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queryTables/queryTable1.xml" ContentType="application/vnd.openxmlformats-officedocument.spreadsheetml.queryTable+xml"/>
  <Override PartName="/xl/tables/table3.xml" ContentType="application/vnd.openxmlformats-officedocument.spreadsheetml.table+xml"/>
  <Override PartName="/xl/queryTables/queryTable2.xml" ContentType="application/vnd.openxmlformats-officedocument.spreadsheetml.queryTable+xml"/>
  <Override PartName="/xl/tables/table4.xml" ContentType="application/vnd.openxmlformats-officedocument.spreadsheetml.table+xml"/>
  <Override PartName="/xl/queryTables/queryTable3.xml" ContentType="application/vnd.openxmlformats-officedocument.spreadsheetml.queryTable+xml"/>
  <Override PartName="/xl/tables/table5.xml" ContentType="application/vnd.openxmlformats-officedocument.spreadsheetml.table+xml"/>
  <Override PartName="/xl/queryTables/queryTable4.xml" ContentType="application/vnd.openxmlformats-officedocument.spreadsheetml.queryTable+xml"/>
  <Override PartName="/xl/tables/table6.xml" ContentType="application/vnd.openxmlformats-officedocument.spreadsheetml.table+xml"/>
  <Override PartName="/xl/queryTables/queryTable5.xml" ContentType="application/vnd.openxmlformats-officedocument.spreadsheetml.queryTable+xml"/>
  <Override PartName="/xl/tables/table7.xml" ContentType="application/vnd.openxmlformats-officedocument.spreadsheetml.table+xml"/>
  <Override PartName="/xl/queryTables/queryTable6.xml" ContentType="application/vnd.openxmlformats-officedocument.spreadsheetml.queryTable+xml"/>
  <Override PartName="/xl/tables/table8.xml" ContentType="application/vnd.openxmlformats-officedocument.spreadsheetml.table+xml"/>
  <Override PartName="/xl/queryTables/queryTable7.xml" ContentType="application/vnd.openxmlformats-officedocument.spreadsheetml.queryTable+xml"/>
  <Override PartName="/xl/tables/table9.xml" ContentType="application/vnd.openxmlformats-officedocument.spreadsheetml.table+xml"/>
  <Override PartName="/xl/queryTables/queryTable8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24226"/>
  <mc:AlternateContent xmlns:mc="http://schemas.openxmlformats.org/markup-compatibility/2006">
    <mc:Choice Requires="x15">
      <x15ac:absPath xmlns:x15ac="http://schemas.microsoft.com/office/spreadsheetml/2010/11/ac" url="T:\Coord de Financas\2022\Resultados 2022\"/>
    </mc:Choice>
  </mc:AlternateContent>
  <xr:revisionPtr revIDLastSave="0" documentId="13_ncr:1_{4B77F108-7055-49E5-BA48-8FB4C83E2380}" xr6:coauthVersionLast="47" xr6:coauthVersionMax="47" xr10:uidLastSave="{00000000-0000-0000-0000-000000000000}"/>
  <workbookProtection workbookAlgorithmName="SHA-512" workbookHashValue="zAKaFRgcMNhTAGC1KkWIC2rl8pBqTVWr2LqJ1+iJTqtLzfRRuJpw8w/u3cm5+ofU79CvQwIsBTt+ARXs/IoAZA==" workbookSaltValue="d7SqhUHeTVD7fwsoKF+c4Q==" workbookSpinCount="100000" lockStructure="1"/>
  <bookViews>
    <workbookView xWindow="-110" yWindow="-110" windowWidth="19420" windowHeight="10300" firstSheet="9" activeTab="12" xr2:uid="{00000000-000D-0000-FFFF-FFFF00000000}"/>
  </bookViews>
  <sheets>
    <sheet name="Tabelas" sheetId="35" state="hidden" r:id="rId1"/>
    <sheet name="Plano de Contas" sheetId="6" state="hidden" r:id="rId2"/>
    <sheet name="Controles" sheetId="37" state="hidden" r:id="rId3"/>
    <sheet name="Provisões" sheetId="39" state="hidden" r:id="rId4"/>
    <sheet name="Balancete 2018" sheetId="34" r:id="rId5"/>
    <sheet name="Balancete 2019" sheetId="38" r:id="rId6"/>
    <sheet name="Balancete 2020" sheetId="40" r:id="rId7"/>
    <sheet name="Balancete 2021" sheetId="41" r:id="rId8"/>
    <sheet name="tb_IPCA" sheetId="43" state="hidden" r:id="rId9"/>
    <sheet name="Balancete 2022" sheetId="45" r:id="rId10"/>
    <sheet name="BP" sheetId="1" r:id="rId11"/>
    <sheet name="Notas explicativas" sheetId="30" state="hidden" r:id="rId12"/>
    <sheet name="DRE" sheetId="2" r:id="rId13"/>
    <sheet name="DRE (Corrigida)" sheetId="44" r:id="rId14"/>
    <sheet name="DRA" sheetId="22" r:id="rId15"/>
    <sheet name="DMPL" sheetId="17" r:id="rId16"/>
    <sheet name="DFC" sheetId="18" r:id="rId17"/>
    <sheet name="DVA" sheetId="21" r:id="rId18"/>
    <sheet name="Indicadores" sheetId="42" r:id="rId19"/>
    <sheet name="Índices" sheetId="36" state="hidden" r:id="rId20"/>
  </sheets>
  <externalReferences>
    <externalReference r:id="rId21"/>
  </externalReferences>
  <definedNames>
    <definedName name="_arred">Controles!$B$8</definedName>
    <definedName name="_decimos">Controles!$B$9</definedName>
    <definedName name="_divisor">Controles!$B$6</definedName>
    <definedName name="_em">Controles!$B$7</definedName>
    <definedName name="_xlnm._FilterDatabase" localSheetId="4" hidden="1">'Balancete 2018'!$A$1:$N$5456</definedName>
    <definedName name="_xlnm._FilterDatabase" localSheetId="5" hidden="1">'Balancete 2019'!$A$1:$N$6038</definedName>
    <definedName name="_xlnm._FilterDatabase" localSheetId="6" hidden="1">'Balancete 2020'!$A$1:$M$7522</definedName>
    <definedName name="_xlnm._FilterDatabase" localSheetId="7" hidden="1">'Balancete 2021'!$A$1:$M$8417</definedName>
    <definedName name="_xlnm._FilterDatabase" localSheetId="9" hidden="1">'Balancete 2022'!$A$1:$M$2079</definedName>
    <definedName name="_xlnm._FilterDatabase" localSheetId="1" hidden="1">'Plano de Contas'!$B$1:$J$972</definedName>
    <definedName name="_saldo">Controles!$B$5</definedName>
    <definedName name="_xlnm.Print_Area" localSheetId="10">BP!$A$4:$AM$111</definedName>
    <definedName name="_xlnm.Print_Area" localSheetId="16">DFC!$A$3:$L$71</definedName>
    <definedName name="_xlnm.Print_Area" localSheetId="15">DMPL!$A$1:$Q$80</definedName>
    <definedName name="_xlnm.Print_Area" localSheetId="14">DRA!$A$1:$L$27</definedName>
    <definedName name="_xlnm.Print_Area" localSheetId="12">DRE!$A$1:$AN$65</definedName>
    <definedName name="_xlnm.Print_Area" localSheetId="13">'DRE (Corrigida)'!$A$1:$AN$65</definedName>
    <definedName name="_xlnm.Print_Area" localSheetId="17">DVA!$A$1:$X$55</definedName>
    <definedName name="_xlnm.Print_Area" localSheetId="19">Índices!$A$1:$J$45</definedName>
    <definedName name="DadosExternos_1" localSheetId="4" hidden="1">'Balancete 2018'!$A$1:$N$5455</definedName>
    <definedName name="DadosExternos_1" localSheetId="5" hidden="1">'Balancete 2019'!$A$1:$N$6037</definedName>
    <definedName name="DadosExternos_1" localSheetId="6" hidden="1">'Balancete 2020'!$A$1:$M$7521</definedName>
    <definedName name="DadosExternos_1" localSheetId="7" hidden="1">'Balancete 2021'!$A$1:$M$8416</definedName>
    <definedName name="DadosExternos_1" localSheetId="9" hidden="1">'Balancete 2022'!$A$1:$M$2078</definedName>
    <definedName name="DadosExternos_1" localSheetId="3" hidden="1">Provisões!$A$1:$E$13</definedName>
    <definedName name="DadosExternos_1" localSheetId="8" hidden="1">tb_IPCA!$A$1:$E$340</definedName>
    <definedName name="DadosExternos_2" localSheetId="3" hidden="1">Provisões!$H$1:$L$13</definedName>
    <definedName name="r.BP00">[1]Controles!$H$3</definedName>
    <definedName name="r.BP01">[1]Controles!$H$2</definedName>
    <definedName name="r.BPDez00">[1]Controles!$H$5</definedName>
    <definedName name="r.BPDez01">[1]Controles!$H$4</definedName>
    <definedName name="r.FC00">[1]Controles!$H$7</definedName>
    <definedName name="r.FC01">[1]Controles!$H$6</definedName>
    <definedName name="r.SD00">[1]Controles!$I$3</definedName>
    <definedName name="r.SD01">[1]Controles!$I$2</definedName>
    <definedName name="r.SDDez00">[1]Controles!$I$5</definedName>
    <definedName name="r.SDDez01">[1]Controles!$I$4</definedName>
    <definedName name="r.SFC00">[1]Controles!$I$7</definedName>
    <definedName name="r.SFC01">[1]Controles!$I$6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2082" i="45" l="1"/>
  <c r="G2079" i="45"/>
  <c r="H2079" i="45"/>
  <c r="I2079" i="45"/>
  <c r="J2079" i="45"/>
  <c r="K2079" i="45"/>
  <c r="G2082" i="45"/>
  <c r="G10" i="18"/>
  <c r="D2" i="42"/>
  <c r="G8417" i="41" l="1"/>
  <c r="H8417" i="41"/>
  <c r="I8417" i="41"/>
  <c r="J8417" i="41"/>
  <c r="K8417" i="41"/>
  <c r="B72" i="17" l="1"/>
  <c r="L70" i="17"/>
  <c r="P70" i="17" s="1"/>
  <c r="G9" i="22"/>
  <c r="G8" i="21" s="1"/>
  <c r="I3" i="43"/>
  <c r="I4" i="43" s="1"/>
  <c r="F10" i="44"/>
  <c r="F10" i="2"/>
  <c r="H65" i="1"/>
  <c r="A8" i="1"/>
  <c r="L13" i="1"/>
  <c r="H3" i="43" s="1"/>
  <c r="J13" i="1"/>
  <c r="O2428" i="45"/>
  <c r="AF10" i="2" l="1"/>
  <c r="H10" i="44"/>
  <c r="J3" i="43"/>
  <c r="J9" i="44" s="1"/>
  <c r="H10" i="2"/>
  <c r="B59" i="17"/>
  <c r="X10" i="44"/>
  <c r="AF10" i="44"/>
  <c r="X10" i="2"/>
  <c r="J65" i="1"/>
  <c r="I64" i="30"/>
  <c r="C98" i="30" l="1"/>
  <c r="C99" i="30" s="1"/>
  <c r="C100" i="30" s="1"/>
  <c r="C101" i="30" s="1"/>
  <c r="C102" i="30" s="1"/>
  <c r="I91" i="30"/>
  <c r="K91" i="30" s="1"/>
  <c r="I92" i="30"/>
  <c r="K92" i="30" s="1"/>
  <c r="I93" i="30"/>
  <c r="K93" i="30" s="1"/>
  <c r="I90" i="30"/>
  <c r="K90" i="30" s="1"/>
  <c r="I89" i="30"/>
  <c r="K89" i="30" s="1"/>
  <c r="I85" i="30"/>
  <c r="K85" i="30" s="1"/>
  <c r="I86" i="30"/>
  <c r="K86" i="30" s="1"/>
  <c r="I87" i="30"/>
  <c r="K87" i="30" s="1"/>
  <c r="I88" i="30"/>
  <c r="K88" i="30" s="1"/>
  <c r="I84" i="30"/>
  <c r="K84" i="30" s="1"/>
  <c r="I83" i="30"/>
  <c r="K83" i="30" s="1"/>
  <c r="C94" i="30"/>
  <c r="K94" i="30" l="1"/>
  <c r="I94" i="30"/>
  <c r="I95" i="30" s="1"/>
  <c r="G66" i="30" l="1"/>
  <c r="G69" i="30" s="1"/>
  <c r="G68" i="30" l="1"/>
  <c r="G70" i="30" s="1"/>
  <c r="I10" i="18"/>
  <c r="I24" i="18" s="1"/>
  <c r="G7522" i="40" l="1"/>
  <c r="H7522" i="40"/>
  <c r="I7522" i="40"/>
  <c r="J7522" i="40"/>
  <c r="K7522" i="40"/>
  <c r="J10" i="44" l="1"/>
  <c r="I5" i="43"/>
  <c r="Z10" i="44" l="1"/>
  <c r="AH10" i="44"/>
  <c r="L65" i="1" l="1"/>
  <c r="F2" i="42"/>
  <c r="Z13" i="1"/>
  <c r="G6038" i="38"/>
  <c r="H6038" i="38"/>
  <c r="I6038" i="38"/>
  <c r="J6038" i="38"/>
  <c r="K6038" i="38"/>
  <c r="L6038" i="38"/>
  <c r="J5456" i="34"/>
  <c r="K5456" i="34"/>
  <c r="AF13" i="1" l="1"/>
  <c r="P13" i="1" l="1"/>
  <c r="H4" i="43" s="1"/>
  <c r="N10" i="44" l="1"/>
  <c r="J4" i="43"/>
  <c r="AB13" i="1"/>
  <c r="J2" i="42"/>
  <c r="Z65" i="1"/>
  <c r="AF65" i="1"/>
  <c r="AH13" i="1"/>
  <c r="T13" i="1"/>
  <c r="O2428" i="41"/>
  <c r="N9" i="44" l="1"/>
  <c r="H5" i="43"/>
  <c r="J5" i="43" s="1"/>
  <c r="R9" i="44" s="1"/>
  <c r="R10" i="44"/>
  <c r="AJ10" i="44"/>
  <c r="AB10" i="44"/>
  <c r="AJ13" i="1"/>
  <c r="T65" i="1"/>
  <c r="AJ65" i="1" s="1"/>
  <c r="V13" i="1"/>
  <c r="X13" i="1"/>
  <c r="R10" i="2"/>
  <c r="AL13" i="1" l="1"/>
  <c r="T10" i="44"/>
  <c r="AD13" i="1"/>
  <c r="V10" i="44"/>
  <c r="AL10" i="44"/>
  <c r="AD10" i="44"/>
  <c r="AD10" i="2"/>
  <c r="AL10" i="2"/>
  <c r="V10" i="2"/>
  <c r="AN10" i="2" s="1"/>
  <c r="X65" i="1"/>
  <c r="AD65" i="1" s="1"/>
  <c r="T10" i="2"/>
  <c r="V65" i="1"/>
  <c r="AL65" i="1" s="1"/>
  <c r="I14" i="39"/>
  <c r="J14" i="39"/>
  <c r="K14" i="39"/>
  <c r="L14" i="39"/>
  <c r="B14" i="39"/>
  <c r="C14" i="39"/>
  <c r="D14" i="39"/>
  <c r="E14" i="39"/>
  <c r="AN10" i="44" l="1"/>
  <c r="L33" i="36"/>
  <c r="L31" i="36"/>
  <c r="L34" i="36" s="1"/>
  <c r="L30" i="36"/>
  <c r="L36" i="36" s="1"/>
  <c r="L27" i="36"/>
  <c r="A1" i="36"/>
  <c r="AA52" i="21"/>
  <c r="Y52" i="21"/>
  <c r="W52" i="21"/>
  <c r="U52" i="21"/>
  <c r="O52" i="21"/>
  <c r="AA48" i="21"/>
  <c r="Y48" i="21"/>
  <c r="W48" i="21"/>
  <c r="U48" i="21"/>
  <c r="AA27" i="21"/>
  <c r="Y27" i="21"/>
  <c r="W27" i="21"/>
  <c r="U27" i="21"/>
  <c r="AA22" i="21"/>
  <c r="Y22" i="21"/>
  <c r="W22" i="21"/>
  <c r="U22" i="21"/>
  <c r="AA17" i="21"/>
  <c r="Y17" i="21"/>
  <c r="W17" i="21"/>
  <c r="U17" i="21"/>
  <c r="AA16" i="21"/>
  <c r="AA18" i="21" s="1"/>
  <c r="Y16" i="21"/>
  <c r="Y18" i="21" s="1"/>
  <c r="W16" i="21"/>
  <c r="W18" i="21" s="1"/>
  <c r="U16" i="21"/>
  <c r="U18" i="21" s="1"/>
  <c r="AA12" i="21"/>
  <c r="Y12" i="21"/>
  <c r="W12" i="21"/>
  <c r="U12" i="21"/>
  <c r="W8" i="21"/>
  <c r="U8" i="21"/>
  <c r="S8" i="21"/>
  <c r="Q8" i="21"/>
  <c r="O8" i="21"/>
  <c r="B57" i="17"/>
  <c r="L40" i="17"/>
  <c r="P40" i="17" s="1"/>
  <c r="N11" i="17"/>
  <c r="N26" i="17" s="1"/>
  <c r="A3" i="17"/>
  <c r="A2" i="17"/>
  <c r="A27" i="22"/>
  <c r="A26" i="22"/>
  <c r="A25" i="22"/>
  <c r="I9" i="22"/>
  <c r="J10" i="2"/>
  <c r="N13" i="1"/>
  <c r="O2428" i="40"/>
  <c r="O2428" i="38"/>
  <c r="A18" i="39"/>
  <c r="B7" i="37"/>
  <c r="A6" i="44" s="1"/>
  <c r="B6" i="37"/>
  <c r="B5" i="37"/>
  <c r="F11" i="35"/>
  <c r="E11" i="35"/>
  <c r="C11" i="35"/>
  <c r="F9" i="35"/>
  <c r="D9" i="35"/>
  <c r="C2" i="35"/>
  <c r="C4" i="35" s="1"/>
  <c r="J40" i="44" l="1"/>
  <c r="J18" i="44"/>
  <c r="J26" i="44"/>
  <c r="H96" i="1"/>
  <c r="J29" i="1"/>
  <c r="J27" i="1"/>
  <c r="A5" i="22"/>
  <c r="A5" i="44"/>
  <c r="H2" i="42"/>
  <c r="L10" i="44"/>
  <c r="Z10" i="2"/>
  <c r="AH10" i="2"/>
  <c r="A9" i="1"/>
  <c r="A6" i="21"/>
  <c r="I33" i="36"/>
  <c r="I30" i="36"/>
  <c r="N42" i="17"/>
  <c r="N44" i="17" s="1"/>
  <c r="N57" i="17" s="1"/>
  <c r="B44" i="17"/>
  <c r="N10" i="2"/>
  <c r="P65" i="1"/>
  <c r="L10" i="2"/>
  <c r="C3" i="35"/>
  <c r="A6" i="2"/>
  <c r="A8" i="18"/>
  <c r="A6" i="22"/>
  <c r="A7" i="17"/>
  <c r="A21" i="39"/>
  <c r="B21" i="39" s="1"/>
  <c r="B8" i="37"/>
  <c r="B9" i="37"/>
  <c r="J73" i="1" s="1"/>
  <c r="K10" i="18"/>
  <c r="B42" i="17"/>
  <c r="A5" i="2"/>
  <c r="K9" i="22"/>
  <c r="K27" i="22"/>
  <c r="R13" i="1"/>
  <c r="P10" i="44" s="1"/>
  <c r="A59" i="1"/>
  <c r="K26" i="22"/>
  <c r="K25" i="22"/>
  <c r="N65" i="1"/>
  <c r="I8" i="21"/>
  <c r="T57" i="2"/>
  <c r="T18" i="44"/>
  <c r="T29" i="44"/>
  <c r="T13" i="44"/>
  <c r="R29" i="1"/>
  <c r="T20" i="2"/>
  <c r="V73" i="1"/>
  <c r="V91" i="1"/>
  <c r="P14" i="44"/>
  <c r="P17" i="44"/>
  <c r="V18" i="1"/>
  <c r="R35" i="1"/>
  <c r="R89" i="1"/>
  <c r="T17" i="2"/>
  <c r="T26" i="2"/>
  <c r="R18" i="1"/>
  <c r="T58" i="2"/>
  <c r="R22" i="1"/>
  <c r="R28" i="1"/>
  <c r="R44" i="1"/>
  <c r="V36" i="1"/>
  <c r="T62" i="2"/>
  <c r="R72" i="1"/>
  <c r="T62" i="44"/>
  <c r="R87" i="1"/>
  <c r="R95" i="1"/>
  <c r="T20" i="44"/>
  <c r="R40" i="1"/>
  <c r="P15" i="44"/>
  <c r="V98" i="1"/>
  <c r="V27" i="1"/>
  <c r="T58" i="44"/>
  <c r="V86" i="1"/>
  <c r="T57" i="44"/>
  <c r="V77" i="1"/>
  <c r="P35" i="44"/>
  <c r="R86" i="1"/>
  <c r="P51" i="44"/>
  <c r="R84" i="1"/>
  <c r="P40" i="44"/>
  <c r="R74" i="1"/>
  <c r="R101" i="1"/>
  <c r="V89" i="1"/>
  <c r="T36" i="2"/>
  <c r="R17" i="1"/>
  <c r="T38" i="44"/>
  <c r="R41" i="1"/>
  <c r="P25" i="44"/>
  <c r="T51" i="2"/>
  <c r="T34" i="44"/>
  <c r="T35" i="44"/>
  <c r="T18" i="2"/>
  <c r="V71" i="1"/>
  <c r="R39" i="1"/>
  <c r="R73" i="1"/>
  <c r="R98" i="1"/>
  <c r="V28" i="1"/>
  <c r="P28" i="44"/>
  <c r="J65" i="17"/>
  <c r="J64" i="17"/>
  <c r="V95" i="1"/>
  <c r="V84" i="1"/>
  <c r="V22" i="1"/>
  <c r="P20" i="44"/>
  <c r="R45" i="1"/>
  <c r="T25" i="2"/>
  <c r="R30" i="1"/>
  <c r="V74" i="1"/>
  <c r="T52" i="2"/>
  <c r="V45" i="1"/>
  <c r="T28" i="2"/>
  <c r="P58" i="44"/>
  <c r="V21" i="1"/>
  <c r="P62" i="44"/>
  <c r="R88" i="1"/>
  <c r="P13" i="44"/>
  <c r="V17" i="1"/>
  <c r="R97" i="1"/>
  <c r="T14" i="2"/>
  <c r="T15" i="44"/>
  <c r="V41" i="1"/>
  <c r="T39" i="2"/>
  <c r="R27" i="1"/>
  <c r="T28" i="44"/>
  <c r="T43" i="2"/>
  <c r="V101" i="1"/>
  <c r="V40" i="1"/>
  <c r="T26" i="44"/>
  <c r="V82" i="1"/>
  <c r="R36" i="1"/>
  <c r="V76" i="1"/>
  <c r="F31" i="17"/>
  <c r="T13" i="2"/>
  <c r="T52" i="44"/>
  <c r="V35" i="1"/>
  <c r="V85" i="1"/>
  <c r="P38" i="44"/>
  <c r="T17" i="44"/>
  <c r="R83" i="1"/>
  <c r="R96" i="1"/>
  <c r="V75" i="1"/>
  <c r="P57" i="44"/>
  <c r="V72" i="1"/>
  <c r="R20" i="1"/>
  <c r="T34" i="2"/>
  <c r="J34" i="17"/>
  <c r="P26" i="44"/>
  <c r="V83" i="1"/>
  <c r="T40" i="44"/>
  <c r="P52" i="44"/>
  <c r="T16" i="2"/>
  <c r="T27" i="2"/>
  <c r="R77" i="1"/>
  <c r="T36" i="44"/>
  <c r="V29" i="1"/>
  <c r="V97" i="1"/>
  <c r="V87" i="1"/>
  <c r="T16" i="44"/>
  <c r="K19" i="18"/>
  <c r="V88" i="1"/>
  <c r="J50" i="17"/>
  <c r="R19" i="1"/>
  <c r="P43" i="44"/>
  <c r="V44" i="1"/>
  <c r="V31" i="1"/>
  <c r="J35" i="17"/>
  <c r="R99" i="1"/>
  <c r="P29" i="44"/>
  <c r="R75" i="1"/>
  <c r="T51" i="44"/>
  <c r="T37" i="44"/>
  <c r="V19" i="1"/>
  <c r="T39" i="44"/>
  <c r="R21" i="1"/>
  <c r="R91" i="1"/>
  <c r="T43" i="44"/>
  <c r="T24" i="44"/>
  <c r="P27" i="44"/>
  <c r="T29" i="2"/>
  <c r="V99" i="1"/>
  <c r="T27" i="44"/>
  <c r="V78" i="1"/>
  <c r="V96" i="1"/>
  <c r="R85" i="1"/>
  <c r="T25" i="44"/>
  <c r="P37" i="44"/>
  <c r="P36" i="44"/>
  <c r="V20" i="1"/>
  <c r="R82" i="1"/>
  <c r="P34" i="44"/>
  <c r="V30" i="1"/>
  <c r="P39" i="44"/>
  <c r="P16" i="44"/>
  <c r="P18" i="44"/>
  <c r="R76" i="1"/>
  <c r="V39" i="1"/>
  <c r="P24" i="44"/>
  <c r="J49" i="17"/>
  <c r="T14" i="44"/>
  <c r="T38" i="2"/>
  <c r="R78" i="1"/>
  <c r="T35" i="2"/>
  <c r="T24" i="2"/>
  <c r="R71" i="1"/>
  <c r="T15" i="2"/>
  <c r="R31" i="1"/>
  <c r="T37" i="2"/>
  <c r="T40" i="2"/>
  <c r="J51" i="44" l="1"/>
  <c r="H20" i="44"/>
  <c r="J25" i="44"/>
  <c r="F37" i="2"/>
  <c r="J34" i="44"/>
  <c r="F37" i="44"/>
  <c r="J20" i="44"/>
  <c r="H62" i="44"/>
  <c r="J24" i="44"/>
  <c r="J85" i="1"/>
  <c r="H14" i="2"/>
  <c r="G16" i="22"/>
  <c r="H20" i="2"/>
  <c r="G22" i="21"/>
  <c r="H35" i="44"/>
  <c r="P64" i="17"/>
  <c r="P65" i="17"/>
  <c r="N83" i="1"/>
  <c r="J16" i="44"/>
  <c r="H28" i="1"/>
  <c r="J62" i="44"/>
  <c r="J38" i="44"/>
  <c r="X38" i="44" s="1"/>
  <c r="J57" i="44"/>
  <c r="H39" i="2"/>
  <c r="H35" i="2"/>
  <c r="H51" i="2"/>
  <c r="G42" i="21"/>
  <c r="F29" i="2"/>
  <c r="F58" i="44"/>
  <c r="F38" i="44"/>
  <c r="G16" i="21"/>
  <c r="J95" i="1"/>
  <c r="D59" i="17" s="1"/>
  <c r="F13" i="44"/>
  <c r="F16" i="2"/>
  <c r="F35" i="2"/>
  <c r="F51" i="44"/>
  <c r="F24" i="44"/>
  <c r="J77" i="1"/>
  <c r="H29" i="44"/>
  <c r="H15" i="44"/>
  <c r="J91" i="1"/>
  <c r="G18" i="18"/>
  <c r="J27" i="44"/>
  <c r="J15" i="44"/>
  <c r="H39" i="44"/>
  <c r="H27" i="2"/>
  <c r="H26" i="44"/>
  <c r="G17" i="21"/>
  <c r="F15" i="2"/>
  <c r="F29" i="44"/>
  <c r="F25" i="44"/>
  <c r="G41" i="21"/>
  <c r="G37" i="21"/>
  <c r="F24" i="2"/>
  <c r="F34" i="2"/>
  <c r="F26" i="2"/>
  <c r="H34" i="44"/>
  <c r="H51" i="44"/>
  <c r="J75" i="1"/>
  <c r="H28" i="44"/>
  <c r="H18" i="44"/>
  <c r="J84" i="1"/>
  <c r="G54" i="18"/>
  <c r="G19" i="18"/>
  <c r="Q19" i="18" s="1"/>
  <c r="F18" i="44"/>
  <c r="H37" i="2"/>
  <c r="F40" i="2"/>
  <c r="F14" i="2"/>
  <c r="F57" i="2"/>
  <c r="H37" i="44"/>
  <c r="H15" i="2"/>
  <c r="J35" i="44"/>
  <c r="X35" i="44" s="1"/>
  <c r="J28" i="44"/>
  <c r="X28" i="44" s="1"/>
  <c r="J58" i="44"/>
  <c r="X58" i="44" s="1"/>
  <c r="J14" i="44"/>
  <c r="H13" i="2"/>
  <c r="H29" i="2"/>
  <c r="H17" i="44"/>
  <c r="J82" i="1"/>
  <c r="G11" i="21"/>
  <c r="H38" i="44"/>
  <c r="H25" i="44"/>
  <c r="J89" i="1"/>
  <c r="J101" i="1"/>
  <c r="F28" i="44"/>
  <c r="F16" i="44"/>
  <c r="H52" i="2"/>
  <c r="H53" i="2" s="1"/>
  <c r="H62" i="2"/>
  <c r="F39" i="2"/>
  <c r="F43" i="44"/>
  <c r="F20" i="2"/>
  <c r="F51" i="2"/>
  <c r="F52" i="44"/>
  <c r="G22" i="18"/>
  <c r="J29" i="44"/>
  <c r="H28" i="2"/>
  <c r="H40" i="2"/>
  <c r="H38" i="2"/>
  <c r="F43" i="2"/>
  <c r="J98" i="1"/>
  <c r="G47" i="21"/>
  <c r="H13" i="44"/>
  <c r="F36" i="2"/>
  <c r="J83" i="1"/>
  <c r="J86" i="1"/>
  <c r="F57" i="44"/>
  <c r="H40" i="44"/>
  <c r="G35" i="21"/>
  <c r="J74" i="1"/>
  <c r="F27" i="2"/>
  <c r="H52" i="44"/>
  <c r="H24" i="44"/>
  <c r="F28" i="2"/>
  <c r="D61" i="17"/>
  <c r="P61" i="17" s="1"/>
  <c r="G50" i="18"/>
  <c r="J13" i="44"/>
  <c r="X13" i="44" s="1"/>
  <c r="J43" i="44"/>
  <c r="X43" i="44" s="1"/>
  <c r="J37" i="44"/>
  <c r="X37" i="44" s="1"/>
  <c r="H57" i="2"/>
  <c r="H26" i="2"/>
  <c r="H58" i="2"/>
  <c r="F18" i="2"/>
  <c r="F15" i="44"/>
  <c r="J97" i="1"/>
  <c r="J59" i="17" s="1"/>
  <c r="J72" i="17" s="1"/>
  <c r="H34" i="2"/>
  <c r="F17" i="2"/>
  <c r="J96" i="1"/>
  <c r="F59" i="17" s="1"/>
  <c r="G43" i="21"/>
  <c r="H27" i="44"/>
  <c r="F36" i="44"/>
  <c r="J87" i="1"/>
  <c r="F14" i="44"/>
  <c r="G27" i="21"/>
  <c r="F62" i="2"/>
  <c r="F27" i="44"/>
  <c r="F58" i="2"/>
  <c r="F62" i="17"/>
  <c r="P62" i="17" s="1"/>
  <c r="G53" i="18"/>
  <c r="J17" i="44"/>
  <c r="X17" i="44" s="1"/>
  <c r="H25" i="2"/>
  <c r="H17" i="2"/>
  <c r="H57" i="44"/>
  <c r="H36" i="2"/>
  <c r="F35" i="44"/>
  <c r="J71" i="1"/>
  <c r="F20" i="44"/>
  <c r="H24" i="2"/>
  <c r="J78" i="1"/>
  <c r="F40" i="44"/>
  <c r="F52" i="2"/>
  <c r="H14" i="44"/>
  <c r="J88" i="1"/>
  <c r="H36" i="44"/>
  <c r="G48" i="21"/>
  <c r="G49" i="21"/>
  <c r="H16" i="44"/>
  <c r="G12" i="21"/>
  <c r="H71" i="1"/>
  <c r="G21" i="18"/>
  <c r="J18" i="1"/>
  <c r="J39" i="44"/>
  <c r="X39" i="44" s="1"/>
  <c r="J52" i="44"/>
  <c r="J36" i="44"/>
  <c r="H43" i="2"/>
  <c r="H18" i="2"/>
  <c r="H16" i="2"/>
  <c r="F25" i="2"/>
  <c r="F62" i="44"/>
  <c r="J72" i="1"/>
  <c r="F17" i="44"/>
  <c r="F13" i="2"/>
  <c r="G15" i="22"/>
  <c r="G17" i="22" s="1"/>
  <c r="L69" i="17" s="1"/>
  <c r="P69" i="17" s="1"/>
  <c r="F26" i="44"/>
  <c r="F38" i="2"/>
  <c r="H58" i="44"/>
  <c r="J99" i="1"/>
  <c r="F39" i="44"/>
  <c r="J76" i="1"/>
  <c r="F34" i="44"/>
  <c r="H43" i="44"/>
  <c r="G36" i="21"/>
  <c r="H99" i="1"/>
  <c r="G25" i="18"/>
  <c r="J31" i="1"/>
  <c r="J36" i="1"/>
  <c r="J21" i="1"/>
  <c r="H20" i="1"/>
  <c r="H35" i="1"/>
  <c r="J30" i="1"/>
  <c r="H84" i="1"/>
  <c r="H18" i="1"/>
  <c r="J35" i="1"/>
  <c r="J44" i="1"/>
  <c r="J17" i="1"/>
  <c r="G68" i="18" s="1"/>
  <c r="H31" i="1"/>
  <c r="H75" i="1"/>
  <c r="H22" i="1"/>
  <c r="H19" i="1"/>
  <c r="J45" i="1"/>
  <c r="H74" i="1"/>
  <c r="H86" i="1"/>
  <c r="H39" i="1"/>
  <c r="H44" i="1"/>
  <c r="J40" i="1"/>
  <c r="J19" i="1"/>
  <c r="H40" i="1"/>
  <c r="H72" i="1"/>
  <c r="H17" i="1"/>
  <c r="H41" i="1"/>
  <c r="H85" i="1"/>
  <c r="H21" i="1"/>
  <c r="J41" i="1"/>
  <c r="H27" i="1"/>
  <c r="H82" i="1"/>
  <c r="I22" i="18"/>
  <c r="J20" i="1"/>
  <c r="H78" i="1"/>
  <c r="H83" i="1"/>
  <c r="G57" i="18" s="1"/>
  <c r="H30" i="1"/>
  <c r="H97" i="1"/>
  <c r="H36" i="1"/>
  <c r="H77" i="1"/>
  <c r="H89" i="1"/>
  <c r="H95" i="1"/>
  <c r="H45" i="1"/>
  <c r="H91" i="1"/>
  <c r="H98" i="1"/>
  <c r="H76" i="1"/>
  <c r="H88" i="1"/>
  <c r="J22" i="1"/>
  <c r="J39" i="1"/>
  <c r="J28" i="1"/>
  <c r="G32" i="18" s="1"/>
  <c r="H73" i="1"/>
  <c r="G39" i="18" s="1"/>
  <c r="H29" i="1"/>
  <c r="H87" i="1"/>
  <c r="H101" i="1"/>
  <c r="E61" i="30"/>
  <c r="I61" i="30" s="1"/>
  <c r="E63" i="30"/>
  <c r="C75" i="30"/>
  <c r="E65" i="30"/>
  <c r="I65" i="30" s="1"/>
  <c r="C76" i="30"/>
  <c r="R52" i="2"/>
  <c r="R53" i="2" s="1"/>
  <c r="E15" i="30"/>
  <c r="C12" i="30"/>
  <c r="C26" i="30"/>
  <c r="C34" i="30"/>
  <c r="E32" i="30"/>
  <c r="E29" i="30"/>
  <c r="C33" i="30"/>
  <c r="C9" i="30"/>
  <c r="E8" i="30"/>
  <c r="E34" i="30"/>
  <c r="C32" i="30"/>
  <c r="E35" i="30"/>
  <c r="E27" i="30"/>
  <c r="C31" i="30"/>
  <c r="I21" i="18"/>
  <c r="G11" i="30"/>
  <c r="G7" i="30"/>
  <c r="E30" i="30"/>
  <c r="C30" i="30"/>
  <c r="E33" i="30"/>
  <c r="E28" i="30"/>
  <c r="C29" i="30"/>
  <c r="G29" i="30" s="1"/>
  <c r="I25" i="18"/>
  <c r="E14" i="30"/>
  <c r="E12" i="30"/>
  <c r="E26" i="30"/>
  <c r="C28" i="30"/>
  <c r="E31" i="30"/>
  <c r="C35" i="30"/>
  <c r="C27" i="30"/>
  <c r="C14" i="30"/>
  <c r="E10" i="30"/>
  <c r="G15" i="30"/>
  <c r="E13" i="30"/>
  <c r="C10" i="30"/>
  <c r="C8" i="30"/>
  <c r="G13" i="30"/>
  <c r="E9" i="30"/>
  <c r="G14" i="30"/>
  <c r="E11" i="30"/>
  <c r="G9" i="30"/>
  <c r="C15" i="30"/>
  <c r="E7" i="30"/>
  <c r="C13" i="30"/>
  <c r="G10" i="30"/>
  <c r="C7" i="30"/>
  <c r="G12" i="30"/>
  <c r="C11" i="30"/>
  <c r="I11" i="30" s="1"/>
  <c r="G8" i="30"/>
  <c r="P83" i="1"/>
  <c r="X83" i="1"/>
  <c r="T83" i="1"/>
  <c r="L83" i="1"/>
  <c r="R51" i="2"/>
  <c r="V17" i="44"/>
  <c r="V58" i="44"/>
  <c r="V57" i="44"/>
  <c r="V26" i="44"/>
  <c r="V28" i="44"/>
  <c r="T19" i="44"/>
  <c r="T21" i="44" s="1"/>
  <c r="T30" i="44"/>
  <c r="T53" i="44"/>
  <c r="T41" i="44"/>
  <c r="V52" i="44"/>
  <c r="V20" i="44"/>
  <c r="V36" i="44"/>
  <c r="V38" i="44"/>
  <c r="R34" i="44"/>
  <c r="R15" i="44"/>
  <c r="R20" i="44"/>
  <c r="R39" i="44"/>
  <c r="R57" i="44"/>
  <c r="R17" i="44"/>
  <c r="R24" i="44"/>
  <c r="N14" i="44"/>
  <c r="N27" i="44"/>
  <c r="N25" i="44"/>
  <c r="N62" i="44"/>
  <c r="N52" i="44"/>
  <c r="N35" i="44"/>
  <c r="X18" i="44"/>
  <c r="X40" i="44"/>
  <c r="T75" i="1"/>
  <c r="V29" i="44"/>
  <c r="V43" i="44"/>
  <c r="V13" i="44"/>
  <c r="V39" i="44"/>
  <c r="V24" i="44"/>
  <c r="V62" i="44"/>
  <c r="V18" i="44"/>
  <c r="V40" i="44"/>
  <c r="V15" i="44"/>
  <c r="V27" i="44"/>
  <c r="V51" i="44"/>
  <c r="V25" i="44"/>
  <c r="V37" i="44"/>
  <c r="R36" i="44"/>
  <c r="R25" i="44"/>
  <c r="R29" i="44"/>
  <c r="R43" i="44"/>
  <c r="R14" i="44"/>
  <c r="R62" i="44"/>
  <c r="R58" i="44"/>
  <c r="N43" i="44"/>
  <c r="N17" i="44"/>
  <c r="N36" i="44"/>
  <c r="N28" i="44"/>
  <c r="N37" i="44"/>
  <c r="N57" i="44"/>
  <c r="R26" i="44"/>
  <c r="R52" i="44"/>
  <c r="R38" i="44"/>
  <c r="R37" i="44"/>
  <c r="R16" i="44"/>
  <c r="R35" i="44"/>
  <c r="N38" i="44"/>
  <c r="N29" i="44"/>
  <c r="N51" i="44"/>
  <c r="N40" i="44"/>
  <c r="N18" i="44"/>
  <c r="N20" i="44"/>
  <c r="N15" i="44"/>
  <c r="X26" i="44"/>
  <c r="V35" i="44"/>
  <c r="V14" i="44"/>
  <c r="V16" i="44"/>
  <c r="R28" i="44"/>
  <c r="R27" i="44"/>
  <c r="R40" i="44"/>
  <c r="R51" i="44"/>
  <c r="R13" i="44"/>
  <c r="R18" i="44"/>
  <c r="N26" i="44"/>
  <c r="N34" i="44"/>
  <c r="N24" i="44"/>
  <c r="N58" i="44"/>
  <c r="N39" i="44"/>
  <c r="N16" i="44"/>
  <c r="N13" i="44"/>
  <c r="V34" i="44"/>
  <c r="P19" i="44"/>
  <c r="P21" i="44" s="1"/>
  <c r="P30" i="44"/>
  <c r="P53" i="44"/>
  <c r="P41" i="44"/>
  <c r="L26" i="44"/>
  <c r="L14" i="44"/>
  <c r="L13" i="44"/>
  <c r="L57" i="44"/>
  <c r="L38" i="44"/>
  <c r="L62" i="44"/>
  <c r="L35" i="44"/>
  <c r="L15" i="44"/>
  <c r="L17" i="44"/>
  <c r="L51" i="44"/>
  <c r="L36" i="44"/>
  <c r="L58" i="44"/>
  <c r="L27" i="44"/>
  <c r="L24" i="44"/>
  <c r="L18" i="44"/>
  <c r="L43" i="44"/>
  <c r="L34" i="44"/>
  <c r="L52" i="44"/>
  <c r="L25" i="44"/>
  <c r="L37" i="44"/>
  <c r="L20" i="44"/>
  <c r="L16" i="44"/>
  <c r="L40" i="44"/>
  <c r="L28" i="44"/>
  <c r="L39" i="44"/>
  <c r="L29" i="44"/>
  <c r="AB10" i="2"/>
  <c r="AJ10" i="2"/>
  <c r="AH65" i="1"/>
  <c r="AB65" i="1"/>
  <c r="R14" i="2"/>
  <c r="J13" i="2"/>
  <c r="R58" i="2"/>
  <c r="V62" i="2"/>
  <c r="V34" i="2"/>
  <c r="X74" i="1"/>
  <c r="X29" i="1"/>
  <c r="X96" i="1"/>
  <c r="X78" i="1"/>
  <c r="X17" i="1"/>
  <c r="X86" i="1"/>
  <c r="T82" i="1"/>
  <c r="T96" i="1"/>
  <c r="X44" i="1"/>
  <c r="X77" i="1"/>
  <c r="X40" i="1"/>
  <c r="X27" i="1"/>
  <c r="X30" i="1"/>
  <c r="X31" i="1"/>
  <c r="T78" i="1"/>
  <c r="T19" i="1"/>
  <c r="R27" i="2"/>
  <c r="X88" i="1"/>
  <c r="X72" i="1"/>
  <c r="X18" i="1"/>
  <c r="X19" i="1"/>
  <c r="X99" i="1"/>
  <c r="X73" i="1"/>
  <c r="T74" i="1"/>
  <c r="T18" i="1"/>
  <c r="T77" i="1"/>
  <c r="AD77" i="1" s="1"/>
  <c r="P21" i="1"/>
  <c r="J38" i="2"/>
  <c r="X38" i="2" s="1"/>
  <c r="V13" i="2"/>
  <c r="R28" i="2"/>
  <c r="K25" i="18"/>
  <c r="I15" i="22"/>
  <c r="N78" i="1"/>
  <c r="J15" i="2"/>
  <c r="X15" i="2" s="1"/>
  <c r="V37" i="2"/>
  <c r="V15" i="2"/>
  <c r="V58" i="2"/>
  <c r="X28" i="1"/>
  <c r="X41" i="1"/>
  <c r="X91" i="1"/>
  <c r="X95" i="1"/>
  <c r="X22" i="1"/>
  <c r="X101" i="1"/>
  <c r="T101" i="1"/>
  <c r="T22" i="1"/>
  <c r="T17" i="1"/>
  <c r="V23" i="1"/>
  <c r="V46" i="1"/>
  <c r="V42" i="1"/>
  <c r="V32" i="1"/>
  <c r="V79" i="1"/>
  <c r="V90" i="1"/>
  <c r="V92" i="1" s="1"/>
  <c r="V34" i="1"/>
  <c r="T87" i="1"/>
  <c r="T76" i="1"/>
  <c r="T86" i="1"/>
  <c r="T95" i="1"/>
  <c r="AD95" i="1" s="1"/>
  <c r="T36" i="1"/>
  <c r="T20" i="1"/>
  <c r="T45" i="1"/>
  <c r="R24" i="2"/>
  <c r="R34" i="2"/>
  <c r="V17" i="2"/>
  <c r="R17" i="2"/>
  <c r="R40" i="2"/>
  <c r="X20" i="1"/>
  <c r="X76" i="1"/>
  <c r="X45" i="1"/>
  <c r="X87" i="1"/>
  <c r="X36" i="1"/>
  <c r="X75" i="1"/>
  <c r="AD75" i="1" s="1"/>
  <c r="X98" i="1"/>
  <c r="X21" i="1"/>
  <c r="X39" i="1"/>
  <c r="X82" i="1"/>
  <c r="T31" i="1"/>
  <c r="T28" i="1"/>
  <c r="T29" i="1"/>
  <c r="T44" i="1"/>
  <c r="T41" i="1"/>
  <c r="T72" i="1"/>
  <c r="T85" i="1"/>
  <c r="T21" i="1"/>
  <c r="T91" i="1"/>
  <c r="T99" i="1"/>
  <c r="T73" i="1"/>
  <c r="T84" i="1"/>
  <c r="N98" i="1"/>
  <c r="H44" i="17" s="1"/>
  <c r="X71" i="1"/>
  <c r="X35" i="1"/>
  <c r="X85" i="1"/>
  <c r="X89" i="1"/>
  <c r="X97" i="1"/>
  <c r="X84" i="1"/>
  <c r="T98" i="1"/>
  <c r="T30" i="1"/>
  <c r="T40" i="1"/>
  <c r="T88" i="1"/>
  <c r="AD88" i="1" s="1"/>
  <c r="T39" i="1"/>
  <c r="T71" i="1"/>
  <c r="T35" i="1"/>
  <c r="T89" i="1"/>
  <c r="T97" i="1"/>
  <c r="T27" i="1"/>
  <c r="N99" i="1"/>
  <c r="T30" i="2"/>
  <c r="T19" i="2"/>
  <c r="T21" i="2" s="1"/>
  <c r="T41" i="2"/>
  <c r="T53" i="2"/>
  <c r="V52" i="2"/>
  <c r="V40" i="2"/>
  <c r="V38" i="2"/>
  <c r="R15" i="2"/>
  <c r="R43" i="2"/>
  <c r="V24" i="2"/>
  <c r="V36" i="2"/>
  <c r="V39" i="2"/>
  <c r="R37" i="2"/>
  <c r="R39" i="2"/>
  <c r="V18" i="2"/>
  <c r="R13" i="2"/>
  <c r="V20" i="2"/>
  <c r="V43" i="2"/>
  <c r="R38" i="2"/>
  <c r="R36" i="2"/>
  <c r="R25" i="2"/>
  <c r="R35" i="2"/>
  <c r="V35" i="2"/>
  <c r="V27" i="2"/>
  <c r="V29" i="2"/>
  <c r="R26" i="2"/>
  <c r="J43" i="2"/>
  <c r="X43" i="2" s="1"/>
  <c r="V51" i="2"/>
  <c r="R20" i="2"/>
  <c r="V57" i="2"/>
  <c r="V26" i="2"/>
  <c r="R29" i="2"/>
  <c r="V25" i="2"/>
  <c r="R18" i="2"/>
  <c r="R16" i="2"/>
  <c r="V28" i="2"/>
  <c r="V16" i="2"/>
  <c r="V14" i="2"/>
  <c r="R62" i="2"/>
  <c r="R57" i="2"/>
  <c r="J51" i="2"/>
  <c r="X51" i="2" s="1"/>
  <c r="J27" i="2"/>
  <c r="X27" i="2" s="1"/>
  <c r="J34" i="2"/>
  <c r="J26" i="2"/>
  <c r="J36" i="2"/>
  <c r="J18" i="2"/>
  <c r="X18" i="2" s="1"/>
  <c r="J25" i="2"/>
  <c r="J52" i="2"/>
  <c r="X52" i="2" s="1"/>
  <c r="J40" i="2"/>
  <c r="L29" i="2"/>
  <c r="L28" i="2"/>
  <c r="N28" i="2"/>
  <c r="AB28" i="2" s="1"/>
  <c r="N29" i="2"/>
  <c r="J14" i="2"/>
  <c r="X14" i="2" s="1"/>
  <c r="J20" i="2"/>
  <c r="X20" i="2" s="1"/>
  <c r="J57" i="2"/>
  <c r="X57" i="2" s="1"/>
  <c r="J62" i="2"/>
  <c r="X62" i="2" s="1"/>
  <c r="J16" i="2"/>
  <c r="X16" i="2" s="1"/>
  <c r="J58" i="2"/>
  <c r="J24" i="2"/>
  <c r="J29" i="2"/>
  <c r="X29" i="2" s="1"/>
  <c r="J17" i="2"/>
  <c r="X17" i="2" s="1"/>
  <c r="J35" i="2"/>
  <c r="X35" i="2" s="1"/>
  <c r="J37" i="2"/>
  <c r="X37" i="2" s="1"/>
  <c r="J28" i="2"/>
  <c r="J39" i="2"/>
  <c r="X39" i="2" s="1"/>
  <c r="F47" i="17"/>
  <c r="P47" i="17" s="1"/>
  <c r="I53" i="18"/>
  <c r="I16" i="21"/>
  <c r="I41" i="21"/>
  <c r="I16" i="22"/>
  <c r="L74" i="1"/>
  <c r="I50" i="18"/>
  <c r="L98" i="1"/>
  <c r="L97" i="1"/>
  <c r="L86" i="1"/>
  <c r="E71" i="30" s="1"/>
  <c r="I35" i="21"/>
  <c r="I11" i="21"/>
  <c r="I27" i="21"/>
  <c r="I43" i="21"/>
  <c r="I22" i="21"/>
  <c r="I12" i="21"/>
  <c r="I48" i="21"/>
  <c r="I37" i="21"/>
  <c r="I42" i="21"/>
  <c r="I47" i="21"/>
  <c r="I36" i="21"/>
  <c r="I17" i="21"/>
  <c r="I49" i="21"/>
  <c r="I19" i="18"/>
  <c r="L75" i="1"/>
  <c r="P40" i="1"/>
  <c r="P98" i="1"/>
  <c r="D29" i="17"/>
  <c r="P29" i="17" s="1"/>
  <c r="L88" i="1"/>
  <c r="E62" i="30" s="1"/>
  <c r="I62" i="30" s="1"/>
  <c r="K22" i="18"/>
  <c r="K50" i="18"/>
  <c r="K21" i="18"/>
  <c r="K54" i="18"/>
  <c r="K18" i="18"/>
  <c r="K53" i="18" s="1"/>
  <c r="P20" i="1"/>
  <c r="I18" i="18"/>
  <c r="I54" i="18"/>
  <c r="D46" i="17"/>
  <c r="P46" i="17" s="1"/>
  <c r="K15" i="22"/>
  <c r="K16" i="22"/>
  <c r="J26" i="17"/>
  <c r="F26" i="17"/>
  <c r="D26" i="17"/>
  <c r="R79" i="1"/>
  <c r="R90" i="1"/>
  <c r="R32" i="1"/>
  <c r="R23" i="1"/>
  <c r="R46" i="1"/>
  <c r="R34" i="1"/>
  <c r="R42" i="1"/>
  <c r="P35" i="1"/>
  <c r="P30" i="1"/>
  <c r="AB30" i="1" s="1"/>
  <c r="P27" i="1"/>
  <c r="N74" i="1"/>
  <c r="N101" i="1"/>
  <c r="N87" i="1"/>
  <c r="N76" i="1"/>
  <c r="N73" i="1"/>
  <c r="N97" i="1"/>
  <c r="P71" i="1"/>
  <c r="P95" i="1"/>
  <c r="P88" i="1"/>
  <c r="P85" i="1"/>
  <c r="P86" i="1"/>
  <c r="L22" i="1"/>
  <c r="L17" i="1"/>
  <c r="L44" i="1"/>
  <c r="L89" i="1"/>
  <c r="L19" i="1"/>
  <c r="L71" i="1"/>
  <c r="L95" i="1"/>
  <c r="L35" i="1"/>
  <c r="N45" i="1"/>
  <c r="L52" i="2"/>
  <c r="L39" i="2"/>
  <c r="L35" i="2"/>
  <c r="L26" i="2"/>
  <c r="L18" i="2"/>
  <c r="L14" i="2"/>
  <c r="L62" i="2"/>
  <c r="L51" i="2"/>
  <c r="L38" i="2"/>
  <c r="L34" i="2"/>
  <c r="L25" i="2"/>
  <c r="L17" i="2"/>
  <c r="L13" i="2"/>
  <c r="L58" i="2"/>
  <c r="L43" i="2"/>
  <c r="L37" i="2"/>
  <c r="L24" i="2"/>
  <c r="H17" i="42" s="1"/>
  <c r="L16" i="2"/>
  <c r="L57" i="2"/>
  <c r="L40" i="2"/>
  <c r="L36" i="2"/>
  <c r="L27" i="2"/>
  <c r="L20" i="2"/>
  <c r="L15" i="2"/>
  <c r="N21" i="1"/>
  <c r="P17" i="1"/>
  <c r="P41" i="1"/>
  <c r="AB41" i="1" s="1"/>
  <c r="P36" i="1"/>
  <c r="P31" i="1"/>
  <c r="N71" i="1"/>
  <c r="N95" i="1"/>
  <c r="N84" i="1"/>
  <c r="N77" i="1"/>
  <c r="P75" i="1"/>
  <c r="AB75" i="1" s="1"/>
  <c r="P72" i="1"/>
  <c r="P96" i="1"/>
  <c r="P89" i="1"/>
  <c r="P91" i="1"/>
  <c r="L30" i="1"/>
  <c r="L20" i="1"/>
  <c r="L21" i="1"/>
  <c r="L73" i="1"/>
  <c r="L27" i="1"/>
  <c r="L18" i="1"/>
  <c r="L72" i="1"/>
  <c r="L96" i="1"/>
  <c r="P18" i="1"/>
  <c r="P44" i="1"/>
  <c r="P39" i="1"/>
  <c r="N86" i="1"/>
  <c r="G71" i="30" s="1"/>
  <c r="G72" i="30" s="1"/>
  <c r="G73" i="30" s="1"/>
  <c r="N75" i="1"/>
  <c r="N20" i="1"/>
  <c r="N88" i="1"/>
  <c r="N85" i="1"/>
  <c r="P82" i="1"/>
  <c r="P76" i="1"/>
  <c r="P73" i="1"/>
  <c r="AB73" i="1" s="1"/>
  <c r="P97" i="1"/>
  <c r="P101" i="1"/>
  <c r="L45" i="1"/>
  <c r="L28" i="1"/>
  <c r="L29" i="1"/>
  <c r="L77" i="1"/>
  <c r="L91" i="1"/>
  <c r="L31" i="1"/>
  <c r="L82" i="1"/>
  <c r="L39" i="1"/>
  <c r="L76" i="1"/>
  <c r="P78" i="1"/>
  <c r="P28" i="1"/>
  <c r="P29" i="1"/>
  <c r="P22" i="1"/>
  <c r="AB22" i="1" s="1"/>
  <c r="P19" i="1"/>
  <c r="P45" i="1"/>
  <c r="N91" i="1"/>
  <c r="N82" i="1"/>
  <c r="N72" i="1"/>
  <c r="N96" i="1"/>
  <c r="N89" i="1"/>
  <c r="P87" i="1"/>
  <c r="P84" i="1"/>
  <c r="P77" i="1"/>
  <c r="P74" i="1"/>
  <c r="AB74" i="1" s="1"/>
  <c r="L78" i="1"/>
  <c r="L41" i="1"/>
  <c r="L36" i="1"/>
  <c r="L85" i="1"/>
  <c r="L101" i="1"/>
  <c r="L40" i="1"/>
  <c r="L87" i="1"/>
  <c r="L84" i="1"/>
  <c r="N52" i="2"/>
  <c r="N39" i="2"/>
  <c r="N35" i="2"/>
  <c r="N26" i="2"/>
  <c r="N18" i="2"/>
  <c r="N14" i="2"/>
  <c r="N36" i="2"/>
  <c r="N15" i="2"/>
  <c r="N62" i="2"/>
  <c r="N51" i="2"/>
  <c r="N38" i="2"/>
  <c r="N34" i="2"/>
  <c r="N25" i="2"/>
  <c r="N17" i="2"/>
  <c r="N13" i="2"/>
  <c r="N40" i="2"/>
  <c r="N20" i="2"/>
  <c r="N58" i="2"/>
  <c r="N43" i="2"/>
  <c r="N37" i="2"/>
  <c r="N24" i="2"/>
  <c r="J17" i="42" s="1"/>
  <c r="N16" i="2"/>
  <c r="N57" i="2"/>
  <c r="N27" i="2"/>
  <c r="N22" i="1"/>
  <c r="N17" i="1"/>
  <c r="I68" i="18" s="1"/>
  <c r="N41" i="1"/>
  <c r="N36" i="1"/>
  <c r="N27" i="1"/>
  <c r="N18" i="1"/>
  <c r="N44" i="1"/>
  <c r="N31" i="1"/>
  <c r="N28" i="1"/>
  <c r="N39" i="1"/>
  <c r="N29" i="1"/>
  <c r="N40" i="1"/>
  <c r="N35" i="1"/>
  <c r="N30" i="1"/>
  <c r="N19" i="1"/>
  <c r="O22" i="21"/>
  <c r="O43" i="21"/>
  <c r="O17" i="21"/>
  <c r="O47" i="21"/>
  <c r="K68" i="18"/>
  <c r="Q36" i="21"/>
  <c r="O37" i="21"/>
  <c r="O27" i="21"/>
  <c r="O48" i="21"/>
  <c r="O12" i="21"/>
  <c r="O35" i="21"/>
  <c r="O49" i="21"/>
  <c r="O16" i="21"/>
  <c r="O36" i="21"/>
  <c r="I18" i="39"/>
  <c r="B18" i="39"/>
  <c r="Q22" i="21"/>
  <c r="L11" i="17"/>
  <c r="Q27" i="21"/>
  <c r="Q41" i="21"/>
  <c r="Q42" i="21"/>
  <c r="J18" i="39"/>
  <c r="O11" i="21"/>
  <c r="O41" i="21"/>
  <c r="D18" i="39"/>
  <c r="O42" i="21"/>
  <c r="Q43" i="21"/>
  <c r="J11" i="17"/>
  <c r="Q37" i="21"/>
  <c r="Q12" i="21"/>
  <c r="Q47" i="21"/>
  <c r="P34" i="17"/>
  <c r="T34" i="17"/>
  <c r="L9" i="36"/>
  <c r="P35" i="17"/>
  <c r="T35" i="17"/>
  <c r="P31" i="17"/>
  <c r="K8" i="21"/>
  <c r="I7" i="36"/>
  <c r="L7" i="36" s="1"/>
  <c r="P10" i="2"/>
  <c r="B26" i="17"/>
  <c r="R65" i="1"/>
  <c r="D14" i="17"/>
  <c r="P14" i="17" s="1"/>
  <c r="A6" i="17"/>
  <c r="A5" i="21"/>
  <c r="A7" i="18"/>
  <c r="U49" i="21"/>
  <c r="U47" i="21"/>
  <c r="U50" i="21" s="1"/>
  <c r="U43" i="21"/>
  <c r="Y42" i="21"/>
  <c r="U41" i="21"/>
  <c r="U44" i="21" s="1"/>
  <c r="U37" i="21"/>
  <c r="Y36" i="21"/>
  <c r="U35" i="21"/>
  <c r="Y11" i="21"/>
  <c r="Y13" i="21" s="1"/>
  <c r="Y20" i="21" s="1"/>
  <c r="Y24" i="21" s="1"/>
  <c r="Y29" i="21" s="1"/>
  <c r="Y49" i="21"/>
  <c r="Y47" i="21"/>
  <c r="Y50" i="21" s="1"/>
  <c r="W43" i="21"/>
  <c r="U42" i="21"/>
  <c r="S41" i="21"/>
  <c r="AA37" i="21"/>
  <c r="AA36" i="21"/>
  <c r="Y35" i="21"/>
  <c r="W11" i="21"/>
  <c r="W13" i="21" s="1"/>
  <c r="W20" i="21" s="1"/>
  <c r="W24" i="21" s="1"/>
  <c r="W29" i="21" s="1"/>
  <c r="W49" i="21"/>
  <c r="W47" i="21"/>
  <c r="W50" i="21" s="1"/>
  <c r="S43" i="21"/>
  <c r="S42" i="21"/>
  <c r="AA41" i="21"/>
  <c r="AA44" i="21" s="1"/>
  <c r="Y37" i="21"/>
  <c r="W36" i="21"/>
  <c r="AA49" i="21"/>
  <c r="S48" i="21"/>
  <c r="S27" i="21"/>
  <c r="S17" i="21"/>
  <c r="S12" i="21"/>
  <c r="AA11" i="21"/>
  <c r="AA13" i="21" s="1"/>
  <c r="AA20" i="21" s="1"/>
  <c r="AA24" i="21" s="1"/>
  <c r="AA29" i="21" s="1"/>
  <c r="L55" i="17"/>
  <c r="P55" i="17" s="1"/>
  <c r="S52" i="21"/>
  <c r="S49" i="21"/>
  <c r="AA43" i="21"/>
  <c r="AA42" i="21"/>
  <c r="Y41" i="21"/>
  <c r="Y44" i="21" s="1"/>
  <c r="W37" i="21"/>
  <c r="U36" i="21"/>
  <c r="AA35" i="21"/>
  <c r="S22" i="21"/>
  <c r="U11" i="21"/>
  <c r="U13" i="21" s="1"/>
  <c r="U20" i="21" s="1"/>
  <c r="U24" i="21" s="1"/>
  <c r="U29" i="21" s="1"/>
  <c r="S47" i="21"/>
  <c r="S35" i="21"/>
  <c r="W42" i="21"/>
  <c r="S36" i="21"/>
  <c r="S11" i="21"/>
  <c r="S16" i="21"/>
  <c r="W41" i="21"/>
  <c r="W44" i="21" s="1"/>
  <c r="S37" i="21"/>
  <c r="AA47" i="21"/>
  <c r="AA50" i="21" s="1"/>
  <c r="W35" i="21"/>
  <c r="Y43" i="21"/>
  <c r="L18" i="39"/>
  <c r="K18" i="39"/>
  <c r="Q49" i="21"/>
  <c r="F11" i="17"/>
  <c r="Q16" i="21"/>
  <c r="D11" i="17"/>
  <c r="Q11" i="21"/>
  <c r="Q48" i="21"/>
  <c r="E18" i="39"/>
  <c r="C18" i="39"/>
  <c r="I21" i="39"/>
  <c r="Q35" i="21"/>
  <c r="Q17" i="21"/>
  <c r="P34" i="2"/>
  <c r="P58" i="2"/>
  <c r="P62" i="2"/>
  <c r="P29" i="2"/>
  <c r="F16" i="17"/>
  <c r="P14" i="2"/>
  <c r="P52" i="2"/>
  <c r="P25" i="2"/>
  <c r="P20" i="2"/>
  <c r="P36" i="2"/>
  <c r="P24" i="2"/>
  <c r="P27" i="2"/>
  <c r="P13" i="2"/>
  <c r="P18" i="2"/>
  <c r="P26" i="2"/>
  <c r="P35" i="2"/>
  <c r="P43" i="2"/>
  <c r="P51" i="2"/>
  <c r="P57" i="2"/>
  <c r="P28" i="2"/>
  <c r="P39" i="2"/>
  <c r="P38" i="2"/>
  <c r="P15" i="2"/>
  <c r="J19" i="17"/>
  <c r="P17" i="2"/>
  <c r="J20" i="17"/>
  <c r="P37" i="2"/>
  <c r="P16" i="2"/>
  <c r="P40" i="2"/>
  <c r="X52" i="44" l="1"/>
  <c r="X51" i="44"/>
  <c r="X14" i="44"/>
  <c r="X16" i="44"/>
  <c r="X36" i="44"/>
  <c r="X25" i="44"/>
  <c r="X24" i="44"/>
  <c r="X29" i="44"/>
  <c r="X28" i="2"/>
  <c r="X40" i="2"/>
  <c r="X62" i="44"/>
  <c r="X34" i="44"/>
  <c r="J53" i="44"/>
  <c r="X27" i="44"/>
  <c r="X15" i="44"/>
  <c r="X25" i="2"/>
  <c r="X13" i="2"/>
  <c r="G41" i="18"/>
  <c r="F72" i="17"/>
  <c r="F83" i="17" s="1"/>
  <c r="J90" i="1"/>
  <c r="J92" i="1" s="1"/>
  <c r="X57" i="44"/>
  <c r="X20" i="44"/>
  <c r="X26" i="2"/>
  <c r="X58" i="2"/>
  <c r="AD38" i="44"/>
  <c r="I66" i="30"/>
  <c r="I68" i="30" s="1"/>
  <c r="H30" i="44"/>
  <c r="G42" i="18"/>
  <c r="X36" i="2"/>
  <c r="AB87" i="1"/>
  <c r="X34" i="2"/>
  <c r="J30" i="44"/>
  <c r="AB18" i="1"/>
  <c r="F19" i="2"/>
  <c r="H30" i="2"/>
  <c r="J19" i="44"/>
  <c r="J21" i="44" s="1"/>
  <c r="G38" i="21"/>
  <c r="F53" i="2"/>
  <c r="H19" i="2"/>
  <c r="H21" i="2" s="1"/>
  <c r="H31" i="2" s="1"/>
  <c r="G44" i="21"/>
  <c r="F30" i="44"/>
  <c r="G56" i="18"/>
  <c r="H53" i="44"/>
  <c r="F53" i="44"/>
  <c r="F41" i="44"/>
  <c r="F41" i="2"/>
  <c r="G13" i="21"/>
  <c r="J41" i="44"/>
  <c r="F19" i="44"/>
  <c r="F21" i="44" s="1"/>
  <c r="H41" i="2"/>
  <c r="H19" i="44"/>
  <c r="H21" i="44" s="1"/>
  <c r="D17" i="42"/>
  <c r="F30" i="2"/>
  <c r="D72" i="17"/>
  <c r="D83" i="17" s="1"/>
  <c r="G50" i="21"/>
  <c r="AF52" i="44"/>
  <c r="H41" i="44"/>
  <c r="G18" i="21"/>
  <c r="AB101" i="1"/>
  <c r="G43" i="18"/>
  <c r="J34" i="1"/>
  <c r="G52" i="18"/>
  <c r="G51" i="18"/>
  <c r="AB39" i="1"/>
  <c r="AB28" i="1"/>
  <c r="I63" i="18"/>
  <c r="AB78" i="1"/>
  <c r="G62" i="18"/>
  <c r="G64" i="18"/>
  <c r="G35" i="18"/>
  <c r="G30" i="18"/>
  <c r="G63" i="18"/>
  <c r="G29" i="18"/>
  <c r="G34" i="18"/>
  <c r="J83" i="17"/>
  <c r="G38" i="18"/>
  <c r="G28" i="18"/>
  <c r="G31" i="18"/>
  <c r="G40" i="18"/>
  <c r="J32" i="1"/>
  <c r="F17" i="42"/>
  <c r="X24" i="2"/>
  <c r="AD36" i="44"/>
  <c r="AB14" i="2"/>
  <c r="H79" i="1"/>
  <c r="J46" i="1"/>
  <c r="H46" i="1"/>
  <c r="H34" i="1"/>
  <c r="J42" i="1"/>
  <c r="H23" i="1"/>
  <c r="H32" i="1"/>
  <c r="AB72" i="1"/>
  <c r="AB71" i="1"/>
  <c r="H90" i="1"/>
  <c r="H42" i="1"/>
  <c r="J23" i="1"/>
  <c r="J79" i="1"/>
  <c r="AB20" i="1"/>
  <c r="AB84" i="1"/>
  <c r="AD38" i="2"/>
  <c r="AB82" i="1"/>
  <c r="V53" i="44"/>
  <c r="AB15" i="2"/>
  <c r="AD27" i="1"/>
  <c r="AD29" i="1"/>
  <c r="AB36" i="1"/>
  <c r="AB76" i="1"/>
  <c r="AB44" i="1"/>
  <c r="AB19" i="1"/>
  <c r="AB86" i="1"/>
  <c r="AD91" i="1"/>
  <c r="AD18" i="44"/>
  <c r="AB20" i="2"/>
  <c r="AB96" i="1"/>
  <c r="C77" i="30"/>
  <c r="G32" i="30"/>
  <c r="E66" i="30"/>
  <c r="I12" i="30"/>
  <c r="AB18" i="2"/>
  <c r="I13" i="30"/>
  <c r="G28" i="30"/>
  <c r="G30" i="30"/>
  <c r="I15" i="30"/>
  <c r="I9" i="30"/>
  <c r="G27" i="30"/>
  <c r="G35" i="30"/>
  <c r="G34" i="30"/>
  <c r="G33" i="30"/>
  <c r="G26" i="30"/>
  <c r="C37" i="30"/>
  <c r="E37" i="30"/>
  <c r="G31" i="30"/>
  <c r="AB45" i="1"/>
  <c r="AB91" i="1"/>
  <c r="I8" i="30"/>
  <c r="I10" i="30"/>
  <c r="I14" i="30"/>
  <c r="Z39" i="44"/>
  <c r="AD39" i="44"/>
  <c r="I28" i="18"/>
  <c r="AB98" i="1"/>
  <c r="AB95" i="1"/>
  <c r="Z31" i="1"/>
  <c r="Z21" i="1"/>
  <c r="I57" i="18"/>
  <c r="Z83" i="1"/>
  <c r="AD83" i="1"/>
  <c r="Z40" i="1"/>
  <c r="AB83" i="1"/>
  <c r="I38" i="18"/>
  <c r="AB27" i="1"/>
  <c r="AD27" i="44"/>
  <c r="AD57" i="44"/>
  <c r="AB16" i="2"/>
  <c r="AB17" i="2"/>
  <c r="AB39" i="2"/>
  <c r="AB31" i="1"/>
  <c r="K31" i="18"/>
  <c r="AB35" i="1"/>
  <c r="AB40" i="1"/>
  <c r="AD30" i="1"/>
  <c r="X46" i="1"/>
  <c r="K40" i="18"/>
  <c r="K43" i="18"/>
  <c r="AB62" i="44"/>
  <c r="AD21" i="1"/>
  <c r="AD44" i="1"/>
  <c r="AD17" i="1"/>
  <c r="AB97" i="1"/>
  <c r="AD29" i="44"/>
  <c r="AB28" i="44"/>
  <c r="AD15" i="44"/>
  <c r="T31" i="44"/>
  <c r="T48" i="44" s="1"/>
  <c r="T55" i="44" s="1"/>
  <c r="T60" i="44" s="1"/>
  <c r="T64" i="44" s="1"/>
  <c r="AD62" i="2"/>
  <c r="AD40" i="1"/>
  <c r="AD73" i="1"/>
  <c r="R19" i="44"/>
  <c r="AD18" i="1"/>
  <c r="Z24" i="44"/>
  <c r="Z37" i="44"/>
  <c r="AD35" i="44"/>
  <c r="V41" i="44"/>
  <c r="Z16" i="44"/>
  <c r="AB20" i="44"/>
  <c r="AB29" i="44"/>
  <c r="AB37" i="44"/>
  <c r="AD37" i="44"/>
  <c r="AD28" i="44"/>
  <c r="Z25" i="44"/>
  <c r="AB57" i="44"/>
  <c r="AD14" i="44"/>
  <c r="AD62" i="44"/>
  <c r="Z40" i="44"/>
  <c r="Z20" i="44"/>
  <c r="AB17" i="44"/>
  <c r="AD17" i="44"/>
  <c r="AB15" i="44"/>
  <c r="AD20" i="44"/>
  <c r="Z58" i="44"/>
  <c r="N19" i="44"/>
  <c r="AB13" i="44"/>
  <c r="N30" i="44"/>
  <c r="Z52" i="44"/>
  <c r="Z35" i="44"/>
  <c r="AB18" i="44"/>
  <c r="AB38" i="44"/>
  <c r="Z62" i="44"/>
  <c r="Z34" i="44"/>
  <c r="AB43" i="44"/>
  <c r="AD43" i="44"/>
  <c r="AD24" i="44"/>
  <c r="V30" i="44"/>
  <c r="Z28" i="44"/>
  <c r="N41" i="44"/>
  <c r="AB35" i="44"/>
  <c r="AB27" i="44"/>
  <c r="AD34" i="44"/>
  <c r="AD52" i="44"/>
  <c r="Z51" i="44"/>
  <c r="AB34" i="44"/>
  <c r="R53" i="44"/>
  <c r="AD51" i="44"/>
  <c r="Z26" i="44"/>
  <c r="Z15" i="44"/>
  <c r="AB40" i="44"/>
  <c r="R41" i="44"/>
  <c r="Z57" i="44"/>
  <c r="Z43" i="44"/>
  <c r="AB58" i="44"/>
  <c r="AD58" i="44"/>
  <c r="AD40" i="44"/>
  <c r="Z13" i="44"/>
  <c r="AB52" i="44"/>
  <c r="AB14" i="44"/>
  <c r="AB39" i="44"/>
  <c r="Z17" i="44"/>
  <c r="Z27" i="44"/>
  <c r="Z29" i="44"/>
  <c r="N53" i="44"/>
  <c r="AB51" i="44"/>
  <c r="AB16" i="44"/>
  <c r="AD16" i="44"/>
  <c r="AB26" i="44"/>
  <c r="AD26" i="44"/>
  <c r="Z36" i="44"/>
  <c r="Z38" i="44"/>
  <c r="AB36" i="44"/>
  <c r="AB25" i="44"/>
  <c r="AD25" i="44"/>
  <c r="AD13" i="44"/>
  <c r="V19" i="44"/>
  <c r="Z14" i="44"/>
  <c r="Z18" i="44"/>
  <c r="AB24" i="44"/>
  <c r="R30" i="44"/>
  <c r="AD74" i="1"/>
  <c r="AB29" i="1"/>
  <c r="AB13" i="2"/>
  <c r="AB77" i="1"/>
  <c r="AB17" i="1"/>
  <c r="AB85" i="1"/>
  <c r="P31" i="44"/>
  <c r="P48" i="44" s="1"/>
  <c r="P55" i="44" s="1"/>
  <c r="P60" i="44" s="1"/>
  <c r="P64" i="44" s="1"/>
  <c r="L41" i="44"/>
  <c r="L19" i="44"/>
  <c r="L21" i="44" s="1"/>
  <c r="L30" i="44"/>
  <c r="L53" i="44"/>
  <c r="X23" i="1"/>
  <c r="AD29" i="2"/>
  <c r="AD98" i="1"/>
  <c r="AD78" i="1"/>
  <c r="AD57" i="2"/>
  <c r="AD89" i="1"/>
  <c r="X42" i="1"/>
  <c r="AD71" i="1"/>
  <c r="AD99" i="1"/>
  <c r="AD72" i="1"/>
  <c r="AD28" i="1"/>
  <c r="AD22" i="1"/>
  <c r="AB89" i="1"/>
  <c r="AB29" i="2"/>
  <c r="AD37" i="2"/>
  <c r="AD31" i="1"/>
  <c r="AD86" i="1"/>
  <c r="AD96" i="1"/>
  <c r="AD51" i="2"/>
  <c r="AD76" i="1"/>
  <c r="AB21" i="1"/>
  <c r="AD35" i="1"/>
  <c r="X32" i="1"/>
  <c r="AD52" i="2"/>
  <c r="AD85" i="1"/>
  <c r="AB88" i="1"/>
  <c r="AD39" i="1"/>
  <c r="AD41" i="1"/>
  <c r="Z29" i="2"/>
  <c r="Z24" i="2"/>
  <c r="AB24" i="2"/>
  <c r="Z25" i="2"/>
  <c r="AB25" i="2"/>
  <c r="Z52" i="2"/>
  <c r="AB52" i="2"/>
  <c r="K30" i="18"/>
  <c r="AD36" i="2"/>
  <c r="AD45" i="1"/>
  <c r="AD101" i="1"/>
  <c r="AD19" i="1"/>
  <c r="AD20" i="1"/>
  <c r="AD82" i="1"/>
  <c r="Z27" i="2"/>
  <c r="AB27" i="2"/>
  <c r="Z37" i="2"/>
  <c r="AB37" i="2"/>
  <c r="Z40" i="2"/>
  <c r="AB40" i="2"/>
  <c r="Z26" i="2"/>
  <c r="AB26" i="2"/>
  <c r="Z57" i="2"/>
  <c r="AB57" i="2"/>
  <c r="Z43" i="2"/>
  <c r="AB43" i="2"/>
  <c r="Z36" i="2"/>
  <c r="AB36" i="2"/>
  <c r="Z35" i="2"/>
  <c r="AB35" i="2"/>
  <c r="K62" i="18"/>
  <c r="AD26" i="2"/>
  <c r="AD35" i="2"/>
  <c r="AD39" i="2"/>
  <c r="AD40" i="2"/>
  <c r="AD24" i="2"/>
  <c r="AD36" i="1"/>
  <c r="AD87" i="1"/>
  <c r="AD28" i="2"/>
  <c r="AD58" i="2"/>
  <c r="Z58" i="2"/>
  <c r="AB58" i="2"/>
  <c r="Z51" i="2"/>
  <c r="AB51" i="2"/>
  <c r="K63" i="18"/>
  <c r="AD25" i="2"/>
  <c r="AD43" i="2"/>
  <c r="AD97" i="1"/>
  <c r="AD84" i="1"/>
  <c r="AD27" i="2"/>
  <c r="Z62" i="2"/>
  <c r="AB62" i="2"/>
  <c r="Z34" i="2"/>
  <c r="AB34" i="2"/>
  <c r="AD34" i="2"/>
  <c r="Z38" i="2"/>
  <c r="AB38" i="2"/>
  <c r="AD16" i="2"/>
  <c r="AD18" i="2"/>
  <c r="AD20" i="2"/>
  <c r="AD17" i="2"/>
  <c r="AD13" i="2"/>
  <c r="AD15" i="2"/>
  <c r="AD14" i="2"/>
  <c r="V41" i="2"/>
  <c r="R92" i="1"/>
  <c r="T34" i="1"/>
  <c r="X79" i="1"/>
  <c r="T23" i="1"/>
  <c r="AD23" i="1" s="1"/>
  <c r="T42" i="1"/>
  <c r="T46" i="1"/>
  <c r="T32" i="1"/>
  <c r="T79" i="1"/>
  <c r="V53" i="2"/>
  <c r="X34" i="1"/>
  <c r="T90" i="1"/>
  <c r="X90" i="1"/>
  <c r="X92" i="1" s="1"/>
  <c r="V47" i="1"/>
  <c r="V49" i="1" s="1"/>
  <c r="AL46" i="1" s="1"/>
  <c r="R41" i="2"/>
  <c r="R30" i="2"/>
  <c r="V19" i="2"/>
  <c r="T31" i="2"/>
  <c r="T48" i="2" s="1"/>
  <c r="T55" i="2" s="1"/>
  <c r="T60" i="2" s="1"/>
  <c r="T64" i="2" s="1"/>
  <c r="V100" i="1" s="1"/>
  <c r="V102" i="1" s="1"/>
  <c r="V104" i="1" s="1"/>
  <c r="R19" i="2"/>
  <c r="V30" i="2"/>
  <c r="Z39" i="2"/>
  <c r="Z20" i="1"/>
  <c r="Z28" i="2"/>
  <c r="Z29" i="1"/>
  <c r="Z96" i="1"/>
  <c r="Z73" i="1"/>
  <c r="Z95" i="1"/>
  <c r="Z76" i="1"/>
  <c r="Z27" i="1"/>
  <c r="Z87" i="1"/>
  <c r="Z72" i="1"/>
  <c r="Z16" i="2"/>
  <c r="Z14" i="2"/>
  <c r="Z17" i="2"/>
  <c r="Z18" i="2"/>
  <c r="Z20" i="2"/>
  <c r="Z15" i="2"/>
  <c r="Z13" i="2"/>
  <c r="Z88" i="1"/>
  <c r="Z86" i="1"/>
  <c r="Z74" i="1"/>
  <c r="Z78" i="1"/>
  <c r="Z91" i="1"/>
  <c r="Z75" i="1"/>
  <c r="Z97" i="1"/>
  <c r="Z84" i="1"/>
  <c r="Z85" i="1"/>
  <c r="Z98" i="1"/>
  <c r="Z77" i="1"/>
  <c r="Z89" i="1"/>
  <c r="Z82" i="1"/>
  <c r="Z101" i="1"/>
  <c r="Z71" i="1"/>
  <c r="Z41" i="1"/>
  <c r="Z18" i="1"/>
  <c r="Z19" i="1"/>
  <c r="Z28" i="1"/>
  <c r="Z45" i="1"/>
  <c r="Z44" i="1"/>
  <c r="Z39" i="1"/>
  <c r="Z36" i="1"/>
  <c r="Z35" i="1"/>
  <c r="Z30" i="1"/>
  <c r="Z22" i="1"/>
  <c r="Z17" i="1"/>
  <c r="I40" i="18"/>
  <c r="J44" i="17"/>
  <c r="J57" i="17" s="1"/>
  <c r="N59" i="17" s="1"/>
  <c r="N72" i="17" s="1"/>
  <c r="I52" i="18"/>
  <c r="D44" i="17"/>
  <c r="D57" i="17" s="1"/>
  <c r="F44" i="17"/>
  <c r="F57" i="17" s="1"/>
  <c r="I39" i="18"/>
  <c r="K43" i="21"/>
  <c r="K36" i="21"/>
  <c r="K17" i="21"/>
  <c r="K41" i="21"/>
  <c r="K12" i="21"/>
  <c r="K37" i="21"/>
  <c r="K11" i="21"/>
  <c r="K49" i="21"/>
  <c r="K42" i="21"/>
  <c r="K35" i="21"/>
  <c r="K16" i="21"/>
  <c r="K48" i="21"/>
  <c r="K27" i="21"/>
  <c r="K47" i="21"/>
  <c r="K22" i="21"/>
  <c r="I43" i="18"/>
  <c r="I31" i="18"/>
  <c r="I29" i="18"/>
  <c r="N46" i="1"/>
  <c r="I42" i="18"/>
  <c r="I56" i="18"/>
  <c r="O44" i="21"/>
  <c r="Q13" i="21"/>
  <c r="N79" i="1"/>
  <c r="O18" i="21"/>
  <c r="P32" i="1"/>
  <c r="J19" i="2"/>
  <c r="X19" i="2" s="1"/>
  <c r="N90" i="1"/>
  <c r="P90" i="1"/>
  <c r="AB90" i="1" s="1"/>
  <c r="P42" i="1"/>
  <c r="R47" i="1"/>
  <c r="P23" i="1"/>
  <c r="P79" i="1"/>
  <c r="L53" i="2"/>
  <c r="I32" i="18"/>
  <c r="I34" i="18"/>
  <c r="O13" i="21"/>
  <c r="N34" i="1"/>
  <c r="N53" i="2"/>
  <c r="AB53" i="2" s="1"/>
  <c r="P46" i="1"/>
  <c r="AB46" i="1" s="1"/>
  <c r="P34" i="1"/>
  <c r="L30" i="2"/>
  <c r="L41" i="2"/>
  <c r="H23" i="42" s="1"/>
  <c r="L19" i="2"/>
  <c r="L42" i="1"/>
  <c r="N30" i="2"/>
  <c r="P30" i="2"/>
  <c r="P41" i="2"/>
  <c r="P53" i="2"/>
  <c r="P19" i="2"/>
  <c r="N41" i="2"/>
  <c r="N19" i="2"/>
  <c r="N42" i="1"/>
  <c r="N23" i="1"/>
  <c r="N32" i="1"/>
  <c r="Q44" i="21"/>
  <c r="L34" i="1"/>
  <c r="I35" i="18"/>
  <c r="K35" i="18"/>
  <c r="I62" i="18"/>
  <c r="L46" i="1"/>
  <c r="S13" i="21"/>
  <c r="I7" i="30"/>
  <c r="I17" i="22"/>
  <c r="O50" i="21"/>
  <c r="Q38" i="21"/>
  <c r="S50" i="21"/>
  <c r="J53" i="2"/>
  <c r="X53" i="2" s="1"/>
  <c r="O38" i="21"/>
  <c r="J30" i="2"/>
  <c r="X30" i="2" s="1"/>
  <c r="S18" i="21"/>
  <c r="Q50" i="21"/>
  <c r="W38" i="21"/>
  <c r="W54" i="21" s="1"/>
  <c r="W59" i="21" s="1"/>
  <c r="S38" i="21"/>
  <c r="AA38" i="21"/>
  <c r="AA54" i="21" s="1"/>
  <c r="AA59" i="21" s="1"/>
  <c r="U38" i="21"/>
  <c r="U54" i="21" s="1"/>
  <c r="U59" i="21" s="1"/>
  <c r="J41" i="2"/>
  <c r="X41" i="2" s="1"/>
  <c r="L32" i="1"/>
  <c r="L23" i="1"/>
  <c r="G17" i="30"/>
  <c r="E17" i="30"/>
  <c r="I38" i="21"/>
  <c r="K51" i="18"/>
  <c r="K57" i="18"/>
  <c r="P16" i="17"/>
  <c r="K29" i="18"/>
  <c r="I64" i="18"/>
  <c r="K52" i="18"/>
  <c r="I30" i="18"/>
  <c r="K41" i="18"/>
  <c r="K39" i="18"/>
  <c r="P19" i="17"/>
  <c r="T19" i="17"/>
  <c r="J42" i="17"/>
  <c r="K42" i="18"/>
  <c r="P49" i="17"/>
  <c r="P50" i="17"/>
  <c r="K28" i="18"/>
  <c r="K34" i="18"/>
  <c r="K64" i="18"/>
  <c r="I41" i="18"/>
  <c r="K32" i="18"/>
  <c r="K38" i="18"/>
  <c r="K56" i="18"/>
  <c r="T20" i="17"/>
  <c r="P20" i="17"/>
  <c r="C17" i="30"/>
  <c r="F42" i="17"/>
  <c r="L90" i="1"/>
  <c r="I18" i="21"/>
  <c r="D42" i="17"/>
  <c r="P11" i="17"/>
  <c r="L79" i="1"/>
  <c r="S44" i="21"/>
  <c r="B11" i="17"/>
  <c r="K17" i="22"/>
  <c r="I50" i="21"/>
  <c r="I44" i="21"/>
  <c r="I51" i="18"/>
  <c r="Q18" i="21"/>
  <c r="Y38" i="21"/>
  <c r="Y54" i="21" s="1"/>
  <c r="Y59" i="21" s="1"/>
  <c r="I13" i="21"/>
  <c r="AF15" i="44" l="1"/>
  <c r="H31" i="44"/>
  <c r="X41" i="44"/>
  <c r="X53" i="44"/>
  <c r="J31" i="44"/>
  <c r="J48" i="44" s="1"/>
  <c r="X30" i="44"/>
  <c r="I69" i="30"/>
  <c r="X19" i="44"/>
  <c r="AF26" i="44"/>
  <c r="G58" i="18"/>
  <c r="AF28" i="44"/>
  <c r="AF16" i="44"/>
  <c r="AF13" i="44"/>
  <c r="AF18" i="44"/>
  <c r="AF53" i="44"/>
  <c r="AF39" i="44"/>
  <c r="H48" i="44"/>
  <c r="H55" i="44" s="1"/>
  <c r="H60" i="44" s="1"/>
  <c r="H64" i="44" s="1"/>
  <c r="H45" i="44"/>
  <c r="AF19" i="44"/>
  <c r="F31" i="44"/>
  <c r="AF21" i="44"/>
  <c r="AF37" i="44"/>
  <c r="AF29" i="44"/>
  <c r="AF58" i="44"/>
  <c r="AF20" i="44"/>
  <c r="G20" i="21"/>
  <c r="G24" i="21" s="1"/>
  <c r="G29" i="21" s="1"/>
  <c r="AF24" i="44"/>
  <c r="AF17" i="44"/>
  <c r="AF35" i="44"/>
  <c r="AF43" i="44"/>
  <c r="AF30" i="44"/>
  <c r="AF38" i="44"/>
  <c r="AF14" i="44"/>
  <c r="AF27" i="44"/>
  <c r="AF41" i="44"/>
  <c r="AF57" i="44"/>
  <c r="AF25" i="44"/>
  <c r="AF40" i="44"/>
  <c r="AF62" i="44"/>
  <c r="D23" i="42"/>
  <c r="AF36" i="44"/>
  <c r="H48" i="2"/>
  <c r="H55" i="2" s="1"/>
  <c r="H60" i="2" s="1"/>
  <c r="H64" i="2" s="1"/>
  <c r="H45" i="2"/>
  <c r="F21" i="2"/>
  <c r="AF19" i="2" s="1"/>
  <c r="AF51" i="44"/>
  <c r="AF34" i="44"/>
  <c r="H92" i="1"/>
  <c r="G65" i="18"/>
  <c r="G36" i="18"/>
  <c r="G44" i="18"/>
  <c r="J47" i="1"/>
  <c r="J49" i="1" s="1"/>
  <c r="H47" i="1"/>
  <c r="H49" i="1" s="1"/>
  <c r="AB34" i="1"/>
  <c r="AD42" i="1"/>
  <c r="AB42" i="1"/>
  <c r="F23" i="42"/>
  <c r="E69" i="30"/>
  <c r="E76" i="30" s="1"/>
  <c r="G76" i="30" s="1"/>
  <c r="E68" i="30"/>
  <c r="E75" i="30" s="1"/>
  <c r="I70" i="30"/>
  <c r="G37" i="30"/>
  <c r="G38" i="30" s="1"/>
  <c r="X47" i="1"/>
  <c r="X49" i="1" s="1"/>
  <c r="AD46" i="1"/>
  <c r="AB19" i="2"/>
  <c r="AB32" i="1"/>
  <c r="Z34" i="1"/>
  <c r="Z42" i="1"/>
  <c r="AB79" i="1"/>
  <c r="R21" i="44"/>
  <c r="AL19" i="44" s="1"/>
  <c r="AB30" i="44"/>
  <c r="AD30" i="44"/>
  <c r="Z19" i="44"/>
  <c r="AD41" i="44"/>
  <c r="AB53" i="44"/>
  <c r="AD53" i="44"/>
  <c r="Z41" i="44"/>
  <c r="N21" i="44"/>
  <c r="AJ19" i="44" s="1"/>
  <c r="AB19" i="44"/>
  <c r="Z30" i="44"/>
  <c r="AB41" i="44"/>
  <c r="V21" i="44"/>
  <c r="AD19" i="44"/>
  <c r="Z53" i="44"/>
  <c r="L31" i="44"/>
  <c r="AB30" i="2"/>
  <c r="AB41" i="2"/>
  <c r="J23" i="42"/>
  <c r="AD53" i="2"/>
  <c r="AB23" i="1"/>
  <c r="AD34" i="1"/>
  <c r="P92" i="1"/>
  <c r="AD30" i="2"/>
  <c r="AD79" i="1"/>
  <c r="T92" i="1"/>
  <c r="AD92" i="1" s="1"/>
  <c r="AD90" i="1"/>
  <c r="T47" i="1"/>
  <c r="AD32" i="1"/>
  <c r="AD41" i="2"/>
  <c r="V21" i="2"/>
  <c r="V31" i="2" s="1"/>
  <c r="AN31" i="2" s="1"/>
  <c r="R21" i="2"/>
  <c r="R31" i="2" s="1"/>
  <c r="R48" i="2" s="1"/>
  <c r="AD19" i="2"/>
  <c r="P21" i="2"/>
  <c r="V115" i="1"/>
  <c r="Z32" i="1"/>
  <c r="AL17" i="1"/>
  <c r="AL39" i="1"/>
  <c r="AL31" i="1"/>
  <c r="AL18" i="1"/>
  <c r="AL35" i="1"/>
  <c r="AL29" i="1"/>
  <c r="AL45" i="1"/>
  <c r="AL40" i="1"/>
  <c r="AL30" i="1"/>
  <c r="AL41" i="1"/>
  <c r="AL44" i="1"/>
  <c r="AL19" i="1"/>
  <c r="AL21" i="1"/>
  <c r="AL20" i="1"/>
  <c r="AL22" i="1"/>
  <c r="AL27" i="1"/>
  <c r="AL36" i="1"/>
  <c r="AL28" i="1"/>
  <c r="AL42" i="1"/>
  <c r="AL34" i="1"/>
  <c r="N21" i="2"/>
  <c r="N31" i="2" s="1"/>
  <c r="Z79" i="1"/>
  <c r="Z53" i="2"/>
  <c r="L21" i="2"/>
  <c r="Z19" i="2"/>
  <c r="Z41" i="2"/>
  <c r="Z30" i="2"/>
  <c r="L92" i="1"/>
  <c r="Z90" i="1"/>
  <c r="K44" i="21"/>
  <c r="Z46" i="1"/>
  <c r="Z23" i="1"/>
  <c r="N92" i="1"/>
  <c r="R49" i="1"/>
  <c r="O20" i="21"/>
  <c r="O24" i="21" s="1"/>
  <c r="O29" i="21" s="1"/>
  <c r="L54" i="17"/>
  <c r="P54" i="17" s="1"/>
  <c r="J21" i="2"/>
  <c r="S54" i="21"/>
  <c r="Q20" i="21"/>
  <c r="Q24" i="21" s="1"/>
  <c r="Q29" i="21" s="1"/>
  <c r="S20" i="21"/>
  <c r="S24" i="21" s="1"/>
  <c r="S29" i="21" s="1"/>
  <c r="P47" i="1"/>
  <c r="L39" i="17"/>
  <c r="P39" i="17" s="1"/>
  <c r="N47" i="1"/>
  <c r="N49" i="1" s="1"/>
  <c r="O54" i="21"/>
  <c r="I65" i="18"/>
  <c r="L47" i="1"/>
  <c r="K58" i="18"/>
  <c r="I17" i="30"/>
  <c r="I18" i="30" s="1"/>
  <c r="I20" i="21"/>
  <c r="I24" i="21" s="1"/>
  <c r="I29" i="21" s="1"/>
  <c r="I58" i="18"/>
  <c r="I36" i="18"/>
  <c r="R11" i="17"/>
  <c r="F10" i="35" s="1"/>
  <c r="K50" i="21"/>
  <c r="Q52" i="21"/>
  <c r="Q54" i="21" s="1"/>
  <c r="K13" i="21"/>
  <c r="L43" i="36"/>
  <c r="K18" i="21"/>
  <c r="M8" i="21"/>
  <c r="L19" i="36"/>
  <c r="L24" i="36" s="1"/>
  <c r="L22" i="36"/>
  <c r="L10" i="36"/>
  <c r="K65" i="18"/>
  <c r="L18" i="36"/>
  <c r="L12" i="36"/>
  <c r="I44" i="18"/>
  <c r="K38" i="21"/>
  <c r="K44" i="18"/>
  <c r="K36" i="18"/>
  <c r="J55" i="44" l="1"/>
  <c r="J60" i="44" s="1"/>
  <c r="J64" i="44" s="1"/>
  <c r="J45" i="44"/>
  <c r="AF41" i="2"/>
  <c r="AF30" i="2"/>
  <c r="X21" i="2"/>
  <c r="F31" i="2"/>
  <c r="AF21" i="2"/>
  <c r="D24" i="42"/>
  <c r="D21" i="42" s="1"/>
  <c r="D18" i="42"/>
  <c r="D15" i="42" s="1"/>
  <c r="AF37" i="2"/>
  <c r="AF51" i="2"/>
  <c r="AF43" i="2"/>
  <c r="AF15" i="2"/>
  <c r="AF16" i="2"/>
  <c r="AF57" i="2"/>
  <c r="AF20" i="2"/>
  <c r="AF29" i="2"/>
  <c r="AF38" i="2"/>
  <c r="AF13" i="2"/>
  <c r="AF14" i="2"/>
  <c r="AF40" i="2"/>
  <c r="AF18" i="2"/>
  <c r="AF35" i="2"/>
  <c r="AF52" i="2"/>
  <c r="AF24" i="2"/>
  <c r="AF25" i="2"/>
  <c r="AF62" i="2"/>
  <c r="AF58" i="2"/>
  <c r="AF36" i="2"/>
  <c r="AF17" i="2"/>
  <c r="AF28" i="2"/>
  <c r="AF34" i="2"/>
  <c r="AF27" i="2"/>
  <c r="AF39" i="2"/>
  <c r="AF26" i="2"/>
  <c r="AF53" i="2"/>
  <c r="G52" i="21"/>
  <c r="G54" i="21" s="1"/>
  <c r="G59" i="21" s="1"/>
  <c r="J100" i="1"/>
  <c r="F48" i="44"/>
  <c r="AF31" i="44"/>
  <c r="F45" i="44"/>
  <c r="AF45" i="44" s="1"/>
  <c r="AH53" i="44"/>
  <c r="X21" i="44"/>
  <c r="Q59" i="21"/>
  <c r="G75" i="30"/>
  <c r="E77" i="30"/>
  <c r="G77" i="30" s="1"/>
  <c r="E70" i="30"/>
  <c r="E72" i="30" s="1"/>
  <c r="E73" i="30" s="1"/>
  <c r="AL101" i="1"/>
  <c r="AL76" i="1"/>
  <c r="AL98" i="1"/>
  <c r="AL87" i="1"/>
  <c r="AL77" i="1"/>
  <c r="AL72" i="1"/>
  <c r="AL86" i="1"/>
  <c r="AL99" i="1"/>
  <c r="AL91" i="1"/>
  <c r="AL84" i="1"/>
  <c r="AL74" i="1"/>
  <c r="AL96" i="1"/>
  <c r="AL75" i="1"/>
  <c r="AL85" i="1"/>
  <c r="AL78" i="1"/>
  <c r="AL97" i="1"/>
  <c r="AL82" i="1"/>
  <c r="O59" i="21"/>
  <c r="AL89" i="1"/>
  <c r="AL71" i="1"/>
  <c r="AL95" i="1"/>
  <c r="AL88" i="1"/>
  <c r="AL73" i="1"/>
  <c r="AL83" i="1"/>
  <c r="AL30" i="44"/>
  <c r="AJ53" i="44"/>
  <c r="AJ41" i="44"/>
  <c r="AH30" i="44"/>
  <c r="AL53" i="44"/>
  <c r="AL41" i="44"/>
  <c r="R31" i="44"/>
  <c r="AL31" i="44" s="1"/>
  <c r="AL38" i="44"/>
  <c r="AL24" i="44"/>
  <c r="AL28" i="44"/>
  <c r="AL29" i="44"/>
  <c r="AL17" i="44"/>
  <c r="AL13" i="44"/>
  <c r="AL21" i="44"/>
  <c r="AL57" i="44"/>
  <c r="AL34" i="44"/>
  <c r="AL25" i="44"/>
  <c r="AL40" i="44"/>
  <c r="AL58" i="44"/>
  <c r="AL35" i="44"/>
  <c r="AL52" i="44"/>
  <c r="AL16" i="44"/>
  <c r="AL43" i="44"/>
  <c r="AL36" i="44"/>
  <c r="AL51" i="44"/>
  <c r="AL39" i="44"/>
  <c r="AL26" i="44"/>
  <c r="AL20" i="44"/>
  <c r="AL62" i="44"/>
  <c r="AL14" i="44"/>
  <c r="AL37" i="44"/>
  <c r="AL15" i="44"/>
  <c r="AL27" i="44"/>
  <c r="AL18" i="44"/>
  <c r="AN16" i="44"/>
  <c r="AN40" i="44"/>
  <c r="AN51" i="44"/>
  <c r="AN35" i="44"/>
  <c r="AN17" i="44"/>
  <c r="AN14" i="44"/>
  <c r="AN15" i="44"/>
  <c r="AN26" i="44"/>
  <c r="AN57" i="44"/>
  <c r="AN39" i="44"/>
  <c r="AN13" i="44"/>
  <c r="AN29" i="44"/>
  <c r="AN52" i="44"/>
  <c r="AN36" i="44"/>
  <c r="AN53" i="44"/>
  <c r="AN24" i="44"/>
  <c r="AN58" i="44"/>
  <c r="V31" i="44"/>
  <c r="AN43" i="44"/>
  <c r="AN28" i="44"/>
  <c r="AN18" i="44"/>
  <c r="AN62" i="44"/>
  <c r="AN27" i="44"/>
  <c r="AN25" i="44"/>
  <c r="AN21" i="44"/>
  <c r="AN20" i="44"/>
  <c r="AN38" i="44"/>
  <c r="AN37" i="44"/>
  <c r="AD21" i="44"/>
  <c r="AN34" i="44"/>
  <c r="AH41" i="44"/>
  <c r="AH21" i="44"/>
  <c r="X31" i="44"/>
  <c r="Z21" i="44"/>
  <c r="AH39" i="44"/>
  <c r="AH20" i="44"/>
  <c r="AH58" i="44"/>
  <c r="AH52" i="44"/>
  <c r="AH26" i="44"/>
  <c r="AH13" i="44"/>
  <c r="AH37" i="44"/>
  <c r="AH62" i="44"/>
  <c r="AH51" i="44"/>
  <c r="AH43" i="44"/>
  <c r="AH27" i="44"/>
  <c r="AH29" i="44"/>
  <c r="AH38" i="44"/>
  <c r="AH14" i="44"/>
  <c r="AH16" i="44"/>
  <c r="AH40" i="44"/>
  <c r="AH15" i="44"/>
  <c r="AH24" i="44"/>
  <c r="AH25" i="44"/>
  <c r="AH35" i="44"/>
  <c r="AH34" i="44"/>
  <c r="AH28" i="44"/>
  <c r="AH57" i="44"/>
  <c r="AH17" i="44"/>
  <c r="AH36" i="44"/>
  <c r="AH18" i="44"/>
  <c r="AN41" i="44"/>
  <c r="AJ21" i="44"/>
  <c r="N31" i="44"/>
  <c r="AB21" i="44"/>
  <c r="AJ38" i="44"/>
  <c r="AJ34" i="44"/>
  <c r="AJ40" i="44"/>
  <c r="AJ14" i="44"/>
  <c r="AJ26" i="44"/>
  <c r="AJ20" i="44"/>
  <c r="AJ57" i="44"/>
  <c r="AJ37" i="44"/>
  <c r="AJ27" i="44"/>
  <c r="AJ62" i="44"/>
  <c r="AJ29" i="44"/>
  <c r="AJ25" i="44"/>
  <c r="AJ24" i="44"/>
  <c r="AJ18" i="44"/>
  <c r="AJ43" i="44"/>
  <c r="AJ52" i="44"/>
  <c r="AJ51" i="44"/>
  <c r="AJ58" i="44"/>
  <c r="AJ17" i="44"/>
  <c r="AJ13" i="44"/>
  <c r="AJ35" i="44"/>
  <c r="AJ16" i="44"/>
  <c r="AJ28" i="44"/>
  <c r="AJ39" i="44"/>
  <c r="AJ15" i="44"/>
  <c r="AJ36" i="44"/>
  <c r="AJ30" i="44"/>
  <c r="AN19" i="44"/>
  <c r="AN30" i="44"/>
  <c r="AH19" i="44"/>
  <c r="L48" i="44"/>
  <c r="L55" i="44" s="1"/>
  <c r="L60" i="44" s="1"/>
  <c r="L64" i="44" s="1"/>
  <c r="L45" i="44"/>
  <c r="AB47" i="1"/>
  <c r="L31" i="2"/>
  <c r="L45" i="2" s="1"/>
  <c r="H7" i="42" s="1"/>
  <c r="H24" i="42"/>
  <c r="H21" i="42" s="1"/>
  <c r="H18" i="42"/>
  <c r="H15" i="42" s="1"/>
  <c r="F24" i="42"/>
  <c r="F21" i="42" s="1"/>
  <c r="F18" i="42"/>
  <c r="F15" i="42" s="1"/>
  <c r="J24" i="42"/>
  <c r="J21" i="42" s="1"/>
  <c r="J18" i="42"/>
  <c r="J15" i="42" s="1"/>
  <c r="AB31" i="2"/>
  <c r="V45" i="2"/>
  <c r="AN45" i="2" s="1"/>
  <c r="V48" i="2"/>
  <c r="AN48" i="2" s="1"/>
  <c r="AN21" i="2"/>
  <c r="AN28" i="2"/>
  <c r="AN39" i="2"/>
  <c r="AN18" i="2"/>
  <c r="AN14" i="2"/>
  <c r="AN40" i="2"/>
  <c r="AN16" i="2"/>
  <c r="AN17" i="2"/>
  <c r="AN62" i="2"/>
  <c r="AN36" i="2"/>
  <c r="AN57" i="2"/>
  <c r="AN58" i="2"/>
  <c r="AN25" i="2"/>
  <c r="AN52" i="2"/>
  <c r="AN51" i="2"/>
  <c r="AN26" i="2"/>
  <c r="AN38" i="2"/>
  <c r="AN43" i="2"/>
  <c r="AN13" i="2"/>
  <c r="AN29" i="2"/>
  <c r="AN15" i="2"/>
  <c r="AN27" i="2"/>
  <c r="AN37" i="2"/>
  <c r="AN35" i="2"/>
  <c r="AN24" i="2"/>
  <c r="AN20" i="2"/>
  <c r="AN34" i="2"/>
  <c r="AN30" i="2"/>
  <c r="AN53" i="2"/>
  <c r="AN41" i="2"/>
  <c r="AN19" i="2"/>
  <c r="AB92" i="1"/>
  <c r="Z92" i="1"/>
  <c r="T49" i="1"/>
  <c r="AJ83" i="1" s="1"/>
  <c r="AD47" i="1"/>
  <c r="P49" i="1"/>
  <c r="AH83" i="1" s="1"/>
  <c r="AL58" i="2"/>
  <c r="AL52" i="2"/>
  <c r="AL43" i="2"/>
  <c r="AL38" i="2"/>
  <c r="AL34" i="2"/>
  <c r="AL28" i="2"/>
  <c r="AL24" i="2"/>
  <c r="AL40" i="2"/>
  <c r="AL30" i="2"/>
  <c r="AL53" i="2"/>
  <c r="AL35" i="2"/>
  <c r="AL25" i="2"/>
  <c r="AL57" i="2"/>
  <c r="AL51" i="2"/>
  <c r="AL41" i="2"/>
  <c r="AL37" i="2"/>
  <c r="AL27" i="2"/>
  <c r="AL21" i="2"/>
  <c r="AL62" i="2"/>
  <c r="AL36" i="2"/>
  <c r="AL26" i="2"/>
  <c r="AD21" i="2"/>
  <c r="AL39" i="2"/>
  <c r="AL29" i="2"/>
  <c r="AL16" i="2"/>
  <c r="AL18" i="2"/>
  <c r="AL15" i="2"/>
  <c r="AL13" i="2"/>
  <c r="AL20" i="2"/>
  <c r="AL17" i="2"/>
  <c r="AL14" i="2"/>
  <c r="AJ19" i="2"/>
  <c r="AB21" i="2"/>
  <c r="R55" i="2"/>
  <c r="AL48" i="2"/>
  <c r="AD48" i="2"/>
  <c r="R45" i="2"/>
  <c r="AD31" i="2"/>
  <c r="AL31" i="2"/>
  <c r="AL19" i="2"/>
  <c r="P31" i="2"/>
  <c r="AL32" i="1"/>
  <c r="AL47" i="1" s="1"/>
  <c r="AL23" i="1"/>
  <c r="L21" i="36"/>
  <c r="I21" i="36" s="1"/>
  <c r="N48" i="2"/>
  <c r="AB48" i="2" s="1"/>
  <c r="AJ31" i="2"/>
  <c r="N45" i="2"/>
  <c r="J7" i="42" s="1"/>
  <c r="AJ57" i="2"/>
  <c r="AJ51" i="2"/>
  <c r="AJ41" i="2"/>
  <c r="AJ37" i="2"/>
  <c r="AJ27" i="2"/>
  <c r="AJ21" i="2"/>
  <c r="AJ24" i="2"/>
  <c r="AJ62" i="2"/>
  <c r="AJ40" i="2"/>
  <c r="AJ36" i="2"/>
  <c r="AJ30" i="2"/>
  <c r="AJ26" i="2"/>
  <c r="AJ58" i="2"/>
  <c r="AJ52" i="2"/>
  <c r="AJ43" i="2"/>
  <c r="AJ38" i="2"/>
  <c r="AJ34" i="2"/>
  <c r="AJ28" i="2"/>
  <c r="AJ53" i="2"/>
  <c r="AJ39" i="2"/>
  <c r="AJ35" i="2"/>
  <c r="AJ29" i="2"/>
  <c r="AJ25" i="2"/>
  <c r="AJ16" i="2"/>
  <c r="AJ17" i="2"/>
  <c r="AJ20" i="2"/>
  <c r="AJ13" i="2"/>
  <c r="AJ14" i="2"/>
  <c r="AJ18" i="2"/>
  <c r="AJ15" i="2"/>
  <c r="AH28" i="2"/>
  <c r="AH29" i="2"/>
  <c r="J31" i="2"/>
  <c r="AH21" i="2"/>
  <c r="Z21" i="2"/>
  <c r="AH25" i="2"/>
  <c r="AH38" i="2"/>
  <c r="AH36" i="2"/>
  <c r="AH35" i="2"/>
  <c r="AH15" i="2"/>
  <c r="AH34" i="2"/>
  <c r="AH37" i="2"/>
  <c r="AH14" i="2"/>
  <c r="AH57" i="2"/>
  <c r="AH16" i="2"/>
  <c r="AH27" i="2"/>
  <c r="AH58" i="2"/>
  <c r="AH18" i="2"/>
  <c r="AH26" i="2"/>
  <c r="AH52" i="2"/>
  <c r="AH17" i="2"/>
  <c r="AH40" i="2"/>
  <c r="AH39" i="2"/>
  <c r="AH62" i="2"/>
  <c r="AH43" i="2"/>
  <c r="AH13" i="2"/>
  <c r="AH24" i="2"/>
  <c r="AH51" i="2"/>
  <c r="AH20" i="2"/>
  <c r="AH41" i="2"/>
  <c r="AH30" i="2"/>
  <c r="AH19" i="2"/>
  <c r="AH53" i="2"/>
  <c r="L49" i="1"/>
  <c r="AF46" i="1" s="1"/>
  <c r="Z47" i="1"/>
  <c r="S59" i="21"/>
  <c r="I18" i="36"/>
  <c r="K20" i="21"/>
  <c r="K24" i="21" s="1"/>
  <c r="K29" i="21" s="1"/>
  <c r="L39" i="36"/>
  <c r="M49" i="21"/>
  <c r="M47" i="21"/>
  <c r="M43" i="21"/>
  <c r="M41" i="21"/>
  <c r="M37" i="21"/>
  <c r="M35" i="21"/>
  <c r="M27" i="21"/>
  <c r="M22" i="21"/>
  <c r="M16" i="21"/>
  <c r="M12" i="21"/>
  <c r="M17" i="21"/>
  <c r="M11" i="21"/>
  <c r="M48" i="21"/>
  <c r="M42" i="21"/>
  <c r="M36" i="21"/>
  <c r="L15" i="36"/>
  <c r="L13" i="36"/>
  <c r="I12" i="36" s="1"/>
  <c r="L16" i="36"/>
  <c r="I9" i="36"/>
  <c r="L24" i="17"/>
  <c r="P24" i="17" s="1"/>
  <c r="X31" i="2" l="1"/>
  <c r="F55" i="44"/>
  <c r="AF48" i="44"/>
  <c r="H59" i="17"/>
  <c r="J102" i="1"/>
  <c r="F48" i="2"/>
  <c r="F45" i="2"/>
  <c r="AF31" i="2"/>
  <c r="AH42" i="1"/>
  <c r="AH29" i="1"/>
  <c r="AH39" i="1"/>
  <c r="AH82" i="1"/>
  <c r="AH28" i="1"/>
  <c r="AH17" i="1"/>
  <c r="AH34" i="1"/>
  <c r="AH77" i="1"/>
  <c r="AH40" i="1"/>
  <c r="AH86" i="1"/>
  <c r="AH27" i="1"/>
  <c r="AH45" i="1"/>
  <c r="AH72" i="1"/>
  <c r="AH31" i="1"/>
  <c r="AH44" i="1"/>
  <c r="AH87" i="1"/>
  <c r="AH19" i="1"/>
  <c r="AH71" i="1"/>
  <c r="AH46" i="1"/>
  <c r="AH35" i="1"/>
  <c r="AH78" i="1"/>
  <c r="AH41" i="1"/>
  <c r="AH30" i="1"/>
  <c r="AH74" i="1"/>
  <c r="AH98" i="1"/>
  <c r="AH91" i="1"/>
  <c r="AH36" i="1"/>
  <c r="AH97" i="1"/>
  <c r="AH96" i="1"/>
  <c r="AH18" i="1"/>
  <c r="AH84" i="1"/>
  <c r="AH89" i="1"/>
  <c r="AH22" i="1"/>
  <c r="AH21" i="1"/>
  <c r="AH20" i="1"/>
  <c r="AH75" i="1"/>
  <c r="AH95" i="1"/>
  <c r="AH73" i="1"/>
  <c r="J45" i="2"/>
  <c r="J48" i="2"/>
  <c r="AL79" i="1"/>
  <c r="AL90" i="1"/>
  <c r="AL92" i="1" s="1"/>
  <c r="L48" i="2"/>
  <c r="L55" i="2" s="1"/>
  <c r="R45" i="44"/>
  <c r="AL45" i="44" s="1"/>
  <c r="R48" i="44"/>
  <c r="R55" i="44" s="1"/>
  <c r="AD31" i="44"/>
  <c r="N48" i="44"/>
  <c r="AJ31" i="44"/>
  <c r="N45" i="44"/>
  <c r="AB31" i="44"/>
  <c r="V45" i="44"/>
  <c r="AN45" i="44" s="1"/>
  <c r="V48" i="44"/>
  <c r="AN31" i="44"/>
  <c r="X45" i="44"/>
  <c r="X48" i="44"/>
  <c r="AH31" i="44"/>
  <c r="Z31" i="44"/>
  <c r="V55" i="2"/>
  <c r="AN55" i="2" s="1"/>
  <c r="AB49" i="1"/>
  <c r="AH101" i="1"/>
  <c r="AH88" i="1"/>
  <c r="AH85" i="1"/>
  <c r="AH76" i="1"/>
  <c r="AD49" i="1"/>
  <c r="AJ75" i="1"/>
  <c r="AJ19" i="1"/>
  <c r="AJ82" i="1"/>
  <c r="AJ74" i="1"/>
  <c r="AJ18" i="1"/>
  <c r="AJ78" i="1"/>
  <c r="AJ88" i="1"/>
  <c r="AJ97" i="1"/>
  <c r="AJ27" i="1"/>
  <c r="AJ35" i="1"/>
  <c r="AJ22" i="1"/>
  <c r="AJ77" i="1"/>
  <c r="AJ34" i="1"/>
  <c r="AJ101" i="1"/>
  <c r="AJ86" i="1"/>
  <c r="AJ95" i="1"/>
  <c r="AJ17" i="1"/>
  <c r="AJ45" i="1"/>
  <c r="AJ87" i="1"/>
  <c r="AJ76" i="1"/>
  <c r="AJ41" i="1"/>
  <c r="AJ30" i="1"/>
  <c r="AJ71" i="1"/>
  <c r="AJ46" i="1"/>
  <c r="AJ99" i="1"/>
  <c r="AJ89" i="1"/>
  <c r="AJ96" i="1"/>
  <c r="AJ91" i="1"/>
  <c r="AJ28" i="1"/>
  <c r="AJ29" i="1"/>
  <c r="AJ44" i="1"/>
  <c r="AJ84" i="1"/>
  <c r="AJ72" i="1"/>
  <c r="AJ85" i="1"/>
  <c r="AJ31" i="1"/>
  <c r="AJ36" i="1"/>
  <c r="AJ20" i="1"/>
  <c r="AJ21" i="1"/>
  <c r="AJ98" i="1"/>
  <c r="AJ73" i="1"/>
  <c r="AJ39" i="1"/>
  <c r="AJ42" i="1"/>
  <c r="AJ40" i="1"/>
  <c r="R60" i="2"/>
  <c r="AL55" i="2"/>
  <c r="AD45" i="2"/>
  <c r="AL45" i="2"/>
  <c r="AJ45" i="2"/>
  <c r="AB45" i="2"/>
  <c r="P48" i="2"/>
  <c r="L25" i="36"/>
  <c r="I24" i="36" s="1"/>
  <c r="L37" i="36"/>
  <c r="I36" i="36" s="1"/>
  <c r="AL49" i="1"/>
  <c r="AF19" i="1"/>
  <c r="AF22" i="1"/>
  <c r="Z49" i="1"/>
  <c r="AF18" i="1"/>
  <c r="AF40" i="1"/>
  <c r="AF28" i="1"/>
  <c r="AF27" i="1"/>
  <c r="AF42" i="1"/>
  <c r="AF39" i="1"/>
  <c r="AF31" i="1"/>
  <c r="AF21" i="1"/>
  <c r="AF45" i="1"/>
  <c r="AF20" i="1"/>
  <c r="AF36" i="1"/>
  <c r="AF30" i="1"/>
  <c r="AF17" i="1"/>
  <c r="AF44" i="1"/>
  <c r="AF35" i="1"/>
  <c r="AF34" i="1"/>
  <c r="N55" i="2"/>
  <c r="AB55" i="2" s="1"/>
  <c r="AJ48" i="2"/>
  <c r="AF29" i="1"/>
  <c r="AF41" i="1"/>
  <c r="AH31" i="2"/>
  <c r="Z31" i="2"/>
  <c r="I15" i="36"/>
  <c r="M38" i="21"/>
  <c r="M50" i="21"/>
  <c r="M18" i="21"/>
  <c r="L42" i="36"/>
  <c r="I42" i="36" s="1"/>
  <c r="M13" i="21"/>
  <c r="M44" i="21"/>
  <c r="AF55" i="44" l="1"/>
  <c r="F60" i="44"/>
  <c r="H72" i="17"/>
  <c r="H83" i="17" s="1"/>
  <c r="P59" i="17"/>
  <c r="R59" i="17" s="1"/>
  <c r="AF45" i="2"/>
  <c r="D7" i="42"/>
  <c r="AF48" i="2"/>
  <c r="F55" i="2"/>
  <c r="J104" i="1"/>
  <c r="J115" i="1" s="1"/>
  <c r="J3" i="1" s="1"/>
  <c r="AH48" i="2"/>
  <c r="X48" i="2"/>
  <c r="F7" i="42"/>
  <c r="X45" i="2"/>
  <c r="AH32" i="1"/>
  <c r="AH47" i="1" s="1"/>
  <c r="AH23" i="1"/>
  <c r="AH79" i="1"/>
  <c r="AD55" i="2"/>
  <c r="Z48" i="2"/>
  <c r="Z45" i="2"/>
  <c r="J55" i="2"/>
  <c r="AH45" i="2"/>
  <c r="AL48" i="44"/>
  <c r="N55" i="44"/>
  <c r="AJ48" i="44"/>
  <c r="AB48" i="44"/>
  <c r="AD45" i="44"/>
  <c r="X55" i="44"/>
  <c r="AH48" i="44"/>
  <c r="Z48" i="44"/>
  <c r="AJ45" i="44"/>
  <c r="AB45" i="44"/>
  <c r="AL55" i="44"/>
  <c r="R60" i="44"/>
  <c r="AH45" i="44"/>
  <c r="Z45" i="44"/>
  <c r="AN48" i="44"/>
  <c r="V55" i="44"/>
  <c r="AD48" i="44"/>
  <c r="AH90" i="1"/>
  <c r="AH92" i="1" s="1"/>
  <c r="AJ32" i="1"/>
  <c r="AJ47" i="1" s="1"/>
  <c r="V60" i="2"/>
  <c r="AN60" i="2" s="1"/>
  <c r="AJ79" i="1"/>
  <c r="AJ23" i="1"/>
  <c r="AJ90" i="1"/>
  <c r="AJ92" i="1" s="1"/>
  <c r="R64" i="2"/>
  <c r="AL60" i="2"/>
  <c r="P55" i="2"/>
  <c r="AF32" i="1"/>
  <c r="AF47" i="1" s="1"/>
  <c r="AF23" i="1"/>
  <c r="N60" i="2"/>
  <c r="AB60" i="2" s="1"/>
  <c r="AJ55" i="2"/>
  <c r="L60" i="2"/>
  <c r="M20" i="21"/>
  <c r="M24" i="21" s="1"/>
  <c r="M29" i="21" s="1"/>
  <c r="F64" i="44" l="1"/>
  <c r="AF64" i="44" s="1"/>
  <c r="AF60" i="44"/>
  <c r="U59" i="17"/>
  <c r="AH49" i="1"/>
  <c r="AF55" i="2"/>
  <c r="F60" i="2"/>
  <c r="J60" i="2"/>
  <c r="X60" i="2" s="1"/>
  <c r="X55" i="2"/>
  <c r="Z55" i="2"/>
  <c r="AH55" i="2"/>
  <c r="V60" i="44"/>
  <c r="AD60" i="44" s="1"/>
  <c r="AN55" i="44"/>
  <c r="AL60" i="44"/>
  <c r="R64" i="44"/>
  <c r="AD55" i="44"/>
  <c r="X60" i="44"/>
  <c r="AH55" i="44"/>
  <c r="Z55" i="44"/>
  <c r="N60" i="44"/>
  <c r="AJ55" i="44"/>
  <c r="AB55" i="44"/>
  <c r="AJ49" i="1"/>
  <c r="AD60" i="2"/>
  <c r="V64" i="2"/>
  <c r="AN64" i="2" s="1"/>
  <c r="T100" i="1"/>
  <c r="AL64" i="2"/>
  <c r="P60" i="2"/>
  <c r="AF49" i="1"/>
  <c r="N64" i="2"/>
  <c r="AJ60" i="2"/>
  <c r="L64" i="2"/>
  <c r="N100" i="1" s="1"/>
  <c r="L44" i="17" s="1"/>
  <c r="H26" i="17"/>
  <c r="L23" i="17"/>
  <c r="P23" i="17" s="1"/>
  <c r="AF60" i="2" l="1"/>
  <c r="F64" i="2"/>
  <c r="AH60" i="2"/>
  <c r="J64" i="2"/>
  <c r="Z60" i="2"/>
  <c r="P100" i="1"/>
  <c r="AB100" i="1" s="1"/>
  <c r="P99" i="1"/>
  <c r="AB64" i="2"/>
  <c r="K14" i="18"/>
  <c r="K26" i="18" s="1"/>
  <c r="K45" i="18" s="1"/>
  <c r="K47" i="18" s="1"/>
  <c r="K67" i="18" s="1"/>
  <c r="K69" i="18" s="1"/>
  <c r="K2" i="18" s="1"/>
  <c r="AH60" i="44"/>
  <c r="X64" i="44"/>
  <c r="Z60" i="44"/>
  <c r="AJ60" i="44"/>
  <c r="N64" i="44"/>
  <c r="AB60" i="44"/>
  <c r="AL64" i="44"/>
  <c r="AN60" i="44"/>
  <c r="V64" i="44"/>
  <c r="AN64" i="44" s="1"/>
  <c r="X100" i="1"/>
  <c r="AL100" i="1" s="1"/>
  <c r="AL102" i="1" s="1"/>
  <c r="AL104" i="1" s="1"/>
  <c r="AD64" i="2"/>
  <c r="T102" i="1"/>
  <c r="AJ100" i="1"/>
  <c r="AJ102" i="1" s="1"/>
  <c r="AJ104" i="1" s="1"/>
  <c r="P64" i="2"/>
  <c r="AJ64" i="2"/>
  <c r="H42" i="17"/>
  <c r="X64" i="2" l="1"/>
  <c r="J67" i="44"/>
  <c r="H100" i="1"/>
  <c r="H102" i="1" s="1"/>
  <c r="AF64" i="2"/>
  <c r="G12" i="22"/>
  <c r="G14" i="18"/>
  <c r="G26" i="18" s="1"/>
  <c r="G45" i="18" s="1"/>
  <c r="G47" i="18" s="1"/>
  <c r="G67" i="18" s="1"/>
  <c r="G69" i="18" s="1"/>
  <c r="G2" i="18" s="1"/>
  <c r="L99" i="1"/>
  <c r="L102" i="1" s="1"/>
  <c r="I14" i="18"/>
  <c r="I26" i="18" s="1"/>
  <c r="I45" i="18" s="1"/>
  <c r="I47" i="18" s="1"/>
  <c r="I67" i="18" s="1"/>
  <c r="I69" i="18" s="1"/>
  <c r="I2" i="18" s="1"/>
  <c r="L100" i="1"/>
  <c r="Z100" i="1" s="1"/>
  <c r="I52" i="21"/>
  <c r="I54" i="21" s="1"/>
  <c r="I59" i="21" s="1"/>
  <c r="I12" i="22"/>
  <c r="L53" i="17" s="1"/>
  <c r="P53" i="17" s="1"/>
  <c r="AH64" i="2"/>
  <c r="Z64" i="2"/>
  <c r="AB99" i="1"/>
  <c r="AH99" i="1"/>
  <c r="X102" i="1"/>
  <c r="X104" i="1" s="1"/>
  <c r="X115" i="1" s="1"/>
  <c r="AD100" i="1"/>
  <c r="AH64" i="44"/>
  <c r="Z64" i="44"/>
  <c r="AJ64" i="44"/>
  <c r="B64" i="44"/>
  <c r="AB64" i="44"/>
  <c r="AD64" i="44"/>
  <c r="T104" i="1"/>
  <c r="M52" i="21"/>
  <c r="M54" i="21" s="1"/>
  <c r="M59" i="21" s="1"/>
  <c r="R100" i="1"/>
  <c r="L26" i="17" s="1"/>
  <c r="P26" i="17" s="1"/>
  <c r="AH100" i="1"/>
  <c r="N102" i="1"/>
  <c r="K12" i="22"/>
  <c r="B64" i="2"/>
  <c r="B12" i="22" s="1"/>
  <c r="B68" i="17" s="1"/>
  <c r="K52" i="21"/>
  <c r="K54" i="21" s="1"/>
  <c r="K59" i="21" s="1"/>
  <c r="D9" i="42" l="1"/>
  <c r="D12" i="42" s="1"/>
  <c r="D5" i="42" s="1"/>
  <c r="H104" i="1"/>
  <c r="H115" i="1" s="1"/>
  <c r="H3" i="1" s="1"/>
  <c r="L68" i="17"/>
  <c r="G19" i="22"/>
  <c r="I19" i="22"/>
  <c r="Z99" i="1"/>
  <c r="AH102" i="1"/>
  <c r="AH104" i="1" s="1"/>
  <c r="AD102" i="1"/>
  <c r="N104" i="1"/>
  <c r="N115" i="1" s="1"/>
  <c r="N3" i="1" s="1"/>
  <c r="H9" i="42"/>
  <c r="H12" i="42" s="1"/>
  <c r="H5" i="42" s="1"/>
  <c r="L104" i="1"/>
  <c r="F9" i="42"/>
  <c r="F12" i="42" s="1"/>
  <c r="F5" i="42" s="1"/>
  <c r="AD104" i="1"/>
  <c r="T115" i="1"/>
  <c r="R102" i="1"/>
  <c r="L28" i="36" s="1"/>
  <c r="H57" i="17"/>
  <c r="P44" i="17"/>
  <c r="L57" i="17"/>
  <c r="P102" i="1"/>
  <c r="B38" i="17"/>
  <c r="B53" i="17"/>
  <c r="K19" i="22"/>
  <c r="L38" i="17"/>
  <c r="L42" i="17" s="1"/>
  <c r="P68" i="17" l="1"/>
  <c r="P72" i="17" s="1"/>
  <c r="L72" i="17"/>
  <c r="L83" i="17" s="1"/>
  <c r="AF100" i="1"/>
  <c r="AF83" i="1"/>
  <c r="AF78" i="1"/>
  <c r="AF84" i="1"/>
  <c r="AF89" i="1"/>
  <c r="AF88" i="1"/>
  <c r="AF71" i="1"/>
  <c r="AF87" i="1"/>
  <c r="AF77" i="1"/>
  <c r="AF82" i="1"/>
  <c r="AF86" i="1"/>
  <c r="AF97" i="1"/>
  <c r="AF91" i="1"/>
  <c r="AF76" i="1"/>
  <c r="AF95" i="1"/>
  <c r="L115" i="1"/>
  <c r="L3" i="1" s="1"/>
  <c r="AF72" i="1"/>
  <c r="AF98" i="1"/>
  <c r="AF101" i="1"/>
  <c r="AF85" i="1"/>
  <c r="AF96" i="1"/>
  <c r="AF99" i="1"/>
  <c r="AF74" i="1"/>
  <c r="AF75" i="1"/>
  <c r="AF73" i="1"/>
  <c r="AB102" i="1"/>
  <c r="J9" i="42"/>
  <c r="J12" i="42" s="1"/>
  <c r="J5" i="42" s="1"/>
  <c r="AF80" i="1"/>
  <c r="R26" i="17"/>
  <c r="C10" i="35" s="1"/>
  <c r="R104" i="1"/>
  <c r="R115" i="1" s="1"/>
  <c r="C9" i="35" s="1"/>
  <c r="L40" i="36"/>
  <c r="I39" i="36" s="1"/>
  <c r="I27" i="36"/>
  <c r="R44" i="17"/>
  <c r="P57" i="17"/>
  <c r="P104" i="1"/>
  <c r="AB104" i="1" s="1"/>
  <c r="Z102" i="1"/>
  <c r="P38" i="17"/>
  <c r="R72" i="17" l="1"/>
  <c r="U72" i="17"/>
  <c r="P83" i="17"/>
  <c r="R57" i="17"/>
  <c r="U57" i="17"/>
  <c r="AF102" i="1"/>
  <c r="AF79" i="1"/>
  <c r="AF90" i="1"/>
  <c r="AF92" i="1" s="1"/>
  <c r="P115" i="1"/>
  <c r="P3" i="1" s="1"/>
  <c r="Z104" i="1"/>
  <c r="P42" i="17"/>
  <c r="R42" i="17" l="1"/>
  <c r="U42" i="17"/>
  <c r="AF104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A4D2044-89E6-4DE9-BB9A-0B0664B34A92}" keepAlive="1" name="Consulta - Arquivo de Amostra" description="Conexão com a consulta 'Arquivo de Amostra' na pasta de trabalho." type="5" refreshedVersion="0" background="1">
    <dbPr connection="Provider=Microsoft.Mashup.OleDb.1;Data Source=$Workbook$;Location=&quot;Arquivo de Amostra&quot;;Extended Properties=&quot;&quot;" command="SELECT * FROM [Arquivo de Amostra]"/>
  </connection>
  <connection id="2" xr16:uid="{78A8AD64-D99A-4821-85D5-A2F833AA2123}" keepAlive="1" name="Consulta - Consulta1" description="Conexão com a consulta 'Consulta1' na pasta de trabalho." type="5" refreshedVersion="0" background="1">
    <dbPr connection="Provider=Microsoft.Mashup.OleDb.1;Data Source=$Workbook$;Location=Consulta1;Extended Properties=&quot;&quot;" command="SELECT * FROM [Consulta1]"/>
  </connection>
  <connection id="3" xr16:uid="{5E18C1BB-EA3D-4F02-805D-4AD943FA0E1F}" keepAlive="1" name="Consulta - CSLL" description="Conexão com a consulta 'CSLL' na pasta de trabalho." type="5" refreshedVersion="6" background="1" saveData="1">
    <dbPr connection="Provider=Microsoft.Mashup.OleDb.1;Data Source=$Workbook$;Location=CSLL;Extended Properties=&quot;&quot;" command="SELECT * FROM [CSLL]"/>
  </connection>
  <connection id="4" xr16:uid="{29377FD8-5F38-4D0E-BF69-DA1928788F90}" keepAlive="1" name="Consulta - dPlcta2018" description="Conexão com a consulta 'dPlcta2018' na pasta de trabalho." type="5" refreshedVersion="0" background="1">
    <dbPr connection="Provider=Microsoft.Mashup.OleDb.1;Data Source=$Workbook$;Location=dPlcta2018;Extended Properties=&quot;&quot;" command="SELECT * FROM [dPlcta2018]"/>
  </connection>
  <connection id="5" xr16:uid="{2CED34D9-FA39-469A-B074-39E2405358DC}" keepAlive="1" name="Consulta - IRPJ" description="Conexão com a consulta 'IRPJ' na pasta de trabalho." type="5" refreshedVersion="6" background="1" saveData="1">
    <dbPr connection="Provider=Microsoft.Mashup.OleDb.1;Data Source=$Workbook$;Location=IRPJ;Extended Properties=&quot;&quot;" command="SELECT * FROM [IRPJ]"/>
  </connection>
  <connection id="6" xr16:uid="{B60FAC3F-504F-4F33-8ABB-69A17C5A6F34}" keepAlive="1" name="Consulta - Meses" description="Conexão com a consulta 'Meses' na pasta de trabalho." type="5" refreshedVersion="0" background="1">
    <dbPr connection="Provider=Microsoft.Mashup.OleDb.1;Data Source=$Workbook$;Location=Meses;Extended Properties=&quot;&quot;" command="SELECT * FROM [Meses]"/>
  </connection>
  <connection id="7" xr16:uid="{D81147AF-36CE-4B1D-9A48-06F943902947}" keepAlive="1" name="Consulta - Parâmetro de Arquivo de Amostra1" description="Conexão com a consulta 'Parâmetro de Arquivo de Amostra1' na pasta de trabalho." type="5" refreshedVersion="0" background="1">
    <dbPr connection="Provider=Microsoft.Mashup.OleDb.1;Data Source=$Workbook$;Location=&quot;Parâmetro de Arquivo de Amostra1&quot;;Extended Properties=&quot;&quot;" command="SELECT * FROM [Parâmetro de Arquivo de Amostra1]"/>
  </connection>
  <connection id="8" xr16:uid="{36D68D70-1722-41D3-BB57-3062C3ABAD41}" keepAlive="1" name="Consulta - tb_IPCA" description="Conexão com a consulta 'tb_IPCA' na pasta de trabalho." type="5" refreshedVersion="7" background="1" saveData="1">
    <dbPr connection="Provider=Microsoft.Mashup.OleDb.1;Data Source=$Workbook$;Location=tb_IPCA;Extended Properties=&quot;&quot;" command="SELECT * FROM [tb_IPCA]"/>
  </connection>
  <connection id="9" xr16:uid="{BF0FD88F-1E0E-40BF-9393-43F236D18FDD}" keepAlive="1" name="Consulta - tb2018" description="Conexão com a consulta 'tb2018' na pasta de trabalho." type="5" refreshedVersion="7" background="1" saveData="1">
    <dbPr connection="Provider=Microsoft.Mashup.OleDb.1;Data Source=$Workbook$;Location=tb2018;Extended Properties=&quot;&quot;" command="SELECT * FROM [tb2018]"/>
  </connection>
  <connection id="10" xr16:uid="{1EB399BD-2CD4-4969-B9F7-CB7DC15EAAEB}" keepAlive="1" name="Consulta - tb2019" description="Conexão com a consulta 'tb2019' na pasta de trabalho." type="5" refreshedVersion="7" background="1" saveData="1">
    <dbPr connection="Provider=Microsoft.Mashup.OleDb.1;Data Source=$Workbook$;Location=tb2019;Extended Properties=&quot;&quot;" command="SELECT * FROM [tb2019]"/>
  </connection>
  <connection id="11" xr16:uid="{526E0619-285A-44AD-87CD-A9A688C4F246}" keepAlive="1" name="Consulta - tb2020" description="Conexão com a consulta 'tb2020' na pasta de trabalho." type="5" refreshedVersion="7" background="1" saveData="1">
    <dbPr connection="Provider=Microsoft.Mashup.OleDb.1;Data Source=$Workbook$;Location=tb2020;Extended Properties=&quot;&quot;" command="SELECT * FROM [tb2020]"/>
  </connection>
  <connection id="12" xr16:uid="{9D4E4A06-56B5-4329-BFAD-02C0AC8DD764}" keepAlive="1" name="Consulta - tb2021" description="Conexão com a consulta 'tb2021' na pasta de trabalho." type="5" refreshedVersion="7" background="1" saveData="1">
    <dbPr connection="Provider=Microsoft.Mashup.OleDb.1;Data Source=$Workbook$;Location=tb2021;Extended Properties=&quot;&quot;" command="SELECT * FROM [tb2021]"/>
  </connection>
  <connection id="13" xr16:uid="{7003DA2A-F0C7-464D-B956-3F5272DDFEBF}" keepAlive="1" name="Consulta - tb2022" description="Conexão com a consulta 'tb2022' na pasta de trabalho." type="5" refreshedVersion="7" background="1" saveData="1">
    <dbPr connection="Provider=Microsoft.Mashup.OleDb.1;Data Source=$Workbook$;Location=tb2022;Extended Properties=&quot;&quot;" command="SELECT * FROM [tb2022]"/>
  </connection>
  <connection id="14" xr16:uid="{00000000-0015-0000-FFFF-FFFF00000000}" keepAlive="1" name="Consulta - tbDez16" description="Conexão com a consulta 'tbDez16' na pasta de trabalho." type="5" refreshedVersion="6" background="1" saveData="1">
    <dbPr connection="Provider=Microsoft.Mashup.OleDb.1;Data Source=$Workbook$;Location=tbDez16;Extended Properties=&quot;&quot;" command="SELECT * FROM [tbDez16]"/>
  </connection>
  <connection id="15" xr16:uid="{00000000-0015-0000-FFFF-FFFF01000000}" keepAlive="1" name="Consulta - tbDez17" description="Conexão com a consulta 'tbDez17' na pasta de trabalho." type="5" refreshedVersion="6" background="1" saveData="1">
    <dbPr connection="Provider=Microsoft.Mashup.OleDb.1;Data Source=$Workbook$;Location=tbDez17;Extended Properties=&quot;&quot;" command="SELECT * FROM [tbDez17]"/>
  </connection>
  <connection id="16" xr16:uid="{7155EE01-0F2D-4FB1-B73E-71A6E5D36A02}" keepAlive="1" name="Consulta - tbPlcta" description="Conexão com a consulta 'tbPlcta' na pasta de trabalho." type="5" refreshedVersion="0" background="1">
    <dbPr connection="Provider=Microsoft.Mashup.OleDb.1;Data Source=$Workbook$;Location=tbPlcta;Extended Properties=&quot;&quot;" command="SELECT * FROM [tbPlcta]"/>
  </connection>
  <connection id="17" xr16:uid="{CA3E6E50-D99D-4FBE-BC3B-EABDD80DF38C}" keepAlive="1" name="Consulta - Transformar Arquivo de Balancetes" description="Conexão com a consulta 'Transformar Arquivo de Balancetes' na pasta de trabalho." type="5" refreshedVersion="0" background="1">
    <dbPr connection="Provider=Microsoft.Mashup.OleDb.1;Data Source=$Workbook$;Location=&quot;Transformar Arquivo de Balancetes&quot;;Extended Properties=&quot;&quot;" command="SELECT * FROM [Transformar Arquivo de Balancetes]"/>
  </connection>
  <connection id="18" xr16:uid="{BF8065B0-C9C5-4379-B0C3-6EAB11F5D1C0}" keepAlive="1" name="Consulta - Transformar o Arquivo de Exemplo de Balancetes" description="Conexão com a consulta 'Transformar o Arquivo de Exemplo de Balancetes' na pasta de trabalho." type="5" refreshedVersion="0" background="1">
    <dbPr connection="Provider=Microsoft.Mashup.OleDb.1;Data Source=$Workbook$;Location=&quot;Transformar o Arquivo de Exemplo de Balancetes&quot;;Extended Properties=&quot;&quot;" command="SELECT * FROM [Transformar o Arquivo de Exemplo de Balancetes]"/>
  </connection>
</connections>
</file>

<file path=xl/sharedStrings.xml><?xml version="1.0" encoding="utf-8"?>
<sst xmlns="http://schemas.openxmlformats.org/spreadsheetml/2006/main" count="131758" uniqueCount="4058">
  <si>
    <t>CNPJ Nº 11.448.933/0001-62</t>
  </si>
  <si>
    <t>CLASSIFICAÇÃO</t>
  </si>
  <si>
    <t>CONTA</t>
  </si>
  <si>
    <t>REDUZIDO</t>
  </si>
  <si>
    <t>DESCRICAO</t>
  </si>
  <si>
    <t>R</t>
  </si>
  <si>
    <t>ATIVO</t>
  </si>
  <si>
    <t>-</t>
  </si>
  <si>
    <t>1.1</t>
  </si>
  <si>
    <t>ATIVO CIRCULANTE</t>
  </si>
  <si>
    <t>1.1.01</t>
  </si>
  <si>
    <t>DISPONIBILIDADES</t>
  </si>
  <si>
    <t>1.1.01.01</t>
  </si>
  <si>
    <t>CAIXA GERAL</t>
  </si>
  <si>
    <t>1.1.01.01.002</t>
  </si>
  <si>
    <t>Fundo Fixo</t>
  </si>
  <si>
    <t>1.1.01.02</t>
  </si>
  <si>
    <t>BANCOS C/MOVIMENTO</t>
  </si>
  <si>
    <t>1.1.01.02.004</t>
  </si>
  <si>
    <t>Bco Real sa. c/c 6.300.390</t>
  </si>
  <si>
    <t>1.1.01.02.005</t>
  </si>
  <si>
    <t>Banco do Brasil c/c 17.857-8</t>
  </si>
  <si>
    <t>1.1.01.02.007</t>
  </si>
  <si>
    <t>Bco Real sa  Poupan軋 9595-5</t>
  </si>
  <si>
    <t>1.1.01.02.013</t>
  </si>
  <si>
    <t>Bco do Brasil sa. c/c.024770</t>
  </si>
  <si>
    <t>1.1.01.02.015</t>
  </si>
  <si>
    <t>Bco do Brasil sa. c/c 11111 ag.3434</t>
  </si>
  <si>
    <t>1.1.01.02.016</t>
  </si>
  <si>
    <t>Bco do Brasil c/24770 -POUPANﾇA</t>
  </si>
  <si>
    <t>1.1.01.02.023</t>
  </si>
  <si>
    <t>Bco Brasil s.a. c/c 30283-X</t>
  </si>
  <si>
    <t>1.1.01.02.024</t>
  </si>
  <si>
    <t>1.1.01.02.025</t>
  </si>
  <si>
    <t>Bco-Santander sa c. 13388.4</t>
  </si>
  <si>
    <t>1.1.01.02.027</t>
  </si>
  <si>
    <t>Bco-Santander sa c. 13.367-1-FURP</t>
  </si>
  <si>
    <t>1.1.01.02.028</t>
  </si>
  <si>
    <t>Bco Santander sa c. 13.374.3 Petrobras</t>
  </si>
  <si>
    <t>1.1.01.02.029</t>
  </si>
  <si>
    <t>Bco Santander sa c/13.376-7</t>
  </si>
  <si>
    <t>1.1.01.02.030</t>
  </si>
  <si>
    <t>Bco Santander sa. c/13.368-8</t>
  </si>
  <si>
    <t>1.1.01.02.033</t>
  </si>
  <si>
    <t>Bco Brasil c/c.34.553-9</t>
  </si>
  <si>
    <t>1.1.01.02.034</t>
  </si>
  <si>
    <t>Bco Brasil c/34553-9 -POUPANﾇA</t>
  </si>
  <si>
    <t>1.1.01.02.036</t>
  </si>
  <si>
    <t>Caixa E.Federal c/c.250.2 ag.3515</t>
  </si>
  <si>
    <t>1.1.01.02.037</t>
  </si>
  <si>
    <t>1.1.01.02.038</t>
  </si>
  <si>
    <t>Cx.Economica Federal Ag.3515 c/346.0</t>
  </si>
  <si>
    <t>1.1.01.02.039</t>
  </si>
  <si>
    <t>Caixa E.Federal c/c 22-0 Poupan軋</t>
  </si>
  <si>
    <t>1.1.01.02.040</t>
  </si>
  <si>
    <t>Banco Brasil s.a c/c.40.814X</t>
  </si>
  <si>
    <t>1.1.01.02.042</t>
  </si>
  <si>
    <t>Caixa Poupan軋 c/250-2 c/apl.29-8</t>
  </si>
  <si>
    <t>1.1.01.03</t>
  </si>
  <si>
    <t>APLICAﾇﾃOES FINANCEIRAS</t>
  </si>
  <si>
    <t>1.1.01.03.026</t>
  </si>
  <si>
    <t>1.1.01.03.029</t>
  </si>
  <si>
    <t>CDB- Santander. C/13.368-8</t>
  </si>
  <si>
    <t>1.1.01.03.031</t>
  </si>
  <si>
    <t>CDB-Santander sa. c/13.388-4</t>
  </si>
  <si>
    <t>1.1.01.03.035</t>
  </si>
  <si>
    <t>1.1.01.03.037</t>
  </si>
  <si>
    <t>CDB-BCO BRASIL c/34554-7</t>
  </si>
  <si>
    <t>1.1.01.03.039</t>
  </si>
  <si>
    <t>CDB-SANTANDER C/380.8</t>
  </si>
  <si>
    <t>1.1.01.03.043</t>
  </si>
  <si>
    <t>Caixa Econ.Fed.c/c/250/2</t>
  </si>
  <si>
    <t>1.1.01.03.044</t>
  </si>
  <si>
    <t>Caixa Econ.Fed. 252.9 BNDES</t>
  </si>
  <si>
    <t>1.1.01.03.045</t>
  </si>
  <si>
    <t>CDB-Brasil s.a c/40814X</t>
  </si>
  <si>
    <t>1.1.01.03.046</t>
  </si>
  <si>
    <t>Caixa Fic GIRO Empresas</t>
  </si>
  <si>
    <t>1.1.02</t>
  </si>
  <si>
    <t>REALIZﾁVEL A CURTO PRAZO</t>
  </si>
  <si>
    <t>1.1.02.01</t>
  </si>
  <si>
    <t>CLIENTES</t>
  </si>
  <si>
    <t>1.1.02.01.001</t>
  </si>
  <si>
    <t>Clientes Diversos</t>
  </si>
  <si>
    <t>1.1.02.01.999</t>
  </si>
  <si>
    <t>(-)Prov p/cr馘 de liqui. duvidosa</t>
  </si>
  <si>
    <t>1.1.02.02</t>
  </si>
  <si>
    <t>ADIANTAMENTO A FORNECEDORES</t>
  </si>
  <si>
    <t>1.1.02.02.001</t>
  </si>
  <si>
    <t>Adiant. a fornecedores diversos</t>
  </si>
  <si>
    <t>1.1.02.03</t>
  </si>
  <si>
    <t>ADIANTAMENTO A FUNCIONﾁRIOS</t>
  </si>
  <si>
    <t>1.1.02.03.001</t>
  </si>
  <si>
    <t>Emprest. de Ferias</t>
  </si>
  <si>
    <t>1.1.02.03.002</t>
  </si>
  <si>
    <t>Adiantamento de f駻ias</t>
  </si>
  <si>
    <t>1.1.02.03.004</t>
  </si>
  <si>
    <t>Adiantamento p/desp de viagens</t>
  </si>
  <si>
    <t>1.1.02.03.005</t>
  </si>
  <si>
    <t>Ad. p/ aquisi鈬o de materias</t>
  </si>
  <si>
    <t>1.1.02.03.006</t>
  </si>
  <si>
    <t>Divs creditos</t>
  </si>
  <si>
    <t>1.1.02.05</t>
  </si>
  <si>
    <t>IMPOSTOS A RECUPERAR</t>
  </si>
  <si>
    <t>1.1.02.05.001</t>
  </si>
  <si>
    <t>I.R.R.F a recuperar</t>
  </si>
  <si>
    <t>1.1.02.05.003</t>
  </si>
  <si>
    <t>I.S.S. a recuperar</t>
  </si>
  <si>
    <t>1.1.02.05.004</t>
  </si>
  <si>
    <t>PIS pasep a reuperar</t>
  </si>
  <si>
    <t>1.1.02.05.005</t>
  </si>
  <si>
    <t>1.1.02.05.007</t>
  </si>
  <si>
    <t>IR Retido Fonte no Exercicio</t>
  </si>
  <si>
    <t>1.1.02.05.009</t>
  </si>
  <si>
    <t>IR Pago a maior ou ind. no Exerc.</t>
  </si>
  <si>
    <t>1.1.02.05.017</t>
  </si>
  <si>
    <t>CSLL Retida n/fonte n/exerc.</t>
  </si>
  <si>
    <t>1.1.02.05.031</t>
  </si>
  <si>
    <t>Pagto Pis a Maior</t>
  </si>
  <si>
    <t>1.1.02.05.032</t>
  </si>
  <si>
    <t>Pagto Cofins a Maior</t>
  </si>
  <si>
    <t>1.1.02.05.036</t>
  </si>
  <si>
    <t>CSLL SALDO NEGATIVO ESTIMATIVA 2008</t>
  </si>
  <si>
    <t>1.1.02.05.037</t>
  </si>
  <si>
    <t>PG.CSLL-Estimativa 2009</t>
  </si>
  <si>
    <t>1.1.02.05.039</t>
  </si>
  <si>
    <t>CSRF A Recuperar</t>
  </si>
  <si>
    <t>1.1.02.05.040</t>
  </si>
  <si>
    <t>ICMS A Recuperar</t>
  </si>
  <si>
    <t>1.1.02.05.043</t>
  </si>
  <si>
    <t>PG- CSLL ESTIMATIVA/2007</t>
  </si>
  <si>
    <t>1.1.02.05.044</t>
  </si>
  <si>
    <t>IR -ESTIMATIVA/2008</t>
  </si>
  <si>
    <t>1.1.02.05.045</t>
  </si>
  <si>
    <t>CSLL - ESTIMATIVA/2008</t>
  </si>
  <si>
    <t>1.1.02.05.046</t>
  </si>
  <si>
    <t>IR-ESTIMATIVA 2010</t>
  </si>
  <si>
    <t>1.1.02.05.047</t>
  </si>
  <si>
    <t>CSLL-ESTIMATIVA 2010</t>
  </si>
  <si>
    <t>1.1.02.05.050</t>
  </si>
  <si>
    <t>IR Pago a Maior Exerc.2010</t>
  </si>
  <si>
    <t>1.1.02.05.051</t>
  </si>
  <si>
    <t>IR-Pago a Maior Exerc.211</t>
  </si>
  <si>
    <t>1.1.02.05.052</t>
  </si>
  <si>
    <t>CSLL-Pago a Maior Exerc.2011</t>
  </si>
  <si>
    <t>1.1.02.05.053</t>
  </si>
  <si>
    <t>IR Saldo Negativo-2010</t>
  </si>
  <si>
    <t>1.1.02.05.054</t>
  </si>
  <si>
    <t>IRPJ ESTIMATIVA - 2012</t>
  </si>
  <si>
    <t>1.1.02.05.055</t>
  </si>
  <si>
    <t>CSLL ESTIMATIVA - 2012</t>
  </si>
  <si>
    <t>1.1.02.05.056</t>
  </si>
  <si>
    <t>IRRF PG.INDEVIDO-2012</t>
  </si>
  <si>
    <t>1.1.02.05.057</t>
  </si>
  <si>
    <t>IRPJ - EXERCICIO 2013</t>
  </si>
  <si>
    <t>1.1.02.05.058</t>
  </si>
  <si>
    <t>CSLL -EXERCICIO 2013</t>
  </si>
  <si>
    <t>1.1.02.06</t>
  </si>
  <si>
    <t>TﾍTULOS A RECEBER</t>
  </si>
  <si>
    <t>1.1.02.06.001</t>
  </si>
  <si>
    <t>Terrenos</t>
  </si>
  <si>
    <t>1.1.02.06.003</t>
  </si>
  <si>
    <t>Outros Devedores</t>
  </si>
  <si>
    <t>1.1.02.07</t>
  </si>
  <si>
    <t>TRIBUTOS A RECUP - SALDO NEGATIVO</t>
  </si>
  <si>
    <t>1.1.02.07.003</t>
  </si>
  <si>
    <t>IRPJ Saldo Neg.Exercicio/06</t>
  </si>
  <si>
    <t>1.1.02.07.006</t>
  </si>
  <si>
    <t>IRPJ-Saldo Negativo-2010</t>
  </si>
  <si>
    <t>1.1.02.07.022</t>
  </si>
  <si>
    <t>CSLL - Saldo Negativo Exerc 2005</t>
  </si>
  <si>
    <t>1.1.02.07.023</t>
  </si>
  <si>
    <t>CSLL Saldo Neg.Exercicio/06</t>
  </si>
  <si>
    <t>1.1.02.07.024</t>
  </si>
  <si>
    <t>csll-Saldo Negativo Exercicio/07</t>
  </si>
  <si>
    <t>1.1.02.07.025</t>
  </si>
  <si>
    <t>CSLL- Saldo Negativo exercicio/2009</t>
  </si>
  <si>
    <t>1.1.02.07.026</t>
  </si>
  <si>
    <t>CSLL-Saldo Negativo 2011</t>
  </si>
  <si>
    <t>1.1.02.07.027</t>
  </si>
  <si>
    <t>CSLL-Saldo Negativo Exerc.2012</t>
  </si>
  <si>
    <t>1.1.02.07.028</t>
  </si>
  <si>
    <t>IRPJ-Saldo Negativo Exerc.2012</t>
  </si>
  <si>
    <t>1.1.02.08</t>
  </si>
  <si>
    <t>PROV. IR -S / APLICAﾇﾃO</t>
  </si>
  <si>
    <t>1.1.02.08.001</t>
  </si>
  <si>
    <t>BANCO DO BRASIL SA.</t>
  </si>
  <si>
    <t>1.1.02.08.002</t>
  </si>
  <si>
    <t>SANTANDER SA</t>
  </si>
  <si>
    <t>1.1.02.08.003</t>
  </si>
  <si>
    <t>CAIXA E.FEDERAL</t>
  </si>
  <si>
    <t>1.1.02.10</t>
  </si>
  <si>
    <t>CAUﾇﾕES / DEPOSITOS VINCULADOS</t>
  </si>
  <si>
    <t>1.1.02.10.001</t>
  </si>
  <si>
    <t>Depositos legais</t>
  </si>
  <si>
    <t>1.1.02.10.002</t>
  </si>
  <si>
    <t>Cau鋏es</t>
  </si>
  <si>
    <t>1.1.02.20</t>
  </si>
  <si>
    <t>OUTROS CRﾉDITOS</t>
  </si>
  <si>
    <t>1.1.02.20.001</t>
  </si>
  <si>
    <t>Casa Militar</t>
  </si>
  <si>
    <t>1.1.02.20.002</t>
  </si>
  <si>
    <t>SASS</t>
  </si>
  <si>
    <t>1.1.02.20.004</t>
  </si>
  <si>
    <t>Prefeitura M. de Ipojuca</t>
  </si>
  <si>
    <t>1.1.02.20.006</t>
  </si>
  <si>
    <t>SDETE (Leia)</t>
  </si>
  <si>
    <t>1.1.02.20.008</t>
  </si>
  <si>
    <t>SDETE (Taciana)</t>
  </si>
  <si>
    <t>1.1.02.20.011</t>
  </si>
  <si>
    <t>P.Cidade do Recife (veronica)</t>
  </si>
  <si>
    <t>1.1.03</t>
  </si>
  <si>
    <t>DESPESAS PAGAS ANTECIPADAMENTE</t>
  </si>
  <si>
    <t>1.1.03.02</t>
  </si>
  <si>
    <t>PAGAMENTO ANTECIPADO-OUTRAS DESPESAS</t>
  </si>
  <si>
    <t>1.1.03.02.001</t>
  </si>
  <si>
    <t>13ｺ Salarios</t>
  </si>
  <si>
    <t>1.3</t>
  </si>
  <si>
    <t>1.3.00</t>
  </si>
  <si>
    <t>REALIZAVEL A LONGO PRAZO</t>
  </si>
  <si>
    <t>1.3.00.06</t>
  </si>
  <si>
    <t>TITULOS A RECEBER</t>
  </si>
  <si>
    <t>1.3.00.06.001</t>
  </si>
  <si>
    <t>Pandenor</t>
  </si>
  <si>
    <t>1.3.00.06.002</t>
  </si>
  <si>
    <t>Suape Graneis</t>
  </si>
  <si>
    <t>1.3.00.06.005</t>
  </si>
  <si>
    <t>Sec.de Desenvolvimento Economico</t>
  </si>
  <si>
    <t>1.3.00.12</t>
  </si>
  <si>
    <t>EMPRESTIMOS COMPULSORIO</t>
  </si>
  <si>
    <t>1.3.00.12.001</t>
  </si>
  <si>
    <t>Incidente sobre aquisi鈬o</t>
  </si>
  <si>
    <t>1.3.00.12.002</t>
  </si>
  <si>
    <t>1.3.00.15</t>
  </si>
  <si>
    <t>CRﾉDITOS FISCAIS</t>
  </si>
  <si>
    <t>1.3.00.15.001</t>
  </si>
  <si>
    <t>IRPJ</t>
  </si>
  <si>
    <t>1.3.00.15.002</t>
  </si>
  <si>
    <t>CSLL</t>
  </si>
  <si>
    <t>1.3.00.20</t>
  </si>
  <si>
    <t>Outros cr馘itos</t>
  </si>
  <si>
    <t>1.3.00.20.002</t>
  </si>
  <si>
    <t>Adiant.p/aumento de Capital</t>
  </si>
  <si>
    <t>1.3.00.21</t>
  </si>
  <si>
    <t>CONTRATOS EM COMODATO</t>
  </si>
  <si>
    <t>1.3.00.21.002</t>
  </si>
  <si>
    <t>Indaia Ltda</t>
  </si>
  <si>
    <t>1.3.01</t>
  </si>
  <si>
    <t>IVESTIMENTOS</t>
  </si>
  <si>
    <t>1.3.01.01</t>
  </si>
  <si>
    <t>QUOTAS E CERTIFICADOS</t>
  </si>
  <si>
    <t>1.3.01.01.001</t>
  </si>
  <si>
    <t>Quotas e certificados - Principal</t>
  </si>
  <si>
    <t>1.3.01.01.002</t>
  </si>
  <si>
    <t>1.3.01.02</t>
  </si>
  <si>
    <t>AﾇﾕES</t>
  </si>
  <si>
    <t>1.3.01.02.001</t>
  </si>
  <si>
    <t>A鋏es - Principal</t>
  </si>
  <si>
    <t>1.3.01.02.002</t>
  </si>
  <si>
    <t>1.3.01.03</t>
  </si>
  <si>
    <t>PROVISAO P/PERDAS DE INVESTIMENTOS</t>
  </si>
  <si>
    <t>1.3.01.03.001</t>
  </si>
  <si>
    <t>PERPART.</t>
  </si>
  <si>
    <t>1.3.02</t>
  </si>
  <si>
    <t>IMOBILIZADO</t>
  </si>
  <si>
    <t>1.3.02.01</t>
  </si>
  <si>
    <t>IMOBILIZADO TﾉCNICO</t>
  </si>
  <si>
    <t>1.3.02.01.002</t>
  </si>
  <si>
    <t>1.3.02.01.003</t>
  </si>
  <si>
    <t>Reservatios, Barragens e Adutoras</t>
  </si>
  <si>
    <t>1.3.02.01.004</t>
  </si>
  <si>
    <t>Edifica鋏es, Obras civis e Benfeitorias</t>
  </si>
  <si>
    <t>1.3.02.01.005</t>
  </si>
  <si>
    <t>Maquinas e Equipamentos</t>
  </si>
  <si>
    <t>1.3.02.01.006</t>
  </si>
  <si>
    <t>Ve兤ulos</t>
  </si>
  <si>
    <t>1.3.02.01.007</t>
  </si>
  <si>
    <t>Meis e Utensilios</t>
  </si>
  <si>
    <t>1.3.02.01.008</t>
  </si>
  <si>
    <t>Computadores e Perifericos</t>
  </si>
  <si>
    <t>1.3.02.01.009</t>
  </si>
  <si>
    <t>Instala輟es</t>
  </si>
  <si>
    <t>1.3.02.01.010</t>
  </si>
  <si>
    <t>CAIS 4 UNIAO</t>
  </si>
  <si>
    <t>1.3.02.01.011</t>
  </si>
  <si>
    <t>CAIS 4 ESTADO</t>
  </si>
  <si>
    <t>1.3.02.01.020</t>
  </si>
  <si>
    <t>Eletrovia</t>
  </si>
  <si>
    <t>1.3.02.01.021</t>
  </si>
  <si>
    <t>Terminal Retroportu疵io</t>
  </si>
  <si>
    <t>1.3.02.01.022</t>
  </si>
  <si>
    <t>Obras de Refor輟 PGL-1</t>
  </si>
  <si>
    <t>1.3.02.01.023</t>
  </si>
  <si>
    <t>Obra de Duplica鈬o Dist.Rod.Sul</t>
  </si>
  <si>
    <t>1.3.02.01.024</t>
  </si>
  <si>
    <t>Dragagem Acesso ao Estaleiro Atlantico</t>
  </si>
  <si>
    <t>1.3.02.01.025</t>
  </si>
  <si>
    <t>Cais V</t>
  </si>
  <si>
    <t>1.3.02.01.026</t>
  </si>
  <si>
    <t>Dragagem do Pier Petroleiro</t>
  </si>
  <si>
    <t>1.3.02.01.028</t>
  </si>
  <si>
    <t>Infra-Estrutura Acessos a Indlis.</t>
  </si>
  <si>
    <t>1.3.02.01.029</t>
  </si>
  <si>
    <t>Const.Corpo de Bombeiro</t>
  </si>
  <si>
    <t>1.3.02.01.030</t>
  </si>
  <si>
    <t>Acesso e Drenagem ZIP3</t>
  </si>
  <si>
    <t>1.3.02.01.032</t>
  </si>
  <si>
    <t>Amplia鈬o do Centro Adm</t>
  </si>
  <si>
    <t>1.3.02.01.033</t>
  </si>
  <si>
    <t>Duplica鈬o TDR (Tronco Dist. Rod.) NORT</t>
  </si>
  <si>
    <t>1.3.02.01.034</t>
  </si>
  <si>
    <t>Obras de Terraplenagem Diversos Acessos</t>
  </si>
  <si>
    <t>1.3.02.01.038</t>
  </si>
  <si>
    <t>Const. Predio Opera鋏es Portu疵ia</t>
  </si>
  <si>
    <t>1.3.02.01.040</t>
  </si>
  <si>
    <t>Duplica鈬o Av.Portu疵ia</t>
  </si>
  <si>
    <t>1.3.02.01.041</t>
  </si>
  <si>
    <t>Zona de Processamento e Exporta鈬o</t>
  </si>
  <si>
    <t>1.3.02.01.042</t>
  </si>
  <si>
    <t>C M U - Cais de M伃tiplo Uso</t>
  </si>
  <si>
    <t>1.3.02.01.043</t>
  </si>
  <si>
    <t>CTA - Centro de T.Ambiental</t>
  </si>
  <si>
    <t>1.3.02.01.044</t>
  </si>
  <si>
    <t>Reflorestamento</t>
  </si>
  <si>
    <t>1.3.02.01.045</t>
  </si>
  <si>
    <t>Termo de Transa鈬o Usina Salgado</t>
  </si>
  <si>
    <t>1.3.02.01.048</t>
  </si>
  <si>
    <t>CONTRATO 107/2011</t>
  </si>
  <si>
    <t>1.3.02.01.050</t>
  </si>
  <si>
    <t>CONTRATO 22/2012</t>
  </si>
  <si>
    <t>1.3.02.01.052</t>
  </si>
  <si>
    <t>CONTRATO 71/2012</t>
  </si>
  <si>
    <t>1.3.02.03</t>
  </si>
  <si>
    <t>CORREﾇﾃO MONETARIA COMPLEMENTAR</t>
  </si>
  <si>
    <t>1.3.02.03.002</t>
  </si>
  <si>
    <t>CMC - Terrenos</t>
  </si>
  <si>
    <t>1.3.02.03.003</t>
  </si>
  <si>
    <t>1.3.02.03.004</t>
  </si>
  <si>
    <t>1.3.02.03.005</t>
  </si>
  <si>
    <t>CMC - Maquinas e Equipamentos</t>
  </si>
  <si>
    <t>1.3.02.03.006</t>
  </si>
  <si>
    <t>CMC - Ve兤ulos</t>
  </si>
  <si>
    <t>1.3.02.03.007</t>
  </si>
  <si>
    <t>1.3.02.03.008</t>
  </si>
  <si>
    <t>CMC- Computadores e Perifericos</t>
  </si>
  <si>
    <t>1.3.02.04</t>
  </si>
  <si>
    <t>OBRAS EM ANDAMENTO</t>
  </si>
  <si>
    <t>1.3.02.04.001</t>
  </si>
  <si>
    <t>Obras em andamentos</t>
  </si>
  <si>
    <t>1.3.02.04.002</t>
  </si>
  <si>
    <t>1.3.02.04.004</t>
  </si>
  <si>
    <t>Terminal de Minerios</t>
  </si>
  <si>
    <t>1.3.02.04.005</t>
  </si>
  <si>
    <t>Acesso Z13</t>
  </si>
  <si>
    <t>1.3.02.04.006</t>
  </si>
  <si>
    <t>Acesso Nova Tatuoca</t>
  </si>
  <si>
    <t>1.3.02.04.007</t>
  </si>
  <si>
    <t>Acesso Viario</t>
  </si>
  <si>
    <t>1.3.02.04.008</t>
  </si>
  <si>
    <t>1.3.02.04.009</t>
  </si>
  <si>
    <t>Dragagem Bacia Manobras</t>
  </si>
  <si>
    <t>1.3.02.04.010</t>
  </si>
  <si>
    <t>CAIS V</t>
  </si>
  <si>
    <t>1.3.02.04.011</t>
  </si>
  <si>
    <t>CAIS IV</t>
  </si>
  <si>
    <t>1.3.02.04.013</t>
  </si>
  <si>
    <t>Parque Eolico</t>
  </si>
  <si>
    <t>1.3.02.04.014</t>
  </si>
  <si>
    <t>Acesso Lote Suata Log</t>
  </si>
  <si>
    <t>1.3.02.04.018</t>
  </si>
  <si>
    <t>Obras de Infra-estrura</t>
  </si>
  <si>
    <t>1.3.02.04.019</t>
  </si>
  <si>
    <t>Adiantamento Estaleiro</t>
  </si>
  <si>
    <t>1.3.02.05</t>
  </si>
  <si>
    <t>(-) DEPRECIAﾇﾃO ACUMUL-IMOBILIZADO TﾉCN</t>
  </si>
  <si>
    <t>1.3.02.05.003</t>
  </si>
  <si>
    <t>1.3.02.05.004</t>
  </si>
  <si>
    <t>1.3.02.05.005</t>
  </si>
  <si>
    <t>1.3.02.05.006</t>
  </si>
  <si>
    <t>1.3.02.05.007</t>
  </si>
  <si>
    <t>1.3.02.05.008</t>
  </si>
  <si>
    <t>1.3.02.05.009</t>
  </si>
  <si>
    <t>1.3.02.05.045</t>
  </si>
  <si>
    <t>(-) Contrato 106/2011</t>
  </si>
  <si>
    <t>1.3.02.05.046</t>
  </si>
  <si>
    <t>(-) Contrato 117/2011</t>
  </si>
  <si>
    <t>1.3.02.06</t>
  </si>
  <si>
    <t>1.3.02.06.003</t>
  </si>
  <si>
    <t>(-) Deprec acum-CMC-Reserv,Barrag Adut</t>
  </si>
  <si>
    <t>1.3.02.06.004</t>
  </si>
  <si>
    <t>(-) Deprec acum-CMC-Edif, Obras Benfeit</t>
  </si>
  <si>
    <t>1.3.02.06.005</t>
  </si>
  <si>
    <t>1.3.02.06.006</t>
  </si>
  <si>
    <t>(-) Deprec acum-CMC Ve兤ulos</t>
  </si>
  <si>
    <t>1.3.02.06.007</t>
  </si>
  <si>
    <t>(-) Deprec acum-CMC-Moveis e utensilios</t>
  </si>
  <si>
    <t>1.3.02.06.008</t>
  </si>
  <si>
    <t>1.3.04</t>
  </si>
  <si>
    <t>INTANGﾍVEL</t>
  </si>
  <si>
    <t>1.3.04.01</t>
  </si>
  <si>
    <t>Estudos e Projetos</t>
  </si>
  <si>
    <t>1.3.04.01.001</t>
  </si>
  <si>
    <t>Projeto de Amplia鈬o e Mordeniza鈬o-FAD</t>
  </si>
  <si>
    <t>1.3.04.01.002</t>
  </si>
  <si>
    <t>Estudos e Aval.Passivos Socioeconomicos</t>
  </si>
  <si>
    <t>1.3.04.01.003</t>
  </si>
  <si>
    <t>Estudo Faun﨎tico do Cluster Naval</t>
  </si>
  <si>
    <t>1.3.04.01.004</t>
  </si>
  <si>
    <t>Projeto p/Privsatiza鈬o do PCON</t>
  </si>
  <si>
    <t>1.3.04.01.005</t>
  </si>
  <si>
    <t>Projeto B疽ico Ambiental</t>
  </si>
  <si>
    <t>1.3.04.01.006</t>
  </si>
  <si>
    <t>Comiss縊</t>
  </si>
  <si>
    <t>1.3.04.01.007</t>
  </si>
  <si>
    <t>Reformula鈬o da Politica Portuaria</t>
  </si>
  <si>
    <t>1.3.04.01.008</t>
  </si>
  <si>
    <t>Pesquisas</t>
  </si>
  <si>
    <t>1.3.04.01.009</t>
  </si>
  <si>
    <t>Banco de Dados</t>
  </si>
  <si>
    <t>1.3.04.01.010</t>
  </si>
  <si>
    <t>Estudos Geotecnicos</t>
  </si>
  <si>
    <t>1.3.04.01.011</t>
  </si>
  <si>
    <t>Projeto Cais 6 e 7</t>
  </si>
  <si>
    <t>1.3.04.01.012</t>
  </si>
  <si>
    <t>Projeto Rio Ipojuca</t>
  </si>
  <si>
    <t>1.3.04.01.013</t>
  </si>
  <si>
    <t>Projetos Executivos</t>
  </si>
  <si>
    <t>1.3.04.01.014</t>
  </si>
  <si>
    <t>Plano Diretor</t>
  </si>
  <si>
    <t>1.3.04.01.015</t>
  </si>
  <si>
    <t>Plano de Emergencia Suape</t>
  </si>
  <si>
    <t>1.3.04.01.016</t>
  </si>
  <si>
    <t>Aforamento de Areas - SPU - Honorarios</t>
  </si>
  <si>
    <t>1.3.04.01.017</t>
  </si>
  <si>
    <t>Projeto Social</t>
  </si>
  <si>
    <t>1.3.04.01.018</t>
  </si>
  <si>
    <t>Licen軋 de Uso</t>
  </si>
  <si>
    <t>1.3.04.01.020</t>
  </si>
  <si>
    <t>Estudos</t>
  </si>
  <si>
    <t>1.3.04.02</t>
  </si>
  <si>
    <t>(-) AMORTIZAﾇﾃO ACUMULADA</t>
  </si>
  <si>
    <t>1.3.04.02.004</t>
  </si>
  <si>
    <t>(-) Projeto p/Privatiza鈬o do PCON</t>
  </si>
  <si>
    <t>1.3.04.02.005</t>
  </si>
  <si>
    <t>(-) Projeto Basico Ambiental</t>
  </si>
  <si>
    <t>1.3.04.02.006</t>
  </si>
  <si>
    <t>(-) Comiss縊</t>
  </si>
  <si>
    <t>1.3.04.02.007</t>
  </si>
  <si>
    <t>(-) Reformula鈬o da Politica Portuaria</t>
  </si>
  <si>
    <t>1.3.04.02.008</t>
  </si>
  <si>
    <t>(-) Pesquisas</t>
  </si>
  <si>
    <t>1.3.04.02.009</t>
  </si>
  <si>
    <t>(-) Bancos de Dados</t>
  </si>
  <si>
    <t>1.3.04.02.010</t>
  </si>
  <si>
    <t>(-) Estudos Geotecnicos</t>
  </si>
  <si>
    <t>1.3.04.02.014</t>
  </si>
  <si>
    <t>(-) Plano Diretor</t>
  </si>
  <si>
    <t>1.3.04.03</t>
  </si>
  <si>
    <t>1.3.04.03.001</t>
  </si>
  <si>
    <t>CMC- Intang咩el</t>
  </si>
  <si>
    <t>PASSIVO</t>
  </si>
  <si>
    <t>2.1</t>
  </si>
  <si>
    <t>PASSIVO CIRCULANTE</t>
  </si>
  <si>
    <t>2.1.01</t>
  </si>
  <si>
    <t>OBRIGAﾇﾕES VENCIVEIS ATﾉ 01 ANO</t>
  </si>
  <si>
    <t>2.1.01.01</t>
  </si>
  <si>
    <t>FORNECEDORES</t>
  </si>
  <si>
    <t>2.1.01.01.001</t>
  </si>
  <si>
    <t>Fornecedores de Materiais</t>
  </si>
  <si>
    <t>2.1.01.01.003</t>
  </si>
  <si>
    <t>Fornecedores de servi輟s - P. Fisica</t>
  </si>
  <si>
    <t>2.1.01.01.004</t>
  </si>
  <si>
    <t>Fornecedores de servi輟s - P.Juridica</t>
  </si>
  <si>
    <t>2.1.01.01.005</t>
  </si>
  <si>
    <t>2.1.01.02</t>
  </si>
  <si>
    <t>OBRIGAﾇﾕES SOCIAIS</t>
  </si>
  <si>
    <t>2.1.01.02.001</t>
  </si>
  <si>
    <t>Sal疵ios e ordenados a pagar</t>
  </si>
  <si>
    <t>2.1.01.02.003</t>
  </si>
  <si>
    <t>13ｺ Salarios a pagar</t>
  </si>
  <si>
    <t>2.1.01.02.004</t>
  </si>
  <si>
    <t>Ind. Trabalhista</t>
  </si>
  <si>
    <t>2.1.01.02.005</t>
  </si>
  <si>
    <t>Pens縊 alimenticia</t>
  </si>
  <si>
    <t>2.1.01.02.007</t>
  </si>
  <si>
    <t>Associa鈬o de classe</t>
  </si>
  <si>
    <t>2.1.01.03</t>
  </si>
  <si>
    <t>ENCARGOS SOCIAIS</t>
  </si>
  <si>
    <t>2.1.01.03.001</t>
  </si>
  <si>
    <t>I.N.S.S.</t>
  </si>
  <si>
    <t>2.1.01.03.002</t>
  </si>
  <si>
    <t>F.G.T.S</t>
  </si>
  <si>
    <t>2.1.01.04</t>
  </si>
  <si>
    <t>OBRIGAﾇﾕES FISCAIS</t>
  </si>
  <si>
    <t>2.1.01.04.001</t>
  </si>
  <si>
    <t>I.R.R.F Pessoa juridica</t>
  </si>
  <si>
    <t>2.1.01.04.002</t>
  </si>
  <si>
    <t>I.R.R.F Pessoa f﨎ica</t>
  </si>
  <si>
    <t>2.1.01.04.003</t>
  </si>
  <si>
    <t>I.R.R.F. Assalariado</t>
  </si>
  <si>
    <t>2.1.01.04.006</t>
  </si>
  <si>
    <t>PIS / PASEP</t>
  </si>
  <si>
    <t>2.1.01.04.007</t>
  </si>
  <si>
    <t>COFINS</t>
  </si>
  <si>
    <t>2.1.01.04.008</t>
  </si>
  <si>
    <t>I.S.S. Prrio</t>
  </si>
  <si>
    <t>2.1.01.04.009</t>
  </si>
  <si>
    <t>I.S.S. Retido fonte</t>
  </si>
  <si>
    <t>2.1.01.04.011</t>
  </si>
  <si>
    <t>IRPJ A RECOLHER</t>
  </si>
  <si>
    <t>2.1.01.04.012</t>
  </si>
  <si>
    <t>CSLL A RECOLHER</t>
  </si>
  <si>
    <t>2.1.01.04.013</t>
  </si>
  <si>
    <t>I C M S</t>
  </si>
  <si>
    <t>2.1.01.04.019</t>
  </si>
  <si>
    <t>2.1.01.05</t>
  </si>
  <si>
    <t>EMPRﾉSTIMOS E FINANCIAMENTOS</t>
  </si>
  <si>
    <t>2.1.01.05.001</t>
  </si>
  <si>
    <t>Caixa Economica Federal c/c. 251-0</t>
  </si>
  <si>
    <t>2.1.01.06</t>
  </si>
  <si>
    <t>PROVISﾕES</t>
  </si>
  <si>
    <t>2.1.01.06.001</t>
  </si>
  <si>
    <t>2.1.01.06.002</t>
  </si>
  <si>
    <t>2.1.01.06.003</t>
  </si>
  <si>
    <t>2.1.01.06.004</t>
  </si>
  <si>
    <t>2.1.01.06.005</t>
  </si>
  <si>
    <t>2.1.01.06.006</t>
  </si>
  <si>
    <t>2.1.01.07</t>
  </si>
  <si>
    <t>PARCELAMENTOS</t>
  </si>
  <si>
    <t>2.1.01.07.002</t>
  </si>
  <si>
    <t>I T R</t>
  </si>
  <si>
    <t>2.1.01.07.003</t>
  </si>
  <si>
    <t>HONORARIOS</t>
  </si>
  <si>
    <t>2.1.01.09</t>
  </si>
  <si>
    <t>CAUﾇﾕES</t>
  </si>
  <si>
    <t>2.1.01.09.001</t>
  </si>
  <si>
    <t>Diversos caucionantes</t>
  </si>
  <si>
    <t>2.1.01.11</t>
  </si>
  <si>
    <t>ADIANTAMENTO DE CLIENTES</t>
  </si>
  <si>
    <t>2.1.01.11.001</t>
  </si>
  <si>
    <t>Clientes</t>
  </si>
  <si>
    <t>2.1.01.11.002</t>
  </si>
  <si>
    <t>Depositos N穉 Identificados</t>
  </si>
  <si>
    <t>2.1.01.12</t>
  </si>
  <si>
    <t>OUTROS CREDORES</t>
  </si>
  <si>
    <t>2.1.01.12.001</t>
  </si>
  <si>
    <t>Pessoal Cedido</t>
  </si>
  <si>
    <t>2.1.01.12.004</t>
  </si>
  <si>
    <t>2.1.01.12.007</t>
  </si>
  <si>
    <t>2.1.01.20</t>
  </si>
  <si>
    <t>OUTRAS OBRIGAﾇﾕES</t>
  </si>
  <si>
    <t>2.1.01.20.001</t>
  </si>
  <si>
    <t>2.1.01.20.002</t>
  </si>
  <si>
    <t>Abonos e Rendimentos PIS/PASEP</t>
  </si>
  <si>
    <t>2.1.01.20.004</t>
  </si>
  <si>
    <t>Mauricio da Silva Dutra</t>
  </si>
  <si>
    <t>2.1.01.20.007</t>
  </si>
  <si>
    <t>Senai S.A</t>
  </si>
  <si>
    <t>2.1.01.20.008</t>
  </si>
  <si>
    <t>Bco Santander sa</t>
  </si>
  <si>
    <t>2.1.01.21</t>
  </si>
  <si>
    <t>OBRIGAﾇOES C/ACIONISTA</t>
  </si>
  <si>
    <t>2.1.01.21.001</t>
  </si>
  <si>
    <t>Juros Capital Proprio</t>
  </si>
  <si>
    <t>2.2</t>
  </si>
  <si>
    <t>2.2.01</t>
  </si>
  <si>
    <t>OBRIGAﾇﾕES VENCﾍVEIS APﾓS 01 ANO</t>
  </si>
  <si>
    <t>2.2.01.07</t>
  </si>
  <si>
    <t>2.2.01.07.002</t>
  </si>
  <si>
    <t>2.2.01.07.003</t>
  </si>
  <si>
    <t>2.2.01.09</t>
  </si>
  <si>
    <t>Titulos a Pagar</t>
  </si>
  <si>
    <t>2.2.01.09.003</t>
  </si>
  <si>
    <t>Petroleo Brasileiro - Adiant.Tarifa</t>
  </si>
  <si>
    <t>2.2.01.10</t>
  </si>
  <si>
    <t>RECURSOS DA UNIAO</t>
  </si>
  <si>
    <t>2.2.01.10.001</t>
  </si>
  <si>
    <t>Convenios</t>
  </si>
  <si>
    <t>2.2.01.20</t>
  </si>
  <si>
    <t>2.2.01.20.002</t>
  </si>
  <si>
    <t>2.2.01.20.003</t>
  </si>
  <si>
    <t>C.P.R.H - Agencia Estatual do Meio</t>
  </si>
  <si>
    <t>2.2.01.21</t>
  </si>
  <si>
    <t>Contratos de Comodato</t>
  </si>
  <si>
    <t>2.2.01.21.002</t>
  </si>
  <si>
    <t>Indaia ﾀgua Mineral Ltda</t>
  </si>
  <si>
    <t>2.2.01.22</t>
  </si>
  <si>
    <t>RECEITAS DIFERIDAS</t>
  </si>
  <si>
    <t>2.2.01.22.001</t>
  </si>
  <si>
    <t>Petrobras Petroleo Brasileiro</t>
  </si>
  <si>
    <t>2.4</t>
  </si>
  <si>
    <t>PATRIMﾔNIO LﾍQUIDO</t>
  </si>
  <si>
    <t>2.4.01</t>
  </si>
  <si>
    <t>CAPITAL SOCIAL</t>
  </si>
  <si>
    <t>2.4.01.01</t>
  </si>
  <si>
    <t>CAPITAL SUBSCRITO</t>
  </si>
  <si>
    <t>2.4.01.01.001</t>
  </si>
  <si>
    <t>Capital subscrito</t>
  </si>
  <si>
    <t>2.4.02</t>
  </si>
  <si>
    <t>RESERVAS DE CAPITAL</t>
  </si>
  <si>
    <t>2.4.02.01</t>
  </si>
  <si>
    <t>DOAﾇﾕES</t>
  </si>
  <si>
    <t>2.4.02.01.001</t>
  </si>
  <si>
    <t>Doa鋏es - Principal</t>
  </si>
  <si>
    <t>2.4.02.01.002</t>
  </si>
  <si>
    <t>2.4.02.01.003</t>
  </si>
  <si>
    <t>Doa鋏es - Termope</t>
  </si>
  <si>
    <t>2.4.02.01.004</t>
  </si>
  <si>
    <t>Doa鋏es - Banco Real</t>
  </si>
  <si>
    <t>2.4.02.09</t>
  </si>
  <si>
    <t>OUTRAS RESERVAS</t>
  </si>
  <si>
    <t>2.4.02.09.001</t>
  </si>
  <si>
    <t>Outras reservas de capital - Principal</t>
  </si>
  <si>
    <t>2.4.02.09.002</t>
  </si>
  <si>
    <t>Outras reservas de capital - CMC</t>
  </si>
  <si>
    <t>2.4.05</t>
  </si>
  <si>
    <t>2.4.05.01</t>
  </si>
  <si>
    <t>ADIANTAMENTOS</t>
  </si>
  <si>
    <t>2.4.05.01.003</t>
  </si>
  <si>
    <t>FURPE</t>
  </si>
  <si>
    <t>2.4.05.02</t>
  </si>
  <si>
    <t>PROVISAO P/AUMENTO DE CAPITAL</t>
  </si>
  <si>
    <t>2.4.05.02.001</t>
  </si>
  <si>
    <t>GOVERNO DO ESTADO DE PE</t>
  </si>
  <si>
    <t>2.4.08</t>
  </si>
  <si>
    <t>LUCROS OU PREJUﾍZOS ACUMULADOS</t>
  </si>
  <si>
    <t>2.4.08.01</t>
  </si>
  <si>
    <t>LUCROS OU PREJUIZOS ACUMULADOS</t>
  </si>
  <si>
    <t>2.4.08.01.001</t>
  </si>
  <si>
    <t>2.4.08.01.002</t>
  </si>
  <si>
    <t>Prejuizo acumulado at・1995 - CMC</t>
  </si>
  <si>
    <t>2.4.08.01.003</t>
  </si>
  <si>
    <t>Prejuizo acumulado at・1995 -CMC-IPC-90</t>
  </si>
  <si>
    <t>2.4.08.01.004</t>
  </si>
  <si>
    <t>Lucro do exerc兤io 1996</t>
  </si>
  <si>
    <t>2.4.08.01.005</t>
  </si>
  <si>
    <t>Prejuizo do exercicio 1997</t>
  </si>
  <si>
    <t>2.4.08.01.006</t>
  </si>
  <si>
    <t>Lucro do exercicio 1998</t>
  </si>
  <si>
    <t>2.4.08.01.007</t>
  </si>
  <si>
    <t>Lucro do exercicio 1999</t>
  </si>
  <si>
    <t>2.4.08.01.008</t>
  </si>
  <si>
    <t>Lucro do exercicio 2000</t>
  </si>
  <si>
    <t>2.4.08.01.009</t>
  </si>
  <si>
    <t>Lucro do exercicio 2001</t>
  </si>
  <si>
    <t>2.4.08.01.010</t>
  </si>
  <si>
    <t>Prejuizos Exercicios Anteriores</t>
  </si>
  <si>
    <t>2.4.08.01.011</t>
  </si>
  <si>
    <t>Resultado Exercico 2002</t>
  </si>
  <si>
    <t>2.4.08.01.012</t>
  </si>
  <si>
    <t>Resultado Exerc兤io 2003</t>
  </si>
  <si>
    <t>2.4.08.01.013</t>
  </si>
  <si>
    <t>Resultado Exercicio 2004</t>
  </si>
  <si>
    <t>2.4.08.01.014</t>
  </si>
  <si>
    <t>Resultado Exercicio 2005</t>
  </si>
  <si>
    <t>2.4.08.01.015</t>
  </si>
  <si>
    <t>Resultado Exercicio 2006</t>
  </si>
  <si>
    <t>2.4.08.01.016</t>
  </si>
  <si>
    <t>Resultado Exercicio 2007</t>
  </si>
  <si>
    <t>2.4.08.01.017</t>
  </si>
  <si>
    <t>Resultado Exercicio/ 2008</t>
  </si>
  <si>
    <t>2.4.08.01.018</t>
  </si>
  <si>
    <t>Resultado Exercicio/2009</t>
  </si>
  <si>
    <t>2.4.08.01.019</t>
  </si>
  <si>
    <t>Resultado Exercicio-2010</t>
  </si>
  <si>
    <t>2.4.08.01.020</t>
  </si>
  <si>
    <t>Resultado Exercicio-2011</t>
  </si>
  <si>
    <t>2.4.08.01.021</t>
  </si>
  <si>
    <t>Prejuizo Acumulado Exerc.2012</t>
  </si>
  <si>
    <t>3.1</t>
  </si>
  <si>
    <t>RESULTADO OPERACIONAL</t>
  </si>
  <si>
    <t>3.1.01</t>
  </si>
  <si>
    <t>RECEITA OPERACIONAL LIQUIDA</t>
  </si>
  <si>
    <t>3.1.01.01</t>
  </si>
  <si>
    <t>RECEITA OPERACIONAL</t>
  </si>
  <si>
    <t>3.1.01.01.001</t>
  </si>
  <si>
    <t>Movimenta鈬o Gerais Liquido</t>
  </si>
  <si>
    <t>3.1.01.01.002</t>
  </si>
  <si>
    <t>Movimenta鈬o Cargas Geral</t>
  </si>
  <si>
    <t>3.1.01.01.003</t>
  </si>
  <si>
    <t>Servi輟 - Porto interno</t>
  </si>
  <si>
    <t>3.1.01.01.004</t>
  </si>
  <si>
    <t>Contratos Arredamento</t>
  </si>
  <si>
    <t>3.1.01.01.010</t>
  </si>
  <si>
    <t>Outras</t>
  </si>
  <si>
    <t>3.1.01.02</t>
  </si>
  <si>
    <t>(-) DEDUﾇﾕES DA RECEITA</t>
  </si>
  <si>
    <t>3.1.01.02.001</t>
  </si>
  <si>
    <t>PIS - Faturamento</t>
  </si>
  <si>
    <t>3.1.01.02.002</t>
  </si>
  <si>
    <t>3.1.01.02.003</t>
  </si>
  <si>
    <t>I.S.S.</t>
  </si>
  <si>
    <t>3.1.01.02.004</t>
  </si>
  <si>
    <t>Notas Fiscais Canceladas</t>
  </si>
  <si>
    <t>3.1.01.02.005</t>
  </si>
  <si>
    <t>ICMS</t>
  </si>
  <si>
    <t>3.1.03</t>
  </si>
  <si>
    <t>GASTO OPERACIONAL</t>
  </si>
  <si>
    <t>3.1.03.01</t>
  </si>
  <si>
    <t>GASTOS COM PESSOAL-ADMINISTRADORES</t>
  </si>
  <si>
    <t>3.1.03.01.002</t>
  </si>
  <si>
    <t>Sal疵ios</t>
  </si>
  <si>
    <t>3.1.03.01.007</t>
  </si>
  <si>
    <t>Gratifica鋏es</t>
  </si>
  <si>
    <t>3.1.03.02</t>
  </si>
  <si>
    <t>GASTOS COM PESSOAL - OPERACIONAL</t>
  </si>
  <si>
    <t>3.1.03.02.001</t>
  </si>
  <si>
    <t>Sal疵ios e ordenados</t>
  </si>
  <si>
    <t>3.1.03.02.002</t>
  </si>
  <si>
    <t>ABONO</t>
  </si>
  <si>
    <t>3.1.03.02.003</t>
  </si>
  <si>
    <t>F駻ias</t>
  </si>
  <si>
    <t>3.1.03.02.004</t>
  </si>
  <si>
    <t>13ｺ Sal疵ios</t>
  </si>
  <si>
    <t>3.1.03.02.005</t>
  </si>
  <si>
    <t>3.1.03.02.006</t>
  </si>
  <si>
    <t>Indeniza輟es trabalhistas</t>
  </si>
  <si>
    <t>3.1.03.02.007</t>
  </si>
  <si>
    <t>3.1.03.02.008</t>
  </si>
  <si>
    <t>F.G.T.S.</t>
  </si>
  <si>
    <t>3.1.03.02.009</t>
  </si>
  <si>
    <t>Ajuda de custo</t>
  </si>
  <si>
    <t>3.1.03.02.010</t>
  </si>
  <si>
    <t>Assist麩cia m馘ica</t>
  </si>
  <si>
    <t>3.1.03.02.011</t>
  </si>
  <si>
    <t>Vale-transporte</t>
  </si>
  <si>
    <t>3.1.03.02.012</t>
  </si>
  <si>
    <t>Programa de Alimentacao ao Trabalhador</t>
  </si>
  <si>
    <t>3.1.03.02.014</t>
  </si>
  <si>
    <t>Recupera鈬o de despesas</t>
  </si>
  <si>
    <t>3.1.03.02.019</t>
  </si>
  <si>
    <t>Hora Extra 100%</t>
  </si>
  <si>
    <t>3.1.03.02.020</t>
  </si>
  <si>
    <t>AD. Noturno</t>
  </si>
  <si>
    <t>3.1.03.02.021</t>
  </si>
  <si>
    <t>ADC. Insalubridade</t>
  </si>
  <si>
    <t>3.1.03.02.022</t>
  </si>
  <si>
    <t>ADC. Periculosidade</t>
  </si>
  <si>
    <t>3.1.03.02.023</t>
  </si>
  <si>
    <t>Adc P/Tempo de  Servi輟</t>
  </si>
  <si>
    <t>3.1.03.02.024</t>
  </si>
  <si>
    <t>3.1.03.02.025</t>
  </si>
  <si>
    <t>Atgf (Ad. tempo grat. func.) Incorporad</t>
  </si>
  <si>
    <t>3.1.03.02.026</t>
  </si>
  <si>
    <t>Hora Extra Incorporado</t>
  </si>
  <si>
    <t>3.1.03.02.027</t>
  </si>
  <si>
    <t>Venct.Cargo Comissionado</t>
  </si>
  <si>
    <t>3.1.03.02.028</t>
  </si>
  <si>
    <t>ADC.Periculosidade Cargo Comissionado</t>
  </si>
  <si>
    <t>3.1.03.02.029</t>
  </si>
  <si>
    <t>ADC.Risco de Vida</t>
  </si>
  <si>
    <t>3.1.03.02.030</t>
  </si>
  <si>
    <t>H.E.Incorporada Judicial</t>
  </si>
  <si>
    <t>3.1.03.02.032</t>
  </si>
  <si>
    <t>Auxilio Creche</t>
  </si>
  <si>
    <t>3.1.03.02.033</t>
  </si>
  <si>
    <t>Diarias</t>
  </si>
  <si>
    <t>3.1.03.02.034</t>
  </si>
  <si>
    <t>Adicional Inc.A.Qualifica鈬o</t>
  </si>
  <si>
    <t>3.1.03.03</t>
  </si>
  <si>
    <t>GASTOS ADMINISTRATIVOS</t>
  </si>
  <si>
    <t>3.1.03.03.001</t>
  </si>
  <si>
    <t>Aluguel de veiculos</t>
  </si>
  <si>
    <t>3.1.03.03.002</t>
  </si>
  <si>
    <t>Energia el騁rica</t>
  </si>
  <si>
    <t>3.1.03.03.003</t>
  </si>
  <si>
    <t>Telefones</t>
  </si>
  <si>
    <t>3.1.03.03.005</t>
  </si>
  <si>
    <t>Alugu駟s de equipamentos</t>
  </si>
  <si>
    <t>3.1.03.03.006</t>
  </si>
  <si>
    <t>Alugu駟s diversos</t>
  </si>
  <si>
    <t>3.1.03.03.007</t>
  </si>
  <si>
    <t>Material de Consumo</t>
  </si>
  <si>
    <t>3.1.03.03.008</t>
  </si>
  <si>
    <t>3.1.03.03.009</t>
  </si>
  <si>
    <t>Meterial de expediente</t>
  </si>
  <si>
    <t>3.1.03.03.010</t>
  </si>
  <si>
    <t>Material de higiene e limpeza</t>
  </si>
  <si>
    <t>3.1.03.03.011</t>
  </si>
  <si>
    <t>Material  de reparo e  manuten鈬o</t>
  </si>
  <si>
    <t>3.1.03.03.012</t>
  </si>
  <si>
    <t>Meterial de inform疸ica</t>
  </si>
  <si>
    <t>3.1.03.03.013</t>
  </si>
  <si>
    <t>Combustiveis e lubrificantes</t>
  </si>
  <si>
    <t>3.1.03.03.014</t>
  </si>
  <si>
    <t>3.1.03.03.015</t>
  </si>
  <si>
    <t>Serv.terceiros - Manut. de Veiculos</t>
  </si>
  <si>
    <t>3.1.03.03.016</t>
  </si>
  <si>
    <t>Serv. terceiros - Pessoa f﨎ica</t>
  </si>
  <si>
    <t>3.1.03.03.017</t>
  </si>
  <si>
    <t>3.1.03.03.018</t>
  </si>
  <si>
    <t>Servi輟s terceiros - Consultoria</t>
  </si>
  <si>
    <t>3.1.03.03.019</t>
  </si>
  <si>
    <t>3.1.03.03.020</t>
  </si>
  <si>
    <t>Servi輟s terceiros - Outros</t>
  </si>
  <si>
    <t>3.1.03.03.021</t>
  </si>
  <si>
    <t>Deprecia鋏es</t>
  </si>
  <si>
    <t>3.1.03.03.022</t>
  </si>
  <si>
    <t>Bens de pequeno custo</t>
  </si>
  <si>
    <t>3.1.03.03.023</t>
  </si>
  <si>
    <t>Refei鋏es e Lanches</t>
  </si>
  <si>
    <t>3.1.03.03.025</t>
  </si>
  <si>
    <t>Viagens e estadias</t>
  </si>
  <si>
    <t>3.1.03.03.026</t>
  </si>
  <si>
    <t>Propaganda</t>
  </si>
  <si>
    <t>3.1.03.03.027</t>
  </si>
  <si>
    <t>Fretes e carretos</t>
  </si>
  <si>
    <t>3.1.03.03.028</t>
  </si>
  <si>
    <t>Cursos e Treinamentos</t>
  </si>
  <si>
    <t>3.1.03.03.029</t>
  </si>
  <si>
    <t>Correios e tel馮rafos</t>
  </si>
  <si>
    <t>3.1.03.03.030</t>
  </si>
  <si>
    <t>Custa e emolumentos</t>
  </si>
  <si>
    <t>3.1.03.03.031</t>
  </si>
  <si>
    <t>Livros jornais e revistas</t>
  </si>
  <si>
    <t>3.1.03.03.032</t>
  </si>
  <si>
    <t>Seguros</t>
  </si>
  <si>
    <t>3.1.03.03.033</t>
  </si>
  <si>
    <t>Impostos, taxas, e contrib. diversas</t>
  </si>
  <si>
    <t>3.1.03.03.035</t>
  </si>
  <si>
    <t>Taxi</t>
  </si>
  <si>
    <t>3.1.03.03.036</t>
  </si>
  <si>
    <t>3.1.03.03.037</t>
  </si>
  <si>
    <t>Multas Diversas</t>
  </si>
  <si>
    <t>3.1.03.03.038</t>
  </si>
  <si>
    <t>Fardamentos</t>
  </si>
  <si>
    <t>3.1.03.03.039</t>
  </si>
  <si>
    <t>Outras despesas administrativas</t>
  </si>
  <si>
    <t>3.1.03.03.040</t>
  </si>
  <si>
    <t>Estagiarios</t>
  </si>
  <si>
    <t>3.1.03.03.041</t>
  </si>
  <si>
    <t>Recupera鈬o de Despesas</t>
  </si>
  <si>
    <t>3.1.03.03.042</t>
  </si>
  <si>
    <t>Amortiza軋o</t>
  </si>
  <si>
    <t>3.1.03.03.043</t>
  </si>
  <si>
    <t>Anuncios e Publica鋏es</t>
  </si>
  <si>
    <t>3.1.03.03.044</t>
  </si>
  <si>
    <t>Cota Patrocinios</t>
  </si>
  <si>
    <t>3.1.03.03.048</t>
  </si>
  <si>
    <t>Inss Autonomo Recibos/Nfs.</t>
  </si>
  <si>
    <t>3.1.03.03.051</t>
  </si>
  <si>
    <t>Desp.de Exercicios Anteriores</t>
  </si>
  <si>
    <t>3.1.03.03.052</t>
  </si>
  <si>
    <t>Taxa Acordo Coletivo Asfus</t>
  </si>
  <si>
    <t>3.1.03.03.082</t>
  </si>
  <si>
    <t>Brindes e Doa輟es</t>
  </si>
  <si>
    <t>3.1.03.03.099</t>
  </si>
  <si>
    <t>3.1.03.04</t>
  </si>
  <si>
    <t>DESPESAS TRIBUTARIAS</t>
  </si>
  <si>
    <t>3.1.03.04.004</t>
  </si>
  <si>
    <t>TAXA DE OCUPAﾇAO</t>
  </si>
  <si>
    <t>3.1.03.04.005</t>
  </si>
  <si>
    <t>I.O.F.</t>
  </si>
  <si>
    <t>3.1.03.04.007</t>
  </si>
  <si>
    <t>Impostos e taxas</t>
  </si>
  <si>
    <t>3.1.03.04.008</t>
  </si>
  <si>
    <t>PIS</t>
  </si>
  <si>
    <t>3.1.03.04.009</t>
  </si>
  <si>
    <t>3.1.03.07</t>
  </si>
  <si>
    <t>3.1.03.07.002</t>
  </si>
  <si>
    <t>Renda de aliena鈬o de bens</t>
  </si>
  <si>
    <t>3.1.03.07.003</t>
  </si>
  <si>
    <t>3.2</t>
  </si>
  <si>
    <t>RESULTADO FINANCEIRO LﾍQUIDO</t>
  </si>
  <si>
    <t>3.2.01</t>
  </si>
  <si>
    <t>RECEITAS FINANCEIRAS</t>
  </si>
  <si>
    <t>3.2.01.01</t>
  </si>
  <si>
    <t>RECEITAS</t>
  </si>
  <si>
    <t>3.2.01.01.001</t>
  </si>
  <si>
    <t>Rendimento de aplica鈬o financeiras</t>
  </si>
  <si>
    <t>3.2.01.01.002</t>
  </si>
  <si>
    <t>Descontos obtidos</t>
  </si>
  <si>
    <t>3.2.01.01.003</t>
  </si>
  <si>
    <t>Juros ativos</t>
  </si>
  <si>
    <t>3.2.01.01.004</t>
  </si>
  <si>
    <t>Dividendos</t>
  </si>
  <si>
    <t>3.2.01.01.005</t>
  </si>
  <si>
    <t>Outras receitas</t>
  </si>
  <si>
    <t>3.2.02</t>
  </si>
  <si>
    <t>DESPESAS FINANCEIRAS</t>
  </si>
  <si>
    <t>3.2.02.01</t>
  </si>
  <si>
    <t>DESPESAS</t>
  </si>
  <si>
    <t>3.2.02.01.001</t>
  </si>
  <si>
    <t>Despesas bancarias</t>
  </si>
  <si>
    <t>3.2.02.01.002</t>
  </si>
  <si>
    <t>Descontos concedidos</t>
  </si>
  <si>
    <t>3.2.02.01.003</t>
  </si>
  <si>
    <t>Juros passivos</t>
  </si>
  <si>
    <t>CONTAS DO ATIVO</t>
  </si>
  <si>
    <t>4.1</t>
  </si>
  <si>
    <t>COMPENSAﾇﾃO</t>
  </si>
  <si>
    <t>4.1.01</t>
  </si>
  <si>
    <t>DIREITOS E BENS DE TERCEIROS</t>
  </si>
  <si>
    <t>4.1.01.01</t>
  </si>
  <si>
    <t>CONTRAPARTIDA DIREITOS BENS E TERCEIROS</t>
  </si>
  <si>
    <t>4.1.01.01.001</t>
  </si>
  <si>
    <t>CONTAS DO PASSIVO</t>
  </si>
  <si>
    <t>5.1</t>
  </si>
  <si>
    <t>5.1.01</t>
  </si>
  <si>
    <t>5.1.01.01</t>
  </si>
  <si>
    <t>5.1.01.01.001</t>
  </si>
  <si>
    <t>1.1.01.02.035</t>
  </si>
  <si>
    <t>Caixa E.Federal c/251.0 ag.3515</t>
  </si>
  <si>
    <t>1.1.01.02.044</t>
  </si>
  <si>
    <t>Poupan軋 Caixa c/346-7</t>
  </si>
  <si>
    <t>1.1.01.02.045</t>
  </si>
  <si>
    <t>Caixa E.Fedral-Poupan軋 c/346-7</t>
  </si>
  <si>
    <t>1.1.01.03.025</t>
  </si>
  <si>
    <t>CDB- Santander sa c/13.374-3 Petrobras</t>
  </si>
  <si>
    <t>1.1.01.03.047</t>
  </si>
  <si>
    <t>Bco Brasil Aplic.BBCP-C 600 MIL</t>
  </si>
  <si>
    <t>1.1.01.03.049</t>
  </si>
  <si>
    <t>Santander Aplic.Renda Fixa -c/376-7</t>
  </si>
  <si>
    <t>1.1.02.01.002</t>
  </si>
  <si>
    <t>Baixas de Creditos N縊 liquidos</t>
  </si>
  <si>
    <t>1.1.02.05.059</t>
  </si>
  <si>
    <t>IRPJ - Estimativa-2014</t>
  </si>
  <si>
    <t>1.1.02.05.060</t>
  </si>
  <si>
    <t>CSLL-Estimativa-2014</t>
  </si>
  <si>
    <t>1.1.02.05.061</t>
  </si>
  <si>
    <t>Pis N縊 Cumulativo</t>
  </si>
  <si>
    <t>1.1.02.05.062</t>
  </si>
  <si>
    <t>Cofins N縊 Cumulativo</t>
  </si>
  <si>
    <t>1.1.02.06.005</t>
  </si>
  <si>
    <t>Provis縊 P/Devedores Duvidosos</t>
  </si>
  <si>
    <t>1.1.03.02.002</t>
  </si>
  <si>
    <t>Diversos</t>
  </si>
  <si>
    <t>1.3.02.01.056</t>
  </si>
  <si>
    <t>Duplica鈬o PE-60</t>
  </si>
  <si>
    <t>1.3.02.01.057</t>
  </si>
  <si>
    <t>Terraplenagem ZI3/TDR NORTE/PE 28</t>
  </si>
  <si>
    <t>1.3.02.01.059</t>
  </si>
  <si>
    <t>Acesso Estaleiro Promar</t>
  </si>
  <si>
    <t>1.3.02.01.063</t>
  </si>
  <si>
    <t>Terminais Portuarios</t>
  </si>
  <si>
    <t>1.3.02.07</t>
  </si>
  <si>
    <t>CONVERGENCIA CONTABIL LEI 11638/2007</t>
  </si>
  <si>
    <t>1.3.02.07.001</t>
  </si>
  <si>
    <t>Atualiza鈬o -Terrenos</t>
  </si>
  <si>
    <t>1.3.02.07.002</t>
  </si>
  <si>
    <t>Atualiza鈬o - Edifica鋏es</t>
  </si>
  <si>
    <t>1.3.02.07.010</t>
  </si>
  <si>
    <t>Atualiza鈬o -Eletrovia</t>
  </si>
  <si>
    <t>1.3.02.07.017</t>
  </si>
  <si>
    <t>Atualiza鈬o -Infra Estrutura Acesso</t>
  </si>
  <si>
    <t>1.3.02.07.019</t>
  </si>
  <si>
    <t>Atualiza鈬o -Acesso Drag.Zip</t>
  </si>
  <si>
    <t>1.3.02.07.021</t>
  </si>
  <si>
    <t>Atualiza鈬o -Duplica鈬o TDR</t>
  </si>
  <si>
    <t>1.3.02.07.022</t>
  </si>
  <si>
    <t>Atualiza鈬o -Obras de Terraplenagem</t>
  </si>
  <si>
    <t>1.3.02.07.024</t>
  </si>
  <si>
    <t>Atualiza鈬o -Duplica鈬o Av.Portu疵ia</t>
  </si>
  <si>
    <t>1.3.02.07.028</t>
  </si>
  <si>
    <t>Atualiza鈬o -Manut.Predio Facilita鈬o</t>
  </si>
  <si>
    <t>1.3.02.07.029</t>
  </si>
  <si>
    <t>Atualiza鈬o -Estacionamento</t>
  </si>
  <si>
    <t>1.3.02.07.030</t>
  </si>
  <si>
    <t>Atualiza鈬o -Levantamento Batimetrico</t>
  </si>
  <si>
    <t>1.3.02.07.063</t>
  </si>
  <si>
    <t>Atualiza鈬o - Terminais Portuarios</t>
  </si>
  <si>
    <t>1.3.04.01.019</t>
  </si>
  <si>
    <t>2.1.01.20.009</t>
  </si>
  <si>
    <t>Sefaz - Gov.do Estado</t>
  </si>
  <si>
    <t>2.2.01.22.002</t>
  </si>
  <si>
    <t>Subven鋏es Governamentais - CPRH</t>
  </si>
  <si>
    <t>2.4.02.10</t>
  </si>
  <si>
    <t>AJUSTE DE AVALIAﾇﾃO PATRIMONIAL</t>
  </si>
  <si>
    <t>2.4.02.10.001</t>
  </si>
  <si>
    <t>Ajuste Avalia鈬o Patrimonial</t>
  </si>
  <si>
    <t>2.4.08.01.022</t>
  </si>
  <si>
    <t>Prejuizo Acumulados exerc.2013</t>
  </si>
  <si>
    <t>3.1.01.01.011</t>
  </si>
  <si>
    <t>P疸io P炻lico de Veiculos</t>
  </si>
  <si>
    <t>3.1.01.02.006</t>
  </si>
  <si>
    <t>Faturamento indevido</t>
  </si>
  <si>
    <t>3.1.03.02.035</t>
  </si>
  <si>
    <t>DSR - S/HORAS EXTRAS</t>
  </si>
  <si>
    <t>3.1.03.03.054</t>
  </si>
  <si>
    <t>Projetos e Estudos</t>
  </si>
  <si>
    <t>3.1.03.03.080</t>
  </si>
  <si>
    <t>Creditos de liquida鈬o duvidosa</t>
  </si>
  <si>
    <t>3.1.03.03.084</t>
  </si>
  <si>
    <t>Projetos Sociais</t>
  </si>
  <si>
    <t>3.1.03.03.085</t>
  </si>
  <si>
    <t>Perdas em  Opera鋏es de  Creditos</t>
  </si>
  <si>
    <t>3.1.03.03.086</t>
  </si>
  <si>
    <t>Despesas n縊 dedutiveis</t>
  </si>
  <si>
    <t>3.1.03.04.001</t>
  </si>
  <si>
    <t>I.R.P.J.</t>
  </si>
  <si>
    <t>3.1.03.04.002</t>
  </si>
  <si>
    <t>Contribui鈬o Social</t>
  </si>
  <si>
    <t>3.1.03.04.010</t>
  </si>
  <si>
    <t>3.1.03.06</t>
  </si>
  <si>
    <t>3.1.03.06.002</t>
  </si>
  <si>
    <t>Custos dos bens e direitos</t>
  </si>
  <si>
    <t>3.1.03.06.003</t>
  </si>
  <si>
    <t>Outras Despesas Operacioais</t>
  </si>
  <si>
    <t>Terminais portuários</t>
  </si>
  <si>
    <t>R$ mil</t>
  </si>
  <si>
    <t>31.12.2014</t>
  </si>
  <si>
    <t>Custo</t>
  </si>
  <si>
    <t>Amortização</t>
  </si>
  <si>
    <t>Líquido</t>
  </si>
  <si>
    <t>Acumulada</t>
  </si>
  <si>
    <t>Estudos e projetos:</t>
  </si>
  <si>
    <t>Circulante</t>
  </si>
  <si>
    <t>Não Circulante</t>
  </si>
  <si>
    <t>INSS</t>
  </si>
  <si>
    <t>FGTS</t>
  </si>
  <si>
    <t>Imposto de Renda Retido na Fonte</t>
  </si>
  <si>
    <t>Imposto de Renda da Pessoa Jurídica</t>
  </si>
  <si>
    <t>Contribuição Social sobre o Lucro Líquido</t>
  </si>
  <si>
    <t>ISS Próprio</t>
  </si>
  <si>
    <t>ISS Retido na Fonte</t>
  </si>
  <si>
    <t>Outros</t>
  </si>
  <si>
    <t>DVA</t>
  </si>
  <si>
    <t>1.1.01.03.027</t>
  </si>
  <si>
    <t>1.1.01.03.051</t>
  </si>
  <si>
    <t>Caixa E.Federal c/poup.22-0</t>
  </si>
  <si>
    <t>1.1.01.03.052</t>
  </si>
  <si>
    <t>Bco Brasil c/34553-9 POUPANﾇA</t>
  </si>
  <si>
    <t>1.1.01.03.053</t>
  </si>
  <si>
    <t>Caixa E.Federal c/29-8- POUPANﾇA</t>
  </si>
  <si>
    <t>1.1.01.03.056</t>
  </si>
  <si>
    <t>Bco Brasil 17857.8 Poupana軋</t>
  </si>
  <si>
    <t>1.1.01.03.057</t>
  </si>
  <si>
    <t>Bco Brasil c/17857-8 BBCP AUTOMﾁTICO</t>
  </si>
  <si>
    <t>1.1.01.03.058</t>
  </si>
  <si>
    <t>Caixa Fic Liq.Curto Prazo</t>
  </si>
  <si>
    <t>1.1.02.05.063</t>
  </si>
  <si>
    <t>1.1.02.05.064</t>
  </si>
  <si>
    <t>CSLL -Estimativa- 2015</t>
  </si>
  <si>
    <t>1.1.02.05.065</t>
  </si>
  <si>
    <t>I N S S</t>
  </si>
  <si>
    <t>1.1.02.05.066</t>
  </si>
  <si>
    <t>IR- A Recuperar - Caixa</t>
  </si>
  <si>
    <t>1.1.02.05.067</t>
  </si>
  <si>
    <t>IR- A Recuperar - Santander</t>
  </si>
  <si>
    <t>1.1.02.07.029</t>
  </si>
  <si>
    <t>IRPJ - Saldo Negativo 2013</t>
  </si>
  <si>
    <t>1.1.02.07.032</t>
  </si>
  <si>
    <t>CSLL - Saldo Neg.2014</t>
  </si>
  <si>
    <t>1.3.00.01</t>
  </si>
  <si>
    <t>1.3.00.01.001</t>
  </si>
  <si>
    <t>1.3.00.02</t>
  </si>
  <si>
    <t>DEPOSITOS JUDICIAIS</t>
  </si>
  <si>
    <t>1.3.00.02.001</t>
  </si>
  <si>
    <t>DEPOSITOS LEGAIS</t>
  </si>
  <si>
    <t>1.3.02.08</t>
  </si>
  <si>
    <t>(-) DEPRECIAﾇﾃO - CONVERGENCIA CONTﾁBIL</t>
  </si>
  <si>
    <t>1.3.02.08.002</t>
  </si>
  <si>
    <t>(-) Edifica鋏es</t>
  </si>
  <si>
    <t>1.3.02.08.003</t>
  </si>
  <si>
    <t>(-) Eletrovia</t>
  </si>
  <si>
    <t>1.3.02.08.004</t>
  </si>
  <si>
    <t>(-) Infra Estrutura Ac</t>
  </si>
  <si>
    <t>1.3.02.08.005</t>
  </si>
  <si>
    <t>(-) Acesso Drag. Zip.</t>
  </si>
  <si>
    <t>1.3.02.08.006</t>
  </si>
  <si>
    <t>(-) Duplica鈬o TDR</t>
  </si>
  <si>
    <t>1.3.02.08.007</t>
  </si>
  <si>
    <t>(-) Obras de Terraplenagem</t>
  </si>
  <si>
    <t>1.3.02.08.008</t>
  </si>
  <si>
    <t>(-) Duplica鈬o Av. Portu疵ia</t>
  </si>
  <si>
    <t>1.3.02.08.012</t>
  </si>
  <si>
    <t>(-) Terminais Portu疵ios</t>
  </si>
  <si>
    <t>1.3.04.02.016</t>
  </si>
  <si>
    <t>(_) Aforamento SPU</t>
  </si>
  <si>
    <t>2.1.01.04.020</t>
  </si>
  <si>
    <t>IRPJ ESTIMATIVA A RECOLHER</t>
  </si>
  <si>
    <t>2.1.01.04.021</t>
  </si>
  <si>
    <t>CSLL ESTIMATIVA  A RECOLHER</t>
  </si>
  <si>
    <t>2.1.01.06.009</t>
  </si>
  <si>
    <t>Provis縊 para IRPJ</t>
  </si>
  <si>
    <t>2.1.01.06.010</t>
  </si>
  <si>
    <t>Provis縊 para CSLL</t>
  </si>
  <si>
    <t>2.2.01.23</t>
  </si>
  <si>
    <t>PASSIVOS FISCAIS DIFERIDOS</t>
  </si>
  <si>
    <t>2.2.01.23.001</t>
  </si>
  <si>
    <t>Debitos Fiscais IRPJ - Dif. Temporarias</t>
  </si>
  <si>
    <t>2.2.01.23.002</t>
  </si>
  <si>
    <t>Debitos Fiscais CSLL - Dif. Temporarias</t>
  </si>
  <si>
    <t>2.4.02.08</t>
  </si>
  <si>
    <t>2.4.02.08.001</t>
  </si>
  <si>
    <t>2.4.02.10.002</t>
  </si>
  <si>
    <t>(-) Real./ Ajuste de Avalia鈬o Patrimon</t>
  </si>
  <si>
    <t>2.4.02.10.003</t>
  </si>
  <si>
    <t>(-) Tributo Diferido - IRPJ</t>
  </si>
  <si>
    <t>2.4.02.10.004</t>
  </si>
  <si>
    <t>(-) Tributo Diferido - CSLL</t>
  </si>
  <si>
    <t>PREJUIZOS ACUMULADOS</t>
  </si>
  <si>
    <t>2.4.08.01.023</t>
  </si>
  <si>
    <t>Prejuizos Acumulados Exerc.2014</t>
  </si>
  <si>
    <t>2.4.08.01.024</t>
  </si>
  <si>
    <t>LUCROS ACUMULADOS</t>
  </si>
  <si>
    <t>2.4.08.01.025</t>
  </si>
  <si>
    <t>3.1.01.01.012</t>
  </si>
  <si>
    <t>Utiliza鈬o de 疵ea p/Inst.de Cont麒ner</t>
  </si>
  <si>
    <t>3.1.03.03.081</t>
  </si>
  <si>
    <t>3.1.03.03.087</t>
  </si>
  <si>
    <t>Deprecia鈬o - Convergencias Cont畸eis</t>
  </si>
  <si>
    <t>3.1.03.05</t>
  </si>
  <si>
    <t>3.1.03.05.001</t>
  </si>
  <si>
    <t>Contigencias Passivas</t>
  </si>
  <si>
    <t>3.1.03.05.002</t>
  </si>
  <si>
    <t>Cr馘itos de Liq.Duvidosa</t>
  </si>
  <si>
    <t>3.1.03.10</t>
  </si>
  <si>
    <t>SUBVENﾇﾕES GORVENAMENTAIS- CONVENIO CPR</t>
  </si>
  <si>
    <t>3.1.03.10.001</t>
  </si>
  <si>
    <t>CPRH- Subven鋏es Realizadas</t>
  </si>
  <si>
    <t>3.1.03.10.002</t>
  </si>
  <si>
    <t>CPRH - Aplica鈬o Auxilio Moradia</t>
  </si>
  <si>
    <t>3.3</t>
  </si>
  <si>
    <t>RESULTADO NﾃO-OPERACIONAL</t>
  </si>
  <si>
    <t>3.3.01</t>
  </si>
  <si>
    <t>RECEITAS NﾃO-OPERACIONAIS</t>
  </si>
  <si>
    <t>3.3.01.02</t>
  </si>
  <si>
    <t>CREDITOS FISCAIS</t>
  </si>
  <si>
    <t>3.3.01.02.001</t>
  </si>
  <si>
    <t>Imposto Renda Pessoal Juridica</t>
  </si>
  <si>
    <t>3.3.01.02.002</t>
  </si>
  <si>
    <t>SUAPE COMPLEXO INDUSTRIAL PORTUÁRIO GOV. ERALDO GUEIROS</t>
  </si>
  <si>
    <t>BALANÇO PATRIMONIAL</t>
  </si>
  <si>
    <t>(em milhares de reais)</t>
  </si>
  <si>
    <t>2012</t>
  </si>
  <si>
    <t>A T I V O</t>
  </si>
  <si>
    <t>(Reapresentado)</t>
  </si>
  <si>
    <t>CIRCULANTE</t>
  </si>
  <si>
    <t>Caixa e equivalentes de caixa</t>
  </si>
  <si>
    <t>Contas a receber</t>
  </si>
  <si>
    <t>Títulos a receber</t>
  </si>
  <si>
    <t>Devedores diversos</t>
  </si>
  <si>
    <t>Tributos a recuperar</t>
  </si>
  <si>
    <t>Outros créditos</t>
  </si>
  <si>
    <t>Total do circulante</t>
  </si>
  <si>
    <t>NÃO CIRCULANTE</t>
  </si>
  <si>
    <t>Realizável a Longo Prazo</t>
  </si>
  <si>
    <t xml:space="preserve">Contas a receber </t>
  </si>
  <si>
    <t>Cauções e depósitos vinculados</t>
  </si>
  <si>
    <t>Créditos fiscais</t>
  </si>
  <si>
    <t xml:space="preserve">Outros créditos </t>
  </si>
  <si>
    <t>Investimentos</t>
  </si>
  <si>
    <t>Imobilizado</t>
  </si>
  <si>
    <t>Custo de aquisição</t>
  </si>
  <si>
    <t>Avaliação a valor justo</t>
  </si>
  <si>
    <t>Depreciação acumulada</t>
  </si>
  <si>
    <t>Intangível</t>
  </si>
  <si>
    <t xml:space="preserve">Custo de aquisição </t>
  </si>
  <si>
    <t>Amortização acumulada</t>
  </si>
  <si>
    <t>Total do não circulante</t>
  </si>
  <si>
    <t>TOTAL DO ATIVO</t>
  </si>
  <si>
    <t>P A S S I V O</t>
  </si>
  <si>
    <t>Empréstimos e financiamentos</t>
  </si>
  <si>
    <t>Fornecedores</t>
  </si>
  <si>
    <t>Cauções e retenções contratuais</t>
  </si>
  <si>
    <t>Obrigações sociais e tributárias</t>
  </si>
  <si>
    <t>Provisões para férias e respectivos encargos sociais</t>
  </si>
  <si>
    <t>Débitos de convênios - pessoal cedido</t>
  </si>
  <si>
    <t>Juros sobre o capital próprio</t>
  </si>
  <si>
    <t>Outras obrigações</t>
  </si>
  <si>
    <t xml:space="preserve">Obrigações sociais e tributárias </t>
  </si>
  <si>
    <t>Recursos Petrobrás S.A. (Refinaria)</t>
  </si>
  <si>
    <t>Receitas diferidas - subvenções governamentais</t>
  </si>
  <si>
    <t>Tributos diferidos</t>
  </si>
  <si>
    <t>Provisão para contingências</t>
  </si>
  <si>
    <t>Recursos da União</t>
  </si>
  <si>
    <t>PATRIMÔNIO LÍQUIDO</t>
  </si>
  <si>
    <t>Capital social</t>
  </si>
  <si>
    <t>Reservas de capital</t>
  </si>
  <si>
    <t>Ajuste de avaliação patrimonial</t>
  </si>
  <si>
    <t>Recursos destinados a aumento de capital</t>
  </si>
  <si>
    <t>Total do patrimônio líquido</t>
  </si>
  <si>
    <t>TOTAL DO PASSIVO</t>
  </si>
  <si>
    <t>DEMONSTRAÇÃO DO RESULTADO</t>
  </si>
  <si>
    <t>RECEITAS OPERACIONAIS</t>
  </si>
  <si>
    <t>Tarifas portuárias, arrendamentos e aluguéis</t>
  </si>
  <si>
    <t>Deduções da receita bruta</t>
  </si>
  <si>
    <t>RECEITA LÍQUIDA</t>
  </si>
  <si>
    <t>DESPESAS OPERACIONAIS</t>
  </si>
  <si>
    <t>Pessoal</t>
  </si>
  <si>
    <t>Material</t>
  </si>
  <si>
    <t>Serviços de terceiros</t>
  </si>
  <si>
    <t>Aluguéis</t>
  </si>
  <si>
    <t>Depreciações e amortizações</t>
  </si>
  <si>
    <t>Tributárias</t>
  </si>
  <si>
    <t>Gerais e outras</t>
  </si>
  <si>
    <t>Receitas (despesas) de outras atividades</t>
  </si>
  <si>
    <t>RESULTADO OPERACIONAL ANTES DO</t>
  </si>
  <si>
    <t>RESULTADO FINANCEIRO</t>
  </si>
  <si>
    <t>RECEITAS (DESPESAS) FINANCEIRAS</t>
  </si>
  <si>
    <t>Receitas financeiras</t>
  </si>
  <si>
    <t>Despesas financeiras</t>
  </si>
  <si>
    <t>LUCRO ANTES DA CONTRIBUIÇÃO SOCIAL</t>
  </si>
  <si>
    <t>E DO IMPOSTO DE RENDA</t>
  </si>
  <si>
    <t>Provisão para Contribuição Social</t>
  </si>
  <si>
    <t>Provisão para Imposto de Renda</t>
  </si>
  <si>
    <t>LUCRO ANTES DA REVERSÃO DE CRÉDITOS FISCAIS</t>
  </si>
  <si>
    <t>Reversão de créditos fiscais</t>
  </si>
  <si>
    <t>DEMONSTRAÇÃO DO RESULTADO ABRANGENTE</t>
  </si>
  <si>
    <t>Outros resultados abrangentes :</t>
  </si>
  <si>
    <t>Realização do ajuste de avaliação patrimonial por depreciação</t>
  </si>
  <si>
    <t>Tributos diferidos sobre o ajuste de avaliação patrimonial</t>
  </si>
  <si>
    <t>Resultado abrangente total</t>
  </si>
  <si>
    <t>DEMONSTRAÇÃO DAS MUTAÇÕES DO PATRIMÔNIO LÍQUIDO</t>
  </si>
  <si>
    <t>Capital Social</t>
  </si>
  <si>
    <t>Reservas de Capital</t>
  </si>
  <si>
    <t>Ajuste de Avaliação Patrimonial</t>
  </si>
  <si>
    <t>Recursos Dest. Aum. Capital</t>
  </si>
  <si>
    <t>Total</t>
  </si>
  <si>
    <t>- Aumento de capital do Governo do Estado de Pernambuco:</t>
  </si>
  <si>
    <t>Decorrente de inversões financeiras</t>
  </si>
  <si>
    <t>- Subvenções governamentais - Convênio CPRH</t>
  </si>
  <si>
    <t>- Resultado abrangente do exercício</t>
  </si>
  <si>
    <t>- Realização do ajuste de avaliação patrimonial:</t>
  </si>
  <si>
    <t>Pela depreciação de bens classificados no imobilizado</t>
  </si>
  <si>
    <t>Atualização do passivo fiscal diferido</t>
  </si>
  <si>
    <t>DEMONSTRAÇÃO DO FLUXO DE CAIXA</t>
  </si>
  <si>
    <t>FLUXO DE CAIXA PROVENIENTE DAS ATIVIDADES OPERACIONAIS</t>
  </si>
  <si>
    <t>Ajustes para conciliar o lucro do exercício com recursos provenientes</t>
  </si>
  <si>
    <t>das atividade operacionais:</t>
  </si>
  <si>
    <t>Subvenções governamentais</t>
  </si>
  <si>
    <t>Créditos de liquidação duvidosa</t>
  </si>
  <si>
    <t>(Aumento) / Redução de Ativos</t>
  </si>
  <si>
    <t>Tributos e contribuições a recuperar</t>
  </si>
  <si>
    <t>Outros ativos circulantes</t>
  </si>
  <si>
    <t>Aumento / (Redução) de Passivos</t>
  </si>
  <si>
    <t>Outros passivos</t>
  </si>
  <si>
    <t>Caixa gerado pelas operações</t>
  </si>
  <si>
    <t>Imposto de Renda e Contribuição Social sobre o Lucro Líquido pagos</t>
  </si>
  <si>
    <t>CAIXA LÍQUIDO PROVENIENTE DAS ATIVIDADES OPERACIONAIS</t>
  </si>
  <si>
    <t>FLUXOS DE CAIXA DAS ATIVIDADES DE FINANCIAMENTO</t>
  </si>
  <si>
    <t>Recursos do Estado de Pernambuco</t>
  </si>
  <si>
    <t>Recursos da Petrobrás S.A. (Refinaria)</t>
  </si>
  <si>
    <t>Convênio - C.P.R.H.</t>
  </si>
  <si>
    <t>Fornecedores (longo prazo)</t>
  </si>
  <si>
    <t>Obrigações sociais e tributárias (Taxa de Ocupação - Longo Prazo)</t>
  </si>
  <si>
    <t>FLUXOS DE CAIXA DAS ATIVIDADES DE INVESTIMENTO</t>
  </si>
  <si>
    <t>Aquisições de imobilizado</t>
  </si>
  <si>
    <t>Aquisições de intangíveis</t>
  </si>
  <si>
    <t>CAIXA LÍQUIDO UTILIZADO NAS ATIVIDADES DE INVESTIMENTO</t>
  </si>
  <si>
    <t>VARIAÇÃO LÍQUIDA DE CAIXA</t>
  </si>
  <si>
    <t>DEMONSTRAÇÃO DO VALOR ADICIONADO</t>
  </si>
  <si>
    <t>Receitas</t>
  </si>
  <si>
    <t>Remuneração direta</t>
  </si>
  <si>
    <t>DESCRIÇÃO</t>
  </si>
  <si>
    <t>Insumos adquiridos de terceiros</t>
  </si>
  <si>
    <t>Materiais, energia e outros</t>
  </si>
  <si>
    <t>Valor adicionado bruto</t>
  </si>
  <si>
    <t>Valor adicionado líquido produzido pela entidade</t>
  </si>
  <si>
    <t>Valor adicionado recebido em transferência</t>
  </si>
  <si>
    <t>VALOR ADICIONADO TOTAL A DISTRIBUIR</t>
  </si>
  <si>
    <t>DISTRIBUIÇÃO DO VALOR ADICIONADO</t>
  </si>
  <si>
    <t>3.1.03.01.010</t>
  </si>
  <si>
    <t>3.1.03.01.005</t>
  </si>
  <si>
    <t>Benefícios</t>
  </si>
  <si>
    <t>3.1.03.01.006</t>
  </si>
  <si>
    <t>Impostos, Taxas e Contribuições</t>
  </si>
  <si>
    <t>Federais</t>
  </si>
  <si>
    <t>Estaduais</t>
  </si>
  <si>
    <t>Municipais</t>
  </si>
  <si>
    <t>3.1.03.02.015</t>
  </si>
  <si>
    <t>Seguro de vida</t>
  </si>
  <si>
    <t>3.1.03.02.017</t>
  </si>
  <si>
    <t>Ajuda Custo Material Escolar</t>
  </si>
  <si>
    <t>Remuneração de capitais de terceiros</t>
  </si>
  <si>
    <t>Juros</t>
  </si>
  <si>
    <t>Lucros retidos</t>
  </si>
  <si>
    <t>VALOR ADICIONADO DISTRIBUÍDO</t>
  </si>
  <si>
    <t>3.1.03.01.009</t>
  </si>
  <si>
    <t>Tributos Municipais</t>
  </si>
  <si>
    <t>3.1.03.04.003</t>
  </si>
  <si>
    <t>I.R.R.F.</t>
  </si>
  <si>
    <t>Outras remuneração capitais de terceiros</t>
  </si>
  <si>
    <t>R$ Mil</t>
  </si>
  <si>
    <t>31.12.2015</t>
  </si>
  <si>
    <t>Avaliação a Valor Justo</t>
  </si>
  <si>
    <t>Depreciação</t>
  </si>
  <si>
    <t>Edificações</t>
  </si>
  <si>
    <t>Máquinas e equipamentos</t>
  </si>
  <si>
    <t>Veículos</t>
  </si>
  <si>
    <t>Móveis e utensílios</t>
  </si>
  <si>
    <t>Computadores e periféricos</t>
  </si>
  <si>
    <t>Instalações</t>
  </si>
  <si>
    <t>Obras em andamento</t>
  </si>
  <si>
    <t>INTANGÍVEL</t>
  </si>
  <si>
    <t>Plano diretor</t>
  </si>
  <si>
    <t>Projeto básico ambiental</t>
  </si>
  <si>
    <t>Projeto para privatização do pátio de contêineres</t>
  </si>
  <si>
    <t>Banco de dados</t>
  </si>
  <si>
    <t>Aforamento de áreas – honorários</t>
  </si>
  <si>
    <t>Outros projetos e estudos</t>
  </si>
  <si>
    <t>ITR</t>
  </si>
  <si>
    <t>SUAPE</t>
  </si>
  <si>
    <t>COMPLEXO INDUST</t>
  </si>
  <si>
    <t>RIAL PORTUARIO</t>
  </si>
  <si>
    <t>Nota expliciva</t>
  </si>
  <si>
    <t>P L A N O   D E   C O N T A S   C O N T ﾁ B E I S</t>
  </si>
  <si>
    <t>Pag.:</t>
  </si>
  <si>
    <t>11.44</t>
  </si>
  <si>
    <t>.933/0001-62</t>
  </si>
  <si>
    <t>Emiss</t>
  </si>
  <si>
    <t>縊:</t>
  </si>
  <si>
    <t>Hora: 1</t>
  </si>
  <si>
    <t>DB</t>
  </si>
  <si>
    <t>N</t>
  </si>
  <si>
    <t>1.1.01.01.001</t>
  </si>
  <si>
    <t>Caixa</t>
  </si>
  <si>
    <t>1.1.01.02.001</t>
  </si>
  <si>
    <t>Bco Santander  sa rec prrios 13.000388</t>
  </si>
  <si>
    <t>1.1.01.02.002</t>
  </si>
  <si>
    <t>Banco do Brasil S/A Uni縊 conv. 13/92</t>
  </si>
  <si>
    <t>1.1.01.02.003</t>
  </si>
  <si>
    <t>Bco Santander sa. c/c 300.401-0</t>
  </si>
  <si>
    <t>1.1.01.02.006</t>
  </si>
  <si>
    <t>Bco Real  sa. c/c 300.440-0</t>
  </si>
  <si>
    <t>1.1.01.02.008</t>
  </si>
  <si>
    <t>Bco Real sa.  c/c 300.530</t>
  </si>
  <si>
    <t>1.1.01.02.009</t>
  </si>
  <si>
    <t>Bco Santander sa.c/c 13.000.3767</t>
  </si>
  <si>
    <t>1.1.01.02.010</t>
  </si>
  <si>
    <t>Bco Santander sa c/c 130003839</t>
  </si>
  <si>
    <t>1.1.01.02.011</t>
  </si>
  <si>
    <t>Bco Real sa.c/c 000.2788</t>
  </si>
  <si>
    <t>1.1.01.02.012</t>
  </si>
  <si>
    <t>Bco Santander sa. c/c  130003808</t>
  </si>
  <si>
    <t>1.1.01.02.014</t>
  </si>
  <si>
    <t>Bco Santanderl sa. c/c 13.0003671 - FURP</t>
  </si>
  <si>
    <t>CR</t>
  </si>
  <si>
    <t>1.1.01.02.017</t>
  </si>
  <si>
    <t>Bco Real Aplica軋o c/21329446.6</t>
  </si>
  <si>
    <t>1.1.01.02.018</t>
  </si>
  <si>
    <t>Bco Santander sa c/13.0003688</t>
  </si>
  <si>
    <t>1.1.01.02.019</t>
  </si>
  <si>
    <t>Bco Santander sa. c/c 13.0003743</t>
  </si>
  <si>
    <t>1.1.01.02.020</t>
  </si>
  <si>
    <t>Bco Santander sa c/c 13.0003695</t>
  </si>
  <si>
    <t>1.1.01.02.021</t>
  </si>
  <si>
    <t>Bco do Brasil SA c/c 29596</t>
  </si>
  <si>
    <t>1.1.01.02.022</t>
  </si>
  <si>
    <t>Bco do Brasil Poupan軋 c/29596</t>
  </si>
  <si>
    <t>POUPANﾇA BCO C/30283X</t>
  </si>
  <si>
    <t>1.1.01.02.026</t>
  </si>
  <si>
    <t>Bco Santander sa c. 13.380.8</t>
  </si>
  <si>
    <t>Caixa E.Federal  c.252.9 ag.3515  BNDE</t>
  </si>
  <si>
    <t>1.1.01.03.001</t>
  </si>
  <si>
    <t>CDB - Santander sa. c/c 13000383.9</t>
  </si>
  <si>
    <t>1.1.01.03.002</t>
  </si>
  <si>
    <t>FIF - Santander.c/c 300.401-0</t>
  </si>
  <si>
    <t>1.1.01.03.003</t>
  </si>
  <si>
    <t>FIF - Santander sa.c/c 300.380-3</t>
  </si>
  <si>
    <t>1.1.01.03.004</t>
  </si>
  <si>
    <t>FIF - Santander sa. c/c 6.300.390</t>
  </si>
  <si>
    <t>1.1.01.03.005</t>
  </si>
  <si>
    <t>FIF - Banco do Brasil c/c 17.857-8</t>
  </si>
  <si>
    <t>1.1.01.03.006</t>
  </si>
  <si>
    <t>CDB - Santander sa. c/c 13000388.4</t>
  </si>
  <si>
    <t>1.1.01.03.007</t>
  </si>
  <si>
    <t>CDB - Santander sa. c/c 300.401-0</t>
  </si>
  <si>
    <t>1.1.01.03.008</t>
  </si>
  <si>
    <t>CDB - Santander sa. c/c 300.380-3</t>
  </si>
  <si>
    <t>1.1.01.03.009</t>
  </si>
  <si>
    <t>CDB - Santander sa. c/c 300.390-0</t>
  </si>
  <si>
    <t>1.1.01.03.010</t>
  </si>
  <si>
    <t>CDB - Bco do Brasil S/A conv13/9</t>
  </si>
  <si>
    <t>1.1.01.03.011</t>
  </si>
  <si>
    <t>CDB-Santander.c/c 13.000376.7</t>
  </si>
  <si>
    <t>1.1.01.03.012</t>
  </si>
  <si>
    <t>FIF-Santander sa.c/c 13.000383.9</t>
  </si>
  <si>
    <t>1.1.01.03.014</t>
  </si>
  <si>
    <t>FIF-Santander sa. c/c 13.000380.8</t>
  </si>
  <si>
    <t>1.1.01.03.015</t>
  </si>
  <si>
    <t>CDB-Santander sa. 13.000383.9</t>
  </si>
  <si>
    <t>1.1.01.03.016</t>
  </si>
  <si>
    <t>CDB-Santander sa.  13000380.8</t>
  </si>
  <si>
    <t>1.1.01.03.017</t>
  </si>
  <si>
    <t>CDB-Bco do Brasil ag.3434 c/c 11111</t>
  </si>
  <si>
    <t>1.1.01.03.018</t>
  </si>
  <si>
    <t>CDC-Santander SA. 13000367.1</t>
  </si>
  <si>
    <t>1.1.01.03.019</t>
  </si>
  <si>
    <t>CDB-Bco Brasil c/024.770.9</t>
  </si>
  <si>
    <t>1.1.01.03.020</t>
  </si>
  <si>
    <t>CBD-Santander sa. 13.000.368.8</t>
  </si>
  <si>
    <t>1.1.01.03.021</t>
  </si>
  <si>
    <t>CDB-Santander c/13.000374.3</t>
  </si>
  <si>
    <t>1.1.01.03.022</t>
  </si>
  <si>
    <t>CDB -  Bco do Brasil c/29596</t>
  </si>
  <si>
    <t>1.1.01.03.023</t>
  </si>
  <si>
    <t>CDB- Santander c/13.000369.5</t>
  </si>
  <si>
    <t>1.1.01.03.024</t>
  </si>
  <si>
    <t>CDB-Banco do Brasil C/30.283-X</t>
  </si>
  <si>
    <t>CBD- Santander sa c. 13.376-7</t>
  </si>
  <si>
    <t>CBD-Santander sa c.13.367-1-FURPE</t>
  </si>
  <si>
    <t>CBD-Bco do Brasil sa.c/17857-8</t>
  </si>
  <si>
    <t>1.1.01.03.040</t>
  </si>
  <si>
    <t>CDB-SANTANDER C/13.3695</t>
  </si>
  <si>
    <t>1.1.01.03.041</t>
  </si>
  <si>
    <t>CDB-Bco Brasil c/c.34553-9</t>
  </si>
  <si>
    <t>1.1.01.03.054</t>
  </si>
  <si>
    <t>Caixa E.Federal c/346-7 POUPANﾇA</t>
  </si>
  <si>
    <t>Contas a Receber</t>
  </si>
  <si>
    <t>1.1.02.02.002</t>
  </si>
  <si>
    <t>PRADO &amp; PRADO LTDA</t>
  </si>
  <si>
    <t>1.1.02.03.003</t>
  </si>
  <si>
    <t>Adiantamento de 13ｺ sal疵io</t>
  </si>
  <si>
    <t>1.1.02.05.002</t>
  </si>
  <si>
    <t>C.S.L a recuperar</t>
  </si>
  <si>
    <t>COFINSa recuperar</t>
  </si>
  <si>
    <t>1.1.02.05.006</t>
  </si>
  <si>
    <t>1.1.02.05.008</t>
  </si>
  <si>
    <t>IR PG Estimativa Exerc.2008</t>
  </si>
  <si>
    <t>1.1.02.05.010</t>
  </si>
  <si>
    <t>IR Estimativa Comp. Exercicio/2007</t>
  </si>
  <si>
    <t>1.1.02.05.011</t>
  </si>
  <si>
    <t>IR ESTIMATIVAS COMP.C/OUTROS TRIB. N/EXE</t>
  </si>
  <si>
    <t>1.1.02.05.012</t>
  </si>
  <si>
    <t>IR SALDO NEGATIVO - RETIDO NA FONTE</t>
  </si>
  <si>
    <t>1.1.02.05.013</t>
  </si>
  <si>
    <t>IR SALDO NEGATIVO PAGTO A MAIOR OU IND.</t>
  </si>
  <si>
    <t>1.1.02.05.014</t>
  </si>
  <si>
    <t>IR SALDO NEGATIVO PAGTO POR ESTIMATIVA</t>
  </si>
  <si>
    <t>1.1.02.05.015</t>
  </si>
  <si>
    <t>IR SALDO NEGATIVO ESTIMATIVAS COMPENSADA</t>
  </si>
  <si>
    <t>1.1.02.05.016</t>
  </si>
  <si>
    <t>IR SALDO NEG.ESTIMATIVAS COMP.C/OUTROS T</t>
  </si>
  <si>
    <t>1.1.02.05.018</t>
  </si>
  <si>
    <t>CSLL Pg. Estimativa  Exerc.2008</t>
  </si>
  <si>
    <t>1.1.02.05.019</t>
  </si>
  <si>
    <t>CSLL PG A MAIOR OU IND. NO EXERCICIO</t>
  </si>
  <si>
    <t>1.1.02.05.020</t>
  </si>
  <si>
    <t>CSLL Estimativa Comp. Exercicio/2007</t>
  </si>
  <si>
    <t>1.1.02.05.021</t>
  </si>
  <si>
    <t>CSLL ESTIMATIVAS COMP. C/OUTROS TRIB.N/E</t>
  </si>
  <si>
    <t>1.1.02.05.022</t>
  </si>
  <si>
    <t>CSLL SALDO NEGATIVO RETIDO NO FONTE</t>
  </si>
  <si>
    <t>1.1.02.05.023</t>
  </si>
  <si>
    <t>CSLL SALDO NEG.PAGTO A MAIOR OU INDEVIDO</t>
  </si>
  <si>
    <t>1.1.02.05.024</t>
  </si>
  <si>
    <t>CSLL SALDO NEG.PAGTO POR ESTIMATIVA</t>
  </si>
  <si>
    <t>1.1.02.05.025</t>
  </si>
  <si>
    <t>CSLL SALDO NEG.ESTIMATIVAS COMPENSADAS</t>
  </si>
  <si>
    <t>1.1.02.05.026</t>
  </si>
  <si>
    <t>CSLL SALDO NEG.ESTIMATIVAS COMP.C/OUTROS</t>
  </si>
  <si>
    <t>1.1.02.05.027</t>
  </si>
  <si>
    <t>IR Exercicio 2007</t>
  </si>
  <si>
    <t>1.1.02.05.028</t>
  </si>
  <si>
    <t>CSLL Exercicio 2007</t>
  </si>
  <si>
    <t>1.1.02.05.029</t>
  </si>
  <si>
    <t>IR-Exercicio 2008</t>
  </si>
  <si>
    <t>1.1.02.05.030</t>
  </si>
  <si>
    <t>CSLL - Exercicio 2008</t>
  </si>
  <si>
    <t>1.1.02.05.033</t>
  </si>
  <si>
    <t>PG.IR ESTIMATIVA PG A MAIOR</t>
  </si>
  <si>
    <t>1.1.02.05.034</t>
  </si>
  <si>
    <t>PG.CSLL EXTIMATIVA PG A MAIOR</t>
  </si>
  <si>
    <t>1.1.02.05.035</t>
  </si>
  <si>
    <t>IR SALDO NEGATIVO ESTIMATIVA 2008</t>
  </si>
  <si>
    <t>1.1.02.05.038</t>
  </si>
  <si>
    <t>PG.IRPJ-Estimativa 2009</t>
  </si>
  <si>
    <t>1.1.02.05.041</t>
  </si>
  <si>
    <t>PG.IRPJ-ESTIMATIVA 2009</t>
  </si>
  <si>
    <t>1.1.02.05.042</t>
  </si>
  <si>
    <t>PG- IR ESTIMATIVA/2007</t>
  </si>
  <si>
    <t>1.1.02.05.048</t>
  </si>
  <si>
    <t>IR ESTIMSTIVA - 2011</t>
  </si>
  <si>
    <t>1.1.02.05.049</t>
  </si>
  <si>
    <t>CSLL ESTIMATIVA - 2011</t>
  </si>
  <si>
    <t>IPJ-Estimativa- 2015</t>
  </si>
  <si>
    <t>1.1.02.06.002</t>
  </si>
  <si>
    <t>Veiculos</t>
  </si>
  <si>
    <t>1.1.02.06.004</t>
  </si>
  <si>
    <t>ULTRAGAS</t>
  </si>
  <si>
    <t>1.1.02.07.001</t>
  </si>
  <si>
    <t>IRPJ - Saldo Negativo Exerc 2003</t>
  </si>
  <si>
    <t>1.1.02.07.002</t>
  </si>
  <si>
    <t>IRPJ Saldo Negtivo Exercicio/05</t>
  </si>
  <si>
    <t>1.1.02.07.004</t>
  </si>
  <si>
    <t>IRPJ-Saldo Negativo exercicio/07</t>
  </si>
  <si>
    <t>1.1.02.07.005</t>
  </si>
  <si>
    <t>IRPJ- Saldo Negativo exercicio/2009</t>
  </si>
  <si>
    <t>1.1.02.07.021</t>
  </si>
  <si>
    <t>CSLL Saldo Negativo Exercicio/02</t>
  </si>
  <si>
    <t>1.1.02.07.033</t>
  </si>
  <si>
    <t>IRPJ - Saldo Neg.2014</t>
  </si>
  <si>
    <t>1.1.02.11</t>
  </si>
  <si>
    <t>1.1.02.20.003</t>
  </si>
  <si>
    <t>ASFUS</t>
  </si>
  <si>
    <t>1.1.02.20.005</t>
  </si>
  <si>
    <t>Empetur</t>
  </si>
  <si>
    <t>1.1.02.20.007</t>
  </si>
  <si>
    <t>Gabinete Civil</t>
  </si>
  <si>
    <t>1.1.02.20.009</t>
  </si>
  <si>
    <t>FUNASA</t>
  </si>
  <si>
    <t>1.1.02.20.010</t>
  </si>
  <si>
    <t>SEPLAN</t>
  </si>
  <si>
    <t>1.1.02.20.012</t>
  </si>
  <si>
    <t>SEPLAG - Flavia</t>
  </si>
  <si>
    <t>1.1.02.20.013</t>
  </si>
  <si>
    <t>SEPLAG - Sonia/Taciana</t>
  </si>
  <si>
    <t>1.1.03.01</t>
  </si>
  <si>
    <t>PAGAMENTO ANTECIPADO-PRﾊMIOS DE SEGUROS</t>
  </si>
  <si>
    <t>1.1.03.01.001</t>
  </si>
  <si>
    <t>Seguros a propriar</t>
  </si>
  <si>
    <t>Despesas antecipadas</t>
  </si>
  <si>
    <t>1.2</t>
  </si>
  <si>
    <t>1.2.01</t>
  </si>
  <si>
    <t>CRﾉDITOS E VALORES REALIZ. APﾓS 01 ANO</t>
  </si>
  <si>
    <t>1.2.01.01</t>
  </si>
  <si>
    <t>1.2.01.04</t>
  </si>
  <si>
    <t>ADIANTAMENTO A DIRETORES E ACIONISTAS</t>
  </si>
  <si>
    <t>1.2.01.06</t>
  </si>
  <si>
    <t>1.2.01.06.001</t>
  </si>
  <si>
    <t>1.2.01.06.002</t>
  </si>
  <si>
    <t>suape graneis</t>
  </si>
  <si>
    <t>1.2.01.06.003</t>
  </si>
  <si>
    <t>Usina Salgados</t>
  </si>
  <si>
    <t>1.2.01.06.005</t>
  </si>
  <si>
    <t>Refinaria Abreu e Lima</t>
  </si>
  <si>
    <t>1.2.01.07</t>
  </si>
  <si>
    <t>OBRAS CONCLUIDAS UNIAO</t>
  </si>
  <si>
    <t>1.2.01.07.001</t>
  </si>
  <si>
    <t>CONVENIO - DINIT</t>
  </si>
  <si>
    <t>1.2.01.07.002</t>
  </si>
  <si>
    <t>OUTROS</t>
  </si>
  <si>
    <t>1.2.01.07.003</t>
  </si>
  <si>
    <t>1.2.01.07.004</t>
  </si>
  <si>
    <t>1.2.01.10</t>
  </si>
  <si>
    <t>1.2.01.10.001</t>
  </si>
  <si>
    <t>1.2.01.11</t>
  </si>
  <si>
    <t>DEPﾓSITOS JUDICIAIS</t>
  </si>
  <si>
    <t>1.2.01.11.001</t>
  </si>
  <si>
    <t>Depositos Judiciais</t>
  </si>
  <si>
    <t>1.2.01.12</t>
  </si>
  <si>
    <t>EMPRﾉSTIMOS COMPULSﾓRIOS</t>
  </si>
  <si>
    <t>1.2.01.12.001</t>
  </si>
  <si>
    <t>Incidentes sobre aquisi鈬o de ve兤ulos                                        D</t>
  </si>
  <si>
    <t>B</t>
  </si>
  <si>
    <t>1.2.01.12.002</t>
  </si>
  <si>
    <t>Incidentes sobre aquisi鈬o de combust.</t>
  </si>
  <si>
    <t>1.2.01.15</t>
  </si>
  <si>
    <t>1.2.01.15.001</t>
  </si>
  <si>
    <t>Impostos de Renda Pessoa Juridica</t>
  </si>
  <si>
    <t>1.2.01.15.002</t>
  </si>
  <si>
    <t>1.2.01.20</t>
  </si>
  <si>
    <t>OUTROS  CRﾉDITOS</t>
  </si>
  <si>
    <t>1.2.01.20.001</t>
  </si>
  <si>
    <t>Debentures</t>
  </si>
  <si>
    <t>1.2.01.20.002</t>
  </si>
  <si>
    <t>Adiantamento p/ aumento de capital CELPE</t>
  </si>
  <si>
    <t>1.2.01.20.009</t>
  </si>
  <si>
    <t>1.2.01.21</t>
  </si>
  <si>
    <t>Contratos em Comodato</t>
  </si>
  <si>
    <t>1.2.01.21.001</t>
  </si>
  <si>
    <t>Sec de Desen Economico Turismo e Esport</t>
  </si>
  <si>
    <t>1.2.01.21.002</t>
  </si>
  <si>
    <t>ATIVO NÃO CIRCULANTE</t>
  </si>
  <si>
    <t xml:space="preserve">Contas a Receber </t>
  </si>
  <si>
    <t>1.3.00.06.003</t>
  </si>
  <si>
    <t>Tecon Suape</t>
  </si>
  <si>
    <t>1.3.00.20.009</t>
  </si>
  <si>
    <t>Quotas e cetificados - CMC</t>
  </si>
  <si>
    <t>A鋏es - CMC</t>
  </si>
  <si>
    <t>1.3.02.01.001</t>
  </si>
  <si>
    <t>Intang咩eis</t>
  </si>
  <si>
    <t>1.3.02.01.012</t>
  </si>
  <si>
    <t>Projeto p/privatiza鈬o PCON</t>
  </si>
  <si>
    <t>1.3.02.01.013</t>
  </si>
  <si>
    <t>Projeto b疽ico ambiental</t>
  </si>
  <si>
    <t>1.3.02.01.014</t>
  </si>
  <si>
    <t>1.3.02.01.015</t>
  </si>
  <si>
    <t>Reformula鈬o da politica portuaria</t>
  </si>
  <si>
    <t>1.3.02.01.016</t>
  </si>
  <si>
    <t>1.3.02.01.017</t>
  </si>
  <si>
    <t>1.3.02.01.018</t>
  </si>
  <si>
    <t>1.3.02.01.019</t>
  </si>
  <si>
    <t>1.3.02.01.035</t>
  </si>
  <si>
    <t>Projetos Basicos</t>
  </si>
  <si>
    <t>1.3.02.01.036</t>
  </si>
  <si>
    <t>1.3.02.01.037</t>
  </si>
  <si>
    <t>Estudos  pesquisas e sondagens</t>
  </si>
  <si>
    <t>1.3.02.01.053</t>
  </si>
  <si>
    <t>Obras de Terraplenagem ct. 58/2010</t>
  </si>
  <si>
    <t>1.3.02.01.054</t>
  </si>
  <si>
    <t>Obra de Terraplemagem ct. 069/2010</t>
  </si>
  <si>
    <t>1.3.02.01.058</t>
  </si>
  <si>
    <t>Serv.Terraplenagem n/retroarea Cais 4</t>
  </si>
  <si>
    <t>1.3.02.01.060</t>
  </si>
  <si>
    <t>MANUTENﾇﾃO PREV.CORRETIVA ADM</t>
  </si>
  <si>
    <t>Livre</t>
  </si>
  <si>
    <t>1.3.02.03.001</t>
  </si>
  <si>
    <t>CMC - Intang咩es</t>
  </si>
  <si>
    <t>CMC - Reservatios, Barragens e Adutora</t>
  </si>
  <si>
    <t>CMC - Edific., Obras civis e Benfeitoria</t>
  </si>
  <si>
    <t>CMC - Meis e Utens匀ios                                                     D</t>
  </si>
  <si>
    <t>1.3.02.03.009</t>
  </si>
  <si>
    <t>CMC - Instala鋏es</t>
  </si>
  <si>
    <t>CMC - Obras em andamentos</t>
  </si>
  <si>
    <t>1.3.02.04.003</t>
  </si>
  <si>
    <t>CTA - Centro Ambiental de Suape</t>
  </si>
  <si>
    <t>Duplica軋o TDR Sul</t>
  </si>
  <si>
    <t>1.3.02.04.012</t>
  </si>
  <si>
    <t>Estudo Trafego Expresso Way</t>
  </si>
  <si>
    <t>1.3.02.04.015</t>
  </si>
  <si>
    <t>Plano  de Emergencia Suape</t>
  </si>
  <si>
    <t>1.3.02.04.016</t>
  </si>
  <si>
    <t>Processamento de Exporta軋o</t>
  </si>
  <si>
    <t>1.3.02.04.017</t>
  </si>
  <si>
    <t>Estudo e Pesquisas</t>
  </si>
  <si>
    <t>1.3.02.04.020</t>
  </si>
  <si>
    <t>Proj.Ex.Infraestrutura Vi疵ia a IMPS,E</t>
  </si>
  <si>
    <t>1.3.02.04.021</t>
  </si>
  <si>
    <t>Proj.Ex.Macrodrenagem Suape Global</t>
  </si>
  <si>
    <t>(-) Deprec acumul - Reserv, Barrag Adut</t>
  </si>
  <si>
    <t>Depre_Edificações</t>
  </si>
  <si>
    <t>(-) Deprec acumul - Edific, Obras, Benf</t>
  </si>
  <si>
    <t>(-) Deprec acumul - Maquinas e equip.</t>
  </si>
  <si>
    <t>Depre_Máquinas e equipamentos</t>
  </si>
  <si>
    <t>(-) Deprec acumul - Veiculos</t>
  </si>
  <si>
    <t>Depre_Veículos</t>
  </si>
  <si>
    <t>(-) Deprec acumul - Meis e utensilios</t>
  </si>
  <si>
    <t>Depre_Móveis e utensílios</t>
  </si>
  <si>
    <t>( - ) Deprec. Acum-Computadores e perife</t>
  </si>
  <si>
    <t>Depre_Computadores e periféricos</t>
  </si>
  <si>
    <t>( - ) Deprecia軋o Acum- Instala輟es                                           C</t>
  </si>
  <si>
    <t>Depre_Instalações</t>
  </si>
  <si>
    <t>1.3.02.05.010</t>
  </si>
  <si>
    <t>(-) Deprec acumul - Projeto p/Privatiza・</t>
  </si>
  <si>
    <t>Amort_Projeto para privatização do pátio de contêineres</t>
  </si>
  <si>
    <t>1.3.02.05.011</t>
  </si>
  <si>
    <t>(-)Deprec acumul - Projeto B.Ambiental</t>
  </si>
  <si>
    <t>Amort_Projeto básico ambiental</t>
  </si>
  <si>
    <t>1.3.02.05.012</t>
  </si>
  <si>
    <t>(-) Deprec acumul Comiss縊</t>
  </si>
  <si>
    <t>Amort_Outros projetos e estudos</t>
  </si>
  <si>
    <t>1.3.02.05.013</t>
  </si>
  <si>
    <t>(-) Deprec Acumul Reformula鈬o da Pol咜i                                      D</t>
  </si>
  <si>
    <t>1.3.02.05.014</t>
  </si>
  <si>
    <t>(-) deprec acunul Pesquisas</t>
  </si>
  <si>
    <t>Amort_Pesquisas</t>
  </si>
  <si>
    <t>1.3.02.05.015</t>
  </si>
  <si>
    <t>(-) deprec acumul Bancos de Dados</t>
  </si>
  <si>
    <t>Amort_Banco de dados</t>
  </si>
  <si>
    <t>1.3.02.05.016</t>
  </si>
  <si>
    <t>(-) Deprec Acumul Plano Diretor</t>
  </si>
  <si>
    <t>Amort_Plano diretor</t>
  </si>
  <si>
    <t>1.3.02.05.017</t>
  </si>
  <si>
    <t>(-) Deprec Acumul Estudos Geograficos</t>
  </si>
  <si>
    <t>(-) Deprec acum-CMC-Maquina, Equipamento</t>
  </si>
  <si>
    <t>( - ) Deprec. acum-CMC- Computadores e p</t>
  </si>
  <si>
    <t>AAP_Terrenos</t>
  </si>
  <si>
    <t>AAP_Edificações</t>
  </si>
  <si>
    <t>AAP_Terminais Portuários</t>
  </si>
  <si>
    <t>1.3.02.08.009</t>
  </si>
  <si>
    <t>(-) Manut. Predio Falicita鈬o</t>
  </si>
  <si>
    <t>1.3.02.08.010</t>
  </si>
  <si>
    <t>(-) Estacionamento</t>
  </si>
  <si>
    <t>1.3.02.08.011</t>
  </si>
  <si>
    <t>(-) Levantamento Batimetrico</t>
  </si>
  <si>
    <t>1.3.03.03</t>
  </si>
  <si>
    <t>OUTRAS DESPESAS DIFERIDAS</t>
  </si>
  <si>
    <t>1.3.03.03.001</t>
  </si>
  <si>
    <t>Projeto para privatiza鈬o PCON</t>
  </si>
  <si>
    <t>1.3.03.03.002</t>
  </si>
  <si>
    <t>1.3.03.03.003</t>
  </si>
  <si>
    <t>1.3.03.03.004</t>
  </si>
  <si>
    <t>Reformula軋o da Politica Portuaria</t>
  </si>
  <si>
    <t>1.3.03.03.005</t>
  </si>
  <si>
    <t>1.3.03.03.006</t>
  </si>
  <si>
    <t>1.3.03.03.007</t>
  </si>
  <si>
    <t>1.3.03.03.008</t>
  </si>
  <si>
    <t>1.3.03.06</t>
  </si>
  <si>
    <t>(-)AMORTIZAﾇﾃO ACUMULADA</t>
  </si>
  <si>
    <t>1.3.03.06.001</t>
  </si>
  <si>
    <t>(-) Amot acum - Proj p/ privatiz.do PCON</t>
  </si>
  <si>
    <t>1.3.03.06.002</t>
  </si>
  <si>
    <t>(-) Amort acum - Proj b疽ico ambiental</t>
  </si>
  <si>
    <t>1.3.03.06.003</t>
  </si>
  <si>
    <t>(-) Amort acum - Comiss縊</t>
  </si>
  <si>
    <t>Amort_outros projetos e estudos</t>
  </si>
  <si>
    <t>1.3.03.06.004</t>
  </si>
  <si>
    <t>(-) Armot acum - Refor. de Politica Port</t>
  </si>
  <si>
    <t>1.3.03.06.005</t>
  </si>
  <si>
    <t>(-)-Amort.acum. Pesquisas</t>
  </si>
  <si>
    <t>1.3.03.06.006</t>
  </si>
  <si>
    <t>(-) Amort.acum.Bancos De Dados</t>
  </si>
  <si>
    <t>1.3.03.06.007</t>
  </si>
  <si>
    <t>(-)-Plano Diretor</t>
  </si>
  <si>
    <t>1.3.03.06.008</t>
  </si>
  <si>
    <t>(-)-Amort Acum - Estudos Geotecnicos</t>
  </si>
  <si>
    <t>Amort_Aforamento de áreas – honorários</t>
  </si>
  <si>
    <t>2</t>
  </si>
  <si>
    <t>Empreiteiras (Reten鈬o de Cau鋏es)                                            C</t>
  </si>
  <si>
    <t>Cauções e Retenções Contratuais</t>
  </si>
  <si>
    <t>Obrigações Sociais e Tributárias</t>
  </si>
  <si>
    <t>2.1.01.02.002</t>
  </si>
  <si>
    <t>F駻ias a Pagar</t>
  </si>
  <si>
    <t>2.1.01.02.006</t>
  </si>
  <si>
    <t>Contribui鈬o sindical</t>
  </si>
  <si>
    <t>2.1.01.02.008</t>
  </si>
  <si>
    <t>Funafim</t>
  </si>
  <si>
    <t>2.1.01.02.009</t>
  </si>
  <si>
    <t>Fundo de Prev. PBH</t>
  </si>
  <si>
    <t>2.1.01.04.004</t>
  </si>
  <si>
    <t>ICMS S/VENDAS</t>
  </si>
  <si>
    <t>2.1.01.04.005</t>
  </si>
  <si>
    <t>2.1.01.04.010</t>
  </si>
  <si>
    <t>Salario Educa軋o</t>
  </si>
  <si>
    <t>CRSF</t>
  </si>
  <si>
    <t>Empréstimos e Financiamentos</t>
  </si>
  <si>
    <t>Proviss para f駻ias                                                         C</t>
  </si>
  <si>
    <t>Provisões para Férias e Respectivos Encargos Sociais</t>
  </si>
  <si>
    <t>Proviss I.N.S.S s/f駻ias                                                    C</t>
  </si>
  <si>
    <t>Provis縊 F.G.T.S. s/f駻ias                                                    C</t>
  </si>
  <si>
    <t>Proviss para 13ｺ sal疵io                                                    C</t>
  </si>
  <si>
    <t>Proviss I.N.S.S s/13ｺ sal疵io                                               C</t>
  </si>
  <si>
    <t>Proviss F.G.T.S. s/13ｺ sal疵io                                              C</t>
  </si>
  <si>
    <t>2.1.01.06.007</t>
  </si>
  <si>
    <t>Funafin s/ferias</t>
  </si>
  <si>
    <t>2.1.01.06.008</t>
  </si>
  <si>
    <t>Funafin s/ 13ｺ sal疵io</t>
  </si>
  <si>
    <t>2.1.01.07.001</t>
  </si>
  <si>
    <t>Taxa de Ocupa鈬o</t>
  </si>
  <si>
    <t>Outras Obrigações</t>
  </si>
  <si>
    <t>Débitos de Convênios - Pessoal Cedido</t>
  </si>
  <si>
    <t>2.1.01.12.002</t>
  </si>
  <si>
    <t>Termope Convenio 11/2004</t>
  </si>
  <si>
    <t>2.1.01.12.003</t>
  </si>
  <si>
    <t>Convenio P.M.de Ipojuca</t>
  </si>
  <si>
    <t>Refinaria Abreu e Lima -Conv.850000002.4</t>
  </si>
  <si>
    <t>Adicional terifa portu疵ia</t>
  </si>
  <si>
    <t>2.1.01.20.003</t>
  </si>
  <si>
    <t>Petrobras</t>
  </si>
  <si>
    <t>2.1.01.20.005</t>
  </si>
  <si>
    <t>MSC MEDIT.SB LTDA</t>
  </si>
  <si>
    <t>2.1.01.20.006</t>
  </si>
  <si>
    <t>Decal Brasil SA</t>
  </si>
  <si>
    <t>2.1.01.22</t>
  </si>
  <si>
    <t>2.1.01.22.001</t>
  </si>
  <si>
    <t>Petroleo Brasileiro sa</t>
  </si>
  <si>
    <t>EXIGﾍVEL A LONGO PRAZO</t>
  </si>
  <si>
    <t>2.2.01.07.001</t>
  </si>
  <si>
    <t xml:space="preserve">Obrigações Sociais e Tributárias </t>
  </si>
  <si>
    <t>2.2.01.08</t>
  </si>
  <si>
    <t>2.2.01.09.001</t>
  </si>
  <si>
    <t>Termope sa</t>
  </si>
  <si>
    <t>Títulos a Pagar</t>
  </si>
  <si>
    <t>2.2.01.09.002</t>
  </si>
  <si>
    <t>2.2.01.20.001</t>
  </si>
  <si>
    <t>Deb麩tures</t>
  </si>
  <si>
    <t>Contigencias</t>
  </si>
  <si>
    <t>Provisão para Contingências</t>
  </si>
  <si>
    <t>2.2.01.21.001</t>
  </si>
  <si>
    <t>Sec de Desen Econimico Turismos Esporte</t>
  </si>
  <si>
    <t xml:space="preserve">Outras Obrigações </t>
  </si>
  <si>
    <t>2.3</t>
  </si>
  <si>
    <t>RESULTADO DE EXERCICIOS FUTUROS</t>
  </si>
  <si>
    <t>2.3.01</t>
  </si>
  <si>
    <t>Resultado de Exercicio Futuro</t>
  </si>
  <si>
    <t>2.3.01.01</t>
  </si>
  <si>
    <t>Resultado do Exercicio Futuro</t>
  </si>
  <si>
    <t>2.3.01.01.001</t>
  </si>
  <si>
    <t>2.3.02</t>
  </si>
  <si>
    <t>2.3.02.02</t>
  </si>
  <si>
    <t>2.3.02.02.001</t>
  </si>
  <si>
    <t>Petrobras Petroleo Brasileiro sa.</t>
  </si>
  <si>
    <t>2.4.01.02</t>
  </si>
  <si>
    <t>(-) CAPITAL A INTEGRALIZAR</t>
  </si>
  <si>
    <t>Doa鋏es - CMC</t>
  </si>
  <si>
    <t>SUBVENÇÕES GOVERNAMENTAIS</t>
  </si>
  <si>
    <t>Subvenções Governamentais - CPRH</t>
  </si>
  <si>
    <t>RECURSOS DESTINADOS A AUMENTO DE CAPITAL</t>
  </si>
  <si>
    <t>2.4.05.01.001</t>
  </si>
  <si>
    <t>Governo do Estado de PE</t>
  </si>
  <si>
    <t>2.4.05.01.002</t>
  </si>
  <si>
    <t>Governo Federal</t>
  </si>
  <si>
    <t>2.4.05.02.002</t>
  </si>
  <si>
    <t>Governo do Estado de PE-Outros Recursos</t>
  </si>
  <si>
    <t>Prejuizo acumulados at・1995 -Princiapal</t>
  </si>
  <si>
    <t>RESULTADO DO EXERCICIO APOS C.L.S E IRPJ</t>
  </si>
  <si>
    <t>3.1.01.01.005</t>
  </si>
  <si>
    <t>Alugu駟s - Patio de Conteiners</t>
  </si>
  <si>
    <t>3.1.01.01.008</t>
  </si>
  <si>
    <t>Alugu駟s - Contrato operacional</t>
  </si>
  <si>
    <t>3.1.01.01.009</t>
  </si>
  <si>
    <t>alugueis - ct. operacionais Mov.carga</t>
  </si>
  <si>
    <t>Outras Receitas</t>
  </si>
  <si>
    <t>3.1.03.01.001</t>
  </si>
  <si>
    <t>Pro-labore</t>
  </si>
  <si>
    <t>3.1.03.01.003</t>
  </si>
  <si>
    <t>3.1.03.01.004</t>
  </si>
  <si>
    <t>Aviso pr騅io</t>
  </si>
  <si>
    <t>3.1.03.01.008</t>
  </si>
  <si>
    <t>Comissao</t>
  </si>
  <si>
    <t>I.N.S.S</t>
  </si>
  <si>
    <t>3.1.03.01.011</t>
  </si>
  <si>
    <t>Funafin</t>
  </si>
  <si>
    <t>Sal疵ios e ordenado</t>
  </si>
  <si>
    <t>Assist麩cia m馘ica                                                            D</t>
  </si>
  <si>
    <t>3.1.03.02.013</t>
  </si>
  <si>
    <t>Licen軋 Pr麥io                                                                D</t>
  </si>
  <si>
    <t>3.1.03.02.016</t>
  </si>
  <si>
    <t>3.1.03.02.018</t>
  </si>
  <si>
    <t>Fundo PBH</t>
  </si>
  <si>
    <t>AD.Norturno</t>
  </si>
  <si>
    <t>ADC.Isalubridade</t>
  </si>
  <si>
    <t>ADC.Periculosidade</t>
  </si>
  <si>
    <t>ADC.Nortuno</t>
  </si>
  <si>
    <t>Atgf Incorporado</t>
  </si>
  <si>
    <t>ADC.Periculolisade Cargo Comissionado</t>
  </si>
  <si>
    <t>H.e.incorporada judicial</t>
  </si>
  <si>
    <t>Serviços de Terceiros</t>
  </si>
  <si>
    <t>3.1.03.03.004</t>
  </si>
  <si>
    <t>Alugu駟s de imeiis                                                          D</t>
  </si>
  <si>
    <t>G麩ero alimenticios</t>
  </si>
  <si>
    <t>Gerais e Outras</t>
  </si>
  <si>
    <t>Pe軋s e acessorios de ve兤ulos                                                D</t>
  </si>
  <si>
    <t>Serv. terceiros - M縊 de obra Contratada</t>
  </si>
  <si>
    <t>Servi輟s terceiros -Obras, manut.conserv</t>
  </si>
  <si>
    <t>Depreciações e Amortizações</t>
  </si>
  <si>
    <t>3.1.03.03.024</t>
  </si>
  <si>
    <t>Despesas de cartorios</t>
  </si>
  <si>
    <t>3.1.03.03.034</t>
  </si>
  <si>
    <t>Arrendamento mercantil - Leasing</t>
  </si>
  <si>
    <t>EPI - Equipamento de prote鈬o individual</t>
  </si>
  <si>
    <t>3.1.03.03.045</t>
  </si>
  <si>
    <t>Comunica鈬o</t>
  </si>
  <si>
    <t>3.1.03.03.046</t>
  </si>
  <si>
    <t>Perdas/Baixas bens patrinomias</t>
  </si>
  <si>
    <t>3.1.03.03.047</t>
  </si>
  <si>
    <t>Opera鈬o Reconstru鈬o                                                         D</t>
  </si>
  <si>
    <t>3.1.03.03.049</t>
  </si>
  <si>
    <t>Servi輟 Manuten鈬o Pier</t>
  </si>
  <si>
    <t>3.1.03.03.083</t>
  </si>
  <si>
    <t>Despesas c/Telecursos</t>
  </si>
  <si>
    <t>Recupera軋o Pis/ Cofins</t>
  </si>
  <si>
    <t>3.1.03.04.006</t>
  </si>
  <si>
    <t>C.P.M.F.</t>
  </si>
  <si>
    <t>(-) Revers縊 de proviss operacionais                                          C</t>
  </si>
  <si>
    <t>Outras Despesas N穉 Operacionais</t>
  </si>
  <si>
    <t>3.1.03.06.001</t>
  </si>
  <si>
    <t>Ind.de Area e Benfeituria</t>
  </si>
  <si>
    <t>Outras Receitas Operacionais</t>
  </si>
  <si>
    <t>3.1.03.07.001</t>
  </si>
  <si>
    <t>Remuneração pela Servidão de Passagem</t>
  </si>
  <si>
    <t>Outras receitas n縊-operacional</t>
  </si>
  <si>
    <t>3.1.03.07.004</t>
  </si>
  <si>
    <t>Direiro de Uso</t>
  </si>
  <si>
    <t>Subvenções Governamentais</t>
  </si>
  <si>
    <t>3.2.01.01.006</t>
  </si>
  <si>
    <t>diversos</t>
  </si>
  <si>
    <t>3.2.01.01.007</t>
  </si>
  <si>
    <t>Reversao de Despesas Financeira jcp</t>
  </si>
  <si>
    <t>3.2.02.01.004</t>
  </si>
  <si>
    <t>Juros de  Capital Proprio</t>
  </si>
  <si>
    <t>3.2.02.01.005</t>
  </si>
  <si>
    <t>perdas</t>
  </si>
  <si>
    <t>3.2.02.02</t>
  </si>
  <si>
    <t>Varia鈬o monetaria</t>
  </si>
  <si>
    <t>3.2.02.02.001</t>
  </si>
  <si>
    <t>Juros, comisss, taxas e outros encargo</t>
  </si>
  <si>
    <t xml:space="preserve">Outras Despesas </t>
  </si>
  <si>
    <t>3.2.02.03</t>
  </si>
  <si>
    <t>3.2.02.03.001</t>
  </si>
  <si>
    <t>3.3.01.01</t>
  </si>
  <si>
    <t>RECEITA</t>
  </si>
  <si>
    <t>3.3.01.01.001</t>
  </si>
  <si>
    <t>Renda de aliena鈬o de bens e direitos</t>
  </si>
  <si>
    <t>Venda de Imobilizado</t>
  </si>
  <si>
    <t>3.3.01.01.009</t>
  </si>
  <si>
    <t>Outras receitas n縊-operacionais</t>
  </si>
  <si>
    <t xml:space="preserve">Outras Receitas  </t>
  </si>
  <si>
    <t>Reversão de Créditos Fiscais</t>
  </si>
  <si>
    <t>3.3.01.03</t>
  </si>
  <si>
    <t>Ajuste Exercicio anterior</t>
  </si>
  <si>
    <t>3.3.01.03.001</t>
  </si>
  <si>
    <t>Saldo Negativo exercicio anterior</t>
  </si>
  <si>
    <t>3.3.02</t>
  </si>
  <si>
    <t>DESPESAS NﾃO-OPERACIONAIS</t>
  </si>
  <si>
    <t>3.3.02.01</t>
  </si>
  <si>
    <t>3.3.02.01.001</t>
  </si>
  <si>
    <t>Custo dos bens e direitos alienados</t>
  </si>
  <si>
    <t>Custos dos Bens Alienados</t>
  </si>
  <si>
    <t>3.3.02.01.002</t>
  </si>
  <si>
    <t>Desp. c/Apoio a Educa軋o e Cultura</t>
  </si>
  <si>
    <t xml:space="preserve">Outras Despesas  </t>
  </si>
  <si>
    <t>3.3.02.01.009</t>
  </si>
  <si>
    <t>Outras despesas n縊-operacionais</t>
  </si>
  <si>
    <t>3.3.03</t>
  </si>
  <si>
    <t>CORRECAO MONETARIA</t>
  </si>
  <si>
    <t>3.3.03.01</t>
  </si>
  <si>
    <t>3.3.03.01.001</t>
  </si>
  <si>
    <t>3.3.03.01.002</t>
  </si>
  <si>
    <t>PROVISOES P/PERDAS</t>
  </si>
  <si>
    <t>3.3.03.02</t>
  </si>
  <si>
    <t>PROV. P/PERDAS DE INVESTIMENTOS</t>
  </si>
  <si>
    <t>3.3.03.02.001</t>
  </si>
  <si>
    <t>PERPART</t>
  </si>
  <si>
    <t>3.3.04</t>
  </si>
  <si>
    <t>3.3.04.01</t>
  </si>
  <si>
    <t>3.3.04.01.001</t>
  </si>
  <si>
    <t>4</t>
  </si>
  <si>
    <t>5</t>
  </si>
  <si>
    <t>6</t>
  </si>
  <si>
    <t>CORREﾇﾃO MONETERIA</t>
  </si>
  <si>
    <t>6.1</t>
  </si>
  <si>
    <t>CORREﾇﾃO MONETARIA</t>
  </si>
  <si>
    <t>Conta</t>
  </si>
  <si>
    <t>Descrição</t>
  </si>
  <si>
    <t>Saldo Inicial</t>
  </si>
  <si>
    <t>Débito</t>
  </si>
  <si>
    <t>Crédito</t>
  </si>
  <si>
    <t>Saldo Final</t>
  </si>
  <si>
    <t>Saldo Final em Mil</t>
  </si>
  <si>
    <t>1</t>
  </si>
  <si>
    <t>1.1.01.02.032</t>
  </si>
  <si>
    <t xml:space="preserve">753   </t>
  </si>
  <si>
    <t xml:space="preserve">Bco Brasil c/c 34554-7         </t>
  </si>
  <si>
    <t>1.1.01.03.050</t>
  </si>
  <si>
    <t xml:space="preserve">1065  </t>
  </si>
  <si>
    <t xml:space="preserve">Bco Brasil rend.Fixa 500 c/178 </t>
  </si>
  <si>
    <t>1.1.01.03.059</t>
  </si>
  <si>
    <t xml:space="preserve">1108  </t>
  </si>
  <si>
    <t xml:space="preserve">FI CAIXA-Renda Fixa Simples Lo </t>
  </si>
  <si>
    <t>1.1.02.05.068</t>
  </si>
  <si>
    <t xml:space="preserve">1097  </t>
  </si>
  <si>
    <t xml:space="preserve">IRPJ - ESTIMATIVA 2016         </t>
  </si>
  <si>
    <t>1.1.02.05.069</t>
  </si>
  <si>
    <t xml:space="preserve">1098  </t>
  </si>
  <si>
    <t xml:space="preserve">CSLL - ESTIMATIVA 2016         </t>
  </si>
  <si>
    <t>1.1.02.06.006</t>
  </si>
  <si>
    <t xml:space="preserve">1110  </t>
  </si>
  <si>
    <t xml:space="preserve">TOMADA DE CONTAS ESPECIAL/ ITB </t>
  </si>
  <si>
    <t>1.1.02.07.031</t>
  </si>
  <si>
    <t xml:space="preserve">1046  </t>
  </si>
  <si>
    <t xml:space="preserve">IRPJ-Saldo Neg.2015            </t>
  </si>
  <si>
    <t>1.1.02.07.034</t>
  </si>
  <si>
    <t xml:space="preserve">1109  </t>
  </si>
  <si>
    <t xml:space="preserve">CSL - Saldo Negativo - 2015    </t>
  </si>
  <si>
    <t>1.3.02.01.064</t>
  </si>
  <si>
    <t xml:space="preserve">327   </t>
  </si>
  <si>
    <t xml:space="preserve">Contrato 065/2014 Linear Eng.  </t>
  </si>
  <si>
    <t>1.3.02.01.065</t>
  </si>
  <si>
    <t xml:space="preserve">333   </t>
  </si>
  <si>
    <t xml:space="preserve">Contrato 054/2013-Norconsult   </t>
  </si>
  <si>
    <t>1.3.02.01.066</t>
  </si>
  <si>
    <t xml:space="preserve">334   </t>
  </si>
  <si>
    <t xml:space="preserve">Contrato 030-2015 Const.SBM    </t>
  </si>
  <si>
    <t>3</t>
  </si>
  <si>
    <t>Agrupamento BP/DRE</t>
  </si>
  <si>
    <t>Agrupamento DVA</t>
  </si>
  <si>
    <t>Nota Explicativa</t>
  </si>
  <si>
    <t>1.1.01.03.055</t>
  </si>
  <si>
    <t>1.1.01.03.061</t>
  </si>
  <si>
    <t>1.1.01.03.062</t>
  </si>
  <si>
    <t>1.1.02.05.070</t>
  </si>
  <si>
    <t>1.1.02.05.071</t>
  </si>
  <si>
    <t>1.1.03.02.003</t>
  </si>
  <si>
    <t>1.3.02.05.050</t>
  </si>
  <si>
    <t>1.3.02.05.051</t>
  </si>
  <si>
    <t>1.3.02.05.059</t>
  </si>
  <si>
    <t>1.3.04.01.021</t>
  </si>
  <si>
    <t>2.1.01.20.010</t>
  </si>
  <si>
    <t>2.2.01.20.004</t>
  </si>
  <si>
    <t>3.1.02</t>
  </si>
  <si>
    <t>3.1.02.01</t>
  </si>
  <si>
    <t>3.1.02.01.001</t>
  </si>
  <si>
    <t>3.1.02.01.002</t>
  </si>
  <si>
    <t>3.1.02.01.003</t>
  </si>
  <si>
    <t>3.1.02.01.004</t>
  </si>
  <si>
    <t>3.1.02.01.005</t>
  </si>
  <si>
    <t>3.1.02.01.007</t>
  </si>
  <si>
    <t>3.1.02.01.008</t>
  </si>
  <si>
    <t>3.1.02.01.009</t>
  </si>
  <si>
    <t>3.1.02.01.015</t>
  </si>
  <si>
    <t>3.1.02.01.016</t>
  </si>
  <si>
    <t>3.1.02.01.017</t>
  </si>
  <si>
    <t>3.1.02.01.019</t>
  </si>
  <si>
    <t>3.1.02.01.020</t>
  </si>
  <si>
    <t>3.1.02.01.021</t>
  </si>
  <si>
    <t>3.1.02.01.022</t>
  </si>
  <si>
    <t>3.1.02.01.023</t>
  </si>
  <si>
    <t>3.1.02.01.024</t>
  </si>
  <si>
    <t>3.1.02.01.025</t>
  </si>
  <si>
    <t>3.1.02.01.027</t>
  </si>
  <si>
    <t>3.1.02.01.028</t>
  </si>
  <si>
    <t>3.1.02.01.030</t>
  </si>
  <si>
    <t>3.1.02.02</t>
  </si>
  <si>
    <t>3.1.02.02.001</t>
  </si>
  <si>
    <t>3.1.02.02.002</t>
  </si>
  <si>
    <t>3.1.02.02.003</t>
  </si>
  <si>
    <t>3.1.02.02.004</t>
  </si>
  <si>
    <t>3.1.02.02.005</t>
  </si>
  <si>
    <t>3.1.02.02.006</t>
  </si>
  <si>
    <t>3.1.02.02.007</t>
  </si>
  <si>
    <t>3.1.02.02.008</t>
  </si>
  <si>
    <t>3.1.02.02.010</t>
  </si>
  <si>
    <t>3.1.02.02.011</t>
  </si>
  <si>
    <t>3.1.02.02.012</t>
  </si>
  <si>
    <t>3.1.02.02.013</t>
  </si>
  <si>
    <t>3.1.02.02.015</t>
  </si>
  <si>
    <t>3.1.02.02.016</t>
  </si>
  <si>
    <t>3.1.02.02.017</t>
  </si>
  <si>
    <t>3.1.02.02.018</t>
  </si>
  <si>
    <t>3.1.02.02.019</t>
  </si>
  <si>
    <t>3.1.02.02.020</t>
  </si>
  <si>
    <t>3.1.02.02.021</t>
  </si>
  <si>
    <t>3.1.02.02.022</t>
  </si>
  <si>
    <t>3.1.02.02.023</t>
  </si>
  <si>
    <t>3.1.02.02.024</t>
  </si>
  <si>
    <t>3.1.02.02.026</t>
  </si>
  <si>
    <t>3.1.02.02.028</t>
  </si>
  <si>
    <t>3.1.02.02.029</t>
  </si>
  <si>
    <t>3.1.02.02.030</t>
  </si>
  <si>
    <t>3.1.02.03</t>
  </si>
  <si>
    <t>3.1.02.03.001</t>
  </si>
  <si>
    <t>3.1.02.03.002</t>
  </si>
  <si>
    <t>3.1.02.03.006</t>
  </si>
  <si>
    <t>3.1.02.03.013</t>
  </si>
  <si>
    <t>3.1.02.03.017</t>
  </si>
  <si>
    <t>3.1.02.03.020</t>
  </si>
  <si>
    <t>3.1.02.03.021</t>
  </si>
  <si>
    <t>3.1.02.03.052</t>
  </si>
  <si>
    <t>3.1.02.04</t>
  </si>
  <si>
    <t>3.1.02.04.001</t>
  </si>
  <si>
    <t>3.1.02.04.002</t>
  </si>
  <si>
    <t>3.1.02.04.006</t>
  </si>
  <si>
    <t>3.1.02.04.017</t>
  </si>
  <si>
    <t>3.1.02.04.020</t>
  </si>
  <si>
    <t>3.1.02.04.021</t>
  </si>
  <si>
    <t>3.1.02.04.027</t>
  </si>
  <si>
    <t>3.1.02.04.032</t>
  </si>
  <si>
    <t>3.1.02.04.034</t>
  </si>
  <si>
    <t>3.1.02.04.037</t>
  </si>
  <si>
    <t>3.1.03.03.053</t>
  </si>
  <si>
    <t>Conta Contábil</t>
  </si>
  <si>
    <t>Cód. Reduzido</t>
  </si>
  <si>
    <t>Mov. Mês</t>
  </si>
  <si>
    <t xml:space="preserve">ATIVO                    </t>
  </si>
  <si>
    <t xml:space="preserve">ATIVO CIRCULANTE         </t>
  </si>
  <si>
    <t xml:space="preserve">Fundo Fixo               </t>
  </si>
  <si>
    <t xml:space="preserve">1074   </t>
  </si>
  <si>
    <t>Caixa E.F.c/346-1 POUPANÇ</t>
  </si>
  <si>
    <t xml:space="preserve">1113   </t>
  </si>
  <si>
    <t>Contamax Santander c/388-</t>
  </si>
  <si>
    <t xml:space="preserve">341    </t>
  </si>
  <si>
    <t xml:space="preserve">CAIXA-FIC M.R.F.C.PRIV   </t>
  </si>
  <si>
    <t xml:space="preserve">Clientes Diversos        </t>
  </si>
  <si>
    <t>Baixas de Creditos Não li</t>
  </si>
  <si>
    <t xml:space="preserve">(-)Prov p/créd de liqui. </t>
  </si>
  <si>
    <t>Adiant. a fornecedores di</t>
  </si>
  <si>
    <t xml:space="preserve">Emprest. de Ferias       </t>
  </si>
  <si>
    <t xml:space="preserve">Adiantamento de férias   </t>
  </si>
  <si>
    <t>Adiantamento p/desp de vi</t>
  </si>
  <si>
    <t>Ad. p/ aquisição de mater</t>
  </si>
  <si>
    <t xml:space="preserve">Divs creditos            </t>
  </si>
  <si>
    <t xml:space="preserve">CSRF A Recuperar         </t>
  </si>
  <si>
    <t xml:space="preserve">Pis Não Cumulativo       </t>
  </si>
  <si>
    <t xml:space="preserve">I N S S                  </t>
  </si>
  <si>
    <t xml:space="preserve">338    </t>
  </si>
  <si>
    <t xml:space="preserve">IRPJ - Estimativa - 2017 </t>
  </si>
  <si>
    <t xml:space="preserve">339    </t>
  </si>
  <si>
    <t xml:space="preserve">CSLL - Estimativa - 2017 </t>
  </si>
  <si>
    <t xml:space="preserve">Terrenos                 </t>
  </si>
  <si>
    <t xml:space="preserve">Outros Devedores         </t>
  </si>
  <si>
    <t xml:space="preserve">Tomada de Conta Especial </t>
  </si>
  <si>
    <t xml:space="preserve">Caixa Economica Federal  </t>
  </si>
  <si>
    <t xml:space="preserve">OUTROS CRÉDITOS          </t>
  </si>
  <si>
    <t xml:space="preserve">Prefeitura M. de Ipojuca </t>
  </si>
  <si>
    <t xml:space="preserve">SDETE (Leia)             </t>
  </si>
  <si>
    <t xml:space="preserve">SDETE (Taciana)          </t>
  </si>
  <si>
    <t>P.Cidade do Recife (veron</t>
  </si>
  <si>
    <t xml:space="preserve">13º Salarios             </t>
  </si>
  <si>
    <t xml:space="preserve">Diversos                 </t>
  </si>
  <si>
    <t xml:space="preserve">1148   </t>
  </si>
  <si>
    <t xml:space="preserve">Rota do Atlantico        </t>
  </si>
  <si>
    <t xml:space="preserve">CAUÇÕES                  </t>
  </si>
  <si>
    <t xml:space="preserve">Cauções                  </t>
  </si>
  <si>
    <t xml:space="preserve">DEPOSITOS JUDICIAIS      </t>
  </si>
  <si>
    <t xml:space="preserve">Depositos Legais         </t>
  </si>
  <si>
    <t xml:space="preserve">TITULOS A RECEBER        </t>
  </si>
  <si>
    <t xml:space="preserve">Suape Graneis            </t>
  </si>
  <si>
    <t>Sec.de Desenvolvimento Ec</t>
  </si>
  <si>
    <t xml:space="preserve">Outros créditos          </t>
  </si>
  <si>
    <t>Adiant.p/aumento de Capit</t>
  </si>
  <si>
    <t xml:space="preserve">QUOTAS E CERTIFICADOS    </t>
  </si>
  <si>
    <t>Quotas e certificados - P</t>
  </si>
  <si>
    <t>Quotas e certificados - C</t>
  </si>
  <si>
    <t xml:space="preserve">AÇÕES                    </t>
  </si>
  <si>
    <t xml:space="preserve">Ações - Principal        </t>
  </si>
  <si>
    <t>Ações - CMC (Corr.Mon. Co</t>
  </si>
  <si>
    <t xml:space="preserve">IMOBILIZADO              </t>
  </si>
  <si>
    <t xml:space="preserve">Reservatórios, Barragens </t>
  </si>
  <si>
    <t xml:space="preserve">Veículos                 </t>
  </si>
  <si>
    <t xml:space="preserve">Eletrovia                </t>
  </si>
  <si>
    <t>Edificações Obras base ze</t>
  </si>
  <si>
    <t>Terraplenagem ZI3/TDR NOR</t>
  </si>
  <si>
    <t xml:space="preserve">Contrato 065/2014 Linear </t>
  </si>
  <si>
    <t>CORREÇÃO MONETARIA COMPLE</t>
  </si>
  <si>
    <t>CMC - Reservatórios, Barr</t>
  </si>
  <si>
    <t xml:space="preserve">Acesso Nova Tatuoca      </t>
  </si>
  <si>
    <t xml:space="preserve">Parque Eolico            </t>
  </si>
  <si>
    <t xml:space="preserve">Acesso Lote Suata Log    </t>
  </si>
  <si>
    <t xml:space="preserve">Adiantamento Estaleiro   </t>
  </si>
  <si>
    <t xml:space="preserve">336    </t>
  </si>
  <si>
    <t>(-) Contrato/2013 Norcons</t>
  </si>
  <si>
    <t xml:space="preserve">337    </t>
  </si>
  <si>
    <t>(-) Contrato 030/2015 Con</t>
  </si>
  <si>
    <t xml:space="preserve">335    </t>
  </si>
  <si>
    <t>(-) Contrato 065/2014 Lin</t>
  </si>
  <si>
    <t>Atualização - Edificações</t>
  </si>
  <si>
    <t>Atualização -Infra Estrut</t>
  </si>
  <si>
    <t>(-) DEPRECIAÇÃO - CONVERG</t>
  </si>
  <si>
    <t xml:space="preserve">Estudos e Projetos       </t>
  </si>
  <si>
    <t xml:space="preserve">Pesquisas                </t>
  </si>
  <si>
    <t xml:space="preserve">Banco de Dados           </t>
  </si>
  <si>
    <t xml:space="preserve">Estudos Geotecnicos      </t>
  </si>
  <si>
    <t xml:space="preserve">Projetos Executivos      </t>
  </si>
  <si>
    <t>Aforamento de Areas - SPU</t>
  </si>
  <si>
    <t xml:space="preserve">Reflorestamento          </t>
  </si>
  <si>
    <t xml:space="preserve">Estudos                  </t>
  </si>
  <si>
    <t xml:space="preserve">340    </t>
  </si>
  <si>
    <t>PROJETO HABITACIONAIL -TR</t>
  </si>
  <si>
    <t>(-) Projeto p/Privatizaçã</t>
  </si>
  <si>
    <t>(-) Projeto Basico Ambien</t>
  </si>
  <si>
    <t xml:space="preserve">(-) Comissão             </t>
  </si>
  <si>
    <t>(-) Reformulação da Polit</t>
  </si>
  <si>
    <t xml:space="preserve">(-) Pesquisas            </t>
  </si>
  <si>
    <t xml:space="preserve">(-) Bancos de Dados      </t>
  </si>
  <si>
    <t xml:space="preserve">(-) Estudos Geotecnicos  </t>
  </si>
  <si>
    <t xml:space="preserve">(-) Plano Diretor        </t>
  </si>
  <si>
    <t xml:space="preserve">(-) Aforamento SPU       </t>
  </si>
  <si>
    <t xml:space="preserve">CMC- Intangível          </t>
  </si>
  <si>
    <t xml:space="preserve">PASSIVO                  </t>
  </si>
  <si>
    <t xml:space="preserve">Ind. Trabalhista         </t>
  </si>
  <si>
    <t xml:space="preserve">I.N.S.S.                 </t>
  </si>
  <si>
    <t xml:space="preserve">F.G.T.S                  </t>
  </si>
  <si>
    <t xml:space="preserve">I.R.R.F Pessoa juridica  </t>
  </si>
  <si>
    <t xml:space="preserve">I.R.R.F Pessoa física    </t>
  </si>
  <si>
    <t xml:space="preserve">I.R.R.F. Assalariado     </t>
  </si>
  <si>
    <t xml:space="preserve">COFINS                   </t>
  </si>
  <si>
    <t xml:space="preserve">I.S.S. Próprio           </t>
  </si>
  <si>
    <t xml:space="preserve">I.S.S. Retido fonte      </t>
  </si>
  <si>
    <t>CSRF (Contr. Social Retid</t>
  </si>
  <si>
    <t>CSLL Estimativa a Recolhe</t>
  </si>
  <si>
    <t>Provisões I.N.S.S s/féria</t>
  </si>
  <si>
    <t>Provisão F.G.T.S. s/féria</t>
  </si>
  <si>
    <t>Provisões I.N.S.S s/13º s</t>
  </si>
  <si>
    <t xml:space="preserve">Provisões F.G.T.S. s/13º </t>
  </si>
  <si>
    <t>Depositos Nâo Identificad</t>
  </si>
  <si>
    <t xml:space="preserve">Pessoal Cedido           </t>
  </si>
  <si>
    <t>Refinaria Abreu e Lima -C</t>
  </si>
  <si>
    <t xml:space="preserve">OUTRAS OBRIGAÇÕES        </t>
  </si>
  <si>
    <t>Adicional tarifa portuári</t>
  </si>
  <si>
    <t xml:space="preserve">Senai S.A                </t>
  </si>
  <si>
    <t>Consginados Bancos (Caixa</t>
  </si>
  <si>
    <t xml:space="preserve">1146   </t>
  </si>
  <si>
    <t>Ind. a Pagar -Suape Grane</t>
  </si>
  <si>
    <t>OBRIGAÇÕES VENCÍVEIS APÓS</t>
  </si>
  <si>
    <t xml:space="preserve">Titulos a Pagar          </t>
  </si>
  <si>
    <t>Petroleo Brasileiro - Adi</t>
  </si>
  <si>
    <t xml:space="preserve">RECURSOS DA UNIAO        </t>
  </si>
  <si>
    <t xml:space="preserve">Convenios                </t>
  </si>
  <si>
    <t xml:space="preserve">Contingencias            </t>
  </si>
  <si>
    <t xml:space="preserve">1147   </t>
  </si>
  <si>
    <t xml:space="preserve">RECEITAS DIFERIDAS       </t>
  </si>
  <si>
    <t>Petrobras Petroleo Brasil</t>
  </si>
  <si>
    <t>PASSIVOS FISCAIS DIFERIDO</t>
  </si>
  <si>
    <t>Debitos Fiscais IRPJ - Di</t>
  </si>
  <si>
    <t>Debitos Fiscais CSLL - Di</t>
  </si>
  <si>
    <t xml:space="preserve">Doações - Principal      </t>
  </si>
  <si>
    <t>Doações - CMC (Corr. Mon.</t>
  </si>
  <si>
    <t xml:space="preserve">Doações - Termope        </t>
  </si>
  <si>
    <t xml:space="preserve">Doações - Banco Real     </t>
  </si>
  <si>
    <t>Outras reservas de capita</t>
  </si>
  <si>
    <t>Ajuste Avaliação Patrimon</t>
  </si>
  <si>
    <t>(-) Real./ Ajuste de Aval</t>
  </si>
  <si>
    <t>(-) Tributo Diferido - IR</t>
  </si>
  <si>
    <t>(-) Tributo Diferido - CS</t>
  </si>
  <si>
    <t xml:space="preserve">Lucros Acumulados        </t>
  </si>
  <si>
    <t xml:space="preserve">Prejuizos Acumulados     </t>
  </si>
  <si>
    <t>Utilização de área p/Inst</t>
  </si>
  <si>
    <t xml:space="preserve">PIS - Faturamento        </t>
  </si>
  <si>
    <t xml:space="preserve">I.S.S.                   </t>
  </si>
  <si>
    <t xml:space="preserve">Notas Fiscais Canceladas </t>
  </si>
  <si>
    <t xml:space="preserve">342    </t>
  </si>
  <si>
    <t>CUSTOS DIRETOS SERVIÇOS P</t>
  </si>
  <si>
    <t xml:space="preserve">343    </t>
  </si>
  <si>
    <t>CUSTOS DIRETOS COM PESSOA</t>
  </si>
  <si>
    <t xml:space="preserve">344    </t>
  </si>
  <si>
    <t xml:space="preserve">Salário e Ordenados      </t>
  </si>
  <si>
    <t xml:space="preserve">345    </t>
  </si>
  <si>
    <t xml:space="preserve">ABONO                    </t>
  </si>
  <si>
    <t xml:space="preserve">346    </t>
  </si>
  <si>
    <t xml:space="preserve">Férias                   </t>
  </si>
  <si>
    <t xml:space="preserve">347    </t>
  </si>
  <si>
    <t xml:space="preserve">13º Salários             </t>
  </si>
  <si>
    <t xml:space="preserve">348    </t>
  </si>
  <si>
    <t xml:space="preserve">Gratificações            </t>
  </si>
  <si>
    <t xml:space="preserve">350    </t>
  </si>
  <si>
    <t xml:space="preserve">I.N.SS                   </t>
  </si>
  <si>
    <t xml:space="preserve">351    </t>
  </si>
  <si>
    <t xml:space="preserve">352    </t>
  </si>
  <si>
    <t xml:space="preserve">Material Escolar         </t>
  </si>
  <si>
    <t xml:space="preserve">358    </t>
  </si>
  <si>
    <t xml:space="preserve">Ajuda de Custo           </t>
  </si>
  <si>
    <t xml:space="preserve">359    </t>
  </si>
  <si>
    <t xml:space="preserve">Hora Extra 100%          </t>
  </si>
  <si>
    <t xml:space="preserve">360    </t>
  </si>
  <si>
    <t xml:space="preserve">Adicional Noturno        </t>
  </si>
  <si>
    <t xml:space="preserve">362    </t>
  </si>
  <si>
    <t xml:space="preserve">ADC. Periculosidade      </t>
  </si>
  <si>
    <t xml:space="preserve">363    </t>
  </si>
  <si>
    <t>ATGF (Ad. Tempo grat.Func</t>
  </si>
  <si>
    <t xml:space="preserve">364    </t>
  </si>
  <si>
    <t xml:space="preserve">Hora Extra Incorporado   </t>
  </si>
  <si>
    <t xml:space="preserve">365    </t>
  </si>
  <si>
    <t>Venct. Cargo Comissionado</t>
  </si>
  <si>
    <t xml:space="preserve">366    </t>
  </si>
  <si>
    <t xml:space="preserve">ADC. Periclosidade Cargo </t>
  </si>
  <si>
    <t xml:space="preserve">367    </t>
  </si>
  <si>
    <t>Horas Extra Incorporada J</t>
  </si>
  <si>
    <t xml:space="preserve">368    </t>
  </si>
  <si>
    <t xml:space="preserve">Auxilio Creche           </t>
  </si>
  <si>
    <t xml:space="preserve">369    </t>
  </si>
  <si>
    <t>Adicional Inc. A.Qualific</t>
  </si>
  <si>
    <t xml:space="preserve">370    </t>
  </si>
  <si>
    <t xml:space="preserve">DSR - S/HORAS EXTRAS     </t>
  </si>
  <si>
    <t xml:space="preserve">1144   </t>
  </si>
  <si>
    <t xml:space="preserve">Gratificação Diretor     </t>
  </si>
  <si>
    <t xml:space="preserve">371    </t>
  </si>
  <si>
    <t>CUSTOS INDIRETOS C/PESSOA</t>
  </si>
  <si>
    <t xml:space="preserve">372    </t>
  </si>
  <si>
    <t xml:space="preserve">Salários e Ordenados     </t>
  </si>
  <si>
    <t xml:space="preserve">373    </t>
  </si>
  <si>
    <t xml:space="preserve">374    </t>
  </si>
  <si>
    <t xml:space="preserve">375    </t>
  </si>
  <si>
    <t xml:space="preserve">13º salarios             </t>
  </si>
  <si>
    <t xml:space="preserve">376    </t>
  </si>
  <si>
    <t xml:space="preserve">Gratificaçoes            </t>
  </si>
  <si>
    <t xml:space="preserve">377    </t>
  </si>
  <si>
    <t>Indenizações Trabalhistas</t>
  </si>
  <si>
    <t xml:space="preserve">378    </t>
  </si>
  <si>
    <t xml:space="preserve">379    </t>
  </si>
  <si>
    <t xml:space="preserve">381    </t>
  </si>
  <si>
    <t xml:space="preserve">Assistencia Médica       </t>
  </si>
  <si>
    <t xml:space="preserve">382    </t>
  </si>
  <si>
    <t xml:space="preserve">Vale Transporte          </t>
  </si>
  <si>
    <t xml:space="preserve">383    </t>
  </si>
  <si>
    <t>Programa de Alimentação a</t>
  </si>
  <si>
    <t xml:space="preserve">384    </t>
  </si>
  <si>
    <t xml:space="preserve">Recuperação de Despesas  </t>
  </si>
  <si>
    <t xml:space="preserve">386    </t>
  </si>
  <si>
    <t xml:space="preserve">387    </t>
  </si>
  <si>
    <t xml:space="preserve">388    </t>
  </si>
  <si>
    <t xml:space="preserve">AD.Noturno               </t>
  </si>
  <si>
    <t xml:space="preserve">389    </t>
  </si>
  <si>
    <t xml:space="preserve">ADC. Insalubridade       </t>
  </si>
  <si>
    <t xml:space="preserve">390    </t>
  </si>
  <si>
    <t xml:space="preserve">391    </t>
  </si>
  <si>
    <t xml:space="preserve">ADC.P/Tempo de Serviço   </t>
  </si>
  <si>
    <t xml:space="preserve">392    </t>
  </si>
  <si>
    <t>ATGF(Ad.tempo de Grat.Fun</t>
  </si>
  <si>
    <t xml:space="preserve">393    </t>
  </si>
  <si>
    <t xml:space="preserve">394    </t>
  </si>
  <si>
    <t xml:space="preserve">Venct.Cargo Comissionado </t>
  </si>
  <si>
    <t xml:space="preserve">395    </t>
  </si>
  <si>
    <t>adc.peric.cargo comission</t>
  </si>
  <si>
    <t xml:space="preserve">397    </t>
  </si>
  <si>
    <t xml:space="preserve">399    </t>
  </si>
  <si>
    <t xml:space="preserve">DSR.S/Horas Extras       </t>
  </si>
  <si>
    <t xml:space="preserve">1143   </t>
  </si>
  <si>
    <t xml:space="preserve">ADC. Risco de Vida       </t>
  </si>
  <si>
    <t xml:space="preserve">1145   </t>
  </si>
  <si>
    <t xml:space="preserve">400    </t>
  </si>
  <si>
    <t>CUSTOS DIRETOS - OPERACIO</t>
  </si>
  <si>
    <t xml:space="preserve">401    </t>
  </si>
  <si>
    <t xml:space="preserve">Aluguel de Veiculos      </t>
  </si>
  <si>
    <t xml:space="preserve">402    </t>
  </si>
  <si>
    <t xml:space="preserve">Energia Eletrica         </t>
  </si>
  <si>
    <t xml:space="preserve">406    </t>
  </si>
  <si>
    <t xml:space="preserve">Alugueis Diversos        </t>
  </si>
  <si>
    <t xml:space="preserve">413    </t>
  </si>
  <si>
    <t>Combustivel e lubricantes</t>
  </si>
  <si>
    <t xml:space="preserve">417    </t>
  </si>
  <si>
    <t>Serv.terceiros - Mão de o</t>
  </si>
  <si>
    <t xml:space="preserve">420    </t>
  </si>
  <si>
    <t xml:space="preserve">Serv. terceiros - Outros </t>
  </si>
  <si>
    <t xml:space="preserve">421    </t>
  </si>
  <si>
    <t xml:space="preserve">Depreciação              </t>
  </si>
  <si>
    <t xml:space="preserve">790    </t>
  </si>
  <si>
    <t>Depreciação -  Convercias</t>
  </si>
  <si>
    <t xml:space="preserve">801    </t>
  </si>
  <si>
    <t>CUSTOS INDIRETOS - OPERAC</t>
  </si>
  <si>
    <t xml:space="preserve">802    </t>
  </si>
  <si>
    <t xml:space="preserve">Aluguel de veiculos      </t>
  </si>
  <si>
    <t xml:space="preserve">803    </t>
  </si>
  <si>
    <t xml:space="preserve">Energia eletrica         </t>
  </si>
  <si>
    <t xml:space="preserve">838    </t>
  </si>
  <si>
    <t xml:space="preserve">Alugueis diversos        </t>
  </si>
  <si>
    <t xml:space="preserve">849    </t>
  </si>
  <si>
    <t xml:space="preserve">883    </t>
  </si>
  <si>
    <t xml:space="preserve">Serv.terceiros - Outros  </t>
  </si>
  <si>
    <t xml:space="preserve">884    </t>
  </si>
  <si>
    <t xml:space="preserve">Depreciações             </t>
  </si>
  <si>
    <t xml:space="preserve">1116   </t>
  </si>
  <si>
    <t xml:space="preserve">Cursos e treinamentos    </t>
  </si>
  <si>
    <t xml:space="preserve">1121   </t>
  </si>
  <si>
    <t>EPI - Equipamento de prot</t>
  </si>
  <si>
    <t xml:space="preserve">1123   </t>
  </si>
  <si>
    <t xml:space="preserve">Fardamentos              </t>
  </si>
  <si>
    <t xml:space="preserve">1126   </t>
  </si>
  <si>
    <t xml:space="preserve">Amortização              </t>
  </si>
  <si>
    <t xml:space="preserve">Energia elétrica         </t>
  </si>
  <si>
    <t xml:space="preserve">Material de Consumo      </t>
  </si>
  <si>
    <t xml:space="preserve">Refeições e Lanches      </t>
  </si>
  <si>
    <t xml:space="preserve">Cursos e Treinamentos    </t>
  </si>
  <si>
    <t xml:space="preserve">Multas Diversas          </t>
  </si>
  <si>
    <t xml:space="preserve">Estagiarios              </t>
  </si>
  <si>
    <t xml:space="preserve">971    </t>
  </si>
  <si>
    <t xml:space="preserve">Feiras e Eventos         </t>
  </si>
  <si>
    <t>SUBVENÇÕES GORVENAMENTAIS</t>
  </si>
  <si>
    <t>CPRH- Subvenções Realizad</t>
  </si>
  <si>
    <t xml:space="preserve">CPRH - Aplicação Auxilio </t>
  </si>
  <si>
    <t xml:space="preserve">RECEITAS                 </t>
  </si>
  <si>
    <t xml:space="preserve">DESPESAS                 </t>
  </si>
  <si>
    <t>LUCRO BRUTO</t>
  </si>
  <si>
    <t>Provisão (reversão) de créditos fiscais</t>
  </si>
  <si>
    <t>Lucro líquido do exercício</t>
  </si>
  <si>
    <t>Outros resultados abrangentes</t>
  </si>
  <si>
    <t>CUSTOS DOS SERVIÇOS PRESTADOS</t>
  </si>
  <si>
    <t xml:space="preserve">Pessoal </t>
  </si>
  <si>
    <t xml:space="preserve">Serviços de terceiros </t>
  </si>
  <si>
    <t xml:space="preserve">Aluguéis </t>
  </si>
  <si>
    <t xml:space="preserve">Depreciações e amortizações </t>
  </si>
  <si>
    <t xml:space="preserve">Gerais e outros </t>
  </si>
  <si>
    <t>IRPJ Estimativa a Recolhe</t>
  </si>
  <si>
    <t>31.12.2016</t>
  </si>
  <si>
    <t>Depre_Terminais portuários</t>
  </si>
  <si>
    <t>1.1.01.03.063</t>
  </si>
  <si>
    <t xml:space="preserve">1149   </t>
  </si>
  <si>
    <t>Contamax Santander c/367-</t>
  </si>
  <si>
    <t>1.1.01.03.064</t>
  </si>
  <si>
    <t xml:space="preserve">1150   </t>
  </si>
  <si>
    <t>Contamax Santander c/374-</t>
  </si>
  <si>
    <t>3.1.02.02.025</t>
  </si>
  <si>
    <t xml:space="preserve">396    </t>
  </si>
  <si>
    <t>Hora Extra Incorporado Ju</t>
  </si>
  <si>
    <t>Cód. Red.</t>
  </si>
  <si>
    <t>Nat.</t>
  </si>
  <si>
    <t>Rateio</t>
  </si>
  <si>
    <t>Grau</t>
  </si>
  <si>
    <t>Classificação BP/DRE</t>
  </si>
  <si>
    <t>Mês</t>
  </si>
  <si>
    <t>3.1.02.03.045</t>
  </si>
  <si>
    <t xml:space="preserve">Taxa acordo coletivo     </t>
  </si>
  <si>
    <t>771</t>
  </si>
  <si>
    <t>1.1.01.02.047</t>
  </si>
  <si>
    <t xml:space="preserve">1155   </t>
  </si>
  <si>
    <t xml:space="preserve">Caixa conta OGU C/1001-7 </t>
  </si>
  <si>
    <t>1.1.02.05.072</t>
  </si>
  <si>
    <t xml:space="preserve">1153   </t>
  </si>
  <si>
    <t xml:space="preserve">IRPJ- Estimativa - 2018  </t>
  </si>
  <si>
    <t>1.1.02.05.073</t>
  </si>
  <si>
    <t xml:space="preserve">1154   </t>
  </si>
  <si>
    <t xml:space="preserve">CSLL- Estimativa - 2018  </t>
  </si>
  <si>
    <t>3.1.01.01.014</t>
  </si>
  <si>
    <t xml:space="preserve">1152   </t>
  </si>
  <si>
    <t>Acumulado</t>
  </si>
  <si>
    <t>3.2.02.01.006</t>
  </si>
  <si>
    <t xml:space="preserve">1156   </t>
  </si>
  <si>
    <t xml:space="preserve">Multa Diversas           </t>
  </si>
  <si>
    <t>Arredondamento</t>
  </si>
  <si>
    <t>Período atual</t>
  </si>
  <si>
    <t>Trimestre anterior</t>
  </si>
  <si>
    <t>Exercício anterior</t>
  </si>
  <si>
    <t>Diferenças</t>
  </si>
  <si>
    <t>Ativo x Passivo</t>
  </si>
  <si>
    <t>Atual</t>
  </si>
  <si>
    <t>Anterior</t>
  </si>
  <si>
    <t>Ex Anterior</t>
  </si>
  <si>
    <t>DMPL</t>
  </si>
  <si>
    <t>DFC</t>
  </si>
  <si>
    <t>01</t>
  </si>
  <si>
    <t>01.01</t>
  </si>
  <si>
    <t xml:space="preserve">Ativo Circulante         </t>
  </si>
  <si>
    <t>01.01.01</t>
  </si>
  <si>
    <t>Caixa e Equivalentes de C</t>
  </si>
  <si>
    <t>01.01.01.01</t>
  </si>
  <si>
    <t xml:space="preserve">Caixa                    </t>
  </si>
  <si>
    <t>01.01.01.01.0</t>
  </si>
  <si>
    <t>Santander s.a c/ 13.376-7</t>
  </si>
  <si>
    <t xml:space="preserve">Bco Brasil s.a c/34554-7 </t>
  </si>
  <si>
    <t xml:space="preserve">santander s.a c/13.367-1 </t>
  </si>
  <si>
    <t>Santander s.a c/ 13.374-3</t>
  </si>
  <si>
    <t xml:space="preserve">Caixa E.Federal c/346    </t>
  </si>
  <si>
    <t xml:space="preserve">Bco Brasil s.a c/40.814  </t>
  </si>
  <si>
    <t xml:space="preserve">Caixa E.Federal c/251-0  </t>
  </si>
  <si>
    <t xml:space="preserve">Caixa E.Federal c/250-2  </t>
  </si>
  <si>
    <t xml:space="preserve">Banco Conta Movimento    </t>
  </si>
  <si>
    <t xml:space="preserve">Caixa E.Federal c/252-9  </t>
  </si>
  <si>
    <t xml:space="preserve">Santander s.a c/13.388-4 </t>
  </si>
  <si>
    <t>Banco do Brasil S.A C/17.</t>
  </si>
  <si>
    <t>01.01.01.02</t>
  </si>
  <si>
    <t xml:space="preserve">Equivalentes de Caixa    </t>
  </si>
  <si>
    <t>01.01.01.02.0</t>
  </si>
  <si>
    <t>Santander C/13.367-1-CONT</t>
  </si>
  <si>
    <t>Aplicações de Liquidez Im</t>
  </si>
  <si>
    <t xml:space="preserve">Caixa-cdb c/250-2        </t>
  </si>
  <si>
    <t>Santander c/13.367-1-FURP</t>
  </si>
  <si>
    <t xml:space="preserve">Banco / Brasil S.A Renda </t>
  </si>
  <si>
    <t xml:space="preserve">Caixa E.Federal c/29-8   </t>
  </si>
  <si>
    <t xml:space="preserve">Caixa E.Federal c/346-1  </t>
  </si>
  <si>
    <t>Caixa E.Federal c/Poupanç</t>
  </si>
  <si>
    <t>Banco / Brasil S.Ac/17.85</t>
  </si>
  <si>
    <t>Banco / Brasil S.Ac/34553</t>
  </si>
  <si>
    <t xml:space="preserve">Caixa-FIC M.R.F.C. PRIV. </t>
  </si>
  <si>
    <t xml:space="preserve">Caixa Fix GIRO Empresa   </t>
  </si>
  <si>
    <t>FI-Caixa -Renda Fixa Simp</t>
  </si>
  <si>
    <t>01.01.03</t>
  </si>
  <si>
    <t xml:space="preserve">Contas a Receber         </t>
  </si>
  <si>
    <t>01.01.03.01</t>
  </si>
  <si>
    <t>Clientes e Operações a Re</t>
  </si>
  <si>
    <t>01.01.03.01.0</t>
  </si>
  <si>
    <t>01.01.03.03.0</t>
  </si>
  <si>
    <t>01.01.05</t>
  </si>
  <si>
    <t>Tributos a Compensar e Re</t>
  </si>
  <si>
    <t>01.01.05.01</t>
  </si>
  <si>
    <t>Imposto de Renda e Contri</t>
  </si>
  <si>
    <t>01.01.05.01.0</t>
  </si>
  <si>
    <t>Impostos a Recuperar de E</t>
  </si>
  <si>
    <t>01.01.05.02</t>
  </si>
  <si>
    <t>Tributos Retidos na Fonte</t>
  </si>
  <si>
    <t>01.01.05.02.0</t>
  </si>
  <si>
    <t>IRRF s/ Aplicações Financ</t>
  </si>
  <si>
    <t>01.01.05.03</t>
  </si>
  <si>
    <t xml:space="preserve">Tributos sobre Compras e </t>
  </si>
  <si>
    <t>01.01.05.03.0</t>
  </si>
  <si>
    <t xml:space="preserve">ICMS a Recuperar         </t>
  </si>
  <si>
    <t xml:space="preserve">CSLL a Recuperar         </t>
  </si>
  <si>
    <t xml:space="preserve">ISS a Recuperar          </t>
  </si>
  <si>
    <t xml:space="preserve">PIS a Recuperar          </t>
  </si>
  <si>
    <t xml:space="preserve">COFINS a Recuperar       </t>
  </si>
  <si>
    <t>01.01.06</t>
  </si>
  <si>
    <t xml:space="preserve">Despesas Antecipadas     </t>
  </si>
  <si>
    <t>01.01.06.01</t>
  </si>
  <si>
    <t>01.01.06.01.0</t>
  </si>
  <si>
    <t xml:space="preserve">Impostos a Apropriar     </t>
  </si>
  <si>
    <t>01.01.06.01.9</t>
  </si>
  <si>
    <t>Outras Despesas Pagas Ant</t>
  </si>
  <si>
    <t>01.01.07</t>
  </si>
  <si>
    <t>Outros Ativos Circulantes</t>
  </si>
  <si>
    <t>01.01.07.01.0</t>
  </si>
  <si>
    <t>Adiantamentos a Fornecedo</t>
  </si>
  <si>
    <t>Adiantamentos a Empregado</t>
  </si>
  <si>
    <t>01.01.07.02</t>
  </si>
  <si>
    <t xml:space="preserve">Outros Valores a Receber </t>
  </si>
  <si>
    <t>01.01.07.02.0</t>
  </si>
  <si>
    <t xml:space="preserve">(-) Provisão P/Devedores </t>
  </si>
  <si>
    <t xml:space="preserve">Títulos a Receber        </t>
  </si>
  <si>
    <t>01.02</t>
  </si>
  <si>
    <t xml:space="preserve">Ativo Não Circulante     </t>
  </si>
  <si>
    <t>01.02.01</t>
  </si>
  <si>
    <t xml:space="preserve">Realizável a Longo Prazo </t>
  </si>
  <si>
    <t>01.02.01.13</t>
  </si>
  <si>
    <t>01.02.01.13.0</t>
  </si>
  <si>
    <t>01.02.01.14</t>
  </si>
  <si>
    <t>01.02.01.14.0</t>
  </si>
  <si>
    <t>01.02.01.15</t>
  </si>
  <si>
    <t>01.02.01.15.0</t>
  </si>
  <si>
    <t>01.02.01.99.0</t>
  </si>
  <si>
    <t>01.02.02</t>
  </si>
  <si>
    <t xml:space="preserve">Investimentos            </t>
  </si>
  <si>
    <t>01.02.02.02</t>
  </si>
  <si>
    <t xml:space="preserve">(-) Provisão para Perdas </t>
  </si>
  <si>
    <t>01.02.02.02.0</t>
  </si>
  <si>
    <t xml:space="preserve">Perpart s.a              </t>
  </si>
  <si>
    <t>01.02.02.04</t>
  </si>
  <si>
    <t>01.02.02.04.0</t>
  </si>
  <si>
    <t>01.02.02.05</t>
  </si>
  <si>
    <t>01.02.02.05.0</t>
  </si>
  <si>
    <t>01.02.03</t>
  </si>
  <si>
    <t xml:space="preserve">Imobilizado              </t>
  </si>
  <si>
    <t>01.02.03.01</t>
  </si>
  <si>
    <t xml:space="preserve">Bens em Operação         </t>
  </si>
  <si>
    <t>01.02.03.01.0</t>
  </si>
  <si>
    <t xml:space="preserve">Berço e Cais             </t>
  </si>
  <si>
    <t>01.02.03.04</t>
  </si>
  <si>
    <t xml:space="preserve">Bens – Administração     </t>
  </si>
  <si>
    <t>01.02.03.04.0</t>
  </si>
  <si>
    <t>Equipamentos de Informáti</t>
  </si>
  <si>
    <t xml:space="preserve">Móveis e Utensílios      </t>
  </si>
  <si>
    <t>Máquinas, Aparelhos e Equ</t>
  </si>
  <si>
    <t xml:space="preserve">Edifícios e Benfeitorias </t>
  </si>
  <si>
    <t xml:space="preserve">Instalações              </t>
  </si>
  <si>
    <t>01.02.03.05</t>
  </si>
  <si>
    <t xml:space="preserve">Depreciação, Amortização </t>
  </si>
  <si>
    <t>01.02.03.05.0</t>
  </si>
  <si>
    <t>(-) D.A - Equipamentos de</t>
  </si>
  <si>
    <t>(-) D.A - Móveis e Utensí</t>
  </si>
  <si>
    <t xml:space="preserve">(-) D.A – Veículos       </t>
  </si>
  <si>
    <t>(-) D.A - Edifícios e Ben</t>
  </si>
  <si>
    <t xml:space="preserve">(-) D.A – Instalações    </t>
  </si>
  <si>
    <t>(-) D.A - Máquinas, Apare</t>
  </si>
  <si>
    <t>01.02.03.19</t>
  </si>
  <si>
    <t xml:space="preserve">Imobilizado em Andamento </t>
  </si>
  <si>
    <t>01.02.03.19.0</t>
  </si>
  <si>
    <t xml:space="preserve">Acesso Viário            </t>
  </si>
  <si>
    <t xml:space="preserve">Duplicação TDR           </t>
  </si>
  <si>
    <t xml:space="preserve">CMC- OBRAS EM ANDAMENTOS </t>
  </si>
  <si>
    <t xml:space="preserve">Obras em Andamento       </t>
  </si>
  <si>
    <t xml:space="preserve">\acesso Zl3              </t>
  </si>
  <si>
    <t xml:space="preserve">Ternimal de Mineros      </t>
  </si>
  <si>
    <t>01.02.03.19.1</t>
  </si>
  <si>
    <t xml:space="preserve">Obras Infra estrutura    </t>
  </si>
  <si>
    <t xml:space="preserve">Drag.Bacia Manobra       </t>
  </si>
  <si>
    <t xml:space="preserve">Cais V                   </t>
  </si>
  <si>
    <t xml:space="preserve">Cais IV                  </t>
  </si>
  <si>
    <t>01.02.03.23</t>
  </si>
  <si>
    <t>CONVERGENCIAS CONTÁBIL LE</t>
  </si>
  <si>
    <t>01.02.03.23.0</t>
  </si>
  <si>
    <t xml:space="preserve">Atualização - Duplicação </t>
  </si>
  <si>
    <t xml:space="preserve">Atualização - Obras      </t>
  </si>
  <si>
    <t xml:space="preserve">Atualização - Terminais  </t>
  </si>
  <si>
    <t xml:space="preserve">Atualização - Eletrovia  </t>
  </si>
  <si>
    <t>Atualização - Acesso Drag</t>
  </si>
  <si>
    <t xml:space="preserve">Atualização - Terrenos   </t>
  </si>
  <si>
    <t>01.02.03.24</t>
  </si>
  <si>
    <t>01.02.03.24.0</t>
  </si>
  <si>
    <t>01.02.04</t>
  </si>
  <si>
    <t xml:space="preserve">Intangível               </t>
  </si>
  <si>
    <t>01.02.04.01</t>
  </si>
  <si>
    <t>01.02.04.01.9</t>
  </si>
  <si>
    <t>01.02.04.03</t>
  </si>
  <si>
    <t>(-) Amortização Acumulada</t>
  </si>
  <si>
    <t>01.02.04.03.0</t>
  </si>
  <si>
    <t>01.02.04.04.0</t>
  </si>
  <si>
    <t>01.09</t>
  </si>
  <si>
    <t xml:space="preserve">Compensação Ativa        </t>
  </si>
  <si>
    <t>01.09.01</t>
  </si>
  <si>
    <t>01.09.01.99</t>
  </si>
  <si>
    <t xml:space="preserve">Outros                   </t>
  </si>
  <si>
    <t>02</t>
  </si>
  <si>
    <t>02.01</t>
  </si>
  <si>
    <t xml:space="preserve">Passivo Circulante       </t>
  </si>
  <si>
    <t>02.01.01</t>
  </si>
  <si>
    <t xml:space="preserve">Fornecedores             </t>
  </si>
  <si>
    <t>02.01.01.01</t>
  </si>
  <si>
    <t>Fornecedores de Bens e Se</t>
  </si>
  <si>
    <t>02.01.01.01.0</t>
  </si>
  <si>
    <t xml:space="preserve">Empreiteiras - Caução    </t>
  </si>
  <si>
    <t>Fornecedores de Serviçoes</t>
  </si>
  <si>
    <t xml:space="preserve">Fornecedores de Materias </t>
  </si>
  <si>
    <t>02.01.03</t>
  </si>
  <si>
    <t xml:space="preserve">Obrigações Sociais       </t>
  </si>
  <si>
    <t>02.01.03.01</t>
  </si>
  <si>
    <t>02.01.03.01.0</t>
  </si>
  <si>
    <t xml:space="preserve">Provisão para Férias     </t>
  </si>
  <si>
    <t>Provisão para 13º Salário</t>
  </si>
  <si>
    <t xml:space="preserve">Pensão Alimenticia       </t>
  </si>
  <si>
    <t>Salários e Remunerações a</t>
  </si>
  <si>
    <t xml:space="preserve">13º Salário a Pagar      </t>
  </si>
  <si>
    <t>02.01.03.01.1</t>
  </si>
  <si>
    <t xml:space="preserve">associação de classe     </t>
  </si>
  <si>
    <t>02.01.04</t>
  </si>
  <si>
    <t>Obrigações Fiscais e Prev</t>
  </si>
  <si>
    <t>02.01.04.01</t>
  </si>
  <si>
    <t>Encargos Sociais e Previd</t>
  </si>
  <si>
    <t>02.01.04.01.0</t>
  </si>
  <si>
    <t xml:space="preserve">INSS a Pagar             </t>
  </si>
  <si>
    <t xml:space="preserve">FGTS a pagar             </t>
  </si>
  <si>
    <t>02.01.04.02</t>
  </si>
  <si>
    <t xml:space="preserve">Obrigações Fiscais       </t>
  </si>
  <si>
    <t>02.01.04.02.0</t>
  </si>
  <si>
    <t>Cofins Não Cumulativo a R</t>
  </si>
  <si>
    <t>Pis Não Cumulativo a Reco</t>
  </si>
  <si>
    <t xml:space="preserve">Icms                     </t>
  </si>
  <si>
    <t xml:space="preserve">Tributos Municipais      </t>
  </si>
  <si>
    <t>Tributos Federais a Recol</t>
  </si>
  <si>
    <t>02.01.04.02.9</t>
  </si>
  <si>
    <t>Outras Obrigações Fiscais</t>
  </si>
  <si>
    <t>02.01.06</t>
  </si>
  <si>
    <t xml:space="preserve">Obrigações Societárias   </t>
  </si>
  <si>
    <t>02.01.06.01</t>
  </si>
  <si>
    <t>02.01.06.01.0</t>
  </si>
  <si>
    <t>Juros sobre Capital Própr</t>
  </si>
  <si>
    <t>02.01.08</t>
  </si>
  <si>
    <t xml:space="preserve">Outros Créditos Passivos </t>
  </si>
  <si>
    <t>02.01.08.02</t>
  </si>
  <si>
    <t xml:space="preserve">Outras Obrigações        </t>
  </si>
  <si>
    <t>02.01.08.02.0</t>
  </si>
  <si>
    <t xml:space="preserve">Diversos Caucionantes    </t>
  </si>
  <si>
    <t>02.01.08.09</t>
  </si>
  <si>
    <t xml:space="preserve">Outras Provisões         </t>
  </si>
  <si>
    <t>02.01.08.09.0</t>
  </si>
  <si>
    <t>02.01.09</t>
  </si>
  <si>
    <t xml:space="preserve">Receitas Antecipadas     </t>
  </si>
  <si>
    <t>02.01.09.01</t>
  </si>
  <si>
    <t>Receitas Antecipadas a ap</t>
  </si>
  <si>
    <t>02.01.09.01.0</t>
  </si>
  <si>
    <t xml:space="preserve">Adiantamento de Clientes </t>
  </si>
  <si>
    <t xml:space="preserve">Clientes - Diversos      </t>
  </si>
  <si>
    <t>02.02</t>
  </si>
  <si>
    <t xml:space="preserve">Passivo Não Circulante   </t>
  </si>
  <si>
    <t>02.02.01</t>
  </si>
  <si>
    <t>02.02.01.03</t>
  </si>
  <si>
    <t>02.02.01.03.0</t>
  </si>
  <si>
    <t>02.02.01.04</t>
  </si>
  <si>
    <t>02.02.01.04.0</t>
  </si>
  <si>
    <t>02.02.01.05</t>
  </si>
  <si>
    <t>02.02.01.05.0</t>
  </si>
  <si>
    <t>02.02.09</t>
  </si>
  <si>
    <t>02.02.09.01</t>
  </si>
  <si>
    <t>02.02.09.01.0</t>
  </si>
  <si>
    <t>02.03</t>
  </si>
  <si>
    <t xml:space="preserve">Patrimônio Líquido       </t>
  </si>
  <si>
    <t>02.03.01</t>
  </si>
  <si>
    <t xml:space="preserve">Capital Social           </t>
  </si>
  <si>
    <t>02.03.01.01</t>
  </si>
  <si>
    <t>02.03.01.01.0</t>
  </si>
  <si>
    <t xml:space="preserve">Capital Social Subscrito </t>
  </si>
  <si>
    <t>02.03.02</t>
  </si>
  <si>
    <t xml:space="preserve">Reservas de Capital      </t>
  </si>
  <si>
    <t>02.03.02.01</t>
  </si>
  <si>
    <t>02.03.02.01.0</t>
  </si>
  <si>
    <t>Doações e Subvenções para</t>
  </si>
  <si>
    <t>02.03.02.01.9</t>
  </si>
  <si>
    <t>Outras Reservas de Capita</t>
  </si>
  <si>
    <t>02.03.03</t>
  </si>
  <si>
    <t>Ajustes de Avaliação Patr</t>
  </si>
  <si>
    <t>02.03.03.02</t>
  </si>
  <si>
    <t xml:space="preserve">Reservas de Reavaliação  </t>
  </si>
  <si>
    <t>02.03.03.02.0</t>
  </si>
  <si>
    <t>02.03.05</t>
  </si>
  <si>
    <t>Adiantamentos para Futuro</t>
  </si>
  <si>
    <t>02.03.05.01</t>
  </si>
  <si>
    <t>02.03.05.01.0</t>
  </si>
  <si>
    <t xml:space="preserve">Governo Estadual         </t>
  </si>
  <si>
    <t>02.03.06</t>
  </si>
  <si>
    <t xml:space="preserve">Prejuízos Acumulados     </t>
  </si>
  <si>
    <t>02.03.06.01</t>
  </si>
  <si>
    <t>02.03.06.01.0</t>
  </si>
  <si>
    <t>02.09</t>
  </si>
  <si>
    <t xml:space="preserve">Compensação Passiva      </t>
  </si>
  <si>
    <t>02.09.01</t>
  </si>
  <si>
    <t>02.09.01.99</t>
  </si>
  <si>
    <t>03</t>
  </si>
  <si>
    <t>03.01</t>
  </si>
  <si>
    <t>03.01.01</t>
  </si>
  <si>
    <t>Receitas da Infraestru.Ac</t>
  </si>
  <si>
    <t>03.01.01.01</t>
  </si>
  <si>
    <t xml:space="preserve">Longo Curso              </t>
  </si>
  <si>
    <t>03.01.01.01.0</t>
  </si>
  <si>
    <t>Carga Geral - Conteineriz</t>
  </si>
  <si>
    <t xml:space="preserve">Granel Sólido            </t>
  </si>
  <si>
    <t>03.01.01.01.9</t>
  </si>
  <si>
    <t>03.01.10</t>
  </si>
  <si>
    <t xml:space="preserve">Receitas Alternativas    </t>
  </si>
  <si>
    <t>03.01.10.04.0</t>
  </si>
  <si>
    <t>Patrimoniais dentro da ár</t>
  </si>
  <si>
    <t>03.01.11</t>
  </si>
  <si>
    <t xml:space="preserve">Deduções da Receita      </t>
  </si>
  <si>
    <t>03.01.11.04</t>
  </si>
  <si>
    <t>03.01.11.05</t>
  </si>
  <si>
    <t>03.01.11.06</t>
  </si>
  <si>
    <t>04</t>
  </si>
  <si>
    <t xml:space="preserve">CUSTOS DA ATIVIDADE      </t>
  </si>
  <si>
    <t>04.01</t>
  </si>
  <si>
    <t>Custos Alocados à Utiliza</t>
  </si>
  <si>
    <t>04.01.01</t>
  </si>
  <si>
    <t xml:space="preserve">Custo com Pessoal        </t>
  </si>
  <si>
    <t>04.01.01.01</t>
  </si>
  <si>
    <t xml:space="preserve">Salários                 </t>
  </si>
  <si>
    <t>04.01.01.02</t>
  </si>
  <si>
    <t>04.01.01.03</t>
  </si>
  <si>
    <t xml:space="preserve">Horas Extras             </t>
  </si>
  <si>
    <t>04.01.01.08</t>
  </si>
  <si>
    <t xml:space="preserve">Adicional Nortuno        </t>
  </si>
  <si>
    <t>04.01.01.09</t>
  </si>
  <si>
    <t>04.01.01.10</t>
  </si>
  <si>
    <t>ATGf - AD.Tempo Grat.Func</t>
  </si>
  <si>
    <t>04.01.01.12</t>
  </si>
  <si>
    <t>04.01.01.13</t>
  </si>
  <si>
    <t xml:space="preserve">INSS                     </t>
  </si>
  <si>
    <t>04.01.01.14</t>
  </si>
  <si>
    <t xml:space="preserve">FGTS                     </t>
  </si>
  <si>
    <t>04.01.01.15</t>
  </si>
  <si>
    <t>04.01.01.16</t>
  </si>
  <si>
    <t>ADC. Periculosidade Comis</t>
  </si>
  <si>
    <t>04.01.01.17</t>
  </si>
  <si>
    <t>Hora Extra Incorporada Ju</t>
  </si>
  <si>
    <t>04.01.01.20</t>
  </si>
  <si>
    <t>04.01.01.22</t>
  </si>
  <si>
    <t xml:space="preserve">ADC.Inc.A.Qualificação   </t>
  </si>
  <si>
    <t>04.01.02</t>
  </si>
  <si>
    <t xml:space="preserve">Serviços                 </t>
  </si>
  <si>
    <t>04.01.02.01</t>
  </si>
  <si>
    <t>04.01.02.02</t>
  </si>
  <si>
    <t>Serviços de Terceiros - P</t>
  </si>
  <si>
    <t>04.01.02.04</t>
  </si>
  <si>
    <t>Serviços de Terc. PJ. - O</t>
  </si>
  <si>
    <t>04.01.02.05</t>
  </si>
  <si>
    <t xml:space="preserve">Alugueis de Veiculos     </t>
  </si>
  <si>
    <t>04.01.03</t>
  </si>
  <si>
    <t xml:space="preserve">Materiais                </t>
  </si>
  <si>
    <t>04.01.03.08</t>
  </si>
  <si>
    <t xml:space="preserve">Combustivel              </t>
  </si>
  <si>
    <t>04.10</t>
  </si>
  <si>
    <t xml:space="preserve">Custos Indiretos         </t>
  </si>
  <si>
    <t>04.10.01</t>
  </si>
  <si>
    <t>04.10.01.01</t>
  </si>
  <si>
    <t>04.10.01.02</t>
  </si>
  <si>
    <t>04.10.01.03</t>
  </si>
  <si>
    <t>04.10.01.05</t>
  </si>
  <si>
    <t>04.10.01.06</t>
  </si>
  <si>
    <t xml:space="preserve">Ad. Nortuno              </t>
  </si>
  <si>
    <t>04.10.01.07</t>
  </si>
  <si>
    <t xml:space="preserve">13º Salário              </t>
  </si>
  <si>
    <t>04.10.01.08</t>
  </si>
  <si>
    <t>Adicional de Periculosida</t>
  </si>
  <si>
    <t>04.10.01.10</t>
  </si>
  <si>
    <t>04.10.01.12</t>
  </si>
  <si>
    <t>04.10.01.13</t>
  </si>
  <si>
    <t>04.10.01.14</t>
  </si>
  <si>
    <t>04.10.01.15</t>
  </si>
  <si>
    <t>04.10.01.19</t>
  </si>
  <si>
    <t xml:space="preserve">Vale Refeição            </t>
  </si>
  <si>
    <t>04.10.01.21</t>
  </si>
  <si>
    <t>04.10.01.23</t>
  </si>
  <si>
    <t xml:space="preserve">Plano Saúde              </t>
  </si>
  <si>
    <t>04.10.01.24</t>
  </si>
  <si>
    <t xml:space="preserve">adc. insalubridade       </t>
  </si>
  <si>
    <t>04.10.01.27</t>
  </si>
  <si>
    <t>ATGF (ad.Tempo de Grat.Fu</t>
  </si>
  <si>
    <t>04.10.01.31</t>
  </si>
  <si>
    <t>ADC. P/Tempo de Servições</t>
  </si>
  <si>
    <t>04.10.01.32</t>
  </si>
  <si>
    <t xml:space="preserve">Recuperação Despesas     </t>
  </si>
  <si>
    <t>04.10.02</t>
  </si>
  <si>
    <t>04.10.02.01</t>
  </si>
  <si>
    <t>Serv. de Terceiros - Outr</t>
  </si>
  <si>
    <t>04.10.02.02</t>
  </si>
  <si>
    <t>Serv de Terceiros  Mão de</t>
  </si>
  <si>
    <t>04.10.02.03</t>
  </si>
  <si>
    <t>04.10.02.04</t>
  </si>
  <si>
    <t>04.10.02.06</t>
  </si>
  <si>
    <t>06</t>
  </si>
  <si>
    <t>06.01</t>
  </si>
  <si>
    <t xml:space="preserve">Despesas Administrativas </t>
  </si>
  <si>
    <t>06.01.02</t>
  </si>
  <si>
    <t xml:space="preserve">Serviços de Terceiros    </t>
  </si>
  <si>
    <t>06.01.02.01</t>
  </si>
  <si>
    <t>Serv.Terc.Obras, Manutenç</t>
  </si>
  <si>
    <t>06.01.02.03</t>
  </si>
  <si>
    <t xml:space="preserve">Serv.Terc. Mão de Obra   </t>
  </si>
  <si>
    <t>06.01.02.04</t>
  </si>
  <si>
    <t xml:space="preserve">Serv.Terceiros PF        </t>
  </si>
  <si>
    <t>06.01.02.05</t>
  </si>
  <si>
    <t xml:space="preserve">Serv. de Consultoria     </t>
  </si>
  <si>
    <t>06.01.02.07</t>
  </si>
  <si>
    <t xml:space="preserve">Alugueis de Equipamentos </t>
  </si>
  <si>
    <t>06.01.02.08</t>
  </si>
  <si>
    <t>06.01.02.99</t>
  </si>
  <si>
    <t>Serviços de terceiros-Out</t>
  </si>
  <si>
    <t>06.01.03</t>
  </si>
  <si>
    <t xml:space="preserve">Utilidades               </t>
  </si>
  <si>
    <t>06.01.03.01</t>
  </si>
  <si>
    <t xml:space="preserve">Material de Escritório   </t>
  </si>
  <si>
    <t>06.01.04</t>
  </si>
  <si>
    <t xml:space="preserve">Despesas Gerais e Adm    </t>
  </si>
  <si>
    <t>06.01.04.03</t>
  </si>
  <si>
    <t>06.01.04.05</t>
  </si>
  <si>
    <t xml:space="preserve">Telefonia                </t>
  </si>
  <si>
    <t>06.01.04.06</t>
  </si>
  <si>
    <t xml:space="preserve">Imposto e Taxas          </t>
  </si>
  <si>
    <t>06.01.04.07</t>
  </si>
  <si>
    <t xml:space="preserve">Taxa Acordo Coletivo     </t>
  </si>
  <si>
    <t>06.01.04.08</t>
  </si>
  <si>
    <t xml:space="preserve">Propaganda e Publicidade </t>
  </si>
  <si>
    <t>06.01.04.10</t>
  </si>
  <si>
    <t>Despesas de Viagens e Est</t>
  </si>
  <si>
    <t>06.01.04.11</t>
  </si>
  <si>
    <t>06.01.04.12</t>
  </si>
  <si>
    <t xml:space="preserve">Outras Despesas Adm      </t>
  </si>
  <si>
    <t xml:space="preserve">Recuperação Pis Cofins   </t>
  </si>
  <si>
    <t>06.01.04.14</t>
  </si>
  <si>
    <t>Inss Autonomo Recibos /nf</t>
  </si>
  <si>
    <t>06.01.04.15</t>
  </si>
  <si>
    <t>06.01.04.16</t>
  </si>
  <si>
    <t xml:space="preserve">Generos Alimenticios     </t>
  </si>
  <si>
    <t>06.01.04.18</t>
  </si>
  <si>
    <t>Material de Reparos e Man</t>
  </si>
  <si>
    <t>06.01.04.22</t>
  </si>
  <si>
    <t xml:space="preserve">Bens de Pequeno Custo    </t>
  </si>
  <si>
    <t>06.01.04.23</t>
  </si>
  <si>
    <t>06.01.04.24</t>
  </si>
  <si>
    <t>06.01.04.25</t>
  </si>
  <si>
    <t xml:space="preserve">Custas e Emolumentos     </t>
  </si>
  <si>
    <t>06.01.04.26</t>
  </si>
  <si>
    <t>06.01.04.27</t>
  </si>
  <si>
    <t xml:space="preserve">Correios e Telégrafos    </t>
  </si>
  <si>
    <t>06.01.04.99</t>
  </si>
  <si>
    <t xml:space="preserve">Brindes e Doações        </t>
  </si>
  <si>
    <t>06.01.07</t>
  </si>
  <si>
    <t>06.01.07.11</t>
  </si>
  <si>
    <t>06.01.07.12</t>
  </si>
  <si>
    <t>06.01.08</t>
  </si>
  <si>
    <t xml:space="preserve">Despesas Tributárias     </t>
  </si>
  <si>
    <t>06.01.08.01</t>
  </si>
  <si>
    <t xml:space="preserve">Pis                      </t>
  </si>
  <si>
    <t>06.01.08.03</t>
  </si>
  <si>
    <t xml:space="preserve">CSLL                     </t>
  </si>
  <si>
    <t>06.01.08.04</t>
  </si>
  <si>
    <t xml:space="preserve">Cofins                   </t>
  </si>
  <si>
    <t>06.01.08.05</t>
  </si>
  <si>
    <t xml:space="preserve">IRPJ                     </t>
  </si>
  <si>
    <t>06.01.08.06</t>
  </si>
  <si>
    <t xml:space="preserve">IOF                      </t>
  </si>
  <si>
    <t>06.03</t>
  </si>
  <si>
    <t>06.03.01</t>
  </si>
  <si>
    <t>06.03.01.01</t>
  </si>
  <si>
    <t xml:space="preserve">Despesas com Depreciação </t>
  </si>
  <si>
    <t>06.03.01.02</t>
  </si>
  <si>
    <t xml:space="preserve">Despesas com Amortização </t>
  </si>
  <si>
    <t>06.03.01.04</t>
  </si>
  <si>
    <t>Despesas com Deprec.Conv.</t>
  </si>
  <si>
    <t>08</t>
  </si>
  <si>
    <t>RESULTADOS FINANCEIROS LÍ</t>
  </si>
  <si>
    <t>08.01</t>
  </si>
  <si>
    <t>Receitas e Despesas Finan</t>
  </si>
  <si>
    <t>08.01.01</t>
  </si>
  <si>
    <t xml:space="preserve">Receitas Financeiras     </t>
  </si>
  <si>
    <t>08.01.01.01</t>
  </si>
  <si>
    <t>Receitas de Aplicações Fi</t>
  </si>
  <si>
    <t>08.01.01.02</t>
  </si>
  <si>
    <t xml:space="preserve">Juros Ativos             </t>
  </si>
  <si>
    <t>08.01.01.03</t>
  </si>
  <si>
    <t xml:space="preserve">Descontos Obtidos        </t>
  </si>
  <si>
    <t>08.01.01.99</t>
  </si>
  <si>
    <t>Outras Receitas Financeir</t>
  </si>
  <si>
    <t>08.01.02</t>
  </si>
  <si>
    <t xml:space="preserve">Despesas Financeiras     </t>
  </si>
  <si>
    <t>08.01.02.01</t>
  </si>
  <si>
    <t xml:space="preserve">Juros Passivos           </t>
  </si>
  <si>
    <t>08.01.02.02</t>
  </si>
  <si>
    <t xml:space="preserve">Descontos Financeiros    </t>
  </si>
  <si>
    <t>08.01.02.99</t>
  </si>
  <si>
    <t xml:space="preserve">Despesas Bancarias       </t>
  </si>
  <si>
    <t>04.01.01.24</t>
  </si>
  <si>
    <t xml:space="preserve">DSR -S/Horas Extras      </t>
  </si>
  <si>
    <t>04.01.02.03</t>
  </si>
  <si>
    <t>04.10.01.22</t>
  </si>
  <si>
    <t>ADC.Peric.Cargos Comissio</t>
  </si>
  <si>
    <t>06.01.04.17</t>
  </si>
  <si>
    <t xml:space="preserve">Material de Limpesa      </t>
  </si>
  <si>
    <t>06.01.04.19</t>
  </si>
  <si>
    <t xml:space="preserve">Material de Informatica  </t>
  </si>
  <si>
    <t>06.01.04.29</t>
  </si>
  <si>
    <t>03.01.11.07</t>
  </si>
  <si>
    <t>04.10.03</t>
  </si>
  <si>
    <t>04.10.03.08</t>
  </si>
  <si>
    <t xml:space="preserve">Epis                     </t>
  </si>
  <si>
    <t>06.01.04.20</t>
  </si>
  <si>
    <t>Peças e acessorios de Vei</t>
  </si>
  <si>
    <t>04.01.01.07</t>
  </si>
  <si>
    <t>06.01.04.21</t>
  </si>
  <si>
    <t>Serv.Terc.Manutenção de V</t>
  </si>
  <si>
    <t>06.01.04.28</t>
  </si>
  <si>
    <t xml:space="preserve">Taxí                     </t>
  </si>
  <si>
    <t>06.01.08.07</t>
  </si>
  <si>
    <t xml:space="preserve">ISS                      </t>
  </si>
  <si>
    <t>10</t>
  </si>
  <si>
    <t>RESULTADO NÃO OPERACIONAL</t>
  </si>
  <si>
    <t>10.01</t>
  </si>
  <si>
    <t>Outras Receitas e Despesa</t>
  </si>
  <si>
    <t>10.01.01</t>
  </si>
  <si>
    <t>Receitas Não Operacionais</t>
  </si>
  <si>
    <t>10.01.01.01</t>
  </si>
  <si>
    <t>Caixa E. Conta OGU c/1001</t>
  </si>
  <si>
    <t>03.01.03</t>
  </si>
  <si>
    <t>Receitas da Infraestrutur</t>
  </si>
  <si>
    <t>03.01.03.01</t>
  </si>
  <si>
    <t xml:space="preserve">Longo Curso, Cabotagem e </t>
  </si>
  <si>
    <t>03.01.03.01.9</t>
  </si>
  <si>
    <t>06.01.04.02</t>
  </si>
  <si>
    <t xml:space="preserve">Seguro                   </t>
  </si>
  <si>
    <t>08.01.02.03</t>
  </si>
  <si>
    <t>De embarcações do tipo ro</t>
  </si>
  <si>
    <t>03.01.02</t>
  </si>
  <si>
    <t>03.01.02.01</t>
  </si>
  <si>
    <t>04.10.01.16</t>
  </si>
  <si>
    <t xml:space="preserve">DSR. S/Horas Extras      </t>
  </si>
  <si>
    <t>04.10.01.20</t>
  </si>
  <si>
    <t>Horas Extras Incorporadas</t>
  </si>
  <si>
    <t>04.10.01.30</t>
  </si>
  <si>
    <t xml:space="preserve">Ajuda de Custos          </t>
  </si>
  <si>
    <t>06.01.03.05</t>
  </si>
  <si>
    <t xml:space="preserve">Outros Materiais         </t>
  </si>
  <si>
    <t>Caixa C/003.821-7 Aplic.F</t>
  </si>
  <si>
    <t>01.01.03.03</t>
  </si>
  <si>
    <t>(-) Provisão para Crédito</t>
  </si>
  <si>
    <t>01.01.07.01</t>
  </si>
  <si>
    <t xml:space="preserve">Adiantamentos            </t>
  </si>
  <si>
    <t>01.02.01.99</t>
  </si>
  <si>
    <t>Outros ativos intangíveis</t>
  </si>
  <si>
    <t xml:space="preserve">Embarcação sem carga     </t>
  </si>
  <si>
    <t>De petróleo, de seus deri</t>
  </si>
  <si>
    <t xml:space="preserve">Granel Líquido           </t>
  </si>
  <si>
    <t xml:space="preserve">Carga Geral – Solta      </t>
  </si>
  <si>
    <t>03.01.01.02</t>
  </si>
  <si>
    <t xml:space="preserve">Cabotagem                </t>
  </si>
  <si>
    <t>03.01.01.02.0</t>
  </si>
  <si>
    <t>03.01.02.02</t>
  </si>
  <si>
    <t>03.01.03.01.0</t>
  </si>
  <si>
    <t xml:space="preserve">Veículo movimentado pelo </t>
  </si>
  <si>
    <t>03.01.05</t>
  </si>
  <si>
    <t xml:space="preserve">Receitas de Armazenagem  </t>
  </si>
  <si>
    <t>03.01.05.06</t>
  </si>
  <si>
    <t xml:space="preserve">Tipos de Carga           </t>
  </si>
  <si>
    <t>03.01.05.06.0</t>
  </si>
  <si>
    <t xml:space="preserve">Veículos montados        </t>
  </si>
  <si>
    <t>03.01.07</t>
  </si>
  <si>
    <t>Receitas por Diversos Pad</t>
  </si>
  <si>
    <t>03.01.07.13</t>
  </si>
  <si>
    <t xml:space="preserve">Utilização de áreas      </t>
  </si>
  <si>
    <t>04.10.01.29</t>
  </si>
  <si>
    <t xml:space="preserve">Estagiários              </t>
  </si>
  <si>
    <t>06.01.04.09</t>
  </si>
  <si>
    <t>Assinaturas (Revistas, Jo</t>
  </si>
  <si>
    <t>03.01.01.02.9</t>
  </si>
  <si>
    <t>04.01.02.06</t>
  </si>
  <si>
    <t>Serv.Terc.Manut.e Conserv</t>
  </si>
  <si>
    <t>04.01.03.05</t>
  </si>
  <si>
    <t xml:space="preserve">Material para Manutenção </t>
  </si>
  <si>
    <t>04.03</t>
  </si>
  <si>
    <t>04.03.02</t>
  </si>
  <si>
    <t>04.03.02.01</t>
  </si>
  <si>
    <t>06.01.04.31</t>
  </si>
  <si>
    <t xml:space="preserve">Desp. Exercicio Anterior </t>
  </si>
  <si>
    <t>04.01.01.33</t>
  </si>
  <si>
    <t>04.10.03.03</t>
  </si>
  <si>
    <t xml:space="preserve">Material de Segurança    </t>
  </si>
  <si>
    <t>06.01.03.03</t>
  </si>
  <si>
    <t xml:space="preserve">Informática              </t>
  </si>
  <si>
    <t>INDICADORES DE DESEMPENHO</t>
  </si>
  <si>
    <t xml:space="preserve"> </t>
  </si>
  <si>
    <t>ÍNDICES</t>
  </si>
  <si>
    <t>LIQUIDEZ IMEDIATA</t>
  </si>
  <si>
    <t>Passivo circulante</t>
  </si>
  <si>
    <t>LIQUIDEZ CORRENTE</t>
  </si>
  <si>
    <t>Ativo circulante</t>
  </si>
  <si>
    <t>LIQUIDEZ SECA</t>
  </si>
  <si>
    <t>Ativo circulante - Estoques</t>
  </si>
  <si>
    <t>LIQUIDEZ GERAL</t>
  </si>
  <si>
    <t>Ativo circulante + Realizável a Longo Prazo</t>
  </si>
  <si>
    <t>Exigível total - Recursos da União</t>
  </si>
  <si>
    <t>SOLVÊNCIA GERAL</t>
  </si>
  <si>
    <t>Ativo total</t>
  </si>
  <si>
    <t>Exigível total</t>
  </si>
  <si>
    <t>ENDIVIDAMENTO GERAL</t>
  </si>
  <si>
    <t>Exigível total  -Recursos da União</t>
  </si>
  <si>
    <t>RENTABILIDADE DO PATRIMÔNIO LÍQUIDO</t>
  </si>
  <si>
    <t>Lucro (Prejuízo) líquido</t>
  </si>
  <si>
    <t>X 100</t>
  </si>
  <si>
    <t>Patrimônio líquido</t>
  </si>
  <si>
    <t>MARGEM OPERACIONAL DE LUCRO</t>
  </si>
  <si>
    <t>Lucro operacional</t>
  </si>
  <si>
    <t>Receita operacional líquida</t>
  </si>
  <si>
    <t>MARGEM LÍQUIDA DE LUCRO</t>
  </si>
  <si>
    <t>RENTABILIDADE DOS INVESTIMENTOS</t>
  </si>
  <si>
    <t>RELAÇÃO ENTRE AS FONTES DE RECURSOS</t>
  </si>
  <si>
    <t>ENDIVIDAMENTO DO ATIVO IMOBILIZADO E INTANGÍVEL</t>
  </si>
  <si>
    <t>Ativo imobilizado e intangível</t>
  </si>
  <si>
    <t>IRPJ - Saldo Neg.Exerc. A</t>
  </si>
  <si>
    <t>IR Retido Fonte n.Exercic</t>
  </si>
  <si>
    <t>01.02.04.04</t>
  </si>
  <si>
    <t>10.01.01.99</t>
  </si>
  <si>
    <t>Outras Receitas Não Opera</t>
  </si>
  <si>
    <t xml:space="preserve">Santander C/13.374-3 CDB </t>
  </si>
  <si>
    <t>Santander c/13.388-4- CDB</t>
  </si>
  <si>
    <t>Em</t>
  </si>
  <si>
    <t>Milhares</t>
  </si>
  <si>
    <t>Em :</t>
  </si>
  <si>
    <t>Reais</t>
  </si>
  <si>
    <t>[Saldo Final]</t>
  </si>
  <si>
    <t>[Saldo Final em Mil]</t>
  </si>
  <si>
    <t>Saldo Selecionado</t>
  </si>
  <si>
    <t>Divisor selecionado</t>
  </si>
  <si>
    <t>Texto selecionado</t>
  </si>
  <si>
    <t>Decimais</t>
  </si>
  <si>
    <t>(em reais)</t>
  </si>
  <si>
    <t>Contas 2018</t>
  </si>
  <si>
    <t>Contas 2017</t>
  </si>
  <si>
    <t>Ajuste</t>
  </si>
  <si>
    <t>Receita da venda de bens</t>
  </si>
  <si>
    <t>Ganho de capital na alienação de bens</t>
  </si>
  <si>
    <t xml:space="preserve">CSLL -Pago P/ Estimativa </t>
  </si>
  <si>
    <t xml:space="preserve">IRPJ - Pago P/Estimativa </t>
  </si>
  <si>
    <t>IRRF -Pago a Maior no Exe</t>
  </si>
  <si>
    <t>Ajuste:</t>
  </si>
  <si>
    <t>04.10.01.17</t>
  </si>
  <si>
    <t>06.03.01.05</t>
  </si>
  <si>
    <t>Receita Líquidas dos Serv</t>
  </si>
  <si>
    <t>01.01.05.03.9</t>
  </si>
  <si>
    <t>06.01.06.01</t>
  </si>
  <si>
    <t xml:space="preserve">Despesas para Crédito de </t>
  </si>
  <si>
    <t>06.01.04.35</t>
  </si>
  <si>
    <t>Perdas em Operação de Cré</t>
  </si>
  <si>
    <t>06.01.04.34</t>
  </si>
  <si>
    <t xml:space="preserve">Contigências Passivas    </t>
  </si>
  <si>
    <t xml:space="preserve">Banco Brasil c/40.814    </t>
  </si>
  <si>
    <t xml:space="preserve">Santander c/13.388-4     </t>
  </si>
  <si>
    <t xml:space="preserve">Cheques a Compensar      </t>
  </si>
  <si>
    <t>Banco do Brasil c/17857-1</t>
  </si>
  <si>
    <t>CSLL - Saldo neg. exer. a</t>
  </si>
  <si>
    <t>Lucros
Acumulados</t>
  </si>
  <si>
    <t>S/A</t>
  </si>
  <si>
    <t>S</t>
  </si>
  <si>
    <t>A</t>
  </si>
  <si>
    <t>DA-Edificações</t>
  </si>
  <si>
    <t>DA-Instalações</t>
  </si>
  <si>
    <t>DA-Máquinas e equipamentos</t>
  </si>
  <si>
    <t>DA-Computadores e periféricos</t>
  </si>
  <si>
    <t>DA-Móveis e utensílios</t>
  </si>
  <si>
    <t>DA-Veículos</t>
  </si>
  <si>
    <t>AAP-Terrenos</t>
  </si>
  <si>
    <t>AAP-Edificações</t>
  </si>
  <si>
    <t>AAP-Terminais portuários</t>
  </si>
  <si>
    <t>DA-Terminais portuários</t>
  </si>
  <si>
    <t>Estudos e projetos</t>
  </si>
  <si>
    <t>AA-Estudos e projetos</t>
  </si>
  <si>
    <t>AA-Pesquisas</t>
  </si>
  <si>
    <t>AA-Banco de dados</t>
  </si>
  <si>
    <t>AA-Aforamento de áreas – honorários</t>
  </si>
  <si>
    <t>Lucros acumulados</t>
  </si>
  <si>
    <t>CAIXA E EQUIVALENTES DE C</t>
  </si>
  <si>
    <t xml:space="preserve">CAIXA                    </t>
  </si>
  <si>
    <t xml:space="preserve">BANCO CONTA MOVIMENTO    </t>
  </si>
  <si>
    <t xml:space="preserve">EQUIVALENTES DE CAIXA    </t>
  </si>
  <si>
    <t>APLICAÇÕES DE LIQUIDEZ IM</t>
  </si>
  <si>
    <t xml:space="preserve">CONTAS A RECEBER         </t>
  </si>
  <si>
    <t>CLIENTES E OPERAÇÕES A RE</t>
  </si>
  <si>
    <t>CSLL Retida Fonte n/Exerc</t>
  </si>
  <si>
    <t xml:space="preserve">CSLL-Estimativa-2016     </t>
  </si>
  <si>
    <t xml:space="preserve">Pis Pago a Maior         </t>
  </si>
  <si>
    <t xml:space="preserve">Cofins pago a Maior      </t>
  </si>
  <si>
    <t xml:space="preserve">IR.PG A Maior            </t>
  </si>
  <si>
    <t xml:space="preserve">Cofins nâo Cumulativo    </t>
  </si>
  <si>
    <t xml:space="preserve">IRPJ-Estimativa-2016     </t>
  </si>
  <si>
    <t xml:space="preserve">Prov. IR - S/Aplicação   </t>
  </si>
  <si>
    <t xml:space="preserve">Prov.IR S/Aplicação      </t>
  </si>
  <si>
    <t xml:space="preserve">Santander                </t>
  </si>
  <si>
    <t>Despesas Pagas Antecipada</t>
  </si>
  <si>
    <t>01.02.02.06</t>
  </si>
  <si>
    <t>(-)Prov.para Perdas em In</t>
  </si>
  <si>
    <t xml:space="preserve">Perpart sa.              </t>
  </si>
  <si>
    <t xml:space="preserve">Edificações, Obras Civis </t>
  </si>
  <si>
    <t>Obras de Duplicação Distr</t>
  </si>
  <si>
    <t xml:space="preserve">Infra Estrutura Acessos  </t>
  </si>
  <si>
    <t xml:space="preserve">Acesso e Drenagram       </t>
  </si>
  <si>
    <t>Duplicação da Av. Portuár</t>
  </si>
  <si>
    <t xml:space="preserve">Duplicação PE 60         </t>
  </si>
  <si>
    <t xml:space="preserve">CMC - Edificações, Obras </t>
  </si>
  <si>
    <t xml:space="preserve">Terminais Portuários     </t>
  </si>
  <si>
    <t>Contrato 054/2013 Norcons</t>
  </si>
  <si>
    <t>Contrato 030/2015 Const.S</t>
  </si>
  <si>
    <t xml:space="preserve">(-) Reserv, Barrag, Adut </t>
  </si>
  <si>
    <t xml:space="preserve">(-) Edificações, Obras   </t>
  </si>
  <si>
    <t>(-) Contrato 030/2018 Con</t>
  </si>
  <si>
    <t>(-) Deprec Acu-CMC- Reser</t>
  </si>
  <si>
    <t>(-) Deprec Acu-CMC-Edific</t>
  </si>
  <si>
    <t xml:space="preserve">CONVERGENCIAS CONTABEIS  </t>
  </si>
  <si>
    <t>(-) DEPRECIAÇÃO CONVERGEN</t>
  </si>
  <si>
    <t xml:space="preserve">Caução                   </t>
  </si>
  <si>
    <t>Da Infraestrutura de Aces</t>
  </si>
  <si>
    <t>02.02.10</t>
  </si>
  <si>
    <t>02.02.10.01</t>
  </si>
  <si>
    <t>Prejuízos Acumulados Exer</t>
  </si>
  <si>
    <t xml:space="preserve">Resultado do Exercício   </t>
  </si>
  <si>
    <t>03.01.10.04</t>
  </si>
  <si>
    <t xml:space="preserve">Receitas Acessórias      </t>
  </si>
  <si>
    <t xml:space="preserve">Custo Direto com Pessoal </t>
  </si>
  <si>
    <t>04.01.01.04</t>
  </si>
  <si>
    <t xml:space="preserve">Abono                    </t>
  </si>
  <si>
    <t>Serviços -  Custos Direto</t>
  </si>
  <si>
    <t>Serv.Prest. Mão de Obra C</t>
  </si>
  <si>
    <t>Materiais - Custos Direto</t>
  </si>
  <si>
    <t xml:space="preserve">CUSTOS INDIRETOS         </t>
  </si>
  <si>
    <t>04.10.01.04</t>
  </si>
  <si>
    <t>SERVIÇÕES - CUSTOS INDIRE</t>
  </si>
  <si>
    <t>04.10.02.08</t>
  </si>
  <si>
    <t>Serv.Terc.Mant. e Conserv</t>
  </si>
  <si>
    <t xml:space="preserve">DESPESAS ADMINISTRATIVAS </t>
  </si>
  <si>
    <t xml:space="preserve">Fundo Fixo - Ricardo     </t>
  </si>
  <si>
    <t>01.01.05.03.1</t>
  </si>
  <si>
    <t>01.02.02.06.0</t>
  </si>
  <si>
    <t>01.02.03.04.1</t>
  </si>
  <si>
    <t>01.02.03.04.2</t>
  </si>
  <si>
    <t>01.02.03.05.1</t>
  </si>
  <si>
    <t>02.02.10.01.0</t>
  </si>
  <si>
    <t>Fundo Fixo - Francisco Mo</t>
  </si>
  <si>
    <t>Caixa E.Federal-Poup.579-</t>
  </si>
  <si>
    <t>Serv. de Terceiro - Outro</t>
  </si>
  <si>
    <t xml:space="preserve">Fundo Fixo - Milena      </t>
  </si>
  <si>
    <t>04.10.01.33</t>
  </si>
  <si>
    <t xml:space="preserve">Auxilio Material Escolar </t>
  </si>
  <si>
    <t>03.01.02.03</t>
  </si>
  <si>
    <t xml:space="preserve">Navegação Interior       </t>
  </si>
  <si>
    <t>06.01.04.30</t>
  </si>
  <si>
    <t xml:space="preserve">Cotas de Patrocimio      </t>
  </si>
  <si>
    <t xml:space="preserve">Caixa c/1001-7 Aplicação </t>
  </si>
  <si>
    <t>DEPOSITO JUDICIAL PROC.08</t>
  </si>
  <si>
    <t>Despesa</t>
  </si>
  <si>
    <t>CSLL S/AAP</t>
  </si>
  <si>
    <t>CSLL S/Contingências</t>
  </si>
  <si>
    <t>CSLL a Pagar</t>
  </si>
  <si>
    <t>Janeiro</t>
  </si>
  <si>
    <t>Fevereiro</t>
  </si>
  <si>
    <t>Março</t>
  </si>
  <si>
    <t>Abril</t>
  </si>
  <si>
    <t>Maio</t>
  </si>
  <si>
    <t>Junho</t>
  </si>
  <si>
    <t>Julho</t>
  </si>
  <si>
    <t>Agosto</t>
  </si>
  <si>
    <t>Setembro</t>
  </si>
  <si>
    <t>Outubro</t>
  </si>
  <si>
    <t>Novembro</t>
  </si>
  <si>
    <t>Dezembro</t>
  </si>
  <si>
    <t>IRPJ S/AAP</t>
  </si>
  <si>
    <t>IRPJ S/Contingências</t>
  </si>
  <si>
    <t>IRPJ a Pagar</t>
  </si>
  <si>
    <t>Acumulado até mês</t>
  </si>
  <si>
    <t>04.10.01.11</t>
  </si>
  <si>
    <t xml:space="preserve">Rescisões Trabalhistas   </t>
  </si>
  <si>
    <t xml:space="preserve">Tributos e Contribuições </t>
  </si>
  <si>
    <t>02.03.04.01.0</t>
  </si>
  <si>
    <t>Reserva de Retenção de Lu</t>
  </si>
  <si>
    <t>02.03.04.01</t>
  </si>
  <si>
    <t xml:space="preserve">Reservas de Lucros       </t>
  </si>
  <si>
    <t>02.03.04</t>
  </si>
  <si>
    <t>Reservas de lucros</t>
  </si>
  <si>
    <t>Reservas de Lucros</t>
  </si>
  <si>
    <t>- Lucros retidos</t>
  </si>
  <si>
    <t>Bco Brasil - c/c/ 11.770-</t>
  </si>
  <si>
    <t>Bco Brasil sa. c/11.770-6</t>
  </si>
  <si>
    <t>04.10.01.25</t>
  </si>
  <si>
    <t xml:space="preserve">Acordos Judiciais        </t>
  </si>
  <si>
    <t xml:space="preserve">Bco Safra s.a            </t>
  </si>
  <si>
    <t xml:space="preserve">Bco Safra S.a            </t>
  </si>
  <si>
    <t>04.01.03.02</t>
  </si>
  <si>
    <t>CSLL a recuperar</t>
  </si>
  <si>
    <t>IRPJ a recuperar</t>
  </si>
  <si>
    <t>Medida Cautelar - Consorc</t>
  </si>
  <si>
    <t>Patrimoniais fora da área</t>
  </si>
  <si>
    <t xml:space="preserve">Seinfra                  </t>
  </si>
  <si>
    <t xml:space="preserve">Conj.Hab.V.Nova Claudete </t>
  </si>
  <si>
    <t>06.01.06</t>
  </si>
  <si>
    <t>Convênio - Seinfra</t>
  </si>
  <si>
    <t>CAIXA LÍQUIDO UTILIZADO NAS ATIVIDADES DE FINANCIAMENTO</t>
  </si>
  <si>
    <t>Tarifas portuárias</t>
  </si>
  <si>
    <t>Arrendamentos e aluguéis</t>
  </si>
  <si>
    <t>Arrendamentos e aluguéis - dentro da área do porto</t>
  </si>
  <si>
    <t>Arrendamentos e aluguéis - fora da área do porto</t>
  </si>
  <si>
    <t xml:space="preserve">ATIVO                     </t>
  </si>
  <si>
    <t xml:space="preserve">ATIVO CIRCULANTE          </t>
  </si>
  <si>
    <t xml:space="preserve">CAIXA E EQUIVALENTES DE C </t>
  </si>
  <si>
    <t xml:space="preserve">CAIXA                     </t>
  </si>
  <si>
    <t>01.01.01.01.</t>
  </si>
  <si>
    <t xml:space="preserve">Fundo Fixo - Milena       </t>
  </si>
  <si>
    <t xml:space="preserve">Fundo Fixo - Francisco Mo </t>
  </si>
  <si>
    <t xml:space="preserve">Fundo Fixo - Ricardo      </t>
  </si>
  <si>
    <t xml:space="preserve">Fundo Fixo Cynthia Millia </t>
  </si>
  <si>
    <t xml:space="preserve">BANCO CONTA MOVIMENTO     </t>
  </si>
  <si>
    <t xml:space="preserve">Banco do Brasil S.A C/17. </t>
  </si>
  <si>
    <t xml:space="preserve">Santander s.a c/13.388-4  </t>
  </si>
  <si>
    <t xml:space="preserve">santander s.a c/13.367-1  </t>
  </si>
  <si>
    <t xml:space="preserve">Santander s.a c/ 13.374-3 </t>
  </si>
  <si>
    <t xml:space="preserve">Bco Brasil s.a c/34554-7  </t>
  </si>
  <si>
    <t xml:space="preserve">Caixa E.Federal c/250-2   </t>
  </si>
  <si>
    <t xml:space="preserve">Caixa E.Federal c/346     </t>
  </si>
  <si>
    <t xml:space="preserve">Caixa E. Conta OGU c/1001 </t>
  </si>
  <si>
    <t xml:space="preserve">EQUIVALENTES DE CAIXA     </t>
  </si>
  <si>
    <t>01.01.01.02.</t>
  </si>
  <si>
    <t xml:space="preserve">APLICAÇÕES DE LIQUIDEZ IM </t>
  </si>
  <si>
    <t xml:space="preserve">Santander C/13.367-1-CONT </t>
  </si>
  <si>
    <t xml:space="preserve">Banco / Brasil S.A Renda  </t>
  </si>
  <si>
    <t xml:space="preserve">Banco / Brasil S.Ac/34553 </t>
  </si>
  <si>
    <t xml:space="preserve">Banco / Brasil S.Ac/17.85 </t>
  </si>
  <si>
    <t xml:space="preserve">Caixa Fix GIRO Empresa    </t>
  </si>
  <si>
    <t xml:space="preserve">Caixa E.Federal c/Poupanç </t>
  </si>
  <si>
    <t xml:space="preserve">Caixa E.Federal c/29-8    </t>
  </si>
  <si>
    <t xml:space="preserve">Caixa E.Federal c/346-1   </t>
  </si>
  <si>
    <t xml:space="preserve">Caixa-FIC M.R.F.C. PRIV.  </t>
  </si>
  <si>
    <t xml:space="preserve">Caixa C/003.821-7 Aplic.F </t>
  </si>
  <si>
    <t xml:space="preserve">Caixa E.Federal-Poup.579- </t>
  </si>
  <si>
    <t xml:space="preserve">Caixa c/1001-7 Aplicação  </t>
  </si>
  <si>
    <t xml:space="preserve">Bco Brasil sa. c/11.770-6 </t>
  </si>
  <si>
    <t xml:space="preserve">Bco Safra s.a             </t>
  </si>
  <si>
    <t xml:space="preserve">CONTAS A RECEBER          </t>
  </si>
  <si>
    <t xml:space="preserve">CLIENTES E OPERAÇÕES A RE </t>
  </si>
  <si>
    <t>01.01.03.01.</t>
  </si>
  <si>
    <t xml:space="preserve">Clientes Diversos         </t>
  </si>
  <si>
    <t xml:space="preserve">(-) Provisão para Crédito </t>
  </si>
  <si>
    <t>01.01.03.03.</t>
  </si>
  <si>
    <t xml:space="preserve">Baixas de Creditos Não li </t>
  </si>
  <si>
    <t xml:space="preserve">(-)Prov p/créd de liqui.  </t>
  </si>
  <si>
    <t xml:space="preserve">Tributos a Compensar e Re </t>
  </si>
  <si>
    <t xml:space="preserve">Imposto de Renda e Contri </t>
  </si>
  <si>
    <t>01.01.05.01.</t>
  </si>
  <si>
    <t xml:space="preserve">CSLL -Pago P/ Estimativa  </t>
  </si>
  <si>
    <t xml:space="preserve">IRPJ - Saldo Neg.Exerc. A </t>
  </si>
  <si>
    <t xml:space="preserve">CSLL - Saldo neg. exer. a </t>
  </si>
  <si>
    <t xml:space="preserve">Tributos Retidos na Fonte </t>
  </si>
  <si>
    <t>01.01.05.02.</t>
  </si>
  <si>
    <t xml:space="preserve">IRRF s/ Aplicações Financ </t>
  </si>
  <si>
    <t xml:space="preserve">IR Retido Fonte n.Exercic </t>
  </si>
  <si>
    <t xml:space="preserve">Tributos sobre Compras e  </t>
  </si>
  <si>
    <t>01.01.05.03.</t>
  </si>
  <si>
    <t xml:space="preserve">PIS a Recuperar           </t>
  </si>
  <si>
    <t xml:space="preserve">COFINS a Recuperar        </t>
  </si>
  <si>
    <t xml:space="preserve">ISS a Recuperar           </t>
  </si>
  <si>
    <t xml:space="preserve">ICMS a Recuperar          </t>
  </si>
  <si>
    <t xml:space="preserve">CSLL Retida Fonte n/Exerc </t>
  </si>
  <si>
    <t xml:space="preserve">CSLL-Estimativa-2016      </t>
  </si>
  <si>
    <t xml:space="preserve">CSRF A Recuperar          </t>
  </si>
  <si>
    <t xml:space="preserve">IRRF -Pago a Maior no Exe </t>
  </si>
  <si>
    <t xml:space="preserve">Pis Pago a Maior          </t>
  </si>
  <si>
    <t xml:space="preserve">Cofins pago a Maior       </t>
  </si>
  <si>
    <t xml:space="preserve">IR.PG A Maior             </t>
  </si>
  <si>
    <t xml:space="preserve">Pis Não Cumulativo        </t>
  </si>
  <si>
    <t xml:space="preserve">Cofins nâo Cumulativo     </t>
  </si>
  <si>
    <t xml:space="preserve">I N S S                   </t>
  </si>
  <si>
    <t xml:space="preserve">IRPJ-Estimativa-2016      </t>
  </si>
  <si>
    <t xml:space="preserve">Prov. IR - S/Aplicação    </t>
  </si>
  <si>
    <t xml:space="preserve">Prov.IR S/Aplicação       </t>
  </si>
  <si>
    <t>01.01.06.01.</t>
  </si>
  <si>
    <t xml:space="preserve">Santander                 </t>
  </si>
  <si>
    <t xml:space="preserve">Despesas Pagas Antecipada </t>
  </si>
  <si>
    <t xml:space="preserve">Rota do Atlantico         </t>
  </si>
  <si>
    <t xml:space="preserve">Outros Ativos Circulantes </t>
  </si>
  <si>
    <t xml:space="preserve">Adiantamentos             </t>
  </si>
  <si>
    <t>01.01.07.01.</t>
  </si>
  <si>
    <t xml:space="preserve">Adiantamentos a Fornecedo </t>
  </si>
  <si>
    <t xml:space="preserve">Adiant. a fornecedores di </t>
  </si>
  <si>
    <t xml:space="preserve">Adiantamentos a Empregado </t>
  </si>
  <si>
    <t xml:space="preserve">Emprest. de Ferias        </t>
  </si>
  <si>
    <t xml:space="preserve">Adiantamento de férias    </t>
  </si>
  <si>
    <t xml:space="preserve">Adiantamento p/desp de vi </t>
  </si>
  <si>
    <t xml:space="preserve">Ad. p/ aquisição de mater </t>
  </si>
  <si>
    <t xml:space="preserve">Divs creditos             </t>
  </si>
  <si>
    <t xml:space="preserve">OUTROS CRÉDITOS           </t>
  </si>
  <si>
    <t xml:space="preserve">Prefeitura M. de Ipojuca  </t>
  </si>
  <si>
    <t xml:space="preserve">SDETE (Leia)              </t>
  </si>
  <si>
    <t xml:space="preserve">SDETE (Taciana)           </t>
  </si>
  <si>
    <t xml:space="preserve">P.Cidade do Recife (veron </t>
  </si>
  <si>
    <t xml:space="preserve">Outros Valores a Receber  </t>
  </si>
  <si>
    <t>01.01.07.02.</t>
  </si>
  <si>
    <t xml:space="preserve">Títulos a Receber         </t>
  </si>
  <si>
    <t xml:space="preserve">Terrenos                  </t>
  </si>
  <si>
    <t xml:space="preserve">Outros Devedores          </t>
  </si>
  <si>
    <t xml:space="preserve">(-) Provisão P/Devedores  </t>
  </si>
  <si>
    <t xml:space="preserve">Tomada de Conta Especial  </t>
  </si>
  <si>
    <t xml:space="preserve">Medida Cautelar - Consorc </t>
  </si>
  <si>
    <t xml:space="preserve">Ativo Não Circulante      </t>
  </si>
  <si>
    <t xml:space="preserve">Realizável a Longo Prazo  </t>
  </si>
  <si>
    <t xml:space="preserve">CAUÇÕES                   </t>
  </si>
  <si>
    <t>01.02.01.13.</t>
  </si>
  <si>
    <t xml:space="preserve">Cauções                   </t>
  </si>
  <si>
    <t xml:space="preserve">DEPOSITOS JUDICIAIS       </t>
  </si>
  <si>
    <t>01.02.01.14.</t>
  </si>
  <si>
    <t xml:space="preserve">Depositos Legais          </t>
  </si>
  <si>
    <t xml:space="preserve">DEPOSITO JUDICIAL PROC.08 </t>
  </si>
  <si>
    <t xml:space="preserve">TITULOS A RECEBER         </t>
  </si>
  <si>
    <t>01.02.01.15.</t>
  </si>
  <si>
    <t xml:space="preserve">Suape Graneis             </t>
  </si>
  <si>
    <t xml:space="preserve">Sec.de Desenvolvimento Ec </t>
  </si>
  <si>
    <t xml:space="preserve">Outros                    </t>
  </si>
  <si>
    <t>01.02.01.99.</t>
  </si>
  <si>
    <t xml:space="preserve">Outros créditos           </t>
  </si>
  <si>
    <t xml:space="preserve">Adiant.p/aumento de Capit </t>
  </si>
  <si>
    <t xml:space="preserve">Investimentos             </t>
  </si>
  <si>
    <t xml:space="preserve">QUOTAS E CERTIFICADOS     </t>
  </si>
  <si>
    <t>01.02.02.04.</t>
  </si>
  <si>
    <t xml:space="preserve">Quotas e certificados - P </t>
  </si>
  <si>
    <t xml:space="preserve">Quotas e certificados - C </t>
  </si>
  <si>
    <t xml:space="preserve">AÇÕES                     </t>
  </si>
  <si>
    <t>01.02.02.05.</t>
  </si>
  <si>
    <t xml:space="preserve">Ações - Principal         </t>
  </si>
  <si>
    <t xml:space="preserve">Ações - CMC (Corr.Mon. Co </t>
  </si>
  <si>
    <t xml:space="preserve">(-)Prov.para Perdas em In </t>
  </si>
  <si>
    <t>01.02.02.06.</t>
  </si>
  <si>
    <t xml:space="preserve">Perpart sa.               </t>
  </si>
  <si>
    <t xml:space="preserve">IMOBILIZADO               </t>
  </si>
  <si>
    <t xml:space="preserve">Bens – Administração      </t>
  </si>
  <si>
    <t>01.02.03.04.</t>
  </si>
  <si>
    <t xml:space="preserve">Instalações               </t>
  </si>
  <si>
    <t xml:space="preserve">Máquinas, Aparelhos e Equ </t>
  </si>
  <si>
    <t xml:space="preserve">Equipamentos de Informáti </t>
  </si>
  <si>
    <t xml:space="preserve">Móveis e Utensílios       </t>
  </si>
  <si>
    <t xml:space="preserve">Veículos                  </t>
  </si>
  <si>
    <t xml:space="preserve">Reservatórios, Barragens  </t>
  </si>
  <si>
    <t xml:space="preserve">Edificações, Obras Civis  </t>
  </si>
  <si>
    <t xml:space="preserve">Eletrovia                 </t>
  </si>
  <si>
    <t xml:space="preserve">Obras de Duplicação Distr </t>
  </si>
  <si>
    <t xml:space="preserve">Infra Estrutura Acessos   </t>
  </si>
  <si>
    <t xml:space="preserve">Acesso e Drenagram        </t>
  </si>
  <si>
    <t xml:space="preserve">Duplicação TDR            </t>
  </si>
  <si>
    <t xml:space="preserve">Edificações Obras base ze </t>
  </si>
  <si>
    <t xml:space="preserve">Duplicação da Av. Portuár </t>
  </si>
  <si>
    <t xml:space="preserve">Duplicação PE 60          </t>
  </si>
  <si>
    <t xml:space="preserve">Terraplenagem ZI3/TDR NOR </t>
  </si>
  <si>
    <t xml:space="preserve">CMC - Reservatórios, Barr </t>
  </si>
  <si>
    <t xml:space="preserve">CMC - Edificações, Obras  </t>
  </si>
  <si>
    <t xml:space="preserve">Terminais Portuários      </t>
  </si>
  <si>
    <t xml:space="preserve">Contrato 065/2014 Linear  </t>
  </si>
  <si>
    <t xml:space="preserve">Contrato 054/2013 Norcons </t>
  </si>
  <si>
    <t xml:space="preserve">Contrato 030/2015 Const.S </t>
  </si>
  <si>
    <t xml:space="preserve">Conj.Hab.V.Nova Claudete  </t>
  </si>
  <si>
    <t xml:space="preserve">Depreciação, Amortização  </t>
  </si>
  <si>
    <t>01.02.03.05.</t>
  </si>
  <si>
    <t xml:space="preserve">(-) D.A – Instalações     </t>
  </si>
  <si>
    <t xml:space="preserve">(-) D.A - Máquinas, Apare </t>
  </si>
  <si>
    <t xml:space="preserve">(-) D.A - Equipamentos de </t>
  </si>
  <si>
    <t xml:space="preserve">(-) D.A - Móveis e Utensí </t>
  </si>
  <si>
    <t xml:space="preserve">(-) D.A – Veículos        </t>
  </si>
  <si>
    <t xml:space="preserve">(-) Reserv, Barrag, Adut  </t>
  </si>
  <si>
    <t xml:space="preserve">(-) Edificações, Obras    </t>
  </si>
  <si>
    <t xml:space="preserve">(-) Contrato/2013 Norcons </t>
  </si>
  <si>
    <t xml:space="preserve">(-) Contrato 030/2018 Con </t>
  </si>
  <si>
    <t xml:space="preserve">(-) Contrato 065/2014 Lin </t>
  </si>
  <si>
    <t xml:space="preserve">(-) Deprec Acu-CMC- Reser </t>
  </si>
  <si>
    <t xml:space="preserve">(-) Deprec Acu-CMC-Edific </t>
  </si>
  <si>
    <t xml:space="preserve">Imobilizado em Andamento  </t>
  </si>
  <si>
    <t>01.02.03.19.</t>
  </si>
  <si>
    <t xml:space="preserve">Obras em Andamento        </t>
  </si>
  <si>
    <t xml:space="preserve">CMC- OBRAS EM ANDAMENTOS  </t>
  </si>
  <si>
    <t xml:space="preserve">Ternimal de Mineros       </t>
  </si>
  <si>
    <t xml:space="preserve">\acesso Zl3               </t>
  </si>
  <si>
    <t xml:space="preserve">Acesso Nova Tatuoca       </t>
  </si>
  <si>
    <t xml:space="preserve">Acesso Viário             </t>
  </si>
  <si>
    <t xml:space="preserve">Drag.Bacia Manobra        </t>
  </si>
  <si>
    <t xml:space="preserve">Cais V                    </t>
  </si>
  <si>
    <t xml:space="preserve">Cais IV                   </t>
  </si>
  <si>
    <t xml:space="preserve">Parque Eolico             </t>
  </si>
  <si>
    <t xml:space="preserve">Acesso Lote Suata Log     </t>
  </si>
  <si>
    <t xml:space="preserve">Obras Infra estrutura     </t>
  </si>
  <si>
    <t xml:space="preserve">Adiantamento Estaleiro    </t>
  </si>
  <si>
    <t xml:space="preserve">CONVERGENCIAS CONTÁBIL LE </t>
  </si>
  <si>
    <t>01.02.03.23.</t>
  </si>
  <si>
    <t xml:space="preserve">CONVERGENCIAS CONTABEIS   </t>
  </si>
  <si>
    <t xml:space="preserve">Atualização - Terrenos    </t>
  </si>
  <si>
    <t xml:space="preserve">Atualização - Edificações </t>
  </si>
  <si>
    <t xml:space="preserve">Atualização - Eletrovia   </t>
  </si>
  <si>
    <t xml:space="preserve">Atualização -Infra Estrut </t>
  </si>
  <si>
    <t xml:space="preserve">Atualização - Acesso Drag </t>
  </si>
  <si>
    <t xml:space="preserve">Atualização - Duplicação  </t>
  </si>
  <si>
    <t xml:space="preserve">Atualização - Obras       </t>
  </si>
  <si>
    <t xml:space="preserve">Atualização - Terminais   </t>
  </si>
  <si>
    <t xml:space="preserve">(-) DEPRECIAÇÃO - CONVERG </t>
  </si>
  <si>
    <t>01.02.03.24.</t>
  </si>
  <si>
    <t xml:space="preserve">(-) DEPRECIAÇÃO CONVERGEN </t>
  </si>
  <si>
    <t xml:space="preserve">Intangível                </t>
  </si>
  <si>
    <t>01.02.04.01.</t>
  </si>
  <si>
    <t xml:space="preserve">Outros ativos intangíveis </t>
  </si>
  <si>
    <t xml:space="preserve">Estudos e Projetos        </t>
  </si>
  <si>
    <t xml:space="preserve">Pesquisas                 </t>
  </si>
  <si>
    <t xml:space="preserve">Banco de Dados            </t>
  </si>
  <si>
    <t xml:space="preserve">Estudos Geotecnicos       </t>
  </si>
  <si>
    <t xml:space="preserve">Projetos Executivos       </t>
  </si>
  <si>
    <t xml:space="preserve">Aforamento de Areas - SPU </t>
  </si>
  <si>
    <t xml:space="preserve">Reflorestamento           </t>
  </si>
  <si>
    <t xml:space="preserve">Estudos                   </t>
  </si>
  <si>
    <t xml:space="preserve">PROJETO HABITACIONAIL -TR </t>
  </si>
  <si>
    <t xml:space="preserve">(-) Amortização Acumulada </t>
  </si>
  <si>
    <t>01.02.04.03.</t>
  </si>
  <si>
    <t xml:space="preserve">(-) Projeto p/Privatizaçã </t>
  </si>
  <si>
    <t xml:space="preserve">(-) Projeto Basico Ambien </t>
  </si>
  <si>
    <t xml:space="preserve">(-) Comissão              </t>
  </si>
  <si>
    <t xml:space="preserve">(-) Reformulação da Polit </t>
  </si>
  <si>
    <t xml:space="preserve">(-) Pesquisas             </t>
  </si>
  <si>
    <t xml:space="preserve">(-) Bancos de Dados       </t>
  </si>
  <si>
    <t xml:space="preserve">(-) Estudos Geotecnicos   </t>
  </si>
  <si>
    <t xml:space="preserve">(-) Plano Diretor         </t>
  </si>
  <si>
    <t xml:space="preserve">(-) Aforamento SPU        </t>
  </si>
  <si>
    <t xml:space="preserve">CORREÇÃO MONETARIA COMPLE </t>
  </si>
  <si>
    <t>01.02.04.04.</t>
  </si>
  <si>
    <t xml:space="preserve">CMC- Intangível           </t>
  </si>
  <si>
    <t xml:space="preserve">Compensação Ativa         </t>
  </si>
  <si>
    <t xml:space="preserve">PASSIVO                   </t>
  </si>
  <si>
    <t xml:space="preserve">Passivo Circulante        </t>
  </si>
  <si>
    <t xml:space="preserve">Fornecedores              </t>
  </si>
  <si>
    <t xml:space="preserve">Fornecedores de Bens e Se </t>
  </si>
  <si>
    <t>02.01.01.01.</t>
  </si>
  <si>
    <t xml:space="preserve">Fornecedores de Materias  </t>
  </si>
  <si>
    <t xml:space="preserve">Fornecedores de Serviçoes </t>
  </si>
  <si>
    <t xml:space="preserve">Empreiteiras - Caução     </t>
  </si>
  <si>
    <t xml:space="preserve">Obrigações Sociais        </t>
  </si>
  <si>
    <t>02.01.03.01.</t>
  </si>
  <si>
    <t xml:space="preserve">Salários e Remunerações a </t>
  </si>
  <si>
    <t xml:space="preserve">Pensão Alimenticia        </t>
  </si>
  <si>
    <t xml:space="preserve">Ind. Trabalhista          </t>
  </si>
  <si>
    <t xml:space="preserve">Provisão para Férias      </t>
  </si>
  <si>
    <t xml:space="preserve">Provisão para 13º Salário </t>
  </si>
  <si>
    <t xml:space="preserve">Provisões I.N.S.S s/féria </t>
  </si>
  <si>
    <t xml:space="preserve">Provisão F.G.T.S. s/féria </t>
  </si>
  <si>
    <t xml:space="preserve">Provisões I.N.S.S s/13º s </t>
  </si>
  <si>
    <t xml:space="preserve">Provisões F.G.T.S. s/13º  </t>
  </si>
  <si>
    <t xml:space="preserve">associação de classe      </t>
  </si>
  <si>
    <t xml:space="preserve">Obrigações Fiscais e Prev </t>
  </si>
  <si>
    <t xml:space="preserve">Encargos Sociais e Previd </t>
  </si>
  <si>
    <t>02.01.04.01.</t>
  </si>
  <si>
    <t xml:space="preserve">INSS a Pagar              </t>
  </si>
  <si>
    <t xml:space="preserve">FGTS a pagar              </t>
  </si>
  <si>
    <t xml:space="preserve">Obrigações Fiscais        </t>
  </si>
  <si>
    <t>02.01.04.02.</t>
  </si>
  <si>
    <t xml:space="preserve">Tributos Federais a Recol </t>
  </si>
  <si>
    <t xml:space="preserve">Pis Não Cumulativo a Reco </t>
  </si>
  <si>
    <t xml:space="preserve">Cofins Não Cumulativo a R </t>
  </si>
  <si>
    <t xml:space="preserve">CSRF (Contr. Social Retid </t>
  </si>
  <si>
    <t xml:space="preserve">IRPJ Estimativa a Recolhe </t>
  </si>
  <si>
    <t xml:space="preserve">CSLL Estimativa a Recolhe </t>
  </si>
  <si>
    <t xml:space="preserve">I.R.R.F Pessoa juridica   </t>
  </si>
  <si>
    <t xml:space="preserve">I.R.R.F Pessoa física     </t>
  </si>
  <si>
    <t xml:space="preserve">I.R.R.F. Assalariado      </t>
  </si>
  <si>
    <t xml:space="preserve">Tributos e Contribuições  </t>
  </si>
  <si>
    <t xml:space="preserve">Icms                      </t>
  </si>
  <si>
    <t xml:space="preserve">Tributos Municipais       </t>
  </si>
  <si>
    <t xml:space="preserve">I.S.S. Próprio            </t>
  </si>
  <si>
    <t xml:space="preserve">I.S.S. Retido fonte       </t>
  </si>
  <si>
    <t xml:space="preserve">Obrigações Societárias    </t>
  </si>
  <si>
    <t>02.01.06.01.</t>
  </si>
  <si>
    <t xml:space="preserve">Juros sobre Capital Própr </t>
  </si>
  <si>
    <t xml:space="preserve">Outros Créditos Passivos  </t>
  </si>
  <si>
    <t xml:space="preserve">Outras Obrigações         </t>
  </si>
  <si>
    <t>02.01.08.02.</t>
  </si>
  <si>
    <t xml:space="preserve">Caução                    </t>
  </si>
  <si>
    <t xml:space="preserve">Diversos Caucionantes     </t>
  </si>
  <si>
    <t xml:space="preserve">Cheques a Compensar       </t>
  </si>
  <si>
    <t xml:space="preserve">Santander c/13.388-4      </t>
  </si>
  <si>
    <t xml:space="preserve">Banco do Brasil c/17857-1 </t>
  </si>
  <si>
    <t xml:space="preserve">Outras Provisões          </t>
  </si>
  <si>
    <t>02.01.08.09.</t>
  </si>
  <si>
    <t xml:space="preserve">Pessoal Cedido            </t>
  </si>
  <si>
    <t xml:space="preserve">Refinaria Abreu e Lima -C </t>
  </si>
  <si>
    <t xml:space="preserve">Adicional tarifa portuári </t>
  </si>
  <si>
    <t xml:space="preserve">Senai S.A                 </t>
  </si>
  <si>
    <t xml:space="preserve">Consginados Bancos (Caixa </t>
  </si>
  <si>
    <t xml:space="preserve">Receitas Antecipadas      </t>
  </si>
  <si>
    <t xml:space="preserve">Receitas Antecipadas a ap </t>
  </si>
  <si>
    <t>02.01.09.01.</t>
  </si>
  <si>
    <t xml:space="preserve">Adiantamento de Clientes  </t>
  </si>
  <si>
    <t xml:space="preserve">Da Infraestrutura de Aces </t>
  </si>
  <si>
    <t xml:space="preserve">Clientes - Diversos       </t>
  </si>
  <si>
    <t xml:space="preserve">Depositos Nâo Identificad </t>
  </si>
  <si>
    <t xml:space="preserve">Passivo Não Circulante    </t>
  </si>
  <si>
    <t xml:space="preserve">OBRIGAÇÕES VENCÍVEIS APÓS </t>
  </si>
  <si>
    <t xml:space="preserve">Titulos a Pagar           </t>
  </si>
  <si>
    <t>02.02.01.03.</t>
  </si>
  <si>
    <t xml:space="preserve">Petroleo Brasileiro - Adi </t>
  </si>
  <si>
    <t xml:space="preserve">RECURSOS DA UNIAO         </t>
  </si>
  <si>
    <t>02.02.01.04.</t>
  </si>
  <si>
    <t xml:space="preserve">Convenios                 </t>
  </si>
  <si>
    <t xml:space="preserve">OUTRAS OBRIGAÇÕES         </t>
  </si>
  <si>
    <t>02.02.01.05.</t>
  </si>
  <si>
    <t xml:space="preserve">Contingencias             </t>
  </si>
  <si>
    <t>02.02.09.01.</t>
  </si>
  <si>
    <t xml:space="preserve">RECEITAS DIFERIDAS        </t>
  </si>
  <si>
    <t xml:space="preserve">Petrobras Petroleo Brasil </t>
  </si>
  <si>
    <t xml:space="preserve">Seinfra                   </t>
  </si>
  <si>
    <t xml:space="preserve">PASSIVOS FISCAIS DIFERIDO </t>
  </si>
  <si>
    <t xml:space="preserve">Debitos Fiscais IRPJ - Di </t>
  </si>
  <si>
    <t xml:space="preserve">Debitos Fiscais CSLL - Di </t>
  </si>
  <si>
    <t>02.02.10.01.</t>
  </si>
  <si>
    <t xml:space="preserve">Patrimônio Líquido        </t>
  </si>
  <si>
    <t xml:space="preserve">Capital Social            </t>
  </si>
  <si>
    <t>02.03.01.01.</t>
  </si>
  <si>
    <t xml:space="preserve">Capital Social Subscrito  </t>
  </si>
  <si>
    <t xml:space="preserve">Reservas de Capital       </t>
  </si>
  <si>
    <t>02.03.02.01.</t>
  </si>
  <si>
    <t xml:space="preserve">Doações e Subvenções para </t>
  </si>
  <si>
    <t xml:space="preserve">Doações - Principal       </t>
  </si>
  <si>
    <t xml:space="preserve">Doações - CMC (Corr. Mon. </t>
  </si>
  <si>
    <t xml:space="preserve">Doações - Termope         </t>
  </si>
  <si>
    <t xml:space="preserve">Doações - Banco Real      </t>
  </si>
  <si>
    <t xml:space="preserve">Subvenções Governamentais </t>
  </si>
  <si>
    <t xml:space="preserve">Outras Reservas de Capita </t>
  </si>
  <si>
    <t xml:space="preserve">Outras reservas de capita </t>
  </si>
  <si>
    <t xml:space="preserve">Ajustes de Avaliação Patr </t>
  </si>
  <si>
    <t xml:space="preserve">Reservas de Reavaliação   </t>
  </si>
  <si>
    <t>02.03.03.02.</t>
  </si>
  <si>
    <t xml:space="preserve">Ajuste Avaliação Patrimon </t>
  </si>
  <si>
    <t xml:space="preserve">(-) Real./ Ajuste de Aval </t>
  </si>
  <si>
    <t xml:space="preserve">(-) Tributo Diferido - IR </t>
  </si>
  <si>
    <t xml:space="preserve">(-) Tributo Diferido - CS </t>
  </si>
  <si>
    <t xml:space="preserve">Reservas de Lucros        </t>
  </si>
  <si>
    <t>02.03.04.01.</t>
  </si>
  <si>
    <t xml:space="preserve">Reserva de Retenção de Lu </t>
  </si>
  <si>
    <t xml:space="preserve">Prejuízos Acumulados      </t>
  </si>
  <si>
    <t>02.03.06.01.</t>
  </si>
  <si>
    <t xml:space="preserve">Resultado do Exercício    </t>
  </si>
  <si>
    <t xml:space="preserve">Compensação Passiva       </t>
  </si>
  <si>
    <t xml:space="preserve">RECEITAS                  </t>
  </si>
  <si>
    <t xml:space="preserve">Receita Líquidas dos Serv </t>
  </si>
  <si>
    <t xml:space="preserve">Receitas da Infraestru.Ac </t>
  </si>
  <si>
    <t xml:space="preserve">Longo Curso               </t>
  </si>
  <si>
    <t>03.01.01.01.</t>
  </si>
  <si>
    <t xml:space="preserve">Carga Geral – Solta       </t>
  </si>
  <si>
    <t xml:space="preserve">Carga Geral - Conteineriz </t>
  </si>
  <si>
    <t xml:space="preserve">Granel Sólido             </t>
  </si>
  <si>
    <t xml:space="preserve">Granel Líquido            </t>
  </si>
  <si>
    <t xml:space="preserve">De petróleo, de seus deri </t>
  </si>
  <si>
    <t xml:space="preserve">De embarcações do tipo ro </t>
  </si>
  <si>
    <t xml:space="preserve">Cabotagem                 </t>
  </si>
  <si>
    <t>03.01.01.02.</t>
  </si>
  <si>
    <t xml:space="preserve">Receitas da Infraestrutur </t>
  </si>
  <si>
    <t xml:space="preserve">Longo Curso, Cabotagem e  </t>
  </si>
  <si>
    <t>03.01.03.01.</t>
  </si>
  <si>
    <t xml:space="preserve">Veículo movimentado pelo  </t>
  </si>
  <si>
    <t xml:space="preserve">Receitas de Armazenagem   </t>
  </si>
  <si>
    <t xml:space="preserve">Tipos de Carga            </t>
  </si>
  <si>
    <t>03.01.05.06.</t>
  </si>
  <si>
    <t xml:space="preserve">Veículos montados         </t>
  </si>
  <si>
    <t xml:space="preserve">Receitas por Diversos Pad </t>
  </si>
  <si>
    <t xml:space="preserve">Utilização de áreas       </t>
  </si>
  <si>
    <t xml:space="preserve">Receitas Alternativas     </t>
  </si>
  <si>
    <t xml:space="preserve">Receitas Acessórias       </t>
  </si>
  <si>
    <t>03.01.10.04.</t>
  </si>
  <si>
    <t xml:space="preserve">Patrimoniais dentro da ár </t>
  </si>
  <si>
    <t xml:space="preserve">Patrimoniais fora da área </t>
  </si>
  <si>
    <t xml:space="preserve">Deduções da Receita       </t>
  </si>
  <si>
    <t xml:space="preserve">PIS - Faturamento         </t>
  </si>
  <si>
    <t xml:space="preserve">COFINS                    </t>
  </si>
  <si>
    <t xml:space="preserve">I.S.S.                    </t>
  </si>
  <si>
    <t xml:space="preserve">Notas Fiscais Canceladas  </t>
  </si>
  <si>
    <t xml:space="preserve">CUSTOS DA ATIVIDADE       </t>
  </si>
  <si>
    <t xml:space="preserve">Custo Direto com Pessoal  </t>
  </si>
  <si>
    <t xml:space="preserve">Salários                  </t>
  </si>
  <si>
    <t xml:space="preserve">Gratificações             </t>
  </si>
  <si>
    <t xml:space="preserve">Horas Extras              </t>
  </si>
  <si>
    <t xml:space="preserve">Abono                     </t>
  </si>
  <si>
    <t xml:space="preserve">Adicional Nortuno         </t>
  </si>
  <si>
    <t xml:space="preserve">ADC. Periculosidade       </t>
  </si>
  <si>
    <t xml:space="preserve">ATGf - AD.Tempo Grat.Func </t>
  </si>
  <si>
    <t xml:space="preserve">Hora Extra Incorporado    </t>
  </si>
  <si>
    <t xml:space="preserve">INSS                      </t>
  </si>
  <si>
    <t xml:space="preserve">FGTS                      </t>
  </si>
  <si>
    <t xml:space="preserve">Venct.Cargo Comissionado  </t>
  </si>
  <si>
    <t xml:space="preserve">ADC. Periculosidade Comis </t>
  </si>
  <si>
    <t xml:space="preserve">Auxilio Creche            </t>
  </si>
  <si>
    <t xml:space="preserve">DSR -S/Horas Extras       </t>
  </si>
  <si>
    <t xml:space="preserve">Gratificação Diretor      </t>
  </si>
  <si>
    <t xml:space="preserve">Serviços -  Custos Direto </t>
  </si>
  <si>
    <t xml:space="preserve">Energia Eletrica          </t>
  </si>
  <si>
    <t xml:space="preserve">Serv.Prest. Mão de Obra C </t>
  </si>
  <si>
    <t xml:space="preserve">Alugueis Diversos         </t>
  </si>
  <si>
    <t xml:space="preserve">Serv. de Terceiro - Outro </t>
  </si>
  <si>
    <t xml:space="preserve">Alugueis de Veiculos      </t>
  </si>
  <si>
    <t xml:space="preserve">Materiais - Custos Direto </t>
  </si>
  <si>
    <t xml:space="preserve">Combustivel               </t>
  </si>
  <si>
    <t xml:space="preserve">CUSTOS INDIRETOS          </t>
  </si>
  <si>
    <t xml:space="preserve">CUSTOS INDIRETOS C/PESSOA </t>
  </si>
  <si>
    <t xml:space="preserve">Salários e Ordenados      </t>
  </si>
  <si>
    <t xml:space="preserve">Férias                    </t>
  </si>
  <si>
    <t xml:space="preserve">Ad. Nortuno               </t>
  </si>
  <si>
    <t xml:space="preserve">13º Salário               </t>
  </si>
  <si>
    <t xml:space="preserve">Adicional de Periculosida </t>
  </si>
  <si>
    <t xml:space="preserve">Venct. Cargo Comissionado </t>
  </si>
  <si>
    <t xml:space="preserve">ADC. Risco de Vida        </t>
  </si>
  <si>
    <t xml:space="preserve">DSR. S/Horas Extras       </t>
  </si>
  <si>
    <t xml:space="preserve">Vale Refeição             </t>
  </si>
  <si>
    <t xml:space="preserve">Horas Extras Incorporadas </t>
  </si>
  <si>
    <t xml:space="preserve">Vale Transporte           </t>
  </si>
  <si>
    <t xml:space="preserve">ADC.Peric.Cargos Comissio </t>
  </si>
  <si>
    <t xml:space="preserve">Plano Saúde               </t>
  </si>
  <si>
    <t xml:space="preserve">ATGF (ad.Tempo de Grat.Fu </t>
  </si>
  <si>
    <t xml:space="preserve">Estagiários               </t>
  </si>
  <si>
    <t xml:space="preserve">Ajuda de Custos           </t>
  </si>
  <si>
    <t xml:space="preserve">ADC. P/Tempo de Servições </t>
  </si>
  <si>
    <t xml:space="preserve">Recuperação Despesas      </t>
  </si>
  <si>
    <t xml:space="preserve">SERVIÇÕES - CUSTOS INDIRE </t>
  </si>
  <si>
    <t xml:space="preserve">Serv. de Terceiros - Outr </t>
  </si>
  <si>
    <t xml:space="preserve">Serv de Terceiros  Mão de </t>
  </si>
  <si>
    <t xml:space="preserve">Serv.Terc.Mant. e Conserv </t>
  </si>
  <si>
    <t xml:space="preserve">DESPESAS                  </t>
  </si>
  <si>
    <t xml:space="preserve">DESPESAS ADMINISTRATIVAS  </t>
  </si>
  <si>
    <t xml:space="preserve">Serviços de Terceiros     </t>
  </si>
  <si>
    <t xml:space="preserve">Serv.Terc.Obras, Manutenç </t>
  </si>
  <si>
    <t xml:space="preserve">Serv.Terc. Mão de Obra    </t>
  </si>
  <si>
    <t xml:space="preserve">Serv.Terceiros PF         </t>
  </si>
  <si>
    <t xml:space="preserve">Serv. de Consultoria      </t>
  </si>
  <si>
    <t xml:space="preserve">Alugueis de Equipamentos  </t>
  </si>
  <si>
    <t xml:space="preserve">Alugueis diversos         </t>
  </si>
  <si>
    <t xml:space="preserve">Serviços de terceiros-Out </t>
  </si>
  <si>
    <t xml:space="preserve">Utilidades                </t>
  </si>
  <si>
    <t xml:space="preserve">Outros Materiais          </t>
  </si>
  <si>
    <t xml:space="preserve">Despesas Gerais e Adm     </t>
  </si>
  <si>
    <t xml:space="preserve">Energia elétrica          </t>
  </si>
  <si>
    <t xml:space="preserve">Imposto e Taxas           </t>
  </si>
  <si>
    <t xml:space="preserve">Taxa Acordo Coletivo      </t>
  </si>
  <si>
    <t xml:space="preserve">Assinaturas (Revistas, Jo </t>
  </si>
  <si>
    <t xml:space="preserve">Despesas de Viagens e Est </t>
  </si>
  <si>
    <t xml:space="preserve">Estagiarios               </t>
  </si>
  <si>
    <t xml:space="preserve">Outras Despesas Adm       </t>
  </si>
  <si>
    <t xml:space="preserve">Inss Autonomo Recibos /nf </t>
  </si>
  <si>
    <t xml:space="preserve">Generos Alimenticios      </t>
  </si>
  <si>
    <t xml:space="preserve">Material de Reparos e Man </t>
  </si>
  <si>
    <t xml:space="preserve">Cursos e Treinamentos     </t>
  </si>
  <si>
    <t xml:space="preserve">Correios e Telégrafos     </t>
  </si>
  <si>
    <t xml:space="preserve">Fardamentos               </t>
  </si>
  <si>
    <t xml:space="preserve">Brindes e Doações         </t>
  </si>
  <si>
    <t xml:space="preserve">Despesas Tributárias      </t>
  </si>
  <si>
    <t xml:space="preserve">Pis                       </t>
  </si>
  <si>
    <t xml:space="preserve">CSLL                      </t>
  </si>
  <si>
    <t xml:space="preserve">Cofins                    </t>
  </si>
  <si>
    <t xml:space="preserve">IRPJ                      </t>
  </si>
  <si>
    <t xml:space="preserve">IOF                       </t>
  </si>
  <si>
    <t xml:space="preserve">Despesas com Depreciação  </t>
  </si>
  <si>
    <t xml:space="preserve">Despesas com Amortização  </t>
  </si>
  <si>
    <t xml:space="preserve">Despesas com Deprec.Conv. </t>
  </si>
  <si>
    <t xml:space="preserve">Recuperação Pis Cofins    </t>
  </si>
  <si>
    <t xml:space="preserve">RESULTADOS FINANCEIROS LÍ </t>
  </si>
  <si>
    <t xml:space="preserve">Receitas e Despesas Finan </t>
  </si>
  <si>
    <t xml:space="preserve">Receitas Financeiras      </t>
  </si>
  <si>
    <t xml:space="preserve">Receitas de Aplicações Fi </t>
  </si>
  <si>
    <t xml:space="preserve">Juros Ativos              </t>
  </si>
  <si>
    <t xml:space="preserve">Outras Receitas Financeir </t>
  </si>
  <si>
    <t xml:space="preserve">Despesas Financeiras      </t>
  </si>
  <si>
    <t xml:space="preserve">Juros Passivos            </t>
  </si>
  <si>
    <t xml:space="preserve">Descontos Financeiros     </t>
  </si>
  <si>
    <t xml:space="preserve">Despesas Bancarias        </t>
  </si>
  <si>
    <t xml:space="preserve">RESULTADO NÃO OPERACIONAL </t>
  </si>
  <si>
    <t xml:space="preserve">Outras Receitas e Despesa </t>
  </si>
  <si>
    <t xml:space="preserve">Receitas Não Operacionais </t>
  </si>
  <si>
    <t xml:space="preserve">Outras Receitas Não Opera </t>
  </si>
  <si>
    <t xml:space="preserve">13º Salarios              </t>
  </si>
  <si>
    <t xml:space="preserve">Adiantamentos para Futuro </t>
  </si>
  <si>
    <t>02.03.05.01.</t>
  </si>
  <si>
    <t xml:space="preserve">Governo Estadual          </t>
  </si>
  <si>
    <t xml:space="preserve">Embarcação sem carga      </t>
  </si>
  <si>
    <t xml:space="preserve">Material de Escritório    </t>
  </si>
  <si>
    <t xml:space="preserve">Santander c/13.388-4- CDB </t>
  </si>
  <si>
    <t xml:space="preserve">Diversos                  </t>
  </si>
  <si>
    <t xml:space="preserve">Material de Consumo       </t>
  </si>
  <si>
    <t xml:space="preserve">Taxí                      </t>
  </si>
  <si>
    <t xml:space="preserve">Caixa F.R.F.Simples C-250 </t>
  </si>
  <si>
    <t xml:space="preserve">Caixa F.R.F.Simples-C 100 </t>
  </si>
  <si>
    <t xml:space="preserve">(-) D.A - Duplicação TDR  </t>
  </si>
  <si>
    <t>04.10.01.26</t>
  </si>
  <si>
    <t xml:space="preserve">Seguro de Vida            </t>
  </si>
  <si>
    <t xml:space="preserve">Caixa R.F. Simples c-346- </t>
  </si>
  <si>
    <t xml:space="preserve">Santander c/13.367-1-FURP </t>
  </si>
  <si>
    <t xml:space="preserve">Caixa-cdb c/250-2         </t>
  </si>
  <si>
    <t xml:space="preserve">Informática               </t>
  </si>
  <si>
    <t xml:space="preserve">Material de Informatica   </t>
  </si>
  <si>
    <t xml:space="preserve">FI-Caixa -Renda Fixa Simp </t>
  </si>
  <si>
    <t xml:space="preserve">IRPJ - Pago P/Estimativa  </t>
  </si>
  <si>
    <t xml:space="preserve">Propaganda e Publicidade  </t>
  </si>
  <si>
    <t xml:space="preserve">Bco Safra S.a             </t>
  </si>
  <si>
    <t>04.01.02.99</t>
  </si>
  <si>
    <t xml:space="preserve">Seguros Diversos          </t>
  </si>
  <si>
    <t xml:space="preserve">MATERIAS - CUSTOS INDIRET </t>
  </si>
  <si>
    <t>04.10.03.05</t>
  </si>
  <si>
    <t xml:space="preserve">Material para Manutenção  </t>
  </si>
  <si>
    <t xml:space="preserve">Bco Brasil - c/c/ 11.770- </t>
  </si>
  <si>
    <t xml:space="preserve">Outras obrigações </t>
  </si>
  <si>
    <t>04.03.02.05</t>
  </si>
  <si>
    <t>04.04.02.05</t>
  </si>
  <si>
    <t>04.06.02.05</t>
  </si>
  <si>
    <t>04.08.02.05</t>
  </si>
  <si>
    <t xml:space="preserve">Custos Aloc.- inf.Acesso  </t>
  </si>
  <si>
    <t>04.02</t>
  </si>
  <si>
    <t xml:space="preserve">Custos Aloc.inst.de acost </t>
  </si>
  <si>
    <t>04.02.01</t>
  </si>
  <si>
    <t xml:space="preserve">Custo com Pessoal         </t>
  </si>
  <si>
    <t>04.02.01.01</t>
  </si>
  <si>
    <t>04.02.01.02</t>
  </si>
  <si>
    <t>04.02.01.03</t>
  </si>
  <si>
    <t>04.02.01.04</t>
  </si>
  <si>
    <t>04.02.01.06</t>
  </si>
  <si>
    <t>04.02.01.08</t>
  </si>
  <si>
    <t xml:space="preserve">ADC Periculosidade        </t>
  </si>
  <si>
    <t>04.02.01.09</t>
  </si>
  <si>
    <t xml:space="preserve">ATGF AD.P/Tempo de gratif </t>
  </si>
  <si>
    <t>04.02.01.12</t>
  </si>
  <si>
    <t xml:space="preserve">Hora Extra Incorp.Judicia </t>
  </si>
  <si>
    <t>04.02.01.13</t>
  </si>
  <si>
    <t>04.02.01.14</t>
  </si>
  <si>
    <t>04.02.01.15</t>
  </si>
  <si>
    <t xml:space="preserve">Venct.C.Comissionado      </t>
  </si>
  <si>
    <t>04.02.01.16</t>
  </si>
  <si>
    <t xml:space="preserve">ADC Peric.C.Comissionado  </t>
  </si>
  <si>
    <t>04.02.01.17</t>
  </si>
  <si>
    <t>04.02.01.19</t>
  </si>
  <si>
    <t xml:space="preserve">DSR S/Horas Extras        </t>
  </si>
  <si>
    <t>04.02.01.20</t>
  </si>
  <si>
    <t xml:space="preserve">Gratificação Diretoria    </t>
  </si>
  <si>
    <t>04.02.02</t>
  </si>
  <si>
    <t xml:space="preserve">Serviços                  </t>
  </si>
  <si>
    <t>04.02.02.01</t>
  </si>
  <si>
    <t>04.02.02.02</t>
  </si>
  <si>
    <t xml:space="preserve">Serv.Prest.Mão de Obra Co </t>
  </si>
  <si>
    <t>04.02.02.03</t>
  </si>
  <si>
    <t>04.02.02.04</t>
  </si>
  <si>
    <t xml:space="preserve">Serv.de Terceiro Outros   </t>
  </si>
  <si>
    <t>04.02.02.05</t>
  </si>
  <si>
    <t>04.02.03</t>
  </si>
  <si>
    <t xml:space="preserve">Materiais                 </t>
  </si>
  <si>
    <t>04.02.03.08</t>
  </si>
  <si>
    <t xml:space="preserve">Combustível               </t>
  </si>
  <si>
    <t xml:space="preserve">Custos Aloc.inf.Operacion </t>
  </si>
  <si>
    <t>04.03.01</t>
  </si>
  <si>
    <t>04.03.01.01</t>
  </si>
  <si>
    <t>04.03.01.02</t>
  </si>
  <si>
    <t>04.03.01.03</t>
  </si>
  <si>
    <t>04.03.01.04</t>
  </si>
  <si>
    <t>04.03.01.08</t>
  </si>
  <si>
    <t>04.03.01.09</t>
  </si>
  <si>
    <t>04.03.01.10</t>
  </si>
  <si>
    <t xml:space="preserve">ATGF-AD.TEMPO Grat.Func.  </t>
  </si>
  <si>
    <t>04.03.01.12</t>
  </si>
  <si>
    <t>04.03.01.13</t>
  </si>
  <si>
    <t>04.03.01.14</t>
  </si>
  <si>
    <t>04.03.01.15</t>
  </si>
  <si>
    <t xml:space="preserve">Venc.Cargo Comissionado   </t>
  </si>
  <si>
    <t>04.03.01.16</t>
  </si>
  <si>
    <t xml:space="preserve">ADC.periculosidada Comiss </t>
  </si>
  <si>
    <t>04.03.01.20</t>
  </si>
  <si>
    <t>04.03.01.24</t>
  </si>
  <si>
    <t>04.03.01.28</t>
  </si>
  <si>
    <t xml:space="preserve">Grat. Diretor             </t>
  </si>
  <si>
    <t>04.03.02.02</t>
  </si>
  <si>
    <t xml:space="preserve">Serv.prest.Mão de Obra Co </t>
  </si>
  <si>
    <t>04.03.02.03</t>
  </si>
  <si>
    <t>04.03.03</t>
  </si>
  <si>
    <t>04.03.03.08</t>
  </si>
  <si>
    <t>04.04</t>
  </si>
  <si>
    <t xml:space="preserve">Custos Alocados à Armazen </t>
  </si>
  <si>
    <t>04.04.01</t>
  </si>
  <si>
    <t>04.04.01.01</t>
  </si>
  <si>
    <t>04.04.01.02</t>
  </si>
  <si>
    <t>04.04.01.03</t>
  </si>
  <si>
    <t>04.04.01.04</t>
  </si>
  <si>
    <t>04.04.01.08</t>
  </si>
  <si>
    <t>04.04.01.09</t>
  </si>
  <si>
    <t xml:space="preserve">ADC.periculosidade        </t>
  </si>
  <si>
    <t>04.04.01.10</t>
  </si>
  <si>
    <t xml:space="preserve">ATGF- AD.Tempo Grat.Func  </t>
  </si>
  <si>
    <t>04.04.01.12</t>
  </si>
  <si>
    <t>04.04.01.13</t>
  </si>
  <si>
    <t>04.04.01.14</t>
  </si>
  <si>
    <t>04.04.01.15</t>
  </si>
  <si>
    <t>04.04.01.16</t>
  </si>
  <si>
    <t xml:space="preserve">ADC.Periculosidade Comiss </t>
  </si>
  <si>
    <t>04.04.01.20</t>
  </si>
  <si>
    <t xml:space="preserve">Auxilio creche            </t>
  </si>
  <si>
    <t>04.04.01.24</t>
  </si>
  <si>
    <t>04.04.01.28</t>
  </si>
  <si>
    <t>04.04.02</t>
  </si>
  <si>
    <t>04.04.02.01</t>
  </si>
  <si>
    <t>04.04.02.02</t>
  </si>
  <si>
    <t>04.04.02.03</t>
  </si>
  <si>
    <t>04.04.02.04</t>
  </si>
  <si>
    <t xml:space="preserve">Serviços de Terceiros - O </t>
  </si>
  <si>
    <t>04.04.03</t>
  </si>
  <si>
    <t>04.04.03.08</t>
  </si>
  <si>
    <t>04.06</t>
  </si>
  <si>
    <t xml:space="preserve">Custos Aloc.a Diversos Pa </t>
  </si>
  <si>
    <t>04.06.01</t>
  </si>
  <si>
    <t>04.06.01.01</t>
  </si>
  <si>
    <t>04.06.01.02</t>
  </si>
  <si>
    <t>04.06.01.03</t>
  </si>
  <si>
    <t>04.06.01.04</t>
  </si>
  <si>
    <t>04.06.01.08</t>
  </si>
  <si>
    <t>04.06.01.09</t>
  </si>
  <si>
    <t>04.06.01.10</t>
  </si>
  <si>
    <t xml:space="preserve">ATGF - AD.tempo Grat.Func </t>
  </si>
  <si>
    <t>04.06.01.12</t>
  </si>
  <si>
    <t>04.06.01.13</t>
  </si>
  <si>
    <t>04.06.01.14</t>
  </si>
  <si>
    <t>04.06.01.15</t>
  </si>
  <si>
    <t>04.06.01.16</t>
  </si>
  <si>
    <t>04.06.01.20</t>
  </si>
  <si>
    <t>04.06.01.24</t>
  </si>
  <si>
    <t xml:space="preserve">DSR - S/Horas Extras      </t>
  </si>
  <si>
    <t>04.06.01.28</t>
  </si>
  <si>
    <t>04.06.02</t>
  </si>
  <si>
    <t>04.06.03</t>
  </si>
  <si>
    <t>04.06.03.08</t>
  </si>
  <si>
    <t>04.08</t>
  </si>
  <si>
    <t xml:space="preserve">Custos Alocados à Contrat </t>
  </si>
  <si>
    <t>04.08.01</t>
  </si>
  <si>
    <t>04.08.01.01</t>
  </si>
  <si>
    <t>04.08.01.02</t>
  </si>
  <si>
    <t>04.08.01.03</t>
  </si>
  <si>
    <t>04.08.01.04</t>
  </si>
  <si>
    <t>04.08.01.08</t>
  </si>
  <si>
    <t>04.08.01.09</t>
  </si>
  <si>
    <t xml:space="preserve">adc.periculosidade        </t>
  </si>
  <si>
    <t>04.08.01.10</t>
  </si>
  <si>
    <t xml:space="preserve">ATGF - AD.Tempo Grat.Func </t>
  </si>
  <si>
    <t>04.08.01.12</t>
  </si>
  <si>
    <t>04.08.01.13</t>
  </si>
  <si>
    <t>04.08.01.14</t>
  </si>
  <si>
    <t>04.08.01.15</t>
  </si>
  <si>
    <t>04.08.01.16</t>
  </si>
  <si>
    <t xml:space="preserve">ADC.periculosidade comiss </t>
  </si>
  <si>
    <t>04.08.01.20</t>
  </si>
  <si>
    <t>04.08.01.22</t>
  </si>
  <si>
    <t xml:space="preserve">ADC.Inc.A.Qualificação    </t>
  </si>
  <si>
    <t>04.08.01.28</t>
  </si>
  <si>
    <t>04.08.02</t>
  </si>
  <si>
    <t>04.08.02.01</t>
  </si>
  <si>
    <t>04.08.02.02</t>
  </si>
  <si>
    <t>04.08.02.03</t>
  </si>
  <si>
    <t>04.08.03</t>
  </si>
  <si>
    <t>04.08.03.08</t>
  </si>
  <si>
    <t>04.08.01.24</t>
  </si>
  <si>
    <t xml:space="preserve">C/ 900821-9 CDB           </t>
  </si>
  <si>
    <t>04.02.02.99</t>
  </si>
  <si>
    <t xml:space="preserve">Outras Prestadoras de Ser </t>
  </si>
  <si>
    <t>04.03.02.99</t>
  </si>
  <si>
    <t>04.04.02.99</t>
  </si>
  <si>
    <t>04.06.02.99</t>
  </si>
  <si>
    <t>04.08.02.99</t>
  </si>
  <si>
    <t>01.02.02.01</t>
  </si>
  <si>
    <t xml:space="preserve">INVESTIMENTOS             </t>
  </si>
  <si>
    <t>01.02.02.01.</t>
  </si>
  <si>
    <t xml:space="preserve">Outros Investimentos/Empr </t>
  </si>
  <si>
    <t xml:space="preserve">Propriedades p/Investimen </t>
  </si>
  <si>
    <t>03.01.11.03</t>
  </si>
  <si>
    <t xml:space="preserve">Cancelamento e Devoluções </t>
  </si>
  <si>
    <t>Aquisições de investimentos</t>
  </si>
  <si>
    <t xml:space="preserve">Caixa  C/900250-4         </t>
  </si>
  <si>
    <t xml:space="preserve">Caixa CDB AG.4253 C/90025 </t>
  </si>
  <si>
    <t>01.02.02.07.</t>
  </si>
  <si>
    <t xml:space="preserve">( - ) Deprec. Propriedade </t>
  </si>
  <si>
    <t xml:space="preserve">Caixa Renda Fixa c/900250 </t>
  </si>
  <si>
    <t>01.02.02.07</t>
  </si>
  <si>
    <t xml:space="preserve">Depreciação Prop. p/Inves </t>
  </si>
  <si>
    <t>03.01.08</t>
  </si>
  <si>
    <t xml:space="preserve">Receitas com Contratos de </t>
  </si>
  <si>
    <t>03.01.08.04</t>
  </si>
  <si>
    <t>03.01.08.04.</t>
  </si>
  <si>
    <t xml:space="preserve">Parcela Variável          </t>
  </si>
  <si>
    <t>04.12</t>
  </si>
  <si>
    <t xml:space="preserve">Custos Alocados às Receit </t>
  </si>
  <si>
    <t xml:space="preserve">Cotas de Patrocimio       </t>
  </si>
  <si>
    <t>Investimentos - Custo</t>
  </si>
  <si>
    <t>Investimentos - Depreciação</t>
  </si>
  <si>
    <t>03.01.08.02</t>
  </si>
  <si>
    <t xml:space="preserve">Carga Geral Conteinerizad </t>
  </si>
  <si>
    <t>03.01.08.02.</t>
  </si>
  <si>
    <t xml:space="preserve">Parcela Fixa              </t>
  </si>
  <si>
    <t xml:space="preserve">Movimentação Mínima Contr </t>
  </si>
  <si>
    <t>03.01.08.03</t>
  </si>
  <si>
    <t>03.01.08.03.</t>
  </si>
  <si>
    <t>06.01.04.36</t>
  </si>
  <si>
    <t xml:space="preserve">Repasse Convenio OGMO     </t>
  </si>
  <si>
    <t>01.01.07.03</t>
  </si>
  <si>
    <t xml:space="preserve">Convênios a Receber       </t>
  </si>
  <si>
    <t>01.01.07.03.</t>
  </si>
  <si>
    <t xml:space="preserve">Convenio - Inst. Hippocam </t>
  </si>
  <si>
    <t xml:space="preserve">(-) Prov.P/Crédito de Liq </t>
  </si>
  <si>
    <t>Tributos a recuperar de longo prazo</t>
  </si>
  <si>
    <t xml:space="preserve">IRPJ - Saldo Neg.-Process </t>
  </si>
  <si>
    <t xml:space="preserve">13º Salário a Pagar       </t>
  </si>
  <si>
    <t xml:space="preserve">Correia de Carvalho       </t>
  </si>
  <si>
    <t xml:space="preserve">Processo Judiciais - IRPJ </t>
  </si>
  <si>
    <t>04.12.02</t>
  </si>
  <si>
    <t>04.12.02.01</t>
  </si>
  <si>
    <t xml:space="preserve">Serviços de Terceiros - P </t>
  </si>
  <si>
    <t xml:space="preserve">Contigências Passivas     </t>
  </si>
  <si>
    <t xml:space="preserve">Perdas em Operação de Cré </t>
  </si>
  <si>
    <t>06.01.04.37</t>
  </si>
  <si>
    <t xml:space="preserve">Multas Indedutíveis       </t>
  </si>
  <si>
    <t xml:space="preserve">Despesas para Crédito de  </t>
  </si>
  <si>
    <t>Obrigações tributárias de longo prazo</t>
  </si>
  <si>
    <t>CAIXA E EQUIVALENTES DE CAIXA NO INÍCIO DO EXERCÍCIO</t>
  </si>
  <si>
    <t>CAIXA E EQUIVALENTES DE CAIXA NO FIM DO EXERCÍCIO</t>
  </si>
  <si>
    <t>Outros ativos</t>
  </si>
  <si>
    <t>Adiantamentos a empregados</t>
  </si>
  <si>
    <t>Créditos de pessoal cedidos a outros órgãos</t>
  </si>
  <si>
    <t>Outros devedores</t>
  </si>
  <si>
    <t>IRPJ - Saldo Negativo</t>
  </si>
  <si>
    <t>CSLL - Saldo Negativo</t>
  </si>
  <si>
    <t>PIS/PASEP</t>
  </si>
  <si>
    <t>ISS</t>
  </si>
  <si>
    <t>Salários e remunerações</t>
  </si>
  <si>
    <t>PIS-Faturamento</t>
  </si>
  <si>
    <t>Cofins</t>
  </si>
  <si>
    <t>Contribuições Sociais Retidas na Fonte</t>
  </si>
  <si>
    <t xml:space="preserve">ISS - Retido Fonte        </t>
  </si>
  <si>
    <t xml:space="preserve">Telefonia                 </t>
  </si>
  <si>
    <t xml:space="preserve">Desp. Exercicio Anterior  </t>
  </si>
  <si>
    <t xml:space="preserve">Adiantamento de 13º salár </t>
  </si>
  <si>
    <t xml:space="preserve">Licença de Uso            </t>
  </si>
  <si>
    <t>03.01.10.03</t>
  </si>
  <si>
    <t xml:space="preserve">Receitas Complementares   </t>
  </si>
  <si>
    <t>03.01.10.03.</t>
  </si>
  <si>
    <t xml:space="preserve">Contêiner/Escritorio      </t>
  </si>
  <si>
    <t xml:space="preserve">CT.Passagem/Dutovia       </t>
  </si>
  <si>
    <t xml:space="preserve">Rescisões Trabalhistas    </t>
  </si>
  <si>
    <t>Resultado do período</t>
  </si>
  <si>
    <t>RESULTADO ABRANGENTE DO PERÍODO</t>
  </si>
  <si>
    <t>EBITDA</t>
  </si>
  <si>
    <t>04.05</t>
  </si>
  <si>
    <t xml:space="preserve">Custos Alocados à Aluguel </t>
  </si>
  <si>
    <t>04.05.01</t>
  </si>
  <si>
    <t>04.05.01.01</t>
  </si>
  <si>
    <t>04.05.01.02</t>
  </si>
  <si>
    <t>04.05.01.03</t>
  </si>
  <si>
    <t>04.05.01.05</t>
  </si>
  <si>
    <t>04.05.01.06</t>
  </si>
  <si>
    <t>04.05.01.07</t>
  </si>
  <si>
    <t>04.05.01.08</t>
  </si>
  <si>
    <t xml:space="preserve">ATGF- AD.Tempo Gratf.Func </t>
  </si>
  <si>
    <t>04.05.01.09</t>
  </si>
  <si>
    <t xml:space="preserve">Horas Extra Incorporado   </t>
  </si>
  <si>
    <t>04.05.01.12</t>
  </si>
  <si>
    <t>04.05.01.13</t>
  </si>
  <si>
    <t>04.05.01.14</t>
  </si>
  <si>
    <t>04.05.01.15</t>
  </si>
  <si>
    <t>04.05.01.16</t>
  </si>
  <si>
    <t>04.05.01.17</t>
  </si>
  <si>
    <t xml:space="preserve">DSR.S/Horas Extras        </t>
  </si>
  <si>
    <t>04.05.01.20</t>
  </si>
  <si>
    <t>04.05.02</t>
  </si>
  <si>
    <t>04.05.02.01</t>
  </si>
  <si>
    <t>04.05.02.02</t>
  </si>
  <si>
    <t>04.05.02.03</t>
  </si>
  <si>
    <t>04.05.02.04</t>
  </si>
  <si>
    <t>04.05.03</t>
  </si>
  <si>
    <t>04.05.03.06</t>
  </si>
  <si>
    <t xml:space="preserve">ADC.Periculosidade        </t>
  </si>
  <si>
    <t xml:space="preserve">Cessão Onerosa            </t>
  </si>
  <si>
    <t>04.02.01.10</t>
  </si>
  <si>
    <t xml:space="preserve">Aviso Prévio              </t>
  </si>
  <si>
    <t xml:space="preserve">Serv.Terc.Manut.e Conserv </t>
  </si>
  <si>
    <t xml:space="preserve">Material de Segurança     </t>
  </si>
  <si>
    <t>Análise</t>
  </si>
  <si>
    <t>Horizontal</t>
  </si>
  <si>
    <t>Vertical</t>
  </si>
  <si>
    <t>Créditos recuperáveis de Pis e Cofins</t>
  </si>
  <si>
    <t>EBITDA sobre o Patrimônio Líquido + Empréstimo + Financiamento</t>
  </si>
  <si>
    <t>PL</t>
  </si>
  <si>
    <t>Empréstimo</t>
  </si>
  <si>
    <t>Financiamento</t>
  </si>
  <si>
    <t>Proporção entre despesas totais com pessoal próprio (incluindo encargos) e a receita operacional líquida</t>
  </si>
  <si>
    <t>Despesas totais com pessoal próprio</t>
  </si>
  <si>
    <t>Relação entre as despesas administrativas excetuadas as despesas com pessoal próprio e a Receita Operacional Liquida</t>
  </si>
  <si>
    <t>Despesas Administrativas</t>
  </si>
  <si>
    <t>Índice</t>
  </si>
  <si>
    <t>No mês</t>
  </si>
  <si>
    <t>No ano</t>
  </si>
  <si>
    <t>12 meses</t>
  </si>
  <si>
    <t>Início</t>
  </si>
  <si>
    <t>Fim</t>
  </si>
  <si>
    <t>IPCA Acumulado</t>
  </si>
  <si>
    <t>Lucro líquido do período</t>
  </si>
  <si>
    <t>04.09</t>
  </si>
  <si>
    <t xml:space="preserve">Seguro                    </t>
  </si>
  <si>
    <t>04.09.04.01.</t>
  </si>
  <si>
    <t>04.09.04.02</t>
  </si>
  <si>
    <t xml:space="preserve">ADC. Periculosiidade Comi </t>
  </si>
  <si>
    <t>04.09.04.02.</t>
  </si>
  <si>
    <t xml:space="preserve">Serv.Terc. Outros         </t>
  </si>
  <si>
    <t>04.09.04.03</t>
  </si>
  <si>
    <t xml:space="preserve">Materias                  </t>
  </si>
  <si>
    <t xml:space="preserve">Serv.Prest.Mão-de-Obra Co </t>
  </si>
  <si>
    <t xml:space="preserve">Horas Extras Incorporada  </t>
  </si>
  <si>
    <t xml:space="preserve">Salario                   </t>
  </si>
  <si>
    <t>04.09.06.05</t>
  </si>
  <si>
    <t>04.05.02.05</t>
  </si>
  <si>
    <t>04.09.04.01</t>
  </si>
  <si>
    <t xml:space="preserve">Ad.Nortuno                </t>
  </si>
  <si>
    <t xml:space="preserve">ATGF Ad.Tempo Grat.Func   </t>
  </si>
  <si>
    <t xml:space="preserve">F G T S                   </t>
  </si>
  <si>
    <t>04.09.05.15</t>
  </si>
  <si>
    <t>04.09.06</t>
  </si>
  <si>
    <t>04.09.06.01</t>
  </si>
  <si>
    <t>04.09.05.12</t>
  </si>
  <si>
    <t xml:space="preserve">DSR.S/Horas extras        </t>
  </si>
  <si>
    <t>04.09.05.13</t>
  </si>
  <si>
    <t>04.09.05.14</t>
  </si>
  <si>
    <t xml:space="preserve">Convenio - SEBRAE         </t>
  </si>
  <si>
    <t>04.09.07</t>
  </si>
  <si>
    <t>04.09.07.01</t>
  </si>
  <si>
    <t xml:space="preserve">Combustival               </t>
  </si>
  <si>
    <t>04.09.06.02</t>
  </si>
  <si>
    <t>04.09.06.03</t>
  </si>
  <si>
    <t>04.09.06.04</t>
  </si>
  <si>
    <t>04.09.05.11</t>
  </si>
  <si>
    <t>04.09.05.02</t>
  </si>
  <si>
    <t>04.09.05.03</t>
  </si>
  <si>
    <t>04.09.05.04</t>
  </si>
  <si>
    <t>04.09.04.03.</t>
  </si>
  <si>
    <t>04.09.05</t>
  </si>
  <si>
    <t xml:space="preserve">Custos Alocados a Receita </t>
  </si>
  <si>
    <t>04.09.05.01</t>
  </si>
  <si>
    <t xml:space="preserve">Salarios                  </t>
  </si>
  <si>
    <t>04.09.05.08</t>
  </si>
  <si>
    <t xml:space="preserve">Horas Extras Incorporado  </t>
  </si>
  <si>
    <t>04.09.05.09</t>
  </si>
  <si>
    <t>04.09.05.10</t>
  </si>
  <si>
    <t xml:space="preserve">ADC.periculosidade Comiss </t>
  </si>
  <si>
    <t>04.09.05.05</t>
  </si>
  <si>
    <t>04.09.05.06</t>
  </si>
  <si>
    <t>04.09.05.07</t>
  </si>
  <si>
    <t xml:space="preserve">ATGF-Ad.tempo Grat.Func   </t>
  </si>
  <si>
    <t>04.01.03.04</t>
  </si>
  <si>
    <t xml:space="preserve">Material de Informática   </t>
  </si>
  <si>
    <t>04.03.02.04</t>
  </si>
  <si>
    <t xml:space="preserve">Serviços de Terceiros Out </t>
  </si>
  <si>
    <t>04.08.02.04</t>
  </si>
  <si>
    <t xml:space="preserve">Serviços de Terceiros -Ou </t>
  </si>
  <si>
    <t>04.09.04</t>
  </si>
  <si>
    <t xml:space="preserve">Bradesco c/140.578-0      </t>
  </si>
  <si>
    <t>06.01.04.38</t>
  </si>
  <si>
    <t xml:space="preserve">Merc.Energia CP           </t>
  </si>
  <si>
    <t>06.01.08.02</t>
  </si>
  <si>
    <t xml:space="preserve">Outras Despesas Tributari </t>
  </si>
  <si>
    <t>06.01.04.39</t>
  </si>
  <si>
    <t xml:space="preserve">Ajustes por Inventário de </t>
  </si>
  <si>
    <t xml:space="preserve">Dragagem-Ct Van Oord- Con </t>
  </si>
  <si>
    <t>02.02.01.01</t>
  </si>
  <si>
    <t>02.02.01.01.</t>
  </si>
  <si>
    <t xml:space="preserve">Fornecedores de Contratos </t>
  </si>
  <si>
    <t xml:space="preserve">Fornecedores </t>
  </si>
  <si>
    <t>Baixa de bens imobilizado</t>
  </si>
  <si>
    <t>Licenças de uso</t>
  </si>
  <si>
    <t>Softwares</t>
  </si>
  <si>
    <t>TRIBUTOS DIFERIDOS</t>
  </si>
  <si>
    <t>Contingência</t>
  </si>
  <si>
    <t>(-) Van Oord</t>
  </si>
  <si>
    <t>Notas fiscais a cancelar</t>
  </si>
  <si>
    <t>Acordo judicial</t>
  </si>
  <si>
    <t>Sinal</t>
  </si>
  <si>
    <t>Honorários</t>
  </si>
  <si>
    <t>Homologação</t>
  </si>
  <si>
    <t xml:space="preserve">(-) Llicença de Uso       </t>
  </si>
  <si>
    <t>AA-Licença de uso</t>
  </si>
  <si>
    <t xml:space="preserve">(-) D.A - Sistemas Aplica </t>
  </si>
  <si>
    <t>AA-Softwares</t>
  </si>
  <si>
    <t xml:space="preserve">Custos Aloc.  à Armazenag </t>
  </si>
  <si>
    <t xml:space="preserve">Custos Aloc. à Aluguel de </t>
  </si>
  <si>
    <t xml:space="preserve">Custos Aloc. à CT. de Arr </t>
  </si>
  <si>
    <t>04.09.02</t>
  </si>
  <si>
    <t>04.09.02.03</t>
  </si>
  <si>
    <t xml:space="preserve">Custos Aloc. a Rec. Compl </t>
  </si>
  <si>
    <t xml:space="preserve">Custos Aloc. a Rec. Acess </t>
  </si>
  <si>
    <t xml:space="preserve">Material de Limpesa       </t>
  </si>
  <si>
    <t xml:space="preserve">Conv. Prefeitura Cabo Sto </t>
  </si>
  <si>
    <t>04.01.01.34</t>
  </si>
  <si>
    <t xml:space="preserve">Auxilio Material Escolar  </t>
  </si>
  <si>
    <t>04.09.02.02</t>
  </si>
  <si>
    <t>04.12.02.02</t>
  </si>
  <si>
    <t>04.12.02.03</t>
  </si>
  <si>
    <t xml:space="preserve">Projeto Social            </t>
  </si>
  <si>
    <t>AnáJise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</si>
</sst>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_-&quot;R$&quot;\ * #,##0_-;\-&quot;R$&quot;\ * #,##0_-;_-&quot;R$&quot;\ * &quot;-&quot;??_-;_-@_-"/>
    <numFmt numFmtId="167" formatCode="_(* #,##0.0000_);_(* \(#,##0.0000\);_(* &quot;-&quot;??_);_(@_)"/>
    <numFmt numFmtId="168" formatCode="0.00%;\-0.00%;\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Georgia"/>
      <family val="1"/>
    </font>
    <font>
      <sz val="9"/>
      <color theme="1"/>
      <name val="Calibri"/>
      <family val="2"/>
      <scheme val="minor"/>
    </font>
    <font>
      <sz val="9"/>
      <color theme="1"/>
      <name val="Cambria"/>
      <family val="1"/>
      <scheme val="major"/>
    </font>
    <font>
      <sz val="10"/>
      <name val="Arial"/>
      <family val="2"/>
    </font>
    <font>
      <sz val="8"/>
      <name val="Arial"/>
      <family val="2"/>
    </font>
    <font>
      <sz val="8"/>
      <name val="Times New Roman"/>
      <family val="1"/>
    </font>
    <font>
      <sz val="8"/>
      <name val="Times New Roman"/>
      <family val="1"/>
    </font>
    <font>
      <b/>
      <sz val="10"/>
      <color theme="1"/>
      <name val="Cambria"/>
      <family val="1"/>
      <scheme val="major"/>
    </font>
    <font>
      <sz val="10"/>
      <color theme="1"/>
      <name val="Calibri"/>
      <family val="2"/>
      <scheme val="minor"/>
    </font>
    <font>
      <sz val="10"/>
      <color theme="1"/>
      <name val="Cambria"/>
      <family val="1"/>
      <scheme val="major"/>
    </font>
    <font>
      <b/>
      <sz val="10"/>
      <color theme="1"/>
      <name val="Calibri"/>
      <family val="2"/>
      <scheme val="minor"/>
    </font>
    <font>
      <b/>
      <sz val="11"/>
      <color theme="1"/>
      <name val="Cambria"/>
      <family val="1"/>
      <scheme val="major"/>
    </font>
    <font>
      <sz val="11"/>
      <color theme="1"/>
      <name val="Cambria"/>
      <family val="1"/>
      <scheme val="major"/>
    </font>
    <font>
      <sz val="9"/>
      <color theme="1"/>
      <name val="Cambria"/>
      <family val="1"/>
    </font>
    <font>
      <b/>
      <sz val="9"/>
      <color theme="1"/>
      <name val="Cambria"/>
      <family val="1"/>
    </font>
    <font>
      <sz val="3"/>
      <color theme="1"/>
      <name val="Cambria"/>
      <family val="1"/>
    </font>
    <font>
      <sz val="11"/>
      <color theme="1"/>
      <name val="Segoe UI"/>
      <family val="2"/>
    </font>
    <font>
      <sz val="9"/>
      <color theme="1"/>
      <name val="Segoe UI"/>
      <family val="2"/>
    </font>
    <font>
      <b/>
      <sz val="9"/>
      <color theme="1"/>
      <name val="Segoe UI"/>
      <family val="2"/>
    </font>
    <font>
      <sz val="3"/>
      <color theme="1"/>
      <name val="Segoe UI"/>
      <family val="2"/>
    </font>
    <font>
      <sz val="10"/>
      <name val="Cambria"/>
      <family val="1"/>
      <scheme val="major"/>
    </font>
    <font>
      <b/>
      <sz val="10"/>
      <name val="Cambria"/>
      <family val="1"/>
      <scheme val="major"/>
    </font>
    <font>
      <b/>
      <sz val="11"/>
      <name val="Cambria"/>
      <family val="2"/>
      <scheme val="major"/>
    </font>
    <font>
      <sz val="11"/>
      <name val="Cambria"/>
      <family val="2"/>
      <scheme val="major"/>
    </font>
    <font>
      <sz val="10"/>
      <name val="Cambria"/>
      <family val="2"/>
      <scheme val="major"/>
    </font>
    <font>
      <sz val="9"/>
      <color theme="0" tint="-0.249977111117893"/>
      <name val="Cambria"/>
      <family val="1"/>
      <scheme val="major"/>
    </font>
    <font>
      <sz val="11"/>
      <color theme="0" tint="-0.249977111117893"/>
      <name val="Calibri"/>
      <family val="2"/>
      <scheme val="minor"/>
    </font>
    <font>
      <sz val="11"/>
      <color theme="0" tint="-0.249977111117893"/>
      <name val="Cambria"/>
      <family val="1"/>
      <scheme val="major"/>
    </font>
    <font>
      <b/>
      <sz val="10"/>
      <color theme="0" tint="-0.249977111117893"/>
      <name val="Cambria"/>
      <family val="1"/>
      <scheme val="major"/>
    </font>
    <font>
      <sz val="10"/>
      <color theme="0" tint="-0.249977111117893"/>
      <name val="Cambria"/>
      <family val="1"/>
      <scheme val="major"/>
    </font>
    <font>
      <sz val="10"/>
      <color theme="0" tint="-0.249977111117893"/>
      <name val="Calibri"/>
      <family val="2"/>
      <scheme val="minor"/>
    </font>
    <font>
      <b/>
      <sz val="11"/>
      <color theme="0" tint="-0.249977111117893"/>
      <name val="Cambria"/>
      <family val="1"/>
      <scheme val="major"/>
    </font>
    <font>
      <sz val="9"/>
      <color theme="0" tint="-0.249977111117893"/>
      <name val="Calibri"/>
      <family val="2"/>
      <scheme val="minor"/>
    </font>
    <font>
      <b/>
      <sz val="9"/>
      <color theme="1"/>
      <name val="Cambria"/>
      <family val="1"/>
      <scheme val="major"/>
    </font>
    <font>
      <sz val="8"/>
      <color theme="1"/>
      <name val="Calibri"/>
      <family val="2"/>
      <scheme val="minor"/>
    </font>
    <font>
      <sz val="8"/>
      <color theme="1"/>
      <name val="Cambria"/>
      <family val="1"/>
      <scheme val="major"/>
    </font>
    <font>
      <b/>
      <sz val="8"/>
      <color theme="1"/>
      <name val="Cambria"/>
      <family val="1"/>
      <scheme val="major"/>
    </font>
    <font>
      <b/>
      <sz val="8"/>
      <color theme="1"/>
      <name val="Calibri"/>
      <family val="2"/>
      <scheme val="minor"/>
    </font>
    <font>
      <sz val="8"/>
      <color theme="0" tint="-0.249977111117893"/>
      <name val="Cambria"/>
      <family val="1"/>
      <scheme val="major"/>
    </font>
    <font>
      <b/>
      <sz val="8"/>
      <color theme="0" tint="-0.249977111117893"/>
      <name val="Cambria"/>
      <family val="1"/>
      <scheme val="major"/>
    </font>
    <font>
      <sz val="8"/>
      <color theme="0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1"/>
      <color theme="1"/>
      <name val="Segoe UI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0000"/>
        <bgColor indexed="64"/>
      </patternFill>
    </fill>
  </fills>
  <borders count="28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dotted">
        <color auto="1"/>
      </bottom>
      <diagonal/>
    </border>
    <border>
      <left/>
      <right/>
      <top style="thin">
        <color auto="1"/>
      </top>
      <bottom style="dotted">
        <color auto="1"/>
      </bottom>
      <diagonal/>
    </border>
    <border>
      <left/>
      <right/>
      <top style="dotted">
        <color auto="1"/>
      </top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theme="2" tint="-0.499984740745262"/>
      </left>
      <right style="thin">
        <color theme="2" tint="-0.499984740745262"/>
      </right>
      <top style="thin">
        <color theme="2" tint="-0.499984740745262"/>
      </top>
      <bottom style="thin">
        <color theme="2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2" tint="-0.24994659260841701"/>
      </left>
      <right style="thin">
        <color theme="2" tint="-0.24994659260841701"/>
      </right>
      <top style="thin">
        <color theme="2" tint="-0.24994659260841701"/>
      </top>
      <bottom style="thin">
        <color theme="2" tint="-0.24994659260841701"/>
      </bottom>
      <diagonal/>
    </border>
  </borders>
  <cellStyleXfs count="11">
    <xf numFmtId="0" fontId="0" fillId="0" borderId="0"/>
    <xf numFmtId="164" fontId="1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8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412">
    <xf numFmtId="0" fontId="0" fillId="0" borderId="0" xfId="0"/>
    <xf numFmtId="164" fontId="0" fillId="0" borderId="0" xfId="1" applyFont="1"/>
    <xf numFmtId="165" fontId="0" fillId="0" borderId="0" xfId="1" applyNumberFormat="1" applyFont="1"/>
    <xf numFmtId="164" fontId="3" fillId="0" borderId="0" xfId="1" applyFont="1"/>
    <xf numFmtId="0" fontId="4" fillId="0" borderId="0" xfId="0" applyFont="1"/>
    <xf numFmtId="0" fontId="6" fillId="2" borderId="4" xfId="2" applyFont="1" applyFill="1" applyBorder="1" applyAlignment="1">
      <alignment horizontal="center"/>
    </xf>
    <xf numFmtId="0" fontId="3" fillId="0" borderId="0" xfId="0" applyFont="1"/>
    <xf numFmtId="4" fontId="0" fillId="0" borderId="0" xfId="0" applyNumberFormat="1"/>
    <xf numFmtId="165" fontId="0" fillId="0" borderId="0" xfId="0" applyNumberFormat="1"/>
    <xf numFmtId="0" fontId="9" fillId="0" borderId="0" xfId="0" applyFont="1"/>
    <xf numFmtId="0" fontId="10" fillId="0" borderId="0" xfId="0" applyFont="1"/>
    <xf numFmtId="165" fontId="11" fillId="0" borderId="0" xfId="1" applyNumberFormat="1" applyFont="1"/>
    <xf numFmtId="164" fontId="11" fillId="0" borderId="0" xfId="1" applyFont="1"/>
    <xf numFmtId="0" fontId="11" fillId="0" borderId="0" xfId="0" applyFont="1"/>
    <xf numFmtId="0" fontId="9" fillId="0" borderId="0" xfId="0" applyFont="1" applyAlignment="1">
      <alignment horizontal="left" indent="1"/>
    </xf>
    <xf numFmtId="0" fontId="11" fillId="0" borderId="0" xfId="0" applyFont="1" applyAlignment="1">
      <alignment horizontal="left" indent="2"/>
    </xf>
    <xf numFmtId="0" fontId="9" fillId="0" borderId="0" xfId="0" applyFont="1" applyAlignment="1">
      <alignment horizontal="left" indent="2"/>
    </xf>
    <xf numFmtId="165" fontId="9" fillId="0" borderId="0" xfId="1" applyNumberFormat="1" applyFont="1"/>
    <xf numFmtId="0" fontId="11" fillId="0" borderId="0" xfId="0" applyFont="1" applyAlignment="1">
      <alignment horizontal="left" indent="3"/>
    </xf>
    <xf numFmtId="165" fontId="11" fillId="0" borderId="1" xfId="1" applyNumberFormat="1" applyFont="1" applyBorder="1"/>
    <xf numFmtId="0" fontId="12" fillId="0" borderId="0" xfId="0" applyFont="1"/>
    <xf numFmtId="165" fontId="9" fillId="0" borderId="2" xfId="1" applyNumberFormat="1" applyFont="1" applyBorder="1"/>
    <xf numFmtId="165" fontId="10" fillId="0" borderId="0" xfId="0" applyNumberFormat="1" applyFont="1"/>
    <xf numFmtId="165" fontId="10" fillId="0" borderId="0" xfId="1" applyNumberFormat="1" applyFont="1"/>
    <xf numFmtId="164" fontId="10" fillId="0" borderId="0" xfId="1" applyFont="1"/>
    <xf numFmtId="0" fontId="11" fillId="0" borderId="0" xfId="0" applyFont="1" applyAlignment="1">
      <alignment horizontal="left" indent="1"/>
    </xf>
    <xf numFmtId="165" fontId="11" fillId="0" borderId="3" xfId="1" applyNumberFormat="1" applyFont="1" applyBorder="1"/>
    <xf numFmtId="0" fontId="9" fillId="0" borderId="0" xfId="0" applyFont="1" applyAlignment="1">
      <alignment horizontal="left"/>
    </xf>
    <xf numFmtId="165" fontId="4" fillId="0" borderId="0" xfId="0" applyNumberFormat="1" applyFont="1"/>
    <xf numFmtId="0" fontId="2" fillId="0" borderId="0" xfId="0" applyFont="1" applyAlignment="1">
      <alignment horizontal="center"/>
    </xf>
    <xf numFmtId="165" fontId="11" fillId="0" borderId="3" xfId="1" applyNumberFormat="1" applyFont="1" applyBorder="1" applyAlignment="1">
      <alignment horizontal="center" vertical="center" wrapText="1"/>
    </xf>
    <xf numFmtId="164" fontId="11" fillId="0" borderId="3" xfId="1" applyFont="1" applyBorder="1" applyAlignment="1">
      <alignment horizontal="center" wrapText="1"/>
    </xf>
    <xf numFmtId="164" fontId="9" fillId="0" borderId="3" xfId="1" applyFont="1" applyBorder="1" applyAlignment="1">
      <alignment horizontal="center" vertical="center"/>
    </xf>
    <xf numFmtId="0" fontId="11" fillId="0" borderId="0" xfId="0" quotePrefix="1" applyFont="1" applyAlignment="1">
      <alignment horizontal="left" indent="1"/>
    </xf>
    <xf numFmtId="165" fontId="11" fillId="0" borderId="0" xfId="0" applyNumberFormat="1" applyFont="1"/>
    <xf numFmtId="0" fontId="11" fillId="0" borderId="0" xfId="0" applyFont="1" applyAlignment="1">
      <alignment horizontal="left"/>
    </xf>
    <xf numFmtId="164" fontId="9" fillId="0" borderId="0" xfId="1" applyFont="1"/>
    <xf numFmtId="0" fontId="0" fillId="3" borderId="0" xfId="0" applyFill="1"/>
    <xf numFmtId="0" fontId="0" fillId="0" borderId="0" xfId="0" applyAlignment="1">
      <alignment horizontal="left"/>
    </xf>
    <xf numFmtId="4" fontId="11" fillId="0" borderId="0" xfId="0" applyNumberFormat="1" applyFont="1"/>
    <xf numFmtId="43" fontId="10" fillId="0" borderId="0" xfId="0" applyNumberFormat="1" applyFont="1"/>
    <xf numFmtId="0" fontId="9" fillId="0" borderId="3" xfId="0" quotePrefix="1" applyFont="1" applyBorder="1" applyAlignment="1">
      <alignment horizontal="center"/>
    </xf>
    <xf numFmtId="165" fontId="14" fillId="0" borderId="0" xfId="1" applyNumberFormat="1" applyFont="1"/>
    <xf numFmtId="0" fontId="14" fillId="0" borderId="0" xfId="0" applyFont="1"/>
    <xf numFmtId="164" fontId="14" fillId="0" borderId="0" xfId="1" applyFont="1"/>
    <xf numFmtId="9" fontId="11" fillId="0" borderId="0" xfId="8" applyFont="1"/>
    <xf numFmtId="43" fontId="0" fillId="0" borderId="0" xfId="0" applyNumberFormat="1"/>
    <xf numFmtId="0" fontId="17" fillId="0" borderId="0" xfId="0" applyFont="1" applyAlignment="1">
      <alignment horizontal="justify" vertical="center" wrapText="1"/>
    </xf>
    <xf numFmtId="0" fontId="15" fillId="0" borderId="0" xfId="0" applyFont="1" applyAlignment="1">
      <alignment horizontal="left" vertical="center" wrapText="1"/>
    </xf>
    <xf numFmtId="0" fontId="16" fillId="0" borderId="0" xfId="0" applyFont="1" applyAlignment="1">
      <alignment horizontal="justify" vertical="center" wrapText="1"/>
    </xf>
    <xf numFmtId="3" fontId="16" fillId="0" borderId="2" xfId="0" applyNumberFormat="1" applyFont="1" applyBorder="1" applyAlignment="1">
      <alignment horizontal="right" vertical="center" wrapText="1"/>
    </xf>
    <xf numFmtId="0" fontId="16" fillId="0" borderId="0" xfId="0" applyFont="1" applyAlignment="1">
      <alignment horizontal="right" vertical="center" wrapText="1"/>
    </xf>
    <xf numFmtId="0" fontId="16" fillId="0" borderId="0" xfId="0" applyFont="1" applyAlignment="1">
      <alignment horizontal="left" vertical="center" wrapText="1"/>
    </xf>
    <xf numFmtId="0" fontId="0" fillId="0" borderId="9" xfId="0" applyBorder="1"/>
    <xf numFmtId="0" fontId="4" fillId="0" borderId="7" xfId="0" applyFont="1" applyBorder="1"/>
    <xf numFmtId="0" fontId="4" fillId="0" borderId="10" xfId="0" applyFont="1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6" xfId="0" applyBorder="1"/>
    <xf numFmtId="0" fontId="0" fillId="0" borderId="14" xfId="0" applyBorder="1"/>
    <xf numFmtId="0" fontId="0" fillId="0" borderId="7" xfId="0" applyBorder="1"/>
    <xf numFmtId="0" fontId="0" fillId="0" borderId="10" xfId="0" applyBorder="1"/>
    <xf numFmtId="0" fontId="4" fillId="0" borderId="14" xfId="0" applyFont="1" applyBorder="1"/>
    <xf numFmtId="165" fontId="4" fillId="0" borderId="0" xfId="1" applyNumberFormat="1" applyFont="1" applyAlignment="1">
      <alignment horizontal="center"/>
    </xf>
    <xf numFmtId="0" fontId="9" fillId="0" borderId="0" xfId="0" quotePrefix="1" applyFont="1" applyAlignment="1">
      <alignment horizontal="center"/>
    </xf>
    <xf numFmtId="0" fontId="18" fillId="0" borderId="0" xfId="0" applyFont="1"/>
    <xf numFmtId="0" fontId="21" fillId="0" borderId="0" xfId="0" applyFont="1" applyAlignment="1">
      <alignment horizontal="justify" vertical="center"/>
    </xf>
    <xf numFmtId="0" fontId="21" fillId="0" borderId="6" xfId="0" applyFont="1" applyBorder="1" applyAlignment="1">
      <alignment horizontal="right" vertical="center"/>
    </xf>
    <xf numFmtId="0" fontId="21" fillId="0" borderId="0" xfId="0" applyFont="1" applyAlignment="1">
      <alignment horizontal="right" vertical="center"/>
    </xf>
    <xf numFmtId="0" fontId="20" fillId="0" borderId="0" xfId="0" applyFont="1" applyAlignment="1">
      <alignment horizontal="justify" vertical="center"/>
    </xf>
    <xf numFmtId="0" fontId="20" fillId="0" borderId="0" xfId="0" applyFont="1" applyAlignment="1">
      <alignment horizontal="right" vertical="center"/>
    </xf>
    <xf numFmtId="3" fontId="20" fillId="0" borderId="2" xfId="0" applyNumberFormat="1" applyFont="1" applyBorder="1" applyAlignment="1">
      <alignment horizontal="right" vertical="center"/>
    </xf>
    <xf numFmtId="164" fontId="19" fillId="0" borderId="0" xfId="1" applyFont="1" applyAlignment="1">
      <alignment horizontal="right" vertical="center"/>
    </xf>
    <xf numFmtId="164" fontId="19" fillId="0" borderId="0" xfId="1" applyFont="1" applyAlignment="1">
      <alignment horizontal="left" vertical="center"/>
    </xf>
    <xf numFmtId="164" fontId="19" fillId="0" borderId="0" xfId="1" applyFont="1" applyAlignment="1">
      <alignment horizontal="center" vertical="center"/>
    </xf>
    <xf numFmtId="165" fontId="19" fillId="0" borderId="0" xfId="1" applyNumberFormat="1" applyFont="1" applyAlignment="1">
      <alignment horizontal="right" vertical="center"/>
    </xf>
    <xf numFmtId="165" fontId="20" fillId="0" borderId="2" xfId="0" applyNumberFormat="1" applyFont="1" applyBorder="1" applyAlignment="1">
      <alignment horizontal="right" vertical="center"/>
    </xf>
    <xf numFmtId="165" fontId="20" fillId="0" borderId="0" xfId="0" applyNumberFormat="1" applyFont="1" applyAlignment="1">
      <alignment horizontal="right" vertical="center"/>
    </xf>
    <xf numFmtId="0" fontId="15" fillId="0" borderId="0" xfId="0" applyFont="1" applyAlignment="1">
      <alignment horizontal="right" vertical="center" wrapText="1"/>
    </xf>
    <xf numFmtId="3" fontId="15" fillId="0" borderId="0" xfId="0" applyNumberFormat="1" applyFont="1" applyAlignment="1">
      <alignment horizontal="right" vertical="center" wrapText="1"/>
    </xf>
    <xf numFmtId="0" fontId="17" fillId="0" borderId="6" xfId="0" applyFont="1" applyBorder="1" applyAlignment="1">
      <alignment horizontal="right" vertical="center" wrapText="1"/>
    </xf>
    <xf numFmtId="0" fontId="17" fillId="0" borderId="0" xfId="0" applyFont="1" applyAlignment="1">
      <alignment horizontal="right" vertical="center" wrapText="1"/>
    </xf>
    <xf numFmtId="0" fontId="17" fillId="0" borderId="0" xfId="0" applyFont="1" applyAlignment="1">
      <alignment horizontal="left" vertical="center" wrapText="1"/>
    </xf>
    <xf numFmtId="0" fontId="16" fillId="0" borderId="2" xfId="0" applyFont="1" applyBorder="1" applyAlignment="1">
      <alignment horizontal="right" vertical="center" wrapText="1"/>
    </xf>
    <xf numFmtId="0" fontId="16" fillId="0" borderId="2" xfId="0" applyFont="1" applyBorder="1" applyAlignment="1">
      <alignment horizontal="justify" vertical="center" wrapText="1"/>
    </xf>
    <xf numFmtId="0" fontId="4" fillId="0" borderId="0" xfId="1" applyNumberFormat="1" applyFont="1" applyAlignment="1">
      <alignment horizontal="center"/>
    </xf>
    <xf numFmtId="0" fontId="16" fillId="0" borderId="6" xfId="0" applyFont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3" fillId="0" borderId="0" xfId="0" applyFont="1" applyAlignment="1">
      <alignment horizontal="center" vertical="top"/>
    </xf>
    <xf numFmtId="0" fontId="16" fillId="0" borderId="0" xfId="0" applyFont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5" fillId="0" borderId="0" xfId="0" applyFont="1" applyAlignment="1">
      <alignment horizontal="justify" vertical="center" wrapText="1"/>
    </xf>
    <xf numFmtId="0" fontId="20" fillId="0" borderId="7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19" fillId="0" borderId="0" xfId="0" applyFont="1" applyAlignment="1">
      <alignment horizontal="justify" vertical="center"/>
    </xf>
    <xf numFmtId="0" fontId="20" fillId="0" borderId="0" xfId="0" applyFont="1" applyAlignment="1">
      <alignment horizontal="center" vertical="center"/>
    </xf>
    <xf numFmtId="0" fontId="9" fillId="0" borderId="3" xfId="0" applyFont="1" applyBorder="1" applyAlignment="1">
      <alignment horizontal="center"/>
    </xf>
    <xf numFmtId="0" fontId="0" fillId="0" borderId="0" xfId="0" applyAlignment="1">
      <alignment horizontal="right"/>
    </xf>
    <xf numFmtId="165" fontId="18" fillId="0" borderId="0" xfId="0" applyNumberFormat="1" applyFont="1"/>
    <xf numFmtId="0" fontId="0" fillId="0" borderId="0" xfId="1" applyNumberFormat="1" applyFont="1"/>
    <xf numFmtId="164" fontId="0" fillId="3" borderId="0" xfId="1" applyFont="1" applyFill="1"/>
    <xf numFmtId="14" fontId="9" fillId="0" borderId="3" xfId="0" applyNumberFormat="1" applyFont="1" applyBorder="1" applyAlignment="1">
      <alignment horizontal="center"/>
    </xf>
    <xf numFmtId="0" fontId="0" fillId="0" borderId="0" xfId="0" quotePrefix="1"/>
    <xf numFmtId="14" fontId="0" fillId="0" borderId="0" xfId="1" applyNumberFormat="1" applyFont="1"/>
    <xf numFmtId="4" fontId="11" fillId="3" borderId="0" xfId="0" applyNumberFormat="1" applyFont="1" applyFill="1"/>
    <xf numFmtId="14" fontId="0" fillId="0" borderId="0" xfId="0" applyNumberFormat="1"/>
    <xf numFmtId="0" fontId="0" fillId="0" borderId="15" xfId="0" applyBorder="1"/>
    <xf numFmtId="14" fontId="0" fillId="0" borderId="15" xfId="0" applyNumberFormat="1" applyBorder="1"/>
    <xf numFmtId="0" fontId="0" fillId="2" borderId="15" xfId="0" applyFill="1" applyBorder="1"/>
    <xf numFmtId="164" fontId="0" fillId="0" borderId="15" xfId="1" applyFont="1" applyBorder="1"/>
    <xf numFmtId="14" fontId="0" fillId="0" borderId="15" xfId="0" applyNumberFormat="1" applyBorder="1" applyAlignment="1">
      <alignment horizontal="center"/>
    </xf>
    <xf numFmtId="14" fontId="0" fillId="4" borderId="15" xfId="0" applyNumberFormat="1" applyFill="1" applyBorder="1" applyAlignment="1">
      <alignment horizontal="center"/>
    </xf>
    <xf numFmtId="0" fontId="11" fillId="3" borderId="16" xfId="0" applyFont="1" applyFill="1" applyBorder="1"/>
    <xf numFmtId="165" fontId="0" fillId="3" borderId="10" xfId="0" applyNumberFormat="1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0" fontId="0" fillId="3" borderId="12" xfId="0" applyFill="1" applyBorder="1" applyAlignment="1">
      <alignment horizontal="center"/>
    </xf>
    <xf numFmtId="0" fontId="0" fillId="3" borderId="9" xfId="0" applyFill="1" applyBorder="1" applyAlignment="1">
      <alignment horizontal="center"/>
    </xf>
    <xf numFmtId="0" fontId="0" fillId="0" borderId="16" xfId="0" applyBorder="1"/>
    <xf numFmtId="0" fontId="25" fillId="0" borderId="0" xfId="0" applyFont="1"/>
    <xf numFmtId="166" fontId="0" fillId="0" borderId="0" xfId="0" applyNumberFormat="1"/>
    <xf numFmtId="0" fontId="25" fillId="0" borderId="11" xfId="0" applyFont="1" applyBorder="1"/>
    <xf numFmtId="4" fontId="25" fillId="0" borderId="0" xfId="10" applyNumberFormat="1" applyFont="1" applyAlignment="1">
      <alignment horizontal="center"/>
    </xf>
    <xf numFmtId="0" fontId="25" fillId="0" borderId="12" xfId="0" applyFont="1" applyBorder="1"/>
    <xf numFmtId="0" fontId="25" fillId="0" borderId="11" xfId="0" applyFont="1" applyBorder="1" applyAlignment="1">
      <alignment horizontal="left" vertical="center"/>
    </xf>
    <xf numFmtId="14" fontId="24" fillId="0" borderId="3" xfId="10" applyNumberFormat="1" applyFont="1" applyBorder="1" applyAlignment="1" applyProtection="1">
      <alignment horizontal="center" vertical="center"/>
      <protection hidden="1"/>
    </xf>
    <xf numFmtId="0" fontId="25" fillId="0" borderId="12" xfId="0" applyFont="1" applyBorder="1" applyAlignment="1">
      <alignment horizontal="left" vertical="center"/>
    </xf>
    <xf numFmtId="0" fontId="25" fillId="0" borderId="0" xfId="0" applyFont="1" applyAlignment="1">
      <alignment horizontal="left" vertical="center"/>
    </xf>
    <xf numFmtId="14" fontId="0" fillId="0" borderId="3" xfId="0" applyNumberForma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24" fillId="0" borderId="5" xfId="0" applyFont="1" applyBorder="1" applyAlignment="1">
      <alignment horizontal="left" indent="1"/>
    </xf>
    <xf numFmtId="0" fontId="25" fillId="0" borderId="5" xfId="0" applyFont="1" applyBorder="1"/>
    <xf numFmtId="4" fontId="25" fillId="0" borderId="5" xfId="10" applyNumberFormat="1" applyFont="1" applyBorder="1" applyAlignment="1">
      <alignment horizontal="center"/>
    </xf>
    <xf numFmtId="0" fontId="26" fillId="0" borderId="0" xfId="0" applyFont="1"/>
    <xf numFmtId="166" fontId="0" fillId="0" borderId="3" xfId="9" applyNumberFormat="1" applyFont="1" applyBorder="1"/>
    <xf numFmtId="0" fontId="25" fillId="0" borderId="19" xfId="0" applyFont="1" applyBorder="1"/>
    <xf numFmtId="0" fontId="26" fillId="0" borderId="19" xfId="0" applyFont="1" applyBorder="1"/>
    <xf numFmtId="166" fontId="0" fillId="0" borderId="0" xfId="9" applyNumberFormat="1" applyFont="1"/>
    <xf numFmtId="0" fontId="24" fillId="0" borderId="0" xfId="0" applyFont="1" applyAlignment="1" applyProtection="1">
      <alignment horizontal="left" indent="1"/>
      <protection hidden="1"/>
    </xf>
    <xf numFmtId="0" fontId="25" fillId="0" borderId="0" xfId="0" applyFont="1" applyProtection="1">
      <protection hidden="1"/>
    </xf>
    <xf numFmtId="0" fontId="26" fillId="0" borderId="0" xfId="0" applyFont="1" applyProtection="1">
      <protection hidden="1"/>
    </xf>
    <xf numFmtId="2" fontId="26" fillId="0" borderId="0" xfId="0" applyNumberFormat="1" applyFont="1" applyProtection="1">
      <protection hidden="1"/>
    </xf>
    <xf numFmtId="0" fontId="25" fillId="0" borderId="19" xfId="0" applyFont="1" applyBorder="1" applyProtection="1">
      <protection hidden="1"/>
    </xf>
    <xf numFmtId="0" fontId="26" fillId="0" borderId="19" xfId="0" applyFont="1" applyBorder="1" applyProtection="1">
      <protection hidden="1"/>
    </xf>
    <xf numFmtId="0" fontId="24" fillId="0" borderId="21" xfId="0" applyFont="1" applyBorder="1" applyAlignment="1" applyProtection="1">
      <alignment horizontal="left" indent="1"/>
      <protection hidden="1"/>
    </xf>
    <xf numFmtId="0" fontId="25" fillId="0" borderId="21" xfId="0" applyFont="1" applyBorder="1" applyProtection="1">
      <protection hidden="1"/>
    </xf>
    <xf numFmtId="0" fontId="26" fillId="0" borderId="21" xfId="0" applyFont="1" applyBorder="1" applyProtection="1">
      <protection hidden="1"/>
    </xf>
    <xf numFmtId="2" fontId="26" fillId="0" borderId="21" xfId="0" applyNumberFormat="1" applyFont="1" applyBorder="1" applyProtection="1">
      <protection hidden="1"/>
    </xf>
    <xf numFmtId="4" fontId="25" fillId="0" borderId="12" xfId="0" applyNumberFormat="1" applyFont="1" applyBorder="1"/>
    <xf numFmtId="4" fontId="25" fillId="0" borderId="0" xfId="0" applyNumberFormat="1" applyFont="1"/>
    <xf numFmtId="167" fontId="25" fillId="0" borderId="12" xfId="10" applyNumberFormat="1" applyFont="1" applyBorder="1"/>
    <xf numFmtId="167" fontId="25" fillId="0" borderId="0" xfId="10" applyNumberFormat="1" applyFont="1"/>
    <xf numFmtId="0" fontId="25" fillId="0" borderId="13" xfId="0" applyFont="1" applyBorder="1"/>
    <xf numFmtId="0" fontId="25" fillId="0" borderId="6" xfId="0" applyFont="1" applyBorder="1" applyProtection="1">
      <protection hidden="1"/>
    </xf>
    <xf numFmtId="0" fontId="25" fillId="0" borderId="14" xfId="0" applyFont="1" applyBorder="1"/>
    <xf numFmtId="0" fontId="26" fillId="0" borderId="0" xfId="0" applyFont="1" applyAlignment="1">
      <alignment horizontal="center"/>
    </xf>
    <xf numFmtId="0" fontId="26" fillId="0" borderId="19" xfId="0" applyFont="1" applyBorder="1" applyAlignment="1">
      <alignment horizontal="center"/>
    </xf>
    <xf numFmtId="0" fontId="26" fillId="0" borderId="0" xfId="0" applyFont="1" applyAlignment="1" applyProtection="1">
      <alignment horizontal="center"/>
      <protection hidden="1"/>
    </xf>
    <xf numFmtId="0" fontId="26" fillId="0" borderId="19" xfId="0" applyFont="1" applyBorder="1" applyAlignment="1" applyProtection="1">
      <alignment horizontal="center"/>
      <protection hidden="1"/>
    </xf>
    <xf numFmtId="0" fontId="26" fillId="0" borderId="6" xfId="0" applyFont="1" applyBorder="1" applyAlignment="1" applyProtection="1">
      <alignment horizontal="center"/>
      <protection hidden="1"/>
    </xf>
    <xf numFmtId="164" fontId="0" fillId="0" borderId="0" xfId="0" applyNumberFormat="1"/>
    <xf numFmtId="0" fontId="0" fillId="4" borderId="23" xfId="0" applyFill="1" applyBorder="1"/>
    <xf numFmtId="164" fontId="0" fillId="4" borderId="23" xfId="1" applyFont="1" applyFill="1" applyBorder="1"/>
    <xf numFmtId="0" fontId="0" fillId="0" borderId="23" xfId="0" applyBorder="1"/>
    <xf numFmtId="0" fontId="0" fillId="0" borderId="24" xfId="0" applyBorder="1"/>
    <xf numFmtId="165" fontId="0" fillId="0" borderId="24" xfId="1" applyNumberFormat="1" applyFont="1" applyBorder="1"/>
    <xf numFmtId="0" fontId="11" fillId="0" borderId="24" xfId="0" applyFont="1" applyBorder="1"/>
    <xf numFmtId="164" fontId="4" fillId="0" borderId="24" xfId="1" applyFont="1" applyBorder="1" applyAlignment="1">
      <alignment horizontal="center"/>
    </xf>
    <xf numFmtId="164" fontId="0" fillId="0" borderId="24" xfId="1" applyFont="1" applyBorder="1"/>
    <xf numFmtId="0" fontId="11" fillId="0" borderId="25" xfId="0" applyFont="1" applyBorder="1"/>
    <xf numFmtId="0" fontId="11" fillId="0" borderId="26" xfId="0" applyFont="1" applyBorder="1"/>
    <xf numFmtId="164" fontId="11" fillId="0" borderId="0" xfId="0" applyNumberFormat="1" applyFont="1"/>
    <xf numFmtId="164" fontId="9" fillId="0" borderId="0" xfId="0" applyNumberFormat="1" applyFont="1"/>
    <xf numFmtId="164" fontId="9" fillId="0" borderId="2" xfId="0" applyNumberFormat="1" applyFont="1" applyBorder="1"/>
    <xf numFmtId="164" fontId="4" fillId="0" borderId="0" xfId="1" applyFont="1" applyAlignment="1">
      <alignment horizontal="center"/>
    </xf>
    <xf numFmtId="165" fontId="9" fillId="0" borderId="0" xfId="0" applyNumberFormat="1" applyFont="1"/>
    <xf numFmtId="0" fontId="13" fillId="0" borderId="0" xfId="0" applyFont="1" applyAlignment="1">
      <alignment horizontal="center" vertical="top"/>
    </xf>
    <xf numFmtId="164" fontId="11" fillId="0" borderId="0" xfId="1" applyNumberFormat="1" applyFont="1"/>
    <xf numFmtId="164" fontId="11" fillId="0" borderId="3" xfId="1" applyNumberFormat="1" applyFont="1" applyBorder="1"/>
    <xf numFmtId="164" fontId="11" fillId="0" borderId="0" xfId="0" applyNumberFormat="1" applyFont="1" applyAlignment="1">
      <alignment horizontal="left" indent="1"/>
    </xf>
    <xf numFmtId="164" fontId="3" fillId="0" borderId="0" xfId="1" applyNumberFormat="1" applyFont="1"/>
    <xf numFmtId="164" fontId="0" fillId="0" borderId="0" xfId="1" applyFont="1" applyAlignment="1">
      <alignment horizontal="center"/>
    </xf>
    <xf numFmtId="43" fontId="4" fillId="0" borderId="0" xfId="0" applyNumberFormat="1" applyFont="1"/>
    <xf numFmtId="0" fontId="0" fillId="0" borderId="0" xfId="0" applyNumberFormat="1"/>
    <xf numFmtId="164" fontId="0" fillId="2" borderId="24" xfId="1" applyFont="1" applyFill="1" applyBorder="1"/>
    <xf numFmtId="0" fontId="0" fillId="2" borderId="24" xfId="0" applyFill="1" applyBorder="1" applyAlignment="1">
      <alignment horizontal="center"/>
    </xf>
    <xf numFmtId="14" fontId="0" fillId="3" borderId="0" xfId="1" applyNumberFormat="1" applyFont="1" applyFill="1"/>
    <xf numFmtId="0" fontId="0" fillId="3" borderId="0" xfId="1" applyNumberFormat="1" applyFont="1" applyFill="1"/>
    <xf numFmtId="164" fontId="0" fillId="0" borderId="0" xfId="0" applyNumberFormat="1" applyFont="1"/>
    <xf numFmtId="0" fontId="13" fillId="0" borderId="0" xfId="0" applyFont="1" applyAlignment="1">
      <alignment horizontal="center" vertical="top"/>
    </xf>
    <xf numFmtId="164" fontId="11" fillId="0" borderId="0" xfId="1" applyNumberFormat="1" applyFont="1" applyBorder="1"/>
    <xf numFmtId="165" fontId="0" fillId="0" borderId="0" xfId="1" applyNumberFormat="1" applyFont="1" applyBorder="1"/>
    <xf numFmtId="164" fontId="10" fillId="0" borderId="0" xfId="0" applyNumberFormat="1" applyFont="1"/>
    <xf numFmtId="164" fontId="9" fillId="0" borderId="1" xfId="1" applyNumberFormat="1" applyFont="1" applyBorder="1"/>
    <xf numFmtId="164" fontId="22" fillId="0" borderId="0" xfId="1" applyNumberFormat="1" applyFont="1" applyFill="1"/>
    <xf numFmtId="164" fontId="11" fillId="0" borderId="5" xfId="1" applyNumberFormat="1" applyFont="1" applyBorder="1"/>
    <xf numFmtId="164" fontId="9" fillId="0" borderId="2" xfId="1" applyNumberFormat="1" applyFont="1" applyBorder="1"/>
    <xf numFmtId="164" fontId="0" fillId="0" borderId="24" xfId="1" applyNumberFormat="1" applyFont="1" applyBorder="1"/>
    <xf numFmtId="164" fontId="0" fillId="0" borderId="0" xfId="1" applyNumberFormat="1" applyFont="1"/>
    <xf numFmtId="164" fontId="11" fillId="0" borderId="0" xfId="1" applyNumberFormat="1" applyFont="1" applyFill="1"/>
    <xf numFmtId="164" fontId="12" fillId="0" borderId="0" xfId="0" applyNumberFormat="1" applyFont="1"/>
    <xf numFmtId="164" fontId="9" fillId="0" borderId="3" xfId="1" applyNumberFormat="1" applyFont="1" applyBorder="1"/>
    <xf numFmtId="164" fontId="11" fillId="0" borderId="1" xfId="1" applyNumberFormat="1" applyFont="1" applyBorder="1"/>
    <xf numFmtId="164" fontId="9" fillId="0" borderId="0" xfId="1" applyNumberFormat="1" applyFont="1"/>
    <xf numFmtId="164" fontId="9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left"/>
    </xf>
    <xf numFmtId="164" fontId="10" fillId="0" borderId="0" xfId="1" applyNumberFormat="1" applyFont="1"/>
    <xf numFmtId="164" fontId="9" fillId="0" borderId="0" xfId="1" applyNumberFormat="1" applyFont="1" applyAlignment="1">
      <alignment horizontal="center"/>
    </xf>
    <xf numFmtId="164" fontId="11" fillId="0" borderId="0" xfId="1" applyNumberFormat="1" applyFont="1" applyAlignment="1">
      <alignment horizontal="center"/>
    </xf>
    <xf numFmtId="164" fontId="11" fillId="0" borderId="3" xfId="1" applyNumberFormat="1" applyFont="1" applyBorder="1" applyAlignment="1">
      <alignment horizontal="center"/>
    </xf>
    <xf numFmtId="164" fontId="9" fillId="0" borderId="5" xfId="1" applyNumberFormat="1" applyFont="1" applyBorder="1" applyAlignment="1">
      <alignment horizontal="center"/>
    </xf>
    <xf numFmtId="164" fontId="9" fillId="0" borderId="0" xfId="1" applyNumberFormat="1" applyFont="1" applyBorder="1" applyAlignment="1">
      <alignment horizontal="center"/>
    </xf>
    <xf numFmtId="164" fontId="11" fillId="0" borderId="0" xfId="1" applyNumberFormat="1" applyFont="1" applyBorder="1" applyAlignment="1">
      <alignment horizontal="center"/>
    </xf>
    <xf numFmtId="164" fontId="9" fillId="0" borderId="2" xfId="1" applyNumberFormat="1" applyFont="1" applyBorder="1" applyAlignment="1">
      <alignment horizontal="center"/>
    </xf>
    <xf numFmtId="164" fontId="22" fillId="0" borderId="3" xfId="1" applyNumberFormat="1" applyFont="1" applyFill="1" applyBorder="1"/>
    <xf numFmtId="164" fontId="22" fillId="0" borderId="1" xfId="1" applyNumberFormat="1" applyFont="1" applyFill="1" applyBorder="1"/>
    <xf numFmtId="164" fontId="23" fillId="0" borderId="0" xfId="1" applyNumberFormat="1" applyFont="1" applyFill="1"/>
    <xf numFmtId="164" fontId="23" fillId="0" borderId="1" xfId="1" applyNumberFormat="1" applyFont="1" applyFill="1" applyBorder="1"/>
    <xf numFmtId="164" fontId="23" fillId="0" borderId="3" xfId="1" applyNumberFormat="1" applyFont="1" applyFill="1" applyBorder="1"/>
    <xf numFmtId="164" fontId="23" fillId="0" borderId="2" xfId="1" applyNumberFormat="1" applyFont="1" applyFill="1" applyBorder="1"/>
    <xf numFmtId="164" fontId="27" fillId="0" borderId="24" xfId="1" applyFont="1" applyBorder="1" applyAlignment="1">
      <alignment horizontal="center"/>
    </xf>
    <xf numFmtId="0" fontId="28" fillId="0" borderId="0" xfId="0" applyFont="1"/>
    <xf numFmtId="165" fontId="29" fillId="0" borderId="0" xfId="1" applyNumberFormat="1" applyFont="1"/>
    <xf numFmtId="165" fontId="28" fillId="0" borderId="0" xfId="1" applyNumberFormat="1" applyFont="1"/>
    <xf numFmtId="14" fontId="30" fillId="0" borderId="3" xfId="0" applyNumberFormat="1" applyFont="1" applyBorder="1" applyAlignment="1">
      <alignment horizontal="center"/>
    </xf>
    <xf numFmtId="165" fontId="31" fillId="0" borderId="0" xfId="1" applyNumberFormat="1" applyFont="1"/>
    <xf numFmtId="164" fontId="31" fillId="0" borderId="0" xfId="1" applyNumberFormat="1" applyFont="1"/>
    <xf numFmtId="164" fontId="30" fillId="0" borderId="1" xfId="1" applyNumberFormat="1" applyFont="1" applyBorder="1"/>
    <xf numFmtId="164" fontId="31" fillId="0" borderId="0" xfId="1" applyNumberFormat="1" applyFont="1" applyFill="1"/>
    <xf numFmtId="164" fontId="31" fillId="0" borderId="3" xfId="1" applyNumberFormat="1" applyFont="1" applyBorder="1"/>
    <xf numFmtId="164" fontId="30" fillId="0" borderId="2" xfId="1" applyNumberFormat="1" applyFont="1" applyBorder="1"/>
    <xf numFmtId="165" fontId="32" fillId="0" borderId="0" xfId="1" applyNumberFormat="1" applyFont="1"/>
    <xf numFmtId="164" fontId="31" fillId="0" borderId="5" xfId="1" applyNumberFormat="1" applyFont="1" applyBorder="1"/>
    <xf numFmtId="164" fontId="28" fillId="0" borderId="24" xfId="1" applyNumberFormat="1" applyFont="1" applyBorder="1"/>
    <xf numFmtId="0" fontId="33" fillId="0" borderId="0" xfId="0" applyFont="1" applyAlignment="1">
      <alignment horizontal="center" vertical="top"/>
    </xf>
    <xf numFmtId="0" fontId="34" fillId="0" borderId="0" xfId="0" applyFont="1"/>
    <xf numFmtId="164" fontId="31" fillId="0" borderId="0" xfId="1" applyNumberFormat="1" applyFont="1" applyBorder="1"/>
    <xf numFmtId="164" fontId="30" fillId="0" borderId="3" xfId="1" applyNumberFormat="1" applyFont="1" applyBorder="1"/>
    <xf numFmtId="164" fontId="31" fillId="0" borderId="1" xfId="1" applyNumberFormat="1" applyFont="1" applyBorder="1"/>
    <xf numFmtId="164" fontId="30" fillId="0" borderId="0" xfId="1" applyNumberFormat="1" applyFont="1"/>
    <xf numFmtId="164" fontId="31" fillId="0" borderId="0" xfId="0" applyNumberFormat="1" applyFont="1"/>
    <xf numFmtId="164" fontId="30" fillId="0" borderId="0" xfId="0" applyNumberFormat="1" applyFont="1"/>
    <xf numFmtId="164" fontId="32" fillId="0" borderId="0" xfId="1" applyNumberFormat="1" applyFont="1"/>
    <xf numFmtId="164" fontId="30" fillId="0" borderId="2" xfId="0" applyNumberFormat="1" applyFont="1" applyBorder="1"/>
    <xf numFmtId="0" fontId="32" fillId="0" borderId="0" xfId="0" applyFont="1"/>
    <xf numFmtId="0" fontId="11" fillId="0" borderId="0" xfId="0" applyFont="1" applyBorder="1"/>
    <xf numFmtId="0" fontId="13" fillId="0" borderId="0" xfId="0" applyFont="1" applyAlignment="1">
      <alignment horizontal="center" vertical="top"/>
    </xf>
    <xf numFmtId="0" fontId="13" fillId="0" borderId="0" xfId="0" applyFont="1" applyAlignment="1">
      <alignment horizontal="center" vertical="top"/>
    </xf>
    <xf numFmtId="164" fontId="9" fillId="0" borderId="0" xfId="0" applyNumberFormat="1" applyFont="1" applyAlignment="1">
      <alignment horizontal="left" indent="1"/>
    </xf>
    <xf numFmtId="0" fontId="13" fillId="0" borderId="0" xfId="0" applyFont="1" applyAlignment="1">
      <alignment horizontal="center" vertical="top"/>
    </xf>
    <xf numFmtId="164" fontId="11" fillId="0" borderId="0" xfId="0" applyNumberFormat="1" applyFont="1" applyBorder="1" applyAlignment="1">
      <alignment horizontal="left" indent="1"/>
    </xf>
    <xf numFmtId="43" fontId="11" fillId="0" borderId="0" xfId="0" applyNumberFormat="1" applyFont="1"/>
    <xf numFmtId="164" fontId="4" fillId="0" borderId="0" xfId="1" applyFont="1" applyBorder="1" applyAlignment="1">
      <alignment horizontal="center"/>
    </xf>
    <xf numFmtId="14" fontId="30" fillId="0" borderId="0" xfId="0" applyNumberFormat="1" applyFont="1" applyBorder="1" applyAlignment="1">
      <alignment horizontal="center"/>
    </xf>
    <xf numFmtId="164" fontId="30" fillId="0" borderId="0" xfId="1" applyNumberFormat="1" applyFont="1" applyBorder="1"/>
    <xf numFmtId="164" fontId="0" fillId="0" borderId="0" xfId="1" applyNumberFormat="1" applyFont="1" applyBorder="1"/>
    <xf numFmtId="14" fontId="38" fillId="0" borderId="3" xfId="0" applyNumberFormat="1" applyFont="1" applyBorder="1" applyAlignment="1">
      <alignment horizontal="center"/>
    </xf>
    <xf numFmtId="164" fontId="38" fillId="0" borderId="0" xfId="1" applyNumberFormat="1" applyFont="1"/>
    <xf numFmtId="165" fontId="39" fillId="0" borderId="0" xfId="1" applyNumberFormat="1" applyFont="1"/>
    <xf numFmtId="10" fontId="37" fillId="0" borderId="0" xfId="8" applyNumberFormat="1" applyFont="1" applyAlignment="1">
      <alignment horizontal="center"/>
    </xf>
    <xf numFmtId="10" fontId="31" fillId="0" borderId="0" xfId="1" applyNumberFormat="1" applyFont="1"/>
    <xf numFmtId="168" fontId="37" fillId="0" borderId="0" xfId="8" applyNumberFormat="1" applyFont="1" applyAlignment="1">
      <alignment horizontal="center"/>
    </xf>
    <xf numFmtId="168" fontId="31" fillId="0" borderId="0" xfId="1" applyNumberFormat="1" applyFont="1"/>
    <xf numFmtId="168" fontId="38" fillId="0" borderId="1" xfId="8" applyNumberFormat="1" applyFont="1" applyBorder="1" applyAlignment="1">
      <alignment horizontal="center"/>
    </xf>
    <xf numFmtId="168" fontId="30" fillId="0" borderId="0" xfId="1" applyNumberFormat="1" applyFont="1" applyBorder="1"/>
    <xf numFmtId="168" fontId="11" fillId="0" borderId="0" xfId="1" applyNumberFormat="1" applyFont="1"/>
    <xf numFmtId="168" fontId="38" fillId="0" borderId="2" xfId="8" applyNumberFormat="1" applyFont="1" applyBorder="1" applyAlignment="1">
      <alignment horizontal="center"/>
    </xf>
    <xf numFmtId="168" fontId="37" fillId="0" borderId="3" xfId="8" applyNumberFormat="1" applyFont="1" applyBorder="1" applyAlignment="1">
      <alignment horizontal="center"/>
    </xf>
    <xf numFmtId="164" fontId="30" fillId="0" borderId="0" xfId="0" applyNumberFormat="1" applyFont="1" applyBorder="1"/>
    <xf numFmtId="168" fontId="40" fillId="0" borderId="0" xfId="1" applyNumberFormat="1" applyFont="1"/>
    <xf numFmtId="0" fontId="36" fillId="0" borderId="0" xfId="0" applyFont="1"/>
    <xf numFmtId="0" fontId="37" fillId="0" borderId="0" xfId="0" applyFont="1"/>
    <xf numFmtId="168" fontId="40" fillId="0" borderId="0" xfId="1" applyNumberFormat="1" applyFont="1" applyBorder="1"/>
    <xf numFmtId="168" fontId="37" fillId="0" borderId="0" xfId="1" applyNumberFormat="1" applyFont="1"/>
    <xf numFmtId="168" fontId="41" fillId="0" borderId="0" xfId="1" applyNumberFormat="1" applyFont="1" applyBorder="1"/>
    <xf numFmtId="168" fontId="38" fillId="0" borderId="0" xfId="1" applyNumberFormat="1" applyFont="1"/>
    <xf numFmtId="168" fontId="41" fillId="0" borderId="0" xfId="1" applyNumberFormat="1" applyFont="1"/>
    <xf numFmtId="168" fontId="37" fillId="0" borderId="0" xfId="0" applyNumberFormat="1" applyFont="1"/>
    <xf numFmtId="168" fontId="40" fillId="0" borderId="0" xfId="0" applyNumberFormat="1" applyFont="1"/>
    <xf numFmtId="168" fontId="38" fillId="0" borderId="0" xfId="0" applyNumberFormat="1" applyFont="1"/>
    <xf numFmtId="168" fontId="41" fillId="0" borderId="0" xfId="0" applyNumberFormat="1" applyFont="1"/>
    <xf numFmtId="165" fontId="36" fillId="0" borderId="0" xfId="0" applyNumberFormat="1" applyFont="1"/>
    <xf numFmtId="168" fontId="36" fillId="0" borderId="0" xfId="1" applyNumberFormat="1" applyFont="1"/>
    <xf numFmtId="168" fontId="42" fillId="0" borderId="0" xfId="1" applyNumberFormat="1" applyFont="1"/>
    <xf numFmtId="168" fontId="41" fillId="0" borderId="0" xfId="0" applyNumberFormat="1" applyFont="1" applyBorder="1"/>
    <xf numFmtId="168" fontId="37" fillId="0" borderId="0" xfId="1" applyNumberFormat="1" applyFont="1" applyBorder="1" applyAlignment="1">
      <alignment horizontal="center"/>
    </xf>
    <xf numFmtId="168" fontId="37" fillId="0" borderId="3" xfId="1" applyNumberFormat="1" applyFont="1" applyBorder="1" applyAlignment="1">
      <alignment horizontal="center"/>
    </xf>
    <xf numFmtId="168" fontId="37" fillId="0" borderId="0" xfId="1" applyNumberFormat="1" applyFont="1" applyAlignment="1">
      <alignment horizontal="center"/>
    </xf>
    <xf numFmtId="168" fontId="38" fillId="0" borderId="3" xfId="1" applyNumberFormat="1" applyFont="1" applyBorder="1" applyAlignment="1">
      <alignment horizontal="center"/>
    </xf>
    <xf numFmtId="168" fontId="37" fillId="0" borderId="1" xfId="1" applyNumberFormat="1" applyFont="1" applyBorder="1" applyAlignment="1">
      <alignment horizontal="center"/>
    </xf>
    <xf numFmtId="168" fontId="38" fillId="0" borderId="1" xfId="1" applyNumberFormat="1" applyFont="1" applyBorder="1" applyAlignment="1">
      <alignment horizontal="center"/>
    </xf>
    <xf numFmtId="168" fontId="38" fillId="0" borderId="0" xfId="1" applyNumberFormat="1" applyFont="1" applyAlignment="1">
      <alignment horizontal="center"/>
    </xf>
    <xf numFmtId="168" fontId="38" fillId="0" borderId="0" xfId="0" applyNumberFormat="1" applyFont="1" applyAlignment="1">
      <alignment horizontal="center"/>
    </xf>
    <xf numFmtId="168" fontId="38" fillId="0" borderId="2" xfId="0" applyNumberFormat="1" applyFont="1" applyBorder="1" applyAlignment="1">
      <alignment horizontal="center"/>
    </xf>
    <xf numFmtId="14" fontId="38" fillId="0" borderId="0" xfId="0" applyNumberFormat="1" applyFont="1" applyBorder="1" applyAlignment="1">
      <alignment horizontal="center"/>
    </xf>
    <xf numFmtId="168" fontId="38" fillId="0" borderId="0" xfId="8" applyNumberFormat="1" applyFont="1" applyBorder="1" applyAlignment="1">
      <alignment horizontal="center"/>
    </xf>
    <xf numFmtId="168" fontId="37" fillId="0" borderId="0" xfId="8" applyNumberFormat="1" applyFont="1" applyBorder="1" applyAlignment="1">
      <alignment horizontal="center"/>
    </xf>
    <xf numFmtId="0" fontId="35" fillId="0" borderId="1" xfId="1" applyNumberFormat="1" applyFont="1" applyBorder="1" applyAlignment="1">
      <alignment horizontal="center"/>
    </xf>
    <xf numFmtId="168" fontId="38" fillId="0" borderId="0" xfId="1" applyNumberFormat="1" applyFont="1" applyBorder="1" applyAlignment="1">
      <alignment horizontal="center"/>
    </xf>
    <xf numFmtId="168" fontId="38" fillId="0" borderId="0" xfId="0" applyNumberFormat="1" applyFont="1" applyBorder="1" applyAlignment="1">
      <alignment horizontal="center"/>
    </xf>
    <xf numFmtId="168" fontId="31" fillId="0" borderId="0" xfId="1" applyNumberFormat="1" applyFont="1" applyBorder="1"/>
    <xf numFmtId="10" fontId="31" fillId="0" borderId="0" xfId="8" applyNumberFormat="1" applyFont="1"/>
    <xf numFmtId="0" fontId="44" fillId="0" borderId="0" xfId="0" applyFont="1"/>
    <xf numFmtId="164" fontId="44" fillId="0" borderId="0" xfId="1" applyFont="1"/>
    <xf numFmtId="164" fontId="44" fillId="0" borderId="1" xfId="1" applyFont="1" applyBorder="1"/>
    <xf numFmtId="14" fontId="43" fillId="0" borderId="24" xfId="1" applyNumberFormat="1" applyFont="1" applyBorder="1"/>
    <xf numFmtId="14" fontId="43" fillId="0" borderId="0" xfId="1" applyNumberFormat="1" applyFont="1"/>
    <xf numFmtId="14" fontId="43" fillId="0" borderId="0" xfId="0" applyNumberFormat="1" applyFont="1"/>
    <xf numFmtId="14" fontId="0" fillId="0" borderId="0" xfId="0" applyNumberFormat="1" applyAlignment="1">
      <alignment horizontal="right"/>
    </xf>
    <xf numFmtId="0" fontId="0" fillId="0" borderId="5" xfId="0" applyBorder="1"/>
    <xf numFmtId="0" fontId="0" fillId="0" borderId="5" xfId="0" applyBorder="1" applyAlignment="1">
      <alignment horizontal="right"/>
    </xf>
    <xf numFmtId="164" fontId="0" fillId="0" borderId="5" xfId="1" applyFont="1" applyBorder="1"/>
    <xf numFmtId="0" fontId="43" fillId="0" borderId="0" xfId="0" applyFont="1" applyBorder="1" applyAlignment="1">
      <alignment wrapText="1"/>
    </xf>
    <xf numFmtId="0" fontId="43" fillId="0" borderId="0" xfId="0" applyFont="1" applyBorder="1"/>
    <xf numFmtId="0" fontId="43" fillId="0" borderId="0" xfId="0" applyFont="1" applyBorder="1" applyAlignment="1">
      <alignment horizontal="right"/>
    </xf>
    <xf numFmtId="164" fontId="43" fillId="0" borderId="0" xfId="1" applyFont="1" applyBorder="1"/>
    <xf numFmtId="0" fontId="0" fillId="0" borderId="0" xfId="0" applyBorder="1"/>
    <xf numFmtId="0" fontId="0" fillId="0" borderId="0" xfId="0" applyBorder="1" applyAlignment="1">
      <alignment horizontal="right"/>
    </xf>
    <xf numFmtId="164" fontId="0" fillId="0" borderId="0" xfId="1" applyFont="1" applyBorder="1"/>
    <xf numFmtId="0" fontId="44" fillId="0" borderId="0" xfId="0" applyFont="1" applyBorder="1" applyAlignment="1">
      <alignment horizontal="right"/>
    </xf>
    <xf numFmtId="164" fontId="44" fillId="0" borderId="0" xfId="1" applyFont="1" applyBorder="1"/>
    <xf numFmtId="0" fontId="44" fillId="0" borderId="0" xfId="0" applyFont="1" applyBorder="1"/>
    <xf numFmtId="0" fontId="0" fillId="0" borderId="3" xfId="0" applyBorder="1"/>
    <xf numFmtId="0" fontId="0" fillId="0" borderId="3" xfId="0" applyBorder="1" applyAlignment="1">
      <alignment horizontal="right"/>
    </xf>
    <xf numFmtId="164" fontId="0" fillId="0" borderId="3" xfId="1" applyFont="1" applyBorder="1"/>
    <xf numFmtId="14" fontId="43" fillId="0" borderId="0" xfId="1" applyNumberFormat="1" applyFont="1" applyBorder="1"/>
    <xf numFmtId="0" fontId="10" fillId="0" borderId="0" xfId="0" applyFont="1" applyAlignment="1">
      <alignment horizontal="center"/>
    </xf>
    <xf numFmtId="0" fontId="13" fillId="0" borderId="0" xfId="0" applyFont="1" applyAlignment="1">
      <alignment horizontal="center" vertical="top"/>
    </xf>
    <xf numFmtId="0" fontId="10" fillId="0" borderId="0" xfId="0" applyFont="1" applyAlignment="1">
      <alignment horizontal="center"/>
    </xf>
    <xf numFmtId="0" fontId="13" fillId="0" borderId="0" xfId="0" applyFont="1" applyAlignment="1">
      <alignment horizontal="center" vertical="top"/>
    </xf>
    <xf numFmtId="9" fontId="0" fillId="0" borderId="0" xfId="8" applyFont="1"/>
    <xf numFmtId="10" fontId="0" fillId="0" borderId="0" xfId="8" applyNumberFormat="1" applyFont="1"/>
    <xf numFmtId="0" fontId="43" fillId="5" borderId="27" xfId="0" applyFont="1" applyFill="1" applyBorder="1" applyAlignment="1">
      <alignment horizontal="center"/>
    </xf>
    <xf numFmtId="14" fontId="0" fillId="0" borderId="27" xfId="0" applyNumberFormat="1" applyBorder="1" applyAlignment="1">
      <alignment horizontal="center"/>
    </xf>
    <xf numFmtId="10" fontId="43" fillId="5" borderId="27" xfId="8" applyNumberFormat="1" applyFont="1" applyFill="1" applyBorder="1" applyAlignment="1">
      <alignment horizontal="center"/>
    </xf>
    <xf numFmtId="0" fontId="19" fillId="0" borderId="0" xfId="0" applyFont="1" applyAlignment="1">
      <alignment horizontal="justify" vertical="center"/>
    </xf>
    <xf numFmtId="164" fontId="43" fillId="0" borderId="0" xfId="1" applyFont="1"/>
    <xf numFmtId="164" fontId="1" fillId="0" borderId="0" xfId="1" applyFont="1"/>
    <xf numFmtId="164" fontId="19" fillId="0" borderId="0" xfId="1" applyNumberFormat="1" applyFont="1" applyAlignment="1">
      <alignment horizontal="right" vertical="center"/>
    </xf>
    <xf numFmtId="164" fontId="15" fillId="0" borderId="0" xfId="0" applyNumberFormat="1" applyFont="1" applyAlignment="1">
      <alignment horizontal="right" vertical="center" wrapText="1"/>
    </xf>
    <xf numFmtId="164" fontId="15" fillId="0" borderId="0" xfId="0" applyNumberFormat="1" applyFont="1" applyAlignment="1">
      <alignment horizontal="left" vertical="center" wrapText="1"/>
    </xf>
    <xf numFmtId="164" fontId="17" fillId="0" borderId="6" xfId="0" applyNumberFormat="1" applyFont="1" applyBorder="1" applyAlignment="1">
      <alignment horizontal="right" vertical="center" wrapText="1"/>
    </xf>
    <xf numFmtId="164" fontId="17" fillId="0" borderId="0" xfId="0" applyNumberFormat="1" applyFont="1" applyAlignment="1">
      <alignment horizontal="right" vertical="center" wrapText="1"/>
    </xf>
    <xf numFmtId="164" fontId="17" fillId="0" borderId="0" xfId="0" applyNumberFormat="1" applyFont="1" applyAlignment="1">
      <alignment horizontal="left" vertical="center" wrapText="1"/>
    </xf>
    <xf numFmtId="164" fontId="16" fillId="0" borderId="2" xfId="0" applyNumberFormat="1" applyFont="1" applyBorder="1" applyAlignment="1">
      <alignment horizontal="right" vertical="center" wrapText="1"/>
    </xf>
    <xf numFmtId="164" fontId="16" fillId="0" borderId="0" xfId="0" applyNumberFormat="1" applyFont="1" applyAlignment="1">
      <alignment horizontal="right" vertical="center" wrapText="1"/>
    </xf>
    <xf numFmtId="164" fontId="16" fillId="0" borderId="0" xfId="0" applyNumberFormat="1" applyFont="1" applyAlignment="1">
      <alignment horizontal="left" vertical="center" wrapText="1"/>
    </xf>
    <xf numFmtId="164" fontId="18" fillId="0" borderId="0" xfId="1" applyFont="1"/>
    <xf numFmtId="165" fontId="18" fillId="0" borderId="0" xfId="1" applyNumberFormat="1" applyFont="1"/>
    <xf numFmtId="165" fontId="45" fillId="0" borderId="0" xfId="1" applyNumberFormat="1" applyFont="1"/>
    <xf numFmtId="14" fontId="45" fillId="0" borderId="0" xfId="0" applyNumberFormat="1" applyFont="1"/>
    <xf numFmtId="164" fontId="18" fillId="0" borderId="0" xfId="0" applyNumberFormat="1" applyFont="1"/>
    <xf numFmtId="0" fontId="18" fillId="0" borderId="0" xfId="0" applyFont="1" applyAlignment="1">
      <alignment horizontal="right"/>
    </xf>
    <xf numFmtId="164" fontId="45" fillId="0" borderId="0" xfId="1" applyFont="1"/>
    <xf numFmtId="164" fontId="45" fillId="0" borderId="0" xfId="0" applyNumberFormat="1" applyFont="1"/>
    <xf numFmtId="14" fontId="18" fillId="0" borderId="0" xfId="1" applyNumberFormat="1" applyFont="1"/>
    <xf numFmtId="43" fontId="18" fillId="0" borderId="0" xfId="0" applyNumberFormat="1" applyFont="1"/>
    <xf numFmtId="164" fontId="18" fillId="0" borderId="0" xfId="1" applyNumberFormat="1" applyFont="1"/>
    <xf numFmtId="164" fontId="45" fillId="0" borderId="0" xfId="1" applyNumberFormat="1" applyFont="1"/>
    <xf numFmtId="0" fontId="10" fillId="0" borderId="0" xfId="0" applyFont="1" applyAlignment="1">
      <alignment horizontal="center"/>
    </xf>
    <xf numFmtId="0" fontId="13" fillId="0" borderId="0" xfId="0" applyFont="1" applyAlignment="1">
      <alignment horizontal="center" vertical="top"/>
    </xf>
    <xf numFmtId="10" fontId="3" fillId="0" borderId="3" xfId="0" applyNumberFormat="1" applyFont="1" applyBorder="1" applyAlignment="1">
      <alignment horizontal="center"/>
    </xf>
    <xf numFmtId="0" fontId="35" fillId="0" borderId="3" xfId="1" applyNumberFormat="1" applyFont="1" applyBorder="1" applyAlignment="1">
      <alignment horizontal="center"/>
    </xf>
    <xf numFmtId="14" fontId="0" fillId="6" borderId="0" xfId="1" applyNumberFormat="1" applyFont="1" applyFill="1"/>
    <xf numFmtId="164" fontId="0" fillId="6" borderId="0" xfId="1" applyFont="1" applyFill="1"/>
    <xf numFmtId="0" fontId="0" fillId="6" borderId="0" xfId="1" applyNumberFormat="1" applyFont="1" applyFill="1"/>
    <xf numFmtId="0" fontId="10" fillId="0" borderId="0" xfId="0" applyFont="1" applyAlignment="1">
      <alignment horizontal="center"/>
    </xf>
    <xf numFmtId="164" fontId="38" fillId="0" borderId="3" xfId="1" applyNumberFormat="1" applyFont="1" applyBorder="1" applyAlignment="1">
      <alignment horizontal="center"/>
    </xf>
    <xf numFmtId="0" fontId="13" fillId="0" borderId="0" xfId="0" applyFont="1" applyAlignment="1">
      <alignment horizontal="center"/>
    </xf>
    <xf numFmtId="0" fontId="14" fillId="0" borderId="3" xfId="0" applyFont="1" applyBorder="1" applyAlignment="1">
      <alignment horizontal="center"/>
    </xf>
    <xf numFmtId="0" fontId="13" fillId="0" borderId="0" xfId="0" applyFont="1" applyAlignment="1">
      <alignment horizontal="center" wrapText="1"/>
    </xf>
    <xf numFmtId="0" fontId="20" fillId="0" borderId="7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14" fontId="20" fillId="0" borderId="8" xfId="0" applyNumberFormat="1" applyFont="1" applyBorder="1" applyAlignment="1">
      <alignment horizontal="center" vertical="center"/>
    </xf>
    <xf numFmtId="0" fontId="19" fillId="0" borderId="0" xfId="0" applyFont="1" applyAlignment="1">
      <alignment horizontal="justify" vertical="center"/>
    </xf>
    <xf numFmtId="0" fontId="20" fillId="0" borderId="0" xfId="0" applyFont="1" applyAlignment="1">
      <alignment horizontal="center" vertical="center"/>
    </xf>
    <xf numFmtId="0" fontId="15" fillId="0" borderId="0" xfId="0" applyFont="1" applyAlignment="1">
      <alignment horizontal="justify" vertical="center" wrapText="1"/>
    </xf>
    <xf numFmtId="0" fontId="16" fillId="0" borderId="7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14" fontId="16" fillId="0" borderId="8" xfId="0" applyNumberFormat="1" applyFont="1" applyBorder="1" applyAlignment="1">
      <alignment horizontal="center" vertical="center" wrapText="1"/>
    </xf>
    <xf numFmtId="164" fontId="38" fillId="0" borderId="1" xfId="1" applyNumberFormat="1" applyFont="1" applyBorder="1" applyAlignment="1">
      <alignment horizontal="center"/>
    </xf>
    <xf numFmtId="0" fontId="13" fillId="0" borderId="0" xfId="0" applyFont="1" applyAlignment="1">
      <alignment horizontal="center" vertical="top"/>
    </xf>
    <xf numFmtId="43" fontId="10" fillId="0" borderId="0" xfId="0" applyNumberFormat="1" applyFont="1" applyAlignment="1">
      <alignment horizontal="center"/>
    </xf>
    <xf numFmtId="0" fontId="3" fillId="0" borderId="3" xfId="0" applyFont="1" applyBorder="1" applyAlignment="1">
      <alignment horizontal="center"/>
    </xf>
    <xf numFmtId="0" fontId="26" fillId="0" borderId="3" xfId="0" applyFont="1" applyBorder="1" applyAlignment="1" applyProtection="1">
      <alignment horizont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26" fillId="0" borderId="6" xfId="0" applyFont="1" applyBorder="1" applyAlignment="1" applyProtection="1">
      <alignment horizontal="left" vertical="center"/>
      <protection hidden="1"/>
    </xf>
    <xf numFmtId="10" fontId="0" fillId="0" borderId="0" xfId="8" applyNumberFormat="1" applyFont="1" applyAlignment="1">
      <alignment horizontal="center" vertical="center"/>
    </xf>
    <xf numFmtId="10" fontId="0" fillId="0" borderId="6" xfId="8" applyNumberFormat="1" applyFont="1" applyBorder="1" applyAlignment="1">
      <alignment horizontal="center" vertical="center"/>
    </xf>
    <xf numFmtId="0" fontId="26" fillId="0" borderId="22" xfId="0" applyFont="1" applyBorder="1" applyAlignment="1" applyProtection="1">
      <alignment horizontal="center"/>
      <protection hidden="1"/>
    </xf>
    <xf numFmtId="0" fontId="26" fillId="0" borderId="19" xfId="0" applyFont="1" applyBorder="1" applyAlignment="1" applyProtection="1">
      <alignment horizontal="left" vertical="center"/>
      <protection hidden="1"/>
    </xf>
    <xf numFmtId="10" fontId="0" fillId="0" borderId="19" xfId="8" applyNumberFormat="1" applyFont="1" applyBorder="1" applyAlignment="1">
      <alignment horizontal="center" vertical="center"/>
    </xf>
    <xf numFmtId="0" fontId="26" fillId="0" borderId="20" xfId="0" applyFont="1" applyBorder="1" applyAlignment="1" applyProtection="1">
      <alignment horizontal="center"/>
      <protection hidden="1"/>
    </xf>
    <xf numFmtId="2" fontId="0" fillId="0" borderId="0" xfId="0" applyNumberFormat="1" applyAlignment="1">
      <alignment horizontal="center" vertical="center"/>
    </xf>
    <xf numFmtId="2" fontId="0" fillId="0" borderId="19" xfId="0" applyNumberFormat="1" applyBorder="1" applyAlignment="1">
      <alignment horizontal="center" vertical="center"/>
    </xf>
    <xf numFmtId="0" fontId="24" fillId="0" borderId="9" xfId="0" applyFont="1" applyBorder="1" applyAlignment="1">
      <alignment horizontal="center"/>
    </xf>
    <xf numFmtId="0" fontId="24" fillId="0" borderId="7" xfId="0" applyFont="1" applyBorder="1" applyAlignment="1">
      <alignment horizontal="center"/>
    </xf>
    <xf numFmtId="0" fontId="24" fillId="0" borderId="10" xfId="0" applyFont="1" applyBorder="1" applyAlignment="1">
      <alignment horizontal="center"/>
    </xf>
    <xf numFmtId="0" fontId="25" fillId="0" borderId="11" xfId="0" applyFont="1" applyBorder="1" applyAlignment="1">
      <alignment horizontal="center"/>
    </xf>
    <xf numFmtId="0" fontId="25" fillId="0" borderId="0" xfId="0" applyFont="1" applyAlignment="1">
      <alignment horizontal="center"/>
    </xf>
    <xf numFmtId="0" fontId="25" fillId="0" borderId="12" xfId="0" applyFont="1" applyBorder="1" applyAlignment="1">
      <alignment horizontal="center"/>
    </xf>
    <xf numFmtId="0" fontId="24" fillId="0" borderId="17" xfId="0" applyFont="1" applyBorder="1" applyAlignment="1">
      <alignment horizontal="center"/>
    </xf>
    <xf numFmtId="0" fontId="24" fillId="0" borderId="3" xfId="0" applyFont="1" applyBorder="1" applyAlignment="1">
      <alignment horizontal="center"/>
    </xf>
    <xf numFmtId="0" fontId="24" fillId="0" borderId="18" xfId="0" applyFont="1" applyBorder="1" applyAlignment="1">
      <alignment horizontal="center"/>
    </xf>
    <xf numFmtId="0" fontId="24" fillId="0" borderId="3" xfId="0" applyFont="1" applyBorder="1" applyAlignment="1" applyProtection="1">
      <alignment horizontal="left" vertical="center"/>
      <protection hidden="1"/>
    </xf>
    <xf numFmtId="0" fontId="26" fillId="0" borderId="3" xfId="0" applyFont="1" applyBorder="1" applyAlignment="1">
      <alignment horizontal="center"/>
    </xf>
    <xf numFmtId="0" fontId="26" fillId="0" borderId="20" xfId="0" applyFont="1" applyBorder="1" applyAlignment="1">
      <alignment horizontal="center"/>
    </xf>
  </cellXfs>
  <cellStyles count="11">
    <cellStyle name="Moeda" xfId="9" builtinId="4"/>
    <cellStyle name="Normal" xfId="0" builtinId="0"/>
    <cellStyle name="Normal 2" xfId="2" xr:uid="{00000000-0005-0000-0000-000001000000}"/>
    <cellStyle name="Normal 3" xfId="4" xr:uid="{00000000-0005-0000-0000-000002000000}"/>
    <cellStyle name="Normal 4" xfId="7" xr:uid="{00000000-0005-0000-0000-000003000000}"/>
    <cellStyle name="Porcentagem" xfId="8" builtinId="5"/>
    <cellStyle name="Porcentagem 2" xfId="6" xr:uid="{00000000-0005-0000-0000-000005000000}"/>
    <cellStyle name="Separador de milhares 2" xfId="3" xr:uid="{00000000-0005-0000-0000-000006000000}"/>
    <cellStyle name="Separador de milhares 3" xfId="5" xr:uid="{00000000-0005-0000-0000-000007000000}"/>
    <cellStyle name="Vírgula" xfId="1" builtinId="3"/>
    <cellStyle name="Vírgula 2" xfId="10" xr:uid="{E536C8E6-5886-405A-BC64-F5BE0C684A06}"/>
  </cellStyles>
  <dxfs count="166"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5" formatCode="_(* #,##0_);_(* \(#,##0\);_(* &quot;-&quot;??_);_(@_)"/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0" formatCode="General"/>
    </dxf>
    <dxf>
      <numFmt numFmtId="0" formatCode="General"/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9" formatCode="dd/mm/yyyy"/>
    </dxf>
    <dxf>
      <numFmt numFmtId="19" formatCode="dd/mm/yyyy"/>
    </dxf>
    <dxf>
      <numFmt numFmtId="19" formatCode="dd/mm/yyyy"/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0" formatCode="General"/>
    </dxf>
    <dxf>
      <numFmt numFmtId="0" formatCode="General"/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9" formatCode="dd/mm/yyyy"/>
    </dxf>
    <dxf>
      <numFmt numFmtId="19" formatCode="dd/mm/yyyy"/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0" formatCode="General"/>
    </dxf>
    <dxf>
      <numFmt numFmtId="0" formatCode="General"/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9" formatCode="dd/mm/yyyy"/>
    </dxf>
    <dxf>
      <numFmt numFmtId="19" formatCode="dd/mm/yyyy"/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9" formatCode="dd/mm/yyyy"/>
    </dxf>
    <dxf>
      <numFmt numFmtId="19" formatCode="dd/mm/yyyy"/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9" formatCode="dd/mm/yyyy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0" formatCode="General"/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_(* #,##0.00_);_(* \(#,##0.0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0" formatCode="General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lauber.ACR\OneDrive\Documentos\Suape\Suape-DFs%20Model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s"/>
      <sheetName val="BP"/>
      <sheetName val="DRE"/>
      <sheetName val="DFC"/>
      <sheetName val="Índices"/>
      <sheetName val="Plano de Contas"/>
      <sheetName val="Estrutura BP"/>
      <sheetName val="Jun2017"/>
      <sheetName val="Jun2016"/>
      <sheetName val="Dez2016"/>
      <sheetName val="Dez2015"/>
    </sheetNames>
    <sheetDataSet>
      <sheetData sheetId="0">
        <row r="2">
          <cell r="H2" t="str">
            <v>tbBalJun2017TT[Cód. Balanço Patrimonial]</v>
          </cell>
          <cell r="I2" t="str">
            <v>tbBalJun2017TT[Saldo Final em Mil]</v>
          </cell>
        </row>
        <row r="3">
          <cell r="H3" t="str">
            <v>tbBalJun2016TT[Cód. Balanço Patrimonial]</v>
          </cell>
          <cell r="I3" t="str">
            <v>tbBalJun2016TT[Saldo Final em Mil]</v>
          </cell>
        </row>
        <row r="4">
          <cell r="H4" t="str">
            <v>tbBalDez2016TT[Cód. Balanço Patrimonial]</v>
          </cell>
          <cell r="I4" t="str">
            <v>tbBalDez2016TT[Saldo Final em Mil]</v>
          </cell>
        </row>
        <row r="5">
          <cell r="H5" t="str">
            <v>tbBalDez2015TT[Cód. Balanço Patrimonial]</v>
          </cell>
          <cell r="I5" t="str">
            <v>tbBalDez2015TT[Saldo Final em Mil]</v>
          </cell>
        </row>
        <row r="6">
          <cell r="H6" t="str">
            <v>tbFCJun2017TT[Cód. DFC]</v>
          </cell>
          <cell r="I6" t="str">
            <v>tbFCJun2017TT[Saldo Final em Mil]</v>
          </cell>
        </row>
        <row r="7">
          <cell r="H7" t="str">
            <v>tbFCJun2016TT[Cód. DFC]</v>
          </cell>
          <cell r="I7" t="str">
            <v>tbFCJun2016TT[Saldo Final em Mil]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1" connectionId="3" xr16:uid="{F62792B2-CB8D-4110-BF95-D715F506CBD7}" autoFormatId="16" applyNumberFormats="0" applyBorderFormats="0" applyFontFormats="0" applyPatternFormats="0" applyAlignmentFormats="0" applyWidthHeightFormats="0">
  <queryTableRefresh nextId="6">
    <queryTableFields count="5">
      <queryTableField id="1" name="Mês" tableColumnId="1"/>
      <queryTableField id="2" name="Despesa" tableColumnId="2"/>
      <queryTableField id="3" name="CSLL S/AAP" tableColumnId="3"/>
      <queryTableField id="4" name="CSLL S/Contingências" tableColumnId="4"/>
      <queryTableField id="5" name="CSLL a Pagar" tableColumnId="5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2" connectionId="5" xr16:uid="{489F28AD-028F-458F-B9F2-E21BAFF80864}" autoFormatId="16" applyNumberFormats="0" applyBorderFormats="0" applyFontFormats="0" applyPatternFormats="0" applyAlignmentFormats="0" applyWidthHeightFormats="0">
  <queryTableRefresh nextId="6">
    <queryTableFields count="5">
      <queryTableField id="1" name="Mês" tableColumnId="1"/>
      <queryTableField id="2" name="Despesa" tableColumnId="2"/>
      <queryTableField id="3" name="IRPJ S/AAP" tableColumnId="3"/>
      <queryTableField id="4" name="IRPJ S/Contingências" tableColumnId="4"/>
      <queryTableField id="5" name="IRPJ a Pagar" tableColumnId="5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1" connectionId="9" xr16:uid="{6BA08FD5-AA7D-4D57-915B-D49C262E7BAB}" autoFormatId="16" applyNumberFormats="0" applyBorderFormats="0" applyFontFormats="0" applyPatternFormats="0" applyAlignmentFormats="0" applyWidthHeightFormats="0">
  <queryTableRefresh nextId="52">
    <queryTableFields count="14">
      <queryTableField id="20" name="Mês" tableColumnId="13"/>
      <queryTableField id="25" name="Agrupamento BP/DRE" tableColumnId="17"/>
      <queryTableField id="50" name="S/A" tableColumnId="2"/>
      <queryTableField id="29" name="Conta Contábil" tableColumnId="20"/>
      <queryTableField id="30" name="Cód. Reduzido" tableColumnId="21"/>
      <queryTableField id="31" name="Descrição" tableColumnId="22"/>
      <queryTableField id="32" name="Saldo Inicial" tableColumnId="23"/>
      <queryTableField id="33" name="Débito" tableColumnId="24"/>
      <queryTableField id="34" name="Crédito" tableColumnId="25"/>
      <queryTableField id="35" name="Mov. Mês" tableColumnId="26"/>
      <queryTableField id="36" name="Saldo Final" tableColumnId="27"/>
      <queryTableField id="19" name="Saldo Final em Mil" tableColumnId="10"/>
      <queryTableField id="37" name="Agrupamento DVA" tableColumnId="28"/>
      <queryTableField id="48" name="Nota Explicativa" tableColumnId="1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1" connectionId="10" xr16:uid="{18E95251-AEC9-4FAA-873E-B60502F005B4}" autoFormatId="16" applyNumberFormats="0" applyBorderFormats="0" applyFontFormats="0" applyPatternFormats="0" applyAlignmentFormats="0" applyWidthHeightFormats="0">
  <queryTableRefresh nextId="53">
    <queryTableFields count="14">
      <queryTableField id="20" name="Mês" tableColumnId="13"/>
      <queryTableField id="25" name="Agrupamento BP/DRE" tableColumnId="17"/>
      <queryTableField id="50" name="S/A" tableColumnId="2"/>
      <queryTableField id="29" name="Conta Contábil" tableColumnId="20"/>
      <queryTableField id="30" name="Cód. Reduzido" tableColumnId="21"/>
      <queryTableField id="31" name="Descrição" tableColumnId="22"/>
      <queryTableField id="32" name="Saldo Inicial" tableColumnId="23"/>
      <queryTableField id="33" name="Débito" tableColumnId="24"/>
      <queryTableField id="34" name="Crédito" tableColumnId="25"/>
      <queryTableField id="35" name="Mov. Mês" tableColumnId="26"/>
      <queryTableField id="36" name="Saldo Final" tableColumnId="27"/>
      <queryTableField id="19" name="Saldo Final em Mil" tableColumnId="10"/>
      <queryTableField id="37" name="Agrupamento DVA" tableColumnId="28"/>
      <queryTableField id="48" name="Nota Explicativa" tableColumnId="1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1" adjustColumnWidth="0" connectionId="11" xr16:uid="{7A5C2721-8367-4EA1-9350-1A36F0AA8AB3}" autoFormatId="16" applyNumberFormats="0" applyBorderFormats="0" applyFontFormats="0" applyPatternFormats="0" applyAlignmentFormats="0" applyWidthHeightFormats="0">
  <queryTableRefresh nextId="55">
    <queryTableFields count="13">
      <queryTableField id="20" name="Mês" tableColumnId="13"/>
      <queryTableField id="25" name="Agrupamento BP/DRE" tableColumnId="17"/>
      <queryTableField id="29" name="Conta Contábil" tableColumnId="20"/>
      <queryTableField id="30" name="Cód. Reduzido" tableColumnId="21"/>
      <queryTableField id="50" name="S/A" tableColumnId="2"/>
      <queryTableField id="31" name="Descrição" tableColumnId="22"/>
      <queryTableField id="32" name="Saldo Inicial" tableColumnId="23"/>
      <queryTableField id="33" name="Débito" tableColumnId="24"/>
      <queryTableField id="34" name="Crédito" tableColumnId="25"/>
      <queryTableField id="35" name="Mov. Mês" tableColumnId="26"/>
      <queryTableField id="36" name="Saldo Final" tableColumnId="27"/>
      <queryTableField id="37" name="Agrupamento DVA" tableColumnId="28"/>
      <queryTableField id="48" name="Nota Explicativa" tableColumnId="1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1" adjustColumnWidth="0" connectionId="12" xr16:uid="{28C3FA16-4AFB-4F36-954B-051224FFAB19}" autoFormatId="16" applyNumberFormats="0" applyBorderFormats="0" applyFontFormats="0" applyPatternFormats="0" applyAlignmentFormats="0" applyWidthHeightFormats="0">
  <queryTableRefresh nextId="55">
    <queryTableFields count="13">
      <queryTableField id="20" name="Mês" tableColumnId="13"/>
      <queryTableField id="25" name="Agrupamento BP/DRE" tableColumnId="17"/>
      <queryTableField id="29" name="Conta Contábil" tableColumnId="20"/>
      <queryTableField id="30" name="Cód. Reduzido" tableColumnId="21"/>
      <queryTableField id="50" name="S/A" tableColumnId="2"/>
      <queryTableField id="31" name="Descrição" tableColumnId="22"/>
      <queryTableField id="32" name="Saldo Inicial" tableColumnId="23"/>
      <queryTableField id="33" name="Débito" tableColumnId="24"/>
      <queryTableField id="34" name="Crédito" tableColumnId="25"/>
      <queryTableField id="35" name="Mov. Mês" tableColumnId="26"/>
      <queryTableField id="36" name="Saldo Final" tableColumnId="27"/>
      <queryTableField id="37" name="Agrupamento DVA" tableColumnId="28"/>
      <queryTableField id="48" name="Nota Explicativa" tableColumnId="1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1" connectionId="8" xr16:uid="{3BE64E4A-AE88-4C92-91C5-91BC7108E1F3}" autoFormatId="16" applyNumberFormats="0" applyBorderFormats="0" applyFontFormats="0" applyPatternFormats="0" applyAlignmentFormats="0" applyWidthHeightFormats="0">
  <queryTableRefresh nextId="6">
    <queryTableFields count="5">
      <queryTableField id="1" name="Mês" tableColumnId="1"/>
      <queryTableField id="2" name="Índice" tableColumnId="2"/>
      <queryTableField id="3" name="No mês" tableColumnId="3"/>
      <queryTableField id="4" name="No ano" tableColumnId="4"/>
      <queryTableField id="5" name="12 meses" tableColumnId="5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1" adjustColumnWidth="0" connectionId="13" xr16:uid="{D6EE549E-BC79-4F18-8290-38B981CBA529}" autoFormatId="16" applyNumberFormats="0" applyBorderFormats="0" applyFontFormats="0" applyPatternFormats="0" applyAlignmentFormats="0" applyWidthHeightFormats="0">
  <queryTableRefresh nextId="55">
    <queryTableFields count="13">
      <queryTableField id="20" name="Mês" tableColumnId="13"/>
      <queryTableField id="25" name="Agrupamento BP/DRE" tableColumnId="17"/>
      <queryTableField id="29" name="Conta Contábil" tableColumnId="20"/>
      <queryTableField id="30" name="Cód. Reduzido" tableColumnId="21"/>
      <queryTableField id="50" name="S/A" tableColumnId="2"/>
      <queryTableField id="31" name="Descrição" tableColumnId="22"/>
      <queryTableField id="32" name="Saldo Inicial" tableColumnId="23"/>
      <queryTableField id="33" name="Débito" tableColumnId="24"/>
      <queryTableField id="34" name="Crédito" tableColumnId="25"/>
      <queryTableField id="35" name="Mov. Mês" tableColumnId="26"/>
      <queryTableField id="36" name="Saldo Final" tableColumnId="27"/>
      <queryTableField id="37" name="Agrupamento DVA" tableColumnId="28"/>
      <queryTableField id="48" name="Nota Explicativa" tableColumnId="1"/>
    </queryTableFields>
  </queryTableRefresh>
</queryTable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FD42FBEF-5196-47AF-92A9-4ED5634EA091}" name="tbPlcta" displayName="tbPlcta" ref="B5:J972" totalsRowShown="0">
  <autoFilter ref="B5:J972" xr:uid="{A7BB24C2-7B21-4A1C-9C62-B842D3BBB2A1}"/>
  <tableColumns count="9">
    <tableColumn id="1" xr3:uid="{159A6A8C-C659-4828-8961-53836F9C90A5}" name="Conta"/>
    <tableColumn id="2" xr3:uid="{5B40A728-6BCD-4770-B7DA-209A24E7F093}" name="Cód. Red."/>
    <tableColumn id="3" xr3:uid="{78ED9E40-CF1C-419C-B4DF-11F371A29A9A}" name="Descrição"/>
    <tableColumn id="4" xr3:uid="{556187D8-D462-4E84-94EC-2921771E275E}" name="Nat."/>
    <tableColumn id="5" xr3:uid="{4ECA270D-20AC-4805-9BAE-DD6009823D7D}" name="Rateio"/>
    <tableColumn id="6" xr3:uid="{884A6A96-D6B4-4B99-A6DC-A47437FE09FE}" name="Grau"/>
    <tableColumn id="8" xr3:uid="{C05D1380-21AC-4352-9B58-9346E56E6C6D}" name="Classificação BP/DRE"/>
    <tableColumn id="12" xr3:uid="{AB225691-E17F-4AEB-83F7-FDD6E8EC320A}" name="DVA"/>
    <tableColumn id="14" xr3:uid="{68EBD6CE-9934-4375-B94D-4B722C25B2EE}" name="Nota Explicativa"/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795D769C-4A71-4B60-8733-38A341B5043F}" name="CSLL" displayName="CSLL" ref="A1:E14" tableType="queryTable" totalsRowCount="1">
  <autoFilter ref="A1:E13" xr:uid="{20DD1221-7709-4C47-944F-5D3AE7495B28}"/>
  <tableColumns count="5">
    <tableColumn id="1" xr3:uid="{56C0826F-13FD-4B57-9706-7D6CA2715F3A}" uniqueName="1" name="Mês" totalsRowLabel="Total" queryTableFieldId="1" dataDxfId="165"/>
    <tableColumn id="2" xr3:uid="{B65B78B6-E655-4B5B-ABE8-AD1A7AD7A313}" uniqueName="2" name="Despesa" totalsRowFunction="sum" queryTableFieldId="2" dataDxfId="164" totalsRowDxfId="163" dataCellStyle="Vírgula"/>
    <tableColumn id="3" xr3:uid="{19D601AA-EC21-4503-8FA8-CB13D0F1E610}" uniqueName="3" name="CSLL S/AAP" totalsRowFunction="sum" queryTableFieldId="3" dataDxfId="162" totalsRowDxfId="161" dataCellStyle="Vírgula"/>
    <tableColumn id="4" xr3:uid="{047F1CED-60FC-42C0-8A42-B7178AED9BA3}" uniqueName="4" name="CSLL S/Contingências" totalsRowFunction="sum" queryTableFieldId="4" dataDxfId="160" totalsRowDxfId="159" dataCellStyle="Vírgula"/>
    <tableColumn id="5" xr3:uid="{60576BD0-F876-47BA-85A3-200E5ECB2178}" uniqueName="5" name="CSLL a Pagar" totalsRowFunction="sum" queryTableFieldId="5" dataDxfId="158" totalsRowDxfId="157" dataCellStyle="Vírgula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A2109277-12F8-46BC-AFA1-0373105EC4EF}" name="IRPJ" displayName="IRPJ" ref="H1:L14" tableType="queryTable" totalsRowCount="1">
  <autoFilter ref="H1:L13" xr:uid="{0DF40FA0-9597-4114-9E7F-1472B646DC8D}"/>
  <tableColumns count="5">
    <tableColumn id="1" xr3:uid="{26F3BA35-6954-429C-9C48-6D1B66B0A3EB}" uniqueName="1" name="Mês" totalsRowLabel="Total" queryTableFieldId="1" dataDxfId="156"/>
    <tableColumn id="2" xr3:uid="{24BA1E9F-1D2E-4C41-A14C-987B1072C6CA}" uniqueName="2" name="Despesa" totalsRowFunction="sum" queryTableFieldId="2" dataDxfId="155" totalsRowDxfId="154" dataCellStyle="Vírgula"/>
    <tableColumn id="3" xr3:uid="{AC2240EA-2467-4823-BF3A-B72B6EB7A8A5}" uniqueName="3" name="IRPJ S/AAP" totalsRowFunction="sum" queryTableFieldId="3" dataDxfId="153" totalsRowDxfId="152" dataCellStyle="Vírgula"/>
    <tableColumn id="4" xr3:uid="{199930FE-59D9-455E-A25E-9B0A29B7AE09}" uniqueName="4" name="IRPJ S/Contingências" totalsRowFunction="sum" queryTableFieldId="4" dataDxfId="151" totalsRowDxfId="150" dataCellStyle="Vírgula"/>
    <tableColumn id="5" xr3:uid="{1158DC5D-25B5-4D33-A70B-EEFEF48096CD}" uniqueName="5" name="IRPJ a Pagar" totalsRowFunction="sum" queryTableFieldId="5" dataDxfId="149" totalsRowDxfId="148" dataCellStyle="Vírgula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AABEFAB-C5A9-43CB-9831-A0876C208388}" name="_tb2018" displayName="_tb2018" ref="A1:N5456" tableType="queryTable" totalsRowCount="1">
  <autoFilter ref="A1:N5455" xr:uid="{D468BBAF-F226-4315-8130-A1456AF27319}">
    <filterColumn colId="4">
      <filters>
        <filter val="984"/>
      </filters>
    </filterColumn>
  </autoFilter>
  <tableColumns count="14">
    <tableColumn id="13" xr3:uid="{313CA2A3-9A5E-448D-B356-128D3B967A01}" uniqueName="13" name="Mês" queryTableFieldId="20" dataDxfId="147" totalsRowDxfId="146" dataCellStyle="Vírgula"/>
    <tableColumn id="17" xr3:uid="{9E653723-1F28-45DC-A2E8-5AC6EB0C7FA9}" uniqueName="17" name="Agrupamento BP/DRE" queryTableFieldId="25" dataDxfId="145" totalsRowDxfId="144" dataCellStyle="Vírgula"/>
    <tableColumn id="2" xr3:uid="{00A9C727-1215-4059-8124-36EF25DAFD50}" uniqueName="2" name="S/A" queryTableFieldId="50" dataDxfId="143" dataCellStyle="Vírgula"/>
    <tableColumn id="20" xr3:uid="{1F1ED5B8-47A4-4320-A03A-EFEF539E25AE}" uniqueName="20" name="Conta Contábil" queryTableFieldId="29" dataDxfId="142" dataCellStyle="Vírgula"/>
    <tableColumn id="21" xr3:uid="{A7BCE186-9FD6-4972-9E35-AD5FC596EF4C}" uniqueName="21" name="Cód. Reduzido" queryTableFieldId="30" dataDxfId="141" dataCellStyle="Vírgula"/>
    <tableColumn id="22" xr3:uid="{15E8DB9E-2AD6-47A1-85FB-5F3CF31715C6}" uniqueName="22" name="Descrição" queryTableFieldId="31" dataDxfId="140" dataCellStyle="Vírgula"/>
    <tableColumn id="23" xr3:uid="{468E2178-11B2-452C-9072-244BDC415504}" uniqueName="23" name="Saldo Inicial" queryTableFieldId="32" dataDxfId="139" totalsRowDxfId="138" dataCellStyle="Vírgula"/>
    <tableColumn id="24" xr3:uid="{49078B4D-5544-4072-9ACA-5F4B56AE52A3}" uniqueName="24" name="Débito" queryTableFieldId="33" dataDxfId="137" totalsRowDxfId="136" dataCellStyle="Vírgula"/>
    <tableColumn id="25" xr3:uid="{360E43D2-A2FB-4649-A297-BA6B48A47359}" uniqueName="25" name="Crédito" queryTableFieldId="34" dataDxfId="135" totalsRowDxfId="134" dataCellStyle="Vírgula"/>
    <tableColumn id="26" xr3:uid="{1EF66F03-2770-4EFF-B0F9-8D93E3D49509}" uniqueName="26" name="Mov. Mês" totalsRowFunction="sum" queryTableFieldId="35" dataDxfId="133" totalsRowDxfId="132" dataCellStyle="Vírgula"/>
    <tableColumn id="27" xr3:uid="{357F58A7-3D9C-4372-BF0B-E6C1700030D0}" uniqueName="27" name="Saldo Final" totalsRowFunction="sum" queryTableFieldId="36" dataDxfId="131" totalsRowDxfId="130" dataCellStyle="Vírgula"/>
    <tableColumn id="10" xr3:uid="{9C1BCF7E-CE59-4AB1-9F22-5A209270925C}" uniqueName="10" name="Saldo Final em Mil" queryTableFieldId="19" dataDxfId="129" totalsRowDxfId="128" dataCellStyle="Vírgula"/>
    <tableColumn id="28" xr3:uid="{C0F9DFFD-4F47-44FE-AF05-50A7D0656086}" uniqueName="28" name="Agrupamento DVA" queryTableFieldId="37" dataDxfId="127" totalsRowDxfId="126" dataCellStyle="Vírgula"/>
    <tableColumn id="1" xr3:uid="{1F340DD0-FFE7-4D8C-8601-F2A20CB2A549}" uniqueName="1" name="Nota Explicativa" queryTableFieldId="48" dataDxfId="125" totalsRowDxfId="124" dataCellStyle="Vírgula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7C2853C3-2C0B-40DF-92A0-E770FD84041D}" name="_tb2019" displayName="_tb2019" ref="A1:N6038" tableType="queryTable" totalsRowCount="1">
  <autoFilter ref="A1:N6037" xr:uid="{D468BBAF-F226-4315-8130-A1456AF27319}"/>
  <tableColumns count="14">
    <tableColumn id="13" xr3:uid="{6B35D7DC-C1AD-4C40-9354-2F28F3661389}" uniqueName="13" name="Mês" queryTableFieldId="20" dataDxfId="123" totalsRowDxfId="122" dataCellStyle="Vírgula"/>
    <tableColumn id="17" xr3:uid="{21F7DAED-5322-4F2F-933F-874671797813}" uniqueName="17" name="Agrupamento BP/DRE" queryTableFieldId="25" dataDxfId="121" totalsRowDxfId="120" dataCellStyle="Vírgula"/>
    <tableColumn id="2" xr3:uid="{2D59FC0B-B4B3-46A2-9F4A-5FAC1108AA0A}" uniqueName="2" name="S/A" queryTableFieldId="50" dataDxfId="119" dataCellStyle="Vírgula"/>
    <tableColumn id="20" xr3:uid="{4B74DF38-3A91-4018-823C-F41266157561}" uniqueName="20" name="Conta Contábil" queryTableFieldId="29" dataDxfId="118" dataCellStyle="Vírgula"/>
    <tableColumn id="21" xr3:uid="{11DCF21F-B570-4BBC-8744-CD5633FAFB22}" uniqueName="21" name="Cód. Reduzido" queryTableFieldId="30" dataDxfId="117" dataCellStyle="Vírgula"/>
    <tableColumn id="22" xr3:uid="{3D9A5E9D-98DF-4B42-9164-BE389B1B5EFE}" uniqueName="22" name="Descrição" queryTableFieldId="31" dataDxfId="116" dataCellStyle="Vírgula"/>
    <tableColumn id="23" xr3:uid="{4740614E-EF6A-48FB-9A8C-FCEBD04682BD}" uniqueName="23" name="Saldo Inicial" totalsRowFunction="sum" queryTableFieldId="32" dataDxfId="115" totalsRowDxfId="114" dataCellStyle="Vírgula"/>
    <tableColumn id="24" xr3:uid="{D0B0D88F-A579-4C44-958F-4C04CA278785}" uniqueName="24" name="Débito" totalsRowFunction="sum" queryTableFieldId="33" dataDxfId="113" totalsRowDxfId="112" dataCellStyle="Vírgula"/>
    <tableColumn id="25" xr3:uid="{3ACFFE78-C97B-4332-BF4C-38D7DFEA2C9F}" uniqueName="25" name="Crédito" totalsRowFunction="sum" queryTableFieldId="34" dataDxfId="111" totalsRowDxfId="110" dataCellStyle="Vírgula"/>
    <tableColumn id="26" xr3:uid="{BCD665C2-566B-4C92-80CD-087F02C54D30}" uniqueName="26" name="Mov. Mês" totalsRowFunction="sum" queryTableFieldId="35" dataDxfId="109" totalsRowDxfId="108" dataCellStyle="Vírgula"/>
    <tableColumn id="27" xr3:uid="{BCAAA61C-A4D3-4AA0-BFF7-096935C41EA0}" uniqueName="27" name="Saldo Final" totalsRowFunction="sum" queryTableFieldId="36" dataDxfId="107" totalsRowDxfId="106" dataCellStyle="Vírgula"/>
    <tableColumn id="10" xr3:uid="{D370D79D-3BED-45E7-99DC-82F3DBD615D5}" uniqueName="10" name="Saldo Final em Mil" totalsRowFunction="sum" queryTableFieldId="19" dataDxfId="105" totalsRowDxfId="104" dataCellStyle="Vírgula"/>
    <tableColumn id="28" xr3:uid="{1873E095-8C3E-443C-B2C9-D2924689EA48}" uniqueName="28" name="Agrupamento DVA" queryTableFieldId="37" dataDxfId="103" totalsRowDxfId="102" dataCellStyle="Vírgula"/>
    <tableColumn id="1" xr3:uid="{DFC00D34-8792-4E26-BA15-CA7E472BD396}" uniqueName="1" name="Nota Explicativa" queryTableFieldId="48" dataDxfId="101" totalsRowDxfId="100" dataCellStyle="Vírgula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DA105EBF-2867-4A58-8703-2D607106C236}" name="_tb2020" displayName="_tb2020" ref="A1:M7522" tableType="queryTable" totalsRowCount="1">
  <autoFilter ref="A1:M7521" xr:uid="{D468BBAF-F226-4315-8130-A1456AF27319}">
    <filterColumn colId="0">
      <filters>
        <dateGroupItem year="2020" month="12" dateTimeGrouping="month"/>
      </filters>
    </filterColumn>
  </autoFilter>
  <tableColumns count="13">
    <tableColumn id="13" xr3:uid="{F0FE39A9-4AE4-4F4C-B6A9-D4DF69E36F8F}" uniqueName="13" name="Mês" queryTableFieldId="20" dataDxfId="99" totalsRowDxfId="98" dataCellStyle="Vírgula"/>
    <tableColumn id="17" xr3:uid="{FCD4C16D-1FCD-4F12-876D-A85E3F2B69DA}" uniqueName="17" name="Agrupamento BP/DRE" queryTableFieldId="25" dataDxfId="97" totalsRowDxfId="96" dataCellStyle="Vírgula"/>
    <tableColumn id="20" xr3:uid="{D5F6691B-2FEA-4155-8FAE-E7E4649A69F2}" uniqueName="20" name="Conta Contábil" queryTableFieldId="29" dataDxfId="95" dataCellStyle="Vírgula"/>
    <tableColumn id="21" xr3:uid="{073B321E-A9B5-4355-AFA6-B3D586FF5E3D}" uniqueName="21" name="Cód. Reduzido" queryTableFieldId="30" dataDxfId="94" dataCellStyle="Vírgula"/>
    <tableColumn id="2" xr3:uid="{2E23DB44-EBD3-484B-A1FF-28B68CF24C5F}" uniqueName="2" name="S/A" queryTableFieldId="50" dataDxfId="93" dataCellStyle="Vírgula"/>
    <tableColumn id="22" xr3:uid="{1FE72AFE-6D62-4E49-BA14-669B89121136}" uniqueName="22" name="Descrição" queryTableFieldId="31" dataDxfId="92" dataCellStyle="Vírgula"/>
    <tableColumn id="23" xr3:uid="{BEA71D34-81BF-4380-8AA9-4517DF25F045}" uniqueName="23" name="Saldo Inicial" totalsRowFunction="sum" queryTableFieldId="32" dataDxfId="91" totalsRowDxfId="90" dataCellStyle="Vírgula"/>
    <tableColumn id="24" xr3:uid="{BF283EF4-4B3F-42EF-8422-80AC72C52311}" uniqueName="24" name="Débito" totalsRowFunction="sum" queryTableFieldId="33" dataDxfId="89" totalsRowDxfId="88" dataCellStyle="Vírgula"/>
    <tableColumn id="25" xr3:uid="{45EC615C-2E2F-4D05-B34E-D5C1BE9B3BF3}" uniqueName="25" name="Crédito" totalsRowFunction="sum" queryTableFieldId="34" dataDxfId="87" totalsRowDxfId="86" dataCellStyle="Vírgula"/>
    <tableColumn id="26" xr3:uid="{04A214A5-EA56-4FE6-8971-215A705567EA}" uniqueName="26" name="Mov. Mês" totalsRowFunction="sum" queryTableFieldId="35" dataDxfId="85" totalsRowDxfId="84" dataCellStyle="Vírgula"/>
    <tableColumn id="27" xr3:uid="{21E113A5-4CF8-4EEE-A296-00EE146090D9}" uniqueName="27" name="Saldo Final" totalsRowFunction="sum" queryTableFieldId="36" dataDxfId="83" totalsRowDxfId="82" dataCellStyle="Vírgula"/>
    <tableColumn id="28" xr3:uid="{B38A62A8-0BEC-46BF-B7A7-88C015267823}" uniqueName="28" name="Agrupamento DVA" queryTableFieldId="37" dataDxfId="81" totalsRowDxfId="80" dataCellStyle="Vírgula"/>
    <tableColumn id="1" xr3:uid="{E44B9D9E-1DDF-42CB-9642-5274645F2ACB}" uniqueName="1" name="Nota Explicativa" queryTableFieldId="48" dataDxfId="79" totalsRowDxfId="78" dataCellStyle="Vírgula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7C323EB8-FE89-4DF8-B991-14B48E1E1CB9}" name="_tb2021" displayName="_tb2021" ref="A1:M8417" tableType="queryTable" totalsRowCount="1">
  <autoFilter ref="A1:M8416" xr:uid="{D468BBAF-F226-4315-8130-A1456AF27319}">
    <filterColumn colId="0">
      <filters>
        <dateGroupItem year="2021" month="12" dateTimeGrouping="month"/>
      </filters>
    </filterColumn>
  </autoFilter>
  <tableColumns count="13">
    <tableColumn id="13" xr3:uid="{11DD07C5-13A2-4923-B784-8CFDF7613343}" uniqueName="13" name="Mês" queryTableFieldId="20" dataDxfId="77" totalsRowDxfId="76" dataCellStyle="Vírgula"/>
    <tableColumn id="17" xr3:uid="{8001A8FF-5B54-4B34-AEEB-37DA9CB31CB0}" uniqueName="17" name="Agrupamento BP/DRE" queryTableFieldId="25" dataDxfId="75" totalsRowDxfId="74" dataCellStyle="Vírgula"/>
    <tableColumn id="20" xr3:uid="{7E30358B-4820-42CB-A964-F369008CD0B9}" uniqueName="20" name="Conta Contábil" queryTableFieldId="29" dataDxfId="73" dataCellStyle="Vírgula"/>
    <tableColumn id="21" xr3:uid="{E2077F17-9D11-4496-BDCF-9D544111EC03}" uniqueName="21" name="Cód. Reduzido" queryTableFieldId="30" dataDxfId="72" dataCellStyle="Vírgula"/>
    <tableColumn id="2" xr3:uid="{9A4B0342-CA7C-4DB3-BD7A-84A8CA1082C1}" uniqueName="2" name="S/A" queryTableFieldId="50" dataDxfId="71" dataCellStyle="Vírgula"/>
    <tableColumn id="22" xr3:uid="{796BCF08-D1AF-40A8-9594-83F760432D84}" uniqueName="22" name="Descrição" queryTableFieldId="31" dataDxfId="70" dataCellStyle="Vírgula"/>
    <tableColumn id="23" xr3:uid="{C198A3B2-FB32-49B9-A38D-FBB08735C046}" uniqueName="23" name="Saldo Inicial" totalsRowFunction="sum" queryTableFieldId="32" dataDxfId="69" totalsRowDxfId="68" dataCellStyle="Vírgula"/>
    <tableColumn id="24" xr3:uid="{7FC432DB-0498-4A00-9B24-8A7903CEE289}" uniqueName="24" name="Débito" totalsRowFunction="sum" queryTableFieldId="33" dataDxfId="67" totalsRowDxfId="66" dataCellStyle="Vírgula"/>
    <tableColumn id="25" xr3:uid="{ECFF8561-2BA3-490E-B685-C2EE9CCE252E}" uniqueName="25" name="Crédito" totalsRowFunction="sum" queryTableFieldId="34" dataDxfId="65" totalsRowDxfId="64" dataCellStyle="Vírgula"/>
    <tableColumn id="26" xr3:uid="{FA28226F-3992-479D-AEA2-4FF82995E0B5}" uniqueName="26" name="Mov. Mês" totalsRowFunction="sum" queryTableFieldId="35" dataDxfId="63" totalsRowDxfId="62" dataCellStyle="Vírgula"/>
    <tableColumn id="27" xr3:uid="{F15F1852-C7CD-4ED2-9521-6CA5193B62A1}" uniqueName="27" name="Saldo Final" totalsRowFunction="sum" queryTableFieldId="36" dataDxfId="61" totalsRowDxfId="60" dataCellStyle="Vírgula"/>
    <tableColumn id="28" xr3:uid="{30D50F34-EBD1-46ED-BBDF-C25D9E21C51F}" uniqueName="28" name="Agrupamento DVA" queryTableFieldId="37" dataDxfId="59" totalsRowDxfId="58" dataCellStyle="Vírgula"/>
    <tableColumn id="1" xr3:uid="{14EEEB39-8252-4320-9CB5-984CF8A9285E}" uniqueName="1" name="Nota Explicativa" queryTableFieldId="48" dataDxfId="57" totalsRowDxfId="56" dataCellStyle="Vírgula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D7DF26F1-E3EF-4D50-B36E-CF08D868E401}" name="tb_IPCA" displayName="tb_IPCA" ref="A1:E340" tableType="queryTable" totalsRowShown="0">
  <autoFilter ref="A1:E340" xr:uid="{D7DF26F1-E3EF-4D50-B36E-CF08D868E401}"/>
  <tableColumns count="5">
    <tableColumn id="1" xr3:uid="{346FAB8B-BC23-48B4-9515-5B9A160D0841}" uniqueName="1" name="Mês" queryTableFieldId="1" dataDxfId="55"/>
    <tableColumn id="2" xr3:uid="{494FF7DC-671D-4D13-A21E-09573C496F09}" uniqueName="2" name="Índice" queryTableFieldId="2"/>
    <tableColumn id="3" xr3:uid="{3E7B3662-964B-46EE-ACA1-E65C3C6A9784}" uniqueName="3" name="No mês" queryTableFieldId="3"/>
    <tableColumn id="4" xr3:uid="{BC9DB38E-0B71-42B4-9F83-B28AFED10A4A}" uniqueName="4" name="No ano" queryTableFieldId="4"/>
    <tableColumn id="5" xr3:uid="{E06B380D-9208-4DCB-A7A8-1CA1C66C274E}" uniqueName="5" name="12 meses" queryTableFieldId="5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9DD5B3CA-CE8A-4AD2-AF85-34AA94C9B89E}" name="_tb2022" displayName="_tb2022" ref="A1:M2079" tableType="queryTable" totalsRowCount="1">
  <autoFilter ref="A1:M2078" xr:uid="{D468BBAF-F226-4315-8130-A1456AF27319}">
    <filterColumn colId="3">
      <filters>
        <filter val="823"/>
      </filters>
    </filterColumn>
  </autoFilter>
  <tableColumns count="13">
    <tableColumn id="13" xr3:uid="{D3F2661F-C4F3-499A-87C6-36F4AFE9A9A2}" uniqueName="13" name="Mês" queryTableFieldId="20" dataDxfId="54" totalsRowDxfId="53" dataCellStyle="Vírgula"/>
    <tableColumn id="17" xr3:uid="{E5F5F06B-6CFD-4F0F-A318-C3DCFC63FA33}" uniqueName="17" name="Agrupamento BP/DRE" queryTableFieldId="25" dataDxfId="52" totalsRowDxfId="51" dataCellStyle="Vírgula"/>
    <tableColumn id="20" xr3:uid="{B87F3FB8-CE53-401B-8B36-2DA34F1F8ED6}" uniqueName="20" name="Conta Contábil" queryTableFieldId="29" dataDxfId="50" dataCellStyle="Vírgula"/>
    <tableColumn id="21" xr3:uid="{2E5EFDCE-CEAB-477D-A1DB-4F40C87010A1}" uniqueName="21" name="Cód. Reduzido" queryTableFieldId="30" dataDxfId="49" dataCellStyle="Vírgula"/>
    <tableColumn id="2" xr3:uid="{8D043053-04A4-4655-8655-90E803ADC578}" uniqueName="2" name="S/A" queryTableFieldId="50" dataDxfId="48" dataCellStyle="Vírgula"/>
    <tableColumn id="22" xr3:uid="{ACC57841-058A-4A26-B920-DF8FFAE38A4D}" uniqueName="22" name="Descrição" queryTableFieldId="31" dataDxfId="47" dataCellStyle="Vírgula"/>
    <tableColumn id="23" xr3:uid="{33E84CF3-2D61-48AF-86DC-587680C8041E}" uniqueName="23" name="Saldo Inicial" totalsRowFunction="sum" queryTableFieldId="32" dataDxfId="46" totalsRowDxfId="45" dataCellStyle="Vírgula"/>
    <tableColumn id="24" xr3:uid="{62274B02-76BF-4AA0-BED7-FBA5168D371B}" uniqueName="24" name="Débito" totalsRowFunction="sum" queryTableFieldId="33" dataDxfId="44" totalsRowDxfId="43" dataCellStyle="Vírgula"/>
    <tableColumn id="25" xr3:uid="{2B969AEE-5F52-4B44-9C79-3011B29791DD}" uniqueName="25" name="Crédito" totalsRowFunction="sum" queryTableFieldId="34" dataDxfId="42" totalsRowDxfId="41" dataCellStyle="Vírgula"/>
    <tableColumn id="26" xr3:uid="{DE42D7B1-29D8-4FDD-ADAC-B8E739D1BB56}" uniqueName="26" name="Mov. Mês" totalsRowFunction="sum" queryTableFieldId="35" dataDxfId="40" totalsRowDxfId="39" dataCellStyle="Vírgula"/>
    <tableColumn id="27" xr3:uid="{DE28BE55-8C37-4637-AD9B-27CFF05971B2}" uniqueName="27" name="Saldo Final" totalsRowFunction="sum" queryTableFieldId="36" dataDxfId="38" totalsRowDxfId="37" dataCellStyle="Vírgula"/>
    <tableColumn id="28" xr3:uid="{D040274F-5FCF-4F78-B9D9-77435770440A}" uniqueName="28" name="Agrupamento DVA" queryTableFieldId="37" dataDxfId="36" totalsRowDxfId="35" dataCellStyle="Vírgula"/>
    <tableColumn id="1" xr3:uid="{A5DE86A3-751A-4F0A-AE38-72F45512855D}" uniqueName="1" name="Nota Explicativa" queryTableFieldId="48" dataDxfId="34" totalsRowDxfId="33" dataCellStyle="Vírgula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19F263-3CF1-4434-A9FB-1B13AA92E9FB}">
  <dimension ref="B2:I21"/>
  <sheetViews>
    <sheetView showGridLines="0" workbookViewId="0">
      <selection activeCell="B13" sqref="B13"/>
    </sheetView>
  </sheetViews>
  <sheetFormatPr defaultRowHeight="14.5" x14ac:dyDescent="0.35"/>
  <cols>
    <col min="2" max="2" width="29" customWidth="1"/>
    <col min="3" max="3" width="14.453125" style="108" customWidth="1"/>
    <col min="4" max="4" width="12.6328125" customWidth="1"/>
    <col min="5" max="5" width="13.36328125" bestFit="1" customWidth="1"/>
    <col min="6" max="6" width="10.90625" bestFit="1" customWidth="1"/>
  </cols>
  <sheetData>
    <row r="2" spans="2:9" x14ac:dyDescent="0.35">
      <c r="B2" s="111" t="s">
        <v>2372</v>
      </c>
      <c r="C2" s="113">
        <f>BP!L13</f>
        <v>44286</v>
      </c>
    </row>
    <row r="3" spans="2:9" x14ac:dyDescent="0.35">
      <c r="B3" s="111" t="s">
        <v>2373</v>
      </c>
      <c r="C3" s="114">
        <f>EOMONTH(C2,-3)</f>
        <v>44196</v>
      </c>
    </row>
    <row r="4" spans="2:9" x14ac:dyDescent="0.35">
      <c r="B4" s="111" t="s">
        <v>2374</v>
      </c>
      <c r="C4" s="114">
        <f>EOMONTH(C2,-MONTH(C2))</f>
        <v>44196</v>
      </c>
    </row>
    <row r="8" spans="2:9" x14ac:dyDescent="0.35">
      <c r="B8" s="109" t="s">
        <v>2375</v>
      </c>
      <c r="C8" s="110" t="s">
        <v>2377</v>
      </c>
      <c r="D8" s="109" t="s">
        <v>2378</v>
      </c>
      <c r="E8" s="109" t="s">
        <v>2367</v>
      </c>
      <c r="F8" s="109" t="s">
        <v>2379</v>
      </c>
    </row>
    <row r="9" spans="2:9" x14ac:dyDescent="0.35">
      <c r="B9" s="109" t="s">
        <v>2376</v>
      </c>
      <c r="C9" s="112">
        <f ca="1">BP!R115</f>
        <v>0</v>
      </c>
      <c r="D9" s="112" t="e">
        <f>BP!#REF!</f>
        <v>#REF!</v>
      </c>
      <c r="E9" s="112"/>
      <c r="F9" s="112" t="e">
        <f>BP!#REF!</f>
        <v>#REF!</v>
      </c>
      <c r="G9" s="1"/>
      <c r="H9" s="1"/>
      <c r="I9" s="1"/>
    </row>
    <row r="10" spans="2:9" x14ac:dyDescent="0.35">
      <c r="B10" s="109" t="s">
        <v>2380</v>
      </c>
      <c r="C10" s="112">
        <f ca="1">DMPL!R26</f>
        <v>0</v>
      </c>
      <c r="D10" s="112"/>
      <c r="E10" s="112"/>
      <c r="F10" s="112" t="e">
        <f>DMPL!R11</f>
        <v>#REF!</v>
      </c>
      <c r="G10" s="1"/>
      <c r="H10" s="1"/>
      <c r="I10" s="1"/>
    </row>
    <row r="11" spans="2:9" x14ac:dyDescent="0.35">
      <c r="B11" s="109" t="s">
        <v>2381</v>
      </c>
      <c r="C11" s="112" t="e">
        <f>DFC!#REF!</f>
        <v>#REF!</v>
      </c>
      <c r="D11" s="112"/>
      <c r="E11" s="112" t="e">
        <f>DFC!#REF!</f>
        <v>#REF!</v>
      </c>
      <c r="F11" s="112" t="e">
        <f>DFC!#REF!</f>
        <v>#REF!</v>
      </c>
      <c r="G11" s="1"/>
      <c r="H11" s="1"/>
      <c r="I11" s="1"/>
    </row>
    <row r="12" spans="2:9" x14ac:dyDescent="0.35">
      <c r="C12" s="1"/>
      <c r="D12" s="1"/>
      <c r="E12" s="1"/>
      <c r="F12" s="1"/>
      <c r="G12" s="1"/>
      <c r="H12" s="1"/>
      <c r="I12" s="1"/>
    </row>
    <row r="13" spans="2:9" x14ac:dyDescent="0.35">
      <c r="C13" s="1"/>
      <c r="D13" s="1"/>
      <c r="E13" s="1"/>
      <c r="F13" s="1"/>
      <c r="G13" s="1"/>
      <c r="H13" s="1"/>
      <c r="I13" s="1"/>
    </row>
    <row r="14" spans="2:9" x14ac:dyDescent="0.35">
      <c r="C14" s="1"/>
      <c r="D14" s="1"/>
      <c r="E14" s="1"/>
      <c r="F14" s="1"/>
      <c r="G14" s="1"/>
      <c r="H14" s="1"/>
      <c r="I14" s="1"/>
    </row>
    <row r="15" spans="2:9" x14ac:dyDescent="0.35">
      <c r="C15" s="1"/>
      <c r="D15" s="1"/>
      <c r="E15" s="1"/>
      <c r="F15" s="1"/>
      <c r="G15" s="1"/>
      <c r="H15" s="1"/>
      <c r="I15" s="1"/>
    </row>
    <row r="16" spans="2:9" x14ac:dyDescent="0.35">
      <c r="C16" s="1"/>
      <c r="D16" s="1"/>
      <c r="E16" s="1"/>
      <c r="F16" s="1"/>
      <c r="G16" s="1"/>
      <c r="H16" s="1"/>
      <c r="I16" s="1"/>
    </row>
    <row r="17" spans="3:9" x14ac:dyDescent="0.35">
      <c r="C17" s="1"/>
      <c r="D17" s="1"/>
      <c r="E17" s="1"/>
      <c r="F17" s="1"/>
      <c r="G17" s="1"/>
      <c r="H17" s="1"/>
      <c r="I17" s="1"/>
    </row>
    <row r="18" spans="3:9" x14ac:dyDescent="0.35">
      <c r="C18" s="1"/>
      <c r="D18" s="1"/>
      <c r="E18" s="1"/>
      <c r="F18" s="1"/>
      <c r="G18" s="1"/>
      <c r="H18" s="1"/>
      <c r="I18" s="1"/>
    </row>
    <row r="19" spans="3:9" x14ac:dyDescent="0.35">
      <c r="C19" s="1"/>
      <c r="D19" s="1"/>
      <c r="E19" s="1"/>
      <c r="F19" s="1"/>
      <c r="G19" s="1"/>
      <c r="H19" s="1"/>
      <c r="I19" s="1"/>
    </row>
    <row r="20" spans="3:9" x14ac:dyDescent="0.35">
      <c r="C20" s="1"/>
      <c r="D20" s="1"/>
      <c r="E20" s="1"/>
      <c r="F20" s="1"/>
      <c r="G20" s="1"/>
      <c r="H20" s="1"/>
      <c r="I20" s="1"/>
    </row>
    <row r="21" spans="3:9" x14ac:dyDescent="0.35">
      <c r="C21" s="1"/>
      <c r="D21" s="1"/>
      <c r="E21" s="1"/>
      <c r="F21" s="1"/>
      <c r="G21" s="1"/>
      <c r="H21" s="1"/>
      <c r="I21" s="1"/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J1129"/>
  <sheetViews>
    <sheetView topLeftCell="A722" zoomScale="80" zoomScaleNormal="80" workbookViewId="0">
      <selection activeCell="B13" sqref="B13"/>
    </sheetView>
  </sheetViews>
  <sheetFormatPr defaultRowHeight="14.5" x14ac:dyDescent="0.35"/>
  <cols>
    <col min="1" max="1" width="3.08984375" customWidth="1"/>
    <col min="2" max="2" width="18.08984375" style="38" customWidth="1"/>
    <col min="3" max="3" width="11.54296875" style="100" customWidth="1"/>
    <col min="4" max="4" width="68.08984375" customWidth="1"/>
    <col min="5" max="5" width="6.90625" customWidth="1"/>
    <col min="6" max="6" width="10.6328125" customWidth="1"/>
    <col min="7" max="7" width="7.36328125" customWidth="1"/>
    <col min="8" max="8" width="48" style="5" bestFit="1" customWidth="1"/>
    <col min="9" max="9" width="41.36328125" bestFit="1" customWidth="1"/>
    <col min="10" max="10" width="52.36328125" bestFit="1" customWidth="1"/>
  </cols>
  <sheetData>
    <row r="1" spans="2:10" x14ac:dyDescent="0.35">
      <c r="B1" t="s">
        <v>1294</v>
      </c>
      <c r="C1" t="s">
        <v>1293</v>
      </c>
      <c r="D1" t="s">
        <v>1295</v>
      </c>
      <c r="H1" t="s">
        <v>1</v>
      </c>
      <c r="I1" t="s">
        <v>1016</v>
      </c>
      <c r="J1" t="s">
        <v>1296</v>
      </c>
    </row>
    <row r="2" spans="2:10" x14ac:dyDescent="0.35">
      <c r="B2"/>
      <c r="C2"/>
      <c r="D2" t="s">
        <v>1297</v>
      </c>
      <c r="F2" t="s">
        <v>1298</v>
      </c>
      <c r="G2">
        <v>1</v>
      </c>
      <c r="H2"/>
    </row>
    <row r="3" spans="2:10" x14ac:dyDescent="0.35">
      <c r="B3" t="s">
        <v>1300</v>
      </c>
      <c r="C3" t="s">
        <v>1299</v>
      </c>
      <c r="D3" t="s">
        <v>1301</v>
      </c>
      <c r="E3" t="s">
        <v>1302</v>
      </c>
      <c r="F3">
        <v>37514</v>
      </c>
      <c r="G3">
        <v>4</v>
      </c>
      <c r="H3"/>
    </row>
    <row r="4" spans="2:10" x14ac:dyDescent="0.35">
      <c r="B4"/>
      <c r="C4"/>
      <c r="F4" t="s">
        <v>1303</v>
      </c>
      <c r="G4">
        <v>0.24930555555555556</v>
      </c>
      <c r="H4"/>
    </row>
    <row r="5" spans="2:10" x14ac:dyDescent="0.35">
      <c r="B5" t="s">
        <v>1906</v>
      </c>
      <c r="C5" t="s">
        <v>2347</v>
      </c>
      <c r="D5" t="s">
        <v>1907</v>
      </c>
      <c r="E5" t="s">
        <v>2348</v>
      </c>
      <c r="F5" t="s">
        <v>2349</v>
      </c>
      <c r="G5" t="s">
        <v>2350</v>
      </c>
      <c r="H5" t="s">
        <v>2351</v>
      </c>
      <c r="I5" t="s">
        <v>1016</v>
      </c>
      <c r="J5" t="s">
        <v>1950</v>
      </c>
    </row>
    <row r="6" spans="2:10" x14ac:dyDescent="0.35">
      <c r="B6" t="s">
        <v>1913</v>
      </c>
      <c r="C6">
        <v>1</v>
      </c>
      <c r="D6" t="s">
        <v>6</v>
      </c>
      <c r="E6" t="s">
        <v>1304</v>
      </c>
      <c r="F6" t="s">
        <v>1305</v>
      </c>
      <c r="G6">
        <v>1</v>
      </c>
      <c r="H6"/>
    </row>
    <row r="7" spans="2:10" x14ac:dyDescent="0.35">
      <c r="B7" t="s">
        <v>8</v>
      </c>
      <c r="C7">
        <v>2</v>
      </c>
      <c r="D7" t="s">
        <v>9</v>
      </c>
      <c r="E7" t="s">
        <v>1304</v>
      </c>
      <c r="F7" t="s">
        <v>1305</v>
      </c>
      <c r="G7">
        <v>2</v>
      </c>
      <c r="H7"/>
    </row>
    <row r="8" spans="2:10" x14ac:dyDescent="0.35">
      <c r="B8" t="s">
        <v>10</v>
      </c>
      <c r="C8">
        <v>3</v>
      </c>
      <c r="D8" t="s">
        <v>11</v>
      </c>
      <c r="E8" t="s">
        <v>1304</v>
      </c>
      <c r="F8" t="s">
        <v>1305</v>
      </c>
      <c r="G8">
        <v>3</v>
      </c>
      <c r="H8"/>
    </row>
    <row r="9" spans="2:10" x14ac:dyDescent="0.35">
      <c r="B9" t="s">
        <v>12</v>
      </c>
      <c r="C9">
        <v>4</v>
      </c>
      <c r="D9" t="s">
        <v>13</v>
      </c>
      <c r="E9" t="s">
        <v>1304</v>
      </c>
      <c r="F9" t="s">
        <v>1305</v>
      </c>
      <c r="G9">
        <v>4</v>
      </c>
      <c r="H9"/>
    </row>
    <row r="10" spans="2:10" x14ac:dyDescent="0.35">
      <c r="B10" t="s">
        <v>1306</v>
      </c>
      <c r="C10">
        <v>5</v>
      </c>
      <c r="D10" t="s">
        <v>1307</v>
      </c>
      <c r="E10" t="s">
        <v>1304</v>
      </c>
      <c r="F10" t="s">
        <v>1305</v>
      </c>
      <c r="G10">
        <v>5</v>
      </c>
      <c r="H10" t="s">
        <v>1129</v>
      </c>
    </row>
    <row r="11" spans="2:10" x14ac:dyDescent="0.35">
      <c r="B11" t="s">
        <v>14</v>
      </c>
      <c r="C11">
        <v>6</v>
      </c>
      <c r="D11" t="s">
        <v>15</v>
      </c>
      <c r="E11" t="s">
        <v>1304</v>
      </c>
      <c r="F11" t="s">
        <v>1305</v>
      </c>
      <c r="G11">
        <v>5</v>
      </c>
      <c r="H11" t="s">
        <v>1129</v>
      </c>
    </row>
    <row r="12" spans="2:10" x14ac:dyDescent="0.35">
      <c r="B12" t="s">
        <v>16</v>
      </c>
      <c r="C12">
        <v>7</v>
      </c>
      <c r="D12" t="s">
        <v>17</v>
      </c>
      <c r="E12" t="s">
        <v>1304</v>
      </c>
      <c r="F12" t="s">
        <v>1305</v>
      </c>
      <c r="G12">
        <v>4</v>
      </c>
      <c r="H12"/>
    </row>
    <row r="13" spans="2:10" x14ac:dyDescent="0.35">
      <c r="B13" t="s">
        <v>1308</v>
      </c>
      <c r="C13">
        <v>8</v>
      </c>
      <c r="D13" t="s">
        <v>1309</v>
      </c>
      <c r="E13" t="s">
        <v>1304</v>
      </c>
      <c r="F13" t="s">
        <v>1305</v>
      </c>
      <c r="G13">
        <v>5</v>
      </c>
      <c r="H13" t="s">
        <v>1129</v>
      </c>
    </row>
    <row r="14" spans="2:10" x14ac:dyDescent="0.35">
      <c r="B14" t="s">
        <v>1310</v>
      </c>
      <c r="C14">
        <v>9</v>
      </c>
      <c r="D14" t="s">
        <v>1311</v>
      </c>
      <c r="E14" t="s">
        <v>1304</v>
      </c>
      <c r="F14" t="s">
        <v>1305</v>
      </c>
      <c r="G14">
        <v>5</v>
      </c>
      <c r="H14" t="s">
        <v>1129</v>
      </c>
    </row>
    <row r="15" spans="2:10" x14ac:dyDescent="0.35">
      <c r="B15" t="s">
        <v>1312</v>
      </c>
      <c r="C15">
        <v>10</v>
      </c>
      <c r="D15" t="s">
        <v>1313</v>
      </c>
      <c r="E15" t="s">
        <v>1304</v>
      </c>
      <c r="F15" t="s">
        <v>1305</v>
      </c>
      <c r="G15">
        <v>5</v>
      </c>
      <c r="H15" t="s">
        <v>1129</v>
      </c>
    </row>
    <row r="16" spans="2:10" x14ac:dyDescent="0.35">
      <c r="B16" t="s">
        <v>18</v>
      </c>
      <c r="C16">
        <v>11</v>
      </c>
      <c r="D16" t="s">
        <v>19</v>
      </c>
      <c r="E16" t="s">
        <v>1304</v>
      </c>
      <c r="F16" t="s">
        <v>1305</v>
      </c>
      <c r="G16">
        <v>5</v>
      </c>
      <c r="H16" t="s">
        <v>1129</v>
      </c>
    </row>
    <row r="17" spans="2:8" x14ac:dyDescent="0.35">
      <c r="B17" t="s">
        <v>20</v>
      </c>
      <c r="C17">
        <v>12</v>
      </c>
      <c r="D17" t="s">
        <v>21</v>
      </c>
      <c r="E17" t="s">
        <v>1304</v>
      </c>
      <c r="F17" t="s">
        <v>1305</v>
      </c>
      <c r="G17">
        <v>5</v>
      </c>
      <c r="H17" t="s">
        <v>1129</v>
      </c>
    </row>
    <row r="18" spans="2:8" x14ac:dyDescent="0.35">
      <c r="B18" t="s">
        <v>1314</v>
      </c>
      <c r="C18">
        <v>13</v>
      </c>
      <c r="D18" t="s">
        <v>1315</v>
      </c>
      <c r="E18" t="s">
        <v>1304</v>
      </c>
      <c r="F18" t="s">
        <v>1305</v>
      </c>
      <c r="G18">
        <v>5</v>
      </c>
      <c r="H18" t="s">
        <v>1129</v>
      </c>
    </row>
    <row r="19" spans="2:8" x14ac:dyDescent="0.35">
      <c r="B19" t="s">
        <v>22</v>
      </c>
      <c r="C19">
        <v>14</v>
      </c>
      <c r="D19" t="s">
        <v>23</v>
      </c>
      <c r="E19" t="s">
        <v>1304</v>
      </c>
      <c r="F19" t="s">
        <v>1305</v>
      </c>
      <c r="G19">
        <v>5</v>
      </c>
      <c r="H19" t="s">
        <v>1129</v>
      </c>
    </row>
    <row r="20" spans="2:8" x14ac:dyDescent="0.35">
      <c r="B20" t="s">
        <v>1316</v>
      </c>
      <c r="C20">
        <v>15</v>
      </c>
      <c r="D20" t="s">
        <v>1317</v>
      </c>
      <c r="E20" t="s">
        <v>1304</v>
      </c>
      <c r="F20" t="s">
        <v>1305</v>
      </c>
      <c r="G20">
        <v>5</v>
      </c>
      <c r="H20" t="s">
        <v>1129</v>
      </c>
    </row>
    <row r="21" spans="2:8" x14ac:dyDescent="0.35">
      <c r="B21" t="s">
        <v>1318</v>
      </c>
      <c r="C21">
        <v>16</v>
      </c>
      <c r="D21" t="s">
        <v>1319</v>
      </c>
      <c r="E21" t="s">
        <v>1304</v>
      </c>
      <c r="F21" t="s">
        <v>1305</v>
      </c>
      <c r="G21">
        <v>5</v>
      </c>
      <c r="H21" t="s">
        <v>1129</v>
      </c>
    </row>
    <row r="22" spans="2:8" x14ac:dyDescent="0.35">
      <c r="B22" t="s">
        <v>1320</v>
      </c>
      <c r="C22">
        <v>425</v>
      </c>
      <c r="D22" t="s">
        <v>1321</v>
      </c>
      <c r="E22" t="s">
        <v>1304</v>
      </c>
      <c r="F22" t="s">
        <v>1305</v>
      </c>
      <c r="G22">
        <v>5</v>
      </c>
      <c r="H22" t="s">
        <v>1129</v>
      </c>
    </row>
    <row r="23" spans="2:8" x14ac:dyDescent="0.35">
      <c r="B23" t="s">
        <v>1322</v>
      </c>
      <c r="C23">
        <v>476</v>
      </c>
      <c r="D23" t="s">
        <v>1323</v>
      </c>
      <c r="E23" t="s">
        <v>1304</v>
      </c>
      <c r="F23" t="s">
        <v>1305</v>
      </c>
      <c r="G23">
        <v>5</v>
      </c>
      <c r="H23" t="s">
        <v>1129</v>
      </c>
    </row>
    <row r="24" spans="2:8" x14ac:dyDescent="0.35">
      <c r="B24" t="s">
        <v>1324</v>
      </c>
      <c r="C24">
        <v>488</v>
      </c>
      <c r="D24" t="s">
        <v>1325</v>
      </c>
      <c r="E24" t="s">
        <v>1304</v>
      </c>
      <c r="F24" t="s">
        <v>1305</v>
      </c>
      <c r="G24">
        <v>5</v>
      </c>
      <c r="H24" t="s">
        <v>1129</v>
      </c>
    </row>
    <row r="25" spans="2:8" x14ac:dyDescent="0.35">
      <c r="B25" t="s">
        <v>24</v>
      </c>
      <c r="C25">
        <v>544</v>
      </c>
      <c r="D25" t="s">
        <v>25</v>
      </c>
      <c r="E25" t="s">
        <v>1304</v>
      </c>
      <c r="F25" t="s">
        <v>1305</v>
      </c>
      <c r="G25">
        <v>5</v>
      </c>
      <c r="H25" t="s">
        <v>1129</v>
      </c>
    </row>
    <row r="26" spans="2:8" x14ac:dyDescent="0.35">
      <c r="B26" t="s">
        <v>1326</v>
      </c>
      <c r="C26">
        <v>545</v>
      </c>
      <c r="D26" t="s">
        <v>1327</v>
      </c>
      <c r="E26" t="s">
        <v>1328</v>
      </c>
      <c r="F26" t="s">
        <v>1305</v>
      </c>
      <c r="G26">
        <v>5</v>
      </c>
      <c r="H26" t="s">
        <v>1129</v>
      </c>
    </row>
    <row r="27" spans="2:8" x14ac:dyDescent="0.35">
      <c r="B27" t="s">
        <v>26</v>
      </c>
      <c r="C27">
        <v>561</v>
      </c>
      <c r="D27" t="s">
        <v>27</v>
      </c>
      <c r="E27" t="s">
        <v>1304</v>
      </c>
      <c r="F27" t="s">
        <v>1305</v>
      </c>
      <c r="G27">
        <v>5</v>
      </c>
      <c r="H27" t="s">
        <v>1129</v>
      </c>
    </row>
    <row r="28" spans="2:8" x14ac:dyDescent="0.35">
      <c r="B28" t="s">
        <v>28</v>
      </c>
      <c r="C28">
        <v>583</v>
      </c>
      <c r="D28" t="s">
        <v>29</v>
      </c>
      <c r="E28" t="s">
        <v>1304</v>
      </c>
      <c r="F28" t="s">
        <v>1305</v>
      </c>
      <c r="G28">
        <v>5</v>
      </c>
      <c r="H28" t="s">
        <v>1129</v>
      </c>
    </row>
    <row r="29" spans="2:8" x14ac:dyDescent="0.35">
      <c r="B29" t="s">
        <v>1329</v>
      </c>
      <c r="C29">
        <v>586</v>
      </c>
      <c r="D29" t="s">
        <v>1330</v>
      </c>
      <c r="E29" t="s">
        <v>1304</v>
      </c>
      <c r="F29" t="s">
        <v>1305</v>
      </c>
      <c r="G29">
        <v>5</v>
      </c>
      <c r="H29" t="s">
        <v>1129</v>
      </c>
    </row>
    <row r="30" spans="2:8" x14ac:dyDescent="0.35">
      <c r="B30" t="s">
        <v>1331</v>
      </c>
      <c r="C30">
        <v>587</v>
      </c>
      <c r="D30" t="s">
        <v>1332</v>
      </c>
      <c r="E30" t="s">
        <v>1304</v>
      </c>
      <c r="F30" t="s">
        <v>1305</v>
      </c>
      <c r="G30">
        <v>5</v>
      </c>
      <c r="H30" t="s">
        <v>1129</v>
      </c>
    </row>
    <row r="31" spans="2:8" x14ac:dyDescent="0.35">
      <c r="B31" t="s">
        <v>1333</v>
      </c>
      <c r="C31">
        <v>591</v>
      </c>
      <c r="D31" t="s">
        <v>1334</v>
      </c>
      <c r="E31" t="s">
        <v>1304</v>
      </c>
      <c r="F31" t="s">
        <v>1305</v>
      </c>
      <c r="G31">
        <v>5</v>
      </c>
      <c r="H31" t="s">
        <v>1129</v>
      </c>
    </row>
    <row r="32" spans="2:8" x14ac:dyDescent="0.35">
      <c r="B32" t="s">
        <v>1335</v>
      </c>
      <c r="C32">
        <v>633</v>
      </c>
      <c r="D32" t="s">
        <v>1336</v>
      </c>
      <c r="E32" t="s">
        <v>1304</v>
      </c>
      <c r="F32" t="s">
        <v>1305</v>
      </c>
      <c r="G32">
        <v>5</v>
      </c>
      <c r="H32" t="s">
        <v>1129</v>
      </c>
    </row>
    <row r="33" spans="2:8" x14ac:dyDescent="0.35">
      <c r="B33" t="s">
        <v>1337</v>
      </c>
      <c r="C33">
        <v>641</v>
      </c>
      <c r="D33" t="s">
        <v>1338</v>
      </c>
      <c r="E33" t="s">
        <v>1304</v>
      </c>
      <c r="F33" t="s">
        <v>1305</v>
      </c>
      <c r="G33">
        <v>5</v>
      </c>
      <c r="H33" t="s">
        <v>1129</v>
      </c>
    </row>
    <row r="34" spans="2:8" x14ac:dyDescent="0.35">
      <c r="B34" t="s">
        <v>1339</v>
      </c>
      <c r="C34">
        <v>673</v>
      </c>
      <c r="D34" t="s">
        <v>1340</v>
      </c>
      <c r="E34" t="s">
        <v>1304</v>
      </c>
      <c r="F34" t="s">
        <v>1305</v>
      </c>
      <c r="G34">
        <v>5</v>
      </c>
      <c r="H34" t="s">
        <v>1129</v>
      </c>
    </row>
    <row r="35" spans="2:8" x14ac:dyDescent="0.35">
      <c r="B35" t="s">
        <v>30</v>
      </c>
      <c r="C35">
        <v>694</v>
      </c>
      <c r="D35" t="s">
        <v>31</v>
      </c>
      <c r="E35" t="s">
        <v>1304</v>
      </c>
      <c r="F35" t="s">
        <v>1305</v>
      </c>
      <c r="G35">
        <v>5</v>
      </c>
      <c r="H35" t="s">
        <v>1129</v>
      </c>
    </row>
    <row r="36" spans="2:8" x14ac:dyDescent="0.35">
      <c r="B36" t="s">
        <v>32</v>
      </c>
      <c r="C36">
        <v>699</v>
      </c>
      <c r="D36" t="s">
        <v>1341</v>
      </c>
      <c r="E36" t="s">
        <v>1304</v>
      </c>
      <c r="F36" t="s">
        <v>1305</v>
      </c>
      <c r="G36">
        <v>5</v>
      </c>
      <c r="H36" t="s">
        <v>1129</v>
      </c>
    </row>
    <row r="37" spans="2:8" x14ac:dyDescent="0.35">
      <c r="B37" t="s">
        <v>33</v>
      </c>
      <c r="C37">
        <v>725</v>
      </c>
      <c r="D37" t="s">
        <v>34</v>
      </c>
      <c r="H37" t="s">
        <v>1129</v>
      </c>
    </row>
    <row r="38" spans="2:8" x14ac:dyDescent="0.35">
      <c r="B38" t="s">
        <v>1342</v>
      </c>
      <c r="C38">
        <v>726</v>
      </c>
      <c r="D38" t="s">
        <v>1343</v>
      </c>
      <c r="H38" t="s">
        <v>1129</v>
      </c>
    </row>
    <row r="39" spans="2:8" x14ac:dyDescent="0.35">
      <c r="B39" t="s">
        <v>35</v>
      </c>
      <c r="C39">
        <v>727</v>
      </c>
      <c r="D39" t="s">
        <v>36</v>
      </c>
      <c r="H39" t="s">
        <v>1129</v>
      </c>
    </row>
    <row r="40" spans="2:8" x14ac:dyDescent="0.35">
      <c r="B40" t="s">
        <v>37</v>
      </c>
      <c r="C40">
        <v>728</v>
      </c>
      <c r="D40" t="s">
        <v>38</v>
      </c>
      <c r="H40" t="s">
        <v>1129</v>
      </c>
    </row>
    <row r="41" spans="2:8" x14ac:dyDescent="0.35">
      <c r="B41" t="s">
        <v>39</v>
      </c>
      <c r="C41">
        <v>730</v>
      </c>
      <c r="D41" t="s">
        <v>40</v>
      </c>
      <c r="H41" t="s">
        <v>1129</v>
      </c>
    </row>
    <row r="42" spans="2:8" x14ac:dyDescent="0.35">
      <c r="B42" t="s">
        <v>41</v>
      </c>
      <c r="C42">
        <v>736</v>
      </c>
      <c r="D42" t="s">
        <v>42</v>
      </c>
      <c r="H42" t="s">
        <v>1129</v>
      </c>
    </row>
    <row r="43" spans="2:8" x14ac:dyDescent="0.35">
      <c r="B43" t="s">
        <v>1914</v>
      </c>
      <c r="C43" t="s">
        <v>1915</v>
      </c>
      <c r="D43" t="s">
        <v>1916</v>
      </c>
      <c r="H43" t="s">
        <v>1129</v>
      </c>
    </row>
    <row r="44" spans="2:8" x14ac:dyDescent="0.35">
      <c r="B44" t="s">
        <v>43</v>
      </c>
      <c r="C44">
        <v>832</v>
      </c>
      <c r="D44" t="s">
        <v>44</v>
      </c>
      <c r="H44" t="s">
        <v>1129</v>
      </c>
    </row>
    <row r="45" spans="2:8" x14ac:dyDescent="0.35">
      <c r="B45" t="s">
        <v>45</v>
      </c>
      <c r="C45">
        <v>900</v>
      </c>
      <c r="D45" t="s">
        <v>46</v>
      </c>
      <c r="H45" t="s">
        <v>1129</v>
      </c>
    </row>
    <row r="46" spans="2:8" x14ac:dyDescent="0.35">
      <c r="B46" t="s">
        <v>901</v>
      </c>
      <c r="C46">
        <v>918</v>
      </c>
      <c r="D46" t="s">
        <v>902</v>
      </c>
      <c r="H46" t="s">
        <v>1129</v>
      </c>
    </row>
    <row r="47" spans="2:8" x14ac:dyDescent="0.35">
      <c r="B47" t="s">
        <v>47</v>
      </c>
      <c r="C47">
        <v>919</v>
      </c>
      <c r="D47" t="s">
        <v>48</v>
      </c>
      <c r="H47" t="s">
        <v>1129</v>
      </c>
    </row>
    <row r="48" spans="2:8" x14ac:dyDescent="0.35">
      <c r="B48" t="s">
        <v>49</v>
      </c>
      <c r="C48">
        <v>920</v>
      </c>
      <c r="D48" t="s">
        <v>1344</v>
      </c>
      <c r="H48" t="s">
        <v>1129</v>
      </c>
    </row>
    <row r="49" spans="2:8" x14ac:dyDescent="0.35">
      <c r="B49" t="s">
        <v>50</v>
      </c>
      <c r="C49">
        <v>931</v>
      </c>
      <c r="D49" t="s">
        <v>51</v>
      </c>
      <c r="H49" t="s">
        <v>1129</v>
      </c>
    </row>
    <row r="50" spans="2:8" x14ac:dyDescent="0.35">
      <c r="B50" t="s">
        <v>52</v>
      </c>
      <c r="C50">
        <v>943</v>
      </c>
      <c r="D50" t="s">
        <v>53</v>
      </c>
      <c r="H50" t="s">
        <v>1129</v>
      </c>
    </row>
    <row r="51" spans="2:8" x14ac:dyDescent="0.35">
      <c r="B51" t="s">
        <v>54</v>
      </c>
      <c r="C51">
        <v>944</v>
      </c>
      <c r="D51" t="s">
        <v>55</v>
      </c>
      <c r="H51" t="s">
        <v>1129</v>
      </c>
    </row>
    <row r="52" spans="2:8" x14ac:dyDescent="0.35">
      <c r="B52" t="s">
        <v>56</v>
      </c>
      <c r="C52">
        <v>960</v>
      </c>
      <c r="D52" t="s">
        <v>57</v>
      </c>
      <c r="H52" t="s">
        <v>1129</v>
      </c>
    </row>
    <row r="53" spans="2:8" x14ac:dyDescent="0.35">
      <c r="B53" t="s">
        <v>903</v>
      </c>
      <c r="C53">
        <v>983</v>
      </c>
      <c r="D53" t="s">
        <v>904</v>
      </c>
      <c r="H53" t="s">
        <v>1129</v>
      </c>
    </row>
    <row r="54" spans="2:8" x14ac:dyDescent="0.35">
      <c r="B54" t="s">
        <v>905</v>
      </c>
      <c r="C54">
        <v>986</v>
      </c>
      <c r="D54" t="s">
        <v>906</v>
      </c>
      <c r="H54" t="s">
        <v>1129</v>
      </c>
    </row>
    <row r="55" spans="2:8" x14ac:dyDescent="0.35">
      <c r="B55" t="s">
        <v>2356</v>
      </c>
      <c r="C55" s="100" t="s">
        <v>2357</v>
      </c>
      <c r="D55" s="38" t="s">
        <v>2358</v>
      </c>
      <c r="H55" t="s">
        <v>1129</v>
      </c>
    </row>
    <row r="56" spans="2:8" x14ac:dyDescent="0.35">
      <c r="B56" t="s">
        <v>58</v>
      </c>
      <c r="C56">
        <v>17</v>
      </c>
      <c r="D56" t="s">
        <v>59</v>
      </c>
      <c r="E56" t="s">
        <v>1304</v>
      </c>
      <c r="F56" t="s">
        <v>1305</v>
      </c>
      <c r="G56">
        <v>4</v>
      </c>
      <c r="H56"/>
    </row>
    <row r="57" spans="2:8" x14ac:dyDescent="0.35">
      <c r="B57" t="s">
        <v>1345</v>
      </c>
      <c r="C57">
        <v>18</v>
      </c>
      <c r="D57" t="s">
        <v>1346</v>
      </c>
      <c r="E57" t="s">
        <v>1304</v>
      </c>
      <c r="F57" t="s">
        <v>1305</v>
      </c>
      <c r="G57">
        <v>5</v>
      </c>
      <c r="H57" t="s">
        <v>1129</v>
      </c>
    </row>
    <row r="58" spans="2:8" x14ac:dyDescent="0.35">
      <c r="B58" t="s">
        <v>1347</v>
      </c>
      <c r="C58">
        <v>19</v>
      </c>
      <c r="D58" t="s">
        <v>1348</v>
      </c>
      <c r="E58" t="s">
        <v>1304</v>
      </c>
      <c r="F58" t="s">
        <v>1305</v>
      </c>
      <c r="G58">
        <v>5</v>
      </c>
      <c r="H58" t="s">
        <v>1129</v>
      </c>
    </row>
    <row r="59" spans="2:8" x14ac:dyDescent="0.35">
      <c r="B59" t="s">
        <v>1349</v>
      </c>
      <c r="C59">
        <v>20</v>
      </c>
      <c r="D59" t="s">
        <v>1350</v>
      </c>
      <c r="E59" t="s">
        <v>1304</v>
      </c>
      <c r="F59" t="s">
        <v>1305</v>
      </c>
      <c r="G59">
        <v>5</v>
      </c>
      <c r="H59" t="s">
        <v>1129</v>
      </c>
    </row>
    <row r="60" spans="2:8" x14ac:dyDescent="0.35">
      <c r="B60" t="s">
        <v>1351</v>
      </c>
      <c r="C60">
        <v>21</v>
      </c>
      <c r="D60" t="s">
        <v>1352</v>
      </c>
      <c r="E60" t="s">
        <v>1304</v>
      </c>
      <c r="F60" t="s">
        <v>1305</v>
      </c>
      <c r="G60">
        <v>5</v>
      </c>
      <c r="H60" t="s">
        <v>1129</v>
      </c>
    </row>
    <row r="61" spans="2:8" x14ac:dyDescent="0.35">
      <c r="B61" t="s">
        <v>1353</v>
      </c>
      <c r="C61">
        <v>22</v>
      </c>
      <c r="D61" t="s">
        <v>1354</v>
      </c>
      <c r="E61" t="s">
        <v>1304</v>
      </c>
      <c r="F61" t="s">
        <v>1305</v>
      </c>
      <c r="G61">
        <v>5</v>
      </c>
      <c r="H61" t="s">
        <v>1129</v>
      </c>
    </row>
    <row r="62" spans="2:8" x14ac:dyDescent="0.35">
      <c r="B62" t="s">
        <v>1355</v>
      </c>
      <c r="C62">
        <v>23</v>
      </c>
      <c r="D62" t="s">
        <v>1356</v>
      </c>
      <c r="E62" t="s">
        <v>1304</v>
      </c>
      <c r="F62" t="s">
        <v>1305</v>
      </c>
      <c r="G62">
        <v>5</v>
      </c>
      <c r="H62" t="s">
        <v>1129</v>
      </c>
    </row>
    <row r="63" spans="2:8" x14ac:dyDescent="0.35">
      <c r="B63" t="s">
        <v>1357</v>
      </c>
      <c r="C63">
        <v>24</v>
      </c>
      <c r="D63" t="s">
        <v>1358</v>
      </c>
      <c r="E63" t="s">
        <v>1304</v>
      </c>
      <c r="F63" t="s">
        <v>1305</v>
      </c>
      <c r="G63">
        <v>5</v>
      </c>
      <c r="H63" t="s">
        <v>1129</v>
      </c>
    </row>
    <row r="64" spans="2:8" x14ac:dyDescent="0.35">
      <c r="B64" t="s">
        <v>1359</v>
      </c>
      <c r="C64">
        <v>25</v>
      </c>
      <c r="D64" t="s">
        <v>1360</v>
      </c>
      <c r="E64" t="s">
        <v>1304</v>
      </c>
      <c r="F64" t="s">
        <v>1305</v>
      </c>
      <c r="G64">
        <v>5</v>
      </c>
      <c r="H64" t="s">
        <v>1129</v>
      </c>
    </row>
    <row r="65" spans="2:8" x14ac:dyDescent="0.35">
      <c r="B65" t="s">
        <v>1361</v>
      </c>
      <c r="C65">
        <v>26</v>
      </c>
      <c r="D65" t="s">
        <v>1362</v>
      </c>
      <c r="E65" t="s">
        <v>1304</v>
      </c>
      <c r="F65" t="s">
        <v>1305</v>
      </c>
      <c r="G65">
        <v>5</v>
      </c>
      <c r="H65" t="s">
        <v>1129</v>
      </c>
    </row>
    <row r="66" spans="2:8" x14ac:dyDescent="0.35">
      <c r="B66" t="s">
        <v>1363</v>
      </c>
      <c r="C66">
        <v>27</v>
      </c>
      <c r="D66" t="s">
        <v>1364</v>
      </c>
      <c r="E66" t="s">
        <v>1304</v>
      </c>
      <c r="F66" t="s">
        <v>1305</v>
      </c>
      <c r="G66">
        <v>5</v>
      </c>
      <c r="H66" t="s">
        <v>1129</v>
      </c>
    </row>
    <row r="67" spans="2:8" x14ac:dyDescent="0.35">
      <c r="B67" t="s">
        <v>1365</v>
      </c>
      <c r="C67">
        <v>437</v>
      </c>
      <c r="D67" t="s">
        <v>1366</v>
      </c>
      <c r="E67" t="s">
        <v>1304</v>
      </c>
      <c r="F67" t="s">
        <v>1305</v>
      </c>
      <c r="G67">
        <v>5</v>
      </c>
      <c r="H67" t="s">
        <v>1129</v>
      </c>
    </row>
    <row r="68" spans="2:8" x14ac:dyDescent="0.35">
      <c r="B68" t="s">
        <v>1367</v>
      </c>
      <c r="C68">
        <v>483</v>
      </c>
      <c r="D68" t="s">
        <v>1368</v>
      </c>
      <c r="E68" t="s">
        <v>1304</v>
      </c>
      <c r="F68" t="s">
        <v>1305</v>
      </c>
      <c r="G68">
        <v>5</v>
      </c>
      <c r="H68" t="s">
        <v>1129</v>
      </c>
    </row>
    <row r="69" spans="2:8" x14ac:dyDescent="0.35">
      <c r="B69" t="s">
        <v>1369</v>
      </c>
      <c r="C69">
        <v>487</v>
      </c>
      <c r="D69" t="s">
        <v>1370</v>
      </c>
      <c r="E69" t="s">
        <v>1304</v>
      </c>
      <c r="F69" t="s">
        <v>1305</v>
      </c>
      <c r="G69">
        <v>5</v>
      </c>
      <c r="H69" t="s">
        <v>1129</v>
      </c>
    </row>
    <row r="70" spans="2:8" x14ac:dyDescent="0.35">
      <c r="B70" t="s">
        <v>1371</v>
      </c>
      <c r="C70">
        <v>518</v>
      </c>
      <c r="D70" t="s">
        <v>1372</v>
      </c>
      <c r="E70" t="s">
        <v>1304</v>
      </c>
      <c r="F70" t="s">
        <v>1305</v>
      </c>
      <c r="G70">
        <v>5</v>
      </c>
      <c r="H70" t="s">
        <v>1129</v>
      </c>
    </row>
    <row r="71" spans="2:8" x14ac:dyDescent="0.35">
      <c r="B71" t="s">
        <v>1373</v>
      </c>
      <c r="C71">
        <v>534</v>
      </c>
      <c r="D71" t="s">
        <v>1374</v>
      </c>
      <c r="E71" t="s">
        <v>1304</v>
      </c>
      <c r="F71" t="s">
        <v>1305</v>
      </c>
      <c r="G71">
        <v>5</v>
      </c>
      <c r="H71" t="s">
        <v>1129</v>
      </c>
    </row>
    <row r="72" spans="2:8" x14ac:dyDescent="0.35">
      <c r="B72" t="s">
        <v>1375</v>
      </c>
      <c r="C72">
        <v>562</v>
      </c>
      <c r="D72" t="s">
        <v>1376</v>
      </c>
      <c r="E72" t="s">
        <v>1304</v>
      </c>
      <c r="F72" t="s">
        <v>1305</v>
      </c>
      <c r="G72">
        <v>5</v>
      </c>
      <c r="H72" t="s">
        <v>1129</v>
      </c>
    </row>
    <row r="73" spans="2:8" x14ac:dyDescent="0.35">
      <c r="B73" t="s">
        <v>1377</v>
      </c>
      <c r="C73">
        <v>584</v>
      </c>
      <c r="D73" t="s">
        <v>1378</v>
      </c>
      <c r="E73" t="s">
        <v>1304</v>
      </c>
      <c r="F73" t="s">
        <v>1305</v>
      </c>
      <c r="G73">
        <v>5</v>
      </c>
      <c r="H73" t="s">
        <v>1129</v>
      </c>
    </row>
    <row r="74" spans="2:8" x14ac:dyDescent="0.35">
      <c r="B74" t="s">
        <v>1379</v>
      </c>
      <c r="C74">
        <v>585</v>
      </c>
      <c r="D74" t="s">
        <v>1380</v>
      </c>
      <c r="E74" t="s">
        <v>1304</v>
      </c>
      <c r="F74" t="s">
        <v>1305</v>
      </c>
      <c r="G74">
        <v>5</v>
      </c>
      <c r="H74" t="s">
        <v>1129</v>
      </c>
    </row>
    <row r="75" spans="2:8" x14ac:dyDescent="0.35">
      <c r="B75" t="s">
        <v>1381</v>
      </c>
      <c r="C75">
        <v>588</v>
      </c>
      <c r="D75" t="s">
        <v>1382</v>
      </c>
      <c r="E75" t="s">
        <v>1304</v>
      </c>
      <c r="F75" t="s">
        <v>1305</v>
      </c>
      <c r="G75">
        <v>5</v>
      </c>
      <c r="H75" t="s">
        <v>1129</v>
      </c>
    </row>
    <row r="76" spans="2:8" x14ac:dyDescent="0.35">
      <c r="B76" t="s">
        <v>1383</v>
      </c>
      <c r="C76">
        <v>599</v>
      </c>
      <c r="D76" t="s">
        <v>1384</v>
      </c>
      <c r="E76" t="s">
        <v>1304</v>
      </c>
      <c r="F76" t="s">
        <v>1305</v>
      </c>
      <c r="G76">
        <v>5</v>
      </c>
      <c r="H76" t="s">
        <v>1129</v>
      </c>
    </row>
    <row r="77" spans="2:8" x14ac:dyDescent="0.35">
      <c r="B77" t="s">
        <v>1385</v>
      </c>
      <c r="C77">
        <v>670</v>
      </c>
      <c r="D77" t="s">
        <v>1386</v>
      </c>
      <c r="E77" t="s">
        <v>1304</v>
      </c>
      <c r="F77" t="s">
        <v>1305</v>
      </c>
      <c r="G77">
        <v>5</v>
      </c>
      <c r="H77" t="s">
        <v>1129</v>
      </c>
    </row>
    <row r="78" spans="2:8" x14ac:dyDescent="0.35">
      <c r="B78" t="s">
        <v>1387</v>
      </c>
      <c r="C78">
        <v>693</v>
      </c>
      <c r="D78" t="s">
        <v>1388</v>
      </c>
      <c r="E78" t="s">
        <v>1304</v>
      </c>
      <c r="F78" t="s">
        <v>1305</v>
      </c>
      <c r="G78">
        <v>5</v>
      </c>
      <c r="H78" t="s">
        <v>1129</v>
      </c>
    </row>
    <row r="79" spans="2:8" x14ac:dyDescent="0.35">
      <c r="B79" t="s">
        <v>1389</v>
      </c>
      <c r="C79">
        <v>696</v>
      </c>
      <c r="D79" t="s">
        <v>1390</v>
      </c>
      <c r="E79" t="s">
        <v>1304</v>
      </c>
      <c r="F79" t="s">
        <v>1305</v>
      </c>
      <c r="G79">
        <v>5</v>
      </c>
      <c r="H79" t="s">
        <v>1129</v>
      </c>
    </row>
    <row r="80" spans="2:8" x14ac:dyDescent="0.35">
      <c r="B80" t="s">
        <v>907</v>
      </c>
      <c r="C80">
        <v>729</v>
      </c>
      <c r="D80" t="s">
        <v>908</v>
      </c>
      <c r="H80" t="s">
        <v>1129</v>
      </c>
    </row>
    <row r="81" spans="2:8" x14ac:dyDescent="0.35">
      <c r="B81" t="s">
        <v>60</v>
      </c>
      <c r="C81">
        <v>731</v>
      </c>
      <c r="D81" t="s">
        <v>1391</v>
      </c>
      <c r="H81" t="s">
        <v>1129</v>
      </c>
    </row>
    <row r="82" spans="2:8" x14ac:dyDescent="0.35">
      <c r="B82" t="s">
        <v>1017</v>
      </c>
      <c r="C82">
        <v>732</v>
      </c>
      <c r="D82" t="s">
        <v>1392</v>
      </c>
      <c r="H82" t="s">
        <v>1129</v>
      </c>
    </row>
    <row r="83" spans="2:8" x14ac:dyDescent="0.35">
      <c r="B83" t="s">
        <v>61</v>
      </c>
      <c r="C83">
        <v>738</v>
      </c>
      <c r="D83" t="s">
        <v>62</v>
      </c>
      <c r="H83" t="s">
        <v>1129</v>
      </c>
    </row>
    <row r="84" spans="2:8" x14ac:dyDescent="0.35">
      <c r="B84" t="s">
        <v>63</v>
      </c>
      <c r="C84">
        <v>740</v>
      </c>
      <c r="D84" t="s">
        <v>64</v>
      </c>
      <c r="H84" t="s">
        <v>1129</v>
      </c>
    </row>
    <row r="85" spans="2:8" x14ac:dyDescent="0.35">
      <c r="B85" t="s">
        <v>65</v>
      </c>
      <c r="C85">
        <v>748</v>
      </c>
      <c r="D85" t="s">
        <v>1393</v>
      </c>
      <c r="H85" t="s">
        <v>1129</v>
      </c>
    </row>
    <row r="86" spans="2:8" x14ac:dyDescent="0.35">
      <c r="B86" t="s">
        <v>66</v>
      </c>
      <c r="C86">
        <v>768</v>
      </c>
      <c r="D86" t="s">
        <v>67</v>
      </c>
      <c r="H86" t="s">
        <v>1129</v>
      </c>
    </row>
    <row r="87" spans="2:8" x14ac:dyDescent="0.35">
      <c r="B87" t="s">
        <v>68</v>
      </c>
      <c r="C87">
        <v>779</v>
      </c>
      <c r="D87" t="s">
        <v>69</v>
      </c>
      <c r="H87" t="s">
        <v>1129</v>
      </c>
    </row>
    <row r="88" spans="2:8" x14ac:dyDescent="0.35">
      <c r="B88" t="s">
        <v>1394</v>
      </c>
      <c r="C88">
        <v>780</v>
      </c>
      <c r="D88" t="s">
        <v>1395</v>
      </c>
      <c r="H88" t="s">
        <v>1129</v>
      </c>
    </row>
    <row r="89" spans="2:8" x14ac:dyDescent="0.35">
      <c r="B89" t="s">
        <v>1396</v>
      </c>
      <c r="C89"/>
      <c r="D89" t="s">
        <v>1397</v>
      </c>
      <c r="H89" t="s">
        <v>1129</v>
      </c>
    </row>
    <row r="90" spans="2:8" x14ac:dyDescent="0.35">
      <c r="B90" t="s">
        <v>70</v>
      </c>
      <c r="C90">
        <v>916</v>
      </c>
      <c r="D90" t="s">
        <v>71</v>
      </c>
      <c r="H90" t="s">
        <v>1129</v>
      </c>
    </row>
    <row r="91" spans="2:8" x14ac:dyDescent="0.35">
      <c r="B91" t="s">
        <v>72</v>
      </c>
      <c r="C91">
        <v>917</v>
      </c>
      <c r="D91" t="s">
        <v>73</v>
      </c>
      <c r="H91" t="s">
        <v>1129</v>
      </c>
    </row>
    <row r="92" spans="2:8" x14ac:dyDescent="0.35">
      <c r="B92" t="s">
        <v>74</v>
      </c>
      <c r="C92">
        <v>946</v>
      </c>
      <c r="D92" t="s">
        <v>75</v>
      </c>
      <c r="H92" t="s">
        <v>1129</v>
      </c>
    </row>
    <row r="93" spans="2:8" x14ac:dyDescent="0.35">
      <c r="B93" t="s">
        <v>76</v>
      </c>
      <c r="C93">
        <v>959</v>
      </c>
      <c r="D93" t="s">
        <v>77</v>
      </c>
      <c r="H93" t="s">
        <v>1129</v>
      </c>
    </row>
    <row r="94" spans="2:8" x14ac:dyDescent="0.35">
      <c r="B94" t="s">
        <v>909</v>
      </c>
      <c r="C94">
        <v>966</v>
      </c>
      <c r="D94" t="s">
        <v>910</v>
      </c>
      <c r="H94" t="s">
        <v>1129</v>
      </c>
    </row>
    <row r="95" spans="2:8" x14ac:dyDescent="0.35">
      <c r="B95" t="s">
        <v>911</v>
      </c>
      <c r="C95">
        <v>975</v>
      </c>
      <c r="D95" t="s">
        <v>912</v>
      </c>
      <c r="H95" t="s">
        <v>1129</v>
      </c>
    </row>
    <row r="96" spans="2:8" x14ac:dyDescent="0.35">
      <c r="B96" t="s">
        <v>1917</v>
      </c>
      <c r="C96" t="s">
        <v>1918</v>
      </c>
      <c r="D96" t="s">
        <v>1919</v>
      </c>
      <c r="H96" t="s">
        <v>1129</v>
      </c>
    </row>
    <row r="97" spans="2:8" x14ac:dyDescent="0.35">
      <c r="B97" t="s">
        <v>1018</v>
      </c>
      <c r="C97">
        <v>1070</v>
      </c>
      <c r="D97" t="s">
        <v>1019</v>
      </c>
      <c r="H97" t="s">
        <v>1129</v>
      </c>
    </row>
    <row r="98" spans="2:8" x14ac:dyDescent="0.35">
      <c r="B98" t="s">
        <v>1020</v>
      </c>
      <c r="C98">
        <v>1071</v>
      </c>
      <c r="D98" t="s">
        <v>1021</v>
      </c>
      <c r="H98" t="s">
        <v>1129</v>
      </c>
    </row>
    <row r="99" spans="2:8" x14ac:dyDescent="0.35">
      <c r="B99" t="s">
        <v>1022</v>
      </c>
      <c r="C99">
        <v>1072</v>
      </c>
      <c r="D99" t="s">
        <v>1023</v>
      </c>
      <c r="H99" t="s">
        <v>1129</v>
      </c>
    </row>
    <row r="100" spans="2:8" x14ac:dyDescent="0.35">
      <c r="B100" t="s">
        <v>1398</v>
      </c>
      <c r="C100">
        <v>1073</v>
      </c>
      <c r="D100" t="s">
        <v>1399</v>
      </c>
      <c r="H100" t="s">
        <v>1129</v>
      </c>
    </row>
    <row r="101" spans="2:8" x14ac:dyDescent="0.35">
      <c r="B101" t="s">
        <v>1951</v>
      </c>
      <c r="C101" t="s">
        <v>2040</v>
      </c>
      <c r="D101" t="s">
        <v>2041</v>
      </c>
      <c r="H101" t="s">
        <v>1129</v>
      </c>
    </row>
    <row r="102" spans="2:8" x14ac:dyDescent="0.35">
      <c r="B102" t="s">
        <v>1024</v>
      </c>
      <c r="C102">
        <v>1075</v>
      </c>
      <c r="D102" t="s">
        <v>1025</v>
      </c>
      <c r="H102" t="s">
        <v>1129</v>
      </c>
    </row>
    <row r="103" spans="2:8" x14ac:dyDescent="0.35">
      <c r="B103" t="s">
        <v>1026</v>
      </c>
      <c r="C103">
        <v>1076</v>
      </c>
      <c r="D103" t="s">
        <v>1027</v>
      </c>
      <c r="H103" t="s">
        <v>1129</v>
      </c>
    </row>
    <row r="104" spans="2:8" x14ac:dyDescent="0.35">
      <c r="B104" t="s">
        <v>1028</v>
      </c>
      <c r="C104">
        <v>1077</v>
      </c>
      <c r="D104" t="s">
        <v>1029</v>
      </c>
      <c r="H104" t="s">
        <v>1129</v>
      </c>
    </row>
    <row r="105" spans="2:8" x14ac:dyDescent="0.35">
      <c r="B105" t="s">
        <v>1920</v>
      </c>
      <c r="C105" t="s">
        <v>1921</v>
      </c>
      <c r="D105" t="s">
        <v>1922</v>
      </c>
      <c r="H105" t="s">
        <v>1129</v>
      </c>
    </row>
    <row r="106" spans="2:8" x14ac:dyDescent="0.35">
      <c r="B106" t="s">
        <v>1952</v>
      </c>
      <c r="C106" t="s">
        <v>2042</v>
      </c>
      <c r="D106" t="s">
        <v>2043</v>
      </c>
      <c r="H106" t="s">
        <v>1129</v>
      </c>
    </row>
    <row r="107" spans="2:8" x14ac:dyDescent="0.35">
      <c r="B107" t="s">
        <v>1953</v>
      </c>
      <c r="C107" t="s">
        <v>2044</v>
      </c>
      <c r="D107" t="s">
        <v>2045</v>
      </c>
      <c r="H107" t="s">
        <v>1129</v>
      </c>
    </row>
    <row r="108" spans="2:8" x14ac:dyDescent="0.35">
      <c r="B108" t="s">
        <v>2338</v>
      </c>
      <c r="C108" t="s">
        <v>2339</v>
      </c>
      <c r="D108" t="s">
        <v>2340</v>
      </c>
      <c r="H108" t="s">
        <v>1129</v>
      </c>
    </row>
    <row r="109" spans="2:8" x14ac:dyDescent="0.35">
      <c r="B109" t="s">
        <v>2341</v>
      </c>
      <c r="C109" t="s">
        <v>2342</v>
      </c>
      <c r="D109" t="s">
        <v>2343</v>
      </c>
      <c r="H109" t="s">
        <v>1129</v>
      </c>
    </row>
    <row r="110" spans="2:8" x14ac:dyDescent="0.35">
      <c r="B110" t="s">
        <v>78</v>
      </c>
      <c r="C110">
        <v>28</v>
      </c>
      <c r="D110" t="s">
        <v>79</v>
      </c>
      <c r="E110" t="s">
        <v>1304</v>
      </c>
      <c r="F110" t="s">
        <v>1305</v>
      </c>
      <c r="G110">
        <v>3</v>
      </c>
      <c r="H110"/>
    </row>
    <row r="111" spans="2:8" x14ac:dyDescent="0.35">
      <c r="B111" t="s">
        <v>80</v>
      </c>
      <c r="C111">
        <v>29</v>
      </c>
      <c r="D111" t="s">
        <v>81</v>
      </c>
      <c r="E111" t="s">
        <v>1304</v>
      </c>
      <c r="F111" t="s">
        <v>1305</v>
      </c>
      <c r="G111">
        <v>4</v>
      </c>
      <c r="H111"/>
    </row>
    <row r="112" spans="2:8" x14ac:dyDescent="0.35">
      <c r="B112" t="s">
        <v>82</v>
      </c>
      <c r="C112">
        <v>30</v>
      </c>
      <c r="D112" t="s">
        <v>83</v>
      </c>
      <c r="E112" t="s">
        <v>1304</v>
      </c>
      <c r="F112" t="s">
        <v>1305</v>
      </c>
      <c r="G112">
        <v>5</v>
      </c>
      <c r="H112" t="s">
        <v>1400</v>
      </c>
    </row>
    <row r="113" spans="2:8" x14ac:dyDescent="0.35">
      <c r="B113" t="s">
        <v>913</v>
      </c>
      <c r="C113">
        <v>1034</v>
      </c>
      <c r="D113" t="s">
        <v>914</v>
      </c>
      <c r="H113" t="s">
        <v>1400</v>
      </c>
    </row>
    <row r="114" spans="2:8" x14ac:dyDescent="0.35">
      <c r="B114" t="s">
        <v>84</v>
      </c>
      <c r="C114">
        <v>31</v>
      </c>
      <c r="D114" t="s">
        <v>85</v>
      </c>
      <c r="E114" t="s">
        <v>1328</v>
      </c>
      <c r="F114" t="s">
        <v>1305</v>
      </c>
      <c r="G114">
        <v>5</v>
      </c>
      <c r="H114" t="s">
        <v>1400</v>
      </c>
    </row>
    <row r="115" spans="2:8" x14ac:dyDescent="0.35">
      <c r="B115" t="s">
        <v>86</v>
      </c>
      <c r="C115">
        <v>32</v>
      </c>
      <c r="D115" t="s">
        <v>87</v>
      </c>
      <c r="E115" t="s">
        <v>1304</v>
      </c>
      <c r="F115" t="s">
        <v>1305</v>
      </c>
      <c r="G115">
        <v>4</v>
      </c>
      <c r="H115"/>
    </row>
    <row r="116" spans="2:8" x14ac:dyDescent="0.35">
      <c r="B116" t="s">
        <v>88</v>
      </c>
      <c r="C116">
        <v>33</v>
      </c>
      <c r="D116" t="s">
        <v>89</v>
      </c>
      <c r="E116" t="s">
        <v>1304</v>
      </c>
      <c r="F116" t="s">
        <v>1305</v>
      </c>
      <c r="G116">
        <v>5</v>
      </c>
      <c r="H116" t="s">
        <v>1132</v>
      </c>
    </row>
    <row r="117" spans="2:8" x14ac:dyDescent="0.35">
      <c r="B117" t="s">
        <v>1401</v>
      </c>
      <c r="C117">
        <v>597</v>
      </c>
      <c r="D117" t="s">
        <v>1402</v>
      </c>
      <c r="E117" t="s">
        <v>1304</v>
      </c>
      <c r="F117" t="s">
        <v>1305</v>
      </c>
      <c r="G117">
        <v>5</v>
      </c>
      <c r="H117" t="s">
        <v>1132</v>
      </c>
    </row>
    <row r="118" spans="2:8" x14ac:dyDescent="0.35">
      <c r="B118" t="s">
        <v>90</v>
      </c>
      <c r="C118">
        <v>34</v>
      </c>
      <c r="D118" t="s">
        <v>91</v>
      </c>
      <c r="E118" t="s">
        <v>1304</v>
      </c>
      <c r="F118" t="s">
        <v>1305</v>
      </c>
      <c r="G118">
        <v>4</v>
      </c>
      <c r="H118"/>
    </row>
    <row r="119" spans="2:8" x14ac:dyDescent="0.35">
      <c r="B119" t="s">
        <v>92</v>
      </c>
      <c r="C119">
        <v>35</v>
      </c>
      <c r="D119" t="s">
        <v>93</v>
      </c>
      <c r="E119" t="s">
        <v>1304</v>
      </c>
      <c r="F119" t="s">
        <v>1305</v>
      </c>
      <c r="G119">
        <v>5</v>
      </c>
      <c r="H119" t="s">
        <v>1132</v>
      </c>
    </row>
    <row r="120" spans="2:8" x14ac:dyDescent="0.35">
      <c r="B120" t="s">
        <v>94</v>
      </c>
      <c r="C120">
        <v>36</v>
      </c>
      <c r="D120" t="s">
        <v>95</v>
      </c>
      <c r="E120" t="s">
        <v>1304</v>
      </c>
      <c r="F120" t="s">
        <v>1305</v>
      </c>
      <c r="G120">
        <v>5</v>
      </c>
      <c r="H120" t="s">
        <v>1132</v>
      </c>
    </row>
    <row r="121" spans="2:8" x14ac:dyDescent="0.35">
      <c r="B121" t="s">
        <v>1403</v>
      </c>
      <c r="C121">
        <v>37</v>
      </c>
      <c r="D121" t="s">
        <v>1404</v>
      </c>
      <c r="E121" t="s">
        <v>1304</v>
      </c>
      <c r="F121" t="s">
        <v>1305</v>
      </c>
      <c r="G121">
        <v>5</v>
      </c>
      <c r="H121" t="s">
        <v>1132</v>
      </c>
    </row>
    <row r="122" spans="2:8" x14ac:dyDescent="0.35">
      <c r="B122" t="s">
        <v>96</v>
      </c>
      <c r="C122">
        <v>38</v>
      </c>
      <c r="D122" t="s">
        <v>97</v>
      </c>
      <c r="E122" t="s">
        <v>1304</v>
      </c>
      <c r="F122" t="s">
        <v>1305</v>
      </c>
      <c r="G122">
        <v>5</v>
      </c>
      <c r="H122" t="s">
        <v>1132</v>
      </c>
    </row>
    <row r="123" spans="2:8" x14ac:dyDescent="0.35">
      <c r="B123" t="s">
        <v>98</v>
      </c>
      <c r="C123">
        <v>39</v>
      </c>
      <c r="D123" t="s">
        <v>99</v>
      </c>
      <c r="E123" t="s">
        <v>1304</v>
      </c>
      <c r="F123" t="s">
        <v>1305</v>
      </c>
      <c r="G123">
        <v>5</v>
      </c>
      <c r="H123" t="s">
        <v>1132</v>
      </c>
    </row>
    <row r="124" spans="2:8" x14ac:dyDescent="0.35">
      <c r="B124" t="s">
        <v>100</v>
      </c>
      <c r="C124">
        <v>314</v>
      </c>
      <c r="D124" t="s">
        <v>101</v>
      </c>
      <c r="E124" t="s">
        <v>1304</v>
      </c>
      <c r="F124" t="s">
        <v>1305</v>
      </c>
      <c r="G124">
        <v>5</v>
      </c>
      <c r="H124" t="s">
        <v>1132</v>
      </c>
    </row>
    <row r="125" spans="2:8" x14ac:dyDescent="0.35">
      <c r="B125" t="s">
        <v>102</v>
      </c>
      <c r="C125">
        <v>40</v>
      </c>
      <c r="D125" t="s">
        <v>103</v>
      </c>
      <c r="E125" t="s">
        <v>1304</v>
      </c>
      <c r="F125" t="s">
        <v>1305</v>
      </c>
      <c r="G125">
        <v>4</v>
      </c>
      <c r="H125"/>
    </row>
    <row r="126" spans="2:8" x14ac:dyDescent="0.35">
      <c r="B126" t="s">
        <v>104</v>
      </c>
      <c r="C126">
        <v>41</v>
      </c>
      <c r="D126" t="s">
        <v>105</v>
      </c>
      <c r="E126" t="s">
        <v>1304</v>
      </c>
      <c r="F126" t="s">
        <v>1305</v>
      </c>
      <c r="G126">
        <v>5</v>
      </c>
      <c r="H126" t="s">
        <v>1133</v>
      </c>
    </row>
    <row r="127" spans="2:8" x14ac:dyDescent="0.35">
      <c r="B127" t="s">
        <v>1405</v>
      </c>
      <c r="C127">
        <v>42</v>
      </c>
      <c r="D127" t="s">
        <v>1406</v>
      </c>
      <c r="E127" t="s">
        <v>1304</v>
      </c>
      <c r="F127" t="s">
        <v>1305</v>
      </c>
      <c r="G127">
        <v>5</v>
      </c>
      <c r="H127" t="s">
        <v>1133</v>
      </c>
    </row>
    <row r="128" spans="2:8" x14ac:dyDescent="0.35">
      <c r="B128" t="s">
        <v>106</v>
      </c>
      <c r="C128">
        <v>43</v>
      </c>
      <c r="D128" t="s">
        <v>107</v>
      </c>
      <c r="E128" t="s">
        <v>1304</v>
      </c>
      <c r="F128" t="s">
        <v>1305</v>
      </c>
      <c r="G128">
        <v>5</v>
      </c>
      <c r="H128" t="s">
        <v>1133</v>
      </c>
    </row>
    <row r="129" spans="2:8" x14ac:dyDescent="0.35">
      <c r="B129" t="s">
        <v>108</v>
      </c>
      <c r="C129">
        <v>474</v>
      </c>
      <c r="D129" t="s">
        <v>109</v>
      </c>
      <c r="E129" t="s">
        <v>1304</v>
      </c>
      <c r="F129" t="s">
        <v>1305</v>
      </c>
      <c r="G129">
        <v>5</v>
      </c>
      <c r="H129" t="s">
        <v>1133</v>
      </c>
    </row>
    <row r="130" spans="2:8" x14ac:dyDescent="0.35">
      <c r="B130" t="s">
        <v>110</v>
      </c>
      <c r="C130">
        <v>475</v>
      </c>
      <c r="D130" t="s">
        <v>1407</v>
      </c>
      <c r="E130" t="s">
        <v>1304</v>
      </c>
      <c r="F130" t="s">
        <v>1305</v>
      </c>
      <c r="G130">
        <v>5</v>
      </c>
      <c r="H130" t="s">
        <v>1133</v>
      </c>
    </row>
    <row r="131" spans="2:8" x14ac:dyDescent="0.35">
      <c r="B131" t="s">
        <v>1408</v>
      </c>
      <c r="C131">
        <v>477</v>
      </c>
      <c r="D131" t="s">
        <v>989</v>
      </c>
      <c r="E131" t="s">
        <v>1304</v>
      </c>
      <c r="F131" t="s">
        <v>1305</v>
      </c>
      <c r="G131">
        <v>5</v>
      </c>
      <c r="H131" t="s">
        <v>1133</v>
      </c>
    </row>
    <row r="132" spans="2:8" x14ac:dyDescent="0.35">
      <c r="B132" t="s">
        <v>111</v>
      </c>
      <c r="C132">
        <v>491</v>
      </c>
      <c r="D132" t="s">
        <v>112</v>
      </c>
      <c r="E132" t="s">
        <v>1304</v>
      </c>
      <c r="F132" t="s">
        <v>1305</v>
      </c>
      <c r="G132">
        <v>5</v>
      </c>
      <c r="H132" t="s">
        <v>1133</v>
      </c>
    </row>
    <row r="133" spans="2:8" x14ac:dyDescent="0.35">
      <c r="B133" t="s">
        <v>1409</v>
      </c>
      <c r="C133">
        <v>492</v>
      </c>
      <c r="D133" t="s">
        <v>1410</v>
      </c>
      <c r="E133" t="s">
        <v>1304</v>
      </c>
      <c r="F133" t="s">
        <v>1305</v>
      </c>
      <c r="G133">
        <v>5</v>
      </c>
      <c r="H133" t="s">
        <v>1133</v>
      </c>
    </row>
    <row r="134" spans="2:8" x14ac:dyDescent="0.35">
      <c r="B134" t="s">
        <v>113</v>
      </c>
      <c r="C134">
        <v>493</v>
      </c>
      <c r="D134" t="s">
        <v>114</v>
      </c>
      <c r="E134" t="s">
        <v>1304</v>
      </c>
      <c r="F134" t="s">
        <v>1305</v>
      </c>
      <c r="G134">
        <v>5</v>
      </c>
      <c r="H134" t="s">
        <v>1133</v>
      </c>
    </row>
    <row r="135" spans="2:8" x14ac:dyDescent="0.35">
      <c r="B135" t="s">
        <v>1411</v>
      </c>
      <c r="C135">
        <v>494</v>
      </c>
      <c r="D135" t="s">
        <v>1412</v>
      </c>
      <c r="E135" t="s">
        <v>1304</v>
      </c>
      <c r="F135" t="s">
        <v>1305</v>
      </c>
      <c r="G135">
        <v>5</v>
      </c>
      <c r="H135" t="s">
        <v>1133</v>
      </c>
    </row>
    <row r="136" spans="2:8" x14ac:dyDescent="0.35">
      <c r="B136" t="s">
        <v>1413</v>
      </c>
      <c r="C136">
        <v>495</v>
      </c>
      <c r="D136" t="s">
        <v>1414</v>
      </c>
      <c r="E136" t="s">
        <v>1304</v>
      </c>
      <c r="F136" t="s">
        <v>1305</v>
      </c>
      <c r="G136">
        <v>5</v>
      </c>
      <c r="H136" t="s">
        <v>1133</v>
      </c>
    </row>
    <row r="137" spans="2:8" x14ac:dyDescent="0.35">
      <c r="B137" t="s">
        <v>1415</v>
      </c>
      <c r="C137">
        <v>496</v>
      </c>
      <c r="D137" t="s">
        <v>1416</v>
      </c>
      <c r="E137" t="s">
        <v>1304</v>
      </c>
      <c r="F137" t="s">
        <v>1305</v>
      </c>
      <c r="G137">
        <v>5</v>
      </c>
      <c r="H137" t="s">
        <v>1133</v>
      </c>
    </row>
    <row r="138" spans="2:8" x14ac:dyDescent="0.35">
      <c r="B138" t="s">
        <v>1417</v>
      </c>
      <c r="C138">
        <v>497</v>
      </c>
      <c r="D138" t="s">
        <v>1418</v>
      </c>
      <c r="E138" t="s">
        <v>1304</v>
      </c>
      <c r="F138" t="s">
        <v>1305</v>
      </c>
      <c r="G138">
        <v>5</v>
      </c>
      <c r="H138" t="s">
        <v>1133</v>
      </c>
    </row>
    <row r="139" spans="2:8" x14ac:dyDescent="0.35">
      <c r="B139" t="s">
        <v>1419</v>
      </c>
      <c r="C139">
        <v>498</v>
      </c>
      <c r="D139" t="s">
        <v>1420</v>
      </c>
      <c r="E139" t="s">
        <v>1304</v>
      </c>
      <c r="F139" t="s">
        <v>1305</v>
      </c>
      <c r="G139">
        <v>5</v>
      </c>
      <c r="H139" t="s">
        <v>1133</v>
      </c>
    </row>
    <row r="140" spans="2:8" x14ac:dyDescent="0.35">
      <c r="B140" t="s">
        <v>1421</v>
      </c>
      <c r="C140">
        <v>499</v>
      </c>
      <c r="D140" t="s">
        <v>1422</v>
      </c>
      <c r="E140" t="s">
        <v>1304</v>
      </c>
      <c r="F140" t="s">
        <v>1305</v>
      </c>
      <c r="G140">
        <v>5</v>
      </c>
      <c r="H140" t="s">
        <v>1133</v>
      </c>
    </row>
    <row r="141" spans="2:8" x14ac:dyDescent="0.35">
      <c r="B141" t="s">
        <v>1423</v>
      </c>
      <c r="C141">
        <v>500</v>
      </c>
      <c r="D141" t="s">
        <v>1424</v>
      </c>
      <c r="E141" t="s">
        <v>1304</v>
      </c>
      <c r="F141" t="s">
        <v>1305</v>
      </c>
      <c r="G141">
        <v>5</v>
      </c>
      <c r="H141" t="s">
        <v>1133</v>
      </c>
    </row>
    <row r="142" spans="2:8" x14ac:dyDescent="0.35">
      <c r="B142" t="s">
        <v>115</v>
      </c>
      <c r="C142">
        <v>501</v>
      </c>
      <c r="D142" t="s">
        <v>116</v>
      </c>
      <c r="E142" t="s">
        <v>1304</v>
      </c>
      <c r="F142" t="s">
        <v>1305</v>
      </c>
      <c r="G142">
        <v>5</v>
      </c>
      <c r="H142" t="s">
        <v>1133</v>
      </c>
    </row>
    <row r="143" spans="2:8" x14ac:dyDescent="0.35">
      <c r="B143" t="s">
        <v>1425</v>
      </c>
      <c r="C143">
        <v>502</v>
      </c>
      <c r="D143" t="s">
        <v>1426</v>
      </c>
      <c r="E143" t="s">
        <v>1304</v>
      </c>
      <c r="F143" t="s">
        <v>1305</v>
      </c>
      <c r="G143">
        <v>5</v>
      </c>
      <c r="H143" t="s">
        <v>1133</v>
      </c>
    </row>
    <row r="144" spans="2:8" x14ac:dyDescent="0.35">
      <c r="B144" t="s">
        <v>1427</v>
      </c>
      <c r="C144">
        <v>503</v>
      </c>
      <c r="D144" t="s">
        <v>1428</v>
      </c>
      <c r="E144" t="s">
        <v>1304</v>
      </c>
      <c r="F144" t="s">
        <v>1305</v>
      </c>
      <c r="G144">
        <v>5</v>
      </c>
      <c r="H144" t="s">
        <v>1133</v>
      </c>
    </row>
    <row r="145" spans="2:8" x14ac:dyDescent="0.35">
      <c r="B145" t="s">
        <v>1429</v>
      </c>
      <c r="C145">
        <v>504</v>
      </c>
      <c r="D145" t="s">
        <v>1430</v>
      </c>
      <c r="E145" t="s">
        <v>1304</v>
      </c>
      <c r="F145" t="s">
        <v>1305</v>
      </c>
      <c r="G145">
        <v>5</v>
      </c>
      <c r="H145" t="s">
        <v>1133</v>
      </c>
    </row>
    <row r="146" spans="2:8" x14ac:dyDescent="0.35">
      <c r="B146" t="s">
        <v>1431</v>
      </c>
      <c r="C146">
        <v>505</v>
      </c>
      <c r="D146" t="s">
        <v>1432</v>
      </c>
      <c r="E146" t="s">
        <v>1304</v>
      </c>
      <c r="F146" t="s">
        <v>1305</v>
      </c>
      <c r="G146">
        <v>5</v>
      </c>
      <c r="H146" t="s">
        <v>1133</v>
      </c>
    </row>
    <row r="147" spans="2:8" x14ac:dyDescent="0.35">
      <c r="B147" t="s">
        <v>1433</v>
      </c>
      <c r="C147">
        <v>506</v>
      </c>
      <c r="D147" t="s">
        <v>1434</v>
      </c>
      <c r="E147" t="s">
        <v>1304</v>
      </c>
      <c r="F147" t="s">
        <v>1305</v>
      </c>
      <c r="G147">
        <v>5</v>
      </c>
      <c r="H147" t="s">
        <v>1133</v>
      </c>
    </row>
    <row r="148" spans="2:8" x14ac:dyDescent="0.35">
      <c r="B148" t="s">
        <v>1435</v>
      </c>
      <c r="C148">
        <v>507</v>
      </c>
      <c r="D148" t="s">
        <v>1436</v>
      </c>
      <c r="E148" t="s">
        <v>1304</v>
      </c>
      <c r="F148" t="s">
        <v>1305</v>
      </c>
      <c r="G148">
        <v>5</v>
      </c>
      <c r="H148" t="s">
        <v>1133</v>
      </c>
    </row>
    <row r="149" spans="2:8" x14ac:dyDescent="0.35">
      <c r="B149" t="s">
        <v>1437</v>
      </c>
      <c r="C149">
        <v>508</v>
      </c>
      <c r="D149" t="s">
        <v>1438</v>
      </c>
      <c r="E149" t="s">
        <v>1304</v>
      </c>
      <c r="F149" t="s">
        <v>1305</v>
      </c>
      <c r="G149">
        <v>5</v>
      </c>
      <c r="H149" t="s">
        <v>1133</v>
      </c>
    </row>
    <row r="150" spans="2:8" x14ac:dyDescent="0.35">
      <c r="B150" t="s">
        <v>1439</v>
      </c>
      <c r="C150">
        <v>509</v>
      </c>
      <c r="D150" t="s">
        <v>1440</v>
      </c>
      <c r="E150" t="s">
        <v>1304</v>
      </c>
      <c r="F150" t="s">
        <v>1305</v>
      </c>
      <c r="G150">
        <v>5</v>
      </c>
      <c r="H150" t="s">
        <v>1133</v>
      </c>
    </row>
    <row r="151" spans="2:8" x14ac:dyDescent="0.35">
      <c r="B151" t="s">
        <v>1441</v>
      </c>
      <c r="C151">
        <v>510</v>
      </c>
      <c r="D151" t="s">
        <v>1442</v>
      </c>
      <c r="E151" t="s">
        <v>1304</v>
      </c>
      <c r="F151" t="s">
        <v>1305</v>
      </c>
      <c r="G151">
        <v>5</v>
      </c>
      <c r="H151" t="s">
        <v>1133</v>
      </c>
    </row>
    <row r="152" spans="2:8" x14ac:dyDescent="0.35">
      <c r="B152" t="s">
        <v>1443</v>
      </c>
      <c r="C152">
        <v>576</v>
      </c>
      <c r="D152" t="s">
        <v>1444</v>
      </c>
      <c r="E152" t="s">
        <v>1304</v>
      </c>
      <c r="F152" t="s">
        <v>1305</v>
      </c>
      <c r="G152">
        <v>5</v>
      </c>
      <c r="H152" t="s">
        <v>1133</v>
      </c>
    </row>
    <row r="153" spans="2:8" x14ac:dyDescent="0.35">
      <c r="B153" t="s">
        <v>1445</v>
      </c>
      <c r="C153">
        <v>577</v>
      </c>
      <c r="D153" t="s">
        <v>1446</v>
      </c>
      <c r="E153" t="s">
        <v>1304</v>
      </c>
      <c r="F153" t="s">
        <v>1305</v>
      </c>
      <c r="G153">
        <v>5</v>
      </c>
      <c r="H153" t="s">
        <v>1133</v>
      </c>
    </row>
    <row r="154" spans="2:8" x14ac:dyDescent="0.35">
      <c r="B154" t="s">
        <v>1447</v>
      </c>
      <c r="C154">
        <v>606</v>
      </c>
      <c r="D154" t="s">
        <v>1448</v>
      </c>
      <c r="E154" t="s">
        <v>1304</v>
      </c>
      <c r="F154" t="s">
        <v>1305</v>
      </c>
      <c r="G154">
        <v>5</v>
      </c>
      <c r="H154" t="s">
        <v>1133</v>
      </c>
    </row>
    <row r="155" spans="2:8" x14ac:dyDescent="0.35">
      <c r="B155" t="s">
        <v>1449</v>
      </c>
      <c r="C155">
        <v>607</v>
      </c>
      <c r="D155" t="s">
        <v>1450</v>
      </c>
      <c r="E155" t="s">
        <v>1304</v>
      </c>
      <c r="F155" t="s">
        <v>1305</v>
      </c>
      <c r="G155">
        <v>5</v>
      </c>
      <c r="H155" t="s">
        <v>1133</v>
      </c>
    </row>
    <row r="156" spans="2:8" x14ac:dyDescent="0.35">
      <c r="B156" t="s">
        <v>117</v>
      </c>
      <c r="C156">
        <v>608</v>
      </c>
      <c r="D156" t="s">
        <v>118</v>
      </c>
      <c r="E156" t="s">
        <v>1304</v>
      </c>
      <c r="F156" t="s">
        <v>1305</v>
      </c>
      <c r="G156">
        <v>5</v>
      </c>
      <c r="H156" t="s">
        <v>1133</v>
      </c>
    </row>
    <row r="157" spans="2:8" x14ac:dyDescent="0.35">
      <c r="B157" t="s">
        <v>119</v>
      </c>
      <c r="C157">
        <v>609</v>
      </c>
      <c r="D157" t="s">
        <v>120</v>
      </c>
      <c r="E157" t="s">
        <v>1304</v>
      </c>
      <c r="F157" t="s">
        <v>1305</v>
      </c>
      <c r="G157">
        <v>5</v>
      </c>
      <c r="H157" t="s">
        <v>1133</v>
      </c>
    </row>
    <row r="158" spans="2:8" x14ac:dyDescent="0.35">
      <c r="B158" t="s">
        <v>1451</v>
      </c>
      <c r="C158">
        <v>610</v>
      </c>
      <c r="D158" t="s">
        <v>1452</v>
      </c>
      <c r="E158" t="s">
        <v>1304</v>
      </c>
      <c r="F158" t="s">
        <v>1305</v>
      </c>
      <c r="G158">
        <v>5</v>
      </c>
      <c r="H158" t="s">
        <v>1133</v>
      </c>
    </row>
    <row r="159" spans="2:8" x14ac:dyDescent="0.35">
      <c r="B159" t="s">
        <v>1453</v>
      </c>
      <c r="C159">
        <v>611</v>
      </c>
      <c r="D159" t="s">
        <v>1454</v>
      </c>
      <c r="E159" t="s">
        <v>1304</v>
      </c>
      <c r="F159" t="s">
        <v>1305</v>
      </c>
      <c r="G159">
        <v>5</v>
      </c>
      <c r="H159" t="s">
        <v>1133</v>
      </c>
    </row>
    <row r="160" spans="2:8" x14ac:dyDescent="0.35">
      <c r="B160" t="s">
        <v>1455</v>
      </c>
      <c r="C160">
        <v>622</v>
      </c>
      <c r="D160" t="s">
        <v>1456</v>
      </c>
      <c r="E160" t="s">
        <v>1304</v>
      </c>
      <c r="F160" t="s">
        <v>1305</v>
      </c>
      <c r="G160">
        <v>5</v>
      </c>
      <c r="H160" t="s">
        <v>1133</v>
      </c>
    </row>
    <row r="161" spans="2:8" x14ac:dyDescent="0.35">
      <c r="B161" t="s">
        <v>121</v>
      </c>
      <c r="C161">
        <v>623</v>
      </c>
      <c r="D161" t="s">
        <v>122</v>
      </c>
      <c r="E161" t="s">
        <v>1304</v>
      </c>
      <c r="F161" t="s">
        <v>1305</v>
      </c>
      <c r="G161">
        <v>5</v>
      </c>
      <c r="H161" t="s">
        <v>1133</v>
      </c>
    </row>
    <row r="162" spans="2:8" x14ac:dyDescent="0.35">
      <c r="B162" t="s">
        <v>123</v>
      </c>
      <c r="C162">
        <v>631</v>
      </c>
      <c r="D162" t="s">
        <v>124</v>
      </c>
      <c r="E162" t="s">
        <v>1304</v>
      </c>
      <c r="F162" t="s">
        <v>1305</v>
      </c>
      <c r="G162">
        <v>5</v>
      </c>
      <c r="H162" t="s">
        <v>1133</v>
      </c>
    </row>
    <row r="163" spans="2:8" x14ac:dyDescent="0.35">
      <c r="B163" t="s">
        <v>1457</v>
      </c>
      <c r="C163">
        <v>632</v>
      </c>
      <c r="D163" t="s">
        <v>1458</v>
      </c>
      <c r="E163" t="s">
        <v>1304</v>
      </c>
      <c r="F163" t="s">
        <v>1305</v>
      </c>
      <c r="G163">
        <v>5</v>
      </c>
      <c r="H163" t="s">
        <v>1133</v>
      </c>
    </row>
    <row r="164" spans="2:8" x14ac:dyDescent="0.35">
      <c r="B164" t="s">
        <v>125</v>
      </c>
      <c r="C164">
        <v>636</v>
      </c>
      <c r="D164" t="s">
        <v>126</v>
      </c>
      <c r="E164" t="s">
        <v>1304</v>
      </c>
      <c r="F164" t="s">
        <v>1305</v>
      </c>
      <c r="G164">
        <v>5</v>
      </c>
      <c r="H164" t="s">
        <v>1133</v>
      </c>
    </row>
    <row r="165" spans="2:8" x14ac:dyDescent="0.35">
      <c r="B165" t="s">
        <v>127</v>
      </c>
      <c r="C165">
        <v>635</v>
      </c>
      <c r="D165" t="s">
        <v>128</v>
      </c>
      <c r="E165" t="s">
        <v>1304</v>
      </c>
      <c r="F165" t="s">
        <v>1305</v>
      </c>
      <c r="G165">
        <v>5</v>
      </c>
      <c r="H165" t="s">
        <v>1133</v>
      </c>
    </row>
    <row r="166" spans="2:8" x14ac:dyDescent="0.35">
      <c r="B166" t="s">
        <v>1459</v>
      </c>
      <c r="C166">
        <v>655</v>
      </c>
      <c r="D166" t="s">
        <v>1460</v>
      </c>
      <c r="E166" t="s">
        <v>1304</v>
      </c>
      <c r="F166" t="s">
        <v>1305</v>
      </c>
      <c r="G166">
        <v>5</v>
      </c>
      <c r="H166" t="s">
        <v>1133</v>
      </c>
    </row>
    <row r="167" spans="2:8" x14ac:dyDescent="0.35">
      <c r="B167" t="s">
        <v>1461</v>
      </c>
      <c r="C167">
        <v>665</v>
      </c>
      <c r="D167" t="s">
        <v>1462</v>
      </c>
      <c r="E167" t="s">
        <v>1304</v>
      </c>
      <c r="F167" t="s">
        <v>1305</v>
      </c>
      <c r="G167">
        <v>5</v>
      </c>
      <c r="H167" t="s">
        <v>1133</v>
      </c>
    </row>
    <row r="168" spans="2:8" x14ac:dyDescent="0.35">
      <c r="B168" t="s">
        <v>129</v>
      </c>
      <c r="C168">
        <v>666</v>
      </c>
      <c r="D168" t="s">
        <v>130</v>
      </c>
      <c r="E168" t="s">
        <v>1304</v>
      </c>
      <c r="F168" t="s">
        <v>1305</v>
      </c>
      <c r="G168">
        <v>5</v>
      </c>
      <c r="H168" t="s">
        <v>1133</v>
      </c>
    </row>
    <row r="169" spans="2:8" x14ac:dyDescent="0.35">
      <c r="B169" t="s">
        <v>131</v>
      </c>
      <c r="C169">
        <v>667</v>
      </c>
      <c r="D169" t="s">
        <v>132</v>
      </c>
      <c r="E169" t="s">
        <v>1304</v>
      </c>
      <c r="F169" t="s">
        <v>1305</v>
      </c>
      <c r="G169">
        <v>5</v>
      </c>
      <c r="H169" t="s">
        <v>1133</v>
      </c>
    </row>
    <row r="170" spans="2:8" x14ac:dyDescent="0.35">
      <c r="B170" t="s">
        <v>133</v>
      </c>
      <c r="C170">
        <v>668</v>
      </c>
      <c r="D170" t="s">
        <v>134</v>
      </c>
      <c r="E170" t="s">
        <v>1304</v>
      </c>
      <c r="F170" t="s">
        <v>1305</v>
      </c>
      <c r="G170">
        <v>5</v>
      </c>
      <c r="H170" t="s">
        <v>1133</v>
      </c>
    </row>
    <row r="171" spans="2:8" x14ac:dyDescent="0.35">
      <c r="B171" t="s">
        <v>135</v>
      </c>
      <c r="C171">
        <v>683</v>
      </c>
      <c r="D171" t="s">
        <v>136</v>
      </c>
      <c r="E171" t="s">
        <v>1304</v>
      </c>
      <c r="F171" t="s">
        <v>1305</v>
      </c>
      <c r="G171">
        <v>5</v>
      </c>
      <c r="H171" t="s">
        <v>1133</v>
      </c>
    </row>
    <row r="172" spans="2:8" x14ac:dyDescent="0.35">
      <c r="B172" t="s">
        <v>137</v>
      </c>
      <c r="C172">
        <v>684</v>
      </c>
      <c r="D172" t="s">
        <v>138</v>
      </c>
      <c r="E172" t="s">
        <v>1304</v>
      </c>
      <c r="F172" t="s">
        <v>1305</v>
      </c>
      <c r="G172">
        <v>5</v>
      </c>
      <c r="H172" t="s">
        <v>1133</v>
      </c>
    </row>
    <row r="173" spans="2:8" x14ac:dyDescent="0.35">
      <c r="B173" t="s">
        <v>1463</v>
      </c>
      <c r="C173">
        <v>715</v>
      </c>
      <c r="D173" t="s">
        <v>1464</v>
      </c>
      <c r="E173" t="s">
        <v>1304</v>
      </c>
      <c r="F173" t="s">
        <v>1305</v>
      </c>
      <c r="G173">
        <v>5</v>
      </c>
      <c r="H173" t="s">
        <v>1133</v>
      </c>
    </row>
    <row r="174" spans="2:8" x14ac:dyDescent="0.35">
      <c r="B174" t="s">
        <v>1465</v>
      </c>
      <c r="C174">
        <v>716</v>
      </c>
      <c r="D174" t="s">
        <v>1466</v>
      </c>
      <c r="E174" t="s">
        <v>1304</v>
      </c>
      <c r="F174" t="s">
        <v>1305</v>
      </c>
      <c r="G174">
        <v>5</v>
      </c>
      <c r="H174" t="s">
        <v>1133</v>
      </c>
    </row>
    <row r="175" spans="2:8" x14ac:dyDescent="0.35">
      <c r="B175" t="s">
        <v>139</v>
      </c>
      <c r="C175">
        <v>717</v>
      </c>
      <c r="D175" t="s">
        <v>140</v>
      </c>
      <c r="E175" t="s">
        <v>1304</v>
      </c>
      <c r="F175" t="s">
        <v>1305</v>
      </c>
      <c r="G175">
        <v>5</v>
      </c>
      <c r="H175" t="s">
        <v>1133</v>
      </c>
    </row>
    <row r="176" spans="2:8" x14ac:dyDescent="0.35">
      <c r="B176" t="s">
        <v>141</v>
      </c>
      <c r="C176">
        <v>719</v>
      </c>
      <c r="D176" t="s">
        <v>142</v>
      </c>
      <c r="E176" t="s">
        <v>1304</v>
      </c>
      <c r="F176" t="s">
        <v>1305</v>
      </c>
      <c r="G176">
        <v>5</v>
      </c>
      <c r="H176" t="s">
        <v>1133</v>
      </c>
    </row>
    <row r="177" spans="2:8" x14ac:dyDescent="0.35">
      <c r="B177" t="s">
        <v>143</v>
      </c>
      <c r="C177">
        <v>720</v>
      </c>
      <c r="D177" t="s">
        <v>144</v>
      </c>
      <c r="E177" t="s">
        <v>1304</v>
      </c>
      <c r="F177" t="s">
        <v>1305</v>
      </c>
      <c r="G177">
        <v>5</v>
      </c>
      <c r="H177" t="s">
        <v>1133</v>
      </c>
    </row>
    <row r="178" spans="2:8" x14ac:dyDescent="0.35">
      <c r="B178" t="s">
        <v>145</v>
      </c>
      <c r="C178">
        <v>755</v>
      </c>
      <c r="D178" t="s">
        <v>146</v>
      </c>
      <c r="H178" t="s">
        <v>1133</v>
      </c>
    </row>
    <row r="179" spans="2:8" x14ac:dyDescent="0.35">
      <c r="B179" t="s">
        <v>147</v>
      </c>
      <c r="C179">
        <v>933</v>
      </c>
      <c r="D179" t="s">
        <v>148</v>
      </c>
      <c r="H179" t="s">
        <v>1133</v>
      </c>
    </row>
    <row r="180" spans="2:8" x14ac:dyDescent="0.35">
      <c r="B180" t="s">
        <v>149</v>
      </c>
      <c r="C180">
        <v>934</v>
      </c>
      <c r="D180" t="s">
        <v>150</v>
      </c>
      <c r="H180" t="s">
        <v>1133</v>
      </c>
    </row>
    <row r="181" spans="2:8" x14ac:dyDescent="0.35">
      <c r="B181" t="s">
        <v>151</v>
      </c>
      <c r="C181">
        <v>961</v>
      </c>
      <c r="D181" t="s">
        <v>152</v>
      </c>
      <c r="H181" t="s">
        <v>1133</v>
      </c>
    </row>
    <row r="182" spans="2:8" x14ac:dyDescent="0.35">
      <c r="B182" t="s">
        <v>153</v>
      </c>
      <c r="C182">
        <v>962</v>
      </c>
      <c r="D182" t="s">
        <v>154</v>
      </c>
      <c r="H182" t="s">
        <v>1133</v>
      </c>
    </row>
    <row r="183" spans="2:8" x14ac:dyDescent="0.35">
      <c r="B183" t="s">
        <v>155</v>
      </c>
      <c r="C183">
        <v>963</v>
      </c>
      <c r="D183" t="s">
        <v>156</v>
      </c>
      <c r="H183" t="s">
        <v>1133</v>
      </c>
    </row>
    <row r="184" spans="2:8" x14ac:dyDescent="0.35">
      <c r="B184" t="s">
        <v>915</v>
      </c>
      <c r="C184">
        <v>984</v>
      </c>
      <c r="D184" t="s">
        <v>916</v>
      </c>
      <c r="H184" t="s">
        <v>1133</v>
      </c>
    </row>
    <row r="185" spans="2:8" x14ac:dyDescent="0.35">
      <c r="B185" t="s">
        <v>917</v>
      </c>
      <c r="C185">
        <v>985</v>
      </c>
      <c r="D185" t="s">
        <v>918</v>
      </c>
      <c r="H185" t="s">
        <v>1133</v>
      </c>
    </row>
    <row r="186" spans="2:8" x14ac:dyDescent="0.35">
      <c r="B186" t="s">
        <v>919</v>
      </c>
      <c r="C186">
        <v>1039</v>
      </c>
      <c r="D186" t="s">
        <v>920</v>
      </c>
      <c r="H186" t="s">
        <v>1133</v>
      </c>
    </row>
    <row r="187" spans="2:8" x14ac:dyDescent="0.35">
      <c r="B187" t="s">
        <v>921</v>
      </c>
      <c r="C187">
        <v>1040</v>
      </c>
      <c r="D187" t="s">
        <v>922</v>
      </c>
      <c r="H187" t="s">
        <v>1133</v>
      </c>
    </row>
    <row r="188" spans="2:8" x14ac:dyDescent="0.35">
      <c r="B188" t="s">
        <v>1030</v>
      </c>
      <c r="C188">
        <v>1047</v>
      </c>
      <c r="D188" t="s">
        <v>1467</v>
      </c>
      <c r="H188" t="s">
        <v>1133</v>
      </c>
    </row>
    <row r="189" spans="2:8" x14ac:dyDescent="0.35">
      <c r="B189" t="s">
        <v>1031</v>
      </c>
      <c r="C189">
        <v>1048</v>
      </c>
      <c r="D189" t="s">
        <v>1032</v>
      </c>
      <c r="H189" t="s">
        <v>1133</v>
      </c>
    </row>
    <row r="190" spans="2:8" x14ac:dyDescent="0.35">
      <c r="B190" t="s">
        <v>1033</v>
      </c>
      <c r="C190">
        <v>1078</v>
      </c>
      <c r="D190" t="s">
        <v>1034</v>
      </c>
      <c r="H190" t="s">
        <v>1133</v>
      </c>
    </row>
    <row r="191" spans="2:8" x14ac:dyDescent="0.35">
      <c r="B191" t="s">
        <v>1035</v>
      </c>
      <c r="C191">
        <v>1079</v>
      </c>
      <c r="D191" t="s">
        <v>1036</v>
      </c>
      <c r="H191" t="s">
        <v>1133</v>
      </c>
    </row>
    <row r="192" spans="2:8" x14ac:dyDescent="0.35">
      <c r="B192" t="s">
        <v>1037</v>
      </c>
      <c r="C192">
        <v>1080</v>
      </c>
      <c r="D192" t="s">
        <v>1038</v>
      </c>
      <c r="H192" t="s">
        <v>1133</v>
      </c>
    </row>
    <row r="193" spans="2:8" x14ac:dyDescent="0.35">
      <c r="B193" t="s">
        <v>1923</v>
      </c>
      <c r="C193" t="s">
        <v>1924</v>
      </c>
      <c r="D193" t="s">
        <v>1925</v>
      </c>
      <c r="H193" t="s">
        <v>1133</v>
      </c>
    </row>
    <row r="194" spans="2:8" x14ac:dyDescent="0.35">
      <c r="B194" t="s">
        <v>1926</v>
      </c>
      <c r="C194" t="s">
        <v>1927</v>
      </c>
      <c r="D194" t="s">
        <v>1928</v>
      </c>
      <c r="H194" t="s">
        <v>1133</v>
      </c>
    </row>
    <row r="195" spans="2:8" x14ac:dyDescent="0.35">
      <c r="B195" t="s">
        <v>1954</v>
      </c>
      <c r="C195" t="s">
        <v>2058</v>
      </c>
      <c r="D195" t="s">
        <v>2059</v>
      </c>
      <c r="H195" t="s">
        <v>1133</v>
      </c>
    </row>
    <row r="196" spans="2:8" x14ac:dyDescent="0.35">
      <c r="B196" t="s">
        <v>1955</v>
      </c>
      <c r="C196" t="s">
        <v>2060</v>
      </c>
      <c r="D196" t="s">
        <v>2061</v>
      </c>
      <c r="H196" t="s">
        <v>1133</v>
      </c>
    </row>
    <row r="197" spans="2:8" x14ac:dyDescent="0.35">
      <c r="B197" t="s">
        <v>2359</v>
      </c>
      <c r="C197" t="s">
        <v>2360</v>
      </c>
      <c r="D197" t="s">
        <v>2361</v>
      </c>
      <c r="H197" t="s">
        <v>1133</v>
      </c>
    </row>
    <row r="198" spans="2:8" x14ac:dyDescent="0.35">
      <c r="B198" t="s">
        <v>2362</v>
      </c>
      <c r="C198" t="s">
        <v>2363</v>
      </c>
      <c r="D198" t="s">
        <v>2364</v>
      </c>
      <c r="H198" t="s">
        <v>1133</v>
      </c>
    </row>
    <row r="199" spans="2:8" x14ac:dyDescent="0.35">
      <c r="B199" t="s">
        <v>157</v>
      </c>
      <c r="C199">
        <v>44</v>
      </c>
      <c r="D199" t="s">
        <v>158</v>
      </c>
      <c r="E199" t="s">
        <v>1304</v>
      </c>
      <c r="F199" t="s">
        <v>1305</v>
      </c>
      <c r="G199">
        <v>4</v>
      </c>
      <c r="H199"/>
    </row>
    <row r="200" spans="2:8" x14ac:dyDescent="0.35">
      <c r="B200" t="s">
        <v>159</v>
      </c>
      <c r="C200">
        <v>45</v>
      </c>
      <c r="D200" t="s">
        <v>160</v>
      </c>
      <c r="E200" t="s">
        <v>1304</v>
      </c>
      <c r="F200" t="s">
        <v>1305</v>
      </c>
      <c r="G200">
        <v>5</v>
      </c>
      <c r="H200" t="s">
        <v>1131</v>
      </c>
    </row>
    <row r="201" spans="2:8" x14ac:dyDescent="0.35">
      <c r="B201" t="s">
        <v>1468</v>
      </c>
      <c r="C201">
        <v>315</v>
      </c>
      <c r="D201" t="s">
        <v>1469</v>
      </c>
      <c r="E201" t="s">
        <v>1304</v>
      </c>
      <c r="F201" t="s">
        <v>1305</v>
      </c>
      <c r="G201">
        <v>5</v>
      </c>
      <c r="H201" t="s">
        <v>1131</v>
      </c>
    </row>
    <row r="202" spans="2:8" x14ac:dyDescent="0.35">
      <c r="B202" t="s">
        <v>161</v>
      </c>
      <c r="C202">
        <v>436</v>
      </c>
      <c r="D202" t="s">
        <v>162</v>
      </c>
      <c r="E202" t="s">
        <v>1304</v>
      </c>
      <c r="F202" t="s">
        <v>1305</v>
      </c>
      <c r="G202">
        <v>5</v>
      </c>
      <c r="H202" t="s">
        <v>1400</v>
      </c>
    </row>
    <row r="203" spans="2:8" x14ac:dyDescent="0.35">
      <c r="B203" t="s">
        <v>1470</v>
      </c>
      <c r="C203">
        <v>624</v>
      </c>
      <c r="D203" t="s">
        <v>1471</v>
      </c>
      <c r="E203" t="s">
        <v>1304</v>
      </c>
      <c r="F203" t="s">
        <v>1305</v>
      </c>
      <c r="G203">
        <v>5</v>
      </c>
      <c r="H203" t="s">
        <v>1131</v>
      </c>
    </row>
    <row r="204" spans="2:8" x14ac:dyDescent="0.35">
      <c r="B204" t="s">
        <v>923</v>
      </c>
      <c r="C204">
        <v>1038</v>
      </c>
      <c r="D204" t="s">
        <v>924</v>
      </c>
      <c r="H204" t="s">
        <v>1131</v>
      </c>
    </row>
    <row r="205" spans="2:8" x14ac:dyDescent="0.35">
      <c r="B205" t="s">
        <v>1929</v>
      </c>
      <c r="C205" t="s">
        <v>1930</v>
      </c>
      <c r="D205" t="s">
        <v>1931</v>
      </c>
      <c r="H205" t="s">
        <v>1131</v>
      </c>
    </row>
    <row r="206" spans="2:8" x14ac:dyDescent="0.35">
      <c r="B206" t="s">
        <v>163</v>
      </c>
      <c r="C206">
        <v>46</v>
      </c>
      <c r="D206" t="s">
        <v>164</v>
      </c>
      <c r="E206" t="s">
        <v>1304</v>
      </c>
      <c r="F206" t="s">
        <v>1305</v>
      </c>
      <c r="G206">
        <v>4</v>
      </c>
      <c r="H206"/>
    </row>
    <row r="207" spans="2:8" x14ac:dyDescent="0.35">
      <c r="B207" t="s">
        <v>1472</v>
      </c>
      <c r="C207">
        <v>47</v>
      </c>
      <c r="D207" t="s">
        <v>1473</v>
      </c>
      <c r="E207" t="s">
        <v>1304</v>
      </c>
      <c r="F207" t="s">
        <v>1305</v>
      </c>
      <c r="G207">
        <v>5</v>
      </c>
      <c r="H207" t="s">
        <v>1133</v>
      </c>
    </row>
    <row r="208" spans="2:8" x14ac:dyDescent="0.35">
      <c r="B208" t="s">
        <v>1474</v>
      </c>
      <c r="C208">
        <v>525</v>
      </c>
      <c r="D208" t="s">
        <v>1475</v>
      </c>
      <c r="E208" t="s">
        <v>1304</v>
      </c>
      <c r="F208" t="s">
        <v>1305</v>
      </c>
      <c r="G208">
        <v>5</v>
      </c>
      <c r="H208" t="s">
        <v>1133</v>
      </c>
    </row>
    <row r="209" spans="2:8" x14ac:dyDescent="0.35">
      <c r="B209" t="s">
        <v>165</v>
      </c>
      <c r="C209">
        <v>528</v>
      </c>
      <c r="D209" t="s">
        <v>166</v>
      </c>
      <c r="E209" t="s">
        <v>1304</v>
      </c>
      <c r="F209" t="s">
        <v>1305</v>
      </c>
      <c r="G209">
        <v>5</v>
      </c>
      <c r="H209" t="s">
        <v>1133</v>
      </c>
    </row>
    <row r="210" spans="2:8" x14ac:dyDescent="0.35">
      <c r="B210" t="s">
        <v>1476</v>
      </c>
      <c r="C210">
        <v>549</v>
      </c>
      <c r="D210" t="s">
        <v>1477</v>
      </c>
      <c r="E210" t="s">
        <v>1304</v>
      </c>
      <c r="F210" t="s">
        <v>1305</v>
      </c>
      <c r="G210">
        <v>5</v>
      </c>
      <c r="H210" t="s">
        <v>1133</v>
      </c>
    </row>
    <row r="211" spans="2:8" x14ac:dyDescent="0.35">
      <c r="B211" t="s">
        <v>1478</v>
      </c>
      <c r="C211">
        <v>671</v>
      </c>
      <c r="D211" t="s">
        <v>1479</v>
      </c>
      <c r="E211" t="s">
        <v>1304</v>
      </c>
      <c r="F211" t="s">
        <v>1305</v>
      </c>
      <c r="G211">
        <v>5</v>
      </c>
      <c r="H211" t="s">
        <v>1133</v>
      </c>
    </row>
    <row r="212" spans="2:8" x14ac:dyDescent="0.35">
      <c r="B212" t="s">
        <v>167</v>
      </c>
      <c r="C212">
        <v>902</v>
      </c>
      <c r="D212" t="s">
        <v>168</v>
      </c>
      <c r="H212" t="s">
        <v>1133</v>
      </c>
    </row>
    <row r="213" spans="2:8" x14ac:dyDescent="0.35">
      <c r="B213" t="s">
        <v>1480</v>
      </c>
      <c r="C213">
        <v>526</v>
      </c>
      <c r="D213" t="s">
        <v>1481</v>
      </c>
      <c r="E213" t="s">
        <v>1304</v>
      </c>
      <c r="F213" t="s">
        <v>1305</v>
      </c>
      <c r="G213">
        <v>5</v>
      </c>
      <c r="H213" t="s">
        <v>1133</v>
      </c>
    </row>
    <row r="214" spans="2:8" x14ac:dyDescent="0.35">
      <c r="B214" t="s">
        <v>169</v>
      </c>
      <c r="C214">
        <v>527</v>
      </c>
      <c r="D214" t="s">
        <v>170</v>
      </c>
      <c r="E214" t="s">
        <v>1304</v>
      </c>
      <c r="F214" t="s">
        <v>1305</v>
      </c>
      <c r="G214">
        <v>5</v>
      </c>
      <c r="H214" t="s">
        <v>1133</v>
      </c>
    </row>
    <row r="215" spans="2:8" x14ac:dyDescent="0.35">
      <c r="B215" t="s">
        <v>171</v>
      </c>
      <c r="C215">
        <v>529</v>
      </c>
      <c r="D215" t="s">
        <v>172</v>
      </c>
      <c r="E215" t="s">
        <v>1304</v>
      </c>
      <c r="F215" t="s">
        <v>1305</v>
      </c>
      <c r="G215">
        <v>5</v>
      </c>
      <c r="H215" t="s">
        <v>1133</v>
      </c>
    </row>
    <row r="216" spans="2:8" x14ac:dyDescent="0.35">
      <c r="B216" t="s">
        <v>173</v>
      </c>
      <c r="C216">
        <v>550</v>
      </c>
      <c r="D216" t="s">
        <v>174</v>
      </c>
      <c r="E216" t="s">
        <v>1304</v>
      </c>
      <c r="F216" t="s">
        <v>1305</v>
      </c>
      <c r="G216">
        <v>5</v>
      </c>
      <c r="H216" t="s">
        <v>1133</v>
      </c>
    </row>
    <row r="217" spans="2:8" x14ac:dyDescent="0.35">
      <c r="B217" t="s">
        <v>175</v>
      </c>
      <c r="C217">
        <v>672</v>
      </c>
      <c r="D217" t="s">
        <v>176</v>
      </c>
      <c r="E217" t="s">
        <v>1304</v>
      </c>
      <c r="F217" t="s">
        <v>1305</v>
      </c>
      <c r="G217">
        <v>5</v>
      </c>
      <c r="H217" t="s">
        <v>1133</v>
      </c>
    </row>
    <row r="218" spans="2:8" x14ac:dyDescent="0.35">
      <c r="B218" t="s">
        <v>177</v>
      </c>
      <c r="C218">
        <v>901</v>
      </c>
      <c r="D218" t="s">
        <v>178</v>
      </c>
      <c r="H218" t="s">
        <v>1133</v>
      </c>
    </row>
    <row r="219" spans="2:8" x14ac:dyDescent="0.35">
      <c r="B219" t="s">
        <v>179</v>
      </c>
      <c r="C219">
        <v>924</v>
      </c>
      <c r="D219" t="s">
        <v>180</v>
      </c>
      <c r="H219" t="s">
        <v>1133</v>
      </c>
    </row>
    <row r="220" spans="2:8" x14ac:dyDescent="0.35">
      <c r="B220" t="s">
        <v>181</v>
      </c>
      <c r="C220">
        <v>925</v>
      </c>
      <c r="D220" t="s">
        <v>182</v>
      </c>
      <c r="H220" t="s">
        <v>1133</v>
      </c>
    </row>
    <row r="221" spans="2:8" x14ac:dyDescent="0.35">
      <c r="B221" t="s">
        <v>1039</v>
      </c>
      <c r="C221">
        <v>968</v>
      </c>
      <c r="D221" t="s">
        <v>1040</v>
      </c>
      <c r="H221" t="s">
        <v>1133</v>
      </c>
    </row>
    <row r="222" spans="2:8" x14ac:dyDescent="0.35">
      <c r="B222" t="s">
        <v>1932</v>
      </c>
      <c r="C222" t="s">
        <v>1933</v>
      </c>
      <c r="D222" t="s">
        <v>1934</v>
      </c>
      <c r="H222" t="s">
        <v>1133</v>
      </c>
    </row>
    <row r="223" spans="2:8" x14ac:dyDescent="0.35">
      <c r="B223" t="s">
        <v>1041</v>
      </c>
      <c r="C223">
        <v>1068</v>
      </c>
      <c r="D223" t="s">
        <v>1042</v>
      </c>
      <c r="H223" t="s">
        <v>1133</v>
      </c>
    </row>
    <row r="224" spans="2:8" x14ac:dyDescent="0.35">
      <c r="B224" t="s">
        <v>1482</v>
      </c>
      <c r="C224">
        <v>1069</v>
      </c>
      <c r="D224" t="s">
        <v>1483</v>
      </c>
      <c r="H224" t="s">
        <v>1133</v>
      </c>
    </row>
    <row r="225" spans="2:8" x14ac:dyDescent="0.35">
      <c r="B225" t="s">
        <v>1935</v>
      </c>
      <c r="C225" t="s">
        <v>1936</v>
      </c>
      <c r="D225" t="s">
        <v>1937</v>
      </c>
      <c r="H225" t="s">
        <v>1133</v>
      </c>
    </row>
    <row r="226" spans="2:8" x14ac:dyDescent="0.35">
      <c r="B226" t="s">
        <v>183</v>
      </c>
      <c r="C226">
        <v>697</v>
      </c>
      <c r="D226" t="s">
        <v>184</v>
      </c>
      <c r="E226" t="s">
        <v>1304</v>
      </c>
      <c r="F226" t="s">
        <v>1305</v>
      </c>
      <c r="G226">
        <v>4</v>
      </c>
      <c r="H226"/>
    </row>
    <row r="227" spans="2:8" x14ac:dyDescent="0.35">
      <c r="B227" t="s">
        <v>185</v>
      </c>
      <c r="C227">
        <v>698</v>
      </c>
      <c r="D227" t="s">
        <v>186</v>
      </c>
      <c r="E227" t="s">
        <v>1304</v>
      </c>
      <c r="F227" t="s">
        <v>1305</v>
      </c>
      <c r="G227">
        <v>5</v>
      </c>
      <c r="H227" t="s">
        <v>1133</v>
      </c>
    </row>
    <row r="228" spans="2:8" x14ac:dyDescent="0.35">
      <c r="B228" t="s">
        <v>187</v>
      </c>
      <c r="C228">
        <v>781</v>
      </c>
      <c r="D228" t="s">
        <v>188</v>
      </c>
      <c r="H228" t="s">
        <v>1133</v>
      </c>
    </row>
    <row r="229" spans="2:8" x14ac:dyDescent="0.35">
      <c r="B229" t="s">
        <v>189</v>
      </c>
      <c r="C229">
        <v>922</v>
      </c>
      <c r="D229" t="s">
        <v>190</v>
      </c>
      <c r="H229" t="s">
        <v>1133</v>
      </c>
    </row>
    <row r="230" spans="2:8" x14ac:dyDescent="0.35">
      <c r="B230" t="s">
        <v>191</v>
      </c>
      <c r="C230">
        <v>48</v>
      </c>
      <c r="D230" t="s">
        <v>192</v>
      </c>
      <c r="E230" t="s">
        <v>1304</v>
      </c>
      <c r="F230" t="s">
        <v>1305</v>
      </c>
      <c r="G230">
        <v>4</v>
      </c>
      <c r="H230"/>
    </row>
    <row r="231" spans="2:8" x14ac:dyDescent="0.35">
      <c r="B231" t="s">
        <v>193</v>
      </c>
      <c r="C231">
        <v>316</v>
      </c>
      <c r="D231" t="s">
        <v>194</v>
      </c>
      <c r="E231" t="s">
        <v>1304</v>
      </c>
      <c r="F231" t="s">
        <v>1305</v>
      </c>
      <c r="G231">
        <v>5</v>
      </c>
      <c r="H231" t="s">
        <v>1139</v>
      </c>
    </row>
    <row r="232" spans="2:8" x14ac:dyDescent="0.35">
      <c r="B232" t="s">
        <v>195</v>
      </c>
      <c r="C232">
        <v>317</v>
      </c>
      <c r="D232" t="s">
        <v>196</v>
      </c>
      <c r="E232" t="s">
        <v>1304</v>
      </c>
      <c r="F232" t="s">
        <v>1305</v>
      </c>
      <c r="G232">
        <v>5</v>
      </c>
      <c r="H232" t="s">
        <v>1139</v>
      </c>
    </row>
    <row r="233" spans="2:8" x14ac:dyDescent="0.35">
      <c r="B233" t="s">
        <v>1484</v>
      </c>
      <c r="C233">
        <v>49</v>
      </c>
      <c r="D233" t="s">
        <v>1046</v>
      </c>
      <c r="E233" t="s">
        <v>1304</v>
      </c>
      <c r="F233" t="s">
        <v>1305</v>
      </c>
      <c r="G233">
        <v>4</v>
      </c>
      <c r="H233"/>
    </row>
    <row r="234" spans="2:8" x14ac:dyDescent="0.35">
      <c r="B234" t="s">
        <v>197</v>
      </c>
      <c r="C234">
        <v>50</v>
      </c>
      <c r="D234" t="s">
        <v>198</v>
      </c>
      <c r="E234" t="s">
        <v>1304</v>
      </c>
      <c r="F234" t="s">
        <v>1305</v>
      </c>
      <c r="G234">
        <v>4</v>
      </c>
      <c r="H234"/>
    </row>
    <row r="235" spans="2:8" x14ac:dyDescent="0.35">
      <c r="B235" t="s">
        <v>199</v>
      </c>
      <c r="C235">
        <v>427</v>
      </c>
      <c r="D235" t="s">
        <v>200</v>
      </c>
      <c r="E235" t="s">
        <v>1304</v>
      </c>
      <c r="F235" t="s">
        <v>1305</v>
      </c>
      <c r="G235">
        <v>5</v>
      </c>
      <c r="H235" t="s">
        <v>1132</v>
      </c>
    </row>
    <row r="236" spans="2:8" x14ac:dyDescent="0.35">
      <c r="B236" t="s">
        <v>201</v>
      </c>
      <c r="C236">
        <v>438</v>
      </c>
      <c r="D236" t="s">
        <v>202</v>
      </c>
      <c r="E236" t="s">
        <v>1304</v>
      </c>
      <c r="F236" t="s">
        <v>1305</v>
      </c>
      <c r="G236">
        <v>5</v>
      </c>
      <c r="H236" t="s">
        <v>1132</v>
      </c>
    </row>
    <row r="237" spans="2:8" x14ac:dyDescent="0.35">
      <c r="B237" t="s">
        <v>1485</v>
      </c>
      <c r="C237">
        <v>447</v>
      </c>
      <c r="D237" t="s">
        <v>1486</v>
      </c>
      <c r="E237" t="s">
        <v>1304</v>
      </c>
      <c r="F237" t="s">
        <v>1305</v>
      </c>
      <c r="G237">
        <v>5</v>
      </c>
      <c r="H237" t="s">
        <v>1132</v>
      </c>
    </row>
    <row r="238" spans="2:8" x14ac:dyDescent="0.35">
      <c r="B238" t="s">
        <v>203</v>
      </c>
      <c r="C238">
        <v>539</v>
      </c>
      <c r="D238" t="s">
        <v>204</v>
      </c>
      <c r="E238" t="s">
        <v>1304</v>
      </c>
      <c r="F238" t="s">
        <v>1305</v>
      </c>
      <c r="G238">
        <v>5</v>
      </c>
      <c r="H238" t="s">
        <v>1132</v>
      </c>
    </row>
    <row r="239" spans="2:8" x14ac:dyDescent="0.35">
      <c r="B239" t="s">
        <v>1487</v>
      </c>
      <c r="C239">
        <v>540</v>
      </c>
      <c r="D239" t="s">
        <v>1488</v>
      </c>
      <c r="E239" t="s">
        <v>1304</v>
      </c>
      <c r="F239" t="s">
        <v>1305</v>
      </c>
      <c r="G239">
        <v>5</v>
      </c>
      <c r="H239" t="s">
        <v>1132</v>
      </c>
    </row>
    <row r="240" spans="2:8" x14ac:dyDescent="0.35">
      <c r="B240" t="s">
        <v>205</v>
      </c>
      <c r="C240">
        <v>541</v>
      </c>
      <c r="D240" t="s">
        <v>206</v>
      </c>
      <c r="E240" t="s">
        <v>1304</v>
      </c>
      <c r="F240" t="s">
        <v>1305</v>
      </c>
      <c r="G240">
        <v>5</v>
      </c>
      <c r="H240" t="s">
        <v>1132</v>
      </c>
    </row>
    <row r="241" spans="2:8" x14ac:dyDescent="0.35">
      <c r="B241" t="s">
        <v>1489</v>
      </c>
      <c r="C241">
        <v>542</v>
      </c>
      <c r="D241" t="s">
        <v>1490</v>
      </c>
      <c r="E241" t="s">
        <v>1304</v>
      </c>
      <c r="F241" t="s">
        <v>1305</v>
      </c>
      <c r="G241">
        <v>5</v>
      </c>
      <c r="H241" t="s">
        <v>1132</v>
      </c>
    </row>
    <row r="242" spans="2:8" x14ac:dyDescent="0.35">
      <c r="B242" t="s">
        <v>207</v>
      </c>
      <c r="C242">
        <v>543</v>
      </c>
      <c r="D242" t="s">
        <v>208</v>
      </c>
      <c r="E242" t="s">
        <v>1304</v>
      </c>
      <c r="F242" t="s">
        <v>1305</v>
      </c>
      <c r="G242">
        <v>5</v>
      </c>
      <c r="H242" t="s">
        <v>1132</v>
      </c>
    </row>
    <row r="243" spans="2:8" x14ac:dyDescent="0.35">
      <c r="B243" t="s">
        <v>1491</v>
      </c>
      <c r="C243">
        <v>555</v>
      </c>
      <c r="D243" t="s">
        <v>1492</v>
      </c>
      <c r="E243" t="s">
        <v>1304</v>
      </c>
      <c r="F243" t="s">
        <v>1305</v>
      </c>
      <c r="G243">
        <v>5</v>
      </c>
      <c r="H243" t="s">
        <v>1132</v>
      </c>
    </row>
    <row r="244" spans="2:8" x14ac:dyDescent="0.35">
      <c r="B244" t="s">
        <v>1493</v>
      </c>
      <c r="C244">
        <v>556</v>
      </c>
      <c r="D244" t="s">
        <v>1494</v>
      </c>
      <c r="E244" t="s">
        <v>1304</v>
      </c>
      <c r="F244" t="s">
        <v>1305</v>
      </c>
      <c r="G244">
        <v>5</v>
      </c>
      <c r="H244" t="s">
        <v>1132</v>
      </c>
    </row>
    <row r="245" spans="2:8" x14ac:dyDescent="0.35">
      <c r="B245" t="s">
        <v>209</v>
      </c>
      <c r="C245">
        <v>559</v>
      </c>
      <c r="D245" t="s">
        <v>210</v>
      </c>
      <c r="E245" t="s">
        <v>1328</v>
      </c>
      <c r="F245" t="s">
        <v>1305</v>
      </c>
      <c r="G245">
        <v>5</v>
      </c>
      <c r="H245" t="s">
        <v>1132</v>
      </c>
    </row>
    <row r="246" spans="2:8" x14ac:dyDescent="0.35">
      <c r="B246" t="s">
        <v>1495</v>
      </c>
      <c r="C246">
        <v>630</v>
      </c>
      <c r="D246" t="s">
        <v>1496</v>
      </c>
      <c r="E246" t="s">
        <v>1304</v>
      </c>
      <c r="F246" t="s">
        <v>1305</v>
      </c>
      <c r="G246">
        <v>5</v>
      </c>
      <c r="H246" t="s">
        <v>1132</v>
      </c>
    </row>
    <row r="247" spans="2:8" x14ac:dyDescent="0.35">
      <c r="B247" t="s">
        <v>1497</v>
      </c>
      <c r="C247">
        <v>688</v>
      </c>
      <c r="D247" t="s">
        <v>1498</v>
      </c>
      <c r="E247" t="s">
        <v>1304</v>
      </c>
      <c r="F247" t="s">
        <v>1305</v>
      </c>
      <c r="G247">
        <v>5</v>
      </c>
      <c r="H247" t="s">
        <v>1132</v>
      </c>
    </row>
    <row r="248" spans="2:8" x14ac:dyDescent="0.35">
      <c r="B248" t="s">
        <v>211</v>
      </c>
      <c r="C248">
        <v>51</v>
      </c>
      <c r="D248" t="s">
        <v>212</v>
      </c>
      <c r="E248" t="s">
        <v>1304</v>
      </c>
      <c r="F248" t="s">
        <v>1305</v>
      </c>
      <c r="G248">
        <v>3</v>
      </c>
      <c r="H248"/>
    </row>
    <row r="249" spans="2:8" x14ac:dyDescent="0.35">
      <c r="B249" t="s">
        <v>1499</v>
      </c>
      <c r="C249">
        <v>52</v>
      </c>
      <c r="D249" t="s">
        <v>1500</v>
      </c>
      <c r="E249" t="s">
        <v>1304</v>
      </c>
      <c r="F249" t="s">
        <v>1305</v>
      </c>
      <c r="G249">
        <v>4</v>
      </c>
      <c r="H249"/>
    </row>
    <row r="250" spans="2:8" x14ac:dyDescent="0.35">
      <c r="B250" t="s">
        <v>1501</v>
      </c>
      <c r="C250">
        <v>318</v>
      </c>
      <c r="D250" t="s">
        <v>1502</v>
      </c>
      <c r="E250" t="s">
        <v>1304</v>
      </c>
      <c r="F250" t="s">
        <v>1305</v>
      </c>
      <c r="G250">
        <v>5</v>
      </c>
      <c r="H250" t="s">
        <v>1503</v>
      </c>
    </row>
    <row r="251" spans="2:8" x14ac:dyDescent="0.35">
      <c r="B251" t="s">
        <v>213</v>
      </c>
      <c r="C251">
        <v>53</v>
      </c>
      <c r="D251" t="s">
        <v>214</v>
      </c>
      <c r="E251" t="s">
        <v>1304</v>
      </c>
      <c r="F251" t="s">
        <v>1305</v>
      </c>
      <c r="G251">
        <v>4</v>
      </c>
      <c r="H251"/>
    </row>
    <row r="252" spans="2:8" x14ac:dyDescent="0.35">
      <c r="B252" t="s">
        <v>215</v>
      </c>
      <c r="C252">
        <v>319</v>
      </c>
      <c r="D252" t="s">
        <v>216</v>
      </c>
      <c r="E252" t="s">
        <v>1304</v>
      </c>
      <c r="F252" t="s">
        <v>1305</v>
      </c>
      <c r="G252">
        <v>5</v>
      </c>
      <c r="H252" t="s">
        <v>1132</v>
      </c>
    </row>
    <row r="253" spans="2:8" x14ac:dyDescent="0.35">
      <c r="B253" t="s">
        <v>925</v>
      </c>
      <c r="C253">
        <v>320</v>
      </c>
      <c r="D253" t="s">
        <v>926</v>
      </c>
      <c r="E253" t="s">
        <v>1304</v>
      </c>
      <c r="F253" t="s">
        <v>1305</v>
      </c>
      <c r="G253">
        <v>5</v>
      </c>
      <c r="H253" t="s">
        <v>1132</v>
      </c>
    </row>
    <row r="254" spans="2:8" x14ac:dyDescent="0.35">
      <c r="B254" t="s">
        <v>1956</v>
      </c>
      <c r="C254" t="s">
        <v>2073</v>
      </c>
      <c r="D254" t="s">
        <v>2074</v>
      </c>
      <c r="H254" t="s">
        <v>1132</v>
      </c>
    </row>
    <row r="255" spans="2:8" x14ac:dyDescent="0.35">
      <c r="B255" t="s">
        <v>1504</v>
      </c>
      <c r="C255">
        <v>54</v>
      </c>
      <c r="D255" t="s">
        <v>219</v>
      </c>
      <c r="E255" t="s">
        <v>1304</v>
      </c>
      <c r="F255" t="s">
        <v>1305</v>
      </c>
      <c r="G255">
        <v>2</v>
      </c>
      <c r="H255"/>
    </row>
    <row r="256" spans="2:8" x14ac:dyDescent="0.35">
      <c r="B256" t="s">
        <v>1505</v>
      </c>
      <c r="C256">
        <v>55</v>
      </c>
      <c r="D256" t="s">
        <v>1506</v>
      </c>
      <c r="E256" t="s">
        <v>1304</v>
      </c>
      <c r="F256" t="s">
        <v>1305</v>
      </c>
      <c r="G256">
        <v>3</v>
      </c>
      <c r="H256"/>
    </row>
    <row r="257" spans="2:8" x14ac:dyDescent="0.35">
      <c r="B257" t="s">
        <v>1507</v>
      </c>
      <c r="C257">
        <v>56</v>
      </c>
      <c r="D257" t="s">
        <v>81</v>
      </c>
      <c r="E257" t="s">
        <v>1304</v>
      </c>
      <c r="F257" t="s">
        <v>1305</v>
      </c>
      <c r="G257">
        <v>4</v>
      </c>
      <c r="H257"/>
    </row>
    <row r="258" spans="2:8" x14ac:dyDescent="0.35">
      <c r="B258" t="s">
        <v>1508</v>
      </c>
      <c r="C258">
        <v>57</v>
      </c>
      <c r="D258" t="s">
        <v>1509</v>
      </c>
      <c r="E258" t="s">
        <v>1304</v>
      </c>
      <c r="F258" t="s">
        <v>1305</v>
      </c>
      <c r="G258">
        <v>4</v>
      </c>
      <c r="H258"/>
    </row>
    <row r="259" spans="2:8" x14ac:dyDescent="0.35">
      <c r="B259" t="s">
        <v>1510</v>
      </c>
      <c r="C259">
        <v>58</v>
      </c>
      <c r="D259" t="s">
        <v>158</v>
      </c>
      <c r="E259" t="s">
        <v>1304</v>
      </c>
      <c r="F259" t="s">
        <v>1305</v>
      </c>
      <c r="G259">
        <v>4</v>
      </c>
      <c r="H259"/>
    </row>
    <row r="260" spans="2:8" x14ac:dyDescent="0.35">
      <c r="B260" t="s">
        <v>1511</v>
      </c>
      <c r="C260">
        <v>321</v>
      </c>
      <c r="D260" t="s">
        <v>223</v>
      </c>
      <c r="E260" t="s">
        <v>1304</v>
      </c>
      <c r="F260" t="s">
        <v>1305</v>
      </c>
      <c r="G260">
        <v>5</v>
      </c>
      <c r="H260" t="s">
        <v>1138</v>
      </c>
    </row>
    <row r="261" spans="2:8" x14ac:dyDescent="0.35">
      <c r="B261" t="s">
        <v>1512</v>
      </c>
      <c r="C261">
        <v>537</v>
      </c>
      <c r="D261" t="s">
        <v>1513</v>
      </c>
      <c r="E261" t="s">
        <v>1304</v>
      </c>
      <c r="F261" t="s">
        <v>1305</v>
      </c>
      <c r="G261">
        <v>5</v>
      </c>
      <c r="H261" t="s">
        <v>1138</v>
      </c>
    </row>
    <row r="262" spans="2:8" x14ac:dyDescent="0.35">
      <c r="B262" t="s">
        <v>1514</v>
      </c>
      <c r="C262">
        <v>566</v>
      </c>
      <c r="D262" t="s">
        <v>1515</v>
      </c>
      <c r="E262" t="s">
        <v>1304</v>
      </c>
      <c r="F262" t="s">
        <v>1305</v>
      </c>
      <c r="G262">
        <v>5</v>
      </c>
      <c r="H262" t="s">
        <v>1138</v>
      </c>
    </row>
    <row r="263" spans="2:8" x14ac:dyDescent="0.35">
      <c r="B263" t="s">
        <v>1516</v>
      </c>
      <c r="C263">
        <v>928</v>
      </c>
      <c r="D263" t="s">
        <v>1517</v>
      </c>
      <c r="H263" t="s">
        <v>1138</v>
      </c>
    </row>
    <row r="264" spans="2:8" x14ac:dyDescent="0.35">
      <c r="B264" t="s">
        <v>1518</v>
      </c>
      <c r="C264">
        <v>601</v>
      </c>
      <c r="D264" t="s">
        <v>1519</v>
      </c>
      <c r="E264" t="s">
        <v>1304</v>
      </c>
      <c r="F264" t="s">
        <v>1305</v>
      </c>
      <c r="G264">
        <v>4</v>
      </c>
      <c r="H264"/>
    </row>
    <row r="265" spans="2:8" x14ac:dyDescent="0.35">
      <c r="B265" t="s">
        <v>1520</v>
      </c>
      <c r="C265">
        <v>602</v>
      </c>
      <c r="D265" t="s">
        <v>1521</v>
      </c>
      <c r="E265" t="s">
        <v>1304</v>
      </c>
      <c r="F265" t="s">
        <v>1305</v>
      </c>
      <c r="G265">
        <v>5</v>
      </c>
      <c r="H265"/>
    </row>
    <row r="266" spans="2:8" x14ac:dyDescent="0.35">
      <c r="B266" t="s">
        <v>1522</v>
      </c>
      <c r="C266">
        <v>603</v>
      </c>
      <c r="D266" t="s">
        <v>1523</v>
      </c>
      <c r="E266" t="s">
        <v>1304</v>
      </c>
      <c r="F266" t="s">
        <v>1305</v>
      </c>
      <c r="G266">
        <v>5</v>
      </c>
      <c r="H266"/>
    </row>
    <row r="267" spans="2:8" x14ac:dyDescent="0.35">
      <c r="B267" t="s">
        <v>1524</v>
      </c>
      <c r="C267">
        <v>604</v>
      </c>
      <c r="D267" t="s">
        <v>1523</v>
      </c>
      <c r="E267" t="s">
        <v>1304</v>
      </c>
      <c r="F267" t="s">
        <v>1305</v>
      </c>
      <c r="G267">
        <v>5</v>
      </c>
      <c r="H267"/>
    </row>
    <row r="268" spans="2:8" x14ac:dyDescent="0.35">
      <c r="B268" t="s">
        <v>1525</v>
      </c>
      <c r="C268">
        <v>605</v>
      </c>
      <c r="D268" t="s">
        <v>1523</v>
      </c>
      <c r="E268" t="s">
        <v>1304</v>
      </c>
      <c r="F268" t="s">
        <v>1305</v>
      </c>
      <c r="G268">
        <v>5</v>
      </c>
      <c r="H268"/>
    </row>
    <row r="269" spans="2:8" x14ac:dyDescent="0.35">
      <c r="B269" t="s">
        <v>1526</v>
      </c>
      <c r="C269">
        <v>59</v>
      </c>
      <c r="D269" t="s">
        <v>534</v>
      </c>
      <c r="E269" t="s">
        <v>1304</v>
      </c>
      <c r="F269" t="s">
        <v>1305</v>
      </c>
      <c r="G269">
        <v>4</v>
      </c>
      <c r="H269"/>
    </row>
    <row r="270" spans="2:8" x14ac:dyDescent="0.35">
      <c r="B270" t="s">
        <v>1527</v>
      </c>
      <c r="C270">
        <v>1050</v>
      </c>
      <c r="D270" t="s">
        <v>196</v>
      </c>
      <c r="H270" t="s">
        <v>1139</v>
      </c>
    </row>
    <row r="271" spans="2:8" x14ac:dyDescent="0.35">
      <c r="B271" t="s">
        <v>1528</v>
      </c>
      <c r="C271">
        <v>60</v>
      </c>
      <c r="D271" t="s">
        <v>1529</v>
      </c>
      <c r="E271" t="s">
        <v>1304</v>
      </c>
      <c r="F271" t="s">
        <v>1305</v>
      </c>
      <c r="G271">
        <v>4</v>
      </c>
      <c r="H271"/>
    </row>
    <row r="272" spans="2:8" x14ac:dyDescent="0.35">
      <c r="B272" t="s">
        <v>1530</v>
      </c>
      <c r="C272">
        <v>322</v>
      </c>
      <c r="D272" t="s">
        <v>1531</v>
      </c>
      <c r="E272" t="s">
        <v>1304</v>
      </c>
      <c r="F272" t="s">
        <v>1305</v>
      </c>
      <c r="G272">
        <v>5</v>
      </c>
      <c r="H272" t="s">
        <v>1139</v>
      </c>
    </row>
    <row r="273" spans="2:8" x14ac:dyDescent="0.35">
      <c r="B273" t="s">
        <v>1532</v>
      </c>
      <c r="C273">
        <v>61</v>
      </c>
      <c r="D273" t="s">
        <v>1533</v>
      </c>
      <c r="E273" t="s">
        <v>1304</v>
      </c>
      <c r="F273" t="s">
        <v>1305</v>
      </c>
      <c r="G273">
        <v>4</v>
      </c>
      <c r="H273"/>
    </row>
    <row r="274" spans="2:8" x14ac:dyDescent="0.35">
      <c r="B274" t="s">
        <v>1534</v>
      </c>
      <c r="C274">
        <v>62</v>
      </c>
      <c r="D274" t="s">
        <v>1535</v>
      </c>
      <c r="E274" t="s">
        <v>1536</v>
      </c>
      <c r="F274" t="s">
        <v>1305</v>
      </c>
      <c r="G274">
        <v>5</v>
      </c>
      <c r="H274" t="s">
        <v>1141</v>
      </c>
    </row>
    <row r="275" spans="2:8" x14ac:dyDescent="0.35">
      <c r="B275" t="s">
        <v>1537</v>
      </c>
      <c r="C275">
        <v>63</v>
      </c>
      <c r="D275" t="s">
        <v>1538</v>
      </c>
      <c r="E275" t="s">
        <v>1304</v>
      </c>
      <c r="F275" t="s">
        <v>1305</v>
      </c>
      <c r="G275">
        <v>5</v>
      </c>
      <c r="H275" t="s">
        <v>1141</v>
      </c>
    </row>
    <row r="276" spans="2:8" x14ac:dyDescent="0.35">
      <c r="B276" t="s">
        <v>1539</v>
      </c>
      <c r="C276">
        <v>64</v>
      </c>
      <c r="D276" t="s">
        <v>234</v>
      </c>
      <c r="E276" t="s">
        <v>1304</v>
      </c>
      <c r="F276" t="s">
        <v>1305</v>
      </c>
      <c r="G276">
        <v>4</v>
      </c>
      <c r="H276"/>
    </row>
    <row r="277" spans="2:8" x14ac:dyDescent="0.35">
      <c r="B277" t="s">
        <v>1540</v>
      </c>
      <c r="C277">
        <v>65</v>
      </c>
      <c r="D277" t="s">
        <v>1541</v>
      </c>
      <c r="E277" t="s">
        <v>1304</v>
      </c>
      <c r="F277" t="s">
        <v>1305</v>
      </c>
      <c r="G277">
        <v>5</v>
      </c>
      <c r="H277" t="s">
        <v>1140</v>
      </c>
    </row>
    <row r="278" spans="2:8" x14ac:dyDescent="0.35">
      <c r="B278" t="s">
        <v>1542</v>
      </c>
      <c r="C278">
        <v>66</v>
      </c>
      <c r="D278" t="s">
        <v>991</v>
      </c>
      <c r="E278" t="s">
        <v>1304</v>
      </c>
      <c r="F278" t="s">
        <v>1305</v>
      </c>
      <c r="G278">
        <v>5</v>
      </c>
      <c r="H278" t="s">
        <v>1140</v>
      </c>
    </row>
    <row r="279" spans="2:8" x14ac:dyDescent="0.35">
      <c r="B279" t="s">
        <v>1543</v>
      </c>
      <c r="C279">
        <v>67</v>
      </c>
      <c r="D279" t="s">
        <v>1544</v>
      </c>
      <c r="E279" t="s">
        <v>1304</v>
      </c>
      <c r="F279" t="s">
        <v>1305</v>
      </c>
      <c r="G279">
        <v>4</v>
      </c>
      <c r="H279"/>
    </row>
    <row r="280" spans="2:8" x14ac:dyDescent="0.35">
      <c r="B280" t="s">
        <v>1545</v>
      </c>
      <c r="C280">
        <v>68</v>
      </c>
      <c r="D280" t="s">
        <v>1546</v>
      </c>
      <c r="E280" t="s">
        <v>1304</v>
      </c>
      <c r="F280" t="s">
        <v>1305</v>
      </c>
      <c r="G280">
        <v>5</v>
      </c>
      <c r="H280" t="s">
        <v>1141</v>
      </c>
    </row>
    <row r="281" spans="2:8" x14ac:dyDescent="0.35">
      <c r="B281" t="s">
        <v>1547</v>
      </c>
      <c r="C281">
        <v>69</v>
      </c>
      <c r="D281" t="s">
        <v>1548</v>
      </c>
      <c r="E281" t="s">
        <v>1304</v>
      </c>
      <c r="F281" t="s">
        <v>1305</v>
      </c>
      <c r="G281">
        <v>5</v>
      </c>
      <c r="H281" t="s">
        <v>1141</v>
      </c>
    </row>
    <row r="282" spans="2:8" x14ac:dyDescent="0.35">
      <c r="B282" t="s">
        <v>1549</v>
      </c>
      <c r="C282">
        <v>70</v>
      </c>
      <c r="D282" t="s">
        <v>1015</v>
      </c>
      <c r="E282" t="s">
        <v>1304</v>
      </c>
      <c r="F282" t="s">
        <v>1305</v>
      </c>
      <c r="G282">
        <v>5</v>
      </c>
      <c r="H282" t="s">
        <v>1141</v>
      </c>
    </row>
    <row r="283" spans="2:8" x14ac:dyDescent="0.35">
      <c r="B283" t="s">
        <v>1550</v>
      </c>
      <c r="C283">
        <v>470</v>
      </c>
      <c r="D283" t="s">
        <v>1551</v>
      </c>
      <c r="E283" t="s">
        <v>1304</v>
      </c>
      <c r="F283" t="s">
        <v>1305</v>
      </c>
      <c r="G283">
        <v>4</v>
      </c>
      <c r="H283"/>
    </row>
    <row r="284" spans="2:8" x14ac:dyDescent="0.35">
      <c r="B284" t="s">
        <v>1552</v>
      </c>
      <c r="C284">
        <v>471</v>
      </c>
      <c r="D284" t="s">
        <v>1553</v>
      </c>
      <c r="E284" t="s">
        <v>1304</v>
      </c>
      <c r="F284" t="s">
        <v>1305</v>
      </c>
      <c r="G284">
        <v>5</v>
      </c>
      <c r="H284" t="s">
        <v>1141</v>
      </c>
    </row>
    <row r="285" spans="2:8" x14ac:dyDescent="0.35">
      <c r="B285" t="s">
        <v>1554</v>
      </c>
      <c r="C285">
        <v>563</v>
      </c>
      <c r="D285" t="s">
        <v>585</v>
      </c>
      <c r="E285" t="s">
        <v>1304</v>
      </c>
      <c r="F285" t="s">
        <v>1305</v>
      </c>
      <c r="G285">
        <v>5</v>
      </c>
      <c r="H285" t="s">
        <v>1141</v>
      </c>
    </row>
    <row r="286" spans="2:8" x14ac:dyDescent="0.35">
      <c r="B286" t="s">
        <v>217</v>
      </c>
      <c r="C286">
        <v>71</v>
      </c>
      <c r="D286" t="s">
        <v>1555</v>
      </c>
      <c r="E286" t="s">
        <v>1304</v>
      </c>
      <c r="F286" t="s">
        <v>1305</v>
      </c>
      <c r="G286">
        <v>2</v>
      </c>
      <c r="H286"/>
    </row>
    <row r="287" spans="2:8" x14ac:dyDescent="0.35">
      <c r="B287" t="s">
        <v>218</v>
      </c>
      <c r="C287">
        <v>837</v>
      </c>
      <c r="D287" t="s">
        <v>219</v>
      </c>
      <c r="H287"/>
    </row>
    <row r="288" spans="2:8" x14ac:dyDescent="0.35">
      <c r="B288" t="s">
        <v>1043</v>
      </c>
      <c r="C288">
        <v>1082</v>
      </c>
      <c r="D288" t="s">
        <v>534</v>
      </c>
      <c r="H288"/>
    </row>
    <row r="289" spans="2:8" x14ac:dyDescent="0.35">
      <c r="B289" t="s">
        <v>1044</v>
      </c>
      <c r="C289">
        <v>1083</v>
      </c>
      <c r="D289" t="s">
        <v>534</v>
      </c>
      <c r="H289" t="s">
        <v>1139</v>
      </c>
    </row>
    <row r="290" spans="2:8" x14ac:dyDescent="0.35">
      <c r="B290" t="s">
        <v>1045</v>
      </c>
      <c r="C290">
        <v>1084</v>
      </c>
      <c r="D290" t="s">
        <v>1046</v>
      </c>
      <c r="H290"/>
    </row>
    <row r="291" spans="2:8" x14ac:dyDescent="0.35">
      <c r="B291" t="s">
        <v>1047</v>
      </c>
      <c r="C291">
        <v>1085</v>
      </c>
      <c r="D291" t="s">
        <v>1048</v>
      </c>
      <c r="H291" t="s">
        <v>1139</v>
      </c>
    </row>
    <row r="292" spans="2:8" x14ac:dyDescent="0.35">
      <c r="B292" t="s">
        <v>220</v>
      </c>
      <c r="C292">
        <v>851</v>
      </c>
      <c r="D292" t="s">
        <v>221</v>
      </c>
      <c r="H292"/>
    </row>
    <row r="293" spans="2:8" x14ac:dyDescent="0.35">
      <c r="B293" t="s">
        <v>222</v>
      </c>
      <c r="C293">
        <v>852</v>
      </c>
      <c r="D293" t="s">
        <v>223</v>
      </c>
      <c r="H293" t="s">
        <v>1556</v>
      </c>
    </row>
    <row r="294" spans="2:8" x14ac:dyDescent="0.35">
      <c r="B294" t="s">
        <v>224</v>
      </c>
      <c r="C294">
        <v>853</v>
      </c>
      <c r="D294" t="s">
        <v>225</v>
      </c>
      <c r="H294" t="s">
        <v>1556</v>
      </c>
    </row>
    <row r="295" spans="2:8" x14ac:dyDescent="0.35">
      <c r="B295" t="s">
        <v>1557</v>
      </c>
      <c r="C295">
        <v>910</v>
      </c>
      <c r="D295" t="s">
        <v>1558</v>
      </c>
      <c r="H295" t="s">
        <v>1556</v>
      </c>
    </row>
    <row r="296" spans="2:8" x14ac:dyDescent="0.35">
      <c r="B296" t="s">
        <v>226</v>
      </c>
      <c r="C296">
        <v>941</v>
      </c>
      <c r="D296" t="s">
        <v>227</v>
      </c>
      <c r="H296" t="s">
        <v>1556</v>
      </c>
    </row>
    <row r="297" spans="2:8" x14ac:dyDescent="0.35">
      <c r="B297" t="s">
        <v>228</v>
      </c>
      <c r="C297">
        <v>854</v>
      </c>
      <c r="D297" t="s">
        <v>229</v>
      </c>
      <c r="H297"/>
    </row>
    <row r="298" spans="2:8" x14ac:dyDescent="0.35">
      <c r="B298" t="s">
        <v>230</v>
      </c>
      <c r="C298">
        <v>855</v>
      </c>
      <c r="D298" t="s">
        <v>231</v>
      </c>
      <c r="H298" t="s">
        <v>1141</v>
      </c>
    </row>
    <row r="299" spans="2:8" x14ac:dyDescent="0.35">
      <c r="B299" t="s">
        <v>232</v>
      </c>
      <c r="C299">
        <v>856</v>
      </c>
      <c r="D299" t="s">
        <v>231</v>
      </c>
      <c r="H299" t="s">
        <v>1141</v>
      </c>
    </row>
    <row r="300" spans="2:8" x14ac:dyDescent="0.35">
      <c r="B300" t="s">
        <v>233</v>
      </c>
      <c r="C300">
        <v>857</v>
      </c>
      <c r="D300" t="s">
        <v>234</v>
      </c>
      <c r="H300"/>
    </row>
    <row r="301" spans="2:8" x14ac:dyDescent="0.35">
      <c r="B301" t="s">
        <v>235</v>
      </c>
      <c r="C301">
        <v>858</v>
      </c>
      <c r="D301" t="s">
        <v>236</v>
      </c>
      <c r="H301" t="s">
        <v>1140</v>
      </c>
    </row>
    <row r="302" spans="2:8" x14ac:dyDescent="0.35">
      <c r="B302" t="s">
        <v>237</v>
      </c>
      <c r="C302">
        <v>859</v>
      </c>
      <c r="D302" t="s">
        <v>238</v>
      </c>
      <c r="H302" t="s">
        <v>1140</v>
      </c>
    </row>
    <row r="303" spans="2:8" x14ac:dyDescent="0.35">
      <c r="B303" t="s">
        <v>239</v>
      </c>
      <c r="C303">
        <v>860</v>
      </c>
      <c r="D303" t="s">
        <v>240</v>
      </c>
      <c r="H303"/>
    </row>
    <row r="304" spans="2:8" x14ac:dyDescent="0.35">
      <c r="B304" t="s">
        <v>241</v>
      </c>
      <c r="C304">
        <v>861</v>
      </c>
      <c r="D304" t="s">
        <v>242</v>
      </c>
      <c r="H304" t="s">
        <v>1141</v>
      </c>
    </row>
    <row r="305" spans="2:10" x14ac:dyDescent="0.35">
      <c r="B305" t="s">
        <v>1559</v>
      </c>
      <c r="C305">
        <v>862</v>
      </c>
      <c r="D305" t="s">
        <v>1015</v>
      </c>
      <c r="H305" t="s">
        <v>1141</v>
      </c>
    </row>
    <row r="306" spans="2:10" x14ac:dyDescent="0.35">
      <c r="B306" t="s">
        <v>243</v>
      </c>
      <c r="C306">
        <v>863</v>
      </c>
      <c r="D306" t="s">
        <v>244</v>
      </c>
      <c r="H306"/>
    </row>
    <row r="307" spans="2:10" x14ac:dyDescent="0.35">
      <c r="B307" t="s">
        <v>245</v>
      </c>
      <c r="C307">
        <v>864</v>
      </c>
      <c r="D307" t="s">
        <v>246</v>
      </c>
      <c r="H307" t="s">
        <v>1141</v>
      </c>
    </row>
    <row r="308" spans="2:10" x14ac:dyDescent="0.35">
      <c r="B308" t="s">
        <v>247</v>
      </c>
      <c r="C308">
        <v>72</v>
      </c>
      <c r="D308" t="s">
        <v>248</v>
      </c>
      <c r="E308" t="s">
        <v>1304</v>
      </c>
      <c r="F308" t="s">
        <v>1305</v>
      </c>
      <c r="G308">
        <v>3</v>
      </c>
      <c r="H308"/>
    </row>
    <row r="309" spans="2:10" x14ac:dyDescent="0.35">
      <c r="B309" t="s">
        <v>249</v>
      </c>
      <c r="C309">
        <v>73</v>
      </c>
      <c r="D309" t="s">
        <v>250</v>
      </c>
      <c r="E309" t="s">
        <v>1304</v>
      </c>
      <c r="F309" t="s">
        <v>1305</v>
      </c>
      <c r="G309">
        <v>4</v>
      </c>
      <c r="H309"/>
    </row>
    <row r="310" spans="2:10" x14ac:dyDescent="0.35">
      <c r="B310" t="s">
        <v>251</v>
      </c>
      <c r="C310">
        <v>74</v>
      </c>
      <c r="D310" t="s">
        <v>252</v>
      </c>
      <c r="E310" t="s">
        <v>1304</v>
      </c>
      <c r="F310" t="s">
        <v>1305</v>
      </c>
      <c r="G310">
        <v>5</v>
      </c>
      <c r="H310" t="s">
        <v>1142</v>
      </c>
    </row>
    <row r="311" spans="2:10" x14ac:dyDescent="0.35">
      <c r="B311" t="s">
        <v>253</v>
      </c>
      <c r="C311">
        <v>75</v>
      </c>
      <c r="D311" t="s">
        <v>1560</v>
      </c>
      <c r="E311" t="s">
        <v>1304</v>
      </c>
      <c r="F311" t="s">
        <v>1305</v>
      </c>
      <c r="G311">
        <v>5</v>
      </c>
      <c r="H311" t="s">
        <v>1142</v>
      </c>
    </row>
    <row r="312" spans="2:10" x14ac:dyDescent="0.35">
      <c r="B312" t="s">
        <v>254</v>
      </c>
      <c r="C312">
        <v>76</v>
      </c>
      <c r="D312" t="s">
        <v>255</v>
      </c>
      <c r="E312" t="s">
        <v>1304</v>
      </c>
      <c r="F312" t="s">
        <v>1305</v>
      </c>
      <c r="G312">
        <v>4</v>
      </c>
      <c r="H312"/>
    </row>
    <row r="313" spans="2:10" x14ac:dyDescent="0.35">
      <c r="B313" t="s">
        <v>256</v>
      </c>
      <c r="C313">
        <v>77</v>
      </c>
      <c r="D313" t="s">
        <v>257</v>
      </c>
      <c r="E313" t="s">
        <v>1304</v>
      </c>
      <c r="F313" t="s">
        <v>1305</v>
      </c>
      <c r="G313">
        <v>5</v>
      </c>
      <c r="H313" t="s">
        <v>1142</v>
      </c>
    </row>
    <row r="314" spans="2:10" x14ac:dyDescent="0.35">
      <c r="B314" t="s">
        <v>258</v>
      </c>
      <c r="C314">
        <v>78</v>
      </c>
      <c r="D314" t="s">
        <v>1561</v>
      </c>
      <c r="E314" t="s">
        <v>1304</v>
      </c>
      <c r="F314" t="s">
        <v>1305</v>
      </c>
      <c r="G314">
        <v>5</v>
      </c>
      <c r="H314" t="s">
        <v>1142</v>
      </c>
    </row>
    <row r="315" spans="2:10" x14ac:dyDescent="0.35">
      <c r="B315" t="s">
        <v>259</v>
      </c>
      <c r="C315">
        <v>456</v>
      </c>
      <c r="D315" t="s">
        <v>260</v>
      </c>
      <c r="E315" t="s">
        <v>1328</v>
      </c>
      <c r="F315" t="s">
        <v>1305</v>
      </c>
      <c r="G315">
        <v>4</v>
      </c>
      <c r="H315"/>
    </row>
    <row r="316" spans="2:10" x14ac:dyDescent="0.35">
      <c r="B316" t="s">
        <v>261</v>
      </c>
      <c r="C316">
        <v>457</v>
      </c>
      <c r="D316" t="s">
        <v>262</v>
      </c>
      <c r="E316" t="s">
        <v>1328</v>
      </c>
      <c r="F316" t="s">
        <v>1305</v>
      </c>
      <c r="G316">
        <v>5</v>
      </c>
      <c r="H316" t="s">
        <v>1142</v>
      </c>
    </row>
    <row r="317" spans="2:10" x14ac:dyDescent="0.35">
      <c r="B317" t="s">
        <v>263</v>
      </c>
      <c r="C317">
        <v>79</v>
      </c>
      <c r="D317" t="s">
        <v>264</v>
      </c>
      <c r="E317" t="s">
        <v>1304</v>
      </c>
      <c r="F317" t="s">
        <v>1305</v>
      </c>
      <c r="G317">
        <v>3</v>
      </c>
      <c r="H317"/>
    </row>
    <row r="318" spans="2:10" x14ac:dyDescent="0.35">
      <c r="B318" t="s">
        <v>265</v>
      </c>
      <c r="C318">
        <v>80</v>
      </c>
      <c r="D318" t="s">
        <v>266</v>
      </c>
      <c r="E318" t="s">
        <v>1304</v>
      </c>
      <c r="F318" t="s">
        <v>1305</v>
      </c>
      <c r="G318">
        <v>4</v>
      </c>
      <c r="H318"/>
    </row>
    <row r="319" spans="2:10" x14ac:dyDescent="0.35">
      <c r="B319" t="s">
        <v>1562</v>
      </c>
      <c r="C319">
        <v>81</v>
      </c>
      <c r="D319" t="s">
        <v>1563</v>
      </c>
      <c r="E319" t="s">
        <v>1304</v>
      </c>
      <c r="F319" t="s">
        <v>1305</v>
      </c>
      <c r="G319">
        <v>5</v>
      </c>
      <c r="H319" t="s">
        <v>1148</v>
      </c>
      <c r="J319" t="s">
        <v>1283</v>
      </c>
    </row>
    <row r="320" spans="2:10" x14ac:dyDescent="0.35">
      <c r="B320" t="s">
        <v>267</v>
      </c>
      <c r="C320">
        <v>82</v>
      </c>
      <c r="D320" t="s">
        <v>160</v>
      </c>
      <c r="E320" t="s">
        <v>1304</v>
      </c>
      <c r="F320" t="s">
        <v>1305</v>
      </c>
      <c r="G320">
        <v>5</v>
      </c>
      <c r="H320" t="s">
        <v>1144</v>
      </c>
      <c r="J320" t="s">
        <v>160</v>
      </c>
    </row>
    <row r="321" spans="2:10" x14ac:dyDescent="0.35">
      <c r="B321" t="s">
        <v>268</v>
      </c>
      <c r="C321">
        <v>83</v>
      </c>
      <c r="D321" t="s">
        <v>269</v>
      </c>
      <c r="E321" t="s">
        <v>1304</v>
      </c>
      <c r="F321" t="s">
        <v>1305</v>
      </c>
      <c r="G321">
        <v>5</v>
      </c>
      <c r="H321" t="s">
        <v>1144</v>
      </c>
      <c r="J321" t="s">
        <v>1278</v>
      </c>
    </row>
    <row r="322" spans="2:10" x14ac:dyDescent="0.35">
      <c r="B322" t="s">
        <v>270</v>
      </c>
      <c r="C322">
        <v>84</v>
      </c>
      <c r="D322" t="s">
        <v>271</v>
      </c>
      <c r="E322" t="s">
        <v>1304</v>
      </c>
      <c r="F322" t="s">
        <v>1305</v>
      </c>
      <c r="G322">
        <v>5</v>
      </c>
      <c r="H322" t="s">
        <v>1144</v>
      </c>
      <c r="J322" t="s">
        <v>1278</v>
      </c>
    </row>
    <row r="323" spans="2:10" x14ac:dyDescent="0.35">
      <c r="B323" t="s">
        <v>272</v>
      </c>
      <c r="C323">
        <v>85</v>
      </c>
      <c r="D323" t="s">
        <v>273</v>
      </c>
      <c r="E323" t="s">
        <v>1304</v>
      </c>
      <c r="F323" t="s">
        <v>1305</v>
      </c>
      <c r="G323">
        <v>5</v>
      </c>
      <c r="H323" t="s">
        <v>1144</v>
      </c>
      <c r="J323" t="s">
        <v>1279</v>
      </c>
    </row>
    <row r="324" spans="2:10" x14ac:dyDescent="0.35">
      <c r="B324" t="s">
        <v>274</v>
      </c>
      <c r="C324">
        <v>86</v>
      </c>
      <c r="D324" t="s">
        <v>275</v>
      </c>
      <c r="E324" t="s">
        <v>1304</v>
      </c>
      <c r="F324" t="s">
        <v>1305</v>
      </c>
      <c r="G324">
        <v>5</v>
      </c>
      <c r="H324" t="s">
        <v>1144</v>
      </c>
      <c r="J324" t="s">
        <v>1280</v>
      </c>
    </row>
    <row r="325" spans="2:10" x14ac:dyDescent="0.35">
      <c r="B325" t="s">
        <v>276</v>
      </c>
      <c r="C325">
        <v>87</v>
      </c>
      <c r="D325" t="s">
        <v>277</v>
      </c>
      <c r="E325" t="s">
        <v>1304</v>
      </c>
      <c r="F325" t="s">
        <v>1305</v>
      </c>
      <c r="G325">
        <v>5</v>
      </c>
      <c r="H325" t="s">
        <v>1144</v>
      </c>
      <c r="J325" t="s">
        <v>1281</v>
      </c>
    </row>
    <row r="326" spans="2:10" x14ac:dyDescent="0.35">
      <c r="B326" t="s">
        <v>278</v>
      </c>
      <c r="C326">
        <v>460</v>
      </c>
      <c r="D326" t="s">
        <v>279</v>
      </c>
      <c r="E326" t="s">
        <v>1304</v>
      </c>
      <c r="F326" t="s">
        <v>1305</v>
      </c>
      <c r="G326">
        <v>5</v>
      </c>
      <c r="H326" t="s">
        <v>1144</v>
      </c>
      <c r="J326" t="s">
        <v>1282</v>
      </c>
    </row>
    <row r="327" spans="2:10" x14ac:dyDescent="0.35">
      <c r="B327" t="s">
        <v>280</v>
      </c>
      <c r="C327">
        <v>464</v>
      </c>
      <c r="D327" t="s">
        <v>281</v>
      </c>
      <c r="E327" t="s">
        <v>1304</v>
      </c>
      <c r="F327" t="s">
        <v>1305</v>
      </c>
      <c r="G327">
        <v>5</v>
      </c>
      <c r="H327" t="s">
        <v>1144</v>
      </c>
      <c r="J327" t="s">
        <v>1283</v>
      </c>
    </row>
    <row r="328" spans="2:10" x14ac:dyDescent="0.35">
      <c r="B328" t="s">
        <v>282</v>
      </c>
      <c r="C328">
        <v>617</v>
      </c>
      <c r="D328" t="s">
        <v>283</v>
      </c>
      <c r="E328" t="s">
        <v>1304</v>
      </c>
      <c r="F328" t="s">
        <v>1305</v>
      </c>
      <c r="G328">
        <v>5</v>
      </c>
      <c r="H328" t="s">
        <v>1144</v>
      </c>
      <c r="J328" t="s">
        <v>998</v>
      </c>
    </row>
    <row r="329" spans="2:10" x14ac:dyDescent="0.35">
      <c r="B329" t="s">
        <v>284</v>
      </c>
      <c r="C329">
        <v>618</v>
      </c>
      <c r="D329" t="s">
        <v>285</v>
      </c>
      <c r="E329" t="s">
        <v>1304</v>
      </c>
      <c r="F329" t="s">
        <v>1305</v>
      </c>
      <c r="G329">
        <v>5</v>
      </c>
      <c r="H329" t="s">
        <v>1144</v>
      </c>
      <c r="J329" t="s">
        <v>998</v>
      </c>
    </row>
    <row r="330" spans="2:10" x14ac:dyDescent="0.35">
      <c r="B330" t="s">
        <v>1564</v>
      </c>
      <c r="C330">
        <v>656</v>
      </c>
      <c r="D330" t="s">
        <v>1565</v>
      </c>
      <c r="E330" t="s">
        <v>1304</v>
      </c>
      <c r="F330" t="s">
        <v>1305</v>
      </c>
      <c r="G330">
        <v>5</v>
      </c>
      <c r="H330" t="s">
        <v>1148</v>
      </c>
      <c r="J330" t="s">
        <v>1288</v>
      </c>
    </row>
    <row r="331" spans="2:10" x14ac:dyDescent="0.35">
      <c r="B331" t="s">
        <v>1566</v>
      </c>
      <c r="C331">
        <v>657</v>
      </c>
      <c r="D331" t="s">
        <v>1567</v>
      </c>
      <c r="E331" t="s">
        <v>1304</v>
      </c>
      <c r="F331" t="s">
        <v>1305</v>
      </c>
      <c r="G331">
        <v>5</v>
      </c>
      <c r="H331" t="s">
        <v>1148</v>
      </c>
      <c r="J331" t="s">
        <v>1287</v>
      </c>
    </row>
    <row r="332" spans="2:10" x14ac:dyDescent="0.35">
      <c r="B332" t="s">
        <v>1568</v>
      </c>
      <c r="C332">
        <v>658</v>
      </c>
      <c r="D332" t="s">
        <v>412</v>
      </c>
      <c r="E332" t="s">
        <v>1304</v>
      </c>
      <c r="F332" t="s">
        <v>1305</v>
      </c>
      <c r="G332">
        <v>5</v>
      </c>
      <c r="H332" t="s">
        <v>1148</v>
      </c>
      <c r="J332" t="s">
        <v>1291</v>
      </c>
    </row>
    <row r="333" spans="2:10" x14ac:dyDescent="0.35">
      <c r="B333" t="s">
        <v>1569</v>
      </c>
      <c r="C333">
        <v>659</v>
      </c>
      <c r="D333" t="s">
        <v>1570</v>
      </c>
      <c r="E333" t="s">
        <v>1304</v>
      </c>
      <c r="F333" t="s">
        <v>1305</v>
      </c>
      <c r="G333">
        <v>5</v>
      </c>
      <c r="H333" t="s">
        <v>1148</v>
      </c>
      <c r="J333" t="s">
        <v>1291</v>
      </c>
    </row>
    <row r="334" spans="2:10" x14ac:dyDescent="0.35">
      <c r="B334" t="s">
        <v>1571</v>
      </c>
      <c r="C334">
        <v>660</v>
      </c>
      <c r="D334" t="s">
        <v>416</v>
      </c>
      <c r="E334" t="s">
        <v>1304</v>
      </c>
      <c r="F334" t="s">
        <v>1305</v>
      </c>
      <c r="G334">
        <v>5</v>
      </c>
      <c r="H334" t="s">
        <v>1148</v>
      </c>
      <c r="J334" t="s">
        <v>416</v>
      </c>
    </row>
    <row r="335" spans="2:10" x14ac:dyDescent="0.35">
      <c r="B335" t="s">
        <v>1572</v>
      </c>
      <c r="C335">
        <v>661</v>
      </c>
      <c r="D335" t="s">
        <v>418</v>
      </c>
      <c r="E335" t="s">
        <v>1304</v>
      </c>
      <c r="F335" t="s">
        <v>1305</v>
      </c>
      <c r="G335">
        <v>5</v>
      </c>
      <c r="H335" t="s">
        <v>1148</v>
      </c>
      <c r="J335" t="s">
        <v>1289</v>
      </c>
    </row>
    <row r="336" spans="2:10" x14ac:dyDescent="0.35">
      <c r="B336" t="s">
        <v>1573</v>
      </c>
      <c r="C336">
        <v>662</v>
      </c>
      <c r="D336" t="s">
        <v>428</v>
      </c>
      <c r="E336" t="s">
        <v>1304</v>
      </c>
      <c r="F336" t="s">
        <v>1305</v>
      </c>
      <c r="G336">
        <v>5</v>
      </c>
      <c r="H336" t="s">
        <v>1148</v>
      </c>
      <c r="J336" t="s">
        <v>1286</v>
      </c>
    </row>
    <row r="337" spans="2:10" x14ac:dyDescent="0.35">
      <c r="B337" t="s">
        <v>1574</v>
      </c>
      <c r="C337">
        <v>663</v>
      </c>
      <c r="D337" t="s">
        <v>420</v>
      </c>
      <c r="E337" t="s">
        <v>1304</v>
      </c>
      <c r="F337" t="s">
        <v>1305</v>
      </c>
      <c r="G337">
        <v>5</v>
      </c>
      <c r="H337" t="s">
        <v>1148</v>
      </c>
      <c r="J337" t="s">
        <v>1291</v>
      </c>
    </row>
    <row r="338" spans="2:10" x14ac:dyDescent="0.35">
      <c r="B338" t="s">
        <v>286</v>
      </c>
      <c r="C338">
        <v>691</v>
      </c>
      <c r="D338" t="s">
        <v>287</v>
      </c>
      <c r="E338" t="s">
        <v>1304</v>
      </c>
      <c r="F338" t="s">
        <v>1305</v>
      </c>
      <c r="G338">
        <v>5</v>
      </c>
      <c r="H338" t="s">
        <v>1144</v>
      </c>
      <c r="J338" t="s">
        <v>1278</v>
      </c>
    </row>
    <row r="339" spans="2:10" x14ac:dyDescent="0.35">
      <c r="B339" t="s">
        <v>288</v>
      </c>
      <c r="C339">
        <v>692</v>
      </c>
      <c r="D339" t="s">
        <v>289</v>
      </c>
      <c r="E339" t="s">
        <v>1304</v>
      </c>
      <c r="F339" t="s">
        <v>1305</v>
      </c>
      <c r="G339">
        <v>5</v>
      </c>
      <c r="H339" t="s">
        <v>1144</v>
      </c>
      <c r="J339" t="s">
        <v>998</v>
      </c>
    </row>
    <row r="340" spans="2:10" x14ac:dyDescent="0.35">
      <c r="B340" t="s">
        <v>290</v>
      </c>
      <c r="C340">
        <v>744</v>
      </c>
      <c r="D340" t="s">
        <v>291</v>
      </c>
      <c r="H340" t="s">
        <v>1144</v>
      </c>
      <c r="J340" t="s">
        <v>998</v>
      </c>
    </row>
    <row r="341" spans="2:10" x14ac:dyDescent="0.35">
      <c r="B341" t="s">
        <v>292</v>
      </c>
      <c r="C341">
        <v>745</v>
      </c>
      <c r="D341" t="s">
        <v>293</v>
      </c>
      <c r="H341" t="s">
        <v>1144</v>
      </c>
      <c r="J341" t="s">
        <v>1278</v>
      </c>
    </row>
    <row r="342" spans="2:10" x14ac:dyDescent="0.35">
      <c r="B342" t="s">
        <v>294</v>
      </c>
      <c r="C342">
        <v>756</v>
      </c>
      <c r="D342" t="s">
        <v>295</v>
      </c>
      <c r="H342" t="s">
        <v>1144</v>
      </c>
      <c r="J342" t="s">
        <v>998</v>
      </c>
    </row>
    <row r="343" spans="2:10" x14ac:dyDescent="0.35">
      <c r="B343" t="s">
        <v>296</v>
      </c>
      <c r="C343">
        <v>764</v>
      </c>
      <c r="D343" t="s">
        <v>297</v>
      </c>
      <c r="H343" t="s">
        <v>1144</v>
      </c>
      <c r="J343" t="s">
        <v>998</v>
      </c>
    </row>
    <row r="344" spans="2:10" x14ac:dyDescent="0.35">
      <c r="B344" t="s">
        <v>298</v>
      </c>
      <c r="C344">
        <v>766</v>
      </c>
      <c r="D344" t="s">
        <v>299</v>
      </c>
      <c r="H344" t="s">
        <v>1144</v>
      </c>
      <c r="J344" t="s">
        <v>998</v>
      </c>
    </row>
    <row r="345" spans="2:10" x14ac:dyDescent="0.35">
      <c r="B345" t="s">
        <v>300</v>
      </c>
      <c r="C345">
        <v>792</v>
      </c>
      <c r="D345" t="s">
        <v>301</v>
      </c>
      <c r="H345" t="s">
        <v>1144</v>
      </c>
      <c r="J345" t="s">
        <v>1278</v>
      </c>
    </row>
    <row r="346" spans="2:10" x14ac:dyDescent="0.35">
      <c r="B346" t="s">
        <v>302</v>
      </c>
      <c r="C346">
        <v>795</v>
      </c>
      <c r="D346" t="s">
        <v>303</v>
      </c>
      <c r="H346" t="s">
        <v>1144</v>
      </c>
      <c r="J346" t="s">
        <v>1278</v>
      </c>
    </row>
    <row r="347" spans="2:10" x14ac:dyDescent="0.35">
      <c r="B347" t="s">
        <v>304</v>
      </c>
      <c r="C347">
        <v>797</v>
      </c>
      <c r="D347" t="s">
        <v>305</v>
      </c>
      <c r="H347" t="s">
        <v>1144</v>
      </c>
      <c r="J347" t="s">
        <v>1278</v>
      </c>
    </row>
    <row r="348" spans="2:10" x14ac:dyDescent="0.35">
      <c r="B348" t="s">
        <v>306</v>
      </c>
      <c r="C348">
        <v>806</v>
      </c>
      <c r="D348" t="s">
        <v>307</v>
      </c>
      <c r="H348" t="s">
        <v>1144</v>
      </c>
      <c r="J348" t="s">
        <v>1278</v>
      </c>
    </row>
    <row r="349" spans="2:10" x14ac:dyDescent="0.35">
      <c r="B349" t="s">
        <v>308</v>
      </c>
      <c r="C349">
        <v>810</v>
      </c>
      <c r="D349" t="s">
        <v>309</v>
      </c>
      <c r="H349" t="s">
        <v>1144</v>
      </c>
      <c r="J349" t="s">
        <v>1278</v>
      </c>
    </row>
    <row r="350" spans="2:10" x14ac:dyDescent="0.35">
      <c r="B350" t="s">
        <v>310</v>
      </c>
      <c r="C350">
        <v>811</v>
      </c>
      <c r="D350" t="s">
        <v>311</v>
      </c>
      <c r="H350" t="s">
        <v>1144</v>
      </c>
      <c r="J350" t="s">
        <v>1278</v>
      </c>
    </row>
    <row r="351" spans="2:10" x14ac:dyDescent="0.35">
      <c r="B351" t="s">
        <v>1575</v>
      </c>
      <c r="C351">
        <v>813</v>
      </c>
      <c r="D351" t="s">
        <v>1576</v>
      </c>
      <c r="H351" t="s">
        <v>1144</v>
      </c>
      <c r="J351" t="s">
        <v>1291</v>
      </c>
    </row>
    <row r="352" spans="2:10" x14ac:dyDescent="0.35">
      <c r="B352" t="s">
        <v>1577</v>
      </c>
      <c r="C352">
        <v>815</v>
      </c>
      <c r="D352" t="s">
        <v>426</v>
      </c>
      <c r="H352" t="s">
        <v>1144</v>
      </c>
      <c r="J352" t="s">
        <v>1291</v>
      </c>
    </row>
    <row r="353" spans="2:10" x14ac:dyDescent="0.35">
      <c r="B353" t="s">
        <v>1578</v>
      </c>
      <c r="C353">
        <v>817</v>
      </c>
      <c r="D353" t="s">
        <v>1579</v>
      </c>
      <c r="H353" t="s">
        <v>1148</v>
      </c>
      <c r="J353" t="s">
        <v>1291</v>
      </c>
    </row>
    <row r="354" spans="2:10" x14ac:dyDescent="0.35">
      <c r="B354" t="s">
        <v>312</v>
      </c>
      <c r="C354">
        <v>819</v>
      </c>
      <c r="D354" t="s">
        <v>313</v>
      </c>
      <c r="H354" t="s">
        <v>1144</v>
      </c>
      <c r="J354" t="s">
        <v>1278</v>
      </c>
    </row>
    <row r="355" spans="2:10" x14ac:dyDescent="0.35">
      <c r="B355" t="s">
        <v>314</v>
      </c>
      <c r="C355">
        <v>821</v>
      </c>
      <c r="D355" t="s">
        <v>315</v>
      </c>
      <c r="H355" t="s">
        <v>1144</v>
      </c>
      <c r="J355" t="s">
        <v>1278</v>
      </c>
    </row>
    <row r="356" spans="2:10" x14ac:dyDescent="0.35">
      <c r="B356" t="s">
        <v>316</v>
      </c>
      <c r="C356">
        <v>823</v>
      </c>
      <c r="D356" t="s">
        <v>317</v>
      </c>
      <c r="H356" t="s">
        <v>1144</v>
      </c>
      <c r="J356" t="s">
        <v>1278</v>
      </c>
    </row>
    <row r="357" spans="2:10" x14ac:dyDescent="0.35">
      <c r="B357" t="s">
        <v>318</v>
      </c>
      <c r="C357">
        <v>825</v>
      </c>
      <c r="D357" t="s">
        <v>319</v>
      </c>
      <c r="H357" t="s">
        <v>1144</v>
      </c>
      <c r="J357" t="s">
        <v>1278</v>
      </c>
    </row>
    <row r="358" spans="2:10" x14ac:dyDescent="0.35">
      <c r="B358" t="s">
        <v>320</v>
      </c>
      <c r="C358">
        <v>827</v>
      </c>
      <c r="D358" t="s">
        <v>321</v>
      </c>
      <c r="H358" t="s">
        <v>1144</v>
      </c>
      <c r="J358" t="s">
        <v>1278</v>
      </c>
    </row>
    <row r="359" spans="2:10" x14ac:dyDescent="0.35">
      <c r="B359" t="s">
        <v>322</v>
      </c>
      <c r="C359">
        <v>865</v>
      </c>
      <c r="D359" t="s">
        <v>323</v>
      </c>
      <c r="H359" t="s">
        <v>1144</v>
      </c>
      <c r="J359" t="s">
        <v>323</v>
      </c>
    </row>
    <row r="360" spans="2:10" x14ac:dyDescent="0.35">
      <c r="B360" t="s">
        <v>324</v>
      </c>
      <c r="C360"/>
      <c r="D360" t="s">
        <v>325</v>
      </c>
      <c r="H360" t="s">
        <v>1144</v>
      </c>
      <c r="J360" t="s">
        <v>160</v>
      </c>
    </row>
    <row r="361" spans="2:10" x14ac:dyDescent="0.35">
      <c r="B361" t="s">
        <v>326</v>
      </c>
      <c r="C361">
        <v>950</v>
      </c>
      <c r="D361" t="s">
        <v>327</v>
      </c>
      <c r="H361" t="s">
        <v>1144</v>
      </c>
      <c r="J361" t="s">
        <v>1278</v>
      </c>
    </row>
    <row r="362" spans="2:10" x14ac:dyDescent="0.35">
      <c r="B362" t="s">
        <v>328</v>
      </c>
      <c r="C362">
        <v>952</v>
      </c>
      <c r="D362" t="s">
        <v>329</v>
      </c>
      <c r="H362" t="s">
        <v>1144</v>
      </c>
      <c r="J362" t="s">
        <v>1278</v>
      </c>
    </row>
    <row r="363" spans="2:10" x14ac:dyDescent="0.35">
      <c r="B363" t="s">
        <v>330</v>
      </c>
      <c r="C363">
        <v>954</v>
      </c>
      <c r="D363" t="s">
        <v>331</v>
      </c>
      <c r="H363" t="s">
        <v>1144</v>
      </c>
      <c r="J363" t="s">
        <v>1278</v>
      </c>
    </row>
    <row r="364" spans="2:10" x14ac:dyDescent="0.35">
      <c r="B364" t="s">
        <v>1580</v>
      </c>
      <c r="C364">
        <v>979</v>
      </c>
      <c r="D364" t="s">
        <v>1581</v>
      </c>
      <c r="H364" t="s">
        <v>1144</v>
      </c>
      <c r="J364" t="s">
        <v>1278</v>
      </c>
    </row>
    <row r="365" spans="2:10" x14ac:dyDescent="0.35">
      <c r="B365" t="s">
        <v>1582</v>
      </c>
      <c r="C365">
        <v>980</v>
      </c>
      <c r="D365" t="s">
        <v>1583</v>
      </c>
      <c r="H365" t="s">
        <v>1144</v>
      </c>
      <c r="J365" t="s">
        <v>1278</v>
      </c>
    </row>
    <row r="366" spans="2:10" x14ac:dyDescent="0.35">
      <c r="B366" t="s">
        <v>927</v>
      </c>
      <c r="C366">
        <v>989</v>
      </c>
      <c r="D366" t="s">
        <v>928</v>
      </c>
      <c r="H366" t="s">
        <v>1144</v>
      </c>
      <c r="J366" t="s">
        <v>1278</v>
      </c>
    </row>
    <row r="367" spans="2:10" x14ac:dyDescent="0.35">
      <c r="B367" t="s">
        <v>929</v>
      </c>
      <c r="C367">
        <v>990</v>
      </c>
      <c r="D367" t="s">
        <v>930</v>
      </c>
      <c r="H367" t="s">
        <v>1144</v>
      </c>
      <c r="J367" t="s">
        <v>1278</v>
      </c>
    </row>
    <row r="368" spans="2:10" x14ac:dyDescent="0.35">
      <c r="B368" t="s">
        <v>1584</v>
      </c>
      <c r="C368">
        <v>991</v>
      </c>
      <c r="D368" t="s">
        <v>1585</v>
      </c>
      <c r="H368" t="s">
        <v>1144</v>
      </c>
      <c r="J368" t="s">
        <v>1278</v>
      </c>
    </row>
    <row r="369" spans="2:10" x14ac:dyDescent="0.35">
      <c r="B369" t="s">
        <v>931</v>
      </c>
      <c r="C369">
        <v>992</v>
      </c>
      <c r="D369" t="s">
        <v>932</v>
      </c>
      <c r="H369" t="s">
        <v>1144</v>
      </c>
      <c r="J369" t="s">
        <v>1278</v>
      </c>
    </row>
    <row r="370" spans="2:10" x14ac:dyDescent="0.35">
      <c r="B370" t="s">
        <v>1586</v>
      </c>
      <c r="C370">
        <v>993</v>
      </c>
      <c r="D370" t="s">
        <v>1587</v>
      </c>
      <c r="H370" t="s">
        <v>1144</v>
      </c>
      <c r="J370" t="s">
        <v>1278</v>
      </c>
    </row>
    <row r="371" spans="2:10" x14ac:dyDescent="0.35">
      <c r="B371" t="s">
        <v>933</v>
      </c>
      <c r="C371">
        <v>1042</v>
      </c>
      <c r="D371" t="s">
        <v>934</v>
      </c>
      <c r="H371" t="s">
        <v>1144</v>
      </c>
      <c r="J371" t="s">
        <v>998</v>
      </c>
    </row>
    <row r="372" spans="2:10" x14ac:dyDescent="0.35">
      <c r="B372" t="s">
        <v>1938</v>
      </c>
      <c r="C372" t="s">
        <v>1939</v>
      </c>
      <c r="D372" t="s">
        <v>1940</v>
      </c>
      <c r="H372" t="s">
        <v>1144</v>
      </c>
      <c r="J372" t="s">
        <v>1278</v>
      </c>
    </row>
    <row r="373" spans="2:10" x14ac:dyDescent="0.35">
      <c r="B373" t="s">
        <v>1941</v>
      </c>
      <c r="C373" t="s">
        <v>1942</v>
      </c>
      <c r="D373" t="s">
        <v>1943</v>
      </c>
      <c r="H373" t="s">
        <v>1144</v>
      </c>
      <c r="J373" t="s">
        <v>1278</v>
      </c>
    </row>
    <row r="374" spans="2:10" x14ac:dyDescent="0.35">
      <c r="B374" t="s">
        <v>1944</v>
      </c>
      <c r="C374" t="s">
        <v>1945</v>
      </c>
      <c r="D374" t="s">
        <v>1946</v>
      </c>
      <c r="H374" t="s">
        <v>1144</v>
      </c>
      <c r="J374" t="s">
        <v>1278</v>
      </c>
    </row>
    <row r="375" spans="2:10" x14ac:dyDescent="0.35">
      <c r="B375" t="s">
        <v>332</v>
      </c>
      <c r="C375">
        <v>88</v>
      </c>
      <c r="D375" t="s">
        <v>333</v>
      </c>
      <c r="E375" t="s">
        <v>1304</v>
      </c>
      <c r="F375" t="s">
        <v>1305</v>
      </c>
      <c r="G375">
        <v>4</v>
      </c>
      <c r="H375"/>
      <c r="J375" t="s">
        <v>1588</v>
      </c>
    </row>
    <row r="376" spans="2:10" x14ac:dyDescent="0.35">
      <c r="B376" t="s">
        <v>1589</v>
      </c>
      <c r="C376">
        <v>89</v>
      </c>
      <c r="D376" t="s">
        <v>1590</v>
      </c>
      <c r="E376" t="s">
        <v>1304</v>
      </c>
      <c r="F376" t="s">
        <v>1305</v>
      </c>
      <c r="G376">
        <v>5</v>
      </c>
      <c r="H376" t="s">
        <v>1148</v>
      </c>
      <c r="J376" t="s">
        <v>1291</v>
      </c>
    </row>
    <row r="377" spans="2:10" x14ac:dyDescent="0.35">
      <c r="B377" t="s">
        <v>334</v>
      </c>
      <c r="C377">
        <v>90</v>
      </c>
      <c r="D377" t="s">
        <v>335</v>
      </c>
      <c r="E377" t="s">
        <v>1304</v>
      </c>
      <c r="F377" t="s">
        <v>1305</v>
      </c>
      <c r="G377">
        <v>5</v>
      </c>
      <c r="H377" t="s">
        <v>1144</v>
      </c>
      <c r="J377" t="s">
        <v>160</v>
      </c>
    </row>
    <row r="378" spans="2:10" x14ac:dyDescent="0.35">
      <c r="B378" t="s">
        <v>336</v>
      </c>
      <c r="C378">
        <v>91</v>
      </c>
      <c r="D378" t="s">
        <v>1591</v>
      </c>
      <c r="E378" t="s">
        <v>1304</v>
      </c>
      <c r="F378" t="s">
        <v>1305</v>
      </c>
      <c r="G378">
        <v>5</v>
      </c>
      <c r="H378" t="s">
        <v>1144</v>
      </c>
      <c r="J378" t="s">
        <v>1278</v>
      </c>
    </row>
    <row r="379" spans="2:10" x14ac:dyDescent="0.35">
      <c r="B379" t="s">
        <v>337</v>
      </c>
      <c r="C379">
        <v>92</v>
      </c>
      <c r="D379" t="s">
        <v>1592</v>
      </c>
      <c r="E379" t="s">
        <v>1304</v>
      </c>
      <c r="F379" t="s">
        <v>1305</v>
      </c>
      <c r="G379">
        <v>5</v>
      </c>
      <c r="H379" t="s">
        <v>1144</v>
      </c>
      <c r="J379" t="s">
        <v>1278</v>
      </c>
    </row>
    <row r="380" spans="2:10" x14ac:dyDescent="0.35">
      <c r="B380" t="s">
        <v>338</v>
      </c>
      <c r="C380">
        <v>93</v>
      </c>
      <c r="D380" t="s">
        <v>339</v>
      </c>
      <c r="E380" t="s">
        <v>1304</v>
      </c>
      <c r="F380" t="s">
        <v>1305</v>
      </c>
      <c r="G380">
        <v>5</v>
      </c>
      <c r="H380" t="s">
        <v>1144</v>
      </c>
      <c r="J380" t="s">
        <v>1279</v>
      </c>
    </row>
    <row r="381" spans="2:10" x14ac:dyDescent="0.35">
      <c r="B381" t="s">
        <v>340</v>
      </c>
      <c r="C381">
        <v>94</v>
      </c>
      <c r="D381" t="s">
        <v>341</v>
      </c>
      <c r="E381" t="s">
        <v>1304</v>
      </c>
      <c r="F381" t="s">
        <v>1305</v>
      </c>
      <c r="G381">
        <v>5</v>
      </c>
      <c r="H381" t="s">
        <v>1144</v>
      </c>
      <c r="J381" t="s">
        <v>1280</v>
      </c>
    </row>
    <row r="382" spans="2:10" x14ac:dyDescent="0.35">
      <c r="B382" t="s">
        <v>342</v>
      </c>
      <c r="C382">
        <v>95</v>
      </c>
      <c r="D382" t="s">
        <v>1593</v>
      </c>
      <c r="E382" t="s">
        <v>1536</v>
      </c>
      <c r="F382" t="s">
        <v>1305</v>
      </c>
      <c r="G382">
        <v>5</v>
      </c>
      <c r="H382" t="s">
        <v>1144</v>
      </c>
      <c r="J382" t="s">
        <v>1281</v>
      </c>
    </row>
    <row r="383" spans="2:10" x14ac:dyDescent="0.35">
      <c r="B383" t="s">
        <v>343</v>
      </c>
      <c r="C383">
        <v>461</v>
      </c>
      <c r="D383" t="s">
        <v>344</v>
      </c>
      <c r="E383" t="s">
        <v>1304</v>
      </c>
      <c r="F383" t="s">
        <v>1305</v>
      </c>
      <c r="G383">
        <v>5</v>
      </c>
      <c r="H383" t="s">
        <v>1144</v>
      </c>
      <c r="J383" t="s">
        <v>1282</v>
      </c>
    </row>
    <row r="384" spans="2:10" x14ac:dyDescent="0.35">
      <c r="B384" t="s">
        <v>1594</v>
      </c>
      <c r="C384">
        <v>466</v>
      </c>
      <c r="D384" t="s">
        <v>1595</v>
      </c>
      <c r="E384" t="s">
        <v>1304</v>
      </c>
      <c r="F384" t="s">
        <v>1305</v>
      </c>
      <c r="G384">
        <v>5</v>
      </c>
      <c r="H384" t="s">
        <v>1144</v>
      </c>
      <c r="J384" t="s">
        <v>1283</v>
      </c>
    </row>
    <row r="385" spans="2:10" x14ac:dyDescent="0.35">
      <c r="B385" t="s">
        <v>345</v>
      </c>
      <c r="C385">
        <v>96</v>
      </c>
      <c r="D385" t="s">
        <v>346</v>
      </c>
      <c r="E385" t="s">
        <v>1304</v>
      </c>
      <c r="F385" t="s">
        <v>1305</v>
      </c>
      <c r="G385">
        <v>4</v>
      </c>
      <c r="H385"/>
      <c r="J385" t="s">
        <v>1588</v>
      </c>
    </row>
    <row r="386" spans="2:10" x14ac:dyDescent="0.35">
      <c r="B386" t="s">
        <v>347</v>
      </c>
      <c r="C386">
        <v>323</v>
      </c>
      <c r="D386" t="s">
        <v>348</v>
      </c>
      <c r="E386" t="s">
        <v>1304</v>
      </c>
      <c r="F386" t="s">
        <v>1305</v>
      </c>
      <c r="G386">
        <v>5</v>
      </c>
      <c r="H386" t="s">
        <v>1144</v>
      </c>
      <c r="J386" t="s">
        <v>1284</v>
      </c>
    </row>
    <row r="387" spans="2:10" x14ac:dyDescent="0.35">
      <c r="B387" t="s">
        <v>349</v>
      </c>
      <c r="C387">
        <v>324</v>
      </c>
      <c r="D387" t="s">
        <v>1596</v>
      </c>
      <c r="E387" t="s">
        <v>1304</v>
      </c>
      <c r="F387" t="s">
        <v>1305</v>
      </c>
      <c r="G387">
        <v>5</v>
      </c>
      <c r="H387" t="s">
        <v>1144</v>
      </c>
      <c r="J387" t="s">
        <v>1284</v>
      </c>
    </row>
    <row r="388" spans="2:10" x14ac:dyDescent="0.35">
      <c r="B388" t="s">
        <v>1597</v>
      </c>
      <c r="C388">
        <v>637</v>
      </c>
      <c r="D388" t="s">
        <v>1598</v>
      </c>
      <c r="E388" t="s">
        <v>1304</v>
      </c>
      <c r="F388" t="s">
        <v>1305</v>
      </c>
      <c r="G388">
        <v>5</v>
      </c>
      <c r="H388" t="s">
        <v>1144</v>
      </c>
      <c r="J388" t="s">
        <v>1284</v>
      </c>
    </row>
    <row r="389" spans="2:10" x14ac:dyDescent="0.35">
      <c r="B389" t="s">
        <v>350</v>
      </c>
      <c r="C389">
        <v>638</v>
      </c>
      <c r="D389" t="s">
        <v>351</v>
      </c>
      <c r="E389" t="s">
        <v>1304</v>
      </c>
      <c r="F389" t="s">
        <v>1305</v>
      </c>
      <c r="G389">
        <v>5</v>
      </c>
      <c r="H389" t="s">
        <v>1144</v>
      </c>
      <c r="J389" t="s">
        <v>1284</v>
      </c>
    </row>
    <row r="390" spans="2:10" x14ac:dyDescent="0.35">
      <c r="B390" t="s">
        <v>352</v>
      </c>
      <c r="C390">
        <v>639</v>
      </c>
      <c r="D390" t="s">
        <v>353</v>
      </c>
      <c r="E390" t="s">
        <v>1304</v>
      </c>
      <c r="F390" t="s">
        <v>1305</v>
      </c>
      <c r="G390">
        <v>5</v>
      </c>
      <c r="H390" t="s">
        <v>1144</v>
      </c>
      <c r="J390" t="s">
        <v>1284</v>
      </c>
    </row>
    <row r="391" spans="2:10" x14ac:dyDescent="0.35">
      <c r="B391" t="s">
        <v>354</v>
      </c>
      <c r="C391">
        <v>642</v>
      </c>
      <c r="D391" t="s">
        <v>355</v>
      </c>
      <c r="E391" t="s">
        <v>1304</v>
      </c>
      <c r="F391" t="s">
        <v>1305</v>
      </c>
      <c r="G391">
        <v>5</v>
      </c>
      <c r="H391" t="s">
        <v>1144</v>
      </c>
      <c r="J391" t="s">
        <v>1284</v>
      </c>
    </row>
    <row r="392" spans="2:10" x14ac:dyDescent="0.35">
      <c r="B392" t="s">
        <v>356</v>
      </c>
      <c r="C392">
        <v>643</v>
      </c>
      <c r="D392" t="s">
        <v>357</v>
      </c>
      <c r="E392" t="s">
        <v>1304</v>
      </c>
      <c r="F392" t="s">
        <v>1305</v>
      </c>
      <c r="G392">
        <v>5</v>
      </c>
      <c r="H392" t="s">
        <v>1144</v>
      </c>
      <c r="J392" t="s">
        <v>1284</v>
      </c>
    </row>
    <row r="393" spans="2:10" x14ac:dyDescent="0.35">
      <c r="B393" t="s">
        <v>358</v>
      </c>
      <c r="C393">
        <v>644</v>
      </c>
      <c r="D393" t="s">
        <v>1599</v>
      </c>
      <c r="E393" t="s">
        <v>1304</v>
      </c>
      <c r="F393" t="s">
        <v>1305</v>
      </c>
      <c r="G393">
        <v>5</v>
      </c>
      <c r="H393" t="s">
        <v>1144</v>
      </c>
      <c r="J393" t="s">
        <v>1284</v>
      </c>
    </row>
    <row r="394" spans="2:10" x14ac:dyDescent="0.35">
      <c r="B394" t="s">
        <v>359</v>
      </c>
      <c r="C394">
        <v>645</v>
      </c>
      <c r="D394" t="s">
        <v>360</v>
      </c>
      <c r="E394" t="s">
        <v>1304</v>
      </c>
      <c r="F394" t="s">
        <v>1305</v>
      </c>
      <c r="G394">
        <v>5</v>
      </c>
      <c r="H394" t="s">
        <v>1144</v>
      </c>
      <c r="J394" t="s">
        <v>1284</v>
      </c>
    </row>
    <row r="395" spans="2:10" x14ac:dyDescent="0.35">
      <c r="B395" t="s">
        <v>361</v>
      </c>
      <c r="C395">
        <v>646</v>
      </c>
      <c r="D395" t="s">
        <v>362</v>
      </c>
      <c r="E395" t="s">
        <v>1304</v>
      </c>
      <c r="F395" t="s">
        <v>1305</v>
      </c>
      <c r="G395">
        <v>5</v>
      </c>
      <c r="H395" t="s">
        <v>1144</v>
      </c>
      <c r="J395" t="s">
        <v>1284</v>
      </c>
    </row>
    <row r="396" spans="2:10" x14ac:dyDescent="0.35">
      <c r="B396" t="s">
        <v>363</v>
      </c>
      <c r="C396">
        <v>647</v>
      </c>
      <c r="D396" t="s">
        <v>364</v>
      </c>
      <c r="E396" t="s">
        <v>1304</v>
      </c>
      <c r="F396" t="s">
        <v>1305</v>
      </c>
      <c r="G396">
        <v>5</v>
      </c>
      <c r="H396" t="s">
        <v>1144</v>
      </c>
      <c r="J396" t="s">
        <v>1284</v>
      </c>
    </row>
    <row r="397" spans="2:10" x14ac:dyDescent="0.35">
      <c r="B397" t="s">
        <v>1600</v>
      </c>
      <c r="C397">
        <v>648</v>
      </c>
      <c r="D397" t="s">
        <v>1601</v>
      </c>
      <c r="E397" t="s">
        <v>1304</v>
      </c>
      <c r="F397" t="s">
        <v>1305</v>
      </c>
      <c r="G397">
        <v>5</v>
      </c>
      <c r="H397" t="s">
        <v>1148</v>
      </c>
      <c r="J397" t="s">
        <v>1284</v>
      </c>
    </row>
    <row r="398" spans="2:10" x14ac:dyDescent="0.35">
      <c r="B398" t="s">
        <v>365</v>
      </c>
      <c r="C398">
        <v>649</v>
      </c>
      <c r="D398" t="s">
        <v>366</v>
      </c>
      <c r="E398" t="s">
        <v>1304</v>
      </c>
      <c r="F398" t="s">
        <v>1305</v>
      </c>
      <c r="G398">
        <v>5</v>
      </c>
      <c r="H398" t="s">
        <v>1144</v>
      </c>
      <c r="J398" t="s">
        <v>1284</v>
      </c>
    </row>
    <row r="399" spans="2:10" x14ac:dyDescent="0.35">
      <c r="B399" t="s">
        <v>367</v>
      </c>
      <c r="C399">
        <v>650</v>
      </c>
      <c r="D399" t="s">
        <v>368</v>
      </c>
      <c r="E399" t="s">
        <v>1304</v>
      </c>
      <c r="F399" t="s">
        <v>1305</v>
      </c>
      <c r="G399">
        <v>5</v>
      </c>
      <c r="H399" t="s">
        <v>1144</v>
      </c>
      <c r="J399" t="s">
        <v>1284</v>
      </c>
    </row>
    <row r="400" spans="2:10" x14ac:dyDescent="0.35">
      <c r="B400" t="s">
        <v>1602</v>
      </c>
      <c r="C400">
        <v>651</v>
      </c>
      <c r="D400" t="s">
        <v>1603</v>
      </c>
      <c r="E400" t="s">
        <v>1304</v>
      </c>
      <c r="F400" t="s">
        <v>1305</v>
      </c>
      <c r="G400">
        <v>5</v>
      </c>
      <c r="H400" t="s">
        <v>1148</v>
      </c>
      <c r="J400" t="s">
        <v>1284</v>
      </c>
    </row>
    <row r="401" spans="2:10" x14ac:dyDescent="0.35">
      <c r="B401" t="s">
        <v>1604</v>
      </c>
      <c r="C401">
        <v>652</v>
      </c>
      <c r="D401" t="s">
        <v>1605</v>
      </c>
      <c r="E401" t="s">
        <v>1304</v>
      </c>
      <c r="F401" t="s">
        <v>1305</v>
      </c>
      <c r="G401">
        <v>5</v>
      </c>
      <c r="H401" t="s">
        <v>1144</v>
      </c>
      <c r="J401" t="s">
        <v>1284</v>
      </c>
    </row>
    <row r="402" spans="2:10" x14ac:dyDescent="0.35">
      <c r="B402" t="s">
        <v>1606</v>
      </c>
      <c r="C402">
        <v>653</v>
      </c>
      <c r="D402" t="s">
        <v>1607</v>
      </c>
      <c r="E402" t="s">
        <v>1304</v>
      </c>
      <c r="F402" t="s">
        <v>1305</v>
      </c>
      <c r="G402">
        <v>5</v>
      </c>
      <c r="H402" t="s">
        <v>1148</v>
      </c>
      <c r="J402" t="s">
        <v>1284</v>
      </c>
    </row>
    <row r="403" spans="2:10" x14ac:dyDescent="0.35">
      <c r="B403" t="s">
        <v>369</v>
      </c>
      <c r="C403">
        <v>654</v>
      </c>
      <c r="D403" t="s">
        <v>370</v>
      </c>
      <c r="E403" t="s">
        <v>1304</v>
      </c>
      <c r="F403" t="s">
        <v>1305</v>
      </c>
      <c r="G403">
        <v>5</v>
      </c>
      <c r="H403" t="s">
        <v>1144</v>
      </c>
      <c r="J403" t="s">
        <v>1284</v>
      </c>
    </row>
    <row r="404" spans="2:10" x14ac:dyDescent="0.35">
      <c r="B404" t="s">
        <v>371</v>
      </c>
      <c r="C404">
        <v>718</v>
      </c>
      <c r="D404" t="s">
        <v>372</v>
      </c>
      <c r="E404" t="s">
        <v>1304</v>
      </c>
      <c r="F404" t="s">
        <v>1305</v>
      </c>
      <c r="G404">
        <v>5</v>
      </c>
      <c r="H404" t="s">
        <v>1144</v>
      </c>
      <c r="J404" t="s">
        <v>1284</v>
      </c>
    </row>
    <row r="405" spans="2:10" x14ac:dyDescent="0.35">
      <c r="B405" t="s">
        <v>1608</v>
      </c>
      <c r="C405">
        <v>782</v>
      </c>
      <c r="D405" t="s">
        <v>1609</v>
      </c>
      <c r="E405" t="s">
        <v>1304</v>
      </c>
      <c r="F405" t="s">
        <v>1305</v>
      </c>
      <c r="G405">
        <v>5</v>
      </c>
      <c r="H405" t="s">
        <v>1148</v>
      </c>
      <c r="J405" t="s">
        <v>1284</v>
      </c>
    </row>
    <row r="406" spans="2:10" x14ac:dyDescent="0.35">
      <c r="B406" t="s">
        <v>1610</v>
      </c>
      <c r="C406">
        <v>783</v>
      </c>
      <c r="D406" t="s">
        <v>1611</v>
      </c>
      <c r="E406" t="s">
        <v>1304</v>
      </c>
      <c r="F406" t="s">
        <v>1305</v>
      </c>
      <c r="G406">
        <v>5</v>
      </c>
      <c r="H406" t="s">
        <v>1148</v>
      </c>
      <c r="J406" t="s">
        <v>1284</v>
      </c>
    </row>
    <row r="407" spans="2:10" x14ac:dyDescent="0.35">
      <c r="B407" t="s">
        <v>373</v>
      </c>
      <c r="C407">
        <v>97</v>
      </c>
      <c r="D407" t="s">
        <v>374</v>
      </c>
      <c r="E407" t="s">
        <v>1328</v>
      </c>
      <c r="F407" t="s">
        <v>1305</v>
      </c>
      <c r="G407">
        <v>4</v>
      </c>
      <c r="H407"/>
      <c r="J407" t="s">
        <v>1588</v>
      </c>
    </row>
    <row r="408" spans="2:10" x14ac:dyDescent="0.35">
      <c r="B408" t="s">
        <v>375</v>
      </c>
      <c r="C408">
        <v>98</v>
      </c>
      <c r="D408" t="s">
        <v>1612</v>
      </c>
      <c r="E408" t="s">
        <v>1328</v>
      </c>
      <c r="F408" t="s">
        <v>1305</v>
      </c>
      <c r="G408">
        <v>5</v>
      </c>
      <c r="H408" t="s">
        <v>1146</v>
      </c>
      <c r="J408" t="s">
        <v>1613</v>
      </c>
    </row>
    <row r="409" spans="2:10" x14ac:dyDescent="0.35">
      <c r="B409" t="s">
        <v>376</v>
      </c>
      <c r="C409">
        <v>99</v>
      </c>
      <c r="D409" t="s">
        <v>1614</v>
      </c>
      <c r="E409" t="s">
        <v>1328</v>
      </c>
      <c r="F409" t="s">
        <v>1305</v>
      </c>
      <c r="G409">
        <v>5</v>
      </c>
      <c r="H409" t="s">
        <v>1146</v>
      </c>
      <c r="J409" t="s">
        <v>1613</v>
      </c>
    </row>
    <row r="410" spans="2:10" x14ac:dyDescent="0.35">
      <c r="B410" t="s">
        <v>377</v>
      </c>
      <c r="C410">
        <v>100</v>
      </c>
      <c r="D410" t="s">
        <v>1615</v>
      </c>
      <c r="E410" t="s">
        <v>1328</v>
      </c>
      <c r="F410" t="s">
        <v>1305</v>
      </c>
      <c r="G410">
        <v>5</v>
      </c>
      <c r="H410" t="s">
        <v>1146</v>
      </c>
      <c r="J410" t="s">
        <v>1616</v>
      </c>
    </row>
    <row r="411" spans="2:10" x14ac:dyDescent="0.35">
      <c r="B411" t="s">
        <v>378</v>
      </c>
      <c r="C411">
        <v>101</v>
      </c>
      <c r="D411" t="s">
        <v>1617</v>
      </c>
      <c r="E411" t="s">
        <v>1328</v>
      </c>
      <c r="F411" t="s">
        <v>1305</v>
      </c>
      <c r="G411">
        <v>5</v>
      </c>
      <c r="H411" t="s">
        <v>1146</v>
      </c>
      <c r="J411" t="s">
        <v>1618</v>
      </c>
    </row>
    <row r="412" spans="2:10" x14ac:dyDescent="0.35">
      <c r="B412" t="s">
        <v>379</v>
      </c>
      <c r="C412">
        <v>102</v>
      </c>
      <c r="D412" t="s">
        <v>1619</v>
      </c>
      <c r="E412" t="s">
        <v>1328</v>
      </c>
      <c r="F412" t="s">
        <v>1305</v>
      </c>
      <c r="G412">
        <v>5</v>
      </c>
      <c r="H412" t="s">
        <v>1146</v>
      </c>
      <c r="J412" t="s">
        <v>1620</v>
      </c>
    </row>
    <row r="413" spans="2:10" x14ac:dyDescent="0.35">
      <c r="B413" t="s">
        <v>380</v>
      </c>
      <c r="C413">
        <v>462</v>
      </c>
      <c r="D413" t="s">
        <v>1621</v>
      </c>
      <c r="E413" t="s">
        <v>1328</v>
      </c>
      <c r="F413" t="s">
        <v>1305</v>
      </c>
      <c r="G413">
        <v>5</v>
      </c>
      <c r="H413" t="s">
        <v>1146</v>
      </c>
      <c r="J413" t="s">
        <v>1622</v>
      </c>
    </row>
    <row r="414" spans="2:10" x14ac:dyDescent="0.35">
      <c r="B414" t="s">
        <v>381</v>
      </c>
      <c r="C414">
        <v>465</v>
      </c>
      <c r="D414" t="s">
        <v>1623</v>
      </c>
      <c r="E414" t="s">
        <v>5</v>
      </c>
      <c r="F414" t="s">
        <v>1305</v>
      </c>
      <c r="G414">
        <v>5</v>
      </c>
      <c r="H414" t="s">
        <v>1146</v>
      </c>
      <c r="J414" t="s">
        <v>1624</v>
      </c>
    </row>
    <row r="415" spans="2:10" x14ac:dyDescent="0.35">
      <c r="B415" t="s">
        <v>1625</v>
      </c>
      <c r="C415">
        <v>674</v>
      </c>
      <c r="D415" t="s">
        <v>1626</v>
      </c>
      <c r="E415" t="s">
        <v>1304</v>
      </c>
      <c r="F415" t="s">
        <v>1305</v>
      </c>
      <c r="G415">
        <v>5</v>
      </c>
      <c r="H415" t="s">
        <v>1149</v>
      </c>
      <c r="J415" t="s">
        <v>1627</v>
      </c>
    </row>
    <row r="416" spans="2:10" x14ac:dyDescent="0.35">
      <c r="B416" t="s">
        <v>1628</v>
      </c>
      <c r="C416">
        <v>675</v>
      </c>
      <c r="D416" t="s">
        <v>1629</v>
      </c>
      <c r="E416" t="s">
        <v>1304</v>
      </c>
      <c r="F416" t="s">
        <v>1305</v>
      </c>
      <c r="G416">
        <v>5</v>
      </c>
      <c r="H416" t="s">
        <v>1149</v>
      </c>
      <c r="J416" t="s">
        <v>1630</v>
      </c>
    </row>
    <row r="417" spans="2:10" x14ac:dyDescent="0.35">
      <c r="B417" t="s">
        <v>1631</v>
      </c>
      <c r="C417">
        <v>676</v>
      </c>
      <c r="D417" t="s">
        <v>1632</v>
      </c>
      <c r="E417" t="s">
        <v>1304</v>
      </c>
      <c r="F417" t="s">
        <v>1305</v>
      </c>
      <c r="G417">
        <v>5</v>
      </c>
      <c r="H417" t="s">
        <v>1149</v>
      </c>
      <c r="J417" t="s">
        <v>1633</v>
      </c>
    </row>
    <row r="418" spans="2:10" x14ac:dyDescent="0.35">
      <c r="B418" t="s">
        <v>1634</v>
      </c>
      <c r="C418">
        <v>677</v>
      </c>
      <c r="D418" t="s">
        <v>1635</v>
      </c>
      <c r="E418" t="s">
        <v>1536</v>
      </c>
      <c r="F418" t="s">
        <v>1305</v>
      </c>
      <c r="G418">
        <v>5</v>
      </c>
      <c r="H418" t="s">
        <v>1149</v>
      </c>
      <c r="J418" t="s">
        <v>1633</v>
      </c>
    </row>
    <row r="419" spans="2:10" x14ac:dyDescent="0.35">
      <c r="B419" t="s">
        <v>1636</v>
      </c>
      <c r="C419">
        <v>678</v>
      </c>
      <c r="D419" t="s">
        <v>1637</v>
      </c>
      <c r="E419" t="s">
        <v>1304</v>
      </c>
      <c r="F419" t="s">
        <v>1305</v>
      </c>
      <c r="G419">
        <v>5</v>
      </c>
      <c r="H419" t="s">
        <v>1149</v>
      </c>
      <c r="J419" t="s">
        <v>1638</v>
      </c>
    </row>
    <row r="420" spans="2:10" x14ac:dyDescent="0.35">
      <c r="B420" t="s">
        <v>1639</v>
      </c>
      <c r="C420">
        <v>679</v>
      </c>
      <c r="D420" t="s">
        <v>1640</v>
      </c>
      <c r="E420" t="s">
        <v>1304</v>
      </c>
      <c r="F420" t="s">
        <v>1305</v>
      </c>
      <c r="G420">
        <v>5</v>
      </c>
      <c r="H420" t="s">
        <v>1149</v>
      </c>
      <c r="J420" t="s">
        <v>1641</v>
      </c>
    </row>
    <row r="421" spans="2:10" x14ac:dyDescent="0.35">
      <c r="B421" t="s">
        <v>1642</v>
      </c>
      <c r="C421">
        <v>680</v>
      </c>
      <c r="D421" t="s">
        <v>1643</v>
      </c>
      <c r="E421" t="s">
        <v>1304</v>
      </c>
      <c r="F421" t="s">
        <v>1305</v>
      </c>
      <c r="G421">
        <v>5</v>
      </c>
      <c r="H421" t="s">
        <v>1149</v>
      </c>
      <c r="J421" t="s">
        <v>1644</v>
      </c>
    </row>
    <row r="422" spans="2:10" x14ac:dyDescent="0.35">
      <c r="B422" t="s">
        <v>1645</v>
      </c>
      <c r="C422">
        <v>681</v>
      </c>
      <c r="D422" t="s">
        <v>1646</v>
      </c>
      <c r="E422" t="s">
        <v>1304</v>
      </c>
      <c r="F422" t="s">
        <v>1305</v>
      </c>
      <c r="G422">
        <v>5</v>
      </c>
      <c r="H422" t="s">
        <v>1149</v>
      </c>
      <c r="J422" t="s">
        <v>1633</v>
      </c>
    </row>
    <row r="423" spans="2:10" x14ac:dyDescent="0.35">
      <c r="B423" t="s">
        <v>382</v>
      </c>
      <c r="C423">
        <v>955</v>
      </c>
      <c r="D423" t="s">
        <v>383</v>
      </c>
      <c r="H423" t="s">
        <v>1149</v>
      </c>
      <c r="J423" t="s">
        <v>1613</v>
      </c>
    </row>
    <row r="424" spans="2:10" x14ac:dyDescent="0.35">
      <c r="B424" t="s">
        <v>384</v>
      </c>
      <c r="C424">
        <v>956</v>
      </c>
      <c r="D424" t="s">
        <v>385</v>
      </c>
      <c r="H424" t="s">
        <v>1149</v>
      </c>
      <c r="J424" t="s">
        <v>1613</v>
      </c>
    </row>
    <row r="425" spans="2:10" x14ac:dyDescent="0.35">
      <c r="B425" t="s">
        <v>1957</v>
      </c>
      <c r="C425" t="s">
        <v>2103</v>
      </c>
      <c r="D425" t="s">
        <v>2104</v>
      </c>
      <c r="H425" t="s">
        <v>1149</v>
      </c>
      <c r="J425" t="s">
        <v>1633</v>
      </c>
    </row>
    <row r="426" spans="2:10" x14ac:dyDescent="0.35">
      <c r="B426" t="s">
        <v>1958</v>
      </c>
      <c r="C426" t="s">
        <v>2105</v>
      </c>
      <c r="D426" t="s">
        <v>2106</v>
      </c>
      <c r="H426" t="s">
        <v>1149</v>
      </c>
      <c r="J426" t="s">
        <v>1633</v>
      </c>
    </row>
    <row r="427" spans="2:10" x14ac:dyDescent="0.35">
      <c r="B427" t="s">
        <v>1959</v>
      </c>
      <c r="C427" t="s">
        <v>2107</v>
      </c>
      <c r="D427" t="s">
        <v>2108</v>
      </c>
      <c r="H427" t="s">
        <v>1149</v>
      </c>
      <c r="J427" t="s">
        <v>1633</v>
      </c>
    </row>
    <row r="428" spans="2:10" x14ac:dyDescent="0.35">
      <c r="B428" t="s">
        <v>386</v>
      </c>
      <c r="C428">
        <v>103</v>
      </c>
      <c r="D428" t="s">
        <v>374</v>
      </c>
      <c r="E428" t="s">
        <v>1328</v>
      </c>
      <c r="F428" t="s">
        <v>1305</v>
      </c>
      <c r="G428">
        <v>4</v>
      </c>
      <c r="H428"/>
      <c r="J428" t="s">
        <v>1588</v>
      </c>
    </row>
    <row r="429" spans="2:10" x14ac:dyDescent="0.35">
      <c r="B429" t="s">
        <v>387</v>
      </c>
      <c r="C429">
        <v>104</v>
      </c>
      <c r="D429" t="s">
        <v>388</v>
      </c>
      <c r="E429" t="s">
        <v>1328</v>
      </c>
      <c r="F429" t="s">
        <v>1305</v>
      </c>
      <c r="G429">
        <v>5</v>
      </c>
      <c r="H429" t="s">
        <v>1146</v>
      </c>
      <c r="J429" t="s">
        <v>1613</v>
      </c>
    </row>
    <row r="430" spans="2:10" x14ac:dyDescent="0.35">
      <c r="B430" t="s">
        <v>389</v>
      </c>
      <c r="C430">
        <v>105</v>
      </c>
      <c r="D430" t="s">
        <v>390</v>
      </c>
      <c r="E430" t="s">
        <v>1328</v>
      </c>
      <c r="F430" t="s">
        <v>1305</v>
      </c>
      <c r="G430">
        <v>5</v>
      </c>
      <c r="H430" t="s">
        <v>1146</v>
      </c>
      <c r="J430" t="s">
        <v>1613</v>
      </c>
    </row>
    <row r="431" spans="2:10" x14ac:dyDescent="0.35">
      <c r="B431" t="s">
        <v>391</v>
      </c>
      <c r="C431">
        <v>106</v>
      </c>
      <c r="D431" t="s">
        <v>1647</v>
      </c>
      <c r="E431" t="s">
        <v>1328</v>
      </c>
      <c r="F431" t="s">
        <v>1305</v>
      </c>
      <c r="G431">
        <v>5</v>
      </c>
      <c r="H431" t="s">
        <v>1146</v>
      </c>
      <c r="J431" t="s">
        <v>1616</v>
      </c>
    </row>
    <row r="432" spans="2:10" x14ac:dyDescent="0.35">
      <c r="B432" t="s">
        <v>392</v>
      </c>
      <c r="C432">
        <v>107</v>
      </c>
      <c r="D432" t="s">
        <v>393</v>
      </c>
      <c r="E432" t="s">
        <v>1328</v>
      </c>
      <c r="F432" t="s">
        <v>1305</v>
      </c>
      <c r="G432">
        <v>5</v>
      </c>
      <c r="H432" t="s">
        <v>1146</v>
      </c>
      <c r="J432" t="s">
        <v>1618</v>
      </c>
    </row>
    <row r="433" spans="2:10" x14ac:dyDescent="0.35">
      <c r="B433" t="s">
        <v>394</v>
      </c>
      <c r="C433">
        <v>108</v>
      </c>
      <c r="D433" t="s">
        <v>395</v>
      </c>
      <c r="E433" t="s">
        <v>1304</v>
      </c>
      <c r="F433" t="s">
        <v>1305</v>
      </c>
      <c r="G433">
        <v>5</v>
      </c>
      <c r="H433" t="s">
        <v>1146</v>
      </c>
      <c r="J433" t="s">
        <v>1620</v>
      </c>
    </row>
    <row r="434" spans="2:10" x14ac:dyDescent="0.35">
      <c r="B434" t="s">
        <v>396</v>
      </c>
      <c r="C434">
        <v>463</v>
      </c>
      <c r="D434" t="s">
        <v>1648</v>
      </c>
      <c r="E434" t="s">
        <v>1304</v>
      </c>
      <c r="F434" t="s">
        <v>1305</v>
      </c>
      <c r="G434">
        <v>5</v>
      </c>
      <c r="H434" t="s">
        <v>1146</v>
      </c>
      <c r="J434" t="s">
        <v>1622</v>
      </c>
    </row>
    <row r="435" spans="2:10" x14ac:dyDescent="0.35">
      <c r="B435" t="s">
        <v>935</v>
      </c>
      <c r="C435">
        <v>996</v>
      </c>
      <c r="D435" t="s">
        <v>936</v>
      </c>
      <c r="H435"/>
      <c r="J435" t="s">
        <v>1588</v>
      </c>
    </row>
    <row r="436" spans="2:10" x14ac:dyDescent="0.35">
      <c r="B436" t="s">
        <v>937</v>
      </c>
      <c r="C436">
        <v>997</v>
      </c>
      <c r="D436" t="s">
        <v>938</v>
      </c>
      <c r="H436" t="s">
        <v>1145</v>
      </c>
      <c r="J436" t="s">
        <v>1649</v>
      </c>
    </row>
    <row r="437" spans="2:10" x14ac:dyDescent="0.35">
      <c r="B437" t="s">
        <v>939</v>
      </c>
      <c r="C437">
        <v>998</v>
      </c>
      <c r="D437" t="s">
        <v>940</v>
      </c>
      <c r="H437" t="s">
        <v>1145</v>
      </c>
      <c r="J437" t="s">
        <v>1650</v>
      </c>
    </row>
    <row r="438" spans="2:10" x14ac:dyDescent="0.35">
      <c r="B438" t="s">
        <v>941</v>
      </c>
      <c r="C438">
        <v>1006</v>
      </c>
      <c r="D438" t="s">
        <v>942</v>
      </c>
      <c r="H438" t="s">
        <v>1145</v>
      </c>
      <c r="J438" t="s">
        <v>1650</v>
      </c>
    </row>
    <row r="439" spans="2:10" x14ac:dyDescent="0.35">
      <c r="B439" t="s">
        <v>943</v>
      </c>
      <c r="C439">
        <v>1013</v>
      </c>
      <c r="D439" t="s">
        <v>944</v>
      </c>
      <c r="H439" t="s">
        <v>1145</v>
      </c>
      <c r="J439" t="s">
        <v>1650</v>
      </c>
    </row>
    <row r="440" spans="2:10" x14ac:dyDescent="0.35">
      <c r="B440" t="s">
        <v>945</v>
      </c>
      <c r="C440">
        <v>1015</v>
      </c>
      <c r="D440" t="s">
        <v>946</v>
      </c>
      <c r="H440" t="s">
        <v>1145</v>
      </c>
      <c r="J440" t="s">
        <v>1650</v>
      </c>
    </row>
    <row r="441" spans="2:10" x14ac:dyDescent="0.35">
      <c r="B441" t="s">
        <v>947</v>
      </c>
      <c r="C441">
        <v>1017</v>
      </c>
      <c r="D441" t="s">
        <v>948</v>
      </c>
      <c r="H441" t="s">
        <v>1145</v>
      </c>
      <c r="J441" t="s">
        <v>1650</v>
      </c>
    </row>
    <row r="442" spans="2:10" x14ac:dyDescent="0.35">
      <c r="B442" t="s">
        <v>949</v>
      </c>
      <c r="C442">
        <v>1018</v>
      </c>
      <c r="D442" t="s">
        <v>950</v>
      </c>
      <c r="H442" t="s">
        <v>1145</v>
      </c>
      <c r="J442" t="s">
        <v>1650</v>
      </c>
    </row>
    <row r="443" spans="2:10" x14ac:dyDescent="0.35">
      <c r="B443" t="s">
        <v>951</v>
      </c>
      <c r="C443">
        <v>1020</v>
      </c>
      <c r="D443" t="s">
        <v>952</v>
      </c>
      <c r="H443" t="s">
        <v>1145</v>
      </c>
      <c r="J443" t="s">
        <v>1650</v>
      </c>
    </row>
    <row r="444" spans="2:10" x14ac:dyDescent="0.35">
      <c r="B444" t="s">
        <v>953</v>
      </c>
      <c r="C444">
        <v>1024</v>
      </c>
      <c r="D444" t="s">
        <v>954</v>
      </c>
      <c r="H444" t="s">
        <v>1145</v>
      </c>
      <c r="J444" t="s">
        <v>1650</v>
      </c>
    </row>
    <row r="445" spans="2:10" x14ac:dyDescent="0.35">
      <c r="B445" t="s">
        <v>955</v>
      </c>
      <c r="C445">
        <v>1025</v>
      </c>
      <c r="D445" t="s">
        <v>956</v>
      </c>
      <c r="H445" t="s">
        <v>1145</v>
      </c>
      <c r="J445" t="s">
        <v>1650</v>
      </c>
    </row>
    <row r="446" spans="2:10" x14ac:dyDescent="0.35">
      <c r="B446" t="s">
        <v>957</v>
      </c>
      <c r="C446">
        <v>1026</v>
      </c>
      <c r="D446" t="s">
        <v>958</v>
      </c>
      <c r="H446" t="s">
        <v>1145</v>
      </c>
      <c r="J446" t="s">
        <v>1650</v>
      </c>
    </row>
    <row r="447" spans="2:10" x14ac:dyDescent="0.35">
      <c r="B447" t="s">
        <v>959</v>
      </c>
      <c r="C447">
        <v>1044</v>
      </c>
      <c r="D447" t="s">
        <v>960</v>
      </c>
      <c r="E447" t="s">
        <v>1304</v>
      </c>
      <c r="F447" t="s">
        <v>1305</v>
      </c>
      <c r="G447">
        <v>3</v>
      </c>
      <c r="H447" t="s">
        <v>1145</v>
      </c>
      <c r="J447" t="s">
        <v>1651</v>
      </c>
    </row>
    <row r="448" spans="2:10" x14ac:dyDescent="0.35">
      <c r="B448" t="s">
        <v>1049</v>
      </c>
      <c r="C448">
        <v>1051</v>
      </c>
      <c r="D448" t="s">
        <v>1050</v>
      </c>
      <c r="H448"/>
      <c r="J448" t="s">
        <v>1588</v>
      </c>
    </row>
    <row r="449" spans="2:10" x14ac:dyDescent="0.35">
      <c r="B449" t="s">
        <v>1051</v>
      </c>
      <c r="C449">
        <v>1053</v>
      </c>
      <c r="D449" t="s">
        <v>1052</v>
      </c>
      <c r="H449" t="s">
        <v>1145</v>
      </c>
      <c r="J449" t="s">
        <v>1613</v>
      </c>
    </row>
    <row r="450" spans="2:10" x14ac:dyDescent="0.35">
      <c r="B450" t="s">
        <v>1053</v>
      </c>
      <c r="C450">
        <v>1054</v>
      </c>
      <c r="D450" t="s">
        <v>1054</v>
      </c>
      <c r="H450" t="s">
        <v>1145</v>
      </c>
      <c r="J450" t="s">
        <v>1613</v>
      </c>
    </row>
    <row r="451" spans="2:10" x14ac:dyDescent="0.35">
      <c r="B451" t="s">
        <v>1055</v>
      </c>
      <c r="C451">
        <v>1055</v>
      </c>
      <c r="D451" t="s">
        <v>1056</v>
      </c>
      <c r="H451" t="s">
        <v>1145</v>
      </c>
      <c r="J451" t="s">
        <v>1613</v>
      </c>
    </row>
    <row r="452" spans="2:10" x14ac:dyDescent="0.35">
      <c r="B452" t="s">
        <v>1057</v>
      </c>
      <c r="C452">
        <v>1056</v>
      </c>
      <c r="D452" t="s">
        <v>1058</v>
      </c>
      <c r="H452" t="s">
        <v>1145</v>
      </c>
      <c r="J452" t="s">
        <v>1613</v>
      </c>
    </row>
    <row r="453" spans="2:10" x14ac:dyDescent="0.35">
      <c r="B453" t="s">
        <v>1059</v>
      </c>
      <c r="C453">
        <v>1057</v>
      </c>
      <c r="D453" t="s">
        <v>1060</v>
      </c>
      <c r="H453" t="s">
        <v>1145</v>
      </c>
      <c r="J453" t="s">
        <v>1613</v>
      </c>
    </row>
    <row r="454" spans="2:10" x14ac:dyDescent="0.35">
      <c r="B454" t="s">
        <v>1061</v>
      </c>
      <c r="C454">
        <v>1058</v>
      </c>
      <c r="D454" t="s">
        <v>1062</v>
      </c>
      <c r="H454" t="s">
        <v>1145</v>
      </c>
      <c r="J454" t="s">
        <v>1613</v>
      </c>
    </row>
    <row r="455" spans="2:10" x14ac:dyDescent="0.35">
      <c r="B455" t="s">
        <v>1063</v>
      </c>
      <c r="C455">
        <v>1059</v>
      </c>
      <c r="D455" t="s">
        <v>1064</v>
      </c>
      <c r="H455" t="s">
        <v>1145</v>
      </c>
      <c r="J455" t="s">
        <v>1613</v>
      </c>
    </row>
    <row r="456" spans="2:10" x14ac:dyDescent="0.35">
      <c r="B456" t="s">
        <v>1652</v>
      </c>
      <c r="C456">
        <v>1060</v>
      </c>
      <c r="D456" t="s">
        <v>1653</v>
      </c>
      <c r="H456" t="s">
        <v>1145</v>
      </c>
      <c r="J456" t="s">
        <v>1613</v>
      </c>
    </row>
    <row r="457" spans="2:10" x14ac:dyDescent="0.35">
      <c r="B457" t="s">
        <v>1654</v>
      </c>
      <c r="C457">
        <v>1061</v>
      </c>
      <c r="D457" t="s">
        <v>1655</v>
      </c>
      <c r="H457" t="s">
        <v>1145</v>
      </c>
      <c r="J457" t="s">
        <v>1613</v>
      </c>
    </row>
    <row r="458" spans="2:10" x14ac:dyDescent="0.35">
      <c r="B458" t="s">
        <v>1656</v>
      </c>
      <c r="C458">
        <v>1062</v>
      </c>
      <c r="D458" t="s">
        <v>1657</v>
      </c>
      <c r="H458" t="s">
        <v>1145</v>
      </c>
      <c r="J458" t="s">
        <v>1613</v>
      </c>
    </row>
    <row r="459" spans="2:10" x14ac:dyDescent="0.35">
      <c r="B459" t="s">
        <v>1065</v>
      </c>
      <c r="C459">
        <v>1063</v>
      </c>
      <c r="D459" t="s">
        <v>1066</v>
      </c>
      <c r="H459" t="s">
        <v>1145</v>
      </c>
      <c r="J459" t="s">
        <v>2337</v>
      </c>
    </row>
    <row r="460" spans="2:10" x14ac:dyDescent="0.35">
      <c r="B460" t="s">
        <v>1658</v>
      </c>
      <c r="C460">
        <v>110</v>
      </c>
      <c r="D460" t="s">
        <v>1659</v>
      </c>
      <c r="E460" t="s">
        <v>1304</v>
      </c>
      <c r="F460" t="s">
        <v>1305</v>
      </c>
      <c r="G460">
        <v>4</v>
      </c>
      <c r="H460"/>
      <c r="J460" t="s">
        <v>1588</v>
      </c>
    </row>
    <row r="461" spans="2:10" x14ac:dyDescent="0.35">
      <c r="B461" t="s">
        <v>1660</v>
      </c>
      <c r="C461">
        <v>111</v>
      </c>
      <c r="D461" t="s">
        <v>1661</v>
      </c>
      <c r="E461" t="s">
        <v>1304</v>
      </c>
      <c r="F461" t="s">
        <v>1305</v>
      </c>
      <c r="G461">
        <v>5</v>
      </c>
      <c r="H461" t="s">
        <v>1148</v>
      </c>
      <c r="J461" t="s">
        <v>1288</v>
      </c>
    </row>
    <row r="462" spans="2:10" x14ac:dyDescent="0.35">
      <c r="B462" t="s">
        <v>1662</v>
      </c>
      <c r="C462">
        <v>112</v>
      </c>
      <c r="D462" t="s">
        <v>1567</v>
      </c>
      <c r="E462" t="s">
        <v>1304</v>
      </c>
      <c r="F462" t="s">
        <v>1305</v>
      </c>
      <c r="G462">
        <v>5</v>
      </c>
      <c r="H462" t="s">
        <v>1148</v>
      </c>
      <c r="J462" t="s">
        <v>1287</v>
      </c>
    </row>
    <row r="463" spans="2:10" x14ac:dyDescent="0.35">
      <c r="B463" t="s">
        <v>1663</v>
      </c>
      <c r="C463">
        <v>113</v>
      </c>
      <c r="D463" t="s">
        <v>412</v>
      </c>
      <c r="E463" t="s">
        <v>1304</v>
      </c>
      <c r="F463" t="s">
        <v>1305</v>
      </c>
      <c r="G463">
        <v>5</v>
      </c>
      <c r="H463" t="s">
        <v>1148</v>
      </c>
      <c r="J463" t="s">
        <v>1291</v>
      </c>
    </row>
    <row r="464" spans="2:10" x14ac:dyDescent="0.35">
      <c r="B464" t="s">
        <v>1664</v>
      </c>
      <c r="C464">
        <v>523</v>
      </c>
      <c r="D464" t="s">
        <v>1665</v>
      </c>
      <c r="E464" t="s">
        <v>1304</v>
      </c>
      <c r="F464" t="s">
        <v>1305</v>
      </c>
      <c r="G464">
        <v>5</v>
      </c>
      <c r="H464" t="s">
        <v>1148</v>
      </c>
      <c r="J464" t="s">
        <v>1291</v>
      </c>
    </row>
    <row r="465" spans="2:10" x14ac:dyDescent="0.35">
      <c r="B465" t="s">
        <v>1666</v>
      </c>
      <c r="C465">
        <v>567</v>
      </c>
      <c r="D465" t="s">
        <v>416</v>
      </c>
      <c r="E465" t="s">
        <v>1304</v>
      </c>
      <c r="F465" t="s">
        <v>1305</v>
      </c>
      <c r="G465">
        <v>5</v>
      </c>
      <c r="H465" t="s">
        <v>1148</v>
      </c>
      <c r="J465" t="s">
        <v>416</v>
      </c>
    </row>
    <row r="466" spans="2:10" x14ac:dyDescent="0.35">
      <c r="B466" t="s">
        <v>1667</v>
      </c>
      <c r="C466">
        <v>578</v>
      </c>
      <c r="D466" t="s">
        <v>418</v>
      </c>
      <c r="E466" t="s">
        <v>1304</v>
      </c>
      <c r="F466" t="s">
        <v>1305</v>
      </c>
      <c r="G466">
        <v>5</v>
      </c>
      <c r="H466" t="s">
        <v>1148</v>
      </c>
      <c r="J466" t="s">
        <v>1289</v>
      </c>
    </row>
    <row r="467" spans="2:10" x14ac:dyDescent="0.35">
      <c r="B467" t="s">
        <v>1668</v>
      </c>
      <c r="C467">
        <v>594</v>
      </c>
      <c r="D467" t="s">
        <v>428</v>
      </c>
      <c r="E467" t="s">
        <v>1304</v>
      </c>
      <c r="F467" t="s">
        <v>1305</v>
      </c>
      <c r="G467">
        <v>5</v>
      </c>
      <c r="H467" t="s">
        <v>1148</v>
      </c>
      <c r="J467" t="s">
        <v>1286</v>
      </c>
    </row>
    <row r="468" spans="2:10" x14ac:dyDescent="0.35">
      <c r="B468" t="s">
        <v>1669</v>
      </c>
      <c r="C468">
        <v>595</v>
      </c>
      <c r="D468" t="s">
        <v>420</v>
      </c>
      <c r="E468" t="s">
        <v>1304</v>
      </c>
      <c r="F468" t="s">
        <v>1305</v>
      </c>
      <c r="G468">
        <v>5</v>
      </c>
      <c r="H468" t="s">
        <v>1148</v>
      </c>
      <c r="J468" t="s">
        <v>1291</v>
      </c>
    </row>
    <row r="469" spans="2:10" x14ac:dyDescent="0.35">
      <c r="B469" t="s">
        <v>1670</v>
      </c>
      <c r="C469">
        <v>114</v>
      </c>
      <c r="D469" t="s">
        <v>1671</v>
      </c>
      <c r="E469" t="s">
        <v>1328</v>
      </c>
      <c r="F469" t="s">
        <v>1305</v>
      </c>
      <c r="G469">
        <v>4</v>
      </c>
      <c r="H469"/>
      <c r="J469" t="s">
        <v>1588</v>
      </c>
    </row>
    <row r="470" spans="2:10" x14ac:dyDescent="0.35">
      <c r="B470" t="s">
        <v>1672</v>
      </c>
      <c r="C470">
        <v>115</v>
      </c>
      <c r="D470" t="s">
        <v>1673</v>
      </c>
      <c r="E470" t="s">
        <v>1328</v>
      </c>
      <c r="F470" t="s">
        <v>1305</v>
      </c>
      <c r="G470">
        <v>5</v>
      </c>
      <c r="H470" t="s">
        <v>1149</v>
      </c>
      <c r="J470" t="s">
        <v>1627</v>
      </c>
    </row>
    <row r="471" spans="2:10" x14ac:dyDescent="0.35">
      <c r="B471" t="s">
        <v>1674</v>
      </c>
      <c r="C471">
        <v>116</v>
      </c>
      <c r="D471" t="s">
        <v>1675</v>
      </c>
      <c r="E471" t="s">
        <v>1328</v>
      </c>
      <c r="F471" t="s">
        <v>1305</v>
      </c>
      <c r="G471">
        <v>5</v>
      </c>
      <c r="H471" t="s">
        <v>1149</v>
      </c>
      <c r="J471" t="s">
        <v>1630</v>
      </c>
    </row>
    <row r="472" spans="2:10" x14ac:dyDescent="0.35">
      <c r="B472" t="s">
        <v>1676</v>
      </c>
      <c r="C472">
        <v>117</v>
      </c>
      <c r="D472" t="s">
        <v>1677</v>
      </c>
      <c r="E472" t="s">
        <v>1328</v>
      </c>
      <c r="F472" t="s">
        <v>1305</v>
      </c>
      <c r="G472">
        <v>5</v>
      </c>
      <c r="H472" t="s">
        <v>1149</v>
      </c>
      <c r="J472" t="s">
        <v>1678</v>
      </c>
    </row>
    <row r="473" spans="2:10" x14ac:dyDescent="0.35">
      <c r="B473" t="s">
        <v>1679</v>
      </c>
      <c r="C473">
        <v>524</v>
      </c>
      <c r="D473" t="s">
        <v>1680</v>
      </c>
      <c r="E473" t="s">
        <v>1328</v>
      </c>
      <c r="F473" t="s">
        <v>1305</v>
      </c>
      <c r="G473">
        <v>5</v>
      </c>
      <c r="H473" t="s">
        <v>1149</v>
      </c>
      <c r="J473" t="s">
        <v>1633</v>
      </c>
    </row>
    <row r="474" spans="2:10" x14ac:dyDescent="0.35">
      <c r="B474" t="s">
        <v>1681</v>
      </c>
      <c r="C474">
        <v>568</v>
      </c>
      <c r="D474" t="s">
        <v>1682</v>
      </c>
      <c r="E474" t="s">
        <v>1328</v>
      </c>
      <c r="F474" t="s">
        <v>1305</v>
      </c>
      <c r="G474">
        <v>5</v>
      </c>
      <c r="H474" t="s">
        <v>1149</v>
      </c>
      <c r="J474" t="s">
        <v>1638</v>
      </c>
    </row>
    <row r="475" spans="2:10" x14ac:dyDescent="0.35">
      <c r="B475" t="s">
        <v>1683</v>
      </c>
      <c r="C475">
        <v>621</v>
      </c>
      <c r="D475" t="s">
        <v>1684</v>
      </c>
      <c r="E475" t="s">
        <v>1304</v>
      </c>
      <c r="F475" t="s">
        <v>1305</v>
      </c>
      <c r="G475">
        <v>5</v>
      </c>
      <c r="H475" t="s">
        <v>1149</v>
      </c>
      <c r="J475" t="s">
        <v>1641</v>
      </c>
    </row>
    <row r="476" spans="2:10" x14ac:dyDescent="0.35">
      <c r="B476" t="s">
        <v>1685</v>
      </c>
      <c r="C476">
        <v>590</v>
      </c>
      <c r="D476" t="s">
        <v>1686</v>
      </c>
      <c r="E476" t="s">
        <v>1328</v>
      </c>
      <c r="F476" t="s">
        <v>1305</v>
      </c>
      <c r="G476">
        <v>5</v>
      </c>
      <c r="H476" t="s">
        <v>1149</v>
      </c>
      <c r="J476" t="s">
        <v>1644</v>
      </c>
    </row>
    <row r="477" spans="2:10" x14ac:dyDescent="0.35">
      <c r="B477" t="s">
        <v>1687</v>
      </c>
      <c r="C477">
        <v>596</v>
      </c>
      <c r="D477" t="s">
        <v>1688</v>
      </c>
      <c r="E477" t="s">
        <v>1328</v>
      </c>
      <c r="F477" t="s">
        <v>1305</v>
      </c>
      <c r="G477">
        <v>5</v>
      </c>
      <c r="H477" t="s">
        <v>1149</v>
      </c>
      <c r="J477" t="s">
        <v>1633</v>
      </c>
    </row>
    <row r="478" spans="2:10" x14ac:dyDescent="0.35">
      <c r="B478" t="s">
        <v>397</v>
      </c>
      <c r="C478">
        <v>784</v>
      </c>
      <c r="D478" t="s">
        <v>398</v>
      </c>
      <c r="H478"/>
      <c r="J478" t="s">
        <v>1588</v>
      </c>
    </row>
    <row r="479" spans="2:10" x14ac:dyDescent="0.35">
      <c r="B479" t="s">
        <v>399</v>
      </c>
      <c r="C479">
        <v>785</v>
      </c>
      <c r="D479" t="s">
        <v>400</v>
      </c>
      <c r="H479"/>
      <c r="J479" t="s">
        <v>1588</v>
      </c>
    </row>
    <row r="480" spans="2:10" x14ac:dyDescent="0.35">
      <c r="B480" t="s">
        <v>401</v>
      </c>
      <c r="C480">
        <v>786</v>
      </c>
      <c r="D480" t="s">
        <v>402</v>
      </c>
      <c r="E480" t="s">
        <v>1304</v>
      </c>
      <c r="F480" t="s">
        <v>1305</v>
      </c>
      <c r="G480">
        <v>5</v>
      </c>
      <c r="H480" t="s">
        <v>1148</v>
      </c>
      <c r="J480" t="s">
        <v>1291</v>
      </c>
    </row>
    <row r="481" spans="2:10" x14ac:dyDescent="0.35">
      <c r="B481" t="s">
        <v>403</v>
      </c>
      <c r="C481">
        <v>830</v>
      </c>
      <c r="D481" t="s">
        <v>404</v>
      </c>
      <c r="E481" t="s">
        <v>1304</v>
      </c>
      <c r="F481" t="s">
        <v>1305</v>
      </c>
      <c r="G481">
        <v>5</v>
      </c>
      <c r="H481" t="s">
        <v>1148</v>
      </c>
      <c r="J481" t="s">
        <v>1291</v>
      </c>
    </row>
    <row r="482" spans="2:10" x14ac:dyDescent="0.35">
      <c r="B482" t="s">
        <v>405</v>
      </c>
      <c r="C482">
        <v>831</v>
      </c>
      <c r="D482" t="s">
        <v>406</v>
      </c>
      <c r="E482" t="s">
        <v>1304</v>
      </c>
      <c r="F482" t="s">
        <v>1305</v>
      </c>
      <c r="G482">
        <v>5</v>
      </c>
      <c r="H482" t="s">
        <v>1148</v>
      </c>
      <c r="J482" t="s">
        <v>1291</v>
      </c>
    </row>
    <row r="483" spans="2:10" x14ac:dyDescent="0.35">
      <c r="B483" t="s">
        <v>407</v>
      </c>
      <c r="C483">
        <v>866</v>
      </c>
      <c r="D483" t="s">
        <v>408</v>
      </c>
      <c r="H483" t="s">
        <v>1148</v>
      </c>
      <c r="J483" t="s">
        <v>1288</v>
      </c>
    </row>
    <row r="484" spans="2:10" x14ac:dyDescent="0.35">
      <c r="B484" t="s">
        <v>409</v>
      </c>
      <c r="C484">
        <v>867</v>
      </c>
      <c r="D484" t="s">
        <v>410</v>
      </c>
      <c r="H484" t="s">
        <v>1148</v>
      </c>
      <c r="J484" t="s">
        <v>1287</v>
      </c>
    </row>
    <row r="485" spans="2:10" x14ac:dyDescent="0.35">
      <c r="B485" t="s">
        <v>411</v>
      </c>
      <c r="C485">
        <v>868</v>
      </c>
      <c r="D485" t="s">
        <v>412</v>
      </c>
      <c r="H485" t="s">
        <v>1148</v>
      </c>
      <c r="J485" t="s">
        <v>1291</v>
      </c>
    </row>
    <row r="486" spans="2:10" x14ac:dyDescent="0.35">
      <c r="B486" t="s">
        <v>413</v>
      </c>
      <c r="C486">
        <v>869</v>
      </c>
      <c r="D486" t="s">
        <v>414</v>
      </c>
      <c r="H486" t="s">
        <v>1148</v>
      </c>
      <c r="J486" t="s">
        <v>1291</v>
      </c>
    </row>
    <row r="487" spans="2:10" x14ac:dyDescent="0.35">
      <c r="B487" t="s">
        <v>415</v>
      </c>
      <c r="C487">
        <v>870</v>
      </c>
      <c r="D487" t="s">
        <v>416</v>
      </c>
      <c r="H487" t="s">
        <v>1148</v>
      </c>
      <c r="J487" t="s">
        <v>416</v>
      </c>
    </row>
    <row r="488" spans="2:10" x14ac:dyDescent="0.35">
      <c r="B488" t="s">
        <v>417</v>
      </c>
      <c r="C488">
        <v>871</v>
      </c>
      <c r="D488" t="s">
        <v>418</v>
      </c>
      <c r="H488" t="s">
        <v>1148</v>
      </c>
      <c r="J488" t="s">
        <v>1289</v>
      </c>
    </row>
    <row r="489" spans="2:10" x14ac:dyDescent="0.35">
      <c r="B489" t="s">
        <v>419</v>
      </c>
      <c r="C489">
        <v>872</v>
      </c>
      <c r="D489" t="s">
        <v>420</v>
      </c>
      <c r="H489" t="s">
        <v>1148</v>
      </c>
      <c r="J489" t="s">
        <v>1291</v>
      </c>
    </row>
    <row r="490" spans="2:10" x14ac:dyDescent="0.35">
      <c r="B490" t="s">
        <v>421</v>
      </c>
      <c r="C490">
        <v>873</v>
      </c>
      <c r="D490" t="s">
        <v>422</v>
      </c>
      <c r="H490" t="s">
        <v>1148</v>
      </c>
      <c r="J490" t="s">
        <v>1291</v>
      </c>
    </row>
    <row r="491" spans="2:10" x14ac:dyDescent="0.35">
      <c r="B491" t="s">
        <v>423</v>
      </c>
      <c r="C491">
        <v>874</v>
      </c>
      <c r="D491" t="s">
        <v>424</v>
      </c>
      <c r="H491" t="s">
        <v>1148</v>
      </c>
      <c r="J491" t="s">
        <v>1291</v>
      </c>
    </row>
    <row r="492" spans="2:10" x14ac:dyDescent="0.35">
      <c r="B492" t="s">
        <v>425</v>
      </c>
      <c r="C492">
        <v>875</v>
      </c>
      <c r="D492" t="s">
        <v>426</v>
      </c>
      <c r="H492" t="s">
        <v>1148</v>
      </c>
      <c r="J492" t="s">
        <v>1291</v>
      </c>
    </row>
    <row r="493" spans="2:10" x14ac:dyDescent="0.35">
      <c r="B493" t="s">
        <v>427</v>
      </c>
      <c r="C493">
        <v>878</v>
      </c>
      <c r="D493" t="s">
        <v>428</v>
      </c>
      <c r="H493" t="s">
        <v>1148</v>
      </c>
      <c r="J493" t="s">
        <v>1286</v>
      </c>
    </row>
    <row r="494" spans="2:10" x14ac:dyDescent="0.35">
      <c r="B494" t="s">
        <v>429</v>
      </c>
      <c r="C494">
        <v>903</v>
      </c>
      <c r="D494" t="s">
        <v>430</v>
      </c>
      <c r="H494" t="s">
        <v>1148</v>
      </c>
      <c r="J494" t="s">
        <v>1291</v>
      </c>
    </row>
    <row r="495" spans="2:10" x14ac:dyDescent="0.35">
      <c r="B495" t="s">
        <v>431</v>
      </c>
      <c r="C495">
        <v>913</v>
      </c>
      <c r="D495" t="s">
        <v>432</v>
      </c>
      <c r="H495" t="s">
        <v>1148</v>
      </c>
      <c r="J495" t="s">
        <v>1290</v>
      </c>
    </row>
    <row r="496" spans="2:10" x14ac:dyDescent="0.35">
      <c r="B496" t="s">
        <v>433</v>
      </c>
      <c r="C496">
        <v>932</v>
      </c>
      <c r="D496" t="s">
        <v>434</v>
      </c>
      <c r="H496" t="s">
        <v>1148</v>
      </c>
      <c r="J496" t="s">
        <v>1291</v>
      </c>
    </row>
    <row r="497" spans="2:10" x14ac:dyDescent="0.35">
      <c r="B497" t="s">
        <v>435</v>
      </c>
      <c r="C497">
        <v>940</v>
      </c>
      <c r="D497" t="s">
        <v>436</v>
      </c>
      <c r="H497" t="s">
        <v>1148</v>
      </c>
      <c r="J497" t="s">
        <v>1291</v>
      </c>
    </row>
    <row r="498" spans="2:10" x14ac:dyDescent="0.35">
      <c r="B498" t="s">
        <v>961</v>
      </c>
      <c r="C498">
        <v>942</v>
      </c>
      <c r="D498" t="s">
        <v>323</v>
      </c>
      <c r="H498" t="s">
        <v>1148</v>
      </c>
      <c r="J498" t="s">
        <v>323</v>
      </c>
    </row>
    <row r="499" spans="2:10" x14ac:dyDescent="0.35">
      <c r="B499" t="s">
        <v>437</v>
      </c>
      <c r="C499">
        <v>947</v>
      </c>
      <c r="D499" t="s">
        <v>438</v>
      </c>
      <c r="H499" t="s">
        <v>1148</v>
      </c>
      <c r="J499" t="s">
        <v>1291</v>
      </c>
    </row>
    <row r="500" spans="2:10" x14ac:dyDescent="0.35">
      <c r="B500" t="s">
        <v>1960</v>
      </c>
      <c r="C500" t="s">
        <v>2120</v>
      </c>
      <c r="D500" t="s">
        <v>2121</v>
      </c>
      <c r="H500" t="s">
        <v>1148</v>
      </c>
      <c r="J500" t="s">
        <v>1291</v>
      </c>
    </row>
    <row r="501" spans="2:10" x14ac:dyDescent="0.35">
      <c r="B501" t="s">
        <v>439</v>
      </c>
      <c r="C501">
        <v>876</v>
      </c>
      <c r="D501" t="s">
        <v>440</v>
      </c>
      <c r="H501"/>
      <c r="J501" t="s">
        <v>1588</v>
      </c>
    </row>
    <row r="502" spans="2:10" x14ac:dyDescent="0.35">
      <c r="B502" t="s">
        <v>441</v>
      </c>
      <c r="C502">
        <v>889</v>
      </c>
      <c r="D502" t="s">
        <v>442</v>
      </c>
      <c r="H502" t="s">
        <v>1149</v>
      </c>
      <c r="J502" t="s">
        <v>1627</v>
      </c>
    </row>
    <row r="503" spans="2:10" x14ac:dyDescent="0.35">
      <c r="B503" t="s">
        <v>443</v>
      </c>
      <c r="C503">
        <v>890</v>
      </c>
      <c r="D503" t="s">
        <v>444</v>
      </c>
      <c r="H503" t="s">
        <v>1149</v>
      </c>
      <c r="J503" t="s">
        <v>1630</v>
      </c>
    </row>
    <row r="504" spans="2:10" x14ac:dyDescent="0.35">
      <c r="B504" t="s">
        <v>445</v>
      </c>
      <c r="C504">
        <v>891</v>
      </c>
      <c r="D504" t="s">
        <v>446</v>
      </c>
      <c r="H504" t="s">
        <v>1149</v>
      </c>
      <c r="J504" t="s">
        <v>1633</v>
      </c>
    </row>
    <row r="505" spans="2:10" x14ac:dyDescent="0.35">
      <c r="B505" t="s">
        <v>447</v>
      </c>
      <c r="C505">
        <v>892</v>
      </c>
      <c r="D505" t="s">
        <v>448</v>
      </c>
      <c r="H505" t="s">
        <v>1149</v>
      </c>
      <c r="J505" t="s">
        <v>1633</v>
      </c>
    </row>
    <row r="506" spans="2:10" x14ac:dyDescent="0.35">
      <c r="B506" t="s">
        <v>449</v>
      </c>
      <c r="C506">
        <v>893</v>
      </c>
      <c r="D506" t="s">
        <v>450</v>
      </c>
      <c r="H506" t="s">
        <v>1149</v>
      </c>
      <c r="J506" t="s">
        <v>1638</v>
      </c>
    </row>
    <row r="507" spans="2:10" x14ac:dyDescent="0.35">
      <c r="B507" t="s">
        <v>451</v>
      </c>
      <c r="C507">
        <v>894</v>
      </c>
      <c r="D507" t="s">
        <v>452</v>
      </c>
      <c r="H507" t="s">
        <v>1149</v>
      </c>
      <c r="J507" t="s">
        <v>1633</v>
      </c>
    </row>
    <row r="508" spans="2:10" x14ac:dyDescent="0.35">
      <c r="B508" t="s">
        <v>453</v>
      </c>
      <c r="C508">
        <v>895</v>
      </c>
      <c r="D508" t="s">
        <v>454</v>
      </c>
      <c r="H508" t="s">
        <v>1149</v>
      </c>
      <c r="J508" t="s">
        <v>1633</v>
      </c>
    </row>
    <row r="509" spans="2:10" x14ac:dyDescent="0.35">
      <c r="B509" t="s">
        <v>455</v>
      </c>
      <c r="C509">
        <v>899</v>
      </c>
      <c r="D509" t="s">
        <v>456</v>
      </c>
      <c r="H509" t="s">
        <v>1149</v>
      </c>
      <c r="J509" t="s">
        <v>1644</v>
      </c>
    </row>
    <row r="510" spans="2:10" x14ac:dyDescent="0.35">
      <c r="B510" t="s">
        <v>1067</v>
      </c>
      <c r="C510">
        <v>978</v>
      </c>
      <c r="D510" t="s">
        <v>1068</v>
      </c>
      <c r="H510" t="s">
        <v>1149</v>
      </c>
      <c r="J510" t="s">
        <v>1689</v>
      </c>
    </row>
    <row r="511" spans="2:10" x14ac:dyDescent="0.35">
      <c r="B511" t="s">
        <v>457</v>
      </c>
      <c r="C511">
        <v>904</v>
      </c>
      <c r="D511" t="s">
        <v>333</v>
      </c>
      <c r="H511"/>
      <c r="J511" t="s">
        <v>1588</v>
      </c>
    </row>
    <row r="512" spans="2:10" x14ac:dyDescent="0.35">
      <c r="B512" t="s">
        <v>458</v>
      </c>
      <c r="C512">
        <v>905</v>
      </c>
      <c r="D512" t="s">
        <v>459</v>
      </c>
      <c r="H512" t="s">
        <v>1148</v>
      </c>
      <c r="J512" t="s">
        <v>1291</v>
      </c>
    </row>
    <row r="513" spans="2:8" x14ac:dyDescent="0.35">
      <c r="B513" t="s">
        <v>1690</v>
      </c>
      <c r="C513">
        <v>118</v>
      </c>
      <c r="D513" t="s">
        <v>460</v>
      </c>
      <c r="E513" t="s">
        <v>1328</v>
      </c>
      <c r="F513" t="s">
        <v>1305</v>
      </c>
      <c r="G513">
        <v>1</v>
      </c>
      <c r="H513"/>
    </row>
    <row r="514" spans="2:8" x14ac:dyDescent="0.35">
      <c r="B514" t="s">
        <v>461</v>
      </c>
      <c r="C514">
        <v>119</v>
      </c>
      <c r="D514" t="s">
        <v>462</v>
      </c>
      <c r="E514" t="s">
        <v>1328</v>
      </c>
      <c r="F514" t="s">
        <v>1305</v>
      </c>
      <c r="G514">
        <v>2</v>
      </c>
      <c r="H514"/>
    </row>
    <row r="515" spans="2:8" x14ac:dyDescent="0.35">
      <c r="B515" t="s">
        <v>463</v>
      </c>
      <c r="C515">
        <v>120</v>
      </c>
      <c r="D515" t="s">
        <v>464</v>
      </c>
      <c r="E515" t="s">
        <v>1328</v>
      </c>
      <c r="F515" t="s">
        <v>1305</v>
      </c>
      <c r="G515">
        <v>3</v>
      </c>
      <c r="H515"/>
    </row>
    <row r="516" spans="2:8" x14ac:dyDescent="0.35">
      <c r="B516" t="s">
        <v>465</v>
      </c>
      <c r="C516">
        <v>121</v>
      </c>
      <c r="D516" t="s">
        <v>466</v>
      </c>
      <c r="E516" t="s">
        <v>1328</v>
      </c>
      <c r="F516" t="s">
        <v>1305</v>
      </c>
      <c r="G516">
        <v>4</v>
      </c>
      <c r="H516"/>
    </row>
    <row r="517" spans="2:8" x14ac:dyDescent="0.35">
      <c r="B517" t="s">
        <v>467</v>
      </c>
      <c r="C517">
        <v>122</v>
      </c>
      <c r="D517" t="s">
        <v>468</v>
      </c>
      <c r="E517" t="s">
        <v>1328</v>
      </c>
      <c r="F517" t="s">
        <v>1305</v>
      </c>
      <c r="G517">
        <v>5</v>
      </c>
      <c r="H517" t="s">
        <v>1154</v>
      </c>
    </row>
    <row r="518" spans="2:8" x14ac:dyDescent="0.35">
      <c r="B518" t="s">
        <v>469</v>
      </c>
      <c r="C518">
        <v>123</v>
      </c>
      <c r="D518" t="s">
        <v>470</v>
      </c>
      <c r="E518" t="s">
        <v>1328</v>
      </c>
      <c r="F518" t="s">
        <v>1305</v>
      </c>
      <c r="G518">
        <v>5</v>
      </c>
      <c r="H518" t="s">
        <v>1154</v>
      </c>
    </row>
    <row r="519" spans="2:8" x14ac:dyDescent="0.35">
      <c r="B519" t="s">
        <v>471</v>
      </c>
      <c r="C519">
        <v>124</v>
      </c>
      <c r="D519" t="s">
        <v>472</v>
      </c>
      <c r="E519" t="s">
        <v>1328</v>
      </c>
      <c r="F519" t="s">
        <v>1305</v>
      </c>
      <c r="G519">
        <v>5</v>
      </c>
      <c r="H519" t="s">
        <v>1154</v>
      </c>
    </row>
    <row r="520" spans="2:8" x14ac:dyDescent="0.35">
      <c r="B520" t="s">
        <v>473</v>
      </c>
      <c r="C520">
        <v>429</v>
      </c>
      <c r="D520" t="s">
        <v>1691</v>
      </c>
      <c r="E520" t="s">
        <v>5</v>
      </c>
      <c r="F520" t="s">
        <v>1305</v>
      </c>
      <c r="G520">
        <v>5</v>
      </c>
      <c r="H520" t="s">
        <v>1692</v>
      </c>
    </row>
    <row r="521" spans="2:8" x14ac:dyDescent="0.35">
      <c r="B521" t="s">
        <v>474</v>
      </c>
      <c r="C521">
        <v>125</v>
      </c>
      <c r="D521" t="s">
        <v>475</v>
      </c>
      <c r="E521" t="s">
        <v>1328</v>
      </c>
      <c r="F521" t="s">
        <v>1305</v>
      </c>
      <c r="G521">
        <v>4</v>
      </c>
      <c r="H521"/>
    </row>
    <row r="522" spans="2:8" x14ac:dyDescent="0.35">
      <c r="B522" t="s">
        <v>476</v>
      </c>
      <c r="C522">
        <v>126</v>
      </c>
      <c r="D522" t="s">
        <v>477</v>
      </c>
      <c r="E522" t="s">
        <v>1328</v>
      </c>
      <c r="F522" t="s">
        <v>1305</v>
      </c>
      <c r="G522">
        <v>5</v>
      </c>
      <c r="H522" t="s">
        <v>1693</v>
      </c>
    </row>
    <row r="523" spans="2:8" x14ac:dyDescent="0.35">
      <c r="B523" t="s">
        <v>1694</v>
      </c>
      <c r="C523">
        <v>127</v>
      </c>
      <c r="D523" t="s">
        <v>1695</v>
      </c>
      <c r="E523" t="s">
        <v>1328</v>
      </c>
      <c r="F523" t="s">
        <v>1305</v>
      </c>
      <c r="G523">
        <v>5</v>
      </c>
      <c r="H523" t="s">
        <v>1693</v>
      </c>
    </row>
    <row r="524" spans="2:8" x14ac:dyDescent="0.35">
      <c r="B524" t="s">
        <v>478</v>
      </c>
      <c r="C524">
        <v>128</v>
      </c>
      <c r="D524" t="s">
        <v>479</v>
      </c>
      <c r="E524" t="s">
        <v>1328</v>
      </c>
      <c r="F524" t="s">
        <v>1305</v>
      </c>
      <c r="G524">
        <v>5</v>
      </c>
      <c r="H524" t="s">
        <v>1693</v>
      </c>
    </row>
    <row r="525" spans="2:8" x14ac:dyDescent="0.35">
      <c r="B525" t="s">
        <v>480</v>
      </c>
      <c r="C525">
        <v>129</v>
      </c>
      <c r="D525" t="s">
        <v>481</v>
      </c>
      <c r="E525" t="s">
        <v>1328</v>
      </c>
      <c r="F525" t="s">
        <v>1305</v>
      </c>
      <c r="G525">
        <v>5</v>
      </c>
      <c r="H525" t="s">
        <v>1693</v>
      </c>
    </row>
    <row r="526" spans="2:8" x14ac:dyDescent="0.35">
      <c r="B526" t="s">
        <v>482</v>
      </c>
      <c r="C526">
        <v>130</v>
      </c>
      <c r="D526" t="s">
        <v>483</v>
      </c>
      <c r="E526" t="s">
        <v>1328</v>
      </c>
      <c r="F526" t="s">
        <v>1305</v>
      </c>
      <c r="G526">
        <v>5</v>
      </c>
      <c r="H526" t="s">
        <v>1693</v>
      </c>
    </row>
    <row r="527" spans="2:8" x14ac:dyDescent="0.35">
      <c r="B527" t="s">
        <v>1696</v>
      </c>
      <c r="C527">
        <v>131</v>
      </c>
      <c r="D527" t="s">
        <v>1697</v>
      </c>
      <c r="E527" t="s">
        <v>1328</v>
      </c>
      <c r="F527" t="s">
        <v>1305</v>
      </c>
      <c r="G527">
        <v>5</v>
      </c>
      <c r="H527" t="s">
        <v>1693</v>
      </c>
    </row>
    <row r="528" spans="2:8" x14ac:dyDescent="0.35">
      <c r="B528" t="s">
        <v>484</v>
      </c>
      <c r="C528">
        <v>132</v>
      </c>
      <c r="D528" t="s">
        <v>485</v>
      </c>
      <c r="E528" t="s">
        <v>1328</v>
      </c>
      <c r="F528" t="s">
        <v>1305</v>
      </c>
      <c r="G528">
        <v>5</v>
      </c>
      <c r="H528" t="s">
        <v>1693</v>
      </c>
    </row>
    <row r="529" spans="2:8" x14ac:dyDescent="0.35">
      <c r="B529" t="s">
        <v>1698</v>
      </c>
      <c r="C529">
        <v>517</v>
      </c>
      <c r="D529" t="s">
        <v>1699</v>
      </c>
      <c r="E529" t="s">
        <v>1328</v>
      </c>
      <c r="F529" t="s">
        <v>1305</v>
      </c>
      <c r="G529">
        <v>5</v>
      </c>
      <c r="H529" t="s">
        <v>1693</v>
      </c>
    </row>
    <row r="530" spans="2:8" x14ac:dyDescent="0.35">
      <c r="B530" t="s">
        <v>1700</v>
      </c>
      <c r="C530">
        <v>557</v>
      </c>
      <c r="D530" t="s">
        <v>1701</v>
      </c>
      <c r="E530" t="s">
        <v>1328</v>
      </c>
      <c r="F530" t="s">
        <v>1305</v>
      </c>
      <c r="G530">
        <v>5</v>
      </c>
      <c r="H530" t="s">
        <v>1693</v>
      </c>
    </row>
    <row r="531" spans="2:8" x14ac:dyDescent="0.35">
      <c r="B531" t="s">
        <v>486</v>
      </c>
      <c r="C531">
        <v>133</v>
      </c>
      <c r="D531" t="s">
        <v>487</v>
      </c>
      <c r="E531" t="s">
        <v>1328</v>
      </c>
      <c r="F531" t="s">
        <v>1305</v>
      </c>
      <c r="G531">
        <v>4</v>
      </c>
      <c r="H531"/>
    </row>
    <row r="532" spans="2:8" x14ac:dyDescent="0.35">
      <c r="B532" t="s">
        <v>488</v>
      </c>
      <c r="C532">
        <v>134</v>
      </c>
      <c r="D532" t="s">
        <v>489</v>
      </c>
      <c r="E532" t="s">
        <v>1328</v>
      </c>
      <c r="F532" t="s">
        <v>1305</v>
      </c>
      <c r="G532">
        <v>5</v>
      </c>
      <c r="H532" t="s">
        <v>1693</v>
      </c>
    </row>
    <row r="533" spans="2:8" x14ac:dyDescent="0.35">
      <c r="B533" t="s">
        <v>490</v>
      </c>
      <c r="C533">
        <v>135</v>
      </c>
      <c r="D533" t="s">
        <v>491</v>
      </c>
      <c r="E533" t="s">
        <v>1328</v>
      </c>
      <c r="F533" t="s">
        <v>1305</v>
      </c>
      <c r="G533">
        <v>5</v>
      </c>
      <c r="H533" t="s">
        <v>1693</v>
      </c>
    </row>
    <row r="534" spans="2:8" x14ac:dyDescent="0.35">
      <c r="B534" t="s">
        <v>492</v>
      </c>
      <c r="C534">
        <v>136</v>
      </c>
      <c r="D534" t="s">
        <v>493</v>
      </c>
      <c r="E534" t="s">
        <v>1328</v>
      </c>
      <c r="F534" t="s">
        <v>1305</v>
      </c>
      <c r="G534">
        <v>4</v>
      </c>
      <c r="H534"/>
    </row>
    <row r="535" spans="2:8" x14ac:dyDescent="0.35">
      <c r="B535" t="s">
        <v>494</v>
      </c>
      <c r="C535">
        <v>137</v>
      </c>
      <c r="D535" t="s">
        <v>495</v>
      </c>
      <c r="E535" t="s">
        <v>1328</v>
      </c>
      <c r="F535" t="s">
        <v>1305</v>
      </c>
      <c r="G535">
        <v>5</v>
      </c>
      <c r="H535" t="s">
        <v>1693</v>
      </c>
    </row>
    <row r="536" spans="2:8" x14ac:dyDescent="0.35">
      <c r="B536" t="s">
        <v>496</v>
      </c>
      <c r="C536">
        <v>138</v>
      </c>
      <c r="D536" t="s">
        <v>497</v>
      </c>
      <c r="E536" t="s">
        <v>1328</v>
      </c>
      <c r="F536" t="s">
        <v>1305</v>
      </c>
      <c r="G536">
        <v>5</v>
      </c>
      <c r="H536" t="s">
        <v>1693</v>
      </c>
    </row>
    <row r="537" spans="2:8" x14ac:dyDescent="0.35">
      <c r="B537" t="s">
        <v>498</v>
      </c>
      <c r="C537">
        <v>139</v>
      </c>
      <c r="D537" t="s">
        <v>499</v>
      </c>
      <c r="E537" t="s">
        <v>1328</v>
      </c>
      <c r="F537" t="s">
        <v>1305</v>
      </c>
      <c r="G537">
        <v>5</v>
      </c>
      <c r="H537" t="s">
        <v>1693</v>
      </c>
    </row>
    <row r="538" spans="2:8" x14ac:dyDescent="0.35">
      <c r="B538" t="s">
        <v>1702</v>
      </c>
      <c r="C538">
        <v>140</v>
      </c>
      <c r="D538" t="s">
        <v>1703</v>
      </c>
      <c r="E538" t="s">
        <v>1328</v>
      </c>
      <c r="F538" t="s">
        <v>1305</v>
      </c>
      <c r="G538">
        <v>5</v>
      </c>
      <c r="H538" t="s">
        <v>1693</v>
      </c>
    </row>
    <row r="539" spans="2:8" x14ac:dyDescent="0.35">
      <c r="B539" t="s">
        <v>1704</v>
      </c>
      <c r="C539">
        <v>141</v>
      </c>
      <c r="D539" t="s">
        <v>991</v>
      </c>
      <c r="E539" t="s">
        <v>1328</v>
      </c>
      <c r="F539" t="s">
        <v>1305</v>
      </c>
      <c r="G539">
        <v>5</v>
      </c>
      <c r="H539" t="s">
        <v>1693</v>
      </c>
    </row>
    <row r="540" spans="2:8" x14ac:dyDescent="0.35">
      <c r="B540" t="s">
        <v>500</v>
      </c>
      <c r="C540">
        <v>142</v>
      </c>
      <c r="D540" t="s">
        <v>501</v>
      </c>
      <c r="E540" t="s">
        <v>1328</v>
      </c>
      <c r="F540" t="s">
        <v>1305</v>
      </c>
      <c r="G540">
        <v>5</v>
      </c>
      <c r="H540" t="s">
        <v>1693</v>
      </c>
    </row>
    <row r="541" spans="2:8" x14ac:dyDescent="0.35">
      <c r="B541" t="s">
        <v>502</v>
      </c>
      <c r="C541">
        <v>143</v>
      </c>
      <c r="D541" t="s">
        <v>503</v>
      </c>
      <c r="E541" t="s">
        <v>1328</v>
      </c>
      <c r="F541" t="s">
        <v>1305</v>
      </c>
      <c r="G541">
        <v>5</v>
      </c>
      <c r="H541" t="s">
        <v>1693</v>
      </c>
    </row>
    <row r="542" spans="2:8" x14ac:dyDescent="0.35">
      <c r="B542" t="s">
        <v>504</v>
      </c>
      <c r="C542">
        <v>144</v>
      </c>
      <c r="D542" t="s">
        <v>505</v>
      </c>
      <c r="E542" t="s">
        <v>1328</v>
      </c>
      <c r="F542" t="s">
        <v>1305</v>
      </c>
      <c r="G542">
        <v>5</v>
      </c>
      <c r="H542" t="s">
        <v>1693</v>
      </c>
    </row>
    <row r="543" spans="2:8" x14ac:dyDescent="0.35">
      <c r="B543" t="s">
        <v>506</v>
      </c>
      <c r="C543">
        <v>145</v>
      </c>
      <c r="D543" t="s">
        <v>507</v>
      </c>
      <c r="E543" t="s">
        <v>1328</v>
      </c>
      <c r="F543" t="s">
        <v>1305</v>
      </c>
      <c r="G543">
        <v>5</v>
      </c>
      <c r="H543" t="s">
        <v>1693</v>
      </c>
    </row>
    <row r="544" spans="2:8" x14ac:dyDescent="0.35">
      <c r="B544" t="s">
        <v>1705</v>
      </c>
      <c r="C544">
        <v>146</v>
      </c>
      <c r="D544" t="s">
        <v>1706</v>
      </c>
      <c r="E544" t="s">
        <v>1328</v>
      </c>
      <c r="F544" t="s">
        <v>1305</v>
      </c>
      <c r="G544">
        <v>5</v>
      </c>
      <c r="H544" t="s">
        <v>1693</v>
      </c>
    </row>
    <row r="545" spans="2:8" x14ac:dyDescent="0.35">
      <c r="B545" t="s">
        <v>508</v>
      </c>
      <c r="C545">
        <v>511</v>
      </c>
      <c r="D545" t="s">
        <v>509</v>
      </c>
      <c r="E545" t="s">
        <v>1328</v>
      </c>
      <c r="F545" t="s">
        <v>1305</v>
      </c>
      <c r="G545">
        <v>5</v>
      </c>
      <c r="H545" t="s">
        <v>1693</v>
      </c>
    </row>
    <row r="546" spans="2:8" x14ac:dyDescent="0.35">
      <c r="B546" t="s">
        <v>510</v>
      </c>
      <c r="C546">
        <v>512</v>
      </c>
      <c r="D546" t="s">
        <v>511</v>
      </c>
      <c r="E546" t="s">
        <v>1328</v>
      </c>
      <c r="F546" t="s">
        <v>1305</v>
      </c>
      <c r="G546">
        <v>5</v>
      </c>
      <c r="H546" t="s">
        <v>1693</v>
      </c>
    </row>
    <row r="547" spans="2:8" x14ac:dyDescent="0.35">
      <c r="B547" t="s">
        <v>512</v>
      </c>
      <c r="C547">
        <v>627</v>
      </c>
      <c r="D547" t="s">
        <v>513</v>
      </c>
      <c r="E547" t="s">
        <v>1328</v>
      </c>
      <c r="F547" t="s">
        <v>1305</v>
      </c>
      <c r="G547">
        <v>5</v>
      </c>
      <c r="H547" t="s">
        <v>1693</v>
      </c>
    </row>
    <row r="548" spans="2:8" x14ac:dyDescent="0.35">
      <c r="B548" t="s">
        <v>514</v>
      </c>
      <c r="C548">
        <v>147</v>
      </c>
      <c r="D548" t="s">
        <v>1707</v>
      </c>
      <c r="E548" t="s">
        <v>1328</v>
      </c>
      <c r="F548" t="s">
        <v>1305</v>
      </c>
      <c r="G548">
        <v>5</v>
      </c>
      <c r="H548" t="s">
        <v>1693</v>
      </c>
    </row>
    <row r="549" spans="2:8" x14ac:dyDescent="0.35">
      <c r="B549" t="s">
        <v>1069</v>
      </c>
      <c r="C549">
        <v>937</v>
      </c>
      <c r="D549" t="s">
        <v>1070</v>
      </c>
      <c r="H549" t="s">
        <v>1693</v>
      </c>
    </row>
    <row r="550" spans="2:8" x14ac:dyDescent="0.35">
      <c r="B550" t="s">
        <v>1071</v>
      </c>
      <c r="C550">
        <v>938</v>
      </c>
      <c r="D550" t="s">
        <v>1072</v>
      </c>
      <c r="H550" t="s">
        <v>1693</v>
      </c>
    </row>
    <row r="551" spans="2:8" x14ac:dyDescent="0.35">
      <c r="B551" t="s">
        <v>515</v>
      </c>
      <c r="C551">
        <v>148</v>
      </c>
      <c r="D551" t="s">
        <v>516</v>
      </c>
      <c r="E551" t="s">
        <v>1328</v>
      </c>
      <c r="F551" t="s">
        <v>1305</v>
      </c>
      <c r="G551">
        <v>4</v>
      </c>
      <c r="H551"/>
    </row>
    <row r="552" spans="2:8" x14ac:dyDescent="0.35">
      <c r="B552" t="s">
        <v>517</v>
      </c>
      <c r="C552">
        <v>921</v>
      </c>
      <c r="D552" t="s">
        <v>518</v>
      </c>
      <c r="H552" t="s">
        <v>1708</v>
      </c>
    </row>
    <row r="553" spans="2:8" x14ac:dyDescent="0.35">
      <c r="B553" t="s">
        <v>519</v>
      </c>
      <c r="C553">
        <v>149</v>
      </c>
      <c r="D553" t="s">
        <v>520</v>
      </c>
      <c r="E553" t="s">
        <v>1328</v>
      </c>
      <c r="F553" t="s">
        <v>1305</v>
      </c>
      <c r="G553">
        <v>4</v>
      </c>
      <c r="H553"/>
    </row>
    <row r="554" spans="2:8" x14ac:dyDescent="0.35">
      <c r="B554" t="s">
        <v>521</v>
      </c>
      <c r="C554">
        <v>150</v>
      </c>
      <c r="D554" t="s">
        <v>1709</v>
      </c>
      <c r="E554" t="s">
        <v>5</v>
      </c>
      <c r="F554" t="s">
        <v>1305</v>
      </c>
      <c r="G554">
        <v>5</v>
      </c>
      <c r="H554" t="s">
        <v>1710</v>
      </c>
    </row>
    <row r="555" spans="2:8" x14ac:dyDescent="0.35">
      <c r="B555" t="s">
        <v>522</v>
      </c>
      <c r="C555">
        <v>151</v>
      </c>
      <c r="D555" t="s">
        <v>1711</v>
      </c>
      <c r="E555" t="s">
        <v>5</v>
      </c>
      <c r="F555" t="s">
        <v>1305</v>
      </c>
      <c r="G555">
        <v>5</v>
      </c>
      <c r="H555" t="s">
        <v>1710</v>
      </c>
    </row>
    <row r="556" spans="2:8" x14ac:dyDescent="0.35">
      <c r="B556" t="s">
        <v>523</v>
      </c>
      <c r="C556">
        <v>152</v>
      </c>
      <c r="D556" t="s">
        <v>1712</v>
      </c>
      <c r="E556" t="s">
        <v>5</v>
      </c>
      <c r="F556" t="s">
        <v>1305</v>
      </c>
      <c r="G556">
        <v>5</v>
      </c>
      <c r="H556" t="s">
        <v>1710</v>
      </c>
    </row>
    <row r="557" spans="2:8" x14ac:dyDescent="0.35">
      <c r="B557" t="s">
        <v>524</v>
      </c>
      <c r="C557">
        <v>153</v>
      </c>
      <c r="D557" t="s">
        <v>1713</v>
      </c>
      <c r="E557" t="s">
        <v>5</v>
      </c>
      <c r="F557" t="s">
        <v>1305</v>
      </c>
      <c r="G557">
        <v>5</v>
      </c>
      <c r="H557" t="s">
        <v>1710</v>
      </c>
    </row>
    <row r="558" spans="2:8" x14ac:dyDescent="0.35">
      <c r="B558" t="s">
        <v>525</v>
      </c>
      <c r="C558">
        <v>154</v>
      </c>
      <c r="D558" t="s">
        <v>1714</v>
      </c>
      <c r="E558" t="s">
        <v>5</v>
      </c>
      <c r="F558" t="s">
        <v>1305</v>
      </c>
      <c r="G558">
        <v>5</v>
      </c>
      <c r="H558" t="s">
        <v>1710</v>
      </c>
    </row>
    <row r="559" spans="2:8" x14ac:dyDescent="0.35">
      <c r="B559" t="s">
        <v>526</v>
      </c>
      <c r="C559">
        <v>155</v>
      </c>
      <c r="D559" t="s">
        <v>1715</v>
      </c>
      <c r="E559" t="s">
        <v>5</v>
      </c>
      <c r="F559" t="s">
        <v>1305</v>
      </c>
      <c r="G559">
        <v>5</v>
      </c>
      <c r="H559" t="s">
        <v>1710</v>
      </c>
    </row>
    <row r="560" spans="2:8" x14ac:dyDescent="0.35">
      <c r="B560" t="s">
        <v>1716</v>
      </c>
      <c r="C560">
        <v>521</v>
      </c>
      <c r="D560" t="s">
        <v>1717</v>
      </c>
      <c r="E560" t="s">
        <v>1328</v>
      </c>
      <c r="F560" t="s">
        <v>1305</v>
      </c>
      <c r="G560">
        <v>5</v>
      </c>
      <c r="H560" t="s">
        <v>1710</v>
      </c>
    </row>
    <row r="561" spans="2:8" x14ac:dyDescent="0.35">
      <c r="B561" t="s">
        <v>1718</v>
      </c>
      <c r="C561">
        <v>522</v>
      </c>
      <c r="D561" t="s">
        <v>1719</v>
      </c>
      <c r="E561" t="s">
        <v>1328</v>
      </c>
      <c r="F561" t="s">
        <v>1305</v>
      </c>
      <c r="G561">
        <v>5</v>
      </c>
      <c r="H561" t="s">
        <v>1710</v>
      </c>
    </row>
    <row r="562" spans="2:8" x14ac:dyDescent="0.35">
      <c r="B562" t="s">
        <v>1073</v>
      </c>
      <c r="C562">
        <v>1094</v>
      </c>
      <c r="D562" t="s">
        <v>1074</v>
      </c>
      <c r="H562" t="s">
        <v>1693</v>
      </c>
    </row>
    <row r="563" spans="2:8" x14ac:dyDescent="0.35">
      <c r="B563" t="s">
        <v>1075</v>
      </c>
      <c r="C563">
        <v>1095</v>
      </c>
      <c r="D563" t="s">
        <v>1076</v>
      </c>
      <c r="H563" t="s">
        <v>1693</v>
      </c>
    </row>
    <row r="564" spans="2:8" x14ac:dyDescent="0.35">
      <c r="B564" t="s">
        <v>527</v>
      </c>
      <c r="C564">
        <v>156</v>
      </c>
      <c r="D564" t="s">
        <v>528</v>
      </c>
      <c r="E564" t="s">
        <v>1328</v>
      </c>
      <c r="F564" t="s">
        <v>1305</v>
      </c>
      <c r="G564">
        <v>4</v>
      </c>
      <c r="H564"/>
    </row>
    <row r="565" spans="2:8" x14ac:dyDescent="0.35">
      <c r="B565" t="s">
        <v>1720</v>
      </c>
      <c r="C565">
        <v>430</v>
      </c>
      <c r="D565" t="s">
        <v>1721</v>
      </c>
      <c r="E565" t="s">
        <v>1328</v>
      </c>
      <c r="F565" t="s">
        <v>1305</v>
      </c>
      <c r="G565">
        <v>5</v>
      </c>
      <c r="H565" t="s">
        <v>1693</v>
      </c>
    </row>
    <row r="566" spans="2:8" x14ac:dyDescent="0.35">
      <c r="B566" t="s">
        <v>529</v>
      </c>
      <c r="C566">
        <v>686</v>
      </c>
      <c r="D566" t="s">
        <v>530</v>
      </c>
      <c r="E566" t="s">
        <v>1328</v>
      </c>
      <c r="F566" t="s">
        <v>1305</v>
      </c>
      <c r="G566">
        <v>5</v>
      </c>
      <c r="H566" t="s">
        <v>1693</v>
      </c>
    </row>
    <row r="567" spans="2:8" x14ac:dyDescent="0.35">
      <c r="B567" t="s">
        <v>531</v>
      </c>
      <c r="C567">
        <v>689</v>
      </c>
      <c r="D567" t="s">
        <v>532</v>
      </c>
      <c r="E567" t="s">
        <v>1328</v>
      </c>
      <c r="F567" t="s">
        <v>1305</v>
      </c>
      <c r="G567">
        <v>5</v>
      </c>
      <c r="H567" t="s">
        <v>1693</v>
      </c>
    </row>
    <row r="568" spans="2:8" x14ac:dyDescent="0.35">
      <c r="B568" t="s">
        <v>533</v>
      </c>
      <c r="C568">
        <v>157</v>
      </c>
      <c r="D568" t="s">
        <v>534</v>
      </c>
      <c r="E568" t="s">
        <v>1328</v>
      </c>
      <c r="F568" t="s">
        <v>1305</v>
      </c>
      <c r="G568">
        <v>4</v>
      </c>
      <c r="H568"/>
    </row>
    <row r="569" spans="2:8" x14ac:dyDescent="0.35">
      <c r="B569" t="s">
        <v>535</v>
      </c>
      <c r="C569">
        <v>325</v>
      </c>
      <c r="D569" t="s">
        <v>536</v>
      </c>
      <c r="E569" t="s">
        <v>1328</v>
      </c>
      <c r="F569" t="s">
        <v>1305</v>
      </c>
      <c r="G569">
        <v>5</v>
      </c>
      <c r="H569" t="s">
        <v>1692</v>
      </c>
    </row>
    <row r="570" spans="2:8" x14ac:dyDescent="0.35">
      <c r="B570" t="s">
        <v>537</v>
      </c>
      <c r="C570">
        <v>158</v>
      </c>
      <c r="D570" t="s">
        <v>538</v>
      </c>
      <c r="E570" t="s">
        <v>1328</v>
      </c>
      <c r="F570" t="s">
        <v>1305</v>
      </c>
      <c r="G570">
        <v>4</v>
      </c>
      <c r="H570"/>
    </row>
    <row r="571" spans="2:8" x14ac:dyDescent="0.35">
      <c r="B571" t="s">
        <v>539</v>
      </c>
      <c r="C571">
        <v>326</v>
      </c>
      <c r="D571" t="s">
        <v>540</v>
      </c>
      <c r="E571" t="s">
        <v>1328</v>
      </c>
      <c r="F571" t="s">
        <v>1305</v>
      </c>
      <c r="G571">
        <v>5</v>
      </c>
      <c r="H571" t="s">
        <v>1722</v>
      </c>
    </row>
    <row r="572" spans="2:8" x14ac:dyDescent="0.35">
      <c r="B572" t="s">
        <v>541</v>
      </c>
      <c r="C572">
        <v>923</v>
      </c>
      <c r="D572" t="s">
        <v>542</v>
      </c>
      <c r="H572" t="s">
        <v>1722</v>
      </c>
    </row>
    <row r="573" spans="2:8" x14ac:dyDescent="0.35">
      <c r="B573" t="s">
        <v>543</v>
      </c>
      <c r="C573">
        <v>432</v>
      </c>
      <c r="D573" t="s">
        <v>544</v>
      </c>
      <c r="E573" t="s">
        <v>1328</v>
      </c>
      <c r="F573" t="s">
        <v>1305</v>
      </c>
      <c r="G573">
        <v>4</v>
      </c>
      <c r="H573"/>
    </row>
    <row r="574" spans="2:8" x14ac:dyDescent="0.35">
      <c r="B574" t="s">
        <v>545</v>
      </c>
      <c r="C574">
        <v>433</v>
      </c>
      <c r="D574" t="s">
        <v>546</v>
      </c>
      <c r="E574" t="s">
        <v>1328</v>
      </c>
      <c r="F574" t="s">
        <v>1305</v>
      </c>
      <c r="G574">
        <v>5</v>
      </c>
      <c r="H574" t="s">
        <v>1723</v>
      </c>
    </row>
    <row r="575" spans="2:8" x14ac:dyDescent="0.35">
      <c r="B575" t="s">
        <v>1724</v>
      </c>
      <c r="C575">
        <v>489</v>
      </c>
      <c r="D575" t="s">
        <v>1725</v>
      </c>
      <c r="E575" t="s">
        <v>1328</v>
      </c>
      <c r="F575" t="s">
        <v>1305</v>
      </c>
      <c r="G575">
        <v>5</v>
      </c>
      <c r="H575" t="s">
        <v>1722</v>
      </c>
    </row>
    <row r="576" spans="2:8" x14ac:dyDescent="0.35">
      <c r="B576" t="s">
        <v>1726</v>
      </c>
      <c r="C576">
        <v>589</v>
      </c>
      <c r="D576" t="s">
        <v>1727</v>
      </c>
      <c r="E576" t="s">
        <v>1328</v>
      </c>
      <c r="F576" t="s">
        <v>1305</v>
      </c>
      <c r="G576">
        <v>5</v>
      </c>
      <c r="H576" t="s">
        <v>1722</v>
      </c>
    </row>
    <row r="577" spans="2:8" x14ac:dyDescent="0.35">
      <c r="B577" t="s">
        <v>547</v>
      </c>
      <c r="C577">
        <v>669</v>
      </c>
      <c r="D577" t="s">
        <v>1728</v>
      </c>
      <c r="E577" t="s">
        <v>1328</v>
      </c>
      <c r="F577" t="s">
        <v>1305</v>
      </c>
      <c r="G577">
        <v>5</v>
      </c>
      <c r="H577" t="s">
        <v>1722</v>
      </c>
    </row>
    <row r="578" spans="2:8" x14ac:dyDescent="0.35">
      <c r="B578" t="s">
        <v>548</v>
      </c>
      <c r="C578">
        <v>967</v>
      </c>
      <c r="D578" t="s">
        <v>202</v>
      </c>
      <c r="H578" t="s">
        <v>1722</v>
      </c>
    </row>
    <row r="579" spans="2:8" x14ac:dyDescent="0.35">
      <c r="B579" t="s">
        <v>549</v>
      </c>
      <c r="C579">
        <v>159</v>
      </c>
      <c r="D579" t="s">
        <v>550</v>
      </c>
      <c r="E579" t="s">
        <v>1328</v>
      </c>
      <c r="F579" t="s">
        <v>1305</v>
      </c>
      <c r="G579">
        <v>4</v>
      </c>
      <c r="H579"/>
    </row>
    <row r="580" spans="2:8" x14ac:dyDescent="0.35">
      <c r="B580" t="s">
        <v>551</v>
      </c>
      <c r="C580">
        <v>160</v>
      </c>
      <c r="D580" t="s">
        <v>1729</v>
      </c>
      <c r="E580" t="s">
        <v>1328</v>
      </c>
      <c r="F580" t="s">
        <v>1305</v>
      </c>
      <c r="G580">
        <v>5</v>
      </c>
      <c r="H580" t="s">
        <v>1722</v>
      </c>
    </row>
    <row r="581" spans="2:8" x14ac:dyDescent="0.35">
      <c r="B581" t="s">
        <v>552</v>
      </c>
      <c r="C581">
        <v>428</v>
      </c>
      <c r="D581" t="s">
        <v>553</v>
      </c>
      <c r="E581" t="s">
        <v>1328</v>
      </c>
      <c r="F581" t="s">
        <v>1305</v>
      </c>
      <c r="G581">
        <v>5</v>
      </c>
      <c r="H581" t="s">
        <v>1722</v>
      </c>
    </row>
    <row r="582" spans="2:8" x14ac:dyDescent="0.35">
      <c r="B582" t="s">
        <v>1730</v>
      </c>
      <c r="C582">
        <v>546</v>
      </c>
      <c r="D582" t="s">
        <v>1731</v>
      </c>
      <c r="E582" t="s">
        <v>1328</v>
      </c>
      <c r="F582" t="s">
        <v>1305</v>
      </c>
      <c r="G582">
        <v>5</v>
      </c>
      <c r="H582" t="s">
        <v>1722</v>
      </c>
    </row>
    <row r="583" spans="2:8" x14ac:dyDescent="0.35">
      <c r="B583" t="s">
        <v>554</v>
      </c>
      <c r="C583">
        <v>548</v>
      </c>
      <c r="D583" t="s">
        <v>555</v>
      </c>
      <c r="E583" t="s">
        <v>1328</v>
      </c>
      <c r="F583" t="s">
        <v>1305</v>
      </c>
      <c r="G583">
        <v>5</v>
      </c>
      <c r="H583" t="s">
        <v>1722</v>
      </c>
    </row>
    <row r="584" spans="2:8" x14ac:dyDescent="0.35">
      <c r="B584" t="s">
        <v>1732</v>
      </c>
      <c r="C584">
        <v>552</v>
      </c>
      <c r="D584" t="s">
        <v>1733</v>
      </c>
      <c r="E584" t="s">
        <v>1328</v>
      </c>
      <c r="F584" t="s">
        <v>1305</v>
      </c>
      <c r="G584">
        <v>5</v>
      </c>
      <c r="H584" t="s">
        <v>1722</v>
      </c>
    </row>
    <row r="585" spans="2:8" x14ac:dyDescent="0.35">
      <c r="B585" t="s">
        <v>1734</v>
      </c>
      <c r="C585">
        <v>553</v>
      </c>
      <c r="D585" t="s">
        <v>1735</v>
      </c>
      <c r="E585" t="s">
        <v>1328</v>
      </c>
      <c r="F585" t="s">
        <v>1305</v>
      </c>
      <c r="G585">
        <v>5</v>
      </c>
      <c r="H585" t="s">
        <v>1722</v>
      </c>
    </row>
    <row r="586" spans="2:8" x14ac:dyDescent="0.35">
      <c r="B586" t="s">
        <v>556</v>
      </c>
      <c r="C586">
        <v>640</v>
      </c>
      <c r="D586" t="s">
        <v>557</v>
      </c>
      <c r="E586" t="s">
        <v>1328</v>
      </c>
      <c r="F586" t="s">
        <v>1305</v>
      </c>
      <c r="G586">
        <v>5</v>
      </c>
      <c r="H586" t="s">
        <v>1722</v>
      </c>
    </row>
    <row r="587" spans="2:8" x14ac:dyDescent="0.35">
      <c r="B587" t="s">
        <v>558</v>
      </c>
      <c r="C587">
        <v>722</v>
      </c>
      <c r="D587" t="s">
        <v>559</v>
      </c>
      <c r="E587" t="s">
        <v>1328</v>
      </c>
      <c r="F587" t="s">
        <v>1305</v>
      </c>
      <c r="G587">
        <v>5</v>
      </c>
      <c r="H587" t="s">
        <v>1722</v>
      </c>
    </row>
    <row r="588" spans="2:8" x14ac:dyDescent="0.35">
      <c r="B588" t="s">
        <v>962</v>
      </c>
      <c r="C588">
        <v>994</v>
      </c>
      <c r="D588" t="s">
        <v>963</v>
      </c>
      <c r="H588" t="s">
        <v>1722</v>
      </c>
    </row>
    <row r="589" spans="2:8" x14ac:dyDescent="0.35">
      <c r="B589" t="s">
        <v>1961</v>
      </c>
      <c r="C589" t="s">
        <v>2155</v>
      </c>
      <c r="D589" t="s">
        <v>2156</v>
      </c>
      <c r="H589" t="s">
        <v>1722</v>
      </c>
    </row>
    <row r="590" spans="2:8" x14ac:dyDescent="0.35">
      <c r="B590" t="s">
        <v>560</v>
      </c>
      <c r="C590">
        <v>619</v>
      </c>
      <c r="D590" t="s">
        <v>561</v>
      </c>
      <c r="E590" t="s">
        <v>1328</v>
      </c>
      <c r="F590" t="s">
        <v>1305</v>
      </c>
      <c r="G590">
        <v>4</v>
      </c>
      <c r="H590"/>
    </row>
    <row r="591" spans="2:8" x14ac:dyDescent="0.35">
      <c r="B591" t="s">
        <v>562</v>
      </c>
      <c r="C591">
        <v>620</v>
      </c>
      <c r="D591" t="s">
        <v>563</v>
      </c>
      <c r="E591" t="s">
        <v>1328</v>
      </c>
      <c r="F591" t="s">
        <v>1305</v>
      </c>
      <c r="G591">
        <v>5</v>
      </c>
      <c r="H591" s="37" t="s">
        <v>1722</v>
      </c>
    </row>
    <row r="592" spans="2:8" x14ac:dyDescent="0.35">
      <c r="B592" t="s">
        <v>1736</v>
      </c>
      <c r="C592"/>
      <c r="D592" t="s">
        <v>587</v>
      </c>
      <c r="H592"/>
    </row>
    <row r="593" spans="2:8" x14ac:dyDescent="0.35">
      <c r="B593" t="s">
        <v>1737</v>
      </c>
      <c r="C593"/>
      <c r="D593" t="s">
        <v>1738</v>
      </c>
      <c r="H593" t="s">
        <v>1162</v>
      </c>
    </row>
    <row r="594" spans="2:8" x14ac:dyDescent="0.35">
      <c r="B594" t="s">
        <v>564</v>
      </c>
      <c r="C594">
        <v>161</v>
      </c>
      <c r="D594" t="s">
        <v>1739</v>
      </c>
      <c r="E594" t="s">
        <v>1328</v>
      </c>
      <c r="F594" t="s">
        <v>1305</v>
      </c>
      <c r="G594">
        <v>2</v>
      </c>
      <c r="H594"/>
    </row>
    <row r="595" spans="2:8" x14ac:dyDescent="0.35">
      <c r="B595" t="s">
        <v>565</v>
      </c>
      <c r="C595">
        <v>162</v>
      </c>
      <c r="D595" t="s">
        <v>566</v>
      </c>
      <c r="E595" t="s">
        <v>1328</v>
      </c>
      <c r="F595" t="s">
        <v>1305</v>
      </c>
      <c r="G595">
        <v>3</v>
      </c>
      <c r="H595"/>
    </row>
    <row r="596" spans="2:8" x14ac:dyDescent="0.35">
      <c r="B596" t="s">
        <v>567</v>
      </c>
      <c r="C596">
        <v>164</v>
      </c>
      <c r="D596" t="s">
        <v>528</v>
      </c>
      <c r="E596" t="s">
        <v>1328</v>
      </c>
      <c r="F596" t="s">
        <v>1305</v>
      </c>
      <c r="G596">
        <v>4</v>
      </c>
      <c r="H596"/>
    </row>
    <row r="597" spans="2:8" x14ac:dyDescent="0.35">
      <c r="B597" t="s">
        <v>1740</v>
      </c>
      <c r="C597">
        <v>431</v>
      </c>
      <c r="D597" t="s">
        <v>1721</v>
      </c>
      <c r="E597" t="s">
        <v>1328</v>
      </c>
      <c r="F597" t="s">
        <v>1305</v>
      </c>
      <c r="G597">
        <v>5</v>
      </c>
      <c r="H597" t="s">
        <v>1741</v>
      </c>
    </row>
    <row r="598" spans="2:8" x14ac:dyDescent="0.35">
      <c r="B598" t="s">
        <v>568</v>
      </c>
      <c r="C598">
        <v>687</v>
      </c>
      <c r="D598" t="s">
        <v>530</v>
      </c>
      <c r="E598" t="s">
        <v>1328</v>
      </c>
      <c r="F598" t="s">
        <v>1305</v>
      </c>
      <c r="G598">
        <v>5</v>
      </c>
      <c r="H598" t="s">
        <v>1741</v>
      </c>
    </row>
    <row r="599" spans="2:8" x14ac:dyDescent="0.35">
      <c r="B599" t="s">
        <v>569</v>
      </c>
      <c r="C599">
        <v>690</v>
      </c>
      <c r="D599" t="s">
        <v>532</v>
      </c>
      <c r="E599" t="s">
        <v>1328</v>
      </c>
      <c r="F599" t="s">
        <v>1305</v>
      </c>
      <c r="G599">
        <v>5</v>
      </c>
      <c r="H599" t="s">
        <v>1741</v>
      </c>
    </row>
    <row r="600" spans="2:8" x14ac:dyDescent="0.35">
      <c r="B600" t="s">
        <v>1742</v>
      </c>
      <c r="C600">
        <v>163</v>
      </c>
      <c r="D600" t="s">
        <v>516</v>
      </c>
      <c r="E600" t="s">
        <v>1328</v>
      </c>
      <c r="F600" t="s">
        <v>1305</v>
      </c>
      <c r="G600">
        <v>4</v>
      </c>
      <c r="H600"/>
    </row>
    <row r="601" spans="2:8" x14ac:dyDescent="0.35">
      <c r="B601" t="s">
        <v>570</v>
      </c>
      <c r="C601">
        <v>581</v>
      </c>
      <c r="D601" t="s">
        <v>571</v>
      </c>
      <c r="E601" t="s">
        <v>1328</v>
      </c>
      <c r="F601" t="s">
        <v>1305</v>
      </c>
      <c r="G601">
        <v>4</v>
      </c>
      <c r="H601"/>
    </row>
    <row r="602" spans="2:8" x14ac:dyDescent="0.35">
      <c r="B602" t="s">
        <v>1743</v>
      </c>
      <c r="C602">
        <v>582</v>
      </c>
      <c r="D602" t="s">
        <v>1744</v>
      </c>
      <c r="E602" t="s">
        <v>1328</v>
      </c>
      <c r="F602" t="s">
        <v>1305</v>
      </c>
      <c r="G602">
        <v>5</v>
      </c>
      <c r="H602" t="s">
        <v>1745</v>
      </c>
    </row>
    <row r="603" spans="2:8" x14ac:dyDescent="0.35">
      <c r="B603" t="s">
        <v>1746</v>
      </c>
      <c r="C603">
        <v>600</v>
      </c>
      <c r="D603" t="s">
        <v>1738</v>
      </c>
      <c r="E603" t="s">
        <v>1328</v>
      </c>
      <c r="F603" t="s">
        <v>1305</v>
      </c>
      <c r="G603">
        <v>5</v>
      </c>
      <c r="H603" t="s">
        <v>1162</v>
      </c>
    </row>
    <row r="604" spans="2:8" x14ac:dyDescent="0.35">
      <c r="B604" t="s">
        <v>572</v>
      </c>
      <c r="C604">
        <v>634</v>
      </c>
      <c r="D604" t="s">
        <v>573</v>
      </c>
      <c r="E604" t="s">
        <v>1328</v>
      </c>
      <c r="F604" t="s">
        <v>1305</v>
      </c>
      <c r="G604">
        <v>5</v>
      </c>
      <c r="H604" t="s">
        <v>1162</v>
      </c>
    </row>
    <row r="605" spans="2:8" x14ac:dyDescent="0.35">
      <c r="B605" t="s">
        <v>574</v>
      </c>
      <c r="C605">
        <v>613</v>
      </c>
      <c r="D605" t="s">
        <v>575</v>
      </c>
      <c r="E605" t="s">
        <v>1328</v>
      </c>
      <c r="F605" t="s">
        <v>1305</v>
      </c>
      <c r="G605">
        <v>4</v>
      </c>
      <c r="H605"/>
    </row>
    <row r="606" spans="2:8" x14ac:dyDescent="0.35">
      <c r="B606" t="s">
        <v>576</v>
      </c>
      <c r="C606">
        <v>614</v>
      </c>
      <c r="D606" t="s">
        <v>577</v>
      </c>
      <c r="E606" t="s">
        <v>1328</v>
      </c>
      <c r="F606" t="s">
        <v>1305</v>
      </c>
      <c r="G606">
        <v>5</v>
      </c>
      <c r="H606" t="s">
        <v>1166</v>
      </c>
    </row>
    <row r="607" spans="2:8" x14ac:dyDescent="0.35">
      <c r="B607" t="s">
        <v>578</v>
      </c>
      <c r="C607">
        <v>165</v>
      </c>
      <c r="D607" t="s">
        <v>550</v>
      </c>
      <c r="E607" t="s">
        <v>1328</v>
      </c>
      <c r="F607" t="s">
        <v>1305</v>
      </c>
      <c r="G607">
        <v>4</v>
      </c>
      <c r="H607"/>
    </row>
    <row r="608" spans="2:8" x14ac:dyDescent="0.35">
      <c r="B608" t="s">
        <v>1747</v>
      </c>
      <c r="C608">
        <v>166</v>
      </c>
      <c r="D608" t="s">
        <v>1748</v>
      </c>
      <c r="E608" t="s">
        <v>1328</v>
      </c>
      <c r="F608" t="s">
        <v>1305</v>
      </c>
      <c r="G608">
        <v>5</v>
      </c>
      <c r="H608"/>
    </row>
    <row r="609" spans="2:8" x14ac:dyDescent="0.35">
      <c r="B609" t="s">
        <v>579</v>
      </c>
      <c r="C609">
        <v>328</v>
      </c>
      <c r="D609" t="s">
        <v>1749</v>
      </c>
      <c r="E609" t="s">
        <v>1328</v>
      </c>
      <c r="F609" t="s">
        <v>1305</v>
      </c>
      <c r="G609">
        <v>5</v>
      </c>
      <c r="H609" t="s">
        <v>1750</v>
      </c>
    </row>
    <row r="610" spans="2:8" x14ac:dyDescent="0.35">
      <c r="B610" t="s">
        <v>580</v>
      </c>
      <c r="C610">
        <v>970</v>
      </c>
      <c r="D610" t="s">
        <v>581</v>
      </c>
      <c r="H610" t="s">
        <v>1163</v>
      </c>
    </row>
    <row r="611" spans="2:8" x14ac:dyDescent="0.35">
      <c r="B611" t="s">
        <v>1962</v>
      </c>
      <c r="C611" t="s">
        <v>2163</v>
      </c>
      <c r="D611" t="s">
        <v>2156</v>
      </c>
      <c r="H611" t="s">
        <v>1753</v>
      </c>
    </row>
    <row r="612" spans="2:8" x14ac:dyDescent="0.35">
      <c r="B612" t="s">
        <v>582</v>
      </c>
      <c r="C612">
        <v>472</v>
      </c>
      <c r="D612" t="s">
        <v>583</v>
      </c>
      <c r="E612" t="s">
        <v>1328</v>
      </c>
      <c r="F612" t="s">
        <v>1305</v>
      </c>
      <c r="G612">
        <v>4</v>
      </c>
      <c r="H612"/>
    </row>
    <row r="613" spans="2:8" x14ac:dyDescent="0.35">
      <c r="B613" t="s">
        <v>1751</v>
      </c>
      <c r="C613">
        <v>473</v>
      </c>
      <c r="D613" t="s">
        <v>1752</v>
      </c>
      <c r="E613" t="s">
        <v>1328</v>
      </c>
      <c r="F613" t="s">
        <v>1305</v>
      </c>
      <c r="G613">
        <v>5</v>
      </c>
      <c r="H613" t="s">
        <v>1753</v>
      </c>
    </row>
    <row r="614" spans="2:8" x14ac:dyDescent="0.35">
      <c r="B614" t="s">
        <v>584</v>
      </c>
      <c r="C614">
        <v>564</v>
      </c>
      <c r="D614" t="s">
        <v>585</v>
      </c>
      <c r="E614" t="s">
        <v>1328</v>
      </c>
      <c r="F614" t="s">
        <v>1305</v>
      </c>
      <c r="G614">
        <v>5</v>
      </c>
      <c r="H614" t="s">
        <v>1753</v>
      </c>
    </row>
    <row r="615" spans="2:8" x14ac:dyDescent="0.35">
      <c r="B615" t="s">
        <v>586</v>
      </c>
      <c r="C615">
        <v>906</v>
      </c>
      <c r="D615" t="s">
        <v>587</v>
      </c>
      <c r="H615"/>
    </row>
    <row r="616" spans="2:8" x14ac:dyDescent="0.35">
      <c r="B616" t="s">
        <v>588</v>
      </c>
      <c r="C616">
        <v>907</v>
      </c>
      <c r="D616" t="s">
        <v>589</v>
      </c>
      <c r="H616" t="s">
        <v>1162</v>
      </c>
    </row>
    <row r="617" spans="2:8" x14ac:dyDescent="0.35">
      <c r="B617" t="s">
        <v>964</v>
      </c>
      <c r="C617">
        <v>1045</v>
      </c>
      <c r="D617" t="s">
        <v>965</v>
      </c>
      <c r="H617" t="s">
        <v>1163</v>
      </c>
    </row>
    <row r="618" spans="2:8" x14ac:dyDescent="0.35">
      <c r="B618" t="s">
        <v>1077</v>
      </c>
      <c r="C618">
        <v>1089</v>
      </c>
      <c r="D618" t="s">
        <v>1078</v>
      </c>
      <c r="H618"/>
    </row>
    <row r="619" spans="2:8" x14ac:dyDescent="0.35">
      <c r="B619" t="s">
        <v>1079</v>
      </c>
      <c r="C619">
        <v>1090</v>
      </c>
      <c r="D619" t="s">
        <v>1080</v>
      </c>
      <c r="H619" t="s">
        <v>1164</v>
      </c>
    </row>
    <row r="620" spans="2:8" x14ac:dyDescent="0.35">
      <c r="B620" t="s">
        <v>1081</v>
      </c>
      <c r="C620">
        <v>1091</v>
      </c>
      <c r="D620" t="s">
        <v>1082</v>
      </c>
      <c r="H620" t="s">
        <v>1164</v>
      </c>
    </row>
    <row r="621" spans="2:8" x14ac:dyDescent="0.35">
      <c r="B621" t="s">
        <v>1754</v>
      </c>
      <c r="C621">
        <v>167</v>
      </c>
      <c r="D621" t="s">
        <v>1755</v>
      </c>
      <c r="E621" t="s">
        <v>1328</v>
      </c>
      <c r="F621" t="s">
        <v>1305</v>
      </c>
      <c r="G621">
        <v>2</v>
      </c>
      <c r="H621"/>
    </row>
    <row r="622" spans="2:8" x14ac:dyDescent="0.35">
      <c r="B622" t="s">
        <v>1756</v>
      </c>
      <c r="C622">
        <v>570</v>
      </c>
      <c r="D622" t="s">
        <v>1757</v>
      </c>
      <c r="E622" t="s">
        <v>1328</v>
      </c>
      <c r="F622" t="s">
        <v>1305</v>
      </c>
      <c r="G622">
        <v>3</v>
      </c>
      <c r="H622"/>
    </row>
    <row r="623" spans="2:8" x14ac:dyDescent="0.35">
      <c r="B623" t="s">
        <v>1758</v>
      </c>
      <c r="C623">
        <v>572</v>
      </c>
      <c r="D623" t="s">
        <v>1759</v>
      </c>
      <c r="E623" t="s">
        <v>1328</v>
      </c>
      <c r="F623" t="s">
        <v>1305</v>
      </c>
      <c r="G623">
        <v>4</v>
      </c>
      <c r="H623"/>
    </row>
    <row r="624" spans="2:8" x14ac:dyDescent="0.35">
      <c r="B624" t="s">
        <v>1760</v>
      </c>
      <c r="C624">
        <v>573</v>
      </c>
      <c r="D624" t="s">
        <v>1759</v>
      </c>
      <c r="E624" t="s">
        <v>1328</v>
      </c>
      <c r="F624" t="s">
        <v>1305</v>
      </c>
      <c r="G624">
        <v>5</v>
      </c>
      <c r="H624"/>
    </row>
    <row r="625" spans="2:8" x14ac:dyDescent="0.35">
      <c r="B625" t="s">
        <v>1761</v>
      </c>
      <c r="C625"/>
      <c r="D625" t="s">
        <v>587</v>
      </c>
      <c r="H625"/>
    </row>
    <row r="626" spans="2:8" x14ac:dyDescent="0.35">
      <c r="B626" t="s">
        <v>1762</v>
      </c>
      <c r="C626"/>
      <c r="D626" t="s">
        <v>587</v>
      </c>
      <c r="H626"/>
    </row>
    <row r="627" spans="2:8" x14ac:dyDescent="0.35">
      <c r="B627" t="s">
        <v>1763</v>
      </c>
      <c r="C627"/>
      <c r="D627" t="s">
        <v>1764</v>
      </c>
      <c r="H627" t="s">
        <v>1162</v>
      </c>
    </row>
    <row r="628" spans="2:8" x14ac:dyDescent="0.35">
      <c r="B628" t="s">
        <v>590</v>
      </c>
      <c r="C628">
        <v>168</v>
      </c>
      <c r="D628" t="s">
        <v>591</v>
      </c>
      <c r="E628" t="s">
        <v>1328</v>
      </c>
      <c r="F628" t="s">
        <v>1305</v>
      </c>
      <c r="G628">
        <v>2</v>
      </c>
      <c r="H628"/>
    </row>
    <row r="629" spans="2:8" x14ac:dyDescent="0.35">
      <c r="B629" t="s">
        <v>592</v>
      </c>
      <c r="C629">
        <v>169</v>
      </c>
      <c r="D629" t="s">
        <v>593</v>
      </c>
      <c r="E629" t="s">
        <v>1328</v>
      </c>
      <c r="F629" t="s">
        <v>1305</v>
      </c>
      <c r="G629">
        <v>3</v>
      </c>
      <c r="H629"/>
    </row>
    <row r="630" spans="2:8" x14ac:dyDescent="0.35">
      <c r="B630" t="s">
        <v>594</v>
      </c>
      <c r="C630">
        <v>170</v>
      </c>
      <c r="D630" t="s">
        <v>595</v>
      </c>
      <c r="E630" t="s">
        <v>1328</v>
      </c>
      <c r="F630" t="s">
        <v>1305</v>
      </c>
      <c r="G630">
        <v>4</v>
      </c>
      <c r="H630"/>
    </row>
    <row r="631" spans="2:8" x14ac:dyDescent="0.35">
      <c r="B631" t="s">
        <v>596</v>
      </c>
      <c r="C631">
        <v>171</v>
      </c>
      <c r="D631" t="s">
        <v>597</v>
      </c>
      <c r="E631" t="s">
        <v>1328</v>
      </c>
      <c r="F631" t="s">
        <v>1305</v>
      </c>
      <c r="G631">
        <v>5</v>
      </c>
      <c r="H631" t="s">
        <v>1205</v>
      </c>
    </row>
    <row r="632" spans="2:8" x14ac:dyDescent="0.35">
      <c r="B632" t="s">
        <v>1765</v>
      </c>
      <c r="C632">
        <v>172</v>
      </c>
      <c r="D632" t="s">
        <v>1766</v>
      </c>
      <c r="E632" t="s">
        <v>1304</v>
      </c>
      <c r="F632" t="s">
        <v>1305</v>
      </c>
      <c r="G632">
        <v>4</v>
      </c>
      <c r="H632"/>
    </row>
    <row r="633" spans="2:8" x14ac:dyDescent="0.35">
      <c r="B633" t="s">
        <v>598</v>
      </c>
      <c r="C633">
        <v>173</v>
      </c>
      <c r="D633" t="s">
        <v>599</v>
      </c>
      <c r="E633" t="s">
        <v>1328</v>
      </c>
      <c r="F633" t="s">
        <v>1305</v>
      </c>
      <c r="G633">
        <v>3</v>
      </c>
      <c r="H633"/>
    </row>
    <row r="634" spans="2:8" x14ac:dyDescent="0.35">
      <c r="B634" t="s">
        <v>600</v>
      </c>
      <c r="C634">
        <v>174</v>
      </c>
      <c r="D634" t="s">
        <v>601</v>
      </c>
      <c r="E634" t="s">
        <v>1328</v>
      </c>
      <c r="F634" t="s">
        <v>1305</v>
      </c>
      <c r="G634">
        <v>4</v>
      </c>
      <c r="H634"/>
    </row>
    <row r="635" spans="2:8" x14ac:dyDescent="0.35">
      <c r="B635" t="s">
        <v>602</v>
      </c>
      <c r="C635">
        <v>175</v>
      </c>
      <c r="D635" t="s">
        <v>603</v>
      </c>
      <c r="E635" t="s">
        <v>1328</v>
      </c>
      <c r="F635" t="s">
        <v>1305</v>
      </c>
      <c r="G635">
        <v>5</v>
      </c>
      <c r="H635" t="s">
        <v>1206</v>
      </c>
    </row>
    <row r="636" spans="2:8" x14ac:dyDescent="0.35">
      <c r="B636" t="s">
        <v>604</v>
      </c>
      <c r="C636">
        <v>176</v>
      </c>
      <c r="D636" t="s">
        <v>1767</v>
      </c>
      <c r="E636" t="s">
        <v>1328</v>
      </c>
      <c r="F636" t="s">
        <v>1305</v>
      </c>
      <c r="G636">
        <v>5</v>
      </c>
      <c r="H636" t="s">
        <v>1206</v>
      </c>
    </row>
    <row r="637" spans="2:8" x14ac:dyDescent="0.35">
      <c r="B637" t="s">
        <v>605</v>
      </c>
      <c r="C637">
        <v>515</v>
      </c>
      <c r="D637" t="s">
        <v>606</v>
      </c>
      <c r="E637" t="s">
        <v>1328</v>
      </c>
      <c r="F637" t="s">
        <v>1305</v>
      </c>
      <c r="G637">
        <v>5</v>
      </c>
      <c r="H637" t="s">
        <v>1206</v>
      </c>
    </row>
    <row r="638" spans="2:8" x14ac:dyDescent="0.35">
      <c r="B638" t="s">
        <v>607</v>
      </c>
      <c r="C638">
        <v>565</v>
      </c>
      <c r="D638" t="s">
        <v>608</v>
      </c>
      <c r="E638" t="s">
        <v>1328</v>
      </c>
      <c r="F638" t="s">
        <v>1305</v>
      </c>
      <c r="G638">
        <v>5</v>
      </c>
      <c r="H638" t="s">
        <v>1206</v>
      </c>
    </row>
    <row r="639" spans="2:8" x14ac:dyDescent="0.35">
      <c r="B639" t="s">
        <v>1083</v>
      </c>
      <c r="C639"/>
      <c r="D639" t="s">
        <v>1768</v>
      </c>
      <c r="H639"/>
    </row>
    <row r="640" spans="2:8" x14ac:dyDescent="0.35">
      <c r="B640" t="s">
        <v>1084</v>
      </c>
      <c r="C640"/>
      <c r="D640" t="s">
        <v>1769</v>
      </c>
      <c r="H640" t="s">
        <v>1206</v>
      </c>
    </row>
    <row r="641" spans="2:8" x14ac:dyDescent="0.35">
      <c r="B641" t="s">
        <v>609</v>
      </c>
      <c r="C641">
        <v>177</v>
      </c>
      <c r="D641" t="s">
        <v>610</v>
      </c>
      <c r="E641" t="s">
        <v>1328</v>
      </c>
      <c r="F641" t="s">
        <v>1305</v>
      </c>
      <c r="G641">
        <v>4</v>
      </c>
      <c r="H641"/>
    </row>
    <row r="642" spans="2:8" x14ac:dyDescent="0.35">
      <c r="B642" t="s">
        <v>611</v>
      </c>
      <c r="C642">
        <v>178</v>
      </c>
      <c r="D642" t="s">
        <v>612</v>
      </c>
      <c r="E642" t="s">
        <v>1328</v>
      </c>
      <c r="F642" t="s">
        <v>1305</v>
      </c>
      <c r="G642">
        <v>5</v>
      </c>
      <c r="H642" t="s">
        <v>1206</v>
      </c>
    </row>
    <row r="643" spans="2:8" x14ac:dyDescent="0.35">
      <c r="B643" t="s">
        <v>613</v>
      </c>
      <c r="C643">
        <v>179</v>
      </c>
      <c r="D643" t="s">
        <v>614</v>
      </c>
      <c r="E643" t="s">
        <v>1328</v>
      </c>
      <c r="F643" t="s">
        <v>1305</v>
      </c>
      <c r="G643">
        <v>5</v>
      </c>
      <c r="H643" t="s">
        <v>1206</v>
      </c>
    </row>
    <row r="644" spans="2:8" x14ac:dyDescent="0.35">
      <c r="B644" t="s">
        <v>966</v>
      </c>
      <c r="C644">
        <v>1027</v>
      </c>
      <c r="D644" t="s">
        <v>967</v>
      </c>
      <c r="H644"/>
    </row>
    <row r="645" spans="2:8" x14ac:dyDescent="0.35">
      <c r="B645" t="s">
        <v>968</v>
      </c>
      <c r="C645">
        <v>1028</v>
      </c>
      <c r="D645" t="s">
        <v>969</v>
      </c>
      <c r="H645" t="s">
        <v>1170</v>
      </c>
    </row>
    <row r="646" spans="2:8" x14ac:dyDescent="0.35">
      <c r="B646" t="s">
        <v>1085</v>
      </c>
      <c r="C646">
        <v>1081</v>
      </c>
      <c r="D646" t="s">
        <v>1086</v>
      </c>
      <c r="H646" t="s">
        <v>1170</v>
      </c>
    </row>
    <row r="647" spans="2:8" x14ac:dyDescent="0.35">
      <c r="B647" t="s">
        <v>1087</v>
      </c>
      <c r="C647">
        <v>1092</v>
      </c>
      <c r="D647" t="s">
        <v>1088</v>
      </c>
      <c r="H647" t="s">
        <v>1170</v>
      </c>
    </row>
    <row r="648" spans="2:8" x14ac:dyDescent="0.35">
      <c r="B648" t="s">
        <v>1089</v>
      </c>
      <c r="C648">
        <v>1093</v>
      </c>
      <c r="D648" t="s">
        <v>1090</v>
      </c>
      <c r="H648" t="s">
        <v>1170</v>
      </c>
    </row>
    <row r="649" spans="2:8" x14ac:dyDescent="0.35">
      <c r="B649" t="s">
        <v>615</v>
      </c>
      <c r="C649">
        <v>180</v>
      </c>
      <c r="D649" t="s">
        <v>1770</v>
      </c>
      <c r="E649" t="s">
        <v>1328</v>
      </c>
      <c r="F649" t="s">
        <v>1305</v>
      </c>
      <c r="G649">
        <v>3</v>
      </c>
      <c r="H649"/>
    </row>
    <row r="650" spans="2:8" x14ac:dyDescent="0.35">
      <c r="B650" t="s">
        <v>616</v>
      </c>
      <c r="C650">
        <v>181</v>
      </c>
      <c r="D650" t="s">
        <v>617</v>
      </c>
      <c r="E650" t="s">
        <v>1328</v>
      </c>
      <c r="F650" t="s">
        <v>1305</v>
      </c>
      <c r="G650">
        <v>4</v>
      </c>
      <c r="H650"/>
    </row>
    <row r="651" spans="2:8" x14ac:dyDescent="0.35">
      <c r="B651" t="s">
        <v>1771</v>
      </c>
      <c r="C651">
        <v>182</v>
      </c>
      <c r="D651" t="s">
        <v>1772</v>
      </c>
      <c r="E651" t="s">
        <v>1304</v>
      </c>
      <c r="F651" t="s">
        <v>1305</v>
      </c>
      <c r="G651">
        <v>5</v>
      </c>
      <c r="H651" t="s">
        <v>1205</v>
      </c>
    </row>
    <row r="652" spans="2:8" x14ac:dyDescent="0.35">
      <c r="B652" t="s">
        <v>1773</v>
      </c>
      <c r="C652">
        <v>183</v>
      </c>
      <c r="D652" t="s">
        <v>1774</v>
      </c>
      <c r="E652" t="s">
        <v>1304</v>
      </c>
      <c r="F652" t="s">
        <v>1305</v>
      </c>
      <c r="G652">
        <v>5</v>
      </c>
      <c r="H652" t="s">
        <v>1205</v>
      </c>
    </row>
    <row r="653" spans="2:8" x14ac:dyDescent="0.35">
      <c r="B653" t="s">
        <v>618</v>
      </c>
      <c r="C653">
        <v>695</v>
      </c>
      <c r="D653" t="s">
        <v>619</v>
      </c>
      <c r="E653" t="s">
        <v>1328</v>
      </c>
      <c r="F653" t="s">
        <v>1305</v>
      </c>
      <c r="G653">
        <v>5</v>
      </c>
      <c r="H653" t="s">
        <v>1205</v>
      </c>
    </row>
    <row r="654" spans="2:8" x14ac:dyDescent="0.35">
      <c r="B654" t="s">
        <v>620</v>
      </c>
      <c r="C654">
        <v>574</v>
      </c>
      <c r="D654" t="s">
        <v>621</v>
      </c>
      <c r="E654" t="s">
        <v>1328</v>
      </c>
      <c r="F654" t="s">
        <v>1305</v>
      </c>
      <c r="G654">
        <v>4</v>
      </c>
      <c r="H654"/>
    </row>
    <row r="655" spans="2:8" x14ac:dyDescent="0.35">
      <c r="B655" t="s">
        <v>622</v>
      </c>
      <c r="C655">
        <v>575</v>
      </c>
      <c r="D655" t="s">
        <v>623</v>
      </c>
      <c r="E655" t="s">
        <v>1328</v>
      </c>
      <c r="F655" t="s">
        <v>1305</v>
      </c>
      <c r="G655">
        <v>5</v>
      </c>
      <c r="H655" t="s">
        <v>1205</v>
      </c>
    </row>
    <row r="656" spans="2:8" x14ac:dyDescent="0.35">
      <c r="B656" t="s">
        <v>1775</v>
      </c>
      <c r="C656">
        <v>1096</v>
      </c>
      <c r="D656" t="s">
        <v>1776</v>
      </c>
      <c r="H656" t="s">
        <v>1205</v>
      </c>
    </row>
    <row r="657" spans="2:8" x14ac:dyDescent="0.35">
      <c r="B657" t="s">
        <v>624</v>
      </c>
      <c r="C657">
        <v>184</v>
      </c>
      <c r="D657" t="s">
        <v>625</v>
      </c>
      <c r="E657" t="s">
        <v>1328</v>
      </c>
      <c r="F657" t="s">
        <v>1305</v>
      </c>
      <c r="G657">
        <v>3</v>
      </c>
      <c r="H657"/>
    </row>
    <row r="658" spans="2:8" x14ac:dyDescent="0.35">
      <c r="B658" t="s">
        <v>626</v>
      </c>
      <c r="C658">
        <v>185</v>
      </c>
      <c r="D658" t="s">
        <v>627</v>
      </c>
      <c r="E658" t="s">
        <v>1328</v>
      </c>
      <c r="F658" t="s">
        <v>1305</v>
      </c>
      <c r="G658">
        <v>4</v>
      </c>
      <c r="H658"/>
    </row>
    <row r="659" spans="2:8" x14ac:dyDescent="0.35">
      <c r="B659" t="s">
        <v>628</v>
      </c>
      <c r="C659">
        <v>186</v>
      </c>
      <c r="D659" t="s">
        <v>1777</v>
      </c>
      <c r="E659" t="s">
        <v>1304</v>
      </c>
      <c r="F659" t="s">
        <v>1305</v>
      </c>
      <c r="G659">
        <v>5</v>
      </c>
      <c r="H659" t="s">
        <v>3033</v>
      </c>
    </row>
    <row r="660" spans="2:8" x14ac:dyDescent="0.35">
      <c r="B660" t="s">
        <v>629</v>
      </c>
      <c r="C660">
        <v>187</v>
      </c>
      <c r="D660" t="s">
        <v>630</v>
      </c>
      <c r="E660" t="s">
        <v>1304</v>
      </c>
      <c r="F660" t="s">
        <v>1305</v>
      </c>
      <c r="G660">
        <v>5</v>
      </c>
      <c r="H660" t="s">
        <v>3033</v>
      </c>
    </row>
    <row r="661" spans="2:8" x14ac:dyDescent="0.35">
      <c r="B661" t="s">
        <v>631</v>
      </c>
      <c r="C661">
        <v>188</v>
      </c>
      <c r="D661" t="s">
        <v>632</v>
      </c>
      <c r="E661" t="s">
        <v>1304</v>
      </c>
      <c r="F661" t="s">
        <v>1305</v>
      </c>
      <c r="G661">
        <v>5</v>
      </c>
      <c r="H661" t="s">
        <v>3033</v>
      </c>
    </row>
    <row r="662" spans="2:8" x14ac:dyDescent="0.35">
      <c r="B662" t="s">
        <v>633</v>
      </c>
      <c r="C662">
        <v>189</v>
      </c>
      <c r="D662" t="s">
        <v>634</v>
      </c>
      <c r="E662" t="s">
        <v>1328</v>
      </c>
      <c r="F662" t="s">
        <v>1305</v>
      </c>
      <c r="G662">
        <v>5</v>
      </c>
      <c r="H662" t="s">
        <v>3033</v>
      </c>
    </row>
    <row r="663" spans="2:8" x14ac:dyDescent="0.35">
      <c r="B663" t="s">
        <v>635</v>
      </c>
      <c r="C663">
        <v>190</v>
      </c>
      <c r="D663" t="s">
        <v>636</v>
      </c>
      <c r="E663" t="s">
        <v>1304</v>
      </c>
      <c r="F663" t="s">
        <v>1305</v>
      </c>
      <c r="G663">
        <v>5</v>
      </c>
      <c r="H663" t="s">
        <v>3033</v>
      </c>
    </row>
    <row r="664" spans="2:8" x14ac:dyDescent="0.35">
      <c r="B664" t="s">
        <v>637</v>
      </c>
      <c r="C664">
        <v>191</v>
      </c>
      <c r="D664" t="s">
        <v>638</v>
      </c>
      <c r="E664" t="s">
        <v>1328</v>
      </c>
      <c r="F664" t="s">
        <v>1305</v>
      </c>
      <c r="G664">
        <v>5</v>
      </c>
      <c r="H664" t="s">
        <v>3033</v>
      </c>
    </row>
    <row r="665" spans="2:8" x14ac:dyDescent="0.35">
      <c r="B665" t="s">
        <v>639</v>
      </c>
      <c r="C665">
        <v>192</v>
      </c>
      <c r="D665" t="s">
        <v>640</v>
      </c>
      <c r="E665" t="s">
        <v>1328</v>
      </c>
      <c r="F665" t="s">
        <v>1305</v>
      </c>
      <c r="G665">
        <v>5</v>
      </c>
      <c r="H665" t="s">
        <v>3033</v>
      </c>
    </row>
    <row r="666" spans="2:8" x14ac:dyDescent="0.35">
      <c r="B666" t="s">
        <v>641</v>
      </c>
      <c r="C666">
        <v>193</v>
      </c>
      <c r="D666" t="s">
        <v>642</v>
      </c>
      <c r="E666" t="s">
        <v>1328</v>
      </c>
      <c r="F666" t="s">
        <v>1305</v>
      </c>
      <c r="G666">
        <v>5</v>
      </c>
      <c r="H666" t="s">
        <v>3033</v>
      </c>
    </row>
    <row r="667" spans="2:8" x14ac:dyDescent="0.35">
      <c r="B667" t="s">
        <v>643</v>
      </c>
      <c r="C667">
        <v>194</v>
      </c>
      <c r="D667" t="s">
        <v>644</v>
      </c>
      <c r="E667" t="s">
        <v>1328</v>
      </c>
      <c r="F667" t="s">
        <v>1305</v>
      </c>
      <c r="G667">
        <v>5</v>
      </c>
      <c r="H667" t="s">
        <v>3033</v>
      </c>
    </row>
    <row r="668" spans="2:8" x14ac:dyDescent="0.35">
      <c r="B668" t="s">
        <v>645</v>
      </c>
      <c r="C668">
        <v>434</v>
      </c>
      <c r="D668" t="s">
        <v>646</v>
      </c>
      <c r="E668" t="s">
        <v>1328</v>
      </c>
      <c r="F668" t="s">
        <v>1305</v>
      </c>
      <c r="G668">
        <v>5</v>
      </c>
      <c r="H668" t="s">
        <v>3033</v>
      </c>
    </row>
    <row r="669" spans="2:8" x14ac:dyDescent="0.35">
      <c r="B669" t="s">
        <v>647</v>
      </c>
      <c r="C669">
        <v>435</v>
      </c>
      <c r="D669" t="s">
        <v>648</v>
      </c>
      <c r="E669" t="s">
        <v>1328</v>
      </c>
      <c r="F669" t="s">
        <v>1305</v>
      </c>
      <c r="G669">
        <v>5</v>
      </c>
      <c r="H669" t="s">
        <v>3033</v>
      </c>
    </row>
    <row r="670" spans="2:8" x14ac:dyDescent="0.35">
      <c r="B670" t="s">
        <v>649</v>
      </c>
      <c r="C670">
        <v>482</v>
      </c>
      <c r="D670" t="s">
        <v>650</v>
      </c>
      <c r="E670" t="s">
        <v>1328</v>
      </c>
      <c r="F670" t="s">
        <v>1305</v>
      </c>
      <c r="G670">
        <v>5</v>
      </c>
      <c r="H670" t="s">
        <v>3033</v>
      </c>
    </row>
    <row r="671" spans="2:8" x14ac:dyDescent="0.35">
      <c r="B671" t="s">
        <v>651</v>
      </c>
      <c r="C671">
        <v>516</v>
      </c>
      <c r="D671" t="s">
        <v>652</v>
      </c>
      <c r="E671" t="s">
        <v>1328</v>
      </c>
      <c r="F671" t="s">
        <v>1305</v>
      </c>
      <c r="G671">
        <v>5</v>
      </c>
      <c r="H671" t="s">
        <v>3033</v>
      </c>
    </row>
    <row r="672" spans="2:8" x14ac:dyDescent="0.35">
      <c r="B672" t="s">
        <v>653</v>
      </c>
      <c r="C672">
        <v>530</v>
      </c>
      <c r="D672" t="s">
        <v>654</v>
      </c>
      <c r="E672" t="s">
        <v>1328</v>
      </c>
      <c r="F672" t="s">
        <v>1305</v>
      </c>
      <c r="G672">
        <v>5</v>
      </c>
      <c r="H672" t="s">
        <v>3033</v>
      </c>
    </row>
    <row r="673" spans="2:9" x14ac:dyDescent="0.35">
      <c r="B673" t="s">
        <v>655</v>
      </c>
      <c r="C673">
        <v>536</v>
      </c>
      <c r="D673" t="s">
        <v>656</v>
      </c>
      <c r="E673" t="s">
        <v>1328</v>
      </c>
      <c r="F673" t="s">
        <v>1305</v>
      </c>
      <c r="G673">
        <v>5</v>
      </c>
      <c r="H673" t="s">
        <v>3033</v>
      </c>
    </row>
    <row r="674" spans="2:9" x14ac:dyDescent="0.35">
      <c r="B674" t="s">
        <v>657</v>
      </c>
      <c r="C674">
        <v>580</v>
      </c>
      <c r="D674" t="s">
        <v>658</v>
      </c>
      <c r="E674" t="s">
        <v>1328</v>
      </c>
      <c r="F674" t="s">
        <v>1305</v>
      </c>
      <c r="G674">
        <v>5</v>
      </c>
      <c r="H674" t="s">
        <v>3033</v>
      </c>
    </row>
    <row r="675" spans="2:9" x14ac:dyDescent="0.35">
      <c r="B675" t="s">
        <v>659</v>
      </c>
      <c r="C675">
        <v>626</v>
      </c>
      <c r="D675" t="s">
        <v>660</v>
      </c>
      <c r="E675" t="s">
        <v>1328</v>
      </c>
      <c r="F675" t="s">
        <v>1305</v>
      </c>
      <c r="G675">
        <v>5</v>
      </c>
      <c r="H675" t="s">
        <v>3033</v>
      </c>
    </row>
    <row r="676" spans="2:9" x14ac:dyDescent="0.35">
      <c r="B676" t="s">
        <v>661</v>
      </c>
      <c r="C676">
        <v>664</v>
      </c>
      <c r="D676" t="s">
        <v>662</v>
      </c>
      <c r="E676" t="s">
        <v>1328</v>
      </c>
      <c r="F676" t="s">
        <v>1305</v>
      </c>
      <c r="G676">
        <v>5</v>
      </c>
      <c r="H676" t="s">
        <v>3033</v>
      </c>
    </row>
    <row r="677" spans="2:9" x14ac:dyDescent="0.35">
      <c r="B677" t="s">
        <v>663</v>
      </c>
      <c r="C677">
        <v>714</v>
      </c>
      <c r="D677" t="s">
        <v>664</v>
      </c>
      <c r="E677" t="s">
        <v>1328</v>
      </c>
      <c r="F677" t="s">
        <v>1305</v>
      </c>
      <c r="G677">
        <v>5</v>
      </c>
      <c r="H677" t="s">
        <v>3033</v>
      </c>
    </row>
    <row r="678" spans="2:9" x14ac:dyDescent="0.35">
      <c r="B678" t="s">
        <v>665</v>
      </c>
      <c r="C678">
        <v>911</v>
      </c>
      <c r="D678" t="s">
        <v>666</v>
      </c>
      <c r="H678" t="s">
        <v>3033</v>
      </c>
    </row>
    <row r="679" spans="2:9" x14ac:dyDescent="0.35">
      <c r="B679" t="s">
        <v>667</v>
      </c>
      <c r="C679">
        <v>930</v>
      </c>
      <c r="D679" t="s">
        <v>668</v>
      </c>
      <c r="H679" t="s">
        <v>3033</v>
      </c>
    </row>
    <row r="680" spans="2:9" x14ac:dyDescent="0.35">
      <c r="B680" t="s">
        <v>970</v>
      </c>
      <c r="C680">
        <v>972</v>
      </c>
      <c r="D680" t="s">
        <v>971</v>
      </c>
      <c r="H680" t="s">
        <v>3033</v>
      </c>
    </row>
    <row r="681" spans="2:9" x14ac:dyDescent="0.35">
      <c r="B681" t="s">
        <v>1092</v>
      </c>
      <c r="C681">
        <v>1049</v>
      </c>
      <c r="D681" t="s">
        <v>1093</v>
      </c>
      <c r="H681" t="s">
        <v>3033</v>
      </c>
    </row>
    <row r="682" spans="2:9" x14ac:dyDescent="0.35">
      <c r="B682" t="s">
        <v>1094</v>
      </c>
      <c r="C682">
        <v>1087</v>
      </c>
      <c r="D682" t="s">
        <v>1095</v>
      </c>
      <c r="H682" t="s">
        <v>3033</v>
      </c>
    </row>
    <row r="683" spans="2:9" x14ac:dyDescent="0.35">
      <c r="B683" t="s">
        <v>1096</v>
      </c>
      <c r="C683">
        <v>1088</v>
      </c>
      <c r="D683" t="s">
        <v>1091</v>
      </c>
      <c r="H683" t="s">
        <v>3033</v>
      </c>
    </row>
    <row r="684" spans="2:9" x14ac:dyDescent="0.35">
      <c r="B684" t="s">
        <v>1947</v>
      </c>
      <c r="C684">
        <v>195</v>
      </c>
      <c r="D684" t="s">
        <v>1778</v>
      </c>
      <c r="E684" t="s">
        <v>1328</v>
      </c>
      <c r="F684" t="s">
        <v>1305</v>
      </c>
      <c r="G684">
        <v>1</v>
      </c>
      <c r="H684" t="s">
        <v>3033</v>
      </c>
      <c r="I684" t="s">
        <v>1267</v>
      </c>
    </row>
    <row r="685" spans="2:9" x14ac:dyDescent="0.35">
      <c r="B685" t="s">
        <v>669</v>
      </c>
      <c r="C685">
        <v>196</v>
      </c>
      <c r="D685" t="s">
        <v>670</v>
      </c>
      <c r="E685" t="s">
        <v>1328</v>
      </c>
      <c r="F685" t="s">
        <v>1305</v>
      </c>
      <c r="G685">
        <v>2</v>
      </c>
      <c r="H685"/>
    </row>
    <row r="686" spans="2:9" x14ac:dyDescent="0.35">
      <c r="B686" t="s">
        <v>671</v>
      </c>
      <c r="C686">
        <v>197</v>
      </c>
      <c r="D686" t="s">
        <v>672</v>
      </c>
      <c r="E686" t="s">
        <v>1328</v>
      </c>
      <c r="F686" t="s">
        <v>1305</v>
      </c>
      <c r="G686">
        <v>3</v>
      </c>
      <c r="H686"/>
    </row>
    <row r="687" spans="2:9" x14ac:dyDescent="0.35">
      <c r="B687" t="s">
        <v>673</v>
      </c>
      <c r="C687">
        <v>198</v>
      </c>
      <c r="D687" t="s">
        <v>674</v>
      </c>
      <c r="E687" t="s">
        <v>1328</v>
      </c>
      <c r="F687" t="s">
        <v>1305</v>
      </c>
      <c r="G687">
        <v>4</v>
      </c>
      <c r="H687"/>
    </row>
    <row r="688" spans="2:9" x14ac:dyDescent="0.35">
      <c r="B688" t="s">
        <v>675</v>
      </c>
      <c r="C688">
        <v>199</v>
      </c>
      <c r="D688" t="s">
        <v>676</v>
      </c>
      <c r="E688" t="s">
        <v>1328</v>
      </c>
      <c r="F688" t="s">
        <v>1305</v>
      </c>
      <c r="G688">
        <v>5</v>
      </c>
      <c r="H688" t="s">
        <v>1176</v>
      </c>
      <c r="I688" t="s">
        <v>1176</v>
      </c>
    </row>
    <row r="689" spans="2:9" x14ac:dyDescent="0.35">
      <c r="B689" t="s">
        <v>677</v>
      </c>
      <c r="C689">
        <v>200</v>
      </c>
      <c r="D689" t="s">
        <v>678</v>
      </c>
      <c r="E689" t="s">
        <v>1328</v>
      </c>
      <c r="F689" t="s">
        <v>1305</v>
      </c>
      <c r="G689">
        <v>5</v>
      </c>
      <c r="H689" t="s">
        <v>1176</v>
      </c>
      <c r="I689" t="s">
        <v>1176</v>
      </c>
    </row>
    <row r="690" spans="2:9" x14ac:dyDescent="0.35">
      <c r="B690" t="s">
        <v>679</v>
      </c>
      <c r="C690">
        <v>201</v>
      </c>
      <c r="D690" t="s">
        <v>680</v>
      </c>
      <c r="E690" t="s">
        <v>1328</v>
      </c>
      <c r="F690" t="s">
        <v>1305</v>
      </c>
      <c r="G690">
        <v>5</v>
      </c>
      <c r="H690" t="s">
        <v>1176</v>
      </c>
      <c r="I690" t="s">
        <v>1176</v>
      </c>
    </row>
    <row r="691" spans="2:9" x14ac:dyDescent="0.35">
      <c r="B691" t="s">
        <v>681</v>
      </c>
      <c r="C691">
        <v>202</v>
      </c>
      <c r="D691" t="s">
        <v>682</v>
      </c>
      <c r="E691" t="s">
        <v>1328</v>
      </c>
      <c r="F691" t="s">
        <v>1305</v>
      </c>
      <c r="G691">
        <v>5</v>
      </c>
      <c r="H691" t="s">
        <v>1176</v>
      </c>
      <c r="I691" t="s">
        <v>1176</v>
      </c>
    </row>
    <row r="692" spans="2:9" x14ac:dyDescent="0.35">
      <c r="B692" t="s">
        <v>1779</v>
      </c>
      <c r="C692">
        <v>203</v>
      </c>
      <c r="D692" t="s">
        <v>1780</v>
      </c>
      <c r="E692" t="s">
        <v>1328</v>
      </c>
      <c r="F692" t="s">
        <v>1305</v>
      </c>
      <c r="G692">
        <v>5</v>
      </c>
      <c r="H692" t="s">
        <v>1176</v>
      </c>
      <c r="I692" t="s">
        <v>1176</v>
      </c>
    </row>
    <row r="693" spans="2:9" x14ac:dyDescent="0.35">
      <c r="B693" t="s">
        <v>1781</v>
      </c>
      <c r="C693">
        <v>204</v>
      </c>
      <c r="D693" t="s">
        <v>1782</v>
      </c>
      <c r="E693" t="s">
        <v>1328</v>
      </c>
      <c r="F693" t="s">
        <v>1305</v>
      </c>
      <c r="G693">
        <v>5</v>
      </c>
      <c r="H693" t="s">
        <v>1176</v>
      </c>
      <c r="I693" t="s">
        <v>1176</v>
      </c>
    </row>
    <row r="694" spans="2:9" x14ac:dyDescent="0.35">
      <c r="B694" t="s">
        <v>1783</v>
      </c>
      <c r="C694">
        <v>554</v>
      </c>
      <c r="D694" t="s">
        <v>1784</v>
      </c>
      <c r="E694" t="s">
        <v>1328</v>
      </c>
      <c r="F694" t="s">
        <v>1305</v>
      </c>
      <c r="G694">
        <v>5</v>
      </c>
      <c r="H694" t="s">
        <v>1176</v>
      </c>
      <c r="I694" t="s">
        <v>1176</v>
      </c>
    </row>
    <row r="695" spans="2:9" x14ac:dyDescent="0.35">
      <c r="B695" t="s">
        <v>683</v>
      </c>
      <c r="C695">
        <v>628</v>
      </c>
      <c r="D695" t="s">
        <v>684</v>
      </c>
      <c r="E695" t="s">
        <v>1328</v>
      </c>
      <c r="F695" t="s">
        <v>1305</v>
      </c>
      <c r="G695">
        <v>5</v>
      </c>
      <c r="H695" t="s">
        <v>1785</v>
      </c>
      <c r="I695" t="s">
        <v>1785</v>
      </c>
    </row>
    <row r="696" spans="2:9" x14ac:dyDescent="0.35">
      <c r="B696" t="s">
        <v>972</v>
      </c>
      <c r="C696">
        <v>965</v>
      </c>
      <c r="D696" t="s">
        <v>973</v>
      </c>
      <c r="H696" t="s">
        <v>1176</v>
      </c>
      <c r="I696" t="s">
        <v>1176</v>
      </c>
    </row>
    <row r="697" spans="2:9" x14ac:dyDescent="0.35">
      <c r="B697" t="s">
        <v>1097</v>
      </c>
      <c r="C697">
        <v>1067</v>
      </c>
      <c r="D697" t="s">
        <v>1098</v>
      </c>
      <c r="H697" t="s">
        <v>1176</v>
      </c>
      <c r="I697" t="s">
        <v>1176</v>
      </c>
    </row>
    <row r="698" spans="2:9" x14ac:dyDescent="0.35">
      <c r="B698" t="s">
        <v>2365</v>
      </c>
      <c r="C698" t="s">
        <v>2366</v>
      </c>
      <c r="D698" t="s">
        <v>2180</v>
      </c>
      <c r="H698" t="s">
        <v>1176</v>
      </c>
      <c r="I698" t="s">
        <v>1176</v>
      </c>
    </row>
    <row r="699" spans="2:9" x14ac:dyDescent="0.35">
      <c r="B699" t="s">
        <v>685</v>
      </c>
      <c r="C699">
        <v>205</v>
      </c>
      <c r="D699" t="s">
        <v>686</v>
      </c>
      <c r="E699" t="s">
        <v>1304</v>
      </c>
      <c r="F699" t="s">
        <v>1305</v>
      </c>
      <c r="G699">
        <v>4</v>
      </c>
      <c r="H699"/>
    </row>
    <row r="700" spans="2:9" x14ac:dyDescent="0.35">
      <c r="B700" t="s">
        <v>687</v>
      </c>
      <c r="C700">
        <v>206</v>
      </c>
      <c r="D700" t="s">
        <v>688</v>
      </c>
      <c r="E700" t="s">
        <v>1304</v>
      </c>
      <c r="F700" t="s">
        <v>1305</v>
      </c>
      <c r="G700">
        <v>5</v>
      </c>
      <c r="H700" t="s">
        <v>1177</v>
      </c>
      <c r="I700" t="s">
        <v>1258</v>
      </c>
    </row>
    <row r="701" spans="2:9" x14ac:dyDescent="0.35">
      <c r="B701" t="s">
        <v>689</v>
      </c>
      <c r="C701">
        <v>207</v>
      </c>
      <c r="D701" t="s">
        <v>503</v>
      </c>
      <c r="E701" t="s">
        <v>1304</v>
      </c>
      <c r="F701" t="s">
        <v>1305</v>
      </c>
      <c r="G701">
        <v>5</v>
      </c>
      <c r="H701" t="s">
        <v>1177</v>
      </c>
      <c r="I701" t="s">
        <v>1258</v>
      </c>
    </row>
    <row r="702" spans="2:9" x14ac:dyDescent="0.35">
      <c r="B702" t="s">
        <v>690</v>
      </c>
      <c r="C702">
        <v>208</v>
      </c>
      <c r="D702" t="s">
        <v>691</v>
      </c>
      <c r="E702" t="s">
        <v>1304</v>
      </c>
      <c r="F702" t="s">
        <v>1305</v>
      </c>
      <c r="G702">
        <v>5</v>
      </c>
      <c r="H702" t="s">
        <v>1177</v>
      </c>
      <c r="I702" t="s">
        <v>1260</v>
      </c>
    </row>
    <row r="703" spans="2:9" x14ac:dyDescent="0.35">
      <c r="B703" t="s">
        <v>692</v>
      </c>
      <c r="C703">
        <v>332</v>
      </c>
      <c r="D703" t="s">
        <v>693</v>
      </c>
      <c r="E703" t="s">
        <v>1328</v>
      </c>
      <c r="F703" t="s">
        <v>1305</v>
      </c>
      <c r="G703">
        <v>5</v>
      </c>
      <c r="H703" t="s">
        <v>1177</v>
      </c>
      <c r="I703" t="s">
        <v>1176</v>
      </c>
    </row>
    <row r="704" spans="2:9" x14ac:dyDescent="0.35">
      <c r="B704" t="s">
        <v>694</v>
      </c>
      <c r="C704">
        <v>486</v>
      </c>
      <c r="D704" t="s">
        <v>695</v>
      </c>
      <c r="E704" t="s">
        <v>1328</v>
      </c>
      <c r="F704" t="s">
        <v>1305</v>
      </c>
      <c r="G704">
        <v>5</v>
      </c>
      <c r="H704" t="s">
        <v>1177</v>
      </c>
      <c r="I704" t="s">
        <v>1258</v>
      </c>
    </row>
    <row r="705" spans="2:9" x14ac:dyDescent="0.35">
      <c r="B705" t="s">
        <v>974</v>
      </c>
      <c r="C705">
        <v>547</v>
      </c>
      <c r="D705" t="s">
        <v>975</v>
      </c>
      <c r="E705" t="s">
        <v>1304</v>
      </c>
      <c r="F705" t="s">
        <v>1305</v>
      </c>
      <c r="G705">
        <v>5</v>
      </c>
      <c r="H705" t="s">
        <v>1177</v>
      </c>
      <c r="I705" t="s">
        <v>1176</v>
      </c>
    </row>
    <row r="706" spans="2:9" x14ac:dyDescent="0.35">
      <c r="B706" t="s">
        <v>1963</v>
      </c>
      <c r="C706" t="s">
        <v>2184</v>
      </c>
      <c r="D706" t="s">
        <v>2185</v>
      </c>
      <c r="H706"/>
    </row>
    <row r="707" spans="2:9" x14ac:dyDescent="0.35">
      <c r="B707" t="s">
        <v>1964</v>
      </c>
      <c r="C707" t="s">
        <v>2186</v>
      </c>
      <c r="D707" t="s">
        <v>2187</v>
      </c>
      <c r="H707"/>
    </row>
    <row r="708" spans="2:9" x14ac:dyDescent="0.35">
      <c r="B708" t="s">
        <v>1965</v>
      </c>
      <c r="C708" t="s">
        <v>2188</v>
      </c>
      <c r="D708" t="s">
        <v>2189</v>
      </c>
      <c r="H708" t="s">
        <v>2330</v>
      </c>
      <c r="I708" t="s">
        <v>1244</v>
      </c>
    </row>
    <row r="709" spans="2:9" x14ac:dyDescent="0.35">
      <c r="B709" t="s">
        <v>1966</v>
      </c>
      <c r="C709" t="s">
        <v>2190</v>
      </c>
      <c r="D709" t="s">
        <v>2191</v>
      </c>
      <c r="H709" t="s">
        <v>2330</v>
      </c>
      <c r="I709" t="s">
        <v>1244</v>
      </c>
    </row>
    <row r="710" spans="2:9" x14ac:dyDescent="0.35">
      <c r="B710" t="s">
        <v>1967</v>
      </c>
      <c r="C710" t="s">
        <v>2192</v>
      </c>
      <c r="D710" t="s">
        <v>2193</v>
      </c>
      <c r="H710" t="s">
        <v>2330</v>
      </c>
      <c r="I710" t="s">
        <v>1244</v>
      </c>
    </row>
    <row r="711" spans="2:9" x14ac:dyDescent="0.35">
      <c r="B711" t="s">
        <v>1968</v>
      </c>
      <c r="C711" t="s">
        <v>2194</v>
      </c>
      <c r="D711" t="s">
        <v>2195</v>
      </c>
      <c r="H711" t="s">
        <v>2330</v>
      </c>
      <c r="I711" t="s">
        <v>1244</v>
      </c>
    </row>
    <row r="712" spans="2:9" x14ac:dyDescent="0.35">
      <c r="B712" t="s">
        <v>1969</v>
      </c>
      <c r="C712" t="s">
        <v>2196</v>
      </c>
      <c r="D712" t="s">
        <v>2197</v>
      </c>
      <c r="H712" t="s">
        <v>2330</v>
      </c>
      <c r="I712" t="s">
        <v>1244</v>
      </c>
    </row>
    <row r="713" spans="2:9" x14ac:dyDescent="0.35">
      <c r="B713" t="s">
        <v>1970</v>
      </c>
      <c r="C713" t="s">
        <v>2198</v>
      </c>
      <c r="D713" t="s">
        <v>2199</v>
      </c>
      <c r="H713" t="s">
        <v>2330</v>
      </c>
      <c r="I713" t="s">
        <v>1258</v>
      </c>
    </row>
    <row r="714" spans="2:9" x14ac:dyDescent="0.35">
      <c r="B714" t="s">
        <v>1971</v>
      </c>
      <c r="C714" t="s">
        <v>2200</v>
      </c>
      <c r="D714" t="s">
        <v>2135</v>
      </c>
      <c r="H714" t="s">
        <v>2330</v>
      </c>
      <c r="I714" t="s">
        <v>1009</v>
      </c>
    </row>
    <row r="715" spans="2:9" x14ac:dyDescent="0.35">
      <c r="B715" t="s">
        <v>1972</v>
      </c>
      <c r="C715" t="s">
        <v>2201</v>
      </c>
      <c r="D715" t="s">
        <v>2202</v>
      </c>
      <c r="H715" t="s">
        <v>2330</v>
      </c>
      <c r="I715" t="s">
        <v>1255</v>
      </c>
    </row>
    <row r="716" spans="2:9" x14ac:dyDescent="0.35">
      <c r="B716" t="s">
        <v>1973</v>
      </c>
      <c r="C716" t="s">
        <v>2203</v>
      </c>
      <c r="D716" t="s">
        <v>2204</v>
      </c>
      <c r="H716" t="s">
        <v>2330</v>
      </c>
      <c r="I716" t="s">
        <v>1255</v>
      </c>
    </row>
    <row r="717" spans="2:9" x14ac:dyDescent="0.35">
      <c r="B717" t="s">
        <v>1974</v>
      </c>
      <c r="C717" t="s">
        <v>2205</v>
      </c>
      <c r="D717" t="s">
        <v>2206</v>
      </c>
      <c r="H717" t="s">
        <v>2330</v>
      </c>
      <c r="I717" t="s">
        <v>1244</v>
      </c>
    </row>
    <row r="718" spans="2:9" x14ac:dyDescent="0.35">
      <c r="B718" t="s">
        <v>1975</v>
      </c>
      <c r="C718" t="s">
        <v>2207</v>
      </c>
      <c r="D718" t="s">
        <v>2208</v>
      </c>
      <c r="H718" t="s">
        <v>2330</v>
      </c>
      <c r="I718" t="s">
        <v>1244</v>
      </c>
    </row>
    <row r="719" spans="2:9" x14ac:dyDescent="0.35">
      <c r="B719" t="s">
        <v>1976</v>
      </c>
      <c r="C719" t="s">
        <v>2209</v>
      </c>
      <c r="D719" t="s">
        <v>2210</v>
      </c>
      <c r="H719" t="s">
        <v>2330</v>
      </c>
      <c r="I719" t="s">
        <v>1244</v>
      </c>
    </row>
    <row r="720" spans="2:9" x14ac:dyDescent="0.35">
      <c r="B720" t="s">
        <v>1977</v>
      </c>
      <c r="C720" t="s">
        <v>2211</v>
      </c>
      <c r="D720" t="s">
        <v>2212</v>
      </c>
      <c r="H720" t="s">
        <v>2330</v>
      </c>
      <c r="I720" t="s">
        <v>1244</v>
      </c>
    </row>
    <row r="721" spans="2:9" x14ac:dyDescent="0.35">
      <c r="B721" t="s">
        <v>1978</v>
      </c>
      <c r="C721" t="s">
        <v>2213</v>
      </c>
      <c r="D721" t="s">
        <v>2214</v>
      </c>
      <c r="H721" t="s">
        <v>2330</v>
      </c>
      <c r="I721" t="s">
        <v>1244</v>
      </c>
    </row>
    <row r="722" spans="2:9" x14ac:dyDescent="0.35">
      <c r="B722" t="s">
        <v>1979</v>
      </c>
      <c r="C722" t="s">
        <v>2215</v>
      </c>
      <c r="D722" t="s">
        <v>2216</v>
      </c>
      <c r="H722" t="s">
        <v>2330</v>
      </c>
      <c r="I722" t="s">
        <v>1244</v>
      </c>
    </row>
    <row r="723" spans="2:9" x14ac:dyDescent="0.35">
      <c r="B723" t="s">
        <v>1980</v>
      </c>
      <c r="C723" t="s">
        <v>2217</v>
      </c>
      <c r="D723" t="s">
        <v>2218</v>
      </c>
      <c r="H723" t="s">
        <v>2330</v>
      </c>
      <c r="I723" t="s">
        <v>1244</v>
      </c>
    </row>
    <row r="724" spans="2:9" x14ac:dyDescent="0.35">
      <c r="B724" t="s">
        <v>1981</v>
      </c>
      <c r="C724" t="s">
        <v>2219</v>
      </c>
      <c r="D724" t="s">
        <v>2220</v>
      </c>
      <c r="H724" t="s">
        <v>2330</v>
      </c>
      <c r="I724" t="s">
        <v>1244</v>
      </c>
    </row>
    <row r="725" spans="2:9" x14ac:dyDescent="0.35">
      <c r="B725" t="s">
        <v>1982</v>
      </c>
      <c r="C725" t="s">
        <v>2221</v>
      </c>
      <c r="D725" t="s">
        <v>2222</v>
      </c>
      <c r="H725" t="s">
        <v>2330</v>
      </c>
      <c r="I725" t="s">
        <v>1255</v>
      </c>
    </row>
    <row r="726" spans="2:9" x14ac:dyDescent="0.35">
      <c r="B726" t="s">
        <v>1983</v>
      </c>
      <c r="C726" t="s">
        <v>2223</v>
      </c>
      <c r="D726" t="s">
        <v>2224</v>
      </c>
      <c r="H726" t="s">
        <v>2330</v>
      </c>
      <c r="I726" t="s">
        <v>1244</v>
      </c>
    </row>
    <row r="727" spans="2:9" x14ac:dyDescent="0.35">
      <c r="B727" t="s">
        <v>1984</v>
      </c>
      <c r="C727" t="s">
        <v>2225</v>
      </c>
      <c r="D727" t="s">
        <v>2226</v>
      </c>
      <c r="H727" t="s">
        <v>2330</v>
      </c>
      <c r="I727" t="s">
        <v>1244</v>
      </c>
    </row>
    <row r="728" spans="2:9" x14ac:dyDescent="0.35">
      <c r="B728" t="s">
        <v>1985</v>
      </c>
      <c r="C728" t="s">
        <v>2227</v>
      </c>
      <c r="D728" t="s">
        <v>2228</v>
      </c>
      <c r="H728" t="s">
        <v>2330</v>
      </c>
      <c r="I728" t="s">
        <v>1244</v>
      </c>
    </row>
    <row r="729" spans="2:9" x14ac:dyDescent="0.35">
      <c r="B729" t="s">
        <v>1986</v>
      </c>
      <c r="C729" t="s">
        <v>2229</v>
      </c>
      <c r="D729" t="s">
        <v>2230</v>
      </c>
      <c r="H729"/>
    </row>
    <row r="730" spans="2:9" x14ac:dyDescent="0.35">
      <c r="B730" t="s">
        <v>1987</v>
      </c>
      <c r="C730" t="s">
        <v>2231</v>
      </c>
      <c r="D730" t="s">
        <v>2232</v>
      </c>
      <c r="H730" t="s">
        <v>2330</v>
      </c>
      <c r="I730" t="s">
        <v>1244</v>
      </c>
    </row>
    <row r="731" spans="2:9" x14ac:dyDescent="0.35">
      <c r="B731" t="s">
        <v>1988</v>
      </c>
      <c r="C731" t="s">
        <v>2233</v>
      </c>
      <c r="D731" t="s">
        <v>2191</v>
      </c>
      <c r="H731" t="s">
        <v>2330</v>
      </c>
      <c r="I731" t="s">
        <v>1244</v>
      </c>
    </row>
    <row r="732" spans="2:9" x14ac:dyDescent="0.35">
      <c r="B732" t="s">
        <v>1989</v>
      </c>
      <c r="C732" t="s">
        <v>2234</v>
      </c>
      <c r="D732" t="s">
        <v>2193</v>
      </c>
      <c r="H732" t="s">
        <v>2330</v>
      </c>
      <c r="I732" t="s">
        <v>1244</v>
      </c>
    </row>
    <row r="733" spans="2:9" x14ac:dyDescent="0.35">
      <c r="B733" t="s">
        <v>1990</v>
      </c>
      <c r="C733" t="s">
        <v>2235</v>
      </c>
      <c r="D733" t="s">
        <v>2236</v>
      </c>
      <c r="H733" t="s">
        <v>2330</v>
      </c>
      <c r="I733" t="s">
        <v>1244</v>
      </c>
    </row>
    <row r="734" spans="2:9" x14ac:dyDescent="0.35">
      <c r="B734" t="s">
        <v>1991</v>
      </c>
      <c r="C734" t="s">
        <v>2237</v>
      </c>
      <c r="D734" t="s">
        <v>2238</v>
      </c>
      <c r="H734" t="s">
        <v>2330</v>
      </c>
      <c r="I734" t="s">
        <v>1244</v>
      </c>
    </row>
    <row r="735" spans="2:9" x14ac:dyDescent="0.35">
      <c r="B735" t="s">
        <v>1992</v>
      </c>
      <c r="C735" t="s">
        <v>2239</v>
      </c>
      <c r="D735" t="s">
        <v>2240</v>
      </c>
      <c r="H735" t="s">
        <v>2330</v>
      </c>
      <c r="I735" t="s">
        <v>1244</v>
      </c>
    </row>
    <row r="736" spans="2:9" x14ac:dyDescent="0.35">
      <c r="B736" t="s">
        <v>1993</v>
      </c>
      <c r="C736" t="s">
        <v>2241</v>
      </c>
      <c r="D736" t="s">
        <v>2134</v>
      </c>
      <c r="H736" t="s">
        <v>2330</v>
      </c>
      <c r="I736" t="s">
        <v>1258</v>
      </c>
    </row>
    <row r="737" spans="2:9" x14ac:dyDescent="0.35">
      <c r="B737" t="s">
        <v>1994</v>
      </c>
      <c r="C737" t="s">
        <v>2242</v>
      </c>
      <c r="D737" t="s">
        <v>2135</v>
      </c>
      <c r="H737" t="s">
        <v>2330</v>
      </c>
      <c r="I737" t="s">
        <v>1009</v>
      </c>
    </row>
    <row r="738" spans="2:9" x14ac:dyDescent="0.35">
      <c r="B738" t="s">
        <v>1995</v>
      </c>
      <c r="C738" t="s">
        <v>2243</v>
      </c>
      <c r="D738" t="s">
        <v>2244</v>
      </c>
      <c r="H738" t="s">
        <v>2330</v>
      </c>
      <c r="I738" t="s">
        <v>1255</v>
      </c>
    </row>
    <row r="739" spans="2:9" x14ac:dyDescent="0.35">
      <c r="B739" t="s">
        <v>1996</v>
      </c>
      <c r="C739" t="s">
        <v>2245</v>
      </c>
      <c r="D739" t="s">
        <v>2246</v>
      </c>
      <c r="H739" t="s">
        <v>2330</v>
      </c>
      <c r="I739" t="s">
        <v>1255</v>
      </c>
    </row>
    <row r="740" spans="2:9" x14ac:dyDescent="0.35">
      <c r="B740" t="s">
        <v>1997</v>
      </c>
      <c r="C740" t="s">
        <v>2247</v>
      </c>
      <c r="D740" t="s">
        <v>2248</v>
      </c>
      <c r="H740" t="s">
        <v>2330</v>
      </c>
      <c r="I740" t="s">
        <v>1255</v>
      </c>
    </row>
    <row r="741" spans="2:9" x14ac:dyDescent="0.35">
      <c r="B741" t="s">
        <v>1998</v>
      </c>
      <c r="C741" t="s">
        <v>2249</v>
      </c>
      <c r="D741" t="s">
        <v>2250</v>
      </c>
      <c r="H741" t="s">
        <v>2330</v>
      </c>
      <c r="I741" t="s">
        <v>1244</v>
      </c>
    </row>
    <row r="742" spans="2:9" x14ac:dyDescent="0.35">
      <c r="B742" t="s">
        <v>1999</v>
      </c>
      <c r="C742" t="s">
        <v>2251</v>
      </c>
      <c r="D742" t="s">
        <v>2204</v>
      </c>
      <c r="H742" t="s">
        <v>2330</v>
      </c>
      <c r="I742" t="s">
        <v>1255</v>
      </c>
    </row>
    <row r="743" spans="2:9" x14ac:dyDescent="0.35">
      <c r="B743" t="s">
        <v>2000</v>
      </c>
      <c r="C743" t="s">
        <v>2252</v>
      </c>
      <c r="D743" t="s">
        <v>2206</v>
      </c>
      <c r="H743" t="s">
        <v>2330</v>
      </c>
      <c r="I743" t="s">
        <v>1244</v>
      </c>
    </row>
    <row r="744" spans="2:9" x14ac:dyDescent="0.35">
      <c r="B744" t="s">
        <v>2001</v>
      </c>
      <c r="C744" t="s">
        <v>2253</v>
      </c>
      <c r="D744" t="s">
        <v>2254</v>
      </c>
      <c r="H744" t="s">
        <v>2330</v>
      </c>
      <c r="I744" t="s">
        <v>1244</v>
      </c>
    </row>
    <row r="745" spans="2:9" x14ac:dyDescent="0.35">
      <c r="B745" t="s">
        <v>2002</v>
      </c>
      <c r="C745" t="s">
        <v>2255</v>
      </c>
      <c r="D745" t="s">
        <v>2256</v>
      </c>
      <c r="H745" t="s">
        <v>2330</v>
      </c>
      <c r="I745" t="s">
        <v>1244</v>
      </c>
    </row>
    <row r="746" spans="2:9" x14ac:dyDescent="0.35">
      <c r="B746" t="s">
        <v>2003</v>
      </c>
      <c r="C746" t="s">
        <v>2257</v>
      </c>
      <c r="D746" t="s">
        <v>2210</v>
      </c>
      <c r="H746" t="s">
        <v>2330</v>
      </c>
      <c r="I746" t="s">
        <v>1244</v>
      </c>
    </row>
    <row r="747" spans="2:9" x14ac:dyDescent="0.35">
      <c r="B747" t="s">
        <v>2004</v>
      </c>
      <c r="C747" t="s">
        <v>2258</v>
      </c>
      <c r="D747" t="s">
        <v>2259</v>
      </c>
      <c r="H747" t="s">
        <v>2330</v>
      </c>
      <c r="I747" t="s">
        <v>1244</v>
      </c>
    </row>
    <row r="748" spans="2:9" x14ac:dyDescent="0.35">
      <c r="B748" t="s">
        <v>2005</v>
      </c>
      <c r="C748" t="s">
        <v>2260</v>
      </c>
      <c r="D748" t="s">
        <v>2261</v>
      </c>
      <c r="H748" t="s">
        <v>2330</v>
      </c>
      <c r="I748" t="s">
        <v>1244</v>
      </c>
    </row>
    <row r="749" spans="2:9" x14ac:dyDescent="0.35">
      <c r="B749" t="s">
        <v>2006</v>
      </c>
      <c r="C749" t="s">
        <v>2262</v>
      </c>
      <c r="D749" t="s">
        <v>2214</v>
      </c>
      <c r="H749" t="s">
        <v>2330</v>
      </c>
      <c r="I749" t="s">
        <v>1244</v>
      </c>
    </row>
    <row r="750" spans="2:9" x14ac:dyDescent="0.35">
      <c r="B750" t="s">
        <v>2007</v>
      </c>
      <c r="C750" t="s">
        <v>2263</v>
      </c>
      <c r="D750" t="s">
        <v>2264</v>
      </c>
      <c r="H750" t="s">
        <v>2330</v>
      </c>
      <c r="I750" t="s">
        <v>1244</v>
      </c>
    </row>
    <row r="751" spans="2:9" x14ac:dyDescent="0.35">
      <c r="B751" t="s">
        <v>2008</v>
      </c>
      <c r="C751" t="s">
        <v>2265</v>
      </c>
      <c r="D751" t="s">
        <v>2266</v>
      </c>
      <c r="H751" t="s">
        <v>2330</v>
      </c>
      <c r="I751" t="s">
        <v>1244</v>
      </c>
    </row>
    <row r="752" spans="2:9" x14ac:dyDescent="0.35">
      <c r="B752" t="s">
        <v>2344</v>
      </c>
      <c r="C752" t="s">
        <v>2345</v>
      </c>
      <c r="D752" t="s">
        <v>2346</v>
      </c>
      <c r="H752" t="s">
        <v>2330</v>
      </c>
      <c r="I752" t="s">
        <v>1244</v>
      </c>
    </row>
    <row r="753" spans="2:9" x14ac:dyDescent="0.35">
      <c r="B753" t="s">
        <v>2009</v>
      </c>
      <c r="C753" t="s">
        <v>2267</v>
      </c>
      <c r="D753" t="s">
        <v>2222</v>
      </c>
      <c r="H753" t="s">
        <v>2330</v>
      </c>
      <c r="I753" t="s">
        <v>1244</v>
      </c>
    </row>
    <row r="754" spans="2:9" x14ac:dyDescent="0.35">
      <c r="B754" t="s">
        <v>2010</v>
      </c>
      <c r="C754" t="s">
        <v>2268</v>
      </c>
      <c r="D754" t="s">
        <v>2269</v>
      </c>
      <c r="H754" t="s">
        <v>2330</v>
      </c>
      <c r="I754" t="s">
        <v>1244</v>
      </c>
    </row>
    <row r="755" spans="2:9" x14ac:dyDescent="0.35">
      <c r="B755" t="s">
        <v>2011</v>
      </c>
      <c r="C755" t="s">
        <v>2270</v>
      </c>
      <c r="D755" t="s">
        <v>2271</v>
      </c>
      <c r="H755" t="s">
        <v>2330</v>
      </c>
      <c r="I755" t="s">
        <v>1244</v>
      </c>
    </row>
    <row r="756" spans="2:9" x14ac:dyDescent="0.35">
      <c r="B756" t="s">
        <v>2012</v>
      </c>
      <c r="C756" t="s">
        <v>2272</v>
      </c>
      <c r="D756" t="s">
        <v>2228</v>
      </c>
      <c r="H756" t="s">
        <v>2330</v>
      </c>
      <c r="I756" t="s">
        <v>1244</v>
      </c>
    </row>
    <row r="757" spans="2:9" x14ac:dyDescent="0.35">
      <c r="B757" t="s">
        <v>2013</v>
      </c>
      <c r="C757" t="s">
        <v>2273</v>
      </c>
      <c r="D757" t="s">
        <v>2274</v>
      </c>
      <c r="H757"/>
    </row>
    <row r="758" spans="2:9" x14ac:dyDescent="0.35">
      <c r="B758" t="s">
        <v>2014</v>
      </c>
      <c r="C758" t="s">
        <v>2275</v>
      </c>
      <c r="D758" t="s">
        <v>2276</v>
      </c>
      <c r="H758" t="s">
        <v>2332</v>
      </c>
      <c r="I758" t="s">
        <v>1183</v>
      </c>
    </row>
    <row r="759" spans="2:9" x14ac:dyDescent="0.35">
      <c r="B759" t="s">
        <v>2015</v>
      </c>
      <c r="C759" t="s">
        <v>2277</v>
      </c>
      <c r="D759" t="s">
        <v>2278</v>
      </c>
      <c r="H759" t="s">
        <v>2331</v>
      </c>
      <c r="I759" t="s">
        <v>1182</v>
      </c>
    </row>
    <row r="760" spans="2:9" x14ac:dyDescent="0.35">
      <c r="B760" t="s">
        <v>2016</v>
      </c>
      <c r="C760" t="s">
        <v>2279</v>
      </c>
      <c r="D760" t="s">
        <v>2280</v>
      </c>
      <c r="H760" t="s">
        <v>2332</v>
      </c>
      <c r="I760" t="s">
        <v>1183</v>
      </c>
    </row>
    <row r="761" spans="2:9" x14ac:dyDescent="0.35">
      <c r="B761" t="s">
        <v>2017</v>
      </c>
      <c r="C761" t="s">
        <v>2281</v>
      </c>
      <c r="D761" t="s">
        <v>2282</v>
      </c>
      <c r="H761" t="s">
        <v>2334</v>
      </c>
      <c r="I761" t="s">
        <v>1247</v>
      </c>
    </row>
    <row r="762" spans="2:9" x14ac:dyDescent="0.35">
      <c r="B762" t="s">
        <v>2018</v>
      </c>
      <c r="C762" t="s">
        <v>2283</v>
      </c>
      <c r="D762" t="s">
        <v>2284</v>
      </c>
      <c r="H762" t="s">
        <v>2331</v>
      </c>
      <c r="I762" t="s">
        <v>1182</v>
      </c>
    </row>
    <row r="763" spans="2:9" x14ac:dyDescent="0.35">
      <c r="B763" t="s">
        <v>2019</v>
      </c>
      <c r="C763" t="s">
        <v>2285</v>
      </c>
      <c r="D763" t="s">
        <v>2286</v>
      </c>
      <c r="H763" t="s">
        <v>2331</v>
      </c>
      <c r="I763" t="s">
        <v>1182</v>
      </c>
    </row>
    <row r="764" spans="2:9" x14ac:dyDescent="0.35">
      <c r="B764" t="s">
        <v>2020</v>
      </c>
      <c r="C764" t="s">
        <v>2287</v>
      </c>
      <c r="D764" t="s">
        <v>2288</v>
      </c>
      <c r="H764" t="s">
        <v>2333</v>
      </c>
      <c r="I764" t="s">
        <v>1818</v>
      </c>
    </row>
    <row r="765" spans="2:9" x14ac:dyDescent="0.35">
      <c r="B765" t="s">
        <v>2353</v>
      </c>
      <c r="C765" s="105" t="s">
        <v>2355</v>
      </c>
      <c r="D765" t="s">
        <v>2354</v>
      </c>
      <c r="H765" t="s">
        <v>2334</v>
      </c>
      <c r="I765" t="s">
        <v>1247</v>
      </c>
    </row>
    <row r="766" spans="2:9" x14ac:dyDescent="0.35">
      <c r="B766" t="s">
        <v>2021</v>
      </c>
      <c r="C766" t="s">
        <v>2289</v>
      </c>
      <c r="D766" t="s">
        <v>2290</v>
      </c>
      <c r="H766" t="s">
        <v>2333</v>
      </c>
      <c r="I766" t="s">
        <v>1818</v>
      </c>
    </row>
    <row r="767" spans="2:9" x14ac:dyDescent="0.35">
      <c r="B767" t="s">
        <v>2022</v>
      </c>
      <c r="C767" t="s">
        <v>2291</v>
      </c>
      <c r="D767" t="s">
        <v>2292</v>
      </c>
      <c r="H767"/>
    </row>
    <row r="768" spans="2:9" x14ac:dyDescent="0.35">
      <c r="B768" t="s">
        <v>2023</v>
      </c>
      <c r="C768" t="s">
        <v>2293</v>
      </c>
      <c r="D768" t="s">
        <v>2294</v>
      </c>
      <c r="H768" t="s">
        <v>2332</v>
      </c>
      <c r="I768" t="s">
        <v>1183</v>
      </c>
    </row>
    <row r="769" spans="2:9" x14ac:dyDescent="0.35">
      <c r="B769" t="s">
        <v>2024</v>
      </c>
      <c r="C769" t="s">
        <v>2295</v>
      </c>
      <c r="D769" t="s">
        <v>2296</v>
      </c>
      <c r="H769" t="s">
        <v>2331</v>
      </c>
      <c r="I769" t="s">
        <v>1182</v>
      </c>
    </row>
    <row r="770" spans="2:9" x14ac:dyDescent="0.35">
      <c r="B770" t="s">
        <v>2025</v>
      </c>
      <c r="C770" t="s">
        <v>2297</v>
      </c>
      <c r="D770" t="s">
        <v>2298</v>
      </c>
      <c r="H770" t="s">
        <v>2332</v>
      </c>
      <c r="I770" t="s">
        <v>1183</v>
      </c>
    </row>
    <row r="771" spans="2:9" x14ac:dyDescent="0.35">
      <c r="B771" t="s">
        <v>2026</v>
      </c>
      <c r="C771" t="s">
        <v>2299</v>
      </c>
      <c r="D771" t="s">
        <v>2284</v>
      </c>
      <c r="H771" t="s">
        <v>2331</v>
      </c>
      <c r="I771" t="s">
        <v>1182</v>
      </c>
    </row>
    <row r="772" spans="2:9" x14ac:dyDescent="0.35">
      <c r="B772" t="s">
        <v>2027</v>
      </c>
      <c r="C772" t="s">
        <v>2300</v>
      </c>
      <c r="D772" t="s">
        <v>2301</v>
      </c>
      <c r="H772" t="s">
        <v>2331</v>
      </c>
      <c r="I772" t="s">
        <v>1182</v>
      </c>
    </row>
    <row r="773" spans="2:9" x14ac:dyDescent="0.35">
      <c r="B773" t="s">
        <v>2028</v>
      </c>
      <c r="C773" t="s">
        <v>2302</v>
      </c>
      <c r="D773" t="s">
        <v>2303</v>
      </c>
      <c r="H773" t="s">
        <v>2333</v>
      </c>
      <c r="I773" t="s">
        <v>1818</v>
      </c>
    </row>
    <row r="774" spans="2:9" x14ac:dyDescent="0.35">
      <c r="B774" t="s">
        <v>2029</v>
      </c>
      <c r="C774" t="s">
        <v>2304</v>
      </c>
      <c r="D774" t="s">
        <v>2305</v>
      </c>
      <c r="H774" t="s">
        <v>2334</v>
      </c>
      <c r="I774" t="s">
        <v>1247</v>
      </c>
    </row>
    <row r="775" spans="2:9" x14ac:dyDescent="0.35">
      <c r="B775" t="s">
        <v>2030</v>
      </c>
      <c r="C775" t="s">
        <v>2306</v>
      </c>
      <c r="D775" t="s">
        <v>2307</v>
      </c>
      <c r="H775" t="s">
        <v>2334</v>
      </c>
      <c r="I775" t="s">
        <v>1247</v>
      </c>
    </row>
    <row r="776" spans="2:9" x14ac:dyDescent="0.35">
      <c r="B776" t="s">
        <v>2031</v>
      </c>
      <c r="C776" t="s">
        <v>2308</v>
      </c>
      <c r="D776" t="s">
        <v>2309</v>
      </c>
      <c r="H776" t="s">
        <v>2334</v>
      </c>
      <c r="I776" t="s">
        <v>1247</v>
      </c>
    </row>
    <row r="777" spans="2:9" x14ac:dyDescent="0.35">
      <c r="B777" t="s">
        <v>2032</v>
      </c>
      <c r="C777" t="s">
        <v>2310</v>
      </c>
      <c r="D777" t="s">
        <v>2311</v>
      </c>
      <c r="H777" t="s">
        <v>2333</v>
      </c>
      <c r="I777" t="s">
        <v>1818</v>
      </c>
    </row>
    <row r="778" spans="2:9" x14ac:dyDescent="0.35">
      <c r="B778" t="s">
        <v>696</v>
      </c>
      <c r="C778">
        <v>209</v>
      </c>
      <c r="D778" t="s">
        <v>697</v>
      </c>
      <c r="E778" t="s">
        <v>1304</v>
      </c>
      <c r="F778" t="s">
        <v>1305</v>
      </c>
      <c r="G778">
        <v>3</v>
      </c>
      <c r="H778"/>
    </row>
    <row r="779" spans="2:9" x14ac:dyDescent="0.35">
      <c r="B779" t="s">
        <v>698</v>
      </c>
      <c r="C779">
        <v>210</v>
      </c>
      <c r="D779" t="s">
        <v>699</v>
      </c>
      <c r="E779" t="s">
        <v>1304</v>
      </c>
      <c r="F779" t="s">
        <v>1305</v>
      </c>
      <c r="G779">
        <v>4</v>
      </c>
      <c r="H779"/>
    </row>
    <row r="780" spans="2:9" x14ac:dyDescent="0.35">
      <c r="B780" t="s">
        <v>1786</v>
      </c>
      <c r="C780">
        <v>211</v>
      </c>
      <c r="D780" t="s">
        <v>1787</v>
      </c>
      <c r="E780" t="s">
        <v>1304</v>
      </c>
      <c r="F780" t="s">
        <v>1305</v>
      </c>
      <c r="G780">
        <v>5</v>
      </c>
      <c r="H780" t="s">
        <v>1180</v>
      </c>
      <c r="I780" t="s">
        <v>1244</v>
      </c>
    </row>
    <row r="781" spans="2:9" x14ac:dyDescent="0.35">
      <c r="B781" t="s">
        <v>700</v>
      </c>
      <c r="C781">
        <v>212</v>
      </c>
      <c r="D781" t="s">
        <v>701</v>
      </c>
      <c r="E781" t="s">
        <v>1304</v>
      </c>
      <c r="F781" t="s">
        <v>1305</v>
      </c>
      <c r="G781">
        <v>5</v>
      </c>
      <c r="H781" t="s">
        <v>1180</v>
      </c>
      <c r="I781" t="s">
        <v>1244</v>
      </c>
    </row>
    <row r="782" spans="2:9" x14ac:dyDescent="0.35">
      <c r="B782" t="s">
        <v>1788</v>
      </c>
      <c r="C782">
        <v>213</v>
      </c>
      <c r="D782" t="s">
        <v>716</v>
      </c>
      <c r="E782" t="s">
        <v>1304</v>
      </c>
      <c r="F782" t="s">
        <v>1305</v>
      </c>
      <c r="G782">
        <v>5</v>
      </c>
      <c r="H782" t="s">
        <v>1180</v>
      </c>
      <c r="I782" t="s">
        <v>1244</v>
      </c>
    </row>
    <row r="783" spans="2:9" x14ac:dyDescent="0.35">
      <c r="B783" t="s">
        <v>1789</v>
      </c>
      <c r="C783">
        <v>214</v>
      </c>
      <c r="D783" t="s">
        <v>1790</v>
      </c>
      <c r="E783" t="s">
        <v>1304</v>
      </c>
      <c r="F783" t="s">
        <v>1305</v>
      </c>
      <c r="G783">
        <v>5</v>
      </c>
      <c r="H783" t="s">
        <v>1180</v>
      </c>
      <c r="I783" t="s">
        <v>1244</v>
      </c>
    </row>
    <row r="784" spans="2:9" x14ac:dyDescent="0.35">
      <c r="B784" t="s">
        <v>1254</v>
      </c>
      <c r="C784">
        <v>215</v>
      </c>
      <c r="D784" t="s">
        <v>711</v>
      </c>
      <c r="E784" t="s">
        <v>1304</v>
      </c>
      <c r="F784" t="s">
        <v>1305</v>
      </c>
      <c r="G784">
        <v>5</v>
      </c>
      <c r="H784" t="s">
        <v>1180</v>
      </c>
      <c r="I784" t="s">
        <v>1244</v>
      </c>
    </row>
    <row r="785" spans="2:9" x14ac:dyDescent="0.35">
      <c r="B785" t="s">
        <v>1256</v>
      </c>
      <c r="C785">
        <v>216</v>
      </c>
      <c r="D785" t="s">
        <v>216</v>
      </c>
      <c r="E785" t="s">
        <v>1304</v>
      </c>
      <c r="F785" t="s">
        <v>1305</v>
      </c>
      <c r="G785">
        <v>5</v>
      </c>
      <c r="H785" t="s">
        <v>1180</v>
      </c>
      <c r="I785" t="s">
        <v>1244</v>
      </c>
    </row>
    <row r="786" spans="2:9" x14ac:dyDescent="0.35">
      <c r="B786" t="s">
        <v>702</v>
      </c>
      <c r="C786">
        <v>217</v>
      </c>
      <c r="D786" t="s">
        <v>703</v>
      </c>
      <c r="E786" t="s">
        <v>1304</v>
      </c>
      <c r="F786" t="s">
        <v>1305</v>
      </c>
      <c r="G786">
        <v>5</v>
      </c>
      <c r="H786" t="s">
        <v>1180</v>
      </c>
      <c r="I786" t="s">
        <v>1244</v>
      </c>
    </row>
    <row r="787" spans="2:9" x14ac:dyDescent="0.35">
      <c r="B787" t="s">
        <v>1791</v>
      </c>
      <c r="C787">
        <v>218</v>
      </c>
      <c r="D787" t="s">
        <v>1792</v>
      </c>
      <c r="E787" t="s">
        <v>1304</v>
      </c>
      <c r="F787" t="s">
        <v>1305</v>
      </c>
      <c r="G787">
        <v>5</v>
      </c>
      <c r="H787" t="s">
        <v>1180</v>
      </c>
      <c r="I787" t="s">
        <v>1244</v>
      </c>
    </row>
    <row r="788" spans="2:9" x14ac:dyDescent="0.35">
      <c r="B788" t="s">
        <v>1269</v>
      </c>
      <c r="C788">
        <v>219</v>
      </c>
      <c r="D788" t="s">
        <v>1793</v>
      </c>
      <c r="E788" t="s">
        <v>1304</v>
      </c>
      <c r="F788" t="s">
        <v>1305</v>
      </c>
      <c r="G788">
        <v>5</v>
      </c>
      <c r="H788" t="s">
        <v>1180</v>
      </c>
      <c r="I788" t="s">
        <v>1258</v>
      </c>
    </row>
    <row r="789" spans="2:9" x14ac:dyDescent="0.35">
      <c r="B789" t="s">
        <v>1253</v>
      </c>
      <c r="C789">
        <v>220</v>
      </c>
      <c r="D789" t="s">
        <v>491</v>
      </c>
      <c r="E789" t="s">
        <v>1304</v>
      </c>
      <c r="F789" t="s">
        <v>1305</v>
      </c>
      <c r="G789">
        <v>5</v>
      </c>
      <c r="H789" t="s">
        <v>1180</v>
      </c>
      <c r="I789" t="s">
        <v>1009</v>
      </c>
    </row>
    <row r="790" spans="2:9" x14ac:dyDescent="0.35">
      <c r="B790" t="s">
        <v>1794</v>
      </c>
      <c r="C790">
        <v>519</v>
      </c>
      <c r="D790" t="s">
        <v>1795</v>
      </c>
      <c r="E790" t="s">
        <v>1304</v>
      </c>
      <c r="F790" t="s">
        <v>1305</v>
      </c>
      <c r="G790">
        <v>5</v>
      </c>
      <c r="H790" t="s">
        <v>1180</v>
      </c>
      <c r="I790" t="s">
        <v>1244</v>
      </c>
    </row>
    <row r="791" spans="2:9" x14ac:dyDescent="0.35">
      <c r="B791" t="s">
        <v>704</v>
      </c>
      <c r="C791">
        <v>221</v>
      </c>
      <c r="D791" t="s">
        <v>705</v>
      </c>
      <c r="E791" t="s">
        <v>1304</v>
      </c>
      <c r="F791" t="s">
        <v>1305</v>
      </c>
      <c r="G791">
        <v>4</v>
      </c>
      <c r="H791"/>
    </row>
    <row r="792" spans="2:9" x14ac:dyDescent="0.35">
      <c r="B792" t="s">
        <v>706</v>
      </c>
      <c r="C792">
        <v>222</v>
      </c>
      <c r="D792" t="s">
        <v>1796</v>
      </c>
      <c r="E792" t="s">
        <v>1304</v>
      </c>
      <c r="F792" t="s">
        <v>1305</v>
      </c>
      <c r="G792">
        <v>5</v>
      </c>
      <c r="H792" t="s">
        <v>1180</v>
      </c>
      <c r="I792" t="s">
        <v>1244</v>
      </c>
    </row>
    <row r="793" spans="2:9" x14ac:dyDescent="0.35">
      <c r="B793" t="s">
        <v>708</v>
      </c>
      <c r="C793">
        <v>223</v>
      </c>
      <c r="D793" t="s">
        <v>709</v>
      </c>
      <c r="E793" t="s">
        <v>1304</v>
      </c>
      <c r="F793" t="s">
        <v>1305</v>
      </c>
      <c r="G793">
        <v>5</v>
      </c>
      <c r="H793" t="s">
        <v>1180</v>
      </c>
      <c r="I793" t="s">
        <v>1244</v>
      </c>
    </row>
    <row r="794" spans="2:9" x14ac:dyDescent="0.35">
      <c r="B794" t="s">
        <v>710</v>
      </c>
      <c r="C794">
        <v>224</v>
      </c>
      <c r="D794" t="s">
        <v>711</v>
      </c>
      <c r="E794" t="s">
        <v>1304</v>
      </c>
      <c r="F794" t="s">
        <v>1305</v>
      </c>
      <c r="G794">
        <v>5</v>
      </c>
      <c r="H794" t="s">
        <v>1180</v>
      </c>
      <c r="I794" t="s">
        <v>1244</v>
      </c>
    </row>
    <row r="795" spans="2:9" x14ac:dyDescent="0.35">
      <c r="B795" t="s">
        <v>712</v>
      </c>
      <c r="C795">
        <v>225</v>
      </c>
      <c r="D795" t="s">
        <v>713</v>
      </c>
      <c r="E795" t="s">
        <v>1304</v>
      </c>
      <c r="F795" t="s">
        <v>1305</v>
      </c>
      <c r="G795">
        <v>5</v>
      </c>
      <c r="H795" t="s">
        <v>1180</v>
      </c>
      <c r="I795" t="s">
        <v>1244</v>
      </c>
    </row>
    <row r="796" spans="2:9" x14ac:dyDescent="0.35">
      <c r="B796" t="s">
        <v>714</v>
      </c>
      <c r="C796">
        <v>226</v>
      </c>
      <c r="D796" t="s">
        <v>703</v>
      </c>
      <c r="E796" t="s">
        <v>1304</v>
      </c>
      <c r="F796" t="s">
        <v>1305</v>
      </c>
      <c r="G796">
        <v>5</v>
      </c>
      <c r="H796" t="s">
        <v>1180</v>
      </c>
      <c r="I796" t="s">
        <v>1244</v>
      </c>
    </row>
    <row r="797" spans="2:9" x14ac:dyDescent="0.35">
      <c r="B797" t="s">
        <v>715</v>
      </c>
      <c r="C797">
        <v>227</v>
      </c>
      <c r="D797" t="s">
        <v>716</v>
      </c>
      <c r="E797" t="s">
        <v>1304</v>
      </c>
      <c r="F797" t="s">
        <v>1305</v>
      </c>
      <c r="G797">
        <v>5</v>
      </c>
      <c r="H797" t="s">
        <v>1180</v>
      </c>
      <c r="I797" t="s">
        <v>1244</v>
      </c>
    </row>
    <row r="798" spans="2:9" x14ac:dyDescent="0.35">
      <c r="B798" t="s">
        <v>717</v>
      </c>
      <c r="C798">
        <v>228</v>
      </c>
      <c r="D798" t="s">
        <v>489</v>
      </c>
      <c r="E798" t="s">
        <v>1304</v>
      </c>
      <c r="F798" t="s">
        <v>1305</v>
      </c>
      <c r="G798">
        <v>5</v>
      </c>
      <c r="H798" t="s">
        <v>1180</v>
      </c>
      <c r="I798" t="s">
        <v>1258</v>
      </c>
    </row>
    <row r="799" spans="2:9" x14ac:dyDescent="0.35">
      <c r="B799" t="s">
        <v>718</v>
      </c>
      <c r="C799">
        <v>229</v>
      </c>
      <c r="D799" t="s">
        <v>491</v>
      </c>
      <c r="E799" t="s">
        <v>1304</v>
      </c>
      <c r="F799" t="s">
        <v>1305</v>
      </c>
      <c r="G799">
        <v>5</v>
      </c>
      <c r="H799" t="s">
        <v>1180</v>
      </c>
      <c r="I799" t="s">
        <v>1009</v>
      </c>
    </row>
    <row r="800" spans="2:9" x14ac:dyDescent="0.35">
      <c r="B800" t="s">
        <v>720</v>
      </c>
      <c r="C800">
        <v>230</v>
      </c>
      <c r="D800" t="s">
        <v>721</v>
      </c>
      <c r="E800" t="s">
        <v>1304</v>
      </c>
      <c r="F800" t="s">
        <v>1305</v>
      </c>
      <c r="G800">
        <v>5</v>
      </c>
      <c r="H800" t="s">
        <v>1180</v>
      </c>
      <c r="I800" t="s">
        <v>1255</v>
      </c>
    </row>
    <row r="801" spans="2:9" x14ac:dyDescent="0.35">
      <c r="B801" t="s">
        <v>722</v>
      </c>
      <c r="C801">
        <v>231</v>
      </c>
      <c r="D801" t="s">
        <v>1797</v>
      </c>
      <c r="E801" t="s">
        <v>1536</v>
      </c>
      <c r="F801" t="s">
        <v>1305</v>
      </c>
      <c r="G801">
        <v>5</v>
      </c>
      <c r="H801" t="s">
        <v>1180</v>
      </c>
      <c r="I801" t="s">
        <v>1255</v>
      </c>
    </row>
    <row r="802" spans="2:9" x14ac:dyDescent="0.35">
      <c r="B802" t="s">
        <v>724</v>
      </c>
      <c r="C802">
        <v>232</v>
      </c>
      <c r="D802" t="s">
        <v>725</v>
      </c>
      <c r="E802" t="s">
        <v>1304</v>
      </c>
      <c r="F802" t="s">
        <v>1305</v>
      </c>
      <c r="G802">
        <v>5</v>
      </c>
      <c r="H802" t="s">
        <v>1180</v>
      </c>
      <c r="I802" t="s">
        <v>1255</v>
      </c>
    </row>
    <row r="803" spans="2:9" x14ac:dyDescent="0.35">
      <c r="B803" t="s">
        <v>726</v>
      </c>
      <c r="C803">
        <v>233</v>
      </c>
      <c r="D803" t="s">
        <v>727</v>
      </c>
      <c r="E803" t="s">
        <v>1304</v>
      </c>
      <c r="F803" t="s">
        <v>1305</v>
      </c>
      <c r="G803">
        <v>5</v>
      </c>
      <c r="H803" t="s">
        <v>1180</v>
      </c>
      <c r="I803" t="s">
        <v>1255</v>
      </c>
    </row>
    <row r="804" spans="2:9" x14ac:dyDescent="0.35">
      <c r="B804" t="s">
        <v>1798</v>
      </c>
      <c r="C804">
        <v>234</v>
      </c>
      <c r="D804" t="s">
        <v>1799</v>
      </c>
      <c r="E804" t="s">
        <v>1536</v>
      </c>
      <c r="F804" t="s">
        <v>1305</v>
      </c>
      <c r="G804">
        <v>5</v>
      </c>
      <c r="H804" t="s">
        <v>1180</v>
      </c>
      <c r="I804" t="s">
        <v>1244</v>
      </c>
    </row>
    <row r="805" spans="2:9" x14ac:dyDescent="0.35">
      <c r="B805" t="s">
        <v>728</v>
      </c>
      <c r="C805">
        <v>235</v>
      </c>
      <c r="D805" t="s">
        <v>729</v>
      </c>
      <c r="E805" t="s">
        <v>1328</v>
      </c>
      <c r="F805" t="s">
        <v>1305</v>
      </c>
      <c r="G805">
        <v>5</v>
      </c>
      <c r="H805" t="s">
        <v>1180</v>
      </c>
      <c r="I805" t="s">
        <v>1255</v>
      </c>
    </row>
    <row r="806" spans="2:9" x14ac:dyDescent="0.35">
      <c r="B806" t="s">
        <v>1261</v>
      </c>
      <c r="C806">
        <v>236</v>
      </c>
      <c r="D806" t="s">
        <v>1262</v>
      </c>
      <c r="E806" t="s">
        <v>1304</v>
      </c>
      <c r="F806" t="s">
        <v>1305</v>
      </c>
      <c r="G806">
        <v>5</v>
      </c>
      <c r="H806" t="s">
        <v>1180</v>
      </c>
      <c r="I806" t="s">
        <v>1255</v>
      </c>
    </row>
    <row r="807" spans="2:9" x14ac:dyDescent="0.35">
      <c r="B807" t="s">
        <v>1800</v>
      </c>
      <c r="C807">
        <v>520</v>
      </c>
      <c r="D807" t="s">
        <v>1795</v>
      </c>
      <c r="E807" t="s">
        <v>1304</v>
      </c>
      <c r="F807" t="s">
        <v>1305</v>
      </c>
      <c r="G807">
        <v>5</v>
      </c>
      <c r="H807" t="s">
        <v>1180</v>
      </c>
      <c r="I807" t="s">
        <v>1244</v>
      </c>
    </row>
    <row r="808" spans="2:9" x14ac:dyDescent="0.35">
      <c r="B808" t="s">
        <v>1263</v>
      </c>
      <c r="C808">
        <v>538</v>
      </c>
      <c r="D808" t="s">
        <v>1264</v>
      </c>
      <c r="E808" t="s">
        <v>1304</v>
      </c>
      <c r="F808" t="s">
        <v>1305</v>
      </c>
      <c r="G808">
        <v>5</v>
      </c>
      <c r="H808" t="s">
        <v>1180</v>
      </c>
      <c r="I808" t="s">
        <v>1255</v>
      </c>
    </row>
    <row r="809" spans="2:9" x14ac:dyDescent="0.35">
      <c r="B809" t="s">
        <v>1801</v>
      </c>
      <c r="C809">
        <v>558</v>
      </c>
      <c r="D809" t="s">
        <v>1802</v>
      </c>
      <c r="E809" t="s">
        <v>1304</v>
      </c>
      <c r="F809" t="s">
        <v>1305</v>
      </c>
      <c r="G809">
        <v>5</v>
      </c>
      <c r="H809" t="s">
        <v>1180</v>
      </c>
      <c r="I809" t="s">
        <v>1244</v>
      </c>
    </row>
    <row r="810" spans="2:9" x14ac:dyDescent="0.35">
      <c r="B810" t="s">
        <v>730</v>
      </c>
      <c r="C810">
        <v>702</v>
      </c>
      <c r="D810" t="s">
        <v>731</v>
      </c>
      <c r="E810" t="s">
        <v>1304</v>
      </c>
      <c r="F810" t="s">
        <v>1305</v>
      </c>
      <c r="G810">
        <v>5</v>
      </c>
      <c r="H810" t="s">
        <v>1180</v>
      </c>
      <c r="I810" t="s">
        <v>1244</v>
      </c>
    </row>
    <row r="811" spans="2:9" x14ac:dyDescent="0.35">
      <c r="B811" t="s">
        <v>732</v>
      </c>
      <c r="C811">
        <v>703</v>
      </c>
      <c r="D811" t="s">
        <v>1803</v>
      </c>
      <c r="E811" t="s">
        <v>1304</v>
      </c>
      <c r="F811" t="s">
        <v>1305</v>
      </c>
      <c r="G811">
        <v>5</v>
      </c>
      <c r="H811" t="s">
        <v>1180</v>
      </c>
      <c r="I811" t="s">
        <v>1244</v>
      </c>
    </row>
    <row r="812" spans="2:9" x14ac:dyDescent="0.35">
      <c r="B812" t="s">
        <v>734</v>
      </c>
      <c r="C812">
        <v>704</v>
      </c>
      <c r="D812" t="s">
        <v>1804</v>
      </c>
      <c r="E812" t="s">
        <v>1304</v>
      </c>
      <c r="F812" t="s">
        <v>1305</v>
      </c>
      <c r="G812">
        <v>5</v>
      </c>
      <c r="H812" t="s">
        <v>1180</v>
      </c>
      <c r="I812" t="s">
        <v>1244</v>
      </c>
    </row>
    <row r="813" spans="2:9" x14ac:dyDescent="0.35">
      <c r="B813" t="s">
        <v>736</v>
      </c>
      <c r="C813">
        <v>705</v>
      </c>
      <c r="D813" t="s">
        <v>1805</v>
      </c>
      <c r="E813" t="s">
        <v>1304</v>
      </c>
      <c r="F813" t="s">
        <v>1305</v>
      </c>
      <c r="G813">
        <v>5</v>
      </c>
      <c r="H813" t="s">
        <v>1180</v>
      </c>
      <c r="I813" t="s">
        <v>1244</v>
      </c>
    </row>
    <row r="814" spans="2:9" x14ac:dyDescent="0.35">
      <c r="B814" t="s">
        <v>738</v>
      </c>
      <c r="C814">
        <v>706</v>
      </c>
      <c r="D814" t="s">
        <v>739</v>
      </c>
      <c r="E814" t="s">
        <v>1304</v>
      </c>
      <c r="F814" t="s">
        <v>1305</v>
      </c>
      <c r="G814">
        <v>5</v>
      </c>
      <c r="H814" t="s">
        <v>1180</v>
      </c>
      <c r="I814" t="s">
        <v>1244</v>
      </c>
    </row>
    <row r="815" spans="2:9" x14ac:dyDescent="0.35">
      <c r="B815" t="s">
        <v>740</v>
      </c>
      <c r="C815">
        <v>707</v>
      </c>
      <c r="D815" t="s">
        <v>1806</v>
      </c>
      <c r="E815" t="s">
        <v>1304</v>
      </c>
      <c r="F815" t="s">
        <v>1305</v>
      </c>
      <c r="G815">
        <v>5</v>
      </c>
      <c r="H815" t="s">
        <v>1180</v>
      </c>
      <c r="I815" t="s">
        <v>1244</v>
      </c>
    </row>
    <row r="816" spans="2:9" x14ac:dyDescent="0.35">
      <c r="B816" t="s">
        <v>741</v>
      </c>
      <c r="C816">
        <v>708</v>
      </c>
      <c r="D816" t="s">
        <v>1807</v>
      </c>
      <c r="E816" t="s">
        <v>1304</v>
      </c>
      <c r="F816" t="s">
        <v>1305</v>
      </c>
      <c r="G816">
        <v>5</v>
      </c>
      <c r="H816" t="s">
        <v>1180</v>
      </c>
      <c r="I816" t="s">
        <v>1244</v>
      </c>
    </row>
    <row r="817" spans="2:9" x14ac:dyDescent="0.35">
      <c r="B817" t="s">
        <v>743</v>
      </c>
      <c r="C817">
        <v>709</v>
      </c>
      <c r="D817" t="s">
        <v>744</v>
      </c>
      <c r="E817" t="s">
        <v>1304</v>
      </c>
      <c r="F817" t="s">
        <v>1305</v>
      </c>
      <c r="G817">
        <v>5</v>
      </c>
      <c r="H817" t="s">
        <v>1180</v>
      </c>
      <c r="I817" t="s">
        <v>1244</v>
      </c>
    </row>
    <row r="818" spans="2:9" x14ac:dyDescent="0.35">
      <c r="B818" t="s">
        <v>745</v>
      </c>
      <c r="C818">
        <v>710</v>
      </c>
      <c r="D818" t="s">
        <v>746</v>
      </c>
      <c r="E818" t="s">
        <v>1304</v>
      </c>
      <c r="F818" t="s">
        <v>1305</v>
      </c>
      <c r="G818">
        <v>5</v>
      </c>
      <c r="H818" t="s">
        <v>1180</v>
      </c>
      <c r="I818" t="s">
        <v>1244</v>
      </c>
    </row>
    <row r="819" spans="2:9" x14ac:dyDescent="0.35">
      <c r="B819" t="s">
        <v>747</v>
      </c>
      <c r="C819">
        <v>711</v>
      </c>
      <c r="D819" t="s">
        <v>1808</v>
      </c>
      <c r="E819" t="s">
        <v>1304</v>
      </c>
      <c r="F819" t="s">
        <v>1305</v>
      </c>
      <c r="G819">
        <v>5</v>
      </c>
      <c r="H819" t="s">
        <v>1180</v>
      </c>
      <c r="I819" t="s">
        <v>1244</v>
      </c>
    </row>
    <row r="820" spans="2:9" x14ac:dyDescent="0.35">
      <c r="B820" t="s">
        <v>749</v>
      </c>
      <c r="C820">
        <v>712</v>
      </c>
      <c r="D820" t="s">
        <v>750</v>
      </c>
      <c r="E820" t="s">
        <v>1304</v>
      </c>
      <c r="F820" t="s">
        <v>1305</v>
      </c>
      <c r="G820">
        <v>5</v>
      </c>
      <c r="H820" t="s">
        <v>1180</v>
      </c>
      <c r="I820" t="s">
        <v>1244</v>
      </c>
    </row>
    <row r="821" spans="2:9" x14ac:dyDescent="0.35">
      <c r="B821" t="s">
        <v>751</v>
      </c>
      <c r="C821">
        <v>713</v>
      </c>
      <c r="D821" t="s">
        <v>1809</v>
      </c>
      <c r="E821" t="s">
        <v>1304</v>
      </c>
      <c r="F821" t="s">
        <v>1305</v>
      </c>
      <c r="G821">
        <v>5</v>
      </c>
      <c r="H821" t="s">
        <v>1180</v>
      </c>
      <c r="I821" t="s">
        <v>1244</v>
      </c>
    </row>
    <row r="822" spans="2:9" x14ac:dyDescent="0.35">
      <c r="B822" t="s">
        <v>753</v>
      </c>
      <c r="C822">
        <v>829</v>
      </c>
      <c r="D822" t="s">
        <v>754</v>
      </c>
      <c r="H822" t="s">
        <v>1180</v>
      </c>
      <c r="I822" t="s">
        <v>1255</v>
      </c>
    </row>
    <row r="823" spans="2:9" x14ac:dyDescent="0.35">
      <c r="B823" t="s">
        <v>755</v>
      </c>
      <c r="C823">
        <v>926</v>
      </c>
      <c r="D823" t="s">
        <v>756</v>
      </c>
      <c r="H823" t="s">
        <v>1180</v>
      </c>
      <c r="I823" t="s">
        <v>1255</v>
      </c>
    </row>
    <row r="824" spans="2:9" x14ac:dyDescent="0.35">
      <c r="B824" t="s">
        <v>757</v>
      </c>
      <c r="C824">
        <v>929</v>
      </c>
      <c r="D824" t="s">
        <v>758</v>
      </c>
      <c r="H824" t="s">
        <v>1180</v>
      </c>
      <c r="I824" t="s">
        <v>1244</v>
      </c>
    </row>
    <row r="825" spans="2:9" x14ac:dyDescent="0.35">
      <c r="B825" t="s">
        <v>976</v>
      </c>
      <c r="C825">
        <v>987</v>
      </c>
      <c r="D825" t="s">
        <v>977</v>
      </c>
      <c r="H825" t="s">
        <v>1180</v>
      </c>
      <c r="I825" t="s">
        <v>1244</v>
      </c>
    </row>
    <row r="826" spans="2:9" x14ac:dyDescent="0.35">
      <c r="B826" t="s">
        <v>759</v>
      </c>
      <c r="C826">
        <v>237</v>
      </c>
      <c r="D826" t="s">
        <v>760</v>
      </c>
      <c r="E826" t="s">
        <v>1304</v>
      </c>
      <c r="F826" t="s">
        <v>1305</v>
      </c>
      <c r="G826">
        <v>4</v>
      </c>
      <c r="H826"/>
    </row>
    <row r="827" spans="2:9" x14ac:dyDescent="0.35">
      <c r="B827" t="s">
        <v>761</v>
      </c>
      <c r="C827">
        <v>238</v>
      </c>
      <c r="D827" t="s">
        <v>762</v>
      </c>
      <c r="E827" t="s">
        <v>1304</v>
      </c>
      <c r="F827" t="s">
        <v>1305</v>
      </c>
      <c r="G827">
        <v>5</v>
      </c>
      <c r="H827" t="s">
        <v>1183</v>
      </c>
      <c r="I827" t="s">
        <v>1183</v>
      </c>
    </row>
    <row r="828" spans="2:9" x14ac:dyDescent="0.35">
      <c r="B828" t="s">
        <v>763</v>
      </c>
      <c r="C828">
        <v>239</v>
      </c>
      <c r="D828" t="s">
        <v>764</v>
      </c>
      <c r="E828" t="s">
        <v>1304</v>
      </c>
      <c r="F828" t="s">
        <v>1305</v>
      </c>
      <c r="G828">
        <v>5</v>
      </c>
      <c r="H828" t="s">
        <v>1810</v>
      </c>
      <c r="I828" t="s">
        <v>1810</v>
      </c>
    </row>
    <row r="829" spans="2:9" x14ac:dyDescent="0.35">
      <c r="B829" t="s">
        <v>765</v>
      </c>
      <c r="C829">
        <v>240</v>
      </c>
      <c r="D829" t="s">
        <v>766</v>
      </c>
      <c r="E829" t="s">
        <v>1304</v>
      </c>
      <c r="F829" t="s">
        <v>1305</v>
      </c>
      <c r="G829">
        <v>5</v>
      </c>
      <c r="H829" t="s">
        <v>1810</v>
      </c>
      <c r="I829" t="s">
        <v>1810</v>
      </c>
    </row>
    <row r="830" spans="2:9" x14ac:dyDescent="0.35">
      <c r="B830" t="s">
        <v>1811</v>
      </c>
      <c r="C830">
        <v>241</v>
      </c>
      <c r="D830" t="s">
        <v>1812</v>
      </c>
      <c r="E830" t="s">
        <v>1536</v>
      </c>
      <c r="F830" t="s">
        <v>1305</v>
      </c>
      <c r="G830">
        <v>5</v>
      </c>
      <c r="H830" t="s">
        <v>1183</v>
      </c>
      <c r="I830" t="s">
        <v>1183</v>
      </c>
    </row>
    <row r="831" spans="2:9" x14ac:dyDescent="0.35">
      <c r="B831" t="s">
        <v>767</v>
      </c>
      <c r="C831">
        <v>242</v>
      </c>
      <c r="D831" t="s">
        <v>768</v>
      </c>
      <c r="E831" t="s">
        <v>1304</v>
      </c>
      <c r="F831" t="s">
        <v>1305</v>
      </c>
      <c r="G831">
        <v>5</v>
      </c>
      <c r="H831" t="s">
        <v>1183</v>
      </c>
      <c r="I831" t="s">
        <v>1183</v>
      </c>
    </row>
    <row r="832" spans="2:9" x14ac:dyDescent="0.35">
      <c r="B832" t="s">
        <v>769</v>
      </c>
      <c r="C832">
        <v>243</v>
      </c>
      <c r="D832" t="s">
        <v>770</v>
      </c>
      <c r="E832" t="s">
        <v>1304</v>
      </c>
      <c r="F832" t="s">
        <v>1305</v>
      </c>
      <c r="G832">
        <v>5</v>
      </c>
      <c r="H832" t="s">
        <v>1183</v>
      </c>
      <c r="I832" t="s">
        <v>1183</v>
      </c>
    </row>
    <row r="833" spans="2:9" x14ac:dyDescent="0.35">
      <c r="B833" t="s">
        <v>771</v>
      </c>
      <c r="C833">
        <v>244</v>
      </c>
      <c r="D833" t="s">
        <v>772</v>
      </c>
      <c r="E833" t="s">
        <v>1304</v>
      </c>
      <c r="F833" t="s">
        <v>1305</v>
      </c>
      <c r="G833">
        <v>5</v>
      </c>
      <c r="H833" t="s">
        <v>1181</v>
      </c>
      <c r="I833" t="s">
        <v>1247</v>
      </c>
    </row>
    <row r="834" spans="2:9" x14ac:dyDescent="0.35">
      <c r="B834" t="s">
        <v>773</v>
      </c>
      <c r="C834">
        <v>245</v>
      </c>
      <c r="D834" t="s">
        <v>1813</v>
      </c>
      <c r="E834" t="s">
        <v>1304</v>
      </c>
      <c r="F834" t="s">
        <v>1305</v>
      </c>
      <c r="G834">
        <v>5</v>
      </c>
      <c r="H834" t="s">
        <v>1814</v>
      </c>
      <c r="I834" t="s">
        <v>1247</v>
      </c>
    </row>
    <row r="835" spans="2:9" x14ac:dyDescent="0.35">
      <c r="B835" t="s">
        <v>774</v>
      </c>
      <c r="C835">
        <v>246</v>
      </c>
      <c r="D835" t="s">
        <v>775</v>
      </c>
      <c r="E835" t="s">
        <v>1304</v>
      </c>
      <c r="F835" t="s">
        <v>1305</v>
      </c>
      <c r="G835">
        <v>5</v>
      </c>
      <c r="H835" t="s">
        <v>1181</v>
      </c>
      <c r="I835" t="s">
        <v>1247</v>
      </c>
    </row>
    <row r="836" spans="2:9" x14ac:dyDescent="0.35">
      <c r="B836" t="s">
        <v>776</v>
      </c>
      <c r="C836">
        <v>247</v>
      </c>
      <c r="D836" t="s">
        <v>777</v>
      </c>
      <c r="E836" t="s">
        <v>1304</v>
      </c>
      <c r="F836" t="s">
        <v>1305</v>
      </c>
      <c r="G836">
        <v>5</v>
      </c>
      <c r="H836" t="s">
        <v>1181</v>
      </c>
      <c r="I836" t="s">
        <v>1247</v>
      </c>
    </row>
    <row r="837" spans="2:9" x14ac:dyDescent="0.35">
      <c r="B837" t="s">
        <v>778</v>
      </c>
      <c r="C837">
        <v>248</v>
      </c>
      <c r="D837" t="s">
        <v>779</v>
      </c>
      <c r="E837" t="s">
        <v>1304</v>
      </c>
      <c r="F837" t="s">
        <v>1305</v>
      </c>
      <c r="G837">
        <v>5</v>
      </c>
      <c r="H837" t="s">
        <v>1181</v>
      </c>
      <c r="I837" t="s">
        <v>1247</v>
      </c>
    </row>
    <row r="838" spans="2:9" x14ac:dyDescent="0.35">
      <c r="B838" t="s">
        <v>780</v>
      </c>
      <c r="C838">
        <v>249</v>
      </c>
      <c r="D838" t="s">
        <v>781</v>
      </c>
      <c r="E838" t="s">
        <v>1304</v>
      </c>
      <c r="F838" t="s">
        <v>1305</v>
      </c>
      <c r="G838">
        <v>5</v>
      </c>
      <c r="H838" t="s">
        <v>1181</v>
      </c>
      <c r="I838" t="s">
        <v>1247</v>
      </c>
    </row>
    <row r="839" spans="2:9" x14ac:dyDescent="0.35">
      <c r="B839" t="s">
        <v>782</v>
      </c>
      <c r="C839">
        <v>250</v>
      </c>
      <c r="D839" t="s">
        <v>783</v>
      </c>
      <c r="E839" t="s">
        <v>1304</v>
      </c>
      <c r="F839" t="s">
        <v>1305</v>
      </c>
      <c r="G839">
        <v>5</v>
      </c>
      <c r="H839" t="s">
        <v>1181</v>
      </c>
      <c r="I839" t="s">
        <v>1247</v>
      </c>
    </row>
    <row r="840" spans="2:9" x14ac:dyDescent="0.35">
      <c r="B840" t="s">
        <v>784</v>
      </c>
      <c r="C840">
        <v>251</v>
      </c>
      <c r="D840" t="s">
        <v>1815</v>
      </c>
      <c r="E840" t="s">
        <v>1536</v>
      </c>
      <c r="F840" t="s">
        <v>1305</v>
      </c>
      <c r="G840">
        <v>5</v>
      </c>
      <c r="H840" t="s">
        <v>1181</v>
      </c>
      <c r="I840" t="s">
        <v>1247</v>
      </c>
    </row>
    <row r="841" spans="2:9" x14ac:dyDescent="0.35">
      <c r="B841" t="s">
        <v>785</v>
      </c>
      <c r="C841">
        <v>252</v>
      </c>
      <c r="D841" t="s">
        <v>786</v>
      </c>
      <c r="E841" t="s">
        <v>1304</v>
      </c>
      <c r="F841" t="s">
        <v>1305</v>
      </c>
      <c r="G841">
        <v>5</v>
      </c>
      <c r="H841" t="s">
        <v>1810</v>
      </c>
      <c r="I841" t="s">
        <v>1810</v>
      </c>
    </row>
    <row r="842" spans="2:9" x14ac:dyDescent="0.35">
      <c r="B842" t="s">
        <v>787</v>
      </c>
      <c r="C842">
        <v>253</v>
      </c>
      <c r="D842" t="s">
        <v>788</v>
      </c>
      <c r="E842" t="s">
        <v>1304</v>
      </c>
      <c r="F842" t="s">
        <v>1305</v>
      </c>
      <c r="G842">
        <v>5</v>
      </c>
      <c r="H842" t="s">
        <v>1810</v>
      </c>
      <c r="I842" t="s">
        <v>1810</v>
      </c>
    </row>
    <row r="843" spans="2:9" x14ac:dyDescent="0.35">
      <c r="B843" t="s">
        <v>789</v>
      </c>
      <c r="C843">
        <v>254</v>
      </c>
      <c r="D843" t="s">
        <v>1816</v>
      </c>
      <c r="E843" t="s">
        <v>1304</v>
      </c>
      <c r="F843" t="s">
        <v>1305</v>
      </c>
      <c r="G843">
        <v>5</v>
      </c>
      <c r="H843" t="s">
        <v>1810</v>
      </c>
      <c r="I843" t="s">
        <v>1810</v>
      </c>
    </row>
    <row r="844" spans="2:9" x14ac:dyDescent="0.35">
      <c r="B844" t="s">
        <v>790</v>
      </c>
      <c r="C844">
        <v>255</v>
      </c>
      <c r="D844" t="s">
        <v>791</v>
      </c>
      <c r="E844" t="s">
        <v>1304</v>
      </c>
      <c r="F844" t="s">
        <v>1305</v>
      </c>
      <c r="G844">
        <v>5</v>
      </c>
      <c r="H844" t="s">
        <v>1810</v>
      </c>
      <c r="I844" t="s">
        <v>1810</v>
      </c>
    </row>
    <row r="845" spans="2:9" x14ac:dyDescent="0.35">
      <c r="B845" t="s">
        <v>792</v>
      </c>
      <c r="C845">
        <v>256</v>
      </c>
      <c r="D845" t="s">
        <v>1817</v>
      </c>
      <c r="E845" t="s">
        <v>1304</v>
      </c>
      <c r="F845" t="s">
        <v>1305</v>
      </c>
      <c r="G845">
        <v>5</v>
      </c>
      <c r="H845" t="s">
        <v>1810</v>
      </c>
      <c r="I845" t="s">
        <v>1810</v>
      </c>
    </row>
    <row r="846" spans="2:9" x14ac:dyDescent="0.35">
      <c r="B846" t="s">
        <v>793</v>
      </c>
      <c r="C846">
        <v>257</v>
      </c>
      <c r="D846" t="s">
        <v>794</v>
      </c>
      <c r="E846" t="s">
        <v>1304</v>
      </c>
      <c r="F846" t="s">
        <v>1305</v>
      </c>
      <c r="G846">
        <v>5</v>
      </c>
      <c r="H846" t="s">
        <v>1810</v>
      </c>
      <c r="I846" t="s">
        <v>1810</v>
      </c>
    </row>
    <row r="847" spans="2:9" x14ac:dyDescent="0.35">
      <c r="B847" t="s">
        <v>795</v>
      </c>
      <c r="C847">
        <v>258</v>
      </c>
      <c r="D847" t="s">
        <v>796</v>
      </c>
      <c r="E847" t="s">
        <v>1304</v>
      </c>
      <c r="F847" t="s">
        <v>1305</v>
      </c>
      <c r="G847">
        <v>5</v>
      </c>
      <c r="H847" t="s">
        <v>1818</v>
      </c>
      <c r="I847" t="s">
        <v>1818</v>
      </c>
    </row>
    <row r="848" spans="2:9" x14ac:dyDescent="0.35">
      <c r="B848" t="s">
        <v>797</v>
      </c>
      <c r="C848">
        <v>259</v>
      </c>
      <c r="D848" t="s">
        <v>798</v>
      </c>
      <c r="E848" t="s">
        <v>1304</v>
      </c>
      <c r="F848" t="s">
        <v>1305</v>
      </c>
      <c r="G848">
        <v>5</v>
      </c>
      <c r="H848" t="s">
        <v>1181</v>
      </c>
      <c r="I848" t="s">
        <v>1247</v>
      </c>
    </row>
    <row r="849" spans="2:9" x14ac:dyDescent="0.35">
      <c r="B849" t="s">
        <v>799</v>
      </c>
      <c r="C849">
        <v>260</v>
      </c>
      <c r="D849" t="s">
        <v>800</v>
      </c>
      <c r="E849" t="s">
        <v>1304</v>
      </c>
      <c r="F849" t="s">
        <v>1305</v>
      </c>
      <c r="G849">
        <v>5</v>
      </c>
      <c r="H849" t="s">
        <v>1814</v>
      </c>
      <c r="I849" t="s">
        <v>1247</v>
      </c>
    </row>
    <row r="850" spans="2:9" x14ac:dyDescent="0.35">
      <c r="B850" t="s">
        <v>1819</v>
      </c>
      <c r="C850">
        <v>261</v>
      </c>
      <c r="D850" t="s">
        <v>1820</v>
      </c>
      <c r="E850" t="s">
        <v>1304</v>
      </c>
      <c r="F850" t="s">
        <v>1305</v>
      </c>
      <c r="G850">
        <v>5</v>
      </c>
      <c r="H850" t="s">
        <v>1814</v>
      </c>
      <c r="I850" t="s">
        <v>1247</v>
      </c>
    </row>
    <row r="851" spans="2:9" x14ac:dyDescent="0.35">
      <c r="B851" t="s">
        <v>801</v>
      </c>
      <c r="C851">
        <v>262</v>
      </c>
      <c r="D851" t="s">
        <v>802</v>
      </c>
      <c r="E851" t="s">
        <v>1304</v>
      </c>
      <c r="F851" t="s">
        <v>1305</v>
      </c>
      <c r="G851">
        <v>5</v>
      </c>
      <c r="H851" t="s">
        <v>1814</v>
      </c>
      <c r="I851" t="s">
        <v>1247</v>
      </c>
    </row>
    <row r="852" spans="2:9" x14ac:dyDescent="0.35">
      <c r="B852" t="s">
        <v>803</v>
      </c>
      <c r="C852">
        <v>263</v>
      </c>
      <c r="D852" t="s">
        <v>804</v>
      </c>
      <c r="E852" t="s">
        <v>1304</v>
      </c>
      <c r="F852" t="s">
        <v>1305</v>
      </c>
      <c r="G852">
        <v>5</v>
      </c>
      <c r="H852" t="s">
        <v>1814</v>
      </c>
      <c r="I852" t="s">
        <v>1247</v>
      </c>
    </row>
    <row r="853" spans="2:9" x14ac:dyDescent="0.35">
      <c r="B853" t="s">
        <v>805</v>
      </c>
      <c r="C853">
        <v>264</v>
      </c>
      <c r="D853" t="s">
        <v>806</v>
      </c>
      <c r="E853" t="s">
        <v>1304</v>
      </c>
      <c r="F853" t="s">
        <v>1305</v>
      </c>
      <c r="G853">
        <v>5</v>
      </c>
      <c r="H853" t="s">
        <v>1814</v>
      </c>
      <c r="I853" t="s">
        <v>1247</v>
      </c>
    </row>
    <row r="854" spans="2:9" x14ac:dyDescent="0.35">
      <c r="B854" t="s">
        <v>807</v>
      </c>
      <c r="C854">
        <v>265</v>
      </c>
      <c r="D854" t="s">
        <v>808</v>
      </c>
      <c r="E854" t="s">
        <v>1304</v>
      </c>
      <c r="F854" t="s">
        <v>1305</v>
      </c>
      <c r="G854">
        <v>5</v>
      </c>
      <c r="H854" t="s">
        <v>1814</v>
      </c>
      <c r="I854" t="s">
        <v>1247</v>
      </c>
    </row>
    <row r="855" spans="2:9" x14ac:dyDescent="0.35">
      <c r="B855" t="s">
        <v>809</v>
      </c>
      <c r="C855">
        <v>266</v>
      </c>
      <c r="D855" t="s">
        <v>810</v>
      </c>
      <c r="E855" t="s">
        <v>1304</v>
      </c>
      <c r="F855" t="s">
        <v>1305</v>
      </c>
      <c r="G855">
        <v>5</v>
      </c>
      <c r="H855" t="s">
        <v>1814</v>
      </c>
      <c r="I855" t="s">
        <v>1247</v>
      </c>
    </row>
    <row r="856" spans="2:9" x14ac:dyDescent="0.35">
      <c r="B856" t="s">
        <v>811</v>
      </c>
      <c r="C856">
        <v>267</v>
      </c>
      <c r="D856" t="s">
        <v>812</v>
      </c>
      <c r="E856" t="s">
        <v>1304</v>
      </c>
      <c r="F856" t="s">
        <v>1305</v>
      </c>
      <c r="G856">
        <v>5</v>
      </c>
      <c r="H856" t="s">
        <v>1814</v>
      </c>
      <c r="I856" t="s">
        <v>1247</v>
      </c>
    </row>
    <row r="857" spans="2:9" x14ac:dyDescent="0.35">
      <c r="B857" t="s">
        <v>813</v>
      </c>
      <c r="C857">
        <v>268</v>
      </c>
      <c r="D857" t="s">
        <v>814</v>
      </c>
      <c r="E857" t="s">
        <v>1304</v>
      </c>
      <c r="F857" t="s">
        <v>1305</v>
      </c>
      <c r="G857">
        <v>5</v>
      </c>
      <c r="H857" t="s">
        <v>1814</v>
      </c>
      <c r="I857" t="s">
        <v>1247</v>
      </c>
    </row>
    <row r="858" spans="2:9" x14ac:dyDescent="0.35">
      <c r="B858" t="s">
        <v>815</v>
      </c>
      <c r="C858">
        <v>269</v>
      </c>
      <c r="D858" t="s">
        <v>816</v>
      </c>
      <c r="E858" t="s">
        <v>1304</v>
      </c>
      <c r="F858" t="s">
        <v>1305</v>
      </c>
      <c r="G858">
        <v>5</v>
      </c>
      <c r="H858" t="s">
        <v>1814</v>
      </c>
      <c r="I858" t="s">
        <v>1247</v>
      </c>
    </row>
    <row r="859" spans="2:9" x14ac:dyDescent="0.35">
      <c r="B859" t="s">
        <v>817</v>
      </c>
      <c r="C859">
        <v>270</v>
      </c>
      <c r="D859" t="s">
        <v>818</v>
      </c>
      <c r="E859" t="s">
        <v>1304</v>
      </c>
      <c r="F859" t="s">
        <v>1305</v>
      </c>
      <c r="G859">
        <v>5</v>
      </c>
      <c r="H859" t="s">
        <v>1185</v>
      </c>
      <c r="I859" t="s">
        <v>1258</v>
      </c>
    </row>
    <row r="860" spans="2:9" x14ac:dyDescent="0.35">
      <c r="B860" t="s">
        <v>1821</v>
      </c>
      <c r="C860">
        <v>271</v>
      </c>
      <c r="D860" t="s">
        <v>1822</v>
      </c>
      <c r="E860" t="s">
        <v>1304</v>
      </c>
      <c r="F860" t="s">
        <v>1305</v>
      </c>
      <c r="G860">
        <v>5</v>
      </c>
      <c r="H860" t="s">
        <v>1183</v>
      </c>
      <c r="I860" t="s">
        <v>1247</v>
      </c>
    </row>
    <row r="861" spans="2:9" x14ac:dyDescent="0.35">
      <c r="B861" t="s">
        <v>819</v>
      </c>
      <c r="C861">
        <v>272</v>
      </c>
      <c r="D861" t="s">
        <v>820</v>
      </c>
      <c r="E861" t="s">
        <v>1304</v>
      </c>
      <c r="F861" t="s">
        <v>1305</v>
      </c>
      <c r="G861">
        <v>5</v>
      </c>
      <c r="H861" t="s">
        <v>1814</v>
      </c>
      <c r="I861" t="s">
        <v>1247</v>
      </c>
    </row>
    <row r="862" spans="2:9" x14ac:dyDescent="0.35">
      <c r="B862" t="s">
        <v>821</v>
      </c>
      <c r="C862">
        <v>273</v>
      </c>
      <c r="D862" t="s">
        <v>1823</v>
      </c>
      <c r="E862" t="s">
        <v>1304</v>
      </c>
      <c r="F862" t="s">
        <v>1305</v>
      </c>
      <c r="G862">
        <v>5</v>
      </c>
      <c r="H862" t="s">
        <v>1181</v>
      </c>
      <c r="I862" t="s">
        <v>1247</v>
      </c>
    </row>
    <row r="863" spans="2:9" x14ac:dyDescent="0.35">
      <c r="B863" t="s">
        <v>822</v>
      </c>
      <c r="C863">
        <v>274</v>
      </c>
      <c r="D863" t="s">
        <v>823</v>
      </c>
      <c r="E863" t="s">
        <v>1304</v>
      </c>
      <c r="F863" t="s">
        <v>1305</v>
      </c>
      <c r="G863">
        <v>5</v>
      </c>
      <c r="H863" t="s">
        <v>1814</v>
      </c>
      <c r="I863" t="s">
        <v>1247</v>
      </c>
    </row>
    <row r="864" spans="2:9" x14ac:dyDescent="0.35">
      <c r="B864" t="s">
        <v>824</v>
      </c>
      <c r="C864">
        <v>275</v>
      </c>
      <c r="D864" t="s">
        <v>825</v>
      </c>
      <c r="E864" t="s">
        <v>1304</v>
      </c>
      <c r="F864" t="s">
        <v>1305</v>
      </c>
      <c r="G864">
        <v>5</v>
      </c>
      <c r="H864" t="s">
        <v>1181</v>
      </c>
      <c r="I864" t="s">
        <v>1247</v>
      </c>
    </row>
    <row r="865" spans="2:9" x14ac:dyDescent="0.35">
      <c r="B865" t="s">
        <v>826</v>
      </c>
      <c r="C865">
        <v>276</v>
      </c>
      <c r="D865" t="s">
        <v>827</v>
      </c>
      <c r="E865" t="s">
        <v>1304</v>
      </c>
      <c r="F865" t="s">
        <v>1305</v>
      </c>
      <c r="G865">
        <v>5</v>
      </c>
      <c r="H865" t="s">
        <v>1814</v>
      </c>
      <c r="I865" t="s">
        <v>1247</v>
      </c>
    </row>
    <row r="866" spans="2:9" x14ac:dyDescent="0.35">
      <c r="B866" t="s">
        <v>828</v>
      </c>
      <c r="C866">
        <v>426</v>
      </c>
      <c r="D866" t="s">
        <v>829</v>
      </c>
      <c r="E866" t="s">
        <v>1304</v>
      </c>
      <c r="F866" t="s">
        <v>1305</v>
      </c>
      <c r="G866">
        <v>5</v>
      </c>
      <c r="H866" t="s">
        <v>1814</v>
      </c>
      <c r="I866" t="s">
        <v>1247</v>
      </c>
    </row>
    <row r="867" spans="2:9" x14ac:dyDescent="0.35">
      <c r="B867" t="s">
        <v>830</v>
      </c>
      <c r="C867">
        <v>439</v>
      </c>
      <c r="D867" t="s">
        <v>831</v>
      </c>
      <c r="E867" t="s">
        <v>1328</v>
      </c>
      <c r="F867" t="s">
        <v>1305</v>
      </c>
      <c r="G867">
        <v>5</v>
      </c>
      <c r="H867" t="s">
        <v>1814</v>
      </c>
      <c r="I867" t="s">
        <v>1247</v>
      </c>
    </row>
    <row r="868" spans="2:9" x14ac:dyDescent="0.35">
      <c r="B868" t="s">
        <v>832</v>
      </c>
      <c r="C868">
        <v>551</v>
      </c>
      <c r="D868" t="s">
        <v>833</v>
      </c>
      <c r="E868" t="s">
        <v>1304</v>
      </c>
      <c r="F868" t="s">
        <v>1305</v>
      </c>
      <c r="G868">
        <v>5</v>
      </c>
      <c r="H868" t="s">
        <v>1818</v>
      </c>
      <c r="I868" t="s">
        <v>1818</v>
      </c>
    </row>
    <row r="869" spans="2:9" x14ac:dyDescent="0.35">
      <c r="B869" t="s">
        <v>834</v>
      </c>
      <c r="C869">
        <v>560</v>
      </c>
      <c r="D869" t="s">
        <v>835</v>
      </c>
      <c r="E869" t="s">
        <v>1304</v>
      </c>
      <c r="F869" t="s">
        <v>1305</v>
      </c>
      <c r="G869">
        <v>5</v>
      </c>
      <c r="H869" t="s">
        <v>1814</v>
      </c>
      <c r="I869" t="s">
        <v>1247</v>
      </c>
    </row>
    <row r="870" spans="2:9" x14ac:dyDescent="0.35">
      <c r="B870" t="s">
        <v>836</v>
      </c>
      <c r="C870">
        <v>592</v>
      </c>
      <c r="D870" t="s">
        <v>837</v>
      </c>
      <c r="E870" t="s">
        <v>1304</v>
      </c>
      <c r="F870" t="s">
        <v>1305</v>
      </c>
      <c r="G870">
        <v>5</v>
      </c>
      <c r="H870" t="s">
        <v>1814</v>
      </c>
      <c r="I870" t="s">
        <v>1247</v>
      </c>
    </row>
    <row r="871" spans="2:9" x14ac:dyDescent="0.35">
      <c r="B871" t="s">
        <v>1824</v>
      </c>
      <c r="C871">
        <v>629</v>
      </c>
      <c r="D871" t="s">
        <v>1825</v>
      </c>
      <c r="E871" t="s">
        <v>1304</v>
      </c>
      <c r="F871" t="s">
        <v>1305</v>
      </c>
      <c r="G871">
        <v>5</v>
      </c>
      <c r="H871" t="s">
        <v>1810</v>
      </c>
      <c r="I871" t="s">
        <v>1810</v>
      </c>
    </row>
    <row r="872" spans="2:9" x14ac:dyDescent="0.35">
      <c r="B872" t="s">
        <v>1826</v>
      </c>
      <c r="C872">
        <v>682</v>
      </c>
      <c r="D872" t="s">
        <v>1827</v>
      </c>
      <c r="E872" t="s">
        <v>1304</v>
      </c>
      <c r="F872" t="s">
        <v>1305</v>
      </c>
      <c r="G872">
        <v>5</v>
      </c>
      <c r="H872" t="s">
        <v>1814</v>
      </c>
      <c r="I872" t="s">
        <v>1247</v>
      </c>
    </row>
    <row r="873" spans="2:9" x14ac:dyDescent="0.35">
      <c r="B873" t="s">
        <v>1828</v>
      </c>
      <c r="C873">
        <v>685</v>
      </c>
      <c r="D873" t="s">
        <v>1829</v>
      </c>
      <c r="E873" t="s">
        <v>1536</v>
      </c>
      <c r="F873" t="s">
        <v>1305</v>
      </c>
      <c r="G873">
        <v>5</v>
      </c>
      <c r="H873" t="s">
        <v>1814</v>
      </c>
      <c r="I873" t="s">
        <v>1247</v>
      </c>
    </row>
    <row r="874" spans="2:9" x14ac:dyDescent="0.35">
      <c r="B874" t="s">
        <v>838</v>
      </c>
      <c r="C874">
        <v>721</v>
      </c>
      <c r="D874" t="s">
        <v>839</v>
      </c>
      <c r="E874" t="s">
        <v>1304</v>
      </c>
      <c r="F874" t="s">
        <v>1305</v>
      </c>
      <c r="G874">
        <v>5</v>
      </c>
      <c r="H874" t="s">
        <v>1814</v>
      </c>
      <c r="I874" t="s">
        <v>1247</v>
      </c>
    </row>
    <row r="875" spans="2:9" x14ac:dyDescent="0.35">
      <c r="B875" t="s">
        <v>1830</v>
      </c>
      <c r="C875">
        <v>834</v>
      </c>
      <c r="D875" t="s">
        <v>1831</v>
      </c>
      <c r="H875" t="s">
        <v>1810</v>
      </c>
      <c r="I875" t="s">
        <v>1810</v>
      </c>
    </row>
    <row r="876" spans="2:9" x14ac:dyDescent="0.35">
      <c r="B876" t="s">
        <v>840</v>
      </c>
      <c r="C876">
        <v>912</v>
      </c>
      <c r="D876" t="s">
        <v>841</v>
      </c>
      <c r="H876" t="s">
        <v>1814</v>
      </c>
      <c r="I876" t="s">
        <v>1247</v>
      </c>
    </row>
    <row r="877" spans="2:9" x14ac:dyDescent="0.35">
      <c r="B877" t="s">
        <v>842</v>
      </c>
      <c r="C877">
        <v>927</v>
      </c>
      <c r="D877" t="s">
        <v>843</v>
      </c>
      <c r="H877" t="s">
        <v>1814</v>
      </c>
      <c r="I877" t="s">
        <v>1247</v>
      </c>
    </row>
    <row r="878" spans="2:9" x14ac:dyDescent="0.35">
      <c r="B878" t="s">
        <v>2033</v>
      </c>
      <c r="C878" t="s">
        <v>2318</v>
      </c>
      <c r="D878" t="s">
        <v>2319</v>
      </c>
      <c r="H878" t="s">
        <v>1814</v>
      </c>
      <c r="I878" t="s">
        <v>1247</v>
      </c>
    </row>
    <row r="879" spans="2:9" x14ac:dyDescent="0.35">
      <c r="B879" t="s">
        <v>978</v>
      </c>
      <c r="C879">
        <v>976</v>
      </c>
      <c r="D879" t="s">
        <v>979</v>
      </c>
      <c r="H879" t="s">
        <v>1810</v>
      </c>
      <c r="I879" t="s">
        <v>1810</v>
      </c>
    </row>
    <row r="880" spans="2:9" x14ac:dyDescent="0.35">
      <c r="B880" t="s">
        <v>980</v>
      </c>
      <c r="C880">
        <v>450</v>
      </c>
      <c r="D880" t="s">
        <v>981</v>
      </c>
      <c r="E880" t="s">
        <v>1304</v>
      </c>
      <c r="F880" t="s">
        <v>1305</v>
      </c>
      <c r="G880">
        <v>5</v>
      </c>
      <c r="H880" t="s">
        <v>1814</v>
      </c>
      <c r="I880" t="s">
        <v>1247</v>
      </c>
    </row>
    <row r="881" spans="2:9" x14ac:dyDescent="0.35">
      <c r="B881" t="s">
        <v>1099</v>
      </c>
      <c r="C881">
        <v>451</v>
      </c>
      <c r="D881" t="s">
        <v>1104</v>
      </c>
      <c r="E881" t="s">
        <v>1304</v>
      </c>
      <c r="F881" t="s">
        <v>1305</v>
      </c>
      <c r="G881">
        <v>5</v>
      </c>
      <c r="H881" t="s">
        <v>1814</v>
      </c>
      <c r="I881" t="s">
        <v>1247</v>
      </c>
    </row>
    <row r="882" spans="2:9" x14ac:dyDescent="0.35">
      <c r="B882" t="s">
        <v>844</v>
      </c>
      <c r="C882">
        <v>467</v>
      </c>
      <c r="D882" t="s">
        <v>845</v>
      </c>
      <c r="E882" t="s">
        <v>1304</v>
      </c>
      <c r="F882" t="s">
        <v>1305</v>
      </c>
      <c r="G882">
        <v>5</v>
      </c>
      <c r="H882" t="s">
        <v>1181</v>
      </c>
      <c r="I882" t="s">
        <v>1247</v>
      </c>
    </row>
    <row r="883" spans="2:9" x14ac:dyDescent="0.35">
      <c r="B883" t="s">
        <v>1832</v>
      </c>
      <c r="C883">
        <v>478</v>
      </c>
      <c r="D883" t="s">
        <v>1833</v>
      </c>
      <c r="E883" t="s">
        <v>1304</v>
      </c>
      <c r="F883" t="s">
        <v>1305</v>
      </c>
      <c r="G883">
        <v>5</v>
      </c>
      <c r="H883" t="s">
        <v>1814</v>
      </c>
      <c r="I883" t="s">
        <v>1247</v>
      </c>
    </row>
    <row r="884" spans="2:9" x14ac:dyDescent="0.35">
      <c r="B884" t="s">
        <v>982</v>
      </c>
      <c r="C884">
        <v>958</v>
      </c>
      <c r="D884" t="s">
        <v>983</v>
      </c>
      <c r="H884" t="s">
        <v>1814</v>
      </c>
      <c r="I884" t="s">
        <v>1247</v>
      </c>
    </row>
    <row r="885" spans="2:9" x14ac:dyDescent="0.35">
      <c r="B885" t="s">
        <v>984</v>
      </c>
      <c r="C885">
        <v>1033</v>
      </c>
      <c r="D885" t="s">
        <v>985</v>
      </c>
      <c r="H885" t="s">
        <v>1814</v>
      </c>
      <c r="I885" t="s">
        <v>1247</v>
      </c>
    </row>
    <row r="886" spans="2:9" x14ac:dyDescent="0.35">
      <c r="B886" t="s">
        <v>986</v>
      </c>
      <c r="C886">
        <v>1036</v>
      </c>
      <c r="D886" t="s">
        <v>987</v>
      </c>
      <c r="H886" t="s">
        <v>1814</v>
      </c>
      <c r="I886" t="s">
        <v>1247</v>
      </c>
    </row>
    <row r="887" spans="2:9" x14ac:dyDescent="0.35">
      <c r="B887" t="s">
        <v>1100</v>
      </c>
      <c r="C887">
        <v>1064</v>
      </c>
      <c r="D887" t="s">
        <v>1101</v>
      </c>
      <c r="H887" t="s">
        <v>1818</v>
      </c>
      <c r="I887" t="s">
        <v>1818</v>
      </c>
    </row>
    <row r="888" spans="2:9" x14ac:dyDescent="0.35">
      <c r="B888" t="s">
        <v>846</v>
      </c>
      <c r="C888">
        <v>490</v>
      </c>
      <c r="D888" t="s">
        <v>1834</v>
      </c>
      <c r="E888" t="s">
        <v>1328</v>
      </c>
      <c r="F888" t="s">
        <v>1305</v>
      </c>
      <c r="G888">
        <v>5</v>
      </c>
      <c r="H888" t="s">
        <v>1814</v>
      </c>
      <c r="I888" t="s">
        <v>1247</v>
      </c>
    </row>
    <row r="889" spans="2:9" x14ac:dyDescent="0.35">
      <c r="B889" t="s">
        <v>847</v>
      </c>
      <c r="C889">
        <v>277</v>
      </c>
      <c r="D889" t="s">
        <v>848</v>
      </c>
      <c r="E889" t="s">
        <v>1304</v>
      </c>
      <c r="F889" t="s">
        <v>1305</v>
      </c>
      <c r="G889">
        <v>4</v>
      </c>
      <c r="H889"/>
    </row>
    <row r="890" spans="2:9" x14ac:dyDescent="0.35">
      <c r="B890" t="s">
        <v>988</v>
      </c>
      <c r="C890">
        <v>278</v>
      </c>
      <c r="D890" t="s">
        <v>989</v>
      </c>
      <c r="E890" t="s">
        <v>1304</v>
      </c>
      <c r="F890" t="s">
        <v>1305</v>
      </c>
      <c r="G890">
        <v>5</v>
      </c>
      <c r="H890" t="s">
        <v>1196</v>
      </c>
      <c r="I890" t="s">
        <v>1258</v>
      </c>
    </row>
    <row r="891" spans="2:9" x14ac:dyDescent="0.35">
      <c r="B891" t="s">
        <v>990</v>
      </c>
      <c r="C891">
        <v>279</v>
      </c>
      <c r="D891" t="s">
        <v>991</v>
      </c>
      <c r="E891" t="s">
        <v>1304</v>
      </c>
      <c r="F891" t="s">
        <v>1305</v>
      </c>
      <c r="G891">
        <v>5</v>
      </c>
      <c r="H891" t="s">
        <v>1195</v>
      </c>
      <c r="I891" t="s">
        <v>1258</v>
      </c>
    </row>
    <row r="892" spans="2:9" x14ac:dyDescent="0.35">
      <c r="B892" t="s">
        <v>1271</v>
      </c>
      <c r="C892">
        <v>280</v>
      </c>
      <c r="D892" t="s">
        <v>1272</v>
      </c>
      <c r="E892" t="s">
        <v>1304</v>
      </c>
      <c r="F892" t="s">
        <v>1305</v>
      </c>
      <c r="G892">
        <v>5</v>
      </c>
      <c r="H892" t="s">
        <v>1185</v>
      </c>
      <c r="I892" t="s">
        <v>1258</v>
      </c>
    </row>
    <row r="893" spans="2:9" x14ac:dyDescent="0.35">
      <c r="B893" t="s">
        <v>849</v>
      </c>
      <c r="C893">
        <v>281</v>
      </c>
      <c r="D893" t="s">
        <v>850</v>
      </c>
      <c r="E893" t="s">
        <v>1304</v>
      </c>
      <c r="F893" t="s">
        <v>1305</v>
      </c>
      <c r="G893">
        <v>5</v>
      </c>
      <c r="H893" t="s">
        <v>1185</v>
      </c>
      <c r="I893" t="s">
        <v>1258</v>
      </c>
    </row>
    <row r="894" spans="2:9" x14ac:dyDescent="0.35">
      <c r="B894" t="s">
        <v>851</v>
      </c>
      <c r="C894">
        <v>282</v>
      </c>
      <c r="D894" t="s">
        <v>852</v>
      </c>
      <c r="E894" t="s">
        <v>1304</v>
      </c>
      <c r="F894" t="s">
        <v>1305</v>
      </c>
      <c r="G894">
        <v>5</v>
      </c>
      <c r="H894" t="s">
        <v>1185</v>
      </c>
      <c r="I894" t="s">
        <v>1258</v>
      </c>
    </row>
    <row r="895" spans="2:9" x14ac:dyDescent="0.35">
      <c r="B895" t="s">
        <v>1835</v>
      </c>
      <c r="C895">
        <v>283</v>
      </c>
      <c r="D895" t="s">
        <v>1836</v>
      </c>
      <c r="E895" t="s">
        <v>1304</v>
      </c>
      <c r="F895" t="s">
        <v>1305</v>
      </c>
      <c r="G895">
        <v>5</v>
      </c>
      <c r="H895" t="s">
        <v>1185</v>
      </c>
      <c r="I895" t="s">
        <v>1258</v>
      </c>
    </row>
    <row r="896" spans="2:9" x14ac:dyDescent="0.35">
      <c r="B896" t="s">
        <v>853</v>
      </c>
      <c r="C896">
        <v>284</v>
      </c>
      <c r="D896" t="s">
        <v>854</v>
      </c>
      <c r="E896" t="s">
        <v>1304</v>
      </c>
      <c r="F896" t="s">
        <v>1305</v>
      </c>
      <c r="G896">
        <v>5</v>
      </c>
      <c r="H896" t="s">
        <v>1185</v>
      </c>
      <c r="I896" t="s">
        <v>1258</v>
      </c>
    </row>
    <row r="897" spans="2:9" x14ac:dyDescent="0.35">
      <c r="B897" t="s">
        <v>855</v>
      </c>
      <c r="C897">
        <v>700</v>
      </c>
      <c r="D897" t="s">
        <v>856</v>
      </c>
      <c r="E897" t="s">
        <v>1304</v>
      </c>
      <c r="F897" t="s">
        <v>1305</v>
      </c>
      <c r="G897">
        <v>5</v>
      </c>
      <c r="H897" t="s">
        <v>1185</v>
      </c>
      <c r="I897" t="s">
        <v>1258</v>
      </c>
    </row>
    <row r="898" spans="2:9" x14ac:dyDescent="0.35">
      <c r="B898" t="s">
        <v>857</v>
      </c>
      <c r="C898">
        <v>701</v>
      </c>
      <c r="D898" t="s">
        <v>503</v>
      </c>
      <c r="E898" t="s">
        <v>1304</v>
      </c>
      <c r="F898" t="s">
        <v>1305</v>
      </c>
      <c r="G898">
        <v>5</v>
      </c>
      <c r="H898" t="s">
        <v>1185</v>
      </c>
      <c r="I898" t="s">
        <v>1258</v>
      </c>
    </row>
    <row r="899" spans="2:9" x14ac:dyDescent="0.35">
      <c r="B899" t="s">
        <v>992</v>
      </c>
      <c r="C899">
        <v>1032</v>
      </c>
      <c r="D899" t="s">
        <v>695</v>
      </c>
      <c r="H899" t="s">
        <v>1185</v>
      </c>
      <c r="I899" t="s">
        <v>1259</v>
      </c>
    </row>
    <row r="900" spans="2:9" x14ac:dyDescent="0.35">
      <c r="B900" t="s">
        <v>1102</v>
      </c>
      <c r="C900">
        <v>448</v>
      </c>
      <c r="D900" t="s">
        <v>1837</v>
      </c>
      <c r="E900" t="s">
        <v>5</v>
      </c>
      <c r="F900" t="s">
        <v>1305</v>
      </c>
      <c r="G900">
        <v>4</v>
      </c>
      <c r="H900"/>
    </row>
    <row r="901" spans="2:9" x14ac:dyDescent="0.35">
      <c r="B901" t="s">
        <v>1103</v>
      </c>
      <c r="C901">
        <v>449</v>
      </c>
      <c r="D901" t="s">
        <v>1104</v>
      </c>
      <c r="E901" t="s">
        <v>1328</v>
      </c>
      <c r="F901" t="s">
        <v>1305</v>
      </c>
      <c r="G901">
        <v>5</v>
      </c>
      <c r="H901" t="s">
        <v>1814</v>
      </c>
      <c r="I901" t="s">
        <v>1247</v>
      </c>
    </row>
    <row r="902" spans="2:9" x14ac:dyDescent="0.35">
      <c r="B902" t="s">
        <v>1105</v>
      </c>
      <c r="C902">
        <v>1086</v>
      </c>
      <c r="D902" t="s">
        <v>1106</v>
      </c>
      <c r="H902" t="s">
        <v>1814</v>
      </c>
      <c r="I902" t="s">
        <v>1247</v>
      </c>
    </row>
    <row r="903" spans="2:9" x14ac:dyDescent="0.35">
      <c r="B903" t="s">
        <v>993</v>
      </c>
      <c r="C903">
        <v>723</v>
      </c>
      <c r="D903" t="s">
        <v>1838</v>
      </c>
      <c r="E903" t="s">
        <v>1304</v>
      </c>
      <c r="F903" t="s">
        <v>1305</v>
      </c>
      <c r="G903">
        <v>4</v>
      </c>
      <c r="H903"/>
    </row>
    <row r="904" spans="2:9" x14ac:dyDescent="0.35">
      <c r="B904" t="s">
        <v>1839</v>
      </c>
      <c r="C904">
        <v>724</v>
      </c>
      <c r="D904" t="s">
        <v>1840</v>
      </c>
      <c r="E904" t="s">
        <v>1304</v>
      </c>
      <c r="F904" t="s">
        <v>1305</v>
      </c>
      <c r="G904">
        <v>5</v>
      </c>
      <c r="H904" t="s">
        <v>1187</v>
      </c>
      <c r="I904" t="s">
        <v>1247</v>
      </c>
    </row>
    <row r="905" spans="2:9" x14ac:dyDescent="0.35">
      <c r="B905" t="s">
        <v>994</v>
      </c>
      <c r="C905"/>
      <c r="D905" t="s">
        <v>995</v>
      </c>
      <c r="H905" t="s">
        <v>1187</v>
      </c>
      <c r="I905" t="s">
        <v>877</v>
      </c>
    </row>
    <row r="906" spans="2:9" x14ac:dyDescent="0.35">
      <c r="B906" t="s">
        <v>996</v>
      </c>
      <c r="C906">
        <v>995</v>
      </c>
      <c r="D906" t="s">
        <v>997</v>
      </c>
      <c r="H906" t="s">
        <v>1187</v>
      </c>
      <c r="I906" t="s">
        <v>1247</v>
      </c>
    </row>
    <row r="907" spans="2:9" x14ac:dyDescent="0.35">
      <c r="B907" t="s">
        <v>858</v>
      </c>
      <c r="C907"/>
      <c r="D907" t="s">
        <v>1841</v>
      </c>
      <c r="H907"/>
    </row>
    <row r="908" spans="2:9" x14ac:dyDescent="0.35">
      <c r="B908" t="s">
        <v>1842</v>
      </c>
      <c r="C908"/>
      <c r="D908" t="s">
        <v>1843</v>
      </c>
      <c r="H908" t="s">
        <v>1187</v>
      </c>
      <c r="I908" t="s">
        <v>877</v>
      </c>
    </row>
    <row r="909" spans="2:9" x14ac:dyDescent="0.35">
      <c r="B909" t="s">
        <v>859</v>
      </c>
      <c r="C909"/>
      <c r="D909" t="s">
        <v>860</v>
      </c>
      <c r="H909" t="s">
        <v>1187</v>
      </c>
      <c r="I909" t="s">
        <v>877</v>
      </c>
    </row>
    <row r="910" spans="2:9" x14ac:dyDescent="0.35">
      <c r="B910" t="s">
        <v>861</v>
      </c>
      <c r="C910"/>
      <c r="D910" t="s">
        <v>1844</v>
      </c>
      <c r="H910" t="s">
        <v>1187</v>
      </c>
      <c r="I910" t="s">
        <v>877</v>
      </c>
    </row>
    <row r="911" spans="2:9" x14ac:dyDescent="0.35">
      <c r="B911" t="s">
        <v>1845</v>
      </c>
      <c r="C911">
        <v>908</v>
      </c>
      <c r="D911" t="s">
        <v>1846</v>
      </c>
      <c r="H911" t="s">
        <v>1187</v>
      </c>
      <c r="I911" t="s">
        <v>877</v>
      </c>
    </row>
    <row r="912" spans="2:9" x14ac:dyDescent="0.35">
      <c r="B912" t="s">
        <v>1107</v>
      </c>
      <c r="C912">
        <v>1099</v>
      </c>
      <c r="D912" t="s">
        <v>1108</v>
      </c>
      <c r="H912"/>
    </row>
    <row r="913" spans="2:9" x14ac:dyDescent="0.35">
      <c r="B913" t="s">
        <v>1109</v>
      </c>
      <c r="C913">
        <v>1100</v>
      </c>
      <c r="D913" t="s">
        <v>1110</v>
      </c>
      <c r="H913" t="s">
        <v>1847</v>
      </c>
    </row>
    <row r="914" spans="2:9" x14ac:dyDescent="0.35">
      <c r="B914" t="s">
        <v>1111</v>
      </c>
      <c r="C914">
        <v>1101</v>
      </c>
      <c r="D914" t="s">
        <v>1112</v>
      </c>
      <c r="H914" t="s">
        <v>1847</v>
      </c>
    </row>
    <row r="915" spans="2:9" x14ac:dyDescent="0.35">
      <c r="B915" t="s">
        <v>862</v>
      </c>
      <c r="C915">
        <v>285</v>
      </c>
      <c r="D915" t="s">
        <v>863</v>
      </c>
      <c r="E915" t="s">
        <v>1304</v>
      </c>
      <c r="F915" t="s">
        <v>1305</v>
      </c>
      <c r="G915">
        <v>2</v>
      </c>
      <c r="H915"/>
    </row>
    <row r="916" spans="2:9" x14ac:dyDescent="0.35">
      <c r="B916" t="s">
        <v>864</v>
      </c>
      <c r="C916">
        <v>286</v>
      </c>
      <c r="D916" t="s">
        <v>865</v>
      </c>
      <c r="E916" t="s">
        <v>1328</v>
      </c>
      <c r="F916" t="s">
        <v>1305</v>
      </c>
      <c r="G916">
        <v>3</v>
      </c>
      <c r="H916"/>
    </row>
    <row r="917" spans="2:9" x14ac:dyDescent="0.35">
      <c r="B917" t="s">
        <v>866</v>
      </c>
      <c r="C917">
        <v>287</v>
      </c>
      <c r="D917" t="s">
        <v>867</v>
      </c>
      <c r="E917" t="s">
        <v>1328</v>
      </c>
      <c r="F917" t="s">
        <v>1305</v>
      </c>
      <c r="G917">
        <v>4</v>
      </c>
      <c r="H917"/>
    </row>
    <row r="918" spans="2:9" x14ac:dyDescent="0.35">
      <c r="B918" t="s">
        <v>868</v>
      </c>
      <c r="C918">
        <v>288</v>
      </c>
      <c r="D918" t="s">
        <v>869</v>
      </c>
      <c r="E918" t="s">
        <v>1328</v>
      </c>
      <c r="F918" t="s">
        <v>1305</v>
      </c>
      <c r="G918">
        <v>5</v>
      </c>
      <c r="H918" t="s">
        <v>1191</v>
      </c>
      <c r="I918" t="s">
        <v>1191</v>
      </c>
    </row>
    <row r="919" spans="2:9" x14ac:dyDescent="0.35">
      <c r="B919" t="s">
        <v>870</v>
      </c>
      <c r="C919">
        <v>289</v>
      </c>
      <c r="D919" t="s">
        <v>871</v>
      </c>
      <c r="E919" t="s">
        <v>1328</v>
      </c>
      <c r="F919" t="s">
        <v>1305</v>
      </c>
      <c r="G919">
        <v>5</v>
      </c>
      <c r="H919" t="s">
        <v>1191</v>
      </c>
      <c r="I919" t="s">
        <v>1191</v>
      </c>
    </row>
    <row r="920" spans="2:9" x14ac:dyDescent="0.35">
      <c r="B920" t="s">
        <v>872</v>
      </c>
      <c r="C920">
        <v>290</v>
      </c>
      <c r="D920" t="s">
        <v>873</v>
      </c>
      <c r="E920" t="s">
        <v>1328</v>
      </c>
      <c r="F920" t="s">
        <v>1305</v>
      </c>
      <c r="G920">
        <v>5</v>
      </c>
      <c r="H920" t="s">
        <v>1191</v>
      </c>
      <c r="I920" t="s">
        <v>1191</v>
      </c>
    </row>
    <row r="921" spans="2:9" x14ac:dyDescent="0.35">
      <c r="B921" t="s">
        <v>874</v>
      </c>
      <c r="C921">
        <v>291</v>
      </c>
      <c r="D921" t="s">
        <v>875</v>
      </c>
      <c r="E921" t="s">
        <v>1328</v>
      </c>
      <c r="F921" t="s">
        <v>1305</v>
      </c>
      <c r="G921">
        <v>5</v>
      </c>
      <c r="H921" t="s">
        <v>1191</v>
      </c>
      <c r="I921" t="s">
        <v>1191</v>
      </c>
    </row>
    <row r="922" spans="2:9" x14ac:dyDescent="0.35">
      <c r="B922" t="s">
        <v>876</v>
      </c>
      <c r="C922">
        <v>329</v>
      </c>
      <c r="D922" t="s">
        <v>877</v>
      </c>
      <c r="E922" t="s">
        <v>1328</v>
      </c>
      <c r="F922" t="s">
        <v>1305</v>
      </c>
      <c r="G922">
        <v>5</v>
      </c>
      <c r="H922" t="s">
        <v>1191</v>
      </c>
      <c r="I922" t="s">
        <v>1191</v>
      </c>
    </row>
    <row r="923" spans="2:9" x14ac:dyDescent="0.35">
      <c r="B923" t="s">
        <v>1848</v>
      </c>
      <c r="C923">
        <v>612</v>
      </c>
      <c r="D923" t="s">
        <v>1849</v>
      </c>
      <c r="E923" t="s">
        <v>1304</v>
      </c>
      <c r="F923" t="s">
        <v>1305</v>
      </c>
      <c r="G923">
        <v>5</v>
      </c>
      <c r="H923" t="s">
        <v>1191</v>
      </c>
      <c r="I923" t="s">
        <v>1191</v>
      </c>
    </row>
    <row r="924" spans="2:9" x14ac:dyDescent="0.35">
      <c r="B924" t="s">
        <v>1850</v>
      </c>
      <c r="C924">
        <v>625</v>
      </c>
      <c r="D924" t="s">
        <v>1851</v>
      </c>
      <c r="E924" t="s">
        <v>1328</v>
      </c>
      <c r="F924" t="s">
        <v>1305</v>
      </c>
      <c r="G924">
        <v>5</v>
      </c>
      <c r="H924" t="s">
        <v>1191</v>
      </c>
      <c r="I924" t="s">
        <v>1191</v>
      </c>
    </row>
    <row r="925" spans="2:9" x14ac:dyDescent="0.35">
      <c r="B925" t="s">
        <v>878</v>
      </c>
      <c r="C925">
        <v>292</v>
      </c>
      <c r="D925" t="s">
        <v>879</v>
      </c>
      <c r="E925" t="s">
        <v>1304</v>
      </c>
      <c r="F925" t="s">
        <v>1305</v>
      </c>
      <c r="G925">
        <v>3</v>
      </c>
      <c r="H925"/>
    </row>
    <row r="926" spans="2:9" x14ac:dyDescent="0.35">
      <c r="B926" t="s">
        <v>880</v>
      </c>
      <c r="C926">
        <v>293</v>
      </c>
      <c r="D926" t="s">
        <v>881</v>
      </c>
      <c r="E926" t="s">
        <v>1304</v>
      </c>
      <c r="F926" t="s">
        <v>1305</v>
      </c>
      <c r="G926">
        <v>4</v>
      </c>
      <c r="H926"/>
    </row>
    <row r="927" spans="2:9" x14ac:dyDescent="0.35">
      <c r="B927" t="s">
        <v>882</v>
      </c>
      <c r="C927">
        <v>294</v>
      </c>
      <c r="D927" t="s">
        <v>883</v>
      </c>
      <c r="E927" t="s">
        <v>1304</v>
      </c>
      <c r="F927" t="s">
        <v>1305</v>
      </c>
      <c r="G927">
        <v>5</v>
      </c>
      <c r="H927" t="s">
        <v>1192</v>
      </c>
      <c r="I927" t="s">
        <v>684</v>
      </c>
    </row>
    <row r="928" spans="2:9" x14ac:dyDescent="0.35">
      <c r="B928" t="s">
        <v>884</v>
      </c>
      <c r="C928">
        <v>295</v>
      </c>
      <c r="D928" t="s">
        <v>885</v>
      </c>
      <c r="E928" t="s">
        <v>1304</v>
      </c>
      <c r="F928" t="s">
        <v>1305</v>
      </c>
      <c r="G928">
        <v>5</v>
      </c>
      <c r="H928" t="s">
        <v>1192</v>
      </c>
      <c r="I928" t="s">
        <v>684</v>
      </c>
    </row>
    <row r="929" spans="2:9" x14ac:dyDescent="0.35">
      <c r="B929" t="s">
        <v>886</v>
      </c>
      <c r="C929">
        <v>296</v>
      </c>
      <c r="D929" t="s">
        <v>887</v>
      </c>
      <c r="E929" t="s">
        <v>1304</v>
      </c>
      <c r="F929" t="s">
        <v>1305</v>
      </c>
      <c r="G929">
        <v>5</v>
      </c>
      <c r="H929" t="s">
        <v>1192</v>
      </c>
      <c r="I929" t="s">
        <v>1266</v>
      </c>
    </row>
    <row r="930" spans="2:9" x14ac:dyDescent="0.35">
      <c r="B930" t="s">
        <v>1852</v>
      </c>
      <c r="C930">
        <v>454</v>
      </c>
      <c r="D930" t="s">
        <v>1853</v>
      </c>
      <c r="E930" t="s">
        <v>1304</v>
      </c>
      <c r="F930" t="s">
        <v>1305</v>
      </c>
      <c r="G930">
        <v>5</v>
      </c>
      <c r="H930" t="s">
        <v>1192</v>
      </c>
    </row>
    <row r="931" spans="2:9" x14ac:dyDescent="0.35">
      <c r="B931" t="s">
        <v>1854</v>
      </c>
      <c r="C931">
        <v>455</v>
      </c>
      <c r="D931" t="s">
        <v>1855</v>
      </c>
      <c r="E931" t="s">
        <v>1304</v>
      </c>
      <c r="F931" t="s">
        <v>1305</v>
      </c>
      <c r="G931">
        <v>5</v>
      </c>
      <c r="H931" t="s">
        <v>1192</v>
      </c>
    </row>
    <row r="932" spans="2:9" x14ac:dyDescent="0.35">
      <c r="B932" t="s">
        <v>2368</v>
      </c>
      <c r="C932" t="s">
        <v>2369</v>
      </c>
      <c r="D932" t="s">
        <v>2370</v>
      </c>
      <c r="H932" t="s">
        <v>1192</v>
      </c>
    </row>
    <row r="933" spans="2:9" x14ac:dyDescent="0.35">
      <c r="B933" t="s">
        <v>1856</v>
      </c>
      <c r="C933">
        <v>452</v>
      </c>
      <c r="D933" t="s">
        <v>1857</v>
      </c>
      <c r="E933" t="s">
        <v>1304</v>
      </c>
      <c r="F933" t="s">
        <v>1305</v>
      </c>
      <c r="G933">
        <v>4</v>
      </c>
      <c r="H933"/>
    </row>
    <row r="934" spans="2:9" x14ac:dyDescent="0.35">
      <c r="B934" t="s">
        <v>1858</v>
      </c>
      <c r="C934">
        <v>453</v>
      </c>
      <c r="D934" t="s">
        <v>1859</v>
      </c>
      <c r="E934" t="s">
        <v>1304</v>
      </c>
      <c r="F934" t="s">
        <v>1305</v>
      </c>
      <c r="G934">
        <v>5</v>
      </c>
      <c r="H934" t="s">
        <v>1860</v>
      </c>
    </row>
    <row r="935" spans="2:9" x14ac:dyDescent="0.35">
      <c r="B935" t="s">
        <v>1861</v>
      </c>
      <c r="C935">
        <v>458</v>
      </c>
      <c r="D935" t="s">
        <v>260</v>
      </c>
      <c r="E935" t="s">
        <v>1304</v>
      </c>
      <c r="F935" t="s">
        <v>1305</v>
      </c>
      <c r="G935">
        <v>4</v>
      </c>
      <c r="H935"/>
    </row>
    <row r="936" spans="2:9" x14ac:dyDescent="0.35">
      <c r="B936" t="s">
        <v>1862</v>
      </c>
      <c r="C936">
        <v>459</v>
      </c>
      <c r="D936" t="s">
        <v>262</v>
      </c>
      <c r="E936" t="s">
        <v>1304</v>
      </c>
      <c r="F936" t="s">
        <v>1305</v>
      </c>
      <c r="G936">
        <v>5</v>
      </c>
      <c r="H936"/>
    </row>
    <row r="937" spans="2:9" x14ac:dyDescent="0.35">
      <c r="B937" t="s">
        <v>1113</v>
      </c>
      <c r="C937">
        <v>297</v>
      </c>
      <c r="D937" t="s">
        <v>1114</v>
      </c>
      <c r="E937" t="s">
        <v>1328</v>
      </c>
      <c r="F937" t="s">
        <v>1305</v>
      </c>
      <c r="G937">
        <v>2</v>
      </c>
      <c r="H937"/>
    </row>
    <row r="938" spans="2:9" x14ac:dyDescent="0.35">
      <c r="B938" t="s">
        <v>1115</v>
      </c>
      <c r="C938">
        <v>298</v>
      </c>
      <c r="D938" t="s">
        <v>1116</v>
      </c>
      <c r="E938" t="s">
        <v>1328</v>
      </c>
      <c r="F938" t="s">
        <v>1305</v>
      </c>
      <c r="G938">
        <v>3</v>
      </c>
      <c r="H938"/>
    </row>
    <row r="939" spans="2:9" x14ac:dyDescent="0.35">
      <c r="B939" t="s">
        <v>1863</v>
      </c>
      <c r="C939">
        <v>299</v>
      </c>
      <c r="D939" t="s">
        <v>1864</v>
      </c>
      <c r="E939" t="s">
        <v>1328</v>
      </c>
      <c r="F939" t="s">
        <v>1305</v>
      </c>
      <c r="G939">
        <v>4</v>
      </c>
      <c r="H939"/>
    </row>
    <row r="940" spans="2:9" x14ac:dyDescent="0.35">
      <c r="B940" t="s">
        <v>1865</v>
      </c>
      <c r="C940">
        <v>300</v>
      </c>
      <c r="D940" t="s">
        <v>1866</v>
      </c>
      <c r="E940" t="s">
        <v>1328</v>
      </c>
      <c r="F940" t="s">
        <v>1305</v>
      </c>
      <c r="G940">
        <v>5</v>
      </c>
      <c r="H940" t="s">
        <v>1867</v>
      </c>
    </row>
    <row r="941" spans="2:9" x14ac:dyDescent="0.35">
      <c r="B941" t="s">
        <v>1868</v>
      </c>
      <c r="C941">
        <v>301</v>
      </c>
      <c r="D941" t="s">
        <v>1869</v>
      </c>
      <c r="E941" t="s">
        <v>1328</v>
      </c>
      <c r="F941" t="s">
        <v>1305</v>
      </c>
      <c r="G941">
        <v>5</v>
      </c>
      <c r="H941" t="s">
        <v>1870</v>
      </c>
    </row>
    <row r="942" spans="2:9" x14ac:dyDescent="0.35">
      <c r="B942" t="s">
        <v>1117</v>
      </c>
      <c r="C942">
        <v>531</v>
      </c>
      <c r="D942" t="s">
        <v>1118</v>
      </c>
      <c r="E942" t="s">
        <v>1328</v>
      </c>
      <c r="F942" t="s">
        <v>1305</v>
      </c>
      <c r="G942">
        <v>4</v>
      </c>
      <c r="H942"/>
    </row>
    <row r="943" spans="2:9" x14ac:dyDescent="0.35">
      <c r="B943" t="s">
        <v>1119</v>
      </c>
      <c r="C943">
        <v>532</v>
      </c>
      <c r="D943" t="s">
        <v>1120</v>
      </c>
      <c r="E943" t="s">
        <v>1328</v>
      </c>
      <c r="F943" t="s">
        <v>1305</v>
      </c>
      <c r="G943">
        <v>5</v>
      </c>
      <c r="H943" t="s">
        <v>1871</v>
      </c>
      <c r="I943" t="s">
        <v>1258</v>
      </c>
    </row>
    <row r="944" spans="2:9" x14ac:dyDescent="0.35">
      <c r="B944" t="s">
        <v>1121</v>
      </c>
      <c r="C944">
        <v>533</v>
      </c>
      <c r="D944" t="s">
        <v>991</v>
      </c>
      <c r="E944" t="s">
        <v>1328</v>
      </c>
      <c r="F944" t="s">
        <v>1305</v>
      </c>
      <c r="G944">
        <v>5</v>
      </c>
      <c r="H944" t="s">
        <v>1871</v>
      </c>
      <c r="I944" t="s">
        <v>1258</v>
      </c>
    </row>
    <row r="945" spans="2:8" x14ac:dyDescent="0.35">
      <c r="B945" t="s">
        <v>1872</v>
      </c>
      <c r="C945">
        <v>615</v>
      </c>
      <c r="D945" t="s">
        <v>1873</v>
      </c>
      <c r="E945" t="s">
        <v>1304</v>
      </c>
      <c r="F945" t="s">
        <v>1305</v>
      </c>
      <c r="G945">
        <v>4</v>
      </c>
      <c r="H945"/>
    </row>
    <row r="946" spans="2:8" x14ac:dyDescent="0.35">
      <c r="B946" t="s">
        <v>1874</v>
      </c>
      <c r="C946">
        <v>616</v>
      </c>
      <c r="D946" t="s">
        <v>1875</v>
      </c>
      <c r="E946" t="s">
        <v>1304</v>
      </c>
      <c r="F946" t="s">
        <v>1305</v>
      </c>
      <c r="G946">
        <v>5</v>
      </c>
      <c r="H946"/>
    </row>
    <row r="947" spans="2:8" x14ac:dyDescent="0.35">
      <c r="B947" t="s">
        <v>1876</v>
      </c>
      <c r="C947">
        <v>302</v>
      </c>
      <c r="D947" t="s">
        <v>1877</v>
      </c>
      <c r="E947" t="s">
        <v>1304</v>
      </c>
      <c r="F947" t="s">
        <v>1305</v>
      </c>
      <c r="G947">
        <v>3</v>
      </c>
      <c r="H947"/>
    </row>
    <row r="948" spans="2:8" x14ac:dyDescent="0.35">
      <c r="B948" t="s">
        <v>1878</v>
      </c>
      <c r="C948">
        <v>303</v>
      </c>
      <c r="D948" t="s">
        <v>881</v>
      </c>
      <c r="E948" t="s">
        <v>1304</v>
      </c>
      <c r="F948" t="s">
        <v>1305</v>
      </c>
      <c r="G948">
        <v>4</v>
      </c>
      <c r="H948"/>
    </row>
    <row r="949" spans="2:8" x14ac:dyDescent="0.35">
      <c r="B949" t="s">
        <v>1879</v>
      </c>
      <c r="C949">
        <v>304</v>
      </c>
      <c r="D949" t="s">
        <v>1880</v>
      </c>
      <c r="E949" t="s">
        <v>1304</v>
      </c>
      <c r="F949" t="s">
        <v>1305</v>
      </c>
      <c r="G949">
        <v>5</v>
      </c>
      <c r="H949" t="s">
        <v>1881</v>
      </c>
    </row>
    <row r="950" spans="2:8" x14ac:dyDescent="0.35">
      <c r="B950" t="s">
        <v>1882</v>
      </c>
      <c r="C950">
        <v>535</v>
      </c>
      <c r="D950" t="s">
        <v>1883</v>
      </c>
      <c r="E950" t="s">
        <v>1304</v>
      </c>
      <c r="F950" t="s">
        <v>1305</v>
      </c>
      <c r="G950">
        <v>5</v>
      </c>
      <c r="H950" t="s">
        <v>1884</v>
      </c>
    </row>
    <row r="951" spans="2:8" x14ac:dyDescent="0.35">
      <c r="B951" t="s">
        <v>1885</v>
      </c>
      <c r="C951">
        <v>305</v>
      </c>
      <c r="D951" t="s">
        <v>1886</v>
      </c>
      <c r="E951" t="s">
        <v>1328</v>
      </c>
      <c r="F951" t="s">
        <v>1305</v>
      </c>
      <c r="G951">
        <v>5</v>
      </c>
      <c r="H951" t="s">
        <v>1884</v>
      </c>
    </row>
    <row r="952" spans="2:8" x14ac:dyDescent="0.35">
      <c r="B952" t="s">
        <v>1887</v>
      </c>
      <c r="C952">
        <v>443</v>
      </c>
      <c r="D952" t="s">
        <v>1888</v>
      </c>
      <c r="E952" t="s">
        <v>1328</v>
      </c>
      <c r="F952" t="s">
        <v>1305</v>
      </c>
      <c r="G952">
        <v>3</v>
      </c>
      <c r="H952"/>
    </row>
    <row r="953" spans="2:8" x14ac:dyDescent="0.35">
      <c r="B953" t="s">
        <v>1889</v>
      </c>
      <c r="C953">
        <v>444</v>
      </c>
      <c r="D953" t="s">
        <v>1888</v>
      </c>
      <c r="E953" t="s">
        <v>1328</v>
      </c>
      <c r="F953" t="s">
        <v>1305</v>
      </c>
      <c r="G953">
        <v>4</v>
      </c>
      <c r="H953"/>
    </row>
    <row r="954" spans="2:8" x14ac:dyDescent="0.35">
      <c r="B954" t="s">
        <v>1890</v>
      </c>
      <c r="C954">
        <v>445</v>
      </c>
      <c r="D954" t="s">
        <v>1888</v>
      </c>
      <c r="E954" t="s">
        <v>1328</v>
      </c>
      <c r="F954" t="s">
        <v>1305</v>
      </c>
      <c r="G954">
        <v>5</v>
      </c>
      <c r="H954"/>
    </row>
    <row r="955" spans="2:8" x14ac:dyDescent="0.35">
      <c r="B955" t="s">
        <v>1891</v>
      </c>
      <c r="C955">
        <v>446</v>
      </c>
      <c r="D955" t="s">
        <v>1892</v>
      </c>
      <c r="E955" t="s">
        <v>1328</v>
      </c>
      <c r="F955" t="s">
        <v>1305</v>
      </c>
      <c r="G955">
        <v>5</v>
      </c>
      <c r="H955"/>
    </row>
    <row r="956" spans="2:8" x14ac:dyDescent="0.35">
      <c r="B956" t="s">
        <v>1893</v>
      </c>
      <c r="C956">
        <v>468</v>
      </c>
      <c r="D956" t="s">
        <v>1894</v>
      </c>
      <c r="E956" t="s">
        <v>1304</v>
      </c>
      <c r="F956" t="s">
        <v>1305</v>
      </c>
      <c r="G956">
        <v>4</v>
      </c>
      <c r="H956"/>
    </row>
    <row r="957" spans="2:8" x14ac:dyDescent="0.35">
      <c r="B957" t="s">
        <v>1895</v>
      </c>
      <c r="C957">
        <v>469</v>
      </c>
      <c r="D957" t="s">
        <v>1896</v>
      </c>
      <c r="E957" t="s">
        <v>1304</v>
      </c>
      <c r="F957" t="s">
        <v>1305</v>
      </c>
      <c r="G957">
        <v>5</v>
      </c>
      <c r="H957"/>
    </row>
    <row r="958" spans="2:8" x14ac:dyDescent="0.35">
      <c r="B958" t="s">
        <v>1897</v>
      </c>
      <c r="C958">
        <v>479</v>
      </c>
      <c r="D958" t="s">
        <v>1894</v>
      </c>
      <c r="E958" t="s">
        <v>1304</v>
      </c>
      <c r="F958" t="s">
        <v>1305</v>
      </c>
      <c r="G958">
        <v>3</v>
      </c>
      <c r="H958"/>
    </row>
    <row r="959" spans="2:8" x14ac:dyDescent="0.35">
      <c r="B959" t="s">
        <v>1898</v>
      </c>
      <c r="C959">
        <v>480</v>
      </c>
      <c r="D959" t="s">
        <v>1894</v>
      </c>
      <c r="E959" t="s">
        <v>1304</v>
      </c>
      <c r="F959" t="s">
        <v>1305</v>
      </c>
      <c r="G959">
        <v>4</v>
      </c>
      <c r="H959"/>
    </row>
    <row r="960" spans="2:8" x14ac:dyDescent="0.35">
      <c r="B960" t="s">
        <v>1899</v>
      </c>
      <c r="C960">
        <v>481</v>
      </c>
      <c r="D960" t="s">
        <v>1894</v>
      </c>
      <c r="E960" t="s">
        <v>1304</v>
      </c>
      <c r="F960" t="s">
        <v>1305</v>
      </c>
      <c r="G960">
        <v>5</v>
      </c>
      <c r="H960"/>
    </row>
    <row r="961" spans="2:8" x14ac:dyDescent="0.35">
      <c r="B961" t="s">
        <v>1900</v>
      </c>
      <c r="C961">
        <v>306</v>
      </c>
      <c r="D961" t="s">
        <v>888</v>
      </c>
      <c r="E961" t="s">
        <v>1304</v>
      </c>
      <c r="F961" t="s">
        <v>1305</v>
      </c>
      <c r="G961">
        <v>1</v>
      </c>
      <c r="H961"/>
    </row>
    <row r="962" spans="2:8" x14ac:dyDescent="0.35">
      <c r="B962" t="s">
        <v>889</v>
      </c>
      <c r="C962">
        <v>307</v>
      </c>
      <c r="D962" t="s">
        <v>890</v>
      </c>
      <c r="E962" t="s">
        <v>1304</v>
      </c>
      <c r="F962" t="s">
        <v>1305</v>
      </c>
      <c r="G962">
        <v>2</v>
      </c>
      <c r="H962"/>
    </row>
    <row r="963" spans="2:8" x14ac:dyDescent="0.35">
      <c r="B963" t="s">
        <v>891</v>
      </c>
      <c r="C963">
        <v>308</v>
      </c>
      <c r="D963" t="s">
        <v>892</v>
      </c>
      <c r="E963" t="s">
        <v>1304</v>
      </c>
      <c r="F963" t="s">
        <v>1305</v>
      </c>
      <c r="G963">
        <v>3</v>
      </c>
      <c r="H963"/>
    </row>
    <row r="964" spans="2:8" x14ac:dyDescent="0.35">
      <c r="B964" t="s">
        <v>893</v>
      </c>
      <c r="C964">
        <v>309</v>
      </c>
      <c r="D964" t="s">
        <v>894</v>
      </c>
      <c r="E964" t="s">
        <v>1304</v>
      </c>
      <c r="F964" t="s">
        <v>1305</v>
      </c>
      <c r="G964">
        <v>4</v>
      </c>
      <c r="H964"/>
    </row>
    <row r="965" spans="2:8" x14ac:dyDescent="0.35">
      <c r="B965" t="s">
        <v>895</v>
      </c>
      <c r="C965">
        <v>330</v>
      </c>
      <c r="D965" t="s">
        <v>684</v>
      </c>
      <c r="E965" t="s">
        <v>1304</v>
      </c>
      <c r="F965" t="s">
        <v>1305</v>
      </c>
      <c r="G965">
        <v>5</v>
      </c>
      <c r="H965"/>
    </row>
    <row r="966" spans="2:8" x14ac:dyDescent="0.35">
      <c r="B966" t="s">
        <v>1901</v>
      </c>
      <c r="C966">
        <v>310</v>
      </c>
      <c r="D966" t="s">
        <v>896</v>
      </c>
      <c r="E966" t="s">
        <v>1328</v>
      </c>
      <c r="F966" t="s">
        <v>1305</v>
      </c>
      <c r="G966">
        <v>1</v>
      </c>
      <c r="H966"/>
    </row>
    <row r="967" spans="2:8" x14ac:dyDescent="0.35">
      <c r="B967" t="s">
        <v>897</v>
      </c>
      <c r="C967">
        <v>311</v>
      </c>
      <c r="D967" t="s">
        <v>890</v>
      </c>
      <c r="E967" t="s">
        <v>1328</v>
      </c>
      <c r="F967" t="s">
        <v>1305</v>
      </c>
      <c r="G967">
        <v>2</v>
      </c>
      <c r="H967"/>
    </row>
    <row r="968" spans="2:8" x14ac:dyDescent="0.35">
      <c r="B968" t="s">
        <v>898</v>
      </c>
      <c r="C968">
        <v>312</v>
      </c>
      <c r="D968" t="s">
        <v>892</v>
      </c>
      <c r="E968" t="s">
        <v>1328</v>
      </c>
      <c r="F968" t="s">
        <v>1305</v>
      </c>
      <c r="G968">
        <v>3</v>
      </c>
      <c r="H968"/>
    </row>
    <row r="969" spans="2:8" x14ac:dyDescent="0.35">
      <c r="B969" t="s">
        <v>899</v>
      </c>
      <c r="C969">
        <v>313</v>
      </c>
      <c r="D969" t="s">
        <v>894</v>
      </c>
      <c r="E969" t="s">
        <v>1328</v>
      </c>
      <c r="F969" t="s">
        <v>1305</v>
      </c>
      <c r="G969">
        <v>4</v>
      </c>
      <c r="H969"/>
    </row>
    <row r="970" spans="2:8" x14ac:dyDescent="0.35">
      <c r="B970" t="s">
        <v>900</v>
      </c>
      <c r="C970">
        <v>331</v>
      </c>
      <c r="D970" t="s">
        <v>684</v>
      </c>
      <c r="E970" t="s">
        <v>1328</v>
      </c>
      <c r="F970" t="s">
        <v>1305</v>
      </c>
      <c r="G970">
        <v>5</v>
      </c>
      <c r="H970"/>
    </row>
    <row r="971" spans="2:8" x14ac:dyDescent="0.35">
      <c r="B971" t="s">
        <v>1902</v>
      </c>
      <c r="C971">
        <v>440</v>
      </c>
      <c r="D971" t="s">
        <v>1903</v>
      </c>
      <c r="E971" t="s">
        <v>1328</v>
      </c>
      <c r="F971" t="s">
        <v>1305</v>
      </c>
      <c r="G971">
        <v>1</v>
      </c>
      <c r="H971"/>
    </row>
    <row r="972" spans="2:8" x14ac:dyDescent="0.35">
      <c r="B972" t="s">
        <v>1904</v>
      </c>
      <c r="C972">
        <v>442</v>
      </c>
      <c r="D972" t="s">
        <v>1905</v>
      </c>
      <c r="E972" t="s">
        <v>1328</v>
      </c>
      <c r="F972" t="s">
        <v>1305</v>
      </c>
      <c r="G972">
        <v>2</v>
      </c>
      <c r="H972"/>
    </row>
    <row r="973" spans="2:8" x14ac:dyDescent="0.35">
      <c r="B973"/>
      <c r="C973"/>
      <c r="H973"/>
    </row>
    <row r="974" spans="2:8" x14ac:dyDescent="0.35">
      <c r="B974"/>
      <c r="C974"/>
      <c r="H974"/>
    </row>
    <row r="975" spans="2:8" x14ac:dyDescent="0.35">
      <c r="B975"/>
      <c r="C975"/>
      <c r="H975"/>
    </row>
    <row r="976" spans="2:8" x14ac:dyDescent="0.35">
      <c r="B976"/>
      <c r="C976"/>
      <c r="H976"/>
    </row>
    <row r="977" customFormat="1" x14ac:dyDescent="0.35"/>
    <row r="978" customFormat="1" x14ac:dyDescent="0.35"/>
    <row r="979" customFormat="1" x14ac:dyDescent="0.35"/>
    <row r="980" customFormat="1" x14ac:dyDescent="0.35"/>
    <row r="981" customFormat="1" x14ac:dyDescent="0.35"/>
    <row r="982" customFormat="1" x14ac:dyDescent="0.35"/>
    <row r="983" customFormat="1" x14ac:dyDescent="0.35"/>
    <row r="984" customFormat="1" x14ac:dyDescent="0.35"/>
    <row r="985" customFormat="1" x14ac:dyDescent="0.35"/>
    <row r="986" customFormat="1" x14ac:dyDescent="0.35"/>
    <row r="987" customFormat="1" x14ac:dyDescent="0.35"/>
    <row r="988" customFormat="1" x14ac:dyDescent="0.35"/>
    <row r="989" customFormat="1" x14ac:dyDescent="0.35"/>
    <row r="990" customFormat="1" x14ac:dyDescent="0.35"/>
    <row r="991" customFormat="1" x14ac:dyDescent="0.35"/>
    <row r="992" customFormat="1" x14ac:dyDescent="0.35"/>
    <row r="993" customFormat="1" x14ac:dyDescent="0.35"/>
    <row r="994" customFormat="1" x14ac:dyDescent="0.35"/>
    <row r="995" customFormat="1" x14ac:dyDescent="0.35"/>
    <row r="996" customFormat="1" x14ac:dyDescent="0.35"/>
    <row r="997" customFormat="1" x14ac:dyDescent="0.35"/>
    <row r="998" customFormat="1" x14ac:dyDescent="0.35"/>
    <row r="999" customFormat="1" x14ac:dyDescent="0.35"/>
    <row r="1000" customFormat="1" x14ac:dyDescent="0.35"/>
    <row r="1001" customFormat="1" x14ac:dyDescent="0.35"/>
    <row r="1002" customFormat="1" x14ac:dyDescent="0.35"/>
    <row r="1003" customFormat="1" x14ac:dyDescent="0.35"/>
    <row r="1004" customFormat="1" x14ac:dyDescent="0.35"/>
    <row r="1005" customFormat="1" x14ac:dyDescent="0.35"/>
    <row r="1006" customFormat="1" x14ac:dyDescent="0.35"/>
    <row r="1007" customFormat="1" x14ac:dyDescent="0.35"/>
    <row r="1008" customFormat="1" x14ac:dyDescent="0.35"/>
    <row r="1009" customFormat="1" x14ac:dyDescent="0.35"/>
    <row r="1010" customFormat="1" x14ac:dyDescent="0.35"/>
    <row r="1011" customFormat="1" x14ac:dyDescent="0.35"/>
    <row r="1012" customFormat="1" x14ac:dyDescent="0.35"/>
    <row r="1013" customFormat="1" x14ac:dyDescent="0.35"/>
    <row r="1014" customFormat="1" x14ac:dyDescent="0.35"/>
    <row r="1015" customFormat="1" x14ac:dyDescent="0.35"/>
    <row r="1016" customFormat="1" x14ac:dyDescent="0.35"/>
    <row r="1017" customFormat="1" x14ac:dyDescent="0.35"/>
    <row r="1018" customFormat="1" x14ac:dyDescent="0.35"/>
    <row r="1019" customFormat="1" x14ac:dyDescent="0.35"/>
    <row r="1020" customFormat="1" x14ac:dyDescent="0.35"/>
    <row r="1021" customFormat="1" x14ac:dyDescent="0.35"/>
    <row r="1022" customFormat="1" x14ac:dyDescent="0.35"/>
    <row r="1023" customFormat="1" x14ac:dyDescent="0.35"/>
    <row r="1024" customFormat="1" x14ac:dyDescent="0.35"/>
    <row r="1025" customFormat="1" x14ac:dyDescent="0.35"/>
    <row r="1026" customFormat="1" x14ac:dyDescent="0.35"/>
    <row r="1027" customFormat="1" x14ac:dyDescent="0.35"/>
    <row r="1028" customFormat="1" x14ac:dyDescent="0.35"/>
    <row r="1029" customFormat="1" x14ac:dyDescent="0.35"/>
    <row r="1030" customFormat="1" x14ac:dyDescent="0.35"/>
    <row r="1031" customFormat="1" x14ac:dyDescent="0.35"/>
    <row r="1032" customFormat="1" x14ac:dyDescent="0.35"/>
    <row r="1033" customFormat="1" x14ac:dyDescent="0.35"/>
    <row r="1034" customFormat="1" x14ac:dyDescent="0.35"/>
    <row r="1035" customFormat="1" x14ac:dyDescent="0.35"/>
    <row r="1036" customFormat="1" x14ac:dyDescent="0.35"/>
    <row r="1037" customFormat="1" x14ac:dyDescent="0.35"/>
    <row r="1038" customFormat="1" x14ac:dyDescent="0.35"/>
    <row r="1039" customFormat="1" x14ac:dyDescent="0.35"/>
    <row r="1040" customFormat="1" x14ac:dyDescent="0.35"/>
    <row r="1041" customFormat="1" x14ac:dyDescent="0.35"/>
    <row r="1042" customFormat="1" x14ac:dyDescent="0.35"/>
    <row r="1043" customFormat="1" x14ac:dyDescent="0.35"/>
    <row r="1044" customFormat="1" x14ac:dyDescent="0.35"/>
    <row r="1045" customFormat="1" x14ac:dyDescent="0.35"/>
    <row r="1046" customFormat="1" x14ac:dyDescent="0.35"/>
    <row r="1047" customFormat="1" x14ac:dyDescent="0.35"/>
    <row r="1048" customFormat="1" x14ac:dyDescent="0.35"/>
    <row r="1049" customFormat="1" x14ac:dyDescent="0.35"/>
    <row r="1050" customFormat="1" x14ac:dyDescent="0.35"/>
    <row r="1051" customFormat="1" x14ac:dyDescent="0.35"/>
    <row r="1052" customFormat="1" x14ac:dyDescent="0.35"/>
    <row r="1053" customFormat="1" x14ac:dyDescent="0.35"/>
    <row r="1054" customFormat="1" x14ac:dyDescent="0.35"/>
    <row r="1055" customFormat="1" x14ac:dyDescent="0.35"/>
    <row r="1056" customFormat="1" x14ac:dyDescent="0.35"/>
    <row r="1057" customFormat="1" x14ac:dyDescent="0.35"/>
    <row r="1058" customFormat="1" x14ac:dyDescent="0.35"/>
    <row r="1059" customFormat="1" x14ac:dyDescent="0.35"/>
    <row r="1060" customFormat="1" x14ac:dyDescent="0.35"/>
    <row r="1061" customFormat="1" x14ac:dyDescent="0.35"/>
    <row r="1062" customFormat="1" x14ac:dyDescent="0.35"/>
    <row r="1063" customFormat="1" x14ac:dyDescent="0.35"/>
    <row r="1064" customFormat="1" x14ac:dyDescent="0.35"/>
    <row r="1065" customFormat="1" x14ac:dyDescent="0.35"/>
    <row r="1066" customFormat="1" x14ac:dyDescent="0.35"/>
    <row r="1067" customFormat="1" x14ac:dyDescent="0.35"/>
    <row r="1068" customFormat="1" x14ac:dyDescent="0.35"/>
    <row r="1069" customFormat="1" x14ac:dyDescent="0.35"/>
    <row r="1070" customFormat="1" x14ac:dyDescent="0.35"/>
    <row r="1071" customFormat="1" x14ac:dyDescent="0.35"/>
    <row r="1072" customFormat="1" x14ac:dyDescent="0.35"/>
    <row r="1073" customFormat="1" x14ac:dyDescent="0.35"/>
    <row r="1074" customFormat="1" x14ac:dyDescent="0.35"/>
    <row r="1075" customFormat="1" x14ac:dyDescent="0.35"/>
    <row r="1076" customFormat="1" x14ac:dyDescent="0.35"/>
    <row r="1077" customFormat="1" x14ac:dyDescent="0.35"/>
    <row r="1078" customFormat="1" x14ac:dyDescent="0.35"/>
    <row r="1079" customFormat="1" x14ac:dyDescent="0.35"/>
    <row r="1080" customFormat="1" x14ac:dyDescent="0.35"/>
    <row r="1081" customFormat="1" x14ac:dyDescent="0.35"/>
    <row r="1082" customFormat="1" x14ac:dyDescent="0.35"/>
    <row r="1083" customFormat="1" x14ac:dyDescent="0.35"/>
    <row r="1084" customFormat="1" x14ac:dyDescent="0.35"/>
    <row r="1085" customFormat="1" x14ac:dyDescent="0.35"/>
    <row r="1086" customFormat="1" x14ac:dyDescent="0.35"/>
    <row r="1087" customFormat="1" x14ac:dyDescent="0.35"/>
    <row r="1088" customFormat="1" x14ac:dyDescent="0.35"/>
    <row r="1089" customFormat="1" x14ac:dyDescent="0.35"/>
    <row r="1090" customFormat="1" x14ac:dyDescent="0.35"/>
    <row r="1091" customFormat="1" x14ac:dyDescent="0.35"/>
    <row r="1092" customFormat="1" x14ac:dyDescent="0.35"/>
    <row r="1093" customFormat="1" x14ac:dyDescent="0.35"/>
    <row r="1094" customFormat="1" x14ac:dyDescent="0.35"/>
    <row r="1095" customFormat="1" x14ac:dyDescent="0.35"/>
    <row r="1096" customFormat="1" x14ac:dyDescent="0.35"/>
    <row r="1097" customFormat="1" x14ac:dyDescent="0.35"/>
    <row r="1098" customFormat="1" x14ac:dyDescent="0.35"/>
    <row r="1099" customFormat="1" x14ac:dyDescent="0.35"/>
    <row r="1100" customFormat="1" x14ac:dyDescent="0.35"/>
    <row r="1101" customFormat="1" x14ac:dyDescent="0.35"/>
    <row r="1102" customFormat="1" x14ac:dyDescent="0.35"/>
    <row r="1103" customFormat="1" x14ac:dyDescent="0.35"/>
    <row r="1104" customFormat="1" x14ac:dyDescent="0.35"/>
    <row r="1105" customFormat="1" x14ac:dyDescent="0.35"/>
    <row r="1106" customFormat="1" x14ac:dyDescent="0.35"/>
    <row r="1107" customFormat="1" x14ac:dyDescent="0.35"/>
    <row r="1108" customFormat="1" x14ac:dyDescent="0.35"/>
    <row r="1109" customFormat="1" x14ac:dyDescent="0.35"/>
    <row r="1110" customFormat="1" x14ac:dyDescent="0.35"/>
    <row r="1111" customFormat="1" x14ac:dyDescent="0.35"/>
    <row r="1112" customFormat="1" x14ac:dyDescent="0.35"/>
    <row r="1113" customFormat="1" x14ac:dyDescent="0.35"/>
    <row r="1114" customFormat="1" x14ac:dyDescent="0.35"/>
    <row r="1115" customFormat="1" x14ac:dyDescent="0.35"/>
    <row r="1116" customFormat="1" x14ac:dyDescent="0.35"/>
    <row r="1117" customFormat="1" x14ac:dyDescent="0.35"/>
    <row r="1118" customFormat="1" x14ac:dyDescent="0.35"/>
    <row r="1119" customFormat="1" x14ac:dyDescent="0.35"/>
    <row r="1120" customFormat="1" x14ac:dyDescent="0.35"/>
    <row r="1121" customFormat="1" x14ac:dyDescent="0.35"/>
    <row r="1122" customFormat="1" x14ac:dyDescent="0.35"/>
    <row r="1123" customFormat="1" x14ac:dyDescent="0.35"/>
    <row r="1124" customFormat="1" x14ac:dyDescent="0.35"/>
    <row r="1125" customFormat="1" x14ac:dyDescent="0.35"/>
    <row r="1126" customFormat="1" x14ac:dyDescent="0.35"/>
    <row r="1127" customFormat="1" x14ac:dyDescent="0.35"/>
    <row r="1128" customFormat="1" x14ac:dyDescent="0.35"/>
    <row r="1129" customFormat="1" x14ac:dyDescent="0.35"/>
  </sheetData>
  <sortState xmlns:xlrd2="http://schemas.microsoft.com/office/spreadsheetml/2017/richdata2" ref="A6:H972">
    <sortCondition ref="C6:C972"/>
  </sortState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AC726-F266-4B04-8852-6F55803F746F}">
  <dimension ref="A1:E9"/>
  <sheetViews>
    <sheetView showGridLines="0" workbookViewId="0">
      <selection activeCell="B13" sqref="B13"/>
    </sheetView>
  </sheetViews>
  <sheetFormatPr defaultRowHeight="14.5" x14ac:dyDescent="0.35"/>
  <cols>
    <col min="1" max="1" width="18.54296875" bestFit="1" customWidth="1"/>
    <col min="2" max="2" width="18.90625" bestFit="1" customWidth="1"/>
    <col min="3" max="3" width="23.453125" customWidth="1"/>
    <col min="4" max="4" width="13.90625" customWidth="1"/>
    <col min="5" max="5" width="21.08984375" bestFit="1" customWidth="1"/>
  </cols>
  <sheetData>
    <row r="1" spans="1:5" x14ac:dyDescent="0.35">
      <c r="A1" s="163" t="s">
        <v>2979</v>
      </c>
      <c r="B1" s="163" t="s">
        <v>2982</v>
      </c>
      <c r="C1" s="163" t="s">
        <v>2983</v>
      </c>
      <c r="D1" s="164">
        <v>1</v>
      </c>
      <c r="E1" s="163" t="s">
        <v>2989</v>
      </c>
    </row>
    <row r="2" spans="1:5" x14ac:dyDescent="0.35">
      <c r="B2" s="163" t="s">
        <v>2980</v>
      </c>
      <c r="C2" s="163" t="s">
        <v>2984</v>
      </c>
      <c r="D2" s="164">
        <v>1000</v>
      </c>
      <c r="E2" s="163" t="s">
        <v>1124</v>
      </c>
    </row>
    <row r="5" spans="1:5" x14ac:dyDescent="0.35">
      <c r="A5" s="163" t="s">
        <v>2985</v>
      </c>
      <c r="B5" s="165" t="str">
        <f>INDEX($C$1:$C$2,MATCH(BP!$C$3,$B$1:$B$2,0))</f>
        <v>[Saldo Final]</v>
      </c>
    </row>
    <row r="6" spans="1:5" x14ac:dyDescent="0.35">
      <c r="A6" s="163" t="s">
        <v>2986</v>
      </c>
      <c r="B6" s="165">
        <f>INDEX($D$1:$D$2,MATCH(BP!$C$3,$B$1:$B$2,0))</f>
        <v>1</v>
      </c>
    </row>
    <row r="7" spans="1:5" x14ac:dyDescent="0.35">
      <c r="A7" s="163" t="s">
        <v>2987</v>
      </c>
      <c r="B7" s="165" t="str">
        <f>INDEX($E$1:$E$2,MATCH(BP!$C$3,$B$1:$B$2,0))</f>
        <v>(em reais)</v>
      </c>
    </row>
    <row r="8" spans="1:5" x14ac:dyDescent="0.35">
      <c r="A8" s="163" t="s">
        <v>2371</v>
      </c>
      <c r="B8" s="165">
        <f>MATCH(B5,$C$1:$C$2,0)-1</f>
        <v>0</v>
      </c>
    </row>
    <row r="9" spans="1:5" x14ac:dyDescent="0.35">
      <c r="A9" s="163" t="s">
        <v>2988</v>
      </c>
      <c r="B9" s="165">
        <f>CHOOSE(MATCH(B5,$C$1:$C$2,0),2,0)</f>
        <v>2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C5BE5-32BA-4BD3-9FCB-1B1F66A6FDC2}">
  <dimension ref="A1:L21"/>
  <sheetViews>
    <sheetView showGridLines="0" workbookViewId="0">
      <selection activeCell="B13" sqref="B13"/>
    </sheetView>
  </sheetViews>
  <sheetFormatPr defaultRowHeight="14.5" x14ac:dyDescent="0.35"/>
  <cols>
    <col min="1" max="1" width="10.54296875" bestFit="1" customWidth="1"/>
    <col min="2" max="2" width="13.453125" bestFit="1" customWidth="1"/>
    <col min="3" max="3" width="13.08984375" bestFit="1" customWidth="1"/>
    <col min="4" max="4" width="22.08984375" bestFit="1" customWidth="1"/>
    <col min="5" max="5" width="13.90625" bestFit="1" customWidth="1"/>
    <col min="8" max="8" width="10.54296875" bestFit="1" customWidth="1"/>
    <col min="9" max="9" width="14.453125" bestFit="1" customWidth="1"/>
    <col min="10" max="10" width="14.36328125" bestFit="1" customWidth="1"/>
    <col min="11" max="11" width="23.36328125" bestFit="1" customWidth="1"/>
    <col min="12" max="12" width="15" bestFit="1" customWidth="1"/>
  </cols>
  <sheetData>
    <row r="1" spans="1:12" x14ac:dyDescent="0.35">
      <c r="A1" t="s">
        <v>2352</v>
      </c>
      <c r="B1" t="s">
        <v>3111</v>
      </c>
      <c r="C1" t="s">
        <v>3112</v>
      </c>
      <c r="D1" t="s">
        <v>3113</v>
      </c>
      <c r="E1" t="s">
        <v>3114</v>
      </c>
      <c r="H1" t="s">
        <v>2352</v>
      </c>
      <c r="I1" s="1" t="s">
        <v>3111</v>
      </c>
      <c r="J1" s="1" t="s">
        <v>3127</v>
      </c>
      <c r="K1" s="1" t="s">
        <v>3128</v>
      </c>
      <c r="L1" s="1" t="s">
        <v>3129</v>
      </c>
    </row>
    <row r="2" spans="1:12" x14ac:dyDescent="0.35">
      <c r="A2" s="185" t="s">
        <v>3115</v>
      </c>
      <c r="B2" s="1">
        <v>573048.14</v>
      </c>
      <c r="C2" s="1">
        <v>71742.600000000006</v>
      </c>
      <c r="D2" s="1">
        <v>0</v>
      </c>
      <c r="E2" s="1">
        <v>644790.74</v>
      </c>
      <c r="H2" s="185" t="s">
        <v>3115</v>
      </c>
      <c r="I2" s="1">
        <v>1589800.3699999999</v>
      </c>
      <c r="J2" s="1">
        <v>199285.01</v>
      </c>
      <c r="K2" s="1">
        <v>0</v>
      </c>
      <c r="L2" s="1">
        <v>1789085.38</v>
      </c>
    </row>
    <row r="3" spans="1:12" x14ac:dyDescent="0.35">
      <c r="A3" s="185" t="s">
        <v>3116</v>
      </c>
      <c r="B3" s="1">
        <v>665508.39</v>
      </c>
      <c r="C3" s="1">
        <v>71742.600000000006</v>
      </c>
      <c r="D3" s="1">
        <v>0</v>
      </c>
      <c r="E3" s="1">
        <v>737250.99</v>
      </c>
      <c r="H3" s="185" t="s">
        <v>3116</v>
      </c>
      <c r="I3" s="1">
        <v>1846634.4200000002</v>
      </c>
      <c r="J3" s="1">
        <v>199285.01</v>
      </c>
      <c r="K3" s="1">
        <v>0</v>
      </c>
      <c r="L3" s="1">
        <v>2045919.4300000002</v>
      </c>
    </row>
    <row r="4" spans="1:12" x14ac:dyDescent="0.35">
      <c r="A4" s="185" t="s">
        <v>3117</v>
      </c>
      <c r="B4" s="1">
        <v>474977.99000000011</v>
      </c>
      <c r="C4" s="1">
        <v>71742.600000000006</v>
      </c>
      <c r="D4" s="1">
        <v>0</v>
      </c>
      <c r="E4" s="1">
        <v>546720.59000000008</v>
      </c>
      <c r="H4" s="185" t="s">
        <v>3117</v>
      </c>
      <c r="I4" s="1">
        <v>1317383.2900000003</v>
      </c>
      <c r="J4" s="1">
        <v>199285.01</v>
      </c>
      <c r="K4" s="1">
        <v>0</v>
      </c>
      <c r="L4" s="1">
        <v>1516668.3000000003</v>
      </c>
    </row>
    <row r="5" spans="1:12" x14ac:dyDescent="0.35">
      <c r="A5" s="185" t="s">
        <v>3118</v>
      </c>
      <c r="B5" s="1">
        <v>625748.82999999996</v>
      </c>
      <c r="C5" s="1">
        <v>71742.600000000006</v>
      </c>
      <c r="D5" s="1">
        <v>0</v>
      </c>
      <c r="E5" s="1">
        <v>697491.42999999993</v>
      </c>
      <c r="H5" s="185" t="s">
        <v>3118</v>
      </c>
      <c r="I5" s="1">
        <v>1736191.1799999995</v>
      </c>
      <c r="J5" s="1">
        <v>199285.01</v>
      </c>
      <c r="K5" s="1">
        <v>0</v>
      </c>
      <c r="L5" s="1">
        <v>1935476.1899999995</v>
      </c>
    </row>
    <row r="6" spans="1:12" x14ac:dyDescent="0.35">
      <c r="A6" s="185" t="s">
        <v>3119</v>
      </c>
      <c r="B6" s="1">
        <v>549264.81999999995</v>
      </c>
      <c r="C6" s="1">
        <v>71742.600000000006</v>
      </c>
      <c r="D6" s="1">
        <v>0</v>
      </c>
      <c r="E6" s="1">
        <v>621007.41999999993</v>
      </c>
      <c r="H6" s="185" t="s">
        <v>3119</v>
      </c>
      <c r="I6" s="1">
        <v>1523735.6000000003</v>
      </c>
      <c r="J6" s="1">
        <v>199285.01</v>
      </c>
      <c r="K6" s="1">
        <v>0</v>
      </c>
      <c r="L6" s="1">
        <v>1723020.6100000003</v>
      </c>
    </row>
    <row r="7" spans="1:12" x14ac:dyDescent="0.35">
      <c r="A7" s="185" t="s">
        <v>3120</v>
      </c>
      <c r="B7" s="1">
        <v>218027.48999999985</v>
      </c>
      <c r="C7" s="1">
        <v>71742.600000000006</v>
      </c>
      <c r="D7" s="1">
        <v>0</v>
      </c>
      <c r="E7" s="1">
        <v>289770.08999999985</v>
      </c>
      <c r="H7" s="185" t="s">
        <v>3120</v>
      </c>
      <c r="I7" s="1">
        <v>603631.90000000014</v>
      </c>
      <c r="J7" s="1">
        <v>199285.01</v>
      </c>
      <c r="K7" s="1">
        <v>0</v>
      </c>
      <c r="L7" s="1">
        <v>802916.91000000015</v>
      </c>
    </row>
    <row r="8" spans="1:12" x14ac:dyDescent="0.35">
      <c r="A8" s="185" t="s">
        <v>3121</v>
      </c>
      <c r="B8" s="1">
        <v>2244742.52</v>
      </c>
      <c r="C8" s="1">
        <v>71742.600000000006</v>
      </c>
      <c r="D8" s="1">
        <v>0</v>
      </c>
      <c r="E8" s="1">
        <v>2316485.12</v>
      </c>
      <c r="H8" s="185" t="s">
        <v>3121</v>
      </c>
      <c r="I8" s="1">
        <v>6233395.8900000006</v>
      </c>
      <c r="J8" s="1">
        <v>199285.01</v>
      </c>
      <c r="K8" s="1">
        <v>0</v>
      </c>
      <c r="L8" s="1">
        <v>6432680.9000000004</v>
      </c>
    </row>
    <row r="9" spans="1:12" x14ac:dyDescent="0.35">
      <c r="A9" s="185" t="s">
        <v>3122</v>
      </c>
      <c r="B9" s="1">
        <v>559701.7300000001</v>
      </c>
      <c r="C9" s="1">
        <v>71742.600000000006</v>
      </c>
      <c r="D9" s="1">
        <v>0</v>
      </c>
      <c r="E9" s="1">
        <v>631444.33000000007</v>
      </c>
      <c r="H9" s="185" t="s">
        <v>3122</v>
      </c>
      <c r="I9" s="1">
        <v>1552727.0099999977</v>
      </c>
      <c r="J9" s="1">
        <v>199285.01</v>
      </c>
      <c r="K9" s="1">
        <v>0</v>
      </c>
      <c r="L9" s="1">
        <v>1752012.0199999977</v>
      </c>
    </row>
    <row r="10" spans="1:12" x14ac:dyDescent="0.35">
      <c r="A10" s="185" t="s">
        <v>3123</v>
      </c>
      <c r="B10" s="1">
        <v>-71742.600000000006</v>
      </c>
      <c r="C10" s="1">
        <v>71742.600000000006</v>
      </c>
      <c r="D10" s="1">
        <v>0</v>
      </c>
      <c r="E10" s="1">
        <v>0</v>
      </c>
      <c r="H10" s="185" t="s">
        <v>3123</v>
      </c>
      <c r="I10" s="1">
        <v>-201285.01</v>
      </c>
      <c r="J10" s="1">
        <v>199285.01</v>
      </c>
      <c r="K10" s="1">
        <v>0</v>
      </c>
      <c r="L10" s="1">
        <v>-2000</v>
      </c>
    </row>
    <row r="11" spans="1:12" x14ac:dyDescent="0.35">
      <c r="A11" s="185" t="s">
        <v>3124</v>
      </c>
      <c r="B11" s="1">
        <v>-71742.600000000006</v>
      </c>
      <c r="C11" s="1">
        <v>71742.600000000006</v>
      </c>
      <c r="D11" s="1">
        <v>0</v>
      </c>
      <c r="E11" s="1">
        <v>0</v>
      </c>
      <c r="H11" s="185" t="s">
        <v>3124</v>
      </c>
      <c r="I11" s="1">
        <v>-201285.01</v>
      </c>
      <c r="J11" s="1">
        <v>199285.01</v>
      </c>
      <c r="K11" s="1">
        <v>0</v>
      </c>
      <c r="L11" s="1">
        <v>-2000</v>
      </c>
    </row>
    <row r="12" spans="1:12" x14ac:dyDescent="0.35">
      <c r="A12" s="185" t="s">
        <v>3125</v>
      </c>
      <c r="B12" s="1">
        <v>-71742.600000000006</v>
      </c>
      <c r="C12" s="1">
        <v>71742.600000000006</v>
      </c>
      <c r="D12" s="1">
        <v>0</v>
      </c>
      <c r="E12" s="1">
        <v>0</v>
      </c>
      <c r="H12" s="185" t="s">
        <v>3125</v>
      </c>
      <c r="I12" s="1">
        <v>-201285.01</v>
      </c>
      <c r="J12" s="1">
        <v>199285.01</v>
      </c>
      <c r="K12" s="1">
        <v>0</v>
      </c>
      <c r="L12" s="1">
        <v>-2000</v>
      </c>
    </row>
    <row r="13" spans="1:12" x14ac:dyDescent="0.35">
      <c r="A13" s="185" t="s">
        <v>3126</v>
      </c>
      <c r="B13" s="1">
        <v>-71742.600000000006</v>
      </c>
      <c r="C13" s="1">
        <v>71742.600000000006</v>
      </c>
      <c r="D13" s="1">
        <v>0</v>
      </c>
      <c r="E13" s="1">
        <v>0</v>
      </c>
      <c r="H13" s="185" t="s">
        <v>3126</v>
      </c>
      <c r="I13" s="1">
        <v>-201285.01</v>
      </c>
      <c r="J13" s="1">
        <v>199285.01</v>
      </c>
      <c r="K13" s="1">
        <v>0</v>
      </c>
      <c r="L13" s="1">
        <v>-2000</v>
      </c>
    </row>
    <row r="14" spans="1:12" x14ac:dyDescent="0.35">
      <c r="A14" t="s">
        <v>1209</v>
      </c>
      <c r="B14" s="162">
        <f>SUBTOTAL(109,CSLL[Despesa])</f>
        <v>5624049.5100000016</v>
      </c>
      <c r="C14" s="162">
        <f>SUBTOTAL(109,CSLL[CSLL S/AAP])</f>
        <v>860911.19999999984</v>
      </c>
      <c r="D14" s="162">
        <f>SUBTOTAL(109,CSLL[CSLL S/Contingências])</f>
        <v>0</v>
      </c>
      <c r="E14" s="162">
        <f>SUBTOTAL(109,CSLL[CSLL a Pagar])</f>
        <v>6484960.71</v>
      </c>
      <c r="H14" t="s">
        <v>1209</v>
      </c>
      <c r="I14" s="190">
        <f>SUBTOTAL(109,IRPJ[Despesa])</f>
        <v>15598359.619999999</v>
      </c>
      <c r="J14" s="190">
        <f>SUBTOTAL(109,IRPJ[IRPJ S/AAP])</f>
        <v>2391420.12</v>
      </c>
      <c r="K14" s="190">
        <f>SUBTOTAL(109,IRPJ[IRPJ S/Contingências])</f>
        <v>0</v>
      </c>
      <c r="L14" s="190">
        <f>SUBTOTAL(109,IRPJ[IRPJ a Pagar])</f>
        <v>17989779.739999998</v>
      </c>
    </row>
    <row r="17" spans="1:12" x14ac:dyDescent="0.35">
      <c r="A17" t="s">
        <v>3130</v>
      </c>
    </row>
    <row r="18" spans="1:12" x14ac:dyDescent="0.35">
      <c r="A18" s="187">
        <f>MONTH(BP!L13)</f>
        <v>3</v>
      </c>
      <c r="B18" s="186">
        <f ca="1">ROUND(SUM(OFFSET(CSLL[[#Headers],[Despesa]],1,0,$A$18,1))/_divisor,_decimos)</f>
        <v>1713534.52</v>
      </c>
      <c r="C18" s="186">
        <f ca="1">ROUND(SUM(OFFSET(CSLL[[#Headers],[CSLL S/AAP]],1,0,$A$18,1))/_divisor,_decimos)</f>
        <v>215227.8</v>
      </c>
      <c r="D18" s="186">
        <f ca="1">ROUND(SUM(OFFSET(CSLL[[#Headers],[CSLL S/Contingências]],1,0,$A$18,1))/_divisor,_decimos)</f>
        <v>0</v>
      </c>
      <c r="E18" s="186">
        <f ca="1">ROUND(SUM(OFFSET(CSLL[[#Headers],[CSLL a Pagar]],1,0,$A$18,1))/_divisor,_decimos)</f>
        <v>1928762.32</v>
      </c>
      <c r="F18" s="1"/>
      <c r="G18" s="1"/>
      <c r="H18" s="1"/>
      <c r="I18" s="186">
        <f ca="1">ROUND(SUM(OFFSET(IRPJ[[#Headers],[Despesa]],1,0,$A$18,1))/_divisor,_decimos)</f>
        <v>4753818.08</v>
      </c>
      <c r="J18" s="186">
        <f ca="1">ROUND(SUM(OFFSET(IRPJ[[#Headers],[IRPJ S/AAP]],1,0,$A$18,1))/_divisor,_decimos)</f>
        <v>597855.03</v>
      </c>
      <c r="K18" s="186">
        <f ca="1">ROUND(SUM(OFFSET(IRPJ[[#Headers],[IRPJ S/Contingências]],1,0,$A$18,1))/_divisor,_decimos)</f>
        <v>0</v>
      </c>
      <c r="L18" s="186">
        <f ca="1">ROUND(SUM(OFFSET(IRPJ[[#Headers],[IRPJ a Pagar]],1,0,$A$18,1))/_divisor,_decimos)</f>
        <v>5351673.1100000003</v>
      </c>
    </row>
    <row r="20" spans="1:12" x14ac:dyDescent="0.35">
      <c r="B20" t="s">
        <v>3149</v>
      </c>
      <c r="I20" t="s">
        <v>3150</v>
      </c>
    </row>
    <row r="21" spans="1:12" x14ac:dyDescent="0.35">
      <c r="A21" s="187">
        <f>A18</f>
        <v>3</v>
      </c>
      <c r="B21" s="186">
        <f>-CSLL[[#Totals],[CSLL a Pagar]]*N(A21=12)</f>
        <v>0</v>
      </c>
      <c r="I21" s="186">
        <f ca="1">ROUND(SUM(OFFSET(IRPJ[[#Headers],[Despesa]],1,0,$A$18,1))/_divisor,_decimos)*0</f>
        <v>0</v>
      </c>
    </row>
  </sheetData>
  <pageMargins left="0.511811024" right="0.511811024" top="0.78740157499999996" bottom="0.78740157499999996" header="0.31496062000000002" footer="0.31496062000000002"/>
  <tableParts count="2">
    <tablePart r:id="rId1"/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A72C2A-53D6-4569-A441-1B77C08EA0CF}">
  <dimension ref="A1:AE5460"/>
  <sheetViews>
    <sheetView zoomScale="90" zoomScaleNormal="90" workbookViewId="0">
      <selection sqref="A1:N5456"/>
    </sheetView>
  </sheetViews>
  <sheetFormatPr defaultRowHeight="14.5" x14ac:dyDescent="0.35"/>
  <cols>
    <col min="1" max="1" width="11.54296875" bestFit="1" customWidth="1"/>
    <col min="2" max="2" width="49.54296875" bestFit="1" customWidth="1"/>
    <col min="3" max="3" width="6.90625" bestFit="1" customWidth="1"/>
    <col min="4" max="4" width="16.453125" bestFit="1" customWidth="1"/>
    <col min="5" max="5" width="16.08984375" bestFit="1" customWidth="1"/>
    <col min="6" max="6" width="30.6328125" bestFit="1" customWidth="1"/>
    <col min="7" max="7" width="18.453125" bestFit="1" customWidth="1"/>
    <col min="8" max="8" width="16.08984375" style="1" bestFit="1" customWidth="1"/>
    <col min="9" max="9" width="16.08984375" bestFit="1" customWidth="1"/>
    <col min="10" max="10" width="15.6328125" bestFit="1" customWidth="1"/>
    <col min="11" max="11" width="19.6328125" bestFit="1" customWidth="1"/>
    <col min="12" max="12" width="19.90625" bestFit="1" customWidth="1"/>
    <col min="13" max="13" width="43.08984375" bestFit="1" customWidth="1"/>
    <col min="14" max="14" width="42.08984375" bestFit="1" customWidth="1"/>
    <col min="15" max="15" width="53.6328125" bestFit="1" customWidth="1"/>
    <col min="16" max="16" width="30.90625" bestFit="1" customWidth="1"/>
    <col min="17" max="17" width="14" bestFit="1" customWidth="1"/>
    <col min="18" max="19" width="13.36328125" bestFit="1" customWidth="1"/>
    <col min="20" max="20" width="15.6328125" bestFit="1" customWidth="1"/>
    <col min="21" max="21" width="18.453125" bestFit="1" customWidth="1"/>
    <col min="22" max="22" width="19.90625" customWidth="1"/>
    <col min="23" max="23" width="48.90625" bestFit="1" customWidth="1"/>
    <col min="24" max="24" width="41.6328125" bestFit="1" customWidth="1"/>
    <col min="25" max="25" width="52.36328125" bestFit="1" customWidth="1"/>
    <col min="26" max="26" width="48.90625" bestFit="1" customWidth="1"/>
    <col min="27" max="27" width="41.6328125" bestFit="1" customWidth="1"/>
    <col min="28" max="28" width="52.36328125" bestFit="1" customWidth="1"/>
    <col min="29" max="29" width="19.90625" bestFit="1" customWidth="1"/>
    <col min="30" max="30" width="48.90625" style="38" bestFit="1" customWidth="1"/>
    <col min="31" max="31" width="41.6328125" style="38" bestFit="1" customWidth="1"/>
    <col min="32" max="32" width="52.36328125" bestFit="1" customWidth="1"/>
  </cols>
  <sheetData>
    <row r="1" spans="1:31" x14ac:dyDescent="0.35">
      <c r="A1" t="s">
        <v>2352</v>
      </c>
      <c r="B1" t="s">
        <v>1948</v>
      </c>
      <c r="C1" t="s">
        <v>3015</v>
      </c>
      <c r="D1" t="s">
        <v>2034</v>
      </c>
      <c r="E1" t="s">
        <v>2035</v>
      </c>
      <c r="F1" t="s">
        <v>1907</v>
      </c>
      <c r="G1" t="s">
        <v>1908</v>
      </c>
      <c r="H1" t="s">
        <v>1909</v>
      </c>
      <c r="I1" t="s">
        <v>1910</v>
      </c>
      <c r="J1" s="1" t="s">
        <v>2036</v>
      </c>
      <c r="K1" t="s">
        <v>1911</v>
      </c>
      <c r="L1" t="s">
        <v>1912</v>
      </c>
      <c r="M1" t="s">
        <v>1949</v>
      </c>
      <c r="N1" t="s">
        <v>1950</v>
      </c>
      <c r="AD1"/>
      <c r="AE1"/>
    </row>
    <row r="2" spans="1:31" hidden="1" x14ac:dyDescent="0.35">
      <c r="A2" s="106">
        <v>43131</v>
      </c>
      <c r="B2" s="1"/>
      <c r="C2" s="1" t="s">
        <v>3016</v>
      </c>
      <c r="D2" s="102" t="s">
        <v>2382</v>
      </c>
      <c r="E2" s="102">
        <v>1</v>
      </c>
      <c r="F2" s="102" t="s">
        <v>2037</v>
      </c>
      <c r="G2" s="1">
        <v>5386382684.9799995</v>
      </c>
      <c r="H2" s="1">
        <v>107075030.77</v>
      </c>
      <c r="I2" s="1">
        <v>105889883.84</v>
      </c>
      <c r="J2" s="1">
        <v>1185146.9299999923</v>
      </c>
      <c r="K2" s="1">
        <v>5387567831.9099998</v>
      </c>
      <c r="L2" s="1">
        <v>5387567.8319100002</v>
      </c>
      <c r="M2" s="1"/>
      <c r="N2" s="1"/>
    </row>
    <row r="3" spans="1:31" hidden="1" x14ac:dyDescent="0.35">
      <c r="A3" s="106">
        <v>43131</v>
      </c>
      <c r="B3" s="1"/>
      <c r="C3" s="1" t="s">
        <v>3016</v>
      </c>
      <c r="D3" s="102" t="s">
        <v>2383</v>
      </c>
      <c r="E3" s="102">
        <v>2</v>
      </c>
      <c r="F3" s="102" t="s">
        <v>2384</v>
      </c>
      <c r="G3" s="1">
        <v>129371578.94</v>
      </c>
      <c r="H3" s="1">
        <v>74378574.290000007</v>
      </c>
      <c r="I3" s="1">
        <v>75337262.700000003</v>
      </c>
      <c r="J3" s="1">
        <v>-958688.40999999642</v>
      </c>
      <c r="K3" s="1">
        <v>128412890.53</v>
      </c>
      <c r="L3" s="1">
        <v>128412.89053</v>
      </c>
      <c r="M3" s="1"/>
      <c r="N3" s="1"/>
    </row>
    <row r="4" spans="1:31" hidden="1" x14ac:dyDescent="0.35">
      <c r="A4" s="106">
        <v>43131</v>
      </c>
      <c r="B4" s="1"/>
      <c r="C4" s="1" t="s">
        <v>3016</v>
      </c>
      <c r="D4" s="102" t="s">
        <v>2385</v>
      </c>
      <c r="E4" s="102">
        <v>3</v>
      </c>
      <c r="F4" s="102" t="s">
        <v>2386</v>
      </c>
      <c r="G4" s="1">
        <v>100757317.83</v>
      </c>
      <c r="H4" s="1">
        <v>46782675.630000003</v>
      </c>
      <c r="I4" s="1">
        <v>45058552.670000002</v>
      </c>
      <c r="J4" s="1">
        <v>1724122.9600000009</v>
      </c>
      <c r="K4" s="1">
        <v>102481440.79000001</v>
      </c>
      <c r="L4" s="1">
        <v>102481.44079000001</v>
      </c>
      <c r="M4" s="1"/>
      <c r="N4" s="1"/>
    </row>
    <row r="5" spans="1:31" hidden="1" x14ac:dyDescent="0.35">
      <c r="A5" s="106">
        <v>43131</v>
      </c>
      <c r="B5" s="1"/>
      <c r="C5" s="1" t="s">
        <v>3016</v>
      </c>
      <c r="D5" s="102" t="s">
        <v>2387</v>
      </c>
      <c r="E5" s="102">
        <v>4</v>
      </c>
      <c r="F5" s="102" t="s">
        <v>2388</v>
      </c>
      <c r="G5" s="1">
        <v>6198105.0099999998</v>
      </c>
      <c r="H5" s="1">
        <v>29359384.82</v>
      </c>
      <c r="I5" s="1">
        <v>33326380.399999999</v>
      </c>
      <c r="J5" s="1">
        <v>-3966995.5799999982</v>
      </c>
      <c r="K5" s="1">
        <v>2231109.4300000002</v>
      </c>
      <c r="L5" s="1">
        <v>2231.10943</v>
      </c>
      <c r="M5" s="1"/>
      <c r="N5" s="1"/>
    </row>
    <row r="6" spans="1:31" hidden="1" x14ac:dyDescent="0.35">
      <c r="A6" s="106">
        <v>43131</v>
      </c>
      <c r="B6" s="1"/>
      <c r="C6" s="1" t="s">
        <v>3016</v>
      </c>
      <c r="D6" s="102" t="s">
        <v>2389</v>
      </c>
      <c r="E6" s="102">
        <v>11</v>
      </c>
      <c r="F6" s="102" t="s">
        <v>2398</v>
      </c>
      <c r="G6" s="1">
        <v>6198105.0099999998</v>
      </c>
      <c r="H6" s="1">
        <v>29359384.82</v>
      </c>
      <c r="I6" s="1">
        <v>33326380.399999999</v>
      </c>
      <c r="J6" s="1">
        <v>-3966995.5799999982</v>
      </c>
      <c r="K6" s="1">
        <v>2231109.4300000002</v>
      </c>
      <c r="L6" s="1">
        <v>2231.10943</v>
      </c>
      <c r="M6" s="1"/>
      <c r="N6" s="1"/>
    </row>
    <row r="7" spans="1:31" hidden="1" x14ac:dyDescent="0.35">
      <c r="A7" s="106">
        <v>43131</v>
      </c>
      <c r="B7" s="1" t="s">
        <v>1129</v>
      </c>
      <c r="C7" s="1" t="s">
        <v>3017</v>
      </c>
      <c r="D7" s="102" t="s">
        <v>2389</v>
      </c>
      <c r="E7" s="102">
        <v>12</v>
      </c>
      <c r="F7" s="102" t="s">
        <v>2401</v>
      </c>
      <c r="G7" s="1">
        <v>1075214.06</v>
      </c>
      <c r="H7" s="1">
        <v>4925207.4400000004</v>
      </c>
      <c r="I7" s="1">
        <v>6002121.5</v>
      </c>
      <c r="J7" s="1">
        <v>-1076914.0599999996</v>
      </c>
      <c r="K7" s="1">
        <v>-1700</v>
      </c>
      <c r="L7" s="1">
        <v>-1.7</v>
      </c>
      <c r="M7" s="1"/>
      <c r="N7" s="1"/>
    </row>
    <row r="8" spans="1:31" hidden="1" x14ac:dyDescent="0.35">
      <c r="A8" s="106">
        <v>43131</v>
      </c>
      <c r="B8" s="1" t="s">
        <v>1129</v>
      </c>
      <c r="C8" s="1" t="s">
        <v>3017</v>
      </c>
      <c r="D8" s="102" t="s">
        <v>2389</v>
      </c>
      <c r="E8" s="102">
        <v>13</v>
      </c>
      <c r="F8" s="102" t="s">
        <v>2400</v>
      </c>
      <c r="G8" s="1">
        <v>-46051.06</v>
      </c>
      <c r="H8" s="1">
        <v>3748458.39</v>
      </c>
      <c r="I8" s="1">
        <v>3746978.29</v>
      </c>
      <c r="J8" s="1">
        <v>1480.1000000000931</v>
      </c>
      <c r="K8" s="1">
        <v>-44570.96</v>
      </c>
      <c r="L8" s="1">
        <v>-44.570959999999999</v>
      </c>
      <c r="M8" s="1"/>
      <c r="N8" s="1"/>
    </row>
    <row r="9" spans="1:31" hidden="1" x14ac:dyDescent="0.35">
      <c r="A9" s="106">
        <v>43131</v>
      </c>
      <c r="B9" s="1" t="s">
        <v>1129</v>
      </c>
      <c r="C9" s="1" t="s">
        <v>3017</v>
      </c>
      <c r="D9" s="102" t="s">
        <v>2389</v>
      </c>
      <c r="E9" s="102">
        <v>14</v>
      </c>
      <c r="F9" s="102" t="s">
        <v>2392</v>
      </c>
      <c r="G9" s="1">
        <v>104871.58</v>
      </c>
      <c r="H9" s="1">
        <v>2007895.4</v>
      </c>
      <c r="I9" s="1">
        <v>2112767.08</v>
      </c>
      <c r="J9" s="1">
        <v>-104871.68000000017</v>
      </c>
      <c r="K9" s="1">
        <v>-0.1</v>
      </c>
      <c r="L9" s="1">
        <v>-1E-4</v>
      </c>
      <c r="M9" s="1"/>
      <c r="N9" s="1"/>
    </row>
    <row r="10" spans="1:31" hidden="1" x14ac:dyDescent="0.35">
      <c r="A10" s="106">
        <v>43131</v>
      </c>
      <c r="B10" s="1" t="s">
        <v>1129</v>
      </c>
      <c r="C10" s="1" t="s">
        <v>3017</v>
      </c>
      <c r="D10" s="102" t="s">
        <v>2389</v>
      </c>
      <c r="E10" s="102">
        <v>15</v>
      </c>
      <c r="F10" s="102" t="s">
        <v>2393</v>
      </c>
      <c r="G10" s="1">
        <v>1840893.06</v>
      </c>
      <c r="H10" s="1">
        <v>0</v>
      </c>
      <c r="I10" s="1">
        <v>1840893.06</v>
      </c>
      <c r="J10" s="1">
        <v>-1840893.06</v>
      </c>
      <c r="K10" s="1">
        <v>0</v>
      </c>
      <c r="L10" s="1">
        <v>0</v>
      </c>
      <c r="M10" s="1"/>
      <c r="N10" s="1"/>
    </row>
    <row r="11" spans="1:31" hidden="1" x14ac:dyDescent="0.35">
      <c r="A11" s="106">
        <v>43131</v>
      </c>
      <c r="B11" s="1" t="s">
        <v>1129</v>
      </c>
      <c r="C11" s="1" t="s">
        <v>3017</v>
      </c>
      <c r="D11" s="102" t="s">
        <v>2389</v>
      </c>
      <c r="E11" s="102">
        <v>16</v>
      </c>
      <c r="F11" s="102" t="s">
        <v>2390</v>
      </c>
      <c r="G11" s="1">
        <v>88000.11</v>
      </c>
      <c r="H11" s="1">
        <v>3348089.55</v>
      </c>
      <c r="I11" s="1">
        <v>1196069.1200000001</v>
      </c>
      <c r="J11" s="1">
        <v>2152020.4299999997</v>
      </c>
      <c r="K11" s="1">
        <v>2240020.54</v>
      </c>
      <c r="L11" s="1">
        <v>2240.02054</v>
      </c>
      <c r="M11" s="1"/>
      <c r="N11" s="1"/>
    </row>
    <row r="12" spans="1:31" hidden="1" x14ac:dyDescent="0.35">
      <c r="A12" s="106">
        <v>43131</v>
      </c>
      <c r="B12" s="1" t="s">
        <v>1129</v>
      </c>
      <c r="C12" s="1" t="s">
        <v>3017</v>
      </c>
      <c r="D12" s="102" t="s">
        <v>2389</v>
      </c>
      <c r="E12" s="102">
        <v>17</v>
      </c>
      <c r="F12" s="102" t="s">
        <v>2391</v>
      </c>
      <c r="G12" s="1">
        <v>2.23</v>
      </c>
      <c r="H12" s="1">
        <v>0</v>
      </c>
      <c r="I12" s="1">
        <v>0</v>
      </c>
      <c r="J12" s="1">
        <v>0</v>
      </c>
      <c r="K12" s="1">
        <v>2.23</v>
      </c>
      <c r="L12" s="1">
        <v>2.2299999999999998E-3</v>
      </c>
      <c r="M12" s="1"/>
      <c r="N12" s="1"/>
    </row>
    <row r="13" spans="1:31" hidden="1" x14ac:dyDescent="0.35">
      <c r="A13" s="106">
        <v>43131</v>
      </c>
      <c r="B13" s="1" t="s">
        <v>1129</v>
      </c>
      <c r="C13" s="1" t="s">
        <v>3017</v>
      </c>
      <c r="D13" s="102" t="s">
        <v>2389</v>
      </c>
      <c r="E13" s="102">
        <v>18</v>
      </c>
      <c r="F13" s="102" t="s">
        <v>2396</v>
      </c>
      <c r="G13" s="1">
        <v>63.5</v>
      </c>
      <c r="H13" s="1">
        <v>0</v>
      </c>
      <c r="I13" s="1">
        <v>0</v>
      </c>
      <c r="J13" s="1">
        <v>0</v>
      </c>
      <c r="K13" s="1">
        <v>63.5</v>
      </c>
      <c r="L13" s="1">
        <v>6.3500000000000001E-2</v>
      </c>
      <c r="M13" s="1"/>
      <c r="N13" s="1"/>
    </row>
    <row r="14" spans="1:31" hidden="1" x14ac:dyDescent="0.35">
      <c r="A14" s="106">
        <v>43131</v>
      </c>
      <c r="B14" s="1" t="s">
        <v>1129</v>
      </c>
      <c r="C14" s="1" t="s">
        <v>3017</v>
      </c>
      <c r="D14" s="102" t="s">
        <v>2389</v>
      </c>
      <c r="E14" s="102">
        <v>19</v>
      </c>
      <c r="F14" s="102" t="s">
        <v>2397</v>
      </c>
      <c r="G14" s="1">
        <v>3137857.14</v>
      </c>
      <c r="H14" s="1">
        <v>13509016.99</v>
      </c>
      <c r="I14" s="1">
        <v>16646793.859999999</v>
      </c>
      <c r="J14" s="1">
        <v>-3137776.8699999992</v>
      </c>
      <c r="K14" s="1">
        <v>80.27</v>
      </c>
      <c r="L14" s="1">
        <v>8.0269999999999994E-2</v>
      </c>
      <c r="M14" s="1"/>
      <c r="N14" s="1"/>
    </row>
    <row r="15" spans="1:31" hidden="1" x14ac:dyDescent="0.35">
      <c r="A15" s="106">
        <v>43131</v>
      </c>
      <c r="B15" s="1" t="s">
        <v>1129</v>
      </c>
      <c r="C15" s="1" t="s">
        <v>3017</v>
      </c>
      <c r="D15" s="102" t="s">
        <v>2389</v>
      </c>
      <c r="E15" s="102">
        <v>20</v>
      </c>
      <c r="F15" s="102" t="s">
        <v>2399</v>
      </c>
      <c r="G15" s="1">
        <v>4.3899999999999997</v>
      </c>
      <c r="H15" s="1">
        <v>0</v>
      </c>
      <c r="I15" s="1">
        <v>0</v>
      </c>
      <c r="J15" s="1">
        <v>0</v>
      </c>
      <c r="K15" s="1">
        <v>4.3899999999999997</v>
      </c>
      <c r="L15" s="1">
        <v>4.3899999999999998E-3</v>
      </c>
      <c r="M15" s="1"/>
      <c r="N15" s="1"/>
    </row>
    <row r="16" spans="1:31" hidden="1" x14ac:dyDescent="0.35">
      <c r="A16" s="106">
        <v>43131</v>
      </c>
      <c r="B16" s="1" t="s">
        <v>1129</v>
      </c>
      <c r="C16" s="1" t="s">
        <v>3017</v>
      </c>
      <c r="D16" s="102" t="s">
        <v>2389</v>
      </c>
      <c r="E16" s="102">
        <v>21</v>
      </c>
      <c r="F16" s="102" t="s">
        <v>2394</v>
      </c>
      <c r="G16" s="1">
        <v>0</v>
      </c>
      <c r="H16" s="1">
        <v>1785217.05</v>
      </c>
      <c r="I16" s="1">
        <v>1743007.49</v>
      </c>
      <c r="J16" s="1">
        <v>42209.560000000056</v>
      </c>
      <c r="K16" s="1">
        <v>42209.56</v>
      </c>
      <c r="L16" s="1">
        <v>42.209559999999996</v>
      </c>
      <c r="M16" s="1"/>
      <c r="N16" s="1"/>
    </row>
    <row r="17" spans="1:14" hidden="1" x14ac:dyDescent="0.35">
      <c r="A17" s="106">
        <v>43131</v>
      </c>
      <c r="B17" s="1" t="s">
        <v>1129</v>
      </c>
      <c r="C17" s="1" t="s">
        <v>3017</v>
      </c>
      <c r="D17" s="102" t="s">
        <v>2389</v>
      </c>
      <c r="E17" s="102">
        <v>22</v>
      </c>
      <c r="F17" s="102" t="s">
        <v>2395</v>
      </c>
      <c r="G17" s="1">
        <v>-2750</v>
      </c>
      <c r="H17" s="1">
        <v>35500</v>
      </c>
      <c r="I17" s="1">
        <v>37750</v>
      </c>
      <c r="J17" s="1">
        <v>-2250</v>
      </c>
      <c r="K17" s="1">
        <v>-5000</v>
      </c>
      <c r="L17" s="1">
        <v>-5</v>
      </c>
      <c r="M17" s="1"/>
      <c r="N17" s="1"/>
    </row>
    <row r="18" spans="1:14" hidden="1" x14ac:dyDescent="0.35">
      <c r="A18" s="106">
        <v>43131</v>
      </c>
      <c r="B18" s="1"/>
      <c r="C18" s="1" t="s">
        <v>3016</v>
      </c>
      <c r="D18" s="102" t="s">
        <v>2402</v>
      </c>
      <c r="E18" s="102">
        <v>28</v>
      </c>
      <c r="F18" s="102" t="s">
        <v>2403</v>
      </c>
      <c r="G18" s="1">
        <v>94559212.819999993</v>
      </c>
      <c r="H18" s="1">
        <v>17423290.809999999</v>
      </c>
      <c r="I18" s="1">
        <v>11732172.27</v>
      </c>
      <c r="J18" s="1">
        <v>5691118.5399999991</v>
      </c>
      <c r="K18" s="1">
        <v>100250331.36</v>
      </c>
      <c r="L18" s="1">
        <v>100250.33136</v>
      </c>
      <c r="M18" s="1"/>
      <c r="N18" s="1"/>
    </row>
    <row r="19" spans="1:14" hidden="1" x14ac:dyDescent="0.35">
      <c r="A19" s="106">
        <v>43131</v>
      </c>
      <c r="B19" s="1"/>
      <c r="C19" s="1" t="s">
        <v>3016</v>
      </c>
      <c r="D19" s="102" t="s">
        <v>2404</v>
      </c>
      <c r="E19" s="102">
        <v>29</v>
      </c>
      <c r="F19" s="102" t="s">
        <v>2406</v>
      </c>
      <c r="G19" s="1">
        <v>94559212.819999993</v>
      </c>
      <c r="H19" s="1">
        <v>17423290.809999999</v>
      </c>
      <c r="I19" s="1">
        <v>11732172.27</v>
      </c>
      <c r="J19" s="1">
        <v>5691118.5399999991</v>
      </c>
      <c r="K19" s="1">
        <v>100250331.36</v>
      </c>
      <c r="L19" s="1">
        <v>100250.33136</v>
      </c>
      <c r="M19" s="1"/>
      <c r="N19" s="1"/>
    </row>
    <row r="20" spans="1:14" hidden="1" x14ac:dyDescent="0.35">
      <c r="A20" s="106">
        <v>43131</v>
      </c>
      <c r="B20" s="1" t="s">
        <v>1129</v>
      </c>
      <c r="C20" s="1" t="s">
        <v>3017</v>
      </c>
      <c r="D20" s="102" t="s">
        <v>2404</v>
      </c>
      <c r="E20" s="102">
        <v>30</v>
      </c>
      <c r="F20" s="102" t="s">
        <v>2978</v>
      </c>
      <c r="G20" s="1">
        <v>3339932.84</v>
      </c>
      <c r="H20" s="1">
        <v>60320.33</v>
      </c>
      <c r="I20" s="1">
        <v>3400253.17</v>
      </c>
      <c r="J20" s="1">
        <v>-3339932.84</v>
      </c>
      <c r="K20" s="1">
        <v>0</v>
      </c>
      <c r="L20" s="1">
        <v>0</v>
      </c>
      <c r="M20" s="1"/>
      <c r="N20" s="1"/>
    </row>
    <row r="21" spans="1:14" hidden="1" x14ac:dyDescent="0.35">
      <c r="A21" s="106">
        <v>43131</v>
      </c>
      <c r="B21" s="1" t="s">
        <v>1129</v>
      </c>
      <c r="C21" s="1" t="s">
        <v>3017</v>
      </c>
      <c r="D21" s="102" t="s">
        <v>2404</v>
      </c>
      <c r="E21" s="102">
        <v>31</v>
      </c>
      <c r="F21" s="102" t="s">
        <v>2408</v>
      </c>
      <c r="G21" s="1">
        <v>8852368.8399999999</v>
      </c>
      <c r="H21" s="1">
        <v>55485.25</v>
      </c>
      <c r="I21" s="1">
        <v>2020379.57</v>
      </c>
      <c r="J21" s="1">
        <v>-1964894.32</v>
      </c>
      <c r="K21" s="1">
        <v>6887474.5199999996</v>
      </c>
      <c r="L21" s="1">
        <v>6887.4745199999998</v>
      </c>
      <c r="M21" s="1"/>
      <c r="N21" s="1"/>
    </row>
    <row r="22" spans="1:14" hidden="1" x14ac:dyDescent="0.35">
      <c r="A22" s="106">
        <v>43131</v>
      </c>
      <c r="B22" s="1" t="s">
        <v>1129</v>
      </c>
      <c r="C22" s="1" t="s">
        <v>3017</v>
      </c>
      <c r="D22" s="102" t="s">
        <v>2404</v>
      </c>
      <c r="E22" s="102">
        <v>34</v>
      </c>
      <c r="F22" s="102" t="s">
        <v>2400</v>
      </c>
      <c r="G22" s="1">
        <v>6606103.8899999997</v>
      </c>
      <c r="H22" s="1">
        <v>3124093.09</v>
      </c>
      <c r="I22" s="1">
        <v>2415892.2999999998</v>
      </c>
      <c r="J22" s="1">
        <v>708200.79</v>
      </c>
      <c r="K22" s="1">
        <v>7314304.6799999997</v>
      </c>
      <c r="L22" s="1">
        <v>7314.3046799999993</v>
      </c>
      <c r="M22" s="1"/>
      <c r="N22" s="1"/>
    </row>
    <row r="23" spans="1:14" hidden="1" x14ac:dyDescent="0.35">
      <c r="A23" s="106">
        <v>43131</v>
      </c>
      <c r="B23" s="1" t="s">
        <v>1129</v>
      </c>
      <c r="C23" s="1" t="s">
        <v>3017</v>
      </c>
      <c r="D23" s="102" t="s">
        <v>2404</v>
      </c>
      <c r="E23" s="102">
        <v>35</v>
      </c>
      <c r="F23" s="102" t="s">
        <v>2405</v>
      </c>
      <c r="G23" s="1">
        <v>0</v>
      </c>
      <c r="H23" s="1">
        <v>53993.68</v>
      </c>
      <c r="I23" s="1">
        <v>0</v>
      </c>
      <c r="J23" s="1">
        <v>53993.68</v>
      </c>
      <c r="K23" s="1">
        <v>53993.68</v>
      </c>
      <c r="L23" s="1">
        <v>53.993679999999998</v>
      </c>
      <c r="M23" s="1"/>
      <c r="N23" s="1"/>
    </row>
    <row r="24" spans="1:14" hidden="1" x14ac:dyDescent="0.35">
      <c r="A24" s="106">
        <v>43131</v>
      </c>
      <c r="B24" s="1" t="s">
        <v>1129</v>
      </c>
      <c r="C24" s="1" t="s">
        <v>3017</v>
      </c>
      <c r="D24" s="102" t="s">
        <v>2404</v>
      </c>
      <c r="E24" s="102">
        <v>36</v>
      </c>
      <c r="F24" s="102" t="s">
        <v>2393</v>
      </c>
      <c r="G24" s="1">
        <v>0</v>
      </c>
      <c r="H24" s="1">
        <v>1840898.35</v>
      </c>
      <c r="I24" s="1">
        <v>0</v>
      </c>
      <c r="J24" s="1">
        <v>1840898.35</v>
      </c>
      <c r="K24" s="1">
        <v>1840898.35</v>
      </c>
      <c r="L24" s="1">
        <v>1840.8983500000002</v>
      </c>
      <c r="M24" s="1"/>
      <c r="N24" s="1"/>
    </row>
    <row r="25" spans="1:14" hidden="1" x14ac:dyDescent="0.35">
      <c r="A25" s="106">
        <v>43131</v>
      </c>
      <c r="B25" s="1" t="s">
        <v>1129</v>
      </c>
      <c r="C25" s="1" t="s">
        <v>3017</v>
      </c>
      <c r="D25" s="102" t="s">
        <v>2404</v>
      </c>
      <c r="E25" s="102">
        <v>38</v>
      </c>
      <c r="F25" s="102" t="s">
        <v>2395</v>
      </c>
      <c r="G25" s="1">
        <v>25963974.260000002</v>
      </c>
      <c r="H25" s="1">
        <v>146426.69</v>
      </c>
      <c r="I25" s="1">
        <v>35546.92</v>
      </c>
      <c r="J25" s="1">
        <v>110879.77</v>
      </c>
      <c r="K25" s="1">
        <v>26074854.030000001</v>
      </c>
      <c r="L25" s="1">
        <v>26074.854030000002</v>
      </c>
      <c r="M25" s="1"/>
      <c r="N25" s="1"/>
    </row>
    <row r="26" spans="1:14" hidden="1" x14ac:dyDescent="0.35">
      <c r="A26" s="106">
        <v>43131</v>
      </c>
      <c r="B26" s="1" t="s">
        <v>1129</v>
      </c>
      <c r="C26" s="1" t="s">
        <v>3017</v>
      </c>
      <c r="D26" s="102" t="s">
        <v>2404</v>
      </c>
      <c r="E26" s="102">
        <v>40</v>
      </c>
      <c r="F26" s="102" t="s">
        <v>2409</v>
      </c>
      <c r="G26" s="1">
        <v>4449379.91</v>
      </c>
      <c r="H26" s="1">
        <v>1841902.58</v>
      </c>
      <c r="I26" s="1">
        <v>207194.88</v>
      </c>
      <c r="J26" s="1">
        <v>1634707.7000000002</v>
      </c>
      <c r="K26" s="1">
        <v>6084087.6100000003</v>
      </c>
      <c r="L26" s="1">
        <v>6084.0876100000005</v>
      </c>
      <c r="M26" s="1"/>
      <c r="N26" s="1"/>
    </row>
    <row r="27" spans="1:14" hidden="1" x14ac:dyDescent="0.35">
      <c r="A27" s="106">
        <v>43131</v>
      </c>
      <c r="B27" s="1" t="s">
        <v>1129</v>
      </c>
      <c r="C27" s="1" t="s">
        <v>3017</v>
      </c>
      <c r="D27" s="102" t="s">
        <v>2404</v>
      </c>
      <c r="E27" s="102">
        <v>41</v>
      </c>
      <c r="F27" s="102" t="s">
        <v>2414</v>
      </c>
      <c r="G27" s="1">
        <v>217775.42</v>
      </c>
      <c r="H27" s="1">
        <v>3252.42</v>
      </c>
      <c r="I27" s="1">
        <v>731.79</v>
      </c>
      <c r="J27" s="1">
        <v>2520.63</v>
      </c>
      <c r="K27" s="1">
        <v>220296.05</v>
      </c>
      <c r="L27" s="1">
        <v>220.29604999999998</v>
      </c>
      <c r="M27" s="1"/>
      <c r="N27" s="1"/>
    </row>
    <row r="28" spans="1:14" hidden="1" x14ac:dyDescent="0.35">
      <c r="A28" s="106">
        <v>43131</v>
      </c>
      <c r="B28" s="1" t="s">
        <v>1129</v>
      </c>
      <c r="C28" s="1" t="s">
        <v>3017</v>
      </c>
      <c r="D28" s="102" t="s">
        <v>2404</v>
      </c>
      <c r="E28" s="102">
        <v>42</v>
      </c>
      <c r="F28" s="102" t="s">
        <v>2413</v>
      </c>
      <c r="G28" s="1">
        <v>18221.89</v>
      </c>
      <c r="H28" s="1">
        <v>256.38</v>
      </c>
      <c r="I28" s="1">
        <v>57.68</v>
      </c>
      <c r="J28" s="1">
        <v>198.7</v>
      </c>
      <c r="K28" s="1">
        <v>18420.59</v>
      </c>
      <c r="L28" s="1">
        <v>18.420590000000001</v>
      </c>
      <c r="M28" s="1"/>
      <c r="N28" s="1"/>
    </row>
    <row r="29" spans="1:14" hidden="1" x14ac:dyDescent="0.35">
      <c r="A29" s="106">
        <v>43131</v>
      </c>
      <c r="B29" s="1" t="s">
        <v>1129</v>
      </c>
      <c r="C29" s="1" t="s">
        <v>3017</v>
      </c>
      <c r="D29" s="102" t="s">
        <v>2404</v>
      </c>
      <c r="E29" s="102">
        <v>43</v>
      </c>
      <c r="F29" s="102" t="s">
        <v>2416</v>
      </c>
      <c r="G29" s="1">
        <v>1277537.99</v>
      </c>
      <c r="H29" s="1">
        <v>6309179.5499999998</v>
      </c>
      <c r="I29" s="1">
        <v>1951358.2</v>
      </c>
      <c r="J29" s="1">
        <v>4357821.3499999996</v>
      </c>
      <c r="K29" s="1">
        <v>5635359.3399999999</v>
      </c>
      <c r="L29" s="1">
        <v>5635.35934</v>
      </c>
      <c r="M29" s="1"/>
      <c r="N29" s="1"/>
    </row>
    <row r="30" spans="1:14" hidden="1" x14ac:dyDescent="0.35">
      <c r="A30" s="106">
        <v>43131</v>
      </c>
      <c r="B30" s="1" t="s">
        <v>1129</v>
      </c>
      <c r="C30" s="1" t="s">
        <v>3017</v>
      </c>
      <c r="D30" s="102" t="s">
        <v>2404</v>
      </c>
      <c r="E30" s="102">
        <v>44</v>
      </c>
      <c r="F30" s="102" t="s">
        <v>2412</v>
      </c>
      <c r="G30" s="1">
        <v>162883.39000000001</v>
      </c>
      <c r="H30" s="1">
        <v>0</v>
      </c>
      <c r="I30" s="1">
        <v>0</v>
      </c>
      <c r="J30" s="1">
        <v>0</v>
      </c>
      <c r="K30" s="1">
        <v>162883.39000000001</v>
      </c>
      <c r="L30" s="1">
        <v>162.88339000000002</v>
      </c>
      <c r="M30" s="1"/>
      <c r="N30" s="1"/>
    </row>
    <row r="31" spans="1:14" hidden="1" x14ac:dyDescent="0.35">
      <c r="A31" s="106">
        <v>43131</v>
      </c>
      <c r="B31" s="1" t="s">
        <v>1129</v>
      </c>
      <c r="C31" s="1" t="s">
        <v>3017</v>
      </c>
      <c r="D31" s="102" t="s">
        <v>2404</v>
      </c>
      <c r="E31" s="102">
        <v>45</v>
      </c>
      <c r="F31" s="102" t="s">
        <v>2410</v>
      </c>
      <c r="G31" s="1">
        <v>19960.29</v>
      </c>
      <c r="H31" s="1">
        <v>0</v>
      </c>
      <c r="I31" s="1">
        <v>0</v>
      </c>
      <c r="J31" s="1">
        <v>0</v>
      </c>
      <c r="K31" s="1">
        <v>19960.29</v>
      </c>
      <c r="L31" s="1">
        <v>19.960290000000001</v>
      </c>
      <c r="M31" s="1"/>
      <c r="N31" s="1"/>
    </row>
    <row r="32" spans="1:14" hidden="1" x14ac:dyDescent="0.35">
      <c r="A32" s="106">
        <v>43131</v>
      </c>
      <c r="B32" s="1" t="s">
        <v>1129</v>
      </c>
      <c r="C32" s="1" t="s">
        <v>3017</v>
      </c>
      <c r="D32" s="102" t="s">
        <v>2404</v>
      </c>
      <c r="E32" s="102">
        <v>46</v>
      </c>
      <c r="F32" s="102" t="s">
        <v>2411</v>
      </c>
      <c r="G32" s="1">
        <v>136706.07</v>
      </c>
      <c r="H32" s="1">
        <v>1706630.1</v>
      </c>
      <c r="I32" s="1">
        <v>6977.29</v>
      </c>
      <c r="J32" s="1">
        <v>1699652.81</v>
      </c>
      <c r="K32" s="1">
        <v>1836358.88</v>
      </c>
      <c r="L32" s="1">
        <v>1836.35888</v>
      </c>
      <c r="M32" s="1"/>
      <c r="N32" s="1"/>
    </row>
    <row r="33" spans="1:14" hidden="1" x14ac:dyDescent="0.35">
      <c r="A33" s="106">
        <v>43131</v>
      </c>
      <c r="B33" s="1" t="s">
        <v>1129</v>
      </c>
      <c r="C33" s="1" t="s">
        <v>3017</v>
      </c>
      <c r="D33" s="102" t="s">
        <v>2404</v>
      </c>
      <c r="E33" s="102">
        <v>47</v>
      </c>
      <c r="F33" s="102" t="s">
        <v>2417</v>
      </c>
      <c r="G33" s="1">
        <v>7001.76</v>
      </c>
      <c r="H33" s="1">
        <v>31.58</v>
      </c>
      <c r="I33" s="1">
        <v>0</v>
      </c>
      <c r="J33" s="1">
        <v>31.58</v>
      </c>
      <c r="K33" s="1">
        <v>7033.34</v>
      </c>
      <c r="L33" s="1">
        <v>7.0333399999999999</v>
      </c>
      <c r="M33" s="1"/>
      <c r="N33" s="1"/>
    </row>
    <row r="34" spans="1:14" hidden="1" x14ac:dyDescent="0.35">
      <c r="A34" s="106">
        <v>43131</v>
      </c>
      <c r="B34" s="1" t="s">
        <v>1129</v>
      </c>
      <c r="C34" s="1" t="s">
        <v>3017</v>
      </c>
      <c r="D34" s="102" t="s">
        <v>2404</v>
      </c>
      <c r="E34" s="102">
        <v>48</v>
      </c>
      <c r="F34" s="102" t="s">
        <v>2415</v>
      </c>
      <c r="G34" s="1">
        <v>20570647.210000001</v>
      </c>
      <c r="H34" s="1">
        <v>113775.95</v>
      </c>
      <c r="I34" s="1">
        <v>0</v>
      </c>
      <c r="J34" s="1">
        <v>113775.95</v>
      </c>
      <c r="K34" s="1">
        <v>20684423.16</v>
      </c>
      <c r="L34" s="1">
        <v>20684.423159999998</v>
      </c>
      <c r="M34" s="1"/>
      <c r="N34" s="1"/>
    </row>
    <row r="35" spans="1:14" hidden="1" x14ac:dyDescent="0.35">
      <c r="A35" s="106">
        <v>43131</v>
      </c>
      <c r="B35" s="1" t="s">
        <v>1129</v>
      </c>
      <c r="C35" s="1" t="s">
        <v>3017</v>
      </c>
      <c r="D35" s="102" t="s">
        <v>2404</v>
      </c>
      <c r="E35" s="102">
        <v>49</v>
      </c>
      <c r="F35" s="102" t="s">
        <v>2407</v>
      </c>
      <c r="G35" s="1">
        <v>22936719.059999999</v>
      </c>
      <c r="H35" s="1">
        <v>2167044.86</v>
      </c>
      <c r="I35" s="1">
        <v>1693780.47</v>
      </c>
      <c r="J35" s="1">
        <v>473264.3899999999</v>
      </c>
      <c r="K35" s="1">
        <v>23409983.449999999</v>
      </c>
      <c r="L35" s="1">
        <v>23409.98345</v>
      </c>
      <c r="M35" s="1"/>
      <c r="N35" s="1"/>
    </row>
    <row r="36" spans="1:14" hidden="1" x14ac:dyDescent="0.35">
      <c r="A36" s="106">
        <v>43131</v>
      </c>
      <c r="B36" s="1"/>
      <c r="C36" s="1" t="s">
        <v>3016</v>
      </c>
      <c r="D36" s="102" t="s">
        <v>2418</v>
      </c>
      <c r="E36" s="102">
        <v>58</v>
      </c>
      <c r="F36" s="102" t="s">
        <v>2419</v>
      </c>
      <c r="G36" s="1">
        <v>8445732.8100000005</v>
      </c>
      <c r="H36" s="1">
        <v>16411244.82</v>
      </c>
      <c r="I36" s="1">
        <v>18802236.149999999</v>
      </c>
      <c r="J36" s="1">
        <v>-2390991.3299999982</v>
      </c>
      <c r="K36" s="1">
        <v>6054741.4800000004</v>
      </c>
      <c r="L36" s="1">
        <v>6054.7414800000006</v>
      </c>
      <c r="M36" s="1"/>
      <c r="N36" s="1"/>
    </row>
    <row r="37" spans="1:14" hidden="1" x14ac:dyDescent="0.35">
      <c r="A37" s="106">
        <v>43131</v>
      </c>
      <c r="B37" s="1"/>
      <c r="C37" s="1" t="s">
        <v>3016</v>
      </c>
      <c r="D37" s="102" t="s">
        <v>2420</v>
      </c>
      <c r="E37" s="102">
        <v>59</v>
      </c>
      <c r="F37" s="102" t="s">
        <v>2421</v>
      </c>
      <c r="G37" s="1">
        <v>12396092.130000001</v>
      </c>
      <c r="H37" s="1">
        <v>16411244.82</v>
      </c>
      <c r="I37" s="1">
        <v>18802236.149999999</v>
      </c>
      <c r="J37" s="1">
        <v>-2390991.3299999982</v>
      </c>
      <c r="K37" s="1">
        <v>10005100.800000001</v>
      </c>
      <c r="L37" s="1">
        <v>10005.1008</v>
      </c>
      <c r="M37" s="1"/>
      <c r="N37" s="1"/>
    </row>
    <row r="38" spans="1:14" hidden="1" x14ac:dyDescent="0.35">
      <c r="A38" s="106">
        <v>43131</v>
      </c>
      <c r="B38" s="1"/>
      <c r="C38" s="1" t="s">
        <v>3016</v>
      </c>
      <c r="D38" s="102" t="s">
        <v>2422</v>
      </c>
      <c r="E38" s="102">
        <v>60</v>
      </c>
      <c r="F38" s="102" t="s">
        <v>2419</v>
      </c>
      <c r="G38" s="1">
        <v>12396092.130000001</v>
      </c>
      <c r="H38" s="1">
        <v>16411244.82</v>
      </c>
      <c r="I38" s="1">
        <v>18802236.149999999</v>
      </c>
      <c r="J38" s="1">
        <v>-2390991.3299999982</v>
      </c>
      <c r="K38" s="1">
        <v>10005100.800000001</v>
      </c>
      <c r="L38" s="1">
        <v>10005.1008</v>
      </c>
      <c r="M38" s="1"/>
      <c r="N38" s="1"/>
    </row>
    <row r="39" spans="1:14" hidden="1" x14ac:dyDescent="0.35">
      <c r="A39" s="106">
        <v>43131</v>
      </c>
      <c r="B39" s="1" t="s">
        <v>1130</v>
      </c>
      <c r="C39" s="1" t="s">
        <v>3017</v>
      </c>
      <c r="D39" s="102" t="s">
        <v>2422</v>
      </c>
      <c r="E39" s="102">
        <v>61</v>
      </c>
      <c r="F39" s="102" t="s">
        <v>2046</v>
      </c>
      <c r="G39" s="1">
        <v>12396092.130000001</v>
      </c>
      <c r="H39" s="1">
        <v>16411244.82</v>
      </c>
      <c r="I39" s="1">
        <v>18802236.149999999</v>
      </c>
      <c r="J39" s="1">
        <v>-2390991.3299999982</v>
      </c>
      <c r="K39" s="1">
        <v>10005100.800000001</v>
      </c>
      <c r="L39" s="1">
        <v>10005.1008</v>
      </c>
      <c r="M39" s="1"/>
      <c r="N39" s="1"/>
    </row>
    <row r="40" spans="1:14" hidden="1" x14ac:dyDescent="0.35">
      <c r="A40" s="106">
        <v>43131</v>
      </c>
      <c r="B40" s="1"/>
      <c r="C40" s="1" t="s">
        <v>3016</v>
      </c>
      <c r="D40" s="102" t="s">
        <v>2898</v>
      </c>
      <c r="E40" s="102">
        <v>66</v>
      </c>
      <c r="F40" s="102" t="s">
        <v>2899</v>
      </c>
      <c r="G40" s="1">
        <v>-3950359.32</v>
      </c>
      <c r="H40" s="1">
        <v>0</v>
      </c>
      <c r="I40" s="1">
        <v>0</v>
      </c>
      <c r="J40" s="1">
        <v>0</v>
      </c>
      <c r="K40" s="1">
        <v>-3950359.32</v>
      </c>
      <c r="L40" s="1">
        <v>-3950.35932</v>
      </c>
      <c r="M40" s="1"/>
      <c r="N40" s="1"/>
    </row>
    <row r="41" spans="1:14" hidden="1" x14ac:dyDescent="0.35">
      <c r="A41" s="106">
        <v>43131</v>
      </c>
      <c r="B41" s="1"/>
      <c r="C41" s="1" t="s">
        <v>3016</v>
      </c>
      <c r="D41" s="102" t="s">
        <v>2423</v>
      </c>
      <c r="E41" s="102">
        <v>67</v>
      </c>
      <c r="F41" s="102" t="s">
        <v>2899</v>
      </c>
      <c r="G41" s="1">
        <v>-3950359.32</v>
      </c>
      <c r="H41" s="1">
        <v>0</v>
      </c>
      <c r="I41" s="1">
        <v>0</v>
      </c>
      <c r="J41" s="1">
        <v>0</v>
      </c>
      <c r="K41" s="1">
        <v>-3950359.32</v>
      </c>
      <c r="L41" s="1">
        <v>-3950.35932</v>
      </c>
      <c r="M41" s="1"/>
      <c r="N41" s="1"/>
    </row>
    <row r="42" spans="1:14" hidden="1" x14ac:dyDescent="0.35">
      <c r="A42" s="106">
        <v>43131</v>
      </c>
      <c r="B42" s="1" t="s">
        <v>1130</v>
      </c>
      <c r="C42" s="1" t="s">
        <v>3017</v>
      </c>
      <c r="D42" s="102" t="s">
        <v>2423</v>
      </c>
      <c r="E42" s="102">
        <v>68</v>
      </c>
      <c r="F42" s="102" t="s">
        <v>2047</v>
      </c>
      <c r="G42" s="1">
        <v>-1446851.6</v>
      </c>
      <c r="H42" s="1">
        <v>0</v>
      </c>
      <c r="I42" s="1">
        <v>0</v>
      </c>
      <c r="J42" s="1">
        <v>0</v>
      </c>
      <c r="K42" s="1">
        <v>-1446851.6</v>
      </c>
      <c r="L42" s="1">
        <v>-1446.8516000000002</v>
      </c>
      <c r="M42" s="1"/>
      <c r="N42" s="1"/>
    </row>
    <row r="43" spans="1:14" hidden="1" x14ac:dyDescent="0.35">
      <c r="A43" s="106">
        <v>43131</v>
      </c>
      <c r="B43" s="1" t="s">
        <v>1130</v>
      </c>
      <c r="C43" s="1" t="s">
        <v>3017</v>
      </c>
      <c r="D43" s="102" t="s">
        <v>2423</v>
      </c>
      <c r="E43" s="102">
        <v>70</v>
      </c>
      <c r="F43" s="102" t="s">
        <v>2048</v>
      </c>
      <c r="G43" s="1">
        <v>-2503507.7200000002</v>
      </c>
      <c r="H43" s="1">
        <v>0</v>
      </c>
      <c r="I43" s="1">
        <v>0</v>
      </c>
      <c r="J43" s="1">
        <v>0</v>
      </c>
      <c r="K43" s="1">
        <v>-2503507.7200000002</v>
      </c>
      <c r="L43" s="1">
        <v>-2503.5077200000001</v>
      </c>
      <c r="M43" s="1"/>
      <c r="N43" s="1"/>
    </row>
    <row r="44" spans="1:14" hidden="1" x14ac:dyDescent="0.35">
      <c r="A44" s="106">
        <v>43131</v>
      </c>
      <c r="B44" s="1"/>
      <c r="C44" s="1" t="s">
        <v>3016</v>
      </c>
      <c r="D44" s="102" t="s">
        <v>2424</v>
      </c>
      <c r="E44" s="102">
        <v>79</v>
      </c>
      <c r="F44" s="102" t="s">
        <v>2425</v>
      </c>
      <c r="G44" s="1">
        <v>10915030.99</v>
      </c>
      <c r="H44" s="1">
        <v>10533243.300000001</v>
      </c>
      <c r="I44" s="1">
        <v>9983237.3200000003</v>
      </c>
      <c r="J44" s="1">
        <v>550005.98000000045</v>
      </c>
      <c r="K44" s="1">
        <v>11465036.970000001</v>
      </c>
      <c r="L44" s="1">
        <v>11465.036970000001</v>
      </c>
      <c r="M44" s="1"/>
      <c r="N44" s="1"/>
    </row>
    <row r="45" spans="1:14" hidden="1" x14ac:dyDescent="0.35">
      <c r="A45" s="106">
        <v>43131</v>
      </c>
      <c r="B45" s="1"/>
      <c r="C45" s="1" t="s">
        <v>3016</v>
      </c>
      <c r="D45" s="102" t="s">
        <v>2426</v>
      </c>
      <c r="E45" s="102">
        <v>80</v>
      </c>
      <c r="F45" s="102" t="s">
        <v>2427</v>
      </c>
      <c r="G45" s="1">
        <v>5169651.1900000004</v>
      </c>
      <c r="H45" s="1">
        <v>9710312.5199999996</v>
      </c>
      <c r="I45" s="1">
        <v>5070521.88</v>
      </c>
      <c r="J45" s="1">
        <v>4639790.6399999997</v>
      </c>
      <c r="K45" s="1">
        <v>9809441.8300000001</v>
      </c>
      <c r="L45" s="1">
        <v>9809.4418299999998</v>
      </c>
      <c r="M45" s="1"/>
      <c r="N45" s="1"/>
    </row>
    <row r="46" spans="1:14" hidden="1" x14ac:dyDescent="0.35">
      <c r="A46" s="106">
        <v>43131</v>
      </c>
      <c r="B46" s="1" t="s">
        <v>1133</v>
      </c>
      <c r="C46" s="1" t="s">
        <v>3017</v>
      </c>
      <c r="D46" s="102" t="s">
        <v>2428</v>
      </c>
      <c r="E46" s="102">
        <v>82</v>
      </c>
      <c r="F46" s="102" t="s">
        <v>2995</v>
      </c>
      <c r="G46" s="1">
        <v>1990825.63</v>
      </c>
      <c r="H46" s="1">
        <v>0</v>
      </c>
      <c r="I46" s="1">
        <v>1990825.63</v>
      </c>
      <c r="J46" s="1">
        <v>-1990825.63</v>
      </c>
      <c r="K46" s="1">
        <v>0</v>
      </c>
      <c r="L46" s="1">
        <v>0</v>
      </c>
      <c r="M46" s="1"/>
      <c r="N46" s="1" t="s">
        <v>3883</v>
      </c>
    </row>
    <row r="47" spans="1:14" hidden="1" x14ac:dyDescent="0.35">
      <c r="A47" s="106">
        <v>43131</v>
      </c>
      <c r="B47" s="1" t="s">
        <v>1133</v>
      </c>
      <c r="C47" s="1" t="s">
        <v>3017</v>
      </c>
      <c r="D47" s="102" t="s">
        <v>2428</v>
      </c>
      <c r="E47" s="102">
        <v>83</v>
      </c>
      <c r="F47" s="102" t="s">
        <v>2996</v>
      </c>
      <c r="G47" s="1">
        <v>3079696.25</v>
      </c>
      <c r="H47" s="1">
        <v>0</v>
      </c>
      <c r="I47" s="1">
        <v>3079696.25</v>
      </c>
      <c r="J47" s="1">
        <v>-3079696.25</v>
      </c>
      <c r="K47" s="1">
        <v>0</v>
      </c>
      <c r="L47" s="1">
        <v>0</v>
      </c>
      <c r="M47" s="1"/>
      <c r="N47" s="1" t="s">
        <v>3882</v>
      </c>
    </row>
    <row r="48" spans="1:14" hidden="1" x14ac:dyDescent="0.35">
      <c r="A48" s="106">
        <v>43131</v>
      </c>
      <c r="B48" s="1" t="s">
        <v>1133</v>
      </c>
      <c r="C48" s="1" t="s">
        <v>3017</v>
      </c>
      <c r="D48" s="102" t="s">
        <v>2428</v>
      </c>
      <c r="E48" s="102">
        <v>85</v>
      </c>
      <c r="F48" s="102" t="s">
        <v>2972</v>
      </c>
      <c r="G48" s="1">
        <v>99129.31</v>
      </c>
      <c r="H48" s="1">
        <v>7206342.6600000001</v>
      </c>
      <c r="I48" s="1">
        <v>0</v>
      </c>
      <c r="J48" s="1">
        <v>7206342.6600000001</v>
      </c>
      <c r="K48" s="1">
        <v>7305471.9699999997</v>
      </c>
      <c r="L48" s="1">
        <v>7305.4719699999996</v>
      </c>
      <c r="M48" s="1"/>
      <c r="N48" s="1" t="s">
        <v>3882</v>
      </c>
    </row>
    <row r="49" spans="1:14" hidden="1" x14ac:dyDescent="0.35">
      <c r="A49" s="106">
        <v>43131</v>
      </c>
      <c r="B49" s="1" t="s">
        <v>1133</v>
      </c>
      <c r="C49" s="1" t="s">
        <v>3017</v>
      </c>
      <c r="D49" s="102" t="s">
        <v>2428</v>
      </c>
      <c r="E49" s="102">
        <v>1916</v>
      </c>
      <c r="F49" s="102" t="s">
        <v>3013</v>
      </c>
      <c r="G49" s="1">
        <v>0</v>
      </c>
      <c r="H49" s="1">
        <v>2503969.86</v>
      </c>
      <c r="I49" s="1">
        <v>0</v>
      </c>
      <c r="J49" s="1">
        <v>2503969.86</v>
      </c>
      <c r="K49" s="1">
        <v>2503969.86</v>
      </c>
      <c r="L49" s="1">
        <v>2503.9698599999997</v>
      </c>
      <c r="M49" s="1"/>
      <c r="N49" s="1" t="s">
        <v>3883</v>
      </c>
    </row>
    <row r="50" spans="1:14" hidden="1" x14ac:dyDescent="0.35">
      <c r="A50" s="106">
        <v>43131</v>
      </c>
      <c r="B50" s="1"/>
      <c r="C50" s="1" t="s">
        <v>3016</v>
      </c>
      <c r="D50" s="102" t="s">
        <v>2430</v>
      </c>
      <c r="E50" s="102">
        <v>86</v>
      </c>
      <c r="F50" s="102" t="s">
        <v>2431</v>
      </c>
      <c r="G50" s="1">
        <v>4403239.43</v>
      </c>
      <c r="H50" s="1">
        <v>475106.91</v>
      </c>
      <c r="I50" s="1">
        <v>4126646.41</v>
      </c>
      <c r="J50" s="1">
        <v>-3651539.5</v>
      </c>
      <c r="K50" s="1">
        <v>751699.93</v>
      </c>
      <c r="L50" s="1">
        <v>751.69992999999999</v>
      </c>
      <c r="M50" s="1"/>
      <c r="N50" s="1"/>
    </row>
    <row r="51" spans="1:14" hidden="1" x14ac:dyDescent="0.35">
      <c r="A51" s="106">
        <v>43131</v>
      </c>
      <c r="B51" s="1" t="s">
        <v>1133</v>
      </c>
      <c r="C51" s="1" t="s">
        <v>3017</v>
      </c>
      <c r="D51" s="102" t="s">
        <v>2432</v>
      </c>
      <c r="E51" s="102">
        <v>87</v>
      </c>
      <c r="F51" s="102" t="s">
        <v>2433</v>
      </c>
      <c r="G51" s="1">
        <v>1936611.15</v>
      </c>
      <c r="H51" s="1">
        <v>116192.01</v>
      </c>
      <c r="I51" s="1">
        <v>1660018.13</v>
      </c>
      <c r="J51" s="1">
        <v>-1543826.1199999999</v>
      </c>
      <c r="K51" s="1">
        <v>392785.03</v>
      </c>
      <c r="L51" s="1">
        <v>392.78503000000001</v>
      </c>
      <c r="M51" s="1"/>
      <c r="N51" s="1" t="s">
        <v>3882</v>
      </c>
    </row>
    <row r="52" spans="1:14" hidden="1" x14ac:dyDescent="0.35">
      <c r="A52" s="106">
        <v>43131</v>
      </c>
      <c r="B52" s="1" t="s">
        <v>1133</v>
      </c>
      <c r="C52" s="1" t="s">
        <v>3017</v>
      </c>
      <c r="D52" s="102" t="s">
        <v>2432</v>
      </c>
      <c r="E52" s="102">
        <v>89</v>
      </c>
      <c r="F52" s="102" t="s">
        <v>2973</v>
      </c>
      <c r="G52" s="1">
        <v>2466628.2799999998</v>
      </c>
      <c r="H52" s="1">
        <v>358914.9</v>
      </c>
      <c r="I52" s="1">
        <v>2466628.2799999998</v>
      </c>
      <c r="J52" s="1">
        <v>-2107713.38</v>
      </c>
      <c r="K52" s="1">
        <v>358914.9</v>
      </c>
      <c r="L52" s="1">
        <v>358.91490000000005</v>
      </c>
      <c r="M52" s="1"/>
      <c r="N52" s="1" t="s">
        <v>3882</v>
      </c>
    </row>
    <row r="53" spans="1:14" hidden="1" x14ac:dyDescent="0.35">
      <c r="A53" s="106">
        <v>43131</v>
      </c>
      <c r="B53" s="1"/>
      <c r="C53" s="1" t="s">
        <v>3016</v>
      </c>
      <c r="D53" s="102" t="s">
        <v>2434</v>
      </c>
      <c r="E53" s="102">
        <v>95</v>
      </c>
      <c r="F53" s="102" t="s">
        <v>2435</v>
      </c>
      <c r="G53" s="1">
        <v>1342140.3700000001</v>
      </c>
      <c r="H53" s="1">
        <v>347823.87</v>
      </c>
      <c r="I53" s="1">
        <v>786069.03</v>
      </c>
      <c r="J53" s="1">
        <v>-438245.16000000003</v>
      </c>
      <c r="K53" s="1">
        <v>903895.21</v>
      </c>
      <c r="L53" s="1">
        <v>903.89520999999991</v>
      </c>
      <c r="M53" s="1"/>
      <c r="N53" s="1"/>
    </row>
    <row r="54" spans="1:14" hidden="1" x14ac:dyDescent="0.35">
      <c r="A54" s="106">
        <v>43131</v>
      </c>
      <c r="B54" s="1" t="s">
        <v>1133</v>
      </c>
      <c r="C54" s="1" t="s">
        <v>3017</v>
      </c>
      <c r="D54" s="102" t="s">
        <v>2436</v>
      </c>
      <c r="E54" s="102">
        <v>96</v>
      </c>
      <c r="F54" s="102" t="s">
        <v>2440</v>
      </c>
      <c r="G54" s="1">
        <v>16648.54</v>
      </c>
      <c r="H54" s="1">
        <v>48603.040000000001</v>
      </c>
      <c r="I54" s="1">
        <v>48603.06</v>
      </c>
      <c r="J54" s="1">
        <v>-1.9999999996798579E-2</v>
      </c>
      <c r="K54" s="1">
        <v>16648.52</v>
      </c>
      <c r="L54" s="1">
        <v>16.648520000000001</v>
      </c>
      <c r="M54" s="1"/>
      <c r="N54" s="1" t="s">
        <v>3884</v>
      </c>
    </row>
    <row r="55" spans="1:14" hidden="1" x14ac:dyDescent="0.35">
      <c r="A55" s="106">
        <v>43131</v>
      </c>
      <c r="B55" s="1" t="s">
        <v>1133</v>
      </c>
      <c r="C55" s="1" t="s">
        <v>3017</v>
      </c>
      <c r="D55" s="102" t="s">
        <v>2436</v>
      </c>
      <c r="E55" s="102">
        <v>97</v>
      </c>
      <c r="F55" s="102" t="s">
        <v>2441</v>
      </c>
      <c r="G55" s="1">
        <v>61676.05</v>
      </c>
      <c r="H55" s="1">
        <v>224321.8</v>
      </c>
      <c r="I55" s="1">
        <v>224321.74</v>
      </c>
      <c r="J55" s="1">
        <v>5.9999999997671694E-2</v>
      </c>
      <c r="K55" s="1">
        <v>61676.11</v>
      </c>
      <c r="L55" s="1">
        <v>61.676110000000001</v>
      </c>
      <c r="M55" s="1"/>
      <c r="N55" s="1" t="s">
        <v>503</v>
      </c>
    </row>
    <row r="56" spans="1:14" hidden="1" x14ac:dyDescent="0.35">
      <c r="A56" s="106">
        <v>43131</v>
      </c>
      <c r="B56" s="1" t="s">
        <v>1133</v>
      </c>
      <c r="C56" s="1" t="s">
        <v>3017</v>
      </c>
      <c r="D56" s="102" t="s">
        <v>2436</v>
      </c>
      <c r="E56" s="102">
        <v>98</v>
      </c>
      <c r="F56" s="102" t="s">
        <v>2439</v>
      </c>
      <c r="G56" s="1">
        <v>242891.59</v>
      </c>
      <c r="H56" s="1">
        <v>125.16</v>
      </c>
      <c r="I56" s="1">
        <v>0</v>
      </c>
      <c r="J56" s="1">
        <v>125.16</v>
      </c>
      <c r="K56" s="1">
        <v>243016.75</v>
      </c>
      <c r="L56" s="1">
        <v>243.01675</v>
      </c>
      <c r="M56" s="1"/>
      <c r="N56" s="1" t="s">
        <v>3885</v>
      </c>
    </row>
    <row r="57" spans="1:14" hidden="1" x14ac:dyDescent="0.35">
      <c r="A57" s="106">
        <v>43131</v>
      </c>
      <c r="B57" s="1" t="s">
        <v>1133</v>
      </c>
      <c r="C57" s="1" t="s">
        <v>3017</v>
      </c>
      <c r="D57" s="102" t="s">
        <v>2436</v>
      </c>
      <c r="E57" s="102">
        <v>99</v>
      </c>
      <c r="F57" s="102" t="s">
        <v>2437</v>
      </c>
      <c r="G57" s="1">
        <v>26180</v>
      </c>
      <c r="H57" s="1">
        <v>0</v>
      </c>
      <c r="I57" s="1">
        <v>0</v>
      </c>
      <c r="J57" s="1">
        <v>0</v>
      </c>
      <c r="K57" s="1">
        <v>26180</v>
      </c>
      <c r="L57" s="1">
        <v>26.18</v>
      </c>
      <c r="M57" s="1"/>
      <c r="N57" s="1" t="s">
        <v>695</v>
      </c>
    </row>
    <row r="58" spans="1:14" hidden="1" x14ac:dyDescent="0.35">
      <c r="A58" s="106">
        <v>43131</v>
      </c>
      <c r="B58" s="1" t="s">
        <v>1133</v>
      </c>
      <c r="C58" s="1" t="s">
        <v>3017</v>
      </c>
      <c r="D58" s="102" t="s">
        <v>2436</v>
      </c>
      <c r="E58" s="102">
        <v>100</v>
      </c>
      <c r="F58" s="102" t="s">
        <v>2438</v>
      </c>
      <c r="G58" s="1">
        <v>552944.14</v>
      </c>
      <c r="H58" s="1">
        <v>74773.87</v>
      </c>
      <c r="I58" s="1">
        <v>513144.23</v>
      </c>
      <c r="J58" s="1">
        <v>-438370.36</v>
      </c>
      <c r="K58" s="1">
        <v>114573.78</v>
      </c>
      <c r="L58" s="1">
        <v>114.57378</v>
      </c>
      <c r="M58" s="1"/>
      <c r="N58" s="1" t="s">
        <v>3883</v>
      </c>
    </row>
    <row r="59" spans="1:14" hidden="1" x14ac:dyDescent="0.35">
      <c r="A59" s="106">
        <v>43131</v>
      </c>
      <c r="B59" s="1" t="s">
        <v>1133</v>
      </c>
      <c r="C59" s="1" t="s">
        <v>3017</v>
      </c>
      <c r="D59" s="102" t="s">
        <v>2436</v>
      </c>
      <c r="E59" s="102">
        <v>101</v>
      </c>
      <c r="F59" s="102" t="s">
        <v>2429</v>
      </c>
      <c r="G59" s="1">
        <v>441800.05</v>
      </c>
      <c r="H59" s="1">
        <v>0</v>
      </c>
      <c r="I59" s="1">
        <v>0</v>
      </c>
      <c r="J59" s="1">
        <v>0</v>
      </c>
      <c r="K59" s="1">
        <v>441800.05</v>
      </c>
      <c r="L59" s="1">
        <v>441.80005</v>
      </c>
      <c r="M59" s="1"/>
      <c r="N59" s="1" t="s">
        <v>3883</v>
      </c>
    </row>
    <row r="60" spans="1:14" hidden="1" x14ac:dyDescent="0.35">
      <c r="A60" s="106">
        <v>43131</v>
      </c>
      <c r="B60" s="1"/>
      <c r="C60" s="1" t="s">
        <v>3016</v>
      </c>
      <c r="D60" s="102" t="s">
        <v>2442</v>
      </c>
      <c r="E60" s="102">
        <v>103</v>
      </c>
      <c r="F60" s="102" t="s">
        <v>2443</v>
      </c>
      <c r="G60" s="1">
        <v>702047.92</v>
      </c>
      <c r="H60" s="1">
        <v>109745.96</v>
      </c>
      <c r="I60" s="1">
        <v>70953.64</v>
      </c>
      <c r="J60" s="1">
        <v>38792.320000000007</v>
      </c>
      <c r="K60" s="1">
        <v>740840.24</v>
      </c>
      <c r="L60" s="1">
        <v>740.84023999999999</v>
      </c>
      <c r="M60" s="1"/>
      <c r="N60" s="1"/>
    </row>
    <row r="61" spans="1:14" hidden="1" x14ac:dyDescent="0.35">
      <c r="A61" s="106">
        <v>43131</v>
      </c>
      <c r="B61" s="1"/>
      <c r="C61" s="1" t="s">
        <v>3016</v>
      </c>
      <c r="D61" s="102" t="s">
        <v>2444</v>
      </c>
      <c r="E61" s="102">
        <v>104</v>
      </c>
      <c r="F61" s="102" t="s">
        <v>2443</v>
      </c>
      <c r="G61" s="1">
        <v>702047.92</v>
      </c>
      <c r="H61" s="1">
        <v>109745.96</v>
      </c>
      <c r="I61" s="1">
        <v>70953.64</v>
      </c>
      <c r="J61" s="1">
        <v>38792.320000000007</v>
      </c>
      <c r="K61" s="1">
        <v>740840.24</v>
      </c>
      <c r="L61" s="1">
        <v>740.84023999999999</v>
      </c>
      <c r="M61" s="1"/>
      <c r="N61" s="1"/>
    </row>
    <row r="62" spans="1:14" hidden="1" x14ac:dyDescent="0.35">
      <c r="A62" s="106">
        <v>43131</v>
      </c>
      <c r="B62" s="1" t="s">
        <v>1133</v>
      </c>
      <c r="C62" s="1" t="s">
        <v>3017</v>
      </c>
      <c r="D62" s="102" t="s">
        <v>2445</v>
      </c>
      <c r="E62" s="102">
        <v>110</v>
      </c>
      <c r="F62" s="102" t="s">
        <v>2446</v>
      </c>
      <c r="G62" s="1">
        <v>627922.97</v>
      </c>
      <c r="H62" s="1">
        <v>0</v>
      </c>
      <c r="I62" s="1">
        <v>0</v>
      </c>
      <c r="J62" s="1">
        <v>0</v>
      </c>
      <c r="K62" s="1">
        <v>627922.97</v>
      </c>
      <c r="L62" s="1">
        <v>627.92296999999996</v>
      </c>
      <c r="M62" s="1"/>
      <c r="N62" s="1" t="s">
        <v>1015</v>
      </c>
    </row>
    <row r="63" spans="1:14" hidden="1" x14ac:dyDescent="0.35">
      <c r="A63" s="106">
        <v>43131</v>
      </c>
      <c r="B63" s="1"/>
      <c r="C63" s="1" t="s">
        <v>3016</v>
      </c>
      <c r="D63" s="102" t="s">
        <v>2447</v>
      </c>
      <c r="E63" s="102">
        <v>111</v>
      </c>
      <c r="F63" s="102" t="s">
        <v>2448</v>
      </c>
      <c r="G63" s="1">
        <v>74124.95</v>
      </c>
      <c r="H63" s="1">
        <v>109745.96</v>
      </c>
      <c r="I63" s="1">
        <v>70953.64</v>
      </c>
      <c r="J63" s="1">
        <v>38792.320000000007</v>
      </c>
      <c r="K63" s="1">
        <v>112917.27</v>
      </c>
      <c r="L63" s="1">
        <v>112.91727</v>
      </c>
      <c r="M63" s="1"/>
      <c r="N63" s="1"/>
    </row>
    <row r="64" spans="1:14" hidden="1" x14ac:dyDescent="0.35">
      <c r="A64" s="106">
        <v>43131</v>
      </c>
      <c r="B64" s="1" t="s">
        <v>1132</v>
      </c>
      <c r="C64" s="1" t="s">
        <v>3017</v>
      </c>
      <c r="D64" s="102" t="s">
        <v>2447</v>
      </c>
      <c r="E64" s="102">
        <v>112</v>
      </c>
      <c r="F64" s="102" t="s">
        <v>2071</v>
      </c>
      <c r="G64" s="1">
        <v>3171.31</v>
      </c>
      <c r="H64" s="1">
        <v>38792.32</v>
      </c>
      <c r="I64" s="1">
        <v>0</v>
      </c>
      <c r="J64" s="1">
        <v>38792.32</v>
      </c>
      <c r="K64" s="1">
        <v>41963.63</v>
      </c>
      <c r="L64" s="1">
        <v>41.963629999999995</v>
      </c>
      <c r="M64" s="1"/>
      <c r="N64" s="1" t="s">
        <v>3879</v>
      </c>
    </row>
    <row r="65" spans="1:14" hidden="1" x14ac:dyDescent="0.35">
      <c r="A65" s="106">
        <v>43131</v>
      </c>
      <c r="B65" s="1" t="s">
        <v>1132</v>
      </c>
      <c r="C65" s="1" t="s">
        <v>3017</v>
      </c>
      <c r="D65" s="102" t="s">
        <v>2447</v>
      </c>
      <c r="E65" s="102">
        <v>114</v>
      </c>
      <c r="F65" s="102" t="s">
        <v>2074</v>
      </c>
      <c r="G65" s="1">
        <v>70953.64</v>
      </c>
      <c r="H65" s="1">
        <v>70953.64</v>
      </c>
      <c r="I65" s="1">
        <v>70953.64</v>
      </c>
      <c r="J65" s="1">
        <v>0</v>
      </c>
      <c r="K65" s="1">
        <v>70953.64</v>
      </c>
      <c r="L65" s="1">
        <v>70.953639999999993</v>
      </c>
      <c r="M65" s="1"/>
      <c r="N65" s="1" t="s">
        <v>3881</v>
      </c>
    </row>
    <row r="66" spans="1:14" hidden="1" x14ac:dyDescent="0.35">
      <c r="A66" s="106">
        <v>43131</v>
      </c>
      <c r="B66" s="1"/>
      <c r="C66" s="1" t="s">
        <v>3016</v>
      </c>
      <c r="D66" s="102" t="s">
        <v>2449</v>
      </c>
      <c r="E66" s="102">
        <v>115</v>
      </c>
      <c r="F66" s="102" t="s">
        <v>2450</v>
      </c>
      <c r="G66" s="1">
        <v>8551449.3900000006</v>
      </c>
      <c r="H66" s="1">
        <v>541664.57999999996</v>
      </c>
      <c r="I66" s="1">
        <v>1422282.92</v>
      </c>
      <c r="J66" s="1">
        <v>-880618.34</v>
      </c>
      <c r="K66" s="1">
        <v>7670831.0499999998</v>
      </c>
      <c r="L66" s="1">
        <v>7670.8310499999998</v>
      </c>
      <c r="M66" s="1"/>
      <c r="N66" s="1"/>
    </row>
    <row r="67" spans="1:14" hidden="1" x14ac:dyDescent="0.35">
      <c r="A67" s="106">
        <v>43131</v>
      </c>
      <c r="B67" s="1"/>
      <c r="C67" s="1" t="s">
        <v>3016</v>
      </c>
      <c r="D67" s="102" t="s">
        <v>2900</v>
      </c>
      <c r="E67" s="102">
        <v>116</v>
      </c>
      <c r="F67" s="102" t="s">
        <v>2901</v>
      </c>
      <c r="G67" s="1">
        <v>1092369.02</v>
      </c>
      <c r="H67" s="1">
        <v>541664.57999999996</v>
      </c>
      <c r="I67" s="1">
        <v>579555.64</v>
      </c>
      <c r="J67" s="1">
        <v>-37891.060000000056</v>
      </c>
      <c r="K67" s="1">
        <v>1054477.96</v>
      </c>
      <c r="L67" s="1">
        <v>1054.4779599999999</v>
      </c>
      <c r="M67" s="1"/>
      <c r="N67" s="1"/>
    </row>
    <row r="68" spans="1:14" hidden="1" x14ac:dyDescent="0.35">
      <c r="A68" s="106">
        <v>43131</v>
      </c>
      <c r="B68" s="1"/>
      <c r="C68" s="1" t="s">
        <v>3016</v>
      </c>
      <c r="D68" s="102" t="s">
        <v>2451</v>
      </c>
      <c r="E68" s="102">
        <v>119</v>
      </c>
      <c r="F68" s="102" t="s">
        <v>2452</v>
      </c>
      <c r="G68" s="1">
        <v>1113.58</v>
      </c>
      <c r="H68" s="1">
        <v>0</v>
      </c>
      <c r="I68" s="1">
        <v>657.92</v>
      </c>
      <c r="J68" s="1">
        <v>-657.92</v>
      </c>
      <c r="K68" s="1">
        <v>455.66</v>
      </c>
      <c r="L68" s="1">
        <v>0.45566000000000001</v>
      </c>
      <c r="M68" s="1"/>
      <c r="N68" s="1"/>
    </row>
    <row r="69" spans="1:14" hidden="1" x14ac:dyDescent="0.35">
      <c r="A69" s="106">
        <v>43131</v>
      </c>
      <c r="B69" s="1"/>
      <c r="C69" s="1" t="s">
        <v>3016</v>
      </c>
      <c r="D69" s="102" t="s">
        <v>2451</v>
      </c>
      <c r="E69" s="102">
        <v>121</v>
      </c>
      <c r="F69" s="102" t="s">
        <v>2453</v>
      </c>
      <c r="G69" s="1">
        <v>466619.76</v>
      </c>
      <c r="H69" s="1">
        <v>541664.57999999996</v>
      </c>
      <c r="I69" s="1">
        <v>578897.72</v>
      </c>
      <c r="J69" s="1">
        <v>-37233.140000000014</v>
      </c>
      <c r="K69" s="1">
        <v>429386.62</v>
      </c>
      <c r="L69" s="1">
        <v>429.38661999999999</v>
      </c>
      <c r="M69" s="1"/>
      <c r="N69" s="1"/>
    </row>
    <row r="70" spans="1:14" hidden="1" x14ac:dyDescent="0.35">
      <c r="A70" s="106">
        <v>43131</v>
      </c>
      <c r="B70" s="1"/>
      <c r="C70" s="1" t="s">
        <v>3016</v>
      </c>
      <c r="D70" s="102" t="s">
        <v>2451</v>
      </c>
      <c r="E70" s="102">
        <v>131</v>
      </c>
      <c r="F70" s="102" t="s">
        <v>2066</v>
      </c>
      <c r="G70" s="1">
        <v>624635.68000000005</v>
      </c>
      <c r="H70" s="1">
        <v>0</v>
      </c>
      <c r="I70" s="1">
        <v>0</v>
      </c>
      <c r="J70" s="1">
        <v>0</v>
      </c>
      <c r="K70" s="1">
        <v>624635.68000000005</v>
      </c>
      <c r="L70" s="1">
        <v>624.63568000000009</v>
      </c>
      <c r="M70" s="1"/>
      <c r="N70" s="1"/>
    </row>
    <row r="71" spans="1:14" hidden="1" x14ac:dyDescent="0.35">
      <c r="A71" s="106">
        <v>43131</v>
      </c>
      <c r="B71" s="1" t="s">
        <v>1132</v>
      </c>
      <c r="C71" s="1" t="s">
        <v>3017</v>
      </c>
      <c r="D71" s="102" t="s">
        <v>2451</v>
      </c>
      <c r="E71" s="102">
        <v>120</v>
      </c>
      <c r="F71" s="102" t="s">
        <v>2049</v>
      </c>
      <c r="G71" s="1">
        <v>1113.58</v>
      </c>
      <c r="H71" s="1">
        <v>0</v>
      </c>
      <c r="I71" s="1">
        <v>657.92</v>
      </c>
      <c r="J71" s="1">
        <v>-657.92</v>
      </c>
      <c r="K71" s="1">
        <v>455.66</v>
      </c>
      <c r="L71" s="1">
        <v>0.45566000000000001</v>
      </c>
      <c r="M71" s="1"/>
      <c r="N71" s="1" t="s">
        <v>3881</v>
      </c>
    </row>
    <row r="72" spans="1:14" hidden="1" x14ac:dyDescent="0.35">
      <c r="A72" s="106">
        <v>43131</v>
      </c>
      <c r="B72" s="1" t="s">
        <v>1132</v>
      </c>
      <c r="C72" s="1" t="s">
        <v>3017</v>
      </c>
      <c r="D72" s="102" t="s">
        <v>2451</v>
      </c>
      <c r="E72" s="102">
        <v>122</v>
      </c>
      <c r="F72" s="102" t="s">
        <v>2050</v>
      </c>
      <c r="G72" s="1">
        <v>199224</v>
      </c>
      <c r="H72" s="1">
        <v>161933.82</v>
      </c>
      <c r="I72" s="1">
        <v>29042.6</v>
      </c>
      <c r="J72" s="1">
        <v>132891.22</v>
      </c>
      <c r="K72" s="1">
        <v>332115.21999999997</v>
      </c>
      <c r="L72" s="1">
        <v>332.11521999999997</v>
      </c>
      <c r="M72" s="1"/>
      <c r="N72" s="1" t="s">
        <v>3879</v>
      </c>
    </row>
    <row r="73" spans="1:14" hidden="1" x14ac:dyDescent="0.35">
      <c r="A73" s="106">
        <v>43131</v>
      </c>
      <c r="B73" s="1" t="s">
        <v>1132</v>
      </c>
      <c r="C73" s="1" t="s">
        <v>3017</v>
      </c>
      <c r="D73" s="102" t="s">
        <v>2451</v>
      </c>
      <c r="E73" s="102">
        <v>123</v>
      </c>
      <c r="F73" s="102" t="s">
        <v>2051</v>
      </c>
      <c r="G73" s="1">
        <v>241572.87</v>
      </c>
      <c r="H73" s="1">
        <v>375624.98</v>
      </c>
      <c r="I73" s="1">
        <v>546358.68000000005</v>
      </c>
      <c r="J73" s="1">
        <v>-170733.70000000007</v>
      </c>
      <c r="K73" s="1">
        <v>70839.17</v>
      </c>
      <c r="L73" s="1">
        <v>70.839169999999996</v>
      </c>
      <c r="M73" s="1"/>
      <c r="N73" s="1" t="s">
        <v>3879</v>
      </c>
    </row>
    <row r="74" spans="1:14" hidden="1" x14ac:dyDescent="0.35">
      <c r="A74" s="106">
        <v>43131</v>
      </c>
      <c r="B74" s="1" t="s">
        <v>1132</v>
      </c>
      <c r="C74" s="1" t="s">
        <v>3017</v>
      </c>
      <c r="D74" s="102" t="s">
        <v>2451</v>
      </c>
      <c r="E74" s="102">
        <v>125</v>
      </c>
      <c r="F74" s="102" t="s">
        <v>2052</v>
      </c>
      <c r="G74" s="1">
        <v>5880</v>
      </c>
      <c r="H74" s="1">
        <v>0</v>
      </c>
      <c r="I74" s="1">
        <v>0</v>
      </c>
      <c r="J74" s="1">
        <v>0</v>
      </c>
      <c r="K74" s="1">
        <v>5880</v>
      </c>
      <c r="L74" s="1">
        <v>5.88</v>
      </c>
      <c r="M74" s="1"/>
      <c r="N74" s="1" t="s">
        <v>3879</v>
      </c>
    </row>
    <row r="75" spans="1:14" hidden="1" x14ac:dyDescent="0.35">
      <c r="A75" s="106">
        <v>43131</v>
      </c>
      <c r="B75" s="1" t="s">
        <v>1132</v>
      </c>
      <c r="C75" s="1" t="s">
        <v>3017</v>
      </c>
      <c r="D75" s="102" t="s">
        <v>2451</v>
      </c>
      <c r="E75" s="102">
        <v>126</v>
      </c>
      <c r="F75" s="102" t="s">
        <v>2053</v>
      </c>
      <c r="G75" s="1">
        <v>294.22000000000003</v>
      </c>
      <c r="H75" s="1">
        <v>0</v>
      </c>
      <c r="I75" s="1">
        <v>0</v>
      </c>
      <c r="J75" s="1">
        <v>0</v>
      </c>
      <c r="K75" s="1">
        <v>294.22000000000003</v>
      </c>
      <c r="L75" s="1">
        <v>0.29422000000000004</v>
      </c>
      <c r="M75" s="1"/>
      <c r="N75" s="1" t="s">
        <v>3879</v>
      </c>
    </row>
    <row r="76" spans="1:14" hidden="1" x14ac:dyDescent="0.35">
      <c r="A76" s="106">
        <v>43131</v>
      </c>
      <c r="B76" s="1" t="s">
        <v>1132</v>
      </c>
      <c r="C76" s="1" t="s">
        <v>3017</v>
      </c>
      <c r="D76" s="102" t="s">
        <v>2451</v>
      </c>
      <c r="E76" s="102">
        <v>127</v>
      </c>
      <c r="F76" s="102" t="s">
        <v>2054</v>
      </c>
      <c r="G76" s="1">
        <v>19648.669999999998</v>
      </c>
      <c r="H76" s="1">
        <v>4105.78</v>
      </c>
      <c r="I76" s="1">
        <v>3496.44</v>
      </c>
      <c r="J76" s="1">
        <v>609.33999999999969</v>
      </c>
      <c r="K76" s="1">
        <v>20258.009999999998</v>
      </c>
      <c r="L76" s="1">
        <v>20.258009999999999</v>
      </c>
      <c r="M76" s="1"/>
      <c r="N76" s="1" t="s">
        <v>3879</v>
      </c>
    </row>
    <row r="77" spans="1:14" hidden="1" x14ac:dyDescent="0.35">
      <c r="A77" s="106">
        <v>43131</v>
      </c>
      <c r="B77" s="1" t="s">
        <v>1132</v>
      </c>
      <c r="C77" s="1" t="s">
        <v>3017</v>
      </c>
      <c r="D77" s="102" t="s">
        <v>2451</v>
      </c>
      <c r="E77" s="102">
        <v>132</v>
      </c>
      <c r="F77" s="102" t="s">
        <v>2067</v>
      </c>
      <c r="G77" s="1">
        <v>329681.57</v>
      </c>
      <c r="H77" s="1">
        <v>0</v>
      </c>
      <c r="I77" s="1">
        <v>0</v>
      </c>
      <c r="J77" s="1">
        <v>0</v>
      </c>
      <c r="K77" s="1">
        <v>329681.57</v>
      </c>
      <c r="L77" s="1">
        <v>329.68157000000002</v>
      </c>
      <c r="M77" s="1"/>
      <c r="N77" s="1" t="s">
        <v>3880</v>
      </c>
    </row>
    <row r="78" spans="1:14" hidden="1" x14ac:dyDescent="0.35">
      <c r="A78" s="106">
        <v>43131</v>
      </c>
      <c r="B78" s="1" t="s">
        <v>1132</v>
      </c>
      <c r="C78" s="1" t="s">
        <v>3017</v>
      </c>
      <c r="D78" s="102" t="s">
        <v>2451</v>
      </c>
      <c r="E78" s="102">
        <v>133</v>
      </c>
      <c r="F78" s="102" t="s">
        <v>2068</v>
      </c>
      <c r="G78" s="1">
        <v>36420.910000000003</v>
      </c>
      <c r="H78" s="1">
        <v>0</v>
      </c>
      <c r="I78" s="1">
        <v>0</v>
      </c>
      <c r="J78" s="1">
        <v>0</v>
      </c>
      <c r="K78" s="1">
        <v>36420.910000000003</v>
      </c>
      <c r="L78" s="1">
        <v>36.420910000000006</v>
      </c>
      <c r="M78" s="1"/>
      <c r="N78" s="1" t="s">
        <v>3880</v>
      </c>
    </row>
    <row r="79" spans="1:14" hidden="1" x14ac:dyDescent="0.35">
      <c r="A79" s="106">
        <v>43131</v>
      </c>
      <c r="B79" s="1" t="s">
        <v>1132</v>
      </c>
      <c r="C79" s="1" t="s">
        <v>3017</v>
      </c>
      <c r="D79" s="102" t="s">
        <v>2451</v>
      </c>
      <c r="E79" s="102">
        <v>134</v>
      </c>
      <c r="F79" s="102" t="s">
        <v>2069</v>
      </c>
      <c r="G79" s="1">
        <v>49441.29</v>
      </c>
      <c r="H79" s="1">
        <v>0</v>
      </c>
      <c r="I79" s="1">
        <v>0</v>
      </c>
      <c r="J79" s="1">
        <v>0</v>
      </c>
      <c r="K79" s="1">
        <v>49441.29</v>
      </c>
      <c r="L79" s="1">
        <v>49.441290000000002</v>
      </c>
      <c r="M79" s="1"/>
      <c r="N79" s="1" t="s">
        <v>3880</v>
      </c>
    </row>
    <row r="80" spans="1:14" hidden="1" x14ac:dyDescent="0.35">
      <c r="A80" s="106">
        <v>43131</v>
      </c>
      <c r="B80" s="1" t="s">
        <v>1132</v>
      </c>
      <c r="C80" s="1" t="s">
        <v>3017</v>
      </c>
      <c r="D80" s="102" t="s">
        <v>2451</v>
      </c>
      <c r="E80" s="102">
        <v>135</v>
      </c>
      <c r="F80" s="102" t="s">
        <v>2070</v>
      </c>
      <c r="G80" s="1">
        <v>209091.91</v>
      </c>
      <c r="H80" s="1">
        <v>0</v>
      </c>
      <c r="I80" s="1">
        <v>0</v>
      </c>
      <c r="J80" s="1">
        <v>0</v>
      </c>
      <c r="K80" s="1">
        <v>209091.91</v>
      </c>
      <c r="L80" s="1">
        <v>209.09191000000001</v>
      </c>
      <c r="M80" s="1"/>
      <c r="N80" s="1" t="s">
        <v>3880</v>
      </c>
    </row>
    <row r="81" spans="1:14" hidden="1" x14ac:dyDescent="0.35">
      <c r="A81" s="106">
        <v>43131</v>
      </c>
      <c r="B81" s="1"/>
      <c r="C81" s="1" t="s">
        <v>3016</v>
      </c>
      <c r="D81" s="102" t="s">
        <v>2454</v>
      </c>
      <c r="E81" s="102">
        <v>137</v>
      </c>
      <c r="F81" s="102" t="s">
        <v>2455</v>
      </c>
      <c r="G81" s="1">
        <v>7459080.3700000001</v>
      </c>
      <c r="H81" s="1">
        <v>0</v>
      </c>
      <c r="I81" s="1">
        <v>842727.28</v>
      </c>
      <c r="J81" s="1">
        <v>-842727.28</v>
      </c>
      <c r="K81" s="1">
        <v>6616353.0899999999</v>
      </c>
      <c r="L81" s="1">
        <v>6616.3530899999996</v>
      </c>
      <c r="M81" s="1"/>
      <c r="N81" s="1"/>
    </row>
    <row r="82" spans="1:14" hidden="1" x14ac:dyDescent="0.35">
      <c r="A82" s="106">
        <v>43131</v>
      </c>
      <c r="B82" s="1"/>
      <c r="C82" s="1" t="s">
        <v>3016</v>
      </c>
      <c r="D82" s="102" t="s">
        <v>2456</v>
      </c>
      <c r="E82" s="102">
        <v>139</v>
      </c>
      <c r="F82" s="102" t="s">
        <v>2458</v>
      </c>
      <c r="G82" s="1">
        <v>7459080.3700000001</v>
      </c>
      <c r="H82" s="1">
        <v>0</v>
      </c>
      <c r="I82" s="1">
        <v>842727.28</v>
      </c>
      <c r="J82" s="1">
        <v>-842727.28</v>
      </c>
      <c r="K82" s="1">
        <v>6616353.0899999999</v>
      </c>
      <c r="L82" s="1">
        <v>6616.3530899999996</v>
      </c>
      <c r="M82" s="1"/>
      <c r="N82" s="1"/>
    </row>
    <row r="83" spans="1:14" hidden="1" x14ac:dyDescent="0.35">
      <c r="A83" s="106">
        <v>43131</v>
      </c>
      <c r="B83" s="1" t="s">
        <v>1131</v>
      </c>
      <c r="C83" s="1" t="s">
        <v>3017</v>
      </c>
      <c r="D83" s="102" t="s">
        <v>2456</v>
      </c>
      <c r="E83" s="102">
        <v>140</v>
      </c>
      <c r="F83" s="102" t="s">
        <v>2062</v>
      </c>
      <c r="G83" s="1">
        <v>9228955.9199999999</v>
      </c>
      <c r="H83" s="1">
        <v>0</v>
      </c>
      <c r="I83" s="1">
        <v>842727.28</v>
      </c>
      <c r="J83" s="1">
        <v>-842727.28</v>
      </c>
      <c r="K83" s="1">
        <v>8386228.6399999997</v>
      </c>
      <c r="L83" s="1">
        <v>8386.2286399999994</v>
      </c>
      <c r="M83" s="1"/>
      <c r="N83" s="1"/>
    </row>
    <row r="84" spans="1:14" hidden="1" x14ac:dyDescent="0.35">
      <c r="A84" s="106">
        <v>43131</v>
      </c>
      <c r="B84" s="1" t="s">
        <v>1130</v>
      </c>
      <c r="C84" s="1" t="s">
        <v>3017</v>
      </c>
      <c r="D84" s="102" t="s">
        <v>2456</v>
      </c>
      <c r="E84" s="102">
        <v>142</v>
      </c>
      <c r="F84" s="102" t="s">
        <v>2063</v>
      </c>
      <c r="G84" s="1">
        <v>43239.24</v>
      </c>
      <c r="H84" s="1">
        <v>0</v>
      </c>
      <c r="I84" s="1">
        <v>0</v>
      </c>
      <c r="J84" s="1">
        <v>0</v>
      </c>
      <c r="K84" s="1">
        <v>43239.24</v>
      </c>
      <c r="L84" s="1">
        <v>43.239239999999995</v>
      </c>
      <c r="M84" s="1"/>
      <c r="N84" s="1"/>
    </row>
    <row r="85" spans="1:14" hidden="1" x14ac:dyDescent="0.35">
      <c r="A85" s="106">
        <v>43131</v>
      </c>
      <c r="B85" s="1" t="s">
        <v>1131</v>
      </c>
      <c r="C85" s="1" t="s">
        <v>3017</v>
      </c>
      <c r="D85" s="102" t="s">
        <v>2456</v>
      </c>
      <c r="E85" s="102">
        <v>144</v>
      </c>
      <c r="F85" s="102" t="s">
        <v>2457</v>
      </c>
      <c r="G85" s="1">
        <v>-1901286.11</v>
      </c>
      <c r="H85" s="1">
        <v>0</v>
      </c>
      <c r="I85" s="1">
        <v>0</v>
      </c>
      <c r="J85" s="1">
        <v>0</v>
      </c>
      <c r="K85" s="1">
        <v>-1901286.11</v>
      </c>
      <c r="L85" s="1">
        <v>-1901.28611</v>
      </c>
      <c r="M85" s="1"/>
      <c r="N85" s="1"/>
    </row>
    <row r="86" spans="1:14" hidden="1" x14ac:dyDescent="0.35">
      <c r="A86" s="106">
        <v>43131</v>
      </c>
      <c r="B86" s="1" t="s">
        <v>1132</v>
      </c>
      <c r="C86" s="1" t="s">
        <v>3017</v>
      </c>
      <c r="D86" s="102" t="s">
        <v>2456</v>
      </c>
      <c r="E86" s="102">
        <v>145</v>
      </c>
      <c r="F86" s="102" t="s">
        <v>2064</v>
      </c>
      <c r="G86" s="1">
        <v>88171.32</v>
      </c>
      <c r="H86" s="1">
        <v>0</v>
      </c>
      <c r="I86" s="1">
        <v>0</v>
      </c>
      <c r="J86" s="1">
        <v>0</v>
      </c>
      <c r="K86" s="1">
        <v>88171.32</v>
      </c>
      <c r="L86" s="1">
        <v>88.171320000000009</v>
      </c>
      <c r="M86" s="1"/>
      <c r="N86" s="1" t="s">
        <v>3881</v>
      </c>
    </row>
    <row r="87" spans="1:14" hidden="1" x14ac:dyDescent="0.35">
      <c r="A87" s="106">
        <v>43131</v>
      </c>
      <c r="B87" s="1"/>
      <c r="C87" s="1" t="s">
        <v>3016</v>
      </c>
      <c r="D87" s="102" t="s">
        <v>2459</v>
      </c>
      <c r="E87" s="102">
        <v>158</v>
      </c>
      <c r="F87" s="102" t="s">
        <v>2460</v>
      </c>
      <c r="G87" s="1">
        <v>5256685163.9399996</v>
      </c>
      <c r="H87" s="1">
        <v>32696456.48</v>
      </c>
      <c r="I87" s="1">
        <v>30552621.140000001</v>
      </c>
      <c r="J87" s="1">
        <v>2143835.34</v>
      </c>
      <c r="K87" s="1">
        <v>5258828999.2799997</v>
      </c>
      <c r="L87" s="1">
        <v>5258828.9992800001</v>
      </c>
      <c r="M87" s="1"/>
      <c r="N87" s="1"/>
    </row>
    <row r="88" spans="1:14" hidden="1" x14ac:dyDescent="0.35">
      <c r="A88" s="106">
        <v>43131</v>
      </c>
      <c r="B88" s="1"/>
      <c r="C88" s="1" t="s">
        <v>3016</v>
      </c>
      <c r="D88" s="102" t="s">
        <v>2461</v>
      </c>
      <c r="E88" s="102">
        <v>162</v>
      </c>
      <c r="F88" s="102" t="s">
        <v>2462</v>
      </c>
      <c r="G88" s="1">
        <v>39190558.880000003</v>
      </c>
      <c r="H88" s="1">
        <v>14557.06</v>
      </c>
      <c r="I88" s="1">
        <v>0</v>
      </c>
      <c r="J88" s="1">
        <v>14557.06</v>
      </c>
      <c r="K88" s="1">
        <v>39205115.939999998</v>
      </c>
      <c r="L88" s="1">
        <v>39205.115939999996</v>
      </c>
      <c r="M88" s="1"/>
      <c r="N88" s="1"/>
    </row>
    <row r="89" spans="1:14" hidden="1" x14ac:dyDescent="0.35">
      <c r="A89" s="106">
        <v>43131</v>
      </c>
      <c r="B89" s="1"/>
      <c r="C89" s="1" t="s">
        <v>3016</v>
      </c>
      <c r="D89" s="102" t="s">
        <v>2463</v>
      </c>
      <c r="E89" s="102">
        <v>200</v>
      </c>
      <c r="F89" s="102" t="s">
        <v>2075</v>
      </c>
      <c r="G89" s="1">
        <v>2191800.13</v>
      </c>
      <c r="H89" s="1">
        <v>14557.06</v>
      </c>
      <c r="I89" s="1">
        <v>0</v>
      </c>
      <c r="J89" s="1">
        <v>14557.06</v>
      </c>
      <c r="K89" s="1">
        <v>2206357.19</v>
      </c>
      <c r="L89" s="1">
        <v>2206.3571899999997</v>
      </c>
      <c r="M89" s="1"/>
      <c r="N89" s="1"/>
    </row>
    <row r="90" spans="1:14" hidden="1" x14ac:dyDescent="0.35">
      <c r="A90" s="106">
        <v>43131</v>
      </c>
      <c r="B90" s="1"/>
      <c r="C90" s="1" t="s">
        <v>3016</v>
      </c>
      <c r="D90" s="102" t="s">
        <v>2464</v>
      </c>
      <c r="E90" s="102">
        <v>201</v>
      </c>
      <c r="F90" s="102" t="s">
        <v>2076</v>
      </c>
      <c r="G90" s="1">
        <v>2191800.13</v>
      </c>
      <c r="H90" s="1">
        <v>14557.06</v>
      </c>
      <c r="I90" s="1">
        <v>0</v>
      </c>
      <c r="J90" s="1">
        <v>14557.06</v>
      </c>
      <c r="K90" s="1">
        <v>2206357.19</v>
      </c>
      <c r="L90" s="1">
        <v>2206.3571899999997</v>
      </c>
      <c r="M90" s="1"/>
      <c r="N90" s="1"/>
    </row>
    <row r="91" spans="1:14" hidden="1" x14ac:dyDescent="0.35">
      <c r="A91" s="106">
        <v>43131</v>
      </c>
      <c r="B91" s="1" t="s">
        <v>1139</v>
      </c>
      <c r="C91" s="1" t="s">
        <v>3017</v>
      </c>
      <c r="D91" s="102" t="s">
        <v>2464</v>
      </c>
      <c r="E91" s="102">
        <v>202</v>
      </c>
      <c r="F91" s="102" t="s">
        <v>2076</v>
      </c>
      <c r="G91" s="1">
        <v>2191800.13</v>
      </c>
      <c r="H91" s="1">
        <v>14557.06</v>
      </c>
      <c r="I91" s="1">
        <v>0</v>
      </c>
      <c r="J91" s="1">
        <v>14557.06</v>
      </c>
      <c r="K91" s="1">
        <v>2206357.19</v>
      </c>
      <c r="L91" s="1">
        <v>2206.3571899999997</v>
      </c>
      <c r="M91" s="1"/>
      <c r="N91" s="1"/>
    </row>
    <row r="92" spans="1:14" hidden="1" x14ac:dyDescent="0.35">
      <c r="A92" s="106">
        <v>43131</v>
      </c>
      <c r="B92" s="1"/>
      <c r="C92" s="1" t="s">
        <v>3016</v>
      </c>
      <c r="D92" s="102" t="s">
        <v>2465</v>
      </c>
      <c r="E92" s="102">
        <v>203</v>
      </c>
      <c r="F92" s="102" t="s">
        <v>2077</v>
      </c>
      <c r="G92" s="1">
        <v>19447185.440000001</v>
      </c>
      <c r="H92" s="1">
        <v>0</v>
      </c>
      <c r="I92" s="1">
        <v>0</v>
      </c>
      <c r="J92" s="1">
        <v>0</v>
      </c>
      <c r="K92" s="1">
        <v>19447185.440000001</v>
      </c>
      <c r="L92" s="1">
        <v>19447.185440000001</v>
      </c>
      <c r="M92" s="1"/>
      <c r="N92" s="1"/>
    </row>
    <row r="93" spans="1:14" hidden="1" x14ac:dyDescent="0.35">
      <c r="A93" s="106">
        <v>43131</v>
      </c>
      <c r="B93" s="1" t="s">
        <v>1139</v>
      </c>
      <c r="C93" s="1" t="s">
        <v>3017</v>
      </c>
      <c r="D93" s="102" t="s">
        <v>2466</v>
      </c>
      <c r="E93" s="102">
        <v>204</v>
      </c>
      <c r="F93" s="102" t="s">
        <v>2078</v>
      </c>
      <c r="G93" s="1">
        <v>19447185.440000001</v>
      </c>
      <c r="H93" s="1">
        <v>0</v>
      </c>
      <c r="I93" s="1">
        <v>0</v>
      </c>
      <c r="J93" s="1">
        <v>0</v>
      </c>
      <c r="K93" s="1">
        <v>19447185.440000001</v>
      </c>
      <c r="L93" s="1">
        <v>19447.185440000001</v>
      </c>
      <c r="M93" s="1"/>
      <c r="N93" s="1"/>
    </row>
    <row r="94" spans="1:14" hidden="1" x14ac:dyDescent="0.35">
      <c r="A94" s="106">
        <v>43131</v>
      </c>
      <c r="B94" s="1"/>
      <c r="C94" s="1" t="s">
        <v>3016</v>
      </c>
      <c r="D94" s="102" t="s">
        <v>2467</v>
      </c>
      <c r="E94" s="102">
        <v>205</v>
      </c>
      <c r="F94" s="102" t="s">
        <v>2079</v>
      </c>
      <c r="G94" s="1">
        <v>17542139.809999999</v>
      </c>
      <c r="H94" s="1">
        <v>0</v>
      </c>
      <c r="I94" s="1">
        <v>0</v>
      </c>
      <c r="J94" s="1">
        <v>0</v>
      </c>
      <c r="K94" s="1">
        <v>17542139.809999999</v>
      </c>
      <c r="L94" s="1">
        <v>17542.139809999997</v>
      </c>
      <c r="M94" s="1"/>
      <c r="N94" s="1"/>
    </row>
    <row r="95" spans="1:14" hidden="1" x14ac:dyDescent="0.35">
      <c r="A95" s="106">
        <v>43131</v>
      </c>
      <c r="B95" s="1"/>
      <c r="C95" s="1" t="s">
        <v>3016</v>
      </c>
      <c r="D95" s="102" t="s">
        <v>2468</v>
      </c>
      <c r="E95" s="102">
        <v>206</v>
      </c>
      <c r="F95" s="102" t="s">
        <v>2079</v>
      </c>
      <c r="G95" s="1">
        <v>17542139.809999999</v>
      </c>
      <c r="H95" s="1">
        <v>0</v>
      </c>
      <c r="I95" s="1">
        <v>0</v>
      </c>
      <c r="J95" s="1">
        <v>0</v>
      </c>
      <c r="K95" s="1">
        <v>17542139.809999999</v>
      </c>
      <c r="L95" s="1">
        <v>17542.139809999997</v>
      </c>
      <c r="M95" s="1"/>
      <c r="N95" s="1"/>
    </row>
    <row r="96" spans="1:14" hidden="1" x14ac:dyDescent="0.35">
      <c r="A96" s="106">
        <v>43131</v>
      </c>
      <c r="B96" s="1" t="s">
        <v>1556</v>
      </c>
      <c r="C96" s="1" t="s">
        <v>3017</v>
      </c>
      <c r="D96" s="102" t="s">
        <v>2468</v>
      </c>
      <c r="E96" s="102">
        <v>207</v>
      </c>
      <c r="F96" s="102" t="s">
        <v>2080</v>
      </c>
      <c r="G96" s="1">
        <v>179076.71</v>
      </c>
      <c r="H96" s="1">
        <v>0</v>
      </c>
      <c r="I96" s="1">
        <v>0</v>
      </c>
      <c r="J96" s="1">
        <v>0</v>
      </c>
      <c r="K96" s="1">
        <v>179076.71</v>
      </c>
      <c r="L96" s="1">
        <v>179.07670999999999</v>
      </c>
      <c r="M96" s="1"/>
      <c r="N96" s="1"/>
    </row>
    <row r="97" spans="1:14" hidden="1" x14ac:dyDescent="0.35">
      <c r="A97" s="106">
        <v>43131</v>
      </c>
      <c r="B97" s="1" t="s">
        <v>1556</v>
      </c>
      <c r="C97" s="1" t="s">
        <v>3017</v>
      </c>
      <c r="D97" s="102" t="s">
        <v>2468</v>
      </c>
      <c r="E97" s="102">
        <v>208</v>
      </c>
      <c r="F97" s="102" t="s">
        <v>2081</v>
      </c>
      <c r="G97" s="1">
        <v>17363063.100000001</v>
      </c>
      <c r="H97" s="1">
        <v>0</v>
      </c>
      <c r="I97" s="1">
        <v>0</v>
      </c>
      <c r="J97" s="1">
        <v>0</v>
      </c>
      <c r="K97" s="1">
        <v>17363063.100000001</v>
      </c>
      <c r="L97" s="1">
        <v>17363.063100000003</v>
      </c>
      <c r="M97" s="1"/>
      <c r="N97" s="1"/>
    </row>
    <row r="98" spans="1:14" hidden="1" x14ac:dyDescent="0.35">
      <c r="A98" s="106">
        <v>43131</v>
      </c>
      <c r="B98" s="1"/>
      <c r="C98" s="1" t="s">
        <v>3016</v>
      </c>
      <c r="D98" s="102" t="s">
        <v>2902</v>
      </c>
      <c r="E98" s="102">
        <v>209</v>
      </c>
      <c r="F98" s="102" t="s">
        <v>2540</v>
      </c>
      <c r="G98" s="1">
        <v>9433.5</v>
      </c>
      <c r="H98" s="1">
        <v>0</v>
      </c>
      <c r="I98" s="1">
        <v>0</v>
      </c>
      <c r="J98" s="1">
        <v>0</v>
      </c>
      <c r="K98" s="1">
        <v>9433.5</v>
      </c>
      <c r="L98" s="1">
        <v>9.4335000000000004</v>
      </c>
      <c r="M98" s="1"/>
      <c r="N98" s="1"/>
    </row>
    <row r="99" spans="1:14" hidden="1" x14ac:dyDescent="0.35">
      <c r="A99" s="106">
        <v>43131</v>
      </c>
      <c r="B99" s="1"/>
      <c r="C99" s="1" t="s">
        <v>3016</v>
      </c>
      <c r="D99" s="102" t="s">
        <v>2469</v>
      </c>
      <c r="E99" s="102">
        <v>210</v>
      </c>
      <c r="F99" s="102" t="s">
        <v>2082</v>
      </c>
      <c r="G99" s="1">
        <v>9433.5</v>
      </c>
      <c r="H99" s="1">
        <v>0</v>
      </c>
      <c r="I99" s="1">
        <v>0</v>
      </c>
      <c r="J99" s="1">
        <v>0</v>
      </c>
      <c r="K99" s="1">
        <v>9433.5</v>
      </c>
      <c r="L99" s="1">
        <v>9.4335000000000004</v>
      </c>
      <c r="M99" s="1"/>
      <c r="N99" s="1"/>
    </row>
    <row r="100" spans="1:14" hidden="1" x14ac:dyDescent="0.35">
      <c r="A100" s="106">
        <v>43131</v>
      </c>
      <c r="B100" s="1" t="s">
        <v>1141</v>
      </c>
      <c r="C100" s="1" t="s">
        <v>3017</v>
      </c>
      <c r="D100" s="102" t="s">
        <v>2469</v>
      </c>
      <c r="E100" s="102">
        <v>211</v>
      </c>
      <c r="F100" s="102" t="s">
        <v>2083</v>
      </c>
      <c r="G100" s="1">
        <v>9433.5</v>
      </c>
      <c r="H100" s="1">
        <v>0</v>
      </c>
      <c r="I100" s="1">
        <v>0</v>
      </c>
      <c r="J100" s="1">
        <v>0</v>
      </c>
      <c r="K100" s="1">
        <v>9433.5</v>
      </c>
      <c r="L100" s="1">
        <v>9.4335000000000004</v>
      </c>
      <c r="M100" s="1"/>
      <c r="N100" s="1"/>
    </row>
    <row r="101" spans="1:14" hidden="1" x14ac:dyDescent="0.35">
      <c r="A101" s="106">
        <v>43131</v>
      </c>
      <c r="B101" s="1"/>
      <c r="C101" s="1" t="s">
        <v>3016</v>
      </c>
      <c r="D101" s="102" t="s">
        <v>2470</v>
      </c>
      <c r="E101" s="102">
        <v>212</v>
      </c>
      <c r="F101" s="102" t="s">
        <v>2471</v>
      </c>
      <c r="G101" s="1">
        <v>37574.050000000003</v>
      </c>
      <c r="H101" s="1">
        <v>0</v>
      </c>
      <c r="I101" s="1">
        <v>0</v>
      </c>
      <c r="J101" s="1">
        <v>0</v>
      </c>
      <c r="K101" s="1">
        <v>37574.050000000003</v>
      </c>
      <c r="L101" s="1">
        <v>37.57405</v>
      </c>
      <c r="M101" s="1"/>
      <c r="N101" s="1"/>
    </row>
    <row r="102" spans="1:14" hidden="1" x14ac:dyDescent="0.35">
      <c r="A102" s="106">
        <v>43131</v>
      </c>
      <c r="B102" s="1"/>
      <c r="C102" s="1" t="s">
        <v>3016</v>
      </c>
      <c r="D102" s="102" t="s">
        <v>2472</v>
      </c>
      <c r="E102" s="102">
        <v>219</v>
      </c>
      <c r="F102" s="102" t="s">
        <v>2473</v>
      </c>
      <c r="G102" s="1">
        <v>-3215678.4</v>
      </c>
      <c r="H102" s="1">
        <v>0</v>
      </c>
      <c r="I102" s="1">
        <v>0</v>
      </c>
      <c r="J102" s="1">
        <v>0</v>
      </c>
      <c r="K102" s="1">
        <v>-3215678.4</v>
      </c>
      <c r="L102" s="1">
        <v>-3215.6783999999998</v>
      </c>
      <c r="M102" s="1"/>
      <c r="N102" s="1"/>
    </row>
    <row r="103" spans="1:14" hidden="1" x14ac:dyDescent="0.35">
      <c r="A103" s="106">
        <v>43131</v>
      </c>
      <c r="B103" s="1" t="s">
        <v>3846</v>
      </c>
      <c r="C103" s="1" t="s">
        <v>3017</v>
      </c>
      <c r="D103" s="102" t="s">
        <v>2474</v>
      </c>
      <c r="E103" s="102">
        <v>220</v>
      </c>
      <c r="F103" s="102" t="s">
        <v>2475</v>
      </c>
      <c r="G103" s="1">
        <v>-3215678.4</v>
      </c>
      <c r="H103" s="1">
        <v>0</v>
      </c>
      <c r="I103" s="1">
        <v>0</v>
      </c>
      <c r="J103" s="1">
        <v>0</v>
      </c>
      <c r="K103" s="1">
        <v>-3215678.4</v>
      </c>
      <c r="L103" s="1">
        <v>-3215.6783999999998</v>
      </c>
      <c r="M103" s="1"/>
      <c r="N103" s="1"/>
    </row>
    <row r="104" spans="1:14" hidden="1" x14ac:dyDescent="0.35">
      <c r="A104" s="106">
        <v>43131</v>
      </c>
      <c r="B104" s="1"/>
      <c r="C104" s="1" t="s">
        <v>3016</v>
      </c>
      <c r="D104" s="102" t="s">
        <v>2476</v>
      </c>
      <c r="E104" s="102">
        <v>222</v>
      </c>
      <c r="F104" s="102" t="s">
        <v>2084</v>
      </c>
      <c r="G104" s="1">
        <v>36414.07</v>
      </c>
      <c r="H104" s="1">
        <v>0</v>
      </c>
      <c r="I104" s="1">
        <v>0</v>
      </c>
      <c r="J104" s="1">
        <v>0</v>
      </c>
      <c r="K104" s="1">
        <v>36414.07</v>
      </c>
      <c r="L104" s="1">
        <v>36.414070000000002</v>
      </c>
      <c r="M104" s="1"/>
      <c r="N104" s="1"/>
    </row>
    <row r="105" spans="1:14" hidden="1" x14ac:dyDescent="0.35">
      <c r="A105" s="106">
        <v>43131</v>
      </c>
      <c r="B105" s="1" t="s">
        <v>3846</v>
      </c>
      <c r="C105" s="1" t="s">
        <v>3017</v>
      </c>
      <c r="D105" s="102" t="s">
        <v>2477</v>
      </c>
      <c r="E105" s="102">
        <v>223</v>
      </c>
      <c r="F105" s="102" t="s">
        <v>2085</v>
      </c>
      <c r="G105" s="1">
        <v>18164.060000000001</v>
      </c>
      <c r="H105" s="1">
        <v>0</v>
      </c>
      <c r="I105" s="1">
        <v>0</v>
      </c>
      <c r="J105" s="1">
        <v>0</v>
      </c>
      <c r="K105" s="1">
        <v>18164.060000000001</v>
      </c>
      <c r="L105" s="1">
        <v>18.164060000000003</v>
      </c>
      <c r="M105" s="1"/>
      <c r="N105" s="1"/>
    </row>
    <row r="106" spans="1:14" hidden="1" x14ac:dyDescent="0.35">
      <c r="A106" s="106">
        <v>43131</v>
      </c>
      <c r="B106" s="1" t="s">
        <v>3846</v>
      </c>
      <c r="C106" s="1" t="s">
        <v>3017</v>
      </c>
      <c r="D106" s="102" t="s">
        <v>2477</v>
      </c>
      <c r="E106" s="102">
        <v>224</v>
      </c>
      <c r="F106" s="102" t="s">
        <v>2086</v>
      </c>
      <c r="G106" s="1">
        <v>18250.009999999998</v>
      </c>
      <c r="H106" s="1">
        <v>0</v>
      </c>
      <c r="I106" s="1">
        <v>0</v>
      </c>
      <c r="J106" s="1">
        <v>0</v>
      </c>
      <c r="K106" s="1">
        <v>18250.009999999998</v>
      </c>
      <c r="L106" s="1">
        <v>18.25001</v>
      </c>
      <c r="M106" s="1"/>
      <c r="N106" s="1"/>
    </row>
    <row r="107" spans="1:14" hidden="1" x14ac:dyDescent="0.35">
      <c r="A107" s="106">
        <v>43131</v>
      </c>
      <c r="B107" s="1"/>
      <c r="C107" s="1" t="s">
        <v>3016</v>
      </c>
      <c r="D107" s="102" t="s">
        <v>2478</v>
      </c>
      <c r="E107" s="102">
        <v>225</v>
      </c>
      <c r="F107" s="102" t="s">
        <v>2087</v>
      </c>
      <c r="G107" s="1">
        <v>3216838.38</v>
      </c>
      <c r="H107" s="1">
        <v>0</v>
      </c>
      <c r="I107" s="1">
        <v>0</v>
      </c>
      <c r="J107" s="1">
        <v>0</v>
      </c>
      <c r="K107" s="1">
        <v>3216838.38</v>
      </c>
      <c r="L107" s="1">
        <v>3216.8383799999997</v>
      </c>
      <c r="M107" s="1"/>
      <c r="N107" s="1"/>
    </row>
    <row r="108" spans="1:14" hidden="1" x14ac:dyDescent="0.35">
      <c r="A108" s="106">
        <v>43131</v>
      </c>
      <c r="B108" s="1" t="s">
        <v>3846</v>
      </c>
      <c r="C108" s="1" t="s">
        <v>3017</v>
      </c>
      <c r="D108" s="102" t="s">
        <v>2479</v>
      </c>
      <c r="E108" s="102">
        <v>226</v>
      </c>
      <c r="F108" s="102" t="s">
        <v>2088</v>
      </c>
      <c r="G108" s="1">
        <v>3216418.22</v>
      </c>
      <c r="H108" s="1">
        <v>0</v>
      </c>
      <c r="I108" s="1">
        <v>0</v>
      </c>
      <c r="J108" s="1">
        <v>0</v>
      </c>
      <c r="K108" s="1">
        <v>3216418.22</v>
      </c>
      <c r="L108" s="1">
        <v>3216.41822</v>
      </c>
      <c r="M108" s="1"/>
      <c r="N108" s="1"/>
    </row>
    <row r="109" spans="1:14" hidden="1" x14ac:dyDescent="0.35">
      <c r="A109" s="106">
        <v>43131</v>
      </c>
      <c r="B109" s="1" t="s">
        <v>3846</v>
      </c>
      <c r="C109" s="1" t="s">
        <v>3017</v>
      </c>
      <c r="D109" s="102" t="s">
        <v>2479</v>
      </c>
      <c r="E109" s="102">
        <v>227</v>
      </c>
      <c r="F109" s="102" t="s">
        <v>2089</v>
      </c>
      <c r="G109" s="1">
        <v>420.16</v>
      </c>
      <c r="H109" s="1">
        <v>0</v>
      </c>
      <c r="I109" s="1">
        <v>0</v>
      </c>
      <c r="J109" s="1">
        <v>0</v>
      </c>
      <c r="K109" s="1">
        <v>420.16</v>
      </c>
      <c r="L109" s="1">
        <v>0.42016000000000003</v>
      </c>
      <c r="M109" s="1"/>
      <c r="N109" s="1"/>
    </row>
    <row r="110" spans="1:14" hidden="1" x14ac:dyDescent="0.35">
      <c r="A110" s="106">
        <v>43131</v>
      </c>
      <c r="B110" s="1"/>
      <c r="C110" s="1" t="s">
        <v>3016</v>
      </c>
      <c r="D110" s="102" t="s">
        <v>2480</v>
      </c>
      <c r="E110" s="102">
        <v>228</v>
      </c>
      <c r="F110" s="102" t="s">
        <v>2481</v>
      </c>
      <c r="G110" s="1">
        <v>5167482130.8999996</v>
      </c>
      <c r="H110" s="1">
        <v>32681899.420000002</v>
      </c>
      <c r="I110" s="1">
        <v>30310216.550000001</v>
      </c>
      <c r="J110" s="1">
        <v>2371682.870000001</v>
      </c>
      <c r="K110" s="1">
        <v>5169853813.7700005</v>
      </c>
      <c r="L110" s="1">
        <v>5169853.8137700008</v>
      </c>
      <c r="M110" s="1"/>
      <c r="N110" s="1"/>
    </row>
    <row r="111" spans="1:14" hidden="1" x14ac:dyDescent="0.35">
      <c r="A111" s="106">
        <v>43131</v>
      </c>
      <c r="B111" s="1"/>
      <c r="C111" s="1" t="s">
        <v>3016</v>
      </c>
      <c r="D111" s="102" t="s">
        <v>2482</v>
      </c>
      <c r="E111" s="102">
        <v>229</v>
      </c>
      <c r="F111" s="102" t="s">
        <v>2483</v>
      </c>
      <c r="G111" s="1">
        <v>1026128448.78</v>
      </c>
      <c r="H111" s="1">
        <v>0</v>
      </c>
      <c r="I111" s="1">
        <v>0</v>
      </c>
      <c r="J111" s="1">
        <v>0</v>
      </c>
      <c r="K111" s="1">
        <v>1026128448.78</v>
      </c>
      <c r="L111" s="1">
        <v>1026128.44878</v>
      </c>
      <c r="M111" s="1"/>
      <c r="N111" s="1"/>
    </row>
    <row r="112" spans="1:14" hidden="1" x14ac:dyDescent="0.35">
      <c r="A112" s="106">
        <v>43131</v>
      </c>
      <c r="B112" s="1" t="s">
        <v>1144</v>
      </c>
      <c r="C112" s="1" t="s">
        <v>3017</v>
      </c>
      <c r="D112" s="102" t="s">
        <v>2484</v>
      </c>
      <c r="E112" s="102">
        <v>236</v>
      </c>
      <c r="F112" s="102" t="s">
        <v>2485</v>
      </c>
      <c r="G112" s="1">
        <v>1026128448.78</v>
      </c>
      <c r="H112" s="1">
        <v>0</v>
      </c>
      <c r="I112" s="1">
        <v>0</v>
      </c>
      <c r="J112" s="1">
        <v>0</v>
      </c>
      <c r="K112" s="1">
        <v>1026128448.78</v>
      </c>
      <c r="L112" s="1">
        <v>1026128.44878</v>
      </c>
      <c r="M112" s="1"/>
      <c r="N112" s="1" t="s">
        <v>998</v>
      </c>
    </row>
    <row r="113" spans="1:14" hidden="1" x14ac:dyDescent="0.35">
      <c r="A113" s="106">
        <v>43131</v>
      </c>
      <c r="B113" s="1"/>
      <c r="C113" s="1" t="s">
        <v>3016</v>
      </c>
      <c r="D113" s="102" t="s">
        <v>2486</v>
      </c>
      <c r="E113" s="102">
        <v>295</v>
      </c>
      <c r="F113" s="102" t="s">
        <v>2487</v>
      </c>
      <c r="G113" s="1">
        <v>493966756.41000003</v>
      </c>
      <c r="H113" s="1">
        <v>93973.59</v>
      </c>
      <c r="I113" s="1">
        <v>0</v>
      </c>
      <c r="J113" s="1">
        <v>93973.59</v>
      </c>
      <c r="K113" s="1">
        <v>494060730</v>
      </c>
      <c r="L113" s="1">
        <v>494060.73</v>
      </c>
      <c r="M113" s="1"/>
      <c r="N113" s="1"/>
    </row>
    <row r="114" spans="1:14" hidden="1" x14ac:dyDescent="0.35">
      <c r="A114" s="106">
        <v>43131</v>
      </c>
      <c r="B114" s="1" t="s">
        <v>1144</v>
      </c>
      <c r="C114" s="1" t="s">
        <v>3017</v>
      </c>
      <c r="D114" s="102" t="s">
        <v>2488</v>
      </c>
      <c r="E114" s="102">
        <v>296</v>
      </c>
      <c r="F114" s="102" t="s">
        <v>2062</v>
      </c>
      <c r="G114" s="1">
        <v>158058666.28</v>
      </c>
      <c r="H114" s="1">
        <v>0</v>
      </c>
      <c r="I114" s="1">
        <v>0</v>
      </c>
      <c r="J114" s="1">
        <v>0</v>
      </c>
      <c r="K114" s="1">
        <v>158058666.28</v>
      </c>
      <c r="L114" s="1">
        <v>158058.66628</v>
      </c>
      <c r="M114" s="1"/>
      <c r="N114" s="1" t="s">
        <v>160</v>
      </c>
    </row>
    <row r="115" spans="1:14" hidden="1" x14ac:dyDescent="0.35">
      <c r="A115" s="106">
        <v>43131</v>
      </c>
      <c r="B115" s="1" t="s">
        <v>1144</v>
      </c>
      <c r="C115" s="1" t="s">
        <v>3017</v>
      </c>
      <c r="D115" s="102" t="s">
        <v>2488</v>
      </c>
      <c r="E115" s="102">
        <v>297</v>
      </c>
      <c r="F115" s="102" t="s">
        <v>2492</v>
      </c>
      <c r="G115" s="1">
        <v>325827201.25999999</v>
      </c>
      <c r="H115" s="1">
        <v>0</v>
      </c>
      <c r="I115" s="1">
        <v>0</v>
      </c>
      <c r="J115" s="1">
        <v>0</v>
      </c>
      <c r="K115" s="1">
        <v>325827201.25999999</v>
      </c>
      <c r="L115" s="1">
        <v>325827.20126</v>
      </c>
      <c r="M115" s="1"/>
      <c r="N115" s="1" t="s">
        <v>1278</v>
      </c>
    </row>
    <row r="116" spans="1:14" hidden="1" x14ac:dyDescent="0.35">
      <c r="A116" s="106">
        <v>43131</v>
      </c>
      <c r="B116" s="1" t="s">
        <v>1144</v>
      </c>
      <c r="C116" s="1" t="s">
        <v>3017</v>
      </c>
      <c r="D116" s="102" t="s">
        <v>2488</v>
      </c>
      <c r="E116" s="102">
        <v>298</v>
      </c>
      <c r="F116" s="102" t="s">
        <v>2493</v>
      </c>
      <c r="G116" s="1">
        <v>2516810.65</v>
      </c>
      <c r="H116" s="1">
        <v>93973.59</v>
      </c>
      <c r="I116" s="1">
        <v>0</v>
      </c>
      <c r="J116" s="1">
        <v>93973.59</v>
      </c>
      <c r="K116" s="1">
        <v>2610784.2400000002</v>
      </c>
      <c r="L116" s="1">
        <v>2610.7842400000004</v>
      </c>
      <c r="M116" s="1"/>
      <c r="N116" s="1" t="s">
        <v>1283</v>
      </c>
    </row>
    <row r="117" spans="1:14" hidden="1" x14ac:dyDescent="0.35">
      <c r="A117" s="106">
        <v>43131</v>
      </c>
      <c r="B117" s="1" t="s">
        <v>1144</v>
      </c>
      <c r="C117" s="1" t="s">
        <v>3017</v>
      </c>
      <c r="D117" s="102" t="s">
        <v>2488</v>
      </c>
      <c r="E117" s="102">
        <v>299</v>
      </c>
      <c r="F117" s="102" t="s">
        <v>2491</v>
      </c>
      <c r="G117" s="1">
        <v>1667192.14</v>
      </c>
      <c r="H117" s="1">
        <v>0</v>
      </c>
      <c r="I117" s="1">
        <v>0</v>
      </c>
      <c r="J117" s="1">
        <v>0</v>
      </c>
      <c r="K117" s="1">
        <v>1667192.14</v>
      </c>
      <c r="L117" s="1">
        <v>1667.1921399999999</v>
      </c>
      <c r="M117" s="1"/>
      <c r="N117" s="1" t="s">
        <v>1279</v>
      </c>
    </row>
    <row r="118" spans="1:14" hidden="1" x14ac:dyDescent="0.35">
      <c r="A118" s="106">
        <v>43131</v>
      </c>
      <c r="B118" s="1" t="s">
        <v>1144</v>
      </c>
      <c r="C118" s="1" t="s">
        <v>3017</v>
      </c>
      <c r="D118" s="102" t="s">
        <v>2488</v>
      </c>
      <c r="E118" s="102">
        <v>300</v>
      </c>
      <c r="F118" s="102" t="s">
        <v>2489</v>
      </c>
      <c r="G118" s="1">
        <v>1199055.42</v>
      </c>
      <c r="H118" s="1">
        <v>0</v>
      </c>
      <c r="I118" s="1">
        <v>0</v>
      </c>
      <c r="J118" s="1">
        <v>0</v>
      </c>
      <c r="K118" s="1">
        <v>1199055.42</v>
      </c>
      <c r="L118" s="1">
        <v>1199.0554199999999</v>
      </c>
      <c r="M118" s="1"/>
      <c r="N118" s="1" t="s">
        <v>1282</v>
      </c>
    </row>
    <row r="119" spans="1:14" hidden="1" x14ac:dyDescent="0.35">
      <c r="A119" s="106">
        <v>43131</v>
      </c>
      <c r="B119" s="1" t="s">
        <v>1144</v>
      </c>
      <c r="C119" s="1" t="s">
        <v>3017</v>
      </c>
      <c r="D119" s="102" t="s">
        <v>2488</v>
      </c>
      <c r="E119" s="102">
        <v>302</v>
      </c>
      <c r="F119" s="102" t="s">
        <v>2490</v>
      </c>
      <c r="G119" s="1">
        <v>4402143.95</v>
      </c>
      <c r="H119" s="1">
        <v>0</v>
      </c>
      <c r="I119" s="1">
        <v>0</v>
      </c>
      <c r="J119" s="1">
        <v>0</v>
      </c>
      <c r="K119" s="1">
        <v>4402143.95</v>
      </c>
      <c r="L119" s="1">
        <v>4402.1439500000006</v>
      </c>
      <c r="M119" s="1"/>
      <c r="N119" s="1" t="s">
        <v>1281</v>
      </c>
    </row>
    <row r="120" spans="1:14" hidden="1" x14ac:dyDescent="0.35">
      <c r="A120" s="106">
        <v>43131</v>
      </c>
      <c r="B120" s="1" t="s">
        <v>1144</v>
      </c>
      <c r="C120" s="1" t="s">
        <v>3017</v>
      </c>
      <c r="D120" s="102" t="s">
        <v>2488</v>
      </c>
      <c r="E120" s="102">
        <v>303</v>
      </c>
      <c r="F120" s="102" t="s">
        <v>2092</v>
      </c>
      <c r="G120" s="1">
        <v>295686.71000000002</v>
      </c>
      <c r="H120" s="1">
        <v>0</v>
      </c>
      <c r="I120" s="1">
        <v>0</v>
      </c>
      <c r="J120" s="1">
        <v>0</v>
      </c>
      <c r="K120" s="1">
        <v>295686.71000000002</v>
      </c>
      <c r="L120" s="1">
        <v>295.68671000000001</v>
      </c>
      <c r="M120" s="1"/>
      <c r="N120" s="1" t="s">
        <v>1280</v>
      </c>
    </row>
    <row r="121" spans="1:14" hidden="1" x14ac:dyDescent="0.35">
      <c r="A121" s="106">
        <v>43131</v>
      </c>
      <c r="B121" s="1"/>
      <c r="C121" s="1" t="s">
        <v>3016</v>
      </c>
      <c r="D121" s="102" t="s">
        <v>2494</v>
      </c>
      <c r="E121" s="102">
        <v>307</v>
      </c>
      <c r="F121" s="102" t="s">
        <v>2495</v>
      </c>
      <c r="G121" s="1">
        <v>-183815469.61000001</v>
      </c>
      <c r="H121" s="1">
        <v>0</v>
      </c>
      <c r="I121" s="1">
        <v>1786196.39</v>
      </c>
      <c r="J121" s="1">
        <v>-1786196.39</v>
      </c>
      <c r="K121" s="1">
        <v>-185601666</v>
      </c>
      <c r="L121" s="1">
        <v>-185601.666</v>
      </c>
      <c r="M121" s="1"/>
      <c r="N121" s="1"/>
    </row>
    <row r="122" spans="1:14" hidden="1" x14ac:dyDescent="0.35">
      <c r="A122" s="106">
        <v>43131</v>
      </c>
      <c r="B122" s="1" t="s">
        <v>1146</v>
      </c>
      <c r="C122" s="1" t="s">
        <v>3017</v>
      </c>
      <c r="D122" s="102" t="s">
        <v>2496</v>
      </c>
      <c r="E122" s="102">
        <v>308</v>
      </c>
      <c r="F122" s="102" t="s">
        <v>2500</v>
      </c>
      <c r="G122" s="1">
        <v>-178819122.03</v>
      </c>
      <c r="H122" s="1">
        <v>0</v>
      </c>
      <c r="I122" s="1">
        <v>1704298.41</v>
      </c>
      <c r="J122" s="1">
        <v>-1704298.41</v>
      </c>
      <c r="K122" s="1">
        <v>-180523420.44</v>
      </c>
      <c r="L122" s="1">
        <v>-180523.42043999999</v>
      </c>
      <c r="M122" s="1"/>
      <c r="N122" s="1" t="s">
        <v>3018</v>
      </c>
    </row>
    <row r="123" spans="1:14" hidden="1" x14ac:dyDescent="0.35">
      <c r="A123" s="106">
        <v>43131</v>
      </c>
      <c r="B123" s="1" t="s">
        <v>1146</v>
      </c>
      <c r="C123" s="1" t="s">
        <v>3017</v>
      </c>
      <c r="D123" s="102" t="s">
        <v>2496</v>
      </c>
      <c r="E123" s="102">
        <v>309</v>
      </c>
      <c r="F123" s="102" t="s">
        <v>2501</v>
      </c>
      <c r="G123" s="1">
        <v>-503659.28</v>
      </c>
      <c r="H123" s="1">
        <v>0</v>
      </c>
      <c r="I123" s="1">
        <v>21570.880000000001</v>
      </c>
      <c r="J123" s="1">
        <v>-21570.880000000001</v>
      </c>
      <c r="K123" s="1">
        <v>-525230.16</v>
      </c>
      <c r="L123" s="1">
        <v>-525.23016000000007</v>
      </c>
      <c r="M123" s="1"/>
      <c r="N123" s="1" t="s">
        <v>3019</v>
      </c>
    </row>
    <row r="124" spans="1:14" hidden="1" x14ac:dyDescent="0.35">
      <c r="A124" s="106">
        <v>43131</v>
      </c>
      <c r="B124" s="1" t="s">
        <v>1146</v>
      </c>
      <c r="C124" s="1" t="s">
        <v>3017</v>
      </c>
      <c r="D124" s="102" t="s">
        <v>2496</v>
      </c>
      <c r="E124" s="102">
        <v>310</v>
      </c>
      <c r="F124" s="102" t="s">
        <v>2502</v>
      </c>
      <c r="G124" s="1">
        <v>-705107.71</v>
      </c>
      <c r="H124" s="1">
        <v>0</v>
      </c>
      <c r="I124" s="1">
        <v>13623.46</v>
      </c>
      <c r="J124" s="1">
        <v>-13623.46</v>
      </c>
      <c r="K124" s="1">
        <v>-718731.17</v>
      </c>
      <c r="L124" s="1">
        <v>-718.73117000000002</v>
      </c>
      <c r="M124" s="1"/>
      <c r="N124" s="1" t="s">
        <v>3020</v>
      </c>
    </row>
    <row r="125" spans="1:14" hidden="1" x14ac:dyDescent="0.35">
      <c r="A125" s="106">
        <v>43131</v>
      </c>
      <c r="B125" s="1" t="s">
        <v>1146</v>
      </c>
      <c r="C125" s="1" t="s">
        <v>3017</v>
      </c>
      <c r="D125" s="102" t="s">
        <v>2496</v>
      </c>
      <c r="E125" s="102">
        <v>311</v>
      </c>
      <c r="F125" s="102" t="s">
        <v>2497</v>
      </c>
      <c r="G125" s="1">
        <v>-688120.52</v>
      </c>
      <c r="H125" s="1">
        <v>0</v>
      </c>
      <c r="I125" s="1">
        <v>15729.57</v>
      </c>
      <c r="J125" s="1">
        <v>-15729.57</v>
      </c>
      <c r="K125" s="1">
        <v>-703850.09</v>
      </c>
      <c r="L125" s="1">
        <v>-703.85009000000002</v>
      </c>
      <c r="M125" s="1"/>
      <c r="N125" s="1" t="s">
        <v>3021</v>
      </c>
    </row>
    <row r="126" spans="1:14" hidden="1" x14ac:dyDescent="0.35">
      <c r="A126" s="106">
        <v>43131</v>
      </c>
      <c r="B126" s="1" t="s">
        <v>1146</v>
      </c>
      <c r="C126" s="1" t="s">
        <v>3017</v>
      </c>
      <c r="D126" s="102" t="s">
        <v>2496</v>
      </c>
      <c r="E126" s="102">
        <v>313</v>
      </c>
      <c r="F126" s="102" t="s">
        <v>2498</v>
      </c>
      <c r="G126" s="1">
        <v>-2803773.36</v>
      </c>
      <c r="H126" s="1">
        <v>0</v>
      </c>
      <c r="I126" s="1">
        <v>30974.07</v>
      </c>
      <c r="J126" s="1">
        <v>-30974.07</v>
      </c>
      <c r="K126" s="1">
        <v>-2834747.43</v>
      </c>
      <c r="L126" s="1">
        <v>-2834.7474300000003</v>
      </c>
      <c r="M126" s="1"/>
      <c r="N126" s="1" t="s">
        <v>3022</v>
      </c>
    </row>
    <row r="127" spans="1:14" hidden="1" x14ac:dyDescent="0.35">
      <c r="A127" s="106">
        <v>43131</v>
      </c>
      <c r="B127" s="1" t="s">
        <v>1146</v>
      </c>
      <c r="C127" s="1" t="s">
        <v>3017</v>
      </c>
      <c r="D127" s="102" t="s">
        <v>2496</v>
      </c>
      <c r="E127" s="102">
        <v>314</v>
      </c>
      <c r="F127" s="102" t="s">
        <v>2499</v>
      </c>
      <c r="G127" s="1">
        <v>-295686.71000000002</v>
      </c>
      <c r="H127" s="1">
        <v>0</v>
      </c>
      <c r="I127" s="1">
        <v>0</v>
      </c>
      <c r="J127" s="1">
        <v>0</v>
      </c>
      <c r="K127" s="1">
        <v>-295686.71000000002</v>
      </c>
      <c r="L127" s="1">
        <v>-295.68671000000001</v>
      </c>
      <c r="M127" s="1"/>
      <c r="N127" s="1" t="s">
        <v>3023</v>
      </c>
    </row>
    <row r="128" spans="1:14" hidden="1" x14ac:dyDescent="0.35">
      <c r="A128" s="106">
        <v>43131</v>
      </c>
      <c r="B128" s="1"/>
      <c r="C128" s="1" t="s">
        <v>3016</v>
      </c>
      <c r="D128" s="102" t="s">
        <v>2503</v>
      </c>
      <c r="E128" s="102">
        <v>500</v>
      </c>
      <c r="F128" s="102" t="s">
        <v>2504</v>
      </c>
      <c r="G128" s="1">
        <v>1687087973.47</v>
      </c>
      <c r="H128" s="1">
        <v>32587925.829999998</v>
      </c>
      <c r="I128" s="1">
        <v>27726880.140000001</v>
      </c>
      <c r="J128" s="1">
        <v>4861045.6899999976</v>
      </c>
      <c r="K128" s="1">
        <v>1691949019.1600001</v>
      </c>
      <c r="L128" s="1">
        <v>1691949.0191600001</v>
      </c>
      <c r="M128" s="1"/>
      <c r="N128" s="1"/>
    </row>
    <row r="129" spans="1:14" hidden="1" x14ac:dyDescent="0.35">
      <c r="A129" s="106">
        <v>43131</v>
      </c>
      <c r="B129" s="1" t="s">
        <v>1144</v>
      </c>
      <c r="C129" s="1" t="s">
        <v>3017</v>
      </c>
      <c r="D129" s="102" t="s">
        <v>2505</v>
      </c>
      <c r="E129" s="102">
        <v>501</v>
      </c>
      <c r="F129" s="102" t="s">
        <v>2509</v>
      </c>
      <c r="G129" s="1">
        <v>1687087973.47</v>
      </c>
      <c r="H129" s="1">
        <v>4861045.6900000004</v>
      </c>
      <c r="I129" s="1">
        <v>27726880.140000001</v>
      </c>
      <c r="J129" s="1">
        <v>-22865834.449999999</v>
      </c>
      <c r="K129" s="1">
        <v>1664222139.02</v>
      </c>
      <c r="L129" s="1">
        <v>1664222.1390199999</v>
      </c>
      <c r="M129" s="1"/>
      <c r="N129" s="1" t="s">
        <v>1284</v>
      </c>
    </row>
    <row r="130" spans="1:14" hidden="1" x14ac:dyDescent="0.35">
      <c r="A130" s="106">
        <v>43131</v>
      </c>
      <c r="B130" s="1" t="s">
        <v>1144</v>
      </c>
      <c r="C130" s="1" t="s">
        <v>3017</v>
      </c>
      <c r="D130" s="102" t="s">
        <v>2505</v>
      </c>
      <c r="E130" s="102">
        <v>1886</v>
      </c>
      <c r="F130" s="102" t="s">
        <v>2508</v>
      </c>
      <c r="G130" s="1">
        <v>0</v>
      </c>
      <c r="H130" s="1">
        <v>9596917.9900000002</v>
      </c>
      <c r="I130" s="1">
        <v>0</v>
      </c>
      <c r="J130" s="1">
        <v>9596917.9900000002</v>
      </c>
      <c r="K130" s="1">
        <v>9596917.9900000002</v>
      </c>
      <c r="L130" s="1">
        <v>9596.9179899999999</v>
      </c>
      <c r="M130" s="1"/>
      <c r="N130" s="1" t="s">
        <v>1284</v>
      </c>
    </row>
    <row r="131" spans="1:14" hidden="1" x14ac:dyDescent="0.35">
      <c r="A131" s="106">
        <v>43131</v>
      </c>
      <c r="B131" s="1" t="s">
        <v>1144</v>
      </c>
      <c r="C131" s="1" t="s">
        <v>3017</v>
      </c>
      <c r="D131" s="102" t="s">
        <v>2505</v>
      </c>
      <c r="E131" s="102">
        <v>1887</v>
      </c>
      <c r="F131" s="102" t="s">
        <v>2511</v>
      </c>
      <c r="G131" s="1">
        <v>0</v>
      </c>
      <c r="H131" s="1">
        <v>145225.78</v>
      </c>
      <c r="I131" s="1">
        <v>0</v>
      </c>
      <c r="J131" s="1">
        <v>145225.78</v>
      </c>
      <c r="K131" s="1">
        <v>145225.78</v>
      </c>
      <c r="L131" s="1">
        <v>145.22577999999999</v>
      </c>
      <c r="M131" s="1"/>
      <c r="N131" s="1" t="s">
        <v>1284</v>
      </c>
    </row>
    <row r="132" spans="1:14" hidden="1" x14ac:dyDescent="0.35">
      <c r="A132" s="106">
        <v>43131</v>
      </c>
      <c r="B132" s="1" t="s">
        <v>1144</v>
      </c>
      <c r="C132" s="1" t="s">
        <v>3017</v>
      </c>
      <c r="D132" s="102" t="s">
        <v>2505</v>
      </c>
      <c r="E132" s="102">
        <v>1888</v>
      </c>
      <c r="F132" s="102" t="s">
        <v>2510</v>
      </c>
      <c r="G132" s="1">
        <v>0</v>
      </c>
      <c r="H132" s="1">
        <v>51514.54</v>
      </c>
      <c r="I132" s="1">
        <v>0</v>
      </c>
      <c r="J132" s="1">
        <v>51514.54</v>
      </c>
      <c r="K132" s="1">
        <v>51514.54</v>
      </c>
      <c r="L132" s="1">
        <v>51.514540000000004</v>
      </c>
      <c r="M132" s="1"/>
      <c r="N132" s="1" t="s">
        <v>1284</v>
      </c>
    </row>
    <row r="133" spans="1:14" hidden="1" x14ac:dyDescent="0.35">
      <c r="A133" s="106">
        <v>43131</v>
      </c>
      <c r="B133" s="1" t="s">
        <v>1144</v>
      </c>
      <c r="C133" s="1" t="s">
        <v>3017</v>
      </c>
      <c r="D133" s="102" t="s">
        <v>2505</v>
      </c>
      <c r="E133" s="102">
        <v>1889</v>
      </c>
      <c r="F133" s="102" t="s">
        <v>2099</v>
      </c>
      <c r="G133" s="1">
        <v>0</v>
      </c>
      <c r="H133" s="1">
        <v>521985.21</v>
      </c>
      <c r="I133" s="1">
        <v>0</v>
      </c>
      <c r="J133" s="1">
        <v>521985.21</v>
      </c>
      <c r="K133" s="1">
        <v>521985.21</v>
      </c>
      <c r="L133" s="1">
        <v>521.98521000000005</v>
      </c>
      <c r="M133" s="1"/>
      <c r="N133" s="1" t="s">
        <v>1284</v>
      </c>
    </row>
    <row r="134" spans="1:14" hidden="1" x14ac:dyDescent="0.35">
      <c r="A134" s="106">
        <v>43131</v>
      </c>
      <c r="B134" s="1" t="s">
        <v>1144</v>
      </c>
      <c r="C134" s="1" t="s">
        <v>3017</v>
      </c>
      <c r="D134" s="102" t="s">
        <v>2505</v>
      </c>
      <c r="E134" s="102">
        <v>1890</v>
      </c>
      <c r="F134" s="102" t="s">
        <v>2506</v>
      </c>
      <c r="G134" s="1">
        <v>0</v>
      </c>
      <c r="H134" s="1">
        <v>164400.75</v>
      </c>
      <c r="I134" s="1">
        <v>0</v>
      </c>
      <c r="J134" s="1">
        <v>164400.75</v>
      </c>
      <c r="K134" s="1">
        <v>164400.75</v>
      </c>
      <c r="L134" s="1">
        <v>164.40074999999999</v>
      </c>
      <c r="M134" s="1"/>
      <c r="N134" s="1" t="s">
        <v>1284</v>
      </c>
    </row>
    <row r="135" spans="1:14" hidden="1" x14ac:dyDescent="0.35">
      <c r="A135" s="106">
        <v>43131</v>
      </c>
      <c r="B135" s="1" t="s">
        <v>1144</v>
      </c>
      <c r="C135" s="1" t="s">
        <v>3017</v>
      </c>
      <c r="D135" s="102" t="s">
        <v>2505</v>
      </c>
      <c r="E135" s="102">
        <v>1891</v>
      </c>
      <c r="F135" s="102" t="s">
        <v>2507</v>
      </c>
      <c r="G135" s="1">
        <v>0</v>
      </c>
      <c r="H135" s="1">
        <v>56456.91</v>
      </c>
      <c r="I135" s="1">
        <v>0</v>
      </c>
      <c r="J135" s="1">
        <v>56456.91</v>
      </c>
      <c r="K135" s="1">
        <v>56456.91</v>
      </c>
      <c r="L135" s="1">
        <v>56.456910000000001</v>
      </c>
      <c r="M135" s="1"/>
      <c r="N135" s="1" t="s">
        <v>1284</v>
      </c>
    </row>
    <row r="136" spans="1:14" hidden="1" x14ac:dyDescent="0.35">
      <c r="A136" s="106">
        <v>43131</v>
      </c>
      <c r="B136" s="1" t="s">
        <v>1144</v>
      </c>
      <c r="C136" s="1" t="s">
        <v>3017</v>
      </c>
      <c r="D136" s="102" t="s">
        <v>2512</v>
      </c>
      <c r="E136" s="102">
        <v>1892</v>
      </c>
      <c r="F136" s="102" t="s">
        <v>2514</v>
      </c>
      <c r="G136" s="1">
        <v>0</v>
      </c>
      <c r="H136" s="1">
        <v>120463.24</v>
      </c>
      <c r="I136" s="1">
        <v>0</v>
      </c>
      <c r="J136" s="1">
        <v>120463.24</v>
      </c>
      <c r="K136" s="1">
        <v>120463.24</v>
      </c>
      <c r="L136" s="1">
        <v>120.46324</v>
      </c>
      <c r="M136" s="1"/>
      <c r="N136" s="1" t="s">
        <v>1284</v>
      </c>
    </row>
    <row r="137" spans="1:14" hidden="1" x14ac:dyDescent="0.35">
      <c r="A137" s="106">
        <v>43131</v>
      </c>
      <c r="B137" s="1" t="s">
        <v>1144</v>
      </c>
      <c r="C137" s="1" t="s">
        <v>3017</v>
      </c>
      <c r="D137" s="102" t="s">
        <v>2512</v>
      </c>
      <c r="E137" s="102">
        <v>1893</v>
      </c>
      <c r="F137" s="102" t="s">
        <v>2515</v>
      </c>
      <c r="G137" s="1">
        <v>0</v>
      </c>
      <c r="H137" s="1">
        <v>71976.259999999995</v>
      </c>
      <c r="I137" s="1">
        <v>0</v>
      </c>
      <c r="J137" s="1">
        <v>71976.259999999995</v>
      </c>
      <c r="K137" s="1">
        <v>71976.259999999995</v>
      </c>
      <c r="L137" s="1">
        <v>71.976259999999996</v>
      </c>
      <c r="M137" s="1"/>
      <c r="N137" s="1" t="s">
        <v>1284</v>
      </c>
    </row>
    <row r="138" spans="1:14" hidden="1" x14ac:dyDescent="0.35">
      <c r="A138" s="106">
        <v>43131</v>
      </c>
      <c r="B138" s="1" t="s">
        <v>1144</v>
      </c>
      <c r="C138" s="1" t="s">
        <v>3017</v>
      </c>
      <c r="D138" s="102" t="s">
        <v>2512</v>
      </c>
      <c r="E138" s="102">
        <v>1894</v>
      </c>
      <c r="F138" s="102" t="s">
        <v>2516</v>
      </c>
      <c r="G138" s="1">
        <v>0</v>
      </c>
      <c r="H138" s="1">
        <v>5400</v>
      </c>
      <c r="I138" s="1">
        <v>0</v>
      </c>
      <c r="J138" s="1">
        <v>5400</v>
      </c>
      <c r="K138" s="1">
        <v>5400</v>
      </c>
      <c r="L138" s="1">
        <v>5.4</v>
      </c>
      <c r="M138" s="1"/>
      <c r="N138" s="1" t="s">
        <v>1284</v>
      </c>
    </row>
    <row r="139" spans="1:14" hidden="1" x14ac:dyDescent="0.35">
      <c r="A139" s="106">
        <v>43131</v>
      </c>
      <c r="B139" s="1" t="s">
        <v>1144</v>
      </c>
      <c r="C139" s="1" t="s">
        <v>3017</v>
      </c>
      <c r="D139" s="102" t="s">
        <v>2512</v>
      </c>
      <c r="E139" s="102">
        <v>1895</v>
      </c>
      <c r="F139" s="102" t="s">
        <v>2100</v>
      </c>
      <c r="G139" s="1">
        <v>0</v>
      </c>
      <c r="H139" s="1">
        <v>121272.5</v>
      </c>
      <c r="I139" s="1">
        <v>0</v>
      </c>
      <c r="J139" s="1">
        <v>121272.5</v>
      </c>
      <c r="K139" s="1">
        <v>121272.5</v>
      </c>
      <c r="L139" s="1">
        <v>121.27249999999999</v>
      </c>
      <c r="M139" s="1"/>
      <c r="N139" s="1" t="s">
        <v>1284</v>
      </c>
    </row>
    <row r="140" spans="1:14" hidden="1" x14ac:dyDescent="0.35">
      <c r="A140" s="106">
        <v>43131</v>
      </c>
      <c r="B140" s="1" t="s">
        <v>1144</v>
      </c>
      <c r="C140" s="1" t="s">
        <v>3017</v>
      </c>
      <c r="D140" s="102" t="s">
        <v>2512</v>
      </c>
      <c r="E140" s="102">
        <v>1896</v>
      </c>
      <c r="F140" s="102" t="s">
        <v>2101</v>
      </c>
      <c r="G140" s="1">
        <v>0</v>
      </c>
      <c r="H140" s="1">
        <v>39172.18</v>
      </c>
      <c r="I140" s="1">
        <v>0</v>
      </c>
      <c r="J140" s="1">
        <v>39172.18</v>
      </c>
      <c r="K140" s="1">
        <v>39172.18</v>
      </c>
      <c r="L140" s="1">
        <v>39.172179999999997</v>
      </c>
      <c r="M140" s="1"/>
      <c r="N140" s="1" t="s">
        <v>1284</v>
      </c>
    </row>
    <row r="141" spans="1:14" hidden="1" x14ac:dyDescent="0.35">
      <c r="A141" s="106">
        <v>43131</v>
      </c>
      <c r="B141" s="1" t="s">
        <v>1144</v>
      </c>
      <c r="C141" s="1" t="s">
        <v>3017</v>
      </c>
      <c r="D141" s="102" t="s">
        <v>2512</v>
      </c>
      <c r="E141" s="102">
        <v>1897</v>
      </c>
      <c r="F141" s="102" t="s">
        <v>2513</v>
      </c>
      <c r="G141" s="1">
        <v>0</v>
      </c>
      <c r="H141" s="1">
        <v>2623476.1800000002</v>
      </c>
      <c r="I141" s="1">
        <v>0</v>
      </c>
      <c r="J141" s="1">
        <v>2623476.1800000002</v>
      </c>
      <c r="K141" s="1">
        <v>2623476.1800000002</v>
      </c>
      <c r="L141" s="1">
        <v>2623.4761800000001</v>
      </c>
      <c r="M141" s="1"/>
      <c r="N141" s="1" t="s">
        <v>1284</v>
      </c>
    </row>
    <row r="142" spans="1:14" hidden="1" x14ac:dyDescent="0.35">
      <c r="A142" s="106">
        <v>43131</v>
      </c>
      <c r="B142" s="1" t="s">
        <v>1144</v>
      </c>
      <c r="C142" s="1" t="s">
        <v>3017</v>
      </c>
      <c r="D142" s="102" t="s">
        <v>2512</v>
      </c>
      <c r="E142" s="102">
        <v>1898</v>
      </c>
      <c r="F142" s="102" t="s">
        <v>2102</v>
      </c>
      <c r="G142" s="1">
        <v>0</v>
      </c>
      <c r="H142" s="1">
        <v>14208618.6</v>
      </c>
      <c r="I142" s="1">
        <v>0</v>
      </c>
      <c r="J142" s="1">
        <v>14208618.6</v>
      </c>
      <c r="K142" s="1">
        <v>14208618.6</v>
      </c>
      <c r="L142" s="1">
        <v>14208.6186</v>
      </c>
      <c r="M142" s="1"/>
      <c r="N142" s="1" t="s">
        <v>1284</v>
      </c>
    </row>
    <row r="143" spans="1:14" hidden="1" x14ac:dyDescent="0.35">
      <c r="A143" s="106">
        <v>43131</v>
      </c>
      <c r="B143" s="1"/>
      <c r="C143" s="1" t="s">
        <v>3016</v>
      </c>
      <c r="D143" s="102" t="s">
        <v>2517</v>
      </c>
      <c r="E143" s="102">
        <v>571</v>
      </c>
      <c r="F143" s="102" t="s">
        <v>2518</v>
      </c>
      <c r="G143" s="1">
        <v>2172811479.2399998</v>
      </c>
      <c r="H143" s="1">
        <v>0</v>
      </c>
      <c r="I143" s="1">
        <v>0</v>
      </c>
      <c r="J143" s="1">
        <v>0</v>
      </c>
      <c r="K143" s="1">
        <v>2172811479.2399998</v>
      </c>
      <c r="L143" s="1">
        <v>2172811.4792399998</v>
      </c>
      <c r="M143" s="1"/>
      <c r="N143" s="1"/>
    </row>
    <row r="144" spans="1:14" hidden="1" x14ac:dyDescent="0.35">
      <c r="A144" s="106">
        <v>43131</v>
      </c>
      <c r="B144" s="1" t="s">
        <v>1145</v>
      </c>
      <c r="C144" s="1" t="s">
        <v>3017</v>
      </c>
      <c r="D144" s="102" t="s">
        <v>2519</v>
      </c>
      <c r="E144" s="102">
        <v>572</v>
      </c>
      <c r="F144" s="102" t="s">
        <v>2525</v>
      </c>
      <c r="G144" s="1">
        <v>1621072052.5899999</v>
      </c>
      <c r="H144" s="1">
        <v>0</v>
      </c>
      <c r="I144" s="1">
        <v>0</v>
      </c>
      <c r="J144" s="1">
        <v>0</v>
      </c>
      <c r="K144" s="1">
        <v>1621072052.5899999</v>
      </c>
      <c r="L144" s="1">
        <v>1621072.05259</v>
      </c>
      <c r="M144" s="1"/>
      <c r="N144" s="1" t="s">
        <v>3024</v>
      </c>
    </row>
    <row r="145" spans="1:14" hidden="1" x14ac:dyDescent="0.35">
      <c r="A145" s="106">
        <v>43131</v>
      </c>
      <c r="B145" s="1" t="s">
        <v>1145</v>
      </c>
      <c r="C145" s="1" t="s">
        <v>3017</v>
      </c>
      <c r="D145" s="102" t="s">
        <v>2519</v>
      </c>
      <c r="E145" s="102">
        <v>573</v>
      </c>
      <c r="F145" s="102" t="s">
        <v>2109</v>
      </c>
      <c r="G145" s="1">
        <v>10855371.869999999</v>
      </c>
      <c r="H145" s="1">
        <v>0</v>
      </c>
      <c r="I145" s="1">
        <v>0</v>
      </c>
      <c r="J145" s="1">
        <v>0</v>
      </c>
      <c r="K145" s="1">
        <v>10855371.869999999</v>
      </c>
      <c r="L145" s="1">
        <v>10855.371869999999</v>
      </c>
      <c r="M145" s="1"/>
      <c r="N145" s="1" t="s">
        <v>3025</v>
      </c>
    </row>
    <row r="146" spans="1:14" hidden="1" x14ac:dyDescent="0.35">
      <c r="A146" s="106">
        <v>43131</v>
      </c>
      <c r="B146" s="1" t="s">
        <v>1145</v>
      </c>
      <c r="C146" s="1" t="s">
        <v>3017</v>
      </c>
      <c r="D146" s="102" t="s">
        <v>2519</v>
      </c>
      <c r="E146" s="102">
        <v>574</v>
      </c>
      <c r="F146" s="102" t="s">
        <v>2523</v>
      </c>
      <c r="G146" s="1">
        <v>7607.57</v>
      </c>
      <c r="H146" s="1">
        <v>0</v>
      </c>
      <c r="I146" s="1">
        <v>0</v>
      </c>
      <c r="J146" s="1">
        <v>0</v>
      </c>
      <c r="K146" s="1">
        <v>7607.57</v>
      </c>
      <c r="L146" s="1">
        <v>7.6075699999999999</v>
      </c>
      <c r="M146" s="1"/>
      <c r="N146" s="1" t="s">
        <v>3025</v>
      </c>
    </row>
    <row r="147" spans="1:14" hidden="1" x14ac:dyDescent="0.35">
      <c r="A147" s="106">
        <v>43131</v>
      </c>
      <c r="B147" s="1" t="s">
        <v>1145</v>
      </c>
      <c r="C147" s="1" t="s">
        <v>3017</v>
      </c>
      <c r="D147" s="102" t="s">
        <v>2519</v>
      </c>
      <c r="E147" s="102">
        <v>575</v>
      </c>
      <c r="F147" s="102" t="s">
        <v>2110</v>
      </c>
      <c r="G147" s="1">
        <v>2314875.4900000002</v>
      </c>
      <c r="H147" s="1">
        <v>0</v>
      </c>
      <c r="I147" s="1">
        <v>0</v>
      </c>
      <c r="J147" s="1">
        <v>0</v>
      </c>
      <c r="K147" s="1">
        <v>2314875.4900000002</v>
      </c>
      <c r="L147" s="1">
        <v>2314.8754900000004</v>
      </c>
      <c r="M147" s="1"/>
      <c r="N147" s="1" t="s">
        <v>3025</v>
      </c>
    </row>
    <row r="148" spans="1:14" hidden="1" x14ac:dyDescent="0.35">
      <c r="A148" s="106">
        <v>43131</v>
      </c>
      <c r="B148" s="1" t="s">
        <v>1145</v>
      </c>
      <c r="C148" s="1" t="s">
        <v>3017</v>
      </c>
      <c r="D148" s="102" t="s">
        <v>2519</v>
      </c>
      <c r="E148" s="102">
        <v>576</v>
      </c>
      <c r="F148" s="102" t="s">
        <v>2524</v>
      </c>
      <c r="G148" s="1">
        <v>259643.58</v>
      </c>
      <c r="H148" s="1">
        <v>0</v>
      </c>
      <c r="I148" s="1">
        <v>0</v>
      </c>
      <c r="J148" s="1">
        <v>0</v>
      </c>
      <c r="K148" s="1">
        <v>259643.58</v>
      </c>
      <c r="L148" s="1">
        <v>259.64357999999999</v>
      </c>
      <c r="M148" s="1"/>
      <c r="N148" s="1" t="s">
        <v>3025</v>
      </c>
    </row>
    <row r="149" spans="1:14" hidden="1" x14ac:dyDescent="0.35">
      <c r="A149" s="106">
        <v>43131</v>
      </c>
      <c r="B149" s="1" t="s">
        <v>1145</v>
      </c>
      <c r="C149" s="1" t="s">
        <v>3017</v>
      </c>
      <c r="D149" s="102" t="s">
        <v>2519</v>
      </c>
      <c r="E149" s="102">
        <v>577</v>
      </c>
      <c r="F149" s="102" t="s">
        <v>2520</v>
      </c>
      <c r="G149" s="1">
        <v>39950.959999999999</v>
      </c>
      <c r="H149" s="1">
        <v>0</v>
      </c>
      <c r="I149" s="1">
        <v>0</v>
      </c>
      <c r="J149" s="1">
        <v>0</v>
      </c>
      <c r="K149" s="1">
        <v>39950.959999999999</v>
      </c>
      <c r="L149" s="1">
        <v>39.950960000000002</v>
      </c>
      <c r="M149" s="1"/>
      <c r="N149" s="1" t="s">
        <v>3025</v>
      </c>
    </row>
    <row r="150" spans="1:14" hidden="1" x14ac:dyDescent="0.35">
      <c r="A150" s="106">
        <v>43131</v>
      </c>
      <c r="B150" s="1" t="s">
        <v>1145</v>
      </c>
      <c r="C150" s="1" t="s">
        <v>3017</v>
      </c>
      <c r="D150" s="102" t="s">
        <v>2519</v>
      </c>
      <c r="E150" s="102">
        <v>578</v>
      </c>
      <c r="F150" s="102" t="s">
        <v>2521</v>
      </c>
      <c r="G150" s="1">
        <v>1941082.32</v>
      </c>
      <c r="H150" s="1">
        <v>0</v>
      </c>
      <c r="I150" s="1">
        <v>0</v>
      </c>
      <c r="J150" s="1">
        <v>0</v>
      </c>
      <c r="K150" s="1">
        <v>1941082.32</v>
      </c>
      <c r="L150" s="1">
        <v>1941.08232</v>
      </c>
      <c r="M150" s="1"/>
      <c r="N150" s="1" t="s">
        <v>3025</v>
      </c>
    </row>
    <row r="151" spans="1:14" hidden="1" x14ac:dyDescent="0.35">
      <c r="A151" s="106">
        <v>43131</v>
      </c>
      <c r="B151" s="1" t="s">
        <v>1145</v>
      </c>
      <c r="C151" s="1" t="s">
        <v>3017</v>
      </c>
      <c r="D151" s="102" t="s">
        <v>2519</v>
      </c>
      <c r="E151" s="102">
        <v>579</v>
      </c>
      <c r="F151" s="102" t="s">
        <v>2520</v>
      </c>
      <c r="G151" s="1">
        <v>12618172.24</v>
      </c>
      <c r="H151" s="1">
        <v>0</v>
      </c>
      <c r="I151" s="1">
        <v>0</v>
      </c>
      <c r="J151" s="1">
        <v>0</v>
      </c>
      <c r="K151" s="1">
        <v>12618172.24</v>
      </c>
      <c r="L151" s="1">
        <v>12618.17224</v>
      </c>
      <c r="M151" s="1"/>
      <c r="N151" s="1" t="s">
        <v>3025</v>
      </c>
    </row>
    <row r="152" spans="1:14" hidden="1" x14ac:dyDescent="0.35">
      <c r="A152" s="106">
        <v>43131</v>
      </c>
      <c r="B152" s="1" t="s">
        <v>1145</v>
      </c>
      <c r="C152" s="1" t="s">
        <v>3017</v>
      </c>
      <c r="D152" s="102" t="s">
        <v>2519</v>
      </c>
      <c r="E152" s="102">
        <v>580</v>
      </c>
      <c r="F152" s="102" t="s">
        <v>2522</v>
      </c>
      <c r="G152" s="1">
        <v>523702722.62</v>
      </c>
      <c r="H152" s="1">
        <v>0</v>
      </c>
      <c r="I152" s="1">
        <v>0</v>
      </c>
      <c r="J152" s="1">
        <v>0</v>
      </c>
      <c r="K152" s="1">
        <v>523702722.62</v>
      </c>
      <c r="L152" s="1">
        <v>523702.72262000002</v>
      </c>
      <c r="M152" s="1"/>
      <c r="N152" s="1" t="s">
        <v>3026</v>
      </c>
    </row>
    <row r="153" spans="1:14" hidden="1" x14ac:dyDescent="0.35">
      <c r="A153" s="106">
        <v>43131</v>
      </c>
      <c r="B153" s="1"/>
      <c r="C153" s="1" t="s">
        <v>3016</v>
      </c>
      <c r="D153" s="102" t="s">
        <v>2526</v>
      </c>
      <c r="E153" s="102">
        <v>581</v>
      </c>
      <c r="F153" s="102" t="s">
        <v>2111</v>
      </c>
      <c r="G153" s="1">
        <v>-28697057.390000001</v>
      </c>
      <c r="H153" s="1">
        <v>0</v>
      </c>
      <c r="I153" s="1">
        <v>797140.02</v>
      </c>
      <c r="J153" s="1">
        <v>-797140.02</v>
      </c>
      <c r="K153" s="1">
        <v>-29494197.41</v>
      </c>
      <c r="L153" s="1">
        <v>-29494.197410000001</v>
      </c>
      <c r="M153" s="1"/>
      <c r="N153" s="1"/>
    </row>
    <row r="154" spans="1:14" hidden="1" x14ac:dyDescent="0.35">
      <c r="A154" s="106">
        <v>43131</v>
      </c>
      <c r="B154" s="1" t="s">
        <v>1145</v>
      </c>
      <c r="C154" s="1" t="s">
        <v>3017</v>
      </c>
      <c r="D154" s="102" t="s">
        <v>2527</v>
      </c>
      <c r="E154" s="102">
        <v>582</v>
      </c>
      <c r="F154" s="102" t="s">
        <v>2109</v>
      </c>
      <c r="G154" s="1">
        <v>-651339.11</v>
      </c>
      <c r="H154" s="1">
        <v>0</v>
      </c>
      <c r="I154" s="1">
        <v>18092.29</v>
      </c>
      <c r="J154" s="1">
        <v>-18092.29</v>
      </c>
      <c r="K154" s="1">
        <v>-669431.4</v>
      </c>
      <c r="L154" s="1">
        <v>-669.43140000000005</v>
      </c>
      <c r="M154" s="1"/>
      <c r="N154" s="1" t="s">
        <v>3018</v>
      </c>
    </row>
    <row r="155" spans="1:14" hidden="1" x14ac:dyDescent="0.35">
      <c r="A155" s="106">
        <v>43131</v>
      </c>
      <c r="B155" s="1" t="s">
        <v>1145</v>
      </c>
      <c r="C155" s="1" t="s">
        <v>3017</v>
      </c>
      <c r="D155" s="102" t="s">
        <v>2527</v>
      </c>
      <c r="E155" s="102">
        <v>583</v>
      </c>
      <c r="F155" s="102" t="s">
        <v>2523</v>
      </c>
      <c r="G155" s="1">
        <v>-912.96</v>
      </c>
      <c r="H155" s="1">
        <v>0</v>
      </c>
      <c r="I155" s="1">
        <v>25.36</v>
      </c>
      <c r="J155" s="1">
        <v>-25.36</v>
      </c>
      <c r="K155" s="1">
        <v>-938.32</v>
      </c>
      <c r="L155" s="1">
        <v>-0.93832000000000004</v>
      </c>
      <c r="M155" s="1"/>
      <c r="N155" s="1" t="s">
        <v>3018</v>
      </c>
    </row>
    <row r="156" spans="1:14" hidden="1" x14ac:dyDescent="0.35">
      <c r="A156" s="106">
        <v>43131</v>
      </c>
      <c r="B156" s="1" t="s">
        <v>1145</v>
      </c>
      <c r="C156" s="1" t="s">
        <v>3017</v>
      </c>
      <c r="D156" s="102" t="s">
        <v>2527</v>
      </c>
      <c r="E156" s="102">
        <v>584</v>
      </c>
      <c r="F156" s="102" t="s">
        <v>2110</v>
      </c>
      <c r="G156" s="1">
        <v>-115975.44</v>
      </c>
      <c r="H156" s="1">
        <v>0</v>
      </c>
      <c r="I156" s="1">
        <v>3221.54</v>
      </c>
      <c r="J156" s="1">
        <v>-3221.54</v>
      </c>
      <c r="K156" s="1">
        <v>-119196.98</v>
      </c>
      <c r="L156" s="1">
        <v>-119.19698</v>
      </c>
      <c r="M156" s="1"/>
      <c r="N156" s="1" t="s">
        <v>3018</v>
      </c>
    </row>
    <row r="157" spans="1:14" hidden="1" x14ac:dyDescent="0.35">
      <c r="A157" s="106">
        <v>43131</v>
      </c>
      <c r="B157" s="1" t="s">
        <v>1145</v>
      </c>
      <c r="C157" s="1" t="s">
        <v>3017</v>
      </c>
      <c r="D157" s="102" t="s">
        <v>2527</v>
      </c>
      <c r="E157" s="102">
        <v>585</v>
      </c>
      <c r="F157" s="102" t="s">
        <v>2524</v>
      </c>
      <c r="G157" s="1">
        <v>-77893.2</v>
      </c>
      <c r="H157" s="1">
        <v>0</v>
      </c>
      <c r="I157" s="1">
        <v>2163.6999999999998</v>
      </c>
      <c r="J157" s="1">
        <v>-2163.6999999999998</v>
      </c>
      <c r="K157" s="1">
        <v>-80056.899999999994</v>
      </c>
      <c r="L157" s="1">
        <v>-80.056899999999999</v>
      </c>
      <c r="M157" s="1"/>
      <c r="N157" s="1" t="s">
        <v>3018</v>
      </c>
    </row>
    <row r="158" spans="1:14" hidden="1" x14ac:dyDescent="0.35">
      <c r="A158" s="106">
        <v>43131</v>
      </c>
      <c r="B158" s="1" t="s">
        <v>1145</v>
      </c>
      <c r="C158" s="1" t="s">
        <v>3017</v>
      </c>
      <c r="D158" s="102" t="s">
        <v>2527</v>
      </c>
      <c r="E158" s="102">
        <v>586</v>
      </c>
      <c r="F158" s="102" t="s">
        <v>2520</v>
      </c>
      <c r="G158" s="1">
        <v>-2001.6</v>
      </c>
      <c r="H158" s="1">
        <v>0</v>
      </c>
      <c r="I158" s="1">
        <v>55.6</v>
      </c>
      <c r="J158" s="1">
        <v>-55.6</v>
      </c>
      <c r="K158" s="1">
        <v>-2057.1999999999998</v>
      </c>
      <c r="L158" s="1">
        <v>-2.0571999999999999</v>
      </c>
      <c r="M158" s="1"/>
      <c r="N158" s="1" t="s">
        <v>3018</v>
      </c>
    </row>
    <row r="159" spans="1:14" hidden="1" x14ac:dyDescent="0.35">
      <c r="A159" s="106">
        <v>43131</v>
      </c>
      <c r="B159" s="1" t="s">
        <v>1145</v>
      </c>
      <c r="C159" s="1" t="s">
        <v>3017</v>
      </c>
      <c r="D159" s="102" t="s">
        <v>2527</v>
      </c>
      <c r="E159" s="102">
        <v>587</v>
      </c>
      <c r="F159" s="102" t="s">
        <v>2521</v>
      </c>
      <c r="G159" s="1">
        <v>-97248.24</v>
      </c>
      <c r="H159" s="1">
        <v>0</v>
      </c>
      <c r="I159" s="1">
        <v>2701.34</v>
      </c>
      <c r="J159" s="1">
        <v>-2701.34</v>
      </c>
      <c r="K159" s="1">
        <v>-99949.58</v>
      </c>
      <c r="L159" s="1">
        <v>-99.949579999999997</v>
      </c>
      <c r="M159" s="1"/>
      <c r="N159" s="1" t="s">
        <v>3018</v>
      </c>
    </row>
    <row r="160" spans="1:14" hidden="1" x14ac:dyDescent="0.35">
      <c r="A160" s="106">
        <v>43131</v>
      </c>
      <c r="B160" s="1" t="s">
        <v>1145</v>
      </c>
      <c r="C160" s="1" t="s">
        <v>3017</v>
      </c>
      <c r="D160" s="102" t="s">
        <v>2527</v>
      </c>
      <c r="E160" s="102">
        <v>588</v>
      </c>
      <c r="F160" s="102" t="s">
        <v>2520</v>
      </c>
      <c r="G160" s="1">
        <v>-1514180.52</v>
      </c>
      <c r="H160" s="1">
        <v>0</v>
      </c>
      <c r="I160" s="1">
        <v>42060.57</v>
      </c>
      <c r="J160" s="1">
        <v>-42060.57</v>
      </c>
      <c r="K160" s="1">
        <v>-1556241.09</v>
      </c>
      <c r="L160" s="1">
        <v>-1556.24109</v>
      </c>
      <c r="M160" s="1"/>
      <c r="N160" s="1" t="s">
        <v>3018</v>
      </c>
    </row>
    <row r="161" spans="1:14" hidden="1" x14ac:dyDescent="0.35">
      <c r="A161" s="106">
        <v>43131</v>
      </c>
      <c r="B161" s="1" t="s">
        <v>1145</v>
      </c>
      <c r="C161" s="1" t="s">
        <v>3017</v>
      </c>
      <c r="D161" s="102" t="s">
        <v>2527</v>
      </c>
      <c r="E161" s="102">
        <v>589</v>
      </c>
      <c r="F161" s="102" t="s">
        <v>2522</v>
      </c>
      <c r="G161" s="1">
        <v>-26237506.32</v>
      </c>
      <c r="H161" s="1">
        <v>0</v>
      </c>
      <c r="I161" s="1">
        <v>728819.62</v>
      </c>
      <c r="J161" s="1">
        <v>-728819.62</v>
      </c>
      <c r="K161" s="1">
        <v>-26966325.940000001</v>
      </c>
      <c r="L161" s="1">
        <v>-26966.325940000002</v>
      </c>
      <c r="M161" s="1"/>
      <c r="N161" s="1" t="s">
        <v>3027</v>
      </c>
    </row>
    <row r="162" spans="1:14" hidden="1" x14ac:dyDescent="0.35">
      <c r="A162" s="106">
        <v>43131</v>
      </c>
      <c r="B162" s="1"/>
      <c r="C162" s="1" t="s">
        <v>3016</v>
      </c>
      <c r="D162" s="102" t="s">
        <v>2528</v>
      </c>
      <c r="E162" s="102">
        <v>590</v>
      </c>
      <c r="F162" s="102" t="s">
        <v>2529</v>
      </c>
      <c r="G162" s="1">
        <v>49974900.109999999</v>
      </c>
      <c r="H162" s="1">
        <v>0</v>
      </c>
      <c r="I162" s="1">
        <v>242404.59</v>
      </c>
      <c r="J162" s="1">
        <v>-242404.59</v>
      </c>
      <c r="K162" s="1">
        <v>49732495.520000003</v>
      </c>
      <c r="L162" s="1">
        <v>49732.495520000004</v>
      </c>
      <c r="M162" s="1"/>
      <c r="N162" s="1"/>
    </row>
    <row r="163" spans="1:14" hidden="1" x14ac:dyDescent="0.35">
      <c r="A163" s="106">
        <v>43131</v>
      </c>
      <c r="B163" s="1"/>
      <c r="C163" s="1" t="s">
        <v>3016</v>
      </c>
      <c r="D163" s="102" t="s">
        <v>2530</v>
      </c>
      <c r="E163" s="102">
        <v>591</v>
      </c>
      <c r="F163" s="102" t="s">
        <v>2529</v>
      </c>
      <c r="G163" s="1">
        <v>60457435.340000004</v>
      </c>
      <c r="H163" s="1">
        <v>0</v>
      </c>
      <c r="I163" s="1">
        <v>0</v>
      </c>
      <c r="J163" s="1">
        <v>0</v>
      </c>
      <c r="K163" s="1">
        <v>60457435.340000004</v>
      </c>
      <c r="L163" s="1">
        <v>60457.435340000004</v>
      </c>
      <c r="M163" s="1"/>
      <c r="N163" s="1"/>
    </row>
    <row r="164" spans="1:14" hidden="1" x14ac:dyDescent="0.35">
      <c r="A164" s="106">
        <v>43131</v>
      </c>
      <c r="B164" s="1"/>
      <c r="C164" s="1" t="s">
        <v>3016</v>
      </c>
      <c r="D164" s="102" t="s">
        <v>2531</v>
      </c>
      <c r="E164" s="102">
        <v>595</v>
      </c>
      <c r="F164" s="102" t="s">
        <v>2903</v>
      </c>
      <c r="G164" s="1">
        <v>60457435.340000004</v>
      </c>
      <c r="H164" s="1">
        <v>0</v>
      </c>
      <c r="I164" s="1">
        <v>0</v>
      </c>
      <c r="J164" s="1">
        <v>0</v>
      </c>
      <c r="K164" s="1">
        <v>60457435.340000004</v>
      </c>
      <c r="L164" s="1">
        <v>60457.435340000004</v>
      </c>
      <c r="M164" s="1"/>
      <c r="N164" s="1"/>
    </row>
    <row r="165" spans="1:14" hidden="1" x14ac:dyDescent="0.35">
      <c r="A165" s="106">
        <v>43131</v>
      </c>
      <c r="B165" s="1" t="s">
        <v>1148</v>
      </c>
      <c r="C165" s="1" t="s">
        <v>3017</v>
      </c>
      <c r="D165" s="102" t="s">
        <v>2531</v>
      </c>
      <c r="E165" s="102">
        <v>596</v>
      </c>
      <c r="F165" s="102" t="s">
        <v>2112</v>
      </c>
      <c r="G165" s="1">
        <v>9888466.8200000003</v>
      </c>
      <c r="H165" s="1">
        <v>0</v>
      </c>
      <c r="I165" s="1">
        <v>0</v>
      </c>
      <c r="J165" s="1">
        <v>0</v>
      </c>
      <c r="K165" s="1">
        <v>9888466.8200000003</v>
      </c>
      <c r="L165" s="1">
        <v>9888.4668199999996</v>
      </c>
      <c r="M165" s="1"/>
      <c r="N165" s="1" t="s">
        <v>3028</v>
      </c>
    </row>
    <row r="166" spans="1:14" hidden="1" x14ac:dyDescent="0.35">
      <c r="A166" s="106">
        <v>43131</v>
      </c>
      <c r="B166" s="1" t="s">
        <v>1148</v>
      </c>
      <c r="C166" s="1" t="s">
        <v>3017</v>
      </c>
      <c r="D166" s="102" t="s">
        <v>2531</v>
      </c>
      <c r="E166" s="102">
        <v>597</v>
      </c>
      <c r="F166" s="102" t="s">
        <v>2113</v>
      </c>
      <c r="G166" s="1">
        <v>1244022.53</v>
      </c>
      <c r="H166" s="1">
        <v>0</v>
      </c>
      <c r="I166" s="1">
        <v>0</v>
      </c>
      <c r="J166" s="1">
        <v>0</v>
      </c>
      <c r="K166" s="1">
        <v>1244022.53</v>
      </c>
      <c r="L166" s="1">
        <v>1244.02253</v>
      </c>
      <c r="M166" s="1"/>
      <c r="N166" s="1" t="s">
        <v>416</v>
      </c>
    </row>
    <row r="167" spans="1:14" hidden="1" x14ac:dyDescent="0.35">
      <c r="A167" s="106">
        <v>43131</v>
      </c>
      <c r="B167" s="1" t="s">
        <v>1148</v>
      </c>
      <c r="C167" s="1" t="s">
        <v>3017</v>
      </c>
      <c r="D167" s="102" t="s">
        <v>2531</v>
      </c>
      <c r="E167" s="102">
        <v>598</v>
      </c>
      <c r="F167" s="102" t="s">
        <v>2114</v>
      </c>
      <c r="G167" s="1">
        <v>700000</v>
      </c>
      <c r="H167" s="1">
        <v>0</v>
      </c>
      <c r="I167" s="1">
        <v>0</v>
      </c>
      <c r="J167" s="1">
        <v>0</v>
      </c>
      <c r="K167" s="1">
        <v>700000</v>
      </c>
      <c r="L167" s="1">
        <v>700</v>
      </c>
      <c r="M167" s="1"/>
      <c r="N167" s="1" t="s">
        <v>1289</v>
      </c>
    </row>
    <row r="168" spans="1:14" hidden="1" x14ac:dyDescent="0.35">
      <c r="A168" s="106">
        <v>43131</v>
      </c>
      <c r="B168" s="1" t="s">
        <v>1148</v>
      </c>
      <c r="C168" s="1" t="s">
        <v>3017</v>
      </c>
      <c r="D168" s="102" t="s">
        <v>2531</v>
      </c>
      <c r="E168" s="102">
        <v>599</v>
      </c>
      <c r="F168" s="102" t="s">
        <v>2115</v>
      </c>
      <c r="G168" s="1">
        <v>149771.41</v>
      </c>
      <c r="H168" s="1">
        <v>0</v>
      </c>
      <c r="I168" s="1">
        <v>0</v>
      </c>
      <c r="J168" s="1">
        <v>0</v>
      </c>
      <c r="K168" s="1">
        <v>149771.41</v>
      </c>
      <c r="L168" s="1">
        <v>149.77141</v>
      </c>
      <c r="M168" s="1"/>
      <c r="N168" s="1" t="s">
        <v>3028</v>
      </c>
    </row>
    <row r="169" spans="1:14" hidden="1" x14ac:dyDescent="0.35">
      <c r="A169" s="106">
        <v>43131</v>
      </c>
      <c r="B169" s="1" t="s">
        <v>1148</v>
      </c>
      <c r="C169" s="1" t="s">
        <v>3017</v>
      </c>
      <c r="D169" s="102" t="s">
        <v>2531</v>
      </c>
      <c r="E169" s="102">
        <v>601</v>
      </c>
      <c r="F169" s="102" t="s">
        <v>2116</v>
      </c>
      <c r="G169" s="1">
        <v>4599852.88</v>
      </c>
      <c r="H169" s="1">
        <v>0</v>
      </c>
      <c r="I169" s="1">
        <v>0</v>
      </c>
      <c r="J169" s="1">
        <v>0</v>
      </c>
      <c r="K169" s="1">
        <v>4599852.88</v>
      </c>
      <c r="L169" s="1">
        <v>4599.8528799999995</v>
      </c>
      <c r="M169" s="1"/>
      <c r="N169" s="1" t="s">
        <v>3028</v>
      </c>
    </row>
    <row r="170" spans="1:14" hidden="1" x14ac:dyDescent="0.35">
      <c r="A170" s="106">
        <v>43131</v>
      </c>
      <c r="B170" s="1" t="s">
        <v>1148</v>
      </c>
      <c r="C170" s="1" t="s">
        <v>3017</v>
      </c>
      <c r="D170" s="102" t="s">
        <v>2531</v>
      </c>
      <c r="E170" s="102">
        <v>603</v>
      </c>
      <c r="F170" s="102" t="s">
        <v>2117</v>
      </c>
      <c r="G170" s="1">
        <v>14187623.130000001</v>
      </c>
      <c r="H170" s="1">
        <v>0</v>
      </c>
      <c r="I170" s="1">
        <v>0</v>
      </c>
      <c r="J170" s="1">
        <v>0</v>
      </c>
      <c r="K170" s="1">
        <v>14187623.130000001</v>
      </c>
      <c r="L170" s="1">
        <v>14187.62313</v>
      </c>
      <c r="M170" s="1"/>
      <c r="N170" s="1" t="s">
        <v>1290</v>
      </c>
    </row>
    <row r="171" spans="1:14" hidden="1" x14ac:dyDescent="0.35">
      <c r="A171" s="106">
        <v>43131</v>
      </c>
      <c r="B171" s="1" t="s">
        <v>1148</v>
      </c>
      <c r="C171" s="1" t="s">
        <v>3017</v>
      </c>
      <c r="D171" s="102" t="s">
        <v>2531</v>
      </c>
      <c r="E171" s="102">
        <v>606</v>
      </c>
      <c r="F171" s="102" t="s">
        <v>2118</v>
      </c>
      <c r="G171" s="1">
        <v>26620629.43</v>
      </c>
      <c r="H171" s="1">
        <v>0</v>
      </c>
      <c r="I171" s="1">
        <v>0</v>
      </c>
      <c r="J171" s="1">
        <v>0</v>
      </c>
      <c r="K171" s="1">
        <v>26620629.43</v>
      </c>
      <c r="L171" s="1">
        <v>26620.629430000001</v>
      </c>
      <c r="M171" s="1"/>
      <c r="N171" s="1" t="s">
        <v>323</v>
      </c>
    </row>
    <row r="172" spans="1:14" hidden="1" x14ac:dyDescent="0.35">
      <c r="A172" s="106">
        <v>43131</v>
      </c>
      <c r="B172" s="1" t="s">
        <v>1148</v>
      </c>
      <c r="C172" s="1" t="s">
        <v>3017</v>
      </c>
      <c r="D172" s="102" t="s">
        <v>2531</v>
      </c>
      <c r="E172" s="102">
        <v>607</v>
      </c>
      <c r="F172" s="102" t="s">
        <v>2119</v>
      </c>
      <c r="G172" s="1">
        <v>2917396.74</v>
      </c>
      <c r="H172" s="1">
        <v>0</v>
      </c>
      <c r="I172" s="1">
        <v>0</v>
      </c>
      <c r="J172" s="1">
        <v>0</v>
      </c>
      <c r="K172" s="1">
        <v>2917396.74</v>
      </c>
      <c r="L172" s="1">
        <v>2917.3967400000001</v>
      </c>
      <c r="M172" s="1"/>
      <c r="N172" s="1" t="s">
        <v>3028</v>
      </c>
    </row>
    <row r="173" spans="1:14" hidden="1" x14ac:dyDescent="0.35">
      <c r="A173" s="106">
        <v>43131</v>
      </c>
      <c r="B173" s="1" t="s">
        <v>1148</v>
      </c>
      <c r="C173" s="1" t="s">
        <v>3017</v>
      </c>
      <c r="D173" s="102" t="s">
        <v>2531</v>
      </c>
      <c r="E173" s="102">
        <v>608</v>
      </c>
      <c r="F173" s="102" t="s">
        <v>2121</v>
      </c>
      <c r="G173" s="1">
        <v>149672.4</v>
      </c>
      <c r="H173" s="1">
        <v>0</v>
      </c>
      <c r="I173" s="1">
        <v>0</v>
      </c>
      <c r="J173" s="1">
        <v>0</v>
      </c>
      <c r="K173" s="1">
        <v>149672.4</v>
      </c>
      <c r="L173" s="1">
        <v>149.67239999999998</v>
      </c>
      <c r="M173" s="1"/>
      <c r="N173" s="1" t="s">
        <v>3028</v>
      </c>
    </row>
    <row r="174" spans="1:14" hidden="1" x14ac:dyDescent="0.35">
      <c r="A174" s="106">
        <v>43131</v>
      </c>
      <c r="B174" s="1"/>
      <c r="C174" s="1" t="s">
        <v>3016</v>
      </c>
      <c r="D174" s="102" t="s">
        <v>2532</v>
      </c>
      <c r="E174" s="102">
        <v>610</v>
      </c>
      <c r="F174" s="102" t="s">
        <v>2533</v>
      </c>
      <c r="G174" s="1">
        <v>-10484407.66</v>
      </c>
      <c r="H174" s="1">
        <v>0</v>
      </c>
      <c r="I174" s="1">
        <v>242404.59</v>
      </c>
      <c r="J174" s="1">
        <v>-242404.59</v>
      </c>
      <c r="K174" s="1">
        <v>-10726812.25</v>
      </c>
      <c r="L174" s="1">
        <v>-10726.812250000001</v>
      </c>
      <c r="M174" s="1"/>
      <c r="N174" s="1"/>
    </row>
    <row r="175" spans="1:14" hidden="1" x14ac:dyDescent="0.35">
      <c r="A175" s="106">
        <v>43131</v>
      </c>
      <c r="B175" s="1"/>
      <c r="C175" s="1" t="s">
        <v>3016</v>
      </c>
      <c r="D175" s="102" t="s">
        <v>2534</v>
      </c>
      <c r="E175" s="102">
        <v>611</v>
      </c>
      <c r="F175" s="102" t="s">
        <v>2533</v>
      </c>
      <c r="G175" s="1">
        <v>-10484407.66</v>
      </c>
      <c r="H175" s="1">
        <v>0</v>
      </c>
      <c r="I175" s="1">
        <v>242404.59</v>
      </c>
      <c r="J175" s="1">
        <v>-242404.59</v>
      </c>
      <c r="K175" s="1">
        <v>-10726812.25</v>
      </c>
      <c r="L175" s="1">
        <v>-10726.812250000001</v>
      </c>
      <c r="M175" s="1"/>
      <c r="N175" s="1"/>
    </row>
    <row r="176" spans="1:14" hidden="1" x14ac:dyDescent="0.35">
      <c r="A176" s="106">
        <v>43131</v>
      </c>
      <c r="B176" s="1" t="s">
        <v>1149</v>
      </c>
      <c r="C176" s="1" t="s">
        <v>3017</v>
      </c>
      <c r="D176" s="102" t="s">
        <v>2534</v>
      </c>
      <c r="E176" s="102">
        <v>615</v>
      </c>
      <c r="F176" s="102" t="s">
        <v>2122</v>
      </c>
      <c r="G176" s="1">
        <v>-878932.39</v>
      </c>
      <c r="H176" s="1">
        <v>0</v>
      </c>
      <c r="I176" s="1">
        <v>0</v>
      </c>
      <c r="J176" s="1">
        <v>0</v>
      </c>
      <c r="K176" s="1">
        <v>-878932.39</v>
      </c>
      <c r="L176" s="1">
        <v>-878.93239000000005</v>
      </c>
      <c r="M176" s="1"/>
      <c r="N176" s="1" t="s">
        <v>3029</v>
      </c>
    </row>
    <row r="177" spans="1:14" hidden="1" x14ac:dyDescent="0.35">
      <c r="A177" s="106">
        <v>43131</v>
      </c>
      <c r="B177" s="1" t="s">
        <v>1149</v>
      </c>
      <c r="C177" s="1" t="s">
        <v>3017</v>
      </c>
      <c r="D177" s="102" t="s">
        <v>2534</v>
      </c>
      <c r="E177" s="102">
        <v>616</v>
      </c>
      <c r="F177" s="102" t="s">
        <v>2123</v>
      </c>
      <c r="G177" s="1">
        <v>-3128005.99</v>
      </c>
      <c r="H177" s="1">
        <v>0</v>
      </c>
      <c r="I177" s="1">
        <v>69616.149999999994</v>
      </c>
      <c r="J177" s="1">
        <v>-69616.149999999994</v>
      </c>
      <c r="K177" s="1">
        <v>-3197622.14</v>
      </c>
      <c r="L177" s="1">
        <v>-3197.6221399999999</v>
      </c>
      <c r="M177" s="1"/>
      <c r="N177" s="1" t="s">
        <v>3029</v>
      </c>
    </row>
    <row r="178" spans="1:14" hidden="1" x14ac:dyDescent="0.35">
      <c r="A178" s="106">
        <v>43131</v>
      </c>
      <c r="B178" s="1" t="s">
        <v>1149</v>
      </c>
      <c r="C178" s="1" t="s">
        <v>3017</v>
      </c>
      <c r="D178" s="102" t="s">
        <v>2534</v>
      </c>
      <c r="E178" s="102">
        <v>617</v>
      </c>
      <c r="F178" s="102" t="s">
        <v>2124</v>
      </c>
      <c r="G178" s="1">
        <v>-643.07000000000005</v>
      </c>
      <c r="H178" s="1">
        <v>0</v>
      </c>
      <c r="I178" s="1">
        <v>0</v>
      </c>
      <c r="J178" s="1">
        <v>0</v>
      </c>
      <c r="K178" s="1">
        <v>-643.07000000000005</v>
      </c>
      <c r="L178" s="1">
        <v>-0.64307000000000003</v>
      </c>
      <c r="M178" s="1"/>
      <c r="N178" s="1" t="s">
        <v>3029</v>
      </c>
    </row>
    <row r="179" spans="1:14" hidden="1" x14ac:dyDescent="0.35">
      <c r="A179" s="106">
        <v>43131</v>
      </c>
      <c r="B179" s="1" t="s">
        <v>1149</v>
      </c>
      <c r="C179" s="1" t="s">
        <v>3017</v>
      </c>
      <c r="D179" s="102" t="s">
        <v>2534</v>
      </c>
      <c r="E179" s="102">
        <v>618</v>
      </c>
      <c r="F179" s="102" t="s">
        <v>2125</v>
      </c>
      <c r="G179" s="1">
        <v>-16615.64</v>
      </c>
      <c r="H179" s="1">
        <v>0</v>
      </c>
      <c r="I179" s="1">
        <v>423.87</v>
      </c>
      <c r="J179" s="1">
        <v>-423.87</v>
      </c>
      <c r="K179" s="1">
        <v>-17039.509999999998</v>
      </c>
      <c r="L179" s="1">
        <v>-17.03951</v>
      </c>
      <c r="M179" s="1"/>
      <c r="N179" s="1" t="s">
        <v>3029</v>
      </c>
    </row>
    <row r="180" spans="1:14" hidden="1" x14ac:dyDescent="0.35">
      <c r="A180" s="106">
        <v>43131</v>
      </c>
      <c r="B180" s="1" t="s">
        <v>1149</v>
      </c>
      <c r="C180" s="1" t="s">
        <v>3017</v>
      </c>
      <c r="D180" s="102" t="s">
        <v>2534</v>
      </c>
      <c r="E180" s="102">
        <v>619</v>
      </c>
      <c r="F180" s="102" t="s">
        <v>2126</v>
      </c>
      <c r="G180" s="1">
        <v>-384021.44</v>
      </c>
      <c r="H180" s="1">
        <v>0</v>
      </c>
      <c r="I180" s="1">
        <v>12066.96</v>
      </c>
      <c r="J180" s="1">
        <v>-12066.96</v>
      </c>
      <c r="K180" s="1">
        <v>-396088.4</v>
      </c>
      <c r="L180" s="1">
        <v>-396.08840000000004</v>
      </c>
      <c r="M180" s="1"/>
      <c r="N180" s="1" t="s">
        <v>3030</v>
      </c>
    </row>
    <row r="181" spans="1:14" hidden="1" x14ac:dyDescent="0.35">
      <c r="A181" s="106">
        <v>43131</v>
      </c>
      <c r="B181" s="1" t="s">
        <v>1149</v>
      </c>
      <c r="C181" s="1" t="s">
        <v>3017</v>
      </c>
      <c r="D181" s="102" t="s">
        <v>2534</v>
      </c>
      <c r="E181" s="102">
        <v>620</v>
      </c>
      <c r="F181" s="102" t="s">
        <v>2127</v>
      </c>
      <c r="G181" s="1">
        <v>-495833.05</v>
      </c>
      <c r="H181" s="1">
        <v>0</v>
      </c>
      <c r="I181" s="1">
        <v>5833.33</v>
      </c>
      <c r="J181" s="1">
        <v>-5833.33</v>
      </c>
      <c r="K181" s="1">
        <v>-501666.38</v>
      </c>
      <c r="L181" s="1">
        <v>-501.66638</v>
      </c>
      <c r="M181" s="1"/>
      <c r="N181" s="1" t="s">
        <v>3031</v>
      </c>
    </row>
    <row r="182" spans="1:14" hidden="1" x14ac:dyDescent="0.35">
      <c r="A182" s="106">
        <v>43131</v>
      </c>
      <c r="B182" s="1" t="s">
        <v>1149</v>
      </c>
      <c r="C182" s="1" t="s">
        <v>3017</v>
      </c>
      <c r="D182" s="102" t="s">
        <v>2534</v>
      </c>
      <c r="E182" s="102">
        <v>621</v>
      </c>
      <c r="F182" s="102" t="s">
        <v>2128</v>
      </c>
      <c r="G182" s="1">
        <v>-6633.36</v>
      </c>
      <c r="H182" s="1">
        <v>0</v>
      </c>
      <c r="I182" s="1">
        <v>79.92</v>
      </c>
      <c r="J182" s="1">
        <v>-79.92</v>
      </c>
      <c r="K182" s="1">
        <v>-6713.28</v>
      </c>
      <c r="L182" s="1">
        <v>-6.7132800000000001</v>
      </c>
      <c r="M182" s="1"/>
      <c r="N182" s="1" t="s">
        <v>3029</v>
      </c>
    </row>
    <row r="183" spans="1:14" hidden="1" x14ac:dyDescent="0.35">
      <c r="A183" s="106">
        <v>43131</v>
      </c>
      <c r="B183" s="1" t="s">
        <v>1149</v>
      </c>
      <c r="C183" s="1" t="s">
        <v>3017</v>
      </c>
      <c r="D183" s="102" t="s">
        <v>2534</v>
      </c>
      <c r="E183" s="102">
        <v>625</v>
      </c>
      <c r="F183" s="102" t="s">
        <v>2129</v>
      </c>
      <c r="G183" s="1">
        <v>-1317435.8799999999</v>
      </c>
      <c r="H183" s="1">
        <v>0</v>
      </c>
      <c r="I183" s="1">
        <v>36154.17</v>
      </c>
      <c r="J183" s="1">
        <v>-36154.17</v>
      </c>
      <c r="K183" s="1">
        <v>-1353590.05</v>
      </c>
      <c r="L183" s="1">
        <v>-1353.59005</v>
      </c>
      <c r="M183" s="1"/>
      <c r="N183" s="1" t="s">
        <v>3029</v>
      </c>
    </row>
    <row r="184" spans="1:14" hidden="1" x14ac:dyDescent="0.35">
      <c r="A184" s="106">
        <v>43131</v>
      </c>
      <c r="B184" s="1" t="s">
        <v>1149</v>
      </c>
      <c r="C184" s="1" t="s">
        <v>3017</v>
      </c>
      <c r="D184" s="102" t="s">
        <v>2534</v>
      </c>
      <c r="E184" s="102">
        <v>627</v>
      </c>
      <c r="F184" s="102" t="s">
        <v>2130</v>
      </c>
      <c r="G184" s="1">
        <v>-4256286.84</v>
      </c>
      <c r="H184" s="1">
        <v>0</v>
      </c>
      <c r="I184" s="1">
        <v>118230.19</v>
      </c>
      <c r="J184" s="1">
        <v>-118230.19</v>
      </c>
      <c r="K184" s="1">
        <v>-4374517.03</v>
      </c>
      <c r="L184" s="1">
        <v>-4374.51703</v>
      </c>
      <c r="M184" s="1"/>
      <c r="N184" s="1" t="s">
        <v>3032</v>
      </c>
    </row>
    <row r="185" spans="1:14" hidden="1" x14ac:dyDescent="0.35">
      <c r="A185" s="106">
        <v>43131</v>
      </c>
      <c r="B185" s="1"/>
      <c r="C185" s="1" t="s">
        <v>3016</v>
      </c>
      <c r="D185" s="102" t="s">
        <v>2974</v>
      </c>
      <c r="E185" s="102">
        <v>159</v>
      </c>
      <c r="F185" s="102" t="s">
        <v>2097</v>
      </c>
      <c r="G185" s="1">
        <v>1872.43</v>
      </c>
      <c r="H185" s="1">
        <v>0</v>
      </c>
      <c r="I185" s="1">
        <v>0</v>
      </c>
      <c r="J185" s="1">
        <v>0</v>
      </c>
      <c r="K185" s="1">
        <v>1872.43</v>
      </c>
      <c r="L185" s="1">
        <v>1.87243</v>
      </c>
      <c r="M185" s="1"/>
      <c r="N185" s="1"/>
    </row>
    <row r="186" spans="1:14" hidden="1" x14ac:dyDescent="0.35">
      <c r="A186" s="106">
        <v>43131</v>
      </c>
      <c r="B186" s="1"/>
      <c r="C186" s="1" t="s">
        <v>3016</v>
      </c>
      <c r="D186" s="102" t="s">
        <v>2535</v>
      </c>
      <c r="E186" s="102">
        <v>160</v>
      </c>
      <c r="F186" s="102" t="s">
        <v>2097</v>
      </c>
      <c r="G186" s="1">
        <v>1872.43</v>
      </c>
      <c r="H186" s="1">
        <v>0</v>
      </c>
      <c r="I186" s="1">
        <v>0</v>
      </c>
      <c r="J186" s="1">
        <v>0</v>
      </c>
      <c r="K186" s="1">
        <v>1872.43</v>
      </c>
      <c r="L186" s="1">
        <v>1.87243</v>
      </c>
      <c r="M186" s="1"/>
      <c r="N186" s="1"/>
    </row>
    <row r="187" spans="1:14" hidden="1" x14ac:dyDescent="0.35">
      <c r="A187" s="106">
        <v>43131</v>
      </c>
      <c r="B187" s="1" t="s">
        <v>1148</v>
      </c>
      <c r="C187" s="1" t="s">
        <v>3017</v>
      </c>
      <c r="D187" s="102" t="s">
        <v>2535</v>
      </c>
      <c r="E187" s="102">
        <v>161</v>
      </c>
      <c r="F187" s="102" t="s">
        <v>2131</v>
      </c>
      <c r="G187" s="1">
        <v>1872.43</v>
      </c>
      <c r="H187" s="1">
        <v>0</v>
      </c>
      <c r="I187" s="1">
        <v>0</v>
      </c>
      <c r="J187" s="1">
        <v>0</v>
      </c>
      <c r="K187" s="1">
        <v>1872.43</v>
      </c>
      <c r="L187" s="1">
        <v>1.87243</v>
      </c>
      <c r="M187" s="1"/>
      <c r="N187" s="1" t="s">
        <v>3029</v>
      </c>
    </row>
    <row r="188" spans="1:14" hidden="1" x14ac:dyDescent="0.35">
      <c r="A188" s="106">
        <v>43131</v>
      </c>
      <c r="B188" s="1"/>
      <c r="C188" s="1" t="s">
        <v>3016</v>
      </c>
      <c r="D188" s="102" t="s">
        <v>2536</v>
      </c>
      <c r="E188" s="102">
        <v>628</v>
      </c>
      <c r="F188" s="102" t="s">
        <v>2537</v>
      </c>
      <c r="G188" s="1">
        <v>325942.09999999998</v>
      </c>
      <c r="H188" s="1">
        <v>0</v>
      </c>
      <c r="I188" s="1">
        <v>0</v>
      </c>
      <c r="J188" s="1">
        <v>0</v>
      </c>
      <c r="K188" s="1">
        <v>325942.09999999998</v>
      </c>
      <c r="L188" s="1">
        <v>325.94209999999998</v>
      </c>
      <c r="M188" s="1"/>
      <c r="N188" s="1"/>
    </row>
    <row r="189" spans="1:14" hidden="1" x14ac:dyDescent="0.35">
      <c r="A189" s="106">
        <v>43131</v>
      </c>
      <c r="B189" s="1"/>
      <c r="C189" s="1" t="s">
        <v>3016</v>
      </c>
      <c r="D189" s="102" t="s">
        <v>2538</v>
      </c>
      <c r="E189" s="102">
        <v>629</v>
      </c>
      <c r="F189" s="102" t="s">
        <v>2537</v>
      </c>
      <c r="G189" s="1">
        <v>325942.09999999998</v>
      </c>
      <c r="H189" s="1">
        <v>0</v>
      </c>
      <c r="I189" s="1">
        <v>0</v>
      </c>
      <c r="J189" s="1">
        <v>0</v>
      </c>
      <c r="K189" s="1">
        <v>325942.09999999998</v>
      </c>
      <c r="L189" s="1">
        <v>325.94209999999998</v>
      </c>
      <c r="M189" s="1"/>
      <c r="N189" s="1"/>
    </row>
    <row r="190" spans="1:14" hidden="1" x14ac:dyDescent="0.35">
      <c r="A190" s="106">
        <v>43131</v>
      </c>
      <c r="B190" s="1"/>
      <c r="C190" s="1" t="s">
        <v>3017</v>
      </c>
      <c r="D190" s="102" t="s">
        <v>2539</v>
      </c>
      <c r="E190" s="102">
        <v>632</v>
      </c>
      <c r="F190" s="102" t="s">
        <v>2540</v>
      </c>
      <c r="G190" s="1">
        <v>325942.09999999998</v>
      </c>
      <c r="H190" s="1">
        <v>0</v>
      </c>
      <c r="I190" s="1">
        <v>0</v>
      </c>
      <c r="J190" s="1">
        <v>0</v>
      </c>
      <c r="K190" s="1">
        <v>325942.09999999998</v>
      </c>
      <c r="L190" s="1">
        <v>325.94209999999998</v>
      </c>
      <c r="M190" s="1"/>
      <c r="N190" s="1"/>
    </row>
    <row r="191" spans="1:14" hidden="1" x14ac:dyDescent="0.35">
      <c r="A191" s="106">
        <v>43131</v>
      </c>
      <c r="B191" s="1"/>
      <c r="C191" s="1" t="s">
        <v>3016</v>
      </c>
      <c r="D191" s="102" t="s">
        <v>2541</v>
      </c>
      <c r="E191" s="102">
        <v>645</v>
      </c>
      <c r="F191" s="102" t="s">
        <v>2132</v>
      </c>
      <c r="G191" s="1">
        <v>-5386382684.9799995</v>
      </c>
      <c r="H191" s="1">
        <v>21095366.350000001</v>
      </c>
      <c r="I191" s="1">
        <v>20564410.559999999</v>
      </c>
      <c r="J191" s="1">
        <v>530955.79000000283</v>
      </c>
      <c r="K191" s="1">
        <v>-5385851729.1899996</v>
      </c>
      <c r="L191" s="1">
        <v>-5385851.7291899994</v>
      </c>
      <c r="M191" s="1"/>
      <c r="N191" s="1"/>
    </row>
    <row r="192" spans="1:14" hidden="1" x14ac:dyDescent="0.35">
      <c r="A192" s="106">
        <v>43131</v>
      </c>
      <c r="B192" s="1"/>
      <c r="C192" s="1" t="s">
        <v>3016</v>
      </c>
      <c r="D192" s="102" t="s">
        <v>2542</v>
      </c>
      <c r="E192" s="102">
        <v>646</v>
      </c>
      <c r="F192" s="102" t="s">
        <v>2543</v>
      </c>
      <c r="G192" s="1">
        <v>-147369334.87</v>
      </c>
      <c r="H192" s="1">
        <v>18633475.039999999</v>
      </c>
      <c r="I192" s="1">
        <v>17533315.25</v>
      </c>
      <c r="J192" s="1">
        <v>1100159.7899999991</v>
      </c>
      <c r="K192" s="1">
        <v>-146269175.08000001</v>
      </c>
      <c r="L192" s="1">
        <v>-146269.17508000002</v>
      </c>
      <c r="M192" s="1"/>
      <c r="N192" s="1"/>
    </row>
    <row r="193" spans="1:14" hidden="1" x14ac:dyDescent="0.35">
      <c r="A193" s="106">
        <v>43131</v>
      </c>
      <c r="B193" s="1"/>
      <c r="C193" s="1" t="s">
        <v>3016</v>
      </c>
      <c r="D193" s="102" t="s">
        <v>2544</v>
      </c>
      <c r="E193" s="102">
        <v>647</v>
      </c>
      <c r="F193" s="102" t="s">
        <v>2545</v>
      </c>
      <c r="G193" s="1">
        <v>-112310146.2</v>
      </c>
      <c r="H193" s="1">
        <v>7761369.4100000001</v>
      </c>
      <c r="I193" s="1">
        <v>8456554.0899999999</v>
      </c>
      <c r="J193" s="1">
        <v>-695184.6799999997</v>
      </c>
      <c r="K193" s="1">
        <v>-113005330.88</v>
      </c>
      <c r="L193" s="1">
        <v>-113005.33087999999</v>
      </c>
      <c r="M193" s="1"/>
      <c r="N193" s="1"/>
    </row>
    <row r="194" spans="1:14" hidden="1" x14ac:dyDescent="0.35">
      <c r="A194" s="106">
        <v>43131</v>
      </c>
      <c r="B194" s="1"/>
      <c r="C194" s="1" t="s">
        <v>3016</v>
      </c>
      <c r="D194" s="102" t="s">
        <v>2546</v>
      </c>
      <c r="E194" s="102">
        <v>648</v>
      </c>
      <c r="F194" s="102" t="s">
        <v>2547</v>
      </c>
      <c r="G194" s="1">
        <v>-112310146.2</v>
      </c>
      <c r="H194" s="1">
        <v>7761369.4100000001</v>
      </c>
      <c r="I194" s="1">
        <v>8456554.0899999999</v>
      </c>
      <c r="J194" s="1">
        <v>-695184.6799999997</v>
      </c>
      <c r="K194" s="1">
        <v>-113005330.88</v>
      </c>
      <c r="L194" s="1">
        <v>-113005.33087999999</v>
      </c>
      <c r="M194" s="1"/>
      <c r="N194" s="1"/>
    </row>
    <row r="195" spans="1:14" hidden="1" x14ac:dyDescent="0.35">
      <c r="A195" s="106">
        <v>43131</v>
      </c>
      <c r="B195" s="1" t="s">
        <v>1154</v>
      </c>
      <c r="C195" s="1" t="s">
        <v>3017</v>
      </c>
      <c r="D195" s="102" t="s">
        <v>2548</v>
      </c>
      <c r="E195" s="102">
        <v>649</v>
      </c>
      <c r="F195" s="102" t="s">
        <v>2551</v>
      </c>
      <c r="G195" s="1">
        <v>-21037.33</v>
      </c>
      <c r="H195" s="1">
        <v>34907.300000000003</v>
      </c>
      <c r="I195" s="1">
        <v>255629.8</v>
      </c>
      <c r="J195" s="1">
        <v>-220722.5</v>
      </c>
      <c r="K195" s="1">
        <v>-241759.83</v>
      </c>
      <c r="L195" s="1">
        <v>-241.75982999999999</v>
      </c>
      <c r="M195" s="1"/>
      <c r="N195" s="1"/>
    </row>
    <row r="196" spans="1:14" hidden="1" x14ac:dyDescent="0.35">
      <c r="A196" s="106">
        <v>43131</v>
      </c>
      <c r="B196" s="1" t="s">
        <v>1154</v>
      </c>
      <c r="C196" s="1" t="s">
        <v>3017</v>
      </c>
      <c r="D196" s="102" t="s">
        <v>2548</v>
      </c>
      <c r="E196" s="102">
        <v>650</v>
      </c>
      <c r="F196" s="102" t="s">
        <v>2550</v>
      </c>
      <c r="G196" s="1">
        <v>0</v>
      </c>
      <c r="H196" s="1">
        <v>2462.5500000000002</v>
      </c>
      <c r="I196" s="1">
        <v>2462.5500000000002</v>
      </c>
      <c r="J196" s="1">
        <v>0</v>
      </c>
      <c r="K196" s="1">
        <v>0</v>
      </c>
      <c r="L196" s="1">
        <v>0</v>
      </c>
      <c r="M196" s="1"/>
      <c r="N196" s="1"/>
    </row>
    <row r="197" spans="1:14" hidden="1" x14ac:dyDescent="0.35">
      <c r="A197" s="106">
        <v>43131</v>
      </c>
      <c r="B197" s="1" t="s">
        <v>1154</v>
      </c>
      <c r="C197" s="1" t="s">
        <v>3017</v>
      </c>
      <c r="D197" s="102" t="s">
        <v>2548</v>
      </c>
      <c r="E197" s="102">
        <v>651</v>
      </c>
      <c r="F197" s="102" t="s">
        <v>2550</v>
      </c>
      <c r="G197" s="1">
        <v>-112281348.67</v>
      </c>
      <c r="H197" s="1">
        <v>7723999.5599999996</v>
      </c>
      <c r="I197" s="1">
        <v>8198461.7400000002</v>
      </c>
      <c r="J197" s="1">
        <v>-474462.18000000063</v>
      </c>
      <c r="K197" s="1">
        <v>-112755810.84999999</v>
      </c>
      <c r="L197" s="1">
        <v>-112755.81084999999</v>
      </c>
      <c r="M197" s="1"/>
      <c r="N197" s="1"/>
    </row>
    <row r="198" spans="1:14" hidden="1" x14ac:dyDescent="0.35">
      <c r="A198" s="106">
        <v>43131</v>
      </c>
      <c r="B198" s="1" t="s">
        <v>1154</v>
      </c>
      <c r="C198" s="1" t="s">
        <v>3017</v>
      </c>
      <c r="D198" s="102" t="s">
        <v>2548</v>
      </c>
      <c r="E198" s="102">
        <v>652</v>
      </c>
      <c r="F198" s="102" t="s">
        <v>2549</v>
      </c>
      <c r="G198" s="1">
        <v>-7760.2</v>
      </c>
      <c r="H198" s="1">
        <v>0</v>
      </c>
      <c r="I198" s="1">
        <v>0</v>
      </c>
      <c r="J198" s="1">
        <v>0</v>
      </c>
      <c r="K198" s="1">
        <v>-7760.2</v>
      </c>
      <c r="L198" s="1">
        <v>-7.7602000000000002</v>
      </c>
      <c r="M198" s="1"/>
      <c r="N198" s="1"/>
    </row>
    <row r="199" spans="1:14" hidden="1" x14ac:dyDescent="0.35">
      <c r="A199" s="106">
        <v>43131</v>
      </c>
      <c r="B199" s="1"/>
      <c r="C199" s="1" t="s">
        <v>3016</v>
      </c>
      <c r="D199" s="102" t="s">
        <v>2552</v>
      </c>
      <c r="E199" s="102">
        <v>674</v>
      </c>
      <c r="F199" s="102" t="s">
        <v>2553</v>
      </c>
      <c r="G199" s="1">
        <v>-4224773.8099999996</v>
      </c>
      <c r="H199" s="1">
        <v>2757713.4</v>
      </c>
      <c r="I199" s="1">
        <v>3038619.23</v>
      </c>
      <c r="J199" s="1">
        <v>-280905.83000000007</v>
      </c>
      <c r="K199" s="1">
        <v>-4505679.6399999997</v>
      </c>
      <c r="L199" s="1">
        <v>-4505.6796399999994</v>
      </c>
      <c r="M199" s="1"/>
      <c r="N199" s="1"/>
    </row>
    <row r="200" spans="1:14" hidden="1" x14ac:dyDescent="0.35">
      <c r="A200" s="106">
        <v>43131</v>
      </c>
      <c r="B200" s="1"/>
      <c r="C200" s="1" t="s">
        <v>3016</v>
      </c>
      <c r="D200" s="102" t="s">
        <v>2554</v>
      </c>
      <c r="E200" s="102">
        <v>675</v>
      </c>
      <c r="F200" s="102" t="s">
        <v>2553</v>
      </c>
      <c r="G200" s="1">
        <v>-4224773.8099999996</v>
      </c>
      <c r="H200" s="1">
        <v>2757713.4</v>
      </c>
      <c r="I200" s="1">
        <v>3038619.23</v>
      </c>
      <c r="J200" s="1">
        <v>-280905.83000000007</v>
      </c>
      <c r="K200" s="1">
        <v>-4505679.6399999997</v>
      </c>
      <c r="L200" s="1">
        <v>-4505.6796399999994</v>
      </c>
      <c r="M200" s="1"/>
      <c r="N200" s="1"/>
    </row>
    <row r="201" spans="1:14" hidden="1" x14ac:dyDescent="0.35">
      <c r="A201" s="106">
        <v>43131</v>
      </c>
      <c r="B201" s="1" t="s">
        <v>1156</v>
      </c>
      <c r="C201" s="1" t="s">
        <v>3017</v>
      </c>
      <c r="D201" s="102" t="s">
        <v>2555</v>
      </c>
      <c r="E201" s="102">
        <v>676</v>
      </c>
      <c r="F201" s="102" t="s">
        <v>2559</v>
      </c>
      <c r="G201" s="1">
        <v>-4494.62</v>
      </c>
      <c r="H201" s="1">
        <v>2014617.79</v>
      </c>
      <c r="I201" s="1">
        <v>2015021.06</v>
      </c>
      <c r="J201" s="1">
        <v>-403.27000000001863</v>
      </c>
      <c r="K201" s="1">
        <v>-4897.8900000000003</v>
      </c>
      <c r="L201" s="1">
        <v>-4.8978900000000003</v>
      </c>
      <c r="M201" s="1"/>
      <c r="N201" s="1" t="s">
        <v>3886</v>
      </c>
    </row>
    <row r="202" spans="1:14" hidden="1" x14ac:dyDescent="0.35">
      <c r="A202" s="106">
        <v>43131</v>
      </c>
      <c r="B202" s="1" t="s">
        <v>1156</v>
      </c>
      <c r="C202" s="1" t="s">
        <v>3017</v>
      </c>
      <c r="D202" s="102" t="s">
        <v>2555</v>
      </c>
      <c r="E202" s="102">
        <v>677</v>
      </c>
      <c r="F202" s="102" t="s">
        <v>2560</v>
      </c>
      <c r="G202" s="1">
        <v>-865.99</v>
      </c>
      <c r="H202" s="1">
        <v>865.99</v>
      </c>
      <c r="I202" s="1">
        <v>0</v>
      </c>
      <c r="J202" s="1">
        <v>865.99</v>
      </c>
      <c r="K202" s="1">
        <v>0</v>
      </c>
      <c r="L202" s="1">
        <v>0</v>
      </c>
      <c r="M202" s="1"/>
      <c r="N202" s="1" t="s">
        <v>3886</v>
      </c>
    </row>
    <row r="203" spans="1:14" hidden="1" x14ac:dyDescent="0.35">
      <c r="A203" s="106">
        <v>43131</v>
      </c>
      <c r="B203" s="1" t="s">
        <v>1156</v>
      </c>
      <c r="C203" s="1" t="s">
        <v>3017</v>
      </c>
      <c r="D203" s="102" t="s">
        <v>2555</v>
      </c>
      <c r="E203" s="102">
        <v>679</v>
      </c>
      <c r="F203" s="102" t="s">
        <v>2558</v>
      </c>
      <c r="G203" s="1">
        <v>0</v>
      </c>
      <c r="H203" s="1">
        <v>24940.11</v>
      </c>
      <c r="I203" s="1">
        <v>25122.15</v>
      </c>
      <c r="J203" s="1">
        <v>-182.04000000000087</v>
      </c>
      <c r="K203" s="1">
        <v>-182.04</v>
      </c>
      <c r="L203" s="1">
        <v>-0.18203999999999998</v>
      </c>
      <c r="M203" s="1"/>
      <c r="N203" s="1" t="s">
        <v>1015</v>
      </c>
    </row>
    <row r="204" spans="1:14" hidden="1" x14ac:dyDescent="0.35">
      <c r="A204" s="106">
        <v>43131</v>
      </c>
      <c r="B204" s="1" t="s">
        <v>1156</v>
      </c>
      <c r="C204" s="1" t="s">
        <v>3017</v>
      </c>
      <c r="D204" s="102" t="s">
        <v>2555</v>
      </c>
      <c r="E204" s="102">
        <v>680</v>
      </c>
      <c r="F204" s="102" t="s">
        <v>2133</v>
      </c>
      <c r="G204" s="1">
        <v>-33726.019999999997</v>
      </c>
      <c r="H204" s="1">
        <v>41470.22</v>
      </c>
      <c r="I204" s="1">
        <v>47845.68</v>
      </c>
      <c r="J204" s="1">
        <v>-6375.4599999999991</v>
      </c>
      <c r="K204" s="1">
        <v>-40101.480000000003</v>
      </c>
      <c r="L204" s="1">
        <v>-40.101480000000002</v>
      </c>
      <c r="M204" s="1"/>
      <c r="N204" s="1" t="s">
        <v>3886</v>
      </c>
    </row>
    <row r="205" spans="1:14" hidden="1" x14ac:dyDescent="0.35">
      <c r="A205" s="106">
        <v>43131</v>
      </c>
      <c r="B205" s="1" t="s">
        <v>1157</v>
      </c>
      <c r="C205" s="1" t="s">
        <v>3017</v>
      </c>
      <c r="D205" s="102" t="s">
        <v>2555</v>
      </c>
      <c r="E205" s="102">
        <v>682</v>
      </c>
      <c r="F205" s="102" t="s">
        <v>2556</v>
      </c>
      <c r="G205" s="1">
        <v>-3120766.82</v>
      </c>
      <c r="H205" s="1">
        <v>501754.56</v>
      </c>
      <c r="I205" s="1">
        <v>622575.31999999995</v>
      </c>
      <c r="J205" s="1">
        <v>-120820.75999999995</v>
      </c>
      <c r="K205" s="1">
        <v>-3241587.58</v>
      </c>
      <c r="L205" s="1">
        <v>-3241.5875799999999</v>
      </c>
      <c r="M205" s="1"/>
      <c r="N205" s="1"/>
    </row>
    <row r="206" spans="1:14" hidden="1" x14ac:dyDescent="0.35">
      <c r="A206" s="106">
        <v>43131</v>
      </c>
      <c r="B206" s="1" t="s">
        <v>1157</v>
      </c>
      <c r="C206" s="1" t="s">
        <v>3017</v>
      </c>
      <c r="D206" s="102" t="s">
        <v>2555</v>
      </c>
      <c r="E206" s="102">
        <v>683</v>
      </c>
      <c r="F206" s="102" t="s">
        <v>2557</v>
      </c>
      <c r="G206" s="1">
        <v>0</v>
      </c>
      <c r="H206" s="1">
        <v>179.95</v>
      </c>
      <c r="I206" s="1">
        <v>178651.42</v>
      </c>
      <c r="J206" s="1">
        <v>-178471.47</v>
      </c>
      <c r="K206" s="1">
        <v>-178471.47</v>
      </c>
      <c r="L206" s="1">
        <v>-178.47147000000001</v>
      </c>
      <c r="M206" s="1"/>
      <c r="N206" s="1"/>
    </row>
    <row r="207" spans="1:14" hidden="1" x14ac:dyDescent="0.35">
      <c r="A207" s="106">
        <v>43131</v>
      </c>
      <c r="B207" s="1" t="s">
        <v>1157</v>
      </c>
      <c r="C207" s="1" t="s">
        <v>3017</v>
      </c>
      <c r="D207" s="102" t="s">
        <v>2561</v>
      </c>
      <c r="E207" s="102">
        <v>685</v>
      </c>
      <c r="F207" s="102" t="s">
        <v>2144</v>
      </c>
      <c r="G207" s="1">
        <v>-810974.23</v>
      </c>
      <c r="H207" s="1">
        <v>116267.81</v>
      </c>
      <c r="I207" s="1">
        <v>43348.49</v>
      </c>
      <c r="J207" s="1">
        <v>72919.320000000007</v>
      </c>
      <c r="K207" s="1">
        <v>-738054.91</v>
      </c>
      <c r="L207" s="1">
        <v>-738.05491000000006</v>
      </c>
      <c r="M207" s="1"/>
      <c r="N207" s="1"/>
    </row>
    <row r="208" spans="1:14" hidden="1" x14ac:dyDescent="0.35">
      <c r="A208" s="106">
        <v>43131</v>
      </c>
      <c r="B208" s="1" t="s">
        <v>1157</v>
      </c>
      <c r="C208" s="1" t="s">
        <v>3017</v>
      </c>
      <c r="D208" s="102" t="s">
        <v>2561</v>
      </c>
      <c r="E208" s="102">
        <v>686</v>
      </c>
      <c r="F208" s="102" t="s">
        <v>2145</v>
      </c>
      <c r="G208" s="1">
        <v>-230062.65</v>
      </c>
      <c r="H208" s="1">
        <v>33737.49</v>
      </c>
      <c r="I208" s="1">
        <v>16776.12</v>
      </c>
      <c r="J208" s="1">
        <v>16961.37</v>
      </c>
      <c r="K208" s="1">
        <v>-213101.28</v>
      </c>
      <c r="L208" s="1">
        <v>-213.10128</v>
      </c>
      <c r="M208" s="1"/>
      <c r="N208" s="1"/>
    </row>
    <row r="209" spans="1:14" hidden="1" x14ac:dyDescent="0.35">
      <c r="A209" s="106">
        <v>43131</v>
      </c>
      <c r="B209" s="1" t="s">
        <v>1157</v>
      </c>
      <c r="C209" s="1" t="s">
        <v>3017</v>
      </c>
      <c r="D209" s="102" t="s">
        <v>2561</v>
      </c>
      <c r="E209" s="102">
        <v>687</v>
      </c>
      <c r="F209" s="102" t="s">
        <v>2146</v>
      </c>
      <c r="G209" s="1">
        <v>0</v>
      </c>
      <c r="H209" s="1">
        <v>0</v>
      </c>
      <c r="I209" s="1">
        <v>49931.59</v>
      </c>
      <c r="J209" s="1">
        <v>-49931.59</v>
      </c>
      <c r="K209" s="1">
        <v>-49931.59</v>
      </c>
      <c r="L209" s="1">
        <v>-49.93159</v>
      </c>
      <c r="M209" s="1"/>
      <c r="N209" s="1"/>
    </row>
    <row r="210" spans="1:14" hidden="1" x14ac:dyDescent="0.35">
      <c r="A210" s="106">
        <v>43131</v>
      </c>
      <c r="B210" s="1" t="s">
        <v>1157</v>
      </c>
      <c r="C210" s="1" t="s">
        <v>3017</v>
      </c>
      <c r="D210" s="102" t="s">
        <v>2561</v>
      </c>
      <c r="E210" s="102">
        <v>688</v>
      </c>
      <c r="F210" s="102" t="s">
        <v>2147</v>
      </c>
      <c r="G210" s="1">
        <v>0</v>
      </c>
      <c r="H210" s="1">
        <v>0</v>
      </c>
      <c r="I210" s="1">
        <v>14165.12</v>
      </c>
      <c r="J210" s="1">
        <v>-14165.12</v>
      </c>
      <c r="K210" s="1">
        <v>-14165.12</v>
      </c>
      <c r="L210" s="1">
        <v>-14.16512</v>
      </c>
      <c r="M210" s="1"/>
      <c r="N210" s="1"/>
    </row>
    <row r="211" spans="1:14" hidden="1" x14ac:dyDescent="0.35">
      <c r="A211" s="106">
        <v>43131</v>
      </c>
      <c r="B211" s="1" t="s">
        <v>1156</v>
      </c>
      <c r="C211" s="1" t="s">
        <v>3017</v>
      </c>
      <c r="D211" s="102" t="s">
        <v>2561</v>
      </c>
      <c r="E211" s="102">
        <v>689</v>
      </c>
      <c r="F211" s="102" t="s">
        <v>2562</v>
      </c>
      <c r="G211" s="1">
        <v>-23883.48</v>
      </c>
      <c r="H211" s="1">
        <v>23879.48</v>
      </c>
      <c r="I211" s="1">
        <v>25182.28</v>
      </c>
      <c r="J211" s="1">
        <v>-1302.7999999999993</v>
      </c>
      <c r="K211" s="1">
        <v>-25186.28</v>
      </c>
      <c r="L211" s="1">
        <v>-25.18628</v>
      </c>
      <c r="M211" s="1"/>
      <c r="N211" s="1" t="s">
        <v>1015</v>
      </c>
    </row>
    <row r="212" spans="1:14" hidden="1" x14ac:dyDescent="0.35">
      <c r="A212" s="106">
        <v>43131</v>
      </c>
      <c r="B212" s="1"/>
      <c r="C212" s="1" t="s">
        <v>3016</v>
      </c>
      <c r="D212" s="102" t="s">
        <v>2563</v>
      </c>
      <c r="E212" s="102">
        <v>691</v>
      </c>
      <c r="F212" s="102" t="s">
        <v>2564</v>
      </c>
      <c r="G212" s="1">
        <v>-4622205.91</v>
      </c>
      <c r="H212" s="1">
        <v>6210640.1299999999</v>
      </c>
      <c r="I212" s="1">
        <v>5266726.37</v>
      </c>
      <c r="J212" s="1">
        <v>943913.75999999978</v>
      </c>
      <c r="K212" s="1">
        <v>-3678292.15</v>
      </c>
      <c r="L212" s="1">
        <v>-3678.2921499999998</v>
      </c>
      <c r="M212" s="1"/>
      <c r="N212" s="1"/>
    </row>
    <row r="213" spans="1:14" hidden="1" x14ac:dyDescent="0.35">
      <c r="A213" s="106">
        <v>43131</v>
      </c>
      <c r="B213" s="1"/>
      <c r="C213" s="1" t="s">
        <v>3016</v>
      </c>
      <c r="D213" s="102" t="s">
        <v>2565</v>
      </c>
      <c r="E213" s="102">
        <v>692</v>
      </c>
      <c r="F213" s="102" t="s">
        <v>2566</v>
      </c>
      <c r="G213" s="1">
        <v>-1346232.39</v>
      </c>
      <c r="H213" s="1">
        <v>1368072.94</v>
      </c>
      <c r="I213" s="1">
        <v>1253072.78</v>
      </c>
      <c r="J213" s="1">
        <v>115000.15999999992</v>
      </c>
      <c r="K213" s="1">
        <v>-1231232.23</v>
      </c>
      <c r="L213" s="1">
        <v>-1231.2322300000001</v>
      </c>
      <c r="M213" s="1"/>
      <c r="N213" s="1"/>
    </row>
    <row r="214" spans="1:14" hidden="1" x14ac:dyDescent="0.35">
      <c r="A214" s="106">
        <v>43131</v>
      </c>
      <c r="B214" s="1" t="s">
        <v>1156</v>
      </c>
      <c r="C214" s="1" t="s">
        <v>3017</v>
      </c>
      <c r="D214" s="102" t="s">
        <v>2567</v>
      </c>
      <c r="E214" s="102">
        <v>693</v>
      </c>
      <c r="F214" s="102" t="s">
        <v>2568</v>
      </c>
      <c r="G214" s="1">
        <v>-1072051.06</v>
      </c>
      <c r="H214" s="1">
        <v>1093891.6100000001</v>
      </c>
      <c r="I214" s="1">
        <v>1070401.52</v>
      </c>
      <c r="J214" s="1">
        <v>23490.090000000084</v>
      </c>
      <c r="K214" s="1">
        <v>-1048560.97</v>
      </c>
      <c r="L214" s="1">
        <v>-1048.56097</v>
      </c>
      <c r="M214" s="1"/>
      <c r="N214" s="1" t="s">
        <v>1008</v>
      </c>
    </row>
    <row r="215" spans="1:14" hidden="1" x14ac:dyDescent="0.35">
      <c r="A215" s="106">
        <v>43131</v>
      </c>
      <c r="B215" s="1" t="s">
        <v>1156</v>
      </c>
      <c r="C215" s="1" t="s">
        <v>3017</v>
      </c>
      <c r="D215" s="102" t="s">
        <v>2567</v>
      </c>
      <c r="E215" s="102">
        <v>694</v>
      </c>
      <c r="F215" s="102" t="s">
        <v>2569</v>
      </c>
      <c r="G215" s="1">
        <v>-274181.33</v>
      </c>
      <c r="H215" s="1">
        <v>274181.33</v>
      </c>
      <c r="I215" s="1">
        <v>182671.26</v>
      </c>
      <c r="J215" s="1">
        <v>91510.07</v>
      </c>
      <c r="K215" s="1">
        <v>-182671.26</v>
      </c>
      <c r="L215" s="1">
        <v>-182.67126000000002</v>
      </c>
      <c r="M215" s="1"/>
      <c r="N215" s="1" t="s">
        <v>1009</v>
      </c>
    </row>
    <row r="216" spans="1:14" hidden="1" x14ac:dyDescent="0.35">
      <c r="A216" s="106">
        <v>43131</v>
      </c>
      <c r="B216" s="1"/>
      <c r="C216" s="1" t="s">
        <v>3016</v>
      </c>
      <c r="D216" s="102" t="s">
        <v>2570</v>
      </c>
      <c r="E216" s="102">
        <v>701</v>
      </c>
      <c r="F216" s="102" t="s">
        <v>2571</v>
      </c>
      <c r="G216" s="1">
        <v>-3275973.52</v>
      </c>
      <c r="H216" s="1">
        <v>4842567.1900000004</v>
      </c>
      <c r="I216" s="1">
        <v>4013653.59</v>
      </c>
      <c r="J216" s="1">
        <v>828913.60000000056</v>
      </c>
      <c r="K216" s="1">
        <v>-2447059.92</v>
      </c>
      <c r="L216" s="1">
        <v>-2447.0599200000001</v>
      </c>
      <c r="M216" s="1"/>
      <c r="N216" s="1"/>
    </row>
    <row r="217" spans="1:14" hidden="1" x14ac:dyDescent="0.35">
      <c r="A217" s="106">
        <v>43131</v>
      </c>
      <c r="B217" s="1"/>
      <c r="C217" s="1" t="s">
        <v>3016</v>
      </c>
      <c r="D217" s="102" t="s">
        <v>2572</v>
      </c>
      <c r="E217" s="102">
        <v>703</v>
      </c>
      <c r="F217" s="102" t="s">
        <v>2577</v>
      </c>
      <c r="G217" s="1">
        <v>-2570950.4</v>
      </c>
      <c r="H217" s="1">
        <v>3996468.35</v>
      </c>
      <c r="I217" s="1">
        <v>3298177.1</v>
      </c>
      <c r="J217" s="1">
        <v>698291.25</v>
      </c>
      <c r="K217" s="1">
        <v>-1872659.15</v>
      </c>
      <c r="L217" s="1">
        <v>-1872.65915</v>
      </c>
      <c r="M217" s="1"/>
      <c r="N217" s="1"/>
    </row>
    <row r="218" spans="1:14" hidden="1" x14ac:dyDescent="0.35">
      <c r="A218" s="106">
        <v>43131</v>
      </c>
      <c r="B218" s="1"/>
      <c r="C218" s="1" t="s">
        <v>3016</v>
      </c>
      <c r="D218" s="102" t="s">
        <v>2572</v>
      </c>
      <c r="E218" s="102">
        <v>720</v>
      </c>
      <c r="F218" s="102" t="s">
        <v>2576</v>
      </c>
      <c r="G218" s="1">
        <v>-704091.08</v>
      </c>
      <c r="H218" s="1">
        <v>845916.8</v>
      </c>
      <c r="I218" s="1">
        <v>715476.49</v>
      </c>
      <c r="J218" s="1">
        <v>130440.31000000006</v>
      </c>
      <c r="K218" s="1">
        <v>-573650.77</v>
      </c>
      <c r="L218" s="1">
        <v>-573.65076999999997</v>
      </c>
      <c r="M218" s="1"/>
      <c r="N218" s="1"/>
    </row>
    <row r="219" spans="1:14" hidden="1" x14ac:dyDescent="0.35">
      <c r="A219" s="106">
        <v>43131</v>
      </c>
      <c r="B219" s="1" t="s">
        <v>1156</v>
      </c>
      <c r="C219" s="1" t="s">
        <v>3017</v>
      </c>
      <c r="D219" s="102" t="s">
        <v>2572</v>
      </c>
      <c r="E219" s="102">
        <v>704</v>
      </c>
      <c r="F219" s="102" t="s">
        <v>2574</v>
      </c>
      <c r="G219" s="1">
        <v>-271873.93</v>
      </c>
      <c r="H219" s="1">
        <v>545058.36</v>
      </c>
      <c r="I219" s="1">
        <v>273184.43</v>
      </c>
      <c r="J219" s="1">
        <v>271873.93</v>
      </c>
      <c r="K219" s="1">
        <v>0</v>
      </c>
      <c r="L219" s="1">
        <v>0</v>
      </c>
      <c r="M219" s="1"/>
      <c r="N219" s="1" t="s">
        <v>3887</v>
      </c>
    </row>
    <row r="220" spans="1:14" hidden="1" x14ac:dyDescent="0.35">
      <c r="A220" s="106">
        <v>43131</v>
      </c>
      <c r="B220" s="1" t="s">
        <v>1156</v>
      </c>
      <c r="C220" s="1" t="s">
        <v>3017</v>
      </c>
      <c r="D220" s="102" t="s">
        <v>2572</v>
      </c>
      <c r="E220" s="102">
        <v>705</v>
      </c>
      <c r="F220" s="102" t="s">
        <v>2573</v>
      </c>
      <c r="G220" s="1">
        <v>-1256402.79</v>
      </c>
      <c r="H220" s="1">
        <v>2519461.27</v>
      </c>
      <c r="I220" s="1">
        <v>1263058.48</v>
      </c>
      <c r="J220" s="1">
        <v>1256402.79</v>
      </c>
      <c r="K220" s="1">
        <v>0</v>
      </c>
      <c r="L220" s="1">
        <v>0</v>
      </c>
      <c r="M220" s="1"/>
      <c r="N220" s="1" t="s">
        <v>3888</v>
      </c>
    </row>
    <row r="221" spans="1:14" hidden="1" x14ac:dyDescent="0.35">
      <c r="A221" s="106">
        <v>43131</v>
      </c>
      <c r="B221" s="1" t="s">
        <v>1156</v>
      </c>
      <c r="C221" s="1" t="s">
        <v>3017</v>
      </c>
      <c r="D221" s="102" t="s">
        <v>2572</v>
      </c>
      <c r="E221" s="102">
        <v>708</v>
      </c>
      <c r="F221" s="102" t="s">
        <v>2142</v>
      </c>
      <c r="G221" s="1">
        <v>-236245.84</v>
      </c>
      <c r="H221" s="1">
        <v>220413.31</v>
      </c>
      <c r="I221" s="1">
        <v>144522.56</v>
      </c>
      <c r="J221" s="1">
        <v>75890.75</v>
      </c>
      <c r="K221" s="1">
        <v>-160355.09</v>
      </c>
      <c r="L221" s="1">
        <v>-160.35508999999999</v>
      </c>
      <c r="M221" s="1"/>
      <c r="N221" s="1" t="s">
        <v>3889</v>
      </c>
    </row>
    <row r="222" spans="1:14" hidden="1" x14ac:dyDescent="0.35">
      <c r="A222" s="106">
        <v>43131</v>
      </c>
      <c r="B222" s="1" t="s">
        <v>1156</v>
      </c>
      <c r="C222" s="1" t="s">
        <v>3017</v>
      </c>
      <c r="D222" s="102" t="s">
        <v>2572</v>
      </c>
      <c r="E222" s="102">
        <v>709</v>
      </c>
      <c r="F222" s="102" t="s">
        <v>2335</v>
      </c>
      <c r="G222" s="1">
        <v>0</v>
      </c>
      <c r="H222" s="1">
        <v>0</v>
      </c>
      <c r="I222" s="1">
        <v>917014.84</v>
      </c>
      <c r="J222" s="1">
        <v>-917014.84</v>
      </c>
      <c r="K222" s="1">
        <v>-917014.84</v>
      </c>
      <c r="L222" s="1">
        <v>-917.01483999999994</v>
      </c>
      <c r="M222" s="1"/>
      <c r="N222" s="1" t="s">
        <v>1011</v>
      </c>
    </row>
    <row r="223" spans="1:14" hidden="1" x14ac:dyDescent="0.35">
      <c r="A223" s="106">
        <v>43131</v>
      </c>
      <c r="B223" s="1" t="s">
        <v>1156</v>
      </c>
      <c r="C223" s="1" t="s">
        <v>3017</v>
      </c>
      <c r="D223" s="102" t="s">
        <v>2572</v>
      </c>
      <c r="E223" s="102">
        <v>710</v>
      </c>
      <c r="F223" s="102" t="s">
        <v>2143</v>
      </c>
      <c r="G223" s="1">
        <v>-77684.149999999994</v>
      </c>
      <c r="H223" s="1">
        <v>0</v>
      </c>
      <c r="I223" s="1">
        <v>330845.34000000003</v>
      </c>
      <c r="J223" s="1">
        <v>-330845.34000000003</v>
      </c>
      <c r="K223" s="1">
        <v>-408529.49</v>
      </c>
      <c r="L223" s="1">
        <v>-408.52949000000001</v>
      </c>
      <c r="M223" s="1"/>
      <c r="N223" s="1" t="s">
        <v>1012</v>
      </c>
    </row>
    <row r="224" spans="1:14" hidden="1" x14ac:dyDescent="0.35">
      <c r="A224" s="106">
        <v>43131</v>
      </c>
      <c r="B224" s="1" t="s">
        <v>1156</v>
      </c>
      <c r="C224" s="1" t="s">
        <v>3017</v>
      </c>
      <c r="D224" s="102" t="s">
        <v>2572</v>
      </c>
      <c r="E224" s="102">
        <v>711</v>
      </c>
      <c r="F224" s="102" t="s">
        <v>2136</v>
      </c>
      <c r="G224" s="1">
        <v>-67716.990000000005</v>
      </c>
      <c r="H224" s="1">
        <v>55470.8</v>
      </c>
      <c r="I224" s="1">
        <v>40825.019999999997</v>
      </c>
      <c r="J224" s="1">
        <v>14645.780000000006</v>
      </c>
      <c r="K224" s="1">
        <v>-53071.21</v>
      </c>
      <c r="L224" s="1">
        <v>-53.071210000000001</v>
      </c>
      <c r="M224" s="1"/>
      <c r="N224" s="1" t="s">
        <v>1010</v>
      </c>
    </row>
    <row r="225" spans="1:14" hidden="1" x14ac:dyDescent="0.35">
      <c r="A225" s="106">
        <v>43131</v>
      </c>
      <c r="B225" s="1" t="s">
        <v>1156</v>
      </c>
      <c r="C225" s="1" t="s">
        <v>3017</v>
      </c>
      <c r="D225" s="102" t="s">
        <v>2572</v>
      </c>
      <c r="E225" s="102">
        <v>712</v>
      </c>
      <c r="F225" s="102" t="s">
        <v>2137</v>
      </c>
      <c r="G225" s="1">
        <v>-3353.74</v>
      </c>
      <c r="H225" s="1">
        <v>3209.32</v>
      </c>
      <c r="I225" s="1">
        <v>57.45</v>
      </c>
      <c r="J225" s="1">
        <v>3151.8700000000003</v>
      </c>
      <c r="K225" s="1">
        <v>-201.87</v>
      </c>
      <c r="L225" s="1">
        <v>-0.20186999999999999</v>
      </c>
      <c r="M225" s="1"/>
      <c r="N225" s="1" t="s">
        <v>1010</v>
      </c>
    </row>
    <row r="226" spans="1:14" hidden="1" x14ac:dyDescent="0.35">
      <c r="A226" s="106">
        <v>43131</v>
      </c>
      <c r="B226" s="1" t="s">
        <v>1156</v>
      </c>
      <c r="C226" s="1" t="s">
        <v>3017</v>
      </c>
      <c r="D226" s="102" t="s">
        <v>2572</v>
      </c>
      <c r="E226" s="102">
        <v>713</v>
      </c>
      <c r="F226" s="102" t="s">
        <v>2138</v>
      </c>
      <c r="G226" s="1">
        <v>-657672.95999999996</v>
      </c>
      <c r="H226" s="1">
        <v>652855.29</v>
      </c>
      <c r="I226" s="1">
        <v>328668.98</v>
      </c>
      <c r="J226" s="1">
        <v>324186.31000000006</v>
      </c>
      <c r="K226" s="1">
        <v>-333486.65000000002</v>
      </c>
      <c r="L226" s="1">
        <v>-333.48665</v>
      </c>
      <c r="M226" s="1"/>
      <c r="N226" s="1" t="s">
        <v>1010</v>
      </c>
    </row>
    <row r="227" spans="1:14" hidden="1" x14ac:dyDescent="0.35">
      <c r="A227" s="106">
        <v>43131</v>
      </c>
      <c r="B227" s="1" t="s">
        <v>1156</v>
      </c>
      <c r="C227" s="1" t="s">
        <v>3017</v>
      </c>
      <c r="D227" s="102" t="s">
        <v>2572</v>
      </c>
      <c r="E227" s="102">
        <v>719</v>
      </c>
      <c r="F227" s="102" t="s">
        <v>2575</v>
      </c>
      <c r="G227" s="1">
        <v>-750</v>
      </c>
      <c r="H227" s="1">
        <v>0</v>
      </c>
      <c r="I227" s="1">
        <v>0</v>
      </c>
      <c r="J227" s="1">
        <v>0</v>
      </c>
      <c r="K227" s="1">
        <v>-750</v>
      </c>
      <c r="L227" s="1">
        <v>-0.75</v>
      </c>
      <c r="M227" s="1"/>
      <c r="N227" s="1" t="s">
        <v>1015</v>
      </c>
    </row>
    <row r="228" spans="1:14" hidden="1" x14ac:dyDescent="0.35">
      <c r="A228" s="106">
        <v>43131</v>
      </c>
      <c r="B228" s="1" t="s">
        <v>1156</v>
      </c>
      <c r="C228" s="1" t="s">
        <v>3017</v>
      </c>
      <c r="D228" s="102" t="s">
        <v>2572</v>
      </c>
      <c r="E228" s="102">
        <v>721</v>
      </c>
      <c r="F228" s="102" t="s">
        <v>2140</v>
      </c>
      <c r="G228" s="1">
        <v>-351924.28</v>
      </c>
      <c r="H228" s="1">
        <v>492527.96</v>
      </c>
      <c r="I228" s="1">
        <v>374568.77</v>
      </c>
      <c r="J228" s="1">
        <v>117959.19</v>
      </c>
      <c r="K228" s="1">
        <v>-233965.09</v>
      </c>
      <c r="L228" s="1">
        <v>-233.96509</v>
      </c>
      <c r="M228" s="1"/>
      <c r="N228" s="1" t="s">
        <v>1013</v>
      </c>
    </row>
    <row r="229" spans="1:14" hidden="1" x14ac:dyDescent="0.35">
      <c r="A229" s="106">
        <v>43131</v>
      </c>
      <c r="B229" s="1" t="s">
        <v>1156</v>
      </c>
      <c r="C229" s="1" t="s">
        <v>3017</v>
      </c>
      <c r="D229" s="102" t="s">
        <v>2572</v>
      </c>
      <c r="E229" s="102">
        <v>722</v>
      </c>
      <c r="F229" s="102" t="s">
        <v>2141</v>
      </c>
      <c r="G229" s="1">
        <v>-352166.8</v>
      </c>
      <c r="H229" s="1">
        <v>353388.84</v>
      </c>
      <c r="I229" s="1">
        <v>340907.72</v>
      </c>
      <c r="J229" s="1">
        <v>12481.120000000054</v>
      </c>
      <c r="K229" s="1">
        <v>-339685.68</v>
      </c>
      <c r="L229" s="1">
        <v>-339.68567999999999</v>
      </c>
      <c r="M229" s="1"/>
      <c r="N229" s="1" t="s">
        <v>1014</v>
      </c>
    </row>
    <row r="230" spans="1:14" hidden="1" x14ac:dyDescent="0.35">
      <c r="A230" s="106">
        <v>43131</v>
      </c>
      <c r="B230" s="1"/>
      <c r="C230" s="1"/>
      <c r="D230" s="102" t="s">
        <v>2578</v>
      </c>
      <c r="E230" s="102">
        <v>723</v>
      </c>
      <c r="F230" s="102" t="s">
        <v>2579</v>
      </c>
      <c r="G230" s="1">
        <v>-182.04</v>
      </c>
      <c r="H230" s="1">
        <v>182.04</v>
      </c>
      <c r="I230" s="1">
        <v>0</v>
      </c>
      <c r="J230" s="1">
        <v>182.04</v>
      </c>
      <c r="K230" s="1">
        <v>0</v>
      </c>
      <c r="L230" s="1">
        <v>0</v>
      </c>
      <c r="M230" s="1"/>
      <c r="N230" s="1"/>
    </row>
    <row r="231" spans="1:14" hidden="1" x14ac:dyDescent="0.35">
      <c r="A231" s="106">
        <v>43131</v>
      </c>
      <c r="B231" s="1"/>
      <c r="C231" s="1" t="s">
        <v>3016</v>
      </c>
      <c r="D231" s="102" t="s">
        <v>2580</v>
      </c>
      <c r="E231" s="102">
        <v>729</v>
      </c>
      <c r="F231" s="102" t="s">
        <v>2581</v>
      </c>
      <c r="G231" s="1">
        <v>-0.3</v>
      </c>
      <c r="H231" s="1">
        <v>0</v>
      </c>
      <c r="I231" s="1">
        <v>0</v>
      </c>
      <c r="J231" s="1">
        <v>0</v>
      </c>
      <c r="K231" s="1">
        <v>-0.3</v>
      </c>
      <c r="L231" s="1">
        <v>-2.9999999999999997E-4</v>
      </c>
      <c r="M231" s="1"/>
      <c r="N231" s="1"/>
    </row>
    <row r="232" spans="1:14" hidden="1" x14ac:dyDescent="0.35">
      <c r="A232" s="106">
        <v>43131</v>
      </c>
      <c r="B232" s="1"/>
      <c r="C232" s="1" t="s">
        <v>3016</v>
      </c>
      <c r="D232" s="102" t="s">
        <v>2582</v>
      </c>
      <c r="E232" s="102">
        <v>730</v>
      </c>
      <c r="F232" s="102" t="s">
        <v>2581</v>
      </c>
      <c r="G232" s="1">
        <v>-0.3</v>
      </c>
      <c r="H232" s="1">
        <v>0</v>
      </c>
      <c r="I232" s="1">
        <v>0</v>
      </c>
      <c r="J232" s="1">
        <v>0</v>
      </c>
      <c r="K232" s="1">
        <v>-0.3</v>
      </c>
      <c r="L232" s="1">
        <v>-2.9999999999999997E-4</v>
      </c>
      <c r="M232" s="1"/>
      <c r="N232" s="1"/>
    </row>
    <row r="233" spans="1:14" hidden="1" x14ac:dyDescent="0.35">
      <c r="A233" s="106">
        <v>43131</v>
      </c>
      <c r="B233" s="1" t="s">
        <v>1160</v>
      </c>
      <c r="C233" s="1" t="s">
        <v>3017</v>
      </c>
      <c r="D233" s="102" t="s">
        <v>2583</v>
      </c>
      <c r="E233" s="102">
        <v>734</v>
      </c>
      <c r="F233" s="102" t="s">
        <v>2584</v>
      </c>
      <c r="G233" s="1">
        <v>-0.3</v>
      </c>
      <c r="H233" s="1">
        <v>0</v>
      </c>
      <c r="I233" s="1">
        <v>0</v>
      </c>
      <c r="J233" s="1">
        <v>0</v>
      </c>
      <c r="K233" s="1">
        <v>-0.3</v>
      </c>
      <c r="L233" s="1">
        <v>-2.9999999999999997E-4</v>
      </c>
      <c r="M233" s="1"/>
      <c r="N233" s="1"/>
    </row>
    <row r="234" spans="1:14" hidden="1" x14ac:dyDescent="0.35">
      <c r="A234" s="106">
        <v>43131</v>
      </c>
      <c r="B234" s="1"/>
      <c r="C234" s="1" t="s">
        <v>3016</v>
      </c>
      <c r="D234" s="102" t="s">
        <v>2585</v>
      </c>
      <c r="E234" s="102">
        <v>744</v>
      </c>
      <c r="F234" s="102" t="s">
        <v>2586</v>
      </c>
      <c r="G234" s="1">
        <v>-25738443.829999998</v>
      </c>
      <c r="H234" s="1">
        <v>1903752.1</v>
      </c>
      <c r="I234" s="1">
        <v>758204.49</v>
      </c>
      <c r="J234" s="1">
        <v>1145547.6100000001</v>
      </c>
      <c r="K234" s="1">
        <v>-24592896.219999999</v>
      </c>
      <c r="L234" s="1">
        <v>-24592.896219999999</v>
      </c>
      <c r="M234" s="1"/>
      <c r="N234" s="1"/>
    </row>
    <row r="235" spans="1:14" hidden="1" x14ac:dyDescent="0.35">
      <c r="A235" s="106">
        <v>43131</v>
      </c>
      <c r="B235" s="1"/>
      <c r="C235" s="1" t="s">
        <v>3016</v>
      </c>
      <c r="D235" s="102" t="s">
        <v>2587</v>
      </c>
      <c r="E235" s="102">
        <v>749</v>
      </c>
      <c r="F235" s="102" t="s">
        <v>2588</v>
      </c>
      <c r="G235" s="1">
        <v>-2850894.93</v>
      </c>
      <c r="H235" s="1">
        <v>0</v>
      </c>
      <c r="I235" s="1">
        <v>724533.12</v>
      </c>
      <c r="J235" s="1">
        <v>-724533.12</v>
      </c>
      <c r="K235" s="1">
        <v>-3575428.05</v>
      </c>
      <c r="L235" s="1">
        <v>-3575.42805</v>
      </c>
      <c r="M235" s="1"/>
      <c r="N235" s="1"/>
    </row>
    <row r="236" spans="1:14" hidden="1" x14ac:dyDescent="0.35">
      <c r="A236" s="106">
        <v>43131</v>
      </c>
      <c r="B236" s="1" t="s">
        <v>1155</v>
      </c>
      <c r="C236" s="1" t="s">
        <v>3017</v>
      </c>
      <c r="D236" s="102" t="s">
        <v>2589</v>
      </c>
      <c r="E236" s="102">
        <v>751</v>
      </c>
      <c r="F236" s="102" t="s">
        <v>2590</v>
      </c>
      <c r="G236" s="1">
        <v>-2850894.93</v>
      </c>
      <c r="H236" s="1">
        <v>0</v>
      </c>
      <c r="I236" s="1">
        <v>724533.12</v>
      </c>
      <c r="J236" s="1">
        <v>-724533.12</v>
      </c>
      <c r="K236" s="1">
        <v>-3575428.05</v>
      </c>
      <c r="L236" s="1">
        <v>-3575.42805</v>
      </c>
      <c r="M236" s="1"/>
      <c r="N236" s="1"/>
    </row>
    <row r="237" spans="1:14" hidden="1" x14ac:dyDescent="0.35">
      <c r="A237" s="106">
        <v>43131</v>
      </c>
      <c r="B237" s="1"/>
      <c r="C237" s="1" t="s">
        <v>3016</v>
      </c>
      <c r="D237" s="102" t="s">
        <v>2591</v>
      </c>
      <c r="E237" s="102">
        <v>773</v>
      </c>
      <c r="F237" s="102" t="s">
        <v>2592</v>
      </c>
      <c r="G237" s="1">
        <v>-22887548.899999999</v>
      </c>
      <c r="H237" s="1">
        <v>1903752.1</v>
      </c>
      <c r="I237" s="1">
        <v>33671.370000000003</v>
      </c>
      <c r="J237" s="1">
        <v>1870080.73</v>
      </c>
      <c r="K237" s="1">
        <v>-21017468.170000002</v>
      </c>
      <c r="L237" s="1">
        <v>-21017.46817</v>
      </c>
      <c r="M237" s="1"/>
      <c r="N237" s="1"/>
    </row>
    <row r="238" spans="1:14" hidden="1" x14ac:dyDescent="0.35">
      <c r="A238" s="106">
        <v>43131</v>
      </c>
      <c r="B238" s="1"/>
      <c r="C238" s="1" t="s">
        <v>3016</v>
      </c>
      <c r="D238" s="102" t="s">
        <v>2593</v>
      </c>
      <c r="E238" s="102">
        <v>774</v>
      </c>
      <c r="F238" s="102" t="s">
        <v>2592</v>
      </c>
      <c r="G238" s="1">
        <v>-22887548.899999999</v>
      </c>
      <c r="H238" s="1">
        <v>1903752.1</v>
      </c>
      <c r="I238" s="1">
        <v>33671.370000000003</v>
      </c>
      <c r="J238" s="1">
        <v>1870080.73</v>
      </c>
      <c r="K238" s="1">
        <v>-21017468.170000002</v>
      </c>
      <c r="L238" s="1">
        <v>-21017.46817</v>
      </c>
      <c r="M238" s="1"/>
      <c r="N238" s="1"/>
    </row>
    <row r="239" spans="1:14" hidden="1" x14ac:dyDescent="0.35">
      <c r="A239" s="106">
        <v>43131</v>
      </c>
      <c r="B239" s="1" t="s">
        <v>1158</v>
      </c>
      <c r="C239" s="1" t="s">
        <v>3017</v>
      </c>
      <c r="D239" s="102" t="s">
        <v>2593</v>
      </c>
      <c r="E239" s="102">
        <v>775</v>
      </c>
      <c r="F239" s="102" t="s">
        <v>2149</v>
      </c>
      <c r="G239" s="1">
        <v>-343819.76</v>
      </c>
      <c r="H239" s="1">
        <v>27171.86</v>
      </c>
      <c r="I239" s="1">
        <v>0</v>
      </c>
      <c r="J239" s="1">
        <v>27171.86</v>
      </c>
      <c r="K239" s="1">
        <v>-316647.90000000002</v>
      </c>
      <c r="L239" s="1">
        <v>-316.64790000000005</v>
      </c>
      <c r="M239" s="1"/>
      <c r="N239" s="1"/>
    </row>
    <row r="240" spans="1:14" hidden="1" x14ac:dyDescent="0.35">
      <c r="A240" s="106">
        <v>43131</v>
      </c>
      <c r="B240" s="1" t="s">
        <v>1160</v>
      </c>
      <c r="C240" s="1" t="s">
        <v>3017</v>
      </c>
      <c r="D240" s="102" t="s">
        <v>2593</v>
      </c>
      <c r="E240" s="102">
        <v>776</v>
      </c>
      <c r="F240" s="102" t="s">
        <v>2150</v>
      </c>
      <c r="G240" s="1">
        <v>-189521.55</v>
      </c>
      <c r="H240" s="1">
        <v>0</v>
      </c>
      <c r="I240" s="1">
        <v>0</v>
      </c>
      <c r="J240" s="1">
        <v>0</v>
      </c>
      <c r="K240" s="1">
        <v>-189521.55</v>
      </c>
      <c r="L240" s="1">
        <v>-189.52154999999999</v>
      </c>
      <c r="M240" s="1"/>
      <c r="N240" s="1"/>
    </row>
    <row r="241" spans="1:14" hidden="1" x14ac:dyDescent="0.35">
      <c r="A241" s="106">
        <v>43131</v>
      </c>
      <c r="B241" s="1" t="s">
        <v>1160</v>
      </c>
      <c r="C241" s="1" t="s">
        <v>3017</v>
      </c>
      <c r="D241" s="102" t="s">
        <v>2593</v>
      </c>
      <c r="E241" s="102">
        <v>777</v>
      </c>
      <c r="F241" s="102" t="s">
        <v>2152</v>
      </c>
      <c r="G241" s="1">
        <v>-38879.480000000003</v>
      </c>
      <c r="H241" s="1">
        <v>0</v>
      </c>
      <c r="I241" s="1">
        <v>0</v>
      </c>
      <c r="J241" s="1">
        <v>0</v>
      </c>
      <c r="K241" s="1">
        <v>-38879.480000000003</v>
      </c>
      <c r="L241" s="1">
        <v>-38.879480000000001</v>
      </c>
      <c r="M241" s="1"/>
      <c r="N241" s="1"/>
    </row>
    <row r="242" spans="1:14" hidden="1" x14ac:dyDescent="0.35">
      <c r="A242" s="106">
        <v>43131</v>
      </c>
      <c r="B242" s="1" t="s">
        <v>1160</v>
      </c>
      <c r="C242" s="1" t="s">
        <v>3017</v>
      </c>
      <c r="D242" s="102" t="s">
        <v>2593</v>
      </c>
      <c r="E242" s="102">
        <v>778</v>
      </c>
      <c r="F242" s="102" t="s">
        <v>2153</v>
      </c>
      <c r="G242" s="1">
        <v>-912120</v>
      </c>
      <c r="H242" s="1">
        <v>0</v>
      </c>
      <c r="I242" s="1">
        <v>0</v>
      </c>
      <c r="J242" s="1">
        <v>0</v>
      </c>
      <c r="K242" s="1">
        <v>-912120</v>
      </c>
      <c r="L242" s="1">
        <v>-912.12</v>
      </c>
      <c r="M242" s="1"/>
      <c r="N242" s="1"/>
    </row>
    <row r="243" spans="1:14" hidden="1" x14ac:dyDescent="0.35">
      <c r="A243" s="106">
        <v>43131</v>
      </c>
      <c r="B243" s="1" t="s">
        <v>1160</v>
      </c>
      <c r="C243" s="1" t="s">
        <v>3017</v>
      </c>
      <c r="D243" s="102" t="s">
        <v>2593</v>
      </c>
      <c r="E243" s="102">
        <v>779</v>
      </c>
      <c r="F243" s="102" t="s">
        <v>2154</v>
      </c>
      <c r="G243" s="1">
        <v>-31333.3</v>
      </c>
      <c r="H243" s="1">
        <v>64562.81</v>
      </c>
      <c r="I243" s="1">
        <v>33671.370000000003</v>
      </c>
      <c r="J243" s="1">
        <v>30891.439999999995</v>
      </c>
      <c r="K243" s="1">
        <v>-441.86</v>
      </c>
      <c r="L243" s="1">
        <v>-0.44186000000000003</v>
      </c>
      <c r="M243" s="1"/>
      <c r="N243" s="1"/>
    </row>
    <row r="244" spans="1:14" hidden="1" x14ac:dyDescent="0.35">
      <c r="A244" s="106">
        <v>43131</v>
      </c>
      <c r="B244" s="1" t="s">
        <v>1160</v>
      </c>
      <c r="C244" s="1" t="s">
        <v>3017</v>
      </c>
      <c r="D244" s="102" t="s">
        <v>2593</v>
      </c>
      <c r="E244" s="102">
        <v>780</v>
      </c>
      <c r="F244" s="102" t="s">
        <v>2156</v>
      </c>
      <c r="G244" s="1">
        <v>-21371874.809999999</v>
      </c>
      <c r="H244" s="1">
        <v>1812017.43</v>
      </c>
      <c r="I244" s="1">
        <v>0</v>
      </c>
      <c r="J244" s="1">
        <v>1812017.43</v>
      </c>
      <c r="K244" s="1">
        <v>-19559857.379999999</v>
      </c>
      <c r="L244" s="1">
        <v>-19559.857379999998</v>
      </c>
      <c r="M244" s="1"/>
      <c r="N244" s="1"/>
    </row>
    <row r="245" spans="1:14" hidden="1" x14ac:dyDescent="0.35">
      <c r="A245" s="106">
        <v>43131</v>
      </c>
      <c r="B245" s="1"/>
      <c r="C245" s="1" t="s">
        <v>3016</v>
      </c>
      <c r="D245" s="102" t="s">
        <v>2594</v>
      </c>
      <c r="E245" s="102">
        <v>782</v>
      </c>
      <c r="F245" s="102" t="s">
        <v>2595</v>
      </c>
      <c r="G245" s="1">
        <v>-473764.82</v>
      </c>
      <c r="H245" s="1">
        <v>0</v>
      </c>
      <c r="I245" s="1">
        <v>13211.07</v>
      </c>
      <c r="J245" s="1">
        <v>-13211.07</v>
      </c>
      <c r="K245" s="1">
        <v>-486975.89</v>
      </c>
      <c r="L245" s="1">
        <v>-486.97588999999999</v>
      </c>
      <c r="M245" s="1"/>
      <c r="N245" s="1"/>
    </row>
    <row r="246" spans="1:14" hidden="1" x14ac:dyDescent="0.35">
      <c r="A246" s="106">
        <v>43131</v>
      </c>
      <c r="B246" s="1"/>
      <c r="C246" s="1" t="s">
        <v>3016</v>
      </c>
      <c r="D246" s="102" t="s">
        <v>2596</v>
      </c>
      <c r="E246" s="102">
        <v>783</v>
      </c>
      <c r="F246" s="102" t="s">
        <v>2597</v>
      </c>
      <c r="G246" s="1">
        <v>-473764.82</v>
      </c>
      <c r="H246" s="1">
        <v>0</v>
      </c>
      <c r="I246" s="1">
        <v>13211.07</v>
      </c>
      <c r="J246" s="1">
        <v>-13211.07</v>
      </c>
      <c r="K246" s="1">
        <v>-486975.89</v>
      </c>
      <c r="L246" s="1">
        <v>-486.97588999999999</v>
      </c>
      <c r="M246" s="1"/>
      <c r="N246" s="1"/>
    </row>
    <row r="247" spans="1:14" hidden="1" x14ac:dyDescent="0.35">
      <c r="A247" s="106">
        <v>43131</v>
      </c>
      <c r="B247" s="1"/>
      <c r="C247" s="1" t="s">
        <v>3016</v>
      </c>
      <c r="D247" s="102" t="s">
        <v>2598</v>
      </c>
      <c r="E247" s="102">
        <v>784</v>
      </c>
      <c r="F247" s="102" t="s">
        <v>2599</v>
      </c>
      <c r="G247" s="1">
        <v>-473764.82</v>
      </c>
      <c r="H247" s="1">
        <v>0</v>
      </c>
      <c r="I247" s="1">
        <v>13211.07</v>
      </c>
      <c r="J247" s="1">
        <v>-13211.07</v>
      </c>
      <c r="K247" s="1">
        <v>-486975.89</v>
      </c>
      <c r="L247" s="1">
        <v>-486.97588999999999</v>
      </c>
      <c r="M247" s="1"/>
      <c r="N247" s="1"/>
    </row>
    <row r="248" spans="1:14" hidden="1" x14ac:dyDescent="0.35">
      <c r="A248" s="106">
        <v>43131</v>
      </c>
      <c r="B248" s="1" t="s">
        <v>1160</v>
      </c>
      <c r="C248" s="1" t="s">
        <v>3017</v>
      </c>
      <c r="D248" s="102" t="s">
        <v>2598</v>
      </c>
      <c r="E248" s="102">
        <v>787</v>
      </c>
      <c r="F248" s="102" t="s">
        <v>2600</v>
      </c>
      <c r="G248" s="1">
        <v>-402331.45</v>
      </c>
      <c r="H248" s="1">
        <v>0</v>
      </c>
      <c r="I248" s="1">
        <v>13211.07</v>
      </c>
      <c r="J248" s="1">
        <v>-13211.07</v>
      </c>
      <c r="K248" s="1">
        <v>-415542.52</v>
      </c>
      <c r="L248" s="1">
        <v>-415.54252000000002</v>
      </c>
      <c r="M248" s="1"/>
      <c r="N248" s="1"/>
    </row>
    <row r="249" spans="1:14" hidden="1" x14ac:dyDescent="0.35">
      <c r="A249" s="106">
        <v>43131</v>
      </c>
      <c r="B249" s="1" t="s">
        <v>1160</v>
      </c>
      <c r="C249" s="1" t="s">
        <v>3017</v>
      </c>
      <c r="D249" s="102" t="s">
        <v>2598</v>
      </c>
      <c r="E249" s="102">
        <v>788</v>
      </c>
      <c r="F249" s="102" t="s">
        <v>2148</v>
      </c>
      <c r="G249" s="1">
        <v>-71433.37</v>
      </c>
      <c r="H249" s="1">
        <v>0</v>
      </c>
      <c r="I249" s="1">
        <v>0</v>
      </c>
      <c r="J249" s="1">
        <v>0</v>
      </c>
      <c r="K249" s="1">
        <v>-71433.37</v>
      </c>
      <c r="L249" s="1">
        <v>-71.433369999999996</v>
      </c>
      <c r="M249" s="1"/>
      <c r="N249" s="1"/>
    </row>
    <row r="250" spans="1:14" hidden="1" x14ac:dyDescent="0.35">
      <c r="A250" s="106">
        <v>43131</v>
      </c>
      <c r="B250" s="1"/>
      <c r="C250" s="1" t="s">
        <v>3016</v>
      </c>
      <c r="D250" s="102" t="s">
        <v>2601</v>
      </c>
      <c r="E250" s="102">
        <v>808</v>
      </c>
      <c r="F250" s="102" t="s">
        <v>2602</v>
      </c>
      <c r="G250" s="1">
        <v>-2178366839.3299999</v>
      </c>
      <c r="H250" s="1">
        <v>1355473.68</v>
      </c>
      <c r="I250" s="1">
        <v>146426.69</v>
      </c>
      <c r="J250" s="1">
        <v>1209046.99</v>
      </c>
      <c r="K250" s="1">
        <v>-2177157792.3400002</v>
      </c>
      <c r="L250" s="1">
        <v>-2177157.7923400002</v>
      </c>
      <c r="M250" s="1"/>
      <c r="N250" s="1"/>
    </row>
    <row r="251" spans="1:14" hidden="1" x14ac:dyDescent="0.35">
      <c r="A251" s="106">
        <v>43131</v>
      </c>
      <c r="B251" s="1"/>
      <c r="C251" s="1" t="s">
        <v>3016</v>
      </c>
      <c r="D251" s="102" t="s">
        <v>2603</v>
      </c>
      <c r="E251" s="102">
        <v>809</v>
      </c>
      <c r="F251" s="102" t="s">
        <v>2545</v>
      </c>
      <c r="G251" s="1">
        <v>-1100074362.6700001</v>
      </c>
      <c r="H251" s="1">
        <v>1046196.07</v>
      </c>
      <c r="I251" s="1">
        <v>0</v>
      </c>
      <c r="J251" s="1">
        <v>1046196.07</v>
      </c>
      <c r="K251" s="1">
        <v>-1099028166.5999999</v>
      </c>
      <c r="L251" s="1">
        <v>-1099028.1665999999</v>
      </c>
      <c r="M251" s="1"/>
      <c r="N251" s="1"/>
    </row>
    <row r="252" spans="1:14" hidden="1" x14ac:dyDescent="0.35">
      <c r="A252" s="106">
        <v>43131</v>
      </c>
      <c r="B252" s="1"/>
      <c r="C252" s="1" t="s">
        <v>3016</v>
      </c>
      <c r="D252" s="102" t="s">
        <v>2604</v>
      </c>
      <c r="E252" s="102">
        <v>818</v>
      </c>
      <c r="F252" s="102" t="s">
        <v>2158</v>
      </c>
      <c r="G252" s="1">
        <v>-442528350.63999999</v>
      </c>
      <c r="H252" s="1">
        <v>1046196.07</v>
      </c>
      <c r="I252" s="1">
        <v>0</v>
      </c>
      <c r="J252" s="1">
        <v>1046196.07</v>
      </c>
      <c r="K252" s="1">
        <v>-441482154.56999999</v>
      </c>
      <c r="L252" s="1">
        <v>-441482.15457000001</v>
      </c>
      <c r="M252" s="1"/>
      <c r="N252" s="1"/>
    </row>
    <row r="253" spans="1:14" hidden="1" x14ac:dyDescent="0.35">
      <c r="A253" s="106">
        <v>43131</v>
      </c>
      <c r="B253" s="1" t="s">
        <v>1162</v>
      </c>
      <c r="C253" s="1" t="s">
        <v>3017</v>
      </c>
      <c r="D253" s="102" t="s">
        <v>2605</v>
      </c>
      <c r="E253" s="102">
        <v>819</v>
      </c>
      <c r="F253" s="102" t="s">
        <v>2159</v>
      </c>
      <c r="G253" s="1">
        <v>-442528350.63999999</v>
      </c>
      <c r="H253" s="1">
        <v>1046196.07</v>
      </c>
      <c r="I253" s="1">
        <v>0</v>
      </c>
      <c r="J253" s="1">
        <v>1046196.07</v>
      </c>
      <c r="K253" s="1">
        <v>-441482154.56999999</v>
      </c>
      <c r="L253" s="1">
        <v>-441482.15457000001</v>
      </c>
      <c r="M253" s="1"/>
      <c r="N253" s="1"/>
    </row>
    <row r="254" spans="1:14" hidden="1" x14ac:dyDescent="0.35">
      <c r="A254" s="106">
        <v>43131</v>
      </c>
      <c r="B254" s="1"/>
      <c r="C254" s="1" t="s">
        <v>3016</v>
      </c>
      <c r="D254" s="102" t="s">
        <v>2606</v>
      </c>
      <c r="E254" s="102">
        <v>820</v>
      </c>
      <c r="F254" s="102" t="s">
        <v>2160</v>
      </c>
      <c r="G254" s="1">
        <v>-644352639.44000006</v>
      </c>
      <c r="H254" s="1">
        <v>0</v>
      </c>
      <c r="I254" s="1">
        <v>0</v>
      </c>
      <c r="J254" s="1">
        <v>0</v>
      </c>
      <c r="K254" s="1">
        <v>-644352639.44000006</v>
      </c>
      <c r="L254" s="1">
        <v>-644352.63944000006</v>
      </c>
      <c r="M254" s="1"/>
      <c r="N254" s="1"/>
    </row>
    <row r="255" spans="1:14" hidden="1" x14ac:dyDescent="0.35">
      <c r="A255" s="106">
        <v>43131</v>
      </c>
      <c r="B255" s="1" t="s">
        <v>1166</v>
      </c>
      <c r="C255" s="1" t="s">
        <v>3017</v>
      </c>
      <c r="D255" s="102" t="s">
        <v>2607</v>
      </c>
      <c r="E255" s="102">
        <v>821</v>
      </c>
      <c r="F255" s="102" t="s">
        <v>2161</v>
      </c>
      <c r="G255" s="1">
        <v>-644352639.44000006</v>
      </c>
      <c r="H255" s="1">
        <v>0</v>
      </c>
      <c r="I255" s="1">
        <v>0</v>
      </c>
      <c r="J255" s="1">
        <v>0</v>
      </c>
      <c r="K255" s="1">
        <v>-644352639.44000006</v>
      </c>
      <c r="L255" s="1">
        <v>-644352.63944000006</v>
      </c>
      <c r="M255" s="1"/>
      <c r="N255" s="1"/>
    </row>
    <row r="256" spans="1:14" hidden="1" x14ac:dyDescent="0.35">
      <c r="A256" s="106">
        <v>43131</v>
      </c>
      <c r="B256" s="1"/>
      <c r="C256" s="1" t="s">
        <v>3016</v>
      </c>
      <c r="D256" s="102" t="s">
        <v>2608</v>
      </c>
      <c r="E256" s="102">
        <v>822</v>
      </c>
      <c r="F256" s="102" t="s">
        <v>2151</v>
      </c>
      <c r="G256" s="1">
        <v>-13193372.59</v>
      </c>
      <c r="H256" s="1">
        <v>0</v>
      </c>
      <c r="I256" s="1">
        <v>0</v>
      </c>
      <c r="J256" s="1">
        <v>0</v>
      </c>
      <c r="K256" s="1">
        <v>-13193372.59</v>
      </c>
      <c r="L256" s="1">
        <v>-13193.372589999999</v>
      </c>
      <c r="M256" s="1"/>
      <c r="N256" s="1"/>
    </row>
    <row r="257" spans="1:14" hidden="1" x14ac:dyDescent="0.35">
      <c r="A257" s="106">
        <v>43131</v>
      </c>
      <c r="B257" s="1" t="s">
        <v>1165</v>
      </c>
      <c r="C257" s="1" t="s">
        <v>3017</v>
      </c>
      <c r="D257" s="102" t="s">
        <v>2609</v>
      </c>
      <c r="E257" s="102">
        <v>823</v>
      </c>
      <c r="F257" s="102" t="s">
        <v>2162</v>
      </c>
      <c r="G257" s="1">
        <v>-2507435.1800000002</v>
      </c>
      <c r="H257" s="1">
        <v>0</v>
      </c>
      <c r="I257" s="1">
        <v>0</v>
      </c>
      <c r="J257" s="1">
        <v>0</v>
      </c>
      <c r="K257" s="1">
        <v>-2507435.1800000002</v>
      </c>
      <c r="L257" s="1">
        <v>-2507.4351799999999</v>
      </c>
      <c r="M257" s="1"/>
      <c r="N257" s="1"/>
    </row>
    <row r="258" spans="1:14" hidden="1" x14ac:dyDescent="0.35">
      <c r="A258" s="106">
        <v>43131</v>
      </c>
      <c r="B258" s="1" t="s">
        <v>3663</v>
      </c>
      <c r="C258" s="1" t="s">
        <v>3017</v>
      </c>
      <c r="D258" s="102" t="s">
        <v>2609</v>
      </c>
      <c r="E258" s="102">
        <v>824</v>
      </c>
      <c r="F258" s="102" t="s">
        <v>2156</v>
      </c>
      <c r="G258" s="1">
        <v>-10685937.41</v>
      </c>
      <c r="H258" s="1">
        <v>0</v>
      </c>
      <c r="I258" s="1">
        <v>0</v>
      </c>
      <c r="J258" s="1">
        <v>0</v>
      </c>
      <c r="K258" s="1">
        <v>-10685937.41</v>
      </c>
      <c r="L258" s="1">
        <v>-10685.93741</v>
      </c>
      <c r="M258" s="1"/>
      <c r="N258" s="1"/>
    </row>
    <row r="259" spans="1:14" hidden="1" x14ac:dyDescent="0.35">
      <c r="A259" s="106">
        <v>43131</v>
      </c>
      <c r="B259" s="1"/>
      <c r="C259" s="1" t="s">
        <v>3016</v>
      </c>
      <c r="D259" s="102" t="s">
        <v>2610</v>
      </c>
      <c r="E259" s="102">
        <v>920</v>
      </c>
      <c r="F259" s="102" t="s">
        <v>2595</v>
      </c>
      <c r="G259" s="1">
        <v>-1078292476.6600001</v>
      </c>
      <c r="H259" s="1">
        <v>309277.61</v>
      </c>
      <c r="I259" s="1">
        <v>146426.69</v>
      </c>
      <c r="J259" s="1">
        <v>162850.91999999998</v>
      </c>
      <c r="K259" s="1">
        <v>-1078129625.74</v>
      </c>
      <c r="L259" s="1">
        <v>-1078129.62574</v>
      </c>
      <c r="M259" s="1"/>
      <c r="N259" s="1"/>
    </row>
    <row r="260" spans="1:14" hidden="1" x14ac:dyDescent="0.35">
      <c r="A260" s="106">
        <v>43131</v>
      </c>
      <c r="B260" s="1"/>
      <c r="C260" s="1" t="s">
        <v>3016</v>
      </c>
      <c r="D260" s="102" t="s">
        <v>2611</v>
      </c>
      <c r="E260" s="102">
        <v>921</v>
      </c>
      <c r="F260" s="102" t="s">
        <v>2595</v>
      </c>
      <c r="G260" s="1">
        <v>-1078292476.6600001</v>
      </c>
      <c r="H260" s="1">
        <v>309277.61</v>
      </c>
      <c r="I260" s="1">
        <v>146426.69</v>
      </c>
      <c r="J260" s="1">
        <v>162850.91999999998</v>
      </c>
      <c r="K260" s="1">
        <v>-1078129625.74</v>
      </c>
      <c r="L260" s="1">
        <v>-1078129.62574</v>
      </c>
      <c r="M260" s="1"/>
      <c r="N260" s="1"/>
    </row>
    <row r="261" spans="1:14" hidden="1" x14ac:dyDescent="0.35">
      <c r="A261" s="106">
        <v>43131</v>
      </c>
      <c r="B261" s="1"/>
      <c r="C261" s="1" t="s">
        <v>3016</v>
      </c>
      <c r="D261" s="102" t="s">
        <v>2612</v>
      </c>
      <c r="E261" s="102">
        <v>945</v>
      </c>
      <c r="F261" s="102" t="s">
        <v>2164</v>
      </c>
      <c r="G261" s="1">
        <v>-351346493.17000002</v>
      </c>
      <c r="H261" s="1">
        <v>38250</v>
      </c>
      <c r="I261" s="1">
        <v>146426.69</v>
      </c>
      <c r="J261" s="1">
        <v>-108176.69</v>
      </c>
      <c r="K261" s="1">
        <v>-351454669.86000001</v>
      </c>
      <c r="L261" s="1">
        <v>-351454.66986000002</v>
      </c>
      <c r="M261" s="1"/>
      <c r="N261" s="1"/>
    </row>
    <row r="262" spans="1:14" hidden="1" x14ac:dyDescent="0.35">
      <c r="A262" s="106">
        <v>43131</v>
      </c>
      <c r="B262" s="1"/>
      <c r="C262" s="1" t="s">
        <v>3016</v>
      </c>
      <c r="D262" s="102" t="s">
        <v>2612</v>
      </c>
      <c r="E262" s="102">
        <v>948</v>
      </c>
      <c r="F262" s="102" t="s">
        <v>2166</v>
      </c>
      <c r="G262" s="1">
        <v>-726945983.49000001</v>
      </c>
      <c r="H262" s="1">
        <v>271027.61</v>
      </c>
      <c r="I262" s="1">
        <v>0</v>
      </c>
      <c r="J262" s="1">
        <v>271027.61</v>
      </c>
      <c r="K262" s="1">
        <v>-726674955.88</v>
      </c>
      <c r="L262" s="1">
        <v>-726674.95588000002</v>
      </c>
      <c r="M262" s="1"/>
      <c r="N262" s="1"/>
    </row>
    <row r="263" spans="1:14" hidden="1" x14ac:dyDescent="0.35">
      <c r="A263" s="106">
        <v>43131</v>
      </c>
      <c r="B263" s="1" t="s">
        <v>1162</v>
      </c>
      <c r="C263" s="1" t="s">
        <v>3017</v>
      </c>
      <c r="D263" s="102" t="s">
        <v>2612</v>
      </c>
      <c r="E263" s="102">
        <v>946</v>
      </c>
      <c r="F263" s="102" t="s">
        <v>2165</v>
      </c>
      <c r="G263" s="1">
        <v>-323442006.61000001</v>
      </c>
      <c r="H263" s="1">
        <v>0</v>
      </c>
      <c r="I263" s="1">
        <v>0</v>
      </c>
      <c r="J263" s="1">
        <v>0</v>
      </c>
      <c r="K263" s="1">
        <v>-323442006.61000001</v>
      </c>
      <c r="L263" s="1">
        <v>-323442.00661000004</v>
      </c>
      <c r="M263" s="1"/>
      <c r="N263" s="1"/>
    </row>
    <row r="264" spans="1:14" hidden="1" x14ac:dyDescent="0.35">
      <c r="A264" s="106">
        <v>43131</v>
      </c>
      <c r="B264" s="1" t="s">
        <v>1163</v>
      </c>
      <c r="C264" s="1" t="s">
        <v>3017</v>
      </c>
      <c r="D264" s="102" t="s">
        <v>2612</v>
      </c>
      <c r="E264" s="102">
        <v>947</v>
      </c>
      <c r="F264" s="102" t="s">
        <v>1847</v>
      </c>
      <c r="G264" s="1">
        <v>-27904486.559999999</v>
      </c>
      <c r="H264" s="1">
        <v>38250</v>
      </c>
      <c r="I264" s="1">
        <v>146426.69</v>
      </c>
      <c r="J264" s="1">
        <v>-108176.69</v>
      </c>
      <c r="K264" s="1">
        <v>-28012663.25</v>
      </c>
      <c r="L264" s="1">
        <v>-28012.663250000001</v>
      </c>
      <c r="M264" s="1"/>
      <c r="N264" s="1"/>
    </row>
    <row r="265" spans="1:14" hidden="1" x14ac:dyDescent="0.35">
      <c r="A265" s="106">
        <v>43131</v>
      </c>
      <c r="B265" s="1" t="s">
        <v>1164</v>
      </c>
      <c r="C265" s="1" t="s">
        <v>3017</v>
      </c>
      <c r="D265" s="102" t="s">
        <v>2612</v>
      </c>
      <c r="E265" s="102">
        <v>949</v>
      </c>
      <c r="F265" s="102" t="s">
        <v>2167</v>
      </c>
      <c r="G265" s="1">
        <v>-534519105.44999999</v>
      </c>
      <c r="H265" s="1">
        <v>199285.01</v>
      </c>
      <c r="I265" s="1">
        <v>0</v>
      </c>
      <c r="J265" s="1">
        <v>199285.01</v>
      </c>
      <c r="K265" s="1">
        <v>-534319820.44</v>
      </c>
      <c r="L265" s="1">
        <v>-534319.82044000004</v>
      </c>
      <c r="M265" s="1"/>
      <c r="N265" s="1"/>
    </row>
    <row r="266" spans="1:14" hidden="1" x14ac:dyDescent="0.35">
      <c r="A266" s="106">
        <v>43131</v>
      </c>
      <c r="B266" s="1" t="s">
        <v>1164</v>
      </c>
      <c r="C266" s="1" t="s">
        <v>3017</v>
      </c>
      <c r="D266" s="102" t="s">
        <v>2612</v>
      </c>
      <c r="E266" s="102">
        <v>950</v>
      </c>
      <c r="F266" s="102" t="s">
        <v>2168</v>
      </c>
      <c r="G266" s="1">
        <v>-192426878.03999999</v>
      </c>
      <c r="H266" s="1">
        <v>71742.600000000006</v>
      </c>
      <c r="I266" s="1">
        <v>0</v>
      </c>
      <c r="J266" s="1">
        <v>71742.600000000006</v>
      </c>
      <c r="K266" s="1">
        <v>-192355135.44</v>
      </c>
      <c r="L266" s="1">
        <v>-192355.13543999998</v>
      </c>
      <c r="M266" s="1"/>
      <c r="N266" s="1"/>
    </row>
    <row r="267" spans="1:14" hidden="1" x14ac:dyDescent="0.35">
      <c r="A267" s="106">
        <v>43131</v>
      </c>
      <c r="B267" s="1"/>
      <c r="C267" s="1" t="s">
        <v>3016</v>
      </c>
      <c r="D267" s="102" t="s">
        <v>2613</v>
      </c>
      <c r="E267" s="102">
        <v>951</v>
      </c>
      <c r="F267" s="102" t="s">
        <v>2614</v>
      </c>
      <c r="G267" s="1">
        <v>-3060320568.6799998</v>
      </c>
      <c r="H267" s="1">
        <v>1106417.6299999999</v>
      </c>
      <c r="I267" s="1">
        <v>2884668.62</v>
      </c>
      <c r="J267" s="1">
        <v>-1778250.9900000002</v>
      </c>
      <c r="K267" s="1">
        <v>-3062098819.6700001</v>
      </c>
      <c r="L267" s="1">
        <v>-3062098.8196700001</v>
      </c>
      <c r="M267" s="1"/>
      <c r="N267" s="1"/>
    </row>
    <row r="268" spans="1:14" hidden="1" x14ac:dyDescent="0.35">
      <c r="A268" s="106">
        <v>43131</v>
      </c>
      <c r="B268" s="1"/>
      <c r="C268" s="1" t="s">
        <v>3016</v>
      </c>
      <c r="D268" s="102" t="s">
        <v>2615</v>
      </c>
      <c r="E268" s="102">
        <v>952</v>
      </c>
      <c r="F268" s="102" t="s">
        <v>2616</v>
      </c>
      <c r="G268" s="1">
        <v>-1574330069.6099999</v>
      </c>
      <c r="H268" s="1">
        <v>0</v>
      </c>
      <c r="I268" s="1">
        <v>0</v>
      </c>
      <c r="J268" s="1">
        <v>0</v>
      </c>
      <c r="K268" s="1">
        <v>-1574330069.6099999</v>
      </c>
      <c r="L268" s="1">
        <v>-1574330.0696099999</v>
      </c>
      <c r="M268" s="1"/>
      <c r="N268" s="1"/>
    </row>
    <row r="269" spans="1:14" hidden="1" x14ac:dyDescent="0.35">
      <c r="A269" s="106">
        <v>43131</v>
      </c>
      <c r="B269" s="1"/>
      <c r="C269" s="1" t="s">
        <v>3016</v>
      </c>
      <c r="D269" s="102" t="s">
        <v>2617</v>
      </c>
      <c r="E269" s="102">
        <v>953</v>
      </c>
      <c r="F269" s="102" t="s">
        <v>2616</v>
      </c>
      <c r="G269" s="1">
        <v>-1574330069.6099999</v>
      </c>
      <c r="H269" s="1">
        <v>0</v>
      </c>
      <c r="I269" s="1">
        <v>0</v>
      </c>
      <c r="J269" s="1">
        <v>0</v>
      </c>
      <c r="K269" s="1">
        <v>-1574330069.6099999</v>
      </c>
      <c r="L269" s="1">
        <v>-1574330.0696099999</v>
      </c>
      <c r="M269" s="1"/>
      <c r="N269" s="1"/>
    </row>
    <row r="270" spans="1:14" hidden="1" x14ac:dyDescent="0.35">
      <c r="A270" s="106">
        <v>43131</v>
      </c>
      <c r="B270" s="1" t="s">
        <v>1168</v>
      </c>
      <c r="C270" s="1" t="s">
        <v>3017</v>
      </c>
      <c r="D270" s="102" t="s">
        <v>2618</v>
      </c>
      <c r="E270" s="102">
        <v>954</v>
      </c>
      <c r="F270" s="102" t="s">
        <v>2619</v>
      </c>
      <c r="G270" s="1">
        <v>-1574330069.6099999</v>
      </c>
      <c r="H270" s="1">
        <v>0</v>
      </c>
      <c r="I270" s="1">
        <v>0</v>
      </c>
      <c r="J270" s="1">
        <v>0</v>
      </c>
      <c r="K270" s="1">
        <v>-1574330069.6099999</v>
      </c>
      <c r="L270" s="1">
        <v>-1574330.0696099999</v>
      </c>
      <c r="M270" s="1"/>
      <c r="N270" s="1"/>
    </row>
    <row r="271" spans="1:14" hidden="1" x14ac:dyDescent="0.35">
      <c r="A271" s="106">
        <v>43131</v>
      </c>
      <c r="B271" s="1"/>
      <c r="C271" s="1" t="s">
        <v>3016</v>
      </c>
      <c r="D271" s="102" t="s">
        <v>2620</v>
      </c>
      <c r="E271" s="102">
        <v>963</v>
      </c>
      <c r="F271" s="102" t="s">
        <v>2621</v>
      </c>
      <c r="G271" s="1">
        <v>-25637228.829999998</v>
      </c>
      <c r="H271" s="1">
        <v>0</v>
      </c>
      <c r="I271" s="1">
        <v>38250</v>
      </c>
      <c r="J271" s="1">
        <v>-38250</v>
      </c>
      <c r="K271" s="1">
        <v>-25675478.829999998</v>
      </c>
      <c r="L271" s="1">
        <v>-25675.47883</v>
      </c>
      <c r="M271" s="1"/>
      <c r="N271" s="1"/>
    </row>
    <row r="272" spans="1:14" hidden="1" x14ac:dyDescent="0.35">
      <c r="A272" s="106">
        <v>43131</v>
      </c>
      <c r="B272" s="1"/>
      <c r="C272" s="1" t="s">
        <v>3016</v>
      </c>
      <c r="D272" s="102" t="s">
        <v>2622</v>
      </c>
      <c r="E272" s="102">
        <v>964</v>
      </c>
      <c r="F272" s="102" t="s">
        <v>2621</v>
      </c>
      <c r="G272" s="1">
        <v>-25637228.829999998</v>
      </c>
      <c r="H272" s="1">
        <v>0</v>
      </c>
      <c r="I272" s="1">
        <v>38250</v>
      </c>
      <c r="J272" s="1">
        <v>-38250</v>
      </c>
      <c r="K272" s="1">
        <v>-25675478.829999998</v>
      </c>
      <c r="L272" s="1">
        <v>-25675.47883</v>
      </c>
      <c r="M272" s="1"/>
      <c r="N272" s="1"/>
    </row>
    <row r="273" spans="1:14" hidden="1" x14ac:dyDescent="0.35">
      <c r="A273" s="106">
        <v>43131</v>
      </c>
      <c r="B273" s="1"/>
      <c r="C273" s="1" t="s">
        <v>3016</v>
      </c>
      <c r="D273" s="102" t="s">
        <v>2623</v>
      </c>
      <c r="E273" s="102">
        <v>968</v>
      </c>
      <c r="F273" s="102" t="s">
        <v>2624</v>
      </c>
      <c r="G273" s="1">
        <v>-25600544.260000002</v>
      </c>
      <c r="H273" s="1">
        <v>0</v>
      </c>
      <c r="I273" s="1">
        <v>38250</v>
      </c>
      <c r="J273" s="1">
        <v>-38250</v>
      </c>
      <c r="K273" s="1">
        <v>-25638794.260000002</v>
      </c>
      <c r="L273" s="1">
        <v>-25638.794260000002</v>
      </c>
      <c r="M273" s="1"/>
      <c r="N273" s="1"/>
    </row>
    <row r="274" spans="1:14" hidden="1" x14ac:dyDescent="0.35">
      <c r="A274" s="106">
        <v>43131</v>
      </c>
      <c r="B274" s="1" t="s">
        <v>1169</v>
      </c>
      <c r="C274" s="1" t="s">
        <v>3017</v>
      </c>
      <c r="D274" s="102" t="s">
        <v>2623</v>
      </c>
      <c r="E274" s="102">
        <v>969</v>
      </c>
      <c r="F274" s="102" t="s">
        <v>2169</v>
      </c>
      <c r="G274" s="1">
        <v>-2777.91</v>
      </c>
      <c r="H274" s="1">
        <v>0</v>
      </c>
      <c r="I274" s="1">
        <v>0</v>
      </c>
      <c r="J274" s="1">
        <v>0</v>
      </c>
      <c r="K274" s="1">
        <v>-2777.91</v>
      </c>
      <c r="L274" s="1">
        <v>-2.7779099999999999</v>
      </c>
      <c r="M274" s="1"/>
      <c r="N274" s="1"/>
    </row>
    <row r="275" spans="1:14" hidden="1" x14ac:dyDescent="0.35">
      <c r="A275" s="106">
        <v>43131</v>
      </c>
      <c r="B275" s="1" t="s">
        <v>1169</v>
      </c>
      <c r="C275" s="1" t="s">
        <v>3017</v>
      </c>
      <c r="D275" s="102" t="s">
        <v>2623</v>
      </c>
      <c r="E275" s="102">
        <v>970</v>
      </c>
      <c r="F275" s="102" t="s">
        <v>2170</v>
      </c>
      <c r="G275" s="1">
        <v>-2193.35</v>
      </c>
      <c r="H275" s="1">
        <v>0</v>
      </c>
      <c r="I275" s="1">
        <v>0</v>
      </c>
      <c r="J275" s="1">
        <v>0</v>
      </c>
      <c r="K275" s="1">
        <v>-2193.35</v>
      </c>
      <c r="L275" s="1">
        <v>-2.1933499999999997</v>
      </c>
      <c r="M275" s="1"/>
      <c r="N275" s="1"/>
    </row>
    <row r="276" spans="1:14" hidden="1" x14ac:dyDescent="0.35">
      <c r="A276" s="106">
        <v>43131</v>
      </c>
      <c r="B276" s="1" t="s">
        <v>1169</v>
      </c>
      <c r="C276" s="1" t="s">
        <v>3017</v>
      </c>
      <c r="D276" s="102" t="s">
        <v>2623</v>
      </c>
      <c r="E276" s="102">
        <v>971</v>
      </c>
      <c r="F276" s="102" t="s">
        <v>2171</v>
      </c>
      <c r="G276" s="1">
        <v>-920000</v>
      </c>
      <c r="H276" s="1">
        <v>0</v>
      </c>
      <c r="I276" s="1">
        <v>0</v>
      </c>
      <c r="J276" s="1">
        <v>0</v>
      </c>
      <c r="K276" s="1">
        <v>-920000</v>
      </c>
      <c r="L276" s="1">
        <v>-920</v>
      </c>
      <c r="M276" s="1"/>
      <c r="N276" s="1"/>
    </row>
    <row r="277" spans="1:14" hidden="1" x14ac:dyDescent="0.35">
      <c r="A277" s="106">
        <v>43131</v>
      </c>
      <c r="B277" s="1" t="s">
        <v>1169</v>
      </c>
      <c r="C277" s="1" t="s">
        <v>3017</v>
      </c>
      <c r="D277" s="102" t="s">
        <v>2623</v>
      </c>
      <c r="E277" s="102">
        <v>972</v>
      </c>
      <c r="F277" s="102" t="s">
        <v>2172</v>
      </c>
      <c r="G277" s="1">
        <v>-23290.720000000001</v>
      </c>
      <c r="H277" s="1">
        <v>0</v>
      </c>
      <c r="I277" s="1">
        <v>0</v>
      </c>
      <c r="J277" s="1">
        <v>0</v>
      </c>
      <c r="K277" s="1">
        <v>-23290.720000000001</v>
      </c>
      <c r="L277" s="1">
        <v>-23.29072</v>
      </c>
      <c r="M277" s="1"/>
      <c r="N277" s="1"/>
    </row>
    <row r="278" spans="1:14" hidden="1" x14ac:dyDescent="0.35">
      <c r="A278" s="106">
        <v>43131</v>
      </c>
      <c r="B278" s="1" t="s">
        <v>1169</v>
      </c>
      <c r="C278" s="1" t="s">
        <v>3017</v>
      </c>
      <c r="D278" s="102" t="s">
        <v>2623</v>
      </c>
      <c r="E278" s="102">
        <v>973</v>
      </c>
      <c r="F278" s="102" t="s">
        <v>1847</v>
      </c>
      <c r="G278" s="1">
        <v>-24652282.280000001</v>
      </c>
      <c r="H278" s="1">
        <v>0</v>
      </c>
      <c r="I278" s="1">
        <v>38250</v>
      </c>
      <c r="J278" s="1">
        <v>-38250</v>
      </c>
      <c r="K278" s="1">
        <v>-24690532.280000001</v>
      </c>
      <c r="L278" s="1">
        <v>-24690.532279999999</v>
      </c>
      <c r="M278" s="1"/>
      <c r="N278" s="1"/>
    </row>
    <row r="279" spans="1:14" hidden="1" x14ac:dyDescent="0.35">
      <c r="A279" s="106">
        <v>43131</v>
      </c>
      <c r="B279" s="1"/>
      <c r="C279" s="1" t="s">
        <v>3016</v>
      </c>
      <c r="D279" s="102" t="s">
        <v>2625</v>
      </c>
      <c r="E279" s="102">
        <v>974</v>
      </c>
      <c r="F279" s="102" t="s">
        <v>2626</v>
      </c>
      <c r="G279" s="1">
        <v>-36684.57</v>
      </c>
      <c r="H279" s="1">
        <v>0</v>
      </c>
      <c r="I279" s="1">
        <v>0</v>
      </c>
      <c r="J279" s="1">
        <v>0</v>
      </c>
      <c r="K279" s="1">
        <v>-36684.57</v>
      </c>
      <c r="L279" s="1">
        <v>-36.684570000000001</v>
      </c>
      <c r="M279" s="1"/>
      <c r="N279" s="1"/>
    </row>
    <row r="280" spans="1:14" hidden="1" x14ac:dyDescent="0.35">
      <c r="A280" s="106">
        <v>43131</v>
      </c>
      <c r="B280" s="1" t="s">
        <v>1169</v>
      </c>
      <c r="C280" s="1" t="s">
        <v>3017</v>
      </c>
      <c r="D280" s="102" t="s">
        <v>2625</v>
      </c>
      <c r="E280" s="102">
        <v>975</v>
      </c>
      <c r="F280" s="102" t="s">
        <v>2173</v>
      </c>
      <c r="G280" s="1">
        <v>-18298.990000000002</v>
      </c>
      <c r="H280" s="1">
        <v>0</v>
      </c>
      <c r="I280" s="1">
        <v>0</v>
      </c>
      <c r="J280" s="1">
        <v>0</v>
      </c>
      <c r="K280" s="1">
        <v>-18298.990000000002</v>
      </c>
      <c r="L280" s="1">
        <v>-18.29899</v>
      </c>
      <c r="M280" s="1"/>
      <c r="N280" s="1"/>
    </row>
    <row r="281" spans="1:14" hidden="1" x14ac:dyDescent="0.35">
      <c r="A281" s="106">
        <v>43131</v>
      </c>
      <c r="B281" s="1" t="s">
        <v>1169</v>
      </c>
      <c r="C281" s="1" t="s">
        <v>3017</v>
      </c>
      <c r="D281" s="102" t="s">
        <v>2625</v>
      </c>
      <c r="E281" s="102">
        <v>976</v>
      </c>
      <c r="F281" s="102" t="s">
        <v>2173</v>
      </c>
      <c r="G281" s="1">
        <v>-18385.580000000002</v>
      </c>
      <c r="H281" s="1">
        <v>0</v>
      </c>
      <c r="I281" s="1">
        <v>0</v>
      </c>
      <c r="J281" s="1">
        <v>0</v>
      </c>
      <c r="K281" s="1">
        <v>-18385.580000000002</v>
      </c>
      <c r="L281" s="1">
        <v>-18.385580000000001</v>
      </c>
      <c r="M281" s="1"/>
      <c r="N281" s="1"/>
    </row>
    <row r="282" spans="1:14" hidden="1" x14ac:dyDescent="0.35">
      <c r="A282" s="106">
        <v>43131</v>
      </c>
      <c r="B282" s="1"/>
      <c r="C282" s="1" t="s">
        <v>3016</v>
      </c>
      <c r="D282" s="102" t="s">
        <v>2627</v>
      </c>
      <c r="E282" s="102">
        <v>977</v>
      </c>
      <c r="F282" s="102" t="s">
        <v>2628</v>
      </c>
      <c r="G282" s="1">
        <v>-1415115518.48</v>
      </c>
      <c r="H282" s="1">
        <v>797140.02</v>
      </c>
      <c r="I282" s="1">
        <v>271027.61</v>
      </c>
      <c r="J282" s="1">
        <v>526112.41</v>
      </c>
      <c r="K282" s="1">
        <v>-1414589406.0699999</v>
      </c>
      <c r="L282" s="1">
        <v>-1414589.40607</v>
      </c>
      <c r="M282" s="1"/>
      <c r="N282" s="1"/>
    </row>
    <row r="283" spans="1:14" hidden="1" x14ac:dyDescent="0.35">
      <c r="A283" s="106">
        <v>43131</v>
      </c>
      <c r="B283" s="1"/>
      <c r="C283" s="1" t="s">
        <v>3016</v>
      </c>
      <c r="D283" s="102" t="s">
        <v>2629</v>
      </c>
      <c r="E283" s="102">
        <v>980</v>
      </c>
      <c r="F283" s="102" t="s">
        <v>2630</v>
      </c>
      <c r="G283" s="1">
        <v>-1415115518.48</v>
      </c>
      <c r="H283" s="1">
        <v>797140.02</v>
      </c>
      <c r="I283" s="1">
        <v>271027.61</v>
      </c>
      <c r="J283" s="1">
        <v>526112.41</v>
      </c>
      <c r="K283" s="1">
        <v>-1414589406.0699999</v>
      </c>
      <c r="L283" s="1">
        <v>-1414589.40607</v>
      </c>
      <c r="M283" s="1"/>
      <c r="N283" s="1"/>
    </row>
    <row r="284" spans="1:14" hidden="1" x14ac:dyDescent="0.35">
      <c r="A284" s="106">
        <v>43131</v>
      </c>
      <c r="B284" s="1" t="s">
        <v>1170</v>
      </c>
      <c r="C284" s="1" t="s">
        <v>3017</v>
      </c>
      <c r="D284" s="102" t="s">
        <v>2631</v>
      </c>
      <c r="E284" s="102">
        <v>983</v>
      </c>
      <c r="F284" s="102" t="s">
        <v>2174</v>
      </c>
      <c r="G284" s="1">
        <v>-2172811479.2399998</v>
      </c>
      <c r="H284" s="1">
        <v>0</v>
      </c>
      <c r="I284" s="1">
        <v>0</v>
      </c>
      <c r="J284" s="1">
        <v>0</v>
      </c>
      <c r="K284" s="1">
        <v>-2172811479.2399998</v>
      </c>
      <c r="L284" s="1">
        <v>-2172811.4792399998</v>
      </c>
      <c r="M284" s="1"/>
      <c r="N284" s="1"/>
    </row>
    <row r="285" spans="1:14" x14ac:dyDescent="0.35">
      <c r="A285" s="106">
        <v>43131</v>
      </c>
      <c r="B285" s="1" t="s">
        <v>1170</v>
      </c>
      <c r="C285" s="1" t="s">
        <v>3017</v>
      </c>
      <c r="D285" s="102" t="s">
        <v>2631</v>
      </c>
      <c r="E285" s="102">
        <v>984</v>
      </c>
      <c r="F285" s="102" t="s">
        <v>2175</v>
      </c>
      <c r="G285" s="1">
        <v>28697057.399999999</v>
      </c>
      <c r="H285" s="1">
        <v>797140.02</v>
      </c>
      <c r="I285" s="1">
        <v>0</v>
      </c>
      <c r="J285" s="1">
        <v>797140.02</v>
      </c>
      <c r="K285" s="1">
        <v>29494197.420000002</v>
      </c>
      <c r="L285" s="1">
        <v>29494.19742</v>
      </c>
      <c r="M285" s="1"/>
      <c r="N285" s="1"/>
    </row>
    <row r="286" spans="1:14" hidden="1" x14ac:dyDescent="0.35">
      <c r="A286" s="106">
        <v>43131</v>
      </c>
      <c r="B286" s="1" t="s">
        <v>1170</v>
      </c>
      <c r="C286" s="1" t="s">
        <v>3017</v>
      </c>
      <c r="D286" s="102" t="s">
        <v>2631</v>
      </c>
      <c r="E286" s="102">
        <v>985</v>
      </c>
      <c r="F286" s="102" t="s">
        <v>2176</v>
      </c>
      <c r="G286" s="1">
        <v>536028605.35000002</v>
      </c>
      <c r="H286" s="1">
        <v>0</v>
      </c>
      <c r="I286" s="1">
        <v>199285.01</v>
      </c>
      <c r="J286" s="1">
        <v>-199285.01</v>
      </c>
      <c r="K286" s="1">
        <v>535829320.33999997</v>
      </c>
      <c r="L286" s="1">
        <v>535829.32033999998</v>
      </c>
      <c r="M286" s="1"/>
      <c r="N286" s="1"/>
    </row>
    <row r="287" spans="1:14" hidden="1" x14ac:dyDescent="0.35">
      <c r="A287" s="106">
        <v>43131</v>
      </c>
      <c r="B287" s="1" t="s">
        <v>1170</v>
      </c>
      <c r="C287" s="1" t="s">
        <v>3017</v>
      </c>
      <c r="D287" s="102" t="s">
        <v>2631</v>
      </c>
      <c r="E287" s="102">
        <v>986</v>
      </c>
      <c r="F287" s="102" t="s">
        <v>2177</v>
      </c>
      <c r="G287" s="1">
        <v>192970298.00999999</v>
      </c>
      <c r="H287" s="1">
        <v>0</v>
      </c>
      <c r="I287" s="1">
        <v>71742.600000000006</v>
      </c>
      <c r="J287" s="1">
        <v>-71742.600000000006</v>
      </c>
      <c r="K287" s="1">
        <v>192898555.41</v>
      </c>
      <c r="L287" s="1">
        <v>192898.55541</v>
      </c>
      <c r="M287" s="1"/>
      <c r="N287" s="1"/>
    </row>
    <row r="288" spans="1:14" hidden="1" x14ac:dyDescent="0.35">
      <c r="A288" s="106">
        <v>43131</v>
      </c>
      <c r="B288" s="1"/>
      <c r="C288" s="1" t="s">
        <v>3016</v>
      </c>
      <c r="D288" s="102" t="s">
        <v>2632</v>
      </c>
      <c r="E288" s="102">
        <v>997</v>
      </c>
      <c r="F288" s="102" t="s">
        <v>2633</v>
      </c>
      <c r="G288" s="1">
        <v>0</v>
      </c>
      <c r="H288" s="1">
        <v>0</v>
      </c>
      <c r="I288" s="1">
        <v>1778250.99</v>
      </c>
      <c r="J288" s="1">
        <v>-1778250.99</v>
      </c>
      <c r="K288" s="1">
        <v>-1778250.99</v>
      </c>
      <c r="L288" s="1">
        <v>-1778.25099</v>
      </c>
      <c r="M288" s="1"/>
      <c r="N288" s="1"/>
    </row>
    <row r="289" spans="1:14" hidden="1" x14ac:dyDescent="0.35">
      <c r="A289" s="106">
        <v>43131</v>
      </c>
      <c r="B289" s="1"/>
      <c r="C289" s="1" t="s">
        <v>3016</v>
      </c>
      <c r="D289" s="102" t="s">
        <v>2634</v>
      </c>
      <c r="E289" s="102">
        <v>998</v>
      </c>
      <c r="F289" s="102" t="s">
        <v>2633</v>
      </c>
      <c r="G289" s="1">
        <v>0</v>
      </c>
      <c r="H289" s="1">
        <v>0</v>
      </c>
      <c r="I289" s="1">
        <v>1778250.99</v>
      </c>
      <c r="J289" s="1">
        <v>-1778250.99</v>
      </c>
      <c r="K289" s="1">
        <v>-1778250.99</v>
      </c>
      <c r="L289" s="1">
        <v>-1778.25099</v>
      </c>
      <c r="M289" s="1"/>
      <c r="N289" s="1"/>
    </row>
    <row r="290" spans="1:14" hidden="1" x14ac:dyDescent="0.35">
      <c r="A290" s="106">
        <v>43131</v>
      </c>
      <c r="B290" s="1"/>
      <c r="C290" s="1" t="s">
        <v>3016</v>
      </c>
      <c r="D290" s="102" t="s">
        <v>2635</v>
      </c>
      <c r="E290" s="102">
        <v>999</v>
      </c>
      <c r="F290" s="102" t="s">
        <v>2633</v>
      </c>
      <c r="G290" s="1">
        <v>0</v>
      </c>
      <c r="H290" s="1">
        <v>0</v>
      </c>
      <c r="I290" s="1">
        <v>1778250.99</v>
      </c>
      <c r="J290" s="1">
        <v>-1778250.99</v>
      </c>
      <c r="K290" s="1">
        <v>-1778250.99</v>
      </c>
      <c r="L290" s="1">
        <v>-1778.25099</v>
      </c>
      <c r="M290" s="1"/>
      <c r="N290" s="1"/>
    </row>
    <row r="291" spans="1:14" hidden="1" x14ac:dyDescent="0.35">
      <c r="A291" s="106">
        <v>43131</v>
      </c>
      <c r="B291" s="1" t="s">
        <v>1168</v>
      </c>
      <c r="C291" s="1" t="s">
        <v>3017</v>
      </c>
      <c r="D291" s="102" t="s">
        <v>2635</v>
      </c>
      <c r="E291" s="102">
        <v>1001</v>
      </c>
      <c r="F291" s="102" t="s">
        <v>2636</v>
      </c>
      <c r="G291" s="1">
        <v>0</v>
      </c>
      <c r="H291" s="1">
        <v>0</v>
      </c>
      <c r="I291" s="1">
        <v>1778250.99</v>
      </c>
      <c r="J291" s="1">
        <v>-1778250.99</v>
      </c>
      <c r="K291" s="1">
        <v>-1778250.99</v>
      </c>
      <c r="L291" s="1">
        <v>-1778.25099</v>
      </c>
      <c r="M291" s="1"/>
      <c r="N291" s="1"/>
    </row>
    <row r="292" spans="1:14" hidden="1" x14ac:dyDescent="0.35">
      <c r="A292" s="106">
        <v>43131</v>
      </c>
      <c r="B292" s="1"/>
      <c r="C292" s="1" t="s">
        <v>3016</v>
      </c>
      <c r="D292" s="102" t="s">
        <v>2637</v>
      </c>
      <c r="E292" s="102">
        <v>1005</v>
      </c>
      <c r="F292" s="102" t="s">
        <v>2638</v>
      </c>
      <c r="G292" s="1">
        <v>-45237751.759999998</v>
      </c>
      <c r="H292" s="1">
        <v>309277.61</v>
      </c>
      <c r="I292" s="1">
        <v>797140.02</v>
      </c>
      <c r="J292" s="1">
        <v>-487862.41000000003</v>
      </c>
      <c r="K292" s="1">
        <v>-45725614.170000002</v>
      </c>
      <c r="L292" s="1">
        <v>-45725.614170000001</v>
      </c>
      <c r="M292" s="1"/>
      <c r="N292" s="1"/>
    </row>
    <row r="293" spans="1:14" hidden="1" x14ac:dyDescent="0.35">
      <c r="A293" s="106">
        <v>43131</v>
      </c>
      <c r="B293" s="1"/>
      <c r="C293" s="1" t="s">
        <v>3016</v>
      </c>
      <c r="D293" s="102" t="s">
        <v>2639</v>
      </c>
      <c r="E293" s="102">
        <v>1006</v>
      </c>
      <c r="F293" s="102" t="s">
        <v>2638</v>
      </c>
      <c r="G293" s="1">
        <v>-45237751.759999998</v>
      </c>
      <c r="H293" s="1">
        <v>309277.61</v>
      </c>
      <c r="I293" s="1">
        <v>797140.02</v>
      </c>
      <c r="J293" s="1">
        <v>-487862.41000000003</v>
      </c>
      <c r="K293" s="1">
        <v>-45725614.170000002</v>
      </c>
      <c r="L293" s="1">
        <v>-45725.614170000001</v>
      </c>
      <c r="M293" s="1"/>
      <c r="N293" s="1"/>
    </row>
    <row r="294" spans="1:14" hidden="1" x14ac:dyDescent="0.35">
      <c r="A294" s="106">
        <v>43131</v>
      </c>
      <c r="B294" s="1" t="s">
        <v>3033</v>
      </c>
      <c r="C294" s="1" t="s">
        <v>3017</v>
      </c>
      <c r="D294" s="102" t="s">
        <v>2640</v>
      </c>
      <c r="E294" s="102">
        <v>1007</v>
      </c>
      <c r="F294" s="102" t="s">
        <v>2638</v>
      </c>
      <c r="G294" s="1">
        <v>-45237751.759999998</v>
      </c>
      <c r="H294" s="1">
        <v>309277.61</v>
      </c>
      <c r="I294" s="1">
        <v>797140.02</v>
      </c>
      <c r="J294" s="1">
        <v>-487862.41000000003</v>
      </c>
      <c r="K294" s="1">
        <v>-45725614.170000002</v>
      </c>
      <c r="L294" s="1">
        <v>-45725.614170000001</v>
      </c>
      <c r="M294" s="1"/>
      <c r="N294" s="1"/>
    </row>
    <row r="295" spans="1:14" hidden="1" x14ac:dyDescent="0.35">
      <c r="A295" s="106">
        <v>43131</v>
      </c>
      <c r="B295" s="1"/>
      <c r="C295" s="1" t="s">
        <v>3016</v>
      </c>
      <c r="D295" s="102" t="s">
        <v>2641</v>
      </c>
      <c r="E295" s="102">
        <v>1012</v>
      </c>
      <c r="F295" s="102" t="s">
        <v>2642</v>
      </c>
      <c r="G295" s="1">
        <v>-325942.09999999998</v>
      </c>
      <c r="H295" s="1">
        <v>0</v>
      </c>
      <c r="I295" s="1">
        <v>0</v>
      </c>
      <c r="J295" s="1">
        <v>0</v>
      </c>
      <c r="K295" s="1">
        <v>-325942.09999999998</v>
      </c>
      <c r="L295" s="1">
        <v>-325.94209999999998</v>
      </c>
      <c r="M295" s="1"/>
      <c r="N295" s="1"/>
    </row>
    <row r="296" spans="1:14" hidden="1" x14ac:dyDescent="0.35">
      <c r="A296" s="106">
        <v>43131</v>
      </c>
      <c r="B296" s="1"/>
      <c r="C296" s="1" t="s">
        <v>3016</v>
      </c>
      <c r="D296" s="102" t="s">
        <v>2643</v>
      </c>
      <c r="E296" s="102">
        <v>1013</v>
      </c>
      <c r="F296" s="102" t="s">
        <v>2642</v>
      </c>
      <c r="G296" s="1">
        <v>-325942.09999999998</v>
      </c>
      <c r="H296" s="1">
        <v>0</v>
      </c>
      <c r="I296" s="1">
        <v>0</v>
      </c>
      <c r="J296" s="1">
        <v>0</v>
      </c>
      <c r="K296" s="1">
        <v>-325942.09999999998</v>
      </c>
      <c r="L296" s="1">
        <v>-325.94209999999998</v>
      </c>
      <c r="M296" s="1"/>
      <c r="N296" s="1"/>
    </row>
    <row r="297" spans="1:14" hidden="1" x14ac:dyDescent="0.35">
      <c r="A297" s="106">
        <v>43131</v>
      </c>
      <c r="B297" s="1"/>
      <c r="C297" s="1" t="s">
        <v>3017</v>
      </c>
      <c r="D297" s="102" t="s">
        <v>2644</v>
      </c>
      <c r="E297" s="102">
        <v>1016</v>
      </c>
      <c r="F297" s="102" t="s">
        <v>2540</v>
      </c>
      <c r="G297" s="1">
        <v>-325942.09999999998</v>
      </c>
      <c r="H297" s="1">
        <v>0</v>
      </c>
      <c r="I297" s="1">
        <v>0</v>
      </c>
      <c r="J297" s="1">
        <v>0</v>
      </c>
      <c r="K297" s="1">
        <v>-325942.09999999998</v>
      </c>
      <c r="L297" s="1">
        <v>-325.94209999999998</v>
      </c>
      <c r="M297" s="1"/>
      <c r="N297" s="1"/>
    </row>
    <row r="298" spans="1:14" hidden="1" x14ac:dyDescent="0.35">
      <c r="A298" s="106">
        <v>43131</v>
      </c>
      <c r="B298" s="1"/>
      <c r="C298" s="1" t="s">
        <v>3016</v>
      </c>
      <c r="D298" s="102" t="s">
        <v>2645</v>
      </c>
      <c r="E298" s="102">
        <v>1017</v>
      </c>
      <c r="F298" s="102" t="s">
        <v>2323</v>
      </c>
      <c r="G298" s="1">
        <v>0</v>
      </c>
      <c r="H298" s="1">
        <v>1888836.57</v>
      </c>
      <c r="I298" s="1">
        <v>16411244.82</v>
      </c>
      <c r="J298" s="1">
        <v>-14522408.25</v>
      </c>
      <c r="K298" s="1">
        <v>-14522408.25</v>
      </c>
      <c r="L298" s="1">
        <v>-14522.40825</v>
      </c>
      <c r="M298" s="1"/>
      <c r="N298" s="1"/>
    </row>
    <row r="299" spans="1:14" hidden="1" x14ac:dyDescent="0.35">
      <c r="A299" s="106">
        <v>43131</v>
      </c>
      <c r="B299" s="1"/>
      <c r="C299" s="1" t="s">
        <v>3016</v>
      </c>
      <c r="D299" s="102" t="s">
        <v>2646</v>
      </c>
      <c r="E299" s="102">
        <v>1018</v>
      </c>
      <c r="F299" s="102" t="s">
        <v>3001</v>
      </c>
      <c r="G299" s="1">
        <v>0</v>
      </c>
      <c r="H299" s="1">
        <v>1888836.57</v>
      </c>
      <c r="I299" s="1">
        <v>16411244.82</v>
      </c>
      <c r="J299" s="1">
        <v>-14522408.25</v>
      </c>
      <c r="K299" s="1">
        <v>-14522408.25</v>
      </c>
      <c r="L299" s="1">
        <v>-14522.40825</v>
      </c>
      <c r="M299" s="1"/>
      <c r="N299" s="1"/>
    </row>
    <row r="300" spans="1:14" hidden="1" x14ac:dyDescent="0.35">
      <c r="A300" s="106">
        <v>43131</v>
      </c>
      <c r="B300" s="1"/>
      <c r="C300" s="1" t="s">
        <v>3016</v>
      </c>
      <c r="D300" s="102" t="s">
        <v>2647</v>
      </c>
      <c r="E300" s="102">
        <v>1019</v>
      </c>
      <c r="F300" s="102" t="s">
        <v>2648</v>
      </c>
      <c r="G300" s="1">
        <v>0</v>
      </c>
      <c r="H300" s="1">
        <v>0</v>
      </c>
      <c r="I300" s="1">
        <v>7491351.21</v>
      </c>
      <c r="J300" s="1">
        <v>-7491351.21</v>
      </c>
      <c r="K300" s="1">
        <v>-7491351.21</v>
      </c>
      <c r="L300" s="1">
        <v>-7491.3512099999998</v>
      </c>
      <c r="M300" s="1"/>
      <c r="N300" s="1"/>
    </row>
    <row r="301" spans="1:14" hidden="1" x14ac:dyDescent="0.35">
      <c r="A301" s="106">
        <v>43131</v>
      </c>
      <c r="B301" s="1"/>
      <c r="C301" s="1" t="s">
        <v>3016</v>
      </c>
      <c r="D301" s="102" t="s">
        <v>2649</v>
      </c>
      <c r="E301" s="102">
        <v>1020</v>
      </c>
      <c r="F301" s="102" t="s">
        <v>2650</v>
      </c>
      <c r="G301" s="1">
        <v>0</v>
      </c>
      <c r="H301" s="1">
        <v>0</v>
      </c>
      <c r="I301" s="1">
        <v>7491351.21</v>
      </c>
      <c r="J301" s="1">
        <v>-7491351.21</v>
      </c>
      <c r="K301" s="1">
        <v>-7491351.21</v>
      </c>
      <c r="L301" s="1">
        <v>-7491.3512099999998</v>
      </c>
      <c r="M301" s="1"/>
      <c r="N301" s="1"/>
    </row>
    <row r="302" spans="1:14" hidden="1" x14ac:dyDescent="0.35">
      <c r="A302" s="106">
        <v>43131</v>
      </c>
      <c r="B302" s="1" t="s">
        <v>3158</v>
      </c>
      <c r="C302" s="1" t="s">
        <v>3017</v>
      </c>
      <c r="D302" s="102" t="s">
        <v>2651</v>
      </c>
      <c r="E302" s="102">
        <v>1022</v>
      </c>
      <c r="F302" s="102" t="s">
        <v>2652</v>
      </c>
      <c r="G302" s="1">
        <v>0</v>
      </c>
      <c r="H302" s="1">
        <v>0</v>
      </c>
      <c r="I302" s="1">
        <v>6472216.7999999998</v>
      </c>
      <c r="J302" s="1">
        <v>-6472216.7999999998</v>
      </c>
      <c r="K302" s="1">
        <v>-6472216.7999999998</v>
      </c>
      <c r="L302" s="1">
        <v>-6472.2168000000001</v>
      </c>
      <c r="M302" s="1" t="s">
        <v>1176</v>
      </c>
      <c r="N302" s="1"/>
    </row>
    <row r="303" spans="1:14" hidden="1" x14ac:dyDescent="0.35">
      <c r="A303" s="106">
        <v>43131</v>
      </c>
      <c r="B303" s="1" t="s">
        <v>3158</v>
      </c>
      <c r="C303" s="1" t="s">
        <v>3017</v>
      </c>
      <c r="D303" s="102" t="s">
        <v>2651</v>
      </c>
      <c r="E303" s="102">
        <v>1023</v>
      </c>
      <c r="F303" s="102" t="s">
        <v>2653</v>
      </c>
      <c r="G303" s="1">
        <v>0</v>
      </c>
      <c r="H303" s="1">
        <v>0</v>
      </c>
      <c r="I303" s="1">
        <v>910992.43</v>
      </c>
      <c r="J303" s="1">
        <v>-910992.43</v>
      </c>
      <c r="K303" s="1">
        <v>-910992.43</v>
      </c>
      <c r="L303" s="1">
        <v>-910.99243000000001</v>
      </c>
      <c r="M303" s="1" t="s">
        <v>1176</v>
      </c>
      <c r="N303" s="1"/>
    </row>
    <row r="304" spans="1:14" hidden="1" x14ac:dyDescent="0.35">
      <c r="A304" s="106">
        <v>43131</v>
      </c>
      <c r="B304" s="1" t="s">
        <v>3158</v>
      </c>
      <c r="C304" s="1" t="s">
        <v>3017</v>
      </c>
      <c r="D304" s="102" t="s">
        <v>2654</v>
      </c>
      <c r="E304" s="102">
        <v>1029</v>
      </c>
      <c r="F304" s="102" t="s">
        <v>2540</v>
      </c>
      <c r="G304" s="1">
        <v>0</v>
      </c>
      <c r="H304" s="1">
        <v>0</v>
      </c>
      <c r="I304" s="1">
        <v>108141.98</v>
      </c>
      <c r="J304" s="1">
        <v>-108141.98</v>
      </c>
      <c r="K304" s="1">
        <v>-108141.98</v>
      </c>
      <c r="L304" s="1">
        <v>-108.14197999999999</v>
      </c>
      <c r="M304" s="1" t="s">
        <v>1176</v>
      </c>
      <c r="N304" s="1"/>
    </row>
    <row r="305" spans="1:14" hidden="1" x14ac:dyDescent="0.35">
      <c r="A305" s="106">
        <v>43131</v>
      </c>
      <c r="B305" s="1"/>
      <c r="C305" s="1" t="s">
        <v>3016</v>
      </c>
      <c r="D305" s="102" t="s">
        <v>2655</v>
      </c>
      <c r="E305" s="102">
        <v>1052</v>
      </c>
      <c r="F305" s="102" t="s">
        <v>2656</v>
      </c>
      <c r="G305" s="1">
        <v>0</v>
      </c>
      <c r="H305" s="1">
        <v>0</v>
      </c>
      <c r="I305" s="1">
        <v>8919893.6099999994</v>
      </c>
      <c r="J305" s="1">
        <v>-8919893.6099999994</v>
      </c>
      <c r="K305" s="1">
        <v>-8919893.6099999994</v>
      </c>
      <c r="L305" s="1">
        <v>-8919.8936099999992</v>
      </c>
      <c r="M305" s="1"/>
      <c r="N305" s="1"/>
    </row>
    <row r="306" spans="1:14" hidden="1" x14ac:dyDescent="0.35">
      <c r="A306" s="106">
        <v>43131</v>
      </c>
      <c r="B306" s="1" t="s">
        <v>3160</v>
      </c>
      <c r="C306" s="1" t="s">
        <v>3017</v>
      </c>
      <c r="D306" s="102" t="s">
        <v>2657</v>
      </c>
      <c r="E306" s="102">
        <v>1058</v>
      </c>
      <c r="F306" s="102" t="s">
        <v>2658</v>
      </c>
      <c r="G306" s="1">
        <v>0</v>
      </c>
      <c r="H306" s="1">
        <v>0</v>
      </c>
      <c r="I306" s="1">
        <v>8919893.6099999994</v>
      </c>
      <c r="J306" s="1">
        <v>-8919893.6099999994</v>
      </c>
      <c r="K306" s="1">
        <v>-8919893.6099999994</v>
      </c>
      <c r="L306" s="1">
        <v>-8919.8936099999992</v>
      </c>
      <c r="M306" s="1" t="s">
        <v>1176</v>
      </c>
      <c r="N306" s="1"/>
    </row>
    <row r="307" spans="1:14" hidden="1" x14ac:dyDescent="0.35">
      <c r="A307" s="106">
        <v>43131</v>
      </c>
      <c r="B307" s="1"/>
      <c r="C307" s="1" t="s">
        <v>3016</v>
      </c>
      <c r="D307" s="102" t="s">
        <v>2659</v>
      </c>
      <c r="E307" s="102">
        <v>1062</v>
      </c>
      <c r="F307" s="102" t="s">
        <v>2660</v>
      </c>
      <c r="G307" s="1">
        <v>0</v>
      </c>
      <c r="H307" s="1">
        <v>1888836.57</v>
      </c>
      <c r="I307" s="1">
        <v>0</v>
      </c>
      <c r="J307" s="1">
        <v>1888836.57</v>
      </c>
      <c r="K307" s="1">
        <v>1888836.57</v>
      </c>
      <c r="L307" s="1">
        <v>1888.8365700000002</v>
      </c>
      <c r="M307" s="1"/>
      <c r="N307" s="1"/>
    </row>
    <row r="308" spans="1:14" hidden="1" x14ac:dyDescent="0.35">
      <c r="A308" s="106">
        <v>43131</v>
      </c>
      <c r="B308" s="1" t="s">
        <v>1177</v>
      </c>
      <c r="C308" s="1" t="s">
        <v>3017</v>
      </c>
      <c r="D308" s="102" t="s">
        <v>2661</v>
      </c>
      <c r="E308" s="102">
        <v>1066</v>
      </c>
      <c r="F308" s="102" t="s">
        <v>2181</v>
      </c>
      <c r="G308" s="1">
        <v>0</v>
      </c>
      <c r="H308" s="1">
        <v>270112.64000000001</v>
      </c>
      <c r="I308" s="1">
        <v>0</v>
      </c>
      <c r="J308" s="1">
        <v>270112.64000000001</v>
      </c>
      <c r="K308" s="1">
        <v>270112.64000000001</v>
      </c>
      <c r="L308" s="1">
        <v>270.11264</v>
      </c>
      <c r="M308" s="1" t="s">
        <v>1258</v>
      </c>
      <c r="N308" s="1"/>
    </row>
    <row r="309" spans="1:14" hidden="1" x14ac:dyDescent="0.35">
      <c r="A309" s="106">
        <v>43131</v>
      </c>
      <c r="B309" s="1" t="s">
        <v>1177</v>
      </c>
      <c r="C309" s="1" t="s">
        <v>3017</v>
      </c>
      <c r="D309" s="102" t="s">
        <v>2662</v>
      </c>
      <c r="E309" s="102">
        <v>1067</v>
      </c>
      <c r="F309" s="102" t="s">
        <v>2139</v>
      </c>
      <c r="G309" s="1">
        <v>0</v>
      </c>
      <c r="H309" s="1">
        <v>1244155.1599999999</v>
      </c>
      <c r="I309" s="1">
        <v>0</v>
      </c>
      <c r="J309" s="1">
        <v>1244155.1599999999</v>
      </c>
      <c r="K309" s="1">
        <v>1244155.1599999999</v>
      </c>
      <c r="L309" s="1">
        <v>1244.15516</v>
      </c>
      <c r="M309" s="1" t="s">
        <v>1258</v>
      </c>
      <c r="N309" s="1"/>
    </row>
    <row r="310" spans="1:14" hidden="1" x14ac:dyDescent="0.35">
      <c r="A310" s="106">
        <v>43131</v>
      </c>
      <c r="B310" s="1" t="s">
        <v>1177</v>
      </c>
      <c r="C310" s="1" t="s">
        <v>3017</v>
      </c>
      <c r="D310" s="102" t="s">
        <v>2663</v>
      </c>
      <c r="E310" s="102">
        <v>1068</v>
      </c>
      <c r="F310" s="102" t="s">
        <v>2182</v>
      </c>
      <c r="G310" s="1">
        <v>0</v>
      </c>
      <c r="H310" s="1">
        <v>374568.77</v>
      </c>
      <c r="I310" s="1">
        <v>0</v>
      </c>
      <c r="J310" s="1">
        <v>374568.77</v>
      </c>
      <c r="K310" s="1">
        <v>374568.77</v>
      </c>
      <c r="L310" s="1">
        <v>374.56877000000003</v>
      </c>
      <c r="M310" s="1" t="s">
        <v>1260</v>
      </c>
      <c r="N310" s="1"/>
    </row>
    <row r="311" spans="1:14" hidden="1" x14ac:dyDescent="0.35">
      <c r="A311" s="106">
        <v>43131</v>
      </c>
      <c r="B311" s="1"/>
      <c r="C311" s="1" t="s">
        <v>3016</v>
      </c>
      <c r="D311" s="102" t="s">
        <v>2664</v>
      </c>
      <c r="E311" s="102">
        <v>1180</v>
      </c>
      <c r="F311" s="102" t="s">
        <v>2665</v>
      </c>
      <c r="G311" s="1">
        <v>0</v>
      </c>
      <c r="H311" s="1">
        <v>7172774.5499999998</v>
      </c>
      <c r="I311" s="1">
        <v>974750.26</v>
      </c>
      <c r="J311" s="1">
        <v>6198024.29</v>
      </c>
      <c r="K311" s="1">
        <v>6198024.29</v>
      </c>
      <c r="L311" s="1">
        <v>6198.0242900000003</v>
      </c>
      <c r="M311" s="1"/>
      <c r="N311" s="1"/>
    </row>
    <row r="312" spans="1:14" hidden="1" x14ac:dyDescent="0.35">
      <c r="A312" s="106">
        <v>43131</v>
      </c>
      <c r="B312" s="1"/>
      <c r="C312" s="1" t="s">
        <v>3016</v>
      </c>
      <c r="D312" s="102" t="s">
        <v>2666</v>
      </c>
      <c r="E312" s="102">
        <v>1181</v>
      </c>
      <c r="F312" s="102" t="s">
        <v>2667</v>
      </c>
      <c r="G312" s="1">
        <v>0</v>
      </c>
      <c r="H312" s="1">
        <v>1637950.59</v>
      </c>
      <c r="I312" s="1">
        <v>15990</v>
      </c>
      <c r="J312" s="1">
        <v>1621960.59</v>
      </c>
      <c r="K312" s="1">
        <v>1621960.59</v>
      </c>
      <c r="L312" s="1">
        <v>1621.9605900000001</v>
      </c>
      <c r="M312" s="1"/>
      <c r="N312" s="1"/>
    </row>
    <row r="313" spans="1:14" hidden="1" x14ac:dyDescent="0.35">
      <c r="A313" s="106">
        <v>43131</v>
      </c>
      <c r="B313" s="1"/>
      <c r="C313" s="1" t="s">
        <v>3016</v>
      </c>
      <c r="D313" s="102" t="s">
        <v>2668</v>
      </c>
      <c r="E313" s="102">
        <v>1182</v>
      </c>
      <c r="F313" s="102" t="s">
        <v>2669</v>
      </c>
      <c r="G313" s="1">
        <v>0</v>
      </c>
      <c r="H313" s="1">
        <v>633801.93000000005</v>
      </c>
      <c r="I313" s="1">
        <v>15990</v>
      </c>
      <c r="J313" s="1">
        <v>617811.93000000005</v>
      </c>
      <c r="K313" s="1">
        <v>617811.93000000005</v>
      </c>
      <c r="L313" s="1">
        <v>617.81193000000007</v>
      </c>
      <c r="M313" s="1"/>
      <c r="N313" s="1"/>
    </row>
    <row r="314" spans="1:14" hidden="1" x14ac:dyDescent="0.35">
      <c r="A314" s="106">
        <v>43131</v>
      </c>
      <c r="B314" s="1" t="s">
        <v>2330</v>
      </c>
      <c r="C314" s="1" t="s">
        <v>3017</v>
      </c>
      <c r="D314" s="102" t="s">
        <v>2670</v>
      </c>
      <c r="E314" s="102">
        <v>1183</v>
      </c>
      <c r="F314" s="102" t="s">
        <v>2671</v>
      </c>
      <c r="G314" s="1">
        <v>0</v>
      </c>
      <c r="H314" s="1">
        <v>129672.23</v>
      </c>
      <c r="I314" s="1">
        <v>0</v>
      </c>
      <c r="J314" s="1">
        <v>129672.23</v>
      </c>
      <c r="K314" s="1">
        <v>129672.23</v>
      </c>
      <c r="L314" s="1">
        <v>129.67222999999998</v>
      </c>
      <c r="M314" s="1" t="s">
        <v>1244</v>
      </c>
      <c r="N314" s="1"/>
    </row>
    <row r="315" spans="1:14" hidden="1" x14ac:dyDescent="0.35">
      <c r="A315" s="106">
        <v>43131</v>
      </c>
      <c r="B315" s="1" t="s">
        <v>2330</v>
      </c>
      <c r="C315" s="1" t="s">
        <v>3017</v>
      </c>
      <c r="D315" s="102" t="s">
        <v>2672</v>
      </c>
      <c r="E315" s="102">
        <v>1184</v>
      </c>
      <c r="F315" s="102" t="s">
        <v>2197</v>
      </c>
      <c r="G315" s="1">
        <v>0</v>
      </c>
      <c r="H315" s="1">
        <v>164831.57</v>
      </c>
      <c r="I315" s="1">
        <v>15990</v>
      </c>
      <c r="J315" s="1">
        <v>148841.57</v>
      </c>
      <c r="K315" s="1">
        <v>148841.57</v>
      </c>
      <c r="L315" s="1">
        <v>148.84157000000002</v>
      </c>
      <c r="M315" s="1" t="s">
        <v>1244</v>
      </c>
      <c r="N315" s="1"/>
    </row>
    <row r="316" spans="1:14" hidden="1" x14ac:dyDescent="0.35">
      <c r="A316" s="106">
        <v>43131</v>
      </c>
      <c r="B316" s="1" t="s">
        <v>2330</v>
      </c>
      <c r="C316" s="1" t="s">
        <v>3017</v>
      </c>
      <c r="D316" s="102" t="s">
        <v>2673</v>
      </c>
      <c r="E316" s="102">
        <v>1185</v>
      </c>
      <c r="F316" s="102" t="s">
        <v>2674</v>
      </c>
      <c r="G316" s="1">
        <v>0</v>
      </c>
      <c r="H316" s="1">
        <v>22563.15</v>
      </c>
      <c r="I316" s="1">
        <v>0</v>
      </c>
      <c r="J316" s="1">
        <v>22563.15</v>
      </c>
      <c r="K316" s="1">
        <v>22563.15</v>
      </c>
      <c r="L316" s="1">
        <v>22.56315</v>
      </c>
      <c r="M316" s="1" t="s">
        <v>1244</v>
      </c>
      <c r="N316" s="1"/>
    </row>
    <row r="317" spans="1:14" hidden="1" x14ac:dyDescent="0.35">
      <c r="A317" s="106">
        <v>43131</v>
      </c>
      <c r="B317" s="1" t="s">
        <v>2330</v>
      </c>
      <c r="C317" s="1" t="s">
        <v>3017</v>
      </c>
      <c r="D317" s="102" t="s">
        <v>2675</v>
      </c>
      <c r="E317" s="102">
        <v>1190</v>
      </c>
      <c r="F317" s="102" t="s">
        <v>2676</v>
      </c>
      <c r="G317" s="1">
        <v>0</v>
      </c>
      <c r="H317" s="1">
        <v>14926.17</v>
      </c>
      <c r="I317" s="1">
        <v>0</v>
      </c>
      <c r="J317" s="1">
        <v>14926.17</v>
      </c>
      <c r="K317" s="1">
        <v>14926.17</v>
      </c>
      <c r="L317" s="1">
        <v>14.926170000000001</v>
      </c>
      <c r="M317" s="1" t="s">
        <v>1244</v>
      </c>
      <c r="N317" s="1"/>
    </row>
    <row r="318" spans="1:14" hidden="1" x14ac:dyDescent="0.35">
      <c r="A318" s="106">
        <v>43131</v>
      </c>
      <c r="B318" s="1" t="s">
        <v>2330</v>
      </c>
      <c r="C318" s="1" t="s">
        <v>3017</v>
      </c>
      <c r="D318" s="102" t="s">
        <v>2677</v>
      </c>
      <c r="E318" s="102">
        <v>1191</v>
      </c>
      <c r="F318" s="102" t="s">
        <v>2210</v>
      </c>
      <c r="G318" s="1">
        <v>0</v>
      </c>
      <c r="H318" s="1">
        <v>34844.089999999997</v>
      </c>
      <c r="I318" s="1">
        <v>0</v>
      </c>
      <c r="J318" s="1">
        <v>34844.089999999997</v>
      </c>
      <c r="K318" s="1">
        <v>34844.089999999997</v>
      </c>
      <c r="L318" s="1">
        <v>34.844089999999994</v>
      </c>
      <c r="M318" s="1" t="s">
        <v>1244</v>
      </c>
      <c r="N318" s="1"/>
    </row>
    <row r="319" spans="1:14" hidden="1" x14ac:dyDescent="0.35">
      <c r="A319" s="106">
        <v>43131</v>
      </c>
      <c r="B319" s="1" t="s">
        <v>2330</v>
      </c>
      <c r="C319" s="1" t="s">
        <v>3017</v>
      </c>
      <c r="D319" s="102" t="s">
        <v>2678</v>
      </c>
      <c r="E319" s="102">
        <v>1192</v>
      </c>
      <c r="F319" s="102" t="s">
        <v>2679</v>
      </c>
      <c r="G319" s="1">
        <v>0</v>
      </c>
      <c r="H319" s="1">
        <v>21349.03</v>
      </c>
      <c r="I319" s="1">
        <v>0</v>
      </c>
      <c r="J319" s="1">
        <v>21349.03</v>
      </c>
      <c r="K319" s="1">
        <v>21349.03</v>
      </c>
      <c r="L319" s="1">
        <v>21.349029999999999</v>
      </c>
      <c r="M319" s="1" t="s">
        <v>1244</v>
      </c>
      <c r="N319" s="1"/>
    </row>
    <row r="320" spans="1:14" hidden="1" x14ac:dyDescent="0.35">
      <c r="A320" s="106">
        <v>43131</v>
      </c>
      <c r="B320" s="1" t="s">
        <v>2330</v>
      </c>
      <c r="C320" s="1" t="s">
        <v>3017</v>
      </c>
      <c r="D320" s="102" t="s">
        <v>2680</v>
      </c>
      <c r="E320" s="102">
        <v>1194</v>
      </c>
      <c r="F320" s="102" t="s">
        <v>2214</v>
      </c>
      <c r="G320" s="1">
        <v>0</v>
      </c>
      <c r="H320" s="1">
        <v>2613.63</v>
      </c>
      <c r="I320" s="1">
        <v>0</v>
      </c>
      <c r="J320" s="1">
        <v>2613.63</v>
      </c>
      <c r="K320" s="1">
        <v>2613.63</v>
      </c>
      <c r="L320" s="1">
        <v>2.6136300000000001</v>
      </c>
      <c r="M320" s="1" t="s">
        <v>1244</v>
      </c>
      <c r="N320" s="1"/>
    </row>
    <row r="321" spans="1:14" hidden="1" x14ac:dyDescent="0.35">
      <c r="A321" s="106">
        <v>43131</v>
      </c>
      <c r="B321" s="1" t="s">
        <v>2330</v>
      </c>
      <c r="C321" s="1" t="s">
        <v>3017</v>
      </c>
      <c r="D321" s="102" t="s">
        <v>2681</v>
      </c>
      <c r="E321" s="102">
        <v>1195</v>
      </c>
      <c r="F321" s="102" t="s">
        <v>2682</v>
      </c>
      <c r="G321" s="1">
        <v>0</v>
      </c>
      <c r="H321" s="1">
        <v>118195.03</v>
      </c>
      <c r="I321" s="1">
        <v>0</v>
      </c>
      <c r="J321" s="1">
        <v>118195.03</v>
      </c>
      <c r="K321" s="1">
        <v>118195.03</v>
      </c>
      <c r="L321" s="1">
        <v>118.19503</v>
      </c>
      <c r="M321" s="1" t="s">
        <v>1258</v>
      </c>
      <c r="N321" s="1"/>
    </row>
    <row r="322" spans="1:14" hidden="1" x14ac:dyDescent="0.35">
      <c r="A322" s="106">
        <v>43131</v>
      </c>
      <c r="B322" s="1" t="s">
        <v>2330</v>
      </c>
      <c r="C322" s="1" t="s">
        <v>3017</v>
      </c>
      <c r="D322" s="102" t="s">
        <v>2683</v>
      </c>
      <c r="E322" s="102">
        <v>1196</v>
      </c>
      <c r="F322" s="102" t="s">
        <v>2684</v>
      </c>
      <c r="G322" s="1">
        <v>0</v>
      </c>
      <c r="H322" s="1">
        <v>34296.71</v>
      </c>
      <c r="I322" s="1">
        <v>0</v>
      </c>
      <c r="J322" s="1">
        <v>34296.71</v>
      </c>
      <c r="K322" s="1">
        <v>34296.71</v>
      </c>
      <c r="L322" s="1">
        <v>34.296709999999997</v>
      </c>
      <c r="M322" s="1" t="s">
        <v>1009</v>
      </c>
      <c r="N322" s="1"/>
    </row>
    <row r="323" spans="1:14" hidden="1" x14ac:dyDescent="0.35">
      <c r="A323" s="106">
        <v>43131</v>
      </c>
      <c r="B323" s="1" t="s">
        <v>2330</v>
      </c>
      <c r="C323" s="1" t="s">
        <v>3017</v>
      </c>
      <c r="D323" s="102" t="s">
        <v>2685</v>
      </c>
      <c r="E323" s="102">
        <v>1197</v>
      </c>
      <c r="F323" s="102" t="s">
        <v>2264</v>
      </c>
      <c r="G323" s="1">
        <v>0</v>
      </c>
      <c r="H323" s="1">
        <v>11168.42</v>
      </c>
      <c r="I323" s="1">
        <v>0</v>
      </c>
      <c r="J323" s="1">
        <v>11168.42</v>
      </c>
      <c r="K323" s="1">
        <v>11168.42</v>
      </c>
      <c r="L323" s="1">
        <v>11.168419999999999</v>
      </c>
      <c r="M323" s="1" t="s">
        <v>1244</v>
      </c>
      <c r="N323" s="1"/>
    </row>
    <row r="324" spans="1:14" hidden="1" x14ac:dyDescent="0.35">
      <c r="A324" s="106">
        <v>43131</v>
      </c>
      <c r="B324" s="1" t="s">
        <v>2330</v>
      </c>
      <c r="C324" s="1" t="s">
        <v>3017</v>
      </c>
      <c r="D324" s="102" t="s">
        <v>2686</v>
      </c>
      <c r="E324" s="102">
        <v>1198</v>
      </c>
      <c r="F324" s="102" t="s">
        <v>2687</v>
      </c>
      <c r="G324" s="1">
        <v>0</v>
      </c>
      <c r="H324" s="1">
        <v>1134.04</v>
      </c>
      <c r="I324" s="1">
        <v>0</v>
      </c>
      <c r="J324" s="1">
        <v>1134.04</v>
      </c>
      <c r="K324" s="1">
        <v>1134.04</v>
      </c>
      <c r="L324" s="1">
        <v>1.1340399999999999</v>
      </c>
      <c r="M324" s="1" t="s">
        <v>1244</v>
      </c>
      <c r="N324" s="1"/>
    </row>
    <row r="325" spans="1:14" hidden="1" x14ac:dyDescent="0.35">
      <c r="A325" s="106">
        <v>43131</v>
      </c>
      <c r="B325" s="1" t="s">
        <v>2330</v>
      </c>
      <c r="C325" s="1" t="s">
        <v>3017</v>
      </c>
      <c r="D325" s="102" t="s">
        <v>2688</v>
      </c>
      <c r="E325" s="102">
        <v>1199</v>
      </c>
      <c r="F325" s="102" t="s">
        <v>2689</v>
      </c>
      <c r="G325" s="1">
        <v>0</v>
      </c>
      <c r="H325" s="1">
        <v>4339.07</v>
      </c>
      <c r="I325" s="1">
        <v>0</v>
      </c>
      <c r="J325" s="1">
        <v>4339.07</v>
      </c>
      <c r="K325" s="1">
        <v>4339.07</v>
      </c>
      <c r="L325" s="1">
        <v>4.3390699999999995</v>
      </c>
      <c r="M325" s="1" t="s">
        <v>1244</v>
      </c>
      <c r="N325" s="1"/>
    </row>
    <row r="326" spans="1:14" hidden="1" x14ac:dyDescent="0.35">
      <c r="A326" s="106">
        <v>43131</v>
      </c>
      <c r="B326" s="1" t="s">
        <v>2330</v>
      </c>
      <c r="C326" s="1" t="s">
        <v>3017</v>
      </c>
      <c r="D326" s="102" t="s">
        <v>2690</v>
      </c>
      <c r="E326" s="102">
        <v>1202</v>
      </c>
      <c r="F326" s="102" t="s">
        <v>2222</v>
      </c>
      <c r="G326" s="1">
        <v>0</v>
      </c>
      <c r="H326" s="1">
        <v>945.65</v>
      </c>
      <c r="I326" s="1">
        <v>0</v>
      </c>
      <c r="J326" s="1">
        <v>945.65</v>
      </c>
      <c r="K326" s="1">
        <v>945.65</v>
      </c>
      <c r="L326" s="1">
        <v>0.94564999999999999</v>
      </c>
      <c r="M326" s="1" t="s">
        <v>1255</v>
      </c>
      <c r="N326" s="1"/>
    </row>
    <row r="327" spans="1:14" hidden="1" x14ac:dyDescent="0.35">
      <c r="A327" s="106">
        <v>43131</v>
      </c>
      <c r="B327" s="1" t="s">
        <v>2330</v>
      </c>
      <c r="C327" s="1" t="s">
        <v>3017</v>
      </c>
      <c r="D327" s="102" t="s">
        <v>2691</v>
      </c>
      <c r="E327" s="102">
        <v>1204</v>
      </c>
      <c r="F327" s="102" t="s">
        <v>2692</v>
      </c>
      <c r="G327" s="1">
        <v>0</v>
      </c>
      <c r="H327" s="1">
        <v>56933.14</v>
      </c>
      <c r="I327" s="1">
        <v>0</v>
      </c>
      <c r="J327" s="1">
        <v>56933.14</v>
      </c>
      <c r="K327" s="1">
        <v>56933.14</v>
      </c>
      <c r="L327" s="1">
        <v>56.933140000000002</v>
      </c>
      <c r="M327" s="1" t="s">
        <v>1244</v>
      </c>
      <c r="N327" s="1"/>
    </row>
    <row r="328" spans="1:14" hidden="1" x14ac:dyDescent="0.35">
      <c r="A328" s="106">
        <v>43131</v>
      </c>
      <c r="B328" s="1" t="s">
        <v>2330</v>
      </c>
      <c r="C328" s="1" t="s">
        <v>3017</v>
      </c>
      <c r="D328" s="102" t="s">
        <v>2938</v>
      </c>
      <c r="E328" s="102">
        <v>1903</v>
      </c>
      <c r="F328" s="102" t="s">
        <v>2228</v>
      </c>
      <c r="G328" s="1">
        <v>0</v>
      </c>
      <c r="H328" s="1">
        <v>15990</v>
      </c>
      <c r="I328" s="1">
        <v>0</v>
      </c>
      <c r="J328" s="1">
        <v>15990</v>
      </c>
      <c r="K328" s="1">
        <v>15990</v>
      </c>
      <c r="L328" s="1">
        <v>15.99</v>
      </c>
      <c r="M328" s="1" t="s">
        <v>1244</v>
      </c>
      <c r="N328" s="1"/>
    </row>
    <row r="329" spans="1:14" hidden="1" x14ac:dyDescent="0.35">
      <c r="A329" s="106">
        <v>43131</v>
      </c>
      <c r="B329" s="1"/>
      <c r="C329" s="1" t="s">
        <v>3016</v>
      </c>
      <c r="D329" s="102" t="s">
        <v>2693</v>
      </c>
      <c r="E329" s="102">
        <v>1215</v>
      </c>
      <c r="F329" s="102" t="s">
        <v>2694</v>
      </c>
      <c r="G329" s="1">
        <v>0</v>
      </c>
      <c r="H329" s="1">
        <v>1004048.66</v>
      </c>
      <c r="I329" s="1">
        <v>0</v>
      </c>
      <c r="J329" s="1">
        <v>1004048.66</v>
      </c>
      <c r="K329" s="1">
        <v>1004048.66</v>
      </c>
      <c r="L329" s="1">
        <v>1004.04866</v>
      </c>
      <c r="M329" s="1"/>
      <c r="N329" s="1"/>
    </row>
    <row r="330" spans="1:14" hidden="1" x14ac:dyDescent="0.35">
      <c r="A330" s="106">
        <v>43131</v>
      </c>
      <c r="B330" s="1" t="s">
        <v>2331</v>
      </c>
      <c r="C330" s="1" t="s">
        <v>3017</v>
      </c>
      <c r="D330" s="102" t="s">
        <v>2695</v>
      </c>
      <c r="E330" s="102">
        <v>1216</v>
      </c>
      <c r="F330" s="102" t="s">
        <v>2278</v>
      </c>
      <c r="G330" s="1">
        <v>0</v>
      </c>
      <c r="H330" s="1">
        <v>97327.1</v>
      </c>
      <c r="I330" s="1">
        <v>0</v>
      </c>
      <c r="J330" s="1">
        <v>97327.1</v>
      </c>
      <c r="K330" s="1">
        <v>97327.1</v>
      </c>
      <c r="L330" s="1">
        <v>97.327100000000002</v>
      </c>
      <c r="M330" s="1" t="s">
        <v>1182</v>
      </c>
      <c r="N330" s="1"/>
    </row>
    <row r="331" spans="1:14" hidden="1" x14ac:dyDescent="0.35">
      <c r="A331" s="106">
        <v>43131</v>
      </c>
      <c r="B331" s="1" t="s">
        <v>2331</v>
      </c>
      <c r="C331" s="1" t="s">
        <v>3017</v>
      </c>
      <c r="D331" s="102" t="s">
        <v>2696</v>
      </c>
      <c r="E331" s="102">
        <v>1217</v>
      </c>
      <c r="F331" s="102" t="s">
        <v>2697</v>
      </c>
      <c r="G331" s="1">
        <v>0</v>
      </c>
      <c r="H331" s="1">
        <v>730935.16</v>
      </c>
      <c r="I331" s="1">
        <v>0</v>
      </c>
      <c r="J331" s="1">
        <v>730935.16</v>
      </c>
      <c r="K331" s="1">
        <v>730935.16</v>
      </c>
      <c r="L331" s="1">
        <v>730.93516</v>
      </c>
      <c r="M331" s="1" t="s">
        <v>1182</v>
      </c>
      <c r="N331" s="1"/>
    </row>
    <row r="332" spans="1:14" hidden="1" x14ac:dyDescent="0.35">
      <c r="A332" s="106">
        <v>43131</v>
      </c>
      <c r="B332" s="1" t="s">
        <v>2331</v>
      </c>
      <c r="C332" s="1" t="s">
        <v>3017</v>
      </c>
      <c r="D332" s="102" t="s">
        <v>2698</v>
      </c>
      <c r="E332" s="102">
        <v>1219</v>
      </c>
      <c r="F332" s="102" t="s">
        <v>2699</v>
      </c>
      <c r="G332" s="1">
        <v>0</v>
      </c>
      <c r="H332" s="1">
        <v>21866.32</v>
      </c>
      <c r="I332" s="1">
        <v>0</v>
      </c>
      <c r="J332" s="1">
        <v>21866.32</v>
      </c>
      <c r="K332" s="1">
        <v>21866.32</v>
      </c>
      <c r="L332" s="1">
        <v>21.866319999999998</v>
      </c>
      <c r="M332" s="1" t="s">
        <v>1182</v>
      </c>
      <c r="N332" s="1"/>
    </row>
    <row r="333" spans="1:14" hidden="1" x14ac:dyDescent="0.35">
      <c r="A333" s="106">
        <v>43131</v>
      </c>
      <c r="B333" s="1" t="s">
        <v>2332</v>
      </c>
      <c r="C333" s="1" t="s">
        <v>3017</v>
      </c>
      <c r="D333" s="102" t="s">
        <v>2700</v>
      </c>
      <c r="E333" s="102">
        <v>1859</v>
      </c>
      <c r="F333" s="102" t="s">
        <v>2701</v>
      </c>
      <c r="G333" s="1">
        <v>0</v>
      </c>
      <c r="H333" s="1">
        <v>153920.07999999999</v>
      </c>
      <c r="I333" s="1">
        <v>0</v>
      </c>
      <c r="J333" s="1">
        <v>153920.07999999999</v>
      </c>
      <c r="K333" s="1">
        <v>153920.07999999999</v>
      </c>
      <c r="L333" s="1">
        <v>153.92007999999998</v>
      </c>
      <c r="M333" s="1" t="s">
        <v>1183</v>
      </c>
      <c r="N333" s="1"/>
    </row>
    <row r="334" spans="1:14" hidden="1" x14ac:dyDescent="0.35">
      <c r="A334" s="106">
        <v>43131</v>
      </c>
      <c r="B334" s="1"/>
      <c r="C334" s="1" t="s">
        <v>3016</v>
      </c>
      <c r="D334" s="102" t="s">
        <v>2702</v>
      </c>
      <c r="E334" s="102">
        <v>1221</v>
      </c>
      <c r="F334" s="102" t="s">
        <v>2703</v>
      </c>
      <c r="G334" s="1">
        <v>0</v>
      </c>
      <c r="H334" s="1">
        <v>100</v>
      </c>
      <c r="I334" s="1">
        <v>0</v>
      </c>
      <c r="J334" s="1">
        <v>100</v>
      </c>
      <c r="K334" s="1">
        <v>100</v>
      </c>
      <c r="L334" s="1">
        <v>0.1</v>
      </c>
      <c r="M334" s="1"/>
      <c r="N334" s="1"/>
    </row>
    <row r="335" spans="1:14" hidden="1" x14ac:dyDescent="0.35">
      <c r="A335" s="106">
        <v>43131</v>
      </c>
      <c r="B335" s="1" t="s">
        <v>2334</v>
      </c>
      <c r="C335" s="1" t="s">
        <v>3017</v>
      </c>
      <c r="D335" s="102" t="s">
        <v>2704</v>
      </c>
      <c r="E335" s="102">
        <v>1229</v>
      </c>
      <c r="F335" s="102" t="s">
        <v>2705</v>
      </c>
      <c r="G335" s="1">
        <v>0</v>
      </c>
      <c r="H335" s="1">
        <v>100</v>
      </c>
      <c r="I335" s="1">
        <v>0</v>
      </c>
      <c r="J335" s="1">
        <v>100</v>
      </c>
      <c r="K335" s="1">
        <v>100</v>
      </c>
      <c r="L335" s="1">
        <v>0.1</v>
      </c>
      <c r="M335" s="1" t="s">
        <v>1247</v>
      </c>
      <c r="N335" s="1"/>
    </row>
    <row r="336" spans="1:14" hidden="1" x14ac:dyDescent="0.35">
      <c r="A336" s="106">
        <v>43131</v>
      </c>
      <c r="B336" s="1"/>
      <c r="C336" s="1" t="s">
        <v>3016</v>
      </c>
      <c r="D336" s="102" t="s">
        <v>2706</v>
      </c>
      <c r="E336" s="102">
        <v>1232</v>
      </c>
      <c r="F336" s="102" t="s">
        <v>2707</v>
      </c>
      <c r="G336" s="1">
        <v>0</v>
      </c>
      <c r="H336" s="1">
        <v>5534823.96</v>
      </c>
      <c r="I336" s="1">
        <v>958760.26</v>
      </c>
      <c r="J336" s="1">
        <v>4576063.7</v>
      </c>
      <c r="K336" s="1">
        <v>4576063.7</v>
      </c>
      <c r="L336" s="1">
        <v>4576.0637000000006</v>
      </c>
      <c r="M336" s="1"/>
      <c r="N336" s="1"/>
    </row>
    <row r="337" spans="1:14" hidden="1" x14ac:dyDescent="0.35">
      <c r="A337" s="106">
        <v>43131</v>
      </c>
      <c r="B337" s="1"/>
      <c r="C337" s="1" t="s">
        <v>3016</v>
      </c>
      <c r="D337" s="102" t="s">
        <v>2708</v>
      </c>
      <c r="E337" s="102">
        <v>1233</v>
      </c>
      <c r="F337" s="102" t="s">
        <v>2669</v>
      </c>
      <c r="G337" s="1">
        <v>0</v>
      </c>
      <c r="H337" s="1">
        <v>5122259.7699999996</v>
      </c>
      <c r="I337" s="1">
        <v>958760.26</v>
      </c>
      <c r="J337" s="1">
        <v>4163499.51</v>
      </c>
      <c r="K337" s="1">
        <v>4163499.51</v>
      </c>
      <c r="L337" s="1">
        <v>4163.4995099999996</v>
      </c>
      <c r="M337" s="1"/>
      <c r="N337" s="1"/>
    </row>
    <row r="338" spans="1:14" hidden="1" x14ac:dyDescent="0.35">
      <c r="A338" s="106">
        <v>43131</v>
      </c>
      <c r="B338" s="1" t="s">
        <v>2330</v>
      </c>
      <c r="C338" s="1" t="s">
        <v>3017</v>
      </c>
      <c r="D338" s="102" t="s">
        <v>2709</v>
      </c>
      <c r="E338" s="102">
        <v>1234</v>
      </c>
      <c r="F338" s="102" t="s">
        <v>2232</v>
      </c>
      <c r="G338" s="1">
        <v>0</v>
      </c>
      <c r="H338" s="1">
        <v>1034483.38</v>
      </c>
      <c r="I338" s="1">
        <v>128873.53</v>
      </c>
      <c r="J338" s="1">
        <v>905609.85</v>
      </c>
      <c r="K338" s="1">
        <v>905609.85</v>
      </c>
      <c r="L338" s="1">
        <v>905.60984999999994</v>
      </c>
      <c r="M338" s="1" t="s">
        <v>1244</v>
      </c>
      <c r="N338" s="1"/>
    </row>
    <row r="339" spans="1:14" hidden="1" x14ac:dyDescent="0.35">
      <c r="A339" s="106">
        <v>43131</v>
      </c>
      <c r="B339" s="1" t="s">
        <v>2330</v>
      </c>
      <c r="C339" s="1" t="s">
        <v>3017</v>
      </c>
      <c r="D339" s="102" t="s">
        <v>2710</v>
      </c>
      <c r="E339" s="102">
        <v>1235</v>
      </c>
      <c r="F339" s="102" t="s">
        <v>2197</v>
      </c>
      <c r="G339" s="1">
        <v>0</v>
      </c>
      <c r="H339" s="1">
        <v>1455154.09</v>
      </c>
      <c r="I339" s="1">
        <v>436830.71</v>
      </c>
      <c r="J339" s="1">
        <v>1018323.3800000001</v>
      </c>
      <c r="K339" s="1">
        <v>1018323.38</v>
      </c>
      <c r="L339" s="1">
        <v>1018.32338</v>
      </c>
      <c r="M339" s="1" t="s">
        <v>1244</v>
      </c>
      <c r="N339" s="1"/>
    </row>
    <row r="340" spans="1:14" hidden="1" x14ac:dyDescent="0.35">
      <c r="A340" s="106">
        <v>43131</v>
      </c>
      <c r="B340" s="1" t="s">
        <v>2330</v>
      </c>
      <c r="C340" s="1" t="s">
        <v>3017</v>
      </c>
      <c r="D340" s="102" t="s">
        <v>2711</v>
      </c>
      <c r="E340" s="102">
        <v>1236</v>
      </c>
      <c r="F340" s="102" t="s">
        <v>2674</v>
      </c>
      <c r="G340" s="1">
        <v>0</v>
      </c>
      <c r="H340" s="1">
        <v>57961.63</v>
      </c>
      <c r="I340" s="1">
        <v>29515.85</v>
      </c>
      <c r="J340" s="1">
        <v>28445.78</v>
      </c>
      <c r="K340" s="1">
        <v>28445.78</v>
      </c>
      <c r="L340" s="1">
        <v>28.445779999999999</v>
      </c>
      <c r="M340" s="1" t="s">
        <v>1244</v>
      </c>
      <c r="N340" s="1"/>
    </row>
    <row r="341" spans="1:14" hidden="1" x14ac:dyDescent="0.35">
      <c r="A341" s="106">
        <v>43131</v>
      </c>
      <c r="B341" s="1" t="s">
        <v>2330</v>
      </c>
      <c r="C341" s="1" t="s">
        <v>3017</v>
      </c>
      <c r="D341" s="102" t="s">
        <v>2712</v>
      </c>
      <c r="E341" s="102">
        <v>1238</v>
      </c>
      <c r="F341" s="102" t="s">
        <v>2193</v>
      </c>
      <c r="G341" s="1">
        <v>0</v>
      </c>
      <c r="H341" s="1">
        <v>622575.31999999995</v>
      </c>
      <c r="I341" s="1">
        <v>0</v>
      </c>
      <c r="J341" s="1">
        <v>622575.31999999995</v>
      </c>
      <c r="K341" s="1">
        <v>622575.31999999995</v>
      </c>
      <c r="L341" s="1">
        <v>622.57531999999992</v>
      </c>
      <c r="M341" s="1" t="s">
        <v>1244</v>
      </c>
      <c r="N341" s="1"/>
    </row>
    <row r="342" spans="1:14" hidden="1" x14ac:dyDescent="0.35">
      <c r="A342" s="106">
        <v>43131</v>
      </c>
      <c r="B342" s="1" t="s">
        <v>2330</v>
      </c>
      <c r="C342" s="1" t="s">
        <v>3017</v>
      </c>
      <c r="D342" s="102" t="s">
        <v>2713</v>
      </c>
      <c r="E342" s="102">
        <v>1239</v>
      </c>
      <c r="F342" s="102" t="s">
        <v>2714</v>
      </c>
      <c r="G342" s="1">
        <v>0</v>
      </c>
      <c r="H342" s="1">
        <v>22023.62</v>
      </c>
      <c r="I342" s="1">
        <v>14926.17</v>
      </c>
      <c r="J342" s="1">
        <v>7097.4499999999989</v>
      </c>
      <c r="K342" s="1">
        <v>7097.45</v>
      </c>
      <c r="L342" s="1">
        <v>7.0974500000000003</v>
      </c>
      <c r="M342" s="1" t="s">
        <v>1244</v>
      </c>
      <c r="N342" s="1"/>
    </row>
    <row r="343" spans="1:14" hidden="1" x14ac:dyDescent="0.35">
      <c r="A343" s="106">
        <v>43131</v>
      </c>
      <c r="B343" s="1" t="s">
        <v>2330</v>
      </c>
      <c r="C343" s="1" t="s">
        <v>3017</v>
      </c>
      <c r="D343" s="102" t="s">
        <v>2715</v>
      </c>
      <c r="E343" s="102">
        <v>1240</v>
      </c>
      <c r="F343" s="102" t="s">
        <v>2716</v>
      </c>
      <c r="G343" s="1">
        <v>0</v>
      </c>
      <c r="H343" s="1">
        <v>179199.6</v>
      </c>
      <c r="I343" s="1">
        <v>0</v>
      </c>
      <c r="J343" s="1">
        <v>179199.6</v>
      </c>
      <c r="K343" s="1">
        <v>179199.6</v>
      </c>
      <c r="L343" s="1">
        <v>179.1996</v>
      </c>
      <c r="M343" s="1" t="s">
        <v>1244</v>
      </c>
      <c r="N343" s="1"/>
    </row>
    <row r="344" spans="1:14" hidden="1" x14ac:dyDescent="0.35">
      <c r="A344" s="106">
        <v>43131</v>
      </c>
      <c r="B344" s="1" t="s">
        <v>2330</v>
      </c>
      <c r="C344" s="1" t="s">
        <v>3017</v>
      </c>
      <c r="D344" s="102" t="s">
        <v>2717</v>
      </c>
      <c r="E344" s="102">
        <v>1241</v>
      </c>
      <c r="F344" s="102" t="s">
        <v>2718</v>
      </c>
      <c r="G344" s="1">
        <v>0</v>
      </c>
      <c r="H344" s="1">
        <v>73683.31</v>
      </c>
      <c r="I344" s="1">
        <v>35978.129999999997</v>
      </c>
      <c r="J344" s="1">
        <v>37705.18</v>
      </c>
      <c r="K344" s="1">
        <v>37705.18</v>
      </c>
      <c r="L344" s="1">
        <v>37.705179999999999</v>
      </c>
      <c r="M344" s="1" t="s">
        <v>1244</v>
      </c>
      <c r="N344" s="1"/>
    </row>
    <row r="345" spans="1:14" hidden="1" x14ac:dyDescent="0.35">
      <c r="A345" s="106">
        <v>43131</v>
      </c>
      <c r="B345" s="1" t="s">
        <v>2330</v>
      </c>
      <c r="C345" s="1" t="s">
        <v>3017</v>
      </c>
      <c r="D345" s="102" t="s">
        <v>2719</v>
      </c>
      <c r="E345" s="102">
        <v>1243</v>
      </c>
      <c r="F345" s="102" t="s">
        <v>2216</v>
      </c>
      <c r="G345" s="1">
        <v>0</v>
      </c>
      <c r="H345" s="1">
        <v>127565.89</v>
      </c>
      <c r="I345" s="1">
        <v>11168.42</v>
      </c>
      <c r="J345" s="1">
        <v>116397.47</v>
      </c>
      <c r="K345" s="1">
        <v>116397.47</v>
      </c>
      <c r="L345" s="1">
        <v>116.39747</v>
      </c>
      <c r="M345" s="1" t="s">
        <v>1244</v>
      </c>
      <c r="N345" s="1"/>
    </row>
    <row r="346" spans="1:14" hidden="1" x14ac:dyDescent="0.35">
      <c r="A346" s="106">
        <v>43131</v>
      </c>
      <c r="B346" s="1" t="s">
        <v>2330</v>
      </c>
      <c r="C346" s="1" t="s">
        <v>3017</v>
      </c>
      <c r="D346" s="102" t="s">
        <v>2720</v>
      </c>
      <c r="E346" s="102">
        <v>1245</v>
      </c>
      <c r="F346" s="102" t="s">
        <v>2222</v>
      </c>
      <c r="G346" s="1">
        <v>0</v>
      </c>
      <c r="H346" s="1">
        <v>7754.33</v>
      </c>
      <c r="I346" s="1">
        <v>945.65</v>
      </c>
      <c r="J346" s="1">
        <v>6808.68</v>
      </c>
      <c r="K346" s="1">
        <v>6808.68</v>
      </c>
      <c r="L346" s="1">
        <v>6.8086800000000007</v>
      </c>
      <c r="M346" s="1" t="s">
        <v>1255</v>
      </c>
      <c r="N346" s="1"/>
    </row>
    <row r="347" spans="1:14" hidden="1" x14ac:dyDescent="0.35">
      <c r="A347" s="106">
        <v>43131</v>
      </c>
      <c r="B347" s="1" t="s">
        <v>2330</v>
      </c>
      <c r="C347" s="1" t="s">
        <v>3017</v>
      </c>
      <c r="D347" s="102" t="s">
        <v>2721</v>
      </c>
      <c r="E347" s="102">
        <v>1246</v>
      </c>
      <c r="F347" s="102" t="s">
        <v>2682</v>
      </c>
      <c r="G347" s="1">
        <v>0</v>
      </c>
      <c r="H347" s="1">
        <v>626678.59</v>
      </c>
      <c r="I347" s="1">
        <v>118195.03</v>
      </c>
      <c r="J347" s="1">
        <v>508483.55999999994</v>
      </c>
      <c r="K347" s="1">
        <v>508483.56</v>
      </c>
      <c r="L347" s="1">
        <v>508.48356000000001</v>
      </c>
      <c r="M347" s="1" t="s">
        <v>1258</v>
      </c>
      <c r="N347" s="1"/>
    </row>
    <row r="348" spans="1:14" hidden="1" x14ac:dyDescent="0.35">
      <c r="A348" s="106">
        <v>43131</v>
      </c>
      <c r="B348" s="1" t="s">
        <v>2330</v>
      </c>
      <c r="C348" s="1" t="s">
        <v>3017</v>
      </c>
      <c r="D348" s="102" t="s">
        <v>2722</v>
      </c>
      <c r="E348" s="102">
        <v>1247</v>
      </c>
      <c r="F348" s="102" t="s">
        <v>2684</v>
      </c>
      <c r="G348" s="1">
        <v>0</v>
      </c>
      <c r="H348" s="1">
        <v>179875.01</v>
      </c>
      <c r="I348" s="1">
        <v>34296.71</v>
      </c>
      <c r="J348" s="1">
        <v>145578.30000000002</v>
      </c>
      <c r="K348" s="1">
        <v>145578.29999999999</v>
      </c>
      <c r="L348" s="1">
        <v>145.57829999999998</v>
      </c>
      <c r="M348" s="1" t="s">
        <v>1009</v>
      </c>
      <c r="N348" s="1"/>
    </row>
    <row r="349" spans="1:14" hidden="1" x14ac:dyDescent="0.35">
      <c r="A349" s="106">
        <v>43131</v>
      </c>
      <c r="B349" s="1" t="s">
        <v>2330</v>
      </c>
      <c r="C349" s="1" t="s">
        <v>3017</v>
      </c>
      <c r="D349" s="102" t="s">
        <v>2723</v>
      </c>
      <c r="E349" s="102">
        <v>1248</v>
      </c>
      <c r="F349" s="102" t="s">
        <v>2271</v>
      </c>
      <c r="G349" s="1">
        <v>0</v>
      </c>
      <c r="H349" s="1">
        <v>3095.4</v>
      </c>
      <c r="I349" s="1">
        <v>0</v>
      </c>
      <c r="J349" s="1">
        <v>3095.4</v>
      </c>
      <c r="K349" s="1">
        <v>3095.4</v>
      </c>
      <c r="L349" s="1">
        <v>3.0954000000000002</v>
      </c>
      <c r="M349" s="1" t="s">
        <v>1244</v>
      </c>
      <c r="N349" s="1"/>
    </row>
    <row r="350" spans="1:14" hidden="1" x14ac:dyDescent="0.35">
      <c r="A350" s="106">
        <v>43131</v>
      </c>
      <c r="B350" s="1" t="s">
        <v>2330</v>
      </c>
      <c r="C350" s="1" t="s">
        <v>3017</v>
      </c>
      <c r="D350" s="102" t="s">
        <v>2999</v>
      </c>
      <c r="E350" s="102">
        <v>1250</v>
      </c>
      <c r="F350" s="102" t="s">
        <v>2228</v>
      </c>
      <c r="G350" s="1">
        <v>0</v>
      </c>
      <c r="H350" s="1">
        <v>111930</v>
      </c>
      <c r="I350" s="1">
        <v>0</v>
      </c>
      <c r="J350" s="1">
        <v>111930</v>
      </c>
      <c r="K350" s="1">
        <v>111930</v>
      </c>
      <c r="L350" s="1">
        <v>111.93</v>
      </c>
      <c r="M350" s="1" t="s">
        <v>1244</v>
      </c>
      <c r="N350" s="1"/>
    </row>
    <row r="351" spans="1:14" hidden="1" x14ac:dyDescent="0.35">
      <c r="A351" s="106">
        <v>43131</v>
      </c>
      <c r="B351" s="1" t="s">
        <v>2330</v>
      </c>
      <c r="C351" s="1" t="s">
        <v>3017</v>
      </c>
      <c r="D351" s="102" t="s">
        <v>2724</v>
      </c>
      <c r="E351" s="102">
        <v>1252</v>
      </c>
      <c r="F351" s="102" t="s">
        <v>2725</v>
      </c>
      <c r="G351" s="1">
        <v>0</v>
      </c>
      <c r="H351" s="1">
        <v>394326.27</v>
      </c>
      <c r="I351" s="1">
        <v>9918.15</v>
      </c>
      <c r="J351" s="1">
        <v>384408.12</v>
      </c>
      <c r="K351" s="1">
        <v>384408.12</v>
      </c>
      <c r="L351" s="1">
        <v>384.40812</v>
      </c>
      <c r="M351" s="1" t="s">
        <v>1255</v>
      </c>
      <c r="N351" s="1"/>
    </row>
    <row r="352" spans="1:14" hidden="1" x14ac:dyDescent="0.35">
      <c r="A352" s="106">
        <v>43131</v>
      </c>
      <c r="B352" s="1" t="s">
        <v>2330</v>
      </c>
      <c r="C352" s="1" t="s">
        <v>3017</v>
      </c>
      <c r="D352" s="102" t="s">
        <v>2726</v>
      </c>
      <c r="E352" s="102">
        <v>1254</v>
      </c>
      <c r="F352" s="102" t="s">
        <v>2246</v>
      </c>
      <c r="G352" s="1">
        <v>0</v>
      </c>
      <c r="H352" s="1">
        <v>7178.89</v>
      </c>
      <c r="I352" s="1">
        <v>1282.8499999999999</v>
      </c>
      <c r="J352" s="1">
        <v>5896.0400000000009</v>
      </c>
      <c r="K352" s="1">
        <v>5896.04</v>
      </c>
      <c r="L352" s="1">
        <v>5.8960400000000002</v>
      </c>
      <c r="M352" s="1" t="s">
        <v>1255</v>
      </c>
      <c r="N352" s="1"/>
    </row>
    <row r="353" spans="1:14" hidden="1" x14ac:dyDescent="0.35">
      <c r="A353" s="106">
        <v>43131</v>
      </c>
      <c r="B353" s="1" t="s">
        <v>2330</v>
      </c>
      <c r="C353" s="1" t="s">
        <v>3017</v>
      </c>
      <c r="D353" s="102" t="s">
        <v>2727</v>
      </c>
      <c r="E353" s="102">
        <v>1256</v>
      </c>
      <c r="F353" s="102" t="s">
        <v>2728</v>
      </c>
      <c r="G353" s="1">
        <v>0</v>
      </c>
      <c r="H353" s="1">
        <v>214955.25</v>
      </c>
      <c r="I353" s="1">
        <v>107368.03</v>
      </c>
      <c r="J353" s="1">
        <v>107587.22</v>
      </c>
      <c r="K353" s="1">
        <v>107587.22</v>
      </c>
      <c r="L353" s="1">
        <v>107.58722</v>
      </c>
      <c r="M353" s="1" t="s">
        <v>1255</v>
      </c>
      <c r="N353" s="1"/>
    </row>
    <row r="354" spans="1:14" hidden="1" x14ac:dyDescent="0.35">
      <c r="A354" s="106">
        <v>43131</v>
      </c>
      <c r="B354" s="1" t="s">
        <v>2330</v>
      </c>
      <c r="C354" s="1" t="s">
        <v>3017</v>
      </c>
      <c r="D354" s="102" t="s">
        <v>2729</v>
      </c>
      <c r="E354" s="102">
        <v>1257</v>
      </c>
      <c r="F354" s="102" t="s">
        <v>2730</v>
      </c>
      <c r="G354" s="1">
        <v>0</v>
      </c>
      <c r="H354" s="1">
        <v>763.2</v>
      </c>
      <c r="I354" s="1">
        <v>0</v>
      </c>
      <c r="J354" s="1">
        <v>763.2</v>
      </c>
      <c r="K354" s="1">
        <v>763.2</v>
      </c>
      <c r="L354" s="1">
        <v>0.7632000000000001</v>
      </c>
      <c r="M354" s="1" t="s">
        <v>1244</v>
      </c>
      <c r="N354" s="1"/>
    </row>
    <row r="355" spans="1:14" hidden="1" x14ac:dyDescent="0.35">
      <c r="A355" s="106">
        <v>43131</v>
      </c>
      <c r="B355" s="1" t="s">
        <v>2330</v>
      </c>
      <c r="C355" s="1" t="s">
        <v>3017</v>
      </c>
      <c r="D355" s="102" t="s">
        <v>2731</v>
      </c>
      <c r="E355" s="102">
        <v>1260</v>
      </c>
      <c r="F355" s="102" t="s">
        <v>2732</v>
      </c>
      <c r="G355" s="1">
        <v>0</v>
      </c>
      <c r="H355" s="1">
        <v>0</v>
      </c>
      <c r="I355" s="1">
        <v>21349.03</v>
      </c>
      <c r="J355" s="1">
        <v>-21349.03</v>
      </c>
      <c r="K355" s="1">
        <v>-21349.03</v>
      </c>
      <c r="L355" s="1">
        <v>-21.349029999999999</v>
      </c>
      <c r="M355" s="1" t="s">
        <v>1244</v>
      </c>
      <c r="N355" s="1"/>
    </row>
    <row r="356" spans="1:14" hidden="1" x14ac:dyDescent="0.35">
      <c r="A356" s="106">
        <v>43131</v>
      </c>
      <c r="B356" s="1" t="s">
        <v>2330</v>
      </c>
      <c r="C356" s="1" t="s">
        <v>3017</v>
      </c>
      <c r="D356" s="102" t="s">
        <v>2733</v>
      </c>
      <c r="E356" s="102">
        <v>1264</v>
      </c>
      <c r="F356" s="102" t="s">
        <v>2734</v>
      </c>
      <c r="G356" s="1">
        <v>0</v>
      </c>
      <c r="H356" s="1">
        <v>2127.2600000000002</v>
      </c>
      <c r="I356" s="1">
        <v>0</v>
      </c>
      <c r="J356" s="1">
        <v>2127.2600000000002</v>
      </c>
      <c r="K356" s="1">
        <v>2127.2600000000002</v>
      </c>
      <c r="L356" s="1">
        <v>2.1272600000000002</v>
      </c>
      <c r="M356" s="1" t="s">
        <v>1244</v>
      </c>
      <c r="N356" s="1"/>
    </row>
    <row r="357" spans="1:14" hidden="1" x14ac:dyDescent="0.35">
      <c r="A357" s="106">
        <v>43131</v>
      </c>
      <c r="B357" s="1" t="s">
        <v>2330</v>
      </c>
      <c r="C357" s="1" t="s">
        <v>3017</v>
      </c>
      <c r="D357" s="102" t="s">
        <v>2735</v>
      </c>
      <c r="E357" s="102">
        <v>1265</v>
      </c>
      <c r="F357" s="102" t="s">
        <v>2736</v>
      </c>
      <c r="G357" s="1">
        <v>0</v>
      </c>
      <c r="H357" s="1">
        <v>928.73</v>
      </c>
      <c r="I357" s="1">
        <v>8112</v>
      </c>
      <c r="J357" s="1">
        <v>-7183.27</v>
      </c>
      <c r="K357" s="1">
        <v>-7183.27</v>
      </c>
      <c r="L357" s="1">
        <v>-7.1832700000000003</v>
      </c>
      <c r="M357" s="1" t="s">
        <v>1244</v>
      </c>
      <c r="N357" s="1"/>
    </row>
    <row r="358" spans="1:14" hidden="1" x14ac:dyDescent="0.35">
      <c r="A358" s="106">
        <v>43131</v>
      </c>
      <c r="B358" s="1"/>
      <c r="C358" s="1" t="s">
        <v>3016</v>
      </c>
      <c r="D358" s="102" t="s">
        <v>2737</v>
      </c>
      <c r="E358" s="102">
        <v>1266</v>
      </c>
      <c r="F358" s="102" t="s">
        <v>2694</v>
      </c>
      <c r="G358" s="1">
        <v>0</v>
      </c>
      <c r="H358" s="1">
        <v>412564.19</v>
      </c>
      <c r="I358" s="1">
        <v>0</v>
      </c>
      <c r="J358" s="1">
        <v>412564.19</v>
      </c>
      <c r="K358" s="1">
        <v>412564.19</v>
      </c>
      <c r="L358" s="1">
        <v>412.56419</v>
      </c>
      <c r="M358" s="1"/>
      <c r="N358" s="1"/>
    </row>
    <row r="359" spans="1:14" hidden="1" x14ac:dyDescent="0.35">
      <c r="A359" s="106">
        <v>43131</v>
      </c>
      <c r="B359" s="1" t="s">
        <v>2331</v>
      </c>
      <c r="C359" s="1" t="s">
        <v>3017</v>
      </c>
      <c r="D359" s="102" t="s">
        <v>2738</v>
      </c>
      <c r="E359" s="102">
        <v>1267</v>
      </c>
      <c r="F359" s="102" t="s">
        <v>2739</v>
      </c>
      <c r="G359" s="1">
        <v>0</v>
      </c>
      <c r="H359" s="1">
        <v>39367.1</v>
      </c>
      <c r="I359" s="1">
        <v>0</v>
      </c>
      <c r="J359" s="1">
        <v>39367.1</v>
      </c>
      <c r="K359" s="1">
        <v>39367.1</v>
      </c>
      <c r="L359" s="1">
        <v>39.367100000000001</v>
      </c>
      <c r="M359" s="1" t="s">
        <v>1182</v>
      </c>
      <c r="N359" s="1"/>
    </row>
    <row r="360" spans="1:14" hidden="1" x14ac:dyDescent="0.35">
      <c r="A360" s="106">
        <v>43131</v>
      </c>
      <c r="B360" s="1" t="s">
        <v>2331</v>
      </c>
      <c r="C360" s="1" t="s">
        <v>3017</v>
      </c>
      <c r="D360" s="102" t="s">
        <v>2740</v>
      </c>
      <c r="E360" s="102">
        <v>1268</v>
      </c>
      <c r="F360" s="102" t="s">
        <v>2741</v>
      </c>
      <c r="G360" s="1">
        <v>0</v>
      </c>
      <c r="H360" s="1">
        <v>302040.46999999997</v>
      </c>
      <c r="I360" s="1">
        <v>0</v>
      </c>
      <c r="J360" s="1">
        <v>302040.46999999997</v>
      </c>
      <c r="K360" s="1">
        <v>302040.46999999997</v>
      </c>
      <c r="L360" s="1">
        <v>302.04046999999997</v>
      </c>
      <c r="M360" s="1" t="s">
        <v>1182</v>
      </c>
      <c r="N360" s="1"/>
    </row>
    <row r="361" spans="1:14" hidden="1" x14ac:dyDescent="0.35">
      <c r="A361" s="106">
        <v>43131</v>
      </c>
      <c r="B361" s="1" t="s">
        <v>2332</v>
      </c>
      <c r="C361" s="1" t="s">
        <v>3017</v>
      </c>
      <c r="D361" s="102" t="s">
        <v>2742</v>
      </c>
      <c r="E361" s="102">
        <v>1269</v>
      </c>
      <c r="F361" s="102" t="s">
        <v>2280</v>
      </c>
      <c r="G361" s="1">
        <v>0</v>
      </c>
      <c r="H361" s="1">
        <v>21300</v>
      </c>
      <c r="I361" s="1">
        <v>0</v>
      </c>
      <c r="J361" s="1">
        <v>21300</v>
      </c>
      <c r="K361" s="1">
        <v>21300</v>
      </c>
      <c r="L361" s="1">
        <v>21.3</v>
      </c>
      <c r="M361" s="1" t="s">
        <v>1183</v>
      </c>
      <c r="N361" s="1"/>
    </row>
    <row r="362" spans="1:14" hidden="1" x14ac:dyDescent="0.35">
      <c r="A362" s="106">
        <v>43131</v>
      </c>
      <c r="B362" s="1" t="s">
        <v>2331</v>
      </c>
      <c r="C362" s="1" t="s">
        <v>3017</v>
      </c>
      <c r="D362" s="102" t="s">
        <v>2743</v>
      </c>
      <c r="E362" s="102">
        <v>1270</v>
      </c>
      <c r="F362" s="102" t="s">
        <v>2278</v>
      </c>
      <c r="G362" s="1">
        <v>0</v>
      </c>
      <c r="H362" s="1">
        <v>49316.62</v>
      </c>
      <c r="I362" s="1">
        <v>0</v>
      </c>
      <c r="J362" s="1">
        <v>49316.62</v>
      </c>
      <c r="K362" s="1">
        <v>49316.62</v>
      </c>
      <c r="L362" s="1">
        <v>49.31662</v>
      </c>
      <c r="M362" s="1" t="s">
        <v>1182</v>
      </c>
      <c r="N362" s="1"/>
    </row>
    <row r="363" spans="1:14" hidden="1" x14ac:dyDescent="0.35">
      <c r="A363" s="106">
        <v>43131</v>
      </c>
      <c r="B363" s="1" t="s">
        <v>2334</v>
      </c>
      <c r="C363" s="1" t="s">
        <v>3017</v>
      </c>
      <c r="D363" s="102" t="s">
        <v>2744</v>
      </c>
      <c r="E363" s="102">
        <v>1869</v>
      </c>
      <c r="F363" s="102" t="s">
        <v>2315</v>
      </c>
      <c r="G363" s="1">
        <v>0</v>
      </c>
      <c r="H363" s="1">
        <v>540</v>
      </c>
      <c r="I363" s="1">
        <v>0</v>
      </c>
      <c r="J363" s="1">
        <v>540</v>
      </c>
      <c r="K363" s="1">
        <v>540</v>
      </c>
      <c r="L363" s="1">
        <v>0.54</v>
      </c>
      <c r="M363" s="1" t="s">
        <v>1247</v>
      </c>
      <c r="N363" s="1"/>
    </row>
    <row r="364" spans="1:14" hidden="1" x14ac:dyDescent="0.35">
      <c r="A364" s="106">
        <v>43131</v>
      </c>
      <c r="B364" s="1"/>
      <c r="C364" s="1" t="s">
        <v>3016</v>
      </c>
      <c r="D364" s="102" t="s">
        <v>2745</v>
      </c>
      <c r="E364" s="102">
        <v>1742</v>
      </c>
      <c r="F364" s="102" t="s">
        <v>2324</v>
      </c>
      <c r="G364" s="1">
        <v>0</v>
      </c>
      <c r="H364" s="1">
        <v>6644416.1399999997</v>
      </c>
      <c r="I364" s="1">
        <v>2048922.23</v>
      </c>
      <c r="J364" s="1">
        <v>4595493.91</v>
      </c>
      <c r="K364" s="1">
        <v>4595493.91</v>
      </c>
      <c r="L364" s="1">
        <v>4595.4939100000001</v>
      </c>
      <c r="M364" s="1"/>
      <c r="N364" s="1"/>
    </row>
    <row r="365" spans="1:14" hidden="1" x14ac:dyDescent="0.35">
      <c r="A365" s="106">
        <v>43131</v>
      </c>
      <c r="B365" s="1"/>
      <c r="C365" s="1" t="s">
        <v>3016</v>
      </c>
      <c r="D365" s="102" t="s">
        <v>2746</v>
      </c>
      <c r="E365" s="102">
        <v>1743</v>
      </c>
      <c r="F365" s="102" t="s">
        <v>2747</v>
      </c>
      <c r="G365" s="1">
        <v>0</v>
      </c>
      <c r="H365" s="1">
        <v>3818675.14</v>
      </c>
      <c r="I365" s="1">
        <v>785604.12</v>
      </c>
      <c r="J365" s="1">
        <v>3033071.02</v>
      </c>
      <c r="K365" s="1">
        <v>3033071.02</v>
      </c>
      <c r="L365" s="1">
        <v>3033.0710199999999</v>
      </c>
      <c r="M365" s="1"/>
      <c r="N365" s="1"/>
    </row>
    <row r="366" spans="1:14" hidden="1" x14ac:dyDescent="0.35">
      <c r="A366" s="106">
        <v>43131</v>
      </c>
      <c r="B366" s="1"/>
      <c r="C366" s="1" t="s">
        <v>3016</v>
      </c>
      <c r="D366" s="102" t="s">
        <v>2748</v>
      </c>
      <c r="E366" s="102">
        <v>1776</v>
      </c>
      <c r="F366" s="102" t="s">
        <v>2749</v>
      </c>
      <c r="G366" s="1">
        <v>0</v>
      </c>
      <c r="H366" s="1">
        <v>2424612.81</v>
      </c>
      <c r="I366" s="1">
        <v>746521.34</v>
      </c>
      <c r="J366" s="1">
        <v>1678091.4700000002</v>
      </c>
      <c r="K366" s="1">
        <v>1678091.47</v>
      </c>
      <c r="L366" s="1">
        <v>1678.0914700000001</v>
      </c>
      <c r="M366" s="1"/>
      <c r="N366" s="1"/>
    </row>
    <row r="367" spans="1:14" hidden="1" x14ac:dyDescent="0.35">
      <c r="A367" s="106">
        <v>43131</v>
      </c>
      <c r="B367" s="1" t="s">
        <v>1182</v>
      </c>
      <c r="C367" s="1" t="s">
        <v>3017</v>
      </c>
      <c r="D367" s="102" t="s">
        <v>2750</v>
      </c>
      <c r="E367" s="102">
        <v>1777</v>
      </c>
      <c r="F367" s="102" t="s">
        <v>2751</v>
      </c>
      <c r="G367" s="1">
        <v>0</v>
      </c>
      <c r="H367" s="1">
        <v>510286.73</v>
      </c>
      <c r="I367" s="1">
        <v>0</v>
      </c>
      <c r="J367" s="1">
        <v>510286.73</v>
      </c>
      <c r="K367" s="1">
        <v>510286.73</v>
      </c>
      <c r="L367" s="1">
        <v>510.28672999999998</v>
      </c>
      <c r="M367" s="1" t="s">
        <v>1182</v>
      </c>
      <c r="N367" s="1"/>
    </row>
    <row r="368" spans="1:14" hidden="1" x14ac:dyDescent="0.35">
      <c r="A368" s="106">
        <v>43131</v>
      </c>
      <c r="B368" s="1" t="s">
        <v>1182</v>
      </c>
      <c r="C368" s="1" t="s">
        <v>3017</v>
      </c>
      <c r="D368" s="102" t="s">
        <v>2752</v>
      </c>
      <c r="E368" s="102">
        <v>1778</v>
      </c>
      <c r="F368" s="102" t="s">
        <v>2753</v>
      </c>
      <c r="G368" s="1">
        <v>0</v>
      </c>
      <c r="H368" s="1">
        <v>1025727.94</v>
      </c>
      <c r="I368" s="1">
        <v>746521.34</v>
      </c>
      <c r="J368" s="1">
        <v>279206.59999999998</v>
      </c>
      <c r="K368" s="1">
        <v>279206.59999999998</v>
      </c>
      <c r="L368" s="1">
        <v>279.20659999999998</v>
      </c>
      <c r="M368" s="1" t="s">
        <v>1182</v>
      </c>
      <c r="N368" s="1"/>
    </row>
    <row r="369" spans="1:14" hidden="1" x14ac:dyDescent="0.35">
      <c r="A369" s="106">
        <v>43131</v>
      </c>
      <c r="B369" s="1" t="s">
        <v>1182</v>
      </c>
      <c r="C369" s="1" t="s">
        <v>3017</v>
      </c>
      <c r="D369" s="102" t="s">
        <v>2754</v>
      </c>
      <c r="E369" s="102">
        <v>1779</v>
      </c>
      <c r="F369" s="102" t="s">
        <v>2755</v>
      </c>
      <c r="G369" s="1">
        <v>0</v>
      </c>
      <c r="H369" s="1">
        <v>32357</v>
      </c>
      <c r="I369" s="1">
        <v>0</v>
      </c>
      <c r="J369" s="1">
        <v>32357</v>
      </c>
      <c r="K369" s="1">
        <v>32357</v>
      </c>
      <c r="L369" s="1">
        <v>32.356999999999999</v>
      </c>
      <c r="M369" s="1" t="s">
        <v>1182</v>
      </c>
      <c r="N369" s="1"/>
    </row>
    <row r="370" spans="1:14" hidden="1" x14ac:dyDescent="0.35">
      <c r="A370" s="106">
        <v>43131</v>
      </c>
      <c r="B370" s="1" t="s">
        <v>1182</v>
      </c>
      <c r="C370" s="1" t="s">
        <v>3017</v>
      </c>
      <c r="D370" s="102" t="s">
        <v>2756</v>
      </c>
      <c r="E370" s="102">
        <v>1780</v>
      </c>
      <c r="F370" s="102" t="s">
        <v>2757</v>
      </c>
      <c r="G370" s="1">
        <v>0</v>
      </c>
      <c r="H370" s="1">
        <v>182312.55</v>
      </c>
      <c r="I370" s="1">
        <v>0</v>
      </c>
      <c r="J370" s="1">
        <v>182312.55</v>
      </c>
      <c r="K370" s="1">
        <v>182312.55</v>
      </c>
      <c r="L370" s="1">
        <v>182.31254999999999</v>
      </c>
      <c r="M370" s="1" t="s">
        <v>1182</v>
      </c>
      <c r="N370" s="1"/>
    </row>
    <row r="371" spans="1:14" hidden="1" x14ac:dyDescent="0.35">
      <c r="A371" s="106">
        <v>43131</v>
      </c>
      <c r="B371" s="1" t="s">
        <v>1183</v>
      </c>
      <c r="C371" s="1" t="s">
        <v>3017</v>
      </c>
      <c r="D371" s="102" t="s">
        <v>2758</v>
      </c>
      <c r="E371" s="102">
        <v>1782</v>
      </c>
      <c r="F371" s="102" t="s">
        <v>2759</v>
      </c>
      <c r="G371" s="1">
        <v>0</v>
      </c>
      <c r="H371" s="1">
        <v>17354.48</v>
      </c>
      <c r="I371" s="1">
        <v>0</v>
      </c>
      <c r="J371" s="1">
        <v>17354.48</v>
      </c>
      <c r="K371" s="1">
        <v>17354.48</v>
      </c>
      <c r="L371" s="1">
        <v>17.354479999999999</v>
      </c>
      <c r="M371" s="1" t="s">
        <v>1183</v>
      </c>
      <c r="N371" s="1"/>
    </row>
    <row r="372" spans="1:14" hidden="1" x14ac:dyDescent="0.35">
      <c r="A372" s="106">
        <v>43131</v>
      </c>
      <c r="B372" s="1" t="s">
        <v>1183</v>
      </c>
      <c r="C372" s="1" t="s">
        <v>3017</v>
      </c>
      <c r="D372" s="102" t="s">
        <v>2760</v>
      </c>
      <c r="E372" s="102">
        <v>1783</v>
      </c>
      <c r="F372" s="102" t="s">
        <v>2298</v>
      </c>
      <c r="G372" s="1">
        <v>0</v>
      </c>
      <c r="H372" s="1">
        <v>12367.8</v>
      </c>
      <c r="I372" s="1">
        <v>0</v>
      </c>
      <c r="J372" s="1">
        <v>12367.8</v>
      </c>
      <c r="K372" s="1">
        <v>12367.8</v>
      </c>
      <c r="L372" s="1">
        <v>12.367799999999999</v>
      </c>
      <c r="M372" s="1" t="s">
        <v>1183</v>
      </c>
      <c r="N372" s="1"/>
    </row>
    <row r="373" spans="1:14" hidden="1" x14ac:dyDescent="0.35">
      <c r="A373" s="106">
        <v>43131</v>
      </c>
      <c r="B373" s="1" t="s">
        <v>1182</v>
      </c>
      <c r="C373" s="1" t="s">
        <v>3017</v>
      </c>
      <c r="D373" s="102" t="s">
        <v>2761</v>
      </c>
      <c r="E373" s="102">
        <v>1784</v>
      </c>
      <c r="F373" s="102" t="s">
        <v>2762</v>
      </c>
      <c r="G373" s="1">
        <v>0</v>
      </c>
      <c r="H373" s="1">
        <v>644206.31000000006</v>
      </c>
      <c r="I373" s="1">
        <v>0</v>
      </c>
      <c r="J373" s="1">
        <v>644206.31000000006</v>
      </c>
      <c r="K373" s="1">
        <v>644206.31000000006</v>
      </c>
      <c r="L373" s="1">
        <v>644.20631000000003</v>
      </c>
      <c r="M373" s="1" t="s">
        <v>1182</v>
      </c>
      <c r="N373" s="1"/>
    </row>
    <row r="374" spans="1:14" hidden="1" x14ac:dyDescent="0.35">
      <c r="A374" s="106">
        <v>43131</v>
      </c>
      <c r="B374" s="1"/>
      <c r="C374" s="1" t="s">
        <v>3016</v>
      </c>
      <c r="D374" s="102" t="s">
        <v>2763</v>
      </c>
      <c r="E374" s="102">
        <v>1785</v>
      </c>
      <c r="F374" s="102" t="s">
        <v>2764</v>
      </c>
      <c r="G374" s="1">
        <v>0</v>
      </c>
      <c r="H374" s="1">
        <v>1545.5</v>
      </c>
      <c r="I374" s="1">
        <v>0</v>
      </c>
      <c r="J374" s="1">
        <v>1545.5</v>
      </c>
      <c r="K374" s="1">
        <v>1545.5</v>
      </c>
      <c r="L374" s="1">
        <v>1.5455000000000001</v>
      </c>
      <c r="M374" s="1"/>
      <c r="N374" s="1"/>
    </row>
    <row r="375" spans="1:14" hidden="1" x14ac:dyDescent="0.35">
      <c r="A375" s="106">
        <v>43131</v>
      </c>
      <c r="B375" s="1" t="s">
        <v>1186</v>
      </c>
      <c r="C375" s="1" t="s">
        <v>3017</v>
      </c>
      <c r="D375" s="102" t="s">
        <v>2765</v>
      </c>
      <c r="E375" s="102">
        <v>1786</v>
      </c>
      <c r="F375" s="102" t="s">
        <v>2766</v>
      </c>
      <c r="G375" s="1">
        <v>0</v>
      </c>
      <c r="H375" s="1">
        <v>1545.5</v>
      </c>
      <c r="I375" s="1">
        <v>0</v>
      </c>
      <c r="J375" s="1">
        <v>1545.5</v>
      </c>
      <c r="K375" s="1">
        <v>1545.5</v>
      </c>
      <c r="L375" s="1">
        <v>1.5455000000000001</v>
      </c>
      <c r="M375" s="1" t="s">
        <v>1247</v>
      </c>
      <c r="N375" s="1"/>
    </row>
    <row r="376" spans="1:14" hidden="1" x14ac:dyDescent="0.35">
      <c r="A376" s="106">
        <v>43131</v>
      </c>
      <c r="B376" s="1"/>
      <c r="C376" s="1" t="s">
        <v>3016</v>
      </c>
      <c r="D376" s="102" t="s">
        <v>2767</v>
      </c>
      <c r="E376" s="102">
        <v>1790</v>
      </c>
      <c r="F376" s="102" t="s">
        <v>2768</v>
      </c>
      <c r="G376" s="1">
        <v>0</v>
      </c>
      <c r="H376" s="1">
        <v>354760.64</v>
      </c>
      <c r="I376" s="1">
        <v>832.78</v>
      </c>
      <c r="J376" s="1">
        <v>353927.86</v>
      </c>
      <c r="K376" s="1">
        <v>353927.86</v>
      </c>
      <c r="L376" s="1">
        <v>353.92786000000001</v>
      </c>
      <c r="M376" s="1"/>
      <c r="N376" s="1"/>
    </row>
    <row r="377" spans="1:14" hidden="1" x14ac:dyDescent="0.35">
      <c r="A377" s="106">
        <v>43131</v>
      </c>
      <c r="B377" s="1" t="s">
        <v>1182</v>
      </c>
      <c r="C377" s="1" t="s">
        <v>3017</v>
      </c>
      <c r="D377" s="102" t="s">
        <v>2769</v>
      </c>
      <c r="E377" s="102">
        <v>1793</v>
      </c>
      <c r="F377" s="102" t="s">
        <v>2312</v>
      </c>
      <c r="G377" s="1">
        <v>0</v>
      </c>
      <c r="H377" s="1">
        <v>7958.93</v>
      </c>
      <c r="I377" s="1">
        <v>0</v>
      </c>
      <c r="J377" s="1">
        <v>7958.93</v>
      </c>
      <c r="K377" s="1">
        <v>7958.93</v>
      </c>
      <c r="L377" s="1">
        <v>7.9589300000000005</v>
      </c>
      <c r="M377" s="1" t="s">
        <v>1182</v>
      </c>
      <c r="N377" s="1"/>
    </row>
    <row r="378" spans="1:14" hidden="1" x14ac:dyDescent="0.35">
      <c r="A378" s="106">
        <v>43131</v>
      </c>
      <c r="B378" s="1" t="s">
        <v>1182</v>
      </c>
      <c r="C378" s="1" t="s">
        <v>3017</v>
      </c>
      <c r="D378" s="102" t="s">
        <v>2770</v>
      </c>
      <c r="E378" s="102">
        <v>1795</v>
      </c>
      <c r="F378" s="102" t="s">
        <v>2771</v>
      </c>
      <c r="G378" s="1">
        <v>0</v>
      </c>
      <c r="H378" s="1">
        <v>9313.02</v>
      </c>
      <c r="I378" s="1">
        <v>0</v>
      </c>
      <c r="J378" s="1">
        <v>9313.02</v>
      </c>
      <c r="K378" s="1">
        <v>9313.02</v>
      </c>
      <c r="L378" s="1">
        <v>9.3130199999999999</v>
      </c>
      <c r="M378" s="1" t="s">
        <v>1182</v>
      </c>
      <c r="N378" s="1"/>
    </row>
    <row r="379" spans="1:14" hidden="1" x14ac:dyDescent="0.35">
      <c r="A379" s="106">
        <v>43131</v>
      </c>
      <c r="B379" s="1" t="s">
        <v>1185</v>
      </c>
      <c r="C379" s="1" t="s">
        <v>3017</v>
      </c>
      <c r="D379" s="102" t="s">
        <v>2772</v>
      </c>
      <c r="E379" s="102">
        <v>1796</v>
      </c>
      <c r="F379" s="102" t="s">
        <v>2773</v>
      </c>
      <c r="G379" s="1">
        <v>0</v>
      </c>
      <c r="H379" s="1">
        <v>27275.93</v>
      </c>
      <c r="I379" s="1">
        <v>0</v>
      </c>
      <c r="J379" s="1">
        <v>27275.93</v>
      </c>
      <c r="K379" s="1">
        <v>27275.93</v>
      </c>
      <c r="L379" s="1">
        <v>27.275929999999999</v>
      </c>
      <c r="M379" s="1" t="s">
        <v>1258</v>
      </c>
      <c r="N379" s="1"/>
    </row>
    <row r="380" spans="1:14" hidden="1" x14ac:dyDescent="0.35">
      <c r="A380" s="106">
        <v>43131</v>
      </c>
      <c r="B380" s="1" t="s">
        <v>1186</v>
      </c>
      <c r="C380" s="1" t="s">
        <v>3017</v>
      </c>
      <c r="D380" s="102" t="s">
        <v>2774</v>
      </c>
      <c r="E380" s="102">
        <v>1797</v>
      </c>
      <c r="F380" s="102" t="s">
        <v>2775</v>
      </c>
      <c r="G380" s="1">
        <v>0</v>
      </c>
      <c r="H380" s="1">
        <v>13856.52</v>
      </c>
      <c r="I380" s="1">
        <v>0</v>
      </c>
      <c r="J380" s="1">
        <v>13856.52</v>
      </c>
      <c r="K380" s="1">
        <v>13856.52</v>
      </c>
      <c r="L380" s="1">
        <v>13.85652</v>
      </c>
      <c r="M380" s="1" t="s">
        <v>1247</v>
      </c>
      <c r="N380" s="1"/>
    </row>
    <row r="381" spans="1:14" hidden="1" x14ac:dyDescent="0.35">
      <c r="A381" s="106">
        <v>43131</v>
      </c>
      <c r="B381" s="1" t="s">
        <v>1186</v>
      </c>
      <c r="C381" s="1" t="s">
        <v>3017</v>
      </c>
      <c r="D381" s="102" t="s">
        <v>2776</v>
      </c>
      <c r="E381" s="102">
        <v>1798</v>
      </c>
      <c r="F381" s="102" t="s">
        <v>2777</v>
      </c>
      <c r="G381" s="1">
        <v>0</v>
      </c>
      <c r="H381" s="1">
        <v>26743.5</v>
      </c>
      <c r="I381" s="1">
        <v>0</v>
      </c>
      <c r="J381" s="1">
        <v>26743.5</v>
      </c>
      <c r="K381" s="1">
        <v>26743.5</v>
      </c>
      <c r="L381" s="1">
        <v>26.743500000000001</v>
      </c>
      <c r="M381" s="1" t="s">
        <v>1247</v>
      </c>
      <c r="N381" s="1"/>
    </row>
    <row r="382" spans="1:14" hidden="1" x14ac:dyDescent="0.35">
      <c r="A382" s="106">
        <v>43131</v>
      </c>
      <c r="B382" s="1" t="s">
        <v>1186</v>
      </c>
      <c r="C382" s="1" t="s">
        <v>3017</v>
      </c>
      <c r="D382" s="102" t="s">
        <v>2778</v>
      </c>
      <c r="E382" s="102">
        <v>1800</v>
      </c>
      <c r="F382" s="102" t="s">
        <v>2779</v>
      </c>
      <c r="G382" s="1">
        <v>0</v>
      </c>
      <c r="H382" s="1">
        <v>2115.66</v>
      </c>
      <c r="I382" s="1">
        <v>0</v>
      </c>
      <c r="J382" s="1">
        <v>2115.66</v>
      </c>
      <c r="K382" s="1">
        <v>2115.66</v>
      </c>
      <c r="L382" s="1">
        <v>2.1156599999999997</v>
      </c>
      <c r="M382" s="1" t="s">
        <v>1247</v>
      </c>
      <c r="N382" s="1"/>
    </row>
    <row r="383" spans="1:14" hidden="1" x14ac:dyDescent="0.35">
      <c r="A383" s="106">
        <v>43131</v>
      </c>
      <c r="B383" s="1" t="s">
        <v>1186</v>
      </c>
      <c r="C383" s="1" t="s">
        <v>3017</v>
      </c>
      <c r="D383" s="102" t="s">
        <v>2780</v>
      </c>
      <c r="E383" s="102">
        <v>1801</v>
      </c>
      <c r="F383" s="102" t="s">
        <v>2317</v>
      </c>
      <c r="G383" s="1">
        <v>0</v>
      </c>
      <c r="H383" s="1">
        <v>15614.93</v>
      </c>
      <c r="I383" s="1">
        <v>0</v>
      </c>
      <c r="J383" s="1">
        <v>15614.93</v>
      </c>
      <c r="K383" s="1">
        <v>15614.93</v>
      </c>
      <c r="L383" s="1">
        <v>15.614930000000001</v>
      </c>
      <c r="M383" s="1" t="s">
        <v>1247</v>
      </c>
      <c r="N383" s="1"/>
    </row>
    <row r="384" spans="1:14" hidden="1" x14ac:dyDescent="0.35">
      <c r="A384" s="106">
        <v>43131</v>
      </c>
      <c r="B384" s="1" t="s">
        <v>1186</v>
      </c>
      <c r="C384" s="1" t="s">
        <v>3017</v>
      </c>
      <c r="D384" s="102" t="s">
        <v>2781</v>
      </c>
      <c r="E384" s="102">
        <v>1802</v>
      </c>
      <c r="F384" s="102" t="s">
        <v>2782</v>
      </c>
      <c r="G384" s="1">
        <v>0</v>
      </c>
      <c r="H384" s="1">
        <v>5870.72</v>
      </c>
      <c r="I384" s="1">
        <v>0</v>
      </c>
      <c r="J384" s="1">
        <v>5870.72</v>
      </c>
      <c r="K384" s="1">
        <v>5870.72</v>
      </c>
      <c r="L384" s="1">
        <v>5.8707200000000004</v>
      </c>
      <c r="M384" s="1" t="s">
        <v>1247</v>
      </c>
      <c r="N384" s="1"/>
    </row>
    <row r="385" spans="1:14" hidden="1" x14ac:dyDescent="0.35">
      <c r="A385" s="106">
        <v>43131</v>
      </c>
      <c r="B385" s="1" t="s">
        <v>1186</v>
      </c>
      <c r="C385" s="1" t="s">
        <v>3017</v>
      </c>
      <c r="D385" s="102" t="s">
        <v>2784</v>
      </c>
      <c r="E385" s="102">
        <v>1804</v>
      </c>
      <c r="F385" s="102" t="s">
        <v>2785</v>
      </c>
      <c r="G385" s="1">
        <v>0</v>
      </c>
      <c r="H385" s="1">
        <v>6401.39</v>
      </c>
      <c r="I385" s="1">
        <v>0</v>
      </c>
      <c r="J385" s="1">
        <v>6401.39</v>
      </c>
      <c r="K385" s="1">
        <v>6401.39</v>
      </c>
      <c r="L385" s="1">
        <v>6.4013900000000001</v>
      </c>
      <c r="M385" s="1" t="s">
        <v>1247</v>
      </c>
      <c r="N385" s="1"/>
    </row>
    <row r="386" spans="1:14" hidden="1" x14ac:dyDescent="0.35">
      <c r="A386" s="106">
        <v>43131</v>
      </c>
      <c r="B386" s="1" t="s">
        <v>1181</v>
      </c>
      <c r="C386" s="1" t="s">
        <v>3017</v>
      </c>
      <c r="D386" s="102" t="s">
        <v>2786</v>
      </c>
      <c r="E386" s="102">
        <v>1870</v>
      </c>
      <c r="F386" s="102" t="s">
        <v>2313</v>
      </c>
      <c r="G386" s="1">
        <v>0</v>
      </c>
      <c r="H386" s="1">
        <v>4262.63</v>
      </c>
      <c r="I386" s="1">
        <v>0</v>
      </c>
      <c r="J386" s="1">
        <v>4262.63</v>
      </c>
      <c r="K386" s="1">
        <v>4262.63</v>
      </c>
      <c r="L386" s="1">
        <v>4.2626299999999997</v>
      </c>
      <c r="M386" s="1" t="s">
        <v>1247</v>
      </c>
      <c r="N386" s="1"/>
    </row>
    <row r="387" spans="1:14" hidden="1" x14ac:dyDescent="0.35">
      <c r="A387" s="106">
        <v>43131</v>
      </c>
      <c r="B387" s="1" t="s">
        <v>1181</v>
      </c>
      <c r="C387" s="1" t="s">
        <v>3017</v>
      </c>
      <c r="D387" s="102" t="s">
        <v>2787</v>
      </c>
      <c r="E387" s="102">
        <v>1871</v>
      </c>
      <c r="F387" s="102" t="s">
        <v>2788</v>
      </c>
      <c r="G387" s="1">
        <v>0</v>
      </c>
      <c r="H387" s="1">
        <v>66959.77</v>
      </c>
      <c r="I387" s="1">
        <v>0</v>
      </c>
      <c r="J387" s="1">
        <v>66959.77</v>
      </c>
      <c r="K387" s="1">
        <v>66959.77</v>
      </c>
      <c r="L387" s="1">
        <v>66.959770000000006</v>
      </c>
      <c r="M387" s="1" t="s">
        <v>1247</v>
      </c>
      <c r="N387" s="1"/>
    </row>
    <row r="388" spans="1:14" hidden="1" x14ac:dyDescent="0.35">
      <c r="A388" s="106">
        <v>43131</v>
      </c>
      <c r="B388" s="1" t="s">
        <v>1181</v>
      </c>
      <c r="C388" s="1" t="s">
        <v>3017</v>
      </c>
      <c r="D388" s="102" t="s">
        <v>2789</v>
      </c>
      <c r="E388" s="102">
        <v>1873</v>
      </c>
      <c r="F388" s="102" t="s">
        <v>2790</v>
      </c>
      <c r="G388" s="1">
        <v>0</v>
      </c>
      <c r="H388" s="1">
        <v>64716</v>
      </c>
      <c r="I388" s="1">
        <v>0</v>
      </c>
      <c r="J388" s="1">
        <v>64716</v>
      </c>
      <c r="K388" s="1">
        <v>64716</v>
      </c>
      <c r="L388" s="1">
        <v>64.715999999999994</v>
      </c>
      <c r="M388" s="1" t="s">
        <v>1247</v>
      </c>
      <c r="N388" s="1"/>
    </row>
    <row r="389" spans="1:14" hidden="1" x14ac:dyDescent="0.35">
      <c r="A389" s="106">
        <v>43131</v>
      </c>
      <c r="B389" s="1" t="s">
        <v>1181</v>
      </c>
      <c r="C389" s="1" t="s">
        <v>3017</v>
      </c>
      <c r="D389" s="102" t="s">
        <v>2791</v>
      </c>
      <c r="E389" s="102">
        <v>1877</v>
      </c>
      <c r="F389" s="102" t="s">
        <v>2792</v>
      </c>
      <c r="G389" s="1">
        <v>0</v>
      </c>
      <c r="H389" s="1">
        <v>50</v>
      </c>
      <c r="I389" s="1">
        <v>0</v>
      </c>
      <c r="J389" s="1">
        <v>50</v>
      </c>
      <c r="K389" s="1">
        <v>50</v>
      </c>
      <c r="L389" s="1">
        <v>0.05</v>
      </c>
      <c r="M389" s="1" t="s">
        <v>1247</v>
      </c>
      <c r="N389" s="1"/>
    </row>
    <row r="390" spans="1:14" hidden="1" x14ac:dyDescent="0.35">
      <c r="A390" s="106">
        <v>43131</v>
      </c>
      <c r="B390" s="1" t="s">
        <v>1186</v>
      </c>
      <c r="C390" s="1" t="s">
        <v>3017</v>
      </c>
      <c r="D390" s="102" t="s">
        <v>2793</v>
      </c>
      <c r="E390" s="102">
        <v>1878</v>
      </c>
      <c r="F390" s="102" t="s">
        <v>2314</v>
      </c>
      <c r="G390" s="1">
        <v>0</v>
      </c>
      <c r="H390" s="1">
        <v>2493</v>
      </c>
      <c r="I390" s="1">
        <v>0</v>
      </c>
      <c r="J390" s="1">
        <v>2493</v>
      </c>
      <c r="K390" s="1">
        <v>2493</v>
      </c>
      <c r="L390" s="1">
        <v>2.4929999999999999</v>
      </c>
      <c r="M390" s="1" t="s">
        <v>1247</v>
      </c>
      <c r="N390" s="1"/>
    </row>
    <row r="391" spans="1:14" hidden="1" x14ac:dyDescent="0.35">
      <c r="A391" s="106">
        <v>43131</v>
      </c>
      <c r="B391" s="1" t="s">
        <v>1186</v>
      </c>
      <c r="C391" s="1" t="s">
        <v>3017</v>
      </c>
      <c r="D391" s="102" t="s">
        <v>2794</v>
      </c>
      <c r="E391" s="102">
        <v>1879</v>
      </c>
      <c r="F391" s="102" t="s">
        <v>2316</v>
      </c>
      <c r="G391" s="1">
        <v>0</v>
      </c>
      <c r="H391" s="1">
        <v>12021.85</v>
      </c>
      <c r="I391" s="1">
        <v>0</v>
      </c>
      <c r="J391" s="1">
        <v>12021.85</v>
      </c>
      <c r="K391" s="1">
        <v>12021.85</v>
      </c>
      <c r="L391" s="1">
        <v>12.021850000000001</v>
      </c>
      <c r="M391" s="1" t="s">
        <v>1247</v>
      </c>
      <c r="N391" s="1"/>
    </row>
    <row r="392" spans="1:14" hidden="1" x14ac:dyDescent="0.35">
      <c r="A392" s="106">
        <v>43131</v>
      </c>
      <c r="B392" s="1" t="s">
        <v>1186</v>
      </c>
      <c r="C392" s="1" t="s">
        <v>3017</v>
      </c>
      <c r="D392" s="102" t="s">
        <v>2795</v>
      </c>
      <c r="E392" s="102">
        <v>1880</v>
      </c>
      <c r="F392" s="102" t="s">
        <v>2796</v>
      </c>
      <c r="G392" s="1">
        <v>0</v>
      </c>
      <c r="H392" s="1">
        <v>12862</v>
      </c>
      <c r="I392" s="1">
        <v>0</v>
      </c>
      <c r="J392" s="1">
        <v>12862</v>
      </c>
      <c r="K392" s="1">
        <v>12862</v>
      </c>
      <c r="L392" s="1">
        <v>12.862</v>
      </c>
      <c r="M392" s="1" t="s">
        <v>1247</v>
      </c>
      <c r="N392" s="1"/>
    </row>
    <row r="393" spans="1:14" hidden="1" x14ac:dyDescent="0.35">
      <c r="A393" s="106">
        <v>43131</v>
      </c>
      <c r="B393" s="1" t="s">
        <v>1186</v>
      </c>
      <c r="C393" s="1" t="s">
        <v>3017</v>
      </c>
      <c r="D393" s="102" t="s">
        <v>2797</v>
      </c>
      <c r="E393" s="102">
        <v>1881</v>
      </c>
      <c r="F393" s="102" t="s">
        <v>2315</v>
      </c>
      <c r="G393" s="1">
        <v>0</v>
      </c>
      <c r="H393" s="1">
        <v>1575</v>
      </c>
      <c r="I393" s="1">
        <v>821.21</v>
      </c>
      <c r="J393" s="1">
        <v>753.79</v>
      </c>
      <c r="K393" s="1">
        <v>753.79</v>
      </c>
      <c r="L393" s="1">
        <v>0.75378999999999996</v>
      </c>
      <c r="M393" s="1" t="s">
        <v>1247</v>
      </c>
      <c r="N393" s="1"/>
    </row>
    <row r="394" spans="1:14" hidden="1" x14ac:dyDescent="0.35">
      <c r="A394" s="106">
        <v>43131</v>
      </c>
      <c r="B394" s="1" t="s">
        <v>1186</v>
      </c>
      <c r="C394" s="1" t="s">
        <v>3017</v>
      </c>
      <c r="D394" s="102" t="s">
        <v>2798</v>
      </c>
      <c r="E394" s="102">
        <v>1882</v>
      </c>
      <c r="F394" s="102" t="s">
        <v>2799</v>
      </c>
      <c r="G394" s="1">
        <v>0</v>
      </c>
      <c r="H394" s="1">
        <v>1208.21</v>
      </c>
      <c r="I394" s="1">
        <v>0</v>
      </c>
      <c r="J394" s="1">
        <v>1208.21</v>
      </c>
      <c r="K394" s="1">
        <v>1208.21</v>
      </c>
      <c r="L394" s="1">
        <v>1.20821</v>
      </c>
      <c r="M394" s="1" t="s">
        <v>1247</v>
      </c>
      <c r="N394" s="1"/>
    </row>
    <row r="395" spans="1:14" hidden="1" x14ac:dyDescent="0.35">
      <c r="A395" s="106">
        <v>43131</v>
      </c>
      <c r="B395" s="1" t="s">
        <v>1186</v>
      </c>
      <c r="C395" s="1" t="s">
        <v>3017</v>
      </c>
      <c r="D395" s="102" t="s">
        <v>2800</v>
      </c>
      <c r="E395" s="102">
        <v>1805</v>
      </c>
      <c r="F395" s="102" t="s">
        <v>2801</v>
      </c>
      <c r="G395" s="1">
        <v>0</v>
      </c>
      <c r="H395" s="1">
        <v>73461.58</v>
      </c>
      <c r="I395" s="1">
        <v>11.57</v>
      </c>
      <c r="J395" s="1">
        <v>73450.009999999995</v>
      </c>
      <c r="K395" s="1">
        <v>73450.009999999995</v>
      </c>
      <c r="L395" s="1">
        <v>73.450009999999992</v>
      </c>
      <c r="M395" s="1" t="s">
        <v>1247</v>
      </c>
      <c r="N395" s="1"/>
    </row>
    <row r="396" spans="1:14" hidden="1" x14ac:dyDescent="0.35">
      <c r="A396" s="106">
        <v>43131</v>
      </c>
      <c r="B396" s="1"/>
      <c r="C396" s="1" t="s">
        <v>3016</v>
      </c>
      <c r="D396" s="102" t="s">
        <v>2802</v>
      </c>
      <c r="E396" s="102">
        <v>1812</v>
      </c>
      <c r="F396" s="102" t="s">
        <v>2320</v>
      </c>
      <c r="G396" s="1">
        <v>0</v>
      </c>
      <c r="H396" s="1">
        <v>38250</v>
      </c>
      <c r="I396" s="1">
        <v>38250</v>
      </c>
      <c r="J396" s="1">
        <v>0</v>
      </c>
      <c r="K396" s="1">
        <v>0</v>
      </c>
      <c r="L396" s="1">
        <v>0</v>
      </c>
      <c r="M396" s="1"/>
      <c r="N396" s="1"/>
    </row>
    <row r="397" spans="1:14" hidden="1" x14ac:dyDescent="0.35">
      <c r="A397" s="106">
        <v>43131</v>
      </c>
      <c r="B397" s="1" t="s">
        <v>1187</v>
      </c>
      <c r="C397" s="1" t="s">
        <v>3017</v>
      </c>
      <c r="D397" s="102" t="s">
        <v>2803</v>
      </c>
      <c r="E397" s="102">
        <v>1823</v>
      </c>
      <c r="F397" s="102" t="s">
        <v>2321</v>
      </c>
      <c r="G397" s="1">
        <v>0</v>
      </c>
      <c r="H397" s="1">
        <v>0</v>
      </c>
      <c r="I397" s="1">
        <v>38250</v>
      </c>
      <c r="J397" s="1">
        <v>-38250</v>
      </c>
      <c r="K397" s="1">
        <v>-38250</v>
      </c>
      <c r="L397" s="1">
        <v>-38.25</v>
      </c>
      <c r="M397" s="1"/>
      <c r="N397" s="1"/>
    </row>
    <row r="398" spans="1:14" hidden="1" x14ac:dyDescent="0.35">
      <c r="A398" s="106">
        <v>43131</v>
      </c>
      <c r="B398" s="1" t="s">
        <v>1187</v>
      </c>
      <c r="C398" s="1" t="s">
        <v>3017</v>
      </c>
      <c r="D398" s="102" t="s">
        <v>2804</v>
      </c>
      <c r="E398" s="102">
        <v>1824</v>
      </c>
      <c r="F398" s="102" t="s">
        <v>2322</v>
      </c>
      <c r="G398" s="1">
        <v>0</v>
      </c>
      <c r="H398" s="1">
        <v>38250</v>
      </c>
      <c r="I398" s="1">
        <v>0</v>
      </c>
      <c r="J398" s="1">
        <v>38250</v>
      </c>
      <c r="K398" s="1">
        <v>38250</v>
      </c>
      <c r="L398" s="1">
        <v>38.25</v>
      </c>
      <c r="M398" s="1"/>
      <c r="N398" s="1"/>
    </row>
    <row r="399" spans="1:14" hidden="1" x14ac:dyDescent="0.35">
      <c r="A399" s="106">
        <v>43131</v>
      </c>
      <c r="B399" s="1"/>
      <c r="C399" s="1" t="s">
        <v>3016</v>
      </c>
      <c r="D399" s="102" t="s">
        <v>2805</v>
      </c>
      <c r="E399" s="102">
        <v>1860</v>
      </c>
      <c r="F399" s="102" t="s">
        <v>2806</v>
      </c>
      <c r="G399" s="1">
        <v>0</v>
      </c>
      <c r="H399" s="1">
        <v>999506.19</v>
      </c>
      <c r="I399" s="1">
        <v>0</v>
      </c>
      <c r="J399" s="1">
        <v>999506.19</v>
      </c>
      <c r="K399" s="1">
        <v>999506.19</v>
      </c>
      <c r="L399" s="1">
        <v>999.50618999999995</v>
      </c>
      <c r="M399" s="1"/>
      <c r="N399" s="1"/>
    </row>
    <row r="400" spans="1:14" hidden="1" x14ac:dyDescent="0.35">
      <c r="A400" s="106">
        <v>43131</v>
      </c>
      <c r="B400" s="1" t="s">
        <v>1185</v>
      </c>
      <c r="C400" s="1" t="s">
        <v>3017</v>
      </c>
      <c r="D400" s="102" t="s">
        <v>2807</v>
      </c>
      <c r="E400" s="102">
        <v>1861</v>
      </c>
      <c r="F400" s="102" t="s">
        <v>2808</v>
      </c>
      <c r="G400" s="1">
        <v>0</v>
      </c>
      <c r="H400" s="1">
        <v>3071.79</v>
      </c>
      <c r="I400" s="1">
        <v>0</v>
      </c>
      <c r="J400" s="1">
        <v>3071.79</v>
      </c>
      <c r="K400" s="1">
        <v>3071.79</v>
      </c>
      <c r="L400" s="1">
        <v>3.07179</v>
      </c>
      <c r="M400" s="1" t="s">
        <v>1258</v>
      </c>
      <c r="N400" s="1"/>
    </row>
    <row r="401" spans="1:14" hidden="1" x14ac:dyDescent="0.35">
      <c r="A401" s="106">
        <v>43131</v>
      </c>
      <c r="B401" s="1" t="s">
        <v>1195</v>
      </c>
      <c r="C401" s="1" t="s">
        <v>3017</v>
      </c>
      <c r="D401" s="102" t="s">
        <v>2809</v>
      </c>
      <c r="E401" s="102">
        <v>1863</v>
      </c>
      <c r="F401" s="102" t="s">
        <v>2810</v>
      </c>
      <c r="G401" s="1">
        <v>0</v>
      </c>
      <c r="H401" s="1">
        <v>259102.74</v>
      </c>
      <c r="I401" s="1">
        <v>0</v>
      </c>
      <c r="J401" s="1">
        <v>259102.74</v>
      </c>
      <c r="K401" s="1">
        <v>259102.74</v>
      </c>
      <c r="L401" s="1">
        <v>259.10273999999998</v>
      </c>
      <c r="M401" s="1" t="s">
        <v>1258</v>
      </c>
      <c r="N401" s="1"/>
    </row>
    <row r="402" spans="1:14" hidden="1" x14ac:dyDescent="0.35">
      <c r="A402" s="106">
        <v>43131</v>
      </c>
      <c r="B402" s="1" t="s">
        <v>1185</v>
      </c>
      <c r="C402" s="1" t="s">
        <v>3017</v>
      </c>
      <c r="D402" s="102" t="s">
        <v>2811</v>
      </c>
      <c r="E402" s="102">
        <v>1864</v>
      </c>
      <c r="F402" s="102" t="s">
        <v>2812</v>
      </c>
      <c r="G402" s="1">
        <v>0</v>
      </c>
      <c r="H402" s="1">
        <v>18903.32</v>
      </c>
      <c r="I402" s="1">
        <v>0</v>
      </c>
      <c r="J402" s="1">
        <v>18903.32</v>
      </c>
      <c r="K402" s="1">
        <v>18903.32</v>
      </c>
      <c r="L402" s="1">
        <v>18.903320000000001</v>
      </c>
      <c r="M402" s="1" t="s">
        <v>1258</v>
      </c>
      <c r="N402" s="1"/>
    </row>
    <row r="403" spans="1:14" hidden="1" x14ac:dyDescent="0.35">
      <c r="A403" s="106">
        <v>43131</v>
      </c>
      <c r="B403" s="1" t="s">
        <v>1196</v>
      </c>
      <c r="C403" s="1" t="s">
        <v>3017</v>
      </c>
      <c r="D403" s="102" t="s">
        <v>2813</v>
      </c>
      <c r="E403" s="102">
        <v>1865</v>
      </c>
      <c r="F403" s="102" t="s">
        <v>2814</v>
      </c>
      <c r="G403" s="1">
        <v>0</v>
      </c>
      <c r="H403" s="1">
        <v>717729.83</v>
      </c>
      <c r="I403" s="1">
        <v>0</v>
      </c>
      <c r="J403" s="1">
        <v>717729.83</v>
      </c>
      <c r="K403" s="1">
        <v>717729.83</v>
      </c>
      <c r="L403" s="1">
        <v>717.72982999999999</v>
      </c>
      <c r="M403" s="1" t="s">
        <v>1258</v>
      </c>
      <c r="N403" s="1"/>
    </row>
    <row r="404" spans="1:14" hidden="1" x14ac:dyDescent="0.35">
      <c r="A404" s="106">
        <v>43131</v>
      </c>
      <c r="B404" s="1" t="s">
        <v>1185</v>
      </c>
      <c r="C404" s="1" t="s">
        <v>3017</v>
      </c>
      <c r="D404" s="102" t="s">
        <v>2815</v>
      </c>
      <c r="E404" s="102">
        <v>1866</v>
      </c>
      <c r="F404" s="102" t="s">
        <v>2816</v>
      </c>
      <c r="G404" s="1">
        <v>0</v>
      </c>
      <c r="H404" s="1">
        <v>698.51</v>
      </c>
      <c r="I404" s="1">
        <v>0</v>
      </c>
      <c r="J404" s="1">
        <v>698.51</v>
      </c>
      <c r="K404" s="1">
        <v>698.51</v>
      </c>
      <c r="L404" s="1">
        <v>0.69850999999999996</v>
      </c>
      <c r="M404" s="1" t="s">
        <v>1258</v>
      </c>
      <c r="N404" s="1"/>
    </row>
    <row r="405" spans="1:14" hidden="1" x14ac:dyDescent="0.35">
      <c r="A405" s="106">
        <v>43131</v>
      </c>
      <c r="B405" s="1"/>
      <c r="C405" s="1" t="s">
        <v>3016</v>
      </c>
      <c r="D405" s="102" t="s">
        <v>2817</v>
      </c>
      <c r="E405" s="102">
        <v>1827</v>
      </c>
      <c r="F405" s="102" t="s">
        <v>2495</v>
      </c>
      <c r="G405" s="1">
        <v>0</v>
      </c>
      <c r="H405" s="1">
        <v>2825741</v>
      </c>
      <c r="I405" s="1">
        <v>1263318.1100000001</v>
      </c>
      <c r="J405" s="1">
        <v>1562422.89</v>
      </c>
      <c r="K405" s="1">
        <v>1562422.89</v>
      </c>
      <c r="L405" s="1">
        <v>1562.4228899999998</v>
      </c>
      <c r="M405" s="1"/>
      <c r="N405" s="1"/>
    </row>
    <row r="406" spans="1:14" hidden="1" x14ac:dyDescent="0.35">
      <c r="A406" s="106">
        <v>43131</v>
      </c>
      <c r="B406" s="1"/>
      <c r="C406" s="1" t="s">
        <v>3016</v>
      </c>
      <c r="D406" s="102" t="s">
        <v>2818</v>
      </c>
      <c r="E406" s="102">
        <v>1828</v>
      </c>
      <c r="F406" s="102" t="s">
        <v>2495</v>
      </c>
      <c r="G406" s="1">
        <v>0</v>
      </c>
      <c r="H406" s="1">
        <v>2825741</v>
      </c>
      <c r="I406" s="1">
        <v>1263318.1100000001</v>
      </c>
      <c r="J406" s="1">
        <v>1562422.89</v>
      </c>
      <c r="K406" s="1">
        <v>1562422.89</v>
      </c>
      <c r="L406" s="1">
        <v>1562.4228899999998</v>
      </c>
      <c r="M406" s="1"/>
      <c r="N406" s="1"/>
    </row>
    <row r="407" spans="1:14" hidden="1" x14ac:dyDescent="0.35">
      <c r="A407" s="106">
        <v>43131</v>
      </c>
      <c r="B407" s="1" t="s">
        <v>2333</v>
      </c>
      <c r="C407" s="1" t="s">
        <v>3017</v>
      </c>
      <c r="D407" s="102" t="s">
        <v>2819</v>
      </c>
      <c r="E407" s="102">
        <v>1829</v>
      </c>
      <c r="F407" s="102" t="s">
        <v>2820</v>
      </c>
      <c r="G407" s="1">
        <v>0</v>
      </c>
      <c r="H407" s="1">
        <v>1786196.39</v>
      </c>
      <c r="I407" s="1">
        <v>0</v>
      </c>
      <c r="J407" s="1">
        <v>1786196.39</v>
      </c>
      <c r="K407" s="1">
        <v>1786196.39</v>
      </c>
      <c r="L407" s="1">
        <v>1786.1963899999998</v>
      </c>
      <c r="M407" s="1" t="s">
        <v>1818</v>
      </c>
      <c r="N407" s="1"/>
    </row>
    <row r="408" spans="1:14" hidden="1" x14ac:dyDescent="0.35">
      <c r="A408" s="106">
        <v>43131</v>
      </c>
      <c r="B408" s="1" t="s">
        <v>2333</v>
      </c>
      <c r="C408" s="1" t="s">
        <v>3017</v>
      </c>
      <c r="D408" s="102" t="s">
        <v>2821</v>
      </c>
      <c r="E408" s="102">
        <v>1830</v>
      </c>
      <c r="F408" s="102" t="s">
        <v>2822</v>
      </c>
      <c r="G408" s="1">
        <v>0</v>
      </c>
      <c r="H408" s="1">
        <v>242404.59</v>
      </c>
      <c r="I408" s="1">
        <v>0</v>
      </c>
      <c r="J408" s="1">
        <v>242404.59</v>
      </c>
      <c r="K408" s="1">
        <v>242404.59</v>
      </c>
      <c r="L408" s="1">
        <v>242.40458999999998</v>
      </c>
      <c r="M408" s="1" t="s">
        <v>1818</v>
      </c>
      <c r="N408" s="1"/>
    </row>
    <row r="409" spans="1:14" hidden="1" x14ac:dyDescent="0.35">
      <c r="A409" s="106">
        <v>43131</v>
      </c>
      <c r="B409" s="1" t="s">
        <v>2333</v>
      </c>
      <c r="C409" s="1" t="s">
        <v>3017</v>
      </c>
      <c r="D409" s="102" t="s">
        <v>2823</v>
      </c>
      <c r="E409" s="102">
        <v>1856</v>
      </c>
      <c r="F409" s="102" t="s">
        <v>2824</v>
      </c>
      <c r="G409" s="1">
        <v>0</v>
      </c>
      <c r="H409" s="1">
        <v>797140.02</v>
      </c>
      <c r="I409" s="1">
        <v>0</v>
      </c>
      <c r="J409" s="1">
        <v>797140.02</v>
      </c>
      <c r="K409" s="1">
        <v>797140.02</v>
      </c>
      <c r="L409" s="1">
        <v>797.14002000000005</v>
      </c>
      <c r="M409" s="1" t="s">
        <v>1818</v>
      </c>
      <c r="N409" s="1"/>
    </row>
    <row r="410" spans="1:14" hidden="1" x14ac:dyDescent="0.35">
      <c r="A410" s="106">
        <v>43131</v>
      </c>
      <c r="B410" s="1" t="s">
        <v>3941</v>
      </c>
      <c r="C410" s="1" t="s">
        <v>3017</v>
      </c>
      <c r="D410" s="102" t="s">
        <v>3000</v>
      </c>
      <c r="E410" s="102">
        <v>1911</v>
      </c>
      <c r="F410" s="102" t="s">
        <v>2783</v>
      </c>
      <c r="G410" s="1">
        <v>0</v>
      </c>
      <c r="H410" s="1">
        <v>0</v>
      </c>
      <c r="I410" s="1">
        <v>1263318.1100000001</v>
      </c>
      <c r="J410" s="1">
        <v>-1263318.1100000001</v>
      </c>
      <c r="K410" s="1">
        <v>-1263318.1100000001</v>
      </c>
      <c r="L410" s="1">
        <v>-1263.3181100000002</v>
      </c>
      <c r="M410" s="1" t="s">
        <v>1258</v>
      </c>
      <c r="N410" s="1"/>
    </row>
    <row r="411" spans="1:14" hidden="1" x14ac:dyDescent="0.35">
      <c r="A411" s="106">
        <v>43131</v>
      </c>
      <c r="B411" s="1"/>
      <c r="C411" s="1" t="s">
        <v>3016</v>
      </c>
      <c r="D411" s="102" t="s">
        <v>2825</v>
      </c>
      <c r="E411" s="102">
        <v>1833</v>
      </c>
      <c r="F411" s="102" t="s">
        <v>2826</v>
      </c>
      <c r="G411" s="1">
        <v>0</v>
      </c>
      <c r="H411" s="1">
        <v>2489090.36</v>
      </c>
      <c r="I411" s="1">
        <v>476303.03</v>
      </c>
      <c r="J411" s="1">
        <v>2012787.3299999998</v>
      </c>
      <c r="K411" s="1">
        <v>2012787.33</v>
      </c>
      <c r="L411" s="1">
        <v>2012.7873300000001</v>
      </c>
      <c r="M411" s="1"/>
      <c r="N411" s="1"/>
    </row>
    <row r="412" spans="1:14" hidden="1" x14ac:dyDescent="0.35">
      <c r="A412" s="106">
        <v>43131</v>
      </c>
      <c r="B412" s="1"/>
      <c r="C412" s="1" t="s">
        <v>3016</v>
      </c>
      <c r="D412" s="102" t="s">
        <v>2827</v>
      </c>
      <c r="E412" s="102">
        <v>1834</v>
      </c>
      <c r="F412" s="102" t="s">
        <v>2828</v>
      </c>
      <c r="G412" s="1">
        <v>0</v>
      </c>
      <c r="H412" s="1">
        <v>2489090.36</v>
      </c>
      <c r="I412" s="1">
        <v>476303.03</v>
      </c>
      <c r="J412" s="1">
        <v>2012787.3299999998</v>
      </c>
      <c r="K412" s="1">
        <v>2012787.33</v>
      </c>
      <c r="L412" s="1">
        <v>2012.7873300000001</v>
      </c>
      <c r="M412" s="1"/>
      <c r="N412" s="1"/>
    </row>
    <row r="413" spans="1:14" hidden="1" x14ac:dyDescent="0.35">
      <c r="A413" s="106">
        <v>43131</v>
      </c>
      <c r="B413" s="1"/>
      <c r="C413" s="1" t="s">
        <v>3016</v>
      </c>
      <c r="D413" s="102" t="s">
        <v>2829</v>
      </c>
      <c r="E413" s="102">
        <v>1835</v>
      </c>
      <c r="F413" s="102" t="s">
        <v>2830</v>
      </c>
      <c r="G413" s="1">
        <v>0</v>
      </c>
      <c r="H413" s="1">
        <v>0</v>
      </c>
      <c r="I413" s="1">
        <v>472582.96</v>
      </c>
      <c r="J413" s="1">
        <v>-472582.96</v>
      </c>
      <c r="K413" s="1">
        <v>-472582.96</v>
      </c>
      <c r="L413" s="1">
        <v>-472.58296000000001</v>
      </c>
      <c r="M413" s="1"/>
      <c r="N413" s="1"/>
    </row>
    <row r="414" spans="1:14" hidden="1" x14ac:dyDescent="0.35">
      <c r="A414" s="106">
        <v>43131</v>
      </c>
      <c r="B414" s="1" t="s">
        <v>1191</v>
      </c>
      <c r="C414" s="1" t="s">
        <v>3017</v>
      </c>
      <c r="D414" s="102" t="s">
        <v>2831</v>
      </c>
      <c r="E414" s="102">
        <v>1836</v>
      </c>
      <c r="F414" s="102" t="s">
        <v>2832</v>
      </c>
      <c r="G414" s="1">
        <v>0</v>
      </c>
      <c r="H414" s="1">
        <v>0</v>
      </c>
      <c r="I414" s="1">
        <v>440447.04</v>
      </c>
      <c r="J414" s="1">
        <v>-440447.04</v>
      </c>
      <c r="K414" s="1">
        <v>-440447.04</v>
      </c>
      <c r="L414" s="1">
        <v>-440.44703999999996</v>
      </c>
      <c r="M414" s="1" t="s">
        <v>1191</v>
      </c>
      <c r="N414" s="1"/>
    </row>
    <row r="415" spans="1:14" hidden="1" x14ac:dyDescent="0.35">
      <c r="A415" s="106">
        <v>43131</v>
      </c>
      <c r="B415" s="1" t="s">
        <v>1191</v>
      </c>
      <c r="C415" s="1" t="s">
        <v>3017</v>
      </c>
      <c r="D415" s="102" t="s">
        <v>2833</v>
      </c>
      <c r="E415" s="102">
        <v>1837</v>
      </c>
      <c r="F415" s="102" t="s">
        <v>2834</v>
      </c>
      <c r="G415" s="1">
        <v>0</v>
      </c>
      <c r="H415" s="1">
        <v>0</v>
      </c>
      <c r="I415" s="1">
        <v>6595.34</v>
      </c>
      <c r="J415" s="1">
        <v>-6595.34</v>
      </c>
      <c r="K415" s="1">
        <v>-6595.34</v>
      </c>
      <c r="L415" s="1">
        <v>-6.5953400000000002</v>
      </c>
      <c r="M415" s="1" t="s">
        <v>1191</v>
      </c>
      <c r="N415" s="1"/>
    </row>
    <row r="416" spans="1:14" hidden="1" x14ac:dyDescent="0.35">
      <c r="A416" s="106">
        <v>43131</v>
      </c>
      <c r="B416" s="1" t="s">
        <v>1191</v>
      </c>
      <c r="C416" s="1" t="s">
        <v>3017</v>
      </c>
      <c r="D416" s="102" t="s">
        <v>2835</v>
      </c>
      <c r="E416" s="102">
        <v>1838</v>
      </c>
      <c r="F416" s="102" t="s">
        <v>2836</v>
      </c>
      <c r="G416" s="1">
        <v>0</v>
      </c>
      <c r="H416" s="1">
        <v>0</v>
      </c>
      <c r="I416" s="1">
        <v>0.08</v>
      </c>
      <c r="J416" s="1">
        <v>-0.08</v>
      </c>
      <c r="K416" s="1">
        <v>-0.08</v>
      </c>
      <c r="L416" s="1">
        <v>-8.0000000000000007E-5</v>
      </c>
      <c r="M416" s="1" t="s">
        <v>1191</v>
      </c>
      <c r="N416" s="1"/>
    </row>
    <row r="417" spans="1:14" hidden="1" x14ac:dyDescent="0.35">
      <c r="A417" s="106">
        <v>43131</v>
      </c>
      <c r="B417" s="1" t="s">
        <v>1191</v>
      </c>
      <c r="C417" s="1" t="s">
        <v>3017</v>
      </c>
      <c r="D417" s="102" t="s">
        <v>2837</v>
      </c>
      <c r="E417" s="102">
        <v>1843</v>
      </c>
      <c r="F417" s="102" t="s">
        <v>2838</v>
      </c>
      <c r="G417" s="1">
        <v>0</v>
      </c>
      <c r="H417" s="1">
        <v>0</v>
      </c>
      <c r="I417" s="1">
        <v>25540.5</v>
      </c>
      <c r="J417" s="1">
        <v>-25540.5</v>
      </c>
      <c r="K417" s="1">
        <v>-25540.5</v>
      </c>
      <c r="L417" s="1">
        <v>-25.540500000000002</v>
      </c>
      <c r="M417" s="1" t="s">
        <v>1191</v>
      </c>
      <c r="N417" s="1"/>
    </row>
    <row r="418" spans="1:14" hidden="1" x14ac:dyDescent="0.35">
      <c r="A418" s="106">
        <v>43131</v>
      </c>
      <c r="B418" s="1"/>
      <c r="C418" s="1" t="s">
        <v>3016</v>
      </c>
      <c r="D418" s="102" t="s">
        <v>2839</v>
      </c>
      <c r="E418" s="102">
        <v>1844</v>
      </c>
      <c r="F418" s="102" t="s">
        <v>2840</v>
      </c>
      <c r="G418" s="1">
        <v>0</v>
      </c>
      <c r="H418" s="1">
        <v>2489090.36</v>
      </c>
      <c r="I418" s="1">
        <v>3720.07</v>
      </c>
      <c r="J418" s="1">
        <v>2485370.29</v>
      </c>
      <c r="K418" s="1">
        <v>2485370.29</v>
      </c>
      <c r="L418" s="1">
        <v>2485.3702899999998</v>
      </c>
      <c r="M418" s="1"/>
      <c r="N418" s="1"/>
    </row>
    <row r="419" spans="1:14" hidden="1" x14ac:dyDescent="0.35">
      <c r="A419" s="106">
        <v>43131</v>
      </c>
      <c r="B419" s="1" t="s">
        <v>1192</v>
      </c>
      <c r="C419" s="1" t="s">
        <v>3017</v>
      </c>
      <c r="D419" s="102" t="s">
        <v>2841</v>
      </c>
      <c r="E419" s="102">
        <v>1845</v>
      </c>
      <c r="F419" s="102" t="s">
        <v>2842</v>
      </c>
      <c r="G419" s="1">
        <v>0</v>
      </c>
      <c r="H419" s="1">
        <v>4088.35</v>
      </c>
      <c r="I419" s="1">
        <v>3710.67</v>
      </c>
      <c r="J419" s="1">
        <v>377.67999999999984</v>
      </c>
      <c r="K419" s="1">
        <v>377.68</v>
      </c>
      <c r="L419" s="1">
        <v>0.37768000000000002</v>
      </c>
      <c r="M419" s="1" t="s">
        <v>1266</v>
      </c>
      <c r="N419" s="1"/>
    </row>
    <row r="420" spans="1:14" hidden="1" x14ac:dyDescent="0.35">
      <c r="A420" s="106">
        <v>43131</v>
      </c>
      <c r="B420" s="1" t="s">
        <v>1192</v>
      </c>
      <c r="C420" s="1" t="s">
        <v>3017</v>
      </c>
      <c r="D420" s="102" t="s">
        <v>2843</v>
      </c>
      <c r="E420" s="102">
        <v>1846</v>
      </c>
      <c r="F420" s="102" t="s">
        <v>2844</v>
      </c>
      <c r="G420" s="1">
        <v>0</v>
      </c>
      <c r="H420" s="1">
        <v>2483826.04</v>
      </c>
      <c r="I420" s="1">
        <v>0</v>
      </c>
      <c r="J420" s="1">
        <v>2483826.04</v>
      </c>
      <c r="K420" s="1">
        <v>2483826.04</v>
      </c>
      <c r="L420" s="1">
        <v>2483.8260399999999</v>
      </c>
      <c r="M420" s="1" t="s">
        <v>684</v>
      </c>
      <c r="N420" s="1"/>
    </row>
    <row r="421" spans="1:14" hidden="1" x14ac:dyDescent="0.35">
      <c r="A421" s="106">
        <v>43131</v>
      </c>
      <c r="B421" s="1" t="s">
        <v>1192</v>
      </c>
      <c r="C421" s="1" t="s">
        <v>3017</v>
      </c>
      <c r="D421" s="102" t="s">
        <v>2845</v>
      </c>
      <c r="E421" s="102">
        <v>1852</v>
      </c>
      <c r="F421" s="102" t="s">
        <v>2846</v>
      </c>
      <c r="G421" s="1">
        <v>0</v>
      </c>
      <c r="H421" s="1">
        <v>1175.97</v>
      </c>
      <c r="I421" s="1">
        <v>9.4</v>
      </c>
      <c r="J421" s="1">
        <v>1166.57</v>
      </c>
      <c r="K421" s="1">
        <v>1166.57</v>
      </c>
      <c r="L421" s="1">
        <v>1.1665699999999999</v>
      </c>
      <c r="M421" s="1" t="s">
        <v>684</v>
      </c>
      <c r="N421" s="1"/>
    </row>
    <row r="422" spans="1:14" hidden="1" x14ac:dyDescent="0.35">
      <c r="A422" s="106">
        <v>43159</v>
      </c>
      <c r="B422" s="1"/>
      <c r="C422" s="1" t="s">
        <v>3016</v>
      </c>
      <c r="D422" s="102" t="s">
        <v>2382</v>
      </c>
      <c r="E422" s="102">
        <v>1</v>
      </c>
      <c r="F422" s="102" t="s">
        <v>2037</v>
      </c>
      <c r="G422" s="1">
        <v>5387567831.9099998</v>
      </c>
      <c r="H422" s="1">
        <v>46900234.43</v>
      </c>
      <c r="I422" s="1">
        <v>43216890.700000003</v>
      </c>
      <c r="J422" s="1">
        <v>3683343.7299999967</v>
      </c>
      <c r="K422" s="1">
        <v>5391251175.6400003</v>
      </c>
      <c r="L422" s="1">
        <v>5391251.17564</v>
      </c>
      <c r="M422" s="1"/>
      <c r="N422" s="1"/>
    </row>
    <row r="423" spans="1:14" hidden="1" x14ac:dyDescent="0.35">
      <c r="A423" s="106">
        <v>43159</v>
      </c>
      <c r="B423" s="1"/>
      <c r="C423" s="1" t="s">
        <v>3016</v>
      </c>
      <c r="D423" s="102" t="s">
        <v>2383</v>
      </c>
      <c r="E423" s="102">
        <v>2</v>
      </c>
      <c r="F423" s="102" t="s">
        <v>2384</v>
      </c>
      <c r="G423" s="1">
        <v>128412890.53</v>
      </c>
      <c r="H423" s="1">
        <v>42404010.509999998</v>
      </c>
      <c r="I423" s="1">
        <v>40391184.280000001</v>
      </c>
      <c r="J423" s="1">
        <v>2012826.2299999967</v>
      </c>
      <c r="K423" s="1">
        <v>130425716.76000001</v>
      </c>
      <c r="L423" s="1">
        <v>130425.71676000001</v>
      </c>
      <c r="M423" s="1"/>
      <c r="N423" s="1"/>
    </row>
    <row r="424" spans="1:14" hidden="1" x14ac:dyDescent="0.35">
      <c r="A424" s="106">
        <v>43159</v>
      </c>
      <c r="B424" s="1"/>
      <c r="C424" s="1" t="s">
        <v>3016</v>
      </c>
      <c r="D424" s="102" t="s">
        <v>2385</v>
      </c>
      <c r="E424" s="102">
        <v>3</v>
      </c>
      <c r="F424" s="102" t="s">
        <v>2386</v>
      </c>
      <c r="G424" s="1">
        <v>102481440.79000001</v>
      </c>
      <c r="H424" s="1">
        <v>23871288.899999999</v>
      </c>
      <c r="I424" s="1">
        <v>25104956.27</v>
      </c>
      <c r="J424" s="1">
        <v>-1233667.370000001</v>
      </c>
      <c r="K424" s="1">
        <v>101247773.42</v>
      </c>
      <c r="L424" s="1">
        <v>101247.77342</v>
      </c>
      <c r="M424" s="1"/>
      <c r="N424" s="1"/>
    </row>
    <row r="425" spans="1:14" hidden="1" x14ac:dyDescent="0.35">
      <c r="A425" s="106">
        <v>43159</v>
      </c>
      <c r="B425" s="1"/>
      <c r="C425" s="1" t="s">
        <v>3016</v>
      </c>
      <c r="D425" s="102" t="s">
        <v>2387</v>
      </c>
      <c r="E425" s="102">
        <v>4</v>
      </c>
      <c r="F425" s="102" t="s">
        <v>2388</v>
      </c>
      <c r="G425" s="1">
        <v>2231109.4300000002</v>
      </c>
      <c r="H425" s="1">
        <v>19392138.609999999</v>
      </c>
      <c r="I425" s="1">
        <v>18377003.030000001</v>
      </c>
      <c r="J425" s="1">
        <v>1015135.5799999982</v>
      </c>
      <c r="K425" s="1">
        <v>3246245.01</v>
      </c>
      <c r="L425" s="1">
        <v>3246.2450099999996</v>
      </c>
      <c r="M425" s="1"/>
      <c r="N425" s="1"/>
    </row>
    <row r="426" spans="1:14" hidden="1" x14ac:dyDescent="0.35">
      <c r="A426" s="106">
        <v>43159</v>
      </c>
      <c r="B426" s="1"/>
      <c r="C426" s="1" t="s">
        <v>3016</v>
      </c>
      <c r="D426" s="102" t="s">
        <v>2389</v>
      </c>
      <c r="E426" s="102">
        <v>5</v>
      </c>
      <c r="F426" s="102" t="s">
        <v>2388</v>
      </c>
      <c r="G426" s="1">
        <v>0</v>
      </c>
      <c r="H426" s="1">
        <v>2800</v>
      </c>
      <c r="I426" s="1">
        <v>2800</v>
      </c>
      <c r="J426" s="1">
        <v>0</v>
      </c>
      <c r="K426" s="1">
        <v>0</v>
      </c>
      <c r="L426" s="1">
        <v>0</v>
      </c>
      <c r="M426" s="1"/>
      <c r="N426" s="1"/>
    </row>
    <row r="427" spans="1:14" hidden="1" x14ac:dyDescent="0.35">
      <c r="A427" s="106">
        <v>43159</v>
      </c>
      <c r="B427" s="1"/>
      <c r="C427" s="1" t="s">
        <v>3016</v>
      </c>
      <c r="D427" s="102" t="s">
        <v>2389</v>
      </c>
      <c r="E427" s="102">
        <v>11</v>
      </c>
      <c r="F427" s="102" t="s">
        <v>2398</v>
      </c>
      <c r="G427" s="1">
        <v>2231109.4300000002</v>
      </c>
      <c r="H427" s="1">
        <v>19389338.609999999</v>
      </c>
      <c r="I427" s="1">
        <v>18374203.030000001</v>
      </c>
      <c r="J427" s="1">
        <v>1015135.5799999982</v>
      </c>
      <c r="K427" s="1">
        <v>3246245.01</v>
      </c>
      <c r="L427" s="1">
        <v>3246.2450099999996</v>
      </c>
      <c r="M427" s="1"/>
      <c r="N427" s="1"/>
    </row>
    <row r="428" spans="1:14" hidden="1" x14ac:dyDescent="0.35">
      <c r="A428" s="106">
        <v>43159</v>
      </c>
      <c r="B428" s="1" t="s">
        <v>1129</v>
      </c>
      <c r="C428" s="1" t="s">
        <v>3017</v>
      </c>
      <c r="D428" s="102" t="s">
        <v>2389</v>
      </c>
      <c r="E428" s="102">
        <v>8</v>
      </c>
      <c r="F428" s="102" t="s">
        <v>2039</v>
      </c>
      <c r="G428" s="1">
        <v>0</v>
      </c>
      <c r="H428" s="1">
        <v>2800</v>
      </c>
      <c r="I428" s="1">
        <v>2800</v>
      </c>
      <c r="J428" s="1">
        <v>0</v>
      </c>
      <c r="K428" s="1">
        <v>0</v>
      </c>
      <c r="L428" s="1">
        <v>0</v>
      </c>
      <c r="M428" s="1"/>
      <c r="N428" s="1"/>
    </row>
    <row r="429" spans="1:14" hidden="1" x14ac:dyDescent="0.35">
      <c r="A429" s="106">
        <v>43159</v>
      </c>
      <c r="B429" s="1" t="s">
        <v>1129</v>
      </c>
      <c r="C429" s="1" t="s">
        <v>3017</v>
      </c>
      <c r="D429" s="102" t="s">
        <v>2389</v>
      </c>
      <c r="E429" s="102">
        <v>12</v>
      </c>
      <c r="F429" s="102" t="s">
        <v>2401</v>
      </c>
      <c r="G429" s="1">
        <v>-1700</v>
      </c>
      <c r="H429" s="1">
        <v>5912367.6799999997</v>
      </c>
      <c r="I429" s="1">
        <v>5914758.1299999999</v>
      </c>
      <c r="J429" s="1">
        <v>-2390.4500000001863</v>
      </c>
      <c r="K429" s="1">
        <v>-4090.45</v>
      </c>
      <c r="L429" s="1">
        <v>-4.0904499999999997</v>
      </c>
      <c r="M429" s="1"/>
      <c r="N429" s="1"/>
    </row>
    <row r="430" spans="1:14" hidden="1" x14ac:dyDescent="0.35">
      <c r="A430" s="106">
        <v>43159</v>
      </c>
      <c r="B430" s="1" t="s">
        <v>1129</v>
      </c>
      <c r="C430" s="1" t="s">
        <v>3017</v>
      </c>
      <c r="D430" s="102" t="s">
        <v>2389</v>
      </c>
      <c r="E430" s="102">
        <v>13</v>
      </c>
      <c r="F430" s="102" t="s">
        <v>2400</v>
      </c>
      <c r="G430" s="1">
        <v>-44570.96</v>
      </c>
      <c r="H430" s="1">
        <v>2413863.0699999998</v>
      </c>
      <c r="I430" s="1">
        <v>2422583.54</v>
      </c>
      <c r="J430" s="1">
        <v>-8720.4700000002049</v>
      </c>
      <c r="K430" s="1">
        <v>-53291.43</v>
      </c>
      <c r="L430" s="1">
        <v>-53.291429999999998</v>
      </c>
      <c r="M430" s="1"/>
      <c r="N430" s="1"/>
    </row>
    <row r="431" spans="1:14" hidden="1" x14ac:dyDescent="0.35">
      <c r="A431" s="106">
        <v>43159</v>
      </c>
      <c r="B431" s="1" t="s">
        <v>1129</v>
      </c>
      <c r="C431" s="1" t="s">
        <v>3017</v>
      </c>
      <c r="D431" s="102" t="s">
        <v>2389</v>
      </c>
      <c r="E431" s="102">
        <v>14</v>
      </c>
      <c r="F431" s="102" t="s">
        <v>2392</v>
      </c>
      <c r="G431" s="1">
        <v>-0.1</v>
      </c>
      <c r="H431" s="1">
        <v>1468649.97</v>
      </c>
      <c r="I431" s="1">
        <v>1468649.97</v>
      </c>
      <c r="J431" s="1">
        <v>0</v>
      </c>
      <c r="K431" s="1">
        <v>-0.1</v>
      </c>
      <c r="L431" s="1">
        <v>-1E-4</v>
      </c>
      <c r="M431" s="1"/>
      <c r="N431" s="1"/>
    </row>
    <row r="432" spans="1:14" hidden="1" x14ac:dyDescent="0.35">
      <c r="A432" s="106">
        <v>43159</v>
      </c>
      <c r="B432" s="1" t="s">
        <v>1129</v>
      </c>
      <c r="C432" s="1" t="s">
        <v>3017</v>
      </c>
      <c r="D432" s="102" t="s">
        <v>2389</v>
      </c>
      <c r="E432" s="102">
        <v>16</v>
      </c>
      <c r="F432" s="102" t="s">
        <v>2390</v>
      </c>
      <c r="G432" s="1">
        <v>2240020.54</v>
      </c>
      <c r="H432" s="1">
        <v>0</v>
      </c>
      <c r="I432" s="1">
        <v>1249716.6200000001</v>
      </c>
      <c r="J432" s="1">
        <v>-1249716.6200000001</v>
      </c>
      <c r="K432" s="1">
        <v>990303.92</v>
      </c>
      <c r="L432" s="1">
        <v>990.30392000000006</v>
      </c>
      <c r="M432" s="1"/>
      <c r="N432" s="1"/>
    </row>
    <row r="433" spans="1:14" hidden="1" x14ac:dyDescent="0.35">
      <c r="A433" s="106">
        <v>43159</v>
      </c>
      <c r="B433" s="1" t="s">
        <v>1129</v>
      </c>
      <c r="C433" s="1" t="s">
        <v>3017</v>
      </c>
      <c r="D433" s="102" t="s">
        <v>2389</v>
      </c>
      <c r="E433" s="102">
        <v>17</v>
      </c>
      <c r="F433" s="102" t="s">
        <v>2391</v>
      </c>
      <c r="G433" s="1">
        <v>2.23</v>
      </c>
      <c r="H433" s="1">
        <v>0</v>
      </c>
      <c r="I433" s="1">
        <v>0</v>
      </c>
      <c r="J433" s="1">
        <v>0</v>
      </c>
      <c r="K433" s="1">
        <v>2.23</v>
      </c>
      <c r="L433" s="1">
        <v>2.2299999999999998E-3</v>
      </c>
      <c r="M433" s="1"/>
      <c r="N433" s="1"/>
    </row>
    <row r="434" spans="1:14" hidden="1" x14ac:dyDescent="0.35">
      <c r="A434" s="106">
        <v>43159</v>
      </c>
      <c r="B434" s="1" t="s">
        <v>1129</v>
      </c>
      <c r="C434" s="1" t="s">
        <v>3017</v>
      </c>
      <c r="D434" s="102" t="s">
        <v>2389</v>
      </c>
      <c r="E434" s="102">
        <v>18</v>
      </c>
      <c r="F434" s="102" t="s">
        <v>2396</v>
      </c>
      <c r="G434" s="1">
        <v>63.5</v>
      </c>
      <c r="H434" s="1">
        <v>0</v>
      </c>
      <c r="I434" s="1">
        <v>0</v>
      </c>
      <c r="J434" s="1">
        <v>0</v>
      </c>
      <c r="K434" s="1">
        <v>63.5</v>
      </c>
      <c r="L434" s="1">
        <v>6.3500000000000001E-2</v>
      </c>
      <c r="M434" s="1"/>
      <c r="N434" s="1"/>
    </row>
    <row r="435" spans="1:14" hidden="1" x14ac:dyDescent="0.35">
      <c r="A435" s="106">
        <v>43159</v>
      </c>
      <c r="B435" s="1" t="s">
        <v>1129</v>
      </c>
      <c r="C435" s="1" t="s">
        <v>3017</v>
      </c>
      <c r="D435" s="102" t="s">
        <v>2389</v>
      </c>
      <c r="E435" s="102">
        <v>19</v>
      </c>
      <c r="F435" s="102" t="s">
        <v>2397</v>
      </c>
      <c r="G435" s="1">
        <v>80.27</v>
      </c>
      <c r="H435" s="1">
        <v>9549095.8000000007</v>
      </c>
      <c r="I435" s="1">
        <v>7231432.8200000003</v>
      </c>
      <c r="J435" s="1">
        <v>2317662.9800000004</v>
      </c>
      <c r="K435" s="1">
        <v>2317743.25</v>
      </c>
      <c r="L435" s="1">
        <v>2317.74325</v>
      </c>
      <c r="M435" s="1"/>
      <c r="N435" s="1"/>
    </row>
    <row r="436" spans="1:14" hidden="1" x14ac:dyDescent="0.35">
      <c r="A436" s="106">
        <v>43159</v>
      </c>
      <c r="B436" s="1" t="s">
        <v>1129</v>
      </c>
      <c r="C436" s="1" t="s">
        <v>3017</v>
      </c>
      <c r="D436" s="102" t="s">
        <v>2389</v>
      </c>
      <c r="E436" s="102">
        <v>20</v>
      </c>
      <c r="F436" s="102" t="s">
        <v>2399</v>
      </c>
      <c r="G436" s="1">
        <v>4.3899999999999997</v>
      </c>
      <c r="H436" s="1">
        <v>0</v>
      </c>
      <c r="I436" s="1">
        <v>0</v>
      </c>
      <c r="J436" s="1">
        <v>0</v>
      </c>
      <c r="K436" s="1">
        <v>4.3899999999999997</v>
      </c>
      <c r="L436" s="1">
        <v>4.3899999999999998E-3</v>
      </c>
      <c r="M436" s="1"/>
      <c r="N436" s="1"/>
    </row>
    <row r="437" spans="1:14" hidden="1" x14ac:dyDescent="0.35">
      <c r="A437" s="106">
        <v>43159</v>
      </c>
      <c r="B437" s="1" t="s">
        <v>1129</v>
      </c>
      <c r="C437" s="1" t="s">
        <v>3017</v>
      </c>
      <c r="D437" s="102" t="s">
        <v>2389</v>
      </c>
      <c r="E437" s="102">
        <v>21</v>
      </c>
      <c r="F437" s="102" t="s">
        <v>2394</v>
      </c>
      <c r="G437" s="1">
        <v>42209.56</v>
      </c>
      <c r="H437" s="1">
        <v>7102.39</v>
      </c>
      <c r="I437" s="1">
        <v>49311.95</v>
      </c>
      <c r="J437" s="1">
        <v>-42209.56</v>
      </c>
      <c r="K437" s="1">
        <v>0</v>
      </c>
      <c r="L437" s="1">
        <v>0</v>
      </c>
      <c r="M437" s="1"/>
      <c r="N437" s="1"/>
    </row>
    <row r="438" spans="1:14" hidden="1" x14ac:dyDescent="0.35">
      <c r="A438" s="106">
        <v>43159</v>
      </c>
      <c r="B438" s="1" t="s">
        <v>1129</v>
      </c>
      <c r="C438" s="1" t="s">
        <v>3017</v>
      </c>
      <c r="D438" s="102" t="s">
        <v>2389</v>
      </c>
      <c r="E438" s="102">
        <v>22</v>
      </c>
      <c r="F438" s="102" t="s">
        <v>2395</v>
      </c>
      <c r="G438" s="1">
        <v>-5000</v>
      </c>
      <c r="H438" s="1">
        <v>38259.699999999997</v>
      </c>
      <c r="I438" s="1">
        <v>37750</v>
      </c>
      <c r="J438" s="1">
        <v>509.69999999999709</v>
      </c>
      <c r="K438" s="1">
        <v>-4490.3</v>
      </c>
      <c r="L438" s="1">
        <v>-4.4903000000000004</v>
      </c>
      <c r="M438" s="1"/>
      <c r="N438" s="1"/>
    </row>
    <row r="439" spans="1:14" hidden="1" x14ac:dyDescent="0.35">
      <c r="A439" s="106">
        <v>43159</v>
      </c>
      <c r="B439" s="1"/>
      <c r="C439" s="1" t="s">
        <v>3016</v>
      </c>
      <c r="D439" s="102" t="s">
        <v>2402</v>
      </c>
      <c r="E439" s="102">
        <v>28</v>
      </c>
      <c r="F439" s="102" t="s">
        <v>2403</v>
      </c>
      <c r="G439" s="1">
        <v>100250331.36</v>
      </c>
      <c r="H439" s="1">
        <v>4479150.29</v>
      </c>
      <c r="I439" s="1">
        <v>6727953.2400000002</v>
      </c>
      <c r="J439" s="1">
        <v>-2248802.9500000002</v>
      </c>
      <c r="K439" s="1">
        <v>98001528.409999996</v>
      </c>
      <c r="L439" s="1">
        <v>98001.528409999999</v>
      </c>
      <c r="M439" s="1"/>
      <c r="N439" s="1"/>
    </row>
    <row r="440" spans="1:14" hidden="1" x14ac:dyDescent="0.35">
      <c r="A440" s="106">
        <v>43159</v>
      </c>
      <c r="B440" s="1"/>
      <c r="C440" s="1" t="s">
        <v>3016</v>
      </c>
      <c r="D440" s="102" t="s">
        <v>2404</v>
      </c>
      <c r="E440" s="102">
        <v>29</v>
      </c>
      <c r="F440" s="102" t="s">
        <v>2406</v>
      </c>
      <c r="G440" s="1">
        <v>100250331.36</v>
      </c>
      <c r="H440" s="1">
        <v>4479150.29</v>
      </c>
      <c r="I440" s="1">
        <v>6727953.2400000002</v>
      </c>
      <c r="J440" s="1">
        <v>-2248802.9500000002</v>
      </c>
      <c r="K440" s="1">
        <v>98001528.409999996</v>
      </c>
      <c r="L440" s="1">
        <v>98001.528409999999</v>
      </c>
      <c r="M440" s="1"/>
      <c r="N440" s="1"/>
    </row>
    <row r="441" spans="1:14" hidden="1" x14ac:dyDescent="0.35">
      <c r="A441" s="106">
        <v>43159</v>
      </c>
      <c r="B441" s="1" t="s">
        <v>1129</v>
      </c>
      <c r="C441" s="1" t="s">
        <v>3017</v>
      </c>
      <c r="D441" s="102" t="s">
        <v>2404</v>
      </c>
      <c r="E441" s="102">
        <v>31</v>
      </c>
      <c r="F441" s="102" t="s">
        <v>2408</v>
      </c>
      <c r="G441" s="1">
        <v>6887474.5199999996</v>
      </c>
      <c r="H441" s="1">
        <v>23533.97</v>
      </c>
      <c r="I441" s="1">
        <v>820604.42</v>
      </c>
      <c r="J441" s="1">
        <v>-797070.45000000007</v>
      </c>
      <c r="K441" s="1">
        <v>6090404.0700000003</v>
      </c>
      <c r="L441" s="1">
        <v>6090.4040700000005</v>
      </c>
      <c r="M441" s="1"/>
      <c r="N441" s="1"/>
    </row>
    <row r="442" spans="1:14" hidden="1" x14ac:dyDescent="0.35">
      <c r="A442" s="106">
        <v>43159</v>
      </c>
      <c r="B442" s="1" t="s">
        <v>1129</v>
      </c>
      <c r="C442" s="1" t="s">
        <v>3017</v>
      </c>
      <c r="D442" s="102" t="s">
        <v>2404</v>
      </c>
      <c r="E442" s="102">
        <v>34</v>
      </c>
      <c r="F442" s="102" t="s">
        <v>2400</v>
      </c>
      <c r="G442" s="1">
        <v>7314304.6799999997</v>
      </c>
      <c r="H442" s="1">
        <v>1806366.73</v>
      </c>
      <c r="I442" s="1">
        <v>867950.89</v>
      </c>
      <c r="J442" s="1">
        <v>938415.84</v>
      </c>
      <c r="K442" s="1">
        <v>8252720.5199999996</v>
      </c>
      <c r="L442" s="1">
        <v>8252.7205199999989</v>
      </c>
      <c r="M442" s="1"/>
      <c r="N442" s="1"/>
    </row>
    <row r="443" spans="1:14" hidden="1" x14ac:dyDescent="0.35">
      <c r="A443" s="106">
        <v>43159</v>
      </c>
      <c r="B443" s="1" t="s">
        <v>1129</v>
      </c>
      <c r="C443" s="1" t="s">
        <v>3017</v>
      </c>
      <c r="D443" s="102" t="s">
        <v>2404</v>
      </c>
      <c r="E443" s="102">
        <v>35</v>
      </c>
      <c r="F443" s="102" t="s">
        <v>2405</v>
      </c>
      <c r="G443" s="1">
        <v>53993.68</v>
      </c>
      <c r="H443" s="1">
        <v>653361.49</v>
      </c>
      <c r="I443" s="1">
        <v>653344.01</v>
      </c>
      <c r="J443" s="1">
        <v>17.479999999981374</v>
      </c>
      <c r="K443" s="1">
        <v>54011.16</v>
      </c>
      <c r="L443" s="1">
        <v>54.011160000000004</v>
      </c>
      <c r="M443" s="1"/>
      <c r="N443" s="1"/>
    </row>
    <row r="444" spans="1:14" hidden="1" x14ac:dyDescent="0.35">
      <c r="A444" s="106">
        <v>43159</v>
      </c>
      <c r="B444" s="1" t="s">
        <v>1129</v>
      </c>
      <c r="C444" s="1" t="s">
        <v>3017</v>
      </c>
      <c r="D444" s="102" t="s">
        <v>2404</v>
      </c>
      <c r="E444" s="102">
        <v>36</v>
      </c>
      <c r="F444" s="102" t="s">
        <v>2393</v>
      </c>
      <c r="G444" s="1">
        <v>1840898.35</v>
      </c>
      <c r="H444" s="1">
        <v>733.54</v>
      </c>
      <c r="I444" s="1">
        <v>0</v>
      </c>
      <c r="J444" s="1">
        <v>733.54</v>
      </c>
      <c r="K444" s="1">
        <v>1841631.89</v>
      </c>
      <c r="L444" s="1">
        <v>1841.6318899999999</v>
      </c>
      <c r="M444" s="1"/>
      <c r="N444" s="1"/>
    </row>
    <row r="445" spans="1:14" hidden="1" x14ac:dyDescent="0.35">
      <c r="A445" s="106">
        <v>43159</v>
      </c>
      <c r="B445" s="1" t="s">
        <v>1129</v>
      </c>
      <c r="C445" s="1" t="s">
        <v>3017</v>
      </c>
      <c r="D445" s="102" t="s">
        <v>2404</v>
      </c>
      <c r="E445" s="102">
        <v>38</v>
      </c>
      <c r="F445" s="102" t="s">
        <v>2395</v>
      </c>
      <c r="G445" s="1">
        <v>26074854.030000001</v>
      </c>
      <c r="H445" s="1">
        <v>117349.65</v>
      </c>
      <c r="I445" s="1">
        <v>38360.22</v>
      </c>
      <c r="J445" s="1">
        <v>78989.429999999993</v>
      </c>
      <c r="K445" s="1">
        <v>26153843.460000001</v>
      </c>
      <c r="L445" s="1">
        <v>26153.84346</v>
      </c>
      <c r="M445" s="1"/>
      <c r="N445" s="1"/>
    </row>
    <row r="446" spans="1:14" hidden="1" x14ac:dyDescent="0.35">
      <c r="A446" s="106">
        <v>43159</v>
      </c>
      <c r="B446" s="1" t="s">
        <v>1129</v>
      </c>
      <c r="C446" s="1" t="s">
        <v>3017</v>
      </c>
      <c r="D446" s="102" t="s">
        <v>2404</v>
      </c>
      <c r="E446" s="102">
        <v>40</v>
      </c>
      <c r="F446" s="102" t="s">
        <v>2409</v>
      </c>
      <c r="G446" s="1">
        <v>6084087.6100000003</v>
      </c>
      <c r="H446" s="1">
        <v>1667388.07</v>
      </c>
      <c r="I446" s="1">
        <v>2882015.63</v>
      </c>
      <c r="J446" s="1">
        <v>-1214627.5599999998</v>
      </c>
      <c r="K446" s="1">
        <v>4869460.05</v>
      </c>
      <c r="L446" s="1">
        <v>4869.4600499999997</v>
      </c>
      <c r="M446" s="1"/>
      <c r="N446" s="1"/>
    </row>
    <row r="447" spans="1:14" hidden="1" x14ac:dyDescent="0.35">
      <c r="A447" s="106">
        <v>43159</v>
      </c>
      <c r="B447" s="1" t="s">
        <v>1129</v>
      </c>
      <c r="C447" s="1" t="s">
        <v>3017</v>
      </c>
      <c r="D447" s="102" t="s">
        <v>2404</v>
      </c>
      <c r="E447" s="102">
        <v>41</v>
      </c>
      <c r="F447" s="102" t="s">
        <v>2414</v>
      </c>
      <c r="G447" s="1">
        <v>220296.05</v>
      </c>
      <c r="H447" s="1">
        <v>0</v>
      </c>
      <c r="I447" s="1">
        <v>0</v>
      </c>
      <c r="J447" s="1">
        <v>0</v>
      </c>
      <c r="K447" s="1">
        <v>220296.05</v>
      </c>
      <c r="L447" s="1">
        <v>220.29604999999998</v>
      </c>
      <c r="M447" s="1"/>
      <c r="N447" s="1"/>
    </row>
    <row r="448" spans="1:14" hidden="1" x14ac:dyDescent="0.35">
      <c r="A448" s="106">
        <v>43159</v>
      </c>
      <c r="B448" s="1" t="s">
        <v>1129</v>
      </c>
      <c r="C448" s="1" t="s">
        <v>3017</v>
      </c>
      <c r="D448" s="102" t="s">
        <v>2404</v>
      </c>
      <c r="E448" s="102">
        <v>42</v>
      </c>
      <c r="F448" s="102" t="s">
        <v>2413</v>
      </c>
      <c r="G448" s="1">
        <v>18420.59</v>
      </c>
      <c r="H448" s="1">
        <v>0</v>
      </c>
      <c r="I448" s="1">
        <v>0</v>
      </c>
      <c r="J448" s="1">
        <v>0</v>
      </c>
      <c r="K448" s="1">
        <v>18420.59</v>
      </c>
      <c r="L448" s="1">
        <v>18.420590000000001</v>
      </c>
      <c r="M448" s="1"/>
      <c r="N448" s="1"/>
    </row>
    <row r="449" spans="1:14" hidden="1" x14ac:dyDescent="0.35">
      <c r="A449" s="106">
        <v>43159</v>
      </c>
      <c r="B449" s="1" t="s">
        <v>1129</v>
      </c>
      <c r="C449" s="1" t="s">
        <v>3017</v>
      </c>
      <c r="D449" s="102" t="s">
        <v>2404</v>
      </c>
      <c r="E449" s="102">
        <v>43</v>
      </c>
      <c r="F449" s="102" t="s">
        <v>2416</v>
      </c>
      <c r="G449" s="1">
        <v>5635359.3399999999</v>
      </c>
      <c r="H449" s="1">
        <v>19708.86</v>
      </c>
      <c r="I449" s="1">
        <v>1460894.95</v>
      </c>
      <c r="J449" s="1">
        <v>-1441186.0899999999</v>
      </c>
      <c r="K449" s="1">
        <v>4194173.25</v>
      </c>
      <c r="L449" s="1">
        <v>4194.1732499999998</v>
      </c>
      <c r="M449" s="1"/>
      <c r="N449" s="1"/>
    </row>
    <row r="450" spans="1:14" hidden="1" x14ac:dyDescent="0.35">
      <c r="A450" s="106">
        <v>43159</v>
      </c>
      <c r="B450" s="1" t="s">
        <v>1129</v>
      </c>
      <c r="C450" s="1" t="s">
        <v>3017</v>
      </c>
      <c r="D450" s="102" t="s">
        <v>2404</v>
      </c>
      <c r="E450" s="102">
        <v>44</v>
      </c>
      <c r="F450" s="102" t="s">
        <v>2412</v>
      </c>
      <c r="G450" s="1">
        <v>162883.39000000001</v>
      </c>
      <c r="H450" s="1">
        <v>0</v>
      </c>
      <c r="I450" s="1">
        <v>0</v>
      </c>
      <c r="J450" s="1">
        <v>0</v>
      </c>
      <c r="K450" s="1">
        <v>162883.39000000001</v>
      </c>
      <c r="L450" s="1">
        <v>162.88339000000002</v>
      </c>
      <c r="M450" s="1"/>
      <c r="N450" s="1"/>
    </row>
    <row r="451" spans="1:14" hidden="1" x14ac:dyDescent="0.35">
      <c r="A451" s="106">
        <v>43159</v>
      </c>
      <c r="B451" s="1" t="s">
        <v>1129</v>
      </c>
      <c r="C451" s="1" t="s">
        <v>3017</v>
      </c>
      <c r="D451" s="102" t="s">
        <v>2404</v>
      </c>
      <c r="E451" s="102">
        <v>45</v>
      </c>
      <c r="F451" s="102" t="s">
        <v>2410</v>
      </c>
      <c r="G451" s="1">
        <v>19960.29</v>
      </c>
      <c r="H451" s="1">
        <v>0</v>
      </c>
      <c r="I451" s="1">
        <v>0</v>
      </c>
      <c r="J451" s="1">
        <v>0</v>
      </c>
      <c r="K451" s="1">
        <v>19960.29</v>
      </c>
      <c r="L451" s="1">
        <v>19.960290000000001</v>
      </c>
      <c r="M451" s="1"/>
      <c r="N451" s="1"/>
    </row>
    <row r="452" spans="1:14" hidden="1" x14ac:dyDescent="0.35">
      <c r="A452" s="106">
        <v>43159</v>
      </c>
      <c r="B452" s="1" t="s">
        <v>1129</v>
      </c>
      <c r="C452" s="1" t="s">
        <v>3017</v>
      </c>
      <c r="D452" s="102" t="s">
        <v>2404</v>
      </c>
      <c r="E452" s="102">
        <v>46</v>
      </c>
      <c r="F452" s="102" t="s">
        <v>2411</v>
      </c>
      <c r="G452" s="1">
        <v>1836358.88</v>
      </c>
      <c r="H452" s="1">
        <v>7970</v>
      </c>
      <c r="I452" s="1">
        <v>4783.12</v>
      </c>
      <c r="J452" s="1">
        <v>3186.88</v>
      </c>
      <c r="K452" s="1">
        <v>1839545.76</v>
      </c>
      <c r="L452" s="1">
        <v>1839.54576</v>
      </c>
      <c r="M452" s="1"/>
      <c r="N452" s="1"/>
    </row>
    <row r="453" spans="1:14" hidden="1" x14ac:dyDescent="0.35">
      <c r="A453" s="106">
        <v>43159</v>
      </c>
      <c r="B453" s="1" t="s">
        <v>1129</v>
      </c>
      <c r="C453" s="1" t="s">
        <v>3017</v>
      </c>
      <c r="D453" s="102" t="s">
        <v>2404</v>
      </c>
      <c r="E453" s="102">
        <v>47</v>
      </c>
      <c r="F453" s="102" t="s">
        <v>2417</v>
      </c>
      <c r="G453" s="1">
        <v>7033.34</v>
      </c>
      <c r="H453" s="1">
        <v>24.81</v>
      </c>
      <c r="I453" s="1">
        <v>0</v>
      </c>
      <c r="J453" s="1">
        <v>24.81</v>
      </c>
      <c r="K453" s="1">
        <v>7058.15</v>
      </c>
      <c r="L453" s="1">
        <v>7.0581499999999995</v>
      </c>
      <c r="M453" s="1"/>
      <c r="N453" s="1"/>
    </row>
    <row r="454" spans="1:14" hidden="1" x14ac:dyDescent="0.35">
      <c r="A454" s="106">
        <v>43159</v>
      </c>
      <c r="B454" s="1" t="s">
        <v>1129</v>
      </c>
      <c r="C454" s="1" t="s">
        <v>3017</v>
      </c>
      <c r="D454" s="102" t="s">
        <v>2404</v>
      </c>
      <c r="E454" s="102">
        <v>48</v>
      </c>
      <c r="F454" s="102" t="s">
        <v>2415</v>
      </c>
      <c r="G454" s="1">
        <v>20684423.16</v>
      </c>
      <c r="H454" s="1">
        <v>89511.33</v>
      </c>
      <c r="I454" s="1">
        <v>0</v>
      </c>
      <c r="J454" s="1">
        <v>89511.33</v>
      </c>
      <c r="K454" s="1">
        <v>20773934.489999998</v>
      </c>
      <c r="L454" s="1">
        <v>20773.93449</v>
      </c>
      <c r="M454" s="1"/>
      <c r="N454" s="1"/>
    </row>
    <row r="455" spans="1:14" hidden="1" x14ac:dyDescent="0.35">
      <c r="A455" s="106">
        <v>43159</v>
      </c>
      <c r="B455" s="1" t="s">
        <v>1129</v>
      </c>
      <c r="C455" s="1" t="s">
        <v>3017</v>
      </c>
      <c r="D455" s="102" t="s">
        <v>2404</v>
      </c>
      <c r="E455" s="102">
        <v>49</v>
      </c>
      <c r="F455" s="102" t="s">
        <v>2407</v>
      </c>
      <c r="G455" s="1">
        <v>23409983.449999999</v>
      </c>
      <c r="H455" s="1">
        <v>93201.84</v>
      </c>
      <c r="I455" s="1">
        <v>0</v>
      </c>
      <c r="J455" s="1">
        <v>93201.84</v>
      </c>
      <c r="K455" s="1">
        <v>23503185.289999999</v>
      </c>
      <c r="L455" s="1">
        <v>23503.185289999998</v>
      </c>
      <c r="M455" s="1"/>
      <c r="N455" s="1"/>
    </row>
    <row r="456" spans="1:14" hidden="1" x14ac:dyDescent="0.35">
      <c r="A456" s="106">
        <v>43159</v>
      </c>
      <c r="B456" s="1"/>
      <c r="C456" s="1" t="s">
        <v>3016</v>
      </c>
      <c r="D456" s="102" t="s">
        <v>2418</v>
      </c>
      <c r="E456" s="102">
        <v>58</v>
      </c>
      <c r="F456" s="102" t="s">
        <v>2419</v>
      </c>
      <c r="G456" s="1">
        <v>6054741.4800000004</v>
      </c>
      <c r="H456" s="1">
        <v>15995014.699999999</v>
      </c>
      <c r="I456" s="1">
        <v>13997372.91</v>
      </c>
      <c r="J456" s="1">
        <v>1997641.7899999991</v>
      </c>
      <c r="K456" s="1">
        <v>8052383.2699999996</v>
      </c>
      <c r="L456" s="1">
        <v>8052.3832699999994</v>
      </c>
      <c r="M456" s="1"/>
      <c r="N456" s="1"/>
    </row>
    <row r="457" spans="1:14" hidden="1" x14ac:dyDescent="0.35">
      <c r="A457" s="106">
        <v>43159</v>
      </c>
      <c r="B457" s="1"/>
      <c r="C457" s="1" t="s">
        <v>3016</v>
      </c>
      <c r="D457" s="102" t="s">
        <v>2420</v>
      </c>
      <c r="E457" s="102">
        <v>59</v>
      </c>
      <c r="F457" s="102" t="s">
        <v>2421</v>
      </c>
      <c r="G457" s="1">
        <v>10005100.800000001</v>
      </c>
      <c r="H457" s="1">
        <v>15995014.699999999</v>
      </c>
      <c r="I457" s="1">
        <v>13997372.91</v>
      </c>
      <c r="J457" s="1">
        <v>1997641.7899999991</v>
      </c>
      <c r="K457" s="1">
        <v>12002742.59</v>
      </c>
      <c r="L457" s="1">
        <v>12002.74259</v>
      </c>
      <c r="M457" s="1"/>
      <c r="N457" s="1"/>
    </row>
    <row r="458" spans="1:14" hidden="1" x14ac:dyDescent="0.35">
      <c r="A458" s="106">
        <v>43159</v>
      </c>
      <c r="B458" s="1"/>
      <c r="C458" s="1" t="s">
        <v>3016</v>
      </c>
      <c r="D458" s="102" t="s">
        <v>2422</v>
      </c>
      <c r="E458" s="102">
        <v>60</v>
      </c>
      <c r="F458" s="102" t="s">
        <v>2419</v>
      </c>
      <c r="G458" s="1">
        <v>10005100.800000001</v>
      </c>
      <c r="H458" s="1">
        <v>15995014.699999999</v>
      </c>
      <c r="I458" s="1">
        <v>13997372.91</v>
      </c>
      <c r="J458" s="1">
        <v>1997641.7899999991</v>
      </c>
      <c r="K458" s="1">
        <v>12002742.59</v>
      </c>
      <c r="L458" s="1">
        <v>12002.74259</v>
      </c>
      <c r="M458" s="1"/>
      <c r="N458" s="1"/>
    </row>
    <row r="459" spans="1:14" hidden="1" x14ac:dyDescent="0.35">
      <c r="A459" s="106">
        <v>43159</v>
      </c>
      <c r="B459" s="1" t="s">
        <v>1130</v>
      </c>
      <c r="C459" s="1" t="s">
        <v>3017</v>
      </c>
      <c r="D459" s="102" t="s">
        <v>2422</v>
      </c>
      <c r="E459" s="102">
        <v>61</v>
      </c>
      <c r="F459" s="102" t="s">
        <v>2046</v>
      </c>
      <c r="G459" s="1">
        <v>10005100.800000001</v>
      </c>
      <c r="H459" s="1">
        <v>15995014.699999999</v>
      </c>
      <c r="I459" s="1">
        <v>13997372.91</v>
      </c>
      <c r="J459" s="1">
        <v>1997641.7899999991</v>
      </c>
      <c r="K459" s="1">
        <v>12002742.59</v>
      </c>
      <c r="L459" s="1">
        <v>12002.74259</v>
      </c>
      <c r="M459" s="1"/>
      <c r="N459" s="1"/>
    </row>
    <row r="460" spans="1:14" hidden="1" x14ac:dyDescent="0.35">
      <c r="A460" s="106">
        <v>43159</v>
      </c>
      <c r="B460" s="1"/>
      <c r="C460" s="1" t="s">
        <v>3016</v>
      </c>
      <c r="D460" s="102" t="s">
        <v>2898</v>
      </c>
      <c r="E460" s="102">
        <v>66</v>
      </c>
      <c r="F460" s="102" t="s">
        <v>2899</v>
      </c>
      <c r="G460" s="1">
        <v>-3950359.32</v>
      </c>
      <c r="H460" s="1">
        <v>0</v>
      </c>
      <c r="I460" s="1">
        <v>0</v>
      </c>
      <c r="J460" s="1">
        <v>0</v>
      </c>
      <c r="K460" s="1">
        <v>-3950359.32</v>
      </c>
      <c r="L460" s="1">
        <v>-3950.35932</v>
      </c>
      <c r="M460" s="1"/>
      <c r="N460" s="1"/>
    </row>
    <row r="461" spans="1:14" hidden="1" x14ac:dyDescent="0.35">
      <c r="A461" s="106">
        <v>43159</v>
      </c>
      <c r="B461" s="1"/>
      <c r="C461" s="1" t="s">
        <v>3016</v>
      </c>
      <c r="D461" s="102" t="s">
        <v>2423</v>
      </c>
      <c r="E461" s="102">
        <v>67</v>
      </c>
      <c r="F461" s="102" t="s">
        <v>2899</v>
      </c>
      <c r="G461" s="1">
        <v>-3950359.32</v>
      </c>
      <c r="H461" s="1">
        <v>0</v>
      </c>
      <c r="I461" s="1">
        <v>0</v>
      </c>
      <c r="J461" s="1">
        <v>0</v>
      </c>
      <c r="K461" s="1">
        <v>-3950359.32</v>
      </c>
      <c r="L461" s="1">
        <v>-3950.35932</v>
      </c>
      <c r="M461" s="1"/>
      <c r="N461" s="1"/>
    </row>
    <row r="462" spans="1:14" hidden="1" x14ac:dyDescent="0.35">
      <c r="A462" s="106">
        <v>43159</v>
      </c>
      <c r="B462" s="1" t="s">
        <v>1130</v>
      </c>
      <c r="C462" s="1" t="s">
        <v>3017</v>
      </c>
      <c r="D462" s="102" t="s">
        <v>2423</v>
      </c>
      <c r="E462" s="102">
        <v>68</v>
      </c>
      <c r="F462" s="102" t="s">
        <v>2047</v>
      </c>
      <c r="G462" s="1">
        <v>-1446851.6</v>
      </c>
      <c r="H462" s="1">
        <v>0</v>
      </c>
      <c r="I462" s="1">
        <v>0</v>
      </c>
      <c r="J462" s="1">
        <v>0</v>
      </c>
      <c r="K462" s="1">
        <v>-1446851.6</v>
      </c>
      <c r="L462" s="1">
        <v>-1446.8516000000002</v>
      </c>
      <c r="M462" s="1"/>
      <c r="N462" s="1"/>
    </row>
    <row r="463" spans="1:14" hidden="1" x14ac:dyDescent="0.35">
      <c r="A463" s="106">
        <v>43159</v>
      </c>
      <c r="B463" s="1" t="s">
        <v>1130</v>
      </c>
      <c r="C463" s="1" t="s">
        <v>3017</v>
      </c>
      <c r="D463" s="102" t="s">
        <v>2423</v>
      </c>
      <c r="E463" s="102">
        <v>70</v>
      </c>
      <c r="F463" s="102" t="s">
        <v>2048</v>
      </c>
      <c r="G463" s="1">
        <v>-2503507.7200000002</v>
      </c>
      <c r="H463" s="1">
        <v>0</v>
      </c>
      <c r="I463" s="1">
        <v>0</v>
      </c>
      <c r="J463" s="1">
        <v>0</v>
      </c>
      <c r="K463" s="1">
        <v>-2503507.7200000002</v>
      </c>
      <c r="L463" s="1">
        <v>-2503.5077200000001</v>
      </c>
      <c r="M463" s="1"/>
      <c r="N463" s="1"/>
    </row>
    <row r="464" spans="1:14" hidden="1" x14ac:dyDescent="0.35">
      <c r="A464" s="106">
        <v>43159</v>
      </c>
      <c r="B464" s="1"/>
      <c r="C464" s="1" t="s">
        <v>3016</v>
      </c>
      <c r="D464" s="102" t="s">
        <v>2424</v>
      </c>
      <c r="E464" s="102">
        <v>79</v>
      </c>
      <c r="F464" s="102" t="s">
        <v>2425</v>
      </c>
      <c r="G464" s="1">
        <v>11465036.970000001</v>
      </c>
      <c r="H464" s="1">
        <v>1080601.8700000001</v>
      </c>
      <c r="I464" s="1">
        <v>131552.93</v>
      </c>
      <c r="J464" s="1">
        <v>949048.94000000018</v>
      </c>
      <c r="K464" s="1">
        <v>12414085.91</v>
      </c>
      <c r="L464" s="1">
        <v>12414.08591</v>
      </c>
      <c r="M464" s="1"/>
      <c r="N464" s="1"/>
    </row>
    <row r="465" spans="1:14" hidden="1" x14ac:dyDescent="0.35">
      <c r="A465" s="106">
        <v>43159</v>
      </c>
      <c r="B465" s="1"/>
      <c r="C465" s="1" t="s">
        <v>3016</v>
      </c>
      <c r="D465" s="102" t="s">
        <v>2426</v>
      </c>
      <c r="E465" s="102">
        <v>80</v>
      </c>
      <c r="F465" s="102" t="s">
        <v>2427</v>
      </c>
      <c r="G465" s="1">
        <v>9809441.8300000001</v>
      </c>
      <c r="H465" s="1">
        <v>727621.4</v>
      </c>
      <c r="I465" s="1">
        <v>0</v>
      </c>
      <c r="J465" s="1">
        <v>727621.4</v>
      </c>
      <c r="K465" s="1">
        <v>10537063.23</v>
      </c>
      <c r="L465" s="1">
        <v>10537.06323</v>
      </c>
      <c r="M465" s="1"/>
      <c r="N465" s="1"/>
    </row>
    <row r="466" spans="1:14" hidden="1" x14ac:dyDescent="0.35">
      <c r="A466" s="106">
        <v>43159</v>
      </c>
      <c r="B466" s="1" t="s">
        <v>1133</v>
      </c>
      <c r="C466" s="1" t="s">
        <v>3017</v>
      </c>
      <c r="D466" s="102" t="s">
        <v>2428</v>
      </c>
      <c r="E466" s="102">
        <v>82</v>
      </c>
      <c r="F466" s="102" t="s">
        <v>2995</v>
      </c>
      <c r="G466" s="1">
        <v>0</v>
      </c>
      <c r="H466" s="1">
        <v>263917.8</v>
      </c>
      <c r="I466" s="1">
        <v>0</v>
      </c>
      <c r="J466" s="1">
        <v>263917.8</v>
      </c>
      <c r="K466" s="1">
        <v>263917.8</v>
      </c>
      <c r="L466" s="1">
        <v>263.9178</v>
      </c>
      <c r="M466" s="1"/>
      <c r="N466" s="1" t="s">
        <v>3883</v>
      </c>
    </row>
    <row r="467" spans="1:14" hidden="1" x14ac:dyDescent="0.35">
      <c r="A467" s="106">
        <v>43159</v>
      </c>
      <c r="B467" s="1" t="s">
        <v>1133</v>
      </c>
      <c r="C467" s="1" t="s">
        <v>3017</v>
      </c>
      <c r="D467" s="102" t="s">
        <v>2428</v>
      </c>
      <c r="E467" s="102">
        <v>83</v>
      </c>
      <c r="F467" s="102" t="s">
        <v>2996</v>
      </c>
      <c r="G467" s="1">
        <v>0</v>
      </c>
      <c r="H467" s="1">
        <v>463703.6</v>
      </c>
      <c r="I467" s="1">
        <v>0</v>
      </c>
      <c r="J467" s="1">
        <v>463703.6</v>
      </c>
      <c r="K467" s="1">
        <v>463703.6</v>
      </c>
      <c r="L467" s="1">
        <v>463.70359999999999</v>
      </c>
      <c r="M467" s="1"/>
      <c r="N467" s="1" t="s">
        <v>3882</v>
      </c>
    </row>
    <row r="468" spans="1:14" hidden="1" x14ac:dyDescent="0.35">
      <c r="A468" s="106">
        <v>43159</v>
      </c>
      <c r="B468" s="1" t="s">
        <v>1133</v>
      </c>
      <c r="C468" s="1" t="s">
        <v>3017</v>
      </c>
      <c r="D468" s="102" t="s">
        <v>2428</v>
      </c>
      <c r="E468" s="102">
        <v>85</v>
      </c>
      <c r="F468" s="102" t="s">
        <v>2972</v>
      </c>
      <c r="G468" s="1">
        <v>7305471.9699999997</v>
      </c>
      <c r="H468" s="1">
        <v>0</v>
      </c>
      <c r="I468" s="1">
        <v>0</v>
      </c>
      <c r="J468" s="1">
        <v>0</v>
      </c>
      <c r="K468" s="1">
        <v>7305471.9699999997</v>
      </c>
      <c r="L468" s="1">
        <v>7305.4719699999996</v>
      </c>
      <c r="M468" s="1"/>
      <c r="N468" s="1" t="s">
        <v>3882</v>
      </c>
    </row>
    <row r="469" spans="1:14" hidden="1" x14ac:dyDescent="0.35">
      <c r="A469" s="106">
        <v>43159</v>
      </c>
      <c r="B469" s="1" t="s">
        <v>1133</v>
      </c>
      <c r="C469" s="1" t="s">
        <v>3017</v>
      </c>
      <c r="D469" s="102" t="s">
        <v>2428</v>
      </c>
      <c r="E469" s="102">
        <v>1916</v>
      </c>
      <c r="F469" s="102" t="s">
        <v>3013</v>
      </c>
      <c r="G469" s="1">
        <v>2503969.86</v>
      </c>
      <c r="H469" s="1">
        <v>0</v>
      </c>
      <c r="I469" s="1">
        <v>0</v>
      </c>
      <c r="J469" s="1">
        <v>0</v>
      </c>
      <c r="K469" s="1">
        <v>2503969.86</v>
      </c>
      <c r="L469" s="1">
        <v>2503.9698599999997</v>
      </c>
      <c r="M469" s="1"/>
      <c r="N469" s="1" t="s">
        <v>3883</v>
      </c>
    </row>
    <row r="470" spans="1:14" hidden="1" x14ac:dyDescent="0.35">
      <c r="A470" s="106">
        <v>43159</v>
      </c>
      <c r="B470" s="1"/>
      <c r="C470" s="1" t="s">
        <v>3016</v>
      </c>
      <c r="D470" s="102" t="s">
        <v>2430</v>
      </c>
      <c r="E470" s="102">
        <v>86</v>
      </c>
      <c r="F470" s="102" t="s">
        <v>2431</v>
      </c>
      <c r="G470" s="1">
        <v>751699.93</v>
      </c>
      <c r="H470" s="1">
        <v>181700.42</v>
      </c>
      <c r="I470" s="1">
        <v>0</v>
      </c>
      <c r="J470" s="1">
        <v>181700.42</v>
      </c>
      <c r="K470" s="1">
        <v>933400.35</v>
      </c>
      <c r="L470" s="1">
        <v>933.40035</v>
      </c>
      <c r="M470" s="1"/>
      <c r="N470" s="1"/>
    </row>
    <row r="471" spans="1:14" hidden="1" x14ac:dyDescent="0.35">
      <c r="A471" s="106">
        <v>43159</v>
      </c>
      <c r="B471" s="1" t="s">
        <v>1133</v>
      </c>
      <c r="C471" s="1" t="s">
        <v>3017</v>
      </c>
      <c r="D471" s="102" t="s">
        <v>2432</v>
      </c>
      <c r="E471" s="102">
        <v>87</v>
      </c>
      <c r="F471" s="102" t="s">
        <v>2433</v>
      </c>
      <c r="G471" s="1">
        <v>392785.03</v>
      </c>
      <c r="H471" s="1">
        <v>8699.33</v>
      </c>
      <c r="I471" s="1">
        <v>0</v>
      </c>
      <c r="J471" s="1">
        <v>8699.33</v>
      </c>
      <c r="K471" s="1">
        <v>401484.36</v>
      </c>
      <c r="L471" s="1">
        <v>401.48435999999998</v>
      </c>
      <c r="M471" s="1"/>
      <c r="N471" s="1" t="s">
        <v>3882</v>
      </c>
    </row>
    <row r="472" spans="1:14" hidden="1" x14ac:dyDescent="0.35">
      <c r="A472" s="106">
        <v>43159</v>
      </c>
      <c r="B472" s="1" t="s">
        <v>1133</v>
      </c>
      <c r="C472" s="1" t="s">
        <v>3017</v>
      </c>
      <c r="D472" s="102" t="s">
        <v>2432</v>
      </c>
      <c r="E472" s="102">
        <v>89</v>
      </c>
      <c r="F472" s="102" t="s">
        <v>2973</v>
      </c>
      <c r="G472" s="1">
        <v>358914.9</v>
      </c>
      <c r="H472" s="1">
        <v>173001.09</v>
      </c>
      <c r="I472" s="1">
        <v>0</v>
      </c>
      <c r="J472" s="1">
        <v>173001.09</v>
      </c>
      <c r="K472" s="1">
        <v>531915.99</v>
      </c>
      <c r="L472" s="1">
        <v>531.91598999999997</v>
      </c>
      <c r="M472" s="1"/>
      <c r="N472" s="1" t="s">
        <v>3882</v>
      </c>
    </row>
    <row r="473" spans="1:14" hidden="1" x14ac:dyDescent="0.35">
      <c r="A473" s="106">
        <v>43159</v>
      </c>
      <c r="B473" s="1"/>
      <c r="C473" s="1" t="s">
        <v>3016</v>
      </c>
      <c r="D473" s="102" t="s">
        <v>2434</v>
      </c>
      <c r="E473" s="102">
        <v>95</v>
      </c>
      <c r="F473" s="102" t="s">
        <v>2435</v>
      </c>
      <c r="G473" s="1">
        <v>903895.21</v>
      </c>
      <c r="H473" s="1">
        <v>171280.05</v>
      </c>
      <c r="I473" s="1">
        <v>131552.93</v>
      </c>
      <c r="J473" s="1">
        <v>39727.119999999995</v>
      </c>
      <c r="K473" s="1">
        <v>943622.33</v>
      </c>
      <c r="L473" s="1">
        <v>943.62232999999992</v>
      </c>
      <c r="M473" s="1"/>
      <c r="N473" s="1"/>
    </row>
    <row r="474" spans="1:14" hidden="1" x14ac:dyDescent="0.35">
      <c r="A474" s="106">
        <v>43159</v>
      </c>
      <c r="B474" s="1" t="s">
        <v>1133</v>
      </c>
      <c r="C474" s="1" t="s">
        <v>3017</v>
      </c>
      <c r="D474" s="102" t="s">
        <v>2436</v>
      </c>
      <c r="E474" s="102">
        <v>96</v>
      </c>
      <c r="F474" s="102" t="s">
        <v>2440</v>
      </c>
      <c r="G474" s="1">
        <v>16648.52</v>
      </c>
      <c r="H474" s="1">
        <v>23427.24</v>
      </c>
      <c r="I474" s="1">
        <v>23427.24</v>
      </c>
      <c r="J474" s="1">
        <v>0</v>
      </c>
      <c r="K474" s="1">
        <v>16648.52</v>
      </c>
      <c r="L474" s="1">
        <v>16.648520000000001</v>
      </c>
      <c r="M474" s="1"/>
      <c r="N474" s="1" t="s">
        <v>3884</v>
      </c>
    </row>
    <row r="475" spans="1:14" hidden="1" x14ac:dyDescent="0.35">
      <c r="A475" s="106">
        <v>43159</v>
      </c>
      <c r="B475" s="1" t="s">
        <v>1133</v>
      </c>
      <c r="C475" s="1" t="s">
        <v>3017</v>
      </c>
      <c r="D475" s="102" t="s">
        <v>2436</v>
      </c>
      <c r="E475" s="102">
        <v>97</v>
      </c>
      <c r="F475" s="102" t="s">
        <v>2441</v>
      </c>
      <c r="G475" s="1">
        <v>61676.11</v>
      </c>
      <c r="H475" s="1">
        <v>108125.69</v>
      </c>
      <c r="I475" s="1">
        <v>108125.69</v>
      </c>
      <c r="J475" s="1">
        <v>0</v>
      </c>
      <c r="K475" s="1">
        <v>61676.11</v>
      </c>
      <c r="L475" s="1">
        <v>61.676110000000001</v>
      </c>
      <c r="M475" s="1"/>
      <c r="N475" s="1" t="s">
        <v>503</v>
      </c>
    </row>
    <row r="476" spans="1:14" hidden="1" x14ac:dyDescent="0.35">
      <c r="A476" s="106">
        <v>43159</v>
      </c>
      <c r="B476" s="1" t="s">
        <v>1133</v>
      </c>
      <c r="C476" s="1" t="s">
        <v>3017</v>
      </c>
      <c r="D476" s="102" t="s">
        <v>2436</v>
      </c>
      <c r="E476" s="102">
        <v>98</v>
      </c>
      <c r="F476" s="102" t="s">
        <v>2439</v>
      </c>
      <c r="G476" s="1">
        <v>243016.75</v>
      </c>
      <c r="H476" s="1">
        <v>0</v>
      </c>
      <c r="I476" s="1">
        <v>0</v>
      </c>
      <c r="J476" s="1">
        <v>0</v>
      </c>
      <c r="K476" s="1">
        <v>243016.75</v>
      </c>
      <c r="L476" s="1">
        <v>243.01675</v>
      </c>
      <c r="M476" s="1"/>
      <c r="N476" s="1" t="s">
        <v>3885</v>
      </c>
    </row>
    <row r="477" spans="1:14" hidden="1" x14ac:dyDescent="0.35">
      <c r="A477" s="106">
        <v>43159</v>
      </c>
      <c r="B477" s="1" t="s">
        <v>1133</v>
      </c>
      <c r="C477" s="1" t="s">
        <v>3017</v>
      </c>
      <c r="D477" s="102" t="s">
        <v>2436</v>
      </c>
      <c r="E477" s="102">
        <v>99</v>
      </c>
      <c r="F477" s="102" t="s">
        <v>2437</v>
      </c>
      <c r="G477" s="1">
        <v>26180</v>
      </c>
      <c r="H477" s="1">
        <v>0</v>
      </c>
      <c r="I477" s="1">
        <v>0</v>
      </c>
      <c r="J477" s="1">
        <v>0</v>
      </c>
      <c r="K477" s="1">
        <v>26180</v>
      </c>
      <c r="L477" s="1">
        <v>26.18</v>
      </c>
      <c r="M477" s="1"/>
      <c r="N477" s="1" t="s">
        <v>695</v>
      </c>
    </row>
    <row r="478" spans="1:14" hidden="1" x14ac:dyDescent="0.35">
      <c r="A478" s="106">
        <v>43159</v>
      </c>
      <c r="B478" s="1" t="s">
        <v>1133</v>
      </c>
      <c r="C478" s="1" t="s">
        <v>3017</v>
      </c>
      <c r="D478" s="102" t="s">
        <v>2436</v>
      </c>
      <c r="E478" s="102">
        <v>100</v>
      </c>
      <c r="F478" s="102" t="s">
        <v>2438</v>
      </c>
      <c r="G478" s="1">
        <v>114573.78</v>
      </c>
      <c r="H478" s="1">
        <v>36041.919999999998</v>
      </c>
      <c r="I478" s="1">
        <v>0</v>
      </c>
      <c r="J478" s="1">
        <v>36041.919999999998</v>
      </c>
      <c r="K478" s="1">
        <v>150615.70000000001</v>
      </c>
      <c r="L478" s="1">
        <v>150.6157</v>
      </c>
      <c r="M478" s="1"/>
      <c r="N478" s="1" t="s">
        <v>3883</v>
      </c>
    </row>
    <row r="479" spans="1:14" hidden="1" x14ac:dyDescent="0.35">
      <c r="A479" s="106">
        <v>43159</v>
      </c>
      <c r="B479" s="1" t="s">
        <v>1133</v>
      </c>
      <c r="C479" s="1" t="s">
        <v>3017</v>
      </c>
      <c r="D479" s="102" t="s">
        <v>2436</v>
      </c>
      <c r="E479" s="102">
        <v>101</v>
      </c>
      <c r="F479" s="102" t="s">
        <v>2429</v>
      </c>
      <c r="G479" s="1">
        <v>441800.05</v>
      </c>
      <c r="H479" s="1">
        <v>0</v>
      </c>
      <c r="I479" s="1">
        <v>0</v>
      </c>
      <c r="J479" s="1">
        <v>0</v>
      </c>
      <c r="K479" s="1">
        <v>441800.05</v>
      </c>
      <c r="L479" s="1">
        <v>441.80005</v>
      </c>
      <c r="M479" s="1"/>
      <c r="N479" s="1" t="s">
        <v>3883</v>
      </c>
    </row>
    <row r="480" spans="1:14" hidden="1" x14ac:dyDescent="0.35">
      <c r="A480" s="106">
        <v>43159</v>
      </c>
      <c r="B480" s="1" t="s">
        <v>1133</v>
      </c>
      <c r="C480" s="1" t="s">
        <v>3017</v>
      </c>
      <c r="D480" s="102" t="s">
        <v>2436</v>
      </c>
      <c r="E480" s="102">
        <v>1906</v>
      </c>
      <c r="F480" s="102" t="s">
        <v>2997</v>
      </c>
      <c r="G480" s="1">
        <v>0</v>
      </c>
      <c r="H480" s="1">
        <v>898.84</v>
      </c>
      <c r="I480" s="1">
        <v>0</v>
      </c>
      <c r="J480" s="1">
        <v>898.84</v>
      </c>
      <c r="K480" s="1">
        <v>898.84</v>
      </c>
      <c r="L480" s="1">
        <v>0.89884000000000008</v>
      </c>
      <c r="M480" s="1"/>
      <c r="N480" s="1" t="s">
        <v>1015</v>
      </c>
    </row>
    <row r="481" spans="1:14" hidden="1" x14ac:dyDescent="0.35">
      <c r="A481" s="106">
        <v>43159</v>
      </c>
      <c r="B481" s="1" t="s">
        <v>1133</v>
      </c>
      <c r="C481" s="1" t="s">
        <v>3017</v>
      </c>
      <c r="D481" s="102" t="s">
        <v>3002</v>
      </c>
      <c r="E481" s="102">
        <v>102</v>
      </c>
      <c r="F481" s="102" t="s">
        <v>2055</v>
      </c>
      <c r="G481" s="1">
        <v>0</v>
      </c>
      <c r="H481" s="1">
        <v>2786.36</v>
      </c>
      <c r="I481" s="1">
        <v>0</v>
      </c>
      <c r="J481" s="1">
        <v>2786.36</v>
      </c>
      <c r="K481" s="1">
        <v>2786.36</v>
      </c>
      <c r="L481" s="1">
        <v>2.7863600000000002</v>
      </c>
      <c r="M481" s="1"/>
      <c r="N481" s="1" t="s">
        <v>1015</v>
      </c>
    </row>
    <row r="482" spans="1:14" hidden="1" x14ac:dyDescent="0.35">
      <c r="A482" s="106">
        <v>43159</v>
      </c>
      <c r="B482" s="1"/>
      <c r="C482" s="1" t="s">
        <v>3016</v>
      </c>
      <c r="D482" s="102" t="s">
        <v>2442</v>
      </c>
      <c r="E482" s="102">
        <v>103</v>
      </c>
      <c r="F482" s="102" t="s">
        <v>2443</v>
      </c>
      <c r="G482" s="1">
        <v>740840.24</v>
      </c>
      <c r="H482" s="1">
        <v>1175708.8899999999</v>
      </c>
      <c r="I482" s="1">
        <v>70953.64</v>
      </c>
      <c r="J482" s="1">
        <v>1104755.25</v>
      </c>
      <c r="K482" s="1">
        <v>1845595.49</v>
      </c>
      <c r="L482" s="1">
        <v>1845.5954899999999</v>
      </c>
      <c r="M482" s="1"/>
      <c r="N482" s="1"/>
    </row>
    <row r="483" spans="1:14" hidden="1" x14ac:dyDescent="0.35">
      <c r="A483" s="106">
        <v>43159</v>
      </c>
      <c r="B483" s="1"/>
      <c r="C483" s="1" t="s">
        <v>3016</v>
      </c>
      <c r="D483" s="102" t="s">
        <v>2444</v>
      </c>
      <c r="E483" s="102">
        <v>104</v>
      </c>
      <c r="F483" s="102" t="s">
        <v>2443</v>
      </c>
      <c r="G483" s="1">
        <v>740840.24</v>
      </c>
      <c r="H483" s="1">
        <v>1175708.8899999999</v>
      </c>
      <c r="I483" s="1">
        <v>70953.64</v>
      </c>
      <c r="J483" s="1">
        <v>1104755.25</v>
      </c>
      <c r="K483" s="1">
        <v>1845595.49</v>
      </c>
      <c r="L483" s="1">
        <v>1845.5954899999999</v>
      </c>
      <c r="M483" s="1"/>
      <c r="N483" s="1"/>
    </row>
    <row r="484" spans="1:14" hidden="1" x14ac:dyDescent="0.35">
      <c r="A484" s="106">
        <v>43159</v>
      </c>
      <c r="B484" s="1" t="s">
        <v>1133</v>
      </c>
      <c r="C484" s="1" t="s">
        <v>3017</v>
      </c>
      <c r="D484" s="102" t="s">
        <v>2445</v>
      </c>
      <c r="E484" s="102">
        <v>110</v>
      </c>
      <c r="F484" s="102" t="s">
        <v>2446</v>
      </c>
      <c r="G484" s="1">
        <v>627922.97</v>
      </c>
      <c r="H484" s="1">
        <v>0</v>
      </c>
      <c r="I484" s="1">
        <v>0</v>
      </c>
      <c r="J484" s="1">
        <v>0</v>
      </c>
      <c r="K484" s="1">
        <v>627922.97</v>
      </c>
      <c r="L484" s="1">
        <v>627.92296999999996</v>
      </c>
      <c r="M484" s="1"/>
      <c r="N484" s="1" t="s">
        <v>1015</v>
      </c>
    </row>
    <row r="485" spans="1:14" hidden="1" x14ac:dyDescent="0.35">
      <c r="A485" s="106">
        <v>43159</v>
      </c>
      <c r="B485" s="1"/>
      <c r="C485" s="1" t="s">
        <v>3016</v>
      </c>
      <c r="D485" s="102" t="s">
        <v>2447</v>
      </c>
      <c r="E485" s="102">
        <v>111</v>
      </c>
      <c r="F485" s="102" t="s">
        <v>2448</v>
      </c>
      <c r="G485" s="1">
        <v>112917.27</v>
      </c>
      <c r="H485" s="1">
        <v>1175708.8899999999</v>
      </c>
      <c r="I485" s="1">
        <v>70953.64</v>
      </c>
      <c r="J485" s="1">
        <v>1104755.25</v>
      </c>
      <c r="K485" s="1">
        <v>1217672.52</v>
      </c>
      <c r="L485" s="1">
        <v>1217.6725200000001</v>
      </c>
      <c r="M485" s="1"/>
      <c r="N485" s="1"/>
    </row>
    <row r="486" spans="1:14" hidden="1" x14ac:dyDescent="0.35">
      <c r="A486" s="106">
        <v>43159</v>
      </c>
      <c r="B486" s="1" t="s">
        <v>1132</v>
      </c>
      <c r="C486" s="1" t="s">
        <v>3017</v>
      </c>
      <c r="D486" s="102" t="s">
        <v>2447</v>
      </c>
      <c r="E486" s="102">
        <v>112</v>
      </c>
      <c r="F486" s="102" t="s">
        <v>2071</v>
      </c>
      <c r="G486" s="1">
        <v>41963.63</v>
      </c>
      <c r="H486" s="1">
        <v>948382.41</v>
      </c>
      <c r="I486" s="1">
        <v>0</v>
      </c>
      <c r="J486" s="1">
        <v>948382.41</v>
      </c>
      <c r="K486" s="1">
        <v>990346.04</v>
      </c>
      <c r="L486" s="1">
        <v>990.34604000000002</v>
      </c>
      <c r="M486" s="1"/>
      <c r="N486" s="1" t="s">
        <v>3879</v>
      </c>
    </row>
    <row r="487" spans="1:14" hidden="1" x14ac:dyDescent="0.35">
      <c r="A487" s="106">
        <v>43159</v>
      </c>
      <c r="B487" s="1" t="s">
        <v>1132</v>
      </c>
      <c r="C487" s="1" t="s">
        <v>3017</v>
      </c>
      <c r="D487" s="102" t="s">
        <v>2447</v>
      </c>
      <c r="E487" s="102">
        <v>114</v>
      </c>
      <c r="F487" s="102" t="s">
        <v>2074</v>
      </c>
      <c r="G487" s="1">
        <v>70953.64</v>
      </c>
      <c r="H487" s="1">
        <v>227326.48</v>
      </c>
      <c r="I487" s="1">
        <v>70953.64</v>
      </c>
      <c r="J487" s="1">
        <v>156372.84000000003</v>
      </c>
      <c r="K487" s="1">
        <v>227326.48</v>
      </c>
      <c r="L487" s="1">
        <v>227.32648</v>
      </c>
      <c r="M487" s="1"/>
      <c r="N487" s="1" t="s">
        <v>3881</v>
      </c>
    </row>
    <row r="488" spans="1:14" hidden="1" x14ac:dyDescent="0.35">
      <c r="A488" s="106">
        <v>43159</v>
      </c>
      <c r="B488" s="1"/>
      <c r="C488" s="1" t="s">
        <v>3016</v>
      </c>
      <c r="D488" s="102" t="s">
        <v>2449</v>
      </c>
      <c r="E488" s="102">
        <v>115</v>
      </c>
      <c r="F488" s="102" t="s">
        <v>2450</v>
      </c>
      <c r="G488" s="1">
        <v>7670831.0499999998</v>
      </c>
      <c r="H488" s="1">
        <v>281396.15000000002</v>
      </c>
      <c r="I488" s="1">
        <v>1086348.53</v>
      </c>
      <c r="J488" s="1">
        <v>-804952.38</v>
      </c>
      <c r="K488" s="1">
        <v>6865878.6699999999</v>
      </c>
      <c r="L488" s="1">
        <v>6865.8786700000001</v>
      </c>
      <c r="M488" s="1"/>
      <c r="N488" s="1"/>
    </row>
    <row r="489" spans="1:14" hidden="1" x14ac:dyDescent="0.35">
      <c r="A489" s="106">
        <v>43159</v>
      </c>
      <c r="B489" s="1"/>
      <c r="C489" s="1" t="s">
        <v>3016</v>
      </c>
      <c r="D489" s="102" t="s">
        <v>2900</v>
      </c>
      <c r="E489" s="102">
        <v>116</v>
      </c>
      <c r="F489" s="102" t="s">
        <v>2901</v>
      </c>
      <c r="G489" s="1">
        <v>1054477.96</v>
      </c>
      <c r="H489" s="1">
        <v>281396.15000000002</v>
      </c>
      <c r="I489" s="1">
        <v>243621.25</v>
      </c>
      <c r="J489" s="1">
        <v>37774.900000000023</v>
      </c>
      <c r="K489" s="1">
        <v>1092252.8600000001</v>
      </c>
      <c r="L489" s="1">
        <v>1092.2528600000001</v>
      </c>
      <c r="M489" s="1"/>
      <c r="N489" s="1"/>
    </row>
    <row r="490" spans="1:14" hidden="1" x14ac:dyDescent="0.35">
      <c r="A490" s="106">
        <v>43159</v>
      </c>
      <c r="B490" s="1"/>
      <c r="C490" s="1" t="s">
        <v>3016</v>
      </c>
      <c r="D490" s="102" t="s">
        <v>2451</v>
      </c>
      <c r="E490" s="102">
        <v>119</v>
      </c>
      <c r="F490" s="102" t="s">
        <v>2452</v>
      </c>
      <c r="G490" s="1">
        <v>455.66</v>
      </c>
      <c r="H490" s="1">
        <v>0</v>
      </c>
      <c r="I490" s="1">
        <v>0</v>
      </c>
      <c r="J490" s="1">
        <v>0</v>
      </c>
      <c r="K490" s="1">
        <v>455.66</v>
      </c>
      <c r="L490" s="1">
        <v>0.45566000000000001</v>
      </c>
      <c r="M490" s="1"/>
      <c r="N490" s="1"/>
    </row>
    <row r="491" spans="1:14" hidden="1" x14ac:dyDescent="0.35">
      <c r="A491" s="106">
        <v>43159</v>
      </c>
      <c r="B491" s="1"/>
      <c r="C491" s="1" t="s">
        <v>3016</v>
      </c>
      <c r="D491" s="102" t="s">
        <v>2451</v>
      </c>
      <c r="E491" s="102">
        <v>121</v>
      </c>
      <c r="F491" s="102" t="s">
        <v>2453</v>
      </c>
      <c r="G491" s="1">
        <v>429386.62</v>
      </c>
      <c r="H491" s="1">
        <v>281396.15000000002</v>
      </c>
      <c r="I491" s="1">
        <v>243621.25</v>
      </c>
      <c r="J491" s="1">
        <v>37774.900000000023</v>
      </c>
      <c r="K491" s="1">
        <v>467161.52</v>
      </c>
      <c r="L491" s="1">
        <v>467.16152</v>
      </c>
      <c r="M491" s="1"/>
      <c r="N491" s="1"/>
    </row>
    <row r="492" spans="1:14" hidden="1" x14ac:dyDescent="0.35">
      <c r="A492" s="106">
        <v>43159</v>
      </c>
      <c r="B492" s="1"/>
      <c r="C492" s="1" t="s">
        <v>3016</v>
      </c>
      <c r="D492" s="102" t="s">
        <v>2451</v>
      </c>
      <c r="E492" s="102">
        <v>131</v>
      </c>
      <c r="F492" s="102" t="s">
        <v>2066</v>
      </c>
      <c r="G492" s="1">
        <v>624635.68000000005</v>
      </c>
      <c r="H492" s="1">
        <v>0</v>
      </c>
      <c r="I492" s="1">
        <v>0</v>
      </c>
      <c r="J492" s="1">
        <v>0</v>
      </c>
      <c r="K492" s="1">
        <v>624635.68000000005</v>
      </c>
      <c r="L492" s="1">
        <v>624.63568000000009</v>
      </c>
      <c r="M492" s="1"/>
      <c r="N492" s="1"/>
    </row>
    <row r="493" spans="1:14" hidden="1" x14ac:dyDescent="0.35">
      <c r="A493" s="106">
        <v>43159</v>
      </c>
      <c r="B493" s="1" t="s">
        <v>1132</v>
      </c>
      <c r="C493" s="1" t="s">
        <v>3017</v>
      </c>
      <c r="D493" s="102" t="s">
        <v>2451</v>
      </c>
      <c r="E493" s="102">
        <v>120</v>
      </c>
      <c r="F493" s="102" t="s">
        <v>2049</v>
      </c>
      <c r="G493" s="1">
        <v>455.66</v>
      </c>
      <c r="H493" s="1">
        <v>0</v>
      </c>
      <c r="I493" s="1">
        <v>0</v>
      </c>
      <c r="J493" s="1">
        <v>0</v>
      </c>
      <c r="K493" s="1">
        <v>455.66</v>
      </c>
      <c r="L493" s="1">
        <v>0.45566000000000001</v>
      </c>
      <c r="M493" s="1"/>
      <c r="N493" s="1" t="s">
        <v>3881</v>
      </c>
    </row>
    <row r="494" spans="1:14" hidden="1" x14ac:dyDescent="0.35">
      <c r="A494" s="106">
        <v>43159</v>
      </c>
      <c r="B494" s="1" t="s">
        <v>1132</v>
      </c>
      <c r="C494" s="1" t="s">
        <v>3017</v>
      </c>
      <c r="D494" s="102" t="s">
        <v>2451</v>
      </c>
      <c r="E494" s="102">
        <v>122</v>
      </c>
      <c r="F494" s="102" t="s">
        <v>2050</v>
      </c>
      <c r="G494" s="1">
        <v>332115.21999999997</v>
      </c>
      <c r="H494" s="1">
        <v>7116.6</v>
      </c>
      <c r="I494" s="1">
        <v>34550.32</v>
      </c>
      <c r="J494" s="1">
        <v>-27433.72</v>
      </c>
      <c r="K494" s="1">
        <v>304681.5</v>
      </c>
      <c r="L494" s="1">
        <v>304.68150000000003</v>
      </c>
      <c r="M494" s="1"/>
      <c r="N494" s="1" t="s">
        <v>3879</v>
      </c>
    </row>
    <row r="495" spans="1:14" hidden="1" x14ac:dyDescent="0.35">
      <c r="A495" s="106">
        <v>43159</v>
      </c>
      <c r="B495" s="1" t="s">
        <v>1132</v>
      </c>
      <c r="C495" s="1" t="s">
        <v>3017</v>
      </c>
      <c r="D495" s="102" t="s">
        <v>2451</v>
      </c>
      <c r="E495" s="102">
        <v>123</v>
      </c>
      <c r="F495" s="102" t="s">
        <v>2051</v>
      </c>
      <c r="G495" s="1">
        <v>70839.17</v>
      </c>
      <c r="H495" s="1">
        <v>273416.3</v>
      </c>
      <c r="I495" s="1">
        <v>204006.31</v>
      </c>
      <c r="J495" s="1">
        <v>69409.989999999991</v>
      </c>
      <c r="K495" s="1">
        <v>140249.16</v>
      </c>
      <c r="L495" s="1">
        <v>140.24916000000002</v>
      </c>
      <c r="M495" s="1"/>
      <c r="N495" s="1" t="s">
        <v>3879</v>
      </c>
    </row>
    <row r="496" spans="1:14" hidden="1" x14ac:dyDescent="0.35">
      <c r="A496" s="106">
        <v>43159</v>
      </c>
      <c r="B496" s="1" t="s">
        <v>1132</v>
      </c>
      <c r="C496" s="1" t="s">
        <v>3017</v>
      </c>
      <c r="D496" s="102" t="s">
        <v>2451</v>
      </c>
      <c r="E496" s="102">
        <v>125</v>
      </c>
      <c r="F496" s="102" t="s">
        <v>2052</v>
      </c>
      <c r="G496" s="1">
        <v>5880</v>
      </c>
      <c r="H496" s="1">
        <v>0</v>
      </c>
      <c r="I496" s="1">
        <v>0</v>
      </c>
      <c r="J496" s="1">
        <v>0</v>
      </c>
      <c r="K496" s="1">
        <v>5880</v>
      </c>
      <c r="L496" s="1">
        <v>5.88</v>
      </c>
      <c r="M496" s="1"/>
      <c r="N496" s="1" t="s">
        <v>3879</v>
      </c>
    </row>
    <row r="497" spans="1:14" hidden="1" x14ac:dyDescent="0.35">
      <c r="A497" s="106">
        <v>43159</v>
      </c>
      <c r="B497" s="1" t="s">
        <v>1132</v>
      </c>
      <c r="C497" s="1" t="s">
        <v>3017</v>
      </c>
      <c r="D497" s="102" t="s">
        <v>2451</v>
      </c>
      <c r="E497" s="102">
        <v>126</v>
      </c>
      <c r="F497" s="102" t="s">
        <v>2053</v>
      </c>
      <c r="G497" s="1">
        <v>294.22000000000003</v>
      </c>
      <c r="H497" s="1">
        <v>0</v>
      </c>
      <c r="I497" s="1">
        <v>0</v>
      </c>
      <c r="J497" s="1">
        <v>0</v>
      </c>
      <c r="K497" s="1">
        <v>294.22000000000003</v>
      </c>
      <c r="L497" s="1">
        <v>0.29422000000000004</v>
      </c>
      <c r="M497" s="1"/>
      <c r="N497" s="1" t="s">
        <v>3879</v>
      </c>
    </row>
    <row r="498" spans="1:14" hidden="1" x14ac:dyDescent="0.35">
      <c r="A498" s="106">
        <v>43159</v>
      </c>
      <c r="B498" s="1" t="s">
        <v>1132</v>
      </c>
      <c r="C498" s="1" t="s">
        <v>3017</v>
      </c>
      <c r="D498" s="102" t="s">
        <v>2451</v>
      </c>
      <c r="E498" s="102">
        <v>127</v>
      </c>
      <c r="F498" s="102" t="s">
        <v>2054</v>
      </c>
      <c r="G498" s="1">
        <v>20258.009999999998</v>
      </c>
      <c r="H498" s="1">
        <v>863.25</v>
      </c>
      <c r="I498" s="1">
        <v>5064.62</v>
      </c>
      <c r="J498" s="1">
        <v>-4201.37</v>
      </c>
      <c r="K498" s="1">
        <v>16056.64</v>
      </c>
      <c r="L498" s="1">
        <v>16.056639999999998</v>
      </c>
      <c r="M498" s="1"/>
      <c r="N498" s="1" t="s">
        <v>3879</v>
      </c>
    </row>
    <row r="499" spans="1:14" hidden="1" x14ac:dyDescent="0.35">
      <c r="A499" s="106">
        <v>43159</v>
      </c>
      <c r="B499" s="1" t="s">
        <v>1132</v>
      </c>
      <c r="C499" s="1" t="s">
        <v>3017</v>
      </c>
      <c r="D499" s="102" t="s">
        <v>2451</v>
      </c>
      <c r="E499" s="102">
        <v>132</v>
      </c>
      <c r="F499" s="102" t="s">
        <v>2067</v>
      </c>
      <c r="G499" s="1">
        <v>329681.57</v>
      </c>
      <c r="H499" s="1">
        <v>0</v>
      </c>
      <c r="I499" s="1">
        <v>0</v>
      </c>
      <c r="J499" s="1">
        <v>0</v>
      </c>
      <c r="K499" s="1">
        <v>329681.57</v>
      </c>
      <c r="L499" s="1">
        <v>329.68157000000002</v>
      </c>
      <c r="M499" s="1"/>
      <c r="N499" s="1" t="s">
        <v>3880</v>
      </c>
    </row>
    <row r="500" spans="1:14" hidden="1" x14ac:dyDescent="0.35">
      <c r="A500" s="106">
        <v>43159</v>
      </c>
      <c r="B500" s="1" t="s">
        <v>1132</v>
      </c>
      <c r="C500" s="1" t="s">
        <v>3017</v>
      </c>
      <c r="D500" s="102" t="s">
        <v>2451</v>
      </c>
      <c r="E500" s="102">
        <v>133</v>
      </c>
      <c r="F500" s="102" t="s">
        <v>2068</v>
      </c>
      <c r="G500" s="1">
        <v>36420.910000000003</v>
      </c>
      <c r="H500" s="1">
        <v>0</v>
      </c>
      <c r="I500" s="1">
        <v>0</v>
      </c>
      <c r="J500" s="1">
        <v>0</v>
      </c>
      <c r="K500" s="1">
        <v>36420.910000000003</v>
      </c>
      <c r="L500" s="1">
        <v>36.420910000000006</v>
      </c>
      <c r="M500" s="1"/>
      <c r="N500" s="1" t="s">
        <v>3880</v>
      </c>
    </row>
    <row r="501" spans="1:14" hidden="1" x14ac:dyDescent="0.35">
      <c r="A501" s="106">
        <v>43159</v>
      </c>
      <c r="B501" s="1" t="s">
        <v>1132</v>
      </c>
      <c r="C501" s="1" t="s">
        <v>3017</v>
      </c>
      <c r="D501" s="102" t="s">
        <v>2451</v>
      </c>
      <c r="E501" s="102">
        <v>134</v>
      </c>
      <c r="F501" s="102" t="s">
        <v>2069</v>
      </c>
      <c r="G501" s="1">
        <v>49441.29</v>
      </c>
      <c r="H501" s="1">
        <v>0</v>
      </c>
      <c r="I501" s="1">
        <v>0</v>
      </c>
      <c r="J501" s="1">
        <v>0</v>
      </c>
      <c r="K501" s="1">
        <v>49441.29</v>
      </c>
      <c r="L501" s="1">
        <v>49.441290000000002</v>
      </c>
      <c r="M501" s="1"/>
      <c r="N501" s="1" t="s">
        <v>3880</v>
      </c>
    </row>
    <row r="502" spans="1:14" hidden="1" x14ac:dyDescent="0.35">
      <c r="A502" s="106">
        <v>43159</v>
      </c>
      <c r="B502" s="1" t="s">
        <v>1132</v>
      </c>
      <c r="C502" s="1" t="s">
        <v>3017</v>
      </c>
      <c r="D502" s="102" t="s">
        <v>2451</v>
      </c>
      <c r="E502" s="102">
        <v>135</v>
      </c>
      <c r="F502" s="102" t="s">
        <v>2070</v>
      </c>
      <c r="G502" s="1">
        <v>209091.91</v>
      </c>
      <c r="H502" s="1">
        <v>0</v>
      </c>
      <c r="I502" s="1">
        <v>0</v>
      </c>
      <c r="J502" s="1">
        <v>0</v>
      </c>
      <c r="K502" s="1">
        <v>209091.91</v>
      </c>
      <c r="L502" s="1">
        <v>209.09191000000001</v>
      </c>
      <c r="M502" s="1"/>
      <c r="N502" s="1" t="s">
        <v>3880</v>
      </c>
    </row>
    <row r="503" spans="1:14" hidden="1" x14ac:dyDescent="0.35">
      <c r="A503" s="106">
        <v>43159</v>
      </c>
      <c r="B503" s="1"/>
      <c r="C503" s="1" t="s">
        <v>3016</v>
      </c>
      <c r="D503" s="102" t="s">
        <v>2454</v>
      </c>
      <c r="E503" s="102">
        <v>137</v>
      </c>
      <c r="F503" s="102" t="s">
        <v>2455</v>
      </c>
      <c r="G503" s="1">
        <v>6616353.0899999999</v>
      </c>
      <c r="H503" s="1">
        <v>0</v>
      </c>
      <c r="I503" s="1">
        <v>842727.28</v>
      </c>
      <c r="J503" s="1">
        <v>-842727.28</v>
      </c>
      <c r="K503" s="1">
        <v>5773625.8099999996</v>
      </c>
      <c r="L503" s="1">
        <v>5773.6258099999995</v>
      </c>
      <c r="M503" s="1"/>
      <c r="N503" s="1"/>
    </row>
    <row r="504" spans="1:14" hidden="1" x14ac:dyDescent="0.35">
      <c r="A504" s="106">
        <v>43159</v>
      </c>
      <c r="B504" s="1"/>
      <c r="C504" s="1" t="s">
        <v>3016</v>
      </c>
      <c r="D504" s="102" t="s">
        <v>2456</v>
      </c>
      <c r="E504" s="102">
        <v>139</v>
      </c>
      <c r="F504" s="102" t="s">
        <v>2458</v>
      </c>
      <c r="G504" s="1">
        <v>6616353.0899999999</v>
      </c>
      <c r="H504" s="1">
        <v>0</v>
      </c>
      <c r="I504" s="1">
        <v>842727.28</v>
      </c>
      <c r="J504" s="1">
        <v>-842727.28</v>
      </c>
      <c r="K504" s="1">
        <v>5773625.8099999996</v>
      </c>
      <c r="L504" s="1">
        <v>5773.6258099999995</v>
      </c>
      <c r="M504" s="1"/>
      <c r="N504" s="1"/>
    </row>
    <row r="505" spans="1:14" hidden="1" x14ac:dyDescent="0.35">
      <c r="A505" s="106">
        <v>43159</v>
      </c>
      <c r="B505" s="1" t="s">
        <v>1131</v>
      </c>
      <c r="C505" s="1" t="s">
        <v>3017</v>
      </c>
      <c r="D505" s="102" t="s">
        <v>2456</v>
      </c>
      <c r="E505" s="102">
        <v>140</v>
      </c>
      <c r="F505" s="102" t="s">
        <v>2062</v>
      </c>
      <c r="G505" s="1">
        <v>8386228.6399999997</v>
      </c>
      <c r="H505" s="1">
        <v>0</v>
      </c>
      <c r="I505" s="1">
        <v>842727.28</v>
      </c>
      <c r="J505" s="1">
        <v>-842727.28</v>
      </c>
      <c r="K505" s="1">
        <v>7543501.3600000003</v>
      </c>
      <c r="L505" s="1">
        <v>7543.5013600000002</v>
      </c>
      <c r="M505" s="1"/>
      <c r="N505" s="1"/>
    </row>
    <row r="506" spans="1:14" hidden="1" x14ac:dyDescent="0.35">
      <c r="A506" s="106">
        <v>43159</v>
      </c>
      <c r="B506" s="1" t="s">
        <v>1130</v>
      </c>
      <c r="C506" s="1" t="s">
        <v>3017</v>
      </c>
      <c r="D506" s="102" t="s">
        <v>2456</v>
      </c>
      <c r="E506" s="102">
        <v>142</v>
      </c>
      <c r="F506" s="102" t="s">
        <v>2063</v>
      </c>
      <c r="G506" s="1">
        <v>43239.24</v>
      </c>
      <c r="H506" s="1">
        <v>0</v>
      </c>
      <c r="I506" s="1">
        <v>0</v>
      </c>
      <c r="J506" s="1">
        <v>0</v>
      </c>
      <c r="K506" s="1">
        <v>43239.24</v>
      </c>
      <c r="L506" s="1">
        <v>43.239239999999995</v>
      </c>
      <c r="M506" s="1"/>
      <c r="N506" s="1"/>
    </row>
    <row r="507" spans="1:14" hidden="1" x14ac:dyDescent="0.35">
      <c r="A507" s="106">
        <v>43159</v>
      </c>
      <c r="B507" s="1" t="s">
        <v>1131</v>
      </c>
      <c r="C507" s="1" t="s">
        <v>3017</v>
      </c>
      <c r="D507" s="102" t="s">
        <v>2456</v>
      </c>
      <c r="E507" s="102">
        <v>144</v>
      </c>
      <c r="F507" s="102" t="s">
        <v>2457</v>
      </c>
      <c r="G507" s="1">
        <v>-1901286.11</v>
      </c>
      <c r="H507" s="1">
        <v>0</v>
      </c>
      <c r="I507" s="1">
        <v>0</v>
      </c>
      <c r="J507" s="1">
        <v>0</v>
      </c>
      <c r="K507" s="1">
        <v>-1901286.11</v>
      </c>
      <c r="L507" s="1">
        <v>-1901.28611</v>
      </c>
      <c r="M507" s="1"/>
      <c r="N507" s="1"/>
    </row>
    <row r="508" spans="1:14" hidden="1" x14ac:dyDescent="0.35">
      <c r="A508" s="106">
        <v>43159</v>
      </c>
      <c r="B508" s="1" t="s">
        <v>1132</v>
      </c>
      <c r="C508" s="1" t="s">
        <v>3017</v>
      </c>
      <c r="D508" s="102" t="s">
        <v>2456</v>
      </c>
      <c r="E508" s="102">
        <v>145</v>
      </c>
      <c r="F508" s="102" t="s">
        <v>2064</v>
      </c>
      <c r="G508" s="1">
        <v>88171.32</v>
      </c>
      <c r="H508" s="1">
        <v>0</v>
      </c>
      <c r="I508" s="1">
        <v>0</v>
      </c>
      <c r="J508" s="1">
        <v>0</v>
      </c>
      <c r="K508" s="1">
        <v>88171.32</v>
      </c>
      <c r="L508" s="1">
        <v>88.171320000000009</v>
      </c>
      <c r="M508" s="1"/>
      <c r="N508" s="1" t="s">
        <v>3881</v>
      </c>
    </row>
    <row r="509" spans="1:14" hidden="1" x14ac:dyDescent="0.35">
      <c r="A509" s="106">
        <v>43159</v>
      </c>
      <c r="B509" s="1"/>
      <c r="C509" s="1" t="s">
        <v>3016</v>
      </c>
      <c r="D509" s="102" t="s">
        <v>2459</v>
      </c>
      <c r="E509" s="102">
        <v>158</v>
      </c>
      <c r="F509" s="102" t="s">
        <v>2460</v>
      </c>
      <c r="G509" s="1">
        <v>5258828999.2799997</v>
      </c>
      <c r="H509" s="1">
        <v>4496223.92</v>
      </c>
      <c r="I509" s="1">
        <v>2825706.42</v>
      </c>
      <c r="J509" s="1">
        <v>1670517.5</v>
      </c>
      <c r="K509" s="1">
        <v>5260499516.7799997</v>
      </c>
      <c r="L509" s="1">
        <v>5260499.5167800002</v>
      </c>
      <c r="M509" s="1"/>
      <c r="N509" s="1"/>
    </row>
    <row r="510" spans="1:14" hidden="1" x14ac:dyDescent="0.35">
      <c r="A510" s="106">
        <v>43159</v>
      </c>
      <c r="B510" s="1"/>
      <c r="C510" s="1" t="s">
        <v>3016</v>
      </c>
      <c r="D510" s="102" t="s">
        <v>2461</v>
      </c>
      <c r="E510" s="102">
        <v>162</v>
      </c>
      <c r="F510" s="102" t="s">
        <v>2462</v>
      </c>
      <c r="G510" s="1">
        <v>39205115.939999998</v>
      </c>
      <c r="H510" s="1">
        <v>50822.34</v>
      </c>
      <c r="I510" s="1">
        <v>0</v>
      </c>
      <c r="J510" s="1">
        <v>50822.34</v>
      </c>
      <c r="K510" s="1">
        <v>39255938.280000001</v>
      </c>
      <c r="L510" s="1">
        <v>39255.938280000002</v>
      </c>
      <c r="M510" s="1"/>
      <c r="N510" s="1"/>
    </row>
    <row r="511" spans="1:14" hidden="1" x14ac:dyDescent="0.35">
      <c r="A511" s="106">
        <v>43159</v>
      </c>
      <c r="B511" s="1"/>
      <c r="C511" s="1" t="s">
        <v>3016</v>
      </c>
      <c r="D511" s="102" t="s">
        <v>2463</v>
      </c>
      <c r="E511" s="102">
        <v>200</v>
      </c>
      <c r="F511" s="102" t="s">
        <v>2075</v>
      </c>
      <c r="G511" s="1">
        <v>2206357.19</v>
      </c>
      <c r="H511" s="1">
        <v>4877.34</v>
      </c>
      <c r="I511" s="1">
        <v>0</v>
      </c>
      <c r="J511" s="1">
        <v>4877.34</v>
      </c>
      <c r="K511" s="1">
        <v>2211234.5299999998</v>
      </c>
      <c r="L511" s="1">
        <v>2211.2345299999997</v>
      </c>
      <c r="M511" s="1"/>
      <c r="N511" s="1"/>
    </row>
    <row r="512" spans="1:14" hidden="1" x14ac:dyDescent="0.35">
      <c r="A512" s="106">
        <v>43159</v>
      </c>
      <c r="B512" s="1"/>
      <c r="C512" s="1" t="s">
        <v>3016</v>
      </c>
      <c r="D512" s="102" t="s">
        <v>2464</v>
      </c>
      <c r="E512" s="102">
        <v>201</v>
      </c>
      <c r="F512" s="102" t="s">
        <v>2076</v>
      </c>
      <c r="G512" s="1">
        <v>2206357.19</v>
      </c>
      <c r="H512" s="1">
        <v>4877.34</v>
      </c>
      <c r="I512" s="1">
        <v>0</v>
      </c>
      <c r="J512" s="1">
        <v>4877.34</v>
      </c>
      <c r="K512" s="1">
        <v>2211234.5299999998</v>
      </c>
      <c r="L512" s="1">
        <v>2211.2345299999997</v>
      </c>
      <c r="M512" s="1"/>
      <c r="N512" s="1"/>
    </row>
    <row r="513" spans="1:14" hidden="1" x14ac:dyDescent="0.35">
      <c r="A513" s="106">
        <v>43159</v>
      </c>
      <c r="B513" s="1" t="s">
        <v>1139</v>
      </c>
      <c r="C513" s="1" t="s">
        <v>3017</v>
      </c>
      <c r="D513" s="102" t="s">
        <v>2464</v>
      </c>
      <c r="E513" s="102">
        <v>202</v>
      </c>
      <c r="F513" s="102" t="s">
        <v>2076</v>
      </c>
      <c r="G513" s="1">
        <v>2206357.19</v>
      </c>
      <c r="H513" s="1">
        <v>4877.34</v>
      </c>
      <c r="I513" s="1">
        <v>0</v>
      </c>
      <c r="J513" s="1">
        <v>4877.34</v>
      </c>
      <c r="K513" s="1">
        <v>2211234.5299999998</v>
      </c>
      <c r="L513" s="1">
        <v>2211.2345299999997</v>
      </c>
      <c r="M513" s="1"/>
      <c r="N513" s="1"/>
    </row>
    <row r="514" spans="1:14" hidden="1" x14ac:dyDescent="0.35">
      <c r="A514" s="106">
        <v>43159</v>
      </c>
      <c r="B514" s="1"/>
      <c r="C514" s="1" t="s">
        <v>3016</v>
      </c>
      <c r="D514" s="102" t="s">
        <v>2465</v>
      </c>
      <c r="E514" s="102">
        <v>203</v>
      </c>
      <c r="F514" s="102" t="s">
        <v>2077</v>
      </c>
      <c r="G514" s="1">
        <v>19447185.440000001</v>
      </c>
      <c r="H514" s="1">
        <v>45945</v>
      </c>
      <c r="I514" s="1">
        <v>0</v>
      </c>
      <c r="J514" s="1">
        <v>45945</v>
      </c>
      <c r="K514" s="1">
        <v>19493130.440000001</v>
      </c>
      <c r="L514" s="1">
        <v>19493.130440000001</v>
      </c>
      <c r="M514" s="1"/>
      <c r="N514" s="1"/>
    </row>
    <row r="515" spans="1:14" hidden="1" x14ac:dyDescent="0.35">
      <c r="A515" s="106">
        <v>43159</v>
      </c>
      <c r="B515" s="1" t="s">
        <v>1139</v>
      </c>
      <c r="C515" s="1" t="s">
        <v>3017</v>
      </c>
      <c r="D515" s="102" t="s">
        <v>2466</v>
      </c>
      <c r="E515" s="102">
        <v>204</v>
      </c>
      <c r="F515" s="102" t="s">
        <v>2078</v>
      </c>
      <c r="G515" s="1">
        <v>19447185.440000001</v>
      </c>
      <c r="H515" s="1">
        <v>45945</v>
      </c>
      <c r="I515" s="1">
        <v>0</v>
      </c>
      <c r="J515" s="1">
        <v>45945</v>
      </c>
      <c r="K515" s="1">
        <v>19493130.440000001</v>
      </c>
      <c r="L515" s="1">
        <v>19493.130440000001</v>
      </c>
      <c r="M515" s="1"/>
      <c r="N515" s="1"/>
    </row>
    <row r="516" spans="1:14" hidden="1" x14ac:dyDescent="0.35">
      <c r="A516" s="106">
        <v>43159</v>
      </c>
      <c r="B516" s="1"/>
      <c r="C516" s="1" t="s">
        <v>3016</v>
      </c>
      <c r="D516" s="102" t="s">
        <v>2467</v>
      </c>
      <c r="E516" s="102">
        <v>205</v>
      </c>
      <c r="F516" s="102" t="s">
        <v>2079</v>
      </c>
      <c r="G516" s="1">
        <v>17542139.809999999</v>
      </c>
      <c r="H516" s="1">
        <v>0</v>
      </c>
      <c r="I516" s="1">
        <v>0</v>
      </c>
      <c r="J516" s="1">
        <v>0</v>
      </c>
      <c r="K516" s="1">
        <v>17542139.809999999</v>
      </c>
      <c r="L516" s="1">
        <v>17542.139809999997</v>
      </c>
      <c r="M516" s="1"/>
      <c r="N516" s="1"/>
    </row>
    <row r="517" spans="1:14" hidden="1" x14ac:dyDescent="0.35">
      <c r="A517" s="106">
        <v>43159</v>
      </c>
      <c r="B517" s="1"/>
      <c r="C517" s="1" t="s">
        <v>3016</v>
      </c>
      <c r="D517" s="102" t="s">
        <v>2468</v>
      </c>
      <c r="E517" s="102">
        <v>206</v>
      </c>
      <c r="F517" s="102" t="s">
        <v>2079</v>
      </c>
      <c r="G517" s="1">
        <v>17542139.809999999</v>
      </c>
      <c r="H517" s="1">
        <v>0</v>
      </c>
      <c r="I517" s="1">
        <v>0</v>
      </c>
      <c r="J517" s="1">
        <v>0</v>
      </c>
      <c r="K517" s="1">
        <v>17542139.809999999</v>
      </c>
      <c r="L517" s="1">
        <v>17542.139809999997</v>
      </c>
      <c r="M517" s="1"/>
      <c r="N517" s="1"/>
    </row>
    <row r="518" spans="1:14" hidden="1" x14ac:dyDescent="0.35">
      <c r="A518" s="106">
        <v>43159</v>
      </c>
      <c r="B518" s="1" t="s">
        <v>1556</v>
      </c>
      <c r="C518" s="1" t="s">
        <v>3017</v>
      </c>
      <c r="D518" s="102" t="s">
        <v>2468</v>
      </c>
      <c r="E518" s="102">
        <v>207</v>
      </c>
      <c r="F518" s="102" t="s">
        <v>2080</v>
      </c>
      <c r="G518" s="1">
        <v>179076.71</v>
      </c>
      <c r="H518" s="1">
        <v>0</v>
      </c>
      <c r="I518" s="1">
        <v>0</v>
      </c>
      <c r="J518" s="1">
        <v>0</v>
      </c>
      <c r="K518" s="1">
        <v>179076.71</v>
      </c>
      <c r="L518" s="1">
        <v>179.07670999999999</v>
      </c>
      <c r="M518" s="1"/>
      <c r="N518" s="1"/>
    </row>
    <row r="519" spans="1:14" hidden="1" x14ac:dyDescent="0.35">
      <c r="A519" s="106">
        <v>43159</v>
      </c>
      <c r="B519" s="1" t="s">
        <v>1556</v>
      </c>
      <c r="C519" s="1" t="s">
        <v>3017</v>
      </c>
      <c r="D519" s="102" t="s">
        <v>2468</v>
      </c>
      <c r="E519" s="102">
        <v>208</v>
      </c>
      <c r="F519" s="102" t="s">
        <v>2081</v>
      </c>
      <c r="G519" s="1">
        <v>17363063.100000001</v>
      </c>
      <c r="H519" s="1">
        <v>0</v>
      </c>
      <c r="I519" s="1">
        <v>0</v>
      </c>
      <c r="J519" s="1">
        <v>0</v>
      </c>
      <c r="K519" s="1">
        <v>17363063.100000001</v>
      </c>
      <c r="L519" s="1">
        <v>17363.063100000003</v>
      </c>
      <c r="M519" s="1"/>
      <c r="N519" s="1"/>
    </row>
    <row r="520" spans="1:14" hidden="1" x14ac:dyDescent="0.35">
      <c r="A520" s="106">
        <v>43159</v>
      </c>
      <c r="B520" s="1"/>
      <c r="C520" s="1" t="s">
        <v>3016</v>
      </c>
      <c r="D520" s="102" t="s">
        <v>2902</v>
      </c>
      <c r="E520" s="102">
        <v>209</v>
      </c>
      <c r="F520" s="102" t="s">
        <v>2540</v>
      </c>
      <c r="G520" s="1">
        <v>9433.5</v>
      </c>
      <c r="H520" s="1">
        <v>0</v>
      </c>
      <c r="I520" s="1">
        <v>0</v>
      </c>
      <c r="J520" s="1">
        <v>0</v>
      </c>
      <c r="K520" s="1">
        <v>9433.5</v>
      </c>
      <c r="L520" s="1">
        <v>9.4335000000000004</v>
      </c>
      <c r="M520" s="1"/>
      <c r="N520" s="1"/>
    </row>
    <row r="521" spans="1:14" hidden="1" x14ac:dyDescent="0.35">
      <c r="A521" s="106">
        <v>43159</v>
      </c>
      <c r="B521" s="1"/>
      <c r="C521" s="1" t="s">
        <v>3016</v>
      </c>
      <c r="D521" s="102" t="s">
        <v>2469</v>
      </c>
      <c r="E521" s="102">
        <v>210</v>
      </c>
      <c r="F521" s="102" t="s">
        <v>2082</v>
      </c>
      <c r="G521" s="1">
        <v>9433.5</v>
      </c>
      <c r="H521" s="1">
        <v>0</v>
      </c>
      <c r="I521" s="1">
        <v>0</v>
      </c>
      <c r="J521" s="1">
        <v>0</v>
      </c>
      <c r="K521" s="1">
        <v>9433.5</v>
      </c>
      <c r="L521" s="1">
        <v>9.4335000000000004</v>
      </c>
      <c r="M521" s="1"/>
      <c r="N521" s="1"/>
    </row>
    <row r="522" spans="1:14" hidden="1" x14ac:dyDescent="0.35">
      <c r="A522" s="106">
        <v>43159</v>
      </c>
      <c r="B522" s="1" t="s">
        <v>1141</v>
      </c>
      <c r="C522" s="1" t="s">
        <v>3017</v>
      </c>
      <c r="D522" s="102" t="s">
        <v>2469</v>
      </c>
      <c r="E522" s="102">
        <v>211</v>
      </c>
      <c r="F522" s="102" t="s">
        <v>2083</v>
      </c>
      <c r="G522" s="1">
        <v>9433.5</v>
      </c>
      <c r="H522" s="1">
        <v>0</v>
      </c>
      <c r="I522" s="1">
        <v>0</v>
      </c>
      <c r="J522" s="1">
        <v>0</v>
      </c>
      <c r="K522" s="1">
        <v>9433.5</v>
      </c>
      <c r="L522" s="1">
        <v>9.4335000000000004</v>
      </c>
      <c r="M522" s="1"/>
      <c r="N522" s="1"/>
    </row>
    <row r="523" spans="1:14" hidden="1" x14ac:dyDescent="0.35">
      <c r="A523" s="106">
        <v>43159</v>
      </c>
      <c r="B523" s="1"/>
      <c r="C523" s="1" t="s">
        <v>3016</v>
      </c>
      <c r="D523" s="102" t="s">
        <v>2470</v>
      </c>
      <c r="E523" s="102">
        <v>212</v>
      </c>
      <c r="F523" s="102" t="s">
        <v>2471</v>
      </c>
      <c r="G523" s="1">
        <v>37574.050000000003</v>
      </c>
      <c r="H523" s="1">
        <v>0</v>
      </c>
      <c r="I523" s="1">
        <v>0</v>
      </c>
      <c r="J523" s="1">
        <v>0</v>
      </c>
      <c r="K523" s="1">
        <v>37574.050000000003</v>
      </c>
      <c r="L523" s="1">
        <v>37.57405</v>
      </c>
      <c r="M523" s="1"/>
      <c r="N523" s="1"/>
    </row>
    <row r="524" spans="1:14" hidden="1" x14ac:dyDescent="0.35">
      <c r="A524" s="106">
        <v>43159</v>
      </c>
      <c r="B524" s="1"/>
      <c r="C524" s="1" t="s">
        <v>3016</v>
      </c>
      <c r="D524" s="102" t="s">
        <v>2472</v>
      </c>
      <c r="E524" s="102">
        <v>219</v>
      </c>
      <c r="F524" s="102" t="s">
        <v>2473</v>
      </c>
      <c r="G524" s="1">
        <v>-3215678.4</v>
      </c>
      <c r="H524" s="1">
        <v>0</v>
      </c>
      <c r="I524" s="1">
        <v>0</v>
      </c>
      <c r="J524" s="1">
        <v>0</v>
      </c>
      <c r="K524" s="1">
        <v>-3215678.4</v>
      </c>
      <c r="L524" s="1">
        <v>-3215.6783999999998</v>
      </c>
      <c r="M524" s="1"/>
      <c r="N524" s="1"/>
    </row>
    <row r="525" spans="1:14" hidden="1" x14ac:dyDescent="0.35">
      <c r="A525" s="106">
        <v>43159</v>
      </c>
      <c r="B525" s="1" t="s">
        <v>3846</v>
      </c>
      <c r="C525" s="1" t="s">
        <v>3017</v>
      </c>
      <c r="D525" s="102" t="s">
        <v>2474</v>
      </c>
      <c r="E525" s="102">
        <v>220</v>
      </c>
      <c r="F525" s="102" t="s">
        <v>2475</v>
      </c>
      <c r="G525" s="1">
        <v>-3215678.4</v>
      </c>
      <c r="H525" s="1">
        <v>0</v>
      </c>
      <c r="I525" s="1">
        <v>0</v>
      </c>
      <c r="J525" s="1">
        <v>0</v>
      </c>
      <c r="K525" s="1">
        <v>-3215678.4</v>
      </c>
      <c r="L525" s="1">
        <v>-3215.6783999999998</v>
      </c>
      <c r="M525" s="1"/>
      <c r="N525" s="1"/>
    </row>
    <row r="526" spans="1:14" hidden="1" x14ac:dyDescent="0.35">
      <c r="A526" s="106">
        <v>43159</v>
      </c>
      <c r="B526" s="1"/>
      <c r="C526" s="1" t="s">
        <v>3016</v>
      </c>
      <c r="D526" s="102" t="s">
        <v>2476</v>
      </c>
      <c r="E526" s="102">
        <v>222</v>
      </c>
      <c r="F526" s="102" t="s">
        <v>2084</v>
      </c>
      <c r="G526" s="1">
        <v>36414.07</v>
      </c>
      <c r="H526" s="1">
        <v>0</v>
      </c>
      <c r="I526" s="1">
        <v>0</v>
      </c>
      <c r="J526" s="1">
        <v>0</v>
      </c>
      <c r="K526" s="1">
        <v>36414.07</v>
      </c>
      <c r="L526" s="1">
        <v>36.414070000000002</v>
      </c>
      <c r="M526" s="1"/>
      <c r="N526" s="1"/>
    </row>
    <row r="527" spans="1:14" hidden="1" x14ac:dyDescent="0.35">
      <c r="A527" s="106">
        <v>43159</v>
      </c>
      <c r="B527" s="1" t="s">
        <v>3846</v>
      </c>
      <c r="C527" s="1" t="s">
        <v>3017</v>
      </c>
      <c r="D527" s="102" t="s">
        <v>2477</v>
      </c>
      <c r="E527" s="102">
        <v>223</v>
      </c>
      <c r="F527" s="102" t="s">
        <v>2085</v>
      </c>
      <c r="G527" s="1">
        <v>18164.060000000001</v>
      </c>
      <c r="H527" s="1">
        <v>0</v>
      </c>
      <c r="I527" s="1">
        <v>0</v>
      </c>
      <c r="J527" s="1">
        <v>0</v>
      </c>
      <c r="K527" s="1">
        <v>18164.060000000001</v>
      </c>
      <c r="L527" s="1">
        <v>18.164060000000003</v>
      </c>
      <c r="M527" s="1"/>
      <c r="N527" s="1"/>
    </row>
    <row r="528" spans="1:14" hidden="1" x14ac:dyDescent="0.35">
      <c r="A528" s="106">
        <v>43159</v>
      </c>
      <c r="B528" s="1" t="s">
        <v>3846</v>
      </c>
      <c r="C528" s="1" t="s">
        <v>3017</v>
      </c>
      <c r="D528" s="102" t="s">
        <v>2477</v>
      </c>
      <c r="E528" s="102">
        <v>224</v>
      </c>
      <c r="F528" s="102" t="s">
        <v>2086</v>
      </c>
      <c r="G528" s="1">
        <v>18250.009999999998</v>
      </c>
      <c r="H528" s="1">
        <v>0</v>
      </c>
      <c r="I528" s="1">
        <v>0</v>
      </c>
      <c r="J528" s="1">
        <v>0</v>
      </c>
      <c r="K528" s="1">
        <v>18250.009999999998</v>
      </c>
      <c r="L528" s="1">
        <v>18.25001</v>
      </c>
      <c r="M528" s="1"/>
      <c r="N528" s="1"/>
    </row>
    <row r="529" spans="1:14" hidden="1" x14ac:dyDescent="0.35">
      <c r="A529" s="106">
        <v>43159</v>
      </c>
      <c r="B529" s="1"/>
      <c r="C529" s="1" t="s">
        <v>3016</v>
      </c>
      <c r="D529" s="102" t="s">
        <v>2478</v>
      </c>
      <c r="E529" s="102">
        <v>225</v>
      </c>
      <c r="F529" s="102" t="s">
        <v>2087</v>
      </c>
      <c r="G529" s="1">
        <v>3216838.38</v>
      </c>
      <c r="H529" s="1">
        <v>0</v>
      </c>
      <c r="I529" s="1">
        <v>0</v>
      </c>
      <c r="J529" s="1">
        <v>0</v>
      </c>
      <c r="K529" s="1">
        <v>3216838.38</v>
      </c>
      <c r="L529" s="1">
        <v>3216.8383799999997</v>
      </c>
      <c r="M529" s="1"/>
      <c r="N529" s="1"/>
    </row>
    <row r="530" spans="1:14" hidden="1" x14ac:dyDescent="0.35">
      <c r="A530" s="106">
        <v>43159</v>
      </c>
      <c r="B530" s="1" t="s">
        <v>3846</v>
      </c>
      <c r="C530" s="1" t="s">
        <v>3017</v>
      </c>
      <c r="D530" s="102" t="s">
        <v>2479</v>
      </c>
      <c r="E530" s="102">
        <v>226</v>
      </c>
      <c r="F530" s="102" t="s">
        <v>2088</v>
      </c>
      <c r="G530" s="1">
        <v>3216418.22</v>
      </c>
      <c r="H530" s="1">
        <v>0</v>
      </c>
      <c r="I530" s="1">
        <v>0</v>
      </c>
      <c r="J530" s="1">
        <v>0</v>
      </c>
      <c r="K530" s="1">
        <v>3216418.22</v>
      </c>
      <c r="L530" s="1">
        <v>3216.41822</v>
      </c>
      <c r="M530" s="1"/>
      <c r="N530" s="1"/>
    </row>
    <row r="531" spans="1:14" hidden="1" x14ac:dyDescent="0.35">
      <c r="A531" s="106">
        <v>43159</v>
      </c>
      <c r="B531" s="1" t="s">
        <v>3846</v>
      </c>
      <c r="C531" s="1" t="s">
        <v>3017</v>
      </c>
      <c r="D531" s="102" t="s">
        <v>2479</v>
      </c>
      <c r="E531" s="102">
        <v>227</v>
      </c>
      <c r="F531" s="102" t="s">
        <v>2089</v>
      </c>
      <c r="G531" s="1">
        <v>420.16</v>
      </c>
      <c r="H531" s="1">
        <v>0</v>
      </c>
      <c r="I531" s="1">
        <v>0</v>
      </c>
      <c r="J531" s="1">
        <v>0</v>
      </c>
      <c r="K531" s="1">
        <v>420.16</v>
      </c>
      <c r="L531" s="1">
        <v>0.42016000000000003</v>
      </c>
      <c r="M531" s="1"/>
      <c r="N531" s="1"/>
    </row>
    <row r="532" spans="1:14" hidden="1" x14ac:dyDescent="0.35">
      <c r="A532" s="106">
        <v>43159</v>
      </c>
      <c r="B532" s="1"/>
      <c r="C532" s="1" t="s">
        <v>3016</v>
      </c>
      <c r="D532" s="102" t="s">
        <v>2480</v>
      </c>
      <c r="E532" s="102">
        <v>228</v>
      </c>
      <c r="F532" s="102" t="s">
        <v>2481</v>
      </c>
      <c r="G532" s="1">
        <v>5169853813.7700005</v>
      </c>
      <c r="H532" s="1">
        <v>4416654.82</v>
      </c>
      <c r="I532" s="1">
        <v>2583301.83</v>
      </c>
      <c r="J532" s="1">
        <v>1833352.9900000002</v>
      </c>
      <c r="K532" s="1">
        <v>5171687166.7600002</v>
      </c>
      <c r="L532" s="1">
        <v>5171687.1667600004</v>
      </c>
      <c r="M532" s="1"/>
      <c r="N532" s="1"/>
    </row>
    <row r="533" spans="1:14" hidden="1" x14ac:dyDescent="0.35">
      <c r="A533" s="106">
        <v>43159</v>
      </c>
      <c r="B533" s="1"/>
      <c r="C533" s="1" t="s">
        <v>3016</v>
      </c>
      <c r="D533" s="102" t="s">
        <v>2482</v>
      </c>
      <c r="E533" s="102">
        <v>229</v>
      </c>
      <c r="F533" s="102" t="s">
        <v>2483</v>
      </c>
      <c r="G533" s="1">
        <v>1026128448.78</v>
      </c>
      <c r="H533" s="1">
        <v>0</v>
      </c>
      <c r="I533" s="1">
        <v>0</v>
      </c>
      <c r="J533" s="1">
        <v>0</v>
      </c>
      <c r="K533" s="1">
        <v>1026128448.78</v>
      </c>
      <c r="L533" s="1">
        <v>1026128.44878</v>
      </c>
      <c r="M533" s="1"/>
      <c r="N533" s="1"/>
    </row>
    <row r="534" spans="1:14" hidden="1" x14ac:dyDescent="0.35">
      <c r="A534" s="106">
        <v>43159</v>
      </c>
      <c r="B534" s="1" t="s">
        <v>1144</v>
      </c>
      <c r="C534" s="1" t="s">
        <v>3017</v>
      </c>
      <c r="D534" s="102" t="s">
        <v>2484</v>
      </c>
      <c r="E534" s="102">
        <v>236</v>
      </c>
      <c r="F534" s="102" t="s">
        <v>2485</v>
      </c>
      <c r="G534" s="1">
        <v>1026128448.78</v>
      </c>
      <c r="H534" s="1">
        <v>0</v>
      </c>
      <c r="I534" s="1">
        <v>0</v>
      </c>
      <c r="J534" s="1">
        <v>0</v>
      </c>
      <c r="K534" s="1">
        <v>1026128448.78</v>
      </c>
      <c r="L534" s="1">
        <v>1026128.44878</v>
      </c>
      <c r="M534" s="1"/>
      <c r="N534" s="1" t="s">
        <v>998</v>
      </c>
    </row>
    <row r="535" spans="1:14" hidden="1" x14ac:dyDescent="0.35">
      <c r="A535" s="106">
        <v>43159</v>
      </c>
      <c r="B535" s="1"/>
      <c r="C535" s="1" t="s">
        <v>3016</v>
      </c>
      <c r="D535" s="102" t="s">
        <v>2486</v>
      </c>
      <c r="E535" s="102">
        <v>295</v>
      </c>
      <c r="F535" s="102" t="s">
        <v>2487</v>
      </c>
      <c r="G535" s="1">
        <v>494060730</v>
      </c>
      <c r="H535" s="1">
        <v>1500</v>
      </c>
      <c r="I535" s="1">
        <v>0</v>
      </c>
      <c r="J535" s="1">
        <v>1500</v>
      </c>
      <c r="K535" s="1">
        <v>494062230</v>
      </c>
      <c r="L535" s="1">
        <v>494062.23</v>
      </c>
      <c r="M535" s="1"/>
      <c r="N535" s="1"/>
    </row>
    <row r="536" spans="1:14" hidden="1" x14ac:dyDescent="0.35">
      <c r="A536" s="106">
        <v>43159</v>
      </c>
      <c r="B536" s="1" t="s">
        <v>1144</v>
      </c>
      <c r="C536" s="1" t="s">
        <v>3017</v>
      </c>
      <c r="D536" s="102" t="s">
        <v>2488</v>
      </c>
      <c r="E536" s="102">
        <v>296</v>
      </c>
      <c r="F536" s="102" t="s">
        <v>2062</v>
      </c>
      <c r="G536" s="1">
        <v>158058666.28</v>
      </c>
      <c r="H536" s="1">
        <v>0</v>
      </c>
      <c r="I536" s="1">
        <v>0</v>
      </c>
      <c r="J536" s="1">
        <v>0</v>
      </c>
      <c r="K536" s="1">
        <v>158058666.28</v>
      </c>
      <c r="L536" s="1">
        <v>158058.66628</v>
      </c>
      <c r="M536" s="1"/>
      <c r="N536" s="1" t="s">
        <v>160</v>
      </c>
    </row>
    <row r="537" spans="1:14" hidden="1" x14ac:dyDescent="0.35">
      <c r="A537" s="106">
        <v>43159</v>
      </c>
      <c r="B537" s="1" t="s">
        <v>1144</v>
      </c>
      <c r="C537" s="1" t="s">
        <v>3017</v>
      </c>
      <c r="D537" s="102" t="s">
        <v>2488</v>
      </c>
      <c r="E537" s="102">
        <v>297</v>
      </c>
      <c r="F537" s="102" t="s">
        <v>2492</v>
      </c>
      <c r="G537" s="1">
        <v>325827201.25999999</v>
      </c>
      <c r="H537" s="1">
        <v>0</v>
      </c>
      <c r="I537" s="1">
        <v>0</v>
      </c>
      <c r="J537" s="1">
        <v>0</v>
      </c>
      <c r="K537" s="1">
        <v>325827201.25999999</v>
      </c>
      <c r="L537" s="1">
        <v>325827.20126</v>
      </c>
      <c r="M537" s="1"/>
      <c r="N537" s="1" t="s">
        <v>1278</v>
      </c>
    </row>
    <row r="538" spans="1:14" hidden="1" x14ac:dyDescent="0.35">
      <c r="A538" s="106">
        <v>43159</v>
      </c>
      <c r="B538" s="1" t="s">
        <v>1144</v>
      </c>
      <c r="C538" s="1" t="s">
        <v>3017</v>
      </c>
      <c r="D538" s="102" t="s">
        <v>2488</v>
      </c>
      <c r="E538" s="102">
        <v>298</v>
      </c>
      <c r="F538" s="102" t="s">
        <v>2493</v>
      </c>
      <c r="G538" s="1">
        <v>2610784.2400000002</v>
      </c>
      <c r="H538" s="1">
        <v>1500</v>
      </c>
      <c r="I538" s="1">
        <v>0</v>
      </c>
      <c r="J538" s="1">
        <v>1500</v>
      </c>
      <c r="K538" s="1">
        <v>2612284.2400000002</v>
      </c>
      <c r="L538" s="1">
        <v>2612.2842400000004</v>
      </c>
      <c r="M538" s="1"/>
      <c r="N538" s="1" t="s">
        <v>1283</v>
      </c>
    </row>
    <row r="539" spans="1:14" hidden="1" x14ac:dyDescent="0.35">
      <c r="A539" s="106">
        <v>43159</v>
      </c>
      <c r="B539" s="1" t="s">
        <v>1144</v>
      </c>
      <c r="C539" s="1" t="s">
        <v>3017</v>
      </c>
      <c r="D539" s="102" t="s">
        <v>2488</v>
      </c>
      <c r="E539" s="102">
        <v>299</v>
      </c>
      <c r="F539" s="102" t="s">
        <v>2491</v>
      </c>
      <c r="G539" s="1">
        <v>1667192.14</v>
      </c>
      <c r="H539" s="1">
        <v>0</v>
      </c>
      <c r="I539" s="1">
        <v>0</v>
      </c>
      <c r="J539" s="1">
        <v>0</v>
      </c>
      <c r="K539" s="1">
        <v>1667192.14</v>
      </c>
      <c r="L539" s="1">
        <v>1667.1921399999999</v>
      </c>
      <c r="M539" s="1"/>
      <c r="N539" s="1" t="s">
        <v>1279</v>
      </c>
    </row>
    <row r="540" spans="1:14" hidden="1" x14ac:dyDescent="0.35">
      <c r="A540" s="106">
        <v>43159</v>
      </c>
      <c r="B540" s="1" t="s">
        <v>1144</v>
      </c>
      <c r="C540" s="1" t="s">
        <v>3017</v>
      </c>
      <c r="D540" s="102" t="s">
        <v>2488</v>
      </c>
      <c r="E540" s="102">
        <v>300</v>
      </c>
      <c r="F540" s="102" t="s">
        <v>2489</v>
      </c>
      <c r="G540" s="1">
        <v>1199055.42</v>
      </c>
      <c r="H540" s="1">
        <v>0</v>
      </c>
      <c r="I540" s="1">
        <v>0</v>
      </c>
      <c r="J540" s="1">
        <v>0</v>
      </c>
      <c r="K540" s="1">
        <v>1199055.42</v>
      </c>
      <c r="L540" s="1">
        <v>1199.0554199999999</v>
      </c>
      <c r="M540" s="1"/>
      <c r="N540" s="1" t="s">
        <v>1282</v>
      </c>
    </row>
    <row r="541" spans="1:14" hidden="1" x14ac:dyDescent="0.35">
      <c r="A541" s="106">
        <v>43159</v>
      </c>
      <c r="B541" s="1" t="s">
        <v>1144</v>
      </c>
      <c r="C541" s="1" t="s">
        <v>3017</v>
      </c>
      <c r="D541" s="102" t="s">
        <v>2488</v>
      </c>
      <c r="E541" s="102">
        <v>302</v>
      </c>
      <c r="F541" s="102" t="s">
        <v>2490</v>
      </c>
      <c r="G541" s="1">
        <v>4402143.95</v>
      </c>
      <c r="H541" s="1">
        <v>0</v>
      </c>
      <c r="I541" s="1">
        <v>0</v>
      </c>
      <c r="J541" s="1">
        <v>0</v>
      </c>
      <c r="K541" s="1">
        <v>4402143.95</v>
      </c>
      <c r="L541" s="1">
        <v>4402.1439500000006</v>
      </c>
      <c r="M541" s="1"/>
      <c r="N541" s="1" t="s">
        <v>1281</v>
      </c>
    </row>
    <row r="542" spans="1:14" hidden="1" x14ac:dyDescent="0.35">
      <c r="A542" s="106">
        <v>43159</v>
      </c>
      <c r="B542" s="1" t="s">
        <v>1144</v>
      </c>
      <c r="C542" s="1" t="s">
        <v>3017</v>
      </c>
      <c r="D542" s="102" t="s">
        <v>2488</v>
      </c>
      <c r="E542" s="102">
        <v>303</v>
      </c>
      <c r="F542" s="102" t="s">
        <v>2092</v>
      </c>
      <c r="G542" s="1">
        <v>295686.71000000002</v>
      </c>
      <c r="H542" s="1">
        <v>0</v>
      </c>
      <c r="I542" s="1">
        <v>0</v>
      </c>
      <c r="J542" s="1">
        <v>0</v>
      </c>
      <c r="K542" s="1">
        <v>295686.71000000002</v>
      </c>
      <c r="L542" s="1">
        <v>295.68671000000001</v>
      </c>
      <c r="M542" s="1"/>
      <c r="N542" s="1" t="s">
        <v>1280</v>
      </c>
    </row>
    <row r="543" spans="1:14" hidden="1" x14ac:dyDescent="0.35">
      <c r="A543" s="106">
        <v>43159</v>
      </c>
      <c r="B543" s="1"/>
      <c r="C543" s="1" t="s">
        <v>3016</v>
      </c>
      <c r="D543" s="102" t="s">
        <v>2494</v>
      </c>
      <c r="E543" s="102">
        <v>307</v>
      </c>
      <c r="F543" s="102" t="s">
        <v>2495</v>
      </c>
      <c r="G543" s="1">
        <v>-185601666</v>
      </c>
      <c r="H543" s="1">
        <v>0</v>
      </c>
      <c r="I543" s="1">
        <v>1786161.81</v>
      </c>
      <c r="J543" s="1">
        <v>-1786161.81</v>
      </c>
      <c r="K543" s="1">
        <v>-187387827.81</v>
      </c>
      <c r="L543" s="1">
        <v>-187387.82780999999</v>
      </c>
      <c r="M543" s="1"/>
      <c r="N543" s="1"/>
    </row>
    <row r="544" spans="1:14" hidden="1" x14ac:dyDescent="0.35">
      <c r="A544" s="106">
        <v>43159</v>
      </c>
      <c r="B544" s="1" t="s">
        <v>1146</v>
      </c>
      <c r="C544" s="1" t="s">
        <v>3017</v>
      </c>
      <c r="D544" s="102" t="s">
        <v>2496</v>
      </c>
      <c r="E544" s="102">
        <v>308</v>
      </c>
      <c r="F544" s="102" t="s">
        <v>2500</v>
      </c>
      <c r="G544" s="1">
        <v>-180523420.44</v>
      </c>
      <c r="H544" s="1">
        <v>0</v>
      </c>
      <c r="I544" s="1">
        <v>1704297.54</v>
      </c>
      <c r="J544" s="1">
        <v>-1704297.54</v>
      </c>
      <c r="K544" s="1">
        <v>-182227717.97999999</v>
      </c>
      <c r="L544" s="1">
        <v>-182227.71797999999</v>
      </c>
      <c r="M544" s="1"/>
      <c r="N544" s="1" t="s">
        <v>3018</v>
      </c>
    </row>
    <row r="545" spans="1:14" hidden="1" x14ac:dyDescent="0.35">
      <c r="A545" s="106">
        <v>43159</v>
      </c>
      <c r="B545" s="1" t="s">
        <v>1146</v>
      </c>
      <c r="C545" s="1" t="s">
        <v>3017</v>
      </c>
      <c r="D545" s="102" t="s">
        <v>2496</v>
      </c>
      <c r="E545" s="102">
        <v>309</v>
      </c>
      <c r="F545" s="102" t="s">
        <v>2501</v>
      </c>
      <c r="G545" s="1">
        <v>-525230.16</v>
      </c>
      <c r="H545" s="1">
        <v>0</v>
      </c>
      <c r="I545" s="1">
        <v>21570.880000000001</v>
      </c>
      <c r="J545" s="1">
        <v>-21570.880000000001</v>
      </c>
      <c r="K545" s="1">
        <v>-546801.04</v>
      </c>
      <c r="L545" s="1">
        <v>-546.80104000000006</v>
      </c>
      <c r="M545" s="1"/>
      <c r="N545" s="1" t="s">
        <v>3019</v>
      </c>
    </row>
    <row r="546" spans="1:14" hidden="1" x14ac:dyDescent="0.35">
      <c r="A546" s="106">
        <v>43159</v>
      </c>
      <c r="B546" s="1" t="s">
        <v>1146</v>
      </c>
      <c r="C546" s="1" t="s">
        <v>3017</v>
      </c>
      <c r="D546" s="102" t="s">
        <v>2496</v>
      </c>
      <c r="E546" s="102">
        <v>310</v>
      </c>
      <c r="F546" s="102" t="s">
        <v>2502</v>
      </c>
      <c r="G546" s="1">
        <v>-718731.17</v>
      </c>
      <c r="H546" s="1">
        <v>0</v>
      </c>
      <c r="I546" s="1">
        <v>13623.46</v>
      </c>
      <c r="J546" s="1">
        <v>-13623.46</v>
      </c>
      <c r="K546" s="1">
        <v>-732354.63</v>
      </c>
      <c r="L546" s="1">
        <v>-732.35463000000004</v>
      </c>
      <c r="M546" s="1"/>
      <c r="N546" s="1" t="s">
        <v>3020</v>
      </c>
    </row>
    <row r="547" spans="1:14" hidden="1" x14ac:dyDescent="0.35">
      <c r="A547" s="106">
        <v>43159</v>
      </c>
      <c r="B547" s="1" t="s">
        <v>1146</v>
      </c>
      <c r="C547" s="1" t="s">
        <v>3017</v>
      </c>
      <c r="D547" s="102" t="s">
        <v>2496</v>
      </c>
      <c r="E547" s="102">
        <v>311</v>
      </c>
      <c r="F547" s="102" t="s">
        <v>2497</v>
      </c>
      <c r="G547" s="1">
        <v>-703850.09</v>
      </c>
      <c r="H547" s="1">
        <v>0</v>
      </c>
      <c r="I547" s="1">
        <v>15729.57</v>
      </c>
      <c r="J547" s="1">
        <v>-15729.57</v>
      </c>
      <c r="K547" s="1">
        <v>-719579.66</v>
      </c>
      <c r="L547" s="1">
        <v>-719.57965999999999</v>
      </c>
      <c r="M547" s="1"/>
      <c r="N547" s="1" t="s">
        <v>3021</v>
      </c>
    </row>
    <row r="548" spans="1:14" hidden="1" x14ac:dyDescent="0.35">
      <c r="A548" s="106">
        <v>43159</v>
      </c>
      <c r="B548" s="1" t="s">
        <v>1146</v>
      </c>
      <c r="C548" s="1" t="s">
        <v>3017</v>
      </c>
      <c r="D548" s="102" t="s">
        <v>2496</v>
      </c>
      <c r="E548" s="102">
        <v>313</v>
      </c>
      <c r="F548" s="102" t="s">
        <v>2498</v>
      </c>
      <c r="G548" s="1">
        <v>-2834747.43</v>
      </c>
      <c r="H548" s="1">
        <v>0</v>
      </c>
      <c r="I548" s="1">
        <v>30940.36</v>
      </c>
      <c r="J548" s="1">
        <v>-30940.36</v>
      </c>
      <c r="K548" s="1">
        <v>-2865687.79</v>
      </c>
      <c r="L548" s="1">
        <v>-2865.6877899999999</v>
      </c>
      <c r="M548" s="1"/>
      <c r="N548" s="1" t="s">
        <v>3022</v>
      </c>
    </row>
    <row r="549" spans="1:14" hidden="1" x14ac:dyDescent="0.35">
      <c r="A549" s="106">
        <v>43159</v>
      </c>
      <c r="B549" s="1" t="s">
        <v>1146</v>
      </c>
      <c r="C549" s="1" t="s">
        <v>3017</v>
      </c>
      <c r="D549" s="102" t="s">
        <v>2496</v>
      </c>
      <c r="E549" s="102">
        <v>314</v>
      </c>
      <c r="F549" s="102" t="s">
        <v>2499</v>
      </c>
      <c r="G549" s="1">
        <v>-295686.71000000002</v>
      </c>
      <c r="H549" s="1">
        <v>0</v>
      </c>
      <c r="I549" s="1">
        <v>0</v>
      </c>
      <c r="J549" s="1">
        <v>0</v>
      </c>
      <c r="K549" s="1">
        <v>-295686.71000000002</v>
      </c>
      <c r="L549" s="1">
        <v>-295.68671000000001</v>
      </c>
      <c r="M549" s="1"/>
      <c r="N549" s="1" t="s">
        <v>3023</v>
      </c>
    </row>
    <row r="550" spans="1:14" hidden="1" x14ac:dyDescent="0.35">
      <c r="A550" s="106">
        <v>43159</v>
      </c>
      <c r="B550" s="1"/>
      <c r="C550" s="1" t="s">
        <v>3016</v>
      </c>
      <c r="D550" s="102" t="s">
        <v>2503</v>
      </c>
      <c r="E550" s="102">
        <v>500</v>
      </c>
      <c r="F550" s="102" t="s">
        <v>2504</v>
      </c>
      <c r="G550" s="1">
        <v>1691949019.1600001</v>
      </c>
      <c r="H550" s="1">
        <v>4415154.82</v>
      </c>
      <c r="I550" s="1">
        <v>0</v>
      </c>
      <c r="J550" s="1">
        <v>4415154.82</v>
      </c>
      <c r="K550" s="1">
        <v>1696364173.98</v>
      </c>
      <c r="L550" s="1">
        <v>1696364.17398</v>
      </c>
      <c r="M550" s="1"/>
      <c r="N550" s="1"/>
    </row>
    <row r="551" spans="1:14" hidden="1" x14ac:dyDescent="0.35">
      <c r="A551" s="106">
        <v>43159</v>
      </c>
      <c r="B551" s="1" t="s">
        <v>1144</v>
      </c>
      <c r="C551" s="1" t="s">
        <v>3017</v>
      </c>
      <c r="D551" s="102" t="s">
        <v>2505</v>
      </c>
      <c r="E551" s="102">
        <v>501</v>
      </c>
      <c r="F551" s="102" t="s">
        <v>2509</v>
      </c>
      <c r="G551" s="1">
        <v>1664222139.02</v>
      </c>
      <c r="H551" s="1">
        <v>4415154.82</v>
      </c>
      <c r="I551" s="1">
        <v>0</v>
      </c>
      <c r="J551" s="1">
        <v>4415154.82</v>
      </c>
      <c r="K551" s="1">
        <v>1668637293.8399999</v>
      </c>
      <c r="L551" s="1">
        <v>1668637.2938399999</v>
      </c>
      <c r="M551" s="1"/>
      <c r="N551" s="1" t="s">
        <v>1284</v>
      </c>
    </row>
    <row r="552" spans="1:14" hidden="1" x14ac:dyDescent="0.35">
      <c r="A552" s="106">
        <v>43159</v>
      </c>
      <c r="B552" s="1" t="s">
        <v>1144</v>
      </c>
      <c r="C552" s="1" t="s">
        <v>3017</v>
      </c>
      <c r="D552" s="102" t="s">
        <v>2505</v>
      </c>
      <c r="E552" s="102">
        <v>1886</v>
      </c>
      <c r="F552" s="102" t="s">
        <v>2508</v>
      </c>
      <c r="G552" s="1">
        <v>9596917.9900000002</v>
      </c>
      <c r="H552" s="1">
        <v>0</v>
      </c>
      <c r="I552" s="1">
        <v>0</v>
      </c>
      <c r="J552" s="1">
        <v>0</v>
      </c>
      <c r="K552" s="1">
        <v>9596917.9900000002</v>
      </c>
      <c r="L552" s="1">
        <v>9596.9179899999999</v>
      </c>
      <c r="M552" s="1"/>
      <c r="N552" s="1" t="s">
        <v>1284</v>
      </c>
    </row>
    <row r="553" spans="1:14" hidden="1" x14ac:dyDescent="0.35">
      <c r="A553" s="106">
        <v>43159</v>
      </c>
      <c r="B553" s="1" t="s">
        <v>1144</v>
      </c>
      <c r="C553" s="1" t="s">
        <v>3017</v>
      </c>
      <c r="D553" s="102" t="s">
        <v>2505</v>
      </c>
      <c r="E553" s="102">
        <v>1887</v>
      </c>
      <c r="F553" s="102" t="s">
        <v>2511</v>
      </c>
      <c r="G553" s="1">
        <v>145225.78</v>
      </c>
      <c r="H553" s="1">
        <v>0</v>
      </c>
      <c r="I553" s="1">
        <v>0</v>
      </c>
      <c r="J553" s="1">
        <v>0</v>
      </c>
      <c r="K553" s="1">
        <v>145225.78</v>
      </c>
      <c r="L553" s="1">
        <v>145.22577999999999</v>
      </c>
      <c r="M553" s="1"/>
      <c r="N553" s="1" t="s">
        <v>1284</v>
      </c>
    </row>
    <row r="554" spans="1:14" hidden="1" x14ac:dyDescent="0.35">
      <c r="A554" s="106">
        <v>43159</v>
      </c>
      <c r="B554" s="1" t="s">
        <v>1144</v>
      </c>
      <c r="C554" s="1" t="s">
        <v>3017</v>
      </c>
      <c r="D554" s="102" t="s">
        <v>2505</v>
      </c>
      <c r="E554" s="102">
        <v>1888</v>
      </c>
      <c r="F554" s="102" t="s">
        <v>2510</v>
      </c>
      <c r="G554" s="1">
        <v>51514.54</v>
      </c>
      <c r="H554" s="1">
        <v>0</v>
      </c>
      <c r="I554" s="1">
        <v>0</v>
      </c>
      <c r="J554" s="1">
        <v>0</v>
      </c>
      <c r="K554" s="1">
        <v>51514.54</v>
      </c>
      <c r="L554" s="1">
        <v>51.514540000000004</v>
      </c>
      <c r="M554" s="1"/>
      <c r="N554" s="1" t="s">
        <v>1284</v>
      </c>
    </row>
    <row r="555" spans="1:14" hidden="1" x14ac:dyDescent="0.35">
      <c r="A555" s="106">
        <v>43159</v>
      </c>
      <c r="B555" s="1" t="s">
        <v>1144</v>
      </c>
      <c r="C555" s="1" t="s">
        <v>3017</v>
      </c>
      <c r="D555" s="102" t="s">
        <v>2505</v>
      </c>
      <c r="E555" s="102">
        <v>1889</v>
      </c>
      <c r="F555" s="102" t="s">
        <v>2099</v>
      </c>
      <c r="G555" s="1">
        <v>521985.21</v>
      </c>
      <c r="H555" s="1">
        <v>0</v>
      </c>
      <c r="I555" s="1">
        <v>0</v>
      </c>
      <c r="J555" s="1">
        <v>0</v>
      </c>
      <c r="K555" s="1">
        <v>521985.21</v>
      </c>
      <c r="L555" s="1">
        <v>521.98521000000005</v>
      </c>
      <c r="M555" s="1"/>
      <c r="N555" s="1" t="s">
        <v>1284</v>
      </c>
    </row>
    <row r="556" spans="1:14" hidden="1" x14ac:dyDescent="0.35">
      <c r="A556" s="106">
        <v>43159</v>
      </c>
      <c r="B556" s="1" t="s">
        <v>1144</v>
      </c>
      <c r="C556" s="1" t="s">
        <v>3017</v>
      </c>
      <c r="D556" s="102" t="s">
        <v>2505</v>
      </c>
      <c r="E556" s="102">
        <v>1890</v>
      </c>
      <c r="F556" s="102" t="s">
        <v>2506</v>
      </c>
      <c r="G556" s="1">
        <v>164400.75</v>
      </c>
      <c r="H556" s="1">
        <v>0</v>
      </c>
      <c r="I556" s="1">
        <v>0</v>
      </c>
      <c r="J556" s="1">
        <v>0</v>
      </c>
      <c r="K556" s="1">
        <v>164400.75</v>
      </c>
      <c r="L556" s="1">
        <v>164.40074999999999</v>
      </c>
      <c r="M556" s="1"/>
      <c r="N556" s="1" t="s">
        <v>1284</v>
      </c>
    </row>
    <row r="557" spans="1:14" hidden="1" x14ac:dyDescent="0.35">
      <c r="A557" s="106">
        <v>43159</v>
      </c>
      <c r="B557" s="1" t="s">
        <v>1144</v>
      </c>
      <c r="C557" s="1" t="s">
        <v>3017</v>
      </c>
      <c r="D557" s="102" t="s">
        <v>2505</v>
      </c>
      <c r="E557" s="102">
        <v>1891</v>
      </c>
      <c r="F557" s="102" t="s">
        <v>2507</v>
      </c>
      <c r="G557" s="1">
        <v>56456.91</v>
      </c>
      <c r="H557" s="1">
        <v>0</v>
      </c>
      <c r="I557" s="1">
        <v>0</v>
      </c>
      <c r="J557" s="1">
        <v>0</v>
      </c>
      <c r="K557" s="1">
        <v>56456.91</v>
      </c>
      <c r="L557" s="1">
        <v>56.456910000000001</v>
      </c>
      <c r="M557" s="1"/>
      <c r="N557" s="1" t="s">
        <v>1284</v>
      </c>
    </row>
    <row r="558" spans="1:14" hidden="1" x14ac:dyDescent="0.35">
      <c r="A558" s="106">
        <v>43159</v>
      </c>
      <c r="B558" s="1" t="s">
        <v>1144</v>
      </c>
      <c r="C558" s="1" t="s">
        <v>3017</v>
      </c>
      <c r="D558" s="102" t="s">
        <v>2512</v>
      </c>
      <c r="E558" s="102">
        <v>1892</v>
      </c>
      <c r="F558" s="102" t="s">
        <v>2514</v>
      </c>
      <c r="G558" s="1">
        <v>120463.24</v>
      </c>
      <c r="H558" s="1">
        <v>0</v>
      </c>
      <c r="I558" s="1">
        <v>0</v>
      </c>
      <c r="J558" s="1">
        <v>0</v>
      </c>
      <c r="K558" s="1">
        <v>120463.24</v>
      </c>
      <c r="L558" s="1">
        <v>120.46324</v>
      </c>
      <c r="M558" s="1"/>
      <c r="N558" s="1" t="s">
        <v>1284</v>
      </c>
    </row>
    <row r="559" spans="1:14" hidden="1" x14ac:dyDescent="0.35">
      <c r="A559" s="106">
        <v>43159</v>
      </c>
      <c r="B559" s="1" t="s">
        <v>1144</v>
      </c>
      <c r="C559" s="1" t="s">
        <v>3017</v>
      </c>
      <c r="D559" s="102" t="s">
        <v>2512</v>
      </c>
      <c r="E559" s="102">
        <v>1893</v>
      </c>
      <c r="F559" s="102" t="s">
        <v>2515</v>
      </c>
      <c r="G559" s="1">
        <v>71976.259999999995</v>
      </c>
      <c r="H559" s="1">
        <v>0</v>
      </c>
      <c r="I559" s="1">
        <v>0</v>
      </c>
      <c r="J559" s="1">
        <v>0</v>
      </c>
      <c r="K559" s="1">
        <v>71976.259999999995</v>
      </c>
      <c r="L559" s="1">
        <v>71.976259999999996</v>
      </c>
      <c r="M559" s="1"/>
      <c r="N559" s="1" t="s">
        <v>1284</v>
      </c>
    </row>
    <row r="560" spans="1:14" hidden="1" x14ac:dyDescent="0.35">
      <c r="A560" s="106">
        <v>43159</v>
      </c>
      <c r="B560" s="1" t="s">
        <v>1144</v>
      </c>
      <c r="C560" s="1" t="s">
        <v>3017</v>
      </c>
      <c r="D560" s="102" t="s">
        <v>2512</v>
      </c>
      <c r="E560" s="102">
        <v>1894</v>
      </c>
      <c r="F560" s="102" t="s">
        <v>2516</v>
      </c>
      <c r="G560" s="1">
        <v>5400</v>
      </c>
      <c r="H560" s="1">
        <v>0</v>
      </c>
      <c r="I560" s="1">
        <v>0</v>
      </c>
      <c r="J560" s="1">
        <v>0</v>
      </c>
      <c r="K560" s="1">
        <v>5400</v>
      </c>
      <c r="L560" s="1">
        <v>5.4</v>
      </c>
      <c r="M560" s="1"/>
      <c r="N560" s="1" t="s">
        <v>1284</v>
      </c>
    </row>
    <row r="561" spans="1:14" hidden="1" x14ac:dyDescent="0.35">
      <c r="A561" s="106">
        <v>43159</v>
      </c>
      <c r="B561" s="1" t="s">
        <v>1144</v>
      </c>
      <c r="C561" s="1" t="s">
        <v>3017</v>
      </c>
      <c r="D561" s="102" t="s">
        <v>2512</v>
      </c>
      <c r="E561" s="102">
        <v>1895</v>
      </c>
      <c r="F561" s="102" t="s">
        <v>2100</v>
      </c>
      <c r="G561" s="1">
        <v>121272.5</v>
      </c>
      <c r="H561" s="1">
        <v>0</v>
      </c>
      <c r="I561" s="1">
        <v>0</v>
      </c>
      <c r="J561" s="1">
        <v>0</v>
      </c>
      <c r="K561" s="1">
        <v>121272.5</v>
      </c>
      <c r="L561" s="1">
        <v>121.27249999999999</v>
      </c>
      <c r="M561" s="1"/>
      <c r="N561" s="1" t="s">
        <v>1284</v>
      </c>
    </row>
    <row r="562" spans="1:14" hidden="1" x14ac:dyDescent="0.35">
      <c r="A562" s="106">
        <v>43159</v>
      </c>
      <c r="B562" s="1" t="s">
        <v>1144</v>
      </c>
      <c r="C562" s="1" t="s">
        <v>3017</v>
      </c>
      <c r="D562" s="102" t="s">
        <v>2512</v>
      </c>
      <c r="E562" s="102">
        <v>1896</v>
      </c>
      <c r="F562" s="102" t="s">
        <v>2101</v>
      </c>
      <c r="G562" s="1">
        <v>39172.18</v>
      </c>
      <c r="H562" s="1">
        <v>0</v>
      </c>
      <c r="I562" s="1">
        <v>0</v>
      </c>
      <c r="J562" s="1">
        <v>0</v>
      </c>
      <c r="K562" s="1">
        <v>39172.18</v>
      </c>
      <c r="L562" s="1">
        <v>39.172179999999997</v>
      </c>
      <c r="M562" s="1"/>
      <c r="N562" s="1" t="s">
        <v>1284</v>
      </c>
    </row>
    <row r="563" spans="1:14" hidden="1" x14ac:dyDescent="0.35">
      <c r="A563" s="106">
        <v>43159</v>
      </c>
      <c r="B563" s="1" t="s">
        <v>1144</v>
      </c>
      <c r="C563" s="1" t="s">
        <v>3017</v>
      </c>
      <c r="D563" s="102" t="s">
        <v>2512</v>
      </c>
      <c r="E563" s="102">
        <v>1897</v>
      </c>
      <c r="F563" s="102" t="s">
        <v>2513</v>
      </c>
      <c r="G563" s="1">
        <v>2623476.1800000002</v>
      </c>
      <c r="H563" s="1">
        <v>0</v>
      </c>
      <c r="I563" s="1">
        <v>0</v>
      </c>
      <c r="J563" s="1">
        <v>0</v>
      </c>
      <c r="K563" s="1">
        <v>2623476.1800000002</v>
      </c>
      <c r="L563" s="1">
        <v>2623.4761800000001</v>
      </c>
      <c r="M563" s="1"/>
      <c r="N563" s="1" t="s">
        <v>1284</v>
      </c>
    </row>
    <row r="564" spans="1:14" hidden="1" x14ac:dyDescent="0.35">
      <c r="A564" s="106">
        <v>43159</v>
      </c>
      <c r="B564" s="1" t="s">
        <v>1144</v>
      </c>
      <c r="C564" s="1" t="s">
        <v>3017</v>
      </c>
      <c r="D564" s="102" t="s">
        <v>2512</v>
      </c>
      <c r="E564" s="102">
        <v>1898</v>
      </c>
      <c r="F564" s="102" t="s">
        <v>2102</v>
      </c>
      <c r="G564" s="1">
        <v>14208618.6</v>
      </c>
      <c r="H564" s="1">
        <v>0</v>
      </c>
      <c r="I564" s="1">
        <v>0</v>
      </c>
      <c r="J564" s="1">
        <v>0</v>
      </c>
      <c r="K564" s="1">
        <v>14208618.6</v>
      </c>
      <c r="L564" s="1">
        <v>14208.6186</v>
      </c>
      <c r="M564" s="1"/>
      <c r="N564" s="1" t="s">
        <v>1284</v>
      </c>
    </row>
    <row r="565" spans="1:14" hidden="1" x14ac:dyDescent="0.35">
      <c r="A565" s="106">
        <v>43159</v>
      </c>
      <c r="B565" s="1"/>
      <c r="C565" s="1" t="s">
        <v>3016</v>
      </c>
      <c r="D565" s="102" t="s">
        <v>2517</v>
      </c>
      <c r="E565" s="102">
        <v>571</v>
      </c>
      <c r="F565" s="102" t="s">
        <v>2518</v>
      </c>
      <c r="G565" s="1">
        <v>2172811479.2399998</v>
      </c>
      <c r="H565" s="1">
        <v>0</v>
      </c>
      <c r="I565" s="1">
        <v>0</v>
      </c>
      <c r="J565" s="1">
        <v>0</v>
      </c>
      <c r="K565" s="1">
        <v>2172811479.2399998</v>
      </c>
      <c r="L565" s="1">
        <v>2172811.4792399998</v>
      </c>
      <c r="M565" s="1"/>
      <c r="N565" s="1"/>
    </row>
    <row r="566" spans="1:14" hidden="1" x14ac:dyDescent="0.35">
      <c r="A566" s="106">
        <v>43159</v>
      </c>
      <c r="B566" s="1" t="s">
        <v>1145</v>
      </c>
      <c r="C566" s="1" t="s">
        <v>3017</v>
      </c>
      <c r="D566" s="102" t="s">
        <v>2519</v>
      </c>
      <c r="E566" s="102">
        <v>572</v>
      </c>
      <c r="F566" s="102" t="s">
        <v>2525</v>
      </c>
      <c r="G566" s="1">
        <v>1621072052.5899999</v>
      </c>
      <c r="H566" s="1">
        <v>0</v>
      </c>
      <c r="I566" s="1">
        <v>0</v>
      </c>
      <c r="J566" s="1">
        <v>0</v>
      </c>
      <c r="K566" s="1">
        <v>1621072052.5899999</v>
      </c>
      <c r="L566" s="1">
        <v>1621072.05259</v>
      </c>
      <c r="M566" s="1"/>
      <c r="N566" s="1" t="s">
        <v>3024</v>
      </c>
    </row>
    <row r="567" spans="1:14" hidden="1" x14ac:dyDescent="0.35">
      <c r="A567" s="106">
        <v>43159</v>
      </c>
      <c r="B567" s="1" t="s">
        <v>1145</v>
      </c>
      <c r="C567" s="1" t="s">
        <v>3017</v>
      </c>
      <c r="D567" s="102" t="s">
        <v>2519</v>
      </c>
      <c r="E567" s="102">
        <v>573</v>
      </c>
      <c r="F567" s="102" t="s">
        <v>2109</v>
      </c>
      <c r="G567" s="1">
        <v>10855371.869999999</v>
      </c>
      <c r="H567" s="1">
        <v>0</v>
      </c>
      <c r="I567" s="1">
        <v>0</v>
      </c>
      <c r="J567" s="1">
        <v>0</v>
      </c>
      <c r="K567" s="1">
        <v>10855371.869999999</v>
      </c>
      <c r="L567" s="1">
        <v>10855.371869999999</v>
      </c>
      <c r="M567" s="1"/>
      <c r="N567" s="1" t="s">
        <v>3025</v>
      </c>
    </row>
    <row r="568" spans="1:14" hidden="1" x14ac:dyDescent="0.35">
      <c r="A568" s="106">
        <v>43159</v>
      </c>
      <c r="B568" s="1" t="s">
        <v>1145</v>
      </c>
      <c r="C568" s="1" t="s">
        <v>3017</v>
      </c>
      <c r="D568" s="102" t="s">
        <v>2519</v>
      </c>
      <c r="E568" s="102">
        <v>574</v>
      </c>
      <c r="F568" s="102" t="s">
        <v>2523</v>
      </c>
      <c r="G568" s="1">
        <v>7607.57</v>
      </c>
      <c r="H568" s="1">
        <v>0</v>
      </c>
      <c r="I568" s="1">
        <v>0</v>
      </c>
      <c r="J568" s="1">
        <v>0</v>
      </c>
      <c r="K568" s="1">
        <v>7607.57</v>
      </c>
      <c r="L568" s="1">
        <v>7.6075699999999999</v>
      </c>
      <c r="M568" s="1"/>
      <c r="N568" s="1" t="s">
        <v>3025</v>
      </c>
    </row>
    <row r="569" spans="1:14" hidden="1" x14ac:dyDescent="0.35">
      <c r="A569" s="106">
        <v>43159</v>
      </c>
      <c r="B569" s="1" t="s">
        <v>1145</v>
      </c>
      <c r="C569" s="1" t="s">
        <v>3017</v>
      </c>
      <c r="D569" s="102" t="s">
        <v>2519</v>
      </c>
      <c r="E569" s="102">
        <v>575</v>
      </c>
      <c r="F569" s="102" t="s">
        <v>2110</v>
      </c>
      <c r="G569" s="1">
        <v>2314875.4900000002</v>
      </c>
      <c r="H569" s="1">
        <v>0</v>
      </c>
      <c r="I569" s="1">
        <v>0</v>
      </c>
      <c r="J569" s="1">
        <v>0</v>
      </c>
      <c r="K569" s="1">
        <v>2314875.4900000002</v>
      </c>
      <c r="L569" s="1">
        <v>2314.8754900000004</v>
      </c>
      <c r="M569" s="1"/>
      <c r="N569" s="1" t="s">
        <v>3025</v>
      </c>
    </row>
    <row r="570" spans="1:14" hidden="1" x14ac:dyDescent="0.35">
      <c r="A570" s="106">
        <v>43159</v>
      </c>
      <c r="B570" s="1" t="s">
        <v>1145</v>
      </c>
      <c r="C570" s="1" t="s">
        <v>3017</v>
      </c>
      <c r="D570" s="102" t="s">
        <v>2519</v>
      </c>
      <c r="E570" s="102">
        <v>576</v>
      </c>
      <c r="F570" s="102" t="s">
        <v>2524</v>
      </c>
      <c r="G570" s="1">
        <v>259643.58</v>
      </c>
      <c r="H570" s="1">
        <v>0</v>
      </c>
      <c r="I570" s="1">
        <v>0</v>
      </c>
      <c r="J570" s="1">
        <v>0</v>
      </c>
      <c r="K570" s="1">
        <v>259643.58</v>
      </c>
      <c r="L570" s="1">
        <v>259.64357999999999</v>
      </c>
      <c r="M570" s="1"/>
      <c r="N570" s="1" t="s">
        <v>3025</v>
      </c>
    </row>
    <row r="571" spans="1:14" hidden="1" x14ac:dyDescent="0.35">
      <c r="A571" s="106">
        <v>43159</v>
      </c>
      <c r="B571" s="1" t="s">
        <v>1145</v>
      </c>
      <c r="C571" s="1" t="s">
        <v>3017</v>
      </c>
      <c r="D571" s="102" t="s">
        <v>2519</v>
      </c>
      <c r="E571" s="102">
        <v>577</v>
      </c>
      <c r="F571" s="102" t="s">
        <v>2520</v>
      </c>
      <c r="G571" s="1">
        <v>39950.959999999999</v>
      </c>
      <c r="H571" s="1">
        <v>0</v>
      </c>
      <c r="I571" s="1">
        <v>0</v>
      </c>
      <c r="J571" s="1">
        <v>0</v>
      </c>
      <c r="K571" s="1">
        <v>39950.959999999999</v>
      </c>
      <c r="L571" s="1">
        <v>39.950960000000002</v>
      </c>
      <c r="M571" s="1"/>
      <c r="N571" s="1" t="s">
        <v>3025</v>
      </c>
    </row>
    <row r="572" spans="1:14" hidden="1" x14ac:dyDescent="0.35">
      <c r="A572" s="106">
        <v>43159</v>
      </c>
      <c r="B572" s="1" t="s">
        <v>1145</v>
      </c>
      <c r="C572" s="1" t="s">
        <v>3017</v>
      </c>
      <c r="D572" s="102" t="s">
        <v>2519</v>
      </c>
      <c r="E572" s="102">
        <v>578</v>
      </c>
      <c r="F572" s="102" t="s">
        <v>2521</v>
      </c>
      <c r="G572" s="1">
        <v>1941082.32</v>
      </c>
      <c r="H572" s="1">
        <v>0</v>
      </c>
      <c r="I572" s="1">
        <v>0</v>
      </c>
      <c r="J572" s="1">
        <v>0</v>
      </c>
      <c r="K572" s="1">
        <v>1941082.32</v>
      </c>
      <c r="L572" s="1">
        <v>1941.08232</v>
      </c>
      <c r="M572" s="1"/>
      <c r="N572" s="1" t="s">
        <v>3025</v>
      </c>
    </row>
    <row r="573" spans="1:14" hidden="1" x14ac:dyDescent="0.35">
      <c r="A573" s="106">
        <v>43159</v>
      </c>
      <c r="B573" s="1" t="s">
        <v>1145</v>
      </c>
      <c r="C573" s="1" t="s">
        <v>3017</v>
      </c>
      <c r="D573" s="102" t="s">
        <v>2519</v>
      </c>
      <c r="E573" s="102">
        <v>579</v>
      </c>
      <c r="F573" s="102" t="s">
        <v>2520</v>
      </c>
      <c r="G573" s="1">
        <v>12618172.24</v>
      </c>
      <c r="H573" s="1">
        <v>0</v>
      </c>
      <c r="I573" s="1">
        <v>0</v>
      </c>
      <c r="J573" s="1">
        <v>0</v>
      </c>
      <c r="K573" s="1">
        <v>12618172.24</v>
      </c>
      <c r="L573" s="1">
        <v>12618.17224</v>
      </c>
      <c r="M573" s="1"/>
      <c r="N573" s="1" t="s">
        <v>3025</v>
      </c>
    </row>
    <row r="574" spans="1:14" hidden="1" x14ac:dyDescent="0.35">
      <c r="A574" s="106">
        <v>43159</v>
      </c>
      <c r="B574" s="1" t="s">
        <v>1145</v>
      </c>
      <c r="C574" s="1" t="s">
        <v>3017</v>
      </c>
      <c r="D574" s="102" t="s">
        <v>2519</v>
      </c>
      <c r="E574" s="102">
        <v>580</v>
      </c>
      <c r="F574" s="102" t="s">
        <v>2522</v>
      </c>
      <c r="G574" s="1">
        <v>523702722.62</v>
      </c>
      <c r="H574" s="1">
        <v>0</v>
      </c>
      <c r="I574" s="1">
        <v>0</v>
      </c>
      <c r="J574" s="1">
        <v>0</v>
      </c>
      <c r="K574" s="1">
        <v>523702722.62</v>
      </c>
      <c r="L574" s="1">
        <v>523702.72262000002</v>
      </c>
      <c r="M574" s="1"/>
      <c r="N574" s="1" t="s">
        <v>3026</v>
      </c>
    </row>
    <row r="575" spans="1:14" hidden="1" x14ac:dyDescent="0.35">
      <c r="A575" s="106">
        <v>43159</v>
      </c>
      <c r="B575" s="1"/>
      <c r="C575" s="1" t="s">
        <v>3016</v>
      </c>
      <c r="D575" s="102" t="s">
        <v>2526</v>
      </c>
      <c r="E575" s="102">
        <v>581</v>
      </c>
      <c r="F575" s="102" t="s">
        <v>2111</v>
      </c>
      <c r="G575" s="1">
        <v>-29494197.41</v>
      </c>
      <c r="H575" s="1">
        <v>0</v>
      </c>
      <c r="I575" s="1">
        <v>797140.02</v>
      </c>
      <c r="J575" s="1">
        <v>-797140.02</v>
      </c>
      <c r="K575" s="1">
        <v>-30291337.43</v>
      </c>
      <c r="L575" s="1">
        <v>-30291.33743</v>
      </c>
      <c r="M575" s="1"/>
      <c r="N575" s="1"/>
    </row>
    <row r="576" spans="1:14" hidden="1" x14ac:dyDescent="0.35">
      <c r="A576" s="106">
        <v>43159</v>
      </c>
      <c r="B576" s="1" t="s">
        <v>1145</v>
      </c>
      <c r="C576" s="1" t="s">
        <v>3017</v>
      </c>
      <c r="D576" s="102" t="s">
        <v>2527</v>
      </c>
      <c r="E576" s="102">
        <v>582</v>
      </c>
      <c r="F576" s="102" t="s">
        <v>2109</v>
      </c>
      <c r="G576" s="1">
        <v>-669431.4</v>
      </c>
      <c r="H576" s="1">
        <v>0</v>
      </c>
      <c r="I576" s="1">
        <v>18092.29</v>
      </c>
      <c r="J576" s="1">
        <v>-18092.29</v>
      </c>
      <c r="K576" s="1">
        <v>-687523.69</v>
      </c>
      <c r="L576" s="1">
        <v>-687.52368999999999</v>
      </c>
      <c r="M576" s="1"/>
      <c r="N576" s="1" t="s">
        <v>3018</v>
      </c>
    </row>
    <row r="577" spans="1:14" hidden="1" x14ac:dyDescent="0.35">
      <c r="A577" s="106">
        <v>43159</v>
      </c>
      <c r="B577" s="1" t="s">
        <v>1145</v>
      </c>
      <c r="C577" s="1" t="s">
        <v>3017</v>
      </c>
      <c r="D577" s="102" t="s">
        <v>2527</v>
      </c>
      <c r="E577" s="102">
        <v>583</v>
      </c>
      <c r="F577" s="102" t="s">
        <v>2523</v>
      </c>
      <c r="G577" s="1">
        <v>-938.32</v>
      </c>
      <c r="H577" s="1">
        <v>0</v>
      </c>
      <c r="I577" s="1">
        <v>25.36</v>
      </c>
      <c r="J577" s="1">
        <v>-25.36</v>
      </c>
      <c r="K577" s="1">
        <v>-963.68</v>
      </c>
      <c r="L577" s="1">
        <v>-0.96367999999999998</v>
      </c>
      <c r="M577" s="1"/>
      <c r="N577" s="1" t="s">
        <v>3018</v>
      </c>
    </row>
    <row r="578" spans="1:14" hidden="1" x14ac:dyDescent="0.35">
      <c r="A578" s="106">
        <v>43159</v>
      </c>
      <c r="B578" s="1" t="s">
        <v>1145</v>
      </c>
      <c r="C578" s="1" t="s">
        <v>3017</v>
      </c>
      <c r="D578" s="102" t="s">
        <v>2527</v>
      </c>
      <c r="E578" s="102">
        <v>584</v>
      </c>
      <c r="F578" s="102" t="s">
        <v>2110</v>
      </c>
      <c r="G578" s="1">
        <v>-119196.98</v>
      </c>
      <c r="H578" s="1">
        <v>0</v>
      </c>
      <c r="I578" s="1">
        <v>3221.54</v>
      </c>
      <c r="J578" s="1">
        <v>-3221.54</v>
      </c>
      <c r="K578" s="1">
        <v>-122418.52</v>
      </c>
      <c r="L578" s="1">
        <v>-122.41852</v>
      </c>
      <c r="M578" s="1"/>
      <c r="N578" s="1" t="s">
        <v>3018</v>
      </c>
    </row>
    <row r="579" spans="1:14" hidden="1" x14ac:dyDescent="0.35">
      <c r="A579" s="106">
        <v>43159</v>
      </c>
      <c r="B579" s="1" t="s">
        <v>1145</v>
      </c>
      <c r="C579" s="1" t="s">
        <v>3017</v>
      </c>
      <c r="D579" s="102" t="s">
        <v>2527</v>
      </c>
      <c r="E579" s="102">
        <v>585</v>
      </c>
      <c r="F579" s="102" t="s">
        <v>2524</v>
      </c>
      <c r="G579" s="1">
        <v>-80056.899999999994</v>
      </c>
      <c r="H579" s="1">
        <v>0</v>
      </c>
      <c r="I579" s="1">
        <v>2163.6999999999998</v>
      </c>
      <c r="J579" s="1">
        <v>-2163.6999999999998</v>
      </c>
      <c r="K579" s="1">
        <v>-82220.600000000006</v>
      </c>
      <c r="L579" s="1">
        <v>-82.220600000000005</v>
      </c>
      <c r="M579" s="1"/>
      <c r="N579" s="1" t="s">
        <v>3018</v>
      </c>
    </row>
    <row r="580" spans="1:14" hidden="1" x14ac:dyDescent="0.35">
      <c r="A580" s="106">
        <v>43159</v>
      </c>
      <c r="B580" s="1" t="s">
        <v>1145</v>
      </c>
      <c r="C580" s="1" t="s">
        <v>3017</v>
      </c>
      <c r="D580" s="102" t="s">
        <v>2527</v>
      </c>
      <c r="E580" s="102">
        <v>586</v>
      </c>
      <c r="F580" s="102" t="s">
        <v>2520</v>
      </c>
      <c r="G580" s="1">
        <v>-2057.1999999999998</v>
      </c>
      <c r="H580" s="1">
        <v>0</v>
      </c>
      <c r="I580" s="1">
        <v>55.6</v>
      </c>
      <c r="J580" s="1">
        <v>-55.6</v>
      </c>
      <c r="K580" s="1">
        <v>-2112.8000000000002</v>
      </c>
      <c r="L580" s="1">
        <v>-2.1128</v>
      </c>
      <c r="M580" s="1"/>
      <c r="N580" s="1" t="s">
        <v>3018</v>
      </c>
    </row>
    <row r="581" spans="1:14" hidden="1" x14ac:dyDescent="0.35">
      <c r="A581" s="106">
        <v>43159</v>
      </c>
      <c r="B581" s="1" t="s">
        <v>1145</v>
      </c>
      <c r="C581" s="1" t="s">
        <v>3017</v>
      </c>
      <c r="D581" s="102" t="s">
        <v>2527</v>
      </c>
      <c r="E581" s="102">
        <v>587</v>
      </c>
      <c r="F581" s="102" t="s">
        <v>2521</v>
      </c>
      <c r="G581" s="1">
        <v>-99949.58</v>
      </c>
      <c r="H581" s="1">
        <v>0</v>
      </c>
      <c r="I581" s="1">
        <v>2701.34</v>
      </c>
      <c r="J581" s="1">
        <v>-2701.34</v>
      </c>
      <c r="K581" s="1">
        <v>-102650.92</v>
      </c>
      <c r="L581" s="1">
        <v>-102.65092</v>
      </c>
      <c r="M581" s="1"/>
      <c r="N581" s="1" t="s">
        <v>3018</v>
      </c>
    </row>
    <row r="582" spans="1:14" hidden="1" x14ac:dyDescent="0.35">
      <c r="A582" s="106">
        <v>43159</v>
      </c>
      <c r="B582" s="1" t="s">
        <v>1145</v>
      </c>
      <c r="C582" s="1" t="s">
        <v>3017</v>
      </c>
      <c r="D582" s="102" t="s">
        <v>2527</v>
      </c>
      <c r="E582" s="102">
        <v>588</v>
      </c>
      <c r="F582" s="102" t="s">
        <v>2520</v>
      </c>
      <c r="G582" s="1">
        <v>-1556241.09</v>
      </c>
      <c r="H582" s="1">
        <v>0</v>
      </c>
      <c r="I582" s="1">
        <v>42060.57</v>
      </c>
      <c r="J582" s="1">
        <v>-42060.57</v>
      </c>
      <c r="K582" s="1">
        <v>-1598301.66</v>
      </c>
      <c r="L582" s="1">
        <v>-1598.3016599999999</v>
      </c>
      <c r="M582" s="1"/>
      <c r="N582" s="1" t="s">
        <v>3018</v>
      </c>
    </row>
    <row r="583" spans="1:14" hidden="1" x14ac:dyDescent="0.35">
      <c r="A583" s="106">
        <v>43159</v>
      </c>
      <c r="B583" s="1" t="s">
        <v>1145</v>
      </c>
      <c r="C583" s="1" t="s">
        <v>3017</v>
      </c>
      <c r="D583" s="102" t="s">
        <v>2527</v>
      </c>
      <c r="E583" s="102">
        <v>589</v>
      </c>
      <c r="F583" s="102" t="s">
        <v>2522</v>
      </c>
      <c r="G583" s="1">
        <v>-26966325.940000001</v>
      </c>
      <c r="H583" s="1">
        <v>0</v>
      </c>
      <c r="I583" s="1">
        <v>728819.62</v>
      </c>
      <c r="J583" s="1">
        <v>-728819.62</v>
      </c>
      <c r="K583" s="1">
        <v>-27695145.559999999</v>
      </c>
      <c r="L583" s="1">
        <v>-27695.145559999997</v>
      </c>
      <c r="M583" s="1"/>
      <c r="N583" s="1" t="s">
        <v>3027</v>
      </c>
    </row>
    <row r="584" spans="1:14" hidden="1" x14ac:dyDescent="0.35">
      <c r="A584" s="106">
        <v>43159</v>
      </c>
      <c r="B584" s="1"/>
      <c r="C584" s="1" t="s">
        <v>3016</v>
      </c>
      <c r="D584" s="102" t="s">
        <v>2528</v>
      </c>
      <c r="E584" s="102">
        <v>590</v>
      </c>
      <c r="F584" s="102" t="s">
        <v>2529</v>
      </c>
      <c r="G584" s="1">
        <v>49732495.520000003</v>
      </c>
      <c r="H584" s="1">
        <v>28746.76</v>
      </c>
      <c r="I584" s="1">
        <v>242404.59</v>
      </c>
      <c r="J584" s="1">
        <v>-213657.83</v>
      </c>
      <c r="K584" s="1">
        <v>49518837.689999998</v>
      </c>
      <c r="L584" s="1">
        <v>49518.83769</v>
      </c>
      <c r="M584" s="1"/>
      <c r="N584" s="1"/>
    </row>
    <row r="585" spans="1:14" hidden="1" x14ac:dyDescent="0.35">
      <c r="A585" s="106">
        <v>43159</v>
      </c>
      <c r="B585" s="1"/>
      <c r="C585" s="1" t="s">
        <v>3016</v>
      </c>
      <c r="D585" s="102" t="s">
        <v>2530</v>
      </c>
      <c r="E585" s="102">
        <v>591</v>
      </c>
      <c r="F585" s="102" t="s">
        <v>2529</v>
      </c>
      <c r="G585" s="1">
        <v>60457435.340000004</v>
      </c>
      <c r="H585" s="1">
        <v>28746.76</v>
      </c>
      <c r="I585" s="1">
        <v>0</v>
      </c>
      <c r="J585" s="1">
        <v>28746.76</v>
      </c>
      <c r="K585" s="1">
        <v>60486182.100000001</v>
      </c>
      <c r="L585" s="1">
        <v>60486.182099999998</v>
      </c>
      <c r="M585" s="1"/>
      <c r="N585" s="1"/>
    </row>
    <row r="586" spans="1:14" hidden="1" x14ac:dyDescent="0.35">
      <c r="A586" s="106">
        <v>43159</v>
      </c>
      <c r="B586" s="1"/>
      <c r="C586" s="1" t="s">
        <v>3016</v>
      </c>
      <c r="D586" s="102" t="s">
        <v>2531</v>
      </c>
      <c r="E586" s="102">
        <v>595</v>
      </c>
      <c r="F586" s="102" t="s">
        <v>2903</v>
      </c>
      <c r="G586" s="1">
        <v>60457435.340000004</v>
      </c>
      <c r="H586" s="1">
        <v>28746.76</v>
      </c>
      <c r="I586" s="1">
        <v>0</v>
      </c>
      <c r="J586" s="1">
        <v>28746.76</v>
      </c>
      <c r="K586" s="1">
        <v>60486182.100000001</v>
      </c>
      <c r="L586" s="1">
        <v>60486.182099999998</v>
      </c>
      <c r="M586" s="1"/>
      <c r="N586" s="1"/>
    </row>
    <row r="587" spans="1:14" hidden="1" x14ac:dyDescent="0.35">
      <c r="A587" s="106">
        <v>43159</v>
      </c>
      <c r="B587" s="1" t="s">
        <v>1148</v>
      </c>
      <c r="C587" s="1" t="s">
        <v>3017</v>
      </c>
      <c r="D587" s="102" t="s">
        <v>2531</v>
      </c>
      <c r="E587" s="102">
        <v>596</v>
      </c>
      <c r="F587" s="102" t="s">
        <v>2112</v>
      </c>
      <c r="G587" s="1">
        <v>9888466.8200000003</v>
      </c>
      <c r="H587" s="1">
        <v>0</v>
      </c>
      <c r="I587" s="1">
        <v>0</v>
      </c>
      <c r="J587" s="1">
        <v>0</v>
      </c>
      <c r="K587" s="1">
        <v>9888466.8200000003</v>
      </c>
      <c r="L587" s="1">
        <v>9888.4668199999996</v>
      </c>
      <c r="M587" s="1"/>
      <c r="N587" s="1" t="s">
        <v>3028</v>
      </c>
    </row>
    <row r="588" spans="1:14" hidden="1" x14ac:dyDescent="0.35">
      <c r="A588" s="106">
        <v>43159</v>
      </c>
      <c r="B588" s="1" t="s">
        <v>1148</v>
      </c>
      <c r="C588" s="1" t="s">
        <v>3017</v>
      </c>
      <c r="D588" s="102" t="s">
        <v>2531</v>
      </c>
      <c r="E588" s="102">
        <v>597</v>
      </c>
      <c r="F588" s="102" t="s">
        <v>2113</v>
      </c>
      <c r="G588" s="1">
        <v>1244022.53</v>
      </c>
      <c r="H588" s="1">
        <v>0</v>
      </c>
      <c r="I588" s="1">
        <v>0</v>
      </c>
      <c r="J588" s="1">
        <v>0</v>
      </c>
      <c r="K588" s="1">
        <v>1244022.53</v>
      </c>
      <c r="L588" s="1">
        <v>1244.02253</v>
      </c>
      <c r="M588" s="1"/>
      <c r="N588" s="1" t="s">
        <v>416</v>
      </c>
    </row>
    <row r="589" spans="1:14" hidden="1" x14ac:dyDescent="0.35">
      <c r="A589" s="106">
        <v>43159</v>
      </c>
      <c r="B589" s="1" t="s">
        <v>1148</v>
      </c>
      <c r="C589" s="1" t="s">
        <v>3017</v>
      </c>
      <c r="D589" s="102" t="s">
        <v>2531</v>
      </c>
      <c r="E589" s="102">
        <v>598</v>
      </c>
      <c r="F589" s="102" t="s">
        <v>2114</v>
      </c>
      <c r="G589" s="1">
        <v>700000</v>
      </c>
      <c r="H589" s="1">
        <v>0</v>
      </c>
      <c r="I589" s="1">
        <v>0</v>
      </c>
      <c r="J589" s="1">
        <v>0</v>
      </c>
      <c r="K589" s="1">
        <v>700000</v>
      </c>
      <c r="L589" s="1">
        <v>700</v>
      </c>
      <c r="M589" s="1"/>
      <c r="N589" s="1" t="s">
        <v>1289</v>
      </c>
    </row>
    <row r="590" spans="1:14" hidden="1" x14ac:dyDescent="0.35">
      <c r="A590" s="106">
        <v>43159</v>
      </c>
      <c r="B590" s="1" t="s">
        <v>1148</v>
      </c>
      <c r="C590" s="1" t="s">
        <v>3017</v>
      </c>
      <c r="D590" s="102" t="s">
        <v>2531</v>
      </c>
      <c r="E590" s="102">
        <v>599</v>
      </c>
      <c r="F590" s="102" t="s">
        <v>2115</v>
      </c>
      <c r="G590" s="1">
        <v>149771.41</v>
      </c>
      <c r="H590" s="1">
        <v>0</v>
      </c>
      <c r="I590" s="1">
        <v>0</v>
      </c>
      <c r="J590" s="1">
        <v>0</v>
      </c>
      <c r="K590" s="1">
        <v>149771.41</v>
      </c>
      <c r="L590" s="1">
        <v>149.77141</v>
      </c>
      <c r="M590" s="1"/>
      <c r="N590" s="1" t="s">
        <v>3028</v>
      </c>
    </row>
    <row r="591" spans="1:14" hidden="1" x14ac:dyDescent="0.35">
      <c r="A591" s="106">
        <v>43159</v>
      </c>
      <c r="B591" s="1" t="s">
        <v>1148</v>
      </c>
      <c r="C591" s="1" t="s">
        <v>3017</v>
      </c>
      <c r="D591" s="102" t="s">
        <v>2531</v>
      </c>
      <c r="E591" s="102">
        <v>601</v>
      </c>
      <c r="F591" s="102" t="s">
        <v>2116</v>
      </c>
      <c r="G591" s="1">
        <v>4599852.88</v>
      </c>
      <c r="H591" s="1">
        <v>0</v>
      </c>
      <c r="I591" s="1">
        <v>0</v>
      </c>
      <c r="J591" s="1">
        <v>0</v>
      </c>
      <c r="K591" s="1">
        <v>4599852.88</v>
      </c>
      <c r="L591" s="1">
        <v>4599.8528799999995</v>
      </c>
      <c r="M591" s="1"/>
      <c r="N591" s="1" t="s">
        <v>3028</v>
      </c>
    </row>
    <row r="592" spans="1:14" hidden="1" x14ac:dyDescent="0.35">
      <c r="A592" s="106">
        <v>43159</v>
      </c>
      <c r="B592" s="1" t="s">
        <v>1148</v>
      </c>
      <c r="C592" s="1" t="s">
        <v>3017</v>
      </c>
      <c r="D592" s="102" t="s">
        <v>2531</v>
      </c>
      <c r="E592" s="102">
        <v>603</v>
      </c>
      <c r="F592" s="102" t="s">
        <v>2117</v>
      </c>
      <c r="G592" s="1">
        <v>14187623.130000001</v>
      </c>
      <c r="H592" s="1">
        <v>0</v>
      </c>
      <c r="I592" s="1">
        <v>0</v>
      </c>
      <c r="J592" s="1">
        <v>0</v>
      </c>
      <c r="K592" s="1">
        <v>14187623.130000001</v>
      </c>
      <c r="L592" s="1">
        <v>14187.62313</v>
      </c>
      <c r="M592" s="1"/>
      <c r="N592" s="1" t="s">
        <v>1290</v>
      </c>
    </row>
    <row r="593" spans="1:14" hidden="1" x14ac:dyDescent="0.35">
      <c r="A593" s="106">
        <v>43159</v>
      </c>
      <c r="B593" s="1" t="s">
        <v>1148</v>
      </c>
      <c r="C593" s="1" t="s">
        <v>3017</v>
      </c>
      <c r="D593" s="102" t="s">
        <v>2531</v>
      </c>
      <c r="E593" s="102">
        <v>606</v>
      </c>
      <c r="F593" s="102" t="s">
        <v>2118</v>
      </c>
      <c r="G593" s="1">
        <v>26620629.43</v>
      </c>
      <c r="H593" s="1">
        <v>0</v>
      </c>
      <c r="I593" s="1">
        <v>0</v>
      </c>
      <c r="J593" s="1">
        <v>0</v>
      </c>
      <c r="K593" s="1">
        <v>26620629.43</v>
      </c>
      <c r="L593" s="1">
        <v>26620.629430000001</v>
      </c>
      <c r="M593" s="1"/>
      <c r="N593" s="1" t="s">
        <v>323</v>
      </c>
    </row>
    <row r="594" spans="1:14" hidden="1" x14ac:dyDescent="0.35">
      <c r="A594" s="106">
        <v>43159</v>
      </c>
      <c r="B594" s="1" t="s">
        <v>1148</v>
      </c>
      <c r="C594" s="1" t="s">
        <v>3017</v>
      </c>
      <c r="D594" s="102" t="s">
        <v>2531</v>
      </c>
      <c r="E594" s="102">
        <v>607</v>
      </c>
      <c r="F594" s="102" t="s">
        <v>2119</v>
      </c>
      <c r="G594" s="1">
        <v>2917396.74</v>
      </c>
      <c r="H594" s="1">
        <v>0</v>
      </c>
      <c r="I594" s="1">
        <v>0</v>
      </c>
      <c r="J594" s="1">
        <v>0</v>
      </c>
      <c r="K594" s="1">
        <v>2917396.74</v>
      </c>
      <c r="L594" s="1">
        <v>2917.3967400000001</v>
      </c>
      <c r="M594" s="1"/>
      <c r="N594" s="1" t="s">
        <v>3028</v>
      </c>
    </row>
    <row r="595" spans="1:14" hidden="1" x14ac:dyDescent="0.35">
      <c r="A595" s="106">
        <v>43159</v>
      </c>
      <c r="B595" s="1" t="s">
        <v>1148</v>
      </c>
      <c r="C595" s="1" t="s">
        <v>3017</v>
      </c>
      <c r="D595" s="102" t="s">
        <v>2531</v>
      </c>
      <c r="E595" s="102">
        <v>608</v>
      </c>
      <c r="F595" s="102" t="s">
        <v>2121</v>
      </c>
      <c r="G595" s="1">
        <v>149672.4</v>
      </c>
      <c r="H595" s="1">
        <v>28746.76</v>
      </c>
      <c r="I595" s="1">
        <v>0</v>
      </c>
      <c r="J595" s="1">
        <v>28746.76</v>
      </c>
      <c r="K595" s="1">
        <v>178419.16</v>
      </c>
      <c r="L595" s="1">
        <v>178.41916000000001</v>
      </c>
      <c r="M595" s="1"/>
      <c r="N595" s="1" t="s">
        <v>3028</v>
      </c>
    </row>
    <row r="596" spans="1:14" hidden="1" x14ac:dyDescent="0.35">
      <c r="A596" s="106">
        <v>43159</v>
      </c>
      <c r="B596" s="1"/>
      <c r="C596" s="1" t="s">
        <v>3016</v>
      </c>
      <c r="D596" s="102" t="s">
        <v>2532</v>
      </c>
      <c r="E596" s="102">
        <v>610</v>
      </c>
      <c r="F596" s="102" t="s">
        <v>2533</v>
      </c>
      <c r="G596" s="1">
        <v>-10726812.25</v>
      </c>
      <c r="H596" s="1">
        <v>0</v>
      </c>
      <c r="I596" s="1">
        <v>242404.59</v>
      </c>
      <c r="J596" s="1">
        <v>-242404.59</v>
      </c>
      <c r="K596" s="1">
        <v>-10969216.84</v>
      </c>
      <c r="L596" s="1">
        <v>-10969.216839999999</v>
      </c>
      <c r="M596" s="1"/>
      <c r="N596" s="1"/>
    </row>
    <row r="597" spans="1:14" hidden="1" x14ac:dyDescent="0.35">
      <c r="A597" s="106">
        <v>43159</v>
      </c>
      <c r="B597" s="1"/>
      <c r="C597" s="1" t="s">
        <v>3016</v>
      </c>
      <c r="D597" s="102" t="s">
        <v>2534</v>
      </c>
      <c r="E597" s="102">
        <v>611</v>
      </c>
      <c r="F597" s="102" t="s">
        <v>2533</v>
      </c>
      <c r="G597" s="1">
        <v>-10726812.25</v>
      </c>
      <c r="H597" s="1">
        <v>0</v>
      </c>
      <c r="I597" s="1">
        <v>242404.59</v>
      </c>
      <c r="J597" s="1">
        <v>-242404.59</v>
      </c>
      <c r="K597" s="1">
        <v>-10969216.84</v>
      </c>
      <c r="L597" s="1">
        <v>-10969.216839999999</v>
      </c>
      <c r="M597" s="1"/>
      <c r="N597" s="1"/>
    </row>
    <row r="598" spans="1:14" hidden="1" x14ac:dyDescent="0.35">
      <c r="A598" s="106">
        <v>43159</v>
      </c>
      <c r="B598" s="1" t="s">
        <v>1149</v>
      </c>
      <c r="C598" s="1" t="s">
        <v>3017</v>
      </c>
      <c r="D598" s="102" t="s">
        <v>2534</v>
      </c>
      <c r="E598" s="102">
        <v>615</v>
      </c>
      <c r="F598" s="102" t="s">
        <v>2122</v>
      </c>
      <c r="G598" s="1">
        <v>-878932.39</v>
      </c>
      <c r="H598" s="1">
        <v>0</v>
      </c>
      <c r="I598" s="1">
        <v>0</v>
      </c>
      <c r="J598" s="1">
        <v>0</v>
      </c>
      <c r="K598" s="1">
        <v>-878932.39</v>
      </c>
      <c r="L598" s="1">
        <v>-878.93239000000005</v>
      </c>
      <c r="M598" s="1"/>
      <c r="N598" s="1" t="s">
        <v>3029</v>
      </c>
    </row>
    <row r="599" spans="1:14" hidden="1" x14ac:dyDescent="0.35">
      <c r="A599" s="106">
        <v>43159</v>
      </c>
      <c r="B599" s="1" t="s">
        <v>1149</v>
      </c>
      <c r="C599" s="1" t="s">
        <v>3017</v>
      </c>
      <c r="D599" s="102" t="s">
        <v>2534</v>
      </c>
      <c r="E599" s="102">
        <v>616</v>
      </c>
      <c r="F599" s="102" t="s">
        <v>2123</v>
      </c>
      <c r="G599" s="1">
        <v>-3197622.14</v>
      </c>
      <c r="H599" s="1">
        <v>0</v>
      </c>
      <c r="I599" s="1">
        <v>69616.149999999994</v>
      </c>
      <c r="J599" s="1">
        <v>-69616.149999999994</v>
      </c>
      <c r="K599" s="1">
        <v>-3267238.29</v>
      </c>
      <c r="L599" s="1">
        <v>-3267.2382900000002</v>
      </c>
      <c r="M599" s="1"/>
      <c r="N599" s="1" t="s">
        <v>3029</v>
      </c>
    </row>
    <row r="600" spans="1:14" hidden="1" x14ac:dyDescent="0.35">
      <c r="A600" s="106">
        <v>43159</v>
      </c>
      <c r="B600" s="1" t="s">
        <v>1149</v>
      </c>
      <c r="C600" s="1" t="s">
        <v>3017</v>
      </c>
      <c r="D600" s="102" t="s">
        <v>2534</v>
      </c>
      <c r="E600" s="102">
        <v>617</v>
      </c>
      <c r="F600" s="102" t="s">
        <v>2124</v>
      </c>
      <c r="G600" s="1">
        <v>-643.07000000000005</v>
      </c>
      <c r="H600" s="1">
        <v>0</v>
      </c>
      <c r="I600" s="1">
        <v>0</v>
      </c>
      <c r="J600" s="1">
        <v>0</v>
      </c>
      <c r="K600" s="1">
        <v>-643.07000000000005</v>
      </c>
      <c r="L600" s="1">
        <v>-0.64307000000000003</v>
      </c>
      <c r="M600" s="1"/>
      <c r="N600" s="1" t="s">
        <v>3029</v>
      </c>
    </row>
    <row r="601" spans="1:14" hidden="1" x14ac:dyDescent="0.35">
      <c r="A601" s="106">
        <v>43159</v>
      </c>
      <c r="B601" s="1" t="s">
        <v>1149</v>
      </c>
      <c r="C601" s="1" t="s">
        <v>3017</v>
      </c>
      <c r="D601" s="102" t="s">
        <v>2534</v>
      </c>
      <c r="E601" s="102">
        <v>618</v>
      </c>
      <c r="F601" s="102" t="s">
        <v>2125</v>
      </c>
      <c r="G601" s="1">
        <v>-17039.509999999998</v>
      </c>
      <c r="H601" s="1">
        <v>0</v>
      </c>
      <c r="I601" s="1">
        <v>423.87</v>
      </c>
      <c r="J601" s="1">
        <v>-423.87</v>
      </c>
      <c r="K601" s="1">
        <v>-17463.38</v>
      </c>
      <c r="L601" s="1">
        <v>-17.463380000000001</v>
      </c>
      <c r="M601" s="1"/>
      <c r="N601" s="1" t="s">
        <v>3029</v>
      </c>
    </row>
    <row r="602" spans="1:14" hidden="1" x14ac:dyDescent="0.35">
      <c r="A602" s="106">
        <v>43159</v>
      </c>
      <c r="B602" s="1" t="s">
        <v>1149</v>
      </c>
      <c r="C602" s="1" t="s">
        <v>3017</v>
      </c>
      <c r="D602" s="102" t="s">
        <v>2534</v>
      </c>
      <c r="E602" s="102">
        <v>619</v>
      </c>
      <c r="F602" s="102" t="s">
        <v>2126</v>
      </c>
      <c r="G602" s="1">
        <v>-396088.4</v>
      </c>
      <c r="H602" s="1">
        <v>0</v>
      </c>
      <c r="I602" s="1">
        <v>12066.96</v>
      </c>
      <c r="J602" s="1">
        <v>-12066.96</v>
      </c>
      <c r="K602" s="1">
        <v>-408155.36</v>
      </c>
      <c r="L602" s="1">
        <v>-408.15535999999997</v>
      </c>
      <c r="M602" s="1"/>
      <c r="N602" s="1" t="s">
        <v>3030</v>
      </c>
    </row>
    <row r="603" spans="1:14" hidden="1" x14ac:dyDescent="0.35">
      <c r="A603" s="106">
        <v>43159</v>
      </c>
      <c r="B603" s="1" t="s">
        <v>1149</v>
      </c>
      <c r="C603" s="1" t="s">
        <v>3017</v>
      </c>
      <c r="D603" s="102" t="s">
        <v>2534</v>
      </c>
      <c r="E603" s="102">
        <v>620</v>
      </c>
      <c r="F603" s="102" t="s">
        <v>2127</v>
      </c>
      <c r="G603" s="1">
        <v>-501666.38</v>
      </c>
      <c r="H603" s="1">
        <v>0</v>
      </c>
      <c r="I603" s="1">
        <v>5833.33</v>
      </c>
      <c r="J603" s="1">
        <v>-5833.33</v>
      </c>
      <c r="K603" s="1">
        <v>-507499.71</v>
      </c>
      <c r="L603" s="1">
        <v>-507.49970999999999</v>
      </c>
      <c r="M603" s="1"/>
      <c r="N603" s="1" t="s">
        <v>3031</v>
      </c>
    </row>
    <row r="604" spans="1:14" hidden="1" x14ac:dyDescent="0.35">
      <c r="A604" s="106">
        <v>43159</v>
      </c>
      <c r="B604" s="1" t="s">
        <v>1149</v>
      </c>
      <c r="C604" s="1" t="s">
        <v>3017</v>
      </c>
      <c r="D604" s="102" t="s">
        <v>2534</v>
      </c>
      <c r="E604" s="102">
        <v>621</v>
      </c>
      <c r="F604" s="102" t="s">
        <v>2128</v>
      </c>
      <c r="G604" s="1">
        <v>-6713.28</v>
      </c>
      <c r="H604" s="1">
        <v>0</v>
      </c>
      <c r="I604" s="1">
        <v>79.92</v>
      </c>
      <c r="J604" s="1">
        <v>-79.92</v>
      </c>
      <c r="K604" s="1">
        <v>-6793.2</v>
      </c>
      <c r="L604" s="1">
        <v>-6.7931999999999997</v>
      </c>
      <c r="M604" s="1"/>
      <c r="N604" s="1" t="s">
        <v>3029</v>
      </c>
    </row>
    <row r="605" spans="1:14" hidden="1" x14ac:dyDescent="0.35">
      <c r="A605" s="106">
        <v>43159</v>
      </c>
      <c r="B605" s="1" t="s">
        <v>1149</v>
      </c>
      <c r="C605" s="1" t="s">
        <v>3017</v>
      </c>
      <c r="D605" s="102" t="s">
        <v>2534</v>
      </c>
      <c r="E605" s="102">
        <v>625</v>
      </c>
      <c r="F605" s="102" t="s">
        <v>2129</v>
      </c>
      <c r="G605" s="1">
        <v>-1353590.05</v>
      </c>
      <c r="H605" s="1">
        <v>0</v>
      </c>
      <c r="I605" s="1">
        <v>36154.17</v>
      </c>
      <c r="J605" s="1">
        <v>-36154.17</v>
      </c>
      <c r="K605" s="1">
        <v>-1389744.22</v>
      </c>
      <c r="L605" s="1">
        <v>-1389.74422</v>
      </c>
      <c r="M605" s="1"/>
      <c r="N605" s="1" t="s">
        <v>3029</v>
      </c>
    </row>
    <row r="606" spans="1:14" hidden="1" x14ac:dyDescent="0.35">
      <c r="A606" s="106">
        <v>43159</v>
      </c>
      <c r="B606" s="1" t="s">
        <v>1149</v>
      </c>
      <c r="C606" s="1" t="s">
        <v>3017</v>
      </c>
      <c r="D606" s="102" t="s">
        <v>2534</v>
      </c>
      <c r="E606" s="102">
        <v>627</v>
      </c>
      <c r="F606" s="102" t="s">
        <v>2130</v>
      </c>
      <c r="G606" s="1">
        <v>-4374517.03</v>
      </c>
      <c r="H606" s="1">
        <v>0</v>
      </c>
      <c r="I606" s="1">
        <v>118230.19</v>
      </c>
      <c r="J606" s="1">
        <v>-118230.19</v>
      </c>
      <c r="K606" s="1">
        <v>-4492747.22</v>
      </c>
      <c r="L606" s="1">
        <v>-4492.7472199999993</v>
      </c>
      <c r="M606" s="1"/>
      <c r="N606" s="1" t="s">
        <v>3032</v>
      </c>
    </row>
    <row r="607" spans="1:14" hidden="1" x14ac:dyDescent="0.35">
      <c r="A607" s="106">
        <v>43159</v>
      </c>
      <c r="B607" s="1"/>
      <c r="C607" s="1" t="s">
        <v>3016</v>
      </c>
      <c r="D607" s="102" t="s">
        <v>2974</v>
      </c>
      <c r="E607" s="102">
        <v>159</v>
      </c>
      <c r="F607" s="102" t="s">
        <v>2097</v>
      </c>
      <c r="G607" s="1">
        <v>1872.43</v>
      </c>
      <c r="H607" s="1">
        <v>0</v>
      </c>
      <c r="I607" s="1">
        <v>0</v>
      </c>
      <c r="J607" s="1">
        <v>0</v>
      </c>
      <c r="K607" s="1">
        <v>1872.43</v>
      </c>
      <c r="L607" s="1">
        <v>1.87243</v>
      </c>
      <c r="M607" s="1"/>
      <c r="N607" s="1"/>
    </row>
    <row r="608" spans="1:14" hidden="1" x14ac:dyDescent="0.35">
      <c r="A608" s="106">
        <v>43159</v>
      </c>
      <c r="B608" s="1"/>
      <c r="C608" s="1" t="s">
        <v>3016</v>
      </c>
      <c r="D608" s="102" t="s">
        <v>2535</v>
      </c>
      <c r="E608" s="102">
        <v>160</v>
      </c>
      <c r="F608" s="102" t="s">
        <v>2097</v>
      </c>
      <c r="G608" s="1">
        <v>1872.43</v>
      </c>
      <c r="H608" s="1">
        <v>0</v>
      </c>
      <c r="I608" s="1">
        <v>0</v>
      </c>
      <c r="J608" s="1">
        <v>0</v>
      </c>
      <c r="K608" s="1">
        <v>1872.43</v>
      </c>
      <c r="L608" s="1">
        <v>1.87243</v>
      </c>
      <c r="M608" s="1"/>
      <c r="N608" s="1"/>
    </row>
    <row r="609" spans="1:14" hidden="1" x14ac:dyDescent="0.35">
      <c r="A609" s="106">
        <v>43159</v>
      </c>
      <c r="B609" s="1" t="s">
        <v>1148</v>
      </c>
      <c r="C609" s="1" t="s">
        <v>3017</v>
      </c>
      <c r="D609" s="102" t="s">
        <v>2535</v>
      </c>
      <c r="E609" s="102">
        <v>161</v>
      </c>
      <c r="F609" s="102" t="s">
        <v>2131</v>
      </c>
      <c r="G609" s="1">
        <v>1872.43</v>
      </c>
      <c r="H609" s="1">
        <v>0</v>
      </c>
      <c r="I609" s="1">
        <v>0</v>
      </c>
      <c r="J609" s="1">
        <v>0</v>
      </c>
      <c r="K609" s="1">
        <v>1872.43</v>
      </c>
      <c r="L609" s="1">
        <v>1.87243</v>
      </c>
      <c r="M609" s="1"/>
      <c r="N609" s="1" t="s">
        <v>3029</v>
      </c>
    </row>
    <row r="610" spans="1:14" hidden="1" x14ac:dyDescent="0.35">
      <c r="A610" s="106">
        <v>43159</v>
      </c>
      <c r="B610" s="1"/>
      <c r="C610" s="1" t="s">
        <v>3016</v>
      </c>
      <c r="D610" s="102" t="s">
        <v>2536</v>
      </c>
      <c r="E610" s="102">
        <v>628</v>
      </c>
      <c r="F610" s="102" t="s">
        <v>2537</v>
      </c>
      <c r="G610" s="1">
        <v>325942.09999999998</v>
      </c>
      <c r="H610" s="1">
        <v>0</v>
      </c>
      <c r="I610" s="1">
        <v>0</v>
      </c>
      <c r="J610" s="1">
        <v>0</v>
      </c>
      <c r="K610" s="1">
        <v>325942.09999999998</v>
      </c>
      <c r="L610" s="1">
        <v>325.94209999999998</v>
      </c>
      <c r="M610" s="1"/>
      <c r="N610" s="1"/>
    </row>
    <row r="611" spans="1:14" hidden="1" x14ac:dyDescent="0.35">
      <c r="A611" s="106">
        <v>43159</v>
      </c>
      <c r="B611" s="1"/>
      <c r="C611" s="1" t="s">
        <v>3016</v>
      </c>
      <c r="D611" s="102" t="s">
        <v>2538</v>
      </c>
      <c r="E611" s="102">
        <v>629</v>
      </c>
      <c r="F611" s="102" t="s">
        <v>2537</v>
      </c>
      <c r="G611" s="1">
        <v>325942.09999999998</v>
      </c>
      <c r="H611" s="1">
        <v>0</v>
      </c>
      <c r="I611" s="1">
        <v>0</v>
      </c>
      <c r="J611" s="1">
        <v>0</v>
      </c>
      <c r="K611" s="1">
        <v>325942.09999999998</v>
      </c>
      <c r="L611" s="1">
        <v>325.94209999999998</v>
      </c>
      <c r="M611" s="1"/>
      <c r="N611" s="1"/>
    </row>
    <row r="612" spans="1:14" hidden="1" x14ac:dyDescent="0.35">
      <c r="A612" s="106">
        <v>43159</v>
      </c>
      <c r="B612" s="1"/>
      <c r="C612" s="1" t="s">
        <v>3017</v>
      </c>
      <c r="D612" s="102" t="s">
        <v>2539</v>
      </c>
      <c r="E612" s="102">
        <v>632</v>
      </c>
      <c r="F612" s="102" t="s">
        <v>2540</v>
      </c>
      <c r="G612" s="1">
        <v>325942.09999999998</v>
      </c>
      <c r="H612" s="1">
        <v>0</v>
      </c>
      <c r="I612" s="1">
        <v>0</v>
      </c>
      <c r="J612" s="1">
        <v>0</v>
      </c>
      <c r="K612" s="1">
        <v>325942.09999999998</v>
      </c>
      <c r="L612" s="1">
        <v>325.94209999999998</v>
      </c>
      <c r="M612" s="1"/>
      <c r="N612" s="1"/>
    </row>
    <row r="613" spans="1:14" hidden="1" x14ac:dyDescent="0.35">
      <c r="A613" s="106">
        <v>43159</v>
      </c>
      <c r="B613" s="1"/>
      <c r="C613" s="1" t="s">
        <v>3016</v>
      </c>
      <c r="D613" s="102" t="s">
        <v>2541</v>
      </c>
      <c r="E613" s="102">
        <v>645</v>
      </c>
      <c r="F613" s="102" t="s">
        <v>2132</v>
      </c>
      <c r="G613" s="1">
        <v>-5385851729.1899996</v>
      </c>
      <c r="H613" s="1">
        <v>15936833.890000001</v>
      </c>
      <c r="I613" s="1">
        <v>16787567.5</v>
      </c>
      <c r="J613" s="1">
        <v>-850733.6099999994</v>
      </c>
      <c r="K613" s="1">
        <v>-5386702462.8000002</v>
      </c>
      <c r="L613" s="1">
        <v>-5386702.4627999999</v>
      </c>
      <c r="M613" s="1"/>
      <c r="N613" s="1"/>
    </row>
    <row r="614" spans="1:14" hidden="1" x14ac:dyDescent="0.35">
      <c r="A614" s="106">
        <v>43159</v>
      </c>
      <c r="B614" s="1"/>
      <c r="C614" s="1" t="s">
        <v>3016</v>
      </c>
      <c r="D614" s="102" t="s">
        <v>2542</v>
      </c>
      <c r="E614" s="102">
        <v>646</v>
      </c>
      <c r="F614" s="102" t="s">
        <v>2543</v>
      </c>
      <c r="G614" s="1">
        <v>-146269175.08000001</v>
      </c>
      <c r="H614" s="1">
        <v>14133797.369999999</v>
      </c>
      <c r="I614" s="1">
        <v>15564050.220000001</v>
      </c>
      <c r="J614" s="1">
        <v>-1430252.8500000015</v>
      </c>
      <c r="K614" s="1">
        <v>-147699427.93000001</v>
      </c>
      <c r="L614" s="1">
        <v>-147699.42793000001</v>
      </c>
      <c r="M614" s="1"/>
      <c r="N614" s="1"/>
    </row>
    <row r="615" spans="1:14" hidden="1" x14ac:dyDescent="0.35">
      <c r="A615" s="106">
        <v>43159</v>
      </c>
      <c r="B615" s="1"/>
      <c r="C615" s="1" t="s">
        <v>3016</v>
      </c>
      <c r="D615" s="102" t="s">
        <v>2544</v>
      </c>
      <c r="E615" s="102">
        <v>647</v>
      </c>
      <c r="F615" s="102" t="s">
        <v>2545</v>
      </c>
      <c r="G615" s="1">
        <v>-113005330.88</v>
      </c>
      <c r="H615" s="1">
        <v>6502330.6200000001</v>
      </c>
      <c r="I615" s="1">
        <v>7398782.25</v>
      </c>
      <c r="J615" s="1">
        <v>-896451.62999999989</v>
      </c>
      <c r="K615" s="1">
        <v>-113901782.51000001</v>
      </c>
      <c r="L615" s="1">
        <v>-113901.78251</v>
      </c>
      <c r="M615" s="1"/>
      <c r="N615" s="1"/>
    </row>
    <row r="616" spans="1:14" hidden="1" x14ac:dyDescent="0.35">
      <c r="A616" s="106">
        <v>43159</v>
      </c>
      <c r="B616" s="1"/>
      <c r="C616" s="1" t="s">
        <v>3016</v>
      </c>
      <c r="D616" s="102" t="s">
        <v>2546</v>
      </c>
      <c r="E616" s="102">
        <v>648</v>
      </c>
      <c r="F616" s="102" t="s">
        <v>2547</v>
      </c>
      <c r="G616" s="1">
        <v>-113005330.88</v>
      </c>
      <c r="H616" s="1">
        <v>6502330.6200000001</v>
      </c>
      <c r="I616" s="1">
        <v>7398782.25</v>
      </c>
      <c r="J616" s="1">
        <v>-896451.62999999989</v>
      </c>
      <c r="K616" s="1">
        <v>-113901782.51000001</v>
      </c>
      <c r="L616" s="1">
        <v>-113901.78251</v>
      </c>
      <c r="M616" s="1"/>
      <c r="N616" s="1"/>
    </row>
    <row r="617" spans="1:14" hidden="1" x14ac:dyDescent="0.35">
      <c r="A617" s="106">
        <v>43159</v>
      </c>
      <c r="B617" s="1" t="s">
        <v>1154</v>
      </c>
      <c r="C617" s="1" t="s">
        <v>3017</v>
      </c>
      <c r="D617" s="102" t="s">
        <v>2548</v>
      </c>
      <c r="E617" s="102">
        <v>649</v>
      </c>
      <c r="F617" s="102" t="s">
        <v>2551</v>
      </c>
      <c r="G617" s="1">
        <v>-241759.83</v>
      </c>
      <c r="H617" s="1">
        <v>254538.88</v>
      </c>
      <c r="I617" s="1">
        <v>33888.69</v>
      </c>
      <c r="J617" s="1">
        <v>220650.19</v>
      </c>
      <c r="K617" s="1">
        <v>-21109.64</v>
      </c>
      <c r="L617" s="1">
        <v>-21.109639999999999</v>
      </c>
      <c r="M617" s="1"/>
      <c r="N617" s="1"/>
    </row>
    <row r="618" spans="1:14" hidden="1" x14ac:dyDescent="0.35">
      <c r="A618" s="106">
        <v>43159</v>
      </c>
      <c r="B618" s="1" t="s">
        <v>1154</v>
      </c>
      <c r="C618" s="1" t="s">
        <v>3017</v>
      </c>
      <c r="D618" s="102" t="s">
        <v>2548</v>
      </c>
      <c r="E618" s="102">
        <v>650</v>
      </c>
      <c r="F618" s="102" t="s">
        <v>2550</v>
      </c>
      <c r="G618" s="1">
        <v>0</v>
      </c>
      <c r="H618" s="1">
        <v>6301.68</v>
      </c>
      <c r="I618" s="1">
        <v>6301.68</v>
      </c>
      <c r="J618" s="1">
        <v>0</v>
      </c>
      <c r="K618" s="1">
        <v>0</v>
      </c>
      <c r="L618" s="1">
        <v>0</v>
      </c>
      <c r="M618" s="1"/>
      <c r="N618" s="1"/>
    </row>
    <row r="619" spans="1:14" hidden="1" x14ac:dyDescent="0.35">
      <c r="A619" s="106">
        <v>43159</v>
      </c>
      <c r="B619" s="1" t="s">
        <v>1154</v>
      </c>
      <c r="C619" s="1" t="s">
        <v>3017</v>
      </c>
      <c r="D619" s="102" t="s">
        <v>2548</v>
      </c>
      <c r="E619" s="102">
        <v>651</v>
      </c>
      <c r="F619" s="102" t="s">
        <v>2550</v>
      </c>
      <c r="G619" s="1">
        <v>-112755810.84999999</v>
      </c>
      <c r="H619" s="1">
        <v>6241490.0599999996</v>
      </c>
      <c r="I619" s="1">
        <v>7358591.8799999999</v>
      </c>
      <c r="J619" s="1">
        <v>-1117101.8200000003</v>
      </c>
      <c r="K619" s="1">
        <v>-113872912.67</v>
      </c>
      <c r="L619" s="1">
        <v>-113872.91267000001</v>
      </c>
      <c r="M619" s="1"/>
      <c r="N619" s="1"/>
    </row>
    <row r="620" spans="1:14" hidden="1" x14ac:dyDescent="0.35">
      <c r="A620" s="106">
        <v>43159</v>
      </c>
      <c r="B620" s="1" t="s">
        <v>1154</v>
      </c>
      <c r="C620" s="1" t="s">
        <v>3017</v>
      </c>
      <c r="D620" s="102" t="s">
        <v>2548</v>
      </c>
      <c r="E620" s="102">
        <v>652</v>
      </c>
      <c r="F620" s="102" t="s">
        <v>2549</v>
      </c>
      <c r="G620" s="1">
        <v>-7760.2</v>
      </c>
      <c r="H620" s="1">
        <v>0</v>
      </c>
      <c r="I620" s="1">
        <v>0</v>
      </c>
      <c r="J620" s="1">
        <v>0</v>
      </c>
      <c r="K620" s="1">
        <v>-7760.2</v>
      </c>
      <c r="L620" s="1">
        <v>-7.7602000000000002</v>
      </c>
      <c r="M620" s="1"/>
      <c r="N620" s="1"/>
    </row>
    <row r="621" spans="1:14" hidden="1" x14ac:dyDescent="0.35">
      <c r="A621" s="106">
        <v>43159</v>
      </c>
      <c r="B621" s="1"/>
      <c r="C621" s="1" t="s">
        <v>3016</v>
      </c>
      <c r="D621" s="102" t="s">
        <v>2552</v>
      </c>
      <c r="E621" s="102">
        <v>674</v>
      </c>
      <c r="F621" s="102" t="s">
        <v>2553</v>
      </c>
      <c r="G621" s="1">
        <v>-4505679.6399999997</v>
      </c>
      <c r="H621" s="1">
        <v>1872221.39</v>
      </c>
      <c r="I621" s="1">
        <v>2044371.84</v>
      </c>
      <c r="J621" s="1">
        <v>-172150.45000000019</v>
      </c>
      <c r="K621" s="1">
        <v>-4677830.09</v>
      </c>
      <c r="L621" s="1">
        <v>-4677.8300899999995</v>
      </c>
      <c r="M621" s="1"/>
      <c r="N621" s="1"/>
    </row>
    <row r="622" spans="1:14" hidden="1" x14ac:dyDescent="0.35">
      <c r="A622" s="106">
        <v>43159</v>
      </c>
      <c r="B622" s="1"/>
      <c r="C622" s="1" t="s">
        <v>3016</v>
      </c>
      <c r="D622" s="102" t="s">
        <v>2554</v>
      </c>
      <c r="E622" s="102">
        <v>675</v>
      </c>
      <c r="F622" s="102" t="s">
        <v>2553</v>
      </c>
      <c r="G622" s="1">
        <v>-4505679.6399999997</v>
      </c>
      <c r="H622" s="1">
        <v>1872221.39</v>
      </c>
      <c r="I622" s="1">
        <v>2044371.84</v>
      </c>
      <c r="J622" s="1">
        <v>-172150.45000000019</v>
      </c>
      <c r="K622" s="1">
        <v>-4677830.09</v>
      </c>
      <c r="L622" s="1">
        <v>-4677.8300899999995</v>
      </c>
      <c r="M622" s="1"/>
      <c r="N622" s="1"/>
    </row>
    <row r="623" spans="1:14" hidden="1" x14ac:dyDescent="0.35">
      <c r="A623" s="106">
        <v>43159</v>
      </c>
      <c r="B623" s="1" t="s">
        <v>1156</v>
      </c>
      <c r="C623" s="1" t="s">
        <v>3017</v>
      </c>
      <c r="D623" s="102" t="s">
        <v>2555</v>
      </c>
      <c r="E623" s="102">
        <v>676</v>
      </c>
      <c r="F623" s="102" t="s">
        <v>2559</v>
      </c>
      <c r="G623" s="1">
        <v>-4897.8900000000003</v>
      </c>
      <c r="H623" s="1">
        <v>1517674.93</v>
      </c>
      <c r="I623" s="1">
        <v>1512777.04</v>
      </c>
      <c r="J623" s="1">
        <v>4897.8899999998976</v>
      </c>
      <c r="K623" s="1">
        <v>0</v>
      </c>
      <c r="L623" s="1">
        <v>0</v>
      </c>
      <c r="M623" s="1"/>
      <c r="N623" s="1" t="s">
        <v>3886</v>
      </c>
    </row>
    <row r="624" spans="1:14" hidden="1" x14ac:dyDescent="0.35">
      <c r="A624" s="106">
        <v>43159</v>
      </c>
      <c r="B624" s="1" t="s">
        <v>1156</v>
      </c>
      <c r="C624" s="1" t="s">
        <v>3017</v>
      </c>
      <c r="D624" s="102" t="s">
        <v>2555</v>
      </c>
      <c r="E624" s="102">
        <v>679</v>
      </c>
      <c r="F624" s="102" t="s">
        <v>2558</v>
      </c>
      <c r="G624" s="1">
        <v>-182.04</v>
      </c>
      <c r="H624" s="1">
        <v>14960.93</v>
      </c>
      <c r="I624" s="1">
        <v>17871.77</v>
      </c>
      <c r="J624" s="1">
        <v>-2910.84</v>
      </c>
      <c r="K624" s="1">
        <v>-3092.88</v>
      </c>
      <c r="L624" s="1">
        <v>-3.0928800000000001</v>
      </c>
      <c r="M624" s="1"/>
      <c r="N624" s="1" t="s">
        <v>1015</v>
      </c>
    </row>
    <row r="625" spans="1:14" hidden="1" x14ac:dyDescent="0.35">
      <c r="A625" s="106">
        <v>43159</v>
      </c>
      <c r="B625" s="1" t="s">
        <v>1156</v>
      </c>
      <c r="C625" s="1" t="s">
        <v>3017</v>
      </c>
      <c r="D625" s="102" t="s">
        <v>2555</v>
      </c>
      <c r="E625" s="102">
        <v>680</v>
      </c>
      <c r="F625" s="102" t="s">
        <v>2133</v>
      </c>
      <c r="G625" s="1">
        <v>-40101.480000000003</v>
      </c>
      <c r="H625" s="1">
        <v>43448.08</v>
      </c>
      <c r="I625" s="1">
        <v>3644.9</v>
      </c>
      <c r="J625" s="1">
        <v>39803.18</v>
      </c>
      <c r="K625" s="1">
        <v>-298.3</v>
      </c>
      <c r="L625" s="1">
        <v>-0.29830000000000001</v>
      </c>
      <c r="M625" s="1"/>
      <c r="N625" s="1" t="s">
        <v>3886</v>
      </c>
    </row>
    <row r="626" spans="1:14" hidden="1" x14ac:dyDescent="0.35">
      <c r="A626" s="106">
        <v>43159</v>
      </c>
      <c r="B626" s="1" t="s">
        <v>1157</v>
      </c>
      <c r="C626" s="1" t="s">
        <v>3017</v>
      </c>
      <c r="D626" s="102" t="s">
        <v>2555</v>
      </c>
      <c r="E626" s="102">
        <v>682</v>
      </c>
      <c r="F626" s="102" t="s">
        <v>2556</v>
      </c>
      <c r="G626" s="1">
        <v>-3241587.58</v>
      </c>
      <c r="H626" s="1">
        <v>199863.67</v>
      </c>
      <c r="I626" s="1">
        <v>164335.32999999999</v>
      </c>
      <c r="J626" s="1">
        <v>35528.340000000026</v>
      </c>
      <c r="K626" s="1">
        <v>-3206059.24</v>
      </c>
      <c r="L626" s="1">
        <v>-3206.05924</v>
      </c>
      <c r="M626" s="1"/>
      <c r="N626" s="1"/>
    </row>
    <row r="627" spans="1:14" hidden="1" x14ac:dyDescent="0.35">
      <c r="A627" s="106">
        <v>43159</v>
      </c>
      <c r="B627" s="1" t="s">
        <v>1157</v>
      </c>
      <c r="C627" s="1" t="s">
        <v>3017</v>
      </c>
      <c r="D627" s="102" t="s">
        <v>2555</v>
      </c>
      <c r="E627" s="102">
        <v>683</v>
      </c>
      <c r="F627" s="102" t="s">
        <v>2557</v>
      </c>
      <c r="G627" s="1">
        <v>-178471.47</v>
      </c>
      <c r="H627" s="1">
        <v>0</v>
      </c>
      <c r="I627" s="1">
        <v>179313.59</v>
      </c>
      <c r="J627" s="1">
        <v>-179313.59</v>
      </c>
      <c r="K627" s="1">
        <v>-357785.06</v>
      </c>
      <c r="L627" s="1">
        <v>-357.78505999999999</v>
      </c>
      <c r="M627" s="1"/>
      <c r="N627" s="1"/>
    </row>
    <row r="628" spans="1:14" hidden="1" x14ac:dyDescent="0.35">
      <c r="A628" s="106">
        <v>43159</v>
      </c>
      <c r="B628" s="1" t="s">
        <v>1157</v>
      </c>
      <c r="C628" s="1" t="s">
        <v>3017</v>
      </c>
      <c r="D628" s="102" t="s">
        <v>2561</v>
      </c>
      <c r="E628" s="102">
        <v>685</v>
      </c>
      <c r="F628" s="102" t="s">
        <v>2144</v>
      </c>
      <c r="G628" s="1">
        <v>-738054.91</v>
      </c>
      <c r="H628" s="1">
        <v>55102.41</v>
      </c>
      <c r="I628" s="1">
        <v>61355.24</v>
      </c>
      <c r="J628" s="1">
        <v>-6252.8299999999945</v>
      </c>
      <c r="K628" s="1">
        <v>-744307.74</v>
      </c>
      <c r="L628" s="1">
        <v>-744.30773999999997</v>
      </c>
      <c r="M628" s="1"/>
      <c r="N628" s="1"/>
    </row>
    <row r="629" spans="1:14" hidden="1" x14ac:dyDescent="0.35">
      <c r="A629" s="106">
        <v>43159</v>
      </c>
      <c r="B629" s="1" t="s">
        <v>1157</v>
      </c>
      <c r="C629" s="1" t="s">
        <v>3017</v>
      </c>
      <c r="D629" s="102" t="s">
        <v>2561</v>
      </c>
      <c r="E629" s="102">
        <v>686</v>
      </c>
      <c r="F629" s="102" t="s">
        <v>2145</v>
      </c>
      <c r="G629" s="1">
        <v>-213101.28</v>
      </c>
      <c r="H629" s="1">
        <v>15989.09</v>
      </c>
      <c r="I629" s="1">
        <v>14037.96</v>
      </c>
      <c r="J629" s="1">
        <v>1951.130000000001</v>
      </c>
      <c r="K629" s="1">
        <v>-211150.15</v>
      </c>
      <c r="L629" s="1">
        <v>-211.15015</v>
      </c>
      <c r="M629" s="1"/>
      <c r="N629" s="1"/>
    </row>
    <row r="630" spans="1:14" hidden="1" x14ac:dyDescent="0.35">
      <c r="A630" s="106">
        <v>43159</v>
      </c>
      <c r="B630" s="1" t="s">
        <v>1157</v>
      </c>
      <c r="C630" s="1" t="s">
        <v>3017</v>
      </c>
      <c r="D630" s="102" t="s">
        <v>2561</v>
      </c>
      <c r="E630" s="102">
        <v>687</v>
      </c>
      <c r="F630" s="102" t="s">
        <v>2146</v>
      </c>
      <c r="G630" s="1">
        <v>-49931.59</v>
      </c>
      <c r="H630" s="1">
        <v>0</v>
      </c>
      <c r="I630" s="1">
        <v>50963.73</v>
      </c>
      <c r="J630" s="1">
        <v>-50963.73</v>
      </c>
      <c r="K630" s="1">
        <v>-100895.32</v>
      </c>
      <c r="L630" s="1">
        <v>-100.89532000000001</v>
      </c>
      <c r="M630" s="1"/>
      <c r="N630" s="1"/>
    </row>
    <row r="631" spans="1:14" hidden="1" x14ac:dyDescent="0.35">
      <c r="A631" s="106">
        <v>43159</v>
      </c>
      <c r="B631" s="1" t="s">
        <v>1157</v>
      </c>
      <c r="C631" s="1" t="s">
        <v>3017</v>
      </c>
      <c r="D631" s="102" t="s">
        <v>2561</v>
      </c>
      <c r="E631" s="102">
        <v>688</v>
      </c>
      <c r="F631" s="102" t="s">
        <v>2147</v>
      </c>
      <c r="G631" s="1">
        <v>-14165.12</v>
      </c>
      <c r="H631" s="1">
        <v>0</v>
      </c>
      <c r="I631" s="1">
        <v>14457.58</v>
      </c>
      <c r="J631" s="1">
        <v>-14457.58</v>
      </c>
      <c r="K631" s="1">
        <v>-28622.7</v>
      </c>
      <c r="L631" s="1">
        <v>-28.622700000000002</v>
      </c>
      <c r="M631" s="1"/>
      <c r="N631" s="1"/>
    </row>
    <row r="632" spans="1:14" hidden="1" x14ac:dyDescent="0.35">
      <c r="A632" s="106">
        <v>43159</v>
      </c>
      <c r="B632" s="1" t="s">
        <v>1156</v>
      </c>
      <c r="C632" s="1" t="s">
        <v>3017</v>
      </c>
      <c r="D632" s="102" t="s">
        <v>2561</v>
      </c>
      <c r="E632" s="102">
        <v>689</v>
      </c>
      <c r="F632" s="102" t="s">
        <v>2562</v>
      </c>
      <c r="G632" s="1">
        <v>-25186.28</v>
      </c>
      <c r="H632" s="1">
        <v>25182.28</v>
      </c>
      <c r="I632" s="1">
        <v>25614.7</v>
      </c>
      <c r="J632" s="1">
        <v>-432.42000000000189</v>
      </c>
      <c r="K632" s="1">
        <v>-25618.7</v>
      </c>
      <c r="L632" s="1">
        <v>-25.6187</v>
      </c>
      <c r="M632" s="1"/>
      <c r="N632" s="1" t="s">
        <v>1015</v>
      </c>
    </row>
    <row r="633" spans="1:14" hidden="1" x14ac:dyDescent="0.35">
      <c r="A633" s="106">
        <v>43159</v>
      </c>
      <c r="B633" s="1"/>
      <c r="C633" s="1" t="s">
        <v>3016</v>
      </c>
      <c r="D633" s="102" t="s">
        <v>2563</v>
      </c>
      <c r="E633" s="102">
        <v>691</v>
      </c>
      <c r="F633" s="102" t="s">
        <v>2564</v>
      </c>
      <c r="G633" s="1">
        <v>-3678292.15</v>
      </c>
      <c r="H633" s="1">
        <v>3868837.73</v>
      </c>
      <c r="I633" s="1">
        <v>5585104.2800000003</v>
      </c>
      <c r="J633" s="1">
        <v>-1716266.5500000003</v>
      </c>
      <c r="K633" s="1">
        <v>-5394558.7000000002</v>
      </c>
      <c r="L633" s="1">
        <v>-5394.5587000000005</v>
      </c>
      <c r="M633" s="1"/>
      <c r="N633" s="1"/>
    </row>
    <row r="634" spans="1:14" hidden="1" x14ac:dyDescent="0.35">
      <c r="A634" s="106">
        <v>43159</v>
      </c>
      <c r="B634" s="1"/>
      <c r="C634" s="1" t="s">
        <v>3016</v>
      </c>
      <c r="D634" s="102" t="s">
        <v>2565</v>
      </c>
      <c r="E634" s="102">
        <v>692</v>
      </c>
      <c r="F634" s="102" t="s">
        <v>2566</v>
      </c>
      <c r="G634" s="1">
        <v>-1231232.23</v>
      </c>
      <c r="H634" s="1">
        <v>1236547.8700000001</v>
      </c>
      <c r="I634" s="1">
        <v>1170481.3400000001</v>
      </c>
      <c r="J634" s="1">
        <v>66066.530000000028</v>
      </c>
      <c r="K634" s="1">
        <v>-1165165.7</v>
      </c>
      <c r="L634" s="1">
        <v>-1165.1657</v>
      </c>
      <c r="M634" s="1"/>
      <c r="N634" s="1"/>
    </row>
    <row r="635" spans="1:14" hidden="1" x14ac:dyDescent="0.35">
      <c r="A635" s="106">
        <v>43159</v>
      </c>
      <c r="B635" s="1" t="s">
        <v>1156</v>
      </c>
      <c r="C635" s="1" t="s">
        <v>3017</v>
      </c>
      <c r="D635" s="102" t="s">
        <v>2567</v>
      </c>
      <c r="E635" s="102">
        <v>693</v>
      </c>
      <c r="F635" s="102" t="s">
        <v>2568</v>
      </c>
      <c r="G635" s="1">
        <v>-1048560.97</v>
      </c>
      <c r="H635" s="1">
        <v>1053876.6100000001</v>
      </c>
      <c r="I635" s="1">
        <v>993511.92</v>
      </c>
      <c r="J635" s="1">
        <v>60364.690000000061</v>
      </c>
      <c r="K635" s="1">
        <v>-988196.28</v>
      </c>
      <c r="L635" s="1">
        <v>-988.19628</v>
      </c>
      <c r="M635" s="1"/>
      <c r="N635" s="1" t="s">
        <v>1008</v>
      </c>
    </row>
    <row r="636" spans="1:14" hidden="1" x14ac:dyDescent="0.35">
      <c r="A636" s="106">
        <v>43159</v>
      </c>
      <c r="B636" s="1" t="s">
        <v>1156</v>
      </c>
      <c r="C636" s="1" t="s">
        <v>3017</v>
      </c>
      <c r="D636" s="102" t="s">
        <v>2567</v>
      </c>
      <c r="E636" s="102">
        <v>694</v>
      </c>
      <c r="F636" s="102" t="s">
        <v>2569</v>
      </c>
      <c r="G636" s="1">
        <v>-182671.26</v>
      </c>
      <c r="H636" s="1">
        <v>182671.26</v>
      </c>
      <c r="I636" s="1">
        <v>176969.42</v>
      </c>
      <c r="J636" s="1">
        <v>5701.8399999999965</v>
      </c>
      <c r="K636" s="1">
        <v>-176969.42</v>
      </c>
      <c r="L636" s="1">
        <v>-176.96942000000001</v>
      </c>
      <c r="M636" s="1"/>
      <c r="N636" s="1" t="s">
        <v>1009</v>
      </c>
    </row>
    <row r="637" spans="1:14" hidden="1" x14ac:dyDescent="0.35">
      <c r="A637" s="106">
        <v>43159</v>
      </c>
      <c r="B637" s="1"/>
      <c r="C637" s="1" t="s">
        <v>3016</v>
      </c>
      <c r="D637" s="102" t="s">
        <v>2570</v>
      </c>
      <c r="E637" s="102">
        <v>701</v>
      </c>
      <c r="F637" s="102" t="s">
        <v>2571</v>
      </c>
      <c r="G637" s="1">
        <v>-2447059.92</v>
      </c>
      <c r="H637" s="1">
        <v>2632289.86</v>
      </c>
      <c r="I637" s="1">
        <v>4414622.9400000004</v>
      </c>
      <c r="J637" s="1">
        <v>-1782333.0800000005</v>
      </c>
      <c r="K637" s="1">
        <v>-4229393</v>
      </c>
      <c r="L637" s="1">
        <v>-4229.393</v>
      </c>
      <c r="M637" s="1"/>
      <c r="N637" s="1"/>
    </row>
    <row r="638" spans="1:14" hidden="1" x14ac:dyDescent="0.35">
      <c r="A638" s="106">
        <v>43159</v>
      </c>
      <c r="B638" s="1"/>
      <c r="C638" s="1" t="s">
        <v>3016</v>
      </c>
      <c r="D638" s="102" t="s">
        <v>2572</v>
      </c>
      <c r="E638" s="102">
        <v>703</v>
      </c>
      <c r="F638" s="102" t="s">
        <v>2577</v>
      </c>
      <c r="G638" s="1">
        <v>-1872659.15</v>
      </c>
      <c r="H638" s="1">
        <v>1986843.1</v>
      </c>
      <c r="I638" s="1">
        <v>3769565.94</v>
      </c>
      <c r="J638" s="1">
        <v>-1782722.8399999999</v>
      </c>
      <c r="K638" s="1">
        <v>-3655381.99</v>
      </c>
      <c r="L638" s="1">
        <v>-3655.3819900000003</v>
      </c>
      <c r="M638" s="1"/>
      <c r="N638" s="1"/>
    </row>
    <row r="639" spans="1:14" hidden="1" x14ac:dyDescent="0.35">
      <c r="A639" s="106">
        <v>43159</v>
      </c>
      <c r="B639" s="1"/>
      <c r="C639" s="1" t="s">
        <v>3016</v>
      </c>
      <c r="D639" s="102" t="s">
        <v>2572</v>
      </c>
      <c r="E639" s="102">
        <v>720</v>
      </c>
      <c r="F639" s="102" t="s">
        <v>2576</v>
      </c>
      <c r="G639" s="1">
        <v>-573650.77</v>
      </c>
      <c r="H639" s="1">
        <v>645446.76</v>
      </c>
      <c r="I639" s="1">
        <v>645057</v>
      </c>
      <c r="J639" s="1">
        <v>389.76000000000931</v>
      </c>
      <c r="K639" s="1">
        <v>-573261.01</v>
      </c>
      <c r="L639" s="1">
        <v>-573.26101000000006</v>
      </c>
      <c r="M639" s="1"/>
      <c r="N639" s="1"/>
    </row>
    <row r="640" spans="1:14" hidden="1" x14ac:dyDescent="0.35">
      <c r="A640" s="106">
        <v>43159</v>
      </c>
      <c r="B640" s="1" t="s">
        <v>1156</v>
      </c>
      <c r="C640" s="1" t="s">
        <v>3017</v>
      </c>
      <c r="D640" s="102" t="s">
        <v>2572</v>
      </c>
      <c r="E640" s="102">
        <v>704</v>
      </c>
      <c r="F640" s="102" t="s">
        <v>2574</v>
      </c>
      <c r="G640" s="1">
        <v>0</v>
      </c>
      <c r="H640" s="1">
        <v>265799.5</v>
      </c>
      <c r="I640" s="1">
        <v>265799.5</v>
      </c>
      <c r="J640" s="1">
        <v>0</v>
      </c>
      <c r="K640" s="1">
        <v>0</v>
      </c>
      <c r="L640" s="1">
        <v>0</v>
      </c>
      <c r="M640" s="1"/>
      <c r="N640" s="1" t="s">
        <v>3887</v>
      </c>
    </row>
    <row r="641" spans="1:14" hidden="1" x14ac:dyDescent="0.35">
      <c r="A641" s="106">
        <v>43159</v>
      </c>
      <c r="B641" s="1" t="s">
        <v>1156</v>
      </c>
      <c r="C641" s="1" t="s">
        <v>3017</v>
      </c>
      <c r="D641" s="102" t="s">
        <v>2572</v>
      </c>
      <c r="E641" s="102">
        <v>705</v>
      </c>
      <c r="F641" s="102" t="s">
        <v>2573</v>
      </c>
      <c r="G641" s="1">
        <v>0</v>
      </c>
      <c r="H641" s="1">
        <v>1227459.6399999999</v>
      </c>
      <c r="I641" s="1">
        <v>1227459.6399999999</v>
      </c>
      <c r="J641" s="1">
        <v>0</v>
      </c>
      <c r="K641" s="1">
        <v>0</v>
      </c>
      <c r="L641" s="1">
        <v>0</v>
      </c>
      <c r="M641" s="1"/>
      <c r="N641" s="1" t="s">
        <v>3888</v>
      </c>
    </row>
    <row r="642" spans="1:14" hidden="1" x14ac:dyDescent="0.35">
      <c r="A642" s="106">
        <v>43159</v>
      </c>
      <c r="B642" s="1" t="s">
        <v>1156</v>
      </c>
      <c r="C642" s="1" t="s">
        <v>3017</v>
      </c>
      <c r="D642" s="102" t="s">
        <v>2572</v>
      </c>
      <c r="E642" s="102">
        <v>708</v>
      </c>
      <c r="F642" s="102" t="s">
        <v>2142</v>
      </c>
      <c r="G642" s="1">
        <v>-160355.09</v>
      </c>
      <c r="H642" s="1">
        <v>145269.03</v>
      </c>
      <c r="I642" s="1">
        <v>141004.42000000001</v>
      </c>
      <c r="J642" s="1">
        <v>4264.609999999986</v>
      </c>
      <c r="K642" s="1">
        <v>-156090.48000000001</v>
      </c>
      <c r="L642" s="1">
        <v>-156.09048000000001</v>
      </c>
      <c r="M642" s="1"/>
      <c r="N642" s="1" t="s">
        <v>3889</v>
      </c>
    </row>
    <row r="643" spans="1:14" hidden="1" x14ac:dyDescent="0.35">
      <c r="A643" s="106">
        <v>43159</v>
      </c>
      <c r="B643" s="1" t="s">
        <v>1156</v>
      </c>
      <c r="C643" s="1" t="s">
        <v>3017</v>
      </c>
      <c r="D643" s="102" t="s">
        <v>2572</v>
      </c>
      <c r="E643" s="102">
        <v>709</v>
      </c>
      <c r="F643" s="102" t="s">
        <v>2335</v>
      </c>
      <c r="G643" s="1">
        <v>-917014.84</v>
      </c>
      <c r="H643" s="1">
        <v>0</v>
      </c>
      <c r="I643" s="1">
        <v>1306844.51</v>
      </c>
      <c r="J643" s="1">
        <v>-1306844.51</v>
      </c>
      <c r="K643" s="1">
        <v>-2223859.35</v>
      </c>
      <c r="L643" s="1">
        <v>-2223.8593500000002</v>
      </c>
      <c r="M643" s="1"/>
      <c r="N643" s="1" t="s">
        <v>1011</v>
      </c>
    </row>
    <row r="644" spans="1:14" hidden="1" x14ac:dyDescent="0.35">
      <c r="A644" s="106">
        <v>43159</v>
      </c>
      <c r="B644" s="1" t="s">
        <v>1156</v>
      </c>
      <c r="C644" s="1" t="s">
        <v>3017</v>
      </c>
      <c r="D644" s="102" t="s">
        <v>2572</v>
      </c>
      <c r="E644" s="102">
        <v>710</v>
      </c>
      <c r="F644" s="102" t="s">
        <v>2143</v>
      </c>
      <c r="G644" s="1">
        <v>-408529.49</v>
      </c>
      <c r="H644" s="1">
        <v>0</v>
      </c>
      <c r="I644" s="1">
        <v>471184.03</v>
      </c>
      <c r="J644" s="1">
        <v>-471184.03</v>
      </c>
      <c r="K644" s="1">
        <v>-879713.52</v>
      </c>
      <c r="L644" s="1">
        <v>-879.71352000000002</v>
      </c>
      <c r="M644" s="1"/>
      <c r="N644" s="1" t="s">
        <v>1012</v>
      </c>
    </row>
    <row r="645" spans="1:14" hidden="1" x14ac:dyDescent="0.35">
      <c r="A645" s="106">
        <v>43159</v>
      </c>
      <c r="B645" s="1" t="s">
        <v>1156</v>
      </c>
      <c r="C645" s="1" t="s">
        <v>3017</v>
      </c>
      <c r="D645" s="102" t="s">
        <v>2572</v>
      </c>
      <c r="E645" s="102">
        <v>711</v>
      </c>
      <c r="F645" s="102" t="s">
        <v>2136</v>
      </c>
      <c r="G645" s="1">
        <v>-53071.21</v>
      </c>
      <c r="H645" s="1">
        <v>39924.019999999997</v>
      </c>
      <c r="I645" s="1">
        <v>35727.08</v>
      </c>
      <c r="J645" s="1">
        <v>4196.9399999999951</v>
      </c>
      <c r="K645" s="1">
        <v>-48874.27</v>
      </c>
      <c r="L645" s="1">
        <v>-48.874269999999996</v>
      </c>
      <c r="M645" s="1"/>
      <c r="N645" s="1" t="s">
        <v>1010</v>
      </c>
    </row>
    <row r="646" spans="1:14" hidden="1" x14ac:dyDescent="0.35">
      <c r="A646" s="106">
        <v>43159</v>
      </c>
      <c r="B646" s="1" t="s">
        <v>1156</v>
      </c>
      <c r="C646" s="1" t="s">
        <v>3017</v>
      </c>
      <c r="D646" s="102" t="s">
        <v>2572</v>
      </c>
      <c r="E646" s="102">
        <v>712</v>
      </c>
      <c r="F646" s="102" t="s">
        <v>2137</v>
      </c>
      <c r="G646" s="1">
        <v>-201.87</v>
      </c>
      <c r="H646" s="1">
        <v>57.45</v>
      </c>
      <c r="I646" s="1">
        <v>0</v>
      </c>
      <c r="J646" s="1">
        <v>57.45</v>
      </c>
      <c r="K646" s="1">
        <v>-144.41999999999999</v>
      </c>
      <c r="L646" s="1">
        <v>-0.14441999999999999</v>
      </c>
      <c r="M646" s="1"/>
      <c r="N646" s="1" t="s">
        <v>1010</v>
      </c>
    </row>
    <row r="647" spans="1:14" hidden="1" x14ac:dyDescent="0.35">
      <c r="A647" s="106">
        <v>43159</v>
      </c>
      <c r="B647" s="1" t="s">
        <v>1156</v>
      </c>
      <c r="C647" s="1" t="s">
        <v>3017</v>
      </c>
      <c r="D647" s="102" t="s">
        <v>2572</v>
      </c>
      <c r="E647" s="102">
        <v>713</v>
      </c>
      <c r="F647" s="102" t="s">
        <v>2138</v>
      </c>
      <c r="G647" s="1">
        <v>-333486.65000000002</v>
      </c>
      <c r="H647" s="1">
        <v>308333.46000000002</v>
      </c>
      <c r="I647" s="1">
        <v>321546.76</v>
      </c>
      <c r="J647" s="1">
        <v>-13213.299999999988</v>
      </c>
      <c r="K647" s="1">
        <v>-346699.95</v>
      </c>
      <c r="L647" s="1">
        <v>-346.69995</v>
      </c>
      <c r="M647" s="1"/>
      <c r="N647" s="1" t="s">
        <v>1010</v>
      </c>
    </row>
    <row r="648" spans="1:14" hidden="1" x14ac:dyDescent="0.35">
      <c r="A648" s="106">
        <v>43159</v>
      </c>
      <c r="B648" s="1" t="s">
        <v>1156</v>
      </c>
      <c r="C648" s="1" t="s">
        <v>3017</v>
      </c>
      <c r="D648" s="102" t="s">
        <v>2572</v>
      </c>
      <c r="E648" s="102">
        <v>719</v>
      </c>
      <c r="F648" s="102" t="s">
        <v>2575</v>
      </c>
      <c r="G648" s="1">
        <v>-750</v>
      </c>
      <c r="H648" s="1">
        <v>0</v>
      </c>
      <c r="I648" s="1">
        <v>0</v>
      </c>
      <c r="J648" s="1">
        <v>0</v>
      </c>
      <c r="K648" s="1">
        <v>-750</v>
      </c>
      <c r="L648" s="1">
        <v>-0.75</v>
      </c>
      <c r="M648" s="1"/>
      <c r="N648" s="1" t="s">
        <v>1015</v>
      </c>
    </row>
    <row r="649" spans="1:14" hidden="1" x14ac:dyDescent="0.35">
      <c r="A649" s="106">
        <v>43159</v>
      </c>
      <c r="B649" s="1" t="s">
        <v>1156</v>
      </c>
      <c r="C649" s="1" t="s">
        <v>3017</v>
      </c>
      <c r="D649" s="102" t="s">
        <v>2572</v>
      </c>
      <c r="E649" s="102">
        <v>721</v>
      </c>
      <c r="F649" s="102" t="s">
        <v>2140</v>
      </c>
      <c r="G649" s="1">
        <v>-233965.09</v>
      </c>
      <c r="H649" s="1">
        <v>318188.44</v>
      </c>
      <c r="I649" s="1">
        <v>328930.75</v>
      </c>
      <c r="J649" s="1">
        <v>-10742.309999999998</v>
      </c>
      <c r="K649" s="1">
        <v>-244707.4</v>
      </c>
      <c r="L649" s="1">
        <v>-244.70740000000001</v>
      </c>
      <c r="M649" s="1"/>
      <c r="N649" s="1" t="s">
        <v>1013</v>
      </c>
    </row>
    <row r="650" spans="1:14" hidden="1" x14ac:dyDescent="0.35">
      <c r="A650" s="106">
        <v>43159</v>
      </c>
      <c r="B650" s="1" t="s">
        <v>1156</v>
      </c>
      <c r="C650" s="1" t="s">
        <v>3017</v>
      </c>
      <c r="D650" s="102" t="s">
        <v>2572</v>
      </c>
      <c r="E650" s="102">
        <v>722</v>
      </c>
      <c r="F650" s="102" t="s">
        <v>2141</v>
      </c>
      <c r="G650" s="1">
        <v>-339685.68</v>
      </c>
      <c r="H650" s="1">
        <v>327258.32</v>
      </c>
      <c r="I650" s="1">
        <v>316126.25</v>
      </c>
      <c r="J650" s="1">
        <v>11132.070000000007</v>
      </c>
      <c r="K650" s="1">
        <v>-328553.61</v>
      </c>
      <c r="L650" s="1">
        <v>-328.55360999999999</v>
      </c>
      <c r="M650" s="1"/>
      <c r="N650" s="1" t="s">
        <v>1014</v>
      </c>
    </row>
    <row r="651" spans="1:14" hidden="1" x14ac:dyDescent="0.35">
      <c r="A651" s="106">
        <v>43159</v>
      </c>
      <c r="B651" s="1"/>
      <c r="C651" s="1" t="s">
        <v>3016</v>
      </c>
      <c r="D651" s="102" t="s">
        <v>2580</v>
      </c>
      <c r="E651" s="102">
        <v>729</v>
      </c>
      <c r="F651" s="102" t="s">
        <v>2581</v>
      </c>
      <c r="G651" s="1">
        <v>-0.3</v>
      </c>
      <c r="H651" s="1">
        <v>0</v>
      </c>
      <c r="I651" s="1">
        <v>0</v>
      </c>
      <c r="J651" s="1">
        <v>0</v>
      </c>
      <c r="K651" s="1">
        <v>-0.3</v>
      </c>
      <c r="L651" s="1">
        <v>-2.9999999999999997E-4</v>
      </c>
      <c r="M651" s="1"/>
      <c r="N651" s="1"/>
    </row>
    <row r="652" spans="1:14" hidden="1" x14ac:dyDescent="0.35">
      <c r="A652" s="106">
        <v>43159</v>
      </c>
      <c r="B652" s="1"/>
      <c r="C652" s="1" t="s">
        <v>3016</v>
      </c>
      <c r="D652" s="102" t="s">
        <v>2582</v>
      </c>
      <c r="E652" s="102">
        <v>730</v>
      </c>
      <c r="F652" s="102" t="s">
        <v>2581</v>
      </c>
      <c r="G652" s="1">
        <v>-0.3</v>
      </c>
      <c r="H652" s="1">
        <v>0</v>
      </c>
      <c r="I652" s="1">
        <v>0</v>
      </c>
      <c r="J652" s="1">
        <v>0</v>
      </c>
      <c r="K652" s="1">
        <v>-0.3</v>
      </c>
      <c r="L652" s="1">
        <v>-2.9999999999999997E-4</v>
      </c>
      <c r="M652" s="1"/>
      <c r="N652" s="1"/>
    </row>
    <row r="653" spans="1:14" hidden="1" x14ac:dyDescent="0.35">
      <c r="A653" s="106">
        <v>43159</v>
      </c>
      <c r="B653" s="1" t="s">
        <v>1160</v>
      </c>
      <c r="C653" s="1" t="s">
        <v>3017</v>
      </c>
      <c r="D653" s="102" t="s">
        <v>2583</v>
      </c>
      <c r="E653" s="102">
        <v>734</v>
      </c>
      <c r="F653" s="102" t="s">
        <v>2584</v>
      </c>
      <c r="G653" s="1">
        <v>-0.3</v>
      </c>
      <c r="H653" s="1">
        <v>0</v>
      </c>
      <c r="I653" s="1">
        <v>0</v>
      </c>
      <c r="J653" s="1">
        <v>0</v>
      </c>
      <c r="K653" s="1">
        <v>-0.3</v>
      </c>
      <c r="L653" s="1">
        <v>-2.9999999999999997E-4</v>
      </c>
      <c r="M653" s="1"/>
      <c r="N653" s="1"/>
    </row>
    <row r="654" spans="1:14" hidden="1" x14ac:dyDescent="0.35">
      <c r="A654" s="106">
        <v>43159</v>
      </c>
      <c r="B654" s="1"/>
      <c r="C654" s="1" t="s">
        <v>3016</v>
      </c>
      <c r="D654" s="102" t="s">
        <v>2585</v>
      </c>
      <c r="E654" s="102">
        <v>744</v>
      </c>
      <c r="F654" s="102" t="s">
        <v>2586</v>
      </c>
      <c r="G654" s="1">
        <v>-24592896.219999999</v>
      </c>
      <c r="H654" s="1">
        <v>1864989.42</v>
      </c>
      <c r="I654" s="1">
        <v>468244.53</v>
      </c>
      <c r="J654" s="1">
        <v>1396744.89</v>
      </c>
      <c r="K654" s="1">
        <v>-23196151.329999998</v>
      </c>
      <c r="L654" s="1">
        <v>-23196.151329999997</v>
      </c>
      <c r="M654" s="1"/>
      <c r="N654" s="1"/>
    </row>
    <row r="655" spans="1:14" hidden="1" x14ac:dyDescent="0.35">
      <c r="A655" s="106">
        <v>43159</v>
      </c>
      <c r="B655" s="1"/>
      <c r="C655" s="1" t="s">
        <v>3016</v>
      </c>
      <c r="D655" s="102" t="s">
        <v>2587</v>
      </c>
      <c r="E655" s="102">
        <v>749</v>
      </c>
      <c r="F655" s="102" t="s">
        <v>2588</v>
      </c>
      <c r="G655" s="1">
        <v>-3575428.05</v>
      </c>
      <c r="H655" s="1">
        <v>0</v>
      </c>
      <c r="I655" s="1">
        <v>420527.34</v>
      </c>
      <c r="J655" s="1">
        <v>-420527.34</v>
      </c>
      <c r="K655" s="1">
        <v>-3995955.39</v>
      </c>
      <c r="L655" s="1">
        <v>-3995.9553900000001</v>
      </c>
      <c r="M655" s="1"/>
      <c r="N655" s="1"/>
    </row>
    <row r="656" spans="1:14" hidden="1" x14ac:dyDescent="0.35">
      <c r="A656" s="106">
        <v>43159</v>
      </c>
      <c r="B656" s="1" t="s">
        <v>1155</v>
      </c>
      <c r="C656" s="1" t="s">
        <v>3017</v>
      </c>
      <c r="D656" s="102" t="s">
        <v>2589</v>
      </c>
      <c r="E656" s="102">
        <v>751</v>
      </c>
      <c r="F656" s="102" t="s">
        <v>2590</v>
      </c>
      <c r="G656" s="1">
        <v>-3575428.05</v>
      </c>
      <c r="H656" s="1">
        <v>0</v>
      </c>
      <c r="I656" s="1">
        <v>420527.34</v>
      </c>
      <c r="J656" s="1">
        <v>-420527.34</v>
      </c>
      <c r="K656" s="1">
        <v>-3995955.39</v>
      </c>
      <c r="L656" s="1">
        <v>-3995.9553900000001</v>
      </c>
      <c r="M656" s="1"/>
      <c r="N656" s="1"/>
    </row>
    <row r="657" spans="1:14" hidden="1" x14ac:dyDescent="0.35">
      <c r="A657" s="106">
        <v>43159</v>
      </c>
      <c r="B657" s="1"/>
      <c r="C657" s="1" t="s">
        <v>3016</v>
      </c>
      <c r="D657" s="102" t="s">
        <v>2591</v>
      </c>
      <c r="E657" s="102">
        <v>773</v>
      </c>
      <c r="F657" s="102" t="s">
        <v>2592</v>
      </c>
      <c r="G657" s="1">
        <v>-21017468.170000002</v>
      </c>
      <c r="H657" s="1">
        <v>1864989.42</v>
      </c>
      <c r="I657" s="1">
        <v>47717.19</v>
      </c>
      <c r="J657" s="1">
        <v>1817272.23</v>
      </c>
      <c r="K657" s="1">
        <v>-19200195.940000001</v>
      </c>
      <c r="L657" s="1">
        <v>-19200.195940000001</v>
      </c>
      <c r="M657" s="1"/>
      <c r="N657" s="1"/>
    </row>
    <row r="658" spans="1:14" hidden="1" x14ac:dyDescent="0.35">
      <c r="A658" s="106">
        <v>43159</v>
      </c>
      <c r="B658" s="1"/>
      <c r="C658" s="1" t="s">
        <v>3016</v>
      </c>
      <c r="D658" s="102" t="s">
        <v>2593</v>
      </c>
      <c r="E658" s="102">
        <v>774</v>
      </c>
      <c r="F658" s="102" t="s">
        <v>2592</v>
      </c>
      <c r="G658" s="1">
        <v>-21017468.170000002</v>
      </c>
      <c r="H658" s="1">
        <v>1864989.42</v>
      </c>
      <c r="I658" s="1">
        <v>47717.19</v>
      </c>
      <c r="J658" s="1">
        <v>1817272.23</v>
      </c>
      <c r="K658" s="1">
        <v>-19200195.940000001</v>
      </c>
      <c r="L658" s="1">
        <v>-19200.195940000001</v>
      </c>
      <c r="M658" s="1"/>
      <c r="N658" s="1"/>
    </row>
    <row r="659" spans="1:14" hidden="1" x14ac:dyDescent="0.35">
      <c r="A659" s="106">
        <v>43159</v>
      </c>
      <c r="B659" s="1" t="s">
        <v>1158</v>
      </c>
      <c r="C659" s="1" t="s">
        <v>3017</v>
      </c>
      <c r="D659" s="102" t="s">
        <v>2593</v>
      </c>
      <c r="E659" s="102">
        <v>775</v>
      </c>
      <c r="F659" s="102" t="s">
        <v>2149</v>
      </c>
      <c r="G659" s="1">
        <v>-316647.90000000002</v>
      </c>
      <c r="H659" s="1">
        <v>13842.28</v>
      </c>
      <c r="I659" s="1">
        <v>13842.28</v>
      </c>
      <c r="J659" s="1">
        <v>0</v>
      </c>
      <c r="K659" s="1">
        <v>-316647.90000000002</v>
      </c>
      <c r="L659" s="1">
        <v>-316.64790000000005</v>
      </c>
      <c r="M659" s="1"/>
      <c r="N659" s="1"/>
    </row>
    <row r="660" spans="1:14" hidden="1" x14ac:dyDescent="0.35">
      <c r="A660" s="106">
        <v>43159</v>
      </c>
      <c r="B660" s="1" t="s">
        <v>1160</v>
      </c>
      <c r="C660" s="1" t="s">
        <v>3017</v>
      </c>
      <c r="D660" s="102" t="s">
        <v>2593</v>
      </c>
      <c r="E660" s="102">
        <v>776</v>
      </c>
      <c r="F660" s="102" t="s">
        <v>2150</v>
      </c>
      <c r="G660" s="1">
        <v>-189521.55</v>
      </c>
      <c r="H660" s="1">
        <v>0</v>
      </c>
      <c r="I660" s="1">
        <v>0</v>
      </c>
      <c r="J660" s="1">
        <v>0</v>
      </c>
      <c r="K660" s="1">
        <v>-189521.55</v>
      </c>
      <c r="L660" s="1">
        <v>-189.52154999999999</v>
      </c>
      <c r="M660" s="1"/>
      <c r="N660" s="1"/>
    </row>
    <row r="661" spans="1:14" hidden="1" x14ac:dyDescent="0.35">
      <c r="A661" s="106">
        <v>43159</v>
      </c>
      <c r="B661" s="1" t="s">
        <v>1160</v>
      </c>
      <c r="C661" s="1" t="s">
        <v>3017</v>
      </c>
      <c r="D661" s="102" t="s">
        <v>2593</v>
      </c>
      <c r="E661" s="102">
        <v>777</v>
      </c>
      <c r="F661" s="102" t="s">
        <v>2152</v>
      </c>
      <c r="G661" s="1">
        <v>-38879.480000000003</v>
      </c>
      <c r="H661" s="1">
        <v>0</v>
      </c>
      <c r="I661" s="1">
        <v>0</v>
      </c>
      <c r="J661" s="1">
        <v>0</v>
      </c>
      <c r="K661" s="1">
        <v>-38879.480000000003</v>
      </c>
      <c r="L661" s="1">
        <v>-38.879480000000001</v>
      </c>
      <c r="M661" s="1"/>
      <c r="N661" s="1"/>
    </row>
    <row r="662" spans="1:14" hidden="1" x14ac:dyDescent="0.35">
      <c r="A662" s="106">
        <v>43159</v>
      </c>
      <c r="B662" s="1" t="s">
        <v>1160</v>
      </c>
      <c r="C662" s="1" t="s">
        <v>3017</v>
      </c>
      <c r="D662" s="102" t="s">
        <v>2593</v>
      </c>
      <c r="E662" s="102">
        <v>778</v>
      </c>
      <c r="F662" s="102" t="s">
        <v>2153</v>
      </c>
      <c r="G662" s="1">
        <v>-912120</v>
      </c>
      <c r="H662" s="1">
        <v>0</v>
      </c>
      <c r="I662" s="1">
        <v>0</v>
      </c>
      <c r="J662" s="1">
        <v>0</v>
      </c>
      <c r="K662" s="1">
        <v>-912120</v>
      </c>
      <c r="L662" s="1">
        <v>-912.12</v>
      </c>
      <c r="M662" s="1"/>
      <c r="N662" s="1"/>
    </row>
    <row r="663" spans="1:14" hidden="1" x14ac:dyDescent="0.35">
      <c r="A663" s="106">
        <v>43159</v>
      </c>
      <c r="B663" s="1" t="s">
        <v>1160</v>
      </c>
      <c r="C663" s="1" t="s">
        <v>3017</v>
      </c>
      <c r="D663" s="102" t="s">
        <v>2593</v>
      </c>
      <c r="E663" s="102">
        <v>779</v>
      </c>
      <c r="F663" s="102" t="s">
        <v>2154</v>
      </c>
      <c r="G663" s="1">
        <v>-441.86</v>
      </c>
      <c r="H663" s="1">
        <v>33874.910000000003</v>
      </c>
      <c r="I663" s="1">
        <v>33874.910000000003</v>
      </c>
      <c r="J663" s="1">
        <v>0</v>
      </c>
      <c r="K663" s="1">
        <v>-441.86</v>
      </c>
      <c r="L663" s="1">
        <v>-0.44186000000000003</v>
      </c>
      <c r="M663" s="1"/>
      <c r="N663" s="1"/>
    </row>
    <row r="664" spans="1:14" hidden="1" x14ac:dyDescent="0.35">
      <c r="A664" s="106">
        <v>43159</v>
      </c>
      <c r="B664" s="1" t="s">
        <v>1160</v>
      </c>
      <c r="C664" s="1" t="s">
        <v>3017</v>
      </c>
      <c r="D664" s="102" t="s">
        <v>2593</v>
      </c>
      <c r="E664" s="102">
        <v>780</v>
      </c>
      <c r="F664" s="102" t="s">
        <v>2156</v>
      </c>
      <c r="G664" s="1">
        <v>-19559857.379999999</v>
      </c>
      <c r="H664" s="1">
        <v>1817272.23</v>
      </c>
      <c r="I664" s="1">
        <v>0</v>
      </c>
      <c r="J664" s="1">
        <v>1817272.23</v>
      </c>
      <c r="K664" s="1">
        <v>-17742585.149999999</v>
      </c>
      <c r="L664" s="1">
        <v>-17742.585149999999</v>
      </c>
      <c r="M664" s="1"/>
      <c r="N664" s="1"/>
    </row>
    <row r="665" spans="1:14" hidden="1" x14ac:dyDescent="0.35">
      <c r="A665" s="106">
        <v>43159</v>
      </c>
      <c r="B665" s="1"/>
      <c r="C665" s="1" t="s">
        <v>3016</v>
      </c>
      <c r="D665" s="102" t="s">
        <v>2594</v>
      </c>
      <c r="E665" s="102">
        <v>782</v>
      </c>
      <c r="F665" s="102" t="s">
        <v>2595</v>
      </c>
      <c r="G665" s="1">
        <v>-486975.89</v>
      </c>
      <c r="H665" s="1">
        <v>25418.21</v>
      </c>
      <c r="I665" s="1">
        <v>67547.320000000007</v>
      </c>
      <c r="J665" s="1">
        <v>-42129.110000000008</v>
      </c>
      <c r="K665" s="1">
        <v>-529105</v>
      </c>
      <c r="L665" s="1">
        <v>-529.10500000000002</v>
      </c>
      <c r="M665" s="1"/>
      <c r="N665" s="1"/>
    </row>
    <row r="666" spans="1:14" hidden="1" x14ac:dyDescent="0.35">
      <c r="A666" s="106">
        <v>43159</v>
      </c>
      <c r="B666" s="1"/>
      <c r="C666" s="1" t="s">
        <v>3016</v>
      </c>
      <c r="D666" s="102" t="s">
        <v>2596</v>
      </c>
      <c r="E666" s="102">
        <v>783</v>
      </c>
      <c r="F666" s="102" t="s">
        <v>2597</v>
      </c>
      <c r="G666" s="1">
        <v>-486975.89</v>
      </c>
      <c r="H666" s="1">
        <v>25418.21</v>
      </c>
      <c r="I666" s="1">
        <v>67547.320000000007</v>
      </c>
      <c r="J666" s="1">
        <v>-42129.110000000008</v>
      </c>
      <c r="K666" s="1">
        <v>-529105</v>
      </c>
      <c r="L666" s="1">
        <v>-529.10500000000002</v>
      </c>
      <c r="M666" s="1"/>
      <c r="N666" s="1"/>
    </row>
    <row r="667" spans="1:14" hidden="1" x14ac:dyDescent="0.35">
      <c r="A667" s="106">
        <v>43159</v>
      </c>
      <c r="B667" s="1"/>
      <c r="C667" s="1" t="s">
        <v>3016</v>
      </c>
      <c r="D667" s="102" t="s">
        <v>2598</v>
      </c>
      <c r="E667" s="102">
        <v>784</v>
      </c>
      <c r="F667" s="102" t="s">
        <v>2599</v>
      </c>
      <c r="G667" s="1">
        <v>-486975.89</v>
      </c>
      <c r="H667" s="1">
        <v>25418.21</v>
      </c>
      <c r="I667" s="1">
        <v>67547.320000000007</v>
      </c>
      <c r="J667" s="1">
        <v>-42129.110000000008</v>
      </c>
      <c r="K667" s="1">
        <v>-529105</v>
      </c>
      <c r="L667" s="1">
        <v>-529.10500000000002</v>
      </c>
      <c r="M667" s="1"/>
      <c r="N667" s="1"/>
    </row>
    <row r="668" spans="1:14" hidden="1" x14ac:dyDescent="0.35">
      <c r="A668" s="106">
        <v>43159</v>
      </c>
      <c r="B668" s="1" t="s">
        <v>1160</v>
      </c>
      <c r="C668" s="1" t="s">
        <v>3017</v>
      </c>
      <c r="D668" s="102" t="s">
        <v>2598</v>
      </c>
      <c r="E668" s="102">
        <v>787</v>
      </c>
      <c r="F668" s="102" t="s">
        <v>2600</v>
      </c>
      <c r="G668" s="1">
        <v>-415542.52</v>
      </c>
      <c r="H668" s="1">
        <v>25418.21</v>
      </c>
      <c r="I668" s="1">
        <v>67547.320000000007</v>
      </c>
      <c r="J668" s="1">
        <v>-42129.110000000008</v>
      </c>
      <c r="K668" s="1">
        <v>-457671.63</v>
      </c>
      <c r="L668" s="1">
        <v>-457.67162999999999</v>
      </c>
      <c r="M668" s="1"/>
      <c r="N668" s="1"/>
    </row>
    <row r="669" spans="1:14" hidden="1" x14ac:dyDescent="0.35">
      <c r="A669" s="106">
        <v>43159</v>
      </c>
      <c r="B669" s="1" t="s">
        <v>1160</v>
      </c>
      <c r="C669" s="1" t="s">
        <v>3017</v>
      </c>
      <c r="D669" s="102" t="s">
        <v>2598</v>
      </c>
      <c r="E669" s="102">
        <v>788</v>
      </c>
      <c r="F669" s="102" t="s">
        <v>2148</v>
      </c>
      <c r="G669" s="1">
        <v>-71433.37</v>
      </c>
      <c r="H669" s="1">
        <v>0</v>
      </c>
      <c r="I669" s="1">
        <v>0</v>
      </c>
      <c r="J669" s="1">
        <v>0</v>
      </c>
      <c r="K669" s="1">
        <v>-71433.37</v>
      </c>
      <c r="L669" s="1">
        <v>-71.433369999999996</v>
      </c>
      <c r="M669" s="1"/>
      <c r="N669" s="1"/>
    </row>
    <row r="670" spans="1:14" hidden="1" x14ac:dyDescent="0.35">
      <c r="A670" s="106">
        <v>43159</v>
      </c>
      <c r="B670" s="1"/>
      <c r="C670" s="1" t="s">
        <v>3016</v>
      </c>
      <c r="D670" s="102" t="s">
        <v>2601</v>
      </c>
      <c r="E670" s="102">
        <v>808</v>
      </c>
      <c r="F670" s="102" t="s">
        <v>2602</v>
      </c>
      <c r="G670" s="1">
        <v>-2177157792.3400002</v>
      </c>
      <c r="H670" s="1">
        <v>696868.89</v>
      </c>
      <c r="I670" s="1">
        <v>117349.65</v>
      </c>
      <c r="J670" s="1">
        <v>579519.24</v>
      </c>
      <c r="K670" s="1">
        <v>-2176578273.0999999</v>
      </c>
      <c r="L670" s="1">
        <v>-2176578.2730999999</v>
      </c>
      <c r="M670" s="1"/>
      <c r="N670" s="1"/>
    </row>
    <row r="671" spans="1:14" hidden="1" x14ac:dyDescent="0.35">
      <c r="A671" s="106">
        <v>43159</v>
      </c>
      <c r="B671" s="1"/>
      <c r="C671" s="1" t="s">
        <v>3016</v>
      </c>
      <c r="D671" s="102" t="s">
        <v>2603</v>
      </c>
      <c r="E671" s="102">
        <v>809</v>
      </c>
      <c r="F671" s="102" t="s">
        <v>2545</v>
      </c>
      <c r="G671" s="1">
        <v>-1099028166.5999999</v>
      </c>
      <c r="H671" s="1">
        <v>387841.28000000003</v>
      </c>
      <c r="I671" s="1">
        <v>0</v>
      </c>
      <c r="J671" s="1">
        <v>387841.28000000003</v>
      </c>
      <c r="K671" s="1">
        <v>-1098640325.3199999</v>
      </c>
      <c r="L671" s="1">
        <v>-1098640.3253199998</v>
      </c>
      <c r="M671" s="1"/>
      <c r="N671" s="1"/>
    </row>
    <row r="672" spans="1:14" hidden="1" x14ac:dyDescent="0.35">
      <c r="A672" s="106">
        <v>43159</v>
      </c>
      <c r="B672" s="1"/>
      <c r="C672" s="1" t="s">
        <v>3016</v>
      </c>
      <c r="D672" s="102" t="s">
        <v>2604</v>
      </c>
      <c r="E672" s="102">
        <v>818</v>
      </c>
      <c r="F672" s="102" t="s">
        <v>2158</v>
      </c>
      <c r="G672" s="1">
        <v>-441482154.56999999</v>
      </c>
      <c r="H672" s="1">
        <v>387841.28000000003</v>
      </c>
      <c r="I672" s="1">
        <v>0</v>
      </c>
      <c r="J672" s="1">
        <v>387841.28000000003</v>
      </c>
      <c r="K672" s="1">
        <v>-441094313.29000002</v>
      </c>
      <c r="L672" s="1">
        <v>-441094.31329000002</v>
      </c>
      <c r="M672" s="1"/>
      <c r="N672" s="1"/>
    </row>
    <row r="673" spans="1:14" hidden="1" x14ac:dyDescent="0.35">
      <c r="A673" s="106">
        <v>43159</v>
      </c>
      <c r="B673" s="1" t="s">
        <v>1162</v>
      </c>
      <c r="C673" s="1" t="s">
        <v>3017</v>
      </c>
      <c r="D673" s="102" t="s">
        <v>2605</v>
      </c>
      <c r="E673" s="102">
        <v>819</v>
      </c>
      <c r="F673" s="102" t="s">
        <v>2159</v>
      </c>
      <c r="G673" s="1">
        <v>-441482154.56999999</v>
      </c>
      <c r="H673" s="1">
        <v>387841.28000000003</v>
      </c>
      <c r="I673" s="1">
        <v>0</v>
      </c>
      <c r="J673" s="1">
        <v>387841.28000000003</v>
      </c>
      <c r="K673" s="1">
        <v>-441094313.29000002</v>
      </c>
      <c r="L673" s="1">
        <v>-441094.31329000002</v>
      </c>
      <c r="M673" s="1"/>
      <c r="N673" s="1"/>
    </row>
    <row r="674" spans="1:14" hidden="1" x14ac:dyDescent="0.35">
      <c r="A674" s="106">
        <v>43159</v>
      </c>
      <c r="B674" s="1"/>
      <c r="C674" s="1" t="s">
        <v>3016</v>
      </c>
      <c r="D674" s="102" t="s">
        <v>2606</v>
      </c>
      <c r="E674" s="102">
        <v>820</v>
      </c>
      <c r="F674" s="102" t="s">
        <v>2160</v>
      </c>
      <c r="G674" s="1">
        <v>-644352639.44000006</v>
      </c>
      <c r="H674" s="1">
        <v>0</v>
      </c>
      <c r="I674" s="1">
        <v>0</v>
      </c>
      <c r="J674" s="1">
        <v>0</v>
      </c>
      <c r="K674" s="1">
        <v>-644352639.44000006</v>
      </c>
      <c r="L674" s="1">
        <v>-644352.63944000006</v>
      </c>
      <c r="M674" s="1"/>
      <c r="N674" s="1"/>
    </row>
    <row r="675" spans="1:14" hidden="1" x14ac:dyDescent="0.35">
      <c r="A675" s="106">
        <v>43159</v>
      </c>
      <c r="B675" s="1" t="s">
        <v>1166</v>
      </c>
      <c r="C675" s="1" t="s">
        <v>3017</v>
      </c>
      <c r="D675" s="102" t="s">
        <v>2607</v>
      </c>
      <c r="E675" s="102">
        <v>821</v>
      </c>
      <c r="F675" s="102" t="s">
        <v>2161</v>
      </c>
      <c r="G675" s="1">
        <v>-644352639.44000006</v>
      </c>
      <c r="H675" s="1">
        <v>0</v>
      </c>
      <c r="I675" s="1">
        <v>0</v>
      </c>
      <c r="J675" s="1">
        <v>0</v>
      </c>
      <c r="K675" s="1">
        <v>-644352639.44000006</v>
      </c>
      <c r="L675" s="1">
        <v>-644352.63944000006</v>
      </c>
      <c r="M675" s="1"/>
      <c r="N675" s="1"/>
    </row>
    <row r="676" spans="1:14" hidden="1" x14ac:dyDescent="0.35">
      <c r="A676" s="106">
        <v>43159</v>
      </c>
      <c r="B676" s="1"/>
      <c r="C676" s="1" t="s">
        <v>3016</v>
      </c>
      <c r="D676" s="102" t="s">
        <v>2608</v>
      </c>
      <c r="E676" s="102">
        <v>822</v>
      </c>
      <c r="F676" s="102" t="s">
        <v>2151</v>
      </c>
      <c r="G676" s="1">
        <v>-13193372.59</v>
      </c>
      <c r="H676" s="1">
        <v>0</v>
      </c>
      <c r="I676" s="1">
        <v>0</v>
      </c>
      <c r="J676" s="1">
        <v>0</v>
      </c>
      <c r="K676" s="1">
        <v>-13193372.59</v>
      </c>
      <c r="L676" s="1">
        <v>-13193.372589999999</v>
      </c>
      <c r="M676" s="1"/>
      <c r="N676" s="1"/>
    </row>
    <row r="677" spans="1:14" hidden="1" x14ac:dyDescent="0.35">
      <c r="A677" s="106">
        <v>43159</v>
      </c>
      <c r="B677" s="1" t="s">
        <v>1165</v>
      </c>
      <c r="C677" s="1" t="s">
        <v>3017</v>
      </c>
      <c r="D677" s="102" t="s">
        <v>2609</v>
      </c>
      <c r="E677" s="102">
        <v>823</v>
      </c>
      <c r="F677" s="102" t="s">
        <v>2162</v>
      </c>
      <c r="G677" s="1">
        <v>-2507435.1800000002</v>
      </c>
      <c r="H677" s="1">
        <v>0</v>
      </c>
      <c r="I677" s="1">
        <v>0</v>
      </c>
      <c r="J677" s="1">
        <v>0</v>
      </c>
      <c r="K677" s="1">
        <v>-2507435.1800000002</v>
      </c>
      <c r="L677" s="1">
        <v>-2507.4351799999999</v>
      </c>
      <c r="M677" s="1"/>
      <c r="N677" s="1"/>
    </row>
    <row r="678" spans="1:14" hidden="1" x14ac:dyDescent="0.35">
      <c r="A678" s="106">
        <v>43159</v>
      </c>
      <c r="B678" s="1" t="s">
        <v>3663</v>
      </c>
      <c r="C678" s="1" t="s">
        <v>3017</v>
      </c>
      <c r="D678" s="102" t="s">
        <v>2609</v>
      </c>
      <c r="E678" s="102">
        <v>824</v>
      </c>
      <c r="F678" s="102" t="s">
        <v>2156</v>
      </c>
      <c r="G678" s="1">
        <v>-10685937.41</v>
      </c>
      <c r="H678" s="1">
        <v>0</v>
      </c>
      <c r="I678" s="1">
        <v>0</v>
      </c>
      <c r="J678" s="1">
        <v>0</v>
      </c>
      <c r="K678" s="1">
        <v>-10685937.41</v>
      </c>
      <c r="L678" s="1">
        <v>-10685.93741</v>
      </c>
      <c r="M678" s="1"/>
      <c r="N678" s="1"/>
    </row>
    <row r="679" spans="1:14" hidden="1" x14ac:dyDescent="0.35">
      <c r="A679" s="106">
        <v>43159</v>
      </c>
      <c r="B679" s="1"/>
      <c r="C679" s="1" t="s">
        <v>3016</v>
      </c>
      <c r="D679" s="102" t="s">
        <v>2610</v>
      </c>
      <c r="E679" s="102">
        <v>920</v>
      </c>
      <c r="F679" s="102" t="s">
        <v>2595</v>
      </c>
      <c r="G679" s="1">
        <v>-1078129625.74</v>
      </c>
      <c r="H679" s="1">
        <v>309027.61</v>
      </c>
      <c r="I679" s="1">
        <v>117349.65</v>
      </c>
      <c r="J679" s="1">
        <v>191677.96</v>
      </c>
      <c r="K679" s="1">
        <v>-1077937947.78</v>
      </c>
      <c r="L679" s="1">
        <v>-1077937.94778</v>
      </c>
      <c r="M679" s="1"/>
      <c r="N679" s="1"/>
    </row>
    <row r="680" spans="1:14" hidden="1" x14ac:dyDescent="0.35">
      <c r="A680" s="106">
        <v>43159</v>
      </c>
      <c r="B680" s="1"/>
      <c r="C680" s="1" t="s">
        <v>3016</v>
      </c>
      <c r="D680" s="102" t="s">
        <v>2611</v>
      </c>
      <c r="E680" s="102">
        <v>921</v>
      </c>
      <c r="F680" s="102" t="s">
        <v>2595</v>
      </c>
      <c r="G680" s="1">
        <v>-1078129625.74</v>
      </c>
      <c r="H680" s="1">
        <v>309027.61</v>
      </c>
      <c r="I680" s="1">
        <v>117349.65</v>
      </c>
      <c r="J680" s="1">
        <v>191677.96</v>
      </c>
      <c r="K680" s="1">
        <v>-1077937947.78</v>
      </c>
      <c r="L680" s="1">
        <v>-1077937.94778</v>
      </c>
      <c r="M680" s="1"/>
      <c r="N680" s="1"/>
    </row>
    <row r="681" spans="1:14" hidden="1" x14ac:dyDescent="0.35">
      <c r="A681" s="106">
        <v>43159</v>
      </c>
      <c r="B681" s="1"/>
      <c r="C681" s="1" t="s">
        <v>3016</v>
      </c>
      <c r="D681" s="102" t="s">
        <v>2612</v>
      </c>
      <c r="E681" s="102">
        <v>945</v>
      </c>
      <c r="F681" s="102" t="s">
        <v>2164</v>
      </c>
      <c r="G681" s="1">
        <v>-351454669.86000001</v>
      </c>
      <c r="H681" s="1">
        <v>38000</v>
      </c>
      <c r="I681" s="1">
        <v>117349.65</v>
      </c>
      <c r="J681" s="1">
        <v>-79349.649999999994</v>
      </c>
      <c r="K681" s="1">
        <v>-351534019.50999999</v>
      </c>
      <c r="L681" s="1">
        <v>-351534.01951000001</v>
      </c>
      <c r="M681" s="1"/>
      <c r="N681" s="1"/>
    </row>
    <row r="682" spans="1:14" hidden="1" x14ac:dyDescent="0.35">
      <c r="A682" s="106">
        <v>43159</v>
      </c>
      <c r="B682" s="1"/>
      <c r="C682" s="1" t="s">
        <v>3016</v>
      </c>
      <c r="D682" s="102" t="s">
        <v>2612</v>
      </c>
      <c r="E682" s="102">
        <v>948</v>
      </c>
      <c r="F682" s="102" t="s">
        <v>2166</v>
      </c>
      <c r="G682" s="1">
        <v>-726674955.88</v>
      </c>
      <c r="H682" s="1">
        <v>271027.61</v>
      </c>
      <c r="I682" s="1">
        <v>0</v>
      </c>
      <c r="J682" s="1">
        <v>271027.61</v>
      </c>
      <c r="K682" s="1">
        <v>-726403928.26999998</v>
      </c>
      <c r="L682" s="1">
        <v>-726403.92827000003</v>
      </c>
      <c r="M682" s="1"/>
      <c r="N682" s="1"/>
    </row>
    <row r="683" spans="1:14" hidden="1" x14ac:dyDescent="0.35">
      <c r="A683" s="106">
        <v>43159</v>
      </c>
      <c r="B683" s="1" t="s">
        <v>1162</v>
      </c>
      <c r="C683" s="1" t="s">
        <v>3017</v>
      </c>
      <c r="D683" s="102" t="s">
        <v>2612</v>
      </c>
      <c r="E683" s="102">
        <v>946</v>
      </c>
      <c r="F683" s="102" t="s">
        <v>2165</v>
      </c>
      <c r="G683" s="1">
        <v>-323442006.61000001</v>
      </c>
      <c r="H683" s="1">
        <v>0</v>
      </c>
      <c r="I683" s="1">
        <v>0</v>
      </c>
      <c r="J683" s="1">
        <v>0</v>
      </c>
      <c r="K683" s="1">
        <v>-323442006.61000001</v>
      </c>
      <c r="L683" s="1">
        <v>-323442.00661000004</v>
      </c>
      <c r="M683" s="1"/>
      <c r="N683" s="1"/>
    </row>
    <row r="684" spans="1:14" hidden="1" x14ac:dyDescent="0.35">
      <c r="A684" s="106">
        <v>43159</v>
      </c>
      <c r="B684" s="1" t="s">
        <v>1163</v>
      </c>
      <c r="C684" s="1" t="s">
        <v>3017</v>
      </c>
      <c r="D684" s="102" t="s">
        <v>2612</v>
      </c>
      <c r="E684" s="102">
        <v>947</v>
      </c>
      <c r="F684" s="102" t="s">
        <v>1847</v>
      </c>
      <c r="G684" s="1">
        <v>-28012663.25</v>
      </c>
      <c r="H684" s="1">
        <v>38000</v>
      </c>
      <c r="I684" s="1">
        <v>117349.65</v>
      </c>
      <c r="J684" s="1">
        <v>-79349.649999999994</v>
      </c>
      <c r="K684" s="1">
        <v>-28092012.899999999</v>
      </c>
      <c r="L684" s="1">
        <v>-28092.012899999998</v>
      </c>
      <c r="M684" s="1"/>
      <c r="N684" s="1"/>
    </row>
    <row r="685" spans="1:14" hidden="1" x14ac:dyDescent="0.35">
      <c r="A685" s="106">
        <v>43159</v>
      </c>
      <c r="B685" s="1" t="s">
        <v>1164</v>
      </c>
      <c r="C685" s="1" t="s">
        <v>3017</v>
      </c>
      <c r="D685" s="102" t="s">
        <v>2612</v>
      </c>
      <c r="E685" s="102">
        <v>949</v>
      </c>
      <c r="F685" s="102" t="s">
        <v>2167</v>
      </c>
      <c r="G685" s="1">
        <v>-534319820.44</v>
      </c>
      <c r="H685" s="1">
        <v>199285.01</v>
      </c>
      <c r="I685" s="1">
        <v>0</v>
      </c>
      <c r="J685" s="1">
        <v>199285.01</v>
      </c>
      <c r="K685" s="1">
        <v>-534120535.43000001</v>
      </c>
      <c r="L685" s="1">
        <v>-534120.53543000005</v>
      </c>
      <c r="M685" s="1"/>
      <c r="N685" s="1"/>
    </row>
    <row r="686" spans="1:14" hidden="1" x14ac:dyDescent="0.35">
      <c r="A686" s="106">
        <v>43159</v>
      </c>
      <c r="B686" s="1" t="s">
        <v>1164</v>
      </c>
      <c r="C686" s="1" t="s">
        <v>3017</v>
      </c>
      <c r="D686" s="102" t="s">
        <v>2612</v>
      </c>
      <c r="E686" s="102">
        <v>950</v>
      </c>
      <c r="F686" s="102" t="s">
        <v>2168</v>
      </c>
      <c r="G686" s="1">
        <v>-192355135.44</v>
      </c>
      <c r="H686" s="1">
        <v>71742.600000000006</v>
      </c>
      <c r="I686" s="1">
        <v>0</v>
      </c>
      <c r="J686" s="1">
        <v>71742.600000000006</v>
      </c>
      <c r="K686" s="1">
        <v>-192283392.84</v>
      </c>
      <c r="L686" s="1">
        <v>-192283.39284000001</v>
      </c>
      <c r="M686" s="1"/>
      <c r="N686" s="1"/>
    </row>
    <row r="687" spans="1:14" hidden="1" x14ac:dyDescent="0.35">
      <c r="A687" s="106">
        <v>43159</v>
      </c>
      <c r="B687" s="1"/>
      <c r="C687" s="1" t="s">
        <v>3016</v>
      </c>
      <c r="D687" s="102" t="s">
        <v>2613</v>
      </c>
      <c r="E687" s="102">
        <v>951</v>
      </c>
      <c r="F687" s="102" t="s">
        <v>2614</v>
      </c>
      <c r="G687" s="1">
        <v>-3062098819.6700001</v>
      </c>
      <c r="H687" s="1">
        <v>1106167.6299999999</v>
      </c>
      <c r="I687" s="1">
        <v>1106167.6299999999</v>
      </c>
      <c r="J687" s="1">
        <v>0</v>
      </c>
      <c r="K687" s="1">
        <v>-3062098819.6700001</v>
      </c>
      <c r="L687" s="1">
        <v>-3062098.8196700001</v>
      </c>
      <c r="M687" s="1"/>
      <c r="N687" s="1"/>
    </row>
    <row r="688" spans="1:14" hidden="1" x14ac:dyDescent="0.35">
      <c r="A688" s="106">
        <v>43159</v>
      </c>
      <c r="B688" s="1"/>
      <c r="C688" s="1" t="s">
        <v>3016</v>
      </c>
      <c r="D688" s="102" t="s">
        <v>2615</v>
      </c>
      <c r="E688" s="102">
        <v>952</v>
      </c>
      <c r="F688" s="102" t="s">
        <v>2616</v>
      </c>
      <c r="G688" s="1">
        <v>-1574330069.6099999</v>
      </c>
      <c r="H688" s="1">
        <v>0</v>
      </c>
      <c r="I688" s="1">
        <v>0</v>
      </c>
      <c r="J688" s="1">
        <v>0</v>
      </c>
      <c r="K688" s="1">
        <v>-1574330069.6099999</v>
      </c>
      <c r="L688" s="1">
        <v>-1574330.0696099999</v>
      </c>
      <c r="M688" s="1"/>
      <c r="N688" s="1"/>
    </row>
    <row r="689" spans="1:14" hidden="1" x14ac:dyDescent="0.35">
      <c r="A689" s="106">
        <v>43159</v>
      </c>
      <c r="B689" s="1"/>
      <c r="C689" s="1" t="s">
        <v>3016</v>
      </c>
      <c r="D689" s="102" t="s">
        <v>2617</v>
      </c>
      <c r="E689" s="102">
        <v>953</v>
      </c>
      <c r="F689" s="102" t="s">
        <v>2616</v>
      </c>
      <c r="G689" s="1">
        <v>-1574330069.6099999</v>
      </c>
      <c r="H689" s="1">
        <v>0</v>
      </c>
      <c r="I689" s="1">
        <v>0</v>
      </c>
      <c r="J689" s="1">
        <v>0</v>
      </c>
      <c r="K689" s="1">
        <v>-1574330069.6099999</v>
      </c>
      <c r="L689" s="1">
        <v>-1574330.0696099999</v>
      </c>
      <c r="M689" s="1"/>
      <c r="N689" s="1"/>
    </row>
    <row r="690" spans="1:14" hidden="1" x14ac:dyDescent="0.35">
      <c r="A690" s="106">
        <v>43159</v>
      </c>
      <c r="B690" s="1" t="s">
        <v>1168</v>
      </c>
      <c r="C690" s="1" t="s">
        <v>3017</v>
      </c>
      <c r="D690" s="102" t="s">
        <v>2618</v>
      </c>
      <c r="E690" s="102">
        <v>954</v>
      </c>
      <c r="F690" s="102" t="s">
        <v>2619</v>
      </c>
      <c r="G690" s="1">
        <v>-1574330069.6099999</v>
      </c>
      <c r="H690" s="1">
        <v>0</v>
      </c>
      <c r="I690" s="1">
        <v>0</v>
      </c>
      <c r="J690" s="1">
        <v>0</v>
      </c>
      <c r="K690" s="1">
        <v>-1574330069.6099999</v>
      </c>
      <c r="L690" s="1">
        <v>-1574330.0696099999</v>
      </c>
      <c r="M690" s="1"/>
      <c r="N690" s="1"/>
    </row>
    <row r="691" spans="1:14" hidden="1" x14ac:dyDescent="0.35">
      <c r="A691" s="106">
        <v>43159</v>
      </c>
      <c r="B691" s="1"/>
      <c r="C691" s="1" t="s">
        <v>3016</v>
      </c>
      <c r="D691" s="102" t="s">
        <v>2620</v>
      </c>
      <c r="E691" s="102">
        <v>963</v>
      </c>
      <c r="F691" s="102" t="s">
        <v>2621</v>
      </c>
      <c r="G691" s="1">
        <v>-25675478.829999998</v>
      </c>
      <c r="H691" s="1">
        <v>0</v>
      </c>
      <c r="I691" s="1">
        <v>38000</v>
      </c>
      <c r="J691" s="1">
        <v>-38000</v>
      </c>
      <c r="K691" s="1">
        <v>-25713478.829999998</v>
      </c>
      <c r="L691" s="1">
        <v>-25713.47883</v>
      </c>
      <c r="M691" s="1"/>
      <c r="N691" s="1"/>
    </row>
    <row r="692" spans="1:14" hidden="1" x14ac:dyDescent="0.35">
      <c r="A692" s="106">
        <v>43159</v>
      </c>
      <c r="B692" s="1"/>
      <c r="C692" s="1" t="s">
        <v>3016</v>
      </c>
      <c r="D692" s="102" t="s">
        <v>2622</v>
      </c>
      <c r="E692" s="102">
        <v>964</v>
      </c>
      <c r="F692" s="102" t="s">
        <v>2621</v>
      </c>
      <c r="G692" s="1">
        <v>-25675478.829999998</v>
      </c>
      <c r="H692" s="1">
        <v>0</v>
      </c>
      <c r="I692" s="1">
        <v>38000</v>
      </c>
      <c r="J692" s="1">
        <v>-38000</v>
      </c>
      <c r="K692" s="1">
        <v>-25713478.829999998</v>
      </c>
      <c r="L692" s="1">
        <v>-25713.47883</v>
      </c>
      <c r="M692" s="1"/>
      <c r="N692" s="1"/>
    </row>
    <row r="693" spans="1:14" hidden="1" x14ac:dyDescent="0.35">
      <c r="A693" s="106">
        <v>43159</v>
      </c>
      <c r="B693" s="1"/>
      <c r="C693" s="1" t="s">
        <v>3016</v>
      </c>
      <c r="D693" s="102" t="s">
        <v>2623</v>
      </c>
      <c r="E693" s="102">
        <v>968</v>
      </c>
      <c r="F693" s="102" t="s">
        <v>2624</v>
      </c>
      <c r="G693" s="1">
        <v>-25638794.260000002</v>
      </c>
      <c r="H693" s="1">
        <v>0</v>
      </c>
      <c r="I693" s="1">
        <v>38000</v>
      </c>
      <c r="J693" s="1">
        <v>-38000</v>
      </c>
      <c r="K693" s="1">
        <v>-25676794.260000002</v>
      </c>
      <c r="L693" s="1">
        <v>-25676.794260000002</v>
      </c>
      <c r="M693" s="1"/>
      <c r="N693" s="1"/>
    </row>
    <row r="694" spans="1:14" hidden="1" x14ac:dyDescent="0.35">
      <c r="A694" s="106">
        <v>43159</v>
      </c>
      <c r="B694" s="1" t="s">
        <v>1169</v>
      </c>
      <c r="C694" s="1" t="s">
        <v>3017</v>
      </c>
      <c r="D694" s="102" t="s">
        <v>2623</v>
      </c>
      <c r="E694" s="102">
        <v>969</v>
      </c>
      <c r="F694" s="102" t="s">
        <v>2169</v>
      </c>
      <c r="G694" s="1">
        <v>-2777.91</v>
      </c>
      <c r="H694" s="1">
        <v>0</v>
      </c>
      <c r="I694" s="1">
        <v>0</v>
      </c>
      <c r="J694" s="1">
        <v>0</v>
      </c>
      <c r="K694" s="1">
        <v>-2777.91</v>
      </c>
      <c r="L694" s="1">
        <v>-2.7779099999999999</v>
      </c>
      <c r="M694" s="1"/>
      <c r="N694" s="1"/>
    </row>
    <row r="695" spans="1:14" hidden="1" x14ac:dyDescent="0.35">
      <c r="A695" s="106">
        <v>43159</v>
      </c>
      <c r="B695" s="1" t="s">
        <v>1169</v>
      </c>
      <c r="C695" s="1" t="s">
        <v>3017</v>
      </c>
      <c r="D695" s="102" t="s">
        <v>2623</v>
      </c>
      <c r="E695" s="102">
        <v>970</v>
      </c>
      <c r="F695" s="102" t="s">
        <v>2170</v>
      </c>
      <c r="G695" s="1">
        <v>-2193.35</v>
      </c>
      <c r="H695" s="1">
        <v>0</v>
      </c>
      <c r="I695" s="1">
        <v>0</v>
      </c>
      <c r="J695" s="1">
        <v>0</v>
      </c>
      <c r="K695" s="1">
        <v>-2193.35</v>
      </c>
      <c r="L695" s="1">
        <v>-2.1933499999999997</v>
      </c>
      <c r="M695" s="1"/>
      <c r="N695" s="1"/>
    </row>
    <row r="696" spans="1:14" hidden="1" x14ac:dyDescent="0.35">
      <c r="A696" s="106">
        <v>43159</v>
      </c>
      <c r="B696" s="1" t="s">
        <v>1169</v>
      </c>
      <c r="C696" s="1" t="s">
        <v>3017</v>
      </c>
      <c r="D696" s="102" t="s">
        <v>2623</v>
      </c>
      <c r="E696" s="102">
        <v>971</v>
      </c>
      <c r="F696" s="102" t="s">
        <v>2171</v>
      </c>
      <c r="G696" s="1">
        <v>-920000</v>
      </c>
      <c r="H696" s="1">
        <v>0</v>
      </c>
      <c r="I696" s="1">
        <v>0</v>
      </c>
      <c r="J696" s="1">
        <v>0</v>
      </c>
      <c r="K696" s="1">
        <v>-920000</v>
      </c>
      <c r="L696" s="1">
        <v>-920</v>
      </c>
      <c r="M696" s="1"/>
      <c r="N696" s="1"/>
    </row>
    <row r="697" spans="1:14" hidden="1" x14ac:dyDescent="0.35">
      <c r="A697" s="106">
        <v>43159</v>
      </c>
      <c r="B697" s="1" t="s">
        <v>1169</v>
      </c>
      <c r="C697" s="1" t="s">
        <v>3017</v>
      </c>
      <c r="D697" s="102" t="s">
        <v>2623</v>
      </c>
      <c r="E697" s="102">
        <v>972</v>
      </c>
      <c r="F697" s="102" t="s">
        <v>2172</v>
      </c>
      <c r="G697" s="1">
        <v>-23290.720000000001</v>
      </c>
      <c r="H697" s="1">
        <v>0</v>
      </c>
      <c r="I697" s="1">
        <v>0</v>
      </c>
      <c r="J697" s="1">
        <v>0</v>
      </c>
      <c r="K697" s="1">
        <v>-23290.720000000001</v>
      </c>
      <c r="L697" s="1">
        <v>-23.29072</v>
      </c>
      <c r="M697" s="1"/>
      <c r="N697" s="1"/>
    </row>
    <row r="698" spans="1:14" hidden="1" x14ac:dyDescent="0.35">
      <c r="A698" s="106">
        <v>43159</v>
      </c>
      <c r="B698" s="1" t="s">
        <v>1169</v>
      </c>
      <c r="C698" s="1" t="s">
        <v>3017</v>
      </c>
      <c r="D698" s="102" t="s">
        <v>2623</v>
      </c>
      <c r="E698" s="102">
        <v>973</v>
      </c>
      <c r="F698" s="102" t="s">
        <v>1847</v>
      </c>
      <c r="G698" s="1">
        <v>-24690532.280000001</v>
      </c>
      <c r="H698" s="1">
        <v>0</v>
      </c>
      <c r="I698" s="1">
        <v>38000</v>
      </c>
      <c r="J698" s="1">
        <v>-38000</v>
      </c>
      <c r="K698" s="1">
        <v>-24728532.280000001</v>
      </c>
      <c r="L698" s="1">
        <v>-24728.532279999999</v>
      </c>
      <c r="M698" s="1"/>
      <c r="N698" s="1"/>
    </row>
    <row r="699" spans="1:14" hidden="1" x14ac:dyDescent="0.35">
      <c r="A699" s="106">
        <v>43159</v>
      </c>
      <c r="B699" s="1"/>
      <c r="C699" s="1" t="s">
        <v>3016</v>
      </c>
      <c r="D699" s="102" t="s">
        <v>2625</v>
      </c>
      <c r="E699" s="102">
        <v>974</v>
      </c>
      <c r="F699" s="102" t="s">
        <v>2626</v>
      </c>
      <c r="G699" s="1">
        <v>-36684.57</v>
      </c>
      <c r="H699" s="1">
        <v>0</v>
      </c>
      <c r="I699" s="1">
        <v>0</v>
      </c>
      <c r="J699" s="1">
        <v>0</v>
      </c>
      <c r="K699" s="1">
        <v>-36684.57</v>
      </c>
      <c r="L699" s="1">
        <v>-36.684570000000001</v>
      </c>
      <c r="M699" s="1"/>
      <c r="N699" s="1"/>
    </row>
    <row r="700" spans="1:14" hidden="1" x14ac:dyDescent="0.35">
      <c r="A700" s="106">
        <v>43159</v>
      </c>
      <c r="B700" s="1" t="s">
        <v>1169</v>
      </c>
      <c r="C700" s="1" t="s">
        <v>3017</v>
      </c>
      <c r="D700" s="102" t="s">
        <v>2625</v>
      </c>
      <c r="E700" s="102">
        <v>975</v>
      </c>
      <c r="F700" s="102" t="s">
        <v>2173</v>
      </c>
      <c r="G700" s="1">
        <v>-18298.990000000002</v>
      </c>
      <c r="H700" s="1">
        <v>0</v>
      </c>
      <c r="I700" s="1">
        <v>0</v>
      </c>
      <c r="J700" s="1">
        <v>0</v>
      </c>
      <c r="K700" s="1">
        <v>-18298.990000000002</v>
      </c>
      <c r="L700" s="1">
        <v>-18.29899</v>
      </c>
      <c r="M700" s="1"/>
      <c r="N700" s="1"/>
    </row>
    <row r="701" spans="1:14" hidden="1" x14ac:dyDescent="0.35">
      <c r="A701" s="106">
        <v>43159</v>
      </c>
      <c r="B701" s="1" t="s">
        <v>1169</v>
      </c>
      <c r="C701" s="1" t="s">
        <v>3017</v>
      </c>
      <c r="D701" s="102" t="s">
        <v>2625</v>
      </c>
      <c r="E701" s="102">
        <v>976</v>
      </c>
      <c r="F701" s="102" t="s">
        <v>2173</v>
      </c>
      <c r="G701" s="1">
        <v>-18385.580000000002</v>
      </c>
      <c r="H701" s="1">
        <v>0</v>
      </c>
      <c r="I701" s="1">
        <v>0</v>
      </c>
      <c r="J701" s="1">
        <v>0</v>
      </c>
      <c r="K701" s="1">
        <v>-18385.580000000002</v>
      </c>
      <c r="L701" s="1">
        <v>-18.385580000000001</v>
      </c>
      <c r="M701" s="1"/>
      <c r="N701" s="1"/>
    </row>
    <row r="702" spans="1:14" hidden="1" x14ac:dyDescent="0.35">
      <c r="A702" s="106">
        <v>43159</v>
      </c>
      <c r="B702" s="1"/>
      <c r="C702" s="1" t="s">
        <v>3016</v>
      </c>
      <c r="D702" s="102" t="s">
        <v>2627</v>
      </c>
      <c r="E702" s="102">
        <v>977</v>
      </c>
      <c r="F702" s="102" t="s">
        <v>2628</v>
      </c>
      <c r="G702" s="1">
        <v>-1414589406.0699999</v>
      </c>
      <c r="H702" s="1">
        <v>797140.02</v>
      </c>
      <c r="I702" s="1">
        <v>271027.61</v>
      </c>
      <c r="J702" s="1">
        <v>526112.41</v>
      </c>
      <c r="K702" s="1">
        <v>-1414063293.6600001</v>
      </c>
      <c r="L702" s="1">
        <v>-1414063.2936600002</v>
      </c>
      <c r="M702" s="1"/>
      <c r="N702" s="1"/>
    </row>
    <row r="703" spans="1:14" hidden="1" x14ac:dyDescent="0.35">
      <c r="A703" s="106">
        <v>43159</v>
      </c>
      <c r="B703" s="1"/>
      <c r="C703" s="1" t="s">
        <v>3016</v>
      </c>
      <c r="D703" s="102" t="s">
        <v>2629</v>
      </c>
      <c r="E703" s="102">
        <v>980</v>
      </c>
      <c r="F703" s="102" t="s">
        <v>2630</v>
      </c>
      <c r="G703" s="1">
        <v>-1414589406.0699999</v>
      </c>
      <c r="H703" s="1">
        <v>797140.02</v>
      </c>
      <c r="I703" s="1">
        <v>271027.61</v>
      </c>
      <c r="J703" s="1">
        <v>526112.41</v>
      </c>
      <c r="K703" s="1">
        <v>-1414063293.6600001</v>
      </c>
      <c r="L703" s="1">
        <v>-1414063.2936600002</v>
      </c>
      <c r="M703" s="1"/>
      <c r="N703" s="1"/>
    </row>
    <row r="704" spans="1:14" hidden="1" x14ac:dyDescent="0.35">
      <c r="A704" s="106">
        <v>43159</v>
      </c>
      <c r="B704" s="1" t="s">
        <v>1170</v>
      </c>
      <c r="C704" s="1" t="s">
        <v>3017</v>
      </c>
      <c r="D704" s="102" t="s">
        <v>2631</v>
      </c>
      <c r="E704" s="102">
        <v>983</v>
      </c>
      <c r="F704" s="102" t="s">
        <v>2174</v>
      </c>
      <c r="G704" s="1">
        <v>-2172811479.2399998</v>
      </c>
      <c r="H704" s="1">
        <v>0</v>
      </c>
      <c r="I704" s="1">
        <v>0</v>
      </c>
      <c r="J704" s="1">
        <v>0</v>
      </c>
      <c r="K704" s="1">
        <v>-2172811479.2399998</v>
      </c>
      <c r="L704" s="1">
        <v>-2172811.4792399998</v>
      </c>
      <c r="M704" s="1"/>
      <c r="N704" s="1"/>
    </row>
    <row r="705" spans="1:14" x14ac:dyDescent="0.35">
      <c r="A705" s="106">
        <v>43159</v>
      </c>
      <c r="B705" s="1" t="s">
        <v>1170</v>
      </c>
      <c r="C705" s="1" t="s">
        <v>3017</v>
      </c>
      <c r="D705" s="102" t="s">
        <v>2631</v>
      </c>
      <c r="E705" s="102">
        <v>984</v>
      </c>
      <c r="F705" s="102" t="s">
        <v>2175</v>
      </c>
      <c r="G705" s="1">
        <v>29494197.420000002</v>
      </c>
      <c r="H705" s="1">
        <v>797140.02</v>
      </c>
      <c r="I705" s="1">
        <v>0</v>
      </c>
      <c r="J705" s="1">
        <v>797140.02</v>
      </c>
      <c r="K705" s="1">
        <v>30291337.440000001</v>
      </c>
      <c r="L705" s="1">
        <v>30291.337440000003</v>
      </c>
      <c r="M705" s="1"/>
      <c r="N705" s="1"/>
    </row>
    <row r="706" spans="1:14" hidden="1" x14ac:dyDescent="0.35">
      <c r="A706" s="106">
        <v>43159</v>
      </c>
      <c r="B706" s="1" t="s">
        <v>1170</v>
      </c>
      <c r="C706" s="1" t="s">
        <v>3017</v>
      </c>
      <c r="D706" s="102" t="s">
        <v>2631</v>
      </c>
      <c r="E706" s="102">
        <v>985</v>
      </c>
      <c r="F706" s="102" t="s">
        <v>2176</v>
      </c>
      <c r="G706" s="1">
        <v>535829320.33999997</v>
      </c>
      <c r="H706" s="1">
        <v>0</v>
      </c>
      <c r="I706" s="1">
        <v>199285.01</v>
      </c>
      <c r="J706" s="1">
        <v>-199285.01</v>
      </c>
      <c r="K706" s="1">
        <v>535630035.32999998</v>
      </c>
      <c r="L706" s="1">
        <v>535630.03532999998</v>
      </c>
      <c r="M706" s="1"/>
      <c r="N706" s="1"/>
    </row>
    <row r="707" spans="1:14" hidden="1" x14ac:dyDescent="0.35">
      <c r="A707" s="106">
        <v>43159</v>
      </c>
      <c r="B707" s="1" t="s">
        <v>1170</v>
      </c>
      <c r="C707" s="1" t="s">
        <v>3017</v>
      </c>
      <c r="D707" s="102" t="s">
        <v>2631</v>
      </c>
      <c r="E707" s="102">
        <v>986</v>
      </c>
      <c r="F707" s="102" t="s">
        <v>2177</v>
      </c>
      <c r="G707" s="1">
        <v>192898555.41</v>
      </c>
      <c r="H707" s="1">
        <v>0</v>
      </c>
      <c r="I707" s="1">
        <v>71742.600000000006</v>
      </c>
      <c r="J707" s="1">
        <v>-71742.600000000006</v>
      </c>
      <c r="K707" s="1">
        <v>192826812.81</v>
      </c>
      <c r="L707" s="1">
        <v>192826.81281</v>
      </c>
      <c r="M707" s="1"/>
      <c r="N707" s="1"/>
    </row>
    <row r="708" spans="1:14" hidden="1" x14ac:dyDescent="0.35">
      <c r="A708" s="106">
        <v>43159</v>
      </c>
      <c r="B708" s="1"/>
      <c r="C708" s="1" t="s">
        <v>3016</v>
      </c>
      <c r="D708" s="102" t="s">
        <v>2632</v>
      </c>
      <c r="E708" s="102">
        <v>997</v>
      </c>
      <c r="F708" s="102" t="s">
        <v>2633</v>
      </c>
      <c r="G708" s="1">
        <v>-1778250.99</v>
      </c>
      <c r="H708" s="1">
        <v>0</v>
      </c>
      <c r="I708" s="1">
        <v>0</v>
      </c>
      <c r="J708" s="1">
        <v>0</v>
      </c>
      <c r="K708" s="1">
        <v>-1778250.99</v>
      </c>
      <c r="L708" s="1">
        <v>-1778.25099</v>
      </c>
      <c r="M708" s="1"/>
      <c r="N708" s="1"/>
    </row>
    <row r="709" spans="1:14" hidden="1" x14ac:dyDescent="0.35">
      <c r="A709" s="106">
        <v>43159</v>
      </c>
      <c r="B709" s="1"/>
      <c r="C709" s="1" t="s">
        <v>3016</v>
      </c>
      <c r="D709" s="102" t="s">
        <v>2634</v>
      </c>
      <c r="E709" s="102">
        <v>998</v>
      </c>
      <c r="F709" s="102" t="s">
        <v>2633</v>
      </c>
      <c r="G709" s="1">
        <v>-1778250.99</v>
      </c>
      <c r="H709" s="1">
        <v>0</v>
      </c>
      <c r="I709" s="1">
        <v>0</v>
      </c>
      <c r="J709" s="1">
        <v>0</v>
      </c>
      <c r="K709" s="1">
        <v>-1778250.99</v>
      </c>
      <c r="L709" s="1">
        <v>-1778.25099</v>
      </c>
      <c r="M709" s="1"/>
      <c r="N709" s="1"/>
    </row>
    <row r="710" spans="1:14" hidden="1" x14ac:dyDescent="0.35">
      <c r="A710" s="106">
        <v>43159</v>
      </c>
      <c r="B710" s="1"/>
      <c r="C710" s="1" t="s">
        <v>3016</v>
      </c>
      <c r="D710" s="102" t="s">
        <v>2635</v>
      </c>
      <c r="E710" s="102">
        <v>999</v>
      </c>
      <c r="F710" s="102" t="s">
        <v>2633</v>
      </c>
      <c r="G710" s="1">
        <v>-1778250.99</v>
      </c>
      <c r="H710" s="1">
        <v>0</v>
      </c>
      <c r="I710" s="1">
        <v>0</v>
      </c>
      <c r="J710" s="1">
        <v>0</v>
      </c>
      <c r="K710" s="1">
        <v>-1778250.99</v>
      </c>
      <c r="L710" s="1">
        <v>-1778.25099</v>
      </c>
      <c r="M710" s="1"/>
      <c r="N710" s="1"/>
    </row>
    <row r="711" spans="1:14" hidden="1" x14ac:dyDescent="0.35">
      <c r="A711" s="106">
        <v>43159</v>
      </c>
      <c r="B711" s="1" t="s">
        <v>1168</v>
      </c>
      <c r="C711" s="1" t="s">
        <v>3017</v>
      </c>
      <c r="D711" s="102" t="s">
        <v>2635</v>
      </c>
      <c r="E711" s="102">
        <v>1001</v>
      </c>
      <c r="F711" s="102" t="s">
        <v>2636</v>
      </c>
      <c r="G711" s="1">
        <v>-1778250.99</v>
      </c>
      <c r="H711" s="1">
        <v>0</v>
      </c>
      <c r="I711" s="1">
        <v>0</v>
      </c>
      <c r="J711" s="1">
        <v>0</v>
      </c>
      <c r="K711" s="1">
        <v>-1778250.99</v>
      </c>
      <c r="L711" s="1">
        <v>-1778.25099</v>
      </c>
      <c r="M711" s="1"/>
      <c r="N711" s="1"/>
    </row>
    <row r="712" spans="1:14" hidden="1" x14ac:dyDescent="0.35">
      <c r="A712" s="106">
        <v>43159</v>
      </c>
      <c r="B712" s="1"/>
      <c r="C712" s="1" t="s">
        <v>3016</v>
      </c>
      <c r="D712" s="102" t="s">
        <v>2637</v>
      </c>
      <c r="E712" s="102">
        <v>1005</v>
      </c>
      <c r="F712" s="102" t="s">
        <v>2638</v>
      </c>
      <c r="G712" s="1">
        <v>-45725614.170000002</v>
      </c>
      <c r="H712" s="1">
        <v>309027.61</v>
      </c>
      <c r="I712" s="1">
        <v>797140.02</v>
      </c>
      <c r="J712" s="1">
        <v>-488112.41000000003</v>
      </c>
      <c r="K712" s="1">
        <v>-46213726.579999998</v>
      </c>
      <c r="L712" s="1">
        <v>-46213.726579999995</v>
      </c>
      <c r="M712" s="1"/>
      <c r="N712" s="1"/>
    </row>
    <row r="713" spans="1:14" hidden="1" x14ac:dyDescent="0.35">
      <c r="A713" s="106">
        <v>43159</v>
      </c>
      <c r="B713" s="1"/>
      <c r="C713" s="1" t="s">
        <v>3016</v>
      </c>
      <c r="D713" s="102" t="s">
        <v>2639</v>
      </c>
      <c r="E713" s="102">
        <v>1006</v>
      </c>
      <c r="F713" s="102" t="s">
        <v>2638</v>
      </c>
      <c r="G713" s="1">
        <v>-45725614.170000002</v>
      </c>
      <c r="H713" s="1">
        <v>309027.61</v>
      </c>
      <c r="I713" s="1">
        <v>797140.02</v>
      </c>
      <c r="J713" s="1">
        <v>-488112.41000000003</v>
      </c>
      <c r="K713" s="1">
        <v>-46213726.579999998</v>
      </c>
      <c r="L713" s="1">
        <v>-46213.726579999995</v>
      </c>
      <c r="M713" s="1"/>
      <c r="N713" s="1"/>
    </row>
    <row r="714" spans="1:14" hidden="1" x14ac:dyDescent="0.35">
      <c r="A714" s="106">
        <v>43159</v>
      </c>
      <c r="B714" s="1" t="s">
        <v>3033</v>
      </c>
      <c r="C714" s="1" t="s">
        <v>3017</v>
      </c>
      <c r="D714" s="102" t="s">
        <v>2640</v>
      </c>
      <c r="E714" s="102">
        <v>1007</v>
      </c>
      <c r="F714" s="102" t="s">
        <v>2638</v>
      </c>
      <c r="G714" s="1">
        <v>-45725614.170000002</v>
      </c>
      <c r="H714" s="1">
        <v>309027.61</v>
      </c>
      <c r="I714" s="1">
        <v>797140.02</v>
      </c>
      <c r="J714" s="1">
        <v>-488112.41000000003</v>
      </c>
      <c r="K714" s="1">
        <v>-46213726.579999998</v>
      </c>
      <c r="L714" s="1">
        <v>-46213.726579999995</v>
      </c>
      <c r="M714" s="1"/>
      <c r="N714" s="1"/>
    </row>
    <row r="715" spans="1:14" hidden="1" x14ac:dyDescent="0.35">
      <c r="A715" s="106">
        <v>43159</v>
      </c>
      <c r="B715" s="1"/>
      <c r="C715" s="1" t="s">
        <v>3016</v>
      </c>
      <c r="D715" s="102" t="s">
        <v>2641</v>
      </c>
      <c r="E715" s="102">
        <v>1012</v>
      </c>
      <c r="F715" s="102" t="s">
        <v>2642</v>
      </c>
      <c r="G715" s="1">
        <v>-325942.09999999998</v>
      </c>
      <c r="H715" s="1">
        <v>0</v>
      </c>
      <c r="I715" s="1">
        <v>0</v>
      </c>
      <c r="J715" s="1">
        <v>0</v>
      </c>
      <c r="K715" s="1">
        <v>-325942.09999999998</v>
      </c>
      <c r="L715" s="1">
        <v>-325.94209999999998</v>
      </c>
      <c r="M715" s="1"/>
      <c r="N715" s="1"/>
    </row>
    <row r="716" spans="1:14" hidden="1" x14ac:dyDescent="0.35">
      <c r="A716" s="106">
        <v>43159</v>
      </c>
      <c r="B716" s="1"/>
      <c r="C716" s="1" t="s">
        <v>3016</v>
      </c>
      <c r="D716" s="102" t="s">
        <v>2643</v>
      </c>
      <c r="E716" s="102">
        <v>1013</v>
      </c>
      <c r="F716" s="102" t="s">
        <v>2642</v>
      </c>
      <c r="G716" s="1">
        <v>-325942.09999999998</v>
      </c>
      <c r="H716" s="1">
        <v>0</v>
      </c>
      <c r="I716" s="1">
        <v>0</v>
      </c>
      <c r="J716" s="1">
        <v>0</v>
      </c>
      <c r="K716" s="1">
        <v>-325942.09999999998</v>
      </c>
      <c r="L716" s="1">
        <v>-325.94209999999998</v>
      </c>
      <c r="M716" s="1"/>
      <c r="N716" s="1"/>
    </row>
    <row r="717" spans="1:14" hidden="1" x14ac:dyDescent="0.35">
      <c r="A717" s="106">
        <v>43159</v>
      </c>
      <c r="B717" s="1"/>
      <c r="C717" s="1" t="s">
        <v>3017</v>
      </c>
      <c r="D717" s="102" t="s">
        <v>2644</v>
      </c>
      <c r="E717" s="102">
        <v>1016</v>
      </c>
      <c r="F717" s="102" t="s">
        <v>2540</v>
      </c>
      <c r="G717" s="1">
        <v>-325942.09999999998</v>
      </c>
      <c r="H717" s="1">
        <v>0</v>
      </c>
      <c r="I717" s="1">
        <v>0</v>
      </c>
      <c r="J717" s="1">
        <v>0</v>
      </c>
      <c r="K717" s="1">
        <v>-325942.09999999998</v>
      </c>
      <c r="L717" s="1">
        <v>-325.94209999999998</v>
      </c>
      <c r="M717" s="1"/>
      <c r="N717" s="1"/>
    </row>
    <row r="718" spans="1:14" hidden="1" x14ac:dyDescent="0.35">
      <c r="A718" s="106">
        <v>43159</v>
      </c>
      <c r="B718" s="1"/>
      <c r="C718" s="1" t="s">
        <v>3016</v>
      </c>
      <c r="D718" s="102" t="s">
        <v>2645</v>
      </c>
      <c r="E718" s="102">
        <v>1017</v>
      </c>
      <c r="F718" s="102" t="s">
        <v>2323</v>
      </c>
      <c r="G718" s="1">
        <v>-14522408.25</v>
      </c>
      <c r="H718" s="1">
        <v>2947031.65</v>
      </c>
      <c r="I718" s="1">
        <v>16101135.529999999</v>
      </c>
      <c r="J718" s="1">
        <v>-13154103.879999999</v>
      </c>
      <c r="K718" s="1">
        <v>-27676512.129999999</v>
      </c>
      <c r="L718" s="1">
        <v>-27676.512129999999</v>
      </c>
      <c r="M718" s="1"/>
      <c r="N718" s="1"/>
    </row>
    <row r="719" spans="1:14" hidden="1" x14ac:dyDescent="0.35">
      <c r="A719" s="106">
        <v>43159</v>
      </c>
      <c r="B719" s="1"/>
      <c r="C719" s="1" t="s">
        <v>3016</v>
      </c>
      <c r="D719" s="102" t="s">
        <v>2646</v>
      </c>
      <c r="E719" s="102">
        <v>1018</v>
      </c>
      <c r="F719" s="102" t="s">
        <v>3001</v>
      </c>
      <c r="G719" s="1">
        <v>-14522408.25</v>
      </c>
      <c r="H719" s="1">
        <v>2947031.65</v>
      </c>
      <c r="I719" s="1">
        <v>16101135.529999999</v>
      </c>
      <c r="J719" s="1">
        <v>-13154103.879999999</v>
      </c>
      <c r="K719" s="1">
        <v>-27676512.129999999</v>
      </c>
      <c r="L719" s="1">
        <v>-27676.512129999999</v>
      </c>
      <c r="M719" s="1"/>
      <c r="N719" s="1"/>
    </row>
    <row r="720" spans="1:14" hidden="1" x14ac:dyDescent="0.35">
      <c r="A720" s="106">
        <v>43159</v>
      </c>
      <c r="B720" s="1"/>
      <c r="C720" s="1" t="s">
        <v>3016</v>
      </c>
      <c r="D720" s="102" t="s">
        <v>2647</v>
      </c>
      <c r="E720" s="102">
        <v>1019</v>
      </c>
      <c r="F720" s="102" t="s">
        <v>2648</v>
      </c>
      <c r="G720" s="1">
        <v>-7491351.21</v>
      </c>
      <c r="H720" s="1">
        <v>14349.44</v>
      </c>
      <c r="I720" s="1">
        <v>6578630.4500000002</v>
      </c>
      <c r="J720" s="1">
        <v>-6564281.0099999998</v>
      </c>
      <c r="K720" s="1">
        <v>-14055632.220000001</v>
      </c>
      <c r="L720" s="1">
        <v>-14055.632220000001</v>
      </c>
      <c r="M720" s="1"/>
      <c r="N720" s="1"/>
    </row>
    <row r="721" spans="1:14" hidden="1" x14ac:dyDescent="0.35">
      <c r="A721" s="106">
        <v>43159</v>
      </c>
      <c r="B721" s="1"/>
      <c r="C721" s="1" t="s">
        <v>3016</v>
      </c>
      <c r="D721" s="102" t="s">
        <v>2649</v>
      </c>
      <c r="E721" s="102">
        <v>1020</v>
      </c>
      <c r="F721" s="102" t="s">
        <v>2650</v>
      </c>
      <c r="G721" s="1">
        <v>-7491351.21</v>
      </c>
      <c r="H721" s="1">
        <v>14349.44</v>
      </c>
      <c r="I721" s="1">
        <v>6578630.4500000002</v>
      </c>
      <c r="J721" s="1">
        <v>-6564281.0099999998</v>
      </c>
      <c r="K721" s="1">
        <v>-14055632.220000001</v>
      </c>
      <c r="L721" s="1">
        <v>-14055.632220000001</v>
      </c>
      <c r="M721" s="1"/>
      <c r="N721" s="1"/>
    </row>
    <row r="722" spans="1:14" hidden="1" x14ac:dyDescent="0.35">
      <c r="A722" s="106">
        <v>43159</v>
      </c>
      <c r="B722" s="1" t="s">
        <v>3158</v>
      </c>
      <c r="C722" s="1" t="s">
        <v>3017</v>
      </c>
      <c r="D722" s="102" t="s">
        <v>2651</v>
      </c>
      <c r="E722" s="102">
        <v>1022</v>
      </c>
      <c r="F722" s="102" t="s">
        <v>2652</v>
      </c>
      <c r="G722" s="1">
        <v>-6472216.7999999998</v>
      </c>
      <c r="H722" s="1">
        <v>0</v>
      </c>
      <c r="I722" s="1">
        <v>5609953.2599999998</v>
      </c>
      <c r="J722" s="1">
        <v>-5609953.2599999998</v>
      </c>
      <c r="K722" s="1">
        <v>-12082170.060000001</v>
      </c>
      <c r="L722" s="1">
        <v>-12082.17006</v>
      </c>
      <c r="M722" s="1" t="s">
        <v>1176</v>
      </c>
      <c r="N722" s="1"/>
    </row>
    <row r="723" spans="1:14" hidden="1" x14ac:dyDescent="0.35">
      <c r="A723" s="106">
        <v>43159</v>
      </c>
      <c r="B723" s="1" t="s">
        <v>3158</v>
      </c>
      <c r="C723" s="1" t="s">
        <v>3017</v>
      </c>
      <c r="D723" s="102" t="s">
        <v>2651</v>
      </c>
      <c r="E723" s="102">
        <v>1023</v>
      </c>
      <c r="F723" s="102" t="s">
        <v>2653</v>
      </c>
      <c r="G723" s="1">
        <v>-910992.43</v>
      </c>
      <c r="H723" s="1">
        <v>13390.44</v>
      </c>
      <c r="I723" s="1">
        <v>844785.06</v>
      </c>
      <c r="J723" s="1">
        <v>-831394.62000000011</v>
      </c>
      <c r="K723" s="1">
        <v>-1742387.05</v>
      </c>
      <c r="L723" s="1">
        <v>-1742.38705</v>
      </c>
      <c r="M723" s="1" t="s">
        <v>1176</v>
      </c>
      <c r="N723" s="1"/>
    </row>
    <row r="724" spans="1:14" hidden="1" x14ac:dyDescent="0.35">
      <c r="A724" s="106">
        <v>43159</v>
      </c>
      <c r="B724" s="1" t="s">
        <v>3158</v>
      </c>
      <c r="C724" s="1" t="s">
        <v>3017</v>
      </c>
      <c r="D724" s="102" t="s">
        <v>2654</v>
      </c>
      <c r="E724" s="102">
        <v>1029</v>
      </c>
      <c r="F724" s="102" t="s">
        <v>2540</v>
      </c>
      <c r="G724" s="1">
        <v>-108141.98</v>
      </c>
      <c r="H724" s="1">
        <v>959</v>
      </c>
      <c r="I724" s="1">
        <v>123892.13</v>
      </c>
      <c r="J724" s="1">
        <v>-122933.13</v>
      </c>
      <c r="K724" s="1">
        <v>-231075.11</v>
      </c>
      <c r="L724" s="1">
        <v>-231.07511</v>
      </c>
      <c r="M724" s="1" t="s">
        <v>1176</v>
      </c>
      <c r="N724" s="1"/>
    </row>
    <row r="725" spans="1:14" hidden="1" x14ac:dyDescent="0.35">
      <c r="A725" s="106">
        <v>43159</v>
      </c>
      <c r="B725" s="1"/>
      <c r="C725" s="1" t="s">
        <v>3016</v>
      </c>
      <c r="D725" s="102" t="s">
        <v>2655</v>
      </c>
      <c r="E725" s="102">
        <v>1052</v>
      </c>
      <c r="F725" s="102" t="s">
        <v>2656</v>
      </c>
      <c r="G725" s="1">
        <v>-8919893.6099999994</v>
      </c>
      <c r="H725" s="1">
        <v>1125147.81</v>
      </c>
      <c r="I725" s="1">
        <v>9416384.25</v>
      </c>
      <c r="J725" s="1">
        <v>-8291236.4399999995</v>
      </c>
      <c r="K725" s="1">
        <v>-17211130.050000001</v>
      </c>
      <c r="L725" s="1">
        <v>-17211.13005</v>
      </c>
      <c r="M725" s="1"/>
      <c r="N725" s="1"/>
    </row>
    <row r="726" spans="1:14" hidden="1" x14ac:dyDescent="0.35">
      <c r="A726" s="106">
        <v>43159</v>
      </c>
      <c r="B726" s="1" t="s">
        <v>3160</v>
      </c>
      <c r="C726" s="1" t="s">
        <v>3017</v>
      </c>
      <c r="D726" s="102" t="s">
        <v>2657</v>
      </c>
      <c r="E726" s="102">
        <v>1058</v>
      </c>
      <c r="F726" s="102" t="s">
        <v>2658</v>
      </c>
      <c r="G726" s="1">
        <v>-8919893.6099999994</v>
      </c>
      <c r="H726" s="1">
        <v>1125147.81</v>
      </c>
      <c r="I726" s="1">
        <v>9416384.25</v>
      </c>
      <c r="J726" s="1">
        <v>-8291236.4399999995</v>
      </c>
      <c r="K726" s="1">
        <v>-17211130.050000001</v>
      </c>
      <c r="L726" s="1">
        <v>-17211.13005</v>
      </c>
      <c r="M726" s="1" t="s">
        <v>1176</v>
      </c>
      <c r="N726" s="1"/>
    </row>
    <row r="727" spans="1:14" hidden="1" x14ac:dyDescent="0.35">
      <c r="A727" s="106">
        <v>43159</v>
      </c>
      <c r="B727" s="1"/>
      <c r="C727" s="1" t="s">
        <v>3016</v>
      </c>
      <c r="D727" s="102" t="s">
        <v>2659</v>
      </c>
      <c r="E727" s="102">
        <v>1062</v>
      </c>
      <c r="F727" s="102" t="s">
        <v>2660</v>
      </c>
      <c r="G727" s="1">
        <v>1888836.57</v>
      </c>
      <c r="H727" s="1">
        <v>1807534.4</v>
      </c>
      <c r="I727" s="1">
        <v>106120.83</v>
      </c>
      <c r="J727" s="1">
        <v>1701413.5699999998</v>
      </c>
      <c r="K727" s="1">
        <v>3590250.14</v>
      </c>
      <c r="L727" s="1">
        <v>3590.2501400000001</v>
      </c>
      <c r="M727" s="1"/>
      <c r="N727" s="1"/>
    </row>
    <row r="728" spans="1:14" hidden="1" x14ac:dyDescent="0.35">
      <c r="A728" s="106">
        <v>43159</v>
      </c>
      <c r="B728" s="1" t="s">
        <v>1177</v>
      </c>
      <c r="C728" s="1" t="s">
        <v>3017</v>
      </c>
      <c r="D728" s="102" t="s">
        <v>2661</v>
      </c>
      <c r="E728" s="102">
        <v>1066</v>
      </c>
      <c r="F728" s="102" t="s">
        <v>2181</v>
      </c>
      <c r="G728" s="1">
        <v>270112.64000000001</v>
      </c>
      <c r="H728" s="1">
        <v>263750.88</v>
      </c>
      <c r="I728" s="1">
        <v>18801.650000000001</v>
      </c>
      <c r="J728" s="1">
        <v>244949.23</v>
      </c>
      <c r="K728" s="1">
        <v>515061.87</v>
      </c>
      <c r="L728" s="1">
        <v>515.06187</v>
      </c>
      <c r="M728" s="1" t="s">
        <v>1258</v>
      </c>
      <c r="N728" s="1"/>
    </row>
    <row r="729" spans="1:14" hidden="1" x14ac:dyDescent="0.35">
      <c r="A729" s="106">
        <v>43159</v>
      </c>
      <c r="B729" s="1" t="s">
        <v>1177</v>
      </c>
      <c r="C729" s="1" t="s">
        <v>3017</v>
      </c>
      <c r="D729" s="102" t="s">
        <v>2662</v>
      </c>
      <c r="E729" s="102">
        <v>1067</v>
      </c>
      <c r="F729" s="102" t="s">
        <v>2139</v>
      </c>
      <c r="G729" s="1">
        <v>1244155.1599999999</v>
      </c>
      <c r="H729" s="1">
        <v>1214852.77</v>
      </c>
      <c r="I729" s="1">
        <v>86601.73</v>
      </c>
      <c r="J729" s="1">
        <v>1128251.04</v>
      </c>
      <c r="K729" s="1">
        <v>2372406.2000000002</v>
      </c>
      <c r="L729" s="1">
        <v>2372.4062000000004</v>
      </c>
      <c r="M729" s="1" t="s">
        <v>1258</v>
      </c>
      <c r="N729" s="1"/>
    </row>
    <row r="730" spans="1:14" hidden="1" x14ac:dyDescent="0.35">
      <c r="A730" s="106">
        <v>43159</v>
      </c>
      <c r="B730" s="1" t="s">
        <v>1177</v>
      </c>
      <c r="C730" s="1" t="s">
        <v>3017</v>
      </c>
      <c r="D730" s="102" t="s">
        <v>2663</v>
      </c>
      <c r="E730" s="102">
        <v>1068</v>
      </c>
      <c r="F730" s="102" t="s">
        <v>2182</v>
      </c>
      <c r="G730" s="1">
        <v>374568.77</v>
      </c>
      <c r="H730" s="1">
        <v>328930.75</v>
      </c>
      <c r="I730" s="1">
        <v>717.45</v>
      </c>
      <c r="J730" s="1">
        <v>328213.3</v>
      </c>
      <c r="K730" s="1">
        <v>702782.07</v>
      </c>
      <c r="L730" s="1">
        <v>702.78206999999998</v>
      </c>
      <c r="M730" s="1" t="s">
        <v>1260</v>
      </c>
      <c r="N730" s="1"/>
    </row>
    <row r="731" spans="1:14" hidden="1" x14ac:dyDescent="0.35">
      <c r="A731" s="106">
        <v>43159</v>
      </c>
      <c r="B731" s="1"/>
      <c r="C731" s="1" t="s">
        <v>3016</v>
      </c>
      <c r="D731" s="102" t="s">
        <v>2664</v>
      </c>
      <c r="E731" s="102">
        <v>1180</v>
      </c>
      <c r="F731" s="102" t="s">
        <v>2665</v>
      </c>
      <c r="G731" s="1">
        <v>6198024.29</v>
      </c>
      <c r="H731" s="1">
        <v>6432364.29</v>
      </c>
      <c r="I731" s="1">
        <v>1092596.01</v>
      </c>
      <c r="J731" s="1">
        <v>5339768.28</v>
      </c>
      <c r="K731" s="1">
        <v>11537792.57</v>
      </c>
      <c r="L731" s="1">
        <v>11537.79257</v>
      </c>
      <c r="M731" s="1"/>
      <c r="N731" s="1"/>
    </row>
    <row r="732" spans="1:14" hidden="1" x14ac:dyDescent="0.35">
      <c r="A732" s="106">
        <v>43159</v>
      </c>
      <c r="B732" s="1"/>
      <c r="C732" s="1" t="s">
        <v>3016</v>
      </c>
      <c r="D732" s="102" t="s">
        <v>2666</v>
      </c>
      <c r="E732" s="102">
        <v>1181</v>
      </c>
      <c r="F732" s="102" t="s">
        <v>2667</v>
      </c>
      <c r="G732" s="1">
        <v>1621960.59</v>
      </c>
      <c r="H732" s="1">
        <v>1839985.86</v>
      </c>
      <c r="I732" s="1">
        <v>15990</v>
      </c>
      <c r="J732" s="1">
        <v>1823995.86</v>
      </c>
      <c r="K732" s="1">
        <v>3445956.45</v>
      </c>
      <c r="L732" s="1">
        <v>3445.9564500000001</v>
      </c>
      <c r="M732" s="1"/>
      <c r="N732" s="1"/>
    </row>
    <row r="733" spans="1:14" hidden="1" x14ac:dyDescent="0.35">
      <c r="A733" s="106">
        <v>43159</v>
      </c>
      <c r="B733" s="1"/>
      <c r="C733" s="1" t="s">
        <v>3016</v>
      </c>
      <c r="D733" s="102" t="s">
        <v>2668</v>
      </c>
      <c r="E733" s="102">
        <v>1182</v>
      </c>
      <c r="F733" s="102" t="s">
        <v>2669</v>
      </c>
      <c r="G733" s="1">
        <v>617811.93000000005</v>
      </c>
      <c r="H733" s="1">
        <v>695467.01</v>
      </c>
      <c r="I733" s="1">
        <v>15990</v>
      </c>
      <c r="J733" s="1">
        <v>679477.01</v>
      </c>
      <c r="K733" s="1">
        <v>1297288.94</v>
      </c>
      <c r="L733" s="1">
        <v>1297.2889399999999</v>
      </c>
      <c r="M733" s="1"/>
      <c r="N733" s="1"/>
    </row>
    <row r="734" spans="1:14" hidden="1" x14ac:dyDescent="0.35">
      <c r="A734" s="106">
        <v>43159</v>
      </c>
      <c r="B734" s="1" t="s">
        <v>2330</v>
      </c>
      <c r="C734" s="1" t="s">
        <v>3017</v>
      </c>
      <c r="D734" s="102" t="s">
        <v>2670</v>
      </c>
      <c r="E734" s="102">
        <v>1183</v>
      </c>
      <c r="F734" s="102" t="s">
        <v>2671</v>
      </c>
      <c r="G734" s="1">
        <v>129672.23</v>
      </c>
      <c r="H734" s="1">
        <v>188070.39999999999</v>
      </c>
      <c r="I734" s="1">
        <v>0</v>
      </c>
      <c r="J734" s="1">
        <v>188070.39999999999</v>
      </c>
      <c r="K734" s="1">
        <v>317742.63</v>
      </c>
      <c r="L734" s="1">
        <v>317.74263000000002</v>
      </c>
      <c r="M734" s="1" t="s">
        <v>1244</v>
      </c>
      <c r="N734" s="1"/>
    </row>
    <row r="735" spans="1:14" hidden="1" x14ac:dyDescent="0.35">
      <c r="A735" s="106">
        <v>43159</v>
      </c>
      <c r="B735" s="1" t="s">
        <v>2330</v>
      </c>
      <c r="C735" s="1" t="s">
        <v>3017</v>
      </c>
      <c r="D735" s="102" t="s">
        <v>2672</v>
      </c>
      <c r="E735" s="102">
        <v>1184</v>
      </c>
      <c r="F735" s="102" t="s">
        <v>2197</v>
      </c>
      <c r="G735" s="1">
        <v>148841.57</v>
      </c>
      <c r="H735" s="1">
        <v>97550.16</v>
      </c>
      <c r="I735" s="1">
        <v>15990</v>
      </c>
      <c r="J735" s="1">
        <v>81560.160000000003</v>
      </c>
      <c r="K735" s="1">
        <v>230401.73</v>
      </c>
      <c r="L735" s="1">
        <v>230.40173000000001</v>
      </c>
      <c r="M735" s="1" t="s">
        <v>1244</v>
      </c>
      <c r="N735" s="1"/>
    </row>
    <row r="736" spans="1:14" hidden="1" x14ac:dyDescent="0.35">
      <c r="A736" s="106">
        <v>43159</v>
      </c>
      <c r="B736" s="1" t="s">
        <v>2330</v>
      </c>
      <c r="C736" s="1" t="s">
        <v>3017</v>
      </c>
      <c r="D736" s="102" t="s">
        <v>2673</v>
      </c>
      <c r="E736" s="102">
        <v>1185</v>
      </c>
      <c r="F736" s="102" t="s">
        <v>2674</v>
      </c>
      <c r="G736" s="1">
        <v>22563.15</v>
      </c>
      <c r="H736" s="1">
        <v>17604.47</v>
      </c>
      <c r="I736" s="1">
        <v>0</v>
      </c>
      <c r="J736" s="1">
        <v>17604.47</v>
      </c>
      <c r="K736" s="1">
        <v>40167.620000000003</v>
      </c>
      <c r="L736" s="1">
        <v>40.167619999999999</v>
      </c>
      <c r="M736" s="1" t="s">
        <v>1244</v>
      </c>
      <c r="N736" s="1"/>
    </row>
    <row r="737" spans="1:14" hidden="1" x14ac:dyDescent="0.35">
      <c r="A737" s="106">
        <v>43159</v>
      </c>
      <c r="B737" s="1" t="s">
        <v>2330</v>
      </c>
      <c r="C737" s="1" t="s">
        <v>3017</v>
      </c>
      <c r="D737" s="102" t="s">
        <v>2675</v>
      </c>
      <c r="E737" s="102">
        <v>1190</v>
      </c>
      <c r="F737" s="102" t="s">
        <v>2676</v>
      </c>
      <c r="G737" s="1">
        <v>14926.17</v>
      </c>
      <c r="H737" s="1">
        <v>20303.75</v>
      </c>
      <c r="I737" s="1">
        <v>0</v>
      </c>
      <c r="J737" s="1">
        <v>20303.75</v>
      </c>
      <c r="K737" s="1">
        <v>35229.919999999998</v>
      </c>
      <c r="L737" s="1">
        <v>35.22992</v>
      </c>
      <c r="M737" s="1" t="s">
        <v>1244</v>
      </c>
      <c r="N737" s="1"/>
    </row>
    <row r="738" spans="1:14" hidden="1" x14ac:dyDescent="0.35">
      <c r="A738" s="106">
        <v>43159</v>
      </c>
      <c r="B738" s="1" t="s">
        <v>2330</v>
      </c>
      <c r="C738" s="1" t="s">
        <v>3017</v>
      </c>
      <c r="D738" s="102" t="s">
        <v>2677</v>
      </c>
      <c r="E738" s="102">
        <v>1191</v>
      </c>
      <c r="F738" s="102" t="s">
        <v>2210</v>
      </c>
      <c r="G738" s="1">
        <v>34844.089999999997</v>
      </c>
      <c r="H738" s="1">
        <v>13961.65</v>
      </c>
      <c r="I738" s="1">
        <v>0</v>
      </c>
      <c r="J738" s="1">
        <v>13961.65</v>
      </c>
      <c r="K738" s="1">
        <v>48805.74</v>
      </c>
      <c r="L738" s="1">
        <v>48.80574</v>
      </c>
      <c r="M738" s="1" t="s">
        <v>1244</v>
      </c>
      <c r="N738" s="1"/>
    </row>
    <row r="739" spans="1:14" hidden="1" x14ac:dyDescent="0.35">
      <c r="A739" s="106">
        <v>43159</v>
      </c>
      <c r="B739" s="1" t="s">
        <v>2330</v>
      </c>
      <c r="C739" s="1" t="s">
        <v>3017</v>
      </c>
      <c r="D739" s="102" t="s">
        <v>2678</v>
      </c>
      <c r="E739" s="102">
        <v>1192</v>
      </c>
      <c r="F739" s="102" t="s">
        <v>2679</v>
      </c>
      <c r="G739" s="1">
        <v>21349.03</v>
      </c>
      <c r="H739" s="1">
        <v>28902.12</v>
      </c>
      <c r="I739" s="1">
        <v>0</v>
      </c>
      <c r="J739" s="1">
        <v>28902.12</v>
      </c>
      <c r="K739" s="1">
        <v>50251.15</v>
      </c>
      <c r="L739" s="1">
        <v>50.251150000000003</v>
      </c>
      <c r="M739" s="1" t="s">
        <v>1244</v>
      </c>
      <c r="N739" s="1"/>
    </row>
    <row r="740" spans="1:14" hidden="1" x14ac:dyDescent="0.35">
      <c r="A740" s="106">
        <v>43159</v>
      </c>
      <c r="B740" s="1" t="s">
        <v>2330</v>
      </c>
      <c r="C740" s="1" t="s">
        <v>3017</v>
      </c>
      <c r="D740" s="102" t="s">
        <v>2680</v>
      </c>
      <c r="E740" s="102">
        <v>1194</v>
      </c>
      <c r="F740" s="102" t="s">
        <v>2214</v>
      </c>
      <c r="G740" s="1">
        <v>2613.63</v>
      </c>
      <c r="H740" s="1">
        <v>4152.5</v>
      </c>
      <c r="I740" s="1">
        <v>0</v>
      </c>
      <c r="J740" s="1">
        <v>4152.5</v>
      </c>
      <c r="K740" s="1">
        <v>6766.13</v>
      </c>
      <c r="L740" s="1">
        <v>6.7661300000000004</v>
      </c>
      <c r="M740" s="1" t="s">
        <v>1244</v>
      </c>
      <c r="N740" s="1"/>
    </row>
    <row r="741" spans="1:14" hidden="1" x14ac:dyDescent="0.35">
      <c r="A741" s="106">
        <v>43159</v>
      </c>
      <c r="B741" s="1" t="s">
        <v>2330</v>
      </c>
      <c r="C741" s="1" t="s">
        <v>3017</v>
      </c>
      <c r="D741" s="102" t="s">
        <v>2681</v>
      </c>
      <c r="E741" s="102">
        <v>1195</v>
      </c>
      <c r="F741" s="102" t="s">
        <v>2682</v>
      </c>
      <c r="G741" s="1">
        <v>118195.03</v>
      </c>
      <c r="H741" s="1">
        <v>153186.07</v>
      </c>
      <c r="I741" s="1">
        <v>0</v>
      </c>
      <c r="J741" s="1">
        <v>153186.07</v>
      </c>
      <c r="K741" s="1">
        <v>271381.09999999998</v>
      </c>
      <c r="L741" s="1">
        <v>271.3811</v>
      </c>
      <c r="M741" s="1" t="s">
        <v>1258</v>
      </c>
      <c r="N741" s="1"/>
    </row>
    <row r="742" spans="1:14" hidden="1" x14ac:dyDescent="0.35">
      <c r="A742" s="106">
        <v>43159</v>
      </c>
      <c r="B742" s="1" t="s">
        <v>2330</v>
      </c>
      <c r="C742" s="1" t="s">
        <v>3017</v>
      </c>
      <c r="D742" s="102" t="s">
        <v>2683</v>
      </c>
      <c r="E742" s="102">
        <v>1196</v>
      </c>
      <c r="F742" s="102" t="s">
        <v>2684</v>
      </c>
      <c r="G742" s="1">
        <v>34296.71</v>
      </c>
      <c r="H742" s="1">
        <v>44450.080000000002</v>
      </c>
      <c r="I742" s="1">
        <v>0</v>
      </c>
      <c r="J742" s="1">
        <v>44450.080000000002</v>
      </c>
      <c r="K742" s="1">
        <v>78746.789999999994</v>
      </c>
      <c r="L742" s="1">
        <v>78.74678999999999</v>
      </c>
      <c r="M742" s="1" t="s">
        <v>1009</v>
      </c>
      <c r="N742" s="1"/>
    </row>
    <row r="743" spans="1:14" hidden="1" x14ac:dyDescent="0.35">
      <c r="A743" s="106">
        <v>43159</v>
      </c>
      <c r="B743" s="1" t="s">
        <v>2330</v>
      </c>
      <c r="C743" s="1" t="s">
        <v>3017</v>
      </c>
      <c r="D743" s="102" t="s">
        <v>2685</v>
      </c>
      <c r="E743" s="102">
        <v>1197</v>
      </c>
      <c r="F743" s="102" t="s">
        <v>2264</v>
      </c>
      <c r="G743" s="1">
        <v>11168.42</v>
      </c>
      <c r="H743" s="1">
        <v>17844.64</v>
      </c>
      <c r="I743" s="1">
        <v>0</v>
      </c>
      <c r="J743" s="1">
        <v>17844.64</v>
      </c>
      <c r="K743" s="1">
        <v>29013.06</v>
      </c>
      <c r="L743" s="1">
        <v>29.013060000000003</v>
      </c>
      <c r="M743" s="1" t="s">
        <v>1244</v>
      </c>
      <c r="N743" s="1"/>
    </row>
    <row r="744" spans="1:14" hidden="1" x14ac:dyDescent="0.35">
      <c r="A744" s="106">
        <v>43159</v>
      </c>
      <c r="B744" s="1" t="s">
        <v>2330</v>
      </c>
      <c r="C744" s="1" t="s">
        <v>3017</v>
      </c>
      <c r="D744" s="102" t="s">
        <v>2686</v>
      </c>
      <c r="E744" s="102">
        <v>1198</v>
      </c>
      <c r="F744" s="102" t="s">
        <v>2687</v>
      </c>
      <c r="G744" s="1">
        <v>1134.04</v>
      </c>
      <c r="H744" s="1">
        <v>1623.25</v>
      </c>
      <c r="I744" s="1">
        <v>0</v>
      </c>
      <c r="J744" s="1">
        <v>1623.25</v>
      </c>
      <c r="K744" s="1">
        <v>2757.29</v>
      </c>
      <c r="L744" s="1">
        <v>2.7572899999999998</v>
      </c>
      <c r="M744" s="1" t="s">
        <v>1244</v>
      </c>
      <c r="N744" s="1"/>
    </row>
    <row r="745" spans="1:14" hidden="1" x14ac:dyDescent="0.35">
      <c r="A745" s="106">
        <v>43159</v>
      </c>
      <c r="B745" s="1" t="s">
        <v>2330</v>
      </c>
      <c r="C745" s="1" t="s">
        <v>3017</v>
      </c>
      <c r="D745" s="102" t="s">
        <v>2688</v>
      </c>
      <c r="E745" s="102">
        <v>1199</v>
      </c>
      <c r="F745" s="102" t="s">
        <v>2689</v>
      </c>
      <c r="G745" s="1">
        <v>4339.07</v>
      </c>
      <c r="H745" s="1">
        <v>0</v>
      </c>
      <c r="I745" s="1">
        <v>0</v>
      </c>
      <c r="J745" s="1">
        <v>0</v>
      </c>
      <c r="K745" s="1">
        <v>4339.07</v>
      </c>
      <c r="L745" s="1">
        <v>4.3390699999999995</v>
      </c>
      <c r="M745" s="1" t="s">
        <v>1244</v>
      </c>
      <c r="N745" s="1"/>
    </row>
    <row r="746" spans="1:14" hidden="1" x14ac:dyDescent="0.35">
      <c r="A746" s="106">
        <v>43159</v>
      </c>
      <c r="B746" s="1" t="s">
        <v>2330</v>
      </c>
      <c r="C746" s="1" t="s">
        <v>3017</v>
      </c>
      <c r="D746" s="102" t="s">
        <v>2690</v>
      </c>
      <c r="E746" s="102">
        <v>1202</v>
      </c>
      <c r="F746" s="102" t="s">
        <v>2222</v>
      </c>
      <c r="G746" s="1">
        <v>945.65</v>
      </c>
      <c r="H746" s="1">
        <v>0</v>
      </c>
      <c r="I746" s="1">
        <v>0</v>
      </c>
      <c r="J746" s="1">
        <v>0</v>
      </c>
      <c r="K746" s="1">
        <v>945.65</v>
      </c>
      <c r="L746" s="1">
        <v>0.94564999999999999</v>
      </c>
      <c r="M746" s="1" t="s">
        <v>1255</v>
      </c>
      <c r="N746" s="1"/>
    </row>
    <row r="747" spans="1:14" hidden="1" x14ac:dyDescent="0.35">
      <c r="A747" s="106">
        <v>43159</v>
      </c>
      <c r="B747" s="1" t="s">
        <v>2330</v>
      </c>
      <c r="C747" s="1" t="s">
        <v>3017</v>
      </c>
      <c r="D747" s="102" t="s">
        <v>2691</v>
      </c>
      <c r="E747" s="102">
        <v>1204</v>
      </c>
      <c r="F747" s="102" t="s">
        <v>2692</v>
      </c>
      <c r="G747" s="1">
        <v>56933.14</v>
      </c>
      <c r="H747" s="1">
        <v>88893.81</v>
      </c>
      <c r="I747" s="1">
        <v>0</v>
      </c>
      <c r="J747" s="1">
        <v>88893.81</v>
      </c>
      <c r="K747" s="1">
        <v>145826.95000000001</v>
      </c>
      <c r="L747" s="1">
        <v>145.82695000000001</v>
      </c>
      <c r="M747" s="1" t="s">
        <v>1244</v>
      </c>
      <c r="N747" s="1"/>
    </row>
    <row r="748" spans="1:14" hidden="1" x14ac:dyDescent="0.35">
      <c r="A748" s="106">
        <v>43159</v>
      </c>
      <c r="B748" s="1" t="s">
        <v>2330</v>
      </c>
      <c r="C748" s="1" t="s">
        <v>3017</v>
      </c>
      <c r="D748" s="102" t="s">
        <v>2847</v>
      </c>
      <c r="E748" s="102">
        <v>1206</v>
      </c>
      <c r="F748" s="102" t="s">
        <v>2848</v>
      </c>
      <c r="G748" s="1">
        <v>0</v>
      </c>
      <c r="H748" s="1">
        <v>2934.11</v>
      </c>
      <c r="I748" s="1">
        <v>0</v>
      </c>
      <c r="J748" s="1">
        <v>2934.11</v>
      </c>
      <c r="K748" s="1">
        <v>2934.11</v>
      </c>
      <c r="L748" s="1">
        <v>2.93411</v>
      </c>
      <c r="M748" s="1" t="s">
        <v>1244</v>
      </c>
      <c r="N748" s="1"/>
    </row>
    <row r="749" spans="1:14" hidden="1" x14ac:dyDescent="0.35">
      <c r="A749" s="106">
        <v>43159</v>
      </c>
      <c r="B749" s="1" t="s">
        <v>2330</v>
      </c>
      <c r="C749" s="1" t="s">
        <v>3017</v>
      </c>
      <c r="D749" s="102" t="s">
        <v>2938</v>
      </c>
      <c r="E749" s="102">
        <v>1903</v>
      </c>
      <c r="F749" s="102" t="s">
        <v>2228</v>
      </c>
      <c r="G749" s="1">
        <v>15990</v>
      </c>
      <c r="H749" s="1">
        <v>15990</v>
      </c>
      <c r="I749" s="1">
        <v>0</v>
      </c>
      <c r="J749" s="1">
        <v>15990</v>
      </c>
      <c r="K749" s="1">
        <v>31980</v>
      </c>
      <c r="L749" s="1">
        <v>31.98</v>
      </c>
      <c r="M749" s="1" t="s">
        <v>1244</v>
      </c>
      <c r="N749" s="1"/>
    </row>
    <row r="750" spans="1:14" hidden="1" x14ac:dyDescent="0.35">
      <c r="A750" s="106">
        <v>43159</v>
      </c>
      <c r="B750" s="1"/>
      <c r="C750" s="1" t="s">
        <v>3016</v>
      </c>
      <c r="D750" s="102" t="s">
        <v>2693</v>
      </c>
      <c r="E750" s="102">
        <v>1215</v>
      </c>
      <c r="F750" s="102" t="s">
        <v>2694</v>
      </c>
      <c r="G750" s="1">
        <v>1004048.66</v>
      </c>
      <c r="H750" s="1">
        <v>1103147.1299999999</v>
      </c>
      <c r="I750" s="1">
        <v>0</v>
      </c>
      <c r="J750" s="1">
        <v>1103147.1299999999</v>
      </c>
      <c r="K750" s="1">
        <v>2107195.79</v>
      </c>
      <c r="L750" s="1">
        <v>2107.1957900000002</v>
      </c>
      <c r="M750" s="1"/>
      <c r="N750" s="1"/>
    </row>
    <row r="751" spans="1:14" hidden="1" x14ac:dyDescent="0.35">
      <c r="A751" s="106">
        <v>43159</v>
      </c>
      <c r="B751" s="1" t="s">
        <v>2331</v>
      </c>
      <c r="C751" s="1" t="s">
        <v>3017</v>
      </c>
      <c r="D751" s="102" t="s">
        <v>2695</v>
      </c>
      <c r="E751" s="102">
        <v>1216</v>
      </c>
      <c r="F751" s="102" t="s">
        <v>2278</v>
      </c>
      <c r="G751" s="1">
        <v>97327.1</v>
      </c>
      <c r="H751" s="1">
        <v>97871.06</v>
      </c>
      <c r="I751" s="1">
        <v>0</v>
      </c>
      <c r="J751" s="1">
        <v>97871.06</v>
      </c>
      <c r="K751" s="1">
        <v>195198.16</v>
      </c>
      <c r="L751" s="1">
        <v>195.19816</v>
      </c>
      <c r="M751" s="1" t="s">
        <v>1182</v>
      </c>
      <c r="N751" s="1"/>
    </row>
    <row r="752" spans="1:14" hidden="1" x14ac:dyDescent="0.35">
      <c r="A752" s="106">
        <v>43159</v>
      </c>
      <c r="B752" s="1" t="s">
        <v>2331</v>
      </c>
      <c r="C752" s="1" t="s">
        <v>3017</v>
      </c>
      <c r="D752" s="102" t="s">
        <v>2696</v>
      </c>
      <c r="E752" s="102">
        <v>1217</v>
      </c>
      <c r="F752" s="102" t="s">
        <v>2697</v>
      </c>
      <c r="G752" s="1">
        <v>730935.16</v>
      </c>
      <c r="H752" s="1">
        <v>802496.61</v>
      </c>
      <c r="I752" s="1">
        <v>0</v>
      </c>
      <c r="J752" s="1">
        <v>802496.61</v>
      </c>
      <c r="K752" s="1">
        <v>1533431.77</v>
      </c>
      <c r="L752" s="1">
        <v>1533.4317699999999</v>
      </c>
      <c r="M752" s="1" t="s">
        <v>1182</v>
      </c>
      <c r="N752" s="1"/>
    </row>
    <row r="753" spans="1:14" hidden="1" x14ac:dyDescent="0.35">
      <c r="A753" s="106">
        <v>43159</v>
      </c>
      <c r="B753" s="1" t="s">
        <v>2332</v>
      </c>
      <c r="C753" s="1" t="s">
        <v>3017</v>
      </c>
      <c r="D753" s="102" t="s">
        <v>2849</v>
      </c>
      <c r="E753" s="102">
        <v>1218</v>
      </c>
      <c r="F753" s="102" t="s">
        <v>2280</v>
      </c>
      <c r="G753" s="1">
        <v>0</v>
      </c>
      <c r="H753" s="1">
        <v>52610.86</v>
      </c>
      <c r="I753" s="1">
        <v>0</v>
      </c>
      <c r="J753" s="1">
        <v>52610.86</v>
      </c>
      <c r="K753" s="1">
        <v>52610.86</v>
      </c>
      <c r="L753" s="1">
        <v>52.610860000000002</v>
      </c>
      <c r="M753" s="1" t="s">
        <v>1183</v>
      </c>
      <c r="N753" s="1"/>
    </row>
    <row r="754" spans="1:14" hidden="1" x14ac:dyDescent="0.35">
      <c r="A754" s="106">
        <v>43159</v>
      </c>
      <c r="B754" s="1" t="s">
        <v>2331</v>
      </c>
      <c r="C754" s="1" t="s">
        <v>3017</v>
      </c>
      <c r="D754" s="102" t="s">
        <v>2698</v>
      </c>
      <c r="E754" s="102">
        <v>1219</v>
      </c>
      <c r="F754" s="102" t="s">
        <v>2699</v>
      </c>
      <c r="G754" s="1">
        <v>21866.32</v>
      </c>
      <c r="H754" s="1">
        <v>21866.32</v>
      </c>
      <c r="I754" s="1">
        <v>0</v>
      </c>
      <c r="J754" s="1">
        <v>21866.32</v>
      </c>
      <c r="K754" s="1">
        <v>43732.639999999999</v>
      </c>
      <c r="L754" s="1">
        <v>43.732639999999996</v>
      </c>
      <c r="M754" s="1" t="s">
        <v>1182</v>
      </c>
      <c r="N754" s="1"/>
    </row>
    <row r="755" spans="1:14" hidden="1" x14ac:dyDescent="0.35">
      <c r="A755" s="106">
        <v>43159</v>
      </c>
      <c r="B755" s="1" t="s">
        <v>2332</v>
      </c>
      <c r="C755" s="1" t="s">
        <v>3017</v>
      </c>
      <c r="D755" s="102" t="s">
        <v>2700</v>
      </c>
      <c r="E755" s="102">
        <v>1859</v>
      </c>
      <c r="F755" s="102" t="s">
        <v>2701</v>
      </c>
      <c r="G755" s="1">
        <v>153920.07999999999</v>
      </c>
      <c r="H755" s="1">
        <v>128302.28</v>
      </c>
      <c r="I755" s="1">
        <v>0</v>
      </c>
      <c r="J755" s="1">
        <v>128302.28</v>
      </c>
      <c r="K755" s="1">
        <v>282222.36</v>
      </c>
      <c r="L755" s="1">
        <v>282.22235999999998</v>
      </c>
      <c r="M755" s="1" t="s">
        <v>1183</v>
      </c>
      <c r="N755" s="1"/>
    </row>
    <row r="756" spans="1:14" hidden="1" x14ac:dyDescent="0.35">
      <c r="A756" s="106">
        <v>43159</v>
      </c>
      <c r="B756" s="1"/>
      <c r="C756" s="1" t="s">
        <v>3016</v>
      </c>
      <c r="D756" s="102" t="s">
        <v>2702</v>
      </c>
      <c r="E756" s="102">
        <v>1221</v>
      </c>
      <c r="F756" s="102" t="s">
        <v>2703</v>
      </c>
      <c r="G756" s="1">
        <v>100</v>
      </c>
      <c r="H756" s="1">
        <v>41371.72</v>
      </c>
      <c r="I756" s="1">
        <v>0</v>
      </c>
      <c r="J756" s="1">
        <v>41371.72</v>
      </c>
      <c r="K756" s="1">
        <v>41471.72</v>
      </c>
      <c r="L756" s="1">
        <v>41.471719999999998</v>
      </c>
      <c r="M756" s="1"/>
      <c r="N756" s="1"/>
    </row>
    <row r="757" spans="1:14" hidden="1" x14ac:dyDescent="0.35">
      <c r="A757" s="106">
        <v>43159</v>
      </c>
      <c r="B757" s="1" t="s">
        <v>2334</v>
      </c>
      <c r="C757" s="1" t="s">
        <v>3017</v>
      </c>
      <c r="D757" s="102" t="s">
        <v>2704</v>
      </c>
      <c r="E757" s="102">
        <v>1229</v>
      </c>
      <c r="F757" s="102" t="s">
        <v>2705</v>
      </c>
      <c r="G757" s="1">
        <v>100</v>
      </c>
      <c r="H757" s="1">
        <v>41371.72</v>
      </c>
      <c r="I757" s="1">
        <v>0</v>
      </c>
      <c r="J757" s="1">
        <v>41371.72</v>
      </c>
      <c r="K757" s="1">
        <v>41471.72</v>
      </c>
      <c r="L757" s="1">
        <v>41.471719999999998</v>
      </c>
      <c r="M757" s="1" t="s">
        <v>1247</v>
      </c>
      <c r="N757" s="1"/>
    </row>
    <row r="758" spans="1:14" hidden="1" x14ac:dyDescent="0.35">
      <c r="A758" s="106">
        <v>43159</v>
      </c>
      <c r="B758" s="1"/>
      <c r="C758" s="1" t="s">
        <v>3016</v>
      </c>
      <c r="D758" s="102" t="s">
        <v>2706</v>
      </c>
      <c r="E758" s="102">
        <v>1232</v>
      </c>
      <c r="F758" s="102" t="s">
        <v>2707</v>
      </c>
      <c r="G758" s="1">
        <v>4576063.7</v>
      </c>
      <c r="H758" s="1">
        <v>4592378.43</v>
      </c>
      <c r="I758" s="1">
        <v>1076606.01</v>
      </c>
      <c r="J758" s="1">
        <v>3515772.42</v>
      </c>
      <c r="K758" s="1">
        <v>8091836.1200000001</v>
      </c>
      <c r="L758" s="1">
        <v>8091.8361199999999</v>
      </c>
      <c r="M758" s="1"/>
      <c r="N758" s="1"/>
    </row>
    <row r="759" spans="1:14" hidden="1" x14ac:dyDescent="0.35">
      <c r="A759" s="106">
        <v>43159</v>
      </c>
      <c r="B759" s="1"/>
      <c r="C759" s="1" t="s">
        <v>3016</v>
      </c>
      <c r="D759" s="102" t="s">
        <v>2708</v>
      </c>
      <c r="E759" s="102">
        <v>1233</v>
      </c>
      <c r="F759" s="102" t="s">
        <v>2669</v>
      </c>
      <c r="G759" s="1">
        <v>4163499.51</v>
      </c>
      <c r="H759" s="1">
        <v>4062290.19</v>
      </c>
      <c r="I759" s="1">
        <v>1076606.01</v>
      </c>
      <c r="J759" s="1">
        <v>2985684.1799999997</v>
      </c>
      <c r="K759" s="1">
        <v>7149183.6900000004</v>
      </c>
      <c r="L759" s="1">
        <v>7149.1836900000008</v>
      </c>
      <c r="M759" s="1"/>
      <c r="N759" s="1"/>
    </row>
    <row r="760" spans="1:14" hidden="1" x14ac:dyDescent="0.35">
      <c r="A760" s="106">
        <v>43159</v>
      </c>
      <c r="B760" s="1" t="s">
        <v>2330</v>
      </c>
      <c r="C760" s="1" t="s">
        <v>3017</v>
      </c>
      <c r="D760" s="102" t="s">
        <v>2709</v>
      </c>
      <c r="E760" s="102">
        <v>1234</v>
      </c>
      <c r="F760" s="102" t="s">
        <v>2232</v>
      </c>
      <c r="G760" s="1">
        <v>905609.85</v>
      </c>
      <c r="H760" s="1">
        <v>1129652.3400000001</v>
      </c>
      <c r="I760" s="1">
        <v>210734.21</v>
      </c>
      <c r="J760" s="1">
        <v>918918.13000000012</v>
      </c>
      <c r="K760" s="1">
        <v>1824527.98</v>
      </c>
      <c r="L760" s="1">
        <v>1824.5279800000001</v>
      </c>
      <c r="M760" s="1" t="s">
        <v>1244</v>
      </c>
      <c r="N760" s="1"/>
    </row>
    <row r="761" spans="1:14" hidden="1" x14ac:dyDescent="0.35">
      <c r="A761" s="106">
        <v>43159</v>
      </c>
      <c r="B761" s="1" t="s">
        <v>2330</v>
      </c>
      <c r="C761" s="1" t="s">
        <v>3017</v>
      </c>
      <c r="D761" s="102" t="s">
        <v>2710</v>
      </c>
      <c r="E761" s="102">
        <v>1235</v>
      </c>
      <c r="F761" s="102" t="s">
        <v>2197</v>
      </c>
      <c r="G761" s="1">
        <v>1018323.38</v>
      </c>
      <c r="H761" s="1">
        <v>885730.22</v>
      </c>
      <c r="I761" s="1">
        <v>401509.97</v>
      </c>
      <c r="J761" s="1">
        <v>484220.25</v>
      </c>
      <c r="K761" s="1">
        <v>1502543.63</v>
      </c>
      <c r="L761" s="1">
        <v>1502.5436299999999</v>
      </c>
      <c r="M761" s="1" t="s">
        <v>1244</v>
      </c>
      <c r="N761" s="1"/>
    </row>
    <row r="762" spans="1:14" hidden="1" x14ac:dyDescent="0.35">
      <c r="A762" s="106">
        <v>43159</v>
      </c>
      <c r="B762" s="1" t="s">
        <v>2330</v>
      </c>
      <c r="C762" s="1" t="s">
        <v>3017</v>
      </c>
      <c r="D762" s="102" t="s">
        <v>2711</v>
      </c>
      <c r="E762" s="102">
        <v>1236</v>
      </c>
      <c r="F762" s="102" t="s">
        <v>2674</v>
      </c>
      <c r="G762" s="1">
        <v>28445.78</v>
      </c>
      <c r="H762" s="1">
        <v>50695.46</v>
      </c>
      <c r="I762" s="1">
        <v>24691.08</v>
      </c>
      <c r="J762" s="1">
        <v>26004.379999999997</v>
      </c>
      <c r="K762" s="1">
        <v>54450.16</v>
      </c>
      <c r="L762" s="1">
        <v>54.450160000000004</v>
      </c>
      <c r="M762" s="1" t="s">
        <v>1244</v>
      </c>
      <c r="N762" s="1"/>
    </row>
    <row r="763" spans="1:14" hidden="1" x14ac:dyDescent="0.35">
      <c r="A763" s="106">
        <v>43159</v>
      </c>
      <c r="B763" s="1" t="s">
        <v>2330</v>
      </c>
      <c r="C763" s="1" t="s">
        <v>3017</v>
      </c>
      <c r="D763" s="102" t="s">
        <v>2712</v>
      </c>
      <c r="E763" s="102">
        <v>1238</v>
      </c>
      <c r="F763" s="102" t="s">
        <v>2193</v>
      </c>
      <c r="G763" s="1">
        <v>622575.31999999995</v>
      </c>
      <c r="H763" s="1">
        <v>164335.32999999999</v>
      </c>
      <c r="I763" s="1">
        <v>0</v>
      </c>
      <c r="J763" s="1">
        <v>164335.32999999999</v>
      </c>
      <c r="K763" s="1">
        <v>786910.65</v>
      </c>
      <c r="L763" s="1">
        <v>786.91065000000003</v>
      </c>
      <c r="M763" s="1" t="s">
        <v>1244</v>
      </c>
      <c r="N763" s="1"/>
    </row>
    <row r="764" spans="1:14" hidden="1" x14ac:dyDescent="0.35">
      <c r="A764" s="106">
        <v>43159</v>
      </c>
      <c r="B764" s="1" t="s">
        <v>2330</v>
      </c>
      <c r="C764" s="1" t="s">
        <v>3017</v>
      </c>
      <c r="D764" s="102" t="s">
        <v>2713</v>
      </c>
      <c r="E764" s="102">
        <v>1239</v>
      </c>
      <c r="F764" s="102" t="s">
        <v>2714</v>
      </c>
      <c r="G764" s="1">
        <v>7097.45</v>
      </c>
      <c r="H764" s="1">
        <v>22386.55</v>
      </c>
      <c r="I764" s="1">
        <v>20303.75</v>
      </c>
      <c r="J764" s="1">
        <v>2082.7999999999993</v>
      </c>
      <c r="K764" s="1">
        <v>9180.25</v>
      </c>
      <c r="L764" s="1">
        <v>9.1802499999999991</v>
      </c>
      <c r="M764" s="1" t="s">
        <v>1244</v>
      </c>
      <c r="N764" s="1"/>
    </row>
    <row r="765" spans="1:14" hidden="1" x14ac:dyDescent="0.35">
      <c r="A765" s="106">
        <v>43159</v>
      </c>
      <c r="B765" s="1" t="s">
        <v>2330</v>
      </c>
      <c r="C765" s="1" t="s">
        <v>3017</v>
      </c>
      <c r="D765" s="102" t="s">
        <v>2715</v>
      </c>
      <c r="E765" s="102">
        <v>1240</v>
      </c>
      <c r="F765" s="102" t="s">
        <v>2716</v>
      </c>
      <c r="G765" s="1">
        <v>179199.6</v>
      </c>
      <c r="H765" s="1">
        <v>179701.18</v>
      </c>
      <c r="I765" s="1">
        <v>0</v>
      </c>
      <c r="J765" s="1">
        <v>179701.18</v>
      </c>
      <c r="K765" s="1">
        <v>358900.78</v>
      </c>
      <c r="L765" s="1">
        <v>358.90078000000005</v>
      </c>
      <c r="M765" s="1" t="s">
        <v>1244</v>
      </c>
      <c r="N765" s="1"/>
    </row>
    <row r="766" spans="1:14" hidden="1" x14ac:dyDescent="0.35">
      <c r="A766" s="106">
        <v>43159</v>
      </c>
      <c r="B766" s="1" t="s">
        <v>2330</v>
      </c>
      <c r="C766" s="1" t="s">
        <v>3017</v>
      </c>
      <c r="D766" s="102" t="s">
        <v>2717</v>
      </c>
      <c r="E766" s="102">
        <v>1241</v>
      </c>
      <c r="F766" s="102" t="s">
        <v>2718</v>
      </c>
      <c r="G766" s="1">
        <v>37705.18</v>
      </c>
      <c r="H766" s="1">
        <v>81472.509999999995</v>
      </c>
      <c r="I766" s="1">
        <v>15584.9</v>
      </c>
      <c r="J766" s="1">
        <v>65887.61</v>
      </c>
      <c r="K766" s="1">
        <v>103592.79</v>
      </c>
      <c r="L766" s="1">
        <v>103.59278999999999</v>
      </c>
      <c r="M766" s="1" t="s">
        <v>1244</v>
      </c>
      <c r="N766" s="1"/>
    </row>
    <row r="767" spans="1:14" hidden="1" x14ac:dyDescent="0.35">
      <c r="A767" s="106">
        <v>43159</v>
      </c>
      <c r="B767" s="1" t="s">
        <v>2330</v>
      </c>
      <c r="C767" s="1" t="s">
        <v>3017</v>
      </c>
      <c r="D767" s="102" t="s">
        <v>2719</v>
      </c>
      <c r="E767" s="102">
        <v>1243</v>
      </c>
      <c r="F767" s="102" t="s">
        <v>2216</v>
      </c>
      <c r="G767" s="1">
        <v>116397.47</v>
      </c>
      <c r="H767" s="1">
        <v>121085.49</v>
      </c>
      <c r="I767" s="1">
        <v>17844.64</v>
      </c>
      <c r="J767" s="1">
        <v>103240.85</v>
      </c>
      <c r="K767" s="1">
        <v>219638.32</v>
      </c>
      <c r="L767" s="1">
        <v>219.63831999999999</v>
      </c>
      <c r="M767" s="1" t="s">
        <v>1244</v>
      </c>
      <c r="N767" s="1"/>
    </row>
    <row r="768" spans="1:14" hidden="1" x14ac:dyDescent="0.35">
      <c r="A768" s="106">
        <v>43159</v>
      </c>
      <c r="B768" s="1" t="s">
        <v>2330</v>
      </c>
      <c r="C768" s="1" t="s">
        <v>3017</v>
      </c>
      <c r="D768" s="102" t="s">
        <v>2720</v>
      </c>
      <c r="E768" s="102">
        <v>1245</v>
      </c>
      <c r="F768" s="102" t="s">
        <v>2222</v>
      </c>
      <c r="G768" s="1">
        <v>6808.68</v>
      </c>
      <c r="H768" s="1">
        <v>7754.33</v>
      </c>
      <c r="I768" s="1">
        <v>0</v>
      </c>
      <c r="J768" s="1">
        <v>7754.33</v>
      </c>
      <c r="K768" s="1">
        <v>14563.01</v>
      </c>
      <c r="L768" s="1">
        <v>14.56301</v>
      </c>
      <c r="M768" s="1" t="s">
        <v>1255</v>
      </c>
      <c r="N768" s="1"/>
    </row>
    <row r="769" spans="1:14" hidden="1" x14ac:dyDescent="0.35">
      <c r="A769" s="106">
        <v>43159</v>
      </c>
      <c r="B769" s="1" t="s">
        <v>2330</v>
      </c>
      <c r="C769" s="1" t="s">
        <v>3017</v>
      </c>
      <c r="D769" s="102" t="s">
        <v>2721</v>
      </c>
      <c r="E769" s="102">
        <v>1246</v>
      </c>
      <c r="F769" s="102" t="s">
        <v>2682</v>
      </c>
      <c r="G769" s="1">
        <v>508483.56</v>
      </c>
      <c r="H769" s="1">
        <v>686101.66</v>
      </c>
      <c r="I769" s="1">
        <v>153186.07</v>
      </c>
      <c r="J769" s="1">
        <v>532915.59000000008</v>
      </c>
      <c r="K769" s="1">
        <v>1041399.15</v>
      </c>
      <c r="L769" s="1">
        <v>1041.39915</v>
      </c>
      <c r="M769" s="1" t="s">
        <v>1258</v>
      </c>
      <c r="N769" s="1"/>
    </row>
    <row r="770" spans="1:14" hidden="1" x14ac:dyDescent="0.35">
      <c r="A770" s="106">
        <v>43159</v>
      </c>
      <c r="B770" s="1" t="s">
        <v>2330</v>
      </c>
      <c r="C770" s="1" t="s">
        <v>3017</v>
      </c>
      <c r="D770" s="102" t="s">
        <v>2722</v>
      </c>
      <c r="E770" s="102">
        <v>1247</v>
      </c>
      <c r="F770" s="102" t="s">
        <v>2684</v>
      </c>
      <c r="G770" s="1">
        <v>145578.29999999999</v>
      </c>
      <c r="H770" s="1">
        <v>189475.87</v>
      </c>
      <c r="I770" s="1">
        <v>44450.080000000002</v>
      </c>
      <c r="J770" s="1">
        <v>145025.78999999998</v>
      </c>
      <c r="K770" s="1">
        <v>290604.09000000003</v>
      </c>
      <c r="L770" s="1">
        <v>290.60409000000004</v>
      </c>
      <c r="M770" s="1" t="s">
        <v>1009</v>
      </c>
      <c r="N770" s="1"/>
    </row>
    <row r="771" spans="1:14" hidden="1" x14ac:dyDescent="0.35">
      <c r="A771" s="106">
        <v>43159</v>
      </c>
      <c r="B771" s="1" t="s">
        <v>2330</v>
      </c>
      <c r="C771" s="1" t="s">
        <v>3017</v>
      </c>
      <c r="D771" s="102" t="s">
        <v>2723</v>
      </c>
      <c r="E771" s="102">
        <v>1248</v>
      </c>
      <c r="F771" s="102" t="s">
        <v>2271</v>
      </c>
      <c r="G771" s="1">
        <v>3095.4</v>
      </c>
      <c r="H771" s="1">
        <v>2815</v>
      </c>
      <c r="I771" s="1">
        <v>0</v>
      </c>
      <c r="J771" s="1">
        <v>2815</v>
      </c>
      <c r="K771" s="1">
        <v>5910.4</v>
      </c>
      <c r="L771" s="1">
        <v>5.9103999999999992</v>
      </c>
      <c r="M771" s="1" t="s">
        <v>1244</v>
      </c>
      <c r="N771" s="1"/>
    </row>
    <row r="772" spans="1:14" hidden="1" x14ac:dyDescent="0.35">
      <c r="A772" s="106">
        <v>43159</v>
      </c>
      <c r="B772" s="1" t="s">
        <v>2330</v>
      </c>
      <c r="C772" s="1" t="s">
        <v>3017</v>
      </c>
      <c r="D772" s="102" t="s">
        <v>2999</v>
      </c>
      <c r="E772" s="102">
        <v>1250</v>
      </c>
      <c r="F772" s="102" t="s">
        <v>2228</v>
      </c>
      <c r="G772" s="1">
        <v>111930</v>
      </c>
      <c r="H772" s="1">
        <v>111930</v>
      </c>
      <c r="I772" s="1">
        <v>0</v>
      </c>
      <c r="J772" s="1">
        <v>111930</v>
      </c>
      <c r="K772" s="1">
        <v>223860</v>
      </c>
      <c r="L772" s="1">
        <v>223.86</v>
      </c>
      <c r="M772" s="1" t="s">
        <v>1244</v>
      </c>
      <c r="N772" s="1"/>
    </row>
    <row r="773" spans="1:14" hidden="1" x14ac:dyDescent="0.35">
      <c r="A773" s="106">
        <v>43159</v>
      </c>
      <c r="B773" s="1" t="s">
        <v>2330</v>
      </c>
      <c r="C773" s="1" t="s">
        <v>3017</v>
      </c>
      <c r="D773" s="102" t="s">
        <v>2724</v>
      </c>
      <c r="E773" s="102">
        <v>1252</v>
      </c>
      <c r="F773" s="102" t="s">
        <v>2725</v>
      </c>
      <c r="G773" s="1">
        <v>384408.12</v>
      </c>
      <c r="H773" s="1">
        <v>61744.76</v>
      </c>
      <c r="I773" s="1">
        <v>7805.7</v>
      </c>
      <c r="J773" s="1">
        <v>53939.060000000005</v>
      </c>
      <c r="K773" s="1">
        <v>438347.18</v>
      </c>
      <c r="L773" s="1">
        <v>438.34717999999998</v>
      </c>
      <c r="M773" s="1" t="s">
        <v>1255</v>
      </c>
      <c r="N773" s="1"/>
    </row>
    <row r="774" spans="1:14" hidden="1" x14ac:dyDescent="0.35">
      <c r="A774" s="106">
        <v>43159</v>
      </c>
      <c r="B774" s="1" t="s">
        <v>2330</v>
      </c>
      <c r="C774" s="1" t="s">
        <v>3017</v>
      </c>
      <c r="D774" s="102" t="s">
        <v>2726</v>
      </c>
      <c r="E774" s="102">
        <v>1254</v>
      </c>
      <c r="F774" s="102" t="s">
        <v>2246</v>
      </c>
      <c r="G774" s="1">
        <v>5896.04</v>
      </c>
      <c r="H774" s="1">
        <v>4774.6099999999997</v>
      </c>
      <c r="I774" s="1">
        <v>1194.93</v>
      </c>
      <c r="J774" s="1">
        <v>3579.6799999999994</v>
      </c>
      <c r="K774" s="1">
        <v>9475.7199999999993</v>
      </c>
      <c r="L774" s="1">
        <v>9.475719999999999</v>
      </c>
      <c r="M774" s="1" t="s">
        <v>1255</v>
      </c>
      <c r="N774" s="1"/>
    </row>
    <row r="775" spans="1:14" hidden="1" x14ac:dyDescent="0.35">
      <c r="A775" s="106">
        <v>43159</v>
      </c>
      <c r="B775" s="1" t="s">
        <v>2330</v>
      </c>
      <c r="C775" s="1" t="s">
        <v>3017</v>
      </c>
      <c r="D775" s="102" t="s">
        <v>2850</v>
      </c>
      <c r="E775" s="102">
        <v>1255</v>
      </c>
      <c r="F775" s="102" t="s">
        <v>2851</v>
      </c>
      <c r="G775" s="1">
        <v>0</v>
      </c>
      <c r="H775" s="1">
        <v>3558.51</v>
      </c>
      <c r="I775" s="1">
        <v>0</v>
      </c>
      <c r="J775" s="1">
        <v>3558.51</v>
      </c>
      <c r="K775" s="1">
        <v>3558.51</v>
      </c>
      <c r="L775" s="1">
        <v>3.5585100000000001</v>
      </c>
      <c r="M775" s="1" t="s">
        <v>1244</v>
      </c>
      <c r="N775" s="1"/>
    </row>
    <row r="776" spans="1:14" hidden="1" x14ac:dyDescent="0.35">
      <c r="A776" s="106">
        <v>43159</v>
      </c>
      <c r="B776" s="1" t="s">
        <v>2330</v>
      </c>
      <c r="C776" s="1" t="s">
        <v>3017</v>
      </c>
      <c r="D776" s="102" t="s">
        <v>2727</v>
      </c>
      <c r="E776" s="102">
        <v>1256</v>
      </c>
      <c r="F776" s="102" t="s">
        <v>2728</v>
      </c>
      <c r="G776" s="1">
        <v>107587.22</v>
      </c>
      <c r="H776" s="1">
        <v>290542.24</v>
      </c>
      <c r="I776" s="1">
        <v>143285.76999999999</v>
      </c>
      <c r="J776" s="1">
        <v>147256.47</v>
      </c>
      <c r="K776" s="1">
        <v>254843.69</v>
      </c>
      <c r="L776" s="1">
        <v>254.84369000000001</v>
      </c>
      <c r="M776" s="1" t="s">
        <v>1255</v>
      </c>
      <c r="N776" s="1"/>
    </row>
    <row r="777" spans="1:14" hidden="1" x14ac:dyDescent="0.35">
      <c r="A777" s="106">
        <v>43159</v>
      </c>
      <c r="B777" s="1" t="s">
        <v>2330</v>
      </c>
      <c r="C777" s="1" t="s">
        <v>3017</v>
      </c>
      <c r="D777" s="102" t="s">
        <v>2729</v>
      </c>
      <c r="E777" s="102">
        <v>1257</v>
      </c>
      <c r="F777" s="102" t="s">
        <v>2730</v>
      </c>
      <c r="G777" s="1">
        <v>763.2</v>
      </c>
      <c r="H777" s="1">
        <v>954</v>
      </c>
      <c r="I777" s="1">
        <v>0</v>
      </c>
      <c r="J777" s="1">
        <v>954</v>
      </c>
      <c r="K777" s="1">
        <v>1717.2</v>
      </c>
      <c r="L777" s="1">
        <v>1.7172000000000001</v>
      </c>
      <c r="M777" s="1" t="s">
        <v>1244</v>
      </c>
      <c r="N777" s="1"/>
    </row>
    <row r="778" spans="1:14" hidden="1" x14ac:dyDescent="0.35">
      <c r="A778" s="106">
        <v>43159</v>
      </c>
      <c r="B778" s="1" t="s">
        <v>2330</v>
      </c>
      <c r="C778" s="1" t="s">
        <v>3017</v>
      </c>
      <c r="D778" s="102" t="s">
        <v>2731</v>
      </c>
      <c r="E778" s="102">
        <v>1260</v>
      </c>
      <c r="F778" s="102" t="s">
        <v>2732</v>
      </c>
      <c r="G778" s="1">
        <v>-21349.03</v>
      </c>
      <c r="H778" s="1">
        <v>64146.01</v>
      </c>
      <c r="I778" s="1">
        <v>28902.12</v>
      </c>
      <c r="J778" s="1">
        <v>35243.89</v>
      </c>
      <c r="K778" s="1">
        <v>13894.86</v>
      </c>
      <c r="L778" s="1">
        <v>13.894860000000001</v>
      </c>
      <c r="M778" s="1" t="s">
        <v>1244</v>
      </c>
      <c r="N778" s="1"/>
    </row>
    <row r="779" spans="1:14" hidden="1" x14ac:dyDescent="0.35">
      <c r="A779" s="106">
        <v>43159</v>
      </c>
      <c r="B779" s="1" t="s">
        <v>2330</v>
      </c>
      <c r="C779" s="1" t="s">
        <v>3017</v>
      </c>
      <c r="D779" s="102" t="s">
        <v>2733</v>
      </c>
      <c r="E779" s="102">
        <v>1264</v>
      </c>
      <c r="F779" s="102" t="s">
        <v>2734</v>
      </c>
      <c r="G779" s="1">
        <v>2127.2600000000002</v>
      </c>
      <c r="H779" s="1">
        <v>2505.39</v>
      </c>
      <c r="I779" s="1">
        <v>0</v>
      </c>
      <c r="J779" s="1">
        <v>2505.39</v>
      </c>
      <c r="K779" s="1">
        <v>4632.6499999999996</v>
      </c>
      <c r="L779" s="1">
        <v>4.6326499999999999</v>
      </c>
      <c r="M779" s="1" t="s">
        <v>1244</v>
      </c>
      <c r="N779" s="1"/>
    </row>
    <row r="780" spans="1:14" hidden="1" x14ac:dyDescent="0.35">
      <c r="A780" s="106">
        <v>43159</v>
      </c>
      <c r="B780" s="1" t="s">
        <v>2330</v>
      </c>
      <c r="C780" s="1" t="s">
        <v>3017</v>
      </c>
      <c r="D780" s="102" t="s">
        <v>2735</v>
      </c>
      <c r="E780" s="102">
        <v>1265</v>
      </c>
      <c r="F780" s="102" t="s">
        <v>2736</v>
      </c>
      <c r="G780" s="1">
        <v>-7183.27</v>
      </c>
      <c r="H780" s="1">
        <v>928.73</v>
      </c>
      <c r="I780" s="1">
        <v>7112.79</v>
      </c>
      <c r="J780" s="1">
        <v>-6184.0599999999995</v>
      </c>
      <c r="K780" s="1">
        <v>-13367.33</v>
      </c>
      <c r="L780" s="1">
        <v>-13.367329999999999</v>
      </c>
      <c r="M780" s="1" t="s">
        <v>1244</v>
      </c>
      <c r="N780" s="1"/>
    </row>
    <row r="781" spans="1:14" hidden="1" x14ac:dyDescent="0.35">
      <c r="A781" s="106">
        <v>43159</v>
      </c>
      <c r="B781" s="1"/>
      <c r="C781" s="1" t="s">
        <v>3016</v>
      </c>
      <c r="D781" s="102" t="s">
        <v>2737</v>
      </c>
      <c r="E781" s="102">
        <v>1266</v>
      </c>
      <c r="F781" s="102" t="s">
        <v>2694</v>
      </c>
      <c r="G781" s="1">
        <v>412564.19</v>
      </c>
      <c r="H781" s="1">
        <v>530088.24</v>
      </c>
      <c r="I781" s="1">
        <v>0</v>
      </c>
      <c r="J781" s="1">
        <v>530088.24</v>
      </c>
      <c r="K781" s="1">
        <v>942652.43</v>
      </c>
      <c r="L781" s="1">
        <v>942.65243000000009</v>
      </c>
      <c r="M781" s="1"/>
      <c r="N781" s="1"/>
    </row>
    <row r="782" spans="1:14" hidden="1" x14ac:dyDescent="0.35">
      <c r="A782" s="106">
        <v>43159</v>
      </c>
      <c r="B782" s="1" t="s">
        <v>2331</v>
      </c>
      <c r="C782" s="1" t="s">
        <v>3017</v>
      </c>
      <c r="D782" s="102" t="s">
        <v>2738</v>
      </c>
      <c r="E782" s="102">
        <v>1267</v>
      </c>
      <c r="F782" s="102" t="s">
        <v>2739</v>
      </c>
      <c r="G782" s="1">
        <v>39367.1</v>
      </c>
      <c r="H782" s="1">
        <v>142500.99</v>
      </c>
      <c r="I782" s="1">
        <v>0</v>
      </c>
      <c r="J782" s="1">
        <v>142500.99</v>
      </c>
      <c r="K782" s="1">
        <v>181868.09</v>
      </c>
      <c r="L782" s="1">
        <v>181.86809</v>
      </c>
      <c r="M782" s="1" t="s">
        <v>1182</v>
      </c>
      <c r="N782" s="1"/>
    </row>
    <row r="783" spans="1:14" hidden="1" x14ac:dyDescent="0.35">
      <c r="A783" s="106">
        <v>43159</v>
      </c>
      <c r="B783" s="1" t="s">
        <v>2331</v>
      </c>
      <c r="C783" s="1" t="s">
        <v>3017</v>
      </c>
      <c r="D783" s="102" t="s">
        <v>2740</v>
      </c>
      <c r="E783" s="102">
        <v>1268</v>
      </c>
      <c r="F783" s="102" t="s">
        <v>2741</v>
      </c>
      <c r="G783" s="1">
        <v>302040.46999999997</v>
      </c>
      <c r="H783" s="1">
        <v>315336.75</v>
      </c>
      <c r="I783" s="1">
        <v>0</v>
      </c>
      <c r="J783" s="1">
        <v>315336.75</v>
      </c>
      <c r="K783" s="1">
        <v>617377.22</v>
      </c>
      <c r="L783" s="1">
        <v>617.37721999999997</v>
      </c>
      <c r="M783" s="1" t="s">
        <v>1182</v>
      </c>
      <c r="N783" s="1"/>
    </row>
    <row r="784" spans="1:14" hidden="1" x14ac:dyDescent="0.35">
      <c r="A784" s="106">
        <v>43159</v>
      </c>
      <c r="B784" s="1" t="s">
        <v>2332</v>
      </c>
      <c r="C784" s="1" t="s">
        <v>3017</v>
      </c>
      <c r="D784" s="102" t="s">
        <v>2742</v>
      </c>
      <c r="E784" s="102">
        <v>1269</v>
      </c>
      <c r="F784" s="102" t="s">
        <v>2280</v>
      </c>
      <c r="G784" s="1">
        <v>21300</v>
      </c>
      <c r="H784" s="1">
        <v>22300</v>
      </c>
      <c r="I784" s="1">
        <v>0</v>
      </c>
      <c r="J784" s="1">
        <v>22300</v>
      </c>
      <c r="K784" s="1">
        <v>43600</v>
      </c>
      <c r="L784" s="1">
        <v>43.6</v>
      </c>
      <c r="M784" s="1" t="s">
        <v>1183</v>
      </c>
      <c r="N784" s="1"/>
    </row>
    <row r="785" spans="1:14" hidden="1" x14ac:dyDescent="0.35">
      <c r="A785" s="106">
        <v>43159</v>
      </c>
      <c r="B785" s="1" t="s">
        <v>2331</v>
      </c>
      <c r="C785" s="1" t="s">
        <v>3017</v>
      </c>
      <c r="D785" s="102" t="s">
        <v>2743</v>
      </c>
      <c r="E785" s="102">
        <v>1270</v>
      </c>
      <c r="F785" s="102" t="s">
        <v>2278</v>
      </c>
      <c r="G785" s="1">
        <v>49316.62</v>
      </c>
      <c r="H785" s="1">
        <v>49950.5</v>
      </c>
      <c r="I785" s="1">
        <v>0</v>
      </c>
      <c r="J785" s="1">
        <v>49950.5</v>
      </c>
      <c r="K785" s="1">
        <v>99267.12</v>
      </c>
      <c r="L785" s="1">
        <v>99.267119999999991</v>
      </c>
      <c r="M785" s="1" t="s">
        <v>1182</v>
      </c>
      <c r="N785" s="1"/>
    </row>
    <row r="786" spans="1:14" hidden="1" x14ac:dyDescent="0.35">
      <c r="A786" s="106">
        <v>43159</v>
      </c>
      <c r="B786" s="1" t="s">
        <v>2334</v>
      </c>
      <c r="C786" s="1" t="s">
        <v>3017</v>
      </c>
      <c r="D786" s="102" t="s">
        <v>2744</v>
      </c>
      <c r="E786" s="102">
        <v>1869</v>
      </c>
      <c r="F786" s="102" t="s">
        <v>2315</v>
      </c>
      <c r="G786" s="1">
        <v>540</v>
      </c>
      <c r="H786" s="1">
        <v>0</v>
      </c>
      <c r="I786" s="1">
        <v>0</v>
      </c>
      <c r="J786" s="1">
        <v>0</v>
      </c>
      <c r="K786" s="1">
        <v>540</v>
      </c>
      <c r="L786" s="1">
        <v>0.54</v>
      </c>
      <c r="M786" s="1" t="s">
        <v>1247</v>
      </c>
      <c r="N786" s="1"/>
    </row>
    <row r="787" spans="1:14" hidden="1" x14ac:dyDescent="0.35">
      <c r="A787" s="106">
        <v>43159</v>
      </c>
      <c r="B787" s="1"/>
      <c r="C787" s="1" t="s">
        <v>3016</v>
      </c>
      <c r="D787" s="102" t="s">
        <v>2745</v>
      </c>
      <c r="E787" s="102">
        <v>1742</v>
      </c>
      <c r="F787" s="102" t="s">
        <v>2324</v>
      </c>
      <c r="G787" s="1">
        <v>4595493.91</v>
      </c>
      <c r="H787" s="1">
        <v>6492380.7000000002</v>
      </c>
      <c r="I787" s="1">
        <v>2119696.5099999998</v>
      </c>
      <c r="J787" s="1">
        <v>4372684.1900000004</v>
      </c>
      <c r="K787" s="1">
        <v>8968178.0999999996</v>
      </c>
      <c r="L787" s="1">
        <v>8968.1780999999992</v>
      </c>
      <c r="M787" s="1"/>
      <c r="N787" s="1"/>
    </row>
    <row r="788" spans="1:14" hidden="1" x14ac:dyDescent="0.35">
      <c r="A788" s="106">
        <v>43159</v>
      </c>
      <c r="B788" s="1"/>
      <c r="C788" s="1" t="s">
        <v>3016</v>
      </c>
      <c r="D788" s="102" t="s">
        <v>2746</v>
      </c>
      <c r="E788" s="102">
        <v>1743</v>
      </c>
      <c r="F788" s="102" t="s">
        <v>2747</v>
      </c>
      <c r="G788" s="1">
        <v>3033071.02</v>
      </c>
      <c r="H788" s="1">
        <v>3666674.28</v>
      </c>
      <c r="I788" s="1">
        <v>863393.68</v>
      </c>
      <c r="J788" s="1">
        <v>2803280.5999999996</v>
      </c>
      <c r="K788" s="1">
        <v>5836351.6200000001</v>
      </c>
      <c r="L788" s="1">
        <v>5836.3516200000004</v>
      </c>
      <c r="M788" s="1"/>
      <c r="N788" s="1"/>
    </row>
    <row r="789" spans="1:14" hidden="1" x14ac:dyDescent="0.35">
      <c r="A789" s="106">
        <v>43159</v>
      </c>
      <c r="B789" s="1"/>
      <c r="C789" s="1" t="s">
        <v>3016</v>
      </c>
      <c r="D789" s="102" t="s">
        <v>2748</v>
      </c>
      <c r="E789" s="102">
        <v>1776</v>
      </c>
      <c r="F789" s="102" t="s">
        <v>2749</v>
      </c>
      <c r="G789" s="1">
        <v>1678091.47</v>
      </c>
      <c r="H789" s="1">
        <v>1881517.32</v>
      </c>
      <c r="I789" s="1">
        <v>824893.68</v>
      </c>
      <c r="J789" s="1">
        <v>1056623.6400000001</v>
      </c>
      <c r="K789" s="1">
        <v>2734715.11</v>
      </c>
      <c r="L789" s="1">
        <v>2734.7151100000001</v>
      </c>
      <c r="M789" s="1"/>
      <c r="N789" s="1"/>
    </row>
    <row r="790" spans="1:14" hidden="1" x14ac:dyDescent="0.35">
      <c r="A790" s="106">
        <v>43159</v>
      </c>
      <c r="B790" s="1" t="s">
        <v>1182</v>
      </c>
      <c r="C790" s="1" t="s">
        <v>3017</v>
      </c>
      <c r="D790" s="102" t="s">
        <v>2750</v>
      </c>
      <c r="E790" s="102">
        <v>1777</v>
      </c>
      <c r="F790" s="102" t="s">
        <v>2751</v>
      </c>
      <c r="G790" s="1">
        <v>510286.73</v>
      </c>
      <c r="H790" s="1">
        <v>453339.06</v>
      </c>
      <c r="I790" s="1">
        <v>0</v>
      </c>
      <c r="J790" s="1">
        <v>453339.06</v>
      </c>
      <c r="K790" s="1">
        <v>963625.79</v>
      </c>
      <c r="L790" s="1">
        <v>963.62579000000005</v>
      </c>
      <c r="M790" s="1" t="s">
        <v>1182</v>
      </c>
      <c r="N790" s="1"/>
    </row>
    <row r="791" spans="1:14" hidden="1" x14ac:dyDescent="0.35">
      <c r="A791" s="106">
        <v>43159</v>
      </c>
      <c r="B791" s="1" t="s">
        <v>1182</v>
      </c>
      <c r="C791" s="1" t="s">
        <v>3017</v>
      </c>
      <c r="D791" s="102" t="s">
        <v>2752</v>
      </c>
      <c r="E791" s="102">
        <v>1778</v>
      </c>
      <c r="F791" s="102" t="s">
        <v>2753</v>
      </c>
      <c r="G791" s="1">
        <v>279206.59999999998</v>
      </c>
      <c r="H791" s="1">
        <v>1087213.93</v>
      </c>
      <c r="I791" s="1">
        <v>824893.68</v>
      </c>
      <c r="J791" s="1">
        <v>262320.24999999988</v>
      </c>
      <c r="K791" s="1">
        <v>541526.85</v>
      </c>
      <c r="L791" s="1">
        <v>541.52684999999997</v>
      </c>
      <c r="M791" s="1" t="s">
        <v>1182</v>
      </c>
      <c r="N791" s="1"/>
    </row>
    <row r="792" spans="1:14" hidden="1" x14ac:dyDescent="0.35">
      <c r="A792" s="106">
        <v>43159</v>
      </c>
      <c r="B792" s="1" t="s">
        <v>1182</v>
      </c>
      <c r="C792" s="1" t="s">
        <v>3017</v>
      </c>
      <c r="D792" s="102" t="s">
        <v>2754</v>
      </c>
      <c r="E792" s="102">
        <v>1779</v>
      </c>
      <c r="F792" s="102" t="s">
        <v>2755</v>
      </c>
      <c r="G792" s="1">
        <v>32357</v>
      </c>
      <c r="H792" s="1">
        <v>36509</v>
      </c>
      <c r="I792" s="1">
        <v>0</v>
      </c>
      <c r="J792" s="1">
        <v>36509</v>
      </c>
      <c r="K792" s="1">
        <v>68866</v>
      </c>
      <c r="L792" s="1">
        <v>68.866</v>
      </c>
      <c r="M792" s="1" t="s">
        <v>1182</v>
      </c>
      <c r="N792" s="1"/>
    </row>
    <row r="793" spans="1:14" hidden="1" x14ac:dyDescent="0.35">
      <c r="A793" s="106">
        <v>43159</v>
      </c>
      <c r="B793" s="1" t="s">
        <v>1182</v>
      </c>
      <c r="C793" s="1" t="s">
        <v>3017</v>
      </c>
      <c r="D793" s="102" t="s">
        <v>2756</v>
      </c>
      <c r="E793" s="102">
        <v>1780</v>
      </c>
      <c r="F793" s="102" t="s">
        <v>2757</v>
      </c>
      <c r="G793" s="1">
        <v>182312.55</v>
      </c>
      <c r="H793" s="1">
        <v>35115.47</v>
      </c>
      <c r="I793" s="1">
        <v>0</v>
      </c>
      <c r="J793" s="1">
        <v>35115.47</v>
      </c>
      <c r="K793" s="1">
        <v>217428.02</v>
      </c>
      <c r="L793" s="1">
        <v>217.42802</v>
      </c>
      <c r="M793" s="1" t="s">
        <v>1182</v>
      </c>
      <c r="N793" s="1"/>
    </row>
    <row r="794" spans="1:14" hidden="1" x14ac:dyDescent="0.35">
      <c r="A794" s="106">
        <v>43159</v>
      </c>
      <c r="B794" s="1" t="s">
        <v>1183</v>
      </c>
      <c r="C794" s="1" t="s">
        <v>3017</v>
      </c>
      <c r="D794" s="102" t="s">
        <v>2758</v>
      </c>
      <c r="E794" s="102">
        <v>1782</v>
      </c>
      <c r="F794" s="102" t="s">
        <v>2759</v>
      </c>
      <c r="G794" s="1">
        <v>17354.48</v>
      </c>
      <c r="H794" s="1">
        <v>19284.14</v>
      </c>
      <c r="I794" s="1">
        <v>0</v>
      </c>
      <c r="J794" s="1">
        <v>19284.14</v>
      </c>
      <c r="K794" s="1">
        <v>36638.620000000003</v>
      </c>
      <c r="L794" s="1">
        <v>36.638620000000003</v>
      </c>
      <c r="M794" s="1" t="s">
        <v>1183</v>
      </c>
      <c r="N794" s="1"/>
    </row>
    <row r="795" spans="1:14" hidden="1" x14ac:dyDescent="0.35">
      <c r="A795" s="106">
        <v>43159</v>
      </c>
      <c r="B795" s="1" t="s">
        <v>1183</v>
      </c>
      <c r="C795" s="1" t="s">
        <v>3017</v>
      </c>
      <c r="D795" s="102" t="s">
        <v>2760</v>
      </c>
      <c r="E795" s="102">
        <v>1783</v>
      </c>
      <c r="F795" s="102" t="s">
        <v>2298</v>
      </c>
      <c r="G795" s="1">
        <v>12367.8</v>
      </c>
      <c r="H795" s="1">
        <v>25854.65</v>
      </c>
      <c r="I795" s="1">
        <v>0</v>
      </c>
      <c r="J795" s="1">
        <v>25854.65</v>
      </c>
      <c r="K795" s="1">
        <v>38222.449999999997</v>
      </c>
      <c r="L795" s="1">
        <v>38.222449999999995</v>
      </c>
      <c r="M795" s="1" t="s">
        <v>1183</v>
      </c>
      <c r="N795" s="1"/>
    </row>
    <row r="796" spans="1:14" hidden="1" x14ac:dyDescent="0.35">
      <c r="A796" s="106">
        <v>43159</v>
      </c>
      <c r="B796" s="1" t="s">
        <v>1182</v>
      </c>
      <c r="C796" s="1" t="s">
        <v>3017</v>
      </c>
      <c r="D796" s="102" t="s">
        <v>2761</v>
      </c>
      <c r="E796" s="102">
        <v>1784</v>
      </c>
      <c r="F796" s="102" t="s">
        <v>2762</v>
      </c>
      <c r="G796" s="1">
        <v>644206.31000000006</v>
      </c>
      <c r="H796" s="1">
        <v>224201.07</v>
      </c>
      <c r="I796" s="1">
        <v>0</v>
      </c>
      <c r="J796" s="1">
        <v>224201.07</v>
      </c>
      <c r="K796" s="1">
        <v>868407.38</v>
      </c>
      <c r="L796" s="1">
        <v>868.40737999999999</v>
      </c>
      <c r="M796" s="1" t="s">
        <v>1182</v>
      </c>
      <c r="N796" s="1"/>
    </row>
    <row r="797" spans="1:14" hidden="1" x14ac:dyDescent="0.35">
      <c r="A797" s="106">
        <v>43159</v>
      </c>
      <c r="B797" s="1"/>
      <c r="C797" s="1" t="s">
        <v>3016</v>
      </c>
      <c r="D797" s="102" t="s">
        <v>2763</v>
      </c>
      <c r="E797" s="102">
        <v>1785</v>
      </c>
      <c r="F797" s="102" t="s">
        <v>2764</v>
      </c>
      <c r="G797" s="1">
        <v>1545.5</v>
      </c>
      <c r="H797" s="1">
        <v>2931.52</v>
      </c>
      <c r="I797" s="1">
        <v>0</v>
      </c>
      <c r="J797" s="1">
        <v>2931.52</v>
      </c>
      <c r="K797" s="1">
        <v>4477.0200000000004</v>
      </c>
      <c r="L797" s="1">
        <v>4.4770200000000004</v>
      </c>
      <c r="M797" s="1"/>
      <c r="N797" s="1"/>
    </row>
    <row r="798" spans="1:14" hidden="1" x14ac:dyDescent="0.35">
      <c r="A798" s="106">
        <v>43159</v>
      </c>
      <c r="B798" s="1" t="s">
        <v>1186</v>
      </c>
      <c r="C798" s="1" t="s">
        <v>3017</v>
      </c>
      <c r="D798" s="102" t="s">
        <v>2765</v>
      </c>
      <c r="E798" s="102">
        <v>1786</v>
      </c>
      <c r="F798" s="102" t="s">
        <v>2766</v>
      </c>
      <c r="G798" s="1">
        <v>1545.5</v>
      </c>
      <c r="H798" s="1">
        <v>2931.52</v>
      </c>
      <c r="I798" s="1">
        <v>0</v>
      </c>
      <c r="J798" s="1">
        <v>2931.52</v>
      </c>
      <c r="K798" s="1">
        <v>4477.0200000000004</v>
      </c>
      <c r="L798" s="1">
        <v>4.4770200000000004</v>
      </c>
      <c r="M798" s="1" t="s">
        <v>1247</v>
      </c>
      <c r="N798" s="1"/>
    </row>
    <row r="799" spans="1:14" hidden="1" x14ac:dyDescent="0.35">
      <c r="A799" s="106">
        <v>43159</v>
      </c>
      <c r="B799" s="1"/>
      <c r="C799" s="1" t="s">
        <v>3016</v>
      </c>
      <c r="D799" s="102" t="s">
        <v>2767</v>
      </c>
      <c r="E799" s="102">
        <v>1790</v>
      </c>
      <c r="F799" s="102" t="s">
        <v>2768</v>
      </c>
      <c r="G799" s="1">
        <v>353927.86</v>
      </c>
      <c r="H799" s="1">
        <v>220393.61</v>
      </c>
      <c r="I799" s="1">
        <v>500</v>
      </c>
      <c r="J799" s="1">
        <v>219893.61</v>
      </c>
      <c r="K799" s="1">
        <v>573821.47</v>
      </c>
      <c r="L799" s="1">
        <v>573.82146999999998</v>
      </c>
      <c r="M799" s="1"/>
      <c r="N799" s="1"/>
    </row>
    <row r="800" spans="1:14" hidden="1" x14ac:dyDescent="0.35">
      <c r="A800" s="106">
        <v>43159</v>
      </c>
      <c r="B800" s="1" t="s">
        <v>1182</v>
      </c>
      <c r="C800" s="1" t="s">
        <v>3017</v>
      </c>
      <c r="D800" s="102" t="s">
        <v>2769</v>
      </c>
      <c r="E800" s="102">
        <v>1793</v>
      </c>
      <c r="F800" s="102" t="s">
        <v>2312</v>
      </c>
      <c r="G800" s="1">
        <v>7958.93</v>
      </c>
      <c r="H800" s="1">
        <v>6134.74</v>
      </c>
      <c r="I800" s="1">
        <v>0</v>
      </c>
      <c r="J800" s="1">
        <v>6134.74</v>
      </c>
      <c r="K800" s="1">
        <v>14093.67</v>
      </c>
      <c r="L800" s="1">
        <v>14.093669999999999</v>
      </c>
      <c r="M800" s="1" t="s">
        <v>1182</v>
      </c>
      <c r="N800" s="1"/>
    </row>
    <row r="801" spans="1:14" hidden="1" x14ac:dyDescent="0.35">
      <c r="A801" s="106">
        <v>43159</v>
      </c>
      <c r="B801" s="1" t="s">
        <v>1182</v>
      </c>
      <c r="C801" s="1" t="s">
        <v>3017</v>
      </c>
      <c r="D801" s="102" t="s">
        <v>2770</v>
      </c>
      <c r="E801" s="102">
        <v>1795</v>
      </c>
      <c r="F801" s="102" t="s">
        <v>2771</v>
      </c>
      <c r="G801" s="1">
        <v>9313.02</v>
      </c>
      <c r="H801" s="1">
        <v>12474.27</v>
      </c>
      <c r="I801" s="1">
        <v>0</v>
      </c>
      <c r="J801" s="1">
        <v>12474.27</v>
      </c>
      <c r="K801" s="1">
        <v>21787.29</v>
      </c>
      <c r="L801" s="1">
        <v>21.787290000000002</v>
      </c>
      <c r="M801" s="1" t="s">
        <v>1182</v>
      </c>
      <c r="N801" s="1"/>
    </row>
    <row r="802" spans="1:14" hidden="1" x14ac:dyDescent="0.35">
      <c r="A802" s="106">
        <v>43159</v>
      </c>
      <c r="B802" s="1" t="s">
        <v>1185</v>
      </c>
      <c r="C802" s="1" t="s">
        <v>3017</v>
      </c>
      <c r="D802" s="102" t="s">
        <v>2772</v>
      </c>
      <c r="E802" s="102">
        <v>1796</v>
      </c>
      <c r="F802" s="102" t="s">
        <v>2773</v>
      </c>
      <c r="G802" s="1">
        <v>27275.93</v>
      </c>
      <c r="H802" s="1">
        <v>19238.259999999998</v>
      </c>
      <c r="I802" s="1">
        <v>0</v>
      </c>
      <c r="J802" s="1">
        <v>19238.259999999998</v>
      </c>
      <c r="K802" s="1">
        <v>46514.19</v>
      </c>
      <c r="L802" s="1">
        <v>46.514189999999999</v>
      </c>
      <c r="M802" s="1" t="s">
        <v>1258</v>
      </c>
      <c r="N802" s="1"/>
    </row>
    <row r="803" spans="1:14" hidden="1" x14ac:dyDescent="0.35">
      <c r="A803" s="106">
        <v>43159</v>
      </c>
      <c r="B803" s="1" t="s">
        <v>1186</v>
      </c>
      <c r="C803" s="1" t="s">
        <v>3017</v>
      </c>
      <c r="D803" s="102" t="s">
        <v>2774</v>
      </c>
      <c r="E803" s="102">
        <v>1797</v>
      </c>
      <c r="F803" s="102" t="s">
        <v>2775</v>
      </c>
      <c r="G803" s="1">
        <v>13856.52</v>
      </c>
      <c r="H803" s="1">
        <v>13796.84</v>
      </c>
      <c r="I803" s="1">
        <v>0</v>
      </c>
      <c r="J803" s="1">
        <v>13796.84</v>
      </c>
      <c r="K803" s="1">
        <v>27653.360000000001</v>
      </c>
      <c r="L803" s="1">
        <v>27.653359999999999</v>
      </c>
      <c r="M803" s="1" t="s">
        <v>1247</v>
      </c>
      <c r="N803" s="1"/>
    </row>
    <row r="804" spans="1:14" hidden="1" x14ac:dyDescent="0.35">
      <c r="A804" s="106">
        <v>43159</v>
      </c>
      <c r="B804" s="1" t="s">
        <v>1186</v>
      </c>
      <c r="C804" s="1" t="s">
        <v>3017</v>
      </c>
      <c r="D804" s="102" t="s">
        <v>2776</v>
      </c>
      <c r="E804" s="102">
        <v>1798</v>
      </c>
      <c r="F804" s="102" t="s">
        <v>2777</v>
      </c>
      <c r="G804" s="1">
        <v>26743.5</v>
      </c>
      <c r="H804" s="1">
        <v>33207.57</v>
      </c>
      <c r="I804" s="1">
        <v>0</v>
      </c>
      <c r="J804" s="1">
        <v>33207.57</v>
      </c>
      <c r="K804" s="1">
        <v>59951.07</v>
      </c>
      <c r="L804" s="1">
        <v>59.951070000000001</v>
      </c>
      <c r="M804" s="1" t="s">
        <v>1247</v>
      </c>
      <c r="N804" s="1"/>
    </row>
    <row r="805" spans="1:14" hidden="1" x14ac:dyDescent="0.35">
      <c r="A805" s="106">
        <v>43159</v>
      </c>
      <c r="B805" s="1" t="s">
        <v>1186</v>
      </c>
      <c r="C805" s="1" t="s">
        <v>3017</v>
      </c>
      <c r="D805" s="102" t="s">
        <v>2778</v>
      </c>
      <c r="E805" s="102">
        <v>1800</v>
      </c>
      <c r="F805" s="102" t="s">
        <v>2779</v>
      </c>
      <c r="G805" s="1">
        <v>2115.66</v>
      </c>
      <c r="H805" s="1">
        <v>13792.11</v>
      </c>
      <c r="I805" s="1">
        <v>0</v>
      </c>
      <c r="J805" s="1">
        <v>13792.11</v>
      </c>
      <c r="K805" s="1">
        <v>15907.77</v>
      </c>
      <c r="L805" s="1">
        <v>15.907770000000001</v>
      </c>
      <c r="M805" s="1" t="s">
        <v>1247</v>
      </c>
      <c r="N805" s="1"/>
    </row>
    <row r="806" spans="1:14" hidden="1" x14ac:dyDescent="0.35">
      <c r="A806" s="106">
        <v>43159</v>
      </c>
      <c r="B806" s="1" t="s">
        <v>1186</v>
      </c>
      <c r="C806" s="1" t="s">
        <v>3017</v>
      </c>
      <c r="D806" s="102" t="s">
        <v>2780</v>
      </c>
      <c r="E806" s="102">
        <v>1801</v>
      </c>
      <c r="F806" s="102" t="s">
        <v>2317</v>
      </c>
      <c r="G806" s="1">
        <v>15614.93</v>
      </c>
      <c r="H806" s="1">
        <v>13831.38</v>
      </c>
      <c r="I806" s="1">
        <v>0</v>
      </c>
      <c r="J806" s="1">
        <v>13831.38</v>
      </c>
      <c r="K806" s="1">
        <v>29446.31</v>
      </c>
      <c r="L806" s="1">
        <v>29.44631</v>
      </c>
      <c r="M806" s="1" t="s">
        <v>1247</v>
      </c>
      <c r="N806" s="1"/>
    </row>
    <row r="807" spans="1:14" hidden="1" x14ac:dyDescent="0.35">
      <c r="A807" s="106">
        <v>43159</v>
      </c>
      <c r="B807" s="1" t="s">
        <v>1186</v>
      </c>
      <c r="C807" s="1" t="s">
        <v>3017</v>
      </c>
      <c r="D807" s="102" t="s">
        <v>2781</v>
      </c>
      <c r="E807" s="102">
        <v>1802</v>
      </c>
      <c r="F807" s="102" t="s">
        <v>2782</v>
      </c>
      <c r="G807" s="1">
        <v>5870.72</v>
      </c>
      <c r="H807" s="1">
        <v>624.48</v>
      </c>
      <c r="I807" s="1">
        <v>0</v>
      </c>
      <c r="J807" s="1">
        <v>624.48</v>
      </c>
      <c r="K807" s="1">
        <v>6495.2</v>
      </c>
      <c r="L807" s="1">
        <v>6.4951999999999996</v>
      </c>
      <c r="M807" s="1" t="s">
        <v>1247</v>
      </c>
      <c r="N807" s="1"/>
    </row>
    <row r="808" spans="1:14" hidden="1" x14ac:dyDescent="0.35">
      <c r="A808" s="106">
        <v>43159</v>
      </c>
      <c r="B808" s="1" t="s">
        <v>1186</v>
      </c>
      <c r="C808" s="1" t="s">
        <v>3017</v>
      </c>
      <c r="D808" s="102" t="s">
        <v>2784</v>
      </c>
      <c r="E808" s="102">
        <v>1804</v>
      </c>
      <c r="F808" s="102" t="s">
        <v>2785</v>
      </c>
      <c r="G808" s="1">
        <v>6401.39</v>
      </c>
      <c r="H808" s="1">
        <v>7301.8</v>
      </c>
      <c r="I808" s="1">
        <v>0</v>
      </c>
      <c r="J808" s="1">
        <v>7301.8</v>
      </c>
      <c r="K808" s="1">
        <v>13703.19</v>
      </c>
      <c r="L808" s="1">
        <v>13.703190000000001</v>
      </c>
      <c r="M808" s="1" t="s">
        <v>1247</v>
      </c>
      <c r="N808" s="1"/>
    </row>
    <row r="809" spans="1:14" hidden="1" x14ac:dyDescent="0.35">
      <c r="A809" s="106">
        <v>43159</v>
      </c>
      <c r="B809" s="1" t="s">
        <v>1181</v>
      </c>
      <c r="C809" s="1" t="s">
        <v>3017</v>
      </c>
      <c r="D809" s="102" t="s">
        <v>2786</v>
      </c>
      <c r="E809" s="102">
        <v>1870</v>
      </c>
      <c r="F809" s="102" t="s">
        <v>2313</v>
      </c>
      <c r="G809" s="1">
        <v>4262.63</v>
      </c>
      <c r="H809" s="1">
        <v>3170.56</v>
      </c>
      <c r="I809" s="1">
        <v>0</v>
      </c>
      <c r="J809" s="1">
        <v>3170.56</v>
      </c>
      <c r="K809" s="1">
        <v>7433.19</v>
      </c>
      <c r="L809" s="1">
        <v>7.4331899999999997</v>
      </c>
      <c r="M809" s="1" t="s">
        <v>1247</v>
      </c>
      <c r="N809" s="1"/>
    </row>
    <row r="810" spans="1:14" hidden="1" x14ac:dyDescent="0.35">
      <c r="A810" s="106">
        <v>43159</v>
      </c>
      <c r="B810" s="1" t="s">
        <v>1181</v>
      </c>
      <c r="C810" s="1" t="s">
        <v>3017</v>
      </c>
      <c r="D810" s="102" t="s">
        <v>2787</v>
      </c>
      <c r="E810" s="102">
        <v>1871</v>
      </c>
      <c r="F810" s="102" t="s">
        <v>2788</v>
      </c>
      <c r="G810" s="1">
        <v>66959.77</v>
      </c>
      <c r="H810" s="1">
        <v>20734.599999999999</v>
      </c>
      <c r="I810" s="1">
        <v>0</v>
      </c>
      <c r="J810" s="1">
        <v>20734.599999999999</v>
      </c>
      <c r="K810" s="1">
        <v>87694.37</v>
      </c>
      <c r="L810" s="1">
        <v>87.694369999999992</v>
      </c>
      <c r="M810" s="1" t="s">
        <v>1247</v>
      </c>
      <c r="N810" s="1"/>
    </row>
    <row r="811" spans="1:14" hidden="1" x14ac:dyDescent="0.35">
      <c r="A811" s="106">
        <v>43159</v>
      </c>
      <c r="B811" s="1" t="s">
        <v>1181</v>
      </c>
      <c r="C811" s="1" t="s">
        <v>3017</v>
      </c>
      <c r="D811" s="102" t="s">
        <v>2852</v>
      </c>
      <c r="E811" s="102">
        <v>1872</v>
      </c>
      <c r="F811" s="102" t="s">
        <v>2853</v>
      </c>
      <c r="G811" s="1">
        <v>0</v>
      </c>
      <c r="H811" s="1">
        <v>23.8</v>
      </c>
      <c r="I811" s="1">
        <v>0</v>
      </c>
      <c r="J811" s="1">
        <v>23.8</v>
      </c>
      <c r="K811" s="1">
        <v>23.8</v>
      </c>
      <c r="L811" s="1">
        <v>2.3800000000000002E-2</v>
      </c>
      <c r="M811" s="1" t="s">
        <v>1247</v>
      </c>
      <c r="N811" s="1"/>
    </row>
    <row r="812" spans="1:14" hidden="1" x14ac:dyDescent="0.35">
      <c r="A812" s="106">
        <v>43159</v>
      </c>
      <c r="B812" s="1" t="s">
        <v>1181</v>
      </c>
      <c r="C812" s="1" t="s">
        <v>3017</v>
      </c>
      <c r="D812" s="102" t="s">
        <v>2789</v>
      </c>
      <c r="E812" s="102">
        <v>1873</v>
      </c>
      <c r="F812" s="102" t="s">
        <v>2790</v>
      </c>
      <c r="G812" s="1">
        <v>64716</v>
      </c>
      <c r="H812" s="1">
        <v>903.04</v>
      </c>
      <c r="I812" s="1">
        <v>0</v>
      </c>
      <c r="J812" s="1">
        <v>903.04</v>
      </c>
      <c r="K812" s="1">
        <v>65619.039999999994</v>
      </c>
      <c r="L812" s="1">
        <v>65.619039999999998</v>
      </c>
      <c r="M812" s="1" t="s">
        <v>1247</v>
      </c>
      <c r="N812" s="1"/>
    </row>
    <row r="813" spans="1:14" hidden="1" x14ac:dyDescent="0.35">
      <c r="A813" s="106">
        <v>43159</v>
      </c>
      <c r="B813" s="1" t="s">
        <v>1181</v>
      </c>
      <c r="C813" s="1" t="s">
        <v>3017</v>
      </c>
      <c r="D813" s="102" t="s">
        <v>2854</v>
      </c>
      <c r="E813" s="102">
        <v>1874</v>
      </c>
      <c r="F813" s="102" t="s">
        <v>2855</v>
      </c>
      <c r="G813" s="1">
        <v>0</v>
      </c>
      <c r="H813" s="1">
        <v>5.07</v>
      </c>
      <c r="I813" s="1">
        <v>0</v>
      </c>
      <c r="J813" s="1">
        <v>5.07</v>
      </c>
      <c r="K813" s="1">
        <v>5.07</v>
      </c>
      <c r="L813" s="1">
        <v>5.0699999999999999E-3</v>
      </c>
      <c r="M813" s="1" t="s">
        <v>1247</v>
      </c>
      <c r="N813" s="1"/>
    </row>
    <row r="814" spans="1:14" hidden="1" x14ac:dyDescent="0.35">
      <c r="A814" s="106">
        <v>43159</v>
      </c>
      <c r="B814" s="1" t="s">
        <v>1181</v>
      </c>
      <c r="C814" s="1" t="s">
        <v>3017</v>
      </c>
      <c r="D814" s="102" t="s">
        <v>2791</v>
      </c>
      <c r="E814" s="102">
        <v>1877</v>
      </c>
      <c r="F814" s="102" t="s">
        <v>2792</v>
      </c>
      <c r="G814" s="1">
        <v>50</v>
      </c>
      <c r="H814" s="1">
        <v>0</v>
      </c>
      <c r="I814" s="1">
        <v>0</v>
      </c>
      <c r="J814" s="1">
        <v>0</v>
      </c>
      <c r="K814" s="1">
        <v>50</v>
      </c>
      <c r="L814" s="1">
        <v>0.05</v>
      </c>
      <c r="M814" s="1" t="s">
        <v>1247</v>
      </c>
      <c r="N814" s="1"/>
    </row>
    <row r="815" spans="1:14" hidden="1" x14ac:dyDescent="0.35">
      <c r="A815" s="106">
        <v>43159</v>
      </c>
      <c r="B815" s="1" t="s">
        <v>1186</v>
      </c>
      <c r="C815" s="1" t="s">
        <v>3017</v>
      </c>
      <c r="D815" s="102" t="s">
        <v>2793</v>
      </c>
      <c r="E815" s="102">
        <v>1878</v>
      </c>
      <c r="F815" s="102" t="s">
        <v>2314</v>
      </c>
      <c r="G815" s="1">
        <v>2493</v>
      </c>
      <c r="H815" s="1">
        <v>0</v>
      </c>
      <c r="I815" s="1">
        <v>0</v>
      </c>
      <c r="J815" s="1">
        <v>0</v>
      </c>
      <c r="K815" s="1">
        <v>2493</v>
      </c>
      <c r="L815" s="1">
        <v>2.4929999999999999</v>
      </c>
      <c r="M815" s="1" t="s">
        <v>1247</v>
      </c>
      <c r="N815" s="1"/>
    </row>
    <row r="816" spans="1:14" hidden="1" x14ac:dyDescent="0.35">
      <c r="A816" s="106">
        <v>43159</v>
      </c>
      <c r="B816" s="1" t="s">
        <v>1186</v>
      </c>
      <c r="C816" s="1" t="s">
        <v>3017</v>
      </c>
      <c r="D816" s="102" t="s">
        <v>2794</v>
      </c>
      <c r="E816" s="102">
        <v>1879</v>
      </c>
      <c r="F816" s="102" t="s">
        <v>2316</v>
      </c>
      <c r="G816" s="1">
        <v>12021.85</v>
      </c>
      <c r="H816" s="1">
        <v>0</v>
      </c>
      <c r="I816" s="1">
        <v>0</v>
      </c>
      <c r="J816" s="1">
        <v>0</v>
      </c>
      <c r="K816" s="1">
        <v>12021.85</v>
      </c>
      <c r="L816" s="1">
        <v>12.021850000000001</v>
      </c>
      <c r="M816" s="1" t="s">
        <v>1247</v>
      </c>
      <c r="N816" s="1"/>
    </row>
    <row r="817" spans="1:14" hidden="1" x14ac:dyDescent="0.35">
      <c r="A817" s="106">
        <v>43159</v>
      </c>
      <c r="B817" s="1" t="s">
        <v>1186</v>
      </c>
      <c r="C817" s="1" t="s">
        <v>3017</v>
      </c>
      <c r="D817" s="102" t="s">
        <v>2795</v>
      </c>
      <c r="E817" s="102">
        <v>1880</v>
      </c>
      <c r="F817" s="102" t="s">
        <v>2796</v>
      </c>
      <c r="G817" s="1">
        <v>12862</v>
      </c>
      <c r="H817" s="1">
        <v>200</v>
      </c>
      <c r="I817" s="1">
        <v>0</v>
      </c>
      <c r="J817" s="1">
        <v>200</v>
      </c>
      <c r="K817" s="1">
        <v>13062</v>
      </c>
      <c r="L817" s="1">
        <v>13.061999999999999</v>
      </c>
      <c r="M817" s="1" t="s">
        <v>1247</v>
      </c>
      <c r="N817" s="1"/>
    </row>
    <row r="818" spans="1:14" hidden="1" x14ac:dyDescent="0.35">
      <c r="A818" s="106">
        <v>43159</v>
      </c>
      <c r="B818" s="1" t="s">
        <v>1186</v>
      </c>
      <c r="C818" s="1" t="s">
        <v>3017</v>
      </c>
      <c r="D818" s="102" t="s">
        <v>2797</v>
      </c>
      <c r="E818" s="102">
        <v>1881</v>
      </c>
      <c r="F818" s="102" t="s">
        <v>2315</v>
      </c>
      <c r="G818" s="1">
        <v>753.79</v>
      </c>
      <c r="H818" s="1">
        <v>0</v>
      </c>
      <c r="I818" s="1">
        <v>0</v>
      </c>
      <c r="J818" s="1">
        <v>0</v>
      </c>
      <c r="K818" s="1">
        <v>753.79</v>
      </c>
      <c r="L818" s="1">
        <v>0.75378999999999996</v>
      </c>
      <c r="M818" s="1" t="s">
        <v>1247</v>
      </c>
      <c r="N818" s="1"/>
    </row>
    <row r="819" spans="1:14" hidden="1" x14ac:dyDescent="0.35">
      <c r="A819" s="106">
        <v>43159</v>
      </c>
      <c r="B819" s="1" t="s">
        <v>1186</v>
      </c>
      <c r="C819" s="1" t="s">
        <v>3017</v>
      </c>
      <c r="D819" s="102" t="s">
        <v>2798</v>
      </c>
      <c r="E819" s="102">
        <v>1882</v>
      </c>
      <c r="F819" s="102" t="s">
        <v>2799</v>
      </c>
      <c r="G819" s="1">
        <v>1208.21</v>
      </c>
      <c r="H819" s="1">
        <v>775.19</v>
      </c>
      <c r="I819" s="1">
        <v>0</v>
      </c>
      <c r="J819" s="1">
        <v>775.19</v>
      </c>
      <c r="K819" s="1">
        <v>1983.4</v>
      </c>
      <c r="L819" s="1">
        <v>1.9834000000000001</v>
      </c>
      <c r="M819" s="1" t="s">
        <v>1247</v>
      </c>
      <c r="N819" s="1"/>
    </row>
    <row r="820" spans="1:14" hidden="1" x14ac:dyDescent="0.35">
      <c r="A820" s="106">
        <v>43159</v>
      </c>
      <c r="B820" s="1" t="s">
        <v>1186</v>
      </c>
      <c r="C820" s="1" t="s">
        <v>3017</v>
      </c>
      <c r="D820" s="102" t="s">
        <v>2856</v>
      </c>
      <c r="E820" s="102">
        <v>1884</v>
      </c>
      <c r="F820" s="102" t="s">
        <v>2309</v>
      </c>
      <c r="G820" s="1">
        <v>0</v>
      </c>
      <c r="H820" s="1">
        <v>79.900000000000006</v>
      </c>
      <c r="I820" s="1">
        <v>0</v>
      </c>
      <c r="J820" s="1">
        <v>79.900000000000006</v>
      </c>
      <c r="K820" s="1">
        <v>79.900000000000006</v>
      </c>
      <c r="L820" s="1">
        <v>7.9899999999999999E-2</v>
      </c>
      <c r="M820" s="1" t="s">
        <v>1247</v>
      </c>
      <c r="N820" s="1"/>
    </row>
    <row r="821" spans="1:14" hidden="1" x14ac:dyDescent="0.35">
      <c r="A821" s="106">
        <v>43159</v>
      </c>
      <c r="B821" s="1" t="s">
        <v>1186</v>
      </c>
      <c r="C821" s="1" t="s">
        <v>3017</v>
      </c>
      <c r="D821" s="102" t="s">
        <v>2800</v>
      </c>
      <c r="E821" s="102">
        <v>1805</v>
      </c>
      <c r="F821" s="102" t="s">
        <v>2801</v>
      </c>
      <c r="G821" s="1">
        <v>73450.009999999995</v>
      </c>
      <c r="H821" s="1">
        <v>74100</v>
      </c>
      <c r="I821" s="1">
        <v>500</v>
      </c>
      <c r="J821" s="1">
        <v>73600</v>
      </c>
      <c r="K821" s="1">
        <v>147050.01</v>
      </c>
      <c r="L821" s="1">
        <v>147.05001000000001</v>
      </c>
      <c r="M821" s="1" t="s">
        <v>1247</v>
      </c>
      <c r="N821" s="1"/>
    </row>
    <row r="822" spans="1:14" hidden="1" x14ac:dyDescent="0.35">
      <c r="A822" s="106">
        <v>43159</v>
      </c>
      <c r="B822" s="1"/>
      <c r="C822" s="1" t="s">
        <v>3016</v>
      </c>
      <c r="D822" s="102" t="s">
        <v>2802</v>
      </c>
      <c r="E822" s="102">
        <v>1812</v>
      </c>
      <c r="F822" s="102" t="s">
        <v>2320</v>
      </c>
      <c r="G822" s="1">
        <v>0</v>
      </c>
      <c r="H822" s="1">
        <v>38000</v>
      </c>
      <c r="I822" s="1">
        <v>38000</v>
      </c>
      <c r="J822" s="1">
        <v>0</v>
      </c>
      <c r="K822" s="1">
        <v>0</v>
      </c>
      <c r="L822" s="1">
        <v>0</v>
      </c>
      <c r="M822" s="1"/>
      <c r="N822" s="1"/>
    </row>
    <row r="823" spans="1:14" hidden="1" x14ac:dyDescent="0.35">
      <c r="A823" s="106">
        <v>43159</v>
      </c>
      <c r="B823" s="1" t="s">
        <v>1187</v>
      </c>
      <c r="C823" s="1" t="s">
        <v>3017</v>
      </c>
      <c r="D823" s="102" t="s">
        <v>2803</v>
      </c>
      <c r="E823" s="102">
        <v>1823</v>
      </c>
      <c r="F823" s="102" t="s">
        <v>2321</v>
      </c>
      <c r="G823" s="1">
        <v>-38250</v>
      </c>
      <c r="H823" s="1">
        <v>0</v>
      </c>
      <c r="I823" s="1">
        <v>38000</v>
      </c>
      <c r="J823" s="1">
        <v>-38000</v>
      </c>
      <c r="K823" s="1">
        <v>-76250</v>
      </c>
      <c r="L823" s="1">
        <v>-76.25</v>
      </c>
      <c r="M823" s="1"/>
      <c r="N823" s="1"/>
    </row>
    <row r="824" spans="1:14" hidden="1" x14ac:dyDescent="0.35">
      <c r="A824" s="106">
        <v>43159</v>
      </c>
      <c r="B824" s="1" t="s">
        <v>1187</v>
      </c>
      <c r="C824" s="1" t="s">
        <v>3017</v>
      </c>
      <c r="D824" s="102" t="s">
        <v>2804</v>
      </c>
      <c r="E824" s="102">
        <v>1824</v>
      </c>
      <c r="F824" s="102" t="s">
        <v>2322</v>
      </c>
      <c r="G824" s="1">
        <v>38250</v>
      </c>
      <c r="H824" s="1">
        <v>38000</v>
      </c>
      <c r="I824" s="1">
        <v>0</v>
      </c>
      <c r="J824" s="1">
        <v>38000</v>
      </c>
      <c r="K824" s="1">
        <v>76250</v>
      </c>
      <c r="L824" s="1">
        <v>76.25</v>
      </c>
      <c r="M824" s="1"/>
      <c r="N824" s="1"/>
    </row>
    <row r="825" spans="1:14" hidden="1" x14ac:dyDescent="0.35">
      <c r="A825" s="106">
        <v>43159</v>
      </c>
      <c r="B825" s="1"/>
      <c r="C825" s="1" t="s">
        <v>3016</v>
      </c>
      <c r="D825" s="102" t="s">
        <v>2805</v>
      </c>
      <c r="E825" s="102">
        <v>1860</v>
      </c>
      <c r="F825" s="102" t="s">
        <v>2806</v>
      </c>
      <c r="G825" s="1">
        <v>999506.19</v>
      </c>
      <c r="H825" s="1">
        <v>1523831.83</v>
      </c>
      <c r="I825" s="1">
        <v>0</v>
      </c>
      <c r="J825" s="1">
        <v>1523831.83</v>
      </c>
      <c r="K825" s="1">
        <v>2523338.02</v>
      </c>
      <c r="L825" s="1">
        <v>2523.3380200000001</v>
      </c>
      <c r="M825" s="1"/>
      <c r="N825" s="1"/>
    </row>
    <row r="826" spans="1:14" hidden="1" x14ac:dyDescent="0.35">
      <c r="A826" s="106">
        <v>43159</v>
      </c>
      <c r="B826" s="1" t="s">
        <v>1185</v>
      </c>
      <c r="C826" s="1" t="s">
        <v>3017</v>
      </c>
      <c r="D826" s="102" t="s">
        <v>2807</v>
      </c>
      <c r="E826" s="102">
        <v>1861</v>
      </c>
      <c r="F826" s="102" t="s">
        <v>2808</v>
      </c>
      <c r="G826" s="1">
        <v>3071.79</v>
      </c>
      <c r="H826" s="1">
        <v>2048.62</v>
      </c>
      <c r="I826" s="1">
        <v>0</v>
      </c>
      <c r="J826" s="1">
        <v>2048.62</v>
      </c>
      <c r="K826" s="1">
        <v>5120.41</v>
      </c>
      <c r="L826" s="1">
        <v>5.1204099999999997</v>
      </c>
      <c r="M826" s="1" t="s">
        <v>1258</v>
      </c>
      <c r="N826" s="1"/>
    </row>
    <row r="827" spans="1:14" hidden="1" x14ac:dyDescent="0.35">
      <c r="A827" s="106">
        <v>43159</v>
      </c>
      <c r="B827" s="1" t="s">
        <v>1195</v>
      </c>
      <c r="C827" s="1" t="s">
        <v>3017</v>
      </c>
      <c r="D827" s="102" t="s">
        <v>2809</v>
      </c>
      <c r="E827" s="102">
        <v>1863</v>
      </c>
      <c r="F827" s="102" t="s">
        <v>2810</v>
      </c>
      <c r="G827" s="1">
        <v>259102.74</v>
      </c>
      <c r="H827" s="1">
        <v>399441.43</v>
      </c>
      <c r="I827" s="1">
        <v>0</v>
      </c>
      <c r="J827" s="1">
        <v>399441.43</v>
      </c>
      <c r="K827" s="1">
        <v>658544.17000000004</v>
      </c>
      <c r="L827" s="1">
        <v>658.54417000000001</v>
      </c>
      <c r="M827" s="1" t="s">
        <v>1258</v>
      </c>
      <c r="N827" s="1"/>
    </row>
    <row r="828" spans="1:14" hidden="1" x14ac:dyDescent="0.35">
      <c r="A828" s="106">
        <v>43159</v>
      </c>
      <c r="B828" s="1" t="s">
        <v>1185</v>
      </c>
      <c r="C828" s="1" t="s">
        <v>3017</v>
      </c>
      <c r="D828" s="102" t="s">
        <v>2811</v>
      </c>
      <c r="E828" s="102">
        <v>1864</v>
      </c>
      <c r="F828" s="102" t="s">
        <v>2812</v>
      </c>
      <c r="G828" s="1">
        <v>18903.32</v>
      </c>
      <c r="H828" s="1">
        <v>12606.87</v>
      </c>
      <c r="I828" s="1">
        <v>0</v>
      </c>
      <c r="J828" s="1">
        <v>12606.87</v>
      </c>
      <c r="K828" s="1">
        <v>31510.19</v>
      </c>
      <c r="L828" s="1">
        <v>31.510189999999998</v>
      </c>
      <c r="M828" s="1" t="s">
        <v>1258</v>
      </c>
      <c r="N828" s="1"/>
    </row>
    <row r="829" spans="1:14" hidden="1" x14ac:dyDescent="0.35">
      <c r="A829" s="106">
        <v>43159</v>
      </c>
      <c r="B829" s="1" t="s">
        <v>1196</v>
      </c>
      <c r="C829" s="1" t="s">
        <v>3017</v>
      </c>
      <c r="D829" s="102" t="s">
        <v>2813</v>
      </c>
      <c r="E829" s="102">
        <v>1865</v>
      </c>
      <c r="F829" s="102" t="s">
        <v>2814</v>
      </c>
      <c r="G829" s="1">
        <v>717729.83</v>
      </c>
      <c r="H829" s="1">
        <v>1107559.5</v>
      </c>
      <c r="I829" s="1">
        <v>0</v>
      </c>
      <c r="J829" s="1">
        <v>1107559.5</v>
      </c>
      <c r="K829" s="1">
        <v>1825289.33</v>
      </c>
      <c r="L829" s="1">
        <v>1825.2893300000001</v>
      </c>
      <c r="M829" s="1" t="s">
        <v>1258</v>
      </c>
      <c r="N829" s="1"/>
    </row>
    <row r="830" spans="1:14" hidden="1" x14ac:dyDescent="0.35">
      <c r="A830" s="106">
        <v>43159</v>
      </c>
      <c r="B830" s="1" t="s">
        <v>1185</v>
      </c>
      <c r="C830" s="1" t="s">
        <v>3017</v>
      </c>
      <c r="D830" s="102" t="s">
        <v>2815</v>
      </c>
      <c r="E830" s="102">
        <v>1866</v>
      </c>
      <c r="F830" s="102" t="s">
        <v>2816</v>
      </c>
      <c r="G830" s="1">
        <v>698.51</v>
      </c>
      <c r="H830" s="1">
        <v>2175.41</v>
      </c>
      <c r="I830" s="1">
        <v>0</v>
      </c>
      <c r="J830" s="1">
        <v>2175.41</v>
      </c>
      <c r="K830" s="1">
        <v>2873.92</v>
      </c>
      <c r="L830" s="1">
        <v>2.87392</v>
      </c>
      <c r="M830" s="1" t="s">
        <v>1258</v>
      </c>
      <c r="N830" s="1"/>
    </row>
    <row r="831" spans="1:14" hidden="1" x14ac:dyDescent="0.35">
      <c r="A831" s="106">
        <v>43159</v>
      </c>
      <c r="B831" s="1"/>
      <c r="C831" s="1" t="s">
        <v>3016</v>
      </c>
      <c r="D831" s="102" t="s">
        <v>2817</v>
      </c>
      <c r="E831" s="102">
        <v>1827</v>
      </c>
      <c r="F831" s="102" t="s">
        <v>2495</v>
      </c>
      <c r="G831" s="1">
        <v>1562422.89</v>
      </c>
      <c r="H831" s="1">
        <v>2825706.42</v>
      </c>
      <c r="I831" s="1">
        <v>1256302.83</v>
      </c>
      <c r="J831" s="1">
        <v>1569403.5899999999</v>
      </c>
      <c r="K831" s="1">
        <v>3131826.48</v>
      </c>
      <c r="L831" s="1">
        <v>3131.8264800000002</v>
      </c>
      <c r="M831" s="1"/>
      <c r="N831" s="1"/>
    </row>
    <row r="832" spans="1:14" hidden="1" x14ac:dyDescent="0.35">
      <c r="A832" s="106">
        <v>43159</v>
      </c>
      <c r="B832" s="1"/>
      <c r="C832" s="1" t="s">
        <v>3016</v>
      </c>
      <c r="D832" s="102" t="s">
        <v>2818</v>
      </c>
      <c r="E832" s="102">
        <v>1828</v>
      </c>
      <c r="F832" s="102" t="s">
        <v>2495</v>
      </c>
      <c r="G832" s="1">
        <v>1562422.89</v>
      </c>
      <c r="H832" s="1">
        <v>2825706.42</v>
      </c>
      <c r="I832" s="1">
        <v>1256302.83</v>
      </c>
      <c r="J832" s="1">
        <v>1569403.5899999999</v>
      </c>
      <c r="K832" s="1">
        <v>3131826.48</v>
      </c>
      <c r="L832" s="1">
        <v>3131.8264800000002</v>
      </c>
      <c r="M832" s="1"/>
      <c r="N832" s="1"/>
    </row>
    <row r="833" spans="1:14" hidden="1" x14ac:dyDescent="0.35">
      <c r="A833" s="106">
        <v>43159</v>
      </c>
      <c r="B833" s="1" t="s">
        <v>2333</v>
      </c>
      <c r="C833" s="1" t="s">
        <v>3017</v>
      </c>
      <c r="D833" s="102" t="s">
        <v>2819</v>
      </c>
      <c r="E833" s="102">
        <v>1829</v>
      </c>
      <c r="F833" s="102" t="s">
        <v>2820</v>
      </c>
      <c r="G833" s="1">
        <v>1786196.39</v>
      </c>
      <c r="H833" s="1">
        <v>1786161.81</v>
      </c>
      <c r="I833" s="1">
        <v>0</v>
      </c>
      <c r="J833" s="1">
        <v>1786161.81</v>
      </c>
      <c r="K833" s="1">
        <v>3572358.2</v>
      </c>
      <c r="L833" s="1">
        <v>3572.3582000000001</v>
      </c>
      <c r="M833" s="1" t="s">
        <v>1818</v>
      </c>
      <c r="N833" s="1"/>
    </row>
    <row r="834" spans="1:14" hidden="1" x14ac:dyDescent="0.35">
      <c r="A834" s="106">
        <v>43159</v>
      </c>
      <c r="B834" s="1" t="s">
        <v>2333</v>
      </c>
      <c r="C834" s="1" t="s">
        <v>3017</v>
      </c>
      <c r="D834" s="102" t="s">
        <v>2821</v>
      </c>
      <c r="E834" s="102">
        <v>1830</v>
      </c>
      <c r="F834" s="102" t="s">
        <v>2822</v>
      </c>
      <c r="G834" s="1">
        <v>242404.59</v>
      </c>
      <c r="H834" s="1">
        <v>242404.59</v>
      </c>
      <c r="I834" s="1">
        <v>0</v>
      </c>
      <c r="J834" s="1">
        <v>242404.59</v>
      </c>
      <c r="K834" s="1">
        <v>484809.18</v>
      </c>
      <c r="L834" s="1">
        <v>484.80917999999997</v>
      </c>
      <c r="M834" s="1" t="s">
        <v>1818</v>
      </c>
      <c r="N834" s="1"/>
    </row>
    <row r="835" spans="1:14" hidden="1" x14ac:dyDescent="0.35">
      <c r="A835" s="106">
        <v>43159</v>
      </c>
      <c r="B835" s="1" t="s">
        <v>2333</v>
      </c>
      <c r="C835" s="1" t="s">
        <v>3017</v>
      </c>
      <c r="D835" s="102" t="s">
        <v>2823</v>
      </c>
      <c r="E835" s="102">
        <v>1856</v>
      </c>
      <c r="F835" s="102" t="s">
        <v>2824</v>
      </c>
      <c r="G835" s="1">
        <v>797140.02</v>
      </c>
      <c r="H835" s="1">
        <v>797140.02</v>
      </c>
      <c r="I835" s="1">
        <v>0</v>
      </c>
      <c r="J835" s="1">
        <v>797140.02</v>
      </c>
      <c r="K835" s="1">
        <v>1594280.04</v>
      </c>
      <c r="L835" s="1">
        <v>1594.2800400000001</v>
      </c>
      <c r="M835" s="1" t="s">
        <v>1818</v>
      </c>
      <c r="N835" s="1"/>
    </row>
    <row r="836" spans="1:14" hidden="1" x14ac:dyDescent="0.35">
      <c r="A836" s="106">
        <v>43159</v>
      </c>
      <c r="B836" s="1" t="s">
        <v>3941</v>
      </c>
      <c r="C836" s="1" t="s">
        <v>3017</v>
      </c>
      <c r="D836" s="102" t="s">
        <v>3000</v>
      </c>
      <c r="E836" s="102">
        <v>1911</v>
      </c>
      <c r="F836" s="102" t="s">
        <v>2783</v>
      </c>
      <c r="G836" s="1">
        <v>-1263318.1100000001</v>
      </c>
      <c r="H836" s="1">
        <v>0</v>
      </c>
      <c r="I836" s="1">
        <v>1256302.83</v>
      </c>
      <c r="J836" s="1">
        <v>-1256302.83</v>
      </c>
      <c r="K836" s="1">
        <v>-2519620.94</v>
      </c>
      <c r="L836" s="1">
        <v>-2519.6209399999998</v>
      </c>
      <c r="M836" s="1" t="s">
        <v>1258</v>
      </c>
      <c r="N836" s="1"/>
    </row>
    <row r="837" spans="1:14" hidden="1" x14ac:dyDescent="0.35">
      <c r="A837" s="106">
        <v>43159</v>
      </c>
      <c r="B837" s="1"/>
      <c r="C837" s="1" t="s">
        <v>3016</v>
      </c>
      <c r="D837" s="102" t="s">
        <v>2825</v>
      </c>
      <c r="E837" s="102">
        <v>1833</v>
      </c>
      <c r="F837" s="102" t="s">
        <v>2826</v>
      </c>
      <c r="G837" s="1">
        <v>2012787.33</v>
      </c>
      <c r="H837" s="1">
        <v>924229.97</v>
      </c>
      <c r="I837" s="1">
        <v>315188.68</v>
      </c>
      <c r="J837" s="1">
        <v>609041.29</v>
      </c>
      <c r="K837" s="1">
        <v>2621828.62</v>
      </c>
      <c r="L837" s="1">
        <v>2621.8286200000002</v>
      </c>
      <c r="M837" s="1"/>
      <c r="N837" s="1"/>
    </row>
    <row r="838" spans="1:14" hidden="1" x14ac:dyDescent="0.35">
      <c r="A838" s="106">
        <v>43159</v>
      </c>
      <c r="B838" s="1"/>
      <c r="C838" s="1" t="s">
        <v>3016</v>
      </c>
      <c r="D838" s="102" t="s">
        <v>2827</v>
      </c>
      <c r="E838" s="102">
        <v>1834</v>
      </c>
      <c r="F838" s="102" t="s">
        <v>2828</v>
      </c>
      <c r="G838" s="1">
        <v>2012787.33</v>
      </c>
      <c r="H838" s="1">
        <v>924229.97</v>
      </c>
      <c r="I838" s="1">
        <v>315188.68</v>
      </c>
      <c r="J838" s="1">
        <v>609041.29</v>
      </c>
      <c r="K838" s="1">
        <v>2621828.62</v>
      </c>
      <c r="L838" s="1">
        <v>2621.8286200000002</v>
      </c>
      <c r="M838" s="1"/>
      <c r="N838" s="1"/>
    </row>
    <row r="839" spans="1:14" hidden="1" x14ac:dyDescent="0.35">
      <c r="A839" s="106">
        <v>43159</v>
      </c>
      <c r="B839" s="1"/>
      <c r="C839" s="1" t="s">
        <v>3016</v>
      </c>
      <c r="D839" s="102" t="s">
        <v>2829</v>
      </c>
      <c r="E839" s="102">
        <v>1835</v>
      </c>
      <c r="F839" s="102" t="s">
        <v>2830</v>
      </c>
      <c r="G839" s="1">
        <v>-472582.96</v>
      </c>
      <c r="H839" s="1">
        <v>0</v>
      </c>
      <c r="I839" s="1">
        <v>315171.78999999998</v>
      </c>
      <c r="J839" s="1">
        <v>-315171.78999999998</v>
      </c>
      <c r="K839" s="1">
        <v>-787754.75</v>
      </c>
      <c r="L839" s="1">
        <v>-787.75474999999994</v>
      </c>
      <c r="M839" s="1"/>
      <c r="N839" s="1"/>
    </row>
    <row r="840" spans="1:14" hidden="1" x14ac:dyDescent="0.35">
      <c r="A840" s="106">
        <v>43159</v>
      </c>
      <c r="B840" s="1" t="s">
        <v>1191</v>
      </c>
      <c r="C840" s="1" t="s">
        <v>3017</v>
      </c>
      <c r="D840" s="102" t="s">
        <v>2831</v>
      </c>
      <c r="E840" s="102">
        <v>1836</v>
      </c>
      <c r="F840" s="102" t="s">
        <v>2832</v>
      </c>
      <c r="G840" s="1">
        <v>-440447.04</v>
      </c>
      <c r="H840" s="1">
        <v>0</v>
      </c>
      <c r="I840" s="1">
        <v>252547.93</v>
      </c>
      <c r="J840" s="1">
        <v>-252547.93</v>
      </c>
      <c r="K840" s="1">
        <v>-692994.97</v>
      </c>
      <c r="L840" s="1">
        <v>-692.99496999999997</v>
      </c>
      <c r="M840" s="1" t="s">
        <v>1191</v>
      </c>
      <c r="N840" s="1"/>
    </row>
    <row r="841" spans="1:14" hidden="1" x14ac:dyDescent="0.35">
      <c r="A841" s="106">
        <v>43159</v>
      </c>
      <c r="B841" s="1" t="s">
        <v>1191</v>
      </c>
      <c r="C841" s="1" t="s">
        <v>3017</v>
      </c>
      <c r="D841" s="102" t="s">
        <v>2833</v>
      </c>
      <c r="E841" s="102">
        <v>1837</v>
      </c>
      <c r="F841" s="102" t="s">
        <v>2834</v>
      </c>
      <c r="G841" s="1">
        <v>-6595.34</v>
      </c>
      <c r="H841" s="1">
        <v>0</v>
      </c>
      <c r="I841" s="1">
        <v>59015.44</v>
      </c>
      <c r="J841" s="1">
        <v>-59015.44</v>
      </c>
      <c r="K841" s="1">
        <v>-65610.78</v>
      </c>
      <c r="L841" s="1">
        <v>-65.610780000000005</v>
      </c>
      <c r="M841" s="1" t="s">
        <v>1191</v>
      </c>
      <c r="N841" s="1"/>
    </row>
    <row r="842" spans="1:14" hidden="1" x14ac:dyDescent="0.35">
      <c r="A842" s="106">
        <v>43159</v>
      </c>
      <c r="B842" s="1" t="s">
        <v>1191</v>
      </c>
      <c r="C842" s="1" t="s">
        <v>3017</v>
      </c>
      <c r="D842" s="102" t="s">
        <v>2835</v>
      </c>
      <c r="E842" s="102">
        <v>1838</v>
      </c>
      <c r="F842" s="102" t="s">
        <v>2836</v>
      </c>
      <c r="G842" s="1">
        <v>-0.08</v>
      </c>
      <c r="H842" s="1">
        <v>0</v>
      </c>
      <c r="I842" s="1">
        <v>0</v>
      </c>
      <c r="J842" s="1">
        <v>0</v>
      </c>
      <c r="K842" s="1">
        <v>-0.08</v>
      </c>
      <c r="L842" s="1">
        <v>-8.0000000000000007E-5</v>
      </c>
      <c r="M842" s="1" t="s">
        <v>1191</v>
      </c>
      <c r="N842" s="1"/>
    </row>
    <row r="843" spans="1:14" hidden="1" x14ac:dyDescent="0.35">
      <c r="A843" s="106">
        <v>43159</v>
      </c>
      <c r="B843" s="1" t="s">
        <v>1191</v>
      </c>
      <c r="C843" s="1" t="s">
        <v>3017</v>
      </c>
      <c r="D843" s="102" t="s">
        <v>2837</v>
      </c>
      <c r="E843" s="102">
        <v>1843</v>
      </c>
      <c r="F843" s="102" t="s">
        <v>2838</v>
      </c>
      <c r="G843" s="1">
        <v>-25540.5</v>
      </c>
      <c r="H843" s="1">
        <v>0</v>
      </c>
      <c r="I843" s="1">
        <v>3608.42</v>
      </c>
      <c r="J843" s="1">
        <v>-3608.42</v>
      </c>
      <c r="K843" s="1">
        <v>-29148.92</v>
      </c>
      <c r="L843" s="1">
        <v>-29.148919999999997</v>
      </c>
      <c r="M843" s="1" t="s">
        <v>1191</v>
      </c>
      <c r="N843" s="1"/>
    </row>
    <row r="844" spans="1:14" hidden="1" x14ac:dyDescent="0.35">
      <c r="A844" s="106">
        <v>43159</v>
      </c>
      <c r="B844" s="1"/>
      <c r="C844" s="1" t="s">
        <v>3016</v>
      </c>
      <c r="D844" s="102" t="s">
        <v>2839</v>
      </c>
      <c r="E844" s="102">
        <v>1844</v>
      </c>
      <c r="F844" s="102" t="s">
        <v>2840</v>
      </c>
      <c r="G844" s="1">
        <v>2485370.29</v>
      </c>
      <c r="H844" s="1">
        <v>924229.97</v>
      </c>
      <c r="I844" s="1">
        <v>16.89</v>
      </c>
      <c r="J844" s="1">
        <v>924213.08</v>
      </c>
      <c r="K844" s="1">
        <v>3409583.37</v>
      </c>
      <c r="L844" s="1">
        <v>3409.5833700000003</v>
      </c>
      <c r="M844" s="1"/>
      <c r="N844" s="1"/>
    </row>
    <row r="845" spans="1:14" hidden="1" x14ac:dyDescent="0.35">
      <c r="A845" s="106">
        <v>43159</v>
      </c>
      <c r="B845" s="1" t="s">
        <v>1192</v>
      </c>
      <c r="C845" s="1" t="s">
        <v>3017</v>
      </c>
      <c r="D845" s="102" t="s">
        <v>2841</v>
      </c>
      <c r="E845" s="102">
        <v>1845</v>
      </c>
      <c r="F845" s="102" t="s">
        <v>2842</v>
      </c>
      <c r="G845" s="1">
        <v>377.68</v>
      </c>
      <c r="H845" s="1">
        <v>25.58</v>
      </c>
      <c r="I845" s="1">
        <v>16.89</v>
      </c>
      <c r="J845" s="1">
        <v>8.6899999999999977</v>
      </c>
      <c r="K845" s="1">
        <v>386.37</v>
      </c>
      <c r="L845" s="1">
        <v>0.38636999999999999</v>
      </c>
      <c r="M845" s="1" t="s">
        <v>1266</v>
      </c>
      <c r="N845" s="1"/>
    </row>
    <row r="846" spans="1:14" hidden="1" x14ac:dyDescent="0.35">
      <c r="A846" s="106">
        <v>43159</v>
      </c>
      <c r="B846" s="1" t="s">
        <v>1192</v>
      </c>
      <c r="C846" s="1" t="s">
        <v>3017</v>
      </c>
      <c r="D846" s="102" t="s">
        <v>2843</v>
      </c>
      <c r="E846" s="102">
        <v>1846</v>
      </c>
      <c r="F846" s="102" t="s">
        <v>2844</v>
      </c>
      <c r="G846" s="1">
        <v>2483826.04</v>
      </c>
      <c r="H846" s="1">
        <v>920793.24</v>
      </c>
      <c r="I846" s="1">
        <v>0</v>
      </c>
      <c r="J846" s="1">
        <v>920793.24</v>
      </c>
      <c r="K846" s="1">
        <v>3404619.28</v>
      </c>
      <c r="L846" s="1">
        <v>3404.6192799999999</v>
      </c>
      <c r="M846" s="1" t="s">
        <v>684</v>
      </c>
      <c r="N846" s="1"/>
    </row>
    <row r="847" spans="1:14" hidden="1" x14ac:dyDescent="0.35">
      <c r="A847" s="106">
        <v>43159</v>
      </c>
      <c r="B847" s="1" t="s">
        <v>1192</v>
      </c>
      <c r="C847" s="1" t="s">
        <v>3017</v>
      </c>
      <c r="D847" s="102" t="s">
        <v>2845</v>
      </c>
      <c r="E847" s="102">
        <v>1852</v>
      </c>
      <c r="F847" s="102" t="s">
        <v>2846</v>
      </c>
      <c r="G847" s="1">
        <v>1166.57</v>
      </c>
      <c r="H847" s="1">
        <v>3411.15</v>
      </c>
      <c r="I847" s="1">
        <v>0</v>
      </c>
      <c r="J847" s="1">
        <v>3411.15</v>
      </c>
      <c r="K847" s="1">
        <v>4577.72</v>
      </c>
      <c r="L847" s="1">
        <v>4.5777200000000002</v>
      </c>
      <c r="M847" s="1" t="s">
        <v>684</v>
      </c>
      <c r="N847" s="1"/>
    </row>
    <row r="848" spans="1:14" hidden="1" x14ac:dyDescent="0.35">
      <c r="A848" s="106">
        <v>43190</v>
      </c>
      <c r="B848" s="1"/>
      <c r="C848" s="1" t="s">
        <v>3016</v>
      </c>
      <c r="D848" s="102" t="s">
        <v>2382</v>
      </c>
      <c r="E848" s="102">
        <v>1</v>
      </c>
      <c r="F848" s="102" t="s">
        <v>2037</v>
      </c>
      <c r="G848" s="1">
        <v>5391251175.6400003</v>
      </c>
      <c r="H848" s="1">
        <v>62320059.609999999</v>
      </c>
      <c r="I848" s="1">
        <v>63340169.890000001</v>
      </c>
      <c r="J848" s="1">
        <v>-1020110.2800000012</v>
      </c>
      <c r="K848" s="1">
        <v>5390231065.3599997</v>
      </c>
      <c r="L848" s="1">
        <v>5390231.0653599994</v>
      </c>
      <c r="M848" s="1"/>
      <c r="N848" s="1"/>
    </row>
    <row r="849" spans="1:14" hidden="1" x14ac:dyDescent="0.35">
      <c r="A849" s="106">
        <v>43190</v>
      </c>
      <c r="B849" s="1"/>
      <c r="C849" s="1" t="s">
        <v>3016</v>
      </c>
      <c r="D849" s="102" t="s">
        <v>2383</v>
      </c>
      <c r="E849" s="102">
        <v>2</v>
      </c>
      <c r="F849" s="102" t="s">
        <v>2384</v>
      </c>
      <c r="G849" s="1">
        <v>130425716.76000001</v>
      </c>
      <c r="H849" s="1">
        <v>58555051.170000002</v>
      </c>
      <c r="I849" s="1">
        <v>59000902.740000002</v>
      </c>
      <c r="J849" s="1">
        <v>-445851.5700000003</v>
      </c>
      <c r="K849" s="1">
        <v>129979865.19</v>
      </c>
      <c r="L849" s="1">
        <v>129979.86519</v>
      </c>
      <c r="M849" s="1"/>
      <c r="N849" s="1"/>
    </row>
    <row r="850" spans="1:14" hidden="1" x14ac:dyDescent="0.35">
      <c r="A850" s="106">
        <v>43190</v>
      </c>
      <c r="B850" s="1"/>
      <c r="C850" s="1" t="s">
        <v>3016</v>
      </c>
      <c r="D850" s="102" t="s">
        <v>2385</v>
      </c>
      <c r="E850" s="102">
        <v>3</v>
      </c>
      <c r="F850" s="102" t="s">
        <v>2386</v>
      </c>
      <c r="G850" s="1">
        <v>101247773.42</v>
      </c>
      <c r="H850" s="1">
        <v>41244949.740000002</v>
      </c>
      <c r="I850" s="1">
        <v>40658677.609999999</v>
      </c>
      <c r="J850" s="1">
        <v>586272.13000000268</v>
      </c>
      <c r="K850" s="1">
        <v>101834045.55</v>
      </c>
      <c r="L850" s="1">
        <v>101834.04555</v>
      </c>
      <c r="M850" s="1"/>
      <c r="N850" s="1"/>
    </row>
    <row r="851" spans="1:14" hidden="1" x14ac:dyDescent="0.35">
      <c r="A851" s="106">
        <v>43190</v>
      </c>
      <c r="B851" s="1"/>
      <c r="C851" s="1" t="s">
        <v>3016</v>
      </c>
      <c r="D851" s="102" t="s">
        <v>2387</v>
      </c>
      <c r="E851" s="102">
        <v>4</v>
      </c>
      <c r="F851" s="102" t="s">
        <v>2388</v>
      </c>
      <c r="G851" s="1">
        <v>3246245.01</v>
      </c>
      <c r="H851" s="1">
        <v>27417562.440000001</v>
      </c>
      <c r="I851" s="1">
        <v>30405142.379999999</v>
      </c>
      <c r="J851" s="1">
        <v>-2987579.9399999976</v>
      </c>
      <c r="K851" s="1">
        <v>258665.07</v>
      </c>
      <c r="L851" s="1">
        <v>258.66507000000001</v>
      </c>
      <c r="M851" s="1"/>
      <c r="N851" s="1"/>
    </row>
    <row r="852" spans="1:14" hidden="1" x14ac:dyDescent="0.35">
      <c r="A852" s="106">
        <v>43190</v>
      </c>
      <c r="B852" s="1"/>
      <c r="C852" s="1" t="s">
        <v>3016</v>
      </c>
      <c r="D852" s="102" t="s">
        <v>2389</v>
      </c>
      <c r="E852" s="102">
        <v>11</v>
      </c>
      <c r="F852" s="102" t="s">
        <v>2398</v>
      </c>
      <c r="G852" s="1">
        <v>3246245.01</v>
      </c>
      <c r="H852" s="1">
        <v>27417562.440000001</v>
      </c>
      <c r="I852" s="1">
        <v>30405142.379999999</v>
      </c>
      <c r="J852" s="1">
        <v>-2987579.9399999976</v>
      </c>
      <c r="K852" s="1">
        <v>258665.07</v>
      </c>
      <c r="L852" s="1">
        <v>258.66507000000001</v>
      </c>
      <c r="M852" s="1"/>
      <c r="N852" s="1"/>
    </row>
    <row r="853" spans="1:14" hidden="1" x14ac:dyDescent="0.35">
      <c r="A853" s="106">
        <v>43190</v>
      </c>
      <c r="B853" s="1" t="s">
        <v>1129</v>
      </c>
      <c r="C853" s="1" t="s">
        <v>3017</v>
      </c>
      <c r="D853" s="102" t="s">
        <v>2389</v>
      </c>
      <c r="E853" s="102">
        <v>12</v>
      </c>
      <c r="F853" s="102" t="s">
        <v>2401</v>
      </c>
      <c r="G853" s="1">
        <v>-4090.45</v>
      </c>
      <c r="H853" s="1">
        <v>6747697.2400000002</v>
      </c>
      <c r="I853" s="1">
        <v>6709938.8799999999</v>
      </c>
      <c r="J853" s="1">
        <v>37758.360000000335</v>
      </c>
      <c r="K853" s="1">
        <v>33667.910000000003</v>
      </c>
      <c r="L853" s="1">
        <v>33.667910000000006</v>
      </c>
      <c r="M853" s="1"/>
      <c r="N853" s="1"/>
    </row>
    <row r="854" spans="1:14" hidden="1" x14ac:dyDescent="0.35">
      <c r="A854" s="106">
        <v>43190</v>
      </c>
      <c r="B854" s="1" t="s">
        <v>1129</v>
      </c>
      <c r="C854" s="1" t="s">
        <v>3017</v>
      </c>
      <c r="D854" s="102" t="s">
        <v>2389</v>
      </c>
      <c r="E854" s="102">
        <v>13</v>
      </c>
      <c r="F854" s="102" t="s">
        <v>2400</v>
      </c>
      <c r="G854" s="1">
        <v>-53291.43</v>
      </c>
      <c r="H854" s="1">
        <v>1641950.17</v>
      </c>
      <c r="I854" s="1">
        <v>1636418.16</v>
      </c>
      <c r="J854" s="1">
        <v>5532.0100000000093</v>
      </c>
      <c r="K854" s="1">
        <v>-47759.42</v>
      </c>
      <c r="L854" s="1">
        <v>-47.759419999999999</v>
      </c>
      <c r="M854" s="1"/>
      <c r="N854" s="1"/>
    </row>
    <row r="855" spans="1:14" hidden="1" x14ac:dyDescent="0.35">
      <c r="A855" s="106">
        <v>43190</v>
      </c>
      <c r="B855" s="1" t="s">
        <v>1129</v>
      </c>
      <c r="C855" s="1" t="s">
        <v>3017</v>
      </c>
      <c r="D855" s="102" t="s">
        <v>2389</v>
      </c>
      <c r="E855" s="102">
        <v>14</v>
      </c>
      <c r="F855" s="102" t="s">
        <v>2392</v>
      </c>
      <c r="G855" s="1">
        <v>-0.1</v>
      </c>
      <c r="H855" s="1">
        <v>4901963.05</v>
      </c>
      <c r="I855" s="1">
        <v>4901963.05</v>
      </c>
      <c r="J855" s="1">
        <v>0</v>
      </c>
      <c r="K855" s="1">
        <v>-0.1</v>
      </c>
      <c r="L855" s="1">
        <v>-1E-4</v>
      </c>
      <c r="M855" s="1"/>
      <c r="N855" s="1"/>
    </row>
    <row r="856" spans="1:14" hidden="1" x14ac:dyDescent="0.35">
      <c r="A856" s="106">
        <v>43190</v>
      </c>
      <c r="B856" s="1" t="s">
        <v>1129</v>
      </c>
      <c r="C856" s="1" t="s">
        <v>3017</v>
      </c>
      <c r="D856" s="102" t="s">
        <v>2389</v>
      </c>
      <c r="E856" s="102">
        <v>16</v>
      </c>
      <c r="F856" s="102" t="s">
        <v>2390</v>
      </c>
      <c r="G856" s="1">
        <v>990303.92</v>
      </c>
      <c r="H856" s="1">
        <v>0</v>
      </c>
      <c r="I856" s="1">
        <v>918415.27</v>
      </c>
      <c r="J856" s="1">
        <v>-918415.27</v>
      </c>
      <c r="K856" s="1">
        <v>71888.649999999994</v>
      </c>
      <c r="L856" s="1">
        <v>71.888649999999998</v>
      </c>
      <c r="M856" s="1"/>
      <c r="N856" s="1"/>
    </row>
    <row r="857" spans="1:14" hidden="1" x14ac:dyDescent="0.35">
      <c r="A857" s="106">
        <v>43190</v>
      </c>
      <c r="B857" s="1" t="s">
        <v>1129</v>
      </c>
      <c r="C857" s="1" t="s">
        <v>3017</v>
      </c>
      <c r="D857" s="102" t="s">
        <v>2389</v>
      </c>
      <c r="E857" s="102">
        <v>17</v>
      </c>
      <c r="F857" s="102" t="s">
        <v>2391</v>
      </c>
      <c r="G857" s="1">
        <v>2.23</v>
      </c>
      <c r="H857" s="1">
        <v>0</v>
      </c>
      <c r="I857" s="1">
        <v>0</v>
      </c>
      <c r="J857" s="1">
        <v>0</v>
      </c>
      <c r="K857" s="1">
        <v>2.23</v>
      </c>
      <c r="L857" s="1">
        <v>2.2299999999999998E-3</v>
      </c>
      <c r="M857" s="1"/>
      <c r="N857" s="1"/>
    </row>
    <row r="858" spans="1:14" hidden="1" x14ac:dyDescent="0.35">
      <c r="A858" s="106">
        <v>43190</v>
      </c>
      <c r="B858" s="1" t="s">
        <v>1129</v>
      </c>
      <c r="C858" s="1" t="s">
        <v>3017</v>
      </c>
      <c r="D858" s="102" t="s">
        <v>2389</v>
      </c>
      <c r="E858" s="102">
        <v>18</v>
      </c>
      <c r="F858" s="102" t="s">
        <v>2396</v>
      </c>
      <c r="G858" s="1">
        <v>63.5</v>
      </c>
      <c r="H858" s="1">
        <v>0</v>
      </c>
      <c r="I858" s="1">
        <v>18.5</v>
      </c>
      <c r="J858" s="1">
        <v>-18.5</v>
      </c>
      <c r="K858" s="1">
        <v>45</v>
      </c>
      <c r="L858" s="1">
        <v>4.4999999999999998E-2</v>
      </c>
      <c r="M858" s="1"/>
      <c r="N858" s="1"/>
    </row>
    <row r="859" spans="1:14" hidden="1" x14ac:dyDescent="0.35">
      <c r="A859" s="106">
        <v>43190</v>
      </c>
      <c r="B859" s="1" t="s">
        <v>1129</v>
      </c>
      <c r="C859" s="1" t="s">
        <v>3017</v>
      </c>
      <c r="D859" s="102" t="s">
        <v>2389</v>
      </c>
      <c r="E859" s="102">
        <v>19</v>
      </c>
      <c r="F859" s="102" t="s">
        <v>2397</v>
      </c>
      <c r="G859" s="1">
        <v>2317743.25</v>
      </c>
      <c r="H859" s="1">
        <v>14000515.800000001</v>
      </c>
      <c r="I859" s="1">
        <v>16112702.34</v>
      </c>
      <c r="J859" s="1">
        <v>-2112186.5399999991</v>
      </c>
      <c r="K859" s="1">
        <v>205556.71</v>
      </c>
      <c r="L859" s="1">
        <v>205.55670999999998</v>
      </c>
      <c r="M859" s="1"/>
      <c r="N859" s="1"/>
    </row>
    <row r="860" spans="1:14" hidden="1" x14ac:dyDescent="0.35">
      <c r="A860" s="106">
        <v>43190</v>
      </c>
      <c r="B860" s="1" t="s">
        <v>1129</v>
      </c>
      <c r="C860" s="1" t="s">
        <v>3017</v>
      </c>
      <c r="D860" s="102" t="s">
        <v>2389</v>
      </c>
      <c r="E860" s="102">
        <v>20</v>
      </c>
      <c r="F860" s="102" t="s">
        <v>2399</v>
      </c>
      <c r="G860" s="1">
        <v>4.3899999999999997</v>
      </c>
      <c r="H860" s="1">
        <v>0</v>
      </c>
      <c r="I860" s="1">
        <v>0</v>
      </c>
      <c r="J860" s="1">
        <v>0</v>
      </c>
      <c r="K860" s="1">
        <v>4.3899999999999997</v>
      </c>
      <c r="L860" s="1">
        <v>4.3899999999999998E-3</v>
      </c>
      <c r="M860" s="1"/>
      <c r="N860" s="1"/>
    </row>
    <row r="861" spans="1:14" hidden="1" x14ac:dyDescent="0.35">
      <c r="A861" s="106">
        <v>43190</v>
      </c>
      <c r="B861" s="1" t="s">
        <v>1129</v>
      </c>
      <c r="C861" s="1" t="s">
        <v>3017</v>
      </c>
      <c r="D861" s="102" t="s">
        <v>2389</v>
      </c>
      <c r="E861" s="102">
        <v>21</v>
      </c>
      <c r="F861" s="102" t="s">
        <v>2394</v>
      </c>
      <c r="G861" s="1">
        <v>0</v>
      </c>
      <c r="H861" s="1">
        <v>87436.18</v>
      </c>
      <c r="I861" s="1">
        <v>87436.18</v>
      </c>
      <c r="J861" s="1">
        <v>0</v>
      </c>
      <c r="K861" s="1">
        <v>0</v>
      </c>
      <c r="L861" s="1">
        <v>0</v>
      </c>
      <c r="M861" s="1"/>
      <c r="N861" s="1"/>
    </row>
    <row r="862" spans="1:14" hidden="1" x14ac:dyDescent="0.35">
      <c r="A862" s="106">
        <v>43190</v>
      </c>
      <c r="B862" s="1" t="s">
        <v>1129</v>
      </c>
      <c r="C862" s="1" t="s">
        <v>3017</v>
      </c>
      <c r="D862" s="102" t="s">
        <v>2389</v>
      </c>
      <c r="E862" s="102">
        <v>22</v>
      </c>
      <c r="F862" s="102" t="s">
        <v>2395</v>
      </c>
      <c r="G862" s="1">
        <v>-4490.3</v>
      </c>
      <c r="H862" s="1">
        <v>38000</v>
      </c>
      <c r="I862" s="1">
        <v>38250</v>
      </c>
      <c r="J862" s="1">
        <v>-250</v>
      </c>
      <c r="K862" s="1">
        <v>-4740.3</v>
      </c>
      <c r="L862" s="1">
        <v>-4.7403000000000004</v>
      </c>
      <c r="M862" s="1"/>
      <c r="N862" s="1"/>
    </row>
    <row r="863" spans="1:14" hidden="1" x14ac:dyDescent="0.35">
      <c r="A863" s="106">
        <v>43190</v>
      </c>
      <c r="B863" s="1"/>
      <c r="C863" s="1" t="s">
        <v>3016</v>
      </c>
      <c r="D863" s="102" t="s">
        <v>2402</v>
      </c>
      <c r="E863" s="102">
        <v>28</v>
      </c>
      <c r="F863" s="102" t="s">
        <v>2403</v>
      </c>
      <c r="G863" s="1">
        <v>98001528.409999996</v>
      </c>
      <c r="H863" s="1">
        <v>13827387.300000001</v>
      </c>
      <c r="I863" s="1">
        <v>10253535.23</v>
      </c>
      <c r="J863" s="1">
        <v>3573852.0700000003</v>
      </c>
      <c r="K863" s="1">
        <v>101575380.48</v>
      </c>
      <c r="L863" s="1">
        <v>101575.38048000001</v>
      </c>
      <c r="M863" s="1"/>
      <c r="N863" s="1"/>
    </row>
    <row r="864" spans="1:14" hidden="1" x14ac:dyDescent="0.35">
      <c r="A864" s="106">
        <v>43190</v>
      </c>
      <c r="B864" s="1"/>
      <c r="C864" s="1" t="s">
        <v>3016</v>
      </c>
      <c r="D864" s="102" t="s">
        <v>2404</v>
      </c>
      <c r="E864" s="102">
        <v>29</v>
      </c>
      <c r="F864" s="102" t="s">
        <v>2406</v>
      </c>
      <c r="G864" s="1">
        <v>98001528.409999996</v>
      </c>
      <c r="H864" s="1">
        <v>13827387.300000001</v>
      </c>
      <c r="I864" s="1">
        <v>10253535.23</v>
      </c>
      <c r="J864" s="1">
        <v>3573852.0700000003</v>
      </c>
      <c r="K864" s="1">
        <v>101575380.48</v>
      </c>
      <c r="L864" s="1">
        <v>101575.38048000001</v>
      </c>
      <c r="M864" s="1"/>
      <c r="N864" s="1"/>
    </row>
    <row r="865" spans="1:14" hidden="1" x14ac:dyDescent="0.35">
      <c r="A865" s="106">
        <v>43190</v>
      </c>
      <c r="B865" s="1" t="s">
        <v>1129</v>
      </c>
      <c r="C865" s="1" t="s">
        <v>3017</v>
      </c>
      <c r="D865" s="102" t="s">
        <v>2404</v>
      </c>
      <c r="E865" s="102">
        <v>31</v>
      </c>
      <c r="F865" s="102" t="s">
        <v>2408</v>
      </c>
      <c r="G865" s="1">
        <v>6090404.0700000003</v>
      </c>
      <c r="H865" s="1">
        <v>20385.38</v>
      </c>
      <c r="I865" s="1">
        <v>4827151.8600000003</v>
      </c>
      <c r="J865" s="1">
        <v>-4806766.4800000004</v>
      </c>
      <c r="K865" s="1">
        <v>1283637.5900000001</v>
      </c>
      <c r="L865" s="1">
        <v>1283.63759</v>
      </c>
      <c r="M865" s="1"/>
      <c r="N865" s="1"/>
    </row>
    <row r="866" spans="1:14" hidden="1" x14ac:dyDescent="0.35">
      <c r="A866" s="106">
        <v>43190</v>
      </c>
      <c r="B866" s="1" t="s">
        <v>1129</v>
      </c>
      <c r="C866" s="1" t="s">
        <v>3017</v>
      </c>
      <c r="D866" s="102" t="s">
        <v>2404</v>
      </c>
      <c r="E866" s="102">
        <v>34</v>
      </c>
      <c r="F866" s="102" t="s">
        <v>2400</v>
      </c>
      <c r="G866" s="1">
        <v>8252720.5199999996</v>
      </c>
      <c r="H866" s="1">
        <v>1445247.79</v>
      </c>
      <c r="I866" s="1">
        <v>116155.32</v>
      </c>
      <c r="J866" s="1">
        <v>1329092.47</v>
      </c>
      <c r="K866" s="1">
        <v>9581812.9900000002</v>
      </c>
      <c r="L866" s="1">
        <v>9581.8129900000004</v>
      </c>
      <c r="M866" s="1"/>
      <c r="N866" s="1"/>
    </row>
    <row r="867" spans="1:14" hidden="1" x14ac:dyDescent="0.35">
      <c r="A867" s="106">
        <v>43190</v>
      </c>
      <c r="B867" s="1" t="s">
        <v>1129</v>
      </c>
      <c r="C867" s="1" t="s">
        <v>3017</v>
      </c>
      <c r="D867" s="102" t="s">
        <v>2404</v>
      </c>
      <c r="E867" s="102">
        <v>35</v>
      </c>
      <c r="F867" s="102" t="s">
        <v>2405</v>
      </c>
      <c r="G867" s="1">
        <v>54011.16</v>
      </c>
      <c r="H867" s="1">
        <v>74830.47</v>
      </c>
      <c r="I867" s="1">
        <v>74811.19</v>
      </c>
      <c r="J867" s="1">
        <v>19.279999999998836</v>
      </c>
      <c r="K867" s="1">
        <v>54030.44</v>
      </c>
      <c r="L867" s="1">
        <v>54.030440000000006</v>
      </c>
      <c r="M867" s="1"/>
      <c r="N867" s="1"/>
    </row>
    <row r="868" spans="1:14" hidden="1" x14ac:dyDescent="0.35">
      <c r="A868" s="106">
        <v>43190</v>
      </c>
      <c r="B868" s="1" t="s">
        <v>1129</v>
      </c>
      <c r="C868" s="1" t="s">
        <v>3017</v>
      </c>
      <c r="D868" s="102" t="s">
        <v>2404</v>
      </c>
      <c r="E868" s="102">
        <v>36</v>
      </c>
      <c r="F868" s="102" t="s">
        <v>2393</v>
      </c>
      <c r="G868" s="1">
        <v>1841631.89</v>
      </c>
      <c r="H868" s="1">
        <v>758.37</v>
      </c>
      <c r="I868" s="1">
        <v>0</v>
      </c>
      <c r="J868" s="1">
        <v>758.37</v>
      </c>
      <c r="K868" s="1">
        <v>1842390.26</v>
      </c>
      <c r="L868" s="1">
        <v>1842.3902599999999</v>
      </c>
      <c r="M868" s="1"/>
      <c r="N868" s="1"/>
    </row>
    <row r="869" spans="1:14" hidden="1" x14ac:dyDescent="0.35">
      <c r="A869" s="106">
        <v>43190</v>
      </c>
      <c r="B869" s="1" t="s">
        <v>1129</v>
      </c>
      <c r="C869" s="1" t="s">
        <v>3017</v>
      </c>
      <c r="D869" s="102" t="s">
        <v>2404</v>
      </c>
      <c r="E869" s="102">
        <v>38</v>
      </c>
      <c r="F869" s="102" t="s">
        <v>2395</v>
      </c>
      <c r="G869" s="1">
        <v>26153843.460000001</v>
      </c>
      <c r="H869" s="1">
        <v>134522.04999999999</v>
      </c>
      <c r="I869" s="1">
        <v>38136.639999999999</v>
      </c>
      <c r="J869" s="1">
        <v>96385.409999999989</v>
      </c>
      <c r="K869" s="1">
        <v>26250228.870000001</v>
      </c>
      <c r="L869" s="1">
        <v>26250.228870000003</v>
      </c>
      <c r="M869" s="1"/>
      <c r="N869" s="1"/>
    </row>
    <row r="870" spans="1:14" hidden="1" x14ac:dyDescent="0.35">
      <c r="A870" s="106">
        <v>43190</v>
      </c>
      <c r="B870" s="1" t="s">
        <v>1129</v>
      </c>
      <c r="C870" s="1" t="s">
        <v>3017</v>
      </c>
      <c r="D870" s="102" t="s">
        <v>2404</v>
      </c>
      <c r="E870" s="102">
        <v>39</v>
      </c>
      <c r="F870" s="102" t="s">
        <v>2401</v>
      </c>
      <c r="G870" s="1">
        <v>0</v>
      </c>
      <c r="H870" s="1">
        <v>3355000</v>
      </c>
      <c r="I870" s="1">
        <v>0</v>
      </c>
      <c r="J870" s="1">
        <v>3355000</v>
      </c>
      <c r="K870" s="1">
        <v>3355000</v>
      </c>
      <c r="L870" s="1">
        <v>3355</v>
      </c>
      <c r="M870" s="1"/>
      <c r="N870" s="1"/>
    </row>
    <row r="871" spans="1:14" hidden="1" x14ac:dyDescent="0.35">
      <c r="A871" s="106">
        <v>43190</v>
      </c>
      <c r="B871" s="1" t="s">
        <v>1129</v>
      </c>
      <c r="C871" s="1" t="s">
        <v>3017</v>
      </c>
      <c r="D871" s="102" t="s">
        <v>2404</v>
      </c>
      <c r="E871" s="102">
        <v>40</v>
      </c>
      <c r="F871" s="102" t="s">
        <v>2409</v>
      </c>
      <c r="G871" s="1">
        <v>4869460.05</v>
      </c>
      <c r="H871" s="1">
        <v>2049059.81</v>
      </c>
      <c r="I871" s="1">
        <v>40419.15</v>
      </c>
      <c r="J871" s="1">
        <v>2008640.6600000001</v>
      </c>
      <c r="K871" s="1">
        <v>6878100.71</v>
      </c>
      <c r="L871" s="1">
        <v>6878.1007099999997</v>
      </c>
      <c r="M871" s="1"/>
      <c r="N871" s="1"/>
    </row>
    <row r="872" spans="1:14" hidden="1" x14ac:dyDescent="0.35">
      <c r="A872" s="106">
        <v>43190</v>
      </c>
      <c r="B872" s="1" t="s">
        <v>1129</v>
      </c>
      <c r="C872" s="1" t="s">
        <v>3017</v>
      </c>
      <c r="D872" s="102" t="s">
        <v>2404</v>
      </c>
      <c r="E872" s="102">
        <v>41</v>
      </c>
      <c r="F872" s="102" t="s">
        <v>2414</v>
      </c>
      <c r="G872" s="1">
        <v>220296.05</v>
      </c>
      <c r="H872" s="1">
        <v>0</v>
      </c>
      <c r="I872" s="1">
        <v>0</v>
      </c>
      <c r="J872" s="1">
        <v>0</v>
      </c>
      <c r="K872" s="1">
        <v>220296.05</v>
      </c>
      <c r="L872" s="1">
        <v>220.29604999999998</v>
      </c>
      <c r="M872" s="1"/>
      <c r="N872" s="1"/>
    </row>
    <row r="873" spans="1:14" hidden="1" x14ac:dyDescent="0.35">
      <c r="A873" s="106">
        <v>43190</v>
      </c>
      <c r="B873" s="1" t="s">
        <v>1129</v>
      </c>
      <c r="C873" s="1" t="s">
        <v>3017</v>
      </c>
      <c r="D873" s="102" t="s">
        <v>2404</v>
      </c>
      <c r="E873" s="102">
        <v>42</v>
      </c>
      <c r="F873" s="102" t="s">
        <v>2413</v>
      </c>
      <c r="G873" s="1">
        <v>18420.59</v>
      </c>
      <c r="H873" s="1">
        <v>0</v>
      </c>
      <c r="I873" s="1">
        <v>0</v>
      </c>
      <c r="J873" s="1">
        <v>0</v>
      </c>
      <c r="K873" s="1">
        <v>18420.59</v>
      </c>
      <c r="L873" s="1">
        <v>18.420590000000001</v>
      </c>
      <c r="M873" s="1"/>
      <c r="N873" s="1"/>
    </row>
    <row r="874" spans="1:14" hidden="1" x14ac:dyDescent="0.35">
      <c r="A874" s="106">
        <v>43190</v>
      </c>
      <c r="B874" s="1" t="s">
        <v>1129</v>
      </c>
      <c r="C874" s="1" t="s">
        <v>3017</v>
      </c>
      <c r="D874" s="102" t="s">
        <v>2404</v>
      </c>
      <c r="E874" s="102">
        <v>43</v>
      </c>
      <c r="F874" s="102" t="s">
        <v>2416</v>
      </c>
      <c r="G874" s="1">
        <v>4194173.25</v>
      </c>
      <c r="H874" s="1">
        <v>6525505.3300000001</v>
      </c>
      <c r="I874" s="1">
        <v>5068582.4800000004</v>
      </c>
      <c r="J874" s="1">
        <v>1456922.8499999996</v>
      </c>
      <c r="K874" s="1">
        <v>5651096.0999999996</v>
      </c>
      <c r="L874" s="1">
        <v>5651.0960999999998</v>
      </c>
      <c r="M874" s="1"/>
      <c r="N874" s="1"/>
    </row>
    <row r="875" spans="1:14" hidden="1" x14ac:dyDescent="0.35">
      <c r="A875" s="106">
        <v>43190</v>
      </c>
      <c r="B875" s="1" t="s">
        <v>1129</v>
      </c>
      <c r="C875" s="1" t="s">
        <v>3017</v>
      </c>
      <c r="D875" s="102" t="s">
        <v>2404</v>
      </c>
      <c r="E875" s="102">
        <v>44</v>
      </c>
      <c r="F875" s="102" t="s">
        <v>2412</v>
      </c>
      <c r="G875" s="1">
        <v>162883.39000000001</v>
      </c>
      <c r="H875" s="1">
        <v>1959.49</v>
      </c>
      <c r="I875" s="1">
        <v>440.88</v>
      </c>
      <c r="J875" s="1">
        <v>1518.6100000000001</v>
      </c>
      <c r="K875" s="1">
        <v>164402</v>
      </c>
      <c r="L875" s="1">
        <v>164.40199999999999</v>
      </c>
      <c r="M875" s="1"/>
      <c r="N875" s="1"/>
    </row>
    <row r="876" spans="1:14" hidden="1" x14ac:dyDescent="0.35">
      <c r="A876" s="106">
        <v>43190</v>
      </c>
      <c r="B876" s="1" t="s">
        <v>1129</v>
      </c>
      <c r="C876" s="1" t="s">
        <v>3017</v>
      </c>
      <c r="D876" s="102" t="s">
        <v>2404</v>
      </c>
      <c r="E876" s="102">
        <v>45</v>
      </c>
      <c r="F876" s="102" t="s">
        <v>2410</v>
      </c>
      <c r="G876" s="1">
        <v>19960.29</v>
      </c>
      <c r="H876" s="1">
        <v>258.61</v>
      </c>
      <c r="I876" s="1">
        <v>58.18</v>
      </c>
      <c r="J876" s="1">
        <v>200.43</v>
      </c>
      <c r="K876" s="1">
        <v>20160.72</v>
      </c>
      <c r="L876" s="1">
        <v>20.160720000000001</v>
      </c>
      <c r="M876" s="1"/>
      <c r="N876" s="1"/>
    </row>
    <row r="877" spans="1:14" hidden="1" x14ac:dyDescent="0.35">
      <c r="A877" s="106">
        <v>43190</v>
      </c>
      <c r="B877" s="1" t="s">
        <v>1129</v>
      </c>
      <c r="C877" s="1" t="s">
        <v>3017</v>
      </c>
      <c r="D877" s="102" t="s">
        <v>2404</v>
      </c>
      <c r="E877" s="102">
        <v>46</v>
      </c>
      <c r="F877" s="102" t="s">
        <v>2411</v>
      </c>
      <c r="G877" s="1">
        <v>1839545.76</v>
      </c>
      <c r="H877" s="1">
        <v>9035.27</v>
      </c>
      <c r="I877" s="1">
        <v>87779.53</v>
      </c>
      <c r="J877" s="1">
        <v>-78744.259999999995</v>
      </c>
      <c r="K877" s="1">
        <v>1760801.5</v>
      </c>
      <c r="L877" s="1">
        <v>1760.8015</v>
      </c>
      <c r="M877" s="1"/>
      <c r="N877" s="1"/>
    </row>
    <row r="878" spans="1:14" hidden="1" x14ac:dyDescent="0.35">
      <c r="A878" s="106">
        <v>43190</v>
      </c>
      <c r="B878" s="1" t="s">
        <v>1129</v>
      </c>
      <c r="C878" s="1" t="s">
        <v>3017</v>
      </c>
      <c r="D878" s="102" t="s">
        <v>2404</v>
      </c>
      <c r="E878" s="102">
        <v>47</v>
      </c>
      <c r="F878" s="102" t="s">
        <v>2417</v>
      </c>
      <c r="G878" s="1">
        <v>7058.15</v>
      </c>
      <c r="H878" s="1">
        <v>28.78</v>
      </c>
      <c r="I878" s="1">
        <v>0</v>
      </c>
      <c r="J878" s="1">
        <v>28.78</v>
      </c>
      <c r="K878" s="1">
        <v>7086.93</v>
      </c>
      <c r="L878" s="1">
        <v>7.0869300000000006</v>
      </c>
      <c r="M878" s="1"/>
      <c r="N878" s="1"/>
    </row>
    <row r="879" spans="1:14" hidden="1" x14ac:dyDescent="0.35">
      <c r="A879" s="106">
        <v>43190</v>
      </c>
      <c r="B879" s="1" t="s">
        <v>1129</v>
      </c>
      <c r="C879" s="1" t="s">
        <v>3017</v>
      </c>
      <c r="D879" s="102" t="s">
        <v>2404</v>
      </c>
      <c r="E879" s="102">
        <v>48</v>
      </c>
      <c r="F879" s="102" t="s">
        <v>2415</v>
      </c>
      <c r="G879" s="1">
        <v>20773934.489999998</v>
      </c>
      <c r="H879" s="1">
        <v>105078</v>
      </c>
      <c r="I879" s="1">
        <v>0</v>
      </c>
      <c r="J879" s="1">
        <v>105078</v>
      </c>
      <c r="K879" s="1">
        <v>20879012.489999998</v>
      </c>
      <c r="L879" s="1">
        <v>20879.012489999997</v>
      </c>
      <c r="M879" s="1"/>
      <c r="N879" s="1"/>
    </row>
    <row r="880" spans="1:14" hidden="1" x14ac:dyDescent="0.35">
      <c r="A880" s="106">
        <v>43190</v>
      </c>
      <c r="B880" s="1" t="s">
        <v>1129</v>
      </c>
      <c r="C880" s="1" t="s">
        <v>3017</v>
      </c>
      <c r="D880" s="102" t="s">
        <v>2404</v>
      </c>
      <c r="E880" s="102">
        <v>49</v>
      </c>
      <c r="F880" s="102" t="s">
        <v>2407</v>
      </c>
      <c r="G880" s="1">
        <v>23503185.289999999</v>
      </c>
      <c r="H880" s="1">
        <v>105717.95</v>
      </c>
      <c r="I880" s="1">
        <v>0</v>
      </c>
      <c r="J880" s="1">
        <v>105717.95</v>
      </c>
      <c r="K880" s="1">
        <v>23608903.239999998</v>
      </c>
      <c r="L880" s="1">
        <v>23608.90324</v>
      </c>
      <c r="M880" s="1"/>
      <c r="N880" s="1"/>
    </row>
    <row r="881" spans="1:14" hidden="1" x14ac:dyDescent="0.35">
      <c r="A881" s="106">
        <v>43190</v>
      </c>
      <c r="B881" s="1"/>
      <c r="C881" s="1" t="s">
        <v>3016</v>
      </c>
      <c r="D881" s="102" t="s">
        <v>2418</v>
      </c>
      <c r="E881" s="102">
        <v>58</v>
      </c>
      <c r="F881" s="102" t="s">
        <v>2419</v>
      </c>
      <c r="G881" s="1">
        <v>8052383.2699999996</v>
      </c>
      <c r="H881" s="1">
        <v>15227607.09</v>
      </c>
      <c r="I881" s="1">
        <v>16727026.800000001</v>
      </c>
      <c r="J881" s="1">
        <v>-1499419.7100000009</v>
      </c>
      <c r="K881" s="1">
        <v>6552963.5599999996</v>
      </c>
      <c r="L881" s="1">
        <v>6552.9635599999992</v>
      </c>
      <c r="M881" s="1"/>
      <c r="N881" s="1"/>
    </row>
    <row r="882" spans="1:14" hidden="1" x14ac:dyDescent="0.35">
      <c r="A882" s="106">
        <v>43190</v>
      </c>
      <c r="B882" s="1"/>
      <c r="C882" s="1" t="s">
        <v>3016</v>
      </c>
      <c r="D882" s="102" t="s">
        <v>2420</v>
      </c>
      <c r="E882" s="102">
        <v>59</v>
      </c>
      <c r="F882" s="102" t="s">
        <v>2421</v>
      </c>
      <c r="G882" s="1">
        <v>12002742.59</v>
      </c>
      <c r="H882" s="1">
        <v>15227607.09</v>
      </c>
      <c r="I882" s="1">
        <v>16727026.800000001</v>
      </c>
      <c r="J882" s="1">
        <v>-1499419.7100000009</v>
      </c>
      <c r="K882" s="1">
        <v>10503322.880000001</v>
      </c>
      <c r="L882" s="1">
        <v>10503.322880000002</v>
      </c>
      <c r="M882" s="1"/>
      <c r="N882" s="1"/>
    </row>
    <row r="883" spans="1:14" hidden="1" x14ac:dyDescent="0.35">
      <c r="A883" s="106">
        <v>43190</v>
      </c>
      <c r="B883" s="1"/>
      <c r="C883" s="1" t="s">
        <v>3016</v>
      </c>
      <c r="D883" s="102" t="s">
        <v>2422</v>
      </c>
      <c r="E883" s="102">
        <v>60</v>
      </c>
      <c r="F883" s="102" t="s">
        <v>2419</v>
      </c>
      <c r="G883" s="1">
        <v>12002742.59</v>
      </c>
      <c r="H883" s="1">
        <v>15227607.09</v>
      </c>
      <c r="I883" s="1">
        <v>16727026.800000001</v>
      </c>
      <c r="J883" s="1">
        <v>-1499419.7100000009</v>
      </c>
      <c r="K883" s="1">
        <v>10503322.880000001</v>
      </c>
      <c r="L883" s="1">
        <v>10503.322880000002</v>
      </c>
      <c r="M883" s="1"/>
      <c r="N883" s="1"/>
    </row>
    <row r="884" spans="1:14" hidden="1" x14ac:dyDescent="0.35">
      <c r="A884" s="106">
        <v>43190</v>
      </c>
      <c r="B884" s="1" t="s">
        <v>1130</v>
      </c>
      <c r="C884" s="1" t="s">
        <v>3017</v>
      </c>
      <c r="D884" s="102" t="s">
        <v>2422</v>
      </c>
      <c r="E884" s="102">
        <v>61</v>
      </c>
      <c r="F884" s="102" t="s">
        <v>2046</v>
      </c>
      <c r="G884" s="1">
        <v>12002742.59</v>
      </c>
      <c r="H884" s="1">
        <v>15227607.09</v>
      </c>
      <c r="I884" s="1">
        <v>16727026.800000001</v>
      </c>
      <c r="J884" s="1">
        <v>-1499419.7100000009</v>
      </c>
      <c r="K884" s="1">
        <v>10503322.880000001</v>
      </c>
      <c r="L884" s="1">
        <v>10503.322880000002</v>
      </c>
      <c r="M884" s="1"/>
      <c r="N884" s="1"/>
    </row>
    <row r="885" spans="1:14" hidden="1" x14ac:dyDescent="0.35">
      <c r="A885" s="106">
        <v>43190</v>
      </c>
      <c r="B885" s="1"/>
      <c r="C885" s="1" t="s">
        <v>3016</v>
      </c>
      <c r="D885" s="102" t="s">
        <v>2898</v>
      </c>
      <c r="E885" s="102">
        <v>66</v>
      </c>
      <c r="F885" s="102" t="s">
        <v>2899</v>
      </c>
      <c r="G885" s="1">
        <v>-3950359.32</v>
      </c>
      <c r="H885" s="1">
        <v>0</v>
      </c>
      <c r="I885" s="1">
        <v>0</v>
      </c>
      <c r="J885" s="1">
        <v>0</v>
      </c>
      <c r="K885" s="1">
        <v>-3950359.32</v>
      </c>
      <c r="L885" s="1">
        <v>-3950.35932</v>
      </c>
      <c r="M885" s="1"/>
      <c r="N885" s="1"/>
    </row>
    <row r="886" spans="1:14" hidden="1" x14ac:dyDescent="0.35">
      <c r="A886" s="106">
        <v>43190</v>
      </c>
      <c r="B886" s="1"/>
      <c r="C886" s="1" t="s">
        <v>3016</v>
      </c>
      <c r="D886" s="102" t="s">
        <v>2423</v>
      </c>
      <c r="E886" s="102">
        <v>67</v>
      </c>
      <c r="F886" s="102" t="s">
        <v>2899</v>
      </c>
      <c r="G886" s="1">
        <v>-3950359.32</v>
      </c>
      <c r="H886" s="1">
        <v>0</v>
      </c>
      <c r="I886" s="1">
        <v>0</v>
      </c>
      <c r="J886" s="1">
        <v>0</v>
      </c>
      <c r="K886" s="1">
        <v>-3950359.32</v>
      </c>
      <c r="L886" s="1">
        <v>-3950.35932</v>
      </c>
      <c r="M886" s="1"/>
      <c r="N886" s="1"/>
    </row>
    <row r="887" spans="1:14" hidden="1" x14ac:dyDescent="0.35">
      <c r="A887" s="106">
        <v>43190</v>
      </c>
      <c r="B887" s="1" t="s">
        <v>1130</v>
      </c>
      <c r="C887" s="1" t="s">
        <v>3017</v>
      </c>
      <c r="D887" s="102" t="s">
        <v>2423</v>
      </c>
      <c r="E887" s="102">
        <v>68</v>
      </c>
      <c r="F887" s="102" t="s">
        <v>2047</v>
      </c>
      <c r="G887" s="1">
        <v>-1446851.6</v>
      </c>
      <c r="H887" s="1">
        <v>0</v>
      </c>
      <c r="I887" s="1">
        <v>0</v>
      </c>
      <c r="J887" s="1">
        <v>0</v>
      </c>
      <c r="K887" s="1">
        <v>-1446851.6</v>
      </c>
      <c r="L887" s="1">
        <v>-1446.8516000000002</v>
      </c>
      <c r="M887" s="1"/>
      <c r="N887" s="1"/>
    </row>
    <row r="888" spans="1:14" hidden="1" x14ac:dyDescent="0.35">
      <c r="A888" s="106">
        <v>43190</v>
      </c>
      <c r="B888" s="1" t="s">
        <v>1130</v>
      </c>
      <c r="C888" s="1" t="s">
        <v>3017</v>
      </c>
      <c r="D888" s="102" t="s">
        <v>2423</v>
      </c>
      <c r="E888" s="102">
        <v>70</v>
      </c>
      <c r="F888" s="102" t="s">
        <v>2048</v>
      </c>
      <c r="G888" s="1">
        <v>-2503507.7200000002</v>
      </c>
      <c r="H888" s="1">
        <v>0</v>
      </c>
      <c r="I888" s="1">
        <v>0</v>
      </c>
      <c r="J888" s="1">
        <v>0</v>
      </c>
      <c r="K888" s="1">
        <v>-2503507.7200000002</v>
      </c>
      <c r="L888" s="1">
        <v>-2503.5077200000001</v>
      </c>
      <c r="M888" s="1"/>
      <c r="N888" s="1"/>
    </row>
    <row r="889" spans="1:14" hidden="1" x14ac:dyDescent="0.35">
      <c r="A889" s="106">
        <v>43190</v>
      </c>
      <c r="B889" s="1"/>
      <c r="C889" s="1" t="s">
        <v>3016</v>
      </c>
      <c r="D889" s="102" t="s">
        <v>2424</v>
      </c>
      <c r="E889" s="102">
        <v>79</v>
      </c>
      <c r="F889" s="102" t="s">
        <v>2425</v>
      </c>
      <c r="G889" s="1">
        <v>12414085.91</v>
      </c>
      <c r="H889" s="1">
        <v>1726128.52</v>
      </c>
      <c r="I889" s="1">
        <v>218590.32</v>
      </c>
      <c r="J889" s="1">
        <v>1507538.2</v>
      </c>
      <c r="K889" s="1">
        <v>13921624.109999999</v>
      </c>
      <c r="L889" s="1">
        <v>13921.624109999999</v>
      </c>
      <c r="M889" s="1"/>
      <c r="N889" s="1"/>
    </row>
    <row r="890" spans="1:14" hidden="1" x14ac:dyDescent="0.35">
      <c r="A890" s="106">
        <v>43190</v>
      </c>
      <c r="B890" s="1"/>
      <c r="C890" s="1" t="s">
        <v>3016</v>
      </c>
      <c r="D890" s="102" t="s">
        <v>2426</v>
      </c>
      <c r="E890" s="102">
        <v>80</v>
      </c>
      <c r="F890" s="102" t="s">
        <v>2427</v>
      </c>
      <c r="G890" s="1">
        <v>10537063.23</v>
      </c>
      <c r="H890" s="1">
        <v>1120977.99</v>
      </c>
      <c r="I890" s="1">
        <v>0</v>
      </c>
      <c r="J890" s="1">
        <v>1120977.99</v>
      </c>
      <c r="K890" s="1">
        <v>11658041.220000001</v>
      </c>
      <c r="L890" s="1">
        <v>11658.041220000001</v>
      </c>
      <c r="M890" s="1"/>
      <c r="N890" s="1"/>
    </row>
    <row r="891" spans="1:14" hidden="1" x14ac:dyDescent="0.35">
      <c r="A891" s="106">
        <v>43190</v>
      </c>
      <c r="B891" s="1" t="s">
        <v>1133</v>
      </c>
      <c r="C891" s="1" t="s">
        <v>3017</v>
      </c>
      <c r="D891" s="102" t="s">
        <v>2428</v>
      </c>
      <c r="E891" s="102">
        <v>82</v>
      </c>
      <c r="F891" s="102" t="s">
        <v>2995</v>
      </c>
      <c r="G891" s="1">
        <v>263917.8</v>
      </c>
      <c r="H891" s="1">
        <v>318854.64</v>
      </c>
      <c r="I891" s="1">
        <v>0</v>
      </c>
      <c r="J891" s="1">
        <v>318854.64</v>
      </c>
      <c r="K891" s="1">
        <v>582772.43999999994</v>
      </c>
      <c r="L891" s="1">
        <v>582.77243999999996</v>
      </c>
      <c r="M891" s="1"/>
      <c r="N891" s="1" t="s">
        <v>3883</v>
      </c>
    </row>
    <row r="892" spans="1:14" hidden="1" x14ac:dyDescent="0.35">
      <c r="A892" s="106">
        <v>43190</v>
      </c>
      <c r="B892" s="1" t="s">
        <v>1133</v>
      </c>
      <c r="C892" s="1" t="s">
        <v>3017</v>
      </c>
      <c r="D892" s="102" t="s">
        <v>2428</v>
      </c>
      <c r="E892" s="102">
        <v>83</v>
      </c>
      <c r="F892" s="102" t="s">
        <v>2996</v>
      </c>
      <c r="G892" s="1">
        <v>463703.6</v>
      </c>
      <c r="H892" s="1">
        <v>802123.35</v>
      </c>
      <c r="I892" s="1">
        <v>0</v>
      </c>
      <c r="J892" s="1">
        <v>802123.35</v>
      </c>
      <c r="K892" s="1">
        <v>1265826.95</v>
      </c>
      <c r="L892" s="1">
        <v>1265.8269499999999</v>
      </c>
      <c r="M892" s="1"/>
      <c r="N892" s="1" t="s">
        <v>3882</v>
      </c>
    </row>
    <row r="893" spans="1:14" hidden="1" x14ac:dyDescent="0.35">
      <c r="A893" s="106">
        <v>43190</v>
      </c>
      <c r="B893" s="1" t="s">
        <v>1133</v>
      </c>
      <c r="C893" s="1" t="s">
        <v>3017</v>
      </c>
      <c r="D893" s="102" t="s">
        <v>2428</v>
      </c>
      <c r="E893" s="102">
        <v>85</v>
      </c>
      <c r="F893" s="102" t="s">
        <v>2972</v>
      </c>
      <c r="G893" s="1">
        <v>7305471.9699999997</v>
      </c>
      <c r="H893" s="1">
        <v>0</v>
      </c>
      <c r="I893" s="1">
        <v>0</v>
      </c>
      <c r="J893" s="1">
        <v>0</v>
      </c>
      <c r="K893" s="1">
        <v>7305471.9699999997</v>
      </c>
      <c r="L893" s="1">
        <v>7305.4719699999996</v>
      </c>
      <c r="M893" s="1"/>
      <c r="N893" s="1" t="s">
        <v>3882</v>
      </c>
    </row>
    <row r="894" spans="1:14" hidden="1" x14ac:dyDescent="0.35">
      <c r="A894" s="106">
        <v>43190</v>
      </c>
      <c r="B894" s="1" t="s">
        <v>1133</v>
      </c>
      <c r="C894" s="1" t="s">
        <v>3017</v>
      </c>
      <c r="D894" s="102" t="s">
        <v>2428</v>
      </c>
      <c r="E894" s="102">
        <v>1916</v>
      </c>
      <c r="F894" s="102" t="s">
        <v>3013</v>
      </c>
      <c r="G894" s="1">
        <v>2503969.86</v>
      </c>
      <c r="H894" s="1">
        <v>0</v>
      </c>
      <c r="I894" s="1">
        <v>0</v>
      </c>
      <c r="J894" s="1">
        <v>0</v>
      </c>
      <c r="K894" s="1">
        <v>2503969.86</v>
      </c>
      <c r="L894" s="1">
        <v>2503.9698599999997</v>
      </c>
      <c r="M894" s="1"/>
      <c r="N894" s="1" t="s">
        <v>3883</v>
      </c>
    </row>
    <row r="895" spans="1:14" hidden="1" x14ac:dyDescent="0.35">
      <c r="A895" s="106">
        <v>43190</v>
      </c>
      <c r="B895" s="1"/>
      <c r="C895" s="1" t="s">
        <v>3016</v>
      </c>
      <c r="D895" s="102" t="s">
        <v>2430</v>
      </c>
      <c r="E895" s="102">
        <v>86</v>
      </c>
      <c r="F895" s="102" t="s">
        <v>2431</v>
      </c>
      <c r="G895" s="1">
        <v>933400.35</v>
      </c>
      <c r="H895" s="1">
        <v>301033.25</v>
      </c>
      <c r="I895" s="1">
        <v>0</v>
      </c>
      <c r="J895" s="1">
        <v>301033.25</v>
      </c>
      <c r="K895" s="1">
        <v>1234433.6000000001</v>
      </c>
      <c r="L895" s="1">
        <v>1234.4336000000001</v>
      </c>
      <c r="M895" s="1"/>
      <c r="N895" s="1"/>
    </row>
    <row r="896" spans="1:14" hidden="1" x14ac:dyDescent="0.35">
      <c r="A896" s="106">
        <v>43190</v>
      </c>
      <c r="B896" s="1" t="s">
        <v>1133</v>
      </c>
      <c r="C896" s="1" t="s">
        <v>3017</v>
      </c>
      <c r="D896" s="102" t="s">
        <v>2432</v>
      </c>
      <c r="E896" s="102">
        <v>87</v>
      </c>
      <c r="F896" s="102" t="s">
        <v>2433</v>
      </c>
      <c r="G896" s="1">
        <v>401484.36</v>
      </c>
      <c r="H896" s="1">
        <v>9423.09</v>
      </c>
      <c r="I896" s="1">
        <v>0</v>
      </c>
      <c r="J896" s="1">
        <v>9423.09</v>
      </c>
      <c r="K896" s="1">
        <v>410907.45</v>
      </c>
      <c r="L896" s="1">
        <v>410.90745000000004</v>
      </c>
      <c r="M896" s="1"/>
      <c r="N896" s="1" t="s">
        <v>3882</v>
      </c>
    </row>
    <row r="897" spans="1:14" hidden="1" x14ac:dyDescent="0.35">
      <c r="A897" s="106">
        <v>43190</v>
      </c>
      <c r="B897" s="1" t="s">
        <v>1133</v>
      </c>
      <c r="C897" s="1" t="s">
        <v>3017</v>
      </c>
      <c r="D897" s="102" t="s">
        <v>2432</v>
      </c>
      <c r="E897" s="102">
        <v>89</v>
      </c>
      <c r="F897" s="102" t="s">
        <v>2973</v>
      </c>
      <c r="G897" s="1">
        <v>531915.99</v>
      </c>
      <c r="H897" s="1">
        <v>291610.15999999997</v>
      </c>
      <c r="I897" s="1">
        <v>0</v>
      </c>
      <c r="J897" s="1">
        <v>291610.15999999997</v>
      </c>
      <c r="K897" s="1">
        <v>823526.15</v>
      </c>
      <c r="L897" s="1">
        <v>823.52615000000003</v>
      </c>
      <c r="M897" s="1"/>
      <c r="N897" s="1" t="s">
        <v>3882</v>
      </c>
    </row>
    <row r="898" spans="1:14" hidden="1" x14ac:dyDescent="0.35">
      <c r="A898" s="106">
        <v>43190</v>
      </c>
      <c r="B898" s="1"/>
      <c r="C898" s="1" t="s">
        <v>3016</v>
      </c>
      <c r="D898" s="102" t="s">
        <v>2434</v>
      </c>
      <c r="E898" s="102">
        <v>95</v>
      </c>
      <c r="F898" s="102" t="s">
        <v>2435</v>
      </c>
      <c r="G898" s="1">
        <v>943622.33</v>
      </c>
      <c r="H898" s="1">
        <v>304117.28000000003</v>
      </c>
      <c r="I898" s="1">
        <v>218590.32</v>
      </c>
      <c r="J898" s="1">
        <v>85526.960000000021</v>
      </c>
      <c r="K898" s="1">
        <v>1029149.29</v>
      </c>
      <c r="L898" s="1">
        <v>1029.1492900000001</v>
      </c>
      <c r="M898" s="1"/>
      <c r="N898" s="1"/>
    </row>
    <row r="899" spans="1:14" hidden="1" x14ac:dyDescent="0.35">
      <c r="A899" s="106">
        <v>43190</v>
      </c>
      <c r="B899" s="1" t="s">
        <v>1133</v>
      </c>
      <c r="C899" s="1" t="s">
        <v>3017</v>
      </c>
      <c r="D899" s="102" t="s">
        <v>2436</v>
      </c>
      <c r="E899" s="102">
        <v>96</v>
      </c>
      <c r="F899" s="102" t="s">
        <v>2440</v>
      </c>
      <c r="G899" s="1">
        <v>16648.52</v>
      </c>
      <c r="H899" s="1">
        <v>38927.019999999997</v>
      </c>
      <c r="I899" s="1">
        <v>38927.019999999997</v>
      </c>
      <c r="J899" s="1">
        <v>0</v>
      </c>
      <c r="K899" s="1">
        <v>16648.52</v>
      </c>
      <c r="L899" s="1">
        <v>16.648520000000001</v>
      </c>
      <c r="M899" s="1"/>
      <c r="N899" s="1" t="s">
        <v>3884</v>
      </c>
    </row>
    <row r="900" spans="1:14" hidden="1" x14ac:dyDescent="0.35">
      <c r="A900" s="106">
        <v>43190</v>
      </c>
      <c r="B900" s="1" t="s">
        <v>1133</v>
      </c>
      <c r="C900" s="1" t="s">
        <v>3017</v>
      </c>
      <c r="D900" s="102" t="s">
        <v>2436</v>
      </c>
      <c r="E900" s="102">
        <v>97</v>
      </c>
      <c r="F900" s="102" t="s">
        <v>2441</v>
      </c>
      <c r="G900" s="1">
        <v>61676.11</v>
      </c>
      <c r="H900" s="1">
        <v>179663.3</v>
      </c>
      <c r="I900" s="1">
        <v>179663.3</v>
      </c>
      <c r="J900" s="1">
        <v>0</v>
      </c>
      <c r="K900" s="1">
        <v>61676.11</v>
      </c>
      <c r="L900" s="1">
        <v>61.676110000000001</v>
      </c>
      <c r="M900" s="1"/>
      <c r="N900" s="1" t="s">
        <v>503</v>
      </c>
    </row>
    <row r="901" spans="1:14" hidden="1" x14ac:dyDescent="0.35">
      <c r="A901" s="106">
        <v>43190</v>
      </c>
      <c r="B901" s="1" t="s">
        <v>1133</v>
      </c>
      <c r="C901" s="1" t="s">
        <v>3017</v>
      </c>
      <c r="D901" s="102" t="s">
        <v>2436</v>
      </c>
      <c r="E901" s="102">
        <v>98</v>
      </c>
      <c r="F901" s="102" t="s">
        <v>2439</v>
      </c>
      <c r="G901" s="1">
        <v>243016.75</v>
      </c>
      <c r="H901" s="1">
        <v>4857.93</v>
      </c>
      <c r="I901" s="1">
        <v>0</v>
      </c>
      <c r="J901" s="1">
        <v>4857.93</v>
      </c>
      <c r="K901" s="1">
        <v>247874.68</v>
      </c>
      <c r="L901" s="1">
        <v>247.87467999999998</v>
      </c>
      <c r="M901" s="1"/>
      <c r="N901" s="1" t="s">
        <v>3885</v>
      </c>
    </row>
    <row r="902" spans="1:14" hidden="1" x14ac:dyDescent="0.35">
      <c r="A902" s="106">
        <v>43190</v>
      </c>
      <c r="B902" s="1" t="s">
        <v>1133</v>
      </c>
      <c r="C902" s="1" t="s">
        <v>3017</v>
      </c>
      <c r="D902" s="102" t="s">
        <v>2436</v>
      </c>
      <c r="E902" s="102">
        <v>99</v>
      </c>
      <c r="F902" s="102" t="s">
        <v>2437</v>
      </c>
      <c r="G902" s="1">
        <v>26180</v>
      </c>
      <c r="H902" s="1">
        <v>0</v>
      </c>
      <c r="I902" s="1">
        <v>0</v>
      </c>
      <c r="J902" s="1">
        <v>0</v>
      </c>
      <c r="K902" s="1">
        <v>26180</v>
      </c>
      <c r="L902" s="1">
        <v>26.18</v>
      </c>
      <c r="M902" s="1"/>
      <c r="N902" s="1" t="s">
        <v>695</v>
      </c>
    </row>
    <row r="903" spans="1:14" hidden="1" x14ac:dyDescent="0.35">
      <c r="A903" s="106">
        <v>43190</v>
      </c>
      <c r="B903" s="1" t="s">
        <v>1133</v>
      </c>
      <c r="C903" s="1" t="s">
        <v>3017</v>
      </c>
      <c r="D903" s="102" t="s">
        <v>2436</v>
      </c>
      <c r="E903" s="102">
        <v>100</v>
      </c>
      <c r="F903" s="102" t="s">
        <v>2438</v>
      </c>
      <c r="G903" s="1">
        <v>150615.70000000001</v>
      </c>
      <c r="H903" s="1">
        <v>59887.77</v>
      </c>
      <c r="I903" s="1">
        <v>0</v>
      </c>
      <c r="J903" s="1">
        <v>59887.77</v>
      </c>
      <c r="K903" s="1">
        <v>210503.47</v>
      </c>
      <c r="L903" s="1">
        <v>210.50346999999999</v>
      </c>
      <c r="M903" s="1"/>
      <c r="N903" s="1" t="s">
        <v>3883</v>
      </c>
    </row>
    <row r="904" spans="1:14" hidden="1" x14ac:dyDescent="0.35">
      <c r="A904" s="106">
        <v>43190</v>
      </c>
      <c r="B904" s="1" t="s">
        <v>1133</v>
      </c>
      <c r="C904" s="1" t="s">
        <v>3017</v>
      </c>
      <c r="D904" s="102" t="s">
        <v>2436</v>
      </c>
      <c r="E904" s="102">
        <v>101</v>
      </c>
      <c r="F904" s="102" t="s">
        <v>2429</v>
      </c>
      <c r="G904" s="1">
        <v>441800.05</v>
      </c>
      <c r="H904" s="1">
        <v>0</v>
      </c>
      <c r="I904" s="1">
        <v>0</v>
      </c>
      <c r="J904" s="1">
        <v>0</v>
      </c>
      <c r="K904" s="1">
        <v>441800.05</v>
      </c>
      <c r="L904" s="1">
        <v>441.80005</v>
      </c>
      <c r="M904" s="1"/>
      <c r="N904" s="1" t="s">
        <v>3883</v>
      </c>
    </row>
    <row r="905" spans="1:14" hidden="1" x14ac:dyDescent="0.35">
      <c r="A905" s="106">
        <v>43190</v>
      </c>
      <c r="B905" s="1" t="s">
        <v>1133</v>
      </c>
      <c r="C905" s="1" t="s">
        <v>3017</v>
      </c>
      <c r="D905" s="102" t="s">
        <v>2436</v>
      </c>
      <c r="E905" s="102">
        <v>1906</v>
      </c>
      <c r="F905" s="102" t="s">
        <v>2997</v>
      </c>
      <c r="G905" s="1">
        <v>898.84</v>
      </c>
      <c r="H905" s="1">
        <v>5068.6000000000004</v>
      </c>
      <c r="I905" s="1">
        <v>0</v>
      </c>
      <c r="J905" s="1">
        <v>5068.6000000000004</v>
      </c>
      <c r="K905" s="1">
        <v>5967.44</v>
      </c>
      <c r="L905" s="1">
        <v>5.9674399999999999</v>
      </c>
      <c r="M905" s="1"/>
      <c r="N905" s="1" t="s">
        <v>1015</v>
      </c>
    </row>
    <row r="906" spans="1:14" hidden="1" x14ac:dyDescent="0.35">
      <c r="A906" s="106">
        <v>43190</v>
      </c>
      <c r="B906" s="1" t="s">
        <v>1133</v>
      </c>
      <c r="C906" s="1" t="s">
        <v>3017</v>
      </c>
      <c r="D906" s="102" t="s">
        <v>3002</v>
      </c>
      <c r="E906" s="102">
        <v>102</v>
      </c>
      <c r="F906" s="102" t="s">
        <v>2055</v>
      </c>
      <c r="G906" s="1">
        <v>2786.36</v>
      </c>
      <c r="H906" s="1">
        <v>15712.66</v>
      </c>
      <c r="I906" s="1">
        <v>0</v>
      </c>
      <c r="J906" s="1">
        <v>15712.66</v>
      </c>
      <c r="K906" s="1">
        <v>18499.02</v>
      </c>
      <c r="L906" s="1">
        <v>18.499020000000002</v>
      </c>
      <c r="M906" s="1"/>
      <c r="N906" s="1" t="s">
        <v>1015</v>
      </c>
    </row>
    <row r="907" spans="1:14" hidden="1" x14ac:dyDescent="0.35">
      <c r="A907" s="106">
        <v>43190</v>
      </c>
      <c r="B907" s="1"/>
      <c r="C907" s="1" t="s">
        <v>3016</v>
      </c>
      <c r="D907" s="102" t="s">
        <v>2442</v>
      </c>
      <c r="E907" s="102">
        <v>103</v>
      </c>
      <c r="F907" s="102" t="s">
        <v>2443</v>
      </c>
      <c r="G907" s="1">
        <v>1845595.49</v>
      </c>
      <c r="H907" s="1">
        <v>152277.93</v>
      </c>
      <c r="I907" s="1">
        <v>272259.73</v>
      </c>
      <c r="J907" s="1">
        <v>-119981.79999999999</v>
      </c>
      <c r="K907" s="1">
        <v>1725613.69</v>
      </c>
      <c r="L907" s="1">
        <v>1725.6136899999999</v>
      </c>
      <c r="M907" s="1"/>
      <c r="N907" s="1"/>
    </row>
    <row r="908" spans="1:14" hidden="1" x14ac:dyDescent="0.35">
      <c r="A908" s="106">
        <v>43190</v>
      </c>
      <c r="B908" s="1"/>
      <c r="C908" s="1" t="s">
        <v>3016</v>
      </c>
      <c r="D908" s="102" t="s">
        <v>2444</v>
      </c>
      <c r="E908" s="102">
        <v>104</v>
      </c>
      <c r="F908" s="102" t="s">
        <v>2443</v>
      </c>
      <c r="G908" s="1">
        <v>1845595.49</v>
      </c>
      <c r="H908" s="1">
        <v>152277.93</v>
      </c>
      <c r="I908" s="1">
        <v>272259.73</v>
      </c>
      <c r="J908" s="1">
        <v>-119981.79999999999</v>
      </c>
      <c r="K908" s="1">
        <v>1725613.69</v>
      </c>
      <c r="L908" s="1">
        <v>1725.6136899999999</v>
      </c>
      <c r="M908" s="1"/>
      <c r="N908" s="1"/>
    </row>
    <row r="909" spans="1:14" hidden="1" x14ac:dyDescent="0.35">
      <c r="A909" s="106">
        <v>43190</v>
      </c>
      <c r="B909" s="1" t="s">
        <v>1133</v>
      </c>
      <c r="C909" s="1" t="s">
        <v>3017</v>
      </c>
      <c r="D909" s="102" t="s">
        <v>2445</v>
      </c>
      <c r="E909" s="102">
        <v>110</v>
      </c>
      <c r="F909" s="102" t="s">
        <v>2446</v>
      </c>
      <c r="G909" s="1">
        <v>627922.97</v>
      </c>
      <c r="H909" s="1">
        <v>0</v>
      </c>
      <c r="I909" s="1">
        <v>38871.22</v>
      </c>
      <c r="J909" s="1">
        <v>-38871.22</v>
      </c>
      <c r="K909" s="1">
        <v>589051.75</v>
      </c>
      <c r="L909" s="1">
        <v>589.05174999999997</v>
      </c>
      <c r="M909" s="1"/>
      <c r="N909" s="1" t="s">
        <v>1015</v>
      </c>
    </row>
    <row r="910" spans="1:14" hidden="1" x14ac:dyDescent="0.35">
      <c r="A910" s="106">
        <v>43190</v>
      </c>
      <c r="B910" s="1"/>
      <c r="C910" s="1" t="s">
        <v>3016</v>
      </c>
      <c r="D910" s="102" t="s">
        <v>2447</v>
      </c>
      <c r="E910" s="102">
        <v>111</v>
      </c>
      <c r="F910" s="102" t="s">
        <v>2448</v>
      </c>
      <c r="G910" s="1">
        <v>1217672.52</v>
      </c>
      <c r="H910" s="1">
        <v>152277.93</v>
      </c>
      <c r="I910" s="1">
        <v>233388.51</v>
      </c>
      <c r="J910" s="1">
        <v>-81110.580000000016</v>
      </c>
      <c r="K910" s="1">
        <v>1136561.94</v>
      </c>
      <c r="L910" s="1">
        <v>1136.56194</v>
      </c>
      <c r="M910" s="1"/>
      <c r="N910" s="1"/>
    </row>
    <row r="911" spans="1:14" hidden="1" x14ac:dyDescent="0.35">
      <c r="A911" s="106">
        <v>43190</v>
      </c>
      <c r="B911" s="1" t="s">
        <v>1132</v>
      </c>
      <c r="C911" s="1" t="s">
        <v>3017</v>
      </c>
      <c r="D911" s="102" t="s">
        <v>2447</v>
      </c>
      <c r="E911" s="102">
        <v>112</v>
      </c>
      <c r="F911" s="102" t="s">
        <v>2071</v>
      </c>
      <c r="G911" s="1">
        <v>990346.04</v>
      </c>
      <c r="H911" s="1">
        <v>2131.75</v>
      </c>
      <c r="I911" s="1">
        <v>6062.03</v>
      </c>
      <c r="J911" s="1">
        <v>-3930.2799999999997</v>
      </c>
      <c r="K911" s="1">
        <v>986415.76</v>
      </c>
      <c r="L911" s="1">
        <v>986.41575999999998</v>
      </c>
      <c r="M911" s="1"/>
      <c r="N911" s="1" t="s">
        <v>3879</v>
      </c>
    </row>
    <row r="912" spans="1:14" hidden="1" x14ac:dyDescent="0.35">
      <c r="A912" s="106">
        <v>43190</v>
      </c>
      <c r="B912" s="1" t="s">
        <v>1132</v>
      </c>
      <c r="C912" s="1" t="s">
        <v>3017</v>
      </c>
      <c r="D912" s="102" t="s">
        <v>2447</v>
      </c>
      <c r="E912" s="102">
        <v>113</v>
      </c>
      <c r="F912" s="102" t="s">
        <v>2072</v>
      </c>
      <c r="G912" s="1">
        <v>0</v>
      </c>
      <c r="H912" s="1">
        <v>78117.7</v>
      </c>
      <c r="I912" s="1">
        <v>0</v>
      </c>
      <c r="J912" s="1">
        <v>78117.7</v>
      </c>
      <c r="K912" s="1">
        <v>78117.7</v>
      </c>
      <c r="L912" s="1">
        <v>78.117699999999999</v>
      </c>
      <c r="M912" s="1"/>
      <c r="N912" s="1" t="s">
        <v>3881</v>
      </c>
    </row>
    <row r="913" spans="1:14" hidden="1" x14ac:dyDescent="0.35">
      <c r="A913" s="106">
        <v>43190</v>
      </c>
      <c r="B913" s="1" t="s">
        <v>1132</v>
      </c>
      <c r="C913" s="1" t="s">
        <v>3017</v>
      </c>
      <c r="D913" s="102" t="s">
        <v>2447</v>
      </c>
      <c r="E913" s="102">
        <v>114</v>
      </c>
      <c r="F913" s="102" t="s">
        <v>2074</v>
      </c>
      <c r="G913" s="1">
        <v>227326.48</v>
      </c>
      <c r="H913" s="1">
        <v>72028.479999999996</v>
      </c>
      <c r="I913" s="1">
        <v>227326.48</v>
      </c>
      <c r="J913" s="1">
        <v>-155298</v>
      </c>
      <c r="K913" s="1">
        <v>72028.479999999996</v>
      </c>
      <c r="L913" s="1">
        <v>72.028480000000002</v>
      </c>
      <c r="M913" s="1"/>
      <c r="N913" s="1" t="s">
        <v>3881</v>
      </c>
    </row>
    <row r="914" spans="1:14" hidden="1" x14ac:dyDescent="0.35">
      <c r="A914" s="106">
        <v>43190</v>
      </c>
      <c r="B914" s="1"/>
      <c r="C914" s="1" t="s">
        <v>3016</v>
      </c>
      <c r="D914" s="102" t="s">
        <v>2449</v>
      </c>
      <c r="E914" s="102">
        <v>115</v>
      </c>
      <c r="F914" s="102" t="s">
        <v>2450</v>
      </c>
      <c r="G914" s="1">
        <v>6865878.6699999999</v>
      </c>
      <c r="H914" s="1">
        <v>204087.89</v>
      </c>
      <c r="I914" s="1">
        <v>1124348.28</v>
      </c>
      <c r="J914" s="1">
        <v>-920260.39</v>
      </c>
      <c r="K914" s="1">
        <v>5945618.2800000003</v>
      </c>
      <c r="L914" s="1">
        <v>5945.6182800000006</v>
      </c>
      <c r="M914" s="1"/>
      <c r="N914" s="1"/>
    </row>
    <row r="915" spans="1:14" hidden="1" x14ac:dyDescent="0.35">
      <c r="A915" s="106">
        <v>43190</v>
      </c>
      <c r="B915" s="1"/>
      <c r="C915" s="1" t="s">
        <v>3016</v>
      </c>
      <c r="D915" s="102" t="s">
        <v>2900</v>
      </c>
      <c r="E915" s="102">
        <v>116</v>
      </c>
      <c r="F915" s="102" t="s">
        <v>2901</v>
      </c>
      <c r="G915" s="1">
        <v>1092252.8600000001</v>
      </c>
      <c r="H915" s="1">
        <v>204087.89</v>
      </c>
      <c r="I915" s="1">
        <v>281621</v>
      </c>
      <c r="J915" s="1">
        <v>-77533.109999999986</v>
      </c>
      <c r="K915" s="1">
        <v>1014719.75</v>
      </c>
      <c r="L915" s="1">
        <v>1014.71975</v>
      </c>
      <c r="M915" s="1"/>
      <c r="N915" s="1"/>
    </row>
    <row r="916" spans="1:14" hidden="1" x14ac:dyDescent="0.35">
      <c r="A916" s="106">
        <v>43190</v>
      </c>
      <c r="B916" s="1"/>
      <c r="C916" s="1" t="s">
        <v>3016</v>
      </c>
      <c r="D916" s="102" t="s">
        <v>2451</v>
      </c>
      <c r="E916" s="102">
        <v>119</v>
      </c>
      <c r="F916" s="102" t="s">
        <v>2452</v>
      </c>
      <c r="G916" s="1">
        <v>455.66</v>
      </c>
      <c r="H916" s="1">
        <v>0</v>
      </c>
      <c r="I916" s="1">
        <v>0</v>
      </c>
      <c r="J916" s="1">
        <v>0</v>
      </c>
      <c r="K916" s="1">
        <v>455.66</v>
      </c>
      <c r="L916" s="1">
        <v>0.45566000000000001</v>
      </c>
      <c r="M916" s="1"/>
      <c r="N916" s="1"/>
    </row>
    <row r="917" spans="1:14" hidden="1" x14ac:dyDescent="0.35">
      <c r="A917" s="106">
        <v>43190</v>
      </c>
      <c r="B917" s="1"/>
      <c r="C917" s="1" t="s">
        <v>3016</v>
      </c>
      <c r="D917" s="102" t="s">
        <v>2451</v>
      </c>
      <c r="E917" s="102">
        <v>121</v>
      </c>
      <c r="F917" s="102" t="s">
        <v>2453</v>
      </c>
      <c r="G917" s="1">
        <v>467161.52</v>
      </c>
      <c r="H917" s="1">
        <v>204087.89</v>
      </c>
      <c r="I917" s="1">
        <v>281621</v>
      </c>
      <c r="J917" s="1">
        <v>-77533.109999999986</v>
      </c>
      <c r="K917" s="1">
        <v>389628.41</v>
      </c>
      <c r="L917" s="1">
        <v>389.62840999999997</v>
      </c>
      <c r="M917" s="1"/>
      <c r="N917" s="1"/>
    </row>
    <row r="918" spans="1:14" hidden="1" x14ac:dyDescent="0.35">
      <c r="A918" s="106">
        <v>43190</v>
      </c>
      <c r="B918" s="1"/>
      <c r="C918" s="1" t="s">
        <v>3016</v>
      </c>
      <c r="D918" s="102" t="s">
        <v>2451</v>
      </c>
      <c r="E918" s="102">
        <v>131</v>
      </c>
      <c r="F918" s="102" t="s">
        <v>2066</v>
      </c>
      <c r="G918" s="1">
        <v>624635.68000000005</v>
      </c>
      <c r="H918" s="1">
        <v>0</v>
      </c>
      <c r="I918" s="1">
        <v>0</v>
      </c>
      <c r="J918" s="1">
        <v>0</v>
      </c>
      <c r="K918" s="1">
        <v>624635.68000000005</v>
      </c>
      <c r="L918" s="1">
        <v>624.63568000000009</v>
      </c>
      <c r="M918" s="1"/>
      <c r="N918" s="1"/>
    </row>
    <row r="919" spans="1:14" hidden="1" x14ac:dyDescent="0.35">
      <c r="A919" s="106">
        <v>43190</v>
      </c>
      <c r="B919" s="1" t="s">
        <v>1132</v>
      </c>
      <c r="C919" s="1" t="s">
        <v>3017</v>
      </c>
      <c r="D919" s="102" t="s">
        <v>2451</v>
      </c>
      <c r="E919" s="102">
        <v>120</v>
      </c>
      <c r="F919" s="102" t="s">
        <v>2049</v>
      </c>
      <c r="G919" s="1">
        <v>455.66</v>
      </c>
      <c r="H919" s="1">
        <v>0</v>
      </c>
      <c r="I919" s="1">
        <v>0</v>
      </c>
      <c r="J919" s="1">
        <v>0</v>
      </c>
      <c r="K919" s="1">
        <v>455.66</v>
      </c>
      <c r="L919" s="1">
        <v>0.45566000000000001</v>
      </c>
      <c r="M919" s="1"/>
      <c r="N919" s="1" t="s">
        <v>3881</v>
      </c>
    </row>
    <row r="920" spans="1:14" hidden="1" x14ac:dyDescent="0.35">
      <c r="A920" s="106">
        <v>43190</v>
      </c>
      <c r="B920" s="1" t="s">
        <v>1132</v>
      </c>
      <c r="C920" s="1" t="s">
        <v>3017</v>
      </c>
      <c r="D920" s="102" t="s">
        <v>2451</v>
      </c>
      <c r="E920" s="102">
        <v>122</v>
      </c>
      <c r="F920" s="102" t="s">
        <v>2050</v>
      </c>
      <c r="G920" s="1">
        <v>304681.5</v>
      </c>
      <c r="H920" s="1">
        <v>11029.04</v>
      </c>
      <c r="I920" s="1">
        <v>45603.93</v>
      </c>
      <c r="J920" s="1">
        <v>-34574.89</v>
      </c>
      <c r="K920" s="1">
        <v>270106.61</v>
      </c>
      <c r="L920" s="1">
        <v>270.10660999999999</v>
      </c>
      <c r="M920" s="1"/>
      <c r="N920" s="1" t="s">
        <v>3879</v>
      </c>
    </row>
    <row r="921" spans="1:14" hidden="1" x14ac:dyDescent="0.35">
      <c r="A921" s="106">
        <v>43190</v>
      </c>
      <c r="B921" s="1" t="s">
        <v>1132</v>
      </c>
      <c r="C921" s="1" t="s">
        <v>3017</v>
      </c>
      <c r="D921" s="102" t="s">
        <v>2451</v>
      </c>
      <c r="E921" s="102">
        <v>123</v>
      </c>
      <c r="F921" s="102" t="s">
        <v>2051</v>
      </c>
      <c r="G921" s="1">
        <v>140249.16</v>
      </c>
      <c r="H921" s="1">
        <v>193058.85</v>
      </c>
      <c r="I921" s="1">
        <v>235088.34</v>
      </c>
      <c r="J921" s="1">
        <v>-42029.489999999991</v>
      </c>
      <c r="K921" s="1">
        <v>98219.67</v>
      </c>
      <c r="L921" s="1">
        <v>98.219669999999994</v>
      </c>
      <c r="M921" s="1"/>
      <c r="N921" s="1" t="s">
        <v>3879</v>
      </c>
    </row>
    <row r="922" spans="1:14" hidden="1" x14ac:dyDescent="0.35">
      <c r="A922" s="106">
        <v>43190</v>
      </c>
      <c r="B922" s="1" t="s">
        <v>1132</v>
      </c>
      <c r="C922" s="1" t="s">
        <v>3017</v>
      </c>
      <c r="D922" s="102" t="s">
        <v>2451</v>
      </c>
      <c r="E922" s="102">
        <v>125</v>
      </c>
      <c r="F922" s="102" t="s">
        <v>2052</v>
      </c>
      <c r="G922" s="1">
        <v>5880</v>
      </c>
      <c r="H922" s="1">
        <v>0</v>
      </c>
      <c r="I922" s="1">
        <v>0</v>
      </c>
      <c r="J922" s="1">
        <v>0</v>
      </c>
      <c r="K922" s="1">
        <v>5880</v>
      </c>
      <c r="L922" s="1">
        <v>5.88</v>
      </c>
      <c r="M922" s="1"/>
      <c r="N922" s="1" t="s">
        <v>3879</v>
      </c>
    </row>
    <row r="923" spans="1:14" hidden="1" x14ac:dyDescent="0.35">
      <c r="A923" s="106">
        <v>43190</v>
      </c>
      <c r="B923" s="1" t="s">
        <v>1132</v>
      </c>
      <c r="C923" s="1" t="s">
        <v>3017</v>
      </c>
      <c r="D923" s="102" t="s">
        <v>2451</v>
      </c>
      <c r="E923" s="102">
        <v>126</v>
      </c>
      <c r="F923" s="102" t="s">
        <v>2053</v>
      </c>
      <c r="G923" s="1">
        <v>294.22000000000003</v>
      </c>
      <c r="H923" s="1">
        <v>0</v>
      </c>
      <c r="I923" s="1">
        <v>0</v>
      </c>
      <c r="J923" s="1">
        <v>0</v>
      </c>
      <c r="K923" s="1">
        <v>294.22000000000003</v>
      </c>
      <c r="L923" s="1">
        <v>0.29422000000000004</v>
      </c>
      <c r="M923" s="1"/>
      <c r="N923" s="1" t="s">
        <v>3879</v>
      </c>
    </row>
    <row r="924" spans="1:14" hidden="1" x14ac:dyDescent="0.35">
      <c r="A924" s="106">
        <v>43190</v>
      </c>
      <c r="B924" s="1" t="s">
        <v>1132</v>
      </c>
      <c r="C924" s="1" t="s">
        <v>3017</v>
      </c>
      <c r="D924" s="102" t="s">
        <v>2451</v>
      </c>
      <c r="E924" s="102">
        <v>127</v>
      </c>
      <c r="F924" s="102" t="s">
        <v>2054</v>
      </c>
      <c r="G924" s="1">
        <v>16056.64</v>
      </c>
      <c r="H924" s="1">
        <v>0</v>
      </c>
      <c r="I924" s="1">
        <v>928.73</v>
      </c>
      <c r="J924" s="1">
        <v>-928.73</v>
      </c>
      <c r="K924" s="1">
        <v>15127.91</v>
      </c>
      <c r="L924" s="1">
        <v>15.12791</v>
      </c>
      <c r="M924" s="1"/>
      <c r="N924" s="1" t="s">
        <v>3879</v>
      </c>
    </row>
    <row r="925" spans="1:14" hidden="1" x14ac:dyDescent="0.35">
      <c r="A925" s="106">
        <v>43190</v>
      </c>
      <c r="B925" s="1" t="s">
        <v>1132</v>
      </c>
      <c r="C925" s="1" t="s">
        <v>3017</v>
      </c>
      <c r="D925" s="102" t="s">
        <v>2451</v>
      </c>
      <c r="E925" s="102">
        <v>132</v>
      </c>
      <c r="F925" s="102" t="s">
        <v>2067</v>
      </c>
      <c r="G925" s="1">
        <v>329681.57</v>
      </c>
      <c r="H925" s="1">
        <v>0</v>
      </c>
      <c r="I925" s="1">
        <v>0</v>
      </c>
      <c r="J925" s="1">
        <v>0</v>
      </c>
      <c r="K925" s="1">
        <v>329681.57</v>
      </c>
      <c r="L925" s="1">
        <v>329.68157000000002</v>
      </c>
      <c r="M925" s="1"/>
      <c r="N925" s="1" t="s">
        <v>3880</v>
      </c>
    </row>
    <row r="926" spans="1:14" hidden="1" x14ac:dyDescent="0.35">
      <c r="A926" s="106">
        <v>43190</v>
      </c>
      <c r="B926" s="1" t="s">
        <v>1132</v>
      </c>
      <c r="C926" s="1" t="s">
        <v>3017</v>
      </c>
      <c r="D926" s="102" t="s">
        <v>2451</v>
      </c>
      <c r="E926" s="102">
        <v>133</v>
      </c>
      <c r="F926" s="102" t="s">
        <v>2068</v>
      </c>
      <c r="G926" s="1">
        <v>36420.910000000003</v>
      </c>
      <c r="H926" s="1">
        <v>0</v>
      </c>
      <c r="I926" s="1">
        <v>0</v>
      </c>
      <c r="J926" s="1">
        <v>0</v>
      </c>
      <c r="K926" s="1">
        <v>36420.910000000003</v>
      </c>
      <c r="L926" s="1">
        <v>36.420910000000006</v>
      </c>
      <c r="M926" s="1"/>
      <c r="N926" s="1" t="s">
        <v>3880</v>
      </c>
    </row>
    <row r="927" spans="1:14" hidden="1" x14ac:dyDescent="0.35">
      <c r="A927" s="106">
        <v>43190</v>
      </c>
      <c r="B927" s="1" t="s">
        <v>1132</v>
      </c>
      <c r="C927" s="1" t="s">
        <v>3017</v>
      </c>
      <c r="D927" s="102" t="s">
        <v>2451</v>
      </c>
      <c r="E927" s="102">
        <v>134</v>
      </c>
      <c r="F927" s="102" t="s">
        <v>2069</v>
      </c>
      <c r="G927" s="1">
        <v>49441.29</v>
      </c>
      <c r="H927" s="1">
        <v>0</v>
      </c>
      <c r="I927" s="1">
        <v>0</v>
      </c>
      <c r="J927" s="1">
        <v>0</v>
      </c>
      <c r="K927" s="1">
        <v>49441.29</v>
      </c>
      <c r="L927" s="1">
        <v>49.441290000000002</v>
      </c>
      <c r="M927" s="1"/>
      <c r="N927" s="1" t="s">
        <v>3880</v>
      </c>
    </row>
    <row r="928" spans="1:14" hidden="1" x14ac:dyDescent="0.35">
      <c r="A928" s="106">
        <v>43190</v>
      </c>
      <c r="B928" s="1" t="s">
        <v>1132</v>
      </c>
      <c r="C928" s="1" t="s">
        <v>3017</v>
      </c>
      <c r="D928" s="102" t="s">
        <v>2451</v>
      </c>
      <c r="E928" s="102">
        <v>135</v>
      </c>
      <c r="F928" s="102" t="s">
        <v>2070</v>
      </c>
      <c r="G928" s="1">
        <v>209091.91</v>
      </c>
      <c r="H928" s="1">
        <v>0</v>
      </c>
      <c r="I928" s="1">
        <v>0</v>
      </c>
      <c r="J928" s="1">
        <v>0</v>
      </c>
      <c r="K928" s="1">
        <v>209091.91</v>
      </c>
      <c r="L928" s="1">
        <v>209.09191000000001</v>
      </c>
      <c r="M928" s="1"/>
      <c r="N928" s="1" t="s">
        <v>3880</v>
      </c>
    </row>
    <row r="929" spans="1:14" hidden="1" x14ac:dyDescent="0.35">
      <c r="A929" s="106">
        <v>43190</v>
      </c>
      <c r="B929" s="1"/>
      <c r="C929" s="1" t="s">
        <v>3016</v>
      </c>
      <c r="D929" s="102" t="s">
        <v>2454</v>
      </c>
      <c r="E929" s="102">
        <v>137</v>
      </c>
      <c r="F929" s="102" t="s">
        <v>2455</v>
      </c>
      <c r="G929" s="1">
        <v>5773625.8099999996</v>
      </c>
      <c r="H929" s="1">
        <v>0</v>
      </c>
      <c r="I929" s="1">
        <v>842727.28</v>
      </c>
      <c r="J929" s="1">
        <v>-842727.28</v>
      </c>
      <c r="K929" s="1">
        <v>4930898.53</v>
      </c>
      <c r="L929" s="1">
        <v>4930.8985300000004</v>
      </c>
      <c r="M929" s="1"/>
      <c r="N929" s="1"/>
    </row>
    <row r="930" spans="1:14" hidden="1" x14ac:dyDescent="0.35">
      <c r="A930" s="106">
        <v>43190</v>
      </c>
      <c r="B930" s="1"/>
      <c r="C930" s="1" t="s">
        <v>3016</v>
      </c>
      <c r="D930" s="102" t="s">
        <v>2456</v>
      </c>
      <c r="E930" s="102">
        <v>139</v>
      </c>
      <c r="F930" s="102" t="s">
        <v>2458</v>
      </c>
      <c r="G930" s="1">
        <v>5773625.8099999996</v>
      </c>
      <c r="H930" s="1">
        <v>0</v>
      </c>
      <c r="I930" s="1">
        <v>842727.28</v>
      </c>
      <c r="J930" s="1">
        <v>-842727.28</v>
      </c>
      <c r="K930" s="1">
        <v>4930898.53</v>
      </c>
      <c r="L930" s="1">
        <v>4930.8985300000004</v>
      </c>
      <c r="M930" s="1"/>
      <c r="N930" s="1"/>
    </row>
    <row r="931" spans="1:14" hidden="1" x14ac:dyDescent="0.35">
      <c r="A931" s="106">
        <v>43190</v>
      </c>
      <c r="B931" s="1" t="s">
        <v>1131</v>
      </c>
      <c r="C931" s="1" t="s">
        <v>3017</v>
      </c>
      <c r="D931" s="102" t="s">
        <v>2456</v>
      </c>
      <c r="E931" s="102">
        <v>140</v>
      </c>
      <c r="F931" s="102" t="s">
        <v>2062</v>
      </c>
      <c r="G931" s="1">
        <v>7543501.3600000003</v>
      </c>
      <c r="H931" s="1">
        <v>0</v>
      </c>
      <c r="I931" s="1">
        <v>842727.28</v>
      </c>
      <c r="J931" s="1">
        <v>-842727.28</v>
      </c>
      <c r="K931" s="1">
        <v>6700774.0800000001</v>
      </c>
      <c r="L931" s="1">
        <v>6700.7740800000001</v>
      </c>
      <c r="M931" s="1"/>
      <c r="N931" s="1"/>
    </row>
    <row r="932" spans="1:14" hidden="1" x14ac:dyDescent="0.35">
      <c r="A932" s="106">
        <v>43190</v>
      </c>
      <c r="B932" s="1" t="s">
        <v>1130</v>
      </c>
      <c r="C932" s="1" t="s">
        <v>3017</v>
      </c>
      <c r="D932" s="102" t="s">
        <v>2456</v>
      </c>
      <c r="E932" s="102">
        <v>142</v>
      </c>
      <c r="F932" s="102" t="s">
        <v>2063</v>
      </c>
      <c r="G932" s="1">
        <v>43239.24</v>
      </c>
      <c r="H932" s="1">
        <v>0</v>
      </c>
      <c r="I932" s="1">
        <v>0</v>
      </c>
      <c r="J932" s="1">
        <v>0</v>
      </c>
      <c r="K932" s="1">
        <v>43239.24</v>
      </c>
      <c r="L932" s="1">
        <v>43.239239999999995</v>
      </c>
      <c r="M932" s="1"/>
      <c r="N932" s="1"/>
    </row>
    <row r="933" spans="1:14" hidden="1" x14ac:dyDescent="0.35">
      <c r="A933" s="106">
        <v>43190</v>
      </c>
      <c r="B933" s="1" t="s">
        <v>1131</v>
      </c>
      <c r="C933" s="1" t="s">
        <v>3017</v>
      </c>
      <c r="D933" s="102" t="s">
        <v>2456</v>
      </c>
      <c r="E933" s="102">
        <v>144</v>
      </c>
      <c r="F933" s="102" t="s">
        <v>2457</v>
      </c>
      <c r="G933" s="1">
        <v>-1901286.11</v>
      </c>
      <c r="H933" s="1">
        <v>0</v>
      </c>
      <c r="I933" s="1">
        <v>0</v>
      </c>
      <c r="J933" s="1">
        <v>0</v>
      </c>
      <c r="K933" s="1">
        <v>-1901286.11</v>
      </c>
      <c r="L933" s="1">
        <v>-1901.28611</v>
      </c>
      <c r="M933" s="1"/>
      <c r="N933" s="1"/>
    </row>
    <row r="934" spans="1:14" hidden="1" x14ac:dyDescent="0.35">
      <c r="A934" s="106">
        <v>43190</v>
      </c>
      <c r="B934" s="1" t="s">
        <v>1132</v>
      </c>
      <c r="C934" s="1" t="s">
        <v>3017</v>
      </c>
      <c r="D934" s="102" t="s">
        <v>2456</v>
      </c>
      <c r="E934" s="102">
        <v>145</v>
      </c>
      <c r="F934" s="102" t="s">
        <v>2064</v>
      </c>
      <c r="G934" s="1">
        <v>88171.32</v>
      </c>
      <c r="H934" s="1">
        <v>0</v>
      </c>
      <c r="I934" s="1">
        <v>0</v>
      </c>
      <c r="J934" s="1">
        <v>0</v>
      </c>
      <c r="K934" s="1">
        <v>88171.32</v>
      </c>
      <c r="L934" s="1">
        <v>88.171320000000009</v>
      </c>
      <c r="M934" s="1"/>
      <c r="N934" s="1" t="s">
        <v>3881</v>
      </c>
    </row>
    <row r="935" spans="1:14" hidden="1" x14ac:dyDescent="0.35">
      <c r="A935" s="106">
        <v>43190</v>
      </c>
      <c r="B935" s="1"/>
      <c r="C935" s="1" t="s">
        <v>3016</v>
      </c>
      <c r="D935" s="102" t="s">
        <v>2459</v>
      </c>
      <c r="E935" s="102">
        <v>158</v>
      </c>
      <c r="F935" s="102" t="s">
        <v>2460</v>
      </c>
      <c r="G935" s="1">
        <v>5260499516.7799997</v>
      </c>
      <c r="H935" s="1">
        <v>3765008.44</v>
      </c>
      <c r="I935" s="1">
        <v>4339267.1500000004</v>
      </c>
      <c r="J935" s="1">
        <v>-574258.71000000043</v>
      </c>
      <c r="K935" s="1">
        <v>5259925258.0699997</v>
      </c>
      <c r="L935" s="1">
        <v>5259925.2580699995</v>
      </c>
      <c r="M935" s="1"/>
      <c r="N935" s="1"/>
    </row>
    <row r="936" spans="1:14" hidden="1" x14ac:dyDescent="0.35">
      <c r="A936" s="106">
        <v>43190</v>
      </c>
      <c r="B936" s="1"/>
      <c r="C936" s="1" t="s">
        <v>3016</v>
      </c>
      <c r="D936" s="102" t="s">
        <v>2461</v>
      </c>
      <c r="E936" s="102">
        <v>162</v>
      </c>
      <c r="F936" s="102" t="s">
        <v>2462</v>
      </c>
      <c r="G936" s="1">
        <v>39255938.280000001</v>
      </c>
      <c r="H936" s="1">
        <v>6000.88</v>
      </c>
      <c r="I936" s="1">
        <v>0</v>
      </c>
      <c r="J936" s="1">
        <v>6000.88</v>
      </c>
      <c r="K936" s="1">
        <v>39261939.159999996</v>
      </c>
      <c r="L936" s="1">
        <v>39261.939159999994</v>
      </c>
      <c r="M936" s="1"/>
      <c r="N936" s="1"/>
    </row>
    <row r="937" spans="1:14" hidden="1" x14ac:dyDescent="0.35">
      <c r="A937" s="106">
        <v>43190</v>
      </c>
      <c r="B937" s="1"/>
      <c r="C937" s="1" t="s">
        <v>3016</v>
      </c>
      <c r="D937" s="102" t="s">
        <v>2463</v>
      </c>
      <c r="E937" s="102">
        <v>200</v>
      </c>
      <c r="F937" s="102" t="s">
        <v>2075</v>
      </c>
      <c r="G937" s="1">
        <v>2211234.5299999998</v>
      </c>
      <c r="H937" s="1">
        <v>6000.88</v>
      </c>
      <c r="I937" s="1">
        <v>0</v>
      </c>
      <c r="J937" s="1">
        <v>6000.88</v>
      </c>
      <c r="K937" s="1">
        <v>2217235.41</v>
      </c>
      <c r="L937" s="1">
        <v>2217.2354100000002</v>
      </c>
      <c r="M937" s="1"/>
      <c r="N937" s="1"/>
    </row>
    <row r="938" spans="1:14" hidden="1" x14ac:dyDescent="0.35">
      <c r="A938" s="106">
        <v>43190</v>
      </c>
      <c r="B938" s="1"/>
      <c r="C938" s="1" t="s">
        <v>3016</v>
      </c>
      <c r="D938" s="102" t="s">
        <v>2464</v>
      </c>
      <c r="E938" s="102">
        <v>201</v>
      </c>
      <c r="F938" s="102" t="s">
        <v>2076</v>
      </c>
      <c r="G938" s="1">
        <v>2211234.5299999998</v>
      </c>
      <c r="H938" s="1">
        <v>6000.88</v>
      </c>
      <c r="I938" s="1">
        <v>0</v>
      </c>
      <c r="J938" s="1">
        <v>6000.88</v>
      </c>
      <c r="K938" s="1">
        <v>2217235.41</v>
      </c>
      <c r="L938" s="1">
        <v>2217.2354100000002</v>
      </c>
      <c r="M938" s="1"/>
      <c r="N938" s="1"/>
    </row>
    <row r="939" spans="1:14" hidden="1" x14ac:dyDescent="0.35">
      <c r="A939" s="106">
        <v>43190</v>
      </c>
      <c r="B939" s="1" t="s">
        <v>1139</v>
      </c>
      <c r="C939" s="1" t="s">
        <v>3017</v>
      </c>
      <c r="D939" s="102" t="s">
        <v>2464</v>
      </c>
      <c r="E939" s="102">
        <v>202</v>
      </c>
      <c r="F939" s="102" t="s">
        <v>2076</v>
      </c>
      <c r="G939" s="1">
        <v>2211234.5299999998</v>
      </c>
      <c r="H939" s="1">
        <v>6000.88</v>
      </c>
      <c r="I939" s="1">
        <v>0</v>
      </c>
      <c r="J939" s="1">
        <v>6000.88</v>
      </c>
      <c r="K939" s="1">
        <v>2217235.41</v>
      </c>
      <c r="L939" s="1">
        <v>2217.2354100000002</v>
      </c>
      <c r="M939" s="1"/>
      <c r="N939" s="1"/>
    </row>
    <row r="940" spans="1:14" hidden="1" x14ac:dyDescent="0.35">
      <c r="A940" s="106">
        <v>43190</v>
      </c>
      <c r="B940" s="1"/>
      <c r="C940" s="1" t="s">
        <v>3016</v>
      </c>
      <c r="D940" s="102" t="s">
        <v>2465</v>
      </c>
      <c r="E940" s="102">
        <v>203</v>
      </c>
      <c r="F940" s="102" t="s">
        <v>2077</v>
      </c>
      <c r="G940" s="1">
        <v>19493130.440000001</v>
      </c>
      <c r="H940" s="1">
        <v>0</v>
      </c>
      <c r="I940" s="1">
        <v>0</v>
      </c>
      <c r="J940" s="1">
        <v>0</v>
      </c>
      <c r="K940" s="1">
        <v>19493130.440000001</v>
      </c>
      <c r="L940" s="1">
        <v>19493.130440000001</v>
      </c>
      <c r="M940" s="1"/>
      <c r="N940" s="1"/>
    </row>
    <row r="941" spans="1:14" hidden="1" x14ac:dyDescent="0.35">
      <c r="A941" s="106">
        <v>43190</v>
      </c>
      <c r="B941" s="1" t="s">
        <v>1139</v>
      </c>
      <c r="C941" s="1" t="s">
        <v>3017</v>
      </c>
      <c r="D941" s="102" t="s">
        <v>2466</v>
      </c>
      <c r="E941" s="102">
        <v>204</v>
      </c>
      <c r="F941" s="102" t="s">
        <v>2078</v>
      </c>
      <c r="G941" s="1">
        <v>19493130.440000001</v>
      </c>
      <c r="H941" s="1">
        <v>0</v>
      </c>
      <c r="I941" s="1">
        <v>0</v>
      </c>
      <c r="J941" s="1">
        <v>0</v>
      </c>
      <c r="K941" s="1">
        <v>19493130.440000001</v>
      </c>
      <c r="L941" s="1">
        <v>19493.130440000001</v>
      </c>
      <c r="M941" s="1"/>
      <c r="N941" s="1"/>
    </row>
    <row r="942" spans="1:14" hidden="1" x14ac:dyDescent="0.35">
      <c r="A942" s="106">
        <v>43190</v>
      </c>
      <c r="B942" s="1"/>
      <c r="C942" s="1" t="s">
        <v>3016</v>
      </c>
      <c r="D942" s="102" t="s">
        <v>2467</v>
      </c>
      <c r="E942" s="102">
        <v>205</v>
      </c>
      <c r="F942" s="102" t="s">
        <v>2079</v>
      </c>
      <c r="G942" s="1">
        <v>17542139.809999999</v>
      </c>
      <c r="H942" s="1">
        <v>0</v>
      </c>
      <c r="I942" s="1">
        <v>0</v>
      </c>
      <c r="J942" s="1">
        <v>0</v>
      </c>
      <c r="K942" s="1">
        <v>17542139.809999999</v>
      </c>
      <c r="L942" s="1">
        <v>17542.139809999997</v>
      </c>
      <c r="M942" s="1"/>
      <c r="N942" s="1"/>
    </row>
    <row r="943" spans="1:14" hidden="1" x14ac:dyDescent="0.35">
      <c r="A943" s="106">
        <v>43190</v>
      </c>
      <c r="B943" s="1"/>
      <c r="C943" s="1" t="s">
        <v>3016</v>
      </c>
      <c r="D943" s="102" t="s">
        <v>2468</v>
      </c>
      <c r="E943" s="102">
        <v>206</v>
      </c>
      <c r="F943" s="102" t="s">
        <v>2079</v>
      </c>
      <c r="G943" s="1">
        <v>17542139.809999999</v>
      </c>
      <c r="H943" s="1">
        <v>0</v>
      </c>
      <c r="I943" s="1">
        <v>0</v>
      </c>
      <c r="J943" s="1">
        <v>0</v>
      </c>
      <c r="K943" s="1">
        <v>17542139.809999999</v>
      </c>
      <c r="L943" s="1">
        <v>17542.139809999997</v>
      </c>
      <c r="M943" s="1"/>
      <c r="N943" s="1"/>
    </row>
    <row r="944" spans="1:14" hidden="1" x14ac:dyDescent="0.35">
      <c r="A944" s="106">
        <v>43190</v>
      </c>
      <c r="B944" s="1" t="s">
        <v>1556</v>
      </c>
      <c r="C944" s="1" t="s">
        <v>3017</v>
      </c>
      <c r="D944" s="102" t="s">
        <v>2468</v>
      </c>
      <c r="E944" s="102">
        <v>207</v>
      </c>
      <c r="F944" s="102" t="s">
        <v>2080</v>
      </c>
      <c r="G944" s="1">
        <v>179076.71</v>
      </c>
      <c r="H944" s="1">
        <v>0</v>
      </c>
      <c r="I944" s="1">
        <v>0</v>
      </c>
      <c r="J944" s="1">
        <v>0</v>
      </c>
      <c r="K944" s="1">
        <v>179076.71</v>
      </c>
      <c r="L944" s="1">
        <v>179.07670999999999</v>
      </c>
      <c r="M944" s="1"/>
      <c r="N944" s="1"/>
    </row>
    <row r="945" spans="1:14" hidden="1" x14ac:dyDescent="0.35">
      <c r="A945" s="106">
        <v>43190</v>
      </c>
      <c r="B945" s="1" t="s">
        <v>1556</v>
      </c>
      <c r="C945" s="1" t="s">
        <v>3017</v>
      </c>
      <c r="D945" s="102" t="s">
        <v>2468</v>
      </c>
      <c r="E945" s="102">
        <v>208</v>
      </c>
      <c r="F945" s="102" t="s">
        <v>2081</v>
      </c>
      <c r="G945" s="1">
        <v>17363063.100000001</v>
      </c>
      <c r="H945" s="1">
        <v>0</v>
      </c>
      <c r="I945" s="1">
        <v>0</v>
      </c>
      <c r="J945" s="1">
        <v>0</v>
      </c>
      <c r="K945" s="1">
        <v>17363063.100000001</v>
      </c>
      <c r="L945" s="1">
        <v>17363.063100000003</v>
      </c>
      <c r="M945" s="1"/>
      <c r="N945" s="1"/>
    </row>
    <row r="946" spans="1:14" hidden="1" x14ac:dyDescent="0.35">
      <c r="A946" s="106">
        <v>43190</v>
      </c>
      <c r="B946" s="1"/>
      <c r="C946" s="1" t="s">
        <v>3016</v>
      </c>
      <c r="D946" s="102" t="s">
        <v>2902</v>
      </c>
      <c r="E946" s="102">
        <v>209</v>
      </c>
      <c r="F946" s="102" t="s">
        <v>2540</v>
      </c>
      <c r="G946" s="1">
        <v>9433.5</v>
      </c>
      <c r="H946" s="1">
        <v>0</v>
      </c>
      <c r="I946" s="1">
        <v>0</v>
      </c>
      <c r="J946" s="1">
        <v>0</v>
      </c>
      <c r="K946" s="1">
        <v>9433.5</v>
      </c>
      <c r="L946" s="1">
        <v>9.4335000000000004</v>
      </c>
      <c r="M946" s="1"/>
      <c r="N946" s="1"/>
    </row>
    <row r="947" spans="1:14" hidden="1" x14ac:dyDescent="0.35">
      <c r="A947" s="106">
        <v>43190</v>
      </c>
      <c r="B947" s="1"/>
      <c r="C947" s="1" t="s">
        <v>3016</v>
      </c>
      <c r="D947" s="102" t="s">
        <v>2469</v>
      </c>
      <c r="E947" s="102">
        <v>210</v>
      </c>
      <c r="F947" s="102" t="s">
        <v>2082</v>
      </c>
      <c r="G947" s="1">
        <v>9433.5</v>
      </c>
      <c r="H947" s="1">
        <v>0</v>
      </c>
      <c r="I947" s="1">
        <v>0</v>
      </c>
      <c r="J947" s="1">
        <v>0</v>
      </c>
      <c r="K947" s="1">
        <v>9433.5</v>
      </c>
      <c r="L947" s="1">
        <v>9.4335000000000004</v>
      </c>
      <c r="M947" s="1"/>
      <c r="N947" s="1"/>
    </row>
    <row r="948" spans="1:14" hidden="1" x14ac:dyDescent="0.35">
      <c r="A948" s="106">
        <v>43190</v>
      </c>
      <c r="B948" s="1" t="s">
        <v>1141</v>
      </c>
      <c r="C948" s="1" t="s">
        <v>3017</v>
      </c>
      <c r="D948" s="102" t="s">
        <v>2469</v>
      </c>
      <c r="E948" s="102">
        <v>211</v>
      </c>
      <c r="F948" s="102" t="s">
        <v>2083</v>
      </c>
      <c r="G948" s="1">
        <v>9433.5</v>
      </c>
      <c r="H948" s="1">
        <v>0</v>
      </c>
      <c r="I948" s="1">
        <v>0</v>
      </c>
      <c r="J948" s="1">
        <v>0</v>
      </c>
      <c r="K948" s="1">
        <v>9433.5</v>
      </c>
      <c r="L948" s="1">
        <v>9.4335000000000004</v>
      </c>
      <c r="M948" s="1"/>
      <c r="N948" s="1"/>
    </row>
    <row r="949" spans="1:14" hidden="1" x14ac:dyDescent="0.35">
      <c r="A949" s="106">
        <v>43190</v>
      </c>
      <c r="B949" s="1"/>
      <c r="C949" s="1" t="s">
        <v>3016</v>
      </c>
      <c r="D949" s="102" t="s">
        <v>2470</v>
      </c>
      <c r="E949" s="102">
        <v>212</v>
      </c>
      <c r="F949" s="102" t="s">
        <v>2471</v>
      </c>
      <c r="G949" s="1">
        <v>37574.050000000003</v>
      </c>
      <c r="H949" s="1">
        <v>0</v>
      </c>
      <c r="I949" s="1">
        <v>0</v>
      </c>
      <c r="J949" s="1">
        <v>0</v>
      </c>
      <c r="K949" s="1">
        <v>37574.050000000003</v>
      </c>
      <c r="L949" s="1">
        <v>37.57405</v>
      </c>
      <c r="M949" s="1"/>
      <c r="N949" s="1"/>
    </row>
    <row r="950" spans="1:14" hidden="1" x14ac:dyDescent="0.35">
      <c r="A950" s="106">
        <v>43190</v>
      </c>
      <c r="B950" s="1"/>
      <c r="C950" s="1" t="s">
        <v>3016</v>
      </c>
      <c r="D950" s="102" t="s">
        <v>2472</v>
      </c>
      <c r="E950" s="102">
        <v>219</v>
      </c>
      <c r="F950" s="102" t="s">
        <v>2473</v>
      </c>
      <c r="G950" s="1">
        <v>-3215678.4</v>
      </c>
      <c r="H950" s="1">
        <v>0</v>
      </c>
      <c r="I950" s="1">
        <v>0</v>
      </c>
      <c r="J950" s="1">
        <v>0</v>
      </c>
      <c r="K950" s="1">
        <v>-3215678.4</v>
      </c>
      <c r="L950" s="1">
        <v>-3215.6783999999998</v>
      </c>
      <c r="M950" s="1"/>
      <c r="N950" s="1"/>
    </row>
    <row r="951" spans="1:14" hidden="1" x14ac:dyDescent="0.35">
      <c r="A951" s="106">
        <v>43190</v>
      </c>
      <c r="B951" s="1" t="s">
        <v>3846</v>
      </c>
      <c r="C951" s="1" t="s">
        <v>3017</v>
      </c>
      <c r="D951" s="102" t="s">
        <v>2474</v>
      </c>
      <c r="E951" s="102">
        <v>220</v>
      </c>
      <c r="F951" s="102" t="s">
        <v>2475</v>
      </c>
      <c r="G951" s="1">
        <v>-3215678.4</v>
      </c>
      <c r="H951" s="1">
        <v>0</v>
      </c>
      <c r="I951" s="1">
        <v>0</v>
      </c>
      <c r="J951" s="1">
        <v>0</v>
      </c>
      <c r="K951" s="1">
        <v>-3215678.4</v>
      </c>
      <c r="L951" s="1">
        <v>-3215.6783999999998</v>
      </c>
      <c r="M951" s="1"/>
      <c r="N951" s="1"/>
    </row>
    <row r="952" spans="1:14" hidden="1" x14ac:dyDescent="0.35">
      <c r="A952" s="106">
        <v>43190</v>
      </c>
      <c r="B952" s="1"/>
      <c r="C952" s="1" t="s">
        <v>3016</v>
      </c>
      <c r="D952" s="102" t="s">
        <v>2476</v>
      </c>
      <c r="E952" s="102">
        <v>222</v>
      </c>
      <c r="F952" s="102" t="s">
        <v>2084</v>
      </c>
      <c r="G952" s="1">
        <v>36414.07</v>
      </c>
      <c r="H952" s="1">
        <v>0</v>
      </c>
      <c r="I952" s="1">
        <v>0</v>
      </c>
      <c r="J952" s="1">
        <v>0</v>
      </c>
      <c r="K952" s="1">
        <v>36414.07</v>
      </c>
      <c r="L952" s="1">
        <v>36.414070000000002</v>
      </c>
      <c r="M952" s="1"/>
      <c r="N952" s="1"/>
    </row>
    <row r="953" spans="1:14" hidden="1" x14ac:dyDescent="0.35">
      <c r="A953" s="106">
        <v>43190</v>
      </c>
      <c r="B953" s="1" t="s">
        <v>3846</v>
      </c>
      <c r="C953" s="1" t="s">
        <v>3017</v>
      </c>
      <c r="D953" s="102" t="s">
        <v>2477</v>
      </c>
      <c r="E953" s="102">
        <v>223</v>
      </c>
      <c r="F953" s="102" t="s">
        <v>2085</v>
      </c>
      <c r="G953" s="1">
        <v>18164.060000000001</v>
      </c>
      <c r="H953" s="1">
        <v>0</v>
      </c>
      <c r="I953" s="1">
        <v>0</v>
      </c>
      <c r="J953" s="1">
        <v>0</v>
      </c>
      <c r="K953" s="1">
        <v>18164.060000000001</v>
      </c>
      <c r="L953" s="1">
        <v>18.164060000000003</v>
      </c>
      <c r="M953" s="1"/>
      <c r="N953" s="1"/>
    </row>
    <row r="954" spans="1:14" hidden="1" x14ac:dyDescent="0.35">
      <c r="A954" s="106">
        <v>43190</v>
      </c>
      <c r="B954" s="1" t="s">
        <v>3846</v>
      </c>
      <c r="C954" s="1" t="s">
        <v>3017</v>
      </c>
      <c r="D954" s="102" t="s">
        <v>2477</v>
      </c>
      <c r="E954" s="102">
        <v>224</v>
      </c>
      <c r="F954" s="102" t="s">
        <v>2086</v>
      </c>
      <c r="G954" s="1">
        <v>18250.009999999998</v>
      </c>
      <c r="H954" s="1">
        <v>0</v>
      </c>
      <c r="I954" s="1">
        <v>0</v>
      </c>
      <c r="J954" s="1">
        <v>0</v>
      </c>
      <c r="K954" s="1">
        <v>18250.009999999998</v>
      </c>
      <c r="L954" s="1">
        <v>18.25001</v>
      </c>
      <c r="M954" s="1"/>
      <c r="N954" s="1"/>
    </row>
    <row r="955" spans="1:14" hidden="1" x14ac:dyDescent="0.35">
      <c r="A955" s="106">
        <v>43190</v>
      </c>
      <c r="B955" s="1"/>
      <c r="C955" s="1" t="s">
        <v>3016</v>
      </c>
      <c r="D955" s="102" t="s">
        <v>2478</v>
      </c>
      <c r="E955" s="102">
        <v>225</v>
      </c>
      <c r="F955" s="102" t="s">
        <v>2087</v>
      </c>
      <c r="G955" s="1">
        <v>3216838.38</v>
      </c>
      <c r="H955" s="1">
        <v>0</v>
      </c>
      <c r="I955" s="1">
        <v>0</v>
      </c>
      <c r="J955" s="1">
        <v>0</v>
      </c>
      <c r="K955" s="1">
        <v>3216838.38</v>
      </c>
      <c r="L955" s="1">
        <v>3216.8383799999997</v>
      </c>
      <c r="M955" s="1"/>
      <c r="N955" s="1"/>
    </row>
    <row r="956" spans="1:14" hidden="1" x14ac:dyDescent="0.35">
      <c r="A956" s="106">
        <v>43190</v>
      </c>
      <c r="B956" s="1" t="s">
        <v>3846</v>
      </c>
      <c r="C956" s="1" t="s">
        <v>3017</v>
      </c>
      <c r="D956" s="102" t="s">
        <v>2479</v>
      </c>
      <c r="E956" s="102">
        <v>226</v>
      </c>
      <c r="F956" s="102" t="s">
        <v>2088</v>
      </c>
      <c r="G956" s="1">
        <v>3216418.22</v>
      </c>
      <c r="H956" s="1">
        <v>0</v>
      </c>
      <c r="I956" s="1">
        <v>0</v>
      </c>
      <c r="J956" s="1">
        <v>0</v>
      </c>
      <c r="K956" s="1">
        <v>3216418.22</v>
      </c>
      <c r="L956" s="1">
        <v>3216.41822</v>
      </c>
      <c r="M956" s="1"/>
      <c r="N956" s="1"/>
    </row>
    <row r="957" spans="1:14" hidden="1" x14ac:dyDescent="0.35">
      <c r="A957" s="106">
        <v>43190</v>
      </c>
      <c r="B957" s="1" t="s">
        <v>3846</v>
      </c>
      <c r="C957" s="1" t="s">
        <v>3017</v>
      </c>
      <c r="D957" s="102" t="s">
        <v>2479</v>
      </c>
      <c r="E957" s="102">
        <v>227</v>
      </c>
      <c r="F957" s="102" t="s">
        <v>2089</v>
      </c>
      <c r="G957" s="1">
        <v>420.16</v>
      </c>
      <c r="H957" s="1">
        <v>0</v>
      </c>
      <c r="I957" s="1">
        <v>0</v>
      </c>
      <c r="J957" s="1">
        <v>0</v>
      </c>
      <c r="K957" s="1">
        <v>420.16</v>
      </c>
      <c r="L957" s="1">
        <v>0.42016000000000003</v>
      </c>
      <c r="M957" s="1"/>
      <c r="N957" s="1"/>
    </row>
    <row r="958" spans="1:14" hidden="1" x14ac:dyDescent="0.35">
      <c r="A958" s="106">
        <v>43190</v>
      </c>
      <c r="B958" s="1"/>
      <c r="C958" s="1" t="s">
        <v>3016</v>
      </c>
      <c r="D958" s="102" t="s">
        <v>2480</v>
      </c>
      <c r="E958" s="102">
        <v>228</v>
      </c>
      <c r="F958" s="102" t="s">
        <v>2481</v>
      </c>
      <c r="G958" s="1">
        <v>5171687166.7600002</v>
      </c>
      <c r="H958" s="1">
        <v>3730142.17</v>
      </c>
      <c r="I958" s="1">
        <v>2584084.54</v>
      </c>
      <c r="J958" s="1">
        <v>1146057.6299999999</v>
      </c>
      <c r="K958" s="1">
        <v>5172833224.3900003</v>
      </c>
      <c r="L958" s="1">
        <v>5172833.2243900001</v>
      </c>
      <c r="M958" s="1"/>
      <c r="N958" s="1"/>
    </row>
    <row r="959" spans="1:14" hidden="1" x14ac:dyDescent="0.35">
      <c r="A959" s="106">
        <v>43190</v>
      </c>
      <c r="B959" s="1"/>
      <c r="C959" s="1" t="s">
        <v>3016</v>
      </c>
      <c r="D959" s="102" t="s">
        <v>2482</v>
      </c>
      <c r="E959" s="102">
        <v>229</v>
      </c>
      <c r="F959" s="102" t="s">
        <v>2483</v>
      </c>
      <c r="G959" s="1">
        <v>1026128448.78</v>
      </c>
      <c r="H959" s="1">
        <v>0</v>
      </c>
      <c r="I959" s="1">
        <v>0</v>
      </c>
      <c r="J959" s="1">
        <v>0</v>
      </c>
      <c r="K959" s="1">
        <v>1026128448.78</v>
      </c>
      <c r="L959" s="1">
        <v>1026128.44878</v>
      </c>
      <c r="M959" s="1"/>
      <c r="N959" s="1"/>
    </row>
    <row r="960" spans="1:14" hidden="1" x14ac:dyDescent="0.35">
      <c r="A960" s="106">
        <v>43190</v>
      </c>
      <c r="B960" s="1" t="s">
        <v>1144</v>
      </c>
      <c r="C960" s="1" t="s">
        <v>3017</v>
      </c>
      <c r="D960" s="102" t="s">
        <v>2484</v>
      </c>
      <c r="E960" s="102">
        <v>236</v>
      </c>
      <c r="F960" s="102" t="s">
        <v>2485</v>
      </c>
      <c r="G960" s="1">
        <v>1026128448.78</v>
      </c>
      <c r="H960" s="1">
        <v>0</v>
      </c>
      <c r="I960" s="1">
        <v>0</v>
      </c>
      <c r="J960" s="1">
        <v>0</v>
      </c>
      <c r="K960" s="1">
        <v>1026128448.78</v>
      </c>
      <c r="L960" s="1">
        <v>1026128.44878</v>
      </c>
      <c r="M960" s="1"/>
      <c r="N960" s="1" t="s">
        <v>998</v>
      </c>
    </row>
    <row r="961" spans="1:14" hidden="1" x14ac:dyDescent="0.35">
      <c r="A961" s="106">
        <v>43190</v>
      </c>
      <c r="B961" s="1"/>
      <c r="C961" s="1" t="s">
        <v>3016</v>
      </c>
      <c r="D961" s="102" t="s">
        <v>2486</v>
      </c>
      <c r="E961" s="102">
        <v>295</v>
      </c>
      <c r="F961" s="102" t="s">
        <v>2487</v>
      </c>
      <c r="G961" s="1">
        <v>494062230</v>
      </c>
      <c r="H961" s="1">
        <v>28313.88</v>
      </c>
      <c r="I961" s="1">
        <v>0</v>
      </c>
      <c r="J961" s="1">
        <v>28313.88</v>
      </c>
      <c r="K961" s="1">
        <v>494090543.88</v>
      </c>
      <c r="L961" s="1">
        <v>494090.54388000001</v>
      </c>
      <c r="M961" s="1"/>
      <c r="N961" s="1"/>
    </row>
    <row r="962" spans="1:14" hidden="1" x14ac:dyDescent="0.35">
      <c r="A962" s="106">
        <v>43190</v>
      </c>
      <c r="B962" s="1" t="s">
        <v>1144</v>
      </c>
      <c r="C962" s="1" t="s">
        <v>3017</v>
      </c>
      <c r="D962" s="102" t="s">
        <v>2488</v>
      </c>
      <c r="E962" s="102">
        <v>296</v>
      </c>
      <c r="F962" s="102" t="s">
        <v>2062</v>
      </c>
      <c r="G962" s="1">
        <v>158058666.28</v>
      </c>
      <c r="H962" s="1">
        <v>0</v>
      </c>
      <c r="I962" s="1">
        <v>0</v>
      </c>
      <c r="J962" s="1">
        <v>0</v>
      </c>
      <c r="K962" s="1">
        <v>158058666.28</v>
      </c>
      <c r="L962" s="1">
        <v>158058.66628</v>
      </c>
      <c r="M962" s="1"/>
      <c r="N962" s="1" t="s">
        <v>160</v>
      </c>
    </row>
    <row r="963" spans="1:14" hidden="1" x14ac:dyDescent="0.35">
      <c r="A963" s="106">
        <v>43190</v>
      </c>
      <c r="B963" s="1" t="s">
        <v>1144</v>
      </c>
      <c r="C963" s="1" t="s">
        <v>3017</v>
      </c>
      <c r="D963" s="102" t="s">
        <v>2488</v>
      </c>
      <c r="E963" s="102">
        <v>297</v>
      </c>
      <c r="F963" s="102" t="s">
        <v>2492</v>
      </c>
      <c r="G963" s="1">
        <v>325827201.25999999</v>
      </c>
      <c r="H963" s="1">
        <v>0</v>
      </c>
      <c r="I963" s="1">
        <v>0</v>
      </c>
      <c r="J963" s="1">
        <v>0</v>
      </c>
      <c r="K963" s="1">
        <v>325827201.25999999</v>
      </c>
      <c r="L963" s="1">
        <v>325827.20126</v>
      </c>
      <c r="M963" s="1"/>
      <c r="N963" s="1" t="s">
        <v>1278</v>
      </c>
    </row>
    <row r="964" spans="1:14" hidden="1" x14ac:dyDescent="0.35">
      <c r="A964" s="106">
        <v>43190</v>
      </c>
      <c r="B964" s="1" t="s">
        <v>1144</v>
      </c>
      <c r="C964" s="1" t="s">
        <v>3017</v>
      </c>
      <c r="D964" s="102" t="s">
        <v>2488</v>
      </c>
      <c r="E964" s="102">
        <v>298</v>
      </c>
      <c r="F964" s="102" t="s">
        <v>2493</v>
      </c>
      <c r="G964" s="1">
        <v>2612284.2400000002</v>
      </c>
      <c r="H964" s="1">
        <v>0</v>
      </c>
      <c r="I964" s="1">
        <v>0</v>
      </c>
      <c r="J964" s="1">
        <v>0</v>
      </c>
      <c r="K964" s="1">
        <v>2612284.2400000002</v>
      </c>
      <c r="L964" s="1">
        <v>2612.2842400000004</v>
      </c>
      <c r="M964" s="1"/>
      <c r="N964" s="1" t="s">
        <v>1283</v>
      </c>
    </row>
    <row r="965" spans="1:14" hidden="1" x14ac:dyDescent="0.35">
      <c r="A965" s="106">
        <v>43190</v>
      </c>
      <c r="B965" s="1" t="s">
        <v>1144</v>
      </c>
      <c r="C965" s="1" t="s">
        <v>3017</v>
      </c>
      <c r="D965" s="102" t="s">
        <v>2488</v>
      </c>
      <c r="E965" s="102">
        <v>299</v>
      </c>
      <c r="F965" s="102" t="s">
        <v>2491</v>
      </c>
      <c r="G965" s="1">
        <v>1667192.14</v>
      </c>
      <c r="H965" s="1">
        <v>24000</v>
      </c>
      <c r="I965" s="1">
        <v>0</v>
      </c>
      <c r="J965" s="1">
        <v>24000</v>
      </c>
      <c r="K965" s="1">
        <v>1691192.14</v>
      </c>
      <c r="L965" s="1">
        <v>1691.1921399999999</v>
      </c>
      <c r="M965" s="1"/>
      <c r="N965" s="1" t="s">
        <v>1279</v>
      </c>
    </row>
    <row r="966" spans="1:14" hidden="1" x14ac:dyDescent="0.35">
      <c r="A966" s="106">
        <v>43190</v>
      </c>
      <c r="B966" s="1" t="s">
        <v>1144</v>
      </c>
      <c r="C966" s="1" t="s">
        <v>3017</v>
      </c>
      <c r="D966" s="102" t="s">
        <v>2488</v>
      </c>
      <c r="E966" s="102">
        <v>300</v>
      </c>
      <c r="F966" s="102" t="s">
        <v>2489</v>
      </c>
      <c r="G966" s="1">
        <v>1199055.42</v>
      </c>
      <c r="H966" s="1">
        <v>0</v>
      </c>
      <c r="I966" s="1">
        <v>0</v>
      </c>
      <c r="J966" s="1">
        <v>0</v>
      </c>
      <c r="K966" s="1">
        <v>1199055.42</v>
      </c>
      <c r="L966" s="1">
        <v>1199.0554199999999</v>
      </c>
      <c r="M966" s="1"/>
      <c r="N966" s="1" t="s">
        <v>1282</v>
      </c>
    </row>
    <row r="967" spans="1:14" hidden="1" x14ac:dyDescent="0.35">
      <c r="A967" s="106">
        <v>43190</v>
      </c>
      <c r="B967" s="1" t="s">
        <v>1144</v>
      </c>
      <c r="C967" s="1" t="s">
        <v>3017</v>
      </c>
      <c r="D967" s="102" t="s">
        <v>2488</v>
      </c>
      <c r="E967" s="102">
        <v>302</v>
      </c>
      <c r="F967" s="102" t="s">
        <v>2490</v>
      </c>
      <c r="G967" s="1">
        <v>4402143.95</v>
      </c>
      <c r="H967" s="1">
        <v>4313.88</v>
      </c>
      <c r="I967" s="1">
        <v>0</v>
      </c>
      <c r="J967" s="1">
        <v>4313.88</v>
      </c>
      <c r="K967" s="1">
        <v>4406457.83</v>
      </c>
      <c r="L967" s="1">
        <v>4406.4578300000003</v>
      </c>
      <c r="M967" s="1"/>
      <c r="N967" s="1" t="s">
        <v>1281</v>
      </c>
    </row>
    <row r="968" spans="1:14" hidden="1" x14ac:dyDescent="0.35">
      <c r="A968" s="106">
        <v>43190</v>
      </c>
      <c r="B968" s="1" t="s">
        <v>1144</v>
      </c>
      <c r="C968" s="1" t="s">
        <v>3017</v>
      </c>
      <c r="D968" s="102" t="s">
        <v>2488</v>
      </c>
      <c r="E968" s="102">
        <v>303</v>
      </c>
      <c r="F968" s="102" t="s">
        <v>2092</v>
      </c>
      <c r="G968" s="1">
        <v>295686.71000000002</v>
      </c>
      <c r="H968" s="1">
        <v>0</v>
      </c>
      <c r="I968" s="1">
        <v>0</v>
      </c>
      <c r="J968" s="1">
        <v>0</v>
      </c>
      <c r="K968" s="1">
        <v>295686.71000000002</v>
      </c>
      <c r="L968" s="1">
        <v>295.68671000000001</v>
      </c>
      <c r="M968" s="1"/>
      <c r="N968" s="1" t="s">
        <v>1280</v>
      </c>
    </row>
    <row r="969" spans="1:14" hidden="1" x14ac:dyDescent="0.35">
      <c r="A969" s="106">
        <v>43190</v>
      </c>
      <c r="B969" s="1"/>
      <c r="C969" s="1" t="s">
        <v>3016</v>
      </c>
      <c r="D969" s="102" t="s">
        <v>2494</v>
      </c>
      <c r="E969" s="102">
        <v>307</v>
      </c>
      <c r="F969" s="102" t="s">
        <v>2495</v>
      </c>
      <c r="G969" s="1">
        <v>-187387827.81</v>
      </c>
      <c r="H969" s="1">
        <v>0</v>
      </c>
      <c r="I969" s="1">
        <v>1786944.52</v>
      </c>
      <c r="J969" s="1">
        <v>-1786944.52</v>
      </c>
      <c r="K969" s="1">
        <v>-189174772.33000001</v>
      </c>
      <c r="L969" s="1">
        <v>-189174.77233000001</v>
      </c>
      <c r="M969" s="1"/>
      <c r="N969" s="1"/>
    </row>
    <row r="970" spans="1:14" hidden="1" x14ac:dyDescent="0.35">
      <c r="A970" s="106">
        <v>43190</v>
      </c>
      <c r="B970" s="1" t="s">
        <v>1146</v>
      </c>
      <c r="C970" s="1" t="s">
        <v>3017</v>
      </c>
      <c r="D970" s="102" t="s">
        <v>2496</v>
      </c>
      <c r="E970" s="102">
        <v>308</v>
      </c>
      <c r="F970" s="102" t="s">
        <v>2500</v>
      </c>
      <c r="G970" s="1">
        <v>-182227717.97999999</v>
      </c>
      <c r="H970" s="1">
        <v>0</v>
      </c>
      <c r="I970" s="1">
        <v>1704297.54</v>
      </c>
      <c r="J970" s="1">
        <v>-1704297.54</v>
      </c>
      <c r="K970" s="1">
        <v>-183932015.52000001</v>
      </c>
      <c r="L970" s="1">
        <v>-183932.01552000002</v>
      </c>
      <c r="M970" s="1"/>
      <c r="N970" s="1" t="s">
        <v>3018</v>
      </c>
    </row>
    <row r="971" spans="1:14" hidden="1" x14ac:dyDescent="0.35">
      <c r="A971" s="106">
        <v>43190</v>
      </c>
      <c r="B971" s="1" t="s">
        <v>1146</v>
      </c>
      <c r="C971" s="1" t="s">
        <v>3017</v>
      </c>
      <c r="D971" s="102" t="s">
        <v>2496</v>
      </c>
      <c r="E971" s="102">
        <v>309</v>
      </c>
      <c r="F971" s="102" t="s">
        <v>2501</v>
      </c>
      <c r="G971" s="1">
        <v>-546801.04</v>
      </c>
      <c r="H971" s="1">
        <v>0</v>
      </c>
      <c r="I971" s="1">
        <v>22353.99</v>
      </c>
      <c r="J971" s="1">
        <v>-22353.99</v>
      </c>
      <c r="K971" s="1">
        <v>-569155.03</v>
      </c>
      <c r="L971" s="1">
        <v>-569.15503000000001</v>
      </c>
      <c r="M971" s="1"/>
      <c r="N971" s="1" t="s">
        <v>3019</v>
      </c>
    </row>
    <row r="972" spans="1:14" hidden="1" x14ac:dyDescent="0.35">
      <c r="A972" s="106">
        <v>43190</v>
      </c>
      <c r="B972" s="1" t="s">
        <v>1146</v>
      </c>
      <c r="C972" s="1" t="s">
        <v>3017</v>
      </c>
      <c r="D972" s="102" t="s">
        <v>2496</v>
      </c>
      <c r="E972" s="102">
        <v>310</v>
      </c>
      <c r="F972" s="102" t="s">
        <v>2502</v>
      </c>
      <c r="G972" s="1">
        <v>-732354.63</v>
      </c>
      <c r="H972" s="1">
        <v>0</v>
      </c>
      <c r="I972" s="1">
        <v>13623.06</v>
      </c>
      <c r="J972" s="1">
        <v>-13623.06</v>
      </c>
      <c r="K972" s="1">
        <v>-745977.69</v>
      </c>
      <c r="L972" s="1">
        <v>-745.97768999999994</v>
      </c>
      <c r="M972" s="1"/>
      <c r="N972" s="1" t="s">
        <v>3020</v>
      </c>
    </row>
    <row r="973" spans="1:14" hidden="1" x14ac:dyDescent="0.35">
      <c r="A973" s="106">
        <v>43190</v>
      </c>
      <c r="B973" s="1" t="s">
        <v>1146</v>
      </c>
      <c r="C973" s="1" t="s">
        <v>3017</v>
      </c>
      <c r="D973" s="102" t="s">
        <v>2496</v>
      </c>
      <c r="E973" s="102">
        <v>311</v>
      </c>
      <c r="F973" s="102" t="s">
        <v>2497</v>
      </c>
      <c r="G973" s="1">
        <v>-719579.66</v>
      </c>
      <c r="H973" s="1">
        <v>0</v>
      </c>
      <c r="I973" s="1">
        <v>15729.57</v>
      </c>
      <c r="J973" s="1">
        <v>-15729.57</v>
      </c>
      <c r="K973" s="1">
        <v>-735309.23</v>
      </c>
      <c r="L973" s="1">
        <v>-735.30922999999996</v>
      </c>
      <c r="M973" s="1"/>
      <c r="N973" s="1" t="s">
        <v>3021</v>
      </c>
    </row>
    <row r="974" spans="1:14" hidden="1" x14ac:dyDescent="0.35">
      <c r="A974" s="106">
        <v>43190</v>
      </c>
      <c r="B974" s="1" t="s">
        <v>1146</v>
      </c>
      <c r="C974" s="1" t="s">
        <v>3017</v>
      </c>
      <c r="D974" s="102" t="s">
        <v>2496</v>
      </c>
      <c r="E974" s="102">
        <v>313</v>
      </c>
      <c r="F974" s="102" t="s">
        <v>2498</v>
      </c>
      <c r="G974" s="1">
        <v>-2865687.79</v>
      </c>
      <c r="H974" s="1">
        <v>0</v>
      </c>
      <c r="I974" s="1">
        <v>30940.36</v>
      </c>
      <c r="J974" s="1">
        <v>-30940.36</v>
      </c>
      <c r="K974" s="1">
        <v>-2896628.15</v>
      </c>
      <c r="L974" s="1">
        <v>-2896.62815</v>
      </c>
      <c r="M974" s="1"/>
      <c r="N974" s="1" t="s">
        <v>3022</v>
      </c>
    </row>
    <row r="975" spans="1:14" hidden="1" x14ac:dyDescent="0.35">
      <c r="A975" s="106">
        <v>43190</v>
      </c>
      <c r="B975" s="1" t="s">
        <v>1146</v>
      </c>
      <c r="C975" s="1" t="s">
        <v>3017</v>
      </c>
      <c r="D975" s="102" t="s">
        <v>2496</v>
      </c>
      <c r="E975" s="102">
        <v>314</v>
      </c>
      <c r="F975" s="102" t="s">
        <v>2499</v>
      </c>
      <c r="G975" s="1">
        <v>-295686.71000000002</v>
      </c>
      <c r="H975" s="1">
        <v>0</v>
      </c>
      <c r="I975" s="1">
        <v>0</v>
      </c>
      <c r="J975" s="1">
        <v>0</v>
      </c>
      <c r="K975" s="1">
        <v>-295686.71000000002</v>
      </c>
      <c r="L975" s="1">
        <v>-295.68671000000001</v>
      </c>
      <c r="M975" s="1"/>
      <c r="N975" s="1" t="s">
        <v>3023</v>
      </c>
    </row>
    <row r="976" spans="1:14" hidden="1" x14ac:dyDescent="0.35">
      <c r="A976" s="106">
        <v>43190</v>
      </c>
      <c r="B976" s="1"/>
      <c r="C976" s="1" t="s">
        <v>3016</v>
      </c>
      <c r="D976" s="102" t="s">
        <v>2503</v>
      </c>
      <c r="E976" s="102">
        <v>500</v>
      </c>
      <c r="F976" s="102" t="s">
        <v>2504</v>
      </c>
      <c r="G976" s="1">
        <v>1696364173.98</v>
      </c>
      <c r="H976" s="1">
        <v>3701828.29</v>
      </c>
      <c r="I976" s="1">
        <v>0</v>
      </c>
      <c r="J976" s="1">
        <v>3701828.29</v>
      </c>
      <c r="K976" s="1">
        <v>1700066002.27</v>
      </c>
      <c r="L976" s="1">
        <v>1700066.0022700001</v>
      </c>
      <c r="M976" s="1"/>
      <c r="N976" s="1"/>
    </row>
    <row r="977" spans="1:14" hidden="1" x14ac:dyDescent="0.35">
      <c r="A977" s="106">
        <v>43190</v>
      </c>
      <c r="B977" s="1" t="s">
        <v>1144</v>
      </c>
      <c r="C977" s="1" t="s">
        <v>3017</v>
      </c>
      <c r="D977" s="102" t="s">
        <v>2505</v>
      </c>
      <c r="E977" s="102">
        <v>501</v>
      </c>
      <c r="F977" s="102" t="s">
        <v>2509</v>
      </c>
      <c r="G977" s="1">
        <v>1668637293.8399999</v>
      </c>
      <c r="H977" s="1">
        <v>3701828.29</v>
      </c>
      <c r="I977" s="1">
        <v>0</v>
      </c>
      <c r="J977" s="1">
        <v>3701828.29</v>
      </c>
      <c r="K977" s="1">
        <v>1672339122.1300001</v>
      </c>
      <c r="L977" s="1">
        <v>1672339.12213</v>
      </c>
      <c r="M977" s="1"/>
      <c r="N977" s="1" t="s">
        <v>1284</v>
      </c>
    </row>
    <row r="978" spans="1:14" hidden="1" x14ac:dyDescent="0.35">
      <c r="A978" s="106">
        <v>43190</v>
      </c>
      <c r="B978" s="1" t="s">
        <v>1144</v>
      </c>
      <c r="C978" s="1" t="s">
        <v>3017</v>
      </c>
      <c r="D978" s="102" t="s">
        <v>2505</v>
      </c>
      <c r="E978" s="102">
        <v>1886</v>
      </c>
      <c r="F978" s="102" t="s">
        <v>2508</v>
      </c>
      <c r="G978" s="1">
        <v>9596917.9900000002</v>
      </c>
      <c r="H978" s="1">
        <v>0</v>
      </c>
      <c r="I978" s="1">
        <v>0</v>
      </c>
      <c r="J978" s="1">
        <v>0</v>
      </c>
      <c r="K978" s="1">
        <v>9596917.9900000002</v>
      </c>
      <c r="L978" s="1">
        <v>9596.9179899999999</v>
      </c>
      <c r="M978" s="1"/>
      <c r="N978" s="1" t="s">
        <v>1284</v>
      </c>
    </row>
    <row r="979" spans="1:14" hidden="1" x14ac:dyDescent="0.35">
      <c r="A979" s="106">
        <v>43190</v>
      </c>
      <c r="B979" s="1" t="s">
        <v>1144</v>
      </c>
      <c r="C979" s="1" t="s">
        <v>3017</v>
      </c>
      <c r="D979" s="102" t="s">
        <v>2505</v>
      </c>
      <c r="E979" s="102">
        <v>1887</v>
      </c>
      <c r="F979" s="102" t="s">
        <v>2511</v>
      </c>
      <c r="G979" s="1">
        <v>145225.78</v>
      </c>
      <c r="H979" s="1">
        <v>0</v>
      </c>
      <c r="I979" s="1">
        <v>0</v>
      </c>
      <c r="J979" s="1">
        <v>0</v>
      </c>
      <c r="K979" s="1">
        <v>145225.78</v>
      </c>
      <c r="L979" s="1">
        <v>145.22577999999999</v>
      </c>
      <c r="M979" s="1"/>
      <c r="N979" s="1" t="s">
        <v>1284</v>
      </c>
    </row>
    <row r="980" spans="1:14" hidden="1" x14ac:dyDescent="0.35">
      <c r="A980" s="106">
        <v>43190</v>
      </c>
      <c r="B980" s="1" t="s">
        <v>1144</v>
      </c>
      <c r="C980" s="1" t="s">
        <v>3017</v>
      </c>
      <c r="D980" s="102" t="s">
        <v>2505</v>
      </c>
      <c r="E980" s="102">
        <v>1888</v>
      </c>
      <c r="F980" s="102" t="s">
        <v>2510</v>
      </c>
      <c r="G980" s="1">
        <v>51514.54</v>
      </c>
      <c r="H980" s="1">
        <v>0</v>
      </c>
      <c r="I980" s="1">
        <v>0</v>
      </c>
      <c r="J980" s="1">
        <v>0</v>
      </c>
      <c r="K980" s="1">
        <v>51514.54</v>
      </c>
      <c r="L980" s="1">
        <v>51.514540000000004</v>
      </c>
      <c r="M980" s="1"/>
      <c r="N980" s="1" t="s">
        <v>1284</v>
      </c>
    </row>
    <row r="981" spans="1:14" hidden="1" x14ac:dyDescent="0.35">
      <c r="A981" s="106">
        <v>43190</v>
      </c>
      <c r="B981" s="1" t="s">
        <v>1144</v>
      </c>
      <c r="C981" s="1" t="s">
        <v>3017</v>
      </c>
      <c r="D981" s="102" t="s">
        <v>2505</v>
      </c>
      <c r="E981" s="102">
        <v>1889</v>
      </c>
      <c r="F981" s="102" t="s">
        <v>2099</v>
      </c>
      <c r="G981" s="1">
        <v>521985.21</v>
      </c>
      <c r="H981" s="1">
        <v>0</v>
      </c>
      <c r="I981" s="1">
        <v>0</v>
      </c>
      <c r="J981" s="1">
        <v>0</v>
      </c>
      <c r="K981" s="1">
        <v>521985.21</v>
      </c>
      <c r="L981" s="1">
        <v>521.98521000000005</v>
      </c>
      <c r="M981" s="1"/>
      <c r="N981" s="1" t="s">
        <v>1284</v>
      </c>
    </row>
    <row r="982" spans="1:14" hidden="1" x14ac:dyDescent="0.35">
      <c r="A982" s="106">
        <v>43190</v>
      </c>
      <c r="B982" s="1" t="s">
        <v>1144</v>
      </c>
      <c r="C982" s="1" t="s">
        <v>3017</v>
      </c>
      <c r="D982" s="102" t="s">
        <v>2505</v>
      </c>
      <c r="E982" s="102">
        <v>1890</v>
      </c>
      <c r="F982" s="102" t="s">
        <v>2506</v>
      </c>
      <c r="G982" s="1">
        <v>164400.75</v>
      </c>
      <c r="H982" s="1">
        <v>0</v>
      </c>
      <c r="I982" s="1">
        <v>0</v>
      </c>
      <c r="J982" s="1">
        <v>0</v>
      </c>
      <c r="K982" s="1">
        <v>164400.75</v>
      </c>
      <c r="L982" s="1">
        <v>164.40074999999999</v>
      </c>
      <c r="M982" s="1"/>
      <c r="N982" s="1" t="s">
        <v>1284</v>
      </c>
    </row>
    <row r="983" spans="1:14" hidden="1" x14ac:dyDescent="0.35">
      <c r="A983" s="106">
        <v>43190</v>
      </c>
      <c r="B983" s="1" t="s">
        <v>1144</v>
      </c>
      <c r="C983" s="1" t="s">
        <v>3017</v>
      </c>
      <c r="D983" s="102" t="s">
        <v>2505</v>
      </c>
      <c r="E983" s="102">
        <v>1891</v>
      </c>
      <c r="F983" s="102" t="s">
        <v>2507</v>
      </c>
      <c r="G983" s="1">
        <v>56456.91</v>
      </c>
      <c r="H983" s="1">
        <v>0</v>
      </c>
      <c r="I983" s="1">
        <v>0</v>
      </c>
      <c r="J983" s="1">
        <v>0</v>
      </c>
      <c r="K983" s="1">
        <v>56456.91</v>
      </c>
      <c r="L983" s="1">
        <v>56.456910000000001</v>
      </c>
      <c r="M983" s="1"/>
      <c r="N983" s="1" t="s">
        <v>1284</v>
      </c>
    </row>
    <row r="984" spans="1:14" hidden="1" x14ac:dyDescent="0.35">
      <c r="A984" s="106">
        <v>43190</v>
      </c>
      <c r="B984" s="1" t="s">
        <v>1144</v>
      </c>
      <c r="C984" s="1" t="s">
        <v>3017</v>
      </c>
      <c r="D984" s="102" t="s">
        <v>2512</v>
      </c>
      <c r="E984" s="102">
        <v>1892</v>
      </c>
      <c r="F984" s="102" t="s">
        <v>2514</v>
      </c>
      <c r="G984" s="1">
        <v>120463.24</v>
      </c>
      <c r="H984" s="1">
        <v>0</v>
      </c>
      <c r="I984" s="1">
        <v>0</v>
      </c>
      <c r="J984" s="1">
        <v>0</v>
      </c>
      <c r="K984" s="1">
        <v>120463.24</v>
      </c>
      <c r="L984" s="1">
        <v>120.46324</v>
      </c>
      <c r="M984" s="1"/>
      <c r="N984" s="1" t="s">
        <v>1284</v>
      </c>
    </row>
    <row r="985" spans="1:14" hidden="1" x14ac:dyDescent="0.35">
      <c r="A985" s="106">
        <v>43190</v>
      </c>
      <c r="B985" s="1" t="s">
        <v>1144</v>
      </c>
      <c r="C985" s="1" t="s">
        <v>3017</v>
      </c>
      <c r="D985" s="102" t="s">
        <v>2512</v>
      </c>
      <c r="E985" s="102">
        <v>1893</v>
      </c>
      <c r="F985" s="102" t="s">
        <v>2515</v>
      </c>
      <c r="G985" s="1">
        <v>71976.259999999995</v>
      </c>
      <c r="H985" s="1">
        <v>0</v>
      </c>
      <c r="I985" s="1">
        <v>0</v>
      </c>
      <c r="J985" s="1">
        <v>0</v>
      </c>
      <c r="K985" s="1">
        <v>71976.259999999995</v>
      </c>
      <c r="L985" s="1">
        <v>71.976259999999996</v>
      </c>
      <c r="M985" s="1"/>
      <c r="N985" s="1" t="s">
        <v>1284</v>
      </c>
    </row>
    <row r="986" spans="1:14" hidden="1" x14ac:dyDescent="0.35">
      <c r="A986" s="106">
        <v>43190</v>
      </c>
      <c r="B986" s="1" t="s">
        <v>1144</v>
      </c>
      <c r="C986" s="1" t="s">
        <v>3017</v>
      </c>
      <c r="D986" s="102" t="s">
        <v>2512</v>
      </c>
      <c r="E986" s="102">
        <v>1894</v>
      </c>
      <c r="F986" s="102" t="s">
        <v>2516</v>
      </c>
      <c r="G986" s="1">
        <v>5400</v>
      </c>
      <c r="H986" s="1">
        <v>0</v>
      </c>
      <c r="I986" s="1">
        <v>0</v>
      </c>
      <c r="J986" s="1">
        <v>0</v>
      </c>
      <c r="K986" s="1">
        <v>5400</v>
      </c>
      <c r="L986" s="1">
        <v>5.4</v>
      </c>
      <c r="M986" s="1"/>
      <c r="N986" s="1" t="s">
        <v>1284</v>
      </c>
    </row>
    <row r="987" spans="1:14" hidden="1" x14ac:dyDescent="0.35">
      <c r="A987" s="106">
        <v>43190</v>
      </c>
      <c r="B987" s="1" t="s">
        <v>1144</v>
      </c>
      <c r="C987" s="1" t="s">
        <v>3017</v>
      </c>
      <c r="D987" s="102" t="s">
        <v>2512</v>
      </c>
      <c r="E987" s="102">
        <v>1895</v>
      </c>
      <c r="F987" s="102" t="s">
        <v>2100</v>
      </c>
      <c r="G987" s="1">
        <v>121272.5</v>
      </c>
      <c r="H987" s="1">
        <v>0</v>
      </c>
      <c r="I987" s="1">
        <v>0</v>
      </c>
      <c r="J987" s="1">
        <v>0</v>
      </c>
      <c r="K987" s="1">
        <v>121272.5</v>
      </c>
      <c r="L987" s="1">
        <v>121.27249999999999</v>
      </c>
      <c r="M987" s="1"/>
      <c r="N987" s="1" t="s">
        <v>1284</v>
      </c>
    </row>
    <row r="988" spans="1:14" hidden="1" x14ac:dyDescent="0.35">
      <c r="A988" s="106">
        <v>43190</v>
      </c>
      <c r="B988" s="1" t="s">
        <v>1144</v>
      </c>
      <c r="C988" s="1" t="s">
        <v>3017</v>
      </c>
      <c r="D988" s="102" t="s">
        <v>2512</v>
      </c>
      <c r="E988" s="102">
        <v>1896</v>
      </c>
      <c r="F988" s="102" t="s">
        <v>2101</v>
      </c>
      <c r="G988" s="1">
        <v>39172.18</v>
      </c>
      <c r="H988" s="1">
        <v>0</v>
      </c>
      <c r="I988" s="1">
        <v>0</v>
      </c>
      <c r="J988" s="1">
        <v>0</v>
      </c>
      <c r="K988" s="1">
        <v>39172.18</v>
      </c>
      <c r="L988" s="1">
        <v>39.172179999999997</v>
      </c>
      <c r="M988" s="1"/>
      <c r="N988" s="1" t="s">
        <v>1284</v>
      </c>
    </row>
    <row r="989" spans="1:14" hidden="1" x14ac:dyDescent="0.35">
      <c r="A989" s="106">
        <v>43190</v>
      </c>
      <c r="B989" s="1" t="s">
        <v>1144</v>
      </c>
      <c r="C989" s="1" t="s">
        <v>3017</v>
      </c>
      <c r="D989" s="102" t="s">
        <v>2512</v>
      </c>
      <c r="E989" s="102">
        <v>1897</v>
      </c>
      <c r="F989" s="102" t="s">
        <v>2513</v>
      </c>
      <c r="G989" s="1">
        <v>2623476.1800000002</v>
      </c>
      <c r="H989" s="1">
        <v>0</v>
      </c>
      <c r="I989" s="1">
        <v>0</v>
      </c>
      <c r="J989" s="1">
        <v>0</v>
      </c>
      <c r="K989" s="1">
        <v>2623476.1800000002</v>
      </c>
      <c r="L989" s="1">
        <v>2623.4761800000001</v>
      </c>
      <c r="M989" s="1"/>
      <c r="N989" s="1" t="s">
        <v>1284</v>
      </c>
    </row>
    <row r="990" spans="1:14" hidden="1" x14ac:dyDescent="0.35">
      <c r="A990" s="106">
        <v>43190</v>
      </c>
      <c r="B990" s="1" t="s">
        <v>1144</v>
      </c>
      <c r="C990" s="1" t="s">
        <v>3017</v>
      </c>
      <c r="D990" s="102" t="s">
        <v>2512</v>
      </c>
      <c r="E990" s="102">
        <v>1898</v>
      </c>
      <c r="F990" s="102" t="s">
        <v>2102</v>
      </c>
      <c r="G990" s="1">
        <v>14208618.6</v>
      </c>
      <c r="H990" s="1">
        <v>0</v>
      </c>
      <c r="I990" s="1">
        <v>0</v>
      </c>
      <c r="J990" s="1">
        <v>0</v>
      </c>
      <c r="K990" s="1">
        <v>14208618.6</v>
      </c>
      <c r="L990" s="1">
        <v>14208.6186</v>
      </c>
      <c r="M990" s="1"/>
      <c r="N990" s="1" t="s">
        <v>1284</v>
      </c>
    </row>
    <row r="991" spans="1:14" hidden="1" x14ac:dyDescent="0.35">
      <c r="A991" s="106">
        <v>43190</v>
      </c>
      <c r="B991" s="1"/>
      <c r="C991" s="1" t="s">
        <v>3016</v>
      </c>
      <c r="D991" s="102" t="s">
        <v>2517</v>
      </c>
      <c r="E991" s="102">
        <v>571</v>
      </c>
      <c r="F991" s="102" t="s">
        <v>2518</v>
      </c>
      <c r="G991" s="1">
        <v>2172811479.2399998</v>
      </c>
      <c r="H991" s="1">
        <v>0</v>
      </c>
      <c r="I991" s="1">
        <v>0</v>
      </c>
      <c r="J991" s="1">
        <v>0</v>
      </c>
      <c r="K991" s="1">
        <v>2172811479.2399998</v>
      </c>
      <c r="L991" s="1">
        <v>2172811.4792399998</v>
      </c>
      <c r="M991" s="1"/>
      <c r="N991" s="1"/>
    </row>
    <row r="992" spans="1:14" hidden="1" x14ac:dyDescent="0.35">
      <c r="A992" s="106">
        <v>43190</v>
      </c>
      <c r="B992" s="1" t="s">
        <v>1145</v>
      </c>
      <c r="C992" s="1" t="s">
        <v>3017</v>
      </c>
      <c r="D992" s="102" t="s">
        <v>2519</v>
      </c>
      <c r="E992" s="102">
        <v>572</v>
      </c>
      <c r="F992" s="102" t="s">
        <v>2525</v>
      </c>
      <c r="G992" s="1">
        <v>1621072052.5899999</v>
      </c>
      <c r="H992" s="1">
        <v>0</v>
      </c>
      <c r="I992" s="1">
        <v>0</v>
      </c>
      <c r="J992" s="1">
        <v>0</v>
      </c>
      <c r="K992" s="1">
        <v>1621072052.5899999</v>
      </c>
      <c r="L992" s="1">
        <v>1621072.05259</v>
      </c>
      <c r="M992" s="1"/>
      <c r="N992" s="1" t="s">
        <v>3024</v>
      </c>
    </row>
    <row r="993" spans="1:14" hidden="1" x14ac:dyDescent="0.35">
      <c r="A993" s="106">
        <v>43190</v>
      </c>
      <c r="B993" s="1" t="s">
        <v>1145</v>
      </c>
      <c r="C993" s="1" t="s">
        <v>3017</v>
      </c>
      <c r="D993" s="102" t="s">
        <v>2519</v>
      </c>
      <c r="E993" s="102">
        <v>573</v>
      </c>
      <c r="F993" s="102" t="s">
        <v>2109</v>
      </c>
      <c r="G993" s="1">
        <v>10855371.869999999</v>
      </c>
      <c r="H993" s="1">
        <v>0</v>
      </c>
      <c r="I993" s="1">
        <v>0</v>
      </c>
      <c r="J993" s="1">
        <v>0</v>
      </c>
      <c r="K993" s="1">
        <v>10855371.869999999</v>
      </c>
      <c r="L993" s="1">
        <v>10855.371869999999</v>
      </c>
      <c r="M993" s="1"/>
      <c r="N993" s="1" t="s">
        <v>3025</v>
      </c>
    </row>
    <row r="994" spans="1:14" hidden="1" x14ac:dyDescent="0.35">
      <c r="A994" s="106">
        <v>43190</v>
      </c>
      <c r="B994" s="1" t="s">
        <v>1145</v>
      </c>
      <c r="C994" s="1" t="s">
        <v>3017</v>
      </c>
      <c r="D994" s="102" t="s">
        <v>2519</v>
      </c>
      <c r="E994" s="102">
        <v>574</v>
      </c>
      <c r="F994" s="102" t="s">
        <v>2523</v>
      </c>
      <c r="G994" s="1">
        <v>7607.57</v>
      </c>
      <c r="H994" s="1">
        <v>0</v>
      </c>
      <c r="I994" s="1">
        <v>0</v>
      </c>
      <c r="J994" s="1">
        <v>0</v>
      </c>
      <c r="K994" s="1">
        <v>7607.57</v>
      </c>
      <c r="L994" s="1">
        <v>7.6075699999999999</v>
      </c>
      <c r="M994" s="1"/>
      <c r="N994" s="1" t="s">
        <v>3025</v>
      </c>
    </row>
    <row r="995" spans="1:14" hidden="1" x14ac:dyDescent="0.35">
      <c r="A995" s="106">
        <v>43190</v>
      </c>
      <c r="B995" s="1" t="s">
        <v>1145</v>
      </c>
      <c r="C995" s="1" t="s">
        <v>3017</v>
      </c>
      <c r="D995" s="102" t="s">
        <v>2519</v>
      </c>
      <c r="E995" s="102">
        <v>575</v>
      </c>
      <c r="F995" s="102" t="s">
        <v>2110</v>
      </c>
      <c r="G995" s="1">
        <v>2314875.4900000002</v>
      </c>
      <c r="H995" s="1">
        <v>0</v>
      </c>
      <c r="I995" s="1">
        <v>0</v>
      </c>
      <c r="J995" s="1">
        <v>0</v>
      </c>
      <c r="K995" s="1">
        <v>2314875.4900000002</v>
      </c>
      <c r="L995" s="1">
        <v>2314.8754900000004</v>
      </c>
      <c r="M995" s="1"/>
      <c r="N995" s="1" t="s">
        <v>3025</v>
      </c>
    </row>
    <row r="996" spans="1:14" hidden="1" x14ac:dyDescent="0.35">
      <c r="A996" s="106">
        <v>43190</v>
      </c>
      <c r="B996" s="1" t="s">
        <v>1145</v>
      </c>
      <c r="C996" s="1" t="s">
        <v>3017</v>
      </c>
      <c r="D996" s="102" t="s">
        <v>2519</v>
      </c>
      <c r="E996" s="102">
        <v>576</v>
      </c>
      <c r="F996" s="102" t="s">
        <v>2524</v>
      </c>
      <c r="G996" s="1">
        <v>259643.58</v>
      </c>
      <c r="H996" s="1">
        <v>0</v>
      </c>
      <c r="I996" s="1">
        <v>0</v>
      </c>
      <c r="J996" s="1">
        <v>0</v>
      </c>
      <c r="K996" s="1">
        <v>259643.58</v>
      </c>
      <c r="L996" s="1">
        <v>259.64357999999999</v>
      </c>
      <c r="M996" s="1"/>
      <c r="N996" s="1" t="s">
        <v>3025</v>
      </c>
    </row>
    <row r="997" spans="1:14" hidden="1" x14ac:dyDescent="0.35">
      <c r="A997" s="106">
        <v>43190</v>
      </c>
      <c r="B997" s="1" t="s">
        <v>1145</v>
      </c>
      <c r="C997" s="1" t="s">
        <v>3017</v>
      </c>
      <c r="D997" s="102" t="s">
        <v>2519</v>
      </c>
      <c r="E997" s="102">
        <v>577</v>
      </c>
      <c r="F997" s="102" t="s">
        <v>2520</v>
      </c>
      <c r="G997" s="1">
        <v>39950.959999999999</v>
      </c>
      <c r="H997" s="1">
        <v>0</v>
      </c>
      <c r="I997" s="1">
        <v>0</v>
      </c>
      <c r="J997" s="1">
        <v>0</v>
      </c>
      <c r="K997" s="1">
        <v>39950.959999999999</v>
      </c>
      <c r="L997" s="1">
        <v>39.950960000000002</v>
      </c>
      <c r="M997" s="1"/>
      <c r="N997" s="1" t="s">
        <v>3025</v>
      </c>
    </row>
    <row r="998" spans="1:14" hidden="1" x14ac:dyDescent="0.35">
      <c r="A998" s="106">
        <v>43190</v>
      </c>
      <c r="B998" s="1" t="s">
        <v>1145</v>
      </c>
      <c r="C998" s="1" t="s">
        <v>3017</v>
      </c>
      <c r="D998" s="102" t="s">
        <v>2519</v>
      </c>
      <c r="E998" s="102">
        <v>578</v>
      </c>
      <c r="F998" s="102" t="s">
        <v>2521</v>
      </c>
      <c r="G998" s="1">
        <v>1941082.32</v>
      </c>
      <c r="H998" s="1">
        <v>0</v>
      </c>
      <c r="I998" s="1">
        <v>0</v>
      </c>
      <c r="J998" s="1">
        <v>0</v>
      </c>
      <c r="K998" s="1">
        <v>1941082.32</v>
      </c>
      <c r="L998" s="1">
        <v>1941.08232</v>
      </c>
      <c r="M998" s="1"/>
      <c r="N998" s="1" t="s">
        <v>3025</v>
      </c>
    </row>
    <row r="999" spans="1:14" hidden="1" x14ac:dyDescent="0.35">
      <c r="A999" s="106">
        <v>43190</v>
      </c>
      <c r="B999" s="1" t="s">
        <v>1145</v>
      </c>
      <c r="C999" s="1" t="s">
        <v>3017</v>
      </c>
      <c r="D999" s="102" t="s">
        <v>2519</v>
      </c>
      <c r="E999" s="102">
        <v>579</v>
      </c>
      <c r="F999" s="102" t="s">
        <v>2520</v>
      </c>
      <c r="G999" s="1">
        <v>12618172.24</v>
      </c>
      <c r="H999" s="1">
        <v>0</v>
      </c>
      <c r="I999" s="1">
        <v>0</v>
      </c>
      <c r="J999" s="1">
        <v>0</v>
      </c>
      <c r="K999" s="1">
        <v>12618172.24</v>
      </c>
      <c r="L999" s="1">
        <v>12618.17224</v>
      </c>
      <c r="M999" s="1"/>
      <c r="N999" s="1" t="s">
        <v>3025</v>
      </c>
    </row>
    <row r="1000" spans="1:14" hidden="1" x14ac:dyDescent="0.35">
      <c r="A1000" s="106">
        <v>43190</v>
      </c>
      <c r="B1000" s="1" t="s">
        <v>1145</v>
      </c>
      <c r="C1000" s="1" t="s">
        <v>3017</v>
      </c>
      <c r="D1000" s="102" t="s">
        <v>2519</v>
      </c>
      <c r="E1000" s="102">
        <v>580</v>
      </c>
      <c r="F1000" s="102" t="s">
        <v>2522</v>
      </c>
      <c r="G1000" s="1">
        <v>523702722.62</v>
      </c>
      <c r="H1000" s="1">
        <v>0</v>
      </c>
      <c r="I1000" s="1">
        <v>0</v>
      </c>
      <c r="J1000" s="1">
        <v>0</v>
      </c>
      <c r="K1000" s="1">
        <v>523702722.62</v>
      </c>
      <c r="L1000" s="1">
        <v>523702.72262000002</v>
      </c>
      <c r="M1000" s="1"/>
      <c r="N1000" s="1" t="s">
        <v>3026</v>
      </c>
    </row>
    <row r="1001" spans="1:14" hidden="1" x14ac:dyDescent="0.35">
      <c r="A1001" s="106">
        <v>43190</v>
      </c>
      <c r="B1001" s="1"/>
      <c r="C1001" s="1" t="s">
        <v>3016</v>
      </c>
      <c r="D1001" s="102" t="s">
        <v>2526</v>
      </c>
      <c r="E1001" s="102">
        <v>581</v>
      </c>
      <c r="F1001" s="102" t="s">
        <v>2111</v>
      </c>
      <c r="G1001" s="1">
        <v>-30291337.43</v>
      </c>
      <c r="H1001" s="1">
        <v>0</v>
      </c>
      <c r="I1001" s="1">
        <v>797140.02</v>
      </c>
      <c r="J1001" s="1">
        <v>-797140.02</v>
      </c>
      <c r="K1001" s="1">
        <v>-31088477.449999999</v>
      </c>
      <c r="L1001" s="1">
        <v>-31088.477449999998</v>
      </c>
      <c r="M1001" s="1"/>
      <c r="N1001" s="1"/>
    </row>
    <row r="1002" spans="1:14" hidden="1" x14ac:dyDescent="0.35">
      <c r="A1002" s="106">
        <v>43190</v>
      </c>
      <c r="B1002" s="1" t="s">
        <v>1145</v>
      </c>
      <c r="C1002" s="1" t="s">
        <v>3017</v>
      </c>
      <c r="D1002" s="102" t="s">
        <v>2527</v>
      </c>
      <c r="E1002" s="102">
        <v>582</v>
      </c>
      <c r="F1002" s="102" t="s">
        <v>2109</v>
      </c>
      <c r="G1002" s="1">
        <v>-687523.69</v>
      </c>
      <c r="H1002" s="1">
        <v>0</v>
      </c>
      <c r="I1002" s="1">
        <v>18092.29</v>
      </c>
      <c r="J1002" s="1">
        <v>-18092.29</v>
      </c>
      <c r="K1002" s="1">
        <v>-705615.98</v>
      </c>
      <c r="L1002" s="1">
        <v>-705.61598000000004</v>
      </c>
      <c r="M1002" s="1"/>
      <c r="N1002" s="1" t="s">
        <v>3018</v>
      </c>
    </row>
    <row r="1003" spans="1:14" hidden="1" x14ac:dyDescent="0.35">
      <c r="A1003" s="106">
        <v>43190</v>
      </c>
      <c r="B1003" s="1" t="s">
        <v>1145</v>
      </c>
      <c r="C1003" s="1" t="s">
        <v>3017</v>
      </c>
      <c r="D1003" s="102" t="s">
        <v>2527</v>
      </c>
      <c r="E1003" s="102">
        <v>583</v>
      </c>
      <c r="F1003" s="102" t="s">
        <v>2523</v>
      </c>
      <c r="G1003" s="1">
        <v>-963.68</v>
      </c>
      <c r="H1003" s="1">
        <v>0</v>
      </c>
      <c r="I1003" s="1">
        <v>25.36</v>
      </c>
      <c r="J1003" s="1">
        <v>-25.36</v>
      </c>
      <c r="K1003" s="1">
        <v>-989.04</v>
      </c>
      <c r="L1003" s="1">
        <v>-0.98903999999999992</v>
      </c>
      <c r="M1003" s="1"/>
      <c r="N1003" s="1" t="s">
        <v>3018</v>
      </c>
    </row>
    <row r="1004" spans="1:14" hidden="1" x14ac:dyDescent="0.35">
      <c r="A1004" s="106">
        <v>43190</v>
      </c>
      <c r="B1004" s="1" t="s">
        <v>1145</v>
      </c>
      <c r="C1004" s="1" t="s">
        <v>3017</v>
      </c>
      <c r="D1004" s="102" t="s">
        <v>2527</v>
      </c>
      <c r="E1004" s="102">
        <v>584</v>
      </c>
      <c r="F1004" s="102" t="s">
        <v>2110</v>
      </c>
      <c r="G1004" s="1">
        <v>-122418.52</v>
      </c>
      <c r="H1004" s="1">
        <v>0</v>
      </c>
      <c r="I1004" s="1">
        <v>3221.54</v>
      </c>
      <c r="J1004" s="1">
        <v>-3221.54</v>
      </c>
      <c r="K1004" s="1">
        <v>-125640.06</v>
      </c>
      <c r="L1004" s="1">
        <v>-125.64005999999999</v>
      </c>
      <c r="M1004" s="1"/>
      <c r="N1004" s="1" t="s">
        <v>3018</v>
      </c>
    </row>
    <row r="1005" spans="1:14" hidden="1" x14ac:dyDescent="0.35">
      <c r="A1005" s="106">
        <v>43190</v>
      </c>
      <c r="B1005" s="1" t="s">
        <v>1145</v>
      </c>
      <c r="C1005" s="1" t="s">
        <v>3017</v>
      </c>
      <c r="D1005" s="102" t="s">
        <v>2527</v>
      </c>
      <c r="E1005" s="102">
        <v>585</v>
      </c>
      <c r="F1005" s="102" t="s">
        <v>2524</v>
      </c>
      <c r="G1005" s="1">
        <v>-82220.600000000006</v>
      </c>
      <c r="H1005" s="1">
        <v>0</v>
      </c>
      <c r="I1005" s="1">
        <v>2163.6999999999998</v>
      </c>
      <c r="J1005" s="1">
        <v>-2163.6999999999998</v>
      </c>
      <c r="K1005" s="1">
        <v>-84384.3</v>
      </c>
      <c r="L1005" s="1">
        <v>-84.384299999999996</v>
      </c>
      <c r="M1005" s="1"/>
      <c r="N1005" s="1" t="s">
        <v>3018</v>
      </c>
    </row>
    <row r="1006" spans="1:14" hidden="1" x14ac:dyDescent="0.35">
      <c r="A1006" s="106">
        <v>43190</v>
      </c>
      <c r="B1006" s="1" t="s">
        <v>1145</v>
      </c>
      <c r="C1006" s="1" t="s">
        <v>3017</v>
      </c>
      <c r="D1006" s="102" t="s">
        <v>2527</v>
      </c>
      <c r="E1006" s="102">
        <v>586</v>
      </c>
      <c r="F1006" s="102" t="s">
        <v>2520</v>
      </c>
      <c r="G1006" s="1">
        <v>-2112.8000000000002</v>
      </c>
      <c r="H1006" s="1">
        <v>0</v>
      </c>
      <c r="I1006" s="1">
        <v>55.6</v>
      </c>
      <c r="J1006" s="1">
        <v>-55.6</v>
      </c>
      <c r="K1006" s="1">
        <v>-2168.4</v>
      </c>
      <c r="L1006" s="1">
        <v>-2.1684000000000001</v>
      </c>
      <c r="M1006" s="1"/>
      <c r="N1006" s="1" t="s">
        <v>3018</v>
      </c>
    </row>
    <row r="1007" spans="1:14" hidden="1" x14ac:dyDescent="0.35">
      <c r="A1007" s="106">
        <v>43190</v>
      </c>
      <c r="B1007" s="1" t="s">
        <v>1145</v>
      </c>
      <c r="C1007" s="1" t="s">
        <v>3017</v>
      </c>
      <c r="D1007" s="102" t="s">
        <v>2527</v>
      </c>
      <c r="E1007" s="102">
        <v>587</v>
      </c>
      <c r="F1007" s="102" t="s">
        <v>2521</v>
      </c>
      <c r="G1007" s="1">
        <v>-102650.92</v>
      </c>
      <c r="H1007" s="1">
        <v>0</v>
      </c>
      <c r="I1007" s="1">
        <v>2701.34</v>
      </c>
      <c r="J1007" s="1">
        <v>-2701.34</v>
      </c>
      <c r="K1007" s="1">
        <v>-105352.26</v>
      </c>
      <c r="L1007" s="1">
        <v>-105.35226</v>
      </c>
      <c r="M1007" s="1"/>
      <c r="N1007" s="1" t="s">
        <v>3018</v>
      </c>
    </row>
    <row r="1008" spans="1:14" hidden="1" x14ac:dyDescent="0.35">
      <c r="A1008" s="106">
        <v>43190</v>
      </c>
      <c r="B1008" s="1" t="s">
        <v>1145</v>
      </c>
      <c r="C1008" s="1" t="s">
        <v>3017</v>
      </c>
      <c r="D1008" s="102" t="s">
        <v>2527</v>
      </c>
      <c r="E1008" s="102">
        <v>588</v>
      </c>
      <c r="F1008" s="102" t="s">
        <v>2520</v>
      </c>
      <c r="G1008" s="1">
        <v>-1598301.66</v>
      </c>
      <c r="H1008" s="1">
        <v>0</v>
      </c>
      <c r="I1008" s="1">
        <v>42060.57</v>
      </c>
      <c r="J1008" s="1">
        <v>-42060.57</v>
      </c>
      <c r="K1008" s="1">
        <v>-1640362.23</v>
      </c>
      <c r="L1008" s="1">
        <v>-1640.36223</v>
      </c>
      <c r="M1008" s="1"/>
      <c r="N1008" s="1" t="s">
        <v>3018</v>
      </c>
    </row>
    <row r="1009" spans="1:14" hidden="1" x14ac:dyDescent="0.35">
      <c r="A1009" s="106">
        <v>43190</v>
      </c>
      <c r="B1009" s="1" t="s">
        <v>1145</v>
      </c>
      <c r="C1009" s="1" t="s">
        <v>3017</v>
      </c>
      <c r="D1009" s="102" t="s">
        <v>2527</v>
      </c>
      <c r="E1009" s="102">
        <v>589</v>
      </c>
      <c r="F1009" s="102" t="s">
        <v>2522</v>
      </c>
      <c r="G1009" s="1">
        <v>-27695145.559999999</v>
      </c>
      <c r="H1009" s="1">
        <v>0</v>
      </c>
      <c r="I1009" s="1">
        <v>728819.62</v>
      </c>
      <c r="J1009" s="1">
        <v>-728819.62</v>
      </c>
      <c r="K1009" s="1">
        <v>-28423965.18</v>
      </c>
      <c r="L1009" s="1">
        <v>-28423.965179999999</v>
      </c>
      <c r="M1009" s="1"/>
      <c r="N1009" s="1" t="s">
        <v>3027</v>
      </c>
    </row>
    <row r="1010" spans="1:14" hidden="1" x14ac:dyDescent="0.35">
      <c r="A1010" s="106">
        <v>43190</v>
      </c>
      <c r="B1010" s="1"/>
      <c r="C1010" s="1" t="s">
        <v>3016</v>
      </c>
      <c r="D1010" s="102" t="s">
        <v>2528</v>
      </c>
      <c r="E1010" s="102">
        <v>590</v>
      </c>
      <c r="F1010" s="102" t="s">
        <v>2529</v>
      </c>
      <c r="G1010" s="1">
        <v>49518837.689999998</v>
      </c>
      <c r="H1010" s="1">
        <v>28865.39</v>
      </c>
      <c r="I1010" s="1">
        <v>1755182.61</v>
      </c>
      <c r="J1010" s="1">
        <v>-1726317.2200000002</v>
      </c>
      <c r="K1010" s="1">
        <v>47792520.469999999</v>
      </c>
      <c r="L1010" s="1">
        <v>47792.520469999996</v>
      </c>
      <c r="M1010" s="1"/>
      <c r="N1010" s="1"/>
    </row>
    <row r="1011" spans="1:14" hidden="1" x14ac:dyDescent="0.35">
      <c r="A1011" s="106">
        <v>43190</v>
      </c>
      <c r="B1011" s="1"/>
      <c r="C1011" s="1" t="s">
        <v>3016</v>
      </c>
      <c r="D1011" s="102" t="s">
        <v>2530</v>
      </c>
      <c r="E1011" s="102">
        <v>591</v>
      </c>
      <c r="F1011" s="102" t="s">
        <v>2529</v>
      </c>
      <c r="G1011" s="1">
        <v>60486182.100000001</v>
      </c>
      <c r="H1011" s="1">
        <v>28865.39</v>
      </c>
      <c r="I1011" s="1">
        <v>1512778.02</v>
      </c>
      <c r="J1011" s="1">
        <v>-1483912.6300000001</v>
      </c>
      <c r="K1011" s="1">
        <v>59002269.469999999</v>
      </c>
      <c r="L1011" s="1">
        <v>59002.269469999999</v>
      </c>
      <c r="M1011" s="1"/>
      <c r="N1011" s="1"/>
    </row>
    <row r="1012" spans="1:14" hidden="1" x14ac:dyDescent="0.35">
      <c r="A1012" s="106">
        <v>43190</v>
      </c>
      <c r="B1012" s="1"/>
      <c r="C1012" s="1" t="s">
        <v>3016</v>
      </c>
      <c r="D1012" s="102" t="s">
        <v>2531</v>
      </c>
      <c r="E1012" s="102">
        <v>595</v>
      </c>
      <c r="F1012" s="102" t="s">
        <v>2903</v>
      </c>
      <c r="G1012" s="1">
        <v>60486182.100000001</v>
      </c>
      <c r="H1012" s="1">
        <v>28865.39</v>
      </c>
      <c r="I1012" s="1">
        <v>1512778.02</v>
      </c>
      <c r="J1012" s="1">
        <v>-1483912.6300000001</v>
      </c>
      <c r="K1012" s="1">
        <v>59002269.469999999</v>
      </c>
      <c r="L1012" s="1">
        <v>59002.269469999999</v>
      </c>
      <c r="M1012" s="1"/>
      <c r="N1012" s="1"/>
    </row>
    <row r="1013" spans="1:14" hidden="1" x14ac:dyDescent="0.35">
      <c r="A1013" s="106">
        <v>43190</v>
      </c>
      <c r="B1013" s="1" t="s">
        <v>1148</v>
      </c>
      <c r="C1013" s="1" t="s">
        <v>3017</v>
      </c>
      <c r="D1013" s="102" t="s">
        <v>2531</v>
      </c>
      <c r="E1013" s="102">
        <v>596</v>
      </c>
      <c r="F1013" s="102" t="s">
        <v>2112</v>
      </c>
      <c r="G1013" s="1">
        <v>9888466.8200000003</v>
      </c>
      <c r="H1013" s="1">
        <v>0</v>
      </c>
      <c r="I1013" s="1">
        <v>1512778.02</v>
      </c>
      <c r="J1013" s="1">
        <v>-1512778.02</v>
      </c>
      <c r="K1013" s="1">
        <v>8375688.7999999998</v>
      </c>
      <c r="L1013" s="1">
        <v>8375.6887999999999</v>
      </c>
      <c r="M1013" s="1"/>
      <c r="N1013" s="1" t="s">
        <v>3028</v>
      </c>
    </row>
    <row r="1014" spans="1:14" hidden="1" x14ac:dyDescent="0.35">
      <c r="A1014" s="106">
        <v>43190</v>
      </c>
      <c r="B1014" s="1" t="s">
        <v>1148</v>
      </c>
      <c r="C1014" s="1" t="s">
        <v>3017</v>
      </c>
      <c r="D1014" s="102" t="s">
        <v>2531</v>
      </c>
      <c r="E1014" s="102">
        <v>597</v>
      </c>
      <c r="F1014" s="102" t="s">
        <v>2113</v>
      </c>
      <c r="G1014" s="1">
        <v>1244022.53</v>
      </c>
      <c r="H1014" s="1">
        <v>0</v>
      </c>
      <c r="I1014" s="1">
        <v>0</v>
      </c>
      <c r="J1014" s="1">
        <v>0</v>
      </c>
      <c r="K1014" s="1">
        <v>1244022.53</v>
      </c>
      <c r="L1014" s="1">
        <v>1244.02253</v>
      </c>
      <c r="M1014" s="1"/>
      <c r="N1014" s="1" t="s">
        <v>416</v>
      </c>
    </row>
    <row r="1015" spans="1:14" hidden="1" x14ac:dyDescent="0.35">
      <c r="A1015" s="106">
        <v>43190</v>
      </c>
      <c r="B1015" s="1" t="s">
        <v>1148</v>
      </c>
      <c r="C1015" s="1" t="s">
        <v>3017</v>
      </c>
      <c r="D1015" s="102" t="s">
        <v>2531</v>
      </c>
      <c r="E1015" s="102">
        <v>598</v>
      </c>
      <c r="F1015" s="102" t="s">
        <v>2114</v>
      </c>
      <c r="G1015" s="1">
        <v>700000</v>
      </c>
      <c r="H1015" s="1">
        <v>0</v>
      </c>
      <c r="I1015" s="1">
        <v>0</v>
      </c>
      <c r="J1015" s="1">
        <v>0</v>
      </c>
      <c r="K1015" s="1">
        <v>700000</v>
      </c>
      <c r="L1015" s="1">
        <v>700</v>
      </c>
      <c r="M1015" s="1"/>
      <c r="N1015" s="1" t="s">
        <v>1289</v>
      </c>
    </row>
    <row r="1016" spans="1:14" hidden="1" x14ac:dyDescent="0.35">
      <c r="A1016" s="106">
        <v>43190</v>
      </c>
      <c r="B1016" s="1" t="s">
        <v>1148</v>
      </c>
      <c r="C1016" s="1" t="s">
        <v>3017</v>
      </c>
      <c r="D1016" s="102" t="s">
        <v>2531</v>
      </c>
      <c r="E1016" s="102">
        <v>599</v>
      </c>
      <c r="F1016" s="102" t="s">
        <v>2115</v>
      </c>
      <c r="G1016" s="1">
        <v>149771.41</v>
      </c>
      <c r="H1016" s="1">
        <v>0</v>
      </c>
      <c r="I1016" s="1">
        <v>0</v>
      </c>
      <c r="J1016" s="1">
        <v>0</v>
      </c>
      <c r="K1016" s="1">
        <v>149771.41</v>
      </c>
      <c r="L1016" s="1">
        <v>149.77141</v>
      </c>
      <c r="M1016" s="1"/>
      <c r="N1016" s="1" t="s">
        <v>3028</v>
      </c>
    </row>
    <row r="1017" spans="1:14" hidden="1" x14ac:dyDescent="0.35">
      <c r="A1017" s="106">
        <v>43190</v>
      </c>
      <c r="B1017" s="1" t="s">
        <v>1148</v>
      </c>
      <c r="C1017" s="1" t="s">
        <v>3017</v>
      </c>
      <c r="D1017" s="102" t="s">
        <v>2531</v>
      </c>
      <c r="E1017" s="102">
        <v>601</v>
      </c>
      <c r="F1017" s="102" t="s">
        <v>2116</v>
      </c>
      <c r="G1017" s="1">
        <v>4599852.88</v>
      </c>
      <c r="H1017" s="1">
        <v>0</v>
      </c>
      <c r="I1017" s="1">
        <v>0</v>
      </c>
      <c r="J1017" s="1">
        <v>0</v>
      </c>
      <c r="K1017" s="1">
        <v>4599852.88</v>
      </c>
      <c r="L1017" s="1">
        <v>4599.8528799999995</v>
      </c>
      <c r="M1017" s="1"/>
      <c r="N1017" s="1" t="s">
        <v>3028</v>
      </c>
    </row>
    <row r="1018" spans="1:14" hidden="1" x14ac:dyDescent="0.35">
      <c r="A1018" s="106">
        <v>43190</v>
      </c>
      <c r="B1018" s="1" t="s">
        <v>1148</v>
      </c>
      <c r="C1018" s="1" t="s">
        <v>3017</v>
      </c>
      <c r="D1018" s="102" t="s">
        <v>2531</v>
      </c>
      <c r="E1018" s="102">
        <v>603</v>
      </c>
      <c r="F1018" s="102" t="s">
        <v>2117</v>
      </c>
      <c r="G1018" s="1">
        <v>14187623.130000001</v>
      </c>
      <c r="H1018" s="1">
        <v>0</v>
      </c>
      <c r="I1018" s="1">
        <v>0</v>
      </c>
      <c r="J1018" s="1">
        <v>0</v>
      </c>
      <c r="K1018" s="1">
        <v>14187623.130000001</v>
      </c>
      <c r="L1018" s="1">
        <v>14187.62313</v>
      </c>
      <c r="M1018" s="1"/>
      <c r="N1018" s="1" t="s">
        <v>1290</v>
      </c>
    </row>
    <row r="1019" spans="1:14" hidden="1" x14ac:dyDescent="0.35">
      <c r="A1019" s="106">
        <v>43190</v>
      </c>
      <c r="B1019" s="1" t="s">
        <v>1148</v>
      </c>
      <c r="C1019" s="1" t="s">
        <v>3017</v>
      </c>
      <c r="D1019" s="102" t="s">
        <v>2531</v>
      </c>
      <c r="E1019" s="102">
        <v>606</v>
      </c>
      <c r="F1019" s="102" t="s">
        <v>2118</v>
      </c>
      <c r="G1019" s="1">
        <v>26620629.43</v>
      </c>
      <c r="H1019" s="1">
        <v>0</v>
      </c>
      <c r="I1019" s="1">
        <v>0</v>
      </c>
      <c r="J1019" s="1">
        <v>0</v>
      </c>
      <c r="K1019" s="1">
        <v>26620629.43</v>
      </c>
      <c r="L1019" s="1">
        <v>26620.629430000001</v>
      </c>
      <c r="M1019" s="1"/>
      <c r="N1019" s="1" t="s">
        <v>323</v>
      </c>
    </row>
    <row r="1020" spans="1:14" hidden="1" x14ac:dyDescent="0.35">
      <c r="A1020" s="106">
        <v>43190</v>
      </c>
      <c r="B1020" s="1" t="s">
        <v>1148</v>
      </c>
      <c r="C1020" s="1" t="s">
        <v>3017</v>
      </c>
      <c r="D1020" s="102" t="s">
        <v>2531</v>
      </c>
      <c r="E1020" s="102">
        <v>607</v>
      </c>
      <c r="F1020" s="102" t="s">
        <v>2119</v>
      </c>
      <c r="G1020" s="1">
        <v>2917396.74</v>
      </c>
      <c r="H1020" s="1">
        <v>0</v>
      </c>
      <c r="I1020" s="1">
        <v>0</v>
      </c>
      <c r="J1020" s="1">
        <v>0</v>
      </c>
      <c r="K1020" s="1">
        <v>2917396.74</v>
      </c>
      <c r="L1020" s="1">
        <v>2917.3967400000001</v>
      </c>
      <c r="M1020" s="1"/>
      <c r="N1020" s="1" t="s">
        <v>3028</v>
      </c>
    </row>
    <row r="1021" spans="1:14" hidden="1" x14ac:dyDescent="0.35">
      <c r="A1021" s="106">
        <v>43190</v>
      </c>
      <c r="B1021" s="1" t="s">
        <v>1148</v>
      </c>
      <c r="C1021" s="1" t="s">
        <v>3017</v>
      </c>
      <c r="D1021" s="102" t="s">
        <v>2531</v>
      </c>
      <c r="E1021" s="102">
        <v>608</v>
      </c>
      <c r="F1021" s="102" t="s">
        <v>2121</v>
      </c>
      <c r="G1021" s="1">
        <v>178419.16</v>
      </c>
      <c r="H1021" s="1">
        <v>28865.39</v>
      </c>
      <c r="I1021" s="1">
        <v>0</v>
      </c>
      <c r="J1021" s="1">
        <v>28865.39</v>
      </c>
      <c r="K1021" s="1">
        <v>207284.55</v>
      </c>
      <c r="L1021" s="1">
        <v>207.28455</v>
      </c>
      <c r="M1021" s="1"/>
      <c r="N1021" s="1" t="s">
        <v>3028</v>
      </c>
    </row>
    <row r="1022" spans="1:14" hidden="1" x14ac:dyDescent="0.35">
      <c r="A1022" s="106">
        <v>43190</v>
      </c>
      <c r="B1022" s="1"/>
      <c r="C1022" s="1" t="s">
        <v>3016</v>
      </c>
      <c r="D1022" s="102" t="s">
        <v>2532</v>
      </c>
      <c r="E1022" s="102">
        <v>610</v>
      </c>
      <c r="F1022" s="102" t="s">
        <v>2533</v>
      </c>
      <c r="G1022" s="1">
        <v>-10969216.84</v>
      </c>
      <c r="H1022" s="1">
        <v>0</v>
      </c>
      <c r="I1022" s="1">
        <v>242404.59</v>
      </c>
      <c r="J1022" s="1">
        <v>-242404.59</v>
      </c>
      <c r="K1022" s="1">
        <v>-11211621.43</v>
      </c>
      <c r="L1022" s="1">
        <v>-11211.621429999999</v>
      </c>
      <c r="M1022" s="1"/>
      <c r="N1022" s="1"/>
    </row>
    <row r="1023" spans="1:14" hidden="1" x14ac:dyDescent="0.35">
      <c r="A1023" s="106">
        <v>43190</v>
      </c>
      <c r="B1023" s="1"/>
      <c r="C1023" s="1" t="s">
        <v>3016</v>
      </c>
      <c r="D1023" s="102" t="s">
        <v>2534</v>
      </c>
      <c r="E1023" s="102">
        <v>611</v>
      </c>
      <c r="F1023" s="102" t="s">
        <v>2533</v>
      </c>
      <c r="G1023" s="1">
        <v>-10969216.84</v>
      </c>
      <c r="H1023" s="1">
        <v>0</v>
      </c>
      <c r="I1023" s="1">
        <v>242404.59</v>
      </c>
      <c r="J1023" s="1">
        <v>-242404.59</v>
      </c>
      <c r="K1023" s="1">
        <v>-11211621.43</v>
      </c>
      <c r="L1023" s="1">
        <v>-11211.621429999999</v>
      </c>
      <c r="M1023" s="1"/>
      <c r="N1023" s="1"/>
    </row>
    <row r="1024" spans="1:14" hidden="1" x14ac:dyDescent="0.35">
      <c r="A1024" s="106">
        <v>43190</v>
      </c>
      <c r="B1024" s="1" t="s">
        <v>1149</v>
      </c>
      <c r="C1024" s="1" t="s">
        <v>3017</v>
      </c>
      <c r="D1024" s="102" t="s">
        <v>2534</v>
      </c>
      <c r="E1024" s="102">
        <v>615</v>
      </c>
      <c r="F1024" s="102" t="s">
        <v>2122</v>
      </c>
      <c r="G1024" s="1">
        <v>-878932.39</v>
      </c>
      <c r="H1024" s="1">
        <v>0</v>
      </c>
      <c r="I1024" s="1">
        <v>0</v>
      </c>
      <c r="J1024" s="1">
        <v>0</v>
      </c>
      <c r="K1024" s="1">
        <v>-878932.39</v>
      </c>
      <c r="L1024" s="1">
        <v>-878.93239000000005</v>
      </c>
      <c r="M1024" s="1"/>
      <c r="N1024" s="1" t="s">
        <v>3029</v>
      </c>
    </row>
    <row r="1025" spans="1:14" hidden="1" x14ac:dyDescent="0.35">
      <c r="A1025" s="106">
        <v>43190</v>
      </c>
      <c r="B1025" s="1" t="s">
        <v>1149</v>
      </c>
      <c r="C1025" s="1" t="s">
        <v>3017</v>
      </c>
      <c r="D1025" s="102" t="s">
        <v>2534</v>
      </c>
      <c r="E1025" s="102">
        <v>616</v>
      </c>
      <c r="F1025" s="102" t="s">
        <v>2123</v>
      </c>
      <c r="G1025" s="1">
        <v>-3267238.29</v>
      </c>
      <c r="H1025" s="1">
        <v>0</v>
      </c>
      <c r="I1025" s="1">
        <v>69616.149999999994</v>
      </c>
      <c r="J1025" s="1">
        <v>-69616.149999999994</v>
      </c>
      <c r="K1025" s="1">
        <v>-3336854.44</v>
      </c>
      <c r="L1025" s="1">
        <v>-3336.8544400000001</v>
      </c>
      <c r="M1025" s="1"/>
      <c r="N1025" s="1" t="s">
        <v>3029</v>
      </c>
    </row>
    <row r="1026" spans="1:14" hidden="1" x14ac:dyDescent="0.35">
      <c r="A1026" s="106">
        <v>43190</v>
      </c>
      <c r="B1026" s="1" t="s">
        <v>1149</v>
      </c>
      <c r="C1026" s="1" t="s">
        <v>3017</v>
      </c>
      <c r="D1026" s="102" t="s">
        <v>2534</v>
      </c>
      <c r="E1026" s="102">
        <v>617</v>
      </c>
      <c r="F1026" s="102" t="s">
        <v>2124</v>
      </c>
      <c r="G1026" s="1">
        <v>-643.07000000000005</v>
      </c>
      <c r="H1026" s="1">
        <v>0</v>
      </c>
      <c r="I1026" s="1">
        <v>0</v>
      </c>
      <c r="J1026" s="1">
        <v>0</v>
      </c>
      <c r="K1026" s="1">
        <v>-643.07000000000005</v>
      </c>
      <c r="L1026" s="1">
        <v>-0.64307000000000003</v>
      </c>
      <c r="M1026" s="1"/>
      <c r="N1026" s="1" t="s">
        <v>3029</v>
      </c>
    </row>
    <row r="1027" spans="1:14" hidden="1" x14ac:dyDescent="0.35">
      <c r="A1027" s="106">
        <v>43190</v>
      </c>
      <c r="B1027" s="1" t="s">
        <v>1149</v>
      </c>
      <c r="C1027" s="1" t="s">
        <v>3017</v>
      </c>
      <c r="D1027" s="102" t="s">
        <v>2534</v>
      </c>
      <c r="E1027" s="102">
        <v>618</v>
      </c>
      <c r="F1027" s="102" t="s">
        <v>2125</v>
      </c>
      <c r="G1027" s="1">
        <v>-17463.38</v>
      </c>
      <c r="H1027" s="1">
        <v>0</v>
      </c>
      <c r="I1027" s="1">
        <v>423.87</v>
      </c>
      <c r="J1027" s="1">
        <v>-423.87</v>
      </c>
      <c r="K1027" s="1">
        <v>-17887.25</v>
      </c>
      <c r="L1027" s="1">
        <v>-17.887250000000002</v>
      </c>
      <c r="M1027" s="1"/>
      <c r="N1027" s="1" t="s">
        <v>3029</v>
      </c>
    </row>
    <row r="1028" spans="1:14" hidden="1" x14ac:dyDescent="0.35">
      <c r="A1028" s="106">
        <v>43190</v>
      </c>
      <c r="B1028" s="1" t="s">
        <v>1149</v>
      </c>
      <c r="C1028" s="1" t="s">
        <v>3017</v>
      </c>
      <c r="D1028" s="102" t="s">
        <v>2534</v>
      </c>
      <c r="E1028" s="102">
        <v>619</v>
      </c>
      <c r="F1028" s="102" t="s">
        <v>2126</v>
      </c>
      <c r="G1028" s="1">
        <v>-408155.36</v>
      </c>
      <c r="H1028" s="1">
        <v>0</v>
      </c>
      <c r="I1028" s="1">
        <v>12066.96</v>
      </c>
      <c r="J1028" s="1">
        <v>-12066.96</v>
      </c>
      <c r="K1028" s="1">
        <v>-420222.32</v>
      </c>
      <c r="L1028" s="1">
        <v>-420.22232000000002</v>
      </c>
      <c r="M1028" s="1"/>
      <c r="N1028" s="1" t="s">
        <v>3030</v>
      </c>
    </row>
    <row r="1029" spans="1:14" hidden="1" x14ac:dyDescent="0.35">
      <c r="A1029" s="106">
        <v>43190</v>
      </c>
      <c r="B1029" s="1" t="s">
        <v>1149</v>
      </c>
      <c r="C1029" s="1" t="s">
        <v>3017</v>
      </c>
      <c r="D1029" s="102" t="s">
        <v>2534</v>
      </c>
      <c r="E1029" s="102">
        <v>620</v>
      </c>
      <c r="F1029" s="102" t="s">
        <v>2127</v>
      </c>
      <c r="G1029" s="1">
        <v>-507499.71</v>
      </c>
      <c r="H1029" s="1">
        <v>0</v>
      </c>
      <c r="I1029" s="1">
        <v>5833.33</v>
      </c>
      <c r="J1029" s="1">
        <v>-5833.33</v>
      </c>
      <c r="K1029" s="1">
        <v>-513333.04</v>
      </c>
      <c r="L1029" s="1">
        <v>-513.33303999999998</v>
      </c>
      <c r="M1029" s="1"/>
      <c r="N1029" s="1" t="s">
        <v>3031</v>
      </c>
    </row>
    <row r="1030" spans="1:14" hidden="1" x14ac:dyDescent="0.35">
      <c r="A1030" s="106">
        <v>43190</v>
      </c>
      <c r="B1030" s="1" t="s">
        <v>1149</v>
      </c>
      <c r="C1030" s="1" t="s">
        <v>3017</v>
      </c>
      <c r="D1030" s="102" t="s">
        <v>2534</v>
      </c>
      <c r="E1030" s="102">
        <v>621</v>
      </c>
      <c r="F1030" s="102" t="s">
        <v>2128</v>
      </c>
      <c r="G1030" s="1">
        <v>-6793.2</v>
      </c>
      <c r="H1030" s="1">
        <v>0</v>
      </c>
      <c r="I1030" s="1">
        <v>79.92</v>
      </c>
      <c r="J1030" s="1">
        <v>-79.92</v>
      </c>
      <c r="K1030" s="1">
        <v>-6873.12</v>
      </c>
      <c r="L1030" s="1">
        <v>-6.8731200000000001</v>
      </c>
      <c r="M1030" s="1"/>
      <c r="N1030" s="1" t="s">
        <v>3029</v>
      </c>
    </row>
    <row r="1031" spans="1:14" hidden="1" x14ac:dyDescent="0.35">
      <c r="A1031" s="106">
        <v>43190</v>
      </c>
      <c r="B1031" s="1" t="s">
        <v>1149</v>
      </c>
      <c r="C1031" s="1" t="s">
        <v>3017</v>
      </c>
      <c r="D1031" s="102" t="s">
        <v>2534</v>
      </c>
      <c r="E1031" s="102">
        <v>625</v>
      </c>
      <c r="F1031" s="102" t="s">
        <v>2129</v>
      </c>
      <c r="G1031" s="1">
        <v>-1389744.22</v>
      </c>
      <c r="H1031" s="1">
        <v>0</v>
      </c>
      <c r="I1031" s="1">
        <v>36154.17</v>
      </c>
      <c r="J1031" s="1">
        <v>-36154.17</v>
      </c>
      <c r="K1031" s="1">
        <v>-1425898.39</v>
      </c>
      <c r="L1031" s="1">
        <v>-1425.8983899999998</v>
      </c>
      <c r="M1031" s="1"/>
      <c r="N1031" s="1" t="s">
        <v>3029</v>
      </c>
    </row>
    <row r="1032" spans="1:14" hidden="1" x14ac:dyDescent="0.35">
      <c r="A1032" s="106">
        <v>43190</v>
      </c>
      <c r="B1032" s="1" t="s">
        <v>1149</v>
      </c>
      <c r="C1032" s="1" t="s">
        <v>3017</v>
      </c>
      <c r="D1032" s="102" t="s">
        <v>2534</v>
      </c>
      <c r="E1032" s="102">
        <v>627</v>
      </c>
      <c r="F1032" s="102" t="s">
        <v>2130</v>
      </c>
      <c r="G1032" s="1">
        <v>-4492747.22</v>
      </c>
      <c r="H1032" s="1">
        <v>0</v>
      </c>
      <c r="I1032" s="1">
        <v>118230.19</v>
      </c>
      <c r="J1032" s="1">
        <v>-118230.19</v>
      </c>
      <c r="K1032" s="1">
        <v>-4610977.41</v>
      </c>
      <c r="L1032" s="1">
        <v>-4610.9774100000004</v>
      </c>
      <c r="M1032" s="1"/>
      <c r="N1032" s="1" t="s">
        <v>3032</v>
      </c>
    </row>
    <row r="1033" spans="1:14" hidden="1" x14ac:dyDescent="0.35">
      <c r="A1033" s="106">
        <v>43190</v>
      </c>
      <c r="B1033" s="1"/>
      <c r="C1033" s="1" t="s">
        <v>3016</v>
      </c>
      <c r="D1033" s="102" t="s">
        <v>2974</v>
      </c>
      <c r="E1033" s="102">
        <v>159</v>
      </c>
      <c r="F1033" s="102" t="s">
        <v>2097</v>
      </c>
      <c r="G1033" s="1">
        <v>1872.43</v>
      </c>
      <c r="H1033" s="1">
        <v>0</v>
      </c>
      <c r="I1033" s="1">
        <v>0</v>
      </c>
      <c r="J1033" s="1">
        <v>0</v>
      </c>
      <c r="K1033" s="1">
        <v>1872.43</v>
      </c>
      <c r="L1033" s="1">
        <v>1.87243</v>
      </c>
      <c r="M1033" s="1"/>
      <c r="N1033" s="1"/>
    </row>
    <row r="1034" spans="1:14" hidden="1" x14ac:dyDescent="0.35">
      <c r="A1034" s="106">
        <v>43190</v>
      </c>
      <c r="B1034" s="1"/>
      <c r="C1034" s="1" t="s">
        <v>3016</v>
      </c>
      <c r="D1034" s="102" t="s">
        <v>2535</v>
      </c>
      <c r="E1034" s="102">
        <v>160</v>
      </c>
      <c r="F1034" s="102" t="s">
        <v>2097</v>
      </c>
      <c r="G1034" s="1">
        <v>1872.43</v>
      </c>
      <c r="H1034" s="1">
        <v>0</v>
      </c>
      <c r="I1034" s="1">
        <v>0</v>
      </c>
      <c r="J1034" s="1">
        <v>0</v>
      </c>
      <c r="K1034" s="1">
        <v>1872.43</v>
      </c>
      <c r="L1034" s="1">
        <v>1.87243</v>
      </c>
      <c r="M1034" s="1"/>
      <c r="N1034" s="1"/>
    </row>
    <row r="1035" spans="1:14" hidden="1" x14ac:dyDescent="0.35">
      <c r="A1035" s="106">
        <v>43190</v>
      </c>
      <c r="B1035" s="1" t="s">
        <v>1148</v>
      </c>
      <c r="C1035" s="1" t="s">
        <v>3017</v>
      </c>
      <c r="D1035" s="102" t="s">
        <v>2535</v>
      </c>
      <c r="E1035" s="102">
        <v>161</v>
      </c>
      <c r="F1035" s="102" t="s">
        <v>2131</v>
      </c>
      <c r="G1035" s="1">
        <v>1872.43</v>
      </c>
      <c r="H1035" s="1">
        <v>0</v>
      </c>
      <c r="I1035" s="1">
        <v>0</v>
      </c>
      <c r="J1035" s="1">
        <v>0</v>
      </c>
      <c r="K1035" s="1">
        <v>1872.43</v>
      </c>
      <c r="L1035" s="1">
        <v>1.87243</v>
      </c>
      <c r="M1035" s="1"/>
      <c r="N1035" s="1" t="s">
        <v>3029</v>
      </c>
    </row>
    <row r="1036" spans="1:14" hidden="1" x14ac:dyDescent="0.35">
      <c r="A1036" s="106">
        <v>43190</v>
      </c>
      <c r="B1036" s="1"/>
      <c r="C1036" s="1" t="s">
        <v>3016</v>
      </c>
      <c r="D1036" s="102" t="s">
        <v>2536</v>
      </c>
      <c r="E1036" s="102">
        <v>628</v>
      </c>
      <c r="F1036" s="102" t="s">
        <v>2537</v>
      </c>
      <c r="G1036" s="1">
        <v>325942.09999999998</v>
      </c>
      <c r="H1036" s="1">
        <v>0</v>
      </c>
      <c r="I1036" s="1">
        <v>0</v>
      </c>
      <c r="J1036" s="1">
        <v>0</v>
      </c>
      <c r="K1036" s="1">
        <v>325942.09999999998</v>
      </c>
      <c r="L1036" s="1">
        <v>325.94209999999998</v>
      </c>
      <c r="M1036" s="1"/>
      <c r="N1036" s="1"/>
    </row>
    <row r="1037" spans="1:14" hidden="1" x14ac:dyDescent="0.35">
      <c r="A1037" s="106">
        <v>43190</v>
      </c>
      <c r="B1037" s="1"/>
      <c r="C1037" s="1" t="s">
        <v>3016</v>
      </c>
      <c r="D1037" s="102" t="s">
        <v>2538</v>
      </c>
      <c r="E1037" s="102">
        <v>629</v>
      </c>
      <c r="F1037" s="102" t="s">
        <v>2537</v>
      </c>
      <c r="G1037" s="1">
        <v>325942.09999999998</v>
      </c>
      <c r="H1037" s="1">
        <v>0</v>
      </c>
      <c r="I1037" s="1">
        <v>0</v>
      </c>
      <c r="J1037" s="1">
        <v>0</v>
      </c>
      <c r="K1037" s="1">
        <v>325942.09999999998</v>
      </c>
      <c r="L1037" s="1">
        <v>325.94209999999998</v>
      </c>
      <c r="M1037" s="1"/>
      <c r="N1037" s="1"/>
    </row>
    <row r="1038" spans="1:14" hidden="1" x14ac:dyDescent="0.35">
      <c r="A1038" s="106">
        <v>43190</v>
      </c>
      <c r="B1038" s="1"/>
      <c r="C1038" s="1" t="s">
        <v>3017</v>
      </c>
      <c r="D1038" s="102" t="s">
        <v>2539</v>
      </c>
      <c r="E1038" s="102">
        <v>632</v>
      </c>
      <c r="F1038" s="102" t="s">
        <v>2540</v>
      </c>
      <c r="G1038" s="1">
        <v>325942.09999999998</v>
      </c>
      <c r="H1038" s="1">
        <v>0</v>
      </c>
      <c r="I1038" s="1">
        <v>0</v>
      </c>
      <c r="J1038" s="1">
        <v>0</v>
      </c>
      <c r="K1038" s="1">
        <v>325942.09999999998</v>
      </c>
      <c r="L1038" s="1">
        <v>325.94209999999998</v>
      </c>
      <c r="M1038" s="1"/>
      <c r="N1038" s="1"/>
    </row>
    <row r="1039" spans="1:14" hidden="1" x14ac:dyDescent="0.35">
      <c r="A1039" s="106">
        <v>43190</v>
      </c>
      <c r="B1039" s="1"/>
      <c r="C1039" s="1" t="s">
        <v>3016</v>
      </c>
      <c r="D1039" s="102" t="s">
        <v>2541</v>
      </c>
      <c r="E1039" s="102">
        <v>645</v>
      </c>
      <c r="F1039" s="102" t="s">
        <v>2132</v>
      </c>
      <c r="G1039" s="1">
        <v>-5386702462.8000002</v>
      </c>
      <c r="H1039" s="1">
        <v>19751271.140000001</v>
      </c>
      <c r="I1039" s="1">
        <v>16575753.050000001</v>
      </c>
      <c r="J1039" s="1">
        <v>3175518.09</v>
      </c>
      <c r="K1039" s="1">
        <v>-5383526944.71</v>
      </c>
      <c r="L1039" s="1">
        <v>-5383526.9447100004</v>
      </c>
      <c r="M1039" s="1"/>
      <c r="N1039" s="1"/>
    </row>
    <row r="1040" spans="1:14" hidden="1" x14ac:dyDescent="0.35">
      <c r="A1040" s="106">
        <v>43190</v>
      </c>
      <c r="B1040" s="1"/>
      <c r="C1040" s="1" t="s">
        <v>3016</v>
      </c>
      <c r="D1040" s="102" t="s">
        <v>2542</v>
      </c>
      <c r="E1040" s="102">
        <v>646</v>
      </c>
      <c r="F1040" s="102" t="s">
        <v>2543</v>
      </c>
      <c r="G1040" s="1">
        <v>-147699427.93000001</v>
      </c>
      <c r="H1040" s="1">
        <v>17779585.050000001</v>
      </c>
      <c r="I1040" s="1">
        <v>15335063.369999999</v>
      </c>
      <c r="J1040" s="1">
        <v>2444521.6800000016</v>
      </c>
      <c r="K1040" s="1">
        <v>-145254906.25</v>
      </c>
      <c r="L1040" s="1">
        <v>-145254.90625</v>
      </c>
      <c r="M1040" s="1"/>
      <c r="N1040" s="1"/>
    </row>
    <row r="1041" spans="1:14" hidden="1" x14ac:dyDescent="0.35">
      <c r="A1041" s="106">
        <v>43190</v>
      </c>
      <c r="B1041" s="1"/>
      <c r="C1041" s="1" t="s">
        <v>3016</v>
      </c>
      <c r="D1041" s="102" t="s">
        <v>2544</v>
      </c>
      <c r="E1041" s="102">
        <v>647</v>
      </c>
      <c r="F1041" s="102" t="s">
        <v>2545</v>
      </c>
      <c r="G1041" s="1">
        <v>-113901782.51000001</v>
      </c>
      <c r="H1041" s="1">
        <v>10072680.74</v>
      </c>
      <c r="I1041" s="1">
        <v>7959944.3099999996</v>
      </c>
      <c r="J1041" s="1">
        <v>2112736.4300000006</v>
      </c>
      <c r="K1041" s="1">
        <v>-111789046.08</v>
      </c>
      <c r="L1041" s="1">
        <v>-111789.04608</v>
      </c>
      <c r="M1041" s="1"/>
      <c r="N1041" s="1"/>
    </row>
    <row r="1042" spans="1:14" hidden="1" x14ac:dyDescent="0.35">
      <c r="A1042" s="106">
        <v>43190</v>
      </c>
      <c r="B1042" s="1"/>
      <c r="C1042" s="1" t="s">
        <v>3016</v>
      </c>
      <c r="D1042" s="102" t="s">
        <v>2546</v>
      </c>
      <c r="E1042" s="102">
        <v>648</v>
      </c>
      <c r="F1042" s="102" t="s">
        <v>2547</v>
      </c>
      <c r="G1042" s="1">
        <v>-113901782.51000001</v>
      </c>
      <c r="H1042" s="1">
        <v>10072680.74</v>
      </c>
      <c r="I1042" s="1">
        <v>7959944.3099999996</v>
      </c>
      <c r="J1042" s="1">
        <v>2112736.4300000006</v>
      </c>
      <c r="K1042" s="1">
        <v>-111789046.08</v>
      </c>
      <c r="L1042" s="1">
        <v>-111789.04608</v>
      </c>
      <c r="M1042" s="1"/>
      <c r="N1042" s="1"/>
    </row>
    <row r="1043" spans="1:14" hidden="1" x14ac:dyDescent="0.35">
      <c r="A1043" s="106">
        <v>43190</v>
      </c>
      <c r="B1043" s="1" t="s">
        <v>1154</v>
      </c>
      <c r="C1043" s="1" t="s">
        <v>3017</v>
      </c>
      <c r="D1043" s="102" t="s">
        <v>2548</v>
      </c>
      <c r="E1043" s="102">
        <v>649</v>
      </c>
      <c r="F1043" s="102" t="s">
        <v>2551</v>
      </c>
      <c r="G1043" s="1">
        <v>-21109.64</v>
      </c>
      <c r="H1043" s="1">
        <v>82375.95</v>
      </c>
      <c r="I1043" s="1">
        <v>62174.07</v>
      </c>
      <c r="J1043" s="1">
        <v>20201.879999999997</v>
      </c>
      <c r="K1043" s="1">
        <v>-907.76</v>
      </c>
      <c r="L1043" s="1">
        <v>-0.90776000000000001</v>
      </c>
      <c r="M1043" s="1"/>
      <c r="N1043" s="1"/>
    </row>
    <row r="1044" spans="1:14" hidden="1" x14ac:dyDescent="0.35">
      <c r="A1044" s="106">
        <v>43190</v>
      </c>
      <c r="B1044" s="1" t="s">
        <v>1154</v>
      </c>
      <c r="C1044" s="1" t="s">
        <v>3017</v>
      </c>
      <c r="D1044" s="102" t="s">
        <v>2548</v>
      </c>
      <c r="E1044" s="102">
        <v>650</v>
      </c>
      <c r="F1044" s="102" t="s">
        <v>2550</v>
      </c>
      <c r="G1044" s="1">
        <v>0</v>
      </c>
      <c r="H1044" s="1">
        <v>1260</v>
      </c>
      <c r="I1044" s="1">
        <v>1260</v>
      </c>
      <c r="J1044" s="1">
        <v>0</v>
      </c>
      <c r="K1044" s="1">
        <v>0</v>
      </c>
      <c r="L1044" s="1">
        <v>0</v>
      </c>
      <c r="M1044" s="1"/>
      <c r="N1044" s="1"/>
    </row>
    <row r="1045" spans="1:14" hidden="1" x14ac:dyDescent="0.35">
      <c r="A1045" s="106">
        <v>43190</v>
      </c>
      <c r="B1045" s="1" t="s">
        <v>1154</v>
      </c>
      <c r="C1045" s="1" t="s">
        <v>3017</v>
      </c>
      <c r="D1045" s="102" t="s">
        <v>2548</v>
      </c>
      <c r="E1045" s="102">
        <v>651</v>
      </c>
      <c r="F1045" s="102" t="s">
        <v>2550</v>
      </c>
      <c r="G1045" s="1">
        <v>-113872912.67</v>
      </c>
      <c r="H1045" s="1">
        <v>9989044.7899999991</v>
      </c>
      <c r="I1045" s="1">
        <v>7896510.2400000002</v>
      </c>
      <c r="J1045" s="1">
        <v>2092534.5499999989</v>
      </c>
      <c r="K1045" s="1">
        <v>-111780378.12</v>
      </c>
      <c r="L1045" s="1">
        <v>-111780.37812000001</v>
      </c>
      <c r="M1045" s="1"/>
      <c r="N1045" s="1"/>
    </row>
    <row r="1046" spans="1:14" hidden="1" x14ac:dyDescent="0.35">
      <c r="A1046" s="106">
        <v>43190</v>
      </c>
      <c r="B1046" s="1" t="s">
        <v>1154</v>
      </c>
      <c r="C1046" s="1" t="s">
        <v>3017</v>
      </c>
      <c r="D1046" s="102" t="s">
        <v>2548</v>
      </c>
      <c r="E1046" s="102">
        <v>652</v>
      </c>
      <c r="F1046" s="102" t="s">
        <v>2549</v>
      </c>
      <c r="G1046" s="1">
        <v>-7760.2</v>
      </c>
      <c r="H1046" s="1">
        <v>0</v>
      </c>
      <c r="I1046" s="1">
        <v>0</v>
      </c>
      <c r="J1046" s="1">
        <v>0</v>
      </c>
      <c r="K1046" s="1">
        <v>-7760.2</v>
      </c>
      <c r="L1046" s="1">
        <v>-7.7602000000000002</v>
      </c>
      <c r="M1046" s="1"/>
      <c r="N1046" s="1"/>
    </row>
    <row r="1047" spans="1:14" hidden="1" x14ac:dyDescent="0.35">
      <c r="A1047" s="106">
        <v>43190</v>
      </c>
      <c r="B1047" s="1"/>
      <c r="C1047" s="1" t="s">
        <v>3016</v>
      </c>
      <c r="D1047" s="102" t="s">
        <v>2552</v>
      </c>
      <c r="E1047" s="102">
        <v>674</v>
      </c>
      <c r="F1047" s="102" t="s">
        <v>2553</v>
      </c>
      <c r="G1047" s="1">
        <v>-4677830.09</v>
      </c>
      <c r="H1047" s="1">
        <v>1779028.41</v>
      </c>
      <c r="I1047" s="1">
        <v>1813285.73</v>
      </c>
      <c r="J1047" s="1">
        <v>-34257.320000000065</v>
      </c>
      <c r="K1047" s="1">
        <v>-4712087.41</v>
      </c>
      <c r="L1047" s="1">
        <v>-4712.0874100000001</v>
      </c>
      <c r="M1047" s="1"/>
      <c r="N1047" s="1"/>
    </row>
    <row r="1048" spans="1:14" hidden="1" x14ac:dyDescent="0.35">
      <c r="A1048" s="106">
        <v>43190</v>
      </c>
      <c r="B1048" s="1"/>
      <c r="C1048" s="1" t="s">
        <v>3016</v>
      </c>
      <c r="D1048" s="102" t="s">
        <v>2554</v>
      </c>
      <c r="E1048" s="102">
        <v>675</v>
      </c>
      <c r="F1048" s="102" t="s">
        <v>2553</v>
      </c>
      <c r="G1048" s="1">
        <v>-4677830.09</v>
      </c>
      <c r="H1048" s="1">
        <v>1779028.41</v>
      </c>
      <c r="I1048" s="1">
        <v>1813285.73</v>
      </c>
      <c r="J1048" s="1">
        <v>-34257.320000000065</v>
      </c>
      <c r="K1048" s="1">
        <v>-4712087.41</v>
      </c>
      <c r="L1048" s="1">
        <v>-4712.0874100000001</v>
      </c>
      <c r="M1048" s="1"/>
      <c r="N1048" s="1"/>
    </row>
    <row r="1049" spans="1:14" hidden="1" x14ac:dyDescent="0.35">
      <c r="A1049" s="106">
        <v>43190</v>
      </c>
      <c r="B1049" s="1" t="s">
        <v>1156</v>
      </c>
      <c r="C1049" s="1" t="s">
        <v>3017</v>
      </c>
      <c r="D1049" s="102" t="s">
        <v>2555</v>
      </c>
      <c r="E1049" s="102">
        <v>676</v>
      </c>
      <c r="F1049" s="102" t="s">
        <v>2559</v>
      </c>
      <c r="G1049" s="1">
        <v>0</v>
      </c>
      <c r="H1049" s="1">
        <v>1390912.02</v>
      </c>
      <c r="I1049" s="1">
        <v>1390912.02</v>
      </c>
      <c r="J1049" s="1">
        <v>0</v>
      </c>
      <c r="K1049" s="1">
        <v>0</v>
      </c>
      <c r="L1049" s="1">
        <v>0</v>
      </c>
      <c r="M1049" s="1"/>
      <c r="N1049" s="1" t="s">
        <v>3886</v>
      </c>
    </row>
    <row r="1050" spans="1:14" hidden="1" x14ac:dyDescent="0.35">
      <c r="A1050" s="106">
        <v>43190</v>
      </c>
      <c r="B1050" s="1" t="s">
        <v>1156</v>
      </c>
      <c r="C1050" s="1" t="s">
        <v>3017</v>
      </c>
      <c r="D1050" s="102" t="s">
        <v>2555</v>
      </c>
      <c r="E1050" s="102">
        <v>679</v>
      </c>
      <c r="F1050" s="102" t="s">
        <v>2558</v>
      </c>
      <c r="G1050" s="1">
        <v>-3092.88</v>
      </c>
      <c r="H1050" s="1">
        <v>20778.759999999998</v>
      </c>
      <c r="I1050" s="1">
        <v>17867.919999999998</v>
      </c>
      <c r="J1050" s="1">
        <v>2910.84</v>
      </c>
      <c r="K1050" s="1">
        <v>-182.04</v>
      </c>
      <c r="L1050" s="1">
        <v>-0.18203999999999998</v>
      </c>
      <c r="M1050" s="1"/>
      <c r="N1050" s="1" t="s">
        <v>1015</v>
      </c>
    </row>
    <row r="1051" spans="1:14" hidden="1" x14ac:dyDescent="0.35">
      <c r="A1051" s="106">
        <v>43190</v>
      </c>
      <c r="B1051" s="1" t="s">
        <v>1156</v>
      </c>
      <c r="C1051" s="1" t="s">
        <v>3017</v>
      </c>
      <c r="D1051" s="102" t="s">
        <v>2555</v>
      </c>
      <c r="E1051" s="102">
        <v>680</v>
      </c>
      <c r="F1051" s="102" t="s">
        <v>2133</v>
      </c>
      <c r="G1051" s="1">
        <v>-298.3</v>
      </c>
      <c r="H1051" s="1">
        <v>1708.73</v>
      </c>
      <c r="I1051" s="1">
        <v>13223.42</v>
      </c>
      <c r="J1051" s="1">
        <v>-11514.69</v>
      </c>
      <c r="K1051" s="1">
        <v>-11812.99</v>
      </c>
      <c r="L1051" s="1">
        <v>-11.812989999999999</v>
      </c>
      <c r="M1051" s="1"/>
      <c r="N1051" s="1" t="s">
        <v>3886</v>
      </c>
    </row>
    <row r="1052" spans="1:14" hidden="1" x14ac:dyDescent="0.35">
      <c r="A1052" s="106">
        <v>43190</v>
      </c>
      <c r="B1052" s="1" t="s">
        <v>1157</v>
      </c>
      <c r="C1052" s="1" t="s">
        <v>3017</v>
      </c>
      <c r="D1052" s="102" t="s">
        <v>2555</v>
      </c>
      <c r="E1052" s="102">
        <v>682</v>
      </c>
      <c r="F1052" s="102" t="s">
        <v>2556</v>
      </c>
      <c r="G1052" s="1">
        <v>-3206059.24</v>
      </c>
      <c r="H1052" s="1">
        <v>265765.27</v>
      </c>
      <c r="I1052" s="1">
        <v>50054.09</v>
      </c>
      <c r="J1052" s="1">
        <v>215711.18000000002</v>
      </c>
      <c r="K1052" s="1">
        <v>-2990348.06</v>
      </c>
      <c r="L1052" s="1">
        <v>-2990.3480600000003</v>
      </c>
      <c r="M1052" s="1"/>
      <c r="N1052" s="1"/>
    </row>
    <row r="1053" spans="1:14" hidden="1" x14ac:dyDescent="0.35">
      <c r="A1053" s="106">
        <v>43190</v>
      </c>
      <c r="B1053" s="1" t="s">
        <v>1157</v>
      </c>
      <c r="C1053" s="1" t="s">
        <v>3017</v>
      </c>
      <c r="D1053" s="102" t="s">
        <v>2555</v>
      </c>
      <c r="E1053" s="102">
        <v>683</v>
      </c>
      <c r="F1053" s="102" t="s">
        <v>2557</v>
      </c>
      <c r="G1053" s="1">
        <v>-357785.06</v>
      </c>
      <c r="H1053" s="1">
        <v>2021.01</v>
      </c>
      <c r="I1053" s="1">
        <v>177908.16</v>
      </c>
      <c r="J1053" s="1">
        <v>-175887.15</v>
      </c>
      <c r="K1053" s="1">
        <v>-533672.21</v>
      </c>
      <c r="L1053" s="1">
        <v>-533.67220999999995</v>
      </c>
      <c r="M1053" s="1"/>
      <c r="N1053" s="1"/>
    </row>
    <row r="1054" spans="1:14" hidden="1" x14ac:dyDescent="0.35">
      <c r="A1054" s="106">
        <v>43190</v>
      </c>
      <c r="B1054" s="1" t="s">
        <v>1157</v>
      </c>
      <c r="C1054" s="1" t="s">
        <v>3017</v>
      </c>
      <c r="D1054" s="102" t="s">
        <v>2561</v>
      </c>
      <c r="E1054" s="102">
        <v>685</v>
      </c>
      <c r="F1054" s="102" t="s">
        <v>2144</v>
      </c>
      <c r="G1054" s="1">
        <v>-744307.74</v>
      </c>
      <c r="H1054" s="1">
        <v>56128.71</v>
      </c>
      <c r="I1054" s="1">
        <v>59057.74</v>
      </c>
      <c r="J1054" s="1">
        <v>-2929.0299999999988</v>
      </c>
      <c r="K1054" s="1">
        <v>-747236.77</v>
      </c>
      <c r="L1054" s="1">
        <v>-747.23676999999998</v>
      </c>
      <c r="M1054" s="1"/>
      <c r="N1054" s="1"/>
    </row>
    <row r="1055" spans="1:14" hidden="1" x14ac:dyDescent="0.35">
      <c r="A1055" s="106">
        <v>43190</v>
      </c>
      <c r="B1055" s="1" t="s">
        <v>1157</v>
      </c>
      <c r="C1055" s="1" t="s">
        <v>3017</v>
      </c>
      <c r="D1055" s="102" t="s">
        <v>2561</v>
      </c>
      <c r="E1055" s="102">
        <v>686</v>
      </c>
      <c r="F1055" s="102" t="s">
        <v>2145</v>
      </c>
      <c r="G1055" s="1">
        <v>-211150.15</v>
      </c>
      <c r="H1055" s="1">
        <v>16286.9</v>
      </c>
      <c r="I1055" s="1">
        <v>17117.78</v>
      </c>
      <c r="J1055" s="1">
        <v>-830.8799999999992</v>
      </c>
      <c r="K1055" s="1">
        <v>-211981.03</v>
      </c>
      <c r="L1055" s="1">
        <v>-211.98103</v>
      </c>
      <c r="M1055" s="1"/>
      <c r="N1055" s="1"/>
    </row>
    <row r="1056" spans="1:14" hidden="1" x14ac:dyDescent="0.35">
      <c r="A1056" s="106">
        <v>43190</v>
      </c>
      <c r="B1056" s="1" t="s">
        <v>1157</v>
      </c>
      <c r="C1056" s="1" t="s">
        <v>3017</v>
      </c>
      <c r="D1056" s="102" t="s">
        <v>2561</v>
      </c>
      <c r="E1056" s="102">
        <v>687</v>
      </c>
      <c r="F1056" s="102" t="s">
        <v>2146</v>
      </c>
      <c r="G1056" s="1">
        <v>-100895.32</v>
      </c>
      <c r="H1056" s="1">
        <v>0</v>
      </c>
      <c r="I1056" s="1">
        <v>48255.75</v>
      </c>
      <c r="J1056" s="1">
        <v>-48255.75</v>
      </c>
      <c r="K1056" s="1">
        <v>-149151.07</v>
      </c>
      <c r="L1056" s="1">
        <v>-149.15107</v>
      </c>
      <c r="M1056" s="1"/>
      <c r="N1056" s="1"/>
    </row>
    <row r="1057" spans="1:14" hidden="1" x14ac:dyDescent="0.35">
      <c r="A1057" s="106">
        <v>43190</v>
      </c>
      <c r="B1057" s="1" t="s">
        <v>1157</v>
      </c>
      <c r="C1057" s="1" t="s">
        <v>3017</v>
      </c>
      <c r="D1057" s="102" t="s">
        <v>2561</v>
      </c>
      <c r="E1057" s="102">
        <v>688</v>
      </c>
      <c r="F1057" s="102" t="s">
        <v>2147</v>
      </c>
      <c r="G1057" s="1">
        <v>-28622.7</v>
      </c>
      <c r="H1057" s="1">
        <v>0</v>
      </c>
      <c r="I1057" s="1">
        <v>13689.74</v>
      </c>
      <c r="J1057" s="1">
        <v>-13689.74</v>
      </c>
      <c r="K1057" s="1">
        <v>-42312.44</v>
      </c>
      <c r="L1057" s="1">
        <v>-42.312440000000002</v>
      </c>
      <c r="M1057" s="1"/>
      <c r="N1057" s="1"/>
    </row>
    <row r="1058" spans="1:14" hidden="1" x14ac:dyDescent="0.35">
      <c r="A1058" s="106">
        <v>43190</v>
      </c>
      <c r="B1058" s="1" t="s">
        <v>1156</v>
      </c>
      <c r="C1058" s="1" t="s">
        <v>3017</v>
      </c>
      <c r="D1058" s="102" t="s">
        <v>2561</v>
      </c>
      <c r="E1058" s="102">
        <v>689</v>
      </c>
      <c r="F1058" s="102" t="s">
        <v>2562</v>
      </c>
      <c r="G1058" s="1">
        <v>-25618.7</v>
      </c>
      <c r="H1058" s="1">
        <v>25427.01</v>
      </c>
      <c r="I1058" s="1">
        <v>25199.11</v>
      </c>
      <c r="J1058" s="1">
        <v>227.89999999999782</v>
      </c>
      <c r="K1058" s="1">
        <v>-25390.799999999999</v>
      </c>
      <c r="L1058" s="1">
        <v>-25.390799999999999</v>
      </c>
      <c r="M1058" s="1"/>
      <c r="N1058" s="1" t="s">
        <v>1015</v>
      </c>
    </row>
    <row r="1059" spans="1:14" hidden="1" x14ac:dyDescent="0.35">
      <c r="A1059" s="106">
        <v>43190</v>
      </c>
      <c r="B1059" s="1"/>
      <c r="C1059" s="1" t="s">
        <v>3016</v>
      </c>
      <c r="D1059" s="102" t="s">
        <v>2563</v>
      </c>
      <c r="E1059" s="102">
        <v>691</v>
      </c>
      <c r="F1059" s="102" t="s">
        <v>2564</v>
      </c>
      <c r="G1059" s="1">
        <v>-5394558.7000000002</v>
      </c>
      <c r="H1059" s="1">
        <v>3988960.4</v>
      </c>
      <c r="I1059" s="1">
        <v>5272158.96</v>
      </c>
      <c r="J1059" s="1">
        <v>-1283198.56</v>
      </c>
      <c r="K1059" s="1">
        <v>-6677757.2599999998</v>
      </c>
      <c r="L1059" s="1">
        <v>-6677.7572599999994</v>
      </c>
      <c r="M1059" s="1"/>
      <c r="N1059" s="1"/>
    </row>
    <row r="1060" spans="1:14" hidden="1" x14ac:dyDescent="0.35">
      <c r="A1060" s="106">
        <v>43190</v>
      </c>
      <c r="B1060" s="1"/>
      <c r="C1060" s="1" t="s">
        <v>3016</v>
      </c>
      <c r="D1060" s="102" t="s">
        <v>2565</v>
      </c>
      <c r="E1060" s="102">
        <v>692</v>
      </c>
      <c r="F1060" s="102" t="s">
        <v>2566</v>
      </c>
      <c r="G1060" s="1">
        <v>-1165165.7</v>
      </c>
      <c r="H1060" s="1">
        <v>1260544.3999999999</v>
      </c>
      <c r="I1060" s="1">
        <v>1230218.01</v>
      </c>
      <c r="J1060" s="1">
        <v>30326.389999999898</v>
      </c>
      <c r="K1060" s="1">
        <v>-1134839.31</v>
      </c>
      <c r="L1060" s="1">
        <v>-1134.8393100000001</v>
      </c>
      <c r="M1060" s="1"/>
      <c r="N1060" s="1"/>
    </row>
    <row r="1061" spans="1:14" hidden="1" x14ac:dyDescent="0.35">
      <c r="A1061" s="106">
        <v>43190</v>
      </c>
      <c r="B1061" s="1" t="s">
        <v>1156</v>
      </c>
      <c r="C1061" s="1" t="s">
        <v>3017</v>
      </c>
      <c r="D1061" s="102" t="s">
        <v>2567</v>
      </c>
      <c r="E1061" s="102">
        <v>693</v>
      </c>
      <c r="F1061" s="102" t="s">
        <v>2568</v>
      </c>
      <c r="G1061" s="1">
        <v>-988196.28</v>
      </c>
      <c r="H1061" s="1">
        <v>1005457.28</v>
      </c>
      <c r="I1061" s="1">
        <v>976976.31</v>
      </c>
      <c r="J1061" s="1">
        <v>28480.969999999972</v>
      </c>
      <c r="K1061" s="1">
        <v>-959715.31</v>
      </c>
      <c r="L1061" s="1">
        <v>-959.71531000000004</v>
      </c>
      <c r="M1061" s="1"/>
      <c r="N1061" s="1" t="s">
        <v>1008</v>
      </c>
    </row>
    <row r="1062" spans="1:14" hidden="1" x14ac:dyDescent="0.35">
      <c r="A1062" s="106">
        <v>43190</v>
      </c>
      <c r="B1062" s="1" t="s">
        <v>1156</v>
      </c>
      <c r="C1062" s="1" t="s">
        <v>3017</v>
      </c>
      <c r="D1062" s="102" t="s">
        <v>2567</v>
      </c>
      <c r="E1062" s="102">
        <v>694</v>
      </c>
      <c r="F1062" s="102" t="s">
        <v>2569</v>
      </c>
      <c r="G1062" s="1">
        <v>-176969.42</v>
      </c>
      <c r="H1062" s="1">
        <v>255087.12</v>
      </c>
      <c r="I1062" s="1">
        <v>253241.7</v>
      </c>
      <c r="J1062" s="1">
        <v>1845.4199999999837</v>
      </c>
      <c r="K1062" s="1">
        <v>-175124</v>
      </c>
      <c r="L1062" s="1">
        <v>-175.124</v>
      </c>
      <c r="M1062" s="1"/>
      <c r="N1062" s="1" t="s">
        <v>1009</v>
      </c>
    </row>
    <row r="1063" spans="1:14" hidden="1" x14ac:dyDescent="0.35">
      <c r="A1063" s="106">
        <v>43190</v>
      </c>
      <c r="B1063" s="1"/>
      <c r="C1063" s="1" t="s">
        <v>3016</v>
      </c>
      <c r="D1063" s="102" t="s">
        <v>2570</v>
      </c>
      <c r="E1063" s="102">
        <v>701</v>
      </c>
      <c r="F1063" s="102" t="s">
        <v>2571</v>
      </c>
      <c r="G1063" s="1">
        <v>-4229393</v>
      </c>
      <c r="H1063" s="1">
        <v>2728416</v>
      </c>
      <c r="I1063" s="1">
        <v>4041940.95</v>
      </c>
      <c r="J1063" s="1">
        <v>-1313524.9500000002</v>
      </c>
      <c r="K1063" s="1">
        <v>-5542917.9500000002</v>
      </c>
      <c r="L1063" s="1">
        <v>-5542.91795</v>
      </c>
      <c r="M1063" s="1"/>
      <c r="N1063" s="1"/>
    </row>
    <row r="1064" spans="1:14" hidden="1" x14ac:dyDescent="0.35">
      <c r="A1064" s="106">
        <v>43190</v>
      </c>
      <c r="B1064" s="1"/>
      <c r="C1064" s="1" t="s">
        <v>3016</v>
      </c>
      <c r="D1064" s="102" t="s">
        <v>2572</v>
      </c>
      <c r="E1064" s="102">
        <v>703</v>
      </c>
      <c r="F1064" s="102" t="s">
        <v>2577</v>
      </c>
      <c r="G1064" s="1">
        <v>-3655381.99</v>
      </c>
      <c r="H1064" s="1">
        <v>1976807.68</v>
      </c>
      <c r="I1064" s="1">
        <v>3365062.96</v>
      </c>
      <c r="J1064" s="1">
        <v>-1388255.28</v>
      </c>
      <c r="K1064" s="1">
        <v>-5043637.2699999996</v>
      </c>
      <c r="L1064" s="1">
        <v>-5043.6372699999993</v>
      </c>
      <c r="M1064" s="1"/>
      <c r="N1064" s="1"/>
    </row>
    <row r="1065" spans="1:14" hidden="1" x14ac:dyDescent="0.35">
      <c r="A1065" s="106">
        <v>43190</v>
      </c>
      <c r="B1065" s="1"/>
      <c r="C1065" s="1" t="s">
        <v>3016</v>
      </c>
      <c r="D1065" s="102" t="s">
        <v>2572</v>
      </c>
      <c r="E1065" s="102">
        <v>720</v>
      </c>
      <c r="F1065" s="102" t="s">
        <v>2576</v>
      </c>
      <c r="G1065" s="1">
        <v>-573261.01</v>
      </c>
      <c r="H1065" s="1">
        <v>751608.31999999995</v>
      </c>
      <c r="I1065" s="1">
        <v>676877.99</v>
      </c>
      <c r="J1065" s="1">
        <v>74730.329999999958</v>
      </c>
      <c r="K1065" s="1">
        <v>-498530.68</v>
      </c>
      <c r="L1065" s="1">
        <v>-498.53068000000002</v>
      </c>
      <c r="M1065" s="1"/>
      <c r="N1065" s="1"/>
    </row>
    <row r="1066" spans="1:14" hidden="1" x14ac:dyDescent="0.35">
      <c r="A1066" s="106">
        <v>43190</v>
      </c>
      <c r="B1066" s="1" t="s">
        <v>1156</v>
      </c>
      <c r="C1066" s="1" t="s">
        <v>3017</v>
      </c>
      <c r="D1066" s="102" t="s">
        <v>2572</v>
      </c>
      <c r="E1066" s="102">
        <v>704</v>
      </c>
      <c r="F1066" s="102" t="s">
        <v>2574</v>
      </c>
      <c r="G1066" s="1">
        <v>0</v>
      </c>
      <c r="H1066" s="1">
        <v>248771.55</v>
      </c>
      <c r="I1066" s="1">
        <v>248771.55</v>
      </c>
      <c r="J1066" s="1">
        <v>0</v>
      </c>
      <c r="K1066" s="1">
        <v>0</v>
      </c>
      <c r="L1066" s="1">
        <v>0</v>
      </c>
      <c r="M1066" s="1"/>
      <c r="N1066" s="1" t="s">
        <v>3887</v>
      </c>
    </row>
    <row r="1067" spans="1:14" hidden="1" x14ac:dyDescent="0.35">
      <c r="A1067" s="106">
        <v>43190</v>
      </c>
      <c r="B1067" s="1" t="s">
        <v>1156</v>
      </c>
      <c r="C1067" s="1" t="s">
        <v>3017</v>
      </c>
      <c r="D1067" s="102" t="s">
        <v>2572</v>
      </c>
      <c r="E1067" s="102">
        <v>705</v>
      </c>
      <c r="F1067" s="102" t="s">
        <v>2573</v>
      </c>
      <c r="G1067" s="1">
        <v>0</v>
      </c>
      <c r="H1067" s="1">
        <v>1148698.25</v>
      </c>
      <c r="I1067" s="1">
        <v>1148698.25</v>
      </c>
      <c r="J1067" s="1">
        <v>0</v>
      </c>
      <c r="K1067" s="1">
        <v>0</v>
      </c>
      <c r="L1067" s="1">
        <v>0</v>
      </c>
      <c r="M1067" s="1"/>
      <c r="N1067" s="1" t="s">
        <v>3888</v>
      </c>
    </row>
    <row r="1068" spans="1:14" hidden="1" x14ac:dyDescent="0.35">
      <c r="A1068" s="106">
        <v>43190</v>
      </c>
      <c r="B1068" s="1" t="s">
        <v>1156</v>
      </c>
      <c r="C1068" s="1" t="s">
        <v>3017</v>
      </c>
      <c r="D1068" s="102" t="s">
        <v>2572</v>
      </c>
      <c r="E1068" s="102">
        <v>708</v>
      </c>
      <c r="F1068" s="102" t="s">
        <v>2142</v>
      </c>
      <c r="G1068" s="1">
        <v>-156090.48000000001</v>
      </c>
      <c r="H1068" s="1">
        <v>205366.49</v>
      </c>
      <c r="I1068" s="1">
        <v>146204.25</v>
      </c>
      <c r="J1068" s="1">
        <v>59162.239999999991</v>
      </c>
      <c r="K1068" s="1">
        <v>-96928.24</v>
      </c>
      <c r="L1068" s="1">
        <v>-96.928240000000002</v>
      </c>
      <c r="M1068" s="1"/>
      <c r="N1068" s="1" t="s">
        <v>3889</v>
      </c>
    </row>
    <row r="1069" spans="1:14" hidden="1" x14ac:dyDescent="0.35">
      <c r="A1069" s="106">
        <v>43190</v>
      </c>
      <c r="B1069" s="1" t="s">
        <v>1156</v>
      </c>
      <c r="C1069" s="1" t="s">
        <v>3017</v>
      </c>
      <c r="D1069" s="102" t="s">
        <v>2572</v>
      </c>
      <c r="E1069" s="102">
        <v>709</v>
      </c>
      <c r="F1069" s="102" t="s">
        <v>2335</v>
      </c>
      <c r="G1069" s="1">
        <v>-2223859.35</v>
      </c>
      <c r="H1069" s="1">
        <v>0</v>
      </c>
      <c r="I1069" s="1">
        <v>1079903.83</v>
      </c>
      <c r="J1069" s="1">
        <v>-1079903.83</v>
      </c>
      <c r="K1069" s="1">
        <v>-3303763.18</v>
      </c>
      <c r="L1069" s="1">
        <v>-3303.7631800000004</v>
      </c>
      <c r="M1069" s="1"/>
      <c r="N1069" s="1" t="s">
        <v>1011</v>
      </c>
    </row>
    <row r="1070" spans="1:14" hidden="1" x14ac:dyDescent="0.35">
      <c r="A1070" s="106">
        <v>43190</v>
      </c>
      <c r="B1070" s="1" t="s">
        <v>1156</v>
      </c>
      <c r="C1070" s="1" t="s">
        <v>3017</v>
      </c>
      <c r="D1070" s="102" t="s">
        <v>2572</v>
      </c>
      <c r="E1070" s="102">
        <v>710</v>
      </c>
      <c r="F1070" s="102" t="s">
        <v>2143</v>
      </c>
      <c r="G1070" s="1">
        <v>-879713.52</v>
      </c>
      <c r="H1070" s="1">
        <v>0</v>
      </c>
      <c r="I1070" s="1">
        <v>389485.37</v>
      </c>
      <c r="J1070" s="1">
        <v>-389485.37</v>
      </c>
      <c r="K1070" s="1">
        <v>-1269198.8899999999</v>
      </c>
      <c r="L1070" s="1">
        <v>-1269.1988899999999</v>
      </c>
      <c r="M1070" s="1"/>
      <c r="N1070" s="1" t="s">
        <v>1012</v>
      </c>
    </row>
    <row r="1071" spans="1:14" hidden="1" x14ac:dyDescent="0.35">
      <c r="A1071" s="106">
        <v>43190</v>
      </c>
      <c r="B1071" s="1" t="s">
        <v>1156</v>
      </c>
      <c r="C1071" s="1" t="s">
        <v>3017</v>
      </c>
      <c r="D1071" s="102" t="s">
        <v>2572</v>
      </c>
      <c r="E1071" s="102">
        <v>711</v>
      </c>
      <c r="F1071" s="102" t="s">
        <v>2136</v>
      </c>
      <c r="G1071" s="1">
        <v>-48874.27</v>
      </c>
      <c r="H1071" s="1">
        <v>57770.5</v>
      </c>
      <c r="I1071" s="1">
        <v>39830.53</v>
      </c>
      <c r="J1071" s="1">
        <v>17939.97</v>
      </c>
      <c r="K1071" s="1">
        <v>-30934.3</v>
      </c>
      <c r="L1071" s="1">
        <v>-30.9343</v>
      </c>
      <c r="M1071" s="1"/>
      <c r="N1071" s="1" t="s">
        <v>1010</v>
      </c>
    </row>
    <row r="1072" spans="1:14" hidden="1" x14ac:dyDescent="0.35">
      <c r="A1072" s="106">
        <v>43190</v>
      </c>
      <c r="B1072" s="1" t="s">
        <v>1156</v>
      </c>
      <c r="C1072" s="1" t="s">
        <v>3017</v>
      </c>
      <c r="D1072" s="102" t="s">
        <v>2572</v>
      </c>
      <c r="E1072" s="102">
        <v>712</v>
      </c>
      <c r="F1072" s="102" t="s">
        <v>2137</v>
      </c>
      <c r="G1072" s="1">
        <v>-144.41999999999999</v>
      </c>
      <c r="H1072" s="1">
        <v>0</v>
      </c>
      <c r="I1072" s="1">
        <v>0</v>
      </c>
      <c r="J1072" s="1">
        <v>0</v>
      </c>
      <c r="K1072" s="1">
        <v>-144.41999999999999</v>
      </c>
      <c r="L1072" s="1">
        <v>-0.14441999999999999</v>
      </c>
      <c r="M1072" s="1"/>
      <c r="N1072" s="1" t="s">
        <v>1010</v>
      </c>
    </row>
    <row r="1073" spans="1:14" hidden="1" x14ac:dyDescent="0.35">
      <c r="A1073" s="106">
        <v>43190</v>
      </c>
      <c r="B1073" s="1" t="s">
        <v>1156</v>
      </c>
      <c r="C1073" s="1" t="s">
        <v>3017</v>
      </c>
      <c r="D1073" s="102" t="s">
        <v>2572</v>
      </c>
      <c r="E1073" s="102">
        <v>713</v>
      </c>
      <c r="F1073" s="102" t="s">
        <v>2138</v>
      </c>
      <c r="G1073" s="1">
        <v>-346699.95</v>
      </c>
      <c r="H1073" s="1">
        <v>316200.89</v>
      </c>
      <c r="I1073" s="1">
        <v>312169.18</v>
      </c>
      <c r="J1073" s="1">
        <v>4031.710000000021</v>
      </c>
      <c r="K1073" s="1">
        <v>-342668.24</v>
      </c>
      <c r="L1073" s="1">
        <v>-342.66823999999997</v>
      </c>
      <c r="M1073" s="1"/>
      <c r="N1073" s="1" t="s">
        <v>1010</v>
      </c>
    </row>
    <row r="1074" spans="1:14" hidden="1" x14ac:dyDescent="0.35">
      <c r="A1074" s="106">
        <v>43190</v>
      </c>
      <c r="B1074" s="1" t="s">
        <v>1156</v>
      </c>
      <c r="C1074" s="1" t="s">
        <v>3017</v>
      </c>
      <c r="D1074" s="102" t="s">
        <v>2572</v>
      </c>
      <c r="E1074" s="102">
        <v>719</v>
      </c>
      <c r="F1074" s="102" t="s">
        <v>2575</v>
      </c>
      <c r="G1074" s="1">
        <v>-750</v>
      </c>
      <c r="H1074" s="1">
        <v>0</v>
      </c>
      <c r="I1074" s="1">
        <v>0</v>
      </c>
      <c r="J1074" s="1">
        <v>0</v>
      </c>
      <c r="K1074" s="1">
        <v>-750</v>
      </c>
      <c r="L1074" s="1">
        <v>-0.75</v>
      </c>
      <c r="M1074" s="1"/>
      <c r="N1074" s="1" t="s">
        <v>1015</v>
      </c>
    </row>
    <row r="1075" spans="1:14" hidden="1" x14ac:dyDescent="0.35">
      <c r="A1075" s="106">
        <v>43190</v>
      </c>
      <c r="B1075" s="1" t="s">
        <v>1156</v>
      </c>
      <c r="C1075" s="1" t="s">
        <v>3017</v>
      </c>
      <c r="D1075" s="102" t="s">
        <v>2572</v>
      </c>
      <c r="E1075" s="102">
        <v>721</v>
      </c>
      <c r="F1075" s="102" t="s">
        <v>2140</v>
      </c>
      <c r="G1075" s="1">
        <v>-244707.4</v>
      </c>
      <c r="H1075" s="1">
        <v>410987.87</v>
      </c>
      <c r="I1075" s="1">
        <v>366323.19</v>
      </c>
      <c r="J1075" s="1">
        <v>44664.679999999993</v>
      </c>
      <c r="K1075" s="1">
        <v>-200042.72</v>
      </c>
      <c r="L1075" s="1">
        <v>-200.04272</v>
      </c>
      <c r="M1075" s="1"/>
      <c r="N1075" s="1" t="s">
        <v>1013</v>
      </c>
    </row>
    <row r="1076" spans="1:14" hidden="1" x14ac:dyDescent="0.35">
      <c r="A1076" s="106">
        <v>43190</v>
      </c>
      <c r="B1076" s="1" t="s">
        <v>1156</v>
      </c>
      <c r="C1076" s="1" t="s">
        <v>3017</v>
      </c>
      <c r="D1076" s="102" t="s">
        <v>2572</v>
      </c>
      <c r="E1076" s="102">
        <v>722</v>
      </c>
      <c r="F1076" s="102" t="s">
        <v>2141</v>
      </c>
      <c r="G1076" s="1">
        <v>-328553.61</v>
      </c>
      <c r="H1076" s="1">
        <v>340620.45</v>
      </c>
      <c r="I1076" s="1">
        <v>310554.8</v>
      </c>
      <c r="J1076" s="1">
        <v>30065.650000000023</v>
      </c>
      <c r="K1076" s="1">
        <v>-298487.96000000002</v>
      </c>
      <c r="L1076" s="1">
        <v>-298.48796000000004</v>
      </c>
      <c r="M1076" s="1"/>
      <c r="N1076" s="1" t="s">
        <v>1014</v>
      </c>
    </row>
    <row r="1077" spans="1:14" hidden="1" x14ac:dyDescent="0.35">
      <c r="A1077" s="106">
        <v>43190</v>
      </c>
      <c r="B1077" s="1"/>
      <c r="C1077" s="1" t="s">
        <v>3016</v>
      </c>
      <c r="D1077" s="102" t="s">
        <v>2580</v>
      </c>
      <c r="E1077" s="102">
        <v>729</v>
      </c>
      <c r="F1077" s="102" t="s">
        <v>2581</v>
      </c>
      <c r="G1077" s="1">
        <v>-0.3</v>
      </c>
      <c r="H1077" s="1">
        <v>0</v>
      </c>
      <c r="I1077" s="1">
        <v>0</v>
      </c>
      <c r="J1077" s="1">
        <v>0</v>
      </c>
      <c r="K1077" s="1">
        <v>-0.3</v>
      </c>
      <c r="L1077" s="1">
        <v>-2.9999999999999997E-4</v>
      </c>
      <c r="M1077" s="1"/>
      <c r="N1077" s="1"/>
    </row>
    <row r="1078" spans="1:14" hidden="1" x14ac:dyDescent="0.35">
      <c r="A1078" s="106">
        <v>43190</v>
      </c>
      <c r="B1078" s="1"/>
      <c r="C1078" s="1" t="s">
        <v>3016</v>
      </c>
      <c r="D1078" s="102" t="s">
        <v>2582</v>
      </c>
      <c r="E1078" s="102">
        <v>730</v>
      </c>
      <c r="F1078" s="102" t="s">
        <v>2581</v>
      </c>
      <c r="G1078" s="1">
        <v>-0.3</v>
      </c>
      <c r="H1078" s="1">
        <v>0</v>
      </c>
      <c r="I1078" s="1">
        <v>0</v>
      </c>
      <c r="J1078" s="1">
        <v>0</v>
      </c>
      <c r="K1078" s="1">
        <v>-0.3</v>
      </c>
      <c r="L1078" s="1">
        <v>-2.9999999999999997E-4</v>
      </c>
      <c r="M1078" s="1"/>
      <c r="N1078" s="1"/>
    </row>
    <row r="1079" spans="1:14" hidden="1" x14ac:dyDescent="0.35">
      <c r="A1079" s="106">
        <v>43190</v>
      </c>
      <c r="B1079" s="1" t="s">
        <v>1160</v>
      </c>
      <c r="C1079" s="1" t="s">
        <v>3017</v>
      </c>
      <c r="D1079" s="102" t="s">
        <v>2583</v>
      </c>
      <c r="E1079" s="102">
        <v>734</v>
      </c>
      <c r="F1079" s="102" t="s">
        <v>2584</v>
      </c>
      <c r="G1079" s="1">
        <v>-0.3</v>
      </c>
      <c r="H1079" s="1">
        <v>0</v>
      </c>
      <c r="I1079" s="1">
        <v>0</v>
      </c>
      <c r="J1079" s="1">
        <v>0</v>
      </c>
      <c r="K1079" s="1">
        <v>-0.3</v>
      </c>
      <c r="L1079" s="1">
        <v>-2.9999999999999997E-4</v>
      </c>
      <c r="M1079" s="1"/>
      <c r="N1079" s="1"/>
    </row>
    <row r="1080" spans="1:14" hidden="1" x14ac:dyDescent="0.35">
      <c r="A1080" s="106">
        <v>43190</v>
      </c>
      <c r="B1080" s="1"/>
      <c r="C1080" s="1" t="s">
        <v>3016</v>
      </c>
      <c r="D1080" s="102" t="s">
        <v>2585</v>
      </c>
      <c r="E1080" s="102">
        <v>744</v>
      </c>
      <c r="F1080" s="102" t="s">
        <v>2586</v>
      </c>
      <c r="G1080" s="1">
        <v>-23196151.329999998</v>
      </c>
      <c r="H1080" s="1">
        <v>1870234.99</v>
      </c>
      <c r="I1080" s="1">
        <v>162556.85</v>
      </c>
      <c r="J1080" s="1">
        <v>1707678.14</v>
      </c>
      <c r="K1080" s="1">
        <v>-21488473.190000001</v>
      </c>
      <c r="L1080" s="1">
        <v>-21488.473190000001</v>
      </c>
      <c r="M1080" s="1"/>
      <c r="N1080" s="1"/>
    </row>
    <row r="1081" spans="1:14" hidden="1" x14ac:dyDescent="0.35">
      <c r="A1081" s="106">
        <v>43190</v>
      </c>
      <c r="B1081" s="1"/>
      <c r="C1081" s="1" t="s">
        <v>3016</v>
      </c>
      <c r="D1081" s="102" t="s">
        <v>2587</v>
      </c>
      <c r="E1081" s="102">
        <v>749</v>
      </c>
      <c r="F1081" s="102" t="s">
        <v>2588</v>
      </c>
      <c r="G1081" s="1">
        <v>-3995955.39</v>
      </c>
      <c r="H1081" s="1">
        <v>0</v>
      </c>
      <c r="I1081" s="1">
        <v>6000.88</v>
      </c>
      <c r="J1081" s="1">
        <v>-6000.88</v>
      </c>
      <c r="K1081" s="1">
        <v>-4001956.27</v>
      </c>
      <c r="L1081" s="1">
        <v>-4001.9562700000001</v>
      </c>
      <c r="M1081" s="1"/>
      <c r="N1081" s="1"/>
    </row>
    <row r="1082" spans="1:14" hidden="1" x14ac:dyDescent="0.35">
      <c r="A1082" s="106">
        <v>43190</v>
      </c>
      <c r="B1082" s="1" t="s">
        <v>1155</v>
      </c>
      <c r="C1082" s="1" t="s">
        <v>3017</v>
      </c>
      <c r="D1082" s="102" t="s">
        <v>2589</v>
      </c>
      <c r="E1082" s="102">
        <v>751</v>
      </c>
      <c r="F1082" s="102" t="s">
        <v>2590</v>
      </c>
      <c r="G1082" s="1">
        <v>-3995955.39</v>
      </c>
      <c r="H1082" s="1">
        <v>0</v>
      </c>
      <c r="I1082" s="1">
        <v>6000.88</v>
      </c>
      <c r="J1082" s="1">
        <v>-6000.88</v>
      </c>
      <c r="K1082" s="1">
        <v>-4001956.27</v>
      </c>
      <c r="L1082" s="1">
        <v>-4001.9562700000001</v>
      </c>
      <c r="M1082" s="1"/>
      <c r="N1082" s="1"/>
    </row>
    <row r="1083" spans="1:14" hidden="1" x14ac:dyDescent="0.35">
      <c r="A1083" s="106">
        <v>43190</v>
      </c>
      <c r="B1083" s="1"/>
      <c r="C1083" s="1" t="s">
        <v>3016</v>
      </c>
      <c r="D1083" s="102" t="s">
        <v>2591</v>
      </c>
      <c r="E1083" s="102">
        <v>773</v>
      </c>
      <c r="F1083" s="102" t="s">
        <v>2592</v>
      </c>
      <c r="G1083" s="1">
        <v>-19200195.940000001</v>
      </c>
      <c r="H1083" s="1">
        <v>1870234.99</v>
      </c>
      <c r="I1083" s="1">
        <v>156555.97</v>
      </c>
      <c r="J1083" s="1">
        <v>1713679.02</v>
      </c>
      <c r="K1083" s="1">
        <v>-17486516.920000002</v>
      </c>
      <c r="L1083" s="1">
        <v>-17486.516920000002</v>
      </c>
      <c r="M1083" s="1"/>
      <c r="N1083" s="1"/>
    </row>
    <row r="1084" spans="1:14" hidden="1" x14ac:dyDescent="0.35">
      <c r="A1084" s="106">
        <v>43190</v>
      </c>
      <c r="B1084" s="1"/>
      <c r="C1084" s="1" t="s">
        <v>3016</v>
      </c>
      <c r="D1084" s="102" t="s">
        <v>2593</v>
      </c>
      <c r="E1084" s="102">
        <v>774</v>
      </c>
      <c r="F1084" s="102" t="s">
        <v>2592</v>
      </c>
      <c r="G1084" s="1">
        <v>-19200195.940000001</v>
      </c>
      <c r="H1084" s="1">
        <v>1870234.99</v>
      </c>
      <c r="I1084" s="1">
        <v>156555.97</v>
      </c>
      <c r="J1084" s="1">
        <v>1713679.02</v>
      </c>
      <c r="K1084" s="1">
        <v>-17486516.920000002</v>
      </c>
      <c r="L1084" s="1">
        <v>-17486.516920000002</v>
      </c>
      <c r="M1084" s="1"/>
      <c r="N1084" s="1"/>
    </row>
    <row r="1085" spans="1:14" hidden="1" x14ac:dyDescent="0.35">
      <c r="A1085" s="106">
        <v>43190</v>
      </c>
      <c r="B1085" s="1" t="s">
        <v>1158</v>
      </c>
      <c r="C1085" s="1" t="s">
        <v>3017</v>
      </c>
      <c r="D1085" s="102" t="s">
        <v>2593</v>
      </c>
      <c r="E1085" s="102">
        <v>775</v>
      </c>
      <c r="F1085" s="102" t="s">
        <v>2149</v>
      </c>
      <c r="G1085" s="1">
        <v>-316647.90000000002</v>
      </c>
      <c r="H1085" s="1">
        <v>13842.28</v>
      </c>
      <c r="I1085" s="1">
        <v>13842.28</v>
      </c>
      <c r="J1085" s="1">
        <v>0</v>
      </c>
      <c r="K1085" s="1">
        <v>-316647.90000000002</v>
      </c>
      <c r="L1085" s="1">
        <v>-316.64790000000005</v>
      </c>
      <c r="M1085" s="1"/>
      <c r="N1085" s="1"/>
    </row>
    <row r="1086" spans="1:14" hidden="1" x14ac:dyDescent="0.35">
      <c r="A1086" s="106">
        <v>43190</v>
      </c>
      <c r="B1086" s="1" t="s">
        <v>1160</v>
      </c>
      <c r="C1086" s="1" t="s">
        <v>3017</v>
      </c>
      <c r="D1086" s="102" t="s">
        <v>2593</v>
      </c>
      <c r="E1086" s="102">
        <v>776</v>
      </c>
      <c r="F1086" s="102" t="s">
        <v>2150</v>
      </c>
      <c r="G1086" s="1">
        <v>-189521.55</v>
      </c>
      <c r="H1086" s="1">
        <v>0</v>
      </c>
      <c r="I1086" s="1">
        <v>0</v>
      </c>
      <c r="J1086" s="1">
        <v>0</v>
      </c>
      <c r="K1086" s="1">
        <v>-189521.55</v>
      </c>
      <c r="L1086" s="1">
        <v>-189.52154999999999</v>
      </c>
      <c r="M1086" s="1"/>
      <c r="N1086" s="1"/>
    </row>
    <row r="1087" spans="1:14" hidden="1" x14ac:dyDescent="0.35">
      <c r="A1087" s="106">
        <v>43190</v>
      </c>
      <c r="B1087" s="1" t="s">
        <v>1160</v>
      </c>
      <c r="C1087" s="1" t="s">
        <v>3017</v>
      </c>
      <c r="D1087" s="102" t="s">
        <v>2593</v>
      </c>
      <c r="E1087" s="102">
        <v>777</v>
      </c>
      <c r="F1087" s="102" t="s">
        <v>2152</v>
      </c>
      <c r="G1087" s="1">
        <v>-38879.480000000003</v>
      </c>
      <c r="H1087" s="1">
        <v>0</v>
      </c>
      <c r="I1087" s="1">
        <v>0</v>
      </c>
      <c r="J1087" s="1">
        <v>0</v>
      </c>
      <c r="K1087" s="1">
        <v>-38879.480000000003</v>
      </c>
      <c r="L1087" s="1">
        <v>-38.879480000000001</v>
      </c>
      <c r="M1087" s="1"/>
      <c r="N1087" s="1"/>
    </row>
    <row r="1088" spans="1:14" hidden="1" x14ac:dyDescent="0.35">
      <c r="A1088" s="106">
        <v>43190</v>
      </c>
      <c r="B1088" s="1" t="s">
        <v>1160</v>
      </c>
      <c r="C1088" s="1" t="s">
        <v>3017</v>
      </c>
      <c r="D1088" s="102" t="s">
        <v>2593</v>
      </c>
      <c r="E1088" s="102">
        <v>778</v>
      </c>
      <c r="F1088" s="102" t="s">
        <v>2153</v>
      </c>
      <c r="G1088" s="1">
        <v>-912120</v>
      </c>
      <c r="H1088" s="1">
        <v>0</v>
      </c>
      <c r="I1088" s="1">
        <v>0</v>
      </c>
      <c r="J1088" s="1">
        <v>0</v>
      </c>
      <c r="K1088" s="1">
        <v>-912120</v>
      </c>
      <c r="L1088" s="1">
        <v>-912.12</v>
      </c>
      <c r="M1088" s="1"/>
      <c r="N1088" s="1"/>
    </row>
    <row r="1089" spans="1:14" hidden="1" x14ac:dyDescent="0.35">
      <c r="A1089" s="106">
        <v>43190</v>
      </c>
      <c r="B1089" s="1" t="s">
        <v>1160</v>
      </c>
      <c r="C1089" s="1" t="s">
        <v>3017</v>
      </c>
      <c r="D1089" s="102" t="s">
        <v>2593</v>
      </c>
      <c r="E1089" s="102">
        <v>779</v>
      </c>
      <c r="F1089" s="102" t="s">
        <v>2154</v>
      </c>
      <c r="G1089" s="1">
        <v>-441.86</v>
      </c>
      <c r="H1089" s="1">
        <v>33305.19</v>
      </c>
      <c r="I1089" s="1">
        <v>33305.19</v>
      </c>
      <c r="J1089" s="1">
        <v>0</v>
      </c>
      <c r="K1089" s="1">
        <v>-441.86</v>
      </c>
      <c r="L1089" s="1">
        <v>-0.44186000000000003</v>
      </c>
      <c r="M1089" s="1"/>
      <c r="N1089" s="1"/>
    </row>
    <row r="1090" spans="1:14" hidden="1" x14ac:dyDescent="0.35">
      <c r="A1090" s="106">
        <v>43190</v>
      </c>
      <c r="B1090" s="1" t="s">
        <v>1160</v>
      </c>
      <c r="C1090" s="1" t="s">
        <v>3017</v>
      </c>
      <c r="D1090" s="102" t="s">
        <v>2593</v>
      </c>
      <c r="E1090" s="102">
        <v>780</v>
      </c>
      <c r="F1090" s="102" t="s">
        <v>2156</v>
      </c>
      <c r="G1090" s="1">
        <v>-17742585.149999999</v>
      </c>
      <c r="H1090" s="1">
        <v>1823087.52</v>
      </c>
      <c r="I1090" s="1">
        <v>109408.5</v>
      </c>
      <c r="J1090" s="1">
        <v>1713679.02</v>
      </c>
      <c r="K1090" s="1">
        <v>-16028906.130000001</v>
      </c>
      <c r="L1090" s="1">
        <v>-16028.906130000001</v>
      </c>
      <c r="M1090" s="1"/>
      <c r="N1090" s="1"/>
    </row>
    <row r="1091" spans="1:14" hidden="1" x14ac:dyDescent="0.35">
      <c r="A1091" s="106">
        <v>43190</v>
      </c>
      <c r="B1091" s="1"/>
      <c r="C1091" s="1" t="s">
        <v>3016</v>
      </c>
      <c r="D1091" s="102" t="s">
        <v>2594</v>
      </c>
      <c r="E1091" s="102">
        <v>782</v>
      </c>
      <c r="F1091" s="102" t="s">
        <v>2595</v>
      </c>
      <c r="G1091" s="1">
        <v>-529105</v>
      </c>
      <c r="H1091" s="1">
        <v>68680.509999999995</v>
      </c>
      <c r="I1091" s="1">
        <v>127117.52</v>
      </c>
      <c r="J1091" s="1">
        <v>-58437.010000000009</v>
      </c>
      <c r="K1091" s="1">
        <v>-587542.01</v>
      </c>
      <c r="L1091" s="1">
        <v>-587.54201</v>
      </c>
      <c r="M1091" s="1"/>
      <c r="N1091" s="1"/>
    </row>
    <row r="1092" spans="1:14" hidden="1" x14ac:dyDescent="0.35">
      <c r="A1092" s="106">
        <v>43190</v>
      </c>
      <c r="B1092" s="1"/>
      <c r="C1092" s="1" t="s">
        <v>3016</v>
      </c>
      <c r="D1092" s="102" t="s">
        <v>2596</v>
      </c>
      <c r="E1092" s="102">
        <v>783</v>
      </c>
      <c r="F1092" s="102" t="s">
        <v>2597</v>
      </c>
      <c r="G1092" s="1">
        <v>-529105</v>
      </c>
      <c r="H1092" s="1">
        <v>68680.509999999995</v>
      </c>
      <c r="I1092" s="1">
        <v>127117.52</v>
      </c>
      <c r="J1092" s="1">
        <v>-58437.010000000009</v>
      </c>
      <c r="K1092" s="1">
        <v>-587542.01</v>
      </c>
      <c r="L1092" s="1">
        <v>-587.54201</v>
      </c>
      <c r="M1092" s="1"/>
      <c r="N1092" s="1"/>
    </row>
    <row r="1093" spans="1:14" hidden="1" x14ac:dyDescent="0.35">
      <c r="A1093" s="106">
        <v>43190</v>
      </c>
      <c r="B1093" s="1"/>
      <c r="C1093" s="1" t="s">
        <v>3016</v>
      </c>
      <c r="D1093" s="102" t="s">
        <v>2598</v>
      </c>
      <c r="E1093" s="102">
        <v>784</v>
      </c>
      <c r="F1093" s="102" t="s">
        <v>2599</v>
      </c>
      <c r="G1093" s="1">
        <v>-529105</v>
      </c>
      <c r="H1093" s="1">
        <v>68680.509999999995</v>
      </c>
      <c r="I1093" s="1">
        <v>127117.52</v>
      </c>
      <c r="J1093" s="1">
        <v>-58437.010000000009</v>
      </c>
      <c r="K1093" s="1">
        <v>-587542.01</v>
      </c>
      <c r="L1093" s="1">
        <v>-587.54201</v>
      </c>
      <c r="M1093" s="1"/>
      <c r="N1093" s="1"/>
    </row>
    <row r="1094" spans="1:14" hidden="1" x14ac:dyDescent="0.35">
      <c r="A1094" s="106">
        <v>43190</v>
      </c>
      <c r="B1094" s="1" t="s">
        <v>1160</v>
      </c>
      <c r="C1094" s="1" t="s">
        <v>3017</v>
      </c>
      <c r="D1094" s="102" t="s">
        <v>2598</v>
      </c>
      <c r="E1094" s="102">
        <v>787</v>
      </c>
      <c r="F1094" s="102" t="s">
        <v>2600</v>
      </c>
      <c r="G1094" s="1">
        <v>-457671.63</v>
      </c>
      <c r="H1094" s="1">
        <v>68680.509999999995</v>
      </c>
      <c r="I1094" s="1">
        <v>127117.52</v>
      </c>
      <c r="J1094" s="1">
        <v>-58437.010000000009</v>
      </c>
      <c r="K1094" s="1">
        <v>-516108.64</v>
      </c>
      <c r="L1094" s="1">
        <v>-516.10864000000004</v>
      </c>
      <c r="M1094" s="1"/>
      <c r="N1094" s="1"/>
    </row>
    <row r="1095" spans="1:14" hidden="1" x14ac:dyDescent="0.35">
      <c r="A1095" s="106">
        <v>43190</v>
      </c>
      <c r="B1095" s="1" t="s">
        <v>1160</v>
      </c>
      <c r="C1095" s="1" t="s">
        <v>3017</v>
      </c>
      <c r="D1095" s="102" t="s">
        <v>2598</v>
      </c>
      <c r="E1095" s="102">
        <v>788</v>
      </c>
      <c r="F1095" s="102" t="s">
        <v>2148</v>
      </c>
      <c r="G1095" s="1">
        <v>-71433.37</v>
      </c>
      <c r="H1095" s="1">
        <v>0</v>
      </c>
      <c r="I1095" s="1">
        <v>0</v>
      </c>
      <c r="J1095" s="1">
        <v>0</v>
      </c>
      <c r="K1095" s="1">
        <v>-71433.37</v>
      </c>
      <c r="L1095" s="1">
        <v>-71.433369999999996</v>
      </c>
      <c r="M1095" s="1"/>
      <c r="N1095" s="1"/>
    </row>
    <row r="1096" spans="1:14" hidden="1" x14ac:dyDescent="0.35">
      <c r="A1096" s="106">
        <v>43190</v>
      </c>
      <c r="B1096" s="1"/>
      <c r="C1096" s="1" t="s">
        <v>3016</v>
      </c>
      <c r="D1096" s="102" t="s">
        <v>2601</v>
      </c>
      <c r="E1096" s="102">
        <v>808</v>
      </c>
      <c r="F1096" s="102" t="s">
        <v>2602</v>
      </c>
      <c r="G1096" s="1">
        <v>-2176578273.0999999</v>
      </c>
      <c r="H1096" s="1">
        <v>865518.46</v>
      </c>
      <c r="I1096" s="1">
        <v>134522.04999999999</v>
      </c>
      <c r="J1096" s="1">
        <v>730996.40999999992</v>
      </c>
      <c r="K1096" s="1">
        <v>-2175847276.6900001</v>
      </c>
      <c r="L1096" s="1">
        <v>-2175847.2766900002</v>
      </c>
      <c r="M1096" s="1"/>
      <c r="N1096" s="1"/>
    </row>
    <row r="1097" spans="1:14" hidden="1" x14ac:dyDescent="0.35">
      <c r="A1097" s="106">
        <v>43190</v>
      </c>
      <c r="B1097" s="1"/>
      <c r="C1097" s="1" t="s">
        <v>3016</v>
      </c>
      <c r="D1097" s="102" t="s">
        <v>2603</v>
      </c>
      <c r="E1097" s="102">
        <v>809</v>
      </c>
      <c r="F1097" s="102" t="s">
        <v>2545</v>
      </c>
      <c r="G1097" s="1">
        <v>-1098640325.3199999</v>
      </c>
      <c r="H1097" s="1">
        <v>556490.85</v>
      </c>
      <c r="I1097" s="1">
        <v>0</v>
      </c>
      <c r="J1097" s="1">
        <v>556490.85</v>
      </c>
      <c r="K1097" s="1">
        <v>-1098083834.47</v>
      </c>
      <c r="L1097" s="1">
        <v>-1098083.8344700001</v>
      </c>
      <c r="M1097" s="1"/>
      <c r="N1097" s="1"/>
    </row>
    <row r="1098" spans="1:14" hidden="1" x14ac:dyDescent="0.35">
      <c r="A1098" s="106">
        <v>43190</v>
      </c>
      <c r="B1098" s="1"/>
      <c r="C1098" s="1" t="s">
        <v>3016</v>
      </c>
      <c r="D1098" s="102" t="s">
        <v>2604</v>
      </c>
      <c r="E1098" s="102">
        <v>818</v>
      </c>
      <c r="F1098" s="102" t="s">
        <v>2158</v>
      </c>
      <c r="G1098" s="1">
        <v>-441094313.29000002</v>
      </c>
      <c r="H1098" s="1">
        <v>556490.85</v>
      </c>
      <c r="I1098" s="1">
        <v>0</v>
      </c>
      <c r="J1098" s="1">
        <v>556490.85</v>
      </c>
      <c r="K1098" s="1">
        <v>-440537822.44</v>
      </c>
      <c r="L1098" s="1">
        <v>-440537.82244000002</v>
      </c>
      <c r="M1098" s="1"/>
      <c r="N1098" s="1"/>
    </row>
    <row r="1099" spans="1:14" hidden="1" x14ac:dyDescent="0.35">
      <c r="A1099" s="106">
        <v>43190</v>
      </c>
      <c r="B1099" s="1" t="s">
        <v>1162</v>
      </c>
      <c r="C1099" s="1" t="s">
        <v>3017</v>
      </c>
      <c r="D1099" s="102" t="s">
        <v>2605</v>
      </c>
      <c r="E1099" s="102">
        <v>819</v>
      </c>
      <c r="F1099" s="102" t="s">
        <v>2159</v>
      </c>
      <c r="G1099" s="1">
        <v>-441094313.29000002</v>
      </c>
      <c r="H1099" s="1">
        <v>556490.85</v>
      </c>
      <c r="I1099" s="1">
        <v>0</v>
      </c>
      <c r="J1099" s="1">
        <v>556490.85</v>
      </c>
      <c r="K1099" s="1">
        <v>-440537822.44</v>
      </c>
      <c r="L1099" s="1">
        <v>-440537.82244000002</v>
      </c>
      <c r="M1099" s="1"/>
      <c r="N1099" s="1"/>
    </row>
    <row r="1100" spans="1:14" hidden="1" x14ac:dyDescent="0.35">
      <c r="A1100" s="106">
        <v>43190</v>
      </c>
      <c r="B1100" s="1"/>
      <c r="C1100" s="1" t="s">
        <v>3016</v>
      </c>
      <c r="D1100" s="102" t="s">
        <v>2606</v>
      </c>
      <c r="E1100" s="102">
        <v>820</v>
      </c>
      <c r="F1100" s="102" t="s">
        <v>2160</v>
      </c>
      <c r="G1100" s="1">
        <v>-644352639.44000006</v>
      </c>
      <c r="H1100" s="1">
        <v>0</v>
      </c>
      <c r="I1100" s="1">
        <v>0</v>
      </c>
      <c r="J1100" s="1">
        <v>0</v>
      </c>
      <c r="K1100" s="1">
        <v>-644352639.44000006</v>
      </c>
      <c r="L1100" s="1">
        <v>-644352.63944000006</v>
      </c>
      <c r="M1100" s="1"/>
      <c r="N1100" s="1"/>
    </row>
    <row r="1101" spans="1:14" hidden="1" x14ac:dyDescent="0.35">
      <c r="A1101" s="106">
        <v>43190</v>
      </c>
      <c r="B1101" s="1" t="s">
        <v>1166</v>
      </c>
      <c r="C1101" s="1" t="s">
        <v>3017</v>
      </c>
      <c r="D1101" s="102" t="s">
        <v>2607</v>
      </c>
      <c r="E1101" s="102">
        <v>821</v>
      </c>
      <c r="F1101" s="102" t="s">
        <v>2161</v>
      </c>
      <c r="G1101" s="1">
        <v>-644352639.44000006</v>
      </c>
      <c r="H1101" s="1">
        <v>0</v>
      </c>
      <c r="I1101" s="1">
        <v>0</v>
      </c>
      <c r="J1101" s="1">
        <v>0</v>
      </c>
      <c r="K1101" s="1">
        <v>-644352639.44000006</v>
      </c>
      <c r="L1101" s="1">
        <v>-644352.63944000006</v>
      </c>
      <c r="M1101" s="1"/>
      <c r="N1101" s="1"/>
    </row>
    <row r="1102" spans="1:14" hidden="1" x14ac:dyDescent="0.35">
      <c r="A1102" s="106">
        <v>43190</v>
      </c>
      <c r="B1102" s="1"/>
      <c r="C1102" s="1" t="s">
        <v>3016</v>
      </c>
      <c r="D1102" s="102" t="s">
        <v>2608</v>
      </c>
      <c r="E1102" s="102">
        <v>822</v>
      </c>
      <c r="F1102" s="102" t="s">
        <v>2151</v>
      </c>
      <c r="G1102" s="1">
        <v>-13193372.59</v>
      </c>
      <c r="H1102" s="1">
        <v>0</v>
      </c>
      <c r="I1102" s="1">
        <v>0</v>
      </c>
      <c r="J1102" s="1">
        <v>0</v>
      </c>
      <c r="K1102" s="1">
        <v>-13193372.59</v>
      </c>
      <c r="L1102" s="1">
        <v>-13193.372589999999</v>
      </c>
      <c r="M1102" s="1"/>
      <c r="N1102" s="1"/>
    </row>
    <row r="1103" spans="1:14" hidden="1" x14ac:dyDescent="0.35">
      <c r="A1103" s="106">
        <v>43190</v>
      </c>
      <c r="B1103" s="1" t="s">
        <v>1165</v>
      </c>
      <c r="C1103" s="1" t="s">
        <v>3017</v>
      </c>
      <c r="D1103" s="102" t="s">
        <v>2609</v>
      </c>
      <c r="E1103" s="102">
        <v>823</v>
      </c>
      <c r="F1103" s="102" t="s">
        <v>2162</v>
      </c>
      <c r="G1103" s="1">
        <v>-2507435.1800000002</v>
      </c>
      <c r="H1103" s="1">
        <v>0</v>
      </c>
      <c r="I1103" s="1">
        <v>0</v>
      </c>
      <c r="J1103" s="1">
        <v>0</v>
      </c>
      <c r="K1103" s="1">
        <v>-2507435.1800000002</v>
      </c>
      <c r="L1103" s="1">
        <v>-2507.4351799999999</v>
      </c>
      <c r="M1103" s="1"/>
      <c r="N1103" s="1"/>
    </row>
    <row r="1104" spans="1:14" hidden="1" x14ac:dyDescent="0.35">
      <c r="A1104" s="106">
        <v>43190</v>
      </c>
      <c r="B1104" s="1" t="s">
        <v>3663</v>
      </c>
      <c r="C1104" s="1" t="s">
        <v>3017</v>
      </c>
      <c r="D1104" s="102" t="s">
        <v>2609</v>
      </c>
      <c r="E1104" s="102">
        <v>824</v>
      </c>
      <c r="F1104" s="102" t="s">
        <v>2156</v>
      </c>
      <c r="G1104" s="1">
        <v>-10685937.41</v>
      </c>
      <c r="H1104" s="1">
        <v>0</v>
      </c>
      <c r="I1104" s="1">
        <v>0</v>
      </c>
      <c r="J1104" s="1">
        <v>0</v>
      </c>
      <c r="K1104" s="1">
        <v>-10685937.41</v>
      </c>
      <c r="L1104" s="1">
        <v>-10685.93741</v>
      </c>
      <c r="M1104" s="1"/>
      <c r="N1104" s="1"/>
    </row>
    <row r="1105" spans="1:14" hidden="1" x14ac:dyDescent="0.35">
      <c r="A1105" s="106">
        <v>43190</v>
      </c>
      <c r="B1105" s="1"/>
      <c r="C1105" s="1" t="s">
        <v>3016</v>
      </c>
      <c r="D1105" s="102" t="s">
        <v>2610</v>
      </c>
      <c r="E1105" s="102">
        <v>920</v>
      </c>
      <c r="F1105" s="102" t="s">
        <v>2595</v>
      </c>
      <c r="G1105" s="1">
        <v>-1077937947.78</v>
      </c>
      <c r="H1105" s="1">
        <v>309027.61</v>
      </c>
      <c r="I1105" s="1">
        <v>134522.04999999999</v>
      </c>
      <c r="J1105" s="1">
        <v>174505.56</v>
      </c>
      <c r="K1105" s="1">
        <v>-1077763442.22</v>
      </c>
      <c r="L1105" s="1">
        <v>-1077763.4422200001</v>
      </c>
      <c r="M1105" s="1"/>
      <c r="N1105" s="1"/>
    </row>
    <row r="1106" spans="1:14" hidden="1" x14ac:dyDescent="0.35">
      <c r="A1106" s="106">
        <v>43190</v>
      </c>
      <c r="B1106" s="1"/>
      <c r="C1106" s="1" t="s">
        <v>3016</v>
      </c>
      <c r="D1106" s="102" t="s">
        <v>2611</v>
      </c>
      <c r="E1106" s="102">
        <v>921</v>
      </c>
      <c r="F1106" s="102" t="s">
        <v>2595</v>
      </c>
      <c r="G1106" s="1">
        <v>-1077937947.78</v>
      </c>
      <c r="H1106" s="1">
        <v>309027.61</v>
      </c>
      <c r="I1106" s="1">
        <v>134522.04999999999</v>
      </c>
      <c r="J1106" s="1">
        <v>174505.56</v>
      </c>
      <c r="K1106" s="1">
        <v>-1077763442.22</v>
      </c>
      <c r="L1106" s="1">
        <v>-1077763.4422200001</v>
      </c>
      <c r="M1106" s="1"/>
      <c r="N1106" s="1"/>
    </row>
    <row r="1107" spans="1:14" hidden="1" x14ac:dyDescent="0.35">
      <c r="A1107" s="106">
        <v>43190</v>
      </c>
      <c r="B1107" s="1"/>
      <c r="C1107" s="1" t="s">
        <v>3016</v>
      </c>
      <c r="D1107" s="102" t="s">
        <v>2612</v>
      </c>
      <c r="E1107" s="102">
        <v>945</v>
      </c>
      <c r="F1107" s="102" t="s">
        <v>2164</v>
      </c>
      <c r="G1107" s="1">
        <v>-351534019.50999999</v>
      </c>
      <c r="H1107" s="1">
        <v>38000</v>
      </c>
      <c r="I1107" s="1">
        <v>134522.04999999999</v>
      </c>
      <c r="J1107" s="1">
        <v>-96522.049999999988</v>
      </c>
      <c r="K1107" s="1">
        <v>-351630541.56</v>
      </c>
      <c r="L1107" s="1">
        <v>-351630.54155999998</v>
      </c>
      <c r="M1107" s="1"/>
      <c r="N1107" s="1"/>
    </row>
    <row r="1108" spans="1:14" hidden="1" x14ac:dyDescent="0.35">
      <c r="A1108" s="106">
        <v>43190</v>
      </c>
      <c r="B1108" s="1"/>
      <c r="C1108" s="1" t="s">
        <v>3016</v>
      </c>
      <c r="D1108" s="102" t="s">
        <v>2612</v>
      </c>
      <c r="E1108" s="102">
        <v>948</v>
      </c>
      <c r="F1108" s="102" t="s">
        <v>2166</v>
      </c>
      <c r="G1108" s="1">
        <v>-726403928.26999998</v>
      </c>
      <c r="H1108" s="1">
        <v>271027.61</v>
      </c>
      <c r="I1108" s="1">
        <v>0</v>
      </c>
      <c r="J1108" s="1">
        <v>271027.61</v>
      </c>
      <c r="K1108" s="1">
        <v>-726132900.65999997</v>
      </c>
      <c r="L1108" s="1">
        <v>-726132.90065999993</v>
      </c>
      <c r="M1108" s="1"/>
      <c r="N1108" s="1"/>
    </row>
    <row r="1109" spans="1:14" hidden="1" x14ac:dyDescent="0.35">
      <c r="A1109" s="106">
        <v>43190</v>
      </c>
      <c r="B1109" s="1" t="s">
        <v>1162</v>
      </c>
      <c r="C1109" s="1" t="s">
        <v>3017</v>
      </c>
      <c r="D1109" s="102" t="s">
        <v>2612</v>
      </c>
      <c r="E1109" s="102">
        <v>946</v>
      </c>
      <c r="F1109" s="102" t="s">
        <v>2165</v>
      </c>
      <c r="G1109" s="1">
        <v>-323442006.61000001</v>
      </c>
      <c r="H1109" s="1">
        <v>0</v>
      </c>
      <c r="I1109" s="1">
        <v>0</v>
      </c>
      <c r="J1109" s="1">
        <v>0</v>
      </c>
      <c r="K1109" s="1">
        <v>-323442006.61000001</v>
      </c>
      <c r="L1109" s="1">
        <v>-323442.00661000004</v>
      </c>
      <c r="M1109" s="1"/>
      <c r="N1109" s="1"/>
    </row>
    <row r="1110" spans="1:14" hidden="1" x14ac:dyDescent="0.35">
      <c r="A1110" s="106">
        <v>43190</v>
      </c>
      <c r="B1110" s="1" t="s">
        <v>1163</v>
      </c>
      <c r="C1110" s="1" t="s">
        <v>3017</v>
      </c>
      <c r="D1110" s="102" t="s">
        <v>2612</v>
      </c>
      <c r="E1110" s="102">
        <v>947</v>
      </c>
      <c r="F1110" s="102" t="s">
        <v>1847</v>
      </c>
      <c r="G1110" s="1">
        <v>-28092012.899999999</v>
      </c>
      <c r="H1110" s="1">
        <v>38000</v>
      </c>
      <c r="I1110" s="1">
        <v>134522.04999999999</v>
      </c>
      <c r="J1110" s="1">
        <v>-96522.049999999988</v>
      </c>
      <c r="K1110" s="1">
        <v>-28188534.949999999</v>
      </c>
      <c r="L1110" s="1">
        <v>-28188.534949999997</v>
      </c>
      <c r="M1110" s="1"/>
      <c r="N1110" s="1"/>
    </row>
    <row r="1111" spans="1:14" hidden="1" x14ac:dyDescent="0.35">
      <c r="A1111" s="106">
        <v>43190</v>
      </c>
      <c r="B1111" s="1" t="s">
        <v>1164</v>
      </c>
      <c r="C1111" s="1" t="s">
        <v>3017</v>
      </c>
      <c r="D1111" s="102" t="s">
        <v>2612</v>
      </c>
      <c r="E1111" s="102">
        <v>949</v>
      </c>
      <c r="F1111" s="102" t="s">
        <v>2167</v>
      </c>
      <c r="G1111" s="1">
        <v>-534120535.43000001</v>
      </c>
      <c r="H1111" s="1">
        <v>199285.01</v>
      </c>
      <c r="I1111" s="1">
        <v>0</v>
      </c>
      <c r="J1111" s="1">
        <v>199285.01</v>
      </c>
      <c r="K1111" s="1">
        <v>-533921250.42000002</v>
      </c>
      <c r="L1111" s="1">
        <v>-533921.25042000005</v>
      </c>
      <c r="M1111" s="1"/>
      <c r="N1111" s="1"/>
    </row>
    <row r="1112" spans="1:14" hidden="1" x14ac:dyDescent="0.35">
      <c r="A1112" s="106">
        <v>43190</v>
      </c>
      <c r="B1112" s="1" t="s">
        <v>1164</v>
      </c>
      <c r="C1112" s="1" t="s">
        <v>3017</v>
      </c>
      <c r="D1112" s="102" t="s">
        <v>2612</v>
      </c>
      <c r="E1112" s="102">
        <v>950</v>
      </c>
      <c r="F1112" s="102" t="s">
        <v>2168</v>
      </c>
      <c r="G1112" s="1">
        <v>-192283392.84</v>
      </c>
      <c r="H1112" s="1">
        <v>71742.600000000006</v>
      </c>
      <c r="I1112" s="1">
        <v>0</v>
      </c>
      <c r="J1112" s="1">
        <v>71742.600000000006</v>
      </c>
      <c r="K1112" s="1">
        <v>-192211650.24000001</v>
      </c>
      <c r="L1112" s="1">
        <v>-192211.65024000002</v>
      </c>
      <c r="M1112" s="1"/>
      <c r="N1112" s="1"/>
    </row>
    <row r="1113" spans="1:14" hidden="1" x14ac:dyDescent="0.35">
      <c r="A1113" s="106">
        <v>43190</v>
      </c>
      <c r="B1113" s="1"/>
      <c r="C1113" s="1" t="s">
        <v>3016</v>
      </c>
      <c r="D1113" s="102" t="s">
        <v>2613</v>
      </c>
      <c r="E1113" s="102">
        <v>951</v>
      </c>
      <c r="F1113" s="102" t="s">
        <v>2614</v>
      </c>
      <c r="G1113" s="1">
        <v>-3062098819.6700001</v>
      </c>
      <c r="H1113" s="1">
        <v>1106167.6299999999</v>
      </c>
      <c r="I1113" s="1">
        <v>1106167.6299999999</v>
      </c>
      <c r="J1113" s="1">
        <v>0</v>
      </c>
      <c r="K1113" s="1">
        <v>-3062098819.6700001</v>
      </c>
      <c r="L1113" s="1">
        <v>-3062098.8196700001</v>
      </c>
      <c r="M1113" s="1"/>
      <c r="N1113" s="1"/>
    </row>
    <row r="1114" spans="1:14" hidden="1" x14ac:dyDescent="0.35">
      <c r="A1114" s="106">
        <v>43190</v>
      </c>
      <c r="B1114" s="1"/>
      <c r="C1114" s="1" t="s">
        <v>3016</v>
      </c>
      <c r="D1114" s="102" t="s">
        <v>2615</v>
      </c>
      <c r="E1114" s="102">
        <v>952</v>
      </c>
      <c r="F1114" s="102" t="s">
        <v>2616</v>
      </c>
      <c r="G1114" s="1">
        <v>-1574330069.6099999</v>
      </c>
      <c r="H1114" s="1">
        <v>0</v>
      </c>
      <c r="I1114" s="1">
        <v>0</v>
      </c>
      <c r="J1114" s="1">
        <v>0</v>
      </c>
      <c r="K1114" s="1">
        <v>-1574330069.6099999</v>
      </c>
      <c r="L1114" s="1">
        <v>-1574330.0696099999</v>
      </c>
      <c r="M1114" s="1"/>
      <c r="N1114" s="1"/>
    </row>
    <row r="1115" spans="1:14" hidden="1" x14ac:dyDescent="0.35">
      <c r="A1115" s="106">
        <v>43190</v>
      </c>
      <c r="B1115" s="1"/>
      <c r="C1115" s="1" t="s">
        <v>3016</v>
      </c>
      <c r="D1115" s="102" t="s">
        <v>2617</v>
      </c>
      <c r="E1115" s="102">
        <v>953</v>
      </c>
      <c r="F1115" s="102" t="s">
        <v>2616</v>
      </c>
      <c r="G1115" s="1">
        <v>-1574330069.6099999</v>
      </c>
      <c r="H1115" s="1">
        <v>0</v>
      </c>
      <c r="I1115" s="1">
        <v>0</v>
      </c>
      <c r="J1115" s="1">
        <v>0</v>
      </c>
      <c r="K1115" s="1">
        <v>-1574330069.6099999</v>
      </c>
      <c r="L1115" s="1">
        <v>-1574330.0696099999</v>
      </c>
      <c r="M1115" s="1"/>
      <c r="N1115" s="1"/>
    </row>
    <row r="1116" spans="1:14" hidden="1" x14ac:dyDescent="0.35">
      <c r="A1116" s="106">
        <v>43190</v>
      </c>
      <c r="B1116" s="1" t="s">
        <v>1168</v>
      </c>
      <c r="C1116" s="1" t="s">
        <v>3017</v>
      </c>
      <c r="D1116" s="102" t="s">
        <v>2618</v>
      </c>
      <c r="E1116" s="102">
        <v>954</v>
      </c>
      <c r="F1116" s="102" t="s">
        <v>2619</v>
      </c>
      <c r="G1116" s="1">
        <v>-1574330069.6099999</v>
      </c>
      <c r="H1116" s="1">
        <v>0</v>
      </c>
      <c r="I1116" s="1">
        <v>0</v>
      </c>
      <c r="J1116" s="1">
        <v>0</v>
      </c>
      <c r="K1116" s="1">
        <v>-1574330069.6099999</v>
      </c>
      <c r="L1116" s="1">
        <v>-1574330.0696099999</v>
      </c>
      <c r="M1116" s="1"/>
      <c r="N1116" s="1"/>
    </row>
    <row r="1117" spans="1:14" hidden="1" x14ac:dyDescent="0.35">
      <c r="A1117" s="106">
        <v>43190</v>
      </c>
      <c r="B1117" s="1"/>
      <c r="C1117" s="1" t="s">
        <v>3016</v>
      </c>
      <c r="D1117" s="102" t="s">
        <v>2620</v>
      </c>
      <c r="E1117" s="102">
        <v>963</v>
      </c>
      <c r="F1117" s="102" t="s">
        <v>2621</v>
      </c>
      <c r="G1117" s="1">
        <v>-25713478.829999998</v>
      </c>
      <c r="H1117" s="1">
        <v>0</v>
      </c>
      <c r="I1117" s="1">
        <v>38000</v>
      </c>
      <c r="J1117" s="1">
        <v>-38000</v>
      </c>
      <c r="K1117" s="1">
        <v>-25751478.829999998</v>
      </c>
      <c r="L1117" s="1">
        <v>-25751.47883</v>
      </c>
      <c r="M1117" s="1"/>
      <c r="N1117" s="1"/>
    </row>
    <row r="1118" spans="1:14" hidden="1" x14ac:dyDescent="0.35">
      <c r="A1118" s="106">
        <v>43190</v>
      </c>
      <c r="B1118" s="1"/>
      <c r="C1118" s="1" t="s">
        <v>3016</v>
      </c>
      <c r="D1118" s="102" t="s">
        <v>2622</v>
      </c>
      <c r="E1118" s="102">
        <v>964</v>
      </c>
      <c r="F1118" s="102" t="s">
        <v>2621</v>
      </c>
      <c r="G1118" s="1">
        <v>-25713478.829999998</v>
      </c>
      <c r="H1118" s="1">
        <v>0</v>
      </c>
      <c r="I1118" s="1">
        <v>38000</v>
      </c>
      <c r="J1118" s="1">
        <v>-38000</v>
      </c>
      <c r="K1118" s="1">
        <v>-25751478.829999998</v>
      </c>
      <c r="L1118" s="1">
        <v>-25751.47883</v>
      </c>
      <c r="M1118" s="1"/>
      <c r="N1118" s="1"/>
    </row>
    <row r="1119" spans="1:14" hidden="1" x14ac:dyDescent="0.35">
      <c r="A1119" s="106">
        <v>43190</v>
      </c>
      <c r="B1119" s="1"/>
      <c r="C1119" s="1" t="s">
        <v>3016</v>
      </c>
      <c r="D1119" s="102" t="s">
        <v>2623</v>
      </c>
      <c r="E1119" s="102">
        <v>968</v>
      </c>
      <c r="F1119" s="102" t="s">
        <v>2624</v>
      </c>
      <c r="G1119" s="1">
        <v>-25676794.260000002</v>
      </c>
      <c r="H1119" s="1">
        <v>0</v>
      </c>
      <c r="I1119" s="1">
        <v>38000</v>
      </c>
      <c r="J1119" s="1">
        <v>-38000</v>
      </c>
      <c r="K1119" s="1">
        <v>-25714794.260000002</v>
      </c>
      <c r="L1119" s="1">
        <v>-25714.794260000002</v>
      </c>
      <c r="M1119" s="1"/>
      <c r="N1119" s="1"/>
    </row>
    <row r="1120" spans="1:14" hidden="1" x14ac:dyDescent="0.35">
      <c r="A1120" s="106">
        <v>43190</v>
      </c>
      <c r="B1120" s="1" t="s">
        <v>1169</v>
      </c>
      <c r="C1120" s="1" t="s">
        <v>3017</v>
      </c>
      <c r="D1120" s="102" t="s">
        <v>2623</v>
      </c>
      <c r="E1120" s="102">
        <v>969</v>
      </c>
      <c r="F1120" s="102" t="s">
        <v>2169</v>
      </c>
      <c r="G1120" s="1">
        <v>-2777.91</v>
      </c>
      <c r="H1120" s="1">
        <v>0</v>
      </c>
      <c r="I1120" s="1">
        <v>0</v>
      </c>
      <c r="J1120" s="1">
        <v>0</v>
      </c>
      <c r="K1120" s="1">
        <v>-2777.91</v>
      </c>
      <c r="L1120" s="1">
        <v>-2.7779099999999999</v>
      </c>
      <c r="M1120" s="1"/>
      <c r="N1120" s="1"/>
    </row>
    <row r="1121" spans="1:14" hidden="1" x14ac:dyDescent="0.35">
      <c r="A1121" s="106">
        <v>43190</v>
      </c>
      <c r="B1121" s="1" t="s">
        <v>1169</v>
      </c>
      <c r="C1121" s="1" t="s">
        <v>3017</v>
      </c>
      <c r="D1121" s="102" t="s">
        <v>2623</v>
      </c>
      <c r="E1121" s="102">
        <v>970</v>
      </c>
      <c r="F1121" s="102" t="s">
        <v>2170</v>
      </c>
      <c r="G1121" s="1">
        <v>-2193.35</v>
      </c>
      <c r="H1121" s="1">
        <v>0</v>
      </c>
      <c r="I1121" s="1">
        <v>0</v>
      </c>
      <c r="J1121" s="1">
        <v>0</v>
      </c>
      <c r="K1121" s="1">
        <v>-2193.35</v>
      </c>
      <c r="L1121" s="1">
        <v>-2.1933499999999997</v>
      </c>
      <c r="M1121" s="1"/>
      <c r="N1121" s="1"/>
    </row>
    <row r="1122" spans="1:14" hidden="1" x14ac:dyDescent="0.35">
      <c r="A1122" s="106">
        <v>43190</v>
      </c>
      <c r="B1122" s="1" t="s">
        <v>1169</v>
      </c>
      <c r="C1122" s="1" t="s">
        <v>3017</v>
      </c>
      <c r="D1122" s="102" t="s">
        <v>2623</v>
      </c>
      <c r="E1122" s="102">
        <v>971</v>
      </c>
      <c r="F1122" s="102" t="s">
        <v>2171</v>
      </c>
      <c r="G1122" s="1">
        <v>-920000</v>
      </c>
      <c r="H1122" s="1">
        <v>0</v>
      </c>
      <c r="I1122" s="1">
        <v>0</v>
      </c>
      <c r="J1122" s="1">
        <v>0</v>
      </c>
      <c r="K1122" s="1">
        <v>-920000</v>
      </c>
      <c r="L1122" s="1">
        <v>-920</v>
      </c>
      <c r="M1122" s="1"/>
      <c r="N1122" s="1"/>
    </row>
    <row r="1123" spans="1:14" hidden="1" x14ac:dyDescent="0.35">
      <c r="A1123" s="106">
        <v>43190</v>
      </c>
      <c r="B1123" s="1" t="s">
        <v>1169</v>
      </c>
      <c r="C1123" s="1" t="s">
        <v>3017</v>
      </c>
      <c r="D1123" s="102" t="s">
        <v>2623</v>
      </c>
      <c r="E1123" s="102">
        <v>972</v>
      </c>
      <c r="F1123" s="102" t="s">
        <v>2172</v>
      </c>
      <c r="G1123" s="1">
        <v>-23290.720000000001</v>
      </c>
      <c r="H1123" s="1">
        <v>0</v>
      </c>
      <c r="I1123" s="1">
        <v>0</v>
      </c>
      <c r="J1123" s="1">
        <v>0</v>
      </c>
      <c r="K1123" s="1">
        <v>-23290.720000000001</v>
      </c>
      <c r="L1123" s="1">
        <v>-23.29072</v>
      </c>
      <c r="M1123" s="1"/>
      <c r="N1123" s="1"/>
    </row>
    <row r="1124" spans="1:14" hidden="1" x14ac:dyDescent="0.35">
      <c r="A1124" s="106">
        <v>43190</v>
      </c>
      <c r="B1124" s="1" t="s">
        <v>1169</v>
      </c>
      <c r="C1124" s="1" t="s">
        <v>3017</v>
      </c>
      <c r="D1124" s="102" t="s">
        <v>2623</v>
      </c>
      <c r="E1124" s="102">
        <v>973</v>
      </c>
      <c r="F1124" s="102" t="s">
        <v>1847</v>
      </c>
      <c r="G1124" s="1">
        <v>-24728532.280000001</v>
      </c>
      <c r="H1124" s="1">
        <v>0</v>
      </c>
      <c r="I1124" s="1">
        <v>38000</v>
      </c>
      <c r="J1124" s="1">
        <v>-38000</v>
      </c>
      <c r="K1124" s="1">
        <v>-24766532.280000001</v>
      </c>
      <c r="L1124" s="1">
        <v>-24766.532279999999</v>
      </c>
      <c r="M1124" s="1"/>
      <c r="N1124" s="1"/>
    </row>
    <row r="1125" spans="1:14" hidden="1" x14ac:dyDescent="0.35">
      <c r="A1125" s="106">
        <v>43190</v>
      </c>
      <c r="B1125" s="1"/>
      <c r="C1125" s="1" t="s">
        <v>3016</v>
      </c>
      <c r="D1125" s="102" t="s">
        <v>2625</v>
      </c>
      <c r="E1125" s="102">
        <v>974</v>
      </c>
      <c r="F1125" s="102" t="s">
        <v>2626</v>
      </c>
      <c r="G1125" s="1">
        <v>-36684.57</v>
      </c>
      <c r="H1125" s="1">
        <v>0</v>
      </c>
      <c r="I1125" s="1">
        <v>0</v>
      </c>
      <c r="J1125" s="1">
        <v>0</v>
      </c>
      <c r="K1125" s="1">
        <v>-36684.57</v>
      </c>
      <c r="L1125" s="1">
        <v>-36.684570000000001</v>
      </c>
      <c r="M1125" s="1"/>
      <c r="N1125" s="1"/>
    </row>
    <row r="1126" spans="1:14" hidden="1" x14ac:dyDescent="0.35">
      <c r="A1126" s="106">
        <v>43190</v>
      </c>
      <c r="B1126" s="1" t="s">
        <v>1169</v>
      </c>
      <c r="C1126" s="1" t="s">
        <v>3017</v>
      </c>
      <c r="D1126" s="102" t="s">
        <v>2625</v>
      </c>
      <c r="E1126" s="102">
        <v>975</v>
      </c>
      <c r="F1126" s="102" t="s">
        <v>2173</v>
      </c>
      <c r="G1126" s="1">
        <v>-18298.990000000002</v>
      </c>
      <c r="H1126" s="1">
        <v>0</v>
      </c>
      <c r="I1126" s="1">
        <v>0</v>
      </c>
      <c r="J1126" s="1">
        <v>0</v>
      </c>
      <c r="K1126" s="1">
        <v>-18298.990000000002</v>
      </c>
      <c r="L1126" s="1">
        <v>-18.29899</v>
      </c>
      <c r="M1126" s="1"/>
      <c r="N1126" s="1"/>
    </row>
    <row r="1127" spans="1:14" hidden="1" x14ac:dyDescent="0.35">
      <c r="A1127" s="106">
        <v>43190</v>
      </c>
      <c r="B1127" s="1" t="s">
        <v>1169</v>
      </c>
      <c r="C1127" s="1" t="s">
        <v>3017</v>
      </c>
      <c r="D1127" s="102" t="s">
        <v>2625</v>
      </c>
      <c r="E1127" s="102">
        <v>976</v>
      </c>
      <c r="F1127" s="102" t="s">
        <v>2173</v>
      </c>
      <c r="G1127" s="1">
        <v>-18385.580000000002</v>
      </c>
      <c r="H1127" s="1">
        <v>0</v>
      </c>
      <c r="I1127" s="1">
        <v>0</v>
      </c>
      <c r="J1127" s="1">
        <v>0</v>
      </c>
      <c r="K1127" s="1">
        <v>-18385.580000000002</v>
      </c>
      <c r="L1127" s="1">
        <v>-18.385580000000001</v>
      </c>
      <c r="M1127" s="1"/>
      <c r="N1127" s="1"/>
    </row>
    <row r="1128" spans="1:14" hidden="1" x14ac:dyDescent="0.35">
      <c r="A1128" s="106">
        <v>43190</v>
      </c>
      <c r="B1128" s="1"/>
      <c r="C1128" s="1" t="s">
        <v>3016</v>
      </c>
      <c r="D1128" s="102" t="s">
        <v>2627</v>
      </c>
      <c r="E1128" s="102">
        <v>977</v>
      </c>
      <c r="F1128" s="102" t="s">
        <v>2628</v>
      </c>
      <c r="G1128" s="1">
        <v>-1414063293.6600001</v>
      </c>
      <c r="H1128" s="1">
        <v>797140.02</v>
      </c>
      <c r="I1128" s="1">
        <v>271027.61</v>
      </c>
      <c r="J1128" s="1">
        <v>526112.41</v>
      </c>
      <c r="K1128" s="1">
        <v>-1413537181.25</v>
      </c>
      <c r="L1128" s="1">
        <v>-1413537.1812499999</v>
      </c>
      <c r="M1128" s="1"/>
      <c r="N1128" s="1"/>
    </row>
    <row r="1129" spans="1:14" hidden="1" x14ac:dyDescent="0.35">
      <c r="A1129" s="106">
        <v>43190</v>
      </c>
      <c r="B1129" s="1"/>
      <c r="C1129" s="1" t="s">
        <v>3016</v>
      </c>
      <c r="D1129" s="102" t="s">
        <v>2629</v>
      </c>
      <c r="E1129" s="102">
        <v>980</v>
      </c>
      <c r="F1129" s="102" t="s">
        <v>2630</v>
      </c>
      <c r="G1129" s="1">
        <v>-1414063293.6600001</v>
      </c>
      <c r="H1129" s="1">
        <v>797140.02</v>
      </c>
      <c r="I1129" s="1">
        <v>271027.61</v>
      </c>
      <c r="J1129" s="1">
        <v>526112.41</v>
      </c>
      <c r="K1129" s="1">
        <v>-1413537181.25</v>
      </c>
      <c r="L1129" s="1">
        <v>-1413537.1812499999</v>
      </c>
      <c r="M1129" s="1"/>
      <c r="N1129" s="1"/>
    </row>
    <row r="1130" spans="1:14" hidden="1" x14ac:dyDescent="0.35">
      <c r="A1130" s="106">
        <v>43190</v>
      </c>
      <c r="B1130" s="1" t="s">
        <v>1170</v>
      </c>
      <c r="C1130" s="1" t="s">
        <v>3017</v>
      </c>
      <c r="D1130" s="102" t="s">
        <v>2631</v>
      </c>
      <c r="E1130" s="102">
        <v>983</v>
      </c>
      <c r="F1130" s="102" t="s">
        <v>2174</v>
      </c>
      <c r="G1130" s="1">
        <v>-2172811479.2399998</v>
      </c>
      <c r="H1130" s="1">
        <v>0</v>
      </c>
      <c r="I1130" s="1">
        <v>0</v>
      </c>
      <c r="J1130" s="1">
        <v>0</v>
      </c>
      <c r="K1130" s="1">
        <v>-2172811479.2399998</v>
      </c>
      <c r="L1130" s="1">
        <v>-2172811.4792399998</v>
      </c>
      <c r="M1130" s="1"/>
      <c r="N1130" s="1"/>
    </row>
    <row r="1131" spans="1:14" x14ac:dyDescent="0.35">
      <c r="A1131" s="106">
        <v>43190</v>
      </c>
      <c r="B1131" s="1" t="s">
        <v>1170</v>
      </c>
      <c r="C1131" s="1" t="s">
        <v>3017</v>
      </c>
      <c r="D1131" s="102" t="s">
        <v>2631</v>
      </c>
      <c r="E1131" s="102">
        <v>984</v>
      </c>
      <c r="F1131" s="102" t="s">
        <v>2175</v>
      </c>
      <c r="G1131" s="1">
        <v>30291337.440000001</v>
      </c>
      <c r="H1131" s="1">
        <v>797140.02</v>
      </c>
      <c r="I1131" s="1">
        <v>0</v>
      </c>
      <c r="J1131" s="1">
        <v>797140.02</v>
      </c>
      <c r="K1131" s="1">
        <v>31088477.460000001</v>
      </c>
      <c r="L1131" s="1">
        <v>31088.477460000002</v>
      </c>
      <c r="M1131" s="1"/>
      <c r="N1131" s="1"/>
    </row>
    <row r="1132" spans="1:14" hidden="1" x14ac:dyDescent="0.35">
      <c r="A1132" s="106">
        <v>43190</v>
      </c>
      <c r="B1132" s="1" t="s">
        <v>1170</v>
      </c>
      <c r="C1132" s="1" t="s">
        <v>3017</v>
      </c>
      <c r="D1132" s="102" t="s">
        <v>2631</v>
      </c>
      <c r="E1132" s="102">
        <v>985</v>
      </c>
      <c r="F1132" s="102" t="s">
        <v>2176</v>
      </c>
      <c r="G1132" s="1">
        <v>535630035.32999998</v>
      </c>
      <c r="H1132" s="1">
        <v>0</v>
      </c>
      <c r="I1132" s="1">
        <v>199285.01</v>
      </c>
      <c r="J1132" s="1">
        <v>-199285.01</v>
      </c>
      <c r="K1132" s="1">
        <v>535430750.31999999</v>
      </c>
      <c r="L1132" s="1">
        <v>535430.75031999999</v>
      </c>
      <c r="M1132" s="1"/>
      <c r="N1132" s="1"/>
    </row>
    <row r="1133" spans="1:14" hidden="1" x14ac:dyDescent="0.35">
      <c r="A1133" s="106">
        <v>43190</v>
      </c>
      <c r="B1133" s="1" t="s">
        <v>1170</v>
      </c>
      <c r="C1133" s="1" t="s">
        <v>3017</v>
      </c>
      <c r="D1133" s="102" t="s">
        <v>2631</v>
      </c>
      <c r="E1133" s="102">
        <v>986</v>
      </c>
      <c r="F1133" s="102" t="s">
        <v>2177</v>
      </c>
      <c r="G1133" s="1">
        <v>192826812.81</v>
      </c>
      <c r="H1133" s="1">
        <v>0</v>
      </c>
      <c r="I1133" s="1">
        <v>71742.600000000006</v>
      </c>
      <c r="J1133" s="1">
        <v>-71742.600000000006</v>
      </c>
      <c r="K1133" s="1">
        <v>192755070.21000001</v>
      </c>
      <c r="L1133" s="1">
        <v>192755.07021000001</v>
      </c>
      <c r="M1133" s="1"/>
      <c r="N1133" s="1"/>
    </row>
    <row r="1134" spans="1:14" hidden="1" x14ac:dyDescent="0.35">
      <c r="A1134" s="106">
        <v>43190</v>
      </c>
      <c r="B1134" s="1"/>
      <c r="C1134" s="1" t="s">
        <v>3016</v>
      </c>
      <c r="D1134" s="102" t="s">
        <v>2632</v>
      </c>
      <c r="E1134" s="102">
        <v>997</v>
      </c>
      <c r="F1134" s="102" t="s">
        <v>2633</v>
      </c>
      <c r="G1134" s="1">
        <v>-1778250.99</v>
      </c>
      <c r="H1134" s="1">
        <v>0</v>
      </c>
      <c r="I1134" s="1">
        <v>0</v>
      </c>
      <c r="J1134" s="1">
        <v>0</v>
      </c>
      <c r="K1134" s="1">
        <v>-1778250.99</v>
      </c>
      <c r="L1134" s="1">
        <v>-1778.25099</v>
      </c>
      <c r="M1134" s="1"/>
      <c r="N1134" s="1"/>
    </row>
    <row r="1135" spans="1:14" hidden="1" x14ac:dyDescent="0.35">
      <c r="A1135" s="106">
        <v>43190</v>
      </c>
      <c r="B1135" s="1"/>
      <c r="C1135" s="1" t="s">
        <v>3016</v>
      </c>
      <c r="D1135" s="102" t="s">
        <v>2634</v>
      </c>
      <c r="E1135" s="102">
        <v>998</v>
      </c>
      <c r="F1135" s="102" t="s">
        <v>2633</v>
      </c>
      <c r="G1135" s="1">
        <v>-1778250.99</v>
      </c>
      <c r="H1135" s="1">
        <v>0</v>
      </c>
      <c r="I1135" s="1">
        <v>0</v>
      </c>
      <c r="J1135" s="1">
        <v>0</v>
      </c>
      <c r="K1135" s="1">
        <v>-1778250.99</v>
      </c>
      <c r="L1135" s="1">
        <v>-1778.25099</v>
      </c>
      <c r="M1135" s="1"/>
      <c r="N1135" s="1"/>
    </row>
    <row r="1136" spans="1:14" hidden="1" x14ac:dyDescent="0.35">
      <c r="A1136" s="106">
        <v>43190</v>
      </c>
      <c r="B1136" s="1"/>
      <c r="C1136" s="1" t="s">
        <v>3016</v>
      </c>
      <c r="D1136" s="102" t="s">
        <v>2635</v>
      </c>
      <c r="E1136" s="102">
        <v>999</v>
      </c>
      <c r="F1136" s="102" t="s">
        <v>2633</v>
      </c>
      <c r="G1136" s="1">
        <v>-1778250.99</v>
      </c>
      <c r="H1136" s="1">
        <v>0</v>
      </c>
      <c r="I1136" s="1">
        <v>0</v>
      </c>
      <c r="J1136" s="1">
        <v>0</v>
      </c>
      <c r="K1136" s="1">
        <v>-1778250.99</v>
      </c>
      <c r="L1136" s="1">
        <v>-1778.25099</v>
      </c>
      <c r="M1136" s="1"/>
      <c r="N1136" s="1"/>
    </row>
    <row r="1137" spans="1:14" hidden="1" x14ac:dyDescent="0.35">
      <c r="A1137" s="106">
        <v>43190</v>
      </c>
      <c r="B1137" s="1" t="s">
        <v>1168</v>
      </c>
      <c r="C1137" s="1" t="s">
        <v>3017</v>
      </c>
      <c r="D1137" s="102" t="s">
        <v>2635</v>
      </c>
      <c r="E1137" s="102">
        <v>1001</v>
      </c>
      <c r="F1137" s="102" t="s">
        <v>2636</v>
      </c>
      <c r="G1137" s="1">
        <v>-1778250.99</v>
      </c>
      <c r="H1137" s="1">
        <v>0</v>
      </c>
      <c r="I1137" s="1">
        <v>0</v>
      </c>
      <c r="J1137" s="1">
        <v>0</v>
      </c>
      <c r="K1137" s="1">
        <v>-1778250.99</v>
      </c>
      <c r="L1137" s="1">
        <v>-1778.25099</v>
      </c>
      <c r="M1137" s="1"/>
      <c r="N1137" s="1"/>
    </row>
    <row r="1138" spans="1:14" hidden="1" x14ac:dyDescent="0.35">
      <c r="A1138" s="106">
        <v>43190</v>
      </c>
      <c r="B1138" s="1"/>
      <c r="C1138" s="1" t="s">
        <v>3016</v>
      </c>
      <c r="D1138" s="102" t="s">
        <v>2637</v>
      </c>
      <c r="E1138" s="102">
        <v>1005</v>
      </c>
      <c r="F1138" s="102" t="s">
        <v>2638</v>
      </c>
      <c r="G1138" s="1">
        <v>-46213726.579999998</v>
      </c>
      <c r="H1138" s="1">
        <v>309027.61</v>
      </c>
      <c r="I1138" s="1">
        <v>797140.02</v>
      </c>
      <c r="J1138" s="1">
        <v>-488112.41000000003</v>
      </c>
      <c r="K1138" s="1">
        <v>-46701838.990000002</v>
      </c>
      <c r="L1138" s="1">
        <v>-46701.838990000004</v>
      </c>
      <c r="M1138" s="1"/>
      <c r="N1138" s="1"/>
    </row>
    <row r="1139" spans="1:14" hidden="1" x14ac:dyDescent="0.35">
      <c r="A1139" s="106">
        <v>43190</v>
      </c>
      <c r="B1139" s="1"/>
      <c r="C1139" s="1" t="s">
        <v>3016</v>
      </c>
      <c r="D1139" s="102" t="s">
        <v>2639</v>
      </c>
      <c r="E1139" s="102">
        <v>1006</v>
      </c>
      <c r="F1139" s="102" t="s">
        <v>2638</v>
      </c>
      <c r="G1139" s="1">
        <v>-46213726.579999998</v>
      </c>
      <c r="H1139" s="1">
        <v>309027.61</v>
      </c>
      <c r="I1139" s="1">
        <v>797140.02</v>
      </c>
      <c r="J1139" s="1">
        <v>-488112.41000000003</v>
      </c>
      <c r="K1139" s="1">
        <v>-46701838.990000002</v>
      </c>
      <c r="L1139" s="1">
        <v>-46701.838990000004</v>
      </c>
      <c r="M1139" s="1"/>
      <c r="N1139" s="1"/>
    </row>
    <row r="1140" spans="1:14" hidden="1" x14ac:dyDescent="0.35">
      <c r="A1140" s="106">
        <v>43190</v>
      </c>
      <c r="B1140" s="1" t="s">
        <v>3033</v>
      </c>
      <c r="C1140" s="1" t="s">
        <v>3017</v>
      </c>
      <c r="D1140" s="102" t="s">
        <v>2640</v>
      </c>
      <c r="E1140" s="102">
        <v>1007</v>
      </c>
      <c r="F1140" s="102" t="s">
        <v>2638</v>
      </c>
      <c r="G1140" s="1">
        <v>-46213726.579999998</v>
      </c>
      <c r="H1140" s="1">
        <v>309027.61</v>
      </c>
      <c r="I1140" s="1">
        <v>797140.02</v>
      </c>
      <c r="J1140" s="1">
        <v>-488112.41000000003</v>
      </c>
      <c r="K1140" s="1">
        <v>-46701838.990000002</v>
      </c>
      <c r="L1140" s="1">
        <v>-46701.838990000004</v>
      </c>
      <c r="M1140" s="1"/>
      <c r="N1140" s="1"/>
    </row>
    <row r="1141" spans="1:14" hidden="1" x14ac:dyDescent="0.35">
      <c r="A1141" s="106">
        <v>43190</v>
      </c>
      <c r="B1141" s="1"/>
      <c r="C1141" s="1" t="s">
        <v>3016</v>
      </c>
      <c r="D1141" s="102" t="s">
        <v>2641</v>
      </c>
      <c r="E1141" s="102">
        <v>1012</v>
      </c>
      <c r="F1141" s="102" t="s">
        <v>2642</v>
      </c>
      <c r="G1141" s="1">
        <v>-325942.09999999998</v>
      </c>
      <c r="H1141" s="1">
        <v>0</v>
      </c>
      <c r="I1141" s="1">
        <v>0</v>
      </c>
      <c r="J1141" s="1">
        <v>0</v>
      </c>
      <c r="K1141" s="1">
        <v>-325942.09999999998</v>
      </c>
      <c r="L1141" s="1">
        <v>-325.94209999999998</v>
      </c>
      <c r="M1141" s="1"/>
      <c r="N1141" s="1"/>
    </row>
    <row r="1142" spans="1:14" hidden="1" x14ac:dyDescent="0.35">
      <c r="A1142" s="106">
        <v>43190</v>
      </c>
      <c r="B1142" s="1"/>
      <c r="C1142" s="1" t="s">
        <v>3016</v>
      </c>
      <c r="D1142" s="102" t="s">
        <v>2643</v>
      </c>
      <c r="E1142" s="102">
        <v>1013</v>
      </c>
      <c r="F1142" s="102" t="s">
        <v>2642</v>
      </c>
      <c r="G1142" s="1">
        <v>-325942.09999999998</v>
      </c>
      <c r="H1142" s="1">
        <v>0</v>
      </c>
      <c r="I1142" s="1">
        <v>0</v>
      </c>
      <c r="J1142" s="1">
        <v>0</v>
      </c>
      <c r="K1142" s="1">
        <v>-325942.09999999998</v>
      </c>
      <c r="L1142" s="1">
        <v>-325.94209999999998</v>
      </c>
      <c r="M1142" s="1"/>
      <c r="N1142" s="1"/>
    </row>
    <row r="1143" spans="1:14" hidden="1" x14ac:dyDescent="0.35">
      <c r="A1143" s="106">
        <v>43190</v>
      </c>
      <c r="B1143" s="1"/>
      <c r="C1143" s="1" t="s">
        <v>3017</v>
      </c>
      <c r="D1143" s="102" t="s">
        <v>2644</v>
      </c>
      <c r="E1143" s="102">
        <v>1016</v>
      </c>
      <c r="F1143" s="102" t="s">
        <v>2540</v>
      </c>
      <c r="G1143" s="1">
        <v>-325942.09999999998</v>
      </c>
      <c r="H1143" s="1">
        <v>0</v>
      </c>
      <c r="I1143" s="1">
        <v>0</v>
      </c>
      <c r="J1143" s="1">
        <v>0</v>
      </c>
      <c r="K1143" s="1">
        <v>-325942.09999999998</v>
      </c>
      <c r="L1143" s="1">
        <v>-325.94209999999998</v>
      </c>
      <c r="M1143" s="1"/>
      <c r="N1143" s="1"/>
    </row>
    <row r="1144" spans="1:14" hidden="1" x14ac:dyDescent="0.35">
      <c r="A1144" s="106">
        <v>43190</v>
      </c>
      <c r="B1144" s="1"/>
      <c r="C1144" s="1" t="s">
        <v>3016</v>
      </c>
      <c r="D1144" s="102" t="s">
        <v>2645</v>
      </c>
      <c r="E1144" s="102">
        <v>1017</v>
      </c>
      <c r="F1144" s="102" t="s">
        <v>2323</v>
      </c>
      <c r="G1144" s="1">
        <v>-27676512.129999999</v>
      </c>
      <c r="H1144" s="1">
        <v>2046579.65</v>
      </c>
      <c r="I1144" s="1">
        <v>15201681.66</v>
      </c>
      <c r="J1144" s="1">
        <v>-13155102.01</v>
      </c>
      <c r="K1144" s="1">
        <v>-40831614.140000001</v>
      </c>
      <c r="L1144" s="1">
        <v>-40831.614139999998</v>
      </c>
      <c r="M1144" s="1"/>
      <c r="N1144" s="1"/>
    </row>
    <row r="1145" spans="1:14" hidden="1" x14ac:dyDescent="0.35">
      <c r="A1145" s="106">
        <v>43190</v>
      </c>
      <c r="B1145" s="1"/>
      <c r="C1145" s="1" t="s">
        <v>3016</v>
      </c>
      <c r="D1145" s="102" t="s">
        <v>2646</v>
      </c>
      <c r="E1145" s="102">
        <v>1018</v>
      </c>
      <c r="F1145" s="102" t="s">
        <v>3001</v>
      </c>
      <c r="G1145" s="1">
        <v>-27676512.129999999</v>
      </c>
      <c r="H1145" s="1">
        <v>2046579.65</v>
      </c>
      <c r="I1145" s="1">
        <v>15201681.66</v>
      </c>
      <c r="J1145" s="1">
        <v>-13155102.01</v>
      </c>
      <c r="K1145" s="1">
        <v>-40831614.140000001</v>
      </c>
      <c r="L1145" s="1">
        <v>-40831.614139999998</v>
      </c>
      <c r="M1145" s="1"/>
      <c r="N1145" s="1"/>
    </row>
    <row r="1146" spans="1:14" hidden="1" x14ac:dyDescent="0.35">
      <c r="A1146" s="106">
        <v>43190</v>
      </c>
      <c r="B1146" s="1"/>
      <c r="C1146" s="1" t="s">
        <v>3016</v>
      </c>
      <c r="D1146" s="102" t="s">
        <v>2647</v>
      </c>
      <c r="E1146" s="102">
        <v>1019</v>
      </c>
      <c r="F1146" s="102" t="s">
        <v>2648</v>
      </c>
      <c r="G1146" s="1">
        <v>-14055632.220000001</v>
      </c>
      <c r="H1146" s="1">
        <v>198722.4</v>
      </c>
      <c r="I1146" s="1">
        <v>7525184.9000000004</v>
      </c>
      <c r="J1146" s="1">
        <v>-7326462.5</v>
      </c>
      <c r="K1146" s="1">
        <v>-21382094.719999999</v>
      </c>
      <c r="L1146" s="1">
        <v>-21382.094719999997</v>
      </c>
      <c r="M1146" s="1"/>
      <c r="N1146" s="1"/>
    </row>
    <row r="1147" spans="1:14" hidden="1" x14ac:dyDescent="0.35">
      <c r="A1147" s="106">
        <v>43190</v>
      </c>
      <c r="B1147" s="1"/>
      <c r="C1147" s="1" t="s">
        <v>3016</v>
      </c>
      <c r="D1147" s="102" t="s">
        <v>2649</v>
      </c>
      <c r="E1147" s="102">
        <v>1020</v>
      </c>
      <c r="F1147" s="102" t="s">
        <v>2650</v>
      </c>
      <c r="G1147" s="1">
        <v>-14055632.220000001</v>
      </c>
      <c r="H1147" s="1">
        <v>198722.4</v>
      </c>
      <c r="I1147" s="1">
        <v>7525184.9000000004</v>
      </c>
      <c r="J1147" s="1">
        <v>-7326462.5</v>
      </c>
      <c r="K1147" s="1">
        <v>-21382094.719999999</v>
      </c>
      <c r="L1147" s="1">
        <v>-21382.094719999997</v>
      </c>
      <c r="M1147" s="1"/>
      <c r="N1147" s="1"/>
    </row>
    <row r="1148" spans="1:14" hidden="1" x14ac:dyDescent="0.35">
      <c r="A1148" s="106">
        <v>43190</v>
      </c>
      <c r="B1148" s="1" t="s">
        <v>3158</v>
      </c>
      <c r="C1148" s="1" t="s">
        <v>3017</v>
      </c>
      <c r="D1148" s="102" t="s">
        <v>2651</v>
      </c>
      <c r="E1148" s="102">
        <v>1022</v>
      </c>
      <c r="F1148" s="102" t="s">
        <v>2652</v>
      </c>
      <c r="G1148" s="1">
        <v>-12082170.060000001</v>
      </c>
      <c r="H1148" s="1">
        <v>198722.4</v>
      </c>
      <c r="I1148" s="1">
        <v>6688331.7000000002</v>
      </c>
      <c r="J1148" s="1">
        <v>-6489609.2999999998</v>
      </c>
      <c r="K1148" s="1">
        <v>-18571779.359999999</v>
      </c>
      <c r="L1148" s="1">
        <v>-18571.77936</v>
      </c>
      <c r="M1148" s="1" t="s">
        <v>1176</v>
      </c>
      <c r="N1148" s="1"/>
    </row>
    <row r="1149" spans="1:14" hidden="1" x14ac:dyDescent="0.35">
      <c r="A1149" s="106">
        <v>43190</v>
      </c>
      <c r="B1149" s="1" t="s">
        <v>3158</v>
      </c>
      <c r="C1149" s="1" t="s">
        <v>3017</v>
      </c>
      <c r="D1149" s="102" t="s">
        <v>2651</v>
      </c>
      <c r="E1149" s="102">
        <v>1023</v>
      </c>
      <c r="F1149" s="102" t="s">
        <v>2653</v>
      </c>
      <c r="G1149" s="1">
        <v>-1742387.05</v>
      </c>
      <c r="H1149" s="1">
        <v>0</v>
      </c>
      <c r="I1149" s="1">
        <v>770503.51</v>
      </c>
      <c r="J1149" s="1">
        <v>-770503.51</v>
      </c>
      <c r="K1149" s="1">
        <v>-2512890.56</v>
      </c>
      <c r="L1149" s="1">
        <v>-2512.8905600000003</v>
      </c>
      <c r="M1149" s="1" t="s">
        <v>1176</v>
      </c>
      <c r="N1149" s="1"/>
    </row>
    <row r="1150" spans="1:14" hidden="1" x14ac:dyDescent="0.35">
      <c r="A1150" s="106">
        <v>43190</v>
      </c>
      <c r="B1150" s="1" t="s">
        <v>3158</v>
      </c>
      <c r="C1150" s="1" t="s">
        <v>3017</v>
      </c>
      <c r="D1150" s="102" t="s">
        <v>2654</v>
      </c>
      <c r="E1150" s="102">
        <v>1029</v>
      </c>
      <c r="F1150" s="102" t="s">
        <v>2540</v>
      </c>
      <c r="G1150" s="1">
        <v>-231075.11</v>
      </c>
      <c r="H1150" s="1">
        <v>0</v>
      </c>
      <c r="I1150" s="1">
        <v>66349.69</v>
      </c>
      <c r="J1150" s="1">
        <v>-66349.69</v>
      </c>
      <c r="K1150" s="1">
        <v>-297424.8</v>
      </c>
      <c r="L1150" s="1">
        <v>-297.4248</v>
      </c>
      <c r="M1150" s="1" t="s">
        <v>1176</v>
      </c>
      <c r="N1150" s="1"/>
    </row>
    <row r="1151" spans="1:14" hidden="1" x14ac:dyDescent="0.35">
      <c r="A1151" s="106">
        <v>43190</v>
      </c>
      <c r="B1151" s="1"/>
      <c r="C1151" s="1" t="s">
        <v>3016</v>
      </c>
      <c r="D1151" s="102" t="s">
        <v>2655</v>
      </c>
      <c r="E1151" s="102">
        <v>1052</v>
      </c>
      <c r="F1151" s="102" t="s">
        <v>2656</v>
      </c>
      <c r="G1151" s="1">
        <v>-17211130.050000001</v>
      </c>
      <c r="H1151" s="1">
        <v>0</v>
      </c>
      <c r="I1151" s="1">
        <v>7662482.8700000001</v>
      </c>
      <c r="J1151" s="1">
        <v>-7662482.8700000001</v>
      </c>
      <c r="K1151" s="1">
        <v>-24873612.920000002</v>
      </c>
      <c r="L1151" s="1">
        <v>-24873.612920000003</v>
      </c>
      <c r="M1151" s="1"/>
      <c r="N1151" s="1"/>
    </row>
    <row r="1152" spans="1:14" hidden="1" x14ac:dyDescent="0.35">
      <c r="A1152" s="106">
        <v>43190</v>
      </c>
      <c r="B1152" s="1" t="s">
        <v>3160</v>
      </c>
      <c r="C1152" s="1" t="s">
        <v>3017</v>
      </c>
      <c r="D1152" s="102" t="s">
        <v>2657</v>
      </c>
      <c r="E1152" s="102">
        <v>1058</v>
      </c>
      <c r="F1152" s="102" t="s">
        <v>2658</v>
      </c>
      <c r="G1152" s="1">
        <v>-17211130.050000001</v>
      </c>
      <c r="H1152" s="1">
        <v>0</v>
      </c>
      <c r="I1152" s="1">
        <v>7662482.8700000001</v>
      </c>
      <c r="J1152" s="1">
        <v>-7662482.8700000001</v>
      </c>
      <c r="K1152" s="1">
        <v>-24873612.920000002</v>
      </c>
      <c r="L1152" s="1">
        <v>-24873.612920000003</v>
      </c>
      <c r="M1152" s="1" t="s">
        <v>1176</v>
      </c>
      <c r="N1152" s="1"/>
    </row>
    <row r="1153" spans="1:14" hidden="1" x14ac:dyDescent="0.35">
      <c r="A1153" s="106">
        <v>43190</v>
      </c>
      <c r="B1153" s="1"/>
      <c r="C1153" s="1" t="s">
        <v>3016</v>
      </c>
      <c r="D1153" s="102" t="s">
        <v>2659</v>
      </c>
      <c r="E1153" s="102">
        <v>1062</v>
      </c>
      <c r="F1153" s="102" t="s">
        <v>2660</v>
      </c>
      <c r="G1153" s="1">
        <v>3590250.14</v>
      </c>
      <c r="H1153" s="1">
        <v>1847857.25</v>
      </c>
      <c r="I1153" s="1">
        <v>14013.89</v>
      </c>
      <c r="J1153" s="1">
        <v>1833843.36</v>
      </c>
      <c r="K1153" s="1">
        <v>5424093.5</v>
      </c>
      <c r="L1153" s="1">
        <v>5424.0934999999999</v>
      </c>
      <c r="M1153" s="1"/>
      <c r="N1153" s="1"/>
    </row>
    <row r="1154" spans="1:14" hidden="1" x14ac:dyDescent="0.35">
      <c r="A1154" s="106">
        <v>43190</v>
      </c>
      <c r="B1154" s="1" t="s">
        <v>1177</v>
      </c>
      <c r="C1154" s="1" t="s">
        <v>3017</v>
      </c>
      <c r="D1154" s="102" t="s">
        <v>2661</v>
      </c>
      <c r="E1154" s="102">
        <v>1066</v>
      </c>
      <c r="F1154" s="102" t="s">
        <v>2181</v>
      </c>
      <c r="G1154" s="1">
        <v>515061.87</v>
      </c>
      <c r="H1154" s="1">
        <v>246941.15</v>
      </c>
      <c r="I1154" s="1">
        <v>1631.73</v>
      </c>
      <c r="J1154" s="1">
        <v>245309.41999999998</v>
      </c>
      <c r="K1154" s="1">
        <v>760371.29</v>
      </c>
      <c r="L1154" s="1">
        <v>760.37129000000004</v>
      </c>
      <c r="M1154" s="1" t="s">
        <v>1258</v>
      </c>
      <c r="N1154" s="1"/>
    </row>
    <row r="1155" spans="1:14" hidden="1" x14ac:dyDescent="0.35">
      <c r="A1155" s="106">
        <v>43190</v>
      </c>
      <c r="B1155" s="1" t="s">
        <v>1177</v>
      </c>
      <c r="C1155" s="1" t="s">
        <v>3017</v>
      </c>
      <c r="D1155" s="102" t="s">
        <v>2662</v>
      </c>
      <c r="E1155" s="102">
        <v>1067</v>
      </c>
      <c r="F1155" s="102" t="s">
        <v>2139</v>
      </c>
      <c r="G1155" s="1">
        <v>2372406.2000000002</v>
      </c>
      <c r="H1155" s="1">
        <v>1137434.23</v>
      </c>
      <c r="I1155" s="1">
        <v>7524.23</v>
      </c>
      <c r="J1155" s="1">
        <v>1129910</v>
      </c>
      <c r="K1155" s="1">
        <v>3502316.2</v>
      </c>
      <c r="L1155" s="1">
        <v>3502.3162000000002</v>
      </c>
      <c r="M1155" s="1" t="s">
        <v>1258</v>
      </c>
      <c r="N1155" s="1"/>
    </row>
    <row r="1156" spans="1:14" hidden="1" x14ac:dyDescent="0.35">
      <c r="A1156" s="106">
        <v>43190</v>
      </c>
      <c r="B1156" s="1" t="s">
        <v>1177</v>
      </c>
      <c r="C1156" s="1" t="s">
        <v>3017</v>
      </c>
      <c r="D1156" s="102" t="s">
        <v>2663</v>
      </c>
      <c r="E1156" s="102">
        <v>1068</v>
      </c>
      <c r="F1156" s="102" t="s">
        <v>2182</v>
      </c>
      <c r="G1156" s="1">
        <v>702782.07</v>
      </c>
      <c r="H1156" s="1">
        <v>366323.19</v>
      </c>
      <c r="I1156" s="1">
        <v>4857.93</v>
      </c>
      <c r="J1156" s="1">
        <v>361465.26</v>
      </c>
      <c r="K1156" s="1">
        <v>1064247.33</v>
      </c>
      <c r="L1156" s="1">
        <v>1064.2473300000001</v>
      </c>
      <c r="M1156" s="1" t="s">
        <v>1260</v>
      </c>
      <c r="N1156" s="1"/>
    </row>
    <row r="1157" spans="1:14" hidden="1" x14ac:dyDescent="0.35">
      <c r="A1157" s="106">
        <v>43190</v>
      </c>
      <c r="B1157" s="1" t="s">
        <v>1177</v>
      </c>
      <c r="C1157" s="1" t="s">
        <v>3017</v>
      </c>
      <c r="D1157" s="102" t="s">
        <v>2857</v>
      </c>
      <c r="E1157" s="102">
        <v>1069</v>
      </c>
      <c r="F1157" s="102" t="s">
        <v>2183</v>
      </c>
      <c r="G1157" s="1">
        <v>0</v>
      </c>
      <c r="H1157" s="1">
        <v>97158.68</v>
      </c>
      <c r="I1157" s="1">
        <v>0</v>
      </c>
      <c r="J1157" s="1">
        <v>97158.68</v>
      </c>
      <c r="K1157" s="1">
        <v>97158.68</v>
      </c>
      <c r="L1157" s="1">
        <v>97.15867999999999</v>
      </c>
      <c r="M1157" s="1" t="s">
        <v>1176</v>
      </c>
      <c r="N1157" s="1"/>
    </row>
    <row r="1158" spans="1:14" hidden="1" x14ac:dyDescent="0.35">
      <c r="A1158" s="106">
        <v>43190</v>
      </c>
      <c r="B1158" s="1"/>
      <c r="C1158" s="1" t="s">
        <v>3016</v>
      </c>
      <c r="D1158" s="102" t="s">
        <v>2664</v>
      </c>
      <c r="E1158" s="102">
        <v>1180</v>
      </c>
      <c r="F1158" s="102" t="s">
        <v>2665</v>
      </c>
      <c r="G1158" s="1">
        <v>11537792.57</v>
      </c>
      <c r="H1158" s="1">
        <v>6737832.2699999996</v>
      </c>
      <c r="I1158" s="1">
        <v>1900200.6</v>
      </c>
      <c r="J1158" s="1">
        <v>4837631.67</v>
      </c>
      <c r="K1158" s="1">
        <v>16375424.24</v>
      </c>
      <c r="L1158" s="1">
        <v>16375.42424</v>
      </c>
      <c r="M1158" s="1"/>
      <c r="N1158" s="1"/>
    </row>
    <row r="1159" spans="1:14" hidden="1" x14ac:dyDescent="0.35">
      <c r="A1159" s="106">
        <v>43190</v>
      </c>
      <c r="B1159" s="1"/>
      <c r="C1159" s="1" t="s">
        <v>3016</v>
      </c>
      <c r="D1159" s="102" t="s">
        <v>2666</v>
      </c>
      <c r="E1159" s="102">
        <v>1181</v>
      </c>
      <c r="F1159" s="102" t="s">
        <v>2667</v>
      </c>
      <c r="G1159" s="1">
        <v>3445956.45</v>
      </c>
      <c r="H1159" s="1">
        <v>1926202.6</v>
      </c>
      <c r="I1159" s="1">
        <v>15990</v>
      </c>
      <c r="J1159" s="1">
        <v>1910212.6</v>
      </c>
      <c r="K1159" s="1">
        <v>5356169.05</v>
      </c>
      <c r="L1159" s="1">
        <v>5356.1690499999995</v>
      </c>
      <c r="M1159" s="1"/>
      <c r="N1159" s="1"/>
    </row>
    <row r="1160" spans="1:14" hidden="1" x14ac:dyDescent="0.35">
      <c r="A1160" s="106">
        <v>43190</v>
      </c>
      <c r="B1160" s="1"/>
      <c r="C1160" s="1" t="s">
        <v>3016</v>
      </c>
      <c r="D1160" s="102" t="s">
        <v>2668</v>
      </c>
      <c r="E1160" s="102">
        <v>1182</v>
      </c>
      <c r="F1160" s="102" t="s">
        <v>2669</v>
      </c>
      <c r="G1160" s="1">
        <v>1297288.94</v>
      </c>
      <c r="H1160" s="1">
        <v>728730.02</v>
      </c>
      <c r="I1160" s="1">
        <v>15990</v>
      </c>
      <c r="J1160" s="1">
        <v>712740.02</v>
      </c>
      <c r="K1160" s="1">
        <v>2010028.96</v>
      </c>
      <c r="L1160" s="1">
        <v>2010.0289599999999</v>
      </c>
      <c r="M1160" s="1"/>
      <c r="N1160" s="1"/>
    </row>
    <row r="1161" spans="1:14" hidden="1" x14ac:dyDescent="0.35">
      <c r="A1161" s="106">
        <v>43190</v>
      </c>
      <c r="B1161" s="1" t="s">
        <v>2330</v>
      </c>
      <c r="C1161" s="1" t="s">
        <v>3017</v>
      </c>
      <c r="D1161" s="102" t="s">
        <v>2670</v>
      </c>
      <c r="E1161" s="102">
        <v>1183</v>
      </c>
      <c r="F1161" s="102" t="s">
        <v>2671</v>
      </c>
      <c r="G1161" s="1">
        <v>317742.63</v>
      </c>
      <c r="H1161" s="1">
        <v>179280.66</v>
      </c>
      <c r="I1161" s="1">
        <v>0</v>
      </c>
      <c r="J1161" s="1">
        <v>179280.66</v>
      </c>
      <c r="K1161" s="1">
        <v>497023.29</v>
      </c>
      <c r="L1161" s="1">
        <v>497.02328999999997</v>
      </c>
      <c r="M1161" s="1" t="s">
        <v>1244</v>
      </c>
      <c r="N1161" s="1"/>
    </row>
    <row r="1162" spans="1:14" hidden="1" x14ac:dyDescent="0.35">
      <c r="A1162" s="106">
        <v>43190</v>
      </c>
      <c r="B1162" s="1" t="s">
        <v>2330</v>
      </c>
      <c r="C1162" s="1" t="s">
        <v>3017</v>
      </c>
      <c r="D1162" s="102" t="s">
        <v>2672</v>
      </c>
      <c r="E1162" s="102">
        <v>1184</v>
      </c>
      <c r="F1162" s="102" t="s">
        <v>2197</v>
      </c>
      <c r="G1162" s="1">
        <v>230401.73</v>
      </c>
      <c r="H1162" s="1">
        <v>101365.27</v>
      </c>
      <c r="I1162" s="1">
        <v>15990</v>
      </c>
      <c r="J1162" s="1">
        <v>85375.27</v>
      </c>
      <c r="K1162" s="1">
        <v>315777</v>
      </c>
      <c r="L1162" s="1">
        <v>315.77699999999999</v>
      </c>
      <c r="M1162" s="1" t="s">
        <v>1244</v>
      </c>
      <c r="N1162" s="1"/>
    </row>
    <row r="1163" spans="1:14" hidden="1" x14ac:dyDescent="0.35">
      <c r="A1163" s="106">
        <v>43190</v>
      </c>
      <c r="B1163" s="1" t="s">
        <v>2330</v>
      </c>
      <c r="C1163" s="1" t="s">
        <v>3017</v>
      </c>
      <c r="D1163" s="102" t="s">
        <v>2673</v>
      </c>
      <c r="E1163" s="102">
        <v>1185</v>
      </c>
      <c r="F1163" s="102" t="s">
        <v>2674</v>
      </c>
      <c r="G1163" s="1">
        <v>40167.620000000003</v>
      </c>
      <c r="H1163" s="1">
        <v>21071.32</v>
      </c>
      <c r="I1163" s="1">
        <v>0</v>
      </c>
      <c r="J1163" s="1">
        <v>21071.32</v>
      </c>
      <c r="K1163" s="1">
        <v>61238.94</v>
      </c>
      <c r="L1163" s="1">
        <v>61.238939999999999</v>
      </c>
      <c r="M1163" s="1" t="s">
        <v>1244</v>
      </c>
      <c r="N1163" s="1"/>
    </row>
    <row r="1164" spans="1:14" hidden="1" x14ac:dyDescent="0.35">
      <c r="A1164" s="106">
        <v>43190</v>
      </c>
      <c r="B1164" s="1" t="s">
        <v>2330</v>
      </c>
      <c r="C1164" s="1" t="s">
        <v>3017</v>
      </c>
      <c r="D1164" s="102" t="s">
        <v>2675</v>
      </c>
      <c r="E1164" s="102">
        <v>1190</v>
      </c>
      <c r="F1164" s="102" t="s">
        <v>2676</v>
      </c>
      <c r="G1164" s="1">
        <v>35229.919999999998</v>
      </c>
      <c r="H1164" s="1">
        <v>16714.43</v>
      </c>
      <c r="I1164" s="1">
        <v>0</v>
      </c>
      <c r="J1164" s="1">
        <v>16714.43</v>
      </c>
      <c r="K1164" s="1">
        <v>51944.35</v>
      </c>
      <c r="L1164" s="1">
        <v>51.94435</v>
      </c>
      <c r="M1164" s="1" t="s">
        <v>1244</v>
      </c>
      <c r="N1164" s="1"/>
    </row>
    <row r="1165" spans="1:14" hidden="1" x14ac:dyDescent="0.35">
      <c r="A1165" s="106">
        <v>43190</v>
      </c>
      <c r="B1165" s="1" t="s">
        <v>2330</v>
      </c>
      <c r="C1165" s="1" t="s">
        <v>3017</v>
      </c>
      <c r="D1165" s="102" t="s">
        <v>2677</v>
      </c>
      <c r="E1165" s="102">
        <v>1191</v>
      </c>
      <c r="F1165" s="102" t="s">
        <v>2210</v>
      </c>
      <c r="G1165" s="1">
        <v>48805.74</v>
      </c>
      <c r="H1165" s="1">
        <v>51055.25</v>
      </c>
      <c r="I1165" s="1">
        <v>0</v>
      </c>
      <c r="J1165" s="1">
        <v>51055.25</v>
      </c>
      <c r="K1165" s="1">
        <v>99860.99</v>
      </c>
      <c r="L1165" s="1">
        <v>99.860990000000001</v>
      </c>
      <c r="M1165" s="1" t="s">
        <v>1244</v>
      </c>
      <c r="N1165" s="1"/>
    </row>
    <row r="1166" spans="1:14" hidden="1" x14ac:dyDescent="0.35">
      <c r="A1166" s="106">
        <v>43190</v>
      </c>
      <c r="B1166" s="1" t="s">
        <v>2330</v>
      </c>
      <c r="C1166" s="1" t="s">
        <v>3017</v>
      </c>
      <c r="D1166" s="102" t="s">
        <v>2678</v>
      </c>
      <c r="E1166" s="102">
        <v>1192</v>
      </c>
      <c r="F1166" s="102" t="s">
        <v>2679</v>
      </c>
      <c r="G1166" s="1">
        <v>50251.15</v>
      </c>
      <c r="H1166" s="1">
        <v>26635.13</v>
      </c>
      <c r="I1166" s="1">
        <v>0</v>
      </c>
      <c r="J1166" s="1">
        <v>26635.13</v>
      </c>
      <c r="K1166" s="1">
        <v>76886.28</v>
      </c>
      <c r="L1166" s="1">
        <v>76.886279999999999</v>
      </c>
      <c r="M1166" s="1" t="s">
        <v>1244</v>
      </c>
      <c r="N1166" s="1"/>
    </row>
    <row r="1167" spans="1:14" hidden="1" x14ac:dyDescent="0.35">
      <c r="A1167" s="106">
        <v>43190</v>
      </c>
      <c r="B1167" s="1" t="s">
        <v>2330</v>
      </c>
      <c r="C1167" s="1" t="s">
        <v>3017</v>
      </c>
      <c r="D1167" s="102" t="s">
        <v>2680</v>
      </c>
      <c r="E1167" s="102">
        <v>1194</v>
      </c>
      <c r="F1167" s="102" t="s">
        <v>2214</v>
      </c>
      <c r="G1167" s="1">
        <v>6766.13</v>
      </c>
      <c r="H1167" s="1">
        <v>4152.5</v>
      </c>
      <c r="I1167" s="1">
        <v>0</v>
      </c>
      <c r="J1167" s="1">
        <v>4152.5</v>
      </c>
      <c r="K1167" s="1">
        <v>10918.63</v>
      </c>
      <c r="L1167" s="1">
        <v>10.918629999999999</v>
      </c>
      <c r="M1167" s="1" t="s">
        <v>1244</v>
      </c>
      <c r="N1167" s="1"/>
    </row>
    <row r="1168" spans="1:14" hidden="1" x14ac:dyDescent="0.35">
      <c r="A1168" s="106">
        <v>43190</v>
      </c>
      <c r="B1168" s="1" t="s">
        <v>2330</v>
      </c>
      <c r="C1168" s="1" t="s">
        <v>3017</v>
      </c>
      <c r="D1168" s="102" t="s">
        <v>2681</v>
      </c>
      <c r="E1168" s="102">
        <v>1195</v>
      </c>
      <c r="F1168" s="102" t="s">
        <v>2682</v>
      </c>
      <c r="G1168" s="1">
        <v>271381.09999999998</v>
      </c>
      <c r="H1168" s="1">
        <v>154751.67000000001</v>
      </c>
      <c r="I1168" s="1">
        <v>0</v>
      </c>
      <c r="J1168" s="1">
        <v>154751.67000000001</v>
      </c>
      <c r="K1168" s="1">
        <v>426132.77</v>
      </c>
      <c r="L1168" s="1">
        <v>426.13276999999999</v>
      </c>
      <c r="M1168" s="1" t="s">
        <v>1258</v>
      </c>
      <c r="N1168" s="1"/>
    </row>
    <row r="1169" spans="1:14" hidden="1" x14ac:dyDescent="0.35">
      <c r="A1169" s="106">
        <v>43190</v>
      </c>
      <c r="B1169" s="1" t="s">
        <v>2330</v>
      </c>
      <c r="C1169" s="1" t="s">
        <v>3017</v>
      </c>
      <c r="D1169" s="102" t="s">
        <v>2683</v>
      </c>
      <c r="E1169" s="102">
        <v>1196</v>
      </c>
      <c r="F1169" s="102" t="s">
        <v>2684</v>
      </c>
      <c r="G1169" s="1">
        <v>78746.789999999994</v>
      </c>
      <c r="H1169" s="1">
        <v>44904.37</v>
      </c>
      <c r="I1169" s="1">
        <v>0</v>
      </c>
      <c r="J1169" s="1">
        <v>44904.37</v>
      </c>
      <c r="K1169" s="1">
        <v>123651.16</v>
      </c>
      <c r="L1169" s="1">
        <v>123.65116</v>
      </c>
      <c r="M1169" s="1" t="s">
        <v>1009</v>
      </c>
      <c r="N1169" s="1"/>
    </row>
    <row r="1170" spans="1:14" hidden="1" x14ac:dyDescent="0.35">
      <c r="A1170" s="106">
        <v>43190</v>
      </c>
      <c r="B1170" s="1" t="s">
        <v>2330</v>
      </c>
      <c r="C1170" s="1" t="s">
        <v>3017</v>
      </c>
      <c r="D1170" s="102" t="s">
        <v>2685</v>
      </c>
      <c r="E1170" s="102">
        <v>1197</v>
      </c>
      <c r="F1170" s="102" t="s">
        <v>2264</v>
      </c>
      <c r="G1170" s="1">
        <v>29013.06</v>
      </c>
      <c r="H1170" s="1">
        <v>17970.77</v>
      </c>
      <c r="I1170" s="1">
        <v>0</v>
      </c>
      <c r="J1170" s="1">
        <v>17970.77</v>
      </c>
      <c r="K1170" s="1">
        <v>46983.83</v>
      </c>
      <c r="L1170" s="1">
        <v>46.983830000000005</v>
      </c>
      <c r="M1170" s="1" t="s">
        <v>1244</v>
      </c>
      <c r="N1170" s="1"/>
    </row>
    <row r="1171" spans="1:14" hidden="1" x14ac:dyDescent="0.35">
      <c r="A1171" s="106">
        <v>43190</v>
      </c>
      <c r="B1171" s="1" t="s">
        <v>2330</v>
      </c>
      <c r="C1171" s="1" t="s">
        <v>3017</v>
      </c>
      <c r="D1171" s="102" t="s">
        <v>2686</v>
      </c>
      <c r="E1171" s="102">
        <v>1198</v>
      </c>
      <c r="F1171" s="102" t="s">
        <v>2687</v>
      </c>
      <c r="G1171" s="1">
        <v>2757.29</v>
      </c>
      <c r="H1171" s="1">
        <v>2588.41</v>
      </c>
      <c r="I1171" s="1">
        <v>0</v>
      </c>
      <c r="J1171" s="1">
        <v>2588.41</v>
      </c>
      <c r="K1171" s="1">
        <v>5345.7</v>
      </c>
      <c r="L1171" s="1">
        <v>5.3456999999999999</v>
      </c>
      <c r="M1171" s="1" t="s">
        <v>1244</v>
      </c>
      <c r="N1171" s="1"/>
    </row>
    <row r="1172" spans="1:14" hidden="1" x14ac:dyDescent="0.35">
      <c r="A1172" s="106">
        <v>43190</v>
      </c>
      <c r="B1172" s="1" t="s">
        <v>2330</v>
      </c>
      <c r="C1172" s="1" t="s">
        <v>3017</v>
      </c>
      <c r="D1172" s="102" t="s">
        <v>2688</v>
      </c>
      <c r="E1172" s="102">
        <v>1199</v>
      </c>
      <c r="F1172" s="102" t="s">
        <v>2689</v>
      </c>
      <c r="G1172" s="1">
        <v>4339.07</v>
      </c>
      <c r="H1172" s="1">
        <v>0</v>
      </c>
      <c r="I1172" s="1">
        <v>0</v>
      </c>
      <c r="J1172" s="1">
        <v>0</v>
      </c>
      <c r="K1172" s="1">
        <v>4339.07</v>
      </c>
      <c r="L1172" s="1">
        <v>4.3390699999999995</v>
      </c>
      <c r="M1172" s="1" t="s">
        <v>1244</v>
      </c>
      <c r="N1172" s="1"/>
    </row>
    <row r="1173" spans="1:14" hidden="1" x14ac:dyDescent="0.35">
      <c r="A1173" s="106">
        <v>43190</v>
      </c>
      <c r="B1173" s="1" t="s">
        <v>2330</v>
      </c>
      <c r="C1173" s="1" t="s">
        <v>3017</v>
      </c>
      <c r="D1173" s="102" t="s">
        <v>2690</v>
      </c>
      <c r="E1173" s="102">
        <v>1202</v>
      </c>
      <c r="F1173" s="102" t="s">
        <v>2222</v>
      </c>
      <c r="G1173" s="1">
        <v>945.65</v>
      </c>
      <c r="H1173" s="1">
        <v>2269.56</v>
      </c>
      <c r="I1173" s="1">
        <v>0</v>
      </c>
      <c r="J1173" s="1">
        <v>2269.56</v>
      </c>
      <c r="K1173" s="1">
        <v>3215.21</v>
      </c>
      <c r="L1173" s="1">
        <v>3.2152099999999999</v>
      </c>
      <c r="M1173" s="1" t="s">
        <v>1255</v>
      </c>
      <c r="N1173" s="1"/>
    </row>
    <row r="1174" spans="1:14" hidden="1" x14ac:dyDescent="0.35">
      <c r="A1174" s="106">
        <v>43190</v>
      </c>
      <c r="B1174" s="1" t="s">
        <v>2330</v>
      </c>
      <c r="C1174" s="1" t="s">
        <v>3017</v>
      </c>
      <c r="D1174" s="102" t="s">
        <v>2691</v>
      </c>
      <c r="E1174" s="102">
        <v>1204</v>
      </c>
      <c r="F1174" s="102" t="s">
        <v>2692</v>
      </c>
      <c r="G1174" s="1">
        <v>145826.95000000001</v>
      </c>
      <c r="H1174" s="1">
        <v>84923.57</v>
      </c>
      <c r="I1174" s="1">
        <v>0</v>
      </c>
      <c r="J1174" s="1">
        <v>84923.57</v>
      </c>
      <c r="K1174" s="1">
        <v>230750.52</v>
      </c>
      <c r="L1174" s="1">
        <v>230.75051999999999</v>
      </c>
      <c r="M1174" s="1" t="s">
        <v>1244</v>
      </c>
      <c r="N1174" s="1"/>
    </row>
    <row r="1175" spans="1:14" hidden="1" x14ac:dyDescent="0.35">
      <c r="A1175" s="106">
        <v>43190</v>
      </c>
      <c r="B1175" s="1" t="s">
        <v>2330</v>
      </c>
      <c r="C1175" s="1" t="s">
        <v>3017</v>
      </c>
      <c r="D1175" s="102" t="s">
        <v>2847</v>
      </c>
      <c r="E1175" s="102">
        <v>1206</v>
      </c>
      <c r="F1175" s="102" t="s">
        <v>2848</v>
      </c>
      <c r="G1175" s="1">
        <v>2934.11</v>
      </c>
      <c r="H1175" s="1">
        <v>5057.1099999999997</v>
      </c>
      <c r="I1175" s="1">
        <v>0</v>
      </c>
      <c r="J1175" s="1">
        <v>5057.1099999999997</v>
      </c>
      <c r="K1175" s="1">
        <v>7991.22</v>
      </c>
      <c r="L1175" s="1">
        <v>7.9912200000000002</v>
      </c>
      <c r="M1175" s="1" t="s">
        <v>1244</v>
      </c>
      <c r="N1175" s="1"/>
    </row>
    <row r="1176" spans="1:14" hidden="1" x14ac:dyDescent="0.35">
      <c r="A1176" s="106">
        <v>43190</v>
      </c>
      <c r="B1176" s="1" t="s">
        <v>2330</v>
      </c>
      <c r="C1176" s="1" t="s">
        <v>3017</v>
      </c>
      <c r="D1176" s="102" t="s">
        <v>2938</v>
      </c>
      <c r="E1176" s="102">
        <v>1903</v>
      </c>
      <c r="F1176" s="102" t="s">
        <v>2228</v>
      </c>
      <c r="G1176" s="1">
        <v>31980</v>
      </c>
      <c r="H1176" s="1">
        <v>15990</v>
      </c>
      <c r="I1176" s="1">
        <v>0</v>
      </c>
      <c r="J1176" s="1">
        <v>15990</v>
      </c>
      <c r="K1176" s="1">
        <v>47970</v>
      </c>
      <c r="L1176" s="1">
        <v>47.97</v>
      </c>
      <c r="M1176" s="1" t="s">
        <v>1244</v>
      </c>
      <c r="N1176" s="1"/>
    </row>
    <row r="1177" spans="1:14" hidden="1" x14ac:dyDescent="0.35">
      <c r="A1177" s="106">
        <v>43190</v>
      </c>
      <c r="B1177" s="1"/>
      <c r="C1177" s="1" t="s">
        <v>3016</v>
      </c>
      <c r="D1177" s="102" t="s">
        <v>2693</v>
      </c>
      <c r="E1177" s="102">
        <v>1215</v>
      </c>
      <c r="F1177" s="102" t="s">
        <v>2694</v>
      </c>
      <c r="G1177" s="1">
        <v>2107195.79</v>
      </c>
      <c r="H1177" s="1">
        <v>1161902.32</v>
      </c>
      <c r="I1177" s="1">
        <v>0</v>
      </c>
      <c r="J1177" s="1">
        <v>1161902.32</v>
      </c>
      <c r="K1177" s="1">
        <v>3269098.11</v>
      </c>
      <c r="L1177" s="1">
        <v>3269.0981099999999</v>
      </c>
      <c r="M1177" s="1"/>
      <c r="N1177" s="1"/>
    </row>
    <row r="1178" spans="1:14" hidden="1" x14ac:dyDescent="0.35">
      <c r="A1178" s="106">
        <v>43190</v>
      </c>
      <c r="B1178" s="1" t="s">
        <v>2331</v>
      </c>
      <c r="C1178" s="1" t="s">
        <v>3017</v>
      </c>
      <c r="D1178" s="102" t="s">
        <v>2695</v>
      </c>
      <c r="E1178" s="102">
        <v>1216</v>
      </c>
      <c r="F1178" s="102" t="s">
        <v>2278</v>
      </c>
      <c r="G1178" s="1">
        <v>195198.16</v>
      </c>
      <c r="H1178" s="1">
        <v>104583.13</v>
      </c>
      <c r="I1178" s="1">
        <v>0</v>
      </c>
      <c r="J1178" s="1">
        <v>104583.13</v>
      </c>
      <c r="K1178" s="1">
        <v>299781.28999999998</v>
      </c>
      <c r="L1178" s="1">
        <v>299.78128999999996</v>
      </c>
      <c r="M1178" s="1" t="s">
        <v>1182</v>
      </c>
      <c r="N1178" s="1"/>
    </row>
    <row r="1179" spans="1:14" hidden="1" x14ac:dyDescent="0.35">
      <c r="A1179" s="106">
        <v>43190</v>
      </c>
      <c r="B1179" s="1" t="s">
        <v>2331</v>
      </c>
      <c r="C1179" s="1" t="s">
        <v>3017</v>
      </c>
      <c r="D1179" s="102" t="s">
        <v>2696</v>
      </c>
      <c r="E1179" s="102">
        <v>1217</v>
      </c>
      <c r="F1179" s="102" t="s">
        <v>2697</v>
      </c>
      <c r="G1179" s="1">
        <v>1533431.77</v>
      </c>
      <c r="H1179" s="1">
        <v>761204.96</v>
      </c>
      <c r="I1179" s="1">
        <v>0</v>
      </c>
      <c r="J1179" s="1">
        <v>761204.96</v>
      </c>
      <c r="K1179" s="1">
        <v>2294636.73</v>
      </c>
      <c r="L1179" s="1">
        <v>2294.6367300000002</v>
      </c>
      <c r="M1179" s="1" t="s">
        <v>1182</v>
      </c>
      <c r="N1179" s="1"/>
    </row>
    <row r="1180" spans="1:14" hidden="1" x14ac:dyDescent="0.35">
      <c r="A1180" s="106">
        <v>43190</v>
      </c>
      <c r="B1180" s="1" t="s">
        <v>2332</v>
      </c>
      <c r="C1180" s="1" t="s">
        <v>3017</v>
      </c>
      <c r="D1180" s="102" t="s">
        <v>2849</v>
      </c>
      <c r="E1180" s="102">
        <v>1218</v>
      </c>
      <c r="F1180" s="102" t="s">
        <v>2280</v>
      </c>
      <c r="G1180" s="1">
        <v>52610.86</v>
      </c>
      <c r="H1180" s="1">
        <v>168335.43</v>
      </c>
      <c r="I1180" s="1">
        <v>0</v>
      </c>
      <c r="J1180" s="1">
        <v>168335.43</v>
      </c>
      <c r="K1180" s="1">
        <v>220946.29</v>
      </c>
      <c r="L1180" s="1">
        <v>220.94629</v>
      </c>
      <c r="M1180" s="1" t="s">
        <v>1183</v>
      </c>
      <c r="N1180" s="1"/>
    </row>
    <row r="1181" spans="1:14" hidden="1" x14ac:dyDescent="0.35">
      <c r="A1181" s="106">
        <v>43190</v>
      </c>
      <c r="B1181" s="1" t="s">
        <v>2331</v>
      </c>
      <c r="C1181" s="1" t="s">
        <v>3017</v>
      </c>
      <c r="D1181" s="102" t="s">
        <v>2698</v>
      </c>
      <c r="E1181" s="102">
        <v>1219</v>
      </c>
      <c r="F1181" s="102" t="s">
        <v>2699</v>
      </c>
      <c r="G1181" s="1">
        <v>43732.639999999999</v>
      </c>
      <c r="H1181" s="1">
        <v>21866.32</v>
      </c>
      <c r="I1181" s="1">
        <v>0</v>
      </c>
      <c r="J1181" s="1">
        <v>21866.32</v>
      </c>
      <c r="K1181" s="1">
        <v>65598.960000000006</v>
      </c>
      <c r="L1181" s="1">
        <v>65.598960000000005</v>
      </c>
      <c r="M1181" s="1" t="s">
        <v>1182</v>
      </c>
      <c r="N1181" s="1"/>
    </row>
    <row r="1182" spans="1:14" hidden="1" x14ac:dyDescent="0.35">
      <c r="A1182" s="106">
        <v>43190</v>
      </c>
      <c r="B1182" s="1" t="s">
        <v>2332</v>
      </c>
      <c r="C1182" s="1" t="s">
        <v>3017</v>
      </c>
      <c r="D1182" s="102" t="s">
        <v>2700</v>
      </c>
      <c r="E1182" s="102">
        <v>1859</v>
      </c>
      <c r="F1182" s="102" t="s">
        <v>2701</v>
      </c>
      <c r="G1182" s="1">
        <v>282222.36</v>
      </c>
      <c r="H1182" s="1">
        <v>105912.48</v>
      </c>
      <c r="I1182" s="1">
        <v>0</v>
      </c>
      <c r="J1182" s="1">
        <v>105912.48</v>
      </c>
      <c r="K1182" s="1">
        <v>388134.84</v>
      </c>
      <c r="L1182" s="1">
        <v>388.13484000000005</v>
      </c>
      <c r="M1182" s="1" t="s">
        <v>1183</v>
      </c>
      <c r="N1182" s="1"/>
    </row>
    <row r="1183" spans="1:14" hidden="1" x14ac:dyDescent="0.35">
      <c r="A1183" s="106">
        <v>43190</v>
      </c>
      <c r="B1183" s="1"/>
      <c r="C1183" s="1" t="s">
        <v>3016</v>
      </c>
      <c r="D1183" s="102" t="s">
        <v>2702</v>
      </c>
      <c r="E1183" s="102">
        <v>1221</v>
      </c>
      <c r="F1183" s="102" t="s">
        <v>2703</v>
      </c>
      <c r="G1183" s="1">
        <v>41471.72</v>
      </c>
      <c r="H1183" s="1">
        <v>35570.26</v>
      </c>
      <c r="I1183" s="1">
        <v>0</v>
      </c>
      <c r="J1183" s="1">
        <v>35570.26</v>
      </c>
      <c r="K1183" s="1">
        <v>77041.98</v>
      </c>
      <c r="L1183" s="1">
        <v>77.041979999999995</v>
      </c>
      <c r="M1183" s="1"/>
      <c r="N1183" s="1"/>
    </row>
    <row r="1184" spans="1:14" hidden="1" x14ac:dyDescent="0.35">
      <c r="A1184" s="106">
        <v>43190</v>
      </c>
      <c r="B1184" s="1" t="s">
        <v>2334</v>
      </c>
      <c r="C1184" s="1" t="s">
        <v>3017</v>
      </c>
      <c r="D1184" s="102" t="s">
        <v>2704</v>
      </c>
      <c r="E1184" s="102">
        <v>1229</v>
      </c>
      <c r="F1184" s="102" t="s">
        <v>2705</v>
      </c>
      <c r="G1184" s="1">
        <v>41471.72</v>
      </c>
      <c r="H1184" s="1">
        <v>35570.26</v>
      </c>
      <c r="I1184" s="1">
        <v>0</v>
      </c>
      <c r="J1184" s="1">
        <v>35570.26</v>
      </c>
      <c r="K1184" s="1">
        <v>77041.98</v>
      </c>
      <c r="L1184" s="1">
        <v>77.041979999999995</v>
      </c>
      <c r="M1184" s="1" t="s">
        <v>1247</v>
      </c>
      <c r="N1184" s="1"/>
    </row>
    <row r="1185" spans="1:14" hidden="1" x14ac:dyDescent="0.35">
      <c r="A1185" s="106">
        <v>43190</v>
      </c>
      <c r="B1185" s="1"/>
      <c r="C1185" s="1" t="s">
        <v>3016</v>
      </c>
      <c r="D1185" s="102" t="s">
        <v>2706</v>
      </c>
      <c r="E1185" s="102">
        <v>1232</v>
      </c>
      <c r="F1185" s="102" t="s">
        <v>2707</v>
      </c>
      <c r="G1185" s="1">
        <v>8091836.1200000001</v>
      </c>
      <c r="H1185" s="1">
        <v>4811629.67</v>
      </c>
      <c r="I1185" s="1">
        <v>1884210.6</v>
      </c>
      <c r="J1185" s="1">
        <v>2927419.07</v>
      </c>
      <c r="K1185" s="1">
        <v>11019255.189999999</v>
      </c>
      <c r="L1185" s="1">
        <v>11019.25519</v>
      </c>
      <c r="M1185" s="1"/>
      <c r="N1185" s="1"/>
    </row>
    <row r="1186" spans="1:14" hidden="1" x14ac:dyDescent="0.35">
      <c r="A1186" s="106">
        <v>43190</v>
      </c>
      <c r="B1186" s="1"/>
      <c r="C1186" s="1" t="s">
        <v>3016</v>
      </c>
      <c r="D1186" s="102" t="s">
        <v>2708</v>
      </c>
      <c r="E1186" s="102">
        <v>1233</v>
      </c>
      <c r="F1186" s="102" t="s">
        <v>2669</v>
      </c>
      <c r="G1186" s="1">
        <v>7149183.6900000004</v>
      </c>
      <c r="H1186" s="1">
        <v>4298207.0199999996</v>
      </c>
      <c r="I1186" s="1">
        <v>1884210.6</v>
      </c>
      <c r="J1186" s="1">
        <v>2413996.4199999995</v>
      </c>
      <c r="K1186" s="1">
        <v>9563180.1099999994</v>
      </c>
      <c r="L1186" s="1">
        <v>9563.1801099999993</v>
      </c>
      <c r="M1186" s="1"/>
      <c r="N1186" s="1"/>
    </row>
    <row r="1187" spans="1:14" hidden="1" x14ac:dyDescent="0.35">
      <c r="A1187" s="106">
        <v>43190</v>
      </c>
      <c r="B1187" s="1" t="s">
        <v>2330</v>
      </c>
      <c r="C1187" s="1" t="s">
        <v>3017</v>
      </c>
      <c r="D1187" s="102" t="s">
        <v>2709</v>
      </c>
      <c r="E1187" s="102">
        <v>1234</v>
      </c>
      <c r="F1187" s="102" t="s">
        <v>2232</v>
      </c>
      <c r="G1187" s="1">
        <v>1824527.98</v>
      </c>
      <c r="H1187" s="1">
        <v>1159190.08</v>
      </c>
      <c r="I1187" s="1">
        <v>972222.29</v>
      </c>
      <c r="J1187" s="1">
        <v>186967.79000000004</v>
      </c>
      <c r="K1187" s="1">
        <v>2011495.77</v>
      </c>
      <c r="L1187" s="1">
        <v>2011.49577</v>
      </c>
      <c r="M1187" s="1" t="s">
        <v>1244</v>
      </c>
      <c r="N1187" s="1"/>
    </row>
    <row r="1188" spans="1:14" hidden="1" x14ac:dyDescent="0.35">
      <c r="A1188" s="106">
        <v>43190</v>
      </c>
      <c r="B1188" s="1" t="s">
        <v>2330</v>
      </c>
      <c r="C1188" s="1" t="s">
        <v>3017</v>
      </c>
      <c r="D1188" s="102" t="s">
        <v>2710</v>
      </c>
      <c r="E1188" s="102">
        <v>1235</v>
      </c>
      <c r="F1188" s="102" t="s">
        <v>2197</v>
      </c>
      <c r="G1188" s="1">
        <v>1502543.63</v>
      </c>
      <c r="H1188" s="1">
        <v>788622.22</v>
      </c>
      <c r="I1188" s="1">
        <v>401354.84</v>
      </c>
      <c r="J1188" s="1">
        <v>387267.37999999995</v>
      </c>
      <c r="K1188" s="1">
        <v>1889811.01</v>
      </c>
      <c r="L1188" s="1">
        <v>1889.8110099999999</v>
      </c>
      <c r="M1188" s="1" t="s">
        <v>1244</v>
      </c>
      <c r="N1188" s="1"/>
    </row>
    <row r="1189" spans="1:14" hidden="1" x14ac:dyDescent="0.35">
      <c r="A1189" s="106">
        <v>43190</v>
      </c>
      <c r="B1189" s="1" t="s">
        <v>2330</v>
      </c>
      <c r="C1189" s="1" t="s">
        <v>3017</v>
      </c>
      <c r="D1189" s="102" t="s">
        <v>2711</v>
      </c>
      <c r="E1189" s="102">
        <v>1236</v>
      </c>
      <c r="F1189" s="102" t="s">
        <v>2674</v>
      </c>
      <c r="G1189" s="1">
        <v>54450.16</v>
      </c>
      <c r="H1189" s="1">
        <v>58299.58</v>
      </c>
      <c r="I1189" s="1">
        <v>30280.93</v>
      </c>
      <c r="J1189" s="1">
        <v>28018.65</v>
      </c>
      <c r="K1189" s="1">
        <v>82468.81</v>
      </c>
      <c r="L1189" s="1">
        <v>82.468809999999991</v>
      </c>
      <c r="M1189" s="1" t="s">
        <v>1244</v>
      </c>
      <c r="N1189" s="1"/>
    </row>
    <row r="1190" spans="1:14" hidden="1" x14ac:dyDescent="0.35">
      <c r="A1190" s="106">
        <v>43190</v>
      </c>
      <c r="B1190" s="1" t="s">
        <v>2330</v>
      </c>
      <c r="C1190" s="1" t="s">
        <v>3017</v>
      </c>
      <c r="D1190" s="102" t="s">
        <v>2712</v>
      </c>
      <c r="E1190" s="102">
        <v>1238</v>
      </c>
      <c r="F1190" s="102" t="s">
        <v>2193</v>
      </c>
      <c r="G1190" s="1">
        <v>786910.65</v>
      </c>
      <c r="H1190" s="1">
        <v>50054.09</v>
      </c>
      <c r="I1190" s="1">
        <v>0</v>
      </c>
      <c r="J1190" s="1">
        <v>50054.09</v>
      </c>
      <c r="K1190" s="1">
        <v>836964.74</v>
      </c>
      <c r="L1190" s="1">
        <v>836.96474000000001</v>
      </c>
      <c r="M1190" s="1" t="s">
        <v>1244</v>
      </c>
      <c r="N1190" s="1"/>
    </row>
    <row r="1191" spans="1:14" hidden="1" x14ac:dyDescent="0.35">
      <c r="A1191" s="106">
        <v>43190</v>
      </c>
      <c r="B1191" s="1" t="s">
        <v>2330</v>
      </c>
      <c r="C1191" s="1" t="s">
        <v>3017</v>
      </c>
      <c r="D1191" s="102" t="s">
        <v>2713</v>
      </c>
      <c r="E1191" s="102">
        <v>1239</v>
      </c>
      <c r="F1191" s="102" t="s">
        <v>2714</v>
      </c>
      <c r="G1191" s="1">
        <v>9180.25</v>
      </c>
      <c r="H1191" s="1">
        <v>20263.48</v>
      </c>
      <c r="I1191" s="1">
        <v>16714.43</v>
      </c>
      <c r="J1191" s="1">
        <v>3549.0499999999993</v>
      </c>
      <c r="K1191" s="1">
        <v>12729.3</v>
      </c>
      <c r="L1191" s="1">
        <v>12.729299999999999</v>
      </c>
      <c r="M1191" s="1" t="s">
        <v>1244</v>
      </c>
      <c r="N1191" s="1"/>
    </row>
    <row r="1192" spans="1:14" hidden="1" x14ac:dyDescent="0.35">
      <c r="A1192" s="106">
        <v>43190</v>
      </c>
      <c r="B1192" s="1" t="s">
        <v>2330</v>
      </c>
      <c r="C1192" s="1" t="s">
        <v>3017</v>
      </c>
      <c r="D1192" s="102" t="s">
        <v>2715</v>
      </c>
      <c r="E1192" s="102">
        <v>1240</v>
      </c>
      <c r="F1192" s="102" t="s">
        <v>2716</v>
      </c>
      <c r="G1192" s="1">
        <v>358900.78</v>
      </c>
      <c r="H1192" s="1">
        <v>177908.16</v>
      </c>
      <c r="I1192" s="1">
        <v>0</v>
      </c>
      <c r="J1192" s="1">
        <v>177908.16</v>
      </c>
      <c r="K1192" s="1">
        <v>536808.93999999994</v>
      </c>
      <c r="L1192" s="1">
        <v>536.80893999999989</v>
      </c>
      <c r="M1192" s="1" t="s">
        <v>1244</v>
      </c>
      <c r="N1192" s="1"/>
    </row>
    <row r="1193" spans="1:14" hidden="1" x14ac:dyDescent="0.35">
      <c r="A1193" s="106">
        <v>43190</v>
      </c>
      <c r="B1193" s="1" t="s">
        <v>2330</v>
      </c>
      <c r="C1193" s="1" t="s">
        <v>3017</v>
      </c>
      <c r="D1193" s="102" t="s">
        <v>2717</v>
      </c>
      <c r="E1193" s="102">
        <v>1241</v>
      </c>
      <c r="F1193" s="102" t="s">
        <v>2718</v>
      </c>
      <c r="G1193" s="1">
        <v>103592.79</v>
      </c>
      <c r="H1193" s="1">
        <v>79896.73</v>
      </c>
      <c r="I1193" s="1">
        <v>53643.66</v>
      </c>
      <c r="J1193" s="1">
        <v>26253.069999999992</v>
      </c>
      <c r="K1193" s="1">
        <v>129845.86</v>
      </c>
      <c r="L1193" s="1">
        <v>129.84585999999999</v>
      </c>
      <c r="M1193" s="1" t="s">
        <v>1244</v>
      </c>
      <c r="N1193" s="1"/>
    </row>
    <row r="1194" spans="1:14" hidden="1" x14ac:dyDescent="0.35">
      <c r="A1194" s="106">
        <v>43190</v>
      </c>
      <c r="B1194" s="1" t="s">
        <v>2330</v>
      </c>
      <c r="C1194" s="1" t="s">
        <v>3017</v>
      </c>
      <c r="D1194" s="102" t="s">
        <v>2719</v>
      </c>
      <c r="E1194" s="102">
        <v>1243</v>
      </c>
      <c r="F1194" s="102" t="s">
        <v>2216</v>
      </c>
      <c r="G1194" s="1">
        <v>219638.32</v>
      </c>
      <c r="H1194" s="1">
        <v>125872.72</v>
      </c>
      <c r="I1194" s="1">
        <v>17970.77</v>
      </c>
      <c r="J1194" s="1">
        <v>107901.95</v>
      </c>
      <c r="K1194" s="1">
        <v>327540.27</v>
      </c>
      <c r="L1194" s="1">
        <v>327.54027000000002</v>
      </c>
      <c r="M1194" s="1" t="s">
        <v>1244</v>
      </c>
      <c r="N1194" s="1"/>
    </row>
    <row r="1195" spans="1:14" hidden="1" x14ac:dyDescent="0.35">
      <c r="A1195" s="106">
        <v>43190</v>
      </c>
      <c r="B1195" s="1" t="s">
        <v>2330</v>
      </c>
      <c r="C1195" s="1" t="s">
        <v>3017</v>
      </c>
      <c r="D1195" s="102" t="s">
        <v>2720</v>
      </c>
      <c r="E1195" s="102">
        <v>1245</v>
      </c>
      <c r="F1195" s="102" t="s">
        <v>2222</v>
      </c>
      <c r="G1195" s="1">
        <v>14563.01</v>
      </c>
      <c r="H1195" s="1">
        <v>8321.7199999999993</v>
      </c>
      <c r="I1195" s="1">
        <v>2269.56</v>
      </c>
      <c r="J1195" s="1">
        <v>6052.16</v>
      </c>
      <c r="K1195" s="1">
        <v>20615.169999999998</v>
      </c>
      <c r="L1195" s="1">
        <v>20.615169999999999</v>
      </c>
      <c r="M1195" s="1" t="s">
        <v>1255</v>
      </c>
      <c r="N1195" s="1"/>
    </row>
    <row r="1196" spans="1:14" hidden="1" x14ac:dyDescent="0.35">
      <c r="A1196" s="106">
        <v>43190</v>
      </c>
      <c r="B1196" s="1" t="s">
        <v>2330</v>
      </c>
      <c r="C1196" s="1" t="s">
        <v>3017</v>
      </c>
      <c r="D1196" s="102" t="s">
        <v>2721</v>
      </c>
      <c r="E1196" s="102">
        <v>1246</v>
      </c>
      <c r="F1196" s="102" t="s">
        <v>2682</v>
      </c>
      <c r="G1196" s="1">
        <v>1041399.15</v>
      </c>
      <c r="H1196" s="1">
        <v>673390.75</v>
      </c>
      <c r="I1196" s="1">
        <v>154751.67000000001</v>
      </c>
      <c r="J1196" s="1">
        <v>518639.07999999996</v>
      </c>
      <c r="K1196" s="1">
        <v>1560038.23</v>
      </c>
      <c r="L1196" s="1">
        <v>1560.0382299999999</v>
      </c>
      <c r="M1196" s="1" t="s">
        <v>1258</v>
      </c>
      <c r="N1196" s="1"/>
    </row>
    <row r="1197" spans="1:14" hidden="1" x14ac:dyDescent="0.35">
      <c r="A1197" s="106">
        <v>43190</v>
      </c>
      <c r="B1197" s="1" t="s">
        <v>2330</v>
      </c>
      <c r="C1197" s="1" t="s">
        <v>3017</v>
      </c>
      <c r="D1197" s="102" t="s">
        <v>2722</v>
      </c>
      <c r="E1197" s="102">
        <v>1247</v>
      </c>
      <c r="F1197" s="102" t="s">
        <v>2684</v>
      </c>
      <c r="G1197" s="1">
        <v>290604.09000000003</v>
      </c>
      <c r="H1197" s="1">
        <v>189644.62</v>
      </c>
      <c r="I1197" s="1">
        <v>44904.37</v>
      </c>
      <c r="J1197" s="1">
        <v>144740.25</v>
      </c>
      <c r="K1197" s="1">
        <v>435344.34</v>
      </c>
      <c r="L1197" s="1">
        <v>435.34434000000005</v>
      </c>
      <c r="M1197" s="1" t="s">
        <v>1009</v>
      </c>
      <c r="N1197" s="1"/>
    </row>
    <row r="1198" spans="1:14" hidden="1" x14ac:dyDescent="0.35">
      <c r="A1198" s="106">
        <v>43190</v>
      </c>
      <c r="B1198" s="1" t="s">
        <v>2330</v>
      </c>
      <c r="C1198" s="1" t="s">
        <v>3017</v>
      </c>
      <c r="D1198" s="102" t="s">
        <v>2723</v>
      </c>
      <c r="E1198" s="102">
        <v>1248</v>
      </c>
      <c r="F1198" s="102" t="s">
        <v>2271</v>
      </c>
      <c r="G1198" s="1">
        <v>5910.4</v>
      </c>
      <c r="H1198" s="1">
        <v>1849.18</v>
      </c>
      <c r="I1198" s="1">
        <v>0</v>
      </c>
      <c r="J1198" s="1">
        <v>1849.18</v>
      </c>
      <c r="K1198" s="1">
        <v>7759.58</v>
      </c>
      <c r="L1198" s="1">
        <v>7.7595799999999997</v>
      </c>
      <c r="M1198" s="1" t="s">
        <v>1244</v>
      </c>
      <c r="N1198" s="1"/>
    </row>
    <row r="1199" spans="1:14" hidden="1" x14ac:dyDescent="0.35">
      <c r="A1199" s="106">
        <v>43190</v>
      </c>
      <c r="B1199" s="1" t="s">
        <v>2330</v>
      </c>
      <c r="C1199" s="1" t="s">
        <v>3017</v>
      </c>
      <c r="D1199" s="102" t="s">
        <v>2999</v>
      </c>
      <c r="E1199" s="102">
        <v>1250</v>
      </c>
      <c r="F1199" s="102" t="s">
        <v>2228</v>
      </c>
      <c r="G1199" s="1">
        <v>223860</v>
      </c>
      <c r="H1199" s="1">
        <v>111930</v>
      </c>
      <c r="I1199" s="1">
        <v>0</v>
      </c>
      <c r="J1199" s="1">
        <v>111930</v>
      </c>
      <c r="K1199" s="1">
        <v>335790</v>
      </c>
      <c r="L1199" s="1">
        <v>335.79</v>
      </c>
      <c r="M1199" s="1" t="s">
        <v>1244</v>
      </c>
      <c r="N1199" s="1"/>
    </row>
    <row r="1200" spans="1:14" hidden="1" x14ac:dyDescent="0.35">
      <c r="A1200" s="106">
        <v>43190</v>
      </c>
      <c r="B1200" s="1" t="s">
        <v>2330</v>
      </c>
      <c r="C1200" s="1" t="s">
        <v>3017</v>
      </c>
      <c r="D1200" s="102" t="s">
        <v>2724</v>
      </c>
      <c r="E1200" s="102">
        <v>1252</v>
      </c>
      <c r="F1200" s="102" t="s">
        <v>2725</v>
      </c>
      <c r="G1200" s="1">
        <v>438347.18</v>
      </c>
      <c r="H1200" s="1">
        <v>492440</v>
      </c>
      <c r="I1200" s="1">
        <v>8710.0300000000007</v>
      </c>
      <c r="J1200" s="1">
        <v>483729.97</v>
      </c>
      <c r="K1200" s="1">
        <v>922077.15</v>
      </c>
      <c r="L1200" s="1">
        <v>922.07715000000007</v>
      </c>
      <c r="M1200" s="1" t="s">
        <v>1255</v>
      </c>
      <c r="N1200" s="1"/>
    </row>
    <row r="1201" spans="1:14" hidden="1" x14ac:dyDescent="0.35">
      <c r="A1201" s="106">
        <v>43190</v>
      </c>
      <c r="B1201" s="1" t="s">
        <v>2330</v>
      </c>
      <c r="C1201" s="1" t="s">
        <v>3017</v>
      </c>
      <c r="D1201" s="102" t="s">
        <v>2726</v>
      </c>
      <c r="E1201" s="102">
        <v>1254</v>
      </c>
      <c r="F1201" s="102" t="s">
        <v>2246</v>
      </c>
      <c r="G1201" s="1">
        <v>9475.7199999999993</v>
      </c>
      <c r="H1201" s="1">
        <v>16879.47</v>
      </c>
      <c r="I1201" s="1">
        <v>1248.27</v>
      </c>
      <c r="J1201" s="1">
        <v>15631.2</v>
      </c>
      <c r="K1201" s="1">
        <v>25106.92</v>
      </c>
      <c r="L1201" s="1">
        <v>25.106919999999999</v>
      </c>
      <c r="M1201" s="1" t="s">
        <v>1255</v>
      </c>
      <c r="N1201" s="1"/>
    </row>
    <row r="1202" spans="1:14" hidden="1" x14ac:dyDescent="0.35">
      <c r="A1202" s="106">
        <v>43190</v>
      </c>
      <c r="B1202" s="1" t="s">
        <v>2330</v>
      </c>
      <c r="C1202" s="1" t="s">
        <v>3017</v>
      </c>
      <c r="D1202" s="102" t="s">
        <v>2850</v>
      </c>
      <c r="E1202" s="102">
        <v>1255</v>
      </c>
      <c r="F1202" s="102" t="s">
        <v>2851</v>
      </c>
      <c r="G1202" s="1">
        <v>3558.51</v>
      </c>
      <c r="H1202" s="1">
        <v>4523.67</v>
      </c>
      <c r="I1202" s="1">
        <v>0</v>
      </c>
      <c r="J1202" s="1">
        <v>4523.67</v>
      </c>
      <c r="K1202" s="1">
        <v>8082.18</v>
      </c>
      <c r="L1202" s="1">
        <v>8.082180000000001</v>
      </c>
      <c r="M1202" s="1" t="s">
        <v>1244</v>
      </c>
      <c r="N1202" s="1"/>
    </row>
    <row r="1203" spans="1:14" hidden="1" x14ac:dyDescent="0.35">
      <c r="A1203" s="106">
        <v>43190</v>
      </c>
      <c r="B1203" s="1" t="s">
        <v>2330</v>
      </c>
      <c r="C1203" s="1" t="s">
        <v>3017</v>
      </c>
      <c r="D1203" s="102" t="s">
        <v>2727</v>
      </c>
      <c r="E1203" s="102">
        <v>1256</v>
      </c>
      <c r="F1203" s="102" t="s">
        <v>2728</v>
      </c>
      <c r="G1203" s="1">
        <v>254843.69</v>
      </c>
      <c r="H1203" s="1">
        <v>272695.27</v>
      </c>
      <c r="I1203" s="1">
        <v>137762.07999999999</v>
      </c>
      <c r="J1203" s="1">
        <v>134933.19000000003</v>
      </c>
      <c r="K1203" s="1">
        <v>389776.88</v>
      </c>
      <c r="L1203" s="1">
        <v>389.77688000000001</v>
      </c>
      <c r="M1203" s="1" t="s">
        <v>1255</v>
      </c>
      <c r="N1203" s="1"/>
    </row>
    <row r="1204" spans="1:14" hidden="1" x14ac:dyDescent="0.35">
      <c r="A1204" s="106">
        <v>43190</v>
      </c>
      <c r="B1204" s="1" t="s">
        <v>2330</v>
      </c>
      <c r="C1204" s="1" t="s">
        <v>3017</v>
      </c>
      <c r="D1204" s="102" t="s">
        <v>2729</v>
      </c>
      <c r="E1204" s="102">
        <v>1257</v>
      </c>
      <c r="F1204" s="102" t="s">
        <v>2730</v>
      </c>
      <c r="G1204" s="1">
        <v>1717.2</v>
      </c>
      <c r="H1204" s="1">
        <v>954</v>
      </c>
      <c r="I1204" s="1">
        <v>0</v>
      </c>
      <c r="J1204" s="1">
        <v>954</v>
      </c>
      <c r="K1204" s="1">
        <v>2671.2</v>
      </c>
      <c r="L1204" s="1">
        <v>2.6711999999999998</v>
      </c>
      <c r="M1204" s="1" t="s">
        <v>1244</v>
      </c>
      <c r="N1204" s="1"/>
    </row>
    <row r="1205" spans="1:14" hidden="1" x14ac:dyDescent="0.35">
      <c r="A1205" s="106">
        <v>43190</v>
      </c>
      <c r="B1205" s="1" t="s">
        <v>2330</v>
      </c>
      <c r="C1205" s="1" t="s">
        <v>3017</v>
      </c>
      <c r="D1205" s="102" t="s">
        <v>2731</v>
      </c>
      <c r="E1205" s="102">
        <v>1260</v>
      </c>
      <c r="F1205" s="102" t="s">
        <v>2732</v>
      </c>
      <c r="G1205" s="1">
        <v>13894.86</v>
      </c>
      <c r="H1205" s="1">
        <v>61956.13</v>
      </c>
      <c r="I1205" s="1">
        <v>26635.13</v>
      </c>
      <c r="J1205" s="1">
        <v>35321</v>
      </c>
      <c r="K1205" s="1">
        <v>49215.86</v>
      </c>
      <c r="L1205" s="1">
        <v>49.215859999999999</v>
      </c>
      <c r="M1205" s="1" t="s">
        <v>1244</v>
      </c>
      <c r="N1205" s="1"/>
    </row>
    <row r="1206" spans="1:14" hidden="1" x14ac:dyDescent="0.35">
      <c r="A1206" s="106">
        <v>43190</v>
      </c>
      <c r="B1206" s="1" t="s">
        <v>2330</v>
      </c>
      <c r="C1206" s="1" t="s">
        <v>3017</v>
      </c>
      <c r="D1206" s="102" t="s">
        <v>2733</v>
      </c>
      <c r="E1206" s="102">
        <v>1264</v>
      </c>
      <c r="F1206" s="102" t="s">
        <v>2734</v>
      </c>
      <c r="G1206" s="1">
        <v>4632.6499999999996</v>
      </c>
      <c r="H1206" s="1">
        <v>2586.42</v>
      </c>
      <c r="I1206" s="1">
        <v>0</v>
      </c>
      <c r="J1206" s="1">
        <v>2586.42</v>
      </c>
      <c r="K1206" s="1">
        <v>7219.07</v>
      </c>
      <c r="L1206" s="1">
        <v>7.2190699999999994</v>
      </c>
      <c r="M1206" s="1" t="s">
        <v>1244</v>
      </c>
      <c r="N1206" s="1"/>
    </row>
    <row r="1207" spans="1:14" hidden="1" x14ac:dyDescent="0.35">
      <c r="A1207" s="106">
        <v>43190</v>
      </c>
      <c r="B1207" s="1" t="s">
        <v>2330</v>
      </c>
      <c r="C1207" s="1" t="s">
        <v>3017</v>
      </c>
      <c r="D1207" s="102" t="s">
        <v>2735</v>
      </c>
      <c r="E1207" s="102">
        <v>1265</v>
      </c>
      <c r="F1207" s="102" t="s">
        <v>2736</v>
      </c>
      <c r="G1207" s="1">
        <v>-13367.33</v>
      </c>
      <c r="H1207" s="1">
        <v>928.73</v>
      </c>
      <c r="I1207" s="1">
        <v>15742.57</v>
      </c>
      <c r="J1207" s="1">
        <v>-14813.84</v>
      </c>
      <c r="K1207" s="1">
        <v>-28181.17</v>
      </c>
      <c r="L1207" s="1">
        <v>-28.181169999999998</v>
      </c>
      <c r="M1207" s="1" t="s">
        <v>1244</v>
      </c>
      <c r="N1207" s="1"/>
    </row>
    <row r="1208" spans="1:14" hidden="1" x14ac:dyDescent="0.35">
      <c r="A1208" s="106">
        <v>43190</v>
      </c>
      <c r="B1208" s="1"/>
      <c r="C1208" s="1" t="s">
        <v>3016</v>
      </c>
      <c r="D1208" s="102" t="s">
        <v>2737</v>
      </c>
      <c r="E1208" s="102">
        <v>1266</v>
      </c>
      <c r="F1208" s="102" t="s">
        <v>2694</v>
      </c>
      <c r="G1208" s="1">
        <v>942652.43</v>
      </c>
      <c r="H1208" s="1">
        <v>508547.95</v>
      </c>
      <c r="I1208" s="1">
        <v>0</v>
      </c>
      <c r="J1208" s="1">
        <v>508547.95</v>
      </c>
      <c r="K1208" s="1">
        <v>1451200.38</v>
      </c>
      <c r="L1208" s="1">
        <v>1451.20038</v>
      </c>
      <c r="M1208" s="1"/>
      <c r="N1208" s="1"/>
    </row>
    <row r="1209" spans="1:14" hidden="1" x14ac:dyDescent="0.35">
      <c r="A1209" s="106">
        <v>43190</v>
      </c>
      <c r="B1209" s="1" t="s">
        <v>2331</v>
      </c>
      <c r="C1209" s="1" t="s">
        <v>3017</v>
      </c>
      <c r="D1209" s="102" t="s">
        <v>2738</v>
      </c>
      <c r="E1209" s="102">
        <v>1267</v>
      </c>
      <c r="F1209" s="102" t="s">
        <v>2739</v>
      </c>
      <c r="G1209" s="1">
        <v>181868.09</v>
      </c>
      <c r="H1209" s="1">
        <v>133425</v>
      </c>
      <c r="I1209" s="1">
        <v>0</v>
      </c>
      <c r="J1209" s="1">
        <v>133425</v>
      </c>
      <c r="K1209" s="1">
        <v>315293.09000000003</v>
      </c>
      <c r="L1209" s="1">
        <v>315.29309000000001</v>
      </c>
      <c r="M1209" s="1" t="s">
        <v>1182</v>
      </c>
      <c r="N1209" s="1"/>
    </row>
    <row r="1210" spans="1:14" hidden="1" x14ac:dyDescent="0.35">
      <c r="A1210" s="106">
        <v>43190</v>
      </c>
      <c r="B1210" s="1" t="s">
        <v>2331</v>
      </c>
      <c r="C1210" s="1" t="s">
        <v>3017</v>
      </c>
      <c r="D1210" s="102" t="s">
        <v>2740</v>
      </c>
      <c r="E1210" s="102">
        <v>1268</v>
      </c>
      <c r="F1210" s="102" t="s">
        <v>2741</v>
      </c>
      <c r="G1210" s="1">
        <v>617377.22</v>
      </c>
      <c r="H1210" s="1">
        <v>322897.68</v>
      </c>
      <c r="I1210" s="1">
        <v>0</v>
      </c>
      <c r="J1210" s="1">
        <v>322897.68</v>
      </c>
      <c r="K1210" s="1">
        <v>940274.9</v>
      </c>
      <c r="L1210" s="1">
        <v>940.2749</v>
      </c>
      <c r="M1210" s="1" t="s">
        <v>1182</v>
      </c>
      <c r="N1210" s="1"/>
    </row>
    <row r="1211" spans="1:14" hidden="1" x14ac:dyDescent="0.35">
      <c r="A1211" s="106">
        <v>43190</v>
      </c>
      <c r="B1211" s="1" t="s">
        <v>2332</v>
      </c>
      <c r="C1211" s="1" t="s">
        <v>3017</v>
      </c>
      <c r="D1211" s="102" t="s">
        <v>2742</v>
      </c>
      <c r="E1211" s="102">
        <v>1269</v>
      </c>
      <c r="F1211" s="102" t="s">
        <v>2280</v>
      </c>
      <c r="G1211" s="1">
        <v>43600</v>
      </c>
      <c r="H1211" s="1">
        <v>0</v>
      </c>
      <c r="I1211" s="1">
        <v>0</v>
      </c>
      <c r="J1211" s="1">
        <v>0</v>
      </c>
      <c r="K1211" s="1">
        <v>43600</v>
      </c>
      <c r="L1211" s="1">
        <v>43.6</v>
      </c>
      <c r="M1211" s="1" t="s">
        <v>1183</v>
      </c>
      <c r="N1211" s="1"/>
    </row>
    <row r="1212" spans="1:14" hidden="1" x14ac:dyDescent="0.35">
      <c r="A1212" s="106">
        <v>43190</v>
      </c>
      <c r="B1212" s="1" t="s">
        <v>2331</v>
      </c>
      <c r="C1212" s="1" t="s">
        <v>3017</v>
      </c>
      <c r="D1212" s="102" t="s">
        <v>2743</v>
      </c>
      <c r="E1212" s="102">
        <v>1270</v>
      </c>
      <c r="F1212" s="102" t="s">
        <v>2278</v>
      </c>
      <c r="G1212" s="1">
        <v>99267.12</v>
      </c>
      <c r="H1212" s="1">
        <v>52225.27</v>
      </c>
      <c r="I1212" s="1">
        <v>0</v>
      </c>
      <c r="J1212" s="1">
        <v>52225.27</v>
      </c>
      <c r="K1212" s="1">
        <v>151492.39000000001</v>
      </c>
      <c r="L1212" s="1">
        <v>151.49239</v>
      </c>
      <c r="M1212" s="1" t="s">
        <v>1182</v>
      </c>
      <c r="N1212" s="1"/>
    </row>
    <row r="1213" spans="1:14" hidden="1" x14ac:dyDescent="0.35">
      <c r="A1213" s="106">
        <v>43190</v>
      </c>
      <c r="B1213" s="1" t="s">
        <v>2334</v>
      </c>
      <c r="C1213" s="1" t="s">
        <v>3017</v>
      </c>
      <c r="D1213" s="102" t="s">
        <v>2744</v>
      </c>
      <c r="E1213" s="102">
        <v>1869</v>
      </c>
      <c r="F1213" s="102" t="s">
        <v>2315</v>
      </c>
      <c r="G1213" s="1">
        <v>540</v>
      </c>
      <c r="H1213" s="1">
        <v>0</v>
      </c>
      <c r="I1213" s="1">
        <v>0</v>
      </c>
      <c r="J1213" s="1">
        <v>0</v>
      </c>
      <c r="K1213" s="1">
        <v>540</v>
      </c>
      <c r="L1213" s="1">
        <v>0.54</v>
      </c>
      <c r="M1213" s="1" t="s">
        <v>1247</v>
      </c>
      <c r="N1213" s="1"/>
    </row>
    <row r="1214" spans="1:14" hidden="1" x14ac:dyDescent="0.35">
      <c r="A1214" s="106">
        <v>43190</v>
      </c>
      <c r="B1214" s="1"/>
      <c r="C1214" s="1" t="s">
        <v>3016</v>
      </c>
      <c r="D1214" s="102" t="s">
        <v>2858</v>
      </c>
      <c r="E1214" s="102">
        <v>1272</v>
      </c>
      <c r="F1214" s="102" t="s">
        <v>2703</v>
      </c>
      <c r="G1214" s="1">
        <v>0</v>
      </c>
      <c r="H1214" s="1">
        <v>4874.7</v>
      </c>
      <c r="I1214" s="1">
        <v>0</v>
      </c>
      <c r="J1214" s="1">
        <v>4874.7</v>
      </c>
      <c r="K1214" s="1">
        <v>4874.7</v>
      </c>
      <c r="L1214" s="1">
        <v>4.8746999999999998</v>
      </c>
      <c r="M1214" s="1"/>
      <c r="N1214" s="1"/>
    </row>
    <row r="1215" spans="1:14" hidden="1" x14ac:dyDescent="0.35">
      <c r="A1215" s="106">
        <v>43190</v>
      </c>
      <c r="B1215" s="1" t="s">
        <v>2334</v>
      </c>
      <c r="C1215" s="1" t="s">
        <v>3017</v>
      </c>
      <c r="D1215" s="102" t="s">
        <v>2859</v>
      </c>
      <c r="E1215" s="102">
        <v>1280</v>
      </c>
      <c r="F1215" s="102" t="s">
        <v>2860</v>
      </c>
      <c r="G1215" s="1">
        <v>0</v>
      </c>
      <c r="H1215" s="1">
        <v>4874.7</v>
      </c>
      <c r="I1215" s="1">
        <v>0</v>
      </c>
      <c r="J1215" s="1">
        <v>4874.7</v>
      </c>
      <c r="K1215" s="1">
        <v>4874.7</v>
      </c>
      <c r="L1215" s="1">
        <v>4.8746999999999998</v>
      </c>
      <c r="M1215" s="1" t="s">
        <v>1247</v>
      </c>
      <c r="N1215" s="1"/>
    </row>
    <row r="1216" spans="1:14" hidden="1" x14ac:dyDescent="0.35">
      <c r="A1216" s="106">
        <v>43190</v>
      </c>
      <c r="B1216" s="1"/>
      <c r="C1216" s="1" t="s">
        <v>3016</v>
      </c>
      <c r="D1216" s="102" t="s">
        <v>2745</v>
      </c>
      <c r="E1216" s="102">
        <v>1742</v>
      </c>
      <c r="F1216" s="102" t="s">
        <v>2324</v>
      </c>
      <c r="G1216" s="1">
        <v>8968178.0999999996</v>
      </c>
      <c r="H1216" s="1">
        <v>6961340.6299999999</v>
      </c>
      <c r="I1216" s="1">
        <v>1986449.69</v>
      </c>
      <c r="J1216" s="1">
        <v>4974890.9399999995</v>
      </c>
      <c r="K1216" s="1">
        <v>13943069.039999999</v>
      </c>
      <c r="L1216" s="1">
        <v>13943.069039999998</v>
      </c>
      <c r="M1216" s="1"/>
      <c r="N1216" s="1"/>
    </row>
    <row r="1217" spans="1:14" hidden="1" x14ac:dyDescent="0.35">
      <c r="A1217" s="106">
        <v>43190</v>
      </c>
      <c r="B1217" s="1"/>
      <c r="C1217" s="1" t="s">
        <v>3016</v>
      </c>
      <c r="D1217" s="102" t="s">
        <v>2746</v>
      </c>
      <c r="E1217" s="102">
        <v>1743</v>
      </c>
      <c r="F1217" s="102" t="s">
        <v>2747</v>
      </c>
      <c r="G1217" s="1">
        <v>5836351.6200000001</v>
      </c>
      <c r="H1217" s="1">
        <v>4134851.5</v>
      </c>
      <c r="I1217" s="1">
        <v>816726.17</v>
      </c>
      <c r="J1217" s="1">
        <v>3318125.33</v>
      </c>
      <c r="K1217" s="1">
        <v>9154476.9499999993</v>
      </c>
      <c r="L1217" s="1">
        <v>9154.4769499999984</v>
      </c>
      <c r="M1217" s="1"/>
      <c r="N1217" s="1"/>
    </row>
    <row r="1218" spans="1:14" hidden="1" x14ac:dyDescent="0.35">
      <c r="A1218" s="106">
        <v>43190</v>
      </c>
      <c r="B1218" s="1"/>
      <c r="C1218" s="1" t="s">
        <v>3016</v>
      </c>
      <c r="D1218" s="102" t="s">
        <v>2748</v>
      </c>
      <c r="E1218" s="102">
        <v>1776</v>
      </c>
      <c r="F1218" s="102" t="s">
        <v>2749</v>
      </c>
      <c r="G1218" s="1">
        <v>2734715.11</v>
      </c>
      <c r="H1218" s="1">
        <v>2666277.62</v>
      </c>
      <c r="I1218" s="1">
        <v>778476.17</v>
      </c>
      <c r="J1218" s="1">
        <v>1887801.4500000002</v>
      </c>
      <c r="K1218" s="1">
        <v>4622516.5599999996</v>
      </c>
      <c r="L1218" s="1">
        <v>4622.51656</v>
      </c>
      <c r="M1218" s="1"/>
      <c r="N1218" s="1"/>
    </row>
    <row r="1219" spans="1:14" hidden="1" x14ac:dyDescent="0.35">
      <c r="A1219" s="106">
        <v>43190</v>
      </c>
      <c r="B1219" s="1" t="s">
        <v>1182</v>
      </c>
      <c r="C1219" s="1" t="s">
        <v>3017</v>
      </c>
      <c r="D1219" s="102" t="s">
        <v>2750</v>
      </c>
      <c r="E1219" s="102">
        <v>1777</v>
      </c>
      <c r="F1219" s="102" t="s">
        <v>2751</v>
      </c>
      <c r="G1219" s="1">
        <v>963625.79</v>
      </c>
      <c r="H1219" s="1">
        <v>1012497.02</v>
      </c>
      <c r="I1219" s="1">
        <v>0</v>
      </c>
      <c r="J1219" s="1">
        <v>1012497.02</v>
      </c>
      <c r="K1219" s="1">
        <v>1976122.81</v>
      </c>
      <c r="L1219" s="1">
        <v>1976.1228100000001</v>
      </c>
      <c r="M1219" s="1" t="s">
        <v>1182</v>
      </c>
      <c r="N1219" s="1"/>
    </row>
    <row r="1220" spans="1:14" hidden="1" x14ac:dyDescent="0.35">
      <c r="A1220" s="106">
        <v>43190</v>
      </c>
      <c r="B1220" s="1" t="s">
        <v>1182</v>
      </c>
      <c r="C1220" s="1" t="s">
        <v>3017</v>
      </c>
      <c r="D1220" s="102" t="s">
        <v>2752</v>
      </c>
      <c r="E1220" s="102">
        <v>1778</v>
      </c>
      <c r="F1220" s="102" t="s">
        <v>2753</v>
      </c>
      <c r="G1220" s="1">
        <v>541526.85</v>
      </c>
      <c r="H1220" s="1">
        <v>997273.7</v>
      </c>
      <c r="I1220" s="1">
        <v>778476.17</v>
      </c>
      <c r="J1220" s="1">
        <v>218797.52999999991</v>
      </c>
      <c r="K1220" s="1">
        <v>760324.38</v>
      </c>
      <c r="L1220" s="1">
        <v>760.32438000000002</v>
      </c>
      <c r="M1220" s="1" t="s">
        <v>1182</v>
      </c>
      <c r="N1220" s="1"/>
    </row>
    <row r="1221" spans="1:14" hidden="1" x14ac:dyDescent="0.35">
      <c r="A1221" s="106">
        <v>43190</v>
      </c>
      <c r="B1221" s="1" t="s">
        <v>1182</v>
      </c>
      <c r="C1221" s="1" t="s">
        <v>3017</v>
      </c>
      <c r="D1221" s="102" t="s">
        <v>2754</v>
      </c>
      <c r="E1221" s="102">
        <v>1779</v>
      </c>
      <c r="F1221" s="102" t="s">
        <v>2755</v>
      </c>
      <c r="G1221" s="1">
        <v>68866</v>
      </c>
      <c r="H1221" s="1">
        <v>30507</v>
      </c>
      <c r="I1221" s="1">
        <v>0</v>
      </c>
      <c r="J1221" s="1">
        <v>30507</v>
      </c>
      <c r="K1221" s="1">
        <v>99373</v>
      </c>
      <c r="L1221" s="1">
        <v>99.373000000000005</v>
      </c>
      <c r="M1221" s="1" t="s">
        <v>1182</v>
      </c>
      <c r="N1221" s="1"/>
    </row>
    <row r="1222" spans="1:14" hidden="1" x14ac:dyDescent="0.35">
      <c r="A1222" s="106">
        <v>43190</v>
      </c>
      <c r="B1222" s="1" t="s">
        <v>1182</v>
      </c>
      <c r="C1222" s="1" t="s">
        <v>3017</v>
      </c>
      <c r="D1222" s="102" t="s">
        <v>2756</v>
      </c>
      <c r="E1222" s="102">
        <v>1780</v>
      </c>
      <c r="F1222" s="102" t="s">
        <v>2757</v>
      </c>
      <c r="G1222" s="1">
        <v>217428.02</v>
      </c>
      <c r="H1222" s="1">
        <v>320111.77</v>
      </c>
      <c r="I1222" s="1">
        <v>0</v>
      </c>
      <c r="J1222" s="1">
        <v>320111.77</v>
      </c>
      <c r="K1222" s="1">
        <v>537539.79</v>
      </c>
      <c r="L1222" s="1">
        <v>537.53979000000004</v>
      </c>
      <c r="M1222" s="1" t="s">
        <v>1182</v>
      </c>
      <c r="N1222" s="1"/>
    </row>
    <row r="1223" spans="1:14" hidden="1" x14ac:dyDescent="0.35">
      <c r="A1223" s="106">
        <v>43190</v>
      </c>
      <c r="B1223" s="1" t="s">
        <v>1183</v>
      </c>
      <c r="C1223" s="1" t="s">
        <v>3017</v>
      </c>
      <c r="D1223" s="102" t="s">
        <v>2758</v>
      </c>
      <c r="E1223" s="102">
        <v>1782</v>
      </c>
      <c r="F1223" s="102" t="s">
        <v>2759</v>
      </c>
      <c r="G1223" s="1">
        <v>36638.620000000003</v>
      </c>
      <c r="H1223" s="1">
        <v>19607.34</v>
      </c>
      <c r="I1223" s="1">
        <v>0</v>
      </c>
      <c r="J1223" s="1">
        <v>19607.34</v>
      </c>
      <c r="K1223" s="1">
        <v>56245.96</v>
      </c>
      <c r="L1223" s="1">
        <v>56.245959999999997</v>
      </c>
      <c r="M1223" s="1" t="s">
        <v>1183</v>
      </c>
      <c r="N1223" s="1"/>
    </row>
    <row r="1224" spans="1:14" hidden="1" x14ac:dyDescent="0.35">
      <c r="A1224" s="106">
        <v>43190</v>
      </c>
      <c r="B1224" s="1" t="s">
        <v>1183</v>
      </c>
      <c r="C1224" s="1" t="s">
        <v>3017</v>
      </c>
      <c r="D1224" s="102" t="s">
        <v>2760</v>
      </c>
      <c r="E1224" s="102">
        <v>1783</v>
      </c>
      <c r="F1224" s="102" t="s">
        <v>2298</v>
      </c>
      <c r="G1224" s="1">
        <v>38222.449999999997</v>
      </c>
      <c r="H1224" s="1">
        <v>20035.8</v>
      </c>
      <c r="I1224" s="1">
        <v>0</v>
      </c>
      <c r="J1224" s="1">
        <v>20035.8</v>
      </c>
      <c r="K1224" s="1">
        <v>58258.25</v>
      </c>
      <c r="L1224" s="1">
        <v>58.258249999999997</v>
      </c>
      <c r="M1224" s="1" t="s">
        <v>1183</v>
      </c>
      <c r="N1224" s="1"/>
    </row>
    <row r="1225" spans="1:14" hidden="1" x14ac:dyDescent="0.35">
      <c r="A1225" s="106">
        <v>43190</v>
      </c>
      <c r="B1225" s="1" t="s">
        <v>1182</v>
      </c>
      <c r="C1225" s="1" t="s">
        <v>3017</v>
      </c>
      <c r="D1225" s="102" t="s">
        <v>2761</v>
      </c>
      <c r="E1225" s="102">
        <v>1784</v>
      </c>
      <c r="F1225" s="102" t="s">
        <v>2762</v>
      </c>
      <c r="G1225" s="1">
        <v>868407.38</v>
      </c>
      <c r="H1225" s="1">
        <v>266244.99</v>
      </c>
      <c r="I1225" s="1">
        <v>0</v>
      </c>
      <c r="J1225" s="1">
        <v>266244.99</v>
      </c>
      <c r="K1225" s="1">
        <v>1134652.3700000001</v>
      </c>
      <c r="L1225" s="1">
        <v>1134.65237</v>
      </c>
      <c r="M1225" s="1" t="s">
        <v>1182</v>
      </c>
      <c r="N1225" s="1"/>
    </row>
    <row r="1226" spans="1:14" hidden="1" x14ac:dyDescent="0.35">
      <c r="A1226" s="106">
        <v>43190</v>
      </c>
      <c r="B1226" s="1"/>
      <c r="C1226" s="1" t="s">
        <v>3016</v>
      </c>
      <c r="D1226" s="102" t="s">
        <v>2763</v>
      </c>
      <c r="E1226" s="102">
        <v>1785</v>
      </c>
      <c r="F1226" s="102" t="s">
        <v>2764</v>
      </c>
      <c r="G1226" s="1">
        <v>4477.0200000000004</v>
      </c>
      <c r="H1226" s="1">
        <v>3321.55</v>
      </c>
      <c r="I1226" s="1">
        <v>0</v>
      </c>
      <c r="J1226" s="1">
        <v>3321.55</v>
      </c>
      <c r="K1226" s="1">
        <v>7798.57</v>
      </c>
      <c r="L1226" s="1">
        <v>7.7985699999999998</v>
      </c>
      <c r="M1226" s="1"/>
      <c r="N1226" s="1"/>
    </row>
    <row r="1227" spans="1:14" hidden="1" x14ac:dyDescent="0.35">
      <c r="A1227" s="106">
        <v>43190</v>
      </c>
      <c r="B1227" s="1" t="s">
        <v>1186</v>
      </c>
      <c r="C1227" s="1" t="s">
        <v>3017</v>
      </c>
      <c r="D1227" s="102" t="s">
        <v>2765</v>
      </c>
      <c r="E1227" s="102">
        <v>1786</v>
      </c>
      <c r="F1227" s="102" t="s">
        <v>2766</v>
      </c>
      <c r="G1227" s="1">
        <v>4477.0200000000004</v>
      </c>
      <c r="H1227" s="1">
        <v>3321.55</v>
      </c>
      <c r="I1227" s="1">
        <v>0</v>
      </c>
      <c r="J1227" s="1">
        <v>3321.55</v>
      </c>
      <c r="K1227" s="1">
        <v>7798.57</v>
      </c>
      <c r="L1227" s="1">
        <v>7.7985699999999998</v>
      </c>
      <c r="M1227" s="1" t="s">
        <v>1247</v>
      </c>
      <c r="N1227" s="1"/>
    </row>
    <row r="1228" spans="1:14" hidden="1" x14ac:dyDescent="0.35">
      <c r="A1228" s="106">
        <v>43190</v>
      </c>
      <c r="B1228" s="1"/>
      <c r="C1228" s="1" t="s">
        <v>3016</v>
      </c>
      <c r="D1228" s="102" t="s">
        <v>2767</v>
      </c>
      <c r="E1228" s="102">
        <v>1790</v>
      </c>
      <c r="F1228" s="102" t="s">
        <v>2768</v>
      </c>
      <c r="G1228" s="1">
        <v>573821.47</v>
      </c>
      <c r="H1228" s="1">
        <v>215063.06</v>
      </c>
      <c r="I1228" s="1">
        <v>0</v>
      </c>
      <c r="J1228" s="1">
        <v>215063.06</v>
      </c>
      <c r="K1228" s="1">
        <v>788884.53</v>
      </c>
      <c r="L1228" s="1">
        <v>788.88453000000004</v>
      </c>
      <c r="M1228" s="1"/>
      <c r="N1228" s="1"/>
    </row>
    <row r="1229" spans="1:14" hidden="1" x14ac:dyDescent="0.35">
      <c r="A1229" s="106">
        <v>43190</v>
      </c>
      <c r="B1229" s="1" t="s">
        <v>1182</v>
      </c>
      <c r="C1229" s="1" t="s">
        <v>3017</v>
      </c>
      <c r="D1229" s="102" t="s">
        <v>2769</v>
      </c>
      <c r="E1229" s="102">
        <v>1793</v>
      </c>
      <c r="F1229" s="102" t="s">
        <v>2312</v>
      </c>
      <c r="G1229" s="1">
        <v>14093.67</v>
      </c>
      <c r="H1229" s="1">
        <v>5982.59</v>
      </c>
      <c r="I1229" s="1">
        <v>0</v>
      </c>
      <c r="J1229" s="1">
        <v>5982.59</v>
      </c>
      <c r="K1229" s="1">
        <v>20076.259999999998</v>
      </c>
      <c r="L1229" s="1">
        <v>20.076259999999998</v>
      </c>
      <c r="M1229" s="1" t="s">
        <v>1182</v>
      </c>
      <c r="N1229" s="1"/>
    </row>
    <row r="1230" spans="1:14" hidden="1" x14ac:dyDescent="0.35">
      <c r="A1230" s="106">
        <v>43190</v>
      </c>
      <c r="B1230" s="1" t="s">
        <v>1182</v>
      </c>
      <c r="C1230" s="1" t="s">
        <v>3017</v>
      </c>
      <c r="D1230" s="102" t="s">
        <v>2770</v>
      </c>
      <c r="E1230" s="102">
        <v>1795</v>
      </c>
      <c r="F1230" s="102" t="s">
        <v>2771</v>
      </c>
      <c r="G1230" s="1">
        <v>21787.29</v>
      </c>
      <c r="H1230" s="1">
        <v>20570.580000000002</v>
      </c>
      <c r="I1230" s="1">
        <v>0</v>
      </c>
      <c r="J1230" s="1">
        <v>20570.580000000002</v>
      </c>
      <c r="K1230" s="1">
        <v>42357.87</v>
      </c>
      <c r="L1230" s="1">
        <v>42.357870000000005</v>
      </c>
      <c r="M1230" s="1" t="s">
        <v>1182</v>
      </c>
      <c r="N1230" s="1"/>
    </row>
    <row r="1231" spans="1:14" hidden="1" x14ac:dyDescent="0.35">
      <c r="A1231" s="106">
        <v>43190</v>
      </c>
      <c r="B1231" s="1" t="s">
        <v>1185</v>
      </c>
      <c r="C1231" s="1" t="s">
        <v>3017</v>
      </c>
      <c r="D1231" s="102" t="s">
        <v>2772</v>
      </c>
      <c r="E1231" s="102">
        <v>1796</v>
      </c>
      <c r="F1231" s="102" t="s">
        <v>2773</v>
      </c>
      <c r="G1231" s="1">
        <v>46514.19</v>
      </c>
      <c r="H1231" s="1">
        <v>36014.71</v>
      </c>
      <c r="I1231" s="1">
        <v>0</v>
      </c>
      <c r="J1231" s="1">
        <v>36014.71</v>
      </c>
      <c r="K1231" s="1">
        <v>82528.899999999994</v>
      </c>
      <c r="L1231" s="1">
        <v>82.528899999999993</v>
      </c>
      <c r="M1231" s="1" t="s">
        <v>1258</v>
      </c>
      <c r="N1231" s="1"/>
    </row>
    <row r="1232" spans="1:14" hidden="1" x14ac:dyDescent="0.35">
      <c r="A1232" s="106">
        <v>43190</v>
      </c>
      <c r="B1232" s="1" t="s">
        <v>1186</v>
      </c>
      <c r="C1232" s="1" t="s">
        <v>3017</v>
      </c>
      <c r="D1232" s="102" t="s">
        <v>2774</v>
      </c>
      <c r="E1232" s="102">
        <v>1797</v>
      </c>
      <c r="F1232" s="102" t="s">
        <v>2775</v>
      </c>
      <c r="G1232" s="1">
        <v>27653.360000000001</v>
      </c>
      <c r="H1232" s="1">
        <v>14147.2</v>
      </c>
      <c r="I1232" s="1">
        <v>0</v>
      </c>
      <c r="J1232" s="1">
        <v>14147.2</v>
      </c>
      <c r="K1232" s="1">
        <v>41800.559999999998</v>
      </c>
      <c r="L1232" s="1">
        <v>41.800559999999997</v>
      </c>
      <c r="M1232" s="1" t="s">
        <v>1247</v>
      </c>
      <c r="N1232" s="1"/>
    </row>
    <row r="1233" spans="1:14" hidden="1" x14ac:dyDescent="0.35">
      <c r="A1233" s="106">
        <v>43190</v>
      </c>
      <c r="B1233" s="1" t="s">
        <v>1186</v>
      </c>
      <c r="C1233" s="1" t="s">
        <v>3017</v>
      </c>
      <c r="D1233" s="102" t="s">
        <v>2776</v>
      </c>
      <c r="E1233" s="102">
        <v>1798</v>
      </c>
      <c r="F1233" s="102" t="s">
        <v>2777</v>
      </c>
      <c r="G1233" s="1">
        <v>59951.07</v>
      </c>
      <c r="H1233" s="1">
        <v>18265.88</v>
      </c>
      <c r="I1233" s="1">
        <v>0</v>
      </c>
      <c r="J1233" s="1">
        <v>18265.88</v>
      </c>
      <c r="K1233" s="1">
        <v>78216.95</v>
      </c>
      <c r="L1233" s="1">
        <v>78.216949999999997</v>
      </c>
      <c r="M1233" s="1" t="s">
        <v>1247</v>
      </c>
      <c r="N1233" s="1"/>
    </row>
    <row r="1234" spans="1:14" hidden="1" x14ac:dyDescent="0.35">
      <c r="A1234" s="106">
        <v>43190</v>
      </c>
      <c r="B1234" s="1" t="s">
        <v>1186</v>
      </c>
      <c r="C1234" s="1" t="s">
        <v>3017</v>
      </c>
      <c r="D1234" s="102" t="s">
        <v>2778</v>
      </c>
      <c r="E1234" s="102">
        <v>1800</v>
      </c>
      <c r="F1234" s="102" t="s">
        <v>2779</v>
      </c>
      <c r="G1234" s="1">
        <v>15907.77</v>
      </c>
      <c r="H1234" s="1">
        <v>1573.5</v>
      </c>
      <c r="I1234" s="1">
        <v>0</v>
      </c>
      <c r="J1234" s="1">
        <v>1573.5</v>
      </c>
      <c r="K1234" s="1">
        <v>17481.27</v>
      </c>
      <c r="L1234" s="1">
        <v>17.481270000000002</v>
      </c>
      <c r="M1234" s="1" t="s">
        <v>1247</v>
      </c>
      <c r="N1234" s="1"/>
    </row>
    <row r="1235" spans="1:14" hidden="1" x14ac:dyDescent="0.35">
      <c r="A1235" s="106">
        <v>43190</v>
      </c>
      <c r="B1235" s="1" t="s">
        <v>1186</v>
      </c>
      <c r="C1235" s="1" t="s">
        <v>3017</v>
      </c>
      <c r="D1235" s="102" t="s">
        <v>2780</v>
      </c>
      <c r="E1235" s="102">
        <v>1801</v>
      </c>
      <c r="F1235" s="102" t="s">
        <v>2317</v>
      </c>
      <c r="G1235" s="1">
        <v>29446.31</v>
      </c>
      <c r="H1235" s="1">
        <v>23420.720000000001</v>
      </c>
      <c r="I1235" s="1">
        <v>0</v>
      </c>
      <c r="J1235" s="1">
        <v>23420.720000000001</v>
      </c>
      <c r="K1235" s="1">
        <v>52867.03</v>
      </c>
      <c r="L1235" s="1">
        <v>52.86703</v>
      </c>
      <c r="M1235" s="1" t="s">
        <v>1247</v>
      </c>
      <c r="N1235" s="1"/>
    </row>
    <row r="1236" spans="1:14" hidden="1" x14ac:dyDescent="0.35">
      <c r="A1236" s="106">
        <v>43190</v>
      </c>
      <c r="B1236" s="1" t="s">
        <v>1186</v>
      </c>
      <c r="C1236" s="1" t="s">
        <v>3017</v>
      </c>
      <c r="D1236" s="102" t="s">
        <v>2781</v>
      </c>
      <c r="E1236" s="102">
        <v>1802</v>
      </c>
      <c r="F1236" s="102" t="s">
        <v>2782</v>
      </c>
      <c r="G1236" s="1">
        <v>6495.2</v>
      </c>
      <c r="H1236" s="1">
        <v>2303.75</v>
      </c>
      <c r="I1236" s="1">
        <v>0</v>
      </c>
      <c r="J1236" s="1">
        <v>2303.75</v>
      </c>
      <c r="K1236" s="1">
        <v>8798.9500000000007</v>
      </c>
      <c r="L1236" s="1">
        <v>8.7989500000000014</v>
      </c>
      <c r="M1236" s="1" t="s">
        <v>1247</v>
      </c>
      <c r="N1236" s="1"/>
    </row>
    <row r="1237" spans="1:14" hidden="1" x14ac:dyDescent="0.35">
      <c r="A1237" s="106">
        <v>43190</v>
      </c>
      <c r="B1237" s="1" t="s">
        <v>1186</v>
      </c>
      <c r="C1237" s="1" t="s">
        <v>3017</v>
      </c>
      <c r="D1237" s="102" t="s">
        <v>2784</v>
      </c>
      <c r="E1237" s="102">
        <v>1804</v>
      </c>
      <c r="F1237" s="102" t="s">
        <v>2785</v>
      </c>
      <c r="G1237" s="1">
        <v>13703.19</v>
      </c>
      <c r="H1237" s="1">
        <v>6101.4</v>
      </c>
      <c r="I1237" s="1">
        <v>0</v>
      </c>
      <c r="J1237" s="1">
        <v>6101.4</v>
      </c>
      <c r="K1237" s="1">
        <v>19804.59</v>
      </c>
      <c r="L1237" s="1">
        <v>19.804590000000001</v>
      </c>
      <c r="M1237" s="1" t="s">
        <v>1247</v>
      </c>
      <c r="N1237" s="1"/>
    </row>
    <row r="1238" spans="1:14" hidden="1" x14ac:dyDescent="0.35">
      <c r="A1238" s="106">
        <v>43190</v>
      </c>
      <c r="B1238" s="1" t="s">
        <v>1181</v>
      </c>
      <c r="C1238" s="1" t="s">
        <v>3017</v>
      </c>
      <c r="D1238" s="102" t="s">
        <v>2786</v>
      </c>
      <c r="E1238" s="102">
        <v>1870</v>
      </c>
      <c r="F1238" s="102" t="s">
        <v>2313</v>
      </c>
      <c r="G1238" s="1">
        <v>7433.19</v>
      </c>
      <c r="H1238" s="1">
        <v>1120</v>
      </c>
      <c r="I1238" s="1">
        <v>0</v>
      </c>
      <c r="J1238" s="1">
        <v>1120</v>
      </c>
      <c r="K1238" s="1">
        <v>8553.19</v>
      </c>
      <c r="L1238" s="1">
        <v>8.5531900000000007</v>
      </c>
      <c r="M1238" s="1" t="s">
        <v>1247</v>
      </c>
      <c r="N1238" s="1"/>
    </row>
    <row r="1239" spans="1:14" hidden="1" x14ac:dyDescent="0.35">
      <c r="A1239" s="106">
        <v>43190</v>
      </c>
      <c r="B1239" s="1" t="s">
        <v>1181</v>
      </c>
      <c r="C1239" s="1" t="s">
        <v>3017</v>
      </c>
      <c r="D1239" s="102" t="s">
        <v>2787</v>
      </c>
      <c r="E1239" s="102">
        <v>1871</v>
      </c>
      <c r="F1239" s="102" t="s">
        <v>2788</v>
      </c>
      <c r="G1239" s="1">
        <v>87694.37</v>
      </c>
      <c r="H1239" s="1">
        <v>2576.34</v>
      </c>
      <c r="I1239" s="1">
        <v>0</v>
      </c>
      <c r="J1239" s="1">
        <v>2576.34</v>
      </c>
      <c r="K1239" s="1">
        <v>90270.71</v>
      </c>
      <c r="L1239" s="1">
        <v>90.270710000000008</v>
      </c>
      <c r="M1239" s="1" t="s">
        <v>1247</v>
      </c>
      <c r="N1239" s="1"/>
    </row>
    <row r="1240" spans="1:14" hidden="1" x14ac:dyDescent="0.35">
      <c r="A1240" s="106">
        <v>43190</v>
      </c>
      <c r="B1240" s="1" t="s">
        <v>1181</v>
      </c>
      <c r="C1240" s="1" t="s">
        <v>3017</v>
      </c>
      <c r="D1240" s="102" t="s">
        <v>2852</v>
      </c>
      <c r="E1240" s="102">
        <v>1872</v>
      </c>
      <c r="F1240" s="102" t="s">
        <v>2853</v>
      </c>
      <c r="G1240" s="1">
        <v>23.8</v>
      </c>
      <c r="H1240" s="1">
        <v>1909.3</v>
      </c>
      <c r="I1240" s="1">
        <v>0</v>
      </c>
      <c r="J1240" s="1">
        <v>1909.3</v>
      </c>
      <c r="K1240" s="1">
        <v>1933.1</v>
      </c>
      <c r="L1240" s="1">
        <v>1.9330999999999998</v>
      </c>
      <c r="M1240" s="1" t="s">
        <v>1247</v>
      </c>
      <c r="N1240" s="1"/>
    </row>
    <row r="1241" spans="1:14" hidden="1" x14ac:dyDescent="0.35">
      <c r="A1241" s="106">
        <v>43190</v>
      </c>
      <c r="B1241" s="1" t="s">
        <v>1181</v>
      </c>
      <c r="C1241" s="1" t="s">
        <v>3017</v>
      </c>
      <c r="D1241" s="102" t="s">
        <v>2789</v>
      </c>
      <c r="E1241" s="102">
        <v>1873</v>
      </c>
      <c r="F1241" s="102" t="s">
        <v>2790</v>
      </c>
      <c r="G1241" s="1">
        <v>65619.039999999994</v>
      </c>
      <c r="H1241" s="1">
        <v>350</v>
      </c>
      <c r="I1241" s="1">
        <v>0</v>
      </c>
      <c r="J1241" s="1">
        <v>350</v>
      </c>
      <c r="K1241" s="1">
        <v>65969.039999999994</v>
      </c>
      <c r="L1241" s="1">
        <v>65.969039999999993</v>
      </c>
      <c r="M1241" s="1" t="s">
        <v>1247</v>
      </c>
      <c r="N1241" s="1"/>
    </row>
    <row r="1242" spans="1:14" hidden="1" x14ac:dyDescent="0.35">
      <c r="A1242" s="106">
        <v>43190</v>
      </c>
      <c r="B1242" s="1" t="s">
        <v>1181</v>
      </c>
      <c r="C1242" s="1" t="s">
        <v>3017</v>
      </c>
      <c r="D1242" s="102" t="s">
        <v>2854</v>
      </c>
      <c r="E1242" s="102">
        <v>1874</v>
      </c>
      <c r="F1242" s="102" t="s">
        <v>2855</v>
      </c>
      <c r="G1242" s="1">
        <v>5.07</v>
      </c>
      <c r="H1242" s="1">
        <v>262</v>
      </c>
      <c r="I1242" s="1">
        <v>0</v>
      </c>
      <c r="J1242" s="1">
        <v>262</v>
      </c>
      <c r="K1242" s="1">
        <v>267.07</v>
      </c>
      <c r="L1242" s="1">
        <v>0.26706999999999997</v>
      </c>
      <c r="M1242" s="1" t="s">
        <v>1247</v>
      </c>
      <c r="N1242" s="1"/>
    </row>
    <row r="1243" spans="1:14" hidden="1" x14ac:dyDescent="0.35">
      <c r="A1243" s="106">
        <v>43190</v>
      </c>
      <c r="B1243" s="1" t="s">
        <v>1181</v>
      </c>
      <c r="C1243" s="1" t="s">
        <v>3017</v>
      </c>
      <c r="D1243" s="102" t="s">
        <v>2861</v>
      </c>
      <c r="E1243" s="102">
        <v>1875</v>
      </c>
      <c r="F1243" s="102" t="s">
        <v>2862</v>
      </c>
      <c r="G1243" s="1">
        <v>0</v>
      </c>
      <c r="H1243" s="1">
        <v>89</v>
      </c>
      <c r="I1243" s="1">
        <v>0</v>
      </c>
      <c r="J1243" s="1">
        <v>89</v>
      </c>
      <c r="K1243" s="1">
        <v>89</v>
      </c>
      <c r="L1243" s="1">
        <v>8.8999999999999996E-2</v>
      </c>
      <c r="M1243" s="1" t="s">
        <v>1247</v>
      </c>
      <c r="N1243" s="1"/>
    </row>
    <row r="1244" spans="1:14" hidden="1" x14ac:dyDescent="0.35">
      <c r="A1244" s="106">
        <v>43190</v>
      </c>
      <c r="B1244" s="1" t="s">
        <v>1181</v>
      </c>
      <c r="C1244" s="1" t="s">
        <v>3017</v>
      </c>
      <c r="D1244" s="102" t="s">
        <v>2791</v>
      </c>
      <c r="E1244" s="102">
        <v>1877</v>
      </c>
      <c r="F1244" s="102" t="s">
        <v>2792</v>
      </c>
      <c r="G1244" s="1">
        <v>50</v>
      </c>
      <c r="H1244" s="1">
        <v>0</v>
      </c>
      <c r="I1244" s="1">
        <v>0</v>
      </c>
      <c r="J1244" s="1">
        <v>0</v>
      </c>
      <c r="K1244" s="1">
        <v>50</v>
      </c>
      <c r="L1244" s="1">
        <v>0.05</v>
      </c>
      <c r="M1244" s="1" t="s">
        <v>1247</v>
      </c>
      <c r="N1244" s="1"/>
    </row>
    <row r="1245" spans="1:14" hidden="1" x14ac:dyDescent="0.35">
      <c r="A1245" s="106">
        <v>43190</v>
      </c>
      <c r="B1245" s="1" t="s">
        <v>1186</v>
      </c>
      <c r="C1245" s="1" t="s">
        <v>3017</v>
      </c>
      <c r="D1245" s="102" t="s">
        <v>2793</v>
      </c>
      <c r="E1245" s="102">
        <v>1878</v>
      </c>
      <c r="F1245" s="102" t="s">
        <v>2314</v>
      </c>
      <c r="G1245" s="1">
        <v>2493</v>
      </c>
      <c r="H1245" s="1">
        <v>5036</v>
      </c>
      <c r="I1245" s="1">
        <v>0</v>
      </c>
      <c r="J1245" s="1">
        <v>5036</v>
      </c>
      <c r="K1245" s="1">
        <v>7529</v>
      </c>
      <c r="L1245" s="1">
        <v>7.5289999999999999</v>
      </c>
      <c r="M1245" s="1" t="s">
        <v>1247</v>
      </c>
      <c r="N1245" s="1"/>
    </row>
    <row r="1246" spans="1:14" hidden="1" x14ac:dyDescent="0.35">
      <c r="A1246" s="106">
        <v>43190</v>
      </c>
      <c r="B1246" s="1" t="s">
        <v>1186</v>
      </c>
      <c r="C1246" s="1" t="s">
        <v>3017</v>
      </c>
      <c r="D1246" s="102" t="s">
        <v>2794</v>
      </c>
      <c r="E1246" s="102">
        <v>1879</v>
      </c>
      <c r="F1246" s="102" t="s">
        <v>2316</v>
      </c>
      <c r="G1246" s="1">
        <v>12021.85</v>
      </c>
      <c r="H1246" s="1">
        <v>19.89</v>
      </c>
      <c r="I1246" s="1">
        <v>0</v>
      </c>
      <c r="J1246" s="1">
        <v>19.89</v>
      </c>
      <c r="K1246" s="1">
        <v>12041.74</v>
      </c>
      <c r="L1246" s="1">
        <v>12.041739999999999</v>
      </c>
      <c r="M1246" s="1" t="s">
        <v>1247</v>
      </c>
      <c r="N1246" s="1"/>
    </row>
    <row r="1247" spans="1:14" hidden="1" x14ac:dyDescent="0.35">
      <c r="A1247" s="106">
        <v>43190</v>
      </c>
      <c r="B1247" s="1" t="s">
        <v>1186</v>
      </c>
      <c r="C1247" s="1" t="s">
        <v>3017</v>
      </c>
      <c r="D1247" s="102" t="s">
        <v>2795</v>
      </c>
      <c r="E1247" s="102">
        <v>1880</v>
      </c>
      <c r="F1247" s="102" t="s">
        <v>2796</v>
      </c>
      <c r="G1247" s="1">
        <v>13062</v>
      </c>
      <c r="H1247" s="1">
        <v>0</v>
      </c>
      <c r="I1247" s="1">
        <v>0</v>
      </c>
      <c r="J1247" s="1">
        <v>0</v>
      </c>
      <c r="K1247" s="1">
        <v>13062</v>
      </c>
      <c r="L1247" s="1">
        <v>13.061999999999999</v>
      </c>
      <c r="M1247" s="1" t="s">
        <v>1247</v>
      </c>
      <c r="N1247" s="1"/>
    </row>
    <row r="1248" spans="1:14" hidden="1" x14ac:dyDescent="0.35">
      <c r="A1248" s="106">
        <v>43190</v>
      </c>
      <c r="B1248" s="1" t="s">
        <v>1186</v>
      </c>
      <c r="C1248" s="1" t="s">
        <v>3017</v>
      </c>
      <c r="D1248" s="102" t="s">
        <v>2797</v>
      </c>
      <c r="E1248" s="102">
        <v>1881</v>
      </c>
      <c r="F1248" s="102" t="s">
        <v>2315</v>
      </c>
      <c r="G1248" s="1">
        <v>753.79</v>
      </c>
      <c r="H1248" s="1">
        <v>475</v>
      </c>
      <c r="I1248" s="1">
        <v>0</v>
      </c>
      <c r="J1248" s="1">
        <v>475</v>
      </c>
      <c r="K1248" s="1">
        <v>1228.79</v>
      </c>
      <c r="L1248" s="1">
        <v>1.22879</v>
      </c>
      <c r="M1248" s="1" t="s">
        <v>1247</v>
      </c>
      <c r="N1248" s="1"/>
    </row>
    <row r="1249" spans="1:14" hidden="1" x14ac:dyDescent="0.35">
      <c r="A1249" s="106">
        <v>43190</v>
      </c>
      <c r="B1249" s="1" t="s">
        <v>1186</v>
      </c>
      <c r="C1249" s="1" t="s">
        <v>3017</v>
      </c>
      <c r="D1249" s="102" t="s">
        <v>2798</v>
      </c>
      <c r="E1249" s="102">
        <v>1882</v>
      </c>
      <c r="F1249" s="102" t="s">
        <v>2799</v>
      </c>
      <c r="G1249" s="1">
        <v>1983.4</v>
      </c>
      <c r="H1249" s="1">
        <v>1295.2</v>
      </c>
      <c r="I1249" s="1">
        <v>0</v>
      </c>
      <c r="J1249" s="1">
        <v>1295.2</v>
      </c>
      <c r="K1249" s="1">
        <v>3278.6</v>
      </c>
      <c r="L1249" s="1">
        <v>3.2786</v>
      </c>
      <c r="M1249" s="1" t="s">
        <v>1247</v>
      </c>
      <c r="N1249" s="1"/>
    </row>
    <row r="1250" spans="1:14" hidden="1" x14ac:dyDescent="0.35">
      <c r="A1250" s="106">
        <v>43190</v>
      </c>
      <c r="B1250" s="1" t="s">
        <v>1186</v>
      </c>
      <c r="C1250" s="1" t="s">
        <v>3017</v>
      </c>
      <c r="D1250" s="102" t="s">
        <v>2856</v>
      </c>
      <c r="E1250" s="102">
        <v>1884</v>
      </c>
      <c r="F1250" s="102" t="s">
        <v>2309</v>
      </c>
      <c r="G1250" s="1">
        <v>79.900000000000006</v>
      </c>
      <c r="H1250" s="1">
        <v>0</v>
      </c>
      <c r="I1250" s="1">
        <v>0</v>
      </c>
      <c r="J1250" s="1">
        <v>0</v>
      </c>
      <c r="K1250" s="1">
        <v>79.900000000000006</v>
      </c>
      <c r="L1250" s="1">
        <v>7.9899999999999999E-2</v>
      </c>
      <c r="M1250" s="1" t="s">
        <v>1247</v>
      </c>
      <c r="N1250" s="1"/>
    </row>
    <row r="1251" spans="1:14" hidden="1" x14ac:dyDescent="0.35">
      <c r="A1251" s="106">
        <v>43190</v>
      </c>
      <c r="B1251" s="1" t="s">
        <v>1186</v>
      </c>
      <c r="C1251" s="1" t="s">
        <v>3017</v>
      </c>
      <c r="D1251" s="102" t="s">
        <v>2800</v>
      </c>
      <c r="E1251" s="102">
        <v>1805</v>
      </c>
      <c r="F1251" s="102" t="s">
        <v>2801</v>
      </c>
      <c r="G1251" s="1">
        <v>147050.01</v>
      </c>
      <c r="H1251" s="1">
        <v>73550</v>
      </c>
      <c r="I1251" s="1">
        <v>0</v>
      </c>
      <c r="J1251" s="1">
        <v>73550</v>
      </c>
      <c r="K1251" s="1">
        <v>220600.01</v>
      </c>
      <c r="L1251" s="1">
        <v>220.60001</v>
      </c>
      <c r="M1251" s="1" t="s">
        <v>1247</v>
      </c>
      <c r="N1251" s="1"/>
    </row>
    <row r="1252" spans="1:14" hidden="1" x14ac:dyDescent="0.35">
      <c r="A1252" s="106">
        <v>43190</v>
      </c>
      <c r="B1252" s="1"/>
      <c r="C1252" s="1" t="s">
        <v>3016</v>
      </c>
      <c r="D1252" s="102" t="s">
        <v>2802</v>
      </c>
      <c r="E1252" s="102">
        <v>1812</v>
      </c>
      <c r="F1252" s="102" t="s">
        <v>2320</v>
      </c>
      <c r="G1252" s="1">
        <v>0</v>
      </c>
      <c r="H1252" s="1">
        <v>38250</v>
      </c>
      <c r="I1252" s="1">
        <v>38250</v>
      </c>
      <c r="J1252" s="1">
        <v>0</v>
      </c>
      <c r="K1252" s="1">
        <v>0</v>
      </c>
      <c r="L1252" s="1">
        <v>0</v>
      </c>
      <c r="M1252" s="1"/>
      <c r="N1252" s="1"/>
    </row>
    <row r="1253" spans="1:14" hidden="1" x14ac:dyDescent="0.35">
      <c r="A1253" s="106">
        <v>43190</v>
      </c>
      <c r="B1253" s="1" t="s">
        <v>1187</v>
      </c>
      <c r="C1253" s="1" t="s">
        <v>3017</v>
      </c>
      <c r="D1253" s="102" t="s">
        <v>2803</v>
      </c>
      <c r="E1253" s="102">
        <v>1823</v>
      </c>
      <c r="F1253" s="102" t="s">
        <v>2321</v>
      </c>
      <c r="G1253" s="1">
        <v>-76250</v>
      </c>
      <c r="H1253" s="1">
        <v>0</v>
      </c>
      <c r="I1253" s="1">
        <v>38000</v>
      </c>
      <c r="J1253" s="1">
        <v>-38000</v>
      </c>
      <c r="K1253" s="1">
        <v>-114250</v>
      </c>
      <c r="L1253" s="1">
        <v>-114.25</v>
      </c>
      <c r="M1253" s="1"/>
      <c r="N1253" s="1"/>
    </row>
    <row r="1254" spans="1:14" hidden="1" x14ac:dyDescent="0.35">
      <c r="A1254" s="106">
        <v>43190</v>
      </c>
      <c r="B1254" s="1" t="s">
        <v>1187</v>
      </c>
      <c r="C1254" s="1" t="s">
        <v>3017</v>
      </c>
      <c r="D1254" s="102" t="s">
        <v>2804</v>
      </c>
      <c r="E1254" s="102">
        <v>1824</v>
      </c>
      <c r="F1254" s="102" t="s">
        <v>2322</v>
      </c>
      <c r="G1254" s="1">
        <v>76250</v>
      </c>
      <c r="H1254" s="1">
        <v>38250</v>
      </c>
      <c r="I1254" s="1">
        <v>250</v>
      </c>
      <c r="J1254" s="1">
        <v>38000</v>
      </c>
      <c r="K1254" s="1">
        <v>114250</v>
      </c>
      <c r="L1254" s="1">
        <v>114.25</v>
      </c>
      <c r="M1254" s="1"/>
      <c r="N1254" s="1"/>
    </row>
    <row r="1255" spans="1:14" hidden="1" x14ac:dyDescent="0.35">
      <c r="A1255" s="106">
        <v>43190</v>
      </c>
      <c r="B1255" s="1"/>
      <c r="C1255" s="1" t="s">
        <v>3016</v>
      </c>
      <c r="D1255" s="102" t="s">
        <v>2805</v>
      </c>
      <c r="E1255" s="102">
        <v>1860</v>
      </c>
      <c r="F1255" s="102" t="s">
        <v>2806</v>
      </c>
      <c r="G1255" s="1">
        <v>2523338.02</v>
      </c>
      <c r="H1255" s="1">
        <v>1211939.27</v>
      </c>
      <c r="I1255" s="1">
        <v>0</v>
      </c>
      <c r="J1255" s="1">
        <v>1211939.27</v>
      </c>
      <c r="K1255" s="1">
        <v>3735277.29</v>
      </c>
      <c r="L1255" s="1">
        <v>3735.27729</v>
      </c>
      <c r="M1255" s="1"/>
      <c r="N1255" s="1"/>
    </row>
    <row r="1256" spans="1:14" hidden="1" x14ac:dyDescent="0.35">
      <c r="A1256" s="106">
        <v>43190</v>
      </c>
      <c r="B1256" s="1" t="s">
        <v>1185</v>
      </c>
      <c r="C1256" s="1" t="s">
        <v>3017</v>
      </c>
      <c r="D1256" s="102" t="s">
        <v>2807</v>
      </c>
      <c r="E1256" s="102">
        <v>1861</v>
      </c>
      <c r="F1256" s="102" t="s">
        <v>2808</v>
      </c>
      <c r="G1256" s="1">
        <v>5120.41</v>
      </c>
      <c r="H1256" s="1">
        <v>1830.4</v>
      </c>
      <c r="I1256" s="1">
        <v>0</v>
      </c>
      <c r="J1256" s="1">
        <v>1830.4</v>
      </c>
      <c r="K1256" s="1">
        <v>6950.81</v>
      </c>
      <c r="L1256" s="1">
        <v>6.9508100000000006</v>
      </c>
      <c r="M1256" s="1" t="s">
        <v>1258</v>
      </c>
      <c r="N1256" s="1"/>
    </row>
    <row r="1257" spans="1:14" hidden="1" x14ac:dyDescent="0.35">
      <c r="A1257" s="106">
        <v>43190</v>
      </c>
      <c r="B1257" s="1" t="s">
        <v>1195</v>
      </c>
      <c r="C1257" s="1" t="s">
        <v>3017</v>
      </c>
      <c r="D1257" s="102" t="s">
        <v>2809</v>
      </c>
      <c r="E1257" s="102">
        <v>1863</v>
      </c>
      <c r="F1257" s="102" t="s">
        <v>2810</v>
      </c>
      <c r="G1257" s="1">
        <v>658544.17000000004</v>
      </c>
      <c r="H1257" s="1">
        <v>317742.77</v>
      </c>
      <c r="I1257" s="1">
        <v>0</v>
      </c>
      <c r="J1257" s="1">
        <v>317742.77</v>
      </c>
      <c r="K1257" s="1">
        <v>976286.94</v>
      </c>
      <c r="L1257" s="1">
        <v>976.28693999999996</v>
      </c>
      <c r="M1257" s="1" t="s">
        <v>1258</v>
      </c>
      <c r="N1257" s="1"/>
    </row>
    <row r="1258" spans="1:14" hidden="1" x14ac:dyDescent="0.35">
      <c r="A1258" s="106">
        <v>43190</v>
      </c>
      <c r="B1258" s="1" t="s">
        <v>1185</v>
      </c>
      <c r="C1258" s="1" t="s">
        <v>3017</v>
      </c>
      <c r="D1258" s="102" t="s">
        <v>2811</v>
      </c>
      <c r="E1258" s="102">
        <v>1864</v>
      </c>
      <c r="F1258" s="102" t="s">
        <v>2812</v>
      </c>
      <c r="G1258" s="1">
        <v>31510.19</v>
      </c>
      <c r="H1258" s="1">
        <v>11264.02</v>
      </c>
      <c r="I1258" s="1">
        <v>0</v>
      </c>
      <c r="J1258" s="1">
        <v>11264.02</v>
      </c>
      <c r="K1258" s="1">
        <v>42774.21</v>
      </c>
      <c r="L1258" s="1">
        <v>42.774209999999997</v>
      </c>
      <c r="M1258" s="1" t="s">
        <v>1258</v>
      </c>
      <c r="N1258" s="1"/>
    </row>
    <row r="1259" spans="1:14" hidden="1" x14ac:dyDescent="0.35">
      <c r="A1259" s="106">
        <v>43190</v>
      </c>
      <c r="B1259" s="1" t="s">
        <v>1196</v>
      </c>
      <c r="C1259" s="1" t="s">
        <v>3017</v>
      </c>
      <c r="D1259" s="102" t="s">
        <v>2813</v>
      </c>
      <c r="E1259" s="102">
        <v>1865</v>
      </c>
      <c r="F1259" s="102" t="s">
        <v>2814</v>
      </c>
      <c r="G1259" s="1">
        <v>1825289.33</v>
      </c>
      <c r="H1259" s="1">
        <v>880618.82</v>
      </c>
      <c r="I1259" s="1">
        <v>0</v>
      </c>
      <c r="J1259" s="1">
        <v>880618.82</v>
      </c>
      <c r="K1259" s="1">
        <v>2705908.15</v>
      </c>
      <c r="L1259" s="1">
        <v>2705.9081499999998</v>
      </c>
      <c r="M1259" s="1" t="s">
        <v>1258</v>
      </c>
      <c r="N1259" s="1"/>
    </row>
    <row r="1260" spans="1:14" hidden="1" x14ac:dyDescent="0.35">
      <c r="A1260" s="106">
        <v>43190</v>
      </c>
      <c r="B1260" s="1" t="s">
        <v>1185</v>
      </c>
      <c r="C1260" s="1" t="s">
        <v>3017</v>
      </c>
      <c r="D1260" s="102" t="s">
        <v>2815</v>
      </c>
      <c r="E1260" s="102">
        <v>1866</v>
      </c>
      <c r="F1260" s="102" t="s">
        <v>2816</v>
      </c>
      <c r="G1260" s="1">
        <v>2873.92</v>
      </c>
      <c r="H1260" s="1">
        <v>483.26</v>
      </c>
      <c r="I1260" s="1">
        <v>0</v>
      </c>
      <c r="J1260" s="1">
        <v>483.26</v>
      </c>
      <c r="K1260" s="1">
        <v>3357.18</v>
      </c>
      <c r="L1260" s="1">
        <v>3.3571800000000001</v>
      </c>
      <c r="M1260" s="1" t="s">
        <v>1258</v>
      </c>
      <c r="N1260" s="1"/>
    </row>
    <row r="1261" spans="1:14" hidden="1" x14ac:dyDescent="0.35">
      <c r="A1261" s="106">
        <v>43190</v>
      </c>
      <c r="B1261" s="1"/>
      <c r="C1261" s="1" t="s">
        <v>3016</v>
      </c>
      <c r="D1261" s="102" t="s">
        <v>2817</v>
      </c>
      <c r="E1261" s="102">
        <v>1827</v>
      </c>
      <c r="F1261" s="102" t="s">
        <v>2495</v>
      </c>
      <c r="G1261" s="1">
        <v>3131826.48</v>
      </c>
      <c r="H1261" s="1">
        <v>2826489.13</v>
      </c>
      <c r="I1261" s="1">
        <v>1169723.52</v>
      </c>
      <c r="J1261" s="1">
        <v>1656765.6099999999</v>
      </c>
      <c r="K1261" s="1">
        <v>4788592.09</v>
      </c>
      <c r="L1261" s="1">
        <v>4788.5920900000001</v>
      </c>
      <c r="M1261" s="1"/>
      <c r="N1261" s="1"/>
    </row>
    <row r="1262" spans="1:14" hidden="1" x14ac:dyDescent="0.35">
      <c r="A1262" s="106">
        <v>43190</v>
      </c>
      <c r="B1262" s="1"/>
      <c r="C1262" s="1" t="s">
        <v>3016</v>
      </c>
      <c r="D1262" s="102" t="s">
        <v>2818</v>
      </c>
      <c r="E1262" s="102">
        <v>1828</v>
      </c>
      <c r="F1262" s="102" t="s">
        <v>2495</v>
      </c>
      <c r="G1262" s="1">
        <v>3131826.48</v>
      </c>
      <c r="H1262" s="1">
        <v>2826489.13</v>
      </c>
      <c r="I1262" s="1">
        <v>1169723.52</v>
      </c>
      <c r="J1262" s="1">
        <v>1656765.6099999999</v>
      </c>
      <c r="K1262" s="1">
        <v>4788592.09</v>
      </c>
      <c r="L1262" s="1">
        <v>4788.5920900000001</v>
      </c>
      <c r="M1262" s="1"/>
      <c r="N1262" s="1"/>
    </row>
    <row r="1263" spans="1:14" hidden="1" x14ac:dyDescent="0.35">
      <c r="A1263" s="106">
        <v>43190</v>
      </c>
      <c r="B1263" s="1" t="s">
        <v>2333</v>
      </c>
      <c r="C1263" s="1" t="s">
        <v>3017</v>
      </c>
      <c r="D1263" s="102" t="s">
        <v>2819</v>
      </c>
      <c r="E1263" s="102">
        <v>1829</v>
      </c>
      <c r="F1263" s="102" t="s">
        <v>2820</v>
      </c>
      <c r="G1263" s="1">
        <v>3572358.2</v>
      </c>
      <c r="H1263" s="1">
        <v>1786944.52</v>
      </c>
      <c r="I1263" s="1">
        <v>0</v>
      </c>
      <c r="J1263" s="1">
        <v>1786944.52</v>
      </c>
      <c r="K1263" s="1">
        <v>5359302.72</v>
      </c>
      <c r="L1263" s="1">
        <v>5359.3027199999997</v>
      </c>
      <c r="M1263" s="1" t="s">
        <v>1818</v>
      </c>
      <c r="N1263" s="1"/>
    </row>
    <row r="1264" spans="1:14" hidden="1" x14ac:dyDescent="0.35">
      <c r="A1264" s="106">
        <v>43190</v>
      </c>
      <c r="B1264" s="1" t="s">
        <v>2333</v>
      </c>
      <c r="C1264" s="1" t="s">
        <v>3017</v>
      </c>
      <c r="D1264" s="102" t="s">
        <v>2821</v>
      </c>
      <c r="E1264" s="102">
        <v>1830</v>
      </c>
      <c r="F1264" s="102" t="s">
        <v>2822</v>
      </c>
      <c r="G1264" s="1">
        <v>484809.18</v>
      </c>
      <c r="H1264" s="1">
        <v>242404.59</v>
      </c>
      <c r="I1264" s="1">
        <v>0</v>
      </c>
      <c r="J1264" s="1">
        <v>242404.59</v>
      </c>
      <c r="K1264" s="1">
        <v>727213.77</v>
      </c>
      <c r="L1264" s="1">
        <v>727.21377000000007</v>
      </c>
      <c r="M1264" s="1" t="s">
        <v>1818</v>
      </c>
      <c r="N1264" s="1"/>
    </row>
    <row r="1265" spans="1:14" hidden="1" x14ac:dyDescent="0.35">
      <c r="A1265" s="106">
        <v>43190</v>
      </c>
      <c r="B1265" s="1" t="s">
        <v>2333</v>
      </c>
      <c r="C1265" s="1" t="s">
        <v>3017</v>
      </c>
      <c r="D1265" s="102" t="s">
        <v>2823</v>
      </c>
      <c r="E1265" s="102">
        <v>1856</v>
      </c>
      <c r="F1265" s="102" t="s">
        <v>2824</v>
      </c>
      <c r="G1265" s="1">
        <v>1594280.04</v>
      </c>
      <c r="H1265" s="1">
        <v>797140.02</v>
      </c>
      <c r="I1265" s="1">
        <v>0</v>
      </c>
      <c r="J1265" s="1">
        <v>797140.02</v>
      </c>
      <c r="K1265" s="1">
        <v>2391420.06</v>
      </c>
      <c r="L1265" s="1">
        <v>2391.4200599999999</v>
      </c>
      <c r="M1265" s="1" t="s">
        <v>1818</v>
      </c>
      <c r="N1265" s="1"/>
    </row>
    <row r="1266" spans="1:14" hidden="1" x14ac:dyDescent="0.35">
      <c r="A1266" s="106">
        <v>43190</v>
      </c>
      <c r="B1266" s="1" t="s">
        <v>3941</v>
      </c>
      <c r="C1266" s="1" t="s">
        <v>3017</v>
      </c>
      <c r="D1266" s="102" t="s">
        <v>3000</v>
      </c>
      <c r="E1266" s="102">
        <v>1911</v>
      </c>
      <c r="F1266" s="102" t="s">
        <v>2783</v>
      </c>
      <c r="G1266" s="1">
        <v>-2519620.94</v>
      </c>
      <c r="H1266" s="1">
        <v>0</v>
      </c>
      <c r="I1266" s="1">
        <v>1169723.52</v>
      </c>
      <c r="J1266" s="1">
        <v>-1169723.52</v>
      </c>
      <c r="K1266" s="1">
        <v>-3689344.46</v>
      </c>
      <c r="L1266" s="1">
        <v>-3689.3444599999998</v>
      </c>
      <c r="M1266" s="1" t="s">
        <v>1258</v>
      </c>
      <c r="N1266" s="1"/>
    </row>
    <row r="1267" spans="1:14" hidden="1" x14ac:dyDescent="0.35">
      <c r="A1267" s="106">
        <v>43190</v>
      </c>
      <c r="B1267" s="1"/>
      <c r="C1267" s="1" t="s">
        <v>3016</v>
      </c>
      <c r="D1267" s="102" t="s">
        <v>2825</v>
      </c>
      <c r="E1267" s="102">
        <v>1833</v>
      </c>
      <c r="F1267" s="102" t="s">
        <v>2826</v>
      </c>
      <c r="G1267" s="1">
        <v>2621828.62</v>
      </c>
      <c r="H1267" s="1">
        <v>1471384.82</v>
      </c>
      <c r="I1267" s="1">
        <v>284213.23</v>
      </c>
      <c r="J1267" s="1">
        <v>1187171.5900000001</v>
      </c>
      <c r="K1267" s="1">
        <v>3809000.21</v>
      </c>
      <c r="L1267" s="1">
        <v>3809.0002100000002</v>
      </c>
      <c r="M1267" s="1"/>
      <c r="N1267" s="1"/>
    </row>
    <row r="1268" spans="1:14" hidden="1" x14ac:dyDescent="0.35">
      <c r="A1268" s="106">
        <v>43190</v>
      </c>
      <c r="B1268" s="1"/>
      <c r="C1268" s="1" t="s">
        <v>3016</v>
      </c>
      <c r="D1268" s="102" t="s">
        <v>2827</v>
      </c>
      <c r="E1268" s="102">
        <v>1834</v>
      </c>
      <c r="F1268" s="102" t="s">
        <v>2828</v>
      </c>
      <c r="G1268" s="1">
        <v>2621828.62</v>
      </c>
      <c r="H1268" s="1">
        <v>1471384.82</v>
      </c>
      <c r="I1268" s="1">
        <v>284213.23</v>
      </c>
      <c r="J1268" s="1">
        <v>1187171.5900000001</v>
      </c>
      <c r="K1268" s="1">
        <v>3809000.21</v>
      </c>
      <c r="L1268" s="1">
        <v>3809.0002100000002</v>
      </c>
      <c r="M1268" s="1"/>
      <c r="N1268" s="1"/>
    </row>
    <row r="1269" spans="1:14" hidden="1" x14ac:dyDescent="0.35">
      <c r="A1269" s="106">
        <v>43190</v>
      </c>
      <c r="B1269" s="1"/>
      <c r="C1269" s="1" t="s">
        <v>3016</v>
      </c>
      <c r="D1269" s="102" t="s">
        <v>2829</v>
      </c>
      <c r="E1269" s="102">
        <v>1835</v>
      </c>
      <c r="F1269" s="102" t="s">
        <v>2830</v>
      </c>
      <c r="G1269" s="1">
        <v>-787754.75</v>
      </c>
      <c r="H1269" s="1">
        <v>0</v>
      </c>
      <c r="I1269" s="1">
        <v>281600.38</v>
      </c>
      <c r="J1269" s="1">
        <v>-281600.38</v>
      </c>
      <c r="K1269" s="1">
        <v>-1069355.1299999999</v>
      </c>
      <c r="L1269" s="1">
        <v>-1069.3551299999999</v>
      </c>
      <c r="M1269" s="1"/>
      <c r="N1269" s="1"/>
    </row>
    <row r="1270" spans="1:14" hidden="1" x14ac:dyDescent="0.35">
      <c r="A1270" s="106">
        <v>43190</v>
      </c>
      <c r="B1270" s="1" t="s">
        <v>1191</v>
      </c>
      <c r="C1270" s="1" t="s">
        <v>3017</v>
      </c>
      <c r="D1270" s="102" t="s">
        <v>2831</v>
      </c>
      <c r="E1270" s="102">
        <v>1836</v>
      </c>
      <c r="F1270" s="102" t="s">
        <v>2832</v>
      </c>
      <c r="G1270" s="1">
        <v>-692994.97</v>
      </c>
      <c r="H1270" s="1">
        <v>0</v>
      </c>
      <c r="I1270" s="1">
        <v>262688.09000000003</v>
      </c>
      <c r="J1270" s="1">
        <v>-262688.09000000003</v>
      </c>
      <c r="K1270" s="1">
        <v>-955683.06</v>
      </c>
      <c r="L1270" s="1">
        <v>-955.68306000000007</v>
      </c>
      <c r="M1270" s="1" t="s">
        <v>1191</v>
      </c>
      <c r="N1270" s="1"/>
    </row>
    <row r="1271" spans="1:14" hidden="1" x14ac:dyDescent="0.35">
      <c r="A1271" s="106">
        <v>43190</v>
      </c>
      <c r="B1271" s="1" t="s">
        <v>1191</v>
      </c>
      <c r="C1271" s="1" t="s">
        <v>3017</v>
      </c>
      <c r="D1271" s="102" t="s">
        <v>2833</v>
      </c>
      <c r="E1271" s="102">
        <v>1837</v>
      </c>
      <c r="F1271" s="102" t="s">
        <v>2834</v>
      </c>
      <c r="G1271" s="1">
        <v>-65610.78</v>
      </c>
      <c r="H1271" s="1">
        <v>0</v>
      </c>
      <c r="I1271" s="1">
        <v>18806.87</v>
      </c>
      <c r="J1271" s="1">
        <v>-18806.87</v>
      </c>
      <c r="K1271" s="1">
        <v>-84417.65</v>
      </c>
      <c r="L1271" s="1">
        <v>-84.417649999999995</v>
      </c>
      <c r="M1271" s="1" t="s">
        <v>1191</v>
      </c>
      <c r="N1271" s="1"/>
    </row>
    <row r="1272" spans="1:14" hidden="1" x14ac:dyDescent="0.35">
      <c r="A1272" s="106">
        <v>43190</v>
      </c>
      <c r="B1272" s="1" t="s">
        <v>1191</v>
      </c>
      <c r="C1272" s="1" t="s">
        <v>3017</v>
      </c>
      <c r="D1272" s="102" t="s">
        <v>2835</v>
      </c>
      <c r="E1272" s="102">
        <v>1838</v>
      </c>
      <c r="F1272" s="102" t="s">
        <v>2836</v>
      </c>
      <c r="G1272" s="1">
        <v>-0.08</v>
      </c>
      <c r="H1272" s="1">
        <v>0</v>
      </c>
      <c r="I1272" s="1">
        <v>0.04</v>
      </c>
      <c r="J1272" s="1">
        <v>-0.04</v>
      </c>
      <c r="K1272" s="1">
        <v>-0.12</v>
      </c>
      <c r="L1272" s="1">
        <v>-1.1999999999999999E-4</v>
      </c>
      <c r="M1272" s="1" t="s">
        <v>1191</v>
      </c>
      <c r="N1272" s="1"/>
    </row>
    <row r="1273" spans="1:14" hidden="1" x14ac:dyDescent="0.35">
      <c r="A1273" s="106">
        <v>43190</v>
      </c>
      <c r="B1273" s="1" t="s">
        <v>1191</v>
      </c>
      <c r="C1273" s="1" t="s">
        <v>3017</v>
      </c>
      <c r="D1273" s="102" t="s">
        <v>2837</v>
      </c>
      <c r="E1273" s="102">
        <v>1843</v>
      </c>
      <c r="F1273" s="102" t="s">
        <v>2838</v>
      </c>
      <c r="G1273" s="1">
        <v>-29148.92</v>
      </c>
      <c r="H1273" s="1">
        <v>0</v>
      </c>
      <c r="I1273" s="1">
        <v>105.38</v>
      </c>
      <c r="J1273" s="1">
        <v>-105.38</v>
      </c>
      <c r="K1273" s="1">
        <v>-29254.3</v>
      </c>
      <c r="L1273" s="1">
        <v>-29.254300000000001</v>
      </c>
      <c r="M1273" s="1" t="s">
        <v>1191</v>
      </c>
      <c r="N1273" s="1"/>
    </row>
    <row r="1274" spans="1:14" hidden="1" x14ac:dyDescent="0.35">
      <c r="A1274" s="106">
        <v>43190</v>
      </c>
      <c r="B1274" s="1"/>
      <c r="C1274" s="1" t="s">
        <v>3016</v>
      </c>
      <c r="D1274" s="102" t="s">
        <v>2839</v>
      </c>
      <c r="E1274" s="102">
        <v>1844</v>
      </c>
      <c r="F1274" s="102" t="s">
        <v>2840</v>
      </c>
      <c r="G1274" s="1">
        <v>3409583.37</v>
      </c>
      <c r="H1274" s="1">
        <v>1471384.82</v>
      </c>
      <c r="I1274" s="1">
        <v>2612.85</v>
      </c>
      <c r="J1274" s="1">
        <v>1468771.97</v>
      </c>
      <c r="K1274" s="1">
        <v>4878355.34</v>
      </c>
      <c r="L1274" s="1">
        <v>4878.3553400000001</v>
      </c>
      <c r="M1274" s="1"/>
      <c r="N1274" s="1"/>
    </row>
    <row r="1275" spans="1:14" hidden="1" x14ac:dyDescent="0.35">
      <c r="A1275" s="106">
        <v>43190</v>
      </c>
      <c r="B1275" s="1" t="s">
        <v>1192</v>
      </c>
      <c r="C1275" s="1" t="s">
        <v>3017</v>
      </c>
      <c r="D1275" s="102" t="s">
        <v>2841</v>
      </c>
      <c r="E1275" s="102">
        <v>1845</v>
      </c>
      <c r="F1275" s="102" t="s">
        <v>2842</v>
      </c>
      <c r="G1275" s="1">
        <v>386.37</v>
      </c>
      <c r="H1275" s="1">
        <v>112010.63</v>
      </c>
      <c r="I1275" s="1">
        <v>2555.16</v>
      </c>
      <c r="J1275" s="1">
        <v>109455.47</v>
      </c>
      <c r="K1275" s="1">
        <v>109841.84</v>
      </c>
      <c r="L1275" s="1">
        <v>109.84183999999999</v>
      </c>
      <c r="M1275" s="1" t="s">
        <v>1266</v>
      </c>
      <c r="N1275" s="1"/>
    </row>
    <row r="1276" spans="1:14" hidden="1" x14ac:dyDescent="0.35">
      <c r="A1276" s="106">
        <v>43190</v>
      </c>
      <c r="B1276" s="1" t="s">
        <v>1192</v>
      </c>
      <c r="C1276" s="1" t="s">
        <v>3017</v>
      </c>
      <c r="D1276" s="102" t="s">
        <v>2843</v>
      </c>
      <c r="E1276" s="102">
        <v>1846</v>
      </c>
      <c r="F1276" s="102" t="s">
        <v>2844</v>
      </c>
      <c r="G1276" s="1">
        <v>3404619.28</v>
      </c>
      <c r="H1276" s="1">
        <v>1358391.11</v>
      </c>
      <c r="I1276" s="1">
        <v>13.19</v>
      </c>
      <c r="J1276" s="1">
        <v>1358377.9200000002</v>
      </c>
      <c r="K1276" s="1">
        <v>4762997.2</v>
      </c>
      <c r="L1276" s="1">
        <v>4762.9971999999998</v>
      </c>
      <c r="M1276" s="1" t="s">
        <v>684</v>
      </c>
      <c r="N1276" s="1"/>
    </row>
    <row r="1277" spans="1:14" hidden="1" x14ac:dyDescent="0.35">
      <c r="A1277" s="106">
        <v>43190</v>
      </c>
      <c r="B1277" s="1" t="s">
        <v>1192</v>
      </c>
      <c r="C1277" s="1" t="s">
        <v>3017</v>
      </c>
      <c r="D1277" s="102" t="s">
        <v>2845</v>
      </c>
      <c r="E1277" s="102">
        <v>1852</v>
      </c>
      <c r="F1277" s="102" t="s">
        <v>2846</v>
      </c>
      <c r="G1277" s="1">
        <v>4577.72</v>
      </c>
      <c r="H1277" s="1">
        <v>983.08</v>
      </c>
      <c r="I1277" s="1">
        <v>44.5</v>
      </c>
      <c r="J1277" s="1">
        <v>938.58</v>
      </c>
      <c r="K1277" s="1">
        <v>5516.3</v>
      </c>
      <c r="L1277" s="1">
        <v>5.5163000000000002</v>
      </c>
      <c r="M1277" s="1" t="s">
        <v>684</v>
      </c>
      <c r="N1277" s="1"/>
    </row>
    <row r="1278" spans="1:14" hidden="1" x14ac:dyDescent="0.35">
      <c r="A1278" s="106">
        <v>43220</v>
      </c>
      <c r="B1278" s="1"/>
      <c r="C1278" s="1" t="s">
        <v>3016</v>
      </c>
      <c r="D1278" s="102" t="s">
        <v>2382</v>
      </c>
      <c r="E1278" s="102">
        <v>1</v>
      </c>
      <c r="F1278" s="102" t="s">
        <v>2037</v>
      </c>
      <c r="G1278" s="1">
        <v>5390231065.3599997</v>
      </c>
      <c r="H1278" s="1">
        <v>60600797.520000003</v>
      </c>
      <c r="I1278" s="1">
        <v>53037750.100000001</v>
      </c>
      <c r="J1278" s="1">
        <v>7563047.4200000018</v>
      </c>
      <c r="K1278" s="1">
        <v>5397794112.7799997</v>
      </c>
      <c r="L1278" s="1">
        <v>5397794.1127800001</v>
      </c>
      <c r="M1278" s="1"/>
      <c r="N1278" s="1"/>
    </row>
    <row r="1279" spans="1:14" hidden="1" x14ac:dyDescent="0.35">
      <c r="A1279" s="106">
        <v>43220</v>
      </c>
      <c r="B1279" s="1"/>
      <c r="C1279" s="1" t="s">
        <v>3016</v>
      </c>
      <c r="D1279" s="102" t="s">
        <v>2383</v>
      </c>
      <c r="E1279" s="102">
        <v>2</v>
      </c>
      <c r="F1279" s="102" t="s">
        <v>2384</v>
      </c>
      <c r="G1279" s="1">
        <v>129979865.19</v>
      </c>
      <c r="H1279" s="1">
        <v>51027636.979999997</v>
      </c>
      <c r="I1279" s="1">
        <v>50211312.009999998</v>
      </c>
      <c r="J1279" s="1">
        <v>816324.96999999881</v>
      </c>
      <c r="K1279" s="1">
        <v>130796190.16</v>
      </c>
      <c r="L1279" s="1">
        <v>130796.19016</v>
      </c>
      <c r="M1279" s="1"/>
      <c r="N1279" s="1"/>
    </row>
    <row r="1280" spans="1:14" hidden="1" x14ac:dyDescent="0.35">
      <c r="A1280" s="106">
        <v>43220</v>
      </c>
      <c r="B1280" s="1"/>
      <c r="C1280" s="1" t="s">
        <v>3016</v>
      </c>
      <c r="D1280" s="102" t="s">
        <v>2385</v>
      </c>
      <c r="E1280" s="102">
        <v>3</v>
      </c>
      <c r="F1280" s="102" t="s">
        <v>2386</v>
      </c>
      <c r="G1280" s="1">
        <v>101834045.55</v>
      </c>
      <c r="H1280" s="1">
        <v>31855545.530000001</v>
      </c>
      <c r="I1280" s="1">
        <v>32139066.469999999</v>
      </c>
      <c r="J1280" s="1">
        <v>-283520.93999999762</v>
      </c>
      <c r="K1280" s="1">
        <v>101550524.61</v>
      </c>
      <c r="L1280" s="1">
        <v>101550.52460999999</v>
      </c>
      <c r="M1280" s="1"/>
      <c r="N1280" s="1"/>
    </row>
    <row r="1281" spans="1:14" hidden="1" x14ac:dyDescent="0.35">
      <c r="A1281" s="106">
        <v>43220</v>
      </c>
      <c r="B1281" s="1"/>
      <c r="C1281" s="1" t="s">
        <v>3016</v>
      </c>
      <c r="D1281" s="102" t="s">
        <v>2387</v>
      </c>
      <c r="E1281" s="102">
        <v>4</v>
      </c>
      <c r="F1281" s="102" t="s">
        <v>2388</v>
      </c>
      <c r="G1281" s="1">
        <v>258665.07</v>
      </c>
      <c r="H1281" s="1">
        <v>23858539.609999999</v>
      </c>
      <c r="I1281" s="1">
        <v>23122594.969999999</v>
      </c>
      <c r="J1281" s="1">
        <v>735944.6400000006</v>
      </c>
      <c r="K1281" s="1">
        <v>994609.71</v>
      </c>
      <c r="L1281" s="1">
        <v>994.60970999999995</v>
      </c>
      <c r="M1281" s="1"/>
      <c r="N1281" s="1"/>
    </row>
    <row r="1282" spans="1:14" hidden="1" x14ac:dyDescent="0.35">
      <c r="A1282" s="106">
        <v>43220</v>
      </c>
      <c r="B1282" s="1"/>
      <c r="C1282" s="1" t="s">
        <v>3016</v>
      </c>
      <c r="D1282" s="102" t="s">
        <v>2389</v>
      </c>
      <c r="E1282" s="102">
        <v>5</v>
      </c>
      <c r="F1282" s="102" t="s">
        <v>2388</v>
      </c>
      <c r="G1282" s="1">
        <v>0</v>
      </c>
      <c r="H1282" s="1">
        <v>2800.05</v>
      </c>
      <c r="I1282" s="1">
        <v>2800.05</v>
      </c>
      <c r="J1282" s="1">
        <v>0</v>
      </c>
      <c r="K1282" s="1">
        <v>0</v>
      </c>
      <c r="L1282" s="1">
        <v>0</v>
      </c>
      <c r="M1282" s="1"/>
      <c r="N1282" s="1"/>
    </row>
    <row r="1283" spans="1:14" hidden="1" x14ac:dyDescent="0.35">
      <c r="A1283" s="106">
        <v>43220</v>
      </c>
      <c r="B1283" s="1"/>
      <c r="C1283" s="1" t="s">
        <v>3016</v>
      </c>
      <c r="D1283" s="102" t="s">
        <v>2389</v>
      </c>
      <c r="E1283" s="102">
        <v>11</v>
      </c>
      <c r="F1283" s="102" t="s">
        <v>2398</v>
      </c>
      <c r="G1283" s="1">
        <v>258665.07</v>
      </c>
      <c r="H1283" s="1">
        <v>23855739.559999999</v>
      </c>
      <c r="I1283" s="1">
        <v>23119794.920000002</v>
      </c>
      <c r="J1283" s="1">
        <v>735944.63999999687</v>
      </c>
      <c r="K1283" s="1">
        <v>994609.71</v>
      </c>
      <c r="L1283" s="1">
        <v>994.60970999999995</v>
      </c>
      <c r="M1283" s="1"/>
      <c r="N1283" s="1"/>
    </row>
    <row r="1284" spans="1:14" hidden="1" x14ac:dyDescent="0.35">
      <c r="A1284" s="106">
        <v>43220</v>
      </c>
      <c r="B1284" s="1" t="s">
        <v>1129</v>
      </c>
      <c r="C1284" s="1" t="s">
        <v>3017</v>
      </c>
      <c r="D1284" s="102" t="s">
        <v>2389</v>
      </c>
      <c r="E1284" s="102">
        <v>8</v>
      </c>
      <c r="F1284" s="102" t="s">
        <v>2039</v>
      </c>
      <c r="G1284" s="1">
        <v>0</v>
      </c>
      <c r="H1284" s="1">
        <v>2800.05</v>
      </c>
      <c r="I1284" s="1">
        <v>2800.05</v>
      </c>
      <c r="J1284" s="1">
        <v>0</v>
      </c>
      <c r="K1284" s="1">
        <v>0</v>
      </c>
      <c r="L1284" s="1">
        <v>0</v>
      </c>
      <c r="M1284" s="1"/>
      <c r="N1284" s="1"/>
    </row>
    <row r="1285" spans="1:14" hidden="1" x14ac:dyDescent="0.35">
      <c r="A1285" s="106">
        <v>43220</v>
      </c>
      <c r="B1285" s="1" t="s">
        <v>1129</v>
      </c>
      <c r="C1285" s="1" t="s">
        <v>3017</v>
      </c>
      <c r="D1285" s="102" t="s">
        <v>2389</v>
      </c>
      <c r="E1285" s="102">
        <v>12</v>
      </c>
      <c r="F1285" s="102" t="s">
        <v>2401</v>
      </c>
      <c r="G1285" s="1">
        <v>33667.910000000003</v>
      </c>
      <c r="H1285" s="1">
        <v>4017375.08</v>
      </c>
      <c r="I1285" s="1">
        <v>3054191.59</v>
      </c>
      <c r="J1285" s="1">
        <v>963183.49000000022</v>
      </c>
      <c r="K1285" s="1">
        <v>996851.4</v>
      </c>
      <c r="L1285" s="1">
        <v>996.85140000000001</v>
      </c>
      <c r="M1285" s="1"/>
      <c r="N1285" s="1"/>
    </row>
    <row r="1286" spans="1:14" hidden="1" x14ac:dyDescent="0.35">
      <c r="A1286" s="106">
        <v>43220</v>
      </c>
      <c r="B1286" s="1" t="s">
        <v>1129</v>
      </c>
      <c r="C1286" s="1" t="s">
        <v>3017</v>
      </c>
      <c r="D1286" s="102" t="s">
        <v>2389</v>
      </c>
      <c r="E1286" s="102">
        <v>13</v>
      </c>
      <c r="F1286" s="102" t="s">
        <v>2400</v>
      </c>
      <c r="G1286" s="1">
        <v>-47759.42</v>
      </c>
      <c r="H1286" s="1">
        <v>2136334.21</v>
      </c>
      <c r="I1286" s="1">
        <v>2132616.59</v>
      </c>
      <c r="J1286" s="1">
        <v>3717.6200000001118</v>
      </c>
      <c r="K1286" s="1">
        <v>-44041.8</v>
      </c>
      <c r="L1286" s="1">
        <v>-44.041800000000002</v>
      </c>
      <c r="M1286" s="1"/>
      <c r="N1286" s="1"/>
    </row>
    <row r="1287" spans="1:14" hidden="1" x14ac:dyDescent="0.35">
      <c r="A1287" s="106">
        <v>43220</v>
      </c>
      <c r="B1287" s="1" t="s">
        <v>1129</v>
      </c>
      <c r="C1287" s="1" t="s">
        <v>3017</v>
      </c>
      <c r="D1287" s="102" t="s">
        <v>2389</v>
      </c>
      <c r="E1287" s="102">
        <v>14</v>
      </c>
      <c r="F1287" s="102" t="s">
        <v>2392</v>
      </c>
      <c r="G1287" s="1">
        <v>-0.1</v>
      </c>
      <c r="H1287" s="1">
        <v>15659.75</v>
      </c>
      <c r="I1287" s="1">
        <v>15659.75</v>
      </c>
      <c r="J1287" s="1">
        <v>0</v>
      </c>
      <c r="K1287" s="1">
        <v>-0.1</v>
      </c>
      <c r="L1287" s="1">
        <v>-1E-4</v>
      </c>
      <c r="M1287" s="1"/>
      <c r="N1287" s="1"/>
    </row>
    <row r="1288" spans="1:14" hidden="1" x14ac:dyDescent="0.35">
      <c r="A1288" s="106">
        <v>43220</v>
      </c>
      <c r="B1288" s="1" t="s">
        <v>1129</v>
      </c>
      <c r="C1288" s="1" t="s">
        <v>3017</v>
      </c>
      <c r="D1288" s="102" t="s">
        <v>2389</v>
      </c>
      <c r="E1288" s="102">
        <v>16</v>
      </c>
      <c r="F1288" s="102" t="s">
        <v>2390</v>
      </c>
      <c r="G1288" s="1">
        <v>71888.649999999994</v>
      </c>
      <c r="H1288" s="1">
        <v>0</v>
      </c>
      <c r="I1288" s="1">
        <v>71888.649999999994</v>
      </c>
      <c r="J1288" s="1">
        <v>-71888.649999999994</v>
      </c>
      <c r="K1288" s="1">
        <v>0</v>
      </c>
      <c r="L1288" s="1">
        <v>0</v>
      </c>
      <c r="M1288" s="1"/>
      <c r="N1288" s="1"/>
    </row>
    <row r="1289" spans="1:14" hidden="1" x14ac:dyDescent="0.35">
      <c r="A1289" s="106">
        <v>43220</v>
      </c>
      <c r="B1289" s="1" t="s">
        <v>1129</v>
      </c>
      <c r="C1289" s="1" t="s">
        <v>3017</v>
      </c>
      <c r="D1289" s="102" t="s">
        <v>2389</v>
      </c>
      <c r="E1289" s="102">
        <v>17</v>
      </c>
      <c r="F1289" s="102" t="s">
        <v>2391</v>
      </c>
      <c r="G1289" s="1">
        <v>2.23</v>
      </c>
      <c r="H1289" s="1">
        <v>0</v>
      </c>
      <c r="I1289" s="1">
        <v>0</v>
      </c>
      <c r="J1289" s="1">
        <v>0</v>
      </c>
      <c r="K1289" s="1">
        <v>2.23</v>
      </c>
      <c r="L1289" s="1">
        <v>2.2299999999999998E-3</v>
      </c>
      <c r="M1289" s="1"/>
      <c r="N1289" s="1"/>
    </row>
    <row r="1290" spans="1:14" hidden="1" x14ac:dyDescent="0.35">
      <c r="A1290" s="106">
        <v>43220</v>
      </c>
      <c r="B1290" s="1" t="s">
        <v>1129</v>
      </c>
      <c r="C1290" s="1" t="s">
        <v>3017</v>
      </c>
      <c r="D1290" s="102" t="s">
        <v>2389</v>
      </c>
      <c r="E1290" s="102">
        <v>18</v>
      </c>
      <c r="F1290" s="102" t="s">
        <v>2396</v>
      </c>
      <c r="G1290" s="1">
        <v>45</v>
      </c>
      <c r="H1290" s="1">
        <v>0</v>
      </c>
      <c r="I1290" s="1">
        <v>0</v>
      </c>
      <c r="J1290" s="1">
        <v>0</v>
      </c>
      <c r="K1290" s="1">
        <v>45</v>
      </c>
      <c r="L1290" s="1">
        <v>4.4999999999999998E-2</v>
      </c>
      <c r="M1290" s="1"/>
      <c r="N1290" s="1"/>
    </row>
    <row r="1291" spans="1:14" hidden="1" x14ac:dyDescent="0.35">
      <c r="A1291" s="106">
        <v>43220</v>
      </c>
      <c r="B1291" s="1" t="s">
        <v>1129</v>
      </c>
      <c r="C1291" s="1" t="s">
        <v>3017</v>
      </c>
      <c r="D1291" s="102" t="s">
        <v>2389</v>
      </c>
      <c r="E1291" s="102">
        <v>19</v>
      </c>
      <c r="F1291" s="102" t="s">
        <v>2397</v>
      </c>
      <c r="G1291" s="1">
        <v>205556.71</v>
      </c>
      <c r="H1291" s="1">
        <v>17473126.66</v>
      </c>
      <c r="I1291" s="1">
        <v>17633434.780000001</v>
      </c>
      <c r="J1291" s="1">
        <v>-160308.12000000104</v>
      </c>
      <c r="K1291" s="1">
        <v>45248.59</v>
      </c>
      <c r="L1291" s="1">
        <v>45.248589999999993</v>
      </c>
      <c r="M1291" s="1"/>
      <c r="N1291" s="1"/>
    </row>
    <row r="1292" spans="1:14" hidden="1" x14ac:dyDescent="0.35">
      <c r="A1292" s="106">
        <v>43220</v>
      </c>
      <c r="B1292" s="1" t="s">
        <v>1129</v>
      </c>
      <c r="C1292" s="1" t="s">
        <v>3017</v>
      </c>
      <c r="D1292" s="102" t="s">
        <v>2389</v>
      </c>
      <c r="E1292" s="102">
        <v>20</v>
      </c>
      <c r="F1292" s="102" t="s">
        <v>2399</v>
      </c>
      <c r="G1292" s="1">
        <v>4.3899999999999997</v>
      </c>
      <c r="H1292" s="1">
        <v>0</v>
      </c>
      <c r="I1292" s="1">
        <v>0</v>
      </c>
      <c r="J1292" s="1">
        <v>0</v>
      </c>
      <c r="K1292" s="1">
        <v>4.3899999999999997</v>
      </c>
      <c r="L1292" s="1">
        <v>4.3899999999999998E-3</v>
      </c>
      <c r="M1292" s="1"/>
      <c r="N1292" s="1"/>
    </row>
    <row r="1293" spans="1:14" hidden="1" x14ac:dyDescent="0.35">
      <c r="A1293" s="106">
        <v>43220</v>
      </c>
      <c r="B1293" s="1" t="s">
        <v>1129</v>
      </c>
      <c r="C1293" s="1" t="s">
        <v>3017</v>
      </c>
      <c r="D1293" s="102" t="s">
        <v>2389</v>
      </c>
      <c r="E1293" s="102">
        <v>21</v>
      </c>
      <c r="F1293" s="102" t="s">
        <v>2394</v>
      </c>
      <c r="G1293" s="1">
        <v>0</v>
      </c>
      <c r="H1293" s="1">
        <v>174734.16</v>
      </c>
      <c r="I1293" s="1">
        <v>174734.16</v>
      </c>
      <c r="J1293" s="1">
        <v>0</v>
      </c>
      <c r="K1293" s="1">
        <v>0</v>
      </c>
      <c r="L1293" s="1">
        <v>0</v>
      </c>
      <c r="M1293" s="1"/>
      <c r="N1293" s="1"/>
    </row>
    <row r="1294" spans="1:14" hidden="1" x14ac:dyDescent="0.35">
      <c r="A1294" s="106">
        <v>43220</v>
      </c>
      <c r="B1294" s="1" t="s">
        <v>1129</v>
      </c>
      <c r="C1294" s="1" t="s">
        <v>3017</v>
      </c>
      <c r="D1294" s="102" t="s">
        <v>2389</v>
      </c>
      <c r="E1294" s="102">
        <v>22</v>
      </c>
      <c r="F1294" s="102" t="s">
        <v>2395</v>
      </c>
      <c r="G1294" s="1">
        <v>-4740.3</v>
      </c>
      <c r="H1294" s="1">
        <v>38509.699999999997</v>
      </c>
      <c r="I1294" s="1">
        <v>37269.4</v>
      </c>
      <c r="J1294" s="1">
        <v>1240.2999999999956</v>
      </c>
      <c r="K1294" s="1">
        <v>-3500</v>
      </c>
      <c r="L1294" s="1">
        <v>-3.5</v>
      </c>
      <c r="M1294" s="1"/>
      <c r="N1294" s="1"/>
    </row>
    <row r="1295" spans="1:14" hidden="1" x14ac:dyDescent="0.35">
      <c r="A1295" s="106">
        <v>43220</v>
      </c>
      <c r="B1295" s="1"/>
      <c r="C1295" s="1" t="s">
        <v>3016</v>
      </c>
      <c r="D1295" s="102" t="s">
        <v>2402</v>
      </c>
      <c r="E1295" s="102">
        <v>28</v>
      </c>
      <c r="F1295" s="102" t="s">
        <v>2403</v>
      </c>
      <c r="G1295" s="1">
        <v>101575380.48</v>
      </c>
      <c r="H1295" s="1">
        <v>7997005.9199999999</v>
      </c>
      <c r="I1295" s="1">
        <v>9016471.5</v>
      </c>
      <c r="J1295" s="1">
        <v>-1019465.5800000001</v>
      </c>
      <c r="K1295" s="1">
        <v>100555914.90000001</v>
      </c>
      <c r="L1295" s="1">
        <v>100555.9149</v>
      </c>
      <c r="M1295" s="1"/>
      <c r="N1295" s="1"/>
    </row>
    <row r="1296" spans="1:14" hidden="1" x14ac:dyDescent="0.35">
      <c r="A1296" s="106">
        <v>43220</v>
      </c>
      <c r="B1296" s="1"/>
      <c r="C1296" s="1" t="s">
        <v>3016</v>
      </c>
      <c r="D1296" s="102" t="s">
        <v>2404</v>
      </c>
      <c r="E1296" s="102">
        <v>29</v>
      </c>
      <c r="F1296" s="102" t="s">
        <v>2406</v>
      </c>
      <c r="G1296" s="1">
        <v>101575380.48</v>
      </c>
      <c r="H1296" s="1">
        <v>7997005.9199999999</v>
      </c>
      <c r="I1296" s="1">
        <v>9016471.5</v>
      </c>
      <c r="J1296" s="1">
        <v>-1019465.5800000001</v>
      </c>
      <c r="K1296" s="1">
        <v>100555914.90000001</v>
      </c>
      <c r="L1296" s="1">
        <v>100555.9149</v>
      </c>
      <c r="M1296" s="1"/>
      <c r="N1296" s="1"/>
    </row>
    <row r="1297" spans="1:14" hidden="1" x14ac:dyDescent="0.35">
      <c r="A1297" s="106">
        <v>43220</v>
      </c>
      <c r="B1297" s="1" t="s">
        <v>1129</v>
      </c>
      <c r="C1297" s="1" t="s">
        <v>3017</v>
      </c>
      <c r="D1297" s="102" t="s">
        <v>2404</v>
      </c>
      <c r="E1297" s="102">
        <v>31</v>
      </c>
      <c r="F1297" s="102" t="s">
        <v>2408</v>
      </c>
      <c r="G1297" s="1">
        <v>1283637.5900000001</v>
      </c>
      <c r="H1297" s="1">
        <v>5278.98</v>
      </c>
      <c r="I1297" s="1">
        <v>5.13</v>
      </c>
      <c r="J1297" s="1">
        <v>5273.8499999999995</v>
      </c>
      <c r="K1297" s="1">
        <v>1288911.44</v>
      </c>
      <c r="L1297" s="1">
        <v>1288.9114399999999</v>
      </c>
      <c r="M1297" s="1"/>
      <c r="N1297" s="1"/>
    </row>
    <row r="1298" spans="1:14" hidden="1" x14ac:dyDescent="0.35">
      <c r="A1298" s="106">
        <v>43220</v>
      </c>
      <c r="B1298" s="1" t="s">
        <v>1129</v>
      </c>
      <c r="C1298" s="1" t="s">
        <v>3017</v>
      </c>
      <c r="D1298" s="102" t="s">
        <v>2404</v>
      </c>
      <c r="E1298" s="102">
        <v>34</v>
      </c>
      <c r="F1298" s="102" t="s">
        <v>2400</v>
      </c>
      <c r="G1298" s="1">
        <v>9581812.9900000002</v>
      </c>
      <c r="H1298" s="1">
        <v>2015864.39</v>
      </c>
      <c r="I1298" s="1">
        <v>84778.35</v>
      </c>
      <c r="J1298" s="1">
        <v>1931086.0399999998</v>
      </c>
      <c r="K1298" s="1">
        <v>11512899.029999999</v>
      </c>
      <c r="L1298" s="1">
        <v>11512.899029999999</v>
      </c>
      <c r="M1298" s="1"/>
      <c r="N1298" s="1"/>
    </row>
    <row r="1299" spans="1:14" hidden="1" x14ac:dyDescent="0.35">
      <c r="A1299" s="106">
        <v>43220</v>
      </c>
      <c r="B1299" s="1" t="s">
        <v>1129</v>
      </c>
      <c r="C1299" s="1" t="s">
        <v>3017</v>
      </c>
      <c r="D1299" s="102" t="s">
        <v>2404</v>
      </c>
      <c r="E1299" s="102">
        <v>35</v>
      </c>
      <c r="F1299" s="102" t="s">
        <v>2405</v>
      </c>
      <c r="G1299" s="1">
        <v>54030.44</v>
      </c>
      <c r="H1299" s="1">
        <v>25.22</v>
      </c>
      <c r="I1299" s="1">
        <v>15659.75</v>
      </c>
      <c r="J1299" s="1">
        <v>-15634.53</v>
      </c>
      <c r="K1299" s="1">
        <v>38395.910000000003</v>
      </c>
      <c r="L1299" s="1">
        <v>38.395910000000001</v>
      </c>
      <c r="M1299" s="1"/>
      <c r="N1299" s="1"/>
    </row>
    <row r="1300" spans="1:14" hidden="1" x14ac:dyDescent="0.35">
      <c r="A1300" s="106">
        <v>43220</v>
      </c>
      <c r="B1300" s="1" t="s">
        <v>1129</v>
      </c>
      <c r="C1300" s="1" t="s">
        <v>3017</v>
      </c>
      <c r="D1300" s="102" t="s">
        <v>2404</v>
      </c>
      <c r="E1300" s="102">
        <v>36</v>
      </c>
      <c r="F1300" s="102" t="s">
        <v>2393</v>
      </c>
      <c r="G1300" s="1">
        <v>1842390.26</v>
      </c>
      <c r="H1300" s="1">
        <v>1856.11</v>
      </c>
      <c r="I1300" s="1">
        <v>0</v>
      </c>
      <c r="J1300" s="1">
        <v>1856.11</v>
      </c>
      <c r="K1300" s="1">
        <v>1844246.37</v>
      </c>
      <c r="L1300" s="1">
        <v>1844.2463700000001</v>
      </c>
      <c r="M1300" s="1"/>
      <c r="N1300" s="1"/>
    </row>
    <row r="1301" spans="1:14" hidden="1" x14ac:dyDescent="0.35">
      <c r="A1301" s="106">
        <v>43220</v>
      </c>
      <c r="B1301" s="1" t="s">
        <v>1129</v>
      </c>
      <c r="C1301" s="1" t="s">
        <v>3017</v>
      </c>
      <c r="D1301" s="102" t="s">
        <v>2404</v>
      </c>
      <c r="E1301" s="102">
        <v>38</v>
      </c>
      <c r="F1301" s="102" t="s">
        <v>2395</v>
      </c>
      <c r="G1301" s="1">
        <v>26250228.870000001</v>
      </c>
      <c r="H1301" s="1">
        <v>131060.64</v>
      </c>
      <c r="I1301" s="1">
        <v>38685.19</v>
      </c>
      <c r="J1301" s="1">
        <v>92375.45</v>
      </c>
      <c r="K1301" s="1">
        <v>26342604.32</v>
      </c>
      <c r="L1301" s="1">
        <v>26342.604319999999</v>
      </c>
      <c r="M1301" s="1"/>
      <c r="N1301" s="1"/>
    </row>
    <row r="1302" spans="1:14" hidden="1" x14ac:dyDescent="0.35">
      <c r="A1302" s="106">
        <v>43220</v>
      </c>
      <c r="B1302" s="1" t="s">
        <v>1129</v>
      </c>
      <c r="C1302" s="1" t="s">
        <v>3017</v>
      </c>
      <c r="D1302" s="102" t="s">
        <v>2404</v>
      </c>
      <c r="E1302" s="102">
        <v>39</v>
      </c>
      <c r="F1302" s="102" t="s">
        <v>2401</v>
      </c>
      <c r="G1302" s="1">
        <v>3355000</v>
      </c>
      <c r="H1302" s="1">
        <v>15022.28</v>
      </c>
      <c r="I1302" s="1">
        <v>262299.59999999998</v>
      </c>
      <c r="J1302" s="1">
        <v>-247277.31999999998</v>
      </c>
      <c r="K1302" s="1">
        <v>3107722.68</v>
      </c>
      <c r="L1302" s="1">
        <v>3107.7226800000003</v>
      </c>
      <c r="M1302" s="1"/>
      <c r="N1302" s="1"/>
    </row>
    <row r="1303" spans="1:14" hidden="1" x14ac:dyDescent="0.35">
      <c r="A1303" s="106">
        <v>43220</v>
      </c>
      <c r="B1303" s="1" t="s">
        <v>1129</v>
      </c>
      <c r="C1303" s="1" t="s">
        <v>3017</v>
      </c>
      <c r="D1303" s="102" t="s">
        <v>2404</v>
      </c>
      <c r="E1303" s="102">
        <v>40</v>
      </c>
      <c r="F1303" s="102" t="s">
        <v>2409</v>
      </c>
      <c r="G1303" s="1">
        <v>6878100.71</v>
      </c>
      <c r="H1303" s="1">
        <v>17626.05</v>
      </c>
      <c r="I1303" s="1">
        <v>0</v>
      </c>
      <c r="J1303" s="1">
        <v>17626.05</v>
      </c>
      <c r="K1303" s="1">
        <v>6895726.7599999998</v>
      </c>
      <c r="L1303" s="1">
        <v>6895.7267599999996</v>
      </c>
      <c r="M1303" s="1"/>
      <c r="N1303" s="1"/>
    </row>
    <row r="1304" spans="1:14" hidden="1" x14ac:dyDescent="0.35">
      <c r="A1304" s="106">
        <v>43220</v>
      </c>
      <c r="B1304" s="1" t="s">
        <v>1129</v>
      </c>
      <c r="C1304" s="1" t="s">
        <v>3017</v>
      </c>
      <c r="D1304" s="102" t="s">
        <v>2404</v>
      </c>
      <c r="E1304" s="102">
        <v>41</v>
      </c>
      <c r="F1304" s="102" t="s">
        <v>2414</v>
      </c>
      <c r="G1304" s="1">
        <v>220296.05</v>
      </c>
      <c r="H1304" s="1">
        <v>3299.64</v>
      </c>
      <c r="I1304" s="1">
        <v>740.3</v>
      </c>
      <c r="J1304" s="1">
        <v>2559.34</v>
      </c>
      <c r="K1304" s="1">
        <v>222855.39</v>
      </c>
      <c r="L1304" s="1">
        <v>222.85539</v>
      </c>
      <c r="M1304" s="1"/>
      <c r="N1304" s="1"/>
    </row>
    <row r="1305" spans="1:14" hidden="1" x14ac:dyDescent="0.35">
      <c r="A1305" s="106">
        <v>43220</v>
      </c>
      <c r="B1305" s="1" t="s">
        <v>1129</v>
      </c>
      <c r="C1305" s="1" t="s">
        <v>3017</v>
      </c>
      <c r="D1305" s="102" t="s">
        <v>2404</v>
      </c>
      <c r="E1305" s="102">
        <v>42</v>
      </c>
      <c r="F1305" s="102" t="s">
        <v>2413</v>
      </c>
      <c r="G1305" s="1">
        <v>18420.59</v>
      </c>
      <c r="H1305" s="1">
        <v>220.72</v>
      </c>
      <c r="I1305" s="1">
        <v>49.66</v>
      </c>
      <c r="J1305" s="1">
        <v>171.06</v>
      </c>
      <c r="K1305" s="1">
        <v>18591.650000000001</v>
      </c>
      <c r="L1305" s="1">
        <v>18.591650000000001</v>
      </c>
      <c r="M1305" s="1"/>
      <c r="N1305" s="1"/>
    </row>
    <row r="1306" spans="1:14" hidden="1" x14ac:dyDescent="0.35">
      <c r="A1306" s="106">
        <v>43220</v>
      </c>
      <c r="B1306" s="1" t="s">
        <v>1129</v>
      </c>
      <c r="C1306" s="1" t="s">
        <v>3017</v>
      </c>
      <c r="D1306" s="102" t="s">
        <v>2404</v>
      </c>
      <c r="E1306" s="102">
        <v>43</v>
      </c>
      <c r="F1306" s="102" t="s">
        <v>2416</v>
      </c>
      <c r="G1306" s="1">
        <v>5651096.0999999996</v>
      </c>
      <c r="H1306" s="1">
        <v>5528496.0300000003</v>
      </c>
      <c r="I1306" s="1">
        <v>2779624.19</v>
      </c>
      <c r="J1306" s="1">
        <v>2748871.8400000003</v>
      </c>
      <c r="K1306" s="1">
        <v>8399967.9399999995</v>
      </c>
      <c r="L1306" s="1">
        <v>8399.9679399999986</v>
      </c>
      <c r="M1306" s="1"/>
      <c r="N1306" s="1"/>
    </row>
    <row r="1307" spans="1:14" hidden="1" x14ac:dyDescent="0.35">
      <c r="A1307" s="106">
        <v>43220</v>
      </c>
      <c r="B1307" s="1" t="s">
        <v>1129</v>
      </c>
      <c r="C1307" s="1" t="s">
        <v>3017</v>
      </c>
      <c r="D1307" s="102" t="s">
        <v>2404</v>
      </c>
      <c r="E1307" s="102">
        <v>44</v>
      </c>
      <c r="F1307" s="102" t="s">
        <v>2412</v>
      </c>
      <c r="G1307" s="1">
        <v>164402</v>
      </c>
      <c r="H1307" s="1">
        <v>0</v>
      </c>
      <c r="I1307" s="1">
        <v>0</v>
      </c>
      <c r="J1307" s="1">
        <v>0</v>
      </c>
      <c r="K1307" s="1">
        <v>164402</v>
      </c>
      <c r="L1307" s="1">
        <v>164.40199999999999</v>
      </c>
      <c r="M1307" s="1"/>
      <c r="N1307" s="1"/>
    </row>
    <row r="1308" spans="1:14" hidden="1" x14ac:dyDescent="0.35">
      <c r="A1308" s="106">
        <v>43220</v>
      </c>
      <c r="B1308" s="1" t="s">
        <v>1129</v>
      </c>
      <c r="C1308" s="1" t="s">
        <v>3017</v>
      </c>
      <c r="D1308" s="102" t="s">
        <v>2404</v>
      </c>
      <c r="E1308" s="102">
        <v>45</v>
      </c>
      <c r="F1308" s="102" t="s">
        <v>2410</v>
      </c>
      <c r="G1308" s="1">
        <v>20160.72</v>
      </c>
      <c r="H1308" s="1">
        <v>0</v>
      </c>
      <c r="I1308" s="1">
        <v>0</v>
      </c>
      <c r="J1308" s="1">
        <v>0</v>
      </c>
      <c r="K1308" s="1">
        <v>20160.72</v>
      </c>
      <c r="L1308" s="1">
        <v>20.160720000000001</v>
      </c>
      <c r="M1308" s="1"/>
      <c r="N1308" s="1"/>
    </row>
    <row r="1309" spans="1:14" hidden="1" x14ac:dyDescent="0.35">
      <c r="A1309" s="106">
        <v>43220</v>
      </c>
      <c r="B1309" s="1" t="s">
        <v>1129</v>
      </c>
      <c r="C1309" s="1" t="s">
        <v>3017</v>
      </c>
      <c r="D1309" s="102" t="s">
        <v>2404</v>
      </c>
      <c r="E1309" s="102">
        <v>46</v>
      </c>
      <c r="F1309" s="102" t="s">
        <v>2411</v>
      </c>
      <c r="G1309" s="1">
        <v>1760801.5</v>
      </c>
      <c r="H1309" s="1">
        <v>8294.19</v>
      </c>
      <c r="I1309" s="1">
        <v>175443.76</v>
      </c>
      <c r="J1309" s="1">
        <v>-167149.57</v>
      </c>
      <c r="K1309" s="1">
        <v>1593651.93</v>
      </c>
      <c r="L1309" s="1">
        <v>1593.65193</v>
      </c>
      <c r="M1309" s="1"/>
      <c r="N1309" s="1"/>
    </row>
    <row r="1310" spans="1:14" hidden="1" x14ac:dyDescent="0.35">
      <c r="A1310" s="106">
        <v>43220</v>
      </c>
      <c r="B1310" s="1" t="s">
        <v>1129</v>
      </c>
      <c r="C1310" s="1" t="s">
        <v>3017</v>
      </c>
      <c r="D1310" s="102" t="s">
        <v>2404</v>
      </c>
      <c r="E1310" s="102">
        <v>47</v>
      </c>
      <c r="F1310" s="102" t="s">
        <v>2417</v>
      </c>
      <c r="G1310" s="1">
        <v>7086.93</v>
      </c>
      <c r="H1310" s="1">
        <v>27.72</v>
      </c>
      <c r="I1310" s="1">
        <v>0</v>
      </c>
      <c r="J1310" s="1">
        <v>27.72</v>
      </c>
      <c r="K1310" s="1">
        <v>7114.65</v>
      </c>
      <c r="L1310" s="1">
        <v>7.1146499999999993</v>
      </c>
      <c r="M1310" s="1"/>
      <c r="N1310" s="1"/>
    </row>
    <row r="1311" spans="1:14" hidden="1" x14ac:dyDescent="0.35">
      <c r="A1311" s="106">
        <v>43220</v>
      </c>
      <c r="B1311" s="1" t="s">
        <v>1129</v>
      </c>
      <c r="C1311" s="1" t="s">
        <v>3017</v>
      </c>
      <c r="D1311" s="102" t="s">
        <v>2404</v>
      </c>
      <c r="E1311" s="102">
        <v>48</v>
      </c>
      <c r="F1311" s="102" t="s">
        <v>2415</v>
      </c>
      <c r="G1311" s="1">
        <v>20879012.489999998</v>
      </c>
      <c r="H1311" s="1">
        <v>103454.7</v>
      </c>
      <c r="I1311" s="1">
        <v>0</v>
      </c>
      <c r="J1311" s="1">
        <v>103454.7</v>
      </c>
      <c r="K1311" s="1">
        <v>20982467.190000001</v>
      </c>
      <c r="L1311" s="1">
        <v>20982.467190000003</v>
      </c>
      <c r="M1311" s="1"/>
      <c r="N1311" s="1"/>
    </row>
    <row r="1312" spans="1:14" hidden="1" x14ac:dyDescent="0.35">
      <c r="A1312" s="106">
        <v>43220</v>
      </c>
      <c r="B1312" s="1" t="s">
        <v>1129</v>
      </c>
      <c r="C1312" s="1" t="s">
        <v>3017</v>
      </c>
      <c r="D1312" s="102" t="s">
        <v>2404</v>
      </c>
      <c r="E1312" s="102">
        <v>49</v>
      </c>
      <c r="F1312" s="102" t="s">
        <v>2407</v>
      </c>
      <c r="G1312" s="1">
        <v>23608903.239999998</v>
      </c>
      <c r="H1312" s="1">
        <v>166479.25</v>
      </c>
      <c r="I1312" s="1">
        <v>5659185.5700000003</v>
      </c>
      <c r="J1312" s="1">
        <v>-5492706.3200000003</v>
      </c>
      <c r="K1312" s="1">
        <v>18116196.920000002</v>
      </c>
      <c r="L1312" s="1">
        <v>18116.196920000002</v>
      </c>
      <c r="M1312" s="1"/>
      <c r="N1312" s="1"/>
    </row>
    <row r="1313" spans="1:14" hidden="1" x14ac:dyDescent="0.35">
      <c r="A1313" s="106">
        <v>43220</v>
      </c>
      <c r="B1313" s="1"/>
      <c r="C1313" s="1" t="s">
        <v>3016</v>
      </c>
      <c r="D1313" s="102" t="s">
        <v>2418</v>
      </c>
      <c r="E1313" s="102">
        <v>58</v>
      </c>
      <c r="F1313" s="102" t="s">
        <v>2419</v>
      </c>
      <c r="G1313" s="1">
        <v>6552963.5599999996</v>
      </c>
      <c r="H1313" s="1">
        <v>16681304.09</v>
      </c>
      <c r="I1313" s="1">
        <v>16706744.09</v>
      </c>
      <c r="J1313" s="1">
        <v>-25440</v>
      </c>
      <c r="K1313" s="1">
        <v>6527523.5599999996</v>
      </c>
      <c r="L1313" s="1">
        <v>6527.5235599999996</v>
      </c>
      <c r="M1313" s="1"/>
      <c r="N1313" s="1"/>
    </row>
    <row r="1314" spans="1:14" hidden="1" x14ac:dyDescent="0.35">
      <c r="A1314" s="106">
        <v>43220</v>
      </c>
      <c r="B1314" s="1"/>
      <c r="C1314" s="1" t="s">
        <v>3016</v>
      </c>
      <c r="D1314" s="102" t="s">
        <v>2420</v>
      </c>
      <c r="E1314" s="102">
        <v>59</v>
      </c>
      <c r="F1314" s="102" t="s">
        <v>2421</v>
      </c>
      <c r="G1314" s="1">
        <v>10503322.880000001</v>
      </c>
      <c r="H1314" s="1">
        <v>16681304.09</v>
      </c>
      <c r="I1314" s="1">
        <v>16706744.09</v>
      </c>
      <c r="J1314" s="1">
        <v>-25440</v>
      </c>
      <c r="K1314" s="1">
        <v>10477882.880000001</v>
      </c>
      <c r="L1314" s="1">
        <v>10477.882880000001</v>
      </c>
      <c r="M1314" s="1"/>
      <c r="N1314" s="1"/>
    </row>
    <row r="1315" spans="1:14" hidden="1" x14ac:dyDescent="0.35">
      <c r="A1315" s="106">
        <v>43220</v>
      </c>
      <c r="B1315" s="1"/>
      <c r="C1315" s="1" t="s">
        <v>3016</v>
      </c>
      <c r="D1315" s="102" t="s">
        <v>2422</v>
      </c>
      <c r="E1315" s="102">
        <v>60</v>
      </c>
      <c r="F1315" s="102" t="s">
        <v>2419</v>
      </c>
      <c r="G1315" s="1">
        <v>10503322.880000001</v>
      </c>
      <c r="H1315" s="1">
        <v>16681304.09</v>
      </c>
      <c r="I1315" s="1">
        <v>16706744.09</v>
      </c>
      <c r="J1315" s="1">
        <v>-25440</v>
      </c>
      <c r="K1315" s="1">
        <v>10477882.880000001</v>
      </c>
      <c r="L1315" s="1">
        <v>10477.882880000001</v>
      </c>
      <c r="M1315" s="1"/>
      <c r="N1315" s="1"/>
    </row>
    <row r="1316" spans="1:14" hidden="1" x14ac:dyDescent="0.35">
      <c r="A1316" s="106">
        <v>43220</v>
      </c>
      <c r="B1316" s="1" t="s">
        <v>1130</v>
      </c>
      <c r="C1316" s="1" t="s">
        <v>3017</v>
      </c>
      <c r="D1316" s="102" t="s">
        <v>2422</v>
      </c>
      <c r="E1316" s="102">
        <v>61</v>
      </c>
      <c r="F1316" s="102" t="s">
        <v>2046</v>
      </c>
      <c r="G1316" s="1">
        <v>10503322.880000001</v>
      </c>
      <c r="H1316" s="1">
        <v>16681304.09</v>
      </c>
      <c r="I1316" s="1">
        <v>16706744.09</v>
      </c>
      <c r="J1316" s="1">
        <v>-25440</v>
      </c>
      <c r="K1316" s="1">
        <v>10477882.880000001</v>
      </c>
      <c r="L1316" s="1">
        <v>10477.882880000001</v>
      </c>
      <c r="M1316" s="1"/>
      <c r="N1316" s="1"/>
    </row>
    <row r="1317" spans="1:14" hidden="1" x14ac:dyDescent="0.35">
      <c r="A1317" s="106">
        <v>43220</v>
      </c>
      <c r="B1317" s="1"/>
      <c r="C1317" s="1" t="s">
        <v>3016</v>
      </c>
      <c r="D1317" s="102" t="s">
        <v>2898</v>
      </c>
      <c r="E1317" s="102">
        <v>66</v>
      </c>
      <c r="F1317" s="102" t="s">
        <v>2899</v>
      </c>
      <c r="G1317" s="1">
        <v>-3950359.32</v>
      </c>
      <c r="H1317" s="1">
        <v>0</v>
      </c>
      <c r="I1317" s="1">
        <v>0</v>
      </c>
      <c r="J1317" s="1">
        <v>0</v>
      </c>
      <c r="K1317" s="1">
        <v>-3950359.32</v>
      </c>
      <c r="L1317" s="1">
        <v>-3950.35932</v>
      </c>
      <c r="M1317" s="1"/>
      <c r="N1317" s="1"/>
    </row>
    <row r="1318" spans="1:14" hidden="1" x14ac:dyDescent="0.35">
      <c r="A1318" s="106">
        <v>43220</v>
      </c>
      <c r="B1318" s="1"/>
      <c r="C1318" s="1" t="s">
        <v>3016</v>
      </c>
      <c r="D1318" s="102" t="s">
        <v>2423</v>
      </c>
      <c r="E1318" s="102">
        <v>67</v>
      </c>
      <c r="F1318" s="102" t="s">
        <v>2899</v>
      </c>
      <c r="G1318" s="1">
        <v>-3950359.32</v>
      </c>
      <c r="H1318" s="1">
        <v>0</v>
      </c>
      <c r="I1318" s="1">
        <v>0</v>
      </c>
      <c r="J1318" s="1">
        <v>0</v>
      </c>
      <c r="K1318" s="1">
        <v>-3950359.32</v>
      </c>
      <c r="L1318" s="1">
        <v>-3950.35932</v>
      </c>
      <c r="M1318" s="1"/>
      <c r="N1318" s="1"/>
    </row>
    <row r="1319" spans="1:14" hidden="1" x14ac:dyDescent="0.35">
      <c r="A1319" s="106">
        <v>43220</v>
      </c>
      <c r="B1319" s="1" t="s">
        <v>1130</v>
      </c>
      <c r="C1319" s="1" t="s">
        <v>3017</v>
      </c>
      <c r="D1319" s="102" t="s">
        <v>2423</v>
      </c>
      <c r="E1319" s="102">
        <v>68</v>
      </c>
      <c r="F1319" s="102" t="s">
        <v>2047</v>
      </c>
      <c r="G1319" s="1">
        <v>-1446851.6</v>
      </c>
      <c r="H1319" s="1">
        <v>0</v>
      </c>
      <c r="I1319" s="1">
        <v>0</v>
      </c>
      <c r="J1319" s="1">
        <v>0</v>
      </c>
      <c r="K1319" s="1">
        <v>-1446851.6</v>
      </c>
      <c r="L1319" s="1">
        <v>-1446.8516000000002</v>
      </c>
      <c r="M1319" s="1"/>
      <c r="N1319" s="1"/>
    </row>
    <row r="1320" spans="1:14" hidden="1" x14ac:dyDescent="0.35">
      <c r="A1320" s="106">
        <v>43220</v>
      </c>
      <c r="B1320" s="1" t="s">
        <v>1130</v>
      </c>
      <c r="C1320" s="1" t="s">
        <v>3017</v>
      </c>
      <c r="D1320" s="102" t="s">
        <v>2423</v>
      </c>
      <c r="E1320" s="102">
        <v>70</v>
      </c>
      <c r="F1320" s="102" t="s">
        <v>2048</v>
      </c>
      <c r="G1320" s="1">
        <v>-2503507.7200000002</v>
      </c>
      <c r="H1320" s="1">
        <v>0</v>
      </c>
      <c r="I1320" s="1">
        <v>0</v>
      </c>
      <c r="J1320" s="1">
        <v>0</v>
      </c>
      <c r="K1320" s="1">
        <v>-2503507.7200000002</v>
      </c>
      <c r="L1320" s="1">
        <v>-2503.5077200000001</v>
      </c>
      <c r="M1320" s="1"/>
      <c r="N1320" s="1"/>
    </row>
    <row r="1321" spans="1:14" hidden="1" x14ac:dyDescent="0.35">
      <c r="A1321" s="106">
        <v>43220</v>
      </c>
      <c r="B1321" s="1"/>
      <c r="C1321" s="1" t="s">
        <v>3016</v>
      </c>
      <c r="D1321" s="102" t="s">
        <v>2424</v>
      </c>
      <c r="E1321" s="102">
        <v>79</v>
      </c>
      <c r="F1321" s="102" t="s">
        <v>2425</v>
      </c>
      <c r="G1321" s="1">
        <v>13921624.109999999</v>
      </c>
      <c r="H1321" s="1">
        <v>2072142.37</v>
      </c>
      <c r="I1321" s="1">
        <v>201086.34</v>
      </c>
      <c r="J1321" s="1">
        <v>1871056.03</v>
      </c>
      <c r="K1321" s="1">
        <v>15792680.140000001</v>
      </c>
      <c r="L1321" s="1">
        <v>15792.68014</v>
      </c>
      <c r="M1321" s="1"/>
      <c r="N1321" s="1"/>
    </row>
    <row r="1322" spans="1:14" hidden="1" x14ac:dyDescent="0.35">
      <c r="A1322" s="106">
        <v>43220</v>
      </c>
      <c r="B1322" s="1"/>
      <c r="C1322" s="1" t="s">
        <v>3016</v>
      </c>
      <c r="D1322" s="102" t="s">
        <v>2426</v>
      </c>
      <c r="E1322" s="102">
        <v>80</v>
      </c>
      <c r="F1322" s="102" t="s">
        <v>2427</v>
      </c>
      <c r="G1322" s="1">
        <v>11658041.220000001</v>
      </c>
      <c r="H1322" s="1">
        <v>1479226.89</v>
      </c>
      <c r="I1322" s="1">
        <v>0</v>
      </c>
      <c r="J1322" s="1">
        <v>1479226.89</v>
      </c>
      <c r="K1322" s="1">
        <v>13137268.109999999</v>
      </c>
      <c r="L1322" s="1">
        <v>13137.268109999999</v>
      </c>
      <c r="M1322" s="1"/>
      <c r="N1322" s="1"/>
    </row>
    <row r="1323" spans="1:14" hidden="1" x14ac:dyDescent="0.35">
      <c r="A1323" s="106">
        <v>43220</v>
      </c>
      <c r="B1323" s="1" t="s">
        <v>1133</v>
      </c>
      <c r="C1323" s="1" t="s">
        <v>3017</v>
      </c>
      <c r="D1323" s="102" t="s">
        <v>2428</v>
      </c>
      <c r="E1323" s="102">
        <v>82</v>
      </c>
      <c r="F1323" s="102" t="s">
        <v>2995</v>
      </c>
      <c r="G1323" s="1">
        <v>582772.43999999994</v>
      </c>
      <c r="H1323" s="1">
        <v>427739.62</v>
      </c>
      <c r="I1323" s="1">
        <v>0</v>
      </c>
      <c r="J1323" s="1">
        <v>427739.62</v>
      </c>
      <c r="K1323" s="1">
        <v>1010512.06</v>
      </c>
      <c r="L1323" s="1">
        <v>1010.51206</v>
      </c>
      <c r="M1323" s="1"/>
      <c r="N1323" s="1" t="s">
        <v>3883</v>
      </c>
    </row>
    <row r="1324" spans="1:14" hidden="1" x14ac:dyDescent="0.35">
      <c r="A1324" s="106">
        <v>43220</v>
      </c>
      <c r="B1324" s="1" t="s">
        <v>1133</v>
      </c>
      <c r="C1324" s="1" t="s">
        <v>3017</v>
      </c>
      <c r="D1324" s="102" t="s">
        <v>2428</v>
      </c>
      <c r="E1324" s="102">
        <v>83</v>
      </c>
      <c r="F1324" s="102" t="s">
        <v>2996</v>
      </c>
      <c r="G1324" s="1">
        <v>1265826.95</v>
      </c>
      <c r="H1324" s="1">
        <v>1051487.27</v>
      </c>
      <c r="I1324" s="1">
        <v>0</v>
      </c>
      <c r="J1324" s="1">
        <v>1051487.27</v>
      </c>
      <c r="K1324" s="1">
        <v>2317314.2200000002</v>
      </c>
      <c r="L1324" s="1">
        <v>2317.3142200000002</v>
      </c>
      <c r="M1324" s="1"/>
      <c r="N1324" s="1" t="s">
        <v>3882</v>
      </c>
    </row>
    <row r="1325" spans="1:14" hidden="1" x14ac:dyDescent="0.35">
      <c r="A1325" s="106">
        <v>43220</v>
      </c>
      <c r="B1325" s="1" t="s">
        <v>1133</v>
      </c>
      <c r="C1325" s="1" t="s">
        <v>3017</v>
      </c>
      <c r="D1325" s="102" t="s">
        <v>2428</v>
      </c>
      <c r="E1325" s="102">
        <v>85</v>
      </c>
      <c r="F1325" s="102" t="s">
        <v>2972</v>
      </c>
      <c r="G1325" s="1">
        <v>7305471.9699999997</v>
      </c>
      <c r="H1325" s="1">
        <v>0</v>
      </c>
      <c r="I1325" s="1">
        <v>0</v>
      </c>
      <c r="J1325" s="1">
        <v>0</v>
      </c>
      <c r="K1325" s="1">
        <v>7305471.9699999997</v>
      </c>
      <c r="L1325" s="1">
        <v>7305.4719699999996</v>
      </c>
      <c r="M1325" s="1"/>
      <c r="N1325" s="1" t="s">
        <v>3882</v>
      </c>
    </row>
    <row r="1326" spans="1:14" hidden="1" x14ac:dyDescent="0.35">
      <c r="A1326" s="106">
        <v>43220</v>
      </c>
      <c r="B1326" s="1" t="s">
        <v>1133</v>
      </c>
      <c r="C1326" s="1" t="s">
        <v>3017</v>
      </c>
      <c r="D1326" s="102" t="s">
        <v>2428</v>
      </c>
      <c r="E1326" s="102">
        <v>1916</v>
      </c>
      <c r="F1326" s="102" t="s">
        <v>3013</v>
      </c>
      <c r="G1326" s="1">
        <v>2503969.86</v>
      </c>
      <c r="H1326" s="1">
        <v>0</v>
      </c>
      <c r="I1326" s="1">
        <v>0</v>
      </c>
      <c r="J1326" s="1">
        <v>0</v>
      </c>
      <c r="K1326" s="1">
        <v>2503969.86</v>
      </c>
      <c r="L1326" s="1">
        <v>2503.9698599999997</v>
      </c>
      <c r="M1326" s="1"/>
      <c r="N1326" s="1" t="s">
        <v>3883</v>
      </c>
    </row>
    <row r="1327" spans="1:14" hidden="1" x14ac:dyDescent="0.35">
      <c r="A1327" s="106">
        <v>43220</v>
      </c>
      <c r="B1327" s="1"/>
      <c r="C1327" s="1" t="s">
        <v>3016</v>
      </c>
      <c r="D1327" s="102" t="s">
        <v>2430</v>
      </c>
      <c r="E1327" s="102">
        <v>86</v>
      </c>
      <c r="F1327" s="102" t="s">
        <v>2431</v>
      </c>
      <c r="G1327" s="1">
        <v>1234433.6000000001</v>
      </c>
      <c r="H1327" s="1">
        <v>323755.65000000002</v>
      </c>
      <c r="I1327" s="1">
        <v>0</v>
      </c>
      <c r="J1327" s="1">
        <v>323755.65000000002</v>
      </c>
      <c r="K1327" s="1">
        <v>1558189.25</v>
      </c>
      <c r="L1327" s="1">
        <v>1558.1892499999999</v>
      </c>
      <c r="M1327" s="1"/>
      <c r="N1327" s="1"/>
    </row>
    <row r="1328" spans="1:14" hidden="1" x14ac:dyDescent="0.35">
      <c r="A1328" s="106">
        <v>43220</v>
      </c>
      <c r="B1328" s="1" t="s">
        <v>1133</v>
      </c>
      <c r="C1328" s="1" t="s">
        <v>3017</v>
      </c>
      <c r="D1328" s="102" t="s">
        <v>2432</v>
      </c>
      <c r="E1328" s="102">
        <v>87</v>
      </c>
      <c r="F1328" s="102" t="s">
        <v>2433</v>
      </c>
      <c r="G1328" s="1">
        <v>410907.45</v>
      </c>
      <c r="H1328" s="1">
        <v>63462.16</v>
      </c>
      <c r="I1328" s="1">
        <v>0</v>
      </c>
      <c r="J1328" s="1">
        <v>63462.16</v>
      </c>
      <c r="K1328" s="1">
        <v>474369.61</v>
      </c>
      <c r="L1328" s="1">
        <v>474.36960999999997</v>
      </c>
      <c r="M1328" s="1"/>
      <c r="N1328" s="1" t="s">
        <v>3882</v>
      </c>
    </row>
    <row r="1329" spans="1:14" hidden="1" x14ac:dyDescent="0.35">
      <c r="A1329" s="106">
        <v>43220</v>
      </c>
      <c r="B1329" s="1" t="s">
        <v>1133</v>
      </c>
      <c r="C1329" s="1" t="s">
        <v>3017</v>
      </c>
      <c r="D1329" s="102" t="s">
        <v>2432</v>
      </c>
      <c r="E1329" s="102">
        <v>89</v>
      </c>
      <c r="F1329" s="102" t="s">
        <v>2973</v>
      </c>
      <c r="G1329" s="1">
        <v>823526.15</v>
      </c>
      <c r="H1329" s="1">
        <v>260293.49</v>
      </c>
      <c r="I1329" s="1">
        <v>0</v>
      </c>
      <c r="J1329" s="1">
        <v>260293.49</v>
      </c>
      <c r="K1329" s="1">
        <v>1083819.6399999999</v>
      </c>
      <c r="L1329" s="1">
        <v>1083.8196399999999</v>
      </c>
      <c r="M1329" s="1"/>
      <c r="N1329" s="1" t="s">
        <v>3882</v>
      </c>
    </row>
    <row r="1330" spans="1:14" hidden="1" x14ac:dyDescent="0.35">
      <c r="A1330" s="106">
        <v>43220</v>
      </c>
      <c r="B1330" s="1"/>
      <c r="C1330" s="1" t="s">
        <v>3016</v>
      </c>
      <c r="D1330" s="102" t="s">
        <v>2434</v>
      </c>
      <c r="E1330" s="102">
        <v>95</v>
      </c>
      <c r="F1330" s="102" t="s">
        <v>2435</v>
      </c>
      <c r="G1330" s="1">
        <v>1029149.29</v>
      </c>
      <c r="H1330" s="1">
        <v>269159.83</v>
      </c>
      <c r="I1330" s="1">
        <v>201086.34</v>
      </c>
      <c r="J1330" s="1">
        <v>68073.49000000002</v>
      </c>
      <c r="K1330" s="1">
        <v>1097222.78</v>
      </c>
      <c r="L1330" s="1">
        <v>1097.2227800000001</v>
      </c>
      <c r="M1330" s="1"/>
      <c r="N1330" s="1"/>
    </row>
    <row r="1331" spans="1:14" hidden="1" x14ac:dyDescent="0.35">
      <c r="A1331" s="106">
        <v>43220</v>
      </c>
      <c r="B1331" s="1" t="s">
        <v>1133</v>
      </c>
      <c r="C1331" s="1" t="s">
        <v>3017</v>
      </c>
      <c r="D1331" s="102" t="s">
        <v>2436</v>
      </c>
      <c r="E1331" s="102">
        <v>96</v>
      </c>
      <c r="F1331" s="102" t="s">
        <v>2440</v>
      </c>
      <c r="G1331" s="1">
        <v>16648.52</v>
      </c>
      <c r="H1331" s="1">
        <v>35809.93</v>
      </c>
      <c r="I1331" s="1">
        <v>35809.93</v>
      </c>
      <c r="J1331" s="1">
        <v>0</v>
      </c>
      <c r="K1331" s="1">
        <v>16648.52</v>
      </c>
      <c r="L1331" s="1">
        <v>16.648520000000001</v>
      </c>
      <c r="M1331" s="1"/>
      <c r="N1331" s="1" t="s">
        <v>3884</v>
      </c>
    </row>
    <row r="1332" spans="1:14" hidden="1" x14ac:dyDescent="0.35">
      <c r="A1332" s="106">
        <v>43220</v>
      </c>
      <c r="B1332" s="1" t="s">
        <v>1133</v>
      </c>
      <c r="C1332" s="1" t="s">
        <v>3017</v>
      </c>
      <c r="D1332" s="102" t="s">
        <v>2436</v>
      </c>
      <c r="E1332" s="102">
        <v>97</v>
      </c>
      <c r="F1332" s="102" t="s">
        <v>2441</v>
      </c>
      <c r="G1332" s="1">
        <v>61676.11</v>
      </c>
      <c r="H1332" s="1">
        <v>165276.41</v>
      </c>
      <c r="I1332" s="1">
        <v>165276.41</v>
      </c>
      <c r="J1332" s="1">
        <v>0</v>
      </c>
      <c r="K1332" s="1">
        <v>61676.11</v>
      </c>
      <c r="L1332" s="1">
        <v>61.676110000000001</v>
      </c>
      <c r="M1332" s="1"/>
      <c r="N1332" s="1" t="s">
        <v>503</v>
      </c>
    </row>
    <row r="1333" spans="1:14" hidden="1" x14ac:dyDescent="0.35">
      <c r="A1333" s="106">
        <v>43220</v>
      </c>
      <c r="B1333" s="1" t="s">
        <v>1133</v>
      </c>
      <c r="C1333" s="1" t="s">
        <v>3017</v>
      </c>
      <c r="D1333" s="102" t="s">
        <v>2436</v>
      </c>
      <c r="E1333" s="102">
        <v>98</v>
      </c>
      <c r="F1333" s="102" t="s">
        <v>2439</v>
      </c>
      <c r="G1333" s="1">
        <v>247874.68</v>
      </c>
      <c r="H1333" s="1">
        <v>12981.35</v>
      </c>
      <c r="I1333" s="1">
        <v>0</v>
      </c>
      <c r="J1333" s="1">
        <v>12981.35</v>
      </c>
      <c r="K1333" s="1">
        <v>260856.03</v>
      </c>
      <c r="L1333" s="1">
        <v>260.85602999999998</v>
      </c>
      <c r="M1333" s="1"/>
      <c r="N1333" s="1" t="s">
        <v>3885</v>
      </c>
    </row>
    <row r="1334" spans="1:14" hidden="1" x14ac:dyDescent="0.35">
      <c r="A1334" s="106">
        <v>43220</v>
      </c>
      <c r="B1334" s="1" t="s">
        <v>1133</v>
      </c>
      <c r="C1334" s="1" t="s">
        <v>3017</v>
      </c>
      <c r="D1334" s="102" t="s">
        <v>2436</v>
      </c>
      <c r="E1334" s="102">
        <v>99</v>
      </c>
      <c r="F1334" s="102" t="s">
        <v>2437</v>
      </c>
      <c r="G1334" s="1">
        <v>26180</v>
      </c>
      <c r="H1334" s="1">
        <v>0</v>
      </c>
      <c r="I1334" s="1">
        <v>0</v>
      </c>
      <c r="J1334" s="1">
        <v>0</v>
      </c>
      <c r="K1334" s="1">
        <v>26180</v>
      </c>
      <c r="L1334" s="1">
        <v>26.18</v>
      </c>
      <c r="M1334" s="1"/>
      <c r="N1334" s="1" t="s">
        <v>695</v>
      </c>
    </row>
    <row r="1335" spans="1:14" hidden="1" x14ac:dyDescent="0.35">
      <c r="A1335" s="106">
        <v>43220</v>
      </c>
      <c r="B1335" s="1" t="s">
        <v>1133</v>
      </c>
      <c r="C1335" s="1" t="s">
        <v>3017</v>
      </c>
      <c r="D1335" s="102" t="s">
        <v>2436</v>
      </c>
      <c r="E1335" s="102">
        <v>100</v>
      </c>
      <c r="F1335" s="102" t="s">
        <v>2438</v>
      </c>
      <c r="G1335" s="1">
        <v>210503.47</v>
      </c>
      <c r="H1335" s="1">
        <v>55092.14</v>
      </c>
      <c r="I1335" s="1">
        <v>0</v>
      </c>
      <c r="J1335" s="1">
        <v>55092.14</v>
      </c>
      <c r="K1335" s="1">
        <v>265595.61</v>
      </c>
      <c r="L1335" s="1">
        <v>265.59560999999997</v>
      </c>
      <c r="M1335" s="1"/>
      <c r="N1335" s="1" t="s">
        <v>3883</v>
      </c>
    </row>
    <row r="1336" spans="1:14" hidden="1" x14ac:dyDescent="0.35">
      <c r="A1336" s="106">
        <v>43220</v>
      </c>
      <c r="B1336" s="1" t="s">
        <v>1133</v>
      </c>
      <c r="C1336" s="1" t="s">
        <v>3017</v>
      </c>
      <c r="D1336" s="102" t="s">
        <v>2436</v>
      </c>
      <c r="E1336" s="102">
        <v>101</v>
      </c>
      <c r="F1336" s="102" t="s">
        <v>2429</v>
      </c>
      <c r="G1336" s="1">
        <v>441800.05</v>
      </c>
      <c r="H1336" s="1">
        <v>0</v>
      </c>
      <c r="I1336" s="1">
        <v>0</v>
      </c>
      <c r="J1336" s="1">
        <v>0</v>
      </c>
      <c r="K1336" s="1">
        <v>441800.05</v>
      </c>
      <c r="L1336" s="1">
        <v>441.80005</v>
      </c>
      <c r="M1336" s="1"/>
      <c r="N1336" s="1" t="s">
        <v>3883</v>
      </c>
    </row>
    <row r="1337" spans="1:14" hidden="1" x14ac:dyDescent="0.35">
      <c r="A1337" s="106">
        <v>43220</v>
      </c>
      <c r="B1337" s="1" t="s">
        <v>1133</v>
      </c>
      <c r="C1337" s="1" t="s">
        <v>3017</v>
      </c>
      <c r="D1337" s="102" t="s">
        <v>2436</v>
      </c>
      <c r="E1337" s="102">
        <v>1906</v>
      </c>
      <c r="F1337" s="102" t="s">
        <v>2997</v>
      </c>
      <c r="G1337" s="1">
        <v>5967.44</v>
      </c>
      <c r="H1337" s="1">
        <v>0</v>
      </c>
      <c r="I1337" s="1">
        <v>0</v>
      </c>
      <c r="J1337" s="1">
        <v>0</v>
      </c>
      <c r="K1337" s="1">
        <v>5967.44</v>
      </c>
      <c r="L1337" s="1">
        <v>5.9674399999999999</v>
      </c>
      <c r="M1337" s="1"/>
      <c r="N1337" s="1" t="s">
        <v>1015</v>
      </c>
    </row>
    <row r="1338" spans="1:14" hidden="1" x14ac:dyDescent="0.35">
      <c r="A1338" s="106">
        <v>43220</v>
      </c>
      <c r="B1338" s="1" t="s">
        <v>1133</v>
      </c>
      <c r="C1338" s="1" t="s">
        <v>3017</v>
      </c>
      <c r="D1338" s="102" t="s">
        <v>3002</v>
      </c>
      <c r="E1338" s="102">
        <v>102</v>
      </c>
      <c r="F1338" s="102" t="s">
        <v>2055</v>
      </c>
      <c r="G1338" s="1">
        <v>18499.02</v>
      </c>
      <c r="H1338" s="1">
        <v>0</v>
      </c>
      <c r="I1338" s="1">
        <v>0</v>
      </c>
      <c r="J1338" s="1">
        <v>0</v>
      </c>
      <c r="K1338" s="1">
        <v>18499.02</v>
      </c>
      <c r="L1338" s="1">
        <v>18.499020000000002</v>
      </c>
      <c r="M1338" s="1"/>
      <c r="N1338" s="1" t="s">
        <v>1015</v>
      </c>
    </row>
    <row r="1339" spans="1:14" hidden="1" x14ac:dyDescent="0.35">
      <c r="A1339" s="106">
        <v>43220</v>
      </c>
      <c r="B1339" s="1"/>
      <c r="C1339" s="1" t="s">
        <v>3016</v>
      </c>
      <c r="D1339" s="102" t="s">
        <v>2442</v>
      </c>
      <c r="E1339" s="102">
        <v>103</v>
      </c>
      <c r="F1339" s="102" t="s">
        <v>2443</v>
      </c>
      <c r="G1339" s="1">
        <v>1725613.69</v>
      </c>
      <c r="H1339" s="1">
        <v>167769.54</v>
      </c>
      <c r="I1339" s="1">
        <v>124568.08</v>
      </c>
      <c r="J1339" s="1">
        <v>43201.460000000006</v>
      </c>
      <c r="K1339" s="1">
        <v>1768815.15</v>
      </c>
      <c r="L1339" s="1">
        <v>1768.8151499999999</v>
      </c>
      <c r="M1339" s="1"/>
      <c r="N1339" s="1"/>
    </row>
    <row r="1340" spans="1:14" hidden="1" x14ac:dyDescent="0.35">
      <c r="A1340" s="106">
        <v>43220</v>
      </c>
      <c r="B1340" s="1"/>
      <c r="C1340" s="1" t="s">
        <v>3016</v>
      </c>
      <c r="D1340" s="102" t="s">
        <v>2444</v>
      </c>
      <c r="E1340" s="102">
        <v>104</v>
      </c>
      <c r="F1340" s="102" t="s">
        <v>2443</v>
      </c>
      <c r="G1340" s="1">
        <v>1725613.69</v>
      </c>
      <c r="H1340" s="1">
        <v>167769.54</v>
      </c>
      <c r="I1340" s="1">
        <v>124568.08</v>
      </c>
      <c r="J1340" s="1">
        <v>43201.460000000006</v>
      </c>
      <c r="K1340" s="1">
        <v>1768815.15</v>
      </c>
      <c r="L1340" s="1">
        <v>1768.8151499999999</v>
      </c>
      <c r="M1340" s="1"/>
      <c r="N1340" s="1"/>
    </row>
    <row r="1341" spans="1:14" hidden="1" x14ac:dyDescent="0.35">
      <c r="A1341" s="106">
        <v>43220</v>
      </c>
      <c r="B1341" s="1" t="s">
        <v>1133</v>
      </c>
      <c r="C1341" s="1" t="s">
        <v>3017</v>
      </c>
      <c r="D1341" s="102" t="s">
        <v>2445</v>
      </c>
      <c r="E1341" s="102">
        <v>110</v>
      </c>
      <c r="F1341" s="102" t="s">
        <v>2446</v>
      </c>
      <c r="G1341" s="1">
        <v>589051.75</v>
      </c>
      <c r="H1341" s="1">
        <v>0</v>
      </c>
      <c r="I1341" s="1">
        <v>121080.75</v>
      </c>
      <c r="J1341" s="1">
        <v>-121080.75</v>
      </c>
      <c r="K1341" s="1">
        <v>467971</v>
      </c>
      <c r="L1341" s="1">
        <v>467.971</v>
      </c>
      <c r="M1341" s="1"/>
      <c r="N1341" s="1" t="s">
        <v>1015</v>
      </c>
    </row>
    <row r="1342" spans="1:14" hidden="1" x14ac:dyDescent="0.35">
      <c r="A1342" s="106">
        <v>43220</v>
      </c>
      <c r="B1342" s="1"/>
      <c r="C1342" s="1" t="s">
        <v>3016</v>
      </c>
      <c r="D1342" s="102" t="s">
        <v>2447</v>
      </c>
      <c r="E1342" s="102">
        <v>111</v>
      </c>
      <c r="F1342" s="102" t="s">
        <v>2448</v>
      </c>
      <c r="G1342" s="1">
        <v>1136561.94</v>
      </c>
      <c r="H1342" s="1">
        <v>167769.54</v>
      </c>
      <c r="I1342" s="1">
        <v>3487.33</v>
      </c>
      <c r="J1342" s="1">
        <v>164282.21000000002</v>
      </c>
      <c r="K1342" s="1">
        <v>1300844.1499999999</v>
      </c>
      <c r="L1342" s="1">
        <v>1300.8441499999999</v>
      </c>
      <c r="M1342" s="1"/>
      <c r="N1342" s="1"/>
    </row>
    <row r="1343" spans="1:14" hidden="1" x14ac:dyDescent="0.35">
      <c r="A1343" s="106">
        <v>43220</v>
      </c>
      <c r="B1343" s="1" t="s">
        <v>1132</v>
      </c>
      <c r="C1343" s="1" t="s">
        <v>3017</v>
      </c>
      <c r="D1343" s="102" t="s">
        <v>2447</v>
      </c>
      <c r="E1343" s="102">
        <v>112</v>
      </c>
      <c r="F1343" s="102" t="s">
        <v>2071</v>
      </c>
      <c r="G1343" s="1">
        <v>986415.76</v>
      </c>
      <c r="H1343" s="1">
        <v>96815.9</v>
      </c>
      <c r="I1343" s="1">
        <v>3487.33</v>
      </c>
      <c r="J1343" s="1">
        <v>93328.569999999992</v>
      </c>
      <c r="K1343" s="1">
        <v>1079744.33</v>
      </c>
      <c r="L1343" s="1">
        <v>1079.74433</v>
      </c>
      <c r="M1343" s="1"/>
      <c r="N1343" s="1" t="s">
        <v>3879</v>
      </c>
    </row>
    <row r="1344" spans="1:14" hidden="1" x14ac:dyDescent="0.35">
      <c r="A1344" s="106">
        <v>43220</v>
      </c>
      <c r="B1344" s="1" t="s">
        <v>1132</v>
      </c>
      <c r="C1344" s="1" t="s">
        <v>3017</v>
      </c>
      <c r="D1344" s="102" t="s">
        <v>2447</v>
      </c>
      <c r="E1344" s="102">
        <v>113</v>
      </c>
      <c r="F1344" s="102" t="s">
        <v>2072</v>
      </c>
      <c r="G1344" s="1">
        <v>78117.7</v>
      </c>
      <c r="H1344" s="1">
        <v>0</v>
      </c>
      <c r="I1344" s="1">
        <v>0</v>
      </c>
      <c r="J1344" s="1">
        <v>0</v>
      </c>
      <c r="K1344" s="1">
        <v>78117.7</v>
      </c>
      <c r="L1344" s="1">
        <v>78.117699999999999</v>
      </c>
      <c r="M1344" s="1"/>
      <c r="N1344" s="1" t="s">
        <v>3881</v>
      </c>
    </row>
    <row r="1345" spans="1:14" hidden="1" x14ac:dyDescent="0.35">
      <c r="A1345" s="106">
        <v>43220</v>
      </c>
      <c r="B1345" s="1" t="s">
        <v>1132</v>
      </c>
      <c r="C1345" s="1" t="s">
        <v>3017</v>
      </c>
      <c r="D1345" s="102" t="s">
        <v>2447</v>
      </c>
      <c r="E1345" s="102">
        <v>114</v>
      </c>
      <c r="F1345" s="102" t="s">
        <v>2074</v>
      </c>
      <c r="G1345" s="1">
        <v>72028.479999999996</v>
      </c>
      <c r="H1345" s="1">
        <v>70953.64</v>
      </c>
      <c r="I1345" s="1">
        <v>0</v>
      </c>
      <c r="J1345" s="1">
        <v>70953.64</v>
      </c>
      <c r="K1345" s="1">
        <v>142982.12</v>
      </c>
      <c r="L1345" s="1">
        <v>142.98212000000001</v>
      </c>
      <c r="M1345" s="1"/>
      <c r="N1345" s="1" t="s">
        <v>3881</v>
      </c>
    </row>
    <row r="1346" spans="1:14" hidden="1" x14ac:dyDescent="0.35">
      <c r="A1346" s="106">
        <v>43220</v>
      </c>
      <c r="B1346" s="1"/>
      <c r="C1346" s="1" t="s">
        <v>3016</v>
      </c>
      <c r="D1346" s="102" t="s">
        <v>2449</v>
      </c>
      <c r="E1346" s="102">
        <v>115</v>
      </c>
      <c r="F1346" s="102" t="s">
        <v>2450</v>
      </c>
      <c r="G1346" s="1">
        <v>5945618.2800000003</v>
      </c>
      <c r="H1346" s="1">
        <v>250875.45</v>
      </c>
      <c r="I1346" s="1">
        <v>1039847.03</v>
      </c>
      <c r="J1346" s="1">
        <v>-788971.58000000007</v>
      </c>
      <c r="K1346" s="1">
        <v>5156646.7</v>
      </c>
      <c r="L1346" s="1">
        <v>5156.6467000000002</v>
      </c>
      <c r="M1346" s="1"/>
      <c r="N1346" s="1"/>
    </row>
    <row r="1347" spans="1:14" hidden="1" x14ac:dyDescent="0.35">
      <c r="A1347" s="106">
        <v>43220</v>
      </c>
      <c r="B1347" s="1"/>
      <c r="C1347" s="1" t="s">
        <v>3016</v>
      </c>
      <c r="D1347" s="102" t="s">
        <v>2900</v>
      </c>
      <c r="E1347" s="102">
        <v>116</v>
      </c>
      <c r="F1347" s="102" t="s">
        <v>2901</v>
      </c>
      <c r="G1347" s="1">
        <v>1014719.75</v>
      </c>
      <c r="H1347" s="1">
        <v>250875.45</v>
      </c>
      <c r="I1347" s="1">
        <v>197119.75</v>
      </c>
      <c r="J1347" s="1">
        <v>53755.700000000012</v>
      </c>
      <c r="K1347" s="1">
        <v>1068475.45</v>
      </c>
      <c r="L1347" s="1">
        <v>1068.4754499999999</v>
      </c>
      <c r="M1347" s="1"/>
      <c r="N1347" s="1"/>
    </row>
    <row r="1348" spans="1:14" hidden="1" x14ac:dyDescent="0.35">
      <c r="A1348" s="106">
        <v>43220</v>
      </c>
      <c r="B1348" s="1"/>
      <c r="C1348" s="1" t="s">
        <v>3016</v>
      </c>
      <c r="D1348" s="102" t="s">
        <v>2451</v>
      </c>
      <c r="E1348" s="102">
        <v>119</v>
      </c>
      <c r="F1348" s="102" t="s">
        <v>2452</v>
      </c>
      <c r="G1348" s="1">
        <v>455.66</v>
      </c>
      <c r="H1348" s="1">
        <v>0</v>
      </c>
      <c r="I1348" s="1">
        <v>0</v>
      </c>
      <c r="J1348" s="1">
        <v>0</v>
      </c>
      <c r="K1348" s="1">
        <v>455.66</v>
      </c>
      <c r="L1348" s="1">
        <v>0.45566000000000001</v>
      </c>
      <c r="M1348" s="1"/>
      <c r="N1348" s="1"/>
    </row>
    <row r="1349" spans="1:14" hidden="1" x14ac:dyDescent="0.35">
      <c r="A1349" s="106">
        <v>43220</v>
      </c>
      <c r="B1349" s="1"/>
      <c r="C1349" s="1" t="s">
        <v>3016</v>
      </c>
      <c r="D1349" s="102" t="s">
        <v>2451</v>
      </c>
      <c r="E1349" s="102">
        <v>121</v>
      </c>
      <c r="F1349" s="102" t="s">
        <v>2453</v>
      </c>
      <c r="G1349" s="1">
        <v>389628.41</v>
      </c>
      <c r="H1349" s="1">
        <v>250875.45</v>
      </c>
      <c r="I1349" s="1">
        <v>197119.75</v>
      </c>
      <c r="J1349" s="1">
        <v>53755.700000000012</v>
      </c>
      <c r="K1349" s="1">
        <v>443384.11</v>
      </c>
      <c r="L1349" s="1">
        <v>443.38410999999996</v>
      </c>
      <c r="M1349" s="1"/>
      <c r="N1349" s="1"/>
    </row>
    <row r="1350" spans="1:14" hidden="1" x14ac:dyDescent="0.35">
      <c r="A1350" s="106">
        <v>43220</v>
      </c>
      <c r="B1350" s="1"/>
      <c r="C1350" s="1" t="s">
        <v>3016</v>
      </c>
      <c r="D1350" s="102" t="s">
        <v>2451</v>
      </c>
      <c r="E1350" s="102">
        <v>131</v>
      </c>
      <c r="F1350" s="102" t="s">
        <v>2066</v>
      </c>
      <c r="G1350" s="1">
        <v>624635.68000000005</v>
      </c>
      <c r="H1350" s="1">
        <v>0</v>
      </c>
      <c r="I1350" s="1">
        <v>0</v>
      </c>
      <c r="J1350" s="1">
        <v>0</v>
      </c>
      <c r="K1350" s="1">
        <v>624635.68000000005</v>
      </c>
      <c r="L1350" s="1">
        <v>624.63568000000009</v>
      </c>
      <c r="M1350" s="1"/>
      <c r="N1350" s="1"/>
    </row>
    <row r="1351" spans="1:14" hidden="1" x14ac:dyDescent="0.35">
      <c r="A1351" s="106">
        <v>43220</v>
      </c>
      <c r="B1351" s="1" t="s">
        <v>1132</v>
      </c>
      <c r="C1351" s="1" t="s">
        <v>3017</v>
      </c>
      <c r="D1351" s="102" t="s">
        <v>2451</v>
      </c>
      <c r="E1351" s="102">
        <v>120</v>
      </c>
      <c r="F1351" s="102" t="s">
        <v>2049</v>
      </c>
      <c r="G1351" s="1">
        <v>455.66</v>
      </c>
      <c r="H1351" s="1">
        <v>0</v>
      </c>
      <c r="I1351" s="1">
        <v>0</v>
      </c>
      <c r="J1351" s="1">
        <v>0</v>
      </c>
      <c r="K1351" s="1">
        <v>455.66</v>
      </c>
      <c r="L1351" s="1">
        <v>0.45566000000000001</v>
      </c>
      <c r="M1351" s="1"/>
      <c r="N1351" s="1" t="s">
        <v>3881</v>
      </c>
    </row>
    <row r="1352" spans="1:14" hidden="1" x14ac:dyDescent="0.35">
      <c r="A1352" s="106">
        <v>43220</v>
      </c>
      <c r="B1352" s="1" t="s">
        <v>1132</v>
      </c>
      <c r="C1352" s="1" t="s">
        <v>3017</v>
      </c>
      <c r="D1352" s="102" t="s">
        <v>2451</v>
      </c>
      <c r="E1352" s="102">
        <v>122</v>
      </c>
      <c r="F1352" s="102" t="s">
        <v>2050</v>
      </c>
      <c r="G1352" s="1">
        <v>270106.61</v>
      </c>
      <c r="H1352" s="1">
        <v>19832.099999999999</v>
      </c>
      <c r="I1352" s="1">
        <v>44753.29</v>
      </c>
      <c r="J1352" s="1">
        <v>-24921.190000000002</v>
      </c>
      <c r="K1352" s="1">
        <v>245185.42</v>
      </c>
      <c r="L1352" s="1">
        <v>245.18542000000002</v>
      </c>
      <c r="M1352" s="1"/>
      <c r="N1352" s="1" t="s">
        <v>3879</v>
      </c>
    </row>
    <row r="1353" spans="1:14" hidden="1" x14ac:dyDescent="0.35">
      <c r="A1353" s="106">
        <v>43220</v>
      </c>
      <c r="B1353" s="1" t="s">
        <v>1132</v>
      </c>
      <c r="C1353" s="1" t="s">
        <v>3017</v>
      </c>
      <c r="D1353" s="102" t="s">
        <v>2451</v>
      </c>
      <c r="E1353" s="102">
        <v>123</v>
      </c>
      <c r="F1353" s="102" t="s">
        <v>2051</v>
      </c>
      <c r="G1353" s="1">
        <v>98219.67</v>
      </c>
      <c r="H1353" s="1">
        <v>231043.35</v>
      </c>
      <c r="I1353" s="1">
        <v>151437.73000000001</v>
      </c>
      <c r="J1353" s="1">
        <v>79605.62</v>
      </c>
      <c r="K1353" s="1">
        <v>177825.29</v>
      </c>
      <c r="L1353" s="1">
        <v>177.82529</v>
      </c>
      <c r="M1353" s="1"/>
      <c r="N1353" s="1" t="s">
        <v>3879</v>
      </c>
    </row>
    <row r="1354" spans="1:14" hidden="1" x14ac:dyDescent="0.35">
      <c r="A1354" s="106">
        <v>43220</v>
      </c>
      <c r="B1354" s="1" t="s">
        <v>1132</v>
      </c>
      <c r="C1354" s="1" t="s">
        <v>3017</v>
      </c>
      <c r="D1354" s="102" t="s">
        <v>2451</v>
      </c>
      <c r="E1354" s="102">
        <v>125</v>
      </c>
      <c r="F1354" s="102" t="s">
        <v>2052</v>
      </c>
      <c r="G1354" s="1">
        <v>5880</v>
      </c>
      <c r="H1354" s="1">
        <v>0</v>
      </c>
      <c r="I1354" s="1">
        <v>0</v>
      </c>
      <c r="J1354" s="1">
        <v>0</v>
      </c>
      <c r="K1354" s="1">
        <v>5880</v>
      </c>
      <c r="L1354" s="1">
        <v>5.88</v>
      </c>
      <c r="M1354" s="1"/>
      <c r="N1354" s="1" t="s">
        <v>3879</v>
      </c>
    </row>
    <row r="1355" spans="1:14" hidden="1" x14ac:dyDescent="0.35">
      <c r="A1355" s="106">
        <v>43220</v>
      </c>
      <c r="B1355" s="1" t="s">
        <v>1132</v>
      </c>
      <c r="C1355" s="1" t="s">
        <v>3017</v>
      </c>
      <c r="D1355" s="102" t="s">
        <v>2451</v>
      </c>
      <c r="E1355" s="102">
        <v>126</v>
      </c>
      <c r="F1355" s="102" t="s">
        <v>2053</v>
      </c>
      <c r="G1355" s="1">
        <v>294.22000000000003</v>
      </c>
      <c r="H1355" s="1">
        <v>0</v>
      </c>
      <c r="I1355" s="1">
        <v>0</v>
      </c>
      <c r="J1355" s="1">
        <v>0</v>
      </c>
      <c r="K1355" s="1">
        <v>294.22000000000003</v>
      </c>
      <c r="L1355" s="1">
        <v>0.29422000000000004</v>
      </c>
      <c r="M1355" s="1"/>
      <c r="N1355" s="1" t="s">
        <v>3879</v>
      </c>
    </row>
    <row r="1356" spans="1:14" hidden="1" x14ac:dyDescent="0.35">
      <c r="A1356" s="106">
        <v>43220</v>
      </c>
      <c r="B1356" s="1" t="s">
        <v>1132</v>
      </c>
      <c r="C1356" s="1" t="s">
        <v>3017</v>
      </c>
      <c r="D1356" s="102" t="s">
        <v>2451</v>
      </c>
      <c r="E1356" s="102">
        <v>127</v>
      </c>
      <c r="F1356" s="102" t="s">
        <v>2054</v>
      </c>
      <c r="G1356" s="1">
        <v>15127.91</v>
      </c>
      <c r="H1356" s="1">
        <v>0</v>
      </c>
      <c r="I1356" s="1">
        <v>928.73</v>
      </c>
      <c r="J1356" s="1">
        <v>-928.73</v>
      </c>
      <c r="K1356" s="1">
        <v>14199.18</v>
      </c>
      <c r="L1356" s="1">
        <v>14.19918</v>
      </c>
      <c r="M1356" s="1"/>
      <c r="N1356" s="1" t="s">
        <v>3879</v>
      </c>
    </row>
    <row r="1357" spans="1:14" hidden="1" x14ac:dyDescent="0.35">
      <c r="A1357" s="106">
        <v>43220</v>
      </c>
      <c r="B1357" s="1" t="s">
        <v>1132</v>
      </c>
      <c r="C1357" s="1" t="s">
        <v>3017</v>
      </c>
      <c r="D1357" s="102" t="s">
        <v>2451</v>
      </c>
      <c r="E1357" s="102">
        <v>132</v>
      </c>
      <c r="F1357" s="102" t="s">
        <v>2067</v>
      </c>
      <c r="G1357" s="1">
        <v>329681.57</v>
      </c>
      <c r="H1357" s="1">
        <v>0</v>
      </c>
      <c r="I1357" s="1">
        <v>0</v>
      </c>
      <c r="J1357" s="1">
        <v>0</v>
      </c>
      <c r="K1357" s="1">
        <v>329681.57</v>
      </c>
      <c r="L1357" s="1">
        <v>329.68157000000002</v>
      </c>
      <c r="M1357" s="1"/>
      <c r="N1357" s="1" t="s">
        <v>3880</v>
      </c>
    </row>
    <row r="1358" spans="1:14" hidden="1" x14ac:dyDescent="0.35">
      <c r="A1358" s="106">
        <v>43220</v>
      </c>
      <c r="B1358" s="1" t="s">
        <v>1132</v>
      </c>
      <c r="C1358" s="1" t="s">
        <v>3017</v>
      </c>
      <c r="D1358" s="102" t="s">
        <v>2451</v>
      </c>
      <c r="E1358" s="102">
        <v>133</v>
      </c>
      <c r="F1358" s="102" t="s">
        <v>2068</v>
      </c>
      <c r="G1358" s="1">
        <v>36420.910000000003</v>
      </c>
      <c r="H1358" s="1">
        <v>0</v>
      </c>
      <c r="I1358" s="1">
        <v>0</v>
      </c>
      <c r="J1358" s="1">
        <v>0</v>
      </c>
      <c r="K1358" s="1">
        <v>36420.910000000003</v>
      </c>
      <c r="L1358" s="1">
        <v>36.420910000000006</v>
      </c>
      <c r="M1358" s="1"/>
      <c r="N1358" s="1" t="s">
        <v>3880</v>
      </c>
    </row>
    <row r="1359" spans="1:14" hidden="1" x14ac:dyDescent="0.35">
      <c r="A1359" s="106">
        <v>43220</v>
      </c>
      <c r="B1359" s="1" t="s">
        <v>1132</v>
      </c>
      <c r="C1359" s="1" t="s">
        <v>3017</v>
      </c>
      <c r="D1359" s="102" t="s">
        <v>2451</v>
      </c>
      <c r="E1359" s="102">
        <v>134</v>
      </c>
      <c r="F1359" s="102" t="s">
        <v>2069</v>
      </c>
      <c r="G1359" s="1">
        <v>49441.29</v>
      </c>
      <c r="H1359" s="1">
        <v>0</v>
      </c>
      <c r="I1359" s="1">
        <v>0</v>
      </c>
      <c r="J1359" s="1">
        <v>0</v>
      </c>
      <c r="K1359" s="1">
        <v>49441.29</v>
      </c>
      <c r="L1359" s="1">
        <v>49.441290000000002</v>
      </c>
      <c r="M1359" s="1"/>
      <c r="N1359" s="1" t="s">
        <v>3880</v>
      </c>
    </row>
    <row r="1360" spans="1:14" hidden="1" x14ac:dyDescent="0.35">
      <c r="A1360" s="106">
        <v>43220</v>
      </c>
      <c r="B1360" s="1" t="s">
        <v>1132</v>
      </c>
      <c r="C1360" s="1" t="s">
        <v>3017</v>
      </c>
      <c r="D1360" s="102" t="s">
        <v>2451</v>
      </c>
      <c r="E1360" s="102">
        <v>135</v>
      </c>
      <c r="F1360" s="102" t="s">
        <v>2070</v>
      </c>
      <c r="G1360" s="1">
        <v>209091.91</v>
      </c>
      <c r="H1360" s="1">
        <v>0</v>
      </c>
      <c r="I1360" s="1">
        <v>0</v>
      </c>
      <c r="J1360" s="1">
        <v>0</v>
      </c>
      <c r="K1360" s="1">
        <v>209091.91</v>
      </c>
      <c r="L1360" s="1">
        <v>209.09191000000001</v>
      </c>
      <c r="M1360" s="1"/>
      <c r="N1360" s="1" t="s">
        <v>3880</v>
      </c>
    </row>
    <row r="1361" spans="1:14" hidden="1" x14ac:dyDescent="0.35">
      <c r="A1361" s="106">
        <v>43220</v>
      </c>
      <c r="B1361" s="1"/>
      <c r="C1361" s="1" t="s">
        <v>3016</v>
      </c>
      <c r="D1361" s="102" t="s">
        <v>2454</v>
      </c>
      <c r="E1361" s="102">
        <v>137</v>
      </c>
      <c r="F1361" s="102" t="s">
        <v>2455</v>
      </c>
      <c r="G1361" s="1">
        <v>4930898.53</v>
      </c>
      <c r="H1361" s="1">
        <v>0</v>
      </c>
      <c r="I1361" s="1">
        <v>842727.28</v>
      </c>
      <c r="J1361" s="1">
        <v>-842727.28</v>
      </c>
      <c r="K1361" s="1">
        <v>4088171.25</v>
      </c>
      <c r="L1361" s="1">
        <v>4088.1712499999999</v>
      </c>
      <c r="M1361" s="1"/>
      <c r="N1361" s="1"/>
    </row>
    <row r="1362" spans="1:14" hidden="1" x14ac:dyDescent="0.35">
      <c r="A1362" s="106">
        <v>43220</v>
      </c>
      <c r="B1362" s="1"/>
      <c r="C1362" s="1" t="s">
        <v>3016</v>
      </c>
      <c r="D1362" s="102" t="s">
        <v>2456</v>
      </c>
      <c r="E1362" s="102">
        <v>139</v>
      </c>
      <c r="F1362" s="102" t="s">
        <v>2458</v>
      </c>
      <c r="G1362" s="1">
        <v>4930898.53</v>
      </c>
      <c r="H1362" s="1">
        <v>0</v>
      </c>
      <c r="I1362" s="1">
        <v>842727.28</v>
      </c>
      <c r="J1362" s="1">
        <v>-842727.28</v>
      </c>
      <c r="K1362" s="1">
        <v>4088171.25</v>
      </c>
      <c r="L1362" s="1">
        <v>4088.1712499999999</v>
      </c>
      <c r="M1362" s="1"/>
      <c r="N1362" s="1"/>
    </row>
    <row r="1363" spans="1:14" hidden="1" x14ac:dyDescent="0.35">
      <c r="A1363" s="106">
        <v>43220</v>
      </c>
      <c r="B1363" s="1" t="s">
        <v>1131</v>
      </c>
      <c r="C1363" s="1" t="s">
        <v>3017</v>
      </c>
      <c r="D1363" s="102" t="s">
        <v>2456</v>
      </c>
      <c r="E1363" s="102">
        <v>140</v>
      </c>
      <c r="F1363" s="102" t="s">
        <v>2062</v>
      </c>
      <c r="G1363" s="1">
        <v>6700774.0800000001</v>
      </c>
      <c r="H1363" s="1">
        <v>0</v>
      </c>
      <c r="I1363" s="1">
        <v>842727.28</v>
      </c>
      <c r="J1363" s="1">
        <v>-842727.28</v>
      </c>
      <c r="K1363" s="1">
        <v>5858046.7999999998</v>
      </c>
      <c r="L1363" s="1">
        <v>5858.0468000000001</v>
      </c>
      <c r="M1363" s="1"/>
      <c r="N1363" s="1"/>
    </row>
    <row r="1364" spans="1:14" hidden="1" x14ac:dyDescent="0.35">
      <c r="A1364" s="106">
        <v>43220</v>
      </c>
      <c r="B1364" s="1" t="s">
        <v>1130</v>
      </c>
      <c r="C1364" s="1" t="s">
        <v>3017</v>
      </c>
      <c r="D1364" s="102" t="s">
        <v>2456</v>
      </c>
      <c r="E1364" s="102">
        <v>142</v>
      </c>
      <c r="F1364" s="102" t="s">
        <v>2063</v>
      </c>
      <c r="G1364" s="1">
        <v>43239.24</v>
      </c>
      <c r="H1364" s="1">
        <v>0</v>
      </c>
      <c r="I1364" s="1">
        <v>0</v>
      </c>
      <c r="J1364" s="1">
        <v>0</v>
      </c>
      <c r="K1364" s="1">
        <v>43239.24</v>
      </c>
      <c r="L1364" s="1">
        <v>43.239239999999995</v>
      </c>
      <c r="M1364" s="1"/>
      <c r="N1364" s="1"/>
    </row>
    <row r="1365" spans="1:14" hidden="1" x14ac:dyDescent="0.35">
      <c r="A1365" s="106">
        <v>43220</v>
      </c>
      <c r="B1365" s="1" t="s">
        <v>1131</v>
      </c>
      <c r="C1365" s="1" t="s">
        <v>3017</v>
      </c>
      <c r="D1365" s="102" t="s">
        <v>2456</v>
      </c>
      <c r="E1365" s="102">
        <v>144</v>
      </c>
      <c r="F1365" s="102" t="s">
        <v>2457</v>
      </c>
      <c r="G1365" s="1">
        <v>-1901286.11</v>
      </c>
      <c r="H1365" s="1">
        <v>0</v>
      </c>
      <c r="I1365" s="1">
        <v>0</v>
      </c>
      <c r="J1365" s="1">
        <v>0</v>
      </c>
      <c r="K1365" s="1">
        <v>-1901286.11</v>
      </c>
      <c r="L1365" s="1">
        <v>-1901.28611</v>
      </c>
      <c r="M1365" s="1"/>
      <c r="N1365" s="1"/>
    </row>
    <row r="1366" spans="1:14" hidden="1" x14ac:dyDescent="0.35">
      <c r="A1366" s="106">
        <v>43220</v>
      </c>
      <c r="B1366" s="1" t="s">
        <v>1132</v>
      </c>
      <c r="C1366" s="1" t="s">
        <v>3017</v>
      </c>
      <c r="D1366" s="102" t="s">
        <v>2456</v>
      </c>
      <c r="E1366" s="102">
        <v>145</v>
      </c>
      <c r="F1366" s="102" t="s">
        <v>2064</v>
      </c>
      <c r="G1366" s="1">
        <v>88171.32</v>
      </c>
      <c r="H1366" s="1">
        <v>0</v>
      </c>
      <c r="I1366" s="1">
        <v>0</v>
      </c>
      <c r="J1366" s="1">
        <v>0</v>
      </c>
      <c r="K1366" s="1">
        <v>88171.32</v>
      </c>
      <c r="L1366" s="1">
        <v>88.171320000000009</v>
      </c>
      <c r="M1366" s="1"/>
      <c r="N1366" s="1" t="s">
        <v>3881</v>
      </c>
    </row>
    <row r="1367" spans="1:14" hidden="1" x14ac:dyDescent="0.35">
      <c r="A1367" s="106">
        <v>43220</v>
      </c>
      <c r="B1367" s="1"/>
      <c r="C1367" s="1" t="s">
        <v>3016</v>
      </c>
      <c r="D1367" s="102" t="s">
        <v>2459</v>
      </c>
      <c r="E1367" s="102">
        <v>158</v>
      </c>
      <c r="F1367" s="102" t="s">
        <v>2460</v>
      </c>
      <c r="G1367" s="1">
        <v>5259925258.0699997</v>
      </c>
      <c r="H1367" s="1">
        <v>9573160.5399999991</v>
      </c>
      <c r="I1367" s="1">
        <v>2826438.09</v>
      </c>
      <c r="J1367" s="1">
        <v>6746722.4499999993</v>
      </c>
      <c r="K1367" s="1">
        <v>5266671980.5200005</v>
      </c>
      <c r="L1367" s="1">
        <v>5266671.9805200007</v>
      </c>
      <c r="M1367" s="1"/>
      <c r="N1367" s="1"/>
    </row>
    <row r="1368" spans="1:14" hidden="1" x14ac:dyDescent="0.35">
      <c r="A1368" s="106">
        <v>43220</v>
      </c>
      <c r="B1368" s="1"/>
      <c r="C1368" s="1" t="s">
        <v>3016</v>
      </c>
      <c r="D1368" s="102" t="s">
        <v>2461</v>
      </c>
      <c r="E1368" s="102">
        <v>162</v>
      </c>
      <c r="F1368" s="102" t="s">
        <v>2462</v>
      </c>
      <c r="G1368" s="1">
        <v>39261939.159999996</v>
      </c>
      <c r="H1368" s="1">
        <v>75142.8</v>
      </c>
      <c r="I1368" s="1">
        <v>0</v>
      </c>
      <c r="J1368" s="1">
        <v>75142.8</v>
      </c>
      <c r="K1368" s="1">
        <v>39337081.960000001</v>
      </c>
      <c r="L1368" s="1">
        <v>39337.081960000003</v>
      </c>
      <c r="M1368" s="1"/>
      <c r="N1368" s="1"/>
    </row>
    <row r="1369" spans="1:14" hidden="1" x14ac:dyDescent="0.35">
      <c r="A1369" s="106">
        <v>43220</v>
      </c>
      <c r="B1369" s="1"/>
      <c r="C1369" s="1" t="s">
        <v>3016</v>
      </c>
      <c r="D1369" s="102" t="s">
        <v>2463</v>
      </c>
      <c r="E1369" s="102">
        <v>200</v>
      </c>
      <c r="F1369" s="102" t="s">
        <v>2075</v>
      </c>
      <c r="G1369" s="1">
        <v>2217235.41</v>
      </c>
      <c r="H1369" s="1">
        <v>14705.66</v>
      </c>
      <c r="I1369" s="1">
        <v>0</v>
      </c>
      <c r="J1369" s="1">
        <v>14705.66</v>
      </c>
      <c r="K1369" s="1">
        <v>2231941.0699999998</v>
      </c>
      <c r="L1369" s="1">
        <v>2231.9410699999999</v>
      </c>
      <c r="M1369" s="1"/>
      <c r="N1369" s="1"/>
    </row>
    <row r="1370" spans="1:14" hidden="1" x14ac:dyDescent="0.35">
      <c r="A1370" s="106">
        <v>43220</v>
      </c>
      <c r="B1370" s="1"/>
      <c r="C1370" s="1" t="s">
        <v>3016</v>
      </c>
      <c r="D1370" s="102" t="s">
        <v>2464</v>
      </c>
      <c r="E1370" s="102">
        <v>201</v>
      </c>
      <c r="F1370" s="102" t="s">
        <v>2076</v>
      </c>
      <c r="G1370" s="1">
        <v>2217235.41</v>
      </c>
      <c r="H1370" s="1">
        <v>14705.66</v>
      </c>
      <c r="I1370" s="1">
        <v>0</v>
      </c>
      <c r="J1370" s="1">
        <v>14705.66</v>
      </c>
      <c r="K1370" s="1">
        <v>2231941.0699999998</v>
      </c>
      <c r="L1370" s="1">
        <v>2231.9410699999999</v>
      </c>
      <c r="M1370" s="1"/>
      <c r="N1370" s="1"/>
    </row>
    <row r="1371" spans="1:14" hidden="1" x14ac:dyDescent="0.35">
      <c r="A1371" s="106">
        <v>43220</v>
      </c>
      <c r="B1371" s="1" t="s">
        <v>1139</v>
      </c>
      <c r="C1371" s="1" t="s">
        <v>3017</v>
      </c>
      <c r="D1371" s="102" t="s">
        <v>2464</v>
      </c>
      <c r="E1371" s="102">
        <v>202</v>
      </c>
      <c r="F1371" s="102" t="s">
        <v>2076</v>
      </c>
      <c r="G1371" s="1">
        <v>2217235.41</v>
      </c>
      <c r="H1371" s="1">
        <v>14705.66</v>
      </c>
      <c r="I1371" s="1">
        <v>0</v>
      </c>
      <c r="J1371" s="1">
        <v>14705.66</v>
      </c>
      <c r="K1371" s="1">
        <v>2231941.0699999998</v>
      </c>
      <c r="L1371" s="1">
        <v>2231.9410699999999</v>
      </c>
      <c r="M1371" s="1"/>
      <c r="N1371" s="1"/>
    </row>
    <row r="1372" spans="1:14" hidden="1" x14ac:dyDescent="0.35">
      <c r="A1372" s="106">
        <v>43220</v>
      </c>
      <c r="B1372" s="1"/>
      <c r="C1372" s="1" t="s">
        <v>3016</v>
      </c>
      <c r="D1372" s="102" t="s">
        <v>2465</v>
      </c>
      <c r="E1372" s="102">
        <v>203</v>
      </c>
      <c r="F1372" s="102" t="s">
        <v>2077</v>
      </c>
      <c r="G1372" s="1">
        <v>19493130.440000001</v>
      </c>
      <c r="H1372" s="1">
        <v>60437.14</v>
      </c>
      <c r="I1372" s="1">
        <v>0</v>
      </c>
      <c r="J1372" s="1">
        <v>60437.14</v>
      </c>
      <c r="K1372" s="1">
        <v>19553567.579999998</v>
      </c>
      <c r="L1372" s="1">
        <v>19553.567579999999</v>
      </c>
      <c r="M1372" s="1"/>
      <c r="N1372" s="1"/>
    </row>
    <row r="1373" spans="1:14" hidden="1" x14ac:dyDescent="0.35">
      <c r="A1373" s="106">
        <v>43220</v>
      </c>
      <c r="B1373" s="1" t="s">
        <v>1139</v>
      </c>
      <c r="C1373" s="1" t="s">
        <v>3017</v>
      </c>
      <c r="D1373" s="102" t="s">
        <v>2466</v>
      </c>
      <c r="E1373" s="102">
        <v>204</v>
      </c>
      <c r="F1373" s="102" t="s">
        <v>2078</v>
      </c>
      <c r="G1373" s="1">
        <v>19493130.440000001</v>
      </c>
      <c r="H1373" s="1">
        <v>60437.14</v>
      </c>
      <c r="I1373" s="1">
        <v>0</v>
      </c>
      <c r="J1373" s="1">
        <v>60437.14</v>
      </c>
      <c r="K1373" s="1">
        <v>19553567.579999998</v>
      </c>
      <c r="L1373" s="1">
        <v>19553.567579999999</v>
      </c>
      <c r="M1373" s="1"/>
      <c r="N1373" s="1"/>
    </row>
    <row r="1374" spans="1:14" hidden="1" x14ac:dyDescent="0.35">
      <c r="A1374" s="106">
        <v>43220</v>
      </c>
      <c r="B1374" s="1"/>
      <c r="C1374" s="1" t="s">
        <v>3016</v>
      </c>
      <c r="D1374" s="102" t="s">
        <v>2467</v>
      </c>
      <c r="E1374" s="102">
        <v>205</v>
      </c>
      <c r="F1374" s="102" t="s">
        <v>2079</v>
      </c>
      <c r="G1374" s="1">
        <v>17542139.809999999</v>
      </c>
      <c r="H1374" s="1">
        <v>0</v>
      </c>
      <c r="I1374" s="1">
        <v>0</v>
      </c>
      <c r="J1374" s="1">
        <v>0</v>
      </c>
      <c r="K1374" s="1">
        <v>17542139.809999999</v>
      </c>
      <c r="L1374" s="1">
        <v>17542.139809999997</v>
      </c>
      <c r="M1374" s="1"/>
      <c r="N1374" s="1"/>
    </row>
    <row r="1375" spans="1:14" hidden="1" x14ac:dyDescent="0.35">
      <c r="A1375" s="106">
        <v>43220</v>
      </c>
      <c r="B1375" s="1"/>
      <c r="C1375" s="1" t="s">
        <v>3016</v>
      </c>
      <c r="D1375" s="102" t="s">
        <v>2468</v>
      </c>
      <c r="E1375" s="102">
        <v>206</v>
      </c>
      <c r="F1375" s="102" t="s">
        <v>2079</v>
      </c>
      <c r="G1375" s="1">
        <v>17542139.809999999</v>
      </c>
      <c r="H1375" s="1">
        <v>0</v>
      </c>
      <c r="I1375" s="1">
        <v>0</v>
      </c>
      <c r="J1375" s="1">
        <v>0</v>
      </c>
      <c r="K1375" s="1">
        <v>17542139.809999999</v>
      </c>
      <c r="L1375" s="1">
        <v>17542.139809999997</v>
      </c>
      <c r="M1375" s="1"/>
      <c r="N1375" s="1"/>
    </row>
    <row r="1376" spans="1:14" hidden="1" x14ac:dyDescent="0.35">
      <c r="A1376" s="106">
        <v>43220</v>
      </c>
      <c r="B1376" s="1" t="s">
        <v>1556</v>
      </c>
      <c r="C1376" s="1" t="s">
        <v>3017</v>
      </c>
      <c r="D1376" s="102" t="s">
        <v>2468</v>
      </c>
      <c r="E1376" s="102">
        <v>207</v>
      </c>
      <c r="F1376" s="102" t="s">
        <v>2080</v>
      </c>
      <c r="G1376" s="1">
        <v>179076.71</v>
      </c>
      <c r="H1376" s="1">
        <v>0</v>
      </c>
      <c r="I1376" s="1">
        <v>0</v>
      </c>
      <c r="J1376" s="1">
        <v>0</v>
      </c>
      <c r="K1376" s="1">
        <v>179076.71</v>
      </c>
      <c r="L1376" s="1">
        <v>179.07670999999999</v>
      </c>
      <c r="M1376" s="1"/>
      <c r="N1376" s="1"/>
    </row>
    <row r="1377" spans="1:14" hidden="1" x14ac:dyDescent="0.35">
      <c r="A1377" s="106">
        <v>43220</v>
      </c>
      <c r="B1377" s="1" t="s">
        <v>1556</v>
      </c>
      <c r="C1377" s="1" t="s">
        <v>3017</v>
      </c>
      <c r="D1377" s="102" t="s">
        <v>2468</v>
      </c>
      <c r="E1377" s="102">
        <v>208</v>
      </c>
      <c r="F1377" s="102" t="s">
        <v>2081</v>
      </c>
      <c r="G1377" s="1">
        <v>17363063.100000001</v>
      </c>
      <c r="H1377" s="1">
        <v>0</v>
      </c>
      <c r="I1377" s="1">
        <v>0</v>
      </c>
      <c r="J1377" s="1">
        <v>0</v>
      </c>
      <c r="K1377" s="1">
        <v>17363063.100000001</v>
      </c>
      <c r="L1377" s="1">
        <v>17363.063100000003</v>
      </c>
      <c r="M1377" s="1"/>
      <c r="N1377" s="1"/>
    </row>
    <row r="1378" spans="1:14" hidden="1" x14ac:dyDescent="0.35">
      <c r="A1378" s="106">
        <v>43220</v>
      </c>
      <c r="B1378" s="1"/>
      <c r="C1378" s="1" t="s">
        <v>3016</v>
      </c>
      <c r="D1378" s="102" t="s">
        <v>2902</v>
      </c>
      <c r="E1378" s="102">
        <v>209</v>
      </c>
      <c r="F1378" s="102" t="s">
        <v>2540</v>
      </c>
      <c r="G1378" s="1">
        <v>9433.5</v>
      </c>
      <c r="H1378" s="1">
        <v>0</v>
      </c>
      <c r="I1378" s="1">
        <v>0</v>
      </c>
      <c r="J1378" s="1">
        <v>0</v>
      </c>
      <c r="K1378" s="1">
        <v>9433.5</v>
      </c>
      <c r="L1378" s="1">
        <v>9.4335000000000004</v>
      </c>
      <c r="M1378" s="1"/>
      <c r="N1378" s="1"/>
    </row>
    <row r="1379" spans="1:14" hidden="1" x14ac:dyDescent="0.35">
      <c r="A1379" s="106">
        <v>43220</v>
      </c>
      <c r="B1379" s="1"/>
      <c r="C1379" s="1" t="s">
        <v>3016</v>
      </c>
      <c r="D1379" s="102" t="s">
        <v>2469</v>
      </c>
      <c r="E1379" s="102">
        <v>210</v>
      </c>
      <c r="F1379" s="102" t="s">
        <v>2082</v>
      </c>
      <c r="G1379" s="1">
        <v>9433.5</v>
      </c>
      <c r="H1379" s="1">
        <v>0</v>
      </c>
      <c r="I1379" s="1">
        <v>0</v>
      </c>
      <c r="J1379" s="1">
        <v>0</v>
      </c>
      <c r="K1379" s="1">
        <v>9433.5</v>
      </c>
      <c r="L1379" s="1">
        <v>9.4335000000000004</v>
      </c>
      <c r="M1379" s="1"/>
      <c r="N1379" s="1"/>
    </row>
    <row r="1380" spans="1:14" hidden="1" x14ac:dyDescent="0.35">
      <c r="A1380" s="106">
        <v>43220</v>
      </c>
      <c r="B1380" s="1" t="s">
        <v>1141</v>
      </c>
      <c r="C1380" s="1" t="s">
        <v>3017</v>
      </c>
      <c r="D1380" s="102" t="s">
        <v>2469</v>
      </c>
      <c r="E1380" s="102">
        <v>211</v>
      </c>
      <c r="F1380" s="102" t="s">
        <v>2083</v>
      </c>
      <c r="G1380" s="1">
        <v>9433.5</v>
      </c>
      <c r="H1380" s="1">
        <v>0</v>
      </c>
      <c r="I1380" s="1">
        <v>0</v>
      </c>
      <c r="J1380" s="1">
        <v>0</v>
      </c>
      <c r="K1380" s="1">
        <v>9433.5</v>
      </c>
      <c r="L1380" s="1">
        <v>9.4335000000000004</v>
      </c>
      <c r="M1380" s="1"/>
      <c r="N1380" s="1"/>
    </row>
    <row r="1381" spans="1:14" hidden="1" x14ac:dyDescent="0.35">
      <c r="A1381" s="106">
        <v>43220</v>
      </c>
      <c r="B1381" s="1"/>
      <c r="C1381" s="1" t="s">
        <v>3016</v>
      </c>
      <c r="D1381" s="102" t="s">
        <v>2470</v>
      </c>
      <c r="E1381" s="102">
        <v>212</v>
      </c>
      <c r="F1381" s="102" t="s">
        <v>2471</v>
      </c>
      <c r="G1381" s="1">
        <v>37574.050000000003</v>
      </c>
      <c r="H1381" s="1">
        <v>0</v>
      </c>
      <c r="I1381" s="1">
        <v>0</v>
      </c>
      <c r="J1381" s="1">
        <v>0</v>
      </c>
      <c r="K1381" s="1">
        <v>37574.050000000003</v>
      </c>
      <c r="L1381" s="1">
        <v>37.57405</v>
      </c>
      <c r="M1381" s="1"/>
      <c r="N1381" s="1"/>
    </row>
    <row r="1382" spans="1:14" hidden="1" x14ac:dyDescent="0.35">
      <c r="A1382" s="106">
        <v>43220</v>
      </c>
      <c r="B1382" s="1"/>
      <c r="C1382" s="1" t="s">
        <v>3016</v>
      </c>
      <c r="D1382" s="102" t="s">
        <v>2472</v>
      </c>
      <c r="E1382" s="102">
        <v>219</v>
      </c>
      <c r="F1382" s="102" t="s">
        <v>2473</v>
      </c>
      <c r="G1382" s="1">
        <v>-3215678.4</v>
      </c>
      <c r="H1382" s="1">
        <v>0</v>
      </c>
      <c r="I1382" s="1">
        <v>0</v>
      </c>
      <c r="J1382" s="1">
        <v>0</v>
      </c>
      <c r="K1382" s="1">
        <v>-3215678.4</v>
      </c>
      <c r="L1382" s="1">
        <v>-3215.6783999999998</v>
      </c>
      <c r="M1382" s="1"/>
      <c r="N1382" s="1"/>
    </row>
    <row r="1383" spans="1:14" hidden="1" x14ac:dyDescent="0.35">
      <c r="A1383" s="106">
        <v>43220</v>
      </c>
      <c r="B1383" s="1" t="s">
        <v>3846</v>
      </c>
      <c r="C1383" s="1" t="s">
        <v>3017</v>
      </c>
      <c r="D1383" s="102" t="s">
        <v>2474</v>
      </c>
      <c r="E1383" s="102">
        <v>220</v>
      </c>
      <c r="F1383" s="102" t="s">
        <v>2475</v>
      </c>
      <c r="G1383" s="1">
        <v>-3215678.4</v>
      </c>
      <c r="H1383" s="1">
        <v>0</v>
      </c>
      <c r="I1383" s="1">
        <v>0</v>
      </c>
      <c r="J1383" s="1">
        <v>0</v>
      </c>
      <c r="K1383" s="1">
        <v>-3215678.4</v>
      </c>
      <c r="L1383" s="1">
        <v>-3215.6783999999998</v>
      </c>
      <c r="M1383" s="1"/>
      <c r="N1383" s="1"/>
    </row>
    <row r="1384" spans="1:14" hidden="1" x14ac:dyDescent="0.35">
      <c r="A1384" s="106">
        <v>43220</v>
      </c>
      <c r="B1384" s="1"/>
      <c r="C1384" s="1" t="s">
        <v>3016</v>
      </c>
      <c r="D1384" s="102" t="s">
        <v>2476</v>
      </c>
      <c r="E1384" s="102">
        <v>222</v>
      </c>
      <c r="F1384" s="102" t="s">
        <v>2084</v>
      </c>
      <c r="G1384" s="1">
        <v>36414.07</v>
      </c>
      <c r="H1384" s="1">
        <v>0</v>
      </c>
      <c r="I1384" s="1">
        <v>0</v>
      </c>
      <c r="J1384" s="1">
        <v>0</v>
      </c>
      <c r="K1384" s="1">
        <v>36414.07</v>
      </c>
      <c r="L1384" s="1">
        <v>36.414070000000002</v>
      </c>
      <c r="M1384" s="1"/>
      <c r="N1384" s="1"/>
    </row>
    <row r="1385" spans="1:14" hidden="1" x14ac:dyDescent="0.35">
      <c r="A1385" s="106">
        <v>43220</v>
      </c>
      <c r="B1385" s="1" t="s">
        <v>3846</v>
      </c>
      <c r="C1385" s="1" t="s">
        <v>3017</v>
      </c>
      <c r="D1385" s="102" t="s">
        <v>2477</v>
      </c>
      <c r="E1385" s="102">
        <v>223</v>
      </c>
      <c r="F1385" s="102" t="s">
        <v>2085</v>
      </c>
      <c r="G1385" s="1">
        <v>18164.060000000001</v>
      </c>
      <c r="H1385" s="1">
        <v>0</v>
      </c>
      <c r="I1385" s="1">
        <v>0</v>
      </c>
      <c r="J1385" s="1">
        <v>0</v>
      </c>
      <c r="K1385" s="1">
        <v>18164.060000000001</v>
      </c>
      <c r="L1385" s="1">
        <v>18.164060000000003</v>
      </c>
      <c r="M1385" s="1"/>
      <c r="N1385" s="1"/>
    </row>
    <row r="1386" spans="1:14" hidden="1" x14ac:dyDescent="0.35">
      <c r="A1386" s="106">
        <v>43220</v>
      </c>
      <c r="B1386" s="1" t="s">
        <v>3846</v>
      </c>
      <c r="C1386" s="1" t="s">
        <v>3017</v>
      </c>
      <c r="D1386" s="102" t="s">
        <v>2477</v>
      </c>
      <c r="E1386" s="102">
        <v>224</v>
      </c>
      <c r="F1386" s="102" t="s">
        <v>2086</v>
      </c>
      <c r="G1386" s="1">
        <v>18250.009999999998</v>
      </c>
      <c r="H1386" s="1">
        <v>0</v>
      </c>
      <c r="I1386" s="1">
        <v>0</v>
      </c>
      <c r="J1386" s="1">
        <v>0</v>
      </c>
      <c r="K1386" s="1">
        <v>18250.009999999998</v>
      </c>
      <c r="L1386" s="1">
        <v>18.25001</v>
      </c>
      <c r="M1386" s="1"/>
      <c r="N1386" s="1"/>
    </row>
    <row r="1387" spans="1:14" hidden="1" x14ac:dyDescent="0.35">
      <c r="A1387" s="106">
        <v>43220</v>
      </c>
      <c r="B1387" s="1"/>
      <c r="C1387" s="1" t="s">
        <v>3016</v>
      </c>
      <c r="D1387" s="102" t="s">
        <v>2478</v>
      </c>
      <c r="E1387" s="102">
        <v>225</v>
      </c>
      <c r="F1387" s="102" t="s">
        <v>2087</v>
      </c>
      <c r="G1387" s="1">
        <v>3216838.38</v>
      </c>
      <c r="H1387" s="1">
        <v>0</v>
      </c>
      <c r="I1387" s="1">
        <v>0</v>
      </c>
      <c r="J1387" s="1">
        <v>0</v>
      </c>
      <c r="K1387" s="1">
        <v>3216838.38</v>
      </c>
      <c r="L1387" s="1">
        <v>3216.8383799999997</v>
      </c>
      <c r="M1387" s="1"/>
      <c r="N1387" s="1"/>
    </row>
    <row r="1388" spans="1:14" hidden="1" x14ac:dyDescent="0.35">
      <c r="A1388" s="106">
        <v>43220</v>
      </c>
      <c r="B1388" s="1" t="s">
        <v>3846</v>
      </c>
      <c r="C1388" s="1" t="s">
        <v>3017</v>
      </c>
      <c r="D1388" s="102" t="s">
        <v>2479</v>
      </c>
      <c r="E1388" s="102">
        <v>226</v>
      </c>
      <c r="F1388" s="102" t="s">
        <v>2088</v>
      </c>
      <c r="G1388" s="1">
        <v>3216418.22</v>
      </c>
      <c r="H1388" s="1">
        <v>0</v>
      </c>
      <c r="I1388" s="1">
        <v>0</v>
      </c>
      <c r="J1388" s="1">
        <v>0</v>
      </c>
      <c r="K1388" s="1">
        <v>3216418.22</v>
      </c>
      <c r="L1388" s="1">
        <v>3216.41822</v>
      </c>
      <c r="M1388" s="1"/>
      <c r="N1388" s="1"/>
    </row>
    <row r="1389" spans="1:14" hidden="1" x14ac:dyDescent="0.35">
      <c r="A1389" s="106">
        <v>43220</v>
      </c>
      <c r="B1389" s="1" t="s">
        <v>3846</v>
      </c>
      <c r="C1389" s="1" t="s">
        <v>3017</v>
      </c>
      <c r="D1389" s="102" t="s">
        <v>2479</v>
      </c>
      <c r="E1389" s="102">
        <v>227</v>
      </c>
      <c r="F1389" s="102" t="s">
        <v>2089</v>
      </c>
      <c r="G1389" s="1">
        <v>420.16</v>
      </c>
      <c r="H1389" s="1">
        <v>0</v>
      </c>
      <c r="I1389" s="1">
        <v>0</v>
      </c>
      <c r="J1389" s="1">
        <v>0</v>
      </c>
      <c r="K1389" s="1">
        <v>420.16</v>
      </c>
      <c r="L1389" s="1">
        <v>0.42016000000000003</v>
      </c>
      <c r="M1389" s="1"/>
      <c r="N1389" s="1"/>
    </row>
    <row r="1390" spans="1:14" hidden="1" x14ac:dyDescent="0.35">
      <c r="A1390" s="106">
        <v>43220</v>
      </c>
      <c r="B1390" s="1"/>
      <c r="C1390" s="1" t="s">
        <v>3016</v>
      </c>
      <c r="D1390" s="102" t="s">
        <v>2480</v>
      </c>
      <c r="E1390" s="102">
        <v>228</v>
      </c>
      <c r="F1390" s="102" t="s">
        <v>2481</v>
      </c>
      <c r="G1390" s="1">
        <v>5172833224.3900003</v>
      </c>
      <c r="H1390" s="1">
        <v>8822326.9399999995</v>
      </c>
      <c r="I1390" s="1">
        <v>2584033.5</v>
      </c>
      <c r="J1390" s="1">
        <v>6238293.4399999995</v>
      </c>
      <c r="K1390" s="1">
        <v>5179071517.8299999</v>
      </c>
      <c r="L1390" s="1">
        <v>5179071.5178300003</v>
      </c>
      <c r="M1390" s="1"/>
      <c r="N1390" s="1"/>
    </row>
    <row r="1391" spans="1:14" hidden="1" x14ac:dyDescent="0.35">
      <c r="A1391" s="106">
        <v>43220</v>
      </c>
      <c r="B1391" s="1"/>
      <c r="C1391" s="1" t="s">
        <v>3016</v>
      </c>
      <c r="D1391" s="102" t="s">
        <v>2482</v>
      </c>
      <c r="E1391" s="102">
        <v>229</v>
      </c>
      <c r="F1391" s="102" t="s">
        <v>2483</v>
      </c>
      <c r="G1391" s="1">
        <v>1026128448.78</v>
      </c>
      <c r="H1391" s="1">
        <v>0</v>
      </c>
      <c r="I1391" s="1">
        <v>0</v>
      </c>
      <c r="J1391" s="1">
        <v>0</v>
      </c>
      <c r="K1391" s="1">
        <v>1026128448.78</v>
      </c>
      <c r="L1391" s="1">
        <v>1026128.44878</v>
      </c>
      <c r="M1391" s="1"/>
      <c r="N1391" s="1"/>
    </row>
    <row r="1392" spans="1:14" hidden="1" x14ac:dyDescent="0.35">
      <c r="A1392" s="106">
        <v>43220</v>
      </c>
      <c r="B1392" s="1" t="s">
        <v>1144</v>
      </c>
      <c r="C1392" s="1" t="s">
        <v>3017</v>
      </c>
      <c r="D1392" s="102" t="s">
        <v>2484</v>
      </c>
      <c r="E1392" s="102">
        <v>236</v>
      </c>
      <c r="F1392" s="102" t="s">
        <v>2485</v>
      </c>
      <c r="G1392" s="1">
        <v>1026128448.78</v>
      </c>
      <c r="H1392" s="1">
        <v>0</v>
      </c>
      <c r="I1392" s="1">
        <v>0</v>
      </c>
      <c r="J1392" s="1">
        <v>0</v>
      </c>
      <c r="K1392" s="1">
        <v>1026128448.78</v>
      </c>
      <c r="L1392" s="1">
        <v>1026128.44878</v>
      </c>
      <c r="M1392" s="1"/>
      <c r="N1392" s="1" t="s">
        <v>998</v>
      </c>
    </row>
    <row r="1393" spans="1:14" hidden="1" x14ac:dyDescent="0.35">
      <c r="A1393" s="106">
        <v>43220</v>
      </c>
      <c r="B1393" s="1"/>
      <c r="C1393" s="1" t="s">
        <v>3016</v>
      </c>
      <c r="D1393" s="102" t="s">
        <v>2486</v>
      </c>
      <c r="E1393" s="102">
        <v>295</v>
      </c>
      <c r="F1393" s="102" t="s">
        <v>2487</v>
      </c>
      <c r="G1393" s="1">
        <v>494090543.88</v>
      </c>
      <c r="H1393" s="1">
        <v>48358</v>
      </c>
      <c r="I1393" s="1">
        <v>0</v>
      </c>
      <c r="J1393" s="1">
        <v>48358</v>
      </c>
      <c r="K1393" s="1">
        <v>494138901.88</v>
      </c>
      <c r="L1393" s="1">
        <v>494138.90188000002</v>
      </c>
      <c r="M1393" s="1"/>
      <c r="N1393" s="1"/>
    </row>
    <row r="1394" spans="1:14" hidden="1" x14ac:dyDescent="0.35">
      <c r="A1394" s="106">
        <v>43220</v>
      </c>
      <c r="B1394" s="1" t="s">
        <v>1144</v>
      </c>
      <c r="C1394" s="1" t="s">
        <v>3017</v>
      </c>
      <c r="D1394" s="102" t="s">
        <v>2488</v>
      </c>
      <c r="E1394" s="102">
        <v>296</v>
      </c>
      <c r="F1394" s="102" t="s">
        <v>2062</v>
      </c>
      <c r="G1394" s="1">
        <v>158058666.28</v>
      </c>
      <c r="H1394" s="1">
        <v>0</v>
      </c>
      <c r="I1394" s="1">
        <v>0</v>
      </c>
      <c r="J1394" s="1">
        <v>0</v>
      </c>
      <c r="K1394" s="1">
        <v>158058666.28</v>
      </c>
      <c r="L1394" s="1">
        <v>158058.66628</v>
      </c>
      <c r="M1394" s="1"/>
      <c r="N1394" s="1" t="s">
        <v>160</v>
      </c>
    </row>
    <row r="1395" spans="1:14" hidden="1" x14ac:dyDescent="0.35">
      <c r="A1395" s="106">
        <v>43220</v>
      </c>
      <c r="B1395" s="1" t="s">
        <v>1144</v>
      </c>
      <c r="C1395" s="1" t="s">
        <v>3017</v>
      </c>
      <c r="D1395" s="102" t="s">
        <v>2488</v>
      </c>
      <c r="E1395" s="102">
        <v>297</v>
      </c>
      <c r="F1395" s="102" t="s">
        <v>2492</v>
      </c>
      <c r="G1395" s="1">
        <v>325827201.25999999</v>
      </c>
      <c r="H1395" s="1">
        <v>0</v>
      </c>
      <c r="I1395" s="1">
        <v>0</v>
      </c>
      <c r="J1395" s="1">
        <v>0</v>
      </c>
      <c r="K1395" s="1">
        <v>325827201.25999999</v>
      </c>
      <c r="L1395" s="1">
        <v>325827.20126</v>
      </c>
      <c r="M1395" s="1"/>
      <c r="N1395" s="1" t="s">
        <v>1278</v>
      </c>
    </row>
    <row r="1396" spans="1:14" hidden="1" x14ac:dyDescent="0.35">
      <c r="A1396" s="106">
        <v>43220</v>
      </c>
      <c r="B1396" s="1" t="s">
        <v>1144</v>
      </c>
      <c r="C1396" s="1" t="s">
        <v>3017</v>
      </c>
      <c r="D1396" s="102" t="s">
        <v>2488</v>
      </c>
      <c r="E1396" s="102">
        <v>298</v>
      </c>
      <c r="F1396" s="102" t="s">
        <v>2493</v>
      </c>
      <c r="G1396" s="1">
        <v>2612284.2400000002</v>
      </c>
      <c r="H1396" s="1">
        <v>0</v>
      </c>
      <c r="I1396" s="1">
        <v>0</v>
      </c>
      <c r="J1396" s="1">
        <v>0</v>
      </c>
      <c r="K1396" s="1">
        <v>2612284.2400000002</v>
      </c>
      <c r="L1396" s="1">
        <v>2612.2842400000004</v>
      </c>
      <c r="M1396" s="1"/>
      <c r="N1396" s="1" t="s">
        <v>1283</v>
      </c>
    </row>
    <row r="1397" spans="1:14" hidden="1" x14ac:dyDescent="0.35">
      <c r="A1397" s="106">
        <v>43220</v>
      </c>
      <c r="B1397" s="1" t="s">
        <v>1144</v>
      </c>
      <c r="C1397" s="1" t="s">
        <v>3017</v>
      </c>
      <c r="D1397" s="102" t="s">
        <v>2488</v>
      </c>
      <c r="E1397" s="102">
        <v>299</v>
      </c>
      <c r="F1397" s="102" t="s">
        <v>2491</v>
      </c>
      <c r="G1397" s="1">
        <v>1691192.14</v>
      </c>
      <c r="H1397" s="1">
        <v>5000</v>
      </c>
      <c r="I1397" s="1">
        <v>0</v>
      </c>
      <c r="J1397" s="1">
        <v>5000</v>
      </c>
      <c r="K1397" s="1">
        <v>1696192.14</v>
      </c>
      <c r="L1397" s="1">
        <v>1696.1921399999999</v>
      </c>
      <c r="M1397" s="1"/>
      <c r="N1397" s="1" t="s">
        <v>1279</v>
      </c>
    </row>
    <row r="1398" spans="1:14" hidden="1" x14ac:dyDescent="0.35">
      <c r="A1398" s="106">
        <v>43220</v>
      </c>
      <c r="B1398" s="1" t="s">
        <v>1144</v>
      </c>
      <c r="C1398" s="1" t="s">
        <v>3017</v>
      </c>
      <c r="D1398" s="102" t="s">
        <v>2488</v>
      </c>
      <c r="E1398" s="102">
        <v>300</v>
      </c>
      <c r="F1398" s="102" t="s">
        <v>2489</v>
      </c>
      <c r="G1398" s="1">
        <v>1199055.42</v>
      </c>
      <c r="H1398" s="1">
        <v>43358</v>
      </c>
      <c r="I1398" s="1">
        <v>0</v>
      </c>
      <c r="J1398" s="1">
        <v>43358</v>
      </c>
      <c r="K1398" s="1">
        <v>1242413.42</v>
      </c>
      <c r="L1398" s="1">
        <v>1242.4134199999999</v>
      </c>
      <c r="M1398" s="1"/>
      <c r="N1398" s="1" t="s">
        <v>1282</v>
      </c>
    </row>
    <row r="1399" spans="1:14" hidden="1" x14ac:dyDescent="0.35">
      <c r="A1399" s="106">
        <v>43220</v>
      </c>
      <c r="B1399" s="1" t="s">
        <v>1144</v>
      </c>
      <c r="C1399" s="1" t="s">
        <v>3017</v>
      </c>
      <c r="D1399" s="102" t="s">
        <v>2488</v>
      </c>
      <c r="E1399" s="102">
        <v>302</v>
      </c>
      <c r="F1399" s="102" t="s">
        <v>2490</v>
      </c>
      <c r="G1399" s="1">
        <v>4406457.83</v>
      </c>
      <c r="H1399" s="1">
        <v>0</v>
      </c>
      <c r="I1399" s="1">
        <v>0</v>
      </c>
      <c r="J1399" s="1">
        <v>0</v>
      </c>
      <c r="K1399" s="1">
        <v>4406457.83</v>
      </c>
      <c r="L1399" s="1">
        <v>4406.4578300000003</v>
      </c>
      <c r="M1399" s="1"/>
      <c r="N1399" s="1" t="s">
        <v>1281</v>
      </c>
    </row>
    <row r="1400" spans="1:14" hidden="1" x14ac:dyDescent="0.35">
      <c r="A1400" s="106">
        <v>43220</v>
      </c>
      <c r="B1400" s="1" t="s">
        <v>1144</v>
      </c>
      <c r="C1400" s="1" t="s">
        <v>3017</v>
      </c>
      <c r="D1400" s="102" t="s">
        <v>2488</v>
      </c>
      <c r="E1400" s="102">
        <v>303</v>
      </c>
      <c r="F1400" s="102" t="s">
        <v>2092</v>
      </c>
      <c r="G1400" s="1">
        <v>295686.71000000002</v>
      </c>
      <c r="H1400" s="1">
        <v>0</v>
      </c>
      <c r="I1400" s="1">
        <v>0</v>
      </c>
      <c r="J1400" s="1">
        <v>0</v>
      </c>
      <c r="K1400" s="1">
        <v>295686.71000000002</v>
      </c>
      <c r="L1400" s="1">
        <v>295.68671000000001</v>
      </c>
      <c r="M1400" s="1"/>
      <c r="N1400" s="1" t="s">
        <v>1280</v>
      </c>
    </row>
    <row r="1401" spans="1:14" hidden="1" x14ac:dyDescent="0.35">
      <c r="A1401" s="106">
        <v>43220</v>
      </c>
      <c r="B1401" s="1"/>
      <c r="C1401" s="1" t="s">
        <v>3016</v>
      </c>
      <c r="D1401" s="102" t="s">
        <v>2494</v>
      </c>
      <c r="E1401" s="102">
        <v>307</v>
      </c>
      <c r="F1401" s="102" t="s">
        <v>2495</v>
      </c>
      <c r="G1401" s="1">
        <v>-189174772.33000001</v>
      </c>
      <c r="H1401" s="1">
        <v>0</v>
      </c>
      <c r="I1401" s="1">
        <v>1786893.48</v>
      </c>
      <c r="J1401" s="1">
        <v>-1786893.48</v>
      </c>
      <c r="K1401" s="1">
        <v>-190961665.81</v>
      </c>
      <c r="L1401" s="1">
        <v>-190961.66581000001</v>
      </c>
      <c r="M1401" s="1"/>
      <c r="N1401" s="1"/>
    </row>
    <row r="1402" spans="1:14" hidden="1" x14ac:dyDescent="0.35">
      <c r="A1402" s="106">
        <v>43220</v>
      </c>
      <c r="B1402" s="1" t="s">
        <v>1146</v>
      </c>
      <c r="C1402" s="1" t="s">
        <v>3017</v>
      </c>
      <c r="D1402" s="102" t="s">
        <v>2496</v>
      </c>
      <c r="E1402" s="102">
        <v>308</v>
      </c>
      <c r="F1402" s="102" t="s">
        <v>2500</v>
      </c>
      <c r="G1402" s="1">
        <v>-183932015.52000001</v>
      </c>
      <c r="H1402" s="1">
        <v>0</v>
      </c>
      <c r="I1402" s="1">
        <v>1704297.54</v>
      </c>
      <c r="J1402" s="1">
        <v>-1704297.54</v>
      </c>
      <c r="K1402" s="1">
        <v>-185636313.06</v>
      </c>
      <c r="L1402" s="1">
        <v>-185636.31306000001</v>
      </c>
      <c r="M1402" s="1"/>
      <c r="N1402" s="1" t="s">
        <v>3018</v>
      </c>
    </row>
    <row r="1403" spans="1:14" hidden="1" x14ac:dyDescent="0.35">
      <c r="A1403" s="106">
        <v>43220</v>
      </c>
      <c r="B1403" s="1" t="s">
        <v>1146</v>
      </c>
      <c r="C1403" s="1" t="s">
        <v>3017</v>
      </c>
      <c r="D1403" s="102" t="s">
        <v>2496</v>
      </c>
      <c r="E1403" s="102">
        <v>309</v>
      </c>
      <c r="F1403" s="102" t="s">
        <v>2501</v>
      </c>
      <c r="G1403" s="1">
        <v>-569155.03</v>
      </c>
      <c r="H1403" s="1">
        <v>0</v>
      </c>
      <c r="I1403" s="1">
        <v>22353.99</v>
      </c>
      <c r="J1403" s="1">
        <v>-22353.99</v>
      </c>
      <c r="K1403" s="1">
        <v>-591509.02</v>
      </c>
      <c r="L1403" s="1">
        <v>-591.50901999999996</v>
      </c>
      <c r="M1403" s="1"/>
      <c r="N1403" s="1" t="s">
        <v>3019</v>
      </c>
    </row>
    <row r="1404" spans="1:14" hidden="1" x14ac:dyDescent="0.35">
      <c r="A1404" s="106">
        <v>43220</v>
      </c>
      <c r="B1404" s="1" t="s">
        <v>1146</v>
      </c>
      <c r="C1404" s="1" t="s">
        <v>3017</v>
      </c>
      <c r="D1404" s="102" t="s">
        <v>2496</v>
      </c>
      <c r="E1404" s="102">
        <v>310</v>
      </c>
      <c r="F1404" s="102" t="s">
        <v>2502</v>
      </c>
      <c r="G1404" s="1">
        <v>-745977.69</v>
      </c>
      <c r="H1404" s="1">
        <v>0</v>
      </c>
      <c r="I1404" s="1">
        <v>13585.04</v>
      </c>
      <c r="J1404" s="1">
        <v>-13585.04</v>
      </c>
      <c r="K1404" s="1">
        <v>-759562.73</v>
      </c>
      <c r="L1404" s="1">
        <v>-759.56272999999999</v>
      </c>
      <c r="M1404" s="1"/>
      <c r="N1404" s="1" t="s">
        <v>3020</v>
      </c>
    </row>
    <row r="1405" spans="1:14" hidden="1" x14ac:dyDescent="0.35">
      <c r="A1405" s="106">
        <v>43220</v>
      </c>
      <c r="B1405" s="1" t="s">
        <v>1146</v>
      </c>
      <c r="C1405" s="1" t="s">
        <v>3017</v>
      </c>
      <c r="D1405" s="102" t="s">
        <v>2496</v>
      </c>
      <c r="E1405" s="102">
        <v>311</v>
      </c>
      <c r="F1405" s="102" t="s">
        <v>2497</v>
      </c>
      <c r="G1405" s="1">
        <v>-735309.23</v>
      </c>
      <c r="H1405" s="1">
        <v>0</v>
      </c>
      <c r="I1405" s="1">
        <v>15716.55</v>
      </c>
      <c r="J1405" s="1">
        <v>-15716.55</v>
      </c>
      <c r="K1405" s="1">
        <v>-751025.78</v>
      </c>
      <c r="L1405" s="1">
        <v>-751.02578000000005</v>
      </c>
      <c r="M1405" s="1"/>
      <c r="N1405" s="1" t="s">
        <v>3021</v>
      </c>
    </row>
    <row r="1406" spans="1:14" hidden="1" x14ac:dyDescent="0.35">
      <c r="A1406" s="106">
        <v>43220</v>
      </c>
      <c r="B1406" s="1" t="s">
        <v>1146</v>
      </c>
      <c r="C1406" s="1" t="s">
        <v>3017</v>
      </c>
      <c r="D1406" s="102" t="s">
        <v>2496</v>
      </c>
      <c r="E1406" s="102">
        <v>313</v>
      </c>
      <c r="F1406" s="102" t="s">
        <v>2498</v>
      </c>
      <c r="G1406" s="1">
        <v>-2896628.15</v>
      </c>
      <c r="H1406" s="1">
        <v>0</v>
      </c>
      <c r="I1406" s="1">
        <v>30940.36</v>
      </c>
      <c r="J1406" s="1">
        <v>-30940.36</v>
      </c>
      <c r="K1406" s="1">
        <v>-2927568.51</v>
      </c>
      <c r="L1406" s="1">
        <v>-2927.5685099999996</v>
      </c>
      <c r="M1406" s="1"/>
      <c r="N1406" s="1" t="s">
        <v>3022</v>
      </c>
    </row>
    <row r="1407" spans="1:14" hidden="1" x14ac:dyDescent="0.35">
      <c r="A1407" s="106">
        <v>43220</v>
      </c>
      <c r="B1407" s="1" t="s">
        <v>1146</v>
      </c>
      <c r="C1407" s="1" t="s">
        <v>3017</v>
      </c>
      <c r="D1407" s="102" t="s">
        <v>2496</v>
      </c>
      <c r="E1407" s="102">
        <v>314</v>
      </c>
      <c r="F1407" s="102" t="s">
        <v>2499</v>
      </c>
      <c r="G1407" s="1">
        <v>-295686.71000000002</v>
      </c>
      <c r="H1407" s="1">
        <v>0</v>
      </c>
      <c r="I1407" s="1">
        <v>0</v>
      </c>
      <c r="J1407" s="1">
        <v>0</v>
      </c>
      <c r="K1407" s="1">
        <v>-295686.71000000002</v>
      </c>
      <c r="L1407" s="1">
        <v>-295.68671000000001</v>
      </c>
      <c r="M1407" s="1"/>
      <c r="N1407" s="1" t="s">
        <v>3023</v>
      </c>
    </row>
    <row r="1408" spans="1:14" hidden="1" x14ac:dyDescent="0.35">
      <c r="A1408" s="106">
        <v>43220</v>
      </c>
      <c r="B1408" s="1"/>
      <c r="C1408" s="1" t="s">
        <v>3016</v>
      </c>
      <c r="D1408" s="102" t="s">
        <v>2503</v>
      </c>
      <c r="E1408" s="102">
        <v>500</v>
      </c>
      <c r="F1408" s="102" t="s">
        <v>2504</v>
      </c>
      <c r="G1408" s="1">
        <v>1700066002.27</v>
      </c>
      <c r="H1408" s="1">
        <v>8773968.9399999995</v>
      </c>
      <c r="I1408" s="1">
        <v>0</v>
      </c>
      <c r="J1408" s="1">
        <v>8773968.9399999995</v>
      </c>
      <c r="K1408" s="1">
        <v>1708839971.21</v>
      </c>
      <c r="L1408" s="1">
        <v>1708839.9712100001</v>
      </c>
      <c r="M1408" s="1"/>
      <c r="N1408" s="1"/>
    </row>
    <row r="1409" spans="1:14" hidden="1" x14ac:dyDescent="0.35">
      <c r="A1409" s="106">
        <v>43220</v>
      </c>
      <c r="B1409" s="1" t="s">
        <v>1144</v>
      </c>
      <c r="C1409" s="1" t="s">
        <v>3017</v>
      </c>
      <c r="D1409" s="102" t="s">
        <v>2505</v>
      </c>
      <c r="E1409" s="102">
        <v>501</v>
      </c>
      <c r="F1409" s="102" t="s">
        <v>2509</v>
      </c>
      <c r="G1409" s="1">
        <v>1672339122.1300001</v>
      </c>
      <c r="H1409" s="1">
        <v>8773968.9399999995</v>
      </c>
      <c r="I1409" s="1">
        <v>0</v>
      </c>
      <c r="J1409" s="1">
        <v>8773968.9399999995</v>
      </c>
      <c r="K1409" s="1">
        <v>1681113091.0699999</v>
      </c>
      <c r="L1409" s="1">
        <v>1681113.0910699998</v>
      </c>
      <c r="M1409" s="1"/>
      <c r="N1409" s="1" t="s">
        <v>1284</v>
      </c>
    </row>
    <row r="1410" spans="1:14" hidden="1" x14ac:dyDescent="0.35">
      <c r="A1410" s="106">
        <v>43220</v>
      </c>
      <c r="B1410" s="1" t="s">
        <v>1144</v>
      </c>
      <c r="C1410" s="1" t="s">
        <v>3017</v>
      </c>
      <c r="D1410" s="102" t="s">
        <v>2505</v>
      </c>
      <c r="E1410" s="102">
        <v>1886</v>
      </c>
      <c r="F1410" s="102" t="s">
        <v>2508</v>
      </c>
      <c r="G1410" s="1">
        <v>9596917.9900000002</v>
      </c>
      <c r="H1410" s="1">
        <v>0</v>
      </c>
      <c r="I1410" s="1">
        <v>0</v>
      </c>
      <c r="J1410" s="1">
        <v>0</v>
      </c>
      <c r="K1410" s="1">
        <v>9596917.9900000002</v>
      </c>
      <c r="L1410" s="1">
        <v>9596.9179899999999</v>
      </c>
      <c r="M1410" s="1"/>
      <c r="N1410" s="1" t="s">
        <v>1284</v>
      </c>
    </row>
    <row r="1411" spans="1:14" hidden="1" x14ac:dyDescent="0.35">
      <c r="A1411" s="106">
        <v>43220</v>
      </c>
      <c r="B1411" s="1" t="s">
        <v>1144</v>
      </c>
      <c r="C1411" s="1" t="s">
        <v>3017</v>
      </c>
      <c r="D1411" s="102" t="s">
        <v>2505</v>
      </c>
      <c r="E1411" s="102">
        <v>1887</v>
      </c>
      <c r="F1411" s="102" t="s">
        <v>2511</v>
      </c>
      <c r="G1411" s="1">
        <v>145225.78</v>
      </c>
      <c r="H1411" s="1">
        <v>0</v>
      </c>
      <c r="I1411" s="1">
        <v>0</v>
      </c>
      <c r="J1411" s="1">
        <v>0</v>
      </c>
      <c r="K1411" s="1">
        <v>145225.78</v>
      </c>
      <c r="L1411" s="1">
        <v>145.22577999999999</v>
      </c>
      <c r="M1411" s="1"/>
      <c r="N1411" s="1" t="s">
        <v>1284</v>
      </c>
    </row>
    <row r="1412" spans="1:14" hidden="1" x14ac:dyDescent="0.35">
      <c r="A1412" s="106">
        <v>43220</v>
      </c>
      <c r="B1412" s="1" t="s">
        <v>1144</v>
      </c>
      <c r="C1412" s="1" t="s">
        <v>3017</v>
      </c>
      <c r="D1412" s="102" t="s">
        <v>2505</v>
      </c>
      <c r="E1412" s="102">
        <v>1888</v>
      </c>
      <c r="F1412" s="102" t="s">
        <v>2510</v>
      </c>
      <c r="G1412" s="1">
        <v>51514.54</v>
      </c>
      <c r="H1412" s="1">
        <v>0</v>
      </c>
      <c r="I1412" s="1">
        <v>0</v>
      </c>
      <c r="J1412" s="1">
        <v>0</v>
      </c>
      <c r="K1412" s="1">
        <v>51514.54</v>
      </c>
      <c r="L1412" s="1">
        <v>51.514540000000004</v>
      </c>
      <c r="M1412" s="1"/>
      <c r="N1412" s="1" t="s">
        <v>1284</v>
      </c>
    </row>
    <row r="1413" spans="1:14" hidden="1" x14ac:dyDescent="0.35">
      <c r="A1413" s="106">
        <v>43220</v>
      </c>
      <c r="B1413" s="1" t="s">
        <v>1144</v>
      </c>
      <c r="C1413" s="1" t="s">
        <v>3017</v>
      </c>
      <c r="D1413" s="102" t="s">
        <v>2505</v>
      </c>
      <c r="E1413" s="102">
        <v>1889</v>
      </c>
      <c r="F1413" s="102" t="s">
        <v>2099</v>
      </c>
      <c r="G1413" s="1">
        <v>521985.21</v>
      </c>
      <c r="H1413" s="1">
        <v>0</v>
      </c>
      <c r="I1413" s="1">
        <v>0</v>
      </c>
      <c r="J1413" s="1">
        <v>0</v>
      </c>
      <c r="K1413" s="1">
        <v>521985.21</v>
      </c>
      <c r="L1413" s="1">
        <v>521.98521000000005</v>
      </c>
      <c r="M1413" s="1"/>
      <c r="N1413" s="1" t="s">
        <v>1284</v>
      </c>
    </row>
    <row r="1414" spans="1:14" hidden="1" x14ac:dyDescent="0.35">
      <c r="A1414" s="106">
        <v>43220</v>
      </c>
      <c r="B1414" s="1" t="s">
        <v>1144</v>
      </c>
      <c r="C1414" s="1" t="s">
        <v>3017</v>
      </c>
      <c r="D1414" s="102" t="s">
        <v>2505</v>
      </c>
      <c r="E1414" s="102">
        <v>1890</v>
      </c>
      <c r="F1414" s="102" t="s">
        <v>2506</v>
      </c>
      <c r="G1414" s="1">
        <v>164400.75</v>
      </c>
      <c r="H1414" s="1">
        <v>0</v>
      </c>
      <c r="I1414" s="1">
        <v>0</v>
      </c>
      <c r="J1414" s="1">
        <v>0</v>
      </c>
      <c r="K1414" s="1">
        <v>164400.75</v>
      </c>
      <c r="L1414" s="1">
        <v>164.40074999999999</v>
      </c>
      <c r="M1414" s="1"/>
      <c r="N1414" s="1" t="s">
        <v>1284</v>
      </c>
    </row>
    <row r="1415" spans="1:14" hidden="1" x14ac:dyDescent="0.35">
      <c r="A1415" s="106">
        <v>43220</v>
      </c>
      <c r="B1415" s="1" t="s">
        <v>1144</v>
      </c>
      <c r="C1415" s="1" t="s">
        <v>3017</v>
      </c>
      <c r="D1415" s="102" t="s">
        <v>2505</v>
      </c>
      <c r="E1415" s="102">
        <v>1891</v>
      </c>
      <c r="F1415" s="102" t="s">
        <v>2507</v>
      </c>
      <c r="G1415" s="1">
        <v>56456.91</v>
      </c>
      <c r="H1415" s="1">
        <v>0</v>
      </c>
      <c r="I1415" s="1">
        <v>0</v>
      </c>
      <c r="J1415" s="1">
        <v>0</v>
      </c>
      <c r="K1415" s="1">
        <v>56456.91</v>
      </c>
      <c r="L1415" s="1">
        <v>56.456910000000001</v>
      </c>
      <c r="M1415" s="1"/>
      <c r="N1415" s="1" t="s">
        <v>1284</v>
      </c>
    </row>
    <row r="1416" spans="1:14" hidden="1" x14ac:dyDescent="0.35">
      <c r="A1416" s="106">
        <v>43220</v>
      </c>
      <c r="B1416" s="1" t="s">
        <v>1144</v>
      </c>
      <c r="C1416" s="1" t="s">
        <v>3017</v>
      </c>
      <c r="D1416" s="102" t="s">
        <v>2512</v>
      </c>
      <c r="E1416" s="102">
        <v>1892</v>
      </c>
      <c r="F1416" s="102" t="s">
        <v>2514</v>
      </c>
      <c r="G1416" s="1">
        <v>120463.24</v>
      </c>
      <c r="H1416" s="1">
        <v>0</v>
      </c>
      <c r="I1416" s="1">
        <v>0</v>
      </c>
      <c r="J1416" s="1">
        <v>0</v>
      </c>
      <c r="K1416" s="1">
        <v>120463.24</v>
      </c>
      <c r="L1416" s="1">
        <v>120.46324</v>
      </c>
      <c r="M1416" s="1"/>
      <c r="N1416" s="1" t="s">
        <v>1284</v>
      </c>
    </row>
    <row r="1417" spans="1:14" hidden="1" x14ac:dyDescent="0.35">
      <c r="A1417" s="106">
        <v>43220</v>
      </c>
      <c r="B1417" s="1" t="s">
        <v>1144</v>
      </c>
      <c r="C1417" s="1" t="s">
        <v>3017</v>
      </c>
      <c r="D1417" s="102" t="s">
        <v>2512</v>
      </c>
      <c r="E1417" s="102">
        <v>1893</v>
      </c>
      <c r="F1417" s="102" t="s">
        <v>2515</v>
      </c>
      <c r="G1417" s="1">
        <v>71976.259999999995</v>
      </c>
      <c r="H1417" s="1">
        <v>0</v>
      </c>
      <c r="I1417" s="1">
        <v>0</v>
      </c>
      <c r="J1417" s="1">
        <v>0</v>
      </c>
      <c r="K1417" s="1">
        <v>71976.259999999995</v>
      </c>
      <c r="L1417" s="1">
        <v>71.976259999999996</v>
      </c>
      <c r="M1417" s="1"/>
      <c r="N1417" s="1" t="s">
        <v>1284</v>
      </c>
    </row>
    <row r="1418" spans="1:14" hidden="1" x14ac:dyDescent="0.35">
      <c r="A1418" s="106">
        <v>43220</v>
      </c>
      <c r="B1418" s="1" t="s">
        <v>1144</v>
      </c>
      <c r="C1418" s="1" t="s">
        <v>3017</v>
      </c>
      <c r="D1418" s="102" t="s">
        <v>2512</v>
      </c>
      <c r="E1418" s="102">
        <v>1894</v>
      </c>
      <c r="F1418" s="102" t="s">
        <v>2516</v>
      </c>
      <c r="G1418" s="1">
        <v>5400</v>
      </c>
      <c r="H1418" s="1">
        <v>0</v>
      </c>
      <c r="I1418" s="1">
        <v>0</v>
      </c>
      <c r="J1418" s="1">
        <v>0</v>
      </c>
      <c r="K1418" s="1">
        <v>5400</v>
      </c>
      <c r="L1418" s="1">
        <v>5.4</v>
      </c>
      <c r="M1418" s="1"/>
      <c r="N1418" s="1" t="s">
        <v>1284</v>
      </c>
    </row>
    <row r="1419" spans="1:14" hidden="1" x14ac:dyDescent="0.35">
      <c r="A1419" s="106">
        <v>43220</v>
      </c>
      <c r="B1419" s="1" t="s">
        <v>1144</v>
      </c>
      <c r="C1419" s="1" t="s">
        <v>3017</v>
      </c>
      <c r="D1419" s="102" t="s">
        <v>2512</v>
      </c>
      <c r="E1419" s="102">
        <v>1895</v>
      </c>
      <c r="F1419" s="102" t="s">
        <v>2100</v>
      </c>
      <c r="G1419" s="1">
        <v>121272.5</v>
      </c>
      <c r="H1419" s="1">
        <v>0</v>
      </c>
      <c r="I1419" s="1">
        <v>0</v>
      </c>
      <c r="J1419" s="1">
        <v>0</v>
      </c>
      <c r="K1419" s="1">
        <v>121272.5</v>
      </c>
      <c r="L1419" s="1">
        <v>121.27249999999999</v>
      </c>
      <c r="M1419" s="1"/>
      <c r="N1419" s="1" t="s">
        <v>1284</v>
      </c>
    </row>
    <row r="1420" spans="1:14" hidden="1" x14ac:dyDescent="0.35">
      <c r="A1420" s="106">
        <v>43220</v>
      </c>
      <c r="B1420" s="1" t="s">
        <v>1144</v>
      </c>
      <c r="C1420" s="1" t="s">
        <v>3017</v>
      </c>
      <c r="D1420" s="102" t="s">
        <v>2512</v>
      </c>
      <c r="E1420" s="102">
        <v>1896</v>
      </c>
      <c r="F1420" s="102" t="s">
        <v>2101</v>
      </c>
      <c r="G1420" s="1">
        <v>39172.18</v>
      </c>
      <c r="H1420" s="1">
        <v>0</v>
      </c>
      <c r="I1420" s="1">
        <v>0</v>
      </c>
      <c r="J1420" s="1">
        <v>0</v>
      </c>
      <c r="K1420" s="1">
        <v>39172.18</v>
      </c>
      <c r="L1420" s="1">
        <v>39.172179999999997</v>
      </c>
      <c r="M1420" s="1"/>
      <c r="N1420" s="1" t="s">
        <v>1284</v>
      </c>
    </row>
    <row r="1421" spans="1:14" hidden="1" x14ac:dyDescent="0.35">
      <c r="A1421" s="106">
        <v>43220</v>
      </c>
      <c r="B1421" s="1" t="s">
        <v>1144</v>
      </c>
      <c r="C1421" s="1" t="s">
        <v>3017</v>
      </c>
      <c r="D1421" s="102" t="s">
        <v>2512</v>
      </c>
      <c r="E1421" s="102">
        <v>1897</v>
      </c>
      <c r="F1421" s="102" t="s">
        <v>2513</v>
      </c>
      <c r="G1421" s="1">
        <v>2623476.1800000002</v>
      </c>
      <c r="H1421" s="1">
        <v>0</v>
      </c>
      <c r="I1421" s="1">
        <v>0</v>
      </c>
      <c r="J1421" s="1">
        <v>0</v>
      </c>
      <c r="K1421" s="1">
        <v>2623476.1800000002</v>
      </c>
      <c r="L1421" s="1">
        <v>2623.4761800000001</v>
      </c>
      <c r="M1421" s="1"/>
      <c r="N1421" s="1" t="s">
        <v>1284</v>
      </c>
    </row>
    <row r="1422" spans="1:14" hidden="1" x14ac:dyDescent="0.35">
      <c r="A1422" s="106">
        <v>43220</v>
      </c>
      <c r="B1422" s="1" t="s">
        <v>1144</v>
      </c>
      <c r="C1422" s="1" t="s">
        <v>3017</v>
      </c>
      <c r="D1422" s="102" t="s">
        <v>2512</v>
      </c>
      <c r="E1422" s="102">
        <v>1898</v>
      </c>
      <c r="F1422" s="102" t="s">
        <v>2102</v>
      </c>
      <c r="G1422" s="1">
        <v>14208618.6</v>
      </c>
      <c r="H1422" s="1">
        <v>0</v>
      </c>
      <c r="I1422" s="1">
        <v>0</v>
      </c>
      <c r="J1422" s="1">
        <v>0</v>
      </c>
      <c r="K1422" s="1">
        <v>14208618.6</v>
      </c>
      <c r="L1422" s="1">
        <v>14208.6186</v>
      </c>
      <c r="M1422" s="1"/>
      <c r="N1422" s="1" t="s">
        <v>1284</v>
      </c>
    </row>
    <row r="1423" spans="1:14" hidden="1" x14ac:dyDescent="0.35">
      <c r="A1423" s="106">
        <v>43220</v>
      </c>
      <c r="B1423" s="1"/>
      <c r="C1423" s="1" t="s">
        <v>3016</v>
      </c>
      <c r="D1423" s="102" t="s">
        <v>2517</v>
      </c>
      <c r="E1423" s="102">
        <v>571</v>
      </c>
      <c r="F1423" s="102" t="s">
        <v>2518</v>
      </c>
      <c r="G1423" s="1">
        <v>2172811479.2399998</v>
      </c>
      <c r="H1423" s="1">
        <v>0</v>
      </c>
      <c r="I1423" s="1">
        <v>0</v>
      </c>
      <c r="J1423" s="1">
        <v>0</v>
      </c>
      <c r="K1423" s="1">
        <v>2172811479.2399998</v>
      </c>
      <c r="L1423" s="1">
        <v>2172811.4792399998</v>
      </c>
      <c r="M1423" s="1"/>
      <c r="N1423" s="1"/>
    </row>
    <row r="1424" spans="1:14" hidden="1" x14ac:dyDescent="0.35">
      <c r="A1424" s="106">
        <v>43220</v>
      </c>
      <c r="B1424" s="1" t="s">
        <v>1145</v>
      </c>
      <c r="C1424" s="1" t="s">
        <v>3017</v>
      </c>
      <c r="D1424" s="102" t="s">
        <v>2519</v>
      </c>
      <c r="E1424" s="102">
        <v>572</v>
      </c>
      <c r="F1424" s="102" t="s">
        <v>2525</v>
      </c>
      <c r="G1424" s="1">
        <v>1621072052.5899999</v>
      </c>
      <c r="H1424" s="1">
        <v>0</v>
      </c>
      <c r="I1424" s="1">
        <v>0</v>
      </c>
      <c r="J1424" s="1">
        <v>0</v>
      </c>
      <c r="K1424" s="1">
        <v>1621072052.5899999</v>
      </c>
      <c r="L1424" s="1">
        <v>1621072.05259</v>
      </c>
      <c r="M1424" s="1"/>
      <c r="N1424" s="1" t="s">
        <v>3024</v>
      </c>
    </row>
    <row r="1425" spans="1:14" hidden="1" x14ac:dyDescent="0.35">
      <c r="A1425" s="106">
        <v>43220</v>
      </c>
      <c r="B1425" s="1" t="s">
        <v>1145</v>
      </c>
      <c r="C1425" s="1" t="s">
        <v>3017</v>
      </c>
      <c r="D1425" s="102" t="s">
        <v>2519</v>
      </c>
      <c r="E1425" s="102">
        <v>573</v>
      </c>
      <c r="F1425" s="102" t="s">
        <v>2109</v>
      </c>
      <c r="G1425" s="1">
        <v>10855371.869999999</v>
      </c>
      <c r="H1425" s="1">
        <v>0</v>
      </c>
      <c r="I1425" s="1">
        <v>0</v>
      </c>
      <c r="J1425" s="1">
        <v>0</v>
      </c>
      <c r="K1425" s="1">
        <v>10855371.869999999</v>
      </c>
      <c r="L1425" s="1">
        <v>10855.371869999999</v>
      </c>
      <c r="M1425" s="1"/>
      <c r="N1425" s="1" t="s">
        <v>3025</v>
      </c>
    </row>
    <row r="1426" spans="1:14" hidden="1" x14ac:dyDescent="0.35">
      <c r="A1426" s="106">
        <v>43220</v>
      </c>
      <c r="B1426" s="1" t="s">
        <v>1145</v>
      </c>
      <c r="C1426" s="1" t="s">
        <v>3017</v>
      </c>
      <c r="D1426" s="102" t="s">
        <v>2519</v>
      </c>
      <c r="E1426" s="102">
        <v>574</v>
      </c>
      <c r="F1426" s="102" t="s">
        <v>2523</v>
      </c>
      <c r="G1426" s="1">
        <v>7607.57</v>
      </c>
      <c r="H1426" s="1">
        <v>0</v>
      </c>
      <c r="I1426" s="1">
        <v>0</v>
      </c>
      <c r="J1426" s="1">
        <v>0</v>
      </c>
      <c r="K1426" s="1">
        <v>7607.57</v>
      </c>
      <c r="L1426" s="1">
        <v>7.6075699999999999</v>
      </c>
      <c r="M1426" s="1"/>
      <c r="N1426" s="1" t="s">
        <v>3025</v>
      </c>
    </row>
    <row r="1427" spans="1:14" hidden="1" x14ac:dyDescent="0.35">
      <c r="A1427" s="106">
        <v>43220</v>
      </c>
      <c r="B1427" s="1" t="s">
        <v>1145</v>
      </c>
      <c r="C1427" s="1" t="s">
        <v>3017</v>
      </c>
      <c r="D1427" s="102" t="s">
        <v>2519</v>
      </c>
      <c r="E1427" s="102">
        <v>575</v>
      </c>
      <c r="F1427" s="102" t="s">
        <v>2110</v>
      </c>
      <c r="G1427" s="1">
        <v>2314875.4900000002</v>
      </c>
      <c r="H1427" s="1">
        <v>0</v>
      </c>
      <c r="I1427" s="1">
        <v>0</v>
      </c>
      <c r="J1427" s="1">
        <v>0</v>
      </c>
      <c r="K1427" s="1">
        <v>2314875.4900000002</v>
      </c>
      <c r="L1427" s="1">
        <v>2314.8754900000004</v>
      </c>
      <c r="M1427" s="1"/>
      <c r="N1427" s="1" t="s">
        <v>3025</v>
      </c>
    </row>
    <row r="1428" spans="1:14" hidden="1" x14ac:dyDescent="0.35">
      <c r="A1428" s="106">
        <v>43220</v>
      </c>
      <c r="B1428" s="1" t="s">
        <v>1145</v>
      </c>
      <c r="C1428" s="1" t="s">
        <v>3017</v>
      </c>
      <c r="D1428" s="102" t="s">
        <v>2519</v>
      </c>
      <c r="E1428" s="102">
        <v>576</v>
      </c>
      <c r="F1428" s="102" t="s">
        <v>2524</v>
      </c>
      <c r="G1428" s="1">
        <v>259643.58</v>
      </c>
      <c r="H1428" s="1">
        <v>0</v>
      </c>
      <c r="I1428" s="1">
        <v>0</v>
      </c>
      <c r="J1428" s="1">
        <v>0</v>
      </c>
      <c r="K1428" s="1">
        <v>259643.58</v>
      </c>
      <c r="L1428" s="1">
        <v>259.64357999999999</v>
      </c>
      <c r="M1428" s="1"/>
      <c r="N1428" s="1" t="s">
        <v>3025</v>
      </c>
    </row>
    <row r="1429" spans="1:14" hidden="1" x14ac:dyDescent="0.35">
      <c r="A1429" s="106">
        <v>43220</v>
      </c>
      <c r="B1429" s="1" t="s">
        <v>1145</v>
      </c>
      <c r="C1429" s="1" t="s">
        <v>3017</v>
      </c>
      <c r="D1429" s="102" t="s">
        <v>2519</v>
      </c>
      <c r="E1429" s="102">
        <v>577</v>
      </c>
      <c r="F1429" s="102" t="s">
        <v>2520</v>
      </c>
      <c r="G1429" s="1">
        <v>39950.959999999999</v>
      </c>
      <c r="H1429" s="1">
        <v>0</v>
      </c>
      <c r="I1429" s="1">
        <v>0</v>
      </c>
      <c r="J1429" s="1">
        <v>0</v>
      </c>
      <c r="K1429" s="1">
        <v>39950.959999999999</v>
      </c>
      <c r="L1429" s="1">
        <v>39.950960000000002</v>
      </c>
      <c r="M1429" s="1"/>
      <c r="N1429" s="1" t="s">
        <v>3025</v>
      </c>
    </row>
    <row r="1430" spans="1:14" hidden="1" x14ac:dyDescent="0.35">
      <c r="A1430" s="106">
        <v>43220</v>
      </c>
      <c r="B1430" s="1" t="s">
        <v>1145</v>
      </c>
      <c r="C1430" s="1" t="s">
        <v>3017</v>
      </c>
      <c r="D1430" s="102" t="s">
        <v>2519</v>
      </c>
      <c r="E1430" s="102">
        <v>578</v>
      </c>
      <c r="F1430" s="102" t="s">
        <v>2521</v>
      </c>
      <c r="G1430" s="1">
        <v>1941082.32</v>
      </c>
      <c r="H1430" s="1">
        <v>0</v>
      </c>
      <c r="I1430" s="1">
        <v>0</v>
      </c>
      <c r="J1430" s="1">
        <v>0</v>
      </c>
      <c r="K1430" s="1">
        <v>1941082.32</v>
      </c>
      <c r="L1430" s="1">
        <v>1941.08232</v>
      </c>
      <c r="M1430" s="1"/>
      <c r="N1430" s="1" t="s">
        <v>3025</v>
      </c>
    </row>
    <row r="1431" spans="1:14" hidden="1" x14ac:dyDescent="0.35">
      <c r="A1431" s="106">
        <v>43220</v>
      </c>
      <c r="B1431" s="1" t="s">
        <v>1145</v>
      </c>
      <c r="C1431" s="1" t="s">
        <v>3017</v>
      </c>
      <c r="D1431" s="102" t="s">
        <v>2519</v>
      </c>
      <c r="E1431" s="102">
        <v>579</v>
      </c>
      <c r="F1431" s="102" t="s">
        <v>2520</v>
      </c>
      <c r="G1431" s="1">
        <v>12618172.24</v>
      </c>
      <c r="H1431" s="1">
        <v>0</v>
      </c>
      <c r="I1431" s="1">
        <v>0</v>
      </c>
      <c r="J1431" s="1">
        <v>0</v>
      </c>
      <c r="K1431" s="1">
        <v>12618172.24</v>
      </c>
      <c r="L1431" s="1">
        <v>12618.17224</v>
      </c>
      <c r="M1431" s="1"/>
      <c r="N1431" s="1" t="s">
        <v>3025</v>
      </c>
    </row>
    <row r="1432" spans="1:14" hidden="1" x14ac:dyDescent="0.35">
      <c r="A1432" s="106">
        <v>43220</v>
      </c>
      <c r="B1432" s="1" t="s">
        <v>1145</v>
      </c>
      <c r="C1432" s="1" t="s">
        <v>3017</v>
      </c>
      <c r="D1432" s="102" t="s">
        <v>2519</v>
      </c>
      <c r="E1432" s="102">
        <v>580</v>
      </c>
      <c r="F1432" s="102" t="s">
        <v>2522</v>
      </c>
      <c r="G1432" s="1">
        <v>523702722.62</v>
      </c>
      <c r="H1432" s="1">
        <v>0</v>
      </c>
      <c r="I1432" s="1">
        <v>0</v>
      </c>
      <c r="J1432" s="1">
        <v>0</v>
      </c>
      <c r="K1432" s="1">
        <v>523702722.62</v>
      </c>
      <c r="L1432" s="1">
        <v>523702.72262000002</v>
      </c>
      <c r="M1432" s="1"/>
      <c r="N1432" s="1" t="s">
        <v>3026</v>
      </c>
    </row>
    <row r="1433" spans="1:14" hidden="1" x14ac:dyDescent="0.35">
      <c r="A1433" s="106">
        <v>43220</v>
      </c>
      <c r="B1433" s="1"/>
      <c r="C1433" s="1" t="s">
        <v>3016</v>
      </c>
      <c r="D1433" s="102" t="s">
        <v>2526</v>
      </c>
      <c r="E1433" s="102">
        <v>581</v>
      </c>
      <c r="F1433" s="102" t="s">
        <v>2111</v>
      </c>
      <c r="G1433" s="1">
        <v>-31088477.449999999</v>
      </c>
      <c r="H1433" s="1">
        <v>0</v>
      </c>
      <c r="I1433" s="1">
        <v>797140.02</v>
      </c>
      <c r="J1433" s="1">
        <v>-797140.02</v>
      </c>
      <c r="K1433" s="1">
        <v>-31885617.469999999</v>
      </c>
      <c r="L1433" s="1">
        <v>-31885.617469999997</v>
      </c>
      <c r="M1433" s="1"/>
      <c r="N1433" s="1"/>
    </row>
    <row r="1434" spans="1:14" hidden="1" x14ac:dyDescent="0.35">
      <c r="A1434" s="106">
        <v>43220</v>
      </c>
      <c r="B1434" s="1" t="s">
        <v>1145</v>
      </c>
      <c r="C1434" s="1" t="s">
        <v>3017</v>
      </c>
      <c r="D1434" s="102" t="s">
        <v>2527</v>
      </c>
      <c r="E1434" s="102">
        <v>582</v>
      </c>
      <c r="F1434" s="102" t="s">
        <v>2109</v>
      </c>
      <c r="G1434" s="1">
        <v>-705615.98</v>
      </c>
      <c r="H1434" s="1">
        <v>0</v>
      </c>
      <c r="I1434" s="1">
        <v>18092.29</v>
      </c>
      <c r="J1434" s="1">
        <v>-18092.29</v>
      </c>
      <c r="K1434" s="1">
        <v>-723708.27</v>
      </c>
      <c r="L1434" s="1">
        <v>-723.70826999999997</v>
      </c>
      <c r="M1434" s="1"/>
      <c r="N1434" s="1" t="s">
        <v>3018</v>
      </c>
    </row>
    <row r="1435" spans="1:14" hidden="1" x14ac:dyDescent="0.35">
      <c r="A1435" s="106">
        <v>43220</v>
      </c>
      <c r="B1435" s="1" t="s">
        <v>1145</v>
      </c>
      <c r="C1435" s="1" t="s">
        <v>3017</v>
      </c>
      <c r="D1435" s="102" t="s">
        <v>2527</v>
      </c>
      <c r="E1435" s="102">
        <v>583</v>
      </c>
      <c r="F1435" s="102" t="s">
        <v>2523</v>
      </c>
      <c r="G1435" s="1">
        <v>-989.04</v>
      </c>
      <c r="H1435" s="1">
        <v>0</v>
      </c>
      <c r="I1435" s="1">
        <v>25.36</v>
      </c>
      <c r="J1435" s="1">
        <v>-25.36</v>
      </c>
      <c r="K1435" s="1">
        <v>-1014.4</v>
      </c>
      <c r="L1435" s="1">
        <v>-1.0144</v>
      </c>
      <c r="M1435" s="1"/>
      <c r="N1435" s="1" t="s">
        <v>3018</v>
      </c>
    </row>
    <row r="1436" spans="1:14" hidden="1" x14ac:dyDescent="0.35">
      <c r="A1436" s="106">
        <v>43220</v>
      </c>
      <c r="B1436" s="1" t="s">
        <v>1145</v>
      </c>
      <c r="C1436" s="1" t="s">
        <v>3017</v>
      </c>
      <c r="D1436" s="102" t="s">
        <v>2527</v>
      </c>
      <c r="E1436" s="102">
        <v>584</v>
      </c>
      <c r="F1436" s="102" t="s">
        <v>2110</v>
      </c>
      <c r="G1436" s="1">
        <v>-125640.06</v>
      </c>
      <c r="H1436" s="1">
        <v>0</v>
      </c>
      <c r="I1436" s="1">
        <v>3221.54</v>
      </c>
      <c r="J1436" s="1">
        <v>-3221.54</v>
      </c>
      <c r="K1436" s="1">
        <v>-128861.6</v>
      </c>
      <c r="L1436" s="1">
        <v>-128.86160000000001</v>
      </c>
      <c r="M1436" s="1"/>
      <c r="N1436" s="1" t="s">
        <v>3018</v>
      </c>
    </row>
    <row r="1437" spans="1:14" hidden="1" x14ac:dyDescent="0.35">
      <c r="A1437" s="106">
        <v>43220</v>
      </c>
      <c r="B1437" s="1" t="s">
        <v>1145</v>
      </c>
      <c r="C1437" s="1" t="s">
        <v>3017</v>
      </c>
      <c r="D1437" s="102" t="s">
        <v>2527</v>
      </c>
      <c r="E1437" s="102">
        <v>585</v>
      </c>
      <c r="F1437" s="102" t="s">
        <v>2524</v>
      </c>
      <c r="G1437" s="1">
        <v>-84384.3</v>
      </c>
      <c r="H1437" s="1">
        <v>0</v>
      </c>
      <c r="I1437" s="1">
        <v>2163.6999999999998</v>
      </c>
      <c r="J1437" s="1">
        <v>-2163.6999999999998</v>
      </c>
      <c r="K1437" s="1">
        <v>-86548</v>
      </c>
      <c r="L1437" s="1">
        <v>-86.548000000000002</v>
      </c>
      <c r="M1437" s="1"/>
      <c r="N1437" s="1" t="s">
        <v>3018</v>
      </c>
    </row>
    <row r="1438" spans="1:14" hidden="1" x14ac:dyDescent="0.35">
      <c r="A1438" s="106">
        <v>43220</v>
      </c>
      <c r="B1438" s="1" t="s">
        <v>1145</v>
      </c>
      <c r="C1438" s="1" t="s">
        <v>3017</v>
      </c>
      <c r="D1438" s="102" t="s">
        <v>2527</v>
      </c>
      <c r="E1438" s="102">
        <v>586</v>
      </c>
      <c r="F1438" s="102" t="s">
        <v>2520</v>
      </c>
      <c r="G1438" s="1">
        <v>-2168.4</v>
      </c>
      <c r="H1438" s="1">
        <v>0</v>
      </c>
      <c r="I1438" s="1">
        <v>55.6</v>
      </c>
      <c r="J1438" s="1">
        <v>-55.6</v>
      </c>
      <c r="K1438" s="1">
        <v>-2224</v>
      </c>
      <c r="L1438" s="1">
        <v>-2.2240000000000002</v>
      </c>
      <c r="M1438" s="1"/>
      <c r="N1438" s="1" t="s">
        <v>3018</v>
      </c>
    </row>
    <row r="1439" spans="1:14" hidden="1" x14ac:dyDescent="0.35">
      <c r="A1439" s="106">
        <v>43220</v>
      </c>
      <c r="B1439" s="1" t="s">
        <v>1145</v>
      </c>
      <c r="C1439" s="1" t="s">
        <v>3017</v>
      </c>
      <c r="D1439" s="102" t="s">
        <v>2527</v>
      </c>
      <c r="E1439" s="102">
        <v>587</v>
      </c>
      <c r="F1439" s="102" t="s">
        <v>2521</v>
      </c>
      <c r="G1439" s="1">
        <v>-105352.26</v>
      </c>
      <c r="H1439" s="1">
        <v>0</v>
      </c>
      <c r="I1439" s="1">
        <v>2701.34</v>
      </c>
      <c r="J1439" s="1">
        <v>-2701.34</v>
      </c>
      <c r="K1439" s="1">
        <v>-108053.6</v>
      </c>
      <c r="L1439" s="1">
        <v>-108.0536</v>
      </c>
      <c r="M1439" s="1"/>
      <c r="N1439" s="1" t="s">
        <v>3018</v>
      </c>
    </row>
    <row r="1440" spans="1:14" hidden="1" x14ac:dyDescent="0.35">
      <c r="A1440" s="106">
        <v>43220</v>
      </c>
      <c r="B1440" s="1" t="s">
        <v>1145</v>
      </c>
      <c r="C1440" s="1" t="s">
        <v>3017</v>
      </c>
      <c r="D1440" s="102" t="s">
        <v>2527</v>
      </c>
      <c r="E1440" s="102">
        <v>588</v>
      </c>
      <c r="F1440" s="102" t="s">
        <v>2520</v>
      </c>
      <c r="G1440" s="1">
        <v>-1640362.23</v>
      </c>
      <c r="H1440" s="1">
        <v>0</v>
      </c>
      <c r="I1440" s="1">
        <v>42060.57</v>
      </c>
      <c r="J1440" s="1">
        <v>-42060.57</v>
      </c>
      <c r="K1440" s="1">
        <v>-1682422.8</v>
      </c>
      <c r="L1440" s="1">
        <v>-1682.4228000000001</v>
      </c>
      <c r="M1440" s="1"/>
      <c r="N1440" s="1" t="s">
        <v>3018</v>
      </c>
    </row>
    <row r="1441" spans="1:14" hidden="1" x14ac:dyDescent="0.35">
      <c r="A1441" s="106">
        <v>43220</v>
      </c>
      <c r="B1441" s="1" t="s">
        <v>1145</v>
      </c>
      <c r="C1441" s="1" t="s">
        <v>3017</v>
      </c>
      <c r="D1441" s="102" t="s">
        <v>2527</v>
      </c>
      <c r="E1441" s="102">
        <v>589</v>
      </c>
      <c r="F1441" s="102" t="s">
        <v>2522</v>
      </c>
      <c r="G1441" s="1">
        <v>-28423965.18</v>
      </c>
      <c r="H1441" s="1">
        <v>0</v>
      </c>
      <c r="I1441" s="1">
        <v>728819.62</v>
      </c>
      <c r="J1441" s="1">
        <v>-728819.62</v>
      </c>
      <c r="K1441" s="1">
        <v>-29152784.800000001</v>
      </c>
      <c r="L1441" s="1">
        <v>-29152.784800000001</v>
      </c>
      <c r="M1441" s="1"/>
      <c r="N1441" s="1" t="s">
        <v>3027</v>
      </c>
    </row>
    <row r="1442" spans="1:14" hidden="1" x14ac:dyDescent="0.35">
      <c r="A1442" s="106">
        <v>43220</v>
      </c>
      <c r="B1442" s="1"/>
      <c r="C1442" s="1" t="s">
        <v>3016</v>
      </c>
      <c r="D1442" s="102" t="s">
        <v>2528</v>
      </c>
      <c r="E1442" s="102">
        <v>590</v>
      </c>
      <c r="F1442" s="102" t="s">
        <v>2529</v>
      </c>
      <c r="G1442" s="1">
        <v>47792520.469999999</v>
      </c>
      <c r="H1442" s="1">
        <v>675690.8</v>
      </c>
      <c r="I1442" s="1">
        <v>242404.59</v>
      </c>
      <c r="J1442" s="1">
        <v>433286.21000000008</v>
      </c>
      <c r="K1442" s="1">
        <v>48225806.68</v>
      </c>
      <c r="L1442" s="1">
        <v>48225.806680000002</v>
      </c>
      <c r="M1442" s="1"/>
      <c r="N1442" s="1"/>
    </row>
    <row r="1443" spans="1:14" hidden="1" x14ac:dyDescent="0.35">
      <c r="A1443" s="106">
        <v>43220</v>
      </c>
      <c r="B1443" s="1"/>
      <c r="C1443" s="1" t="s">
        <v>3016</v>
      </c>
      <c r="D1443" s="102" t="s">
        <v>2530</v>
      </c>
      <c r="E1443" s="102">
        <v>591</v>
      </c>
      <c r="F1443" s="102" t="s">
        <v>2529</v>
      </c>
      <c r="G1443" s="1">
        <v>59002269.469999999</v>
      </c>
      <c r="H1443" s="1">
        <v>675690.8</v>
      </c>
      <c r="I1443" s="1">
        <v>0</v>
      </c>
      <c r="J1443" s="1">
        <v>675690.8</v>
      </c>
      <c r="K1443" s="1">
        <v>59677960.270000003</v>
      </c>
      <c r="L1443" s="1">
        <v>59677.960270000003</v>
      </c>
      <c r="M1443" s="1"/>
      <c r="N1443" s="1"/>
    </row>
    <row r="1444" spans="1:14" hidden="1" x14ac:dyDescent="0.35">
      <c r="A1444" s="106">
        <v>43220</v>
      </c>
      <c r="B1444" s="1"/>
      <c r="C1444" s="1" t="s">
        <v>3016</v>
      </c>
      <c r="D1444" s="102" t="s">
        <v>2531</v>
      </c>
      <c r="E1444" s="102">
        <v>595</v>
      </c>
      <c r="F1444" s="102" t="s">
        <v>2903</v>
      </c>
      <c r="G1444" s="1">
        <v>59002269.469999999</v>
      </c>
      <c r="H1444" s="1">
        <v>675690.8</v>
      </c>
      <c r="I1444" s="1">
        <v>0</v>
      </c>
      <c r="J1444" s="1">
        <v>675690.8</v>
      </c>
      <c r="K1444" s="1">
        <v>59677960.270000003</v>
      </c>
      <c r="L1444" s="1">
        <v>59677.960270000003</v>
      </c>
      <c r="M1444" s="1"/>
      <c r="N1444" s="1"/>
    </row>
    <row r="1445" spans="1:14" hidden="1" x14ac:dyDescent="0.35">
      <c r="A1445" s="106">
        <v>43220</v>
      </c>
      <c r="B1445" s="1" t="s">
        <v>1148</v>
      </c>
      <c r="C1445" s="1" t="s">
        <v>3017</v>
      </c>
      <c r="D1445" s="102" t="s">
        <v>2531</v>
      </c>
      <c r="E1445" s="102">
        <v>596</v>
      </c>
      <c r="F1445" s="102" t="s">
        <v>2112</v>
      </c>
      <c r="G1445" s="1">
        <v>8375688.7999999998</v>
      </c>
      <c r="H1445" s="1">
        <v>0</v>
      </c>
      <c r="I1445" s="1">
        <v>0</v>
      </c>
      <c r="J1445" s="1">
        <v>0</v>
      </c>
      <c r="K1445" s="1">
        <v>8375688.7999999998</v>
      </c>
      <c r="L1445" s="1">
        <v>8375.6887999999999</v>
      </c>
      <c r="M1445" s="1"/>
      <c r="N1445" s="1" t="s">
        <v>3028</v>
      </c>
    </row>
    <row r="1446" spans="1:14" hidden="1" x14ac:dyDescent="0.35">
      <c r="A1446" s="106">
        <v>43220</v>
      </c>
      <c r="B1446" s="1" t="s">
        <v>1148</v>
      </c>
      <c r="C1446" s="1" t="s">
        <v>3017</v>
      </c>
      <c r="D1446" s="102" t="s">
        <v>2531</v>
      </c>
      <c r="E1446" s="102">
        <v>597</v>
      </c>
      <c r="F1446" s="102" t="s">
        <v>2113</v>
      </c>
      <c r="G1446" s="1">
        <v>1244022.53</v>
      </c>
      <c r="H1446" s="1">
        <v>0</v>
      </c>
      <c r="I1446" s="1">
        <v>0</v>
      </c>
      <c r="J1446" s="1">
        <v>0</v>
      </c>
      <c r="K1446" s="1">
        <v>1244022.53</v>
      </c>
      <c r="L1446" s="1">
        <v>1244.02253</v>
      </c>
      <c r="M1446" s="1"/>
      <c r="N1446" s="1" t="s">
        <v>416</v>
      </c>
    </row>
    <row r="1447" spans="1:14" hidden="1" x14ac:dyDescent="0.35">
      <c r="A1447" s="106">
        <v>43220</v>
      </c>
      <c r="B1447" s="1" t="s">
        <v>1148</v>
      </c>
      <c r="C1447" s="1" t="s">
        <v>3017</v>
      </c>
      <c r="D1447" s="102" t="s">
        <v>2531</v>
      </c>
      <c r="E1447" s="102">
        <v>598</v>
      </c>
      <c r="F1447" s="102" t="s">
        <v>2114</v>
      </c>
      <c r="G1447" s="1">
        <v>700000</v>
      </c>
      <c r="H1447" s="1">
        <v>0</v>
      </c>
      <c r="I1447" s="1">
        <v>0</v>
      </c>
      <c r="J1447" s="1">
        <v>0</v>
      </c>
      <c r="K1447" s="1">
        <v>700000</v>
      </c>
      <c r="L1447" s="1">
        <v>700</v>
      </c>
      <c r="M1447" s="1"/>
      <c r="N1447" s="1" t="s">
        <v>1289</v>
      </c>
    </row>
    <row r="1448" spans="1:14" hidden="1" x14ac:dyDescent="0.35">
      <c r="A1448" s="106">
        <v>43220</v>
      </c>
      <c r="B1448" s="1" t="s">
        <v>1148</v>
      </c>
      <c r="C1448" s="1" t="s">
        <v>3017</v>
      </c>
      <c r="D1448" s="102" t="s">
        <v>2531</v>
      </c>
      <c r="E1448" s="102">
        <v>599</v>
      </c>
      <c r="F1448" s="102" t="s">
        <v>2115</v>
      </c>
      <c r="G1448" s="1">
        <v>149771.41</v>
      </c>
      <c r="H1448" s="1">
        <v>0</v>
      </c>
      <c r="I1448" s="1">
        <v>0</v>
      </c>
      <c r="J1448" s="1">
        <v>0</v>
      </c>
      <c r="K1448" s="1">
        <v>149771.41</v>
      </c>
      <c r="L1448" s="1">
        <v>149.77141</v>
      </c>
      <c r="M1448" s="1"/>
      <c r="N1448" s="1" t="s">
        <v>3028</v>
      </c>
    </row>
    <row r="1449" spans="1:14" hidden="1" x14ac:dyDescent="0.35">
      <c r="A1449" s="106">
        <v>43220</v>
      </c>
      <c r="B1449" s="1" t="s">
        <v>1148</v>
      </c>
      <c r="C1449" s="1" t="s">
        <v>3017</v>
      </c>
      <c r="D1449" s="102" t="s">
        <v>2531</v>
      </c>
      <c r="E1449" s="102">
        <v>601</v>
      </c>
      <c r="F1449" s="102" t="s">
        <v>2116</v>
      </c>
      <c r="G1449" s="1">
        <v>4599852.88</v>
      </c>
      <c r="H1449" s="1">
        <v>0</v>
      </c>
      <c r="I1449" s="1">
        <v>0</v>
      </c>
      <c r="J1449" s="1">
        <v>0</v>
      </c>
      <c r="K1449" s="1">
        <v>4599852.88</v>
      </c>
      <c r="L1449" s="1">
        <v>4599.8528799999995</v>
      </c>
      <c r="M1449" s="1"/>
      <c r="N1449" s="1" t="s">
        <v>3028</v>
      </c>
    </row>
    <row r="1450" spans="1:14" hidden="1" x14ac:dyDescent="0.35">
      <c r="A1450" s="106">
        <v>43220</v>
      </c>
      <c r="B1450" s="1" t="s">
        <v>1148</v>
      </c>
      <c r="C1450" s="1" t="s">
        <v>3017</v>
      </c>
      <c r="D1450" s="102" t="s">
        <v>2531</v>
      </c>
      <c r="E1450" s="102">
        <v>603</v>
      </c>
      <c r="F1450" s="102" t="s">
        <v>2117</v>
      </c>
      <c r="G1450" s="1">
        <v>14187623.130000001</v>
      </c>
      <c r="H1450" s="1">
        <v>0</v>
      </c>
      <c r="I1450" s="1">
        <v>0</v>
      </c>
      <c r="J1450" s="1">
        <v>0</v>
      </c>
      <c r="K1450" s="1">
        <v>14187623.130000001</v>
      </c>
      <c r="L1450" s="1">
        <v>14187.62313</v>
      </c>
      <c r="M1450" s="1"/>
      <c r="N1450" s="1" t="s">
        <v>1290</v>
      </c>
    </row>
    <row r="1451" spans="1:14" hidden="1" x14ac:dyDescent="0.35">
      <c r="A1451" s="106">
        <v>43220</v>
      </c>
      <c r="B1451" s="1" t="s">
        <v>1148</v>
      </c>
      <c r="C1451" s="1" t="s">
        <v>3017</v>
      </c>
      <c r="D1451" s="102" t="s">
        <v>2531</v>
      </c>
      <c r="E1451" s="102">
        <v>606</v>
      </c>
      <c r="F1451" s="102" t="s">
        <v>2118</v>
      </c>
      <c r="G1451" s="1">
        <v>26620629.43</v>
      </c>
      <c r="H1451" s="1">
        <v>0</v>
      </c>
      <c r="I1451" s="1">
        <v>0</v>
      </c>
      <c r="J1451" s="1">
        <v>0</v>
      </c>
      <c r="K1451" s="1">
        <v>26620629.43</v>
      </c>
      <c r="L1451" s="1">
        <v>26620.629430000001</v>
      </c>
      <c r="M1451" s="1"/>
      <c r="N1451" s="1" t="s">
        <v>323</v>
      </c>
    </row>
    <row r="1452" spans="1:14" hidden="1" x14ac:dyDescent="0.35">
      <c r="A1452" s="106">
        <v>43220</v>
      </c>
      <c r="B1452" s="1" t="s">
        <v>1148</v>
      </c>
      <c r="C1452" s="1" t="s">
        <v>3017</v>
      </c>
      <c r="D1452" s="102" t="s">
        <v>2531</v>
      </c>
      <c r="E1452" s="102">
        <v>607</v>
      </c>
      <c r="F1452" s="102" t="s">
        <v>2119</v>
      </c>
      <c r="G1452" s="1">
        <v>2917396.74</v>
      </c>
      <c r="H1452" s="1">
        <v>647603.11</v>
      </c>
      <c r="I1452" s="1">
        <v>0</v>
      </c>
      <c r="J1452" s="1">
        <v>647603.11</v>
      </c>
      <c r="K1452" s="1">
        <v>3564999.85</v>
      </c>
      <c r="L1452" s="1">
        <v>3564.9998500000002</v>
      </c>
      <c r="M1452" s="1"/>
      <c r="N1452" s="1" t="s">
        <v>3028</v>
      </c>
    </row>
    <row r="1453" spans="1:14" hidden="1" x14ac:dyDescent="0.35">
      <c r="A1453" s="106">
        <v>43220</v>
      </c>
      <c r="B1453" s="1" t="s">
        <v>1148</v>
      </c>
      <c r="C1453" s="1" t="s">
        <v>3017</v>
      </c>
      <c r="D1453" s="102" t="s">
        <v>2531</v>
      </c>
      <c r="E1453" s="102">
        <v>608</v>
      </c>
      <c r="F1453" s="102" t="s">
        <v>2121</v>
      </c>
      <c r="G1453" s="1">
        <v>207284.55</v>
      </c>
      <c r="H1453" s="1">
        <v>28087.69</v>
      </c>
      <c r="I1453" s="1">
        <v>0</v>
      </c>
      <c r="J1453" s="1">
        <v>28087.69</v>
      </c>
      <c r="K1453" s="1">
        <v>235372.24</v>
      </c>
      <c r="L1453" s="1">
        <v>235.37223999999998</v>
      </c>
      <c r="M1453" s="1"/>
      <c r="N1453" s="1" t="s">
        <v>3028</v>
      </c>
    </row>
    <row r="1454" spans="1:14" hidden="1" x14ac:dyDescent="0.35">
      <c r="A1454" s="106">
        <v>43220</v>
      </c>
      <c r="B1454" s="1"/>
      <c r="C1454" s="1" t="s">
        <v>3016</v>
      </c>
      <c r="D1454" s="102" t="s">
        <v>2532</v>
      </c>
      <c r="E1454" s="102">
        <v>610</v>
      </c>
      <c r="F1454" s="102" t="s">
        <v>2533</v>
      </c>
      <c r="G1454" s="1">
        <v>-11211621.43</v>
      </c>
      <c r="H1454" s="1">
        <v>0</v>
      </c>
      <c r="I1454" s="1">
        <v>242404.59</v>
      </c>
      <c r="J1454" s="1">
        <v>-242404.59</v>
      </c>
      <c r="K1454" s="1">
        <v>-11454026.02</v>
      </c>
      <c r="L1454" s="1">
        <v>-11454.026019999999</v>
      </c>
      <c r="M1454" s="1"/>
      <c r="N1454" s="1"/>
    </row>
    <row r="1455" spans="1:14" hidden="1" x14ac:dyDescent="0.35">
      <c r="A1455" s="106">
        <v>43220</v>
      </c>
      <c r="B1455" s="1"/>
      <c r="C1455" s="1" t="s">
        <v>3016</v>
      </c>
      <c r="D1455" s="102" t="s">
        <v>2534</v>
      </c>
      <c r="E1455" s="102">
        <v>611</v>
      </c>
      <c r="F1455" s="102" t="s">
        <v>2533</v>
      </c>
      <c r="G1455" s="1">
        <v>-11211621.43</v>
      </c>
      <c r="H1455" s="1">
        <v>0</v>
      </c>
      <c r="I1455" s="1">
        <v>242404.59</v>
      </c>
      <c r="J1455" s="1">
        <v>-242404.59</v>
      </c>
      <c r="K1455" s="1">
        <v>-11454026.02</v>
      </c>
      <c r="L1455" s="1">
        <v>-11454.026019999999</v>
      </c>
      <c r="M1455" s="1"/>
      <c r="N1455" s="1"/>
    </row>
    <row r="1456" spans="1:14" hidden="1" x14ac:dyDescent="0.35">
      <c r="A1456" s="106">
        <v>43220</v>
      </c>
      <c r="B1456" s="1" t="s">
        <v>1149</v>
      </c>
      <c r="C1456" s="1" t="s">
        <v>3017</v>
      </c>
      <c r="D1456" s="102" t="s">
        <v>2534</v>
      </c>
      <c r="E1456" s="102">
        <v>615</v>
      </c>
      <c r="F1456" s="102" t="s">
        <v>2122</v>
      </c>
      <c r="G1456" s="1">
        <v>-878932.39</v>
      </c>
      <c r="H1456" s="1">
        <v>0</v>
      </c>
      <c r="I1456" s="1">
        <v>0</v>
      </c>
      <c r="J1456" s="1">
        <v>0</v>
      </c>
      <c r="K1456" s="1">
        <v>-878932.39</v>
      </c>
      <c r="L1456" s="1">
        <v>-878.93239000000005</v>
      </c>
      <c r="M1456" s="1"/>
      <c r="N1456" s="1" t="s">
        <v>3029</v>
      </c>
    </row>
    <row r="1457" spans="1:14" hidden="1" x14ac:dyDescent="0.35">
      <c r="A1457" s="106">
        <v>43220</v>
      </c>
      <c r="B1457" s="1" t="s">
        <v>1149</v>
      </c>
      <c r="C1457" s="1" t="s">
        <v>3017</v>
      </c>
      <c r="D1457" s="102" t="s">
        <v>2534</v>
      </c>
      <c r="E1457" s="102">
        <v>616</v>
      </c>
      <c r="F1457" s="102" t="s">
        <v>2123</v>
      </c>
      <c r="G1457" s="1">
        <v>-3336854.44</v>
      </c>
      <c r="H1457" s="1">
        <v>0</v>
      </c>
      <c r="I1457" s="1">
        <v>69616.149999999994</v>
      </c>
      <c r="J1457" s="1">
        <v>-69616.149999999994</v>
      </c>
      <c r="K1457" s="1">
        <v>-3406470.59</v>
      </c>
      <c r="L1457" s="1">
        <v>-3406.4705899999999</v>
      </c>
      <c r="M1457" s="1"/>
      <c r="N1457" s="1" t="s">
        <v>3029</v>
      </c>
    </row>
    <row r="1458" spans="1:14" hidden="1" x14ac:dyDescent="0.35">
      <c r="A1458" s="106">
        <v>43220</v>
      </c>
      <c r="B1458" s="1" t="s">
        <v>1149</v>
      </c>
      <c r="C1458" s="1" t="s">
        <v>3017</v>
      </c>
      <c r="D1458" s="102" t="s">
        <v>2534</v>
      </c>
      <c r="E1458" s="102">
        <v>617</v>
      </c>
      <c r="F1458" s="102" t="s">
        <v>2124</v>
      </c>
      <c r="G1458" s="1">
        <v>-643.07000000000005</v>
      </c>
      <c r="H1458" s="1">
        <v>0</v>
      </c>
      <c r="I1458" s="1">
        <v>0</v>
      </c>
      <c r="J1458" s="1">
        <v>0</v>
      </c>
      <c r="K1458" s="1">
        <v>-643.07000000000005</v>
      </c>
      <c r="L1458" s="1">
        <v>-0.64307000000000003</v>
      </c>
      <c r="M1458" s="1"/>
      <c r="N1458" s="1" t="s">
        <v>3029</v>
      </c>
    </row>
    <row r="1459" spans="1:14" hidden="1" x14ac:dyDescent="0.35">
      <c r="A1459" s="106">
        <v>43220</v>
      </c>
      <c r="B1459" s="1" t="s">
        <v>1149</v>
      </c>
      <c r="C1459" s="1" t="s">
        <v>3017</v>
      </c>
      <c r="D1459" s="102" t="s">
        <v>2534</v>
      </c>
      <c r="E1459" s="102">
        <v>618</v>
      </c>
      <c r="F1459" s="102" t="s">
        <v>2125</v>
      </c>
      <c r="G1459" s="1">
        <v>-17887.25</v>
      </c>
      <c r="H1459" s="1">
        <v>0</v>
      </c>
      <c r="I1459" s="1">
        <v>423.87</v>
      </c>
      <c r="J1459" s="1">
        <v>-423.87</v>
      </c>
      <c r="K1459" s="1">
        <v>-18311.12</v>
      </c>
      <c r="L1459" s="1">
        <v>-18.311119999999999</v>
      </c>
      <c r="M1459" s="1"/>
      <c r="N1459" s="1" t="s">
        <v>3029</v>
      </c>
    </row>
    <row r="1460" spans="1:14" hidden="1" x14ac:dyDescent="0.35">
      <c r="A1460" s="106">
        <v>43220</v>
      </c>
      <c r="B1460" s="1" t="s">
        <v>1149</v>
      </c>
      <c r="C1460" s="1" t="s">
        <v>3017</v>
      </c>
      <c r="D1460" s="102" t="s">
        <v>2534</v>
      </c>
      <c r="E1460" s="102">
        <v>619</v>
      </c>
      <c r="F1460" s="102" t="s">
        <v>2126</v>
      </c>
      <c r="G1460" s="1">
        <v>-420222.32</v>
      </c>
      <c r="H1460" s="1">
        <v>0</v>
      </c>
      <c r="I1460" s="1">
        <v>12066.96</v>
      </c>
      <c r="J1460" s="1">
        <v>-12066.96</v>
      </c>
      <c r="K1460" s="1">
        <v>-432289.28000000003</v>
      </c>
      <c r="L1460" s="1">
        <v>-432.28928000000002</v>
      </c>
      <c r="M1460" s="1"/>
      <c r="N1460" s="1" t="s">
        <v>3030</v>
      </c>
    </row>
    <row r="1461" spans="1:14" hidden="1" x14ac:dyDescent="0.35">
      <c r="A1461" s="106">
        <v>43220</v>
      </c>
      <c r="B1461" s="1" t="s">
        <v>1149</v>
      </c>
      <c r="C1461" s="1" t="s">
        <v>3017</v>
      </c>
      <c r="D1461" s="102" t="s">
        <v>2534</v>
      </c>
      <c r="E1461" s="102">
        <v>620</v>
      </c>
      <c r="F1461" s="102" t="s">
        <v>2127</v>
      </c>
      <c r="G1461" s="1">
        <v>-513333.04</v>
      </c>
      <c r="H1461" s="1">
        <v>0</v>
      </c>
      <c r="I1461" s="1">
        <v>5833.33</v>
      </c>
      <c r="J1461" s="1">
        <v>-5833.33</v>
      </c>
      <c r="K1461" s="1">
        <v>-519166.37</v>
      </c>
      <c r="L1461" s="1">
        <v>-519.16637000000003</v>
      </c>
      <c r="M1461" s="1"/>
      <c r="N1461" s="1" t="s">
        <v>3031</v>
      </c>
    </row>
    <row r="1462" spans="1:14" hidden="1" x14ac:dyDescent="0.35">
      <c r="A1462" s="106">
        <v>43220</v>
      </c>
      <c r="B1462" s="1" t="s">
        <v>1149</v>
      </c>
      <c r="C1462" s="1" t="s">
        <v>3017</v>
      </c>
      <c r="D1462" s="102" t="s">
        <v>2534</v>
      </c>
      <c r="E1462" s="102">
        <v>621</v>
      </c>
      <c r="F1462" s="102" t="s">
        <v>2128</v>
      </c>
      <c r="G1462" s="1">
        <v>-6873.12</v>
      </c>
      <c r="H1462" s="1">
        <v>0</v>
      </c>
      <c r="I1462" s="1">
        <v>79.92</v>
      </c>
      <c r="J1462" s="1">
        <v>-79.92</v>
      </c>
      <c r="K1462" s="1">
        <v>-6953.04</v>
      </c>
      <c r="L1462" s="1">
        <v>-6.9530399999999997</v>
      </c>
      <c r="M1462" s="1"/>
      <c r="N1462" s="1" t="s">
        <v>3029</v>
      </c>
    </row>
    <row r="1463" spans="1:14" hidden="1" x14ac:dyDescent="0.35">
      <c r="A1463" s="106">
        <v>43220</v>
      </c>
      <c r="B1463" s="1" t="s">
        <v>1149</v>
      </c>
      <c r="C1463" s="1" t="s">
        <v>3017</v>
      </c>
      <c r="D1463" s="102" t="s">
        <v>2534</v>
      </c>
      <c r="E1463" s="102">
        <v>625</v>
      </c>
      <c r="F1463" s="102" t="s">
        <v>2129</v>
      </c>
      <c r="G1463" s="1">
        <v>-1425898.39</v>
      </c>
      <c r="H1463" s="1">
        <v>0</v>
      </c>
      <c r="I1463" s="1">
        <v>36154.17</v>
      </c>
      <c r="J1463" s="1">
        <v>-36154.17</v>
      </c>
      <c r="K1463" s="1">
        <v>-1462052.56</v>
      </c>
      <c r="L1463" s="1">
        <v>-1462.0525600000001</v>
      </c>
      <c r="M1463" s="1"/>
      <c r="N1463" s="1" t="s">
        <v>3029</v>
      </c>
    </row>
    <row r="1464" spans="1:14" hidden="1" x14ac:dyDescent="0.35">
      <c r="A1464" s="106">
        <v>43220</v>
      </c>
      <c r="B1464" s="1" t="s">
        <v>1149</v>
      </c>
      <c r="C1464" s="1" t="s">
        <v>3017</v>
      </c>
      <c r="D1464" s="102" t="s">
        <v>2534</v>
      </c>
      <c r="E1464" s="102">
        <v>627</v>
      </c>
      <c r="F1464" s="102" t="s">
        <v>2130</v>
      </c>
      <c r="G1464" s="1">
        <v>-4610977.41</v>
      </c>
      <c r="H1464" s="1">
        <v>0</v>
      </c>
      <c r="I1464" s="1">
        <v>118230.19</v>
      </c>
      <c r="J1464" s="1">
        <v>-118230.19</v>
      </c>
      <c r="K1464" s="1">
        <v>-4729207.5999999996</v>
      </c>
      <c r="L1464" s="1">
        <v>-4729.2075999999997</v>
      </c>
      <c r="M1464" s="1"/>
      <c r="N1464" s="1" t="s">
        <v>3032</v>
      </c>
    </row>
    <row r="1465" spans="1:14" hidden="1" x14ac:dyDescent="0.35">
      <c r="A1465" s="106">
        <v>43220</v>
      </c>
      <c r="B1465" s="1"/>
      <c r="C1465" s="1" t="s">
        <v>3016</v>
      </c>
      <c r="D1465" s="102" t="s">
        <v>2974</v>
      </c>
      <c r="E1465" s="102">
        <v>159</v>
      </c>
      <c r="F1465" s="102" t="s">
        <v>2097</v>
      </c>
      <c r="G1465" s="1">
        <v>1872.43</v>
      </c>
      <c r="H1465" s="1">
        <v>0</v>
      </c>
      <c r="I1465" s="1">
        <v>0</v>
      </c>
      <c r="J1465" s="1">
        <v>0</v>
      </c>
      <c r="K1465" s="1">
        <v>1872.43</v>
      </c>
      <c r="L1465" s="1">
        <v>1.87243</v>
      </c>
      <c r="M1465" s="1"/>
      <c r="N1465" s="1"/>
    </row>
    <row r="1466" spans="1:14" hidden="1" x14ac:dyDescent="0.35">
      <c r="A1466" s="106">
        <v>43220</v>
      </c>
      <c r="B1466" s="1"/>
      <c r="C1466" s="1" t="s">
        <v>3016</v>
      </c>
      <c r="D1466" s="102" t="s">
        <v>2535</v>
      </c>
      <c r="E1466" s="102">
        <v>160</v>
      </c>
      <c r="F1466" s="102" t="s">
        <v>2097</v>
      </c>
      <c r="G1466" s="1">
        <v>1872.43</v>
      </c>
      <c r="H1466" s="1">
        <v>0</v>
      </c>
      <c r="I1466" s="1">
        <v>0</v>
      </c>
      <c r="J1466" s="1">
        <v>0</v>
      </c>
      <c r="K1466" s="1">
        <v>1872.43</v>
      </c>
      <c r="L1466" s="1">
        <v>1.87243</v>
      </c>
      <c r="M1466" s="1"/>
      <c r="N1466" s="1"/>
    </row>
    <row r="1467" spans="1:14" hidden="1" x14ac:dyDescent="0.35">
      <c r="A1467" s="106">
        <v>43220</v>
      </c>
      <c r="B1467" s="1" t="s">
        <v>1148</v>
      </c>
      <c r="C1467" s="1" t="s">
        <v>3017</v>
      </c>
      <c r="D1467" s="102" t="s">
        <v>2535</v>
      </c>
      <c r="E1467" s="102">
        <v>161</v>
      </c>
      <c r="F1467" s="102" t="s">
        <v>2131</v>
      </c>
      <c r="G1467" s="1">
        <v>1872.43</v>
      </c>
      <c r="H1467" s="1">
        <v>0</v>
      </c>
      <c r="I1467" s="1">
        <v>0</v>
      </c>
      <c r="J1467" s="1">
        <v>0</v>
      </c>
      <c r="K1467" s="1">
        <v>1872.43</v>
      </c>
      <c r="L1467" s="1">
        <v>1.87243</v>
      </c>
      <c r="M1467" s="1"/>
      <c r="N1467" s="1" t="s">
        <v>3029</v>
      </c>
    </row>
    <row r="1468" spans="1:14" hidden="1" x14ac:dyDescent="0.35">
      <c r="A1468" s="106">
        <v>43220</v>
      </c>
      <c r="B1468" s="1"/>
      <c r="C1468" s="1" t="s">
        <v>3016</v>
      </c>
      <c r="D1468" s="102" t="s">
        <v>2536</v>
      </c>
      <c r="E1468" s="102">
        <v>628</v>
      </c>
      <c r="F1468" s="102" t="s">
        <v>2537</v>
      </c>
      <c r="G1468" s="1">
        <v>325942.09999999998</v>
      </c>
      <c r="H1468" s="1">
        <v>0</v>
      </c>
      <c r="I1468" s="1">
        <v>0</v>
      </c>
      <c r="J1468" s="1">
        <v>0</v>
      </c>
      <c r="K1468" s="1">
        <v>325942.09999999998</v>
      </c>
      <c r="L1468" s="1">
        <v>325.94209999999998</v>
      </c>
      <c r="M1468" s="1"/>
      <c r="N1468" s="1"/>
    </row>
    <row r="1469" spans="1:14" hidden="1" x14ac:dyDescent="0.35">
      <c r="A1469" s="106">
        <v>43220</v>
      </c>
      <c r="B1469" s="1"/>
      <c r="C1469" s="1" t="s">
        <v>3016</v>
      </c>
      <c r="D1469" s="102" t="s">
        <v>2538</v>
      </c>
      <c r="E1469" s="102">
        <v>629</v>
      </c>
      <c r="F1469" s="102" t="s">
        <v>2537</v>
      </c>
      <c r="G1469" s="1">
        <v>325942.09999999998</v>
      </c>
      <c r="H1469" s="1">
        <v>0</v>
      </c>
      <c r="I1469" s="1">
        <v>0</v>
      </c>
      <c r="J1469" s="1">
        <v>0</v>
      </c>
      <c r="K1469" s="1">
        <v>325942.09999999998</v>
      </c>
      <c r="L1469" s="1">
        <v>325.94209999999998</v>
      </c>
      <c r="M1469" s="1"/>
      <c r="N1469" s="1"/>
    </row>
    <row r="1470" spans="1:14" hidden="1" x14ac:dyDescent="0.35">
      <c r="A1470" s="106">
        <v>43220</v>
      </c>
      <c r="B1470" s="1"/>
      <c r="C1470" s="1" t="s">
        <v>3017</v>
      </c>
      <c r="D1470" s="102" t="s">
        <v>2539</v>
      </c>
      <c r="E1470" s="102">
        <v>632</v>
      </c>
      <c r="F1470" s="102" t="s">
        <v>2540</v>
      </c>
      <c r="G1470" s="1">
        <v>325942.09999999998</v>
      </c>
      <c r="H1470" s="1">
        <v>0</v>
      </c>
      <c r="I1470" s="1">
        <v>0</v>
      </c>
      <c r="J1470" s="1">
        <v>0</v>
      </c>
      <c r="K1470" s="1">
        <v>325942.09999999998</v>
      </c>
      <c r="L1470" s="1">
        <v>325.94209999999998</v>
      </c>
      <c r="M1470" s="1"/>
      <c r="N1470" s="1"/>
    </row>
    <row r="1471" spans="1:14" hidden="1" x14ac:dyDescent="0.35">
      <c r="A1471" s="106">
        <v>43220</v>
      </c>
      <c r="B1471" s="1"/>
      <c r="C1471" s="1" t="s">
        <v>3016</v>
      </c>
      <c r="D1471" s="102" t="s">
        <v>2541</v>
      </c>
      <c r="E1471" s="102">
        <v>645</v>
      </c>
      <c r="F1471" s="102" t="s">
        <v>2132</v>
      </c>
      <c r="G1471" s="1">
        <v>-5383526944.71</v>
      </c>
      <c r="H1471" s="1">
        <v>18033618.949999999</v>
      </c>
      <c r="I1471" s="1">
        <v>24717134.670000002</v>
      </c>
      <c r="J1471" s="1">
        <v>-6683515.7200000025</v>
      </c>
      <c r="K1471" s="1">
        <v>-5390210460.4300003</v>
      </c>
      <c r="L1471" s="1">
        <v>-5390210.46043</v>
      </c>
      <c r="M1471" s="1"/>
      <c r="N1471" s="1"/>
    </row>
    <row r="1472" spans="1:14" hidden="1" x14ac:dyDescent="0.35">
      <c r="A1472" s="106">
        <v>43220</v>
      </c>
      <c r="B1472" s="1"/>
      <c r="C1472" s="1" t="s">
        <v>3016</v>
      </c>
      <c r="D1472" s="102" t="s">
        <v>2542</v>
      </c>
      <c r="E1472" s="102">
        <v>646</v>
      </c>
      <c r="F1472" s="102" t="s">
        <v>2543</v>
      </c>
      <c r="G1472" s="1">
        <v>-145254906.25</v>
      </c>
      <c r="H1472" s="1">
        <v>16105270.380000001</v>
      </c>
      <c r="I1472" s="1">
        <v>23480656.399999999</v>
      </c>
      <c r="J1472" s="1">
        <v>-7375386.0199999977</v>
      </c>
      <c r="K1472" s="1">
        <v>-152630292.27000001</v>
      </c>
      <c r="L1472" s="1">
        <v>-152630.29227000001</v>
      </c>
      <c r="M1472" s="1"/>
      <c r="N1472" s="1"/>
    </row>
    <row r="1473" spans="1:14" hidden="1" x14ac:dyDescent="0.35">
      <c r="A1473" s="106">
        <v>43220</v>
      </c>
      <c r="B1473" s="1"/>
      <c r="C1473" s="1" t="s">
        <v>3016</v>
      </c>
      <c r="D1473" s="102" t="s">
        <v>2544</v>
      </c>
      <c r="E1473" s="102">
        <v>647</v>
      </c>
      <c r="F1473" s="102" t="s">
        <v>2545</v>
      </c>
      <c r="G1473" s="1">
        <v>-111789046.08</v>
      </c>
      <c r="H1473" s="1">
        <v>8698862.5299999993</v>
      </c>
      <c r="I1473" s="1">
        <v>13398765.84</v>
      </c>
      <c r="J1473" s="1">
        <v>-4699903.3100000005</v>
      </c>
      <c r="K1473" s="1">
        <v>-116488949.39</v>
      </c>
      <c r="L1473" s="1">
        <v>-116488.94938999999</v>
      </c>
      <c r="M1473" s="1"/>
      <c r="N1473" s="1"/>
    </row>
    <row r="1474" spans="1:14" hidden="1" x14ac:dyDescent="0.35">
      <c r="A1474" s="106">
        <v>43220</v>
      </c>
      <c r="B1474" s="1"/>
      <c r="C1474" s="1" t="s">
        <v>3016</v>
      </c>
      <c r="D1474" s="102" t="s">
        <v>2546</v>
      </c>
      <c r="E1474" s="102">
        <v>648</v>
      </c>
      <c r="F1474" s="102" t="s">
        <v>2547</v>
      </c>
      <c r="G1474" s="1">
        <v>-111789046.08</v>
      </c>
      <c r="H1474" s="1">
        <v>8698862.5299999993</v>
      </c>
      <c r="I1474" s="1">
        <v>13398765.84</v>
      </c>
      <c r="J1474" s="1">
        <v>-4699903.3100000005</v>
      </c>
      <c r="K1474" s="1">
        <v>-116488949.39</v>
      </c>
      <c r="L1474" s="1">
        <v>-116488.94938999999</v>
      </c>
      <c r="M1474" s="1"/>
      <c r="N1474" s="1"/>
    </row>
    <row r="1475" spans="1:14" hidden="1" x14ac:dyDescent="0.35">
      <c r="A1475" s="106">
        <v>43220</v>
      </c>
      <c r="B1475" s="1" t="s">
        <v>1154</v>
      </c>
      <c r="C1475" s="1" t="s">
        <v>3017</v>
      </c>
      <c r="D1475" s="102" t="s">
        <v>2548</v>
      </c>
      <c r="E1475" s="102">
        <v>649</v>
      </c>
      <c r="F1475" s="102" t="s">
        <v>2551</v>
      </c>
      <c r="G1475" s="1">
        <v>-907.76</v>
      </c>
      <c r="H1475" s="1">
        <v>140678.35999999999</v>
      </c>
      <c r="I1475" s="1">
        <v>158559.64000000001</v>
      </c>
      <c r="J1475" s="1">
        <v>-17881.280000000028</v>
      </c>
      <c r="K1475" s="1">
        <v>-18789.04</v>
      </c>
      <c r="L1475" s="1">
        <v>-18.78904</v>
      </c>
      <c r="M1475" s="1"/>
      <c r="N1475" s="1"/>
    </row>
    <row r="1476" spans="1:14" hidden="1" x14ac:dyDescent="0.35">
      <c r="A1476" s="106">
        <v>43220</v>
      </c>
      <c r="B1476" s="1" t="s">
        <v>1154</v>
      </c>
      <c r="C1476" s="1" t="s">
        <v>3017</v>
      </c>
      <c r="D1476" s="102" t="s">
        <v>2548</v>
      </c>
      <c r="E1476" s="102">
        <v>650</v>
      </c>
      <c r="F1476" s="102" t="s">
        <v>2550</v>
      </c>
      <c r="G1476" s="1">
        <v>0</v>
      </c>
      <c r="H1476" s="1">
        <v>2051.2800000000002</v>
      </c>
      <c r="I1476" s="1">
        <v>2051.2800000000002</v>
      </c>
      <c r="J1476" s="1">
        <v>0</v>
      </c>
      <c r="K1476" s="1">
        <v>0</v>
      </c>
      <c r="L1476" s="1">
        <v>0</v>
      </c>
      <c r="M1476" s="1"/>
      <c r="N1476" s="1"/>
    </row>
    <row r="1477" spans="1:14" hidden="1" x14ac:dyDescent="0.35">
      <c r="A1477" s="106">
        <v>43220</v>
      </c>
      <c r="B1477" s="1" t="s">
        <v>1154</v>
      </c>
      <c r="C1477" s="1" t="s">
        <v>3017</v>
      </c>
      <c r="D1477" s="102" t="s">
        <v>2548</v>
      </c>
      <c r="E1477" s="102">
        <v>651</v>
      </c>
      <c r="F1477" s="102" t="s">
        <v>2550</v>
      </c>
      <c r="G1477" s="1">
        <v>-111780378.12</v>
      </c>
      <c r="H1477" s="1">
        <v>8556132.8900000006</v>
      </c>
      <c r="I1477" s="1">
        <v>13238154.92</v>
      </c>
      <c r="J1477" s="1">
        <v>-4682022.0299999993</v>
      </c>
      <c r="K1477" s="1">
        <v>-116462400.15000001</v>
      </c>
      <c r="L1477" s="1">
        <v>-116462.40015</v>
      </c>
      <c r="M1477" s="1"/>
      <c r="N1477" s="1"/>
    </row>
    <row r="1478" spans="1:14" hidden="1" x14ac:dyDescent="0.35">
      <c r="A1478" s="106">
        <v>43220</v>
      </c>
      <c r="B1478" s="1" t="s">
        <v>1154</v>
      </c>
      <c r="C1478" s="1" t="s">
        <v>3017</v>
      </c>
      <c r="D1478" s="102" t="s">
        <v>2548</v>
      </c>
      <c r="E1478" s="102">
        <v>652</v>
      </c>
      <c r="F1478" s="102" t="s">
        <v>2549</v>
      </c>
      <c r="G1478" s="1">
        <v>-7760.2</v>
      </c>
      <c r="H1478" s="1">
        <v>0</v>
      </c>
      <c r="I1478" s="1">
        <v>0</v>
      </c>
      <c r="J1478" s="1">
        <v>0</v>
      </c>
      <c r="K1478" s="1">
        <v>-7760.2</v>
      </c>
      <c r="L1478" s="1">
        <v>-7.7602000000000002</v>
      </c>
      <c r="M1478" s="1"/>
      <c r="N1478" s="1"/>
    </row>
    <row r="1479" spans="1:14" hidden="1" x14ac:dyDescent="0.35">
      <c r="A1479" s="106">
        <v>43220</v>
      </c>
      <c r="B1479" s="1"/>
      <c r="C1479" s="1" t="s">
        <v>3016</v>
      </c>
      <c r="D1479" s="102" t="s">
        <v>2552</v>
      </c>
      <c r="E1479" s="102">
        <v>674</v>
      </c>
      <c r="F1479" s="102" t="s">
        <v>2553</v>
      </c>
      <c r="G1479" s="1">
        <v>-4712087.41</v>
      </c>
      <c r="H1479" s="1">
        <v>1680231.56</v>
      </c>
      <c r="I1479" s="1">
        <v>3677236.05</v>
      </c>
      <c r="J1479" s="1">
        <v>-1997004.4899999998</v>
      </c>
      <c r="K1479" s="1">
        <v>-6709091.9000000004</v>
      </c>
      <c r="L1479" s="1">
        <v>-6709.0919000000004</v>
      </c>
      <c r="M1479" s="1"/>
      <c r="N1479" s="1"/>
    </row>
    <row r="1480" spans="1:14" hidden="1" x14ac:dyDescent="0.35">
      <c r="A1480" s="106">
        <v>43220</v>
      </c>
      <c r="B1480" s="1"/>
      <c r="C1480" s="1" t="s">
        <v>3016</v>
      </c>
      <c r="D1480" s="102" t="s">
        <v>2554</v>
      </c>
      <c r="E1480" s="102">
        <v>675</v>
      </c>
      <c r="F1480" s="102" t="s">
        <v>2553</v>
      </c>
      <c r="G1480" s="1">
        <v>-4712087.41</v>
      </c>
      <c r="H1480" s="1">
        <v>1680231.56</v>
      </c>
      <c r="I1480" s="1">
        <v>3677236.05</v>
      </c>
      <c r="J1480" s="1">
        <v>-1997004.4899999998</v>
      </c>
      <c r="K1480" s="1">
        <v>-6709091.9000000004</v>
      </c>
      <c r="L1480" s="1">
        <v>-6709.0919000000004</v>
      </c>
      <c r="M1480" s="1"/>
      <c r="N1480" s="1"/>
    </row>
    <row r="1481" spans="1:14" hidden="1" x14ac:dyDescent="0.35">
      <c r="A1481" s="106">
        <v>43220</v>
      </c>
      <c r="B1481" s="1" t="s">
        <v>1156</v>
      </c>
      <c r="C1481" s="1" t="s">
        <v>3017</v>
      </c>
      <c r="D1481" s="102" t="s">
        <v>2555</v>
      </c>
      <c r="E1481" s="102">
        <v>676</v>
      </c>
      <c r="F1481" s="102" t="s">
        <v>2559</v>
      </c>
      <c r="G1481" s="1">
        <v>0</v>
      </c>
      <c r="H1481" s="1">
        <v>1290697.21</v>
      </c>
      <c r="I1481" s="1">
        <v>3045749.68</v>
      </c>
      <c r="J1481" s="1">
        <v>-1755052.4700000002</v>
      </c>
      <c r="K1481" s="1">
        <v>-1755052.47</v>
      </c>
      <c r="L1481" s="1">
        <v>-1755.0524700000001</v>
      </c>
      <c r="M1481" s="1"/>
      <c r="N1481" s="1" t="s">
        <v>3886</v>
      </c>
    </row>
    <row r="1482" spans="1:14" hidden="1" x14ac:dyDescent="0.35">
      <c r="A1482" s="106">
        <v>43220</v>
      </c>
      <c r="B1482" s="1" t="s">
        <v>1156</v>
      </c>
      <c r="C1482" s="1" t="s">
        <v>3017</v>
      </c>
      <c r="D1482" s="102" t="s">
        <v>2555</v>
      </c>
      <c r="E1482" s="102">
        <v>679</v>
      </c>
      <c r="F1482" s="102" t="s">
        <v>2558</v>
      </c>
      <c r="G1482" s="1">
        <v>-182.04</v>
      </c>
      <c r="H1482" s="1">
        <v>0</v>
      </c>
      <c r="I1482" s="1">
        <v>41210.35</v>
      </c>
      <c r="J1482" s="1">
        <v>-41210.35</v>
      </c>
      <c r="K1482" s="1">
        <v>-41392.39</v>
      </c>
      <c r="L1482" s="1">
        <v>-41.392389999999999</v>
      </c>
      <c r="M1482" s="1"/>
      <c r="N1482" s="1" t="s">
        <v>1015</v>
      </c>
    </row>
    <row r="1483" spans="1:14" hidden="1" x14ac:dyDescent="0.35">
      <c r="A1483" s="106">
        <v>43220</v>
      </c>
      <c r="B1483" s="1" t="s">
        <v>1156</v>
      </c>
      <c r="C1483" s="1" t="s">
        <v>3017</v>
      </c>
      <c r="D1483" s="102" t="s">
        <v>2555</v>
      </c>
      <c r="E1483" s="102">
        <v>680</v>
      </c>
      <c r="F1483" s="102" t="s">
        <v>2133</v>
      </c>
      <c r="G1483" s="1">
        <v>-11812.99</v>
      </c>
      <c r="H1483" s="1">
        <v>12863.83</v>
      </c>
      <c r="I1483" s="1">
        <v>1349.14</v>
      </c>
      <c r="J1483" s="1">
        <v>11514.69</v>
      </c>
      <c r="K1483" s="1">
        <v>-298.3</v>
      </c>
      <c r="L1483" s="1">
        <v>-0.29830000000000001</v>
      </c>
      <c r="M1483" s="1"/>
      <c r="N1483" s="1" t="s">
        <v>3886</v>
      </c>
    </row>
    <row r="1484" spans="1:14" hidden="1" x14ac:dyDescent="0.35">
      <c r="A1484" s="106">
        <v>43220</v>
      </c>
      <c r="B1484" s="1" t="s">
        <v>1157</v>
      </c>
      <c r="C1484" s="1" t="s">
        <v>3017</v>
      </c>
      <c r="D1484" s="102" t="s">
        <v>2555</v>
      </c>
      <c r="E1484" s="102">
        <v>682</v>
      </c>
      <c r="F1484" s="102" t="s">
        <v>2556</v>
      </c>
      <c r="G1484" s="1">
        <v>-2990348.06</v>
      </c>
      <c r="H1484" s="1">
        <v>274552.14</v>
      </c>
      <c r="I1484" s="1">
        <v>227086.38</v>
      </c>
      <c r="J1484" s="1">
        <v>47465.760000000009</v>
      </c>
      <c r="K1484" s="1">
        <v>-2942882.3</v>
      </c>
      <c r="L1484" s="1">
        <v>-2942.8822999999998</v>
      </c>
      <c r="M1484" s="1"/>
      <c r="N1484" s="1"/>
    </row>
    <row r="1485" spans="1:14" hidden="1" x14ac:dyDescent="0.35">
      <c r="A1485" s="106">
        <v>43220</v>
      </c>
      <c r="B1485" s="1" t="s">
        <v>1157</v>
      </c>
      <c r="C1485" s="1" t="s">
        <v>3017</v>
      </c>
      <c r="D1485" s="102" t="s">
        <v>2555</v>
      </c>
      <c r="E1485" s="102">
        <v>683</v>
      </c>
      <c r="F1485" s="102" t="s">
        <v>2557</v>
      </c>
      <c r="G1485" s="1">
        <v>-533672.21</v>
      </c>
      <c r="H1485" s="1">
        <v>1744.16</v>
      </c>
      <c r="I1485" s="1">
        <v>201846.1</v>
      </c>
      <c r="J1485" s="1">
        <v>-200101.94</v>
      </c>
      <c r="K1485" s="1">
        <v>-733774.15</v>
      </c>
      <c r="L1485" s="1">
        <v>-733.77415000000008</v>
      </c>
      <c r="M1485" s="1"/>
      <c r="N1485" s="1"/>
    </row>
    <row r="1486" spans="1:14" hidden="1" x14ac:dyDescent="0.35">
      <c r="A1486" s="106">
        <v>43220</v>
      </c>
      <c r="B1486" s="1" t="s">
        <v>1157</v>
      </c>
      <c r="C1486" s="1" t="s">
        <v>3017</v>
      </c>
      <c r="D1486" s="102" t="s">
        <v>2561</v>
      </c>
      <c r="E1486" s="102">
        <v>685</v>
      </c>
      <c r="F1486" s="102" t="s">
        <v>2144</v>
      </c>
      <c r="G1486" s="1">
        <v>-747236.77</v>
      </c>
      <c r="H1486" s="1">
        <v>58267.58</v>
      </c>
      <c r="I1486" s="1">
        <v>39278.230000000003</v>
      </c>
      <c r="J1486" s="1">
        <v>18989.349999999999</v>
      </c>
      <c r="K1486" s="1">
        <v>-728247.42</v>
      </c>
      <c r="L1486" s="1">
        <v>-728.24742000000003</v>
      </c>
      <c r="M1486" s="1"/>
      <c r="N1486" s="1"/>
    </row>
    <row r="1487" spans="1:14" hidden="1" x14ac:dyDescent="0.35">
      <c r="A1487" s="106">
        <v>43220</v>
      </c>
      <c r="B1487" s="1" t="s">
        <v>1157</v>
      </c>
      <c r="C1487" s="1" t="s">
        <v>3017</v>
      </c>
      <c r="D1487" s="102" t="s">
        <v>2561</v>
      </c>
      <c r="E1487" s="102">
        <v>686</v>
      </c>
      <c r="F1487" s="102" t="s">
        <v>2145</v>
      </c>
      <c r="G1487" s="1">
        <v>-211981.03</v>
      </c>
      <c r="H1487" s="1">
        <v>16907.53</v>
      </c>
      <c r="I1487" s="1">
        <v>11142.8</v>
      </c>
      <c r="J1487" s="1">
        <v>5764.73</v>
      </c>
      <c r="K1487" s="1">
        <v>-206216.3</v>
      </c>
      <c r="L1487" s="1">
        <v>-206.21629999999999</v>
      </c>
      <c r="M1487" s="1"/>
      <c r="N1487" s="1"/>
    </row>
    <row r="1488" spans="1:14" hidden="1" x14ac:dyDescent="0.35">
      <c r="A1488" s="106">
        <v>43220</v>
      </c>
      <c r="B1488" s="1" t="s">
        <v>1157</v>
      </c>
      <c r="C1488" s="1" t="s">
        <v>3017</v>
      </c>
      <c r="D1488" s="102" t="s">
        <v>2561</v>
      </c>
      <c r="E1488" s="102">
        <v>687</v>
      </c>
      <c r="F1488" s="102" t="s">
        <v>2146</v>
      </c>
      <c r="G1488" s="1">
        <v>-149151.07</v>
      </c>
      <c r="H1488" s="1">
        <v>0</v>
      </c>
      <c r="I1488" s="1">
        <v>55980.52</v>
      </c>
      <c r="J1488" s="1">
        <v>-55980.52</v>
      </c>
      <c r="K1488" s="1">
        <v>-205131.59</v>
      </c>
      <c r="L1488" s="1">
        <v>-205.13158999999999</v>
      </c>
      <c r="M1488" s="1"/>
      <c r="N1488" s="1"/>
    </row>
    <row r="1489" spans="1:14" hidden="1" x14ac:dyDescent="0.35">
      <c r="A1489" s="106">
        <v>43220</v>
      </c>
      <c r="B1489" s="1" t="s">
        <v>1157</v>
      </c>
      <c r="C1489" s="1" t="s">
        <v>3017</v>
      </c>
      <c r="D1489" s="102" t="s">
        <v>2561</v>
      </c>
      <c r="E1489" s="102">
        <v>688</v>
      </c>
      <c r="F1489" s="102" t="s">
        <v>2147</v>
      </c>
      <c r="G1489" s="1">
        <v>-42312.44</v>
      </c>
      <c r="H1489" s="1">
        <v>0</v>
      </c>
      <c r="I1489" s="1">
        <v>15880.87</v>
      </c>
      <c r="J1489" s="1">
        <v>-15880.87</v>
      </c>
      <c r="K1489" s="1">
        <v>-58193.31</v>
      </c>
      <c r="L1489" s="1">
        <v>-58.193309999999997</v>
      </c>
      <c r="M1489" s="1"/>
      <c r="N1489" s="1"/>
    </row>
    <row r="1490" spans="1:14" hidden="1" x14ac:dyDescent="0.35">
      <c r="A1490" s="106">
        <v>43220</v>
      </c>
      <c r="B1490" s="1" t="s">
        <v>1156</v>
      </c>
      <c r="C1490" s="1" t="s">
        <v>3017</v>
      </c>
      <c r="D1490" s="102" t="s">
        <v>2561</v>
      </c>
      <c r="E1490" s="102">
        <v>689</v>
      </c>
      <c r="F1490" s="102" t="s">
        <v>2562</v>
      </c>
      <c r="G1490" s="1">
        <v>-25390.799999999999</v>
      </c>
      <c r="H1490" s="1">
        <v>25199.11</v>
      </c>
      <c r="I1490" s="1">
        <v>37711.980000000003</v>
      </c>
      <c r="J1490" s="1">
        <v>-12512.870000000003</v>
      </c>
      <c r="K1490" s="1">
        <v>-37903.67</v>
      </c>
      <c r="L1490" s="1">
        <v>-37.903669999999998</v>
      </c>
      <c r="M1490" s="1"/>
      <c r="N1490" s="1" t="s">
        <v>1015</v>
      </c>
    </row>
    <row r="1491" spans="1:14" hidden="1" x14ac:dyDescent="0.35">
      <c r="A1491" s="106">
        <v>43220</v>
      </c>
      <c r="B1491" s="1"/>
      <c r="C1491" s="1" t="s">
        <v>3016</v>
      </c>
      <c r="D1491" s="102" t="s">
        <v>2563</v>
      </c>
      <c r="E1491" s="102">
        <v>691</v>
      </c>
      <c r="F1491" s="102" t="s">
        <v>2564</v>
      </c>
      <c r="G1491" s="1">
        <v>-6677757.2599999998</v>
      </c>
      <c r="H1491" s="1">
        <v>3820098.44</v>
      </c>
      <c r="I1491" s="1">
        <v>6231742.4299999997</v>
      </c>
      <c r="J1491" s="1">
        <v>-2411643.9899999998</v>
      </c>
      <c r="K1491" s="1">
        <v>-9089401.25</v>
      </c>
      <c r="L1491" s="1">
        <v>-9089.4012500000008</v>
      </c>
      <c r="M1491" s="1"/>
      <c r="N1491" s="1"/>
    </row>
    <row r="1492" spans="1:14" hidden="1" x14ac:dyDescent="0.35">
      <c r="A1492" s="106">
        <v>43220</v>
      </c>
      <c r="B1492" s="1"/>
      <c r="C1492" s="1" t="s">
        <v>3016</v>
      </c>
      <c r="D1492" s="102" t="s">
        <v>2565</v>
      </c>
      <c r="E1492" s="102">
        <v>692</v>
      </c>
      <c r="F1492" s="102" t="s">
        <v>2566</v>
      </c>
      <c r="G1492" s="1">
        <v>-1134839.31</v>
      </c>
      <c r="H1492" s="1">
        <v>1135904.29</v>
      </c>
      <c r="I1492" s="1">
        <v>1997446.12</v>
      </c>
      <c r="J1492" s="1">
        <v>-861541.83000000007</v>
      </c>
      <c r="K1492" s="1">
        <v>-1996381.14</v>
      </c>
      <c r="L1492" s="1">
        <v>-1996.38114</v>
      </c>
      <c r="M1492" s="1"/>
      <c r="N1492" s="1"/>
    </row>
    <row r="1493" spans="1:14" hidden="1" x14ac:dyDescent="0.35">
      <c r="A1493" s="106">
        <v>43220</v>
      </c>
      <c r="B1493" s="1" t="s">
        <v>1156</v>
      </c>
      <c r="C1493" s="1" t="s">
        <v>3017</v>
      </c>
      <c r="D1493" s="102" t="s">
        <v>2567</v>
      </c>
      <c r="E1493" s="102">
        <v>693</v>
      </c>
      <c r="F1493" s="102" t="s">
        <v>2568</v>
      </c>
      <c r="G1493" s="1">
        <v>-959715.31</v>
      </c>
      <c r="H1493" s="1">
        <v>960780.29</v>
      </c>
      <c r="I1493" s="1">
        <v>1664657.97</v>
      </c>
      <c r="J1493" s="1">
        <v>-703877.67999999993</v>
      </c>
      <c r="K1493" s="1">
        <v>-1663592.99</v>
      </c>
      <c r="L1493" s="1">
        <v>-1663.5929900000001</v>
      </c>
      <c r="M1493" s="1"/>
      <c r="N1493" s="1" t="s">
        <v>1008</v>
      </c>
    </row>
    <row r="1494" spans="1:14" hidden="1" x14ac:dyDescent="0.35">
      <c r="A1494" s="106">
        <v>43220</v>
      </c>
      <c r="B1494" s="1" t="s">
        <v>1156</v>
      </c>
      <c r="C1494" s="1" t="s">
        <v>3017</v>
      </c>
      <c r="D1494" s="102" t="s">
        <v>2567</v>
      </c>
      <c r="E1494" s="102">
        <v>694</v>
      </c>
      <c r="F1494" s="102" t="s">
        <v>2569</v>
      </c>
      <c r="G1494" s="1">
        <v>-175124</v>
      </c>
      <c r="H1494" s="1">
        <v>175124</v>
      </c>
      <c r="I1494" s="1">
        <v>332788.15000000002</v>
      </c>
      <c r="J1494" s="1">
        <v>-157664.15000000002</v>
      </c>
      <c r="K1494" s="1">
        <v>-332788.15000000002</v>
      </c>
      <c r="L1494" s="1">
        <v>-332.78815000000003</v>
      </c>
      <c r="M1494" s="1"/>
      <c r="N1494" s="1" t="s">
        <v>1009</v>
      </c>
    </row>
    <row r="1495" spans="1:14" hidden="1" x14ac:dyDescent="0.35">
      <c r="A1495" s="106">
        <v>43220</v>
      </c>
      <c r="B1495" s="1"/>
      <c r="C1495" s="1" t="s">
        <v>3016</v>
      </c>
      <c r="D1495" s="102" t="s">
        <v>2570</v>
      </c>
      <c r="E1495" s="102">
        <v>701</v>
      </c>
      <c r="F1495" s="102" t="s">
        <v>2571</v>
      </c>
      <c r="G1495" s="1">
        <v>-5542917.9500000002</v>
      </c>
      <c r="H1495" s="1">
        <v>2684194.15</v>
      </c>
      <c r="I1495" s="1">
        <v>4234296.3099999996</v>
      </c>
      <c r="J1495" s="1">
        <v>-1550102.1599999997</v>
      </c>
      <c r="K1495" s="1">
        <v>-7093020.1100000003</v>
      </c>
      <c r="L1495" s="1">
        <v>-7093.0201100000004</v>
      </c>
      <c r="M1495" s="1"/>
      <c r="N1495" s="1"/>
    </row>
    <row r="1496" spans="1:14" hidden="1" x14ac:dyDescent="0.35">
      <c r="A1496" s="106">
        <v>43220</v>
      </c>
      <c r="B1496" s="1"/>
      <c r="C1496" s="1" t="s">
        <v>3016</v>
      </c>
      <c r="D1496" s="102" t="s">
        <v>2572</v>
      </c>
      <c r="E1496" s="102">
        <v>703</v>
      </c>
      <c r="F1496" s="102" t="s">
        <v>2577</v>
      </c>
      <c r="G1496" s="1">
        <v>-5043637.2699999996</v>
      </c>
      <c r="H1496" s="1">
        <v>1967465.95</v>
      </c>
      <c r="I1496" s="1">
        <v>3235433.91</v>
      </c>
      <c r="J1496" s="1">
        <v>-1267967.9600000002</v>
      </c>
      <c r="K1496" s="1">
        <v>-6311605.2300000004</v>
      </c>
      <c r="L1496" s="1">
        <v>-6311.6052300000001</v>
      </c>
      <c r="M1496" s="1"/>
      <c r="N1496" s="1"/>
    </row>
    <row r="1497" spans="1:14" hidden="1" x14ac:dyDescent="0.35">
      <c r="A1497" s="106">
        <v>43220</v>
      </c>
      <c r="B1497" s="1"/>
      <c r="C1497" s="1" t="s">
        <v>3016</v>
      </c>
      <c r="D1497" s="102" t="s">
        <v>2572</v>
      </c>
      <c r="E1497" s="102">
        <v>720</v>
      </c>
      <c r="F1497" s="102" t="s">
        <v>2576</v>
      </c>
      <c r="G1497" s="1">
        <v>-498530.68</v>
      </c>
      <c r="H1497" s="1">
        <v>716728.2</v>
      </c>
      <c r="I1497" s="1">
        <v>998862.4</v>
      </c>
      <c r="J1497" s="1">
        <v>-282134.20000000007</v>
      </c>
      <c r="K1497" s="1">
        <v>-780664.88</v>
      </c>
      <c r="L1497" s="1">
        <v>-780.66488000000004</v>
      </c>
      <c r="M1497" s="1"/>
      <c r="N1497" s="1"/>
    </row>
    <row r="1498" spans="1:14" hidden="1" x14ac:dyDescent="0.35">
      <c r="A1498" s="106">
        <v>43220</v>
      </c>
      <c r="B1498" s="1" t="s">
        <v>1156</v>
      </c>
      <c r="C1498" s="1" t="s">
        <v>3017</v>
      </c>
      <c r="D1498" s="102" t="s">
        <v>2572</v>
      </c>
      <c r="E1498" s="102">
        <v>704</v>
      </c>
      <c r="F1498" s="102" t="s">
        <v>2574</v>
      </c>
      <c r="G1498" s="1">
        <v>0</v>
      </c>
      <c r="H1498" s="1">
        <v>276178.61</v>
      </c>
      <c r="I1498" s="1">
        <v>276178.61</v>
      </c>
      <c r="J1498" s="1">
        <v>0</v>
      </c>
      <c r="K1498" s="1">
        <v>0</v>
      </c>
      <c r="L1498" s="1">
        <v>0</v>
      </c>
      <c r="M1498" s="1"/>
      <c r="N1498" s="1" t="s">
        <v>3887</v>
      </c>
    </row>
    <row r="1499" spans="1:14" hidden="1" x14ac:dyDescent="0.35">
      <c r="A1499" s="106">
        <v>43220</v>
      </c>
      <c r="B1499" s="1" t="s">
        <v>1156</v>
      </c>
      <c r="C1499" s="1" t="s">
        <v>3017</v>
      </c>
      <c r="D1499" s="102" t="s">
        <v>2572</v>
      </c>
      <c r="E1499" s="102">
        <v>705</v>
      </c>
      <c r="F1499" s="102" t="s">
        <v>2573</v>
      </c>
      <c r="G1499" s="1">
        <v>0</v>
      </c>
      <c r="H1499" s="1">
        <v>1274912.17</v>
      </c>
      <c r="I1499" s="1">
        <v>1274912.17</v>
      </c>
      <c r="J1499" s="1">
        <v>0</v>
      </c>
      <c r="K1499" s="1">
        <v>0</v>
      </c>
      <c r="L1499" s="1">
        <v>0</v>
      </c>
      <c r="M1499" s="1"/>
      <c r="N1499" s="1" t="s">
        <v>3888</v>
      </c>
    </row>
    <row r="1500" spans="1:14" hidden="1" x14ac:dyDescent="0.35">
      <c r="A1500" s="106">
        <v>43220</v>
      </c>
      <c r="B1500" s="1" t="s">
        <v>1156</v>
      </c>
      <c r="C1500" s="1" t="s">
        <v>3017</v>
      </c>
      <c r="D1500" s="102" t="s">
        <v>2572</v>
      </c>
      <c r="E1500" s="102">
        <v>708</v>
      </c>
      <c r="F1500" s="102" t="s">
        <v>2142</v>
      </c>
      <c r="G1500" s="1">
        <v>-96928.24</v>
      </c>
      <c r="H1500" s="1">
        <v>81582.14</v>
      </c>
      <c r="I1500" s="1">
        <v>110344.51</v>
      </c>
      <c r="J1500" s="1">
        <v>-28762.369999999995</v>
      </c>
      <c r="K1500" s="1">
        <v>-125690.61</v>
      </c>
      <c r="L1500" s="1">
        <v>-125.69061000000001</v>
      </c>
      <c r="M1500" s="1"/>
      <c r="N1500" s="1" t="s">
        <v>3889</v>
      </c>
    </row>
    <row r="1501" spans="1:14" hidden="1" x14ac:dyDescent="0.35">
      <c r="A1501" s="106">
        <v>43220</v>
      </c>
      <c r="B1501" s="1" t="s">
        <v>1156</v>
      </c>
      <c r="C1501" s="1" t="s">
        <v>3017</v>
      </c>
      <c r="D1501" s="102" t="s">
        <v>2572</v>
      </c>
      <c r="E1501" s="102">
        <v>709</v>
      </c>
      <c r="F1501" s="102" t="s">
        <v>2335</v>
      </c>
      <c r="G1501" s="1">
        <v>-3303763.18</v>
      </c>
      <c r="H1501" s="1">
        <v>0</v>
      </c>
      <c r="I1501" s="1">
        <v>599645.88</v>
      </c>
      <c r="J1501" s="1">
        <v>-599645.88</v>
      </c>
      <c r="K1501" s="1">
        <v>-3903409.06</v>
      </c>
      <c r="L1501" s="1">
        <v>-3903.40906</v>
      </c>
      <c r="M1501" s="1"/>
      <c r="N1501" s="1" t="s">
        <v>1011</v>
      </c>
    </row>
    <row r="1502" spans="1:14" hidden="1" x14ac:dyDescent="0.35">
      <c r="A1502" s="106">
        <v>43220</v>
      </c>
      <c r="B1502" s="1" t="s">
        <v>1156</v>
      </c>
      <c r="C1502" s="1" t="s">
        <v>3017</v>
      </c>
      <c r="D1502" s="102" t="s">
        <v>2572</v>
      </c>
      <c r="E1502" s="102">
        <v>710</v>
      </c>
      <c r="F1502" s="102" t="s">
        <v>2143</v>
      </c>
      <c r="G1502" s="1">
        <v>-1269198.8899999999</v>
      </c>
      <c r="H1502" s="1">
        <v>0</v>
      </c>
      <c r="I1502" s="1">
        <v>216592.52</v>
      </c>
      <c r="J1502" s="1">
        <v>-216592.52</v>
      </c>
      <c r="K1502" s="1">
        <v>-1485791.41</v>
      </c>
      <c r="L1502" s="1">
        <v>-1485.7914099999998</v>
      </c>
      <c r="M1502" s="1"/>
      <c r="N1502" s="1" t="s">
        <v>1012</v>
      </c>
    </row>
    <row r="1503" spans="1:14" hidden="1" x14ac:dyDescent="0.35">
      <c r="A1503" s="106">
        <v>43220</v>
      </c>
      <c r="B1503" s="1" t="s">
        <v>1156</v>
      </c>
      <c r="C1503" s="1" t="s">
        <v>3017</v>
      </c>
      <c r="D1503" s="102" t="s">
        <v>2572</v>
      </c>
      <c r="E1503" s="102">
        <v>711</v>
      </c>
      <c r="F1503" s="102" t="s">
        <v>2136</v>
      </c>
      <c r="G1503" s="1">
        <v>-30934.3</v>
      </c>
      <c r="H1503" s="1">
        <v>21318.82</v>
      </c>
      <c r="I1503" s="1">
        <v>45044.41</v>
      </c>
      <c r="J1503" s="1">
        <v>-23725.590000000004</v>
      </c>
      <c r="K1503" s="1">
        <v>-54659.89</v>
      </c>
      <c r="L1503" s="1">
        <v>-54.659889999999997</v>
      </c>
      <c r="M1503" s="1"/>
      <c r="N1503" s="1" t="s">
        <v>1010</v>
      </c>
    </row>
    <row r="1504" spans="1:14" hidden="1" x14ac:dyDescent="0.35">
      <c r="A1504" s="106">
        <v>43220</v>
      </c>
      <c r="B1504" s="1" t="s">
        <v>1156</v>
      </c>
      <c r="C1504" s="1" t="s">
        <v>3017</v>
      </c>
      <c r="D1504" s="102" t="s">
        <v>2572</v>
      </c>
      <c r="E1504" s="102">
        <v>712</v>
      </c>
      <c r="F1504" s="102" t="s">
        <v>2137</v>
      </c>
      <c r="G1504" s="1">
        <v>-144.41999999999999</v>
      </c>
      <c r="H1504" s="1">
        <v>0</v>
      </c>
      <c r="I1504" s="1">
        <v>0</v>
      </c>
      <c r="J1504" s="1">
        <v>0</v>
      </c>
      <c r="K1504" s="1">
        <v>-144.41999999999999</v>
      </c>
      <c r="L1504" s="1">
        <v>-0.14441999999999999</v>
      </c>
      <c r="M1504" s="1"/>
      <c r="N1504" s="1" t="s">
        <v>1010</v>
      </c>
    </row>
    <row r="1505" spans="1:14" hidden="1" x14ac:dyDescent="0.35">
      <c r="A1505" s="106">
        <v>43220</v>
      </c>
      <c r="B1505" s="1" t="s">
        <v>1156</v>
      </c>
      <c r="C1505" s="1" t="s">
        <v>3017</v>
      </c>
      <c r="D1505" s="102" t="s">
        <v>2572</v>
      </c>
      <c r="E1505" s="102">
        <v>713</v>
      </c>
      <c r="F1505" s="102" t="s">
        <v>2138</v>
      </c>
      <c r="G1505" s="1">
        <v>-342668.24</v>
      </c>
      <c r="H1505" s="1">
        <v>313474.21000000002</v>
      </c>
      <c r="I1505" s="1">
        <v>712715.81</v>
      </c>
      <c r="J1505" s="1">
        <v>-399241.60000000003</v>
      </c>
      <c r="K1505" s="1">
        <v>-741909.84</v>
      </c>
      <c r="L1505" s="1">
        <v>-741.90983999999992</v>
      </c>
      <c r="M1505" s="1"/>
      <c r="N1505" s="1" t="s">
        <v>1010</v>
      </c>
    </row>
    <row r="1506" spans="1:14" hidden="1" x14ac:dyDescent="0.35">
      <c r="A1506" s="106">
        <v>43220</v>
      </c>
      <c r="B1506" s="1" t="s">
        <v>1156</v>
      </c>
      <c r="C1506" s="1" t="s">
        <v>3017</v>
      </c>
      <c r="D1506" s="102" t="s">
        <v>2572</v>
      </c>
      <c r="E1506" s="102">
        <v>719</v>
      </c>
      <c r="F1506" s="102" t="s">
        <v>2575</v>
      </c>
      <c r="G1506" s="1">
        <v>-750</v>
      </c>
      <c r="H1506" s="1">
        <v>0</v>
      </c>
      <c r="I1506" s="1">
        <v>0</v>
      </c>
      <c r="J1506" s="1">
        <v>0</v>
      </c>
      <c r="K1506" s="1">
        <v>-750</v>
      </c>
      <c r="L1506" s="1">
        <v>-0.75</v>
      </c>
      <c r="M1506" s="1"/>
      <c r="N1506" s="1" t="s">
        <v>1015</v>
      </c>
    </row>
    <row r="1507" spans="1:14" hidden="1" x14ac:dyDescent="0.35">
      <c r="A1507" s="106">
        <v>43220</v>
      </c>
      <c r="B1507" s="1" t="s">
        <v>1156</v>
      </c>
      <c r="C1507" s="1" t="s">
        <v>3017</v>
      </c>
      <c r="D1507" s="102" t="s">
        <v>2572</v>
      </c>
      <c r="E1507" s="102">
        <v>721</v>
      </c>
      <c r="F1507" s="102" t="s">
        <v>2140</v>
      </c>
      <c r="G1507" s="1">
        <v>-200042.72</v>
      </c>
      <c r="H1507" s="1">
        <v>382080.06</v>
      </c>
      <c r="I1507" s="1">
        <v>411175.78</v>
      </c>
      <c r="J1507" s="1">
        <v>-29095.72000000003</v>
      </c>
      <c r="K1507" s="1">
        <v>-229138.44</v>
      </c>
      <c r="L1507" s="1">
        <v>-229.13844</v>
      </c>
      <c r="M1507" s="1"/>
      <c r="N1507" s="1" t="s">
        <v>1013</v>
      </c>
    </row>
    <row r="1508" spans="1:14" hidden="1" x14ac:dyDescent="0.35">
      <c r="A1508" s="106">
        <v>43220</v>
      </c>
      <c r="B1508" s="1" t="s">
        <v>1156</v>
      </c>
      <c r="C1508" s="1" t="s">
        <v>3017</v>
      </c>
      <c r="D1508" s="102" t="s">
        <v>2572</v>
      </c>
      <c r="E1508" s="102">
        <v>722</v>
      </c>
      <c r="F1508" s="102" t="s">
        <v>2141</v>
      </c>
      <c r="G1508" s="1">
        <v>-298487.96000000002</v>
      </c>
      <c r="H1508" s="1">
        <v>334648.14</v>
      </c>
      <c r="I1508" s="1">
        <v>587686.62</v>
      </c>
      <c r="J1508" s="1">
        <v>-253038.47999999998</v>
      </c>
      <c r="K1508" s="1">
        <v>-551526.43999999994</v>
      </c>
      <c r="L1508" s="1">
        <v>-551.52643999999998</v>
      </c>
      <c r="M1508" s="1"/>
      <c r="N1508" s="1" t="s">
        <v>1014</v>
      </c>
    </row>
    <row r="1509" spans="1:14" hidden="1" x14ac:dyDescent="0.35">
      <c r="A1509" s="106">
        <v>43220</v>
      </c>
      <c r="B1509" s="1"/>
      <c r="C1509" s="1" t="s">
        <v>3016</v>
      </c>
      <c r="D1509" s="102" t="s">
        <v>2580</v>
      </c>
      <c r="E1509" s="102">
        <v>729</v>
      </c>
      <c r="F1509" s="102" t="s">
        <v>2581</v>
      </c>
      <c r="G1509" s="1">
        <v>-0.3</v>
      </c>
      <c r="H1509" s="1">
        <v>0</v>
      </c>
      <c r="I1509" s="1">
        <v>0</v>
      </c>
      <c r="J1509" s="1">
        <v>0</v>
      </c>
      <c r="K1509" s="1">
        <v>-0.3</v>
      </c>
      <c r="L1509" s="1">
        <v>-2.9999999999999997E-4</v>
      </c>
      <c r="M1509" s="1"/>
      <c r="N1509" s="1"/>
    </row>
    <row r="1510" spans="1:14" hidden="1" x14ac:dyDescent="0.35">
      <c r="A1510" s="106">
        <v>43220</v>
      </c>
      <c r="B1510" s="1"/>
      <c r="C1510" s="1" t="s">
        <v>3016</v>
      </c>
      <c r="D1510" s="102" t="s">
        <v>2582</v>
      </c>
      <c r="E1510" s="102">
        <v>730</v>
      </c>
      <c r="F1510" s="102" t="s">
        <v>2581</v>
      </c>
      <c r="G1510" s="1">
        <v>-0.3</v>
      </c>
      <c r="H1510" s="1">
        <v>0</v>
      </c>
      <c r="I1510" s="1">
        <v>0</v>
      </c>
      <c r="J1510" s="1">
        <v>0</v>
      </c>
      <c r="K1510" s="1">
        <v>-0.3</v>
      </c>
      <c r="L1510" s="1">
        <v>-2.9999999999999997E-4</v>
      </c>
      <c r="M1510" s="1"/>
      <c r="N1510" s="1"/>
    </row>
    <row r="1511" spans="1:14" hidden="1" x14ac:dyDescent="0.35">
      <c r="A1511" s="106">
        <v>43220</v>
      </c>
      <c r="B1511" s="1" t="s">
        <v>1160</v>
      </c>
      <c r="C1511" s="1" t="s">
        <v>3017</v>
      </c>
      <c r="D1511" s="102" t="s">
        <v>2583</v>
      </c>
      <c r="E1511" s="102">
        <v>734</v>
      </c>
      <c r="F1511" s="102" t="s">
        <v>2584</v>
      </c>
      <c r="G1511" s="1">
        <v>-0.3</v>
      </c>
      <c r="H1511" s="1">
        <v>0</v>
      </c>
      <c r="I1511" s="1">
        <v>0</v>
      </c>
      <c r="J1511" s="1">
        <v>0</v>
      </c>
      <c r="K1511" s="1">
        <v>-0.3</v>
      </c>
      <c r="L1511" s="1">
        <v>-2.9999999999999997E-4</v>
      </c>
      <c r="M1511" s="1"/>
      <c r="N1511" s="1"/>
    </row>
    <row r="1512" spans="1:14" hidden="1" x14ac:dyDescent="0.35">
      <c r="A1512" s="106">
        <v>43220</v>
      </c>
      <c r="B1512" s="1"/>
      <c r="C1512" s="1" t="s">
        <v>3016</v>
      </c>
      <c r="D1512" s="102" t="s">
        <v>2585</v>
      </c>
      <c r="E1512" s="102">
        <v>744</v>
      </c>
      <c r="F1512" s="102" t="s">
        <v>2586</v>
      </c>
      <c r="G1512" s="1">
        <v>-21488473.190000001</v>
      </c>
      <c r="H1512" s="1">
        <v>1871875.82</v>
      </c>
      <c r="I1512" s="1">
        <v>107978.73</v>
      </c>
      <c r="J1512" s="1">
        <v>1763897.09</v>
      </c>
      <c r="K1512" s="1">
        <v>-19724576.100000001</v>
      </c>
      <c r="L1512" s="1">
        <v>-19724.576100000002</v>
      </c>
      <c r="M1512" s="1"/>
      <c r="N1512" s="1"/>
    </row>
    <row r="1513" spans="1:14" hidden="1" x14ac:dyDescent="0.35">
      <c r="A1513" s="106">
        <v>43220</v>
      </c>
      <c r="B1513" s="1"/>
      <c r="C1513" s="1" t="s">
        <v>3016</v>
      </c>
      <c r="D1513" s="102" t="s">
        <v>2587</v>
      </c>
      <c r="E1513" s="102">
        <v>749</v>
      </c>
      <c r="F1513" s="102" t="s">
        <v>2588</v>
      </c>
      <c r="G1513" s="1">
        <v>-4001956.27</v>
      </c>
      <c r="H1513" s="1">
        <v>0</v>
      </c>
      <c r="I1513" s="1">
        <v>14705.66</v>
      </c>
      <c r="J1513" s="1">
        <v>-14705.66</v>
      </c>
      <c r="K1513" s="1">
        <v>-4016661.93</v>
      </c>
      <c r="L1513" s="1">
        <v>-4016.6619300000002</v>
      </c>
      <c r="M1513" s="1"/>
      <c r="N1513" s="1"/>
    </row>
    <row r="1514" spans="1:14" hidden="1" x14ac:dyDescent="0.35">
      <c r="A1514" s="106">
        <v>43220</v>
      </c>
      <c r="B1514" s="1" t="s">
        <v>1155</v>
      </c>
      <c r="C1514" s="1" t="s">
        <v>3017</v>
      </c>
      <c r="D1514" s="102" t="s">
        <v>2589</v>
      </c>
      <c r="E1514" s="102">
        <v>751</v>
      </c>
      <c r="F1514" s="102" t="s">
        <v>2590</v>
      </c>
      <c r="G1514" s="1">
        <v>-4001956.27</v>
      </c>
      <c r="H1514" s="1">
        <v>0</v>
      </c>
      <c r="I1514" s="1">
        <v>14705.66</v>
      </c>
      <c r="J1514" s="1">
        <v>-14705.66</v>
      </c>
      <c r="K1514" s="1">
        <v>-4016661.93</v>
      </c>
      <c r="L1514" s="1">
        <v>-4016.6619300000002</v>
      </c>
      <c r="M1514" s="1"/>
      <c r="N1514" s="1"/>
    </row>
    <row r="1515" spans="1:14" hidden="1" x14ac:dyDescent="0.35">
      <c r="A1515" s="106">
        <v>43220</v>
      </c>
      <c r="B1515" s="1"/>
      <c r="C1515" s="1" t="s">
        <v>3016</v>
      </c>
      <c r="D1515" s="102" t="s">
        <v>2591</v>
      </c>
      <c r="E1515" s="102">
        <v>773</v>
      </c>
      <c r="F1515" s="102" t="s">
        <v>2592</v>
      </c>
      <c r="G1515" s="1">
        <v>-17486516.920000002</v>
      </c>
      <c r="H1515" s="1">
        <v>1871875.82</v>
      </c>
      <c r="I1515" s="1">
        <v>93273.07</v>
      </c>
      <c r="J1515" s="1">
        <v>1778602.75</v>
      </c>
      <c r="K1515" s="1">
        <v>-15707914.17</v>
      </c>
      <c r="L1515" s="1">
        <v>-15707.91417</v>
      </c>
      <c r="M1515" s="1"/>
      <c r="N1515" s="1"/>
    </row>
    <row r="1516" spans="1:14" hidden="1" x14ac:dyDescent="0.35">
      <c r="A1516" s="106">
        <v>43220</v>
      </c>
      <c r="B1516" s="1"/>
      <c r="C1516" s="1" t="s">
        <v>3016</v>
      </c>
      <c r="D1516" s="102" t="s">
        <v>2593</v>
      </c>
      <c r="E1516" s="102">
        <v>774</v>
      </c>
      <c r="F1516" s="102" t="s">
        <v>2592</v>
      </c>
      <c r="G1516" s="1">
        <v>-17486516.920000002</v>
      </c>
      <c r="H1516" s="1">
        <v>1871875.82</v>
      </c>
      <c r="I1516" s="1">
        <v>93273.07</v>
      </c>
      <c r="J1516" s="1">
        <v>1778602.75</v>
      </c>
      <c r="K1516" s="1">
        <v>-15707914.17</v>
      </c>
      <c r="L1516" s="1">
        <v>-15707.91417</v>
      </c>
      <c r="M1516" s="1"/>
      <c r="N1516" s="1"/>
    </row>
    <row r="1517" spans="1:14" hidden="1" x14ac:dyDescent="0.35">
      <c r="A1517" s="106">
        <v>43220</v>
      </c>
      <c r="B1517" s="1" t="s">
        <v>1158</v>
      </c>
      <c r="C1517" s="1" t="s">
        <v>3017</v>
      </c>
      <c r="D1517" s="102" t="s">
        <v>2593</v>
      </c>
      <c r="E1517" s="102">
        <v>775</v>
      </c>
      <c r="F1517" s="102" t="s">
        <v>2149</v>
      </c>
      <c r="G1517" s="1">
        <v>-316647.90000000002</v>
      </c>
      <c r="H1517" s="1">
        <v>13842.28</v>
      </c>
      <c r="I1517" s="1">
        <v>13842.28</v>
      </c>
      <c r="J1517" s="1">
        <v>0</v>
      </c>
      <c r="K1517" s="1">
        <v>-316647.90000000002</v>
      </c>
      <c r="L1517" s="1">
        <v>-316.64790000000005</v>
      </c>
      <c r="M1517" s="1"/>
      <c r="N1517" s="1"/>
    </row>
    <row r="1518" spans="1:14" hidden="1" x14ac:dyDescent="0.35">
      <c r="A1518" s="106">
        <v>43220</v>
      </c>
      <c r="B1518" s="1" t="s">
        <v>1160</v>
      </c>
      <c r="C1518" s="1" t="s">
        <v>3017</v>
      </c>
      <c r="D1518" s="102" t="s">
        <v>2593</v>
      </c>
      <c r="E1518" s="102">
        <v>776</v>
      </c>
      <c r="F1518" s="102" t="s">
        <v>2150</v>
      </c>
      <c r="G1518" s="1">
        <v>-189521.55</v>
      </c>
      <c r="H1518" s="1">
        <v>0</v>
      </c>
      <c r="I1518" s="1">
        <v>0</v>
      </c>
      <c r="J1518" s="1">
        <v>0</v>
      </c>
      <c r="K1518" s="1">
        <v>-189521.55</v>
      </c>
      <c r="L1518" s="1">
        <v>-189.52154999999999</v>
      </c>
      <c r="M1518" s="1"/>
      <c r="N1518" s="1"/>
    </row>
    <row r="1519" spans="1:14" hidden="1" x14ac:dyDescent="0.35">
      <c r="A1519" s="106">
        <v>43220</v>
      </c>
      <c r="B1519" s="1" t="s">
        <v>1160</v>
      </c>
      <c r="C1519" s="1" t="s">
        <v>3017</v>
      </c>
      <c r="D1519" s="102" t="s">
        <v>2593</v>
      </c>
      <c r="E1519" s="102">
        <v>777</v>
      </c>
      <c r="F1519" s="102" t="s">
        <v>2152</v>
      </c>
      <c r="G1519" s="1">
        <v>-38879.480000000003</v>
      </c>
      <c r="H1519" s="1">
        <v>0</v>
      </c>
      <c r="I1519" s="1">
        <v>0</v>
      </c>
      <c r="J1519" s="1">
        <v>0</v>
      </c>
      <c r="K1519" s="1">
        <v>-38879.480000000003</v>
      </c>
      <c r="L1519" s="1">
        <v>-38.879480000000001</v>
      </c>
      <c r="M1519" s="1"/>
      <c r="N1519" s="1"/>
    </row>
    <row r="1520" spans="1:14" hidden="1" x14ac:dyDescent="0.35">
      <c r="A1520" s="106">
        <v>43220</v>
      </c>
      <c r="B1520" s="1" t="s">
        <v>1160</v>
      </c>
      <c r="C1520" s="1" t="s">
        <v>3017</v>
      </c>
      <c r="D1520" s="102" t="s">
        <v>2593</v>
      </c>
      <c r="E1520" s="102">
        <v>778</v>
      </c>
      <c r="F1520" s="102" t="s">
        <v>2153</v>
      </c>
      <c r="G1520" s="1">
        <v>-912120</v>
      </c>
      <c r="H1520" s="1">
        <v>0</v>
      </c>
      <c r="I1520" s="1">
        <v>0</v>
      </c>
      <c r="J1520" s="1">
        <v>0</v>
      </c>
      <c r="K1520" s="1">
        <v>-912120</v>
      </c>
      <c r="L1520" s="1">
        <v>-912.12</v>
      </c>
      <c r="M1520" s="1"/>
      <c r="N1520" s="1"/>
    </row>
    <row r="1521" spans="1:14" hidden="1" x14ac:dyDescent="0.35">
      <c r="A1521" s="106">
        <v>43220</v>
      </c>
      <c r="B1521" s="1" t="s">
        <v>1160</v>
      </c>
      <c r="C1521" s="1" t="s">
        <v>3017</v>
      </c>
      <c r="D1521" s="102" t="s">
        <v>2593</v>
      </c>
      <c r="E1521" s="102">
        <v>779</v>
      </c>
      <c r="F1521" s="102" t="s">
        <v>2154</v>
      </c>
      <c r="G1521" s="1">
        <v>-441.86</v>
      </c>
      <c r="H1521" s="1">
        <v>33305.19</v>
      </c>
      <c r="I1521" s="1">
        <v>35692</v>
      </c>
      <c r="J1521" s="1">
        <v>-2386.8099999999977</v>
      </c>
      <c r="K1521" s="1">
        <v>-2828.67</v>
      </c>
      <c r="L1521" s="1">
        <v>-2.8286700000000002</v>
      </c>
      <c r="M1521" s="1"/>
      <c r="N1521" s="1"/>
    </row>
    <row r="1522" spans="1:14" hidden="1" x14ac:dyDescent="0.35">
      <c r="A1522" s="106">
        <v>43220</v>
      </c>
      <c r="B1522" s="1" t="s">
        <v>1160</v>
      </c>
      <c r="C1522" s="1" t="s">
        <v>3017</v>
      </c>
      <c r="D1522" s="102" t="s">
        <v>2593</v>
      </c>
      <c r="E1522" s="102">
        <v>780</v>
      </c>
      <c r="F1522" s="102" t="s">
        <v>2156</v>
      </c>
      <c r="G1522" s="1">
        <v>-16028906.130000001</v>
      </c>
      <c r="H1522" s="1">
        <v>1824728.35</v>
      </c>
      <c r="I1522" s="1">
        <v>43738.79</v>
      </c>
      <c r="J1522" s="1">
        <v>1780989.56</v>
      </c>
      <c r="K1522" s="1">
        <v>-14247916.57</v>
      </c>
      <c r="L1522" s="1">
        <v>-14247.916569999999</v>
      </c>
      <c r="M1522" s="1"/>
      <c r="N1522" s="1"/>
    </row>
    <row r="1523" spans="1:14" hidden="1" x14ac:dyDescent="0.35">
      <c r="A1523" s="106">
        <v>43220</v>
      </c>
      <c r="B1523" s="1"/>
      <c r="C1523" s="1" t="s">
        <v>3016</v>
      </c>
      <c r="D1523" s="102" t="s">
        <v>2594</v>
      </c>
      <c r="E1523" s="102">
        <v>782</v>
      </c>
      <c r="F1523" s="102" t="s">
        <v>2595</v>
      </c>
      <c r="G1523" s="1">
        <v>-587542.01</v>
      </c>
      <c r="H1523" s="1">
        <v>34202.03</v>
      </c>
      <c r="I1523" s="1">
        <v>64933.35</v>
      </c>
      <c r="J1523" s="1">
        <v>-30731.32</v>
      </c>
      <c r="K1523" s="1">
        <v>-618273.32999999996</v>
      </c>
      <c r="L1523" s="1">
        <v>-618.27332999999999</v>
      </c>
      <c r="M1523" s="1"/>
      <c r="N1523" s="1"/>
    </row>
    <row r="1524" spans="1:14" hidden="1" x14ac:dyDescent="0.35">
      <c r="A1524" s="106">
        <v>43220</v>
      </c>
      <c r="B1524" s="1"/>
      <c r="C1524" s="1" t="s">
        <v>3016</v>
      </c>
      <c r="D1524" s="102" t="s">
        <v>2596</v>
      </c>
      <c r="E1524" s="102">
        <v>783</v>
      </c>
      <c r="F1524" s="102" t="s">
        <v>2597</v>
      </c>
      <c r="G1524" s="1">
        <v>-587542.01</v>
      </c>
      <c r="H1524" s="1">
        <v>34202.03</v>
      </c>
      <c r="I1524" s="1">
        <v>64933.35</v>
      </c>
      <c r="J1524" s="1">
        <v>-30731.32</v>
      </c>
      <c r="K1524" s="1">
        <v>-618273.32999999996</v>
      </c>
      <c r="L1524" s="1">
        <v>-618.27332999999999</v>
      </c>
      <c r="M1524" s="1"/>
      <c r="N1524" s="1"/>
    </row>
    <row r="1525" spans="1:14" hidden="1" x14ac:dyDescent="0.35">
      <c r="A1525" s="106">
        <v>43220</v>
      </c>
      <c r="B1525" s="1"/>
      <c r="C1525" s="1" t="s">
        <v>3016</v>
      </c>
      <c r="D1525" s="102" t="s">
        <v>2598</v>
      </c>
      <c r="E1525" s="102">
        <v>784</v>
      </c>
      <c r="F1525" s="102" t="s">
        <v>2599</v>
      </c>
      <c r="G1525" s="1">
        <v>-587542.01</v>
      </c>
      <c r="H1525" s="1">
        <v>34202.03</v>
      </c>
      <c r="I1525" s="1">
        <v>64933.35</v>
      </c>
      <c r="J1525" s="1">
        <v>-30731.32</v>
      </c>
      <c r="K1525" s="1">
        <v>-618273.32999999996</v>
      </c>
      <c r="L1525" s="1">
        <v>-618.27332999999999</v>
      </c>
      <c r="M1525" s="1"/>
      <c r="N1525" s="1"/>
    </row>
    <row r="1526" spans="1:14" hidden="1" x14ac:dyDescent="0.35">
      <c r="A1526" s="106">
        <v>43220</v>
      </c>
      <c r="B1526" s="1" t="s">
        <v>1160</v>
      </c>
      <c r="C1526" s="1" t="s">
        <v>3017</v>
      </c>
      <c r="D1526" s="102" t="s">
        <v>2598</v>
      </c>
      <c r="E1526" s="102">
        <v>787</v>
      </c>
      <c r="F1526" s="102" t="s">
        <v>2600</v>
      </c>
      <c r="G1526" s="1">
        <v>-516108.64</v>
      </c>
      <c r="H1526" s="1">
        <v>34202.03</v>
      </c>
      <c r="I1526" s="1">
        <v>64933.35</v>
      </c>
      <c r="J1526" s="1">
        <v>-30731.32</v>
      </c>
      <c r="K1526" s="1">
        <v>-546839.96</v>
      </c>
      <c r="L1526" s="1">
        <v>-546.83996000000002</v>
      </c>
      <c r="M1526" s="1"/>
      <c r="N1526" s="1"/>
    </row>
    <row r="1527" spans="1:14" hidden="1" x14ac:dyDescent="0.35">
      <c r="A1527" s="106">
        <v>43220</v>
      </c>
      <c r="B1527" s="1" t="s">
        <v>1160</v>
      </c>
      <c r="C1527" s="1" t="s">
        <v>3017</v>
      </c>
      <c r="D1527" s="102" t="s">
        <v>2598</v>
      </c>
      <c r="E1527" s="102">
        <v>788</v>
      </c>
      <c r="F1527" s="102" t="s">
        <v>2148</v>
      </c>
      <c r="G1527" s="1">
        <v>-71433.37</v>
      </c>
      <c r="H1527" s="1">
        <v>0</v>
      </c>
      <c r="I1527" s="1">
        <v>0</v>
      </c>
      <c r="J1527" s="1">
        <v>0</v>
      </c>
      <c r="K1527" s="1">
        <v>-71433.37</v>
      </c>
      <c r="L1527" s="1">
        <v>-71.433369999999996</v>
      </c>
      <c r="M1527" s="1"/>
      <c r="N1527" s="1"/>
    </row>
    <row r="1528" spans="1:14" hidden="1" x14ac:dyDescent="0.35">
      <c r="A1528" s="106">
        <v>43220</v>
      </c>
      <c r="B1528" s="1"/>
      <c r="C1528" s="1" t="s">
        <v>3016</v>
      </c>
      <c r="D1528" s="102" t="s">
        <v>2601</v>
      </c>
      <c r="E1528" s="102">
        <v>808</v>
      </c>
      <c r="F1528" s="102" t="s">
        <v>2602</v>
      </c>
      <c r="G1528" s="1">
        <v>-2175847276.6900001</v>
      </c>
      <c r="H1528" s="1">
        <v>822930.94</v>
      </c>
      <c r="I1528" s="1">
        <v>131060.64</v>
      </c>
      <c r="J1528" s="1">
        <v>691870.29999999993</v>
      </c>
      <c r="K1528" s="1">
        <v>-2175155406.3899999</v>
      </c>
      <c r="L1528" s="1">
        <v>-2175155.4063899997</v>
      </c>
      <c r="M1528" s="1"/>
      <c r="N1528" s="1"/>
    </row>
    <row r="1529" spans="1:14" hidden="1" x14ac:dyDescent="0.35">
      <c r="A1529" s="106">
        <v>43220</v>
      </c>
      <c r="B1529" s="1"/>
      <c r="C1529" s="1" t="s">
        <v>3016</v>
      </c>
      <c r="D1529" s="102" t="s">
        <v>2603</v>
      </c>
      <c r="E1529" s="102">
        <v>809</v>
      </c>
      <c r="F1529" s="102" t="s">
        <v>2545</v>
      </c>
      <c r="G1529" s="1">
        <v>-1098083834.47</v>
      </c>
      <c r="H1529" s="1">
        <v>514653.33</v>
      </c>
      <c r="I1529" s="1">
        <v>0</v>
      </c>
      <c r="J1529" s="1">
        <v>514653.33</v>
      </c>
      <c r="K1529" s="1">
        <v>-1097569181.1400001</v>
      </c>
      <c r="L1529" s="1">
        <v>-1097569.18114</v>
      </c>
      <c r="M1529" s="1"/>
      <c r="N1529" s="1"/>
    </row>
    <row r="1530" spans="1:14" hidden="1" x14ac:dyDescent="0.35">
      <c r="A1530" s="106">
        <v>43220</v>
      </c>
      <c r="B1530" s="1"/>
      <c r="C1530" s="1" t="s">
        <v>3016</v>
      </c>
      <c r="D1530" s="102" t="s">
        <v>2604</v>
      </c>
      <c r="E1530" s="102">
        <v>818</v>
      </c>
      <c r="F1530" s="102" t="s">
        <v>2158</v>
      </c>
      <c r="G1530" s="1">
        <v>-440537822.44</v>
      </c>
      <c r="H1530" s="1">
        <v>514653.33</v>
      </c>
      <c r="I1530" s="1">
        <v>0</v>
      </c>
      <c r="J1530" s="1">
        <v>514653.33</v>
      </c>
      <c r="K1530" s="1">
        <v>-440023169.11000001</v>
      </c>
      <c r="L1530" s="1">
        <v>-440023.16911000002</v>
      </c>
      <c r="M1530" s="1"/>
      <c r="N1530" s="1"/>
    </row>
    <row r="1531" spans="1:14" hidden="1" x14ac:dyDescent="0.35">
      <c r="A1531" s="106">
        <v>43220</v>
      </c>
      <c r="B1531" s="1" t="s">
        <v>1162</v>
      </c>
      <c r="C1531" s="1" t="s">
        <v>3017</v>
      </c>
      <c r="D1531" s="102" t="s">
        <v>2605</v>
      </c>
      <c r="E1531" s="102">
        <v>819</v>
      </c>
      <c r="F1531" s="102" t="s">
        <v>2159</v>
      </c>
      <c r="G1531" s="1">
        <v>-440537822.44</v>
      </c>
      <c r="H1531" s="1">
        <v>514653.33</v>
      </c>
      <c r="I1531" s="1">
        <v>0</v>
      </c>
      <c r="J1531" s="1">
        <v>514653.33</v>
      </c>
      <c r="K1531" s="1">
        <v>-440023169.11000001</v>
      </c>
      <c r="L1531" s="1">
        <v>-440023.16911000002</v>
      </c>
      <c r="M1531" s="1"/>
      <c r="N1531" s="1"/>
    </row>
    <row r="1532" spans="1:14" hidden="1" x14ac:dyDescent="0.35">
      <c r="A1532" s="106">
        <v>43220</v>
      </c>
      <c r="B1532" s="1"/>
      <c r="C1532" s="1" t="s">
        <v>3016</v>
      </c>
      <c r="D1532" s="102" t="s">
        <v>2606</v>
      </c>
      <c r="E1532" s="102">
        <v>820</v>
      </c>
      <c r="F1532" s="102" t="s">
        <v>2160</v>
      </c>
      <c r="G1532" s="1">
        <v>-644352639.44000006</v>
      </c>
      <c r="H1532" s="1">
        <v>0</v>
      </c>
      <c r="I1532" s="1">
        <v>0</v>
      </c>
      <c r="J1532" s="1">
        <v>0</v>
      </c>
      <c r="K1532" s="1">
        <v>-644352639.44000006</v>
      </c>
      <c r="L1532" s="1">
        <v>-644352.63944000006</v>
      </c>
      <c r="M1532" s="1"/>
      <c r="N1532" s="1"/>
    </row>
    <row r="1533" spans="1:14" hidden="1" x14ac:dyDescent="0.35">
      <c r="A1533" s="106">
        <v>43220</v>
      </c>
      <c r="B1533" s="1" t="s">
        <v>1166</v>
      </c>
      <c r="C1533" s="1" t="s">
        <v>3017</v>
      </c>
      <c r="D1533" s="102" t="s">
        <v>2607</v>
      </c>
      <c r="E1533" s="102">
        <v>821</v>
      </c>
      <c r="F1533" s="102" t="s">
        <v>2161</v>
      </c>
      <c r="G1533" s="1">
        <v>-644352639.44000006</v>
      </c>
      <c r="H1533" s="1">
        <v>0</v>
      </c>
      <c r="I1533" s="1">
        <v>0</v>
      </c>
      <c r="J1533" s="1">
        <v>0</v>
      </c>
      <c r="K1533" s="1">
        <v>-644352639.44000006</v>
      </c>
      <c r="L1533" s="1">
        <v>-644352.63944000006</v>
      </c>
      <c r="M1533" s="1"/>
      <c r="N1533" s="1"/>
    </row>
    <row r="1534" spans="1:14" hidden="1" x14ac:dyDescent="0.35">
      <c r="A1534" s="106">
        <v>43220</v>
      </c>
      <c r="B1534" s="1"/>
      <c r="C1534" s="1" t="s">
        <v>3016</v>
      </c>
      <c r="D1534" s="102" t="s">
        <v>2608</v>
      </c>
      <c r="E1534" s="102">
        <v>822</v>
      </c>
      <c r="F1534" s="102" t="s">
        <v>2151</v>
      </c>
      <c r="G1534" s="1">
        <v>-13193372.59</v>
      </c>
      <c r="H1534" s="1">
        <v>0</v>
      </c>
      <c r="I1534" s="1">
        <v>0</v>
      </c>
      <c r="J1534" s="1">
        <v>0</v>
      </c>
      <c r="K1534" s="1">
        <v>-13193372.59</v>
      </c>
      <c r="L1534" s="1">
        <v>-13193.372589999999</v>
      </c>
      <c r="M1534" s="1"/>
      <c r="N1534" s="1"/>
    </row>
    <row r="1535" spans="1:14" hidden="1" x14ac:dyDescent="0.35">
      <c r="A1535" s="106">
        <v>43220</v>
      </c>
      <c r="B1535" s="1" t="s">
        <v>1165</v>
      </c>
      <c r="C1535" s="1" t="s">
        <v>3017</v>
      </c>
      <c r="D1535" s="102" t="s">
        <v>2609</v>
      </c>
      <c r="E1535" s="102">
        <v>823</v>
      </c>
      <c r="F1535" s="102" t="s">
        <v>2162</v>
      </c>
      <c r="G1535" s="1">
        <v>-2507435.1800000002</v>
      </c>
      <c r="H1535" s="1">
        <v>0</v>
      </c>
      <c r="I1535" s="1">
        <v>0</v>
      </c>
      <c r="J1535" s="1">
        <v>0</v>
      </c>
      <c r="K1535" s="1">
        <v>-2507435.1800000002</v>
      </c>
      <c r="L1535" s="1">
        <v>-2507.4351799999999</v>
      </c>
      <c r="M1535" s="1"/>
      <c r="N1535" s="1"/>
    </row>
    <row r="1536" spans="1:14" hidden="1" x14ac:dyDescent="0.35">
      <c r="A1536" s="106">
        <v>43220</v>
      </c>
      <c r="B1536" s="1" t="s">
        <v>3663</v>
      </c>
      <c r="C1536" s="1" t="s">
        <v>3017</v>
      </c>
      <c r="D1536" s="102" t="s">
        <v>2609</v>
      </c>
      <c r="E1536" s="102">
        <v>824</v>
      </c>
      <c r="F1536" s="102" t="s">
        <v>2156</v>
      </c>
      <c r="G1536" s="1">
        <v>-10685937.41</v>
      </c>
      <c r="H1536" s="1">
        <v>0</v>
      </c>
      <c r="I1536" s="1">
        <v>0</v>
      </c>
      <c r="J1536" s="1">
        <v>0</v>
      </c>
      <c r="K1536" s="1">
        <v>-10685937.41</v>
      </c>
      <c r="L1536" s="1">
        <v>-10685.93741</v>
      </c>
      <c r="M1536" s="1"/>
      <c r="N1536" s="1"/>
    </row>
    <row r="1537" spans="1:14" hidden="1" x14ac:dyDescent="0.35">
      <c r="A1537" s="106">
        <v>43220</v>
      </c>
      <c r="B1537" s="1"/>
      <c r="C1537" s="1" t="s">
        <v>3016</v>
      </c>
      <c r="D1537" s="102" t="s">
        <v>2610</v>
      </c>
      <c r="E1537" s="102">
        <v>920</v>
      </c>
      <c r="F1537" s="102" t="s">
        <v>2595</v>
      </c>
      <c r="G1537" s="1">
        <v>-1077763442.22</v>
      </c>
      <c r="H1537" s="1">
        <v>308277.61</v>
      </c>
      <c r="I1537" s="1">
        <v>131060.64</v>
      </c>
      <c r="J1537" s="1">
        <v>177216.96999999997</v>
      </c>
      <c r="K1537" s="1">
        <v>-1077586225.25</v>
      </c>
      <c r="L1537" s="1">
        <v>-1077586.2252499999</v>
      </c>
      <c r="M1537" s="1"/>
      <c r="N1537" s="1"/>
    </row>
    <row r="1538" spans="1:14" hidden="1" x14ac:dyDescent="0.35">
      <c r="A1538" s="106">
        <v>43220</v>
      </c>
      <c r="B1538" s="1"/>
      <c r="C1538" s="1" t="s">
        <v>3016</v>
      </c>
      <c r="D1538" s="102" t="s">
        <v>2611</v>
      </c>
      <c r="E1538" s="102">
        <v>921</v>
      </c>
      <c r="F1538" s="102" t="s">
        <v>2595</v>
      </c>
      <c r="G1538" s="1">
        <v>-1077763442.22</v>
      </c>
      <c r="H1538" s="1">
        <v>308277.61</v>
      </c>
      <c r="I1538" s="1">
        <v>131060.64</v>
      </c>
      <c r="J1538" s="1">
        <v>177216.96999999997</v>
      </c>
      <c r="K1538" s="1">
        <v>-1077586225.25</v>
      </c>
      <c r="L1538" s="1">
        <v>-1077586.2252499999</v>
      </c>
      <c r="M1538" s="1"/>
      <c r="N1538" s="1"/>
    </row>
    <row r="1539" spans="1:14" hidden="1" x14ac:dyDescent="0.35">
      <c r="A1539" s="106">
        <v>43220</v>
      </c>
      <c r="B1539" s="1"/>
      <c r="C1539" s="1" t="s">
        <v>3016</v>
      </c>
      <c r="D1539" s="102" t="s">
        <v>2612</v>
      </c>
      <c r="E1539" s="102">
        <v>945</v>
      </c>
      <c r="F1539" s="102" t="s">
        <v>2164</v>
      </c>
      <c r="G1539" s="1">
        <v>-351630541.56</v>
      </c>
      <c r="H1539" s="1">
        <v>37250</v>
      </c>
      <c r="I1539" s="1">
        <v>131060.64</v>
      </c>
      <c r="J1539" s="1">
        <v>-93810.64</v>
      </c>
      <c r="K1539" s="1">
        <v>-351724352.19999999</v>
      </c>
      <c r="L1539" s="1">
        <v>-351724.35219999996</v>
      </c>
      <c r="M1539" s="1"/>
      <c r="N1539" s="1"/>
    </row>
    <row r="1540" spans="1:14" hidden="1" x14ac:dyDescent="0.35">
      <c r="A1540" s="106">
        <v>43220</v>
      </c>
      <c r="B1540" s="1"/>
      <c r="C1540" s="1" t="s">
        <v>3016</v>
      </c>
      <c r="D1540" s="102" t="s">
        <v>2612</v>
      </c>
      <c r="E1540" s="102">
        <v>948</v>
      </c>
      <c r="F1540" s="102" t="s">
        <v>2166</v>
      </c>
      <c r="G1540" s="1">
        <v>-726132900.65999997</v>
      </c>
      <c r="H1540" s="1">
        <v>271027.61</v>
      </c>
      <c r="I1540" s="1">
        <v>0</v>
      </c>
      <c r="J1540" s="1">
        <v>271027.61</v>
      </c>
      <c r="K1540" s="1">
        <v>-725861873.04999995</v>
      </c>
      <c r="L1540" s="1">
        <v>-725861.87304999994</v>
      </c>
      <c r="M1540" s="1"/>
      <c r="N1540" s="1"/>
    </row>
    <row r="1541" spans="1:14" hidden="1" x14ac:dyDescent="0.35">
      <c r="A1541" s="106">
        <v>43220</v>
      </c>
      <c r="B1541" s="1" t="s">
        <v>1162</v>
      </c>
      <c r="C1541" s="1" t="s">
        <v>3017</v>
      </c>
      <c r="D1541" s="102" t="s">
        <v>2612</v>
      </c>
      <c r="E1541" s="102">
        <v>946</v>
      </c>
      <c r="F1541" s="102" t="s">
        <v>2165</v>
      </c>
      <c r="G1541" s="1">
        <v>-323442006.61000001</v>
      </c>
      <c r="H1541" s="1">
        <v>0</v>
      </c>
      <c r="I1541" s="1">
        <v>0</v>
      </c>
      <c r="J1541" s="1">
        <v>0</v>
      </c>
      <c r="K1541" s="1">
        <v>-323442006.61000001</v>
      </c>
      <c r="L1541" s="1">
        <v>-323442.00661000004</v>
      </c>
      <c r="M1541" s="1"/>
      <c r="N1541" s="1"/>
    </row>
    <row r="1542" spans="1:14" hidden="1" x14ac:dyDescent="0.35">
      <c r="A1542" s="106">
        <v>43220</v>
      </c>
      <c r="B1542" s="1" t="s">
        <v>1163</v>
      </c>
      <c r="C1542" s="1" t="s">
        <v>3017</v>
      </c>
      <c r="D1542" s="102" t="s">
        <v>2612</v>
      </c>
      <c r="E1542" s="102">
        <v>947</v>
      </c>
      <c r="F1542" s="102" t="s">
        <v>1847</v>
      </c>
      <c r="G1542" s="1">
        <v>-28188534.949999999</v>
      </c>
      <c r="H1542" s="1">
        <v>37250</v>
      </c>
      <c r="I1542" s="1">
        <v>131060.64</v>
      </c>
      <c r="J1542" s="1">
        <v>-93810.64</v>
      </c>
      <c r="K1542" s="1">
        <v>-28282345.59</v>
      </c>
      <c r="L1542" s="1">
        <v>-28282.345590000001</v>
      </c>
      <c r="M1542" s="1"/>
      <c r="N1542" s="1"/>
    </row>
    <row r="1543" spans="1:14" hidden="1" x14ac:dyDescent="0.35">
      <c r="A1543" s="106">
        <v>43220</v>
      </c>
      <c r="B1543" s="1" t="s">
        <v>1164</v>
      </c>
      <c r="C1543" s="1" t="s">
        <v>3017</v>
      </c>
      <c r="D1543" s="102" t="s">
        <v>2612</v>
      </c>
      <c r="E1543" s="102">
        <v>949</v>
      </c>
      <c r="F1543" s="102" t="s">
        <v>2167</v>
      </c>
      <c r="G1543" s="1">
        <v>-533921250.42000002</v>
      </c>
      <c r="H1543" s="1">
        <v>199285.01</v>
      </c>
      <c r="I1543" s="1">
        <v>0</v>
      </c>
      <c r="J1543" s="1">
        <v>199285.01</v>
      </c>
      <c r="K1543" s="1">
        <v>-533721965.41000003</v>
      </c>
      <c r="L1543" s="1">
        <v>-533721.96541000006</v>
      </c>
      <c r="M1543" s="1"/>
      <c r="N1543" s="1"/>
    </row>
    <row r="1544" spans="1:14" hidden="1" x14ac:dyDescent="0.35">
      <c r="A1544" s="106">
        <v>43220</v>
      </c>
      <c r="B1544" s="1" t="s">
        <v>1164</v>
      </c>
      <c r="C1544" s="1" t="s">
        <v>3017</v>
      </c>
      <c r="D1544" s="102" t="s">
        <v>2612</v>
      </c>
      <c r="E1544" s="102">
        <v>950</v>
      </c>
      <c r="F1544" s="102" t="s">
        <v>2168</v>
      </c>
      <c r="G1544" s="1">
        <v>-192211650.24000001</v>
      </c>
      <c r="H1544" s="1">
        <v>71742.600000000006</v>
      </c>
      <c r="I1544" s="1">
        <v>0</v>
      </c>
      <c r="J1544" s="1">
        <v>71742.600000000006</v>
      </c>
      <c r="K1544" s="1">
        <v>-192139907.63999999</v>
      </c>
      <c r="L1544" s="1">
        <v>-192139.90763999999</v>
      </c>
      <c r="M1544" s="1"/>
      <c r="N1544" s="1"/>
    </row>
    <row r="1545" spans="1:14" hidden="1" x14ac:dyDescent="0.35">
      <c r="A1545" s="106">
        <v>43220</v>
      </c>
      <c r="B1545" s="1"/>
      <c r="C1545" s="1" t="s">
        <v>3016</v>
      </c>
      <c r="D1545" s="102" t="s">
        <v>2613</v>
      </c>
      <c r="E1545" s="102">
        <v>951</v>
      </c>
      <c r="F1545" s="102" t="s">
        <v>2614</v>
      </c>
      <c r="G1545" s="1">
        <v>-3062098819.6700001</v>
      </c>
      <c r="H1545" s="1">
        <v>1105417.6299999999</v>
      </c>
      <c r="I1545" s="1">
        <v>1105417.6299999999</v>
      </c>
      <c r="J1545" s="1">
        <v>0</v>
      </c>
      <c r="K1545" s="1">
        <v>-3062098819.6700001</v>
      </c>
      <c r="L1545" s="1">
        <v>-3062098.8196700001</v>
      </c>
      <c r="M1545" s="1"/>
      <c r="N1545" s="1"/>
    </row>
    <row r="1546" spans="1:14" hidden="1" x14ac:dyDescent="0.35">
      <c r="A1546" s="106">
        <v>43220</v>
      </c>
      <c r="B1546" s="1"/>
      <c r="C1546" s="1" t="s">
        <v>3016</v>
      </c>
      <c r="D1546" s="102" t="s">
        <v>2615</v>
      </c>
      <c r="E1546" s="102">
        <v>952</v>
      </c>
      <c r="F1546" s="102" t="s">
        <v>2616</v>
      </c>
      <c r="G1546" s="1">
        <v>-1574330069.6099999</v>
      </c>
      <c r="H1546" s="1">
        <v>0</v>
      </c>
      <c r="I1546" s="1">
        <v>0</v>
      </c>
      <c r="J1546" s="1">
        <v>0</v>
      </c>
      <c r="K1546" s="1">
        <v>-1574330069.6099999</v>
      </c>
      <c r="L1546" s="1">
        <v>-1574330.0696099999</v>
      </c>
      <c r="M1546" s="1"/>
      <c r="N1546" s="1"/>
    </row>
    <row r="1547" spans="1:14" hidden="1" x14ac:dyDescent="0.35">
      <c r="A1547" s="106">
        <v>43220</v>
      </c>
      <c r="B1547" s="1"/>
      <c r="C1547" s="1" t="s">
        <v>3016</v>
      </c>
      <c r="D1547" s="102" t="s">
        <v>2617</v>
      </c>
      <c r="E1547" s="102">
        <v>953</v>
      </c>
      <c r="F1547" s="102" t="s">
        <v>2616</v>
      </c>
      <c r="G1547" s="1">
        <v>-1574330069.6099999</v>
      </c>
      <c r="H1547" s="1">
        <v>0</v>
      </c>
      <c r="I1547" s="1">
        <v>0</v>
      </c>
      <c r="J1547" s="1">
        <v>0</v>
      </c>
      <c r="K1547" s="1">
        <v>-1574330069.6099999</v>
      </c>
      <c r="L1547" s="1">
        <v>-1574330.0696099999</v>
      </c>
      <c r="M1547" s="1"/>
      <c r="N1547" s="1"/>
    </row>
    <row r="1548" spans="1:14" hidden="1" x14ac:dyDescent="0.35">
      <c r="A1548" s="106">
        <v>43220</v>
      </c>
      <c r="B1548" s="1" t="s">
        <v>1168</v>
      </c>
      <c r="C1548" s="1" t="s">
        <v>3017</v>
      </c>
      <c r="D1548" s="102" t="s">
        <v>2618</v>
      </c>
      <c r="E1548" s="102">
        <v>954</v>
      </c>
      <c r="F1548" s="102" t="s">
        <v>2619</v>
      </c>
      <c r="G1548" s="1">
        <v>-1574330069.6099999</v>
      </c>
      <c r="H1548" s="1">
        <v>0</v>
      </c>
      <c r="I1548" s="1">
        <v>0</v>
      </c>
      <c r="J1548" s="1">
        <v>0</v>
      </c>
      <c r="K1548" s="1">
        <v>-1574330069.6099999</v>
      </c>
      <c r="L1548" s="1">
        <v>-1574330.0696099999</v>
      </c>
      <c r="M1548" s="1"/>
      <c r="N1548" s="1"/>
    </row>
    <row r="1549" spans="1:14" hidden="1" x14ac:dyDescent="0.35">
      <c r="A1549" s="106">
        <v>43220</v>
      </c>
      <c r="B1549" s="1"/>
      <c r="C1549" s="1" t="s">
        <v>3016</v>
      </c>
      <c r="D1549" s="102" t="s">
        <v>2620</v>
      </c>
      <c r="E1549" s="102">
        <v>963</v>
      </c>
      <c r="F1549" s="102" t="s">
        <v>2621</v>
      </c>
      <c r="G1549" s="1">
        <v>-25751478.829999998</v>
      </c>
      <c r="H1549" s="1">
        <v>0</v>
      </c>
      <c r="I1549" s="1">
        <v>37250</v>
      </c>
      <c r="J1549" s="1">
        <v>-37250</v>
      </c>
      <c r="K1549" s="1">
        <v>-25788728.829999998</v>
      </c>
      <c r="L1549" s="1">
        <v>-25788.72883</v>
      </c>
      <c r="M1549" s="1"/>
      <c r="N1549" s="1"/>
    </row>
    <row r="1550" spans="1:14" hidden="1" x14ac:dyDescent="0.35">
      <c r="A1550" s="106">
        <v>43220</v>
      </c>
      <c r="B1550" s="1"/>
      <c r="C1550" s="1" t="s">
        <v>3016</v>
      </c>
      <c r="D1550" s="102" t="s">
        <v>2622</v>
      </c>
      <c r="E1550" s="102">
        <v>964</v>
      </c>
      <c r="F1550" s="102" t="s">
        <v>2621</v>
      </c>
      <c r="G1550" s="1">
        <v>-25751478.829999998</v>
      </c>
      <c r="H1550" s="1">
        <v>0</v>
      </c>
      <c r="I1550" s="1">
        <v>37250</v>
      </c>
      <c r="J1550" s="1">
        <v>-37250</v>
      </c>
      <c r="K1550" s="1">
        <v>-25788728.829999998</v>
      </c>
      <c r="L1550" s="1">
        <v>-25788.72883</v>
      </c>
      <c r="M1550" s="1"/>
      <c r="N1550" s="1"/>
    </row>
    <row r="1551" spans="1:14" hidden="1" x14ac:dyDescent="0.35">
      <c r="A1551" s="106">
        <v>43220</v>
      </c>
      <c r="B1551" s="1"/>
      <c r="C1551" s="1" t="s">
        <v>3016</v>
      </c>
      <c r="D1551" s="102" t="s">
        <v>2623</v>
      </c>
      <c r="E1551" s="102">
        <v>968</v>
      </c>
      <c r="F1551" s="102" t="s">
        <v>2624</v>
      </c>
      <c r="G1551" s="1">
        <v>-25714794.260000002</v>
      </c>
      <c r="H1551" s="1">
        <v>0</v>
      </c>
      <c r="I1551" s="1">
        <v>37250</v>
      </c>
      <c r="J1551" s="1">
        <v>-37250</v>
      </c>
      <c r="K1551" s="1">
        <v>-25752044.260000002</v>
      </c>
      <c r="L1551" s="1">
        <v>-25752.044260000002</v>
      </c>
      <c r="M1551" s="1"/>
      <c r="N1551" s="1"/>
    </row>
    <row r="1552" spans="1:14" hidden="1" x14ac:dyDescent="0.35">
      <c r="A1552" s="106">
        <v>43220</v>
      </c>
      <c r="B1552" s="1" t="s">
        <v>1169</v>
      </c>
      <c r="C1552" s="1" t="s">
        <v>3017</v>
      </c>
      <c r="D1552" s="102" t="s">
        <v>2623</v>
      </c>
      <c r="E1552" s="102">
        <v>969</v>
      </c>
      <c r="F1552" s="102" t="s">
        <v>2169</v>
      </c>
      <c r="G1552" s="1">
        <v>-2777.91</v>
      </c>
      <c r="H1552" s="1">
        <v>0</v>
      </c>
      <c r="I1552" s="1">
        <v>0</v>
      </c>
      <c r="J1552" s="1">
        <v>0</v>
      </c>
      <c r="K1552" s="1">
        <v>-2777.91</v>
      </c>
      <c r="L1552" s="1">
        <v>-2.7779099999999999</v>
      </c>
      <c r="M1552" s="1"/>
      <c r="N1552" s="1"/>
    </row>
    <row r="1553" spans="1:14" hidden="1" x14ac:dyDescent="0.35">
      <c r="A1553" s="106">
        <v>43220</v>
      </c>
      <c r="B1553" s="1" t="s">
        <v>1169</v>
      </c>
      <c r="C1553" s="1" t="s">
        <v>3017</v>
      </c>
      <c r="D1553" s="102" t="s">
        <v>2623</v>
      </c>
      <c r="E1553" s="102">
        <v>970</v>
      </c>
      <c r="F1553" s="102" t="s">
        <v>2170</v>
      </c>
      <c r="G1553" s="1">
        <v>-2193.35</v>
      </c>
      <c r="H1553" s="1">
        <v>0</v>
      </c>
      <c r="I1553" s="1">
        <v>0</v>
      </c>
      <c r="J1553" s="1">
        <v>0</v>
      </c>
      <c r="K1553" s="1">
        <v>-2193.35</v>
      </c>
      <c r="L1553" s="1">
        <v>-2.1933499999999997</v>
      </c>
      <c r="M1553" s="1"/>
      <c r="N1553" s="1"/>
    </row>
    <row r="1554" spans="1:14" hidden="1" x14ac:dyDescent="0.35">
      <c r="A1554" s="106">
        <v>43220</v>
      </c>
      <c r="B1554" s="1" t="s">
        <v>1169</v>
      </c>
      <c r="C1554" s="1" t="s">
        <v>3017</v>
      </c>
      <c r="D1554" s="102" t="s">
        <v>2623</v>
      </c>
      <c r="E1554" s="102">
        <v>971</v>
      </c>
      <c r="F1554" s="102" t="s">
        <v>2171</v>
      </c>
      <c r="G1554" s="1">
        <v>-920000</v>
      </c>
      <c r="H1554" s="1">
        <v>0</v>
      </c>
      <c r="I1554" s="1">
        <v>0</v>
      </c>
      <c r="J1554" s="1">
        <v>0</v>
      </c>
      <c r="K1554" s="1">
        <v>-920000</v>
      </c>
      <c r="L1554" s="1">
        <v>-920</v>
      </c>
      <c r="M1554" s="1"/>
      <c r="N1554" s="1"/>
    </row>
    <row r="1555" spans="1:14" hidden="1" x14ac:dyDescent="0.35">
      <c r="A1555" s="106">
        <v>43220</v>
      </c>
      <c r="B1555" s="1" t="s">
        <v>1169</v>
      </c>
      <c r="C1555" s="1" t="s">
        <v>3017</v>
      </c>
      <c r="D1555" s="102" t="s">
        <v>2623</v>
      </c>
      <c r="E1555" s="102">
        <v>972</v>
      </c>
      <c r="F1555" s="102" t="s">
        <v>2172</v>
      </c>
      <c r="G1555" s="1">
        <v>-23290.720000000001</v>
      </c>
      <c r="H1555" s="1">
        <v>0</v>
      </c>
      <c r="I1555" s="1">
        <v>0</v>
      </c>
      <c r="J1555" s="1">
        <v>0</v>
      </c>
      <c r="K1555" s="1">
        <v>-23290.720000000001</v>
      </c>
      <c r="L1555" s="1">
        <v>-23.29072</v>
      </c>
      <c r="M1555" s="1"/>
      <c r="N1555" s="1"/>
    </row>
    <row r="1556" spans="1:14" hidden="1" x14ac:dyDescent="0.35">
      <c r="A1556" s="106">
        <v>43220</v>
      </c>
      <c r="B1556" s="1" t="s">
        <v>1169</v>
      </c>
      <c r="C1556" s="1" t="s">
        <v>3017</v>
      </c>
      <c r="D1556" s="102" t="s">
        <v>2623</v>
      </c>
      <c r="E1556" s="102">
        <v>973</v>
      </c>
      <c r="F1556" s="102" t="s">
        <v>1847</v>
      </c>
      <c r="G1556" s="1">
        <v>-24766532.280000001</v>
      </c>
      <c r="H1556" s="1">
        <v>0</v>
      </c>
      <c r="I1556" s="1">
        <v>37250</v>
      </c>
      <c r="J1556" s="1">
        <v>-37250</v>
      </c>
      <c r="K1556" s="1">
        <v>-24803782.280000001</v>
      </c>
      <c r="L1556" s="1">
        <v>-24803.782279999999</v>
      </c>
      <c r="M1556" s="1"/>
      <c r="N1556" s="1"/>
    </row>
    <row r="1557" spans="1:14" hidden="1" x14ac:dyDescent="0.35">
      <c r="A1557" s="106">
        <v>43220</v>
      </c>
      <c r="B1557" s="1"/>
      <c r="C1557" s="1" t="s">
        <v>3016</v>
      </c>
      <c r="D1557" s="102" t="s">
        <v>2625</v>
      </c>
      <c r="E1557" s="102">
        <v>974</v>
      </c>
      <c r="F1557" s="102" t="s">
        <v>2626</v>
      </c>
      <c r="G1557" s="1">
        <v>-36684.57</v>
      </c>
      <c r="H1557" s="1">
        <v>0</v>
      </c>
      <c r="I1557" s="1">
        <v>0</v>
      </c>
      <c r="J1557" s="1">
        <v>0</v>
      </c>
      <c r="K1557" s="1">
        <v>-36684.57</v>
      </c>
      <c r="L1557" s="1">
        <v>-36.684570000000001</v>
      </c>
      <c r="M1557" s="1"/>
      <c r="N1557" s="1"/>
    </row>
    <row r="1558" spans="1:14" hidden="1" x14ac:dyDescent="0.35">
      <c r="A1558" s="106">
        <v>43220</v>
      </c>
      <c r="B1558" s="1" t="s">
        <v>1169</v>
      </c>
      <c r="C1558" s="1" t="s">
        <v>3017</v>
      </c>
      <c r="D1558" s="102" t="s">
        <v>2625</v>
      </c>
      <c r="E1558" s="102">
        <v>975</v>
      </c>
      <c r="F1558" s="102" t="s">
        <v>2173</v>
      </c>
      <c r="G1558" s="1">
        <v>-18298.990000000002</v>
      </c>
      <c r="H1558" s="1">
        <v>0</v>
      </c>
      <c r="I1558" s="1">
        <v>0</v>
      </c>
      <c r="J1558" s="1">
        <v>0</v>
      </c>
      <c r="K1558" s="1">
        <v>-18298.990000000002</v>
      </c>
      <c r="L1558" s="1">
        <v>-18.29899</v>
      </c>
      <c r="M1558" s="1"/>
      <c r="N1558" s="1"/>
    </row>
    <row r="1559" spans="1:14" hidden="1" x14ac:dyDescent="0.35">
      <c r="A1559" s="106">
        <v>43220</v>
      </c>
      <c r="B1559" s="1" t="s">
        <v>1169</v>
      </c>
      <c r="C1559" s="1" t="s">
        <v>3017</v>
      </c>
      <c r="D1559" s="102" t="s">
        <v>2625</v>
      </c>
      <c r="E1559" s="102">
        <v>976</v>
      </c>
      <c r="F1559" s="102" t="s">
        <v>2173</v>
      </c>
      <c r="G1559" s="1">
        <v>-18385.580000000002</v>
      </c>
      <c r="H1559" s="1">
        <v>0</v>
      </c>
      <c r="I1559" s="1">
        <v>0</v>
      </c>
      <c r="J1559" s="1">
        <v>0</v>
      </c>
      <c r="K1559" s="1">
        <v>-18385.580000000002</v>
      </c>
      <c r="L1559" s="1">
        <v>-18.385580000000001</v>
      </c>
      <c r="M1559" s="1"/>
      <c r="N1559" s="1"/>
    </row>
    <row r="1560" spans="1:14" hidden="1" x14ac:dyDescent="0.35">
      <c r="A1560" s="106">
        <v>43220</v>
      </c>
      <c r="B1560" s="1"/>
      <c r="C1560" s="1" t="s">
        <v>3016</v>
      </c>
      <c r="D1560" s="102" t="s">
        <v>2627</v>
      </c>
      <c r="E1560" s="102">
        <v>977</v>
      </c>
      <c r="F1560" s="102" t="s">
        <v>2628</v>
      </c>
      <c r="G1560" s="1">
        <v>-1413537181.25</v>
      </c>
      <c r="H1560" s="1">
        <v>797140.02</v>
      </c>
      <c r="I1560" s="1">
        <v>271027.61</v>
      </c>
      <c r="J1560" s="1">
        <v>526112.41</v>
      </c>
      <c r="K1560" s="1">
        <v>-1413011068.8399999</v>
      </c>
      <c r="L1560" s="1">
        <v>-1413011.0688399998</v>
      </c>
      <c r="M1560" s="1"/>
      <c r="N1560" s="1"/>
    </row>
    <row r="1561" spans="1:14" hidden="1" x14ac:dyDescent="0.35">
      <c r="A1561" s="106">
        <v>43220</v>
      </c>
      <c r="B1561" s="1"/>
      <c r="C1561" s="1" t="s">
        <v>3016</v>
      </c>
      <c r="D1561" s="102" t="s">
        <v>2629</v>
      </c>
      <c r="E1561" s="102">
        <v>980</v>
      </c>
      <c r="F1561" s="102" t="s">
        <v>2630</v>
      </c>
      <c r="G1561" s="1">
        <v>-1413537181.25</v>
      </c>
      <c r="H1561" s="1">
        <v>797140.02</v>
      </c>
      <c r="I1561" s="1">
        <v>271027.61</v>
      </c>
      <c r="J1561" s="1">
        <v>526112.41</v>
      </c>
      <c r="K1561" s="1">
        <v>-1413011068.8399999</v>
      </c>
      <c r="L1561" s="1">
        <v>-1413011.0688399998</v>
      </c>
      <c r="M1561" s="1"/>
      <c r="N1561" s="1"/>
    </row>
    <row r="1562" spans="1:14" hidden="1" x14ac:dyDescent="0.35">
      <c r="A1562" s="106">
        <v>43220</v>
      </c>
      <c r="B1562" s="1" t="s">
        <v>1170</v>
      </c>
      <c r="C1562" s="1" t="s">
        <v>3017</v>
      </c>
      <c r="D1562" s="102" t="s">
        <v>2631</v>
      </c>
      <c r="E1562" s="102">
        <v>983</v>
      </c>
      <c r="F1562" s="102" t="s">
        <v>2174</v>
      </c>
      <c r="G1562" s="1">
        <v>-2172811479.2399998</v>
      </c>
      <c r="H1562" s="1">
        <v>0</v>
      </c>
      <c r="I1562" s="1">
        <v>0</v>
      </c>
      <c r="J1562" s="1">
        <v>0</v>
      </c>
      <c r="K1562" s="1">
        <v>-2172811479.2399998</v>
      </c>
      <c r="L1562" s="1">
        <v>-2172811.4792399998</v>
      </c>
      <c r="M1562" s="1"/>
      <c r="N1562" s="1"/>
    </row>
    <row r="1563" spans="1:14" x14ac:dyDescent="0.35">
      <c r="A1563" s="106">
        <v>43220</v>
      </c>
      <c r="B1563" s="1" t="s">
        <v>1170</v>
      </c>
      <c r="C1563" s="1" t="s">
        <v>3017</v>
      </c>
      <c r="D1563" s="102" t="s">
        <v>2631</v>
      </c>
      <c r="E1563" s="102">
        <v>984</v>
      </c>
      <c r="F1563" s="102" t="s">
        <v>2175</v>
      </c>
      <c r="G1563" s="1">
        <v>31088477.460000001</v>
      </c>
      <c r="H1563" s="1">
        <v>797140.02</v>
      </c>
      <c r="I1563" s="1">
        <v>0</v>
      </c>
      <c r="J1563" s="1">
        <v>797140.02</v>
      </c>
      <c r="K1563" s="1">
        <v>31885617.48</v>
      </c>
      <c r="L1563" s="1">
        <v>31885.617480000001</v>
      </c>
      <c r="M1563" s="1"/>
      <c r="N1563" s="1"/>
    </row>
    <row r="1564" spans="1:14" hidden="1" x14ac:dyDescent="0.35">
      <c r="A1564" s="106">
        <v>43220</v>
      </c>
      <c r="B1564" s="1" t="s">
        <v>1170</v>
      </c>
      <c r="C1564" s="1" t="s">
        <v>3017</v>
      </c>
      <c r="D1564" s="102" t="s">
        <v>2631</v>
      </c>
      <c r="E1564" s="102">
        <v>985</v>
      </c>
      <c r="F1564" s="102" t="s">
        <v>2176</v>
      </c>
      <c r="G1564" s="1">
        <v>535430750.31999999</v>
      </c>
      <c r="H1564" s="1">
        <v>0</v>
      </c>
      <c r="I1564" s="1">
        <v>199285.01</v>
      </c>
      <c r="J1564" s="1">
        <v>-199285.01</v>
      </c>
      <c r="K1564" s="1">
        <v>535231465.31</v>
      </c>
      <c r="L1564" s="1">
        <v>535231.46531</v>
      </c>
      <c r="M1564" s="1"/>
      <c r="N1564" s="1"/>
    </row>
    <row r="1565" spans="1:14" hidden="1" x14ac:dyDescent="0.35">
      <c r="A1565" s="106">
        <v>43220</v>
      </c>
      <c r="B1565" s="1" t="s">
        <v>1170</v>
      </c>
      <c r="C1565" s="1" t="s">
        <v>3017</v>
      </c>
      <c r="D1565" s="102" t="s">
        <v>2631</v>
      </c>
      <c r="E1565" s="102">
        <v>986</v>
      </c>
      <c r="F1565" s="102" t="s">
        <v>2177</v>
      </c>
      <c r="G1565" s="1">
        <v>192755070.21000001</v>
      </c>
      <c r="H1565" s="1">
        <v>0</v>
      </c>
      <c r="I1565" s="1">
        <v>71742.600000000006</v>
      </c>
      <c r="J1565" s="1">
        <v>-71742.600000000006</v>
      </c>
      <c r="K1565" s="1">
        <v>192683327.61000001</v>
      </c>
      <c r="L1565" s="1">
        <v>192683.32761000001</v>
      </c>
      <c r="M1565" s="1"/>
      <c r="N1565" s="1"/>
    </row>
    <row r="1566" spans="1:14" hidden="1" x14ac:dyDescent="0.35">
      <c r="A1566" s="106">
        <v>43220</v>
      </c>
      <c r="B1566" s="1"/>
      <c r="C1566" s="1" t="s">
        <v>3016</v>
      </c>
      <c r="D1566" s="102" t="s">
        <v>2632</v>
      </c>
      <c r="E1566" s="102">
        <v>997</v>
      </c>
      <c r="F1566" s="102" t="s">
        <v>2633</v>
      </c>
      <c r="G1566" s="1">
        <v>-1778250.99</v>
      </c>
      <c r="H1566" s="1">
        <v>0</v>
      </c>
      <c r="I1566" s="1">
        <v>0</v>
      </c>
      <c r="J1566" s="1">
        <v>0</v>
      </c>
      <c r="K1566" s="1">
        <v>-1778250.99</v>
      </c>
      <c r="L1566" s="1">
        <v>-1778.25099</v>
      </c>
      <c r="M1566" s="1"/>
      <c r="N1566" s="1"/>
    </row>
    <row r="1567" spans="1:14" hidden="1" x14ac:dyDescent="0.35">
      <c r="A1567" s="106">
        <v>43220</v>
      </c>
      <c r="B1567" s="1"/>
      <c r="C1567" s="1" t="s">
        <v>3016</v>
      </c>
      <c r="D1567" s="102" t="s">
        <v>2634</v>
      </c>
      <c r="E1567" s="102">
        <v>998</v>
      </c>
      <c r="F1567" s="102" t="s">
        <v>2633</v>
      </c>
      <c r="G1567" s="1">
        <v>-1778250.99</v>
      </c>
      <c r="H1567" s="1">
        <v>0</v>
      </c>
      <c r="I1567" s="1">
        <v>0</v>
      </c>
      <c r="J1567" s="1">
        <v>0</v>
      </c>
      <c r="K1567" s="1">
        <v>-1778250.99</v>
      </c>
      <c r="L1567" s="1">
        <v>-1778.25099</v>
      </c>
      <c r="M1567" s="1"/>
      <c r="N1567" s="1"/>
    </row>
    <row r="1568" spans="1:14" hidden="1" x14ac:dyDescent="0.35">
      <c r="A1568" s="106">
        <v>43220</v>
      </c>
      <c r="B1568" s="1"/>
      <c r="C1568" s="1" t="s">
        <v>3016</v>
      </c>
      <c r="D1568" s="102" t="s">
        <v>2635</v>
      </c>
      <c r="E1568" s="102">
        <v>999</v>
      </c>
      <c r="F1568" s="102" t="s">
        <v>2633</v>
      </c>
      <c r="G1568" s="1">
        <v>-1778250.99</v>
      </c>
      <c r="H1568" s="1">
        <v>0</v>
      </c>
      <c r="I1568" s="1">
        <v>0</v>
      </c>
      <c r="J1568" s="1">
        <v>0</v>
      </c>
      <c r="K1568" s="1">
        <v>-1778250.99</v>
      </c>
      <c r="L1568" s="1">
        <v>-1778.25099</v>
      </c>
      <c r="M1568" s="1"/>
      <c r="N1568" s="1"/>
    </row>
    <row r="1569" spans="1:14" hidden="1" x14ac:dyDescent="0.35">
      <c r="A1569" s="106">
        <v>43220</v>
      </c>
      <c r="B1569" s="1" t="s">
        <v>1168</v>
      </c>
      <c r="C1569" s="1" t="s">
        <v>3017</v>
      </c>
      <c r="D1569" s="102" t="s">
        <v>2635</v>
      </c>
      <c r="E1569" s="102">
        <v>1001</v>
      </c>
      <c r="F1569" s="102" t="s">
        <v>2636</v>
      </c>
      <c r="G1569" s="1">
        <v>-1778250.99</v>
      </c>
      <c r="H1569" s="1">
        <v>0</v>
      </c>
      <c r="I1569" s="1">
        <v>0</v>
      </c>
      <c r="J1569" s="1">
        <v>0</v>
      </c>
      <c r="K1569" s="1">
        <v>-1778250.99</v>
      </c>
      <c r="L1569" s="1">
        <v>-1778.25099</v>
      </c>
      <c r="M1569" s="1"/>
      <c r="N1569" s="1"/>
    </row>
    <row r="1570" spans="1:14" hidden="1" x14ac:dyDescent="0.35">
      <c r="A1570" s="106">
        <v>43220</v>
      </c>
      <c r="B1570" s="1"/>
      <c r="C1570" s="1" t="s">
        <v>3016</v>
      </c>
      <c r="D1570" s="102" t="s">
        <v>2637</v>
      </c>
      <c r="E1570" s="102">
        <v>1005</v>
      </c>
      <c r="F1570" s="102" t="s">
        <v>2638</v>
      </c>
      <c r="G1570" s="1">
        <v>-46701838.990000002</v>
      </c>
      <c r="H1570" s="1">
        <v>308277.61</v>
      </c>
      <c r="I1570" s="1">
        <v>797140.02</v>
      </c>
      <c r="J1570" s="1">
        <v>-488862.41000000003</v>
      </c>
      <c r="K1570" s="1">
        <v>-47190701.399999999</v>
      </c>
      <c r="L1570" s="1">
        <v>-47190.701399999998</v>
      </c>
      <c r="M1570" s="1"/>
      <c r="N1570" s="1"/>
    </row>
    <row r="1571" spans="1:14" hidden="1" x14ac:dyDescent="0.35">
      <c r="A1571" s="106">
        <v>43220</v>
      </c>
      <c r="B1571" s="1"/>
      <c r="C1571" s="1" t="s">
        <v>3016</v>
      </c>
      <c r="D1571" s="102" t="s">
        <v>2639</v>
      </c>
      <c r="E1571" s="102">
        <v>1006</v>
      </c>
      <c r="F1571" s="102" t="s">
        <v>2638</v>
      </c>
      <c r="G1571" s="1">
        <v>-46701838.990000002</v>
      </c>
      <c r="H1571" s="1">
        <v>308277.61</v>
      </c>
      <c r="I1571" s="1">
        <v>797140.02</v>
      </c>
      <c r="J1571" s="1">
        <v>-488862.41000000003</v>
      </c>
      <c r="K1571" s="1">
        <v>-47190701.399999999</v>
      </c>
      <c r="L1571" s="1">
        <v>-47190.701399999998</v>
      </c>
      <c r="M1571" s="1"/>
      <c r="N1571" s="1"/>
    </row>
    <row r="1572" spans="1:14" hidden="1" x14ac:dyDescent="0.35">
      <c r="A1572" s="106">
        <v>43220</v>
      </c>
      <c r="B1572" s="1" t="s">
        <v>3033</v>
      </c>
      <c r="C1572" s="1" t="s">
        <v>3017</v>
      </c>
      <c r="D1572" s="102" t="s">
        <v>2640</v>
      </c>
      <c r="E1572" s="102">
        <v>1007</v>
      </c>
      <c r="F1572" s="102" t="s">
        <v>2638</v>
      </c>
      <c r="G1572" s="1">
        <v>-46701838.990000002</v>
      </c>
      <c r="H1572" s="1">
        <v>308277.61</v>
      </c>
      <c r="I1572" s="1">
        <v>797140.02</v>
      </c>
      <c r="J1572" s="1">
        <v>-488862.41000000003</v>
      </c>
      <c r="K1572" s="1">
        <v>-47190701.399999999</v>
      </c>
      <c r="L1572" s="1">
        <v>-47190.701399999998</v>
      </c>
      <c r="M1572" s="1"/>
      <c r="N1572" s="1"/>
    </row>
    <row r="1573" spans="1:14" hidden="1" x14ac:dyDescent="0.35">
      <c r="A1573" s="106">
        <v>43220</v>
      </c>
      <c r="B1573" s="1"/>
      <c r="C1573" s="1" t="s">
        <v>3016</v>
      </c>
      <c r="D1573" s="102" t="s">
        <v>2641</v>
      </c>
      <c r="E1573" s="102">
        <v>1012</v>
      </c>
      <c r="F1573" s="102" t="s">
        <v>2642</v>
      </c>
      <c r="G1573" s="1">
        <v>-325942.09999999998</v>
      </c>
      <c r="H1573" s="1">
        <v>0</v>
      </c>
      <c r="I1573" s="1">
        <v>0</v>
      </c>
      <c r="J1573" s="1">
        <v>0</v>
      </c>
      <c r="K1573" s="1">
        <v>-325942.09999999998</v>
      </c>
      <c r="L1573" s="1">
        <v>-325.94209999999998</v>
      </c>
      <c r="M1573" s="1"/>
      <c r="N1573" s="1"/>
    </row>
    <row r="1574" spans="1:14" hidden="1" x14ac:dyDescent="0.35">
      <c r="A1574" s="106">
        <v>43220</v>
      </c>
      <c r="B1574" s="1"/>
      <c r="C1574" s="1" t="s">
        <v>3016</v>
      </c>
      <c r="D1574" s="102" t="s">
        <v>2643</v>
      </c>
      <c r="E1574" s="102">
        <v>1013</v>
      </c>
      <c r="F1574" s="102" t="s">
        <v>2642</v>
      </c>
      <c r="G1574" s="1">
        <v>-325942.09999999998</v>
      </c>
      <c r="H1574" s="1">
        <v>0</v>
      </c>
      <c r="I1574" s="1">
        <v>0</v>
      </c>
      <c r="J1574" s="1">
        <v>0</v>
      </c>
      <c r="K1574" s="1">
        <v>-325942.09999999998</v>
      </c>
      <c r="L1574" s="1">
        <v>-325.94209999999998</v>
      </c>
      <c r="M1574" s="1"/>
      <c r="N1574" s="1"/>
    </row>
    <row r="1575" spans="1:14" hidden="1" x14ac:dyDescent="0.35">
      <c r="A1575" s="106">
        <v>43220</v>
      </c>
      <c r="B1575" s="1"/>
      <c r="C1575" s="1" t="s">
        <v>3017</v>
      </c>
      <c r="D1575" s="102" t="s">
        <v>2644</v>
      </c>
      <c r="E1575" s="102">
        <v>1016</v>
      </c>
      <c r="F1575" s="102" t="s">
        <v>2540</v>
      </c>
      <c r="G1575" s="1">
        <v>-325942.09999999998</v>
      </c>
      <c r="H1575" s="1">
        <v>0</v>
      </c>
      <c r="I1575" s="1">
        <v>0</v>
      </c>
      <c r="J1575" s="1">
        <v>0</v>
      </c>
      <c r="K1575" s="1">
        <v>-325942.09999999998</v>
      </c>
      <c r="L1575" s="1">
        <v>-325.94209999999998</v>
      </c>
      <c r="M1575" s="1"/>
      <c r="N1575" s="1"/>
    </row>
    <row r="1576" spans="1:14" hidden="1" x14ac:dyDescent="0.35">
      <c r="A1576" s="106">
        <v>43220</v>
      </c>
      <c r="B1576" s="1"/>
      <c r="C1576" s="1" t="s">
        <v>3016</v>
      </c>
      <c r="D1576" s="102" t="s">
        <v>2645</v>
      </c>
      <c r="E1576" s="102">
        <v>1017</v>
      </c>
      <c r="F1576" s="102" t="s">
        <v>2323</v>
      </c>
      <c r="G1576" s="1">
        <v>-40831614.140000001</v>
      </c>
      <c r="H1576" s="1">
        <v>1949247.42</v>
      </c>
      <c r="I1576" s="1">
        <v>16681304.09</v>
      </c>
      <c r="J1576" s="1">
        <v>-14732056.67</v>
      </c>
      <c r="K1576" s="1">
        <v>-55563670.810000002</v>
      </c>
      <c r="L1576" s="1">
        <v>-55563.670810000003</v>
      </c>
      <c r="M1576" s="1"/>
      <c r="N1576" s="1"/>
    </row>
    <row r="1577" spans="1:14" hidden="1" x14ac:dyDescent="0.35">
      <c r="A1577" s="106">
        <v>43220</v>
      </c>
      <c r="B1577" s="1"/>
      <c r="C1577" s="1" t="s">
        <v>3016</v>
      </c>
      <c r="D1577" s="102" t="s">
        <v>2646</v>
      </c>
      <c r="E1577" s="102">
        <v>1018</v>
      </c>
      <c r="F1577" s="102" t="s">
        <v>3001</v>
      </c>
      <c r="G1577" s="1">
        <v>-40831614.140000001</v>
      </c>
      <c r="H1577" s="1">
        <v>1949247.42</v>
      </c>
      <c r="I1577" s="1">
        <v>16681304.09</v>
      </c>
      <c r="J1577" s="1">
        <v>-14732056.67</v>
      </c>
      <c r="K1577" s="1">
        <v>-55563670.810000002</v>
      </c>
      <c r="L1577" s="1">
        <v>-55563.670810000003</v>
      </c>
      <c r="M1577" s="1"/>
      <c r="N1577" s="1"/>
    </row>
    <row r="1578" spans="1:14" hidden="1" x14ac:dyDescent="0.35">
      <c r="A1578" s="106">
        <v>43220</v>
      </c>
      <c r="B1578" s="1"/>
      <c r="C1578" s="1" t="s">
        <v>3016</v>
      </c>
      <c r="D1578" s="102" t="s">
        <v>2647</v>
      </c>
      <c r="E1578" s="102">
        <v>1019</v>
      </c>
      <c r="F1578" s="102" t="s">
        <v>2648</v>
      </c>
      <c r="G1578" s="1">
        <v>-21382094.719999999</v>
      </c>
      <c r="H1578" s="1">
        <v>0</v>
      </c>
      <c r="I1578" s="1">
        <v>8223514.0300000003</v>
      </c>
      <c r="J1578" s="1">
        <v>-8223514.0300000003</v>
      </c>
      <c r="K1578" s="1">
        <v>-29605608.75</v>
      </c>
      <c r="L1578" s="1">
        <v>-29605.608749999999</v>
      </c>
      <c r="M1578" s="1"/>
      <c r="N1578" s="1"/>
    </row>
    <row r="1579" spans="1:14" hidden="1" x14ac:dyDescent="0.35">
      <c r="A1579" s="106">
        <v>43220</v>
      </c>
      <c r="B1579" s="1"/>
      <c r="C1579" s="1" t="s">
        <v>3016</v>
      </c>
      <c r="D1579" s="102" t="s">
        <v>2649</v>
      </c>
      <c r="E1579" s="102">
        <v>1020</v>
      </c>
      <c r="F1579" s="102" t="s">
        <v>2650</v>
      </c>
      <c r="G1579" s="1">
        <v>-21382094.719999999</v>
      </c>
      <c r="H1579" s="1">
        <v>0</v>
      </c>
      <c r="I1579" s="1">
        <v>8223514.0300000003</v>
      </c>
      <c r="J1579" s="1">
        <v>-8223514.0300000003</v>
      </c>
      <c r="K1579" s="1">
        <v>-29605608.75</v>
      </c>
      <c r="L1579" s="1">
        <v>-29605.608749999999</v>
      </c>
      <c r="M1579" s="1"/>
      <c r="N1579" s="1"/>
    </row>
    <row r="1580" spans="1:14" hidden="1" x14ac:dyDescent="0.35">
      <c r="A1580" s="106">
        <v>43220</v>
      </c>
      <c r="B1580" s="1" t="s">
        <v>3158</v>
      </c>
      <c r="C1580" s="1" t="s">
        <v>3017</v>
      </c>
      <c r="D1580" s="102" t="s">
        <v>2651</v>
      </c>
      <c r="E1580" s="102">
        <v>1022</v>
      </c>
      <c r="F1580" s="102" t="s">
        <v>2652</v>
      </c>
      <c r="G1580" s="1">
        <v>-18571779.359999999</v>
      </c>
      <c r="H1580" s="1">
        <v>0</v>
      </c>
      <c r="I1580" s="1">
        <v>6986034.5199999996</v>
      </c>
      <c r="J1580" s="1">
        <v>-6986034.5199999996</v>
      </c>
      <c r="K1580" s="1">
        <v>-25557813.879999999</v>
      </c>
      <c r="L1580" s="1">
        <v>-25557.813879999998</v>
      </c>
      <c r="M1580" s="1" t="s">
        <v>1176</v>
      </c>
      <c r="N1580" s="1"/>
    </row>
    <row r="1581" spans="1:14" hidden="1" x14ac:dyDescent="0.35">
      <c r="A1581" s="106">
        <v>43220</v>
      </c>
      <c r="B1581" s="1" t="s">
        <v>3158</v>
      </c>
      <c r="C1581" s="1" t="s">
        <v>3017</v>
      </c>
      <c r="D1581" s="102" t="s">
        <v>2651</v>
      </c>
      <c r="E1581" s="102">
        <v>1023</v>
      </c>
      <c r="F1581" s="102" t="s">
        <v>2653</v>
      </c>
      <c r="G1581" s="1">
        <v>-2512890.56</v>
      </c>
      <c r="H1581" s="1">
        <v>0</v>
      </c>
      <c r="I1581" s="1">
        <v>1133493.8500000001</v>
      </c>
      <c r="J1581" s="1">
        <v>-1133493.8500000001</v>
      </c>
      <c r="K1581" s="1">
        <v>-3646384.41</v>
      </c>
      <c r="L1581" s="1">
        <v>-3646.3844100000001</v>
      </c>
      <c r="M1581" s="1" t="s">
        <v>1176</v>
      </c>
      <c r="N1581" s="1"/>
    </row>
    <row r="1582" spans="1:14" hidden="1" x14ac:dyDescent="0.35">
      <c r="A1582" s="106">
        <v>43220</v>
      </c>
      <c r="B1582" s="1" t="s">
        <v>3158</v>
      </c>
      <c r="C1582" s="1" t="s">
        <v>3017</v>
      </c>
      <c r="D1582" s="102" t="s">
        <v>2654</v>
      </c>
      <c r="E1582" s="102">
        <v>1029</v>
      </c>
      <c r="F1582" s="102" t="s">
        <v>2540</v>
      </c>
      <c r="G1582" s="1">
        <v>-297424.8</v>
      </c>
      <c r="H1582" s="1">
        <v>0</v>
      </c>
      <c r="I1582" s="1">
        <v>103985.66</v>
      </c>
      <c r="J1582" s="1">
        <v>-103985.66</v>
      </c>
      <c r="K1582" s="1">
        <v>-401410.46</v>
      </c>
      <c r="L1582" s="1">
        <v>-401.41046</v>
      </c>
      <c r="M1582" s="1" t="s">
        <v>1176</v>
      </c>
      <c r="N1582" s="1"/>
    </row>
    <row r="1583" spans="1:14" hidden="1" x14ac:dyDescent="0.35">
      <c r="A1583" s="106">
        <v>43220</v>
      </c>
      <c r="B1583" s="1"/>
      <c r="C1583" s="1" t="s">
        <v>3016</v>
      </c>
      <c r="D1583" s="102" t="s">
        <v>2655</v>
      </c>
      <c r="E1583" s="102">
        <v>1052</v>
      </c>
      <c r="F1583" s="102" t="s">
        <v>2656</v>
      </c>
      <c r="G1583" s="1">
        <v>-24873612.920000002</v>
      </c>
      <c r="H1583" s="1">
        <v>0</v>
      </c>
      <c r="I1583" s="1">
        <v>8457790.0600000005</v>
      </c>
      <c r="J1583" s="1">
        <v>-8457790.0600000005</v>
      </c>
      <c r="K1583" s="1">
        <v>-33331402.98</v>
      </c>
      <c r="L1583" s="1">
        <v>-33331.402979999999</v>
      </c>
      <c r="M1583" s="1"/>
      <c r="N1583" s="1"/>
    </row>
    <row r="1584" spans="1:14" hidden="1" x14ac:dyDescent="0.35">
      <c r="A1584" s="106">
        <v>43220</v>
      </c>
      <c r="B1584" s="1" t="s">
        <v>3160</v>
      </c>
      <c r="C1584" s="1" t="s">
        <v>3017</v>
      </c>
      <c r="D1584" s="102" t="s">
        <v>2657</v>
      </c>
      <c r="E1584" s="102">
        <v>1058</v>
      </c>
      <c r="F1584" s="102" t="s">
        <v>2658</v>
      </c>
      <c r="G1584" s="1">
        <v>-24873612.920000002</v>
      </c>
      <c r="H1584" s="1">
        <v>0</v>
      </c>
      <c r="I1584" s="1">
        <v>8457790.0600000005</v>
      </c>
      <c r="J1584" s="1">
        <v>-8457790.0600000005</v>
      </c>
      <c r="K1584" s="1">
        <v>-33331402.98</v>
      </c>
      <c r="L1584" s="1">
        <v>-33331.402979999999</v>
      </c>
      <c r="M1584" s="1" t="s">
        <v>1176</v>
      </c>
      <c r="N1584" s="1"/>
    </row>
    <row r="1585" spans="1:14" hidden="1" x14ac:dyDescent="0.35">
      <c r="A1585" s="106">
        <v>43220</v>
      </c>
      <c r="B1585" s="1"/>
      <c r="C1585" s="1" t="s">
        <v>3016</v>
      </c>
      <c r="D1585" s="102" t="s">
        <v>2659</v>
      </c>
      <c r="E1585" s="102">
        <v>1062</v>
      </c>
      <c r="F1585" s="102" t="s">
        <v>2660</v>
      </c>
      <c r="G1585" s="1">
        <v>5424093.5</v>
      </c>
      <c r="H1585" s="1">
        <v>1949247.42</v>
      </c>
      <c r="I1585" s="1">
        <v>0</v>
      </c>
      <c r="J1585" s="1">
        <v>1949247.42</v>
      </c>
      <c r="K1585" s="1">
        <v>7373340.9199999999</v>
      </c>
      <c r="L1585" s="1">
        <v>7373.3409199999996</v>
      </c>
      <c r="M1585" s="1"/>
      <c r="N1585" s="1"/>
    </row>
    <row r="1586" spans="1:14" hidden="1" x14ac:dyDescent="0.35">
      <c r="A1586" s="106">
        <v>43220</v>
      </c>
      <c r="B1586" s="1" t="s">
        <v>1177</v>
      </c>
      <c r="C1586" s="1" t="s">
        <v>3017</v>
      </c>
      <c r="D1586" s="102" t="s">
        <v>2661</v>
      </c>
      <c r="E1586" s="102">
        <v>1066</v>
      </c>
      <c r="F1586" s="102" t="s">
        <v>2181</v>
      </c>
      <c r="G1586" s="1">
        <v>760371.29</v>
      </c>
      <c r="H1586" s="1">
        <v>274358.73</v>
      </c>
      <c r="I1586" s="1">
        <v>0</v>
      </c>
      <c r="J1586" s="1">
        <v>274358.73</v>
      </c>
      <c r="K1586" s="1">
        <v>1034730.02</v>
      </c>
      <c r="L1586" s="1">
        <v>1034.73002</v>
      </c>
      <c r="M1586" s="1" t="s">
        <v>1258</v>
      </c>
      <c r="N1586" s="1"/>
    </row>
    <row r="1587" spans="1:14" hidden="1" x14ac:dyDescent="0.35">
      <c r="A1587" s="106">
        <v>43220</v>
      </c>
      <c r="B1587" s="1" t="s">
        <v>1177</v>
      </c>
      <c r="C1587" s="1" t="s">
        <v>3017</v>
      </c>
      <c r="D1587" s="102" t="s">
        <v>2662</v>
      </c>
      <c r="E1587" s="102">
        <v>1067</v>
      </c>
      <c r="F1587" s="102" t="s">
        <v>2139</v>
      </c>
      <c r="G1587" s="1">
        <v>3502316.2</v>
      </c>
      <c r="H1587" s="1">
        <v>1263712.9099999999</v>
      </c>
      <c r="I1587" s="1">
        <v>0</v>
      </c>
      <c r="J1587" s="1">
        <v>1263712.9099999999</v>
      </c>
      <c r="K1587" s="1">
        <v>4766029.1100000003</v>
      </c>
      <c r="L1587" s="1">
        <v>4766.0291100000004</v>
      </c>
      <c r="M1587" s="1" t="s">
        <v>1258</v>
      </c>
      <c r="N1587" s="1"/>
    </row>
    <row r="1588" spans="1:14" hidden="1" x14ac:dyDescent="0.35">
      <c r="A1588" s="106">
        <v>43220</v>
      </c>
      <c r="B1588" s="1" t="s">
        <v>1177</v>
      </c>
      <c r="C1588" s="1" t="s">
        <v>3017</v>
      </c>
      <c r="D1588" s="102" t="s">
        <v>2663</v>
      </c>
      <c r="E1588" s="102">
        <v>1068</v>
      </c>
      <c r="F1588" s="102" t="s">
        <v>2182</v>
      </c>
      <c r="G1588" s="1">
        <v>1064247.33</v>
      </c>
      <c r="H1588" s="1">
        <v>411175.78</v>
      </c>
      <c r="I1588" s="1">
        <v>0</v>
      </c>
      <c r="J1588" s="1">
        <v>411175.78</v>
      </c>
      <c r="K1588" s="1">
        <v>1475423.11</v>
      </c>
      <c r="L1588" s="1">
        <v>1475.4231100000002</v>
      </c>
      <c r="M1588" s="1" t="s">
        <v>1260</v>
      </c>
      <c r="N1588" s="1"/>
    </row>
    <row r="1589" spans="1:14" hidden="1" x14ac:dyDescent="0.35">
      <c r="A1589" s="106">
        <v>43220</v>
      </c>
      <c r="B1589" s="1" t="s">
        <v>1177</v>
      </c>
      <c r="C1589" s="1" t="s">
        <v>3017</v>
      </c>
      <c r="D1589" s="102" t="s">
        <v>2857</v>
      </c>
      <c r="E1589" s="102">
        <v>1069</v>
      </c>
      <c r="F1589" s="102" t="s">
        <v>2183</v>
      </c>
      <c r="G1589" s="1">
        <v>97158.68</v>
      </c>
      <c r="H1589" s="1">
        <v>0</v>
      </c>
      <c r="I1589" s="1">
        <v>0</v>
      </c>
      <c r="J1589" s="1">
        <v>0</v>
      </c>
      <c r="K1589" s="1">
        <v>97158.68</v>
      </c>
      <c r="L1589" s="1">
        <v>97.15867999999999</v>
      </c>
      <c r="M1589" s="1" t="s">
        <v>1176</v>
      </c>
      <c r="N1589" s="1"/>
    </row>
    <row r="1590" spans="1:14" hidden="1" x14ac:dyDescent="0.35">
      <c r="A1590" s="106">
        <v>43220</v>
      </c>
      <c r="B1590" s="1"/>
      <c r="C1590" s="1" t="s">
        <v>3016</v>
      </c>
      <c r="D1590" s="102" t="s">
        <v>2664</v>
      </c>
      <c r="E1590" s="102">
        <v>1180</v>
      </c>
      <c r="F1590" s="102" t="s">
        <v>2665</v>
      </c>
      <c r="G1590" s="1">
        <v>16375424.24</v>
      </c>
      <c r="H1590" s="1">
        <v>10762346.369999999</v>
      </c>
      <c r="I1590" s="1">
        <v>2352947.9900000002</v>
      </c>
      <c r="J1590" s="1">
        <v>8409398.379999999</v>
      </c>
      <c r="K1590" s="1">
        <v>24784822.620000001</v>
      </c>
      <c r="L1590" s="1">
        <v>24784.822620000003</v>
      </c>
      <c r="M1590" s="1"/>
      <c r="N1590" s="1"/>
    </row>
    <row r="1591" spans="1:14" hidden="1" x14ac:dyDescent="0.35">
      <c r="A1591" s="106">
        <v>43220</v>
      </c>
      <c r="B1591" s="1"/>
      <c r="C1591" s="1" t="s">
        <v>3016</v>
      </c>
      <c r="D1591" s="102" t="s">
        <v>2666</v>
      </c>
      <c r="E1591" s="102">
        <v>1181</v>
      </c>
      <c r="F1591" s="102" t="s">
        <v>2667</v>
      </c>
      <c r="G1591" s="1">
        <v>5356169.05</v>
      </c>
      <c r="H1591" s="1">
        <v>3261930.85</v>
      </c>
      <c r="I1591" s="1">
        <v>15990</v>
      </c>
      <c r="J1591" s="1">
        <v>3245940.85</v>
      </c>
      <c r="K1591" s="1">
        <v>8602109.9000000004</v>
      </c>
      <c r="L1591" s="1">
        <v>8602.1098999999995</v>
      </c>
      <c r="M1591" s="1"/>
      <c r="N1591" s="1"/>
    </row>
    <row r="1592" spans="1:14" hidden="1" x14ac:dyDescent="0.35">
      <c r="A1592" s="106">
        <v>43220</v>
      </c>
      <c r="B1592" s="1"/>
      <c r="C1592" s="1" t="s">
        <v>3016</v>
      </c>
      <c r="D1592" s="102" t="s">
        <v>2668</v>
      </c>
      <c r="E1592" s="102">
        <v>1182</v>
      </c>
      <c r="F1592" s="102" t="s">
        <v>2669</v>
      </c>
      <c r="G1592" s="1">
        <v>2010028.96</v>
      </c>
      <c r="H1592" s="1">
        <v>1948854.68</v>
      </c>
      <c r="I1592" s="1">
        <v>15990</v>
      </c>
      <c r="J1592" s="1">
        <v>1932864.68</v>
      </c>
      <c r="K1592" s="1">
        <v>3942893.64</v>
      </c>
      <c r="L1592" s="1">
        <v>3942.8936400000002</v>
      </c>
      <c r="M1592" s="1"/>
      <c r="N1592" s="1"/>
    </row>
    <row r="1593" spans="1:14" hidden="1" x14ac:dyDescent="0.35">
      <c r="A1593" s="106">
        <v>43220</v>
      </c>
      <c r="B1593" s="1" t="s">
        <v>2330</v>
      </c>
      <c r="C1593" s="1" t="s">
        <v>3017</v>
      </c>
      <c r="D1593" s="102" t="s">
        <v>2670</v>
      </c>
      <c r="E1593" s="102">
        <v>1183</v>
      </c>
      <c r="F1593" s="102" t="s">
        <v>2671</v>
      </c>
      <c r="G1593" s="1">
        <v>497023.29</v>
      </c>
      <c r="H1593" s="1">
        <v>548796.9</v>
      </c>
      <c r="I1593" s="1">
        <v>0</v>
      </c>
      <c r="J1593" s="1">
        <v>548796.9</v>
      </c>
      <c r="K1593" s="1">
        <v>1045820.19</v>
      </c>
      <c r="L1593" s="1">
        <v>1045.8201899999999</v>
      </c>
      <c r="M1593" s="1" t="s">
        <v>1244</v>
      </c>
      <c r="N1593" s="1"/>
    </row>
    <row r="1594" spans="1:14" hidden="1" x14ac:dyDescent="0.35">
      <c r="A1594" s="106">
        <v>43220</v>
      </c>
      <c r="B1594" s="1" t="s">
        <v>2330</v>
      </c>
      <c r="C1594" s="1" t="s">
        <v>3017</v>
      </c>
      <c r="D1594" s="102" t="s">
        <v>2672</v>
      </c>
      <c r="E1594" s="102">
        <v>1184</v>
      </c>
      <c r="F1594" s="102" t="s">
        <v>2197</v>
      </c>
      <c r="G1594" s="1">
        <v>315777</v>
      </c>
      <c r="H1594" s="1">
        <v>121889.60000000001</v>
      </c>
      <c r="I1594" s="1">
        <v>15990</v>
      </c>
      <c r="J1594" s="1">
        <v>105899.6</v>
      </c>
      <c r="K1594" s="1">
        <v>421676.6</v>
      </c>
      <c r="L1594" s="1">
        <v>421.67659999999995</v>
      </c>
      <c r="M1594" s="1" t="s">
        <v>1244</v>
      </c>
      <c r="N1594" s="1"/>
    </row>
    <row r="1595" spans="1:14" hidden="1" x14ac:dyDescent="0.35">
      <c r="A1595" s="106">
        <v>43220</v>
      </c>
      <c r="B1595" s="1" t="s">
        <v>2330</v>
      </c>
      <c r="C1595" s="1" t="s">
        <v>3017</v>
      </c>
      <c r="D1595" s="102" t="s">
        <v>2673</v>
      </c>
      <c r="E1595" s="102">
        <v>1185</v>
      </c>
      <c r="F1595" s="102" t="s">
        <v>2674</v>
      </c>
      <c r="G1595" s="1">
        <v>61238.94</v>
      </c>
      <c r="H1595" s="1">
        <v>204848.44</v>
      </c>
      <c r="I1595" s="1">
        <v>0</v>
      </c>
      <c r="J1595" s="1">
        <v>204848.44</v>
      </c>
      <c r="K1595" s="1">
        <v>266087.38</v>
      </c>
      <c r="L1595" s="1">
        <v>266.08738</v>
      </c>
      <c r="M1595" s="1" t="s">
        <v>1244</v>
      </c>
      <c r="N1595" s="1"/>
    </row>
    <row r="1596" spans="1:14" hidden="1" x14ac:dyDescent="0.35">
      <c r="A1596" s="106">
        <v>43220</v>
      </c>
      <c r="B1596" s="1" t="s">
        <v>2330</v>
      </c>
      <c r="C1596" s="1" t="s">
        <v>3017</v>
      </c>
      <c r="D1596" s="102" t="s">
        <v>2863</v>
      </c>
      <c r="E1596" s="102">
        <v>1189</v>
      </c>
      <c r="F1596" s="102" t="s">
        <v>2716</v>
      </c>
      <c r="G1596" s="1">
        <v>0</v>
      </c>
      <c r="H1596" s="1">
        <v>4453.8900000000003</v>
      </c>
      <c r="I1596" s="1">
        <v>0</v>
      </c>
      <c r="J1596" s="1">
        <v>4453.8900000000003</v>
      </c>
      <c r="K1596" s="1">
        <v>4453.8900000000003</v>
      </c>
      <c r="L1596" s="1">
        <v>4.4538900000000003</v>
      </c>
      <c r="M1596" s="1" t="s">
        <v>1244</v>
      </c>
      <c r="N1596" s="1"/>
    </row>
    <row r="1597" spans="1:14" hidden="1" x14ac:dyDescent="0.35">
      <c r="A1597" s="106">
        <v>43220</v>
      </c>
      <c r="B1597" s="1" t="s">
        <v>2330</v>
      </c>
      <c r="C1597" s="1" t="s">
        <v>3017</v>
      </c>
      <c r="D1597" s="102" t="s">
        <v>2675</v>
      </c>
      <c r="E1597" s="102">
        <v>1190</v>
      </c>
      <c r="F1597" s="102" t="s">
        <v>2676</v>
      </c>
      <c r="G1597" s="1">
        <v>51944.35</v>
      </c>
      <c r="H1597" s="1">
        <v>78808.37</v>
      </c>
      <c r="I1597" s="1">
        <v>0</v>
      </c>
      <c r="J1597" s="1">
        <v>78808.37</v>
      </c>
      <c r="K1597" s="1">
        <v>130752.72</v>
      </c>
      <c r="L1597" s="1">
        <v>130.75272000000001</v>
      </c>
      <c r="M1597" s="1" t="s">
        <v>1244</v>
      </c>
      <c r="N1597" s="1"/>
    </row>
    <row r="1598" spans="1:14" hidden="1" x14ac:dyDescent="0.35">
      <c r="A1598" s="106">
        <v>43220</v>
      </c>
      <c r="B1598" s="1" t="s">
        <v>2330</v>
      </c>
      <c r="C1598" s="1" t="s">
        <v>3017</v>
      </c>
      <c r="D1598" s="102" t="s">
        <v>2677</v>
      </c>
      <c r="E1598" s="102">
        <v>1191</v>
      </c>
      <c r="F1598" s="102" t="s">
        <v>2210</v>
      </c>
      <c r="G1598" s="1">
        <v>99860.99</v>
      </c>
      <c r="H1598" s="1">
        <v>324173.53999999998</v>
      </c>
      <c r="I1598" s="1">
        <v>0</v>
      </c>
      <c r="J1598" s="1">
        <v>324173.53999999998</v>
      </c>
      <c r="K1598" s="1">
        <v>424034.53</v>
      </c>
      <c r="L1598" s="1">
        <v>424.03453000000002</v>
      </c>
      <c r="M1598" s="1" t="s">
        <v>1244</v>
      </c>
      <c r="N1598" s="1"/>
    </row>
    <row r="1599" spans="1:14" hidden="1" x14ac:dyDescent="0.35">
      <c r="A1599" s="106">
        <v>43220</v>
      </c>
      <c r="B1599" s="1" t="s">
        <v>2330</v>
      </c>
      <c r="C1599" s="1" t="s">
        <v>3017</v>
      </c>
      <c r="D1599" s="102" t="s">
        <v>2678</v>
      </c>
      <c r="E1599" s="102">
        <v>1192</v>
      </c>
      <c r="F1599" s="102" t="s">
        <v>2679</v>
      </c>
      <c r="G1599" s="1">
        <v>76886.28</v>
      </c>
      <c r="H1599" s="1">
        <v>51156.480000000003</v>
      </c>
      <c r="I1599" s="1">
        <v>0</v>
      </c>
      <c r="J1599" s="1">
        <v>51156.480000000003</v>
      </c>
      <c r="K1599" s="1">
        <v>128042.76</v>
      </c>
      <c r="L1599" s="1">
        <v>128.04275999999999</v>
      </c>
      <c r="M1599" s="1" t="s">
        <v>1244</v>
      </c>
      <c r="N1599" s="1"/>
    </row>
    <row r="1600" spans="1:14" hidden="1" x14ac:dyDescent="0.35">
      <c r="A1600" s="106">
        <v>43220</v>
      </c>
      <c r="B1600" s="1" t="s">
        <v>2330</v>
      </c>
      <c r="C1600" s="1" t="s">
        <v>3017</v>
      </c>
      <c r="D1600" s="102" t="s">
        <v>2680</v>
      </c>
      <c r="E1600" s="102">
        <v>1194</v>
      </c>
      <c r="F1600" s="102" t="s">
        <v>2214</v>
      </c>
      <c r="G1600" s="1">
        <v>10918.63</v>
      </c>
      <c r="H1600" s="1">
        <v>6596.46</v>
      </c>
      <c r="I1600" s="1">
        <v>0</v>
      </c>
      <c r="J1600" s="1">
        <v>6596.46</v>
      </c>
      <c r="K1600" s="1">
        <v>17515.09</v>
      </c>
      <c r="L1600" s="1">
        <v>17.515090000000001</v>
      </c>
      <c r="M1600" s="1" t="s">
        <v>1244</v>
      </c>
      <c r="N1600" s="1"/>
    </row>
    <row r="1601" spans="1:14" hidden="1" x14ac:dyDescent="0.35">
      <c r="A1601" s="106">
        <v>43220</v>
      </c>
      <c r="B1601" s="1" t="s">
        <v>2330</v>
      </c>
      <c r="C1601" s="1" t="s">
        <v>3017</v>
      </c>
      <c r="D1601" s="102" t="s">
        <v>2681</v>
      </c>
      <c r="E1601" s="102">
        <v>1195</v>
      </c>
      <c r="F1601" s="102" t="s">
        <v>2682</v>
      </c>
      <c r="G1601" s="1">
        <v>426132.77</v>
      </c>
      <c r="H1601" s="1">
        <v>413830.12</v>
      </c>
      <c r="I1601" s="1">
        <v>0</v>
      </c>
      <c r="J1601" s="1">
        <v>413830.12</v>
      </c>
      <c r="K1601" s="1">
        <v>839962.89</v>
      </c>
      <c r="L1601" s="1">
        <v>839.96289000000002</v>
      </c>
      <c r="M1601" s="1" t="s">
        <v>1258</v>
      </c>
      <c r="N1601" s="1"/>
    </row>
    <row r="1602" spans="1:14" hidden="1" x14ac:dyDescent="0.35">
      <c r="A1602" s="106">
        <v>43220</v>
      </c>
      <c r="B1602" s="1" t="s">
        <v>2330</v>
      </c>
      <c r="C1602" s="1" t="s">
        <v>3017</v>
      </c>
      <c r="D1602" s="102" t="s">
        <v>2683</v>
      </c>
      <c r="E1602" s="102">
        <v>1196</v>
      </c>
      <c r="F1602" s="102" t="s">
        <v>2684</v>
      </c>
      <c r="G1602" s="1">
        <v>123651.16</v>
      </c>
      <c r="H1602" s="1">
        <v>120081.28</v>
      </c>
      <c r="I1602" s="1">
        <v>0</v>
      </c>
      <c r="J1602" s="1">
        <v>120081.28</v>
      </c>
      <c r="K1602" s="1">
        <v>243732.44</v>
      </c>
      <c r="L1602" s="1">
        <v>243.73244</v>
      </c>
      <c r="M1602" s="1" t="s">
        <v>1009</v>
      </c>
      <c r="N1602" s="1"/>
    </row>
    <row r="1603" spans="1:14" hidden="1" x14ac:dyDescent="0.35">
      <c r="A1603" s="106">
        <v>43220</v>
      </c>
      <c r="B1603" s="1" t="s">
        <v>2330</v>
      </c>
      <c r="C1603" s="1" t="s">
        <v>3017</v>
      </c>
      <c r="D1603" s="102" t="s">
        <v>2685</v>
      </c>
      <c r="E1603" s="102">
        <v>1197</v>
      </c>
      <c r="F1603" s="102" t="s">
        <v>2264</v>
      </c>
      <c r="G1603" s="1">
        <v>46983.83</v>
      </c>
      <c r="H1603" s="1">
        <v>17366.14</v>
      </c>
      <c r="I1603" s="1">
        <v>0</v>
      </c>
      <c r="J1603" s="1">
        <v>17366.14</v>
      </c>
      <c r="K1603" s="1">
        <v>64349.97</v>
      </c>
      <c r="L1603" s="1">
        <v>64.349969999999999</v>
      </c>
      <c r="M1603" s="1" t="s">
        <v>1244</v>
      </c>
      <c r="N1603" s="1"/>
    </row>
    <row r="1604" spans="1:14" hidden="1" x14ac:dyDescent="0.35">
      <c r="A1604" s="106">
        <v>43220</v>
      </c>
      <c r="B1604" s="1" t="s">
        <v>2330</v>
      </c>
      <c r="C1604" s="1" t="s">
        <v>3017</v>
      </c>
      <c r="D1604" s="102" t="s">
        <v>2686</v>
      </c>
      <c r="E1604" s="102">
        <v>1198</v>
      </c>
      <c r="F1604" s="102" t="s">
        <v>2687</v>
      </c>
      <c r="G1604" s="1">
        <v>5345.7</v>
      </c>
      <c r="H1604" s="1">
        <v>2703.58</v>
      </c>
      <c r="I1604" s="1">
        <v>0</v>
      </c>
      <c r="J1604" s="1">
        <v>2703.58</v>
      </c>
      <c r="K1604" s="1">
        <v>8049.28</v>
      </c>
      <c r="L1604" s="1">
        <v>8.0492799999999995</v>
      </c>
      <c r="M1604" s="1" t="s">
        <v>1244</v>
      </c>
      <c r="N1604" s="1"/>
    </row>
    <row r="1605" spans="1:14" hidden="1" x14ac:dyDescent="0.35">
      <c r="A1605" s="106">
        <v>43220</v>
      </c>
      <c r="B1605" s="1" t="s">
        <v>2330</v>
      </c>
      <c r="C1605" s="1" t="s">
        <v>3017</v>
      </c>
      <c r="D1605" s="102" t="s">
        <v>2688</v>
      </c>
      <c r="E1605" s="102">
        <v>1199</v>
      </c>
      <c r="F1605" s="102" t="s">
        <v>2689</v>
      </c>
      <c r="G1605" s="1">
        <v>4339.07</v>
      </c>
      <c r="H1605" s="1">
        <v>0</v>
      </c>
      <c r="I1605" s="1">
        <v>0</v>
      </c>
      <c r="J1605" s="1">
        <v>0</v>
      </c>
      <c r="K1605" s="1">
        <v>4339.07</v>
      </c>
      <c r="L1605" s="1">
        <v>4.3390699999999995</v>
      </c>
      <c r="M1605" s="1" t="s">
        <v>1244</v>
      </c>
      <c r="N1605" s="1"/>
    </row>
    <row r="1606" spans="1:14" hidden="1" x14ac:dyDescent="0.35">
      <c r="A1606" s="106">
        <v>43220</v>
      </c>
      <c r="B1606" s="1" t="s">
        <v>2330</v>
      </c>
      <c r="C1606" s="1" t="s">
        <v>3017</v>
      </c>
      <c r="D1606" s="102" t="s">
        <v>2690</v>
      </c>
      <c r="E1606" s="102">
        <v>1202</v>
      </c>
      <c r="F1606" s="102" t="s">
        <v>2222</v>
      </c>
      <c r="G1606" s="1">
        <v>3215.21</v>
      </c>
      <c r="H1606" s="1">
        <v>3210.94</v>
      </c>
      <c r="I1606" s="1">
        <v>0</v>
      </c>
      <c r="J1606" s="1">
        <v>3210.94</v>
      </c>
      <c r="K1606" s="1">
        <v>6426.15</v>
      </c>
      <c r="L1606" s="1">
        <v>6.4261499999999998</v>
      </c>
      <c r="M1606" s="1" t="s">
        <v>1255</v>
      </c>
      <c r="N1606" s="1"/>
    </row>
    <row r="1607" spans="1:14" hidden="1" x14ac:dyDescent="0.35">
      <c r="A1607" s="106">
        <v>43220</v>
      </c>
      <c r="B1607" s="1" t="s">
        <v>2330</v>
      </c>
      <c r="C1607" s="1" t="s">
        <v>3017</v>
      </c>
      <c r="D1607" s="102" t="s">
        <v>2691</v>
      </c>
      <c r="E1607" s="102">
        <v>1204</v>
      </c>
      <c r="F1607" s="102" t="s">
        <v>2692</v>
      </c>
      <c r="G1607" s="1">
        <v>230750.52</v>
      </c>
      <c r="H1607" s="1">
        <v>0</v>
      </c>
      <c r="I1607" s="1">
        <v>0</v>
      </c>
      <c r="J1607" s="1">
        <v>0</v>
      </c>
      <c r="K1607" s="1">
        <v>230750.52</v>
      </c>
      <c r="L1607" s="1">
        <v>230.75051999999999</v>
      </c>
      <c r="M1607" s="1" t="s">
        <v>1244</v>
      </c>
      <c r="N1607" s="1"/>
    </row>
    <row r="1608" spans="1:14" hidden="1" x14ac:dyDescent="0.35">
      <c r="A1608" s="106">
        <v>43220</v>
      </c>
      <c r="B1608" s="1" t="s">
        <v>2330</v>
      </c>
      <c r="C1608" s="1" t="s">
        <v>3017</v>
      </c>
      <c r="D1608" s="102" t="s">
        <v>2847</v>
      </c>
      <c r="E1608" s="102">
        <v>1206</v>
      </c>
      <c r="F1608" s="102" t="s">
        <v>2848</v>
      </c>
      <c r="G1608" s="1">
        <v>7991.22</v>
      </c>
      <c r="H1608" s="1">
        <v>34948.94</v>
      </c>
      <c r="I1608" s="1">
        <v>0</v>
      </c>
      <c r="J1608" s="1">
        <v>34948.94</v>
      </c>
      <c r="K1608" s="1">
        <v>42940.160000000003</v>
      </c>
      <c r="L1608" s="1">
        <v>42.940160000000006</v>
      </c>
      <c r="M1608" s="1" t="s">
        <v>1244</v>
      </c>
      <c r="N1608" s="1"/>
    </row>
    <row r="1609" spans="1:14" hidden="1" x14ac:dyDescent="0.35">
      <c r="A1609" s="106">
        <v>43220</v>
      </c>
      <c r="B1609" s="1" t="s">
        <v>2330</v>
      </c>
      <c r="C1609" s="1" t="s">
        <v>3017</v>
      </c>
      <c r="D1609" s="102" t="s">
        <v>2938</v>
      </c>
      <c r="E1609" s="102">
        <v>1903</v>
      </c>
      <c r="F1609" s="102" t="s">
        <v>2228</v>
      </c>
      <c r="G1609" s="1">
        <v>47970</v>
      </c>
      <c r="H1609" s="1">
        <v>15990</v>
      </c>
      <c r="I1609" s="1">
        <v>0</v>
      </c>
      <c r="J1609" s="1">
        <v>15990</v>
      </c>
      <c r="K1609" s="1">
        <v>63960</v>
      </c>
      <c r="L1609" s="1">
        <v>63.96</v>
      </c>
      <c r="M1609" s="1" t="s">
        <v>1244</v>
      </c>
      <c r="N1609" s="1"/>
    </row>
    <row r="1610" spans="1:14" hidden="1" x14ac:dyDescent="0.35">
      <c r="A1610" s="106">
        <v>43220</v>
      </c>
      <c r="B1610" s="1"/>
      <c r="C1610" s="1" t="s">
        <v>3016</v>
      </c>
      <c r="D1610" s="102" t="s">
        <v>2693</v>
      </c>
      <c r="E1610" s="102">
        <v>1215</v>
      </c>
      <c r="F1610" s="102" t="s">
        <v>2694</v>
      </c>
      <c r="G1610" s="1">
        <v>3269098.11</v>
      </c>
      <c r="H1610" s="1">
        <v>1277682.3400000001</v>
      </c>
      <c r="I1610" s="1">
        <v>0</v>
      </c>
      <c r="J1610" s="1">
        <v>1277682.3400000001</v>
      </c>
      <c r="K1610" s="1">
        <v>4546780.45</v>
      </c>
      <c r="L1610" s="1">
        <v>4546.7804500000002</v>
      </c>
      <c r="M1610" s="1"/>
      <c r="N1610" s="1"/>
    </row>
    <row r="1611" spans="1:14" hidden="1" x14ac:dyDescent="0.35">
      <c r="A1611" s="106">
        <v>43220</v>
      </c>
      <c r="B1611" s="1" t="s">
        <v>2331</v>
      </c>
      <c r="C1611" s="1" t="s">
        <v>3017</v>
      </c>
      <c r="D1611" s="102" t="s">
        <v>2695</v>
      </c>
      <c r="E1611" s="102">
        <v>1216</v>
      </c>
      <c r="F1611" s="102" t="s">
        <v>2278</v>
      </c>
      <c r="G1611" s="1">
        <v>299781.28999999998</v>
      </c>
      <c r="H1611" s="1">
        <v>106332.18</v>
      </c>
      <c r="I1611" s="1">
        <v>0</v>
      </c>
      <c r="J1611" s="1">
        <v>106332.18</v>
      </c>
      <c r="K1611" s="1">
        <v>406113.47</v>
      </c>
      <c r="L1611" s="1">
        <v>406.11346999999995</v>
      </c>
      <c r="M1611" s="1" t="s">
        <v>1182</v>
      </c>
      <c r="N1611" s="1"/>
    </row>
    <row r="1612" spans="1:14" hidden="1" x14ac:dyDescent="0.35">
      <c r="A1612" s="106">
        <v>43220</v>
      </c>
      <c r="B1612" s="1" t="s">
        <v>2331</v>
      </c>
      <c r="C1612" s="1" t="s">
        <v>3017</v>
      </c>
      <c r="D1612" s="102" t="s">
        <v>2696</v>
      </c>
      <c r="E1612" s="102">
        <v>1217</v>
      </c>
      <c r="F1612" s="102" t="s">
        <v>2697</v>
      </c>
      <c r="G1612" s="1">
        <v>2294636.73</v>
      </c>
      <c r="H1612" s="1">
        <v>781468.58</v>
      </c>
      <c r="I1612" s="1">
        <v>0</v>
      </c>
      <c r="J1612" s="1">
        <v>781468.58</v>
      </c>
      <c r="K1612" s="1">
        <v>3076105.31</v>
      </c>
      <c r="L1612" s="1">
        <v>3076.1053099999999</v>
      </c>
      <c r="M1612" s="1" t="s">
        <v>1182</v>
      </c>
      <c r="N1612" s="1"/>
    </row>
    <row r="1613" spans="1:14" hidden="1" x14ac:dyDescent="0.35">
      <c r="A1613" s="106">
        <v>43220</v>
      </c>
      <c r="B1613" s="1" t="s">
        <v>2332</v>
      </c>
      <c r="C1613" s="1" t="s">
        <v>3017</v>
      </c>
      <c r="D1613" s="102" t="s">
        <v>2849</v>
      </c>
      <c r="E1613" s="102">
        <v>1218</v>
      </c>
      <c r="F1613" s="102" t="s">
        <v>2280</v>
      </c>
      <c r="G1613" s="1">
        <v>220946.29</v>
      </c>
      <c r="H1613" s="1">
        <v>165634.74</v>
      </c>
      <c r="I1613" s="1">
        <v>0</v>
      </c>
      <c r="J1613" s="1">
        <v>165634.74</v>
      </c>
      <c r="K1613" s="1">
        <v>386581.03</v>
      </c>
      <c r="L1613" s="1">
        <v>386.58103000000006</v>
      </c>
      <c r="M1613" s="1" t="s">
        <v>1183</v>
      </c>
      <c r="N1613" s="1"/>
    </row>
    <row r="1614" spans="1:14" hidden="1" x14ac:dyDescent="0.35">
      <c r="A1614" s="106">
        <v>43220</v>
      </c>
      <c r="B1614" s="1" t="s">
        <v>2331</v>
      </c>
      <c r="C1614" s="1" t="s">
        <v>3017</v>
      </c>
      <c r="D1614" s="102" t="s">
        <v>2698</v>
      </c>
      <c r="E1614" s="102">
        <v>1219</v>
      </c>
      <c r="F1614" s="102" t="s">
        <v>2699</v>
      </c>
      <c r="G1614" s="1">
        <v>65598.960000000006</v>
      </c>
      <c r="H1614" s="1">
        <v>21866.32</v>
      </c>
      <c r="I1614" s="1">
        <v>0</v>
      </c>
      <c r="J1614" s="1">
        <v>21866.32</v>
      </c>
      <c r="K1614" s="1">
        <v>87465.279999999999</v>
      </c>
      <c r="L1614" s="1">
        <v>87.465279999999993</v>
      </c>
      <c r="M1614" s="1" t="s">
        <v>1182</v>
      </c>
      <c r="N1614" s="1"/>
    </row>
    <row r="1615" spans="1:14" hidden="1" x14ac:dyDescent="0.35">
      <c r="A1615" s="106">
        <v>43220</v>
      </c>
      <c r="B1615" s="1" t="s">
        <v>2332</v>
      </c>
      <c r="C1615" s="1" t="s">
        <v>3017</v>
      </c>
      <c r="D1615" s="102" t="s">
        <v>2700</v>
      </c>
      <c r="E1615" s="102">
        <v>1859</v>
      </c>
      <c r="F1615" s="102" t="s">
        <v>2701</v>
      </c>
      <c r="G1615" s="1">
        <v>388134.84</v>
      </c>
      <c r="H1615" s="1">
        <v>202380.52</v>
      </c>
      <c r="I1615" s="1">
        <v>0</v>
      </c>
      <c r="J1615" s="1">
        <v>202380.52</v>
      </c>
      <c r="K1615" s="1">
        <v>590515.36</v>
      </c>
      <c r="L1615" s="1">
        <v>590.51535999999999</v>
      </c>
      <c r="M1615" s="1" t="s">
        <v>1183</v>
      </c>
      <c r="N1615" s="1"/>
    </row>
    <row r="1616" spans="1:14" hidden="1" x14ac:dyDescent="0.35">
      <c r="A1616" s="106">
        <v>43220</v>
      </c>
      <c r="B1616" s="1"/>
      <c r="C1616" s="1" t="s">
        <v>3016</v>
      </c>
      <c r="D1616" s="102" t="s">
        <v>2702</v>
      </c>
      <c r="E1616" s="102">
        <v>1221</v>
      </c>
      <c r="F1616" s="102" t="s">
        <v>2703</v>
      </c>
      <c r="G1616" s="1">
        <v>77041.98</v>
      </c>
      <c r="H1616" s="1">
        <v>35393.83</v>
      </c>
      <c r="I1616" s="1">
        <v>0</v>
      </c>
      <c r="J1616" s="1">
        <v>35393.83</v>
      </c>
      <c r="K1616" s="1">
        <v>112435.81</v>
      </c>
      <c r="L1616" s="1">
        <v>112.43581</v>
      </c>
      <c r="M1616" s="1"/>
      <c r="N1616" s="1"/>
    </row>
    <row r="1617" spans="1:14" hidden="1" x14ac:dyDescent="0.35">
      <c r="A1617" s="106">
        <v>43220</v>
      </c>
      <c r="B1617" s="1" t="s">
        <v>2334</v>
      </c>
      <c r="C1617" s="1" t="s">
        <v>3017</v>
      </c>
      <c r="D1617" s="102" t="s">
        <v>2704</v>
      </c>
      <c r="E1617" s="102">
        <v>1229</v>
      </c>
      <c r="F1617" s="102" t="s">
        <v>2705</v>
      </c>
      <c r="G1617" s="1">
        <v>77041.98</v>
      </c>
      <c r="H1617" s="1">
        <v>35393.83</v>
      </c>
      <c r="I1617" s="1">
        <v>0</v>
      </c>
      <c r="J1617" s="1">
        <v>35393.83</v>
      </c>
      <c r="K1617" s="1">
        <v>112435.81</v>
      </c>
      <c r="L1617" s="1">
        <v>112.43581</v>
      </c>
      <c r="M1617" s="1" t="s">
        <v>1247</v>
      </c>
      <c r="N1617" s="1"/>
    </row>
    <row r="1618" spans="1:14" hidden="1" x14ac:dyDescent="0.35">
      <c r="A1618" s="106">
        <v>43220</v>
      </c>
      <c r="B1618" s="1"/>
      <c r="C1618" s="1" t="s">
        <v>3016</v>
      </c>
      <c r="D1618" s="102" t="s">
        <v>2706</v>
      </c>
      <c r="E1618" s="102">
        <v>1232</v>
      </c>
      <c r="F1618" s="102" t="s">
        <v>2707</v>
      </c>
      <c r="G1618" s="1">
        <v>11019255.189999999</v>
      </c>
      <c r="H1618" s="1">
        <v>7500415.5199999996</v>
      </c>
      <c r="I1618" s="1">
        <v>2336957.9900000002</v>
      </c>
      <c r="J1618" s="1">
        <v>5163457.5299999993</v>
      </c>
      <c r="K1618" s="1">
        <v>16182712.720000001</v>
      </c>
      <c r="L1618" s="1">
        <v>16182.712720000001</v>
      </c>
      <c r="M1618" s="1"/>
      <c r="N1618" s="1"/>
    </row>
    <row r="1619" spans="1:14" hidden="1" x14ac:dyDescent="0.35">
      <c r="A1619" s="106">
        <v>43220</v>
      </c>
      <c r="B1619" s="1"/>
      <c r="C1619" s="1" t="s">
        <v>3016</v>
      </c>
      <c r="D1619" s="102" t="s">
        <v>2708</v>
      </c>
      <c r="E1619" s="102">
        <v>1233</v>
      </c>
      <c r="F1619" s="102" t="s">
        <v>2669</v>
      </c>
      <c r="G1619" s="1">
        <v>9563180.1099999994</v>
      </c>
      <c r="H1619" s="1">
        <v>6997536.25</v>
      </c>
      <c r="I1619" s="1">
        <v>2336957.9900000002</v>
      </c>
      <c r="J1619" s="1">
        <v>4660578.26</v>
      </c>
      <c r="K1619" s="1">
        <v>14223758.369999999</v>
      </c>
      <c r="L1619" s="1">
        <v>14223.75837</v>
      </c>
      <c r="M1619" s="1"/>
      <c r="N1619" s="1"/>
    </row>
    <row r="1620" spans="1:14" hidden="1" x14ac:dyDescent="0.35">
      <c r="A1620" s="106">
        <v>43220</v>
      </c>
      <c r="B1620" s="1" t="s">
        <v>2330</v>
      </c>
      <c r="C1620" s="1" t="s">
        <v>3017</v>
      </c>
      <c r="D1620" s="102" t="s">
        <v>2709</v>
      </c>
      <c r="E1620" s="102">
        <v>1234</v>
      </c>
      <c r="F1620" s="102" t="s">
        <v>2232</v>
      </c>
      <c r="G1620" s="1">
        <v>2011495.77</v>
      </c>
      <c r="H1620" s="1">
        <v>1972341.42</v>
      </c>
      <c r="I1620" s="1">
        <v>559113.75</v>
      </c>
      <c r="J1620" s="1">
        <v>1413227.67</v>
      </c>
      <c r="K1620" s="1">
        <v>3424723.44</v>
      </c>
      <c r="L1620" s="1">
        <v>3424.7234399999998</v>
      </c>
      <c r="M1620" s="1" t="s">
        <v>1244</v>
      </c>
      <c r="N1620" s="1"/>
    </row>
    <row r="1621" spans="1:14" hidden="1" x14ac:dyDescent="0.35">
      <c r="A1621" s="106">
        <v>43220</v>
      </c>
      <c r="B1621" s="1" t="s">
        <v>2330</v>
      </c>
      <c r="C1621" s="1" t="s">
        <v>3017</v>
      </c>
      <c r="D1621" s="102" t="s">
        <v>2710</v>
      </c>
      <c r="E1621" s="102">
        <v>1235</v>
      </c>
      <c r="F1621" s="102" t="s">
        <v>2197</v>
      </c>
      <c r="G1621" s="1">
        <v>1889811.01</v>
      </c>
      <c r="H1621" s="1">
        <v>839692.47</v>
      </c>
      <c r="I1621" s="1">
        <v>336955.6</v>
      </c>
      <c r="J1621" s="1">
        <v>502736.87</v>
      </c>
      <c r="K1621" s="1">
        <v>2392547.88</v>
      </c>
      <c r="L1621" s="1">
        <v>2392.5478800000001</v>
      </c>
      <c r="M1621" s="1" t="s">
        <v>1244</v>
      </c>
      <c r="N1621" s="1"/>
    </row>
    <row r="1622" spans="1:14" hidden="1" x14ac:dyDescent="0.35">
      <c r="A1622" s="106">
        <v>43220</v>
      </c>
      <c r="B1622" s="1" t="s">
        <v>2330</v>
      </c>
      <c r="C1622" s="1" t="s">
        <v>3017</v>
      </c>
      <c r="D1622" s="102" t="s">
        <v>2711</v>
      </c>
      <c r="E1622" s="102">
        <v>1236</v>
      </c>
      <c r="F1622" s="102" t="s">
        <v>2674</v>
      </c>
      <c r="G1622" s="1">
        <v>82468.81</v>
      </c>
      <c r="H1622" s="1">
        <v>417200.68</v>
      </c>
      <c r="I1622" s="1">
        <v>246393.84</v>
      </c>
      <c r="J1622" s="1">
        <v>170806.84</v>
      </c>
      <c r="K1622" s="1">
        <v>253275.65</v>
      </c>
      <c r="L1622" s="1">
        <v>253.27564999999998</v>
      </c>
      <c r="M1622" s="1" t="s">
        <v>1244</v>
      </c>
      <c r="N1622" s="1"/>
    </row>
    <row r="1623" spans="1:14" hidden="1" x14ac:dyDescent="0.35">
      <c r="A1623" s="106">
        <v>43220</v>
      </c>
      <c r="B1623" s="1" t="s">
        <v>2330</v>
      </c>
      <c r="C1623" s="1" t="s">
        <v>3017</v>
      </c>
      <c r="D1623" s="102" t="s">
        <v>2712</v>
      </c>
      <c r="E1623" s="102">
        <v>1238</v>
      </c>
      <c r="F1623" s="102" t="s">
        <v>2193</v>
      </c>
      <c r="G1623" s="1">
        <v>836964.74</v>
      </c>
      <c r="H1623" s="1">
        <v>227086.38</v>
      </c>
      <c r="I1623" s="1">
        <v>0</v>
      </c>
      <c r="J1623" s="1">
        <v>227086.38</v>
      </c>
      <c r="K1623" s="1">
        <v>1064051.1200000001</v>
      </c>
      <c r="L1623" s="1">
        <v>1064.0511200000001</v>
      </c>
      <c r="M1623" s="1" t="s">
        <v>1244</v>
      </c>
      <c r="N1623" s="1"/>
    </row>
    <row r="1624" spans="1:14" hidden="1" x14ac:dyDescent="0.35">
      <c r="A1624" s="106">
        <v>43220</v>
      </c>
      <c r="B1624" s="1" t="s">
        <v>2330</v>
      </c>
      <c r="C1624" s="1" t="s">
        <v>3017</v>
      </c>
      <c r="D1624" s="102" t="s">
        <v>2713</v>
      </c>
      <c r="E1624" s="102">
        <v>1239</v>
      </c>
      <c r="F1624" s="102" t="s">
        <v>2714</v>
      </c>
      <c r="G1624" s="1">
        <v>12729.3</v>
      </c>
      <c r="H1624" s="1">
        <v>127033.53</v>
      </c>
      <c r="I1624" s="1">
        <v>78808.37</v>
      </c>
      <c r="J1624" s="1">
        <v>48225.16</v>
      </c>
      <c r="K1624" s="1">
        <v>60954.46</v>
      </c>
      <c r="L1624" s="1">
        <v>60.954459999999997</v>
      </c>
      <c r="M1624" s="1" t="s">
        <v>1244</v>
      </c>
      <c r="N1624" s="1"/>
    </row>
    <row r="1625" spans="1:14" hidden="1" x14ac:dyDescent="0.35">
      <c r="A1625" s="106">
        <v>43220</v>
      </c>
      <c r="B1625" s="1" t="s">
        <v>2330</v>
      </c>
      <c r="C1625" s="1" t="s">
        <v>3017</v>
      </c>
      <c r="D1625" s="102" t="s">
        <v>2715</v>
      </c>
      <c r="E1625" s="102">
        <v>1240</v>
      </c>
      <c r="F1625" s="102" t="s">
        <v>2716</v>
      </c>
      <c r="G1625" s="1">
        <v>536808.93999999994</v>
      </c>
      <c r="H1625" s="1">
        <v>237523</v>
      </c>
      <c r="I1625" s="1">
        <v>4453.8900000000003</v>
      </c>
      <c r="J1625" s="1">
        <v>233069.11</v>
      </c>
      <c r="K1625" s="1">
        <v>769878.05</v>
      </c>
      <c r="L1625" s="1">
        <v>769.87805000000003</v>
      </c>
      <c r="M1625" s="1" t="s">
        <v>1244</v>
      </c>
      <c r="N1625" s="1"/>
    </row>
    <row r="1626" spans="1:14" hidden="1" x14ac:dyDescent="0.35">
      <c r="A1626" s="106">
        <v>43220</v>
      </c>
      <c r="B1626" s="1" t="s">
        <v>2330</v>
      </c>
      <c r="C1626" s="1" t="s">
        <v>3017</v>
      </c>
      <c r="D1626" s="102" t="s">
        <v>2717</v>
      </c>
      <c r="E1626" s="102">
        <v>1241</v>
      </c>
      <c r="F1626" s="102" t="s">
        <v>2718</v>
      </c>
      <c r="G1626" s="1">
        <v>129845.86</v>
      </c>
      <c r="H1626" s="1">
        <v>530617.67000000004</v>
      </c>
      <c r="I1626" s="1">
        <v>326877.12</v>
      </c>
      <c r="J1626" s="1">
        <v>203740.55000000005</v>
      </c>
      <c r="K1626" s="1">
        <v>333586.40999999997</v>
      </c>
      <c r="L1626" s="1">
        <v>333.58641</v>
      </c>
      <c r="M1626" s="1" t="s">
        <v>1244</v>
      </c>
      <c r="N1626" s="1"/>
    </row>
    <row r="1627" spans="1:14" hidden="1" x14ac:dyDescent="0.35">
      <c r="A1627" s="106">
        <v>43220</v>
      </c>
      <c r="B1627" s="1" t="s">
        <v>2330</v>
      </c>
      <c r="C1627" s="1" t="s">
        <v>3017</v>
      </c>
      <c r="D1627" s="102" t="s">
        <v>2719</v>
      </c>
      <c r="E1627" s="102">
        <v>1243</v>
      </c>
      <c r="F1627" s="102" t="s">
        <v>2216</v>
      </c>
      <c r="G1627" s="1">
        <v>327540.27</v>
      </c>
      <c r="H1627" s="1">
        <v>129660.8</v>
      </c>
      <c r="I1627" s="1">
        <v>17366.14</v>
      </c>
      <c r="J1627" s="1">
        <v>112294.66</v>
      </c>
      <c r="K1627" s="1">
        <v>439834.93</v>
      </c>
      <c r="L1627" s="1">
        <v>439.83492999999999</v>
      </c>
      <c r="M1627" s="1" t="s">
        <v>1244</v>
      </c>
      <c r="N1627" s="1"/>
    </row>
    <row r="1628" spans="1:14" hidden="1" x14ac:dyDescent="0.35">
      <c r="A1628" s="106">
        <v>43220</v>
      </c>
      <c r="B1628" s="1" t="s">
        <v>2330</v>
      </c>
      <c r="C1628" s="1" t="s">
        <v>3017</v>
      </c>
      <c r="D1628" s="102" t="s">
        <v>2720</v>
      </c>
      <c r="E1628" s="102">
        <v>1245</v>
      </c>
      <c r="F1628" s="102" t="s">
        <v>2222</v>
      </c>
      <c r="G1628" s="1">
        <v>20615.169999999998</v>
      </c>
      <c r="H1628" s="1">
        <v>13631.15</v>
      </c>
      <c r="I1628" s="1">
        <v>3210.94</v>
      </c>
      <c r="J1628" s="1">
        <v>10420.209999999999</v>
      </c>
      <c r="K1628" s="1">
        <v>31035.38</v>
      </c>
      <c r="L1628" s="1">
        <v>31.03538</v>
      </c>
      <c r="M1628" s="1" t="s">
        <v>1255</v>
      </c>
      <c r="N1628" s="1"/>
    </row>
    <row r="1629" spans="1:14" hidden="1" x14ac:dyDescent="0.35">
      <c r="A1629" s="106">
        <v>43220</v>
      </c>
      <c r="B1629" s="1" t="s">
        <v>2330</v>
      </c>
      <c r="C1629" s="1" t="s">
        <v>3017</v>
      </c>
      <c r="D1629" s="102" t="s">
        <v>2721</v>
      </c>
      <c r="E1629" s="102">
        <v>1246</v>
      </c>
      <c r="F1629" s="102" t="s">
        <v>2682</v>
      </c>
      <c r="G1629" s="1">
        <v>1560038.23</v>
      </c>
      <c r="H1629" s="1">
        <v>1237777.6100000001</v>
      </c>
      <c r="I1629" s="1">
        <v>413830.12</v>
      </c>
      <c r="J1629" s="1">
        <v>823947.49000000011</v>
      </c>
      <c r="K1629" s="1">
        <v>2383985.7200000002</v>
      </c>
      <c r="L1629" s="1">
        <v>2383.9857200000001</v>
      </c>
      <c r="M1629" s="1" t="s">
        <v>1258</v>
      </c>
      <c r="N1629" s="1"/>
    </row>
    <row r="1630" spans="1:14" hidden="1" x14ac:dyDescent="0.35">
      <c r="A1630" s="106">
        <v>43220</v>
      </c>
      <c r="B1630" s="1" t="s">
        <v>2330</v>
      </c>
      <c r="C1630" s="1" t="s">
        <v>3017</v>
      </c>
      <c r="D1630" s="102" t="s">
        <v>2722</v>
      </c>
      <c r="E1630" s="102">
        <v>1247</v>
      </c>
      <c r="F1630" s="102" t="s">
        <v>2684</v>
      </c>
      <c r="G1630" s="1">
        <v>435344.34</v>
      </c>
      <c r="H1630" s="1">
        <v>342904.29</v>
      </c>
      <c r="I1630" s="1">
        <v>120081.28</v>
      </c>
      <c r="J1630" s="1">
        <v>222823.00999999998</v>
      </c>
      <c r="K1630" s="1">
        <v>658167.35</v>
      </c>
      <c r="L1630" s="1">
        <v>658.16734999999994</v>
      </c>
      <c r="M1630" s="1" t="s">
        <v>1009</v>
      </c>
      <c r="N1630" s="1"/>
    </row>
    <row r="1631" spans="1:14" hidden="1" x14ac:dyDescent="0.35">
      <c r="A1631" s="106">
        <v>43220</v>
      </c>
      <c r="B1631" s="1" t="s">
        <v>2330</v>
      </c>
      <c r="C1631" s="1" t="s">
        <v>3017</v>
      </c>
      <c r="D1631" s="102" t="s">
        <v>2723</v>
      </c>
      <c r="E1631" s="102">
        <v>1248</v>
      </c>
      <c r="F1631" s="102" t="s">
        <v>2271</v>
      </c>
      <c r="G1631" s="1">
        <v>7759.58</v>
      </c>
      <c r="H1631" s="1">
        <v>12155.82</v>
      </c>
      <c r="I1631" s="1">
        <v>0</v>
      </c>
      <c r="J1631" s="1">
        <v>12155.82</v>
      </c>
      <c r="K1631" s="1">
        <v>19915.400000000001</v>
      </c>
      <c r="L1631" s="1">
        <v>19.915400000000002</v>
      </c>
      <c r="M1631" s="1" t="s">
        <v>1244</v>
      </c>
      <c r="N1631" s="1"/>
    </row>
    <row r="1632" spans="1:14" hidden="1" x14ac:dyDescent="0.35">
      <c r="A1632" s="106">
        <v>43220</v>
      </c>
      <c r="B1632" s="1" t="s">
        <v>2330</v>
      </c>
      <c r="C1632" s="1" t="s">
        <v>3017</v>
      </c>
      <c r="D1632" s="102" t="s">
        <v>2999</v>
      </c>
      <c r="E1632" s="102">
        <v>1250</v>
      </c>
      <c r="F1632" s="102" t="s">
        <v>2228</v>
      </c>
      <c r="G1632" s="1">
        <v>335790</v>
      </c>
      <c r="H1632" s="1">
        <v>111930</v>
      </c>
      <c r="I1632" s="1">
        <v>0</v>
      </c>
      <c r="J1632" s="1">
        <v>111930</v>
      </c>
      <c r="K1632" s="1">
        <v>447720</v>
      </c>
      <c r="L1632" s="1">
        <v>447.72</v>
      </c>
      <c r="M1632" s="1" t="s">
        <v>1244</v>
      </c>
      <c r="N1632" s="1"/>
    </row>
    <row r="1633" spans="1:14" hidden="1" x14ac:dyDescent="0.35">
      <c r="A1633" s="106">
        <v>43220</v>
      </c>
      <c r="B1633" s="1" t="s">
        <v>2330</v>
      </c>
      <c r="C1633" s="1" t="s">
        <v>3017</v>
      </c>
      <c r="D1633" s="102" t="s">
        <v>2724</v>
      </c>
      <c r="E1633" s="102">
        <v>1252</v>
      </c>
      <c r="F1633" s="102" t="s">
        <v>2725</v>
      </c>
      <c r="G1633" s="1">
        <v>922077.15</v>
      </c>
      <c r="H1633" s="1">
        <v>381025.72</v>
      </c>
      <c r="I1633" s="1">
        <v>9671.42</v>
      </c>
      <c r="J1633" s="1">
        <v>371354.3</v>
      </c>
      <c r="K1633" s="1">
        <v>1293431.45</v>
      </c>
      <c r="L1633" s="1">
        <v>1293.43145</v>
      </c>
      <c r="M1633" s="1" t="s">
        <v>1255</v>
      </c>
      <c r="N1633" s="1"/>
    </row>
    <row r="1634" spans="1:14" hidden="1" x14ac:dyDescent="0.35">
      <c r="A1634" s="106">
        <v>43220</v>
      </c>
      <c r="B1634" s="1" t="s">
        <v>2330</v>
      </c>
      <c r="C1634" s="1" t="s">
        <v>3017</v>
      </c>
      <c r="D1634" s="102" t="s">
        <v>2726</v>
      </c>
      <c r="E1634" s="102">
        <v>1254</v>
      </c>
      <c r="F1634" s="102" t="s">
        <v>2246</v>
      </c>
      <c r="G1634" s="1">
        <v>25106.92</v>
      </c>
      <c r="H1634" s="1">
        <v>3008.25</v>
      </c>
      <c r="I1634" s="1">
        <v>1766.12</v>
      </c>
      <c r="J1634" s="1">
        <v>1242.1300000000001</v>
      </c>
      <c r="K1634" s="1">
        <v>26349.05</v>
      </c>
      <c r="L1634" s="1">
        <v>26.349049999999998</v>
      </c>
      <c r="M1634" s="1" t="s">
        <v>1255</v>
      </c>
      <c r="N1634" s="1"/>
    </row>
    <row r="1635" spans="1:14" hidden="1" x14ac:dyDescent="0.35">
      <c r="A1635" s="106">
        <v>43220</v>
      </c>
      <c r="B1635" s="1" t="s">
        <v>2330</v>
      </c>
      <c r="C1635" s="1" t="s">
        <v>3017</v>
      </c>
      <c r="D1635" s="102" t="s">
        <v>2850</v>
      </c>
      <c r="E1635" s="102">
        <v>1255</v>
      </c>
      <c r="F1635" s="102" t="s">
        <v>2851</v>
      </c>
      <c r="G1635" s="1">
        <v>8082.18</v>
      </c>
      <c r="H1635" s="1">
        <v>4638.84</v>
      </c>
      <c r="I1635" s="1">
        <v>0</v>
      </c>
      <c r="J1635" s="1">
        <v>4638.84</v>
      </c>
      <c r="K1635" s="1">
        <v>12721.02</v>
      </c>
      <c r="L1635" s="1">
        <v>12.721020000000001</v>
      </c>
      <c r="M1635" s="1" t="s">
        <v>1244</v>
      </c>
      <c r="N1635" s="1"/>
    </row>
    <row r="1636" spans="1:14" hidden="1" x14ac:dyDescent="0.35">
      <c r="A1636" s="106">
        <v>43220</v>
      </c>
      <c r="B1636" s="1" t="s">
        <v>2330</v>
      </c>
      <c r="C1636" s="1" t="s">
        <v>3017</v>
      </c>
      <c r="D1636" s="102" t="s">
        <v>2727</v>
      </c>
      <c r="E1636" s="102">
        <v>1256</v>
      </c>
      <c r="F1636" s="102" t="s">
        <v>2728</v>
      </c>
      <c r="G1636" s="1">
        <v>389776.88</v>
      </c>
      <c r="H1636" s="1">
        <v>272406.46999999997</v>
      </c>
      <c r="I1636" s="1">
        <v>136633.69</v>
      </c>
      <c r="J1636" s="1">
        <v>135772.77999999997</v>
      </c>
      <c r="K1636" s="1">
        <v>525549.66</v>
      </c>
      <c r="L1636" s="1">
        <v>525.54966000000002</v>
      </c>
      <c r="M1636" s="1" t="s">
        <v>1255</v>
      </c>
      <c r="N1636" s="1"/>
    </row>
    <row r="1637" spans="1:14" hidden="1" x14ac:dyDescent="0.35">
      <c r="A1637" s="106">
        <v>43220</v>
      </c>
      <c r="B1637" s="1" t="s">
        <v>2330</v>
      </c>
      <c r="C1637" s="1" t="s">
        <v>3017</v>
      </c>
      <c r="D1637" s="102" t="s">
        <v>2729</v>
      </c>
      <c r="E1637" s="102">
        <v>1257</v>
      </c>
      <c r="F1637" s="102" t="s">
        <v>2730</v>
      </c>
      <c r="G1637" s="1">
        <v>2671.2</v>
      </c>
      <c r="H1637" s="1">
        <v>826.8</v>
      </c>
      <c r="I1637" s="1">
        <v>0</v>
      </c>
      <c r="J1637" s="1">
        <v>826.8</v>
      </c>
      <c r="K1637" s="1">
        <v>3498</v>
      </c>
      <c r="L1637" s="1">
        <v>3.4980000000000002</v>
      </c>
      <c r="M1637" s="1" t="s">
        <v>1244</v>
      </c>
      <c r="N1637" s="1"/>
    </row>
    <row r="1638" spans="1:14" hidden="1" x14ac:dyDescent="0.35">
      <c r="A1638" s="106">
        <v>43220</v>
      </c>
      <c r="B1638" s="1" t="s">
        <v>2330</v>
      </c>
      <c r="C1638" s="1" t="s">
        <v>3017</v>
      </c>
      <c r="D1638" s="102" t="s">
        <v>2731</v>
      </c>
      <c r="E1638" s="102">
        <v>1260</v>
      </c>
      <c r="F1638" s="102" t="s">
        <v>2732</v>
      </c>
      <c r="G1638" s="1">
        <v>49215.86</v>
      </c>
      <c r="H1638" s="1">
        <v>67012.25</v>
      </c>
      <c r="I1638" s="1">
        <v>51156.480000000003</v>
      </c>
      <c r="J1638" s="1">
        <v>15855.769999999997</v>
      </c>
      <c r="K1638" s="1">
        <v>65071.63</v>
      </c>
      <c r="L1638" s="1">
        <v>65.071629999999999</v>
      </c>
      <c r="M1638" s="1" t="s">
        <v>1244</v>
      </c>
      <c r="N1638" s="1"/>
    </row>
    <row r="1639" spans="1:14" hidden="1" x14ac:dyDescent="0.35">
      <c r="A1639" s="106">
        <v>43220</v>
      </c>
      <c r="B1639" s="1" t="s">
        <v>2330</v>
      </c>
      <c r="C1639" s="1" t="s">
        <v>3017</v>
      </c>
      <c r="D1639" s="102" t="s">
        <v>2733</v>
      </c>
      <c r="E1639" s="102">
        <v>1264</v>
      </c>
      <c r="F1639" s="102" t="s">
        <v>2734</v>
      </c>
      <c r="G1639" s="1">
        <v>7219.07</v>
      </c>
      <c r="H1639" s="1">
        <v>48073.25</v>
      </c>
      <c r="I1639" s="1">
        <v>0</v>
      </c>
      <c r="J1639" s="1">
        <v>48073.25</v>
      </c>
      <c r="K1639" s="1">
        <v>55292.32</v>
      </c>
      <c r="L1639" s="1">
        <v>55.292319999999997</v>
      </c>
      <c r="M1639" s="1" t="s">
        <v>1244</v>
      </c>
      <c r="N1639" s="1"/>
    </row>
    <row r="1640" spans="1:14" hidden="1" x14ac:dyDescent="0.35">
      <c r="A1640" s="106">
        <v>43220</v>
      </c>
      <c r="B1640" s="1" t="s">
        <v>2330</v>
      </c>
      <c r="C1640" s="1" t="s">
        <v>3017</v>
      </c>
      <c r="D1640" s="102" t="s">
        <v>2735</v>
      </c>
      <c r="E1640" s="102">
        <v>1265</v>
      </c>
      <c r="F1640" s="102" t="s">
        <v>2736</v>
      </c>
      <c r="G1640" s="1">
        <v>-28181.17</v>
      </c>
      <c r="H1640" s="1">
        <v>20989.85</v>
      </c>
      <c r="I1640" s="1">
        <v>30639.23</v>
      </c>
      <c r="J1640" s="1">
        <v>-9649.380000000001</v>
      </c>
      <c r="K1640" s="1">
        <v>-37830.550000000003</v>
      </c>
      <c r="L1640" s="1">
        <v>-37.830550000000002</v>
      </c>
      <c r="M1640" s="1" t="s">
        <v>1244</v>
      </c>
      <c r="N1640" s="1"/>
    </row>
    <row r="1641" spans="1:14" hidden="1" x14ac:dyDescent="0.35">
      <c r="A1641" s="106">
        <v>43220</v>
      </c>
      <c r="B1641" s="1"/>
      <c r="C1641" s="1" t="s">
        <v>3016</v>
      </c>
      <c r="D1641" s="102" t="s">
        <v>2737</v>
      </c>
      <c r="E1641" s="102">
        <v>1266</v>
      </c>
      <c r="F1641" s="102" t="s">
        <v>2694</v>
      </c>
      <c r="G1641" s="1">
        <v>1451200.38</v>
      </c>
      <c r="H1641" s="1">
        <v>502362.27</v>
      </c>
      <c r="I1641" s="1">
        <v>0</v>
      </c>
      <c r="J1641" s="1">
        <v>502362.27</v>
      </c>
      <c r="K1641" s="1">
        <v>1953562.65</v>
      </c>
      <c r="L1641" s="1">
        <v>1953.5626499999998</v>
      </c>
      <c r="M1641" s="1"/>
      <c r="N1641" s="1"/>
    </row>
    <row r="1642" spans="1:14" hidden="1" x14ac:dyDescent="0.35">
      <c r="A1642" s="106">
        <v>43220</v>
      </c>
      <c r="B1642" s="1" t="s">
        <v>2331</v>
      </c>
      <c r="C1642" s="1" t="s">
        <v>3017</v>
      </c>
      <c r="D1642" s="102" t="s">
        <v>2738</v>
      </c>
      <c r="E1642" s="102">
        <v>1267</v>
      </c>
      <c r="F1642" s="102" t="s">
        <v>2739</v>
      </c>
      <c r="G1642" s="1">
        <v>315293.09000000003</v>
      </c>
      <c r="H1642" s="1">
        <v>39800</v>
      </c>
      <c r="I1642" s="1">
        <v>0</v>
      </c>
      <c r="J1642" s="1">
        <v>39800</v>
      </c>
      <c r="K1642" s="1">
        <v>355093.09</v>
      </c>
      <c r="L1642" s="1">
        <v>355.09309000000002</v>
      </c>
      <c r="M1642" s="1" t="s">
        <v>1182</v>
      </c>
      <c r="N1642" s="1"/>
    </row>
    <row r="1643" spans="1:14" hidden="1" x14ac:dyDescent="0.35">
      <c r="A1643" s="106">
        <v>43220</v>
      </c>
      <c r="B1643" s="1" t="s">
        <v>2331</v>
      </c>
      <c r="C1643" s="1" t="s">
        <v>3017</v>
      </c>
      <c r="D1643" s="102" t="s">
        <v>2740</v>
      </c>
      <c r="E1643" s="102">
        <v>1268</v>
      </c>
      <c r="F1643" s="102" t="s">
        <v>2741</v>
      </c>
      <c r="G1643" s="1">
        <v>940274.9</v>
      </c>
      <c r="H1643" s="1">
        <v>416892.72</v>
      </c>
      <c r="I1643" s="1">
        <v>0</v>
      </c>
      <c r="J1643" s="1">
        <v>416892.72</v>
      </c>
      <c r="K1643" s="1">
        <v>1357167.62</v>
      </c>
      <c r="L1643" s="1">
        <v>1357.1676200000002</v>
      </c>
      <c r="M1643" s="1" t="s">
        <v>1182</v>
      </c>
      <c r="N1643" s="1"/>
    </row>
    <row r="1644" spans="1:14" hidden="1" x14ac:dyDescent="0.35">
      <c r="A1644" s="106">
        <v>43220</v>
      </c>
      <c r="B1644" s="1" t="s">
        <v>2332</v>
      </c>
      <c r="C1644" s="1" t="s">
        <v>3017</v>
      </c>
      <c r="D1644" s="102" t="s">
        <v>2742</v>
      </c>
      <c r="E1644" s="102">
        <v>1269</v>
      </c>
      <c r="F1644" s="102" t="s">
        <v>2280</v>
      </c>
      <c r="G1644" s="1">
        <v>43600</v>
      </c>
      <c r="H1644" s="1">
        <v>0</v>
      </c>
      <c r="I1644" s="1">
        <v>0</v>
      </c>
      <c r="J1644" s="1">
        <v>0</v>
      </c>
      <c r="K1644" s="1">
        <v>43600</v>
      </c>
      <c r="L1644" s="1">
        <v>43.6</v>
      </c>
      <c r="M1644" s="1" t="s">
        <v>1183</v>
      </c>
      <c r="N1644" s="1"/>
    </row>
    <row r="1645" spans="1:14" hidden="1" x14ac:dyDescent="0.35">
      <c r="A1645" s="106">
        <v>43220</v>
      </c>
      <c r="B1645" s="1" t="s">
        <v>2331</v>
      </c>
      <c r="C1645" s="1" t="s">
        <v>3017</v>
      </c>
      <c r="D1645" s="102" t="s">
        <v>2743</v>
      </c>
      <c r="E1645" s="102">
        <v>1270</v>
      </c>
      <c r="F1645" s="102" t="s">
        <v>2278</v>
      </c>
      <c r="G1645" s="1">
        <v>151492.39000000001</v>
      </c>
      <c r="H1645" s="1">
        <v>45669.55</v>
      </c>
      <c r="I1645" s="1">
        <v>0</v>
      </c>
      <c r="J1645" s="1">
        <v>45669.55</v>
      </c>
      <c r="K1645" s="1">
        <v>197161.94</v>
      </c>
      <c r="L1645" s="1">
        <v>197.16194000000002</v>
      </c>
      <c r="M1645" s="1" t="s">
        <v>1182</v>
      </c>
      <c r="N1645" s="1"/>
    </row>
    <row r="1646" spans="1:14" hidden="1" x14ac:dyDescent="0.35">
      <c r="A1646" s="106">
        <v>43220</v>
      </c>
      <c r="B1646" s="1" t="s">
        <v>2334</v>
      </c>
      <c r="C1646" s="1" t="s">
        <v>3017</v>
      </c>
      <c r="D1646" s="102" t="s">
        <v>2744</v>
      </c>
      <c r="E1646" s="102">
        <v>1869</v>
      </c>
      <c r="F1646" s="102" t="s">
        <v>2315</v>
      </c>
      <c r="G1646" s="1">
        <v>540</v>
      </c>
      <c r="H1646" s="1">
        <v>0</v>
      </c>
      <c r="I1646" s="1">
        <v>0</v>
      </c>
      <c r="J1646" s="1">
        <v>0</v>
      </c>
      <c r="K1646" s="1">
        <v>540</v>
      </c>
      <c r="L1646" s="1">
        <v>0.54</v>
      </c>
      <c r="M1646" s="1" t="s">
        <v>1247</v>
      </c>
      <c r="N1646" s="1"/>
    </row>
    <row r="1647" spans="1:14" hidden="1" x14ac:dyDescent="0.35">
      <c r="A1647" s="106">
        <v>43220</v>
      </c>
      <c r="B1647" s="1"/>
      <c r="C1647" s="1" t="s">
        <v>3016</v>
      </c>
      <c r="D1647" s="102" t="s">
        <v>2858</v>
      </c>
      <c r="E1647" s="102">
        <v>1272</v>
      </c>
      <c r="F1647" s="102" t="s">
        <v>2703</v>
      </c>
      <c r="G1647" s="1">
        <v>4874.7</v>
      </c>
      <c r="H1647" s="1">
        <v>517</v>
      </c>
      <c r="I1647" s="1">
        <v>0</v>
      </c>
      <c r="J1647" s="1">
        <v>517</v>
      </c>
      <c r="K1647" s="1">
        <v>5391.7</v>
      </c>
      <c r="L1647" s="1">
        <v>5.3917000000000002</v>
      </c>
      <c r="M1647" s="1"/>
      <c r="N1647" s="1"/>
    </row>
    <row r="1648" spans="1:14" hidden="1" x14ac:dyDescent="0.35">
      <c r="A1648" s="106">
        <v>43220</v>
      </c>
      <c r="B1648" s="1" t="s">
        <v>2334</v>
      </c>
      <c r="C1648" s="1" t="s">
        <v>3017</v>
      </c>
      <c r="D1648" s="102" t="s">
        <v>2859</v>
      </c>
      <c r="E1648" s="102">
        <v>1280</v>
      </c>
      <c r="F1648" s="102" t="s">
        <v>2860</v>
      </c>
      <c r="G1648" s="1">
        <v>4874.7</v>
      </c>
      <c r="H1648" s="1">
        <v>517</v>
      </c>
      <c r="I1648" s="1">
        <v>0</v>
      </c>
      <c r="J1648" s="1">
        <v>517</v>
      </c>
      <c r="K1648" s="1">
        <v>5391.7</v>
      </c>
      <c r="L1648" s="1">
        <v>5.3917000000000002</v>
      </c>
      <c r="M1648" s="1" t="s">
        <v>1247</v>
      </c>
      <c r="N1648" s="1"/>
    </row>
    <row r="1649" spans="1:14" hidden="1" x14ac:dyDescent="0.35">
      <c r="A1649" s="106">
        <v>43220</v>
      </c>
      <c r="B1649" s="1"/>
      <c r="C1649" s="1" t="s">
        <v>3016</v>
      </c>
      <c r="D1649" s="102" t="s">
        <v>2745</v>
      </c>
      <c r="E1649" s="102">
        <v>1742</v>
      </c>
      <c r="F1649" s="102" t="s">
        <v>2324</v>
      </c>
      <c r="G1649" s="1">
        <v>13943069.039999999</v>
      </c>
      <c r="H1649" s="1">
        <v>6352667.3700000001</v>
      </c>
      <c r="I1649" s="1">
        <v>2165730.66</v>
      </c>
      <c r="J1649" s="1">
        <v>4186936.71</v>
      </c>
      <c r="K1649" s="1">
        <v>18130005.75</v>
      </c>
      <c r="L1649" s="1">
        <v>18130.00575</v>
      </c>
      <c r="M1649" s="1"/>
      <c r="N1649" s="1"/>
    </row>
    <row r="1650" spans="1:14" hidden="1" x14ac:dyDescent="0.35">
      <c r="A1650" s="106">
        <v>43220</v>
      </c>
      <c r="B1650" s="1"/>
      <c r="C1650" s="1" t="s">
        <v>3016</v>
      </c>
      <c r="D1650" s="102" t="s">
        <v>2746</v>
      </c>
      <c r="E1650" s="102">
        <v>1743</v>
      </c>
      <c r="F1650" s="102" t="s">
        <v>2747</v>
      </c>
      <c r="G1650" s="1">
        <v>9154476.9499999993</v>
      </c>
      <c r="H1650" s="1">
        <v>3526229.28</v>
      </c>
      <c r="I1650" s="1">
        <v>815726.22</v>
      </c>
      <c r="J1650" s="1">
        <v>2710503.0599999996</v>
      </c>
      <c r="K1650" s="1">
        <v>11864980.01</v>
      </c>
      <c r="L1650" s="1">
        <v>11864.980009999999</v>
      </c>
      <c r="M1650" s="1"/>
      <c r="N1650" s="1"/>
    </row>
    <row r="1651" spans="1:14" hidden="1" x14ac:dyDescent="0.35">
      <c r="A1651" s="106">
        <v>43220</v>
      </c>
      <c r="B1651" s="1"/>
      <c r="C1651" s="1" t="s">
        <v>3016</v>
      </c>
      <c r="D1651" s="102" t="s">
        <v>2748</v>
      </c>
      <c r="E1651" s="102">
        <v>1776</v>
      </c>
      <c r="F1651" s="102" t="s">
        <v>2749</v>
      </c>
      <c r="G1651" s="1">
        <v>4622516.5599999996</v>
      </c>
      <c r="H1651" s="1">
        <v>2555393.77</v>
      </c>
      <c r="I1651" s="1">
        <v>778476.17</v>
      </c>
      <c r="J1651" s="1">
        <v>1776917.6</v>
      </c>
      <c r="K1651" s="1">
        <v>6399434.1600000001</v>
      </c>
      <c r="L1651" s="1">
        <v>6399.4341599999998</v>
      </c>
      <c r="M1651" s="1"/>
      <c r="N1651" s="1"/>
    </row>
    <row r="1652" spans="1:14" hidden="1" x14ac:dyDescent="0.35">
      <c r="A1652" s="106">
        <v>43220</v>
      </c>
      <c r="B1652" s="1" t="s">
        <v>1182</v>
      </c>
      <c r="C1652" s="1" t="s">
        <v>3017</v>
      </c>
      <c r="D1652" s="102" t="s">
        <v>2750</v>
      </c>
      <c r="E1652" s="102">
        <v>1777</v>
      </c>
      <c r="F1652" s="102" t="s">
        <v>2751</v>
      </c>
      <c r="G1652" s="1">
        <v>1976122.81</v>
      </c>
      <c r="H1652" s="1">
        <v>841106.28</v>
      </c>
      <c r="I1652" s="1">
        <v>0</v>
      </c>
      <c r="J1652" s="1">
        <v>841106.28</v>
      </c>
      <c r="K1652" s="1">
        <v>2817229.09</v>
      </c>
      <c r="L1652" s="1">
        <v>2817.2290899999998</v>
      </c>
      <c r="M1652" s="1" t="s">
        <v>1182</v>
      </c>
      <c r="N1652" s="1"/>
    </row>
    <row r="1653" spans="1:14" hidden="1" x14ac:dyDescent="0.35">
      <c r="A1653" s="106">
        <v>43220</v>
      </c>
      <c r="B1653" s="1" t="s">
        <v>1182</v>
      </c>
      <c r="C1653" s="1" t="s">
        <v>3017</v>
      </c>
      <c r="D1653" s="102" t="s">
        <v>2752</v>
      </c>
      <c r="E1653" s="102">
        <v>1778</v>
      </c>
      <c r="F1653" s="102" t="s">
        <v>2753</v>
      </c>
      <c r="G1653" s="1">
        <v>760324.38</v>
      </c>
      <c r="H1653" s="1">
        <v>976603.31</v>
      </c>
      <c r="I1653" s="1">
        <v>778476.17</v>
      </c>
      <c r="J1653" s="1">
        <v>198127.14</v>
      </c>
      <c r="K1653" s="1">
        <v>958451.52</v>
      </c>
      <c r="L1653" s="1">
        <v>958.45152000000007</v>
      </c>
      <c r="M1653" s="1" t="s">
        <v>1182</v>
      </c>
      <c r="N1653" s="1"/>
    </row>
    <row r="1654" spans="1:14" hidden="1" x14ac:dyDescent="0.35">
      <c r="A1654" s="106">
        <v>43220</v>
      </c>
      <c r="B1654" s="1" t="s">
        <v>1182</v>
      </c>
      <c r="C1654" s="1" t="s">
        <v>3017</v>
      </c>
      <c r="D1654" s="102" t="s">
        <v>2754</v>
      </c>
      <c r="E1654" s="102">
        <v>1779</v>
      </c>
      <c r="F1654" s="102" t="s">
        <v>2755</v>
      </c>
      <c r="G1654" s="1">
        <v>99373</v>
      </c>
      <c r="H1654" s="1">
        <v>28376</v>
      </c>
      <c r="I1654" s="1">
        <v>0</v>
      </c>
      <c r="J1654" s="1">
        <v>28376</v>
      </c>
      <c r="K1654" s="1">
        <v>127749</v>
      </c>
      <c r="L1654" s="1">
        <v>127.749</v>
      </c>
      <c r="M1654" s="1" t="s">
        <v>1182</v>
      </c>
      <c r="N1654" s="1"/>
    </row>
    <row r="1655" spans="1:14" hidden="1" x14ac:dyDescent="0.35">
      <c r="A1655" s="106">
        <v>43220</v>
      </c>
      <c r="B1655" s="1" t="s">
        <v>1182</v>
      </c>
      <c r="C1655" s="1" t="s">
        <v>3017</v>
      </c>
      <c r="D1655" s="102" t="s">
        <v>2756</v>
      </c>
      <c r="E1655" s="102">
        <v>1780</v>
      </c>
      <c r="F1655" s="102" t="s">
        <v>2757</v>
      </c>
      <c r="G1655" s="1">
        <v>537539.79</v>
      </c>
      <c r="H1655" s="1">
        <v>121378.97</v>
      </c>
      <c r="I1655" s="1">
        <v>0</v>
      </c>
      <c r="J1655" s="1">
        <v>121378.97</v>
      </c>
      <c r="K1655" s="1">
        <v>658918.76</v>
      </c>
      <c r="L1655" s="1">
        <v>658.91876000000002</v>
      </c>
      <c r="M1655" s="1" t="s">
        <v>1182</v>
      </c>
      <c r="N1655" s="1"/>
    </row>
    <row r="1656" spans="1:14" hidden="1" x14ac:dyDescent="0.35">
      <c r="A1656" s="106">
        <v>43220</v>
      </c>
      <c r="B1656" s="1" t="s">
        <v>1183</v>
      </c>
      <c r="C1656" s="1" t="s">
        <v>3017</v>
      </c>
      <c r="D1656" s="102" t="s">
        <v>2758</v>
      </c>
      <c r="E1656" s="102">
        <v>1782</v>
      </c>
      <c r="F1656" s="102" t="s">
        <v>2759</v>
      </c>
      <c r="G1656" s="1">
        <v>56245.96</v>
      </c>
      <c r="H1656" s="1">
        <v>17350.7</v>
      </c>
      <c r="I1656" s="1">
        <v>0</v>
      </c>
      <c r="J1656" s="1">
        <v>17350.7</v>
      </c>
      <c r="K1656" s="1">
        <v>73596.66</v>
      </c>
      <c r="L1656" s="1">
        <v>73.59666</v>
      </c>
      <c r="M1656" s="1" t="s">
        <v>1183</v>
      </c>
      <c r="N1656" s="1"/>
    </row>
    <row r="1657" spans="1:14" hidden="1" x14ac:dyDescent="0.35">
      <c r="A1657" s="106">
        <v>43220</v>
      </c>
      <c r="B1657" s="1" t="s">
        <v>1183</v>
      </c>
      <c r="C1657" s="1" t="s">
        <v>3017</v>
      </c>
      <c r="D1657" s="102" t="s">
        <v>2760</v>
      </c>
      <c r="E1657" s="102">
        <v>1783</v>
      </c>
      <c r="F1657" s="102" t="s">
        <v>2298</v>
      </c>
      <c r="G1657" s="1">
        <v>58258.25</v>
      </c>
      <c r="H1657" s="1">
        <v>44701.8</v>
      </c>
      <c r="I1657" s="1">
        <v>0</v>
      </c>
      <c r="J1657" s="1">
        <v>44701.8</v>
      </c>
      <c r="K1657" s="1">
        <v>102960.05</v>
      </c>
      <c r="L1657" s="1">
        <v>102.96005000000001</v>
      </c>
      <c r="M1657" s="1" t="s">
        <v>1183</v>
      </c>
      <c r="N1657" s="1"/>
    </row>
    <row r="1658" spans="1:14" hidden="1" x14ac:dyDescent="0.35">
      <c r="A1658" s="106">
        <v>43220</v>
      </c>
      <c r="B1658" s="1" t="s">
        <v>1182</v>
      </c>
      <c r="C1658" s="1" t="s">
        <v>3017</v>
      </c>
      <c r="D1658" s="102" t="s">
        <v>2761</v>
      </c>
      <c r="E1658" s="102">
        <v>1784</v>
      </c>
      <c r="F1658" s="102" t="s">
        <v>2762</v>
      </c>
      <c r="G1658" s="1">
        <v>1134652.3700000001</v>
      </c>
      <c r="H1658" s="1">
        <v>525876.71</v>
      </c>
      <c r="I1658" s="1">
        <v>0</v>
      </c>
      <c r="J1658" s="1">
        <v>525876.71</v>
      </c>
      <c r="K1658" s="1">
        <v>1660529.08</v>
      </c>
      <c r="L1658" s="1">
        <v>1660.52908</v>
      </c>
      <c r="M1658" s="1" t="s">
        <v>1182</v>
      </c>
      <c r="N1658" s="1"/>
    </row>
    <row r="1659" spans="1:14" hidden="1" x14ac:dyDescent="0.35">
      <c r="A1659" s="106">
        <v>43220</v>
      </c>
      <c r="B1659" s="1"/>
      <c r="C1659" s="1" t="s">
        <v>3016</v>
      </c>
      <c r="D1659" s="102" t="s">
        <v>2763</v>
      </c>
      <c r="E1659" s="102">
        <v>1785</v>
      </c>
      <c r="F1659" s="102" t="s">
        <v>2764</v>
      </c>
      <c r="G1659" s="1">
        <v>7798.57</v>
      </c>
      <c r="H1659" s="1">
        <v>2853.42</v>
      </c>
      <c r="I1659" s="1">
        <v>0</v>
      </c>
      <c r="J1659" s="1">
        <v>2853.42</v>
      </c>
      <c r="K1659" s="1">
        <v>10651.99</v>
      </c>
      <c r="L1659" s="1">
        <v>10.65199</v>
      </c>
      <c r="M1659" s="1"/>
      <c r="N1659" s="1"/>
    </row>
    <row r="1660" spans="1:14" hidden="1" x14ac:dyDescent="0.35">
      <c r="A1660" s="106">
        <v>43220</v>
      </c>
      <c r="B1660" s="1" t="s">
        <v>1186</v>
      </c>
      <c r="C1660" s="1" t="s">
        <v>3017</v>
      </c>
      <c r="D1660" s="102" t="s">
        <v>2765</v>
      </c>
      <c r="E1660" s="102">
        <v>1786</v>
      </c>
      <c r="F1660" s="102" t="s">
        <v>2766</v>
      </c>
      <c r="G1660" s="1">
        <v>7798.57</v>
      </c>
      <c r="H1660" s="1">
        <v>2853.42</v>
      </c>
      <c r="I1660" s="1">
        <v>0</v>
      </c>
      <c r="J1660" s="1">
        <v>2853.42</v>
      </c>
      <c r="K1660" s="1">
        <v>10651.99</v>
      </c>
      <c r="L1660" s="1">
        <v>10.65199</v>
      </c>
      <c r="M1660" s="1" t="s">
        <v>1247</v>
      </c>
      <c r="N1660" s="1"/>
    </row>
    <row r="1661" spans="1:14" hidden="1" x14ac:dyDescent="0.35">
      <c r="A1661" s="106">
        <v>43220</v>
      </c>
      <c r="B1661" s="1"/>
      <c r="C1661" s="1" t="s">
        <v>3016</v>
      </c>
      <c r="D1661" s="102" t="s">
        <v>2767</v>
      </c>
      <c r="E1661" s="102">
        <v>1790</v>
      </c>
      <c r="F1661" s="102" t="s">
        <v>2768</v>
      </c>
      <c r="G1661" s="1">
        <v>788884.53</v>
      </c>
      <c r="H1661" s="1">
        <v>372292.16</v>
      </c>
      <c r="I1661" s="1">
        <v>0.05</v>
      </c>
      <c r="J1661" s="1">
        <v>372292.11</v>
      </c>
      <c r="K1661" s="1">
        <v>1161176.6399999999</v>
      </c>
      <c r="L1661" s="1">
        <v>1161.1766399999999</v>
      </c>
      <c r="M1661" s="1"/>
      <c r="N1661" s="1"/>
    </row>
    <row r="1662" spans="1:14" hidden="1" x14ac:dyDescent="0.35">
      <c r="A1662" s="106">
        <v>43220</v>
      </c>
      <c r="B1662" s="1" t="s">
        <v>1182</v>
      </c>
      <c r="C1662" s="1" t="s">
        <v>3017</v>
      </c>
      <c r="D1662" s="102" t="s">
        <v>2769</v>
      </c>
      <c r="E1662" s="102">
        <v>1793</v>
      </c>
      <c r="F1662" s="102" t="s">
        <v>2312</v>
      </c>
      <c r="G1662" s="1">
        <v>20076.259999999998</v>
      </c>
      <c r="H1662" s="1">
        <v>6355.27</v>
      </c>
      <c r="I1662" s="1">
        <v>0</v>
      </c>
      <c r="J1662" s="1">
        <v>6355.27</v>
      </c>
      <c r="K1662" s="1">
        <v>26431.53</v>
      </c>
      <c r="L1662" s="1">
        <v>26.431529999999999</v>
      </c>
      <c r="M1662" s="1" t="s">
        <v>1182</v>
      </c>
      <c r="N1662" s="1"/>
    </row>
    <row r="1663" spans="1:14" hidden="1" x14ac:dyDescent="0.35">
      <c r="A1663" s="106">
        <v>43220</v>
      </c>
      <c r="B1663" s="1" t="s">
        <v>1182</v>
      </c>
      <c r="C1663" s="1" t="s">
        <v>3017</v>
      </c>
      <c r="D1663" s="102" t="s">
        <v>2770</v>
      </c>
      <c r="E1663" s="102">
        <v>1795</v>
      </c>
      <c r="F1663" s="102" t="s">
        <v>2771</v>
      </c>
      <c r="G1663" s="1">
        <v>42357.87</v>
      </c>
      <c r="H1663" s="1">
        <v>20464.96</v>
      </c>
      <c r="I1663" s="1">
        <v>0</v>
      </c>
      <c r="J1663" s="1">
        <v>20464.96</v>
      </c>
      <c r="K1663" s="1">
        <v>62822.83</v>
      </c>
      <c r="L1663" s="1">
        <v>62.822830000000003</v>
      </c>
      <c r="M1663" s="1" t="s">
        <v>1182</v>
      </c>
      <c r="N1663" s="1"/>
    </row>
    <row r="1664" spans="1:14" hidden="1" x14ac:dyDescent="0.35">
      <c r="A1664" s="106">
        <v>43220</v>
      </c>
      <c r="B1664" s="1" t="s">
        <v>1185</v>
      </c>
      <c r="C1664" s="1" t="s">
        <v>3017</v>
      </c>
      <c r="D1664" s="102" t="s">
        <v>2772</v>
      </c>
      <c r="E1664" s="102">
        <v>1796</v>
      </c>
      <c r="F1664" s="102" t="s">
        <v>2773</v>
      </c>
      <c r="G1664" s="1">
        <v>82528.899999999994</v>
      </c>
      <c r="H1664" s="1">
        <v>45505.760000000002</v>
      </c>
      <c r="I1664" s="1">
        <v>0</v>
      </c>
      <c r="J1664" s="1">
        <v>45505.760000000002</v>
      </c>
      <c r="K1664" s="1">
        <v>128034.66</v>
      </c>
      <c r="L1664" s="1">
        <v>128.03466</v>
      </c>
      <c r="M1664" s="1" t="s">
        <v>1258</v>
      </c>
      <c r="N1664" s="1"/>
    </row>
    <row r="1665" spans="1:14" hidden="1" x14ac:dyDescent="0.35">
      <c r="A1665" s="106">
        <v>43220</v>
      </c>
      <c r="B1665" s="1" t="s">
        <v>1186</v>
      </c>
      <c r="C1665" s="1" t="s">
        <v>3017</v>
      </c>
      <c r="D1665" s="102" t="s">
        <v>2774</v>
      </c>
      <c r="E1665" s="102">
        <v>1797</v>
      </c>
      <c r="F1665" s="102" t="s">
        <v>2775</v>
      </c>
      <c r="G1665" s="1">
        <v>41800.559999999998</v>
      </c>
      <c r="H1665" s="1">
        <v>13968.65</v>
      </c>
      <c r="I1665" s="1">
        <v>0</v>
      </c>
      <c r="J1665" s="1">
        <v>13968.65</v>
      </c>
      <c r="K1665" s="1">
        <v>55769.21</v>
      </c>
      <c r="L1665" s="1">
        <v>55.769210000000001</v>
      </c>
      <c r="M1665" s="1" t="s">
        <v>1247</v>
      </c>
      <c r="N1665" s="1"/>
    </row>
    <row r="1666" spans="1:14" hidden="1" x14ac:dyDescent="0.35">
      <c r="A1666" s="106">
        <v>43220</v>
      </c>
      <c r="B1666" s="1" t="s">
        <v>1186</v>
      </c>
      <c r="C1666" s="1" t="s">
        <v>3017</v>
      </c>
      <c r="D1666" s="102" t="s">
        <v>2776</v>
      </c>
      <c r="E1666" s="102">
        <v>1798</v>
      </c>
      <c r="F1666" s="102" t="s">
        <v>2777</v>
      </c>
      <c r="G1666" s="1">
        <v>78216.95</v>
      </c>
      <c r="H1666" s="1">
        <v>31298.99</v>
      </c>
      <c r="I1666" s="1">
        <v>0</v>
      </c>
      <c r="J1666" s="1">
        <v>31298.99</v>
      </c>
      <c r="K1666" s="1">
        <v>109515.94</v>
      </c>
      <c r="L1666" s="1">
        <v>109.51594</v>
      </c>
      <c r="M1666" s="1" t="s">
        <v>1247</v>
      </c>
      <c r="N1666" s="1"/>
    </row>
    <row r="1667" spans="1:14" hidden="1" x14ac:dyDescent="0.35">
      <c r="A1667" s="106">
        <v>43220</v>
      </c>
      <c r="B1667" s="1" t="s">
        <v>1186</v>
      </c>
      <c r="C1667" s="1" t="s">
        <v>3017</v>
      </c>
      <c r="D1667" s="102" t="s">
        <v>2778</v>
      </c>
      <c r="E1667" s="102">
        <v>1800</v>
      </c>
      <c r="F1667" s="102" t="s">
        <v>2779</v>
      </c>
      <c r="G1667" s="1">
        <v>17481.27</v>
      </c>
      <c r="H1667" s="1">
        <v>36995.96</v>
      </c>
      <c r="I1667" s="1">
        <v>0</v>
      </c>
      <c r="J1667" s="1">
        <v>36995.96</v>
      </c>
      <c r="K1667" s="1">
        <v>54477.23</v>
      </c>
      <c r="L1667" s="1">
        <v>54.477230000000006</v>
      </c>
      <c r="M1667" s="1" t="s">
        <v>1247</v>
      </c>
      <c r="N1667" s="1"/>
    </row>
    <row r="1668" spans="1:14" hidden="1" x14ac:dyDescent="0.35">
      <c r="A1668" s="106">
        <v>43220</v>
      </c>
      <c r="B1668" s="1" t="s">
        <v>1186</v>
      </c>
      <c r="C1668" s="1" t="s">
        <v>3017</v>
      </c>
      <c r="D1668" s="102" t="s">
        <v>2780</v>
      </c>
      <c r="E1668" s="102">
        <v>1801</v>
      </c>
      <c r="F1668" s="102" t="s">
        <v>2317</v>
      </c>
      <c r="G1668" s="1">
        <v>52867.03</v>
      </c>
      <c r="H1668" s="1">
        <v>23515.040000000001</v>
      </c>
      <c r="I1668" s="1">
        <v>0</v>
      </c>
      <c r="J1668" s="1">
        <v>23515.040000000001</v>
      </c>
      <c r="K1668" s="1">
        <v>76382.070000000007</v>
      </c>
      <c r="L1668" s="1">
        <v>76.382070000000013</v>
      </c>
      <c r="M1668" s="1" t="s">
        <v>1247</v>
      </c>
      <c r="N1668" s="1"/>
    </row>
    <row r="1669" spans="1:14" hidden="1" x14ac:dyDescent="0.35">
      <c r="A1669" s="106">
        <v>43220</v>
      </c>
      <c r="B1669" s="1" t="s">
        <v>1186</v>
      </c>
      <c r="C1669" s="1" t="s">
        <v>3017</v>
      </c>
      <c r="D1669" s="102" t="s">
        <v>2781</v>
      </c>
      <c r="E1669" s="102">
        <v>1802</v>
      </c>
      <c r="F1669" s="102" t="s">
        <v>2782</v>
      </c>
      <c r="G1669" s="1">
        <v>8798.9500000000007</v>
      </c>
      <c r="H1669" s="1">
        <v>33675.68</v>
      </c>
      <c r="I1669" s="1">
        <v>0</v>
      </c>
      <c r="J1669" s="1">
        <v>33675.68</v>
      </c>
      <c r="K1669" s="1">
        <v>42474.63</v>
      </c>
      <c r="L1669" s="1">
        <v>42.474629999999998</v>
      </c>
      <c r="M1669" s="1" t="s">
        <v>1247</v>
      </c>
      <c r="N1669" s="1"/>
    </row>
    <row r="1670" spans="1:14" hidden="1" x14ac:dyDescent="0.35">
      <c r="A1670" s="106">
        <v>43220</v>
      </c>
      <c r="B1670" s="1" t="s">
        <v>1186</v>
      </c>
      <c r="C1670" s="1" t="s">
        <v>3017</v>
      </c>
      <c r="D1670" s="102" t="s">
        <v>2784</v>
      </c>
      <c r="E1670" s="102">
        <v>1804</v>
      </c>
      <c r="F1670" s="102" t="s">
        <v>2785</v>
      </c>
      <c r="G1670" s="1">
        <v>19804.59</v>
      </c>
      <c r="H1670" s="1">
        <v>5645.2</v>
      </c>
      <c r="I1670" s="1">
        <v>0</v>
      </c>
      <c r="J1670" s="1">
        <v>5645.2</v>
      </c>
      <c r="K1670" s="1">
        <v>25449.79</v>
      </c>
      <c r="L1670" s="1">
        <v>25.44979</v>
      </c>
      <c r="M1670" s="1" t="s">
        <v>1247</v>
      </c>
      <c r="N1670" s="1"/>
    </row>
    <row r="1671" spans="1:14" hidden="1" x14ac:dyDescent="0.35">
      <c r="A1671" s="106">
        <v>43220</v>
      </c>
      <c r="B1671" s="1" t="s">
        <v>1181</v>
      </c>
      <c r="C1671" s="1" t="s">
        <v>3017</v>
      </c>
      <c r="D1671" s="102" t="s">
        <v>2786</v>
      </c>
      <c r="E1671" s="102">
        <v>1870</v>
      </c>
      <c r="F1671" s="102" t="s">
        <v>2313</v>
      </c>
      <c r="G1671" s="1">
        <v>8553.19</v>
      </c>
      <c r="H1671" s="1">
        <v>4903.96</v>
      </c>
      <c r="I1671" s="1">
        <v>0</v>
      </c>
      <c r="J1671" s="1">
        <v>4903.96</v>
      </c>
      <c r="K1671" s="1">
        <v>13457.15</v>
      </c>
      <c r="L1671" s="1">
        <v>13.45715</v>
      </c>
      <c r="M1671" s="1" t="s">
        <v>1247</v>
      </c>
      <c r="N1671" s="1"/>
    </row>
    <row r="1672" spans="1:14" hidden="1" x14ac:dyDescent="0.35">
      <c r="A1672" s="106">
        <v>43220</v>
      </c>
      <c r="B1672" s="1" t="s">
        <v>1181</v>
      </c>
      <c r="C1672" s="1" t="s">
        <v>3017</v>
      </c>
      <c r="D1672" s="102" t="s">
        <v>2787</v>
      </c>
      <c r="E1672" s="102">
        <v>1871</v>
      </c>
      <c r="F1672" s="102" t="s">
        <v>2788</v>
      </c>
      <c r="G1672" s="1">
        <v>90270.71</v>
      </c>
      <c r="H1672" s="1">
        <v>23291.279999999999</v>
      </c>
      <c r="I1672" s="1">
        <v>0</v>
      </c>
      <c r="J1672" s="1">
        <v>23291.279999999999</v>
      </c>
      <c r="K1672" s="1">
        <v>113561.99</v>
      </c>
      <c r="L1672" s="1">
        <v>113.56199000000001</v>
      </c>
      <c r="M1672" s="1" t="s">
        <v>1247</v>
      </c>
      <c r="N1672" s="1"/>
    </row>
    <row r="1673" spans="1:14" hidden="1" x14ac:dyDescent="0.35">
      <c r="A1673" s="106">
        <v>43220</v>
      </c>
      <c r="B1673" s="1" t="s">
        <v>1181</v>
      </c>
      <c r="C1673" s="1" t="s">
        <v>3017</v>
      </c>
      <c r="D1673" s="102" t="s">
        <v>2852</v>
      </c>
      <c r="E1673" s="102">
        <v>1872</v>
      </c>
      <c r="F1673" s="102" t="s">
        <v>2853</v>
      </c>
      <c r="G1673" s="1">
        <v>1933.1</v>
      </c>
      <c r="H1673" s="1">
        <v>1898.1</v>
      </c>
      <c r="I1673" s="1">
        <v>0</v>
      </c>
      <c r="J1673" s="1">
        <v>1898.1</v>
      </c>
      <c r="K1673" s="1">
        <v>3831.2</v>
      </c>
      <c r="L1673" s="1">
        <v>3.8311999999999999</v>
      </c>
      <c r="M1673" s="1" t="s">
        <v>1247</v>
      </c>
      <c r="N1673" s="1"/>
    </row>
    <row r="1674" spans="1:14" hidden="1" x14ac:dyDescent="0.35">
      <c r="A1674" s="106">
        <v>43220</v>
      </c>
      <c r="B1674" s="1" t="s">
        <v>1181</v>
      </c>
      <c r="C1674" s="1" t="s">
        <v>3017</v>
      </c>
      <c r="D1674" s="102" t="s">
        <v>2789</v>
      </c>
      <c r="E1674" s="102">
        <v>1873</v>
      </c>
      <c r="F1674" s="102" t="s">
        <v>2790</v>
      </c>
      <c r="G1674" s="1">
        <v>65969.039999999994</v>
      </c>
      <c r="H1674" s="1">
        <v>29083.61</v>
      </c>
      <c r="I1674" s="1">
        <v>0</v>
      </c>
      <c r="J1674" s="1">
        <v>29083.61</v>
      </c>
      <c r="K1674" s="1">
        <v>95052.65</v>
      </c>
      <c r="L1674" s="1">
        <v>95.05265</v>
      </c>
      <c r="M1674" s="1" t="s">
        <v>1247</v>
      </c>
      <c r="N1674" s="1"/>
    </row>
    <row r="1675" spans="1:14" hidden="1" x14ac:dyDescent="0.35">
      <c r="A1675" s="106">
        <v>43220</v>
      </c>
      <c r="B1675" s="1" t="s">
        <v>1181</v>
      </c>
      <c r="C1675" s="1" t="s">
        <v>3017</v>
      </c>
      <c r="D1675" s="102" t="s">
        <v>2854</v>
      </c>
      <c r="E1675" s="102">
        <v>1874</v>
      </c>
      <c r="F1675" s="102" t="s">
        <v>2855</v>
      </c>
      <c r="G1675" s="1">
        <v>267.07</v>
      </c>
      <c r="H1675" s="1">
        <v>0</v>
      </c>
      <c r="I1675" s="1">
        <v>0</v>
      </c>
      <c r="J1675" s="1">
        <v>0</v>
      </c>
      <c r="K1675" s="1">
        <v>267.07</v>
      </c>
      <c r="L1675" s="1">
        <v>0.26706999999999997</v>
      </c>
      <c r="M1675" s="1" t="s">
        <v>1247</v>
      </c>
      <c r="N1675" s="1"/>
    </row>
    <row r="1676" spans="1:14" hidden="1" x14ac:dyDescent="0.35">
      <c r="A1676" s="106">
        <v>43220</v>
      </c>
      <c r="B1676" s="1" t="s">
        <v>1181</v>
      </c>
      <c r="C1676" s="1" t="s">
        <v>3017</v>
      </c>
      <c r="D1676" s="102" t="s">
        <v>2861</v>
      </c>
      <c r="E1676" s="102">
        <v>1875</v>
      </c>
      <c r="F1676" s="102" t="s">
        <v>2862</v>
      </c>
      <c r="G1676" s="1">
        <v>89</v>
      </c>
      <c r="H1676" s="1">
        <v>89.94</v>
      </c>
      <c r="I1676" s="1">
        <v>0</v>
      </c>
      <c r="J1676" s="1">
        <v>89.94</v>
      </c>
      <c r="K1676" s="1">
        <v>178.94</v>
      </c>
      <c r="L1676" s="1">
        <v>0.17893999999999999</v>
      </c>
      <c r="M1676" s="1" t="s">
        <v>1247</v>
      </c>
      <c r="N1676" s="1"/>
    </row>
    <row r="1677" spans="1:14" hidden="1" x14ac:dyDescent="0.35">
      <c r="A1677" s="106">
        <v>43220</v>
      </c>
      <c r="B1677" s="1" t="s">
        <v>1182</v>
      </c>
      <c r="C1677" s="1" t="s">
        <v>3017</v>
      </c>
      <c r="D1677" s="102" t="s">
        <v>2864</v>
      </c>
      <c r="E1677" s="102">
        <v>1876</v>
      </c>
      <c r="F1677" s="102" t="s">
        <v>2865</v>
      </c>
      <c r="G1677" s="1">
        <v>0</v>
      </c>
      <c r="H1677" s="1">
        <v>30</v>
      </c>
      <c r="I1677" s="1">
        <v>0</v>
      </c>
      <c r="J1677" s="1">
        <v>30</v>
      </c>
      <c r="K1677" s="1">
        <v>30</v>
      </c>
      <c r="L1677" s="1">
        <v>0.03</v>
      </c>
      <c r="M1677" s="1" t="s">
        <v>1182</v>
      </c>
      <c r="N1677" s="1"/>
    </row>
    <row r="1678" spans="1:14" hidden="1" x14ac:dyDescent="0.35">
      <c r="A1678" s="106">
        <v>43220</v>
      </c>
      <c r="B1678" s="1" t="s">
        <v>1181</v>
      </c>
      <c r="C1678" s="1" t="s">
        <v>3017</v>
      </c>
      <c r="D1678" s="102" t="s">
        <v>2791</v>
      </c>
      <c r="E1678" s="102">
        <v>1877</v>
      </c>
      <c r="F1678" s="102" t="s">
        <v>2792</v>
      </c>
      <c r="G1678" s="1">
        <v>50</v>
      </c>
      <c r="H1678" s="1">
        <v>100</v>
      </c>
      <c r="I1678" s="1">
        <v>0</v>
      </c>
      <c r="J1678" s="1">
        <v>100</v>
      </c>
      <c r="K1678" s="1">
        <v>150</v>
      </c>
      <c r="L1678" s="1">
        <v>0.15</v>
      </c>
      <c r="M1678" s="1" t="s">
        <v>1247</v>
      </c>
      <c r="N1678" s="1"/>
    </row>
    <row r="1679" spans="1:14" hidden="1" x14ac:dyDescent="0.35">
      <c r="A1679" s="106">
        <v>43220</v>
      </c>
      <c r="B1679" s="1" t="s">
        <v>1186</v>
      </c>
      <c r="C1679" s="1" t="s">
        <v>3017</v>
      </c>
      <c r="D1679" s="102" t="s">
        <v>2793</v>
      </c>
      <c r="E1679" s="102">
        <v>1878</v>
      </c>
      <c r="F1679" s="102" t="s">
        <v>2314</v>
      </c>
      <c r="G1679" s="1">
        <v>7529</v>
      </c>
      <c r="H1679" s="1">
        <v>11078.81</v>
      </c>
      <c r="I1679" s="1">
        <v>0</v>
      </c>
      <c r="J1679" s="1">
        <v>11078.81</v>
      </c>
      <c r="K1679" s="1">
        <v>18607.810000000001</v>
      </c>
      <c r="L1679" s="1">
        <v>18.607810000000001</v>
      </c>
      <c r="M1679" s="1" t="s">
        <v>1247</v>
      </c>
      <c r="N1679" s="1"/>
    </row>
    <row r="1680" spans="1:14" hidden="1" x14ac:dyDescent="0.35">
      <c r="A1680" s="106">
        <v>43220</v>
      </c>
      <c r="B1680" s="1" t="s">
        <v>1186</v>
      </c>
      <c r="C1680" s="1" t="s">
        <v>3017</v>
      </c>
      <c r="D1680" s="102" t="s">
        <v>2794</v>
      </c>
      <c r="E1680" s="102">
        <v>1879</v>
      </c>
      <c r="F1680" s="102" t="s">
        <v>2316</v>
      </c>
      <c r="G1680" s="1">
        <v>12041.74</v>
      </c>
      <c r="H1680" s="1">
        <v>0</v>
      </c>
      <c r="I1680" s="1">
        <v>0</v>
      </c>
      <c r="J1680" s="1">
        <v>0</v>
      </c>
      <c r="K1680" s="1">
        <v>12041.74</v>
      </c>
      <c r="L1680" s="1">
        <v>12.041739999999999</v>
      </c>
      <c r="M1680" s="1" t="s">
        <v>1247</v>
      </c>
      <c r="N1680" s="1"/>
    </row>
    <row r="1681" spans="1:14" hidden="1" x14ac:dyDescent="0.35">
      <c r="A1681" s="106">
        <v>43220</v>
      </c>
      <c r="B1681" s="1" t="s">
        <v>1186</v>
      </c>
      <c r="C1681" s="1" t="s">
        <v>3017</v>
      </c>
      <c r="D1681" s="102" t="s">
        <v>2795</v>
      </c>
      <c r="E1681" s="102">
        <v>1880</v>
      </c>
      <c r="F1681" s="102" t="s">
        <v>2796</v>
      </c>
      <c r="G1681" s="1">
        <v>13062</v>
      </c>
      <c r="H1681" s="1">
        <v>1280</v>
      </c>
      <c r="I1681" s="1">
        <v>0</v>
      </c>
      <c r="J1681" s="1">
        <v>1280</v>
      </c>
      <c r="K1681" s="1">
        <v>14342</v>
      </c>
      <c r="L1681" s="1">
        <v>14.342000000000001</v>
      </c>
      <c r="M1681" s="1" t="s">
        <v>1247</v>
      </c>
      <c r="N1681" s="1"/>
    </row>
    <row r="1682" spans="1:14" hidden="1" x14ac:dyDescent="0.35">
      <c r="A1682" s="106">
        <v>43220</v>
      </c>
      <c r="B1682" s="1" t="s">
        <v>1186</v>
      </c>
      <c r="C1682" s="1" t="s">
        <v>3017</v>
      </c>
      <c r="D1682" s="102" t="s">
        <v>2797</v>
      </c>
      <c r="E1682" s="102">
        <v>1881</v>
      </c>
      <c r="F1682" s="102" t="s">
        <v>2315</v>
      </c>
      <c r="G1682" s="1">
        <v>1228.79</v>
      </c>
      <c r="H1682" s="1">
        <v>250</v>
      </c>
      <c r="I1682" s="1">
        <v>0</v>
      </c>
      <c r="J1682" s="1">
        <v>250</v>
      </c>
      <c r="K1682" s="1">
        <v>1478.79</v>
      </c>
      <c r="L1682" s="1">
        <v>1.47879</v>
      </c>
      <c r="M1682" s="1" t="s">
        <v>1247</v>
      </c>
      <c r="N1682" s="1"/>
    </row>
    <row r="1683" spans="1:14" hidden="1" x14ac:dyDescent="0.35">
      <c r="A1683" s="106">
        <v>43220</v>
      </c>
      <c r="B1683" s="1" t="s">
        <v>1186</v>
      </c>
      <c r="C1683" s="1" t="s">
        <v>3017</v>
      </c>
      <c r="D1683" s="102" t="s">
        <v>2798</v>
      </c>
      <c r="E1683" s="102">
        <v>1882</v>
      </c>
      <c r="F1683" s="102" t="s">
        <v>2799</v>
      </c>
      <c r="G1683" s="1">
        <v>3278.6</v>
      </c>
      <c r="H1683" s="1">
        <v>897.63</v>
      </c>
      <c r="I1683" s="1">
        <v>0</v>
      </c>
      <c r="J1683" s="1">
        <v>897.63</v>
      </c>
      <c r="K1683" s="1">
        <v>4176.2299999999996</v>
      </c>
      <c r="L1683" s="1">
        <v>4.1762299999999994</v>
      </c>
      <c r="M1683" s="1" t="s">
        <v>1247</v>
      </c>
      <c r="N1683" s="1"/>
    </row>
    <row r="1684" spans="1:14" hidden="1" x14ac:dyDescent="0.35">
      <c r="A1684" s="106">
        <v>43220</v>
      </c>
      <c r="B1684" s="1" t="s">
        <v>1186</v>
      </c>
      <c r="C1684" s="1" t="s">
        <v>3017</v>
      </c>
      <c r="D1684" s="102" t="s">
        <v>2866</v>
      </c>
      <c r="E1684" s="102">
        <v>1883</v>
      </c>
      <c r="F1684" s="102" t="s">
        <v>2867</v>
      </c>
      <c r="G1684" s="1">
        <v>0</v>
      </c>
      <c r="H1684" s="1">
        <v>73.319999999999993</v>
      </c>
      <c r="I1684" s="1">
        <v>0</v>
      </c>
      <c r="J1684" s="1">
        <v>73.319999999999993</v>
      </c>
      <c r="K1684" s="1">
        <v>73.319999999999993</v>
      </c>
      <c r="L1684" s="1">
        <v>7.3319999999999996E-2</v>
      </c>
      <c r="M1684" s="1" t="s">
        <v>1247</v>
      </c>
      <c r="N1684" s="1"/>
    </row>
    <row r="1685" spans="1:14" hidden="1" x14ac:dyDescent="0.35">
      <c r="A1685" s="106">
        <v>43220</v>
      </c>
      <c r="B1685" s="1" t="s">
        <v>1186</v>
      </c>
      <c r="C1685" s="1" t="s">
        <v>3017</v>
      </c>
      <c r="D1685" s="102" t="s">
        <v>2856</v>
      </c>
      <c r="E1685" s="102">
        <v>1884</v>
      </c>
      <c r="F1685" s="102" t="s">
        <v>2309</v>
      </c>
      <c r="G1685" s="1">
        <v>79.900000000000006</v>
      </c>
      <c r="H1685" s="1">
        <v>325</v>
      </c>
      <c r="I1685" s="1">
        <v>0</v>
      </c>
      <c r="J1685" s="1">
        <v>325</v>
      </c>
      <c r="K1685" s="1">
        <v>404.9</v>
      </c>
      <c r="L1685" s="1">
        <v>0.40489999999999998</v>
      </c>
      <c r="M1685" s="1" t="s">
        <v>1247</v>
      </c>
      <c r="N1685" s="1"/>
    </row>
    <row r="1686" spans="1:14" hidden="1" x14ac:dyDescent="0.35">
      <c r="A1686" s="106">
        <v>43220</v>
      </c>
      <c r="B1686" s="1" t="s">
        <v>1186</v>
      </c>
      <c r="C1686" s="1" t="s">
        <v>3017</v>
      </c>
      <c r="D1686" s="102" t="s">
        <v>2800</v>
      </c>
      <c r="E1686" s="102">
        <v>1805</v>
      </c>
      <c r="F1686" s="102" t="s">
        <v>2801</v>
      </c>
      <c r="G1686" s="1">
        <v>220600.01</v>
      </c>
      <c r="H1686" s="1">
        <v>81565</v>
      </c>
      <c r="I1686" s="1">
        <v>0.05</v>
      </c>
      <c r="J1686" s="1">
        <v>81564.95</v>
      </c>
      <c r="K1686" s="1">
        <v>302164.96000000002</v>
      </c>
      <c r="L1686" s="1">
        <v>302.16496000000001</v>
      </c>
      <c r="M1686" s="1" t="s">
        <v>1247</v>
      </c>
      <c r="N1686" s="1"/>
    </row>
    <row r="1687" spans="1:14" hidden="1" x14ac:dyDescent="0.35">
      <c r="A1687" s="106">
        <v>43220</v>
      </c>
      <c r="B1687" s="1"/>
      <c r="C1687" s="1" t="s">
        <v>3016</v>
      </c>
      <c r="D1687" s="102" t="s">
        <v>2802</v>
      </c>
      <c r="E1687" s="102">
        <v>1812</v>
      </c>
      <c r="F1687" s="102" t="s">
        <v>2320</v>
      </c>
      <c r="G1687" s="1">
        <v>0</v>
      </c>
      <c r="H1687" s="1">
        <v>37250</v>
      </c>
      <c r="I1687" s="1">
        <v>37250</v>
      </c>
      <c r="J1687" s="1">
        <v>0</v>
      </c>
      <c r="K1687" s="1">
        <v>0</v>
      </c>
      <c r="L1687" s="1">
        <v>0</v>
      </c>
      <c r="M1687" s="1"/>
      <c r="N1687" s="1"/>
    </row>
    <row r="1688" spans="1:14" hidden="1" x14ac:dyDescent="0.35">
      <c r="A1688" s="106">
        <v>43220</v>
      </c>
      <c r="B1688" s="1" t="s">
        <v>1187</v>
      </c>
      <c r="C1688" s="1" t="s">
        <v>3017</v>
      </c>
      <c r="D1688" s="102" t="s">
        <v>2803</v>
      </c>
      <c r="E1688" s="102">
        <v>1823</v>
      </c>
      <c r="F1688" s="102" t="s">
        <v>2321</v>
      </c>
      <c r="G1688" s="1">
        <v>-114250</v>
      </c>
      <c r="H1688" s="1">
        <v>0</v>
      </c>
      <c r="I1688" s="1">
        <v>37250</v>
      </c>
      <c r="J1688" s="1">
        <v>-37250</v>
      </c>
      <c r="K1688" s="1">
        <v>-151500</v>
      </c>
      <c r="L1688" s="1">
        <v>-151.5</v>
      </c>
      <c r="M1688" s="1"/>
      <c r="N1688" s="1"/>
    </row>
    <row r="1689" spans="1:14" hidden="1" x14ac:dyDescent="0.35">
      <c r="A1689" s="106">
        <v>43220</v>
      </c>
      <c r="B1689" s="1" t="s">
        <v>1187</v>
      </c>
      <c r="C1689" s="1" t="s">
        <v>3017</v>
      </c>
      <c r="D1689" s="102" t="s">
        <v>2804</v>
      </c>
      <c r="E1689" s="102">
        <v>1824</v>
      </c>
      <c r="F1689" s="102" t="s">
        <v>2322</v>
      </c>
      <c r="G1689" s="1">
        <v>114250</v>
      </c>
      <c r="H1689" s="1">
        <v>37250</v>
      </c>
      <c r="I1689" s="1">
        <v>0</v>
      </c>
      <c r="J1689" s="1">
        <v>37250</v>
      </c>
      <c r="K1689" s="1">
        <v>151500</v>
      </c>
      <c r="L1689" s="1">
        <v>151.5</v>
      </c>
      <c r="M1689" s="1"/>
      <c r="N1689" s="1"/>
    </row>
    <row r="1690" spans="1:14" hidden="1" x14ac:dyDescent="0.35">
      <c r="A1690" s="106">
        <v>43220</v>
      </c>
      <c r="B1690" s="1"/>
      <c r="C1690" s="1" t="s">
        <v>3016</v>
      </c>
      <c r="D1690" s="102" t="s">
        <v>2805</v>
      </c>
      <c r="E1690" s="102">
        <v>1860</v>
      </c>
      <c r="F1690" s="102" t="s">
        <v>2806</v>
      </c>
      <c r="G1690" s="1">
        <v>3735277.29</v>
      </c>
      <c r="H1690" s="1">
        <v>558439.93000000005</v>
      </c>
      <c r="I1690" s="1">
        <v>0</v>
      </c>
      <c r="J1690" s="1">
        <v>558439.93000000005</v>
      </c>
      <c r="K1690" s="1">
        <v>4293717.22</v>
      </c>
      <c r="L1690" s="1">
        <v>4293.7172199999995</v>
      </c>
      <c r="M1690" s="1"/>
      <c r="N1690" s="1"/>
    </row>
    <row r="1691" spans="1:14" hidden="1" x14ac:dyDescent="0.35">
      <c r="A1691" s="106">
        <v>43220</v>
      </c>
      <c r="B1691" s="1" t="s">
        <v>1185</v>
      </c>
      <c r="C1691" s="1" t="s">
        <v>3017</v>
      </c>
      <c r="D1691" s="102" t="s">
        <v>2807</v>
      </c>
      <c r="E1691" s="102">
        <v>1861</v>
      </c>
      <c r="F1691" s="102" t="s">
        <v>2808</v>
      </c>
      <c r="G1691" s="1">
        <v>6950.81</v>
      </c>
      <c r="H1691" s="1">
        <v>1819.88</v>
      </c>
      <c r="I1691" s="1">
        <v>0</v>
      </c>
      <c r="J1691" s="1">
        <v>1819.88</v>
      </c>
      <c r="K1691" s="1">
        <v>8770.69</v>
      </c>
      <c r="L1691" s="1">
        <v>8.7706900000000001</v>
      </c>
      <c r="M1691" s="1" t="s">
        <v>1258</v>
      </c>
      <c r="N1691" s="1"/>
    </row>
    <row r="1692" spans="1:14" hidden="1" x14ac:dyDescent="0.35">
      <c r="A1692" s="106">
        <v>43220</v>
      </c>
      <c r="B1692" s="1" t="s">
        <v>1195</v>
      </c>
      <c r="C1692" s="1" t="s">
        <v>3017</v>
      </c>
      <c r="D1692" s="102" t="s">
        <v>2809</v>
      </c>
      <c r="E1692" s="102">
        <v>1863</v>
      </c>
      <c r="F1692" s="102" t="s">
        <v>2810</v>
      </c>
      <c r="G1692" s="1">
        <v>976286.94</v>
      </c>
      <c r="H1692" s="1">
        <v>144849.92000000001</v>
      </c>
      <c r="I1692" s="1">
        <v>0</v>
      </c>
      <c r="J1692" s="1">
        <v>144849.92000000001</v>
      </c>
      <c r="K1692" s="1">
        <v>1121136.8600000001</v>
      </c>
      <c r="L1692" s="1">
        <v>1121.1368600000001</v>
      </c>
      <c r="M1692" s="1" t="s">
        <v>1258</v>
      </c>
      <c r="N1692" s="1"/>
    </row>
    <row r="1693" spans="1:14" hidden="1" x14ac:dyDescent="0.35">
      <c r="A1693" s="106">
        <v>43220</v>
      </c>
      <c r="B1693" s="1" t="s">
        <v>1185</v>
      </c>
      <c r="C1693" s="1" t="s">
        <v>3017</v>
      </c>
      <c r="D1693" s="102" t="s">
        <v>2811</v>
      </c>
      <c r="E1693" s="102">
        <v>1864</v>
      </c>
      <c r="F1693" s="102" t="s">
        <v>2812</v>
      </c>
      <c r="G1693" s="1">
        <v>42774.21</v>
      </c>
      <c r="H1693" s="1">
        <v>11199.26</v>
      </c>
      <c r="I1693" s="1">
        <v>0</v>
      </c>
      <c r="J1693" s="1">
        <v>11199.26</v>
      </c>
      <c r="K1693" s="1">
        <v>53973.47</v>
      </c>
      <c r="L1693" s="1">
        <v>53.973469999999999</v>
      </c>
      <c r="M1693" s="1" t="s">
        <v>1258</v>
      </c>
      <c r="N1693" s="1"/>
    </row>
    <row r="1694" spans="1:14" hidden="1" x14ac:dyDescent="0.35">
      <c r="A1694" s="106">
        <v>43220</v>
      </c>
      <c r="B1694" s="1" t="s">
        <v>1196</v>
      </c>
      <c r="C1694" s="1" t="s">
        <v>3017</v>
      </c>
      <c r="D1694" s="102" t="s">
        <v>2813</v>
      </c>
      <c r="E1694" s="102">
        <v>1865</v>
      </c>
      <c r="F1694" s="102" t="s">
        <v>2814</v>
      </c>
      <c r="G1694" s="1">
        <v>2705908.15</v>
      </c>
      <c r="H1694" s="1">
        <v>400360.87</v>
      </c>
      <c r="I1694" s="1">
        <v>0</v>
      </c>
      <c r="J1694" s="1">
        <v>400360.87</v>
      </c>
      <c r="K1694" s="1">
        <v>3106269.02</v>
      </c>
      <c r="L1694" s="1">
        <v>3106.2690200000002</v>
      </c>
      <c r="M1694" s="1" t="s">
        <v>1258</v>
      </c>
      <c r="N1694" s="1"/>
    </row>
    <row r="1695" spans="1:14" hidden="1" x14ac:dyDescent="0.35">
      <c r="A1695" s="106">
        <v>43220</v>
      </c>
      <c r="B1695" s="1" t="s">
        <v>1185</v>
      </c>
      <c r="C1695" s="1" t="s">
        <v>3017</v>
      </c>
      <c r="D1695" s="102" t="s">
        <v>2815</v>
      </c>
      <c r="E1695" s="102">
        <v>1866</v>
      </c>
      <c r="F1695" s="102" t="s">
        <v>2816</v>
      </c>
      <c r="G1695" s="1">
        <v>3357.18</v>
      </c>
      <c r="H1695" s="1">
        <v>210</v>
      </c>
      <c r="I1695" s="1">
        <v>0</v>
      </c>
      <c r="J1695" s="1">
        <v>210</v>
      </c>
      <c r="K1695" s="1">
        <v>3567.18</v>
      </c>
      <c r="L1695" s="1">
        <v>3.56718</v>
      </c>
      <c r="M1695" s="1" t="s">
        <v>1258</v>
      </c>
      <c r="N1695" s="1"/>
    </row>
    <row r="1696" spans="1:14" hidden="1" x14ac:dyDescent="0.35">
      <c r="A1696" s="106">
        <v>43220</v>
      </c>
      <c r="B1696" s="1"/>
      <c r="C1696" s="1" t="s">
        <v>3016</v>
      </c>
      <c r="D1696" s="102" t="s">
        <v>2817</v>
      </c>
      <c r="E1696" s="102">
        <v>1827</v>
      </c>
      <c r="F1696" s="102" t="s">
        <v>2495</v>
      </c>
      <c r="G1696" s="1">
        <v>4788592.09</v>
      </c>
      <c r="H1696" s="1">
        <v>2826438.09</v>
      </c>
      <c r="I1696" s="1">
        <v>1350004.44</v>
      </c>
      <c r="J1696" s="1">
        <v>1476433.65</v>
      </c>
      <c r="K1696" s="1">
        <v>6265025.7400000002</v>
      </c>
      <c r="L1696" s="1">
        <v>6265.02574</v>
      </c>
      <c r="M1696" s="1"/>
      <c r="N1696" s="1"/>
    </row>
    <row r="1697" spans="1:14" hidden="1" x14ac:dyDescent="0.35">
      <c r="A1697" s="106">
        <v>43220</v>
      </c>
      <c r="B1697" s="1"/>
      <c r="C1697" s="1" t="s">
        <v>3016</v>
      </c>
      <c r="D1697" s="102" t="s">
        <v>2818</v>
      </c>
      <c r="E1697" s="102">
        <v>1828</v>
      </c>
      <c r="F1697" s="102" t="s">
        <v>2495</v>
      </c>
      <c r="G1697" s="1">
        <v>4788592.09</v>
      </c>
      <c r="H1697" s="1">
        <v>2826438.09</v>
      </c>
      <c r="I1697" s="1">
        <v>1350004.44</v>
      </c>
      <c r="J1697" s="1">
        <v>1476433.65</v>
      </c>
      <c r="K1697" s="1">
        <v>6265025.7400000002</v>
      </c>
      <c r="L1697" s="1">
        <v>6265.02574</v>
      </c>
      <c r="M1697" s="1"/>
      <c r="N1697" s="1"/>
    </row>
    <row r="1698" spans="1:14" hidden="1" x14ac:dyDescent="0.35">
      <c r="A1698" s="106">
        <v>43220</v>
      </c>
      <c r="B1698" s="1" t="s">
        <v>2333</v>
      </c>
      <c r="C1698" s="1" t="s">
        <v>3017</v>
      </c>
      <c r="D1698" s="102" t="s">
        <v>2819</v>
      </c>
      <c r="E1698" s="102">
        <v>1829</v>
      </c>
      <c r="F1698" s="102" t="s">
        <v>2820</v>
      </c>
      <c r="G1698" s="1">
        <v>5359302.72</v>
      </c>
      <c r="H1698" s="1">
        <v>1786893.48</v>
      </c>
      <c r="I1698" s="1">
        <v>0</v>
      </c>
      <c r="J1698" s="1">
        <v>1786893.48</v>
      </c>
      <c r="K1698" s="1">
        <v>7146196.2000000002</v>
      </c>
      <c r="L1698" s="1">
        <v>7146.1962000000003</v>
      </c>
      <c r="M1698" s="1" t="s">
        <v>1818</v>
      </c>
      <c r="N1698" s="1"/>
    </row>
    <row r="1699" spans="1:14" hidden="1" x14ac:dyDescent="0.35">
      <c r="A1699" s="106">
        <v>43220</v>
      </c>
      <c r="B1699" s="1" t="s">
        <v>2333</v>
      </c>
      <c r="C1699" s="1" t="s">
        <v>3017</v>
      </c>
      <c r="D1699" s="102" t="s">
        <v>2821</v>
      </c>
      <c r="E1699" s="102">
        <v>1830</v>
      </c>
      <c r="F1699" s="102" t="s">
        <v>2822</v>
      </c>
      <c r="G1699" s="1">
        <v>727213.77</v>
      </c>
      <c r="H1699" s="1">
        <v>242404.59</v>
      </c>
      <c r="I1699" s="1">
        <v>0</v>
      </c>
      <c r="J1699" s="1">
        <v>242404.59</v>
      </c>
      <c r="K1699" s="1">
        <v>969618.36</v>
      </c>
      <c r="L1699" s="1">
        <v>969.61835999999994</v>
      </c>
      <c r="M1699" s="1" t="s">
        <v>1818</v>
      </c>
      <c r="N1699" s="1"/>
    </row>
    <row r="1700" spans="1:14" hidden="1" x14ac:dyDescent="0.35">
      <c r="A1700" s="106">
        <v>43220</v>
      </c>
      <c r="B1700" s="1" t="s">
        <v>2333</v>
      </c>
      <c r="C1700" s="1" t="s">
        <v>3017</v>
      </c>
      <c r="D1700" s="102" t="s">
        <v>2823</v>
      </c>
      <c r="E1700" s="102">
        <v>1856</v>
      </c>
      <c r="F1700" s="102" t="s">
        <v>2824</v>
      </c>
      <c r="G1700" s="1">
        <v>2391420.06</v>
      </c>
      <c r="H1700" s="1">
        <v>797140.02</v>
      </c>
      <c r="I1700" s="1">
        <v>0</v>
      </c>
      <c r="J1700" s="1">
        <v>797140.02</v>
      </c>
      <c r="K1700" s="1">
        <v>3188560.08</v>
      </c>
      <c r="L1700" s="1">
        <v>3188.5600800000002</v>
      </c>
      <c r="M1700" s="1" t="s">
        <v>1818</v>
      </c>
      <c r="N1700" s="1"/>
    </row>
    <row r="1701" spans="1:14" hidden="1" x14ac:dyDescent="0.35">
      <c r="A1701" s="106">
        <v>43220</v>
      </c>
      <c r="B1701" s="1" t="s">
        <v>3941</v>
      </c>
      <c r="C1701" s="1" t="s">
        <v>3017</v>
      </c>
      <c r="D1701" s="102" t="s">
        <v>3000</v>
      </c>
      <c r="E1701" s="102">
        <v>1911</v>
      </c>
      <c r="F1701" s="102" t="s">
        <v>2783</v>
      </c>
      <c r="G1701" s="1">
        <v>-3689344.46</v>
      </c>
      <c r="H1701" s="1">
        <v>0</v>
      </c>
      <c r="I1701" s="1">
        <v>1350004.44</v>
      </c>
      <c r="J1701" s="1">
        <v>-1350004.44</v>
      </c>
      <c r="K1701" s="1">
        <v>-5039348.9000000004</v>
      </c>
      <c r="L1701" s="1">
        <v>-5039.3489</v>
      </c>
      <c r="M1701" s="1" t="s">
        <v>1258</v>
      </c>
      <c r="N1701" s="1"/>
    </row>
    <row r="1702" spans="1:14" hidden="1" x14ac:dyDescent="0.35">
      <c r="A1702" s="106">
        <v>43220</v>
      </c>
      <c r="B1702" s="1"/>
      <c r="C1702" s="1" t="s">
        <v>3016</v>
      </c>
      <c r="D1702" s="102" t="s">
        <v>2825</v>
      </c>
      <c r="E1702" s="102">
        <v>1833</v>
      </c>
      <c r="F1702" s="102" t="s">
        <v>2826</v>
      </c>
      <c r="G1702" s="1">
        <v>3809000.21</v>
      </c>
      <c r="H1702" s="1">
        <v>1537736.54</v>
      </c>
      <c r="I1702" s="1">
        <v>281546.65999999997</v>
      </c>
      <c r="J1702" s="1">
        <v>1256189.8800000001</v>
      </c>
      <c r="K1702" s="1">
        <v>5065190.09</v>
      </c>
      <c r="L1702" s="1">
        <v>5065.1900900000001</v>
      </c>
      <c r="M1702" s="1"/>
      <c r="N1702" s="1"/>
    </row>
    <row r="1703" spans="1:14" hidden="1" x14ac:dyDescent="0.35">
      <c r="A1703" s="106">
        <v>43220</v>
      </c>
      <c r="B1703" s="1"/>
      <c r="C1703" s="1" t="s">
        <v>3016</v>
      </c>
      <c r="D1703" s="102" t="s">
        <v>2827</v>
      </c>
      <c r="E1703" s="102">
        <v>1834</v>
      </c>
      <c r="F1703" s="102" t="s">
        <v>2828</v>
      </c>
      <c r="G1703" s="1">
        <v>3809000.21</v>
      </c>
      <c r="H1703" s="1">
        <v>1537736.54</v>
      </c>
      <c r="I1703" s="1">
        <v>281546.65999999997</v>
      </c>
      <c r="J1703" s="1">
        <v>1256189.8800000001</v>
      </c>
      <c r="K1703" s="1">
        <v>5065190.09</v>
      </c>
      <c r="L1703" s="1">
        <v>5065.1900900000001</v>
      </c>
      <c r="M1703" s="1"/>
      <c r="N1703" s="1"/>
    </row>
    <row r="1704" spans="1:14" hidden="1" x14ac:dyDescent="0.35">
      <c r="A1704" s="106">
        <v>43220</v>
      </c>
      <c r="B1704" s="1"/>
      <c r="C1704" s="1" t="s">
        <v>3016</v>
      </c>
      <c r="D1704" s="102" t="s">
        <v>2829</v>
      </c>
      <c r="E1704" s="102">
        <v>1835</v>
      </c>
      <c r="F1704" s="102" t="s">
        <v>2830</v>
      </c>
      <c r="G1704" s="1">
        <v>-1069355.1299999999</v>
      </c>
      <c r="H1704" s="1">
        <v>0</v>
      </c>
      <c r="I1704" s="1">
        <v>279981.57</v>
      </c>
      <c r="J1704" s="1">
        <v>-279981.57</v>
      </c>
      <c r="K1704" s="1">
        <v>-1349336.7</v>
      </c>
      <c r="L1704" s="1">
        <v>-1349.3367000000001</v>
      </c>
      <c r="M1704" s="1"/>
      <c r="N1704" s="1"/>
    </row>
    <row r="1705" spans="1:14" hidden="1" x14ac:dyDescent="0.35">
      <c r="A1705" s="106">
        <v>43220</v>
      </c>
      <c r="B1705" s="1" t="s">
        <v>1191</v>
      </c>
      <c r="C1705" s="1" t="s">
        <v>3017</v>
      </c>
      <c r="D1705" s="102" t="s">
        <v>2831</v>
      </c>
      <c r="E1705" s="102">
        <v>1836</v>
      </c>
      <c r="F1705" s="102" t="s">
        <v>2832</v>
      </c>
      <c r="G1705" s="1">
        <v>-955683.06</v>
      </c>
      <c r="H1705" s="1">
        <v>0</v>
      </c>
      <c r="I1705" s="1">
        <v>244311.08</v>
      </c>
      <c r="J1705" s="1">
        <v>-244311.08</v>
      </c>
      <c r="K1705" s="1">
        <v>-1199994.1399999999</v>
      </c>
      <c r="L1705" s="1">
        <v>-1199.9941399999998</v>
      </c>
      <c r="M1705" s="1" t="s">
        <v>1191</v>
      </c>
      <c r="N1705" s="1"/>
    </row>
    <row r="1706" spans="1:14" hidden="1" x14ac:dyDescent="0.35">
      <c r="A1706" s="106">
        <v>43220</v>
      </c>
      <c r="B1706" s="1" t="s">
        <v>1191</v>
      </c>
      <c r="C1706" s="1" t="s">
        <v>3017</v>
      </c>
      <c r="D1706" s="102" t="s">
        <v>2833</v>
      </c>
      <c r="E1706" s="102">
        <v>1837</v>
      </c>
      <c r="F1706" s="102" t="s">
        <v>2834</v>
      </c>
      <c r="G1706" s="1">
        <v>-84417.65</v>
      </c>
      <c r="H1706" s="1">
        <v>0</v>
      </c>
      <c r="I1706" s="1">
        <v>35587.94</v>
      </c>
      <c r="J1706" s="1">
        <v>-35587.94</v>
      </c>
      <c r="K1706" s="1">
        <v>-120005.59</v>
      </c>
      <c r="L1706" s="1">
        <v>-120.00559</v>
      </c>
      <c r="M1706" s="1" t="s">
        <v>1191</v>
      </c>
      <c r="N1706" s="1"/>
    </row>
    <row r="1707" spans="1:14" hidden="1" x14ac:dyDescent="0.35">
      <c r="A1707" s="106">
        <v>43220</v>
      </c>
      <c r="B1707" s="1" t="s">
        <v>1191</v>
      </c>
      <c r="C1707" s="1" t="s">
        <v>3017</v>
      </c>
      <c r="D1707" s="102" t="s">
        <v>2835</v>
      </c>
      <c r="E1707" s="102">
        <v>1838</v>
      </c>
      <c r="F1707" s="102" t="s">
        <v>2836</v>
      </c>
      <c r="G1707" s="1">
        <v>-0.12</v>
      </c>
      <c r="H1707" s="1">
        <v>0</v>
      </c>
      <c r="I1707" s="1">
        <v>0.03</v>
      </c>
      <c r="J1707" s="1">
        <v>-0.03</v>
      </c>
      <c r="K1707" s="1">
        <v>-0.15</v>
      </c>
      <c r="L1707" s="1">
        <v>-1.4999999999999999E-4</v>
      </c>
      <c r="M1707" s="1" t="s">
        <v>1191</v>
      </c>
      <c r="N1707" s="1"/>
    </row>
    <row r="1708" spans="1:14" hidden="1" x14ac:dyDescent="0.35">
      <c r="A1708" s="106">
        <v>43220</v>
      </c>
      <c r="B1708" s="1" t="s">
        <v>1191</v>
      </c>
      <c r="C1708" s="1" t="s">
        <v>3017</v>
      </c>
      <c r="D1708" s="102" t="s">
        <v>2837</v>
      </c>
      <c r="E1708" s="102">
        <v>1843</v>
      </c>
      <c r="F1708" s="102" t="s">
        <v>2838</v>
      </c>
      <c r="G1708" s="1">
        <v>-29254.3</v>
      </c>
      <c r="H1708" s="1">
        <v>0</v>
      </c>
      <c r="I1708" s="1">
        <v>82.52</v>
      </c>
      <c r="J1708" s="1">
        <v>-82.52</v>
      </c>
      <c r="K1708" s="1">
        <v>-29336.82</v>
      </c>
      <c r="L1708" s="1">
        <v>-29.336819999999999</v>
      </c>
      <c r="M1708" s="1" t="s">
        <v>1191</v>
      </c>
      <c r="N1708" s="1"/>
    </row>
    <row r="1709" spans="1:14" hidden="1" x14ac:dyDescent="0.35">
      <c r="A1709" s="106">
        <v>43220</v>
      </c>
      <c r="B1709" s="1"/>
      <c r="C1709" s="1" t="s">
        <v>3016</v>
      </c>
      <c r="D1709" s="102" t="s">
        <v>2839</v>
      </c>
      <c r="E1709" s="102">
        <v>1844</v>
      </c>
      <c r="F1709" s="102" t="s">
        <v>2840</v>
      </c>
      <c r="G1709" s="1">
        <v>4878355.34</v>
      </c>
      <c r="H1709" s="1">
        <v>1537736.54</v>
      </c>
      <c r="I1709" s="1">
        <v>1565.09</v>
      </c>
      <c r="J1709" s="1">
        <v>1536171.45</v>
      </c>
      <c r="K1709" s="1">
        <v>6414526.79</v>
      </c>
      <c r="L1709" s="1">
        <v>6414.5267899999999</v>
      </c>
      <c r="M1709" s="1"/>
      <c r="N1709" s="1"/>
    </row>
    <row r="1710" spans="1:14" hidden="1" x14ac:dyDescent="0.35">
      <c r="A1710" s="106">
        <v>43220</v>
      </c>
      <c r="B1710" s="1" t="s">
        <v>1192</v>
      </c>
      <c r="C1710" s="1" t="s">
        <v>3017</v>
      </c>
      <c r="D1710" s="102" t="s">
        <v>2841</v>
      </c>
      <c r="E1710" s="102">
        <v>1845</v>
      </c>
      <c r="F1710" s="102" t="s">
        <v>2842</v>
      </c>
      <c r="G1710" s="1">
        <v>109841.84</v>
      </c>
      <c r="H1710" s="1">
        <v>48900.639999999999</v>
      </c>
      <c r="I1710" s="1">
        <v>1565.09</v>
      </c>
      <c r="J1710" s="1">
        <v>47335.55</v>
      </c>
      <c r="K1710" s="1">
        <v>157177.39000000001</v>
      </c>
      <c r="L1710" s="1">
        <v>157.17739</v>
      </c>
      <c r="M1710" s="1" t="s">
        <v>1266</v>
      </c>
      <c r="N1710" s="1"/>
    </row>
    <row r="1711" spans="1:14" hidden="1" x14ac:dyDescent="0.35">
      <c r="A1711" s="106">
        <v>43220</v>
      </c>
      <c r="B1711" s="1" t="s">
        <v>1192</v>
      </c>
      <c r="C1711" s="1" t="s">
        <v>3017</v>
      </c>
      <c r="D1711" s="102" t="s">
        <v>2843</v>
      </c>
      <c r="E1711" s="102">
        <v>1846</v>
      </c>
      <c r="F1711" s="102" t="s">
        <v>2844</v>
      </c>
      <c r="G1711" s="1">
        <v>4762997.2</v>
      </c>
      <c r="H1711" s="1">
        <v>1487943.28</v>
      </c>
      <c r="I1711" s="1">
        <v>0</v>
      </c>
      <c r="J1711" s="1">
        <v>1487943.28</v>
      </c>
      <c r="K1711" s="1">
        <v>6250940.4800000004</v>
      </c>
      <c r="L1711" s="1">
        <v>6250.9404800000002</v>
      </c>
      <c r="M1711" s="1" t="s">
        <v>684</v>
      </c>
      <c r="N1711" s="1"/>
    </row>
    <row r="1712" spans="1:14" hidden="1" x14ac:dyDescent="0.35">
      <c r="A1712" s="106">
        <v>43220</v>
      </c>
      <c r="B1712" s="1" t="s">
        <v>1192</v>
      </c>
      <c r="C1712" s="1" t="s">
        <v>3017</v>
      </c>
      <c r="D1712" s="102" t="s">
        <v>2845</v>
      </c>
      <c r="E1712" s="102">
        <v>1852</v>
      </c>
      <c r="F1712" s="102" t="s">
        <v>2846</v>
      </c>
      <c r="G1712" s="1">
        <v>5516.3</v>
      </c>
      <c r="H1712" s="1">
        <v>892.62</v>
      </c>
      <c r="I1712" s="1">
        <v>0</v>
      </c>
      <c r="J1712" s="1">
        <v>892.62</v>
      </c>
      <c r="K1712" s="1">
        <v>6408.92</v>
      </c>
      <c r="L1712" s="1">
        <v>6.4089200000000002</v>
      </c>
      <c r="M1712" s="1" t="s">
        <v>684</v>
      </c>
      <c r="N1712" s="1"/>
    </row>
    <row r="1713" spans="1:14" hidden="1" x14ac:dyDescent="0.35">
      <c r="A1713" s="106">
        <v>43251</v>
      </c>
      <c r="B1713" s="1"/>
      <c r="C1713" s="1" t="s">
        <v>3016</v>
      </c>
      <c r="D1713" s="102" t="s">
        <v>2382</v>
      </c>
      <c r="E1713" s="102">
        <v>1</v>
      </c>
      <c r="F1713" s="102" t="s">
        <v>2037</v>
      </c>
      <c r="G1713" s="1">
        <v>5397794112.7799997</v>
      </c>
      <c r="H1713" s="1">
        <v>62977164.32</v>
      </c>
      <c r="I1713" s="1">
        <v>66054244.170000002</v>
      </c>
      <c r="J1713" s="1">
        <v>-3077079.8500000015</v>
      </c>
      <c r="K1713" s="1">
        <v>5394717032.9300003</v>
      </c>
      <c r="L1713" s="1">
        <v>5394717.0329300007</v>
      </c>
      <c r="M1713" s="1"/>
      <c r="N1713" s="1"/>
    </row>
    <row r="1714" spans="1:14" hidden="1" x14ac:dyDescent="0.35">
      <c r="A1714" s="106">
        <v>43251</v>
      </c>
      <c r="B1714" s="1"/>
      <c r="C1714" s="1" t="s">
        <v>3016</v>
      </c>
      <c r="D1714" s="102" t="s">
        <v>2383</v>
      </c>
      <c r="E1714" s="102">
        <v>2</v>
      </c>
      <c r="F1714" s="102" t="s">
        <v>2384</v>
      </c>
      <c r="G1714" s="1">
        <v>130796190.16</v>
      </c>
      <c r="H1714" s="1">
        <v>62755469.729999997</v>
      </c>
      <c r="I1714" s="1">
        <v>63185128.049999997</v>
      </c>
      <c r="J1714" s="1">
        <v>-429658.3200000003</v>
      </c>
      <c r="K1714" s="1">
        <v>130366531.84</v>
      </c>
      <c r="L1714" s="1">
        <v>130366.53184000001</v>
      </c>
      <c r="M1714" s="1"/>
      <c r="N1714" s="1"/>
    </row>
    <row r="1715" spans="1:14" hidden="1" x14ac:dyDescent="0.35">
      <c r="A1715" s="106">
        <v>43251</v>
      </c>
      <c r="B1715" s="1"/>
      <c r="C1715" s="1" t="s">
        <v>3016</v>
      </c>
      <c r="D1715" s="102" t="s">
        <v>2385</v>
      </c>
      <c r="E1715" s="102">
        <v>3</v>
      </c>
      <c r="F1715" s="102" t="s">
        <v>2386</v>
      </c>
      <c r="G1715" s="1">
        <v>101550524.61</v>
      </c>
      <c r="H1715" s="1">
        <v>44033696.149999999</v>
      </c>
      <c r="I1715" s="1">
        <v>46440434.850000001</v>
      </c>
      <c r="J1715" s="1">
        <v>-2406738.700000003</v>
      </c>
      <c r="K1715" s="1">
        <v>99143785.909999996</v>
      </c>
      <c r="L1715" s="1">
        <v>99143.785909999991</v>
      </c>
      <c r="M1715" s="1"/>
      <c r="N1715" s="1"/>
    </row>
    <row r="1716" spans="1:14" hidden="1" x14ac:dyDescent="0.35">
      <c r="A1716" s="106">
        <v>43251</v>
      </c>
      <c r="B1716" s="1"/>
      <c r="C1716" s="1" t="s">
        <v>3016</v>
      </c>
      <c r="D1716" s="102" t="s">
        <v>2387</v>
      </c>
      <c r="E1716" s="102">
        <v>4</v>
      </c>
      <c r="F1716" s="102" t="s">
        <v>2388</v>
      </c>
      <c r="G1716" s="1">
        <v>994609.71</v>
      </c>
      <c r="H1716" s="1">
        <v>32277479.050000001</v>
      </c>
      <c r="I1716" s="1">
        <v>32716737.030000001</v>
      </c>
      <c r="J1716" s="1">
        <v>-439257.98000000045</v>
      </c>
      <c r="K1716" s="1">
        <v>555351.73</v>
      </c>
      <c r="L1716" s="1">
        <v>555.35172999999998</v>
      </c>
      <c r="M1716" s="1"/>
      <c r="N1716" s="1"/>
    </row>
    <row r="1717" spans="1:14" hidden="1" x14ac:dyDescent="0.35">
      <c r="A1717" s="106">
        <v>43251</v>
      </c>
      <c r="B1717" s="1"/>
      <c r="C1717" s="1" t="s">
        <v>3016</v>
      </c>
      <c r="D1717" s="102" t="s">
        <v>2389</v>
      </c>
      <c r="E1717" s="102">
        <v>11</v>
      </c>
      <c r="F1717" s="102" t="s">
        <v>2398</v>
      </c>
      <c r="G1717" s="1">
        <v>994609.71</v>
      </c>
      <c r="H1717" s="1">
        <v>32277479.050000001</v>
      </c>
      <c r="I1717" s="1">
        <v>32716737.030000001</v>
      </c>
      <c r="J1717" s="1">
        <v>-439257.98000000045</v>
      </c>
      <c r="K1717" s="1">
        <v>555351.73</v>
      </c>
      <c r="L1717" s="1">
        <v>555.35172999999998</v>
      </c>
      <c r="M1717" s="1"/>
      <c r="N1717" s="1"/>
    </row>
    <row r="1718" spans="1:14" hidden="1" x14ac:dyDescent="0.35">
      <c r="A1718" s="106">
        <v>43251</v>
      </c>
      <c r="B1718" s="1" t="s">
        <v>1129</v>
      </c>
      <c r="C1718" s="1" t="s">
        <v>3017</v>
      </c>
      <c r="D1718" s="102" t="s">
        <v>2389</v>
      </c>
      <c r="E1718" s="102">
        <v>12</v>
      </c>
      <c r="F1718" s="102" t="s">
        <v>2401</v>
      </c>
      <c r="G1718" s="1">
        <v>996851.4</v>
      </c>
      <c r="H1718" s="1">
        <v>10181170.01</v>
      </c>
      <c r="I1718" s="1">
        <v>10872123.26</v>
      </c>
      <c r="J1718" s="1">
        <v>-690953.25</v>
      </c>
      <c r="K1718" s="1">
        <v>305898.15000000002</v>
      </c>
      <c r="L1718" s="1">
        <v>305.89815000000004</v>
      </c>
      <c r="M1718" s="1"/>
      <c r="N1718" s="1"/>
    </row>
    <row r="1719" spans="1:14" hidden="1" x14ac:dyDescent="0.35">
      <c r="A1719" s="106">
        <v>43251</v>
      </c>
      <c r="B1719" s="1" t="s">
        <v>1129</v>
      </c>
      <c r="C1719" s="1" t="s">
        <v>3017</v>
      </c>
      <c r="D1719" s="102" t="s">
        <v>2389</v>
      </c>
      <c r="E1719" s="102">
        <v>13</v>
      </c>
      <c r="F1719" s="102" t="s">
        <v>2400</v>
      </c>
      <c r="G1719" s="1">
        <v>-44041.8</v>
      </c>
      <c r="H1719" s="1">
        <v>1871278.84</v>
      </c>
      <c r="I1719" s="1">
        <v>1870669.64</v>
      </c>
      <c r="J1719" s="1">
        <v>609.20000000018626</v>
      </c>
      <c r="K1719" s="1">
        <v>-43432.6</v>
      </c>
      <c r="L1719" s="1">
        <v>-43.432600000000001</v>
      </c>
      <c r="M1719" s="1"/>
      <c r="N1719" s="1"/>
    </row>
    <row r="1720" spans="1:14" hidden="1" x14ac:dyDescent="0.35">
      <c r="A1720" s="106">
        <v>43251</v>
      </c>
      <c r="B1720" s="1" t="s">
        <v>1129</v>
      </c>
      <c r="C1720" s="1" t="s">
        <v>3017</v>
      </c>
      <c r="D1720" s="102" t="s">
        <v>2389</v>
      </c>
      <c r="E1720" s="102">
        <v>14</v>
      </c>
      <c r="F1720" s="102" t="s">
        <v>2392</v>
      </c>
      <c r="G1720" s="1">
        <v>-0.1</v>
      </c>
      <c r="H1720" s="1">
        <v>64.5</v>
      </c>
      <c r="I1720" s="1">
        <v>64.5</v>
      </c>
      <c r="J1720" s="1">
        <v>0</v>
      </c>
      <c r="K1720" s="1">
        <v>-0.1</v>
      </c>
      <c r="L1720" s="1">
        <v>-1E-4</v>
      </c>
      <c r="M1720" s="1"/>
      <c r="N1720" s="1"/>
    </row>
    <row r="1721" spans="1:14" hidden="1" x14ac:dyDescent="0.35">
      <c r="A1721" s="106">
        <v>43251</v>
      </c>
      <c r="B1721" s="1" t="s">
        <v>1129</v>
      </c>
      <c r="C1721" s="1" t="s">
        <v>3017</v>
      </c>
      <c r="D1721" s="102" t="s">
        <v>2389</v>
      </c>
      <c r="E1721" s="102">
        <v>17</v>
      </c>
      <c r="F1721" s="102" t="s">
        <v>2391</v>
      </c>
      <c r="G1721" s="1">
        <v>2.23</v>
      </c>
      <c r="H1721" s="1">
        <v>0</v>
      </c>
      <c r="I1721" s="1">
        <v>0</v>
      </c>
      <c r="J1721" s="1">
        <v>0</v>
      </c>
      <c r="K1721" s="1">
        <v>2.23</v>
      </c>
      <c r="L1721" s="1">
        <v>2.2299999999999998E-3</v>
      </c>
      <c r="M1721" s="1"/>
      <c r="N1721" s="1"/>
    </row>
    <row r="1722" spans="1:14" hidden="1" x14ac:dyDescent="0.35">
      <c r="A1722" s="106">
        <v>43251</v>
      </c>
      <c r="B1722" s="1" t="s">
        <v>1129</v>
      </c>
      <c r="C1722" s="1" t="s">
        <v>3017</v>
      </c>
      <c r="D1722" s="102" t="s">
        <v>2389</v>
      </c>
      <c r="E1722" s="102">
        <v>18</v>
      </c>
      <c r="F1722" s="102" t="s">
        <v>2396</v>
      </c>
      <c r="G1722" s="1">
        <v>45</v>
      </c>
      <c r="H1722" s="1">
        <v>0</v>
      </c>
      <c r="I1722" s="1">
        <v>18.5</v>
      </c>
      <c r="J1722" s="1">
        <v>-18.5</v>
      </c>
      <c r="K1722" s="1">
        <v>26.5</v>
      </c>
      <c r="L1722" s="1">
        <v>2.6499999999999999E-2</v>
      </c>
      <c r="M1722" s="1"/>
      <c r="N1722" s="1"/>
    </row>
    <row r="1723" spans="1:14" hidden="1" x14ac:dyDescent="0.35">
      <c r="A1723" s="106">
        <v>43251</v>
      </c>
      <c r="B1723" s="1" t="s">
        <v>1129</v>
      </c>
      <c r="C1723" s="1" t="s">
        <v>3017</v>
      </c>
      <c r="D1723" s="102" t="s">
        <v>2389</v>
      </c>
      <c r="E1723" s="102">
        <v>19</v>
      </c>
      <c r="F1723" s="102" t="s">
        <v>2397</v>
      </c>
      <c r="G1723" s="1">
        <v>45248.59</v>
      </c>
      <c r="H1723" s="1">
        <v>20153394.32</v>
      </c>
      <c r="I1723" s="1">
        <v>19901289.75</v>
      </c>
      <c r="J1723" s="1">
        <v>252104.5700000003</v>
      </c>
      <c r="K1723" s="1">
        <v>297353.15999999997</v>
      </c>
      <c r="L1723" s="1">
        <v>297.35316</v>
      </c>
      <c r="M1723" s="1"/>
      <c r="N1723" s="1"/>
    </row>
    <row r="1724" spans="1:14" hidden="1" x14ac:dyDescent="0.35">
      <c r="A1724" s="106">
        <v>43251</v>
      </c>
      <c r="B1724" s="1" t="s">
        <v>1129</v>
      </c>
      <c r="C1724" s="1" t="s">
        <v>3017</v>
      </c>
      <c r="D1724" s="102" t="s">
        <v>2389</v>
      </c>
      <c r="E1724" s="102">
        <v>20</v>
      </c>
      <c r="F1724" s="102" t="s">
        <v>2399</v>
      </c>
      <c r="G1724" s="1">
        <v>4.3899999999999997</v>
      </c>
      <c r="H1724" s="1">
        <v>0</v>
      </c>
      <c r="I1724" s="1">
        <v>0</v>
      </c>
      <c r="J1724" s="1">
        <v>0</v>
      </c>
      <c r="K1724" s="1">
        <v>4.3899999999999997</v>
      </c>
      <c r="L1724" s="1">
        <v>4.3899999999999998E-3</v>
      </c>
      <c r="M1724" s="1"/>
      <c r="N1724" s="1"/>
    </row>
    <row r="1725" spans="1:14" hidden="1" x14ac:dyDescent="0.35">
      <c r="A1725" s="106">
        <v>43251</v>
      </c>
      <c r="B1725" s="1" t="s">
        <v>1129</v>
      </c>
      <c r="C1725" s="1" t="s">
        <v>3017</v>
      </c>
      <c r="D1725" s="102" t="s">
        <v>2389</v>
      </c>
      <c r="E1725" s="102">
        <v>21</v>
      </c>
      <c r="F1725" s="102" t="s">
        <v>2394</v>
      </c>
      <c r="G1725" s="1">
        <v>0</v>
      </c>
      <c r="H1725" s="1">
        <v>34811.68</v>
      </c>
      <c r="I1725" s="1">
        <v>34811.68</v>
      </c>
      <c r="J1725" s="1">
        <v>0</v>
      </c>
      <c r="K1725" s="1">
        <v>0</v>
      </c>
      <c r="L1725" s="1">
        <v>0</v>
      </c>
      <c r="M1725" s="1"/>
      <c r="N1725" s="1"/>
    </row>
    <row r="1726" spans="1:14" hidden="1" x14ac:dyDescent="0.35">
      <c r="A1726" s="106">
        <v>43251</v>
      </c>
      <c r="B1726" s="1" t="s">
        <v>1129</v>
      </c>
      <c r="C1726" s="1" t="s">
        <v>3017</v>
      </c>
      <c r="D1726" s="102" t="s">
        <v>2389</v>
      </c>
      <c r="E1726" s="102">
        <v>22</v>
      </c>
      <c r="F1726" s="102" t="s">
        <v>2395</v>
      </c>
      <c r="G1726" s="1">
        <v>-3500</v>
      </c>
      <c r="H1726" s="1">
        <v>36759.699999999997</v>
      </c>
      <c r="I1726" s="1">
        <v>37759.699999999997</v>
      </c>
      <c r="J1726" s="1">
        <v>-1000</v>
      </c>
      <c r="K1726" s="1">
        <v>-4500</v>
      </c>
      <c r="L1726" s="1">
        <v>-4.5</v>
      </c>
      <c r="M1726" s="1"/>
      <c r="N1726" s="1"/>
    </row>
    <row r="1727" spans="1:14" hidden="1" x14ac:dyDescent="0.35">
      <c r="A1727" s="106">
        <v>43251</v>
      </c>
      <c r="B1727" s="1"/>
      <c r="C1727" s="1" t="s">
        <v>3016</v>
      </c>
      <c r="D1727" s="102" t="s">
        <v>2402</v>
      </c>
      <c r="E1727" s="102">
        <v>28</v>
      </c>
      <c r="F1727" s="102" t="s">
        <v>2403</v>
      </c>
      <c r="G1727" s="1">
        <v>100555914.90000001</v>
      </c>
      <c r="H1727" s="1">
        <v>11756217.1</v>
      </c>
      <c r="I1727" s="1">
        <v>13723697.82</v>
      </c>
      <c r="J1727" s="1">
        <v>-1967480.7200000007</v>
      </c>
      <c r="K1727" s="1">
        <v>98588434.180000007</v>
      </c>
      <c r="L1727" s="1">
        <v>98588.434180000011</v>
      </c>
      <c r="M1727" s="1"/>
      <c r="N1727" s="1"/>
    </row>
    <row r="1728" spans="1:14" hidden="1" x14ac:dyDescent="0.35">
      <c r="A1728" s="106">
        <v>43251</v>
      </c>
      <c r="B1728" s="1"/>
      <c r="C1728" s="1" t="s">
        <v>3016</v>
      </c>
      <c r="D1728" s="102" t="s">
        <v>2404</v>
      </c>
      <c r="E1728" s="102">
        <v>29</v>
      </c>
      <c r="F1728" s="102" t="s">
        <v>2406</v>
      </c>
      <c r="G1728" s="1">
        <v>100555914.90000001</v>
      </c>
      <c r="H1728" s="1">
        <v>11756217.1</v>
      </c>
      <c r="I1728" s="1">
        <v>13723697.82</v>
      </c>
      <c r="J1728" s="1">
        <v>-1967480.7200000007</v>
      </c>
      <c r="K1728" s="1">
        <v>98588434.180000007</v>
      </c>
      <c r="L1728" s="1">
        <v>98588.434180000011</v>
      </c>
      <c r="M1728" s="1"/>
      <c r="N1728" s="1"/>
    </row>
    <row r="1729" spans="1:14" hidden="1" x14ac:dyDescent="0.35">
      <c r="A1729" s="106">
        <v>43251</v>
      </c>
      <c r="B1729" s="1" t="s">
        <v>1129</v>
      </c>
      <c r="C1729" s="1" t="s">
        <v>3017</v>
      </c>
      <c r="D1729" s="102" t="s">
        <v>2404</v>
      </c>
      <c r="E1729" s="102">
        <v>31</v>
      </c>
      <c r="F1729" s="102" t="s">
        <v>2408</v>
      </c>
      <c r="G1729" s="1">
        <v>1288911.44</v>
      </c>
      <c r="H1729" s="1">
        <v>5300.74</v>
      </c>
      <c r="I1729" s="1">
        <v>0</v>
      </c>
      <c r="J1729" s="1">
        <v>5300.74</v>
      </c>
      <c r="K1729" s="1">
        <v>1294212.18</v>
      </c>
      <c r="L1729" s="1">
        <v>1294.21218</v>
      </c>
      <c r="M1729" s="1"/>
      <c r="N1729" s="1"/>
    </row>
    <row r="1730" spans="1:14" hidden="1" x14ac:dyDescent="0.35">
      <c r="A1730" s="106">
        <v>43251</v>
      </c>
      <c r="B1730" s="1" t="s">
        <v>1129</v>
      </c>
      <c r="C1730" s="1" t="s">
        <v>3017</v>
      </c>
      <c r="D1730" s="102" t="s">
        <v>2404</v>
      </c>
      <c r="E1730" s="102">
        <v>34</v>
      </c>
      <c r="F1730" s="102" t="s">
        <v>2400</v>
      </c>
      <c r="G1730" s="1">
        <v>11512899.029999999</v>
      </c>
      <c r="H1730" s="1">
        <v>1587787.42</v>
      </c>
      <c r="I1730" s="1">
        <v>180795.79</v>
      </c>
      <c r="J1730" s="1">
        <v>1406991.63</v>
      </c>
      <c r="K1730" s="1">
        <v>12919890.66</v>
      </c>
      <c r="L1730" s="1">
        <v>12919.890660000001</v>
      </c>
      <c r="M1730" s="1"/>
      <c r="N1730" s="1"/>
    </row>
    <row r="1731" spans="1:14" hidden="1" x14ac:dyDescent="0.35">
      <c r="A1731" s="106">
        <v>43251</v>
      </c>
      <c r="B1731" s="1" t="s">
        <v>1129</v>
      </c>
      <c r="C1731" s="1" t="s">
        <v>3017</v>
      </c>
      <c r="D1731" s="102" t="s">
        <v>2404</v>
      </c>
      <c r="E1731" s="102">
        <v>35</v>
      </c>
      <c r="F1731" s="102" t="s">
        <v>2405</v>
      </c>
      <c r="G1731" s="1">
        <v>38395.910000000003</v>
      </c>
      <c r="H1731" s="1">
        <v>35.56</v>
      </c>
      <c r="I1731" s="1">
        <v>64.5</v>
      </c>
      <c r="J1731" s="1">
        <v>-28.939999999999998</v>
      </c>
      <c r="K1731" s="1">
        <v>38366.97</v>
      </c>
      <c r="L1731" s="1">
        <v>38.366970000000002</v>
      </c>
      <c r="M1731" s="1"/>
      <c r="N1731" s="1"/>
    </row>
    <row r="1732" spans="1:14" hidden="1" x14ac:dyDescent="0.35">
      <c r="A1732" s="106">
        <v>43251</v>
      </c>
      <c r="B1732" s="1" t="s">
        <v>1129</v>
      </c>
      <c r="C1732" s="1" t="s">
        <v>3017</v>
      </c>
      <c r="D1732" s="102" t="s">
        <v>2404</v>
      </c>
      <c r="E1732" s="102">
        <v>36</v>
      </c>
      <c r="F1732" s="102" t="s">
        <v>2393</v>
      </c>
      <c r="G1732" s="1">
        <v>1844246.37</v>
      </c>
      <c r="H1732" s="1">
        <v>4089.5</v>
      </c>
      <c r="I1732" s="1">
        <v>0</v>
      </c>
      <c r="J1732" s="1">
        <v>4089.5</v>
      </c>
      <c r="K1732" s="1">
        <v>1848335.87</v>
      </c>
      <c r="L1732" s="1">
        <v>1848.3358700000001</v>
      </c>
      <c r="M1732" s="1"/>
      <c r="N1732" s="1"/>
    </row>
    <row r="1733" spans="1:14" hidden="1" x14ac:dyDescent="0.35">
      <c r="A1733" s="106">
        <v>43251</v>
      </c>
      <c r="B1733" s="1" t="s">
        <v>1129</v>
      </c>
      <c r="C1733" s="1" t="s">
        <v>3017</v>
      </c>
      <c r="D1733" s="102" t="s">
        <v>2404</v>
      </c>
      <c r="E1733" s="102">
        <v>38</v>
      </c>
      <c r="F1733" s="102" t="s">
        <v>2395</v>
      </c>
      <c r="G1733" s="1">
        <v>26342604.32</v>
      </c>
      <c r="H1733" s="1">
        <v>131555.63</v>
      </c>
      <c r="I1733" s="1">
        <v>195458.39</v>
      </c>
      <c r="J1733" s="1">
        <v>-63902.760000000009</v>
      </c>
      <c r="K1733" s="1">
        <v>26278701.559999999</v>
      </c>
      <c r="L1733" s="1">
        <v>26278.701559999998</v>
      </c>
      <c r="M1733" s="1"/>
      <c r="N1733" s="1"/>
    </row>
    <row r="1734" spans="1:14" hidden="1" x14ac:dyDescent="0.35">
      <c r="A1734" s="106">
        <v>43251</v>
      </c>
      <c r="B1734" s="1" t="s">
        <v>1129</v>
      </c>
      <c r="C1734" s="1" t="s">
        <v>3017</v>
      </c>
      <c r="D1734" s="102" t="s">
        <v>2404</v>
      </c>
      <c r="E1734" s="102">
        <v>39</v>
      </c>
      <c r="F1734" s="102" t="s">
        <v>2401</v>
      </c>
      <c r="G1734" s="1">
        <v>3107722.68</v>
      </c>
      <c r="H1734" s="1">
        <v>6752.78</v>
      </c>
      <c r="I1734" s="1">
        <v>3114475.46</v>
      </c>
      <c r="J1734" s="1">
        <v>-3107722.68</v>
      </c>
      <c r="K1734" s="1">
        <v>0</v>
      </c>
      <c r="L1734" s="1">
        <v>0</v>
      </c>
      <c r="M1734" s="1"/>
      <c r="N1734" s="1"/>
    </row>
    <row r="1735" spans="1:14" hidden="1" x14ac:dyDescent="0.35">
      <c r="A1735" s="106">
        <v>43251</v>
      </c>
      <c r="B1735" s="1" t="s">
        <v>1129</v>
      </c>
      <c r="C1735" s="1" t="s">
        <v>3017</v>
      </c>
      <c r="D1735" s="102" t="s">
        <v>2404</v>
      </c>
      <c r="E1735" s="102">
        <v>40</v>
      </c>
      <c r="F1735" s="102" t="s">
        <v>2409</v>
      </c>
      <c r="G1735" s="1">
        <v>6895726.7599999998</v>
      </c>
      <c r="H1735" s="1">
        <v>2250328.0299999998</v>
      </c>
      <c r="I1735" s="1">
        <v>798768.63</v>
      </c>
      <c r="J1735" s="1">
        <v>1451559.4</v>
      </c>
      <c r="K1735" s="1">
        <v>8347286.1600000001</v>
      </c>
      <c r="L1735" s="1">
        <v>8347.2861599999997</v>
      </c>
      <c r="M1735" s="1"/>
      <c r="N1735" s="1"/>
    </row>
    <row r="1736" spans="1:14" hidden="1" x14ac:dyDescent="0.35">
      <c r="A1736" s="106">
        <v>43251</v>
      </c>
      <c r="B1736" s="1" t="s">
        <v>1129</v>
      </c>
      <c r="C1736" s="1" t="s">
        <v>3017</v>
      </c>
      <c r="D1736" s="102" t="s">
        <v>2404</v>
      </c>
      <c r="E1736" s="102">
        <v>41</v>
      </c>
      <c r="F1736" s="102" t="s">
        <v>2414</v>
      </c>
      <c r="G1736" s="1">
        <v>222855.39</v>
      </c>
      <c r="H1736" s="1">
        <v>8.58</v>
      </c>
      <c r="I1736" s="1">
        <v>0</v>
      </c>
      <c r="J1736" s="1">
        <v>8.58</v>
      </c>
      <c r="K1736" s="1">
        <v>222863.97</v>
      </c>
      <c r="L1736" s="1">
        <v>222.86396999999999</v>
      </c>
      <c r="M1736" s="1"/>
      <c r="N1736" s="1"/>
    </row>
    <row r="1737" spans="1:14" hidden="1" x14ac:dyDescent="0.35">
      <c r="A1737" s="106">
        <v>43251</v>
      </c>
      <c r="B1737" s="1" t="s">
        <v>1129</v>
      </c>
      <c r="C1737" s="1" t="s">
        <v>3017</v>
      </c>
      <c r="D1737" s="102" t="s">
        <v>2404</v>
      </c>
      <c r="E1737" s="102">
        <v>42</v>
      </c>
      <c r="F1737" s="102" t="s">
        <v>2413</v>
      </c>
      <c r="G1737" s="1">
        <v>18591.650000000001</v>
      </c>
      <c r="H1737" s="1">
        <v>0</v>
      </c>
      <c r="I1737" s="1">
        <v>0</v>
      </c>
      <c r="J1737" s="1">
        <v>0</v>
      </c>
      <c r="K1737" s="1">
        <v>18591.650000000001</v>
      </c>
      <c r="L1737" s="1">
        <v>18.591650000000001</v>
      </c>
      <c r="M1737" s="1"/>
      <c r="N1737" s="1"/>
    </row>
    <row r="1738" spans="1:14" hidden="1" x14ac:dyDescent="0.35">
      <c r="A1738" s="106">
        <v>43251</v>
      </c>
      <c r="B1738" s="1" t="s">
        <v>1129</v>
      </c>
      <c r="C1738" s="1" t="s">
        <v>3017</v>
      </c>
      <c r="D1738" s="102" t="s">
        <v>2404</v>
      </c>
      <c r="E1738" s="102">
        <v>43</v>
      </c>
      <c r="F1738" s="102" t="s">
        <v>2416</v>
      </c>
      <c r="G1738" s="1">
        <v>8399967.9399999995</v>
      </c>
      <c r="H1738" s="1">
        <v>7578993.6600000001</v>
      </c>
      <c r="I1738" s="1">
        <v>9300293.4299999997</v>
      </c>
      <c r="J1738" s="1">
        <v>-1721299.7699999996</v>
      </c>
      <c r="K1738" s="1">
        <v>6678668.1699999999</v>
      </c>
      <c r="L1738" s="1">
        <v>6678.6681699999999</v>
      </c>
      <c r="M1738" s="1"/>
      <c r="N1738" s="1"/>
    </row>
    <row r="1739" spans="1:14" hidden="1" x14ac:dyDescent="0.35">
      <c r="A1739" s="106">
        <v>43251</v>
      </c>
      <c r="B1739" s="1" t="s">
        <v>1129</v>
      </c>
      <c r="C1739" s="1" t="s">
        <v>3017</v>
      </c>
      <c r="D1739" s="102" t="s">
        <v>2404</v>
      </c>
      <c r="E1739" s="102">
        <v>44</v>
      </c>
      <c r="F1739" s="102" t="s">
        <v>2412</v>
      </c>
      <c r="G1739" s="1">
        <v>164402</v>
      </c>
      <c r="H1739" s="1">
        <v>0</v>
      </c>
      <c r="I1739" s="1">
        <v>0</v>
      </c>
      <c r="J1739" s="1">
        <v>0</v>
      </c>
      <c r="K1739" s="1">
        <v>164402</v>
      </c>
      <c r="L1739" s="1">
        <v>164.40199999999999</v>
      </c>
      <c r="M1739" s="1"/>
      <c r="N1739" s="1"/>
    </row>
    <row r="1740" spans="1:14" hidden="1" x14ac:dyDescent="0.35">
      <c r="A1740" s="106">
        <v>43251</v>
      </c>
      <c r="B1740" s="1" t="s">
        <v>1129</v>
      </c>
      <c r="C1740" s="1" t="s">
        <v>3017</v>
      </c>
      <c r="D1740" s="102" t="s">
        <v>2404</v>
      </c>
      <c r="E1740" s="102">
        <v>45</v>
      </c>
      <c r="F1740" s="102" t="s">
        <v>2410</v>
      </c>
      <c r="G1740" s="1">
        <v>20160.72</v>
      </c>
      <c r="H1740" s="1">
        <v>0</v>
      </c>
      <c r="I1740" s="1">
        <v>0</v>
      </c>
      <c r="J1740" s="1">
        <v>0</v>
      </c>
      <c r="K1740" s="1">
        <v>20160.72</v>
      </c>
      <c r="L1740" s="1">
        <v>20.160720000000001</v>
      </c>
      <c r="M1740" s="1"/>
      <c r="N1740" s="1"/>
    </row>
    <row r="1741" spans="1:14" hidden="1" x14ac:dyDescent="0.35">
      <c r="A1741" s="106">
        <v>43251</v>
      </c>
      <c r="B1741" s="1" t="s">
        <v>1129</v>
      </c>
      <c r="C1741" s="1" t="s">
        <v>3017</v>
      </c>
      <c r="D1741" s="102" t="s">
        <v>2404</v>
      </c>
      <c r="E1741" s="102">
        <v>46</v>
      </c>
      <c r="F1741" s="102" t="s">
        <v>2411</v>
      </c>
      <c r="G1741" s="1">
        <v>1593651.93</v>
      </c>
      <c r="H1741" s="1">
        <v>7476.65</v>
      </c>
      <c r="I1741" s="1">
        <v>40160.89</v>
      </c>
      <c r="J1741" s="1">
        <v>-32684.239999999998</v>
      </c>
      <c r="K1741" s="1">
        <v>1560967.69</v>
      </c>
      <c r="L1741" s="1">
        <v>1560.9676899999999</v>
      </c>
      <c r="M1741" s="1"/>
      <c r="N1741" s="1"/>
    </row>
    <row r="1742" spans="1:14" hidden="1" x14ac:dyDescent="0.35">
      <c r="A1742" s="106">
        <v>43251</v>
      </c>
      <c r="B1742" s="1" t="s">
        <v>1129</v>
      </c>
      <c r="C1742" s="1" t="s">
        <v>3017</v>
      </c>
      <c r="D1742" s="102" t="s">
        <v>2404</v>
      </c>
      <c r="E1742" s="102">
        <v>47</v>
      </c>
      <c r="F1742" s="102" t="s">
        <v>2417</v>
      </c>
      <c r="G1742" s="1">
        <v>7114.65</v>
      </c>
      <c r="H1742" s="1">
        <v>26.91</v>
      </c>
      <c r="I1742" s="1">
        <v>25.35</v>
      </c>
      <c r="J1742" s="1">
        <v>1.5599999999999987</v>
      </c>
      <c r="K1742" s="1">
        <v>7116.21</v>
      </c>
      <c r="L1742" s="1">
        <v>7.1162099999999997</v>
      </c>
      <c r="M1742" s="1"/>
      <c r="N1742" s="1"/>
    </row>
    <row r="1743" spans="1:14" hidden="1" x14ac:dyDescent="0.35">
      <c r="A1743" s="106">
        <v>43251</v>
      </c>
      <c r="B1743" s="1" t="s">
        <v>1129</v>
      </c>
      <c r="C1743" s="1" t="s">
        <v>3017</v>
      </c>
      <c r="D1743" s="102" t="s">
        <v>2404</v>
      </c>
      <c r="E1743" s="102">
        <v>48</v>
      </c>
      <c r="F1743" s="102" t="s">
        <v>2415</v>
      </c>
      <c r="G1743" s="1">
        <v>20982467.190000001</v>
      </c>
      <c r="H1743" s="1">
        <v>103709.1</v>
      </c>
      <c r="I1743" s="1">
        <v>93655.38</v>
      </c>
      <c r="J1743" s="1">
        <v>10053.720000000001</v>
      </c>
      <c r="K1743" s="1">
        <v>20992520.91</v>
      </c>
      <c r="L1743" s="1">
        <v>20992.520909999999</v>
      </c>
      <c r="M1743" s="1"/>
      <c r="N1743" s="1"/>
    </row>
    <row r="1744" spans="1:14" hidden="1" x14ac:dyDescent="0.35">
      <c r="A1744" s="106">
        <v>43251</v>
      </c>
      <c r="B1744" s="1" t="s">
        <v>1129</v>
      </c>
      <c r="C1744" s="1" t="s">
        <v>3017</v>
      </c>
      <c r="D1744" s="102" t="s">
        <v>2404</v>
      </c>
      <c r="E1744" s="102">
        <v>49</v>
      </c>
      <c r="F1744" s="102" t="s">
        <v>2407</v>
      </c>
      <c r="G1744" s="1">
        <v>18116196.920000002</v>
      </c>
      <c r="H1744" s="1">
        <v>80152.539999999994</v>
      </c>
      <c r="I1744" s="1">
        <v>0</v>
      </c>
      <c r="J1744" s="1">
        <v>80152.539999999994</v>
      </c>
      <c r="K1744" s="1">
        <v>18196349.460000001</v>
      </c>
      <c r="L1744" s="1">
        <v>18196.349460000001</v>
      </c>
      <c r="M1744" s="1"/>
      <c r="N1744" s="1"/>
    </row>
    <row r="1745" spans="1:14" hidden="1" x14ac:dyDescent="0.35">
      <c r="A1745" s="106">
        <v>43251</v>
      </c>
      <c r="B1745" s="1"/>
      <c r="C1745" s="1" t="s">
        <v>3016</v>
      </c>
      <c r="D1745" s="102" t="s">
        <v>2418</v>
      </c>
      <c r="E1745" s="102">
        <v>58</v>
      </c>
      <c r="F1745" s="102" t="s">
        <v>2419</v>
      </c>
      <c r="G1745" s="1">
        <v>6527523.5599999996</v>
      </c>
      <c r="H1745" s="1">
        <v>16202004.17</v>
      </c>
      <c r="I1745" s="1">
        <v>16118899.4</v>
      </c>
      <c r="J1745" s="1">
        <v>83104.769999999553</v>
      </c>
      <c r="K1745" s="1">
        <v>6610628.3300000001</v>
      </c>
      <c r="L1745" s="1">
        <v>6610.6283300000005</v>
      </c>
      <c r="M1745" s="1"/>
      <c r="N1745" s="1"/>
    </row>
    <row r="1746" spans="1:14" hidden="1" x14ac:dyDescent="0.35">
      <c r="A1746" s="106">
        <v>43251</v>
      </c>
      <c r="B1746" s="1"/>
      <c r="C1746" s="1" t="s">
        <v>3016</v>
      </c>
      <c r="D1746" s="102" t="s">
        <v>2420</v>
      </c>
      <c r="E1746" s="102">
        <v>59</v>
      </c>
      <c r="F1746" s="102" t="s">
        <v>2421</v>
      </c>
      <c r="G1746" s="1">
        <v>10477882.880000001</v>
      </c>
      <c r="H1746" s="1">
        <v>16202004.17</v>
      </c>
      <c r="I1746" s="1">
        <v>16118899.4</v>
      </c>
      <c r="J1746" s="1">
        <v>83104.769999999553</v>
      </c>
      <c r="K1746" s="1">
        <v>10560987.65</v>
      </c>
      <c r="L1746" s="1">
        <v>10560.987650000001</v>
      </c>
      <c r="M1746" s="1"/>
      <c r="N1746" s="1"/>
    </row>
    <row r="1747" spans="1:14" hidden="1" x14ac:dyDescent="0.35">
      <c r="A1747" s="106">
        <v>43251</v>
      </c>
      <c r="B1747" s="1"/>
      <c r="C1747" s="1" t="s">
        <v>3016</v>
      </c>
      <c r="D1747" s="102" t="s">
        <v>2422</v>
      </c>
      <c r="E1747" s="102">
        <v>60</v>
      </c>
      <c r="F1747" s="102" t="s">
        <v>2419</v>
      </c>
      <c r="G1747" s="1">
        <v>10477882.880000001</v>
      </c>
      <c r="H1747" s="1">
        <v>16202004.17</v>
      </c>
      <c r="I1747" s="1">
        <v>16118899.4</v>
      </c>
      <c r="J1747" s="1">
        <v>83104.769999999553</v>
      </c>
      <c r="K1747" s="1">
        <v>10560987.65</v>
      </c>
      <c r="L1747" s="1">
        <v>10560.987650000001</v>
      </c>
      <c r="M1747" s="1"/>
      <c r="N1747" s="1"/>
    </row>
    <row r="1748" spans="1:14" hidden="1" x14ac:dyDescent="0.35">
      <c r="A1748" s="106">
        <v>43251</v>
      </c>
      <c r="B1748" s="1" t="s">
        <v>1130</v>
      </c>
      <c r="C1748" s="1" t="s">
        <v>3017</v>
      </c>
      <c r="D1748" s="102" t="s">
        <v>2422</v>
      </c>
      <c r="E1748" s="102">
        <v>61</v>
      </c>
      <c r="F1748" s="102" t="s">
        <v>2046</v>
      </c>
      <c r="G1748" s="1">
        <v>10477882.880000001</v>
      </c>
      <c r="H1748" s="1">
        <v>16202004.17</v>
      </c>
      <c r="I1748" s="1">
        <v>16118899.4</v>
      </c>
      <c r="J1748" s="1">
        <v>83104.769999999553</v>
      </c>
      <c r="K1748" s="1">
        <v>10560987.65</v>
      </c>
      <c r="L1748" s="1">
        <v>10560.987650000001</v>
      </c>
      <c r="M1748" s="1"/>
      <c r="N1748" s="1"/>
    </row>
    <row r="1749" spans="1:14" hidden="1" x14ac:dyDescent="0.35">
      <c r="A1749" s="106">
        <v>43251</v>
      </c>
      <c r="B1749" s="1"/>
      <c r="C1749" s="1" t="s">
        <v>3016</v>
      </c>
      <c r="D1749" s="102" t="s">
        <v>2898</v>
      </c>
      <c r="E1749" s="102">
        <v>66</v>
      </c>
      <c r="F1749" s="102" t="s">
        <v>2899</v>
      </c>
      <c r="G1749" s="1">
        <v>-3950359.32</v>
      </c>
      <c r="H1749" s="1">
        <v>0</v>
      </c>
      <c r="I1749" s="1">
        <v>0</v>
      </c>
      <c r="J1749" s="1">
        <v>0</v>
      </c>
      <c r="K1749" s="1">
        <v>-3950359.32</v>
      </c>
      <c r="L1749" s="1">
        <v>-3950.35932</v>
      </c>
      <c r="M1749" s="1"/>
      <c r="N1749" s="1"/>
    </row>
    <row r="1750" spans="1:14" hidden="1" x14ac:dyDescent="0.35">
      <c r="A1750" s="106">
        <v>43251</v>
      </c>
      <c r="B1750" s="1"/>
      <c r="C1750" s="1" t="s">
        <v>3016</v>
      </c>
      <c r="D1750" s="102" t="s">
        <v>2423</v>
      </c>
      <c r="E1750" s="102">
        <v>67</v>
      </c>
      <c r="F1750" s="102" t="s">
        <v>2899</v>
      </c>
      <c r="G1750" s="1">
        <v>-3950359.32</v>
      </c>
      <c r="H1750" s="1">
        <v>0</v>
      </c>
      <c r="I1750" s="1">
        <v>0</v>
      </c>
      <c r="J1750" s="1">
        <v>0</v>
      </c>
      <c r="K1750" s="1">
        <v>-3950359.32</v>
      </c>
      <c r="L1750" s="1">
        <v>-3950.35932</v>
      </c>
      <c r="M1750" s="1"/>
      <c r="N1750" s="1"/>
    </row>
    <row r="1751" spans="1:14" hidden="1" x14ac:dyDescent="0.35">
      <c r="A1751" s="106">
        <v>43251</v>
      </c>
      <c r="B1751" s="1" t="s">
        <v>1130</v>
      </c>
      <c r="C1751" s="1" t="s">
        <v>3017</v>
      </c>
      <c r="D1751" s="102" t="s">
        <v>2423</v>
      </c>
      <c r="E1751" s="102">
        <v>68</v>
      </c>
      <c r="F1751" s="102" t="s">
        <v>2047</v>
      </c>
      <c r="G1751" s="1">
        <v>-1446851.6</v>
      </c>
      <c r="H1751" s="1">
        <v>0</v>
      </c>
      <c r="I1751" s="1">
        <v>0</v>
      </c>
      <c r="J1751" s="1">
        <v>0</v>
      </c>
      <c r="K1751" s="1">
        <v>-1446851.6</v>
      </c>
      <c r="L1751" s="1">
        <v>-1446.8516000000002</v>
      </c>
      <c r="M1751" s="1"/>
      <c r="N1751" s="1"/>
    </row>
    <row r="1752" spans="1:14" hidden="1" x14ac:dyDescent="0.35">
      <c r="A1752" s="106">
        <v>43251</v>
      </c>
      <c r="B1752" s="1" t="s">
        <v>1130</v>
      </c>
      <c r="C1752" s="1" t="s">
        <v>3017</v>
      </c>
      <c r="D1752" s="102" t="s">
        <v>2423</v>
      </c>
      <c r="E1752" s="102">
        <v>70</v>
      </c>
      <c r="F1752" s="102" t="s">
        <v>2048</v>
      </c>
      <c r="G1752" s="1">
        <v>-2503507.7200000002</v>
      </c>
      <c r="H1752" s="1">
        <v>0</v>
      </c>
      <c r="I1752" s="1">
        <v>0</v>
      </c>
      <c r="J1752" s="1">
        <v>0</v>
      </c>
      <c r="K1752" s="1">
        <v>-2503507.7200000002</v>
      </c>
      <c r="L1752" s="1">
        <v>-2503.5077200000001</v>
      </c>
      <c r="M1752" s="1"/>
      <c r="N1752" s="1"/>
    </row>
    <row r="1753" spans="1:14" hidden="1" x14ac:dyDescent="0.35">
      <c r="A1753" s="106">
        <v>43251</v>
      </c>
      <c r="B1753" s="1"/>
      <c r="C1753" s="1" t="s">
        <v>3016</v>
      </c>
      <c r="D1753" s="102" t="s">
        <v>2424</v>
      </c>
      <c r="E1753" s="102">
        <v>79</v>
      </c>
      <c r="F1753" s="102" t="s">
        <v>2425</v>
      </c>
      <c r="G1753" s="1">
        <v>15792680.140000001</v>
      </c>
      <c r="H1753" s="1">
        <v>2301687.17</v>
      </c>
      <c r="I1753" s="1">
        <v>193683.64</v>
      </c>
      <c r="J1753" s="1">
        <v>2108003.5299999998</v>
      </c>
      <c r="K1753" s="1">
        <v>17900683.670000002</v>
      </c>
      <c r="L1753" s="1">
        <v>17900.683670000002</v>
      </c>
      <c r="M1753" s="1"/>
      <c r="N1753" s="1"/>
    </row>
    <row r="1754" spans="1:14" hidden="1" x14ac:dyDescent="0.35">
      <c r="A1754" s="106">
        <v>43251</v>
      </c>
      <c r="B1754" s="1"/>
      <c r="C1754" s="1" t="s">
        <v>3016</v>
      </c>
      <c r="D1754" s="102" t="s">
        <v>2426</v>
      </c>
      <c r="E1754" s="102">
        <v>80</v>
      </c>
      <c r="F1754" s="102" t="s">
        <v>2427</v>
      </c>
      <c r="G1754" s="1">
        <v>13137268.109999999</v>
      </c>
      <c r="H1754" s="1">
        <v>1529271.83</v>
      </c>
      <c r="I1754" s="1">
        <v>0</v>
      </c>
      <c r="J1754" s="1">
        <v>1529271.83</v>
      </c>
      <c r="K1754" s="1">
        <v>14666539.939999999</v>
      </c>
      <c r="L1754" s="1">
        <v>14666.539939999999</v>
      </c>
      <c r="M1754" s="1"/>
      <c r="N1754" s="1"/>
    </row>
    <row r="1755" spans="1:14" hidden="1" x14ac:dyDescent="0.35">
      <c r="A1755" s="106">
        <v>43251</v>
      </c>
      <c r="B1755" s="1" t="s">
        <v>1133</v>
      </c>
      <c r="C1755" s="1" t="s">
        <v>3017</v>
      </c>
      <c r="D1755" s="102" t="s">
        <v>2428</v>
      </c>
      <c r="E1755" s="102">
        <v>82</v>
      </c>
      <c r="F1755" s="102" t="s">
        <v>2995</v>
      </c>
      <c r="G1755" s="1">
        <v>1010512.06</v>
      </c>
      <c r="H1755" s="1">
        <v>450527.76</v>
      </c>
      <c r="I1755" s="1">
        <v>0</v>
      </c>
      <c r="J1755" s="1">
        <v>450527.76</v>
      </c>
      <c r="K1755" s="1">
        <v>1461039.82</v>
      </c>
      <c r="L1755" s="1">
        <v>1461.03982</v>
      </c>
      <c r="M1755" s="1"/>
      <c r="N1755" s="1" t="s">
        <v>3883</v>
      </c>
    </row>
    <row r="1756" spans="1:14" hidden="1" x14ac:dyDescent="0.35">
      <c r="A1756" s="106">
        <v>43251</v>
      </c>
      <c r="B1756" s="1" t="s">
        <v>1133</v>
      </c>
      <c r="C1756" s="1" t="s">
        <v>3017</v>
      </c>
      <c r="D1756" s="102" t="s">
        <v>2428</v>
      </c>
      <c r="E1756" s="102">
        <v>83</v>
      </c>
      <c r="F1756" s="102" t="s">
        <v>2996</v>
      </c>
      <c r="G1756" s="1">
        <v>2317314.2200000002</v>
      </c>
      <c r="H1756" s="1">
        <v>1078744.07</v>
      </c>
      <c r="I1756" s="1">
        <v>0</v>
      </c>
      <c r="J1756" s="1">
        <v>1078744.07</v>
      </c>
      <c r="K1756" s="1">
        <v>3396058.29</v>
      </c>
      <c r="L1756" s="1">
        <v>3396.0582899999999</v>
      </c>
      <c r="M1756" s="1"/>
      <c r="N1756" s="1" t="s">
        <v>3882</v>
      </c>
    </row>
    <row r="1757" spans="1:14" hidden="1" x14ac:dyDescent="0.35">
      <c r="A1757" s="106">
        <v>43251</v>
      </c>
      <c r="B1757" s="1" t="s">
        <v>1133</v>
      </c>
      <c r="C1757" s="1" t="s">
        <v>3017</v>
      </c>
      <c r="D1757" s="102" t="s">
        <v>2428</v>
      </c>
      <c r="E1757" s="102">
        <v>85</v>
      </c>
      <c r="F1757" s="102" t="s">
        <v>2972</v>
      </c>
      <c r="G1757" s="1">
        <v>7305471.9699999997</v>
      </c>
      <c r="H1757" s="1">
        <v>0</v>
      </c>
      <c r="I1757" s="1">
        <v>0</v>
      </c>
      <c r="J1757" s="1">
        <v>0</v>
      </c>
      <c r="K1757" s="1">
        <v>7305471.9699999997</v>
      </c>
      <c r="L1757" s="1">
        <v>7305.4719699999996</v>
      </c>
      <c r="M1757" s="1"/>
      <c r="N1757" s="1" t="s">
        <v>3882</v>
      </c>
    </row>
    <row r="1758" spans="1:14" hidden="1" x14ac:dyDescent="0.35">
      <c r="A1758" s="106">
        <v>43251</v>
      </c>
      <c r="B1758" s="1" t="s">
        <v>1133</v>
      </c>
      <c r="C1758" s="1" t="s">
        <v>3017</v>
      </c>
      <c r="D1758" s="102" t="s">
        <v>2428</v>
      </c>
      <c r="E1758" s="102">
        <v>1916</v>
      </c>
      <c r="F1758" s="102" t="s">
        <v>3013</v>
      </c>
      <c r="G1758" s="1">
        <v>2503969.86</v>
      </c>
      <c r="H1758" s="1">
        <v>0</v>
      </c>
      <c r="I1758" s="1">
        <v>0</v>
      </c>
      <c r="J1758" s="1">
        <v>0</v>
      </c>
      <c r="K1758" s="1">
        <v>2503969.86</v>
      </c>
      <c r="L1758" s="1">
        <v>2503.9698599999997</v>
      </c>
      <c r="M1758" s="1"/>
      <c r="N1758" s="1" t="s">
        <v>3883</v>
      </c>
    </row>
    <row r="1759" spans="1:14" hidden="1" x14ac:dyDescent="0.35">
      <c r="A1759" s="106">
        <v>43251</v>
      </c>
      <c r="B1759" s="1"/>
      <c r="C1759" s="1" t="s">
        <v>3016</v>
      </c>
      <c r="D1759" s="102" t="s">
        <v>2430</v>
      </c>
      <c r="E1759" s="102">
        <v>86</v>
      </c>
      <c r="F1759" s="102" t="s">
        <v>2431</v>
      </c>
      <c r="G1759" s="1">
        <v>1558189.25</v>
      </c>
      <c r="H1759" s="1">
        <v>532506.65</v>
      </c>
      <c r="I1759" s="1">
        <v>0</v>
      </c>
      <c r="J1759" s="1">
        <v>532506.65</v>
      </c>
      <c r="K1759" s="1">
        <v>2090695.9</v>
      </c>
      <c r="L1759" s="1">
        <v>2090.6958999999997</v>
      </c>
      <c r="M1759" s="1"/>
      <c r="N1759" s="1"/>
    </row>
    <row r="1760" spans="1:14" hidden="1" x14ac:dyDescent="0.35">
      <c r="A1760" s="106">
        <v>43251</v>
      </c>
      <c r="B1760" s="1" t="s">
        <v>1133</v>
      </c>
      <c r="C1760" s="1" t="s">
        <v>3017</v>
      </c>
      <c r="D1760" s="102" t="s">
        <v>2432</v>
      </c>
      <c r="E1760" s="102">
        <v>87</v>
      </c>
      <c r="F1760" s="102" t="s">
        <v>2433</v>
      </c>
      <c r="G1760" s="1">
        <v>474369.61</v>
      </c>
      <c r="H1760" s="1">
        <v>284859.05</v>
      </c>
      <c r="I1760" s="1">
        <v>0</v>
      </c>
      <c r="J1760" s="1">
        <v>284859.05</v>
      </c>
      <c r="K1760" s="1">
        <v>759228.66</v>
      </c>
      <c r="L1760" s="1">
        <v>759.22865999999999</v>
      </c>
      <c r="M1760" s="1"/>
      <c r="N1760" s="1" t="s">
        <v>3882</v>
      </c>
    </row>
    <row r="1761" spans="1:14" hidden="1" x14ac:dyDescent="0.35">
      <c r="A1761" s="106">
        <v>43251</v>
      </c>
      <c r="B1761" s="1" t="s">
        <v>1133</v>
      </c>
      <c r="C1761" s="1" t="s">
        <v>3017</v>
      </c>
      <c r="D1761" s="102" t="s">
        <v>2432</v>
      </c>
      <c r="E1761" s="102">
        <v>89</v>
      </c>
      <c r="F1761" s="102" t="s">
        <v>2973</v>
      </c>
      <c r="G1761" s="1">
        <v>1083819.6399999999</v>
      </c>
      <c r="H1761" s="1">
        <v>247647.6</v>
      </c>
      <c r="I1761" s="1">
        <v>0</v>
      </c>
      <c r="J1761" s="1">
        <v>247647.6</v>
      </c>
      <c r="K1761" s="1">
        <v>1331467.24</v>
      </c>
      <c r="L1761" s="1">
        <v>1331.4672399999999</v>
      </c>
      <c r="M1761" s="1"/>
      <c r="N1761" s="1" t="s">
        <v>3882</v>
      </c>
    </row>
    <row r="1762" spans="1:14" hidden="1" x14ac:dyDescent="0.35">
      <c r="A1762" s="106">
        <v>43251</v>
      </c>
      <c r="B1762" s="1"/>
      <c r="C1762" s="1" t="s">
        <v>3016</v>
      </c>
      <c r="D1762" s="102" t="s">
        <v>2434</v>
      </c>
      <c r="E1762" s="102">
        <v>95</v>
      </c>
      <c r="F1762" s="102" t="s">
        <v>2435</v>
      </c>
      <c r="G1762" s="1">
        <v>1097222.78</v>
      </c>
      <c r="H1762" s="1">
        <v>239908.69</v>
      </c>
      <c r="I1762" s="1">
        <v>193683.64</v>
      </c>
      <c r="J1762" s="1">
        <v>46225.049999999988</v>
      </c>
      <c r="K1762" s="1">
        <v>1143447.83</v>
      </c>
      <c r="L1762" s="1">
        <v>1143.4478300000001</v>
      </c>
      <c r="M1762" s="1"/>
      <c r="N1762" s="1"/>
    </row>
    <row r="1763" spans="1:14" hidden="1" x14ac:dyDescent="0.35">
      <c r="A1763" s="106">
        <v>43251</v>
      </c>
      <c r="B1763" s="1" t="s">
        <v>1133</v>
      </c>
      <c r="C1763" s="1" t="s">
        <v>3017</v>
      </c>
      <c r="D1763" s="102" t="s">
        <v>2436</v>
      </c>
      <c r="E1763" s="102">
        <v>96</v>
      </c>
      <c r="F1763" s="102" t="s">
        <v>2440</v>
      </c>
      <c r="G1763" s="1">
        <v>16648.52</v>
      </c>
      <c r="H1763" s="1">
        <v>33535.599999999999</v>
      </c>
      <c r="I1763" s="1">
        <v>33535.599999999999</v>
      </c>
      <c r="J1763" s="1">
        <v>0</v>
      </c>
      <c r="K1763" s="1">
        <v>16648.52</v>
      </c>
      <c r="L1763" s="1">
        <v>16.648520000000001</v>
      </c>
      <c r="M1763" s="1"/>
      <c r="N1763" s="1" t="s">
        <v>3884</v>
      </c>
    </row>
    <row r="1764" spans="1:14" hidden="1" x14ac:dyDescent="0.35">
      <c r="A1764" s="106">
        <v>43251</v>
      </c>
      <c r="B1764" s="1" t="s">
        <v>1133</v>
      </c>
      <c r="C1764" s="1" t="s">
        <v>3017</v>
      </c>
      <c r="D1764" s="102" t="s">
        <v>2436</v>
      </c>
      <c r="E1764" s="102">
        <v>97</v>
      </c>
      <c r="F1764" s="102" t="s">
        <v>2441</v>
      </c>
      <c r="G1764" s="1">
        <v>61676.11</v>
      </c>
      <c r="H1764" s="1">
        <v>154779.75</v>
      </c>
      <c r="I1764" s="1">
        <v>154779.75</v>
      </c>
      <c r="J1764" s="1">
        <v>0</v>
      </c>
      <c r="K1764" s="1">
        <v>61676.11</v>
      </c>
      <c r="L1764" s="1">
        <v>61.676110000000001</v>
      </c>
      <c r="M1764" s="1"/>
      <c r="N1764" s="1" t="s">
        <v>503</v>
      </c>
    </row>
    <row r="1765" spans="1:14" hidden="1" x14ac:dyDescent="0.35">
      <c r="A1765" s="106">
        <v>43251</v>
      </c>
      <c r="B1765" s="1" t="s">
        <v>1133</v>
      </c>
      <c r="C1765" s="1" t="s">
        <v>3017</v>
      </c>
      <c r="D1765" s="102" t="s">
        <v>2436</v>
      </c>
      <c r="E1765" s="102">
        <v>98</v>
      </c>
      <c r="F1765" s="102" t="s">
        <v>2439</v>
      </c>
      <c r="G1765" s="1">
        <v>260856.03</v>
      </c>
      <c r="H1765" s="1">
        <v>0</v>
      </c>
      <c r="I1765" s="1">
        <v>5368.29</v>
      </c>
      <c r="J1765" s="1">
        <v>-5368.29</v>
      </c>
      <c r="K1765" s="1">
        <v>255487.74</v>
      </c>
      <c r="L1765" s="1">
        <v>255.48774</v>
      </c>
      <c r="M1765" s="1"/>
      <c r="N1765" s="1" t="s">
        <v>3885</v>
      </c>
    </row>
    <row r="1766" spans="1:14" hidden="1" x14ac:dyDescent="0.35">
      <c r="A1766" s="106">
        <v>43251</v>
      </c>
      <c r="B1766" s="1" t="s">
        <v>1133</v>
      </c>
      <c r="C1766" s="1" t="s">
        <v>3017</v>
      </c>
      <c r="D1766" s="102" t="s">
        <v>2436</v>
      </c>
      <c r="E1766" s="102">
        <v>99</v>
      </c>
      <c r="F1766" s="102" t="s">
        <v>2437</v>
      </c>
      <c r="G1766" s="1">
        <v>26180</v>
      </c>
      <c r="H1766" s="1">
        <v>0</v>
      </c>
      <c r="I1766" s="1">
        <v>0</v>
      </c>
      <c r="J1766" s="1">
        <v>0</v>
      </c>
      <c r="K1766" s="1">
        <v>26180</v>
      </c>
      <c r="L1766" s="1">
        <v>26.18</v>
      </c>
      <c r="M1766" s="1"/>
      <c r="N1766" s="1" t="s">
        <v>695</v>
      </c>
    </row>
    <row r="1767" spans="1:14" hidden="1" x14ac:dyDescent="0.35">
      <c r="A1767" s="106">
        <v>43251</v>
      </c>
      <c r="B1767" s="1" t="s">
        <v>1133</v>
      </c>
      <c r="C1767" s="1" t="s">
        <v>3017</v>
      </c>
      <c r="D1767" s="102" t="s">
        <v>2436</v>
      </c>
      <c r="E1767" s="102">
        <v>100</v>
      </c>
      <c r="F1767" s="102" t="s">
        <v>2438</v>
      </c>
      <c r="G1767" s="1">
        <v>265595.61</v>
      </c>
      <c r="H1767" s="1">
        <v>51593.34</v>
      </c>
      <c r="I1767" s="1">
        <v>0</v>
      </c>
      <c r="J1767" s="1">
        <v>51593.34</v>
      </c>
      <c r="K1767" s="1">
        <v>317188.95</v>
      </c>
      <c r="L1767" s="1">
        <v>317.18895000000003</v>
      </c>
      <c r="M1767" s="1"/>
      <c r="N1767" s="1" t="s">
        <v>3883</v>
      </c>
    </row>
    <row r="1768" spans="1:14" hidden="1" x14ac:dyDescent="0.35">
      <c r="A1768" s="106">
        <v>43251</v>
      </c>
      <c r="B1768" s="1" t="s">
        <v>1133</v>
      </c>
      <c r="C1768" s="1" t="s">
        <v>3017</v>
      </c>
      <c r="D1768" s="102" t="s">
        <v>2436</v>
      </c>
      <c r="E1768" s="102">
        <v>101</v>
      </c>
      <c r="F1768" s="102" t="s">
        <v>2429</v>
      </c>
      <c r="G1768" s="1">
        <v>441800.05</v>
      </c>
      <c r="H1768" s="1">
        <v>0</v>
      </c>
      <c r="I1768" s="1">
        <v>0</v>
      </c>
      <c r="J1768" s="1">
        <v>0</v>
      </c>
      <c r="K1768" s="1">
        <v>441800.05</v>
      </c>
      <c r="L1768" s="1">
        <v>441.80005</v>
      </c>
      <c r="M1768" s="1"/>
      <c r="N1768" s="1" t="s">
        <v>3883</v>
      </c>
    </row>
    <row r="1769" spans="1:14" hidden="1" x14ac:dyDescent="0.35">
      <c r="A1769" s="106">
        <v>43251</v>
      </c>
      <c r="B1769" s="1" t="s">
        <v>1133</v>
      </c>
      <c r="C1769" s="1" t="s">
        <v>3017</v>
      </c>
      <c r="D1769" s="102" t="s">
        <v>2436</v>
      </c>
      <c r="E1769" s="102">
        <v>1906</v>
      </c>
      <c r="F1769" s="102" t="s">
        <v>2997</v>
      </c>
      <c r="G1769" s="1">
        <v>5967.44</v>
      </c>
      <c r="H1769" s="1">
        <v>0</v>
      </c>
      <c r="I1769" s="1">
        <v>0</v>
      </c>
      <c r="J1769" s="1">
        <v>0</v>
      </c>
      <c r="K1769" s="1">
        <v>5967.44</v>
      </c>
      <c r="L1769" s="1">
        <v>5.9674399999999999</v>
      </c>
      <c r="M1769" s="1"/>
      <c r="N1769" s="1" t="s">
        <v>1015</v>
      </c>
    </row>
    <row r="1770" spans="1:14" hidden="1" x14ac:dyDescent="0.35">
      <c r="A1770" s="106">
        <v>43251</v>
      </c>
      <c r="B1770" s="1" t="s">
        <v>1133</v>
      </c>
      <c r="C1770" s="1" t="s">
        <v>3017</v>
      </c>
      <c r="D1770" s="102" t="s">
        <v>3002</v>
      </c>
      <c r="E1770" s="102">
        <v>102</v>
      </c>
      <c r="F1770" s="102" t="s">
        <v>2055</v>
      </c>
      <c r="G1770" s="1">
        <v>18499.02</v>
      </c>
      <c r="H1770" s="1">
        <v>0</v>
      </c>
      <c r="I1770" s="1">
        <v>0</v>
      </c>
      <c r="J1770" s="1">
        <v>0</v>
      </c>
      <c r="K1770" s="1">
        <v>18499.02</v>
      </c>
      <c r="L1770" s="1">
        <v>18.499020000000002</v>
      </c>
      <c r="M1770" s="1"/>
      <c r="N1770" s="1" t="s">
        <v>1015</v>
      </c>
    </row>
    <row r="1771" spans="1:14" hidden="1" x14ac:dyDescent="0.35">
      <c r="A1771" s="106">
        <v>43251</v>
      </c>
      <c r="B1771" s="1"/>
      <c r="C1771" s="1" t="s">
        <v>3016</v>
      </c>
      <c r="D1771" s="102" t="s">
        <v>2442</v>
      </c>
      <c r="E1771" s="102">
        <v>103</v>
      </c>
      <c r="F1771" s="102" t="s">
        <v>2443</v>
      </c>
      <c r="G1771" s="1">
        <v>1768815.15</v>
      </c>
      <c r="H1771" s="1">
        <v>70953.64</v>
      </c>
      <c r="I1771" s="1">
        <v>168026.09</v>
      </c>
      <c r="J1771" s="1">
        <v>-97072.45</v>
      </c>
      <c r="K1771" s="1">
        <v>1671742.7</v>
      </c>
      <c r="L1771" s="1">
        <v>1671.7427</v>
      </c>
      <c r="M1771" s="1"/>
      <c r="N1771" s="1"/>
    </row>
    <row r="1772" spans="1:14" hidden="1" x14ac:dyDescent="0.35">
      <c r="A1772" s="106">
        <v>43251</v>
      </c>
      <c r="B1772" s="1"/>
      <c r="C1772" s="1" t="s">
        <v>3016</v>
      </c>
      <c r="D1772" s="102" t="s">
        <v>2444</v>
      </c>
      <c r="E1772" s="102">
        <v>104</v>
      </c>
      <c r="F1772" s="102" t="s">
        <v>2443</v>
      </c>
      <c r="G1772" s="1">
        <v>1768815.15</v>
      </c>
      <c r="H1772" s="1">
        <v>70953.64</v>
      </c>
      <c r="I1772" s="1">
        <v>168026.09</v>
      </c>
      <c r="J1772" s="1">
        <v>-97072.45</v>
      </c>
      <c r="K1772" s="1">
        <v>1671742.7</v>
      </c>
      <c r="L1772" s="1">
        <v>1671.7427</v>
      </c>
      <c r="M1772" s="1"/>
      <c r="N1772" s="1"/>
    </row>
    <row r="1773" spans="1:14" hidden="1" x14ac:dyDescent="0.35">
      <c r="A1773" s="106">
        <v>43251</v>
      </c>
      <c r="B1773" s="1" t="s">
        <v>1133</v>
      </c>
      <c r="C1773" s="1" t="s">
        <v>3017</v>
      </c>
      <c r="D1773" s="102" t="s">
        <v>2445</v>
      </c>
      <c r="E1773" s="102">
        <v>110</v>
      </c>
      <c r="F1773" s="102" t="s">
        <v>2446</v>
      </c>
      <c r="G1773" s="1">
        <v>467971</v>
      </c>
      <c r="H1773" s="1">
        <v>0</v>
      </c>
      <c r="I1773" s="1">
        <v>23383.360000000001</v>
      </c>
      <c r="J1773" s="1">
        <v>-23383.360000000001</v>
      </c>
      <c r="K1773" s="1">
        <v>444587.64</v>
      </c>
      <c r="L1773" s="1">
        <v>444.58764000000002</v>
      </c>
      <c r="M1773" s="1"/>
      <c r="N1773" s="1" t="s">
        <v>1015</v>
      </c>
    </row>
    <row r="1774" spans="1:14" hidden="1" x14ac:dyDescent="0.35">
      <c r="A1774" s="106">
        <v>43251</v>
      </c>
      <c r="B1774" s="1"/>
      <c r="C1774" s="1" t="s">
        <v>3016</v>
      </c>
      <c r="D1774" s="102" t="s">
        <v>2447</v>
      </c>
      <c r="E1774" s="102">
        <v>111</v>
      </c>
      <c r="F1774" s="102" t="s">
        <v>2448</v>
      </c>
      <c r="G1774" s="1">
        <v>1300844.1499999999</v>
      </c>
      <c r="H1774" s="1">
        <v>70953.64</v>
      </c>
      <c r="I1774" s="1">
        <v>144642.73000000001</v>
      </c>
      <c r="J1774" s="1">
        <v>-73689.090000000011</v>
      </c>
      <c r="K1774" s="1">
        <v>1227155.06</v>
      </c>
      <c r="L1774" s="1">
        <v>1227.15506</v>
      </c>
      <c r="M1774" s="1"/>
      <c r="N1774" s="1"/>
    </row>
    <row r="1775" spans="1:14" hidden="1" x14ac:dyDescent="0.35">
      <c r="A1775" s="106">
        <v>43251</v>
      </c>
      <c r="B1775" s="1" t="s">
        <v>1132</v>
      </c>
      <c r="C1775" s="1" t="s">
        <v>3017</v>
      </c>
      <c r="D1775" s="102" t="s">
        <v>2447</v>
      </c>
      <c r="E1775" s="102">
        <v>112</v>
      </c>
      <c r="F1775" s="102" t="s">
        <v>2071</v>
      </c>
      <c r="G1775" s="1">
        <v>1079744.33</v>
      </c>
      <c r="H1775" s="1">
        <v>0</v>
      </c>
      <c r="I1775" s="1">
        <v>1660.61</v>
      </c>
      <c r="J1775" s="1">
        <v>-1660.61</v>
      </c>
      <c r="K1775" s="1">
        <v>1078083.72</v>
      </c>
      <c r="L1775" s="1">
        <v>1078.0837200000001</v>
      </c>
      <c r="M1775" s="1"/>
      <c r="N1775" s="1" t="s">
        <v>3879</v>
      </c>
    </row>
    <row r="1776" spans="1:14" hidden="1" x14ac:dyDescent="0.35">
      <c r="A1776" s="106">
        <v>43251</v>
      </c>
      <c r="B1776" s="1" t="s">
        <v>1132</v>
      </c>
      <c r="C1776" s="1" t="s">
        <v>3017</v>
      </c>
      <c r="D1776" s="102" t="s">
        <v>2447</v>
      </c>
      <c r="E1776" s="102">
        <v>113</v>
      </c>
      <c r="F1776" s="102" t="s">
        <v>2072</v>
      </c>
      <c r="G1776" s="1">
        <v>78117.7</v>
      </c>
      <c r="H1776" s="1">
        <v>0</v>
      </c>
      <c r="I1776" s="1">
        <v>0</v>
      </c>
      <c r="J1776" s="1">
        <v>0</v>
      </c>
      <c r="K1776" s="1">
        <v>78117.7</v>
      </c>
      <c r="L1776" s="1">
        <v>78.117699999999999</v>
      </c>
      <c r="M1776" s="1"/>
      <c r="N1776" s="1" t="s">
        <v>3881</v>
      </c>
    </row>
    <row r="1777" spans="1:14" hidden="1" x14ac:dyDescent="0.35">
      <c r="A1777" s="106">
        <v>43251</v>
      </c>
      <c r="B1777" s="1" t="s">
        <v>1132</v>
      </c>
      <c r="C1777" s="1" t="s">
        <v>3017</v>
      </c>
      <c r="D1777" s="102" t="s">
        <v>2447</v>
      </c>
      <c r="E1777" s="102">
        <v>114</v>
      </c>
      <c r="F1777" s="102" t="s">
        <v>2074</v>
      </c>
      <c r="G1777" s="1">
        <v>142982.12</v>
      </c>
      <c r="H1777" s="1">
        <v>70953.64</v>
      </c>
      <c r="I1777" s="1">
        <v>142982.12</v>
      </c>
      <c r="J1777" s="1">
        <v>-72028.479999999996</v>
      </c>
      <c r="K1777" s="1">
        <v>70953.64</v>
      </c>
      <c r="L1777" s="1">
        <v>70.953639999999993</v>
      </c>
      <c r="M1777" s="1"/>
      <c r="N1777" s="1" t="s">
        <v>3881</v>
      </c>
    </row>
    <row r="1778" spans="1:14" hidden="1" x14ac:dyDescent="0.35">
      <c r="A1778" s="106">
        <v>43251</v>
      </c>
      <c r="B1778" s="1"/>
      <c r="C1778" s="1" t="s">
        <v>3016</v>
      </c>
      <c r="D1778" s="102" t="s">
        <v>2449</v>
      </c>
      <c r="E1778" s="102">
        <v>115</v>
      </c>
      <c r="F1778" s="102" t="s">
        <v>2450</v>
      </c>
      <c r="G1778" s="1">
        <v>5156646.7</v>
      </c>
      <c r="H1778" s="1">
        <v>147128.6</v>
      </c>
      <c r="I1778" s="1">
        <v>264084.07</v>
      </c>
      <c r="J1778" s="1">
        <v>-116955.47</v>
      </c>
      <c r="K1778" s="1">
        <v>5039691.2300000004</v>
      </c>
      <c r="L1778" s="1">
        <v>5039.6912300000004</v>
      </c>
      <c r="M1778" s="1"/>
      <c r="N1778" s="1"/>
    </row>
    <row r="1779" spans="1:14" hidden="1" x14ac:dyDescent="0.35">
      <c r="A1779" s="106">
        <v>43251</v>
      </c>
      <c r="B1779" s="1"/>
      <c r="C1779" s="1" t="s">
        <v>3016</v>
      </c>
      <c r="D1779" s="102" t="s">
        <v>2900</v>
      </c>
      <c r="E1779" s="102">
        <v>116</v>
      </c>
      <c r="F1779" s="102" t="s">
        <v>2901</v>
      </c>
      <c r="G1779" s="1">
        <v>1068475.45</v>
      </c>
      <c r="H1779" s="1">
        <v>147128.6</v>
      </c>
      <c r="I1779" s="1">
        <v>264084.07</v>
      </c>
      <c r="J1779" s="1">
        <v>-116955.47</v>
      </c>
      <c r="K1779" s="1">
        <v>951519.98</v>
      </c>
      <c r="L1779" s="1">
        <v>951.51998000000003</v>
      </c>
      <c r="M1779" s="1"/>
      <c r="N1779" s="1"/>
    </row>
    <row r="1780" spans="1:14" hidden="1" x14ac:dyDescent="0.35">
      <c r="A1780" s="106">
        <v>43251</v>
      </c>
      <c r="B1780" s="1"/>
      <c r="C1780" s="1" t="s">
        <v>3016</v>
      </c>
      <c r="D1780" s="102" t="s">
        <v>2451</v>
      </c>
      <c r="E1780" s="102">
        <v>119</v>
      </c>
      <c r="F1780" s="102" t="s">
        <v>2452</v>
      </c>
      <c r="G1780" s="1">
        <v>455.66</v>
      </c>
      <c r="H1780" s="1">
        <v>0</v>
      </c>
      <c r="I1780" s="1">
        <v>0</v>
      </c>
      <c r="J1780" s="1">
        <v>0</v>
      </c>
      <c r="K1780" s="1">
        <v>455.66</v>
      </c>
      <c r="L1780" s="1">
        <v>0.45566000000000001</v>
      </c>
      <c r="M1780" s="1"/>
      <c r="N1780" s="1"/>
    </row>
    <row r="1781" spans="1:14" hidden="1" x14ac:dyDescent="0.35">
      <c r="A1781" s="106">
        <v>43251</v>
      </c>
      <c r="B1781" s="1"/>
      <c r="C1781" s="1" t="s">
        <v>3016</v>
      </c>
      <c r="D1781" s="102" t="s">
        <v>2451</v>
      </c>
      <c r="E1781" s="102">
        <v>121</v>
      </c>
      <c r="F1781" s="102" t="s">
        <v>2453</v>
      </c>
      <c r="G1781" s="1">
        <v>443384.11</v>
      </c>
      <c r="H1781" s="1">
        <v>147128.6</v>
      </c>
      <c r="I1781" s="1">
        <v>264084.07</v>
      </c>
      <c r="J1781" s="1">
        <v>-116955.47</v>
      </c>
      <c r="K1781" s="1">
        <v>326428.64</v>
      </c>
      <c r="L1781" s="1">
        <v>326.42864000000003</v>
      </c>
      <c r="M1781" s="1"/>
      <c r="N1781" s="1"/>
    </row>
    <row r="1782" spans="1:14" hidden="1" x14ac:dyDescent="0.35">
      <c r="A1782" s="106">
        <v>43251</v>
      </c>
      <c r="B1782" s="1"/>
      <c r="C1782" s="1" t="s">
        <v>3016</v>
      </c>
      <c r="D1782" s="102" t="s">
        <v>2451</v>
      </c>
      <c r="E1782" s="102">
        <v>131</v>
      </c>
      <c r="F1782" s="102" t="s">
        <v>2066</v>
      </c>
      <c r="G1782" s="1">
        <v>624635.68000000005</v>
      </c>
      <c r="H1782" s="1">
        <v>0</v>
      </c>
      <c r="I1782" s="1">
        <v>0</v>
      </c>
      <c r="J1782" s="1">
        <v>0</v>
      </c>
      <c r="K1782" s="1">
        <v>624635.68000000005</v>
      </c>
      <c r="L1782" s="1">
        <v>624.63568000000009</v>
      </c>
      <c r="M1782" s="1"/>
      <c r="N1782" s="1"/>
    </row>
    <row r="1783" spans="1:14" hidden="1" x14ac:dyDescent="0.35">
      <c r="A1783" s="106">
        <v>43251</v>
      </c>
      <c r="B1783" s="1" t="s">
        <v>1132</v>
      </c>
      <c r="C1783" s="1" t="s">
        <v>3017</v>
      </c>
      <c r="D1783" s="102" t="s">
        <v>2451</v>
      </c>
      <c r="E1783" s="102">
        <v>120</v>
      </c>
      <c r="F1783" s="102" t="s">
        <v>2049</v>
      </c>
      <c r="G1783" s="1">
        <v>455.66</v>
      </c>
      <c r="H1783" s="1">
        <v>0</v>
      </c>
      <c r="I1783" s="1">
        <v>0</v>
      </c>
      <c r="J1783" s="1">
        <v>0</v>
      </c>
      <c r="K1783" s="1">
        <v>455.66</v>
      </c>
      <c r="L1783" s="1">
        <v>0.45566000000000001</v>
      </c>
      <c r="M1783" s="1"/>
      <c r="N1783" s="1" t="s">
        <v>3881</v>
      </c>
    </row>
    <row r="1784" spans="1:14" hidden="1" x14ac:dyDescent="0.35">
      <c r="A1784" s="106">
        <v>43251</v>
      </c>
      <c r="B1784" s="1" t="s">
        <v>1132</v>
      </c>
      <c r="C1784" s="1" t="s">
        <v>3017</v>
      </c>
      <c r="D1784" s="102" t="s">
        <v>2451</v>
      </c>
      <c r="E1784" s="102">
        <v>122</v>
      </c>
      <c r="F1784" s="102" t="s">
        <v>2050</v>
      </c>
      <c r="G1784" s="1">
        <v>245185.42</v>
      </c>
      <c r="H1784" s="1">
        <v>42071.05</v>
      </c>
      <c r="I1784" s="1">
        <v>42645.79</v>
      </c>
      <c r="J1784" s="1">
        <v>-574.73999999999796</v>
      </c>
      <c r="K1784" s="1">
        <v>244610.68</v>
      </c>
      <c r="L1784" s="1">
        <v>244.61068</v>
      </c>
      <c r="M1784" s="1"/>
      <c r="N1784" s="1" t="s">
        <v>3879</v>
      </c>
    </row>
    <row r="1785" spans="1:14" hidden="1" x14ac:dyDescent="0.35">
      <c r="A1785" s="106">
        <v>43251</v>
      </c>
      <c r="B1785" s="1" t="s">
        <v>1132</v>
      </c>
      <c r="C1785" s="1" t="s">
        <v>3017</v>
      </c>
      <c r="D1785" s="102" t="s">
        <v>2451</v>
      </c>
      <c r="E1785" s="102">
        <v>123</v>
      </c>
      <c r="F1785" s="102" t="s">
        <v>2051</v>
      </c>
      <c r="G1785" s="1">
        <v>177825.29</v>
      </c>
      <c r="H1785" s="1">
        <v>103678.88</v>
      </c>
      <c r="I1785" s="1">
        <v>218016.7</v>
      </c>
      <c r="J1785" s="1">
        <v>-114337.82</v>
      </c>
      <c r="K1785" s="1">
        <v>63487.47</v>
      </c>
      <c r="L1785" s="1">
        <v>63.487470000000002</v>
      </c>
      <c r="M1785" s="1"/>
      <c r="N1785" s="1" t="s">
        <v>3879</v>
      </c>
    </row>
    <row r="1786" spans="1:14" hidden="1" x14ac:dyDescent="0.35">
      <c r="A1786" s="106">
        <v>43251</v>
      </c>
      <c r="B1786" s="1" t="s">
        <v>1132</v>
      </c>
      <c r="C1786" s="1" t="s">
        <v>3017</v>
      </c>
      <c r="D1786" s="102" t="s">
        <v>2451</v>
      </c>
      <c r="E1786" s="102">
        <v>125</v>
      </c>
      <c r="F1786" s="102" t="s">
        <v>2052</v>
      </c>
      <c r="G1786" s="1">
        <v>5880</v>
      </c>
      <c r="H1786" s="1">
        <v>0</v>
      </c>
      <c r="I1786" s="1">
        <v>0</v>
      </c>
      <c r="J1786" s="1">
        <v>0</v>
      </c>
      <c r="K1786" s="1">
        <v>5880</v>
      </c>
      <c r="L1786" s="1">
        <v>5.88</v>
      </c>
      <c r="M1786" s="1"/>
      <c r="N1786" s="1" t="s">
        <v>3879</v>
      </c>
    </row>
    <row r="1787" spans="1:14" hidden="1" x14ac:dyDescent="0.35">
      <c r="A1787" s="106">
        <v>43251</v>
      </c>
      <c r="B1787" s="1" t="s">
        <v>1132</v>
      </c>
      <c r="C1787" s="1" t="s">
        <v>3017</v>
      </c>
      <c r="D1787" s="102" t="s">
        <v>2451</v>
      </c>
      <c r="E1787" s="102">
        <v>126</v>
      </c>
      <c r="F1787" s="102" t="s">
        <v>2053</v>
      </c>
      <c r="G1787" s="1">
        <v>294.22000000000003</v>
      </c>
      <c r="H1787" s="1">
        <v>0</v>
      </c>
      <c r="I1787" s="1">
        <v>0</v>
      </c>
      <c r="J1787" s="1">
        <v>0</v>
      </c>
      <c r="K1787" s="1">
        <v>294.22000000000003</v>
      </c>
      <c r="L1787" s="1">
        <v>0.29422000000000004</v>
      </c>
      <c r="M1787" s="1"/>
      <c r="N1787" s="1" t="s">
        <v>3879</v>
      </c>
    </row>
    <row r="1788" spans="1:14" hidden="1" x14ac:dyDescent="0.35">
      <c r="A1788" s="106">
        <v>43251</v>
      </c>
      <c r="B1788" s="1" t="s">
        <v>1132</v>
      </c>
      <c r="C1788" s="1" t="s">
        <v>3017</v>
      </c>
      <c r="D1788" s="102" t="s">
        <v>2451</v>
      </c>
      <c r="E1788" s="102">
        <v>127</v>
      </c>
      <c r="F1788" s="102" t="s">
        <v>2054</v>
      </c>
      <c r="G1788" s="1">
        <v>14199.18</v>
      </c>
      <c r="H1788" s="1">
        <v>1378.67</v>
      </c>
      <c r="I1788" s="1">
        <v>3421.58</v>
      </c>
      <c r="J1788" s="1">
        <v>-2042.9099999999999</v>
      </c>
      <c r="K1788" s="1">
        <v>12156.27</v>
      </c>
      <c r="L1788" s="1">
        <v>12.156270000000001</v>
      </c>
      <c r="M1788" s="1"/>
      <c r="N1788" s="1" t="s">
        <v>3879</v>
      </c>
    </row>
    <row r="1789" spans="1:14" hidden="1" x14ac:dyDescent="0.35">
      <c r="A1789" s="106">
        <v>43251</v>
      </c>
      <c r="B1789" s="1" t="s">
        <v>1132</v>
      </c>
      <c r="C1789" s="1" t="s">
        <v>3017</v>
      </c>
      <c r="D1789" s="102" t="s">
        <v>2451</v>
      </c>
      <c r="E1789" s="102">
        <v>132</v>
      </c>
      <c r="F1789" s="102" t="s">
        <v>2067</v>
      </c>
      <c r="G1789" s="1">
        <v>329681.57</v>
      </c>
      <c r="H1789" s="1">
        <v>0</v>
      </c>
      <c r="I1789" s="1">
        <v>0</v>
      </c>
      <c r="J1789" s="1">
        <v>0</v>
      </c>
      <c r="K1789" s="1">
        <v>329681.57</v>
      </c>
      <c r="L1789" s="1">
        <v>329.68157000000002</v>
      </c>
      <c r="M1789" s="1"/>
      <c r="N1789" s="1" t="s">
        <v>3880</v>
      </c>
    </row>
    <row r="1790" spans="1:14" hidden="1" x14ac:dyDescent="0.35">
      <c r="A1790" s="106">
        <v>43251</v>
      </c>
      <c r="B1790" s="1" t="s">
        <v>1132</v>
      </c>
      <c r="C1790" s="1" t="s">
        <v>3017</v>
      </c>
      <c r="D1790" s="102" t="s">
        <v>2451</v>
      </c>
      <c r="E1790" s="102">
        <v>133</v>
      </c>
      <c r="F1790" s="102" t="s">
        <v>2068</v>
      </c>
      <c r="G1790" s="1">
        <v>36420.910000000003</v>
      </c>
      <c r="H1790" s="1">
        <v>0</v>
      </c>
      <c r="I1790" s="1">
        <v>0</v>
      </c>
      <c r="J1790" s="1">
        <v>0</v>
      </c>
      <c r="K1790" s="1">
        <v>36420.910000000003</v>
      </c>
      <c r="L1790" s="1">
        <v>36.420910000000006</v>
      </c>
      <c r="M1790" s="1"/>
      <c r="N1790" s="1" t="s">
        <v>3880</v>
      </c>
    </row>
    <row r="1791" spans="1:14" hidden="1" x14ac:dyDescent="0.35">
      <c r="A1791" s="106">
        <v>43251</v>
      </c>
      <c r="B1791" s="1" t="s">
        <v>1132</v>
      </c>
      <c r="C1791" s="1" t="s">
        <v>3017</v>
      </c>
      <c r="D1791" s="102" t="s">
        <v>2451</v>
      </c>
      <c r="E1791" s="102">
        <v>134</v>
      </c>
      <c r="F1791" s="102" t="s">
        <v>2069</v>
      </c>
      <c r="G1791" s="1">
        <v>49441.29</v>
      </c>
      <c r="H1791" s="1">
        <v>0</v>
      </c>
      <c r="I1791" s="1">
        <v>0</v>
      </c>
      <c r="J1791" s="1">
        <v>0</v>
      </c>
      <c r="K1791" s="1">
        <v>49441.29</v>
      </c>
      <c r="L1791" s="1">
        <v>49.441290000000002</v>
      </c>
      <c r="M1791" s="1"/>
      <c r="N1791" s="1" t="s">
        <v>3880</v>
      </c>
    </row>
    <row r="1792" spans="1:14" hidden="1" x14ac:dyDescent="0.35">
      <c r="A1792" s="106">
        <v>43251</v>
      </c>
      <c r="B1792" s="1" t="s">
        <v>1132</v>
      </c>
      <c r="C1792" s="1" t="s">
        <v>3017</v>
      </c>
      <c r="D1792" s="102" t="s">
        <v>2451</v>
      </c>
      <c r="E1792" s="102">
        <v>135</v>
      </c>
      <c r="F1792" s="102" t="s">
        <v>2070</v>
      </c>
      <c r="G1792" s="1">
        <v>209091.91</v>
      </c>
      <c r="H1792" s="1">
        <v>0</v>
      </c>
      <c r="I1792" s="1">
        <v>0</v>
      </c>
      <c r="J1792" s="1">
        <v>0</v>
      </c>
      <c r="K1792" s="1">
        <v>209091.91</v>
      </c>
      <c r="L1792" s="1">
        <v>209.09191000000001</v>
      </c>
      <c r="M1792" s="1"/>
      <c r="N1792" s="1" t="s">
        <v>3880</v>
      </c>
    </row>
    <row r="1793" spans="1:14" hidden="1" x14ac:dyDescent="0.35">
      <c r="A1793" s="106">
        <v>43251</v>
      </c>
      <c r="B1793" s="1"/>
      <c r="C1793" s="1" t="s">
        <v>3016</v>
      </c>
      <c r="D1793" s="102" t="s">
        <v>2454</v>
      </c>
      <c r="E1793" s="102">
        <v>137</v>
      </c>
      <c r="F1793" s="102" t="s">
        <v>2455</v>
      </c>
      <c r="G1793" s="1">
        <v>4088171.25</v>
      </c>
      <c r="H1793" s="1">
        <v>0</v>
      </c>
      <c r="I1793" s="1">
        <v>0</v>
      </c>
      <c r="J1793" s="1">
        <v>0</v>
      </c>
      <c r="K1793" s="1">
        <v>4088171.25</v>
      </c>
      <c r="L1793" s="1">
        <v>4088.1712499999999</v>
      </c>
      <c r="M1793" s="1"/>
      <c r="N1793" s="1"/>
    </row>
    <row r="1794" spans="1:14" hidden="1" x14ac:dyDescent="0.35">
      <c r="A1794" s="106">
        <v>43251</v>
      </c>
      <c r="B1794" s="1"/>
      <c r="C1794" s="1" t="s">
        <v>3016</v>
      </c>
      <c r="D1794" s="102" t="s">
        <v>2456</v>
      </c>
      <c r="E1794" s="102">
        <v>139</v>
      </c>
      <c r="F1794" s="102" t="s">
        <v>2458</v>
      </c>
      <c r="G1794" s="1">
        <v>4088171.25</v>
      </c>
      <c r="H1794" s="1">
        <v>0</v>
      </c>
      <c r="I1794" s="1">
        <v>0</v>
      </c>
      <c r="J1794" s="1">
        <v>0</v>
      </c>
      <c r="K1794" s="1">
        <v>4088171.25</v>
      </c>
      <c r="L1794" s="1">
        <v>4088.1712499999999</v>
      </c>
      <c r="M1794" s="1"/>
      <c r="N1794" s="1"/>
    </row>
    <row r="1795" spans="1:14" hidden="1" x14ac:dyDescent="0.35">
      <c r="A1795" s="106">
        <v>43251</v>
      </c>
      <c r="B1795" s="1" t="s">
        <v>1131</v>
      </c>
      <c r="C1795" s="1" t="s">
        <v>3017</v>
      </c>
      <c r="D1795" s="102" t="s">
        <v>2456</v>
      </c>
      <c r="E1795" s="102">
        <v>140</v>
      </c>
      <c r="F1795" s="102" t="s">
        <v>2062</v>
      </c>
      <c r="G1795" s="1">
        <v>5858046.7999999998</v>
      </c>
      <c r="H1795" s="1">
        <v>0</v>
      </c>
      <c r="I1795" s="1">
        <v>0</v>
      </c>
      <c r="J1795" s="1">
        <v>0</v>
      </c>
      <c r="K1795" s="1">
        <v>5858046.7999999998</v>
      </c>
      <c r="L1795" s="1">
        <v>5858.0468000000001</v>
      </c>
      <c r="M1795" s="1"/>
      <c r="N1795" s="1"/>
    </row>
    <row r="1796" spans="1:14" hidden="1" x14ac:dyDescent="0.35">
      <c r="A1796" s="106">
        <v>43251</v>
      </c>
      <c r="B1796" s="1" t="s">
        <v>1130</v>
      </c>
      <c r="C1796" s="1" t="s">
        <v>3017</v>
      </c>
      <c r="D1796" s="102" t="s">
        <v>2456</v>
      </c>
      <c r="E1796" s="102">
        <v>142</v>
      </c>
      <c r="F1796" s="102" t="s">
        <v>2063</v>
      </c>
      <c r="G1796" s="1">
        <v>43239.24</v>
      </c>
      <c r="H1796" s="1">
        <v>0</v>
      </c>
      <c r="I1796" s="1">
        <v>0</v>
      </c>
      <c r="J1796" s="1">
        <v>0</v>
      </c>
      <c r="K1796" s="1">
        <v>43239.24</v>
      </c>
      <c r="L1796" s="1">
        <v>43.239239999999995</v>
      </c>
      <c r="M1796" s="1"/>
      <c r="N1796" s="1"/>
    </row>
    <row r="1797" spans="1:14" hidden="1" x14ac:dyDescent="0.35">
      <c r="A1797" s="106">
        <v>43251</v>
      </c>
      <c r="B1797" s="1" t="s">
        <v>1131</v>
      </c>
      <c r="C1797" s="1" t="s">
        <v>3017</v>
      </c>
      <c r="D1797" s="102" t="s">
        <v>2456</v>
      </c>
      <c r="E1797" s="102">
        <v>144</v>
      </c>
      <c r="F1797" s="102" t="s">
        <v>2457</v>
      </c>
      <c r="G1797" s="1">
        <v>-1901286.11</v>
      </c>
      <c r="H1797" s="1">
        <v>0</v>
      </c>
      <c r="I1797" s="1">
        <v>0</v>
      </c>
      <c r="J1797" s="1">
        <v>0</v>
      </c>
      <c r="K1797" s="1">
        <v>-1901286.11</v>
      </c>
      <c r="L1797" s="1">
        <v>-1901.28611</v>
      </c>
      <c r="M1797" s="1"/>
      <c r="N1797" s="1"/>
    </row>
    <row r="1798" spans="1:14" hidden="1" x14ac:dyDescent="0.35">
      <c r="A1798" s="106">
        <v>43251</v>
      </c>
      <c r="B1798" s="1" t="s">
        <v>1132</v>
      </c>
      <c r="C1798" s="1" t="s">
        <v>3017</v>
      </c>
      <c r="D1798" s="102" t="s">
        <v>2456</v>
      </c>
      <c r="E1798" s="102">
        <v>145</v>
      </c>
      <c r="F1798" s="102" t="s">
        <v>2064</v>
      </c>
      <c r="G1798" s="1">
        <v>88171.32</v>
      </c>
      <c r="H1798" s="1">
        <v>0</v>
      </c>
      <c r="I1798" s="1">
        <v>0</v>
      </c>
      <c r="J1798" s="1">
        <v>0</v>
      </c>
      <c r="K1798" s="1">
        <v>88171.32</v>
      </c>
      <c r="L1798" s="1">
        <v>88.171320000000009</v>
      </c>
      <c r="M1798" s="1"/>
      <c r="N1798" s="1" t="s">
        <v>3881</v>
      </c>
    </row>
    <row r="1799" spans="1:14" hidden="1" x14ac:dyDescent="0.35">
      <c r="A1799" s="106">
        <v>43251</v>
      </c>
      <c r="B1799" s="1"/>
      <c r="C1799" s="1" t="s">
        <v>3016</v>
      </c>
      <c r="D1799" s="102" t="s">
        <v>2459</v>
      </c>
      <c r="E1799" s="102">
        <v>158</v>
      </c>
      <c r="F1799" s="102" t="s">
        <v>2460</v>
      </c>
      <c r="G1799" s="1">
        <v>5266671980.5200005</v>
      </c>
      <c r="H1799" s="1">
        <v>221694.59</v>
      </c>
      <c r="I1799" s="1">
        <v>2869116.12</v>
      </c>
      <c r="J1799" s="1">
        <v>-2647421.5300000003</v>
      </c>
      <c r="K1799" s="1">
        <v>5264024558.9899998</v>
      </c>
      <c r="L1799" s="1">
        <v>5264024.5589899998</v>
      </c>
      <c r="M1799" s="1"/>
      <c r="N1799" s="1"/>
    </row>
    <row r="1800" spans="1:14" hidden="1" x14ac:dyDescent="0.35">
      <c r="A1800" s="106">
        <v>43251</v>
      </c>
      <c r="B1800" s="1"/>
      <c r="C1800" s="1" t="s">
        <v>3016</v>
      </c>
      <c r="D1800" s="102" t="s">
        <v>2461</v>
      </c>
      <c r="E1800" s="102">
        <v>162</v>
      </c>
      <c r="F1800" s="102" t="s">
        <v>2462</v>
      </c>
      <c r="G1800" s="1">
        <v>39337081.960000001</v>
      </c>
      <c r="H1800" s="1">
        <v>32601.040000000001</v>
      </c>
      <c r="I1800" s="1">
        <v>45248.14</v>
      </c>
      <c r="J1800" s="1">
        <v>-12647.099999999999</v>
      </c>
      <c r="K1800" s="1">
        <v>39324434.859999999</v>
      </c>
      <c r="L1800" s="1">
        <v>39324.434860000001</v>
      </c>
      <c r="M1800" s="1"/>
      <c r="N1800" s="1"/>
    </row>
    <row r="1801" spans="1:14" hidden="1" x14ac:dyDescent="0.35">
      <c r="A1801" s="106">
        <v>43251</v>
      </c>
      <c r="B1801" s="1"/>
      <c r="C1801" s="1" t="s">
        <v>3016</v>
      </c>
      <c r="D1801" s="102" t="s">
        <v>2463</v>
      </c>
      <c r="E1801" s="102">
        <v>200</v>
      </c>
      <c r="F1801" s="102" t="s">
        <v>2075</v>
      </c>
      <c r="G1801" s="1">
        <v>2231941.0699999998</v>
      </c>
      <c r="H1801" s="1">
        <v>4934.04</v>
      </c>
      <c r="I1801" s="1">
        <v>0</v>
      </c>
      <c r="J1801" s="1">
        <v>4934.04</v>
      </c>
      <c r="K1801" s="1">
        <v>2236875.11</v>
      </c>
      <c r="L1801" s="1">
        <v>2236.8751099999999</v>
      </c>
      <c r="M1801" s="1"/>
      <c r="N1801" s="1"/>
    </row>
    <row r="1802" spans="1:14" hidden="1" x14ac:dyDescent="0.35">
      <c r="A1802" s="106">
        <v>43251</v>
      </c>
      <c r="B1802" s="1"/>
      <c r="C1802" s="1" t="s">
        <v>3016</v>
      </c>
      <c r="D1802" s="102" t="s">
        <v>2464</v>
      </c>
      <c r="E1802" s="102">
        <v>201</v>
      </c>
      <c r="F1802" s="102" t="s">
        <v>2076</v>
      </c>
      <c r="G1802" s="1">
        <v>2231941.0699999998</v>
      </c>
      <c r="H1802" s="1">
        <v>4934.04</v>
      </c>
      <c r="I1802" s="1">
        <v>0</v>
      </c>
      <c r="J1802" s="1">
        <v>4934.04</v>
      </c>
      <c r="K1802" s="1">
        <v>2236875.11</v>
      </c>
      <c r="L1802" s="1">
        <v>2236.8751099999999</v>
      </c>
      <c r="M1802" s="1"/>
      <c r="N1802" s="1"/>
    </row>
    <row r="1803" spans="1:14" hidden="1" x14ac:dyDescent="0.35">
      <c r="A1803" s="106">
        <v>43251</v>
      </c>
      <c r="B1803" s="1" t="s">
        <v>1139</v>
      </c>
      <c r="C1803" s="1" t="s">
        <v>3017</v>
      </c>
      <c r="D1803" s="102" t="s">
        <v>2464</v>
      </c>
      <c r="E1803" s="102">
        <v>202</v>
      </c>
      <c r="F1803" s="102" t="s">
        <v>2076</v>
      </c>
      <c r="G1803" s="1">
        <v>2231941.0699999998</v>
      </c>
      <c r="H1803" s="1">
        <v>4934.04</v>
      </c>
      <c r="I1803" s="1">
        <v>0</v>
      </c>
      <c r="J1803" s="1">
        <v>4934.04</v>
      </c>
      <c r="K1803" s="1">
        <v>2236875.11</v>
      </c>
      <c r="L1803" s="1">
        <v>2236.8751099999999</v>
      </c>
      <c r="M1803" s="1"/>
      <c r="N1803" s="1"/>
    </row>
    <row r="1804" spans="1:14" hidden="1" x14ac:dyDescent="0.35">
      <c r="A1804" s="106">
        <v>43251</v>
      </c>
      <c r="B1804" s="1"/>
      <c r="C1804" s="1" t="s">
        <v>3016</v>
      </c>
      <c r="D1804" s="102" t="s">
        <v>2465</v>
      </c>
      <c r="E1804" s="102">
        <v>203</v>
      </c>
      <c r="F1804" s="102" t="s">
        <v>2077</v>
      </c>
      <c r="G1804" s="1">
        <v>19553567.579999998</v>
      </c>
      <c r="H1804" s="1">
        <v>27667</v>
      </c>
      <c r="I1804" s="1">
        <v>45248.14</v>
      </c>
      <c r="J1804" s="1">
        <v>-17581.14</v>
      </c>
      <c r="K1804" s="1">
        <v>19535986.440000001</v>
      </c>
      <c r="L1804" s="1">
        <v>19535.986440000001</v>
      </c>
      <c r="M1804" s="1"/>
      <c r="N1804" s="1"/>
    </row>
    <row r="1805" spans="1:14" hidden="1" x14ac:dyDescent="0.35">
      <c r="A1805" s="106">
        <v>43251</v>
      </c>
      <c r="B1805" s="1" t="s">
        <v>1139</v>
      </c>
      <c r="C1805" s="1" t="s">
        <v>3017</v>
      </c>
      <c r="D1805" s="102" t="s">
        <v>2466</v>
      </c>
      <c r="E1805" s="102">
        <v>204</v>
      </c>
      <c r="F1805" s="102" t="s">
        <v>2078</v>
      </c>
      <c r="G1805" s="1">
        <v>19553567.579999998</v>
      </c>
      <c r="H1805" s="1">
        <v>27667</v>
      </c>
      <c r="I1805" s="1">
        <v>45248.14</v>
      </c>
      <c r="J1805" s="1">
        <v>-17581.14</v>
      </c>
      <c r="K1805" s="1">
        <v>19535986.440000001</v>
      </c>
      <c r="L1805" s="1">
        <v>19535.986440000001</v>
      </c>
      <c r="M1805" s="1"/>
      <c r="N1805" s="1"/>
    </row>
    <row r="1806" spans="1:14" hidden="1" x14ac:dyDescent="0.35">
      <c r="A1806" s="106">
        <v>43251</v>
      </c>
      <c r="B1806" s="1"/>
      <c r="C1806" s="1" t="s">
        <v>3016</v>
      </c>
      <c r="D1806" s="102" t="s">
        <v>2467</v>
      </c>
      <c r="E1806" s="102">
        <v>205</v>
      </c>
      <c r="F1806" s="102" t="s">
        <v>2079</v>
      </c>
      <c r="G1806" s="1">
        <v>17542139.809999999</v>
      </c>
      <c r="H1806" s="1">
        <v>0</v>
      </c>
      <c r="I1806" s="1">
        <v>0</v>
      </c>
      <c r="J1806" s="1">
        <v>0</v>
      </c>
      <c r="K1806" s="1">
        <v>17542139.809999999</v>
      </c>
      <c r="L1806" s="1">
        <v>17542.139809999997</v>
      </c>
      <c r="M1806" s="1"/>
      <c r="N1806" s="1"/>
    </row>
    <row r="1807" spans="1:14" hidden="1" x14ac:dyDescent="0.35">
      <c r="A1807" s="106">
        <v>43251</v>
      </c>
      <c r="B1807" s="1"/>
      <c r="C1807" s="1" t="s">
        <v>3016</v>
      </c>
      <c r="D1807" s="102" t="s">
        <v>2468</v>
      </c>
      <c r="E1807" s="102">
        <v>206</v>
      </c>
      <c r="F1807" s="102" t="s">
        <v>2079</v>
      </c>
      <c r="G1807" s="1">
        <v>17542139.809999999</v>
      </c>
      <c r="H1807" s="1">
        <v>0</v>
      </c>
      <c r="I1807" s="1">
        <v>0</v>
      </c>
      <c r="J1807" s="1">
        <v>0</v>
      </c>
      <c r="K1807" s="1">
        <v>17542139.809999999</v>
      </c>
      <c r="L1807" s="1">
        <v>17542.139809999997</v>
      </c>
      <c r="M1807" s="1"/>
      <c r="N1807" s="1"/>
    </row>
    <row r="1808" spans="1:14" hidden="1" x14ac:dyDescent="0.35">
      <c r="A1808" s="106">
        <v>43251</v>
      </c>
      <c r="B1808" s="1" t="s">
        <v>1556</v>
      </c>
      <c r="C1808" s="1" t="s">
        <v>3017</v>
      </c>
      <c r="D1808" s="102" t="s">
        <v>2468</v>
      </c>
      <c r="E1808" s="102">
        <v>207</v>
      </c>
      <c r="F1808" s="102" t="s">
        <v>2080</v>
      </c>
      <c r="G1808" s="1">
        <v>179076.71</v>
      </c>
      <c r="H1808" s="1">
        <v>0</v>
      </c>
      <c r="I1808" s="1">
        <v>0</v>
      </c>
      <c r="J1808" s="1">
        <v>0</v>
      </c>
      <c r="K1808" s="1">
        <v>179076.71</v>
      </c>
      <c r="L1808" s="1">
        <v>179.07670999999999</v>
      </c>
      <c r="M1808" s="1"/>
      <c r="N1808" s="1"/>
    </row>
    <row r="1809" spans="1:14" hidden="1" x14ac:dyDescent="0.35">
      <c r="A1809" s="106">
        <v>43251</v>
      </c>
      <c r="B1809" s="1" t="s">
        <v>1556</v>
      </c>
      <c r="C1809" s="1" t="s">
        <v>3017</v>
      </c>
      <c r="D1809" s="102" t="s">
        <v>2468</v>
      </c>
      <c r="E1809" s="102">
        <v>208</v>
      </c>
      <c r="F1809" s="102" t="s">
        <v>2081</v>
      </c>
      <c r="G1809" s="1">
        <v>17363063.100000001</v>
      </c>
      <c r="H1809" s="1">
        <v>0</v>
      </c>
      <c r="I1809" s="1">
        <v>0</v>
      </c>
      <c r="J1809" s="1">
        <v>0</v>
      </c>
      <c r="K1809" s="1">
        <v>17363063.100000001</v>
      </c>
      <c r="L1809" s="1">
        <v>17363.063100000003</v>
      </c>
      <c r="M1809" s="1"/>
      <c r="N1809" s="1"/>
    </row>
    <row r="1810" spans="1:14" hidden="1" x14ac:dyDescent="0.35">
      <c r="A1810" s="106">
        <v>43251</v>
      </c>
      <c r="B1810" s="1"/>
      <c r="C1810" s="1" t="s">
        <v>3016</v>
      </c>
      <c r="D1810" s="102" t="s">
        <v>2902</v>
      </c>
      <c r="E1810" s="102">
        <v>209</v>
      </c>
      <c r="F1810" s="102" t="s">
        <v>2540</v>
      </c>
      <c r="G1810" s="1">
        <v>9433.5</v>
      </c>
      <c r="H1810" s="1">
        <v>0</v>
      </c>
      <c r="I1810" s="1">
        <v>0</v>
      </c>
      <c r="J1810" s="1">
        <v>0</v>
      </c>
      <c r="K1810" s="1">
        <v>9433.5</v>
      </c>
      <c r="L1810" s="1">
        <v>9.4335000000000004</v>
      </c>
      <c r="M1810" s="1"/>
      <c r="N1810" s="1"/>
    </row>
    <row r="1811" spans="1:14" hidden="1" x14ac:dyDescent="0.35">
      <c r="A1811" s="106">
        <v>43251</v>
      </c>
      <c r="B1811" s="1"/>
      <c r="C1811" s="1" t="s">
        <v>3016</v>
      </c>
      <c r="D1811" s="102" t="s">
        <v>2469</v>
      </c>
      <c r="E1811" s="102">
        <v>210</v>
      </c>
      <c r="F1811" s="102" t="s">
        <v>2082</v>
      </c>
      <c r="G1811" s="1">
        <v>9433.5</v>
      </c>
      <c r="H1811" s="1">
        <v>0</v>
      </c>
      <c r="I1811" s="1">
        <v>0</v>
      </c>
      <c r="J1811" s="1">
        <v>0</v>
      </c>
      <c r="K1811" s="1">
        <v>9433.5</v>
      </c>
      <c r="L1811" s="1">
        <v>9.4335000000000004</v>
      </c>
      <c r="M1811" s="1"/>
      <c r="N1811" s="1"/>
    </row>
    <row r="1812" spans="1:14" hidden="1" x14ac:dyDescent="0.35">
      <c r="A1812" s="106">
        <v>43251</v>
      </c>
      <c r="B1812" s="1" t="s">
        <v>1141</v>
      </c>
      <c r="C1812" s="1" t="s">
        <v>3017</v>
      </c>
      <c r="D1812" s="102" t="s">
        <v>2469</v>
      </c>
      <c r="E1812" s="102">
        <v>211</v>
      </c>
      <c r="F1812" s="102" t="s">
        <v>2083</v>
      </c>
      <c r="G1812" s="1">
        <v>9433.5</v>
      </c>
      <c r="H1812" s="1">
        <v>0</v>
      </c>
      <c r="I1812" s="1">
        <v>0</v>
      </c>
      <c r="J1812" s="1">
        <v>0</v>
      </c>
      <c r="K1812" s="1">
        <v>9433.5</v>
      </c>
      <c r="L1812" s="1">
        <v>9.4335000000000004</v>
      </c>
      <c r="M1812" s="1"/>
      <c r="N1812" s="1"/>
    </row>
    <row r="1813" spans="1:14" hidden="1" x14ac:dyDescent="0.35">
      <c r="A1813" s="106">
        <v>43251</v>
      </c>
      <c r="B1813" s="1"/>
      <c r="C1813" s="1" t="s">
        <v>3016</v>
      </c>
      <c r="D1813" s="102" t="s">
        <v>2470</v>
      </c>
      <c r="E1813" s="102">
        <v>212</v>
      </c>
      <c r="F1813" s="102" t="s">
        <v>2471</v>
      </c>
      <c r="G1813" s="1">
        <v>37574.050000000003</v>
      </c>
      <c r="H1813" s="1">
        <v>0</v>
      </c>
      <c r="I1813" s="1">
        <v>0</v>
      </c>
      <c r="J1813" s="1">
        <v>0</v>
      </c>
      <c r="K1813" s="1">
        <v>37574.050000000003</v>
      </c>
      <c r="L1813" s="1">
        <v>37.57405</v>
      </c>
      <c r="M1813" s="1"/>
      <c r="N1813" s="1"/>
    </row>
    <row r="1814" spans="1:14" hidden="1" x14ac:dyDescent="0.35">
      <c r="A1814" s="106">
        <v>43251</v>
      </c>
      <c r="B1814" s="1"/>
      <c r="C1814" s="1" t="s">
        <v>3016</v>
      </c>
      <c r="D1814" s="102" t="s">
        <v>2472</v>
      </c>
      <c r="E1814" s="102">
        <v>219</v>
      </c>
      <c r="F1814" s="102" t="s">
        <v>2473</v>
      </c>
      <c r="G1814" s="1">
        <v>-3215678.4</v>
      </c>
      <c r="H1814" s="1">
        <v>0</v>
      </c>
      <c r="I1814" s="1">
        <v>0</v>
      </c>
      <c r="J1814" s="1">
        <v>0</v>
      </c>
      <c r="K1814" s="1">
        <v>-3215678.4</v>
      </c>
      <c r="L1814" s="1">
        <v>-3215.6783999999998</v>
      </c>
      <c r="M1814" s="1"/>
      <c r="N1814" s="1"/>
    </row>
    <row r="1815" spans="1:14" hidden="1" x14ac:dyDescent="0.35">
      <c r="A1815" s="106">
        <v>43251</v>
      </c>
      <c r="B1815" s="1" t="s">
        <v>3846</v>
      </c>
      <c r="C1815" s="1" t="s">
        <v>3017</v>
      </c>
      <c r="D1815" s="102" t="s">
        <v>2474</v>
      </c>
      <c r="E1815" s="102">
        <v>220</v>
      </c>
      <c r="F1815" s="102" t="s">
        <v>2475</v>
      </c>
      <c r="G1815" s="1">
        <v>-3215678.4</v>
      </c>
      <c r="H1815" s="1">
        <v>0</v>
      </c>
      <c r="I1815" s="1">
        <v>0</v>
      </c>
      <c r="J1815" s="1">
        <v>0</v>
      </c>
      <c r="K1815" s="1">
        <v>-3215678.4</v>
      </c>
      <c r="L1815" s="1">
        <v>-3215.6783999999998</v>
      </c>
      <c r="M1815" s="1"/>
      <c r="N1815" s="1"/>
    </row>
    <row r="1816" spans="1:14" hidden="1" x14ac:dyDescent="0.35">
      <c r="A1816" s="106">
        <v>43251</v>
      </c>
      <c r="B1816" s="1"/>
      <c r="C1816" s="1" t="s">
        <v>3016</v>
      </c>
      <c r="D1816" s="102" t="s">
        <v>2476</v>
      </c>
      <c r="E1816" s="102">
        <v>222</v>
      </c>
      <c r="F1816" s="102" t="s">
        <v>2084</v>
      </c>
      <c r="G1816" s="1">
        <v>36414.07</v>
      </c>
      <c r="H1816" s="1">
        <v>0</v>
      </c>
      <c r="I1816" s="1">
        <v>0</v>
      </c>
      <c r="J1816" s="1">
        <v>0</v>
      </c>
      <c r="K1816" s="1">
        <v>36414.07</v>
      </c>
      <c r="L1816" s="1">
        <v>36.414070000000002</v>
      </c>
      <c r="M1816" s="1"/>
      <c r="N1816" s="1"/>
    </row>
    <row r="1817" spans="1:14" hidden="1" x14ac:dyDescent="0.35">
      <c r="A1817" s="106">
        <v>43251</v>
      </c>
      <c r="B1817" s="1" t="s">
        <v>3846</v>
      </c>
      <c r="C1817" s="1" t="s">
        <v>3017</v>
      </c>
      <c r="D1817" s="102" t="s">
        <v>2477</v>
      </c>
      <c r="E1817" s="102">
        <v>223</v>
      </c>
      <c r="F1817" s="102" t="s">
        <v>2085</v>
      </c>
      <c r="G1817" s="1">
        <v>18164.060000000001</v>
      </c>
      <c r="H1817" s="1">
        <v>0</v>
      </c>
      <c r="I1817" s="1">
        <v>0</v>
      </c>
      <c r="J1817" s="1">
        <v>0</v>
      </c>
      <c r="K1817" s="1">
        <v>18164.060000000001</v>
      </c>
      <c r="L1817" s="1">
        <v>18.164060000000003</v>
      </c>
      <c r="M1817" s="1"/>
      <c r="N1817" s="1"/>
    </row>
    <row r="1818" spans="1:14" hidden="1" x14ac:dyDescent="0.35">
      <c r="A1818" s="106">
        <v>43251</v>
      </c>
      <c r="B1818" s="1" t="s">
        <v>3846</v>
      </c>
      <c r="C1818" s="1" t="s">
        <v>3017</v>
      </c>
      <c r="D1818" s="102" t="s">
        <v>2477</v>
      </c>
      <c r="E1818" s="102">
        <v>224</v>
      </c>
      <c r="F1818" s="102" t="s">
        <v>2086</v>
      </c>
      <c r="G1818" s="1">
        <v>18250.009999999998</v>
      </c>
      <c r="H1818" s="1">
        <v>0</v>
      </c>
      <c r="I1818" s="1">
        <v>0</v>
      </c>
      <c r="J1818" s="1">
        <v>0</v>
      </c>
      <c r="K1818" s="1">
        <v>18250.009999999998</v>
      </c>
      <c r="L1818" s="1">
        <v>18.25001</v>
      </c>
      <c r="M1818" s="1"/>
      <c r="N1818" s="1"/>
    </row>
    <row r="1819" spans="1:14" hidden="1" x14ac:dyDescent="0.35">
      <c r="A1819" s="106">
        <v>43251</v>
      </c>
      <c r="B1819" s="1"/>
      <c r="C1819" s="1" t="s">
        <v>3016</v>
      </c>
      <c r="D1819" s="102" t="s">
        <v>2478</v>
      </c>
      <c r="E1819" s="102">
        <v>225</v>
      </c>
      <c r="F1819" s="102" t="s">
        <v>2087</v>
      </c>
      <c r="G1819" s="1">
        <v>3216838.38</v>
      </c>
      <c r="H1819" s="1">
        <v>0</v>
      </c>
      <c r="I1819" s="1">
        <v>0</v>
      </c>
      <c r="J1819" s="1">
        <v>0</v>
      </c>
      <c r="K1819" s="1">
        <v>3216838.38</v>
      </c>
      <c r="L1819" s="1">
        <v>3216.8383799999997</v>
      </c>
      <c r="M1819" s="1"/>
      <c r="N1819" s="1"/>
    </row>
    <row r="1820" spans="1:14" hidden="1" x14ac:dyDescent="0.35">
      <c r="A1820" s="106">
        <v>43251</v>
      </c>
      <c r="B1820" s="1" t="s">
        <v>3846</v>
      </c>
      <c r="C1820" s="1" t="s">
        <v>3017</v>
      </c>
      <c r="D1820" s="102" t="s">
        <v>2479</v>
      </c>
      <c r="E1820" s="102">
        <v>226</v>
      </c>
      <c r="F1820" s="102" t="s">
        <v>2088</v>
      </c>
      <c r="G1820" s="1">
        <v>3216418.22</v>
      </c>
      <c r="H1820" s="1">
        <v>0</v>
      </c>
      <c r="I1820" s="1">
        <v>0</v>
      </c>
      <c r="J1820" s="1">
        <v>0</v>
      </c>
      <c r="K1820" s="1">
        <v>3216418.22</v>
      </c>
      <c r="L1820" s="1">
        <v>3216.41822</v>
      </c>
      <c r="M1820" s="1"/>
      <c r="N1820" s="1"/>
    </row>
    <row r="1821" spans="1:14" hidden="1" x14ac:dyDescent="0.35">
      <c r="A1821" s="106">
        <v>43251</v>
      </c>
      <c r="B1821" s="1" t="s">
        <v>3846</v>
      </c>
      <c r="C1821" s="1" t="s">
        <v>3017</v>
      </c>
      <c r="D1821" s="102" t="s">
        <v>2479</v>
      </c>
      <c r="E1821" s="102">
        <v>227</v>
      </c>
      <c r="F1821" s="102" t="s">
        <v>2089</v>
      </c>
      <c r="G1821" s="1">
        <v>420.16</v>
      </c>
      <c r="H1821" s="1">
        <v>0</v>
      </c>
      <c r="I1821" s="1">
        <v>0</v>
      </c>
      <c r="J1821" s="1">
        <v>0</v>
      </c>
      <c r="K1821" s="1">
        <v>420.16</v>
      </c>
      <c r="L1821" s="1">
        <v>0.42016000000000003</v>
      </c>
      <c r="M1821" s="1"/>
      <c r="N1821" s="1"/>
    </row>
    <row r="1822" spans="1:14" hidden="1" x14ac:dyDescent="0.35">
      <c r="A1822" s="106">
        <v>43251</v>
      </c>
      <c r="B1822" s="1"/>
      <c r="C1822" s="1" t="s">
        <v>3016</v>
      </c>
      <c r="D1822" s="102" t="s">
        <v>2480</v>
      </c>
      <c r="E1822" s="102">
        <v>228</v>
      </c>
      <c r="F1822" s="102" t="s">
        <v>2481</v>
      </c>
      <c r="G1822" s="1">
        <v>5179071517.8299999</v>
      </c>
      <c r="H1822" s="1">
        <v>147419.66</v>
      </c>
      <c r="I1822" s="1">
        <v>2581463.39</v>
      </c>
      <c r="J1822" s="1">
        <v>-2434043.73</v>
      </c>
      <c r="K1822" s="1">
        <v>5176637474.1000004</v>
      </c>
      <c r="L1822" s="1">
        <v>5176637.4741000002</v>
      </c>
      <c r="M1822" s="1"/>
      <c r="N1822" s="1"/>
    </row>
    <row r="1823" spans="1:14" hidden="1" x14ac:dyDescent="0.35">
      <c r="A1823" s="106">
        <v>43251</v>
      </c>
      <c r="B1823" s="1"/>
      <c r="C1823" s="1" t="s">
        <v>3016</v>
      </c>
      <c r="D1823" s="102" t="s">
        <v>2482</v>
      </c>
      <c r="E1823" s="102">
        <v>229</v>
      </c>
      <c r="F1823" s="102" t="s">
        <v>2483</v>
      </c>
      <c r="G1823" s="1">
        <v>1026128448.78</v>
      </c>
      <c r="H1823" s="1">
        <v>0</v>
      </c>
      <c r="I1823" s="1">
        <v>0</v>
      </c>
      <c r="J1823" s="1">
        <v>0</v>
      </c>
      <c r="K1823" s="1">
        <v>1026128448.78</v>
      </c>
      <c r="L1823" s="1">
        <v>1026128.44878</v>
      </c>
      <c r="M1823" s="1"/>
      <c r="N1823" s="1"/>
    </row>
    <row r="1824" spans="1:14" hidden="1" x14ac:dyDescent="0.35">
      <c r="A1824" s="106">
        <v>43251</v>
      </c>
      <c r="B1824" s="1" t="s">
        <v>1144</v>
      </c>
      <c r="C1824" s="1" t="s">
        <v>3017</v>
      </c>
      <c r="D1824" s="102" t="s">
        <v>2484</v>
      </c>
      <c r="E1824" s="102">
        <v>236</v>
      </c>
      <c r="F1824" s="102" t="s">
        <v>2485</v>
      </c>
      <c r="G1824" s="1">
        <v>1026128448.78</v>
      </c>
      <c r="H1824" s="1">
        <v>0</v>
      </c>
      <c r="I1824" s="1">
        <v>0</v>
      </c>
      <c r="J1824" s="1">
        <v>0</v>
      </c>
      <c r="K1824" s="1">
        <v>1026128448.78</v>
      </c>
      <c r="L1824" s="1">
        <v>1026128.44878</v>
      </c>
      <c r="M1824" s="1"/>
      <c r="N1824" s="1" t="s">
        <v>998</v>
      </c>
    </row>
    <row r="1825" spans="1:14" hidden="1" x14ac:dyDescent="0.35">
      <c r="A1825" s="106">
        <v>43251</v>
      </c>
      <c r="B1825" s="1"/>
      <c r="C1825" s="1" t="s">
        <v>3016</v>
      </c>
      <c r="D1825" s="102" t="s">
        <v>2486</v>
      </c>
      <c r="E1825" s="102">
        <v>295</v>
      </c>
      <c r="F1825" s="102" t="s">
        <v>2487</v>
      </c>
      <c r="G1825" s="1">
        <v>494138901.88</v>
      </c>
      <c r="H1825" s="1">
        <v>4550</v>
      </c>
      <c r="I1825" s="1">
        <v>0</v>
      </c>
      <c r="J1825" s="1">
        <v>4550</v>
      </c>
      <c r="K1825" s="1">
        <v>494143451.88</v>
      </c>
      <c r="L1825" s="1">
        <v>494143.45188000001</v>
      </c>
      <c r="M1825" s="1"/>
      <c r="N1825" s="1"/>
    </row>
    <row r="1826" spans="1:14" hidden="1" x14ac:dyDescent="0.35">
      <c r="A1826" s="106">
        <v>43251</v>
      </c>
      <c r="B1826" s="1" t="s">
        <v>1144</v>
      </c>
      <c r="C1826" s="1" t="s">
        <v>3017</v>
      </c>
      <c r="D1826" s="102" t="s">
        <v>2488</v>
      </c>
      <c r="E1826" s="102">
        <v>296</v>
      </c>
      <c r="F1826" s="102" t="s">
        <v>2062</v>
      </c>
      <c r="G1826" s="1">
        <v>158058666.28</v>
      </c>
      <c r="H1826" s="1">
        <v>0</v>
      </c>
      <c r="I1826" s="1">
        <v>0</v>
      </c>
      <c r="J1826" s="1">
        <v>0</v>
      </c>
      <c r="K1826" s="1">
        <v>158058666.28</v>
      </c>
      <c r="L1826" s="1">
        <v>158058.66628</v>
      </c>
      <c r="M1826" s="1"/>
      <c r="N1826" s="1" t="s">
        <v>160</v>
      </c>
    </row>
    <row r="1827" spans="1:14" hidden="1" x14ac:dyDescent="0.35">
      <c r="A1827" s="106">
        <v>43251</v>
      </c>
      <c r="B1827" s="1" t="s">
        <v>1144</v>
      </c>
      <c r="C1827" s="1" t="s">
        <v>3017</v>
      </c>
      <c r="D1827" s="102" t="s">
        <v>2488</v>
      </c>
      <c r="E1827" s="102">
        <v>297</v>
      </c>
      <c r="F1827" s="102" t="s">
        <v>2492</v>
      </c>
      <c r="G1827" s="1">
        <v>325827201.25999999</v>
      </c>
      <c r="H1827" s="1">
        <v>0</v>
      </c>
      <c r="I1827" s="1">
        <v>0</v>
      </c>
      <c r="J1827" s="1">
        <v>0</v>
      </c>
      <c r="K1827" s="1">
        <v>325827201.25999999</v>
      </c>
      <c r="L1827" s="1">
        <v>325827.20126</v>
      </c>
      <c r="M1827" s="1"/>
      <c r="N1827" s="1" t="s">
        <v>1278</v>
      </c>
    </row>
    <row r="1828" spans="1:14" hidden="1" x14ac:dyDescent="0.35">
      <c r="A1828" s="106">
        <v>43251</v>
      </c>
      <c r="B1828" s="1" t="s">
        <v>1144</v>
      </c>
      <c r="C1828" s="1" t="s">
        <v>3017</v>
      </c>
      <c r="D1828" s="102" t="s">
        <v>2488</v>
      </c>
      <c r="E1828" s="102">
        <v>298</v>
      </c>
      <c r="F1828" s="102" t="s">
        <v>2493</v>
      </c>
      <c r="G1828" s="1">
        <v>2612284.2400000002</v>
      </c>
      <c r="H1828" s="1">
        <v>0</v>
      </c>
      <c r="I1828" s="1">
        <v>0</v>
      </c>
      <c r="J1828" s="1">
        <v>0</v>
      </c>
      <c r="K1828" s="1">
        <v>2612284.2400000002</v>
      </c>
      <c r="L1828" s="1">
        <v>2612.2842400000004</v>
      </c>
      <c r="M1828" s="1"/>
      <c r="N1828" s="1" t="s">
        <v>1283</v>
      </c>
    </row>
    <row r="1829" spans="1:14" hidden="1" x14ac:dyDescent="0.35">
      <c r="A1829" s="106">
        <v>43251</v>
      </c>
      <c r="B1829" s="1" t="s">
        <v>1144</v>
      </c>
      <c r="C1829" s="1" t="s">
        <v>3017</v>
      </c>
      <c r="D1829" s="102" t="s">
        <v>2488</v>
      </c>
      <c r="E1829" s="102">
        <v>299</v>
      </c>
      <c r="F1829" s="102" t="s">
        <v>2491</v>
      </c>
      <c r="G1829" s="1">
        <v>1696192.14</v>
      </c>
      <c r="H1829" s="1">
        <v>4550</v>
      </c>
      <c r="I1829" s="1">
        <v>0</v>
      </c>
      <c r="J1829" s="1">
        <v>4550</v>
      </c>
      <c r="K1829" s="1">
        <v>1700742.14</v>
      </c>
      <c r="L1829" s="1">
        <v>1700.7421399999998</v>
      </c>
      <c r="M1829" s="1"/>
      <c r="N1829" s="1" t="s">
        <v>1279</v>
      </c>
    </row>
    <row r="1830" spans="1:14" hidden="1" x14ac:dyDescent="0.35">
      <c r="A1830" s="106">
        <v>43251</v>
      </c>
      <c r="B1830" s="1" t="s">
        <v>1144</v>
      </c>
      <c r="C1830" s="1" t="s">
        <v>3017</v>
      </c>
      <c r="D1830" s="102" t="s">
        <v>2488</v>
      </c>
      <c r="E1830" s="102">
        <v>300</v>
      </c>
      <c r="F1830" s="102" t="s">
        <v>2489</v>
      </c>
      <c r="G1830" s="1">
        <v>1242413.42</v>
      </c>
      <c r="H1830" s="1">
        <v>0</v>
      </c>
      <c r="I1830" s="1">
        <v>0</v>
      </c>
      <c r="J1830" s="1">
        <v>0</v>
      </c>
      <c r="K1830" s="1">
        <v>1242413.42</v>
      </c>
      <c r="L1830" s="1">
        <v>1242.4134199999999</v>
      </c>
      <c r="M1830" s="1"/>
      <c r="N1830" s="1" t="s">
        <v>1282</v>
      </c>
    </row>
    <row r="1831" spans="1:14" hidden="1" x14ac:dyDescent="0.35">
      <c r="A1831" s="106">
        <v>43251</v>
      </c>
      <c r="B1831" s="1" t="s">
        <v>1144</v>
      </c>
      <c r="C1831" s="1" t="s">
        <v>3017</v>
      </c>
      <c r="D1831" s="102" t="s">
        <v>2488</v>
      </c>
      <c r="E1831" s="102">
        <v>302</v>
      </c>
      <c r="F1831" s="102" t="s">
        <v>2490</v>
      </c>
      <c r="G1831" s="1">
        <v>4406457.83</v>
      </c>
      <c r="H1831" s="1">
        <v>0</v>
      </c>
      <c r="I1831" s="1">
        <v>0</v>
      </c>
      <c r="J1831" s="1">
        <v>0</v>
      </c>
      <c r="K1831" s="1">
        <v>4406457.83</v>
      </c>
      <c r="L1831" s="1">
        <v>4406.4578300000003</v>
      </c>
      <c r="M1831" s="1"/>
      <c r="N1831" s="1" t="s">
        <v>1281</v>
      </c>
    </row>
    <row r="1832" spans="1:14" hidden="1" x14ac:dyDescent="0.35">
      <c r="A1832" s="106">
        <v>43251</v>
      </c>
      <c r="B1832" s="1" t="s">
        <v>1144</v>
      </c>
      <c r="C1832" s="1" t="s">
        <v>3017</v>
      </c>
      <c r="D1832" s="102" t="s">
        <v>2488</v>
      </c>
      <c r="E1832" s="102">
        <v>303</v>
      </c>
      <c r="F1832" s="102" t="s">
        <v>2092</v>
      </c>
      <c r="G1832" s="1">
        <v>295686.71000000002</v>
      </c>
      <c r="H1832" s="1">
        <v>0</v>
      </c>
      <c r="I1832" s="1">
        <v>0</v>
      </c>
      <c r="J1832" s="1">
        <v>0</v>
      </c>
      <c r="K1832" s="1">
        <v>295686.71000000002</v>
      </c>
      <c r="L1832" s="1">
        <v>295.68671000000001</v>
      </c>
      <c r="M1832" s="1"/>
      <c r="N1832" s="1" t="s">
        <v>1280</v>
      </c>
    </row>
    <row r="1833" spans="1:14" hidden="1" x14ac:dyDescent="0.35">
      <c r="A1833" s="106">
        <v>43251</v>
      </c>
      <c r="B1833" s="1"/>
      <c r="C1833" s="1" t="s">
        <v>3016</v>
      </c>
      <c r="D1833" s="102" t="s">
        <v>2494</v>
      </c>
      <c r="E1833" s="102">
        <v>307</v>
      </c>
      <c r="F1833" s="102" t="s">
        <v>2495</v>
      </c>
      <c r="G1833" s="1">
        <v>-190961665.81</v>
      </c>
      <c r="H1833" s="1">
        <v>0</v>
      </c>
      <c r="I1833" s="1">
        <v>1784323.37</v>
      </c>
      <c r="J1833" s="1">
        <v>-1784323.37</v>
      </c>
      <c r="K1833" s="1">
        <v>-192745989.18000001</v>
      </c>
      <c r="L1833" s="1">
        <v>-192745.98918</v>
      </c>
      <c r="M1833" s="1"/>
      <c r="N1833" s="1"/>
    </row>
    <row r="1834" spans="1:14" hidden="1" x14ac:dyDescent="0.35">
      <c r="A1834" s="106">
        <v>43251</v>
      </c>
      <c r="B1834" s="1" t="s">
        <v>1146</v>
      </c>
      <c r="C1834" s="1" t="s">
        <v>3017</v>
      </c>
      <c r="D1834" s="102" t="s">
        <v>2496</v>
      </c>
      <c r="E1834" s="102">
        <v>308</v>
      </c>
      <c r="F1834" s="102" t="s">
        <v>2500</v>
      </c>
      <c r="G1834" s="1">
        <v>-185636313.06</v>
      </c>
      <c r="H1834" s="1">
        <v>0</v>
      </c>
      <c r="I1834" s="1">
        <v>1704297.54</v>
      </c>
      <c r="J1834" s="1">
        <v>-1704297.54</v>
      </c>
      <c r="K1834" s="1">
        <v>-187340610.59999999</v>
      </c>
      <c r="L1834" s="1">
        <v>-187340.61059999999</v>
      </c>
      <c r="M1834" s="1"/>
      <c r="N1834" s="1" t="s">
        <v>3018</v>
      </c>
    </row>
    <row r="1835" spans="1:14" hidden="1" x14ac:dyDescent="0.35">
      <c r="A1835" s="106">
        <v>43251</v>
      </c>
      <c r="B1835" s="1" t="s">
        <v>1146</v>
      </c>
      <c r="C1835" s="1" t="s">
        <v>3017</v>
      </c>
      <c r="D1835" s="102" t="s">
        <v>2496</v>
      </c>
      <c r="E1835" s="102">
        <v>309</v>
      </c>
      <c r="F1835" s="102" t="s">
        <v>2501</v>
      </c>
      <c r="G1835" s="1">
        <v>-591509.02</v>
      </c>
      <c r="H1835" s="1">
        <v>0</v>
      </c>
      <c r="I1835" s="1">
        <v>22353.99</v>
      </c>
      <c r="J1835" s="1">
        <v>-22353.99</v>
      </c>
      <c r="K1835" s="1">
        <v>-613863.01</v>
      </c>
      <c r="L1835" s="1">
        <v>-613.86301000000003</v>
      </c>
      <c r="M1835" s="1"/>
      <c r="N1835" s="1" t="s">
        <v>3019</v>
      </c>
    </row>
    <row r="1836" spans="1:14" hidden="1" x14ac:dyDescent="0.35">
      <c r="A1836" s="106">
        <v>43251</v>
      </c>
      <c r="B1836" s="1" t="s">
        <v>1146</v>
      </c>
      <c r="C1836" s="1" t="s">
        <v>3017</v>
      </c>
      <c r="D1836" s="102" t="s">
        <v>2496</v>
      </c>
      <c r="E1836" s="102">
        <v>310</v>
      </c>
      <c r="F1836" s="102" t="s">
        <v>2502</v>
      </c>
      <c r="G1836" s="1">
        <v>-759562.73</v>
      </c>
      <c r="H1836" s="1">
        <v>0</v>
      </c>
      <c r="I1836" s="1">
        <v>13820.7</v>
      </c>
      <c r="J1836" s="1">
        <v>-13820.7</v>
      </c>
      <c r="K1836" s="1">
        <v>-773383.43</v>
      </c>
      <c r="L1836" s="1">
        <v>-773.38343000000009</v>
      </c>
      <c r="M1836" s="1"/>
      <c r="N1836" s="1" t="s">
        <v>3020</v>
      </c>
    </row>
    <row r="1837" spans="1:14" hidden="1" x14ac:dyDescent="0.35">
      <c r="A1837" s="106">
        <v>43251</v>
      </c>
      <c r="B1837" s="1" t="s">
        <v>1146</v>
      </c>
      <c r="C1837" s="1" t="s">
        <v>3017</v>
      </c>
      <c r="D1837" s="102" t="s">
        <v>2496</v>
      </c>
      <c r="E1837" s="102">
        <v>311</v>
      </c>
      <c r="F1837" s="102" t="s">
        <v>2497</v>
      </c>
      <c r="G1837" s="1">
        <v>-751025.78</v>
      </c>
      <c r="H1837" s="1">
        <v>0</v>
      </c>
      <c r="I1837" s="1">
        <v>12874.84</v>
      </c>
      <c r="J1837" s="1">
        <v>-12874.84</v>
      </c>
      <c r="K1837" s="1">
        <v>-763900.62</v>
      </c>
      <c r="L1837" s="1">
        <v>-763.90062</v>
      </c>
      <c r="M1837" s="1"/>
      <c r="N1837" s="1" t="s">
        <v>3021</v>
      </c>
    </row>
    <row r="1838" spans="1:14" hidden="1" x14ac:dyDescent="0.35">
      <c r="A1838" s="106">
        <v>43251</v>
      </c>
      <c r="B1838" s="1" t="s">
        <v>1146</v>
      </c>
      <c r="C1838" s="1" t="s">
        <v>3017</v>
      </c>
      <c r="D1838" s="102" t="s">
        <v>2496</v>
      </c>
      <c r="E1838" s="102">
        <v>313</v>
      </c>
      <c r="F1838" s="102" t="s">
        <v>2498</v>
      </c>
      <c r="G1838" s="1">
        <v>-2927568.51</v>
      </c>
      <c r="H1838" s="1">
        <v>0</v>
      </c>
      <c r="I1838" s="1">
        <v>30976.3</v>
      </c>
      <c r="J1838" s="1">
        <v>-30976.3</v>
      </c>
      <c r="K1838" s="1">
        <v>-2958544.81</v>
      </c>
      <c r="L1838" s="1">
        <v>-2958.5448099999999</v>
      </c>
      <c r="M1838" s="1"/>
      <c r="N1838" s="1" t="s">
        <v>3022</v>
      </c>
    </row>
    <row r="1839" spans="1:14" hidden="1" x14ac:dyDescent="0.35">
      <c r="A1839" s="106">
        <v>43251</v>
      </c>
      <c r="B1839" s="1" t="s">
        <v>1146</v>
      </c>
      <c r="C1839" s="1" t="s">
        <v>3017</v>
      </c>
      <c r="D1839" s="102" t="s">
        <v>2496</v>
      </c>
      <c r="E1839" s="102">
        <v>314</v>
      </c>
      <c r="F1839" s="102" t="s">
        <v>2499</v>
      </c>
      <c r="G1839" s="1">
        <v>-295686.71000000002</v>
      </c>
      <c r="H1839" s="1">
        <v>0</v>
      </c>
      <c r="I1839" s="1">
        <v>0</v>
      </c>
      <c r="J1839" s="1">
        <v>0</v>
      </c>
      <c r="K1839" s="1">
        <v>-295686.71000000002</v>
      </c>
      <c r="L1839" s="1">
        <v>-295.68671000000001</v>
      </c>
      <c r="M1839" s="1"/>
      <c r="N1839" s="1" t="s">
        <v>3023</v>
      </c>
    </row>
    <row r="1840" spans="1:14" hidden="1" x14ac:dyDescent="0.35">
      <c r="A1840" s="106">
        <v>43251</v>
      </c>
      <c r="B1840" s="1"/>
      <c r="C1840" s="1" t="s">
        <v>3016</v>
      </c>
      <c r="D1840" s="102" t="s">
        <v>2503</v>
      </c>
      <c r="E1840" s="102">
        <v>500</v>
      </c>
      <c r="F1840" s="102" t="s">
        <v>2504</v>
      </c>
      <c r="G1840" s="1">
        <v>1708839971.21</v>
      </c>
      <c r="H1840" s="1">
        <v>142869.66</v>
      </c>
      <c r="I1840" s="1">
        <v>0</v>
      </c>
      <c r="J1840" s="1">
        <v>142869.66</v>
      </c>
      <c r="K1840" s="1">
        <v>1708982840.8699999</v>
      </c>
      <c r="L1840" s="1">
        <v>1708982.84087</v>
      </c>
      <c r="M1840" s="1"/>
      <c r="N1840" s="1"/>
    </row>
    <row r="1841" spans="1:14" hidden="1" x14ac:dyDescent="0.35">
      <c r="A1841" s="106">
        <v>43251</v>
      </c>
      <c r="B1841" s="1" t="s">
        <v>1144</v>
      </c>
      <c r="C1841" s="1" t="s">
        <v>3017</v>
      </c>
      <c r="D1841" s="102" t="s">
        <v>2505</v>
      </c>
      <c r="E1841" s="102">
        <v>501</v>
      </c>
      <c r="F1841" s="102" t="s">
        <v>2509</v>
      </c>
      <c r="G1841" s="1">
        <v>1681113091.0699999</v>
      </c>
      <c r="H1841" s="1">
        <v>142869.66</v>
      </c>
      <c r="I1841" s="1">
        <v>0</v>
      </c>
      <c r="J1841" s="1">
        <v>142869.66</v>
      </c>
      <c r="K1841" s="1">
        <v>1681255960.73</v>
      </c>
      <c r="L1841" s="1">
        <v>1681255.9607299999</v>
      </c>
      <c r="M1841" s="1"/>
      <c r="N1841" s="1" t="s">
        <v>1284</v>
      </c>
    </row>
    <row r="1842" spans="1:14" hidden="1" x14ac:dyDescent="0.35">
      <c r="A1842" s="106">
        <v>43251</v>
      </c>
      <c r="B1842" s="1" t="s">
        <v>1144</v>
      </c>
      <c r="C1842" s="1" t="s">
        <v>3017</v>
      </c>
      <c r="D1842" s="102" t="s">
        <v>2505</v>
      </c>
      <c r="E1842" s="102">
        <v>1886</v>
      </c>
      <c r="F1842" s="102" t="s">
        <v>2508</v>
      </c>
      <c r="G1842" s="1">
        <v>9596917.9900000002</v>
      </c>
      <c r="H1842" s="1">
        <v>0</v>
      </c>
      <c r="I1842" s="1">
        <v>0</v>
      </c>
      <c r="J1842" s="1">
        <v>0</v>
      </c>
      <c r="K1842" s="1">
        <v>9596917.9900000002</v>
      </c>
      <c r="L1842" s="1">
        <v>9596.9179899999999</v>
      </c>
      <c r="M1842" s="1"/>
      <c r="N1842" s="1" t="s">
        <v>1284</v>
      </c>
    </row>
    <row r="1843" spans="1:14" hidden="1" x14ac:dyDescent="0.35">
      <c r="A1843" s="106">
        <v>43251</v>
      </c>
      <c r="B1843" s="1" t="s">
        <v>1144</v>
      </c>
      <c r="C1843" s="1" t="s">
        <v>3017</v>
      </c>
      <c r="D1843" s="102" t="s">
        <v>2505</v>
      </c>
      <c r="E1843" s="102">
        <v>1887</v>
      </c>
      <c r="F1843" s="102" t="s">
        <v>2511</v>
      </c>
      <c r="G1843" s="1">
        <v>145225.78</v>
      </c>
      <c r="H1843" s="1">
        <v>0</v>
      </c>
      <c r="I1843" s="1">
        <v>0</v>
      </c>
      <c r="J1843" s="1">
        <v>0</v>
      </c>
      <c r="K1843" s="1">
        <v>145225.78</v>
      </c>
      <c r="L1843" s="1">
        <v>145.22577999999999</v>
      </c>
      <c r="M1843" s="1"/>
      <c r="N1843" s="1" t="s">
        <v>1284</v>
      </c>
    </row>
    <row r="1844" spans="1:14" hidden="1" x14ac:dyDescent="0.35">
      <c r="A1844" s="106">
        <v>43251</v>
      </c>
      <c r="B1844" s="1" t="s">
        <v>1144</v>
      </c>
      <c r="C1844" s="1" t="s">
        <v>3017</v>
      </c>
      <c r="D1844" s="102" t="s">
        <v>2505</v>
      </c>
      <c r="E1844" s="102">
        <v>1888</v>
      </c>
      <c r="F1844" s="102" t="s">
        <v>2510</v>
      </c>
      <c r="G1844" s="1">
        <v>51514.54</v>
      </c>
      <c r="H1844" s="1">
        <v>0</v>
      </c>
      <c r="I1844" s="1">
        <v>0</v>
      </c>
      <c r="J1844" s="1">
        <v>0</v>
      </c>
      <c r="K1844" s="1">
        <v>51514.54</v>
      </c>
      <c r="L1844" s="1">
        <v>51.514540000000004</v>
      </c>
      <c r="M1844" s="1"/>
      <c r="N1844" s="1" t="s">
        <v>1284</v>
      </c>
    </row>
    <row r="1845" spans="1:14" hidden="1" x14ac:dyDescent="0.35">
      <c r="A1845" s="106">
        <v>43251</v>
      </c>
      <c r="B1845" s="1" t="s">
        <v>1144</v>
      </c>
      <c r="C1845" s="1" t="s">
        <v>3017</v>
      </c>
      <c r="D1845" s="102" t="s">
        <v>2505</v>
      </c>
      <c r="E1845" s="102">
        <v>1889</v>
      </c>
      <c r="F1845" s="102" t="s">
        <v>2099</v>
      </c>
      <c r="G1845" s="1">
        <v>521985.21</v>
      </c>
      <c r="H1845" s="1">
        <v>0</v>
      </c>
      <c r="I1845" s="1">
        <v>0</v>
      </c>
      <c r="J1845" s="1">
        <v>0</v>
      </c>
      <c r="K1845" s="1">
        <v>521985.21</v>
      </c>
      <c r="L1845" s="1">
        <v>521.98521000000005</v>
      </c>
      <c r="M1845" s="1"/>
      <c r="N1845" s="1" t="s">
        <v>1284</v>
      </c>
    </row>
    <row r="1846" spans="1:14" hidden="1" x14ac:dyDescent="0.35">
      <c r="A1846" s="106">
        <v>43251</v>
      </c>
      <c r="B1846" s="1" t="s">
        <v>1144</v>
      </c>
      <c r="C1846" s="1" t="s">
        <v>3017</v>
      </c>
      <c r="D1846" s="102" t="s">
        <v>2505</v>
      </c>
      <c r="E1846" s="102">
        <v>1890</v>
      </c>
      <c r="F1846" s="102" t="s">
        <v>2506</v>
      </c>
      <c r="G1846" s="1">
        <v>164400.75</v>
      </c>
      <c r="H1846" s="1">
        <v>0</v>
      </c>
      <c r="I1846" s="1">
        <v>0</v>
      </c>
      <c r="J1846" s="1">
        <v>0</v>
      </c>
      <c r="K1846" s="1">
        <v>164400.75</v>
      </c>
      <c r="L1846" s="1">
        <v>164.40074999999999</v>
      </c>
      <c r="M1846" s="1"/>
      <c r="N1846" s="1" t="s">
        <v>1284</v>
      </c>
    </row>
    <row r="1847" spans="1:14" hidden="1" x14ac:dyDescent="0.35">
      <c r="A1847" s="106">
        <v>43251</v>
      </c>
      <c r="B1847" s="1" t="s">
        <v>1144</v>
      </c>
      <c r="C1847" s="1" t="s">
        <v>3017</v>
      </c>
      <c r="D1847" s="102" t="s">
        <v>2505</v>
      </c>
      <c r="E1847" s="102">
        <v>1891</v>
      </c>
      <c r="F1847" s="102" t="s">
        <v>2507</v>
      </c>
      <c r="G1847" s="1">
        <v>56456.91</v>
      </c>
      <c r="H1847" s="1">
        <v>0</v>
      </c>
      <c r="I1847" s="1">
        <v>0</v>
      </c>
      <c r="J1847" s="1">
        <v>0</v>
      </c>
      <c r="K1847" s="1">
        <v>56456.91</v>
      </c>
      <c r="L1847" s="1">
        <v>56.456910000000001</v>
      </c>
      <c r="M1847" s="1"/>
      <c r="N1847" s="1" t="s">
        <v>1284</v>
      </c>
    </row>
    <row r="1848" spans="1:14" hidden="1" x14ac:dyDescent="0.35">
      <c r="A1848" s="106">
        <v>43251</v>
      </c>
      <c r="B1848" s="1" t="s">
        <v>1144</v>
      </c>
      <c r="C1848" s="1" t="s">
        <v>3017</v>
      </c>
      <c r="D1848" s="102" t="s">
        <v>2512</v>
      </c>
      <c r="E1848" s="102">
        <v>1892</v>
      </c>
      <c r="F1848" s="102" t="s">
        <v>2514</v>
      </c>
      <c r="G1848" s="1">
        <v>120463.24</v>
      </c>
      <c r="H1848" s="1">
        <v>0</v>
      </c>
      <c r="I1848" s="1">
        <v>0</v>
      </c>
      <c r="J1848" s="1">
        <v>0</v>
      </c>
      <c r="K1848" s="1">
        <v>120463.24</v>
      </c>
      <c r="L1848" s="1">
        <v>120.46324</v>
      </c>
      <c r="M1848" s="1"/>
      <c r="N1848" s="1" t="s">
        <v>1284</v>
      </c>
    </row>
    <row r="1849" spans="1:14" hidden="1" x14ac:dyDescent="0.35">
      <c r="A1849" s="106">
        <v>43251</v>
      </c>
      <c r="B1849" s="1" t="s">
        <v>1144</v>
      </c>
      <c r="C1849" s="1" t="s">
        <v>3017</v>
      </c>
      <c r="D1849" s="102" t="s">
        <v>2512</v>
      </c>
      <c r="E1849" s="102">
        <v>1893</v>
      </c>
      <c r="F1849" s="102" t="s">
        <v>2515</v>
      </c>
      <c r="G1849" s="1">
        <v>71976.259999999995</v>
      </c>
      <c r="H1849" s="1">
        <v>0</v>
      </c>
      <c r="I1849" s="1">
        <v>0</v>
      </c>
      <c r="J1849" s="1">
        <v>0</v>
      </c>
      <c r="K1849" s="1">
        <v>71976.259999999995</v>
      </c>
      <c r="L1849" s="1">
        <v>71.976259999999996</v>
      </c>
      <c r="M1849" s="1"/>
      <c r="N1849" s="1" t="s">
        <v>1284</v>
      </c>
    </row>
    <row r="1850" spans="1:14" hidden="1" x14ac:dyDescent="0.35">
      <c r="A1850" s="106">
        <v>43251</v>
      </c>
      <c r="B1850" s="1" t="s">
        <v>1144</v>
      </c>
      <c r="C1850" s="1" t="s">
        <v>3017</v>
      </c>
      <c r="D1850" s="102" t="s">
        <v>2512</v>
      </c>
      <c r="E1850" s="102">
        <v>1894</v>
      </c>
      <c r="F1850" s="102" t="s">
        <v>2516</v>
      </c>
      <c r="G1850" s="1">
        <v>5400</v>
      </c>
      <c r="H1850" s="1">
        <v>0</v>
      </c>
      <c r="I1850" s="1">
        <v>0</v>
      </c>
      <c r="J1850" s="1">
        <v>0</v>
      </c>
      <c r="K1850" s="1">
        <v>5400</v>
      </c>
      <c r="L1850" s="1">
        <v>5.4</v>
      </c>
      <c r="M1850" s="1"/>
      <c r="N1850" s="1" t="s">
        <v>1284</v>
      </c>
    </row>
    <row r="1851" spans="1:14" hidden="1" x14ac:dyDescent="0.35">
      <c r="A1851" s="106">
        <v>43251</v>
      </c>
      <c r="B1851" s="1" t="s">
        <v>1144</v>
      </c>
      <c r="C1851" s="1" t="s">
        <v>3017</v>
      </c>
      <c r="D1851" s="102" t="s">
        <v>2512</v>
      </c>
      <c r="E1851" s="102">
        <v>1895</v>
      </c>
      <c r="F1851" s="102" t="s">
        <v>2100</v>
      </c>
      <c r="G1851" s="1">
        <v>121272.5</v>
      </c>
      <c r="H1851" s="1">
        <v>0</v>
      </c>
      <c r="I1851" s="1">
        <v>0</v>
      </c>
      <c r="J1851" s="1">
        <v>0</v>
      </c>
      <c r="K1851" s="1">
        <v>121272.5</v>
      </c>
      <c r="L1851" s="1">
        <v>121.27249999999999</v>
      </c>
      <c r="M1851" s="1"/>
      <c r="N1851" s="1" t="s">
        <v>1284</v>
      </c>
    </row>
    <row r="1852" spans="1:14" hidden="1" x14ac:dyDescent="0.35">
      <c r="A1852" s="106">
        <v>43251</v>
      </c>
      <c r="B1852" s="1" t="s">
        <v>1144</v>
      </c>
      <c r="C1852" s="1" t="s">
        <v>3017</v>
      </c>
      <c r="D1852" s="102" t="s">
        <v>2512</v>
      </c>
      <c r="E1852" s="102">
        <v>1896</v>
      </c>
      <c r="F1852" s="102" t="s">
        <v>2101</v>
      </c>
      <c r="G1852" s="1">
        <v>39172.18</v>
      </c>
      <c r="H1852" s="1">
        <v>0</v>
      </c>
      <c r="I1852" s="1">
        <v>0</v>
      </c>
      <c r="J1852" s="1">
        <v>0</v>
      </c>
      <c r="K1852" s="1">
        <v>39172.18</v>
      </c>
      <c r="L1852" s="1">
        <v>39.172179999999997</v>
      </c>
      <c r="M1852" s="1"/>
      <c r="N1852" s="1" t="s">
        <v>1284</v>
      </c>
    </row>
    <row r="1853" spans="1:14" hidden="1" x14ac:dyDescent="0.35">
      <c r="A1853" s="106">
        <v>43251</v>
      </c>
      <c r="B1853" s="1" t="s">
        <v>1144</v>
      </c>
      <c r="C1853" s="1" t="s">
        <v>3017</v>
      </c>
      <c r="D1853" s="102" t="s">
        <v>2512</v>
      </c>
      <c r="E1853" s="102">
        <v>1897</v>
      </c>
      <c r="F1853" s="102" t="s">
        <v>2513</v>
      </c>
      <c r="G1853" s="1">
        <v>2623476.1800000002</v>
      </c>
      <c r="H1853" s="1">
        <v>0</v>
      </c>
      <c r="I1853" s="1">
        <v>0</v>
      </c>
      <c r="J1853" s="1">
        <v>0</v>
      </c>
      <c r="K1853" s="1">
        <v>2623476.1800000002</v>
      </c>
      <c r="L1853" s="1">
        <v>2623.4761800000001</v>
      </c>
      <c r="M1853" s="1"/>
      <c r="N1853" s="1" t="s">
        <v>1284</v>
      </c>
    </row>
    <row r="1854" spans="1:14" hidden="1" x14ac:dyDescent="0.35">
      <c r="A1854" s="106">
        <v>43251</v>
      </c>
      <c r="B1854" s="1" t="s">
        <v>1144</v>
      </c>
      <c r="C1854" s="1" t="s">
        <v>3017</v>
      </c>
      <c r="D1854" s="102" t="s">
        <v>2512</v>
      </c>
      <c r="E1854" s="102">
        <v>1898</v>
      </c>
      <c r="F1854" s="102" t="s">
        <v>2102</v>
      </c>
      <c r="G1854" s="1">
        <v>14208618.6</v>
      </c>
      <c r="H1854" s="1">
        <v>0</v>
      </c>
      <c r="I1854" s="1">
        <v>0</v>
      </c>
      <c r="J1854" s="1">
        <v>0</v>
      </c>
      <c r="K1854" s="1">
        <v>14208618.6</v>
      </c>
      <c r="L1854" s="1">
        <v>14208.6186</v>
      </c>
      <c r="M1854" s="1"/>
      <c r="N1854" s="1" t="s">
        <v>1284</v>
      </c>
    </row>
    <row r="1855" spans="1:14" hidden="1" x14ac:dyDescent="0.35">
      <c r="A1855" s="106">
        <v>43251</v>
      </c>
      <c r="B1855" s="1"/>
      <c r="C1855" s="1" t="s">
        <v>3016</v>
      </c>
      <c r="D1855" s="102" t="s">
        <v>2517</v>
      </c>
      <c r="E1855" s="102">
        <v>571</v>
      </c>
      <c r="F1855" s="102" t="s">
        <v>2518</v>
      </c>
      <c r="G1855" s="1">
        <v>2172811479.2399998</v>
      </c>
      <c r="H1855" s="1">
        <v>0</v>
      </c>
      <c r="I1855" s="1">
        <v>0</v>
      </c>
      <c r="J1855" s="1">
        <v>0</v>
      </c>
      <c r="K1855" s="1">
        <v>2172811479.2399998</v>
      </c>
      <c r="L1855" s="1">
        <v>2172811.4792399998</v>
      </c>
      <c r="M1855" s="1"/>
      <c r="N1855" s="1"/>
    </row>
    <row r="1856" spans="1:14" hidden="1" x14ac:dyDescent="0.35">
      <c r="A1856" s="106">
        <v>43251</v>
      </c>
      <c r="B1856" s="1" t="s">
        <v>1145</v>
      </c>
      <c r="C1856" s="1" t="s">
        <v>3017</v>
      </c>
      <c r="D1856" s="102" t="s">
        <v>2519</v>
      </c>
      <c r="E1856" s="102">
        <v>572</v>
      </c>
      <c r="F1856" s="102" t="s">
        <v>2525</v>
      </c>
      <c r="G1856" s="1">
        <v>1621072052.5899999</v>
      </c>
      <c r="H1856" s="1">
        <v>0</v>
      </c>
      <c r="I1856" s="1">
        <v>0</v>
      </c>
      <c r="J1856" s="1">
        <v>0</v>
      </c>
      <c r="K1856" s="1">
        <v>1621072052.5899999</v>
      </c>
      <c r="L1856" s="1">
        <v>1621072.05259</v>
      </c>
      <c r="M1856" s="1"/>
      <c r="N1856" s="1" t="s">
        <v>3024</v>
      </c>
    </row>
    <row r="1857" spans="1:14" hidden="1" x14ac:dyDescent="0.35">
      <c r="A1857" s="106">
        <v>43251</v>
      </c>
      <c r="B1857" s="1" t="s">
        <v>1145</v>
      </c>
      <c r="C1857" s="1" t="s">
        <v>3017</v>
      </c>
      <c r="D1857" s="102" t="s">
        <v>2519</v>
      </c>
      <c r="E1857" s="102">
        <v>573</v>
      </c>
      <c r="F1857" s="102" t="s">
        <v>2109</v>
      </c>
      <c r="G1857" s="1">
        <v>10855371.869999999</v>
      </c>
      <c r="H1857" s="1">
        <v>0</v>
      </c>
      <c r="I1857" s="1">
        <v>0</v>
      </c>
      <c r="J1857" s="1">
        <v>0</v>
      </c>
      <c r="K1857" s="1">
        <v>10855371.869999999</v>
      </c>
      <c r="L1857" s="1">
        <v>10855.371869999999</v>
      </c>
      <c r="M1857" s="1"/>
      <c r="N1857" s="1" t="s">
        <v>3025</v>
      </c>
    </row>
    <row r="1858" spans="1:14" hidden="1" x14ac:dyDescent="0.35">
      <c r="A1858" s="106">
        <v>43251</v>
      </c>
      <c r="B1858" s="1" t="s">
        <v>1145</v>
      </c>
      <c r="C1858" s="1" t="s">
        <v>3017</v>
      </c>
      <c r="D1858" s="102" t="s">
        <v>2519</v>
      </c>
      <c r="E1858" s="102">
        <v>574</v>
      </c>
      <c r="F1858" s="102" t="s">
        <v>2523</v>
      </c>
      <c r="G1858" s="1">
        <v>7607.57</v>
      </c>
      <c r="H1858" s="1">
        <v>0</v>
      </c>
      <c r="I1858" s="1">
        <v>0</v>
      </c>
      <c r="J1858" s="1">
        <v>0</v>
      </c>
      <c r="K1858" s="1">
        <v>7607.57</v>
      </c>
      <c r="L1858" s="1">
        <v>7.6075699999999999</v>
      </c>
      <c r="M1858" s="1"/>
      <c r="N1858" s="1" t="s">
        <v>3025</v>
      </c>
    </row>
    <row r="1859" spans="1:14" hidden="1" x14ac:dyDescent="0.35">
      <c r="A1859" s="106">
        <v>43251</v>
      </c>
      <c r="B1859" s="1" t="s">
        <v>1145</v>
      </c>
      <c r="C1859" s="1" t="s">
        <v>3017</v>
      </c>
      <c r="D1859" s="102" t="s">
        <v>2519</v>
      </c>
      <c r="E1859" s="102">
        <v>575</v>
      </c>
      <c r="F1859" s="102" t="s">
        <v>2110</v>
      </c>
      <c r="G1859" s="1">
        <v>2314875.4900000002</v>
      </c>
      <c r="H1859" s="1">
        <v>0</v>
      </c>
      <c r="I1859" s="1">
        <v>0</v>
      </c>
      <c r="J1859" s="1">
        <v>0</v>
      </c>
      <c r="K1859" s="1">
        <v>2314875.4900000002</v>
      </c>
      <c r="L1859" s="1">
        <v>2314.8754900000004</v>
      </c>
      <c r="M1859" s="1"/>
      <c r="N1859" s="1" t="s">
        <v>3025</v>
      </c>
    </row>
    <row r="1860" spans="1:14" hidden="1" x14ac:dyDescent="0.35">
      <c r="A1860" s="106">
        <v>43251</v>
      </c>
      <c r="B1860" s="1" t="s">
        <v>1145</v>
      </c>
      <c r="C1860" s="1" t="s">
        <v>3017</v>
      </c>
      <c r="D1860" s="102" t="s">
        <v>2519</v>
      </c>
      <c r="E1860" s="102">
        <v>576</v>
      </c>
      <c r="F1860" s="102" t="s">
        <v>2524</v>
      </c>
      <c r="G1860" s="1">
        <v>259643.58</v>
      </c>
      <c r="H1860" s="1">
        <v>0</v>
      </c>
      <c r="I1860" s="1">
        <v>0</v>
      </c>
      <c r="J1860" s="1">
        <v>0</v>
      </c>
      <c r="K1860" s="1">
        <v>259643.58</v>
      </c>
      <c r="L1860" s="1">
        <v>259.64357999999999</v>
      </c>
      <c r="M1860" s="1"/>
      <c r="N1860" s="1" t="s">
        <v>3025</v>
      </c>
    </row>
    <row r="1861" spans="1:14" hidden="1" x14ac:dyDescent="0.35">
      <c r="A1861" s="106">
        <v>43251</v>
      </c>
      <c r="B1861" s="1" t="s">
        <v>1145</v>
      </c>
      <c r="C1861" s="1" t="s">
        <v>3017</v>
      </c>
      <c r="D1861" s="102" t="s">
        <v>2519</v>
      </c>
      <c r="E1861" s="102">
        <v>577</v>
      </c>
      <c r="F1861" s="102" t="s">
        <v>2520</v>
      </c>
      <c r="G1861" s="1">
        <v>39950.959999999999</v>
      </c>
      <c r="H1861" s="1">
        <v>0</v>
      </c>
      <c r="I1861" s="1">
        <v>0</v>
      </c>
      <c r="J1861" s="1">
        <v>0</v>
      </c>
      <c r="K1861" s="1">
        <v>39950.959999999999</v>
      </c>
      <c r="L1861" s="1">
        <v>39.950960000000002</v>
      </c>
      <c r="M1861" s="1"/>
      <c r="N1861" s="1" t="s">
        <v>3025</v>
      </c>
    </row>
    <row r="1862" spans="1:14" hidden="1" x14ac:dyDescent="0.35">
      <c r="A1862" s="106">
        <v>43251</v>
      </c>
      <c r="B1862" s="1" t="s">
        <v>1145</v>
      </c>
      <c r="C1862" s="1" t="s">
        <v>3017</v>
      </c>
      <c r="D1862" s="102" t="s">
        <v>2519</v>
      </c>
      <c r="E1862" s="102">
        <v>578</v>
      </c>
      <c r="F1862" s="102" t="s">
        <v>2521</v>
      </c>
      <c r="G1862" s="1">
        <v>1941082.32</v>
      </c>
      <c r="H1862" s="1">
        <v>0</v>
      </c>
      <c r="I1862" s="1">
        <v>0</v>
      </c>
      <c r="J1862" s="1">
        <v>0</v>
      </c>
      <c r="K1862" s="1">
        <v>1941082.32</v>
      </c>
      <c r="L1862" s="1">
        <v>1941.08232</v>
      </c>
      <c r="M1862" s="1"/>
      <c r="N1862" s="1" t="s">
        <v>3025</v>
      </c>
    </row>
    <row r="1863" spans="1:14" hidden="1" x14ac:dyDescent="0.35">
      <c r="A1863" s="106">
        <v>43251</v>
      </c>
      <c r="B1863" s="1" t="s">
        <v>1145</v>
      </c>
      <c r="C1863" s="1" t="s">
        <v>3017</v>
      </c>
      <c r="D1863" s="102" t="s">
        <v>2519</v>
      </c>
      <c r="E1863" s="102">
        <v>579</v>
      </c>
      <c r="F1863" s="102" t="s">
        <v>2520</v>
      </c>
      <c r="G1863" s="1">
        <v>12618172.24</v>
      </c>
      <c r="H1863" s="1">
        <v>0</v>
      </c>
      <c r="I1863" s="1">
        <v>0</v>
      </c>
      <c r="J1863" s="1">
        <v>0</v>
      </c>
      <c r="K1863" s="1">
        <v>12618172.24</v>
      </c>
      <c r="L1863" s="1">
        <v>12618.17224</v>
      </c>
      <c r="M1863" s="1"/>
      <c r="N1863" s="1" t="s">
        <v>3025</v>
      </c>
    </row>
    <row r="1864" spans="1:14" hidden="1" x14ac:dyDescent="0.35">
      <c r="A1864" s="106">
        <v>43251</v>
      </c>
      <c r="B1864" s="1" t="s">
        <v>1145</v>
      </c>
      <c r="C1864" s="1" t="s">
        <v>3017</v>
      </c>
      <c r="D1864" s="102" t="s">
        <v>2519</v>
      </c>
      <c r="E1864" s="102">
        <v>580</v>
      </c>
      <c r="F1864" s="102" t="s">
        <v>2522</v>
      </c>
      <c r="G1864" s="1">
        <v>523702722.62</v>
      </c>
      <c r="H1864" s="1">
        <v>0</v>
      </c>
      <c r="I1864" s="1">
        <v>0</v>
      </c>
      <c r="J1864" s="1">
        <v>0</v>
      </c>
      <c r="K1864" s="1">
        <v>523702722.62</v>
      </c>
      <c r="L1864" s="1">
        <v>523702.72262000002</v>
      </c>
      <c r="M1864" s="1"/>
      <c r="N1864" s="1" t="s">
        <v>3026</v>
      </c>
    </row>
    <row r="1865" spans="1:14" hidden="1" x14ac:dyDescent="0.35">
      <c r="A1865" s="106">
        <v>43251</v>
      </c>
      <c r="B1865" s="1"/>
      <c r="C1865" s="1" t="s">
        <v>3016</v>
      </c>
      <c r="D1865" s="102" t="s">
        <v>2526</v>
      </c>
      <c r="E1865" s="102">
        <v>581</v>
      </c>
      <c r="F1865" s="102" t="s">
        <v>2111</v>
      </c>
      <c r="G1865" s="1">
        <v>-31885617.469999999</v>
      </c>
      <c r="H1865" s="1">
        <v>0</v>
      </c>
      <c r="I1865" s="1">
        <v>797140.02</v>
      </c>
      <c r="J1865" s="1">
        <v>-797140.02</v>
      </c>
      <c r="K1865" s="1">
        <v>-32682757.489999998</v>
      </c>
      <c r="L1865" s="1">
        <v>-32682.75749</v>
      </c>
      <c r="M1865" s="1"/>
      <c r="N1865" s="1"/>
    </row>
    <row r="1866" spans="1:14" hidden="1" x14ac:dyDescent="0.35">
      <c r="A1866" s="106">
        <v>43251</v>
      </c>
      <c r="B1866" s="1" t="s">
        <v>1145</v>
      </c>
      <c r="C1866" s="1" t="s">
        <v>3017</v>
      </c>
      <c r="D1866" s="102" t="s">
        <v>2527</v>
      </c>
      <c r="E1866" s="102">
        <v>582</v>
      </c>
      <c r="F1866" s="102" t="s">
        <v>2109</v>
      </c>
      <c r="G1866" s="1">
        <v>-723708.27</v>
      </c>
      <c r="H1866" s="1">
        <v>0</v>
      </c>
      <c r="I1866" s="1">
        <v>18092.29</v>
      </c>
      <c r="J1866" s="1">
        <v>-18092.29</v>
      </c>
      <c r="K1866" s="1">
        <v>-741800.56</v>
      </c>
      <c r="L1866" s="1">
        <v>-741.80056000000002</v>
      </c>
      <c r="M1866" s="1"/>
      <c r="N1866" s="1" t="s">
        <v>3018</v>
      </c>
    </row>
    <row r="1867" spans="1:14" hidden="1" x14ac:dyDescent="0.35">
      <c r="A1867" s="106">
        <v>43251</v>
      </c>
      <c r="B1867" s="1" t="s">
        <v>1145</v>
      </c>
      <c r="C1867" s="1" t="s">
        <v>3017</v>
      </c>
      <c r="D1867" s="102" t="s">
        <v>2527</v>
      </c>
      <c r="E1867" s="102">
        <v>583</v>
      </c>
      <c r="F1867" s="102" t="s">
        <v>2523</v>
      </c>
      <c r="G1867" s="1">
        <v>-1014.4</v>
      </c>
      <c r="H1867" s="1">
        <v>0</v>
      </c>
      <c r="I1867" s="1">
        <v>25.36</v>
      </c>
      <c r="J1867" s="1">
        <v>-25.36</v>
      </c>
      <c r="K1867" s="1">
        <v>-1039.76</v>
      </c>
      <c r="L1867" s="1">
        <v>-1.03976</v>
      </c>
      <c r="M1867" s="1"/>
      <c r="N1867" s="1" t="s">
        <v>3018</v>
      </c>
    </row>
    <row r="1868" spans="1:14" hidden="1" x14ac:dyDescent="0.35">
      <c r="A1868" s="106">
        <v>43251</v>
      </c>
      <c r="B1868" s="1" t="s">
        <v>1145</v>
      </c>
      <c r="C1868" s="1" t="s">
        <v>3017</v>
      </c>
      <c r="D1868" s="102" t="s">
        <v>2527</v>
      </c>
      <c r="E1868" s="102">
        <v>584</v>
      </c>
      <c r="F1868" s="102" t="s">
        <v>2110</v>
      </c>
      <c r="G1868" s="1">
        <v>-128861.6</v>
      </c>
      <c r="H1868" s="1">
        <v>0</v>
      </c>
      <c r="I1868" s="1">
        <v>3221.54</v>
      </c>
      <c r="J1868" s="1">
        <v>-3221.54</v>
      </c>
      <c r="K1868" s="1">
        <v>-132083.14000000001</v>
      </c>
      <c r="L1868" s="1">
        <v>-132.08314000000001</v>
      </c>
      <c r="M1868" s="1"/>
      <c r="N1868" s="1" t="s">
        <v>3018</v>
      </c>
    </row>
    <row r="1869" spans="1:14" hidden="1" x14ac:dyDescent="0.35">
      <c r="A1869" s="106">
        <v>43251</v>
      </c>
      <c r="B1869" s="1" t="s">
        <v>1145</v>
      </c>
      <c r="C1869" s="1" t="s">
        <v>3017</v>
      </c>
      <c r="D1869" s="102" t="s">
        <v>2527</v>
      </c>
      <c r="E1869" s="102">
        <v>585</v>
      </c>
      <c r="F1869" s="102" t="s">
        <v>2524</v>
      </c>
      <c r="G1869" s="1">
        <v>-86548</v>
      </c>
      <c r="H1869" s="1">
        <v>0</v>
      </c>
      <c r="I1869" s="1">
        <v>2163.6999999999998</v>
      </c>
      <c r="J1869" s="1">
        <v>-2163.6999999999998</v>
      </c>
      <c r="K1869" s="1">
        <v>-88711.7</v>
      </c>
      <c r="L1869" s="1">
        <v>-88.711699999999993</v>
      </c>
      <c r="M1869" s="1"/>
      <c r="N1869" s="1" t="s">
        <v>3018</v>
      </c>
    </row>
    <row r="1870" spans="1:14" hidden="1" x14ac:dyDescent="0.35">
      <c r="A1870" s="106">
        <v>43251</v>
      </c>
      <c r="B1870" s="1" t="s">
        <v>1145</v>
      </c>
      <c r="C1870" s="1" t="s">
        <v>3017</v>
      </c>
      <c r="D1870" s="102" t="s">
        <v>2527</v>
      </c>
      <c r="E1870" s="102">
        <v>586</v>
      </c>
      <c r="F1870" s="102" t="s">
        <v>2520</v>
      </c>
      <c r="G1870" s="1">
        <v>-2224</v>
      </c>
      <c r="H1870" s="1">
        <v>0</v>
      </c>
      <c r="I1870" s="1">
        <v>55.6</v>
      </c>
      <c r="J1870" s="1">
        <v>-55.6</v>
      </c>
      <c r="K1870" s="1">
        <v>-2279.6</v>
      </c>
      <c r="L1870" s="1">
        <v>-2.2795999999999998</v>
      </c>
      <c r="M1870" s="1"/>
      <c r="N1870" s="1" t="s">
        <v>3018</v>
      </c>
    </row>
    <row r="1871" spans="1:14" hidden="1" x14ac:dyDescent="0.35">
      <c r="A1871" s="106">
        <v>43251</v>
      </c>
      <c r="B1871" s="1" t="s">
        <v>1145</v>
      </c>
      <c r="C1871" s="1" t="s">
        <v>3017</v>
      </c>
      <c r="D1871" s="102" t="s">
        <v>2527</v>
      </c>
      <c r="E1871" s="102">
        <v>587</v>
      </c>
      <c r="F1871" s="102" t="s">
        <v>2521</v>
      </c>
      <c r="G1871" s="1">
        <v>-108053.6</v>
      </c>
      <c r="H1871" s="1">
        <v>0</v>
      </c>
      <c r="I1871" s="1">
        <v>2701.34</v>
      </c>
      <c r="J1871" s="1">
        <v>-2701.34</v>
      </c>
      <c r="K1871" s="1">
        <v>-110754.94</v>
      </c>
      <c r="L1871" s="1">
        <v>-110.75494</v>
      </c>
      <c r="M1871" s="1"/>
      <c r="N1871" s="1" t="s">
        <v>3018</v>
      </c>
    </row>
    <row r="1872" spans="1:14" hidden="1" x14ac:dyDescent="0.35">
      <c r="A1872" s="106">
        <v>43251</v>
      </c>
      <c r="B1872" s="1" t="s">
        <v>1145</v>
      </c>
      <c r="C1872" s="1" t="s">
        <v>3017</v>
      </c>
      <c r="D1872" s="102" t="s">
        <v>2527</v>
      </c>
      <c r="E1872" s="102">
        <v>588</v>
      </c>
      <c r="F1872" s="102" t="s">
        <v>2520</v>
      </c>
      <c r="G1872" s="1">
        <v>-1682422.8</v>
      </c>
      <c r="H1872" s="1">
        <v>0</v>
      </c>
      <c r="I1872" s="1">
        <v>42060.57</v>
      </c>
      <c r="J1872" s="1">
        <v>-42060.57</v>
      </c>
      <c r="K1872" s="1">
        <v>-1724483.37</v>
      </c>
      <c r="L1872" s="1">
        <v>-1724.4833700000001</v>
      </c>
      <c r="M1872" s="1"/>
      <c r="N1872" s="1" t="s">
        <v>3018</v>
      </c>
    </row>
    <row r="1873" spans="1:14" hidden="1" x14ac:dyDescent="0.35">
      <c r="A1873" s="106">
        <v>43251</v>
      </c>
      <c r="B1873" s="1" t="s">
        <v>1145</v>
      </c>
      <c r="C1873" s="1" t="s">
        <v>3017</v>
      </c>
      <c r="D1873" s="102" t="s">
        <v>2527</v>
      </c>
      <c r="E1873" s="102">
        <v>589</v>
      </c>
      <c r="F1873" s="102" t="s">
        <v>2522</v>
      </c>
      <c r="G1873" s="1">
        <v>-29152784.800000001</v>
      </c>
      <c r="H1873" s="1">
        <v>0</v>
      </c>
      <c r="I1873" s="1">
        <v>728819.62</v>
      </c>
      <c r="J1873" s="1">
        <v>-728819.62</v>
      </c>
      <c r="K1873" s="1">
        <v>-29881604.420000002</v>
      </c>
      <c r="L1873" s="1">
        <v>-29881.604420000003</v>
      </c>
      <c r="M1873" s="1"/>
      <c r="N1873" s="1" t="s">
        <v>3027</v>
      </c>
    </row>
    <row r="1874" spans="1:14" hidden="1" x14ac:dyDescent="0.35">
      <c r="A1874" s="106">
        <v>43251</v>
      </c>
      <c r="B1874" s="1"/>
      <c r="C1874" s="1" t="s">
        <v>3016</v>
      </c>
      <c r="D1874" s="102" t="s">
        <v>2528</v>
      </c>
      <c r="E1874" s="102">
        <v>590</v>
      </c>
      <c r="F1874" s="102" t="s">
        <v>2529</v>
      </c>
      <c r="G1874" s="1">
        <v>48225806.68</v>
      </c>
      <c r="H1874" s="1">
        <v>41673.89</v>
      </c>
      <c r="I1874" s="1">
        <v>242404.59</v>
      </c>
      <c r="J1874" s="1">
        <v>-200730.7</v>
      </c>
      <c r="K1874" s="1">
        <v>48025075.979999997</v>
      </c>
      <c r="L1874" s="1">
        <v>48025.075979999994</v>
      </c>
      <c r="M1874" s="1"/>
      <c r="N1874" s="1"/>
    </row>
    <row r="1875" spans="1:14" hidden="1" x14ac:dyDescent="0.35">
      <c r="A1875" s="106">
        <v>43251</v>
      </c>
      <c r="B1875" s="1"/>
      <c r="C1875" s="1" t="s">
        <v>3016</v>
      </c>
      <c r="D1875" s="102" t="s">
        <v>2530</v>
      </c>
      <c r="E1875" s="102">
        <v>591</v>
      </c>
      <c r="F1875" s="102" t="s">
        <v>2529</v>
      </c>
      <c r="G1875" s="1">
        <v>59677960.270000003</v>
      </c>
      <c r="H1875" s="1">
        <v>41673.89</v>
      </c>
      <c r="I1875" s="1">
        <v>0</v>
      </c>
      <c r="J1875" s="1">
        <v>41673.89</v>
      </c>
      <c r="K1875" s="1">
        <v>59719634.159999996</v>
      </c>
      <c r="L1875" s="1">
        <v>59719.634159999994</v>
      </c>
      <c r="M1875" s="1"/>
      <c r="N1875" s="1"/>
    </row>
    <row r="1876" spans="1:14" hidden="1" x14ac:dyDescent="0.35">
      <c r="A1876" s="106">
        <v>43251</v>
      </c>
      <c r="B1876" s="1"/>
      <c r="C1876" s="1" t="s">
        <v>3016</v>
      </c>
      <c r="D1876" s="102" t="s">
        <v>2531</v>
      </c>
      <c r="E1876" s="102">
        <v>595</v>
      </c>
      <c r="F1876" s="102" t="s">
        <v>2903</v>
      </c>
      <c r="G1876" s="1">
        <v>59677960.270000003</v>
      </c>
      <c r="H1876" s="1">
        <v>41673.89</v>
      </c>
      <c r="I1876" s="1">
        <v>0</v>
      </c>
      <c r="J1876" s="1">
        <v>41673.89</v>
      </c>
      <c r="K1876" s="1">
        <v>59719634.159999996</v>
      </c>
      <c r="L1876" s="1">
        <v>59719.634159999994</v>
      </c>
      <c r="M1876" s="1"/>
      <c r="N1876" s="1"/>
    </row>
    <row r="1877" spans="1:14" hidden="1" x14ac:dyDescent="0.35">
      <c r="A1877" s="106">
        <v>43251</v>
      </c>
      <c r="B1877" s="1" t="s">
        <v>1148</v>
      </c>
      <c r="C1877" s="1" t="s">
        <v>3017</v>
      </c>
      <c r="D1877" s="102" t="s">
        <v>2531</v>
      </c>
      <c r="E1877" s="102">
        <v>596</v>
      </c>
      <c r="F1877" s="102" t="s">
        <v>2112</v>
      </c>
      <c r="G1877" s="1">
        <v>8375688.7999999998</v>
      </c>
      <c r="H1877" s="1">
        <v>0</v>
      </c>
      <c r="I1877" s="1">
        <v>0</v>
      </c>
      <c r="J1877" s="1">
        <v>0</v>
      </c>
      <c r="K1877" s="1">
        <v>8375688.7999999998</v>
      </c>
      <c r="L1877" s="1">
        <v>8375.6887999999999</v>
      </c>
      <c r="M1877" s="1"/>
      <c r="N1877" s="1" t="s">
        <v>3028</v>
      </c>
    </row>
    <row r="1878" spans="1:14" hidden="1" x14ac:dyDescent="0.35">
      <c r="A1878" s="106">
        <v>43251</v>
      </c>
      <c r="B1878" s="1" t="s">
        <v>1148</v>
      </c>
      <c r="C1878" s="1" t="s">
        <v>3017</v>
      </c>
      <c r="D1878" s="102" t="s">
        <v>2531</v>
      </c>
      <c r="E1878" s="102">
        <v>597</v>
      </c>
      <c r="F1878" s="102" t="s">
        <v>2113</v>
      </c>
      <c r="G1878" s="1">
        <v>1244022.53</v>
      </c>
      <c r="H1878" s="1">
        <v>0</v>
      </c>
      <c r="I1878" s="1">
        <v>0</v>
      </c>
      <c r="J1878" s="1">
        <v>0</v>
      </c>
      <c r="K1878" s="1">
        <v>1244022.53</v>
      </c>
      <c r="L1878" s="1">
        <v>1244.02253</v>
      </c>
      <c r="M1878" s="1"/>
      <c r="N1878" s="1" t="s">
        <v>416</v>
      </c>
    </row>
    <row r="1879" spans="1:14" hidden="1" x14ac:dyDescent="0.35">
      <c r="A1879" s="106">
        <v>43251</v>
      </c>
      <c r="B1879" s="1" t="s">
        <v>1148</v>
      </c>
      <c r="C1879" s="1" t="s">
        <v>3017</v>
      </c>
      <c r="D1879" s="102" t="s">
        <v>2531</v>
      </c>
      <c r="E1879" s="102">
        <v>598</v>
      </c>
      <c r="F1879" s="102" t="s">
        <v>2114</v>
      </c>
      <c r="G1879" s="1">
        <v>700000</v>
      </c>
      <c r="H1879" s="1">
        <v>0</v>
      </c>
      <c r="I1879" s="1">
        <v>0</v>
      </c>
      <c r="J1879" s="1">
        <v>0</v>
      </c>
      <c r="K1879" s="1">
        <v>700000</v>
      </c>
      <c r="L1879" s="1">
        <v>700</v>
      </c>
      <c r="M1879" s="1"/>
      <c r="N1879" s="1" t="s">
        <v>1289</v>
      </c>
    </row>
    <row r="1880" spans="1:14" hidden="1" x14ac:dyDescent="0.35">
      <c r="A1880" s="106">
        <v>43251</v>
      </c>
      <c r="B1880" s="1" t="s">
        <v>1148</v>
      </c>
      <c r="C1880" s="1" t="s">
        <v>3017</v>
      </c>
      <c r="D1880" s="102" t="s">
        <v>2531</v>
      </c>
      <c r="E1880" s="102">
        <v>599</v>
      </c>
      <c r="F1880" s="102" t="s">
        <v>2115</v>
      </c>
      <c r="G1880" s="1">
        <v>149771.41</v>
      </c>
      <c r="H1880" s="1">
        <v>0</v>
      </c>
      <c r="I1880" s="1">
        <v>0</v>
      </c>
      <c r="J1880" s="1">
        <v>0</v>
      </c>
      <c r="K1880" s="1">
        <v>149771.41</v>
      </c>
      <c r="L1880" s="1">
        <v>149.77141</v>
      </c>
      <c r="M1880" s="1"/>
      <c r="N1880" s="1" t="s">
        <v>3028</v>
      </c>
    </row>
    <row r="1881" spans="1:14" hidden="1" x14ac:dyDescent="0.35">
      <c r="A1881" s="106">
        <v>43251</v>
      </c>
      <c r="B1881" s="1" t="s">
        <v>1148</v>
      </c>
      <c r="C1881" s="1" t="s">
        <v>3017</v>
      </c>
      <c r="D1881" s="102" t="s">
        <v>2531</v>
      </c>
      <c r="E1881" s="102">
        <v>601</v>
      </c>
      <c r="F1881" s="102" t="s">
        <v>2116</v>
      </c>
      <c r="G1881" s="1">
        <v>4599852.88</v>
      </c>
      <c r="H1881" s="1">
        <v>0</v>
      </c>
      <c r="I1881" s="1">
        <v>0</v>
      </c>
      <c r="J1881" s="1">
        <v>0</v>
      </c>
      <c r="K1881" s="1">
        <v>4599852.88</v>
      </c>
      <c r="L1881" s="1">
        <v>4599.8528799999995</v>
      </c>
      <c r="M1881" s="1"/>
      <c r="N1881" s="1" t="s">
        <v>3028</v>
      </c>
    </row>
    <row r="1882" spans="1:14" hidden="1" x14ac:dyDescent="0.35">
      <c r="A1882" s="106">
        <v>43251</v>
      </c>
      <c r="B1882" s="1" t="s">
        <v>1148</v>
      </c>
      <c r="C1882" s="1" t="s">
        <v>3017</v>
      </c>
      <c r="D1882" s="102" t="s">
        <v>2531</v>
      </c>
      <c r="E1882" s="102">
        <v>603</v>
      </c>
      <c r="F1882" s="102" t="s">
        <v>2117</v>
      </c>
      <c r="G1882" s="1">
        <v>14187623.130000001</v>
      </c>
      <c r="H1882" s="1">
        <v>0</v>
      </c>
      <c r="I1882" s="1">
        <v>0</v>
      </c>
      <c r="J1882" s="1">
        <v>0</v>
      </c>
      <c r="K1882" s="1">
        <v>14187623.130000001</v>
      </c>
      <c r="L1882" s="1">
        <v>14187.62313</v>
      </c>
      <c r="M1882" s="1"/>
      <c r="N1882" s="1" t="s">
        <v>1290</v>
      </c>
    </row>
    <row r="1883" spans="1:14" hidden="1" x14ac:dyDescent="0.35">
      <c r="A1883" s="106">
        <v>43251</v>
      </c>
      <c r="B1883" s="1" t="s">
        <v>1148</v>
      </c>
      <c r="C1883" s="1" t="s">
        <v>3017</v>
      </c>
      <c r="D1883" s="102" t="s">
        <v>2531</v>
      </c>
      <c r="E1883" s="102">
        <v>606</v>
      </c>
      <c r="F1883" s="102" t="s">
        <v>2118</v>
      </c>
      <c r="G1883" s="1">
        <v>26620629.43</v>
      </c>
      <c r="H1883" s="1">
        <v>0</v>
      </c>
      <c r="I1883" s="1">
        <v>0</v>
      </c>
      <c r="J1883" s="1">
        <v>0</v>
      </c>
      <c r="K1883" s="1">
        <v>26620629.43</v>
      </c>
      <c r="L1883" s="1">
        <v>26620.629430000001</v>
      </c>
      <c r="M1883" s="1"/>
      <c r="N1883" s="1" t="s">
        <v>323</v>
      </c>
    </row>
    <row r="1884" spans="1:14" hidden="1" x14ac:dyDescent="0.35">
      <c r="A1884" s="106">
        <v>43251</v>
      </c>
      <c r="B1884" s="1" t="s">
        <v>1148</v>
      </c>
      <c r="C1884" s="1" t="s">
        <v>3017</v>
      </c>
      <c r="D1884" s="102" t="s">
        <v>2531</v>
      </c>
      <c r="E1884" s="102">
        <v>607</v>
      </c>
      <c r="F1884" s="102" t="s">
        <v>2119</v>
      </c>
      <c r="G1884" s="1">
        <v>3564999.85</v>
      </c>
      <c r="H1884" s="1">
        <v>0</v>
      </c>
      <c r="I1884" s="1">
        <v>0</v>
      </c>
      <c r="J1884" s="1">
        <v>0</v>
      </c>
      <c r="K1884" s="1">
        <v>3564999.85</v>
      </c>
      <c r="L1884" s="1">
        <v>3564.9998500000002</v>
      </c>
      <c r="M1884" s="1"/>
      <c r="N1884" s="1" t="s">
        <v>3028</v>
      </c>
    </row>
    <row r="1885" spans="1:14" hidden="1" x14ac:dyDescent="0.35">
      <c r="A1885" s="106">
        <v>43251</v>
      </c>
      <c r="B1885" s="1" t="s">
        <v>1148</v>
      </c>
      <c r="C1885" s="1" t="s">
        <v>3017</v>
      </c>
      <c r="D1885" s="102" t="s">
        <v>2531</v>
      </c>
      <c r="E1885" s="102">
        <v>608</v>
      </c>
      <c r="F1885" s="102" t="s">
        <v>2121</v>
      </c>
      <c r="G1885" s="1">
        <v>235372.24</v>
      </c>
      <c r="H1885" s="1">
        <v>41673.89</v>
      </c>
      <c r="I1885" s="1">
        <v>0</v>
      </c>
      <c r="J1885" s="1">
        <v>41673.89</v>
      </c>
      <c r="K1885" s="1">
        <v>277046.13</v>
      </c>
      <c r="L1885" s="1">
        <v>277.04613000000001</v>
      </c>
      <c r="M1885" s="1"/>
      <c r="N1885" s="1" t="s">
        <v>3028</v>
      </c>
    </row>
    <row r="1886" spans="1:14" hidden="1" x14ac:dyDescent="0.35">
      <c r="A1886" s="106">
        <v>43251</v>
      </c>
      <c r="B1886" s="1"/>
      <c r="C1886" s="1" t="s">
        <v>3016</v>
      </c>
      <c r="D1886" s="102" t="s">
        <v>2532</v>
      </c>
      <c r="E1886" s="102">
        <v>610</v>
      </c>
      <c r="F1886" s="102" t="s">
        <v>2533</v>
      </c>
      <c r="G1886" s="1">
        <v>-11454026.02</v>
      </c>
      <c r="H1886" s="1">
        <v>0</v>
      </c>
      <c r="I1886" s="1">
        <v>242404.59</v>
      </c>
      <c r="J1886" s="1">
        <v>-242404.59</v>
      </c>
      <c r="K1886" s="1">
        <v>-11696430.609999999</v>
      </c>
      <c r="L1886" s="1">
        <v>-11696.430609999999</v>
      </c>
      <c r="M1886" s="1"/>
      <c r="N1886" s="1"/>
    </row>
    <row r="1887" spans="1:14" hidden="1" x14ac:dyDescent="0.35">
      <c r="A1887" s="106">
        <v>43251</v>
      </c>
      <c r="B1887" s="1"/>
      <c r="C1887" s="1" t="s">
        <v>3016</v>
      </c>
      <c r="D1887" s="102" t="s">
        <v>2534</v>
      </c>
      <c r="E1887" s="102">
        <v>611</v>
      </c>
      <c r="F1887" s="102" t="s">
        <v>2533</v>
      </c>
      <c r="G1887" s="1">
        <v>-11454026.02</v>
      </c>
      <c r="H1887" s="1">
        <v>0</v>
      </c>
      <c r="I1887" s="1">
        <v>242404.59</v>
      </c>
      <c r="J1887" s="1">
        <v>-242404.59</v>
      </c>
      <c r="K1887" s="1">
        <v>-11696430.609999999</v>
      </c>
      <c r="L1887" s="1">
        <v>-11696.430609999999</v>
      </c>
      <c r="M1887" s="1"/>
      <c r="N1887" s="1"/>
    </row>
    <row r="1888" spans="1:14" hidden="1" x14ac:dyDescent="0.35">
      <c r="A1888" s="106">
        <v>43251</v>
      </c>
      <c r="B1888" s="1" t="s">
        <v>1149</v>
      </c>
      <c r="C1888" s="1" t="s">
        <v>3017</v>
      </c>
      <c r="D1888" s="102" t="s">
        <v>2534</v>
      </c>
      <c r="E1888" s="102">
        <v>615</v>
      </c>
      <c r="F1888" s="102" t="s">
        <v>2122</v>
      </c>
      <c r="G1888" s="1">
        <v>-878932.39</v>
      </c>
      <c r="H1888" s="1">
        <v>0</v>
      </c>
      <c r="I1888" s="1">
        <v>0</v>
      </c>
      <c r="J1888" s="1">
        <v>0</v>
      </c>
      <c r="K1888" s="1">
        <v>-878932.39</v>
      </c>
      <c r="L1888" s="1">
        <v>-878.93239000000005</v>
      </c>
      <c r="M1888" s="1"/>
      <c r="N1888" s="1" t="s">
        <v>3029</v>
      </c>
    </row>
    <row r="1889" spans="1:14" hidden="1" x14ac:dyDescent="0.35">
      <c r="A1889" s="106">
        <v>43251</v>
      </c>
      <c r="B1889" s="1" t="s">
        <v>1149</v>
      </c>
      <c r="C1889" s="1" t="s">
        <v>3017</v>
      </c>
      <c r="D1889" s="102" t="s">
        <v>2534</v>
      </c>
      <c r="E1889" s="102">
        <v>616</v>
      </c>
      <c r="F1889" s="102" t="s">
        <v>2123</v>
      </c>
      <c r="G1889" s="1">
        <v>-3406470.59</v>
      </c>
      <c r="H1889" s="1">
        <v>0</v>
      </c>
      <c r="I1889" s="1">
        <v>69616.149999999994</v>
      </c>
      <c r="J1889" s="1">
        <v>-69616.149999999994</v>
      </c>
      <c r="K1889" s="1">
        <v>-3476086.74</v>
      </c>
      <c r="L1889" s="1">
        <v>-3476.0867400000002</v>
      </c>
      <c r="M1889" s="1"/>
      <c r="N1889" s="1" t="s">
        <v>3029</v>
      </c>
    </row>
    <row r="1890" spans="1:14" hidden="1" x14ac:dyDescent="0.35">
      <c r="A1890" s="106">
        <v>43251</v>
      </c>
      <c r="B1890" s="1" t="s">
        <v>1149</v>
      </c>
      <c r="C1890" s="1" t="s">
        <v>3017</v>
      </c>
      <c r="D1890" s="102" t="s">
        <v>2534</v>
      </c>
      <c r="E1890" s="102">
        <v>617</v>
      </c>
      <c r="F1890" s="102" t="s">
        <v>2124</v>
      </c>
      <c r="G1890" s="1">
        <v>-643.07000000000005</v>
      </c>
      <c r="H1890" s="1">
        <v>0</v>
      </c>
      <c r="I1890" s="1">
        <v>0</v>
      </c>
      <c r="J1890" s="1">
        <v>0</v>
      </c>
      <c r="K1890" s="1">
        <v>-643.07000000000005</v>
      </c>
      <c r="L1890" s="1">
        <v>-0.64307000000000003</v>
      </c>
      <c r="M1890" s="1"/>
      <c r="N1890" s="1" t="s">
        <v>3029</v>
      </c>
    </row>
    <row r="1891" spans="1:14" hidden="1" x14ac:dyDescent="0.35">
      <c r="A1891" s="106">
        <v>43251</v>
      </c>
      <c r="B1891" s="1" t="s">
        <v>1149</v>
      </c>
      <c r="C1891" s="1" t="s">
        <v>3017</v>
      </c>
      <c r="D1891" s="102" t="s">
        <v>2534</v>
      </c>
      <c r="E1891" s="102">
        <v>618</v>
      </c>
      <c r="F1891" s="102" t="s">
        <v>2125</v>
      </c>
      <c r="G1891" s="1">
        <v>-18311.12</v>
      </c>
      <c r="H1891" s="1">
        <v>0</v>
      </c>
      <c r="I1891" s="1">
        <v>423.87</v>
      </c>
      <c r="J1891" s="1">
        <v>-423.87</v>
      </c>
      <c r="K1891" s="1">
        <v>-18734.990000000002</v>
      </c>
      <c r="L1891" s="1">
        <v>-18.734990000000003</v>
      </c>
      <c r="M1891" s="1"/>
      <c r="N1891" s="1" t="s">
        <v>3029</v>
      </c>
    </row>
    <row r="1892" spans="1:14" hidden="1" x14ac:dyDescent="0.35">
      <c r="A1892" s="106">
        <v>43251</v>
      </c>
      <c r="B1892" s="1" t="s">
        <v>1149</v>
      </c>
      <c r="C1892" s="1" t="s">
        <v>3017</v>
      </c>
      <c r="D1892" s="102" t="s">
        <v>2534</v>
      </c>
      <c r="E1892" s="102">
        <v>619</v>
      </c>
      <c r="F1892" s="102" t="s">
        <v>2126</v>
      </c>
      <c r="G1892" s="1">
        <v>-432289.28000000003</v>
      </c>
      <c r="H1892" s="1">
        <v>0</v>
      </c>
      <c r="I1892" s="1">
        <v>12066.96</v>
      </c>
      <c r="J1892" s="1">
        <v>-12066.96</v>
      </c>
      <c r="K1892" s="1">
        <v>-444356.24</v>
      </c>
      <c r="L1892" s="1">
        <v>-444.35624000000001</v>
      </c>
      <c r="M1892" s="1"/>
      <c r="N1892" s="1" t="s">
        <v>3030</v>
      </c>
    </row>
    <row r="1893" spans="1:14" hidden="1" x14ac:dyDescent="0.35">
      <c r="A1893" s="106">
        <v>43251</v>
      </c>
      <c r="B1893" s="1" t="s">
        <v>1149</v>
      </c>
      <c r="C1893" s="1" t="s">
        <v>3017</v>
      </c>
      <c r="D1893" s="102" t="s">
        <v>2534</v>
      </c>
      <c r="E1893" s="102">
        <v>620</v>
      </c>
      <c r="F1893" s="102" t="s">
        <v>2127</v>
      </c>
      <c r="G1893" s="1">
        <v>-519166.37</v>
      </c>
      <c r="H1893" s="1">
        <v>0</v>
      </c>
      <c r="I1893" s="1">
        <v>5833.33</v>
      </c>
      <c r="J1893" s="1">
        <v>-5833.33</v>
      </c>
      <c r="K1893" s="1">
        <v>-524999.69999999995</v>
      </c>
      <c r="L1893" s="1">
        <v>-524.99969999999996</v>
      </c>
      <c r="M1893" s="1"/>
      <c r="N1893" s="1" t="s">
        <v>3031</v>
      </c>
    </row>
    <row r="1894" spans="1:14" hidden="1" x14ac:dyDescent="0.35">
      <c r="A1894" s="106">
        <v>43251</v>
      </c>
      <c r="B1894" s="1" t="s">
        <v>1149</v>
      </c>
      <c r="C1894" s="1" t="s">
        <v>3017</v>
      </c>
      <c r="D1894" s="102" t="s">
        <v>2534</v>
      </c>
      <c r="E1894" s="102">
        <v>621</v>
      </c>
      <c r="F1894" s="102" t="s">
        <v>2128</v>
      </c>
      <c r="G1894" s="1">
        <v>-6953.04</v>
      </c>
      <c r="H1894" s="1">
        <v>0</v>
      </c>
      <c r="I1894" s="1">
        <v>79.92</v>
      </c>
      <c r="J1894" s="1">
        <v>-79.92</v>
      </c>
      <c r="K1894" s="1">
        <v>-7032.96</v>
      </c>
      <c r="L1894" s="1">
        <v>-7.0329600000000001</v>
      </c>
      <c r="M1894" s="1"/>
      <c r="N1894" s="1" t="s">
        <v>3029</v>
      </c>
    </row>
    <row r="1895" spans="1:14" hidden="1" x14ac:dyDescent="0.35">
      <c r="A1895" s="106">
        <v>43251</v>
      </c>
      <c r="B1895" s="1" t="s">
        <v>1149</v>
      </c>
      <c r="C1895" s="1" t="s">
        <v>3017</v>
      </c>
      <c r="D1895" s="102" t="s">
        <v>2534</v>
      </c>
      <c r="E1895" s="102">
        <v>625</v>
      </c>
      <c r="F1895" s="102" t="s">
        <v>2129</v>
      </c>
      <c r="G1895" s="1">
        <v>-1462052.56</v>
      </c>
      <c r="H1895" s="1">
        <v>0</v>
      </c>
      <c r="I1895" s="1">
        <v>36154.17</v>
      </c>
      <c r="J1895" s="1">
        <v>-36154.17</v>
      </c>
      <c r="K1895" s="1">
        <v>-1498206.73</v>
      </c>
      <c r="L1895" s="1">
        <v>-1498.2067299999999</v>
      </c>
      <c r="M1895" s="1"/>
      <c r="N1895" s="1" t="s">
        <v>3029</v>
      </c>
    </row>
    <row r="1896" spans="1:14" hidden="1" x14ac:dyDescent="0.35">
      <c r="A1896" s="106">
        <v>43251</v>
      </c>
      <c r="B1896" s="1" t="s">
        <v>1149</v>
      </c>
      <c r="C1896" s="1" t="s">
        <v>3017</v>
      </c>
      <c r="D1896" s="102" t="s">
        <v>2534</v>
      </c>
      <c r="E1896" s="102">
        <v>627</v>
      </c>
      <c r="F1896" s="102" t="s">
        <v>2130</v>
      </c>
      <c r="G1896" s="1">
        <v>-4729207.5999999996</v>
      </c>
      <c r="H1896" s="1">
        <v>0</v>
      </c>
      <c r="I1896" s="1">
        <v>118230.19</v>
      </c>
      <c r="J1896" s="1">
        <v>-118230.19</v>
      </c>
      <c r="K1896" s="1">
        <v>-4847437.79</v>
      </c>
      <c r="L1896" s="1">
        <v>-4847.4377899999999</v>
      </c>
      <c r="M1896" s="1"/>
      <c r="N1896" s="1" t="s">
        <v>3032</v>
      </c>
    </row>
    <row r="1897" spans="1:14" hidden="1" x14ac:dyDescent="0.35">
      <c r="A1897" s="106">
        <v>43251</v>
      </c>
      <c r="B1897" s="1"/>
      <c r="C1897" s="1" t="s">
        <v>3016</v>
      </c>
      <c r="D1897" s="102" t="s">
        <v>2974</v>
      </c>
      <c r="E1897" s="102">
        <v>159</v>
      </c>
      <c r="F1897" s="102" t="s">
        <v>2097</v>
      </c>
      <c r="G1897" s="1">
        <v>1872.43</v>
      </c>
      <c r="H1897" s="1">
        <v>0</v>
      </c>
      <c r="I1897" s="1">
        <v>0</v>
      </c>
      <c r="J1897" s="1">
        <v>0</v>
      </c>
      <c r="K1897" s="1">
        <v>1872.43</v>
      </c>
      <c r="L1897" s="1">
        <v>1.87243</v>
      </c>
      <c r="M1897" s="1"/>
      <c r="N1897" s="1"/>
    </row>
    <row r="1898" spans="1:14" hidden="1" x14ac:dyDescent="0.35">
      <c r="A1898" s="106">
        <v>43251</v>
      </c>
      <c r="B1898" s="1"/>
      <c r="C1898" s="1" t="s">
        <v>3016</v>
      </c>
      <c r="D1898" s="102" t="s">
        <v>2535</v>
      </c>
      <c r="E1898" s="102">
        <v>160</v>
      </c>
      <c r="F1898" s="102" t="s">
        <v>2097</v>
      </c>
      <c r="G1898" s="1">
        <v>1872.43</v>
      </c>
      <c r="H1898" s="1">
        <v>0</v>
      </c>
      <c r="I1898" s="1">
        <v>0</v>
      </c>
      <c r="J1898" s="1">
        <v>0</v>
      </c>
      <c r="K1898" s="1">
        <v>1872.43</v>
      </c>
      <c r="L1898" s="1">
        <v>1.87243</v>
      </c>
      <c r="M1898" s="1"/>
      <c r="N1898" s="1"/>
    </row>
    <row r="1899" spans="1:14" hidden="1" x14ac:dyDescent="0.35">
      <c r="A1899" s="106">
        <v>43251</v>
      </c>
      <c r="B1899" s="1" t="s">
        <v>1148</v>
      </c>
      <c r="C1899" s="1" t="s">
        <v>3017</v>
      </c>
      <c r="D1899" s="102" t="s">
        <v>2535</v>
      </c>
      <c r="E1899" s="102">
        <v>161</v>
      </c>
      <c r="F1899" s="102" t="s">
        <v>2131</v>
      </c>
      <c r="G1899" s="1">
        <v>1872.43</v>
      </c>
      <c r="H1899" s="1">
        <v>0</v>
      </c>
      <c r="I1899" s="1">
        <v>0</v>
      </c>
      <c r="J1899" s="1">
        <v>0</v>
      </c>
      <c r="K1899" s="1">
        <v>1872.43</v>
      </c>
      <c r="L1899" s="1">
        <v>1.87243</v>
      </c>
      <c r="M1899" s="1"/>
      <c r="N1899" s="1" t="s">
        <v>3029</v>
      </c>
    </row>
    <row r="1900" spans="1:14" hidden="1" x14ac:dyDescent="0.35">
      <c r="A1900" s="106">
        <v>43251</v>
      </c>
      <c r="B1900" s="1"/>
      <c r="C1900" s="1" t="s">
        <v>3016</v>
      </c>
      <c r="D1900" s="102" t="s">
        <v>2536</v>
      </c>
      <c r="E1900" s="102">
        <v>628</v>
      </c>
      <c r="F1900" s="102" t="s">
        <v>2537</v>
      </c>
      <c r="G1900" s="1">
        <v>325942.09999999998</v>
      </c>
      <c r="H1900" s="1">
        <v>0</v>
      </c>
      <c r="I1900" s="1">
        <v>0</v>
      </c>
      <c r="J1900" s="1">
        <v>0</v>
      </c>
      <c r="K1900" s="1">
        <v>325942.09999999998</v>
      </c>
      <c r="L1900" s="1">
        <v>325.94209999999998</v>
      </c>
      <c r="M1900" s="1"/>
      <c r="N1900" s="1"/>
    </row>
    <row r="1901" spans="1:14" hidden="1" x14ac:dyDescent="0.35">
      <c r="A1901" s="106">
        <v>43251</v>
      </c>
      <c r="B1901" s="1"/>
      <c r="C1901" s="1" t="s">
        <v>3016</v>
      </c>
      <c r="D1901" s="102" t="s">
        <v>2538</v>
      </c>
      <c r="E1901" s="102">
        <v>629</v>
      </c>
      <c r="F1901" s="102" t="s">
        <v>2537</v>
      </c>
      <c r="G1901" s="1">
        <v>325942.09999999998</v>
      </c>
      <c r="H1901" s="1">
        <v>0</v>
      </c>
      <c r="I1901" s="1">
        <v>0</v>
      </c>
      <c r="J1901" s="1">
        <v>0</v>
      </c>
      <c r="K1901" s="1">
        <v>325942.09999999998</v>
      </c>
      <c r="L1901" s="1">
        <v>325.94209999999998</v>
      </c>
      <c r="M1901" s="1"/>
      <c r="N1901" s="1"/>
    </row>
    <row r="1902" spans="1:14" hidden="1" x14ac:dyDescent="0.35">
      <c r="A1902" s="106">
        <v>43251</v>
      </c>
      <c r="B1902" s="1"/>
      <c r="C1902" s="1" t="s">
        <v>3017</v>
      </c>
      <c r="D1902" s="102" t="s">
        <v>2539</v>
      </c>
      <c r="E1902" s="102">
        <v>632</v>
      </c>
      <c r="F1902" s="102" t="s">
        <v>2540</v>
      </c>
      <c r="G1902" s="1">
        <v>325942.09999999998</v>
      </c>
      <c r="H1902" s="1">
        <v>0</v>
      </c>
      <c r="I1902" s="1">
        <v>0</v>
      </c>
      <c r="J1902" s="1">
        <v>0</v>
      </c>
      <c r="K1902" s="1">
        <v>325942.09999999998</v>
      </c>
      <c r="L1902" s="1">
        <v>325.94209999999998</v>
      </c>
      <c r="M1902" s="1"/>
      <c r="N1902" s="1"/>
    </row>
    <row r="1903" spans="1:14" hidden="1" x14ac:dyDescent="0.35">
      <c r="A1903" s="106">
        <v>43251</v>
      </c>
      <c r="B1903" s="1"/>
      <c r="C1903" s="1" t="s">
        <v>3016</v>
      </c>
      <c r="D1903" s="102" t="s">
        <v>2541</v>
      </c>
      <c r="E1903" s="102">
        <v>645</v>
      </c>
      <c r="F1903" s="102" t="s">
        <v>2132</v>
      </c>
      <c r="G1903" s="1">
        <v>-5390210460.4300003</v>
      </c>
      <c r="H1903" s="1">
        <v>19351757.010000002</v>
      </c>
      <c r="I1903" s="1">
        <v>13415168.789999999</v>
      </c>
      <c r="J1903" s="1">
        <v>5936588.2200000025</v>
      </c>
      <c r="K1903" s="1">
        <v>-5384273872.21</v>
      </c>
      <c r="L1903" s="1">
        <v>-5384273.8722099997</v>
      </c>
      <c r="M1903" s="1"/>
      <c r="N1903" s="1"/>
    </row>
    <row r="1904" spans="1:14" hidden="1" x14ac:dyDescent="0.35">
      <c r="A1904" s="106">
        <v>43251</v>
      </c>
      <c r="B1904" s="1"/>
      <c r="C1904" s="1" t="s">
        <v>3016</v>
      </c>
      <c r="D1904" s="102" t="s">
        <v>2542</v>
      </c>
      <c r="E1904" s="102">
        <v>646</v>
      </c>
      <c r="F1904" s="102" t="s">
        <v>2543</v>
      </c>
      <c r="G1904" s="1">
        <v>-152630292.27000001</v>
      </c>
      <c r="H1904" s="1">
        <v>17430290.350000001</v>
      </c>
      <c r="I1904" s="1">
        <v>12177695.529999999</v>
      </c>
      <c r="J1904" s="1">
        <v>5252594.8200000022</v>
      </c>
      <c r="K1904" s="1">
        <v>-147377697.44999999</v>
      </c>
      <c r="L1904" s="1">
        <v>-147377.69744999998</v>
      </c>
      <c r="M1904" s="1"/>
      <c r="N1904" s="1"/>
    </row>
    <row r="1905" spans="1:14" hidden="1" x14ac:dyDescent="0.35">
      <c r="A1905" s="106">
        <v>43251</v>
      </c>
      <c r="B1905" s="1"/>
      <c r="C1905" s="1" t="s">
        <v>3016</v>
      </c>
      <c r="D1905" s="102" t="s">
        <v>2544</v>
      </c>
      <c r="E1905" s="102">
        <v>647</v>
      </c>
      <c r="F1905" s="102" t="s">
        <v>2545</v>
      </c>
      <c r="G1905" s="1">
        <v>-116488949.39</v>
      </c>
      <c r="H1905" s="1">
        <v>8366789.5099999998</v>
      </c>
      <c r="I1905" s="1">
        <v>3657896.74</v>
      </c>
      <c r="J1905" s="1">
        <v>4708892.7699999996</v>
      </c>
      <c r="K1905" s="1">
        <v>-111780056.62</v>
      </c>
      <c r="L1905" s="1">
        <v>-111780.05662</v>
      </c>
      <c r="M1905" s="1"/>
      <c r="N1905" s="1"/>
    </row>
    <row r="1906" spans="1:14" hidden="1" x14ac:dyDescent="0.35">
      <c r="A1906" s="106">
        <v>43251</v>
      </c>
      <c r="B1906" s="1"/>
      <c r="C1906" s="1" t="s">
        <v>3016</v>
      </c>
      <c r="D1906" s="102" t="s">
        <v>2546</v>
      </c>
      <c r="E1906" s="102">
        <v>648</v>
      </c>
      <c r="F1906" s="102" t="s">
        <v>2547</v>
      </c>
      <c r="G1906" s="1">
        <v>-116488949.39</v>
      </c>
      <c r="H1906" s="1">
        <v>8366789.5099999998</v>
      </c>
      <c r="I1906" s="1">
        <v>3657896.74</v>
      </c>
      <c r="J1906" s="1">
        <v>4708892.7699999996</v>
      </c>
      <c r="K1906" s="1">
        <v>-111780056.62</v>
      </c>
      <c r="L1906" s="1">
        <v>-111780.05662</v>
      </c>
      <c r="M1906" s="1"/>
      <c r="N1906" s="1"/>
    </row>
    <row r="1907" spans="1:14" hidden="1" x14ac:dyDescent="0.35">
      <c r="A1907" s="106">
        <v>43251</v>
      </c>
      <c r="B1907" s="1" t="s">
        <v>1154</v>
      </c>
      <c r="C1907" s="1" t="s">
        <v>3017</v>
      </c>
      <c r="D1907" s="102" t="s">
        <v>2548</v>
      </c>
      <c r="E1907" s="102">
        <v>649</v>
      </c>
      <c r="F1907" s="102" t="s">
        <v>2551</v>
      </c>
      <c r="G1907" s="1">
        <v>-18789.04</v>
      </c>
      <c r="H1907" s="1">
        <v>75764.429999999993</v>
      </c>
      <c r="I1907" s="1">
        <v>61555</v>
      </c>
      <c r="J1907" s="1">
        <v>14209.429999999993</v>
      </c>
      <c r="K1907" s="1">
        <v>-4579.6099999999997</v>
      </c>
      <c r="L1907" s="1">
        <v>-4.5796099999999997</v>
      </c>
      <c r="M1907" s="1"/>
      <c r="N1907" s="1"/>
    </row>
    <row r="1908" spans="1:14" hidden="1" x14ac:dyDescent="0.35">
      <c r="A1908" s="106">
        <v>43251</v>
      </c>
      <c r="B1908" s="1" t="s">
        <v>1154</v>
      </c>
      <c r="C1908" s="1" t="s">
        <v>3017</v>
      </c>
      <c r="D1908" s="102" t="s">
        <v>2548</v>
      </c>
      <c r="E1908" s="102">
        <v>650</v>
      </c>
      <c r="F1908" s="102" t="s">
        <v>2550</v>
      </c>
      <c r="G1908" s="1">
        <v>0</v>
      </c>
      <c r="H1908" s="1">
        <v>3100</v>
      </c>
      <c r="I1908" s="1">
        <v>3100</v>
      </c>
      <c r="J1908" s="1">
        <v>0</v>
      </c>
      <c r="K1908" s="1">
        <v>0</v>
      </c>
      <c r="L1908" s="1">
        <v>0</v>
      </c>
      <c r="M1908" s="1"/>
      <c r="N1908" s="1"/>
    </row>
    <row r="1909" spans="1:14" hidden="1" x14ac:dyDescent="0.35">
      <c r="A1909" s="106">
        <v>43251</v>
      </c>
      <c r="B1909" s="1" t="s">
        <v>1154</v>
      </c>
      <c r="C1909" s="1" t="s">
        <v>3017</v>
      </c>
      <c r="D1909" s="102" t="s">
        <v>2548</v>
      </c>
      <c r="E1909" s="102">
        <v>651</v>
      </c>
      <c r="F1909" s="102" t="s">
        <v>2550</v>
      </c>
      <c r="G1909" s="1">
        <v>-116462400.15000001</v>
      </c>
      <c r="H1909" s="1">
        <v>8287925.0800000001</v>
      </c>
      <c r="I1909" s="1">
        <v>3593241.74</v>
      </c>
      <c r="J1909" s="1">
        <v>4694683.34</v>
      </c>
      <c r="K1909" s="1">
        <v>-111767716.81</v>
      </c>
      <c r="L1909" s="1">
        <v>-111767.71681</v>
      </c>
      <c r="M1909" s="1"/>
      <c r="N1909" s="1"/>
    </row>
    <row r="1910" spans="1:14" hidden="1" x14ac:dyDescent="0.35">
      <c r="A1910" s="106">
        <v>43251</v>
      </c>
      <c r="B1910" s="1" t="s">
        <v>1154</v>
      </c>
      <c r="C1910" s="1" t="s">
        <v>3017</v>
      </c>
      <c r="D1910" s="102" t="s">
        <v>2548</v>
      </c>
      <c r="E1910" s="102">
        <v>652</v>
      </c>
      <c r="F1910" s="102" t="s">
        <v>2549</v>
      </c>
      <c r="G1910" s="1">
        <v>-7760.2</v>
      </c>
      <c r="H1910" s="1">
        <v>0</v>
      </c>
      <c r="I1910" s="1">
        <v>0</v>
      </c>
      <c r="J1910" s="1">
        <v>0</v>
      </c>
      <c r="K1910" s="1">
        <v>-7760.2</v>
      </c>
      <c r="L1910" s="1">
        <v>-7.7602000000000002</v>
      </c>
      <c r="M1910" s="1"/>
      <c r="N1910" s="1"/>
    </row>
    <row r="1911" spans="1:14" hidden="1" x14ac:dyDescent="0.35">
      <c r="A1911" s="106">
        <v>43251</v>
      </c>
      <c r="B1911" s="1"/>
      <c r="C1911" s="1" t="s">
        <v>3016</v>
      </c>
      <c r="D1911" s="102" t="s">
        <v>2552</v>
      </c>
      <c r="E1911" s="102">
        <v>674</v>
      </c>
      <c r="F1911" s="102" t="s">
        <v>2553</v>
      </c>
      <c r="G1911" s="1">
        <v>-6709091.9000000004</v>
      </c>
      <c r="H1911" s="1">
        <v>2138629.89</v>
      </c>
      <c r="I1911" s="1">
        <v>2502631.37</v>
      </c>
      <c r="J1911" s="1">
        <v>-364001.48</v>
      </c>
      <c r="K1911" s="1">
        <v>-7073093.3799999999</v>
      </c>
      <c r="L1911" s="1">
        <v>-7073.0933800000003</v>
      </c>
      <c r="M1911" s="1"/>
      <c r="N1911" s="1"/>
    </row>
    <row r="1912" spans="1:14" hidden="1" x14ac:dyDescent="0.35">
      <c r="A1912" s="106">
        <v>43251</v>
      </c>
      <c r="B1912" s="1"/>
      <c r="C1912" s="1" t="s">
        <v>3016</v>
      </c>
      <c r="D1912" s="102" t="s">
        <v>2554</v>
      </c>
      <c r="E1912" s="102">
        <v>675</v>
      </c>
      <c r="F1912" s="102" t="s">
        <v>2553</v>
      </c>
      <c r="G1912" s="1">
        <v>-6709091.9000000004</v>
      </c>
      <c r="H1912" s="1">
        <v>2138629.89</v>
      </c>
      <c r="I1912" s="1">
        <v>2502631.37</v>
      </c>
      <c r="J1912" s="1">
        <v>-364001.48</v>
      </c>
      <c r="K1912" s="1">
        <v>-7073093.3799999999</v>
      </c>
      <c r="L1912" s="1">
        <v>-7073.0933800000003</v>
      </c>
      <c r="M1912" s="1"/>
      <c r="N1912" s="1"/>
    </row>
    <row r="1913" spans="1:14" hidden="1" x14ac:dyDescent="0.35">
      <c r="A1913" s="106">
        <v>43251</v>
      </c>
      <c r="B1913" s="1" t="s">
        <v>1156</v>
      </c>
      <c r="C1913" s="1" t="s">
        <v>3017</v>
      </c>
      <c r="D1913" s="102" t="s">
        <v>2555</v>
      </c>
      <c r="E1913" s="102">
        <v>676</v>
      </c>
      <c r="F1913" s="102" t="s">
        <v>2559</v>
      </c>
      <c r="G1913" s="1">
        <v>-1755052.47</v>
      </c>
      <c r="H1913" s="1">
        <v>1760356.47</v>
      </c>
      <c r="I1913" s="1">
        <v>1538119.75</v>
      </c>
      <c r="J1913" s="1">
        <v>222236.71999999997</v>
      </c>
      <c r="K1913" s="1">
        <v>-1532815.75</v>
      </c>
      <c r="L1913" s="1">
        <v>-1532.81575</v>
      </c>
      <c r="M1913" s="1"/>
      <c r="N1913" s="1" t="s">
        <v>3886</v>
      </c>
    </row>
    <row r="1914" spans="1:14" hidden="1" x14ac:dyDescent="0.35">
      <c r="A1914" s="106">
        <v>43251</v>
      </c>
      <c r="B1914" s="1" t="s">
        <v>1156</v>
      </c>
      <c r="C1914" s="1" t="s">
        <v>3017</v>
      </c>
      <c r="D1914" s="102" t="s">
        <v>2555</v>
      </c>
      <c r="E1914" s="102">
        <v>679</v>
      </c>
      <c r="F1914" s="102" t="s">
        <v>2558</v>
      </c>
      <c r="G1914" s="1">
        <v>-41392.39</v>
      </c>
      <c r="H1914" s="1">
        <v>46913.59</v>
      </c>
      <c r="I1914" s="1">
        <v>18072.689999999999</v>
      </c>
      <c r="J1914" s="1">
        <v>28840.899999999998</v>
      </c>
      <c r="K1914" s="1">
        <v>-12551.49</v>
      </c>
      <c r="L1914" s="1">
        <v>-12.551489999999999</v>
      </c>
      <c r="M1914" s="1"/>
      <c r="N1914" s="1" t="s">
        <v>1015</v>
      </c>
    </row>
    <row r="1915" spans="1:14" hidden="1" x14ac:dyDescent="0.35">
      <c r="A1915" s="106">
        <v>43251</v>
      </c>
      <c r="B1915" s="1" t="s">
        <v>1156</v>
      </c>
      <c r="C1915" s="1" t="s">
        <v>3017</v>
      </c>
      <c r="D1915" s="102" t="s">
        <v>2555</v>
      </c>
      <c r="E1915" s="102">
        <v>680</v>
      </c>
      <c r="F1915" s="102" t="s">
        <v>2133</v>
      </c>
      <c r="G1915" s="1">
        <v>-298.3</v>
      </c>
      <c r="H1915" s="1">
        <v>0</v>
      </c>
      <c r="I1915" s="1">
        <v>4026.94</v>
      </c>
      <c r="J1915" s="1">
        <v>-4026.94</v>
      </c>
      <c r="K1915" s="1">
        <v>-4325.24</v>
      </c>
      <c r="L1915" s="1">
        <v>-4.32524</v>
      </c>
      <c r="M1915" s="1"/>
      <c r="N1915" s="1" t="s">
        <v>3886</v>
      </c>
    </row>
    <row r="1916" spans="1:14" hidden="1" x14ac:dyDescent="0.35">
      <c r="A1916" s="106">
        <v>43251</v>
      </c>
      <c r="B1916" s="1" t="s">
        <v>1157</v>
      </c>
      <c r="C1916" s="1" t="s">
        <v>3017</v>
      </c>
      <c r="D1916" s="102" t="s">
        <v>2555</v>
      </c>
      <c r="E1916" s="102">
        <v>682</v>
      </c>
      <c r="F1916" s="102" t="s">
        <v>2556</v>
      </c>
      <c r="G1916" s="1">
        <v>-2942882.3</v>
      </c>
      <c r="H1916" s="1">
        <v>227095.82</v>
      </c>
      <c r="I1916" s="1">
        <v>472153</v>
      </c>
      <c r="J1916" s="1">
        <v>-245057.18</v>
      </c>
      <c r="K1916" s="1">
        <v>-3187939.48</v>
      </c>
      <c r="L1916" s="1">
        <v>-3187.93948</v>
      </c>
      <c r="M1916" s="1"/>
      <c r="N1916" s="1"/>
    </row>
    <row r="1917" spans="1:14" hidden="1" x14ac:dyDescent="0.35">
      <c r="A1917" s="106">
        <v>43251</v>
      </c>
      <c r="B1917" s="1" t="s">
        <v>1157</v>
      </c>
      <c r="C1917" s="1" t="s">
        <v>3017</v>
      </c>
      <c r="D1917" s="102" t="s">
        <v>2555</v>
      </c>
      <c r="E1917" s="102">
        <v>683</v>
      </c>
      <c r="F1917" s="102" t="s">
        <v>2557</v>
      </c>
      <c r="G1917" s="1">
        <v>-733774.15</v>
      </c>
      <c r="H1917" s="1">
        <v>1384.25</v>
      </c>
      <c r="I1917" s="1">
        <v>193417.07</v>
      </c>
      <c r="J1917" s="1">
        <v>-192032.82</v>
      </c>
      <c r="K1917" s="1">
        <v>-925806.97</v>
      </c>
      <c r="L1917" s="1">
        <v>-925.80696999999998</v>
      </c>
      <c r="M1917" s="1"/>
      <c r="N1917" s="1"/>
    </row>
    <row r="1918" spans="1:14" hidden="1" x14ac:dyDescent="0.35">
      <c r="A1918" s="106">
        <v>43251</v>
      </c>
      <c r="B1918" s="1" t="s">
        <v>1157</v>
      </c>
      <c r="C1918" s="1" t="s">
        <v>3017</v>
      </c>
      <c r="D1918" s="102" t="s">
        <v>2561</v>
      </c>
      <c r="E1918" s="102">
        <v>685</v>
      </c>
      <c r="F1918" s="102" t="s">
        <v>2144</v>
      </c>
      <c r="G1918" s="1">
        <v>-728247.42</v>
      </c>
      <c r="H1918" s="1">
        <v>50362.41</v>
      </c>
      <c r="I1918" s="1">
        <v>139656.32999999999</v>
      </c>
      <c r="J1918" s="1">
        <v>-89293.919999999984</v>
      </c>
      <c r="K1918" s="1">
        <v>-817541.34</v>
      </c>
      <c r="L1918" s="1">
        <v>-817.54133999999999</v>
      </c>
      <c r="M1918" s="1"/>
      <c r="N1918" s="1"/>
    </row>
    <row r="1919" spans="1:14" hidden="1" x14ac:dyDescent="0.35">
      <c r="A1919" s="106">
        <v>43251</v>
      </c>
      <c r="B1919" s="1" t="s">
        <v>1157</v>
      </c>
      <c r="C1919" s="1" t="s">
        <v>3017</v>
      </c>
      <c r="D1919" s="102" t="s">
        <v>2561</v>
      </c>
      <c r="E1919" s="102">
        <v>686</v>
      </c>
      <c r="F1919" s="102" t="s">
        <v>2145</v>
      </c>
      <c r="G1919" s="1">
        <v>-206216.3</v>
      </c>
      <c r="H1919" s="1">
        <v>14613.68</v>
      </c>
      <c r="I1919" s="1">
        <v>40323.03</v>
      </c>
      <c r="J1919" s="1">
        <v>-25709.35</v>
      </c>
      <c r="K1919" s="1">
        <v>-231925.65</v>
      </c>
      <c r="L1919" s="1">
        <v>-231.92564999999999</v>
      </c>
      <c r="M1919" s="1"/>
      <c r="N1919" s="1"/>
    </row>
    <row r="1920" spans="1:14" hidden="1" x14ac:dyDescent="0.35">
      <c r="A1920" s="106">
        <v>43251</v>
      </c>
      <c r="B1920" s="1" t="s">
        <v>1157</v>
      </c>
      <c r="C1920" s="1" t="s">
        <v>3017</v>
      </c>
      <c r="D1920" s="102" t="s">
        <v>2561</v>
      </c>
      <c r="E1920" s="102">
        <v>687</v>
      </c>
      <c r="F1920" s="102" t="s">
        <v>2146</v>
      </c>
      <c r="G1920" s="1">
        <v>-205131.59</v>
      </c>
      <c r="H1920" s="1">
        <v>0</v>
      </c>
      <c r="I1920" s="1">
        <v>53705.03</v>
      </c>
      <c r="J1920" s="1">
        <v>-53705.03</v>
      </c>
      <c r="K1920" s="1">
        <v>-258836.62</v>
      </c>
      <c r="L1920" s="1">
        <v>-258.83661999999998</v>
      </c>
      <c r="M1920" s="1"/>
      <c r="N1920" s="1"/>
    </row>
    <row r="1921" spans="1:14" hidden="1" x14ac:dyDescent="0.35">
      <c r="A1921" s="106">
        <v>43251</v>
      </c>
      <c r="B1921" s="1" t="s">
        <v>1157</v>
      </c>
      <c r="C1921" s="1" t="s">
        <v>3017</v>
      </c>
      <c r="D1921" s="102" t="s">
        <v>2561</v>
      </c>
      <c r="E1921" s="102">
        <v>688</v>
      </c>
      <c r="F1921" s="102" t="s">
        <v>2147</v>
      </c>
      <c r="G1921" s="1">
        <v>-58193.31</v>
      </c>
      <c r="H1921" s="1">
        <v>0</v>
      </c>
      <c r="I1921" s="1">
        <v>15235.61</v>
      </c>
      <c r="J1921" s="1">
        <v>-15235.61</v>
      </c>
      <c r="K1921" s="1">
        <v>-73428.92</v>
      </c>
      <c r="L1921" s="1">
        <v>-73.428920000000005</v>
      </c>
      <c r="M1921" s="1"/>
      <c r="N1921" s="1"/>
    </row>
    <row r="1922" spans="1:14" hidden="1" x14ac:dyDescent="0.35">
      <c r="A1922" s="106">
        <v>43251</v>
      </c>
      <c r="B1922" s="1" t="s">
        <v>1156</v>
      </c>
      <c r="C1922" s="1" t="s">
        <v>3017</v>
      </c>
      <c r="D1922" s="102" t="s">
        <v>2561</v>
      </c>
      <c r="E1922" s="102">
        <v>689</v>
      </c>
      <c r="F1922" s="102" t="s">
        <v>2562</v>
      </c>
      <c r="G1922" s="1">
        <v>-37903.67</v>
      </c>
      <c r="H1922" s="1">
        <v>37903.67</v>
      </c>
      <c r="I1922" s="1">
        <v>27921.919999999998</v>
      </c>
      <c r="J1922" s="1">
        <v>9981.75</v>
      </c>
      <c r="K1922" s="1">
        <v>-27921.919999999998</v>
      </c>
      <c r="L1922" s="1">
        <v>-27.921919999999997</v>
      </c>
      <c r="M1922" s="1"/>
      <c r="N1922" s="1" t="s">
        <v>1015</v>
      </c>
    </row>
    <row r="1923" spans="1:14" hidden="1" x14ac:dyDescent="0.35">
      <c r="A1923" s="106">
        <v>43251</v>
      </c>
      <c r="B1923" s="1"/>
      <c r="C1923" s="1" t="s">
        <v>3016</v>
      </c>
      <c r="D1923" s="102" t="s">
        <v>2563</v>
      </c>
      <c r="E1923" s="102">
        <v>691</v>
      </c>
      <c r="F1923" s="102" t="s">
        <v>2564</v>
      </c>
      <c r="G1923" s="1">
        <v>-9089401.25</v>
      </c>
      <c r="H1923" s="1">
        <v>5017267.97</v>
      </c>
      <c r="I1923" s="1">
        <v>5759420.25</v>
      </c>
      <c r="J1923" s="1">
        <v>-742152.28000000026</v>
      </c>
      <c r="K1923" s="1">
        <v>-9831553.5299999993</v>
      </c>
      <c r="L1923" s="1">
        <v>-9831.5535299999992</v>
      </c>
      <c r="M1923" s="1"/>
      <c r="N1923" s="1"/>
    </row>
    <row r="1924" spans="1:14" hidden="1" x14ac:dyDescent="0.35">
      <c r="A1924" s="106">
        <v>43251</v>
      </c>
      <c r="B1924" s="1"/>
      <c r="C1924" s="1" t="s">
        <v>3016</v>
      </c>
      <c r="D1924" s="102" t="s">
        <v>2565</v>
      </c>
      <c r="E1924" s="102">
        <v>692</v>
      </c>
      <c r="F1924" s="102" t="s">
        <v>2566</v>
      </c>
      <c r="G1924" s="1">
        <v>-1996381.14</v>
      </c>
      <c r="H1924" s="1">
        <v>2041356.75</v>
      </c>
      <c r="I1924" s="1">
        <v>1230272.49</v>
      </c>
      <c r="J1924" s="1">
        <v>811084.26</v>
      </c>
      <c r="K1924" s="1">
        <v>-1185296.8799999999</v>
      </c>
      <c r="L1924" s="1">
        <v>-1185.2968799999999</v>
      </c>
      <c r="M1924" s="1"/>
      <c r="N1924" s="1"/>
    </row>
    <row r="1925" spans="1:14" hidden="1" x14ac:dyDescent="0.35">
      <c r="A1925" s="106">
        <v>43251</v>
      </c>
      <c r="B1925" s="1" t="s">
        <v>1156</v>
      </c>
      <c r="C1925" s="1" t="s">
        <v>3017</v>
      </c>
      <c r="D1925" s="102" t="s">
        <v>2567</v>
      </c>
      <c r="E1925" s="102">
        <v>693</v>
      </c>
      <c r="F1925" s="102" t="s">
        <v>2568</v>
      </c>
      <c r="G1925" s="1">
        <v>-1663592.99</v>
      </c>
      <c r="H1925" s="1">
        <v>1708568.6</v>
      </c>
      <c r="I1925" s="1">
        <v>1041138</v>
      </c>
      <c r="J1925" s="1">
        <v>667430.60000000009</v>
      </c>
      <c r="K1925" s="1">
        <v>-996162.39</v>
      </c>
      <c r="L1925" s="1">
        <v>-996.16238999999996</v>
      </c>
      <c r="M1925" s="1"/>
      <c r="N1925" s="1" t="s">
        <v>1008</v>
      </c>
    </row>
    <row r="1926" spans="1:14" hidden="1" x14ac:dyDescent="0.35">
      <c r="A1926" s="106">
        <v>43251</v>
      </c>
      <c r="B1926" s="1" t="s">
        <v>1156</v>
      </c>
      <c r="C1926" s="1" t="s">
        <v>3017</v>
      </c>
      <c r="D1926" s="102" t="s">
        <v>2567</v>
      </c>
      <c r="E1926" s="102">
        <v>694</v>
      </c>
      <c r="F1926" s="102" t="s">
        <v>2569</v>
      </c>
      <c r="G1926" s="1">
        <v>-332788.15000000002</v>
      </c>
      <c r="H1926" s="1">
        <v>332788.15000000002</v>
      </c>
      <c r="I1926" s="1">
        <v>189134.49</v>
      </c>
      <c r="J1926" s="1">
        <v>143653.66000000003</v>
      </c>
      <c r="K1926" s="1">
        <v>-189134.49</v>
      </c>
      <c r="L1926" s="1">
        <v>-189.13449</v>
      </c>
      <c r="M1926" s="1"/>
      <c r="N1926" s="1" t="s">
        <v>1009</v>
      </c>
    </row>
    <row r="1927" spans="1:14" hidden="1" x14ac:dyDescent="0.35">
      <c r="A1927" s="106">
        <v>43251</v>
      </c>
      <c r="B1927" s="1"/>
      <c r="C1927" s="1" t="s">
        <v>3016</v>
      </c>
      <c r="D1927" s="102" t="s">
        <v>2570</v>
      </c>
      <c r="E1927" s="102">
        <v>701</v>
      </c>
      <c r="F1927" s="102" t="s">
        <v>2571</v>
      </c>
      <c r="G1927" s="1">
        <v>-7093020.1100000003</v>
      </c>
      <c r="H1927" s="1">
        <v>2975911.22</v>
      </c>
      <c r="I1927" s="1">
        <v>4529147.76</v>
      </c>
      <c r="J1927" s="1">
        <v>-1553236.5399999996</v>
      </c>
      <c r="K1927" s="1">
        <v>-8646256.6500000004</v>
      </c>
      <c r="L1927" s="1">
        <v>-8646.2566500000012</v>
      </c>
      <c r="M1927" s="1"/>
      <c r="N1927" s="1"/>
    </row>
    <row r="1928" spans="1:14" hidden="1" x14ac:dyDescent="0.35">
      <c r="A1928" s="106">
        <v>43251</v>
      </c>
      <c r="B1928" s="1"/>
      <c r="C1928" s="1" t="s">
        <v>3016</v>
      </c>
      <c r="D1928" s="102" t="s">
        <v>2572</v>
      </c>
      <c r="E1928" s="102">
        <v>703</v>
      </c>
      <c r="F1928" s="102" t="s">
        <v>2577</v>
      </c>
      <c r="G1928" s="1">
        <v>-6311605.2300000004</v>
      </c>
      <c r="H1928" s="1">
        <v>2008083.45</v>
      </c>
      <c r="I1928" s="1">
        <v>4009798.03</v>
      </c>
      <c r="J1928" s="1">
        <v>-2001714.5799999998</v>
      </c>
      <c r="K1928" s="1">
        <v>-8313319.8099999996</v>
      </c>
      <c r="L1928" s="1">
        <v>-8313.3198099999991</v>
      </c>
      <c r="M1928" s="1"/>
      <c r="N1928" s="1"/>
    </row>
    <row r="1929" spans="1:14" hidden="1" x14ac:dyDescent="0.35">
      <c r="A1929" s="106">
        <v>43251</v>
      </c>
      <c r="B1929" s="1"/>
      <c r="C1929" s="1" t="s">
        <v>3016</v>
      </c>
      <c r="D1929" s="102" t="s">
        <v>2572</v>
      </c>
      <c r="E1929" s="102">
        <v>720</v>
      </c>
      <c r="F1929" s="102" t="s">
        <v>2576</v>
      </c>
      <c r="G1929" s="1">
        <v>-780664.88</v>
      </c>
      <c r="H1929" s="1">
        <v>967827.77</v>
      </c>
      <c r="I1929" s="1">
        <v>519349.73</v>
      </c>
      <c r="J1929" s="1">
        <v>448478.04000000004</v>
      </c>
      <c r="K1929" s="1">
        <v>-332186.84000000003</v>
      </c>
      <c r="L1929" s="1">
        <v>-332.18684000000002</v>
      </c>
      <c r="M1929" s="1"/>
      <c r="N1929" s="1"/>
    </row>
    <row r="1930" spans="1:14" hidden="1" x14ac:dyDescent="0.35">
      <c r="A1930" s="106">
        <v>43251</v>
      </c>
      <c r="B1930" s="1" t="s">
        <v>1156</v>
      </c>
      <c r="C1930" s="1" t="s">
        <v>3017</v>
      </c>
      <c r="D1930" s="102" t="s">
        <v>2572</v>
      </c>
      <c r="E1930" s="102">
        <v>704</v>
      </c>
      <c r="F1930" s="102" t="s">
        <v>2574</v>
      </c>
      <c r="G1930" s="1">
        <v>0</v>
      </c>
      <c r="H1930" s="1">
        <v>273598.90000000002</v>
      </c>
      <c r="I1930" s="1">
        <v>273598.90000000002</v>
      </c>
      <c r="J1930" s="1">
        <v>0</v>
      </c>
      <c r="K1930" s="1">
        <v>0</v>
      </c>
      <c r="L1930" s="1">
        <v>0</v>
      </c>
      <c r="M1930" s="1"/>
      <c r="N1930" s="1" t="s">
        <v>3887</v>
      </c>
    </row>
    <row r="1931" spans="1:14" hidden="1" x14ac:dyDescent="0.35">
      <c r="A1931" s="106">
        <v>43251</v>
      </c>
      <c r="B1931" s="1" t="s">
        <v>1156</v>
      </c>
      <c r="C1931" s="1" t="s">
        <v>3017</v>
      </c>
      <c r="D1931" s="102" t="s">
        <v>2572</v>
      </c>
      <c r="E1931" s="102">
        <v>705</v>
      </c>
      <c r="F1931" s="102" t="s">
        <v>2573</v>
      </c>
      <c r="G1931" s="1">
        <v>0</v>
      </c>
      <c r="H1931" s="1">
        <v>1263322.1499999999</v>
      </c>
      <c r="I1931" s="1">
        <v>1263322.1499999999</v>
      </c>
      <c r="J1931" s="1">
        <v>0</v>
      </c>
      <c r="K1931" s="1">
        <v>0</v>
      </c>
      <c r="L1931" s="1">
        <v>0</v>
      </c>
      <c r="M1931" s="1"/>
      <c r="N1931" s="1" t="s">
        <v>3888</v>
      </c>
    </row>
    <row r="1932" spans="1:14" hidden="1" x14ac:dyDescent="0.35">
      <c r="A1932" s="106">
        <v>43251</v>
      </c>
      <c r="B1932" s="1" t="s">
        <v>1156</v>
      </c>
      <c r="C1932" s="1" t="s">
        <v>3017</v>
      </c>
      <c r="D1932" s="102" t="s">
        <v>2572</v>
      </c>
      <c r="E1932" s="102">
        <v>708</v>
      </c>
      <c r="F1932" s="102" t="s">
        <v>2142</v>
      </c>
      <c r="G1932" s="1">
        <v>-125690.61</v>
      </c>
      <c r="H1932" s="1">
        <v>108491.24</v>
      </c>
      <c r="I1932" s="1">
        <v>156303.65</v>
      </c>
      <c r="J1932" s="1">
        <v>-47812.409999999989</v>
      </c>
      <c r="K1932" s="1">
        <v>-173503.02</v>
      </c>
      <c r="L1932" s="1">
        <v>-173.50301999999999</v>
      </c>
      <c r="M1932" s="1"/>
      <c r="N1932" s="1" t="s">
        <v>3889</v>
      </c>
    </row>
    <row r="1933" spans="1:14" hidden="1" x14ac:dyDescent="0.35">
      <c r="A1933" s="106">
        <v>43251</v>
      </c>
      <c r="B1933" s="1" t="s">
        <v>1156</v>
      </c>
      <c r="C1933" s="1" t="s">
        <v>3017</v>
      </c>
      <c r="D1933" s="102" t="s">
        <v>2572</v>
      </c>
      <c r="E1933" s="102">
        <v>709</v>
      </c>
      <c r="F1933" s="102" t="s">
        <v>2335</v>
      </c>
      <c r="G1933" s="1">
        <v>-3903409.06</v>
      </c>
      <c r="H1933" s="1">
        <v>0</v>
      </c>
      <c r="I1933" s="1">
        <v>1417421.25</v>
      </c>
      <c r="J1933" s="1">
        <v>-1417421.25</v>
      </c>
      <c r="K1933" s="1">
        <v>-5320830.3099999996</v>
      </c>
      <c r="L1933" s="1">
        <v>-5320.8303099999994</v>
      </c>
      <c r="M1933" s="1"/>
      <c r="N1933" s="1" t="s">
        <v>1011</v>
      </c>
    </row>
    <row r="1934" spans="1:14" hidden="1" x14ac:dyDescent="0.35">
      <c r="A1934" s="106">
        <v>43251</v>
      </c>
      <c r="B1934" s="1" t="s">
        <v>1156</v>
      </c>
      <c r="C1934" s="1" t="s">
        <v>3017</v>
      </c>
      <c r="D1934" s="102" t="s">
        <v>2572</v>
      </c>
      <c r="E1934" s="102">
        <v>710</v>
      </c>
      <c r="F1934" s="102" t="s">
        <v>2143</v>
      </c>
      <c r="G1934" s="1">
        <v>-1485791.41</v>
      </c>
      <c r="H1934" s="1">
        <v>0</v>
      </c>
      <c r="I1934" s="1">
        <v>510991.65</v>
      </c>
      <c r="J1934" s="1">
        <v>-510991.65</v>
      </c>
      <c r="K1934" s="1">
        <v>-1996783.06</v>
      </c>
      <c r="L1934" s="1">
        <v>-1996.78306</v>
      </c>
      <c r="M1934" s="1"/>
      <c r="N1934" s="1" t="s">
        <v>1012</v>
      </c>
    </row>
    <row r="1935" spans="1:14" hidden="1" x14ac:dyDescent="0.35">
      <c r="A1935" s="106">
        <v>43251</v>
      </c>
      <c r="B1935" s="1" t="s">
        <v>1156</v>
      </c>
      <c r="C1935" s="1" t="s">
        <v>3017</v>
      </c>
      <c r="D1935" s="102" t="s">
        <v>2572</v>
      </c>
      <c r="E1935" s="102">
        <v>711</v>
      </c>
      <c r="F1935" s="102" t="s">
        <v>2136</v>
      </c>
      <c r="G1935" s="1">
        <v>-54659.89</v>
      </c>
      <c r="H1935" s="1">
        <v>31827.33</v>
      </c>
      <c r="I1935" s="1">
        <v>28874.91</v>
      </c>
      <c r="J1935" s="1">
        <v>2952.4200000000019</v>
      </c>
      <c r="K1935" s="1">
        <v>-51707.47</v>
      </c>
      <c r="L1935" s="1">
        <v>-51.707470000000001</v>
      </c>
      <c r="M1935" s="1"/>
      <c r="N1935" s="1" t="s">
        <v>1010</v>
      </c>
    </row>
    <row r="1936" spans="1:14" hidden="1" x14ac:dyDescent="0.35">
      <c r="A1936" s="106">
        <v>43251</v>
      </c>
      <c r="B1936" s="1" t="s">
        <v>1156</v>
      </c>
      <c r="C1936" s="1" t="s">
        <v>3017</v>
      </c>
      <c r="D1936" s="102" t="s">
        <v>2572</v>
      </c>
      <c r="E1936" s="102">
        <v>712</v>
      </c>
      <c r="F1936" s="102" t="s">
        <v>2137</v>
      </c>
      <c r="G1936" s="1">
        <v>-144.41999999999999</v>
      </c>
      <c r="H1936" s="1">
        <v>0</v>
      </c>
      <c r="I1936" s="1">
        <v>435.97</v>
      </c>
      <c r="J1936" s="1">
        <v>-435.97</v>
      </c>
      <c r="K1936" s="1">
        <v>-580.39</v>
      </c>
      <c r="L1936" s="1">
        <v>-0.58038999999999996</v>
      </c>
      <c r="M1936" s="1"/>
      <c r="N1936" s="1" t="s">
        <v>1010</v>
      </c>
    </row>
    <row r="1937" spans="1:14" hidden="1" x14ac:dyDescent="0.35">
      <c r="A1937" s="106">
        <v>43251</v>
      </c>
      <c r="B1937" s="1" t="s">
        <v>1156</v>
      </c>
      <c r="C1937" s="1" t="s">
        <v>3017</v>
      </c>
      <c r="D1937" s="102" t="s">
        <v>2572</v>
      </c>
      <c r="E1937" s="102">
        <v>713</v>
      </c>
      <c r="F1937" s="102" t="s">
        <v>2138</v>
      </c>
      <c r="G1937" s="1">
        <v>-741909.84</v>
      </c>
      <c r="H1937" s="1">
        <v>330843.83</v>
      </c>
      <c r="I1937" s="1">
        <v>358849.55</v>
      </c>
      <c r="J1937" s="1">
        <v>-28005.719999999972</v>
      </c>
      <c r="K1937" s="1">
        <v>-769915.56</v>
      </c>
      <c r="L1937" s="1">
        <v>-769.91556000000003</v>
      </c>
      <c r="M1937" s="1"/>
      <c r="N1937" s="1" t="s">
        <v>1010</v>
      </c>
    </row>
    <row r="1938" spans="1:14" hidden="1" x14ac:dyDescent="0.35">
      <c r="A1938" s="106">
        <v>43251</v>
      </c>
      <c r="B1938" s="1" t="s">
        <v>1156</v>
      </c>
      <c r="C1938" s="1" t="s">
        <v>3017</v>
      </c>
      <c r="D1938" s="102" t="s">
        <v>2572</v>
      </c>
      <c r="E1938" s="102">
        <v>719</v>
      </c>
      <c r="F1938" s="102" t="s">
        <v>2575</v>
      </c>
      <c r="G1938" s="1">
        <v>-750</v>
      </c>
      <c r="H1938" s="1">
        <v>0</v>
      </c>
      <c r="I1938" s="1">
        <v>0</v>
      </c>
      <c r="J1938" s="1">
        <v>0</v>
      </c>
      <c r="K1938" s="1">
        <v>-750</v>
      </c>
      <c r="L1938" s="1">
        <v>-0.75</v>
      </c>
      <c r="M1938" s="1"/>
      <c r="N1938" s="1" t="s">
        <v>1015</v>
      </c>
    </row>
    <row r="1939" spans="1:14" hidden="1" x14ac:dyDescent="0.35">
      <c r="A1939" s="106">
        <v>43251</v>
      </c>
      <c r="B1939" s="1" t="s">
        <v>1156</v>
      </c>
      <c r="C1939" s="1" t="s">
        <v>3017</v>
      </c>
      <c r="D1939" s="102" t="s">
        <v>2572</v>
      </c>
      <c r="E1939" s="102">
        <v>721</v>
      </c>
      <c r="F1939" s="102" t="s">
        <v>2140</v>
      </c>
      <c r="G1939" s="1">
        <v>-229138.44</v>
      </c>
      <c r="H1939" s="1">
        <v>412822.92</v>
      </c>
      <c r="I1939" s="1">
        <v>406031.32</v>
      </c>
      <c r="J1939" s="1">
        <v>6791.5999999999767</v>
      </c>
      <c r="K1939" s="1">
        <v>-222346.84</v>
      </c>
      <c r="L1939" s="1">
        <v>-222.34683999999999</v>
      </c>
      <c r="M1939" s="1"/>
      <c r="N1939" s="1" t="s">
        <v>1013</v>
      </c>
    </row>
    <row r="1940" spans="1:14" hidden="1" x14ac:dyDescent="0.35">
      <c r="A1940" s="106">
        <v>43251</v>
      </c>
      <c r="B1940" s="1" t="s">
        <v>1156</v>
      </c>
      <c r="C1940" s="1" t="s">
        <v>3017</v>
      </c>
      <c r="D1940" s="102" t="s">
        <v>2572</v>
      </c>
      <c r="E1940" s="102">
        <v>722</v>
      </c>
      <c r="F1940" s="102" t="s">
        <v>2141</v>
      </c>
      <c r="G1940" s="1">
        <v>-551526.43999999994</v>
      </c>
      <c r="H1940" s="1">
        <v>555004.85</v>
      </c>
      <c r="I1940" s="1">
        <v>113318.41</v>
      </c>
      <c r="J1940" s="1">
        <v>441686.43999999994</v>
      </c>
      <c r="K1940" s="1">
        <v>-109840</v>
      </c>
      <c r="L1940" s="1">
        <v>-109.84</v>
      </c>
      <c r="M1940" s="1"/>
      <c r="N1940" s="1" t="s">
        <v>1014</v>
      </c>
    </row>
    <row r="1941" spans="1:14" hidden="1" x14ac:dyDescent="0.35">
      <c r="A1941" s="106">
        <v>43251</v>
      </c>
      <c r="B1941" s="1"/>
      <c r="C1941" s="1" t="s">
        <v>3016</v>
      </c>
      <c r="D1941" s="102" t="s">
        <v>2580</v>
      </c>
      <c r="E1941" s="102">
        <v>729</v>
      </c>
      <c r="F1941" s="102" t="s">
        <v>2581</v>
      </c>
      <c r="G1941" s="1">
        <v>-0.3</v>
      </c>
      <c r="H1941" s="1">
        <v>0</v>
      </c>
      <c r="I1941" s="1">
        <v>0</v>
      </c>
      <c r="J1941" s="1">
        <v>0</v>
      </c>
      <c r="K1941" s="1">
        <v>-0.3</v>
      </c>
      <c r="L1941" s="1">
        <v>-2.9999999999999997E-4</v>
      </c>
      <c r="M1941" s="1"/>
      <c r="N1941" s="1"/>
    </row>
    <row r="1942" spans="1:14" hidden="1" x14ac:dyDescent="0.35">
      <c r="A1942" s="106">
        <v>43251</v>
      </c>
      <c r="B1942" s="1"/>
      <c r="C1942" s="1" t="s">
        <v>3016</v>
      </c>
      <c r="D1942" s="102" t="s">
        <v>2582</v>
      </c>
      <c r="E1942" s="102">
        <v>730</v>
      </c>
      <c r="F1942" s="102" t="s">
        <v>2581</v>
      </c>
      <c r="G1942" s="1">
        <v>-0.3</v>
      </c>
      <c r="H1942" s="1">
        <v>0</v>
      </c>
      <c r="I1942" s="1">
        <v>0</v>
      </c>
      <c r="J1942" s="1">
        <v>0</v>
      </c>
      <c r="K1942" s="1">
        <v>-0.3</v>
      </c>
      <c r="L1942" s="1">
        <v>-2.9999999999999997E-4</v>
      </c>
      <c r="M1942" s="1"/>
      <c r="N1942" s="1"/>
    </row>
    <row r="1943" spans="1:14" hidden="1" x14ac:dyDescent="0.35">
      <c r="A1943" s="106">
        <v>43251</v>
      </c>
      <c r="B1943" s="1" t="s">
        <v>1160</v>
      </c>
      <c r="C1943" s="1" t="s">
        <v>3017</v>
      </c>
      <c r="D1943" s="102" t="s">
        <v>2583</v>
      </c>
      <c r="E1943" s="102">
        <v>734</v>
      </c>
      <c r="F1943" s="102" t="s">
        <v>2584</v>
      </c>
      <c r="G1943" s="1">
        <v>-0.3</v>
      </c>
      <c r="H1943" s="1">
        <v>0</v>
      </c>
      <c r="I1943" s="1">
        <v>0</v>
      </c>
      <c r="J1943" s="1">
        <v>0</v>
      </c>
      <c r="K1943" s="1">
        <v>-0.3</v>
      </c>
      <c r="L1943" s="1">
        <v>-2.9999999999999997E-4</v>
      </c>
      <c r="M1943" s="1"/>
      <c r="N1943" s="1"/>
    </row>
    <row r="1944" spans="1:14" hidden="1" x14ac:dyDescent="0.35">
      <c r="A1944" s="106">
        <v>43251</v>
      </c>
      <c r="B1944" s="1"/>
      <c r="C1944" s="1" t="s">
        <v>3016</v>
      </c>
      <c r="D1944" s="102" t="s">
        <v>2585</v>
      </c>
      <c r="E1944" s="102">
        <v>744</v>
      </c>
      <c r="F1944" s="102" t="s">
        <v>2586</v>
      </c>
      <c r="G1944" s="1">
        <v>-19724576.100000001</v>
      </c>
      <c r="H1944" s="1">
        <v>1882269.38</v>
      </c>
      <c r="I1944" s="1">
        <v>236905.46</v>
      </c>
      <c r="J1944" s="1">
        <v>1645363.92</v>
      </c>
      <c r="K1944" s="1">
        <v>-18079212.18</v>
      </c>
      <c r="L1944" s="1">
        <v>-18079.212179999999</v>
      </c>
      <c r="M1944" s="1"/>
      <c r="N1944" s="1"/>
    </row>
    <row r="1945" spans="1:14" hidden="1" x14ac:dyDescent="0.35">
      <c r="A1945" s="106">
        <v>43251</v>
      </c>
      <c r="B1945" s="1"/>
      <c r="C1945" s="1" t="s">
        <v>3016</v>
      </c>
      <c r="D1945" s="102" t="s">
        <v>2587</v>
      </c>
      <c r="E1945" s="102">
        <v>749</v>
      </c>
      <c r="F1945" s="102" t="s">
        <v>2588</v>
      </c>
      <c r="G1945" s="1">
        <v>-4016661.93</v>
      </c>
      <c r="H1945" s="1">
        <v>0</v>
      </c>
      <c r="I1945" s="1">
        <v>138012.45000000001</v>
      </c>
      <c r="J1945" s="1">
        <v>-138012.45000000001</v>
      </c>
      <c r="K1945" s="1">
        <v>-4154674.38</v>
      </c>
      <c r="L1945" s="1">
        <v>-4154.6743799999995</v>
      </c>
      <c r="M1945" s="1"/>
      <c r="N1945" s="1"/>
    </row>
    <row r="1946" spans="1:14" hidden="1" x14ac:dyDescent="0.35">
      <c r="A1946" s="106">
        <v>43251</v>
      </c>
      <c r="B1946" s="1" t="s">
        <v>1155</v>
      </c>
      <c r="C1946" s="1" t="s">
        <v>3017</v>
      </c>
      <c r="D1946" s="102" t="s">
        <v>2589</v>
      </c>
      <c r="E1946" s="102">
        <v>751</v>
      </c>
      <c r="F1946" s="102" t="s">
        <v>2590</v>
      </c>
      <c r="G1946" s="1">
        <v>-4016661.93</v>
      </c>
      <c r="H1946" s="1">
        <v>0</v>
      </c>
      <c r="I1946" s="1">
        <v>138012.45000000001</v>
      </c>
      <c r="J1946" s="1">
        <v>-138012.45000000001</v>
      </c>
      <c r="K1946" s="1">
        <v>-4154674.38</v>
      </c>
      <c r="L1946" s="1">
        <v>-4154.6743799999995</v>
      </c>
      <c r="M1946" s="1"/>
      <c r="N1946" s="1"/>
    </row>
    <row r="1947" spans="1:14" hidden="1" x14ac:dyDescent="0.35">
      <c r="A1947" s="106">
        <v>43251</v>
      </c>
      <c r="B1947" s="1"/>
      <c r="C1947" s="1" t="s">
        <v>3016</v>
      </c>
      <c r="D1947" s="102" t="s">
        <v>2591</v>
      </c>
      <c r="E1947" s="102">
        <v>773</v>
      </c>
      <c r="F1947" s="102" t="s">
        <v>2592</v>
      </c>
      <c r="G1947" s="1">
        <v>-15707914.17</v>
      </c>
      <c r="H1947" s="1">
        <v>1882269.38</v>
      </c>
      <c r="I1947" s="1">
        <v>98893.01</v>
      </c>
      <c r="J1947" s="1">
        <v>1783376.3699999999</v>
      </c>
      <c r="K1947" s="1">
        <v>-13924537.800000001</v>
      </c>
      <c r="L1947" s="1">
        <v>-13924.5378</v>
      </c>
      <c r="M1947" s="1"/>
      <c r="N1947" s="1"/>
    </row>
    <row r="1948" spans="1:14" hidden="1" x14ac:dyDescent="0.35">
      <c r="A1948" s="106">
        <v>43251</v>
      </c>
      <c r="B1948" s="1"/>
      <c r="C1948" s="1" t="s">
        <v>3016</v>
      </c>
      <c r="D1948" s="102" t="s">
        <v>2593</v>
      </c>
      <c r="E1948" s="102">
        <v>774</v>
      </c>
      <c r="F1948" s="102" t="s">
        <v>2592</v>
      </c>
      <c r="G1948" s="1">
        <v>-15707914.17</v>
      </c>
      <c r="H1948" s="1">
        <v>1882269.38</v>
      </c>
      <c r="I1948" s="1">
        <v>98893.01</v>
      </c>
      <c r="J1948" s="1">
        <v>1783376.3699999999</v>
      </c>
      <c r="K1948" s="1">
        <v>-13924537.800000001</v>
      </c>
      <c r="L1948" s="1">
        <v>-13924.5378</v>
      </c>
      <c r="M1948" s="1"/>
      <c r="N1948" s="1"/>
    </row>
    <row r="1949" spans="1:14" hidden="1" x14ac:dyDescent="0.35">
      <c r="A1949" s="106">
        <v>43251</v>
      </c>
      <c r="B1949" s="1" t="s">
        <v>1158</v>
      </c>
      <c r="C1949" s="1" t="s">
        <v>3017</v>
      </c>
      <c r="D1949" s="102" t="s">
        <v>2593</v>
      </c>
      <c r="E1949" s="102">
        <v>775</v>
      </c>
      <c r="F1949" s="102" t="s">
        <v>2149</v>
      </c>
      <c r="G1949" s="1">
        <v>-316647.90000000002</v>
      </c>
      <c r="H1949" s="1">
        <v>18456.349999999999</v>
      </c>
      <c r="I1949" s="1">
        <v>18456.349999999999</v>
      </c>
      <c r="J1949" s="1">
        <v>0</v>
      </c>
      <c r="K1949" s="1">
        <v>-316647.90000000002</v>
      </c>
      <c r="L1949" s="1">
        <v>-316.64790000000005</v>
      </c>
      <c r="M1949" s="1"/>
      <c r="N1949" s="1"/>
    </row>
    <row r="1950" spans="1:14" hidden="1" x14ac:dyDescent="0.35">
      <c r="A1950" s="106">
        <v>43251</v>
      </c>
      <c r="B1950" s="1" t="s">
        <v>1160</v>
      </c>
      <c r="C1950" s="1" t="s">
        <v>3017</v>
      </c>
      <c r="D1950" s="102" t="s">
        <v>2593</v>
      </c>
      <c r="E1950" s="102">
        <v>776</v>
      </c>
      <c r="F1950" s="102" t="s">
        <v>2150</v>
      </c>
      <c r="G1950" s="1">
        <v>-189521.55</v>
      </c>
      <c r="H1950" s="1">
        <v>0</v>
      </c>
      <c r="I1950" s="1">
        <v>0</v>
      </c>
      <c r="J1950" s="1">
        <v>0</v>
      </c>
      <c r="K1950" s="1">
        <v>-189521.55</v>
      </c>
      <c r="L1950" s="1">
        <v>-189.52154999999999</v>
      </c>
      <c r="M1950" s="1"/>
      <c r="N1950" s="1"/>
    </row>
    <row r="1951" spans="1:14" hidden="1" x14ac:dyDescent="0.35">
      <c r="A1951" s="106">
        <v>43251</v>
      </c>
      <c r="B1951" s="1" t="s">
        <v>1160</v>
      </c>
      <c r="C1951" s="1" t="s">
        <v>3017</v>
      </c>
      <c r="D1951" s="102" t="s">
        <v>2593</v>
      </c>
      <c r="E1951" s="102">
        <v>777</v>
      </c>
      <c r="F1951" s="102" t="s">
        <v>2152</v>
      </c>
      <c r="G1951" s="1">
        <v>-38879.480000000003</v>
      </c>
      <c r="H1951" s="1">
        <v>0</v>
      </c>
      <c r="I1951" s="1">
        <v>0</v>
      </c>
      <c r="J1951" s="1">
        <v>0</v>
      </c>
      <c r="K1951" s="1">
        <v>-38879.480000000003</v>
      </c>
      <c r="L1951" s="1">
        <v>-38.879480000000001</v>
      </c>
      <c r="M1951" s="1"/>
      <c r="N1951" s="1"/>
    </row>
    <row r="1952" spans="1:14" hidden="1" x14ac:dyDescent="0.35">
      <c r="A1952" s="106">
        <v>43251</v>
      </c>
      <c r="B1952" s="1" t="s">
        <v>1160</v>
      </c>
      <c r="C1952" s="1" t="s">
        <v>3017</v>
      </c>
      <c r="D1952" s="102" t="s">
        <v>2593</v>
      </c>
      <c r="E1952" s="102">
        <v>778</v>
      </c>
      <c r="F1952" s="102" t="s">
        <v>2153</v>
      </c>
      <c r="G1952" s="1">
        <v>-912120</v>
      </c>
      <c r="H1952" s="1">
        <v>0</v>
      </c>
      <c r="I1952" s="1">
        <v>0</v>
      </c>
      <c r="J1952" s="1">
        <v>0</v>
      </c>
      <c r="K1952" s="1">
        <v>-912120</v>
      </c>
      <c r="L1952" s="1">
        <v>-912.12</v>
      </c>
      <c r="M1952" s="1"/>
      <c r="N1952" s="1"/>
    </row>
    <row r="1953" spans="1:14" hidden="1" x14ac:dyDescent="0.35">
      <c r="A1953" s="106">
        <v>43251</v>
      </c>
      <c r="B1953" s="1" t="s">
        <v>1160</v>
      </c>
      <c r="C1953" s="1" t="s">
        <v>3017</v>
      </c>
      <c r="D1953" s="102" t="s">
        <v>2593</v>
      </c>
      <c r="E1953" s="102">
        <v>779</v>
      </c>
      <c r="F1953" s="102" t="s">
        <v>2154</v>
      </c>
      <c r="G1953" s="1">
        <v>-2828.67</v>
      </c>
      <c r="H1953" s="1">
        <v>35070.32</v>
      </c>
      <c r="I1953" s="1">
        <v>32683.51</v>
      </c>
      <c r="J1953" s="1">
        <v>2386.8100000000013</v>
      </c>
      <c r="K1953" s="1">
        <v>-441.86</v>
      </c>
      <c r="L1953" s="1">
        <v>-0.44186000000000003</v>
      </c>
      <c r="M1953" s="1"/>
      <c r="N1953" s="1"/>
    </row>
    <row r="1954" spans="1:14" hidden="1" x14ac:dyDescent="0.35">
      <c r="A1954" s="106">
        <v>43251</v>
      </c>
      <c r="B1954" s="1" t="s">
        <v>1160</v>
      </c>
      <c r="C1954" s="1" t="s">
        <v>3017</v>
      </c>
      <c r="D1954" s="102" t="s">
        <v>2593</v>
      </c>
      <c r="E1954" s="102">
        <v>780</v>
      </c>
      <c r="F1954" s="102" t="s">
        <v>2156</v>
      </c>
      <c r="G1954" s="1">
        <v>-14247916.57</v>
      </c>
      <c r="H1954" s="1">
        <v>1828742.71</v>
      </c>
      <c r="I1954" s="1">
        <v>47753.15</v>
      </c>
      <c r="J1954" s="1">
        <v>1780989.56</v>
      </c>
      <c r="K1954" s="1">
        <v>-12466927.01</v>
      </c>
      <c r="L1954" s="1">
        <v>-12466.927009999999</v>
      </c>
      <c r="M1954" s="1"/>
      <c r="N1954" s="1"/>
    </row>
    <row r="1955" spans="1:14" hidden="1" x14ac:dyDescent="0.35">
      <c r="A1955" s="106">
        <v>43251</v>
      </c>
      <c r="B1955" s="1"/>
      <c r="C1955" s="1" t="s">
        <v>3016</v>
      </c>
      <c r="D1955" s="102" t="s">
        <v>2594</v>
      </c>
      <c r="E1955" s="102">
        <v>782</v>
      </c>
      <c r="F1955" s="102" t="s">
        <v>2595</v>
      </c>
      <c r="G1955" s="1">
        <v>-618273.32999999996</v>
      </c>
      <c r="H1955" s="1">
        <v>25333.599999999999</v>
      </c>
      <c r="I1955" s="1">
        <v>20841.71</v>
      </c>
      <c r="J1955" s="1">
        <v>4491.8899999999994</v>
      </c>
      <c r="K1955" s="1">
        <v>-613781.43999999994</v>
      </c>
      <c r="L1955" s="1">
        <v>-613.78143999999998</v>
      </c>
      <c r="M1955" s="1"/>
      <c r="N1955" s="1"/>
    </row>
    <row r="1956" spans="1:14" hidden="1" x14ac:dyDescent="0.35">
      <c r="A1956" s="106">
        <v>43251</v>
      </c>
      <c r="B1956" s="1"/>
      <c r="C1956" s="1" t="s">
        <v>3016</v>
      </c>
      <c r="D1956" s="102" t="s">
        <v>2596</v>
      </c>
      <c r="E1956" s="102">
        <v>783</v>
      </c>
      <c r="F1956" s="102" t="s">
        <v>2597</v>
      </c>
      <c r="G1956" s="1">
        <v>-618273.32999999996</v>
      </c>
      <c r="H1956" s="1">
        <v>25333.599999999999</v>
      </c>
      <c r="I1956" s="1">
        <v>20841.71</v>
      </c>
      <c r="J1956" s="1">
        <v>4491.8899999999994</v>
      </c>
      <c r="K1956" s="1">
        <v>-613781.43999999994</v>
      </c>
      <c r="L1956" s="1">
        <v>-613.78143999999998</v>
      </c>
      <c r="M1956" s="1"/>
      <c r="N1956" s="1"/>
    </row>
    <row r="1957" spans="1:14" hidden="1" x14ac:dyDescent="0.35">
      <c r="A1957" s="106">
        <v>43251</v>
      </c>
      <c r="B1957" s="1"/>
      <c r="C1957" s="1" t="s">
        <v>3016</v>
      </c>
      <c r="D1957" s="102" t="s">
        <v>2598</v>
      </c>
      <c r="E1957" s="102">
        <v>784</v>
      </c>
      <c r="F1957" s="102" t="s">
        <v>2599</v>
      </c>
      <c r="G1957" s="1">
        <v>-618273.32999999996</v>
      </c>
      <c r="H1957" s="1">
        <v>25333.599999999999</v>
      </c>
      <c r="I1957" s="1">
        <v>20841.71</v>
      </c>
      <c r="J1957" s="1">
        <v>4491.8899999999994</v>
      </c>
      <c r="K1957" s="1">
        <v>-613781.43999999994</v>
      </c>
      <c r="L1957" s="1">
        <v>-613.78143999999998</v>
      </c>
      <c r="M1957" s="1"/>
      <c r="N1957" s="1"/>
    </row>
    <row r="1958" spans="1:14" hidden="1" x14ac:dyDescent="0.35">
      <c r="A1958" s="106">
        <v>43251</v>
      </c>
      <c r="B1958" s="1" t="s">
        <v>1160</v>
      </c>
      <c r="C1958" s="1" t="s">
        <v>3017</v>
      </c>
      <c r="D1958" s="102" t="s">
        <v>2598</v>
      </c>
      <c r="E1958" s="102">
        <v>787</v>
      </c>
      <c r="F1958" s="102" t="s">
        <v>2600</v>
      </c>
      <c r="G1958" s="1">
        <v>-546839.96</v>
      </c>
      <c r="H1958" s="1">
        <v>25333.599999999999</v>
      </c>
      <c r="I1958" s="1">
        <v>20841.71</v>
      </c>
      <c r="J1958" s="1">
        <v>4491.8899999999994</v>
      </c>
      <c r="K1958" s="1">
        <v>-542348.06999999995</v>
      </c>
      <c r="L1958" s="1">
        <v>-542.34806999999989</v>
      </c>
      <c r="M1958" s="1"/>
      <c r="N1958" s="1"/>
    </row>
    <row r="1959" spans="1:14" hidden="1" x14ac:dyDescent="0.35">
      <c r="A1959" s="106">
        <v>43251</v>
      </c>
      <c r="B1959" s="1" t="s">
        <v>1160</v>
      </c>
      <c r="C1959" s="1" t="s">
        <v>3017</v>
      </c>
      <c r="D1959" s="102" t="s">
        <v>2598</v>
      </c>
      <c r="E1959" s="102">
        <v>788</v>
      </c>
      <c r="F1959" s="102" t="s">
        <v>2148</v>
      </c>
      <c r="G1959" s="1">
        <v>-71433.37</v>
      </c>
      <c r="H1959" s="1">
        <v>0</v>
      </c>
      <c r="I1959" s="1">
        <v>0</v>
      </c>
      <c r="J1959" s="1">
        <v>0</v>
      </c>
      <c r="K1959" s="1">
        <v>-71433.37</v>
      </c>
      <c r="L1959" s="1">
        <v>-71.433369999999996</v>
      </c>
      <c r="M1959" s="1"/>
      <c r="N1959" s="1"/>
    </row>
    <row r="1960" spans="1:14" hidden="1" x14ac:dyDescent="0.35">
      <c r="A1960" s="106">
        <v>43251</v>
      </c>
      <c r="B1960" s="1"/>
      <c r="C1960" s="1" t="s">
        <v>3016</v>
      </c>
      <c r="D1960" s="102" t="s">
        <v>2601</v>
      </c>
      <c r="E1960" s="102">
        <v>808</v>
      </c>
      <c r="F1960" s="102" t="s">
        <v>2602</v>
      </c>
      <c r="G1960" s="1">
        <v>-2175155406.3899999</v>
      </c>
      <c r="H1960" s="1">
        <v>815549.03</v>
      </c>
      <c r="I1960" s="1">
        <v>131555.63</v>
      </c>
      <c r="J1960" s="1">
        <v>683993.4</v>
      </c>
      <c r="K1960" s="1">
        <v>-2174471412.9899998</v>
      </c>
      <c r="L1960" s="1">
        <v>-2174471.4129899996</v>
      </c>
      <c r="M1960" s="1"/>
      <c r="N1960" s="1"/>
    </row>
    <row r="1961" spans="1:14" hidden="1" x14ac:dyDescent="0.35">
      <c r="A1961" s="106">
        <v>43251</v>
      </c>
      <c r="B1961" s="1"/>
      <c r="C1961" s="1" t="s">
        <v>3016</v>
      </c>
      <c r="D1961" s="102" t="s">
        <v>2603</v>
      </c>
      <c r="E1961" s="102">
        <v>809</v>
      </c>
      <c r="F1961" s="102" t="s">
        <v>2545</v>
      </c>
      <c r="G1961" s="1">
        <v>-1097569181.1400001</v>
      </c>
      <c r="H1961" s="1">
        <v>506771.42</v>
      </c>
      <c r="I1961" s="1">
        <v>0</v>
      </c>
      <c r="J1961" s="1">
        <v>506771.42</v>
      </c>
      <c r="K1961" s="1">
        <v>-1097062409.72</v>
      </c>
      <c r="L1961" s="1">
        <v>-1097062.4097200001</v>
      </c>
      <c r="M1961" s="1"/>
      <c r="N1961" s="1"/>
    </row>
    <row r="1962" spans="1:14" hidden="1" x14ac:dyDescent="0.35">
      <c r="A1962" s="106">
        <v>43251</v>
      </c>
      <c r="B1962" s="1"/>
      <c r="C1962" s="1" t="s">
        <v>3016</v>
      </c>
      <c r="D1962" s="102" t="s">
        <v>2604</v>
      </c>
      <c r="E1962" s="102">
        <v>818</v>
      </c>
      <c r="F1962" s="102" t="s">
        <v>2158</v>
      </c>
      <c r="G1962" s="1">
        <v>-440023169.11000001</v>
      </c>
      <c r="H1962" s="1">
        <v>506771.42</v>
      </c>
      <c r="I1962" s="1">
        <v>0</v>
      </c>
      <c r="J1962" s="1">
        <v>506771.42</v>
      </c>
      <c r="K1962" s="1">
        <v>-439516397.69</v>
      </c>
      <c r="L1962" s="1">
        <v>-439516.39769000001</v>
      </c>
      <c r="M1962" s="1"/>
      <c r="N1962" s="1"/>
    </row>
    <row r="1963" spans="1:14" hidden="1" x14ac:dyDescent="0.35">
      <c r="A1963" s="106">
        <v>43251</v>
      </c>
      <c r="B1963" s="1" t="s">
        <v>1162</v>
      </c>
      <c r="C1963" s="1" t="s">
        <v>3017</v>
      </c>
      <c r="D1963" s="102" t="s">
        <v>2605</v>
      </c>
      <c r="E1963" s="102">
        <v>819</v>
      </c>
      <c r="F1963" s="102" t="s">
        <v>2159</v>
      </c>
      <c r="G1963" s="1">
        <v>-440023169.11000001</v>
      </c>
      <c r="H1963" s="1">
        <v>506771.42</v>
      </c>
      <c r="I1963" s="1">
        <v>0</v>
      </c>
      <c r="J1963" s="1">
        <v>506771.42</v>
      </c>
      <c r="K1963" s="1">
        <v>-439516397.69</v>
      </c>
      <c r="L1963" s="1">
        <v>-439516.39769000001</v>
      </c>
      <c r="M1963" s="1"/>
      <c r="N1963" s="1"/>
    </row>
    <row r="1964" spans="1:14" hidden="1" x14ac:dyDescent="0.35">
      <c r="A1964" s="106">
        <v>43251</v>
      </c>
      <c r="B1964" s="1"/>
      <c r="C1964" s="1" t="s">
        <v>3016</v>
      </c>
      <c r="D1964" s="102" t="s">
        <v>2606</v>
      </c>
      <c r="E1964" s="102">
        <v>820</v>
      </c>
      <c r="F1964" s="102" t="s">
        <v>2160</v>
      </c>
      <c r="G1964" s="1">
        <v>-644352639.44000006</v>
      </c>
      <c r="H1964" s="1">
        <v>0</v>
      </c>
      <c r="I1964" s="1">
        <v>0</v>
      </c>
      <c r="J1964" s="1">
        <v>0</v>
      </c>
      <c r="K1964" s="1">
        <v>-644352639.44000006</v>
      </c>
      <c r="L1964" s="1">
        <v>-644352.63944000006</v>
      </c>
      <c r="M1964" s="1"/>
      <c r="N1964" s="1"/>
    </row>
    <row r="1965" spans="1:14" hidden="1" x14ac:dyDescent="0.35">
      <c r="A1965" s="106">
        <v>43251</v>
      </c>
      <c r="B1965" s="1" t="s">
        <v>1166</v>
      </c>
      <c r="C1965" s="1" t="s">
        <v>3017</v>
      </c>
      <c r="D1965" s="102" t="s">
        <v>2607</v>
      </c>
      <c r="E1965" s="102">
        <v>821</v>
      </c>
      <c r="F1965" s="102" t="s">
        <v>2161</v>
      </c>
      <c r="G1965" s="1">
        <v>-644352639.44000006</v>
      </c>
      <c r="H1965" s="1">
        <v>0</v>
      </c>
      <c r="I1965" s="1">
        <v>0</v>
      </c>
      <c r="J1965" s="1">
        <v>0</v>
      </c>
      <c r="K1965" s="1">
        <v>-644352639.44000006</v>
      </c>
      <c r="L1965" s="1">
        <v>-644352.63944000006</v>
      </c>
      <c r="M1965" s="1"/>
      <c r="N1965" s="1"/>
    </row>
    <row r="1966" spans="1:14" hidden="1" x14ac:dyDescent="0.35">
      <c r="A1966" s="106">
        <v>43251</v>
      </c>
      <c r="B1966" s="1"/>
      <c r="C1966" s="1" t="s">
        <v>3016</v>
      </c>
      <c r="D1966" s="102" t="s">
        <v>2608</v>
      </c>
      <c r="E1966" s="102">
        <v>822</v>
      </c>
      <c r="F1966" s="102" t="s">
        <v>2151</v>
      </c>
      <c r="G1966" s="1">
        <v>-13193372.59</v>
      </c>
      <c r="H1966" s="1">
        <v>0</v>
      </c>
      <c r="I1966" s="1">
        <v>0</v>
      </c>
      <c r="J1966" s="1">
        <v>0</v>
      </c>
      <c r="K1966" s="1">
        <v>-13193372.59</v>
      </c>
      <c r="L1966" s="1">
        <v>-13193.372589999999</v>
      </c>
      <c r="M1966" s="1"/>
      <c r="N1966" s="1"/>
    </row>
    <row r="1967" spans="1:14" hidden="1" x14ac:dyDescent="0.35">
      <c r="A1967" s="106">
        <v>43251</v>
      </c>
      <c r="B1967" s="1" t="s">
        <v>1165</v>
      </c>
      <c r="C1967" s="1" t="s">
        <v>3017</v>
      </c>
      <c r="D1967" s="102" t="s">
        <v>2609</v>
      </c>
      <c r="E1967" s="102">
        <v>823</v>
      </c>
      <c r="F1967" s="102" t="s">
        <v>2162</v>
      </c>
      <c r="G1967" s="1">
        <v>-2507435.1800000002</v>
      </c>
      <c r="H1967" s="1">
        <v>0</v>
      </c>
      <c r="I1967" s="1">
        <v>0</v>
      </c>
      <c r="J1967" s="1">
        <v>0</v>
      </c>
      <c r="K1967" s="1">
        <v>-2507435.1800000002</v>
      </c>
      <c r="L1967" s="1">
        <v>-2507.4351799999999</v>
      </c>
      <c r="M1967" s="1"/>
      <c r="N1967" s="1"/>
    </row>
    <row r="1968" spans="1:14" hidden="1" x14ac:dyDescent="0.35">
      <c r="A1968" s="106">
        <v>43251</v>
      </c>
      <c r="B1968" s="1" t="s">
        <v>3663</v>
      </c>
      <c r="C1968" s="1" t="s">
        <v>3017</v>
      </c>
      <c r="D1968" s="102" t="s">
        <v>2609</v>
      </c>
      <c r="E1968" s="102">
        <v>824</v>
      </c>
      <c r="F1968" s="102" t="s">
        <v>2156</v>
      </c>
      <c r="G1968" s="1">
        <v>-10685937.41</v>
      </c>
      <c r="H1968" s="1">
        <v>0</v>
      </c>
      <c r="I1968" s="1">
        <v>0</v>
      </c>
      <c r="J1968" s="1">
        <v>0</v>
      </c>
      <c r="K1968" s="1">
        <v>-10685937.41</v>
      </c>
      <c r="L1968" s="1">
        <v>-10685.93741</v>
      </c>
      <c r="M1968" s="1"/>
      <c r="N1968" s="1"/>
    </row>
    <row r="1969" spans="1:14" hidden="1" x14ac:dyDescent="0.35">
      <c r="A1969" s="106">
        <v>43251</v>
      </c>
      <c r="B1969" s="1"/>
      <c r="C1969" s="1" t="s">
        <v>3016</v>
      </c>
      <c r="D1969" s="102" t="s">
        <v>2610</v>
      </c>
      <c r="E1969" s="102">
        <v>920</v>
      </c>
      <c r="F1969" s="102" t="s">
        <v>2595</v>
      </c>
      <c r="G1969" s="1">
        <v>-1077586225.25</v>
      </c>
      <c r="H1969" s="1">
        <v>308777.61</v>
      </c>
      <c r="I1969" s="1">
        <v>131555.63</v>
      </c>
      <c r="J1969" s="1">
        <v>177221.97999999998</v>
      </c>
      <c r="K1969" s="1">
        <v>-1077409003.27</v>
      </c>
      <c r="L1969" s="1">
        <v>-1077409.00327</v>
      </c>
      <c r="M1969" s="1"/>
      <c r="N1969" s="1"/>
    </row>
    <row r="1970" spans="1:14" hidden="1" x14ac:dyDescent="0.35">
      <c r="A1970" s="106">
        <v>43251</v>
      </c>
      <c r="B1970" s="1"/>
      <c r="C1970" s="1" t="s">
        <v>3016</v>
      </c>
      <c r="D1970" s="102" t="s">
        <v>2611</v>
      </c>
      <c r="E1970" s="102">
        <v>921</v>
      </c>
      <c r="F1970" s="102" t="s">
        <v>2595</v>
      </c>
      <c r="G1970" s="1">
        <v>-1077586225.25</v>
      </c>
      <c r="H1970" s="1">
        <v>308777.61</v>
      </c>
      <c r="I1970" s="1">
        <v>131555.63</v>
      </c>
      <c r="J1970" s="1">
        <v>177221.97999999998</v>
      </c>
      <c r="K1970" s="1">
        <v>-1077409003.27</v>
      </c>
      <c r="L1970" s="1">
        <v>-1077409.00327</v>
      </c>
      <c r="M1970" s="1"/>
      <c r="N1970" s="1"/>
    </row>
    <row r="1971" spans="1:14" hidden="1" x14ac:dyDescent="0.35">
      <c r="A1971" s="106">
        <v>43251</v>
      </c>
      <c r="B1971" s="1"/>
      <c r="C1971" s="1" t="s">
        <v>3016</v>
      </c>
      <c r="D1971" s="102" t="s">
        <v>2612</v>
      </c>
      <c r="E1971" s="102">
        <v>945</v>
      </c>
      <c r="F1971" s="102" t="s">
        <v>2164</v>
      </c>
      <c r="G1971" s="1">
        <v>-351724352.19999999</v>
      </c>
      <c r="H1971" s="1">
        <v>37750</v>
      </c>
      <c r="I1971" s="1">
        <v>131555.63</v>
      </c>
      <c r="J1971" s="1">
        <v>-93805.63</v>
      </c>
      <c r="K1971" s="1">
        <v>-351818157.82999998</v>
      </c>
      <c r="L1971" s="1">
        <v>-351818.15782999998</v>
      </c>
      <c r="M1971" s="1"/>
      <c r="N1971" s="1"/>
    </row>
    <row r="1972" spans="1:14" hidden="1" x14ac:dyDescent="0.35">
      <c r="A1972" s="106">
        <v>43251</v>
      </c>
      <c r="B1972" s="1"/>
      <c r="C1972" s="1" t="s">
        <v>3016</v>
      </c>
      <c r="D1972" s="102" t="s">
        <v>2612</v>
      </c>
      <c r="E1972" s="102">
        <v>948</v>
      </c>
      <c r="F1972" s="102" t="s">
        <v>2166</v>
      </c>
      <c r="G1972" s="1">
        <v>-725861873.04999995</v>
      </c>
      <c r="H1972" s="1">
        <v>271027.61</v>
      </c>
      <c r="I1972" s="1">
        <v>0</v>
      </c>
      <c r="J1972" s="1">
        <v>271027.61</v>
      </c>
      <c r="K1972" s="1">
        <v>-725590845.44000006</v>
      </c>
      <c r="L1972" s="1">
        <v>-725590.84544000006</v>
      </c>
      <c r="M1972" s="1"/>
      <c r="N1972" s="1"/>
    </row>
    <row r="1973" spans="1:14" hidden="1" x14ac:dyDescent="0.35">
      <c r="A1973" s="106">
        <v>43251</v>
      </c>
      <c r="B1973" s="1" t="s">
        <v>1162</v>
      </c>
      <c r="C1973" s="1" t="s">
        <v>3017</v>
      </c>
      <c r="D1973" s="102" t="s">
        <v>2612</v>
      </c>
      <c r="E1973" s="102">
        <v>946</v>
      </c>
      <c r="F1973" s="102" t="s">
        <v>2165</v>
      </c>
      <c r="G1973" s="1">
        <v>-323442006.61000001</v>
      </c>
      <c r="H1973" s="1">
        <v>0</v>
      </c>
      <c r="I1973" s="1">
        <v>0</v>
      </c>
      <c r="J1973" s="1">
        <v>0</v>
      </c>
      <c r="K1973" s="1">
        <v>-323442006.61000001</v>
      </c>
      <c r="L1973" s="1">
        <v>-323442.00661000004</v>
      </c>
      <c r="M1973" s="1"/>
      <c r="N1973" s="1"/>
    </row>
    <row r="1974" spans="1:14" hidden="1" x14ac:dyDescent="0.35">
      <c r="A1974" s="106">
        <v>43251</v>
      </c>
      <c r="B1974" s="1" t="s">
        <v>1163</v>
      </c>
      <c r="C1974" s="1" t="s">
        <v>3017</v>
      </c>
      <c r="D1974" s="102" t="s">
        <v>2612</v>
      </c>
      <c r="E1974" s="102">
        <v>947</v>
      </c>
      <c r="F1974" s="102" t="s">
        <v>1847</v>
      </c>
      <c r="G1974" s="1">
        <v>-28282345.59</v>
      </c>
      <c r="H1974" s="1">
        <v>37750</v>
      </c>
      <c r="I1974" s="1">
        <v>131555.63</v>
      </c>
      <c r="J1974" s="1">
        <v>-93805.63</v>
      </c>
      <c r="K1974" s="1">
        <v>-28376151.219999999</v>
      </c>
      <c r="L1974" s="1">
        <v>-28376.15122</v>
      </c>
      <c r="M1974" s="1"/>
      <c r="N1974" s="1"/>
    </row>
    <row r="1975" spans="1:14" hidden="1" x14ac:dyDescent="0.35">
      <c r="A1975" s="106">
        <v>43251</v>
      </c>
      <c r="B1975" s="1" t="s">
        <v>1164</v>
      </c>
      <c r="C1975" s="1" t="s">
        <v>3017</v>
      </c>
      <c r="D1975" s="102" t="s">
        <v>2612</v>
      </c>
      <c r="E1975" s="102">
        <v>949</v>
      </c>
      <c r="F1975" s="102" t="s">
        <v>2167</v>
      </c>
      <c r="G1975" s="1">
        <v>-533721965.41000003</v>
      </c>
      <c r="H1975" s="1">
        <v>199285.01</v>
      </c>
      <c r="I1975" s="1">
        <v>0</v>
      </c>
      <c r="J1975" s="1">
        <v>199285.01</v>
      </c>
      <c r="K1975" s="1">
        <v>-533522680.39999998</v>
      </c>
      <c r="L1975" s="1">
        <v>-533522.68039999995</v>
      </c>
      <c r="M1975" s="1"/>
      <c r="N1975" s="1"/>
    </row>
    <row r="1976" spans="1:14" hidden="1" x14ac:dyDescent="0.35">
      <c r="A1976" s="106">
        <v>43251</v>
      </c>
      <c r="B1976" s="1" t="s">
        <v>1164</v>
      </c>
      <c r="C1976" s="1" t="s">
        <v>3017</v>
      </c>
      <c r="D1976" s="102" t="s">
        <v>2612</v>
      </c>
      <c r="E1976" s="102">
        <v>950</v>
      </c>
      <c r="F1976" s="102" t="s">
        <v>2168</v>
      </c>
      <c r="G1976" s="1">
        <v>-192139907.63999999</v>
      </c>
      <c r="H1976" s="1">
        <v>71742.600000000006</v>
      </c>
      <c r="I1976" s="1">
        <v>0</v>
      </c>
      <c r="J1976" s="1">
        <v>71742.600000000006</v>
      </c>
      <c r="K1976" s="1">
        <v>-192068165.03999999</v>
      </c>
      <c r="L1976" s="1">
        <v>-192068.16503999999</v>
      </c>
      <c r="M1976" s="1"/>
      <c r="N1976" s="1"/>
    </row>
    <row r="1977" spans="1:14" hidden="1" x14ac:dyDescent="0.35">
      <c r="A1977" s="106">
        <v>43251</v>
      </c>
      <c r="B1977" s="1"/>
      <c r="C1977" s="1" t="s">
        <v>3016</v>
      </c>
      <c r="D1977" s="102" t="s">
        <v>2613</v>
      </c>
      <c r="E1977" s="102">
        <v>951</v>
      </c>
      <c r="F1977" s="102" t="s">
        <v>2614</v>
      </c>
      <c r="G1977" s="1">
        <v>-3062098819.6700001</v>
      </c>
      <c r="H1977" s="1">
        <v>1105917.6299999999</v>
      </c>
      <c r="I1977" s="1">
        <v>1105917.6299999999</v>
      </c>
      <c r="J1977" s="1">
        <v>0</v>
      </c>
      <c r="K1977" s="1">
        <v>-3062098819.6700001</v>
      </c>
      <c r="L1977" s="1">
        <v>-3062098.8196700001</v>
      </c>
      <c r="M1977" s="1"/>
      <c r="N1977" s="1"/>
    </row>
    <row r="1978" spans="1:14" hidden="1" x14ac:dyDescent="0.35">
      <c r="A1978" s="106">
        <v>43251</v>
      </c>
      <c r="B1978" s="1"/>
      <c r="C1978" s="1" t="s">
        <v>3016</v>
      </c>
      <c r="D1978" s="102" t="s">
        <v>2615</v>
      </c>
      <c r="E1978" s="102">
        <v>952</v>
      </c>
      <c r="F1978" s="102" t="s">
        <v>2616</v>
      </c>
      <c r="G1978" s="1">
        <v>-1574330069.6099999</v>
      </c>
      <c r="H1978" s="1">
        <v>0</v>
      </c>
      <c r="I1978" s="1">
        <v>0</v>
      </c>
      <c r="J1978" s="1">
        <v>0</v>
      </c>
      <c r="K1978" s="1">
        <v>-1574330069.6099999</v>
      </c>
      <c r="L1978" s="1">
        <v>-1574330.0696099999</v>
      </c>
      <c r="M1978" s="1"/>
      <c r="N1978" s="1"/>
    </row>
    <row r="1979" spans="1:14" hidden="1" x14ac:dyDescent="0.35">
      <c r="A1979" s="106">
        <v>43251</v>
      </c>
      <c r="B1979" s="1"/>
      <c r="C1979" s="1" t="s">
        <v>3016</v>
      </c>
      <c r="D1979" s="102" t="s">
        <v>2617</v>
      </c>
      <c r="E1979" s="102">
        <v>953</v>
      </c>
      <c r="F1979" s="102" t="s">
        <v>2616</v>
      </c>
      <c r="G1979" s="1">
        <v>-1574330069.6099999</v>
      </c>
      <c r="H1979" s="1">
        <v>0</v>
      </c>
      <c r="I1979" s="1">
        <v>0</v>
      </c>
      <c r="J1979" s="1">
        <v>0</v>
      </c>
      <c r="K1979" s="1">
        <v>-1574330069.6099999</v>
      </c>
      <c r="L1979" s="1">
        <v>-1574330.0696099999</v>
      </c>
      <c r="M1979" s="1"/>
      <c r="N1979" s="1"/>
    </row>
    <row r="1980" spans="1:14" hidden="1" x14ac:dyDescent="0.35">
      <c r="A1980" s="106">
        <v>43251</v>
      </c>
      <c r="B1980" s="1" t="s">
        <v>1168</v>
      </c>
      <c r="C1980" s="1" t="s">
        <v>3017</v>
      </c>
      <c r="D1980" s="102" t="s">
        <v>2618</v>
      </c>
      <c r="E1980" s="102">
        <v>954</v>
      </c>
      <c r="F1980" s="102" t="s">
        <v>2619</v>
      </c>
      <c r="G1980" s="1">
        <v>-1574330069.6099999</v>
      </c>
      <c r="H1980" s="1">
        <v>0</v>
      </c>
      <c r="I1980" s="1">
        <v>0</v>
      </c>
      <c r="J1980" s="1">
        <v>0</v>
      </c>
      <c r="K1980" s="1">
        <v>-1574330069.6099999</v>
      </c>
      <c r="L1980" s="1">
        <v>-1574330.0696099999</v>
      </c>
      <c r="M1980" s="1"/>
      <c r="N1980" s="1"/>
    </row>
    <row r="1981" spans="1:14" hidden="1" x14ac:dyDescent="0.35">
      <c r="A1981" s="106">
        <v>43251</v>
      </c>
      <c r="B1981" s="1"/>
      <c r="C1981" s="1" t="s">
        <v>3016</v>
      </c>
      <c r="D1981" s="102" t="s">
        <v>2620</v>
      </c>
      <c r="E1981" s="102">
        <v>963</v>
      </c>
      <c r="F1981" s="102" t="s">
        <v>2621</v>
      </c>
      <c r="G1981" s="1">
        <v>-25788728.829999998</v>
      </c>
      <c r="H1981" s="1">
        <v>0</v>
      </c>
      <c r="I1981" s="1">
        <v>37750</v>
      </c>
      <c r="J1981" s="1">
        <v>-37750</v>
      </c>
      <c r="K1981" s="1">
        <v>-25826478.829999998</v>
      </c>
      <c r="L1981" s="1">
        <v>-25826.47883</v>
      </c>
      <c r="M1981" s="1"/>
      <c r="N1981" s="1"/>
    </row>
    <row r="1982" spans="1:14" hidden="1" x14ac:dyDescent="0.35">
      <c r="A1982" s="106">
        <v>43251</v>
      </c>
      <c r="B1982" s="1"/>
      <c r="C1982" s="1" t="s">
        <v>3016</v>
      </c>
      <c r="D1982" s="102" t="s">
        <v>2622</v>
      </c>
      <c r="E1982" s="102">
        <v>964</v>
      </c>
      <c r="F1982" s="102" t="s">
        <v>2621</v>
      </c>
      <c r="G1982" s="1">
        <v>-25788728.829999998</v>
      </c>
      <c r="H1982" s="1">
        <v>0</v>
      </c>
      <c r="I1982" s="1">
        <v>37750</v>
      </c>
      <c r="J1982" s="1">
        <v>-37750</v>
      </c>
      <c r="K1982" s="1">
        <v>-25826478.829999998</v>
      </c>
      <c r="L1982" s="1">
        <v>-25826.47883</v>
      </c>
      <c r="M1982" s="1"/>
      <c r="N1982" s="1"/>
    </row>
    <row r="1983" spans="1:14" hidden="1" x14ac:dyDescent="0.35">
      <c r="A1983" s="106">
        <v>43251</v>
      </c>
      <c r="B1983" s="1"/>
      <c r="C1983" s="1" t="s">
        <v>3016</v>
      </c>
      <c r="D1983" s="102" t="s">
        <v>2623</v>
      </c>
      <c r="E1983" s="102">
        <v>968</v>
      </c>
      <c r="F1983" s="102" t="s">
        <v>2624</v>
      </c>
      <c r="G1983" s="1">
        <v>-25752044.260000002</v>
      </c>
      <c r="H1983" s="1">
        <v>0</v>
      </c>
      <c r="I1983" s="1">
        <v>37750</v>
      </c>
      <c r="J1983" s="1">
        <v>-37750</v>
      </c>
      <c r="K1983" s="1">
        <v>-25789794.260000002</v>
      </c>
      <c r="L1983" s="1">
        <v>-25789.794260000002</v>
      </c>
      <c r="M1983" s="1"/>
      <c r="N1983" s="1"/>
    </row>
    <row r="1984" spans="1:14" hidden="1" x14ac:dyDescent="0.35">
      <c r="A1984" s="106">
        <v>43251</v>
      </c>
      <c r="B1984" s="1" t="s">
        <v>1169</v>
      </c>
      <c r="C1984" s="1" t="s">
        <v>3017</v>
      </c>
      <c r="D1984" s="102" t="s">
        <v>2623</v>
      </c>
      <c r="E1984" s="102">
        <v>969</v>
      </c>
      <c r="F1984" s="102" t="s">
        <v>2169</v>
      </c>
      <c r="G1984" s="1">
        <v>-2777.91</v>
      </c>
      <c r="H1984" s="1">
        <v>0</v>
      </c>
      <c r="I1984" s="1">
        <v>0</v>
      </c>
      <c r="J1984" s="1">
        <v>0</v>
      </c>
      <c r="K1984" s="1">
        <v>-2777.91</v>
      </c>
      <c r="L1984" s="1">
        <v>-2.7779099999999999</v>
      </c>
      <c r="M1984" s="1"/>
      <c r="N1984" s="1"/>
    </row>
    <row r="1985" spans="1:14" hidden="1" x14ac:dyDescent="0.35">
      <c r="A1985" s="106">
        <v>43251</v>
      </c>
      <c r="B1985" s="1" t="s">
        <v>1169</v>
      </c>
      <c r="C1985" s="1" t="s">
        <v>3017</v>
      </c>
      <c r="D1985" s="102" t="s">
        <v>2623</v>
      </c>
      <c r="E1985" s="102">
        <v>970</v>
      </c>
      <c r="F1985" s="102" t="s">
        <v>2170</v>
      </c>
      <c r="G1985" s="1">
        <v>-2193.35</v>
      </c>
      <c r="H1985" s="1">
        <v>0</v>
      </c>
      <c r="I1985" s="1">
        <v>0</v>
      </c>
      <c r="J1985" s="1">
        <v>0</v>
      </c>
      <c r="K1985" s="1">
        <v>-2193.35</v>
      </c>
      <c r="L1985" s="1">
        <v>-2.1933499999999997</v>
      </c>
      <c r="M1985" s="1"/>
      <c r="N1985" s="1"/>
    </row>
    <row r="1986" spans="1:14" hidden="1" x14ac:dyDescent="0.35">
      <c r="A1986" s="106">
        <v>43251</v>
      </c>
      <c r="B1986" s="1" t="s">
        <v>1169</v>
      </c>
      <c r="C1986" s="1" t="s">
        <v>3017</v>
      </c>
      <c r="D1986" s="102" t="s">
        <v>2623</v>
      </c>
      <c r="E1986" s="102">
        <v>971</v>
      </c>
      <c r="F1986" s="102" t="s">
        <v>2171</v>
      </c>
      <c r="G1986" s="1">
        <v>-920000</v>
      </c>
      <c r="H1986" s="1">
        <v>0</v>
      </c>
      <c r="I1986" s="1">
        <v>0</v>
      </c>
      <c r="J1986" s="1">
        <v>0</v>
      </c>
      <c r="K1986" s="1">
        <v>-920000</v>
      </c>
      <c r="L1986" s="1">
        <v>-920</v>
      </c>
      <c r="M1986" s="1"/>
      <c r="N1986" s="1"/>
    </row>
    <row r="1987" spans="1:14" hidden="1" x14ac:dyDescent="0.35">
      <c r="A1987" s="106">
        <v>43251</v>
      </c>
      <c r="B1987" s="1" t="s">
        <v>1169</v>
      </c>
      <c r="C1987" s="1" t="s">
        <v>3017</v>
      </c>
      <c r="D1987" s="102" t="s">
        <v>2623</v>
      </c>
      <c r="E1987" s="102">
        <v>972</v>
      </c>
      <c r="F1987" s="102" t="s">
        <v>2172</v>
      </c>
      <c r="G1987" s="1">
        <v>-23290.720000000001</v>
      </c>
      <c r="H1987" s="1">
        <v>0</v>
      </c>
      <c r="I1987" s="1">
        <v>0</v>
      </c>
      <c r="J1987" s="1">
        <v>0</v>
      </c>
      <c r="K1987" s="1">
        <v>-23290.720000000001</v>
      </c>
      <c r="L1987" s="1">
        <v>-23.29072</v>
      </c>
      <c r="M1987" s="1"/>
      <c r="N1987" s="1"/>
    </row>
    <row r="1988" spans="1:14" hidden="1" x14ac:dyDescent="0.35">
      <c r="A1988" s="106">
        <v>43251</v>
      </c>
      <c r="B1988" s="1" t="s">
        <v>1169</v>
      </c>
      <c r="C1988" s="1" t="s">
        <v>3017</v>
      </c>
      <c r="D1988" s="102" t="s">
        <v>2623</v>
      </c>
      <c r="E1988" s="102">
        <v>973</v>
      </c>
      <c r="F1988" s="102" t="s">
        <v>1847</v>
      </c>
      <c r="G1988" s="1">
        <v>-24803782.280000001</v>
      </c>
      <c r="H1988" s="1">
        <v>0</v>
      </c>
      <c r="I1988" s="1">
        <v>37750</v>
      </c>
      <c r="J1988" s="1">
        <v>-37750</v>
      </c>
      <c r="K1988" s="1">
        <v>-24841532.280000001</v>
      </c>
      <c r="L1988" s="1">
        <v>-24841.532279999999</v>
      </c>
      <c r="M1988" s="1"/>
      <c r="N1988" s="1"/>
    </row>
    <row r="1989" spans="1:14" hidden="1" x14ac:dyDescent="0.35">
      <c r="A1989" s="106">
        <v>43251</v>
      </c>
      <c r="B1989" s="1"/>
      <c r="C1989" s="1" t="s">
        <v>3016</v>
      </c>
      <c r="D1989" s="102" t="s">
        <v>2625</v>
      </c>
      <c r="E1989" s="102">
        <v>974</v>
      </c>
      <c r="F1989" s="102" t="s">
        <v>2626</v>
      </c>
      <c r="G1989" s="1">
        <v>-36684.57</v>
      </c>
      <c r="H1989" s="1">
        <v>0</v>
      </c>
      <c r="I1989" s="1">
        <v>0</v>
      </c>
      <c r="J1989" s="1">
        <v>0</v>
      </c>
      <c r="K1989" s="1">
        <v>-36684.57</v>
      </c>
      <c r="L1989" s="1">
        <v>-36.684570000000001</v>
      </c>
      <c r="M1989" s="1"/>
      <c r="N1989" s="1"/>
    </row>
    <row r="1990" spans="1:14" hidden="1" x14ac:dyDescent="0.35">
      <c r="A1990" s="106">
        <v>43251</v>
      </c>
      <c r="B1990" s="1" t="s">
        <v>1169</v>
      </c>
      <c r="C1990" s="1" t="s">
        <v>3017</v>
      </c>
      <c r="D1990" s="102" t="s">
        <v>2625</v>
      </c>
      <c r="E1990" s="102">
        <v>975</v>
      </c>
      <c r="F1990" s="102" t="s">
        <v>2173</v>
      </c>
      <c r="G1990" s="1">
        <v>-18298.990000000002</v>
      </c>
      <c r="H1990" s="1">
        <v>0</v>
      </c>
      <c r="I1990" s="1">
        <v>0</v>
      </c>
      <c r="J1990" s="1">
        <v>0</v>
      </c>
      <c r="K1990" s="1">
        <v>-18298.990000000002</v>
      </c>
      <c r="L1990" s="1">
        <v>-18.29899</v>
      </c>
      <c r="M1990" s="1"/>
      <c r="N1990" s="1"/>
    </row>
    <row r="1991" spans="1:14" hidden="1" x14ac:dyDescent="0.35">
      <c r="A1991" s="106">
        <v>43251</v>
      </c>
      <c r="B1991" s="1" t="s">
        <v>1169</v>
      </c>
      <c r="C1991" s="1" t="s">
        <v>3017</v>
      </c>
      <c r="D1991" s="102" t="s">
        <v>2625</v>
      </c>
      <c r="E1991" s="102">
        <v>976</v>
      </c>
      <c r="F1991" s="102" t="s">
        <v>2173</v>
      </c>
      <c r="G1991" s="1">
        <v>-18385.580000000002</v>
      </c>
      <c r="H1991" s="1">
        <v>0</v>
      </c>
      <c r="I1991" s="1">
        <v>0</v>
      </c>
      <c r="J1991" s="1">
        <v>0</v>
      </c>
      <c r="K1991" s="1">
        <v>-18385.580000000002</v>
      </c>
      <c r="L1991" s="1">
        <v>-18.385580000000001</v>
      </c>
      <c r="M1991" s="1"/>
      <c r="N1991" s="1"/>
    </row>
    <row r="1992" spans="1:14" hidden="1" x14ac:dyDescent="0.35">
      <c r="A1992" s="106">
        <v>43251</v>
      </c>
      <c r="B1992" s="1"/>
      <c r="C1992" s="1" t="s">
        <v>3016</v>
      </c>
      <c r="D1992" s="102" t="s">
        <v>2627</v>
      </c>
      <c r="E1992" s="102">
        <v>977</v>
      </c>
      <c r="F1992" s="102" t="s">
        <v>2628</v>
      </c>
      <c r="G1992" s="1">
        <v>-1413011068.8399999</v>
      </c>
      <c r="H1992" s="1">
        <v>797140.02</v>
      </c>
      <c r="I1992" s="1">
        <v>271027.61</v>
      </c>
      <c r="J1992" s="1">
        <v>526112.41</v>
      </c>
      <c r="K1992" s="1">
        <v>-1412484956.4300001</v>
      </c>
      <c r="L1992" s="1">
        <v>-1412484.95643</v>
      </c>
      <c r="M1992" s="1"/>
      <c r="N1992" s="1"/>
    </row>
    <row r="1993" spans="1:14" hidden="1" x14ac:dyDescent="0.35">
      <c r="A1993" s="106">
        <v>43251</v>
      </c>
      <c r="B1993" s="1"/>
      <c r="C1993" s="1" t="s">
        <v>3016</v>
      </c>
      <c r="D1993" s="102" t="s">
        <v>2629</v>
      </c>
      <c r="E1993" s="102">
        <v>980</v>
      </c>
      <c r="F1993" s="102" t="s">
        <v>2630</v>
      </c>
      <c r="G1993" s="1">
        <v>-1413011068.8399999</v>
      </c>
      <c r="H1993" s="1">
        <v>797140.02</v>
      </c>
      <c r="I1993" s="1">
        <v>271027.61</v>
      </c>
      <c r="J1993" s="1">
        <v>526112.41</v>
      </c>
      <c r="K1993" s="1">
        <v>-1412484956.4300001</v>
      </c>
      <c r="L1993" s="1">
        <v>-1412484.95643</v>
      </c>
      <c r="M1993" s="1"/>
      <c r="N1993" s="1"/>
    </row>
    <row r="1994" spans="1:14" hidden="1" x14ac:dyDescent="0.35">
      <c r="A1994" s="106">
        <v>43251</v>
      </c>
      <c r="B1994" s="1" t="s">
        <v>1170</v>
      </c>
      <c r="C1994" s="1" t="s">
        <v>3017</v>
      </c>
      <c r="D1994" s="102" t="s">
        <v>2631</v>
      </c>
      <c r="E1994" s="102">
        <v>983</v>
      </c>
      <c r="F1994" s="102" t="s">
        <v>2174</v>
      </c>
      <c r="G1994" s="1">
        <v>-2172811479.2399998</v>
      </c>
      <c r="H1994" s="1">
        <v>0</v>
      </c>
      <c r="I1994" s="1">
        <v>0</v>
      </c>
      <c r="J1994" s="1">
        <v>0</v>
      </c>
      <c r="K1994" s="1">
        <v>-2172811479.2399998</v>
      </c>
      <c r="L1994" s="1">
        <v>-2172811.4792399998</v>
      </c>
      <c r="M1994" s="1"/>
      <c r="N1994" s="1"/>
    </row>
    <row r="1995" spans="1:14" x14ac:dyDescent="0.35">
      <c r="A1995" s="106">
        <v>43251</v>
      </c>
      <c r="B1995" s="1" t="s">
        <v>1170</v>
      </c>
      <c r="C1995" s="1" t="s">
        <v>3017</v>
      </c>
      <c r="D1995" s="102" t="s">
        <v>2631</v>
      </c>
      <c r="E1995" s="102">
        <v>984</v>
      </c>
      <c r="F1995" s="102" t="s">
        <v>2175</v>
      </c>
      <c r="G1995" s="1">
        <v>31885617.48</v>
      </c>
      <c r="H1995" s="1">
        <v>797140.02</v>
      </c>
      <c r="I1995" s="1">
        <v>0</v>
      </c>
      <c r="J1995" s="1">
        <v>797140.02</v>
      </c>
      <c r="K1995" s="1">
        <v>32682757.5</v>
      </c>
      <c r="L1995" s="1">
        <v>32682.7575</v>
      </c>
      <c r="M1995" s="1"/>
      <c r="N1995" s="1"/>
    </row>
    <row r="1996" spans="1:14" hidden="1" x14ac:dyDescent="0.35">
      <c r="A1996" s="106">
        <v>43251</v>
      </c>
      <c r="B1996" s="1" t="s">
        <v>1170</v>
      </c>
      <c r="C1996" s="1" t="s">
        <v>3017</v>
      </c>
      <c r="D1996" s="102" t="s">
        <v>2631</v>
      </c>
      <c r="E1996" s="102">
        <v>985</v>
      </c>
      <c r="F1996" s="102" t="s">
        <v>2176</v>
      </c>
      <c r="G1996" s="1">
        <v>535231465.31</v>
      </c>
      <c r="H1996" s="1">
        <v>0</v>
      </c>
      <c r="I1996" s="1">
        <v>199285.01</v>
      </c>
      <c r="J1996" s="1">
        <v>-199285.01</v>
      </c>
      <c r="K1996" s="1">
        <v>535032180.30000001</v>
      </c>
      <c r="L1996" s="1">
        <v>535032.18030000001</v>
      </c>
      <c r="M1996" s="1"/>
      <c r="N1996" s="1"/>
    </row>
    <row r="1997" spans="1:14" hidden="1" x14ac:dyDescent="0.35">
      <c r="A1997" s="106">
        <v>43251</v>
      </c>
      <c r="B1997" s="1" t="s">
        <v>1170</v>
      </c>
      <c r="C1997" s="1" t="s">
        <v>3017</v>
      </c>
      <c r="D1997" s="102" t="s">
        <v>2631</v>
      </c>
      <c r="E1997" s="102">
        <v>986</v>
      </c>
      <c r="F1997" s="102" t="s">
        <v>2177</v>
      </c>
      <c r="G1997" s="1">
        <v>192683327.61000001</v>
      </c>
      <c r="H1997" s="1">
        <v>0</v>
      </c>
      <c r="I1997" s="1">
        <v>71742.600000000006</v>
      </c>
      <c r="J1997" s="1">
        <v>-71742.600000000006</v>
      </c>
      <c r="K1997" s="1">
        <v>192611585.00999999</v>
      </c>
      <c r="L1997" s="1">
        <v>192611.58500999998</v>
      </c>
      <c r="M1997" s="1"/>
      <c r="N1997" s="1"/>
    </row>
    <row r="1998" spans="1:14" hidden="1" x14ac:dyDescent="0.35">
      <c r="A1998" s="106">
        <v>43251</v>
      </c>
      <c r="B1998" s="1"/>
      <c r="C1998" s="1" t="s">
        <v>3016</v>
      </c>
      <c r="D1998" s="102" t="s">
        <v>2632</v>
      </c>
      <c r="E1998" s="102">
        <v>997</v>
      </c>
      <c r="F1998" s="102" t="s">
        <v>2633</v>
      </c>
      <c r="G1998" s="1">
        <v>-1778250.99</v>
      </c>
      <c r="H1998" s="1">
        <v>0</v>
      </c>
      <c r="I1998" s="1">
        <v>0</v>
      </c>
      <c r="J1998" s="1">
        <v>0</v>
      </c>
      <c r="K1998" s="1">
        <v>-1778250.99</v>
      </c>
      <c r="L1998" s="1">
        <v>-1778.25099</v>
      </c>
      <c r="M1998" s="1"/>
      <c r="N1998" s="1"/>
    </row>
    <row r="1999" spans="1:14" hidden="1" x14ac:dyDescent="0.35">
      <c r="A1999" s="106">
        <v>43251</v>
      </c>
      <c r="B1999" s="1"/>
      <c r="C1999" s="1" t="s">
        <v>3016</v>
      </c>
      <c r="D1999" s="102" t="s">
        <v>2634</v>
      </c>
      <c r="E1999" s="102">
        <v>998</v>
      </c>
      <c r="F1999" s="102" t="s">
        <v>2633</v>
      </c>
      <c r="G1999" s="1">
        <v>-1778250.99</v>
      </c>
      <c r="H1999" s="1">
        <v>0</v>
      </c>
      <c r="I1999" s="1">
        <v>0</v>
      </c>
      <c r="J1999" s="1">
        <v>0</v>
      </c>
      <c r="K1999" s="1">
        <v>-1778250.99</v>
      </c>
      <c r="L1999" s="1">
        <v>-1778.25099</v>
      </c>
      <c r="M1999" s="1"/>
      <c r="N1999" s="1"/>
    </row>
    <row r="2000" spans="1:14" hidden="1" x14ac:dyDescent="0.35">
      <c r="A2000" s="106">
        <v>43251</v>
      </c>
      <c r="B2000" s="1"/>
      <c r="C2000" s="1" t="s">
        <v>3016</v>
      </c>
      <c r="D2000" s="102" t="s">
        <v>2635</v>
      </c>
      <c r="E2000" s="102">
        <v>999</v>
      </c>
      <c r="F2000" s="102" t="s">
        <v>2633</v>
      </c>
      <c r="G2000" s="1">
        <v>-1778250.99</v>
      </c>
      <c r="H2000" s="1">
        <v>0</v>
      </c>
      <c r="I2000" s="1">
        <v>0</v>
      </c>
      <c r="J2000" s="1">
        <v>0</v>
      </c>
      <c r="K2000" s="1">
        <v>-1778250.99</v>
      </c>
      <c r="L2000" s="1">
        <v>-1778.25099</v>
      </c>
      <c r="M2000" s="1"/>
      <c r="N2000" s="1"/>
    </row>
    <row r="2001" spans="1:14" hidden="1" x14ac:dyDescent="0.35">
      <c r="A2001" s="106">
        <v>43251</v>
      </c>
      <c r="B2001" s="1" t="s">
        <v>1168</v>
      </c>
      <c r="C2001" s="1" t="s">
        <v>3017</v>
      </c>
      <c r="D2001" s="102" t="s">
        <v>2635</v>
      </c>
      <c r="E2001" s="102">
        <v>1001</v>
      </c>
      <c r="F2001" s="102" t="s">
        <v>2636</v>
      </c>
      <c r="G2001" s="1">
        <v>-1778250.99</v>
      </c>
      <c r="H2001" s="1">
        <v>0</v>
      </c>
      <c r="I2001" s="1">
        <v>0</v>
      </c>
      <c r="J2001" s="1">
        <v>0</v>
      </c>
      <c r="K2001" s="1">
        <v>-1778250.99</v>
      </c>
      <c r="L2001" s="1">
        <v>-1778.25099</v>
      </c>
      <c r="M2001" s="1"/>
      <c r="N2001" s="1"/>
    </row>
    <row r="2002" spans="1:14" hidden="1" x14ac:dyDescent="0.35">
      <c r="A2002" s="106">
        <v>43251</v>
      </c>
      <c r="B2002" s="1"/>
      <c r="C2002" s="1" t="s">
        <v>3016</v>
      </c>
      <c r="D2002" s="102" t="s">
        <v>2637</v>
      </c>
      <c r="E2002" s="102">
        <v>1005</v>
      </c>
      <c r="F2002" s="102" t="s">
        <v>2638</v>
      </c>
      <c r="G2002" s="1">
        <v>-47190701.399999999</v>
      </c>
      <c r="H2002" s="1">
        <v>308777.61</v>
      </c>
      <c r="I2002" s="1">
        <v>797140.02</v>
      </c>
      <c r="J2002" s="1">
        <v>-488362.41000000003</v>
      </c>
      <c r="K2002" s="1">
        <v>-47679063.810000002</v>
      </c>
      <c r="L2002" s="1">
        <v>-47679.06381</v>
      </c>
      <c r="M2002" s="1"/>
      <c r="N2002" s="1"/>
    </row>
    <row r="2003" spans="1:14" hidden="1" x14ac:dyDescent="0.35">
      <c r="A2003" s="106">
        <v>43251</v>
      </c>
      <c r="B2003" s="1"/>
      <c r="C2003" s="1" t="s">
        <v>3016</v>
      </c>
      <c r="D2003" s="102" t="s">
        <v>2639</v>
      </c>
      <c r="E2003" s="102">
        <v>1006</v>
      </c>
      <c r="F2003" s="102" t="s">
        <v>2638</v>
      </c>
      <c r="G2003" s="1">
        <v>-47190701.399999999</v>
      </c>
      <c r="H2003" s="1">
        <v>308777.61</v>
      </c>
      <c r="I2003" s="1">
        <v>797140.02</v>
      </c>
      <c r="J2003" s="1">
        <v>-488362.41000000003</v>
      </c>
      <c r="K2003" s="1">
        <v>-47679063.810000002</v>
      </c>
      <c r="L2003" s="1">
        <v>-47679.06381</v>
      </c>
      <c r="M2003" s="1"/>
      <c r="N2003" s="1"/>
    </row>
    <row r="2004" spans="1:14" hidden="1" x14ac:dyDescent="0.35">
      <c r="A2004" s="106">
        <v>43251</v>
      </c>
      <c r="B2004" s="1" t="s">
        <v>3033</v>
      </c>
      <c r="C2004" s="1" t="s">
        <v>3017</v>
      </c>
      <c r="D2004" s="102" t="s">
        <v>2640</v>
      </c>
      <c r="E2004" s="102">
        <v>1007</v>
      </c>
      <c r="F2004" s="102" t="s">
        <v>2638</v>
      </c>
      <c r="G2004" s="1">
        <v>-47190701.399999999</v>
      </c>
      <c r="H2004" s="1">
        <v>308777.61</v>
      </c>
      <c r="I2004" s="1">
        <v>797140.02</v>
      </c>
      <c r="J2004" s="1">
        <v>-488362.41000000003</v>
      </c>
      <c r="K2004" s="1">
        <v>-47679063.810000002</v>
      </c>
      <c r="L2004" s="1">
        <v>-47679.06381</v>
      </c>
      <c r="M2004" s="1"/>
      <c r="N2004" s="1"/>
    </row>
    <row r="2005" spans="1:14" hidden="1" x14ac:dyDescent="0.35">
      <c r="A2005" s="106">
        <v>43251</v>
      </c>
      <c r="B2005" s="1"/>
      <c r="C2005" s="1" t="s">
        <v>3016</v>
      </c>
      <c r="D2005" s="102" t="s">
        <v>2641</v>
      </c>
      <c r="E2005" s="102">
        <v>1012</v>
      </c>
      <c r="F2005" s="102" t="s">
        <v>2642</v>
      </c>
      <c r="G2005" s="1">
        <v>-325942.09999999998</v>
      </c>
      <c r="H2005" s="1">
        <v>0</v>
      </c>
      <c r="I2005" s="1">
        <v>0</v>
      </c>
      <c r="J2005" s="1">
        <v>0</v>
      </c>
      <c r="K2005" s="1">
        <v>-325942.09999999998</v>
      </c>
      <c r="L2005" s="1">
        <v>-325.94209999999998</v>
      </c>
      <c r="M2005" s="1"/>
      <c r="N2005" s="1"/>
    </row>
    <row r="2006" spans="1:14" hidden="1" x14ac:dyDescent="0.35">
      <c r="A2006" s="106">
        <v>43251</v>
      </c>
      <c r="B2006" s="1"/>
      <c r="C2006" s="1" t="s">
        <v>3016</v>
      </c>
      <c r="D2006" s="102" t="s">
        <v>2643</v>
      </c>
      <c r="E2006" s="102">
        <v>1013</v>
      </c>
      <c r="F2006" s="102" t="s">
        <v>2642</v>
      </c>
      <c r="G2006" s="1">
        <v>-325942.09999999998</v>
      </c>
      <c r="H2006" s="1">
        <v>0</v>
      </c>
      <c r="I2006" s="1">
        <v>0</v>
      </c>
      <c r="J2006" s="1">
        <v>0</v>
      </c>
      <c r="K2006" s="1">
        <v>-325942.09999999998</v>
      </c>
      <c r="L2006" s="1">
        <v>-325.94209999999998</v>
      </c>
      <c r="M2006" s="1"/>
      <c r="N2006" s="1"/>
    </row>
    <row r="2007" spans="1:14" hidden="1" x14ac:dyDescent="0.35">
      <c r="A2007" s="106">
        <v>43251</v>
      </c>
      <c r="B2007" s="1"/>
      <c r="C2007" s="1" t="s">
        <v>3017</v>
      </c>
      <c r="D2007" s="102" t="s">
        <v>2644</v>
      </c>
      <c r="E2007" s="102">
        <v>1016</v>
      </c>
      <c r="F2007" s="102" t="s">
        <v>2540</v>
      </c>
      <c r="G2007" s="1">
        <v>-325942.09999999998</v>
      </c>
      <c r="H2007" s="1">
        <v>0</v>
      </c>
      <c r="I2007" s="1">
        <v>0</v>
      </c>
      <c r="J2007" s="1">
        <v>0</v>
      </c>
      <c r="K2007" s="1">
        <v>-325942.09999999998</v>
      </c>
      <c r="L2007" s="1">
        <v>-325.94209999999998</v>
      </c>
      <c r="M2007" s="1"/>
      <c r="N2007" s="1"/>
    </row>
    <row r="2008" spans="1:14" hidden="1" x14ac:dyDescent="0.35">
      <c r="A2008" s="106">
        <v>43251</v>
      </c>
      <c r="B2008" s="1"/>
      <c r="C2008" s="1" t="s">
        <v>3016</v>
      </c>
      <c r="D2008" s="102" t="s">
        <v>2645</v>
      </c>
      <c r="E2008" s="102">
        <v>1017</v>
      </c>
      <c r="F2008" s="102" t="s">
        <v>2323</v>
      </c>
      <c r="G2008" s="1">
        <v>-55563670.810000002</v>
      </c>
      <c r="H2008" s="1">
        <v>2200873.94</v>
      </c>
      <c r="I2008" s="1">
        <v>16502004.17</v>
      </c>
      <c r="J2008" s="1">
        <v>-14301130.23</v>
      </c>
      <c r="K2008" s="1">
        <v>-69864801.040000007</v>
      </c>
      <c r="L2008" s="1">
        <v>-69864.801040000006</v>
      </c>
      <c r="M2008" s="1"/>
      <c r="N2008" s="1"/>
    </row>
    <row r="2009" spans="1:14" hidden="1" x14ac:dyDescent="0.35">
      <c r="A2009" s="106">
        <v>43251</v>
      </c>
      <c r="B2009" s="1"/>
      <c r="C2009" s="1" t="s">
        <v>3016</v>
      </c>
      <c r="D2009" s="102" t="s">
        <v>2646</v>
      </c>
      <c r="E2009" s="102">
        <v>1018</v>
      </c>
      <c r="F2009" s="102" t="s">
        <v>3001</v>
      </c>
      <c r="G2009" s="1">
        <v>-55563670.810000002</v>
      </c>
      <c r="H2009" s="1">
        <v>2200873.94</v>
      </c>
      <c r="I2009" s="1">
        <v>16502004.17</v>
      </c>
      <c r="J2009" s="1">
        <v>-14301130.23</v>
      </c>
      <c r="K2009" s="1">
        <v>-69864801.040000007</v>
      </c>
      <c r="L2009" s="1">
        <v>-69864.801040000006</v>
      </c>
      <c r="M2009" s="1"/>
      <c r="N2009" s="1"/>
    </row>
    <row r="2010" spans="1:14" hidden="1" x14ac:dyDescent="0.35">
      <c r="A2010" s="106">
        <v>43251</v>
      </c>
      <c r="B2010" s="1"/>
      <c r="C2010" s="1" t="s">
        <v>3016</v>
      </c>
      <c r="D2010" s="102" t="s">
        <v>2647</v>
      </c>
      <c r="E2010" s="102">
        <v>1019</v>
      </c>
      <c r="F2010" s="102" t="s">
        <v>2648</v>
      </c>
      <c r="G2010" s="1">
        <v>-29605608.75</v>
      </c>
      <c r="H2010" s="1">
        <v>0</v>
      </c>
      <c r="I2010" s="1">
        <v>8120626.4500000002</v>
      </c>
      <c r="J2010" s="1">
        <v>-8120626.4500000002</v>
      </c>
      <c r="K2010" s="1">
        <v>-37726235.200000003</v>
      </c>
      <c r="L2010" s="1">
        <v>-37726.235200000003</v>
      </c>
      <c r="M2010" s="1"/>
      <c r="N2010" s="1"/>
    </row>
    <row r="2011" spans="1:14" hidden="1" x14ac:dyDescent="0.35">
      <c r="A2011" s="106">
        <v>43251</v>
      </c>
      <c r="B2011" s="1"/>
      <c r="C2011" s="1" t="s">
        <v>3016</v>
      </c>
      <c r="D2011" s="102" t="s">
        <v>2649</v>
      </c>
      <c r="E2011" s="102">
        <v>1020</v>
      </c>
      <c r="F2011" s="102" t="s">
        <v>2650</v>
      </c>
      <c r="G2011" s="1">
        <v>-29605608.75</v>
      </c>
      <c r="H2011" s="1">
        <v>0</v>
      </c>
      <c r="I2011" s="1">
        <v>8120626.4500000002</v>
      </c>
      <c r="J2011" s="1">
        <v>-8120626.4500000002</v>
      </c>
      <c r="K2011" s="1">
        <v>-37726235.200000003</v>
      </c>
      <c r="L2011" s="1">
        <v>-37726.235200000003</v>
      </c>
      <c r="M2011" s="1"/>
      <c r="N2011" s="1"/>
    </row>
    <row r="2012" spans="1:14" hidden="1" x14ac:dyDescent="0.35">
      <c r="A2012" s="106">
        <v>43251</v>
      </c>
      <c r="B2012" s="1" t="s">
        <v>3158</v>
      </c>
      <c r="C2012" s="1" t="s">
        <v>3017</v>
      </c>
      <c r="D2012" s="102" t="s">
        <v>2651</v>
      </c>
      <c r="E2012" s="102">
        <v>1022</v>
      </c>
      <c r="F2012" s="102" t="s">
        <v>2652</v>
      </c>
      <c r="G2012" s="1">
        <v>-25557813.879999999</v>
      </c>
      <c r="H2012" s="1">
        <v>0</v>
      </c>
      <c r="I2012" s="1">
        <v>7201960.8099999996</v>
      </c>
      <c r="J2012" s="1">
        <v>-7201960.8099999996</v>
      </c>
      <c r="K2012" s="1">
        <v>-32759774.690000001</v>
      </c>
      <c r="L2012" s="1">
        <v>-32759.774690000002</v>
      </c>
      <c r="M2012" s="1" t="s">
        <v>1176</v>
      </c>
      <c r="N2012" s="1"/>
    </row>
    <row r="2013" spans="1:14" hidden="1" x14ac:dyDescent="0.35">
      <c r="A2013" s="106">
        <v>43251</v>
      </c>
      <c r="B2013" s="1" t="s">
        <v>3158</v>
      </c>
      <c r="C2013" s="1" t="s">
        <v>3017</v>
      </c>
      <c r="D2013" s="102" t="s">
        <v>2651</v>
      </c>
      <c r="E2013" s="102">
        <v>1023</v>
      </c>
      <c r="F2013" s="102" t="s">
        <v>2653</v>
      </c>
      <c r="G2013" s="1">
        <v>-3646384.41</v>
      </c>
      <c r="H2013" s="1">
        <v>0</v>
      </c>
      <c r="I2013" s="1">
        <v>851417.56</v>
      </c>
      <c r="J2013" s="1">
        <v>-851417.56</v>
      </c>
      <c r="K2013" s="1">
        <v>-4497801.97</v>
      </c>
      <c r="L2013" s="1">
        <v>-4497.8019699999995</v>
      </c>
      <c r="M2013" s="1" t="s">
        <v>1176</v>
      </c>
      <c r="N2013" s="1"/>
    </row>
    <row r="2014" spans="1:14" hidden="1" x14ac:dyDescent="0.35">
      <c r="A2014" s="106">
        <v>43251</v>
      </c>
      <c r="B2014" s="1" t="s">
        <v>3158</v>
      </c>
      <c r="C2014" s="1" t="s">
        <v>3017</v>
      </c>
      <c r="D2014" s="102" t="s">
        <v>2654</v>
      </c>
      <c r="E2014" s="102">
        <v>1029</v>
      </c>
      <c r="F2014" s="102" t="s">
        <v>2540</v>
      </c>
      <c r="G2014" s="1">
        <v>-401410.46</v>
      </c>
      <c r="H2014" s="1">
        <v>0</v>
      </c>
      <c r="I2014" s="1">
        <v>67248.08</v>
      </c>
      <c r="J2014" s="1">
        <v>-67248.08</v>
      </c>
      <c r="K2014" s="1">
        <v>-468658.54</v>
      </c>
      <c r="L2014" s="1">
        <v>-468.65853999999996</v>
      </c>
      <c r="M2014" s="1" t="s">
        <v>1176</v>
      </c>
      <c r="N2014" s="1"/>
    </row>
    <row r="2015" spans="1:14" hidden="1" x14ac:dyDescent="0.35">
      <c r="A2015" s="106">
        <v>43251</v>
      </c>
      <c r="B2015" s="1"/>
      <c r="C2015" s="1" t="s">
        <v>3016</v>
      </c>
      <c r="D2015" s="102" t="s">
        <v>2655</v>
      </c>
      <c r="E2015" s="102">
        <v>1052</v>
      </c>
      <c r="F2015" s="102" t="s">
        <v>2656</v>
      </c>
      <c r="G2015" s="1">
        <v>-33331402.98</v>
      </c>
      <c r="H2015" s="1">
        <v>300000</v>
      </c>
      <c r="I2015" s="1">
        <v>8381377.7199999997</v>
      </c>
      <c r="J2015" s="1">
        <v>-8081377.7199999997</v>
      </c>
      <c r="K2015" s="1">
        <v>-41412780.700000003</v>
      </c>
      <c r="L2015" s="1">
        <v>-41412.780700000003</v>
      </c>
      <c r="M2015" s="1"/>
      <c r="N2015" s="1"/>
    </row>
    <row r="2016" spans="1:14" hidden="1" x14ac:dyDescent="0.35">
      <c r="A2016" s="106">
        <v>43251</v>
      </c>
      <c r="B2016" s="1" t="s">
        <v>3160</v>
      </c>
      <c r="C2016" s="1" t="s">
        <v>3017</v>
      </c>
      <c r="D2016" s="102" t="s">
        <v>2657</v>
      </c>
      <c r="E2016" s="102">
        <v>1058</v>
      </c>
      <c r="F2016" s="102" t="s">
        <v>2658</v>
      </c>
      <c r="G2016" s="1">
        <v>-33331402.98</v>
      </c>
      <c r="H2016" s="1">
        <v>300000</v>
      </c>
      <c r="I2016" s="1">
        <v>8381377.7199999997</v>
      </c>
      <c r="J2016" s="1">
        <v>-8081377.7199999997</v>
      </c>
      <c r="K2016" s="1">
        <v>-41412780.700000003</v>
      </c>
      <c r="L2016" s="1">
        <v>-41412.780700000003</v>
      </c>
      <c r="M2016" s="1" t="s">
        <v>1176</v>
      </c>
      <c r="N2016" s="1"/>
    </row>
    <row r="2017" spans="1:14" hidden="1" x14ac:dyDescent="0.35">
      <c r="A2017" s="106">
        <v>43251</v>
      </c>
      <c r="B2017" s="1"/>
      <c r="C2017" s="1" t="s">
        <v>3016</v>
      </c>
      <c r="D2017" s="102" t="s">
        <v>2659</v>
      </c>
      <c r="E2017" s="102">
        <v>1062</v>
      </c>
      <c r="F2017" s="102" t="s">
        <v>2660</v>
      </c>
      <c r="G2017" s="1">
        <v>7373340.9199999999</v>
      </c>
      <c r="H2017" s="1">
        <v>1900873.94</v>
      </c>
      <c r="I2017" s="1">
        <v>0</v>
      </c>
      <c r="J2017" s="1">
        <v>1900873.94</v>
      </c>
      <c r="K2017" s="1">
        <v>9274214.8599999994</v>
      </c>
      <c r="L2017" s="1">
        <v>9274.21486</v>
      </c>
      <c r="M2017" s="1"/>
      <c r="N2017" s="1"/>
    </row>
    <row r="2018" spans="1:14" hidden="1" x14ac:dyDescent="0.35">
      <c r="A2018" s="106">
        <v>43251</v>
      </c>
      <c r="B2018" s="1" t="s">
        <v>1177</v>
      </c>
      <c r="C2018" s="1" t="s">
        <v>3017</v>
      </c>
      <c r="D2018" s="102" t="s">
        <v>2661</v>
      </c>
      <c r="E2018" s="102">
        <v>1066</v>
      </c>
      <c r="F2018" s="102" t="s">
        <v>2181</v>
      </c>
      <c r="G2018" s="1">
        <v>1034730.02</v>
      </c>
      <c r="H2018" s="1">
        <v>266646.2</v>
      </c>
      <c r="I2018" s="1">
        <v>0</v>
      </c>
      <c r="J2018" s="1">
        <v>266646.2</v>
      </c>
      <c r="K2018" s="1">
        <v>1301376.22</v>
      </c>
      <c r="L2018" s="1">
        <v>1301.3762199999999</v>
      </c>
      <c r="M2018" s="1" t="s">
        <v>1258</v>
      </c>
      <c r="N2018" s="1"/>
    </row>
    <row r="2019" spans="1:14" hidden="1" x14ac:dyDescent="0.35">
      <c r="A2019" s="106">
        <v>43251</v>
      </c>
      <c r="B2019" s="1" t="s">
        <v>1177</v>
      </c>
      <c r="C2019" s="1" t="s">
        <v>3017</v>
      </c>
      <c r="D2019" s="102" t="s">
        <v>2662</v>
      </c>
      <c r="E2019" s="102">
        <v>1067</v>
      </c>
      <c r="F2019" s="102" t="s">
        <v>2139</v>
      </c>
      <c r="G2019" s="1">
        <v>4766029.1100000003</v>
      </c>
      <c r="H2019" s="1">
        <v>1228197.8700000001</v>
      </c>
      <c r="I2019" s="1">
        <v>0</v>
      </c>
      <c r="J2019" s="1">
        <v>1228197.8700000001</v>
      </c>
      <c r="K2019" s="1">
        <v>5994226.9800000004</v>
      </c>
      <c r="L2019" s="1">
        <v>5994.2269800000004</v>
      </c>
      <c r="M2019" s="1" t="s">
        <v>1258</v>
      </c>
      <c r="N2019" s="1"/>
    </row>
    <row r="2020" spans="1:14" hidden="1" x14ac:dyDescent="0.35">
      <c r="A2020" s="106">
        <v>43251</v>
      </c>
      <c r="B2020" s="1" t="s">
        <v>1177</v>
      </c>
      <c r="C2020" s="1" t="s">
        <v>3017</v>
      </c>
      <c r="D2020" s="102" t="s">
        <v>2663</v>
      </c>
      <c r="E2020" s="102">
        <v>1068</v>
      </c>
      <c r="F2020" s="102" t="s">
        <v>2182</v>
      </c>
      <c r="G2020" s="1">
        <v>1475423.11</v>
      </c>
      <c r="H2020" s="1">
        <v>406029.87</v>
      </c>
      <c r="I2020" s="1">
        <v>0</v>
      </c>
      <c r="J2020" s="1">
        <v>406029.87</v>
      </c>
      <c r="K2020" s="1">
        <v>1881452.98</v>
      </c>
      <c r="L2020" s="1">
        <v>1881.45298</v>
      </c>
      <c r="M2020" s="1" t="s">
        <v>1260</v>
      </c>
      <c r="N2020" s="1"/>
    </row>
    <row r="2021" spans="1:14" hidden="1" x14ac:dyDescent="0.35">
      <c r="A2021" s="106">
        <v>43251</v>
      </c>
      <c r="B2021" s="1" t="s">
        <v>1177</v>
      </c>
      <c r="C2021" s="1" t="s">
        <v>3017</v>
      </c>
      <c r="D2021" s="102" t="s">
        <v>2857</v>
      </c>
      <c r="E2021" s="102">
        <v>1069</v>
      </c>
      <c r="F2021" s="102" t="s">
        <v>2183</v>
      </c>
      <c r="G2021" s="1">
        <v>97158.68</v>
      </c>
      <c r="H2021" s="1">
        <v>0</v>
      </c>
      <c r="I2021" s="1">
        <v>0</v>
      </c>
      <c r="J2021" s="1">
        <v>0</v>
      </c>
      <c r="K2021" s="1">
        <v>97158.68</v>
      </c>
      <c r="L2021" s="1">
        <v>97.15867999999999</v>
      </c>
      <c r="M2021" s="1" t="s">
        <v>1176</v>
      </c>
      <c r="N2021" s="1"/>
    </row>
    <row r="2022" spans="1:14" hidden="1" x14ac:dyDescent="0.35">
      <c r="A2022" s="106">
        <v>43251</v>
      </c>
      <c r="B2022" s="1"/>
      <c r="C2022" s="1" t="s">
        <v>3016</v>
      </c>
      <c r="D2022" s="102" t="s">
        <v>2664</v>
      </c>
      <c r="E2022" s="102">
        <v>1180</v>
      </c>
      <c r="F2022" s="102" t="s">
        <v>2665</v>
      </c>
      <c r="G2022" s="1">
        <v>24784822.620000001</v>
      </c>
      <c r="H2022" s="1">
        <v>7347546.1600000001</v>
      </c>
      <c r="I2022" s="1">
        <v>1260666.53</v>
      </c>
      <c r="J2022" s="1">
        <v>6086879.6299999999</v>
      </c>
      <c r="K2022" s="1">
        <v>30871702.25</v>
      </c>
      <c r="L2022" s="1">
        <v>30871.702249999998</v>
      </c>
      <c r="M2022" s="1"/>
      <c r="N2022" s="1"/>
    </row>
    <row r="2023" spans="1:14" hidden="1" x14ac:dyDescent="0.35">
      <c r="A2023" s="106">
        <v>43251</v>
      </c>
      <c r="B2023" s="1"/>
      <c r="C2023" s="1" t="s">
        <v>3016</v>
      </c>
      <c r="D2023" s="102" t="s">
        <v>2666</v>
      </c>
      <c r="E2023" s="102">
        <v>1181</v>
      </c>
      <c r="F2023" s="102" t="s">
        <v>2667</v>
      </c>
      <c r="G2023" s="1">
        <v>8602109.9000000004</v>
      </c>
      <c r="H2023" s="1">
        <v>1986712.72</v>
      </c>
      <c r="I2023" s="1">
        <v>15990</v>
      </c>
      <c r="J2023" s="1">
        <v>1970722.72</v>
      </c>
      <c r="K2023" s="1">
        <v>10572832.619999999</v>
      </c>
      <c r="L2023" s="1">
        <v>10572.832619999999</v>
      </c>
      <c r="M2023" s="1"/>
      <c r="N2023" s="1"/>
    </row>
    <row r="2024" spans="1:14" hidden="1" x14ac:dyDescent="0.35">
      <c r="A2024" s="106">
        <v>43251</v>
      </c>
      <c r="B2024" s="1"/>
      <c r="C2024" s="1" t="s">
        <v>3016</v>
      </c>
      <c r="D2024" s="102" t="s">
        <v>2668</v>
      </c>
      <c r="E2024" s="102">
        <v>1182</v>
      </c>
      <c r="F2024" s="102" t="s">
        <v>2669</v>
      </c>
      <c r="G2024" s="1">
        <v>3942893.64</v>
      </c>
      <c r="H2024" s="1">
        <v>831225.23</v>
      </c>
      <c r="I2024" s="1">
        <v>15990</v>
      </c>
      <c r="J2024" s="1">
        <v>815235.23</v>
      </c>
      <c r="K2024" s="1">
        <v>4758128.87</v>
      </c>
      <c r="L2024" s="1">
        <v>4758.1288700000005</v>
      </c>
      <c r="M2024" s="1"/>
      <c r="N2024" s="1"/>
    </row>
    <row r="2025" spans="1:14" hidden="1" x14ac:dyDescent="0.35">
      <c r="A2025" s="106">
        <v>43251</v>
      </c>
      <c r="B2025" s="1" t="s">
        <v>2330</v>
      </c>
      <c r="C2025" s="1" t="s">
        <v>3017</v>
      </c>
      <c r="D2025" s="102" t="s">
        <v>2670</v>
      </c>
      <c r="E2025" s="102">
        <v>1183</v>
      </c>
      <c r="F2025" s="102" t="s">
        <v>2671</v>
      </c>
      <c r="G2025" s="1">
        <v>1045820.19</v>
      </c>
      <c r="H2025" s="1">
        <v>288020.92</v>
      </c>
      <c r="I2025" s="1">
        <v>0</v>
      </c>
      <c r="J2025" s="1">
        <v>288020.92</v>
      </c>
      <c r="K2025" s="1">
        <v>1333841.1100000001</v>
      </c>
      <c r="L2025" s="1">
        <v>1333.8411100000001</v>
      </c>
      <c r="M2025" s="1" t="s">
        <v>1244</v>
      </c>
      <c r="N2025" s="1"/>
    </row>
    <row r="2026" spans="1:14" hidden="1" x14ac:dyDescent="0.35">
      <c r="A2026" s="106">
        <v>43251</v>
      </c>
      <c r="B2026" s="1" t="s">
        <v>2330</v>
      </c>
      <c r="C2026" s="1" t="s">
        <v>3017</v>
      </c>
      <c r="D2026" s="102" t="s">
        <v>2672</v>
      </c>
      <c r="E2026" s="102">
        <v>1184</v>
      </c>
      <c r="F2026" s="102" t="s">
        <v>2197</v>
      </c>
      <c r="G2026" s="1">
        <v>421676.6</v>
      </c>
      <c r="H2026" s="1">
        <v>105312.81</v>
      </c>
      <c r="I2026" s="1">
        <v>15990</v>
      </c>
      <c r="J2026" s="1">
        <v>89322.81</v>
      </c>
      <c r="K2026" s="1">
        <v>510999.41</v>
      </c>
      <c r="L2026" s="1">
        <v>510.99940999999995</v>
      </c>
      <c r="M2026" s="1" t="s">
        <v>1244</v>
      </c>
      <c r="N2026" s="1"/>
    </row>
    <row r="2027" spans="1:14" hidden="1" x14ac:dyDescent="0.35">
      <c r="A2027" s="106">
        <v>43251</v>
      </c>
      <c r="B2027" s="1" t="s">
        <v>2330</v>
      </c>
      <c r="C2027" s="1" t="s">
        <v>3017</v>
      </c>
      <c r="D2027" s="102" t="s">
        <v>2673</v>
      </c>
      <c r="E2027" s="102">
        <v>1185</v>
      </c>
      <c r="F2027" s="102" t="s">
        <v>2674</v>
      </c>
      <c r="G2027" s="1">
        <v>266087.38</v>
      </c>
      <c r="H2027" s="1">
        <v>31312.77</v>
      </c>
      <c r="I2027" s="1">
        <v>0</v>
      </c>
      <c r="J2027" s="1">
        <v>31312.77</v>
      </c>
      <c r="K2027" s="1">
        <v>297400.15000000002</v>
      </c>
      <c r="L2027" s="1">
        <v>297.40015</v>
      </c>
      <c r="M2027" s="1" t="s">
        <v>1244</v>
      </c>
      <c r="N2027" s="1"/>
    </row>
    <row r="2028" spans="1:14" hidden="1" x14ac:dyDescent="0.35">
      <c r="A2028" s="106">
        <v>43251</v>
      </c>
      <c r="B2028" s="1" t="s">
        <v>2330</v>
      </c>
      <c r="C2028" s="1" t="s">
        <v>3017</v>
      </c>
      <c r="D2028" s="102" t="s">
        <v>2863</v>
      </c>
      <c r="E2028" s="102">
        <v>1189</v>
      </c>
      <c r="F2028" s="102" t="s">
        <v>2716</v>
      </c>
      <c r="G2028" s="1">
        <v>4453.8900000000003</v>
      </c>
      <c r="H2028" s="1">
        <v>0</v>
      </c>
      <c r="I2028" s="1">
        <v>0</v>
      </c>
      <c r="J2028" s="1">
        <v>0</v>
      </c>
      <c r="K2028" s="1">
        <v>4453.8900000000003</v>
      </c>
      <c r="L2028" s="1">
        <v>4.4538900000000003</v>
      </c>
      <c r="M2028" s="1" t="s">
        <v>1244</v>
      </c>
      <c r="N2028" s="1"/>
    </row>
    <row r="2029" spans="1:14" hidden="1" x14ac:dyDescent="0.35">
      <c r="A2029" s="106">
        <v>43251</v>
      </c>
      <c r="B2029" s="1" t="s">
        <v>2330</v>
      </c>
      <c r="C2029" s="1" t="s">
        <v>3017</v>
      </c>
      <c r="D2029" s="102" t="s">
        <v>2675</v>
      </c>
      <c r="E2029" s="102">
        <v>1190</v>
      </c>
      <c r="F2029" s="102" t="s">
        <v>2676</v>
      </c>
      <c r="G2029" s="1">
        <v>130752.72</v>
      </c>
      <c r="H2029" s="1">
        <v>26189.32</v>
      </c>
      <c r="I2029" s="1">
        <v>0</v>
      </c>
      <c r="J2029" s="1">
        <v>26189.32</v>
      </c>
      <c r="K2029" s="1">
        <v>156942.04</v>
      </c>
      <c r="L2029" s="1">
        <v>156.94204000000002</v>
      </c>
      <c r="M2029" s="1" t="s">
        <v>1244</v>
      </c>
      <c r="N2029" s="1"/>
    </row>
    <row r="2030" spans="1:14" hidden="1" x14ac:dyDescent="0.35">
      <c r="A2030" s="106">
        <v>43251</v>
      </c>
      <c r="B2030" s="1" t="s">
        <v>2330</v>
      </c>
      <c r="C2030" s="1" t="s">
        <v>3017</v>
      </c>
      <c r="D2030" s="102" t="s">
        <v>2677</v>
      </c>
      <c r="E2030" s="102">
        <v>1191</v>
      </c>
      <c r="F2030" s="102" t="s">
        <v>2210</v>
      </c>
      <c r="G2030" s="1">
        <v>424034.53</v>
      </c>
      <c r="H2030" s="1">
        <v>82606.92</v>
      </c>
      <c r="I2030" s="1">
        <v>0</v>
      </c>
      <c r="J2030" s="1">
        <v>82606.92</v>
      </c>
      <c r="K2030" s="1">
        <v>506641.45</v>
      </c>
      <c r="L2030" s="1">
        <v>506.64145000000002</v>
      </c>
      <c r="M2030" s="1" t="s">
        <v>1244</v>
      </c>
      <c r="N2030" s="1"/>
    </row>
    <row r="2031" spans="1:14" hidden="1" x14ac:dyDescent="0.35">
      <c r="A2031" s="106">
        <v>43251</v>
      </c>
      <c r="B2031" s="1" t="s">
        <v>2330</v>
      </c>
      <c r="C2031" s="1" t="s">
        <v>3017</v>
      </c>
      <c r="D2031" s="102" t="s">
        <v>2678</v>
      </c>
      <c r="E2031" s="102">
        <v>1192</v>
      </c>
      <c r="F2031" s="102" t="s">
        <v>2679</v>
      </c>
      <c r="G2031" s="1">
        <v>128042.76</v>
      </c>
      <c r="H2031" s="1">
        <v>30798.22</v>
      </c>
      <c r="I2031" s="1">
        <v>0</v>
      </c>
      <c r="J2031" s="1">
        <v>30798.22</v>
      </c>
      <c r="K2031" s="1">
        <v>158840.98000000001</v>
      </c>
      <c r="L2031" s="1">
        <v>158.84098</v>
      </c>
      <c r="M2031" s="1" t="s">
        <v>1244</v>
      </c>
      <c r="N2031" s="1"/>
    </row>
    <row r="2032" spans="1:14" hidden="1" x14ac:dyDescent="0.35">
      <c r="A2032" s="106">
        <v>43251</v>
      </c>
      <c r="B2032" s="1" t="s">
        <v>2330</v>
      </c>
      <c r="C2032" s="1" t="s">
        <v>3017</v>
      </c>
      <c r="D2032" s="102" t="s">
        <v>2680</v>
      </c>
      <c r="E2032" s="102">
        <v>1194</v>
      </c>
      <c r="F2032" s="102" t="s">
        <v>2214</v>
      </c>
      <c r="G2032" s="1">
        <v>17515.09</v>
      </c>
      <c r="H2032" s="1">
        <v>4985.3500000000004</v>
      </c>
      <c r="I2032" s="1">
        <v>0</v>
      </c>
      <c r="J2032" s="1">
        <v>4985.3500000000004</v>
      </c>
      <c r="K2032" s="1">
        <v>22500.44</v>
      </c>
      <c r="L2032" s="1">
        <v>22.500439999999998</v>
      </c>
      <c r="M2032" s="1" t="s">
        <v>1244</v>
      </c>
      <c r="N2032" s="1"/>
    </row>
    <row r="2033" spans="1:14" hidden="1" x14ac:dyDescent="0.35">
      <c r="A2033" s="106">
        <v>43251</v>
      </c>
      <c r="B2033" s="1" t="s">
        <v>2330</v>
      </c>
      <c r="C2033" s="1" t="s">
        <v>3017</v>
      </c>
      <c r="D2033" s="102" t="s">
        <v>2681</v>
      </c>
      <c r="E2033" s="102">
        <v>1195</v>
      </c>
      <c r="F2033" s="102" t="s">
        <v>2682</v>
      </c>
      <c r="G2033" s="1">
        <v>839962.89</v>
      </c>
      <c r="H2033" s="1">
        <v>175292.31</v>
      </c>
      <c r="I2033" s="1">
        <v>0</v>
      </c>
      <c r="J2033" s="1">
        <v>175292.31</v>
      </c>
      <c r="K2033" s="1">
        <v>1015255.2</v>
      </c>
      <c r="L2033" s="1">
        <v>1015.2551999999999</v>
      </c>
      <c r="M2033" s="1" t="s">
        <v>1258</v>
      </c>
      <c r="N2033" s="1"/>
    </row>
    <row r="2034" spans="1:14" hidden="1" x14ac:dyDescent="0.35">
      <c r="A2034" s="106">
        <v>43251</v>
      </c>
      <c r="B2034" s="1" t="s">
        <v>2330</v>
      </c>
      <c r="C2034" s="1" t="s">
        <v>3017</v>
      </c>
      <c r="D2034" s="102" t="s">
        <v>2683</v>
      </c>
      <c r="E2034" s="102">
        <v>1196</v>
      </c>
      <c r="F2034" s="102" t="s">
        <v>2684</v>
      </c>
      <c r="G2034" s="1">
        <v>243732.44</v>
      </c>
      <c r="H2034" s="1">
        <v>50864.65</v>
      </c>
      <c r="I2034" s="1">
        <v>0</v>
      </c>
      <c r="J2034" s="1">
        <v>50864.65</v>
      </c>
      <c r="K2034" s="1">
        <v>294597.09000000003</v>
      </c>
      <c r="L2034" s="1">
        <v>294.59709000000004</v>
      </c>
      <c r="M2034" s="1" t="s">
        <v>1009</v>
      </c>
      <c r="N2034" s="1"/>
    </row>
    <row r="2035" spans="1:14" hidden="1" x14ac:dyDescent="0.35">
      <c r="A2035" s="106">
        <v>43251</v>
      </c>
      <c r="B2035" s="1" t="s">
        <v>2330</v>
      </c>
      <c r="C2035" s="1" t="s">
        <v>3017</v>
      </c>
      <c r="D2035" s="102" t="s">
        <v>2685</v>
      </c>
      <c r="E2035" s="102">
        <v>1197</v>
      </c>
      <c r="F2035" s="102" t="s">
        <v>2264</v>
      </c>
      <c r="G2035" s="1">
        <v>64349.97</v>
      </c>
      <c r="H2035" s="1">
        <v>8614.89</v>
      </c>
      <c r="I2035" s="1">
        <v>0</v>
      </c>
      <c r="J2035" s="1">
        <v>8614.89</v>
      </c>
      <c r="K2035" s="1">
        <v>72964.86</v>
      </c>
      <c r="L2035" s="1">
        <v>72.964860000000002</v>
      </c>
      <c r="M2035" s="1" t="s">
        <v>1244</v>
      </c>
      <c r="N2035" s="1"/>
    </row>
    <row r="2036" spans="1:14" hidden="1" x14ac:dyDescent="0.35">
      <c r="A2036" s="106">
        <v>43251</v>
      </c>
      <c r="B2036" s="1" t="s">
        <v>2330</v>
      </c>
      <c r="C2036" s="1" t="s">
        <v>3017</v>
      </c>
      <c r="D2036" s="102" t="s">
        <v>2686</v>
      </c>
      <c r="E2036" s="102">
        <v>1198</v>
      </c>
      <c r="F2036" s="102" t="s">
        <v>2687</v>
      </c>
      <c r="G2036" s="1">
        <v>8049.28</v>
      </c>
      <c r="H2036" s="1">
        <v>0</v>
      </c>
      <c r="I2036" s="1">
        <v>0</v>
      </c>
      <c r="J2036" s="1">
        <v>0</v>
      </c>
      <c r="K2036" s="1">
        <v>8049.28</v>
      </c>
      <c r="L2036" s="1">
        <v>8.0492799999999995</v>
      </c>
      <c r="M2036" s="1" t="s">
        <v>1244</v>
      </c>
      <c r="N2036" s="1"/>
    </row>
    <row r="2037" spans="1:14" hidden="1" x14ac:dyDescent="0.35">
      <c r="A2037" s="106">
        <v>43251</v>
      </c>
      <c r="B2037" s="1" t="s">
        <v>2330</v>
      </c>
      <c r="C2037" s="1" t="s">
        <v>3017</v>
      </c>
      <c r="D2037" s="102" t="s">
        <v>2688</v>
      </c>
      <c r="E2037" s="102">
        <v>1199</v>
      </c>
      <c r="F2037" s="102" t="s">
        <v>2689</v>
      </c>
      <c r="G2037" s="1">
        <v>4339.07</v>
      </c>
      <c r="H2037" s="1">
        <v>0</v>
      </c>
      <c r="I2037" s="1">
        <v>0</v>
      </c>
      <c r="J2037" s="1">
        <v>0</v>
      </c>
      <c r="K2037" s="1">
        <v>4339.07</v>
      </c>
      <c r="L2037" s="1">
        <v>4.3390699999999995</v>
      </c>
      <c r="M2037" s="1" t="s">
        <v>1244</v>
      </c>
      <c r="N2037" s="1"/>
    </row>
    <row r="2038" spans="1:14" hidden="1" x14ac:dyDescent="0.35">
      <c r="A2038" s="106">
        <v>43251</v>
      </c>
      <c r="B2038" s="1" t="s">
        <v>2330</v>
      </c>
      <c r="C2038" s="1" t="s">
        <v>3017</v>
      </c>
      <c r="D2038" s="102" t="s">
        <v>2690</v>
      </c>
      <c r="E2038" s="102">
        <v>1202</v>
      </c>
      <c r="F2038" s="102" t="s">
        <v>2222</v>
      </c>
      <c r="G2038" s="1">
        <v>6426.15</v>
      </c>
      <c r="H2038" s="1">
        <v>2362.08</v>
      </c>
      <c r="I2038" s="1">
        <v>0</v>
      </c>
      <c r="J2038" s="1">
        <v>2362.08</v>
      </c>
      <c r="K2038" s="1">
        <v>8788.23</v>
      </c>
      <c r="L2038" s="1">
        <v>8.7882300000000004</v>
      </c>
      <c r="M2038" s="1" t="s">
        <v>1255</v>
      </c>
      <c r="N2038" s="1"/>
    </row>
    <row r="2039" spans="1:14" hidden="1" x14ac:dyDescent="0.35">
      <c r="A2039" s="106">
        <v>43251</v>
      </c>
      <c r="B2039" s="1" t="s">
        <v>2330</v>
      </c>
      <c r="C2039" s="1" t="s">
        <v>3017</v>
      </c>
      <c r="D2039" s="102" t="s">
        <v>2691</v>
      </c>
      <c r="E2039" s="102">
        <v>1204</v>
      </c>
      <c r="F2039" s="102" t="s">
        <v>2692</v>
      </c>
      <c r="G2039" s="1">
        <v>230750.52</v>
      </c>
      <c r="H2039" s="1">
        <v>0</v>
      </c>
      <c r="I2039" s="1">
        <v>0</v>
      </c>
      <c r="J2039" s="1">
        <v>0</v>
      </c>
      <c r="K2039" s="1">
        <v>230750.52</v>
      </c>
      <c r="L2039" s="1">
        <v>230.75051999999999</v>
      </c>
      <c r="M2039" s="1" t="s">
        <v>1244</v>
      </c>
      <c r="N2039" s="1"/>
    </row>
    <row r="2040" spans="1:14" hidden="1" x14ac:dyDescent="0.35">
      <c r="A2040" s="106">
        <v>43251</v>
      </c>
      <c r="B2040" s="1" t="s">
        <v>2330</v>
      </c>
      <c r="C2040" s="1" t="s">
        <v>3017</v>
      </c>
      <c r="D2040" s="102" t="s">
        <v>2847</v>
      </c>
      <c r="E2040" s="102">
        <v>1206</v>
      </c>
      <c r="F2040" s="102" t="s">
        <v>2848</v>
      </c>
      <c r="G2040" s="1">
        <v>42940.160000000003</v>
      </c>
      <c r="H2040" s="1">
        <v>8874.99</v>
      </c>
      <c r="I2040" s="1">
        <v>0</v>
      </c>
      <c r="J2040" s="1">
        <v>8874.99</v>
      </c>
      <c r="K2040" s="1">
        <v>51815.15</v>
      </c>
      <c r="L2040" s="1">
        <v>51.815150000000003</v>
      </c>
      <c r="M2040" s="1" t="s">
        <v>1244</v>
      </c>
      <c r="N2040" s="1"/>
    </row>
    <row r="2041" spans="1:14" hidden="1" x14ac:dyDescent="0.35">
      <c r="A2041" s="106">
        <v>43251</v>
      </c>
      <c r="B2041" s="1" t="s">
        <v>2330</v>
      </c>
      <c r="C2041" s="1" t="s">
        <v>3017</v>
      </c>
      <c r="D2041" s="102" t="s">
        <v>2938</v>
      </c>
      <c r="E2041" s="102">
        <v>1903</v>
      </c>
      <c r="F2041" s="102" t="s">
        <v>2228</v>
      </c>
      <c r="G2041" s="1">
        <v>63960</v>
      </c>
      <c r="H2041" s="1">
        <v>15990</v>
      </c>
      <c r="I2041" s="1">
        <v>0</v>
      </c>
      <c r="J2041" s="1">
        <v>15990</v>
      </c>
      <c r="K2041" s="1">
        <v>79950</v>
      </c>
      <c r="L2041" s="1">
        <v>79.95</v>
      </c>
      <c r="M2041" s="1" t="s">
        <v>1244</v>
      </c>
      <c r="N2041" s="1"/>
    </row>
    <row r="2042" spans="1:14" hidden="1" x14ac:dyDescent="0.35">
      <c r="A2042" s="106">
        <v>43251</v>
      </c>
      <c r="B2042" s="1"/>
      <c r="C2042" s="1" t="s">
        <v>3016</v>
      </c>
      <c r="D2042" s="102" t="s">
        <v>2693</v>
      </c>
      <c r="E2042" s="102">
        <v>1215</v>
      </c>
      <c r="F2042" s="102" t="s">
        <v>2694</v>
      </c>
      <c r="G2042" s="1">
        <v>4546780.45</v>
      </c>
      <c r="H2042" s="1">
        <v>1118639.82</v>
      </c>
      <c r="I2042" s="1">
        <v>0</v>
      </c>
      <c r="J2042" s="1">
        <v>1118639.82</v>
      </c>
      <c r="K2042" s="1">
        <v>5665420.2699999996</v>
      </c>
      <c r="L2042" s="1">
        <v>5665.4202699999996</v>
      </c>
      <c r="M2042" s="1"/>
      <c r="N2042" s="1"/>
    </row>
    <row r="2043" spans="1:14" hidden="1" x14ac:dyDescent="0.35">
      <c r="A2043" s="106">
        <v>43251</v>
      </c>
      <c r="B2043" s="1" t="s">
        <v>2331</v>
      </c>
      <c r="C2043" s="1" t="s">
        <v>3017</v>
      </c>
      <c r="D2043" s="102" t="s">
        <v>2695</v>
      </c>
      <c r="E2043" s="102">
        <v>1216</v>
      </c>
      <c r="F2043" s="102" t="s">
        <v>2278</v>
      </c>
      <c r="G2043" s="1">
        <v>406113.47</v>
      </c>
      <c r="H2043" s="1">
        <v>112349.13</v>
      </c>
      <c r="I2043" s="1">
        <v>0</v>
      </c>
      <c r="J2043" s="1">
        <v>112349.13</v>
      </c>
      <c r="K2043" s="1">
        <v>518462.6</v>
      </c>
      <c r="L2043" s="1">
        <v>518.46259999999995</v>
      </c>
      <c r="M2043" s="1" t="s">
        <v>1182</v>
      </c>
      <c r="N2043" s="1"/>
    </row>
    <row r="2044" spans="1:14" hidden="1" x14ac:dyDescent="0.35">
      <c r="A2044" s="106">
        <v>43251</v>
      </c>
      <c r="B2044" s="1" t="s">
        <v>2331</v>
      </c>
      <c r="C2044" s="1" t="s">
        <v>3017</v>
      </c>
      <c r="D2044" s="102" t="s">
        <v>2696</v>
      </c>
      <c r="E2044" s="102">
        <v>1217</v>
      </c>
      <c r="F2044" s="102" t="s">
        <v>2697</v>
      </c>
      <c r="G2044" s="1">
        <v>3076105.31</v>
      </c>
      <c r="H2044" s="1">
        <v>761204.81</v>
      </c>
      <c r="I2044" s="1">
        <v>0</v>
      </c>
      <c r="J2044" s="1">
        <v>761204.81</v>
      </c>
      <c r="K2044" s="1">
        <v>3837310.12</v>
      </c>
      <c r="L2044" s="1">
        <v>3837.3101200000001</v>
      </c>
      <c r="M2044" s="1" t="s">
        <v>1182</v>
      </c>
      <c r="N2044" s="1"/>
    </row>
    <row r="2045" spans="1:14" hidden="1" x14ac:dyDescent="0.35">
      <c r="A2045" s="106">
        <v>43251</v>
      </c>
      <c r="B2045" s="1" t="s">
        <v>2332</v>
      </c>
      <c r="C2045" s="1" t="s">
        <v>3017</v>
      </c>
      <c r="D2045" s="102" t="s">
        <v>2849</v>
      </c>
      <c r="E2045" s="102">
        <v>1218</v>
      </c>
      <c r="F2045" s="102" t="s">
        <v>2280</v>
      </c>
      <c r="G2045" s="1">
        <v>386581.03</v>
      </c>
      <c r="H2045" s="1">
        <v>0</v>
      </c>
      <c r="I2045" s="1">
        <v>0</v>
      </c>
      <c r="J2045" s="1">
        <v>0</v>
      </c>
      <c r="K2045" s="1">
        <v>386581.03</v>
      </c>
      <c r="L2045" s="1">
        <v>386.58103000000006</v>
      </c>
      <c r="M2045" s="1" t="s">
        <v>1183</v>
      </c>
      <c r="N2045" s="1"/>
    </row>
    <row r="2046" spans="1:14" hidden="1" x14ac:dyDescent="0.35">
      <c r="A2046" s="106">
        <v>43251</v>
      </c>
      <c r="B2046" s="1" t="s">
        <v>2331</v>
      </c>
      <c r="C2046" s="1" t="s">
        <v>3017</v>
      </c>
      <c r="D2046" s="102" t="s">
        <v>2698</v>
      </c>
      <c r="E2046" s="102">
        <v>1219</v>
      </c>
      <c r="F2046" s="102" t="s">
        <v>2699</v>
      </c>
      <c r="G2046" s="1">
        <v>87465.279999999999</v>
      </c>
      <c r="H2046" s="1">
        <v>81386.320000000007</v>
      </c>
      <c r="I2046" s="1">
        <v>0</v>
      </c>
      <c r="J2046" s="1">
        <v>81386.320000000007</v>
      </c>
      <c r="K2046" s="1">
        <v>168851.6</v>
      </c>
      <c r="L2046" s="1">
        <v>168.85160000000002</v>
      </c>
      <c r="M2046" s="1" t="s">
        <v>1182</v>
      </c>
      <c r="N2046" s="1"/>
    </row>
    <row r="2047" spans="1:14" hidden="1" x14ac:dyDescent="0.35">
      <c r="A2047" s="106">
        <v>43251</v>
      </c>
      <c r="B2047" s="1" t="s">
        <v>2332</v>
      </c>
      <c r="C2047" s="1" t="s">
        <v>3017</v>
      </c>
      <c r="D2047" s="102" t="s">
        <v>2700</v>
      </c>
      <c r="E2047" s="102">
        <v>1859</v>
      </c>
      <c r="F2047" s="102" t="s">
        <v>2701</v>
      </c>
      <c r="G2047" s="1">
        <v>590515.36</v>
      </c>
      <c r="H2047" s="1">
        <v>163699.56</v>
      </c>
      <c r="I2047" s="1">
        <v>0</v>
      </c>
      <c r="J2047" s="1">
        <v>163699.56</v>
      </c>
      <c r="K2047" s="1">
        <v>754214.92</v>
      </c>
      <c r="L2047" s="1">
        <v>754.21492000000001</v>
      </c>
      <c r="M2047" s="1" t="s">
        <v>1183</v>
      </c>
      <c r="N2047" s="1"/>
    </row>
    <row r="2048" spans="1:14" hidden="1" x14ac:dyDescent="0.35">
      <c r="A2048" s="106">
        <v>43251</v>
      </c>
      <c r="B2048" s="1"/>
      <c r="C2048" s="1" t="s">
        <v>3016</v>
      </c>
      <c r="D2048" s="102" t="s">
        <v>2702</v>
      </c>
      <c r="E2048" s="102">
        <v>1221</v>
      </c>
      <c r="F2048" s="102" t="s">
        <v>2703</v>
      </c>
      <c r="G2048" s="1">
        <v>112435.81</v>
      </c>
      <c r="H2048" s="1">
        <v>36847.67</v>
      </c>
      <c r="I2048" s="1">
        <v>0</v>
      </c>
      <c r="J2048" s="1">
        <v>36847.67</v>
      </c>
      <c r="K2048" s="1">
        <v>149283.48000000001</v>
      </c>
      <c r="L2048" s="1">
        <v>149.28348</v>
      </c>
      <c r="M2048" s="1"/>
      <c r="N2048" s="1"/>
    </row>
    <row r="2049" spans="1:14" hidden="1" x14ac:dyDescent="0.35">
      <c r="A2049" s="106">
        <v>43251</v>
      </c>
      <c r="B2049" s="1" t="s">
        <v>2334</v>
      </c>
      <c r="C2049" s="1" t="s">
        <v>3017</v>
      </c>
      <c r="D2049" s="102" t="s">
        <v>2704</v>
      </c>
      <c r="E2049" s="102">
        <v>1229</v>
      </c>
      <c r="F2049" s="102" t="s">
        <v>2705</v>
      </c>
      <c r="G2049" s="1">
        <v>112435.81</v>
      </c>
      <c r="H2049" s="1">
        <v>36847.67</v>
      </c>
      <c r="I2049" s="1">
        <v>0</v>
      </c>
      <c r="J2049" s="1">
        <v>36847.67</v>
      </c>
      <c r="K2049" s="1">
        <v>149283.48000000001</v>
      </c>
      <c r="L2049" s="1">
        <v>149.28348</v>
      </c>
      <c r="M2049" s="1" t="s">
        <v>1247</v>
      </c>
      <c r="N2049" s="1"/>
    </row>
    <row r="2050" spans="1:14" hidden="1" x14ac:dyDescent="0.35">
      <c r="A2050" s="106">
        <v>43251</v>
      </c>
      <c r="B2050" s="1"/>
      <c r="C2050" s="1" t="s">
        <v>3016</v>
      </c>
      <c r="D2050" s="102" t="s">
        <v>2706</v>
      </c>
      <c r="E2050" s="102">
        <v>1232</v>
      </c>
      <c r="F2050" s="102" t="s">
        <v>2707</v>
      </c>
      <c r="G2050" s="1">
        <v>16182712.720000001</v>
      </c>
      <c r="H2050" s="1">
        <v>5360833.4400000004</v>
      </c>
      <c r="I2050" s="1">
        <v>1244676.53</v>
      </c>
      <c r="J2050" s="1">
        <v>4116156.91</v>
      </c>
      <c r="K2050" s="1">
        <v>20298869.629999999</v>
      </c>
      <c r="L2050" s="1">
        <v>20298.869629999997</v>
      </c>
      <c r="M2050" s="1"/>
      <c r="N2050" s="1"/>
    </row>
    <row r="2051" spans="1:14" hidden="1" x14ac:dyDescent="0.35">
      <c r="A2051" s="106">
        <v>43251</v>
      </c>
      <c r="B2051" s="1"/>
      <c r="C2051" s="1" t="s">
        <v>3016</v>
      </c>
      <c r="D2051" s="102" t="s">
        <v>2708</v>
      </c>
      <c r="E2051" s="102">
        <v>1233</v>
      </c>
      <c r="F2051" s="102" t="s">
        <v>2669</v>
      </c>
      <c r="G2051" s="1">
        <v>14223758.369999999</v>
      </c>
      <c r="H2051" s="1">
        <v>4870493.09</v>
      </c>
      <c r="I2051" s="1">
        <v>1244676.53</v>
      </c>
      <c r="J2051" s="1">
        <v>3625816.5599999996</v>
      </c>
      <c r="K2051" s="1">
        <v>17849574.93</v>
      </c>
      <c r="L2051" s="1">
        <v>17849.574929999999</v>
      </c>
      <c r="M2051" s="1"/>
      <c r="N2051" s="1"/>
    </row>
    <row r="2052" spans="1:14" hidden="1" x14ac:dyDescent="0.35">
      <c r="A2052" s="106">
        <v>43251</v>
      </c>
      <c r="B2052" s="1" t="s">
        <v>2330</v>
      </c>
      <c r="C2052" s="1" t="s">
        <v>3017</v>
      </c>
      <c r="D2052" s="102" t="s">
        <v>2709</v>
      </c>
      <c r="E2052" s="102">
        <v>1234</v>
      </c>
      <c r="F2052" s="102" t="s">
        <v>2232</v>
      </c>
      <c r="G2052" s="1">
        <v>3424723.44</v>
      </c>
      <c r="H2052" s="1">
        <v>1199371.55</v>
      </c>
      <c r="I2052" s="1">
        <v>342945.36</v>
      </c>
      <c r="J2052" s="1">
        <v>856426.19000000006</v>
      </c>
      <c r="K2052" s="1">
        <v>4281149.63</v>
      </c>
      <c r="L2052" s="1">
        <v>4281.1496299999999</v>
      </c>
      <c r="M2052" s="1" t="s">
        <v>1244</v>
      </c>
      <c r="N2052" s="1"/>
    </row>
    <row r="2053" spans="1:14" hidden="1" x14ac:dyDescent="0.35">
      <c r="A2053" s="106">
        <v>43251</v>
      </c>
      <c r="B2053" s="1" t="s">
        <v>2330</v>
      </c>
      <c r="C2053" s="1" t="s">
        <v>3017</v>
      </c>
      <c r="D2053" s="102" t="s">
        <v>2710</v>
      </c>
      <c r="E2053" s="102">
        <v>1235</v>
      </c>
      <c r="F2053" s="102" t="s">
        <v>2197</v>
      </c>
      <c r="G2053" s="1">
        <v>2392547.88</v>
      </c>
      <c r="H2053" s="1">
        <v>825345.02</v>
      </c>
      <c r="I2053" s="1">
        <v>320378.81</v>
      </c>
      <c r="J2053" s="1">
        <v>504966.21</v>
      </c>
      <c r="K2053" s="1">
        <v>2897514.09</v>
      </c>
      <c r="L2053" s="1">
        <v>2897.5140899999997</v>
      </c>
      <c r="M2053" s="1" t="s">
        <v>1244</v>
      </c>
      <c r="N2053" s="1"/>
    </row>
    <row r="2054" spans="1:14" hidden="1" x14ac:dyDescent="0.35">
      <c r="A2054" s="106">
        <v>43251</v>
      </c>
      <c r="B2054" s="1" t="s">
        <v>2330</v>
      </c>
      <c r="C2054" s="1" t="s">
        <v>3017</v>
      </c>
      <c r="D2054" s="102" t="s">
        <v>2711</v>
      </c>
      <c r="E2054" s="102">
        <v>1236</v>
      </c>
      <c r="F2054" s="102" t="s">
        <v>2674</v>
      </c>
      <c r="G2054" s="1">
        <v>253275.65</v>
      </c>
      <c r="H2054" s="1">
        <v>70076.59</v>
      </c>
      <c r="I2054" s="1">
        <v>45173.11</v>
      </c>
      <c r="J2054" s="1">
        <v>24903.479999999996</v>
      </c>
      <c r="K2054" s="1">
        <v>278179.13</v>
      </c>
      <c r="L2054" s="1">
        <v>278.17912999999999</v>
      </c>
      <c r="M2054" s="1" t="s">
        <v>1244</v>
      </c>
      <c r="N2054" s="1"/>
    </row>
    <row r="2055" spans="1:14" hidden="1" x14ac:dyDescent="0.35">
      <c r="A2055" s="106">
        <v>43251</v>
      </c>
      <c r="B2055" s="1" t="s">
        <v>2330</v>
      </c>
      <c r="C2055" s="1" t="s">
        <v>3017</v>
      </c>
      <c r="D2055" s="102" t="s">
        <v>2712</v>
      </c>
      <c r="E2055" s="102">
        <v>1238</v>
      </c>
      <c r="F2055" s="102" t="s">
        <v>2193</v>
      </c>
      <c r="G2055" s="1">
        <v>1064051.1200000001</v>
      </c>
      <c r="H2055" s="1">
        <v>472153</v>
      </c>
      <c r="I2055" s="1">
        <v>0</v>
      </c>
      <c r="J2055" s="1">
        <v>472153</v>
      </c>
      <c r="K2055" s="1">
        <v>1536204.12</v>
      </c>
      <c r="L2055" s="1">
        <v>1536.2041200000001</v>
      </c>
      <c r="M2055" s="1" t="s">
        <v>1244</v>
      </c>
      <c r="N2055" s="1"/>
    </row>
    <row r="2056" spans="1:14" hidden="1" x14ac:dyDescent="0.35">
      <c r="A2056" s="106">
        <v>43251</v>
      </c>
      <c r="B2056" s="1" t="s">
        <v>2330</v>
      </c>
      <c r="C2056" s="1" t="s">
        <v>3017</v>
      </c>
      <c r="D2056" s="102" t="s">
        <v>2713</v>
      </c>
      <c r="E2056" s="102">
        <v>1239</v>
      </c>
      <c r="F2056" s="102" t="s">
        <v>2714</v>
      </c>
      <c r="G2056" s="1">
        <v>60954.46</v>
      </c>
      <c r="H2056" s="1">
        <v>28801.38</v>
      </c>
      <c r="I2056" s="1">
        <v>26189.32</v>
      </c>
      <c r="J2056" s="1">
        <v>2612.0600000000013</v>
      </c>
      <c r="K2056" s="1">
        <v>63566.52</v>
      </c>
      <c r="L2056" s="1">
        <v>63.566519999999997</v>
      </c>
      <c r="M2056" s="1" t="s">
        <v>1244</v>
      </c>
      <c r="N2056" s="1"/>
    </row>
    <row r="2057" spans="1:14" hidden="1" x14ac:dyDescent="0.35">
      <c r="A2057" s="106">
        <v>43251</v>
      </c>
      <c r="B2057" s="1" t="s">
        <v>2330</v>
      </c>
      <c r="C2057" s="1" t="s">
        <v>3017</v>
      </c>
      <c r="D2057" s="102" t="s">
        <v>2715</v>
      </c>
      <c r="E2057" s="102">
        <v>1240</v>
      </c>
      <c r="F2057" s="102" t="s">
        <v>2716</v>
      </c>
      <c r="G2057" s="1">
        <v>769878.05</v>
      </c>
      <c r="H2057" s="1">
        <v>193417.07</v>
      </c>
      <c r="I2057" s="1">
        <v>0</v>
      </c>
      <c r="J2057" s="1">
        <v>193417.07</v>
      </c>
      <c r="K2057" s="1">
        <v>963295.12</v>
      </c>
      <c r="L2057" s="1">
        <v>963.29512</v>
      </c>
      <c r="M2057" s="1" t="s">
        <v>1244</v>
      </c>
      <c r="N2057" s="1"/>
    </row>
    <row r="2058" spans="1:14" hidden="1" x14ac:dyDescent="0.35">
      <c r="A2058" s="106">
        <v>43251</v>
      </c>
      <c r="B2058" s="1" t="s">
        <v>2330</v>
      </c>
      <c r="C2058" s="1" t="s">
        <v>3017</v>
      </c>
      <c r="D2058" s="102" t="s">
        <v>2717</v>
      </c>
      <c r="E2058" s="102">
        <v>1241</v>
      </c>
      <c r="F2058" s="102" t="s">
        <v>2718</v>
      </c>
      <c r="G2058" s="1">
        <v>333586.40999999997</v>
      </c>
      <c r="H2058" s="1">
        <v>129120.63</v>
      </c>
      <c r="I2058" s="1">
        <v>82606.92</v>
      </c>
      <c r="J2058" s="1">
        <v>46513.710000000006</v>
      </c>
      <c r="K2058" s="1">
        <v>380100.12</v>
      </c>
      <c r="L2058" s="1">
        <v>380.10012</v>
      </c>
      <c r="M2058" s="1" t="s">
        <v>1244</v>
      </c>
      <c r="N2058" s="1"/>
    </row>
    <row r="2059" spans="1:14" hidden="1" x14ac:dyDescent="0.35">
      <c r="A2059" s="106">
        <v>43251</v>
      </c>
      <c r="B2059" s="1" t="s">
        <v>2330</v>
      </c>
      <c r="C2059" s="1" t="s">
        <v>3017</v>
      </c>
      <c r="D2059" s="102" t="s">
        <v>2719</v>
      </c>
      <c r="E2059" s="102">
        <v>1243</v>
      </c>
      <c r="F2059" s="102" t="s">
        <v>2216</v>
      </c>
      <c r="G2059" s="1">
        <v>439834.93</v>
      </c>
      <c r="H2059" s="1">
        <v>134919.51999999999</v>
      </c>
      <c r="I2059" s="1">
        <v>8614.89</v>
      </c>
      <c r="J2059" s="1">
        <v>126304.62999999999</v>
      </c>
      <c r="K2059" s="1">
        <v>566139.56000000006</v>
      </c>
      <c r="L2059" s="1">
        <v>566.13956000000007</v>
      </c>
      <c r="M2059" s="1" t="s">
        <v>1244</v>
      </c>
      <c r="N2059" s="1"/>
    </row>
    <row r="2060" spans="1:14" hidden="1" x14ac:dyDescent="0.35">
      <c r="A2060" s="106">
        <v>43251</v>
      </c>
      <c r="B2060" s="1" t="s">
        <v>2330</v>
      </c>
      <c r="C2060" s="1" t="s">
        <v>3017</v>
      </c>
      <c r="D2060" s="102" t="s">
        <v>2720</v>
      </c>
      <c r="E2060" s="102">
        <v>1245</v>
      </c>
      <c r="F2060" s="102" t="s">
        <v>2222</v>
      </c>
      <c r="G2060" s="1">
        <v>31035.38</v>
      </c>
      <c r="H2060" s="1">
        <v>8857.7999999999993</v>
      </c>
      <c r="I2060" s="1">
        <v>2362.08</v>
      </c>
      <c r="J2060" s="1">
        <v>6495.7199999999993</v>
      </c>
      <c r="K2060" s="1">
        <v>37531.1</v>
      </c>
      <c r="L2060" s="1">
        <v>37.531099999999995</v>
      </c>
      <c r="M2060" s="1" t="s">
        <v>1255</v>
      </c>
      <c r="N2060" s="1"/>
    </row>
    <row r="2061" spans="1:14" hidden="1" x14ac:dyDescent="0.35">
      <c r="A2061" s="106">
        <v>43251</v>
      </c>
      <c r="B2061" s="1" t="s">
        <v>2330</v>
      </c>
      <c r="C2061" s="1" t="s">
        <v>3017</v>
      </c>
      <c r="D2061" s="102" t="s">
        <v>2721</v>
      </c>
      <c r="E2061" s="102">
        <v>1246</v>
      </c>
      <c r="F2061" s="102" t="s">
        <v>2682</v>
      </c>
      <c r="G2061" s="1">
        <v>2383985.7200000002</v>
      </c>
      <c r="H2061" s="1">
        <v>815774.43</v>
      </c>
      <c r="I2061" s="1">
        <v>175292.31</v>
      </c>
      <c r="J2061" s="1">
        <v>640482.12000000011</v>
      </c>
      <c r="K2061" s="1">
        <v>3024467.84</v>
      </c>
      <c r="L2061" s="1">
        <v>3024.4678399999998</v>
      </c>
      <c r="M2061" s="1" t="s">
        <v>1258</v>
      </c>
      <c r="N2061" s="1"/>
    </row>
    <row r="2062" spans="1:14" hidden="1" x14ac:dyDescent="0.35">
      <c r="A2062" s="106">
        <v>43251</v>
      </c>
      <c r="B2062" s="1" t="s">
        <v>2330</v>
      </c>
      <c r="C2062" s="1" t="s">
        <v>3017</v>
      </c>
      <c r="D2062" s="102" t="s">
        <v>2722</v>
      </c>
      <c r="E2062" s="102">
        <v>1247</v>
      </c>
      <c r="F2062" s="102" t="s">
        <v>2684</v>
      </c>
      <c r="G2062" s="1">
        <v>658167.35</v>
      </c>
      <c r="H2062" s="1">
        <v>230079.45</v>
      </c>
      <c r="I2062" s="1">
        <v>50864.65</v>
      </c>
      <c r="J2062" s="1">
        <v>179214.80000000002</v>
      </c>
      <c r="K2062" s="1">
        <v>837382.15</v>
      </c>
      <c r="L2062" s="1">
        <v>837.38215000000002</v>
      </c>
      <c r="M2062" s="1" t="s">
        <v>1009</v>
      </c>
      <c r="N2062" s="1"/>
    </row>
    <row r="2063" spans="1:14" hidden="1" x14ac:dyDescent="0.35">
      <c r="A2063" s="106">
        <v>43251</v>
      </c>
      <c r="B2063" s="1" t="s">
        <v>2330</v>
      </c>
      <c r="C2063" s="1" t="s">
        <v>3017</v>
      </c>
      <c r="D2063" s="102" t="s">
        <v>2723</v>
      </c>
      <c r="E2063" s="102">
        <v>1248</v>
      </c>
      <c r="F2063" s="102" t="s">
        <v>2271</v>
      </c>
      <c r="G2063" s="1">
        <v>19915.400000000001</v>
      </c>
      <c r="H2063" s="1">
        <v>800.48</v>
      </c>
      <c r="I2063" s="1">
        <v>0</v>
      </c>
      <c r="J2063" s="1">
        <v>800.48</v>
      </c>
      <c r="K2063" s="1">
        <v>20715.88</v>
      </c>
      <c r="L2063" s="1">
        <v>20.715880000000002</v>
      </c>
      <c r="M2063" s="1" t="s">
        <v>1244</v>
      </c>
      <c r="N2063" s="1"/>
    </row>
    <row r="2064" spans="1:14" hidden="1" x14ac:dyDescent="0.35">
      <c r="A2064" s="106">
        <v>43251</v>
      </c>
      <c r="B2064" s="1" t="s">
        <v>2330</v>
      </c>
      <c r="C2064" s="1" t="s">
        <v>3017</v>
      </c>
      <c r="D2064" s="102" t="s">
        <v>2999</v>
      </c>
      <c r="E2064" s="102">
        <v>1250</v>
      </c>
      <c r="F2064" s="102" t="s">
        <v>2228</v>
      </c>
      <c r="G2064" s="1">
        <v>447720</v>
      </c>
      <c r="H2064" s="1">
        <v>111930</v>
      </c>
      <c r="I2064" s="1">
        <v>0</v>
      </c>
      <c r="J2064" s="1">
        <v>111930</v>
      </c>
      <c r="K2064" s="1">
        <v>559650</v>
      </c>
      <c r="L2064" s="1">
        <v>559.65</v>
      </c>
      <c r="M2064" s="1" t="s">
        <v>1244</v>
      </c>
      <c r="N2064" s="1"/>
    </row>
    <row r="2065" spans="1:14" hidden="1" x14ac:dyDescent="0.35">
      <c r="A2065" s="106">
        <v>43251</v>
      </c>
      <c r="B2065" s="1" t="s">
        <v>2330</v>
      </c>
      <c r="C2065" s="1" t="s">
        <v>3017</v>
      </c>
      <c r="D2065" s="102" t="s">
        <v>2724</v>
      </c>
      <c r="E2065" s="102">
        <v>1252</v>
      </c>
      <c r="F2065" s="102" t="s">
        <v>2725</v>
      </c>
      <c r="G2065" s="1">
        <v>1293431.45</v>
      </c>
      <c r="H2065" s="1">
        <v>287016.26</v>
      </c>
      <c r="I2065" s="1">
        <v>9544.3700000000008</v>
      </c>
      <c r="J2065" s="1">
        <v>277471.89</v>
      </c>
      <c r="K2065" s="1">
        <v>1570903.34</v>
      </c>
      <c r="L2065" s="1">
        <v>1570.9033400000001</v>
      </c>
      <c r="M2065" s="1" t="s">
        <v>1255</v>
      </c>
      <c r="N2065" s="1"/>
    </row>
    <row r="2066" spans="1:14" hidden="1" x14ac:dyDescent="0.35">
      <c r="A2066" s="106">
        <v>43251</v>
      </c>
      <c r="B2066" s="1" t="s">
        <v>2330</v>
      </c>
      <c r="C2066" s="1" t="s">
        <v>3017</v>
      </c>
      <c r="D2066" s="102" t="s">
        <v>2726</v>
      </c>
      <c r="E2066" s="102">
        <v>1254</v>
      </c>
      <c r="F2066" s="102" t="s">
        <v>2246</v>
      </c>
      <c r="G2066" s="1">
        <v>26349.05</v>
      </c>
      <c r="H2066" s="1">
        <v>19803.04</v>
      </c>
      <c r="I2066" s="1">
        <v>1985.77</v>
      </c>
      <c r="J2066" s="1">
        <v>17817.27</v>
      </c>
      <c r="K2066" s="1">
        <v>44166.32</v>
      </c>
      <c r="L2066" s="1">
        <v>44.166319999999999</v>
      </c>
      <c r="M2066" s="1" t="s">
        <v>1255</v>
      </c>
      <c r="N2066" s="1"/>
    </row>
    <row r="2067" spans="1:14" hidden="1" x14ac:dyDescent="0.35">
      <c r="A2067" s="106">
        <v>43251</v>
      </c>
      <c r="B2067" s="1" t="s">
        <v>2330</v>
      </c>
      <c r="C2067" s="1" t="s">
        <v>3017</v>
      </c>
      <c r="D2067" s="102" t="s">
        <v>2850</v>
      </c>
      <c r="E2067" s="102">
        <v>1255</v>
      </c>
      <c r="F2067" s="102" t="s">
        <v>2851</v>
      </c>
      <c r="G2067" s="1">
        <v>12721.02</v>
      </c>
      <c r="H2067" s="1">
        <v>5858.87</v>
      </c>
      <c r="I2067" s="1">
        <v>0</v>
      </c>
      <c r="J2067" s="1">
        <v>5858.87</v>
      </c>
      <c r="K2067" s="1">
        <v>18579.89</v>
      </c>
      <c r="L2067" s="1">
        <v>18.579889999999999</v>
      </c>
      <c r="M2067" s="1" t="s">
        <v>1244</v>
      </c>
      <c r="N2067" s="1"/>
    </row>
    <row r="2068" spans="1:14" hidden="1" x14ac:dyDescent="0.35">
      <c r="A2068" s="106">
        <v>43251</v>
      </c>
      <c r="B2068" s="1" t="s">
        <v>2330</v>
      </c>
      <c r="C2068" s="1" t="s">
        <v>3017</v>
      </c>
      <c r="D2068" s="102" t="s">
        <v>2727</v>
      </c>
      <c r="E2068" s="102">
        <v>1256</v>
      </c>
      <c r="F2068" s="102" t="s">
        <v>2728</v>
      </c>
      <c r="G2068" s="1">
        <v>525549.66</v>
      </c>
      <c r="H2068" s="1">
        <v>264032.2</v>
      </c>
      <c r="I2068" s="1">
        <v>136134.01</v>
      </c>
      <c r="J2068" s="1">
        <v>127898.19</v>
      </c>
      <c r="K2068" s="1">
        <v>653447.85</v>
      </c>
      <c r="L2068" s="1">
        <v>653.44785000000002</v>
      </c>
      <c r="M2068" s="1" t="s">
        <v>1255</v>
      </c>
      <c r="N2068" s="1"/>
    </row>
    <row r="2069" spans="1:14" hidden="1" x14ac:dyDescent="0.35">
      <c r="A2069" s="106">
        <v>43251</v>
      </c>
      <c r="B2069" s="1" t="s">
        <v>2330</v>
      </c>
      <c r="C2069" s="1" t="s">
        <v>3017</v>
      </c>
      <c r="D2069" s="102" t="s">
        <v>2729</v>
      </c>
      <c r="E2069" s="102">
        <v>1257</v>
      </c>
      <c r="F2069" s="102" t="s">
        <v>2730</v>
      </c>
      <c r="G2069" s="1">
        <v>3498</v>
      </c>
      <c r="H2069" s="1">
        <v>0</v>
      </c>
      <c r="I2069" s="1">
        <v>0</v>
      </c>
      <c r="J2069" s="1">
        <v>0</v>
      </c>
      <c r="K2069" s="1">
        <v>3498</v>
      </c>
      <c r="L2069" s="1">
        <v>3.4980000000000002</v>
      </c>
      <c r="M2069" s="1" t="s">
        <v>1244</v>
      </c>
      <c r="N2069" s="1"/>
    </row>
    <row r="2070" spans="1:14" hidden="1" x14ac:dyDescent="0.35">
      <c r="A2070" s="106">
        <v>43251</v>
      </c>
      <c r="B2070" s="1" t="s">
        <v>2330</v>
      </c>
      <c r="C2070" s="1" t="s">
        <v>3017</v>
      </c>
      <c r="D2070" s="102" t="s">
        <v>2731</v>
      </c>
      <c r="E2070" s="102">
        <v>1260</v>
      </c>
      <c r="F2070" s="102" t="s">
        <v>2732</v>
      </c>
      <c r="G2070" s="1">
        <v>65071.63</v>
      </c>
      <c r="H2070" s="1">
        <v>66308.66</v>
      </c>
      <c r="I2070" s="1">
        <v>30798.22</v>
      </c>
      <c r="J2070" s="1">
        <v>35510.44</v>
      </c>
      <c r="K2070" s="1">
        <v>100582.07</v>
      </c>
      <c r="L2070" s="1">
        <v>100.58207</v>
      </c>
      <c r="M2070" s="1" t="s">
        <v>1244</v>
      </c>
      <c r="N2070" s="1"/>
    </row>
    <row r="2071" spans="1:14" hidden="1" x14ac:dyDescent="0.35">
      <c r="A2071" s="106">
        <v>43251</v>
      </c>
      <c r="B2071" s="1" t="s">
        <v>2330</v>
      </c>
      <c r="C2071" s="1" t="s">
        <v>3017</v>
      </c>
      <c r="D2071" s="102" t="s">
        <v>2733</v>
      </c>
      <c r="E2071" s="102">
        <v>1264</v>
      </c>
      <c r="F2071" s="102" t="s">
        <v>2734</v>
      </c>
      <c r="G2071" s="1">
        <v>55292.32</v>
      </c>
      <c r="H2071" s="1">
        <v>3405.56</v>
      </c>
      <c r="I2071" s="1">
        <v>0</v>
      </c>
      <c r="J2071" s="1">
        <v>3405.56</v>
      </c>
      <c r="K2071" s="1">
        <v>58697.88</v>
      </c>
      <c r="L2071" s="1">
        <v>58.697879999999998</v>
      </c>
      <c r="M2071" s="1" t="s">
        <v>1244</v>
      </c>
      <c r="N2071" s="1"/>
    </row>
    <row r="2072" spans="1:14" hidden="1" x14ac:dyDescent="0.35">
      <c r="A2072" s="106">
        <v>43251</v>
      </c>
      <c r="B2072" s="1" t="s">
        <v>2330</v>
      </c>
      <c r="C2072" s="1" t="s">
        <v>3017</v>
      </c>
      <c r="D2072" s="102" t="s">
        <v>2735</v>
      </c>
      <c r="E2072" s="102">
        <v>1265</v>
      </c>
      <c r="F2072" s="102" t="s">
        <v>2736</v>
      </c>
      <c r="G2072" s="1">
        <v>-37830.550000000003</v>
      </c>
      <c r="H2072" s="1">
        <v>3421.58</v>
      </c>
      <c r="I2072" s="1">
        <v>11786.71</v>
      </c>
      <c r="J2072" s="1">
        <v>-8365.1299999999992</v>
      </c>
      <c r="K2072" s="1">
        <v>-46195.68</v>
      </c>
      <c r="L2072" s="1">
        <v>-46.195680000000003</v>
      </c>
      <c r="M2072" s="1" t="s">
        <v>1244</v>
      </c>
      <c r="N2072" s="1"/>
    </row>
    <row r="2073" spans="1:14" hidden="1" x14ac:dyDescent="0.35">
      <c r="A2073" s="106">
        <v>43251</v>
      </c>
      <c r="B2073" s="1"/>
      <c r="C2073" s="1" t="s">
        <v>3016</v>
      </c>
      <c r="D2073" s="102" t="s">
        <v>2737</v>
      </c>
      <c r="E2073" s="102">
        <v>1266</v>
      </c>
      <c r="F2073" s="102" t="s">
        <v>2694</v>
      </c>
      <c r="G2073" s="1">
        <v>1953562.65</v>
      </c>
      <c r="H2073" s="1">
        <v>490340.35</v>
      </c>
      <c r="I2073" s="1">
        <v>0</v>
      </c>
      <c r="J2073" s="1">
        <v>490340.35</v>
      </c>
      <c r="K2073" s="1">
        <v>2443903</v>
      </c>
      <c r="L2073" s="1">
        <v>2443.9029999999998</v>
      </c>
      <c r="M2073" s="1"/>
      <c r="N2073" s="1"/>
    </row>
    <row r="2074" spans="1:14" hidden="1" x14ac:dyDescent="0.35">
      <c r="A2074" s="106">
        <v>43251</v>
      </c>
      <c r="B2074" s="1" t="s">
        <v>2331</v>
      </c>
      <c r="C2074" s="1" t="s">
        <v>3017</v>
      </c>
      <c r="D2074" s="102" t="s">
        <v>2738</v>
      </c>
      <c r="E2074" s="102">
        <v>1267</v>
      </c>
      <c r="F2074" s="102" t="s">
        <v>2739</v>
      </c>
      <c r="G2074" s="1">
        <v>355093.09</v>
      </c>
      <c r="H2074" s="1">
        <v>69602.75</v>
      </c>
      <c r="I2074" s="1">
        <v>0</v>
      </c>
      <c r="J2074" s="1">
        <v>69602.75</v>
      </c>
      <c r="K2074" s="1">
        <v>424695.84</v>
      </c>
      <c r="L2074" s="1">
        <v>424.69584000000003</v>
      </c>
      <c r="M2074" s="1" t="s">
        <v>1182</v>
      </c>
      <c r="N2074" s="1"/>
    </row>
    <row r="2075" spans="1:14" hidden="1" x14ac:dyDescent="0.35">
      <c r="A2075" s="106">
        <v>43251</v>
      </c>
      <c r="B2075" s="1" t="s">
        <v>2331</v>
      </c>
      <c r="C2075" s="1" t="s">
        <v>3017</v>
      </c>
      <c r="D2075" s="102" t="s">
        <v>2740</v>
      </c>
      <c r="E2075" s="102">
        <v>1268</v>
      </c>
      <c r="F2075" s="102" t="s">
        <v>2741</v>
      </c>
      <c r="G2075" s="1">
        <v>1357167.62</v>
      </c>
      <c r="H2075" s="1">
        <v>322346.09000000003</v>
      </c>
      <c r="I2075" s="1">
        <v>0</v>
      </c>
      <c r="J2075" s="1">
        <v>322346.09000000003</v>
      </c>
      <c r="K2075" s="1">
        <v>1679513.71</v>
      </c>
      <c r="L2075" s="1">
        <v>1679.5137099999999</v>
      </c>
      <c r="M2075" s="1" t="s">
        <v>1182</v>
      </c>
      <c r="N2075" s="1"/>
    </row>
    <row r="2076" spans="1:14" hidden="1" x14ac:dyDescent="0.35">
      <c r="A2076" s="106">
        <v>43251</v>
      </c>
      <c r="B2076" s="1" t="s">
        <v>2332</v>
      </c>
      <c r="C2076" s="1" t="s">
        <v>3017</v>
      </c>
      <c r="D2076" s="102" t="s">
        <v>2742</v>
      </c>
      <c r="E2076" s="102">
        <v>1269</v>
      </c>
      <c r="F2076" s="102" t="s">
        <v>2280</v>
      </c>
      <c r="G2076" s="1">
        <v>43600</v>
      </c>
      <c r="H2076" s="1">
        <v>37200</v>
      </c>
      <c r="I2076" s="1">
        <v>0</v>
      </c>
      <c r="J2076" s="1">
        <v>37200</v>
      </c>
      <c r="K2076" s="1">
        <v>80800</v>
      </c>
      <c r="L2076" s="1">
        <v>80.8</v>
      </c>
      <c r="M2076" s="1" t="s">
        <v>1183</v>
      </c>
      <c r="N2076" s="1"/>
    </row>
    <row r="2077" spans="1:14" hidden="1" x14ac:dyDescent="0.35">
      <c r="A2077" s="106">
        <v>43251</v>
      </c>
      <c r="B2077" s="1" t="s">
        <v>2331</v>
      </c>
      <c r="C2077" s="1" t="s">
        <v>3017</v>
      </c>
      <c r="D2077" s="102" t="s">
        <v>2743</v>
      </c>
      <c r="E2077" s="102">
        <v>1270</v>
      </c>
      <c r="F2077" s="102" t="s">
        <v>2278</v>
      </c>
      <c r="G2077" s="1">
        <v>197161.94</v>
      </c>
      <c r="H2077" s="1">
        <v>61191.51</v>
      </c>
      <c r="I2077" s="1">
        <v>0</v>
      </c>
      <c r="J2077" s="1">
        <v>61191.51</v>
      </c>
      <c r="K2077" s="1">
        <v>258353.45</v>
      </c>
      <c r="L2077" s="1">
        <v>258.35345000000001</v>
      </c>
      <c r="M2077" s="1" t="s">
        <v>1182</v>
      </c>
      <c r="N2077" s="1"/>
    </row>
    <row r="2078" spans="1:14" hidden="1" x14ac:dyDescent="0.35">
      <c r="A2078" s="106">
        <v>43251</v>
      </c>
      <c r="B2078" s="1" t="s">
        <v>2334</v>
      </c>
      <c r="C2078" s="1" t="s">
        <v>3017</v>
      </c>
      <c r="D2078" s="102" t="s">
        <v>2744</v>
      </c>
      <c r="E2078" s="102">
        <v>1869</v>
      </c>
      <c r="F2078" s="102" t="s">
        <v>2315</v>
      </c>
      <c r="G2078" s="1">
        <v>540</v>
      </c>
      <c r="H2078" s="1">
        <v>0</v>
      </c>
      <c r="I2078" s="1">
        <v>0</v>
      </c>
      <c r="J2078" s="1">
        <v>0</v>
      </c>
      <c r="K2078" s="1">
        <v>540</v>
      </c>
      <c r="L2078" s="1">
        <v>0.54</v>
      </c>
      <c r="M2078" s="1" t="s">
        <v>1247</v>
      </c>
      <c r="N2078" s="1"/>
    </row>
    <row r="2079" spans="1:14" hidden="1" x14ac:dyDescent="0.35">
      <c r="A2079" s="106">
        <v>43251</v>
      </c>
      <c r="B2079" s="1"/>
      <c r="C2079" s="1" t="s">
        <v>3016</v>
      </c>
      <c r="D2079" s="102" t="s">
        <v>2858</v>
      </c>
      <c r="E2079" s="102">
        <v>1272</v>
      </c>
      <c r="F2079" s="102" t="s">
        <v>2703</v>
      </c>
      <c r="G2079" s="1">
        <v>5391.7</v>
      </c>
      <c r="H2079" s="1">
        <v>0</v>
      </c>
      <c r="I2079" s="1">
        <v>0</v>
      </c>
      <c r="J2079" s="1">
        <v>0</v>
      </c>
      <c r="K2079" s="1">
        <v>5391.7</v>
      </c>
      <c r="L2079" s="1">
        <v>5.3917000000000002</v>
      </c>
      <c r="M2079" s="1"/>
      <c r="N2079" s="1"/>
    </row>
    <row r="2080" spans="1:14" hidden="1" x14ac:dyDescent="0.35">
      <c r="A2080" s="106">
        <v>43251</v>
      </c>
      <c r="B2080" s="1" t="s">
        <v>2334</v>
      </c>
      <c r="C2080" s="1" t="s">
        <v>3017</v>
      </c>
      <c r="D2080" s="102" t="s">
        <v>2859</v>
      </c>
      <c r="E2080" s="102">
        <v>1280</v>
      </c>
      <c r="F2080" s="102" t="s">
        <v>2860</v>
      </c>
      <c r="G2080" s="1">
        <v>5391.7</v>
      </c>
      <c r="H2080" s="1">
        <v>0</v>
      </c>
      <c r="I2080" s="1">
        <v>0</v>
      </c>
      <c r="J2080" s="1">
        <v>0</v>
      </c>
      <c r="K2080" s="1">
        <v>5391.7</v>
      </c>
      <c r="L2080" s="1">
        <v>5.3917000000000002</v>
      </c>
      <c r="M2080" s="1" t="s">
        <v>1247</v>
      </c>
      <c r="N2080" s="1"/>
    </row>
    <row r="2081" spans="1:14" hidden="1" x14ac:dyDescent="0.35">
      <c r="A2081" s="106">
        <v>43251</v>
      </c>
      <c r="B2081" s="1"/>
      <c r="C2081" s="1" t="s">
        <v>3016</v>
      </c>
      <c r="D2081" s="102" t="s">
        <v>2745</v>
      </c>
      <c r="E2081" s="102">
        <v>1742</v>
      </c>
      <c r="F2081" s="102" t="s">
        <v>2324</v>
      </c>
      <c r="G2081" s="1">
        <v>18130005.75</v>
      </c>
      <c r="H2081" s="1">
        <v>6804505.2300000004</v>
      </c>
      <c r="I2081" s="1">
        <v>2374972.71</v>
      </c>
      <c r="J2081" s="1">
        <v>4429532.5200000005</v>
      </c>
      <c r="K2081" s="1">
        <v>22559538.27</v>
      </c>
      <c r="L2081" s="1">
        <v>22559.538270000001</v>
      </c>
      <c r="M2081" s="1"/>
      <c r="N2081" s="1"/>
    </row>
    <row r="2082" spans="1:14" hidden="1" x14ac:dyDescent="0.35">
      <c r="A2082" s="106">
        <v>43251</v>
      </c>
      <c r="B2082" s="1"/>
      <c r="C2082" s="1" t="s">
        <v>3016</v>
      </c>
      <c r="D2082" s="102" t="s">
        <v>2746</v>
      </c>
      <c r="E2082" s="102">
        <v>1743</v>
      </c>
      <c r="F2082" s="102" t="s">
        <v>2747</v>
      </c>
      <c r="G2082" s="1">
        <v>11864980.01</v>
      </c>
      <c r="H2082" s="1">
        <v>3980637.25</v>
      </c>
      <c r="I2082" s="1">
        <v>1026367.01</v>
      </c>
      <c r="J2082" s="1">
        <v>2954270.24</v>
      </c>
      <c r="K2082" s="1">
        <v>14819250.25</v>
      </c>
      <c r="L2082" s="1">
        <v>14819.250249999999</v>
      </c>
      <c r="M2082" s="1"/>
      <c r="N2082" s="1"/>
    </row>
    <row r="2083" spans="1:14" hidden="1" x14ac:dyDescent="0.35">
      <c r="A2083" s="106">
        <v>43251</v>
      </c>
      <c r="B2083" s="1"/>
      <c r="C2083" s="1" t="s">
        <v>3016</v>
      </c>
      <c r="D2083" s="102" t="s">
        <v>2748</v>
      </c>
      <c r="E2083" s="102">
        <v>1776</v>
      </c>
      <c r="F2083" s="102" t="s">
        <v>2749</v>
      </c>
      <c r="G2083" s="1">
        <v>6399434.1600000001</v>
      </c>
      <c r="H2083" s="1">
        <v>1984242.82</v>
      </c>
      <c r="I2083" s="1">
        <v>988617.01</v>
      </c>
      <c r="J2083" s="1">
        <v>995625.81</v>
      </c>
      <c r="K2083" s="1">
        <v>7395059.9699999997</v>
      </c>
      <c r="L2083" s="1">
        <v>7395.0599699999993</v>
      </c>
      <c r="M2083" s="1"/>
      <c r="N2083" s="1"/>
    </row>
    <row r="2084" spans="1:14" hidden="1" x14ac:dyDescent="0.35">
      <c r="A2084" s="106">
        <v>43251</v>
      </c>
      <c r="B2084" s="1" t="s">
        <v>1182</v>
      </c>
      <c r="C2084" s="1" t="s">
        <v>3017</v>
      </c>
      <c r="D2084" s="102" t="s">
        <v>2750</v>
      </c>
      <c r="E2084" s="102">
        <v>1777</v>
      </c>
      <c r="F2084" s="102" t="s">
        <v>2751</v>
      </c>
      <c r="G2084" s="1">
        <v>2817229.09</v>
      </c>
      <c r="H2084" s="1">
        <v>537593.43000000005</v>
      </c>
      <c r="I2084" s="1">
        <v>0</v>
      </c>
      <c r="J2084" s="1">
        <v>537593.43000000005</v>
      </c>
      <c r="K2084" s="1">
        <v>3354822.52</v>
      </c>
      <c r="L2084" s="1">
        <v>3354.8225200000002</v>
      </c>
      <c r="M2084" s="1" t="s">
        <v>1182</v>
      </c>
      <c r="N2084" s="1"/>
    </row>
    <row r="2085" spans="1:14" hidden="1" x14ac:dyDescent="0.35">
      <c r="A2085" s="106">
        <v>43251</v>
      </c>
      <c r="B2085" s="1" t="s">
        <v>1182</v>
      </c>
      <c r="C2085" s="1" t="s">
        <v>3017</v>
      </c>
      <c r="D2085" s="102" t="s">
        <v>2752</v>
      </c>
      <c r="E2085" s="102">
        <v>1778</v>
      </c>
      <c r="F2085" s="102" t="s">
        <v>2753</v>
      </c>
      <c r="G2085" s="1">
        <v>958451.52</v>
      </c>
      <c r="H2085" s="1">
        <v>1128754.6200000001</v>
      </c>
      <c r="I2085" s="1">
        <v>988617.01</v>
      </c>
      <c r="J2085" s="1">
        <v>140137.6100000001</v>
      </c>
      <c r="K2085" s="1">
        <v>1098589.1299999999</v>
      </c>
      <c r="L2085" s="1">
        <v>1098.5891299999998</v>
      </c>
      <c r="M2085" s="1" t="s">
        <v>1182</v>
      </c>
      <c r="N2085" s="1"/>
    </row>
    <row r="2086" spans="1:14" hidden="1" x14ac:dyDescent="0.35">
      <c r="A2086" s="106">
        <v>43251</v>
      </c>
      <c r="B2086" s="1" t="s">
        <v>1182</v>
      </c>
      <c r="C2086" s="1" t="s">
        <v>3017</v>
      </c>
      <c r="D2086" s="102" t="s">
        <v>2754</v>
      </c>
      <c r="E2086" s="102">
        <v>1779</v>
      </c>
      <c r="F2086" s="102" t="s">
        <v>2755</v>
      </c>
      <c r="G2086" s="1">
        <v>127749</v>
      </c>
      <c r="H2086" s="1">
        <v>31811.55</v>
      </c>
      <c r="I2086" s="1">
        <v>0</v>
      </c>
      <c r="J2086" s="1">
        <v>31811.55</v>
      </c>
      <c r="K2086" s="1">
        <v>159560.54999999999</v>
      </c>
      <c r="L2086" s="1">
        <v>159.56054999999998</v>
      </c>
      <c r="M2086" s="1" t="s">
        <v>1182</v>
      </c>
      <c r="N2086" s="1"/>
    </row>
    <row r="2087" spans="1:14" hidden="1" x14ac:dyDescent="0.35">
      <c r="A2087" s="106">
        <v>43251</v>
      </c>
      <c r="B2087" s="1" t="s">
        <v>1182</v>
      </c>
      <c r="C2087" s="1" t="s">
        <v>3017</v>
      </c>
      <c r="D2087" s="102" t="s">
        <v>2756</v>
      </c>
      <c r="E2087" s="102">
        <v>1780</v>
      </c>
      <c r="F2087" s="102" t="s">
        <v>2757</v>
      </c>
      <c r="G2087" s="1">
        <v>658918.76</v>
      </c>
      <c r="H2087" s="1">
        <v>19515.47</v>
      </c>
      <c r="I2087" s="1">
        <v>0</v>
      </c>
      <c r="J2087" s="1">
        <v>19515.47</v>
      </c>
      <c r="K2087" s="1">
        <v>678434.23</v>
      </c>
      <c r="L2087" s="1">
        <v>678.43422999999996</v>
      </c>
      <c r="M2087" s="1" t="s">
        <v>1182</v>
      </c>
      <c r="N2087" s="1"/>
    </row>
    <row r="2088" spans="1:14" hidden="1" x14ac:dyDescent="0.35">
      <c r="A2088" s="106">
        <v>43251</v>
      </c>
      <c r="B2088" s="1" t="s">
        <v>1183</v>
      </c>
      <c r="C2088" s="1" t="s">
        <v>3017</v>
      </c>
      <c r="D2088" s="102" t="s">
        <v>2758</v>
      </c>
      <c r="E2088" s="102">
        <v>1782</v>
      </c>
      <c r="F2088" s="102" t="s">
        <v>2759</v>
      </c>
      <c r="G2088" s="1">
        <v>73596.66</v>
      </c>
      <c r="H2088" s="1">
        <v>29968.94</v>
      </c>
      <c r="I2088" s="1">
        <v>0</v>
      </c>
      <c r="J2088" s="1">
        <v>29968.94</v>
      </c>
      <c r="K2088" s="1">
        <v>103565.6</v>
      </c>
      <c r="L2088" s="1">
        <v>103.5656</v>
      </c>
      <c r="M2088" s="1" t="s">
        <v>1183</v>
      </c>
      <c r="N2088" s="1"/>
    </row>
    <row r="2089" spans="1:14" hidden="1" x14ac:dyDescent="0.35">
      <c r="A2089" s="106">
        <v>43251</v>
      </c>
      <c r="B2089" s="1" t="s">
        <v>1183</v>
      </c>
      <c r="C2089" s="1" t="s">
        <v>3017</v>
      </c>
      <c r="D2089" s="102" t="s">
        <v>2760</v>
      </c>
      <c r="E2089" s="102">
        <v>1783</v>
      </c>
      <c r="F2089" s="102" t="s">
        <v>2298</v>
      </c>
      <c r="G2089" s="1">
        <v>102960.05</v>
      </c>
      <c r="H2089" s="1">
        <v>12367.8</v>
      </c>
      <c r="I2089" s="1">
        <v>0</v>
      </c>
      <c r="J2089" s="1">
        <v>12367.8</v>
      </c>
      <c r="K2089" s="1">
        <v>115327.85</v>
      </c>
      <c r="L2089" s="1">
        <v>115.32785000000001</v>
      </c>
      <c r="M2089" s="1" t="s">
        <v>1183</v>
      </c>
      <c r="N2089" s="1"/>
    </row>
    <row r="2090" spans="1:14" hidden="1" x14ac:dyDescent="0.35">
      <c r="A2090" s="106">
        <v>43251</v>
      </c>
      <c r="B2090" s="1" t="s">
        <v>1182</v>
      </c>
      <c r="C2090" s="1" t="s">
        <v>3017</v>
      </c>
      <c r="D2090" s="102" t="s">
        <v>2761</v>
      </c>
      <c r="E2090" s="102">
        <v>1784</v>
      </c>
      <c r="F2090" s="102" t="s">
        <v>2762</v>
      </c>
      <c r="G2090" s="1">
        <v>1660529.08</v>
      </c>
      <c r="H2090" s="1">
        <v>224231.01</v>
      </c>
      <c r="I2090" s="1">
        <v>0</v>
      </c>
      <c r="J2090" s="1">
        <v>224231.01</v>
      </c>
      <c r="K2090" s="1">
        <v>1884760.09</v>
      </c>
      <c r="L2090" s="1">
        <v>1884.76009</v>
      </c>
      <c r="M2090" s="1" t="s">
        <v>1182</v>
      </c>
      <c r="N2090" s="1"/>
    </row>
    <row r="2091" spans="1:14" hidden="1" x14ac:dyDescent="0.35">
      <c r="A2091" s="106">
        <v>43251</v>
      </c>
      <c r="B2091" s="1"/>
      <c r="C2091" s="1" t="s">
        <v>3016</v>
      </c>
      <c r="D2091" s="102" t="s">
        <v>2763</v>
      </c>
      <c r="E2091" s="102">
        <v>1785</v>
      </c>
      <c r="F2091" s="102" t="s">
        <v>2764</v>
      </c>
      <c r="G2091" s="1">
        <v>10651.99</v>
      </c>
      <c r="H2091" s="1">
        <v>2996.79</v>
      </c>
      <c r="I2091" s="1">
        <v>0</v>
      </c>
      <c r="J2091" s="1">
        <v>2996.79</v>
      </c>
      <c r="K2091" s="1">
        <v>13648.78</v>
      </c>
      <c r="L2091" s="1">
        <v>13.64878</v>
      </c>
      <c r="M2091" s="1"/>
      <c r="N2091" s="1"/>
    </row>
    <row r="2092" spans="1:14" hidden="1" x14ac:dyDescent="0.35">
      <c r="A2092" s="106">
        <v>43251</v>
      </c>
      <c r="B2092" s="1" t="s">
        <v>1186</v>
      </c>
      <c r="C2092" s="1" t="s">
        <v>3017</v>
      </c>
      <c r="D2092" s="102" t="s">
        <v>2765</v>
      </c>
      <c r="E2092" s="102">
        <v>1786</v>
      </c>
      <c r="F2092" s="102" t="s">
        <v>2766</v>
      </c>
      <c r="G2092" s="1">
        <v>10651.99</v>
      </c>
      <c r="H2092" s="1">
        <v>2996.79</v>
      </c>
      <c r="I2092" s="1">
        <v>0</v>
      </c>
      <c r="J2092" s="1">
        <v>2996.79</v>
      </c>
      <c r="K2092" s="1">
        <v>13648.78</v>
      </c>
      <c r="L2092" s="1">
        <v>13.64878</v>
      </c>
      <c r="M2092" s="1" t="s">
        <v>1247</v>
      </c>
      <c r="N2092" s="1"/>
    </row>
    <row r="2093" spans="1:14" hidden="1" x14ac:dyDescent="0.35">
      <c r="A2093" s="106">
        <v>43251</v>
      </c>
      <c r="B2093" s="1"/>
      <c r="C2093" s="1" t="s">
        <v>3016</v>
      </c>
      <c r="D2093" s="102" t="s">
        <v>2767</v>
      </c>
      <c r="E2093" s="102">
        <v>1790</v>
      </c>
      <c r="F2093" s="102" t="s">
        <v>2768</v>
      </c>
      <c r="G2093" s="1">
        <v>1161176.6399999999</v>
      </c>
      <c r="H2093" s="1">
        <v>249881.88</v>
      </c>
      <c r="I2093" s="1">
        <v>0</v>
      </c>
      <c r="J2093" s="1">
        <v>249881.88</v>
      </c>
      <c r="K2093" s="1">
        <v>1411058.52</v>
      </c>
      <c r="L2093" s="1">
        <v>1411.05852</v>
      </c>
      <c r="M2093" s="1"/>
      <c r="N2093" s="1"/>
    </row>
    <row r="2094" spans="1:14" hidden="1" x14ac:dyDescent="0.35">
      <c r="A2094" s="106">
        <v>43251</v>
      </c>
      <c r="B2094" s="1" t="s">
        <v>1182</v>
      </c>
      <c r="C2094" s="1" t="s">
        <v>3017</v>
      </c>
      <c r="D2094" s="102" t="s">
        <v>2769</v>
      </c>
      <c r="E2094" s="102">
        <v>1793</v>
      </c>
      <c r="F2094" s="102" t="s">
        <v>2312</v>
      </c>
      <c r="G2094" s="1">
        <v>26431.53</v>
      </c>
      <c r="H2094" s="1">
        <v>7021.93</v>
      </c>
      <c r="I2094" s="1">
        <v>0</v>
      </c>
      <c r="J2094" s="1">
        <v>7021.93</v>
      </c>
      <c r="K2094" s="1">
        <v>33453.46</v>
      </c>
      <c r="L2094" s="1">
        <v>33.45346</v>
      </c>
      <c r="M2094" s="1" t="s">
        <v>1182</v>
      </c>
      <c r="N2094" s="1"/>
    </row>
    <row r="2095" spans="1:14" hidden="1" x14ac:dyDescent="0.35">
      <c r="A2095" s="106">
        <v>43251</v>
      </c>
      <c r="B2095" s="1" t="s">
        <v>1182</v>
      </c>
      <c r="C2095" s="1" t="s">
        <v>3017</v>
      </c>
      <c r="D2095" s="102" t="s">
        <v>2770</v>
      </c>
      <c r="E2095" s="102">
        <v>1795</v>
      </c>
      <c r="F2095" s="102" t="s">
        <v>2771</v>
      </c>
      <c r="G2095" s="1">
        <v>62822.83</v>
      </c>
      <c r="H2095" s="1">
        <v>20381.439999999999</v>
      </c>
      <c r="I2095" s="1">
        <v>0</v>
      </c>
      <c r="J2095" s="1">
        <v>20381.439999999999</v>
      </c>
      <c r="K2095" s="1">
        <v>83204.27</v>
      </c>
      <c r="L2095" s="1">
        <v>83.204270000000008</v>
      </c>
      <c r="M2095" s="1" t="s">
        <v>1182</v>
      </c>
      <c r="N2095" s="1"/>
    </row>
    <row r="2096" spans="1:14" hidden="1" x14ac:dyDescent="0.35">
      <c r="A2096" s="106">
        <v>43251</v>
      </c>
      <c r="B2096" s="1" t="s">
        <v>1185</v>
      </c>
      <c r="C2096" s="1" t="s">
        <v>3017</v>
      </c>
      <c r="D2096" s="102" t="s">
        <v>2772</v>
      </c>
      <c r="E2096" s="102">
        <v>1796</v>
      </c>
      <c r="F2096" s="102" t="s">
        <v>2773</v>
      </c>
      <c r="G2096" s="1">
        <v>128034.66</v>
      </c>
      <c r="H2096" s="1">
        <v>33639.449999999997</v>
      </c>
      <c r="I2096" s="1">
        <v>0</v>
      </c>
      <c r="J2096" s="1">
        <v>33639.449999999997</v>
      </c>
      <c r="K2096" s="1">
        <v>161674.10999999999</v>
      </c>
      <c r="L2096" s="1">
        <v>161.67410999999998</v>
      </c>
      <c r="M2096" s="1" t="s">
        <v>1258</v>
      </c>
      <c r="N2096" s="1"/>
    </row>
    <row r="2097" spans="1:14" hidden="1" x14ac:dyDescent="0.35">
      <c r="A2097" s="106">
        <v>43251</v>
      </c>
      <c r="B2097" s="1" t="s">
        <v>1186</v>
      </c>
      <c r="C2097" s="1" t="s">
        <v>3017</v>
      </c>
      <c r="D2097" s="102" t="s">
        <v>2774</v>
      </c>
      <c r="E2097" s="102">
        <v>1797</v>
      </c>
      <c r="F2097" s="102" t="s">
        <v>2775</v>
      </c>
      <c r="G2097" s="1">
        <v>55769.21</v>
      </c>
      <c r="H2097" s="1">
        <v>0</v>
      </c>
      <c r="I2097" s="1">
        <v>0</v>
      </c>
      <c r="J2097" s="1">
        <v>0</v>
      </c>
      <c r="K2097" s="1">
        <v>55769.21</v>
      </c>
      <c r="L2097" s="1">
        <v>55.769210000000001</v>
      </c>
      <c r="M2097" s="1" t="s">
        <v>1247</v>
      </c>
      <c r="N2097" s="1"/>
    </row>
    <row r="2098" spans="1:14" hidden="1" x14ac:dyDescent="0.35">
      <c r="A2098" s="106">
        <v>43251</v>
      </c>
      <c r="B2098" s="1" t="s">
        <v>1186</v>
      </c>
      <c r="C2098" s="1" t="s">
        <v>3017</v>
      </c>
      <c r="D2098" s="102" t="s">
        <v>2776</v>
      </c>
      <c r="E2098" s="102">
        <v>1798</v>
      </c>
      <c r="F2098" s="102" t="s">
        <v>2777</v>
      </c>
      <c r="G2098" s="1">
        <v>109515.94</v>
      </c>
      <c r="H2098" s="1">
        <v>35434.68</v>
      </c>
      <c r="I2098" s="1">
        <v>0</v>
      </c>
      <c r="J2098" s="1">
        <v>35434.68</v>
      </c>
      <c r="K2098" s="1">
        <v>144950.62</v>
      </c>
      <c r="L2098" s="1">
        <v>144.95061999999999</v>
      </c>
      <c r="M2098" s="1" t="s">
        <v>1247</v>
      </c>
      <c r="N2098" s="1"/>
    </row>
    <row r="2099" spans="1:14" hidden="1" x14ac:dyDescent="0.35">
      <c r="A2099" s="106">
        <v>43251</v>
      </c>
      <c r="B2099" s="1" t="s">
        <v>1186</v>
      </c>
      <c r="C2099" s="1" t="s">
        <v>3017</v>
      </c>
      <c r="D2099" s="102" t="s">
        <v>2778</v>
      </c>
      <c r="E2099" s="102">
        <v>1800</v>
      </c>
      <c r="F2099" s="102" t="s">
        <v>2779</v>
      </c>
      <c r="G2099" s="1">
        <v>54477.23</v>
      </c>
      <c r="H2099" s="1">
        <v>20634.900000000001</v>
      </c>
      <c r="I2099" s="1">
        <v>0</v>
      </c>
      <c r="J2099" s="1">
        <v>20634.900000000001</v>
      </c>
      <c r="K2099" s="1">
        <v>75112.13</v>
      </c>
      <c r="L2099" s="1">
        <v>75.112130000000008</v>
      </c>
      <c r="M2099" s="1" t="s">
        <v>1247</v>
      </c>
      <c r="N2099" s="1"/>
    </row>
    <row r="2100" spans="1:14" hidden="1" x14ac:dyDescent="0.35">
      <c r="A2100" s="106">
        <v>43251</v>
      </c>
      <c r="B2100" s="1" t="s">
        <v>1186</v>
      </c>
      <c r="C2100" s="1" t="s">
        <v>3017</v>
      </c>
      <c r="D2100" s="102" t="s">
        <v>2780</v>
      </c>
      <c r="E2100" s="102">
        <v>1801</v>
      </c>
      <c r="F2100" s="102" t="s">
        <v>2317</v>
      </c>
      <c r="G2100" s="1">
        <v>76382.070000000007</v>
      </c>
      <c r="H2100" s="1">
        <v>0</v>
      </c>
      <c r="I2100" s="1">
        <v>0</v>
      </c>
      <c r="J2100" s="1">
        <v>0</v>
      </c>
      <c r="K2100" s="1">
        <v>76382.070000000007</v>
      </c>
      <c r="L2100" s="1">
        <v>76.382070000000013</v>
      </c>
      <c r="M2100" s="1" t="s">
        <v>1247</v>
      </c>
      <c r="N2100" s="1"/>
    </row>
    <row r="2101" spans="1:14" hidden="1" x14ac:dyDescent="0.35">
      <c r="A2101" s="106">
        <v>43251</v>
      </c>
      <c r="B2101" s="1" t="s">
        <v>1186</v>
      </c>
      <c r="C2101" s="1" t="s">
        <v>3017</v>
      </c>
      <c r="D2101" s="102" t="s">
        <v>2781</v>
      </c>
      <c r="E2101" s="102">
        <v>1802</v>
      </c>
      <c r="F2101" s="102" t="s">
        <v>2782</v>
      </c>
      <c r="G2101" s="1">
        <v>42474.63</v>
      </c>
      <c r="H2101" s="1">
        <v>5183.84</v>
      </c>
      <c r="I2101" s="1">
        <v>0</v>
      </c>
      <c r="J2101" s="1">
        <v>5183.84</v>
      </c>
      <c r="K2101" s="1">
        <v>47658.47</v>
      </c>
      <c r="L2101" s="1">
        <v>47.658470000000001</v>
      </c>
      <c r="M2101" s="1" t="s">
        <v>1247</v>
      </c>
      <c r="N2101" s="1"/>
    </row>
    <row r="2102" spans="1:14" hidden="1" x14ac:dyDescent="0.35">
      <c r="A2102" s="106">
        <v>43251</v>
      </c>
      <c r="B2102" s="1" t="s">
        <v>1186</v>
      </c>
      <c r="C2102" s="1" t="s">
        <v>3017</v>
      </c>
      <c r="D2102" s="102" t="s">
        <v>2784</v>
      </c>
      <c r="E2102" s="102">
        <v>1804</v>
      </c>
      <c r="F2102" s="102" t="s">
        <v>2785</v>
      </c>
      <c r="G2102" s="1">
        <v>25449.79</v>
      </c>
      <c r="H2102" s="1">
        <v>6362.31</v>
      </c>
      <c r="I2102" s="1">
        <v>0</v>
      </c>
      <c r="J2102" s="1">
        <v>6362.31</v>
      </c>
      <c r="K2102" s="1">
        <v>31812.1</v>
      </c>
      <c r="L2102" s="1">
        <v>31.812099999999997</v>
      </c>
      <c r="M2102" s="1" t="s">
        <v>1247</v>
      </c>
      <c r="N2102" s="1"/>
    </row>
    <row r="2103" spans="1:14" hidden="1" x14ac:dyDescent="0.35">
      <c r="A2103" s="106">
        <v>43251</v>
      </c>
      <c r="B2103" s="1" t="s">
        <v>1181</v>
      </c>
      <c r="C2103" s="1" t="s">
        <v>3017</v>
      </c>
      <c r="D2103" s="102" t="s">
        <v>2786</v>
      </c>
      <c r="E2103" s="102">
        <v>1870</v>
      </c>
      <c r="F2103" s="102" t="s">
        <v>2313</v>
      </c>
      <c r="G2103" s="1">
        <v>13457.15</v>
      </c>
      <c r="H2103" s="1">
        <v>6939.67</v>
      </c>
      <c r="I2103" s="1">
        <v>0</v>
      </c>
      <c r="J2103" s="1">
        <v>6939.67</v>
      </c>
      <c r="K2103" s="1">
        <v>20396.82</v>
      </c>
      <c r="L2103" s="1">
        <v>20.396819999999998</v>
      </c>
      <c r="M2103" s="1" t="s">
        <v>1247</v>
      </c>
      <c r="N2103" s="1"/>
    </row>
    <row r="2104" spans="1:14" hidden="1" x14ac:dyDescent="0.35">
      <c r="A2104" s="106">
        <v>43251</v>
      </c>
      <c r="B2104" s="1" t="s">
        <v>1181</v>
      </c>
      <c r="C2104" s="1" t="s">
        <v>3017</v>
      </c>
      <c r="D2104" s="102" t="s">
        <v>2787</v>
      </c>
      <c r="E2104" s="102">
        <v>1871</v>
      </c>
      <c r="F2104" s="102" t="s">
        <v>2788</v>
      </c>
      <c r="G2104" s="1">
        <v>113561.99</v>
      </c>
      <c r="H2104" s="1">
        <v>16253.44</v>
      </c>
      <c r="I2104" s="1">
        <v>0</v>
      </c>
      <c r="J2104" s="1">
        <v>16253.44</v>
      </c>
      <c r="K2104" s="1">
        <v>129815.43</v>
      </c>
      <c r="L2104" s="1">
        <v>129.81542999999999</v>
      </c>
      <c r="M2104" s="1" t="s">
        <v>1247</v>
      </c>
      <c r="N2104" s="1"/>
    </row>
    <row r="2105" spans="1:14" hidden="1" x14ac:dyDescent="0.35">
      <c r="A2105" s="106">
        <v>43251</v>
      </c>
      <c r="B2105" s="1" t="s">
        <v>1181</v>
      </c>
      <c r="C2105" s="1" t="s">
        <v>3017</v>
      </c>
      <c r="D2105" s="102" t="s">
        <v>2852</v>
      </c>
      <c r="E2105" s="102">
        <v>1872</v>
      </c>
      <c r="F2105" s="102" t="s">
        <v>2853</v>
      </c>
      <c r="G2105" s="1">
        <v>3831.2</v>
      </c>
      <c r="H2105" s="1">
        <v>518.70000000000005</v>
      </c>
      <c r="I2105" s="1">
        <v>0</v>
      </c>
      <c r="J2105" s="1">
        <v>518.70000000000005</v>
      </c>
      <c r="K2105" s="1">
        <v>4349.8999999999996</v>
      </c>
      <c r="L2105" s="1">
        <v>4.3498999999999999</v>
      </c>
      <c r="M2105" s="1" t="s">
        <v>1247</v>
      </c>
      <c r="N2105" s="1"/>
    </row>
    <row r="2106" spans="1:14" hidden="1" x14ac:dyDescent="0.35">
      <c r="A2106" s="106">
        <v>43251</v>
      </c>
      <c r="B2106" s="1" t="s">
        <v>1181</v>
      </c>
      <c r="C2106" s="1" t="s">
        <v>3017</v>
      </c>
      <c r="D2106" s="102" t="s">
        <v>2789</v>
      </c>
      <c r="E2106" s="102">
        <v>1873</v>
      </c>
      <c r="F2106" s="102" t="s">
        <v>2790</v>
      </c>
      <c r="G2106" s="1">
        <v>95052.65</v>
      </c>
      <c r="H2106" s="1">
        <v>0</v>
      </c>
      <c r="I2106" s="1">
        <v>0</v>
      </c>
      <c r="J2106" s="1">
        <v>0</v>
      </c>
      <c r="K2106" s="1">
        <v>95052.65</v>
      </c>
      <c r="L2106" s="1">
        <v>95.05265</v>
      </c>
      <c r="M2106" s="1" t="s">
        <v>1247</v>
      </c>
      <c r="N2106" s="1"/>
    </row>
    <row r="2107" spans="1:14" hidden="1" x14ac:dyDescent="0.35">
      <c r="A2107" s="106">
        <v>43251</v>
      </c>
      <c r="B2107" s="1" t="s">
        <v>1181</v>
      </c>
      <c r="C2107" s="1" t="s">
        <v>3017</v>
      </c>
      <c r="D2107" s="102" t="s">
        <v>2854</v>
      </c>
      <c r="E2107" s="102">
        <v>1874</v>
      </c>
      <c r="F2107" s="102" t="s">
        <v>2855</v>
      </c>
      <c r="G2107" s="1">
        <v>267.07</v>
      </c>
      <c r="H2107" s="1">
        <v>12912</v>
      </c>
      <c r="I2107" s="1">
        <v>0</v>
      </c>
      <c r="J2107" s="1">
        <v>12912</v>
      </c>
      <c r="K2107" s="1">
        <v>13179.07</v>
      </c>
      <c r="L2107" s="1">
        <v>13.179069999999999</v>
      </c>
      <c r="M2107" s="1" t="s">
        <v>1247</v>
      </c>
      <c r="N2107" s="1"/>
    </row>
    <row r="2108" spans="1:14" hidden="1" x14ac:dyDescent="0.35">
      <c r="A2108" s="106">
        <v>43251</v>
      </c>
      <c r="B2108" s="1" t="s">
        <v>1181</v>
      </c>
      <c r="C2108" s="1" t="s">
        <v>3017</v>
      </c>
      <c r="D2108" s="102" t="s">
        <v>2861</v>
      </c>
      <c r="E2108" s="102">
        <v>1875</v>
      </c>
      <c r="F2108" s="102" t="s">
        <v>2862</v>
      </c>
      <c r="G2108" s="1">
        <v>178.94</v>
      </c>
      <c r="H2108" s="1">
        <v>0</v>
      </c>
      <c r="I2108" s="1">
        <v>0</v>
      </c>
      <c r="J2108" s="1">
        <v>0</v>
      </c>
      <c r="K2108" s="1">
        <v>178.94</v>
      </c>
      <c r="L2108" s="1">
        <v>0.17893999999999999</v>
      </c>
      <c r="M2108" s="1" t="s">
        <v>1247</v>
      </c>
      <c r="N2108" s="1"/>
    </row>
    <row r="2109" spans="1:14" hidden="1" x14ac:dyDescent="0.35">
      <c r="A2109" s="106">
        <v>43251</v>
      </c>
      <c r="B2109" s="1" t="s">
        <v>1182</v>
      </c>
      <c r="C2109" s="1" t="s">
        <v>3017</v>
      </c>
      <c r="D2109" s="102" t="s">
        <v>2864</v>
      </c>
      <c r="E2109" s="102">
        <v>1876</v>
      </c>
      <c r="F2109" s="102" t="s">
        <v>2865</v>
      </c>
      <c r="G2109" s="1">
        <v>30</v>
      </c>
      <c r="H2109" s="1">
        <v>0</v>
      </c>
      <c r="I2109" s="1">
        <v>0</v>
      </c>
      <c r="J2109" s="1">
        <v>0</v>
      </c>
      <c r="K2109" s="1">
        <v>30</v>
      </c>
      <c r="L2109" s="1">
        <v>0.03</v>
      </c>
      <c r="M2109" s="1" t="s">
        <v>1182</v>
      </c>
      <c r="N2109" s="1"/>
    </row>
    <row r="2110" spans="1:14" hidden="1" x14ac:dyDescent="0.35">
      <c r="A2110" s="106">
        <v>43251</v>
      </c>
      <c r="B2110" s="1" t="s">
        <v>1181</v>
      </c>
      <c r="C2110" s="1" t="s">
        <v>3017</v>
      </c>
      <c r="D2110" s="102" t="s">
        <v>2791</v>
      </c>
      <c r="E2110" s="102">
        <v>1877</v>
      </c>
      <c r="F2110" s="102" t="s">
        <v>2792</v>
      </c>
      <c r="G2110" s="1">
        <v>150</v>
      </c>
      <c r="H2110" s="1">
        <v>0</v>
      </c>
      <c r="I2110" s="1">
        <v>0</v>
      </c>
      <c r="J2110" s="1">
        <v>0</v>
      </c>
      <c r="K2110" s="1">
        <v>150</v>
      </c>
      <c r="L2110" s="1">
        <v>0.15</v>
      </c>
      <c r="M2110" s="1" t="s">
        <v>1247</v>
      </c>
      <c r="N2110" s="1"/>
    </row>
    <row r="2111" spans="1:14" hidden="1" x14ac:dyDescent="0.35">
      <c r="A2111" s="106">
        <v>43251</v>
      </c>
      <c r="B2111" s="1" t="s">
        <v>1186</v>
      </c>
      <c r="C2111" s="1" t="s">
        <v>3017</v>
      </c>
      <c r="D2111" s="102" t="s">
        <v>2793</v>
      </c>
      <c r="E2111" s="102">
        <v>1878</v>
      </c>
      <c r="F2111" s="102" t="s">
        <v>2314</v>
      </c>
      <c r="G2111" s="1">
        <v>18607.810000000001</v>
      </c>
      <c r="H2111" s="1">
        <v>3308</v>
      </c>
      <c r="I2111" s="1">
        <v>0</v>
      </c>
      <c r="J2111" s="1">
        <v>3308</v>
      </c>
      <c r="K2111" s="1">
        <v>21915.81</v>
      </c>
      <c r="L2111" s="1">
        <v>21.91581</v>
      </c>
      <c r="M2111" s="1" t="s">
        <v>1247</v>
      </c>
      <c r="N2111" s="1"/>
    </row>
    <row r="2112" spans="1:14" hidden="1" x14ac:dyDescent="0.35">
      <c r="A2112" s="106">
        <v>43251</v>
      </c>
      <c r="B2112" s="1" t="s">
        <v>1186</v>
      </c>
      <c r="C2112" s="1" t="s">
        <v>3017</v>
      </c>
      <c r="D2112" s="102" t="s">
        <v>2794</v>
      </c>
      <c r="E2112" s="102">
        <v>1879</v>
      </c>
      <c r="F2112" s="102" t="s">
        <v>2316</v>
      </c>
      <c r="G2112" s="1">
        <v>12041.74</v>
      </c>
      <c r="H2112" s="1">
        <v>0</v>
      </c>
      <c r="I2112" s="1">
        <v>0</v>
      </c>
      <c r="J2112" s="1">
        <v>0</v>
      </c>
      <c r="K2112" s="1">
        <v>12041.74</v>
      </c>
      <c r="L2112" s="1">
        <v>12.041739999999999</v>
      </c>
      <c r="M2112" s="1" t="s">
        <v>1247</v>
      </c>
      <c r="N2112" s="1"/>
    </row>
    <row r="2113" spans="1:14" hidden="1" x14ac:dyDescent="0.35">
      <c r="A2113" s="106">
        <v>43251</v>
      </c>
      <c r="B2113" s="1" t="s">
        <v>1186</v>
      </c>
      <c r="C2113" s="1" t="s">
        <v>3017</v>
      </c>
      <c r="D2113" s="102" t="s">
        <v>2795</v>
      </c>
      <c r="E2113" s="102">
        <v>1880</v>
      </c>
      <c r="F2113" s="102" t="s">
        <v>2796</v>
      </c>
      <c r="G2113" s="1">
        <v>14342</v>
      </c>
      <c r="H2113" s="1">
        <v>1479.37</v>
      </c>
      <c r="I2113" s="1">
        <v>0</v>
      </c>
      <c r="J2113" s="1">
        <v>1479.37</v>
      </c>
      <c r="K2113" s="1">
        <v>15821.37</v>
      </c>
      <c r="L2113" s="1">
        <v>15.82137</v>
      </c>
      <c r="M2113" s="1" t="s">
        <v>1247</v>
      </c>
      <c r="N2113" s="1"/>
    </row>
    <row r="2114" spans="1:14" hidden="1" x14ac:dyDescent="0.35">
      <c r="A2114" s="106">
        <v>43251</v>
      </c>
      <c r="B2114" s="1" t="s">
        <v>1186</v>
      </c>
      <c r="C2114" s="1" t="s">
        <v>3017</v>
      </c>
      <c r="D2114" s="102" t="s">
        <v>2797</v>
      </c>
      <c r="E2114" s="102">
        <v>1881</v>
      </c>
      <c r="F2114" s="102" t="s">
        <v>2315</v>
      </c>
      <c r="G2114" s="1">
        <v>1478.79</v>
      </c>
      <c r="H2114" s="1">
        <v>1500</v>
      </c>
      <c r="I2114" s="1">
        <v>0</v>
      </c>
      <c r="J2114" s="1">
        <v>1500</v>
      </c>
      <c r="K2114" s="1">
        <v>2978.79</v>
      </c>
      <c r="L2114" s="1">
        <v>2.97879</v>
      </c>
      <c r="M2114" s="1" t="s">
        <v>1247</v>
      </c>
      <c r="N2114" s="1"/>
    </row>
    <row r="2115" spans="1:14" hidden="1" x14ac:dyDescent="0.35">
      <c r="A2115" s="106">
        <v>43251</v>
      </c>
      <c r="B2115" s="1" t="s">
        <v>1186</v>
      </c>
      <c r="C2115" s="1" t="s">
        <v>3017</v>
      </c>
      <c r="D2115" s="102" t="s">
        <v>2798</v>
      </c>
      <c r="E2115" s="102">
        <v>1882</v>
      </c>
      <c r="F2115" s="102" t="s">
        <v>2799</v>
      </c>
      <c r="G2115" s="1">
        <v>4176.2299999999996</v>
      </c>
      <c r="H2115" s="1">
        <v>684.03</v>
      </c>
      <c r="I2115" s="1">
        <v>0</v>
      </c>
      <c r="J2115" s="1">
        <v>684.03</v>
      </c>
      <c r="K2115" s="1">
        <v>4860.26</v>
      </c>
      <c r="L2115" s="1">
        <v>4.8602600000000002</v>
      </c>
      <c r="M2115" s="1" t="s">
        <v>1247</v>
      </c>
      <c r="N2115" s="1"/>
    </row>
    <row r="2116" spans="1:14" hidden="1" x14ac:dyDescent="0.35">
      <c r="A2116" s="106">
        <v>43251</v>
      </c>
      <c r="B2116" s="1" t="s">
        <v>1186</v>
      </c>
      <c r="C2116" s="1" t="s">
        <v>3017</v>
      </c>
      <c r="D2116" s="102" t="s">
        <v>2866</v>
      </c>
      <c r="E2116" s="102">
        <v>1883</v>
      </c>
      <c r="F2116" s="102" t="s">
        <v>2867</v>
      </c>
      <c r="G2116" s="1">
        <v>73.319999999999993</v>
      </c>
      <c r="H2116" s="1">
        <v>58.12</v>
      </c>
      <c r="I2116" s="1">
        <v>0</v>
      </c>
      <c r="J2116" s="1">
        <v>58.12</v>
      </c>
      <c r="K2116" s="1">
        <v>131.44</v>
      </c>
      <c r="L2116" s="1">
        <v>0.13144</v>
      </c>
      <c r="M2116" s="1" t="s">
        <v>1247</v>
      </c>
      <c r="N2116" s="1"/>
    </row>
    <row r="2117" spans="1:14" hidden="1" x14ac:dyDescent="0.35">
      <c r="A2117" s="106">
        <v>43251</v>
      </c>
      <c r="B2117" s="1" t="s">
        <v>1186</v>
      </c>
      <c r="C2117" s="1" t="s">
        <v>3017</v>
      </c>
      <c r="D2117" s="102" t="s">
        <v>2856</v>
      </c>
      <c r="E2117" s="102">
        <v>1884</v>
      </c>
      <c r="F2117" s="102" t="s">
        <v>2309</v>
      </c>
      <c r="G2117" s="1">
        <v>404.9</v>
      </c>
      <c r="H2117" s="1">
        <v>5370</v>
      </c>
      <c r="I2117" s="1">
        <v>0</v>
      </c>
      <c r="J2117" s="1">
        <v>5370</v>
      </c>
      <c r="K2117" s="1">
        <v>5774.9</v>
      </c>
      <c r="L2117" s="1">
        <v>5.7748999999999997</v>
      </c>
      <c r="M2117" s="1" t="s">
        <v>1247</v>
      </c>
      <c r="N2117" s="1"/>
    </row>
    <row r="2118" spans="1:14" hidden="1" x14ac:dyDescent="0.35">
      <c r="A2118" s="106">
        <v>43251</v>
      </c>
      <c r="B2118" s="1" t="s">
        <v>1186</v>
      </c>
      <c r="C2118" s="1" t="s">
        <v>3017</v>
      </c>
      <c r="D2118" s="102" t="s">
        <v>2800</v>
      </c>
      <c r="E2118" s="102">
        <v>1805</v>
      </c>
      <c r="F2118" s="102" t="s">
        <v>2801</v>
      </c>
      <c r="G2118" s="1">
        <v>302164.96000000002</v>
      </c>
      <c r="H2118" s="1">
        <v>72200</v>
      </c>
      <c r="I2118" s="1">
        <v>0</v>
      </c>
      <c r="J2118" s="1">
        <v>72200</v>
      </c>
      <c r="K2118" s="1">
        <v>374364.96</v>
      </c>
      <c r="L2118" s="1">
        <v>374.36496</v>
      </c>
      <c r="M2118" s="1" t="s">
        <v>1247</v>
      </c>
      <c r="N2118" s="1"/>
    </row>
    <row r="2119" spans="1:14" hidden="1" x14ac:dyDescent="0.35">
      <c r="A2119" s="106">
        <v>43251</v>
      </c>
      <c r="B2119" s="1"/>
      <c r="C2119" s="1" t="s">
        <v>3016</v>
      </c>
      <c r="D2119" s="102" t="s">
        <v>2802</v>
      </c>
      <c r="E2119" s="102">
        <v>1812</v>
      </c>
      <c r="F2119" s="102" t="s">
        <v>2320</v>
      </c>
      <c r="G2119" s="1">
        <v>0</v>
      </c>
      <c r="H2119" s="1">
        <v>37750</v>
      </c>
      <c r="I2119" s="1">
        <v>37750</v>
      </c>
      <c r="J2119" s="1">
        <v>0</v>
      </c>
      <c r="K2119" s="1">
        <v>0</v>
      </c>
      <c r="L2119" s="1">
        <v>0</v>
      </c>
      <c r="M2119" s="1"/>
      <c r="N2119" s="1"/>
    </row>
    <row r="2120" spans="1:14" hidden="1" x14ac:dyDescent="0.35">
      <c r="A2120" s="106">
        <v>43251</v>
      </c>
      <c r="B2120" s="1" t="s">
        <v>1187</v>
      </c>
      <c r="C2120" s="1" t="s">
        <v>3017</v>
      </c>
      <c r="D2120" s="102" t="s">
        <v>2803</v>
      </c>
      <c r="E2120" s="102">
        <v>1823</v>
      </c>
      <c r="F2120" s="102" t="s">
        <v>2321</v>
      </c>
      <c r="G2120" s="1">
        <v>-151500</v>
      </c>
      <c r="H2120" s="1">
        <v>0</v>
      </c>
      <c r="I2120" s="1">
        <v>37750</v>
      </c>
      <c r="J2120" s="1">
        <v>-37750</v>
      </c>
      <c r="K2120" s="1">
        <v>-189250</v>
      </c>
      <c r="L2120" s="1">
        <v>-189.25</v>
      </c>
      <c r="M2120" s="1"/>
      <c r="N2120" s="1"/>
    </row>
    <row r="2121" spans="1:14" hidden="1" x14ac:dyDescent="0.35">
      <c r="A2121" s="106">
        <v>43251</v>
      </c>
      <c r="B2121" s="1" t="s">
        <v>1187</v>
      </c>
      <c r="C2121" s="1" t="s">
        <v>3017</v>
      </c>
      <c r="D2121" s="102" t="s">
        <v>2804</v>
      </c>
      <c r="E2121" s="102">
        <v>1824</v>
      </c>
      <c r="F2121" s="102" t="s">
        <v>2322</v>
      </c>
      <c r="G2121" s="1">
        <v>151500</v>
      </c>
      <c r="H2121" s="1">
        <v>37750</v>
      </c>
      <c r="I2121" s="1">
        <v>0</v>
      </c>
      <c r="J2121" s="1">
        <v>37750</v>
      </c>
      <c r="K2121" s="1">
        <v>189250</v>
      </c>
      <c r="L2121" s="1">
        <v>189.25</v>
      </c>
      <c r="M2121" s="1"/>
      <c r="N2121" s="1"/>
    </row>
    <row r="2122" spans="1:14" hidden="1" x14ac:dyDescent="0.35">
      <c r="A2122" s="106">
        <v>43251</v>
      </c>
      <c r="B2122" s="1"/>
      <c r="C2122" s="1" t="s">
        <v>3016</v>
      </c>
      <c r="D2122" s="102" t="s">
        <v>2805</v>
      </c>
      <c r="E2122" s="102">
        <v>1860</v>
      </c>
      <c r="F2122" s="102" t="s">
        <v>2806</v>
      </c>
      <c r="G2122" s="1">
        <v>4293717.22</v>
      </c>
      <c r="H2122" s="1">
        <v>1705765.76</v>
      </c>
      <c r="I2122" s="1">
        <v>0</v>
      </c>
      <c r="J2122" s="1">
        <v>1705765.76</v>
      </c>
      <c r="K2122" s="1">
        <v>5999482.9800000004</v>
      </c>
      <c r="L2122" s="1">
        <v>5999.4829800000007</v>
      </c>
      <c r="M2122" s="1"/>
      <c r="N2122" s="1"/>
    </row>
    <row r="2123" spans="1:14" hidden="1" x14ac:dyDescent="0.35">
      <c r="A2123" s="106">
        <v>43251</v>
      </c>
      <c r="B2123" s="1" t="s">
        <v>1185</v>
      </c>
      <c r="C2123" s="1" t="s">
        <v>3017</v>
      </c>
      <c r="D2123" s="102" t="s">
        <v>2807</v>
      </c>
      <c r="E2123" s="102">
        <v>1861</v>
      </c>
      <c r="F2123" s="102" t="s">
        <v>2808</v>
      </c>
      <c r="G2123" s="1">
        <v>8770.69</v>
      </c>
      <c r="H2123" s="1">
        <v>6952.7</v>
      </c>
      <c r="I2123" s="1">
        <v>0</v>
      </c>
      <c r="J2123" s="1">
        <v>6952.7</v>
      </c>
      <c r="K2123" s="1">
        <v>15723.39</v>
      </c>
      <c r="L2123" s="1">
        <v>15.72339</v>
      </c>
      <c r="M2123" s="1" t="s">
        <v>1258</v>
      </c>
      <c r="N2123" s="1"/>
    </row>
    <row r="2124" spans="1:14" hidden="1" x14ac:dyDescent="0.35">
      <c r="A2124" s="106">
        <v>43251</v>
      </c>
      <c r="B2124" s="1" t="s">
        <v>1195</v>
      </c>
      <c r="C2124" s="1" t="s">
        <v>3017</v>
      </c>
      <c r="D2124" s="102" t="s">
        <v>2809</v>
      </c>
      <c r="E2124" s="102">
        <v>1863</v>
      </c>
      <c r="F2124" s="102" t="s">
        <v>2810</v>
      </c>
      <c r="G2124" s="1">
        <v>1121136.8600000001</v>
      </c>
      <c r="H2124" s="1">
        <v>439249.05</v>
      </c>
      <c r="I2124" s="1">
        <v>0</v>
      </c>
      <c r="J2124" s="1">
        <v>439249.05</v>
      </c>
      <c r="K2124" s="1">
        <v>1560385.91</v>
      </c>
      <c r="L2124" s="1">
        <v>1560.38591</v>
      </c>
      <c r="M2124" s="1" t="s">
        <v>1258</v>
      </c>
      <c r="N2124" s="1"/>
    </row>
    <row r="2125" spans="1:14" hidden="1" x14ac:dyDescent="0.35">
      <c r="A2125" s="106">
        <v>43251</v>
      </c>
      <c r="B2125" s="1" t="s">
        <v>1185</v>
      </c>
      <c r="C2125" s="1" t="s">
        <v>3017</v>
      </c>
      <c r="D2125" s="102" t="s">
        <v>2811</v>
      </c>
      <c r="E2125" s="102">
        <v>1864</v>
      </c>
      <c r="F2125" s="102" t="s">
        <v>2812</v>
      </c>
      <c r="G2125" s="1">
        <v>53973.47</v>
      </c>
      <c r="H2125" s="1">
        <v>35124.28</v>
      </c>
      <c r="I2125" s="1">
        <v>0</v>
      </c>
      <c r="J2125" s="1">
        <v>35124.28</v>
      </c>
      <c r="K2125" s="1">
        <v>89097.75</v>
      </c>
      <c r="L2125" s="1">
        <v>89.097750000000005</v>
      </c>
      <c r="M2125" s="1" t="s">
        <v>1258</v>
      </c>
      <c r="N2125" s="1"/>
    </row>
    <row r="2126" spans="1:14" hidden="1" x14ac:dyDescent="0.35">
      <c r="A2126" s="106">
        <v>43251</v>
      </c>
      <c r="B2126" s="1" t="s">
        <v>1196</v>
      </c>
      <c r="C2126" s="1" t="s">
        <v>3017</v>
      </c>
      <c r="D2126" s="102" t="s">
        <v>2813</v>
      </c>
      <c r="E2126" s="102">
        <v>1865</v>
      </c>
      <c r="F2126" s="102" t="s">
        <v>2814</v>
      </c>
      <c r="G2126" s="1">
        <v>3106269.02</v>
      </c>
      <c r="H2126" s="1">
        <v>1218136.24</v>
      </c>
      <c r="I2126" s="1">
        <v>0</v>
      </c>
      <c r="J2126" s="1">
        <v>1218136.24</v>
      </c>
      <c r="K2126" s="1">
        <v>4324405.26</v>
      </c>
      <c r="L2126" s="1">
        <v>4324.4052599999995</v>
      </c>
      <c r="M2126" s="1" t="s">
        <v>1258</v>
      </c>
      <c r="N2126" s="1"/>
    </row>
    <row r="2127" spans="1:14" hidden="1" x14ac:dyDescent="0.35">
      <c r="A2127" s="106">
        <v>43251</v>
      </c>
      <c r="B2127" s="1" t="s">
        <v>1185</v>
      </c>
      <c r="C2127" s="1" t="s">
        <v>3017</v>
      </c>
      <c r="D2127" s="102" t="s">
        <v>2815</v>
      </c>
      <c r="E2127" s="102">
        <v>1866</v>
      </c>
      <c r="F2127" s="102" t="s">
        <v>2816</v>
      </c>
      <c r="G2127" s="1">
        <v>3567.18</v>
      </c>
      <c r="H2127" s="1">
        <v>6302.04</v>
      </c>
      <c r="I2127" s="1">
        <v>0</v>
      </c>
      <c r="J2127" s="1">
        <v>6302.04</v>
      </c>
      <c r="K2127" s="1">
        <v>9869.2199999999993</v>
      </c>
      <c r="L2127" s="1">
        <v>9.8692199999999985</v>
      </c>
      <c r="M2127" s="1" t="s">
        <v>1258</v>
      </c>
      <c r="N2127" s="1"/>
    </row>
    <row r="2128" spans="1:14" hidden="1" x14ac:dyDescent="0.35">
      <c r="A2128" s="106">
        <v>43251</v>
      </c>
      <c r="B2128" s="1" t="s">
        <v>1185</v>
      </c>
      <c r="C2128" s="1" t="s">
        <v>3017</v>
      </c>
      <c r="D2128" s="102" t="s">
        <v>2868</v>
      </c>
      <c r="E2128" s="102">
        <v>1867</v>
      </c>
      <c r="F2128" s="102" t="s">
        <v>2869</v>
      </c>
      <c r="G2128" s="1">
        <v>0</v>
      </c>
      <c r="H2128" s="1">
        <v>1.45</v>
      </c>
      <c r="I2128" s="1">
        <v>0</v>
      </c>
      <c r="J2128" s="1">
        <v>1.45</v>
      </c>
      <c r="K2128" s="1">
        <v>1.45</v>
      </c>
      <c r="L2128" s="1">
        <v>1.4499999999999999E-3</v>
      </c>
      <c r="M2128" s="1" t="s">
        <v>1260</v>
      </c>
      <c r="N2128" s="1"/>
    </row>
    <row r="2129" spans="1:14" hidden="1" x14ac:dyDescent="0.35">
      <c r="A2129" s="106">
        <v>43251</v>
      </c>
      <c r="B2129" s="1"/>
      <c r="C2129" s="1" t="s">
        <v>3016</v>
      </c>
      <c r="D2129" s="102" t="s">
        <v>2817</v>
      </c>
      <c r="E2129" s="102">
        <v>1827</v>
      </c>
      <c r="F2129" s="102" t="s">
        <v>2495</v>
      </c>
      <c r="G2129" s="1">
        <v>6265025.7400000002</v>
      </c>
      <c r="H2129" s="1">
        <v>2823867.98</v>
      </c>
      <c r="I2129" s="1">
        <v>1348605.7</v>
      </c>
      <c r="J2129" s="1">
        <v>1475262.28</v>
      </c>
      <c r="K2129" s="1">
        <v>7740288.0199999996</v>
      </c>
      <c r="L2129" s="1">
        <v>7740.28802</v>
      </c>
      <c r="M2129" s="1"/>
      <c r="N2129" s="1"/>
    </row>
    <row r="2130" spans="1:14" hidden="1" x14ac:dyDescent="0.35">
      <c r="A2130" s="106">
        <v>43251</v>
      </c>
      <c r="B2130" s="1"/>
      <c r="C2130" s="1" t="s">
        <v>3016</v>
      </c>
      <c r="D2130" s="102" t="s">
        <v>2818</v>
      </c>
      <c r="E2130" s="102">
        <v>1828</v>
      </c>
      <c r="F2130" s="102" t="s">
        <v>2495</v>
      </c>
      <c r="G2130" s="1">
        <v>6265025.7400000002</v>
      </c>
      <c r="H2130" s="1">
        <v>2823867.98</v>
      </c>
      <c r="I2130" s="1">
        <v>1348605.7</v>
      </c>
      <c r="J2130" s="1">
        <v>1475262.28</v>
      </c>
      <c r="K2130" s="1">
        <v>7740288.0199999996</v>
      </c>
      <c r="L2130" s="1">
        <v>7740.28802</v>
      </c>
      <c r="M2130" s="1"/>
      <c r="N2130" s="1"/>
    </row>
    <row r="2131" spans="1:14" hidden="1" x14ac:dyDescent="0.35">
      <c r="A2131" s="106">
        <v>43251</v>
      </c>
      <c r="B2131" s="1" t="s">
        <v>2333</v>
      </c>
      <c r="C2131" s="1" t="s">
        <v>3017</v>
      </c>
      <c r="D2131" s="102" t="s">
        <v>2819</v>
      </c>
      <c r="E2131" s="102">
        <v>1829</v>
      </c>
      <c r="F2131" s="102" t="s">
        <v>2820</v>
      </c>
      <c r="G2131" s="1">
        <v>7146196.2000000002</v>
      </c>
      <c r="H2131" s="1">
        <v>1784323.37</v>
      </c>
      <c r="I2131" s="1">
        <v>0</v>
      </c>
      <c r="J2131" s="1">
        <v>1784323.37</v>
      </c>
      <c r="K2131" s="1">
        <v>8930519.5700000003</v>
      </c>
      <c r="L2131" s="1">
        <v>8930.5195700000004</v>
      </c>
      <c r="M2131" s="1" t="s">
        <v>1818</v>
      </c>
      <c r="N2131" s="1"/>
    </row>
    <row r="2132" spans="1:14" hidden="1" x14ac:dyDescent="0.35">
      <c r="A2132" s="106">
        <v>43251</v>
      </c>
      <c r="B2132" s="1" t="s">
        <v>2333</v>
      </c>
      <c r="C2132" s="1" t="s">
        <v>3017</v>
      </c>
      <c r="D2132" s="102" t="s">
        <v>2821</v>
      </c>
      <c r="E2132" s="102">
        <v>1830</v>
      </c>
      <c r="F2132" s="102" t="s">
        <v>2822</v>
      </c>
      <c r="G2132" s="1">
        <v>969618.36</v>
      </c>
      <c r="H2132" s="1">
        <v>242404.59</v>
      </c>
      <c r="I2132" s="1">
        <v>0</v>
      </c>
      <c r="J2132" s="1">
        <v>242404.59</v>
      </c>
      <c r="K2132" s="1">
        <v>1212022.95</v>
      </c>
      <c r="L2132" s="1">
        <v>1212.02295</v>
      </c>
      <c r="M2132" s="1" t="s">
        <v>1818</v>
      </c>
      <c r="N2132" s="1"/>
    </row>
    <row r="2133" spans="1:14" hidden="1" x14ac:dyDescent="0.35">
      <c r="A2133" s="106">
        <v>43251</v>
      </c>
      <c r="B2133" s="1" t="s">
        <v>2333</v>
      </c>
      <c r="C2133" s="1" t="s">
        <v>3017</v>
      </c>
      <c r="D2133" s="102" t="s">
        <v>2823</v>
      </c>
      <c r="E2133" s="102">
        <v>1856</v>
      </c>
      <c r="F2133" s="102" t="s">
        <v>2824</v>
      </c>
      <c r="G2133" s="1">
        <v>3188560.08</v>
      </c>
      <c r="H2133" s="1">
        <v>797140.02</v>
      </c>
      <c r="I2133" s="1">
        <v>0</v>
      </c>
      <c r="J2133" s="1">
        <v>797140.02</v>
      </c>
      <c r="K2133" s="1">
        <v>3985700.1</v>
      </c>
      <c r="L2133" s="1">
        <v>3985.7001</v>
      </c>
      <c r="M2133" s="1" t="s">
        <v>1818</v>
      </c>
      <c r="N2133" s="1"/>
    </row>
    <row r="2134" spans="1:14" hidden="1" x14ac:dyDescent="0.35">
      <c r="A2134" s="106">
        <v>43251</v>
      </c>
      <c r="B2134" s="1" t="s">
        <v>3941</v>
      </c>
      <c r="C2134" s="1" t="s">
        <v>3017</v>
      </c>
      <c r="D2134" s="102" t="s">
        <v>3000</v>
      </c>
      <c r="E2134" s="102">
        <v>1911</v>
      </c>
      <c r="F2134" s="102" t="s">
        <v>2783</v>
      </c>
      <c r="G2134" s="1">
        <v>-5039348.9000000004</v>
      </c>
      <c r="H2134" s="1">
        <v>0</v>
      </c>
      <c r="I2134" s="1">
        <v>1348605.7</v>
      </c>
      <c r="J2134" s="1">
        <v>-1348605.7</v>
      </c>
      <c r="K2134" s="1">
        <v>-6387954.5999999996</v>
      </c>
      <c r="L2134" s="1">
        <v>-6387.9546</v>
      </c>
      <c r="M2134" s="1" t="s">
        <v>1258</v>
      </c>
      <c r="N2134" s="1"/>
    </row>
    <row r="2135" spans="1:14" hidden="1" x14ac:dyDescent="0.35">
      <c r="A2135" s="106">
        <v>43251</v>
      </c>
      <c r="B2135" s="1"/>
      <c r="C2135" s="1" t="s">
        <v>3016</v>
      </c>
      <c r="D2135" s="102" t="s">
        <v>2825</v>
      </c>
      <c r="E2135" s="102">
        <v>1833</v>
      </c>
      <c r="F2135" s="102" t="s">
        <v>2826</v>
      </c>
      <c r="G2135" s="1">
        <v>5065190.09</v>
      </c>
      <c r="H2135" s="1">
        <v>1533902.5</v>
      </c>
      <c r="I2135" s="1">
        <v>308692.78999999998</v>
      </c>
      <c r="J2135" s="1">
        <v>1225209.71</v>
      </c>
      <c r="K2135" s="1">
        <v>6290399.7999999998</v>
      </c>
      <c r="L2135" s="1">
        <v>6290.3998000000001</v>
      </c>
      <c r="M2135" s="1"/>
      <c r="N2135" s="1"/>
    </row>
    <row r="2136" spans="1:14" hidden="1" x14ac:dyDescent="0.35">
      <c r="A2136" s="106">
        <v>43251</v>
      </c>
      <c r="B2136" s="1"/>
      <c r="C2136" s="1" t="s">
        <v>3016</v>
      </c>
      <c r="D2136" s="102" t="s">
        <v>2827</v>
      </c>
      <c r="E2136" s="102">
        <v>1834</v>
      </c>
      <c r="F2136" s="102" t="s">
        <v>2828</v>
      </c>
      <c r="G2136" s="1">
        <v>5065190.09</v>
      </c>
      <c r="H2136" s="1">
        <v>1533902.5</v>
      </c>
      <c r="I2136" s="1">
        <v>308692.78999999998</v>
      </c>
      <c r="J2136" s="1">
        <v>1225209.71</v>
      </c>
      <c r="K2136" s="1">
        <v>6290399.7999999998</v>
      </c>
      <c r="L2136" s="1">
        <v>6290.3998000000001</v>
      </c>
      <c r="M2136" s="1"/>
      <c r="N2136" s="1"/>
    </row>
    <row r="2137" spans="1:14" hidden="1" x14ac:dyDescent="0.35">
      <c r="A2137" s="106">
        <v>43251</v>
      </c>
      <c r="B2137" s="1"/>
      <c r="C2137" s="1" t="s">
        <v>3016</v>
      </c>
      <c r="D2137" s="102" t="s">
        <v>2829</v>
      </c>
      <c r="E2137" s="102">
        <v>1835</v>
      </c>
      <c r="F2137" s="102" t="s">
        <v>2830</v>
      </c>
      <c r="G2137" s="1">
        <v>-1349336.7</v>
      </c>
      <c r="H2137" s="1">
        <v>0</v>
      </c>
      <c r="I2137" s="1">
        <v>308106.99</v>
      </c>
      <c r="J2137" s="1">
        <v>-308106.99</v>
      </c>
      <c r="K2137" s="1">
        <v>-1657443.69</v>
      </c>
      <c r="L2137" s="1">
        <v>-1657.4436899999998</v>
      </c>
      <c r="M2137" s="1"/>
      <c r="N2137" s="1"/>
    </row>
    <row r="2138" spans="1:14" hidden="1" x14ac:dyDescent="0.35">
      <c r="A2138" s="106">
        <v>43251</v>
      </c>
      <c r="B2138" s="1" t="s">
        <v>1191</v>
      </c>
      <c r="C2138" s="1" t="s">
        <v>3017</v>
      </c>
      <c r="D2138" s="102" t="s">
        <v>2831</v>
      </c>
      <c r="E2138" s="102">
        <v>1836</v>
      </c>
      <c r="F2138" s="102" t="s">
        <v>2832</v>
      </c>
      <c r="G2138" s="1">
        <v>-1199994.1399999999</v>
      </c>
      <c r="H2138" s="1">
        <v>0</v>
      </c>
      <c r="I2138" s="1">
        <v>246339.35</v>
      </c>
      <c r="J2138" s="1">
        <v>-246339.35</v>
      </c>
      <c r="K2138" s="1">
        <v>-1446333.49</v>
      </c>
      <c r="L2138" s="1">
        <v>-1446.33349</v>
      </c>
      <c r="M2138" s="1" t="s">
        <v>1191</v>
      </c>
      <c r="N2138" s="1"/>
    </row>
    <row r="2139" spans="1:14" hidden="1" x14ac:dyDescent="0.35">
      <c r="A2139" s="106">
        <v>43251</v>
      </c>
      <c r="B2139" s="1" t="s">
        <v>1191</v>
      </c>
      <c r="C2139" s="1" t="s">
        <v>3017</v>
      </c>
      <c r="D2139" s="102" t="s">
        <v>2833</v>
      </c>
      <c r="E2139" s="102">
        <v>1837</v>
      </c>
      <c r="F2139" s="102" t="s">
        <v>2834</v>
      </c>
      <c r="G2139" s="1">
        <v>-120005.59</v>
      </c>
      <c r="H2139" s="1">
        <v>0</v>
      </c>
      <c r="I2139" s="1">
        <v>31691.45</v>
      </c>
      <c r="J2139" s="1">
        <v>-31691.45</v>
      </c>
      <c r="K2139" s="1">
        <v>-151697.04</v>
      </c>
      <c r="L2139" s="1">
        <v>-151.69704000000002</v>
      </c>
      <c r="M2139" s="1" t="s">
        <v>1191</v>
      </c>
      <c r="N2139" s="1"/>
    </row>
    <row r="2140" spans="1:14" hidden="1" x14ac:dyDescent="0.35">
      <c r="A2140" s="106">
        <v>43251</v>
      </c>
      <c r="B2140" s="1" t="s">
        <v>1191</v>
      </c>
      <c r="C2140" s="1" t="s">
        <v>3017</v>
      </c>
      <c r="D2140" s="102" t="s">
        <v>2835</v>
      </c>
      <c r="E2140" s="102">
        <v>1838</v>
      </c>
      <c r="F2140" s="102" t="s">
        <v>2836</v>
      </c>
      <c r="G2140" s="1">
        <v>-0.15</v>
      </c>
      <c r="H2140" s="1">
        <v>0</v>
      </c>
      <c r="I2140" s="1">
        <v>40.450000000000003</v>
      </c>
      <c r="J2140" s="1">
        <v>-40.450000000000003</v>
      </c>
      <c r="K2140" s="1">
        <v>-40.6</v>
      </c>
      <c r="L2140" s="1">
        <v>-4.0600000000000004E-2</v>
      </c>
      <c r="M2140" s="1" t="s">
        <v>1191</v>
      </c>
      <c r="N2140" s="1"/>
    </row>
    <row r="2141" spans="1:14" hidden="1" x14ac:dyDescent="0.35">
      <c r="A2141" s="106">
        <v>43251</v>
      </c>
      <c r="B2141" s="1" t="s">
        <v>1191</v>
      </c>
      <c r="C2141" s="1" t="s">
        <v>3017</v>
      </c>
      <c r="D2141" s="102" t="s">
        <v>2837</v>
      </c>
      <c r="E2141" s="102">
        <v>1843</v>
      </c>
      <c r="F2141" s="102" t="s">
        <v>2838</v>
      </c>
      <c r="G2141" s="1">
        <v>-29336.82</v>
      </c>
      <c r="H2141" s="1">
        <v>0</v>
      </c>
      <c r="I2141" s="1">
        <v>30035.74</v>
      </c>
      <c r="J2141" s="1">
        <v>-30035.74</v>
      </c>
      <c r="K2141" s="1">
        <v>-59372.56</v>
      </c>
      <c r="L2141" s="1">
        <v>-59.37256</v>
      </c>
      <c r="M2141" s="1" t="s">
        <v>1191</v>
      </c>
      <c r="N2141" s="1"/>
    </row>
    <row r="2142" spans="1:14" hidden="1" x14ac:dyDescent="0.35">
      <c r="A2142" s="106">
        <v>43251</v>
      </c>
      <c r="B2142" s="1"/>
      <c r="C2142" s="1" t="s">
        <v>3016</v>
      </c>
      <c r="D2142" s="102" t="s">
        <v>2839</v>
      </c>
      <c r="E2142" s="102">
        <v>1844</v>
      </c>
      <c r="F2142" s="102" t="s">
        <v>2840</v>
      </c>
      <c r="G2142" s="1">
        <v>6414526.79</v>
      </c>
      <c r="H2142" s="1">
        <v>1533902.5</v>
      </c>
      <c r="I2142" s="1">
        <v>585.79999999999995</v>
      </c>
      <c r="J2142" s="1">
        <v>1533316.7</v>
      </c>
      <c r="K2142" s="1">
        <v>7947843.4900000002</v>
      </c>
      <c r="L2142" s="1">
        <v>7947.8434900000002</v>
      </c>
      <c r="M2142" s="1"/>
      <c r="N2142" s="1"/>
    </row>
    <row r="2143" spans="1:14" hidden="1" x14ac:dyDescent="0.35">
      <c r="A2143" s="106">
        <v>43251</v>
      </c>
      <c r="B2143" s="1" t="s">
        <v>1192</v>
      </c>
      <c r="C2143" s="1" t="s">
        <v>3017</v>
      </c>
      <c r="D2143" s="102" t="s">
        <v>2841</v>
      </c>
      <c r="E2143" s="102">
        <v>1845</v>
      </c>
      <c r="F2143" s="102" t="s">
        <v>2842</v>
      </c>
      <c r="G2143" s="1">
        <v>157177.39000000001</v>
      </c>
      <c r="H2143" s="1">
        <v>66441.84</v>
      </c>
      <c r="I2143" s="1">
        <v>550.24</v>
      </c>
      <c r="J2143" s="1">
        <v>65891.599999999991</v>
      </c>
      <c r="K2143" s="1">
        <v>223068.99</v>
      </c>
      <c r="L2143" s="1">
        <v>223.06898999999999</v>
      </c>
      <c r="M2143" s="1" t="s">
        <v>1266</v>
      </c>
      <c r="N2143" s="1"/>
    </row>
    <row r="2144" spans="1:14" hidden="1" x14ac:dyDescent="0.35">
      <c r="A2144" s="106">
        <v>43251</v>
      </c>
      <c r="B2144" s="1" t="s">
        <v>1192</v>
      </c>
      <c r="C2144" s="1" t="s">
        <v>3017</v>
      </c>
      <c r="D2144" s="102" t="s">
        <v>2843</v>
      </c>
      <c r="E2144" s="102">
        <v>1846</v>
      </c>
      <c r="F2144" s="102" t="s">
        <v>2844</v>
      </c>
      <c r="G2144" s="1">
        <v>6250940.4800000004</v>
      </c>
      <c r="H2144" s="1">
        <v>1465155.43</v>
      </c>
      <c r="I2144" s="1">
        <v>0</v>
      </c>
      <c r="J2144" s="1">
        <v>1465155.43</v>
      </c>
      <c r="K2144" s="1">
        <v>7716095.9100000001</v>
      </c>
      <c r="L2144" s="1">
        <v>7716.09591</v>
      </c>
      <c r="M2144" s="1" t="s">
        <v>684</v>
      </c>
      <c r="N2144" s="1"/>
    </row>
    <row r="2145" spans="1:14" hidden="1" x14ac:dyDescent="0.35">
      <c r="A2145" s="106">
        <v>43251</v>
      </c>
      <c r="B2145" s="1" t="s">
        <v>1192</v>
      </c>
      <c r="C2145" s="1" t="s">
        <v>3017</v>
      </c>
      <c r="D2145" s="102" t="s">
        <v>2845</v>
      </c>
      <c r="E2145" s="102">
        <v>1852</v>
      </c>
      <c r="F2145" s="102" t="s">
        <v>2846</v>
      </c>
      <c r="G2145" s="1">
        <v>6408.92</v>
      </c>
      <c r="H2145" s="1">
        <v>2305.23</v>
      </c>
      <c r="I2145" s="1">
        <v>35.56</v>
      </c>
      <c r="J2145" s="1">
        <v>2269.67</v>
      </c>
      <c r="K2145" s="1">
        <v>8678.59</v>
      </c>
      <c r="L2145" s="1">
        <v>8.6785899999999998</v>
      </c>
      <c r="M2145" s="1" t="s">
        <v>684</v>
      </c>
      <c r="N2145" s="1"/>
    </row>
    <row r="2146" spans="1:14" hidden="1" x14ac:dyDescent="0.35">
      <c r="A2146" s="106">
        <v>43251</v>
      </c>
      <c r="B2146" s="1"/>
      <c r="C2146" s="1" t="s">
        <v>3016</v>
      </c>
      <c r="D2146" s="102" t="s">
        <v>2870</v>
      </c>
      <c r="E2146" s="102">
        <v>633</v>
      </c>
      <c r="F2146" s="102" t="s">
        <v>2871</v>
      </c>
      <c r="G2146" s="1">
        <v>0</v>
      </c>
      <c r="H2146" s="1">
        <v>0</v>
      </c>
      <c r="I2146" s="1">
        <v>300000</v>
      </c>
      <c r="J2146" s="1">
        <v>-300000</v>
      </c>
      <c r="K2146" s="1">
        <v>-300000</v>
      </c>
      <c r="L2146" s="1">
        <v>-300</v>
      </c>
      <c r="M2146" s="1"/>
      <c r="N2146" s="1"/>
    </row>
    <row r="2147" spans="1:14" hidden="1" x14ac:dyDescent="0.35">
      <c r="A2147" s="106">
        <v>43251</v>
      </c>
      <c r="B2147" s="1"/>
      <c r="C2147" s="1" t="s">
        <v>3016</v>
      </c>
      <c r="D2147" s="102" t="s">
        <v>2872</v>
      </c>
      <c r="E2147" s="102">
        <v>634</v>
      </c>
      <c r="F2147" s="102" t="s">
        <v>2873</v>
      </c>
      <c r="G2147" s="1">
        <v>0</v>
      </c>
      <c r="H2147" s="1">
        <v>0</v>
      </c>
      <c r="I2147" s="1">
        <v>300000</v>
      </c>
      <c r="J2147" s="1">
        <v>-300000</v>
      </c>
      <c r="K2147" s="1">
        <v>-300000</v>
      </c>
      <c r="L2147" s="1">
        <v>-300</v>
      </c>
      <c r="M2147" s="1"/>
      <c r="N2147" s="1"/>
    </row>
    <row r="2148" spans="1:14" hidden="1" x14ac:dyDescent="0.35">
      <c r="A2148" s="106">
        <v>43251</v>
      </c>
      <c r="B2148" s="1"/>
      <c r="C2148" s="1" t="s">
        <v>3016</v>
      </c>
      <c r="D2148" s="102" t="s">
        <v>2874</v>
      </c>
      <c r="E2148" s="102">
        <v>635</v>
      </c>
      <c r="F2148" s="102" t="s">
        <v>2875</v>
      </c>
      <c r="G2148" s="1">
        <v>0</v>
      </c>
      <c r="H2148" s="1">
        <v>0</v>
      </c>
      <c r="I2148" s="1">
        <v>300000</v>
      </c>
      <c r="J2148" s="1">
        <v>-300000</v>
      </c>
      <c r="K2148" s="1">
        <v>-300000</v>
      </c>
      <c r="L2148" s="1">
        <v>-300</v>
      </c>
      <c r="M2148" s="1"/>
      <c r="N2148" s="1"/>
    </row>
    <row r="2149" spans="1:14" hidden="1" x14ac:dyDescent="0.35">
      <c r="A2149" s="106">
        <v>43251</v>
      </c>
      <c r="B2149" s="1" t="s">
        <v>1187</v>
      </c>
      <c r="C2149" s="1" t="s">
        <v>3017</v>
      </c>
      <c r="D2149" s="102" t="s">
        <v>2876</v>
      </c>
      <c r="E2149" s="102">
        <v>636</v>
      </c>
      <c r="F2149" s="102" t="s">
        <v>2875</v>
      </c>
      <c r="G2149" s="1">
        <v>0</v>
      </c>
      <c r="H2149" s="1">
        <v>0</v>
      </c>
      <c r="I2149" s="1">
        <v>300000</v>
      </c>
      <c r="J2149" s="1">
        <v>-300000</v>
      </c>
      <c r="K2149" s="1">
        <v>-300000</v>
      </c>
      <c r="L2149" s="1">
        <v>-300</v>
      </c>
      <c r="M2149" s="1" t="s">
        <v>877</v>
      </c>
      <c r="N2149" s="1"/>
    </row>
    <row r="2150" spans="1:14" hidden="1" x14ac:dyDescent="0.35">
      <c r="A2150" s="106">
        <v>43281</v>
      </c>
      <c r="B2150" s="1"/>
      <c r="C2150" s="1" t="s">
        <v>3016</v>
      </c>
      <c r="D2150" s="102" t="s">
        <v>2382</v>
      </c>
      <c r="E2150" s="102">
        <v>1</v>
      </c>
      <c r="F2150" s="102" t="s">
        <v>2037</v>
      </c>
      <c r="G2150" s="1">
        <v>5394717032.9300003</v>
      </c>
      <c r="H2150" s="1">
        <v>51528641.590000004</v>
      </c>
      <c r="I2150" s="1">
        <v>45267302.729999997</v>
      </c>
      <c r="J2150" s="1">
        <v>6261338.8600000069</v>
      </c>
      <c r="K2150" s="1">
        <v>5400978371.79</v>
      </c>
      <c r="L2150" s="1">
        <v>5400978.3717900002</v>
      </c>
      <c r="M2150" s="1"/>
      <c r="N2150" s="1"/>
    </row>
    <row r="2151" spans="1:14" hidden="1" x14ac:dyDescent="0.35">
      <c r="A2151" s="106">
        <v>43281</v>
      </c>
      <c r="B2151" s="1"/>
      <c r="C2151" s="1" t="s">
        <v>3016</v>
      </c>
      <c r="D2151" s="102" t="s">
        <v>2383</v>
      </c>
      <c r="E2151" s="102">
        <v>2</v>
      </c>
      <c r="F2151" s="102" t="s">
        <v>2384</v>
      </c>
      <c r="G2151" s="1">
        <v>130366531.84</v>
      </c>
      <c r="H2151" s="1">
        <v>48562454.909999996</v>
      </c>
      <c r="I2151" s="1">
        <v>42390224.060000002</v>
      </c>
      <c r="J2151" s="1">
        <v>6172230.849999994</v>
      </c>
      <c r="K2151" s="1">
        <v>136538762.69</v>
      </c>
      <c r="L2151" s="1">
        <v>136538.76269</v>
      </c>
      <c r="M2151" s="1"/>
      <c r="N2151" s="1"/>
    </row>
    <row r="2152" spans="1:14" hidden="1" x14ac:dyDescent="0.35">
      <c r="A2152" s="106">
        <v>43281</v>
      </c>
      <c r="B2152" s="1"/>
      <c r="C2152" s="1" t="s">
        <v>3016</v>
      </c>
      <c r="D2152" s="102" t="s">
        <v>2385</v>
      </c>
      <c r="E2152" s="102">
        <v>3</v>
      </c>
      <c r="F2152" s="102" t="s">
        <v>2386</v>
      </c>
      <c r="G2152" s="1">
        <v>99143785.909999996</v>
      </c>
      <c r="H2152" s="1">
        <v>29713566.68</v>
      </c>
      <c r="I2152" s="1">
        <v>29519192.640000001</v>
      </c>
      <c r="J2152" s="1">
        <v>194374.03999999911</v>
      </c>
      <c r="K2152" s="1">
        <v>99338159.950000003</v>
      </c>
      <c r="L2152" s="1">
        <v>99338.159950000001</v>
      </c>
      <c r="M2152" s="1"/>
      <c r="N2152" s="1"/>
    </row>
    <row r="2153" spans="1:14" hidden="1" x14ac:dyDescent="0.35">
      <c r="A2153" s="106">
        <v>43281</v>
      </c>
      <c r="B2153" s="1"/>
      <c r="C2153" s="1" t="s">
        <v>3016</v>
      </c>
      <c r="D2153" s="102" t="s">
        <v>2387</v>
      </c>
      <c r="E2153" s="102">
        <v>4</v>
      </c>
      <c r="F2153" s="102" t="s">
        <v>2388</v>
      </c>
      <c r="G2153" s="1">
        <v>555351.73</v>
      </c>
      <c r="H2153" s="1">
        <v>21779762.149999999</v>
      </c>
      <c r="I2153" s="1">
        <v>21643618.129999999</v>
      </c>
      <c r="J2153" s="1">
        <v>136144.01999999955</v>
      </c>
      <c r="K2153" s="1">
        <v>691495.75</v>
      </c>
      <c r="L2153" s="1">
        <v>691.49575000000004</v>
      </c>
      <c r="M2153" s="1"/>
      <c r="N2153" s="1"/>
    </row>
    <row r="2154" spans="1:14" hidden="1" x14ac:dyDescent="0.35">
      <c r="A2154" s="106">
        <v>43281</v>
      </c>
      <c r="B2154" s="1"/>
      <c r="C2154" s="1" t="s">
        <v>3016</v>
      </c>
      <c r="D2154" s="102" t="s">
        <v>2389</v>
      </c>
      <c r="E2154" s="102">
        <v>5</v>
      </c>
      <c r="F2154" s="102" t="s">
        <v>2388</v>
      </c>
      <c r="G2154" s="1">
        <v>0</v>
      </c>
      <c r="H2154" s="1">
        <v>5600</v>
      </c>
      <c r="I2154" s="1">
        <v>5600</v>
      </c>
      <c r="J2154" s="1">
        <v>0</v>
      </c>
      <c r="K2154" s="1">
        <v>0</v>
      </c>
      <c r="L2154" s="1">
        <v>0</v>
      </c>
      <c r="M2154" s="1"/>
      <c r="N2154" s="1"/>
    </row>
    <row r="2155" spans="1:14" hidden="1" x14ac:dyDescent="0.35">
      <c r="A2155" s="106">
        <v>43281</v>
      </c>
      <c r="B2155" s="1"/>
      <c r="C2155" s="1" t="s">
        <v>3016</v>
      </c>
      <c r="D2155" s="102" t="s">
        <v>2389</v>
      </c>
      <c r="E2155" s="102">
        <v>11</v>
      </c>
      <c r="F2155" s="102" t="s">
        <v>2398</v>
      </c>
      <c r="G2155" s="1">
        <v>555351.73</v>
      </c>
      <c r="H2155" s="1">
        <v>21774162.149999999</v>
      </c>
      <c r="I2155" s="1">
        <v>21638018.129999999</v>
      </c>
      <c r="J2155" s="1">
        <v>136144.01999999955</v>
      </c>
      <c r="K2155" s="1">
        <v>691495.75</v>
      </c>
      <c r="L2155" s="1">
        <v>691.49575000000004</v>
      </c>
      <c r="M2155" s="1"/>
      <c r="N2155" s="1"/>
    </row>
    <row r="2156" spans="1:14" hidden="1" x14ac:dyDescent="0.35">
      <c r="A2156" s="106">
        <v>43281</v>
      </c>
      <c r="B2156" s="1" t="s">
        <v>1129</v>
      </c>
      <c r="C2156" s="1" t="s">
        <v>3017</v>
      </c>
      <c r="D2156" s="102" t="s">
        <v>2389</v>
      </c>
      <c r="E2156" s="102">
        <v>8</v>
      </c>
      <c r="F2156" s="102" t="s">
        <v>2039</v>
      </c>
      <c r="G2156" s="1">
        <v>0</v>
      </c>
      <c r="H2156" s="1">
        <v>5600</v>
      </c>
      <c r="I2156" s="1">
        <v>5600</v>
      </c>
      <c r="J2156" s="1">
        <v>0</v>
      </c>
      <c r="K2156" s="1">
        <v>0</v>
      </c>
      <c r="L2156" s="1">
        <v>0</v>
      </c>
      <c r="M2156" s="1"/>
      <c r="N2156" s="1"/>
    </row>
    <row r="2157" spans="1:14" hidden="1" x14ac:dyDescent="0.35">
      <c r="A2157" s="106">
        <v>43281</v>
      </c>
      <c r="B2157" s="1" t="s">
        <v>1129</v>
      </c>
      <c r="C2157" s="1" t="s">
        <v>3017</v>
      </c>
      <c r="D2157" s="102" t="s">
        <v>2389</v>
      </c>
      <c r="E2157" s="102">
        <v>12</v>
      </c>
      <c r="F2157" s="102" t="s">
        <v>2401</v>
      </c>
      <c r="G2157" s="1">
        <v>305898.15000000002</v>
      </c>
      <c r="H2157" s="1">
        <v>2843241.31</v>
      </c>
      <c r="I2157" s="1">
        <v>3152923.53</v>
      </c>
      <c r="J2157" s="1">
        <v>-309682.21999999974</v>
      </c>
      <c r="K2157" s="1">
        <v>-3784.07</v>
      </c>
      <c r="L2157" s="1">
        <v>-3.7840700000000003</v>
      </c>
      <c r="M2157" s="1"/>
      <c r="N2157" s="1"/>
    </row>
    <row r="2158" spans="1:14" hidden="1" x14ac:dyDescent="0.35">
      <c r="A2158" s="106">
        <v>43281</v>
      </c>
      <c r="B2158" s="1" t="s">
        <v>1129</v>
      </c>
      <c r="C2158" s="1" t="s">
        <v>3017</v>
      </c>
      <c r="D2158" s="102" t="s">
        <v>2389</v>
      </c>
      <c r="E2158" s="102">
        <v>13</v>
      </c>
      <c r="F2158" s="102" t="s">
        <v>2400</v>
      </c>
      <c r="G2158" s="1">
        <v>-43432.6</v>
      </c>
      <c r="H2158" s="1">
        <v>1583524.99</v>
      </c>
      <c r="I2158" s="1">
        <v>1582774.99</v>
      </c>
      <c r="J2158" s="1">
        <v>750</v>
      </c>
      <c r="K2158" s="1">
        <v>-42682.6</v>
      </c>
      <c r="L2158" s="1">
        <v>-42.682600000000001</v>
      </c>
      <c r="M2158" s="1"/>
      <c r="N2158" s="1"/>
    </row>
    <row r="2159" spans="1:14" hidden="1" x14ac:dyDescent="0.35">
      <c r="A2159" s="106">
        <v>43281</v>
      </c>
      <c r="B2159" s="1" t="s">
        <v>1129</v>
      </c>
      <c r="C2159" s="1" t="s">
        <v>3017</v>
      </c>
      <c r="D2159" s="102" t="s">
        <v>2389</v>
      </c>
      <c r="E2159" s="102">
        <v>14</v>
      </c>
      <c r="F2159" s="102" t="s">
        <v>2392</v>
      </c>
      <c r="G2159" s="1">
        <v>-0.1</v>
      </c>
      <c r="H2159" s="1">
        <v>114</v>
      </c>
      <c r="I2159" s="1">
        <v>114</v>
      </c>
      <c r="J2159" s="1">
        <v>0</v>
      </c>
      <c r="K2159" s="1">
        <v>-0.1</v>
      </c>
      <c r="L2159" s="1">
        <v>-1E-4</v>
      </c>
      <c r="M2159" s="1"/>
      <c r="N2159" s="1"/>
    </row>
    <row r="2160" spans="1:14" hidden="1" x14ac:dyDescent="0.35">
      <c r="A2160" s="106">
        <v>43281</v>
      </c>
      <c r="B2160" s="1" t="s">
        <v>1129</v>
      </c>
      <c r="C2160" s="1" t="s">
        <v>3017</v>
      </c>
      <c r="D2160" s="102" t="s">
        <v>2389</v>
      </c>
      <c r="E2160" s="102">
        <v>17</v>
      </c>
      <c r="F2160" s="102" t="s">
        <v>2391</v>
      </c>
      <c r="G2160" s="1">
        <v>2.23</v>
      </c>
      <c r="H2160" s="1">
        <v>0</v>
      </c>
      <c r="I2160" s="1">
        <v>0</v>
      </c>
      <c r="J2160" s="1">
        <v>0</v>
      </c>
      <c r="K2160" s="1">
        <v>2.23</v>
      </c>
      <c r="L2160" s="1">
        <v>2.2299999999999998E-3</v>
      </c>
      <c r="M2160" s="1"/>
      <c r="N2160" s="1"/>
    </row>
    <row r="2161" spans="1:14" hidden="1" x14ac:dyDescent="0.35">
      <c r="A2161" s="106">
        <v>43281</v>
      </c>
      <c r="B2161" s="1" t="s">
        <v>1129</v>
      </c>
      <c r="C2161" s="1" t="s">
        <v>3017</v>
      </c>
      <c r="D2161" s="102" t="s">
        <v>2389</v>
      </c>
      <c r="E2161" s="102">
        <v>18</v>
      </c>
      <c r="F2161" s="102" t="s">
        <v>2396</v>
      </c>
      <c r="G2161" s="1">
        <v>26.5</v>
      </c>
      <c r="H2161" s="1">
        <v>0</v>
      </c>
      <c r="I2161" s="1">
        <v>0</v>
      </c>
      <c r="J2161" s="1">
        <v>0</v>
      </c>
      <c r="K2161" s="1">
        <v>26.5</v>
      </c>
      <c r="L2161" s="1">
        <v>2.6499999999999999E-2</v>
      </c>
      <c r="M2161" s="1"/>
      <c r="N2161" s="1"/>
    </row>
    <row r="2162" spans="1:14" hidden="1" x14ac:dyDescent="0.35">
      <c r="A2162" s="106">
        <v>43281</v>
      </c>
      <c r="B2162" s="1" t="s">
        <v>1129</v>
      </c>
      <c r="C2162" s="1" t="s">
        <v>3017</v>
      </c>
      <c r="D2162" s="102" t="s">
        <v>2389</v>
      </c>
      <c r="E2162" s="102">
        <v>19</v>
      </c>
      <c r="F2162" s="102" t="s">
        <v>2397</v>
      </c>
      <c r="G2162" s="1">
        <v>297353.15999999997</v>
      </c>
      <c r="H2162" s="1">
        <v>16512988.310000001</v>
      </c>
      <c r="I2162" s="1">
        <v>16818341.489999998</v>
      </c>
      <c r="J2162" s="1">
        <v>-305353.17999999784</v>
      </c>
      <c r="K2162" s="1">
        <v>-8000.02</v>
      </c>
      <c r="L2162" s="1">
        <v>-8.000020000000001</v>
      </c>
      <c r="M2162" s="1"/>
      <c r="N2162" s="1"/>
    </row>
    <row r="2163" spans="1:14" hidden="1" x14ac:dyDescent="0.35">
      <c r="A2163" s="106">
        <v>43281</v>
      </c>
      <c r="B2163" s="1" t="s">
        <v>1129</v>
      </c>
      <c r="C2163" s="1" t="s">
        <v>3017</v>
      </c>
      <c r="D2163" s="102" t="s">
        <v>2389</v>
      </c>
      <c r="E2163" s="102">
        <v>20</v>
      </c>
      <c r="F2163" s="102" t="s">
        <v>2399</v>
      </c>
      <c r="G2163" s="1">
        <v>4.3899999999999997</v>
      </c>
      <c r="H2163" s="1">
        <v>0</v>
      </c>
      <c r="I2163" s="1">
        <v>0</v>
      </c>
      <c r="J2163" s="1">
        <v>0</v>
      </c>
      <c r="K2163" s="1">
        <v>4.3899999999999997</v>
      </c>
      <c r="L2163" s="1">
        <v>4.3899999999999998E-3</v>
      </c>
      <c r="M2163" s="1"/>
      <c r="N2163" s="1"/>
    </row>
    <row r="2164" spans="1:14" hidden="1" x14ac:dyDescent="0.35">
      <c r="A2164" s="106">
        <v>43281</v>
      </c>
      <c r="B2164" s="1" t="s">
        <v>1129</v>
      </c>
      <c r="C2164" s="1" t="s">
        <v>3017</v>
      </c>
      <c r="D2164" s="102" t="s">
        <v>2389</v>
      </c>
      <c r="E2164" s="102">
        <v>21</v>
      </c>
      <c r="F2164" s="102" t="s">
        <v>2394</v>
      </c>
      <c r="G2164" s="1">
        <v>0</v>
      </c>
      <c r="H2164" s="1">
        <v>46567.92</v>
      </c>
      <c r="I2164" s="1">
        <v>46567.92</v>
      </c>
      <c r="J2164" s="1">
        <v>0</v>
      </c>
      <c r="K2164" s="1">
        <v>0</v>
      </c>
      <c r="L2164" s="1">
        <v>0</v>
      </c>
      <c r="M2164" s="1"/>
      <c r="N2164" s="1"/>
    </row>
    <row r="2165" spans="1:14" hidden="1" x14ac:dyDescent="0.35">
      <c r="A2165" s="106">
        <v>43281</v>
      </c>
      <c r="B2165" s="1" t="s">
        <v>1129</v>
      </c>
      <c r="C2165" s="1" t="s">
        <v>3017</v>
      </c>
      <c r="D2165" s="102" t="s">
        <v>2389</v>
      </c>
      <c r="E2165" s="102">
        <v>22</v>
      </c>
      <c r="F2165" s="102" t="s">
        <v>2395</v>
      </c>
      <c r="G2165" s="1">
        <v>-4500</v>
      </c>
      <c r="H2165" s="1">
        <v>39009.699999999997</v>
      </c>
      <c r="I2165" s="1">
        <v>37259.699999999997</v>
      </c>
      <c r="J2165" s="1">
        <v>1750</v>
      </c>
      <c r="K2165" s="1">
        <v>-2750</v>
      </c>
      <c r="L2165" s="1">
        <v>-2.75</v>
      </c>
      <c r="M2165" s="1"/>
      <c r="N2165" s="1"/>
    </row>
    <row r="2166" spans="1:14" hidden="1" x14ac:dyDescent="0.35">
      <c r="A2166" s="106">
        <v>43281</v>
      </c>
      <c r="B2166" s="1" t="s">
        <v>1129</v>
      </c>
      <c r="C2166" s="1" t="s">
        <v>3017</v>
      </c>
      <c r="D2166" s="102" t="s">
        <v>2389</v>
      </c>
      <c r="E2166" s="102">
        <v>1855</v>
      </c>
      <c r="F2166" s="102" t="s">
        <v>2877</v>
      </c>
      <c r="G2166" s="1">
        <v>0</v>
      </c>
      <c r="H2166" s="1">
        <v>748715.92</v>
      </c>
      <c r="I2166" s="1">
        <v>36.5</v>
      </c>
      <c r="J2166" s="1">
        <v>748679.42</v>
      </c>
      <c r="K2166" s="1">
        <v>748679.42</v>
      </c>
      <c r="L2166" s="1">
        <v>748.67942000000005</v>
      </c>
      <c r="M2166" s="1"/>
      <c r="N2166" s="1"/>
    </row>
    <row r="2167" spans="1:14" hidden="1" x14ac:dyDescent="0.35">
      <c r="A2167" s="106">
        <v>43281</v>
      </c>
      <c r="B2167" s="1"/>
      <c r="C2167" s="1" t="s">
        <v>3016</v>
      </c>
      <c r="D2167" s="102" t="s">
        <v>2402</v>
      </c>
      <c r="E2167" s="102">
        <v>28</v>
      </c>
      <c r="F2167" s="102" t="s">
        <v>2403</v>
      </c>
      <c r="G2167" s="1">
        <v>98588434.180000007</v>
      </c>
      <c r="H2167" s="1">
        <v>7933804.5300000003</v>
      </c>
      <c r="I2167" s="1">
        <v>7875574.5099999998</v>
      </c>
      <c r="J2167" s="1">
        <v>58230.020000000484</v>
      </c>
      <c r="K2167" s="1">
        <v>98646664.200000003</v>
      </c>
      <c r="L2167" s="1">
        <v>98646.664199999999</v>
      </c>
      <c r="M2167" s="1"/>
      <c r="N2167" s="1"/>
    </row>
    <row r="2168" spans="1:14" hidden="1" x14ac:dyDescent="0.35">
      <c r="A2168" s="106">
        <v>43281</v>
      </c>
      <c r="B2168" s="1"/>
      <c r="C2168" s="1" t="s">
        <v>3016</v>
      </c>
      <c r="D2168" s="102" t="s">
        <v>2404</v>
      </c>
      <c r="E2168" s="102">
        <v>29</v>
      </c>
      <c r="F2168" s="102" t="s">
        <v>2406</v>
      </c>
      <c r="G2168" s="1">
        <v>98588434.180000007</v>
      </c>
      <c r="H2168" s="1">
        <v>7933804.5300000003</v>
      </c>
      <c r="I2168" s="1">
        <v>7875574.5099999998</v>
      </c>
      <c r="J2168" s="1">
        <v>58230.020000000484</v>
      </c>
      <c r="K2168" s="1">
        <v>98646664.200000003</v>
      </c>
      <c r="L2168" s="1">
        <v>98646.664199999999</v>
      </c>
      <c r="M2168" s="1"/>
      <c r="N2168" s="1"/>
    </row>
    <row r="2169" spans="1:14" hidden="1" x14ac:dyDescent="0.35">
      <c r="A2169" s="106">
        <v>43281</v>
      </c>
      <c r="B2169" s="1" t="s">
        <v>1129</v>
      </c>
      <c r="C2169" s="1" t="s">
        <v>3017</v>
      </c>
      <c r="D2169" s="102" t="s">
        <v>2404</v>
      </c>
      <c r="E2169" s="102">
        <v>31</v>
      </c>
      <c r="F2169" s="102" t="s">
        <v>2408</v>
      </c>
      <c r="G2169" s="1">
        <v>1294212.18</v>
      </c>
      <c r="H2169" s="1">
        <v>5327.75</v>
      </c>
      <c r="I2169" s="1">
        <v>0</v>
      </c>
      <c r="J2169" s="1">
        <v>5327.75</v>
      </c>
      <c r="K2169" s="1">
        <v>1299539.93</v>
      </c>
      <c r="L2169" s="1">
        <v>1299.5399299999999</v>
      </c>
      <c r="M2169" s="1"/>
      <c r="N2169" s="1"/>
    </row>
    <row r="2170" spans="1:14" hidden="1" x14ac:dyDescent="0.35">
      <c r="A2170" s="106">
        <v>43281</v>
      </c>
      <c r="B2170" s="1" t="s">
        <v>1129</v>
      </c>
      <c r="C2170" s="1" t="s">
        <v>3017</v>
      </c>
      <c r="D2170" s="102" t="s">
        <v>2404</v>
      </c>
      <c r="E2170" s="102">
        <v>34</v>
      </c>
      <c r="F2170" s="102" t="s">
        <v>2400</v>
      </c>
      <c r="G2170" s="1">
        <v>12919890.66</v>
      </c>
      <c r="H2170" s="1">
        <v>1370186.98</v>
      </c>
      <c r="I2170" s="1">
        <v>221018.77</v>
      </c>
      <c r="J2170" s="1">
        <v>1149168.21</v>
      </c>
      <c r="K2170" s="1">
        <v>14069058.869999999</v>
      </c>
      <c r="L2170" s="1">
        <v>14069.058869999999</v>
      </c>
      <c r="M2170" s="1"/>
      <c r="N2170" s="1"/>
    </row>
    <row r="2171" spans="1:14" hidden="1" x14ac:dyDescent="0.35">
      <c r="A2171" s="106">
        <v>43281</v>
      </c>
      <c r="B2171" s="1" t="s">
        <v>1129</v>
      </c>
      <c r="C2171" s="1" t="s">
        <v>3017</v>
      </c>
      <c r="D2171" s="102" t="s">
        <v>2404</v>
      </c>
      <c r="E2171" s="102">
        <v>35</v>
      </c>
      <c r="F2171" s="102" t="s">
        <v>2405</v>
      </c>
      <c r="G2171" s="1">
        <v>38366.97</v>
      </c>
      <c r="H2171" s="1">
        <v>23</v>
      </c>
      <c r="I2171" s="1">
        <v>114</v>
      </c>
      <c r="J2171" s="1">
        <v>-91</v>
      </c>
      <c r="K2171" s="1">
        <v>38275.97</v>
      </c>
      <c r="L2171" s="1">
        <v>38.275970000000001</v>
      </c>
      <c r="M2171" s="1"/>
      <c r="N2171" s="1"/>
    </row>
    <row r="2172" spans="1:14" hidden="1" x14ac:dyDescent="0.35">
      <c r="A2172" s="106">
        <v>43281</v>
      </c>
      <c r="B2172" s="1" t="s">
        <v>1129</v>
      </c>
      <c r="C2172" s="1" t="s">
        <v>3017</v>
      </c>
      <c r="D2172" s="102" t="s">
        <v>2404</v>
      </c>
      <c r="E2172" s="102">
        <v>36</v>
      </c>
      <c r="F2172" s="102" t="s">
        <v>2393</v>
      </c>
      <c r="G2172" s="1">
        <v>1848335.87</v>
      </c>
      <c r="H2172" s="1">
        <v>0</v>
      </c>
      <c r="I2172" s="1">
        <v>0</v>
      </c>
      <c r="J2172" s="1">
        <v>0</v>
      </c>
      <c r="K2172" s="1">
        <v>1848335.87</v>
      </c>
      <c r="L2172" s="1">
        <v>1848.3358700000001</v>
      </c>
      <c r="M2172" s="1"/>
      <c r="N2172" s="1"/>
    </row>
    <row r="2173" spans="1:14" hidden="1" x14ac:dyDescent="0.35">
      <c r="A2173" s="106">
        <v>43281</v>
      </c>
      <c r="B2173" s="1" t="s">
        <v>1129</v>
      </c>
      <c r="C2173" s="1" t="s">
        <v>3017</v>
      </c>
      <c r="D2173" s="102" t="s">
        <v>2404</v>
      </c>
      <c r="E2173" s="102">
        <v>38</v>
      </c>
      <c r="F2173" s="102" t="s">
        <v>2395</v>
      </c>
      <c r="G2173" s="1">
        <v>26278701.559999999</v>
      </c>
      <c r="H2173" s="1">
        <v>131234.70000000001</v>
      </c>
      <c r="I2173" s="1">
        <v>38778.800000000003</v>
      </c>
      <c r="J2173" s="1">
        <v>92455.900000000009</v>
      </c>
      <c r="K2173" s="1">
        <v>26371157.460000001</v>
      </c>
      <c r="L2173" s="1">
        <v>26371.157460000002</v>
      </c>
      <c r="M2173" s="1"/>
      <c r="N2173" s="1"/>
    </row>
    <row r="2174" spans="1:14" hidden="1" x14ac:dyDescent="0.35">
      <c r="A2174" s="106">
        <v>43281</v>
      </c>
      <c r="B2174" s="1" t="s">
        <v>1129</v>
      </c>
      <c r="C2174" s="1" t="s">
        <v>3017</v>
      </c>
      <c r="D2174" s="102" t="s">
        <v>2404</v>
      </c>
      <c r="E2174" s="102">
        <v>40</v>
      </c>
      <c r="F2174" s="102" t="s">
        <v>2409</v>
      </c>
      <c r="G2174" s="1">
        <v>8347286.1600000001</v>
      </c>
      <c r="H2174" s="1">
        <v>1187994.78</v>
      </c>
      <c r="I2174" s="1">
        <v>736169.56</v>
      </c>
      <c r="J2174" s="1">
        <v>451825.22</v>
      </c>
      <c r="K2174" s="1">
        <v>8799111.3800000008</v>
      </c>
      <c r="L2174" s="1">
        <v>8799.1113800000003</v>
      </c>
      <c r="M2174" s="1"/>
      <c r="N2174" s="1"/>
    </row>
    <row r="2175" spans="1:14" hidden="1" x14ac:dyDescent="0.35">
      <c r="A2175" s="106">
        <v>43281</v>
      </c>
      <c r="B2175" s="1" t="s">
        <v>1129</v>
      </c>
      <c r="C2175" s="1" t="s">
        <v>3017</v>
      </c>
      <c r="D2175" s="102" t="s">
        <v>2404</v>
      </c>
      <c r="E2175" s="102">
        <v>41</v>
      </c>
      <c r="F2175" s="102" t="s">
        <v>2414</v>
      </c>
      <c r="G2175" s="1">
        <v>222863.97</v>
      </c>
      <c r="H2175" s="1">
        <v>22.12</v>
      </c>
      <c r="I2175" s="1">
        <v>4.96</v>
      </c>
      <c r="J2175" s="1">
        <v>17.16</v>
      </c>
      <c r="K2175" s="1">
        <v>222881.13</v>
      </c>
      <c r="L2175" s="1">
        <v>222.88113000000001</v>
      </c>
      <c r="M2175" s="1"/>
      <c r="N2175" s="1"/>
    </row>
    <row r="2176" spans="1:14" hidden="1" x14ac:dyDescent="0.35">
      <c r="A2176" s="106">
        <v>43281</v>
      </c>
      <c r="B2176" s="1" t="s">
        <v>1129</v>
      </c>
      <c r="C2176" s="1" t="s">
        <v>3017</v>
      </c>
      <c r="D2176" s="102" t="s">
        <v>2404</v>
      </c>
      <c r="E2176" s="102">
        <v>42</v>
      </c>
      <c r="F2176" s="102" t="s">
        <v>2413</v>
      </c>
      <c r="G2176" s="1">
        <v>18591.650000000001</v>
      </c>
      <c r="H2176" s="1">
        <v>0</v>
      </c>
      <c r="I2176" s="1">
        <v>0</v>
      </c>
      <c r="J2176" s="1">
        <v>0</v>
      </c>
      <c r="K2176" s="1">
        <v>18591.650000000001</v>
      </c>
      <c r="L2176" s="1">
        <v>18.591650000000001</v>
      </c>
      <c r="M2176" s="1"/>
      <c r="N2176" s="1"/>
    </row>
    <row r="2177" spans="1:14" hidden="1" x14ac:dyDescent="0.35">
      <c r="A2177" s="106">
        <v>43281</v>
      </c>
      <c r="B2177" s="1" t="s">
        <v>1129</v>
      </c>
      <c r="C2177" s="1" t="s">
        <v>3017</v>
      </c>
      <c r="D2177" s="102" t="s">
        <v>2404</v>
      </c>
      <c r="E2177" s="102">
        <v>43</v>
      </c>
      <c r="F2177" s="102" t="s">
        <v>2416</v>
      </c>
      <c r="G2177" s="1">
        <v>6678668.1699999999</v>
      </c>
      <c r="H2177" s="1">
        <v>5046936.58</v>
      </c>
      <c r="I2177" s="1">
        <v>6833406.7300000004</v>
      </c>
      <c r="J2177" s="1">
        <v>-1786470.1500000004</v>
      </c>
      <c r="K2177" s="1">
        <v>4892198.0199999996</v>
      </c>
      <c r="L2177" s="1">
        <v>4892.1980199999998</v>
      </c>
      <c r="M2177" s="1"/>
      <c r="N2177" s="1"/>
    </row>
    <row r="2178" spans="1:14" hidden="1" x14ac:dyDescent="0.35">
      <c r="A2178" s="106">
        <v>43281</v>
      </c>
      <c r="B2178" s="1" t="s">
        <v>1129</v>
      </c>
      <c r="C2178" s="1" t="s">
        <v>3017</v>
      </c>
      <c r="D2178" s="102" t="s">
        <v>2404</v>
      </c>
      <c r="E2178" s="102">
        <v>44</v>
      </c>
      <c r="F2178" s="102" t="s">
        <v>2412</v>
      </c>
      <c r="G2178" s="1">
        <v>164402</v>
      </c>
      <c r="H2178" s="1">
        <v>1839</v>
      </c>
      <c r="I2178" s="1">
        <v>413.77</v>
      </c>
      <c r="J2178" s="1">
        <v>1425.23</v>
      </c>
      <c r="K2178" s="1">
        <v>165827.23000000001</v>
      </c>
      <c r="L2178" s="1">
        <v>165.82723000000001</v>
      </c>
      <c r="M2178" s="1"/>
      <c r="N2178" s="1"/>
    </row>
    <row r="2179" spans="1:14" hidden="1" x14ac:dyDescent="0.35">
      <c r="A2179" s="106">
        <v>43281</v>
      </c>
      <c r="B2179" s="1" t="s">
        <v>1129</v>
      </c>
      <c r="C2179" s="1" t="s">
        <v>3017</v>
      </c>
      <c r="D2179" s="102" t="s">
        <v>2404</v>
      </c>
      <c r="E2179" s="102">
        <v>45</v>
      </c>
      <c r="F2179" s="102" t="s">
        <v>2410</v>
      </c>
      <c r="G2179" s="1">
        <v>20160.72</v>
      </c>
      <c r="H2179" s="1">
        <v>236.7</v>
      </c>
      <c r="I2179" s="1">
        <v>53.25</v>
      </c>
      <c r="J2179" s="1">
        <v>183.45</v>
      </c>
      <c r="K2179" s="1">
        <v>20344.169999999998</v>
      </c>
      <c r="L2179" s="1">
        <v>20.344169999999998</v>
      </c>
      <c r="M2179" s="1"/>
      <c r="N2179" s="1"/>
    </row>
    <row r="2180" spans="1:14" hidden="1" x14ac:dyDescent="0.35">
      <c r="A2180" s="106">
        <v>43281</v>
      </c>
      <c r="B2180" s="1" t="s">
        <v>1129</v>
      </c>
      <c r="C2180" s="1" t="s">
        <v>3017</v>
      </c>
      <c r="D2180" s="102" t="s">
        <v>2404</v>
      </c>
      <c r="E2180" s="102">
        <v>46</v>
      </c>
      <c r="F2180" s="102" t="s">
        <v>2411</v>
      </c>
      <c r="G2180" s="1">
        <v>1560967.69</v>
      </c>
      <c r="H2180" s="1">
        <v>7425.01</v>
      </c>
      <c r="I2180" s="1">
        <v>45614.67</v>
      </c>
      <c r="J2180" s="1">
        <v>-38189.659999999996</v>
      </c>
      <c r="K2180" s="1">
        <v>1522778.03</v>
      </c>
      <c r="L2180" s="1">
        <v>1522.7780299999999</v>
      </c>
      <c r="M2180" s="1"/>
      <c r="N2180" s="1"/>
    </row>
    <row r="2181" spans="1:14" hidden="1" x14ac:dyDescent="0.35">
      <c r="A2181" s="106">
        <v>43281</v>
      </c>
      <c r="B2181" s="1" t="s">
        <v>1129</v>
      </c>
      <c r="C2181" s="1" t="s">
        <v>3017</v>
      </c>
      <c r="D2181" s="102" t="s">
        <v>2404</v>
      </c>
      <c r="E2181" s="102">
        <v>47</v>
      </c>
      <c r="F2181" s="102" t="s">
        <v>2417</v>
      </c>
      <c r="G2181" s="1">
        <v>7116.21</v>
      </c>
      <c r="H2181" s="1">
        <v>0</v>
      </c>
      <c r="I2181" s="1">
        <v>0</v>
      </c>
      <c r="J2181" s="1">
        <v>0</v>
      </c>
      <c r="K2181" s="1">
        <v>7116.21</v>
      </c>
      <c r="L2181" s="1">
        <v>7.1162099999999997</v>
      </c>
      <c r="M2181" s="1"/>
      <c r="N2181" s="1"/>
    </row>
    <row r="2182" spans="1:14" hidden="1" x14ac:dyDescent="0.35">
      <c r="A2182" s="106">
        <v>43281</v>
      </c>
      <c r="B2182" s="1" t="s">
        <v>1129</v>
      </c>
      <c r="C2182" s="1" t="s">
        <v>3017</v>
      </c>
      <c r="D2182" s="102" t="s">
        <v>2404</v>
      </c>
      <c r="E2182" s="102">
        <v>48</v>
      </c>
      <c r="F2182" s="102" t="s">
        <v>2415</v>
      </c>
      <c r="G2182" s="1">
        <v>20992520.91</v>
      </c>
      <c r="H2182" s="1">
        <v>102006.26</v>
      </c>
      <c r="I2182" s="1">
        <v>0</v>
      </c>
      <c r="J2182" s="1">
        <v>102006.26</v>
      </c>
      <c r="K2182" s="1">
        <v>21094527.170000002</v>
      </c>
      <c r="L2182" s="1">
        <v>21094.527170000001</v>
      </c>
      <c r="M2182" s="1"/>
      <c r="N2182" s="1"/>
    </row>
    <row r="2183" spans="1:14" hidden="1" x14ac:dyDescent="0.35">
      <c r="A2183" s="106">
        <v>43281</v>
      </c>
      <c r="B2183" s="1" t="s">
        <v>1129</v>
      </c>
      <c r="C2183" s="1" t="s">
        <v>3017</v>
      </c>
      <c r="D2183" s="102" t="s">
        <v>2404</v>
      </c>
      <c r="E2183" s="102">
        <v>49</v>
      </c>
      <c r="F2183" s="102" t="s">
        <v>2407</v>
      </c>
      <c r="G2183" s="1">
        <v>18196349.460000001</v>
      </c>
      <c r="H2183" s="1">
        <v>80571.649999999994</v>
      </c>
      <c r="I2183" s="1">
        <v>0</v>
      </c>
      <c r="J2183" s="1">
        <v>80571.649999999994</v>
      </c>
      <c r="K2183" s="1">
        <v>18276921.109999999</v>
      </c>
      <c r="L2183" s="1">
        <v>18276.921109999999</v>
      </c>
      <c r="M2183" s="1"/>
      <c r="N2183" s="1"/>
    </row>
    <row r="2184" spans="1:14" hidden="1" x14ac:dyDescent="0.35">
      <c r="A2184" s="106">
        <v>43281</v>
      </c>
      <c r="B2184" s="1"/>
      <c r="C2184" s="1" t="s">
        <v>3016</v>
      </c>
      <c r="D2184" s="102" t="s">
        <v>2418</v>
      </c>
      <c r="E2184" s="102">
        <v>58</v>
      </c>
      <c r="F2184" s="102" t="s">
        <v>2419</v>
      </c>
      <c r="G2184" s="1">
        <v>6610628.3300000001</v>
      </c>
      <c r="H2184" s="1">
        <v>16913471.98</v>
      </c>
      <c r="I2184" s="1">
        <v>12430494.76</v>
      </c>
      <c r="J2184" s="1">
        <v>4482977.2200000007</v>
      </c>
      <c r="K2184" s="1">
        <v>11093605.550000001</v>
      </c>
      <c r="L2184" s="1">
        <v>11093.60555</v>
      </c>
      <c r="M2184" s="1"/>
      <c r="N2184" s="1"/>
    </row>
    <row r="2185" spans="1:14" hidden="1" x14ac:dyDescent="0.35">
      <c r="A2185" s="106">
        <v>43281</v>
      </c>
      <c r="B2185" s="1"/>
      <c r="C2185" s="1" t="s">
        <v>3016</v>
      </c>
      <c r="D2185" s="102" t="s">
        <v>2420</v>
      </c>
      <c r="E2185" s="102">
        <v>59</v>
      </c>
      <c r="F2185" s="102" t="s">
        <v>2421</v>
      </c>
      <c r="G2185" s="1">
        <v>10560987.65</v>
      </c>
      <c r="H2185" s="1">
        <v>16913471.98</v>
      </c>
      <c r="I2185" s="1">
        <v>12430494.76</v>
      </c>
      <c r="J2185" s="1">
        <v>4482977.2200000007</v>
      </c>
      <c r="K2185" s="1">
        <v>15043964.869999999</v>
      </c>
      <c r="L2185" s="1">
        <v>15043.96487</v>
      </c>
      <c r="M2185" s="1"/>
      <c r="N2185" s="1"/>
    </row>
    <row r="2186" spans="1:14" hidden="1" x14ac:dyDescent="0.35">
      <c r="A2186" s="106">
        <v>43281</v>
      </c>
      <c r="B2186" s="1"/>
      <c r="C2186" s="1" t="s">
        <v>3016</v>
      </c>
      <c r="D2186" s="102" t="s">
        <v>2422</v>
      </c>
      <c r="E2186" s="102">
        <v>60</v>
      </c>
      <c r="F2186" s="102" t="s">
        <v>2419</v>
      </c>
      <c r="G2186" s="1">
        <v>10560987.65</v>
      </c>
      <c r="H2186" s="1">
        <v>16913471.98</v>
      </c>
      <c r="I2186" s="1">
        <v>12430494.76</v>
      </c>
      <c r="J2186" s="1">
        <v>4482977.2200000007</v>
      </c>
      <c r="K2186" s="1">
        <v>15043964.869999999</v>
      </c>
      <c r="L2186" s="1">
        <v>15043.96487</v>
      </c>
      <c r="M2186" s="1"/>
      <c r="N2186" s="1"/>
    </row>
    <row r="2187" spans="1:14" hidden="1" x14ac:dyDescent="0.35">
      <c r="A2187" s="106">
        <v>43281</v>
      </c>
      <c r="B2187" s="1" t="s">
        <v>1130</v>
      </c>
      <c r="C2187" s="1" t="s">
        <v>3017</v>
      </c>
      <c r="D2187" s="102" t="s">
        <v>2422</v>
      </c>
      <c r="E2187" s="102">
        <v>61</v>
      </c>
      <c r="F2187" s="102" t="s">
        <v>2046</v>
      </c>
      <c r="G2187" s="1">
        <v>10560987.65</v>
      </c>
      <c r="H2187" s="1">
        <v>16913471.98</v>
      </c>
      <c r="I2187" s="1">
        <v>12430494.76</v>
      </c>
      <c r="J2187" s="1">
        <v>4482977.2200000007</v>
      </c>
      <c r="K2187" s="1">
        <v>15043964.869999999</v>
      </c>
      <c r="L2187" s="1">
        <v>15043.96487</v>
      </c>
      <c r="M2187" s="1"/>
      <c r="N2187" s="1"/>
    </row>
    <row r="2188" spans="1:14" hidden="1" x14ac:dyDescent="0.35">
      <c r="A2188" s="106">
        <v>43281</v>
      </c>
      <c r="B2188" s="1"/>
      <c r="C2188" s="1" t="s">
        <v>3016</v>
      </c>
      <c r="D2188" s="102" t="s">
        <v>2898</v>
      </c>
      <c r="E2188" s="102">
        <v>66</v>
      </c>
      <c r="F2188" s="102" t="s">
        <v>2899</v>
      </c>
      <c r="G2188" s="1">
        <v>-3950359.32</v>
      </c>
      <c r="H2188" s="1">
        <v>0</v>
      </c>
      <c r="I2188" s="1">
        <v>0</v>
      </c>
      <c r="J2188" s="1">
        <v>0</v>
      </c>
      <c r="K2188" s="1">
        <v>-3950359.32</v>
      </c>
      <c r="L2188" s="1">
        <v>-3950.35932</v>
      </c>
      <c r="M2188" s="1"/>
      <c r="N2188" s="1"/>
    </row>
    <row r="2189" spans="1:14" hidden="1" x14ac:dyDescent="0.35">
      <c r="A2189" s="106">
        <v>43281</v>
      </c>
      <c r="B2189" s="1"/>
      <c r="C2189" s="1" t="s">
        <v>3016</v>
      </c>
      <c r="D2189" s="102" t="s">
        <v>2423</v>
      </c>
      <c r="E2189" s="102">
        <v>67</v>
      </c>
      <c r="F2189" s="102" t="s">
        <v>2899</v>
      </c>
      <c r="G2189" s="1">
        <v>-3950359.32</v>
      </c>
      <c r="H2189" s="1">
        <v>0</v>
      </c>
      <c r="I2189" s="1">
        <v>0</v>
      </c>
      <c r="J2189" s="1">
        <v>0</v>
      </c>
      <c r="K2189" s="1">
        <v>-3950359.32</v>
      </c>
      <c r="L2189" s="1">
        <v>-3950.35932</v>
      </c>
      <c r="M2189" s="1"/>
      <c r="N2189" s="1"/>
    </row>
    <row r="2190" spans="1:14" hidden="1" x14ac:dyDescent="0.35">
      <c r="A2190" s="106">
        <v>43281</v>
      </c>
      <c r="B2190" s="1" t="s">
        <v>1130</v>
      </c>
      <c r="C2190" s="1" t="s">
        <v>3017</v>
      </c>
      <c r="D2190" s="102" t="s">
        <v>2423</v>
      </c>
      <c r="E2190" s="102">
        <v>68</v>
      </c>
      <c r="F2190" s="102" t="s">
        <v>2047</v>
      </c>
      <c r="G2190" s="1">
        <v>-1446851.6</v>
      </c>
      <c r="H2190" s="1">
        <v>0</v>
      </c>
      <c r="I2190" s="1">
        <v>0</v>
      </c>
      <c r="J2190" s="1">
        <v>0</v>
      </c>
      <c r="K2190" s="1">
        <v>-1446851.6</v>
      </c>
      <c r="L2190" s="1">
        <v>-1446.8516000000002</v>
      </c>
      <c r="M2190" s="1"/>
      <c r="N2190" s="1"/>
    </row>
    <row r="2191" spans="1:14" hidden="1" x14ac:dyDescent="0.35">
      <c r="A2191" s="106">
        <v>43281</v>
      </c>
      <c r="B2191" s="1" t="s">
        <v>1130</v>
      </c>
      <c r="C2191" s="1" t="s">
        <v>3017</v>
      </c>
      <c r="D2191" s="102" t="s">
        <v>2423</v>
      </c>
      <c r="E2191" s="102">
        <v>70</v>
      </c>
      <c r="F2191" s="102" t="s">
        <v>2048</v>
      </c>
      <c r="G2191" s="1">
        <v>-2503507.7200000002</v>
      </c>
      <c r="H2191" s="1">
        <v>0</v>
      </c>
      <c r="I2191" s="1">
        <v>0</v>
      </c>
      <c r="J2191" s="1">
        <v>0</v>
      </c>
      <c r="K2191" s="1">
        <v>-2503507.7200000002</v>
      </c>
      <c r="L2191" s="1">
        <v>-2503.5077200000001</v>
      </c>
      <c r="M2191" s="1"/>
      <c r="N2191" s="1"/>
    </row>
    <row r="2192" spans="1:14" hidden="1" x14ac:dyDescent="0.35">
      <c r="A2192" s="106">
        <v>43281</v>
      </c>
      <c r="B2192" s="1"/>
      <c r="C2192" s="1" t="s">
        <v>3016</v>
      </c>
      <c r="D2192" s="102" t="s">
        <v>2424</v>
      </c>
      <c r="E2192" s="102">
        <v>79</v>
      </c>
      <c r="F2192" s="102" t="s">
        <v>2425</v>
      </c>
      <c r="G2192" s="1">
        <v>17900683.670000002</v>
      </c>
      <c r="H2192" s="1">
        <v>1569945.75</v>
      </c>
      <c r="I2192" s="1">
        <v>174464.54</v>
      </c>
      <c r="J2192" s="1">
        <v>1395481.21</v>
      </c>
      <c r="K2192" s="1">
        <v>19296164.879999999</v>
      </c>
      <c r="L2192" s="1">
        <v>19296.16488</v>
      </c>
      <c r="M2192" s="1"/>
      <c r="N2192" s="1"/>
    </row>
    <row r="2193" spans="1:14" hidden="1" x14ac:dyDescent="0.35">
      <c r="A2193" s="106">
        <v>43281</v>
      </c>
      <c r="B2193" s="1"/>
      <c r="C2193" s="1" t="s">
        <v>3016</v>
      </c>
      <c r="D2193" s="102" t="s">
        <v>2426</v>
      </c>
      <c r="E2193" s="102">
        <v>80</v>
      </c>
      <c r="F2193" s="102" t="s">
        <v>2427</v>
      </c>
      <c r="G2193" s="1">
        <v>14666539.939999999</v>
      </c>
      <c r="H2193" s="1">
        <v>1363184.52</v>
      </c>
      <c r="I2193" s="1">
        <v>94381.759999999995</v>
      </c>
      <c r="J2193" s="1">
        <v>1268802.76</v>
      </c>
      <c r="K2193" s="1">
        <v>15935342.699999999</v>
      </c>
      <c r="L2193" s="1">
        <v>15935.342699999999</v>
      </c>
      <c r="M2193" s="1"/>
      <c r="N2193" s="1"/>
    </row>
    <row r="2194" spans="1:14" hidden="1" x14ac:dyDescent="0.35">
      <c r="A2194" s="106">
        <v>43281</v>
      </c>
      <c r="B2194" s="1" t="s">
        <v>1133</v>
      </c>
      <c r="C2194" s="1" t="s">
        <v>3017</v>
      </c>
      <c r="D2194" s="102" t="s">
        <v>2428</v>
      </c>
      <c r="E2194" s="102">
        <v>82</v>
      </c>
      <c r="F2194" s="102" t="s">
        <v>2995</v>
      </c>
      <c r="G2194" s="1">
        <v>1461039.82</v>
      </c>
      <c r="H2194" s="1">
        <v>459183.5</v>
      </c>
      <c r="I2194" s="1">
        <v>0</v>
      </c>
      <c r="J2194" s="1">
        <v>459183.5</v>
      </c>
      <c r="K2194" s="1">
        <v>1920223.32</v>
      </c>
      <c r="L2194" s="1">
        <v>1920.2233200000001</v>
      </c>
      <c r="M2194" s="1"/>
      <c r="N2194" s="1" t="s">
        <v>3883</v>
      </c>
    </row>
    <row r="2195" spans="1:14" hidden="1" x14ac:dyDescent="0.35">
      <c r="A2195" s="106">
        <v>43281</v>
      </c>
      <c r="B2195" s="1" t="s">
        <v>1133</v>
      </c>
      <c r="C2195" s="1" t="s">
        <v>3017</v>
      </c>
      <c r="D2195" s="102" t="s">
        <v>2428</v>
      </c>
      <c r="E2195" s="102">
        <v>83</v>
      </c>
      <c r="F2195" s="102" t="s">
        <v>2996</v>
      </c>
      <c r="G2195" s="1">
        <v>3396058.29</v>
      </c>
      <c r="H2195" s="1">
        <v>884317.92</v>
      </c>
      <c r="I2195" s="1">
        <v>0</v>
      </c>
      <c r="J2195" s="1">
        <v>884317.92</v>
      </c>
      <c r="K2195" s="1">
        <v>4280376.21</v>
      </c>
      <c r="L2195" s="1">
        <v>4280.3762100000004</v>
      </c>
      <c r="M2195" s="1"/>
      <c r="N2195" s="1" t="s">
        <v>3882</v>
      </c>
    </row>
    <row r="2196" spans="1:14" hidden="1" x14ac:dyDescent="0.35">
      <c r="A2196" s="106">
        <v>43281</v>
      </c>
      <c r="B2196" s="1" t="s">
        <v>1133</v>
      </c>
      <c r="C2196" s="1" t="s">
        <v>3017</v>
      </c>
      <c r="D2196" s="102" t="s">
        <v>2428</v>
      </c>
      <c r="E2196" s="102">
        <v>85</v>
      </c>
      <c r="F2196" s="102" t="s">
        <v>2972</v>
      </c>
      <c r="G2196" s="1">
        <v>7305471.9699999997</v>
      </c>
      <c r="H2196" s="1">
        <v>19683.099999999999</v>
      </c>
      <c r="I2196" s="1">
        <v>94381.759999999995</v>
      </c>
      <c r="J2196" s="1">
        <v>-74698.66</v>
      </c>
      <c r="K2196" s="1">
        <v>7230773.3099999996</v>
      </c>
      <c r="L2196" s="1">
        <v>7230.7733099999996</v>
      </c>
      <c r="M2196" s="1"/>
      <c r="N2196" s="1" t="s">
        <v>3882</v>
      </c>
    </row>
    <row r="2197" spans="1:14" hidden="1" x14ac:dyDescent="0.35">
      <c r="A2197" s="106">
        <v>43281</v>
      </c>
      <c r="B2197" s="1" t="s">
        <v>1133</v>
      </c>
      <c r="C2197" s="1" t="s">
        <v>3017</v>
      </c>
      <c r="D2197" s="102" t="s">
        <v>2428</v>
      </c>
      <c r="E2197" s="102">
        <v>1916</v>
      </c>
      <c r="F2197" s="102" t="s">
        <v>3013</v>
      </c>
      <c r="G2197" s="1">
        <v>2503969.86</v>
      </c>
      <c r="H2197" s="1">
        <v>0</v>
      </c>
      <c r="I2197" s="1">
        <v>0</v>
      </c>
      <c r="J2197" s="1">
        <v>0</v>
      </c>
      <c r="K2197" s="1">
        <v>2503969.86</v>
      </c>
      <c r="L2197" s="1">
        <v>2503.9698599999997</v>
      </c>
      <c r="M2197" s="1"/>
      <c r="N2197" s="1" t="s">
        <v>3883</v>
      </c>
    </row>
    <row r="2198" spans="1:14" hidden="1" x14ac:dyDescent="0.35">
      <c r="A2198" s="106">
        <v>43281</v>
      </c>
      <c r="B2198" s="1"/>
      <c r="C2198" s="1" t="s">
        <v>3016</v>
      </c>
      <c r="D2198" s="102" t="s">
        <v>2430</v>
      </c>
      <c r="E2198" s="102">
        <v>86</v>
      </c>
      <c r="F2198" s="102" t="s">
        <v>2431</v>
      </c>
      <c r="G2198" s="1">
        <v>2090695.9</v>
      </c>
      <c r="H2198" s="1">
        <v>104755.53</v>
      </c>
      <c r="I2198" s="1">
        <v>0</v>
      </c>
      <c r="J2198" s="1">
        <v>104755.53</v>
      </c>
      <c r="K2198" s="1">
        <v>2195451.4300000002</v>
      </c>
      <c r="L2198" s="1">
        <v>2195.4514300000001</v>
      </c>
      <c r="M2198" s="1"/>
      <c r="N2198" s="1"/>
    </row>
    <row r="2199" spans="1:14" hidden="1" x14ac:dyDescent="0.35">
      <c r="A2199" s="106">
        <v>43281</v>
      </c>
      <c r="B2199" s="1" t="s">
        <v>1133</v>
      </c>
      <c r="C2199" s="1" t="s">
        <v>3017</v>
      </c>
      <c r="D2199" s="102" t="s">
        <v>2432</v>
      </c>
      <c r="E2199" s="102">
        <v>87</v>
      </c>
      <c r="F2199" s="102" t="s">
        <v>2433</v>
      </c>
      <c r="G2199" s="1">
        <v>759228.66</v>
      </c>
      <c r="H2199" s="1">
        <v>5856.37</v>
      </c>
      <c r="I2199" s="1">
        <v>0</v>
      </c>
      <c r="J2199" s="1">
        <v>5856.37</v>
      </c>
      <c r="K2199" s="1">
        <v>765085.03</v>
      </c>
      <c r="L2199" s="1">
        <v>765.08503000000007</v>
      </c>
      <c r="M2199" s="1"/>
      <c r="N2199" s="1" t="s">
        <v>3882</v>
      </c>
    </row>
    <row r="2200" spans="1:14" hidden="1" x14ac:dyDescent="0.35">
      <c r="A2200" s="106">
        <v>43281</v>
      </c>
      <c r="B2200" s="1" t="s">
        <v>1133</v>
      </c>
      <c r="C2200" s="1" t="s">
        <v>3017</v>
      </c>
      <c r="D2200" s="102" t="s">
        <v>2432</v>
      </c>
      <c r="E2200" s="102">
        <v>89</v>
      </c>
      <c r="F2200" s="102" t="s">
        <v>2973</v>
      </c>
      <c r="G2200" s="1">
        <v>1331467.24</v>
      </c>
      <c r="H2200" s="1">
        <v>98899.16</v>
      </c>
      <c r="I2200" s="1">
        <v>0</v>
      </c>
      <c r="J2200" s="1">
        <v>98899.16</v>
      </c>
      <c r="K2200" s="1">
        <v>1430366.4</v>
      </c>
      <c r="L2200" s="1">
        <v>1430.3663999999999</v>
      </c>
      <c r="M2200" s="1"/>
      <c r="N2200" s="1" t="s">
        <v>3882</v>
      </c>
    </row>
    <row r="2201" spans="1:14" hidden="1" x14ac:dyDescent="0.35">
      <c r="A2201" s="106">
        <v>43281</v>
      </c>
      <c r="B2201" s="1"/>
      <c r="C2201" s="1" t="s">
        <v>3016</v>
      </c>
      <c r="D2201" s="102" t="s">
        <v>2434</v>
      </c>
      <c r="E2201" s="102">
        <v>95</v>
      </c>
      <c r="F2201" s="102" t="s">
        <v>2435</v>
      </c>
      <c r="G2201" s="1">
        <v>1143447.83</v>
      </c>
      <c r="H2201" s="1">
        <v>102005.7</v>
      </c>
      <c r="I2201" s="1">
        <v>80082.78</v>
      </c>
      <c r="J2201" s="1">
        <v>21922.92</v>
      </c>
      <c r="K2201" s="1">
        <v>1165370.75</v>
      </c>
      <c r="L2201" s="1">
        <v>1165.37075</v>
      </c>
      <c r="M2201" s="1"/>
      <c r="N2201" s="1"/>
    </row>
    <row r="2202" spans="1:14" hidden="1" x14ac:dyDescent="0.35">
      <c r="A2202" s="106">
        <v>43281</v>
      </c>
      <c r="B2202" s="1" t="s">
        <v>1133</v>
      </c>
      <c r="C2202" s="1" t="s">
        <v>3017</v>
      </c>
      <c r="D2202" s="102" t="s">
        <v>2436</v>
      </c>
      <c r="E2202" s="102">
        <v>96</v>
      </c>
      <c r="F2202" s="102" t="s">
        <v>2440</v>
      </c>
      <c r="G2202" s="1">
        <v>16648.52</v>
      </c>
      <c r="H2202" s="1">
        <v>13392.63</v>
      </c>
      <c r="I2202" s="1">
        <v>13392.63</v>
      </c>
      <c r="J2202" s="1">
        <v>0</v>
      </c>
      <c r="K2202" s="1">
        <v>16648.52</v>
      </c>
      <c r="L2202" s="1">
        <v>16.648520000000001</v>
      </c>
      <c r="M2202" s="1"/>
      <c r="N2202" s="1" t="s">
        <v>3884</v>
      </c>
    </row>
    <row r="2203" spans="1:14" hidden="1" x14ac:dyDescent="0.35">
      <c r="A2203" s="106">
        <v>43281</v>
      </c>
      <c r="B2203" s="1" t="s">
        <v>1133</v>
      </c>
      <c r="C2203" s="1" t="s">
        <v>3017</v>
      </c>
      <c r="D2203" s="102" t="s">
        <v>2436</v>
      </c>
      <c r="E2203" s="102">
        <v>97</v>
      </c>
      <c r="F2203" s="102" t="s">
        <v>2441</v>
      </c>
      <c r="G2203" s="1">
        <v>61676.11</v>
      </c>
      <c r="H2203" s="1">
        <v>61811.96</v>
      </c>
      <c r="I2203" s="1">
        <v>61811.96</v>
      </c>
      <c r="J2203" s="1">
        <v>0</v>
      </c>
      <c r="K2203" s="1">
        <v>61676.11</v>
      </c>
      <c r="L2203" s="1">
        <v>61.676110000000001</v>
      </c>
      <c r="M2203" s="1"/>
      <c r="N2203" s="1" t="s">
        <v>503</v>
      </c>
    </row>
    <row r="2204" spans="1:14" hidden="1" x14ac:dyDescent="0.35">
      <c r="A2204" s="106">
        <v>43281</v>
      </c>
      <c r="B2204" s="1" t="s">
        <v>1133</v>
      </c>
      <c r="C2204" s="1" t="s">
        <v>3017</v>
      </c>
      <c r="D2204" s="102" t="s">
        <v>2436</v>
      </c>
      <c r="E2204" s="102">
        <v>98</v>
      </c>
      <c r="F2204" s="102" t="s">
        <v>2439</v>
      </c>
      <c r="G2204" s="1">
        <v>255487.74</v>
      </c>
      <c r="H2204" s="1">
        <v>0</v>
      </c>
      <c r="I2204" s="1">
        <v>0</v>
      </c>
      <c r="J2204" s="1">
        <v>0</v>
      </c>
      <c r="K2204" s="1">
        <v>255487.74</v>
      </c>
      <c r="L2204" s="1">
        <v>255.48774</v>
      </c>
      <c r="M2204" s="1"/>
      <c r="N2204" s="1" t="s">
        <v>3885</v>
      </c>
    </row>
    <row r="2205" spans="1:14" hidden="1" x14ac:dyDescent="0.35">
      <c r="A2205" s="106">
        <v>43281</v>
      </c>
      <c r="B2205" s="1" t="s">
        <v>1133</v>
      </c>
      <c r="C2205" s="1" t="s">
        <v>3017</v>
      </c>
      <c r="D2205" s="102" t="s">
        <v>2436</v>
      </c>
      <c r="E2205" s="102">
        <v>99</v>
      </c>
      <c r="F2205" s="102" t="s">
        <v>2437</v>
      </c>
      <c r="G2205" s="1">
        <v>26180</v>
      </c>
      <c r="H2205" s="1">
        <v>0</v>
      </c>
      <c r="I2205" s="1">
        <v>0</v>
      </c>
      <c r="J2205" s="1">
        <v>0</v>
      </c>
      <c r="K2205" s="1">
        <v>26180</v>
      </c>
      <c r="L2205" s="1">
        <v>26.18</v>
      </c>
      <c r="M2205" s="1"/>
      <c r="N2205" s="1" t="s">
        <v>695</v>
      </c>
    </row>
    <row r="2206" spans="1:14" hidden="1" x14ac:dyDescent="0.35">
      <c r="A2206" s="106">
        <v>43281</v>
      </c>
      <c r="B2206" s="1" t="s">
        <v>1133</v>
      </c>
      <c r="C2206" s="1" t="s">
        <v>3017</v>
      </c>
      <c r="D2206" s="102" t="s">
        <v>2436</v>
      </c>
      <c r="E2206" s="102">
        <v>100</v>
      </c>
      <c r="F2206" s="102" t="s">
        <v>2438</v>
      </c>
      <c r="G2206" s="1">
        <v>317188.95</v>
      </c>
      <c r="H2206" s="1">
        <v>20604</v>
      </c>
      <c r="I2206" s="1">
        <v>0</v>
      </c>
      <c r="J2206" s="1">
        <v>20604</v>
      </c>
      <c r="K2206" s="1">
        <v>337792.95</v>
      </c>
      <c r="L2206" s="1">
        <v>337.79295000000002</v>
      </c>
      <c r="M2206" s="1"/>
      <c r="N2206" s="1" t="s">
        <v>3883</v>
      </c>
    </row>
    <row r="2207" spans="1:14" hidden="1" x14ac:dyDescent="0.35">
      <c r="A2207" s="106">
        <v>43281</v>
      </c>
      <c r="B2207" s="1" t="s">
        <v>1133</v>
      </c>
      <c r="C2207" s="1" t="s">
        <v>3017</v>
      </c>
      <c r="D2207" s="102" t="s">
        <v>2436</v>
      </c>
      <c r="E2207" s="102">
        <v>101</v>
      </c>
      <c r="F2207" s="102" t="s">
        <v>2429</v>
      </c>
      <c r="G2207" s="1">
        <v>441800.05</v>
      </c>
      <c r="H2207" s="1">
        <v>6197.11</v>
      </c>
      <c r="I2207" s="1">
        <v>4878.1899999999996</v>
      </c>
      <c r="J2207" s="1">
        <v>1318.92</v>
      </c>
      <c r="K2207" s="1">
        <v>443118.97</v>
      </c>
      <c r="L2207" s="1">
        <v>443.11896999999999</v>
      </c>
      <c r="M2207" s="1"/>
      <c r="N2207" s="1" t="s">
        <v>3883</v>
      </c>
    </row>
    <row r="2208" spans="1:14" hidden="1" x14ac:dyDescent="0.35">
      <c r="A2208" s="106">
        <v>43281</v>
      </c>
      <c r="B2208" s="1" t="s">
        <v>1133</v>
      </c>
      <c r="C2208" s="1" t="s">
        <v>3017</v>
      </c>
      <c r="D2208" s="102" t="s">
        <v>2436</v>
      </c>
      <c r="E2208" s="102">
        <v>1906</v>
      </c>
      <c r="F2208" s="102" t="s">
        <v>2997</v>
      </c>
      <c r="G2208" s="1">
        <v>5967.44</v>
      </c>
      <c r="H2208" s="1">
        <v>0</v>
      </c>
      <c r="I2208" s="1">
        <v>0</v>
      </c>
      <c r="J2208" s="1">
        <v>0</v>
      </c>
      <c r="K2208" s="1">
        <v>5967.44</v>
      </c>
      <c r="L2208" s="1">
        <v>5.9674399999999999</v>
      </c>
      <c r="M2208" s="1"/>
      <c r="N2208" s="1" t="s">
        <v>1015</v>
      </c>
    </row>
    <row r="2209" spans="1:14" hidden="1" x14ac:dyDescent="0.35">
      <c r="A2209" s="106">
        <v>43281</v>
      </c>
      <c r="B2209" s="1" t="s">
        <v>1133</v>
      </c>
      <c r="C2209" s="1" t="s">
        <v>3017</v>
      </c>
      <c r="D2209" s="102" t="s">
        <v>3002</v>
      </c>
      <c r="E2209" s="102">
        <v>102</v>
      </c>
      <c r="F2209" s="102" t="s">
        <v>2055</v>
      </c>
      <c r="G2209" s="1">
        <v>18499.02</v>
      </c>
      <c r="H2209" s="1">
        <v>0</v>
      </c>
      <c r="I2209" s="1">
        <v>0</v>
      </c>
      <c r="J2209" s="1">
        <v>0</v>
      </c>
      <c r="K2209" s="1">
        <v>18499.02</v>
      </c>
      <c r="L2209" s="1">
        <v>18.499020000000002</v>
      </c>
      <c r="M2209" s="1"/>
      <c r="N2209" s="1" t="s">
        <v>1015</v>
      </c>
    </row>
    <row r="2210" spans="1:14" hidden="1" x14ac:dyDescent="0.35">
      <c r="A2210" s="106">
        <v>43281</v>
      </c>
      <c r="B2210" s="1"/>
      <c r="C2210" s="1" t="s">
        <v>3016</v>
      </c>
      <c r="D2210" s="102" t="s">
        <v>2442</v>
      </c>
      <c r="E2210" s="102">
        <v>103</v>
      </c>
      <c r="F2210" s="102" t="s">
        <v>2443</v>
      </c>
      <c r="G2210" s="1">
        <v>1671742.7</v>
      </c>
      <c r="H2210" s="1">
        <v>70953.64</v>
      </c>
      <c r="I2210" s="1">
        <v>97008.67</v>
      </c>
      <c r="J2210" s="1">
        <v>-26055.03</v>
      </c>
      <c r="K2210" s="1">
        <v>1645687.67</v>
      </c>
      <c r="L2210" s="1">
        <v>1645.68767</v>
      </c>
      <c r="M2210" s="1"/>
      <c r="N2210" s="1"/>
    </row>
    <row r="2211" spans="1:14" hidden="1" x14ac:dyDescent="0.35">
      <c r="A2211" s="106">
        <v>43281</v>
      </c>
      <c r="B2211" s="1"/>
      <c r="C2211" s="1" t="s">
        <v>3016</v>
      </c>
      <c r="D2211" s="102" t="s">
        <v>2444</v>
      </c>
      <c r="E2211" s="102">
        <v>104</v>
      </c>
      <c r="F2211" s="102" t="s">
        <v>2443</v>
      </c>
      <c r="G2211" s="1">
        <v>1671742.7</v>
      </c>
      <c r="H2211" s="1">
        <v>70953.64</v>
      </c>
      <c r="I2211" s="1">
        <v>97008.67</v>
      </c>
      <c r="J2211" s="1">
        <v>-26055.03</v>
      </c>
      <c r="K2211" s="1">
        <v>1645687.67</v>
      </c>
      <c r="L2211" s="1">
        <v>1645.68767</v>
      </c>
      <c r="M2211" s="1"/>
      <c r="N2211" s="1"/>
    </row>
    <row r="2212" spans="1:14" hidden="1" x14ac:dyDescent="0.35">
      <c r="A2212" s="106">
        <v>43281</v>
      </c>
      <c r="B2212" s="1" t="s">
        <v>1133</v>
      </c>
      <c r="C2212" s="1" t="s">
        <v>3017</v>
      </c>
      <c r="D2212" s="102" t="s">
        <v>2445</v>
      </c>
      <c r="E2212" s="102">
        <v>110</v>
      </c>
      <c r="F2212" s="102" t="s">
        <v>2446</v>
      </c>
      <c r="G2212" s="1">
        <v>444587.64</v>
      </c>
      <c r="H2212" s="1">
        <v>0</v>
      </c>
      <c r="I2212" s="1">
        <v>0</v>
      </c>
      <c r="J2212" s="1">
        <v>0</v>
      </c>
      <c r="K2212" s="1">
        <v>444587.64</v>
      </c>
      <c r="L2212" s="1">
        <v>444.58764000000002</v>
      </c>
      <c r="M2212" s="1"/>
      <c r="N2212" s="1" t="s">
        <v>1015</v>
      </c>
    </row>
    <row r="2213" spans="1:14" hidden="1" x14ac:dyDescent="0.35">
      <c r="A2213" s="106">
        <v>43281</v>
      </c>
      <c r="B2213" s="1"/>
      <c r="C2213" s="1" t="s">
        <v>3016</v>
      </c>
      <c r="D2213" s="102" t="s">
        <v>2447</v>
      </c>
      <c r="E2213" s="102">
        <v>111</v>
      </c>
      <c r="F2213" s="102" t="s">
        <v>2448</v>
      </c>
      <c r="G2213" s="1">
        <v>1227155.06</v>
      </c>
      <c r="H2213" s="1">
        <v>70953.64</v>
      </c>
      <c r="I2213" s="1">
        <v>97008.67</v>
      </c>
      <c r="J2213" s="1">
        <v>-26055.03</v>
      </c>
      <c r="K2213" s="1">
        <v>1201100.03</v>
      </c>
      <c r="L2213" s="1">
        <v>1201.1000300000001</v>
      </c>
      <c r="M2213" s="1"/>
      <c r="N2213" s="1"/>
    </row>
    <row r="2214" spans="1:14" hidden="1" x14ac:dyDescent="0.35">
      <c r="A2214" s="106">
        <v>43281</v>
      </c>
      <c r="B2214" s="1" t="s">
        <v>1132</v>
      </c>
      <c r="C2214" s="1" t="s">
        <v>3017</v>
      </c>
      <c r="D2214" s="102" t="s">
        <v>2447</v>
      </c>
      <c r="E2214" s="102">
        <v>112</v>
      </c>
      <c r="F2214" s="102" t="s">
        <v>2071</v>
      </c>
      <c r="G2214" s="1">
        <v>1078083.72</v>
      </c>
      <c r="H2214" s="1">
        <v>0</v>
      </c>
      <c r="I2214" s="1">
        <v>26055.03</v>
      </c>
      <c r="J2214" s="1">
        <v>-26055.03</v>
      </c>
      <c r="K2214" s="1">
        <v>1052028.69</v>
      </c>
      <c r="L2214" s="1">
        <v>1052.0286899999999</v>
      </c>
      <c r="M2214" s="1"/>
      <c r="N2214" s="1" t="s">
        <v>3879</v>
      </c>
    </row>
    <row r="2215" spans="1:14" hidden="1" x14ac:dyDescent="0.35">
      <c r="A2215" s="106">
        <v>43281</v>
      </c>
      <c r="B2215" s="1" t="s">
        <v>1132</v>
      </c>
      <c r="C2215" s="1" t="s">
        <v>3017</v>
      </c>
      <c r="D2215" s="102" t="s">
        <v>2447</v>
      </c>
      <c r="E2215" s="102">
        <v>113</v>
      </c>
      <c r="F2215" s="102" t="s">
        <v>2072</v>
      </c>
      <c r="G2215" s="1">
        <v>78117.7</v>
      </c>
      <c r="H2215" s="1">
        <v>0</v>
      </c>
      <c r="I2215" s="1">
        <v>0</v>
      </c>
      <c r="J2215" s="1">
        <v>0</v>
      </c>
      <c r="K2215" s="1">
        <v>78117.7</v>
      </c>
      <c r="L2215" s="1">
        <v>78.117699999999999</v>
      </c>
      <c r="M2215" s="1"/>
      <c r="N2215" s="1" t="s">
        <v>3881</v>
      </c>
    </row>
    <row r="2216" spans="1:14" hidden="1" x14ac:dyDescent="0.35">
      <c r="A2216" s="106">
        <v>43281</v>
      </c>
      <c r="B2216" s="1" t="s">
        <v>1132</v>
      </c>
      <c r="C2216" s="1" t="s">
        <v>3017</v>
      </c>
      <c r="D2216" s="102" t="s">
        <v>2447</v>
      </c>
      <c r="E2216" s="102">
        <v>114</v>
      </c>
      <c r="F2216" s="102" t="s">
        <v>2074</v>
      </c>
      <c r="G2216" s="1">
        <v>70953.64</v>
      </c>
      <c r="H2216" s="1">
        <v>70953.64</v>
      </c>
      <c r="I2216" s="1">
        <v>70953.64</v>
      </c>
      <c r="J2216" s="1">
        <v>0</v>
      </c>
      <c r="K2216" s="1">
        <v>70953.64</v>
      </c>
      <c r="L2216" s="1">
        <v>70.953639999999993</v>
      </c>
      <c r="M2216" s="1"/>
      <c r="N2216" s="1" t="s">
        <v>3881</v>
      </c>
    </row>
    <row r="2217" spans="1:14" hidden="1" x14ac:dyDescent="0.35">
      <c r="A2217" s="106">
        <v>43281</v>
      </c>
      <c r="B2217" s="1"/>
      <c r="C2217" s="1" t="s">
        <v>3016</v>
      </c>
      <c r="D2217" s="102" t="s">
        <v>2449</v>
      </c>
      <c r="E2217" s="102">
        <v>115</v>
      </c>
      <c r="F2217" s="102" t="s">
        <v>2450</v>
      </c>
      <c r="G2217" s="1">
        <v>5039691.2300000004</v>
      </c>
      <c r="H2217" s="1">
        <v>294516.86</v>
      </c>
      <c r="I2217" s="1">
        <v>169063.45</v>
      </c>
      <c r="J2217" s="1">
        <v>125453.40999999997</v>
      </c>
      <c r="K2217" s="1">
        <v>5165144.6399999997</v>
      </c>
      <c r="L2217" s="1">
        <v>5165.1446399999995</v>
      </c>
      <c r="M2217" s="1"/>
      <c r="N2217" s="1"/>
    </row>
    <row r="2218" spans="1:14" hidden="1" x14ac:dyDescent="0.35">
      <c r="A2218" s="106">
        <v>43281</v>
      </c>
      <c r="B2218" s="1"/>
      <c r="C2218" s="1" t="s">
        <v>3016</v>
      </c>
      <c r="D2218" s="102" t="s">
        <v>2900</v>
      </c>
      <c r="E2218" s="102">
        <v>116</v>
      </c>
      <c r="F2218" s="102" t="s">
        <v>2901</v>
      </c>
      <c r="G2218" s="1">
        <v>951519.98</v>
      </c>
      <c r="H2218" s="1">
        <v>294516.86</v>
      </c>
      <c r="I2218" s="1">
        <v>169063.45</v>
      </c>
      <c r="J2218" s="1">
        <v>125453.40999999997</v>
      </c>
      <c r="K2218" s="1">
        <v>1076973.3899999999</v>
      </c>
      <c r="L2218" s="1">
        <v>1076.9733899999999</v>
      </c>
      <c r="M2218" s="1"/>
      <c r="N2218" s="1"/>
    </row>
    <row r="2219" spans="1:14" hidden="1" x14ac:dyDescent="0.35">
      <c r="A2219" s="106">
        <v>43281</v>
      </c>
      <c r="B2219" s="1"/>
      <c r="C2219" s="1" t="s">
        <v>3016</v>
      </c>
      <c r="D2219" s="102" t="s">
        <v>2451</v>
      </c>
      <c r="E2219" s="102">
        <v>119</v>
      </c>
      <c r="F2219" s="102" t="s">
        <v>2452</v>
      </c>
      <c r="G2219" s="1">
        <v>455.66</v>
      </c>
      <c r="H2219" s="1">
        <v>0</v>
      </c>
      <c r="I2219" s="1">
        <v>0</v>
      </c>
      <c r="J2219" s="1">
        <v>0</v>
      </c>
      <c r="K2219" s="1">
        <v>455.66</v>
      </c>
      <c r="L2219" s="1">
        <v>0.45566000000000001</v>
      </c>
      <c r="M2219" s="1"/>
      <c r="N2219" s="1"/>
    </row>
    <row r="2220" spans="1:14" hidden="1" x14ac:dyDescent="0.35">
      <c r="A2220" s="106">
        <v>43281</v>
      </c>
      <c r="B2220" s="1"/>
      <c r="C2220" s="1" t="s">
        <v>3016</v>
      </c>
      <c r="D2220" s="102" t="s">
        <v>2451</v>
      </c>
      <c r="E2220" s="102">
        <v>121</v>
      </c>
      <c r="F2220" s="102" t="s">
        <v>2453</v>
      </c>
      <c r="G2220" s="1">
        <v>326428.64</v>
      </c>
      <c r="H2220" s="1">
        <v>294516.86</v>
      </c>
      <c r="I2220" s="1">
        <v>169063.45</v>
      </c>
      <c r="J2220" s="1">
        <v>125453.40999999997</v>
      </c>
      <c r="K2220" s="1">
        <v>451882.05</v>
      </c>
      <c r="L2220" s="1">
        <v>451.88204999999999</v>
      </c>
      <c r="M2220" s="1"/>
      <c r="N2220" s="1"/>
    </row>
    <row r="2221" spans="1:14" hidden="1" x14ac:dyDescent="0.35">
      <c r="A2221" s="106">
        <v>43281</v>
      </c>
      <c r="B2221" s="1"/>
      <c r="C2221" s="1" t="s">
        <v>3016</v>
      </c>
      <c r="D2221" s="102" t="s">
        <v>2451</v>
      </c>
      <c r="E2221" s="102">
        <v>131</v>
      </c>
      <c r="F2221" s="102" t="s">
        <v>2066</v>
      </c>
      <c r="G2221" s="1">
        <v>624635.68000000005</v>
      </c>
      <c r="H2221" s="1">
        <v>0</v>
      </c>
      <c r="I2221" s="1">
        <v>0</v>
      </c>
      <c r="J2221" s="1">
        <v>0</v>
      </c>
      <c r="K2221" s="1">
        <v>624635.68000000005</v>
      </c>
      <c r="L2221" s="1">
        <v>624.63568000000009</v>
      </c>
      <c r="M2221" s="1"/>
      <c r="N2221" s="1"/>
    </row>
    <row r="2222" spans="1:14" hidden="1" x14ac:dyDescent="0.35">
      <c r="A2222" s="106">
        <v>43281</v>
      </c>
      <c r="B2222" s="1" t="s">
        <v>1132</v>
      </c>
      <c r="C2222" s="1" t="s">
        <v>3017</v>
      </c>
      <c r="D2222" s="102" t="s">
        <v>2451</v>
      </c>
      <c r="E2222" s="102">
        <v>120</v>
      </c>
      <c r="F2222" s="102" t="s">
        <v>2049</v>
      </c>
      <c r="G2222" s="1">
        <v>455.66</v>
      </c>
      <c r="H2222" s="1">
        <v>0</v>
      </c>
      <c r="I2222" s="1">
        <v>0</v>
      </c>
      <c r="J2222" s="1">
        <v>0</v>
      </c>
      <c r="K2222" s="1">
        <v>455.66</v>
      </c>
      <c r="L2222" s="1">
        <v>0.45566000000000001</v>
      </c>
      <c r="M2222" s="1"/>
      <c r="N2222" s="1" t="s">
        <v>3881</v>
      </c>
    </row>
    <row r="2223" spans="1:14" hidden="1" x14ac:dyDescent="0.35">
      <c r="A2223" s="106">
        <v>43281</v>
      </c>
      <c r="B2223" s="1" t="s">
        <v>1132</v>
      </c>
      <c r="C2223" s="1" t="s">
        <v>3017</v>
      </c>
      <c r="D2223" s="102" t="s">
        <v>2451</v>
      </c>
      <c r="E2223" s="102">
        <v>122</v>
      </c>
      <c r="F2223" s="102" t="s">
        <v>2050</v>
      </c>
      <c r="G2223" s="1">
        <v>244610.68</v>
      </c>
      <c r="H2223" s="1">
        <v>22359.63</v>
      </c>
      <c r="I2223" s="1">
        <v>36784.620000000003</v>
      </c>
      <c r="J2223" s="1">
        <v>-14424.990000000002</v>
      </c>
      <c r="K2223" s="1">
        <v>230185.69</v>
      </c>
      <c r="L2223" s="1">
        <v>230.18568999999999</v>
      </c>
      <c r="M2223" s="1"/>
      <c r="N2223" s="1" t="s">
        <v>3879</v>
      </c>
    </row>
    <row r="2224" spans="1:14" hidden="1" x14ac:dyDescent="0.35">
      <c r="A2224" s="106">
        <v>43281</v>
      </c>
      <c r="B2224" s="1" t="s">
        <v>1132</v>
      </c>
      <c r="C2224" s="1" t="s">
        <v>3017</v>
      </c>
      <c r="D2224" s="102" t="s">
        <v>2451</v>
      </c>
      <c r="E2224" s="102">
        <v>123</v>
      </c>
      <c r="F2224" s="102" t="s">
        <v>2051</v>
      </c>
      <c r="G2224" s="1">
        <v>63487.47</v>
      </c>
      <c r="H2224" s="1">
        <v>272157.23</v>
      </c>
      <c r="I2224" s="1">
        <v>131980.16</v>
      </c>
      <c r="J2224" s="1">
        <v>140177.06999999998</v>
      </c>
      <c r="K2224" s="1">
        <v>203664.54</v>
      </c>
      <c r="L2224" s="1">
        <v>203.66454000000002</v>
      </c>
      <c r="M2224" s="1"/>
      <c r="N2224" s="1" t="s">
        <v>3879</v>
      </c>
    </row>
    <row r="2225" spans="1:14" hidden="1" x14ac:dyDescent="0.35">
      <c r="A2225" s="106">
        <v>43281</v>
      </c>
      <c r="B2225" s="1" t="s">
        <v>1132</v>
      </c>
      <c r="C2225" s="1" t="s">
        <v>3017</v>
      </c>
      <c r="D2225" s="102" t="s">
        <v>2451</v>
      </c>
      <c r="E2225" s="102">
        <v>125</v>
      </c>
      <c r="F2225" s="102" t="s">
        <v>2052</v>
      </c>
      <c r="G2225" s="1">
        <v>5880</v>
      </c>
      <c r="H2225" s="1">
        <v>0</v>
      </c>
      <c r="I2225" s="1">
        <v>0</v>
      </c>
      <c r="J2225" s="1">
        <v>0</v>
      </c>
      <c r="K2225" s="1">
        <v>5880</v>
      </c>
      <c r="L2225" s="1">
        <v>5.88</v>
      </c>
      <c r="M2225" s="1"/>
      <c r="N2225" s="1" t="s">
        <v>3879</v>
      </c>
    </row>
    <row r="2226" spans="1:14" hidden="1" x14ac:dyDescent="0.35">
      <c r="A2226" s="106">
        <v>43281</v>
      </c>
      <c r="B2226" s="1" t="s">
        <v>1132</v>
      </c>
      <c r="C2226" s="1" t="s">
        <v>3017</v>
      </c>
      <c r="D2226" s="102" t="s">
        <v>2451</v>
      </c>
      <c r="E2226" s="102">
        <v>126</v>
      </c>
      <c r="F2226" s="102" t="s">
        <v>2053</v>
      </c>
      <c r="G2226" s="1">
        <v>294.22000000000003</v>
      </c>
      <c r="H2226" s="1">
        <v>0</v>
      </c>
      <c r="I2226" s="1">
        <v>0</v>
      </c>
      <c r="J2226" s="1">
        <v>0</v>
      </c>
      <c r="K2226" s="1">
        <v>294.22000000000003</v>
      </c>
      <c r="L2226" s="1">
        <v>0.29422000000000004</v>
      </c>
      <c r="M2226" s="1"/>
      <c r="N2226" s="1" t="s">
        <v>3879</v>
      </c>
    </row>
    <row r="2227" spans="1:14" hidden="1" x14ac:dyDescent="0.35">
      <c r="A2227" s="106">
        <v>43281</v>
      </c>
      <c r="B2227" s="1" t="s">
        <v>1132</v>
      </c>
      <c r="C2227" s="1" t="s">
        <v>3017</v>
      </c>
      <c r="D2227" s="102" t="s">
        <v>2451</v>
      </c>
      <c r="E2227" s="102">
        <v>127</v>
      </c>
      <c r="F2227" s="102" t="s">
        <v>2054</v>
      </c>
      <c r="G2227" s="1">
        <v>12156.27</v>
      </c>
      <c r="H2227" s="1">
        <v>0</v>
      </c>
      <c r="I2227" s="1">
        <v>298.67</v>
      </c>
      <c r="J2227" s="1">
        <v>-298.67</v>
      </c>
      <c r="K2227" s="1">
        <v>11857.6</v>
      </c>
      <c r="L2227" s="1">
        <v>11.8576</v>
      </c>
      <c r="M2227" s="1"/>
      <c r="N2227" s="1" t="s">
        <v>3879</v>
      </c>
    </row>
    <row r="2228" spans="1:14" hidden="1" x14ac:dyDescent="0.35">
      <c r="A2228" s="106">
        <v>43281</v>
      </c>
      <c r="B2228" s="1" t="s">
        <v>1132</v>
      </c>
      <c r="C2228" s="1" t="s">
        <v>3017</v>
      </c>
      <c r="D2228" s="102" t="s">
        <v>2451</v>
      </c>
      <c r="E2228" s="102">
        <v>132</v>
      </c>
      <c r="F2228" s="102" t="s">
        <v>2067</v>
      </c>
      <c r="G2228" s="1">
        <v>329681.57</v>
      </c>
      <c r="H2228" s="1">
        <v>0</v>
      </c>
      <c r="I2228" s="1">
        <v>0</v>
      </c>
      <c r="J2228" s="1">
        <v>0</v>
      </c>
      <c r="K2228" s="1">
        <v>329681.57</v>
      </c>
      <c r="L2228" s="1">
        <v>329.68157000000002</v>
      </c>
      <c r="M2228" s="1"/>
      <c r="N2228" s="1" t="s">
        <v>3880</v>
      </c>
    </row>
    <row r="2229" spans="1:14" hidden="1" x14ac:dyDescent="0.35">
      <c r="A2229" s="106">
        <v>43281</v>
      </c>
      <c r="B2229" s="1" t="s">
        <v>1132</v>
      </c>
      <c r="C2229" s="1" t="s">
        <v>3017</v>
      </c>
      <c r="D2229" s="102" t="s">
        <v>2451</v>
      </c>
      <c r="E2229" s="102">
        <v>133</v>
      </c>
      <c r="F2229" s="102" t="s">
        <v>2068</v>
      </c>
      <c r="G2229" s="1">
        <v>36420.910000000003</v>
      </c>
      <c r="H2229" s="1">
        <v>0</v>
      </c>
      <c r="I2229" s="1">
        <v>0</v>
      </c>
      <c r="J2229" s="1">
        <v>0</v>
      </c>
      <c r="K2229" s="1">
        <v>36420.910000000003</v>
      </c>
      <c r="L2229" s="1">
        <v>36.420910000000006</v>
      </c>
      <c r="M2229" s="1"/>
      <c r="N2229" s="1" t="s">
        <v>3880</v>
      </c>
    </row>
    <row r="2230" spans="1:14" hidden="1" x14ac:dyDescent="0.35">
      <c r="A2230" s="106">
        <v>43281</v>
      </c>
      <c r="B2230" s="1" t="s">
        <v>1132</v>
      </c>
      <c r="C2230" s="1" t="s">
        <v>3017</v>
      </c>
      <c r="D2230" s="102" t="s">
        <v>2451</v>
      </c>
      <c r="E2230" s="102">
        <v>134</v>
      </c>
      <c r="F2230" s="102" t="s">
        <v>2069</v>
      </c>
      <c r="G2230" s="1">
        <v>49441.29</v>
      </c>
      <c r="H2230" s="1">
        <v>0</v>
      </c>
      <c r="I2230" s="1">
        <v>0</v>
      </c>
      <c r="J2230" s="1">
        <v>0</v>
      </c>
      <c r="K2230" s="1">
        <v>49441.29</v>
      </c>
      <c r="L2230" s="1">
        <v>49.441290000000002</v>
      </c>
      <c r="M2230" s="1"/>
      <c r="N2230" s="1" t="s">
        <v>3880</v>
      </c>
    </row>
    <row r="2231" spans="1:14" hidden="1" x14ac:dyDescent="0.35">
      <c r="A2231" s="106">
        <v>43281</v>
      </c>
      <c r="B2231" s="1" t="s">
        <v>1132</v>
      </c>
      <c r="C2231" s="1" t="s">
        <v>3017</v>
      </c>
      <c r="D2231" s="102" t="s">
        <v>2451</v>
      </c>
      <c r="E2231" s="102">
        <v>135</v>
      </c>
      <c r="F2231" s="102" t="s">
        <v>2070</v>
      </c>
      <c r="G2231" s="1">
        <v>209091.91</v>
      </c>
      <c r="H2231" s="1">
        <v>0</v>
      </c>
      <c r="I2231" s="1">
        <v>0</v>
      </c>
      <c r="J2231" s="1">
        <v>0</v>
      </c>
      <c r="K2231" s="1">
        <v>209091.91</v>
      </c>
      <c r="L2231" s="1">
        <v>209.09191000000001</v>
      </c>
      <c r="M2231" s="1"/>
      <c r="N2231" s="1" t="s">
        <v>3880</v>
      </c>
    </row>
    <row r="2232" spans="1:14" hidden="1" x14ac:dyDescent="0.35">
      <c r="A2232" s="106">
        <v>43281</v>
      </c>
      <c r="B2232" s="1"/>
      <c r="C2232" s="1" t="s">
        <v>3016</v>
      </c>
      <c r="D2232" s="102" t="s">
        <v>2454</v>
      </c>
      <c r="E2232" s="102">
        <v>137</v>
      </c>
      <c r="F2232" s="102" t="s">
        <v>2455</v>
      </c>
      <c r="G2232" s="1">
        <v>4088171.25</v>
      </c>
      <c r="H2232" s="1">
        <v>0</v>
      </c>
      <c r="I2232" s="1">
        <v>0</v>
      </c>
      <c r="J2232" s="1">
        <v>0</v>
      </c>
      <c r="K2232" s="1">
        <v>4088171.25</v>
      </c>
      <c r="L2232" s="1">
        <v>4088.1712499999999</v>
      </c>
      <c r="M2232" s="1"/>
      <c r="N2232" s="1"/>
    </row>
    <row r="2233" spans="1:14" hidden="1" x14ac:dyDescent="0.35">
      <c r="A2233" s="106">
        <v>43281</v>
      </c>
      <c r="B2233" s="1"/>
      <c r="C2233" s="1" t="s">
        <v>3016</v>
      </c>
      <c r="D2233" s="102" t="s">
        <v>2456</v>
      </c>
      <c r="E2233" s="102">
        <v>139</v>
      </c>
      <c r="F2233" s="102" t="s">
        <v>2458</v>
      </c>
      <c r="G2233" s="1">
        <v>4088171.25</v>
      </c>
      <c r="H2233" s="1">
        <v>0</v>
      </c>
      <c r="I2233" s="1">
        <v>0</v>
      </c>
      <c r="J2233" s="1">
        <v>0</v>
      </c>
      <c r="K2233" s="1">
        <v>4088171.25</v>
      </c>
      <c r="L2233" s="1">
        <v>4088.1712499999999</v>
      </c>
      <c r="M2233" s="1"/>
      <c r="N2233" s="1"/>
    </row>
    <row r="2234" spans="1:14" hidden="1" x14ac:dyDescent="0.35">
      <c r="A2234" s="106">
        <v>43281</v>
      </c>
      <c r="B2234" s="1" t="s">
        <v>1131</v>
      </c>
      <c r="C2234" s="1" t="s">
        <v>3017</v>
      </c>
      <c r="D2234" s="102" t="s">
        <v>2456</v>
      </c>
      <c r="E2234" s="102">
        <v>140</v>
      </c>
      <c r="F2234" s="102" t="s">
        <v>2062</v>
      </c>
      <c r="G2234" s="1">
        <v>5858046.7999999998</v>
      </c>
      <c r="H2234" s="1">
        <v>0</v>
      </c>
      <c r="I2234" s="1">
        <v>0</v>
      </c>
      <c r="J2234" s="1">
        <v>0</v>
      </c>
      <c r="K2234" s="1">
        <v>5858046.7999999998</v>
      </c>
      <c r="L2234" s="1">
        <v>5858.0468000000001</v>
      </c>
      <c r="M2234" s="1"/>
      <c r="N2234" s="1"/>
    </row>
    <row r="2235" spans="1:14" hidden="1" x14ac:dyDescent="0.35">
      <c r="A2235" s="106">
        <v>43281</v>
      </c>
      <c r="B2235" s="1" t="s">
        <v>1130</v>
      </c>
      <c r="C2235" s="1" t="s">
        <v>3017</v>
      </c>
      <c r="D2235" s="102" t="s">
        <v>2456</v>
      </c>
      <c r="E2235" s="102">
        <v>142</v>
      </c>
      <c r="F2235" s="102" t="s">
        <v>2063</v>
      </c>
      <c r="G2235" s="1">
        <v>43239.24</v>
      </c>
      <c r="H2235" s="1">
        <v>0</v>
      </c>
      <c r="I2235" s="1">
        <v>0</v>
      </c>
      <c r="J2235" s="1">
        <v>0</v>
      </c>
      <c r="K2235" s="1">
        <v>43239.24</v>
      </c>
      <c r="L2235" s="1">
        <v>43.239239999999995</v>
      </c>
      <c r="M2235" s="1"/>
      <c r="N2235" s="1"/>
    </row>
    <row r="2236" spans="1:14" hidden="1" x14ac:dyDescent="0.35">
      <c r="A2236" s="106">
        <v>43281</v>
      </c>
      <c r="B2236" s="1" t="s">
        <v>1131</v>
      </c>
      <c r="C2236" s="1" t="s">
        <v>3017</v>
      </c>
      <c r="D2236" s="102" t="s">
        <v>2456</v>
      </c>
      <c r="E2236" s="102">
        <v>144</v>
      </c>
      <c r="F2236" s="102" t="s">
        <v>2457</v>
      </c>
      <c r="G2236" s="1">
        <v>-1901286.11</v>
      </c>
      <c r="H2236" s="1">
        <v>0</v>
      </c>
      <c r="I2236" s="1">
        <v>0</v>
      </c>
      <c r="J2236" s="1">
        <v>0</v>
      </c>
      <c r="K2236" s="1">
        <v>-1901286.11</v>
      </c>
      <c r="L2236" s="1">
        <v>-1901.28611</v>
      </c>
      <c r="M2236" s="1"/>
      <c r="N2236" s="1"/>
    </row>
    <row r="2237" spans="1:14" hidden="1" x14ac:dyDescent="0.35">
      <c r="A2237" s="106">
        <v>43281</v>
      </c>
      <c r="B2237" s="1" t="s">
        <v>1132</v>
      </c>
      <c r="C2237" s="1" t="s">
        <v>3017</v>
      </c>
      <c r="D2237" s="102" t="s">
        <v>2456</v>
      </c>
      <c r="E2237" s="102">
        <v>145</v>
      </c>
      <c r="F2237" s="102" t="s">
        <v>2064</v>
      </c>
      <c r="G2237" s="1">
        <v>88171.32</v>
      </c>
      <c r="H2237" s="1">
        <v>0</v>
      </c>
      <c r="I2237" s="1">
        <v>0</v>
      </c>
      <c r="J2237" s="1">
        <v>0</v>
      </c>
      <c r="K2237" s="1">
        <v>88171.32</v>
      </c>
      <c r="L2237" s="1">
        <v>88.171320000000009</v>
      </c>
      <c r="M2237" s="1"/>
      <c r="N2237" s="1" t="s">
        <v>3881</v>
      </c>
    </row>
    <row r="2238" spans="1:14" hidden="1" x14ac:dyDescent="0.35">
      <c r="A2238" s="106">
        <v>43281</v>
      </c>
      <c r="B2238" s="1"/>
      <c r="C2238" s="1" t="s">
        <v>3016</v>
      </c>
      <c r="D2238" s="102" t="s">
        <v>2459</v>
      </c>
      <c r="E2238" s="102">
        <v>158</v>
      </c>
      <c r="F2238" s="102" t="s">
        <v>2460</v>
      </c>
      <c r="G2238" s="1">
        <v>5264024558.9899998</v>
      </c>
      <c r="H2238" s="1">
        <v>2966186.68</v>
      </c>
      <c r="I2238" s="1">
        <v>2877078.67</v>
      </c>
      <c r="J2238" s="1">
        <v>89108.010000000242</v>
      </c>
      <c r="K2238" s="1">
        <v>5264113667</v>
      </c>
      <c r="L2238" s="1">
        <v>5264113.6670000004</v>
      </c>
      <c r="M2238" s="1"/>
      <c r="N2238" s="1"/>
    </row>
    <row r="2239" spans="1:14" hidden="1" x14ac:dyDescent="0.35">
      <c r="A2239" s="106">
        <v>43281</v>
      </c>
      <c r="B2239" s="1"/>
      <c r="C2239" s="1" t="s">
        <v>3016</v>
      </c>
      <c r="D2239" s="102" t="s">
        <v>2461</v>
      </c>
      <c r="E2239" s="102">
        <v>162</v>
      </c>
      <c r="F2239" s="102" t="s">
        <v>2462</v>
      </c>
      <c r="G2239" s="1">
        <v>39324434.859999999</v>
      </c>
      <c r="H2239" s="1">
        <v>89319.69</v>
      </c>
      <c r="I2239" s="1">
        <v>0</v>
      </c>
      <c r="J2239" s="1">
        <v>89319.69</v>
      </c>
      <c r="K2239" s="1">
        <v>39413754.549999997</v>
      </c>
      <c r="L2239" s="1">
        <v>39413.754549999998</v>
      </c>
      <c r="M2239" s="1"/>
      <c r="N2239" s="1"/>
    </row>
    <row r="2240" spans="1:14" hidden="1" x14ac:dyDescent="0.35">
      <c r="A2240" s="106">
        <v>43281</v>
      </c>
      <c r="B2240" s="1"/>
      <c r="C2240" s="1" t="s">
        <v>3016</v>
      </c>
      <c r="D2240" s="102" t="s">
        <v>2463</v>
      </c>
      <c r="E2240" s="102">
        <v>200</v>
      </c>
      <c r="F2240" s="102" t="s">
        <v>2075</v>
      </c>
      <c r="G2240" s="1">
        <v>2236875.11</v>
      </c>
      <c r="H2240" s="1">
        <v>5911.55</v>
      </c>
      <c r="I2240" s="1">
        <v>0</v>
      </c>
      <c r="J2240" s="1">
        <v>5911.55</v>
      </c>
      <c r="K2240" s="1">
        <v>2242786.66</v>
      </c>
      <c r="L2240" s="1">
        <v>2242.7866600000002</v>
      </c>
      <c r="M2240" s="1"/>
      <c r="N2240" s="1"/>
    </row>
    <row r="2241" spans="1:14" hidden="1" x14ac:dyDescent="0.35">
      <c r="A2241" s="106">
        <v>43281</v>
      </c>
      <c r="B2241" s="1"/>
      <c r="C2241" s="1" t="s">
        <v>3016</v>
      </c>
      <c r="D2241" s="102" t="s">
        <v>2464</v>
      </c>
      <c r="E2241" s="102">
        <v>201</v>
      </c>
      <c r="F2241" s="102" t="s">
        <v>2076</v>
      </c>
      <c r="G2241" s="1">
        <v>2236875.11</v>
      </c>
      <c r="H2241" s="1">
        <v>5911.55</v>
      </c>
      <c r="I2241" s="1">
        <v>0</v>
      </c>
      <c r="J2241" s="1">
        <v>5911.55</v>
      </c>
      <c r="K2241" s="1">
        <v>2242786.66</v>
      </c>
      <c r="L2241" s="1">
        <v>2242.7866600000002</v>
      </c>
      <c r="M2241" s="1"/>
      <c r="N2241" s="1"/>
    </row>
    <row r="2242" spans="1:14" hidden="1" x14ac:dyDescent="0.35">
      <c r="A2242" s="106">
        <v>43281</v>
      </c>
      <c r="B2242" s="1" t="s">
        <v>1139</v>
      </c>
      <c r="C2242" s="1" t="s">
        <v>3017</v>
      </c>
      <c r="D2242" s="102" t="s">
        <v>2464</v>
      </c>
      <c r="E2242" s="102">
        <v>202</v>
      </c>
      <c r="F2242" s="102" t="s">
        <v>2076</v>
      </c>
      <c r="G2242" s="1">
        <v>2236875.11</v>
      </c>
      <c r="H2242" s="1">
        <v>5911.55</v>
      </c>
      <c r="I2242" s="1">
        <v>0</v>
      </c>
      <c r="J2242" s="1">
        <v>5911.55</v>
      </c>
      <c r="K2242" s="1">
        <v>2242786.66</v>
      </c>
      <c r="L2242" s="1">
        <v>2242.7866600000002</v>
      </c>
      <c r="M2242" s="1"/>
      <c r="N2242" s="1"/>
    </row>
    <row r="2243" spans="1:14" hidden="1" x14ac:dyDescent="0.35">
      <c r="A2243" s="106">
        <v>43281</v>
      </c>
      <c r="B2243" s="1"/>
      <c r="C2243" s="1" t="s">
        <v>3016</v>
      </c>
      <c r="D2243" s="102" t="s">
        <v>2465</v>
      </c>
      <c r="E2243" s="102">
        <v>203</v>
      </c>
      <c r="F2243" s="102" t="s">
        <v>2077</v>
      </c>
      <c r="G2243" s="1">
        <v>19535986.440000001</v>
      </c>
      <c r="H2243" s="1">
        <v>83408.14</v>
      </c>
      <c r="I2243" s="1">
        <v>0</v>
      </c>
      <c r="J2243" s="1">
        <v>83408.14</v>
      </c>
      <c r="K2243" s="1">
        <v>19619394.579999998</v>
      </c>
      <c r="L2243" s="1">
        <v>19619.394579999996</v>
      </c>
      <c r="M2243" s="1"/>
      <c r="N2243" s="1"/>
    </row>
    <row r="2244" spans="1:14" hidden="1" x14ac:dyDescent="0.35">
      <c r="A2244" s="106">
        <v>43281</v>
      </c>
      <c r="B2244" s="1" t="s">
        <v>1139</v>
      </c>
      <c r="C2244" s="1" t="s">
        <v>3017</v>
      </c>
      <c r="D2244" s="102" t="s">
        <v>2466</v>
      </c>
      <c r="E2244" s="102">
        <v>204</v>
      </c>
      <c r="F2244" s="102" t="s">
        <v>2078</v>
      </c>
      <c r="G2244" s="1">
        <v>19535986.440000001</v>
      </c>
      <c r="H2244" s="1">
        <v>83408.14</v>
      </c>
      <c r="I2244" s="1">
        <v>0</v>
      </c>
      <c r="J2244" s="1">
        <v>83408.14</v>
      </c>
      <c r="K2244" s="1">
        <v>19619394.579999998</v>
      </c>
      <c r="L2244" s="1">
        <v>19619.394579999996</v>
      </c>
      <c r="M2244" s="1"/>
      <c r="N2244" s="1"/>
    </row>
    <row r="2245" spans="1:14" hidden="1" x14ac:dyDescent="0.35">
      <c r="A2245" s="106">
        <v>43281</v>
      </c>
      <c r="B2245" s="1"/>
      <c r="C2245" s="1" t="s">
        <v>3016</v>
      </c>
      <c r="D2245" s="102" t="s">
        <v>2467</v>
      </c>
      <c r="E2245" s="102">
        <v>205</v>
      </c>
      <c r="F2245" s="102" t="s">
        <v>2079</v>
      </c>
      <c r="G2245" s="1">
        <v>17542139.809999999</v>
      </c>
      <c r="H2245" s="1">
        <v>0</v>
      </c>
      <c r="I2245" s="1">
        <v>0</v>
      </c>
      <c r="J2245" s="1">
        <v>0</v>
      </c>
      <c r="K2245" s="1">
        <v>17542139.809999999</v>
      </c>
      <c r="L2245" s="1">
        <v>17542.139809999997</v>
      </c>
      <c r="M2245" s="1"/>
      <c r="N2245" s="1"/>
    </row>
    <row r="2246" spans="1:14" hidden="1" x14ac:dyDescent="0.35">
      <c r="A2246" s="106">
        <v>43281</v>
      </c>
      <c r="B2246" s="1"/>
      <c r="C2246" s="1" t="s">
        <v>3016</v>
      </c>
      <c r="D2246" s="102" t="s">
        <v>2468</v>
      </c>
      <c r="E2246" s="102">
        <v>206</v>
      </c>
      <c r="F2246" s="102" t="s">
        <v>2079</v>
      </c>
      <c r="G2246" s="1">
        <v>17542139.809999999</v>
      </c>
      <c r="H2246" s="1">
        <v>0</v>
      </c>
      <c r="I2246" s="1">
        <v>0</v>
      </c>
      <c r="J2246" s="1">
        <v>0</v>
      </c>
      <c r="K2246" s="1">
        <v>17542139.809999999</v>
      </c>
      <c r="L2246" s="1">
        <v>17542.139809999997</v>
      </c>
      <c r="M2246" s="1"/>
      <c r="N2246" s="1"/>
    </row>
    <row r="2247" spans="1:14" hidden="1" x14ac:dyDescent="0.35">
      <c r="A2247" s="106">
        <v>43281</v>
      </c>
      <c r="B2247" s="1" t="s">
        <v>1556</v>
      </c>
      <c r="C2247" s="1" t="s">
        <v>3017</v>
      </c>
      <c r="D2247" s="102" t="s">
        <v>2468</v>
      </c>
      <c r="E2247" s="102">
        <v>207</v>
      </c>
      <c r="F2247" s="102" t="s">
        <v>2080</v>
      </c>
      <c r="G2247" s="1">
        <v>179076.71</v>
      </c>
      <c r="H2247" s="1">
        <v>0</v>
      </c>
      <c r="I2247" s="1">
        <v>0</v>
      </c>
      <c r="J2247" s="1">
        <v>0</v>
      </c>
      <c r="K2247" s="1">
        <v>179076.71</v>
      </c>
      <c r="L2247" s="1">
        <v>179.07670999999999</v>
      </c>
      <c r="M2247" s="1"/>
      <c r="N2247" s="1"/>
    </row>
    <row r="2248" spans="1:14" hidden="1" x14ac:dyDescent="0.35">
      <c r="A2248" s="106">
        <v>43281</v>
      </c>
      <c r="B2248" s="1" t="s">
        <v>1556</v>
      </c>
      <c r="C2248" s="1" t="s">
        <v>3017</v>
      </c>
      <c r="D2248" s="102" t="s">
        <v>2468</v>
      </c>
      <c r="E2248" s="102">
        <v>208</v>
      </c>
      <c r="F2248" s="102" t="s">
        <v>2081</v>
      </c>
      <c r="G2248" s="1">
        <v>17363063.100000001</v>
      </c>
      <c r="H2248" s="1">
        <v>0</v>
      </c>
      <c r="I2248" s="1">
        <v>0</v>
      </c>
      <c r="J2248" s="1">
        <v>0</v>
      </c>
      <c r="K2248" s="1">
        <v>17363063.100000001</v>
      </c>
      <c r="L2248" s="1">
        <v>17363.063100000003</v>
      </c>
      <c r="M2248" s="1"/>
      <c r="N2248" s="1"/>
    </row>
    <row r="2249" spans="1:14" hidden="1" x14ac:dyDescent="0.35">
      <c r="A2249" s="106">
        <v>43281</v>
      </c>
      <c r="B2249" s="1"/>
      <c r="C2249" s="1" t="s">
        <v>3016</v>
      </c>
      <c r="D2249" s="102" t="s">
        <v>2902</v>
      </c>
      <c r="E2249" s="102">
        <v>209</v>
      </c>
      <c r="F2249" s="102" t="s">
        <v>2540</v>
      </c>
      <c r="G2249" s="1">
        <v>9433.5</v>
      </c>
      <c r="H2249" s="1">
        <v>0</v>
      </c>
      <c r="I2249" s="1">
        <v>0</v>
      </c>
      <c r="J2249" s="1">
        <v>0</v>
      </c>
      <c r="K2249" s="1">
        <v>9433.5</v>
      </c>
      <c r="L2249" s="1">
        <v>9.4335000000000004</v>
      </c>
      <c r="M2249" s="1"/>
      <c r="N2249" s="1"/>
    </row>
    <row r="2250" spans="1:14" hidden="1" x14ac:dyDescent="0.35">
      <c r="A2250" s="106">
        <v>43281</v>
      </c>
      <c r="B2250" s="1"/>
      <c r="C2250" s="1" t="s">
        <v>3016</v>
      </c>
      <c r="D2250" s="102" t="s">
        <v>2469</v>
      </c>
      <c r="E2250" s="102">
        <v>210</v>
      </c>
      <c r="F2250" s="102" t="s">
        <v>2082</v>
      </c>
      <c r="G2250" s="1">
        <v>9433.5</v>
      </c>
      <c r="H2250" s="1">
        <v>0</v>
      </c>
      <c r="I2250" s="1">
        <v>0</v>
      </c>
      <c r="J2250" s="1">
        <v>0</v>
      </c>
      <c r="K2250" s="1">
        <v>9433.5</v>
      </c>
      <c r="L2250" s="1">
        <v>9.4335000000000004</v>
      </c>
      <c r="M2250" s="1"/>
      <c r="N2250" s="1"/>
    </row>
    <row r="2251" spans="1:14" hidden="1" x14ac:dyDescent="0.35">
      <c r="A2251" s="106">
        <v>43281</v>
      </c>
      <c r="B2251" s="1" t="s">
        <v>1141</v>
      </c>
      <c r="C2251" s="1" t="s">
        <v>3017</v>
      </c>
      <c r="D2251" s="102" t="s">
        <v>2469</v>
      </c>
      <c r="E2251" s="102">
        <v>211</v>
      </c>
      <c r="F2251" s="102" t="s">
        <v>2083</v>
      </c>
      <c r="G2251" s="1">
        <v>9433.5</v>
      </c>
      <c r="H2251" s="1">
        <v>0</v>
      </c>
      <c r="I2251" s="1">
        <v>0</v>
      </c>
      <c r="J2251" s="1">
        <v>0</v>
      </c>
      <c r="K2251" s="1">
        <v>9433.5</v>
      </c>
      <c r="L2251" s="1">
        <v>9.4335000000000004</v>
      </c>
      <c r="M2251" s="1"/>
      <c r="N2251" s="1"/>
    </row>
    <row r="2252" spans="1:14" hidden="1" x14ac:dyDescent="0.35">
      <c r="A2252" s="106">
        <v>43281</v>
      </c>
      <c r="B2252" s="1"/>
      <c r="C2252" s="1" t="s">
        <v>3016</v>
      </c>
      <c r="D2252" s="102" t="s">
        <v>2470</v>
      </c>
      <c r="E2252" s="102">
        <v>212</v>
      </c>
      <c r="F2252" s="102" t="s">
        <v>2471</v>
      </c>
      <c r="G2252" s="1">
        <v>37574.050000000003</v>
      </c>
      <c r="H2252" s="1">
        <v>0</v>
      </c>
      <c r="I2252" s="1">
        <v>0</v>
      </c>
      <c r="J2252" s="1">
        <v>0</v>
      </c>
      <c r="K2252" s="1">
        <v>37574.050000000003</v>
      </c>
      <c r="L2252" s="1">
        <v>37.57405</v>
      </c>
      <c r="M2252" s="1"/>
      <c r="N2252" s="1"/>
    </row>
    <row r="2253" spans="1:14" hidden="1" x14ac:dyDescent="0.35">
      <c r="A2253" s="106">
        <v>43281</v>
      </c>
      <c r="B2253" s="1"/>
      <c r="C2253" s="1" t="s">
        <v>3016</v>
      </c>
      <c r="D2253" s="102" t="s">
        <v>2472</v>
      </c>
      <c r="E2253" s="102">
        <v>219</v>
      </c>
      <c r="F2253" s="102" t="s">
        <v>2473</v>
      </c>
      <c r="G2253" s="1">
        <v>-3215678.4</v>
      </c>
      <c r="H2253" s="1">
        <v>0</v>
      </c>
      <c r="I2253" s="1">
        <v>0</v>
      </c>
      <c r="J2253" s="1">
        <v>0</v>
      </c>
      <c r="K2253" s="1">
        <v>-3215678.4</v>
      </c>
      <c r="L2253" s="1">
        <v>-3215.6783999999998</v>
      </c>
      <c r="M2253" s="1"/>
      <c r="N2253" s="1"/>
    </row>
    <row r="2254" spans="1:14" hidden="1" x14ac:dyDescent="0.35">
      <c r="A2254" s="106">
        <v>43281</v>
      </c>
      <c r="B2254" s="1" t="s">
        <v>3846</v>
      </c>
      <c r="C2254" s="1" t="s">
        <v>3017</v>
      </c>
      <c r="D2254" s="102" t="s">
        <v>2474</v>
      </c>
      <c r="E2254" s="102">
        <v>220</v>
      </c>
      <c r="F2254" s="102" t="s">
        <v>2475</v>
      </c>
      <c r="G2254" s="1">
        <v>-3215678.4</v>
      </c>
      <c r="H2254" s="1">
        <v>0</v>
      </c>
      <c r="I2254" s="1">
        <v>0</v>
      </c>
      <c r="J2254" s="1">
        <v>0</v>
      </c>
      <c r="K2254" s="1">
        <v>-3215678.4</v>
      </c>
      <c r="L2254" s="1">
        <v>-3215.6783999999998</v>
      </c>
      <c r="M2254" s="1"/>
      <c r="N2254" s="1"/>
    </row>
    <row r="2255" spans="1:14" hidden="1" x14ac:dyDescent="0.35">
      <c r="A2255" s="106">
        <v>43281</v>
      </c>
      <c r="B2255" s="1"/>
      <c r="C2255" s="1" t="s">
        <v>3016</v>
      </c>
      <c r="D2255" s="102" t="s">
        <v>2476</v>
      </c>
      <c r="E2255" s="102">
        <v>222</v>
      </c>
      <c r="F2255" s="102" t="s">
        <v>2084</v>
      </c>
      <c r="G2255" s="1">
        <v>36414.07</v>
      </c>
      <c r="H2255" s="1">
        <v>0</v>
      </c>
      <c r="I2255" s="1">
        <v>0</v>
      </c>
      <c r="J2255" s="1">
        <v>0</v>
      </c>
      <c r="K2255" s="1">
        <v>36414.07</v>
      </c>
      <c r="L2255" s="1">
        <v>36.414070000000002</v>
      </c>
      <c r="M2255" s="1"/>
      <c r="N2255" s="1"/>
    </row>
    <row r="2256" spans="1:14" hidden="1" x14ac:dyDescent="0.35">
      <c r="A2256" s="106">
        <v>43281</v>
      </c>
      <c r="B2256" s="1" t="s">
        <v>3846</v>
      </c>
      <c r="C2256" s="1" t="s">
        <v>3017</v>
      </c>
      <c r="D2256" s="102" t="s">
        <v>2477</v>
      </c>
      <c r="E2256" s="102">
        <v>223</v>
      </c>
      <c r="F2256" s="102" t="s">
        <v>2085</v>
      </c>
      <c r="G2256" s="1">
        <v>18164.060000000001</v>
      </c>
      <c r="H2256" s="1">
        <v>0</v>
      </c>
      <c r="I2256" s="1">
        <v>0</v>
      </c>
      <c r="J2256" s="1">
        <v>0</v>
      </c>
      <c r="K2256" s="1">
        <v>18164.060000000001</v>
      </c>
      <c r="L2256" s="1">
        <v>18.164060000000003</v>
      </c>
      <c r="M2256" s="1"/>
      <c r="N2256" s="1"/>
    </row>
    <row r="2257" spans="1:14" hidden="1" x14ac:dyDescent="0.35">
      <c r="A2257" s="106">
        <v>43281</v>
      </c>
      <c r="B2257" s="1" t="s">
        <v>3846</v>
      </c>
      <c r="C2257" s="1" t="s">
        <v>3017</v>
      </c>
      <c r="D2257" s="102" t="s">
        <v>2477</v>
      </c>
      <c r="E2257" s="102">
        <v>224</v>
      </c>
      <c r="F2257" s="102" t="s">
        <v>2086</v>
      </c>
      <c r="G2257" s="1">
        <v>18250.009999999998</v>
      </c>
      <c r="H2257" s="1">
        <v>0</v>
      </c>
      <c r="I2257" s="1">
        <v>0</v>
      </c>
      <c r="J2257" s="1">
        <v>0</v>
      </c>
      <c r="K2257" s="1">
        <v>18250.009999999998</v>
      </c>
      <c r="L2257" s="1">
        <v>18.25001</v>
      </c>
      <c r="M2257" s="1"/>
      <c r="N2257" s="1"/>
    </row>
    <row r="2258" spans="1:14" hidden="1" x14ac:dyDescent="0.35">
      <c r="A2258" s="106">
        <v>43281</v>
      </c>
      <c r="B2258" s="1"/>
      <c r="C2258" s="1" t="s">
        <v>3016</v>
      </c>
      <c r="D2258" s="102" t="s">
        <v>2478</v>
      </c>
      <c r="E2258" s="102">
        <v>225</v>
      </c>
      <c r="F2258" s="102" t="s">
        <v>2087</v>
      </c>
      <c r="G2258" s="1">
        <v>3216838.38</v>
      </c>
      <c r="H2258" s="1">
        <v>0</v>
      </c>
      <c r="I2258" s="1">
        <v>0</v>
      </c>
      <c r="J2258" s="1">
        <v>0</v>
      </c>
      <c r="K2258" s="1">
        <v>3216838.38</v>
      </c>
      <c r="L2258" s="1">
        <v>3216.8383799999997</v>
      </c>
      <c r="M2258" s="1"/>
      <c r="N2258" s="1"/>
    </row>
    <row r="2259" spans="1:14" hidden="1" x14ac:dyDescent="0.35">
      <c r="A2259" s="106">
        <v>43281</v>
      </c>
      <c r="B2259" s="1" t="s">
        <v>3846</v>
      </c>
      <c r="C2259" s="1" t="s">
        <v>3017</v>
      </c>
      <c r="D2259" s="102" t="s">
        <v>2479</v>
      </c>
      <c r="E2259" s="102">
        <v>226</v>
      </c>
      <c r="F2259" s="102" t="s">
        <v>2088</v>
      </c>
      <c r="G2259" s="1">
        <v>3216418.22</v>
      </c>
      <c r="H2259" s="1">
        <v>0</v>
      </c>
      <c r="I2259" s="1">
        <v>0</v>
      </c>
      <c r="J2259" s="1">
        <v>0</v>
      </c>
      <c r="K2259" s="1">
        <v>3216418.22</v>
      </c>
      <c r="L2259" s="1">
        <v>3216.41822</v>
      </c>
      <c r="M2259" s="1"/>
      <c r="N2259" s="1"/>
    </row>
    <row r="2260" spans="1:14" hidden="1" x14ac:dyDescent="0.35">
      <c r="A2260" s="106">
        <v>43281</v>
      </c>
      <c r="B2260" s="1" t="s">
        <v>3846</v>
      </c>
      <c r="C2260" s="1" t="s">
        <v>3017</v>
      </c>
      <c r="D2260" s="102" t="s">
        <v>2479</v>
      </c>
      <c r="E2260" s="102">
        <v>227</v>
      </c>
      <c r="F2260" s="102" t="s">
        <v>2089</v>
      </c>
      <c r="G2260" s="1">
        <v>420.16</v>
      </c>
      <c r="H2260" s="1">
        <v>0</v>
      </c>
      <c r="I2260" s="1">
        <v>0</v>
      </c>
      <c r="J2260" s="1">
        <v>0</v>
      </c>
      <c r="K2260" s="1">
        <v>420.16</v>
      </c>
      <c r="L2260" s="1">
        <v>0.42016000000000003</v>
      </c>
      <c r="M2260" s="1"/>
      <c r="N2260" s="1"/>
    </row>
    <row r="2261" spans="1:14" hidden="1" x14ac:dyDescent="0.35">
      <c r="A2261" s="106">
        <v>43281</v>
      </c>
      <c r="B2261" s="1"/>
      <c r="C2261" s="1" t="s">
        <v>3016</v>
      </c>
      <c r="D2261" s="102" t="s">
        <v>2480</v>
      </c>
      <c r="E2261" s="102">
        <v>228</v>
      </c>
      <c r="F2261" s="102" t="s">
        <v>2481</v>
      </c>
      <c r="G2261" s="1">
        <v>5176637474.1000004</v>
      </c>
      <c r="H2261" s="1">
        <v>2483433.13</v>
      </c>
      <c r="I2261" s="1">
        <v>2581571.71</v>
      </c>
      <c r="J2261" s="1">
        <v>-98138.580000000075</v>
      </c>
      <c r="K2261" s="1">
        <v>5176539335.5200005</v>
      </c>
      <c r="L2261" s="1">
        <v>5176539.3355200002</v>
      </c>
      <c r="M2261" s="1"/>
      <c r="N2261" s="1"/>
    </row>
    <row r="2262" spans="1:14" hidden="1" x14ac:dyDescent="0.35">
      <c r="A2262" s="106">
        <v>43281</v>
      </c>
      <c r="B2262" s="1"/>
      <c r="C2262" s="1" t="s">
        <v>3016</v>
      </c>
      <c r="D2262" s="102" t="s">
        <v>2482</v>
      </c>
      <c r="E2262" s="102">
        <v>229</v>
      </c>
      <c r="F2262" s="102" t="s">
        <v>2483</v>
      </c>
      <c r="G2262" s="1">
        <v>1026128448.78</v>
      </c>
      <c r="H2262" s="1">
        <v>0</v>
      </c>
      <c r="I2262" s="1">
        <v>0</v>
      </c>
      <c r="J2262" s="1">
        <v>0</v>
      </c>
      <c r="K2262" s="1">
        <v>1026128448.78</v>
      </c>
      <c r="L2262" s="1">
        <v>1026128.44878</v>
      </c>
      <c r="M2262" s="1"/>
      <c r="N2262" s="1"/>
    </row>
    <row r="2263" spans="1:14" hidden="1" x14ac:dyDescent="0.35">
      <c r="A2263" s="106">
        <v>43281</v>
      </c>
      <c r="B2263" s="1" t="s">
        <v>1144</v>
      </c>
      <c r="C2263" s="1" t="s">
        <v>3017</v>
      </c>
      <c r="D2263" s="102" t="s">
        <v>2484</v>
      </c>
      <c r="E2263" s="102">
        <v>236</v>
      </c>
      <c r="F2263" s="102" t="s">
        <v>2485</v>
      </c>
      <c r="G2263" s="1">
        <v>1026128448.78</v>
      </c>
      <c r="H2263" s="1">
        <v>0</v>
      </c>
      <c r="I2263" s="1">
        <v>0</v>
      </c>
      <c r="J2263" s="1">
        <v>0</v>
      </c>
      <c r="K2263" s="1">
        <v>1026128448.78</v>
      </c>
      <c r="L2263" s="1">
        <v>1026128.44878</v>
      </c>
      <c r="M2263" s="1"/>
      <c r="N2263" s="1" t="s">
        <v>998</v>
      </c>
    </row>
    <row r="2264" spans="1:14" hidden="1" x14ac:dyDescent="0.35">
      <c r="A2264" s="106">
        <v>43281</v>
      </c>
      <c r="B2264" s="1"/>
      <c r="C2264" s="1" t="s">
        <v>3016</v>
      </c>
      <c r="D2264" s="102" t="s">
        <v>2486</v>
      </c>
      <c r="E2264" s="102">
        <v>295</v>
      </c>
      <c r="F2264" s="102" t="s">
        <v>2487</v>
      </c>
      <c r="G2264" s="1">
        <v>494143451.88</v>
      </c>
      <c r="H2264" s="1">
        <v>0</v>
      </c>
      <c r="I2264" s="1">
        <v>0</v>
      </c>
      <c r="J2264" s="1">
        <v>0</v>
      </c>
      <c r="K2264" s="1">
        <v>494143451.88</v>
      </c>
      <c r="L2264" s="1">
        <v>494143.45188000001</v>
      </c>
      <c r="M2264" s="1"/>
      <c r="N2264" s="1"/>
    </row>
    <row r="2265" spans="1:14" hidden="1" x14ac:dyDescent="0.35">
      <c r="A2265" s="106">
        <v>43281</v>
      </c>
      <c r="B2265" s="1" t="s">
        <v>1144</v>
      </c>
      <c r="C2265" s="1" t="s">
        <v>3017</v>
      </c>
      <c r="D2265" s="102" t="s">
        <v>2488</v>
      </c>
      <c r="E2265" s="102">
        <v>296</v>
      </c>
      <c r="F2265" s="102" t="s">
        <v>2062</v>
      </c>
      <c r="G2265" s="1">
        <v>158058666.28</v>
      </c>
      <c r="H2265" s="1">
        <v>0</v>
      </c>
      <c r="I2265" s="1">
        <v>0</v>
      </c>
      <c r="J2265" s="1">
        <v>0</v>
      </c>
      <c r="K2265" s="1">
        <v>158058666.28</v>
      </c>
      <c r="L2265" s="1">
        <v>158058.66628</v>
      </c>
      <c r="M2265" s="1"/>
      <c r="N2265" s="1" t="s">
        <v>160</v>
      </c>
    </row>
    <row r="2266" spans="1:14" hidden="1" x14ac:dyDescent="0.35">
      <c r="A2266" s="106">
        <v>43281</v>
      </c>
      <c r="B2266" s="1" t="s">
        <v>1144</v>
      </c>
      <c r="C2266" s="1" t="s">
        <v>3017</v>
      </c>
      <c r="D2266" s="102" t="s">
        <v>2488</v>
      </c>
      <c r="E2266" s="102">
        <v>297</v>
      </c>
      <c r="F2266" s="102" t="s">
        <v>2492</v>
      </c>
      <c r="G2266" s="1">
        <v>325827201.25999999</v>
      </c>
      <c r="H2266" s="1">
        <v>0</v>
      </c>
      <c r="I2266" s="1">
        <v>0</v>
      </c>
      <c r="J2266" s="1">
        <v>0</v>
      </c>
      <c r="K2266" s="1">
        <v>325827201.25999999</v>
      </c>
      <c r="L2266" s="1">
        <v>325827.20126</v>
      </c>
      <c r="M2266" s="1"/>
      <c r="N2266" s="1" t="s">
        <v>1278</v>
      </c>
    </row>
    <row r="2267" spans="1:14" hidden="1" x14ac:dyDescent="0.35">
      <c r="A2267" s="106">
        <v>43281</v>
      </c>
      <c r="B2267" s="1" t="s">
        <v>1144</v>
      </c>
      <c r="C2267" s="1" t="s">
        <v>3017</v>
      </c>
      <c r="D2267" s="102" t="s">
        <v>2488</v>
      </c>
      <c r="E2267" s="102">
        <v>298</v>
      </c>
      <c r="F2267" s="102" t="s">
        <v>2493</v>
      </c>
      <c r="G2267" s="1">
        <v>2612284.2400000002</v>
      </c>
      <c r="H2267" s="1">
        <v>0</v>
      </c>
      <c r="I2267" s="1">
        <v>0</v>
      </c>
      <c r="J2267" s="1">
        <v>0</v>
      </c>
      <c r="K2267" s="1">
        <v>2612284.2400000002</v>
      </c>
      <c r="L2267" s="1">
        <v>2612.2842400000004</v>
      </c>
      <c r="M2267" s="1"/>
      <c r="N2267" s="1" t="s">
        <v>1283</v>
      </c>
    </row>
    <row r="2268" spans="1:14" hidden="1" x14ac:dyDescent="0.35">
      <c r="A2268" s="106">
        <v>43281</v>
      </c>
      <c r="B2268" s="1" t="s">
        <v>1144</v>
      </c>
      <c r="C2268" s="1" t="s">
        <v>3017</v>
      </c>
      <c r="D2268" s="102" t="s">
        <v>2488</v>
      </c>
      <c r="E2268" s="102">
        <v>299</v>
      </c>
      <c r="F2268" s="102" t="s">
        <v>2491</v>
      </c>
      <c r="G2268" s="1">
        <v>1700742.14</v>
      </c>
      <c r="H2268" s="1">
        <v>0</v>
      </c>
      <c r="I2268" s="1">
        <v>0</v>
      </c>
      <c r="J2268" s="1">
        <v>0</v>
      </c>
      <c r="K2268" s="1">
        <v>1700742.14</v>
      </c>
      <c r="L2268" s="1">
        <v>1700.7421399999998</v>
      </c>
      <c r="M2268" s="1"/>
      <c r="N2268" s="1" t="s">
        <v>1279</v>
      </c>
    </row>
    <row r="2269" spans="1:14" hidden="1" x14ac:dyDescent="0.35">
      <c r="A2269" s="106">
        <v>43281</v>
      </c>
      <c r="B2269" s="1" t="s">
        <v>1144</v>
      </c>
      <c r="C2269" s="1" t="s">
        <v>3017</v>
      </c>
      <c r="D2269" s="102" t="s">
        <v>2488</v>
      </c>
      <c r="E2269" s="102">
        <v>300</v>
      </c>
      <c r="F2269" s="102" t="s">
        <v>2489</v>
      </c>
      <c r="G2269" s="1">
        <v>1242413.42</v>
      </c>
      <c r="H2269" s="1">
        <v>0</v>
      </c>
      <c r="I2269" s="1">
        <v>0</v>
      </c>
      <c r="J2269" s="1">
        <v>0</v>
      </c>
      <c r="K2269" s="1">
        <v>1242413.42</v>
      </c>
      <c r="L2269" s="1">
        <v>1242.4134199999999</v>
      </c>
      <c r="M2269" s="1"/>
      <c r="N2269" s="1" t="s">
        <v>1282</v>
      </c>
    </row>
    <row r="2270" spans="1:14" hidden="1" x14ac:dyDescent="0.35">
      <c r="A2270" s="106">
        <v>43281</v>
      </c>
      <c r="B2270" s="1" t="s">
        <v>1144</v>
      </c>
      <c r="C2270" s="1" t="s">
        <v>3017</v>
      </c>
      <c r="D2270" s="102" t="s">
        <v>2488</v>
      </c>
      <c r="E2270" s="102">
        <v>302</v>
      </c>
      <c r="F2270" s="102" t="s">
        <v>2490</v>
      </c>
      <c r="G2270" s="1">
        <v>4406457.83</v>
      </c>
      <c r="H2270" s="1">
        <v>0</v>
      </c>
      <c r="I2270" s="1">
        <v>0</v>
      </c>
      <c r="J2270" s="1">
        <v>0</v>
      </c>
      <c r="K2270" s="1">
        <v>4406457.83</v>
      </c>
      <c r="L2270" s="1">
        <v>4406.4578300000003</v>
      </c>
      <c r="M2270" s="1"/>
      <c r="N2270" s="1" t="s">
        <v>1281</v>
      </c>
    </row>
    <row r="2271" spans="1:14" hidden="1" x14ac:dyDescent="0.35">
      <c r="A2271" s="106">
        <v>43281</v>
      </c>
      <c r="B2271" s="1" t="s">
        <v>1144</v>
      </c>
      <c r="C2271" s="1" t="s">
        <v>3017</v>
      </c>
      <c r="D2271" s="102" t="s">
        <v>2488</v>
      </c>
      <c r="E2271" s="102">
        <v>303</v>
      </c>
      <c r="F2271" s="102" t="s">
        <v>2092</v>
      </c>
      <c r="G2271" s="1">
        <v>295686.71000000002</v>
      </c>
      <c r="H2271" s="1">
        <v>0</v>
      </c>
      <c r="I2271" s="1">
        <v>0</v>
      </c>
      <c r="J2271" s="1">
        <v>0</v>
      </c>
      <c r="K2271" s="1">
        <v>295686.71000000002</v>
      </c>
      <c r="L2271" s="1">
        <v>295.68671000000001</v>
      </c>
      <c r="M2271" s="1"/>
      <c r="N2271" s="1" t="s">
        <v>1280</v>
      </c>
    </row>
    <row r="2272" spans="1:14" hidden="1" x14ac:dyDescent="0.35">
      <c r="A2272" s="106">
        <v>43281</v>
      </c>
      <c r="B2272" s="1"/>
      <c r="C2272" s="1" t="s">
        <v>3016</v>
      </c>
      <c r="D2272" s="102" t="s">
        <v>2494</v>
      </c>
      <c r="E2272" s="102">
        <v>307</v>
      </c>
      <c r="F2272" s="102" t="s">
        <v>2495</v>
      </c>
      <c r="G2272" s="1">
        <v>-192745989.18000001</v>
      </c>
      <c r="H2272" s="1">
        <v>0</v>
      </c>
      <c r="I2272" s="1">
        <v>1784431.69</v>
      </c>
      <c r="J2272" s="1">
        <v>-1784431.69</v>
      </c>
      <c r="K2272" s="1">
        <v>-194530420.87</v>
      </c>
      <c r="L2272" s="1">
        <v>-194530.42087</v>
      </c>
      <c r="M2272" s="1"/>
      <c r="N2272" s="1"/>
    </row>
    <row r="2273" spans="1:14" hidden="1" x14ac:dyDescent="0.35">
      <c r="A2273" s="106">
        <v>43281</v>
      </c>
      <c r="B2273" s="1" t="s">
        <v>1146</v>
      </c>
      <c r="C2273" s="1" t="s">
        <v>3017</v>
      </c>
      <c r="D2273" s="102" t="s">
        <v>2496</v>
      </c>
      <c r="E2273" s="102">
        <v>308</v>
      </c>
      <c r="F2273" s="102" t="s">
        <v>2500</v>
      </c>
      <c r="G2273" s="1">
        <v>-187340610.59999999</v>
      </c>
      <c r="H2273" s="1">
        <v>0</v>
      </c>
      <c r="I2273" s="1">
        <v>1704297.54</v>
      </c>
      <c r="J2273" s="1">
        <v>-1704297.54</v>
      </c>
      <c r="K2273" s="1">
        <v>-189044908.13999999</v>
      </c>
      <c r="L2273" s="1">
        <v>-189044.90813999998</v>
      </c>
      <c r="M2273" s="1"/>
      <c r="N2273" s="1" t="s">
        <v>3018</v>
      </c>
    </row>
    <row r="2274" spans="1:14" hidden="1" x14ac:dyDescent="0.35">
      <c r="A2274" s="106">
        <v>43281</v>
      </c>
      <c r="B2274" s="1" t="s">
        <v>1146</v>
      </c>
      <c r="C2274" s="1" t="s">
        <v>3017</v>
      </c>
      <c r="D2274" s="102" t="s">
        <v>2496</v>
      </c>
      <c r="E2274" s="102">
        <v>309</v>
      </c>
      <c r="F2274" s="102" t="s">
        <v>2501</v>
      </c>
      <c r="G2274" s="1">
        <v>-613863.01</v>
      </c>
      <c r="H2274" s="1">
        <v>0</v>
      </c>
      <c r="I2274" s="1">
        <v>22424.99</v>
      </c>
      <c r="J2274" s="1">
        <v>-22424.99</v>
      </c>
      <c r="K2274" s="1">
        <v>-636288</v>
      </c>
      <c r="L2274" s="1">
        <v>-636.28800000000001</v>
      </c>
      <c r="M2274" s="1"/>
      <c r="N2274" s="1" t="s">
        <v>3019</v>
      </c>
    </row>
    <row r="2275" spans="1:14" hidden="1" x14ac:dyDescent="0.35">
      <c r="A2275" s="106">
        <v>43281</v>
      </c>
      <c r="B2275" s="1" t="s">
        <v>1146</v>
      </c>
      <c r="C2275" s="1" t="s">
        <v>3017</v>
      </c>
      <c r="D2275" s="102" t="s">
        <v>2496</v>
      </c>
      <c r="E2275" s="102">
        <v>310</v>
      </c>
      <c r="F2275" s="102" t="s">
        <v>2502</v>
      </c>
      <c r="G2275" s="1">
        <v>-773383.43</v>
      </c>
      <c r="H2275" s="1">
        <v>0</v>
      </c>
      <c r="I2275" s="1">
        <v>13858.62</v>
      </c>
      <c r="J2275" s="1">
        <v>-13858.62</v>
      </c>
      <c r="K2275" s="1">
        <v>-787242.05</v>
      </c>
      <c r="L2275" s="1">
        <v>-787.24205000000006</v>
      </c>
      <c r="M2275" s="1"/>
      <c r="N2275" s="1" t="s">
        <v>3020</v>
      </c>
    </row>
    <row r="2276" spans="1:14" hidden="1" x14ac:dyDescent="0.35">
      <c r="A2276" s="106">
        <v>43281</v>
      </c>
      <c r="B2276" s="1" t="s">
        <v>1146</v>
      </c>
      <c r="C2276" s="1" t="s">
        <v>3017</v>
      </c>
      <c r="D2276" s="102" t="s">
        <v>2496</v>
      </c>
      <c r="E2276" s="102">
        <v>311</v>
      </c>
      <c r="F2276" s="102" t="s">
        <v>2497</v>
      </c>
      <c r="G2276" s="1">
        <v>-763900.62</v>
      </c>
      <c r="H2276" s="1">
        <v>0</v>
      </c>
      <c r="I2276" s="1">
        <v>12874.24</v>
      </c>
      <c r="J2276" s="1">
        <v>-12874.24</v>
      </c>
      <c r="K2276" s="1">
        <v>-776774.86</v>
      </c>
      <c r="L2276" s="1">
        <v>-776.77485999999999</v>
      </c>
      <c r="M2276" s="1"/>
      <c r="N2276" s="1" t="s">
        <v>3021</v>
      </c>
    </row>
    <row r="2277" spans="1:14" hidden="1" x14ac:dyDescent="0.35">
      <c r="A2277" s="106">
        <v>43281</v>
      </c>
      <c r="B2277" s="1" t="s">
        <v>1146</v>
      </c>
      <c r="C2277" s="1" t="s">
        <v>3017</v>
      </c>
      <c r="D2277" s="102" t="s">
        <v>2496</v>
      </c>
      <c r="E2277" s="102">
        <v>313</v>
      </c>
      <c r="F2277" s="102" t="s">
        <v>2498</v>
      </c>
      <c r="G2277" s="1">
        <v>-2958544.81</v>
      </c>
      <c r="H2277" s="1">
        <v>0</v>
      </c>
      <c r="I2277" s="1">
        <v>30976.3</v>
      </c>
      <c r="J2277" s="1">
        <v>-30976.3</v>
      </c>
      <c r="K2277" s="1">
        <v>-2989521.11</v>
      </c>
      <c r="L2277" s="1">
        <v>-2989.5211099999997</v>
      </c>
      <c r="M2277" s="1"/>
      <c r="N2277" s="1" t="s">
        <v>3022</v>
      </c>
    </row>
    <row r="2278" spans="1:14" hidden="1" x14ac:dyDescent="0.35">
      <c r="A2278" s="106">
        <v>43281</v>
      </c>
      <c r="B2278" s="1" t="s">
        <v>1146</v>
      </c>
      <c r="C2278" s="1" t="s">
        <v>3017</v>
      </c>
      <c r="D2278" s="102" t="s">
        <v>2496</v>
      </c>
      <c r="E2278" s="102">
        <v>314</v>
      </c>
      <c r="F2278" s="102" t="s">
        <v>2499</v>
      </c>
      <c r="G2278" s="1">
        <v>-295686.71000000002</v>
      </c>
      <c r="H2278" s="1">
        <v>0</v>
      </c>
      <c r="I2278" s="1">
        <v>0</v>
      </c>
      <c r="J2278" s="1">
        <v>0</v>
      </c>
      <c r="K2278" s="1">
        <v>-295686.71000000002</v>
      </c>
      <c r="L2278" s="1">
        <v>-295.68671000000001</v>
      </c>
      <c r="M2278" s="1"/>
      <c r="N2278" s="1" t="s">
        <v>3023</v>
      </c>
    </row>
    <row r="2279" spans="1:14" hidden="1" x14ac:dyDescent="0.35">
      <c r="A2279" s="106">
        <v>43281</v>
      </c>
      <c r="B2279" s="1"/>
      <c r="C2279" s="1" t="s">
        <v>3016</v>
      </c>
      <c r="D2279" s="102" t="s">
        <v>2503</v>
      </c>
      <c r="E2279" s="102">
        <v>500</v>
      </c>
      <c r="F2279" s="102" t="s">
        <v>2504</v>
      </c>
      <c r="G2279" s="1">
        <v>1708982840.8699999</v>
      </c>
      <c r="H2279" s="1">
        <v>2483433.13</v>
      </c>
      <c r="I2279" s="1">
        <v>0</v>
      </c>
      <c r="J2279" s="1">
        <v>2483433.13</v>
      </c>
      <c r="K2279" s="1">
        <v>1711466274</v>
      </c>
      <c r="L2279" s="1">
        <v>1711466.274</v>
      </c>
      <c r="M2279" s="1"/>
      <c r="N2279" s="1"/>
    </row>
    <row r="2280" spans="1:14" hidden="1" x14ac:dyDescent="0.35">
      <c r="A2280" s="106">
        <v>43281</v>
      </c>
      <c r="B2280" s="1" t="s">
        <v>1144</v>
      </c>
      <c r="C2280" s="1" t="s">
        <v>3017</v>
      </c>
      <c r="D2280" s="102" t="s">
        <v>2505</v>
      </c>
      <c r="E2280" s="102">
        <v>501</v>
      </c>
      <c r="F2280" s="102" t="s">
        <v>2509</v>
      </c>
      <c r="G2280" s="1">
        <v>1681255960.73</v>
      </c>
      <c r="H2280" s="1">
        <v>2483433.13</v>
      </c>
      <c r="I2280" s="1">
        <v>0</v>
      </c>
      <c r="J2280" s="1">
        <v>2483433.13</v>
      </c>
      <c r="K2280" s="1">
        <v>1683739393.8599999</v>
      </c>
      <c r="L2280" s="1">
        <v>1683739.39386</v>
      </c>
      <c r="M2280" s="1"/>
      <c r="N2280" s="1" t="s">
        <v>1284</v>
      </c>
    </row>
    <row r="2281" spans="1:14" hidden="1" x14ac:dyDescent="0.35">
      <c r="A2281" s="106">
        <v>43281</v>
      </c>
      <c r="B2281" s="1" t="s">
        <v>1144</v>
      </c>
      <c r="C2281" s="1" t="s">
        <v>3017</v>
      </c>
      <c r="D2281" s="102" t="s">
        <v>2505</v>
      </c>
      <c r="E2281" s="102">
        <v>1886</v>
      </c>
      <c r="F2281" s="102" t="s">
        <v>2508</v>
      </c>
      <c r="G2281" s="1">
        <v>9596917.9900000002</v>
      </c>
      <c r="H2281" s="1">
        <v>0</v>
      </c>
      <c r="I2281" s="1">
        <v>0</v>
      </c>
      <c r="J2281" s="1">
        <v>0</v>
      </c>
      <c r="K2281" s="1">
        <v>9596917.9900000002</v>
      </c>
      <c r="L2281" s="1">
        <v>9596.9179899999999</v>
      </c>
      <c r="M2281" s="1"/>
      <c r="N2281" s="1" t="s">
        <v>1284</v>
      </c>
    </row>
    <row r="2282" spans="1:14" hidden="1" x14ac:dyDescent="0.35">
      <c r="A2282" s="106">
        <v>43281</v>
      </c>
      <c r="B2282" s="1" t="s">
        <v>1144</v>
      </c>
      <c r="C2282" s="1" t="s">
        <v>3017</v>
      </c>
      <c r="D2282" s="102" t="s">
        <v>2505</v>
      </c>
      <c r="E2282" s="102">
        <v>1887</v>
      </c>
      <c r="F2282" s="102" t="s">
        <v>2511</v>
      </c>
      <c r="G2282" s="1">
        <v>145225.78</v>
      </c>
      <c r="H2282" s="1">
        <v>0</v>
      </c>
      <c r="I2282" s="1">
        <v>0</v>
      </c>
      <c r="J2282" s="1">
        <v>0</v>
      </c>
      <c r="K2282" s="1">
        <v>145225.78</v>
      </c>
      <c r="L2282" s="1">
        <v>145.22577999999999</v>
      </c>
      <c r="M2282" s="1"/>
      <c r="N2282" s="1" t="s">
        <v>1284</v>
      </c>
    </row>
    <row r="2283" spans="1:14" hidden="1" x14ac:dyDescent="0.35">
      <c r="A2283" s="106">
        <v>43281</v>
      </c>
      <c r="B2283" s="1" t="s">
        <v>1144</v>
      </c>
      <c r="C2283" s="1" t="s">
        <v>3017</v>
      </c>
      <c r="D2283" s="102" t="s">
        <v>2505</v>
      </c>
      <c r="E2283" s="102">
        <v>1888</v>
      </c>
      <c r="F2283" s="102" t="s">
        <v>2510</v>
      </c>
      <c r="G2283" s="1">
        <v>51514.54</v>
      </c>
      <c r="H2283" s="1">
        <v>0</v>
      </c>
      <c r="I2283" s="1">
        <v>0</v>
      </c>
      <c r="J2283" s="1">
        <v>0</v>
      </c>
      <c r="K2283" s="1">
        <v>51514.54</v>
      </c>
      <c r="L2283" s="1">
        <v>51.514540000000004</v>
      </c>
      <c r="M2283" s="1"/>
      <c r="N2283" s="1" t="s">
        <v>1284</v>
      </c>
    </row>
    <row r="2284" spans="1:14" hidden="1" x14ac:dyDescent="0.35">
      <c r="A2284" s="106">
        <v>43281</v>
      </c>
      <c r="B2284" s="1" t="s">
        <v>1144</v>
      </c>
      <c r="C2284" s="1" t="s">
        <v>3017</v>
      </c>
      <c r="D2284" s="102" t="s">
        <v>2505</v>
      </c>
      <c r="E2284" s="102">
        <v>1889</v>
      </c>
      <c r="F2284" s="102" t="s">
        <v>2099</v>
      </c>
      <c r="G2284" s="1">
        <v>521985.21</v>
      </c>
      <c r="H2284" s="1">
        <v>0</v>
      </c>
      <c r="I2284" s="1">
        <v>0</v>
      </c>
      <c r="J2284" s="1">
        <v>0</v>
      </c>
      <c r="K2284" s="1">
        <v>521985.21</v>
      </c>
      <c r="L2284" s="1">
        <v>521.98521000000005</v>
      </c>
      <c r="M2284" s="1"/>
      <c r="N2284" s="1" t="s">
        <v>1284</v>
      </c>
    </row>
    <row r="2285" spans="1:14" hidden="1" x14ac:dyDescent="0.35">
      <c r="A2285" s="106">
        <v>43281</v>
      </c>
      <c r="B2285" s="1" t="s">
        <v>1144</v>
      </c>
      <c r="C2285" s="1" t="s">
        <v>3017</v>
      </c>
      <c r="D2285" s="102" t="s">
        <v>2505</v>
      </c>
      <c r="E2285" s="102">
        <v>1890</v>
      </c>
      <c r="F2285" s="102" t="s">
        <v>2506</v>
      </c>
      <c r="G2285" s="1">
        <v>164400.75</v>
      </c>
      <c r="H2285" s="1">
        <v>0</v>
      </c>
      <c r="I2285" s="1">
        <v>0</v>
      </c>
      <c r="J2285" s="1">
        <v>0</v>
      </c>
      <c r="K2285" s="1">
        <v>164400.75</v>
      </c>
      <c r="L2285" s="1">
        <v>164.40074999999999</v>
      </c>
      <c r="M2285" s="1"/>
      <c r="N2285" s="1" t="s">
        <v>1284</v>
      </c>
    </row>
    <row r="2286" spans="1:14" hidden="1" x14ac:dyDescent="0.35">
      <c r="A2286" s="106">
        <v>43281</v>
      </c>
      <c r="B2286" s="1" t="s">
        <v>1144</v>
      </c>
      <c r="C2286" s="1" t="s">
        <v>3017</v>
      </c>
      <c r="D2286" s="102" t="s">
        <v>2505</v>
      </c>
      <c r="E2286" s="102">
        <v>1891</v>
      </c>
      <c r="F2286" s="102" t="s">
        <v>2507</v>
      </c>
      <c r="G2286" s="1">
        <v>56456.91</v>
      </c>
      <c r="H2286" s="1">
        <v>0</v>
      </c>
      <c r="I2286" s="1">
        <v>0</v>
      </c>
      <c r="J2286" s="1">
        <v>0</v>
      </c>
      <c r="K2286" s="1">
        <v>56456.91</v>
      </c>
      <c r="L2286" s="1">
        <v>56.456910000000001</v>
      </c>
      <c r="M2286" s="1"/>
      <c r="N2286" s="1" t="s">
        <v>1284</v>
      </c>
    </row>
    <row r="2287" spans="1:14" hidden="1" x14ac:dyDescent="0.35">
      <c r="A2287" s="106">
        <v>43281</v>
      </c>
      <c r="B2287" s="1" t="s">
        <v>1144</v>
      </c>
      <c r="C2287" s="1" t="s">
        <v>3017</v>
      </c>
      <c r="D2287" s="102" t="s">
        <v>2512</v>
      </c>
      <c r="E2287" s="102">
        <v>1892</v>
      </c>
      <c r="F2287" s="102" t="s">
        <v>2514</v>
      </c>
      <c r="G2287" s="1">
        <v>120463.24</v>
      </c>
      <c r="H2287" s="1">
        <v>0</v>
      </c>
      <c r="I2287" s="1">
        <v>0</v>
      </c>
      <c r="J2287" s="1">
        <v>0</v>
      </c>
      <c r="K2287" s="1">
        <v>120463.24</v>
      </c>
      <c r="L2287" s="1">
        <v>120.46324</v>
      </c>
      <c r="M2287" s="1"/>
      <c r="N2287" s="1" t="s">
        <v>1284</v>
      </c>
    </row>
    <row r="2288" spans="1:14" hidden="1" x14ac:dyDescent="0.35">
      <c r="A2288" s="106">
        <v>43281</v>
      </c>
      <c r="B2288" s="1" t="s">
        <v>1144</v>
      </c>
      <c r="C2288" s="1" t="s">
        <v>3017</v>
      </c>
      <c r="D2288" s="102" t="s">
        <v>2512</v>
      </c>
      <c r="E2288" s="102">
        <v>1893</v>
      </c>
      <c r="F2288" s="102" t="s">
        <v>2515</v>
      </c>
      <c r="G2288" s="1">
        <v>71976.259999999995</v>
      </c>
      <c r="H2288" s="1">
        <v>0</v>
      </c>
      <c r="I2288" s="1">
        <v>0</v>
      </c>
      <c r="J2288" s="1">
        <v>0</v>
      </c>
      <c r="K2288" s="1">
        <v>71976.259999999995</v>
      </c>
      <c r="L2288" s="1">
        <v>71.976259999999996</v>
      </c>
      <c r="M2288" s="1"/>
      <c r="N2288" s="1" t="s">
        <v>1284</v>
      </c>
    </row>
    <row r="2289" spans="1:14" hidden="1" x14ac:dyDescent="0.35">
      <c r="A2289" s="106">
        <v>43281</v>
      </c>
      <c r="B2289" s="1" t="s">
        <v>1144</v>
      </c>
      <c r="C2289" s="1" t="s">
        <v>3017</v>
      </c>
      <c r="D2289" s="102" t="s">
        <v>2512</v>
      </c>
      <c r="E2289" s="102">
        <v>1894</v>
      </c>
      <c r="F2289" s="102" t="s">
        <v>2516</v>
      </c>
      <c r="G2289" s="1">
        <v>5400</v>
      </c>
      <c r="H2289" s="1">
        <v>0</v>
      </c>
      <c r="I2289" s="1">
        <v>0</v>
      </c>
      <c r="J2289" s="1">
        <v>0</v>
      </c>
      <c r="K2289" s="1">
        <v>5400</v>
      </c>
      <c r="L2289" s="1">
        <v>5.4</v>
      </c>
      <c r="M2289" s="1"/>
      <c r="N2289" s="1" t="s">
        <v>1284</v>
      </c>
    </row>
    <row r="2290" spans="1:14" hidden="1" x14ac:dyDescent="0.35">
      <c r="A2290" s="106">
        <v>43281</v>
      </c>
      <c r="B2290" s="1" t="s">
        <v>1144</v>
      </c>
      <c r="C2290" s="1" t="s">
        <v>3017</v>
      </c>
      <c r="D2290" s="102" t="s">
        <v>2512</v>
      </c>
      <c r="E2290" s="102">
        <v>1895</v>
      </c>
      <c r="F2290" s="102" t="s">
        <v>2100</v>
      </c>
      <c r="G2290" s="1">
        <v>121272.5</v>
      </c>
      <c r="H2290" s="1">
        <v>0</v>
      </c>
      <c r="I2290" s="1">
        <v>0</v>
      </c>
      <c r="J2290" s="1">
        <v>0</v>
      </c>
      <c r="K2290" s="1">
        <v>121272.5</v>
      </c>
      <c r="L2290" s="1">
        <v>121.27249999999999</v>
      </c>
      <c r="M2290" s="1"/>
      <c r="N2290" s="1" t="s">
        <v>1284</v>
      </c>
    </row>
    <row r="2291" spans="1:14" hidden="1" x14ac:dyDescent="0.35">
      <c r="A2291" s="106">
        <v>43281</v>
      </c>
      <c r="B2291" s="1" t="s">
        <v>1144</v>
      </c>
      <c r="C2291" s="1" t="s">
        <v>3017</v>
      </c>
      <c r="D2291" s="102" t="s">
        <v>2512</v>
      </c>
      <c r="E2291" s="102">
        <v>1896</v>
      </c>
      <c r="F2291" s="102" t="s">
        <v>2101</v>
      </c>
      <c r="G2291" s="1">
        <v>39172.18</v>
      </c>
      <c r="H2291" s="1">
        <v>0</v>
      </c>
      <c r="I2291" s="1">
        <v>0</v>
      </c>
      <c r="J2291" s="1">
        <v>0</v>
      </c>
      <c r="K2291" s="1">
        <v>39172.18</v>
      </c>
      <c r="L2291" s="1">
        <v>39.172179999999997</v>
      </c>
      <c r="M2291" s="1"/>
      <c r="N2291" s="1" t="s">
        <v>1284</v>
      </c>
    </row>
    <row r="2292" spans="1:14" hidden="1" x14ac:dyDescent="0.35">
      <c r="A2292" s="106">
        <v>43281</v>
      </c>
      <c r="B2292" s="1" t="s">
        <v>1144</v>
      </c>
      <c r="C2292" s="1" t="s">
        <v>3017</v>
      </c>
      <c r="D2292" s="102" t="s">
        <v>2512</v>
      </c>
      <c r="E2292" s="102">
        <v>1897</v>
      </c>
      <c r="F2292" s="102" t="s">
        <v>2513</v>
      </c>
      <c r="G2292" s="1">
        <v>2623476.1800000002</v>
      </c>
      <c r="H2292" s="1">
        <v>0</v>
      </c>
      <c r="I2292" s="1">
        <v>0</v>
      </c>
      <c r="J2292" s="1">
        <v>0</v>
      </c>
      <c r="K2292" s="1">
        <v>2623476.1800000002</v>
      </c>
      <c r="L2292" s="1">
        <v>2623.4761800000001</v>
      </c>
      <c r="M2292" s="1"/>
      <c r="N2292" s="1" t="s">
        <v>1284</v>
      </c>
    </row>
    <row r="2293" spans="1:14" hidden="1" x14ac:dyDescent="0.35">
      <c r="A2293" s="106">
        <v>43281</v>
      </c>
      <c r="B2293" s="1" t="s">
        <v>1144</v>
      </c>
      <c r="C2293" s="1" t="s">
        <v>3017</v>
      </c>
      <c r="D2293" s="102" t="s">
        <v>2512</v>
      </c>
      <c r="E2293" s="102">
        <v>1898</v>
      </c>
      <c r="F2293" s="102" t="s">
        <v>2102</v>
      </c>
      <c r="G2293" s="1">
        <v>14208618.6</v>
      </c>
      <c r="H2293" s="1">
        <v>0</v>
      </c>
      <c r="I2293" s="1">
        <v>0</v>
      </c>
      <c r="J2293" s="1">
        <v>0</v>
      </c>
      <c r="K2293" s="1">
        <v>14208618.6</v>
      </c>
      <c r="L2293" s="1">
        <v>14208.6186</v>
      </c>
      <c r="M2293" s="1"/>
      <c r="N2293" s="1" t="s">
        <v>1284</v>
      </c>
    </row>
    <row r="2294" spans="1:14" hidden="1" x14ac:dyDescent="0.35">
      <c r="A2294" s="106">
        <v>43281</v>
      </c>
      <c r="B2294" s="1"/>
      <c r="C2294" s="1" t="s">
        <v>3016</v>
      </c>
      <c r="D2294" s="102" t="s">
        <v>2517</v>
      </c>
      <c r="E2294" s="102">
        <v>571</v>
      </c>
      <c r="F2294" s="102" t="s">
        <v>2518</v>
      </c>
      <c r="G2294" s="1">
        <v>2172811479.2399998</v>
      </c>
      <c r="H2294" s="1">
        <v>0</v>
      </c>
      <c r="I2294" s="1">
        <v>0</v>
      </c>
      <c r="J2294" s="1">
        <v>0</v>
      </c>
      <c r="K2294" s="1">
        <v>2172811479.2399998</v>
      </c>
      <c r="L2294" s="1">
        <v>2172811.4792399998</v>
      </c>
      <c r="M2294" s="1"/>
      <c r="N2294" s="1"/>
    </row>
    <row r="2295" spans="1:14" hidden="1" x14ac:dyDescent="0.35">
      <c r="A2295" s="106">
        <v>43281</v>
      </c>
      <c r="B2295" s="1" t="s">
        <v>1145</v>
      </c>
      <c r="C2295" s="1" t="s">
        <v>3017</v>
      </c>
      <c r="D2295" s="102" t="s">
        <v>2519</v>
      </c>
      <c r="E2295" s="102">
        <v>572</v>
      </c>
      <c r="F2295" s="102" t="s">
        <v>2525</v>
      </c>
      <c r="G2295" s="1">
        <v>1621072052.5899999</v>
      </c>
      <c r="H2295" s="1">
        <v>0</v>
      </c>
      <c r="I2295" s="1">
        <v>0</v>
      </c>
      <c r="J2295" s="1">
        <v>0</v>
      </c>
      <c r="K2295" s="1">
        <v>1621072052.5899999</v>
      </c>
      <c r="L2295" s="1">
        <v>1621072.05259</v>
      </c>
      <c r="M2295" s="1"/>
      <c r="N2295" s="1" t="s">
        <v>3024</v>
      </c>
    </row>
    <row r="2296" spans="1:14" hidden="1" x14ac:dyDescent="0.35">
      <c r="A2296" s="106">
        <v>43281</v>
      </c>
      <c r="B2296" s="1" t="s">
        <v>1145</v>
      </c>
      <c r="C2296" s="1" t="s">
        <v>3017</v>
      </c>
      <c r="D2296" s="102" t="s">
        <v>2519</v>
      </c>
      <c r="E2296" s="102">
        <v>573</v>
      </c>
      <c r="F2296" s="102" t="s">
        <v>2109</v>
      </c>
      <c r="G2296" s="1">
        <v>10855371.869999999</v>
      </c>
      <c r="H2296" s="1">
        <v>0</v>
      </c>
      <c r="I2296" s="1">
        <v>0</v>
      </c>
      <c r="J2296" s="1">
        <v>0</v>
      </c>
      <c r="K2296" s="1">
        <v>10855371.869999999</v>
      </c>
      <c r="L2296" s="1">
        <v>10855.371869999999</v>
      </c>
      <c r="M2296" s="1"/>
      <c r="N2296" s="1" t="s">
        <v>3025</v>
      </c>
    </row>
    <row r="2297" spans="1:14" hidden="1" x14ac:dyDescent="0.35">
      <c r="A2297" s="106">
        <v>43281</v>
      </c>
      <c r="B2297" s="1" t="s">
        <v>1145</v>
      </c>
      <c r="C2297" s="1" t="s">
        <v>3017</v>
      </c>
      <c r="D2297" s="102" t="s">
        <v>2519</v>
      </c>
      <c r="E2297" s="102">
        <v>574</v>
      </c>
      <c r="F2297" s="102" t="s">
        <v>2523</v>
      </c>
      <c r="G2297" s="1">
        <v>7607.57</v>
      </c>
      <c r="H2297" s="1">
        <v>0</v>
      </c>
      <c r="I2297" s="1">
        <v>0</v>
      </c>
      <c r="J2297" s="1">
        <v>0</v>
      </c>
      <c r="K2297" s="1">
        <v>7607.57</v>
      </c>
      <c r="L2297" s="1">
        <v>7.6075699999999999</v>
      </c>
      <c r="M2297" s="1"/>
      <c r="N2297" s="1" t="s">
        <v>3025</v>
      </c>
    </row>
    <row r="2298" spans="1:14" hidden="1" x14ac:dyDescent="0.35">
      <c r="A2298" s="106">
        <v>43281</v>
      </c>
      <c r="B2298" s="1" t="s">
        <v>1145</v>
      </c>
      <c r="C2298" s="1" t="s">
        <v>3017</v>
      </c>
      <c r="D2298" s="102" t="s">
        <v>2519</v>
      </c>
      <c r="E2298" s="102">
        <v>575</v>
      </c>
      <c r="F2298" s="102" t="s">
        <v>2110</v>
      </c>
      <c r="G2298" s="1">
        <v>2314875.4900000002</v>
      </c>
      <c r="H2298" s="1">
        <v>0</v>
      </c>
      <c r="I2298" s="1">
        <v>0</v>
      </c>
      <c r="J2298" s="1">
        <v>0</v>
      </c>
      <c r="K2298" s="1">
        <v>2314875.4900000002</v>
      </c>
      <c r="L2298" s="1">
        <v>2314.8754900000004</v>
      </c>
      <c r="M2298" s="1"/>
      <c r="N2298" s="1" t="s">
        <v>3025</v>
      </c>
    </row>
    <row r="2299" spans="1:14" hidden="1" x14ac:dyDescent="0.35">
      <c r="A2299" s="106">
        <v>43281</v>
      </c>
      <c r="B2299" s="1" t="s">
        <v>1145</v>
      </c>
      <c r="C2299" s="1" t="s">
        <v>3017</v>
      </c>
      <c r="D2299" s="102" t="s">
        <v>2519</v>
      </c>
      <c r="E2299" s="102">
        <v>576</v>
      </c>
      <c r="F2299" s="102" t="s">
        <v>2524</v>
      </c>
      <c r="G2299" s="1">
        <v>259643.58</v>
      </c>
      <c r="H2299" s="1">
        <v>0</v>
      </c>
      <c r="I2299" s="1">
        <v>0</v>
      </c>
      <c r="J2299" s="1">
        <v>0</v>
      </c>
      <c r="K2299" s="1">
        <v>259643.58</v>
      </c>
      <c r="L2299" s="1">
        <v>259.64357999999999</v>
      </c>
      <c r="M2299" s="1"/>
      <c r="N2299" s="1" t="s">
        <v>3025</v>
      </c>
    </row>
    <row r="2300" spans="1:14" hidden="1" x14ac:dyDescent="0.35">
      <c r="A2300" s="106">
        <v>43281</v>
      </c>
      <c r="B2300" s="1" t="s">
        <v>1145</v>
      </c>
      <c r="C2300" s="1" t="s">
        <v>3017</v>
      </c>
      <c r="D2300" s="102" t="s">
        <v>2519</v>
      </c>
      <c r="E2300" s="102">
        <v>577</v>
      </c>
      <c r="F2300" s="102" t="s">
        <v>2520</v>
      </c>
      <c r="G2300" s="1">
        <v>39950.959999999999</v>
      </c>
      <c r="H2300" s="1">
        <v>0</v>
      </c>
      <c r="I2300" s="1">
        <v>0</v>
      </c>
      <c r="J2300" s="1">
        <v>0</v>
      </c>
      <c r="K2300" s="1">
        <v>39950.959999999999</v>
      </c>
      <c r="L2300" s="1">
        <v>39.950960000000002</v>
      </c>
      <c r="M2300" s="1"/>
      <c r="N2300" s="1" t="s">
        <v>3025</v>
      </c>
    </row>
    <row r="2301" spans="1:14" hidden="1" x14ac:dyDescent="0.35">
      <c r="A2301" s="106">
        <v>43281</v>
      </c>
      <c r="B2301" s="1" t="s">
        <v>1145</v>
      </c>
      <c r="C2301" s="1" t="s">
        <v>3017</v>
      </c>
      <c r="D2301" s="102" t="s">
        <v>2519</v>
      </c>
      <c r="E2301" s="102">
        <v>578</v>
      </c>
      <c r="F2301" s="102" t="s">
        <v>2521</v>
      </c>
      <c r="G2301" s="1">
        <v>1941082.32</v>
      </c>
      <c r="H2301" s="1">
        <v>0</v>
      </c>
      <c r="I2301" s="1">
        <v>0</v>
      </c>
      <c r="J2301" s="1">
        <v>0</v>
      </c>
      <c r="K2301" s="1">
        <v>1941082.32</v>
      </c>
      <c r="L2301" s="1">
        <v>1941.08232</v>
      </c>
      <c r="M2301" s="1"/>
      <c r="N2301" s="1" t="s">
        <v>3025</v>
      </c>
    </row>
    <row r="2302" spans="1:14" hidden="1" x14ac:dyDescent="0.35">
      <c r="A2302" s="106">
        <v>43281</v>
      </c>
      <c r="B2302" s="1" t="s">
        <v>1145</v>
      </c>
      <c r="C2302" s="1" t="s">
        <v>3017</v>
      </c>
      <c r="D2302" s="102" t="s">
        <v>2519</v>
      </c>
      <c r="E2302" s="102">
        <v>579</v>
      </c>
      <c r="F2302" s="102" t="s">
        <v>2520</v>
      </c>
      <c r="G2302" s="1">
        <v>12618172.24</v>
      </c>
      <c r="H2302" s="1">
        <v>0</v>
      </c>
      <c r="I2302" s="1">
        <v>0</v>
      </c>
      <c r="J2302" s="1">
        <v>0</v>
      </c>
      <c r="K2302" s="1">
        <v>12618172.24</v>
      </c>
      <c r="L2302" s="1">
        <v>12618.17224</v>
      </c>
      <c r="M2302" s="1"/>
      <c r="N2302" s="1" t="s">
        <v>3025</v>
      </c>
    </row>
    <row r="2303" spans="1:14" hidden="1" x14ac:dyDescent="0.35">
      <c r="A2303" s="106">
        <v>43281</v>
      </c>
      <c r="B2303" s="1" t="s">
        <v>1145</v>
      </c>
      <c r="C2303" s="1" t="s">
        <v>3017</v>
      </c>
      <c r="D2303" s="102" t="s">
        <v>2519</v>
      </c>
      <c r="E2303" s="102">
        <v>580</v>
      </c>
      <c r="F2303" s="102" t="s">
        <v>2522</v>
      </c>
      <c r="G2303" s="1">
        <v>523702722.62</v>
      </c>
      <c r="H2303" s="1">
        <v>0</v>
      </c>
      <c r="I2303" s="1">
        <v>0</v>
      </c>
      <c r="J2303" s="1">
        <v>0</v>
      </c>
      <c r="K2303" s="1">
        <v>523702722.62</v>
      </c>
      <c r="L2303" s="1">
        <v>523702.72262000002</v>
      </c>
      <c r="M2303" s="1"/>
      <c r="N2303" s="1" t="s">
        <v>3026</v>
      </c>
    </row>
    <row r="2304" spans="1:14" hidden="1" x14ac:dyDescent="0.35">
      <c r="A2304" s="106">
        <v>43281</v>
      </c>
      <c r="B2304" s="1"/>
      <c r="C2304" s="1" t="s">
        <v>3016</v>
      </c>
      <c r="D2304" s="102" t="s">
        <v>2526</v>
      </c>
      <c r="E2304" s="102">
        <v>581</v>
      </c>
      <c r="F2304" s="102" t="s">
        <v>2111</v>
      </c>
      <c r="G2304" s="1">
        <v>-32682757.489999998</v>
      </c>
      <c r="H2304" s="1">
        <v>0</v>
      </c>
      <c r="I2304" s="1">
        <v>797140.02</v>
      </c>
      <c r="J2304" s="1">
        <v>-797140.02</v>
      </c>
      <c r="K2304" s="1">
        <v>-33479897.510000002</v>
      </c>
      <c r="L2304" s="1">
        <v>-33479.897510000003</v>
      </c>
      <c r="M2304" s="1"/>
      <c r="N2304" s="1"/>
    </row>
    <row r="2305" spans="1:14" hidden="1" x14ac:dyDescent="0.35">
      <c r="A2305" s="106">
        <v>43281</v>
      </c>
      <c r="B2305" s="1" t="s">
        <v>1145</v>
      </c>
      <c r="C2305" s="1" t="s">
        <v>3017</v>
      </c>
      <c r="D2305" s="102" t="s">
        <v>2527</v>
      </c>
      <c r="E2305" s="102">
        <v>582</v>
      </c>
      <c r="F2305" s="102" t="s">
        <v>2109</v>
      </c>
      <c r="G2305" s="1">
        <v>-741800.56</v>
      </c>
      <c r="H2305" s="1">
        <v>0</v>
      </c>
      <c r="I2305" s="1">
        <v>18092.29</v>
      </c>
      <c r="J2305" s="1">
        <v>-18092.29</v>
      </c>
      <c r="K2305" s="1">
        <v>-759892.85</v>
      </c>
      <c r="L2305" s="1">
        <v>-759.89284999999995</v>
      </c>
      <c r="M2305" s="1"/>
      <c r="N2305" s="1" t="s">
        <v>3018</v>
      </c>
    </row>
    <row r="2306" spans="1:14" hidden="1" x14ac:dyDescent="0.35">
      <c r="A2306" s="106">
        <v>43281</v>
      </c>
      <c r="B2306" s="1" t="s">
        <v>1145</v>
      </c>
      <c r="C2306" s="1" t="s">
        <v>3017</v>
      </c>
      <c r="D2306" s="102" t="s">
        <v>2527</v>
      </c>
      <c r="E2306" s="102">
        <v>583</v>
      </c>
      <c r="F2306" s="102" t="s">
        <v>2523</v>
      </c>
      <c r="G2306" s="1">
        <v>-1039.76</v>
      </c>
      <c r="H2306" s="1">
        <v>0</v>
      </c>
      <c r="I2306" s="1">
        <v>25.36</v>
      </c>
      <c r="J2306" s="1">
        <v>-25.36</v>
      </c>
      <c r="K2306" s="1">
        <v>-1065.1199999999999</v>
      </c>
      <c r="L2306" s="1">
        <v>-1.0651199999999998</v>
      </c>
      <c r="M2306" s="1"/>
      <c r="N2306" s="1" t="s">
        <v>3018</v>
      </c>
    </row>
    <row r="2307" spans="1:14" hidden="1" x14ac:dyDescent="0.35">
      <c r="A2307" s="106">
        <v>43281</v>
      </c>
      <c r="B2307" s="1" t="s">
        <v>1145</v>
      </c>
      <c r="C2307" s="1" t="s">
        <v>3017</v>
      </c>
      <c r="D2307" s="102" t="s">
        <v>2527</v>
      </c>
      <c r="E2307" s="102">
        <v>584</v>
      </c>
      <c r="F2307" s="102" t="s">
        <v>2110</v>
      </c>
      <c r="G2307" s="1">
        <v>-132083.14000000001</v>
      </c>
      <c r="H2307" s="1">
        <v>0</v>
      </c>
      <c r="I2307" s="1">
        <v>3221.54</v>
      </c>
      <c r="J2307" s="1">
        <v>-3221.54</v>
      </c>
      <c r="K2307" s="1">
        <v>-135304.68</v>
      </c>
      <c r="L2307" s="1">
        <v>-135.30467999999999</v>
      </c>
      <c r="M2307" s="1"/>
      <c r="N2307" s="1" t="s">
        <v>3018</v>
      </c>
    </row>
    <row r="2308" spans="1:14" hidden="1" x14ac:dyDescent="0.35">
      <c r="A2308" s="106">
        <v>43281</v>
      </c>
      <c r="B2308" s="1" t="s">
        <v>1145</v>
      </c>
      <c r="C2308" s="1" t="s">
        <v>3017</v>
      </c>
      <c r="D2308" s="102" t="s">
        <v>2527</v>
      </c>
      <c r="E2308" s="102">
        <v>585</v>
      </c>
      <c r="F2308" s="102" t="s">
        <v>2524</v>
      </c>
      <c r="G2308" s="1">
        <v>-88711.7</v>
      </c>
      <c r="H2308" s="1">
        <v>0</v>
      </c>
      <c r="I2308" s="1">
        <v>2163.6999999999998</v>
      </c>
      <c r="J2308" s="1">
        <v>-2163.6999999999998</v>
      </c>
      <c r="K2308" s="1">
        <v>-90875.4</v>
      </c>
      <c r="L2308" s="1">
        <v>-90.875399999999999</v>
      </c>
      <c r="M2308" s="1"/>
      <c r="N2308" s="1" t="s">
        <v>3018</v>
      </c>
    </row>
    <row r="2309" spans="1:14" hidden="1" x14ac:dyDescent="0.35">
      <c r="A2309" s="106">
        <v>43281</v>
      </c>
      <c r="B2309" s="1" t="s">
        <v>1145</v>
      </c>
      <c r="C2309" s="1" t="s">
        <v>3017</v>
      </c>
      <c r="D2309" s="102" t="s">
        <v>2527</v>
      </c>
      <c r="E2309" s="102">
        <v>586</v>
      </c>
      <c r="F2309" s="102" t="s">
        <v>2520</v>
      </c>
      <c r="G2309" s="1">
        <v>-2279.6</v>
      </c>
      <c r="H2309" s="1">
        <v>0</v>
      </c>
      <c r="I2309" s="1">
        <v>55.6</v>
      </c>
      <c r="J2309" s="1">
        <v>-55.6</v>
      </c>
      <c r="K2309" s="1">
        <v>-2335.1999999999998</v>
      </c>
      <c r="L2309" s="1">
        <v>-2.3351999999999999</v>
      </c>
      <c r="M2309" s="1"/>
      <c r="N2309" s="1" t="s">
        <v>3018</v>
      </c>
    </row>
    <row r="2310" spans="1:14" hidden="1" x14ac:dyDescent="0.35">
      <c r="A2310" s="106">
        <v>43281</v>
      </c>
      <c r="B2310" s="1" t="s">
        <v>1145</v>
      </c>
      <c r="C2310" s="1" t="s">
        <v>3017</v>
      </c>
      <c r="D2310" s="102" t="s">
        <v>2527</v>
      </c>
      <c r="E2310" s="102">
        <v>587</v>
      </c>
      <c r="F2310" s="102" t="s">
        <v>2521</v>
      </c>
      <c r="G2310" s="1">
        <v>-110754.94</v>
      </c>
      <c r="H2310" s="1">
        <v>0</v>
      </c>
      <c r="I2310" s="1">
        <v>2701.34</v>
      </c>
      <c r="J2310" s="1">
        <v>-2701.34</v>
      </c>
      <c r="K2310" s="1">
        <v>-113456.28</v>
      </c>
      <c r="L2310" s="1">
        <v>-113.45627999999999</v>
      </c>
      <c r="M2310" s="1"/>
      <c r="N2310" s="1" t="s">
        <v>3018</v>
      </c>
    </row>
    <row r="2311" spans="1:14" hidden="1" x14ac:dyDescent="0.35">
      <c r="A2311" s="106">
        <v>43281</v>
      </c>
      <c r="B2311" s="1" t="s">
        <v>1145</v>
      </c>
      <c r="C2311" s="1" t="s">
        <v>3017</v>
      </c>
      <c r="D2311" s="102" t="s">
        <v>2527</v>
      </c>
      <c r="E2311" s="102">
        <v>588</v>
      </c>
      <c r="F2311" s="102" t="s">
        <v>2520</v>
      </c>
      <c r="G2311" s="1">
        <v>-1724483.37</v>
      </c>
      <c r="H2311" s="1">
        <v>0</v>
      </c>
      <c r="I2311" s="1">
        <v>42060.57</v>
      </c>
      <c r="J2311" s="1">
        <v>-42060.57</v>
      </c>
      <c r="K2311" s="1">
        <v>-1766543.94</v>
      </c>
      <c r="L2311" s="1">
        <v>-1766.54394</v>
      </c>
      <c r="M2311" s="1"/>
      <c r="N2311" s="1" t="s">
        <v>3018</v>
      </c>
    </row>
    <row r="2312" spans="1:14" hidden="1" x14ac:dyDescent="0.35">
      <c r="A2312" s="106">
        <v>43281</v>
      </c>
      <c r="B2312" s="1" t="s">
        <v>1145</v>
      </c>
      <c r="C2312" s="1" t="s">
        <v>3017</v>
      </c>
      <c r="D2312" s="102" t="s">
        <v>2527</v>
      </c>
      <c r="E2312" s="102">
        <v>589</v>
      </c>
      <c r="F2312" s="102" t="s">
        <v>2522</v>
      </c>
      <c r="G2312" s="1">
        <v>-29881604.420000002</v>
      </c>
      <c r="H2312" s="1">
        <v>0</v>
      </c>
      <c r="I2312" s="1">
        <v>728819.62</v>
      </c>
      <c r="J2312" s="1">
        <v>-728819.62</v>
      </c>
      <c r="K2312" s="1">
        <v>-30610424.039999999</v>
      </c>
      <c r="L2312" s="1">
        <v>-30610.424039999998</v>
      </c>
      <c r="M2312" s="1"/>
      <c r="N2312" s="1" t="s">
        <v>3027</v>
      </c>
    </row>
    <row r="2313" spans="1:14" hidden="1" x14ac:dyDescent="0.35">
      <c r="A2313" s="106">
        <v>43281</v>
      </c>
      <c r="B2313" s="1"/>
      <c r="C2313" s="1" t="s">
        <v>3016</v>
      </c>
      <c r="D2313" s="102" t="s">
        <v>2528</v>
      </c>
      <c r="E2313" s="102">
        <v>590</v>
      </c>
      <c r="F2313" s="102" t="s">
        <v>2529</v>
      </c>
      <c r="G2313" s="1">
        <v>48025075.979999997</v>
      </c>
      <c r="H2313" s="1">
        <v>393433.86</v>
      </c>
      <c r="I2313" s="1">
        <v>295506.96000000002</v>
      </c>
      <c r="J2313" s="1">
        <v>97926.899999999965</v>
      </c>
      <c r="K2313" s="1">
        <v>48123002.880000003</v>
      </c>
      <c r="L2313" s="1">
        <v>48123.00288</v>
      </c>
      <c r="M2313" s="1"/>
      <c r="N2313" s="1"/>
    </row>
    <row r="2314" spans="1:14" hidden="1" x14ac:dyDescent="0.35">
      <c r="A2314" s="106">
        <v>43281</v>
      </c>
      <c r="B2314" s="1"/>
      <c r="C2314" s="1" t="s">
        <v>3016</v>
      </c>
      <c r="D2314" s="102" t="s">
        <v>2530</v>
      </c>
      <c r="E2314" s="102">
        <v>591</v>
      </c>
      <c r="F2314" s="102" t="s">
        <v>2529</v>
      </c>
      <c r="G2314" s="1">
        <v>59719634.159999996</v>
      </c>
      <c r="H2314" s="1">
        <v>393433.86</v>
      </c>
      <c r="I2314" s="1">
        <v>53102.37</v>
      </c>
      <c r="J2314" s="1">
        <v>340331.49</v>
      </c>
      <c r="K2314" s="1">
        <v>60059965.649999999</v>
      </c>
      <c r="L2314" s="1">
        <v>60059.965649999998</v>
      </c>
      <c r="M2314" s="1"/>
      <c r="N2314" s="1"/>
    </row>
    <row r="2315" spans="1:14" hidden="1" x14ac:dyDescent="0.35">
      <c r="A2315" s="106">
        <v>43281</v>
      </c>
      <c r="B2315" s="1"/>
      <c r="C2315" s="1" t="s">
        <v>3016</v>
      </c>
      <c r="D2315" s="102" t="s">
        <v>2531</v>
      </c>
      <c r="E2315" s="102">
        <v>595</v>
      </c>
      <c r="F2315" s="102" t="s">
        <v>2903</v>
      </c>
      <c r="G2315" s="1">
        <v>59719634.159999996</v>
      </c>
      <c r="H2315" s="1">
        <v>393433.86</v>
      </c>
      <c r="I2315" s="1">
        <v>53102.37</v>
      </c>
      <c r="J2315" s="1">
        <v>340331.49</v>
      </c>
      <c r="K2315" s="1">
        <v>60059965.649999999</v>
      </c>
      <c r="L2315" s="1">
        <v>60059.965649999998</v>
      </c>
      <c r="M2315" s="1"/>
      <c r="N2315" s="1"/>
    </row>
    <row r="2316" spans="1:14" hidden="1" x14ac:dyDescent="0.35">
      <c r="A2316" s="106">
        <v>43281</v>
      </c>
      <c r="B2316" s="1" t="s">
        <v>1148</v>
      </c>
      <c r="C2316" s="1" t="s">
        <v>3017</v>
      </c>
      <c r="D2316" s="102" t="s">
        <v>2531</v>
      </c>
      <c r="E2316" s="102">
        <v>596</v>
      </c>
      <c r="F2316" s="102" t="s">
        <v>2112</v>
      </c>
      <c r="G2316" s="1">
        <v>8375688.7999999998</v>
      </c>
      <c r="H2316" s="1">
        <v>0</v>
      </c>
      <c r="I2316" s="1">
        <v>0</v>
      </c>
      <c r="J2316" s="1">
        <v>0</v>
      </c>
      <c r="K2316" s="1">
        <v>8375688.7999999998</v>
      </c>
      <c r="L2316" s="1">
        <v>8375.6887999999999</v>
      </c>
      <c r="M2316" s="1"/>
      <c r="N2316" s="1" t="s">
        <v>3028</v>
      </c>
    </row>
    <row r="2317" spans="1:14" hidden="1" x14ac:dyDescent="0.35">
      <c r="A2317" s="106">
        <v>43281</v>
      </c>
      <c r="B2317" s="1" t="s">
        <v>1148</v>
      </c>
      <c r="C2317" s="1" t="s">
        <v>3017</v>
      </c>
      <c r="D2317" s="102" t="s">
        <v>2531</v>
      </c>
      <c r="E2317" s="102">
        <v>597</v>
      </c>
      <c r="F2317" s="102" t="s">
        <v>2113</v>
      </c>
      <c r="G2317" s="1">
        <v>1244022.53</v>
      </c>
      <c r="H2317" s="1">
        <v>0</v>
      </c>
      <c r="I2317" s="1">
        <v>0</v>
      </c>
      <c r="J2317" s="1">
        <v>0</v>
      </c>
      <c r="K2317" s="1">
        <v>1244022.53</v>
      </c>
      <c r="L2317" s="1">
        <v>1244.02253</v>
      </c>
      <c r="M2317" s="1"/>
      <c r="N2317" s="1" t="s">
        <v>416</v>
      </c>
    </row>
    <row r="2318" spans="1:14" hidden="1" x14ac:dyDescent="0.35">
      <c r="A2318" s="106">
        <v>43281</v>
      </c>
      <c r="B2318" s="1" t="s">
        <v>1148</v>
      </c>
      <c r="C2318" s="1" t="s">
        <v>3017</v>
      </c>
      <c r="D2318" s="102" t="s">
        <v>2531</v>
      </c>
      <c r="E2318" s="102">
        <v>598</v>
      </c>
      <c r="F2318" s="102" t="s">
        <v>2114</v>
      </c>
      <c r="G2318" s="1">
        <v>700000</v>
      </c>
      <c r="H2318" s="1">
        <v>0</v>
      </c>
      <c r="I2318" s="1">
        <v>0</v>
      </c>
      <c r="J2318" s="1">
        <v>0</v>
      </c>
      <c r="K2318" s="1">
        <v>700000</v>
      </c>
      <c r="L2318" s="1">
        <v>700</v>
      </c>
      <c r="M2318" s="1"/>
      <c r="N2318" s="1" t="s">
        <v>1289</v>
      </c>
    </row>
    <row r="2319" spans="1:14" hidden="1" x14ac:dyDescent="0.35">
      <c r="A2319" s="106">
        <v>43281</v>
      </c>
      <c r="B2319" s="1" t="s">
        <v>1148</v>
      </c>
      <c r="C2319" s="1" t="s">
        <v>3017</v>
      </c>
      <c r="D2319" s="102" t="s">
        <v>2531</v>
      </c>
      <c r="E2319" s="102">
        <v>599</v>
      </c>
      <c r="F2319" s="102" t="s">
        <v>2115</v>
      </c>
      <c r="G2319" s="1">
        <v>149771.41</v>
      </c>
      <c r="H2319" s="1">
        <v>0</v>
      </c>
      <c r="I2319" s="1">
        <v>0</v>
      </c>
      <c r="J2319" s="1">
        <v>0</v>
      </c>
      <c r="K2319" s="1">
        <v>149771.41</v>
      </c>
      <c r="L2319" s="1">
        <v>149.77141</v>
      </c>
      <c r="M2319" s="1"/>
      <c r="N2319" s="1" t="s">
        <v>3028</v>
      </c>
    </row>
    <row r="2320" spans="1:14" hidden="1" x14ac:dyDescent="0.35">
      <c r="A2320" s="106">
        <v>43281</v>
      </c>
      <c r="B2320" s="1" t="s">
        <v>1148</v>
      </c>
      <c r="C2320" s="1" t="s">
        <v>3017</v>
      </c>
      <c r="D2320" s="102" t="s">
        <v>2531</v>
      </c>
      <c r="E2320" s="102">
        <v>601</v>
      </c>
      <c r="F2320" s="102" t="s">
        <v>2116</v>
      </c>
      <c r="G2320" s="1">
        <v>4599852.88</v>
      </c>
      <c r="H2320" s="1">
        <v>0</v>
      </c>
      <c r="I2320" s="1">
        <v>0</v>
      </c>
      <c r="J2320" s="1">
        <v>0</v>
      </c>
      <c r="K2320" s="1">
        <v>4599852.88</v>
      </c>
      <c r="L2320" s="1">
        <v>4599.8528799999995</v>
      </c>
      <c r="M2320" s="1"/>
      <c r="N2320" s="1" t="s">
        <v>3028</v>
      </c>
    </row>
    <row r="2321" spans="1:14" hidden="1" x14ac:dyDescent="0.35">
      <c r="A2321" s="106">
        <v>43281</v>
      </c>
      <c r="B2321" s="1" t="s">
        <v>1148</v>
      </c>
      <c r="C2321" s="1" t="s">
        <v>3017</v>
      </c>
      <c r="D2321" s="102" t="s">
        <v>2531</v>
      </c>
      <c r="E2321" s="102">
        <v>603</v>
      </c>
      <c r="F2321" s="102" t="s">
        <v>2117</v>
      </c>
      <c r="G2321" s="1">
        <v>14187623.130000001</v>
      </c>
      <c r="H2321" s="1">
        <v>0</v>
      </c>
      <c r="I2321" s="1">
        <v>0</v>
      </c>
      <c r="J2321" s="1">
        <v>0</v>
      </c>
      <c r="K2321" s="1">
        <v>14187623.130000001</v>
      </c>
      <c r="L2321" s="1">
        <v>14187.62313</v>
      </c>
      <c r="M2321" s="1"/>
      <c r="N2321" s="1" t="s">
        <v>1290</v>
      </c>
    </row>
    <row r="2322" spans="1:14" hidden="1" x14ac:dyDescent="0.35">
      <c r="A2322" s="106">
        <v>43281</v>
      </c>
      <c r="B2322" s="1" t="s">
        <v>1148</v>
      </c>
      <c r="C2322" s="1" t="s">
        <v>3017</v>
      </c>
      <c r="D2322" s="102" t="s">
        <v>2531</v>
      </c>
      <c r="E2322" s="102">
        <v>606</v>
      </c>
      <c r="F2322" s="102" t="s">
        <v>2118</v>
      </c>
      <c r="G2322" s="1">
        <v>26620629.43</v>
      </c>
      <c r="H2322" s="1">
        <v>106204.74</v>
      </c>
      <c r="I2322" s="1">
        <v>53102.37</v>
      </c>
      <c r="J2322" s="1">
        <v>53102.37</v>
      </c>
      <c r="K2322" s="1">
        <v>26673731.800000001</v>
      </c>
      <c r="L2322" s="1">
        <v>26673.731800000001</v>
      </c>
      <c r="M2322" s="1"/>
      <c r="N2322" s="1" t="s">
        <v>323</v>
      </c>
    </row>
    <row r="2323" spans="1:14" hidden="1" x14ac:dyDescent="0.35">
      <c r="A2323" s="106">
        <v>43281</v>
      </c>
      <c r="B2323" s="1" t="s">
        <v>1148</v>
      </c>
      <c r="C2323" s="1" t="s">
        <v>3017</v>
      </c>
      <c r="D2323" s="102" t="s">
        <v>2531</v>
      </c>
      <c r="E2323" s="102">
        <v>607</v>
      </c>
      <c r="F2323" s="102" t="s">
        <v>2119</v>
      </c>
      <c r="G2323" s="1">
        <v>3564999.85</v>
      </c>
      <c r="H2323" s="1">
        <v>259041.24</v>
      </c>
      <c r="I2323" s="1">
        <v>0</v>
      </c>
      <c r="J2323" s="1">
        <v>259041.24</v>
      </c>
      <c r="K2323" s="1">
        <v>3824041.09</v>
      </c>
      <c r="L2323" s="1">
        <v>3824.0410899999997</v>
      </c>
      <c r="M2323" s="1"/>
      <c r="N2323" s="1" t="s">
        <v>3028</v>
      </c>
    </row>
    <row r="2324" spans="1:14" hidden="1" x14ac:dyDescent="0.35">
      <c r="A2324" s="106">
        <v>43281</v>
      </c>
      <c r="B2324" s="1" t="s">
        <v>1148</v>
      </c>
      <c r="C2324" s="1" t="s">
        <v>3017</v>
      </c>
      <c r="D2324" s="102" t="s">
        <v>2531</v>
      </c>
      <c r="E2324" s="102">
        <v>608</v>
      </c>
      <c r="F2324" s="102" t="s">
        <v>2121</v>
      </c>
      <c r="G2324" s="1">
        <v>277046.13</v>
      </c>
      <c r="H2324" s="1">
        <v>28187.88</v>
      </c>
      <c r="I2324" s="1">
        <v>0</v>
      </c>
      <c r="J2324" s="1">
        <v>28187.88</v>
      </c>
      <c r="K2324" s="1">
        <v>305234.01</v>
      </c>
      <c r="L2324" s="1">
        <v>305.23401000000001</v>
      </c>
      <c r="M2324" s="1"/>
      <c r="N2324" s="1" t="s">
        <v>3028</v>
      </c>
    </row>
    <row r="2325" spans="1:14" hidden="1" x14ac:dyDescent="0.35">
      <c r="A2325" s="106">
        <v>43281</v>
      </c>
      <c r="B2325" s="1"/>
      <c r="C2325" s="1" t="s">
        <v>3016</v>
      </c>
      <c r="D2325" s="102" t="s">
        <v>2532</v>
      </c>
      <c r="E2325" s="102">
        <v>610</v>
      </c>
      <c r="F2325" s="102" t="s">
        <v>2533</v>
      </c>
      <c r="G2325" s="1">
        <v>-11696430.609999999</v>
      </c>
      <c r="H2325" s="1">
        <v>0</v>
      </c>
      <c r="I2325" s="1">
        <v>242404.59</v>
      </c>
      <c r="J2325" s="1">
        <v>-242404.59</v>
      </c>
      <c r="K2325" s="1">
        <v>-11938835.199999999</v>
      </c>
      <c r="L2325" s="1">
        <v>-11938.8352</v>
      </c>
      <c r="M2325" s="1"/>
      <c r="N2325" s="1"/>
    </row>
    <row r="2326" spans="1:14" hidden="1" x14ac:dyDescent="0.35">
      <c r="A2326" s="106">
        <v>43281</v>
      </c>
      <c r="B2326" s="1"/>
      <c r="C2326" s="1" t="s">
        <v>3016</v>
      </c>
      <c r="D2326" s="102" t="s">
        <v>2534</v>
      </c>
      <c r="E2326" s="102">
        <v>611</v>
      </c>
      <c r="F2326" s="102" t="s">
        <v>2533</v>
      </c>
      <c r="G2326" s="1">
        <v>-11696430.609999999</v>
      </c>
      <c r="H2326" s="1">
        <v>0</v>
      </c>
      <c r="I2326" s="1">
        <v>242404.59</v>
      </c>
      <c r="J2326" s="1">
        <v>-242404.59</v>
      </c>
      <c r="K2326" s="1">
        <v>-11938835.199999999</v>
      </c>
      <c r="L2326" s="1">
        <v>-11938.8352</v>
      </c>
      <c r="M2326" s="1"/>
      <c r="N2326" s="1"/>
    </row>
    <row r="2327" spans="1:14" hidden="1" x14ac:dyDescent="0.35">
      <c r="A2327" s="106">
        <v>43281</v>
      </c>
      <c r="B2327" s="1" t="s">
        <v>1149</v>
      </c>
      <c r="C2327" s="1" t="s">
        <v>3017</v>
      </c>
      <c r="D2327" s="102" t="s">
        <v>2534</v>
      </c>
      <c r="E2327" s="102">
        <v>615</v>
      </c>
      <c r="F2327" s="102" t="s">
        <v>2122</v>
      </c>
      <c r="G2327" s="1">
        <v>-878932.39</v>
      </c>
      <c r="H2327" s="1">
        <v>0</v>
      </c>
      <c r="I2327" s="1">
        <v>0</v>
      </c>
      <c r="J2327" s="1">
        <v>0</v>
      </c>
      <c r="K2327" s="1">
        <v>-878932.39</v>
      </c>
      <c r="L2327" s="1">
        <v>-878.93239000000005</v>
      </c>
      <c r="M2327" s="1"/>
      <c r="N2327" s="1" t="s">
        <v>3029</v>
      </c>
    </row>
    <row r="2328" spans="1:14" hidden="1" x14ac:dyDescent="0.35">
      <c r="A2328" s="106">
        <v>43281</v>
      </c>
      <c r="B2328" s="1" t="s">
        <v>1149</v>
      </c>
      <c r="C2328" s="1" t="s">
        <v>3017</v>
      </c>
      <c r="D2328" s="102" t="s">
        <v>2534</v>
      </c>
      <c r="E2328" s="102">
        <v>616</v>
      </c>
      <c r="F2328" s="102" t="s">
        <v>2123</v>
      </c>
      <c r="G2328" s="1">
        <v>-3476086.74</v>
      </c>
      <c r="H2328" s="1">
        <v>0</v>
      </c>
      <c r="I2328" s="1">
        <v>69616.149999999994</v>
      </c>
      <c r="J2328" s="1">
        <v>-69616.149999999994</v>
      </c>
      <c r="K2328" s="1">
        <v>-3545702.89</v>
      </c>
      <c r="L2328" s="1">
        <v>-3545.70289</v>
      </c>
      <c r="M2328" s="1"/>
      <c r="N2328" s="1" t="s">
        <v>3029</v>
      </c>
    </row>
    <row r="2329" spans="1:14" hidden="1" x14ac:dyDescent="0.35">
      <c r="A2329" s="106">
        <v>43281</v>
      </c>
      <c r="B2329" s="1" t="s">
        <v>1149</v>
      </c>
      <c r="C2329" s="1" t="s">
        <v>3017</v>
      </c>
      <c r="D2329" s="102" t="s">
        <v>2534</v>
      </c>
      <c r="E2329" s="102">
        <v>617</v>
      </c>
      <c r="F2329" s="102" t="s">
        <v>2124</v>
      </c>
      <c r="G2329" s="1">
        <v>-643.07000000000005</v>
      </c>
      <c r="H2329" s="1">
        <v>0</v>
      </c>
      <c r="I2329" s="1">
        <v>0</v>
      </c>
      <c r="J2329" s="1">
        <v>0</v>
      </c>
      <c r="K2329" s="1">
        <v>-643.07000000000005</v>
      </c>
      <c r="L2329" s="1">
        <v>-0.64307000000000003</v>
      </c>
      <c r="M2329" s="1"/>
      <c r="N2329" s="1" t="s">
        <v>3029</v>
      </c>
    </row>
    <row r="2330" spans="1:14" hidden="1" x14ac:dyDescent="0.35">
      <c r="A2330" s="106">
        <v>43281</v>
      </c>
      <c r="B2330" s="1" t="s">
        <v>1149</v>
      </c>
      <c r="C2330" s="1" t="s">
        <v>3017</v>
      </c>
      <c r="D2330" s="102" t="s">
        <v>2534</v>
      </c>
      <c r="E2330" s="102">
        <v>618</v>
      </c>
      <c r="F2330" s="102" t="s">
        <v>2125</v>
      </c>
      <c r="G2330" s="1">
        <v>-18734.990000000002</v>
      </c>
      <c r="H2330" s="1">
        <v>0</v>
      </c>
      <c r="I2330" s="1">
        <v>423.87</v>
      </c>
      <c r="J2330" s="1">
        <v>-423.87</v>
      </c>
      <c r="K2330" s="1">
        <v>-19158.86</v>
      </c>
      <c r="L2330" s="1">
        <v>-19.158860000000001</v>
      </c>
      <c r="M2330" s="1"/>
      <c r="N2330" s="1" t="s">
        <v>3029</v>
      </c>
    </row>
    <row r="2331" spans="1:14" hidden="1" x14ac:dyDescent="0.35">
      <c r="A2331" s="106">
        <v>43281</v>
      </c>
      <c r="B2331" s="1" t="s">
        <v>1149</v>
      </c>
      <c r="C2331" s="1" t="s">
        <v>3017</v>
      </c>
      <c r="D2331" s="102" t="s">
        <v>2534</v>
      </c>
      <c r="E2331" s="102">
        <v>619</v>
      </c>
      <c r="F2331" s="102" t="s">
        <v>2126</v>
      </c>
      <c r="G2331" s="1">
        <v>-444356.24</v>
      </c>
      <c r="H2331" s="1">
        <v>0</v>
      </c>
      <c r="I2331" s="1">
        <v>12066.96</v>
      </c>
      <c r="J2331" s="1">
        <v>-12066.96</v>
      </c>
      <c r="K2331" s="1">
        <v>-456423.2</v>
      </c>
      <c r="L2331" s="1">
        <v>-456.42320000000001</v>
      </c>
      <c r="M2331" s="1"/>
      <c r="N2331" s="1" t="s">
        <v>3030</v>
      </c>
    </row>
    <row r="2332" spans="1:14" hidden="1" x14ac:dyDescent="0.35">
      <c r="A2332" s="106">
        <v>43281</v>
      </c>
      <c r="B2332" s="1" t="s">
        <v>1149</v>
      </c>
      <c r="C2332" s="1" t="s">
        <v>3017</v>
      </c>
      <c r="D2332" s="102" t="s">
        <v>2534</v>
      </c>
      <c r="E2332" s="102">
        <v>620</v>
      </c>
      <c r="F2332" s="102" t="s">
        <v>2127</v>
      </c>
      <c r="G2332" s="1">
        <v>-524999.69999999995</v>
      </c>
      <c r="H2332" s="1">
        <v>0</v>
      </c>
      <c r="I2332" s="1">
        <v>5833.33</v>
      </c>
      <c r="J2332" s="1">
        <v>-5833.33</v>
      </c>
      <c r="K2332" s="1">
        <v>-530833.03</v>
      </c>
      <c r="L2332" s="1">
        <v>-530.83303000000001</v>
      </c>
      <c r="M2332" s="1"/>
      <c r="N2332" s="1" t="s">
        <v>3031</v>
      </c>
    </row>
    <row r="2333" spans="1:14" hidden="1" x14ac:dyDescent="0.35">
      <c r="A2333" s="106">
        <v>43281</v>
      </c>
      <c r="B2333" s="1" t="s">
        <v>1149</v>
      </c>
      <c r="C2333" s="1" t="s">
        <v>3017</v>
      </c>
      <c r="D2333" s="102" t="s">
        <v>2534</v>
      </c>
      <c r="E2333" s="102">
        <v>621</v>
      </c>
      <c r="F2333" s="102" t="s">
        <v>2128</v>
      </c>
      <c r="G2333" s="1">
        <v>-7032.96</v>
      </c>
      <c r="H2333" s="1">
        <v>0</v>
      </c>
      <c r="I2333" s="1">
        <v>79.92</v>
      </c>
      <c r="J2333" s="1">
        <v>-79.92</v>
      </c>
      <c r="K2333" s="1">
        <v>-7112.88</v>
      </c>
      <c r="L2333" s="1">
        <v>-7.1128800000000005</v>
      </c>
      <c r="M2333" s="1"/>
      <c r="N2333" s="1" t="s">
        <v>3029</v>
      </c>
    </row>
    <row r="2334" spans="1:14" hidden="1" x14ac:dyDescent="0.35">
      <c r="A2334" s="106">
        <v>43281</v>
      </c>
      <c r="B2334" s="1" t="s">
        <v>1149</v>
      </c>
      <c r="C2334" s="1" t="s">
        <v>3017</v>
      </c>
      <c r="D2334" s="102" t="s">
        <v>2534</v>
      </c>
      <c r="E2334" s="102">
        <v>625</v>
      </c>
      <c r="F2334" s="102" t="s">
        <v>2129</v>
      </c>
      <c r="G2334" s="1">
        <v>-1498206.73</v>
      </c>
      <c r="H2334" s="1">
        <v>0</v>
      </c>
      <c r="I2334" s="1">
        <v>36154.17</v>
      </c>
      <c r="J2334" s="1">
        <v>-36154.17</v>
      </c>
      <c r="K2334" s="1">
        <v>-1534360.9</v>
      </c>
      <c r="L2334" s="1">
        <v>-1534.3608999999999</v>
      </c>
      <c r="M2334" s="1"/>
      <c r="N2334" s="1" t="s">
        <v>3029</v>
      </c>
    </row>
    <row r="2335" spans="1:14" hidden="1" x14ac:dyDescent="0.35">
      <c r="A2335" s="106">
        <v>43281</v>
      </c>
      <c r="B2335" s="1" t="s">
        <v>1149</v>
      </c>
      <c r="C2335" s="1" t="s">
        <v>3017</v>
      </c>
      <c r="D2335" s="102" t="s">
        <v>2534</v>
      </c>
      <c r="E2335" s="102">
        <v>627</v>
      </c>
      <c r="F2335" s="102" t="s">
        <v>2130</v>
      </c>
      <c r="G2335" s="1">
        <v>-4847437.79</v>
      </c>
      <c r="H2335" s="1">
        <v>0</v>
      </c>
      <c r="I2335" s="1">
        <v>118230.19</v>
      </c>
      <c r="J2335" s="1">
        <v>-118230.19</v>
      </c>
      <c r="K2335" s="1">
        <v>-4965667.9800000004</v>
      </c>
      <c r="L2335" s="1">
        <v>-4965.6679800000002</v>
      </c>
      <c r="M2335" s="1"/>
      <c r="N2335" s="1" t="s">
        <v>3032</v>
      </c>
    </row>
    <row r="2336" spans="1:14" hidden="1" x14ac:dyDescent="0.35">
      <c r="A2336" s="106">
        <v>43281</v>
      </c>
      <c r="B2336" s="1"/>
      <c r="C2336" s="1" t="s">
        <v>3016</v>
      </c>
      <c r="D2336" s="102" t="s">
        <v>2974</v>
      </c>
      <c r="E2336" s="102">
        <v>159</v>
      </c>
      <c r="F2336" s="102" t="s">
        <v>2097</v>
      </c>
      <c r="G2336" s="1">
        <v>1872.43</v>
      </c>
      <c r="H2336" s="1">
        <v>0</v>
      </c>
      <c r="I2336" s="1">
        <v>0</v>
      </c>
      <c r="J2336" s="1">
        <v>0</v>
      </c>
      <c r="K2336" s="1">
        <v>1872.43</v>
      </c>
      <c r="L2336" s="1">
        <v>1.87243</v>
      </c>
      <c r="M2336" s="1"/>
      <c r="N2336" s="1"/>
    </row>
    <row r="2337" spans="1:14" hidden="1" x14ac:dyDescent="0.35">
      <c r="A2337" s="106">
        <v>43281</v>
      </c>
      <c r="B2337" s="1"/>
      <c r="C2337" s="1" t="s">
        <v>3016</v>
      </c>
      <c r="D2337" s="102" t="s">
        <v>2535</v>
      </c>
      <c r="E2337" s="102">
        <v>160</v>
      </c>
      <c r="F2337" s="102" t="s">
        <v>2097</v>
      </c>
      <c r="G2337" s="1">
        <v>1872.43</v>
      </c>
      <c r="H2337" s="1">
        <v>0</v>
      </c>
      <c r="I2337" s="1">
        <v>0</v>
      </c>
      <c r="J2337" s="1">
        <v>0</v>
      </c>
      <c r="K2337" s="1">
        <v>1872.43</v>
      </c>
      <c r="L2337" s="1">
        <v>1.87243</v>
      </c>
      <c r="M2337" s="1"/>
      <c r="N2337" s="1"/>
    </row>
    <row r="2338" spans="1:14" hidden="1" x14ac:dyDescent="0.35">
      <c r="A2338" s="106">
        <v>43281</v>
      </c>
      <c r="B2338" s="1" t="s">
        <v>1148</v>
      </c>
      <c r="C2338" s="1" t="s">
        <v>3017</v>
      </c>
      <c r="D2338" s="102" t="s">
        <v>2535</v>
      </c>
      <c r="E2338" s="102">
        <v>161</v>
      </c>
      <c r="F2338" s="102" t="s">
        <v>2131</v>
      </c>
      <c r="G2338" s="1">
        <v>1872.43</v>
      </c>
      <c r="H2338" s="1">
        <v>0</v>
      </c>
      <c r="I2338" s="1">
        <v>0</v>
      </c>
      <c r="J2338" s="1">
        <v>0</v>
      </c>
      <c r="K2338" s="1">
        <v>1872.43</v>
      </c>
      <c r="L2338" s="1">
        <v>1.87243</v>
      </c>
      <c r="M2338" s="1"/>
      <c r="N2338" s="1" t="s">
        <v>3029</v>
      </c>
    </row>
    <row r="2339" spans="1:14" hidden="1" x14ac:dyDescent="0.35">
      <c r="A2339" s="106">
        <v>43281</v>
      </c>
      <c r="B2339" s="1"/>
      <c r="C2339" s="1" t="s">
        <v>3016</v>
      </c>
      <c r="D2339" s="102" t="s">
        <v>2536</v>
      </c>
      <c r="E2339" s="102">
        <v>628</v>
      </c>
      <c r="F2339" s="102" t="s">
        <v>2537</v>
      </c>
      <c r="G2339" s="1">
        <v>325942.09999999998</v>
      </c>
      <c r="H2339" s="1">
        <v>0</v>
      </c>
      <c r="I2339" s="1">
        <v>0</v>
      </c>
      <c r="J2339" s="1">
        <v>0</v>
      </c>
      <c r="K2339" s="1">
        <v>325942.09999999998</v>
      </c>
      <c r="L2339" s="1">
        <v>325.94209999999998</v>
      </c>
      <c r="M2339" s="1"/>
      <c r="N2339" s="1"/>
    </row>
    <row r="2340" spans="1:14" hidden="1" x14ac:dyDescent="0.35">
      <c r="A2340" s="106">
        <v>43281</v>
      </c>
      <c r="B2340" s="1"/>
      <c r="C2340" s="1" t="s">
        <v>3016</v>
      </c>
      <c r="D2340" s="102" t="s">
        <v>2538</v>
      </c>
      <c r="E2340" s="102">
        <v>629</v>
      </c>
      <c r="F2340" s="102" t="s">
        <v>2537</v>
      </c>
      <c r="G2340" s="1">
        <v>325942.09999999998</v>
      </c>
      <c r="H2340" s="1">
        <v>0</v>
      </c>
      <c r="I2340" s="1">
        <v>0</v>
      </c>
      <c r="J2340" s="1">
        <v>0</v>
      </c>
      <c r="K2340" s="1">
        <v>325942.09999999998</v>
      </c>
      <c r="L2340" s="1">
        <v>325.94209999999998</v>
      </c>
      <c r="M2340" s="1"/>
      <c r="N2340" s="1"/>
    </row>
    <row r="2341" spans="1:14" hidden="1" x14ac:dyDescent="0.35">
      <c r="A2341" s="106">
        <v>43281</v>
      </c>
      <c r="B2341" s="1"/>
      <c r="C2341" s="1" t="s">
        <v>3017</v>
      </c>
      <c r="D2341" s="102" t="s">
        <v>2539</v>
      </c>
      <c r="E2341" s="102">
        <v>632</v>
      </c>
      <c r="F2341" s="102" t="s">
        <v>2540</v>
      </c>
      <c r="G2341" s="1">
        <v>325942.09999999998</v>
      </c>
      <c r="H2341" s="1">
        <v>0</v>
      </c>
      <c r="I2341" s="1">
        <v>0</v>
      </c>
      <c r="J2341" s="1">
        <v>0</v>
      </c>
      <c r="K2341" s="1">
        <v>325942.09999999998</v>
      </c>
      <c r="L2341" s="1">
        <v>325.94209999999998</v>
      </c>
      <c r="M2341" s="1"/>
      <c r="N2341" s="1"/>
    </row>
    <row r="2342" spans="1:14" hidden="1" x14ac:dyDescent="0.35">
      <c r="A2342" s="106">
        <v>43281</v>
      </c>
      <c r="B2342" s="1"/>
      <c r="C2342" s="1" t="s">
        <v>3016</v>
      </c>
      <c r="D2342" s="102" t="s">
        <v>2541</v>
      </c>
      <c r="E2342" s="102">
        <v>645</v>
      </c>
      <c r="F2342" s="102" t="s">
        <v>2132</v>
      </c>
      <c r="G2342" s="1">
        <v>-5384273872.21</v>
      </c>
      <c r="H2342" s="1">
        <v>15842186.060000001</v>
      </c>
      <c r="I2342" s="1">
        <v>18170533.57</v>
      </c>
      <c r="J2342" s="1">
        <v>-2328347.5099999998</v>
      </c>
      <c r="K2342" s="1">
        <v>-5386602219.7200003</v>
      </c>
      <c r="L2342" s="1">
        <v>-5386602.2197200004</v>
      </c>
      <c r="M2342" s="1"/>
      <c r="N2342" s="1"/>
    </row>
    <row r="2343" spans="1:14" hidden="1" x14ac:dyDescent="0.35">
      <c r="A2343" s="106">
        <v>43281</v>
      </c>
      <c r="B2343" s="1"/>
      <c r="C2343" s="1" t="s">
        <v>3016</v>
      </c>
      <c r="D2343" s="102" t="s">
        <v>2542</v>
      </c>
      <c r="E2343" s="102">
        <v>646</v>
      </c>
      <c r="F2343" s="102" t="s">
        <v>2543</v>
      </c>
      <c r="G2343" s="1">
        <v>-147377697.44999999</v>
      </c>
      <c r="H2343" s="1">
        <v>14428990.82</v>
      </c>
      <c r="I2343" s="1">
        <v>16185415.32</v>
      </c>
      <c r="J2343" s="1">
        <v>-1756424.5</v>
      </c>
      <c r="K2343" s="1">
        <v>-149134121.94999999</v>
      </c>
      <c r="L2343" s="1">
        <v>-149134.12195</v>
      </c>
      <c r="M2343" s="1"/>
      <c r="N2343" s="1"/>
    </row>
    <row r="2344" spans="1:14" hidden="1" x14ac:dyDescent="0.35">
      <c r="A2344" s="106">
        <v>43281</v>
      </c>
      <c r="B2344" s="1"/>
      <c r="C2344" s="1" t="s">
        <v>3016</v>
      </c>
      <c r="D2344" s="102" t="s">
        <v>2544</v>
      </c>
      <c r="E2344" s="102">
        <v>647</v>
      </c>
      <c r="F2344" s="102" t="s">
        <v>2545</v>
      </c>
      <c r="G2344" s="1">
        <v>-111780056.62</v>
      </c>
      <c r="H2344" s="1">
        <v>6040186.29</v>
      </c>
      <c r="I2344" s="1">
        <v>6868334.7999999998</v>
      </c>
      <c r="J2344" s="1">
        <v>-828148.50999999978</v>
      </c>
      <c r="K2344" s="1">
        <v>-112608205.13</v>
      </c>
      <c r="L2344" s="1">
        <v>-112608.20513</v>
      </c>
      <c r="M2344" s="1"/>
      <c r="N2344" s="1"/>
    </row>
    <row r="2345" spans="1:14" hidden="1" x14ac:dyDescent="0.35">
      <c r="A2345" s="106">
        <v>43281</v>
      </c>
      <c r="B2345" s="1"/>
      <c r="C2345" s="1" t="s">
        <v>3016</v>
      </c>
      <c r="D2345" s="102" t="s">
        <v>2546</v>
      </c>
      <c r="E2345" s="102">
        <v>648</v>
      </c>
      <c r="F2345" s="102" t="s">
        <v>2547</v>
      </c>
      <c r="G2345" s="1">
        <v>-111780056.62</v>
      </c>
      <c r="H2345" s="1">
        <v>6040186.29</v>
      </c>
      <c r="I2345" s="1">
        <v>6868334.7999999998</v>
      </c>
      <c r="J2345" s="1">
        <v>-828148.50999999978</v>
      </c>
      <c r="K2345" s="1">
        <v>-112608205.13</v>
      </c>
      <c r="L2345" s="1">
        <v>-112608.20513</v>
      </c>
      <c r="M2345" s="1"/>
      <c r="N2345" s="1"/>
    </row>
    <row r="2346" spans="1:14" hidden="1" x14ac:dyDescent="0.35">
      <c r="A2346" s="106">
        <v>43281</v>
      </c>
      <c r="B2346" s="1" t="s">
        <v>1154</v>
      </c>
      <c r="C2346" s="1" t="s">
        <v>3017</v>
      </c>
      <c r="D2346" s="102" t="s">
        <v>2548</v>
      </c>
      <c r="E2346" s="102">
        <v>649</v>
      </c>
      <c r="F2346" s="102" t="s">
        <v>2551</v>
      </c>
      <c r="G2346" s="1">
        <v>-4579.6099999999997</v>
      </c>
      <c r="H2346" s="1">
        <v>8915.11</v>
      </c>
      <c r="I2346" s="1">
        <v>43852.57</v>
      </c>
      <c r="J2346" s="1">
        <v>-34937.46</v>
      </c>
      <c r="K2346" s="1">
        <v>-39517.07</v>
      </c>
      <c r="L2346" s="1">
        <v>-39.517069999999997</v>
      </c>
      <c r="M2346" s="1"/>
      <c r="N2346" s="1"/>
    </row>
    <row r="2347" spans="1:14" hidden="1" x14ac:dyDescent="0.35">
      <c r="A2347" s="106">
        <v>43281</v>
      </c>
      <c r="B2347" s="1" t="s">
        <v>1154</v>
      </c>
      <c r="C2347" s="1" t="s">
        <v>3017</v>
      </c>
      <c r="D2347" s="102" t="s">
        <v>2548</v>
      </c>
      <c r="E2347" s="102">
        <v>650</v>
      </c>
      <c r="F2347" s="102" t="s">
        <v>2550</v>
      </c>
      <c r="G2347" s="1">
        <v>0</v>
      </c>
      <c r="H2347" s="1">
        <v>950.88</v>
      </c>
      <c r="I2347" s="1">
        <v>8680.49</v>
      </c>
      <c r="J2347" s="1">
        <v>-7729.61</v>
      </c>
      <c r="K2347" s="1">
        <v>-7729.61</v>
      </c>
      <c r="L2347" s="1">
        <v>-7.7296100000000001</v>
      </c>
      <c r="M2347" s="1"/>
      <c r="N2347" s="1"/>
    </row>
    <row r="2348" spans="1:14" hidden="1" x14ac:dyDescent="0.35">
      <c r="A2348" s="106">
        <v>43281</v>
      </c>
      <c r="B2348" s="1" t="s">
        <v>1154</v>
      </c>
      <c r="C2348" s="1" t="s">
        <v>3017</v>
      </c>
      <c r="D2348" s="102" t="s">
        <v>2548</v>
      </c>
      <c r="E2348" s="102">
        <v>651</v>
      </c>
      <c r="F2348" s="102" t="s">
        <v>2550</v>
      </c>
      <c r="G2348" s="1">
        <v>-111767716.81</v>
      </c>
      <c r="H2348" s="1">
        <v>6030320.2999999998</v>
      </c>
      <c r="I2348" s="1">
        <v>6815801.7400000002</v>
      </c>
      <c r="J2348" s="1">
        <v>-785481.44000000041</v>
      </c>
      <c r="K2348" s="1">
        <v>-112553198.25</v>
      </c>
      <c r="L2348" s="1">
        <v>-112553.19825</v>
      </c>
      <c r="M2348" s="1"/>
      <c r="N2348" s="1"/>
    </row>
    <row r="2349" spans="1:14" hidden="1" x14ac:dyDescent="0.35">
      <c r="A2349" s="106">
        <v>43281</v>
      </c>
      <c r="B2349" s="1" t="s">
        <v>1154</v>
      </c>
      <c r="C2349" s="1" t="s">
        <v>3017</v>
      </c>
      <c r="D2349" s="102" t="s">
        <v>2548</v>
      </c>
      <c r="E2349" s="102">
        <v>652</v>
      </c>
      <c r="F2349" s="102" t="s">
        <v>2549</v>
      </c>
      <c r="G2349" s="1">
        <v>-7760.2</v>
      </c>
      <c r="H2349" s="1">
        <v>0</v>
      </c>
      <c r="I2349" s="1">
        <v>0</v>
      </c>
      <c r="J2349" s="1">
        <v>0</v>
      </c>
      <c r="K2349" s="1">
        <v>-7760.2</v>
      </c>
      <c r="L2349" s="1">
        <v>-7.7602000000000002</v>
      </c>
      <c r="M2349" s="1"/>
      <c r="N2349" s="1"/>
    </row>
    <row r="2350" spans="1:14" hidden="1" x14ac:dyDescent="0.35">
      <c r="A2350" s="106">
        <v>43281</v>
      </c>
      <c r="B2350" s="1"/>
      <c r="C2350" s="1" t="s">
        <v>3016</v>
      </c>
      <c r="D2350" s="102" t="s">
        <v>2552</v>
      </c>
      <c r="E2350" s="102">
        <v>674</v>
      </c>
      <c r="F2350" s="102" t="s">
        <v>2553</v>
      </c>
      <c r="G2350" s="1">
        <v>-7073093.3799999999</v>
      </c>
      <c r="H2350" s="1">
        <v>1999700.69</v>
      </c>
      <c r="I2350" s="1">
        <v>2104460.4500000002</v>
      </c>
      <c r="J2350" s="1">
        <v>-104759.76000000024</v>
      </c>
      <c r="K2350" s="1">
        <v>-7177853.1399999997</v>
      </c>
      <c r="L2350" s="1">
        <v>-7177.8531399999993</v>
      </c>
      <c r="M2350" s="1"/>
      <c r="N2350" s="1"/>
    </row>
    <row r="2351" spans="1:14" hidden="1" x14ac:dyDescent="0.35">
      <c r="A2351" s="106">
        <v>43281</v>
      </c>
      <c r="B2351" s="1"/>
      <c r="C2351" s="1" t="s">
        <v>3016</v>
      </c>
      <c r="D2351" s="102" t="s">
        <v>2554</v>
      </c>
      <c r="E2351" s="102">
        <v>675</v>
      </c>
      <c r="F2351" s="102" t="s">
        <v>2553</v>
      </c>
      <c r="G2351" s="1">
        <v>-7073093.3799999999</v>
      </c>
      <c r="H2351" s="1">
        <v>1999700.69</v>
      </c>
      <c r="I2351" s="1">
        <v>2104460.4500000002</v>
      </c>
      <c r="J2351" s="1">
        <v>-104759.76000000024</v>
      </c>
      <c r="K2351" s="1">
        <v>-7177853.1399999997</v>
      </c>
      <c r="L2351" s="1">
        <v>-7177.8531399999993</v>
      </c>
      <c r="M2351" s="1"/>
      <c r="N2351" s="1"/>
    </row>
    <row r="2352" spans="1:14" hidden="1" x14ac:dyDescent="0.35">
      <c r="A2352" s="106">
        <v>43281</v>
      </c>
      <c r="B2352" s="1" t="s">
        <v>1156</v>
      </c>
      <c r="C2352" s="1" t="s">
        <v>3017</v>
      </c>
      <c r="D2352" s="102" t="s">
        <v>2555</v>
      </c>
      <c r="E2352" s="102">
        <v>676</v>
      </c>
      <c r="F2352" s="102" t="s">
        <v>2559</v>
      </c>
      <c r="G2352" s="1">
        <v>-1532815.75</v>
      </c>
      <c r="H2352" s="1">
        <v>1532855.75</v>
      </c>
      <c r="I2352" s="1">
        <v>1531260.54</v>
      </c>
      <c r="J2352" s="1">
        <v>1595.2099999999627</v>
      </c>
      <c r="K2352" s="1">
        <v>-1531220.54</v>
      </c>
      <c r="L2352" s="1">
        <v>-1531.22054</v>
      </c>
      <c r="M2352" s="1"/>
      <c r="N2352" s="1" t="s">
        <v>3886</v>
      </c>
    </row>
    <row r="2353" spans="1:14" hidden="1" x14ac:dyDescent="0.35">
      <c r="A2353" s="106">
        <v>43281</v>
      </c>
      <c r="B2353" s="1" t="s">
        <v>1156</v>
      </c>
      <c r="C2353" s="1" t="s">
        <v>3017</v>
      </c>
      <c r="D2353" s="102" t="s">
        <v>2555</v>
      </c>
      <c r="E2353" s="102">
        <v>679</v>
      </c>
      <c r="F2353" s="102" t="s">
        <v>2558</v>
      </c>
      <c r="G2353" s="1">
        <v>-12551.49</v>
      </c>
      <c r="H2353" s="1">
        <v>16659.48</v>
      </c>
      <c r="I2353" s="1">
        <v>19143.349999999999</v>
      </c>
      <c r="J2353" s="1">
        <v>-2483.869999999999</v>
      </c>
      <c r="K2353" s="1">
        <v>-15035.36</v>
      </c>
      <c r="L2353" s="1">
        <v>-15.035360000000001</v>
      </c>
      <c r="M2353" s="1"/>
      <c r="N2353" s="1" t="s">
        <v>1015</v>
      </c>
    </row>
    <row r="2354" spans="1:14" hidden="1" x14ac:dyDescent="0.35">
      <c r="A2354" s="106">
        <v>43281</v>
      </c>
      <c r="B2354" s="1" t="s">
        <v>1156</v>
      </c>
      <c r="C2354" s="1" t="s">
        <v>3017</v>
      </c>
      <c r="D2354" s="102" t="s">
        <v>2555</v>
      </c>
      <c r="E2354" s="102">
        <v>680</v>
      </c>
      <c r="F2354" s="102" t="s">
        <v>2133</v>
      </c>
      <c r="G2354" s="1">
        <v>-4325.24</v>
      </c>
      <c r="H2354" s="1">
        <v>103668.02</v>
      </c>
      <c r="I2354" s="1">
        <v>109807.02</v>
      </c>
      <c r="J2354" s="1">
        <v>-6139</v>
      </c>
      <c r="K2354" s="1">
        <v>-10464.24</v>
      </c>
      <c r="L2354" s="1">
        <v>-10.46424</v>
      </c>
      <c r="M2354" s="1"/>
      <c r="N2354" s="1" t="s">
        <v>3886</v>
      </c>
    </row>
    <row r="2355" spans="1:14" hidden="1" x14ac:dyDescent="0.35">
      <c r="A2355" s="106">
        <v>43281</v>
      </c>
      <c r="B2355" s="1" t="s">
        <v>1157</v>
      </c>
      <c r="C2355" s="1" t="s">
        <v>3017</v>
      </c>
      <c r="D2355" s="102" t="s">
        <v>2555</v>
      </c>
      <c r="E2355" s="102">
        <v>682</v>
      </c>
      <c r="F2355" s="102" t="s">
        <v>2556</v>
      </c>
      <c r="G2355" s="1">
        <v>-3187939.48</v>
      </c>
      <c r="H2355" s="1">
        <v>233898.32</v>
      </c>
      <c r="I2355" s="1">
        <v>155877.49</v>
      </c>
      <c r="J2355" s="1">
        <v>78020.830000000016</v>
      </c>
      <c r="K2355" s="1">
        <v>-3109918.65</v>
      </c>
      <c r="L2355" s="1">
        <v>-3109.9186500000001</v>
      </c>
      <c r="M2355" s="1"/>
      <c r="N2355" s="1"/>
    </row>
    <row r="2356" spans="1:14" hidden="1" x14ac:dyDescent="0.35">
      <c r="A2356" s="106">
        <v>43281</v>
      </c>
      <c r="B2356" s="1" t="s">
        <v>1157</v>
      </c>
      <c r="C2356" s="1" t="s">
        <v>3017</v>
      </c>
      <c r="D2356" s="102" t="s">
        <v>2555</v>
      </c>
      <c r="E2356" s="102">
        <v>683</v>
      </c>
      <c r="F2356" s="102" t="s">
        <v>2557</v>
      </c>
      <c r="G2356" s="1">
        <v>-925806.97</v>
      </c>
      <c r="H2356" s="1">
        <v>25647.119999999999</v>
      </c>
      <c r="I2356" s="1">
        <v>186290.65</v>
      </c>
      <c r="J2356" s="1">
        <v>-160643.53</v>
      </c>
      <c r="K2356" s="1">
        <v>-1086450.5</v>
      </c>
      <c r="L2356" s="1">
        <v>-1086.4504999999999</v>
      </c>
      <c r="M2356" s="1"/>
      <c r="N2356" s="1"/>
    </row>
    <row r="2357" spans="1:14" hidden="1" x14ac:dyDescent="0.35">
      <c r="A2357" s="106">
        <v>43281</v>
      </c>
      <c r="B2357" s="1" t="s">
        <v>1157</v>
      </c>
      <c r="C2357" s="1" t="s">
        <v>3017</v>
      </c>
      <c r="D2357" s="102" t="s">
        <v>2561</v>
      </c>
      <c r="E2357" s="102">
        <v>685</v>
      </c>
      <c r="F2357" s="102" t="s">
        <v>2144</v>
      </c>
      <c r="G2357" s="1">
        <v>-817541.34</v>
      </c>
      <c r="H2357" s="1">
        <v>45769.21</v>
      </c>
      <c r="I2357" s="1">
        <v>7507.01</v>
      </c>
      <c r="J2357" s="1">
        <v>38262.199999999997</v>
      </c>
      <c r="K2357" s="1">
        <v>-779279.14</v>
      </c>
      <c r="L2357" s="1">
        <v>-779.27913999999998</v>
      </c>
      <c r="M2357" s="1"/>
      <c r="N2357" s="1"/>
    </row>
    <row r="2358" spans="1:14" hidden="1" x14ac:dyDescent="0.35">
      <c r="A2358" s="106">
        <v>43281</v>
      </c>
      <c r="B2358" s="1" t="s">
        <v>1157</v>
      </c>
      <c r="C2358" s="1" t="s">
        <v>3017</v>
      </c>
      <c r="D2358" s="102" t="s">
        <v>2561</v>
      </c>
      <c r="E2358" s="102">
        <v>686</v>
      </c>
      <c r="F2358" s="102" t="s">
        <v>2145</v>
      </c>
      <c r="G2358" s="1">
        <v>-231925.65</v>
      </c>
      <c r="H2358" s="1">
        <v>13280.87</v>
      </c>
      <c r="I2358" s="1">
        <v>2130.02</v>
      </c>
      <c r="J2358" s="1">
        <v>11150.85</v>
      </c>
      <c r="K2358" s="1">
        <v>-220774.8</v>
      </c>
      <c r="L2358" s="1">
        <v>-220.7748</v>
      </c>
      <c r="M2358" s="1"/>
      <c r="N2358" s="1"/>
    </row>
    <row r="2359" spans="1:14" hidden="1" x14ac:dyDescent="0.35">
      <c r="A2359" s="106">
        <v>43281</v>
      </c>
      <c r="B2359" s="1" t="s">
        <v>1157</v>
      </c>
      <c r="C2359" s="1" t="s">
        <v>3017</v>
      </c>
      <c r="D2359" s="102" t="s">
        <v>2561</v>
      </c>
      <c r="E2359" s="102">
        <v>687</v>
      </c>
      <c r="F2359" s="102" t="s">
        <v>2146</v>
      </c>
      <c r="G2359" s="1">
        <v>-258836.62</v>
      </c>
      <c r="H2359" s="1">
        <v>0</v>
      </c>
      <c r="I2359" s="1">
        <v>50249.04</v>
      </c>
      <c r="J2359" s="1">
        <v>-50249.04</v>
      </c>
      <c r="K2359" s="1">
        <v>-309085.65999999997</v>
      </c>
      <c r="L2359" s="1">
        <v>-309.08565999999996</v>
      </c>
      <c r="M2359" s="1"/>
      <c r="N2359" s="1"/>
    </row>
    <row r="2360" spans="1:14" hidden="1" x14ac:dyDescent="0.35">
      <c r="A2360" s="106">
        <v>43281</v>
      </c>
      <c r="B2360" s="1" t="s">
        <v>1157</v>
      </c>
      <c r="C2360" s="1" t="s">
        <v>3017</v>
      </c>
      <c r="D2360" s="102" t="s">
        <v>2561</v>
      </c>
      <c r="E2360" s="102">
        <v>688</v>
      </c>
      <c r="F2360" s="102" t="s">
        <v>2147</v>
      </c>
      <c r="G2360" s="1">
        <v>-73428.92</v>
      </c>
      <c r="H2360" s="1">
        <v>0</v>
      </c>
      <c r="I2360" s="1">
        <v>14254.87</v>
      </c>
      <c r="J2360" s="1">
        <v>-14254.87</v>
      </c>
      <c r="K2360" s="1">
        <v>-87683.79</v>
      </c>
      <c r="L2360" s="1">
        <v>-87.683789999999988</v>
      </c>
      <c r="M2360" s="1"/>
      <c r="N2360" s="1"/>
    </row>
    <row r="2361" spans="1:14" hidden="1" x14ac:dyDescent="0.35">
      <c r="A2361" s="106">
        <v>43281</v>
      </c>
      <c r="B2361" s="1" t="s">
        <v>1156</v>
      </c>
      <c r="C2361" s="1" t="s">
        <v>3017</v>
      </c>
      <c r="D2361" s="102" t="s">
        <v>2561</v>
      </c>
      <c r="E2361" s="102">
        <v>689</v>
      </c>
      <c r="F2361" s="102" t="s">
        <v>2562</v>
      </c>
      <c r="G2361" s="1">
        <v>-27921.919999999998</v>
      </c>
      <c r="H2361" s="1">
        <v>27921.919999999998</v>
      </c>
      <c r="I2361" s="1">
        <v>27940.46</v>
      </c>
      <c r="J2361" s="1">
        <v>-18.540000000000873</v>
      </c>
      <c r="K2361" s="1">
        <v>-27940.46</v>
      </c>
      <c r="L2361" s="1">
        <v>-27.940459999999998</v>
      </c>
      <c r="M2361" s="1"/>
      <c r="N2361" s="1" t="s">
        <v>1015</v>
      </c>
    </row>
    <row r="2362" spans="1:14" hidden="1" x14ac:dyDescent="0.35">
      <c r="A2362" s="106">
        <v>43281</v>
      </c>
      <c r="B2362" s="1"/>
      <c r="C2362" s="1" t="s">
        <v>3016</v>
      </c>
      <c r="D2362" s="102" t="s">
        <v>2563</v>
      </c>
      <c r="E2362" s="102">
        <v>691</v>
      </c>
      <c r="F2362" s="102" t="s">
        <v>2564</v>
      </c>
      <c r="G2362" s="1">
        <v>-9831553.5299999993</v>
      </c>
      <c r="H2362" s="1">
        <v>4516799.3</v>
      </c>
      <c r="I2362" s="1">
        <v>7149984.4100000001</v>
      </c>
      <c r="J2362" s="1">
        <v>-2633185.1100000003</v>
      </c>
      <c r="K2362" s="1">
        <v>-12464738.640000001</v>
      </c>
      <c r="L2362" s="1">
        <v>-12464.738640000001</v>
      </c>
      <c r="M2362" s="1"/>
      <c r="N2362" s="1"/>
    </row>
    <row r="2363" spans="1:14" hidden="1" x14ac:dyDescent="0.35">
      <c r="A2363" s="106">
        <v>43281</v>
      </c>
      <c r="B2363" s="1"/>
      <c r="C2363" s="1" t="s">
        <v>3016</v>
      </c>
      <c r="D2363" s="102" t="s">
        <v>2565</v>
      </c>
      <c r="E2363" s="102">
        <v>692</v>
      </c>
      <c r="F2363" s="102" t="s">
        <v>2566</v>
      </c>
      <c r="G2363" s="1">
        <v>-1185296.8799999999</v>
      </c>
      <c r="H2363" s="1">
        <v>2026953.49</v>
      </c>
      <c r="I2363" s="1">
        <v>2044335.13</v>
      </c>
      <c r="J2363" s="1">
        <v>-17381.639999999898</v>
      </c>
      <c r="K2363" s="1">
        <v>-1202678.52</v>
      </c>
      <c r="L2363" s="1">
        <v>-1202.6785199999999</v>
      </c>
      <c r="M2363" s="1"/>
      <c r="N2363" s="1"/>
    </row>
    <row r="2364" spans="1:14" hidden="1" x14ac:dyDescent="0.35">
      <c r="A2364" s="106">
        <v>43281</v>
      </c>
      <c r="B2364" s="1" t="s">
        <v>1156</v>
      </c>
      <c r="C2364" s="1" t="s">
        <v>3017</v>
      </c>
      <c r="D2364" s="102" t="s">
        <v>2567</v>
      </c>
      <c r="E2364" s="102">
        <v>693</v>
      </c>
      <c r="F2364" s="102" t="s">
        <v>2568</v>
      </c>
      <c r="G2364" s="1">
        <v>-996162.39</v>
      </c>
      <c r="H2364" s="1">
        <v>1837819</v>
      </c>
      <c r="I2364" s="1">
        <v>1859169.74</v>
      </c>
      <c r="J2364" s="1">
        <v>-21350.739999999991</v>
      </c>
      <c r="K2364" s="1">
        <v>-1017513.13</v>
      </c>
      <c r="L2364" s="1">
        <v>-1017.51313</v>
      </c>
      <c r="M2364" s="1"/>
      <c r="N2364" s="1" t="s">
        <v>1008</v>
      </c>
    </row>
    <row r="2365" spans="1:14" hidden="1" x14ac:dyDescent="0.35">
      <c r="A2365" s="106">
        <v>43281</v>
      </c>
      <c r="B2365" s="1" t="s">
        <v>1156</v>
      </c>
      <c r="C2365" s="1" t="s">
        <v>3017</v>
      </c>
      <c r="D2365" s="102" t="s">
        <v>2567</v>
      </c>
      <c r="E2365" s="102">
        <v>694</v>
      </c>
      <c r="F2365" s="102" t="s">
        <v>2569</v>
      </c>
      <c r="G2365" s="1">
        <v>-189134.49</v>
      </c>
      <c r="H2365" s="1">
        <v>189134.49</v>
      </c>
      <c r="I2365" s="1">
        <v>185165.39</v>
      </c>
      <c r="J2365" s="1">
        <v>3969.0999999999767</v>
      </c>
      <c r="K2365" s="1">
        <v>-185165.39</v>
      </c>
      <c r="L2365" s="1">
        <v>-185.16539</v>
      </c>
      <c r="M2365" s="1"/>
      <c r="N2365" s="1" t="s">
        <v>1009</v>
      </c>
    </row>
    <row r="2366" spans="1:14" hidden="1" x14ac:dyDescent="0.35">
      <c r="A2366" s="106">
        <v>43281</v>
      </c>
      <c r="B2366" s="1"/>
      <c r="C2366" s="1" t="s">
        <v>3016</v>
      </c>
      <c r="D2366" s="102" t="s">
        <v>2570</v>
      </c>
      <c r="E2366" s="102">
        <v>701</v>
      </c>
      <c r="F2366" s="102" t="s">
        <v>2571</v>
      </c>
      <c r="G2366" s="1">
        <v>-8646256.6500000004</v>
      </c>
      <c r="H2366" s="1">
        <v>2489845.81</v>
      </c>
      <c r="I2366" s="1">
        <v>5105649.28</v>
      </c>
      <c r="J2366" s="1">
        <v>-2615803.4700000002</v>
      </c>
      <c r="K2366" s="1">
        <v>-11262060.119999999</v>
      </c>
      <c r="L2366" s="1">
        <v>-11262.060119999998</v>
      </c>
      <c r="M2366" s="1"/>
      <c r="N2366" s="1"/>
    </row>
    <row r="2367" spans="1:14" hidden="1" x14ac:dyDescent="0.35">
      <c r="A2367" s="106">
        <v>43281</v>
      </c>
      <c r="B2367" s="1"/>
      <c r="C2367" s="1" t="s">
        <v>3016</v>
      </c>
      <c r="D2367" s="102" t="s">
        <v>2572</v>
      </c>
      <c r="E2367" s="102">
        <v>703</v>
      </c>
      <c r="F2367" s="102" t="s">
        <v>2577</v>
      </c>
      <c r="G2367" s="1">
        <v>-8313319.8099999996</v>
      </c>
      <c r="H2367" s="1">
        <v>2159274.75</v>
      </c>
      <c r="I2367" s="1">
        <v>4468697.32</v>
      </c>
      <c r="J2367" s="1">
        <v>-2309422.5700000003</v>
      </c>
      <c r="K2367" s="1">
        <v>-10622742.380000001</v>
      </c>
      <c r="L2367" s="1">
        <v>-10622.742380000002</v>
      </c>
      <c r="M2367" s="1"/>
      <c r="N2367" s="1"/>
    </row>
    <row r="2368" spans="1:14" hidden="1" x14ac:dyDescent="0.35">
      <c r="A2368" s="106">
        <v>43281</v>
      </c>
      <c r="B2368" s="1"/>
      <c r="C2368" s="1" t="s">
        <v>3016</v>
      </c>
      <c r="D2368" s="102" t="s">
        <v>2572</v>
      </c>
      <c r="E2368" s="102">
        <v>720</v>
      </c>
      <c r="F2368" s="102" t="s">
        <v>2576</v>
      </c>
      <c r="G2368" s="1">
        <v>-332186.84000000003</v>
      </c>
      <c r="H2368" s="1">
        <v>329848.93</v>
      </c>
      <c r="I2368" s="1">
        <v>636229.82999999996</v>
      </c>
      <c r="J2368" s="1">
        <v>-306380.89999999997</v>
      </c>
      <c r="K2368" s="1">
        <v>-638567.74</v>
      </c>
      <c r="L2368" s="1">
        <v>-638.56773999999996</v>
      </c>
      <c r="M2368" s="1"/>
      <c r="N2368" s="1"/>
    </row>
    <row r="2369" spans="1:14" hidden="1" x14ac:dyDescent="0.35">
      <c r="A2369" s="106">
        <v>43281</v>
      </c>
      <c r="B2369" s="1" t="s">
        <v>1156</v>
      </c>
      <c r="C2369" s="1" t="s">
        <v>3017</v>
      </c>
      <c r="D2369" s="102" t="s">
        <v>2572</v>
      </c>
      <c r="E2369" s="102">
        <v>704</v>
      </c>
      <c r="F2369" s="102" t="s">
        <v>2574</v>
      </c>
      <c r="G2369" s="1">
        <v>0</v>
      </c>
      <c r="H2369" s="1">
        <v>279594.68</v>
      </c>
      <c r="I2369" s="1">
        <v>279594.68</v>
      </c>
      <c r="J2369" s="1">
        <v>0</v>
      </c>
      <c r="K2369" s="1">
        <v>0</v>
      </c>
      <c r="L2369" s="1">
        <v>0</v>
      </c>
      <c r="M2369" s="1"/>
      <c r="N2369" s="1" t="s">
        <v>3887</v>
      </c>
    </row>
    <row r="2370" spans="1:14" hidden="1" x14ac:dyDescent="0.35">
      <c r="A2370" s="106">
        <v>43281</v>
      </c>
      <c r="B2370" s="1" t="s">
        <v>1156</v>
      </c>
      <c r="C2370" s="1" t="s">
        <v>3017</v>
      </c>
      <c r="D2370" s="102" t="s">
        <v>2572</v>
      </c>
      <c r="E2370" s="102">
        <v>705</v>
      </c>
      <c r="F2370" s="102" t="s">
        <v>2573</v>
      </c>
      <c r="G2370" s="1">
        <v>0</v>
      </c>
      <c r="H2370" s="1">
        <v>1290893.98</v>
      </c>
      <c r="I2370" s="1">
        <v>1290893.98</v>
      </c>
      <c r="J2370" s="1">
        <v>0</v>
      </c>
      <c r="K2370" s="1">
        <v>0</v>
      </c>
      <c r="L2370" s="1">
        <v>0</v>
      </c>
      <c r="M2370" s="1"/>
      <c r="N2370" s="1" t="s">
        <v>3888</v>
      </c>
    </row>
    <row r="2371" spans="1:14" hidden="1" x14ac:dyDescent="0.35">
      <c r="A2371" s="106">
        <v>43281</v>
      </c>
      <c r="B2371" s="1" t="s">
        <v>1156</v>
      </c>
      <c r="C2371" s="1" t="s">
        <v>3017</v>
      </c>
      <c r="D2371" s="102" t="s">
        <v>2572</v>
      </c>
      <c r="E2371" s="102">
        <v>708</v>
      </c>
      <c r="F2371" s="102" t="s">
        <v>2142</v>
      </c>
      <c r="G2371" s="1">
        <v>-173503.02</v>
      </c>
      <c r="H2371" s="1">
        <v>141968.04999999999</v>
      </c>
      <c r="I2371" s="1">
        <v>106829.05</v>
      </c>
      <c r="J2371" s="1">
        <v>35138.999999999985</v>
      </c>
      <c r="K2371" s="1">
        <v>-138364.01999999999</v>
      </c>
      <c r="L2371" s="1">
        <v>-138.36401999999998</v>
      </c>
      <c r="M2371" s="1"/>
      <c r="N2371" s="1" t="s">
        <v>3889</v>
      </c>
    </row>
    <row r="2372" spans="1:14" hidden="1" x14ac:dyDescent="0.35">
      <c r="A2372" s="106">
        <v>43281</v>
      </c>
      <c r="B2372" s="1" t="s">
        <v>1156</v>
      </c>
      <c r="C2372" s="1" t="s">
        <v>3017</v>
      </c>
      <c r="D2372" s="102" t="s">
        <v>2572</v>
      </c>
      <c r="E2372" s="102">
        <v>709</v>
      </c>
      <c r="F2372" s="102" t="s">
        <v>2335</v>
      </c>
      <c r="G2372" s="1">
        <v>-5320830.3099999996</v>
      </c>
      <c r="H2372" s="1">
        <v>0</v>
      </c>
      <c r="I2372" s="1">
        <v>1752714.74</v>
      </c>
      <c r="J2372" s="1">
        <v>-1752714.74</v>
      </c>
      <c r="K2372" s="1">
        <v>-7073545.0499999998</v>
      </c>
      <c r="L2372" s="1">
        <v>-7073.5450499999997</v>
      </c>
      <c r="M2372" s="1"/>
      <c r="N2372" s="1" t="s">
        <v>1011</v>
      </c>
    </row>
    <row r="2373" spans="1:14" hidden="1" x14ac:dyDescent="0.35">
      <c r="A2373" s="106">
        <v>43281</v>
      </c>
      <c r="B2373" s="1" t="s">
        <v>1156</v>
      </c>
      <c r="C2373" s="1" t="s">
        <v>3017</v>
      </c>
      <c r="D2373" s="102" t="s">
        <v>2572</v>
      </c>
      <c r="E2373" s="102">
        <v>710</v>
      </c>
      <c r="F2373" s="102" t="s">
        <v>2143</v>
      </c>
      <c r="G2373" s="1">
        <v>-1996783.06</v>
      </c>
      <c r="H2373" s="1">
        <v>3548.55</v>
      </c>
      <c r="I2373" s="1">
        <v>631697.31000000006</v>
      </c>
      <c r="J2373" s="1">
        <v>-628148.76</v>
      </c>
      <c r="K2373" s="1">
        <v>-2624931.8199999998</v>
      </c>
      <c r="L2373" s="1">
        <v>-2624.9318199999998</v>
      </c>
      <c r="M2373" s="1"/>
      <c r="N2373" s="1" t="s">
        <v>1012</v>
      </c>
    </row>
    <row r="2374" spans="1:14" hidden="1" x14ac:dyDescent="0.35">
      <c r="A2374" s="106">
        <v>43281</v>
      </c>
      <c r="B2374" s="1" t="s">
        <v>1156</v>
      </c>
      <c r="C2374" s="1" t="s">
        <v>3017</v>
      </c>
      <c r="D2374" s="102" t="s">
        <v>2572</v>
      </c>
      <c r="E2374" s="102">
        <v>711</v>
      </c>
      <c r="F2374" s="102" t="s">
        <v>2136</v>
      </c>
      <c r="G2374" s="1">
        <v>-51707.47</v>
      </c>
      <c r="H2374" s="1">
        <v>39659.74</v>
      </c>
      <c r="I2374" s="1">
        <v>39691.54</v>
      </c>
      <c r="J2374" s="1">
        <v>-31.80000000000291</v>
      </c>
      <c r="K2374" s="1">
        <v>-51739.27</v>
      </c>
      <c r="L2374" s="1">
        <v>-51.739269999999998</v>
      </c>
      <c r="M2374" s="1"/>
      <c r="N2374" s="1" t="s">
        <v>1010</v>
      </c>
    </row>
    <row r="2375" spans="1:14" hidden="1" x14ac:dyDescent="0.35">
      <c r="A2375" s="106">
        <v>43281</v>
      </c>
      <c r="B2375" s="1" t="s">
        <v>1156</v>
      </c>
      <c r="C2375" s="1" t="s">
        <v>3017</v>
      </c>
      <c r="D2375" s="102" t="s">
        <v>2572</v>
      </c>
      <c r="E2375" s="102">
        <v>712</v>
      </c>
      <c r="F2375" s="102" t="s">
        <v>2137</v>
      </c>
      <c r="G2375" s="1">
        <v>-580.39</v>
      </c>
      <c r="H2375" s="1">
        <v>435.97</v>
      </c>
      <c r="I2375" s="1">
        <v>698.36</v>
      </c>
      <c r="J2375" s="1">
        <v>-262.39</v>
      </c>
      <c r="K2375" s="1">
        <v>-842.78</v>
      </c>
      <c r="L2375" s="1">
        <v>-0.84277999999999997</v>
      </c>
      <c r="M2375" s="1"/>
      <c r="N2375" s="1" t="s">
        <v>1010</v>
      </c>
    </row>
    <row r="2376" spans="1:14" hidden="1" x14ac:dyDescent="0.35">
      <c r="A2376" s="106">
        <v>43281</v>
      </c>
      <c r="B2376" s="1" t="s">
        <v>1156</v>
      </c>
      <c r="C2376" s="1" t="s">
        <v>3017</v>
      </c>
      <c r="D2376" s="102" t="s">
        <v>2572</v>
      </c>
      <c r="E2376" s="102">
        <v>713</v>
      </c>
      <c r="F2376" s="102" t="s">
        <v>2138</v>
      </c>
      <c r="G2376" s="1">
        <v>-769915.56</v>
      </c>
      <c r="H2376" s="1">
        <v>403173.78</v>
      </c>
      <c r="I2376" s="1">
        <v>366577.66</v>
      </c>
      <c r="J2376" s="1">
        <v>36596.120000000054</v>
      </c>
      <c r="K2376" s="1">
        <v>-733319.44</v>
      </c>
      <c r="L2376" s="1">
        <v>-733.31943999999999</v>
      </c>
      <c r="M2376" s="1"/>
      <c r="N2376" s="1" t="s">
        <v>1010</v>
      </c>
    </row>
    <row r="2377" spans="1:14" hidden="1" x14ac:dyDescent="0.35">
      <c r="A2377" s="106">
        <v>43281</v>
      </c>
      <c r="B2377" s="1" t="s">
        <v>1156</v>
      </c>
      <c r="C2377" s="1" t="s">
        <v>3017</v>
      </c>
      <c r="D2377" s="102" t="s">
        <v>2572</v>
      </c>
      <c r="E2377" s="102">
        <v>719</v>
      </c>
      <c r="F2377" s="102" t="s">
        <v>2575</v>
      </c>
      <c r="G2377" s="1">
        <v>-750</v>
      </c>
      <c r="H2377" s="1">
        <v>0</v>
      </c>
      <c r="I2377" s="1">
        <v>0</v>
      </c>
      <c r="J2377" s="1">
        <v>0</v>
      </c>
      <c r="K2377" s="1">
        <v>-750</v>
      </c>
      <c r="L2377" s="1">
        <v>-0.75</v>
      </c>
      <c r="M2377" s="1"/>
      <c r="N2377" s="1" t="s">
        <v>1015</v>
      </c>
    </row>
    <row r="2378" spans="1:14" hidden="1" x14ac:dyDescent="0.35">
      <c r="A2378" s="106">
        <v>43281</v>
      </c>
      <c r="B2378" s="1" t="s">
        <v>1156</v>
      </c>
      <c r="C2378" s="1" t="s">
        <v>3017</v>
      </c>
      <c r="D2378" s="102" t="s">
        <v>2572</v>
      </c>
      <c r="E2378" s="102">
        <v>721</v>
      </c>
      <c r="F2378" s="102" t="s">
        <v>2140</v>
      </c>
      <c r="G2378" s="1">
        <v>-222346.84</v>
      </c>
      <c r="H2378" s="1">
        <v>221407.11</v>
      </c>
      <c r="I2378" s="1">
        <v>410675.53</v>
      </c>
      <c r="J2378" s="1">
        <v>-189268.42000000004</v>
      </c>
      <c r="K2378" s="1">
        <v>-411615.26</v>
      </c>
      <c r="L2378" s="1">
        <v>-411.61526000000003</v>
      </c>
      <c r="M2378" s="1"/>
      <c r="N2378" s="1" t="s">
        <v>1013</v>
      </c>
    </row>
    <row r="2379" spans="1:14" hidden="1" x14ac:dyDescent="0.35">
      <c r="A2379" s="106">
        <v>43281</v>
      </c>
      <c r="B2379" s="1" t="s">
        <v>1156</v>
      </c>
      <c r="C2379" s="1" t="s">
        <v>3017</v>
      </c>
      <c r="D2379" s="102" t="s">
        <v>2572</v>
      </c>
      <c r="E2379" s="102">
        <v>722</v>
      </c>
      <c r="F2379" s="102" t="s">
        <v>2141</v>
      </c>
      <c r="G2379" s="1">
        <v>-109840</v>
      </c>
      <c r="H2379" s="1">
        <v>108441.82</v>
      </c>
      <c r="I2379" s="1">
        <v>225554.3</v>
      </c>
      <c r="J2379" s="1">
        <v>-117112.47999999998</v>
      </c>
      <c r="K2379" s="1">
        <v>-226952.48</v>
      </c>
      <c r="L2379" s="1">
        <v>-226.95248000000001</v>
      </c>
      <c r="M2379" s="1"/>
      <c r="N2379" s="1" t="s">
        <v>1014</v>
      </c>
    </row>
    <row r="2380" spans="1:14" hidden="1" x14ac:dyDescent="0.35">
      <c r="A2380" s="106">
        <v>43281</v>
      </c>
      <c r="B2380" s="1"/>
      <c r="C2380" s="1"/>
      <c r="D2380" s="102" t="s">
        <v>2578</v>
      </c>
      <c r="E2380" s="102">
        <v>723</v>
      </c>
      <c r="F2380" s="102" t="s">
        <v>2579</v>
      </c>
      <c r="G2380" s="1">
        <v>0</v>
      </c>
      <c r="H2380" s="1">
        <v>722.13</v>
      </c>
      <c r="I2380" s="1">
        <v>722.13</v>
      </c>
      <c r="J2380" s="1">
        <v>0</v>
      </c>
      <c r="K2380" s="1">
        <v>0</v>
      </c>
      <c r="L2380" s="1">
        <v>0</v>
      </c>
      <c r="M2380" s="1"/>
      <c r="N2380" s="1"/>
    </row>
    <row r="2381" spans="1:14" hidden="1" x14ac:dyDescent="0.35">
      <c r="A2381" s="106">
        <v>43281</v>
      </c>
      <c r="B2381" s="1"/>
      <c r="C2381" s="1" t="s">
        <v>3016</v>
      </c>
      <c r="D2381" s="102" t="s">
        <v>2580</v>
      </c>
      <c r="E2381" s="102">
        <v>729</v>
      </c>
      <c r="F2381" s="102" t="s">
        <v>2581</v>
      </c>
      <c r="G2381" s="1">
        <v>-0.3</v>
      </c>
      <c r="H2381" s="1">
        <v>0</v>
      </c>
      <c r="I2381" s="1">
        <v>0</v>
      </c>
      <c r="J2381" s="1">
        <v>0</v>
      </c>
      <c r="K2381" s="1">
        <v>-0.3</v>
      </c>
      <c r="L2381" s="1">
        <v>-2.9999999999999997E-4</v>
      </c>
      <c r="M2381" s="1"/>
      <c r="N2381" s="1"/>
    </row>
    <row r="2382" spans="1:14" hidden="1" x14ac:dyDescent="0.35">
      <c r="A2382" s="106">
        <v>43281</v>
      </c>
      <c r="B2382" s="1"/>
      <c r="C2382" s="1" t="s">
        <v>3016</v>
      </c>
      <c r="D2382" s="102" t="s">
        <v>2582</v>
      </c>
      <c r="E2382" s="102">
        <v>730</v>
      </c>
      <c r="F2382" s="102" t="s">
        <v>2581</v>
      </c>
      <c r="G2382" s="1">
        <v>-0.3</v>
      </c>
      <c r="H2382" s="1">
        <v>0</v>
      </c>
      <c r="I2382" s="1">
        <v>0</v>
      </c>
      <c r="J2382" s="1">
        <v>0</v>
      </c>
      <c r="K2382" s="1">
        <v>-0.3</v>
      </c>
      <c r="L2382" s="1">
        <v>-2.9999999999999997E-4</v>
      </c>
      <c r="M2382" s="1"/>
      <c r="N2382" s="1"/>
    </row>
    <row r="2383" spans="1:14" hidden="1" x14ac:dyDescent="0.35">
      <c r="A2383" s="106">
        <v>43281</v>
      </c>
      <c r="B2383" s="1" t="s">
        <v>1160</v>
      </c>
      <c r="C2383" s="1" t="s">
        <v>3017</v>
      </c>
      <c r="D2383" s="102" t="s">
        <v>2583</v>
      </c>
      <c r="E2383" s="102">
        <v>734</v>
      </c>
      <c r="F2383" s="102" t="s">
        <v>2584</v>
      </c>
      <c r="G2383" s="1">
        <v>-0.3</v>
      </c>
      <c r="H2383" s="1">
        <v>0</v>
      </c>
      <c r="I2383" s="1">
        <v>0</v>
      </c>
      <c r="J2383" s="1">
        <v>0</v>
      </c>
      <c r="K2383" s="1">
        <v>-0.3</v>
      </c>
      <c r="L2383" s="1">
        <v>-2.9999999999999997E-4</v>
      </c>
      <c r="M2383" s="1"/>
      <c r="N2383" s="1"/>
    </row>
    <row r="2384" spans="1:14" hidden="1" x14ac:dyDescent="0.35">
      <c r="A2384" s="106">
        <v>43281</v>
      </c>
      <c r="B2384" s="1"/>
      <c r="C2384" s="1" t="s">
        <v>3016</v>
      </c>
      <c r="D2384" s="102" t="s">
        <v>2585</v>
      </c>
      <c r="E2384" s="102">
        <v>744</v>
      </c>
      <c r="F2384" s="102" t="s">
        <v>2586</v>
      </c>
      <c r="G2384" s="1">
        <v>-18079212.18</v>
      </c>
      <c r="H2384" s="1">
        <v>1868024.2</v>
      </c>
      <c r="I2384" s="1">
        <v>39634.18</v>
      </c>
      <c r="J2384" s="1">
        <v>1828390.02</v>
      </c>
      <c r="K2384" s="1">
        <v>-16250822.16</v>
      </c>
      <c r="L2384" s="1">
        <v>-16250.82216</v>
      </c>
      <c r="M2384" s="1"/>
      <c r="N2384" s="1"/>
    </row>
    <row r="2385" spans="1:14" hidden="1" x14ac:dyDescent="0.35">
      <c r="A2385" s="106">
        <v>43281</v>
      </c>
      <c r="B2385" s="1"/>
      <c r="C2385" s="1" t="s">
        <v>3016</v>
      </c>
      <c r="D2385" s="102" t="s">
        <v>2587</v>
      </c>
      <c r="E2385" s="102">
        <v>749</v>
      </c>
      <c r="F2385" s="102" t="s">
        <v>2588</v>
      </c>
      <c r="G2385" s="1">
        <v>-4154674.38</v>
      </c>
      <c r="H2385" s="1">
        <v>0</v>
      </c>
      <c r="I2385" s="1">
        <v>7667.73</v>
      </c>
      <c r="J2385" s="1">
        <v>-7667.73</v>
      </c>
      <c r="K2385" s="1">
        <v>-4162342.11</v>
      </c>
      <c r="L2385" s="1">
        <v>-4162.3421099999996</v>
      </c>
      <c r="M2385" s="1"/>
      <c r="N2385" s="1"/>
    </row>
    <row r="2386" spans="1:14" hidden="1" x14ac:dyDescent="0.35">
      <c r="A2386" s="106">
        <v>43281</v>
      </c>
      <c r="B2386" s="1" t="s">
        <v>1155</v>
      </c>
      <c r="C2386" s="1" t="s">
        <v>3017</v>
      </c>
      <c r="D2386" s="102" t="s">
        <v>2589</v>
      </c>
      <c r="E2386" s="102">
        <v>751</v>
      </c>
      <c r="F2386" s="102" t="s">
        <v>2590</v>
      </c>
      <c r="G2386" s="1">
        <v>-4154674.38</v>
      </c>
      <c r="H2386" s="1">
        <v>0</v>
      </c>
      <c r="I2386" s="1">
        <v>7667.73</v>
      </c>
      <c r="J2386" s="1">
        <v>-7667.73</v>
      </c>
      <c r="K2386" s="1">
        <v>-4162342.11</v>
      </c>
      <c r="L2386" s="1">
        <v>-4162.3421099999996</v>
      </c>
      <c r="M2386" s="1"/>
      <c r="N2386" s="1"/>
    </row>
    <row r="2387" spans="1:14" hidden="1" x14ac:dyDescent="0.35">
      <c r="A2387" s="106">
        <v>43281</v>
      </c>
      <c r="B2387" s="1"/>
      <c r="C2387" s="1" t="s">
        <v>3016</v>
      </c>
      <c r="D2387" s="102" t="s">
        <v>2591</v>
      </c>
      <c r="E2387" s="102">
        <v>773</v>
      </c>
      <c r="F2387" s="102" t="s">
        <v>2592</v>
      </c>
      <c r="G2387" s="1">
        <v>-13924537.800000001</v>
      </c>
      <c r="H2387" s="1">
        <v>1868024.2</v>
      </c>
      <c r="I2387" s="1">
        <v>31966.45</v>
      </c>
      <c r="J2387" s="1">
        <v>1836057.75</v>
      </c>
      <c r="K2387" s="1">
        <v>-12088480.050000001</v>
      </c>
      <c r="L2387" s="1">
        <v>-12088.48005</v>
      </c>
      <c r="M2387" s="1"/>
      <c r="N2387" s="1"/>
    </row>
    <row r="2388" spans="1:14" hidden="1" x14ac:dyDescent="0.35">
      <c r="A2388" s="106">
        <v>43281</v>
      </c>
      <c r="B2388" s="1"/>
      <c r="C2388" s="1" t="s">
        <v>3016</v>
      </c>
      <c r="D2388" s="102" t="s">
        <v>2593</v>
      </c>
      <c r="E2388" s="102">
        <v>774</v>
      </c>
      <c r="F2388" s="102" t="s">
        <v>2592</v>
      </c>
      <c r="G2388" s="1">
        <v>-13924537.800000001</v>
      </c>
      <c r="H2388" s="1">
        <v>1868024.2</v>
      </c>
      <c r="I2388" s="1">
        <v>31966.45</v>
      </c>
      <c r="J2388" s="1">
        <v>1836057.75</v>
      </c>
      <c r="K2388" s="1">
        <v>-12088480.050000001</v>
      </c>
      <c r="L2388" s="1">
        <v>-12088.48005</v>
      </c>
      <c r="M2388" s="1"/>
      <c r="N2388" s="1"/>
    </row>
    <row r="2389" spans="1:14" hidden="1" x14ac:dyDescent="0.35">
      <c r="A2389" s="106">
        <v>43281</v>
      </c>
      <c r="B2389" s="1" t="s">
        <v>1158</v>
      </c>
      <c r="C2389" s="1" t="s">
        <v>3017</v>
      </c>
      <c r="D2389" s="102" t="s">
        <v>2593</v>
      </c>
      <c r="E2389" s="102">
        <v>775</v>
      </c>
      <c r="F2389" s="102" t="s">
        <v>2149</v>
      </c>
      <c r="G2389" s="1">
        <v>-316647.90000000002</v>
      </c>
      <c r="H2389" s="1">
        <v>0</v>
      </c>
      <c r="I2389" s="1">
        <v>0</v>
      </c>
      <c r="J2389" s="1">
        <v>0</v>
      </c>
      <c r="K2389" s="1">
        <v>-316647.90000000002</v>
      </c>
      <c r="L2389" s="1">
        <v>-316.64790000000005</v>
      </c>
      <c r="M2389" s="1"/>
      <c r="N2389" s="1"/>
    </row>
    <row r="2390" spans="1:14" hidden="1" x14ac:dyDescent="0.35">
      <c r="A2390" s="106">
        <v>43281</v>
      </c>
      <c r="B2390" s="1" t="s">
        <v>1160</v>
      </c>
      <c r="C2390" s="1" t="s">
        <v>3017</v>
      </c>
      <c r="D2390" s="102" t="s">
        <v>2593</v>
      </c>
      <c r="E2390" s="102">
        <v>776</v>
      </c>
      <c r="F2390" s="102" t="s">
        <v>2150</v>
      </c>
      <c r="G2390" s="1">
        <v>-189521.55</v>
      </c>
      <c r="H2390" s="1">
        <v>0</v>
      </c>
      <c r="I2390" s="1">
        <v>0</v>
      </c>
      <c r="J2390" s="1">
        <v>0</v>
      </c>
      <c r="K2390" s="1">
        <v>-189521.55</v>
      </c>
      <c r="L2390" s="1">
        <v>-189.52154999999999</v>
      </c>
      <c r="M2390" s="1"/>
      <c r="N2390" s="1"/>
    </row>
    <row r="2391" spans="1:14" hidden="1" x14ac:dyDescent="0.35">
      <c r="A2391" s="106">
        <v>43281</v>
      </c>
      <c r="B2391" s="1" t="s">
        <v>1160</v>
      </c>
      <c r="C2391" s="1" t="s">
        <v>3017</v>
      </c>
      <c r="D2391" s="102" t="s">
        <v>2593</v>
      </c>
      <c r="E2391" s="102">
        <v>777</v>
      </c>
      <c r="F2391" s="102" t="s">
        <v>2152</v>
      </c>
      <c r="G2391" s="1">
        <v>-38879.480000000003</v>
      </c>
      <c r="H2391" s="1">
        <v>0</v>
      </c>
      <c r="I2391" s="1">
        <v>0</v>
      </c>
      <c r="J2391" s="1">
        <v>0</v>
      </c>
      <c r="K2391" s="1">
        <v>-38879.480000000003</v>
      </c>
      <c r="L2391" s="1">
        <v>-38.879480000000001</v>
      </c>
      <c r="M2391" s="1"/>
      <c r="N2391" s="1"/>
    </row>
    <row r="2392" spans="1:14" hidden="1" x14ac:dyDescent="0.35">
      <c r="A2392" s="106">
        <v>43281</v>
      </c>
      <c r="B2392" s="1" t="s">
        <v>1160</v>
      </c>
      <c r="C2392" s="1" t="s">
        <v>3017</v>
      </c>
      <c r="D2392" s="102" t="s">
        <v>2593</v>
      </c>
      <c r="E2392" s="102">
        <v>778</v>
      </c>
      <c r="F2392" s="102" t="s">
        <v>2153</v>
      </c>
      <c r="G2392" s="1">
        <v>-912120</v>
      </c>
      <c r="H2392" s="1">
        <v>0</v>
      </c>
      <c r="I2392" s="1">
        <v>0</v>
      </c>
      <c r="J2392" s="1">
        <v>0</v>
      </c>
      <c r="K2392" s="1">
        <v>-912120</v>
      </c>
      <c r="L2392" s="1">
        <v>-912.12</v>
      </c>
      <c r="M2392" s="1"/>
      <c r="N2392" s="1"/>
    </row>
    <row r="2393" spans="1:14" hidden="1" x14ac:dyDescent="0.35">
      <c r="A2393" s="106">
        <v>43281</v>
      </c>
      <c r="B2393" s="1" t="s">
        <v>1160</v>
      </c>
      <c r="C2393" s="1" t="s">
        <v>3017</v>
      </c>
      <c r="D2393" s="102" t="s">
        <v>2593</v>
      </c>
      <c r="E2393" s="102">
        <v>779</v>
      </c>
      <c r="F2393" s="102" t="s">
        <v>2154</v>
      </c>
      <c r="G2393" s="1">
        <v>-441.86</v>
      </c>
      <c r="H2393" s="1">
        <v>31966.45</v>
      </c>
      <c r="I2393" s="1">
        <v>31966.45</v>
      </c>
      <c r="J2393" s="1">
        <v>0</v>
      </c>
      <c r="K2393" s="1">
        <v>-441.86</v>
      </c>
      <c r="L2393" s="1">
        <v>-0.44186000000000003</v>
      </c>
      <c r="M2393" s="1"/>
      <c r="N2393" s="1"/>
    </row>
    <row r="2394" spans="1:14" hidden="1" x14ac:dyDescent="0.35">
      <c r="A2394" s="106">
        <v>43281</v>
      </c>
      <c r="B2394" s="1" t="s">
        <v>1160</v>
      </c>
      <c r="C2394" s="1" t="s">
        <v>3017</v>
      </c>
      <c r="D2394" s="102" t="s">
        <v>2593</v>
      </c>
      <c r="E2394" s="102">
        <v>780</v>
      </c>
      <c r="F2394" s="102" t="s">
        <v>2156</v>
      </c>
      <c r="G2394" s="1">
        <v>-12466927.01</v>
      </c>
      <c r="H2394" s="1">
        <v>1836057.75</v>
      </c>
      <c r="I2394" s="1">
        <v>0</v>
      </c>
      <c r="J2394" s="1">
        <v>1836057.75</v>
      </c>
      <c r="K2394" s="1">
        <v>-10630869.26</v>
      </c>
      <c r="L2394" s="1">
        <v>-10630.869259999999</v>
      </c>
      <c r="M2394" s="1"/>
      <c r="N2394" s="1"/>
    </row>
    <row r="2395" spans="1:14" hidden="1" x14ac:dyDescent="0.35">
      <c r="A2395" s="106">
        <v>43281</v>
      </c>
      <c r="B2395" s="1"/>
      <c r="C2395" s="1" t="s">
        <v>3016</v>
      </c>
      <c r="D2395" s="102" t="s">
        <v>2594</v>
      </c>
      <c r="E2395" s="102">
        <v>782</v>
      </c>
      <c r="F2395" s="102" t="s">
        <v>2595</v>
      </c>
      <c r="G2395" s="1">
        <v>-613781.43999999994</v>
      </c>
      <c r="H2395" s="1">
        <v>4280.34</v>
      </c>
      <c r="I2395" s="1">
        <v>23001.48</v>
      </c>
      <c r="J2395" s="1">
        <v>-18721.14</v>
      </c>
      <c r="K2395" s="1">
        <v>-632502.57999999996</v>
      </c>
      <c r="L2395" s="1">
        <v>-632.50257999999997</v>
      </c>
      <c r="M2395" s="1"/>
      <c r="N2395" s="1"/>
    </row>
    <row r="2396" spans="1:14" hidden="1" x14ac:dyDescent="0.35">
      <c r="A2396" s="106">
        <v>43281</v>
      </c>
      <c r="B2396" s="1"/>
      <c r="C2396" s="1" t="s">
        <v>3016</v>
      </c>
      <c r="D2396" s="102" t="s">
        <v>2596</v>
      </c>
      <c r="E2396" s="102">
        <v>783</v>
      </c>
      <c r="F2396" s="102" t="s">
        <v>2597</v>
      </c>
      <c r="G2396" s="1">
        <v>-613781.43999999994</v>
      </c>
      <c r="H2396" s="1">
        <v>4280.34</v>
      </c>
      <c r="I2396" s="1">
        <v>23001.48</v>
      </c>
      <c r="J2396" s="1">
        <v>-18721.14</v>
      </c>
      <c r="K2396" s="1">
        <v>-632502.57999999996</v>
      </c>
      <c r="L2396" s="1">
        <v>-632.50257999999997</v>
      </c>
      <c r="M2396" s="1"/>
      <c r="N2396" s="1"/>
    </row>
    <row r="2397" spans="1:14" hidden="1" x14ac:dyDescent="0.35">
      <c r="A2397" s="106">
        <v>43281</v>
      </c>
      <c r="B2397" s="1"/>
      <c r="C2397" s="1" t="s">
        <v>3016</v>
      </c>
      <c r="D2397" s="102" t="s">
        <v>2598</v>
      </c>
      <c r="E2397" s="102">
        <v>784</v>
      </c>
      <c r="F2397" s="102" t="s">
        <v>2599</v>
      </c>
      <c r="G2397" s="1">
        <v>-613781.43999999994</v>
      </c>
      <c r="H2397" s="1">
        <v>4280.34</v>
      </c>
      <c r="I2397" s="1">
        <v>23001.48</v>
      </c>
      <c r="J2397" s="1">
        <v>-18721.14</v>
      </c>
      <c r="K2397" s="1">
        <v>-632502.57999999996</v>
      </c>
      <c r="L2397" s="1">
        <v>-632.50257999999997</v>
      </c>
      <c r="M2397" s="1"/>
      <c r="N2397" s="1"/>
    </row>
    <row r="2398" spans="1:14" hidden="1" x14ac:dyDescent="0.35">
      <c r="A2398" s="106">
        <v>43281</v>
      </c>
      <c r="B2398" s="1" t="s">
        <v>1160</v>
      </c>
      <c r="C2398" s="1" t="s">
        <v>3017</v>
      </c>
      <c r="D2398" s="102" t="s">
        <v>2598</v>
      </c>
      <c r="E2398" s="102">
        <v>787</v>
      </c>
      <c r="F2398" s="102" t="s">
        <v>2600</v>
      </c>
      <c r="G2398" s="1">
        <v>-542348.06999999995</v>
      </c>
      <c r="H2398" s="1">
        <v>4280.34</v>
      </c>
      <c r="I2398" s="1">
        <v>17559.77</v>
      </c>
      <c r="J2398" s="1">
        <v>-13279.43</v>
      </c>
      <c r="K2398" s="1">
        <v>-555627.5</v>
      </c>
      <c r="L2398" s="1">
        <v>-555.62750000000005</v>
      </c>
      <c r="M2398" s="1"/>
      <c r="N2398" s="1"/>
    </row>
    <row r="2399" spans="1:14" hidden="1" x14ac:dyDescent="0.35">
      <c r="A2399" s="106">
        <v>43281</v>
      </c>
      <c r="B2399" s="1" t="s">
        <v>1160</v>
      </c>
      <c r="C2399" s="1" t="s">
        <v>3017</v>
      </c>
      <c r="D2399" s="102" t="s">
        <v>2598</v>
      </c>
      <c r="E2399" s="102">
        <v>788</v>
      </c>
      <c r="F2399" s="102" t="s">
        <v>2148</v>
      </c>
      <c r="G2399" s="1">
        <v>-71433.37</v>
      </c>
      <c r="H2399" s="1">
        <v>0</v>
      </c>
      <c r="I2399" s="1">
        <v>5441.71</v>
      </c>
      <c r="J2399" s="1">
        <v>-5441.71</v>
      </c>
      <c r="K2399" s="1">
        <v>-76875.08</v>
      </c>
      <c r="L2399" s="1">
        <v>-76.875079999999997</v>
      </c>
      <c r="M2399" s="1"/>
      <c r="N2399" s="1"/>
    </row>
    <row r="2400" spans="1:14" hidden="1" x14ac:dyDescent="0.35">
      <c r="A2400" s="106">
        <v>43281</v>
      </c>
      <c r="B2400" s="1"/>
      <c r="C2400" s="1" t="s">
        <v>3016</v>
      </c>
      <c r="D2400" s="102" t="s">
        <v>2601</v>
      </c>
      <c r="E2400" s="102">
        <v>808</v>
      </c>
      <c r="F2400" s="102" t="s">
        <v>2602</v>
      </c>
      <c r="G2400" s="1">
        <v>-2174471412.9899998</v>
      </c>
      <c r="H2400" s="1">
        <v>308027.61</v>
      </c>
      <c r="I2400" s="1">
        <v>131234.70000000001</v>
      </c>
      <c r="J2400" s="1">
        <v>176792.90999999997</v>
      </c>
      <c r="K2400" s="1">
        <v>-2174294620.0799999</v>
      </c>
      <c r="L2400" s="1">
        <v>-2174294.6200799998</v>
      </c>
      <c r="M2400" s="1"/>
      <c r="N2400" s="1"/>
    </row>
    <row r="2401" spans="1:14" hidden="1" x14ac:dyDescent="0.35">
      <c r="A2401" s="106">
        <v>43281</v>
      </c>
      <c r="B2401" s="1"/>
      <c r="C2401" s="1" t="s">
        <v>3016</v>
      </c>
      <c r="D2401" s="102" t="s">
        <v>2603</v>
      </c>
      <c r="E2401" s="102">
        <v>809</v>
      </c>
      <c r="F2401" s="102" t="s">
        <v>2545</v>
      </c>
      <c r="G2401" s="1">
        <v>-1097062409.72</v>
      </c>
      <c r="H2401" s="1">
        <v>0</v>
      </c>
      <c r="I2401" s="1">
        <v>0</v>
      </c>
      <c r="J2401" s="1">
        <v>0</v>
      </c>
      <c r="K2401" s="1">
        <v>-1097062409.72</v>
      </c>
      <c r="L2401" s="1">
        <v>-1097062.4097200001</v>
      </c>
      <c r="M2401" s="1"/>
      <c r="N2401" s="1"/>
    </row>
    <row r="2402" spans="1:14" hidden="1" x14ac:dyDescent="0.35">
      <c r="A2402" s="106">
        <v>43281</v>
      </c>
      <c r="B2402" s="1"/>
      <c r="C2402" s="1" t="s">
        <v>3016</v>
      </c>
      <c r="D2402" s="102" t="s">
        <v>2604</v>
      </c>
      <c r="E2402" s="102">
        <v>818</v>
      </c>
      <c r="F2402" s="102" t="s">
        <v>2158</v>
      </c>
      <c r="G2402" s="1">
        <v>-439516397.69</v>
      </c>
      <c r="H2402" s="1">
        <v>0</v>
      </c>
      <c r="I2402" s="1">
        <v>0</v>
      </c>
      <c r="J2402" s="1">
        <v>0</v>
      </c>
      <c r="K2402" s="1">
        <v>-439516397.69</v>
      </c>
      <c r="L2402" s="1">
        <v>-439516.39769000001</v>
      </c>
      <c r="M2402" s="1"/>
      <c r="N2402" s="1"/>
    </row>
    <row r="2403" spans="1:14" hidden="1" x14ac:dyDescent="0.35">
      <c r="A2403" s="106">
        <v>43281</v>
      </c>
      <c r="B2403" s="1" t="s">
        <v>1162</v>
      </c>
      <c r="C2403" s="1" t="s">
        <v>3017</v>
      </c>
      <c r="D2403" s="102" t="s">
        <v>2605</v>
      </c>
      <c r="E2403" s="102">
        <v>819</v>
      </c>
      <c r="F2403" s="102" t="s">
        <v>2159</v>
      </c>
      <c r="G2403" s="1">
        <v>-439516397.69</v>
      </c>
      <c r="H2403" s="1">
        <v>0</v>
      </c>
      <c r="I2403" s="1">
        <v>0</v>
      </c>
      <c r="J2403" s="1">
        <v>0</v>
      </c>
      <c r="K2403" s="1">
        <v>-439516397.69</v>
      </c>
      <c r="L2403" s="1">
        <v>-439516.39769000001</v>
      </c>
      <c r="M2403" s="1"/>
      <c r="N2403" s="1"/>
    </row>
    <row r="2404" spans="1:14" hidden="1" x14ac:dyDescent="0.35">
      <c r="A2404" s="106">
        <v>43281</v>
      </c>
      <c r="B2404" s="1"/>
      <c r="C2404" s="1" t="s">
        <v>3016</v>
      </c>
      <c r="D2404" s="102" t="s">
        <v>2606</v>
      </c>
      <c r="E2404" s="102">
        <v>820</v>
      </c>
      <c r="F2404" s="102" t="s">
        <v>2160</v>
      </c>
      <c r="G2404" s="1">
        <v>-644352639.44000006</v>
      </c>
      <c r="H2404" s="1">
        <v>0</v>
      </c>
      <c r="I2404" s="1">
        <v>0</v>
      </c>
      <c r="J2404" s="1">
        <v>0</v>
      </c>
      <c r="K2404" s="1">
        <v>-644352639.44000006</v>
      </c>
      <c r="L2404" s="1">
        <v>-644352.63944000006</v>
      </c>
      <c r="M2404" s="1"/>
      <c r="N2404" s="1"/>
    </row>
    <row r="2405" spans="1:14" hidden="1" x14ac:dyDescent="0.35">
      <c r="A2405" s="106">
        <v>43281</v>
      </c>
      <c r="B2405" s="1" t="s">
        <v>1166</v>
      </c>
      <c r="C2405" s="1" t="s">
        <v>3017</v>
      </c>
      <c r="D2405" s="102" t="s">
        <v>2607</v>
      </c>
      <c r="E2405" s="102">
        <v>821</v>
      </c>
      <c r="F2405" s="102" t="s">
        <v>2161</v>
      </c>
      <c r="G2405" s="1">
        <v>-644352639.44000006</v>
      </c>
      <c r="H2405" s="1">
        <v>0</v>
      </c>
      <c r="I2405" s="1">
        <v>0</v>
      </c>
      <c r="J2405" s="1">
        <v>0</v>
      </c>
      <c r="K2405" s="1">
        <v>-644352639.44000006</v>
      </c>
      <c r="L2405" s="1">
        <v>-644352.63944000006</v>
      </c>
      <c r="M2405" s="1"/>
      <c r="N2405" s="1"/>
    </row>
    <row r="2406" spans="1:14" hidden="1" x14ac:dyDescent="0.35">
      <c r="A2406" s="106">
        <v>43281</v>
      </c>
      <c r="B2406" s="1"/>
      <c r="C2406" s="1" t="s">
        <v>3016</v>
      </c>
      <c r="D2406" s="102" t="s">
        <v>2608</v>
      </c>
      <c r="E2406" s="102">
        <v>822</v>
      </c>
      <c r="F2406" s="102" t="s">
        <v>2151</v>
      </c>
      <c r="G2406" s="1">
        <v>-13193372.59</v>
      </c>
      <c r="H2406" s="1">
        <v>0</v>
      </c>
      <c r="I2406" s="1">
        <v>0</v>
      </c>
      <c r="J2406" s="1">
        <v>0</v>
      </c>
      <c r="K2406" s="1">
        <v>-13193372.59</v>
      </c>
      <c r="L2406" s="1">
        <v>-13193.372589999999</v>
      </c>
      <c r="M2406" s="1"/>
      <c r="N2406" s="1"/>
    </row>
    <row r="2407" spans="1:14" hidden="1" x14ac:dyDescent="0.35">
      <c r="A2407" s="106">
        <v>43281</v>
      </c>
      <c r="B2407" s="1" t="s">
        <v>1165</v>
      </c>
      <c r="C2407" s="1" t="s">
        <v>3017</v>
      </c>
      <c r="D2407" s="102" t="s">
        <v>2609</v>
      </c>
      <c r="E2407" s="102">
        <v>823</v>
      </c>
      <c r="F2407" s="102" t="s">
        <v>2162</v>
      </c>
      <c r="G2407" s="1">
        <v>-2507435.1800000002</v>
      </c>
      <c r="H2407" s="1">
        <v>0</v>
      </c>
      <c r="I2407" s="1">
        <v>0</v>
      </c>
      <c r="J2407" s="1">
        <v>0</v>
      </c>
      <c r="K2407" s="1">
        <v>-2507435.1800000002</v>
      </c>
      <c r="L2407" s="1">
        <v>-2507.4351799999999</v>
      </c>
      <c r="M2407" s="1"/>
      <c r="N2407" s="1"/>
    </row>
    <row r="2408" spans="1:14" hidden="1" x14ac:dyDescent="0.35">
      <c r="A2408" s="106">
        <v>43281</v>
      </c>
      <c r="B2408" s="1" t="s">
        <v>3663</v>
      </c>
      <c r="C2408" s="1" t="s">
        <v>3017</v>
      </c>
      <c r="D2408" s="102" t="s">
        <v>2609</v>
      </c>
      <c r="E2408" s="102">
        <v>824</v>
      </c>
      <c r="F2408" s="102" t="s">
        <v>2156</v>
      </c>
      <c r="G2408" s="1">
        <v>-10685937.41</v>
      </c>
      <c r="H2408" s="1">
        <v>0</v>
      </c>
      <c r="I2408" s="1">
        <v>0</v>
      </c>
      <c r="J2408" s="1">
        <v>0</v>
      </c>
      <c r="K2408" s="1">
        <v>-10685937.41</v>
      </c>
      <c r="L2408" s="1">
        <v>-10685.93741</v>
      </c>
      <c r="M2408" s="1"/>
      <c r="N2408" s="1"/>
    </row>
    <row r="2409" spans="1:14" hidden="1" x14ac:dyDescent="0.35">
      <c r="A2409" s="106">
        <v>43281</v>
      </c>
      <c r="B2409" s="1"/>
      <c r="C2409" s="1" t="s">
        <v>3016</v>
      </c>
      <c r="D2409" s="102" t="s">
        <v>2610</v>
      </c>
      <c r="E2409" s="102">
        <v>920</v>
      </c>
      <c r="F2409" s="102" t="s">
        <v>2595</v>
      </c>
      <c r="G2409" s="1">
        <v>-1077409003.27</v>
      </c>
      <c r="H2409" s="1">
        <v>308027.61</v>
      </c>
      <c r="I2409" s="1">
        <v>131234.70000000001</v>
      </c>
      <c r="J2409" s="1">
        <v>176792.90999999997</v>
      </c>
      <c r="K2409" s="1">
        <v>-1077232210.3599999</v>
      </c>
      <c r="L2409" s="1">
        <v>-1077232.2103599999</v>
      </c>
      <c r="M2409" s="1"/>
      <c r="N2409" s="1"/>
    </row>
    <row r="2410" spans="1:14" hidden="1" x14ac:dyDescent="0.35">
      <c r="A2410" s="106">
        <v>43281</v>
      </c>
      <c r="B2410" s="1"/>
      <c r="C2410" s="1" t="s">
        <v>3016</v>
      </c>
      <c r="D2410" s="102" t="s">
        <v>2611</v>
      </c>
      <c r="E2410" s="102">
        <v>921</v>
      </c>
      <c r="F2410" s="102" t="s">
        <v>2595</v>
      </c>
      <c r="G2410" s="1">
        <v>-1077409003.27</v>
      </c>
      <c r="H2410" s="1">
        <v>308027.61</v>
      </c>
      <c r="I2410" s="1">
        <v>131234.70000000001</v>
      </c>
      <c r="J2410" s="1">
        <v>176792.90999999997</v>
      </c>
      <c r="K2410" s="1">
        <v>-1077232210.3599999</v>
      </c>
      <c r="L2410" s="1">
        <v>-1077232.2103599999</v>
      </c>
      <c r="M2410" s="1"/>
      <c r="N2410" s="1"/>
    </row>
    <row r="2411" spans="1:14" hidden="1" x14ac:dyDescent="0.35">
      <c r="A2411" s="106">
        <v>43281</v>
      </c>
      <c r="B2411" s="1"/>
      <c r="C2411" s="1" t="s">
        <v>3016</v>
      </c>
      <c r="D2411" s="102" t="s">
        <v>2612</v>
      </c>
      <c r="E2411" s="102">
        <v>945</v>
      </c>
      <c r="F2411" s="102" t="s">
        <v>2164</v>
      </c>
      <c r="G2411" s="1">
        <v>-351818157.82999998</v>
      </c>
      <c r="H2411" s="1">
        <v>37000</v>
      </c>
      <c r="I2411" s="1">
        <v>131234.70000000001</v>
      </c>
      <c r="J2411" s="1">
        <v>-94234.700000000012</v>
      </c>
      <c r="K2411" s="1">
        <v>-351912392.52999997</v>
      </c>
      <c r="L2411" s="1">
        <v>-351912.39252999995</v>
      </c>
      <c r="M2411" s="1"/>
      <c r="N2411" s="1"/>
    </row>
    <row r="2412" spans="1:14" hidden="1" x14ac:dyDescent="0.35">
      <c r="A2412" s="106">
        <v>43281</v>
      </c>
      <c r="B2412" s="1"/>
      <c r="C2412" s="1" t="s">
        <v>3016</v>
      </c>
      <c r="D2412" s="102" t="s">
        <v>2612</v>
      </c>
      <c r="E2412" s="102">
        <v>948</v>
      </c>
      <c r="F2412" s="102" t="s">
        <v>2166</v>
      </c>
      <c r="G2412" s="1">
        <v>-725590845.44000006</v>
      </c>
      <c r="H2412" s="1">
        <v>271027.61</v>
      </c>
      <c r="I2412" s="1">
        <v>0</v>
      </c>
      <c r="J2412" s="1">
        <v>271027.61</v>
      </c>
      <c r="K2412" s="1">
        <v>-725319817.83000004</v>
      </c>
      <c r="L2412" s="1">
        <v>-725319.81783000007</v>
      </c>
      <c r="M2412" s="1"/>
      <c r="N2412" s="1"/>
    </row>
    <row r="2413" spans="1:14" hidden="1" x14ac:dyDescent="0.35">
      <c r="A2413" s="106">
        <v>43281</v>
      </c>
      <c r="B2413" s="1" t="s">
        <v>1162</v>
      </c>
      <c r="C2413" s="1" t="s">
        <v>3017</v>
      </c>
      <c r="D2413" s="102" t="s">
        <v>2612</v>
      </c>
      <c r="E2413" s="102">
        <v>946</v>
      </c>
      <c r="F2413" s="102" t="s">
        <v>2165</v>
      </c>
      <c r="G2413" s="1">
        <v>-323442006.61000001</v>
      </c>
      <c r="H2413" s="1">
        <v>0</v>
      </c>
      <c r="I2413" s="1">
        <v>0</v>
      </c>
      <c r="J2413" s="1">
        <v>0</v>
      </c>
      <c r="K2413" s="1">
        <v>-323442006.61000001</v>
      </c>
      <c r="L2413" s="1">
        <v>-323442.00661000004</v>
      </c>
      <c r="M2413" s="1"/>
      <c r="N2413" s="1"/>
    </row>
    <row r="2414" spans="1:14" hidden="1" x14ac:dyDescent="0.35">
      <c r="A2414" s="106">
        <v>43281</v>
      </c>
      <c r="B2414" s="1" t="s">
        <v>1163</v>
      </c>
      <c r="C2414" s="1" t="s">
        <v>3017</v>
      </c>
      <c r="D2414" s="102" t="s">
        <v>2612</v>
      </c>
      <c r="E2414" s="102">
        <v>947</v>
      </c>
      <c r="F2414" s="102" t="s">
        <v>1847</v>
      </c>
      <c r="G2414" s="1">
        <v>-28376151.219999999</v>
      </c>
      <c r="H2414" s="1">
        <v>37000</v>
      </c>
      <c r="I2414" s="1">
        <v>131234.70000000001</v>
      </c>
      <c r="J2414" s="1">
        <v>-94234.700000000012</v>
      </c>
      <c r="K2414" s="1">
        <v>-28470385.920000002</v>
      </c>
      <c r="L2414" s="1">
        <v>-28470.385920000001</v>
      </c>
      <c r="M2414" s="1"/>
      <c r="N2414" s="1"/>
    </row>
    <row r="2415" spans="1:14" hidden="1" x14ac:dyDescent="0.35">
      <c r="A2415" s="106">
        <v>43281</v>
      </c>
      <c r="B2415" s="1" t="s">
        <v>1164</v>
      </c>
      <c r="C2415" s="1" t="s">
        <v>3017</v>
      </c>
      <c r="D2415" s="102" t="s">
        <v>2612</v>
      </c>
      <c r="E2415" s="102">
        <v>949</v>
      </c>
      <c r="F2415" s="102" t="s">
        <v>2167</v>
      </c>
      <c r="G2415" s="1">
        <v>-533522680.39999998</v>
      </c>
      <c r="H2415" s="1">
        <v>199285.01</v>
      </c>
      <c r="I2415" s="1">
        <v>0</v>
      </c>
      <c r="J2415" s="1">
        <v>199285.01</v>
      </c>
      <c r="K2415" s="1">
        <v>-533323395.38999999</v>
      </c>
      <c r="L2415" s="1">
        <v>-533323.39538999996</v>
      </c>
      <c r="M2415" s="1"/>
      <c r="N2415" s="1"/>
    </row>
    <row r="2416" spans="1:14" hidden="1" x14ac:dyDescent="0.35">
      <c r="A2416" s="106">
        <v>43281</v>
      </c>
      <c r="B2416" s="1" t="s">
        <v>1164</v>
      </c>
      <c r="C2416" s="1" t="s">
        <v>3017</v>
      </c>
      <c r="D2416" s="102" t="s">
        <v>2612</v>
      </c>
      <c r="E2416" s="102">
        <v>950</v>
      </c>
      <c r="F2416" s="102" t="s">
        <v>2168</v>
      </c>
      <c r="G2416" s="1">
        <v>-192068165.03999999</v>
      </c>
      <c r="H2416" s="1">
        <v>71742.600000000006</v>
      </c>
      <c r="I2416" s="1">
        <v>0</v>
      </c>
      <c r="J2416" s="1">
        <v>71742.600000000006</v>
      </c>
      <c r="K2416" s="1">
        <v>-191996422.44</v>
      </c>
      <c r="L2416" s="1">
        <v>-191996.42243999999</v>
      </c>
      <c r="M2416" s="1"/>
      <c r="N2416" s="1"/>
    </row>
    <row r="2417" spans="1:14" hidden="1" x14ac:dyDescent="0.35">
      <c r="A2417" s="106">
        <v>43281</v>
      </c>
      <c r="B2417" s="1"/>
      <c r="C2417" s="1" t="s">
        <v>3016</v>
      </c>
      <c r="D2417" s="102" t="s">
        <v>2613</v>
      </c>
      <c r="E2417" s="102">
        <v>951</v>
      </c>
      <c r="F2417" s="102" t="s">
        <v>2614</v>
      </c>
      <c r="G2417" s="1">
        <v>-3062098819.6700001</v>
      </c>
      <c r="H2417" s="1">
        <v>1105167.6299999999</v>
      </c>
      <c r="I2417" s="1">
        <v>1853883.55</v>
      </c>
      <c r="J2417" s="1">
        <v>-748715.92000000016</v>
      </c>
      <c r="K2417" s="1">
        <v>-3062847535.5900002</v>
      </c>
      <c r="L2417" s="1">
        <v>-3062847.53559</v>
      </c>
      <c r="M2417" s="1"/>
      <c r="N2417" s="1"/>
    </row>
    <row r="2418" spans="1:14" hidden="1" x14ac:dyDescent="0.35">
      <c r="A2418" s="106">
        <v>43281</v>
      </c>
      <c r="B2418" s="1"/>
      <c r="C2418" s="1" t="s">
        <v>3016</v>
      </c>
      <c r="D2418" s="102" t="s">
        <v>2615</v>
      </c>
      <c r="E2418" s="102">
        <v>952</v>
      </c>
      <c r="F2418" s="102" t="s">
        <v>2616</v>
      </c>
      <c r="G2418" s="1">
        <v>-1574330069.6099999</v>
      </c>
      <c r="H2418" s="1">
        <v>0</v>
      </c>
      <c r="I2418" s="1">
        <v>0</v>
      </c>
      <c r="J2418" s="1">
        <v>0</v>
      </c>
      <c r="K2418" s="1">
        <v>-1574330069.6099999</v>
      </c>
      <c r="L2418" s="1">
        <v>-1574330.0696099999</v>
      </c>
      <c r="M2418" s="1"/>
      <c r="N2418" s="1"/>
    </row>
    <row r="2419" spans="1:14" hidden="1" x14ac:dyDescent="0.35">
      <c r="A2419" s="106">
        <v>43281</v>
      </c>
      <c r="B2419" s="1"/>
      <c r="C2419" s="1" t="s">
        <v>3016</v>
      </c>
      <c r="D2419" s="102" t="s">
        <v>2617</v>
      </c>
      <c r="E2419" s="102">
        <v>953</v>
      </c>
      <c r="F2419" s="102" t="s">
        <v>2616</v>
      </c>
      <c r="G2419" s="1">
        <v>-1574330069.6099999</v>
      </c>
      <c r="H2419" s="1">
        <v>0</v>
      </c>
      <c r="I2419" s="1">
        <v>0</v>
      </c>
      <c r="J2419" s="1">
        <v>0</v>
      </c>
      <c r="K2419" s="1">
        <v>-1574330069.6099999</v>
      </c>
      <c r="L2419" s="1">
        <v>-1574330.0696099999</v>
      </c>
      <c r="M2419" s="1"/>
      <c r="N2419" s="1"/>
    </row>
    <row r="2420" spans="1:14" hidden="1" x14ac:dyDescent="0.35">
      <c r="A2420" s="106">
        <v>43281</v>
      </c>
      <c r="B2420" s="1" t="s">
        <v>1168</v>
      </c>
      <c r="C2420" s="1" t="s">
        <v>3017</v>
      </c>
      <c r="D2420" s="102" t="s">
        <v>2618</v>
      </c>
      <c r="E2420" s="102">
        <v>954</v>
      </c>
      <c r="F2420" s="102" t="s">
        <v>2619</v>
      </c>
      <c r="G2420" s="1">
        <v>-1574330069.6099999</v>
      </c>
      <c r="H2420" s="1">
        <v>0</v>
      </c>
      <c r="I2420" s="1">
        <v>0</v>
      </c>
      <c r="J2420" s="1">
        <v>0</v>
      </c>
      <c r="K2420" s="1">
        <v>-1574330069.6099999</v>
      </c>
      <c r="L2420" s="1">
        <v>-1574330.0696099999</v>
      </c>
      <c r="M2420" s="1"/>
      <c r="N2420" s="1"/>
    </row>
    <row r="2421" spans="1:14" hidden="1" x14ac:dyDescent="0.35">
      <c r="A2421" s="106">
        <v>43281</v>
      </c>
      <c r="B2421" s="1"/>
      <c r="C2421" s="1" t="s">
        <v>3016</v>
      </c>
      <c r="D2421" s="102" t="s">
        <v>2620</v>
      </c>
      <c r="E2421" s="102">
        <v>963</v>
      </c>
      <c r="F2421" s="102" t="s">
        <v>2621</v>
      </c>
      <c r="G2421" s="1">
        <v>-25826478.829999998</v>
      </c>
      <c r="H2421" s="1">
        <v>0</v>
      </c>
      <c r="I2421" s="1">
        <v>37000</v>
      </c>
      <c r="J2421" s="1">
        <v>-37000</v>
      </c>
      <c r="K2421" s="1">
        <v>-25863478.829999998</v>
      </c>
      <c r="L2421" s="1">
        <v>-25863.47883</v>
      </c>
      <c r="M2421" s="1"/>
      <c r="N2421" s="1"/>
    </row>
    <row r="2422" spans="1:14" hidden="1" x14ac:dyDescent="0.35">
      <c r="A2422" s="106">
        <v>43281</v>
      </c>
      <c r="B2422" s="1"/>
      <c r="C2422" s="1" t="s">
        <v>3016</v>
      </c>
      <c r="D2422" s="102" t="s">
        <v>2622</v>
      </c>
      <c r="E2422" s="102">
        <v>964</v>
      </c>
      <c r="F2422" s="102" t="s">
        <v>2621</v>
      </c>
      <c r="G2422" s="1">
        <v>-25826478.829999998</v>
      </c>
      <c r="H2422" s="1">
        <v>0</v>
      </c>
      <c r="I2422" s="1">
        <v>37000</v>
      </c>
      <c r="J2422" s="1">
        <v>-37000</v>
      </c>
      <c r="K2422" s="1">
        <v>-25863478.829999998</v>
      </c>
      <c r="L2422" s="1">
        <v>-25863.47883</v>
      </c>
      <c r="M2422" s="1"/>
      <c r="N2422" s="1"/>
    </row>
    <row r="2423" spans="1:14" hidden="1" x14ac:dyDescent="0.35">
      <c r="A2423" s="106">
        <v>43281</v>
      </c>
      <c r="B2423" s="1"/>
      <c r="C2423" s="1" t="s">
        <v>3016</v>
      </c>
      <c r="D2423" s="102" t="s">
        <v>2623</v>
      </c>
      <c r="E2423" s="102">
        <v>968</v>
      </c>
      <c r="F2423" s="102" t="s">
        <v>2624</v>
      </c>
      <c r="G2423" s="1">
        <v>-25789794.260000002</v>
      </c>
      <c r="H2423" s="1">
        <v>0</v>
      </c>
      <c r="I2423" s="1">
        <v>37000</v>
      </c>
      <c r="J2423" s="1">
        <v>-37000</v>
      </c>
      <c r="K2423" s="1">
        <v>-25826794.260000002</v>
      </c>
      <c r="L2423" s="1">
        <v>-25826.794260000002</v>
      </c>
      <c r="M2423" s="1"/>
      <c r="N2423" s="1"/>
    </row>
    <row r="2424" spans="1:14" hidden="1" x14ac:dyDescent="0.35">
      <c r="A2424" s="106">
        <v>43281</v>
      </c>
      <c r="B2424" s="1" t="s">
        <v>1169</v>
      </c>
      <c r="C2424" s="1" t="s">
        <v>3017</v>
      </c>
      <c r="D2424" s="102" t="s">
        <v>2623</v>
      </c>
      <c r="E2424" s="102">
        <v>969</v>
      </c>
      <c r="F2424" s="102" t="s">
        <v>2169</v>
      </c>
      <c r="G2424" s="1">
        <v>-2777.91</v>
      </c>
      <c r="H2424" s="1">
        <v>0</v>
      </c>
      <c r="I2424" s="1">
        <v>0</v>
      </c>
      <c r="J2424" s="1">
        <v>0</v>
      </c>
      <c r="K2424" s="1">
        <v>-2777.91</v>
      </c>
      <c r="L2424" s="1">
        <v>-2.7779099999999999</v>
      </c>
      <c r="M2424" s="1"/>
      <c r="N2424" s="1"/>
    </row>
    <row r="2425" spans="1:14" hidden="1" x14ac:dyDescent="0.35">
      <c r="A2425" s="106">
        <v>43281</v>
      </c>
      <c r="B2425" s="1" t="s">
        <v>1169</v>
      </c>
      <c r="C2425" s="1" t="s">
        <v>3017</v>
      </c>
      <c r="D2425" s="102" t="s">
        <v>2623</v>
      </c>
      <c r="E2425" s="102">
        <v>970</v>
      </c>
      <c r="F2425" s="102" t="s">
        <v>2170</v>
      </c>
      <c r="G2425" s="1">
        <v>-2193.35</v>
      </c>
      <c r="H2425" s="1">
        <v>0</v>
      </c>
      <c r="I2425" s="1">
        <v>0</v>
      </c>
      <c r="J2425" s="1">
        <v>0</v>
      </c>
      <c r="K2425" s="1">
        <v>-2193.35</v>
      </c>
      <c r="L2425" s="1">
        <v>-2.1933499999999997</v>
      </c>
      <c r="M2425" s="1"/>
      <c r="N2425" s="1"/>
    </row>
    <row r="2426" spans="1:14" hidden="1" x14ac:dyDescent="0.35">
      <c r="A2426" s="106">
        <v>43281</v>
      </c>
      <c r="B2426" s="1" t="s">
        <v>1169</v>
      </c>
      <c r="C2426" s="1" t="s">
        <v>3017</v>
      </c>
      <c r="D2426" s="102" t="s">
        <v>2623</v>
      </c>
      <c r="E2426" s="102">
        <v>971</v>
      </c>
      <c r="F2426" s="102" t="s">
        <v>2171</v>
      </c>
      <c r="G2426" s="1">
        <v>-920000</v>
      </c>
      <c r="H2426" s="1">
        <v>0</v>
      </c>
      <c r="I2426" s="1">
        <v>0</v>
      </c>
      <c r="J2426" s="1">
        <v>0</v>
      </c>
      <c r="K2426" s="1">
        <v>-920000</v>
      </c>
      <c r="L2426" s="1">
        <v>-920</v>
      </c>
      <c r="M2426" s="1"/>
      <c r="N2426" s="1"/>
    </row>
    <row r="2427" spans="1:14" hidden="1" x14ac:dyDescent="0.35">
      <c r="A2427" s="106">
        <v>43281</v>
      </c>
      <c r="B2427" s="1" t="s">
        <v>1169</v>
      </c>
      <c r="C2427" s="1" t="s">
        <v>3017</v>
      </c>
      <c r="D2427" s="102" t="s">
        <v>2623</v>
      </c>
      <c r="E2427" s="102">
        <v>972</v>
      </c>
      <c r="F2427" s="102" t="s">
        <v>2172</v>
      </c>
      <c r="G2427" s="1">
        <v>-23290.720000000001</v>
      </c>
      <c r="H2427" s="1">
        <v>0</v>
      </c>
      <c r="I2427" s="1">
        <v>0</v>
      </c>
      <c r="J2427" s="1">
        <v>0</v>
      </c>
      <c r="K2427" s="1">
        <v>-23290.720000000001</v>
      </c>
      <c r="L2427" s="1">
        <v>-23.29072</v>
      </c>
      <c r="M2427" s="1"/>
      <c r="N2427" s="1"/>
    </row>
    <row r="2428" spans="1:14" hidden="1" x14ac:dyDescent="0.35">
      <c r="A2428" s="106">
        <v>43281</v>
      </c>
      <c r="B2428" s="1" t="s">
        <v>1169</v>
      </c>
      <c r="C2428" s="1" t="s">
        <v>3017</v>
      </c>
      <c r="D2428" s="102" t="s">
        <v>2623</v>
      </c>
      <c r="E2428" s="102">
        <v>973</v>
      </c>
      <c r="F2428" s="102" t="s">
        <v>1847</v>
      </c>
      <c r="G2428" s="1">
        <v>-24841532.280000001</v>
      </c>
      <c r="H2428" s="1">
        <v>0</v>
      </c>
      <c r="I2428" s="1">
        <v>37000</v>
      </c>
      <c r="J2428" s="1">
        <v>-37000</v>
      </c>
      <c r="K2428" s="1">
        <v>-24878532.280000001</v>
      </c>
      <c r="L2428" s="1">
        <v>-24878.532279999999</v>
      </c>
      <c r="M2428" s="1"/>
      <c r="N2428" s="1"/>
    </row>
    <row r="2429" spans="1:14" hidden="1" x14ac:dyDescent="0.35">
      <c r="A2429" s="106">
        <v>43281</v>
      </c>
      <c r="B2429" s="1"/>
      <c r="C2429" s="1" t="s">
        <v>3016</v>
      </c>
      <c r="D2429" s="102" t="s">
        <v>2625</v>
      </c>
      <c r="E2429" s="102">
        <v>974</v>
      </c>
      <c r="F2429" s="102" t="s">
        <v>2626</v>
      </c>
      <c r="G2429" s="1">
        <v>-36684.57</v>
      </c>
      <c r="H2429" s="1">
        <v>0</v>
      </c>
      <c r="I2429" s="1">
        <v>0</v>
      </c>
      <c r="J2429" s="1">
        <v>0</v>
      </c>
      <c r="K2429" s="1">
        <v>-36684.57</v>
      </c>
      <c r="L2429" s="1">
        <v>-36.684570000000001</v>
      </c>
      <c r="M2429" s="1"/>
      <c r="N2429" s="1"/>
    </row>
    <row r="2430" spans="1:14" hidden="1" x14ac:dyDescent="0.35">
      <c r="A2430" s="106">
        <v>43281</v>
      </c>
      <c r="B2430" s="1" t="s">
        <v>1169</v>
      </c>
      <c r="C2430" s="1" t="s">
        <v>3017</v>
      </c>
      <c r="D2430" s="102" t="s">
        <v>2625</v>
      </c>
      <c r="E2430" s="102">
        <v>975</v>
      </c>
      <c r="F2430" s="102" t="s">
        <v>2173</v>
      </c>
      <c r="G2430" s="1">
        <v>-18298.990000000002</v>
      </c>
      <c r="H2430" s="1">
        <v>0</v>
      </c>
      <c r="I2430" s="1">
        <v>0</v>
      </c>
      <c r="J2430" s="1">
        <v>0</v>
      </c>
      <c r="K2430" s="1">
        <v>-18298.990000000002</v>
      </c>
      <c r="L2430" s="1">
        <v>-18.29899</v>
      </c>
      <c r="M2430" s="1"/>
      <c r="N2430" s="1"/>
    </row>
    <row r="2431" spans="1:14" hidden="1" x14ac:dyDescent="0.35">
      <c r="A2431" s="106">
        <v>43281</v>
      </c>
      <c r="B2431" s="1" t="s">
        <v>1169</v>
      </c>
      <c r="C2431" s="1" t="s">
        <v>3017</v>
      </c>
      <c r="D2431" s="102" t="s">
        <v>2625</v>
      </c>
      <c r="E2431" s="102">
        <v>976</v>
      </c>
      <c r="F2431" s="102" t="s">
        <v>2173</v>
      </c>
      <c r="G2431" s="1">
        <v>-18385.580000000002</v>
      </c>
      <c r="H2431" s="1">
        <v>0</v>
      </c>
      <c r="I2431" s="1">
        <v>0</v>
      </c>
      <c r="J2431" s="1">
        <v>0</v>
      </c>
      <c r="K2431" s="1">
        <v>-18385.580000000002</v>
      </c>
      <c r="L2431" s="1">
        <v>-18.385580000000001</v>
      </c>
      <c r="M2431" s="1"/>
      <c r="N2431" s="1"/>
    </row>
    <row r="2432" spans="1:14" hidden="1" x14ac:dyDescent="0.35">
      <c r="A2432" s="106">
        <v>43281</v>
      </c>
      <c r="B2432" s="1"/>
      <c r="C2432" s="1" t="s">
        <v>3016</v>
      </c>
      <c r="D2432" s="102" t="s">
        <v>2627</v>
      </c>
      <c r="E2432" s="102">
        <v>977</v>
      </c>
      <c r="F2432" s="102" t="s">
        <v>2628</v>
      </c>
      <c r="G2432" s="1">
        <v>-1412484956.4300001</v>
      </c>
      <c r="H2432" s="1">
        <v>797140.02</v>
      </c>
      <c r="I2432" s="1">
        <v>271027.61</v>
      </c>
      <c r="J2432" s="1">
        <v>526112.41</v>
      </c>
      <c r="K2432" s="1">
        <v>-1411958844.02</v>
      </c>
      <c r="L2432" s="1">
        <v>-1411958.84402</v>
      </c>
      <c r="M2432" s="1"/>
      <c r="N2432" s="1"/>
    </row>
    <row r="2433" spans="1:14" hidden="1" x14ac:dyDescent="0.35">
      <c r="A2433" s="106">
        <v>43281</v>
      </c>
      <c r="B2433" s="1"/>
      <c r="C2433" s="1" t="s">
        <v>3016</v>
      </c>
      <c r="D2433" s="102" t="s">
        <v>2629</v>
      </c>
      <c r="E2433" s="102">
        <v>980</v>
      </c>
      <c r="F2433" s="102" t="s">
        <v>2630</v>
      </c>
      <c r="G2433" s="1">
        <v>-1412484956.4300001</v>
      </c>
      <c r="H2433" s="1">
        <v>797140.02</v>
      </c>
      <c r="I2433" s="1">
        <v>271027.61</v>
      </c>
      <c r="J2433" s="1">
        <v>526112.41</v>
      </c>
      <c r="K2433" s="1">
        <v>-1411958844.02</v>
      </c>
      <c r="L2433" s="1">
        <v>-1411958.84402</v>
      </c>
      <c r="M2433" s="1"/>
      <c r="N2433" s="1"/>
    </row>
    <row r="2434" spans="1:14" hidden="1" x14ac:dyDescent="0.35">
      <c r="A2434" s="106">
        <v>43281</v>
      </c>
      <c r="B2434" s="1" t="s">
        <v>1170</v>
      </c>
      <c r="C2434" s="1" t="s">
        <v>3017</v>
      </c>
      <c r="D2434" s="102" t="s">
        <v>2631</v>
      </c>
      <c r="E2434" s="102">
        <v>983</v>
      </c>
      <c r="F2434" s="102" t="s">
        <v>2174</v>
      </c>
      <c r="G2434" s="1">
        <v>-2172811479.2399998</v>
      </c>
      <c r="H2434" s="1">
        <v>0</v>
      </c>
      <c r="I2434" s="1">
        <v>0</v>
      </c>
      <c r="J2434" s="1">
        <v>0</v>
      </c>
      <c r="K2434" s="1">
        <v>-2172811479.2399998</v>
      </c>
      <c r="L2434" s="1">
        <v>-2172811.4792399998</v>
      </c>
      <c r="M2434" s="1"/>
      <c r="N2434" s="1"/>
    </row>
    <row r="2435" spans="1:14" x14ac:dyDescent="0.35">
      <c r="A2435" s="106">
        <v>43281</v>
      </c>
      <c r="B2435" s="1" t="s">
        <v>1170</v>
      </c>
      <c r="C2435" s="1" t="s">
        <v>3017</v>
      </c>
      <c r="D2435" s="102" t="s">
        <v>2631</v>
      </c>
      <c r="E2435" s="102">
        <v>984</v>
      </c>
      <c r="F2435" s="102" t="s">
        <v>2175</v>
      </c>
      <c r="G2435" s="1">
        <v>32682757.5</v>
      </c>
      <c r="H2435" s="1">
        <v>797140.02</v>
      </c>
      <c r="I2435" s="1">
        <v>0</v>
      </c>
      <c r="J2435" s="1">
        <v>797140.02</v>
      </c>
      <c r="K2435" s="1">
        <v>33479897.52</v>
      </c>
      <c r="L2435" s="1">
        <v>33479.897519999999</v>
      </c>
      <c r="M2435" s="1"/>
      <c r="N2435" s="1"/>
    </row>
    <row r="2436" spans="1:14" hidden="1" x14ac:dyDescent="0.35">
      <c r="A2436" s="106">
        <v>43281</v>
      </c>
      <c r="B2436" s="1" t="s">
        <v>1170</v>
      </c>
      <c r="C2436" s="1" t="s">
        <v>3017</v>
      </c>
      <c r="D2436" s="102" t="s">
        <v>2631</v>
      </c>
      <c r="E2436" s="102">
        <v>985</v>
      </c>
      <c r="F2436" s="102" t="s">
        <v>2176</v>
      </c>
      <c r="G2436" s="1">
        <v>535032180.30000001</v>
      </c>
      <c r="H2436" s="1">
        <v>0</v>
      </c>
      <c r="I2436" s="1">
        <v>199285.01</v>
      </c>
      <c r="J2436" s="1">
        <v>-199285.01</v>
      </c>
      <c r="K2436" s="1">
        <v>534832895.29000002</v>
      </c>
      <c r="L2436" s="1">
        <v>534832.89529000001</v>
      </c>
      <c r="M2436" s="1"/>
      <c r="N2436" s="1"/>
    </row>
    <row r="2437" spans="1:14" hidden="1" x14ac:dyDescent="0.35">
      <c r="A2437" s="106">
        <v>43281</v>
      </c>
      <c r="B2437" s="1" t="s">
        <v>1170</v>
      </c>
      <c r="C2437" s="1" t="s">
        <v>3017</v>
      </c>
      <c r="D2437" s="102" t="s">
        <v>2631</v>
      </c>
      <c r="E2437" s="102">
        <v>986</v>
      </c>
      <c r="F2437" s="102" t="s">
        <v>2177</v>
      </c>
      <c r="G2437" s="1">
        <v>192611585.00999999</v>
      </c>
      <c r="H2437" s="1">
        <v>0</v>
      </c>
      <c r="I2437" s="1">
        <v>71742.600000000006</v>
      </c>
      <c r="J2437" s="1">
        <v>-71742.600000000006</v>
      </c>
      <c r="K2437" s="1">
        <v>192539842.41</v>
      </c>
      <c r="L2437" s="1">
        <v>192539.84240999998</v>
      </c>
      <c r="M2437" s="1"/>
      <c r="N2437" s="1"/>
    </row>
    <row r="2438" spans="1:14" hidden="1" x14ac:dyDescent="0.35">
      <c r="A2438" s="106">
        <v>43281</v>
      </c>
      <c r="B2438" s="1"/>
      <c r="C2438" s="1" t="s">
        <v>3016</v>
      </c>
      <c r="D2438" s="102" t="s">
        <v>2632</v>
      </c>
      <c r="E2438" s="102">
        <v>997</v>
      </c>
      <c r="F2438" s="102" t="s">
        <v>2633</v>
      </c>
      <c r="G2438" s="1">
        <v>-1778250.99</v>
      </c>
      <c r="H2438" s="1">
        <v>0</v>
      </c>
      <c r="I2438" s="1">
        <v>748715.92</v>
      </c>
      <c r="J2438" s="1">
        <v>-748715.92</v>
      </c>
      <c r="K2438" s="1">
        <v>-2526966.91</v>
      </c>
      <c r="L2438" s="1">
        <v>-2526.9669100000001</v>
      </c>
      <c r="M2438" s="1"/>
      <c r="N2438" s="1"/>
    </row>
    <row r="2439" spans="1:14" hidden="1" x14ac:dyDescent="0.35">
      <c r="A2439" s="106">
        <v>43281</v>
      </c>
      <c r="B2439" s="1"/>
      <c r="C2439" s="1" t="s">
        <v>3016</v>
      </c>
      <c r="D2439" s="102" t="s">
        <v>2634</v>
      </c>
      <c r="E2439" s="102">
        <v>998</v>
      </c>
      <c r="F2439" s="102" t="s">
        <v>2633</v>
      </c>
      <c r="G2439" s="1">
        <v>-1778250.99</v>
      </c>
      <c r="H2439" s="1">
        <v>0</v>
      </c>
      <c r="I2439" s="1">
        <v>748715.92</v>
      </c>
      <c r="J2439" s="1">
        <v>-748715.92</v>
      </c>
      <c r="K2439" s="1">
        <v>-2526966.91</v>
      </c>
      <c r="L2439" s="1">
        <v>-2526.9669100000001</v>
      </c>
      <c r="M2439" s="1"/>
      <c r="N2439" s="1"/>
    </row>
    <row r="2440" spans="1:14" hidden="1" x14ac:dyDescent="0.35">
      <c r="A2440" s="106">
        <v>43281</v>
      </c>
      <c r="B2440" s="1"/>
      <c r="C2440" s="1" t="s">
        <v>3016</v>
      </c>
      <c r="D2440" s="102" t="s">
        <v>2635</v>
      </c>
      <c r="E2440" s="102">
        <v>999</v>
      </c>
      <c r="F2440" s="102" t="s">
        <v>2633</v>
      </c>
      <c r="G2440" s="1">
        <v>-1778250.99</v>
      </c>
      <c r="H2440" s="1">
        <v>0</v>
      </c>
      <c r="I2440" s="1">
        <v>748715.92</v>
      </c>
      <c r="J2440" s="1">
        <v>-748715.92</v>
      </c>
      <c r="K2440" s="1">
        <v>-2526966.91</v>
      </c>
      <c r="L2440" s="1">
        <v>-2526.9669100000001</v>
      </c>
      <c r="M2440" s="1"/>
      <c r="N2440" s="1"/>
    </row>
    <row r="2441" spans="1:14" hidden="1" x14ac:dyDescent="0.35">
      <c r="A2441" s="106">
        <v>43281</v>
      </c>
      <c r="B2441" s="1" t="s">
        <v>1168</v>
      </c>
      <c r="C2441" s="1" t="s">
        <v>3017</v>
      </c>
      <c r="D2441" s="102" t="s">
        <v>2635</v>
      </c>
      <c r="E2441" s="102">
        <v>1001</v>
      </c>
      <c r="F2441" s="102" t="s">
        <v>2636</v>
      </c>
      <c r="G2441" s="1">
        <v>-1778250.99</v>
      </c>
      <c r="H2441" s="1">
        <v>0</v>
      </c>
      <c r="I2441" s="1">
        <v>748715.92</v>
      </c>
      <c r="J2441" s="1">
        <v>-748715.92</v>
      </c>
      <c r="K2441" s="1">
        <v>-2526966.91</v>
      </c>
      <c r="L2441" s="1">
        <v>-2526.9669100000001</v>
      </c>
      <c r="M2441" s="1"/>
      <c r="N2441" s="1"/>
    </row>
    <row r="2442" spans="1:14" hidden="1" x14ac:dyDescent="0.35">
      <c r="A2442" s="106">
        <v>43281</v>
      </c>
      <c r="B2442" s="1"/>
      <c r="C2442" s="1" t="s">
        <v>3016</v>
      </c>
      <c r="D2442" s="102" t="s">
        <v>2637</v>
      </c>
      <c r="E2442" s="102">
        <v>1005</v>
      </c>
      <c r="F2442" s="102" t="s">
        <v>2638</v>
      </c>
      <c r="G2442" s="1">
        <v>-47679063.810000002</v>
      </c>
      <c r="H2442" s="1">
        <v>308027.61</v>
      </c>
      <c r="I2442" s="1">
        <v>797140.02</v>
      </c>
      <c r="J2442" s="1">
        <v>-489112.41000000003</v>
      </c>
      <c r="K2442" s="1">
        <v>-48168176.219999999</v>
      </c>
      <c r="L2442" s="1">
        <v>-48168.176220000001</v>
      </c>
      <c r="M2442" s="1"/>
      <c r="N2442" s="1"/>
    </row>
    <row r="2443" spans="1:14" hidden="1" x14ac:dyDescent="0.35">
      <c r="A2443" s="106">
        <v>43281</v>
      </c>
      <c r="B2443" s="1"/>
      <c r="C2443" s="1" t="s">
        <v>3016</v>
      </c>
      <c r="D2443" s="102" t="s">
        <v>2639</v>
      </c>
      <c r="E2443" s="102">
        <v>1006</v>
      </c>
      <c r="F2443" s="102" t="s">
        <v>2638</v>
      </c>
      <c r="G2443" s="1">
        <v>-47679063.810000002</v>
      </c>
      <c r="H2443" s="1">
        <v>308027.61</v>
      </c>
      <c r="I2443" s="1">
        <v>797140.02</v>
      </c>
      <c r="J2443" s="1">
        <v>-489112.41000000003</v>
      </c>
      <c r="K2443" s="1">
        <v>-48168176.219999999</v>
      </c>
      <c r="L2443" s="1">
        <v>-48168.176220000001</v>
      </c>
      <c r="M2443" s="1"/>
      <c r="N2443" s="1"/>
    </row>
    <row r="2444" spans="1:14" hidden="1" x14ac:dyDescent="0.35">
      <c r="A2444" s="106">
        <v>43281</v>
      </c>
      <c r="B2444" s="1" t="s">
        <v>3033</v>
      </c>
      <c r="C2444" s="1" t="s">
        <v>3017</v>
      </c>
      <c r="D2444" s="102" t="s">
        <v>2640</v>
      </c>
      <c r="E2444" s="102">
        <v>1007</v>
      </c>
      <c r="F2444" s="102" t="s">
        <v>2638</v>
      </c>
      <c r="G2444" s="1">
        <v>-47679063.810000002</v>
      </c>
      <c r="H2444" s="1">
        <v>308027.61</v>
      </c>
      <c r="I2444" s="1">
        <v>797140.02</v>
      </c>
      <c r="J2444" s="1">
        <v>-489112.41000000003</v>
      </c>
      <c r="K2444" s="1">
        <v>-48168176.219999999</v>
      </c>
      <c r="L2444" s="1">
        <v>-48168.176220000001</v>
      </c>
      <c r="M2444" s="1"/>
      <c r="N2444" s="1"/>
    </row>
    <row r="2445" spans="1:14" hidden="1" x14ac:dyDescent="0.35">
      <c r="A2445" s="106">
        <v>43281</v>
      </c>
      <c r="B2445" s="1"/>
      <c r="C2445" s="1" t="s">
        <v>3016</v>
      </c>
      <c r="D2445" s="102" t="s">
        <v>2641</v>
      </c>
      <c r="E2445" s="102">
        <v>1012</v>
      </c>
      <c r="F2445" s="102" t="s">
        <v>2642</v>
      </c>
      <c r="G2445" s="1">
        <v>-325942.09999999998</v>
      </c>
      <c r="H2445" s="1">
        <v>0</v>
      </c>
      <c r="I2445" s="1">
        <v>0</v>
      </c>
      <c r="J2445" s="1">
        <v>0</v>
      </c>
      <c r="K2445" s="1">
        <v>-325942.09999999998</v>
      </c>
      <c r="L2445" s="1">
        <v>-325.94209999999998</v>
      </c>
      <c r="M2445" s="1"/>
      <c r="N2445" s="1"/>
    </row>
    <row r="2446" spans="1:14" hidden="1" x14ac:dyDescent="0.35">
      <c r="A2446" s="106">
        <v>43281</v>
      </c>
      <c r="B2446" s="1"/>
      <c r="C2446" s="1" t="s">
        <v>3016</v>
      </c>
      <c r="D2446" s="102" t="s">
        <v>2643</v>
      </c>
      <c r="E2446" s="102">
        <v>1013</v>
      </c>
      <c r="F2446" s="102" t="s">
        <v>2642</v>
      </c>
      <c r="G2446" s="1">
        <v>-325942.09999999998</v>
      </c>
      <c r="H2446" s="1">
        <v>0</v>
      </c>
      <c r="I2446" s="1">
        <v>0</v>
      </c>
      <c r="J2446" s="1">
        <v>0</v>
      </c>
      <c r="K2446" s="1">
        <v>-325942.09999999998</v>
      </c>
      <c r="L2446" s="1">
        <v>-325.94209999999998</v>
      </c>
      <c r="M2446" s="1"/>
      <c r="N2446" s="1"/>
    </row>
    <row r="2447" spans="1:14" hidden="1" x14ac:dyDescent="0.35">
      <c r="A2447" s="106">
        <v>43281</v>
      </c>
      <c r="B2447" s="1"/>
      <c r="C2447" s="1" t="s">
        <v>3017</v>
      </c>
      <c r="D2447" s="102" t="s">
        <v>2644</v>
      </c>
      <c r="E2447" s="102">
        <v>1016</v>
      </c>
      <c r="F2447" s="102" t="s">
        <v>2540</v>
      </c>
      <c r="G2447" s="1">
        <v>-325942.09999999998</v>
      </c>
      <c r="H2447" s="1">
        <v>0</v>
      </c>
      <c r="I2447" s="1">
        <v>0</v>
      </c>
      <c r="J2447" s="1">
        <v>0</v>
      </c>
      <c r="K2447" s="1">
        <v>-325942.09999999998</v>
      </c>
      <c r="L2447" s="1">
        <v>-325.94209999999998</v>
      </c>
      <c r="M2447" s="1"/>
      <c r="N2447" s="1"/>
    </row>
    <row r="2448" spans="1:14" hidden="1" x14ac:dyDescent="0.35">
      <c r="A2448" s="106">
        <v>43281</v>
      </c>
      <c r="B2448" s="1"/>
      <c r="C2448" s="1" t="s">
        <v>3016</v>
      </c>
      <c r="D2448" s="102" t="s">
        <v>2645</v>
      </c>
      <c r="E2448" s="102">
        <v>1017</v>
      </c>
      <c r="F2448" s="102" t="s">
        <v>2323</v>
      </c>
      <c r="G2448" s="1">
        <v>-69864801.040000007</v>
      </c>
      <c r="H2448" s="1">
        <v>1985202.66</v>
      </c>
      <c r="I2448" s="1">
        <v>16913471.98</v>
      </c>
      <c r="J2448" s="1">
        <v>-14928269.32</v>
      </c>
      <c r="K2448" s="1">
        <v>-84793070.359999999</v>
      </c>
      <c r="L2448" s="1">
        <v>-84793.070359999998</v>
      </c>
      <c r="M2448" s="1"/>
      <c r="N2448" s="1"/>
    </row>
    <row r="2449" spans="1:14" hidden="1" x14ac:dyDescent="0.35">
      <c r="A2449" s="106">
        <v>43281</v>
      </c>
      <c r="B2449" s="1"/>
      <c r="C2449" s="1" t="s">
        <v>3016</v>
      </c>
      <c r="D2449" s="102" t="s">
        <v>2646</v>
      </c>
      <c r="E2449" s="102">
        <v>1018</v>
      </c>
      <c r="F2449" s="102" t="s">
        <v>3001</v>
      </c>
      <c r="G2449" s="1">
        <v>-69864801.040000007</v>
      </c>
      <c r="H2449" s="1">
        <v>1985202.66</v>
      </c>
      <c r="I2449" s="1">
        <v>16913471.98</v>
      </c>
      <c r="J2449" s="1">
        <v>-14928269.32</v>
      </c>
      <c r="K2449" s="1">
        <v>-84793070.359999999</v>
      </c>
      <c r="L2449" s="1">
        <v>-84793.070359999998</v>
      </c>
      <c r="M2449" s="1"/>
      <c r="N2449" s="1"/>
    </row>
    <row r="2450" spans="1:14" hidden="1" x14ac:dyDescent="0.35">
      <c r="A2450" s="106">
        <v>43281</v>
      </c>
      <c r="B2450" s="1"/>
      <c r="C2450" s="1" t="s">
        <v>3016</v>
      </c>
      <c r="D2450" s="102" t="s">
        <v>2647</v>
      </c>
      <c r="E2450" s="102">
        <v>1019</v>
      </c>
      <c r="F2450" s="102" t="s">
        <v>2648</v>
      </c>
      <c r="G2450" s="1">
        <v>-37726235.200000003</v>
      </c>
      <c r="H2450" s="1">
        <v>18156.43</v>
      </c>
      <c r="I2450" s="1">
        <v>7072869.9199999999</v>
      </c>
      <c r="J2450" s="1">
        <v>-7054713.4900000002</v>
      </c>
      <c r="K2450" s="1">
        <v>-44780948.689999998</v>
      </c>
      <c r="L2450" s="1">
        <v>-44780.948689999997</v>
      </c>
      <c r="M2450" s="1"/>
      <c r="N2450" s="1"/>
    </row>
    <row r="2451" spans="1:14" hidden="1" x14ac:dyDescent="0.35">
      <c r="A2451" s="106">
        <v>43281</v>
      </c>
      <c r="B2451" s="1"/>
      <c r="C2451" s="1" t="s">
        <v>3016</v>
      </c>
      <c r="D2451" s="102" t="s">
        <v>2649</v>
      </c>
      <c r="E2451" s="102">
        <v>1020</v>
      </c>
      <c r="F2451" s="102" t="s">
        <v>2650</v>
      </c>
      <c r="G2451" s="1">
        <v>-37726235.200000003</v>
      </c>
      <c r="H2451" s="1">
        <v>18156.43</v>
      </c>
      <c r="I2451" s="1">
        <v>7072869.9199999999</v>
      </c>
      <c r="J2451" s="1">
        <v>-7054713.4900000002</v>
      </c>
      <c r="K2451" s="1">
        <v>-44780948.689999998</v>
      </c>
      <c r="L2451" s="1">
        <v>-44780.948689999997</v>
      </c>
      <c r="M2451" s="1"/>
      <c r="N2451" s="1"/>
    </row>
    <row r="2452" spans="1:14" hidden="1" x14ac:dyDescent="0.35">
      <c r="A2452" s="106">
        <v>43281</v>
      </c>
      <c r="B2452" s="1" t="s">
        <v>3158</v>
      </c>
      <c r="C2452" s="1" t="s">
        <v>3017</v>
      </c>
      <c r="D2452" s="102" t="s">
        <v>2651</v>
      </c>
      <c r="E2452" s="102">
        <v>1022</v>
      </c>
      <c r="F2452" s="102" t="s">
        <v>2652</v>
      </c>
      <c r="G2452" s="1">
        <v>-32759774.690000001</v>
      </c>
      <c r="H2452" s="1">
        <v>18156.43</v>
      </c>
      <c r="I2452" s="1">
        <v>5973651.7699999996</v>
      </c>
      <c r="J2452" s="1">
        <v>-5955495.3399999999</v>
      </c>
      <c r="K2452" s="1">
        <v>-38715270.030000001</v>
      </c>
      <c r="L2452" s="1">
        <v>-38715.27003</v>
      </c>
      <c r="M2452" s="1" t="s">
        <v>1176</v>
      </c>
      <c r="N2452" s="1"/>
    </row>
    <row r="2453" spans="1:14" hidden="1" x14ac:dyDescent="0.35">
      <c r="A2453" s="106">
        <v>43281</v>
      </c>
      <c r="B2453" s="1" t="s">
        <v>3158</v>
      </c>
      <c r="C2453" s="1" t="s">
        <v>3017</v>
      </c>
      <c r="D2453" s="102" t="s">
        <v>2651</v>
      </c>
      <c r="E2453" s="102">
        <v>1023</v>
      </c>
      <c r="F2453" s="102" t="s">
        <v>2653</v>
      </c>
      <c r="G2453" s="1">
        <v>-4497801.97</v>
      </c>
      <c r="H2453" s="1">
        <v>0</v>
      </c>
      <c r="I2453" s="1">
        <v>923918.79</v>
      </c>
      <c r="J2453" s="1">
        <v>-923918.79</v>
      </c>
      <c r="K2453" s="1">
        <v>-5421720.7599999998</v>
      </c>
      <c r="L2453" s="1">
        <v>-5421.7207600000002</v>
      </c>
      <c r="M2453" s="1" t="s">
        <v>1176</v>
      </c>
      <c r="N2453" s="1"/>
    </row>
    <row r="2454" spans="1:14" hidden="1" x14ac:dyDescent="0.35">
      <c r="A2454" s="106">
        <v>43281</v>
      </c>
      <c r="B2454" s="1" t="s">
        <v>3158</v>
      </c>
      <c r="C2454" s="1" t="s">
        <v>3017</v>
      </c>
      <c r="D2454" s="102" t="s">
        <v>2654</v>
      </c>
      <c r="E2454" s="102">
        <v>1029</v>
      </c>
      <c r="F2454" s="102" t="s">
        <v>2540</v>
      </c>
      <c r="G2454" s="1">
        <v>-468658.54</v>
      </c>
      <c r="H2454" s="1">
        <v>0</v>
      </c>
      <c r="I2454" s="1">
        <v>175299.36</v>
      </c>
      <c r="J2454" s="1">
        <v>-175299.36</v>
      </c>
      <c r="K2454" s="1">
        <v>-643957.9</v>
      </c>
      <c r="L2454" s="1">
        <v>-643.9579</v>
      </c>
      <c r="M2454" s="1" t="s">
        <v>1176</v>
      </c>
      <c r="N2454" s="1"/>
    </row>
    <row r="2455" spans="1:14" hidden="1" x14ac:dyDescent="0.35">
      <c r="A2455" s="106">
        <v>43281</v>
      </c>
      <c r="B2455" s="1"/>
      <c r="C2455" s="1" t="s">
        <v>3016</v>
      </c>
      <c r="D2455" s="102" t="s">
        <v>2878</v>
      </c>
      <c r="E2455" s="102">
        <v>1078</v>
      </c>
      <c r="F2455" s="102" t="s">
        <v>2879</v>
      </c>
      <c r="G2455" s="1">
        <v>0</v>
      </c>
      <c r="H2455" s="1">
        <v>0</v>
      </c>
      <c r="I2455" s="1">
        <v>1158796.1499999999</v>
      </c>
      <c r="J2455" s="1">
        <v>-1158796.1499999999</v>
      </c>
      <c r="K2455" s="1">
        <v>-1158796.1499999999</v>
      </c>
      <c r="L2455" s="1">
        <v>-1158.7961499999999</v>
      </c>
      <c r="M2455" s="1"/>
      <c r="N2455" s="1"/>
    </row>
    <row r="2456" spans="1:14" hidden="1" x14ac:dyDescent="0.35">
      <c r="A2456" s="106">
        <v>43281</v>
      </c>
      <c r="B2456" s="1"/>
      <c r="C2456" s="1" t="s">
        <v>3016</v>
      </c>
      <c r="D2456" s="102" t="s">
        <v>2880</v>
      </c>
      <c r="E2456" s="102">
        <v>1079</v>
      </c>
      <c r="F2456" s="102" t="s">
        <v>2881</v>
      </c>
      <c r="G2456" s="1">
        <v>0</v>
      </c>
      <c r="H2456" s="1">
        <v>0</v>
      </c>
      <c r="I2456" s="1">
        <v>1158796.1499999999</v>
      </c>
      <c r="J2456" s="1">
        <v>-1158796.1499999999</v>
      </c>
      <c r="K2456" s="1">
        <v>-1158796.1499999999</v>
      </c>
      <c r="L2456" s="1">
        <v>-1158.7961499999999</v>
      </c>
      <c r="M2456" s="1"/>
      <c r="N2456" s="1"/>
    </row>
    <row r="2457" spans="1:14" hidden="1" x14ac:dyDescent="0.35">
      <c r="A2457" s="106">
        <v>43281</v>
      </c>
      <c r="B2457" s="1" t="s">
        <v>3158</v>
      </c>
      <c r="C2457" s="1" t="s">
        <v>3017</v>
      </c>
      <c r="D2457" s="102" t="s">
        <v>2882</v>
      </c>
      <c r="E2457" s="102">
        <v>1089</v>
      </c>
      <c r="F2457" s="102" t="s">
        <v>2540</v>
      </c>
      <c r="G2457" s="1">
        <v>0</v>
      </c>
      <c r="H2457" s="1">
        <v>0</v>
      </c>
      <c r="I2457" s="1">
        <v>1158796.1499999999</v>
      </c>
      <c r="J2457" s="1">
        <v>-1158796.1499999999</v>
      </c>
      <c r="K2457" s="1">
        <v>-1158796.1499999999</v>
      </c>
      <c r="L2457" s="1">
        <v>-1158.7961499999999</v>
      </c>
      <c r="M2457" s="1" t="s">
        <v>1176</v>
      </c>
      <c r="N2457" s="1"/>
    </row>
    <row r="2458" spans="1:14" hidden="1" x14ac:dyDescent="0.35">
      <c r="A2458" s="106">
        <v>43281</v>
      </c>
      <c r="B2458" s="1"/>
      <c r="C2458" s="1" t="s">
        <v>3016</v>
      </c>
      <c r="D2458" s="102" t="s">
        <v>2655</v>
      </c>
      <c r="E2458" s="102">
        <v>1052</v>
      </c>
      <c r="F2458" s="102" t="s">
        <v>2656</v>
      </c>
      <c r="G2458" s="1">
        <v>-41412780.700000003</v>
      </c>
      <c r="H2458" s="1">
        <v>0</v>
      </c>
      <c r="I2458" s="1">
        <v>8681805.9100000001</v>
      </c>
      <c r="J2458" s="1">
        <v>-8681805.9100000001</v>
      </c>
      <c r="K2458" s="1">
        <v>-50094586.609999999</v>
      </c>
      <c r="L2458" s="1">
        <v>-50094.586609999998</v>
      </c>
      <c r="M2458" s="1"/>
      <c r="N2458" s="1"/>
    </row>
    <row r="2459" spans="1:14" hidden="1" x14ac:dyDescent="0.35">
      <c r="A2459" s="106">
        <v>43281</v>
      </c>
      <c r="B2459" s="1" t="s">
        <v>3160</v>
      </c>
      <c r="C2459" s="1" t="s">
        <v>3017</v>
      </c>
      <c r="D2459" s="102" t="s">
        <v>2657</v>
      </c>
      <c r="E2459" s="102">
        <v>1058</v>
      </c>
      <c r="F2459" s="102" t="s">
        <v>2658</v>
      </c>
      <c r="G2459" s="1">
        <v>-41412780.700000003</v>
      </c>
      <c r="H2459" s="1">
        <v>0</v>
      </c>
      <c r="I2459" s="1">
        <v>8681805.9100000001</v>
      </c>
      <c r="J2459" s="1">
        <v>-8681805.9100000001</v>
      </c>
      <c r="K2459" s="1">
        <v>-50094586.609999999</v>
      </c>
      <c r="L2459" s="1">
        <v>-50094.586609999998</v>
      </c>
      <c r="M2459" s="1" t="s">
        <v>1176</v>
      </c>
      <c r="N2459" s="1"/>
    </row>
    <row r="2460" spans="1:14" hidden="1" x14ac:dyDescent="0.35">
      <c r="A2460" s="106">
        <v>43281</v>
      </c>
      <c r="B2460" s="1"/>
      <c r="C2460" s="1" t="s">
        <v>3016</v>
      </c>
      <c r="D2460" s="102" t="s">
        <v>2659</v>
      </c>
      <c r="E2460" s="102">
        <v>1062</v>
      </c>
      <c r="F2460" s="102" t="s">
        <v>2660</v>
      </c>
      <c r="G2460" s="1">
        <v>9274214.8599999994</v>
      </c>
      <c r="H2460" s="1">
        <v>1967046.23</v>
      </c>
      <c r="I2460" s="1">
        <v>0</v>
      </c>
      <c r="J2460" s="1">
        <v>1967046.23</v>
      </c>
      <c r="K2460" s="1">
        <v>11241261.09</v>
      </c>
      <c r="L2460" s="1">
        <v>11241.26109</v>
      </c>
      <c r="M2460" s="1"/>
      <c r="N2460" s="1"/>
    </row>
    <row r="2461" spans="1:14" hidden="1" x14ac:dyDescent="0.35">
      <c r="A2461" s="106">
        <v>43281</v>
      </c>
      <c r="B2461" s="1" t="s">
        <v>1177</v>
      </c>
      <c r="C2461" s="1" t="s">
        <v>3017</v>
      </c>
      <c r="D2461" s="102" t="s">
        <v>2661</v>
      </c>
      <c r="E2461" s="102">
        <v>1066</v>
      </c>
      <c r="F2461" s="102" t="s">
        <v>2181</v>
      </c>
      <c r="G2461" s="1">
        <v>1301376.22</v>
      </c>
      <c r="H2461" s="1">
        <v>277621.2</v>
      </c>
      <c r="I2461" s="1">
        <v>0</v>
      </c>
      <c r="J2461" s="1">
        <v>277621.2</v>
      </c>
      <c r="K2461" s="1">
        <v>1578997.42</v>
      </c>
      <c r="L2461" s="1">
        <v>1578.9974199999999</v>
      </c>
      <c r="M2461" s="1" t="s">
        <v>1258</v>
      </c>
      <c r="N2461" s="1"/>
    </row>
    <row r="2462" spans="1:14" hidden="1" x14ac:dyDescent="0.35">
      <c r="A2462" s="106">
        <v>43281</v>
      </c>
      <c r="B2462" s="1" t="s">
        <v>1177</v>
      </c>
      <c r="C2462" s="1" t="s">
        <v>3017</v>
      </c>
      <c r="D2462" s="102" t="s">
        <v>2662</v>
      </c>
      <c r="E2462" s="102">
        <v>1067</v>
      </c>
      <c r="F2462" s="102" t="s">
        <v>2139</v>
      </c>
      <c r="G2462" s="1">
        <v>5994226.9800000004</v>
      </c>
      <c r="H2462" s="1">
        <v>1278749.5</v>
      </c>
      <c r="I2462" s="1">
        <v>0</v>
      </c>
      <c r="J2462" s="1">
        <v>1278749.5</v>
      </c>
      <c r="K2462" s="1">
        <v>7272976.4800000004</v>
      </c>
      <c r="L2462" s="1">
        <v>7272.9764800000003</v>
      </c>
      <c r="M2462" s="1" t="s">
        <v>1258</v>
      </c>
      <c r="N2462" s="1"/>
    </row>
    <row r="2463" spans="1:14" hidden="1" x14ac:dyDescent="0.35">
      <c r="A2463" s="106">
        <v>43281</v>
      </c>
      <c r="B2463" s="1" t="s">
        <v>1177</v>
      </c>
      <c r="C2463" s="1" t="s">
        <v>3017</v>
      </c>
      <c r="D2463" s="102" t="s">
        <v>2663</v>
      </c>
      <c r="E2463" s="102">
        <v>1068</v>
      </c>
      <c r="F2463" s="102" t="s">
        <v>2182</v>
      </c>
      <c r="G2463" s="1">
        <v>1881452.98</v>
      </c>
      <c r="H2463" s="1">
        <v>410675.53</v>
      </c>
      <c r="I2463" s="1">
        <v>0</v>
      </c>
      <c r="J2463" s="1">
        <v>410675.53</v>
      </c>
      <c r="K2463" s="1">
        <v>2292128.5099999998</v>
      </c>
      <c r="L2463" s="1">
        <v>2292.1285099999996</v>
      </c>
      <c r="M2463" s="1" t="s">
        <v>1260</v>
      </c>
      <c r="N2463" s="1"/>
    </row>
    <row r="2464" spans="1:14" hidden="1" x14ac:dyDescent="0.35">
      <c r="A2464" s="106">
        <v>43281</v>
      </c>
      <c r="B2464" s="1" t="s">
        <v>1177</v>
      </c>
      <c r="C2464" s="1" t="s">
        <v>3017</v>
      </c>
      <c r="D2464" s="102" t="s">
        <v>2857</v>
      </c>
      <c r="E2464" s="102">
        <v>1069</v>
      </c>
      <c r="F2464" s="102" t="s">
        <v>2183</v>
      </c>
      <c r="G2464" s="1">
        <v>97158.68</v>
      </c>
      <c r="H2464" s="1">
        <v>0</v>
      </c>
      <c r="I2464" s="1">
        <v>0</v>
      </c>
      <c r="J2464" s="1">
        <v>0</v>
      </c>
      <c r="K2464" s="1">
        <v>97158.68</v>
      </c>
      <c r="L2464" s="1">
        <v>97.15867999999999</v>
      </c>
      <c r="M2464" s="1" t="s">
        <v>1176</v>
      </c>
      <c r="N2464" s="1"/>
    </row>
    <row r="2465" spans="1:14" hidden="1" x14ac:dyDescent="0.35">
      <c r="A2465" s="106">
        <v>43281</v>
      </c>
      <c r="B2465" s="1"/>
      <c r="C2465" s="1" t="s">
        <v>3016</v>
      </c>
      <c r="D2465" s="102" t="s">
        <v>2664</v>
      </c>
      <c r="E2465" s="102">
        <v>1180</v>
      </c>
      <c r="F2465" s="102" t="s">
        <v>2665</v>
      </c>
      <c r="G2465" s="1">
        <v>30871702.25</v>
      </c>
      <c r="H2465" s="1">
        <v>7112511.2199999997</v>
      </c>
      <c r="I2465" s="1">
        <v>1340170.6499999999</v>
      </c>
      <c r="J2465" s="1">
        <v>5772340.5700000003</v>
      </c>
      <c r="K2465" s="1">
        <v>36644042.82</v>
      </c>
      <c r="L2465" s="1">
        <v>36644.042820000002</v>
      </c>
      <c r="M2465" s="1"/>
      <c r="N2465" s="1"/>
    </row>
    <row r="2466" spans="1:14" hidden="1" x14ac:dyDescent="0.35">
      <c r="A2466" s="106">
        <v>43281</v>
      </c>
      <c r="B2466" s="1"/>
      <c r="C2466" s="1" t="s">
        <v>3016</v>
      </c>
      <c r="D2466" s="102" t="s">
        <v>2666</v>
      </c>
      <c r="E2466" s="102">
        <v>1181</v>
      </c>
      <c r="F2466" s="102" t="s">
        <v>2667</v>
      </c>
      <c r="G2466" s="1">
        <v>10572832.619999999</v>
      </c>
      <c r="H2466" s="1">
        <v>2242518.94</v>
      </c>
      <c r="I2466" s="1">
        <v>15990</v>
      </c>
      <c r="J2466" s="1">
        <v>2226528.94</v>
      </c>
      <c r="K2466" s="1">
        <v>12799361.560000001</v>
      </c>
      <c r="L2466" s="1">
        <v>12799.361560000001</v>
      </c>
      <c r="M2466" s="1"/>
      <c r="N2466" s="1"/>
    </row>
    <row r="2467" spans="1:14" hidden="1" x14ac:dyDescent="0.35">
      <c r="A2467" s="106">
        <v>43281</v>
      </c>
      <c r="B2467" s="1"/>
      <c r="C2467" s="1" t="s">
        <v>3016</v>
      </c>
      <c r="D2467" s="102" t="s">
        <v>2668</v>
      </c>
      <c r="E2467" s="102">
        <v>1182</v>
      </c>
      <c r="F2467" s="102" t="s">
        <v>2669</v>
      </c>
      <c r="G2467" s="1">
        <v>4758128.87</v>
      </c>
      <c r="H2467" s="1">
        <v>853943.48</v>
      </c>
      <c r="I2467" s="1">
        <v>15990</v>
      </c>
      <c r="J2467" s="1">
        <v>837953.48</v>
      </c>
      <c r="K2467" s="1">
        <v>5596082.3499999996</v>
      </c>
      <c r="L2467" s="1">
        <v>5596.0823499999997</v>
      </c>
      <c r="M2467" s="1"/>
      <c r="N2467" s="1"/>
    </row>
    <row r="2468" spans="1:14" hidden="1" x14ac:dyDescent="0.35">
      <c r="A2468" s="106">
        <v>43281</v>
      </c>
      <c r="B2468" s="1" t="s">
        <v>2330</v>
      </c>
      <c r="C2468" s="1" t="s">
        <v>3017</v>
      </c>
      <c r="D2468" s="102" t="s">
        <v>2670</v>
      </c>
      <c r="E2468" s="102">
        <v>1183</v>
      </c>
      <c r="F2468" s="102" t="s">
        <v>2671</v>
      </c>
      <c r="G2468" s="1">
        <v>1333841.1100000001</v>
      </c>
      <c r="H2468" s="1">
        <v>303663.27</v>
      </c>
      <c r="I2468" s="1">
        <v>0</v>
      </c>
      <c r="J2468" s="1">
        <v>303663.27</v>
      </c>
      <c r="K2468" s="1">
        <v>1637504.38</v>
      </c>
      <c r="L2468" s="1">
        <v>1637.5043799999999</v>
      </c>
      <c r="M2468" s="1" t="s">
        <v>1244</v>
      </c>
      <c r="N2468" s="1"/>
    </row>
    <row r="2469" spans="1:14" hidden="1" x14ac:dyDescent="0.35">
      <c r="A2469" s="106">
        <v>43281</v>
      </c>
      <c r="B2469" s="1" t="s">
        <v>2330</v>
      </c>
      <c r="C2469" s="1" t="s">
        <v>3017</v>
      </c>
      <c r="D2469" s="102" t="s">
        <v>2672</v>
      </c>
      <c r="E2469" s="102">
        <v>1184</v>
      </c>
      <c r="F2469" s="102" t="s">
        <v>2197</v>
      </c>
      <c r="G2469" s="1">
        <v>510999.41</v>
      </c>
      <c r="H2469" s="1">
        <v>110717.33</v>
      </c>
      <c r="I2469" s="1">
        <v>15990</v>
      </c>
      <c r="J2469" s="1">
        <v>94727.33</v>
      </c>
      <c r="K2469" s="1">
        <v>605726.74</v>
      </c>
      <c r="L2469" s="1">
        <v>605.72673999999995</v>
      </c>
      <c r="M2469" s="1" t="s">
        <v>1244</v>
      </c>
      <c r="N2469" s="1"/>
    </row>
    <row r="2470" spans="1:14" hidden="1" x14ac:dyDescent="0.35">
      <c r="A2470" s="106">
        <v>43281</v>
      </c>
      <c r="B2470" s="1" t="s">
        <v>2330</v>
      </c>
      <c r="C2470" s="1" t="s">
        <v>3017</v>
      </c>
      <c r="D2470" s="102" t="s">
        <v>2673</v>
      </c>
      <c r="E2470" s="102">
        <v>1185</v>
      </c>
      <c r="F2470" s="102" t="s">
        <v>2674</v>
      </c>
      <c r="G2470" s="1">
        <v>297400.15000000002</v>
      </c>
      <c r="H2470" s="1">
        <v>27178.1</v>
      </c>
      <c r="I2470" s="1">
        <v>0</v>
      </c>
      <c r="J2470" s="1">
        <v>27178.1</v>
      </c>
      <c r="K2470" s="1">
        <v>324578.25</v>
      </c>
      <c r="L2470" s="1">
        <v>324.57825000000003</v>
      </c>
      <c r="M2470" s="1" t="s">
        <v>1244</v>
      </c>
      <c r="N2470" s="1"/>
    </row>
    <row r="2471" spans="1:14" hidden="1" x14ac:dyDescent="0.35">
      <c r="A2471" s="106">
        <v>43281</v>
      </c>
      <c r="B2471" s="1" t="s">
        <v>2330</v>
      </c>
      <c r="C2471" s="1" t="s">
        <v>3017</v>
      </c>
      <c r="D2471" s="102" t="s">
        <v>2863</v>
      </c>
      <c r="E2471" s="102">
        <v>1189</v>
      </c>
      <c r="F2471" s="102" t="s">
        <v>2716</v>
      </c>
      <c r="G2471" s="1">
        <v>4453.8900000000003</v>
      </c>
      <c r="H2471" s="1">
        <v>0</v>
      </c>
      <c r="I2471" s="1">
        <v>0</v>
      </c>
      <c r="J2471" s="1">
        <v>0</v>
      </c>
      <c r="K2471" s="1">
        <v>4453.8900000000003</v>
      </c>
      <c r="L2471" s="1">
        <v>4.4538900000000003</v>
      </c>
      <c r="M2471" s="1" t="s">
        <v>1244</v>
      </c>
      <c r="N2471" s="1"/>
    </row>
    <row r="2472" spans="1:14" hidden="1" x14ac:dyDescent="0.35">
      <c r="A2472" s="106">
        <v>43281</v>
      </c>
      <c r="B2472" s="1" t="s">
        <v>2330</v>
      </c>
      <c r="C2472" s="1" t="s">
        <v>3017</v>
      </c>
      <c r="D2472" s="102" t="s">
        <v>2675</v>
      </c>
      <c r="E2472" s="102">
        <v>1190</v>
      </c>
      <c r="F2472" s="102" t="s">
        <v>2676</v>
      </c>
      <c r="G2472" s="1">
        <v>156942.04</v>
      </c>
      <c r="H2472" s="1">
        <v>25434.21</v>
      </c>
      <c r="I2472" s="1">
        <v>0</v>
      </c>
      <c r="J2472" s="1">
        <v>25434.21</v>
      </c>
      <c r="K2472" s="1">
        <v>182376.25</v>
      </c>
      <c r="L2472" s="1">
        <v>182.37625</v>
      </c>
      <c r="M2472" s="1" t="s">
        <v>1244</v>
      </c>
      <c r="N2472" s="1"/>
    </row>
    <row r="2473" spans="1:14" hidden="1" x14ac:dyDescent="0.35">
      <c r="A2473" s="106">
        <v>43281</v>
      </c>
      <c r="B2473" s="1" t="s">
        <v>2330</v>
      </c>
      <c r="C2473" s="1" t="s">
        <v>3017</v>
      </c>
      <c r="D2473" s="102" t="s">
        <v>2677</v>
      </c>
      <c r="E2473" s="102">
        <v>1191</v>
      </c>
      <c r="F2473" s="102" t="s">
        <v>2210</v>
      </c>
      <c r="G2473" s="1">
        <v>506641.45</v>
      </c>
      <c r="H2473" s="1">
        <v>85014.68</v>
      </c>
      <c r="I2473" s="1">
        <v>0</v>
      </c>
      <c r="J2473" s="1">
        <v>85014.68</v>
      </c>
      <c r="K2473" s="1">
        <v>591656.13</v>
      </c>
      <c r="L2473" s="1">
        <v>591.65612999999996</v>
      </c>
      <c r="M2473" s="1" t="s">
        <v>1244</v>
      </c>
      <c r="N2473" s="1"/>
    </row>
    <row r="2474" spans="1:14" hidden="1" x14ac:dyDescent="0.35">
      <c r="A2474" s="106">
        <v>43281</v>
      </c>
      <c r="B2474" s="1" t="s">
        <v>2330</v>
      </c>
      <c r="C2474" s="1" t="s">
        <v>3017</v>
      </c>
      <c r="D2474" s="102" t="s">
        <v>2678</v>
      </c>
      <c r="E2474" s="102">
        <v>1192</v>
      </c>
      <c r="F2474" s="102" t="s">
        <v>2679</v>
      </c>
      <c r="G2474" s="1">
        <v>158840.98000000001</v>
      </c>
      <c r="H2474" s="1">
        <v>31507.06</v>
      </c>
      <c r="I2474" s="1">
        <v>0</v>
      </c>
      <c r="J2474" s="1">
        <v>31507.06</v>
      </c>
      <c r="K2474" s="1">
        <v>190348.04</v>
      </c>
      <c r="L2474" s="1">
        <v>190.34804</v>
      </c>
      <c r="M2474" s="1" t="s">
        <v>1244</v>
      </c>
      <c r="N2474" s="1"/>
    </row>
    <row r="2475" spans="1:14" hidden="1" x14ac:dyDescent="0.35">
      <c r="A2475" s="106">
        <v>43281</v>
      </c>
      <c r="B2475" s="1" t="s">
        <v>2330</v>
      </c>
      <c r="C2475" s="1" t="s">
        <v>3017</v>
      </c>
      <c r="D2475" s="102" t="s">
        <v>2680</v>
      </c>
      <c r="E2475" s="102">
        <v>1194</v>
      </c>
      <c r="F2475" s="102" t="s">
        <v>2214</v>
      </c>
      <c r="G2475" s="1">
        <v>22500.44</v>
      </c>
      <c r="H2475" s="1">
        <v>6417.45</v>
      </c>
      <c r="I2475" s="1">
        <v>0</v>
      </c>
      <c r="J2475" s="1">
        <v>6417.45</v>
      </c>
      <c r="K2475" s="1">
        <v>28917.89</v>
      </c>
      <c r="L2475" s="1">
        <v>28.91789</v>
      </c>
      <c r="M2475" s="1" t="s">
        <v>1244</v>
      </c>
      <c r="N2475" s="1"/>
    </row>
    <row r="2476" spans="1:14" hidden="1" x14ac:dyDescent="0.35">
      <c r="A2476" s="106">
        <v>43281</v>
      </c>
      <c r="B2476" s="1" t="s">
        <v>2330</v>
      </c>
      <c r="C2476" s="1" t="s">
        <v>3017</v>
      </c>
      <c r="D2476" s="102" t="s">
        <v>2681</v>
      </c>
      <c r="E2476" s="102">
        <v>1195</v>
      </c>
      <c r="F2476" s="102" t="s">
        <v>2682</v>
      </c>
      <c r="G2476" s="1">
        <v>1015255.2</v>
      </c>
      <c r="H2476" s="1">
        <v>171413.17</v>
      </c>
      <c r="I2476" s="1">
        <v>0</v>
      </c>
      <c r="J2476" s="1">
        <v>171413.17</v>
      </c>
      <c r="K2476" s="1">
        <v>1186668.3700000001</v>
      </c>
      <c r="L2476" s="1">
        <v>1186.6683700000001</v>
      </c>
      <c r="M2476" s="1" t="s">
        <v>1258</v>
      </c>
      <c r="N2476" s="1"/>
    </row>
    <row r="2477" spans="1:14" hidden="1" x14ac:dyDescent="0.35">
      <c r="A2477" s="106">
        <v>43281</v>
      </c>
      <c r="B2477" s="1" t="s">
        <v>2330</v>
      </c>
      <c r="C2477" s="1" t="s">
        <v>3017</v>
      </c>
      <c r="D2477" s="102" t="s">
        <v>2683</v>
      </c>
      <c r="E2477" s="102">
        <v>1196</v>
      </c>
      <c r="F2477" s="102" t="s">
        <v>2684</v>
      </c>
      <c r="G2477" s="1">
        <v>294597.09000000003</v>
      </c>
      <c r="H2477" s="1">
        <v>49739.040000000001</v>
      </c>
      <c r="I2477" s="1">
        <v>0</v>
      </c>
      <c r="J2477" s="1">
        <v>49739.040000000001</v>
      </c>
      <c r="K2477" s="1">
        <v>344336.13</v>
      </c>
      <c r="L2477" s="1">
        <v>344.33613000000003</v>
      </c>
      <c r="M2477" s="1" t="s">
        <v>1009</v>
      </c>
      <c r="N2477" s="1"/>
    </row>
    <row r="2478" spans="1:14" hidden="1" x14ac:dyDescent="0.35">
      <c r="A2478" s="106">
        <v>43281</v>
      </c>
      <c r="B2478" s="1" t="s">
        <v>2330</v>
      </c>
      <c r="C2478" s="1" t="s">
        <v>3017</v>
      </c>
      <c r="D2478" s="102" t="s">
        <v>2685</v>
      </c>
      <c r="E2478" s="102">
        <v>1197</v>
      </c>
      <c r="F2478" s="102" t="s">
        <v>2264</v>
      </c>
      <c r="G2478" s="1">
        <v>72964.86</v>
      </c>
      <c r="H2478" s="1">
        <v>19332.88</v>
      </c>
      <c r="I2478" s="1">
        <v>0</v>
      </c>
      <c r="J2478" s="1">
        <v>19332.88</v>
      </c>
      <c r="K2478" s="1">
        <v>92297.74</v>
      </c>
      <c r="L2478" s="1">
        <v>92.297740000000005</v>
      </c>
      <c r="M2478" s="1" t="s">
        <v>1244</v>
      </c>
      <c r="N2478" s="1"/>
    </row>
    <row r="2479" spans="1:14" hidden="1" x14ac:dyDescent="0.35">
      <c r="A2479" s="106">
        <v>43281</v>
      </c>
      <c r="B2479" s="1" t="s">
        <v>2330</v>
      </c>
      <c r="C2479" s="1" t="s">
        <v>3017</v>
      </c>
      <c r="D2479" s="102" t="s">
        <v>2686</v>
      </c>
      <c r="E2479" s="102">
        <v>1198</v>
      </c>
      <c r="F2479" s="102" t="s">
        <v>2687</v>
      </c>
      <c r="G2479" s="1">
        <v>8049.28</v>
      </c>
      <c r="H2479" s="1">
        <v>0</v>
      </c>
      <c r="I2479" s="1">
        <v>0</v>
      </c>
      <c r="J2479" s="1">
        <v>0</v>
      </c>
      <c r="K2479" s="1">
        <v>8049.28</v>
      </c>
      <c r="L2479" s="1">
        <v>8.0492799999999995</v>
      </c>
      <c r="M2479" s="1" t="s">
        <v>1244</v>
      </c>
      <c r="N2479" s="1"/>
    </row>
    <row r="2480" spans="1:14" hidden="1" x14ac:dyDescent="0.35">
      <c r="A2480" s="106">
        <v>43281</v>
      </c>
      <c r="B2480" s="1" t="s">
        <v>2330</v>
      </c>
      <c r="C2480" s="1" t="s">
        <v>3017</v>
      </c>
      <c r="D2480" s="102" t="s">
        <v>2688</v>
      </c>
      <c r="E2480" s="102">
        <v>1199</v>
      </c>
      <c r="F2480" s="102" t="s">
        <v>2689</v>
      </c>
      <c r="G2480" s="1">
        <v>4339.07</v>
      </c>
      <c r="H2480" s="1">
        <v>0</v>
      </c>
      <c r="I2480" s="1">
        <v>0</v>
      </c>
      <c r="J2480" s="1">
        <v>0</v>
      </c>
      <c r="K2480" s="1">
        <v>4339.07</v>
      </c>
      <c r="L2480" s="1">
        <v>4.3390699999999995</v>
      </c>
      <c r="M2480" s="1" t="s">
        <v>1244</v>
      </c>
      <c r="N2480" s="1"/>
    </row>
    <row r="2481" spans="1:14" hidden="1" x14ac:dyDescent="0.35">
      <c r="A2481" s="106">
        <v>43281</v>
      </c>
      <c r="B2481" s="1" t="s">
        <v>2330</v>
      </c>
      <c r="C2481" s="1" t="s">
        <v>3017</v>
      </c>
      <c r="D2481" s="102" t="s">
        <v>2690</v>
      </c>
      <c r="E2481" s="102">
        <v>1202</v>
      </c>
      <c r="F2481" s="102" t="s">
        <v>2222</v>
      </c>
      <c r="G2481" s="1">
        <v>8788.23</v>
      </c>
      <c r="H2481" s="1">
        <v>2362.08</v>
      </c>
      <c r="I2481" s="1">
        <v>0</v>
      </c>
      <c r="J2481" s="1">
        <v>2362.08</v>
      </c>
      <c r="K2481" s="1">
        <v>11150.31</v>
      </c>
      <c r="L2481" s="1">
        <v>11.150309999999999</v>
      </c>
      <c r="M2481" s="1" t="s">
        <v>1255</v>
      </c>
      <c r="N2481" s="1"/>
    </row>
    <row r="2482" spans="1:14" hidden="1" x14ac:dyDescent="0.35">
      <c r="A2482" s="106">
        <v>43281</v>
      </c>
      <c r="B2482" s="1" t="s">
        <v>2330</v>
      </c>
      <c r="C2482" s="1" t="s">
        <v>3017</v>
      </c>
      <c r="D2482" s="102" t="s">
        <v>2691</v>
      </c>
      <c r="E2482" s="102">
        <v>1204</v>
      </c>
      <c r="F2482" s="102" t="s">
        <v>2692</v>
      </c>
      <c r="G2482" s="1">
        <v>230750.52</v>
      </c>
      <c r="H2482" s="1">
        <v>0</v>
      </c>
      <c r="I2482" s="1">
        <v>0</v>
      </c>
      <c r="J2482" s="1">
        <v>0</v>
      </c>
      <c r="K2482" s="1">
        <v>230750.52</v>
      </c>
      <c r="L2482" s="1">
        <v>230.75051999999999</v>
      </c>
      <c r="M2482" s="1" t="s">
        <v>1244</v>
      </c>
      <c r="N2482" s="1"/>
    </row>
    <row r="2483" spans="1:14" hidden="1" x14ac:dyDescent="0.35">
      <c r="A2483" s="106">
        <v>43281</v>
      </c>
      <c r="B2483" s="1" t="s">
        <v>2330</v>
      </c>
      <c r="C2483" s="1" t="s">
        <v>3017</v>
      </c>
      <c r="D2483" s="102" t="s">
        <v>2847</v>
      </c>
      <c r="E2483" s="102">
        <v>1206</v>
      </c>
      <c r="F2483" s="102" t="s">
        <v>2848</v>
      </c>
      <c r="G2483" s="1">
        <v>51815.15</v>
      </c>
      <c r="H2483" s="1">
        <v>5174.21</v>
      </c>
      <c r="I2483" s="1">
        <v>0</v>
      </c>
      <c r="J2483" s="1">
        <v>5174.21</v>
      </c>
      <c r="K2483" s="1">
        <v>56989.36</v>
      </c>
      <c r="L2483" s="1">
        <v>56.989359999999998</v>
      </c>
      <c r="M2483" s="1" t="s">
        <v>1244</v>
      </c>
      <c r="N2483" s="1"/>
    </row>
    <row r="2484" spans="1:14" hidden="1" x14ac:dyDescent="0.35">
      <c r="A2484" s="106">
        <v>43281</v>
      </c>
      <c r="B2484" s="1" t="s">
        <v>2330</v>
      </c>
      <c r="C2484" s="1" t="s">
        <v>3017</v>
      </c>
      <c r="D2484" s="102" t="s">
        <v>2938</v>
      </c>
      <c r="E2484" s="102">
        <v>1903</v>
      </c>
      <c r="F2484" s="102" t="s">
        <v>2228</v>
      </c>
      <c r="G2484" s="1">
        <v>79950</v>
      </c>
      <c r="H2484" s="1">
        <v>15990</v>
      </c>
      <c r="I2484" s="1">
        <v>0</v>
      </c>
      <c r="J2484" s="1">
        <v>15990</v>
      </c>
      <c r="K2484" s="1">
        <v>95940</v>
      </c>
      <c r="L2484" s="1">
        <v>95.94</v>
      </c>
      <c r="M2484" s="1" t="s">
        <v>1244</v>
      </c>
      <c r="N2484" s="1"/>
    </row>
    <row r="2485" spans="1:14" hidden="1" x14ac:dyDescent="0.35">
      <c r="A2485" s="106">
        <v>43281</v>
      </c>
      <c r="B2485" s="1"/>
      <c r="C2485" s="1" t="s">
        <v>3016</v>
      </c>
      <c r="D2485" s="102" t="s">
        <v>2693</v>
      </c>
      <c r="E2485" s="102">
        <v>1215</v>
      </c>
      <c r="F2485" s="102" t="s">
        <v>2694</v>
      </c>
      <c r="G2485" s="1">
        <v>5665420.2699999996</v>
      </c>
      <c r="H2485" s="1">
        <v>1353764.86</v>
      </c>
      <c r="I2485" s="1">
        <v>0</v>
      </c>
      <c r="J2485" s="1">
        <v>1353764.86</v>
      </c>
      <c r="K2485" s="1">
        <v>7019185.1299999999</v>
      </c>
      <c r="L2485" s="1">
        <v>7019.1851299999998</v>
      </c>
      <c r="M2485" s="1"/>
      <c r="N2485" s="1"/>
    </row>
    <row r="2486" spans="1:14" hidden="1" x14ac:dyDescent="0.35">
      <c r="A2486" s="106">
        <v>43281</v>
      </c>
      <c r="B2486" s="1" t="s">
        <v>2331</v>
      </c>
      <c r="C2486" s="1" t="s">
        <v>3017</v>
      </c>
      <c r="D2486" s="102" t="s">
        <v>2695</v>
      </c>
      <c r="E2486" s="102">
        <v>1216</v>
      </c>
      <c r="F2486" s="102" t="s">
        <v>2278</v>
      </c>
      <c r="G2486" s="1">
        <v>518462.6</v>
      </c>
      <c r="H2486" s="1">
        <v>125544.3</v>
      </c>
      <c r="I2486" s="1">
        <v>0</v>
      </c>
      <c r="J2486" s="1">
        <v>125544.3</v>
      </c>
      <c r="K2486" s="1">
        <v>644006.9</v>
      </c>
      <c r="L2486" s="1">
        <v>644.00689999999997</v>
      </c>
      <c r="M2486" s="1" t="s">
        <v>1182</v>
      </c>
      <c r="N2486" s="1"/>
    </row>
    <row r="2487" spans="1:14" hidden="1" x14ac:dyDescent="0.35">
      <c r="A2487" s="106">
        <v>43281</v>
      </c>
      <c r="B2487" s="1" t="s">
        <v>2331</v>
      </c>
      <c r="C2487" s="1" t="s">
        <v>3017</v>
      </c>
      <c r="D2487" s="102" t="s">
        <v>2696</v>
      </c>
      <c r="E2487" s="102">
        <v>1217</v>
      </c>
      <c r="F2487" s="102" t="s">
        <v>2697</v>
      </c>
      <c r="G2487" s="1">
        <v>3837310.12</v>
      </c>
      <c r="H2487" s="1">
        <v>760732.42</v>
      </c>
      <c r="I2487" s="1">
        <v>0</v>
      </c>
      <c r="J2487" s="1">
        <v>760732.42</v>
      </c>
      <c r="K2487" s="1">
        <v>4598042.54</v>
      </c>
      <c r="L2487" s="1">
        <v>4598.0425400000004</v>
      </c>
      <c r="M2487" s="1" t="s">
        <v>1182</v>
      </c>
      <c r="N2487" s="1"/>
    </row>
    <row r="2488" spans="1:14" hidden="1" x14ac:dyDescent="0.35">
      <c r="A2488" s="106">
        <v>43281</v>
      </c>
      <c r="B2488" s="1" t="s">
        <v>2332</v>
      </c>
      <c r="C2488" s="1" t="s">
        <v>3017</v>
      </c>
      <c r="D2488" s="102" t="s">
        <v>2849</v>
      </c>
      <c r="E2488" s="102">
        <v>1218</v>
      </c>
      <c r="F2488" s="102" t="s">
        <v>2280</v>
      </c>
      <c r="G2488" s="1">
        <v>386581.03</v>
      </c>
      <c r="H2488" s="1">
        <v>331269.48</v>
      </c>
      <c r="I2488" s="1">
        <v>0</v>
      </c>
      <c r="J2488" s="1">
        <v>331269.48</v>
      </c>
      <c r="K2488" s="1">
        <v>717850.51</v>
      </c>
      <c r="L2488" s="1">
        <v>717.85050999999999</v>
      </c>
      <c r="M2488" s="1" t="s">
        <v>1183</v>
      </c>
      <c r="N2488" s="1"/>
    </row>
    <row r="2489" spans="1:14" hidden="1" x14ac:dyDescent="0.35">
      <c r="A2489" s="106">
        <v>43281</v>
      </c>
      <c r="B2489" s="1" t="s">
        <v>2331</v>
      </c>
      <c r="C2489" s="1" t="s">
        <v>3017</v>
      </c>
      <c r="D2489" s="102" t="s">
        <v>2698</v>
      </c>
      <c r="E2489" s="102">
        <v>1219</v>
      </c>
      <c r="F2489" s="102" t="s">
        <v>2699</v>
      </c>
      <c r="G2489" s="1">
        <v>168851.6</v>
      </c>
      <c r="H2489" s="1">
        <v>21866.32</v>
      </c>
      <c r="I2489" s="1">
        <v>0</v>
      </c>
      <c r="J2489" s="1">
        <v>21866.32</v>
      </c>
      <c r="K2489" s="1">
        <v>190717.92</v>
      </c>
      <c r="L2489" s="1">
        <v>190.71792000000002</v>
      </c>
      <c r="M2489" s="1" t="s">
        <v>1182</v>
      </c>
      <c r="N2489" s="1"/>
    </row>
    <row r="2490" spans="1:14" hidden="1" x14ac:dyDescent="0.35">
      <c r="A2490" s="106">
        <v>43281</v>
      </c>
      <c r="B2490" s="1" t="s">
        <v>2332</v>
      </c>
      <c r="C2490" s="1" t="s">
        <v>3017</v>
      </c>
      <c r="D2490" s="102" t="s">
        <v>2700</v>
      </c>
      <c r="E2490" s="102">
        <v>1859</v>
      </c>
      <c r="F2490" s="102" t="s">
        <v>2701</v>
      </c>
      <c r="G2490" s="1">
        <v>754214.92</v>
      </c>
      <c r="H2490" s="1">
        <v>114352.34</v>
      </c>
      <c r="I2490" s="1">
        <v>0</v>
      </c>
      <c r="J2490" s="1">
        <v>114352.34</v>
      </c>
      <c r="K2490" s="1">
        <v>868567.26</v>
      </c>
      <c r="L2490" s="1">
        <v>868.56726000000003</v>
      </c>
      <c r="M2490" s="1" t="s">
        <v>1183</v>
      </c>
      <c r="N2490" s="1"/>
    </row>
    <row r="2491" spans="1:14" hidden="1" x14ac:dyDescent="0.35">
      <c r="A2491" s="106">
        <v>43281</v>
      </c>
      <c r="B2491" s="1"/>
      <c r="C2491" s="1" t="s">
        <v>3016</v>
      </c>
      <c r="D2491" s="102" t="s">
        <v>2702</v>
      </c>
      <c r="E2491" s="102">
        <v>1221</v>
      </c>
      <c r="F2491" s="102" t="s">
        <v>2703</v>
      </c>
      <c r="G2491" s="1">
        <v>149283.48000000001</v>
      </c>
      <c r="H2491" s="1">
        <v>34810.6</v>
      </c>
      <c r="I2491" s="1">
        <v>0</v>
      </c>
      <c r="J2491" s="1">
        <v>34810.6</v>
      </c>
      <c r="K2491" s="1">
        <v>184094.07999999999</v>
      </c>
      <c r="L2491" s="1">
        <v>184.09407999999999</v>
      </c>
      <c r="M2491" s="1"/>
      <c r="N2491" s="1"/>
    </row>
    <row r="2492" spans="1:14" hidden="1" x14ac:dyDescent="0.35">
      <c r="A2492" s="106">
        <v>43281</v>
      </c>
      <c r="B2492" s="1" t="s">
        <v>2334</v>
      </c>
      <c r="C2492" s="1" t="s">
        <v>3017</v>
      </c>
      <c r="D2492" s="102" t="s">
        <v>2704</v>
      </c>
      <c r="E2492" s="102">
        <v>1229</v>
      </c>
      <c r="F2492" s="102" t="s">
        <v>2705</v>
      </c>
      <c r="G2492" s="1">
        <v>149283.48000000001</v>
      </c>
      <c r="H2492" s="1">
        <v>34810.6</v>
      </c>
      <c r="I2492" s="1">
        <v>0</v>
      </c>
      <c r="J2492" s="1">
        <v>34810.6</v>
      </c>
      <c r="K2492" s="1">
        <v>184094.07999999999</v>
      </c>
      <c r="L2492" s="1">
        <v>184.09407999999999</v>
      </c>
      <c r="M2492" s="1" t="s">
        <v>1247</v>
      </c>
      <c r="N2492" s="1"/>
    </row>
    <row r="2493" spans="1:14" hidden="1" x14ac:dyDescent="0.35">
      <c r="A2493" s="106">
        <v>43281</v>
      </c>
      <c r="B2493" s="1"/>
      <c r="C2493" s="1" t="s">
        <v>3016</v>
      </c>
      <c r="D2493" s="102" t="s">
        <v>2706</v>
      </c>
      <c r="E2493" s="102">
        <v>1232</v>
      </c>
      <c r="F2493" s="102" t="s">
        <v>2707</v>
      </c>
      <c r="G2493" s="1">
        <v>20298869.629999999</v>
      </c>
      <c r="H2493" s="1">
        <v>4869992.28</v>
      </c>
      <c r="I2493" s="1">
        <v>1324180.6499999999</v>
      </c>
      <c r="J2493" s="1">
        <v>3545811.6300000004</v>
      </c>
      <c r="K2493" s="1">
        <v>23844681.260000002</v>
      </c>
      <c r="L2493" s="1">
        <v>23844.681260000001</v>
      </c>
      <c r="M2493" s="1"/>
      <c r="N2493" s="1"/>
    </row>
    <row r="2494" spans="1:14" hidden="1" x14ac:dyDescent="0.35">
      <c r="A2494" s="106">
        <v>43281</v>
      </c>
      <c r="B2494" s="1"/>
      <c r="C2494" s="1" t="s">
        <v>3016</v>
      </c>
      <c r="D2494" s="102" t="s">
        <v>2708</v>
      </c>
      <c r="E2494" s="102">
        <v>1233</v>
      </c>
      <c r="F2494" s="102" t="s">
        <v>2669</v>
      </c>
      <c r="G2494" s="1">
        <v>17849574.93</v>
      </c>
      <c r="H2494" s="1">
        <v>4373143.04</v>
      </c>
      <c r="I2494" s="1">
        <v>1324180.6499999999</v>
      </c>
      <c r="J2494" s="1">
        <v>3048962.39</v>
      </c>
      <c r="K2494" s="1">
        <v>20898537.32</v>
      </c>
      <c r="L2494" s="1">
        <v>20898.537319999999</v>
      </c>
      <c r="M2494" s="1"/>
      <c r="N2494" s="1"/>
    </row>
    <row r="2495" spans="1:14" hidden="1" x14ac:dyDescent="0.35">
      <c r="A2495" s="106">
        <v>43281</v>
      </c>
      <c r="B2495" s="1" t="s">
        <v>2330</v>
      </c>
      <c r="C2495" s="1" t="s">
        <v>3017</v>
      </c>
      <c r="D2495" s="102" t="s">
        <v>2709</v>
      </c>
      <c r="E2495" s="102">
        <v>1234</v>
      </c>
      <c r="F2495" s="102" t="s">
        <v>2232</v>
      </c>
      <c r="G2495" s="1">
        <v>4281149.63</v>
      </c>
      <c r="H2495" s="1">
        <v>1253013.6100000001</v>
      </c>
      <c r="I2495" s="1">
        <v>413589.67</v>
      </c>
      <c r="J2495" s="1">
        <v>839423.94000000018</v>
      </c>
      <c r="K2495" s="1">
        <v>5120573.57</v>
      </c>
      <c r="L2495" s="1">
        <v>5120.5735700000005</v>
      </c>
      <c r="M2495" s="1" t="s">
        <v>1244</v>
      </c>
      <c r="N2495" s="1"/>
    </row>
    <row r="2496" spans="1:14" hidden="1" x14ac:dyDescent="0.35">
      <c r="A2496" s="106">
        <v>43281</v>
      </c>
      <c r="B2496" s="1" t="s">
        <v>2330</v>
      </c>
      <c r="C2496" s="1" t="s">
        <v>3017</v>
      </c>
      <c r="D2496" s="102" t="s">
        <v>2710</v>
      </c>
      <c r="E2496" s="102">
        <v>1235</v>
      </c>
      <c r="F2496" s="102" t="s">
        <v>2197</v>
      </c>
      <c r="G2496" s="1">
        <v>2897514.09</v>
      </c>
      <c r="H2496" s="1">
        <v>812926.79</v>
      </c>
      <c r="I2496" s="1">
        <v>325783.33</v>
      </c>
      <c r="J2496" s="1">
        <v>487143.46</v>
      </c>
      <c r="K2496" s="1">
        <v>3384657.55</v>
      </c>
      <c r="L2496" s="1">
        <v>3384.6575499999999</v>
      </c>
      <c r="M2496" s="1" t="s">
        <v>1244</v>
      </c>
      <c r="N2496" s="1"/>
    </row>
    <row r="2497" spans="1:14" hidden="1" x14ac:dyDescent="0.35">
      <c r="A2497" s="106">
        <v>43281</v>
      </c>
      <c r="B2497" s="1" t="s">
        <v>2330</v>
      </c>
      <c r="C2497" s="1" t="s">
        <v>3017</v>
      </c>
      <c r="D2497" s="102" t="s">
        <v>2711</v>
      </c>
      <c r="E2497" s="102">
        <v>1236</v>
      </c>
      <c r="F2497" s="102" t="s">
        <v>2674</v>
      </c>
      <c r="G2497" s="1">
        <v>278179.13</v>
      </c>
      <c r="H2497" s="1">
        <v>61714.9</v>
      </c>
      <c r="I2497" s="1">
        <v>38769.760000000002</v>
      </c>
      <c r="J2497" s="1">
        <v>22945.14</v>
      </c>
      <c r="K2497" s="1">
        <v>301124.27</v>
      </c>
      <c r="L2497" s="1">
        <v>301.12427000000002</v>
      </c>
      <c r="M2497" s="1" t="s">
        <v>1244</v>
      </c>
      <c r="N2497" s="1"/>
    </row>
    <row r="2498" spans="1:14" hidden="1" x14ac:dyDescent="0.35">
      <c r="A2498" s="106">
        <v>43281</v>
      </c>
      <c r="B2498" s="1" t="s">
        <v>2330</v>
      </c>
      <c r="C2498" s="1" t="s">
        <v>3017</v>
      </c>
      <c r="D2498" s="102" t="s">
        <v>2712</v>
      </c>
      <c r="E2498" s="102">
        <v>1238</v>
      </c>
      <c r="F2498" s="102" t="s">
        <v>2193</v>
      </c>
      <c r="G2498" s="1">
        <v>1536204.12</v>
      </c>
      <c r="H2498" s="1">
        <v>155877.49</v>
      </c>
      <c r="I2498" s="1">
        <v>0</v>
      </c>
      <c r="J2498" s="1">
        <v>155877.49</v>
      </c>
      <c r="K2498" s="1">
        <v>1692081.61</v>
      </c>
      <c r="L2498" s="1">
        <v>1692.0816100000002</v>
      </c>
      <c r="M2498" s="1" t="s">
        <v>1244</v>
      </c>
      <c r="N2498" s="1"/>
    </row>
    <row r="2499" spans="1:14" hidden="1" x14ac:dyDescent="0.35">
      <c r="A2499" s="106">
        <v>43281</v>
      </c>
      <c r="B2499" s="1" t="s">
        <v>2330</v>
      </c>
      <c r="C2499" s="1" t="s">
        <v>3017</v>
      </c>
      <c r="D2499" s="102" t="s">
        <v>2713</v>
      </c>
      <c r="E2499" s="102">
        <v>1239</v>
      </c>
      <c r="F2499" s="102" t="s">
        <v>2714</v>
      </c>
      <c r="G2499" s="1">
        <v>63566.52</v>
      </c>
      <c r="H2499" s="1">
        <v>28029.43</v>
      </c>
      <c r="I2499" s="1">
        <v>25434.21</v>
      </c>
      <c r="J2499" s="1">
        <v>2595.2200000000012</v>
      </c>
      <c r="K2499" s="1">
        <v>66161.740000000005</v>
      </c>
      <c r="L2499" s="1">
        <v>66.161740000000009</v>
      </c>
      <c r="M2499" s="1" t="s">
        <v>1244</v>
      </c>
      <c r="N2499" s="1"/>
    </row>
    <row r="2500" spans="1:14" hidden="1" x14ac:dyDescent="0.35">
      <c r="A2500" s="106">
        <v>43281</v>
      </c>
      <c r="B2500" s="1" t="s">
        <v>2330</v>
      </c>
      <c r="C2500" s="1" t="s">
        <v>3017</v>
      </c>
      <c r="D2500" s="102" t="s">
        <v>2715</v>
      </c>
      <c r="E2500" s="102">
        <v>1240</v>
      </c>
      <c r="F2500" s="102" t="s">
        <v>2716</v>
      </c>
      <c r="G2500" s="1">
        <v>963295.12</v>
      </c>
      <c r="H2500" s="1">
        <v>186290.65</v>
      </c>
      <c r="I2500" s="1">
        <v>0</v>
      </c>
      <c r="J2500" s="1">
        <v>186290.65</v>
      </c>
      <c r="K2500" s="1">
        <v>1149585.77</v>
      </c>
      <c r="L2500" s="1">
        <v>1149.5857699999999</v>
      </c>
      <c r="M2500" s="1" t="s">
        <v>1244</v>
      </c>
      <c r="N2500" s="1"/>
    </row>
    <row r="2501" spans="1:14" hidden="1" x14ac:dyDescent="0.35">
      <c r="A2501" s="106">
        <v>43281</v>
      </c>
      <c r="B2501" s="1" t="s">
        <v>2330</v>
      </c>
      <c r="C2501" s="1" t="s">
        <v>3017</v>
      </c>
      <c r="D2501" s="102" t="s">
        <v>2717</v>
      </c>
      <c r="E2501" s="102">
        <v>1241</v>
      </c>
      <c r="F2501" s="102" t="s">
        <v>2718</v>
      </c>
      <c r="G2501" s="1">
        <v>380100.12</v>
      </c>
      <c r="H2501" s="1">
        <v>127717.04</v>
      </c>
      <c r="I2501" s="1">
        <v>85014.68</v>
      </c>
      <c r="J2501" s="1">
        <v>42702.36</v>
      </c>
      <c r="K2501" s="1">
        <v>422802.48</v>
      </c>
      <c r="L2501" s="1">
        <v>422.80248</v>
      </c>
      <c r="M2501" s="1" t="s">
        <v>1244</v>
      </c>
      <c r="N2501" s="1"/>
    </row>
    <row r="2502" spans="1:14" hidden="1" x14ac:dyDescent="0.35">
      <c r="A2502" s="106">
        <v>43281</v>
      </c>
      <c r="B2502" s="1" t="s">
        <v>2330</v>
      </c>
      <c r="C2502" s="1" t="s">
        <v>3017</v>
      </c>
      <c r="D2502" s="102" t="s">
        <v>2719</v>
      </c>
      <c r="E2502" s="102">
        <v>1243</v>
      </c>
      <c r="F2502" s="102" t="s">
        <v>2216</v>
      </c>
      <c r="G2502" s="1">
        <v>566139.56000000006</v>
      </c>
      <c r="H2502" s="1">
        <v>133331.62</v>
      </c>
      <c r="I2502" s="1">
        <v>19332.88</v>
      </c>
      <c r="J2502" s="1">
        <v>113998.73999999999</v>
      </c>
      <c r="K2502" s="1">
        <v>680138.3</v>
      </c>
      <c r="L2502" s="1">
        <v>680.13830000000007</v>
      </c>
      <c r="M2502" s="1" t="s">
        <v>1244</v>
      </c>
      <c r="N2502" s="1"/>
    </row>
    <row r="2503" spans="1:14" hidden="1" x14ac:dyDescent="0.35">
      <c r="A2503" s="106">
        <v>43281</v>
      </c>
      <c r="B2503" s="1" t="s">
        <v>2330</v>
      </c>
      <c r="C2503" s="1" t="s">
        <v>3017</v>
      </c>
      <c r="D2503" s="102" t="s">
        <v>2720</v>
      </c>
      <c r="E2503" s="102">
        <v>1245</v>
      </c>
      <c r="F2503" s="102" t="s">
        <v>2222</v>
      </c>
      <c r="G2503" s="1">
        <v>37531.1</v>
      </c>
      <c r="H2503" s="1">
        <v>11219.88</v>
      </c>
      <c r="I2503" s="1">
        <v>2362.08</v>
      </c>
      <c r="J2503" s="1">
        <v>8857.7999999999993</v>
      </c>
      <c r="K2503" s="1">
        <v>46388.9</v>
      </c>
      <c r="L2503" s="1">
        <v>46.3889</v>
      </c>
      <c r="M2503" s="1" t="s">
        <v>1255</v>
      </c>
      <c r="N2503" s="1"/>
    </row>
    <row r="2504" spans="1:14" hidden="1" x14ac:dyDescent="0.35">
      <c r="A2504" s="106">
        <v>43281</v>
      </c>
      <c r="B2504" s="1" t="s">
        <v>2330</v>
      </c>
      <c r="C2504" s="1" t="s">
        <v>3017</v>
      </c>
      <c r="D2504" s="102" t="s">
        <v>2721</v>
      </c>
      <c r="E2504" s="102">
        <v>1246</v>
      </c>
      <c r="F2504" s="102" t="s">
        <v>2682</v>
      </c>
      <c r="G2504" s="1">
        <v>3024467.84</v>
      </c>
      <c r="H2504" s="1">
        <v>677025.97</v>
      </c>
      <c r="I2504" s="1">
        <v>171413.17</v>
      </c>
      <c r="J2504" s="1">
        <v>505612.79999999993</v>
      </c>
      <c r="K2504" s="1">
        <v>3530080.64</v>
      </c>
      <c r="L2504" s="1">
        <v>3530.0806400000001</v>
      </c>
      <c r="M2504" s="1" t="s">
        <v>1258</v>
      </c>
      <c r="N2504" s="1"/>
    </row>
    <row r="2505" spans="1:14" hidden="1" x14ac:dyDescent="0.35">
      <c r="A2505" s="106">
        <v>43281</v>
      </c>
      <c r="B2505" s="1" t="s">
        <v>2330</v>
      </c>
      <c r="C2505" s="1" t="s">
        <v>3017</v>
      </c>
      <c r="D2505" s="102" t="s">
        <v>2722</v>
      </c>
      <c r="E2505" s="102">
        <v>1247</v>
      </c>
      <c r="F2505" s="102" t="s">
        <v>2684</v>
      </c>
      <c r="G2505" s="1">
        <v>837382.15</v>
      </c>
      <c r="H2505" s="1">
        <v>188269.41</v>
      </c>
      <c r="I2505" s="1">
        <v>49739.040000000001</v>
      </c>
      <c r="J2505" s="1">
        <v>138530.37</v>
      </c>
      <c r="K2505" s="1">
        <v>975912.52</v>
      </c>
      <c r="L2505" s="1">
        <v>975.91251999999997</v>
      </c>
      <c r="M2505" s="1" t="s">
        <v>1009</v>
      </c>
      <c r="N2505" s="1"/>
    </row>
    <row r="2506" spans="1:14" hidden="1" x14ac:dyDescent="0.35">
      <c r="A2506" s="106">
        <v>43281</v>
      </c>
      <c r="B2506" s="1" t="s">
        <v>2330</v>
      </c>
      <c r="C2506" s="1" t="s">
        <v>3017</v>
      </c>
      <c r="D2506" s="102" t="s">
        <v>2723</v>
      </c>
      <c r="E2506" s="102">
        <v>1248</v>
      </c>
      <c r="F2506" s="102" t="s">
        <v>2271</v>
      </c>
      <c r="G2506" s="1">
        <v>20715.88</v>
      </c>
      <c r="H2506" s="1">
        <v>7391.78</v>
      </c>
      <c r="I2506" s="1">
        <v>0</v>
      </c>
      <c r="J2506" s="1">
        <v>7391.78</v>
      </c>
      <c r="K2506" s="1">
        <v>28107.66</v>
      </c>
      <c r="L2506" s="1">
        <v>28.107659999999999</v>
      </c>
      <c r="M2506" s="1" t="s">
        <v>1244</v>
      </c>
      <c r="N2506" s="1"/>
    </row>
    <row r="2507" spans="1:14" hidden="1" x14ac:dyDescent="0.35">
      <c r="A2507" s="106">
        <v>43281</v>
      </c>
      <c r="B2507" s="1" t="s">
        <v>2330</v>
      </c>
      <c r="C2507" s="1" t="s">
        <v>3017</v>
      </c>
      <c r="D2507" s="102" t="s">
        <v>2999</v>
      </c>
      <c r="E2507" s="102">
        <v>1250</v>
      </c>
      <c r="F2507" s="102" t="s">
        <v>2228</v>
      </c>
      <c r="G2507" s="1">
        <v>559650</v>
      </c>
      <c r="H2507" s="1">
        <v>111930</v>
      </c>
      <c r="I2507" s="1">
        <v>0</v>
      </c>
      <c r="J2507" s="1">
        <v>111930</v>
      </c>
      <c r="K2507" s="1">
        <v>671580</v>
      </c>
      <c r="L2507" s="1">
        <v>671.58</v>
      </c>
      <c r="M2507" s="1" t="s">
        <v>1244</v>
      </c>
      <c r="N2507" s="1"/>
    </row>
    <row r="2508" spans="1:14" hidden="1" x14ac:dyDescent="0.35">
      <c r="A2508" s="106">
        <v>43281</v>
      </c>
      <c r="B2508" s="1" t="s">
        <v>2330</v>
      </c>
      <c r="C2508" s="1" t="s">
        <v>3017</v>
      </c>
      <c r="D2508" s="102" t="s">
        <v>2724</v>
      </c>
      <c r="E2508" s="102">
        <v>1252</v>
      </c>
      <c r="F2508" s="102" t="s">
        <v>2725</v>
      </c>
      <c r="G2508" s="1">
        <v>1570903.34</v>
      </c>
      <c r="H2508" s="1">
        <v>275005.40999999997</v>
      </c>
      <c r="I2508" s="1">
        <v>11156.31</v>
      </c>
      <c r="J2508" s="1">
        <v>263849.09999999998</v>
      </c>
      <c r="K2508" s="1">
        <v>1834752.44</v>
      </c>
      <c r="L2508" s="1">
        <v>1834.75244</v>
      </c>
      <c r="M2508" s="1" t="s">
        <v>1255</v>
      </c>
      <c r="N2508" s="1"/>
    </row>
    <row r="2509" spans="1:14" hidden="1" x14ac:dyDescent="0.35">
      <c r="A2509" s="106">
        <v>43281</v>
      </c>
      <c r="B2509" s="1" t="s">
        <v>2330</v>
      </c>
      <c r="C2509" s="1" t="s">
        <v>3017</v>
      </c>
      <c r="D2509" s="102" t="s">
        <v>2726</v>
      </c>
      <c r="E2509" s="102">
        <v>1254</v>
      </c>
      <c r="F2509" s="102" t="s">
        <v>2246</v>
      </c>
      <c r="G2509" s="1">
        <v>44166.32</v>
      </c>
      <c r="H2509" s="1">
        <v>3600.35</v>
      </c>
      <c r="I2509" s="1">
        <v>1841.36</v>
      </c>
      <c r="J2509" s="1">
        <v>1758.99</v>
      </c>
      <c r="K2509" s="1">
        <v>45925.31</v>
      </c>
      <c r="L2509" s="1">
        <v>45.925309999999996</v>
      </c>
      <c r="M2509" s="1" t="s">
        <v>1255</v>
      </c>
      <c r="N2509" s="1"/>
    </row>
    <row r="2510" spans="1:14" hidden="1" x14ac:dyDescent="0.35">
      <c r="A2510" s="106">
        <v>43281</v>
      </c>
      <c r="B2510" s="1" t="s">
        <v>2330</v>
      </c>
      <c r="C2510" s="1" t="s">
        <v>3017</v>
      </c>
      <c r="D2510" s="102" t="s">
        <v>2850</v>
      </c>
      <c r="E2510" s="102">
        <v>1255</v>
      </c>
      <c r="F2510" s="102" t="s">
        <v>2851</v>
      </c>
      <c r="G2510" s="1">
        <v>18579.89</v>
      </c>
      <c r="H2510" s="1">
        <v>2732.6</v>
      </c>
      <c r="I2510" s="1">
        <v>0</v>
      </c>
      <c r="J2510" s="1">
        <v>2732.6</v>
      </c>
      <c r="K2510" s="1">
        <v>21312.49</v>
      </c>
      <c r="L2510" s="1">
        <v>21.31249</v>
      </c>
      <c r="M2510" s="1" t="s">
        <v>1244</v>
      </c>
      <c r="N2510" s="1"/>
    </row>
    <row r="2511" spans="1:14" hidden="1" x14ac:dyDescent="0.35">
      <c r="A2511" s="106">
        <v>43281</v>
      </c>
      <c r="B2511" s="1" t="s">
        <v>2330</v>
      </c>
      <c r="C2511" s="1" t="s">
        <v>3017</v>
      </c>
      <c r="D2511" s="102" t="s">
        <v>2727</v>
      </c>
      <c r="E2511" s="102">
        <v>1256</v>
      </c>
      <c r="F2511" s="102" t="s">
        <v>2728</v>
      </c>
      <c r="G2511" s="1">
        <v>653447.85</v>
      </c>
      <c r="H2511" s="1">
        <v>261004.64</v>
      </c>
      <c r="I2511" s="1">
        <v>132905.59</v>
      </c>
      <c r="J2511" s="1">
        <v>128099.05000000002</v>
      </c>
      <c r="K2511" s="1">
        <v>781546.9</v>
      </c>
      <c r="L2511" s="1">
        <v>781.54690000000005</v>
      </c>
      <c r="M2511" s="1" t="s">
        <v>1255</v>
      </c>
      <c r="N2511" s="1"/>
    </row>
    <row r="2512" spans="1:14" hidden="1" x14ac:dyDescent="0.35">
      <c r="A2512" s="106">
        <v>43281</v>
      </c>
      <c r="B2512" s="1" t="s">
        <v>2330</v>
      </c>
      <c r="C2512" s="1" t="s">
        <v>3017</v>
      </c>
      <c r="D2512" s="102" t="s">
        <v>2729</v>
      </c>
      <c r="E2512" s="102">
        <v>1257</v>
      </c>
      <c r="F2512" s="102" t="s">
        <v>2730</v>
      </c>
      <c r="G2512" s="1">
        <v>3498</v>
      </c>
      <c r="H2512" s="1">
        <v>0</v>
      </c>
      <c r="I2512" s="1">
        <v>0</v>
      </c>
      <c r="J2512" s="1">
        <v>0</v>
      </c>
      <c r="K2512" s="1">
        <v>3498</v>
      </c>
      <c r="L2512" s="1">
        <v>3.4980000000000002</v>
      </c>
      <c r="M2512" s="1" t="s">
        <v>1244</v>
      </c>
      <c r="N2512" s="1"/>
    </row>
    <row r="2513" spans="1:14" hidden="1" x14ac:dyDescent="0.35">
      <c r="A2513" s="106">
        <v>43281</v>
      </c>
      <c r="B2513" s="1" t="s">
        <v>2330</v>
      </c>
      <c r="C2513" s="1" t="s">
        <v>3017</v>
      </c>
      <c r="D2513" s="102" t="s">
        <v>2731</v>
      </c>
      <c r="E2513" s="102">
        <v>1260</v>
      </c>
      <c r="F2513" s="102" t="s">
        <v>2732</v>
      </c>
      <c r="G2513" s="1">
        <v>100582.07</v>
      </c>
      <c r="H2513" s="1">
        <v>69884.55</v>
      </c>
      <c r="I2513" s="1">
        <v>31507.06</v>
      </c>
      <c r="J2513" s="1">
        <v>38377.490000000005</v>
      </c>
      <c r="K2513" s="1">
        <v>138959.56</v>
      </c>
      <c r="L2513" s="1">
        <v>138.95956000000001</v>
      </c>
      <c r="M2513" s="1" t="s">
        <v>1244</v>
      </c>
      <c r="N2513" s="1"/>
    </row>
    <row r="2514" spans="1:14" hidden="1" x14ac:dyDescent="0.35">
      <c r="A2514" s="106">
        <v>43281</v>
      </c>
      <c r="B2514" s="1" t="s">
        <v>2330</v>
      </c>
      <c r="C2514" s="1" t="s">
        <v>3017</v>
      </c>
      <c r="D2514" s="102" t="s">
        <v>2733</v>
      </c>
      <c r="E2514" s="102">
        <v>1264</v>
      </c>
      <c r="F2514" s="102" t="s">
        <v>2734</v>
      </c>
      <c r="G2514" s="1">
        <v>58697.88</v>
      </c>
      <c r="H2514" s="1">
        <v>2804.09</v>
      </c>
      <c r="I2514" s="1">
        <v>0</v>
      </c>
      <c r="J2514" s="1">
        <v>2804.09</v>
      </c>
      <c r="K2514" s="1">
        <v>61501.97</v>
      </c>
      <c r="L2514" s="1">
        <v>61.50197</v>
      </c>
      <c r="M2514" s="1" t="s">
        <v>1244</v>
      </c>
      <c r="N2514" s="1"/>
    </row>
    <row r="2515" spans="1:14" hidden="1" x14ac:dyDescent="0.35">
      <c r="A2515" s="106">
        <v>43281</v>
      </c>
      <c r="B2515" s="1" t="s">
        <v>2330</v>
      </c>
      <c r="C2515" s="1" t="s">
        <v>3017</v>
      </c>
      <c r="D2515" s="102" t="s">
        <v>2735</v>
      </c>
      <c r="E2515" s="102">
        <v>1265</v>
      </c>
      <c r="F2515" s="102" t="s">
        <v>2736</v>
      </c>
      <c r="G2515" s="1">
        <v>-46195.68</v>
      </c>
      <c r="H2515" s="1">
        <v>3372.83</v>
      </c>
      <c r="I2515" s="1">
        <v>15331.51</v>
      </c>
      <c r="J2515" s="1">
        <v>-11958.68</v>
      </c>
      <c r="K2515" s="1">
        <v>-58154.36</v>
      </c>
      <c r="L2515" s="1">
        <v>-58.154360000000004</v>
      </c>
      <c r="M2515" s="1" t="s">
        <v>1244</v>
      </c>
      <c r="N2515" s="1"/>
    </row>
    <row r="2516" spans="1:14" hidden="1" x14ac:dyDescent="0.35">
      <c r="A2516" s="106">
        <v>43281</v>
      </c>
      <c r="B2516" s="1"/>
      <c r="C2516" s="1" t="s">
        <v>3016</v>
      </c>
      <c r="D2516" s="102" t="s">
        <v>2737</v>
      </c>
      <c r="E2516" s="102">
        <v>1266</v>
      </c>
      <c r="F2516" s="102" t="s">
        <v>2694</v>
      </c>
      <c r="G2516" s="1">
        <v>2443903</v>
      </c>
      <c r="H2516" s="1">
        <v>496849.24</v>
      </c>
      <c r="I2516" s="1">
        <v>0</v>
      </c>
      <c r="J2516" s="1">
        <v>496849.24</v>
      </c>
      <c r="K2516" s="1">
        <v>2940752.24</v>
      </c>
      <c r="L2516" s="1">
        <v>2940.7522400000003</v>
      </c>
      <c r="M2516" s="1"/>
      <c r="N2516" s="1"/>
    </row>
    <row r="2517" spans="1:14" hidden="1" x14ac:dyDescent="0.35">
      <c r="A2517" s="106">
        <v>43281</v>
      </c>
      <c r="B2517" s="1" t="s">
        <v>2331</v>
      </c>
      <c r="C2517" s="1" t="s">
        <v>3017</v>
      </c>
      <c r="D2517" s="102" t="s">
        <v>2738</v>
      </c>
      <c r="E2517" s="102">
        <v>1267</v>
      </c>
      <c r="F2517" s="102" t="s">
        <v>2739</v>
      </c>
      <c r="G2517" s="1">
        <v>424695.84</v>
      </c>
      <c r="H2517" s="1">
        <v>90535.7</v>
      </c>
      <c r="I2517" s="1">
        <v>0</v>
      </c>
      <c r="J2517" s="1">
        <v>90535.7</v>
      </c>
      <c r="K2517" s="1">
        <v>515231.54</v>
      </c>
      <c r="L2517" s="1">
        <v>515.23154</v>
      </c>
      <c r="M2517" s="1" t="s">
        <v>1182</v>
      </c>
      <c r="N2517" s="1"/>
    </row>
    <row r="2518" spans="1:14" hidden="1" x14ac:dyDescent="0.35">
      <c r="A2518" s="106">
        <v>43281</v>
      </c>
      <c r="B2518" s="1" t="s">
        <v>2331</v>
      </c>
      <c r="C2518" s="1" t="s">
        <v>3017</v>
      </c>
      <c r="D2518" s="102" t="s">
        <v>2740</v>
      </c>
      <c r="E2518" s="102">
        <v>1268</v>
      </c>
      <c r="F2518" s="102" t="s">
        <v>2741</v>
      </c>
      <c r="G2518" s="1">
        <v>1679513.71</v>
      </c>
      <c r="H2518" s="1">
        <v>322839.02</v>
      </c>
      <c r="I2518" s="1">
        <v>0</v>
      </c>
      <c r="J2518" s="1">
        <v>322839.02</v>
      </c>
      <c r="K2518" s="1">
        <v>2002352.73</v>
      </c>
      <c r="L2518" s="1">
        <v>2002.3527300000001</v>
      </c>
      <c r="M2518" s="1" t="s">
        <v>1182</v>
      </c>
      <c r="N2518" s="1"/>
    </row>
    <row r="2519" spans="1:14" hidden="1" x14ac:dyDescent="0.35">
      <c r="A2519" s="106">
        <v>43281</v>
      </c>
      <c r="B2519" s="1" t="s">
        <v>2332</v>
      </c>
      <c r="C2519" s="1" t="s">
        <v>3017</v>
      </c>
      <c r="D2519" s="102" t="s">
        <v>2742</v>
      </c>
      <c r="E2519" s="102">
        <v>1269</v>
      </c>
      <c r="F2519" s="102" t="s">
        <v>2280</v>
      </c>
      <c r="G2519" s="1">
        <v>80800</v>
      </c>
      <c r="H2519" s="1">
        <v>21900</v>
      </c>
      <c r="I2519" s="1">
        <v>0</v>
      </c>
      <c r="J2519" s="1">
        <v>21900</v>
      </c>
      <c r="K2519" s="1">
        <v>102700</v>
      </c>
      <c r="L2519" s="1">
        <v>102.7</v>
      </c>
      <c r="M2519" s="1" t="s">
        <v>1183</v>
      </c>
      <c r="N2519" s="1"/>
    </row>
    <row r="2520" spans="1:14" hidden="1" x14ac:dyDescent="0.35">
      <c r="A2520" s="106">
        <v>43281</v>
      </c>
      <c r="B2520" s="1" t="s">
        <v>2331</v>
      </c>
      <c r="C2520" s="1" t="s">
        <v>3017</v>
      </c>
      <c r="D2520" s="102" t="s">
        <v>2743</v>
      </c>
      <c r="E2520" s="102">
        <v>1270</v>
      </c>
      <c r="F2520" s="102" t="s">
        <v>2278</v>
      </c>
      <c r="G2520" s="1">
        <v>258353.45</v>
      </c>
      <c r="H2520" s="1">
        <v>61574.52</v>
      </c>
      <c r="I2520" s="1">
        <v>0</v>
      </c>
      <c r="J2520" s="1">
        <v>61574.52</v>
      </c>
      <c r="K2520" s="1">
        <v>319927.96999999997</v>
      </c>
      <c r="L2520" s="1">
        <v>319.92796999999996</v>
      </c>
      <c r="M2520" s="1" t="s">
        <v>1182</v>
      </c>
      <c r="N2520" s="1"/>
    </row>
    <row r="2521" spans="1:14" hidden="1" x14ac:dyDescent="0.35">
      <c r="A2521" s="106">
        <v>43281</v>
      </c>
      <c r="B2521" s="1" t="s">
        <v>2334</v>
      </c>
      <c r="C2521" s="1" t="s">
        <v>3017</v>
      </c>
      <c r="D2521" s="102" t="s">
        <v>2744</v>
      </c>
      <c r="E2521" s="102">
        <v>1869</v>
      </c>
      <c r="F2521" s="102" t="s">
        <v>2315</v>
      </c>
      <c r="G2521" s="1">
        <v>540</v>
      </c>
      <c r="H2521" s="1">
        <v>0</v>
      </c>
      <c r="I2521" s="1">
        <v>0</v>
      </c>
      <c r="J2521" s="1">
        <v>0</v>
      </c>
      <c r="K2521" s="1">
        <v>540</v>
      </c>
      <c r="L2521" s="1">
        <v>0.54</v>
      </c>
      <c r="M2521" s="1" t="s">
        <v>1247</v>
      </c>
      <c r="N2521" s="1"/>
    </row>
    <row r="2522" spans="1:14" hidden="1" x14ac:dyDescent="0.35">
      <c r="A2522" s="106">
        <v>43281</v>
      </c>
      <c r="B2522" s="1"/>
      <c r="C2522" s="1" t="s">
        <v>3016</v>
      </c>
      <c r="D2522" s="102" t="s">
        <v>2858</v>
      </c>
      <c r="E2522" s="102">
        <v>1272</v>
      </c>
      <c r="F2522" s="102" t="s">
        <v>2703</v>
      </c>
      <c r="G2522" s="1">
        <v>5391.7</v>
      </c>
      <c r="H2522" s="1">
        <v>0</v>
      </c>
      <c r="I2522" s="1">
        <v>0</v>
      </c>
      <c r="J2522" s="1">
        <v>0</v>
      </c>
      <c r="K2522" s="1">
        <v>5391.7</v>
      </c>
      <c r="L2522" s="1">
        <v>5.3917000000000002</v>
      </c>
      <c r="M2522" s="1"/>
      <c r="N2522" s="1"/>
    </row>
    <row r="2523" spans="1:14" hidden="1" x14ac:dyDescent="0.35">
      <c r="A2523" s="106">
        <v>43281</v>
      </c>
      <c r="B2523" s="1" t="s">
        <v>2334</v>
      </c>
      <c r="C2523" s="1" t="s">
        <v>3017</v>
      </c>
      <c r="D2523" s="102" t="s">
        <v>2859</v>
      </c>
      <c r="E2523" s="102">
        <v>1280</v>
      </c>
      <c r="F2523" s="102" t="s">
        <v>2860</v>
      </c>
      <c r="G2523" s="1">
        <v>5391.7</v>
      </c>
      <c r="H2523" s="1">
        <v>0</v>
      </c>
      <c r="I2523" s="1">
        <v>0</v>
      </c>
      <c r="J2523" s="1">
        <v>0</v>
      </c>
      <c r="K2523" s="1">
        <v>5391.7</v>
      </c>
      <c r="L2523" s="1">
        <v>5.3917000000000002</v>
      </c>
      <c r="M2523" s="1" t="s">
        <v>1247</v>
      </c>
      <c r="N2523" s="1"/>
    </row>
    <row r="2524" spans="1:14" hidden="1" x14ac:dyDescent="0.35">
      <c r="A2524" s="106">
        <v>43281</v>
      </c>
      <c r="B2524" s="1"/>
      <c r="C2524" s="1" t="s">
        <v>3016</v>
      </c>
      <c r="D2524" s="102" t="s">
        <v>2745</v>
      </c>
      <c r="E2524" s="102">
        <v>1742</v>
      </c>
      <c r="F2524" s="102" t="s">
        <v>2324</v>
      </c>
      <c r="G2524" s="1">
        <v>22559538.27</v>
      </c>
      <c r="H2524" s="1">
        <v>7813129.9500000002</v>
      </c>
      <c r="I2524" s="1">
        <v>2310479.04</v>
      </c>
      <c r="J2524" s="1">
        <v>5502650.9100000001</v>
      </c>
      <c r="K2524" s="1">
        <v>28062189.18</v>
      </c>
      <c r="L2524" s="1">
        <v>28062.189180000001</v>
      </c>
      <c r="M2524" s="1"/>
      <c r="N2524" s="1"/>
    </row>
    <row r="2525" spans="1:14" hidden="1" x14ac:dyDescent="0.35">
      <c r="A2525" s="106">
        <v>43281</v>
      </c>
      <c r="B2525" s="1"/>
      <c r="C2525" s="1" t="s">
        <v>3016</v>
      </c>
      <c r="D2525" s="102" t="s">
        <v>2746</v>
      </c>
      <c r="E2525" s="102">
        <v>1743</v>
      </c>
      <c r="F2525" s="102" t="s">
        <v>2747</v>
      </c>
      <c r="G2525" s="1">
        <v>14819250.25</v>
      </c>
      <c r="H2525" s="1">
        <v>4989153.6500000004</v>
      </c>
      <c r="I2525" s="1">
        <v>815194.97</v>
      </c>
      <c r="J2525" s="1">
        <v>4173958.6800000006</v>
      </c>
      <c r="K2525" s="1">
        <v>18993208.93</v>
      </c>
      <c r="L2525" s="1">
        <v>18993.208930000001</v>
      </c>
      <c r="M2525" s="1"/>
      <c r="N2525" s="1"/>
    </row>
    <row r="2526" spans="1:14" hidden="1" x14ac:dyDescent="0.35">
      <c r="A2526" s="106">
        <v>43281</v>
      </c>
      <c r="B2526" s="1"/>
      <c r="C2526" s="1" t="s">
        <v>3016</v>
      </c>
      <c r="D2526" s="102" t="s">
        <v>2748</v>
      </c>
      <c r="E2526" s="102">
        <v>1776</v>
      </c>
      <c r="F2526" s="102" t="s">
        <v>2749</v>
      </c>
      <c r="G2526" s="1">
        <v>7395059.9699999997</v>
      </c>
      <c r="H2526" s="1">
        <v>2407178.9500000002</v>
      </c>
      <c r="I2526" s="1">
        <v>777944.97</v>
      </c>
      <c r="J2526" s="1">
        <v>1629233.9800000002</v>
      </c>
      <c r="K2526" s="1">
        <v>9024293.9499999993</v>
      </c>
      <c r="L2526" s="1">
        <v>9024.2939499999993</v>
      </c>
      <c r="M2526" s="1"/>
      <c r="N2526" s="1"/>
    </row>
    <row r="2527" spans="1:14" hidden="1" x14ac:dyDescent="0.35">
      <c r="A2527" s="106">
        <v>43281</v>
      </c>
      <c r="B2527" s="1" t="s">
        <v>1182</v>
      </c>
      <c r="C2527" s="1" t="s">
        <v>3017</v>
      </c>
      <c r="D2527" s="102" t="s">
        <v>2750</v>
      </c>
      <c r="E2527" s="102">
        <v>1777</v>
      </c>
      <c r="F2527" s="102" t="s">
        <v>2751</v>
      </c>
      <c r="G2527" s="1">
        <v>3354822.52</v>
      </c>
      <c r="H2527" s="1">
        <v>730587.67</v>
      </c>
      <c r="I2527" s="1">
        <v>0</v>
      </c>
      <c r="J2527" s="1">
        <v>730587.67</v>
      </c>
      <c r="K2527" s="1">
        <v>4085410.19</v>
      </c>
      <c r="L2527" s="1">
        <v>4085.4101900000001</v>
      </c>
      <c r="M2527" s="1" t="s">
        <v>1182</v>
      </c>
      <c r="N2527" s="1"/>
    </row>
    <row r="2528" spans="1:14" hidden="1" x14ac:dyDescent="0.35">
      <c r="A2528" s="106">
        <v>43281</v>
      </c>
      <c r="B2528" s="1" t="s">
        <v>1182</v>
      </c>
      <c r="C2528" s="1" t="s">
        <v>3017</v>
      </c>
      <c r="D2528" s="102" t="s">
        <v>2752</v>
      </c>
      <c r="E2528" s="102">
        <v>1778</v>
      </c>
      <c r="F2528" s="102" t="s">
        <v>2753</v>
      </c>
      <c r="G2528" s="1">
        <v>1098589.1299999999</v>
      </c>
      <c r="H2528" s="1">
        <v>1124324.44</v>
      </c>
      <c r="I2528" s="1">
        <v>777944.97</v>
      </c>
      <c r="J2528" s="1">
        <v>346379.47</v>
      </c>
      <c r="K2528" s="1">
        <v>1444968.6</v>
      </c>
      <c r="L2528" s="1">
        <v>1444.9686000000002</v>
      </c>
      <c r="M2528" s="1" t="s">
        <v>1182</v>
      </c>
      <c r="N2528" s="1"/>
    </row>
    <row r="2529" spans="1:14" hidden="1" x14ac:dyDescent="0.35">
      <c r="A2529" s="106">
        <v>43281</v>
      </c>
      <c r="B2529" s="1" t="s">
        <v>1182</v>
      </c>
      <c r="C2529" s="1" t="s">
        <v>3017</v>
      </c>
      <c r="D2529" s="102" t="s">
        <v>2754</v>
      </c>
      <c r="E2529" s="102">
        <v>1779</v>
      </c>
      <c r="F2529" s="102" t="s">
        <v>2755</v>
      </c>
      <c r="G2529" s="1">
        <v>159560.54999999999</v>
      </c>
      <c r="H2529" s="1">
        <v>36143.550000000003</v>
      </c>
      <c r="I2529" s="1">
        <v>0</v>
      </c>
      <c r="J2529" s="1">
        <v>36143.550000000003</v>
      </c>
      <c r="K2529" s="1">
        <v>195704.1</v>
      </c>
      <c r="L2529" s="1">
        <v>195.70410000000001</v>
      </c>
      <c r="M2529" s="1" t="s">
        <v>1182</v>
      </c>
      <c r="N2529" s="1"/>
    </row>
    <row r="2530" spans="1:14" hidden="1" x14ac:dyDescent="0.35">
      <c r="A2530" s="106">
        <v>43281</v>
      </c>
      <c r="B2530" s="1" t="s">
        <v>1182</v>
      </c>
      <c r="C2530" s="1" t="s">
        <v>3017</v>
      </c>
      <c r="D2530" s="102" t="s">
        <v>2756</v>
      </c>
      <c r="E2530" s="102">
        <v>1780</v>
      </c>
      <c r="F2530" s="102" t="s">
        <v>2757</v>
      </c>
      <c r="G2530" s="1">
        <v>678434.23</v>
      </c>
      <c r="H2530" s="1">
        <v>261940.1</v>
      </c>
      <c r="I2530" s="1">
        <v>0</v>
      </c>
      <c r="J2530" s="1">
        <v>261940.1</v>
      </c>
      <c r="K2530" s="1">
        <v>940374.33</v>
      </c>
      <c r="L2530" s="1">
        <v>940.37432999999999</v>
      </c>
      <c r="M2530" s="1" t="s">
        <v>1182</v>
      </c>
      <c r="N2530" s="1"/>
    </row>
    <row r="2531" spans="1:14" hidden="1" x14ac:dyDescent="0.35">
      <c r="A2531" s="106">
        <v>43281</v>
      </c>
      <c r="B2531" s="1" t="s">
        <v>1183</v>
      </c>
      <c r="C2531" s="1" t="s">
        <v>3017</v>
      </c>
      <c r="D2531" s="102" t="s">
        <v>2758</v>
      </c>
      <c r="E2531" s="102">
        <v>1782</v>
      </c>
      <c r="F2531" s="102" t="s">
        <v>2759</v>
      </c>
      <c r="G2531" s="1">
        <v>103565.6</v>
      </c>
      <c r="H2531" s="1">
        <v>16338.32</v>
      </c>
      <c r="I2531" s="1">
        <v>0</v>
      </c>
      <c r="J2531" s="1">
        <v>16338.32</v>
      </c>
      <c r="K2531" s="1">
        <v>119903.92</v>
      </c>
      <c r="L2531" s="1">
        <v>119.90392</v>
      </c>
      <c r="M2531" s="1" t="s">
        <v>1183</v>
      </c>
      <c r="N2531" s="1"/>
    </row>
    <row r="2532" spans="1:14" hidden="1" x14ac:dyDescent="0.35">
      <c r="A2532" s="106">
        <v>43281</v>
      </c>
      <c r="B2532" s="1" t="s">
        <v>1183</v>
      </c>
      <c r="C2532" s="1" t="s">
        <v>3017</v>
      </c>
      <c r="D2532" s="102" t="s">
        <v>2760</v>
      </c>
      <c r="E2532" s="102">
        <v>1783</v>
      </c>
      <c r="F2532" s="102" t="s">
        <v>2298</v>
      </c>
      <c r="G2532" s="1">
        <v>115327.85</v>
      </c>
      <c r="H2532" s="1">
        <v>12367.8</v>
      </c>
      <c r="I2532" s="1">
        <v>0</v>
      </c>
      <c r="J2532" s="1">
        <v>12367.8</v>
      </c>
      <c r="K2532" s="1">
        <v>127695.65</v>
      </c>
      <c r="L2532" s="1">
        <v>127.69565</v>
      </c>
      <c r="M2532" s="1" t="s">
        <v>1183</v>
      </c>
      <c r="N2532" s="1"/>
    </row>
    <row r="2533" spans="1:14" hidden="1" x14ac:dyDescent="0.35">
      <c r="A2533" s="106">
        <v>43281</v>
      </c>
      <c r="B2533" s="1" t="s">
        <v>1182</v>
      </c>
      <c r="C2533" s="1" t="s">
        <v>3017</v>
      </c>
      <c r="D2533" s="102" t="s">
        <v>2761</v>
      </c>
      <c r="E2533" s="102">
        <v>1784</v>
      </c>
      <c r="F2533" s="102" t="s">
        <v>2762</v>
      </c>
      <c r="G2533" s="1">
        <v>1884760.09</v>
      </c>
      <c r="H2533" s="1">
        <v>225477.07</v>
      </c>
      <c r="I2533" s="1">
        <v>0</v>
      </c>
      <c r="J2533" s="1">
        <v>225477.07</v>
      </c>
      <c r="K2533" s="1">
        <v>2110237.16</v>
      </c>
      <c r="L2533" s="1">
        <v>2110.2371600000001</v>
      </c>
      <c r="M2533" s="1" t="s">
        <v>1182</v>
      </c>
      <c r="N2533" s="1"/>
    </row>
    <row r="2534" spans="1:14" hidden="1" x14ac:dyDescent="0.35">
      <c r="A2534" s="106">
        <v>43281</v>
      </c>
      <c r="B2534" s="1"/>
      <c r="C2534" s="1" t="s">
        <v>3016</v>
      </c>
      <c r="D2534" s="102" t="s">
        <v>2763</v>
      </c>
      <c r="E2534" s="102">
        <v>1785</v>
      </c>
      <c r="F2534" s="102" t="s">
        <v>2764</v>
      </c>
      <c r="G2534" s="1">
        <v>13648.78</v>
      </c>
      <c r="H2534" s="1">
        <v>503.86</v>
      </c>
      <c r="I2534" s="1">
        <v>0</v>
      </c>
      <c r="J2534" s="1">
        <v>503.86</v>
      </c>
      <c r="K2534" s="1">
        <v>14152.64</v>
      </c>
      <c r="L2534" s="1">
        <v>14.15264</v>
      </c>
      <c r="M2534" s="1"/>
      <c r="N2534" s="1"/>
    </row>
    <row r="2535" spans="1:14" hidden="1" x14ac:dyDescent="0.35">
      <c r="A2535" s="106">
        <v>43281</v>
      </c>
      <c r="B2535" s="1" t="s">
        <v>1186</v>
      </c>
      <c r="C2535" s="1" t="s">
        <v>3017</v>
      </c>
      <c r="D2535" s="102" t="s">
        <v>2765</v>
      </c>
      <c r="E2535" s="102">
        <v>1786</v>
      </c>
      <c r="F2535" s="102" t="s">
        <v>2766</v>
      </c>
      <c r="G2535" s="1">
        <v>13648.78</v>
      </c>
      <c r="H2535" s="1">
        <v>503.86</v>
      </c>
      <c r="I2535" s="1">
        <v>0</v>
      </c>
      <c r="J2535" s="1">
        <v>503.86</v>
      </c>
      <c r="K2535" s="1">
        <v>14152.64</v>
      </c>
      <c r="L2535" s="1">
        <v>14.15264</v>
      </c>
      <c r="M2535" s="1" t="s">
        <v>1247</v>
      </c>
      <c r="N2535" s="1"/>
    </row>
    <row r="2536" spans="1:14" hidden="1" x14ac:dyDescent="0.35">
      <c r="A2536" s="106">
        <v>43281</v>
      </c>
      <c r="B2536" s="1"/>
      <c r="C2536" s="1" t="s">
        <v>3016</v>
      </c>
      <c r="D2536" s="102" t="s">
        <v>2767</v>
      </c>
      <c r="E2536" s="102">
        <v>1790</v>
      </c>
      <c r="F2536" s="102" t="s">
        <v>2768</v>
      </c>
      <c r="G2536" s="1">
        <v>1411058.52</v>
      </c>
      <c r="H2536" s="1">
        <v>411815.29</v>
      </c>
      <c r="I2536" s="1">
        <v>0</v>
      </c>
      <c r="J2536" s="1">
        <v>411815.29</v>
      </c>
      <c r="K2536" s="1">
        <v>1822873.81</v>
      </c>
      <c r="L2536" s="1">
        <v>1822.87381</v>
      </c>
      <c r="M2536" s="1"/>
      <c r="N2536" s="1"/>
    </row>
    <row r="2537" spans="1:14" hidden="1" x14ac:dyDescent="0.35">
      <c r="A2537" s="106">
        <v>43281</v>
      </c>
      <c r="B2537" s="1" t="s">
        <v>1186</v>
      </c>
      <c r="C2537" s="1" t="s">
        <v>3017</v>
      </c>
      <c r="D2537" s="102" t="s">
        <v>2883</v>
      </c>
      <c r="E2537" s="102">
        <v>1792</v>
      </c>
      <c r="F2537" s="102" t="s">
        <v>2884</v>
      </c>
      <c r="G2537" s="1">
        <v>0</v>
      </c>
      <c r="H2537" s="1">
        <v>23498.47</v>
      </c>
      <c r="I2537" s="1">
        <v>0</v>
      </c>
      <c r="J2537" s="1">
        <v>23498.47</v>
      </c>
      <c r="K2537" s="1">
        <v>23498.47</v>
      </c>
      <c r="L2537" s="1">
        <v>23.498470000000001</v>
      </c>
      <c r="M2537" s="1" t="s">
        <v>1247</v>
      </c>
      <c r="N2537" s="1"/>
    </row>
    <row r="2538" spans="1:14" hidden="1" x14ac:dyDescent="0.35">
      <c r="A2538" s="106">
        <v>43281</v>
      </c>
      <c r="B2538" s="1" t="s">
        <v>1182</v>
      </c>
      <c r="C2538" s="1" t="s">
        <v>3017</v>
      </c>
      <c r="D2538" s="102" t="s">
        <v>2769</v>
      </c>
      <c r="E2538" s="102">
        <v>1793</v>
      </c>
      <c r="F2538" s="102" t="s">
        <v>2312</v>
      </c>
      <c r="G2538" s="1">
        <v>33453.46</v>
      </c>
      <c r="H2538" s="1">
        <v>11366.7</v>
      </c>
      <c r="I2538" s="1">
        <v>0</v>
      </c>
      <c r="J2538" s="1">
        <v>11366.7</v>
      </c>
      <c r="K2538" s="1">
        <v>44820.160000000003</v>
      </c>
      <c r="L2538" s="1">
        <v>44.820160000000001</v>
      </c>
      <c r="M2538" s="1" t="s">
        <v>1182</v>
      </c>
      <c r="N2538" s="1"/>
    </row>
    <row r="2539" spans="1:14" hidden="1" x14ac:dyDescent="0.35">
      <c r="A2539" s="106">
        <v>43281</v>
      </c>
      <c r="B2539" s="1" t="s">
        <v>1182</v>
      </c>
      <c r="C2539" s="1" t="s">
        <v>3017</v>
      </c>
      <c r="D2539" s="102" t="s">
        <v>2770</v>
      </c>
      <c r="E2539" s="102">
        <v>1795</v>
      </c>
      <c r="F2539" s="102" t="s">
        <v>2771</v>
      </c>
      <c r="G2539" s="1">
        <v>83204.27</v>
      </c>
      <c r="H2539" s="1">
        <v>25754.6</v>
      </c>
      <c r="I2539" s="1">
        <v>0</v>
      </c>
      <c r="J2539" s="1">
        <v>25754.6</v>
      </c>
      <c r="K2539" s="1">
        <v>108958.87</v>
      </c>
      <c r="L2539" s="1">
        <v>108.95886999999999</v>
      </c>
      <c r="M2539" s="1" t="s">
        <v>1182</v>
      </c>
      <c r="N2539" s="1"/>
    </row>
    <row r="2540" spans="1:14" hidden="1" x14ac:dyDescent="0.35">
      <c r="A2540" s="106">
        <v>43281</v>
      </c>
      <c r="B2540" s="1" t="s">
        <v>1185</v>
      </c>
      <c r="C2540" s="1" t="s">
        <v>3017</v>
      </c>
      <c r="D2540" s="102" t="s">
        <v>2772</v>
      </c>
      <c r="E2540" s="102">
        <v>1796</v>
      </c>
      <c r="F2540" s="102" t="s">
        <v>2773</v>
      </c>
      <c r="G2540" s="1">
        <v>161674.10999999999</v>
      </c>
      <c r="H2540" s="1">
        <v>69134.69</v>
      </c>
      <c r="I2540" s="1">
        <v>0</v>
      </c>
      <c r="J2540" s="1">
        <v>69134.69</v>
      </c>
      <c r="K2540" s="1">
        <v>230808.8</v>
      </c>
      <c r="L2540" s="1">
        <v>230.80879999999999</v>
      </c>
      <c r="M2540" s="1" t="s">
        <v>1258</v>
      </c>
      <c r="N2540" s="1"/>
    </row>
    <row r="2541" spans="1:14" hidden="1" x14ac:dyDescent="0.35">
      <c r="A2541" s="106">
        <v>43281</v>
      </c>
      <c r="B2541" s="1" t="s">
        <v>1186</v>
      </c>
      <c r="C2541" s="1" t="s">
        <v>3017</v>
      </c>
      <c r="D2541" s="102" t="s">
        <v>2774</v>
      </c>
      <c r="E2541" s="102">
        <v>1797</v>
      </c>
      <c r="F2541" s="102" t="s">
        <v>2775</v>
      </c>
      <c r="G2541" s="1">
        <v>55769.21</v>
      </c>
      <c r="H2541" s="1">
        <v>38484.589999999997</v>
      </c>
      <c r="I2541" s="1">
        <v>0</v>
      </c>
      <c r="J2541" s="1">
        <v>38484.589999999997</v>
      </c>
      <c r="K2541" s="1">
        <v>94253.8</v>
      </c>
      <c r="L2541" s="1">
        <v>94.253799999999998</v>
      </c>
      <c r="M2541" s="1" t="s">
        <v>1247</v>
      </c>
      <c r="N2541" s="1"/>
    </row>
    <row r="2542" spans="1:14" hidden="1" x14ac:dyDescent="0.35">
      <c r="A2542" s="106">
        <v>43281</v>
      </c>
      <c r="B2542" s="1" t="s">
        <v>1186</v>
      </c>
      <c r="C2542" s="1" t="s">
        <v>3017</v>
      </c>
      <c r="D2542" s="102" t="s">
        <v>2776</v>
      </c>
      <c r="E2542" s="102">
        <v>1798</v>
      </c>
      <c r="F2542" s="102" t="s">
        <v>2777</v>
      </c>
      <c r="G2542" s="1">
        <v>144950.62</v>
      </c>
      <c r="H2542" s="1">
        <v>65599.63</v>
      </c>
      <c r="I2542" s="1">
        <v>0</v>
      </c>
      <c r="J2542" s="1">
        <v>65599.63</v>
      </c>
      <c r="K2542" s="1">
        <v>210550.25</v>
      </c>
      <c r="L2542" s="1">
        <v>210.55025000000001</v>
      </c>
      <c r="M2542" s="1" t="s">
        <v>1247</v>
      </c>
      <c r="N2542" s="1"/>
    </row>
    <row r="2543" spans="1:14" hidden="1" x14ac:dyDescent="0.35">
      <c r="A2543" s="106">
        <v>43281</v>
      </c>
      <c r="B2543" s="1" t="s">
        <v>1186</v>
      </c>
      <c r="C2543" s="1" t="s">
        <v>3017</v>
      </c>
      <c r="D2543" s="102" t="s">
        <v>2778</v>
      </c>
      <c r="E2543" s="102">
        <v>1800</v>
      </c>
      <c r="F2543" s="102" t="s">
        <v>2779</v>
      </c>
      <c r="G2543" s="1">
        <v>75112.13</v>
      </c>
      <c r="H2543" s="1">
        <v>26374.38</v>
      </c>
      <c r="I2543" s="1">
        <v>0</v>
      </c>
      <c r="J2543" s="1">
        <v>26374.38</v>
      </c>
      <c r="K2543" s="1">
        <v>101486.51</v>
      </c>
      <c r="L2543" s="1">
        <v>101.48651</v>
      </c>
      <c r="M2543" s="1" t="s">
        <v>1247</v>
      </c>
      <c r="N2543" s="1"/>
    </row>
    <row r="2544" spans="1:14" hidden="1" x14ac:dyDescent="0.35">
      <c r="A2544" s="106">
        <v>43281</v>
      </c>
      <c r="B2544" s="1" t="s">
        <v>1186</v>
      </c>
      <c r="C2544" s="1" t="s">
        <v>3017</v>
      </c>
      <c r="D2544" s="102" t="s">
        <v>2780</v>
      </c>
      <c r="E2544" s="102">
        <v>1801</v>
      </c>
      <c r="F2544" s="102" t="s">
        <v>2317</v>
      </c>
      <c r="G2544" s="1">
        <v>76382.070000000007</v>
      </c>
      <c r="H2544" s="1">
        <v>23805.7</v>
      </c>
      <c r="I2544" s="1">
        <v>0</v>
      </c>
      <c r="J2544" s="1">
        <v>23805.7</v>
      </c>
      <c r="K2544" s="1">
        <v>100187.77</v>
      </c>
      <c r="L2544" s="1">
        <v>100.18777</v>
      </c>
      <c r="M2544" s="1" t="s">
        <v>1247</v>
      </c>
      <c r="N2544" s="1"/>
    </row>
    <row r="2545" spans="1:14" hidden="1" x14ac:dyDescent="0.35">
      <c r="A2545" s="106">
        <v>43281</v>
      </c>
      <c r="B2545" s="1" t="s">
        <v>1186</v>
      </c>
      <c r="C2545" s="1" t="s">
        <v>3017</v>
      </c>
      <c r="D2545" s="102" t="s">
        <v>2781</v>
      </c>
      <c r="E2545" s="102">
        <v>1802</v>
      </c>
      <c r="F2545" s="102" t="s">
        <v>2782</v>
      </c>
      <c r="G2545" s="1">
        <v>47658.47</v>
      </c>
      <c r="H2545" s="1">
        <v>24655.96</v>
      </c>
      <c r="I2545" s="1">
        <v>0</v>
      </c>
      <c r="J2545" s="1">
        <v>24655.96</v>
      </c>
      <c r="K2545" s="1">
        <v>72314.429999999993</v>
      </c>
      <c r="L2545" s="1">
        <v>72.314429999999987</v>
      </c>
      <c r="M2545" s="1" t="s">
        <v>1247</v>
      </c>
      <c r="N2545" s="1"/>
    </row>
    <row r="2546" spans="1:14" hidden="1" x14ac:dyDescent="0.35">
      <c r="A2546" s="106">
        <v>43281</v>
      </c>
      <c r="B2546" s="1" t="s">
        <v>1186</v>
      </c>
      <c r="C2546" s="1" t="s">
        <v>3017</v>
      </c>
      <c r="D2546" s="102" t="s">
        <v>2784</v>
      </c>
      <c r="E2546" s="102">
        <v>1804</v>
      </c>
      <c r="F2546" s="102" t="s">
        <v>2785</v>
      </c>
      <c r="G2546" s="1">
        <v>31812.1</v>
      </c>
      <c r="H2546" s="1">
        <v>7228.71</v>
      </c>
      <c r="I2546" s="1">
        <v>0</v>
      </c>
      <c r="J2546" s="1">
        <v>7228.71</v>
      </c>
      <c r="K2546" s="1">
        <v>39040.81</v>
      </c>
      <c r="L2546" s="1">
        <v>39.04081</v>
      </c>
      <c r="M2546" s="1" t="s">
        <v>1247</v>
      </c>
      <c r="N2546" s="1"/>
    </row>
    <row r="2547" spans="1:14" hidden="1" x14ac:dyDescent="0.35">
      <c r="A2547" s="106">
        <v>43281</v>
      </c>
      <c r="B2547" s="1" t="s">
        <v>1181</v>
      </c>
      <c r="C2547" s="1" t="s">
        <v>3017</v>
      </c>
      <c r="D2547" s="102" t="s">
        <v>2786</v>
      </c>
      <c r="E2547" s="102">
        <v>1870</v>
      </c>
      <c r="F2547" s="102" t="s">
        <v>2313</v>
      </c>
      <c r="G2547" s="1">
        <v>20396.82</v>
      </c>
      <c r="H2547" s="1">
        <v>5366.3</v>
      </c>
      <c r="I2547" s="1">
        <v>0</v>
      </c>
      <c r="J2547" s="1">
        <v>5366.3</v>
      </c>
      <c r="K2547" s="1">
        <v>25763.119999999999</v>
      </c>
      <c r="L2547" s="1">
        <v>25.763120000000001</v>
      </c>
      <c r="M2547" s="1" t="s">
        <v>1247</v>
      </c>
      <c r="N2547" s="1"/>
    </row>
    <row r="2548" spans="1:14" hidden="1" x14ac:dyDescent="0.35">
      <c r="A2548" s="106">
        <v>43281</v>
      </c>
      <c r="B2548" s="1" t="s">
        <v>1181</v>
      </c>
      <c r="C2548" s="1" t="s">
        <v>3017</v>
      </c>
      <c r="D2548" s="102" t="s">
        <v>2787</v>
      </c>
      <c r="E2548" s="102">
        <v>1871</v>
      </c>
      <c r="F2548" s="102" t="s">
        <v>2788</v>
      </c>
      <c r="G2548" s="1">
        <v>129815.43</v>
      </c>
      <c r="H2548" s="1">
        <v>4363.99</v>
      </c>
      <c r="I2548" s="1">
        <v>0</v>
      </c>
      <c r="J2548" s="1">
        <v>4363.99</v>
      </c>
      <c r="K2548" s="1">
        <v>134179.42000000001</v>
      </c>
      <c r="L2548" s="1">
        <v>134.17942000000002</v>
      </c>
      <c r="M2548" s="1" t="s">
        <v>1247</v>
      </c>
      <c r="N2548" s="1"/>
    </row>
    <row r="2549" spans="1:14" hidden="1" x14ac:dyDescent="0.35">
      <c r="A2549" s="106">
        <v>43281</v>
      </c>
      <c r="B2549" s="1" t="s">
        <v>1181</v>
      </c>
      <c r="C2549" s="1" t="s">
        <v>3017</v>
      </c>
      <c r="D2549" s="102" t="s">
        <v>2852</v>
      </c>
      <c r="E2549" s="102">
        <v>1872</v>
      </c>
      <c r="F2549" s="102" t="s">
        <v>2853</v>
      </c>
      <c r="G2549" s="1">
        <v>4349.8999999999996</v>
      </c>
      <c r="H2549" s="1">
        <v>8.99</v>
      </c>
      <c r="I2549" s="1">
        <v>0</v>
      </c>
      <c r="J2549" s="1">
        <v>8.99</v>
      </c>
      <c r="K2549" s="1">
        <v>4358.8900000000003</v>
      </c>
      <c r="L2549" s="1">
        <v>4.3588900000000006</v>
      </c>
      <c r="M2549" s="1" t="s">
        <v>1247</v>
      </c>
      <c r="N2549" s="1"/>
    </row>
    <row r="2550" spans="1:14" hidden="1" x14ac:dyDescent="0.35">
      <c r="A2550" s="106">
        <v>43281</v>
      </c>
      <c r="B2550" s="1" t="s">
        <v>1181</v>
      </c>
      <c r="C2550" s="1" t="s">
        <v>3017</v>
      </c>
      <c r="D2550" s="102" t="s">
        <v>2789</v>
      </c>
      <c r="E2550" s="102">
        <v>1873</v>
      </c>
      <c r="F2550" s="102" t="s">
        <v>2790</v>
      </c>
      <c r="G2550" s="1">
        <v>95052.65</v>
      </c>
      <c r="H2550" s="1">
        <v>8696.9</v>
      </c>
      <c r="I2550" s="1">
        <v>0</v>
      </c>
      <c r="J2550" s="1">
        <v>8696.9</v>
      </c>
      <c r="K2550" s="1">
        <v>103749.55</v>
      </c>
      <c r="L2550" s="1">
        <v>103.74955</v>
      </c>
      <c r="M2550" s="1" t="s">
        <v>1247</v>
      </c>
      <c r="N2550" s="1"/>
    </row>
    <row r="2551" spans="1:14" hidden="1" x14ac:dyDescent="0.35">
      <c r="A2551" s="106">
        <v>43281</v>
      </c>
      <c r="B2551" s="1" t="s">
        <v>1181</v>
      </c>
      <c r="C2551" s="1" t="s">
        <v>3017</v>
      </c>
      <c r="D2551" s="102" t="s">
        <v>2854</v>
      </c>
      <c r="E2551" s="102">
        <v>1874</v>
      </c>
      <c r="F2551" s="102" t="s">
        <v>2855</v>
      </c>
      <c r="G2551" s="1">
        <v>13179.07</v>
      </c>
      <c r="H2551" s="1">
        <v>0</v>
      </c>
      <c r="I2551" s="1">
        <v>0</v>
      </c>
      <c r="J2551" s="1">
        <v>0</v>
      </c>
      <c r="K2551" s="1">
        <v>13179.07</v>
      </c>
      <c r="L2551" s="1">
        <v>13.179069999999999</v>
      </c>
      <c r="M2551" s="1" t="s">
        <v>1247</v>
      </c>
      <c r="N2551" s="1"/>
    </row>
    <row r="2552" spans="1:14" hidden="1" x14ac:dyDescent="0.35">
      <c r="A2552" s="106">
        <v>43281</v>
      </c>
      <c r="B2552" s="1" t="s">
        <v>1181</v>
      </c>
      <c r="C2552" s="1" t="s">
        <v>3017</v>
      </c>
      <c r="D2552" s="102" t="s">
        <v>2861</v>
      </c>
      <c r="E2552" s="102">
        <v>1875</v>
      </c>
      <c r="F2552" s="102" t="s">
        <v>2862</v>
      </c>
      <c r="G2552" s="1">
        <v>178.94</v>
      </c>
      <c r="H2552" s="1">
        <v>83.96</v>
      </c>
      <c r="I2552" s="1">
        <v>0</v>
      </c>
      <c r="J2552" s="1">
        <v>83.96</v>
      </c>
      <c r="K2552" s="1">
        <v>262.89999999999998</v>
      </c>
      <c r="L2552" s="1">
        <v>0.26289999999999997</v>
      </c>
      <c r="M2552" s="1" t="s">
        <v>1247</v>
      </c>
      <c r="N2552" s="1"/>
    </row>
    <row r="2553" spans="1:14" hidden="1" x14ac:dyDescent="0.35">
      <c r="A2553" s="106">
        <v>43281</v>
      </c>
      <c r="B2553" s="1" t="s">
        <v>1182</v>
      </c>
      <c r="C2553" s="1" t="s">
        <v>3017</v>
      </c>
      <c r="D2553" s="102" t="s">
        <v>2864</v>
      </c>
      <c r="E2553" s="102">
        <v>1876</v>
      </c>
      <c r="F2553" s="102" t="s">
        <v>2865</v>
      </c>
      <c r="G2553" s="1">
        <v>30</v>
      </c>
      <c r="H2553" s="1">
        <v>0</v>
      </c>
      <c r="I2553" s="1">
        <v>0</v>
      </c>
      <c r="J2553" s="1">
        <v>0</v>
      </c>
      <c r="K2553" s="1">
        <v>30</v>
      </c>
      <c r="L2553" s="1">
        <v>0.03</v>
      </c>
      <c r="M2553" s="1" t="s">
        <v>1182</v>
      </c>
      <c r="N2553" s="1"/>
    </row>
    <row r="2554" spans="1:14" hidden="1" x14ac:dyDescent="0.35">
      <c r="A2554" s="106">
        <v>43281</v>
      </c>
      <c r="B2554" s="1" t="s">
        <v>1181</v>
      </c>
      <c r="C2554" s="1" t="s">
        <v>3017</v>
      </c>
      <c r="D2554" s="102" t="s">
        <v>2791</v>
      </c>
      <c r="E2554" s="102">
        <v>1877</v>
      </c>
      <c r="F2554" s="102" t="s">
        <v>2792</v>
      </c>
      <c r="G2554" s="1">
        <v>150</v>
      </c>
      <c r="H2554" s="1">
        <v>0</v>
      </c>
      <c r="I2554" s="1">
        <v>0</v>
      </c>
      <c r="J2554" s="1">
        <v>0</v>
      </c>
      <c r="K2554" s="1">
        <v>150</v>
      </c>
      <c r="L2554" s="1">
        <v>0.15</v>
      </c>
      <c r="M2554" s="1" t="s">
        <v>1247</v>
      </c>
      <c r="N2554" s="1"/>
    </row>
    <row r="2555" spans="1:14" hidden="1" x14ac:dyDescent="0.35">
      <c r="A2555" s="106">
        <v>43281</v>
      </c>
      <c r="B2555" s="1" t="s">
        <v>1186</v>
      </c>
      <c r="C2555" s="1" t="s">
        <v>3017</v>
      </c>
      <c r="D2555" s="102" t="s">
        <v>2793</v>
      </c>
      <c r="E2555" s="102">
        <v>1878</v>
      </c>
      <c r="F2555" s="102" t="s">
        <v>2314</v>
      </c>
      <c r="G2555" s="1">
        <v>21915.81</v>
      </c>
      <c r="H2555" s="1">
        <v>4420.1000000000004</v>
      </c>
      <c r="I2555" s="1">
        <v>0</v>
      </c>
      <c r="J2555" s="1">
        <v>4420.1000000000004</v>
      </c>
      <c r="K2555" s="1">
        <v>26335.91</v>
      </c>
      <c r="L2555" s="1">
        <v>26.335909999999998</v>
      </c>
      <c r="M2555" s="1" t="s">
        <v>1247</v>
      </c>
      <c r="N2555" s="1"/>
    </row>
    <row r="2556" spans="1:14" hidden="1" x14ac:dyDescent="0.35">
      <c r="A2556" s="106">
        <v>43281</v>
      </c>
      <c r="B2556" s="1" t="s">
        <v>1186</v>
      </c>
      <c r="C2556" s="1" t="s">
        <v>3017</v>
      </c>
      <c r="D2556" s="102" t="s">
        <v>2794</v>
      </c>
      <c r="E2556" s="102">
        <v>1879</v>
      </c>
      <c r="F2556" s="102" t="s">
        <v>2316</v>
      </c>
      <c r="G2556" s="1">
        <v>12041.74</v>
      </c>
      <c r="H2556" s="1">
        <v>0</v>
      </c>
      <c r="I2556" s="1">
        <v>0</v>
      </c>
      <c r="J2556" s="1">
        <v>0</v>
      </c>
      <c r="K2556" s="1">
        <v>12041.74</v>
      </c>
      <c r="L2556" s="1">
        <v>12.041739999999999</v>
      </c>
      <c r="M2556" s="1" t="s">
        <v>1247</v>
      </c>
      <c r="N2556" s="1"/>
    </row>
    <row r="2557" spans="1:14" hidden="1" x14ac:dyDescent="0.35">
      <c r="A2557" s="106">
        <v>43281</v>
      </c>
      <c r="B2557" s="1" t="s">
        <v>1186</v>
      </c>
      <c r="C2557" s="1" t="s">
        <v>3017</v>
      </c>
      <c r="D2557" s="102" t="s">
        <v>2795</v>
      </c>
      <c r="E2557" s="102">
        <v>1880</v>
      </c>
      <c r="F2557" s="102" t="s">
        <v>2796</v>
      </c>
      <c r="G2557" s="1">
        <v>15821.37</v>
      </c>
      <c r="H2557" s="1">
        <v>0</v>
      </c>
      <c r="I2557" s="1">
        <v>0</v>
      </c>
      <c r="J2557" s="1">
        <v>0</v>
      </c>
      <c r="K2557" s="1">
        <v>15821.37</v>
      </c>
      <c r="L2557" s="1">
        <v>15.82137</v>
      </c>
      <c r="M2557" s="1" t="s">
        <v>1247</v>
      </c>
      <c r="N2557" s="1"/>
    </row>
    <row r="2558" spans="1:14" hidden="1" x14ac:dyDescent="0.35">
      <c r="A2558" s="106">
        <v>43281</v>
      </c>
      <c r="B2558" s="1" t="s">
        <v>1186</v>
      </c>
      <c r="C2558" s="1" t="s">
        <v>3017</v>
      </c>
      <c r="D2558" s="102" t="s">
        <v>2797</v>
      </c>
      <c r="E2558" s="102">
        <v>1881</v>
      </c>
      <c r="F2558" s="102" t="s">
        <v>2315</v>
      </c>
      <c r="G2558" s="1">
        <v>2978.79</v>
      </c>
      <c r="H2558" s="1">
        <v>0</v>
      </c>
      <c r="I2558" s="1">
        <v>0</v>
      </c>
      <c r="J2558" s="1">
        <v>0</v>
      </c>
      <c r="K2558" s="1">
        <v>2978.79</v>
      </c>
      <c r="L2558" s="1">
        <v>2.97879</v>
      </c>
      <c r="M2558" s="1" t="s">
        <v>1247</v>
      </c>
      <c r="N2558" s="1"/>
    </row>
    <row r="2559" spans="1:14" hidden="1" x14ac:dyDescent="0.35">
      <c r="A2559" s="106">
        <v>43281</v>
      </c>
      <c r="B2559" s="1" t="s">
        <v>1186</v>
      </c>
      <c r="C2559" s="1" t="s">
        <v>3017</v>
      </c>
      <c r="D2559" s="102" t="s">
        <v>2798</v>
      </c>
      <c r="E2559" s="102">
        <v>1882</v>
      </c>
      <c r="F2559" s="102" t="s">
        <v>2799</v>
      </c>
      <c r="G2559" s="1">
        <v>4860.26</v>
      </c>
      <c r="H2559" s="1">
        <v>771.62</v>
      </c>
      <c r="I2559" s="1">
        <v>0</v>
      </c>
      <c r="J2559" s="1">
        <v>771.62</v>
      </c>
      <c r="K2559" s="1">
        <v>5631.88</v>
      </c>
      <c r="L2559" s="1">
        <v>5.6318799999999998</v>
      </c>
      <c r="M2559" s="1" t="s">
        <v>1247</v>
      </c>
      <c r="N2559" s="1"/>
    </row>
    <row r="2560" spans="1:14" hidden="1" x14ac:dyDescent="0.35">
      <c r="A2560" s="106">
        <v>43281</v>
      </c>
      <c r="B2560" s="1" t="s">
        <v>1186</v>
      </c>
      <c r="C2560" s="1" t="s">
        <v>3017</v>
      </c>
      <c r="D2560" s="102" t="s">
        <v>2866</v>
      </c>
      <c r="E2560" s="102">
        <v>1883</v>
      </c>
      <c r="F2560" s="102" t="s">
        <v>2867</v>
      </c>
      <c r="G2560" s="1">
        <v>131.44</v>
      </c>
      <c r="H2560" s="1">
        <v>0</v>
      </c>
      <c r="I2560" s="1">
        <v>0</v>
      </c>
      <c r="J2560" s="1">
        <v>0</v>
      </c>
      <c r="K2560" s="1">
        <v>131.44</v>
      </c>
      <c r="L2560" s="1">
        <v>0.13144</v>
      </c>
      <c r="M2560" s="1" t="s">
        <v>1247</v>
      </c>
      <c r="N2560" s="1"/>
    </row>
    <row r="2561" spans="1:14" hidden="1" x14ac:dyDescent="0.35">
      <c r="A2561" s="106">
        <v>43281</v>
      </c>
      <c r="B2561" s="1" t="s">
        <v>1186</v>
      </c>
      <c r="C2561" s="1" t="s">
        <v>3017</v>
      </c>
      <c r="D2561" s="102" t="s">
        <v>2856</v>
      </c>
      <c r="E2561" s="102">
        <v>1884</v>
      </c>
      <c r="F2561" s="102" t="s">
        <v>2309</v>
      </c>
      <c r="G2561" s="1">
        <v>5774.9</v>
      </c>
      <c r="H2561" s="1">
        <v>0</v>
      </c>
      <c r="I2561" s="1">
        <v>0</v>
      </c>
      <c r="J2561" s="1">
        <v>0</v>
      </c>
      <c r="K2561" s="1">
        <v>5774.9</v>
      </c>
      <c r="L2561" s="1">
        <v>5.7748999999999997</v>
      </c>
      <c r="M2561" s="1" t="s">
        <v>1247</v>
      </c>
      <c r="N2561" s="1"/>
    </row>
    <row r="2562" spans="1:14" hidden="1" x14ac:dyDescent="0.35">
      <c r="A2562" s="106">
        <v>43281</v>
      </c>
      <c r="B2562" s="1" t="s">
        <v>1186</v>
      </c>
      <c r="C2562" s="1" t="s">
        <v>3017</v>
      </c>
      <c r="D2562" s="102" t="s">
        <v>2800</v>
      </c>
      <c r="E2562" s="102">
        <v>1805</v>
      </c>
      <c r="F2562" s="102" t="s">
        <v>2801</v>
      </c>
      <c r="G2562" s="1">
        <v>374364.96</v>
      </c>
      <c r="H2562" s="1">
        <v>72200</v>
      </c>
      <c r="I2562" s="1">
        <v>0</v>
      </c>
      <c r="J2562" s="1">
        <v>72200</v>
      </c>
      <c r="K2562" s="1">
        <v>446564.96</v>
      </c>
      <c r="L2562" s="1">
        <v>446.56496000000004</v>
      </c>
      <c r="M2562" s="1" t="s">
        <v>1247</v>
      </c>
      <c r="N2562" s="1"/>
    </row>
    <row r="2563" spans="1:14" hidden="1" x14ac:dyDescent="0.35">
      <c r="A2563" s="106">
        <v>43281</v>
      </c>
      <c r="B2563" s="1"/>
      <c r="C2563" s="1" t="s">
        <v>3016</v>
      </c>
      <c r="D2563" s="102" t="s">
        <v>2802</v>
      </c>
      <c r="E2563" s="102">
        <v>1812</v>
      </c>
      <c r="F2563" s="102" t="s">
        <v>2320</v>
      </c>
      <c r="G2563" s="1">
        <v>0</v>
      </c>
      <c r="H2563" s="1">
        <v>37250</v>
      </c>
      <c r="I2563" s="1">
        <v>37250</v>
      </c>
      <c r="J2563" s="1">
        <v>0</v>
      </c>
      <c r="K2563" s="1">
        <v>0</v>
      </c>
      <c r="L2563" s="1">
        <v>0</v>
      </c>
      <c r="M2563" s="1"/>
      <c r="N2563" s="1"/>
    </row>
    <row r="2564" spans="1:14" hidden="1" x14ac:dyDescent="0.35">
      <c r="A2564" s="106">
        <v>43281</v>
      </c>
      <c r="B2564" s="1" t="s">
        <v>1187</v>
      </c>
      <c r="C2564" s="1" t="s">
        <v>3017</v>
      </c>
      <c r="D2564" s="102" t="s">
        <v>2803</v>
      </c>
      <c r="E2564" s="102">
        <v>1823</v>
      </c>
      <c r="F2564" s="102" t="s">
        <v>2321</v>
      </c>
      <c r="G2564" s="1">
        <v>-189250</v>
      </c>
      <c r="H2564" s="1">
        <v>0</v>
      </c>
      <c r="I2564" s="1">
        <v>37000</v>
      </c>
      <c r="J2564" s="1">
        <v>-37000</v>
      </c>
      <c r="K2564" s="1">
        <v>-226250</v>
      </c>
      <c r="L2564" s="1">
        <v>-226.25</v>
      </c>
      <c r="M2564" s="1"/>
      <c r="N2564" s="1"/>
    </row>
    <row r="2565" spans="1:14" hidden="1" x14ac:dyDescent="0.35">
      <c r="A2565" s="106">
        <v>43281</v>
      </c>
      <c r="B2565" s="1" t="s">
        <v>1187</v>
      </c>
      <c r="C2565" s="1" t="s">
        <v>3017</v>
      </c>
      <c r="D2565" s="102" t="s">
        <v>2804</v>
      </c>
      <c r="E2565" s="102">
        <v>1824</v>
      </c>
      <c r="F2565" s="102" t="s">
        <v>2322</v>
      </c>
      <c r="G2565" s="1">
        <v>189250</v>
      </c>
      <c r="H2565" s="1">
        <v>37250</v>
      </c>
      <c r="I2565" s="1">
        <v>250</v>
      </c>
      <c r="J2565" s="1">
        <v>37000</v>
      </c>
      <c r="K2565" s="1">
        <v>226250</v>
      </c>
      <c r="L2565" s="1">
        <v>226.25</v>
      </c>
      <c r="M2565" s="1"/>
      <c r="N2565" s="1"/>
    </row>
    <row r="2566" spans="1:14" hidden="1" x14ac:dyDescent="0.35">
      <c r="A2566" s="106">
        <v>43281</v>
      </c>
      <c r="B2566" s="1"/>
      <c r="C2566" s="1" t="s">
        <v>3016</v>
      </c>
      <c r="D2566" s="102" t="s">
        <v>2805</v>
      </c>
      <c r="E2566" s="102">
        <v>1860</v>
      </c>
      <c r="F2566" s="102" t="s">
        <v>2806</v>
      </c>
      <c r="G2566" s="1">
        <v>5999482.9800000004</v>
      </c>
      <c r="H2566" s="1">
        <v>2132405.5499999998</v>
      </c>
      <c r="I2566" s="1">
        <v>0</v>
      </c>
      <c r="J2566" s="1">
        <v>2132405.5499999998</v>
      </c>
      <c r="K2566" s="1">
        <v>8131888.5300000003</v>
      </c>
      <c r="L2566" s="1">
        <v>8131.8885300000002</v>
      </c>
      <c r="M2566" s="1"/>
      <c r="N2566" s="1"/>
    </row>
    <row r="2567" spans="1:14" hidden="1" x14ac:dyDescent="0.35">
      <c r="A2567" s="106">
        <v>43281</v>
      </c>
      <c r="B2567" s="1" t="s">
        <v>1185</v>
      </c>
      <c r="C2567" s="1" t="s">
        <v>3017</v>
      </c>
      <c r="D2567" s="102" t="s">
        <v>2807</v>
      </c>
      <c r="E2567" s="102">
        <v>1861</v>
      </c>
      <c r="F2567" s="102" t="s">
        <v>2808</v>
      </c>
      <c r="G2567" s="1">
        <v>15723.39</v>
      </c>
      <c r="H2567" s="1">
        <v>1973.48</v>
      </c>
      <c r="I2567" s="1">
        <v>0</v>
      </c>
      <c r="J2567" s="1">
        <v>1973.48</v>
      </c>
      <c r="K2567" s="1">
        <v>17696.87</v>
      </c>
      <c r="L2567" s="1">
        <v>17.696870000000001</v>
      </c>
      <c r="M2567" s="1" t="s">
        <v>1258</v>
      </c>
      <c r="N2567" s="1"/>
    </row>
    <row r="2568" spans="1:14" hidden="1" x14ac:dyDescent="0.35">
      <c r="A2568" s="106">
        <v>43281</v>
      </c>
      <c r="B2568" s="1" t="s">
        <v>1195</v>
      </c>
      <c r="C2568" s="1" t="s">
        <v>3017</v>
      </c>
      <c r="D2568" s="102" t="s">
        <v>2809</v>
      </c>
      <c r="E2568" s="102">
        <v>1863</v>
      </c>
      <c r="F2568" s="102" t="s">
        <v>2810</v>
      </c>
      <c r="G2568" s="1">
        <v>1560385.91</v>
      </c>
      <c r="H2568" s="1">
        <v>559954.71</v>
      </c>
      <c r="I2568" s="1">
        <v>0</v>
      </c>
      <c r="J2568" s="1">
        <v>559954.71</v>
      </c>
      <c r="K2568" s="1">
        <v>2120340.62</v>
      </c>
      <c r="L2568" s="1">
        <v>2120.3406199999999</v>
      </c>
      <c r="M2568" s="1" t="s">
        <v>1258</v>
      </c>
      <c r="N2568" s="1"/>
    </row>
    <row r="2569" spans="1:14" hidden="1" x14ac:dyDescent="0.35">
      <c r="A2569" s="106">
        <v>43281</v>
      </c>
      <c r="B2569" s="1" t="s">
        <v>1185</v>
      </c>
      <c r="C2569" s="1" t="s">
        <v>3017</v>
      </c>
      <c r="D2569" s="102" t="s">
        <v>2811</v>
      </c>
      <c r="E2569" s="102">
        <v>1864</v>
      </c>
      <c r="F2569" s="102" t="s">
        <v>2812</v>
      </c>
      <c r="G2569" s="1">
        <v>89097.75</v>
      </c>
      <c r="H2569" s="1">
        <v>12144.48</v>
      </c>
      <c r="I2569" s="1">
        <v>0</v>
      </c>
      <c r="J2569" s="1">
        <v>12144.48</v>
      </c>
      <c r="K2569" s="1">
        <v>101242.23</v>
      </c>
      <c r="L2569" s="1">
        <v>101.24222999999999</v>
      </c>
      <c r="M2569" s="1" t="s">
        <v>1258</v>
      </c>
      <c r="N2569" s="1"/>
    </row>
    <row r="2570" spans="1:14" hidden="1" x14ac:dyDescent="0.35">
      <c r="A2570" s="106">
        <v>43281</v>
      </c>
      <c r="B2570" s="1" t="s">
        <v>1196</v>
      </c>
      <c r="C2570" s="1" t="s">
        <v>3017</v>
      </c>
      <c r="D2570" s="102" t="s">
        <v>2813</v>
      </c>
      <c r="E2570" s="102">
        <v>1865</v>
      </c>
      <c r="F2570" s="102" t="s">
        <v>2814</v>
      </c>
      <c r="G2570" s="1">
        <v>4324405.26</v>
      </c>
      <c r="H2570" s="1">
        <v>1553429.73</v>
      </c>
      <c r="I2570" s="1">
        <v>0</v>
      </c>
      <c r="J2570" s="1">
        <v>1553429.73</v>
      </c>
      <c r="K2570" s="1">
        <v>5877834.9900000002</v>
      </c>
      <c r="L2570" s="1">
        <v>5877.8349900000003</v>
      </c>
      <c r="M2570" s="1" t="s">
        <v>1258</v>
      </c>
      <c r="N2570" s="1"/>
    </row>
    <row r="2571" spans="1:14" hidden="1" x14ac:dyDescent="0.35">
      <c r="A2571" s="106">
        <v>43281</v>
      </c>
      <c r="B2571" s="1" t="s">
        <v>1185</v>
      </c>
      <c r="C2571" s="1" t="s">
        <v>3017</v>
      </c>
      <c r="D2571" s="102" t="s">
        <v>2815</v>
      </c>
      <c r="E2571" s="102">
        <v>1866</v>
      </c>
      <c r="F2571" s="102" t="s">
        <v>2816</v>
      </c>
      <c r="G2571" s="1">
        <v>9869.2199999999993</v>
      </c>
      <c r="H2571" s="1">
        <v>4903.1499999999996</v>
      </c>
      <c r="I2571" s="1">
        <v>0</v>
      </c>
      <c r="J2571" s="1">
        <v>4903.1499999999996</v>
      </c>
      <c r="K2571" s="1">
        <v>14772.37</v>
      </c>
      <c r="L2571" s="1">
        <v>14.77237</v>
      </c>
      <c r="M2571" s="1" t="s">
        <v>1258</v>
      </c>
      <c r="N2571" s="1"/>
    </row>
    <row r="2572" spans="1:14" hidden="1" x14ac:dyDescent="0.35">
      <c r="A2572" s="106">
        <v>43281</v>
      </c>
      <c r="B2572" s="1" t="s">
        <v>1185</v>
      </c>
      <c r="C2572" s="1" t="s">
        <v>3017</v>
      </c>
      <c r="D2572" s="102" t="s">
        <v>2868</v>
      </c>
      <c r="E2572" s="102">
        <v>1867</v>
      </c>
      <c r="F2572" s="102" t="s">
        <v>2869</v>
      </c>
      <c r="G2572" s="1">
        <v>1.45</v>
      </c>
      <c r="H2572" s="1">
        <v>0</v>
      </c>
      <c r="I2572" s="1">
        <v>0</v>
      </c>
      <c r="J2572" s="1">
        <v>0</v>
      </c>
      <c r="K2572" s="1">
        <v>1.45</v>
      </c>
      <c r="L2572" s="1">
        <v>1.4499999999999999E-3</v>
      </c>
      <c r="M2572" s="1" t="s">
        <v>1260</v>
      </c>
      <c r="N2572" s="1"/>
    </row>
    <row r="2573" spans="1:14" hidden="1" x14ac:dyDescent="0.35">
      <c r="A2573" s="106">
        <v>43281</v>
      </c>
      <c r="B2573" s="1"/>
      <c r="C2573" s="1" t="s">
        <v>3016</v>
      </c>
      <c r="D2573" s="102" t="s">
        <v>2817</v>
      </c>
      <c r="E2573" s="102">
        <v>1827</v>
      </c>
      <c r="F2573" s="102" t="s">
        <v>2495</v>
      </c>
      <c r="G2573" s="1">
        <v>7740288.0199999996</v>
      </c>
      <c r="H2573" s="1">
        <v>2823976.3</v>
      </c>
      <c r="I2573" s="1">
        <v>1495284.07</v>
      </c>
      <c r="J2573" s="1">
        <v>1328692.2299999997</v>
      </c>
      <c r="K2573" s="1">
        <v>9068980.25</v>
      </c>
      <c r="L2573" s="1">
        <v>9068.9802500000005</v>
      </c>
      <c r="M2573" s="1"/>
      <c r="N2573" s="1"/>
    </row>
    <row r="2574" spans="1:14" hidden="1" x14ac:dyDescent="0.35">
      <c r="A2574" s="106">
        <v>43281</v>
      </c>
      <c r="B2574" s="1"/>
      <c r="C2574" s="1" t="s">
        <v>3016</v>
      </c>
      <c r="D2574" s="102" t="s">
        <v>2818</v>
      </c>
      <c r="E2574" s="102">
        <v>1828</v>
      </c>
      <c r="F2574" s="102" t="s">
        <v>2495</v>
      </c>
      <c r="G2574" s="1">
        <v>7740288.0199999996</v>
      </c>
      <c r="H2574" s="1">
        <v>2823976.3</v>
      </c>
      <c r="I2574" s="1">
        <v>1495284.07</v>
      </c>
      <c r="J2574" s="1">
        <v>1328692.2299999997</v>
      </c>
      <c r="K2574" s="1">
        <v>9068980.25</v>
      </c>
      <c r="L2574" s="1">
        <v>9068.9802500000005</v>
      </c>
      <c r="M2574" s="1"/>
      <c r="N2574" s="1"/>
    </row>
    <row r="2575" spans="1:14" hidden="1" x14ac:dyDescent="0.35">
      <c r="A2575" s="106">
        <v>43281</v>
      </c>
      <c r="B2575" s="1" t="s">
        <v>2333</v>
      </c>
      <c r="C2575" s="1" t="s">
        <v>3017</v>
      </c>
      <c r="D2575" s="102" t="s">
        <v>2819</v>
      </c>
      <c r="E2575" s="102">
        <v>1829</v>
      </c>
      <c r="F2575" s="102" t="s">
        <v>2820</v>
      </c>
      <c r="G2575" s="1">
        <v>8930519.5700000003</v>
      </c>
      <c r="H2575" s="1">
        <v>1784431.69</v>
      </c>
      <c r="I2575" s="1">
        <v>0</v>
      </c>
      <c r="J2575" s="1">
        <v>1784431.69</v>
      </c>
      <c r="K2575" s="1">
        <v>10714951.26</v>
      </c>
      <c r="L2575" s="1">
        <v>10714.95126</v>
      </c>
      <c r="M2575" s="1" t="s">
        <v>1818</v>
      </c>
      <c r="N2575" s="1"/>
    </row>
    <row r="2576" spans="1:14" hidden="1" x14ac:dyDescent="0.35">
      <c r="A2576" s="106">
        <v>43281</v>
      </c>
      <c r="B2576" s="1" t="s">
        <v>2333</v>
      </c>
      <c r="C2576" s="1" t="s">
        <v>3017</v>
      </c>
      <c r="D2576" s="102" t="s">
        <v>2821</v>
      </c>
      <c r="E2576" s="102">
        <v>1830</v>
      </c>
      <c r="F2576" s="102" t="s">
        <v>2822</v>
      </c>
      <c r="G2576" s="1">
        <v>1212022.95</v>
      </c>
      <c r="H2576" s="1">
        <v>242404.59</v>
      </c>
      <c r="I2576" s="1">
        <v>0</v>
      </c>
      <c r="J2576" s="1">
        <v>242404.59</v>
      </c>
      <c r="K2576" s="1">
        <v>1454427.54</v>
      </c>
      <c r="L2576" s="1">
        <v>1454.4275400000001</v>
      </c>
      <c r="M2576" s="1" t="s">
        <v>1818</v>
      </c>
      <c r="N2576" s="1"/>
    </row>
    <row r="2577" spans="1:14" hidden="1" x14ac:dyDescent="0.35">
      <c r="A2577" s="106">
        <v>43281</v>
      </c>
      <c r="B2577" s="1" t="s">
        <v>2333</v>
      </c>
      <c r="C2577" s="1" t="s">
        <v>3017</v>
      </c>
      <c r="D2577" s="102" t="s">
        <v>2823</v>
      </c>
      <c r="E2577" s="102">
        <v>1856</v>
      </c>
      <c r="F2577" s="102" t="s">
        <v>2824</v>
      </c>
      <c r="G2577" s="1">
        <v>3985700.1</v>
      </c>
      <c r="H2577" s="1">
        <v>797140.02</v>
      </c>
      <c r="I2577" s="1">
        <v>0</v>
      </c>
      <c r="J2577" s="1">
        <v>797140.02</v>
      </c>
      <c r="K2577" s="1">
        <v>4782840.12</v>
      </c>
      <c r="L2577" s="1">
        <v>4782.8401199999998</v>
      </c>
      <c r="M2577" s="1" t="s">
        <v>1818</v>
      </c>
      <c r="N2577" s="1"/>
    </row>
    <row r="2578" spans="1:14" hidden="1" x14ac:dyDescent="0.35">
      <c r="A2578" s="106">
        <v>43281</v>
      </c>
      <c r="B2578" s="1" t="s">
        <v>3941</v>
      </c>
      <c r="C2578" s="1" t="s">
        <v>3017</v>
      </c>
      <c r="D2578" s="102" t="s">
        <v>3000</v>
      </c>
      <c r="E2578" s="102">
        <v>1911</v>
      </c>
      <c r="F2578" s="102" t="s">
        <v>2783</v>
      </c>
      <c r="G2578" s="1">
        <v>-6387954.5999999996</v>
      </c>
      <c r="H2578" s="1">
        <v>0</v>
      </c>
      <c r="I2578" s="1">
        <v>1495284.07</v>
      </c>
      <c r="J2578" s="1">
        <v>-1495284.07</v>
      </c>
      <c r="K2578" s="1">
        <v>-7883238.6699999999</v>
      </c>
      <c r="L2578" s="1">
        <v>-7883.2386699999997</v>
      </c>
      <c r="M2578" s="1" t="s">
        <v>1258</v>
      </c>
      <c r="N2578" s="1"/>
    </row>
    <row r="2579" spans="1:14" hidden="1" x14ac:dyDescent="0.35">
      <c r="A2579" s="106">
        <v>43281</v>
      </c>
      <c r="B2579" s="1"/>
      <c r="C2579" s="1" t="s">
        <v>3016</v>
      </c>
      <c r="D2579" s="102" t="s">
        <v>2825</v>
      </c>
      <c r="E2579" s="102">
        <v>1833</v>
      </c>
      <c r="F2579" s="102" t="s">
        <v>2826</v>
      </c>
      <c r="G2579" s="1">
        <v>6290399.7999999998</v>
      </c>
      <c r="H2579" s="1">
        <v>31440.15</v>
      </c>
      <c r="I2579" s="1">
        <v>311153.65999999997</v>
      </c>
      <c r="J2579" s="1">
        <v>-279713.50999999995</v>
      </c>
      <c r="K2579" s="1">
        <v>6010686.29</v>
      </c>
      <c r="L2579" s="1">
        <v>6010.6862899999996</v>
      </c>
      <c r="M2579" s="1"/>
      <c r="N2579" s="1"/>
    </row>
    <row r="2580" spans="1:14" hidden="1" x14ac:dyDescent="0.35">
      <c r="A2580" s="106">
        <v>43281</v>
      </c>
      <c r="B2580" s="1"/>
      <c r="C2580" s="1" t="s">
        <v>3016</v>
      </c>
      <c r="D2580" s="102" t="s">
        <v>2827</v>
      </c>
      <c r="E2580" s="102">
        <v>1834</v>
      </c>
      <c r="F2580" s="102" t="s">
        <v>2828</v>
      </c>
      <c r="G2580" s="1">
        <v>6290399.7999999998</v>
      </c>
      <c r="H2580" s="1">
        <v>31440.15</v>
      </c>
      <c r="I2580" s="1">
        <v>311153.65999999997</v>
      </c>
      <c r="J2580" s="1">
        <v>-279713.50999999995</v>
      </c>
      <c r="K2580" s="1">
        <v>6010686.29</v>
      </c>
      <c r="L2580" s="1">
        <v>6010.6862899999996</v>
      </c>
      <c r="M2580" s="1"/>
      <c r="N2580" s="1"/>
    </row>
    <row r="2581" spans="1:14" hidden="1" x14ac:dyDescent="0.35">
      <c r="A2581" s="106">
        <v>43281</v>
      </c>
      <c r="B2581" s="1"/>
      <c r="C2581" s="1" t="s">
        <v>3016</v>
      </c>
      <c r="D2581" s="102" t="s">
        <v>2829</v>
      </c>
      <c r="E2581" s="102">
        <v>1835</v>
      </c>
      <c r="F2581" s="102" t="s">
        <v>2830</v>
      </c>
      <c r="G2581" s="1">
        <v>-1657443.69</v>
      </c>
      <c r="H2581" s="1">
        <v>0</v>
      </c>
      <c r="I2581" s="1">
        <v>303611.96999999997</v>
      </c>
      <c r="J2581" s="1">
        <v>-303611.96999999997</v>
      </c>
      <c r="K2581" s="1">
        <v>-1961055.66</v>
      </c>
      <c r="L2581" s="1">
        <v>-1961.05566</v>
      </c>
      <c r="M2581" s="1"/>
      <c r="N2581" s="1"/>
    </row>
    <row r="2582" spans="1:14" hidden="1" x14ac:dyDescent="0.35">
      <c r="A2582" s="106">
        <v>43281</v>
      </c>
      <c r="B2582" s="1" t="s">
        <v>1191</v>
      </c>
      <c r="C2582" s="1" t="s">
        <v>3017</v>
      </c>
      <c r="D2582" s="102" t="s">
        <v>2831</v>
      </c>
      <c r="E2582" s="102">
        <v>1836</v>
      </c>
      <c r="F2582" s="102" t="s">
        <v>2832</v>
      </c>
      <c r="G2582" s="1">
        <v>-1446333.49</v>
      </c>
      <c r="H2582" s="1">
        <v>0</v>
      </c>
      <c r="I2582" s="1">
        <v>267801.59999999998</v>
      </c>
      <c r="J2582" s="1">
        <v>-267801.59999999998</v>
      </c>
      <c r="K2582" s="1">
        <v>-1714135.09</v>
      </c>
      <c r="L2582" s="1">
        <v>-1714.13509</v>
      </c>
      <c r="M2582" s="1" t="s">
        <v>1191</v>
      </c>
      <c r="N2582" s="1"/>
    </row>
    <row r="2583" spans="1:14" hidden="1" x14ac:dyDescent="0.35">
      <c r="A2583" s="106">
        <v>43281</v>
      </c>
      <c r="B2583" s="1" t="s">
        <v>1191</v>
      </c>
      <c r="C2583" s="1" t="s">
        <v>3017</v>
      </c>
      <c r="D2583" s="102" t="s">
        <v>2833</v>
      </c>
      <c r="E2583" s="102">
        <v>1837</v>
      </c>
      <c r="F2583" s="102" t="s">
        <v>2834</v>
      </c>
      <c r="G2583" s="1">
        <v>-151697.04</v>
      </c>
      <c r="H2583" s="1">
        <v>0</v>
      </c>
      <c r="I2583" s="1">
        <v>35810.370000000003</v>
      </c>
      <c r="J2583" s="1">
        <v>-35810.370000000003</v>
      </c>
      <c r="K2583" s="1">
        <v>-187507.41</v>
      </c>
      <c r="L2583" s="1">
        <v>-187.50740999999999</v>
      </c>
      <c r="M2583" s="1" t="s">
        <v>1191</v>
      </c>
      <c r="N2583" s="1"/>
    </row>
    <row r="2584" spans="1:14" hidden="1" x14ac:dyDescent="0.35">
      <c r="A2584" s="106">
        <v>43281</v>
      </c>
      <c r="B2584" s="1" t="s">
        <v>1191</v>
      </c>
      <c r="C2584" s="1" t="s">
        <v>3017</v>
      </c>
      <c r="D2584" s="102" t="s">
        <v>2835</v>
      </c>
      <c r="E2584" s="102">
        <v>1838</v>
      </c>
      <c r="F2584" s="102" t="s">
        <v>2836</v>
      </c>
      <c r="G2584" s="1">
        <v>-40.6</v>
      </c>
      <c r="H2584" s="1">
        <v>0</v>
      </c>
      <c r="I2584" s="1">
        <v>0</v>
      </c>
      <c r="J2584" s="1">
        <v>0</v>
      </c>
      <c r="K2584" s="1">
        <v>-40.6</v>
      </c>
      <c r="L2584" s="1">
        <v>-4.0600000000000004E-2</v>
      </c>
      <c r="M2584" s="1" t="s">
        <v>1191</v>
      </c>
      <c r="N2584" s="1"/>
    </row>
    <row r="2585" spans="1:14" hidden="1" x14ac:dyDescent="0.35">
      <c r="A2585" s="106">
        <v>43281</v>
      </c>
      <c r="B2585" s="1" t="s">
        <v>1191</v>
      </c>
      <c r="C2585" s="1" t="s">
        <v>3017</v>
      </c>
      <c r="D2585" s="102" t="s">
        <v>2837</v>
      </c>
      <c r="E2585" s="102">
        <v>1843</v>
      </c>
      <c r="F2585" s="102" t="s">
        <v>2838</v>
      </c>
      <c r="G2585" s="1">
        <v>-59372.56</v>
      </c>
      <c r="H2585" s="1">
        <v>0</v>
      </c>
      <c r="I2585" s="1">
        <v>0</v>
      </c>
      <c r="J2585" s="1">
        <v>0</v>
      </c>
      <c r="K2585" s="1">
        <v>-59372.56</v>
      </c>
      <c r="L2585" s="1">
        <v>-59.37256</v>
      </c>
      <c r="M2585" s="1" t="s">
        <v>1191</v>
      </c>
      <c r="N2585" s="1"/>
    </row>
    <row r="2586" spans="1:14" hidden="1" x14ac:dyDescent="0.35">
      <c r="A2586" s="106">
        <v>43281</v>
      </c>
      <c r="B2586" s="1"/>
      <c r="C2586" s="1" t="s">
        <v>3016</v>
      </c>
      <c r="D2586" s="102" t="s">
        <v>2839</v>
      </c>
      <c r="E2586" s="102">
        <v>1844</v>
      </c>
      <c r="F2586" s="102" t="s">
        <v>2840</v>
      </c>
      <c r="G2586" s="1">
        <v>7947843.4900000002</v>
      </c>
      <c r="H2586" s="1">
        <v>31440.15</v>
      </c>
      <c r="I2586" s="1">
        <v>7541.69</v>
      </c>
      <c r="J2586" s="1">
        <v>23898.460000000003</v>
      </c>
      <c r="K2586" s="1">
        <v>7971741.9500000002</v>
      </c>
      <c r="L2586" s="1">
        <v>7971.7419500000005</v>
      </c>
      <c r="M2586" s="1"/>
      <c r="N2586" s="1"/>
    </row>
    <row r="2587" spans="1:14" hidden="1" x14ac:dyDescent="0.35">
      <c r="A2587" s="106">
        <v>43281</v>
      </c>
      <c r="B2587" s="1" t="s">
        <v>1192</v>
      </c>
      <c r="C2587" s="1" t="s">
        <v>3017</v>
      </c>
      <c r="D2587" s="102" t="s">
        <v>2841</v>
      </c>
      <c r="E2587" s="102">
        <v>1845</v>
      </c>
      <c r="F2587" s="102" t="s">
        <v>2842</v>
      </c>
      <c r="G2587" s="1">
        <v>223068.99</v>
      </c>
      <c r="H2587" s="1">
        <v>15271.83</v>
      </c>
      <c r="I2587" s="1">
        <v>7541.69</v>
      </c>
      <c r="J2587" s="1">
        <v>7730.14</v>
      </c>
      <c r="K2587" s="1">
        <v>230799.13</v>
      </c>
      <c r="L2587" s="1">
        <v>230.79912999999999</v>
      </c>
      <c r="M2587" s="1" t="s">
        <v>1266</v>
      </c>
      <c r="N2587" s="1"/>
    </row>
    <row r="2588" spans="1:14" hidden="1" x14ac:dyDescent="0.35">
      <c r="A2588" s="106">
        <v>43281</v>
      </c>
      <c r="B2588" s="1" t="s">
        <v>1192</v>
      </c>
      <c r="C2588" s="1" t="s">
        <v>3017</v>
      </c>
      <c r="D2588" s="102" t="s">
        <v>2843</v>
      </c>
      <c r="E2588" s="102">
        <v>1846</v>
      </c>
      <c r="F2588" s="102" t="s">
        <v>2844</v>
      </c>
      <c r="G2588" s="1">
        <v>7716095.9100000001</v>
      </c>
      <c r="H2588" s="1">
        <v>0</v>
      </c>
      <c r="I2588" s="1">
        <v>0</v>
      </c>
      <c r="J2588" s="1">
        <v>0</v>
      </c>
      <c r="K2588" s="1">
        <v>7716095.9100000001</v>
      </c>
      <c r="L2588" s="1">
        <v>7716.09591</v>
      </c>
      <c r="M2588" s="1" t="s">
        <v>684</v>
      </c>
      <c r="N2588" s="1"/>
    </row>
    <row r="2589" spans="1:14" hidden="1" x14ac:dyDescent="0.35">
      <c r="A2589" s="106">
        <v>43281</v>
      </c>
      <c r="B2589" s="1" t="s">
        <v>1192</v>
      </c>
      <c r="C2589" s="1" t="s">
        <v>3017</v>
      </c>
      <c r="D2589" s="102" t="s">
        <v>2885</v>
      </c>
      <c r="E2589" s="102">
        <v>1847</v>
      </c>
      <c r="F2589" s="102" t="s">
        <v>2316</v>
      </c>
      <c r="G2589" s="1">
        <v>0</v>
      </c>
      <c r="H2589" s="1">
        <v>14335.79</v>
      </c>
      <c r="I2589" s="1">
        <v>0</v>
      </c>
      <c r="J2589" s="1">
        <v>14335.79</v>
      </c>
      <c r="K2589" s="1">
        <v>14335.79</v>
      </c>
      <c r="L2589" s="1">
        <v>14.335790000000001</v>
      </c>
      <c r="M2589" s="1" t="s">
        <v>684</v>
      </c>
      <c r="N2589" s="1"/>
    </row>
    <row r="2590" spans="1:14" hidden="1" x14ac:dyDescent="0.35">
      <c r="A2590" s="106">
        <v>43281</v>
      </c>
      <c r="B2590" s="1" t="s">
        <v>1192</v>
      </c>
      <c r="C2590" s="1" t="s">
        <v>3017</v>
      </c>
      <c r="D2590" s="102" t="s">
        <v>2845</v>
      </c>
      <c r="E2590" s="102">
        <v>1852</v>
      </c>
      <c r="F2590" s="102" t="s">
        <v>2846</v>
      </c>
      <c r="G2590" s="1">
        <v>8678.59</v>
      </c>
      <c r="H2590" s="1">
        <v>1832.53</v>
      </c>
      <c r="I2590" s="1">
        <v>0</v>
      </c>
      <c r="J2590" s="1">
        <v>1832.53</v>
      </c>
      <c r="K2590" s="1">
        <v>10511.12</v>
      </c>
      <c r="L2590" s="1">
        <v>10.51112</v>
      </c>
      <c r="M2590" s="1" t="s">
        <v>684</v>
      </c>
      <c r="N2590" s="1"/>
    </row>
    <row r="2591" spans="1:14" hidden="1" x14ac:dyDescent="0.35">
      <c r="A2591" s="106">
        <v>43281</v>
      </c>
      <c r="B2591" s="1"/>
      <c r="C2591" s="1" t="s">
        <v>3016</v>
      </c>
      <c r="D2591" s="102" t="s">
        <v>2870</v>
      </c>
      <c r="E2591" s="102">
        <v>633</v>
      </c>
      <c r="F2591" s="102" t="s">
        <v>2871</v>
      </c>
      <c r="G2591" s="1">
        <v>-300000</v>
      </c>
      <c r="H2591" s="1">
        <v>0</v>
      </c>
      <c r="I2591" s="1">
        <v>0</v>
      </c>
      <c r="J2591" s="1">
        <v>0</v>
      </c>
      <c r="K2591" s="1">
        <v>-300000</v>
      </c>
      <c r="L2591" s="1">
        <v>-300</v>
      </c>
      <c r="M2591" s="1"/>
      <c r="N2591" s="1"/>
    </row>
    <row r="2592" spans="1:14" hidden="1" x14ac:dyDescent="0.35">
      <c r="A2592" s="106">
        <v>43281</v>
      </c>
      <c r="B2592" s="1"/>
      <c r="C2592" s="1" t="s">
        <v>3016</v>
      </c>
      <c r="D2592" s="102" t="s">
        <v>2872</v>
      </c>
      <c r="E2592" s="102">
        <v>634</v>
      </c>
      <c r="F2592" s="102" t="s">
        <v>2873</v>
      </c>
      <c r="G2592" s="1">
        <v>-300000</v>
      </c>
      <c r="H2592" s="1">
        <v>0</v>
      </c>
      <c r="I2592" s="1">
        <v>0</v>
      </c>
      <c r="J2592" s="1">
        <v>0</v>
      </c>
      <c r="K2592" s="1">
        <v>-300000</v>
      </c>
      <c r="L2592" s="1">
        <v>-300</v>
      </c>
      <c r="M2592" s="1"/>
      <c r="N2592" s="1"/>
    </row>
    <row r="2593" spans="1:14" hidden="1" x14ac:dyDescent="0.35">
      <c r="A2593" s="106">
        <v>43281</v>
      </c>
      <c r="B2593" s="1"/>
      <c r="C2593" s="1" t="s">
        <v>3016</v>
      </c>
      <c r="D2593" s="102" t="s">
        <v>2874</v>
      </c>
      <c r="E2593" s="102">
        <v>635</v>
      </c>
      <c r="F2593" s="102" t="s">
        <v>2875</v>
      </c>
      <c r="G2593" s="1">
        <v>-300000</v>
      </c>
      <c r="H2593" s="1">
        <v>0</v>
      </c>
      <c r="I2593" s="1">
        <v>0</v>
      </c>
      <c r="J2593" s="1">
        <v>0</v>
      </c>
      <c r="K2593" s="1">
        <v>-300000</v>
      </c>
      <c r="L2593" s="1">
        <v>-300</v>
      </c>
      <c r="M2593" s="1"/>
      <c r="N2593" s="1"/>
    </row>
    <row r="2594" spans="1:14" hidden="1" x14ac:dyDescent="0.35">
      <c r="A2594" s="106">
        <v>43281</v>
      </c>
      <c r="B2594" s="1" t="s">
        <v>1187</v>
      </c>
      <c r="C2594" s="1" t="s">
        <v>3017</v>
      </c>
      <c r="D2594" s="102" t="s">
        <v>2876</v>
      </c>
      <c r="E2594" s="102">
        <v>636</v>
      </c>
      <c r="F2594" s="102" t="s">
        <v>2875</v>
      </c>
      <c r="G2594" s="1">
        <v>-300000</v>
      </c>
      <c r="H2594" s="1">
        <v>0</v>
      </c>
      <c r="I2594" s="1">
        <v>0</v>
      </c>
      <c r="J2594" s="1">
        <v>0</v>
      </c>
      <c r="K2594" s="1">
        <v>-300000</v>
      </c>
      <c r="L2594" s="1">
        <v>-300</v>
      </c>
      <c r="M2594" s="1" t="s">
        <v>877</v>
      </c>
      <c r="N2594" s="1"/>
    </row>
    <row r="2595" spans="1:14" hidden="1" x14ac:dyDescent="0.35">
      <c r="A2595" s="106">
        <v>43312</v>
      </c>
      <c r="B2595" s="1"/>
      <c r="C2595" s="1" t="s">
        <v>3016</v>
      </c>
      <c r="D2595" s="102" t="s">
        <v>2382</v>
      </c>
      <c r="E2595" s="102">
        <v>1</v>
      </c>
      <c r="F2595" s="102" t="s">
        <v>2037</v>
      </c>
      <c r="G2595" s="1">
        <v>5400978371.79</v>
      </c>
      <c r="H2595" s="1">
        <v>54958007.93</v>
      </c>
      <c r="I2595" s="1">
        <v>55202953.43</v>
      </c>
      <c r="J2595" s="1">
        <v>-244945.5</v>
      </c>
      <c r="K2595" s="1">
        <v>5400733426.29</v>
      </c>
      <c r="L2595" s="1">
        <v>5400733.4262899999</v>
      </c>
      <c r="M2595" s="1"/>
      <c r="N2595" s="1"/>
    </row>
    <row r="2596" spans="1:14" hidden="1" x14ac:dyDescent="0.35">
      <c r="A2596" s="106">
        <v>43312</v>
      </c>
      <c r="B2596" s="1"/>
      <c r="C2596" s="1" t="s">
        <v>3016</v>
      </c>
      <c r="D2596" s="102" t="s">
        <v>2383</v>
      </c>
      <c r="E2596" s="102">
        <v>2</v>
      </c>
      <c r="F2596" s="102" t="s">
        <v>2384</v>
      </c>
      <c r="G2596" s="1">
        <v>136538762.69</v>
      </c>
      <c r="H2596" s="1">
        <v>52375188.700000003</v>
      </c>
      <c r="I2596" s="1">
        <v>52378969.670000002</v>
      </c>
      <c r="J2596" s="1">
        <v>-3780.9699999988079</v>
      </c>
      <c r="K2596" s="1">
        <v>136534981.72</v>
      </c>
      <c r="L2596" s="1">
        <v>136534.98172000001</v>
      </c>
      <c r="M2596" s="1"/>
      <c r="N2596" s="1"/>
    </row>
    <row r="2597" spans="1:14" hidden="1" x14ac:dyDescent="0.35">
      <c r="A2597" s="106">
        <v>43312</v>
      </c>
      <c r="B2597" s="1"/>
      <c r="C2597" s="1" t="s">
        <v>3016</v>
      </c>
      <c r="D2597" s="102" t="s">
        <v>2385</v>
      </c>
      <c r="E2597" s="102">
        <v>3</v>
      </c>
      <c r="F2597" s="102" t="s">
        <v>2386</v>
      </c>
      <c r="G2597" s="1">
        <v>99338159.950000003</v>
      </c>
      <c r="H2597" s="1">
        <v>32620601.420000002</v>
      </c>
      <c r="I2597" s="1">
        <v>32778710.120000001</v>
      </c>
      <c r="J2597" s="1">
        <v>-158108.69999999925</v>
      </c>
      <c r="K2597" s="1">
        <v>99180051.25</v>
      </c>
      <c r="L2597" s="1">
        <v>99180.051250000004</v>
      </c>
      <c r="M2597" s="1"/>
      <c r="N2597" s="1"/>
    </row>
    <row r="2598" spans="1:14" hidden="1" x14ac:dyDescent="0.35">
      <c r="A2598" s="106">
        <v>43312</v>
      </c>
      <c r="B2598" s="1"/>
      <c r="C2598" s="1" t="s">
        <v>3016</v>
      </c>
      <c r="D2598" s="102" t="s">
        <v>2387</v>
      </c>
      <c r="E2598" s="102">
        <v>4</v>
      </c>
      <c r="F2598" s="102" t="s">
        <v>2388</v>
      </c>
      <c r="G2598" s="1">
        <v>691495.75</v>
      </c>
      <c r="H2598" s="1">
        <v>23218736.18</v>
      </c>
      <c r="I2598" s="1">
        <v>23737833.260000002</v>
      </c>
      <c r="J2598" s="1">
        <v>-519097.08000000194</v>
      </c>
      <c r="K2598" s="1">
        <v>172398.67</v>
      </c>
      <c r="L2598" s="1">
        <v>172.39867000000001</v>
      </c>
      <c r="M2598" s="1"/>
      <c r="N2598" s="1"/>
    </row>
    <row r="2599" spans="1:14" hidden="1" x14ac:dyDescent="0.35">
      <c r="A2599" s="106">
        <v>43312</v>
      </c>
      <c r="B2599" s="1"/>
      <c r="C2599" s="1" t="s">
        <v>3016</v>
      </c>
      <c r="D2599" s="102" t="s">
        <v>2389</v>
      </c>
      <c r="E2599" s="102">
        <v>5</v>
      </c>
      <c r="F2599" s="102" t="s">
        <v>2388</v>
      </c>
      <c r="G2599" s="1">
        <v>0</v>
      </c>
      <c r="H2599" s="1">
        <v>2800</v>
      </c>
      <c r="I2599" s="1">
        <v>2800</v>
      </c>
      <c r="J2599" s="1">
        <v>0</v>
      </c>
      <c r="K2599" s="1">
        <v>0</v>
      </c>
      <c r="L2599" s="1">
        <v>0</v>
      </c>
      <c r="M2599" s="1"/>
      <c r="N2599" s="1"/>
    </row>
    <row r="2600" spans="1:14" hidden="1" x14ac:dyDescent="0.35">
      <c r="A2600" s="106">
        <v>43312</v>
      </c>
      <c r="B2600" s="1"/>
      <c r="C2600" s="1" t="s">
        <v>3016</v>
      </c>
      <c r="D2600" s="102" t="s">
        <v>2389</v>
      </c>
      <c r="E2600" s="102">
        <v>11</v>
      </c>
      <c r="F2600" s="102" t="s">
        <v>2398</v>
      </c>
      <c r="G2600" s="1">
        <v>691495.75</v>
      </c>
      <c r="H2600" s="1">
        <v>23215936.18</v>
      </c>
      <c r="I2600" s="1">
        <v>23735033.260000002</v>
      </c>
      <c r="J2600" s="1">
        <v>-519097.08000000194</v>
      </c>
      <c r="K2600" s="1">
        <v>172398.67</v>
      </c>
      <c r="L2600" s="1">
        <v>172.39867000000001</v>
      </c>
      <c r="M2600" s="1"/>
      <c r="N2600" s="1"/>
    </row>
    <row r="2601" spans="1:14" hidden="1" x14ac:dyDescent="0.35">
      <c r="A2601" s="106">
        <v>43312</v>
      </c>
      <c r="B2601" s="1" t="s">
        <v>1129</v>
      </c>
      <c r="C2601" s="1" t="s">
        <v>3017</v>
      </c>
      <c r="D2601" s="102" t="s">
        <v>2389</v>
      </c>
      <c r="E2601" s="102">
        <v>8</v>
      </c>
      <c r="F2601" s="102" t="s">
        <v>2039</v>
      </c>
      <c r="G2601" s="1">
        <v>0</v>
      </c>
      <c r="H2601" s="1">
        <v>2800</v>
      </c>
      <c r="I2601" s="1">
        <v>2800</v>
      </c>
      <c r="J2601" s="1">
        <v>0</v>
      </c>
      <c r="K2601" s="1">
        <v>0</v>
      </c>
      <c r="L2601" s="1">
        <v>0</v>
      </c>
      <c r="M2601" s="1"/>
      <c r="N2601" s="1"/>
    </row>
    <row r="2602" spans="1:14" hidden="1" x14ac:dyDescent="0.35">
      <c r="A2602" s="106">
        <v>43312</v>
      </c>
      <c r="B2602" s="1" t="s">
        <v>1129</v>
      </c>
      <c r="C2602" s="1" t="s">
        <v>3017</v>
      </c>
      <c r="D2602" s="102" t="s">
        <v>2389</v>
      </c>
      <c r="E2602" s="102">
        <v>12</v>
      </c>
      <c r="F2602" s="102" t="s">
        <v>2401</v>
      </c>
      <c r="G2602" s="1">
        <v>-3784.07</v>
      </c>
      <c r="H2602" s="1">
        <v>9299348.0700000003</v>
      </c>
      <c r="I2602" s="1">
        <v>9178244.5600000005</v>
      </c>
      <c r="J2602" s="1">
        <v>121103.50999999978</v>
      </c>
      <c r="K2602" s="1">
        <v>117319.44</v>
      </c>
      <c r="L2602" s="1">
        <v>117.31944</v>
      </c>
      <c r="M2602" s="1"/>
      <c r="N2602" s="1"/>
    </row>
    <row r="2603" spans="1:14" hidden="1" x14ac:dyDescent="0.35">
      <c r="A2603" s="106">
        <v>43312</v>
      </c>
      <c r="B2603" s="1" t="s">
        <v>1129</v>
      </c>
      <c r="C2603" s="1" t="s">
        <v>3017</v>
      </c>
      <c r="D2603" s="102" t="s">
        <v>2389</v>
      </c>
      <c r="E2603" s="102">
        <v>13</v>
      </c>
      <c r="F2603" s="102" t="s">
        <v>2400</v>
      </c>
      <c r="G2603" s="1">
        <v>-42682.6</v>
      </c>
      <c r="H2603" s="1">
        <v>1453422.51</v>
      </c>
      <c r="I2603" s="1">
        <v>1454406.51</v>
      </c>
      <c r="J2603" s="1">
        <v>-984</v>
      </c>
      <c r="K2603" s="1">
        <v>-43666.6</v>
      </c>
      <c r="L2603" s="1">
        <v>-43.666599999999995</v>
      </c>
      <c r="M2603" s="1"/>
      <c r="N2603" s="1"/>
    </row>
    <row r="2604" spans="1:14" hidden="1" x14ac:dyDescent="0.35">
      <c r="A2604" s="106">
        <v>43312</v>
      </c>
      <c r="B2604" s="1" t="s">
        <v>1129</v>
      </c>
      <c r="C2604" s="1" t="s">
        <v>3017</v>
      </c>
      <c r="D2604" s="102" t="s">
        <v>2389</v>
      </c>
      <c r="E2604" s="102">
        <v>14</v>
      </c>
      <c r="F2604" s="102" t="s">
        <v>2392</v>
      </c>
      <c r="G2604" s="1">
        <v>-0.1</v>
      </c>
      <c r="H2604" s="1">
        <v>64.5</v>
      </c>
      <c r="I2604" s="1">
        <v>0</v>
      </c>
      <c r="J2604" s="1">
        <v>64.5</v>
      </c>
      <c r="K2604" s="1">
        <v>64.400000000000006</v>
      </c>
      <c r="L2604" s="1">
        <v>6.4399999999999999E-2</v>
      </c>
      <c r="M2604" s="1"/>
      <c r="N2604" s="1"/>
    </row>
    <row r="2605" spans="1:14" hidden="1" x14ac:dyDescent="0.35">
      <c r="A2605" s="106">
        <v>43312</v>
      </c>
      <c r="B2605" s="1" t="s">
        <v>1129</v>
      </c>
      <c r="C2605" s="1" t="s">
        <v>3017</v>
      </c>
      <c r="D2605" s="102" t="s">
        <v>2389</v>
      </c>
      <c r="E2605" s="102">
        <v>17</v>
      </c>
      <c r="F2605" s="102" t="s">
        <v>2391</v>
      </c>
      <c r="G2605" s="1">
        <v>2.23</v>
      </c>
      <c r="H2605" s="1">
        <v>0</v>
      </c>
      <c r="I2605" s="1">
        <v>0</v>
      </c>
      <c r="J2605" s="1">
        <v>0</v>
      </c>
      <c r="K2605" s="1">
        <v>2.23</v>
      </c>
      <c r="L2605" s="1">
        <v>2.2299999999999998E-3</v>
      </c>
      <c r="M2605" s="1"/>
      <c r="N2605" s="1"/>
    </row>
    <row r="2606" spans="1:14" hidden="1" x14ac:dyDescent="0.35">
      <c r="A2606" s="106">
        <v>43312</v>
      </c>
      <c r="B2606" s="1" t="s">
        <v>1129</v>
      </c>
      <c r="C2606" s="1" t="s">
        <v>3017</v>
      </c>
      <c r="D2606" s="102" t="s">
        <v>2389</v>
      </c>
      <c r="E2606" s="102">
        <v>18</v>
      </c>
      <c r="F2606" s="102" t="s">
        <v>2396</v>
      </c>
      <c r="G2606" s="1">
        <v>26.5</v>
      </c>
      <c r="H2606" s="1">
        <v>0</v>
      </c>
      <c r="I2606" s="1">
        <v>0</v>
      </c>
      <c r="J2606" s="1">
        <v>0</v>
      </c>
      <c r="K2606" s="1">
        <v>26.5</v>
      </c>
      <c r="L2606" s="1">
        <v>2.6499999999999999E-2</v>
      </c>
      <c r="M2606" s="1"/>
      <c r="N2606" s="1"/>
    </row>
    <row r="2607" spans="1:14" hidden="1" x14ac:dyDescent="0.35">
      <c r="A2607" s="106">
        <v>43312</v>
      </c>
      <c r="B2607" s="1" t="s">
        <v>1129</v>
      </c>
      <c r="C2607" s="1" t="s">
        <v>3017</v>
      </c>
      <c r="D2607" s="102" t="s">
        <v>2389</v>
      </c>
      <c r="E2607" s="102">
        <v>19</v>
      </c>
      <c r="F2607" s="102" t="s">
        <v>2397</v>
      </c>
      <c r="G2607" s="1">
        <v>-8000.02</v>
      </c>
      <c r="H2607" s="1">
        <v>12091932.77</v>
      </c>
      <c r="I2607" s="1">
        <v>12083932.779999999</v>
      </c>
      <c r="J2607" s="1">
        <v>7999.9900000002235</v>
      </c>
      <c r="K2607" s="1">
        <v>-0.03</v>
      </c>
      <c r="L2607" s="1">
        <v>-2.9999999999999997E-5</v>
      </c>
      <c r="M2607" s="1"/>
      <c r="N2607" s="1"/>
    </row>
    <row r="2608" spans="1:14" hidden="1" x14ac:dyDescent="0.35">
      <c r="A2608" s="106">
        <v>43312</v>
      </c>
      <c r="B2608" s="1" t="s">
        <v>1129</v>
      </c>
      <c r="C2608" s="1" t="s">
        <v>3017</v>
      </c>
      <c r="D2608" s="102" t="s">
        <v>2389</v>
      </c>
      <c r="E2608" s="102">
        <v>20</v>
      </c>
      <c r="F2608" s="102" t="s">
        <v>2399</v>
      </c>
      <c r="G2608" s="1">
        <v>4.3899999999999997</v>
      </c>
      <c r="H2608" s="1">
        <v>0</v>
      </c>
      <c r="I2608" s="1">
        <v>0</v>
      </c>
      <c r="J2608" s="1">
        <v>0</v>
      </c>
      <c r="K2608" s="1">
        <v>4.3899999999999997</v>
      </c>
      <c r="L2608" s="1">
        <v>4.3899999999999998E-3</v>
      </c>
      <c r="M2608" s="1"/>
      <c r="N2608" s="1"/>
    </row>
    <row r="2609" spans="1:14" hidden="1" x14ac:dyDescent="0.35">
      <c r="A2609" s="106">
        <v>43312</v>
      </c>
      <c r="B2609" s="1" t="s">
        <v>1129</v>
      </c>
      <c r="C2609" s="1" t="s">
        <v>3017</v>
      </c>
      <c r="D2609" s="102" t="s">
        <v>2389</v>
      </c>
      <c r="E2609" s="102">
        <v>21</v>
      </c>
      <c r="F2609" s="102" t="s">
        <v>2394</v>
      </c>
      <c r="G2609" s="1">
        <v>0</v>
      </c>
      <c r="H2609" s="1">
        <v>239556.55</v>
      </c>
      <c r="I2609" s="1">
        <v>239556.55</v>
      </c>
      <c r="J2609" s="1">
        <v>0</v>
      </c>
      <c r="K2609" s="1">
        <v>0</v>
      </c>
      <c r="L2609" s="1">
        <v>0</v>
      </c>
      <c r="M2609" s="1"/>
      <c r="N2609" s="1"/>
    </row>
    <row r="2610" spans="1:14" hidden="1" x14ac:dyDescent="0.35">
      <c r="A2610" s="106">
        <v>43312</v>
      </c>
      <c r="B2610" s="1" t="s">
        <v>1129</v>
      </c>
      <c r="C2610" s="1" t="s">
        <v>3017</v>
      </c>
      <c r="D2610" s="102" t="s">
        <v>2389</v>
      </c>
      <c r="E2610" s="102">
        <v>22</v>
      </c>
      <c r="F2610" s="102" t="s">
        <v>2395</v>
      </c>
      <c r="G2610" s="1">
        <v>-2750</v>
      </c>
      <c r="H2610" s="1">
        <v>38759.699999999997</v>
      </c>
      <c r="I2610" s="1">
        <v>38259.699999999997</v>
      </c>
      <c r="J2610" s="1">
        <v>500</v>
      </c>
      <c r="K2610" s="1">
        <v>-2250</v>
      </c>
      <c r="L2610" s="1">
        <v>-2.25</v>
      </c>
      <c r="M2610" s="1"/>
      <c r="N2610" s="1"/>
    </row>
    <row r="2611" spans="1:14" hidden="1" x14ac:dyDescent="0.35">
      <c r="A2611" s="106">
        <v>43312</v>
      </c>
      <c r="B2611" s="1" t="s">
        <v>1129</v>
      </c>
      <c r="C2611" s="1" t="s">
        <v>3017</v>
      </c>
      <c r="D2611" s="102" t="s">
        <v>2389</v>
      </c>
      <c r="E2611" s="102">
        <v>1855</v>
      </c>
      <c r="F2611" s="102" t="s">
        <v>2877</v>
      </c>
      <c r="G2611" s="1">
        <v>748679.42</v>
      </c>
      <c r="H2611" s="1">
        <v>92852.08</v>
      </c>
      <c r="I2611" s="1">
        <v>740633.16</v>
      </c>
      <c r="J2611" s="1">
        <v>-647781.08000000007</v>
      </c>
      <c r="K2611" s="1">
        <v>100898.34</v>
      </c>
      <c r="L2611" s="1">
        <v>100.89833999999999</v>
      </c>
      <c r="M2611" s="1"/>
      <c r="N2611" s="1"/>
    </row>
    <row r="2612" spans="1:14" hidden="1" x14ac:dyDescent="0.35">
      <c r="A2612" s="106">
        <v>43312</v>
      </c>
      <c r="B2612" s="1"/>
      <c r="C2612" s="1" t="s">
        <v>3016</v>
      </c>
      <c r="D2612" s="102" t="s">
        <v>2402</v>
      </c>
      <c r="E2612" s="102">
        <v>28</v>
      </c>
      <c r="F2612" s="102" t="s">
        <v>2403</v>
      </c>
      <c r="G2612" s="1">
        <v>98646664.200000003</v>
      </c>
      <c r="H2612" s="1">
        <v>9401865.2400000002</v>
      </c>
      <c r="I2612" s="1">
        <v>9040876.8599999994</v>
      </c>
      <c r="J2612" s="1">
        <v>360988.38000000082</v>
      </c>
      <c r="K2612" s="1">
        <v>99007652.579999998</v>
      </c>
      <c r="L2612" s="1">
        <v>99007.652579999994</v>
      </c>
      <c r="M2612" s="1"/>
      <c r="N2612" s="1"/>
    </row>
    <row r="2613" spans="1:14" hidden="1" x14ac:dyDescent="0.35">
      <c r="A2613" s="106">
        <v>43312</v>
      </c>
      <c r="B2613" s="1"/>
      <c r="C2613" s="1" t="s">
        <v>3016</v>
      </c>
      <c r="D2613" s="102" t="s">
        <v>2404</v>
      </c>
      <c r="E2613" s="102">
        <v>29</v>
      </c>
      <c r="F2613" s="102" t="s">
        <v>2406</v>
      </c>
      <c r="G2613" s="1">
        <v>98646664.200000003</v>
      </c>
      <c r="H2613" s="1">
        <v>9401865.2400000002</v>
      </c>
      <c r="I2613" s="1">
        <v>9040876.8599999994</v>
      </c>
      <c r="J2613" s="1">
        <v>360988.38000000082</v>
      </c>
      <c r="K2613" s="1">
        <v>99007652.579999998</v>
      </c>
      <c r="L2613" s="1">
        <v>99007.652579999994</v>
      </c>
      <c r="M2613" s="1"/>
      <c r="N2613" s="1"/>
    </row>
    <row r="2614" spans="1:14" hidden="1" x14ac:dyDescent="0.35">
      <c r="A2614" s="106">
        <v>43312</v>
      </c>
      <c r="B2614" s="1" t="s">
        <v>1129</v>
      </c>
      <c r="C2614" s="1" t="s">
        <v>3017</v>
      </c>
      <c r="D2614" s="102" t="s">
        <v>2404</v>
      </c>
      <c r="E2614" s="102">
        <v>31</v>
      </c>
      <c r="F2614" s="102" t="s">
        <v>2408</v>
      </c>
      <c r="G2614" s="1">
        <v>1299539.93</v>
      </c>
      <c r="H2614" s="1">
        <v>0</v>
      </c>
      <c r="I2614" s="1">
        <v>0</v>
      </c>
      <c r="J2614" s="1">
        <v>0</v>
      </c>
      <c r="K2614" s="1">
        <v>1299539.93</v>
      </c>
      <c r="L2614" s="1">
        <v>1299.5399299999999</v>
      </c>
      <c r="M2614" s="1"/>
      <c r="N2614" s="1"/>
    </row>
    <row r="2615" spans="1:14" hidden="1" x14ac:dyDescent="0.35">
      <c r="A2615" s="106">
        <v>43312</v>
      </c>
      <c r="B2615" s="1" t="s">
        <v>1129</v>
      </c>
      <c r="C2615" s="1" t="s">
        <v>3017</v>
      </c>
      <c r="D2615" s="102" t="s">
        <v>2404</v>
      </c>
      <c r="E2615" s="102">
        <v>34</v>
      </c>
      <c r="F2615" s="102" t="s">
        <v>2400</v>
      </c>
      <c r="G2615" s="1">
        <v>14069058.869999999</v>
      </c>
      <c r="H2615" s="1">
        <v>1181546.0900000001</v>
      </c>
      <c r="I2615" s="1">
        <v>202146.23</v>
      </c>
      <c r="J2615" s="1">
        <v>979399.8600000001</v>
      </c>
      <c r="K2615" s="1">
        <v>15048458.73</v>
      </c>
      <c r="L2615" s="1">
        <v>15048.45873</v>
      </c>
      <c r="M2615" s="1"/>
      <c r="N2615" s="1"/>
    </row>
    <row r="2616" spans="1:14" hidden="1" x14ac:dyDescent="0.35">
      <c r="A2616" s="106">
        <v>43312</v>
      </c>
      <c r="B2616" s="1" t="s">
        <v>1129</v>
      </c>
      <c r="C2616" s="1" t="s">
        <v>3017</v>
      </c>
      <c r="D2616" s="102" t="s">
        <v>2404</v>
      </c>
      <c r="E2616" s="102">
        <v>35</v>
      </c>
      <c r="F2616" s="102" t="s">
        <v>2405</v>
      </c>
      <c r="G2616" s="1">
        <v>38275.97</v>
      </c>
      <c r="H2616" s="1">
        <v>95.82</v>
      </c>
      <c r="I2616" s="1">
        <v>129</v>
      </c>
      <c r="J2616" s="1">
        <v>-33.180000000000007</v>
      </c>
      <c r="K2616" s="1">
        <v>38242.79</v>
      </c>
      <c r="L2616" s="1">
        <v>38.242789999999999</v>
      </c>
      <c r="M2616" s="1"/>
      <c r="N2616" s="1"/>
    </row>
    <row r="2617" spans="1:14" hidden="1" x14ac:dyDescent="0.35">
      <c r="A2617" s="106">
        <v>43312</v>
      </c>
      <c r="B2617" s="1" t="s">
        <v>1129</v>
      </c>
      <c r="C2617" s="1" t="s">
        <v>3017</v>
      </c>
      <c r="D2617" s="102" t="s">
        <v>2404</v>
      </c>
      <c r="E2617" s="102">
        <v>36</v>
      </c>
      <c r="F2617" s="102" t="s">
        <v>2393</v>
      </c>
      <c r="G2617" s="1">
        <v>1848335.87</v>
      </c>
      <c r="H2617" s="1">
        <v>21670.89</v>
      </c>
      <c r="I2617" s="1">
        <v>5822.74</v>
      </c>
      <c r="J2617" s="1">
        <v>15848.15</v>
      </c>
      <c r="K2617" s="1">
        <v>1864184.02</v>
      </c>
      <c r="L2617" s="1">
        <v>1864.1840199999999</v>
      </c>
      <c r="M2617" s="1"/>
      <c r="N2617" s="1"/>
    </row>
    <row r="2618" spans="1:14" hidden="1" x14ac:dyDescent="0.35">
      <c r="A2618" s="106">
        <v>43312</v>
      </c>
      <c r="B2618" s="1" t="s">
        <v>1129</v>
      </c>
      <c r="C2618" s="1" t="s">
        <v>3017</v>
      </c>
      <c r="D2618" s="102" t="s">
        <v>2404</v>
      </c>
      <c r="E2618" s="102">
        <v>38</v>
      </c>
      <c r="F2618" s="102" t="s">
        <v>2395</v>
      </c>
      <c r="G2618" s="1">
        <v>26371157.460000001</v>
      </c>
      <c r="H2618" s="1">
        <v>138017.92000000001</v>
      </c>
      <c r="I2618" s="1">
        <v>38819.040000000001</v>
      </c>
      <c r="J2618" s="1">
        <v>99198.88</v>
      </c>
      <c r="K2618" s="1">
        <v>26470356.34</v>
      </c>
      <c r="L2618" s="1">
        <v>26470.356339999998</v>
      </c>
      <c r="M2618" s="1"/>
      <c r="N2618" s="1"/>
    </row>
    <row r="2619" spans="1:14" hidden="1" x14ac:dyDescent="0.35">
      <c r="A2619" s="106">
        <v>43312</v>
      </c>
      <c r="B2619" s="1" t="s">
        <v>1129</v>
      </c>
      <c r="C2619" s="1" t="s">
        <v>3017</v>
      </c>
      <c r="D2619" s="102" t="s">
        <v>2404</v>
      </c>
      <c r="E2619" s="102">
        <v>40</v>
      </c>
      <c r="F2619" s="102" t="s">
        <v>2409</v>
      </c>
      <c r="G2619" s="1">
        <v>8799111.3800000008</v>
      </c>
      <c r="H2619" s="1">
        <v>520941.43</v>
      </c>
      <c r="I2619" s="1">
        <v>5827042</v>
      </c>
      <c r="J2619" s="1">
        <v>-5306100.57</v>
      </c>
      <c r="K2619" s="1">
        <v>3493010.81</v>
      </c>
      <c r="L2619" s="1">
        <v>3493.0108100000002</v>
      </c>
      <c r="M2619" s="1"/>
      <c r="N2619" s="1"/>
    </row>
    <row r="2620" spans="1:14" hidden="1" x14ac:dyDescent="0.35">
      <c r="A2620" s="106">
        <v>43312</v>
      </c>
      <c r="B2620" s="1" t="s">
        <v>1129</v>
      </c>
      <c r="C2620" s="1" t="s">
        <v>3017</v>
      </c>
      <c r="D2620" s="102" t="s">
        <v>2404</v>
      </c>
      <c r="E2620" s="102">
        <v>41</v>
      </c>
      <c r="F2620" s="102" t="s">
        <v>2414</v>
      </c>
      <c r="G2620" s="1">
        <v>222881.13</v>
      </c>
      <c r="H2620" s="1">
        <v>3328.48</v>
      </c>
      <c r="I2620" s="1">
        <v>748.9</v>
      </c>
      <c r="J2620" s="1">
        <v>2579.58</v>
      </c>
      <c r="K2620" s="1">
        <v>225460.71</v>
      </c>
      <c r="L2620" s="1">
        <v>225.46071000000001</v>
      </c>
      <c r="M2620" s="1"/>
      <c r="N2620" s="1"/>
    </row>
    <row r="2621" spans="1:14" hidden="1" x14ac:dyDescent="0.35">
      <c r="A2621" s="106">
        <v>43312</v>
      </c>
      <c r="B2621" s="1" t="s">
        <v>1129</v>
      </c>
      <c r="C2621" s="1" t="s">
        <v>3017</v>
      </c>
      <c r="D2621" s="102" t="s">
        <v>2404</v>
      </c>
      <c r="E2621" s="102">
        <v>42</v>
      </c>
      <c r="F2621" s="102" t="s">
        <v>2413</v>
      </c>
      <c r="G2621" s="1">
        <v>18591.650000000001</v>
      </c>
      <c r="H2621" s="1">
        <v>207.2</v>
      </c>
      <c r="I2621" s="1">
        <v>46.62</v>
      </c>
      <c r="J2621" s="1">
        <v>160.57999999999998</v>
      </c>
      <c r="K2621" s="1">
        <v>18752.23</v>
      </c>
      <c r="L2621" s="1">
        <v>18.752230000000001</v>
      </c>
      <c r="M2621" s="1"/>
      <c r="N2621" s="1"/>
    </row>
    <row r="2622" spans="1:14" hidden="1" x14ac:dyDescent="0.35">
      <c r="A2622" s="106">
        <v>43312</v>
      </c>
      <c r="B2622" s="1" t="s">
        <v>1129</v>
      </c>
      <c r="C2622" s="1" t="s">
        <v>3017</v>
      </c>
      <c r="D2622" s="102" t="s">
        <v>2404</v>
      </c>
      <c r="E2622" s="102">
        <v>43</v>
      </c>
      <c r="F2622" s="102" t="s">
        <v>2416</v>
      </c>
      <c r="G2622" s="1">
        <v>4892198.0199999996</v>
      </c>
      <c r="H2622" s="1">
        <v>7318451.4400000004</v>
      </c>
      <c r="I2622" s="1">
        <v>2725878.5</v>
      </c>
      <c r="J2622" s="1">
        <v>4592572.9400000004</v>
      </c>
      <c r="K2622" s="1">
        <v>9484770.9600000009</v>
      </c>
      <c r="L2622" s="1">
        <v>9484.7709600000017</v>
      </c>
      <c r="M2622" s="1"/>
      <c r="N2622" s="1"/>
    </row>
    <row r="2623" spans="1:14" hidden="1" x14ac:dyDescent="0.35">
      <c r="A2623" s="106">
        <v>43312</v>
      </c>
      <c r="B2623" s="1" t="s">
        <v>1129</v>
      </c>
      <c r="C2623" s="1" t="s">
        <v>3017</v>
      </c>
      <c r="D2623" s="102" t="s">
        <v>2404</v>
      </c>
      <c r="E2623" s="102">
        <v>44</v>
      </c>
      <c r="F2623" s="102" t="s">
        <v>2412</v>
      </c>
      <c r="G2623" s="1">
        <v>165827.23000000001</v>
      </c>
      <c r="H2623" s="1">
        <v>0</v>
      </c>
      <c r="I2623" s="1">
        <v>0</v>
      </c>
      <c r="J2623" s="1">
        <v>0</v>
      </c>
      <c r="K2623" s="1">
        <v>165827.23000000001</v>
      </c>
      <c r="L2623" s="1">
        <v>165.82723000000001</v>
      </c>
      <c r="M2623" s="1"/>
      <c r="N2623" s="1"/>
    </row>
    <row r="2624" spans="1:14" hidden="1" x14ac:dyDescent="0.35">
      <c r="A2624" s="106">
        <v>43312</v>
      </c>
      <c r="B2624" s="1" t="s">
        <v>1129</v>
      </c>
      <c r="C2624" s="1" t="s">
        <v>3017</v>
      </c>
      <c r="D2624" s="102" t="s">
        <v>2404</v>
      </c>
      <c r="E2624" s="102">
        <v>45</v>
      </c>
      <c r="F2624" s="102" t="s">
        <v>2410</v>
      </c>
      <c r="G2624" s="1">
        <v>20344.169999999998</v>
      </c>
      <c r="H2624" s="1">
        <v>0</v>
      </c>
      <c r="I2624" s="1">
        <v>0</v>
      </c>
      <c r="J2624" s="1">
        <v>0</v>
      </c>
      <c r="K2624" s="1">
        <v>20344.169999999998</v>
      </c>
      <c r="L2624" s="1">
        <v>20.344169999999998</v>
      </c>
      <c r="M2624" s="1"/>
      <c r="N2624" s="1"/>
    </row>
    <row r="2625" spans="1:14" hidden="1" x14ac:dyDescent="0.35">
      <c r="A2625" s="106">
        <v>43312</v>
      </c>
      <c r="B2625" s="1" t="s">
        <v>1129</v>
      </c>
      <c r="C2625" s="1" t="s">
        <v>3017</v>
      </c>
      <c r="D2625" s="102" t="s">
        <v>2404</v>
      </c>
      <c r="E2625" s="102">
        <v>46</v>
      </c>
      <c r="F2625" s="102" t="s">
        <v>2411</v>
      </c>
      <c r="G2625" s="1">
        <v>1522778.03</v>
      </c>
      <c r="H2625" s="1">
        <v>7475.57</v>
      </c>
      <c r="I2625" s="1">
        <v>240243.83</v>
      </c>
      <c r="J2625" s="1">
        <v>-232768.25999999998</v>
      </c>
      <c r="K2625" s="1">
        <v>1290009.77</v>
      </c>
      <c r="L2625" s="1">
        <v>1290.0097700000001</v>
      </c>
      <c r="M2625" s="1"/>
      <c r="N2625" s="1"/>
    </row>
    <row r="2626" spans="1:14" hidden="1" x14ac:dyDescent="0.35">
      <c r="A2626" s="106">
        <v>43312</v>
      </c>
      <c r="B2626" s="1" t="s">
        <v>1129</v>
      </c>
      <c r="C2626" s="1" t="s">
        <v>3017</v>
      </c>
      <c r="D2626" s="102" t="s">
        <v>2404</v>
      </c>
      <c r="E2626" s="102">
        <v>47</v>
      </c>
      <c r="F2626" s="102" t="s">
        <v>2417</v>
      </c>
      <c r="G2626" s="1">
        <v>7116.21</v>
      </c>
      <c r="H2626" s="1">
        <v>29.44</v>
      </c>
      <c r="I2626" s="1">
        <v>0</v>
      </c>
      <c r="J2626" s="1">
        <v>29.44</v>
      </c>
      <c r="K2626" s="1">
        <v>7145.65</v>
      </c>
      <c r="L2626" s="1">
        <v>7.1456499999999998</v>
      </c>
      <c r="M2626" s="1"/>
      <c r="N2626" s="1"/>
    </row>
    <row r="2627" spans="1:14" hidden="1" x14ac:dyDescent="0.35">
      <c r="A2627" s="106">
        <v>43312</v>
      </c>
      <c r="B2627" s="1" t="s">
        <v>1129</v>
      </c>
      <c r="C2627" s="1" t="s">
        <v>3017</v>
      </c>
      <c r="D2627" s="102" t="s">
        <v>2404</v>
      </c>
      <c r="E2627" s="102">
        <v>48</v>
      </c>
      <c r="F2627" s="102" t="s">
        <v>2415</v>
      </c>
      <c r="G2627" s="1">
        <v>21094527.170000002</v>
      </c>
      <c r="H2627" s="1">
        <v>108325.86</v>
      </c>
      <c r="I2627" s="1">
        <v>0</v>
      </c>
      <c r="J2627" s="1">
        <v>108325.86</v>
      </c>
      <c r="K2627" s="1">
        <v>21202853.030000001</v>
      </c>
      <c r="L2627" s="1">
        <v>21202.853030000002</v>
      </c>
      <c r="M2627" s="1"/>
      <c r="N2627" s="1"/>
    </row>
    <row r="2628" spans="1:14" hidden="1" x14ac:dyDescent="0.35">
      <c r="A2628" s="106">
        <v>43312</v>
      </c>
      <c r="B2628" s="1" t="s">
        <v>1129</v>
      </c>
      <c r="C2628" s="1" t="s">
        <v>3017</v>
      </c>
      <c r="D2628" s="102" t="s">
        <v>2404</v>
      </c>
      <c r="E2628" s="102">
        <v>49</v>
      </c>
      <c r="F2628" s="102" t="s">
        <v>2407</v>
      </c>
      <c r="G2628" s="1">
        <v>18276921.109999999</v>
      </c>
      <c r="H2628" s="1">
        <v>101775.1</v>
      </c>
      <c r="I2628" s="1">
        <v>0</v>
      </c>
      <c r="J2628" s="1">
        <v>101775.1</v>
      </c>
      <c r="K2628" s="1">
        <v>18378696.210000001</v>
      </c>
      <c r="L2628" s="1">
        <v>18378.696210000002</v>
      </c>
      <c r="M2628" s="1"/>
      <c r="N2628" s="1"/>
    </row>
    <row r="2629" spans="1:14" hidden="1" x14ac:dyDescent="0.35">
      <c r="A2629" s="106">
        <v>43312</v>
      </c>
      <c r="B2629" s="1"/>
      <c r="C2629" s="1" t="s">
        <v>3016</v>
      </c>
      <c r="D2629" s="102" t="s">
        <v>2418</v>
      </c>
      <c r="E2629" s="102">
        <v>58</v>
      </c>
      <c r="F2629" s="102" t="s">
        <v>2419</v>
      </c>
      <c r="G2629" s="1">
        <v>11093605.550000001</v>
      </c>
      <c r="H2629" s="1">
        <v>16760427.550000001</v>
      </c>
      <c r="I2629" s="1">
        <v>18764236.09</v>
      </c>
      <c r="J2629" s="1">
        <v>-2003808.5399999991</v>
      </c>
      <c r="K2629" s="1">
        <v>9089797.0099999998</v>
      </c>
      <c r="L2629" s="1">
        <v>9089.7970100000002</v>
      </c>
      <c r="M2629" s="1"/>
      <c r="N2629" s="1"/>
    </row>
    <row r="2630" spans="1:14" hidden="1" x14ac:dyDescent="0.35">
      <c r="A2630" s="106">
        <v>43312</v>
      </c>
      <c r="B2630" s="1"/>
      <c r="C2630" s="1" t="s">
        <v>3016</v>
      </c>
      <c r="D2630" s="102" t="s">
        <v>2420</v>
      </c>
      <c r="E2630" s="102">
        <v>59</v>
      </c>
      <c r="F2630" s="102" t="s">
        <v>2421</v>
      </c>
      <c r="G2630" s="1">
        <v>15043964.869999999</v>
      </c>
      <c r="H2630" s="1">
        <v>16760427.550000001</v>
      </c>
      <c r="I2630" s="1">
        <v>18764236.09</v>
      </c>
      <c r="J2630" s="1">
        <v>-2003808.5399999991</v>
      </c>
      <c r="K2630" s="1">
        <v>13040156.33</v>
      </c>
      <c r="L2630" s="1">
        <v>13040.15633</v>
      </c>
      <c r="M2630" s="1"/>
      <c r="N2630" s="1"/>
    </row>
    <row r="2631" spans="1:14" hidden="1" x14ac:dyDescent="0.35">
      <c r="A2631" s="106">
        <v>43312</v>
      </c>
      <c r="B2631" s="1"/>
      <c r="C2631" s="1" t="s">
        <v>3016</v>
      </c>
      <c r="D2631" s="102" t="s">
        <v>2422</v>
      </c>
      <c r="E2631" s="102">
        <v>60</v>
      </c>
      <c r="F2631" s="102" t="s">
        <v>2419</v>
      </c>
      <c r="G2631" s="1">
        <v>15043964.869999999</v>
      </c>
      <c r="H2631" s="1">
        <v>16760427.550000001</v>
      </c>
      <c r="I2631" s="1">
        <v>18764236.09</v>
      </c>
      <c r="J2631" s="1">
        <v>-2003808.5399999991</v>
      </c>
      <c r="K2631" s="1">
        <v>13040156.33</v>
      </c>
      <c r="L2631" s="1">
        <v>13040.15633</v>
      </c>
      <c r="M2631" s="1"/>
      <c r="N2631" s="1"/>
    </row>
    <row r="2632" spans="1:14" hidden="1" x14ac:dyDescent="0.35">
      <c r="A2632" s="106">
        <v>43312</v>
      </c>
      <c r="B2632" s="1" t="s">
        <v>1130</v>
      </c>
      <c r="C2632" s="1" t="s">
        <v>3017</v>
      </c>
      <c r="D2632" s="102" t="s">
        <v>2422</v>
      </c>
      <c r="E2632" s="102">
        <v>61</v>
      </c>
      <c r="F2632" s="102" t="s">
        <v>2046</v>
      </c>
      <c r="G2632" s="1">
        <v>15043964.869999999</v>
      </c>
      <c r="H2632" s="1">
        <v>16760427.550000001</v>
      </c>
      <c r="I2632" s="1">
        <v>18764236.09</v>
      </c>
      <c r="J2632" s="1">
        <v>-2003808.5399999991</v>
      </c>
      <c r="K2632" s="1">
        <v>13040156.33</v>
      </c>
      <c r="L2632" s="1">
        <v>13040.15633</v>
      </c>
      <c r="M2632" s="1"/>
      <c r="N2632" s="1"/>
    </row>
    <row r="2633" spans="1:14" hidden="1" x14ac:dyDescent="0.35">
      <c r="A2633" s="106">
        <v>43312</v>
      </c>
      <c r="B2633" s="1"/>
      <c r="C2633" s="1" t="s">
        <v>3016</v>
      </c>
      <c r="D2633" s="102" t="s">
        <v>2898</v>
      </c>
      <c r="E2633" s="102">
        <v>66</v>
      </c>
      <c r="F2633" s="102" t="s">
        <v>2899</v>
      </c>
      <c r="G2633" s="1">
        <v>-3950359.32</v>
      </c>
      <c r="H2633" s="1">
        <v>0</v>
      </c>
      <c r="I2633" s="1">
        <v>0</v>
      </c>
      <c r="J2633" s="1">
        <v>0</v>
      </c>
      <c r="K2633" s="1">
        <v>-3950359.32</v>
      </c>
      <c r="L2633" s="1">
        <v>-3950.35932</v>
      </c>
      <c r="M2633" s="1"/>
      <c r="N2633" s="1"/>
    </row>
    <row r="2634" spans="1:14" hidden="1" x14ac:dyDescent="0.35">
      <c r="A2634" s="106">
        <v>43312</v>
      </c>
      <c r="B2634" s="1"/>
      <c r="C2634" s="1" t="s">
        <v>3016</v>
      </c>
      <c r="D2634" s="102" t="s">
        <v>2423</v>
      </c>
      <c r="E2634" s="102">
        <v>67</v>
      </c>
      <c r="F2634" s="102" t="s">
        <v>2899</v>
      </c>
      <c r="G2634" s="1">
        <v>-3950359.32</v>
      </c>
      <c r="H2634" s="1">
        <v>0</v>
      </c>
      <c r="I2634" s="1">
        <v>0</v>
      </c>
      <c r="J2634" s="1">
        <v>0</v>
      </c>
      <c r="K2634" s="1">
        <v>-3950359.32</v>
      </c>
      <c r="L2634" s="1">
        <v>-3950.35932</v>
      </c>
      <c r="M2634" s="1"/>
      <c r="N2634" s="1"/>
    </row>
    <row r="2635" spans="1:14" hidden="1" x14ac:dyDescent="0.35">
      <c r="A2635" s="106">
        <v>43312</v>
      </c>
      <c r="B2635" s="1" t="s">
        <v>1130</v>
      </c>
      <c r="C2635" s="1" t="s">
        <v>3017</v>
      </c>
      <c r="D2635" s="102" t="s">
        <v>2423</v>
      </c>
      <c r="E2635" s="102">
        <v>68</v>
      </c>
      <c r="F2635" s="102" t="s">
        <v>2047</v>
      </c>
      <c r="G2635" s="1">
        <v>-1446851.6</v>
      </c>
      <c r="H2635" s="1">
        <v>0</v>
      </c>
      <c r="I2635" s="1">
        <v>0</v>
      </c>
      <c r="J2635" s="1">
        <v>0</v>
      </c>
      <c r="K2635" s="1">
        <v>-1446851.6</v>
      </c>
      <c r="L2635" s="1">
        <v>-1446.8516000000002</v>
      </c>
      <c r="M2635" s="1"/>
      <c r="N2635" s="1"/>
    </row>
    <row r="2636" spans="1:14" hidden="1" x14ac:dyDescent="0.35">
      <c r="A2636" s="106">
        <v>43312</v>
      </c>
      <c r="B2636" s="1" t="s">
        <v>1130</v>
      </c>
      <c r="C2636" s="1" t="s">
        <v>3017</v>
      </c>
      <c r="D2636" s="102" t="s">
        <v>2423</v>
      </c>
      <c r="E2636" s="102">
        <v>70</v>
      </c>
      <c r="F2636" s="102" t="s">
        <v>2048</v>
      </c>
      <c r="G2636" s="1">
        <v>-2503507.7200000002</v>
      </c>
      <c r="H2636" s="1">
        <v>0</v>
      </c>
      <c r="I2636" s="1">
        <v>0</v>
      </c>
      <c r="J2636" s="1">
        <v>0</v>
      </c>
      <c r="K2636" s="1">
        <v>-2503507.7200000002</v>
      </c>
      <c r="L2636" s="1">
        <v>-2503.5077200000001</v>
      </c>
      <c r="M2636" s="1"/>
      <c r="N2636" s="1"/>
    </row>
    <row r="2637" spans="1:14" hidden="1" x14ac:dyDescent="0.35">
      <c r="A2637" s="106">
        <v>43312</v>
      </c>
      <c r="B2637" s="1"/>
      <c r="C2637" s="1" t="s">
        <v>3016</v>
      </c>
      <c r="D2637" s="102" t="s">
        <v>2424</v>
      </c>
      <c r="E2637" s="102">
        <v>79</v>
      </c>
      <c r="F2637" s="102" t="s">
        <v>2425</v>
      </c>
      <c r="G2637" s="1">
        <v>19296164.879999999</v>
      </c>
      <c r="H2637" s="1">
        <v>2614767.88</v>
      </c>
      <c r="I2637" s="1">
        <v>300825.3</v>
      </c>
      <c r="J2637" s="1">
        <v>2313942.58</v>
      </c>
      <c r="K2637" s="1">
        <v>21610107.460000001</v>
      </c>
      <c r="L2637" s="1">
        <v>21610.107459999999</v>
      </c>
      <c r="M2637" s="1"/>
      <c r="N2637" s="1"/>
    </row>
    <row r="2638" spans="1:14" hidden="1" x14ac:dyDescent="0.35">
      <c r="A2638" s="106">
        <v>43312</v>
      </c>
      <c r="B2638" s="1"/>
      <c r="C2638" s="1" t="s">
        <v>3016</v>
      </c>
      <c r="D2638" s="102" t="s">
        <v>2426</v>
      </c>
      <c r="E2638" s="102">
        <v>80</v>
      </c>
      <c r="F2638" s="102" t="s">
        <v>2427</v>
      </c>
      <c r="G2638" s="1">
        <v>15935342.699999999</v>
      </c>
      <c r="H2638" s="1">
        <v>1819935.24</v>
      </c>
      <c r="I2638" s="1">
        <v>0</v>
      </c>
      <c r="J2638" s="1">
        <v>1819935.24</v>
      </c>
      <c r="K2638" s="1">
        <v>17755277.940000001</v>
      </c>
      <c r="L2638" s="1">
        <v>17755.27794</v>
      </c>
      <c r="M2638" s="1"/>
      <c r="N2638" s="1"/>
    </row>
    <row r="2639" spans="1:14" hidden="1" x14ac:dyDescent="0.35">
      <c r="A2639" s="106">
        <v>43312</v>
      </c>
      <c r="B2639" s="1" t="s">
        <v>1133</v>
      </c>
      <c r="C2639" s="1" t="s">
        <v>3017</v>
      </c>
      <c r="D2639" s="102" t="s">
        <v>2428</v>
      </c>
      <c r="E2639" s="102">
        <v>82</v>
      </c>
      <c r="F2639" s="102" t="s">
        <v>2995</v>
      </c>
      <c r="G2639" s="1">
        <v>1920223.32</v>
      </c>
      <c r="H2639" s="1">
        <v>493306.18</v>
      </c>
      <c r="I2639" s="1">
        <v>0</v>
      </c>
      <c r="J2639" s="1">
        <v>493306.18</v>
      </c>
      <c r="K2639" s="1">
        <v>2413529.5</v>
      </c>
      <c r="L2639" s="1">
        <v>2413.5295000000001</v>
      </c>
      <c r="M2639" s="1"/>
      <c r="N2639" s="1" t="s">
        <v>3883</v>
      </c>
    </row>
    <row r="2640" spans="1:14" hidden="1" x14ac:dyDescent="0.35">
      <c r="A2640" s="106">
        <v>43312</v>
      </c>
      <c r="B2640" s="1" t="s">
        <v>1133</v>
      </c>
      <c r="C2640" s="1" t="s">
        <v>3017</v>
      </c>
      <c r="D2640" s="102" t="s">
        <v>2428</v>
      </c>
      <c r="E2640" s="102">
        <v>83</v>
      </c>
      <c r="F2640" s="102" t="s">
        <v>2996</v>
      </c>
      <c r="G2640" s="1">
        <v>4280376.21</v>
      </c>
      <c r="H2640" s="1">
        <v>1326629.06</v>
      </c>
      <c r="I2640" s="1">
        <v>0</v>
      </c>
      <c r="J2640" s="1">
        <v>1326629.06</v>
      </c>
      <c r="K2640" s="1">
        <v>5607005.2699999996</v>
      </c>
      <c r="L2640" s="1">
        <v>5607.0052699999997</v>
      </c>
      <c r="M2640" s="1"/>
      <c r="N2640" s="1" t="s">
        <v>3882</v>
      </c>
    </row>
    <row r="2641" spans="1:14" hidden="1" x14ac:dyDescent="0.35">
      <c r="A2641" s="106">
        <v>43312</v>
      </c>
      <c r="B2641" s="1" t="s">
        <v>1133</v>
      </c>
      <c r="C2641" s="1" t="s">
        <v>3017</v>
      </c>
      <c r="D2641" s="102" t="s">
        <v>2428</v>
      </c>
      <c r="E2641" s="102">
        <v>85</v>
      </c>
      <c r="F2641" s="102" t="s">
        <v>2972</v>
      </c>
      <c r="G2641" s="1">
        <v>7230773.3099999996</v>
      </c>
      <c r="H2641" s="1">
        <v>0</v>
      </c>
      <c r="I2641" s="1">
        <v>0</v>
      </c>
      <c r="J2641" s="1">
        <v>0</v>
      </c>
      <c r="K2641" s="1">
        <v>7230773.3099999996</v>
      </c>
      <c r="L2641" s="1">
        <v>7230.7733099999996</v>
      </c>
      <c r="M2641" s="1"/>
      <c r="N2641" s="1" t="s">
        <v>3882</v>
      </c>
    </row>
    <row r="2642" spans="1:14" hidden="1" x14ac:dyDescent="0.35">
      <c r="A2642" s="106">
        <v>43312</v>
      </c>
      <c r="B2642" s="1" t="s">
        <v>1133</v>
      </c>
      <c r="C2642" s="1" t="s">
        <v>3017</v>
      </c>
      <c r="D2642" s="102" t="s">
        <v>2428</v>
      </c>
      <c r="E2642" s="102">
        <v>1916</v>
      </c>
      <c r="F2642" s="102" t="s">
        <v>3013</v>
      </c>
      <c r="G2642" s="1">
        <v>2503969.86</v>
      </c>
      <c r="H2642" s="1">
        <v>0</v>
      </c>
      <c r="I2642" s="1">
        <v>0</v>
      </c>
      <c r="J2642" s="1">
        <v>0</v>
      </c>
      <c r="K2642" s="1">
        <v>2503969.86</v>
      </c>
      <c r="L2642" s="1">
        <v>2503.9698599999997</v>
      </c>
      <c r="M2642" s="1"/>
      <c r="N2642" s="1" t="s">
        <v>3883</v>
      </c>
    </row>
    <row r="2643" spans="1:14" hidden="1" x14ac:dyDescent="0.35">
      <c r="A2643" s="106">
        <v>43312</v>
      </c>
      <c r="B2643" s="1"/>
      <c r="C2643" s="1" t="s">
        <v>3016</v>
      </c>
      <c r="D2643" s="102" t="s">
        <v>2430</v>
      </c>
      <c r="E2643" s="102">
        <v>86</v>
      </c>
      <c r="F2643" s="102" t="s">
        <v>2431</v>
      </c>
      <c r="G2643" s="1">
        <v>2195451.4300000002</v>
      </c>
      <c r="H2643" s="1">
        <v>411589.4</v>
      </c>
      <c r="I2643" s="1">
        <v>0</v>
      </c>
      <c r="J2643" s="1">
        <v>411589.4</v>
      </c>
      <c r="K2643" s="1">
        <v>2607040.83</v>
      </c>
      <c r="L2643" s="1">
        <v>2607.0408299999999</v>
      </c>
      <c r="M2643" s="1"/>
      <c r="N2643" s="1"/>
    </row>
    <row r="2644" spans="1:14" hidden="1" x14ac:dyDescent="0.35">
      <c r="A2644" s="106">
        <v>43312</v>
      </c>
      <c r="B2644" s="1" t="s">
        <v>1133</v>
      </c>
      <c r="C2644" s="1" t="s">
        <v>3017</v>
      </c>
      <c r="D2644" s="102" t="s">
        <v>2432</v>
      </c>
      <c r="E2644" s="102">
        <v>87</v>
      </c>
      <c r="F2644" s="102" t="s">
        <v>2433</v>
      </c>
      <c r="G2644" s="1">
        <v>765085.03</v>
      </c>
      <c r="H2644" s="1">
        <v>15983.49</v>
      </c>
      <c r="I2644" s="1">
        <v>0</v>
      </c>
      <c r="J2644" s="1">
        <v>15983.49</v>
      </c>
      <c r="K2644" s="1">
        <v>781068.52</v>
      </c>
      <c r="L2644" s="1">
        <v>781.06852000000003</v>
      </c>
      <c r="M2644" s="1"/>
      <c r="N2644" s="1" t="s">
        <v>3882</v>
      </c>
    </row>
    <row r="2645" spans="1:14" hidden="1" x14ac:dyDescent="0.35">
      <c r="A2645" s="106">
        <v>43312</v>
      </c>
      <c r="B2645" s="1" t="s">
        <v>1133</v>
      </c>
      <c r="C2645" s="1" t="s">
        <v>3017</v>
      </c>
      <c r="D2645" s="102" t="s">
        <v>2432</v>
      </c>
      <c r="E2645" s="102">
        <v>89</v>
      </c>
      <c r="F2645" s="102" t="s">
        <v>2973</v>
      </c>
      <c r="G2645" s="1">
        <v>1430366.4</v>
      </c>
      <c r="H2645" s="1">
        <v>395605.91</v>
      </c>
      <c r="I2645" s="1">
        <v>0</v>
      </c>
      <c r="J2645" s="1">
        <v>395605.91</v>
      </c>
      <c r="K2645" s="1">
        <v>1825972.31</v>
      </c>
      <c r="L2645" s="1">
        <v>1825.9723100000001</v>
      </c>
      <c r="M2645" s="1"/>
      <c r="N2645" s="1" t="s">
        <v>3882</v>
      </c>
    </row>
    <row r="2646" spans="1:14" hidden="1" x14ac:dyDescent="0.35">
      <c r="A2646" s="106">
        <v>43312</v>
      </c>
      <c r="B2646" s="1"/>
      <c r="C2646" s="1" t="s">
        <v>3016</v>
      </c>
      <c r="D2646" s="102" t="s">
        <v>2434</v>
      </c>
      <c r="E2646" s="102">
        <v>95</v>
      </c>
      <c r="F2646" s="102" t="s">
        <v>2435</v>
      </c>
      <c r="G2646" s="1">
        <v>1165370.75</v>
      </c>
      <c r="H2646" s="1">
        <v>383243.24</v>
      </c>
      <c r="I2646" s="1">
        <v>300825.3</v>
      </c>
      <c r="J2646" s="1">
        <v>82417.94</v>
      </c>
      <c r="K2646" s="1">
        <v>1247788.69</v>
      </c>
      <c r="L2646" s="1">
        <v>1247.7886899999999</v>
      </c>
      <c r="M2646" s="1"/>
      <c r="N2646" s="1"/>
    </row>
    <row r="2647" spans="1:14" hidden="1" x14ac:dyDescent="0.35">
      <c r="A2647" s="106">
        <v>43312</v>
      </c>
      <c r="B2647" s="1" t="s">
        <v>1133</v>
      </c>
      <c r="C2647" s="1" t="s">
        <v>3017</v>
      </c>
      <c r="D2647" s="102" t="s">
        <v>2436</v>
      </c>
      <c r="E2647" s="102">
        <v>96</v>
      </c>
      <c r="F2647" s="102" t="s">
        <v>2440</v>
      </c>
      <c r="G2647" s="1">
        <v>16648.52</v>
      </c>
      <c r="H2647" s="1">
        <v>53571.6</v>
      </c>
      <c r="I2647" s="1">
        <v>53571.6</v>
      </c>
      <c r="J2647" s="1">
        <v>0</v>
      </c>
      <c r="K2647" s="1">
        <v>16648.52</v>
      </c>
      <c r="L2647" s="1">
        <v>16.648520000000001</v>
      </c>
      <c r="M2647" s="1"/>
      <c r="N2647" s="1" t="s">
        <v>3884</v>
      </c>
    </row>
    <row r="2648" spans="1:14" hidden="1" x14ac:dyDescent="0.35">
      <c r="A2648" s="106">
        <v>43312</v>
      </c>
      <c r="B2648" s="1" t="s">
        <v>1133</v>
      </c>
      <c r="C2648" s="1" t="s">
        <v>3017</v>
      </c>
      <c r="D2648" s="102" t="s">
        <v>2436</v>
      </c>
      <c r="E2648" s="102">
        <v>97</v>
      </c>
      <c r="F2648" s="102" t="s">
        <v>2441</v>
      </c>
      <c r="G2648" s="1">
        <v>61676.11</v>
      </c>
      <c r="H2648" s="1">
        <v>247253.7</v>
      </c>
      <c r="I2648" s="1">
        <v>247253.7</v>
      </c>
      <c r="J2648" s="1">
        <v>0</v>
      </c>
      <c r="K2648" s="1">
        <v>61676.11</v>
      </c>
      <c r="L2648" s="1">
        <v>61.676110000000001</v>
      </c>
      <c r="M2648" s="1"/>
      <c r="N2648" s="1" t="s">
        <v>503</v>
      </c>
    </row>
    <row r="2649" spans="1:14" hidden="1" x14ac:dyDescent="0.35">
      <c r="A2649" s="106">
        <v>43312</v>
      </c>
      <c r="B2649" s="1" t="s">
        <v>1133</v>
      </c>
      <c r="C2649" s="1" t="s">
        <v>3017</v>
      </c>
      <c r="D2649" s="102" t="s">
        <v>2436</v>
      </c>
      <c r="E2649" s="102">
        <v>98</v>
      </c>
      <c r="F2649" s="102" t="s">
        <v>2439</v>
      </c>
      <c r="G2649" s="1">
        <v>255487.74</v>
      </c>
      <c r="H2649" s="1">
        <v>0</v>
      </c>
      <c r="I2649" s="1">
        <v>0</v>
      </c>
      <c r="J2649" s="1">
        <v>0</v>
      </c>
      <c r="K2649" s="1">
        <v>255487.74</v>
      </c>
      <c r="L2649" s="1">
        <v>255.48774</v>
      </c>
      <c r="M2649" s="1"/>
      <c r="N2649" s="1" t="s">
        <v>3885</v>
      </c>
    </row>
    <row r="2650" spans="1:14" hidden="1" x14ac:dyDescent="0.35">
      <c r="A2650" s="106">
        <v>43312</v>
      </c>
      <c r="B2650" s="1" t="s">
        <v>1133</v>
      </c>
      <c r="C2650" s="1" t="s">
        <v>3017</v>
      </c>
      <c r="D2650" s="102" t="s">
        <v>2436</v>
      </c>
      <c r="E2650" s="102">
        <v>99</v>
      </c>
      <c r="F2650" s="102" t="s">
        <v>2437</v>
      </c>
      <c r="G2650" s="1">
        <v>26180</v>
      </c>
      <c r="H2650" s="1">
        <v>0</v>
      </c>
      <c r="I2650" s="1">
        <v>0</v>
      </c>
      <c r="J2650" s="1">
        <v>0</v>
      </c>
      <c r="K2650" s="1">
        <v>26180</v>
      </c>
      <c r="L2650" s="1">
        <v>26.18</v>
      </c>
      <c r="M2650" s="1"/>
      <c r="N2650" s="1" t="s">
        <v>695</v>
      </c>
    </row>
    <row r="2651" spans="1:14" hidden="1" x14ac:dyDescent="0.35">
      <c r="A2651" s="106">
        <v>43312</v>
      </c>
      <c r="B2651" s="1" t="s">
        <v>1133</v>
      </c>
      <c r="C2651" s="1" t="s">
        <v>3017</v>
      </c>
      <c r="D2651" s="102" t="s">
        <v>2436</v>
      </c>
      <c r="E2651" s="102">
        <v>100</v>
      </c>
      <c r="F2651" s="102" t="s">
        <v>2438</v>
      </c>
      <c r="G2651" s="1">
        <v>337792.95</v>
      </c>
      <c r="H2651" s="1">
        <v>82417.94</v>
      </c>
      <c r="I2651" s="1">
        <v>0</v>
      </c>
      <c r="J2651" s="1">
        <v>82417.94</v>
      </c>
      <c r="K2651" s="1">
        <v>420210.89</v>
      </c>
      <c r="L2651" s="1">
        <v>420.21089000000001</v>
      </c>
      <c r="M2651" s="1"/>
      <c r="N2651" s="1" t="s">
        <v>3883</v>
      </c>
    </row>
    <row r="2652" spans="1:14" hidden="1" x14ac:dyDescent="0.35">
      <c r="A2652" s="106">
        <v>43312</v>
      </c>
      <c r="B2652" s="1" t="s">
        <v>1133</v>
      </c>
      <c r="C2652" s="1" t="s">
        <v>3017</v>
      </c>
      <c r="D2652" s="102" t="s">
        <v>2436</v>
      </c>
      <c r="E2652" s="102">
        <v>101</v>
      </c>
      <c r="F2652" s="102" t="s">
        <v>2429</v>
      </c>
      <c r="G2652" s="1">
        <v>443118.97</v>
      </c>
      <c r="H2652" s="1">
        <v>0</v>
      </c>
      <c r="I2652" s="1">
        <v>0</v>
      </c>
      <c r="J2652" s="1">
        <v>0</v>
      </c>
      <c r="K2652" s="1">
        <v>443118.97</v>
      </c>
      <c r="L2652" s="1">
        <v>443.11896999999999</v>
      </c>
      <c r="M2652" s="1"/>
      <c r="N2652" s="1" t="s">
        <v>3883</v>
      </c>
    </row>
    <row r="2653" spans="1:14" hidden="1" x14ac:dyDescent="0.35">
      <c r="A2653" s="106">
        <v>43312</v>
      </c>
      <c r="B2653" s="1" t="s">
        <v>1133</v>
      </c>
      <c r="C2653" s="1" t="s">
        <v>3017</v>
      </c>
      <c r="D2653" s="102" t="s">
        <v>2436</v>
      </c>
      <c r="E2653" s="102">
        <v>1906</v>
      </c>
      <c r="F2653" s="102" t="s">
        <v>2997</v>
      </c>
      <c r="G2653" s="1">
        <v>5967.44</v>
      </c>
      <c r="H2653" s="1">
        <v>0</v>
      </c>
      <c r="I2653" s="1">
        <v>0</v>
      </c>
      <c r="J2653" s="1">
        <v>0</v>
      </c>
      <c r="K2653" s="1">
        <v>5967.44</v>
      </c>
      <c r="L2653" s="1">
        <v>5.9674399999999999</v>
      </c>
      <c r="M2653" s="1"/>
      <c r="N2653" s="1" t="s">
        <v>1015</v>
      </c>
    </row>
    <row r="2654" spans="1:14" hidden="1" x14ac:dyDescent="0.35">
      <c r="A2654" s="106">
        <v>43312</v>
      </c>
      <c r="B2654" s="1" t="s">
        <v>1133</v>
      </c>
      <c r="C2654" s="1" t="s">
        <v>3017</v>
      </c>
      <c r="D2654" s="102" t="s">
        <v>3002</v>
      </c>
      <c r="E2654" s="102">
        <v>102</v>
      </c>
      <c r="F2654" s="102" t="s">
        <v>2055</v>
      </c>
      <c r="G2654" s="1">
        <v>18499.02</v>
      </c>
      <c r="H2654" s="1">
        <v>0</v>
      </c>
      <c r="I2654" s="1">
        <v>0</v>
      </c>
      <c r="J2654" s="1">
        <v>0</v>
      </c>
      <c r="K2654" s="1">
        <v>18499.02</v>
      </c>
      <c r="L2654" s="1">
        <v>18.499020000000002</v>
      </c>
      <c r="M2654" s="1"/>
      <c r="N2654" s="1" t="s">
        <v>1015</v>
      </c>
    </row>
    <row r="2655" spans="1:14" hidden="1" x14ac:dyDescent="0.35">
      <c r="A2655" s="106">
        <v>43312</v>
      </c>
      <c r="B2655" s="1"/>
      <c r="C2655" s="1" t="s">
        <v>3016</v>
      </c>
      <c r="D2655" s="102" t="s">
        <v>2442</v>
      </c>
      <c r="E2655" s="102">
        <v>103</v>
      </c>
      <c r="F2655" s="102" t="s">
        <v>2443</v>
      </c>
      <c r="G2655" s="1">
        <v>1645687.67</v>
      </c>
      <c r="H2655" s="1">
        <v>116674.06</v>
      </c>
      <c r="I2655" s="1">
        <v>191221.09</v>
      </c>
      <c r="J2655" s="1">
        <v>-74547.03</v>
      </c>
      <c r="K2655" s="1">
        <v>1571140.64</v>
      </c>
      <c r="L2655" s="1">
        <v>1571.1406399999998</v>
      </c>
      <c r="M2655" s="1"/>
      <c r="N2655" s="1"/>
    </row>
    <row r="2656" spans="1:14" hidden="1" x14ac:dyDescent="0.35">
      <c r="A2656" s="106">
        <v>43312</v>
      </c>
      <c r="B2656" s="1"/>
      <c r="C2656" s="1" t="s">
        <v>3016</v>
      </c>
      <c r="D2656" s="102" t="s">
        <v>2444</v>
      </c>
      <c r="E2656" s="102">
        <v>104</v>
      </c>
      <c r="F2656" s="102" t="s">
        <v>2443</v>
      </c>
      <c r="G2656" s="1">
        <v>1645687.67</v>
      </c>
      <c r="H2656" s="1">
        <v>116674.06</v>
      </c>
      <c r="I2656" s="1">
        <v>191221.09</v>
      </c>
      <c r="J2656" s="1">
        <v>-74547.03</v>
      </c>
      <c r="K2656" s="1">
        <v>1571140.64</v>
      </c>
      <c r="L2656" s="1">
        <v>1571.1406399999998</v>
      </c>
      <c r="M2656" s="1"/>
      <c r="N2656" s="1"/>
    </row>
    <row r="2657" spans="1:14" hidden="1" x14ac:dyDescent="0.35">
      <c r="A2657" s="106">
        <v>43312</v>
      </c>
      <c r="B2657" s="1" t="s">
        <v>1133</v>
      </c>
      <c r="C2657" s="1" t="s">
        <v>3017</v>
      </c>
      <c r="D2657" s="102" t="s">
        <v>2445</v>
      </c>
      <c r="E2657" s="102">
        <v>110</v>
      </c>
      <c r="F2657" s="102" t="s">
        <v>2446</v>
      </c>
      <c r="G2657" s="1">
        <v>444587.64</v>
      </c>
      <c r="H2657" s="1">
        <v>0</v>
      </c>
      <c r="I2657" s="1">
        <v>0</v>
      </c>
      <c r="J2657" s="1">
        <v>0</v>
      </c>
      <c r="K2657" s="1">
        <v>444587.64</v>
      </c>
      <c r="L2657" s="1">
        <v>444.58764000000002</v>
      </c>
      <c r="M2657" s="1"/>
      <c r="N2657" s="1" t="s">
        <v>1015</v>
      </c>
    </row>
    <row r="2658" spans="1:14" hidden="1" x14ac:dyDescent="0.35">
      <c r="A2658" s="106">
        <v>43312</v>
      </c>
      <c r="B2658" s="1"/>
      <c r="C2658" s="1" t="s">
        <v>3016</v>
      </c>
      <c r="D2658" s="102" t="s">
        <v>2447</v>
      </c>
      <c r="E2658" s="102">
        <v>111</v>
      </c>
      <c r="F2658" s="102" t="s">
        <v>2448</v>
      </c>
      <c r="G2658" s="1">
        <v>1201100.03</v>
      </c>
      <c r="H2658" s="1">
        <v>116674.06</v>
      </c>
      <c r="I2658" s="1">
        <v>191221.09</v>
      </c>
      <c r="J2658" s="1">
        <v>-74547.03</v>
      </c>
      <c r="K2658" s="1">
        <v>1126553</v>
      </c>
      <c r="L2658" s="1">
        <v>1126.5530000000001</v>
      </c>
      <c r="M2658" s="1"/>
      <c r="N2658" s="1"/>
    </row>
    <row r="2659" spans="1:14" hidden="1" x14ac:dyDescent="0.35">
      <c r="A2659" s="106">
        <v>43312</v>
      </c>
      <c r="B2659" s="1" t="s">
        <v>1132</v>
      </c>
      <c r="C2659" s="1" t="s">
        <v>3017</v>
      </c>
      <c r="D2659" s="102" t="s">
        <v>2447</v>
      </c>
      <c r="E2659" s="102">
        <v>112</v>
      </c>
      <c r="F2659" s="102" t="s">
        <v>2071</v>
      </c>
      <c r="G2659" s="1">
        <v>1052028.69</v>
      </c>
      <c r="H2659" s="1">
        <v>1394.85</v>
      </c>
      <c r="I2659" s="1">
        <v>120267.45</v>
      </c>
      <c r="J2659" s="1">
        <v>-118872.59999999999</v>
      </c>
      <c r="K2659" s="1">
        <v>933156.09</v>
      </c>
      <c r="L2659" s="1">
        <v>933.15608999999995</v>
      </c>
      <c r="M2659" s="1"/>
      <c r="N2659" s="1" t="s">
        <v>3879</v>
      </c>
    </row>
    <row r="2660" spans="1:14" hidden="1" x14ac:dyDescent="0.35">
      <c r="A2660" s="106">
        <v>43312</v>
      </c>
      <c r="B2660" s="1" t="s">
        <v>1132</v>
      </c>
      <c r="C2660" s="1" t="s">
        <v>3017</v>
      </c>
      <c r="D2660" s="102" t="s">
        <v>2447</v>
      </c>
      <c r="E2660" s="102">
        <v>113</v>
      </c>
      <c r="F2660" s="102" t="s">
        <v>2072</v>
      </c>
      <c r="G2660" s="1">
        <v>78117.7</v>
      </c>
      <c r="H2660" s="1">
        <v>0</v>
      </c>
      <c r="I2660" s="1">
        <v>0</v>
      </c>
      <c r="J2660" s="1">
        <v>0</v>
      </c>
      <c r="K2660" s="1">
        <v>78117.7</v>
      </c>
      <c r="L2660" s="1">
        <v>78.117699999999999</v>
      </c>
      <c r="M2660" s="1"/>
      <c r="N2660" s="1" t="s">
        <v>3881</v>
      </c>
    </row>
    <row r="2661" spans="1:14" hidden="1" x14ac:dyDescent="0.35">
      <c r="A2661" s="106">
        <v>43312</v>
      </c>
      <c r="B2661" s="1" t="s">
        <v>1132</v>
      </c>
      <c r="C2661" s="1" t="s">
        <v>3017</v>
      </c>
      <c r="D2661" s="102" t="s">
        <v>2447</v>
      </c>
      <c r="E2661" s="102">
        <v>114</v>
      </c>
      <c r="F2661" s="102" t="s">
        <v>2074</v>
      </c>
      <c r="G2661" s="1">
        <v>70953.64</v>
      </c>
      <c r="H2661" s="1">
        <v>115279.21</v>
      </c>
      <c r="I2661" s="1">
        <v>70953.64</v>
      </c>
      <c r="J2661" s="1">
        <v>44325.570000000007</v>
      </c>
      <c r="K2661" s="1">
        <v>115279.21</v>
      </c>
      <c r="L2661" s="1">
        <v>115.27921000000001</v>
      </c>
      <c r="M2661" s="1"/>
      <c r="N2661" s="1" t="s">
        <v>3881</v>
      </c>
    </row>
    <row r="2662" spans="1:14" hidden="1" x14ac:dyDescent="0.35">
      <c r="A2662" s="106">
        <v>43312</v>
      </c>
      <c r="B2662" s="1"/>
      <c r="C2662" s="1" t="s">
        <v>3016</v>
      </c>
      <c r="D2662" s="102" t="s">
        <v>2449</v>
      </c>
      <c r="E2662" s="102">
        <v>115</v>
      </c>
      <c r="F2662" s="102" t="s">
        <v>2450</v>
      </c>
      <c r="G2662" s="1">
        <v>5165144.6399999997</v>
      </c>
      <c r="H2662" s="1">
        <v>262717.78999999998</v>
      </c>
      <c r="I2662" s="1">
        <v>343977.07</v>
      </c>
      <c r="J2662" s="1">
        <v>-81259.280000000028</v>
      </c>
      <c r="K2662" s="1">
        <v>5083885.3600000003</v>
      </c>
      <c r="L2662" s="1">
        <v>5083.8853600000002</v>
      </c>
      <c r="M2662" s="1"/>
      <c r="N2662" s="1"/>
    </row>
    <row r="2663" spans="1:14" hidden="1" x14ac:dyDescent="0.35">
      <c r="A2663" s="106">
        <v>43312</v>
      </c>
      <c r="B2663" s="1"/>
      <c r="C2663" s="1" t="s">
        <v>3016</v>
      </c>
      <c r="D2663" s="102" t="s">
        <v>2900</v>
      </c>
      <c r="E2663" s="102">
        <v>116</v>
      </c>
      <c r="F2663" s="102" t="s">
        <v>2901</v>
      </c>
      <c r="G2663" s="1">
        <v>1076973.3899999999</v>
      </c>
      <c r="H2663" s="1">
        <v>262717.78999999998</v>
      </c>
      <c r="I2663" s="1">
        <v>343977.07</v>
      </c>
      <c r="J2663" s="1">
        <v>-81259.280000000028</v>
      </c>
      <c r="K2663" s="1">
        <v>995714.11</v>
      </c>
      <c r="L2663" s="1">
        <v>995.71411000000001</v>
      </c>
      <c r="M2663" s="1"/>
      <c r="N2663" s="1"/>
    </row>
    <row r="2664" spans="1:14" hidden="1" x14ac:dyDescent="0.35">
      <c r="A2664" s="106">
        <v>43312</v>
      </c>
      <c r="B2664" s="1"/>
      <c r="C2664" s="1" t="s">
        <v>3016</v>
      </c>
      <c r="D2664" s="102" t="s">
        <v>2451</v>
      </c>
      <c r="E2664" s="102">
        <v>119</v>
      </c>
      <c r="F2664" s="102" t="s">
        <v>2452</v>
      </c>
      <c r="G2664" s="1">
        <v>455.66</v>
      </c>
      <c r="H2664" s="1">
        <v>0</v>
      </c>
      <c r="I2664" s="1">
        <v>0</v>
      </c>
      <c r="J2664" s="1">
        <v>0</v>
      </c>
      <c r="K2664" s="1">
        <v>455.66</v>
      </c>
      <c r="L2664" s="1">
        <v>0.45566000000000001</v>
      </c>
      <c r="M2664" s="1"/>
      <c r="N2664" s="1"/>
    </row>
    <row r="2665" spans="1:14" hidden="1" x14ac:dyDescent="0.35">
      <c r="A2665" s="106">
        <v>43312</v>
      </c>
      <c r="B2665" s="1"/>
      <c r="C2665" s="1" t="s">
        <v>3016</v>
      </c>
      <c r="D2665" s="102" t="s">
        <v>2451</v>
      </c>
      <c r="E2665" s="102">
        <v>121</v>
      </c>
      <c r="F2665" s="102" t="s">
        <v>2453</v>
      </c>
      <c r="G2665" s="1">
        <v>451882.05</v>
      </c>
      <c r="H2665" s="1">
        <v>262717.78999999998</v>
      </c>
      <c r="I2665" s="1">
        <v>343977.07</v>
      </c>
      <c r="J2665" s="1">
        <v>-81259.280000000028</v>
      </c>
      <c r="K2665" s="1">
        <v>370622.77</v>
      </c>
      <c r="L2665" s="1">
        <v>370.62277</v>
      </c>
      <c r="M2665" s="1"/>
      <c r="N2665" s="1"/>
    </row>
    <row r="2666" spans="1:14" hidden="1" x14ac:dyDescent="0.35">
      <c r="A2666" s="106">
        <v>43312</v>
      </c>
      <c r="B2666" s="1"/>
      <c r="C2666" s="1" t="s">
        <v>3016</v>
      </c>
      <c r="D2666" s="102" t="s">
        <v>2451</v>
      </c>
      <c r="E2666" s="102">
        <v>131</v>
      </c>
      <c r="F2666" s="102" t="s">
        <v>2066</v>
      </c>
      <c r="G2666" s="1">
        <v>624635.68000000005</v>
      </c>
      <c r="H2666" s="1">
        <v>0</v>
      </c>
      <c r="I2666" s="1">
        <v>0</v>
      </c>
      <c r="J2666" s="1">
        <v>0</v>
      </c>
      <c r="K2666" s="1">
        <v>624635.68000000005</v>
      </c>
      <c r="L2666" s="1">
        <v>624.63568000000009</v>
      </c>
      <c r="M2666" s="1"/>
      <c r="N2666" s="1"/>
    </row>
    <row r="2667" spans="1:14" hidden="1" x14ac:dyDescent="0.35">
      <c r="A2667" s="106">
        <v>43312</v>
      </c>
      <c r="B2667" s="1" t="s">
        <v>1132</v>
      </c>
      <c r="C2667" s="1" t="s">
        <v>3017</v>
      </c>
      <c r="D2667" s="102" t="s">
        <v>2451</v>
      </c>
      <c r="E2667" s="102">
        <v>120</v>
      </c>
      <c r="F2667" s="102" t="s">
        <v>2049</v>
      </c>
      <c r="G2667" s="1">
        <v>455.66</v>
      </c>
      <c r="H2667" s="1">
        <v>0</v>
      </c>
      <c r="I2667" s="1">
        <v>0</v>
      </c>
      <c r="J2667" s="1">
        <v>0</v>
      </c>
      <c r="K2667" s="1">
        <v>455.66</v>
      </c>
      <c r="L2667" s="1">
        <v>0.45566000000000001</v>
      </c>
      <c r="M2667" s="1"/>
      <c r="N2667" s="1" t="s">
        <v>3881</v>
      </c>
    </row>
    <row r="2668" spans="1:14" hidden="1" x14ac:dyDescent="0.35">
      <c r="A2668" s="106">
        <v>43312</v>
      </c>
      <c r="B2668" s="1" t="s">
        <v>1132</v>
      </c>
      <c r="C2668" s="1" t="s">
        <v>3017</v>
      </c>
      <c r="D2668" s="102" t="s">
        <v>2451</v>
      </c>
      <c r="E2668" s="102">
        <v>122</v>
      </c>
      <c r="F2668" s="102" t="s">
        <v>2050</v>
      </c>
      <c r="G2668" s="1">
        <v>230185.69</v>
      </c>
      <c r="H2668" s="1">
        <v>76922.98</v>
      </c>
      <c r="I2668" s="1">
        <v>33489.83</v>
      </c>
      <c r="J2668" s="1">
        <v>43433.149999999994</v>
      </c>
      <c r="K2668" s="1">
        <v>273618.84000000003</v>
      </c>
      <c r="L2668" s="1">
        <v>273.61884000000003</v>
      </c>
      <c r="M2668" s="1"/>
      <c r="N2668" s="1" t="s">
        <v>3879</v>
      </c>
    </row>
    <row r="2669" spans="1:14" hidden="1" x14ac:dyDescent="0.35">
      <c r="A2669" s="106">
        <v>43312</v>
      </c>
      <c r="B2669" s="1" t="s">
        <v>1132</v>
      </c>
      <c r="C2669" s="1" t="s">
        <v>3017</v>
      </c>
      <c r="D2669" s="102" t="s">
        <v>2451</v>
      </c>
      <c r="E2669" s="102">
        <v>123</v>
      </c>
      <c r="F2669" s="102" t="s">
        <v>2051</v>
      </c>
      <c r="G2669" s="1">
        <v>203664.54</v>
      </c>
      <c r="H2669" s="1">
        <v>185702.93</v>
      </c>
      <c r="I2669" s="1">
        <v>310367.24</v>
      </c>
      <c r="J2669" s="1">
        <v>-124664.31</v>
      </c>
      <c r="K2669" s="1">
        <v>79000.23</v>
      </c>
      <c r="L2669" s="1">
        <v>79.000230000000002</v>
      </c>
      <c r="M2669" s="1"/>
      <c r="N2669" s="1" t="s">
        <v>3879</v>
      </c>
    </row>
    <row r="2670" spans="1:14" hidden="1" x14ac:dyDescent="0.35">
      <c r="A2670" s="106">
        <v>43312</v>
      </c>
      <c r="B2670" s="1" t="s">
        <v>1132</v>
      </c>
      <c r="C2670" s="1" t="s">
        <v>3017</v>
      </c>
      <c r="D2670" s="102" t="s">
        <v>2451</v>
      </c>
      <c r="E2670" s="102">
        <v>125</v>
      </c>
      <c r="F2670" s="102" t="s">
        <v>2052</v>
      </c>
      <c r="G2670" s="1">
        <v>5880</v>
      </c>
      <c r="H2670" s="1">
        <v>0</v>
      </c>
      <c r="I2670" s="1">
        <v>0</v>
      </c>
      <c r="J2670" s="1">
        <v>0</v>
      </c>
      <c r="K2670" s="1">
        <v>5880</v>
      </c>
      <c r="L2670" s="1">
        <v>5.88</v>
      </c>
      <c r="M2670" s="1"/>
      <c r="N2670" s="1" t="s">
        <v>3879</v>
      </c>
    </row>
    <row r="2671" spans="1:14" hidden="1" x14ac:dyDescent="0.35">
      <c r="A2671" s="106">
        <v>43312</v>
      </c>
      <c r="B2671" s="1" t="s">
        <v>1132</v>
      </c>
      <c r="C2671" s="1" t="s">
        <v>3017</v>
      </c>
      <c r="D2671" s="102" t="s">
        <v>2451</v>
      </c>
      <c r="E2671" s="102">
        <v>126</v>
      </c>
      <c r="F2671" s="102" t="s">
        <v>2053</v>
      </c>
      <c r="G2671" s="1">
        <v>294.22000000000003</v>
      </c>
      <c r="H2671" s="1">
        <v>0</v>
      </c>
      <c r="I2671" s="1">
        <v>0</v>
      </c>
      <c r="J2671" s="1">
        <v>0</v>
      </c>
      <c r="K2671" s="1">
        <v>294.22000000000003</v>
      </c>
      <c r="L2671" s="1">
        <v>0.29422000000000004</v>
      </c>
      <c r="M2671" s="1"/>
      <c r="N2671" s="1" t="s">
        <v>3879</v>
      </c>
    </row>
    <row r="2672" spans="1:14" hidden="1" x14ac:dyDescent="0.35">
      <c r="A2672" s="106">
        <v>43312</v>
      </c>
      <c r="B2672" s="1" t="s">
        <v>1132</v>
      </c>
      <c r="C2672" s="1" t="s">
        <v>3017</v>
      </c>
      <c r="D2672" s="102" t="s">
        <v>2451</v>
      </c>
      <c r="E2672" s="102">
        <v>127</v>
      </c>
      <c r="F2672" s="102" t="s">
        <v>2054</v>
      </c>
      <c r="G2672" s="1">
        <v>11857.6</v>
      </c>
      <c r="H2672" s="1">
        <v>91.88</v>
      </c>
      <c r="I2672" s="1">
        <v>120</v>
      </c>
      <c r="J2672" s="1">
        <v>-28.120000000000005</v>
      </c>
      <c r="K2672" s="1">
        <v>11829.48</v>
      </c>
      <c r="L2672" s="1">
        <v>11.82948</v>
      </c>
      <c r="M2672" s="1"/>
      <c r="N2672" s="1" t="s">
        <v>3879</v>
      </c>
    </row>
    <row r="2673" spans="1:14" hidden="1" x14ac:dyDescent="0.35">
      <c r="A2673" s="106">
        <v>43312</v>
      </c>
      <c r="B2673" s="1" t="s">
        <v>1132</v>
      </c>
      <c r="C2673" s="1" t="s">
        <v>3017</v>
      </c>
      <c r="D2673" s="102" t="s">
        <v>2451</v>
      </c>
      <c r="E2673" s="102">
        <v>132</v>
      </c>
      <c r="F2673" s="102" t="s">
        <v>2067</v>
      </c>
      <c r="G2673" s="1">
        <v>329681.57</v>
      </c>
      <c r="H2673" s="1">
        <v>0</v>
      </c>
      <c r="I2673" s="1">
        <v>0</v>
      </c>
      <c r="J2673" s="1">
        <v>0</v>
      </c>
      <c r="K2673" s="1">
        <v>329681.57</v>
      </c>
      <c r="L2673" s="1">
        <v>329.68157000000002</v>
      </c>
      <c r="M2673" s="1"/>
      <c r="N2673" s="1" t="s">
        <v>3880</v>
      </c>
    </row>
    <row r="2674" spans="1:14" hidden="1" x14ac:dyDescent="0.35">
      <c r="A2674" s="106">
        <v>43312</v>
      </c>
      <c r="B2674" s="1" t="s">
        <v>1132</v>
      </c>
      <c r="C2674" s="1" t="s">
        <v>3017</v>
      </c>
      <c r="D2674" s="102" t="s">
        <v>2451</v>
      </c>
      <c r="E2674" s="102">
        <v>133</v>
      </c>
      <c r="F2674" s="102" t="s">
        <v>2068</v>
      </c>
      <c r="G2674" s="1">
        <v>36420.910000000003</v>
      </c>
      <c r="H2674" s="1">
        <v>0</v>
      </c>
      <c r="I2674" s="1">
        <v>0</v>
      </c>
      <c r="J2674" s="1">
        <v>0</v>
      </c>
      <c r="K2674" s="1">
        <v>36420.910000000003</v>
      </c>
      <c r="L2674" s="1">
        <v>36.420910000000006</v>
      </c>
      <c r="M2674" s="1"/>
      <c r="N2674" s="1" t="s">
        <v>3880</v>
      </c>
    </row>
    <row r="2675" spans="1:14" hidden="1" x14ac:dyDescent="0.35">
      <c r="A2675" s="106">
        <v>43312</v>
      </c>
      <c r="B2675" s="1" t="s">
        <v>1132</v>
      </c>
      <c r="C2675" s="1" t="s">
        <v>3017</v>
      </c>
      <c r="D2675" s="102" t="s">
        <v>2451</v>
      </c>
      <c r="E2675" s="102">
        <v>134</v>
      </c>
      <c r="F2675" s="102" t="s">
        <v>2069</v>
      </c>
      <c r="G2675" s="1">
        <v>49441.29</v>
      </c>
      <c r="H2675" s="1">
        <v>0</v>
      </c>
      <c r="I2675" s="1">
        <v>0</v>
      </c>
      <c r="J2675" s="1">
        <v>0</v>
      </c>
      <c r="K2675" s="1">
        <v>49441.29</v>
      </c>
      <c r="L2675" s="1">
        <v>49.441290000000002</v>
      </c>
      <c r="M2675" s="1"/>
      <c r="N2675" s="1" t="s">
        <v>3880</v>
      </c>
    </row>
    <row r="2676" spans="1:14" hidden="1" x14ac:dyDescent="0.35">
      <c r="A2676" s="106">
        <v>43312</v>
      </c>
      <c r="B2676" s="1" t="s">
        <v>1132</v>
      </c>
      <c r="C2676" s="1" t="s">
        <v>3017</v>
      </c>
      <c r="D2676" s="102" t="s">
        <v>2451</v>
      </c>
      <c r="E2676" s="102">
        <v>135</v>
      </c>
      <c r="F2676" s="102" t="s">
        <v>2070</v>
      </c>
      <c r="G2676" s="1">
        <v>209091.91</v>
      </c>
      <c r="H2676" s="1">
        <v>0</v>
      </c>
      <c r="I2676" s="1">
        <v>0</v>
      </c>
      <c r="J2676" s="1">
        <v>0</v>
      </c>
      <c r="K2676" s="1">
        <v>209091.91</v>
      </c>
      <c r="L2676" s="1">
        <v>209.09191000000001</v>
      </c>
      <c r="M2676" s="1"/>
      <c r="N2676" s="1" t="s">
        <v>3880</v>
      </c>
    </row>
    <row r="2677" spans="1:14" hidden="1" x14ac:dyDescent="0.35">
      <c r="A2677" s="106">
        <v>43312</v>
      </c>
      <c r="B2677" s="1"/>
      <c r="C2677" s="1" t="s">
        <v>3016</v>
      </c>
      <c r="D2677" s="102" t="s">
        <v>2454</v>
      </c>
      <c r="E2677" s="102">
        <v>137</v>
      </c>
      <c r="F2677" s="102" t="s">
        <v>2455</v>
      </c>
      <c r="G2677" s="1">
        <v>4088171.25</v>
      </c>
      <c r="H2677" s="1">
        <v>0</v>
      </c>
      <c r="I2677" s="1">
        <v>0</v>
      </c>
      <c r="J2677" s="1">
        <v>0</v>
      </c>
      <c r="K2677" s="1">
        <v>4088171.25</v>
      </c>
      <c r="L2677" s="1">
        <v>4088.1712499999999</v>
      </c>
      <c r="M2677" s="1"/>
      <c r="N2677" s="1"/>
    </row>
    <row r="2678" spans="1:14" hidden="1" x14ac:dyDescent="0.35">
      <c r="A2678" s="106">
        <v>43312</v>
      </c>
      <c r="B2678" s="1"/>
      <c r="C2678" s="1" t="s">
        <v>3016</v>
      </c>
      <c r="D2678" s="102" t="s">
        <v>2456</v>
      </c>
      <c r="E2678" s="102">
        <v>139</v>
      </c>
      <c r="F2678" s="102" t="s">
        <v>2458</v>
      </c>
      <c r="G2678" s="1">
        <v>4088171.25</v>
      </c>
      <c r="H2678" s="1">
        <v>0</v>
      </c>
      <c r="I2678" s="1">
        <v>0</v>
      </c>
      <c r="J2678" s="1">
        <v>0</v>
      </c>
      <c r="K2678" s="1">
        <v>4088171.25</v>
      </c>
      <c r="L2678" s="1">
        <v>4088.1712499999999</v>
      </c>
      <c r="M2678" s="1"/>
      <c r="N2678" s="1"/>
    </row>
    <row r="2679" spans="1:14" hidden="1" x14ac:dyDescent="0.35">
      <c r="A2679" s="106">
        <v>43312</v>
      </c>
      <c r="B2679" s="1" t="s">
        <v>1131</v>
      </c>
      <c r="C2679" s="1" t="s">
        <v>3017</v>
      </c>
      <c r="D2679" s="102" t="s">
        <v>2456</v>
      </c>
      <c r="E2679" s="102">
        <v>140</v>
      </c>
      <c r="F2679" s="102" t="s">
        <v>2062</v>
      </c>
      <c r="G2679" s="1">
        <v>5858046.7999999998</v>
      </c>
      <c r="H2679" s="1">
        <v>0</v>
      </c>
      <c r="I2679" s="1">
        <v>0</v>
      </c>
      <c r="J2679" s="1">
        <v>0</v>
      </c>
      <c r="K2679" s="1">
        <v>5858046.7999999998</v>
      </c>
      <c r="L2679" s="1">
        <v>5858.0468000000001</v>
      </c>
      <c r="M2679" s="1"/>
      <c r="N2679" s="1"/>
    </row>
    <row r="2680" spans="1:14" hidden="1" x14ac:dyDescent="0.35">
      <c r="A2680" s="106">
        <v>43312</v>
      </c>
      <c r="B2680" s="1" t="s">
        <v>1130</v>
      </c>
      <c r="C2680" s="1" t="s">
        <v>3017</v>
      </c>
      <c r="D2680" s="102" t="s">
        <v>2456</v>
      </c>
      <c r="E2680" s="102">
        <v>142</v>
      </c>
      <c r="F2680" s="102" t="s">
        <v>2063</v>
      </c>
      <c r="G2680" s="1">
        <v>43239.24</v>
      </c>
      <c r="H2680" s="1">
        <v>0</v>
      </c>
      <c r="I2680" s="1">
        <v>0</v>
      </c>
      <c r="J2680" s="1">
        <v>0</v>
      </c>
      <c r="K2680" s="1">
        <v>43239.24</v>
      </c>
      <c r="L2680" s="1">
        <v>43.239239999999995</v>
      </c>
      <c r="M2680" s="1"/>
      <c r="N2680" s="1"/>
    </row>
    <row r="2681" spans="1:14" hidden="1" x14ac:dyDescent="0.35">
      <c r="A2681" s="106">
        <v>43312</v>
      </c>
      <c r="B2681" s="1" t="s">
        <v>1131</v>
      </c>
      <c r="C2681" s="1" t="s">
        <v>3017</v>
      </c>
      <c r="D2681" s="102" t="s">
        <v>2456</v>
      </c>
      <c r="E2681" s="102">
        <v>144</v>
      </c>
      <c r="F2681" s="102" t="s">
        <v>2457</v>
      </c>
      <c r="G2681" s="1">
        <v>-1901286.11</v>
      </c>
      <c r="H2681" s="1">
        <v>0</v>
      </c>
      <c r="I2681" s="1">
        <v>0</v>
      </c>
      <c r="J2681" s="1">
        <v>0</v>
      </c>
      <c r="K2681" s="1">
        <v>-1901286.11</v>
      </c>
      <c r="L2681" s="1">
        <v>-1901.28611</v>
      </c>
      <c r="M2681" s="1"/>
      <c r="N2681" s="1"/>
    </row>
    <row r="2682" spans="1:14" hidden="1" x14ac:dyDescent="0.35">
      <c r="A2682" s="106">
        <v>43312</v>
      </c>
      <c r="B2682" s="1" t="s">
        <v>1132</v>
      </c>
      <c r="C2682" s="1" t="s">
        <v>3017</v>
      </c>
      <c r="D2682" s="102" t="s">
        <v>2456</v>
      </c>
      <c r="E2682" s="102">
        <v>145</v>
      </c>
      <c r="F2682" s="102" t="s">
        <v>2064</v>
      </c>
      <c r="G2682" s="1">
        <v>88171.32</v>
      </c>
      <c r="H2682" s="1">
        <v>0</v>
      </c>
      <c r="I2682" s="1">
        <v>0</v>
      </c>
      <c r="J2682" s="1">
        <v>0</v>
      </c>
      <c r="K2682" s="1">
        <v>88171.32</v>
      </c>
      <c r="L2682" s="1">
        <v>88.171320000000009</v>
      </c>
      <c r="M2682" s="1"/>
      <c r="N2682" s="1" t="s">
        <v>3881</v>
      </c>
    </row>
    <row r="2683" spans="1:14" hidden="1" x14ac:dyDescent="0.35">
      <c r="A2683" s="106">
        <v>43312</v>
      </c>
      <c r="B2683" s="1"/>
      <c r="C2683" s="1" t="s">
        <v>3016</v>
      </c>
      <c r="D2683" s="102" t="s">
        <v>2459</v>
      </c>
      <c r="E2683" s="102">
        <v>158</v>
      </c>
      <c r="F2683" s="102" t="s">
        <v>2460</v>
      </c>
      <c r="G2683" s="1">
        <v>5264113667</v>
      </c>
      <c r="H2683" s="1">
        <v>2582819.23</v>
      </c>
      <c r="I2683" s="1">
        <v>2823983.76</v>
      </c>
      <c r="J2683" s="1">
        <v>-241164.5299999998</v>
      </c>
      <c r="K2683" s="1">
        <v>5263872502.4700003</v>
      </c>
      <c r="L2683" s="1">
        <v>5263872.5024700006</v>
      </c>
      <c r="M2683" s="1"/>
      <c r="N2683" s="1"/>
    </row>
    <row r="2684" spans="1:14" hidden="1" x14ac:dyDescent="0.35">
      <c r="A2684" s="106">
        <v>43312</v>
      </c>
      <c r="B2684" s="1"/>
      <c r="C2684" s="1" t="s">
        <v>3016</v>
      </c>
      <c r="D2684" s="102" t="s">
        <v>2461</v>
      </c>
      <c r="E2684" s="102">
        <v>162</v>
      </c>
      <c r="F2684" s="102" t="s">
        <v>2462</v>
      </c>
      <c r="G2684" s="1">
        <v>39413754.549999997</v>
      </c>
      <c r="H2684" s="1">
        <v>62013.09</v>
      </c>
      <c r="I2684" s="1">
        <v>0</v>
      </c>
      <c r="J2684" s="1">
        <v>62013.09</v>
      </c>
      <c r="K2684" s="1">
        <v>39475767.640000001</v>
      </c>
      <c r="L2684" s="1">
        <v>39475.767639999998</v>
      </c>
      <c r="M2684" s="1"/>
      <c r="N2684" s="1"/>
    </row>
    <row r="2685" spans="1:14" hidden="1" x14ac:dyDescent="0.35">
      <c r="A2685" s="106">
        <v>43312</v>
      </c>
      <c r="B2685" s="1"/>
      <c r="C2685" s="1" t="s">
        <v>3016</v>
      </c>
      <c r="D2685" s="102" t="s">
        <v>2463</v>
      </c>
      <c r="E2685" s="102">
        <v>200</v>
      </c>
      <c r="F2685" s="102" t="s">
        <v>2075</v>
      </c>
      <c r="G2685" s="1">
        <v>2242786.66</v>
      </c>
      <c r="H2685" s="1">
        <v>14868.09</v>
      </c>
      <c r="I2685" s="1">
        <v>0</v>
      </c>
      <c r="J2685" s="1">
        <v>14868.09</v>
      </c>
      <c r="K2685" s="1">
        <v>2257654.75</v>
      </c>
      <c r="L2685" s="1">
        <v>2257.6547500000001</v>
      </c>
      <c r="M2685" s="1"/>
      <c r="N2685" s="1"/>
    </row>
    <row r="2686" spans="1:14" hidden="1" x14ac:dyDescent="0.35">
      <c r="A2686" s="106">
        <v>43312</v>
      </c>
      <c r="B2686" s="1"/>
      <c r="C2686" s="1" t="s">
        <v>3016</v>
      </c>
      <c r="D2686" s="102" t="s">
        <v>2464</v>
      </c>
      <c r="E2686" s="102">
        <v>201</v>
      </c>
      <c r="F2686" s="102" t="s">
        <v>2076</v>
      </c>
      <c r="G2686" s="1">
        <v>2242786.66</v>
      </c>
      <c r="H2686" s="1">
        <v>14868.09</v>
      </c>
      <c r="I2686" s="1">
        <v>0</v>
      </c>
      <c r="J2686" s="1">
        <v>14868.09</v>
      </c>
      <c r="K2686" s="1">
        <v>2257654.75</v>
      </c>
      <c r="L2686" s="1">
        <v>2257.6547500000001</v>
      </c>
      <c r="M2686" s="1"/>
      <c r="N2686" s="1"/>
    </row>
    <row r="2687" spans="1:14" hidden="1" x14ac:dyDescent="0.35">
      <c r="A2687" s="106">
        <v>43312</v>
      </c>
      <c r="B2687" s="1" t="s">
        <v>1139</v>
      </c>
      <c r="C2687" s="1" t="s">
        <v>3017</v>
      </c>
      <c r="D2687" s="102" t="s">
        <v>2464</v>
      </c>
      <c r="E2687" s="102">
        <v>202</v>
      </c>
      <c r="F2687" s="102" t="s">
        <v>2076</v>
      </c>
      <c r="G2687" s="1">
        <v>2242786.66</v>
      </c>
      <c r="H2687" s="1">
        <v>14868.09</v>
      </c>
      <c r="I2687" s="1">
        <v>0</v>
      </c>
      <c r="J2687" s="1">
        <v>14868.09</v>
      </c>
      <c r="K2687" s="1">
        <v>2257654.75</v>
      </c>
      <c r="L2687" s="1">
        <v>2257.6547500000001</v>
      </c>
      <c r="M2687" s="1"/>
      <c r="N2687" s="1"/>
    </row>
    <row r="2688" spans="1:14" hidden="1" x14ac:dyDescent="0.35">
      <c r="A2688" s="106">
        <v>43312</v>
      </c>
      <c r="B2688" s="1"/>
      <c r="C2688" s="1" t="s">
        <v>3016</v>
      </c>
      <c r="D2688" s="102" t="s">
        <v>2465</v>
      </c>
      <c r="E2688" s="102">
        <v>203</v>
      </c>
      <c r="F2688" s="102" t="s">
        <v>2077</v>
      </c>
      <c r="G2688" s="1">
        <v>19619394.579999998</v>
      </c>
      <c r="H2688" s="1">
        <v>47145</v>
      </c>
      <c r="I2688" s="1">
        <v>0</v>
      </c>
      <c r="J2688" s="1">
        <v>47145</v>
      </c>
      <c r="K2688" s="1">
        <v>19666539.579999998</v>
      </c>
      <c r="L2688" s="1">
        <v>19666.539579999997</v>
      </c>
      <c r="M2688" s="1"/>
      <c r="N2688" s="1"/>
    </row>
    <row r="2689" spans="1:14" hidden="1" x14ac:dyDescent="0.35">
      <c r="A2689" s="106">
        <v>43312</v>
      </c>
      <c r="B2689" s="1" t="s">
        <v>1139</v>
      </c>
      <c r="C2689" s="1" t="s">
        <v>3017</v>
      </c>
      <c r="D2689" s="102" t="s">
        <v>2466</v>
      </c>
      <c r="E2689" s="102">
        <v>204</v>
      </c>
      <c r="F2689" s="102" t="s">
        <v>2078</v>
      </c>
      <c r="G2689" s="1">
        <v>19619394.579999998</v>
      </c>
      <c r="H2689" s="1">
        <v>47145</v>
      </c>
      <c r="I2689" s="1">
        <v>0</v>
      </c>
      <c r="J2689" s="1">
        <v>47145</v>
      </c>
      <c r="K2689" s="1">
        <v>19666539.579999998</v>
      </c>
      <c r="L2689" s="1">
        <v>19666.539579999997</v>
      </c>
      <c r="M2689" s="1"/>
      <c r="N2689" s="1"/>
    </row>
    <row r="2690" spans="1:14" hidden="1" x14ac:dyDescent="0.35">
      <c r="A2690" s="106">
        <v>43312</v>
      </c>
      <c r="B2690" s="1"/>
      <c r="C2690" s="1" t="s">
        <v>3016</v>
      </c>
      <c r="D2690" s="102" t="s">
        <v>2467</v>
      </c>
      <c r="E2690" s="102">
        <v>205</v>
      </c>
      <c r="F2690" s="102" t="s">
        <v>2079</v>
      </c>
      <c r="G2690" s="1">
        <v>17542139.809999999</v>
      </c>
      <c r="H2690" s="1">
        <v>0</v>
      </c>
      <c r="I2690" s="1">
        <v>0</v>
      </c>
      <c r="J2690" s="1">
        <v>0</v>
      </c>
      <c r="K2690" s="1">
        <v>17542139.809999999</v>
      </c>
      <c r="L2690" s="1">
        <v>17542.139809999997</v>
      </c>
      <c r="M2690" s="1"/>
      <c r="N2690" s="1"/>
    </row>
    <row r="2691" spans="1:14" hidden="1" x14ac:dyDescent="0.35">
      <c r="A2691" s="106">
        <v>43312</v>
      </c>
      <c r="B2691" s="1"/>
      <c r="C2691" s="1" t="s">
        <v>3016</v>
      </c>
      <c r="D2691" s="102" t="s">
        <v>2468</v>
      </c>
      <c r="E2691" s="102">
        <v>206</v>
      </c>
      <c r="F2691" s="102" t="s">
        <v>2079</v>
      </c>
      <c r="G2691" s="1">
        <v>17542139.809999999</v>
      </c>
      <c r="H2691" s="1">
        <v>0</v>
      </c>
      <c r="I2691" s="1">
        <v>0</v>
      </c>
      <c r="J2691" s="1">
        <v>0</v>
      </c>
      <c r="K2691" s="1">
        <v>17542139.809999999</v>
      </c>
      <c r="L2691" s="1">
        <v>17542.139809999997</v>
      </c>
      <c r="M2691" s="1"/>
      <c r="N2691" s="1"/>
    </row>
    <row r="2692" spans="1:14" hidden="1" x14ac:dyDescent="0.35">
      <c r="A2692" s="106">
        <v>43312</v>
      </c>
      <c r="B2692" s="1" t="s">
        <v>1556</v>
      </c>
      <c r="C2692" s="1" t="s">
        <v>3017</v>
      </c>
      <c r="D2692" s="102" t="s">
        <v>2468</v>
      </c>
      <c r="E2692" s="102">
        <v>207</v>
      </c>
      <c r="F2692" s="102" t="s">
        <v>2080</v>
      </c>
      <c r="G2692" s="1">
        <v>179076.71</v>
      </c>
      <c r="H2692" s="1">
        <v>0</v>
      </c>
      <c r="I2692" s="1">
        <v>0</v>
      </c>
      <c r="J2692" s="1">
        <v>0</v>
      </c>
      <c r="K2692" s="1">
        <v>179076.71</v>
      </c>
      <c r="L2692" s="1">
        <v>179.07670999999999</v>
      </c>
      <c r="M2692" s="1"/>
      <c r="N2692" s="1"/>
    </row>
    <row r="2693" spans="1:14" hidden="1" x14ac:dyDescent="0.35">
      <c r="A2693" s="106">
        <v>43312</v>
      </c>
      <c r="B2693" s="1" t="s">
        <v>1556</v>
      </c>
      <c r="C2693" s="1" t="s">
        <v>3017</v>
      </c>
      <c r="D2693" s="102" t="s">
        <v>2468</v>
      </c>
      <c r="E2693" s="102">
        <v>208</v>
      </c>
      <c r="F2693" s="102" t="s">
        <v>2081</v>
      </c>
      <c r="G2693" s="1">
        <v>17363063.100000001</v>
      </c>
      <c r="H2693" s="1">
        <v>0</v>
      </c>
      <c r="I2693" s="1">
        <v>0</v>
      </c>
      <c r="J2693" s="1">
        <v>0</v>
      </c>
      <c r="K2693" s="1">
        <v>17363063.100000001</v>
      </c>
      <c r="L2693" s="1">
        <v>17363.063100000003</v>
      </c>
      <c r="M2693" s="1"/>
      <c r="N2693" s="1"/>
    </row>
    <row r="2694" spans="1:14" hidden="1" x14ac:dyDescent="0.35">
      <c r="A2694" s="106">
        <v>43312</v>
      </c>
      <c r="B2694" s="1"/>
      <c r="C2694" s="1" t="s">
        <v>3016</v>
      </c>
      <c r="D2694" s="102" t="s">
        <v>2902</v>
      </c>
      <c r="E2694" s="102">
        <v>209</v>
      </c>
      <c r="F2694" s="102" t="s">
        <v>2540</v>
      </c>
      <c r="G2694" s="1">
        <v>9433.5</v>
      </c>
      <c r="H2694" s="1">
        <v>0</v>
      </c>
      <c r="I2694" s="1">
        <v>0</v>
      </c>
      <c r="J2694" s="1">
        <v>0</v>
      </c>
      <c r="K2694" s="1">
        <v>9433.5</v>
      </c>
      <c r="L2694" s="1">
        <v>9.4335000000000004</v>
      </c>
      <c r="M2694" s="1"/>
      <c r="N2694" s="1"/>
    </row>
    <row r="2695" spans="1:14" hidden="1" x14ac:dyDescent="0.35">
      <c r="A2695" s="106">
        <v>43312</v>
      </c>
      <c r="B2695" s="1"/>
      <c r="C2695" s="1" t="s">
        <v>3016</v>
      </c>
      <c r="D2695" s="102" t="s">
        <v>2469</v>
      </c>
      <c r="E2695" s="102">
        <v>210</v>
      </c>
      <c r="F2695" s="102" t="s">
        <v>2082</v>
      </c>
      <c r="G2695" s="1">
        <v>9433.5</v>
      </c>
      <c r="H2695" s="1">
        <v>0</v>
      </c>
      <c r="I2695" s="1">
        <v>0</v>
      </c>
      <c r="J2695" s="1">
        <v>0</v>
      </c>
      <c r="K2695" s="1">
        <v>9433.5</v>
      </c>
      <c r="L2695" s="1">
        <v>9.4335000000000004</v>
      </c>
      <c r="M2695" s="1"/>
      <c r="N2695" s="1"/>
    </row>
    <row r="2696" spans="1:14" hidden="1" x14ac:dyDescent="0.35">
      <c r="A2696" s="106">
        <v>43312</v>
      </c>
      <c r="B2696" s="1" t="s">
        <v>1141</v>
      </c>
      <c r="C2696" s="1" t="s">
        <v>3017</v>
      </c>
      <c r="D2696" s="102" t="s">
        <v>2469</v>
      </c>
      <c r="E2696" s="102">
        <v>211</v>
      </c>
      <c r="F2696" s="102" t="s">
        <v>2083</v>
      </c>
      <c r="G2696" s="1">
        <v>9433.5</v>
      </c>
      <c r="H2696" s="1">
        <v>0</v>
      </c>
      <c r="I2696" s="1">
        <v>0</v>
      </c>
      <c r="J2696" s="1">
        <v>0</v>
      </c>
      <c r="K2696" s="1">
        <v>9433.5</v>
      </c>
      <c r="L2696" s="1">
        <v>9.4335000000000004</v>
      </c>
      <c r="M2696" s="1"/>
      <c r="N2696" s="1"/>
    </row>
    <row r="2697" spans="1:14" hidden="1" x14ac:dyDescent="0.35">
      <c r="A2697" s="106">
        <v>43312</v>
      </c>
      <c r="B2697" s="1"/>
      <c r="C2697" s="1" t="s">
        <v>3016</v>
      </c>
      <c r="D2697" s="102" t="s">
        <v>2470</v>
      </c>
      <c r="E2697" s="102">
        <v>212</v>
      </c>
      <c r="F2697" s="102" t="s">
        <v>2471</v>
      </c>
      <c r="G2697" s="1">
        <v>37574.050000000003</v>
      </c>
      <c r="H2697" s="1">
        <v>0</v>
      </c>
      <c r="I2697" s="1">
        <v>0</v>
      </c>
      <c r="J2697" s="1">
        <v>0</v>
      </c>
      <c r="K2697" s="1">
        <v>37574.050000000003</v>
      </c>
      <c r="L2697" s="1">
        <v>37.57405</v>
      </c>
      <c r="M2697" s="1"/>
      <c r="N2697" s="1"/>
    </row>
    <row r="2698" spans="1:14" hidden="1" x14ac:dyDescent="0.35">
      <c r="A2698" s="106">
        <v>43312</v>
      </c>
      <c r="B2698" s="1"/>
      <c r="C2698" s="1" t="s">
        <v>3016</v>
      </c>
      <c r="D2698" s="102" t="s">
        <v>2472</v>
      </c>
      <c r="E2698" s="102">
        <v>219</v>
      </c>
      <c r="F2698" s="102" t="s">
        <v>2473</v>
      </c>
      <c r="G2698" s="1">
        <v>-3215678.4</v>
      </c>
      <c r="H2698" s="1">
        <v>0</v>
      </c>
      <c r="I2698" s="1">
        <v>0</v>
      </c>
      <c r="J2698" s="1">
        <v>0</v>
      </c>
      <c r="K2698" s="1">
        <v>-3215678.4</v>
      </c>
      <c r="L2698" s="1">
        <v>-3215.6783999999998</v>
      </c>
      <c r="M2698" s="1"/>
      <c r="N2698" s="1"/>
    </row>
    <row r="2699" spans="1:14" hidden="1" x14ac:dyDescent="0.35">
      <c r="A2699" s="106">
        <v>43312</v>
      </c>
      <c r="B2699" s="1" t="s">
        <v>3846</v>
      </c>
      <c r="C2699" s="1" t="s">
        <v>3017</v>
      </c>
      <c r="D2699" s="102" t="s">
        <v>2474</v>
      </c>
      <c r="E2699" s="102">
        <v>220</v>
      </c>
      <c r="F2699" s="102" t="s">
        <v>2475</v>
      </c>
      <c r="G2699" s="1">
        <v>-3215678.4</v>
      </c>
      <c r="H2699" s="1">
        <v>0</v>
      </c>
      <c r="I2699" s="1">
        <v>0</v>
      </c>
      <c r="J2699" s="1">
        <v>0</v>
      </c>
      <c r="K2699" s="1">
        <v>-3215678.4</v>
      </c>
      <c r="L2699" s="1">
        <v>-3215.6783999999998</v>
      </c>
      <c r="M2699" s="1"/>
      <c r="N2699" s="1"/>
    </row>
    <row r="2700" spans="1:14" hidden="1" x14ac:dyDescent="0.35">
      <c r="A2700" s="106">
        <v>43312</v>
      </c>
      <c r="B2700" s="1"/>
      <c r="C2700" s="1" t="s">
        <v>3016</v>
      </c>
      <c r="D2700" s="102" t="s">
        <v>2476</v>
      </c>
      <c r="E2700" s="102">
        <v>222</v>
      </c>
      <c r="F2700" s="102" t="s">
        <v>2084</v>
      </c>
      <c r="G2700" s="1">
        <v>36414.07</v>
      </c>
      <c r="H2700" s="1">
        <v>0</v>
      </c>
      <c r="I2700" s="1">
        <v>0</v>
      </c>
      <c r="J2700" s="1">
        <v>0</v>
      </c>
      <c r="K2700" s="1">
        <v>36414.07</v>
      </c>
      <c r="L2700" s="1">
        <v>36.414070000000002</v>
      </c>
      <c r="M2700" s="1"/>
      <c r="N2700" s="1"/>
    </row>
    <row r="2701" spans="1:14" hidden="1" x14ac:dyDescent="0.35">
      <c r="A2701" s="106">
        <v>43312</v>
      </c>
      <c r="B2701" s="1" t="s">
        <v>3846</v>
      </c>
      <c r="C2701" s="1" t="s">
        <v>3017</v>
      </c>
      <c r="D2701" s="102" t="s">
        <v>2477</v>
      </c>
      <c r="E2701" s="102">
        <v>223</v>
      </c>
      <c r="F2701" s="102" t="s">
        <v>2085</v>
      </c>
      <c r="G2701" s="1">
        <v>18164.060000000001</v>
      </c>
      <c r="H2701" s="1">
        <v>0</v>
      </c>
      <c r="I2701" s="1">
        <v>0</v>
      </c>
      <c r="J2701" s="1">
        <v>0</v>
      </c>
      <c r="K2701" s="1">
        <v>18164.060000000001</v>
      </c>
      <c r="L2701" s="1">
        <v>18.164060000000003</v>
      </c>
      <c r="M2701" s="1"/>
      <c r="N2701" s="1"/>
    </row>
    <row r="2702" spans="1:14" hidden="1" x14ac:dyDescent="0.35">
      <c r="A2702" s="106">
        <v>43312</v>
      </c>
      <c r="B2702" s="1" t="s">
        <v>3846</v>
      </c>
      <c r="C2702" s="1" t="s">
        <v>3017</v>
      </c>
      <c r="D2702" s="102" t="s">
        <v>2477</v>
      </c>
      <c r="E2702" s="102">
        <v>224</v>
      </c>
      <c r="F2702" s="102" t="s">
        <v>2086</v>
      </c>
      <c r="G2702" s="1">
        <v>18250.009999999998</v>
      </c>
      <c r="H2702" s="1">
        <v>0</v>
      </c>
      <c r="I2702" s="1">
        <v>0</v>
      </c>
      <c r="J2702" s="1">
        <v>0</v>
      </c>
      <c r="K2702" s="1">
        <v>18250.009999999998</v>
      </c>
      <c r="L2702" s="1">
        <v>18.25001</v>
      </c>
      <c r="M2702" s="1"/>
      <c r="N2702" s="1"/>
    </row>
    <row r="2703" spans="1:14" hidden="1" x14ac:dyDescent="0.35">
      <c r="A2703" s="106">
        <v>43312</v>
      </c>
      <c r="B2703" s="1"/>
      <c r="C2703" s="1" t="s">
        <v>3016</v>
      </c>
      <c r="D2703" s="102" t="s">
        <v>2478</v>
      </c>
      <c r="E2703" s="102">
        <v>225</v>
      </c>
      <c r="F2703" s="102" t="s">
        <v>2087</v>
      </c>
      <c r="G2703" s="1">
        <v>3216838.38</v>
      </c>
      <c r="H2703" s="1">
        <v>0</v>
      </c>
      <c r="I2703" s="1">
        <v>0</v>
      </c>
      <c r="J2703" s="1">
        <v>0</v>
      </c>
      <c r="K2703" s="1">
        <v>3216838.38</v>
      </c>
      <c r="L2703" s="1">
        <v>3216.8383799999997</v>
      </c>
      <c r="M2703" s="1"/>
      <c r="N2703" s="1"/>
    </row>
    <row r="2704" spans="1:14" hidden="1" x14ac:dyDescent="0.35">
      <c r="A2704" s="106">
        <v>43312</v>
      </c>
      <c r="B2704" s="1" t="s">
        <v>3846</v>
      </c>
      <c r="C2704" s="1" t="s">
        <v>3017</v>
      </c>
      <c r="D2704" s="102" t="s">
        <v>2479</v>
      </c>
      <c r="E2704" s="102">
        <v>226</v>
      </c>
      <c r="F2704" s="102" t="s">
        <v>2088</v>
      </c>
      <c r="G2704" s="1">
        <v>3216418.22</v>
      </c>
      <c r="H2704" s="1">
        <v>0</v>
      </c>
      <c r="I2704" s="1">
        <v>0</v>
      </c>
      <c r="J2704" s="1">
        <v>0</v>
      </c>
      <c r="K2704" s="1">
        <v>3216418.22</v>
      </c>
      <c r="L2704" s="1">
        <v>3216.41822</v>
      </c>
      <c r="M2704" s="1"/>
      <c r="N2704" s="1"/>
    </row>
    <row r="2705" spans="1:14" hidden="1" x14ac:dyDescent="0.35">
      <c r="A2705" s="106">
        <v>43312</v>
      </c>
      <c r="B2705" s="1" t="s">
        <v>3846</v>
      </c>
      <c r="C2705" s="1" t="s">
        <v>3017</v>
      </c>
      <c r="D2705" s="102" t="s">
        <v>2479</v>
      </c>
      <c r="E2705" s="102">
        <v>227</v>
      </c>
      <c r="F2705" s="102" t="s">
        <v>2089</v>
      </c>
      <c r="G2705" s="1">
        <v>420.16</v>
      </c>
      <c r="H2705" s="1">
        <v>0</v>
      </c>
      <c r="I2705" s="1">
        <v>0</v>
      </c>
      <c r="J2705" s="1">
        <v>0</v>
      </c>
      <c r="K2705" s="1">
        <v>420.16</v>
      </c>
      <c r="L2705" s="1">
        <v>0.42016000000000003</v>
      </c>
      <c r="M2705" s="1"/>
      <c r="N2705" s="1"/>
    </row>
    <row r="2706" spans="1:14" hidden="1" x14ac:dyDescent="0.35">
      <c r="A2706" s="106">
        <v>43312</v>
      </c>
      <c r="B2706" s="1"/>
      <c r="C2706" s="1" t="s">
        <v>3016</v>
      </c>
      <c r="D2706" s="102" t="s">
        <v>2480</v>
      </c>
      <c r="E2706" s="102">
        <v>228</v>
      </c>
      <c r="F2706" s="102" t="s">
        <v>2481</v>
      </c>
      <c r="G2706" s="1">
        <v>5176539335.5200005</v>
      </c>
      <c r="H2706" s="1">
        <v>2425768.2599999998</v>
      </c>
      <c r="I2706" s="1">
        <v>2581579.17</v>
      </c>
      <c r="J2706" s="1">
        <v>-155810.91000000015</v>
      </c>
      <c r="K2706" s="1">
        <v>5176383524.6099997</v>
      </c>
      <c r="L2706" s="1">
        <v>5176383.5246099997</v>
      </c>
      <c r="M2706" s="1"/>
      <c r="N2706" s="1"/>
    </row>
    <row r="2707" spans="1:14" hidden="1" x14ac:dyDescent="0.35">
      <c r="A2707" s="106">
        <v>43312</v>
      </c>
      <c r="B2707" s="1"/>
      <c r="C2707" s="1" t="s">
        <v>3016</v>
      </c>
      <c r="D2707" s="102" t="s">
        <v>2482</v>
      </c>
      <c r="E2707" s="102">
        <v>229</v>
      </c>
      <c r="F2707" s="102" t="s">
        <v>2483</v>
      </c>
      <c r="G2707" s="1">
        <v>1026128448.78</v>
      </c>
      <c r="H2707" s="1">
        <v>0</v>
      </c>
      <c r="I2707" s="1">
        <v>0</v>
      </c>
      <c r="J2707" s="1">
        <v>0</v>
      </c>
      <c r="K2707" s="1">
        <v>1026128448.78</v>
      </c>
      <c r="L2707" s="1">
        <v>1026128.44878</v>
      </c>
      <c r="M2707" s="1"/>
      <c r="N2707" s="1"/>
    </row>
    <row r="2708" spans="1:14" hidden="1" x14ac:dyDescent="0.35">
      <c r="A2708" s="106">
        <v>43312</v>
      </c>
      <c r="B2708" s="1" t="s">
        <v>1144</v>
      </c>
      <c r="C2708" s="1" t="s">
        <v>3017</v>
      </c>
      <c r="D2708" s="102" t="s">
        <v>2484</v>
      </c>
      <c r="E2708" s="102">
        <v>236</v>
      </c>
      <c r="F2708" s="102" t="s">
        <v>2485</v>
      </c>
      <c r="G2708" s="1">
        <v>1026128448.78</v>
      </c>
      <c r="H2708" s="1">
        <v>0</v>
      </c>
      <c r="I2708" s="1">
        <v>0</v>
      </c>
      <c r="J2708" s="1">
        <v>0</v>
      </c>
      <c r="K2708" s="1">
        <v>1026128448.78</v>
      </c>
      <c r="L2708" s="1">
        <v>1026128.44878</v>
      </c>
      <c r="M2708" s="1"/>
      <c r="N2708" s="1" t="s">
        <v>998</v>
      </c>
    </row>
    <row r="2709" spans="1:14" hidden="1" x14ac:dyDescent="0.35">
      <c r="A2709" s="106">
        <v>43312</v>
      </c>
      <c r="B2709" s="1"/>
      <c r="C2709" s="1" t="s">
        <v>3016</v>
      </c>
      <c r="D2709" s="102" t="s">
        <v>2486</v>
      </c>
      <c r="E2709" s="102">
        <v>295</v>
      </c>
      <c r="F2709" s="102" t="s">
        <v>2487</v>
      </c>
      <c r="G2709" s="1">
        <v>494143451.88</v>
      </c>
      <c r="H2709" s="1">
        <v>37501.72</v>
      </c>
      <c r="I2709" s="1">
        <v>0</v>
      </c>
      <c r="J2709" s="1">
        <v>37501.72</v>
      </c>
      <c r="K2709" s="1">
        <v>494180953.60000002</v>
      </c>
      <c r="L2709" s="1">
        <v>494180.95360000001</v>
      </c>
      <c r="M2709" s="1"/>
      <c r="N2709" s="1"/>
    </row>
    <row r="2710" spans="1:14" hidden="1" x14ac:dyDescent="0.35">
      <c r="A2710" s="106">
        <v>43312</v>
      </c>
      <c r="B2710" s="1" t="s">
        <v>1144</v>
      </c>
      <c r="C2710" s="1" t="s">
        <v>3017</v>
      </c>
      <c r="D2710" s="102" t="s">
        <v>2488</v>
      </c>
      <c r="E2710" s="102">
        <v>296</v>
      </c>
      <c r="F2710" s="102" t="s">
        <v>2062</v>
      </c>
      <c r="G2710" s="1">
        <v>158058666.28</v>
      </c>
      <c r="H2710" s="1">
        <v>0</v>
      </c>
      <c r="I2710" s="1">
        <v>0</v>
      </c>
      <c r="J2710" s="1">
        <v>0</v>
      </c>
      <c r="K2710" s="1">
        <v>158058666.28</v>
      </c>
      <c r="L2710" s="1">
        <v>158058.66628</v>
      </c>
      <c r="M2710" s="1"/>
      <c r="N2710" s="1" t="s">
        <v>160</v>
      </c>
    </row>
    <row r="2711" spans="1:14" hidden="1" x14ac:dyDescent="0.35">
      <c r="A2711" s="106">
        <v>43312</v>
      </c>
      <c r="B2711" s="1" t="s">
        <v>1144</v>
      </c>
      <c r="C2711" s="1" t="s">
        <v>3017</v>
      </c>
      <c r="D2711" s="102" t="s">
        <v>2488</v>
      </c>
      <c r="E2711" s="102">
        <v>297</v>
      </c>
      <c r="F2711" s="102" t="s">
        <v>2492</v>
      </c>
      <c r="G2711" s="1">
        <v>325827201.25999999</v>
      </c>
      <c r="H2711" s="1">
        <v>0</v>
      </c>
      <c r="I2711" s="1">
        <v>0</v>
      </c>
      <c r="J2711" s="1">
        <v>0</v>
      </c>
      <c r="K2711" s="1">
        <v>325827201.25999999</v>
      </c>
      <c r="L2711" s="1">
        <v>325827.20126</v>
      </c>
      <c r="M2711" s="1"/>
      <c r="N2711" s="1" t="s">
        <v>1278</v>
      </c>
    </row>
    <row r="2712" spans="1:14" hidden="1" x14ac:dyDescent="0.35">
      <c r="A2712" s="106">
        <v>43312</v>
      </c>
      <c r="B2712" s="1" t="s">
        <v>1144</v>
      </c>
      <c r="C2712" s="1" t="s">
        <v>3017</v>
      </c>
      <c r="D2712" s="102" t="s">
        <v>2488</v>
      </c>
      <c r="E2712" s="102">
        <v>298</v>
      </c>
      <c r="F2712" s="102" t="s">
        <v>2493</v>
      </c>
      <c r="G2712" s="1">
        <v>2612284.2400000002</v>
      </c>
      <c r="H2712" s="1">
        <v>8520.5499999999993</v>
      </c>
      <c r="I2712" s="1">
        <v>0</v>
      </c>
      <c r="J2712" s="1">
        <v>8520.5499999999993</v>
      </c>
      <c r="K2712" s="1">
        <v>2620804.79</v>
      </c>
      <c r="L2712" s="1">
        <v>2620.8047900000001</v>
      </c>
      <c r="M2712" s="1"/>
      <c r="N2712" s="1" t="s">
        <v>1283</v>
      </c>
    </row>
    <row r="2713" spans="1:14" hidden="1" x14ac:dyDescent="0.35">
      <c r="A2713" s="106">
        <v>43312</v>
      </c>
      <c r="B2713" s="1" t="s">
        <v>1144</v>
      </c>
      <c r="C2713" s="1" t="s">
        <v>3017</v>
      </c>
      <c r="D2713" s="102" t="s">
        <v>2488</v>
      </c>
      <c r="E2713" s="102">
        <v>299</v>
      </c>
      <c r="F2713" s="102" t="s">
        <v>2491</v>
      </c>
      <c r="G2713" s="1">
        <v>1700742.14</v>
      </c>
      <c r="H2713" s="1">
        <v>14050</v>
      </c>
      <c r="I2713" s="1">
        <v>0</v>
      </c>
      <c r="J2713" s="1">
        <v>14050</v>
      </c>
      <c r="K2713" s="1">
        <v>1714792.14</v>
      </c>
      <c r="L2713" s="1">
        <v>1714.7921399999998</v>
      </c>
      <c r="M2713" s="1"/>
      <c r="N2713" s="1" t="s">
        <v>1279</v>
      </c>
    </row>
    <row r="2714" spans="1:14" hidden="1" x14ac:dyDescent="0.35">
      <c r="A2714" s="106">
        <v>43312</v>
      </c>
      <c r="B2714" s="1" t="s">
        <v>1144</v>
      </c>
      <c r="C2714" s="1" t="s">
        <v>3017</v>
      </c>
      <c r="D2714" s="102" t="s">
        <v>2488</v>
      </c>
      <c r="E2714" s="102">
        <v>300</v>
      </c>
      <c r="F2714" s="102" t="s">
        <v>2489</v>
      </c>
      <c r="G2714" s="1">
        <v>1242413.42</v>
      </c>
      <c r="H2714" s="1">
        <v>14931.17</v>
      </c>
      <c r="I2714" s="1">
        <v>0</v>
      </c>
      <c r="J2714" s="1">
        <v>14931.17</v>
      </c>
      <c r="K2714" s="1">
        <v>1257344.5900000001</v>
      </c>
      <c r="L2714" s="1">
        <v>1257.3445900000002</v>
      </c>
      <c r="M2714" s="1"/>
      <c r="N2714" s="1" t="s">
        <v>1282</v>
      </c>
    </row>
    <row r="2715" spans="1:14" hidden="1" x14ac:dyDescent="0.35">
      <c r="A2715" s="106">
        <v>43312</v>
      </c>
      <c r="B2715" s="1" t="s">
        <v>1144</v>
      </c>
      <c r="C2715" s="1" t="s">
        <v>3017</v>
      </c>
      <c r="D2715" s="102" t="s">
        <v>2488</v>
      </c>
      <c r="E2715" s="102">
        <v>302</v>
      </c>
      <c r="F2715" s="102" t="s">
        <v>2490</v>
      </c>
      <c r="G2715" s="1">
        <v>4406457.83</v>
      </c>
      <c r="H2715" s="1">
        <v>0</v>
      </c>
      <c r="I2715" s="1">
        <v>0</v>
      </c>
      <c r="J2715" s="1">
        <v>0</v>
      </c>
      <c r="K2715" s="1">
        <v>4406457.83</v>
      </c>
      <c r="L2715" s="1">
        <v>4406.4578300000003</v>
      </c>
      <c r="M2715" s="1"/>
      <c r="N2715" s="1" t="s">
        <v>1281</v>
      </c>
    </row>
    <row r="2716" spans="1:14" hidden="1" x14ac:dyDescent="0.35">
      <c r="A2716" s="106">
        <v>43312</v>
      </c>
      <c r="B2716" s="1" t="s">
        <v>1144</v>
      </c>
      <c r="C2716" s="1" t="s">
        <v>3017</v>
      </c>
      <c r="D2716" s="102" t="s">
        <v>2488</v>
      </c>
      <c r="E2716" s="102">
        <v>303</v>
      </c>
      <c r="F2716" s="102" t="s">
        <v>2092</v>
      </c>
      <c r="G2716" s="1">
        <v>295686.71000000002</v>
      </c>
      <c r="H2716" s="1">
        <v>0</v>
      </c>
      <c r="I2716" s="1">
        <v>0</v>
      </c>
      <c r="J2716" s="1">
        <v>0</v>
      </c>
      <c r="K2716" s="1">
        <v>295686.71000000002</v>
      </c>
      <c r="L2716" s="1">
        <v>295.68671000000001</v>
      </c>
      <c r="M2716" s="1"/>
      <c r="N2716" s="1" t="s">
        <v>1280</v>
      </c>
    </row>
    <row r="2717" spans="1:14" hidden="1" x14ac:dyDescent="0.35">
      <c r="A2717" s="106">
        <v>43312</v>
      </c>
      <c r="B2717" s="1"/>
      <c r="C2717" s="1" t="s">
        <v>3016</v>
      </c>
      <c r="D2717" s="102" t="s">
        <v>2494</v>
      </c>
      <c r="E2717" s="102">
        <v>307</v>
      </c>
      <c r="F2717" s="102" t="s">
        <v>2495</v>
      </c>
      <c r="G2717" s="1">
        <v>-194530420.87</v>
      </c>
      <c r="H2717" s="1">
        <v>0</v>
      </c>
      <c r="I2717" s="1">
        <v>1784439.15</v>
      </c>
      <c r="J2717" s="1">
        <v>-1784439.15</v>
      </c>
      <c r="K2717" s="1">
        <v>-196314860.02000001</v>
      </c>
      <c r="L2717" s="1">
        <v>-196314.86002000002</v>
      </c>
      <c r="M2717" s="1"/>
      <c r="N2717" s="1"/>
    </row>
    <row r="2718" spans="1:14" hidden="1" x14ac:dyDescent="0.35">
      <c r="A2718" s="106">
        <v>43312</v>
      </c>
      <c r="B2718" s="1" t="s">
        <v>1146</v>
      </c>
      <c r="C2718" s="1" t="s">
        <v>3017</v>
      </c>
      <c r="D2718" s="102" t="s">
        <v>2496</v>
      </c>
      <c r="E2718" s="102">
        <v>308</v>
      </c>
      <c r="F2718" s="102" t="s">
        <v>2500</v>
      </c>
      <c r="G2718" s="1">
        <v>-189044908.13999999</v>
      </c>
      <c r="H2718" s="1">
        <v>0</v>
      </c>
      <c r="I2718" s="1">
        <v>1704297.54</v>
      </c>
      <c r="J2718" s="1">
        <v>-1704297.54</v>
      </c>
      <c r="K2718" s="1">
        <v>-190749205.68000001</v>
      </c>
      <c r="L2718" s="1">
        <v>-190749.20568000001</v>
      </c>
      <c r="M2718" s="1"/>
      <c r="N2718" s="1" t="s">
        <v>3018</v>
      </c>
    </row>
    <row r="2719" spans="1:14" hidden="1" x14ac:dyDescent="0.35">
      <c r="A2719" s="106">
        <v>43312</v>
      </c>
      <c r="B2719" s="1" t="s">
        <v>1146</v>
      </c>
      <c r="C2719" s="1" t="s">
        <v>3017</v>
      </c>
      <c r="D2719" s="102" t="s">
        <v>2496</v>
      </c>
      <c r="E2719" s="102">
        <v>309</v>
      </c>
      <c r="F2719" s="102" t="s">
        <v>2501</v>
      </c>
      <c r="G2719" s="1">
        <v>-636288</v>
      </c>
      <c r="H2719" s="1">
        <v>0</v>
      </c>
      <c r="I2719" s="1">
        <v>22424.99</v>
      </c>
      <c r="J2719" s="1">
        <v>-22424.99</v>
      </c>
      <c r="K2719" s="1">
        <v>-658712.99</v>
      </c>
      <c r="L2719" s="1">
        <v>-658.71298999999999</v>
      </c>
      <c r="M2719" s="1"/>
      <c r="N2719" s="1" t="s">
        <v>3019</v>
      </c>
    </row>
    <row r="2720" spans="1:14" hidden="1" x14ac:dyDescent="0.35">
      <c r="A2720" s="106">
        <v>43312</v>
      </c>
      <c r="B2720" s="1" t="s">
        <v>1146</v>
      </c>
      <c r="C2720" s="1" t="s">
        <v>3017</v>
      </c>
      <c r="D2720" s="102" t="s">
        <v>2496</v>
      </c>
      <c r="E2720" s="102">
        <v>310</v>
      </c>
      <c r="F2720" s="102" t="s">
        <v>2502</v>
      </c>
      <c r="G2720" s="1">
        <v>-787242.05</v>
      </c>
      <c r="H2720" s="1">
        <v>0</v>
      </c>
      <c r="I2720" s="1">
        <v>13629.81</v>
      </c>
      <c r="J2720" s="1">
        <v>-13629.81</v>
      </c>
      <c r="K2720" s="1">
        <v>-800871.86</v>
      </c>
      <c r="L2720" s="1">
        <v>-800.87185999999997</v>
      </c>
      <c r="M2720" s="1"/>
      <c r="N2720" s="1" t="s">
        <v>3020</v>
      </c>
    </row>
    <row r="2721" spans="1:14" hidden="1" x14ac:dyDescent="0.35">
      <c r="A2721" s="106">
        <v>43312</v>
      </c>
      <c r="B2721" s="1" t="s">
        <v>1146</v>
      </c>
      <c r="C2721" s="1" t="s">
        <v>3017</v>
      </c>
      <c r="D2721" s="102" t="s">
        <v>2496</v>
      </c>
      <c r="E2721" s="102">
        <v>311</v>
      </c>
      <c r="F2721" s="102" t="s">
        <v>2497</v>
      </c>
      <c r="G2721" s="1">
        <v>-776774.86</v>
      </c>
      <c r="H2721" s="1">
        <v>0</v>
      </c>
      <c r="I2721" s="1">
        <v>13110.51</v>
      </c>
      <c r="J2721" s="1">
        <v>-13110.51</v>
      </c>
      <c r="K2721" s="1">
        <v>-789885.37</v>
      </c>
      <c r="L2721" s="1">
        <v>-789.88536999999997</v>
      </c>
      <c r="M2721" s="1"/>
      <c r="N2721" s="1" t="s">
        <v>3021</v>
      </c>
    </row>
    <row r="2722" spans="1:14" hidden="1" x14ac:dyDescent="0.35">
      <c r="A2722" s="106">
        <v>43312</v>
      </c>
      <c r="B2722" s="1" t="s">
        <v>1146</v>
      </c>
      <c r="C2722" s="1" t="s">
        <v>3017</v>
      </c>
      <c r="D2722" s="102" t="s">
        <v>2496</v>
      </c>
      <c r="E2722" s="102">
        <v>313</v>
      </c>
      <c r="F2722" s="102" t="s">
        <v>2498</v>
      </c>
      <c r="G2722" s="1">
        <v>-2989521.11</v>
      </c>
      <c r="H2722" s="1">
        <v>0</v>
      </c>
      <c r="I2722" s="1">
        <v>30976.3</v>
      </c>
      <c r="J2722" s="1">
        <v>-30976.3</v>
      </c>
      <c r="K2722" s="1">
        <v>-3020497.41</v>
      </c>
      <c r="L2722" s="1">
        <v>-3020.4974099999999</v>
      </c>
      <c r="M2722" s="1"/>
      <c r="N2722" s="1" t="s">
        <v>3022</v>
      </c>
    </row>
    <row r="2723" spans="1:14" hidden="1" x14ac:dyDescent="0.35">
      <c r="A2723" s="106">
        <v>43312</v>
      </c>
      <c r="B2723" s="1" t="s">
        <v>1146</v>
      </c>
      <c r="C2723" s="1" t="s">
        <v>3017</v>
      </c>
      <c r="D2723" s="102" t="s">
        <v>2496</v>
      </c>
      <c r="E2723" s="102">
        <v>314</v>
      </c>
      <c r="F2723" s="102" t="s">
        <v>2499</v>
      </c>
      <c r="G2723" s="1">
        <v>-295686.71000000002</v>
      </c>
      <c r="H2723" s="1">
        <v>0</v>
      </c>
      <c r="I2723" s="1">
        <v>0</v>
      </c>
      <c r="J2723" s="1">
        <v>0</v>
      </c>
      <c r="K2723" s="1">
        <v>-295686.71000000002</v>
      </c>
      <c r="L2723" s="1">
        <v>-295.68671000000001</v>
      </c>
      <c r="M2723" s="1"/>
      <c r="N2723" s="1" t="s">
        <v>3023</v>
      </c>
    </row>
    <row r="2724" spans="1:14" hidden="1" x14ac:dyDescent="0.35">
      <c r="A2724" s="106">
        <v>43312</v>
      </c>
      <c r="B2724" s="1"/>
      <c r="C2724" s="1" t="s">
        <v>3016</v>
      </c>
      <c r="D2724" s="102" t="s">
        <v>2503</v>
      </c>
      <c r="E2724" s="102">
        <v>500</v>
      </c>
      <c r="F2724" s="102" t="s">
        <v>2504</v>
      </c>
      <c r="G2724" s="1">
        <v>1711466274</v>
      </c>
      <c r="H2724" s="1">
        <v>2388266.54</v>
      </c>
      <c r="I2724" s="1">
        <v>0</v>
      </c>
      <c r="J2724" s="1">
        <v>2388266.54</v>
      </c>
      <c r="K2724" s="1">
        <v>1713854540.54</v>
      </c>
      <c r="L2724" s="1">
        <v>1713854.54054</v>
      </c>
      <c r="M2724" s="1"/>
      <c r="N2724" s="1"/>
    </row>
    <row r="2725" spans="1:14" hidden="1" x14ac:dyDescent="0.35">
      <c r="A2725" s="106">
        <v>43312</v>
      </c>
      <c r="B2725" s="1" t="s">
        <v>1144</v>
      </c>
      <c r="C2725" s="1" t="s">
        <v>3017</v>
      </c>
      <c r="D2725" s="102" t="s">
        <v>2505</v>
      </c>
      <c r="E2725" s="102">
        <v>501</v>
      </c>
      <c r="F2725" s="102" t="s">
        <v>2509</v>
      </c>
      <c r="G2725" s="1">
        <v>1683739393.8599999</v>
      </c>
      <c r="H2725" s="1">
        <v>2388266.54</v>
      </c>
      <c r="I2725" s="1">
        <v>0</v>
      </c>
      <c r="J2725" s="1">
        <v>2388266.54</v>
      </c>
      <c r="K2725" s="1">
        <v>1686127660.4000001</v>
      </c>
      <c r="L2725" s="1">
        <v>1686127.6604000002</v>
      </c>
      <c r="M2725" s="1"/>
      <c r="N2725" s="1" t="s">
        <v>1284</v>
      </c>
    </row>
    <row r="2726" spans="1:14" hidden="1" x14ac:dyDescent="0.35">
      <c r="A2726" s="106">
        <v>43312</v>
      </c>
      <c r="B2726" s="1" t="s">
        <v>1144</v>
      </c>
      <c r="C2726" s="1" t="s">
        <v>3017</v>
      </c>
      <c r="D2726" s="102" t="s">
        <v>2505</v>
      </c>
      <c r="E2726" s="102">
        <v>1886</v>
      </c>
      <c r="F2726" s="102" t="s">
        <v>2508</v>
      </c>
      <c r="G2726" s="1">
        <v>9596917.9900000002</v>
      </c>
      <c r="H2726" s="1">
        <v>0</v>
      </c>
      <c r="I2726" s="1">
        <v>0</v>
      </c>
      <c r="J2726" s="1">
        <v>0</v>
      </c>
      <c r="K2726" s="1">
        <v>9596917.9900000002</v>
      </c>
      <c r="L2726" s="1">
        <v>9596.9179899999999</v>
      </c>
      <c r="M2726" s="1"/>
      <c r="N2726" s="1" t="s">
        <v>1284</v>
      </c>
    </row>
    <row r="2727" spans="1:14" hidden="1" x14ac:dyDescent="0.35">
      <c r="A2727" s="106">
        <v>43312</v>
      </c>
      <c r="B2727" s="1" t="s">
        <v>1144</v>
      </c>
      <c r="C2727" s="1" t="s">
        <v>3017</v>
      </c>
      <c r="D2727" s="102" t="s">
        <v>2505</v>
      </c>
      <c r="E2727" s="102">
        <v>1887</v>
      </c>
      <c r="F2727" s="102" t="s">
        <v>2511</v>
      </c>
      <c r="G2727" s="1">
        <v>145225.78</v>
      </c>
      <c r="H2727" s="1">
        <v>0</v>
      </c>
      <c r="I2727" s="1">
        <v>0</v>
      </c>
      <c r="J2727" s="1">
        <v>0</v>
      </c>
      <c r="K2727" s="1">
        <v>145225.78</v>
      </c>
      <c r="L2727" s="1">
        <v>145.22577999999999</v>
      </c>
      <c r="M2727" s="1"/>
      <c r="N2727" s="1" t="s">
        <v>1284</v>
      </c>
    </row>
    <row r="2728" spans="1:14" hidden="1" x14ac:dyDescent="0.35">
      <c r="A2728" s="106">
        <v>43312</v>
      </c>
      <c r="B2728" s="1" t="s">
        <v>1144</v>
      </c>
      <c r="C2728" s="1" t="s">
        <v>3017</v>
      </c>
      <c r="D2728" s="102" t="s">
        <v>2505</v>
      </c>
      <c r="E2728" s="102">
        <v>1888</v>
      </c>
      <c r="F2728" s="102" t="s">
        <v>2510</v>
      </c>
      <c r="G2728" s="1">
        <v>51514.54</v>
      </c>
      <c r="H2728" s="1">
        <v>0</v>
      </c>
      <c r="I2728" s="1">
        <v>0</v>
      </c>
      <c r="J2728" s="1">
        <v>0</v>
      </c>
      <c r="K2728" s="1">
        <v>51514.54</v>
      </c>
      <c r="L2728" s="1">
        <v>51.514540000000004</v>
      </c>
      <c r="M2728" s="1"/>
      <c r="N2728" s="1" t="s">
        <v>1284</v>
      </c>
    </row>
    <row r="2729" spans="1:14" hidden="1" x14ac:dyDescent="0.35">
      <c r="A2729" s="106">
        <v>43312</v>
      </c>
      <c r="B2729" s="1" t="s">
        <v>1144</v>
      </c>
      <c r="C2729" s="1" t="s">
        <v>3017</v>
      </c>
      <c r="D2729" s="102" t="s">
        <v>2505</v>
      </c>
      <c r="E2729" s="102">
        <v>1889</v>
      </c>
      <c r="F2729" s="102" t="s">
        <v>2099</v>
      </c>
      <c r="G2729" s="1">
        <v>521985.21</v>
      </c>
      <c r="H2729" s="1">
        <v>0</v>
      </c>
      <c r="I2729" s="1">
        <v>0</v>
      </c>
      <c r="J2729" s="1">
        <v>0</v>
      </c>
      <c r="K2729" s="1">
        <v>521985.21</v>
      </c>
      <c r="L2729" s="1">
        <v>521.98521000000005</v>
      </c>
      <c r="M2729" s="1"/>
      <c r="N2729" s="1" t="s">
        <v>1284</v>
      </c>
    </row>
    <row r="2730" spans="1:14" hidden="1" x14ac:dyDescent="0.35">
      <c r="A2730" s="106">
        <v>43312</v>
      </c>
      <c r="B2730" s="1" t="s">
        <v>1144</v>
      </c>
      <c r="C2730" s="1" t="s">
        <v>3017</v>
      </c>
      <c r="D2730" s="102" t="s">
        <v>2505</v>
      </c>
      <c r="E2730" s="102">
        <v>1890</v>
      </c>
      <c r="F2730" s="102" t="s">
        <v>2506</v>
      </c>
      <c r="G2730" s="1">
        <v>164400.75</v>
      </c>
      <c r="H2730" s="1">
        <v>0</v>
      </c>
      <c r="I2730" s="1">
        <v>0</v>
      </c>
      <c r="J2730" s="1">
        <v>0</v>
      </c>
      <c r="K2730" s="1">
        <v>164400.75</v>
      </c>
      <c r="L2730" s="1">
        <v>164.40074999999999</v>
      </c>
      <c r="M2730" s="1"/>
      <c r="N2730" s="1" t="s">
        <v>1284</v>
      </c>
    </row>
    <row r="2731" spans="1:14" hidden="1" x14ac:dyDescent="0.35">
      <c r="A2731" s="106">
        <v>43312</v>
      </c>
      <c r="B2731" s="1" t="s">
        <v>1144</v>
      </c>
      <c r="C2731" s="1" t="s">
        <v>3017</v>
      </c>
      <c r="D2731" s="102" t="s">
        <v>2505</v>
      </c>
      <c r="E2731" s="102">
        <v>1891</v>
      </c>
      <c r="F2731" s="102" t="s">
        <v>2507</v>
      </c>
      <c r="G2731" s="1">
        <v>56456.91</v>
      </c>
      <c r="H2731" s="1">
        <v>0</v>
      </c>
      <c r="I2731" s="1">
        <v>0</v>
      </c>
      <c r="J2731" s="1">
        <v>0</v>
      </c>
      <c r="K2731" s="1">
        <v>56456.91</v>
      </c>
      <c r="L2731" s="1">
        <v>56.456910000000001</v>
      </c>
      <c r="M2731" s="1"/>
      <c r="N2731" s="1" t="s">
        <v>1284</v>
      </c>
    </row>
    <row r="2732" spans="1:14" hidden="1" x14ac:dyDescent="0.35">
      <c r="A2732" s="106">
        <v>43312</v>
      </c>
      <c r="B2732" s="1" t="s">
        <v>1144</v>
      </c>
      <c r="C2732" s="1" t="s">
        <v>3017</v>
      </c>
      <c r="D2732" s="102" t="s">
        <v>2512</v>
      </c>
      <c r="E2732" s="102">
        <v>1892</v>
      </c>
      <c r="F2732" s="102" t="s">
        <v>2514</v>
      </c>
      <c r="G2732" s="1">
        <v>120463.24</v>
      </c>
      <c r="H2732" s="1">
        <v>0</v>
      </c>
      <c r="I2732" s="1">
        <v>0</v>
      </c>
      <c r="J2732" s="1">
        <v>0</v>
      </c>
      <c r="K2732" s="1">
        <v>120463.24</v>
      </c>
      <c r="L2732" s="1">
        <v>120.46324</v>
      </c>
      <c r="M2732" s="1"/>
      <c r="N2732" s="1" t="s">
        <v>1284</v>
      </c>
    </row>
    <row r="2733" spans="1:14" hidden="1" x14ac:dyDescent="0.35">
      <c r="A2733" s="106">
        <v>43312</v>
      </c>
      <c r="B2733" s="1" t="s">
        <v>1144</v>
      </c>
      <c r="C2733" s="1" t="s">
        <v>3017</v>
      </c>
      <c r="D2733" s="102" t="s">
        <v>2512</v>
      </c>
      <c r="E2733" s="102">
        <v>1893</v>
      </c>
      <c r="F2733" s="102" t="s">
        <v>2515</v>
      </c>
      <c r="G2733" s="1">
        <v>71976.259999999995</v>
      </c>
      <c r="H2733" s="1">
        <v>0</v>
      </c>
      <c r="I2733" s="1">
        <v>0</v>
      </c>
      <c r="J2733" s="1">
        <v>0</v>
      </c>
      <c r="K2733" s="1">
        <v>71976.259999999995</v>
      </c>
      <c r="L2733" s="1">
        <v>71.976259999999996</v>
      </c>
      <c r="M2733" s="1"/>
      <c r="N2733" s="1" t="s">
        <v>1284</v>
      </c>
    </row>
    <row r="2734" spans="1:14" hidden="1" x14ac:dyDescent="0.35">
      <c r="A2734" s="106">
        <v>43312</v>
      </c>
      <c r="B2734" s="1" t="s">
        <v>1144</v>
      </c>
      <c r="C2734" s="1" t="s">
        <v>3017</v>
      </c>
      <c r="D2734" s="102" t="s">
        <v>2512</v>
      </c>
      <c r="E2734" s="102">
        <v>1894</v>
      </c>
      <c r="F2734" s="102" t="s">
        <v>2516</v>
      </c>
      <c r="G2734" s="1">
        <v>5400</v>
      </c>
      <c r="H2734" s="1">
        <v>0</v>
      </c>
      <c r="I2734" s="1">
        <v>0</v>
      </c>
      <c r="J2734" s="1">
        <v>0</v>
      </c>
      <c r="K2734" s="1">
        <v>5400</v>
      </c>
      <c r="L2734" s="1">
        <v>5.4</v>
      </c>
      <c r="M2734" s="1"/>
      <c r="N2734" s="1" t="s">
        <v>1284</v>
      </c>
    </row>
    <row r="2735" spans="1:14" hidden="1" x14ac:dyDescent="0.35">
      <c r="A2735" s="106">
        <v>43312</v>
      </c>
      <c r="B2735" s="1" t="s">
        <v>1144</v>
      </c>
      <c r="C2735" s="1" t="s">
        <v>3017</v>
      </c>
      <c r="D2735" s="102" t="s">
        <v>2512</v>
      </c>
      <c r="E2735" s="102">
        <v>1895</v>
      </c>
      <c r="F2735" s="102" t="s">
        <v>2100</v>
      </c>
      <c r="G2735" s="1">
        <v>121272.5</v>
      </c>
      <c r="H2735" s="1">
        <v>0</v>
      </c>
      <c r="I2735" s="1">
        <v>0</v>
      </c>
      <c r="J2735" s="1">
        <v>0</v>
      </c>
      <c r="K2735" s="1">
        <v>121272.5</v>
      </c>
      <c r="L2735" s="1">
        <v>121.27249999999999</v>
      </c>
      <c r="M2735" s="1"/>
      <c r="N2735" s="1" t="s">
        <v>1284</v>
      </c>
    </row>
    <row r="2736" spans="1:14" hidden="1" x14ac:dyDescent="0.35">
      <c r="A2736" s="106">
        <v>43312</v>
      </c>
      <c r="B2736" s="1" t="s">
        <v>1144</v>
      </c>
      <c r="C2736" s="1" t="s">
        <v>3017</v>
      </c>
      <c r="D2736" s="102" t="s">
        <v>2512</v>
      </c>
      <c r="E2736" s="102">
        <v>1896</v>
      </c>
      <c r="F2736" s="102" t="s">
        <v>2101</v>
      </c>
      <c r="G2736" s="1">
        <v>39172.18</v>
      </c>
      <c r="H2736" s="1">
        <v>0</v>
      </c>
      <c r="I2736" s="1">
        <v>0</v>
      </c>
      <c r="J2736" s="1">
        <v>0</v>
      </c>
      <c r="K2736" s="1">
        <v>39172.18</v>
      </c>
      <c r="L2736" s="1">
        <v>39.172179999999997</v>
      </c>
      <c r="M2736" s="1"/>
      <c r="N2736" s="1" t="s">
        <v>1284</v>
      </c>
    </row>
    <row r="2737" spans="1:14" hidden="1" x14ac:dyDescent="0.35">
      <c r="A2737" s="106">
        <v>43312</v>
      </c>
      <c r="B2737" s="1" t="s">
        <v>1144</v>
      </c>
      <c r="C2737" s="1" t="s">
        <v>3017</v>
      </c>
      <c r="D2737" s="102" t="s">
        <v>2512</v>
      </c>
      <c r="E2737" s="102">
        <v>1897</v>
      </c>
      <c r="F2737" s="102" t="s">
        <v>2513</v>
      </c>
      <c r="G2737" s="1">
        <v>2623476.1800000002</v>
      </c>
      <c r="H2737" s="1">
        <v>0</v>
      </c>
      <c r="I2737" s="1">
        <v>0</v>
      </c>
      <c r="J2737" s="1">
        <v>0</v>
      </c>
      <c r="K2737" s="1">
        <v>2623476.1800000002</v>
      </c>
      <c r="L2737" s="1">
        <v>2623.4761800000001</v>
      </c>
      <c r="M2737" s="1"/>
      <c r="N2737" s="1" t="s">
        <v>1284</v>
      </c>
    </row>
    <row r="2738" spans="1:14" hidden="1" x14ac:dyDescent="0.35">
      <c r="A2738" s="106">
        <v>43312</v>
      </c>
      <c r="B2738" s="1" t="s">
        <v>1144</v>
      </c>
      <c r="C2738" s="1" t="s">
        <v>3017</v>
      </c>
      <c r="D2738" s="102" t="s">
        <v>2512</v>
      </c>
      <c r="E2738" s="102">
        <v>1898</v>
      </c>
      <c r="F2738" s="102" t="s">
        <v>2102</v>
      </c>
      <c r="G2738" s="1">
        <v>14208618.6</v>
      </c>
      <c r="H2738" s="1">
        <v>0</v>
      </c>
      <c r="I2738" s="1">
        <v>0</v>
      </c>
      <c r="J2738" s="1">
        <v>0</v>
      </c>
      <c r="K2738" s="1">
        <v>14208618.6</v>
      </c>
      <c r="L2738" s="1">
        <v>14208.6186</v>
      </c>
      <c r="M2738" s="1"/>
      <c r="N2738" s="1" t="s">
        <v>1284</v>
      </c>
    </row>
    <row r="2739" spans="1:14" hidden="1" x14ac:dyDescent="0.35">
      <c r="A2739" s="106">
        <v>43312</v>
      </c>
      <c r="B2739" s="1"/>
      <c r="C2739" s="1" t="s">
        <v>3016</v>
      </c>
      <c r="D2739" s="102" t="s">
        <v>2517</v>
      </c>
      <c r="E2739" s="102">
        <v>571</v>
      </c>
      <c r="F2739" s="102" t="s">
        <v>2518</v>
      </c>
      <c r="G2739" s="1">
        <v>2172811479.2399998</v>
      </c>
      <c r="H2739" s="1">
        <v>0</v>
      </c>
      <c r="I2739" s="1">
        <v>0</v>
      </c>
      <c r="J2739" s="1">
        <v>0</v>
      </c>
      <c r="K2739" s="1">
        <v>2172811479.2399998</v>
      </c>
      <c r="L2739" s="1">
        <v>2172811.4792399998</v>
      </c>
      <c r="M2739" s="1"/>
      <c r="N2739" s="1"/>
    </row>
    <row r="2740" spans="1:14" hidden="1" x14ac:dyDescent="0.35">
      <c r="A2740" s="106">
        <v>43312</v>
      </c>
      <c r="B2740" s="1" t="s">
        <v>1145</v>
      </c>
      <c r="C2740" s="1" t="s">
        <v>3017</v>
      </c>
      <c r="D2740" s="102" t="s">
        <v>2519</v>
      </c>
      <c r="E2740" s="102">
        <v>572</v>
      </c>
      <c r="F2740" s="102" t="s">
        <v>2525</v>
      </c>
      <c r="G2740" s="1">
        <v>1621072052.5899999</v>
      </c>
      <c r="H2740" s="1">
        <v>0</v>
      </c>
      <c r="I2740" s="1">
        <v>0</v>
      </c>
      <c r="J2740" s="1">
        <v>0</v>
      </c>
      <c r="K2740" s="1">
        <v>1621072052.5899999</v>
      </c>
      <c r="L2740" s="1">
        <v>1621072.05259</v>
      </c>
      <c r="M2740" s="1"/>
      <c r="N2740" s="1" t="s">
        <v>3024</v>
      </c>
    </row>
    <row r="2741" spans="1:14" hidden="1" x14ac:dyDescent="0.35">
      <c r="A2741" s="106">
        <v>43312</v>
      </c>
      <c r="B2741" s="1" t="s">
        <v>1145</v>
      </c>
      <c r="C2741" s="1" t="s">
        <v>3017</v>
      </c>
      <c r="D2741" s="102" t="s">
        <v>2519</v>
      </c>
      <c r="E2741" s="102">
        <v>573</v>
      </c>
      <c r="F2741" s="102" t="s">
        <v>2109</v>
      </c>
      <c r="G2741" s="1">
        <v>10855371.869999999</v>
      </c>
      <c r="H2741" s="1">
        <v>0</v>
      </c>
      <c r="I2741" s="1">
        <v>0</v>
      </c>
      <c r="J2741" s="1">
        <v>0</v>
      </c>
      <c r="K2741" s="1">
        <v>10855371.869999999</v>
      </c>
      <c r="L2741" s="1">
        <v>10855.371869999999</v>
      </c>
      <c r="M2741" s="1"/>
      <c r="N2741" s="1" t="s">
        <v>3025</v>
      </c>
    </row>
    <row r="2742" spans="1:14" hidden="1" x14ac:dyDescent="0.35">
      <c r="A2742" s="106">
        <v>43312</v>
      </c>
      <c r="B2742" s="1" t="s">
        <v>1145</v>
      </c>
      <c r="C2742" s="1" t="s">
        <v>3017</v>
      </c>
      <c r="D2742" s="102" t="s">
        <v>2519</v>
      </c>
      <c r="E2742" s="102">
        <v>574</v>
      </c>
      <c r="F2742" s="102" t="s">
        <v>2523</v>
      </c>
      <c r="G2742" s="1">
        <v>7607.57</v>
      </c>
      <c r="H2742" s="1">
        <v>0</v>
      </c>
      <c r="I2742" s="1">
        <v>0</v>
      </c>
      <c r="J2742" s="1">
        <v>0</v>
      </c>
      <c r="K2742" s="1">
        <v>7607.57</v>
      </c>
      <c r="L2742" s="1">
        <v>7.6075699999999999</v>
      </c>
      <c r="M2742" s="1"/>
      <c r="N2742" s="1" t="s">
        <v>3025</v>
      </c>
    </row>
    <row r="2743" spans="1:14" hidden="1" x14ac:dyDescent="0.35">
      <c r="A2743" s="106">
        <v>43312</v>
      </c>
      <c r="B2743" s="1" t="s">
        <v>1145</v>
      </c>
      <c r="C2743" s="1" t="s">
        <v>3017</v>
      </c>
      <c r="D2743" s="102" t="s">
        <v>2519</v>
      </c>
      <c r="E2743" s="102">
        <v>575</v>
      </c>
      <c r="F2743" s="102" t="s">
        <v>2110</v>
      </c>
      <c r="G2743" s="1">
        <v>2314875.4900000002</v>
      </c>
      <c r="H2743" s="1">
        <v>0</v>
      </c>
      <c r="I2743" s="1">
        <v>0</v>
      </c>
      <c r="J2743" s="1">
        <v>0</v>
      </c>
      <c r="K2743" s="1">
        <v>2314875.4900000002</v>
      </c>
      <c r="L2743" s="1">
        <v>2314.8754900000004</v>
      </c>
      <c r="M2743" s="1"/>
      <c r="N2743" s="1" t="s">
        <v>3025</v>
      </c>
    </row>
    <row r="2744" spans="1:14" hidden="1" x14ac:dyDescent="0.35">
      <c r="A2744" s="106">
        <v>43312</v>
      </c>
      <c r="B2744" s="1" t="s">
        <v>1145</v>
      </c>
      <c r="C2744" s="1" t="s">
        <v>3017</v>
      </c>
      <c r="D2744" s="102" t="s">
        <v>2519</v>
      </c>
      <c r="E2744" s="102">
        <v>576</v>
      </c>
      <c r="F2744" s="102" t="s">
        <v>2524</v>
      </c>
      <c r="G2744" s="1">
        <v>259643.58</v>
      </c>
      <c r="H2744" s="1">
        <v>0</v>
      </c>
      <c r="I2744" s="1">
        <v>0</v>
      </c>
      <c r="J2744" s="1">
        <v>0</v>
      </c>
      <c r="K2744" s="1">
        <v>259643.58</v>
      </c>
      <c r="L2744" s="1">
        <v>259.64357999999999</v>
      </c>
      <c r="M2744" s="1"/>
      <c r="N2744" s="1" t="s">
        <v>3025</v>
      </c>
    </row>
    <row r="2745" spans="1:14" hidden="1" x14ac:dyDescent="0.35">
      <c r="A2745" s="106">
        <v>43312</v>
      </c>
      <c r="B2745" s="1" t="s">
        <v>1145</v>
      </c>
      <c r="C2745" s="1" t="s">
        <v>3017</v>
      </c>
      <c r="D2745" s="102" t="s">
        <v>2519</v>
      </c>
      <c r="E2745" s="102">
        <v>577</v>
      </c>
      <c r="F2745" s="102" t="s">
        <v>2520</v>
      </c>
      <c r="G2745" s="1">
        <v>39950.959999999999</v>
      </c>
      <c r="H2745" s="1">
        <v>0</v>
      </c>
      <c r="I2745" s="1">
        <v>0</v>
      </c>
      <c r="J2745" s="1">
        <v>0</v>
      </c>
      <c r="K2745" s="1">
        <v>39950.959999999999</v>
      </c>
      <c r="L2745" s="1">
        <v>39.950960000000002</v>
      </c>
      <c r="M2745" s="1"/>
      <c r="N2745" s="1" t="s">
        <v>3025</v>
      </c>
    </row>
    <row r="2746" spans="1:14" hidden="1" x14ac:dyDescent="0.35">
      <c r="A2746" s="106">
        <v>43312</v>
      </c>
      <c r="B2746" s="1" t="s">
        <v>1145</v>
      </c>
      <c r="C2746" s="1" t="s">
        <v>3017</v>
      </c>
      <c r="D2746" s="102" t="s">
        <v>2519</v>
      </c>
      <c r="E2746" s="102">
        <v>578</v>
      </c>
      <c r="F2746" s="102" t="s">
        <v>2521</v>
      </c>
      <c r="G2746" s="1">
        <v>1941082.32</v>
      </c>
      <c r="H2746" s="1">
        <v>0</v>
      </c>
      <c r="I2746" s="1">
        <v>0</v>
      </c>
      <c r="J2746" s="1">
        <v>0</v>
      </c>
      <c r="K2746" s="1">
        <v>1941082.32</v>
      </c>
      <c r="L2746" s="1">
        <v>1941.08232</v>
      </c>
      <c r="M2746" s="1"/>
      <c r="N2746" s="1" t="s">
        <v>3025</v>
      </c>
    </row>
    <row r="2747" spans="1:14" hidden="1" x14ac:dyDescent="0.35">
      <c r="A2747" s="106">
        <v>43312</v>
      </c>
      <c r="B2747" s="1" t="s">
        <v>1145</v>
      </c>
      <c r="C2747" s="1" t="s">
        <v>3017</v>
      </c>
      <c r="D2747" s="102" t="s">
        <v>2519</v>
      </c>
      <c r="E2747" s="102">
        <v>579</v>
      </c>
      <c r="F2747" s="102" t="s">
        <v>2520</v>
      </c>
      <c r="G2747" s="1">
        <v>12618172.24</v>
      </c>
      <c r="H2747" s="1">
        <v>0</v>
      </c>
      <c r="I2747" s="1">
        <v>0</v>
      </c>
      <c r="J2747" s="1">
        <v>0</v>
      </c>
      <c r="K2747" s="1">
        <v>12618172.24</v>
      </c>
      <c r="L2747" s="1">
        <v>12618.17224</v>
      </c>
      <c r="M2747" s="1"/>
      <c r="N2747" s="1" t="s">
        <v>3025</v>
      </c>
    </row>
    <row r="2748" spans="1:14" hidden="1" x14ac:dyDescent="0.35">
      <c r="A2748" s="106">
        <v>43312</v>
      </c>
      <c r="B2748" s="1" t="s">
        <v>1145</v>
      </c>
      <c r="C2748" s="1" t="s">
        <v>3017</v>
      </c>
      <c r="D2748" s="102" t="s">
        <v>2519</v>
      </c>
      <c r="E2748" s="102">
        <v>580</v>
      </c>
      <c r="F2748" s="102" t="s">
        <v>2522</v>
      </c>
      <c r="G2748" s="1">
        <v>523702722.62</v>
      </c>
      <c r="H2748" s="1">
        <v>0</v>
      </c>
      <c r="I2748" s="1">
        <v>0</v>
      </c>
      <c r="J2748" s="1">
        <v>0</v>
      </c>
      <c r="K2748" s="1">
        <v>523702722.62</v>
      </c>
      <c r="L2748" s="1">
        <v>523702.72262000002</v>
      </c>
      <c r="M2748" s="1"/>
      <c r="N2748" s="1" t="s">
        <v>3026</v>
      </c>
    </row>
    <row r="2749" spans="1:14" hidden="1" x14ac:dyDescent="0.35">
      <c r="A2749" s="106">
        <v>43312</v>
      </c>
      <c r="B2749" s="1"/>
      <c r="C2749" s="1" t="s">
        <v>3016</v>
      </c>
      <c r="D2749" s="102" t="s">
        <v>2526</v>
      </c>
      <c r="E2749" s="102">
        <v>581</v>
      </c>
      <c r="F2749" s="102" t="s">
        <v>2111</v>
      </c>
      <c r="G2749" s="1">
        <v>-33479897.510000002</v>
      </c>
      <c r="H2749" s="1">
        <v>0</v>
      </c>
      <c r="I2749" s="1">
        <v>797140.02</v>
      </c>
      <c r="J2749" s="1">
        <v>-797140.02</v>
      </c>
      <c r="K2749" s="1">
        <v>-34277037.530000001</v>
      </c>
      <c r="L2749" s="1">
        <v>-34277.037530000001</v>
      </c>
      <c r="M2749" s="1"/>
      <c r="N2749" s="1"/>
    </row>
    <row r="2750" spans="1:14" hidden="1" x14ac:dyDescent="0.35">
      <c r="A2750" s="106">
        <v>43312</v>
      </c>
      <c r="B2750" s="1" t="s">
        <v>1145</v>
      </c>
      <c r="C2750" s="1" t="s">
        <v>3017</v>
      </c>
      <c r="D2750" s="102" t="s">
        <v>2527</v>
      </c>
      <c r="E2750" s="102">
        <v>582</v>
      </c>
      <c r="F2750" s="102" t="s">
        <v>2109</v>
      </c>
      <c r="G2750" s="1">
        <v>-759892.85</v>
      </c>
      <c r="H2750" s="1">
        <v>0</v>
      </c>
      <c r="I2750" s="1">
        <v>18092.29</v>
      </c>
      <c r="J2750" s="1">
        <v>-18092.29</v>
      </c>
      <c r="K2750" s="1">
        <v>-777985.14</v>
      </c>
      <c r="L2750" s="1">
        <v>-777.98514</v>
      </c>
      <c r="M2750" s="1"/>
      <c r="N2750" s="1" t="s">
        <v>3018</v>
      </c>
    </row>
    <row r="2751" spans="1:14" hidden="1" x14ac:dyDescent="0.35">
      <c r="A2751" s="106">
        <v>43312</v>
      </c>
      <c r="B2751" s="1" t="s">
        <v>1145</v>
      </c>
      <c r="C2751" s="1" t="s">
        <v>3017</v>
      </c>
      <c r="D2751" s="102" t="s">
        <v>2527</v>
      </c>
      <c r="E2751" s="102">
        <v>583</v>
      </c>
      <c r="F2751" s="102" t="s">
        <v>2523</v>
      </c>
      <c r="G2751" s="1">
        <v>-1065.1199999999999</v>
      </c>
      <c r="H2751" s="1">
        <v>0</v>
      </c>
      <c r="I2751" s="1">
        <v>25.36</v>
      </c>
      <c r="J2751" s="1">
        <v>-25.36</v>
      </c>
      <c r="K2751" s="1">
        <v>-1090.48</v>
      </c>
      <c r="L2751" s="1">
        <v>-1.0904800000000001</v>
      </c>
      <c r="M2751" s="1"/>
      <c r="N2751" s="1" t="s">
        <v>3018</v>
      </c>
    </row>
    <row r="2752" spans="1:14" hidden="1" x14ac:dyDescent="0.35">
      <c r="A2752" s="106">
        <v>43312</v>
      </c>
      <c r="B2752" s="1" t="s">
        <v>1145</v>
      </c>
      <c r="C2752" s="1" t="s">
        <v>3017</v>
      </c>
      <c r="D2752" s="102" t="s">
        <v>2527</v>
      </c>
      <c r="E2752" s="102">
        <v>584</v>
      </c>
      <c r="F2752" s="102" t="s">
        <v>2110</v>
      </c>
      <c r="G2752" s="1">
        <v>-135304.68</v>
      </c>
      <c r="H2752" s="1">
        <v>0</v>
      </c>
      <c r="I2752" s="1">
        <v>3221.54</v>
      </c>
      <c r="J2752" s="1">
        <v>-3221.54</v>
      </c>
      <c r="K2752" s="1">
        <v>-138526.22</v>
      </c>
      <c r="L2752" s="1">
        <v>-138.52622</v>
      </c>
      <c r="M2752" s="1"/>
      <c r="N2752" s="1" t="s">
        <v>3018</v>
      </c>
    </row>
    <row r="2753" spans="1:14" hidden="1" x14ac:dyDescent="0.35">
      <c r="A2753" s="106">
        <v>43312</v>
      </c>
      <c r="B2753" s="1" t="s">
        <v>1145</v>
      </c>
      <c r="C2753" s="1" t="s">
        <v>3017</v>
      </c>
      <c r="D2753" s="102" t="s">
        <v>2527</v>
      </c>
      <c r="E2753" s="102">
        <v>585</v>
      </c>
      <c r="F2753" s="102" t="s">
        <v>2524</v>
      </c>
      <c r="G2753" s="1">
        <v>-90875.4</v>
      </c>
      <c r="H2753" s="1">
        <v>0</v>
      </c>
      <c r="I2753" s="1">
        <v>2163.6999999999998</v>
      </c>
      <c r="J2753" s="1">
        <v>-2163.6999999999998</v>
      </c>
      <c r="K2753" s="1">
        <v>-93039.1</v>
      </c>
      <c r="L2753" s="1">
        <v>-93.039100000000005</v>
      </c>
      <c r="M2753" s="1"/>
      <c r="N2753" s="1" t="s">
        <v>3018</v>
      </c>
    </row>
    <row r="2754" spans="1:14" hidden="1" x14ac:dyDescent="0.35">
      <c r="A2754" s="106">
        <v>43312</v>
      </c>
      <c r="B2754" s="1" t="s">
        <v>1145</v>
      </c>
      <c r="C2754" s="1" t="s">
        <v>3017</v>
      </c>
      <c r="D2754" s="102" t="s">
        <v>2527</v>
      </c>
      <c r="E2754" s="102">
        <v>586</v>
      </c>
      <c r="F2754" s="102" t="s">
        <v>2520</v>
      </c>
      <c r="G2754" s="1">
        <v>-2335.1999999999998</v>
      </c>
      <c r="H2754" s="1">
        <v>0</v>
      </c>
      <c r="I2754" s="1">
        <v>55.6</v>
      </c>
      <c r="J2754" s="1">
        <v>-55.6</v>
      </c>
      <c r="K2754" s="1">
        <v>-2390.8000000000002</v>
      </c>
      <c r="L2754" s="1">
        <v>-2.3908</v>
      </c>
      <c r="M2754" s="1"/>
      <c r="N2754" s="1" t="s">
        <v>3018</v>
      </c>
    </row>
    <row r="2755" spans="1:14" hidden="1" x14ac:dyDescent="0.35">
      <c r="A2755" s="106">
        <v>43312</v>
      </c>
      <c r="B2755" s="1" t="s">
        <v>1145</v>
      </c>
      <c r="C2755" s="1" t="s">
        <v>3017</v>
      </c>
      <c r="D2755" s="102" t="s">
        <v>2527</v>
      </c>
      <c r="E2755" s="102">
        <v>587</v>
      </c>
      <c r="F2755" s="102" t="s">
        <v>2521</v>
      </c>
      <c r="G2755" s="1">
        <v>-113456.28</v>
      </c>
      <c r="H2755" s="1">
        <v>0</v>
      </c>
      <c r="I2755" s="1">
        <v>2701.34</v>
      </c>
      <c r="J2755" s="1">
        <v>-2701.34</v>
      </c>
      <c r="K2755" s="1">
        <v>-116157.62</v>
      </c>
      <c r="L2755" s="1">
        <v>-116.15761999999999</v>
      </c>
      <c r="M2755" s="1"/>
      <c r="N2755" s="1" t="s">
        <v>3018</v>
      </c>
    </row>
    <row r="2756" spans="1:14" hidden="1" x14ac:dyDescent="0.35">
      <c r="A2756" s="106">
        <v>43312</v>
      </c>
      <c r="B2756" s="1" t="s">
        <v>1145</v>
      </c>
      <c r="C2756" s="1" t="s">
        <v>3017</v>
      </c>
      <c r="D2756" s="102" t="s">
        <v>2527</v>
      </c>
      <c r="E2756" s="102">
        <v>588</v>
      </c>
      <c r="F2756" s="102" t="s">
        <v>2520</v>
      </c>
      <c r="G2756" s="1">
        <v>-1766543.94</v>
      </c>
      <c r="H2756" s="1">
        <v>0</v>
      </c>
      <c r="I2756" s="1">
        <v>42060.57</v>
      </c>
      <c r="J2756" s="1">
        <v>-42060.57</v>
      </c>
      <c r="K2756" s="1">
        <v>-1808604.51</v>
      </c>
      <c r="L2756" s="1">
        <v>-1808.6045100000001</v>
      </c>
      <c r="M2756" s="1"/>
      <c r="N2756" s="1" t="s">
        <v>3018</v>
      </c>
    </row>
    <row r="2757" spans="1:14" hidden="1" x14ac:dyDescent="0.35">
      <c r="A2757" s="106">
        <v>43312</v>
      </c>
      <c r="B2757" s="1" t="s">
        <v>1145</v>
      </c>
      <c r="C2757" s="1" t="s">
        <v>3017</v>
      </c>
      <c r="D2757" s="102" t="s">
        <v>2527</v>
      </c>
      <c r="E2757" s="102">
        <v>589</v>
      </c>
      <c r="F2757" s="102" t="s">
        <v>2522</v>
      </c>
      <c r="G2757" s="1">
        <v>-30610424.039999999</v>
      </c>
      <c r="H2757" s="1">
        <v>0</v>
      </c>
      <c r="I2757" s="1">
        <v>728819.62</v>
      </c>
      <c r="J2757" s="1">
        <v>-728819.62</v>
      </c>
      <c r="K2757" s="1">
        <v>-31339243.66</v>
      </c>
      <c r="L2757" s="1">
        <v>-31339.24366</v>
      </c>
      <c r="M2757" s="1"/>
      <c r="N2757" s="1" t="s">
        <v>3027</v>
      </c>
    </row>
    <row r="2758" spans="1:14" hidden="1" x14ac:dyDescent="0.35">
      <c r="A2758" s="106">
        <v>43312</v>
      </c>
      <c r="B2758" s="1"/>
      <c r="C2758" s="1" t="s">
        <v>3016</v>
      </c>
      <c r="D2758" s="102" t="s">
        <v>2528</v>
      </c>
      <c r="E2758" s="102">
        <v>590</v>
      </c>
      <c r="F2758" s="102" t="s">
        <v>2529</v>
      </c>
      <c r="G2758" s="1">
        <v>48123002.880000003</v>
      </c>
      <c r="H2758" s="1">
        <v>95037.88</v>
      </c>
      <c r="I2758" s="1">
        <v>242404.59</v>
      </c>
      <c r="J2758" s="1">
        <v>-147366.71</v>
      </c>
      <c r="K2758" s="1">
        <v>47975636.170000002</v>
      </c>
      <c r="L2758" s="1">
        <v>47975.636170000005</v>
      </c>
      <c r="M2758" s="1"/>
      <c r="N2758" s="1"/>
    </row>
    <row r="2759" spans="1:14" hidden="1" x14ac:dyDescent="0.35">
      <c r="A2759" s="106">
        <v>43312</v>
      </c>
      <c r="B2759" s="1"/>
      <c r="C2759" s="1" t="s">
        <v>3016</v>
      </c>
      <c r="D2759" s="102" t="s">
        <v>2530</v>
      </c>
      <c r="E2759" s="102">
        <v>591</v>
      </c>
      <c r="F2759" s="102" t="s">
        <v>2529</v>
      </c>
      <c r="G2759" s="1">
        <v>60059965.649999999</v>
      </c>
      <c r="H2759" s="1">
        <v>95037.88</v>
      </c>
      <c r="I2759" s="1">
        <v>0</v>
      </c>
      <c r="J2759" s="1">
        <v>95037.88</v>
      </c>
      <c r="K2759" s="1">
        <v>60155003.530000001</v>
      </c>
      <c r="L2759" s="1">
        <v>60155.003530000002</v>
      </c>
      <c r="M2759" s="1"/>
      <c r="N2759" s="1"/>
    </row>
    <row r="2760" spans="1:14" hidden="1" x14ac:dyDescent="0.35">
      <c r="A2760" s="106">
        <v>43312</v>
      </c>
      <c r="B2760" s="1"/>
      <c r="C2760" s="1" t="s">
        <v>3016</v>
      </c>
      <c r="D2760" s="102" t="s">
        <v>2531</v>
      </c>
      <c r="E2760" s="102">
        <v>595</v>
      </c>
      <c r="F2760" s="102" t="s">
        <v>2903</v>
      </c>
      <c r="G2760" s="1">
        <v>60059965.649999999</v>
      </c>
      <c r="H2760" s="1">
        <v>95037.88</v>
      </c>
      <c r="I2760" s="1">
        <v>0</v>
      </c>
      <c r="J2760" s="1">
        <v>95037.88</v>
      </c>
      <c r="K2760" s="1">
        <v>60155003.530000001</v>
      </c>
      <c r="L2760" s="1">
        <v>60155.003530000002</v>
      </c>
      <c r="M2760" s="1"/>
      <c r="N2760" s="1"/>
    </row>
    <row r="2761" spans="1:14" hidden="1" x14ac:dyDescent="0.35">
      <c r="A2761" s="106">
        <v>43312</v>
      </c>
      <c r="B2761" s="1" t="s">
        <v>1148</v>
      </c>
      <c r="C2761" s="1" t="s">
        <v>3017</v>
      </c>
      <c r="D2761" s="102" t="s">
        <v>2531</v>
      </c>
      <c r="E2761" s="102">
        <v>596</v>
      </c>
      <c r="F2761" s="102" t="s">
        <v>2112</v>
      </c>
      <c r="G2761" s="1">
        <v>8375688.7999999998</v>
      </c>
      <c r="H2761" s="1">
        <v>0</v>
      </c>
      <c r="I2761" s="1">
        <v>0</v>
      </c>
      <c r="J2761" s="1">
        <v>0</v>
      </c>
      <c r="K2761" s="1">
        <v>8375688.7999999998</v>
      </c>
      <c r="L2761" s="1">
        <v>8375.6887999999999</v>
      </c>
      <c r="M2761" s="1"/>
      <c r="N2761" s="1" t="s">
        <v>3028</v>
      </c>
    </row>
    <row r="2762" spans="1:14" hidden="1" x14ac:dyDescent="0.35">
      <c r="A2762" s="106">
        <v>43312</v>
      </c>
      <c r="B2762" s="1" t="s">
        <v>1148</v>
      </c>
      <c r="C2762" s="1" t="s">
        <v>3017</v>
      </c>
      <c r="D2762" s="102" t="s">
        <v>2531</v>
      </c>
      <c r="E2762" s="102">
        <v>597</v>
      </c>
      <c r="F2762" s="102" t="s">
        <v>2113</v>
      </c>
      <c r="G2762" s="1">
        <v>1244022.53</v>
      </c>
      <c r="H2762" s="1">
        <v>0</v>
      </c>
      <c r="I2762" s="1">
        <v>0</v>
      </c>
      <c r="J2762" s="1">
        <v>0</v>
      </c>
      <c r="K2762" s="1">
        <v>1244022.53</v>
      </c>
      <c r="L2762" s="1">
        <v>1244.02253</v>
      </c>
      <c r="M2762" s="1"/>
      <c r="N2762" s="1" t="s">
        <v>416</v>
      </c>
    </row>
    <row r="2763" spans="1:14" hidden="1" x14ac:dyDescent="0.35">
      <c r="A2763" s="106">
        <v>43312</v>
      </c>
      <c r="B2763" s="1" t="s">
        <v>1148</v>
      </c>
      <c r="C2763" s="1" t="s">
        <v>3017</v>
      </c>
      <c r="D2763" s="102" t="s">
        <v>2531</v>
      </c>
      <c r="E2763" s="102">
        <v>598</v>
      </c>
      <c r="F2763" s="102" t="s">
        <v>2114</v>
      </c>
      <c r="G2763" s="1">
        <v>700000</v>
      </c>
      <c r="H2763" s="1">
        <v>0</v>
      </c>
      <c r="I2763" s="1">
        <v>0</v>
      </c>
      <c r="J2763" s="1">
        <v>0</v>
      </c>
      <c r="K2763" s="1">
        <v>700000</v>
      </c>
      <c r="L2763" s="1">
        <v>700</v>
      </c>
      <c r="M2763" s="1"/>
      <c r="N2763" s="1" t="s">
        <v>1289</v>
      </c>
    </row>
    <row r="2764" spans="1:14" hidden="1" x14ac:dyDescent="0.35">
      <c r="A2764" s="106">
        <v>43312</v>
      </c>
      <c r="B2764" s="1" t="s">
        <v>1148</v>
      </c>
      <c r="C2764" s="1" t="s">
        <v>3017</v>
      </c>
      <c r="D2764" s="102" t="s">
        <v>2531</v>
      </c>
      <c r="E2764" s="102">
        <v>599</v>
      </c>
      <c r="F2764" s="102" t="s">
        <v>2115</v>
      </c>
      <c r="G2764" s="1">
        <v>149771.41</v>
      </c>
      <c r="H2764" s="1">
        <v>0</v>
      </c>
      <c r="I2764" s="1">
        <v>0</v>
      </c>
      <c r="J2764" s="1">
        <v>0</v>
      </c>
      <c r="K2764" s="1">
        <v>149771.41</v>
      </c>
      <c r="L2764" s="1">
        <v>149.77141</v>
      </c>
      <c r="M2764" s="1"/>
      <c r="N2764" s="1" t="s">
        <v>3028</v>
      </c>
    </row>
    <row r="2765" spans="1:14" hidden="1" x14ac:dyDescent="0.35">
      <c r="A2765" s="106">
        <v>43312</v>
      </c>
      <c r="B2765" s="1" t="s">
        <v>1148</v>
      </c>
      <c r="C2765" s="1" t="s">
        <v>3017</v>
      </c>
      <c r="D2765" s="102" t="s">
        <v>2531</v>
      </c>
      <c r="E2765" s="102">
        <v>601</v>
      </c>
      <c r="F2765" s="102" t="s">
        <v>2116</v>
      </c>
      <c r="G2765" s="1">
        <v>4599852.88</v>
      </c>
      <c r="H2765" s="1">
        <v>0</v>
      </c>
      <c r="I2765" s="1">
        <v>0</v>
      </c>
      <c r="J2765" s="1">
        <v>0</v>
      </c>
      <c r="K2765" s="1">
        <v>4599852.88</v>
      </c>
      <c r="L2765" s="1">
        <v>4599.8528799999995</v>
      </c>
      <c r="M2765" s="1"/>
      <c r="N2765" s="1" t="s">
        <v>3028</v>
      </c>
    </row>
    <row r="2766" spans="1:14" hidden="1" x14ac:dyDescent="0.35">
      <c r="A2766" s="106">
        <v>43312</v>
      </c>
      <c r="B2766" s="1" t="s">
        <v>1148</v>
      </c>
      <c r="C2766" s="1" t="s">
        <v>3017</v>
      </c>
      <c r="D2766" s="102" t="s">
        <v>2531</v>
      </c>
      <c r="E2766" s="102">
        <v>603</v>
      </c>
      <c r="F2766" s="102" t="s">
        <v>2117</v>
      </c>
      <c r="G2766" s="1">
        <v>14187623.130000001</v>
      </c>
      <c r="H2766" s="1">
        <v>0</v>
      </c>
      <c r="I2766" s="1">
        <v>0</v>
      </c>
      <c r="J2766" s="1">
        <v>0</v>
      </c>
      <c r="K2766" s="1">
        <v>14187623.130000001</v>
      </c>
      <c r="L2766" s="1">
        <v>14187.62313</v>
      </c>
      <c r="M2766" s="1"/>
      <c r="N2766" s="1" t="s">
        <v>1290</v>
      </c>
    </row>
    <row r="2767" spans="1:14" hidden="1" x14ac:dyDescent="0.35">
      <c r="A2767" s="106">
        <v>43312</v>
      </c>
      <c r="B2767" s="1" t="s">
        <v>1148</v>
      </c>
      <c r="C2767" s="1" t="s">
        <v>3017</v>
      </c>
      <c r="D2767" s="102" t="s">
        <v>2531</v>
      </c>
      <c r="E2767" s="102">
        <v>606</v>
      </c>
      <c r="F2767" s="102" t="s">
        <v>2118</v>
      </c>
      <c r="G2767" s="1">
        <v>26673731.800000001</v>
      </c>
      <c r="H2767" s="1">
        <v>48737.81</v>
      </c>
      <c r="I2767" s="1">
        <v>0</v>
      </c>
      <c r="J2767" s="1">
        <v>48737.81</v>
      </c>
      <c r="K2767" s="1">
        <v>26722469.609999999</v>
      </c>
      <c r="L2767" s="1">
        <v>26722.46961</v>
      </c>
      <c r="M2767" s="1"/>
      <c r="N2767" s="1" t="s">
        <v>323</v>
      </c>
    </row>
    <row r="2768" spans="1:14" hidden="1" x14ac:dyDescent="0.35">
      <c r="A2768" s="106">
        <v>43312</v>
      </c>
      <c r="B2768" s="1" t="s">
        <v>1148</v>
      </c>
      <c r="C2768" s="1" t="s">
        <v>3017</v>
      </c>
      <c r="D2768" s="102" t="s">
        <v>2531</v>
      </c>
      <c r="E2768" s="102">
        <v>607</v>
      </c>
      <c r="F2768" s="102" t="s">
        <v>2119</v>
      </c>
      <c r="G2768" s="1">
        <v>3824041.09</v>
      </c>
      <c r="H2768" s="1">
        <v>0</v>
      </c>
      <c r="I2768" s="1">
        <v>0</v>
      </c>
      <c r="J2768" s="1">
        <v>0</v>
      </c>
      <c r="K2768" s="1">
        <v>3824041.09</v>
      </c>
      <c r="L2768" s="1">
        <v>3824.0410899999997</v>
      </c>
      <c r="M2768" s="1"/>
      <c r="N2768" s="1" t="s">
        <v>3028</v>
      </c>
    </row>
    <row r="2769" spans="1:14" hidden="1" x14ac:dyDescent="0.35">
      <c r="A2769" s="106">
        <v>43312</v>
      </c>
      <c r="B2769" s="1" t="s">
        <v>1148</v>
      </c>
      <c r="C2769" s="1" t="s">
        <v>3017</v>
      </c>
      <c r="D2769" s="102" t="s">
        <v>2531</v>
      </c>
      <c r="E2769" s="102">
        <v>608</v>
      </c>
      <c r="F2769" s="102" t="s">
        <v>2121</v>
      </c>
      <c r="G2769" s="1">
        <v>305234.01</v>
      </c>
      <c r="H2769" s="1">
        <v>46300.07</v>
      </c>
      <c r="I2769" s="1">
        <v>0</v>
      </c>
      <c r="J2769" s="1">
        <v>46300.07</v>
      </c>
      <c r="K2769" s="1">
        <v>351534.08000000002</v>
      </c>
      <c r="L2769" s="1">
        <v>351.53408000000002</v>
      </c>
      <c r="M2769" s="1"/>
      <c r="N2769" s="1" t="s">
        <v>3028</v>
      </c>
    </row>
    <row r="2770" spans="1:14" hidden="1" x14ac:dyDescent="0.35">
      <c r="A2770" s="106">
        <v>43312</v>
      </c>
      <c r="B2770" s="1"/>
      <c r="C2770" s="1" t="s">
        <v>3016</v>
      </c>
      <c r="D2770" s="102" t="s">
        <v>2532</v>
      </c>
      <c r="E2770" s="102">
        <v>610</v>
      </c>
      <c r="F2770" s="102" t="s">
        <v>2533</v>
      </c>
      <c r="G2770" s="1">
        <v>-11938835.199999999</v>
      </c>
      <c r="H2770" s="1">
        <v>0</v>
      </c>
      <c r="I2770" s="1">
        <v>242404.59</v>
      </c>
      <c r="J2770" s="1">
        <v>-242404.59</v>
      </c>
      <c r="K2770" s="1">
        <v>-12181239.789999999</v>
      </c>
      <c r="L2770" s="1">
        <v>-12181.23979</v>
      </c>
      <c r="M2770" s="1"/>
      <c r="N2770" s="1"/>
    </row>
    <row r="2771" spans="1:14" hidden="1" x14ac:dyDescent="0.35">
      <c r="A2771" s="106">
        <v>43312</v>
      </c>
      <c r="B2771" s="1"/>
      <c r="C2771" s="1" t="s">
        <v>3016</v>
      </c>
      <c r="D2771" s="102" t="s">
        <v>2534</v>
      </c>
      <c r="E2771" s="102">
        <v>611</v>
      </c>
      <c r="F2771" s="102" t="s">
        <v>2533</v>
      </c>
      <c r="G2771" s="1">
        <v>-11938835.199999999</v>
      </c>
      <c r="H2771" s="1">
        <v>0</v>
      </c>
      <c r="I2771" s="1">
        <v>242404.59</v>
      </c>
      <c r="J2771" s="1">
        <v>-242404.59</v>
      </c>
      <c r="K2771" s="1">
        <v>-12181239.789999999</v>
      </c>
      <c r="L2771" s="1">
        <v>-12181.23979</v>
      </c>
      <c r="M2771" s="1"/>
      <c r="N2771" s="1"/>
    </row>
    <row r="2772" spans="1:14" hidden="1" x14ac:dyDescent="0.35">
      <c r="A2772" s="106">
        <v>43312</v>
      </c>
      <c r="B2772" s="1" t="s">
        <v>1149</v>
      </c>
      <c r="C2772" s="1" t="s">
        <v>3017</v>
      </c>
      <c r="D2772" s="102" t="s">
        <v>2534</v>
      </c>
      <c r="E2772" s="102">
        <v>615</v>
      </c>
      <c r="F2772" s="102" t="s">
        <v>2122</v>
      </c>
      <c r="G2772" s="1">
        <v>-878932.39</v>
      </c>
      <c r="H2772" s="1">
        <v>0</v>
      </c>
      <c r="I2772" s="1">
        <v>0</v>
      </c>
      <c r="J2772" s="1">
        <v>0</v>
      </c>
      <c r="K2772" s="1">
        <v>-878932.39</v>
      </c>
      <c r="L2772" s="1">
        <v>-878.93239000000005</v>
      </c>
      <c r="M2772" s="1"/>
      <c r="N2772" s="1" t="s">
        <v>3029</v>
      </c>
    </row>
    <row r="2773" spans="1:14" hidden="1" x14ac:dyDescent="0.35">
      <c r="A2773" s="106">
        <v>43312</v>
      </c>
      <c r="B2773" s="1" t="s">
        <v>1149</v>
      </c>
      <c r="C2773" s="1" t="s">
        <v>3017</v>
      </c>
      <c r="D2773" s="102" t="s">
        <v>2534</v>
      </c>
      <c r="E2773" s="102">
        <v>616</v>
      </c>
      <c r="F2773" s="102" t="s">
        <v>2123</v>
      </c>
      <c r="G2773" s="1">
        <v>-3545702.89</v>
      </c>
      <c r="H2773" s="1">
        <v>0</v>
      </c>
      <c r="I2773" s="1">
        <v>69616.149999999994</v>
      </c>
      <c r="J2773" s="1">
        <v>-69616.149999999994</v>
      </c>
      <c r="K2773" s="1">
        <v>-3615319.04</v>
      </c>
      <c r="L2773" s="1">
        <v>-3615.3190399999999</v>
      </c>
      <c r="M2773" s="1"/>
      <c r="N2773" s="1" t="s">
        <v>3029</v>
      </c>
    </row>
    <row r="2774" spans="1:14" hidden="1" x14ac:dyDescent="0.35">
      <c r="A2774" s="106">
        <v>43312</v>
      </c>
      <c r="B2774" s="1" t="s">
        <v>1149</v>
      </c>
      <c r="C2774" s="1" t="s">
        <v>3017</v>
      </c>
      <c r="D2774" s="102" t="s">
        <v>2534</v>
      </c>
      <c r="E2774" s="102">
        <v>617</v>
      </c>
      <c r="F2774" s="102" t="s">
        <v>2124</v>
      </c>
      <c r="G2774" s="1">
        <v>-643.07000000000005</v>
      </c>
      <c r="H2774" s="1">
        <v>0</v>
      </c>
      <c r="I2774" s="1">
        <v>0</v>
      </c>
      <c r="J2774" s="1">
        <v>0</v>
      </c>
      <c r="K2774" s="1">
        <v>-643.07000000000005</v>
      </c>
      <c r="L2774" s="1">
        <v>-0.64307000000000003</v>
      </c>
      <c r="M2774" s="1"/>
      <c r="N2774" s="1" t="s">
        <v>3029</v>
      </c>
    </row>
    <row r="2775" spans="1:14" hidden="1" x14ac:dyDescent="0.35">
      <c r="A2775" s="106">
        <v>43312</v>
      </c>
      <c r="B2775" s="1" t="s">
        <v>1149</v>
      </c>
      <c r="C2775" s="1" t="s">
        <v>3017</v>
      </c>
      <c r="D2775" s="102" t="s">
        <v>2534</v>
      </c>
      <c r="E2775" s="102">
        <v>618</v>
      </c>
      <c r="F2775" s="102" t="s">
        <v>2125</v>
      </c>
      <c r="G2775" s="1">
        <v>-19158.86</v>
      </c>
      <c r="H2775" s="1">
        <v>0</v>
      </c>
      <c r="I2775" s="1">
        <v>423.87</v>
      </c>
      <c r="J2775" s="1">
        <v>-423.87</v>
      </c>
      <c r="K2775" s="1">
        <v>-19582.73</v>
      </c>
      <c r="L2775" s="1">
        <v>-19.582729999999998</v>
      </c>
      <c r="M2775" s="1"/>
      <c r="N2775" s="1" t="s">
        <v>3029</v>
      </c>
    </row>
    <row r="2776" spans="1:14" hidden="1" x14ac:dyDescent="0.35">
      <c r="A2776" s="106">
        <v>43312</v>
      </c>
      <c r="B2776" s="1" t="s">
        <v>1149</v>
      </c>
      <c r="C2776" s="1" t="s">
        <v>3017</v>
      </c>
      <c r="D2776" s="102" t="s">
        <v>2534</v>
      </c>
      <c r="E2776" s="102">
        <v>619</v>
      </c>
      <c r="F2776" s="102" t="s">
        <v>2126</v>
      </c>
      <c r="G2776" s="1">
        <v>-456423.2</v>
      </c>
      <c r="H2776" s="1">
        <v>0</v>
      </c>
      <c r="I2776" s="1">
        <v>12066.96</v>
      </c>
      <c r="J2776" s="1">
        <v>-12066.96</v>
      </c>
      <c r="K2776" s="1">
        <v>-468490.16</v>
      </c>
      <c r="L2776" s="1">
        <v>-468.49015999999995</v>
      </c>
      <c r="M2776" s="1"/>
      <c r="N2776" s="1" t="s">
        <v>3030</v>
      </c>
    </row>
    <row r="2777" spans="1:14" hidden="1" x14ac:dyDescent="0.35">
      <c r="A2777" s="106">
        <v>43312</v>
      </c>
      <c r="B2777" s="1" t="s">
        <v>1149</v>
      </c>
      <c r="C2777" s="1" t="s">
        <v>3017</v>
      </c>
      <c r="D2777" s="102" t="s">
        <v>2534</v>
      </c>
      <c r="E2777" s="102">
        <v>620</v>
      </c>
      <c r="F2777" s="102" t="s">
        <v>2127</v>
      </c>
      <c r="G2777" s="1">
        <v>-530833.03</v>
      </c>
      <c r="H2777" s="1">
        <v>0</v>
      </c>
      <c r="I2777" s="1">
        <v>5833.33</v>
      </c>
      <c r="J2777" s="1">
        <v>-5833.33</v>
      </c>
      <c r="K2777" s="1">
        <v>-536666.36</v>
      </c>
      <c r="L2777" s="1">
        <v>-536.66635999999994</v>
      </c>
      <c r="M2777" s="1"/>
      <c r="N2777" s="1" t="s">
        <v>3031</v>
      </c>
    </row>
    <row r="2778" spans="1:14" hidden="1" x14ac:dyDescent="0.35">
      <c r="A2778" s="106">
        <v>43312</v>
      </c>
      <c r="B2778" s="1" t="s">
        <v>1149</v>
      </c>
      <c r="C2778" s="1" t="s">
        <v>3017</v>
      </c>
      <c r="D2778" s="102" t="s">
        <v>2534</v>
      </c>
      <c r="E2778" s="102">
        <v>621</v>
      </c>
      <c r="F2778" s="102" t="s">
        <v>2128</v>
      </c>
      <c r="G2778" s="1">
        <v>-7112.88</v>
      </c>
      <c r="H2778" s="1">
        <v>0</v>
      </c>
      <c r="I2778" s="1">
        <v>79.92</v>
      </c>
      <c r="J2778" s="1">
        <v>-79.92</v>
      </c>
      <c r="K2778" s="1">
        <v>-7192.8</v>
      </c>
      <c r="L2778" s="1">
        <v>-7.1928000000000001</v>
      </c>
      <c r="M2778" s="1"/>
      <c r="N2778" s="1" t="s">
        <v>3029</v>
      </c>
    </row>
    <row r="2779" spans="1:14" hidden="1" x14ac:dyDescent="0.35">
      <c r="A2779" s="106">
        <v>43312</v>
      </c>
      <c r="B2779" s="1" t="s">
        <v>1149</v>
      </c>
      <c r="C2779" s="1" t="s">
        <v>3017</v>
      </c>
      <c r="D2779" s="102" t="s">
        <v>2534</v>
      </c>
      <c r="E2779" s="102">
        <v>625</v>
      </c>
      <c r="F2779" s="102" t="s">
        <v>2129</v>
      </c>
      <c r="G2779" s="1">
        <v>-1534360.9</v>
      </c>
      <c r="H2779" s="1">
        <v>0</v>
      </c>
      <c r="I2779" s="1">
        <v>36154.17</v>
      </c>
      <c r="J2779" s="1">
        <v>-36154.17</v>
      </c>
      <c r="K2779" s="1">
        <v>-1570515.07</v>
      </c>
      <c r="L2779" s="1">
        <v>-1570.5150700000002</v>
      </c>
      <c r="M2779" s="1"/>
      <c r="N2779" s="1" t="s">
        <v>3029</v>
      </c>
    </row>
    <row r="2780" spans="1:14" hidden="1" x14ac:dyDescent="0.35">
      <c r="A2780" s="106">
        <v>43312</v>
      </c>
      <c r="B2780" s="1" t="s">
        <v>1149</v>
      </c>
      <c r="C2780" s="1" t="s">
        <v>3017</v>
      </c>
      <c r="D2780" s="102" t="s">
        <v>2534</v>
      </c>
      <c r="E2780" s="102">
        <v>627</v>
      </c>
      <c r="F2780" s="102" t="s">
        <v>2130</v>
      </c>
      <c r="G2780" s="1">
        <v>-4965667.9800000004</v>
      </c>
      <c r="H2780" s="1">
        <v>0</v>
      </c>
      <c r="I2780" s="1">
        <v>118230.19</v>
      </c>
      <c r="J2780" s="1">
        <v>-118230.19</v>
      </c>
      <c r="K2780" s="1">
        <v>-5083898.17</v>
      </c>
      <c r="L2780" s="1">
        <v>-5083.8981699999995</v>
      </c>
      <c r="M2780" s="1"/>
      <c r="N2780" s="1" t="s">
        <v>3032</v>
      </c>
    </row>
    <row r="2781" spans="1:14" hidden="1" x14ac:dyDescent="0.35">
      <c r="A2781" s="106">
        <v>43312</v>
      </c>
      <c r="B2781" s="1"/>
      <c r="C2781" s="1" t="s">
        <v>3016</v>
      </c>
      <c r="D2781" s="102" t="s">
        <v>2974</v>
      </c>
      <c r="E2781" s="102">
        <v>159</v>
      </c>
      <c r="F2781" s="102" t="s">
        <v>2097</v>
      </c>
      <c r="G2781" s="1">
        <v>1872.43</v>
      </c>
      <c r="H2781" s="1">
        <v>0</v>
      </c>
      <c r="I2781" s="1">
        <v>0</v>
      </c>
      <c r="J2781" s="1">
        <v>0</v>
      </c>
      <c r="K2781" s="1">
        <v>1872.43</v>
      </c>
      <c r="L2781" s="1">
        <v>1.87243</v>
      </c>
      <c r="M2781" s="1"/>
      <c r="N2781" s="1"/>
    </row>
    <row r="2782" spans="1:14" hidden="1" x14ac:dyDescent="0.35">
      <c r="A2782" s="106">
        <v>43312</v>
      </c>
      <c r="B2782" s="1"/>
      <c r="C2782" s="1" t="s">
        <v>3016</v>
      </c>
      <c r="D2782" s="102" t="s">
        <v>2535</v>
      </c>
      <c r="E2782" s="102">
        <v>160</v>
      </c>
      <c r="F2782" s="102" t="s">
        <v>2097</v>
      </c>
      <c r="G2782" s="1">
        <v>1872.43</v>
      </c>
      <c r="H2782" s="1">
        <v>0</v>
      </c>
      <c r="I2782" s="1">
        <v>0</v>
      </c>
      <c r="J2782" s="1">
        <v>0</v>
      </c>
      <c r="K2782" s="1">
        <v>1872.43</v>
      </c>
      <c r="L2782" s="1">
        <v>1.87243</v>
      </c>
      <c r="M2782" s="1"/>
      <c r="N2782" s="1"/>
    </row>
    <row r="2783" spans="1:14" hidden="1" x14ac:dyDescent="0.35">
      <c r="A2783" s="106">
        <v>43312</v>
      </c>
      <c r="B2783" s="1" t="s">
        <v>1148</v>
      </c>
      <c r="C2783" s="1" t="s">
        <v>3017</v>
      </c>
      <c r="D2783" s="102" t="s">
        <v>2535</v>
      </c>
      <c r="E2783" s="102">
        <v>161</v>
      </c>
      <c r="F2783" s="102" t="s">
        <v>2131</v>
      </c>
      <c r="G2783" s="1">
        <v>1872.43</v>
      </c>
      <c r="H2783" s="1">
        <v>0</v>
      </c>
      <c r="I2783" s="1">
        <v>0</v>
      </c>
      <c r="J2783" s="1">
        <v>0</v>
      </c>
      <c r="K2783" s="1">
        <v>1872.43</v>
      </c>
      <c r="L2783" s="1">
        <v>1.87243</v>
      </c>
      <c r="M2783" s="1"/>
      <c r="N2783" s="1" t="s">
        <v>3029</v>
      </c>
    </row>
    <row r="2784" spans="1:14" hidden="1" x14ac:dyDescent="0.35">
      <c r="A2784" s="106">
        <v>43312</v>
      </c>
      <c r="B2784" s="1"/>
      <c r="C2784" s="1" t="s">
        <v>3016</v>
      </c>
      <c r="D2784" s="102" t="s">
        <v>2536</v>
      </c>
      <c r="E2784" s="102">
        <v>628</v>
      </c>
      <c r="F2784" s="102" t="s">
        <v>2537</v>
      </c>
      <c r="G2784" s="1">
        <v>325942.09999999998</v>
      </c>
      <c r="H2784" s="1">
        <v>0</v>
      </c>
      <c r="I2784" s="1">
        <v>0</v>
      </c>
      <c r="J2784" s="1">
        <v>0</v>
      </c>
      <c r="K2784" s="1">
        <v>325942.09999999998</v>
      </c>
      <c r="L2784" s="1">
        <v>325.94209999999998</v>
      </c>
      <c r="M2784" s="1"/>
      <c r="N2784" s="1"/>
    </row>
    <row r="2785" spans="1:14" hidden="1" x14ac:dyDescent="0.35">
      <c r="A2785" s="106">
        <v>43312</v>
      </c>
      <c r="B2785" s="1"/>
      <c r="C2785" s="1" t="s">
        <v>3016</v>
      </c>
      <c r="D2785" s="102" t="s">
        <v>2538</v>
      </c>
      <c r="E2785" s="102">
        <v>629</v>
      </c>
      <c r="F2785" s="102" t="s">
        <v>2537</v>
      </c>
      <c r="G2785" s="1">
        <v>325942.09999999998</v>
      </c>
      <c r="H2785" s="1">
        <v>0</v>
      </c>
      <c r="I2785" s="1">
        <v>0</v>
      </c>
      <c r="J2785" s="1">
        <v>0</v>
      </c>
      <c r="K2785" s="1">
        <v>325942.09999999998</v>
      </c>
      <c r="L2785" s="1">
        <v>325.94209999999998</v>
      </c>
      <c r="M2785" s="1"/>
      <c r="N2785" s="1"/>
    </row>
    <row r="2786" spans="1:14" hidden="1" x14ac:dyDescent="0.35">
      <c r="A2786" s="106">
        <v>43312</v>
      </c>
      <c r="B2786" s="1"/>
      <c r="C2786" s="1" t="s">
        <v>3017</v>
      </c>
      <c r="D2786" s="102" t="s">
        <v>2539</v>
      </c>
      <c r="E2786" s="102">
        <v>632</v>
      </c>
      <c r="F2786" s="102" t="s">
        <v>2540</v>
      </c>
      <c r="G2786" s="1">
        <v>325942.09999999998</v>
      </c>
      <c r="H2786" s="1">
        <v>0</v>
      </c>
      <c r="I2786" s="1">
        <v>0</v>
      </c>
      <c r="J2786" s="1">
        <v>0</v>
      </c>
      <c r="K2786" s="1">
        <v>325942.09999999998</v>
      </c>
      <c r="L2786" s="1">
        <v>325.94209999999998</v>
      </c>
      <c r="M2786" s="1"/>
      <c r="N2786" s="1"/>
    </row>
    <row r="2787" spans="1:14" hidden="1" x14ac:dyDescent="0.35">
      <c r="A2787" s="106">
        <v>43312</v>
      </c>
      <c r="B2787" s="1"/>
      <c r="C2787" s="1" t="s">
        <v>3016</v>
      </c>
      <c r="D2787" s="102" t="s">
        <v>2541</v>
      </c>
      <c r="E2787" s="102">
        <v>645</v>
      </c>
      <c r="F2787" s="102" t="s">
        <v>2132</v>
      </c>
      <c r="G2787" s="1">
        <v>-5386602219.7200003</v>
      </c>
      <c r="H2787" s="1">
        <v>18588288.07</v>
      </c>
      <c r="I2787" s="1">
        <v>16190105.43</v>
      </c>
      <c r="J2787" s="1">
        <v>2398182.6400000006</v>
      </c>
      <c r="K2787" s="1">
        <v>-5384204037.0799999</v>
      </c>
      <c r="L2787" s="1">
        <v>-5384204.0370800002</v>
      </c>
      <c r="M2787" s="1"/>
      <c r="N2787" s="1"/>
    </row>
    <row r="2788" spans="1:14" hidden="1" x14ac:dyDescent="0.35">
      <c r="A2788" s="106">
        <v>43312</v>
      </c>
      <c r="B2788" s="1"/>
      <c r="C2788" s="1" t="s">
        <v>3016</v>
      </c>
      <c r="D2788" s="102" t="s">
        <v>2542</v>
      </c>
      <c r="E2788" s="102">
        <v>646</v>
      </c>
      <c r="F2788" s="102" t="s">
        <v>2543</v>
      </c>
      <c r="G2788" s="1">
        <v>-149134121.94999999</v>
      </c>
      <c r="H2788" s="1">
        <v>16195898.880000001</v>
      </c>
      <c r="I2788" s="1">
        <v>14852817.800000001</v>
      </c>
      <c r="J2788" s="1">
        <v>1343081.08</v>
      </c>
      <c r="K2788" s="1">
        <v>-147791040.87</v>
      </c>
      <c r="L2788" s="1">
        <v>-147791.04087</v>
      </c>
      <c r="M2788" s="1"/>
      <c r="N2788" s="1"/>
    </row>
    <row r="2789" spans="1:14" hidden="1" x14ac:dyDescent="0.35">
      <c r="A2789" s="106">
        <v>43312</v>
      </c>
      <c r="B2789" s="1"/>
      <c r="C2789" s="1" t="s">
        <v>3016</v>
      </c>
      <c r="D2789" s="102" t="s">
        <v>2544</v>
      </c>
      <c r="E2789" s="102">
        <v>647</v>
      </c>
      <c r="F2789" s="102" t="s">
        <v>2545</v>
      </c>
      <c r="G2789" s="1">
        <v>-112608205.13</v>
      </c>
      <c r="H2789" s="1">
        <v>7033958.1200000001</v>
      </c>
      <c r="I2789" s="1">
        <v>6766150.4800000004</v>
      </c>
      <c r="J2789" s="1">
        <v>267807.63999999966</v>
      </c>
      <c r="K2789" s="1">
        <v>-112340397.48999999</v>
      </c>
      <c r="L2789" s="1">
        <v>-112340.39748999999</v>
      </c>
      <c r="M2789" s="1"/>
      <c r="N2789" s="1"/>
    </row>
    <row r="2790" spans="1:14" hidden="1" x14ac:dyDescent="0.35">
      <c r="A2790" s="106">
        <v>43312</v>
      </c>
      <c r="B2790" s="1"/>
      <c r="C2790" s="1" t="s">
        <v>3016</v>
      </c>
      <c r="D2790" s="102" t="s">
        <v>2546</v>
      </c>
      <c r="E2790" s="102">
        <v>648</v>
      </c>
      <c r="F2790" s="102" t="s">
        <v>2547</v>
      </c>
      <c r="G2790" s="1">
        <v>-112608205.13</v>
      </c>
      <c r="H2790" s="1">
        <v>7033958.1200000001</v>
      </c>
      <c r="I2790" s="1">
        <v>6766150.4800000004</v>
      </c>
      <c r="J2790" s="1">
        <v>267807.63999999966</v>
      </c>
      <c r="K2790" s="1">
        <v>-112340397.48999999</v>
      </c>
      <c r="L2790" s="1">
        <v>-112340.39748999999</v>
      </c>
      <c r="M2790" s="1"/>
      <c r="N2790" s="1"/>
    </row>
    <row r="2791" spans="1:14" hidden="1" x14ac:dyDescent="0.35">
      <c r="A2791" s="106">
        <v>43312</v>
      </c>
      <c r="B2791" s="1" t="s">
        <v>1154</v>
      </c>
      <c r="C2791" s="1" t="s">
        <v>3017</v>
      </c>
      <c r="D2791" s="102" t="s">
        <v>2548</v>
      </c>
      <c r="E2791" s="102">
        <v>649</v>
      </c>
      <c r="F2791" s="102" t="s">
        <v>2551</v>
      </c>
      <c r="G2791" s="1">
        <v>-39517.07</v>
      </c>
      <c r="H2791" s="1">
        <v>121068.69</v>
      </c>
      <c r="I2791" s="1">
        <v>127372.87</v>
      </c>
      <c r="J2791" s="1">
        <v>-6304.179999999993</v>
      </c>
      <c r="K2791" s="1">
        <v>-45821.25</v>
      </c>
      <c r="L2791" s="1">
        <v>-45.821249999999999</v>
      </c>
      <c r="M2791" s="1"/>
      <c r="N2791" s="1"/>
    </row>
    <row r="2792" spans="1:14" hidden="1" x14ac:dyDescent="0.35">
      <c r="A2792" s="106">
        <v>43312</v>
      </c>
      <c r="B2792" s="1" t="s">
        <v>1154</v>
      </c>
      <c r="C2792" s="1" t="s">
        <v>3017</v>
      </c>
      <c r="D2792" s="102" t="s">
        <v>2548</v>
      </c>
      <c r="E2792" s="102">
        <v>650</v>
      </c>
      <c r="F2792" s="102" t="s">
        <v>2550</v>
      </c>
      <c r="G2792" s="1">
        <v>-7729.61</v>
      </c>
      <c r="H2792" s="1">
        <v>11304.68</v>
      </c>
      <c r="I2792" s="1">
        <v>3575.07</v>
      </c>
      <c r="J2792" s="1">
        <v>7729.6100000000006</v>
      </c>
      <c r="K2792" s="1">
        <v>0</v>
      </c>
      <c r="L2792" s="1">
        <v>0</v>
      </c>
      <c r="M2792" s="1"/>
      <c r="N2792" s="1"/>
    </row>
    <row r="2793" spans="1:14" hidden="1" x14ac:dyDescent="0.35">
      <c r="A2793" s="106">
        <v>43312</v>
      </c>
      <c r="B2793" s="1" t="s">
        <v>1154</v>
      </c>
      <c r="C2793" s="1" t="s">
        <v>3017</v>
      </c>
      <c r="D2793" s="102" t="s">
        <v>2548</v>
      </c>
      <c r="E2793" s="102">
        <v>651</v>
      </c>
      <c r="F2793" s="102" t="s">
        <v>2550</v>
      </c>
      <c r="G2793" s="1">
        <v>-112553198.25</v>
      </c>
      <c r="H2793" s="1">
        <v>6901584.75</v>
      </c>
      <c r="I2793" s="1">
        <v>6635202.54</v>
      </c>
      <c r="J2793" s="1">
        <v>266382.20999999996</v>
      </c>
      <c r="K2793" s="1">
        <v>-112286816.04000001</v>
      </c>
      <c r="L2793" s="1">
        <v>-112286.81604000001</v>
      </c>
      <c r="M2793" s="1"/>
      <c r="N2793" s="1"/>
    </row>
    <row r="2794" spans="1:14" hidden="1" x14ac:dyDescent="0.35">
      <c r="A2794" s="106">
        <v>43312</v>
      </c>
      <c r="B2794" s="1" t="s">
        <v>1154</v>
      </c>
      <c r="C2794" s="1" t="s">
        <v>3017</v>
      </c>
      <c r="D2794" s="102" t="s">
        <v>2548</v>
      </c>
      <c r="E2794" s="102">
        <v>652</v>
      </c>
      <c r="F2794" s="102" t="s">
        <v>2549</v>
      </c>
      <c r="G2794" s="1">
        <v>-7760.2</v>
      </c>
      <c r="H2794" s="1">
        <v>0</v>
      </c>
      <c r="I2794" s="1">
        <v>0</v>
      </c>
      <c r="J2794" s="1">
        <v>0</v>
      </c>
      <c r="K2794" s="1">
        <v>-7760.2</v>
      </c>
      <c r="L2794" s="1">
        <v>-7.7602000000000002</v>
      </c>
      <c r="M2794" s="1"/>
      <c r="N2794" s="1"/>
    </row>
    <row r="2795" spans="1:14" hidden="1" x14ac:dyDescent="0.35">
      <c r="A2795" s="106">
        <v>43312</v>
      </c>
      <c r="B2795" s="1"/>
      <c r="C2795" s="1" t="s">
        <v>3016</v>
      </c>
      <c r="D2795" s="102" t="s">
        <v>2552</v>
      </c>
      <c r="E2795" s="102">
        <v>674</v>
      </c>
      <c r="F2795" s="102" t="s">
        <v>2553</v>
      </c>
      <c r="G2795" s="1">
        <v>-7177853.1399999997</v>
      </c>
      <c r="H2795" s="1">
        <v>2999927.87</v>
      </c>
      <c r="I2795" s="1">
        <v>2801903.85</v>
      </c>
      <c r="J2795" s="1">
        <v>198024.02000000002</v>
      </c>
      <c r="K2795" s="1">
        <v>-6979829.1200000001</v>
      </c>
      <c r="L2795" s="1">
        <v>-6979.8291200000003</v>
      </c>
      <c r="M2795" s="1"/>
      <c r="N2795" s="1"/>
    </row>
    <row r="2796" spans="1:14" hidden="1" x14ac:dyDescent="0.35">
      <c r="A2796" s="106">
        <v>43312</v>
      </c>
      <c r="B2796" s="1"/>
      <c r="C2796" s="1" t="s">
        <v>3016</v>
      </c>
      <c r="D2796" s="102" t="s">
        <v>2554</v>
      </c>
      <c r="E2796" s="102">
        <v>675</v>
      </c>
      <c r="F2796" s="102" t="s">
        <v>2553</v>
      </c>
      <c r="G2796" s="1">
        <v>-7177853.1399999997</v>
      </c>
      <c r="H2796" s="1">
        <v>2999927.87</v>
      </c>
      <c r="I2796" s="1">
        <v>2801903.85</v>
      </c>
      <c r="J2796" s="1">
        <v>198024.02000000002</v>
      </c>
      <c r="K2796" s="1">
        <v>-6979829.1200000001</v>
      </c>
      <c r="L2796" s="1">
        <v>-6979.8291200000003</v>
      </c>
      <c r="M2796" s="1"/>
      <c r="N2796" s="1"/>
    </row>
    <row r="2797" spans="1:14" hidden="1" x14ac:dyDescent="0.35">
      <c r="A2797" s="106">
        <v>43312</v>
      </c>
      <c r="B2797" s="1" t="s">
        <v>1156</v>
      </c>
      <c r="C2797" s="1" t="s">
        <v>3017</v>
      </c>
      <c r="D2797" s="102" t="s">
        <v>2555</v>
      </c>
      <c r="E2797" s="102">
        <v>676</v>
      </c>
      <c r="F2797" s="102" t="s">
        <v>2559</v>
      </c>
      <c r="G2797" s="1">
        <v>-1531220.54</v>
      </c>
      <c r="H2797" s="1">
        <v>1531220.51</v>
      </c>
      <c r="I2797" s="1">
        <v>1426951.13</v>
      </c>
      <c r="J2797" s="1">
        <v>104269.38000000012</v>
      </c>
      <c r="K2797" s="1">
        <v>-1426951.16</v>
      </c>
      <c r="L2797" s="1">
        <v>-1426.9511599999998</v>
      </c>
      <c r="M2797" s="1"/>
      <c r="N2797" s="1" t="s">
        <v>3886</v>
      </c>
    </row>
    <row r="2798" spans="1:14" hidden="1" x14ac:dyDescent="0.35">
      <c r="A2798" s="106">
        <v>43312</v>
      </c>
      <c r="B2798" s="1" t="s">
        <v>1156</v>
      </c>
      <c r="C2798" s="1" t="s">
        <v>3017</v>
      </c>
      <c r="D2798" s="102" t="s">
        <v>2555</v>
      </c>
      <c r="E2798" s="102">
        <v>679</v>
      </c>
      <c r="F2798" s="102" t="s">
        <v>2558</v>
      </c>
      <c r="G2798" s="1">
        <v>-15035.36</v>
      </c>
      <c r="H2798" s="1">
        <v>24821.62</v>
      </c>
      <c r="I2798" s="1">
        <v>18824.34</v>
      </c>
      <c r="J2798" s="1">
        <v>5997.2799999999988</v>
      </c>
      <c r="K2798" s="1">
        <v>-9038.08</v>
      </c>
      <c r="L2798" s="1">
        <v>-9.0380800000000008</v>
      </c>
      <c r="M2798" s="1"/>
      <c r="N2798" s="1" t="s">
        <v>1015</v>
      </c>
    </row>
    <row r="2799" spans="1:14" hidden="1" x14ac:dyDescent="0.35">
      <c r="A2799" s="106">
        <v>43312</v>
      </c>
      <c r="B2799" s="1" t="s">
        <v>1156</v>
      </c>
      <c r="C2799" s="1" t="s">
        <v>3017</v>
      </c>
      <c r="D2799" s="102" t="s">
        <v>2555</v>
      </c>
      <c r="E2799" s="102">
        <v>680</v>
      </c>
      <c r="F2799" s="102" t="s">
        <v>2133</v>
      </c>
      <c r="G2799" s="1">
        <v>-10464.24</v>
      </c>
      <c r="H2799" s="1">
        <v>356093.88</v>
      </c>
      <c r="I2799" s="1">
        <v>427091.22</v>
      </c>
      <c r="J2799" s="1">
        <v>-70997.339999999967</v>
      </c>
      <c r="K2799" s="1">
        <v>-81461.58</v>
      </c>
      <c r="L2799" s="1">
        <v>-81.461579999999998</v>
      </c>
      <c r="M2799" s="1"/>
      <c r="N2799" s="1" t="s">
        <v>3886</v>
      </c>
    </row>
    <row r="2800" spans="1:14" hidden="1" x14ac:dyDescent="0.35">
      <c r="A2800" s="106">
        <v>43312</v>
      </c>
      <c r="B2800" s="1" t="s">
        <v>1157</v>
      </c>
      <c r="C2800" s="1" t="s">
        <v>3017</v>
      </c>
      <c r="D2800" s="102" t="s">
        <v>2555</v>
      </c>
      <c r="E2800" s="102">
        <v>682</v>
      </c>
      <c r="F2800" s="102" t="s">
        <v>2556</v>
      </c>
      <c r="G2800" s="1">
        <v>-3109918.65</v>
      </c>
      <c r="H2800" s="1">
        <v>730889.4</v>
      </c>
      <c r="I2800" s="1">
        <v>567701.29</v>
      </c>
      <c r="J2800" s="1">
        <v>163188.10999999999</v>
      </c>
      <c r="K2800" s="1">
        <v>-2946730.54</v>
      </c>
      <c r="L2800" s="1">
        <v>-2946.73054</v>
      </c>
      <c r="M2800" s="1"/>
      <c r="N2800" s="1"/>
    </row>
    <row r="2801" spans="1:14" hidden="1" x14ac:dyDescent="0.35">
      <c r="A2801" s="106">
        <v>43312</v>
      </c>
      <c r="B2801" s="1" t="s">
        <v>1157</v>
      </c>
      <c r="C2801" s="1" t="s">
        <v>3017</v>
      </c>
      <c r="D2801" s="102" t="s">
        <v>2555</v>
      </c>
      <c r="E2801" s="102">
        <v>683</v>
      </c>
      <c r="F2801" s="102" t="s">
        <v>2557</v>
      </c>
      <c r="G2801" s="1">
        <v>-1086450.5</v>
      </c>
      <c r="H2801" s="1">
        <v>142986.65</v>
      </c>
      <c r="I2801" s="1">
        <v>201168.94</v>
      </c>
      <c r="J2801" s="1">
        <v>-58182.290000000008</v>
      </c>
      <c r="K2801" s="1">
        <v>-1144632.79</v>
      </c>
      <c r="L2801" s="1">
        <v>-1144.6327900000001</v>
      </c>
      <c r="M2801" s="1"/>
      <c r="N2801" s="1"/>
    </row>
    <row r="2802" spans="1:14" hidden="1" x14ac:dyDescent="0.35">
      <c r="A2802" s="106">
        <v>43312</v>
      </c>
      <c r="B2802" s="1" t="s">
        <v>1157</v>
      </c>
      <c r="C2802" s="1" t="s">
        <v>3017</v>
      </c>
      <c r="D2802" s="102" t="s">
        <v>2561</v>
      </c>
      <c r="E2802" s="102">
        <v>685</v>
      </c>
      <c r="F2802" s="102" t="s">
        <v>2144</v>
      </c>
      <c r="G2802" s="1">
        <v>-779279.14</v>
      </c>
      <c r="H2802" s="1">
        <v>144470.82999999999</v>
      </c>
      <c r="I2802" s="1">
        <v>88410.880000000005</v>
      </c>
      <c r="J2802" s="1">
        <v>56059.949999999983</v>
      </c>
      <c r="K2802" s="1">
        <v>-723219.19</v>
      </c>
      <c r="L2802" s="1">
        <v>-723.21918999999991</v>
      </c>
      <c r="M2802" s="1"/>
      <c r="N2802" s="1"/>
    </row>
    <row r="2803" spans="1:14" hidden="1" x14ac:dyDescent="0.35">
      <c r="A2803" s="106">
        <v>43312</v>
      </c>
      <c r="B2803" s="1" t="s">
        <v>1157</v>
      </c>
      <c r="C2803" s="1" t="s">
        <v>3017</v>
      </c>
      <c r="D2803" s="102" t="s">
        <v>2561</v>
      </c>
      <c r="E2803" s="102">
        <v>686</v>
      </c>
      <c r="F2803" s="102" t="s">
        <v>2145</v>
      </c>
      <c r="G2803" s="1">
        <v>-220774.8</v>
      </c>
      <c r="H2803" s="1">
        <v>41921.160000000003</v>
      </c>
      <c r="I2803" s="1">
        <v>26314.07</v>
      </c>
      <c r="J2803" s="1">
        <v>15607.090000000004</v>
      </c>
      <c r="K2803" s="1">
        <v>-205167.71</v>
      </c>
      <c r="L2803" s="1">
        <v>-205.16771</v>
      </c>
      <c r="M2803" s="1"/>
      <c r="N2803" s="1"/>
    </row>
    <row r="2804" spans="1:14" hidden="1" x14ac:dyDescent="0.35">
      <c r="A2804" s="106">
        <v>43312</v>
      </c>
      <c r="B2804" s="1" t="s">
        <v>1157</v>
      </c>
      <c r="C2804" s="1" t="s">
        <v>3017</v>
      </c>
      <c r="D2804" s="102" t="s">
        <v>2561</v>
      </c>
      <c r="E2804" s="102">
        <v>687</v>
      </c>
      <c r="F2804" s="102" t="s">
        <v>2146</v>
      </c>
      <c r="G2804" s="1">
        <v>-309085.65999999997</v>
      </c>
      <c r="H2804" s="1">
        <v>0</v>
      </c>
      <c r="I2804" s="1">
        <v>13700.75</v>
      </c>
      <c r="J2804" s="1">
        <v>-13700.75</v>
      </c>
      <c r="K2804" s="1">
        <v>-322786.40999999997</v>
      </c>
      <c r="L2804" s="1">
        <v>-322.78640999999999</v>
      </c>
      <c r="M2804" s="1"/>
      <c r="N2804" s="1"/>
    </row>
    <row r="2805" spans="1:14" hidden="1" x14ac:dyDescent="0.35">
      <c r="A2805" s="106">
        <v>43312</v>
      </c>
      <c r="B2805" s="1" t="s">
        <v>1157</v>
      </c>
      <c r="C2805" s="1" t="s">
        <v>3017</v>
      </c>
      <c r="D2805" s="102" t="s">
        <v>2561</v>
      </c>
      <c r="E2805" s="102">
        <v>688</v>
      </c>
      <c r="F2805" s="102" t="s">
        <v>2147</v>
      </c>
      <c r="G2805" s="1">
        <v>-87683.79</v>
      </c>
      <c r="H2805" s="1">
        <v>0</v>
      </c>
      <c r="I2805" s="1">
        <v>3886.88</v>
      </c>
      <c r="J2805" s="1">
        <v>-3886.88</v>
      </c>
      <c r="K2805" s="1">
        <v>-91570.67</v>
      </c>
      <c r="L2805" s="1">
        <v>-91.570669999999993</v>
      </c>
      <c r="M2805" s="1"/>
      <c r="N2805" s="1"/>
    </row>
    <row r="2806" spans="1:14" hidden="1" x14ac:dyDescent="0.35">
      <c r="A2806" s="106">
        <v>43312</v>
      </c>
      <c r="B2806" s="1" t="s">
        <v>1156</v>
      </c>
      <c r="C2806" s="1" t="s">
        <v>3017</v>
      </c>
      <c r="D2806" s="102" t="s">
        <v>2561</v>
      </c>
      <c r="E2806" s="102">
        <v>689</v>
      </c>
      <c r="F2806" s="102" t="s">
        <v>2562</v>
      </c>
      <c r="G2806" s="1">
        <v>-27940.46</v>
      </c>
      <c r="H2806" s="1">
        <v>27523.82</v>
      </c>
      <c r="I2806" s="1">
        <v>27854.35</v>
      </c>
      <c r="J2806" s="1">
        <v>-330.52999999999884</v>
      </c>
      <c r="K2806" s="1">
        <v>-28270.99</v>
      </c>
      <c r="L2806" s="1">
        <v>-28.270990000000001</v>
      </c>
      <c r="M2806" s="1"/>
      <c r="N2806" s="1" t="s">
        <v>1015</v>
      </c>
    </row>
    <row r="2807" spans="1:14" hidden="1" x14ac:dyDescent="0.35">
      <c r="A2807" s="106">
        <v>43312</v>
      </c>
      <c r="B2807" s="1"/>
      <c r="C2807" s="1" t="s">
        <v>3016</v>
      </c>
      <c r="D2807" s="102" t="s">
        <v>2563</v>
      </c>
      <c r="E2807" s="102">
        <v>691</v>
      </c>
      <c r="F2807" s="102" t="s">
        <v>2564</v>
      </c>
      <c r="G2807" s="1">
        <v>-12464738.640000001</v>
      </c>
      <c r="H2807" s="1">
        <v>4258332.05</v>
      </c>
      <c r="I2807" s="1">
        <v>5078729.04</v>
      </c>
      <c r="J2807" s="1">
        <v>-820396.99000000022</v>
      </c>
      <c r="K2807" s="1">
        <v>-13285135.630000001</v>
      </c>
      <c r="L2807" s="1">
        <v>-13285.135630000001</v>
      </c>
      <c r="M2807" s="1"/>
      <c r="N2807" s="1"/>
    </row>
    <row r="2808" spans="1:14" hidden="1" x14ac:dyDescent="0.35">
      <c r="A2808" s="106">
        <v>43312</v>
      </c>
      <c r="B2808" s="1"/>
      <c r="C2808" s="1" t="s">
        <v>3016</v>
      </c>
      <c r="D2808" s="102" t="s">
        <v>2565</v>
      </c>
      <c r="E2808" s="102">
        <v>692</v>
      </c>
      <c r="F2808" s="102" t="s">
        <v>2566</v>
      </c>
      <c r="G2808" s="1">
        <v>-1202678.52</v>
      </c>
      <c r="H2808" s="1">
        <v>1262938.6200000001</v>
      </c>
      <c r="I2808" s="1">
        <v>1310310.8600000001</v>
      </c>
      <c r="J2808" s="1">
        <v>-47372.239999999991</v>
      </c>
      <c r="K2808" s="1">
        <v>-1250050.76</v>
      </c>
      <c r="L2808" s="1">
        <v>-1250.0507600000001</v>
      </c>
      <c r="M2808" s="1"/>
      <c r="N2808" s="1"/>
    </row>
    <row r="2809" spans="1:14" hidden="1" x14ac:dyDescent="0.35">
      <c r="A2809" s="106">
        <v>43312</v>
      </c>
      <c r="B2809" s="1" t="s">
        <v>1156</v>
      </c>
      <c r="C2809" s="1" t="s">
        <v>3017</v>
      </c>
      <c r="D2809" s="102" t="s">
        <v>2567</v>
      </c>
      <c r="E2809" s="102">
        <v>693</v>
      </c>
      <c r="F2809" s="102" t="s">
        <v>2568</v>
      </c>
      <c r="G2809" s="1">
        <v>-1017513.13</v>
      </c>
      <c r="H2809" s="1">
        <v>1077773.23</v>
      </c>
      <c r="I2809" s="1">
        <v>1120499.49</v>
      </c>
      <c r="J2809" s="1">
        <v>-42726.260000000009</v>
      </c>
      <c r="K2809" s="1">
        <v>-1060239.3899999999</v>
      </c>
      <c r="L2809" s="1">
        <v>-1060.23939</v>
      </c>
      <c r="M2809" s="1"/>
      <c r="N2809" s="1" t="s">
        <v>1008</v>
      </c>
    </row>
    <row r="2810" spans="1:14" hidden="1" x14ac:dyDescent="0.35">
      <c r="A2810" s="106">
        <v>43312</v>
      </c>
      <c r="B2810" s="1" t="s">
        <v>1156</v>
      </c>
      <c r="C2810" s="1" t="s">
        <v>3017</v>
      </c>
      <c r="D2810" s="102" t="s">
        <v>2567</v>
      </c>
      <c r="E2810" s="102">
        <v>694</v>
      </c>
      <c r="F2810" s="102" t="s">
        <v>2569</v>
      </c>
      <c r="G2810" s="1">
        <v>-185165.39</v>
      </c>
      <c r="H2810" s="1">
        <v>185165.39</v>
      </c>
      <c r="I2810" s="1">
        <v>189811.37</v>
      </c>
      <c r="J2810" s="1">
        <v>-4645.9799999999814</v>
      </c>
      <c r="K2810" s="1">
        <v>-189811.37</v>
      </c>
      <c r="L2810" s="1">
        <v>-189.81136999999998</v>
      </c>
      <c r="M2810" s="1"/>
      <c r="N2810" s="1" t="s">
        <v>1009</v>
      </c>
    </row>
    <row r="2811" spans="1:14" hidden="1" x14ac:dyDescent="0.35">
      <c r="A2811" s="106">
        <v>43312</v>
      </c>
      <c r="B2811" s="1"/>
      <c r="C2811" s="1" t="s">
        <v>3016</v>
      </c>
      <c r="D2811" s="102" t="s">
        <v>2570</v>
      </c>
      <c r="E2811" s="102">
        <v>701</v>
      </c>
      <c r="F2811" s="102" t="s">
        <v>2571</v>
      </c>
      <c r="G2811" s="1">
        <v>-11262060.119999999</v>
      </c>
      <c r="H2811" s="1">
        <v>2995393.43</v>
      </c>
      <c r="I2811" s="1">
        <v>3768418.18</v>
      </c>
      <c r="J2811" s="1">
        <v>-773024.75</v>
      </c>
      <c r="K2811" s="1">
        <v>-12035084.869999999</v>
      </c>
      <c r="L2811" s="1">
        <v>-12035.084869999999</v>
      </c>
      <c r="M2811" s="1"/>
      <c r="N2811" s="1"/>
    </row>
    <row r="2812" spans="1:14" hidden="1" x14ac:dyDescent="0.35">
      <c r="A2812" s="106">
        <v>43312</v>
      </c>
      <c r="B2812" s="1"/>
      <c r="C2812" s="1" t="s">
        <v>3016</v>
      </c>
      <c r="D2812" s="102" t="s">
        <v>2572</v>
      </c>
      <c r="E2812" s="102">
        <v>703</v>
      </c>
      <c r="F2812" s="102" t="s">
        <v>2577</v>
      </c>
      <c r="G2812" s="1">
        <v>-10622742.380000001</v>
      </c>
      <c r="H2812" s="1">
        <v>2143757.9</v>
      </c>
      <c r="I2812" s="1">
        <v>3143505.7</v>
      </c>
      <c r="J2812" s="1">
        <v>-999747.80000000028</v>
      </c>
      <c r="K2812" s="1">
        <v>-11622490.18</v>
      </c>
      <c r="L2812" s="1">
        <v>-11622.490179999999</v>
      </c>
      <c r="M2812" s="1"/>
      <c r="N2812" s="1"/>
    </row>
    <row r="2813" spans="1:14" hidden="1" x14ac:dyDescent="0.35">
      <c r="A2813" s="106">
        <v>43312</v>
      </c>
      <c r="B2813" s="1"/>
      <c r="C2813" s="1" t="s">
        <v>3016</v>
      </c>
      <c r="D2813" s="102" t="s">
        <v>2572</v>
      </c>
      <c r="E2813" s="102">
        <v>720</v>
      </c>
      <c r="F2813" s="102" t="s">
        <v>2576</v>
      </c>
      <c r="G2813" s="1">
        <v>-638567.74</v>
      </c>
      <c r="H2813" s="1">
        <v>851635.53</v>
      </c>
      <c r="I2813" s="1">
        <v>624912.48</v>
      </c>
      <c r="J2813" s="1">
        <v>226723.05000000005</v>
      </c>
      <c r="K2813" s="1">
        <v>-411844.69</v>
      </c>
      <c r="L2813" s="1">
        <v>-411.84469000000001</v>
      </c>
      <c r="M2813" s="1"/>
      <c r="N2813" s="1"/>
    </row>
    <row r="2814" spans="1:14" hidden="1" x14ac:dyDescent="0.35">
      <c r="A2814" s="106">
        <v>43312</v>
      </c>
      <c r="B2814" s="1" t="s">
        <v>1156</v>
      </c>
      <c r="C2814" s="1" t="s">
        <v>3017</v>
      </c>
      <c r="D2814" s="102" t="s">
        <v>2572</v>
      </c>
      <c r="E2814" s="102">
        <v>704</v>
      </c>
      <c r="F2814" s="102" t="s">
        <v>2574</v>
      </c>
      <c r="G2814" s="1">
        <v>0</v>
      </c>
      <c r="H2814" s="1">
        <v>281455.96000000002</v>
      </c>
      <c r="I2814" s="1">
        <v>281455.96000000002</v>
      </c>
      <c r="J2814" s="1">
        <v>0</v>
      </c>
      <c r="K2814" s="1">
        <v>0</v>
      </c>
      <c r="L2814" s="1">
        <v>0</v>
      </c>
      <c r="M2814" s="1"/>
      <c r="N2814" s="1" t="s">
        <v>3887</v>
      </c>
    </row>
    <row r="2815" spans="1:14" hidden="1" x14ac:dyDescent="0.35">
      <c r="A2815" s="106">
        <v>43312</v>
      </c>
      <c r="B2815" s="1" t="s">
        <v>1156</v>
      </c>
      <c r="C2815" s="1" t="s">
        <v>3017</v>
      </c>
      <c r="D2815" s="102" t="s">
        <v>2572</v>
      </c>
      <c r="E2815" s="102">
        <v>705</v>
      </c>
      <c r="F2815" s="102" t="s">
        <v>2573</v>
      </c>
      <c r="G2815" s="1">
        <v>0</v>
      </c>
      <c r="H2815" s="1">
        <v>1299986.05</v>
      </c>
      <c r="I2815" s="1">
        <v>1299986.05</v>
      </c>
      <c r="J2815" s="1">
        <v>0</v>
      </c>
      <c r="K2815" s="1">
        <v>0</v>
      </c>
      <c r="L2815" s="1">
        <v>0</v>
      </c>
      <c r="M2815" s="1"/>
      <c r="N2815" s="1" t="s">
        <v>3888</v>
      </c>
    </row>
    <row r="2816" spans="1:14" hidden="1" x14ac:dyDescent="0.35">
      <c r="A2816" s="106">
        <v>43312</v>
      </c>
      <c r="B2816" s="1" t="s">
        <v>1156</v>
      </c>
      <c r="C2816" s="1" t="s">
        <v>3017</v>
      </c>
      <c r="D2816" s="102" t="s">
        <v>2572</v>
      </c>
      <c r="E2816" s="102">
        <v>708</v>
      </c>
      <c r="F2816" s="102" t="s">
        <v>2142</v>
      </c>
      <c r="G2816" s="1">
        <v>-138364.01999999999</v>
      </c>
      <c r="H2816" s="1">
        <v>123668.2</v>
      </c>
      <c r="I2816" s="1">
        <v>121327.86</v>
      </c>
      <c r="J2816" s="1">
        <v>2340.3399999999965</v>
      </c>
      <c r="K2816" s="1">
        <v>-136023.67999999999</v>
      </c>
      <c r="L2816" s="1">
        <v>-136.02367999999998</v>
      </c>
      <c r="M2816" s="1"/>
      <c r="N2816" s="1" t="s">
        <v>3889</v>
      </c>
    </row>
    <row r="2817" spans="1:14" hidden="1" x14ac:dyDescent="0.35">
      <c r="A2817" s="106">
        <v>43312</v>
      </c>
      <c r="B2817" s="1" t="s">
        <v>1156</v>
      </c>
      <c r="C2817" s="1" t="s">
        <v>3017</v>
      </c>
      <c r="D2817" s="102" t="s">
        <v>2572</v>
      </c>
      <c r="E2817" s="102">
        <v>709</v>
      </c>
      <c r="F2817" s="102" t="s">
        <v>2335</v>
      </c>
      <c r="G2817" s="1">
        <v>-7073545.0499999998</v>
      </c>
      <c r="H2817" s="1">
        <v>0</v>
      </c>
      <c r="I2817" s="1">
        <v>809371.94</v>
      </c>
      <c r="J2817" s="1">
        <v>-809371.94</v>
      </c>
      <c r="K2817" s="1">
        <v>-7882916.9900000002</v>
      </c>
      <c r="L2817" s="1">
        <v>-7882.9169900000006</v>
      </c>
      <c r="M2817" s="1"/>
      <c r="N2817" s="1" t="s">
        <v>1011</v>
      </c>
    </row>
    <row r="2818" spans="1:14" hidden="1" x14ac:dyDescent="0.35">
      <c r="A2818" s="106">
        <v>43312</v>
      </c>
      <c r="B2818" s="1" t="s">
        <v>1156</v>
      </c>
      <c r="C2818" s="1" t="s">
        <v>3017</v>
      </c>
      <c r="D2818" s="102" t="s">
        <v>2572</v>
      </c>
      <c r="E2818" s="102">
        <v>710</v>
      </c>
      <c r="F2818" s="102" t="s">
        <v>2143</v>
      </c>
      <c r="G2818" s="1">
        <v>-2624931.8199999998</v>
      </c>
      <c r="H2818" s="1">
        <v>0</v>
      </c>
      <c r="I2818" s="1">
        <v>227118.22</v>
      </c>
      <c r="J2818" s="1">
        <v>-227118.22</v>
      </c>
      <c r="K2818" s="1">
        <v>-2852050.04</v>
      </c>
      <c r="L2818" s="1">
        <v>-2852.0500400000001</v>
      </c>
      <c r="M2818" s="1"/>
      <c r="N2818" s="1" t="s">
        <v>1012</v>
      </c>
    </row>
    <row r="2819" spans="1:14" hidden="1" x14ac:dyDescent="0.35">
      <c r="A2819" s="106">
        <v>43312</v>
      </c>
      <c r="B2819" s="1" t="s">
        <v>1156</v>
      </c>
      <c r="C2819" s="1" t="s">
        <v>3017</v>
      </c>
      <c r="D2819" s="102" t="s">
        <v>2572</v>
      </c>
      <c r="E2819" s="102">
        <v>711</v>
      </c>
      <c r="F2819" s="102" t="s">
        <v>2136</v>
      </c>
      <c r="G2819" s="1">
        <v>-51739.27</v>
      </c>
      <c r="H2819" s="1">
        <v>36448.18</v>
      </c>
      <c r="I2819" s="1">
        <v>27608.29</v>
      </c>
      <c r="J2819" s="1">
        <v>8839.89</v>
      </c>
      <c r="K2819" s="1">
        <v>-42899.38</v>
      </c>
      <c r="L2819" s="1">
        <v>-42.899380000000001</v>
      </c>
      <c r="M2819" s="1"/>
      <c r="N2819" s="1" t="s">
        <v>1010</v>
      </c>
    </row>
    <row r="2820" spans="1:14" hidden="1" x14ac:dyDescent="0.35">
      <c r="A2820" s="106">
        <v>43312</v>
      </c>
      <c r="B2820" s="1" t="s">
        <v>1156</v>
      </c>
      <c r="C2820" s="1" t="s">
        <v>3017</v>
      </c>
      <c r="D2820" s="102" t="s">
        <v>2572</v>
      </c>
      <c r="E2820" s="102">
        <v>712</v>
      </c>
      <c r="F2820" s="102" t="s">
        <v>2137</v>
      </c>
      <c r="G2820" s="1">
        <v>-842.78</v>
      </c>
      <c r="H2820" s="1">
        <v>0</v>
      </c>
      <c r="I2820" s="1">
        <v>1457.19</v>
      </c>
      <c r="J2820" s="1">
        <v>-1457.19</v>
      </c>
      <c r="K2820" s="1">
        <v>-2299.9699999999998</v>
      </c>
      <c r="L2820" s="1">
        <v>-2.2999699999999996</v>
      </c>
      <c r="M2820" s="1"/>
      <c r="N2820" s="1" t="s">
        <v>1010</v>
      </c>
    </row>
    <row r="2821" spans="1:14" hidden="1" x14ac:dyDescent="0.35">
      <c r="A2821" s="106">
        <v>43312</v>
      </c>
      <c r="B2821" s="1" t="s">
        <v>1156</v>
      </c>
      <c r="C2821" s="1" t="s">
        <v>3017</v>
      </c>
      <c r="D2821" s="102" t="s">
        <v>2572</v>
      </c>
      <c r="E2821" s="102">
        <v>713</v>
      </c>
      <c r="F2821" s="102" t="s">
        <v>2138</v>
      </c>
      <c r="G2821" s="1">
        <v>-733319.44</v>
      </c>
      <c r="H2821" s="1">
        <v>402199.51</v>
      </c>
      <c r="I2821" s="1">
        <v>375180.19</v>
      </c>
      <c r="J2821" s="1">
        <v>27019.320000000007</v>
      </c>
      <c r="K2821" s="1">
        <v>-706300.12</v>
      </c>
      <c r="L2821" s="1">
        <v>-706.30011999999999</v>
      </c>
      <c r="M2821" s="1"/>
      <c r="N2821" s="1" t="s">
        <v>1010</v>
      </c>
    </row>
    <row r="2822" spans="1:14" hidden="1" x14ac:dyDescent="0.35">
      <c r="A2822" s="106">
        <v>43312</v>
      </c>
      <c r="B2822" s="1" t="s">
        <v>1156</v>
      </c>
      <c r="C2822" s="1" t="s">
        <v>3017</v>
      </c>
      <c r="D2822" s="102" t="s">
        <v>2572</v>
      </c>
      <c r="E2822" s="102">
        <v>719</v>
      </c>
      <c r="F2822" s="102" t="s">
        <v>2575</v>
      </c>
      <c r="G2822" s="1">
        <v>-750</v>
      </c>
      <c r="H2822" s="1">
        <v>0</v>
      </c>
      <c r="I2822" s="1">
        <v>0</v>
      </c>
      <c r="J2822" s="1">
        <v>0</v>
      </c>
      <c r="K2822" s="1">
        <v>-750</v>
      </c>
      <c r="L2822" s="1">
        <v>-0.75</v>
      </c>
      <c r="M2822" s="1"/>
      <c r="N2822" s="1" t="s">
        <v>1015</v>
      </c>
    </row>
    <row r="2823" spans="1:14" hidden="1" x14ac:dyDescent="0.35">
      <c r="A2823" s="106">
        <v>43312</v>
      </c>
      <c r="B2823" s="1" t="s">
        <v>1156</v>
      </c>
      <c r="C2823" s="1" t="s">
        <v>3017</v>
      </c>
      <c r="D2823" s="102" t="s">
        <v>2572</v>
      </c>
      <c r="E2823" s="102">
        <v>721</v>
      </c>
      <c r="F2823" s="102" t="s">
        <v>2140</v>
      </c>
      <c r="G2823" s="1">
        <v>-411615.26</v>
      </c>
      <c r="H2823" s="1">
        <v>581678.03</v>
      </c>
      <c r="I2823" s="1">
        <v>392272.11</v>
      </c>
      <c r="J2823" s="1">
        <v>189405.92000000004</v>
      </c>
      <c r="K2823" s="1">
        <v>-222209.34</v>
      </c>
      <c r="L2823" s="1">
        <v>-222.20934</v>
      </c>
      <c r="M2823" s="1"/>
      <c r="N2823" s="1" t="s">
        <v>1013</v>
      </c>
    </row>
    <row r="2824" spans="1:14" hidden="1" x14ac:dyDescent="0.35">
      <c r="A2824" s="106">
        <v>43312</v>
      </c>
      <c r="B2824" s="1" t="s">
        <v>1156</v>
      </c>
      <c r="C2824" s="1" t="s">
        <v>3017</v>
      </c>
      <c r="D2824" s="102" t="s">
        <v>2572</v>
      </c>
      <c r="E2824" s="102">
        <v>722</v>
      </c>
      <c r="F2824" s="102" t="s">
        <v>2141</v>
      </c>
      <c r="G2824" s="1">
        <v>-226952.48</v>
      </c>
      <c r="H2824" s="1">
        <v>269957.5</v>
      </c>
      <c r="I2824" s="1">
        <v>232640.37</v>
      </c>
      <c r="J2824" s="1">
        <v>37317.130000000005</v>
      </c>
      <c r="K2824" s="1">
        <v>-189635.35</v>
      </c>
      <c r="L2824" s="1">
        <v>-189.63535000000002</v>
      </c>
      <c r="M2824" s="1"/>
      <c r="N2824" s="1" t="s">
        <v>1014</v>
      </c>
    </row>
    <row r="2825" spans="1:14" hidden="1" x14ac:dyDescent="0.35">
      <c r="A2825" s="106">
        <v>43312</v>
      </c>
      <c r="B2825" s="1"/>
      <c r="C2825" s="1" t="s">
        <v>3016</v>
      </c>
      <c r="D2825" s="102" t="s">
        <v>2580</v>
      </c>
      <c r="E2825" s="102">
        <v>729</v>
      </c>
      <c r="F2825" s="102" t="s">
        <v>2581</v>
      </c>
      <c r="G2825" s="1">
        <v>-0.3</v>
      </c>
      <c r="H2825" s="1">
        <v>0</v>
      </c>
      <c r="I2825" s="1">
        <v>0</v>
      </c>
      <c r="J2825" s="1">
        <v>0</v>
      </c>
      <c r="K2825" s="1">
        <v>-0.3</v>
      </c>
      <c r="L2825" s="1">
        <v>-2.9999999999999997E-4</v>
      </c>
      <c r="M2825" s="1"/>
      <c r="N2825" s="1"/>
    </row>
    <row r="2826" spans="1:14" hidden="1" x14ac:dyDescent="0.35">
      <c r="A2826" s="106">
        <v>43312</v>
      </c>
      <c r="B2826" s="1"/>
      <c r="C2826" s="1" t="s">
        <v>3016</v>
      </c>
      <c r="D2826" s="102" t="s">
        <v>2582</v>
      </c>
      <c r="E2826" s="102">
        <v>730</v>
      </c>
      <c r="F2826" s="102" t="s">
        <v>2581</v>
      </c>
      <c r="G2826" s="1">
        <v>-0.3</v>
      </c>
      <c r="H2826" s="1">
        <v>0</v>
      </c>
      <c r="I2826" s="1">
        <v>0</v>
      </c>
      <c r="J2826" s="1">
        <v>0</v>
      </c>
      <c r="K2826" s="1">
        <v>-0.3</v>
      </c>
      <c r="L2826" s="1">
        <v>-2.9999999999999997E-4</v>
      </c>
      <c r="M2826" s="1"/>
      <c r="N2826" s="1"/>
    </row>
    <row r="2827" spans="1:14" hidden="1" x14ac:dyDescent="0.35">
      <c r="A2827" s="106">
        <v>43312</v>
      </c>
      <c r="B2827" s="1" t="s">
        <v>1160</v>
      </c>
      <c r="C2827" s="1" t="s">
        <v>3017</v>
      </c>
      <c r="D2827" s="102" t="s">
        <v>2583</v>
      </c>
      <c r="E2827" s="102">
        <v>734</v>
      </c>
      <c r="F2827" s="102" t="s">
        <v>2584</v>
      </c>
      <c r="G2827" s="1">
        <v>-0.3</v>
      </c>
      <c r="H2827" s="1">
        <v>0</v>
      </c>
      <c r="I2827" s="1">
        <v>0</v>
      </c>
      <c r="J2827" s="1">
        <v>0</v>
      </c>
      <c r="K2827" s="1">
        <v>-0.3</v>
      </c>
      <c r="L2827" s="1">
        <v>-2.9999999999999997E-4</v>
      </c>
      <c r="M2827" s="1"/>
      <c r="N2827" s="1"/>
    </row>
    <row r="2828" spans="1:14" hidden="1" x14ac:dyDescent="0.35">
      <c r="A2828" s="106">
        <v>43312</v>
      </c>
      <c r="B2828" s="1"/>
      <c r="C2828" s="1" t="s">
        <v>3016</v>
      </c>
      <c r="D2828" s="102" t="s">
        <v>2585</v>
      </c>
      <c r="E2828" s="102">
        <v>744</v>
      </c>
      <c r="F2828" s="102" t="s">
        <v>2586</v>
      </c>
      <c r="G2828" s="1">
        <v>-16250822.16</v>
      </c>
      <c r="H2828" s="1">
        <v>1903500.84</v>
      </c>
      <c r="I2828" s="1">
        <v>192447.56</v>
      </c>
      <c r="J2828" s="1">
        <v>1711053.28</v>
      </c>
      <c r="K2828" s="1">
        <v>-14539768.880000001</v>
      </c>
      <c r="L2828" s="1">
        <v>-14539.768880000001</v>
      </c>
      <c r="M2828" s="1"/>
      <c r="N2828" s="1"/>
    </row>
    <row r="2829" spans="1:14" hidden="1" x14ac:dyDescent="0.35">
      <c r="A2829" s="106">
        <v>43312</v>
      </c>
      <c r="B2829" s="1"/>
      <c r="C2829" s="1" t="s">
        <v>3016</v>
      </c>
      <c r="D2829" s="102" t="s">
        <v>2587</v>
      </c>
      <c r="E2829" s="102">
        <v>749</v>
      </c>
      <c r="F2829" s="102" t="s">
        <v>2588</v>
      </c>
      <c r="G2829" s="1">
        <v>-4162342.11</v>
      </c>
      <c r="H2829" s="1">
        <v>0</v>
      </c>
      <c r="I2829" s="1">
        <v>14868.09</v>
      </c>
      <c r="J2829" s="1">
        <v>-14868.09</v>
      </c>
      <c r="K2829" s="1">
        <v>-4177210.2</v>
      </c>
      <c r="L2829" s="1">
        <v>-4177.2102000000004</v>
      </c>
      <c r="M2829" s="1"/>
      <c r="N2829" s="1"/>
    </row>
    <row r="2830" spans="1:14" hidden="1" x14ac:dyDescent="0.35">
      <c r="A2830" s="106">
        <v>43312</v>
      </c>
      <c r="B2830" s="1" t="s">
        <v>1155</v>
      </c>
      <c r="C2830" s="1" t="s">
        <v>3017</v>
      </c>
      <c r="D2830" s="102" t="s">
        <v>2589</v>
      </c>
      <c r="E2830" s="102">
        <v>751</v>
      </c>
      <c r="F2830" s="102" t="s">
        <v>2590</v>
      </c>
      <c r="G2830" s="1">
        <v>-4162342.11</v>
      </c>
      <c r="H2830" s="1">
        <v>0</v>
      </c>
      <c r="I2830" s="1">
        <v>14868.09</v>
      </c>
      <c r="J2830" s="1">
        <v>-14868.09</v>
      </c>
      <c r="K2830" s="1">
        <v>-4177210.2</v>
      </c>
      <c r="L2830" s="1">
        <v>-4177.2102000000004</v>
      </c>
      <c r="M2830" s="1"/>
      <c r="N2830" s="1"/>
    </row>
    <row r="2831" spans="1:14" hidden="1" x14ac:dyDescent="0.35">
      <c r="A2831" s="106">
        <v>43312</v>
      </c>
      <c r="B2831" s="1"/>
      <c r="C2831" s="1" t="s">
        <v>3016</v>
      </c>
      <c r="D2831" s="102" t="s">
        <v>2591</v>
      </c>
      <c r="E2831" s="102">
        <v>773</v>
      </c>
      <c r="F2831" s="102" t="s">
        <v>2592</v>
      </c>
      <c r="G2831" s="1">
        <v>-12088480.050000001</v>
      </c>
      <c r="H2831" s="1">
        <v>1903500.84</v>
      </c>
      <c r="I2831" s="1">
        <v>177579.47</v>
      </c>
      <c r="J2831" s="1">
        <v>1725921.37</v>
      </c>
      <c r="K2831" s="1">
        <v>-10362558.68</v>
      </c>
      <c r="L2831" s="1">
        <v>-10362.55868</v>
      </c>
      <c r="M2831" s="1"/>
      <c r="N2831" s="1"/>
    </row>
    <row r="2832" spans="1:14" hidden="1" x14ac:dyDescent="0.35">
      <c r="A2832" s="106">
        <v>43312</v>
      </c>
      <c r="B2832" s="1"/>
      <c r="C2832" s="1" t="s">
        <v>3016</v>
      </c>
      <c r="D2832" s="102" t="s">
        <v>2593</v>
      </c>
      <c r="E2832" s="102">
        <v>774</v>
      </c>
      <c r="F2832" s="102" t="s">
        <v>2592</v>
      </c>
      <c r="G2832" s="1">
        <v>-12088480.050000001</v>
      </c>
      <c r="H2832" s="1">
        <v>1903500.84</v>
      </c>
      <c r="I2832" s="1">
        <v>177579.47</v>
      </c>
      <c r="J2832" s="1">
        <v>1725921.37</v>
      </c>
      <c r="K2832" s="1">
        <v>-10362558.68</v>
      </c>
      <c r="L2832" s="1">
        <v>-10362.55868</v>
      </c>
      <c r="M2832" s="1"/>
      <c r="N2832" s="1"/>
    </row>
    <row r="2833" spans="1:14" hidden="1" x14ac:dyDescent="0.35">
      <c r="A2833" s="106">
        <v>43312</v>
      </c>
      <c r="B2833" s="1" t="s">
        <v>1158</v>
      </c>
      <c r="C2833" s="1" t="s">
        <v>3017</v>
      </c>
      <c r="D2833" s="102" t="s">
        <v>2593</v>
      </c>
      <c r="E2833" s="102">
        <v>775</v>
      </c>
      <c r="F2833" s="102" t="s">
        <v>2149</v>
      </c>
      <c r="G2833" s="1">
        <v>-316647.90000000002</v>
      </c>
      <c r="H2833" s="1">
        <v>13842.28</v>
      </c>
      <c r="I2833" s="1">
        <v>13842.28</v>
      </c>
      <c r="J2833" s="1">
        <v>0</v>
      </c>
      <c r="K2833" s="1">
        <v>-316647.90000000002</v>
      </c>
      <c r="L2833" s="1">
        <v>-316.64790000000005</v>
      </c>
      <c r="M2833" s="1"/>
      <c r="N2833" s="1"/>
    </row>
    <row r="2834" spans="1:14" hidden="1" x14ac:dyDescent="0.35">
      <c r="A2834" s="106">
        <v>43312</v>
      </c>
      <c r="B2834" s="1" t="s">
        <v>1160</v>
      </c>
      <c r="C2834" s="1" t="s">
        <v>3017</v>
      </c>
      <c r="D2834" s="102" t="s">
        <v>2593</v>
      </c>
      <c r="E2834" s="102">
        <v>776</v>
      </c>
      <c r="F2834" s="102" t="s">
        <v>2150</v>
      </c>
      <c r="G2834" s="1">
        <v>-189521.55</v>
      </c>
      <c r="H2834" s="1">
        <v>0</v>
      </c>
      <c r="I2834" s="1">
        <v>0</v>
      </c>
      <c r="J2834" s="1">
        <v>0</v>
      </c>
      <c r="K2834" s="1">
        <v>-189521.55</v>
      </c>
      <c r="L2834" s="1">
        <v>-189.52154999999999</v>
      </c>
      <c r="M2834" s="1"/>
      <c r="N2834" s="1"/>
    </row>
    <row r="2835" spans="1:14" hidden="1" x14ac:dyDescent="0.35">
      <c r="A2835" s="106">
        <v>43312</v>
      </c>
      <c r="B2835" s="1" t="s">
        <v>1160</v>
      </c>
      <c r="C2835" s="1" t="s">
        <v>3017</v>
      </c>
      <c r="D2835" s="102" t="s">
        <v>2593</v>
      </c>
      <c r="E2835" s="102">
        <v>777</v>
      </c>
      <c r="F2835" s="102" t="s">
        <v>2152</v>
      </c>
      <c r="G2835" s="1">
        <v>-38879.480000000003</v>
      </c>
      <c r="H2835" s="1">
        <v>0</v>
      </c>
      <c r="I2835" s="1">
        <v>0</v>
      </c>
      <c r="J2835" s="1">
        <v>0</v>
      </c>
      <c r="K2835" s="1">
        <v>-38879.480000000003</v>
      </c>
      <c r="L2835" s="1">
        <v>-38.879480000000001</v>
      </c>
      <c r="M2835" s="1"/>
      <c r="N2835" s="1"/>
    </row>
    <row r="2836" spans="1:14" hidden="1" x14ac:dyDescent="0.35">
      <c r="A2836" s="106">
        <v>43312</v>
      </c>
      <c r="B2836" s="1" t="s">
        <v>1160</v>
      </c>
      <c r="C2836" s="1" t="s">
        <v>3017</v>
      </c>
      <c r="D2836" s="102" t="s">
        <v>2593</v>
      </c>
      <c r="E2836" s="102">
        <v>778</v>
      </c>
      <c r="F2836" s="102" t="s">
        <v>2153</v>
      </c>
      <c r="G2836" s="1">
        <v>-912120</v>
      </c>
      <c r="H2836" s="1">
        <v>0</v>
      </c>
      <c r="I2836" s="1">
        <v>0</v>
      </c>
      <c r="J2836" s="1">
        <v>0</v>
      </c>
      <c r="K2836" s="1">
        <v>-912120</v>
      </c>
      <c r="L2836" s="1">
        <v>-912.12</v>
      </c>
      <c r="M2836" s="1"/>
      <c r="N2836" s="1"/>
    </row>
    <row r="2837" spans="1:14" hidden="1" x14ac:dyDescent="0.35">
      <c r="A2837" s="106">
        <v>43312</v>
      </c>
      <c r="B2837" s="1" t="s">
        <v>1160</v>
      </c>
      <c r="C2837" s="1" t="s">
        <v>3017</v>
      </c>
      <c r="D2837" s="102" t="s">
        <v>2593</v>
      </c>
      <c r="E2837" s="102">
        <v>779</v>
      </c>
      <c r="F2837" s="102" t="s">
        <v>2154</v>
      </c>
      <c r="G2837" s="1">
        <v>-441.86</v>
      </c>
      <c r="H2837" s="1">
        <v>30466.45</v>
      </c>
      <c r="I2837" s="1">
        <v>30466.45</v>
      </c>
      <c r="J2837" s="1">
        <v>0</v>
      </c>
      <c r="K2837" s="1">
        <v>-441.86</v>
      </c>
      <c r="L2837" s="1">
        <v>-0.44186000000000003</v>
      </c>
      <c r="M2837" s="1"/>
      <c r="N2837" s="1"/>
    </row>
    <row r="2838" spans="1:14" hidden="1" x14ac:dyDescent="0.35">
      <c r="A2838" s="106">
        <v>43312</v>
      </c>
      <c r="B2838" s="1" t="s">
        <v>1160</v>
      </c>
      <c r="C2838" s="1" t="s">
        <v>3017</v>
      </c>
      <c r="D2838" s="102" t="s">
        <v>2593</v>
      </c>
      <c r="E2838" s="102">
        <v>780</v>
      </c>
      <c r="F2838" s="102" t="s">
        <v>2156</v>
      </c>
      <c r="G2838" s="1">
        <v>-10630869.26</v>
      </c>
      <c r="H2838" s="1">
        <v>1859192.11</v>
      </c>
      <c r="I2838" s="1">
        <v>133270.74</v>
      </c>
      <c r="J2838" s="1">
        <v>1725921.37</v>
      </c>
      <c r="K2838" s="1">
        <v>-8904947.8900000006</v>
      </c>
      <c r="L2838" s="1">
        <v>-8904.9478900000013</v>
      </c>
      <c r="M2838" s="1"/>
      <c r="N2838" s="1"/>
    </row>
    <row r="2839" spans="1:14" hidden="1" x14ac:dyDescent="0.35">
      <c r="A2839" s="106">
        <v>43312</v>
      </c>
      <c r="B2839" s="1"/>
      <c r="C2839" s="1" t="s">
        <v>3016</v>
      </c>
      <c r="D2839" s="102" t="s">
        <v>2594</v>
      </c>
      <c r="E2839" s="102">
        <v>782</v>
      </c>
      <c r="F2839" s="102" t="s">
        <v>2595</v>
      </c>
      <c r="G2839" s="1">
        <v>-632502.57999999996</v>
      </c>
      <c r="H2839" s="1">
        <v>180</v>
      </c>
      <c r="I2839" s="1">
        <v>13586.87</v>
      </c>
      <c r="J2839" s="1">
        <v>-13406.87</v>
      </c>
      <c r="K2839" s="1">
        <v>-645909.44999999995</v>
      </c>
      <c r="L2839" s="1">
        <v>-645.90944999999999</v>
      </c>
      <c r="M2839" s="1"/>
      <c r="N2839" s="1"/>
    </row>
    <row r="2840" spans="1:14" hidden="1" x14ac:dyDescent="0.35">
      <c r="A2840" s="106">
        <v>43312</v>
      </c>
      <c r="B2840" s="1"/>
      <c r="C2840" s="1" t="s">
        <v>3016</v>
      </c>
      <c r="D2840" s="102" t="s">
        <v>2596</v>
      </c>
      <c r="E2840" s="102">
        <v>783</v>
      </c>
      <c r="F2840" s="102" t="s">
        <v>2597</v>
      </c>
      <c r="G2840" s="1">
        <v>-632502.57999999996</v>
      </c>
      <c r="H2840" s="1">
        <v>180</v>
      </c>
      <c r="I2840" s="1">
        <v>13586.87</v>
      </c>
      <c r="J2840" s="1">
        <v>-13406.87</v>
      </c>
      <c r="K2840" s="1">
        <v>-645909.44999999995</v>
      </c>
      <c r="L2840" s="1">
        <v>-645.90944999999999</v>
      </c>
      <c r="M2840" s="1"/>
      <c r="N2840" s="1"/>
    </row>
    <row r="2841" spans="1:14" hidden="1" x14ac:dyDescent="0.35">
      <c r="A2841" s="106">
        <v>43312</v>
      </c>
      <c r="B2841" s="1"/>
      <c r="C2841" s="1" t="s">
        <v>3016</v>
      </c>
      <c r="D2841" s="102" t="s">
        <v>2598</v>
      </c>
      <c r="E2841" s="102">
        <v>784</v>
      </c>
      <c r="F2841" s="102" t="s">
        <v>2599</v>
      </c>
      <c r="G2841" s="1">
        <v>-632502.57999999996</v>
      </c>
      <c r="H2841" s="1">
        <v>180</v>
      </c>
      <c r="I2841" s="1">
        <v>13586.87</v>
      </c>
      <c r="J2841" s="1">
        <v>-13406.87</v>
      </c>
      <c r="K2841" s="1">
        <v>-645909.44999999995</v>
      </c>
      <c r="L2841" s="1">
        <v>-645.90944999999999</v>
      </c>
      <c r="M2841" s="1"/>
      <c r="N2841" s="1"/>
    </row>
    <row r="2842" spans="1:14" hidden="1" x14ac:dyDescent="0.35">
      <c r="A2842" s="106">
        <v>43312</v>
      </c>
      <c r="B2842" s="1" t="s">
        <v>1160</v>
      </c>
      <c r="C2842" s="1" t="s">
        <v>3017</v>
      </c>
      <c r="D2842" s="102" t="s">
        <v>2598</v>
      </c>
      <c r="E2842" s="102">
        <v>787</v>
      </c>
      <c r="F2842" s="102" t="s">
        <v>2600</v>
      </c>
      <c r="G2842" s="1">
        <v>-555627.5</v>
      </c>
      <c r="H2842" s="1">
        <v>180</v>
      </c>
      <c r="I2842" s="1">
        <v>13586.87</v>
      </c>
      <c r="J2842" s="1">
        <v>-13406.87</v>
      </c>
      <c r="K2842" s="1">
        <v>-569034.37</v>
      </c>
      <c r="L2842" s="1">
        <v>-569.03436999999997</v>
      </c>
      <c r="M2842" s="1"/>
      <c r="N2842" s="1"/>
    </row>
    <row r="2843" spans="1:14" hidden="1" x14ac:dyDescent="0.35">
      <c r="A2843" s="106">
        <v>43312</v>
      </c>
      <c r="B2843" s="1" t="s">
        <v>1160</v>
      </c>
      <c r="C2843" s="1" t="s">
        <v>3017</v>
      </c>
      <c r="D2843" s="102" t="s">
        <v>2598</v>
      </c>
      <c r="E2843" s="102">
        <v>788</v>
      </c>
      <c r="F2843" s="102" t="s">
        <v>2148</v>
      </c>
      <c r="G2843" s="1">
        <v>-76875.08</v>
      </c>
      <c r="H2843" s="1">
        <v>0</v>
      </c>
      <c r="I2843" s="1">
        <v>0</v>
      </c>
      <c r="J2843" s="1">
        <v>0</v>
      </c>
      <c r="K2843" s="1">
        <v>-76875.08</v>
      </c>
      <c r="L2843" s="1">
        <v>-76.875079999999997</v>
      </c>
      <c r="M2843" s="1"/>
      <c r="N2843" s="1"/>
    </row>
    <row r="2844" spans="1:14" hidden="1" x14ac:dyDescent="0.35">
      <c r="A2844" s="106">
        <v>43312</v>
      </c>
      <c r="B2844" s="1"/>
      <c r="C2844" s="1" t="s">
        <v>3016</v>
      </c>
      <c r="D2844" s="102" t="s">
        <v>2601</v>
      </c>
      <c r="E2844" s="102">
        <v>808</v>
      </c>
      <c r="F2844" s="102" t="s">
        <v>2602</v>
      </c>
      <c r="G2844" s="1">
        <v>-2174294620.0799999</v>
      </c>
      <c r="H2844" s="1">
        <v>1285971.56</v>
      </c>
      <c r="I2844" s="1">
        <v>138017.92000000001</v>
      </c>
      <c r="J2844" s="1">
        <v>1147953.6400000001</v>
      </c>
      <c r="K2844" s="1">
        <v>-2173146666.4400001</v>
      </c>
      <c r="L2844" s="1">
        <v>-2173146.6664399998</v>
      </c>
      <c r="M2844" s="1"/>
      <c r="N2844" s="1"/>
    </row>
    <row r="2845" spans="1:14" hidden="1" x14ac:dyDescent="0.35">
      <c r="A2845" s="106">
        <v>43312</v>
      </c>
      <c r="B2845" s="1"/>
      <c r="C2845" s="1" t="s">
        <v>3016</v>
      </c>
      <c r="D2845" s="102" t="s">
        <v>2603</v>
      </c>
      <c r="E2845" s="102">
        <v>809</v>
      </c>
      <c r="F2845" s="102" t="s">
        <v>2545</v>
      </c>
      <c r="G2845" s="1">
        <v>-1097062409.72</v>
      </c>
      <c r="H2845" s="1">
        <v>976693.95</v>
      </c>
      <c r="I2845" s="1">
        <v>0</v>
      </c>
      <c r="J2845" s="1">
        <v>976693.95</v>
      </c>
      <c r="K2845" s="1">
        <v>-1096085715.77</v>
      </c>
      <c r="L2845" s="1">
        <v>-1096085.7157699999</v>
      </c>
      <c r="M2845" s="1"/>
      <c r="N2845" s="1"/>
    </row>
    <row r="2846" spans="1:14" hidden="1" x14ac:dyDescent="0.35">
      <c r="A2846" s="106">
        <v>43312</v>
      </c>
      <c r="B2846" s="1"/>
      <c r="C2846" s="1" t="s">
        <v>3016</v>
      </c>
      <c r="D2846" s="102" t="s">
        <v>2604</v>
      </c>
      <c r="E2846" s="102">
        <v>818</v>
      </c>
      <c r="F2846" s="102" t="s">
        <v>2158</v>
      </c>
      <c r="G2846" s="1">
        <v>-439516397.69</v>
      </c>
      <c r="H2846" s="1">
        <v>976693.95</v>
      </c>
      <c r="I2846" s="1">
        <v>0</v>
      </c>
      <c r="J2846" s="1">
        <v>976693.95</v>
      </c>
      <c r="K2846" s="1">
        <v>-438539703.74000001</v>
      </c>
      <c r="L2846" s="1">
        <v>-438539.70374000003</v>
      </c>
      <c r="M2846" s="1"/>
      <c r="N2846" s="1"/>
    </row>
    <row r="2847" spans="1:14" hidden="1" x14ac:dyDescent="0.35">
      <c r="A2847" s="106">
        <v>43312</v>
      </c>
      <c r="B2847" s="1" t="s">
        <v>1162</v>
      </c>
      <c r="C2847" s="1" t="s">
        <v>3017</v>
      </c>
      <c r="D2847" s="102" t="s">
        <v>2605</v>
      </c>
      <c r="E2847" s="102">
        <v>819</v>
      </c>
      <c r="F2847" s="102" t="s">
        <v>2159</v>
      </c>
      <c r="G2847" s="1">
        <v>-439516397.69</v>
      </c>
      <c r="H2847" s="1">
        <v>976693.95</v>
      </c>
      <c r="I2847" s="1">
        <v>0</v>
      </c>
      <c r="J2847" s="1">
        <v>976693.95</v>
      </c>
      <c r="K2847" s="1">
        <v>-438539703.74000001</v>
      </c>
      <c r="L2847" s="1">
        <v>-438539.70374000003</v>
      </c>
      <c r="M2847" s="1"/>
      <c r="N2847" s="1"/>
    </row>
    <row r="2848" spans="1:14" hidden="1" x14ac:dyDescent="0.35">
      <c r="A2848" s="106">
        <v>43312</v>
      </c>
      <c r="B2848" s="1"/>
      <c r="C2848" s="1" t="s">
        <v>3016</v>
      </c>
      <c r="D2848" s="102" t="s">
        <v>2606</v>
      </c>
      <c r="E2848" s="102">
        <v>820</v>
      </c>
      <c r="F2848" s="102" t="s">
        <v>2160</v>
      </c>
      <c r="G2848" s="1">
        <v>-644352639.44000006</v>
      </c>
      <c r="H2848" s="1">
        <v>0</v>
      </c>
      <c r="I2848" s="1">
        <v>0</v>
      </c>
      <c r="J2848" s="1">
        <v>0</v>
      </c>
      <c r="K2848" s="1">
        <v>-644352639.44000006</v>
      </c>
      <c r="L2848" s="1">
        <v>-644352.63944000006</v>
      </c>
      <c r="M2848" s="1"/>
      <c r="N2848" s="1"/>
    </row>
    <row r="2849" spans="1:14" hidden="1" x14ac:dyDescent="0.35">
      <c r="A2849" s="106">
        <v>43312</v>
      </c>
      <c r="B2849" s="1" t="s">
        <v>1166</v>
      </c>
      <c r="C2849" s="1" t="s">
        <v>3017</v>
      </c>
      <c r="D2849" s="102" t="s">
        <v>2607</v>
      </c>
      <c r="E2849" s="102">
        <v>821</v>
      </c>
      <c r="F2849" s="102" t="s">
        <v>2161</v>
      </c>
      <c r="G2849" s="1">
        <v>-644352639.44000006</v>
      </c>
      <c r="H2849" s="1">
        <v>0</v>
      </c>
      <c r="I2849" s="1">
        <v>0</v>
      </c>
      <c r="J2849" s="1">
        <v>0</v>
      </c>
      <c r="K2849" s="1">
        <v>-644352639.44000006</v>
      </c>
      <c r="L2849" s="1">
        <v>-644352.63944000006</v>
      </c>
      <c r="M2849" s="1"/>
      <c r="N2849" s="1"/>
    </row>
    <row r="2850" spans="1:14" hidden="1" x14ac:dyDescent="0.35">
      <c r="A2850" s="106">
        <v>43312</v>
      </c>
      <c r="B2850" s="1"/>
      <c r="C2850" s="1" t="s">
        <v>3016</v>
      </c>
      <c r="D2850" s="102" t="s">
        <v>2608</v>
      </c>
      <c r="E2850" s="102">
        <v>822</v>
      </c>
      <c r="F2850" s="102" t="s">
        <v>2151</v>
      </c>
      <c r="G2850" s="1">
        <v>-13193372.59</v>
      </c>
      <c r="H2850" s="1">
        <v>0</v>
      </c>
      <c r="I2850" s="1">
        <v>0</v>
      </c>
      <c r="J2850" s="1">
        <v>0</v>
      </c>
      <c r="K2850" s="1">
        <v>-13193372.59</v>
      </c>
      <c r="L2850" s="1">
        <v>-13193.372589999999</v>
      </c>
      <c r="M2850" s="1"/>
      <c r="N2850" s="1"/>
    </row>
    <row r="2851" spans="1:14" hidden="1" x14ac:dyDescent="0.35">
      <c r="A2851" s="106">
        <v>43312</v>
      </c>
      <c r="B2851" s="1" t="s">
        <v>1165</v>
      </c>
      <c r="C2851" s="1" t="s">
        <v>3017</v>
      </c>
      <c r="D2851" s="102" t="s">
        <v>2609</v>
      </c>
      <c r="E2851" s="102">
        <v>823</v>
      </c>
      <c r="F2851" s="102" t="s">
        <v>2162</v>
      </c>
      <c r="G2851" s="1">
        <v>-2507435.1800000002</v>
      </c>
      <c r="H2851" s="1">
        <v>0</v>
      </c>
      <c r="I2851" s="1">
        <v>0</v>
      </c>
      <c r="J2851" s="1">
        <v>0</v>
      </c>
      <c r="K2851" s="1">
        <v>-2507435.1800000002</v>
      </c>
      <c r="L2851" s="1">
        <v>-2507.4351799999999</v>
      </c>
      <c r="M2851" s="1"/>
      <c r="N2851" s="1"/>
    </row>
    <row r="2852" spans="1:14" hidden="1" x14ac:dyDescent="0.35">
      <c r="A2852" s="106">
        <v>43312</v>
      </c>
      <c r="B2852" s="1" t="s">
        <v>3663</v>
      </c>
      <c r="C2852" s="1" t="s">
        <v>3017</v>
      </c>
      <c r="D2852" s="102" t="s">
        <v>2609</v>
      </c>
      <c r="E2852" s="102">
        <v>824</v>
      </c>
      <c r="F2852" s="102" t="s">
        <v>2156</v>
      </c>
      <c r="G2852" s="1">
        <v>-10685937.41</v>
      </c>
      <c r="H2852" s="1">
        <v>0</v>
      </c>
      <c r="I2852" s="1">
        <v>0</v>
      </c>
      <c r="J2852" s="1">
        <v>0</v>
      </c>
      <c r="K2852" s="1">
        <v>-10685937.41</v>
      </c>
      <c r="L2852" s="1">
        <v>-10685.93741</v>
      </c>
      <c r="M2852" s="1"/>
      <c r="N2852" s="1"/>
    </row>
    <row r="2853" spans="1:14" hidden="1" x14ac:dyDescent="0.35">
      <c r="A2853" s="106">
        <v>43312</v>
      </c>
      <c r="B2853" s="1"/>
      <c r="C2853" s="1" t="s">
        <v>3016</v>
      </c>
      <c r="D2853" s="102" t="s">
        <v>2610</v>
      </c>
      <c r="E2853" s="102">
        <v>920</v>
      </c>
      <c r="F2853" s="102" t="s">
        <v>2595</v>
      </c>
      <c r="G2853" s="1">
        <v>-1077232210.3599999</v>
      </c>
      <c r="H2853" s="1">
        <v>309277.61</v>
      </c>
      <c r="I2853" s="1">
        <v>138017.92000000001</v>
      </c>
      <c r="J2853" s="1">
        <v>171259.68999999997</v>
      </c>
      <c r="K2853" s="1">
        <v>-1077060950.6700001</v>
      </c>
      <c r="L2853" s="1">
        <v>-1077060.9506700002</v>
      </c>
      <c r="M2853" s="1"/>
      <c r="N2853" s="1"/>
    </row>
    <row r="2854" spans="1:14" hidden="1" x14ac:dyDescent="0.35">
      <c r="A2854" s="106">
        <v>43312</v>
      </c>
      <c r="B2854" s="1"/>
      <c r="C2854" s="1" t="s">
        <v>3016</v>
      </c>
      <c r="D2854" s="102" t="s">
        <v>2611</v>
      </c>
      <c r="E2854" s="102">
        <v>921</v>
      </c>
      <c r="F2854" s="102" t="s">
        <v>2595</v>
      </c>
      <c r="G2854" s="1">
        <v>-1077232210.3599999</v>
      </c>
      <c r="H2854" s="1">
        <v>309277.61</v>
      </c>
      <c r="I2854" s="1">
        <v>138017.92000000001</v>
      </c>
      <c r="J2854" s="1">
        <v>171259.68999999997</v>
      </c>
      <c r="K2854" s="1">
        <v>-1077060950.6700001</v>
      </c>
      <c r="L2854" s="1">
        <v>-1077060.9506700002</v>
      </c>
      <c r="M2854" s="1"/>
      <c r="N2854" s="1"/>
    </row>
    <row r="2855" spans="1:14" hidden="1" x14ac:dyDescent="0.35">
      <c r="A2855" s="106">
        <v>43312</v>
      </c>
      <c r="B2855" s="1"/>
      <c r="C2855" s="1" t="s">
        <v>3016</v>
      </c>
      <c r="D2855" s="102" t="s">
        <v>2612</v>
      </c>
      <c r="E2855" s="102">
        <v>945</v>
      </c>
      <c r="F2855" s="102" t="s">
        <v>2164</v>
      </c>
      <c r="G2855" s="1">
        <v>-351912392.52999997</v>
      </c>
      <c r="H2855" s="1">
        <v>38250</v>
      </c>
      <c r="I2855" s="1">
        <v>138017.92000000001</v>
      </c>
      <c r="J2855" s="1">
        <v>-99767.920000000013</v>
      </c>
      <c r="K2855" s="1">
        <v>-352012160.44999999</v>
      </c>
      <c r="L2855" s="1">
        <v>-352012.16044999997</v>
      </c>
      <c r="M2855" s="1"/>
      <c r="N2855" s="1"/>
    </row>
    <row r="2856" spans="1:14" hidden="1" x14ac:dyDescent="0.35">
      <c r="A2856" s="106">
        <v>43312</v>
      </c>
      <c r="B2856" s="1"/>
      <c r="C2856" s="1" t="s">
        <v>3016</v>
      </c>
      <c r="D2856" s="102" t="s">
        <v>2612</v>
      </c>
      <c r="E2856" s="102">
        <v>948</v>
      </c>
      <c r="F2856" s="102" t="s">
        <v>2166</v>
      </c>
      <c r="G2856" s="1">
        <v>-725319817.83000004</v>
      </c>
      <c r="H2856" s="1">
        <v>271027.61</v>
      </c>
      <c r="I2856" s="1">
        <v>0</v>
      </c>
      <c r="J2856" s="1">
        <v>271027.61</v>
      </c>
      <c r="K2856" s="1">
        <v>-725048790.22000003</v>
      </c>
      <c r="L2856" s="1">
        <v>-725048.79022000008</v>
      </c>
      <c r="M2856" s="1"/>
      <c r="N2856" s="1"/>
    </row>
    <row r="2857" spans="1:14" hidden="1" x14ac:dyDescent="0.35">
      <c r="A2857" s="106">
        <v>43312</v>
      </c>
      <c r="B2857" s="1" t="s">
        <v>1162</v>
      </c>
      <c r="C2857" s="1" t="s">
        <v>3017</v>
      </c>
      <c r="D2857" s="102" t="s">
        <v>2612</v>
      </c>
      <c r="E2857" s="102">
        <v>946</v>
      </c>
      <c r="F2857" s="102" t="s">
        <v>2165</v>
      </c>
      <c r="G2857" s="1">
        <v>-323442006.61000001</v>
      </c>
      <c r="H2857" s="1">
        <v>0</v>
      </c>
      <c r="I2857" s="1">
        <v>0</v>
      </c>
      <c r="J2857" s="1">
        <v>0</v>
      </c>
      <c r="K2857" s="1">
        <v>-323442006.61000001</v>
      </c>
      <c r="L2857" s="1">
        <v>-323442.00661000004</v>
      </c>
      <c r="M2857" s="1"/>
      <c r="N2857" s="1"/>
    </row>
    <row r="2858" spans="1:14" hidden="1" x14ac:dyDescent="0.35">
      <c r="A2858" s="106">
        <v>43312</v>
      </c>
      <c r="B2858" s="1" t="s">
        <v>1163</v>
      </c>
      <c r="C2858" s="1" t="s">
        <v>3017</v>
      </c>
      <c r="D2858" s="102" t="s">
        <v>2612</v>
      </c>
      <c r="E2858" s="102">
        <v>947</v>
      </c>
      <c r="F2858" s="102" t="s">
        <v>1847</v>
      </c>
      <c r="G2858" s="1">
        <v>-28470385.920000002</v>
      </c>
      <c r="H2858" s="1">
        <v>38250</v>
      </c>
      <c r="I2858" s="1">
        <v>138017.92000000001</v>
      </c>
      <c r="J2858" s="1">
        <v>-99767.920000000013</v>
      </c>
      <c r="K2858" s="1">
        <v>-28570153.84</v>
      </c>
      <c r="L2858" s="1">
        <v>-28570.153839999999</v>
      </c>
      <c r="M2858" s="1"/>
      <c r="N2858" s="1"/>
    </row>
    <row r="2859" spans="1:14" hidden="1" x14ac:dyDescent="0.35">
      <c r="A2859" s="106">
        <v>43312</v>
      </c>
      <c r="B2859" s="1" t="s">
        <v>1164</v>
      </c>
      <c r="C2859" s="1" t="s">
        <v>3017</v>
      </c>
      <c r="D2859" s="102" t="s">
        <v>2612</v>
      </c>
      <c r="E2859" s="102">
        <v>949</v>
      </c>
      <c r="F2859" s="102" t="s">
        <v>2167</v>
      </c>
      <c r="G2859" s="1">
        <v>-533323395.38999999</v>
      </c>
      <c r="H2859" s="1">
        <v>199285.01</v>
      </c>
      <c r="I2859" s="1">
        <v>0</v>
      </c>
      <c r="J2859" s="1">
        <v>199285.01</v>
      </c>
      <c r="K2859" s="1">
        <v>-533124110.38</v>
      </c>
      <c r="L2859" s="1">
        <v>-533124.11037999997</v>
      </c>
      <c r="M2859" s="1"/>
      <c r="N2859" s="1"/>
    </row>
    <row r="2860" spans="1:14" hidden="1" x14ac:dyDescent="0.35">
      <c r="A2860" s="106">
        <v>43312</v>
      </c>
      <c r="B2860" s="1" t="s">
        <v>1164</v>
      </c>
      <c r="C2860" s="1" t="s">
        <v>3017</v>
      </c>
      <c r="D2860" s="102" t="s">
        <v>2612</v>
      </c>
      <c r="E2860" s="102">
        <v>950</v>
      </c>
      <c r="F2860" s="102" t="s">
        <v>2168</v>
      </c>
      <c r="G2860" s="1">
        <v>-191996422.44</v>
      </c>
      <c r="H2860" s="1">
        <v>71742.600000000006</v>
      </c>
      <c r="I2860" s="1">
        <v>0</v>
      </c>
      <c r="J2860" s="1">
        <v>71742.600000000006</v>
      </c>
      <c r="K2860" s="1">
        <v>-191924679.84</v>
      </c>
      <c r="L2860" s="1">
        <v>-191924.67984</v>
      </c>
      <c r="M2860" s="1"/>
      <c r="N2860" s="1"/>
    </row>
    <row r="2861" spans="1:14" hidden="1" x14ac:dyDescent="0.35">
      <c r="A2861" s="106">
        <v>43312</v>
      </c>
      <c r="B2861" s="1"/>
      <c r="C2861" s="1" t="s">
        <v>3016</v>
      </c>
      <c r="D2861" s="102" t="s">
        <v>2613</v>
      </c>
      <c r="E2861" s="102">
        <v>951</v>
      </c>
      <c r="F2861" s="102" t="s">
        <v>2614</v>
      </c>
      <c r="G2861" s="1">
        <v>-3062847535.5900002</v>
      </c>
      <c r="H2861" s="1">
        <v>1106417.6299999999</v>
      </c>
      <c r="I2861" s="1">
        <v>1199269.71</v>
      </c>
      <c r="J2861" s="1">
        <v>-92852.080000000075</v>
      </c>
      <c r="K2861" s="1">
        <v>-3062940387.6700001</v>
      </c>
      <c r="L2861" s="1">
        <v>-3062940.3876700001</v>
      </c>
      <c r="M2861" s="1"/>
      <c r="N2861" s="1"/>
    </row>
    <row r="2862" spans="1:14" hidden="1" x14ac:dyDescent="0.35">
      <c r="A2862" s="106">
        <v>43312</v>
      </c>
      <c r="B2862" s="1"/>
      <c r="C2862" s="1" t="s">
        <v>3016</v>
      </c>
      <c r="D2862" s="102" t="s">
        <v>2615</v>
      </c>
      <c r="E2862" s="102">
        <v>952</v>
      </c>
      <c r="F2862" s="102" t="s">
        <v>2616</v>
      </c>
      <c r="G2862" s="1">
        <v>-1574330069.6099999</v>
      </c>
      <c r="H2862" s="1">
        <v>0</v>
      </c>
      <c r="I2862" s="1">
        <v>0</v>
      </c>
      <c r="J2862" s="1">
        <v>0</v>
      </c>
      <c r="K2862" s="1">
        <v>-1574330069.6099999</v>
      </c>
      <c r="L2862" s="1">
        <v>-1574330.0696099999</v>
      </c>
      <c r="M2862" s="1"/>
      <c r="N2862" s="1"/>
    </row>
    <row r="2863" spans="1:14" hidden="1" x14ac:dyDescent="0.35">
      <c r="A2863" s="106">
        <v>43312</v>
      </c>
      <c r="B2863" s="1"/>
      <c r="C2863" s="1" t="s">
        <v>3016</v>
      </c>
      <c r="D2863" s="102" t="s">
        <v>2617</v>
      </c>
      <c r="E2863" s="102">
        <v>953</v>
      </c>
      <c r="F2863" s="102" t="s">
        <v>2616</v>
      </c>
      <c r="G2863" s="1">
        <v>-1574330069.6099999</v>
      </c>
      <c r="H2863" s="1">
        <v>0</v>
      </c>
      <c r="I2863" s="1">
        <v>0</v>
      </c>
      <c r="J2863" s="1">
        <v>0</v>
      </c>
      <c r="K2863" s="1">
        <v>-1574330069.6099999</v>
      </c>
      <c r="L2863" s="1">
        <v>-1574330.0696099999</v>
      </c>
      <c r="M2863" s="1"/>
      <c r="N2863" s="1"/>
    </row>
    <row r="2864" spans="1:14" hidden="1" x14ac:dyDescent="0.35">
      <c r="A2864" s="106">
        <v>43312</v>
      </c>
      <c r="B2864" s="1" t="s">
        <v>1168</v>
      </c>
      <c r="C2864" s="1" t="s">
        <v>3017</v>
      </c>
      <c r="D2864" s="102" t="s">
        <v>2618</v>
      </c>
      <c r="E2864" s="102">
        <v>954</v>
      </c>
      <c r="F2864" s="102" t="s">
        <v>2619</v>
      </c>
      <c r="G2864" s="1">
        <v>-1574330069.6099999</v>
      </c>
      <c r="H2864" s="1">
        <v>0</v>
      </c>
      <c r="I2864" s="1">
        <v>0</v>
      </c>
      <c r="J2864" s="1">
        <v>0</v>
      </c>
      <c r="K2864" s="1">
        <v>-1574330069.6099999</v>
      </c>
      <c r="L2864" s="1">
        <v>-1574330.0696099999</v>
      </c>
      <c r="M2864" s="1"/>
      <c r="N2864" s="1"/>
    </row>
    <row r="2865" spans="1:14" hidden="1" x14ac:dyDescent="0.35">
      <c r="A2865" s="106">
        <v>43312</v>
      </c>
      <c r="B2865" s="1"/>
      <c r="C2865" s="1" t="s">
        <v>3016</v>
      </c>
      <c r="D2865" s="102" t="s">
        <v>2620</v>
      </c>
      <c r="E2865" s="102">
        <v>963</v>
      </c>
      <c r="F2865" s="102" t="s">
        <v>2621</v>
      </c>
      <c r="G2865" s="1">
        <v>-25863478.829999998</v>
      </c>
      <c r="H2865" s="1">
        <v>0</v>
      </c>
      <c r="I2865" s="1">
        <v>38250</v>
      </c>
      <c r="J2865" s="1">
        <v>-38250</v>
      </c>
      <c r="K2865" s="1">
        <v>-25901728.829999998</v>
      </c>
      <c r="L2865" s="1">
        <v>-25901.72883</v>
      </c>
      <c r="M2865" s="1"/>
      <c r="N2865" s="1"/>
    </row>
    <row r="2866" spans="1:14" hidden="1" x14ac:dyDescent="0.35">
      <c r="A2866" s="106">
        <v>43312</v>
      </c>
      <c r="B2866" s="1"/>
      <c r="C2866" s="1" t="s">
        <v>3016</v>
      </c>
      <c r="D2866" s="102" t="s">
        <v>2622</v>
      </c>
      <c r="E2866" s="102">
        <v>964</v>
      </c>
      <c r="F2866" s="102" t="s">
        <v>2621</v>
      </c>
      <c r="G2866" s="1">
        <v>-25863478.829999998</v>
      </c>
      <c r="H2866" s="1">
        <v>0</v>
      </c>
      <c r="I2866" s="1">
        <v>38250</v>
      </c>
      <c r="J2866" s="1">
        <v>-38250</v>
      </c>
      <c r="K2866" s="1">
        <v>-25901728.829999998</v>
      </c>
      <c r="L2866" s="1">
        <v>-25901.72883</v>
      </c>
      <c r="M2866" s="1"/>
      <c r="N2866" s="1"/>
    </row>
    <row r="2867" spans="1:14" hidden="1" x14ac:dyDescent="0.35">
      <c r="A2867" s="106">
        <v>43312</v>
      </c>
      <c r="B2867" s="1"/>
      <c r="C2867" s="1" t="s">
        <v>3016</v>
      </c>
      <c r="D2867" s="102" t="s">
        <v>2623</v>
      </c>
      <c r="E2867" s="102">
        <v>968</v>
      </c>
      <c r="F2867" s="102" t="s">
        <v>2624</v>
      </c>
      <c r="G2867" s="1">
        <v>-25826794.260000002</v>
      </c>
      <c r="H2867" s="1">
        <v>0</v>
      </c>
      <c r="I2867" s="1">
        <v>38250</v>
      </c>
      <c r="J2867" s="1">
        <v>-38250</v>
      </c>
      <c r="K2867" s="1">
        <v>-25865044.260000002</v>
      </c>
      <c r="L2867" s="1">
        <v>-25865.044260000002</v>
      </c>
      <c r="M2867" s="1"/>
      <c r="N2867" s="1"/>
    </row>
    <row r="2868" spans="1:14" hidden="1" x14ac:dyDescent="0.35">
      <c r="A2868" s="106">
        <v>43312</v>
      </c>
      <c r="B2868" s="1" t="s">
        <v>1169</v>
      </c>
      <c r="C2868" s="1" t="s">
        <v>3017</v>
      </c>
      <c r="D2868" s="102" t="s">
        <v>2623</v>
      </c>
      <c r="E2868" s="102">
        <v>969</v>
      </c>
      <c r="F2868" s="102" t="s">
        <v>2169</v>
      </c>
      <c r="G2868" s="1">
        <v>-2777.91</v>
      </c>
      <c r="H2868" s="1">
        <v>0</v>
      </c>
      <c r="I2868" s="1">
        <v>0</v>
      </c>
      <c r="J2868" s="1">
        <v>0</v>
      </c>
      <c r="K2868" s="1">
        <v>-2777.91</v>
      </c>
      <c r="L2868" s="1">
        <v>-2.7779099999999999</v>
      </c>
      <c r="M2868" s="1"/>
      <c r="N2868" s="1"/>
    </row>
    <row r="2869" spans="1:14" hidden="1" x14ac:dyDescent="0.35">
      <c r="A2869" s="106">
        <v>43312</v>
      </c>
      <c r="B2869" s="1" t="s">
        <v>1169</v>
      </c>
      <c r="C2869" s="1" t="s">
        <v>3017</v>
      </c>
      <c r="D2869" s="102" t="s">
        <v>2623</v>
      </c>
      <c r="E2869" s="102">
        <v>970</v>
      </c>
      <c r="F2869" s="102" t="s">
        <v>2170</v>
      </c>
      <c r="G2869" s="1">
        <v>-2193.35</v>
      </c>
      <c r="H2869" s="1">
        <v>0</v>
      </c>
      <c r="I2869" s="1">
        <v>0</v>
      </c>
      <c r="J2869" s="1">
        <v>0</v>
      </c>
      <c r="K2869" s="1">
        <v>-2193.35</v>
      </c>
      <c r="L2869" s="1">
        <v>-2.1933499999999997</v>
      </c>
      <c r="M2869" s="1"/>
      <c r="N2869" s="1"/>
    </row>
    <row r="2870" spans="1:14" hidden="1" x14ac:dyDescent="0.35">
      <c r="A2870" s="106">
        <v>43312</v>
      </c>
      <c r="B2870" s="1" t="s">
        <v>1169</v>
      </c>
      <c r="C2870" s="1" t="s">
        <v>3017</v>
      </c>
      <c r="D2870" s="102" t="s">
        <v>2623</v>
      </c>
      <c r="E2870" s="102">
        <v>971</v>
      </c>
      <c r="F2870" s="102" t="s">
        <v>2171</v>
      </c>
      <c r="G2870" s="1">
        <v>-920000</v>
      </c>
      <c r="H2870" s="1">
        <v>0</v>
      </c>
      <c r="I2870" s="1">
        <v>0</v>
      </c>
      <c r="J2870" s="1">
        <v>0</v>
      </c>
      <c r="K2870" s="1">
        <v>-920000</v>
      </c>
      <c r="L2870" s="1">
        <v>-920</v>
      </c>
      <c r="M2870" s="1"/>
      <c r="N2870" s="1"/>
    </row>
    <row r="2871" spans="1:14" hidden="1" x14ac:dyDescent="0.35">
      <c r="A2871" s="106">
        <v>43312</v>
      </c>
      <c r="B2871" s="1" t="s">
        <v>1169</v>
      </c>
      <c r="C2871" s="1" t="s">
        <v>3017</v>
      </c>
      <c r="D2871" s="102" t="s">
        <v>2623</v>
      </c>
      <c r="E2871" s="102">
        <v>972</v>
      </c>
      <c r="F2871" s="102" t="s">
        <v>2172</v>
      </c>
      <c r="G2871" s="1">
        <v>-23290.720000000001</v>
      </c>
      <c r="H2871" s="1">
        <v>0</v>
      </c>
      <c r="I2871" s="1">
        <v>0</v>
      </c>
      <c r="J2871" s="1">
        <v>0</v>
      </c>
      <c r="K2871" s="1">
        <v>-23290.720000000001</v>
      </c>
      <c r="L2871" s="1">
        <v>-23.29072</v>
      </c>
      <c r="M2871" s="1"/>
      <c r="N2871" s="1"/>
    </row>
    <row r="2872" spans="1:14" hidden="1" x14ac:dyDescent="0.35">
      <c r="A2872" s="106">
        <v>43312</v>
      </c>
      <c r="B2872" s="1" t="s">
        <v>1169</v>
      </c>
      <c r="C2872" s="1" t="s">
        <v>3017</v>
      </c>
      <c r="D2872" s="102" t="s">
        <v>2623</v>
      </c>
      <c r="E2872" s="102">
        <v>973</v>
      </c>
      <c r="F2872" s="102" t="s">
        <v>1847</v>
      </c>
      <c r="G2872" s="1">
        <v>-24878532.280000001</v>
      </c>
      <c r="H2872" s="1">
        <v>0</v>
      </c>
      <c r="I2872" s="1">
        <v>38250</v>
      </c>
      <c r="J2872" s="1">
        <v>-38250</v>
      </c>
      <c r="K2872" s="1">
        <v>-24916782.280000001</v>
      </c>
      <c r="L2872" s="1">
        <v>-24916.782279999999</v>
      </c>
      <c r="M2872" s="1"/>
      <c r="N2872" s="1"/>
    </row>
    <row r="2873" spans="1:14" hidden="1" x14ac:dyDescent="0.35">
      <c r="A2873" s="106">
        <v>43312</v>
      </c>
      <c r="B2873" s="1"/>
      <c r="C2873" s="1" t="s">
        <v>3016</v>
      </c>
      <c r="D2873" s="102" t="s">
        <v>2625</v>
      </c>
      <c r="E2873" s="102">
        <v>974</v>
      </c>
      <c r="F2873" s="102" t="s">
        <v>2626</v>
      </c>
      <c r="G2873" s="1">
        <v>-36684.57</v>
      </c>
      <c r="H2873" s="1">
        <v>0</v>
      </c>
      <c r="I2873" s="1">
        <v>0</v>
      </c>
      <c r="J2873" s="1">
        <v>0</v>
      </c>
      <c r="K2873" s="1">
        <v>-36684.57</v>
      </c>
      <c r="L2873" s="1">
        <v>-36.684570000000001</v>
      </c>
      <c r="M2873" s="1"/>
      <c r="N2873" s="1"/>
    </row>
    <row r="2874" spans="1:14" hidden="1" x14ac:dyDescent="0.35">
      <c r="A2874" s="106">
        <v>43312</v>
      </c>
      <c r="B2874" s="1" t="s">
        <v>1169</v>
      </c>
      <c r="C2874" s="1" t="s">
        <v>3017</v>
      </c>
      <c r="D2874" s="102" t="s">
        <v>2625</v>
      </c>
      <c r="E2874" s="102">
        <v>975</v>
      </c>
      <c r="F2874" s="102" t="s">
        <v>2173</v>
      </c>
      <c r="G2874" s="1">
        <v>-18298.990000000002</v>
      </c>
      <c r="H2874" s="1">
        <v>0</v>
      </c>
      <c r="I2874" s="1">
        <v>0</v>
      </c>
      <c r="J2874" s="1">
        <v>0</v>
      </c>
      <c r="K2874" s="1">
        <v>-18298.990000000002</v>
      </c>
      <c r="L2874" s="1">
        <v>-18.29899</v>
      </c>
      <c r="M2874" s="1"/>
      <c r="N2874" s="1"/>
    </row>
    <row r="2875" spans="1:14" hidden="1" x14ac:dyDescent="0.35">
      <c r="A2875" s="106">
        <v>43312</v>
      </c>
      <c r="B2875" s="1" t="s">
        <v>1169</v>
      </c>
      <c r="C2875" s="1" t="s">
        <v>3017</v>
      </c>
      <c r="D2875" s="102" t="s">
        <v>2625</v>
      </c>
      <c r="E2875" s="102">
        <v>976</v>
      </c>
      <c r="F2875" s="102" t="s">
        <v>2173</v>
      </c>
      <c r="G2875" s="1">
        <v>-18385.580000000002</v>
      </c>
      <c r="H2875" s="1">
        <v>0</v>
      </c>
      <c r="I2875" s="1">
        <v>0</v>
      </c>
      <c r="J2875" s="1">
        <v>0</v>
      </c>
      <c r="K2875" s="1">
        <v>-18385.580000000002</v>
      </c>
      <c r="L2875" s="1">
        <v>-18.385580000000001</v>
      </c>
      <c r="M2875" s="1"/>
      <c r="N2875" s="1"/>
    </row>
    <row r="2876" spans="1:14" hidden="1" x14ac:dyDescent="0.35">
      <c r="A2876" s="106">
        <v>43312</v>
      </c>
      <c r="B2876" s="1"/>
      <c r="C2876" s="1" t="s">
        <v>3016</v>
      </c>
      <c r="D2876" s="102" t="s">
        <v>2627</v>
      </c>
      <c r="E2876" s="102">
        <v>977</v>
      </c>
      <c r="F2876" s="102" t="s">
        <v>2628</v>
      </c>
      <c r="G2876" s="1">
        <v>-1411958844.02</v>
      </c>
      <c r="H2876" s="1">
        <v>797140.02</v>
      </c>
      <c r="I2876" s="1">
        <v>271027.61</v>
      </c>
      <c r="J2876" s="1">
        <v>526112.41</v>
      </c>
      <c r="K2876" s="1">
        <v>-1411432731.6099999</v>
      </c>
      <c r="L2876" s="1">
        <v>-1411432.7316099999</v>
      </c>
      <c r="M2876" s="1"/>
      <c r="N2876" s="1"/>
    </row>
    <row r="2877" spans="1:14" hidden="1" x14ac:dyDescent="0.35">
      <c r="A2877" s="106">
        <v>43312</v>
      </c>
      <c r="B2877" s="1"/>
      <c r="C2877" s="1" t="s">
        <v>3016</v>
      </c>
      <c r="D2877" s="102" t="s">
        <v>2629</v>
      </c>
      <c r="E2877" s="102">
        <v>980</v>
      </c>
      <c r="F2877" s="102" t="s">
        <v>2630</v>
      </c>
      <c r="G2877" s="1">
        <v>-1411958844.02</v>
      </c>
      <c r="H2877" s="1">
        <v>797140.02</v>
      </c>
      <c r="I2877" s="1">
        <v>271027.61</v>
      </c>
      <c r="J2877" s="1">
        <v>526112.41</v>
      </c>
      <c r="K2877" s="1">
        <v>-1411432731.6099999</v>
      </c>
      <c r="L2877" s="1">
        <v>-1411432.7316099999</v>
      </c>
      <c r="M2877" s="1"/>
      <c r="N2877" s="1"/>
    </row>
    <row r="2878" spans="1:14" hidden="1" x14ac:dyDescent="0.35">
      <c r="A2878" s="106">
        <v>43312</v>
      </c>
      <c r="B2878" s="1" t="s">
        <v>1170</v>
      </c>
      <c r="C2878" s="1" t="s">
        <v>3017</v>
      </c>
      <c r="D2878" s="102" t="s">
        <v>2631</v>
      </c>
      <c r="E2878" s="102">
        <v>983</v>
      </c>
      <c r="F2878" s="102" t="s">
        <v>2174</v>
      </c>
      <c r="G2878" s="1">
        <v>-2172811479.2399998</v>
      </c>
      <c r="H2878" s="1">
        <v>0</v>
      </c>
      <c r="I2878" s="1">
        <v>0</v>
      </c>
      <c r="J2878" s="1">
        <v>0</v>
      </c>
      <c r="K2878" s="1">
        <v>-2172811479.2399998</v>
      </c>
      <c r="L2878" s="1">
        <v>-2172811.4792399998</v>
      </c>
      <c r="M2878" s="1"/>
      <c r="N2878" s="1"/>
    </row>
    <row r="2879" spans="1:14" x14ac:dyDescent="0.35">
      <c r="A2879" s="106">
        <v>43312</v>
      </c>
      <c r="B2879" s="1" t="s">
        <v>1170</v>
      </c>
      <c r="C2879" s="1" t="s">
        <v>3017</v>
      </c>
      <c r="D2879" s="102" t="s">
        <v>2631</v>
      </c>
      <c r="E2879" s="102">
        <v>984</v>
      </c>
      <c r="F2879" s="102" t="s">
        <v>2175</v>
      </c>
      <c r="G2879" s="1">
        <v>33479897.52</v>
      </c>
      <c r="H2879" s="1">
        <v>797140.02</v>
      </c>
      <c r="I2879" s="1">
        <v>0</v>
      </c>
      <c r="J2879" s="1">
        <v>797140.02</v>
      </c>
      <c r="K2879" s="1">
        <v>34277037.539999999</v>
      </c>
      <c r="L2879" s="1">
        <v>34277.037539999998</v>
      </c>
      <c r="M2879" s="1"/>
      <c r="N2879" s="1"/>
    </row>
    <row r="2880" spans="1:14" hidden="1" x14ac:dyDescent="0.35">
      <c r="A2880" s="106">
        <v>43312</v>
      </c>
      <c r="B2880" s="1" t="s">
        <v>1170</v>
      </c>
      <c r="C2880" s="1" t="s">
        <v>3017</v>
      </c>
      <c r="D2880" s="102" t="s">
        <v>2631</v>
      </c>
      <c r="E2880" s="102">
        <v>985</v>
      </c>
      <c r="F2880" s="102" t="s">
        <v>2176</v>
      </c>
      <c r="G2880" s="1">
        <v>534832895.29000002</v>
      </c>
      <c r="H2880" s="1">
        <v>0</v>
      </c>
      <c r="I2880" s="1">
        <v>199285.01</v>
      </c>
      <c r="J2880" s="1">
        <v>-199285.01</v>
      </c>
      <c r="K2880" s="1">
        <v>534633610.27999997</v>
      </c>
      <c r="L2880" s="1">
        <v>534633.61028000002</v>
      </c>
      <c r="M2880" s="1"/>
      <c r="N2880" s="1"/>
    </row>
    <row r="2881" spans="1:14" hidden="1" x14ac:dyDescent="0.35">
      <c r="A2881" s="106">
        <v>43312</v>
      </c>
      <c r="B2881" s="1" t="s">
        <v>1170</v>
      </c>
      <c r="C2881" s="1" t="s">
        <v>3017</v>
      </c>
      <c r="D2881" s="102" t="s">
        <v>2631</v>
      </c>
      <c r="E2881" s="102">
        <v>986</v>
      </c>
      <c r="F2881" s="102" t="s">
        <v>2177</v>
      </c>
      <c r="G2881" s="1">
        <v>192539842.41</v>
      </c>
      <c r="H2881" s="1">
        <v>0</v>
      </c>
      <c r="I2881" s="1">
        <v>71742.600000000006</v>
      </c>
      <c r="J2881" s="1">
        <v>-71742.600000000006</v>
      </c>
      <c r="K2881" s="1">
        <v>192468099.81</v>
      </c>
      <c r="L2881" s="1">
        <v>192468.09981000001</v>
      </c>
      <c r="M2881" s="1"/>
      <c r="N2881" s="1"/>
    </row>
    <row r="2882" spans="1:14" hidden="1" x14ac:dyDescent="0.35">
      <c r="A2882" s="106">
        <v>43312</v>
      </c>
      <c r="B2882" s="1"/>
      <c r="C2882" s="1" t="s">
        <v>3016</v>
      </c>
      <c r="D2882" s="102" t="s">
        <v>2632</v>
      </c>
      <c r="E2882" s="102">
        <v>997</v>
      </c>
      <c r="F2882" s="102" t="s">
        <v>2633</v>
      </c>
      <c r="G2882" s="1">
        <v>-2526966.91</v>
      </c>
      <c r="H2882" s="1">
        <v>0</v>
      </c>
      <c r="I2882" s="1">
        <v>92852.08</v>
      </c>
      <c r="J2882" s="1">
        <v>-92852.08</v>
      </c>
      <c r="K2882" s="1">
        <v>-2619818.9900000002</v>
      </c>
      <c r="L2882" s="1">
        <v>-2619.8189900000002</v>
      </c>
      <c r="M2882" s="1"/>
      <c r="N2882" s="1"/>
    </row>
    <row r="2883" spans="1:14" hidden="1" x14ac:dyDescent="0.35">
      <c r="A2883" s="106">
        <v>43312</v>
      </c>
      <c r="B2883" s="1"/>
      <c r="C2883" s="1" t="s">
        <v>3016</v>
      </c>
      <c r="D2883" s="102" t="s">
        <v>2634</v>
      </c>
      <c r="E2883" s="102">
        <v>998</v>
      </c>
      <c r="F2883" s="102" t="s">
        <v>2633</v>
      </c>
      <c r="G2883" s="1">
        <v>-2526966.91</v>
      </c>
      <c r="H2883" s="1">
        <v>0</v>
      </c>
      <c r="I2883" s="1">
        <v>92852.08</v>
      </c>
      <c r="J2883" s="1">
        <v>-92852.08</v>
      </c>
      <c r="K2883" s="1">
        <v>-2619818.9900000002</v>
      </c>
      <c r="L2883" s="1">
        <v>-2619.8189900000002</v>
      </c>
      <c r="M2883" s="1"/>
      <c r="N2883" s="1"/>
    </row>
    <row r="2884" spans="1:14" hidden="1" x14ac:dyDescent="0.35">
      <c r="A2884" s="106">
        <v>43312</v>
      </c>
      <c r="B2884" s="1"/>
      <c r="C2884" s="1" t="s">
        <v>3016</v>
      </c>
      <c r="D2884" s="102" t="s">
        <v>2635</v>
      </c>
      <c r="E2884" s="102">
        <v>999</v>
      </c>
      <c r="F2884" s="102" t="s">
        <v>2633</v>
      </c>
      <c r="G2884" s="1">
        <v>-2526966.91</v>
      </c>
      <c r="H2884" s="1">
        <v>0</v>
      </c>
      <c r="I2884" s="1">
        <v>92852.08</v>
      </c>
      <c r="J2884" s="1">
        <v>-92852.08</v>
      </c>
      <c r="K2884" s="1">
        <v>-2619818.9900000002</v>
      </c>
      <c r="L2884" s="1">
        <v>-2619.8189900000002</v>
      </c>
      <c r="M2884" s="1"/>
      <c r="N2884" s="1"/>
    </row>
    <row r="2885" spans="1:14" hidden="1" x14ac:dyDescent="0.35">
      <c r="A2885" s="106">
        <v>43312</v>
      </c>
      <c r="B2885" s="1" t="s">
        <v>1168</v>
      </c>
      <c r="C2885" s="1" t="s">
        <v>3017</v>
      </c>
      <c r="D2885" s="102" t="s">
        <v>2635</v>
      </c>
      <c r="E2885" s="102">
        <v>1001</v>
      </c>
      <c r="F2885" s="102" t="s">
        <v>2636</v>
      </c>
      <c r="G2885" s="1">
        <v>-2526966.91</v>
      </c>
      <c r="H2885" s="1">
        <v>0</v>
      </c>
      <c r="I2885" s="1">
        <v>92852.08</v>
      </c>
      <c r="J2885" s="1">
        <v>-92852.08</v>
      </c>
      <c r="K2885" s="1">
        <v>-2619818.9900000002</v>
      </c>
      <c r="L2885" s="1">
        <v>-2619.8189900000002</v>
      </c>
      <c r="M2885" s="1"/>
      <c r="N2885" s="1"/>
    </row>
    <row r="2886" spans="1:14" hidden="1" x14ac:dyDescent="0.35">
      <c r="A2886" s="106">
        <v>43312</v>
      </c>
      <c r="B2886" s="1"/>
      <c r="C2886" s="1" t="s">
        <v>3016</v>
      </c>
      <c r="D2886" s="102" t="s">
        <v>2637</v>
      </c>
      <c r="E2886" s="102">
        <v>1005</v>
      </c>
      <c r="F2886" s="102" t="s">
        <v>2638</v>
      </c>
      <c r="G2886" s="1">
        <v>-48168176.219999999</v>
      </c>
      <c r="H2886" s="1">
        <v>309277.61</v>
      </c>
      <c r="I2886" s="1">
        <v>797140.02</v>
      </c>
      <c r="J2886" s="1">
        <v>-487862.41000000003</v>
      </c>
      <c r="K2886" s="1">
        <v>-48656038.630000003</v>
      </c>
      <c r="L2886" s="1">
        <v>-48656.038630000003</v>
      </c>
      <c r="M2886" s="1"/>
      <c r="N2886" s="1"/>
    </row>
    <row r="2887" spans="1:14" hidden="1" x14ac:dyDescent="0.35">
      <c r="A2887" s="106">
        <v>43312</v>
      </c>
      <c r="B2887" s="1"/>
      <c r="C2887" s="1" t="s">
        <v>3016</v>
      </c>
      <c r="D2887" s="102" t="s">
        <v>2639</v>
      </c>
      <c r="E2887" s="102">
        <v>1006</v>
      </c>
      <c r="F2887" s="102" t="s">
        <v>2638</v>
      </c>
      <c r="G2887" s="1">
        <v>-48168176.219999999</v>
      </c>
      <c r="H2887" s="1">
        <v>309277.61</v>
      </c>
      <c r="I2887" s="1">
        <v>797140.02</v>
      </c>
      <c r="J2887" s="1">
        <v>-487862.41000000003</v>
      </c>
      <c r="K2887" s="1">
        <v>-48656038.630000003</v>
      </c>
      <c r="L2887" s="1">
        <v>-48656.038630000003</v>
      </c>
      <c r="M2887" s="1"/>
      <c r="N2887" s="1"/>
    </row>
    <row r="2888" spans="1:14" hidden="1" x14ac:dyDescent="0.35">
      <c r="A2888" s="106">
        <v>43312</v>
      </c>
      <c r="B2888" s="1" t="s">
        <v>3033</v>
      </c>
      <c r="C2888" s="1" t="s">
        <v>3017</v>
      </c>
      <c r="D2888" s="102" t="s">
        <v>2640</v>
      </c>
      <c r="E2888" s="102">
        <v>1007</v>
      </c>
      <c r="F2888" s="102" t="s">
        <v>2638</v>
      </c>
      <c r="G2888" s="1">
        <v>-48168176.219999999</v>
      </c>
      <c r="H2888" s="1">
        <v>309277.61</v>
      </c>
      <c r="I2888" s="1">
        <v>797140.02</v>
      </c>
      <c r="J2888" s="1">
        <v>-487862.41000000003</v>
      </c>
      <c r="K2888" s="1">
        <v>-48656038.630000003</v>
      </c>
      <c r="L2888" s="1">
        <v>-48656.038630000003</v>
      </c>
      <c r="M2888" s="1"/>
      <c r="N2888" s="1"/>
    </row>
    <row r="2889" spans="1:14" hidden="1" x14ac:dyDescent="0.35">
      <c r="A2889" s="106">
        <v>43312</v>
      </c>
      <c r="B2889" s="1"/>
      <c r="C2889" s="1" t="s">
        <v>3016</v>
      </c>
      <c r="D2889" s="102" t="s">
        <v>2641</v>
      </c>
      <c r="E2889" s="102">
        <v>1012</v>
      </c>
      <c r="F2889" s="102" t="s">
        <v>2642</v>
      </c>
      <c r="G2889" s="1">
        <v>-325942.09999999998</v>
      </c>
      <c r="H2889" s="1">
        <v>0</v>
      </c>
      <c r="I2889" s="1">
        <v>0</v>
      </c>
      <c r="J2889" s="1">
        <v>0</v>
      </c>
      <c r="K2889" s="1">
        <v>-325942.09999999998</v>
      </c>
      <c r="L2889" s="1">
        <v>-325.94209999999998</v>
      </c>
      <c r="M2889" s="1"/>
      <c r="N2889" s="1"/>
    </row>
    <row r="2890" spans="1:14" hidden="1" x14ac:dyDescent="0.35">
      <c r="A2890" s="106">
        <v>43312</v>
      </c>
      <c r="B2890" s="1"/>
      <c r="C2890" s="1" t="s">
        <v>3016</v>
      </c>
      <c r="D2890" s="102" t="s">
        <v>2643</v>
      </c>
      <c r="E2890" s="102">
        <v>1013</v>
      </c>
      <c r="F2890" s="102" t="s">
        <v>2642</v>
      </c>
      <c r="G2890" s="1">
        <v>-325942.09999999998</v>
      </c>
      <c r="H2890" s="1">
        <v>0</v>
      </c>
      <c r="I2890" s="1">
        <v>0</v>
      </c>
      <c r="J2890" s="1">
        <v>0</v>
      </c>
      <c r="K2890" s="1">
        <v>-325942.09999999998</v>
      </c>
      <c r="L2890" s="1">
        <v>-325.94209999999998</v>
      </c>
      <c r="M2890" s="1"/>
      <c r="N2890" s="1"/>
    </row>
    <row r="2891" spans="1:14" hidden="1" x14ac:dyDescent="0.35">
      <c r="A2891" s="106">
        <v>43312</v>
      </c>
      <c r="B2891" s="1"/>
      <c r="C2891" s="1" t="s">
        <v>3017</v>
      </c>
      <c r="D2891" s="102" t="s">
        <v>2644</v>
      </c>
      <c r="E2891" s="102">
        <v>1016</v>
      </c>
      <c r="F2891" s="102" t="s">
        <v>2540</v>
      </c>
      <c r="G2891" s="1">
        <v>-325942.09999999998</v>
      </c>
      <c r="H2891" s="1">
        <v>0</v>
      </c>
      <c r="I2891" s="1">
        <v>0</v>
      </c>
      <c r="J2891" s="1">
        <v>0</v>
      </c>
      <c r="K2891" s="1">
        <v>-325942.09999999998</v>
      </c>
      <c r="L2891" s="1">
        <v>-325.94209999999998</v>
      </c>
      <c r="M2891" s="1"/>
      <c r="N2891" s="1"/>
    </row>
    <row r="2892" spans="1:14" hidden="1" x14ac:dyDescent="0.35">
      <c r="A2892" s="106">
        <v>43312</v>
      </c>
      <c r="B2892" s="1"/>
      <c r="C2892" s="1" t="s">
        <v>3016</v>
      </c>
      <c r="D2892" s="102" t="s">
        <v>2645</v>
      </c>
      <c r="E2892" s="102">
        <v>1017</v>
      </c>
      <c r="F2892" s="102" t="s">
        <v>2323</v>
      </c>
      <c r="G2892" s="1">
        <v>-84793070.359999999</v>
      </c>
      <c r="H2892" s="1">
        <v>1941379.58</v>
      </c>
      <c r="I2892" s="1">
        <v>16760427.550000001</v>
      </c>
      <c r="J2892" s="1">
        <v>-14819047.970000001</v>
      </c>
      <c r="K2892" s="1">
        <v>-99612118.329999998</v>
      </c>
      <c r="L2892" s="1">
        <v>-99612.118329999998</v>
      </c>
      <c r="M2892" s="1"/>
      <c r="N2892" s="1"/>
    </row>
    <row r="2893" spans="1:14" hidden="1" x14ac:dyDescent="0.35">
      <c r="A2893" s="106">
        <v>43312</v>
      </c>
      <c r="B2893" s="1"/>
      <c r="C2893" s="1" t="s">
        <v>3016</v>
      </c>
      <c r="D2893" s="102" t="s">
        <v>2646</v>
      </c>
      <c r="E2893" s="102">
        <v>1018</v>
      </c>
      <c r="F2893" s="102" t="s">
        <v>3001</v>
      </c>
      <c r="G2893" s="1">
        <v>-84793070.359999999</v>
      </c>
      <c r="H2893" s="1">
        <v>1941379.58</v>
      </c>
      <c r="I2893" s="1">
        <v>16760427.550000001</v>
      </c>
      <c r="J2893" s="1">
        <v>-14819047.970000001</v>
      </c>
      <c r="K2893" s="1">
        <v>-99612118.329999998</v>
      </c>
      <c r="L2893" s="1">
        <v>-99612.118329999998</v>
      </c>
      <c r="M2893" s="1"/>
      <c r="N2893" s="1"/>
    </row>
    <row r="2894" spans="1:14" hidden="1" x14ac:dyDescent="0.35">
      <c r="A2894" s="106">
        <v>43312</v>
      </c>
      <c r="B2894" s="1"/>
      <c r="C2894" s="1" t="s">
        <v>3016</v>
      </c>
      <c r="D2894" s="102" t="s">
        <v>2647</v>
      </c>
      <c r="E2894" s="102">
        <v>1019</v>
      </c>
      <c r="F2894" s="102" t="s">
        <v>2648</v>
      </c>
      <c r="G2894" s="1">
        <v>-44780948.689999998</v>
      </c>
      <c r="H2894" s="1">
        <v>0</v>
      </c>
      <c r="I2894" s="1">
        <v>7793079.0300000003</v>
      </c>
      <c r="J2894" s="1">
        <v>-7793079.0300000003</v>
      </c>
      <c r="K2894" s="1">
        <v>-52574027.719999999</v>
      </c>
      <c r="L2894" s="1">
        <v>-52574.027719999998</v>
      </c>
      <c r="M2894" s="1"/>
      <c r="N2894" s="1"/>
    </row>
    <row r="2895" spans="1:14" hidden="1" x14ac:dyDescent="0.35">
      <c r="A2895" s="106">
        <v>43312</v>
      </c>
      <c r="B2895" s="1"/>
      <c r="C2895" s="1" t="s">
        <v>3016</v>
      </c>
      <c r="D2895" s="102" t="s">
        <v>2649</v>
      </c>
      <c r="E2895" s="102">
        <v>1020</v>
      </c>
      <c r="F2895" s="102" t="s">
        <v>2650</v>
      </c>
      <c r="G2895" s="1">
        <v>-44780948.689999998</v>
      </c>
      <c r="H2895" s="1">
        <v>0</v>
      </c>
      <c r="I2895" s="1">
        <v>7793079.0300000003</v>
      </c>
      <c r="J2895" s="1">
        <v>-7793079.0300000003</v>
      </c>
      <c r="K2895" s="1">
        <v>-52574027.719999999</v>
      </c>
      <c r="L2895" s="1">
        <v>-52574.027719999998</v>
      </c>
      <c r="M2895" s="1"/>
      <c r="N2895" s="1"/>
    </row>
    <row r="2896" spans="1:14" hidden="1" x14ac:dyDescent="0.35">
      <c r="A2896" s="106">
        <v>43312</v>
      </c>
      <c r="B2896" s="1" t="s">
        <v>3158</v>
      </c>
      <c r="C2896" s="1" t="s">
        <v>3017</v>
      </c>
      <c r="D2896" s="102" t="s">
        <v>2651</v>
      </c>
      <c r="E2896" s="102">
        <v>1022</v>
      </c>
      <c r="F2896" s="102" t="s">
        <v>2652</v>
      </c>
      <c r="G2896" s="1">
        <v>-38715270.030000001</v>
      </c>
      <c r="H2896" s="1">
        <v>0</v>
      </c>
      <c r="I2896" s="1">
        <v>6599252.9500000002</v>
      </c>
      <c r="J2896" s="1">
        <v>-6599252.9500000002</v>
      </c>
      <c r="K2896" s="1">
        <v>-45314522.979999997</v>
      </c>
      <c r="L2896" s="1">
        <v>-45314.522979999994</v>
      </c>
      <c r="M2896" s="1" t="s">
        <v>1176</v>
      </c>
      <c r="N2896" s="1"/>
    </row>
    <row r="2897" spans="1:14" hidden="1" x14ac:dyDescent="0.35">
      <c r="A2897" s="106">
        <v>43312</v>
      </c>
      <c r="B2897" s="1" t="s">
        <v>3158</v>
      </c>
      <c r="C2897" s="1" t="s">
        <v>3017</v>
      </c>
      <c r="D2897" s="102" t="s">
        <v>2651</v>
      </c>
      <c r="E2897" s="102">
        <v>1023</v>
      </c>
      <c r="F2897" s="102" t="s">
        <v>2653</v>
      </c>
      <c r="G2897" s="1">
        <v>-5421720.7599999998</v>
      </c>
      <c r="H2897" s="1">
        <v>0</v>
      </c>
      <c r="I2897" s="1">
        <v>1028915.48</v>
      </c>
      <c r="J2897" s="1">
        <v>-1028915.48</v>
      </c>
      <c r="K2897" s="1">
        <v>-6450636.2400000002</v>
      </c>
      <c r="L2897" s="1">
        <v>-6450.6362399999998</v>
      </c>
      <c r="M2897" s="1" t="s">
        <v>1176</v>
      </c>
      <c r="N2897" s="1"/>
    </row>
    <row r="2898" spans="1:14" hidden="1" x14ac:dyDescent="0.35">
      <c r="A2898" s="106">
        <v>43312</v>
      </c>
      <c r="B2898" s="1" t="s">
        <v>3158</v>
      </c>
      <c r="C2898" s="1" t="s">
        <v>3017</v>
      </c>
      <c r="D2898" s="102" t="s">
        <v>2651</v>
      </c>
      <c r="E2898" s="102">
        <v>1024</v>
      </c>
      <c r="F2898" s="102" t="s">
        <v>2906</v>
      </c>
      <c r="G2898" s="1">
        <v>0</v>
      </c>
      <c r="H2898" s="1">
        <v>0</v>
      </c>
      <c r="I2898" s="1">
        <v>12283.6</v>
      </c>
      <c r="J2898" s="1">
        <v>-12283.6</v>
      </c>
      <c r="K2898" s="1">
        <v>-12283.6</v>
      </c>
      <c r="L2898" s="1">
        <v>-12.2836</v>
      </c>
      <c r="M2898" s="1" t="s">
        <v>1176</v>
      </c>
      <c r="N2898" s="1"/>
    </row>
    <row r="2899" spans="1:14" hidden="1" x14ac:dyDescent="0.35">
      <c r="A2899" s="106">
        <v>43312</v>
      </c>
      <c r="B2899" s="1" t="s">
        <v>3158</v>
      </c>
      <c r="C2899" s="1" t="s">
        <v>3017</v>
      </c>
      <c r="D2899" s="102" t="s">
        <v>2651</v>
      </c>
      <c r="E2899" s="102">
        <v>1028</v>
      </c>
      <c r="F2899" s="102" t="s">
        <v>2886</v>
      </c>
      <c r="G2899" s="1">
        <v>0</v>
      </c>
      <c r="H2899" s="1">
        <v>0</v>
      </c>
      <c r="I2899" s="1">
        <v>1851.42</v>
      </c>
      <c r="J2899" s="1">
        <v>-1851.42</v>
      </c>
      <c r="K2899" s="1">
        <v>-1851.42</v>
      </c>
      <c r="L2899" s="1">
        <v>-1.8514200000000001</v>
      </c>
      <c r="M2899" s="1" t="s">
        <v>1176</v>
      </c>
      <c r="N2899" s="1"/>
    </row>
    <row r="2900" spans="1:14" hidden="1" x14ac:dyDescent="0.35">
      <c r="A2900" s="106">
        <v>43312</v>
      </c>
      <c r="B2900" s="1" t="s">
        <v>3158</v>
      </c>
      <c r="C2900" s="1" t="s">
        <v>3017</v>
      </c>
      <c r="D2900" s="102" t="s">
        <v>2654</v>
      </c>
      <c r="E2900" s="102">
        <v>1029</v>
      </c>
      <c r="F2900" s="102" t="s">
        <v>2540</v>
      </c>
      <c r="G2900" s="1">
        <v>-643957.9</v>
      </c>
      <c r="H2900" s="1">
        <v>0</v>
      </c>
      <c r="I2900" s="1">
        <v>150775.57999999999</v>
      </c>
      <c r="J2900" s="1">
        <v>-150775.57999999999</v>
      </c>
      <c r="K2900" s="1">
        <v>-794733.48</v>
      </c>
      <c r="L2900" s="1">
        <v>-794.73347999999999</v>
      </c>
      <c r="M2900" s="1" t="s">
        <v>1176</v>
      </c>
      <c r="N2900" s="1"/>
    </row>
    <row r="2901" spans="1:14" hidden="1" x14ac:dyDescent="0.35">
      <c r="A2901" s="106">
        <v>43312</v>
      </c>
      <c r="B2901" s="1"/>
      <c r="C2901" s="1" t="s">
        <v>3016</v>
      </c>
      <c r="D2901" s="102" t="s">
        <v>2887</v>
      </c>
      <c r="E2901" s="102">
        <v>1072</v>
      </c>
      <c r="F2901" s="102" t="s">
        <v>2879</v>
      </c>
      <c r="G2901" s="1">
        <v>0</v>
      </c>
      <c r="H2901" s="1">
        <v>0</v>
      </c>
      <c r="I2901" s="1">
        <v>828</v>
      </c>
      <c r="J2901" s="1">
        <v>-828</v>
      </c>
      <c r="K2901" s="1">
        <v>-828</v>
      </c>
      <c r="L2901" s="1">
        <v>-0.82799999999999996</v>
      </c>
      <c r="M2901" s="1"/>
      <c r="N2901" s="1"/>
    </row>
    <row r="2902" spans="1:14" hidden="1" x14ac:dyDescent="0.35">
      <c r="A2902" s="106">
        <v>43312</v>
      </c>
      <c r="B2902" s="1" t="s">
        <v>3158</v>
      </c>
      <c r="C2902" s="1" t="s">
        <v>3017</v>
      </c>
      <c r="D2902" s="102" t="s">
        <v>2888</v>
      </c>
      <c r="E2902" s="102">
        <v>1073</v>
      </c>
      <c r="F2902" s="102" t="s">
        <v>2650</v>
      </c>
      <c r="G2902" s="1">
        <v>0</v>
      </c>
      <c r="H2902" s="1">
        <v>0</v>
      </c>
      <c r="I2902" s="1">
        <v>828</v>
      </c>
      <c r="J2902" s="1">
        <v>-828</v>
      </c>
      <c r="K2902" s="1">
        <v>-828</v>
      </c>
      <c r="L2902" s="1">
        <v>-0.82799999999999996</v>
      </c>
      <c r="M2902" s="1" t="s">
        <v>1176</v>
      </c>
      <c r="N2902" s="1"/>
    </row>
    <row r="2903" spans="1:14" hidden="1" x14ac:dyDescent="0.35">
      <c r="A2903" s="106">
        <v>43312</v>
      </c>
      <c r="B2903" s="1"/>
      <c r="C2903" s="1" t="s">
        <v>3016</v>
      </c>
      <c r="D2903" s="102" t="s">
        <v>2878</v>
      </c>
      <c r="E2903" s="102">
        <v>1078</v>
      </c>
      <c r="F2903" s="102" t="s">
        <v>2879</v>
      </c>
      <c r="G2903" s="1">
        <v>-1158796.1499999999</v>
      </c>
      <c r="H2903" s="1">
        <v>0</v>
      </c>
      <c r="I2903" s="1">
        <v>51534.16</v>
      </c>
      <c r="J2903" s="1">
        <v>-51534.16</v>
      </c>
      <c r="K2903" s="1">
        <v>-1210330.31</v>
      </c>
      <c r="L2903" s="1">
        <v>-1210.3303100000001</v>
      </c>
      <c r="M2903" s="1"/>
      <c r="N2903" s="1"/>
    </row>
    <row r="2904" spans="1:14" hidden="1" x14ac:dyDescent="0.35">
      <c r="A2904" s="106">
        <v>43312</v>
      </c>
      <c r="B2904" s="1"/>
      <c r="C2904" s="1" t="s">
        <v>3016</v>
      </c>
      <c r="D2904" s="102" t="s">
        <v>2880</v>
      </c>
      <c r="E2904" s="102">
        <v>1079</v>
      </c>
      <c r="F2904" s="102" t="s">
        <v>2881</v>
      </c>
      <c r="G2904" s="1">
        <v>-1158796.1499999999</v>
      </c>
      <c r="H2904" s="1">
        <v>0</v>
      </c>
      <c r="I2904" s="1">
        <v>51534.16</v>
      </c>
      <c r="J2904" s="1">
        <v>-51534.16</v>
      </c>
      <c r="K2904" s="1">
        <v>-1210330.31</v>
      </c>
      <c r="L2904" s="1">
        <v>-1210.3303100000001</v>
      </c>
      <c r="M2904" s="1"/>
      <c r="N2904" s="1"/>
    </row>
    <row r="2905" spans="1:14" hidden="1" x14ac:dyDescent="0.35">
      <c r="A2905" s="106">
        <v>43312</v>
      </c>
      <c r="B2905" s="1" t="s">
        <v>3158</v>
      </c>
      <c r="C2905" s="1" t="s">
        <v>3017</v>
      </c>
      <c r="D2905" s="102" t="s">
        <v>2882</v>
      </c>
      <c r="E2905" s="102">
        <v>1089</v>
      </c>
      <c r="F2905" s="102" t="s">
        <v>2540</v>
      </c>
      <c r="G2905" s="1">
        <v>-1158796.1499999999</v>
      </c>
      <c r="H2905" s="1">
        <v>0</v>
      </c>
      <c r="I2905" s="1">
        <v>51534.16</v>
      </c>
      <c r="J2905" s="1">
        <v>-51534.16</v>
      </c>
      <c r="K2905" s="1">
        <v>-1210330.31</v>
      </c>
      <c r="L2905" s="1">
        <v>-1210.3303100000001</v>
      </c>
      <c r="M2905" s="1" t="s">
        <v>1176</v>
      </c>
      <c r="N2905" s="1"/>
    </row>
    <row r="2906" spans="1:14" hidden="1" x14ac:dyDescent="0.35">
      <c r="A2906" s="106">
        <v>43312</v>
      </c>
      <c r="B2906" s="1"/>
      <c r="C2906" s="1" t="s">
        <v>3016</v>
      </c>
      <c r="D2906" s="102" t="s">
        <v>2655</v>
      </c>
      <c r="E2906" s="102">
        <v>1052</v>
      </c>
      <c r="F2906" s="102" t="s">
        <v>2656</v>
      </c>
      <c r="G2906" s="1">
        <v>-50094586.609999999</v>
      </c>
      <c r="H2906" s="1">
        <v>0</v>
      </c>
      <c r="I2906" s="1">
        <v>8914986.3599999994</v>
      </c>
      <c r="J2906" s="1">
        <v>-8914986.3599999994</v>
      </c>
      <c r="K2906" s="1">
        <v>-59009572.969999999</v>
      </c>
      <c r="L2906" s="1">
        <v>-59009.572970000001</v>
      </c>
      <c r="M2906" s="1"/>
      <c r="N2906" s="1"/>
    </row>
    <row r="2907" spans="1:14" hidden="1" x14ac:dyDescent="0.35">
      <c r="A2907" s="106">
        <v>43312</v>
      </c>
      <c r="B2907" s="1" t="s">
        <v>3160</v>
      </c>
      <c r="C2907" s="1" t="s">
        <v>3017</v>
      </c>
      <c r="D2907" s="102" t="s">
        <v>2657</v>
      </c>
      <c r="E2907" s="102">
        <v>1058</v>
      </c>
      <c r="F2907" s="102" t="s">
        <v>2658</v>
      </c>
      <c r="G2907" s="1">
        <v>-50094586.609999999</v>
      </c>
      <c r="H2907" s="1">
        <v>0</v>
      </c>
      <c r="I2907" s="1">
        <v>8914986.3599999994</v>
      </c>
      <c r="J2907" s="1">
        <v>-8914986.3599999994</v>
      </c>
      <c r="K2907" s="1">
        <v>-59009572.969999999</v>
      </c>
      <c r="L2907" s="1">
        <v>-59009.572970000001</v>
      </c>
      <c r="M2907" s="1" t="s">
        <v>1176</v>
      </c>
      <c r="N2907" s="1"/>
    </row>
    <row r="2908" spans="1:14" hidden="1" x14ac:dyDescent="0.35">
      <c r="A2908" s="106">
        <v>43312</v>
      </c>
      <c r="B2908" s="1"/>
      <c r="C2908" s="1" t="s">
        <v>3016</v>
      </c>
      <c r="D2908" s="102" t="s">
        <v>2659</v>
      </c>
      <c r="E2908" s="102">
        <v>1062</v>
      </c>
      <c r="F2908" s="102" t="s">
        <v>2660</v>
      </c>
      <c r="G2908" s="1">
        <v>11241261.09</v>
      </c>
      <c r="H2908" s="1">
        <v>1941379.58</v>
      </c>
      <c r="I2908" s="1">
        <v>0</v>
      </c>
      <c r="J2908" s="1">
        <v>1941379.58</v>
      </c>
      <c r="K2908" s="1">
        <v>13182640.67</v>
      </c>
      <c r="L2908" s="1">
        <v>13182.640670000001</v>
      </c>
      <c r="M2908" s="1"/>
      <c r="N2908" s="1"/>
    </row>
    <row r="2909" spans="1:14" hidden="1" x14ac:dyDescent="0.35">
      <c r="A2909" s="106">
        <v>43312</v>
      </c>
      <c r="B2909" s="1" t="s">
        <v>1177</v>
      </c>
      <c r="C2909" s="1" t="s">
        <v>3017</v>
      </c>
      <c r="D2909" s="102" t="s">
        <v>2661</v>
      </c>
      <c r="E2909" s="102">
        <v>1066</v>
      </c>
      <c r="F2909" s="102" t="s">
        <v>2181</v>
      </c>
      <c r="G2909" s="1">
        <v>1578997.42</v>
      </c>
      <c r="H2909" s="1">
        <v>276325.63</v>
      </c>
      <c r="I2909" s="1">
        <v>0</v>
      </c>
      <c r="J2909" s="1">
        <v>276325.63</v>
      </c>
      <c r="K2909" s="1">
        <v>1855323.05</v>
      </c>
      <c r="L2909" s="1">
        <v>1855.32305</v>
      </c>
      <c r="M2909" s="1" t="s">
        <v>1258</v>
      </c>
      <c r="N2909" s="1"/>
    </row>
    <row r="2910" spans="1:14" hidden="1" x14ac:dyDescent="0.35">
      <c r="A2910" s="106">
        <v>43312</v>
      </c>
      <c r="B2910" s="1" t="s">
        <v>1177</v>
      </c>
      <c r="C2910" s="1" t="s">
        <v>3017</v>
      </c>
      <c r="D2910" s="102" t="s">
        <v>2662</v>
      </c>
      <c r="E2910" s="102">
        <v>1067</v>
      </c>
      <c r="F2910" s="102" t="s">
        <v>2139</v>
      </c>
      <c r="G2910" s="1">
        <v>7272976.4800000004</v>
      </c>
      <c r="H2910" s="1">
        <v>1272781.8400000001</v>
      </c>
      <c r="I2910" s="1">
        <v>0</v>
      </c>
      <c r="J2910" s="1">
        <v>1272781.8400000001</v>
      </c>
      <c r="K2910" s="1">
        <v>8545758.3200000003</v>
      </c>
      <c r="L2910" s="1">
        <v>8545.7583200000008</v>
      </c>
      <c r="M2910" s="1" t="s">
        <v>1258</v>
      </c>
      <c r="N2910" s="1"/>
    </row>
    <row r="2911" spans="1:14" hidden="1" x14ac:dyDescent="0.35">
      <c r="A2911" s="106">
        <v>43312</v>
      </c>
      <c r="B2911" s="1" t="s">
        <v>1177</v>
      </c>
      <c r="C2911" s="1" t="s">
        <v>3017</v>
      </c>
      <c r="D2911" s="102" t="s">
        <v>2663</v>
      </c>
      <c r="E2911" s="102">
        <v>1068</v>
      </c>
      <c r="F2911" s="102" t="s">
        <v>2182</v>
      </c>
      <c r="G2911" s="1">
        <v>2292128.5099999998</v>
      </c>
      <c r="H2911" s="1">
        <v>392272.11</v>
      </c>
      <c r="I2911" s="1">
        <v>0</v>
      </c>
      <c r="J2911" s="1">
        <v>392272.11</v>
      </c>
      <c r="K2911" s="1">
        <v>2684400.62</v>
      </c>
      <c r="L2911" s="1">
        <v>2684.4006199999999</v>
      </c>
      <c r="M2911" s="1" t="s">
        <v>1260</v>
      </c>
      <c r="N2911" s="1"/>
    </row>
    <row r="2912" spans="1:14" hidden="1" x14ac:dyDescent="0.35">
      <c r="A2912" s="106">
        <v>43312</v>
      </c>
      <c r="B2912" s="1" t="s">
        <v>1177</v>
      </c>
      <c r="C2912" s="1" t="s">
        <v>3017</v>
      </c>
      <c r="D2912" s="102" t="s">
        <v>2857</v>
      </c>
      <c r="E2912" s="102">
        <v>1069</v>
      </c>
      <c r="F2912" s="102" t="s">
        <v>2183</v>
      </c>
      <c r="G2912" s="1">
        <v>97158.68</v>
      </c>
      <c r="H2912" s="1">
        <v>0</v>
      </c>
      <c r="I2912" s="1">
        <v>0</v>
      </c>
      <c r="J2912" s="1">
        <v>0</v>
      </c>
      <c r="K2912" s="1">
        <v>97158.68</v>
      </c>
      <c r="L2912" s="1">
        <v>97.15867999999999</v>
      </c>
      <c r="M2912" s="1" t="s">
        <v>1176</v>
      </c>
      <c r="N2912" s="1"/>
    </row>
    <row r="2913" spans="1:14" hidden="1" x14ac:dyDescent="0.35">
      <c r="A2913" s="106">
        <v>43312</v>
      </c>
      <c r="B2913" s="1"/>
      <c r="C2913" s="1" t="s">
        <v>3016</v>
      </c>
      <c r="D2913" s="102" t="s">
        <v>2664</v>
      </c>
      <c r="E2913" s="102">
        <v>1180</v>
      </c>
      <c r="F2913" s="102" t="s">
        <v>2665</v>
      </c>
      <c r="G2913" s="1">
        <v>36644042.82</v>
      </c>
      <c r="H2913" s="1">
        <v>7210064.1799999997</v>
      </c>
      <c r="I2913" s="1">
        <v>1110268.75</v>
      </c>
      <c r="J2913" s="1">
        <v>6099795.4299999997</v>
      </c>
      <c r="K2913" s="1">
        <v>42743838.25</v>
      </c>
      <c r="L2913" s="1">
        <v>42743.838250000001</v>
      </c>
      <c r="M2913" s="1"/>
      <c r="N2913" s="1"/>
    </row>
    <row r="2914" spans="1:14" hidden="1" x14ac:dyDescent="0.35">
      <c r="A2914" s="106">
        <v>43312</v>
      </c>
      <c r="B2914" s="1"/>
      <c r="C2914" s="1" t="s">
        <v>3016</v>
      </c>
      <c r="D2914" s="102" t="s">
        <v>2666</v>
      </c>
      <c r="E2914" s="102">
        <v>1181</v>
      </c>
      <c r="F2914" s="102" t="s">
        <v>2667</v>
      </c>
      <c r="G2914" s="1">
        <v>12799361.560000001</v>
      </c>
      <c r="H2914" s="1">
        <v>2139786.41</v>
      </c>
      <c r="I2914" s="1">
        <v>25262.81</v>
      </c>
      <c r="J2914" s="1">
        <v>2114523.6</v>
      </c>
      <c r="K2914" s="1">
        <v>14913885.16</v>
      </c>
      <c r="L2914" s="1">
        <v>14913.88516</v>
      </c>
      <c r="M2914" s="1"/>
      <c r="N2914" s="1"/>
    </row>
    <row r="2915" spans="1:14" hidden="1" x14ac:dyDescent="0.35">
      <c r="A2915" s="106">
        <v>43312</v>
      </c>
      <c r="B2915" s="1"/>
      <c r="C2915" s="1" t="s">
        <v>3016</v>
      </c>
      <c r="D2915" s="102" t="s">
        <v>2668</v>
      </c>
      <c r="E2915" s="102">
        <v>1182</v>
      </c>
      <c r="F2915" s="102" t="s">
        <v>2669</v>
      </c>
      <c r="G2915" s="1">
        <v>5596082.3499999996</v>
      </c>
      <c r="H2915" s="1">
        <v>771062.48</v>
      </c>
      <c r="I2915" s="1">
        <v>15990</v>
      </c>
      <c r="J2915" s="1">
        <v>755072.48</v>
      </c>
      <c r="K2915" s="1">
        <v>6351154.8300000001</v>
      </c>
      <c r="L2915" s="1">
        <v>6351.1548300000004</v>
      </c>
      <c r="M2915" s="1"/>
      <c r="N2915" s="1"/>
    </row>
    <row r="2916" spans="1:14" hidden="1" x14ac:dyDescent="0.35">
      <c r="A2916" s="106">
        <v>43312</v>
      </c>
      <c r="B2916" s="1" t="s">
        <v>2330</v>
      </c>
      <c r="C2916" s="1" t="s">
        <v>3017</v>
      </c>
      <c r="D2916" s="102" t="s">
        <v>2670</v>
      </c>
      <c r="E2916" s="102">
        <v>1183</v>
      </c>
      <c r="F2916" s="102" t="s">
        <v>2671</v>
      </c>
      <c r="G2916" s="1">
        <v>1637504.38</v>
      </c>
      <c r="H2916" s="1">
        <v>273953.84999999998</v>
      </c>
      <c r="I2916" s="1">
        <v>0</v>
      </c>
      <c r="J2916" s="1">
        <v>273953.84999999998</v>
      </c>
      <c r="K2916" s="1">
        <v>1911458.23</v>
      </c>
      <c r="L2916" s="1">
        <v>1911.45823</v>
      </c>
      <c r="M2916" s="1" t="s">
        <v>1244</v>
      </c>
      <c r="N2916" s="1"/>
    </row>
    <row r="2917" spans="1:14" hidden="1" x14ac:dyDescent="0.35">
      <c r="A2917" s="106">
        <v>43312</v>
      </c>
      <c r="B2917" s="1" t="s">
        <v>2330</v>
      </c>
      <c r="C2917" s="1" t="s">
        <v>3017</v>
      </c>
      <c r="D2917" s="102" t="s">
        <v>2672</v>
      </c>
      <c r="E2917" s="102">
        <v>1184</v>
      </c>
      <c r="F2917" s="102" t="s">
        <v>2197</v>
      </c>
      <c r="G2917" s="1">
        <v>605726.74</v>
      </c>
      <c r="H2917" s="1">
        <v>88615.65</v>
      </c>
      <c r="I2917" s="1">
        <v>15990</v>
      </c>
      <c r="J2917" s="1">
        <v>72625.649999999994</v>
      </c>
      <c r="K2917" s="1">
        <v>678352.39</v>
      </c>
      <c r="L2917" s="1">
        <v>678.35239000000001</v>
      </c>
      <c r="M2917" s="1" t="s">
        <v>1244</v>
      </c>
      <c r="N2917" s="1"/>
    </row>
    <row r="2918" spans="1:14" hidden="1" x14ac:dyDescent="0.35">
      <c r="A2918" s="106">
        <v>43312</v>
      </c>
      <c r="B2918" s="1" t="s">
        <v>2330</v>
      </c>
      <c r="C2918" s="1" t="s">
        <v>3017</v>
      </c>
      <c r="D2918" s="102" t="s">
        <v>2673</v>
      </c>
      <c r="E2918" s="102">
        <v>1185</v>
      </c>
      <c r="F2918" s="102" t="s">
        <v>2674</v>
      </c>
      <c r="G2918" s="1">
        <v>324578.25</v>
      </c>
      <c r="H2918" s="1">
        <v>22778.400000000001</v>
      </c>
      <c r="I2918" s="1">
        <v>0</v>
      </c>
      <c r="J2918" s="1">
        <v>22778.400000000001</v>
      </c>
      <c r="K2918" s="1">
        <v>347356.65</v>
      </c>
      <c r="L2918" s="1">
        <v>347.35665</v>
      </c>
      <c r="M2918" s="1" t="s">
        <v>1244</v>
      </c>
      <c r="N2918" s="1"/>
    </row>
    <row r="2919" spans="1:14" hidden="1" x14ac:dyDescent="0.35">
      <c r="A2919" s="106">
        <v>43312</v>
      </c>
      <c r="B2919" s="1" t="s">
        <v>2330</v>
      </c>
      <c r="C2919" s="1" t="s">
        <v>3017</v>
      </c>
      <c r="D2919" s="102" t="s">
        <v>2863</v>
      </c>
      <c r="E2919" s="102">
        <v>1189</v>
      </c>
      <c r="F2919" s="102" t="s">
        <v>2716</v>
      </c>
      <c r="G2919" s="1">
        <v>4453.8900000000003</v>
      </c>
      <c r="H2919" s="1">
        <v>0</v>
      </c>
      <c r="I2919" s="1">
        <v>0</v>
      </c>
      <c r="J2919" s="1">
        <v>0</v>
      </c>
      <c r="K2919" s="1">
        <v>4453.8900000000003</v>
      </c>
      <c r="L2919" s="1">
        <v>4.4538900000000003</v>
      </c>
      <c r="M2919" s="1" t="s">
        <v>1244</v>
      </c>
      <c r="N2919" s="1"/>
    </row>
    <row r="2920" spans="1:14" hidden="1" x14ac:dyDescent="0.35">
      <c r="A2920" s="106">
        <v>43312</v>
      </c>
      <c r="B2920" s="1" t="s">
        <v>2330</v>
      </c>
      <c r="C2920" s="1" t="s">
        <v>3017</v>
      </c>
      <c r="D2920" s="102" t="s">
        <v>2675</v>
      </c>
      <c r="E2920" s="102">
        <v>1190</v>
      </c>
      <c r="F2920" s="102" t="s">
        <v>2676</v>
      </c>
      <c r="G2920" s="1">
        <v>182376.25</v>
      </c>
      <c r="H2920" s="1">
        <v>20227.62</v>
      </c>
      <c r="I2920" s="1">
        <v>0</v>
      </c>
      <c r="J2920" s="1">
        <v>20227.62</v>
      </c>
      <c r="K2920" s="1">
        <v>202603.87</v>
      </c>
      <c r="L2920" s="1">
        <v>202.60387</v>
      </c>
      <c r="M2920" s="1" t="s">
        <v>1244</v>
      </c>
      <c r="N2920" s="1"/>
    </row>
    <row r="2921" spans="1:14" hidden="1" x14ac:dyDescent="0.35">
      <c r="A2921" s="106">
        <v>43312</v>
      </c>
      <c r="B2921" s="1" t="s">
        <v>2330</v>
      </c>
      <c r="C2921" s="1" t="s">
        <v>3017</v>
      </c>
      <c r="D2921" s="102" t="s">
        <v>2677</v>
      </c>
      <c r="E2921" s="102">
        <v>1191</v>
      </c>
      <c r="F2921" s="102" t="s">
        <v>2210</v>
      </c>
      <c r="G2921" s="1">
        <v>591656.13</v>
      </c>
      <c r="H2921" s="1">
        <v>76014.5</v>
      </c>
      <c r="I2921" s="1">
        <v>0</v>
      </c>
      <c r="J2921" s="1">
        <v>76014.5</v>
      </c>
      <c r="K2921" s="1">
        <v>667670.63</v>
      </c>
      <c r="L2921" s="1">
        <v>667.67062999999996</v>
      </c>
      <c r="M2921" s="1" t="s">
        <v>1244</v>
      </c>
      <c r="N2921" s="1"/>
    </row>
    <row r="2922" spans="1:14" hidden="1" x14ac:dyDescent="0.35">
      <c r="A2922" s="106">
        <v>43312</v>
      </c>
      <c r="B2922" s="1" t="s">
        <v>2330</v>
      </c>
      <c r="C2922" s="1" t="s">
        <v>3017</v>
      </c>
      <c r="D2922" s="102" t="s">
        <v>2678</v>
      </c>
      <c r="E2922" s="102">
        <v>1192</v>
      </c>
      <c r="F2922" s="102" t="s">
        <v>2679</v>
      </c>
      <c r="G2922" s="1">
        <v>190348.04</v>
      </c>
      <c r="H2922" s="1">
        <v>24431.95</v>
      </c>
      <c r="I2922" s="1">
        <v>0</v>
      </c>
      <c r="J2922" s="1">
        <v>24431.95</v>
      </c>
      <c r="K2922" s="1">
        <v>214779.99</v>
      </c>
      <c r="L2922" s="1">
        <v>214.77999</v>
      </c>
      <c r="M2922" s="1" t="s">
        <v>1244</v>
      </c>
      <c r="N2922" s="1"/>
    </row>
    <row r="2923" spans="1:14" hidden="1" x14ac:dyDescent="0.35">
      <c r="A2923" s="106">
        <v>43312</v>
      </c>
      <c r="B2923" s="1" t="s">
        <v>2330</v>
      </c>
      <c r="C2923" s="1" t="s">
        <v>3017</v>
      </c>
      <c r="D2923" s="102" t="s">
        <v>2680</v>
      </c>
      <c r="E2923" s="102">
        <v>1194</v>
      </c>
      <c r="F2923" s="102" t="s">
        <v>2214</v>
      </c>
      <c r="G2923" s="1">
        <v>28917.89</v>
      </c>
      <c r="H2923" s="1">
        <v>3911.28</v>
      </c>
      <c r="I2923" s="1">
        <v>0</v>
      </c>
      <c r="J2923" s="1">
        <v>3911.28</v>
      </c>
      <c r="K2923" s="1">
        <v>32829.17</v>
      </c>
      <c r="L2923" s="1">
        <v>32.829169999999998</v>
      </c>
      <c r="M2923" s="1" t="s">
        <v>1244</v>
      </c>
      <c r="N2923" s="1"/>
    </row>
    <row r="2924" spans="1:14" hidden="1" x14ac:dyDescent="0.35">
      <c r="A2924" s="106">
        <v>43312</v>
      </c>
      <c r="B2924" s="1" t="s">
        <v>2330</v>
      </c>
      <c r="C2924" s="1" t="s">
        <v>3017</v>
      </c>
      <c r="D2924" s="102" t="s">
        <v>2681</v>
      </c>
      <c r="E2924" s="102">
        <v>1195</v>
      </c>
      <c r="F2924" s="102" t="s">
        <v>2682</v>
      </c>
      <c r="G2924" s="1">
        <v>1186668.3700000001</v>
      </c>
      <c r="H2924" s="1">
        <v>165412.64000000001</v>
      </c>
      <c r="I2924" s="1">
        <v>0</v>
      </c>
      <c r="J2924" s="1">
        <v>165412.64000000001</v>
      </c>
      <c r="K2924" s="1">
        <v>1352081.01</v>
      </c>
      <c r="L2924" s="1">
        <v>1352.0810100000001</v>
      </c>
      <c r="M2924" s="1" t="s">
        <v>1258</v>
      </c>
      <c r="N2924" s="1"/>
    </row>
    <row r="2925" spans="1:14" hidden="1" x14ac:dyDescent="0.35">
      <c r="A2925" s="106">
        <v>43312</v>
      </c>
      <c r="B2925" s="1" t="s">
        <v>2330</v>
      </c>
      <c r="C2925" s="1" t="s">
        <v>3017</v>
      </c>
      <c r="D2925" s="102" t="s">
        <v>2683</v>
      </c>
      <c r="E2925" s="102">
        <v>1196</v>
      </c>
      <c r="F2925" s="102" t="s">
        <v>2684</v>
      </c>
      <c r="G2925" s="1">
        <v>344336.13</v>
      </c>
      <c r="H2925" s="1">
        <v>47997.86</v>
      </c>
      <c r="I2925" s="1">
        <v>0</v>
      </c>
      <c r="J2925" s="1">
        <v>47997.86</v>
      </c>
      <c r="K2925" s="1">
        <v>392333.99</v>
      </c>
      <c r="L2925" s="1">
        <v>392.33398999999997</v>
      </c>
      <c r="M2925" s="1" t="s">
        <v>1009</v>
      </c>
      <c r="N2925" s="1"/>
    </row>
    <row r="2926" spans="1:14" hidden="1" x14ac:dyDescent="0.35">
      <c r="A2926" s="106">
        <v>43312</v>
      </c>
      <c r="B2926" s="1" t="s">
        <v>2330</v>
      </c>
      <c r="C2926" s="1" t="s">
        <v>3017</v>
      </c>
      <c r="D2926" s="102" t="s">
        <v>2685</v>
      </c>
      <c r="E2926" s="102">
        <v>1197</v>
      </c>
      <c r="F2926" s="102" t="s">
        <v>2264</v>
      </c>
      <c r="G2926" s="1">
        <v>92297.74</v>
      </c>
      <c r="H2926" s="1">
        <v>23680.54</v>
      </c>
      <c r="I2926" s="1">
        <v>0</v>
      </c>
      <c r="J2926" s="1">
        <v>23680.54</v>
      </c>
      <c r="K2926" s="1">
        <v>115978.28</v>
      </c>
      <c r="L2926" s="1">
        <v>115.97828</v>
      </c>
      <c r="M2926" s="1" t="s">
        <v>1244</v>
      </c>
      <c r="N2926" s="1"/>
    </row>
    <row r="2927" spans="1:14" hidden="1" x14ac:dyDescent="0.35">
      <c r="A2927" s="106">
        <v>43312</v>
      </c>
      <c r="B2927" s="1" t="s">
        <v>2330</v>
      </c>
      <c r="C2927" s="1" t="s">
        <v>3017</v>
      </c>
      <c r="D2927" s="102" t="s">
        <v>2686</v>
      </c>
      <c r="E2927" s="102">
        <v>1198</v>
      </c>
      <c r="F2927" s="102" t="s">
        <v>2687</v>
      </c>
      <c r="G2927" s="1">
        <v>8049.28</v>
      </c>
      <c r="H2927" s="1">
        <v>1305.6500000000001</v>
      </c>
      <c r="I2927" s="1">
        <v>0</v>
      </c>
      <c r="J2927" s="1">
        <v>1305.6500000000001</v>
      </c>
      <c r="K2927" s="1">
        <v>9354.93</v>
      </c>
      <c r="L2927" s="1">
        <v>9.3549299999999995</v>
      </c>
      <c r="M2927" s="1" t="s">
        <v>1244</v>
      </c>
      <c r="N2927" s="1"/>
    </row>
    <row r="2928" spans="1:14" hidden="1" x14ac:dyDescent="0.35">
      <c r="A2928" s="106">
        <v>43312</v>
      </c>
      <c r="B2928" s="1" t="s">
        <v>2330</v>
      </c>
      <c r="C2928" s="1" t="s">
        <v>3017</v>
      </c>
      <c r="D2928" s="102" t="s">
        <v>2688</v>
      </c>
      <c r="E2928" s="102">
        <v>1199</v>
      </c>
      <c r="F2928" s="102" t="s">
        <v>2689</v>
      </c>
      <c r="G2928" s="1">
        <v>4339.07</v>
      </c>
      <c r="H2928" s="1">
        <v>0</v>
      </c>
      <c r="I2928" s="1">
        <v>0</v>
      </c>
      <c r="J2928" s="1">
        <v>0</v>
      </c>
      <c r="K2928" s="1">
        <v>4339.07</v>
      </c>
      <c r="L2928" s="1">
        <v>4.3390699999999995</v>
      </c>
      <c r="M2928" s="1" t="s">
        <v>1244</v>
      </c>
      <c r="N2928" s="1"/>
    </row>
    <row r="2929" spans="1:14" hidden="1" x14ac:dyDescent="0.35">
      <c r="A2929" s="106">
        <v>43312</v>
      </c>
      <c r="B2929" s="1" t="s">
        <v>2330</v>
      </c>
      <c r="C2929" s="1" t="s">
        <v>3017</v>
      </c>
      <c r="D2929" s="102" t="s">
        <v>2690</v>
      </c>
      <c r="E2929" s="102">
        <v>1202</v>
      </c>
      <c r="F2929" s="102" t="s">
        <v>2222</v>
      </c>
      <c r="G2929" s="1">
        <v>11150.31</v>
      </c>
      <c r="H2929" s="1">
        <v>2362.08</v>
      </c>
      <c r="I2929" s="1">
        <v>0</v>
      </c>
      <c r="J2929" s="1">
        <v>2362.08</v>
      </c>
      <c r="K2929" s="1">
        <v>13512.39</v>
      </c>
      <c r="L2929" s="1">
        <v>13.51239</v>
      </c>
      <c r="M2929" s="1" t="s">
        <v>1255</v>
      </c>
      <c r="N2929" s="1"/>
    </row>
    <row r="2930" spans="1:14" hidden="1" x14ac:dyDescent="0.35">
      <c r="A2930" s="106">
        <v>43312</v>
      </c>
      <c r="B2930" s="1" t="s">
        <v>2330</v>
      </c>
      <c r="C2930" s="1" t="s">
        <v>3017</v>
      </c>
      <c r="D2930" s="102" t="s">
        <v>2691</v>
      </c>
      <c r="E2930" s="102">
        <v>1204</v>
      </c>
      <c r="F2930" s="102" t="s">
        <v>2692</v>
      </c>
      <c r="G2930" s="1">
        <v>230750.52</v>
      </c>
      <c r="H2930" s="1">
        <v>0</v>
      </c>
      <c r="I2930" s="1">
        <v>0</v>
      </c>
      <c r="J2930" s="1">
        <v>0</v>
      </c>
      <c r="K2930" s="1">
        <v>230750.52</v>
      </c>
      <c r="L2930" s="1">
        <v>230.75051999999999</v>
      </c>
      <c r="M2930" s="1" t="s">
        <v>1244</v>
      </c>
      <c r="N2930" s="1"/>
    </row>
    <row r="2931" spans="1:14" hidden="1" x14ac:dyDescent="0.35">
      <c r="A2931" s="106">
        <v>43312</v>
      </c>
      <c r="B2931" s="1" t="s">
        <v>2330</v>
      </c>
      <c r="C2931" s="1" t="s">
        <v>3017</v>
      </c>
      <c r="D2931" s="102" t="s">
        <v>2847</v>
      </c>
      <c r="E2931" s="102">
        <v>1206</v>
      </c>
      <c r="F2931" s="102" t="s">
        <v>2848</v>
      </c>
      <c r="G2931" s="1">
        <v>56989.36</v>
      </c>
      <c r="H2931" s="1">
        <v>4380.46</v>
      </c>
      <c r="I2931" s="1">
        <v>0</v>
      </c>
      <c r="J2931" s="1">
        <v>4380.46</v>
      </c>
      <c r="K2931" s="1">
        <v>61369.82</v>
      </c>
      <c r="L2931" s="1">
        <v>61.369819999999997</v>
      </c>
      <c r="M2931" s="1" t="s">
        <v>1244</v>
      </c>
      <c r="N2931" s="1"/>
    </row>
    <row r="2932" spans="1:14" hidden="1" x14ac:dyDescent="0.35">
      <c r="A2932" s="106">
        <v>43312</v>
      </c>
      <c r="B2932" s="1" t="s">
        <v>2330</v>
      </c>
      <c r="C2932" s="1" t="s">
        <v>3017</v>
      </c>
      <c r="D2932" s="102" t="s">
        <v>2938</v>
      </c>
      <c r="E2932" s="102">
        <v>1903</v>
      </c>
      <c r="F2932" s="102" t="s">
        <v>2228</v>
      </c>
      <c r="G2932" s="1">
        <v>95940</v>
      </c>
      <c r="H2932" s="1">
        <v>15990</v>
      </c>
      <c r="I2932" s="1">
        <v>0</v>
      </c>
      <c r="J2932" s="1">
        <v>15990</v>
      </c>
      <c r="K2932" s="1">
        <v>111930</v>
      </c>
      <c r="L2932" s="1">
        <v>111.93</v>
      </c>
      <c r="M2932" s="1" t="s">
        <v>1244</v>
      </c>
      <c r="N2932" s="1"/>
    </row>
    <row r="2933" spans="1:14" hidden="1" x14ac:dyDescent="0.35">
      <c r="A2933" s="106">
        <v>43312</v>
      </c>
      <c r="B2933" s="1"/>
      <c r="C2933" s="1" t="s">
        <v>3016</v>
      </c>
      <c r="D2933" s="102" t="s">
        <v>2693</v>
      </c>
      <c r="E2933" s="102">
        <v>1215</v>
      </c>
      <c r="F2933" s="102" t="s">
        <v>2694</v>
      </c>
      <c r="G2933" s="1">
        <v>7019185.1299999999</v>
      </c>
      <c r="H2933" s="1">
        <v>1331595.01</v>
      </c>
      <c r="I2933" s="1">
        <v>9272.81</v>
      </c>
      <c r="J2933" s="1">
        <v>1322322.2</v>
      </c>
      <c r="K2933" s="1">
        <v>8341507.3300000001</v>
      </c>
      <c r="L2933" s="1">
        <v>8341.5073300000004</v>
      </c>
      <c r="M2933" s="1"/>
      <c r="N2933" s="1"/>
    </row>
    <row r="2934" spans="1:14" hidden="1" x14ac:dyDescent="0.35">
      <c r="A2934" s="106">
        <v>43312</v>
      </c>
      <c r="B2934" s="1" t="s">
        <v>2331</v>
      </c>
      <c r="C2934" s="1" t="s">
        <v>3017</v>
      </c>
      <c r="D2934" s="102" t="s">
        <v>2695</v>
      </c>
      <c r="E2934" s="102">
        <v>1216</v>
      </c>
      <c r="F2934" s="102" t="s">
        <v>2278</v>
      </c>
      <c r="G2934" s="1">
        <v>644006.9</v>
      </c>
      <c r="H2934" s="1">
        <v>151436.41</v>
      </c>
      <c r="I2934" s="1">
        <v>9272.81</v>
      </c>
      <c r="J2934" s="1">
        <v>142163.6</v>
      </c>
      <c r="K2934" s="1">
        <v>786170.5</v>
      </c>
      <c r="L2934" s="1">
        <v>786.17049999999995</v>
      </c>
      <c r="M2934" s="1" t="s">
        <v>1182</v>
      </c>
      <c r="N2934" s="1"/>
    </row>
    <row r="2935" spans="1:14" hidden="1" x14ac:dyDescent="0.35">
      <c r="A2935" s="106">
        <v>43312</v>
      </c>
      <c r="B2935" s="1" t="s">
        <v>2331</v>
      </c>
      <c r="C2935" s="1" t="s">
        <v>3017</v>
      </c>
      <c r="D2935" s="102" t="s">
        <v>2696</v>
      </c>
      <c r="E2935" s="102">
        <v>1217</v>
      </c>
      <c r="F2935" s="102" t="s">
        <v>2697</v>
      </c>
      <c r="G2935" s="1">
        <v>4598042.54</v>
      </c>
      <c r="H2935" s="1">
        <v>761191.66</v>
      </c>
      <c r="I2935" s="1">
        <v>0</v>
      </c>
      <c r="J2935" s="1">
        <v>761191.66</v>
      </c>
      <c r="K2935" s="1">
        <v>5359234.2</v>
      </c>
      <c r="L2935" s="1">
        <v>5359.2341999999999</v>
      </c>
      <c r="M2935" s="1" t="s">
        <v>1182</v>
      </c>
      <c r="N2935" s="1"/>
    </row>
    <row r="2936" spans="1:14" hidden="1" x14ac:dyDescent="0.35">
      <c r="A2936" s="106">
        <v>43312</v>
      </c>
      <c r="B2936" s="1" t="s">
        <v>2332</v>
      </c>
      <c r="C2936" s="1" t="s">
        <v>3017</v>
      </c>
      <c r="D2936" s="102" t="s">
        <v>2849</v>
      </c>
      <c r="E2936" s="102">
        <v>1218</v>
      </c>
      <c r="F2936" s="102" t="s">
        <v>2280</v>
      </c>
      <c r="G2936" s="1">
        <v>717850.51</v>
      </c>
      <c r="H2936" s="1">
        <v>165634.74</v>
      </c>
      <c r="I2936" s="1">
        <v>0</v>
      </c>
      <c r="J2936" s="1">
        <v>165634.74</v>
      </c>
      <c r="K2936" s="1">
        <v>883485.25</v>
      </c>
      <c r="L2936" s="1">
        <v>883.48524999999995</v>
      </c>
      <c r="M2936" s="1" t="s">
        <v>1183</v>
      </c>
      <c r="N2936" s="1"/>
    </row>
    <row r="2937" spans="1:14" hidden="1" x14ac:dyDescent="0.35">
      <c r="A2937" s="106">
        <v>43312</v>
      </c>
      <c r="B2937" s="1" t="s">
        <v>2331</v>
      </c>
      <c r="C2937" s="1" t="s">
        <v>3017</v>
      </c>
      <c r="D2937" s="102" t="s">
        <v>2698</v>
      </c>
      <c r="E2937" s="102">
        <v>1219</v>
      </c>
      <c r="F2937" s="102" t="s">
        <v>2699</v>
      </c>
      <c r="G2937" s="1">
        <v>190717.92</v>
      </c>
      <c r="H2937" s="1">
        <v>0</v>
      </c>
      <c r="I2937" s="1">
        <v>0</v>
      </c>
      <c r="J2937" s="1">
        <v>0</v>
      </c>
      <c r="K2937" s="1">
        <v>190717.92</v>
      </c>
      <c r="L2937" s="1">
        <v>190.71792000000002</v>
      </c>
      <c r="M2937" s="1" t="s">
        <v>1182</v>
      </c>
      <c r="N2937" s="1"/>
    </row>
    <row r="2938" spans="1:14" hidden="1" x14ac:dyDescent="0.35">
      <c r="A2938" s="106">
        <v>43312</v>
      </c>
      <c r="B2938" s="1" t="s">
        <v>2332</v>
      </c>
      <c r="C2938" s="1" t="s">
        <v>3017</v>
      </c>
      <c r="D2938" s="102" t="s">
        <v>2700</v>
      </c>
      <c r="E2938" s="102">
        <v>1859</v>
      </c>
      <c r="F2938" s="102" t="s">
        <v>2701</v>
      </c>
      <c r="G2938" s="1">
        <v>868567.26</v>
      </c>
      <c r="H2938" s="1">
        <v>253332.2</v>
      </c>
      <c r="I2938" s="1">
        <v>0</v>
      </c>
      <c r="J2938" s="1">
        <v>253332.2</v>
      </c>
      <c r="K2938" s="1">
        <v>1121899.46</v>
      </c>
      <c r="L2938" s="1">
        <v>1121.8994599999999</v>
      </c>
      <c r="M2938" s="1" t="s">
        <v>1183</v>
      </c>
      <c r="N2938" s="1"/>
    </row>
    <row r="2939" spans="1:14" hidden="1" x14ac:dyDescent="0.35">
      <c r="A2939" s="106">
        <v>43312</v>
      </c>
      <c r="B2939" s="1"/>
      <c r="C2939" s="1" t="s">
        <v>3016</v>
      </c>
      <c r="D2939" s="102" t="s">
        <v>2702</v>
      </c>
      <c r="E2939" s="102">
        <v>1221</v>
      </c>
      <c r="F2939" s="102" t="s">
        <v>2703</v>
      </c>
      <c r="G2939" s="1">
        <v>184094.07999999999</v>
      </c>
      <c r="H2939" s="1">
        <v>37128.92</v>
      </c>
      <c r="I2939" s="1">
        <v>0</v>
      </c>
      <c r="J2939" s="1">
        <v>37128.92</v>
      </c>
      <c r="K2939" s="1">
        <v>221223</v>
      </c>
      <c r="L2939" s="1">
        <v>221.22300000000001</v>
      </c>
      <c r="M2939" s="1"/>
      <c r="N2939" s="1"/>
    </row>
    <row r="2940" spans="1:14" hidden="1" x14ac:dyDescent="0.35">
      <c r="A2940" s="106">
        <v>43312</v>
      </c>
      <c r="B2940" s="1" t="s">
        <v>2334</v>
      </c>
      <c r="C2940" s="1" t="s">
        <v>3017</v>
      </c>
      <c r="D2940" s="102" t="s">
        <v>2704</v>
      </c>
      <c r="E2940" s="102">
        <v>1229</v>
      </c>
      <c r="F2940" s="102" t="s">
        <v>2705</v>
      </c>
      <c r="G2940" s="1">
        <v>184094.07999999999</v>
      </c>
      <c r="H2940" s="1">
        <v>37128.92</v>
      </c>
      <c r="I2940" s="1">
        <v>0</v>
      </c>
      <c r="J2940" s="1">
        <v>37128.92</v>
      </c>
      <c r="K2940" s="1">
        <v>221223</v>
      </c>
      <c r="L2940" s="1">
        <v>221.22300000000001</v>
      </c>
      <c r="M2940" s="1" t="s">
        <v>1247</v>
      </c>
      <c r="N2940" s="1"/>
    </row>
    <row r="2941" spans="1:14" hidden="1" x14ac:dyDescent="0.35">
      <c r="A2941" s="106">
        <v>43312</v>
      </c>
      <c r="B2941" s="1"/>
      <c r="C2941" s="1" t="s">
        <v>3016</v>
      </c>
      <c r="D2941" s="102" t="s">
        <v>2706</v>
      </c>
      <c r="E2941" s="102">
        <v>1232</v>
      </c>
      <c r="F2941" s="102" t="s">
        <v>2707</v>
      </c>
      <c r="G2941" s="1">
        <v>23844681.260000002</v>
      </c>
      <c r="H2941" s="1">
        <v>5070277.7699999996</v>
      </c>
      <c r="I2941" s="1">
        <v>1085005.94</v>
      </c>
      <c r="J2941" s="1">
        <v>3985271.8299999996</v>
      </c>
      <c r="K2941" s="1">
        <v>27829953.09</v>
      </c>
      <c r="L2941" s="1">
        <v>27829.953089999999</v>
      </c>
      <c r="M2941" s="1"/>
      <c r="N2941" s="1"/>
    </row>
    <row r="2942" spans="1:14" hidden="1" x14ac:dyDescent="0.35">
      <c r="A2942" s="106">
        <v>43312</v>
      </c>
      <c r="B2942" s="1"/>
      <c r="C2942" s="1" t="s">
        <v>3016</v>
      </c>
      <c r="D2942" s="102" t="s">
        <v>2708</v>
      </c>
      <c r="E2942" s="102">
        <v>1233</v>
      </c>
      <c r="F2942" s="102" t="s">
        <v>2669</v>
      </c>
      <c r="G2942" s="1">
        <v>20898537.32</v>
      </c>
      <c r="H2942" s="1">
        <v>4257714.6900000004</v>
      </c>
      <c r="I2942" s="1">
        <v>1057872.29</v>
      </c>
      <c r="J2942" s="1">
        <v>3199842.4000000004</v>
      </c>
      <c r="K2942" s="1">
        <v>24098379.719999999</v>
      </c>
      <c r="L2942" s="1">
        <v>24098.379719999997</v>
      </c>
      <c r="M2942" s="1"/>
      <c r="N2942" s="1"/>
    </row>
    <row r="2943" spans="1:14" hidden="1" x14ac:dyDescent="0.35">
      <c r="A2943" s="106">
        <v>43312</v>
      </c>
      <c r="B2943" s="1" t="s">
        <v>2330</v>
      </c>
      <c r="C2943" s="1" t="s">
        <v>3017</v>
      </c>
      <c r="D2943" s="102" t="s">
        <v>2709</v>
      </c>
      <c r="E2943" s="102">
        <v>1234</v>
      </c>
      <c r="F2943" s="102" t="s">
        <v>2232</v>
      </c>
      <c r="G2943" s="1">
        <v>5120573.57</v>
      </c>
      <c r="H2943" s="1">
        <v>1081334.8799999999</v>
      </c>
      <c r="I2943" s="1">
        <v>290973.15000000002</v>
      </c>
      <c r="J2943" s="1">
        <v>790361.72999999986</v>
      </c>
      <c r="K2943" s="1">
        <v>5910935.2999999998</v>
      </c>
      <c r="L2943" s="1">
        <v>5910.9353000000001</v>
      </c>
      <c r="M2943" s="1" t="s">
        <v>1244</v>
      </c>
      <c r="N2943" s="1"/>
    </row>
    <row r="2944" spans="1:14" hidden="1" x14ac:dyDescent="0.35">
      <c r="A2944" s="106">
        <v>43312</v>
      </c>
      <c r="B2944" s="1" t="s">
        <v>2330</v>
      </c>
      <c r="C2944" s="1" t="s">
        <v>3017</v>
      </c>
      <c r="D2944" s="102" t="s">
        <v>2710</v>
      </c>
      <c r="E2944" s="102">
        <v>1235</v>
      </c>
      <c r="F2944" s="102" t="s">
        <v>2197</v>
      </c>
      <c r="G2944" s="1">
        <v>3384657.55</v>
      </c>
      <c r="H2944" s="1">
        <v>722710.43</v>
      </c>
      <c r="I2944" s="1">
        <v>155942.12</v>
      </c>
      <c r="J2944" s="1">
        <v>566768.31000000006</v>
      </c>
      <c r="K2944" s="1">
        <v>3951425.86</v>
      </c>
      <c r="L2944" s="1">
        <v>3951.4258599999998</v>
      </c>
      <c r="M2944" s="1" t="s">
        <v>1244</v>
      </c>
      <c r="N2944" s="1"/>
    </row>
    <row r="2945" spans="1:14" hidden="1" x14ac:dyDescent="0.35">
      <c r="A2945" s="106">
        <v>43312</v>
      </c>
      <c r="B2945" s="1" t="s">
        <v>2330</v>
      </c>
      <c r="C2945" s="1" t="s">
        <v>3017</v>
      </c>
      <c r="D2945" s="102" t="s">
        <v>2711</v>
      </c>
      <c r="E2945" s="102">
        <v>1236</v>
      </c>
      <c r="F2945" s="102" t="s">
        <v>2674</v>
      </c>
      <c r="G2945" s="1">
        <v>301124.27</v>
      </c>
      <c r="H2945" s="1">
        <v>38523.26</v>
      </c>
      <c r="I2945" s="1">
        <v>22778.400000000001</v>
      </c>
      <c r="J2945" s="1">
        <v>15744.86</v>
      </c>
      <c r="K2945" s="1">
        <v>316869.13</v>
      </c>
      <c r="L2945" s="1">
        <v>316.86912999999998</v>
      </c>
      <c r="M2945" s="1" t="s">
        <v>1244</v>
      </c>
      <c r="N2945" s="1"/>
    </row>
    <row r="2946" spans="1:14" hidden="1" x14ac:dyDescent="0.35">
      <c r="A2946" s="106">
        <v>43312</v>
      </c>
      <c r="B2946" s="1" t="s">
        <v>2330</v>
      </c>
      <c r="C2946" s="1" t="s">
        <v>3017</v>
      </c>
      <c r="D2946" s="102" t="s">
        <v>2712</v>
      </c>
      <c r="E2946" s="102">
        <v>1238</v>
      </c>
      <c r="F2946" s="102" t="s">
        <v>2193</v>
      </c>
      <c r="G2946" s="1">
        <v>1692081.61</v>
      </c>
      <c r="H2946" s="1">
        <v>567701.29</v>
      </c>
      <c r="I2946" s="1">
        <v>0</v>
      </c>
      <c r="J2946" s="1">
        <v>567701.29</v>
      </c>
      <c r="K2946" s="1">
        <v>2259782.9</v>
      </c>
      <c r="L2946" s="1">
        <v>2259.7828999999997</v>
      </c>
      <c r="M2946" s="1" t="s">
        <v>1244</v>
      </c>
      <c r="N2946" s="1"/>
    </row>
    <row r="2947" spans="1:14" hidden="1" x14ac:dyDescent="0.35">
      <c r="A2947" s="106">
        <v>43312</v>
      </c>
      <c r="B2947" s="1" t="s">
        <v>2330</v>
      </c>
      <c r="C2947" s="1" t="s">
        <v>3017</v>
      </c>
      <c r="D2947" s="102" t="s">
        <v>2713</v>
      </c>
      <c r="E2947" s="102">
        <v>1239</v>
      </c>
      <c r="F2947" s="102" t="s">
        <v>2714</v>
      </c>
      <c r="G2947" s="1">
        <v>66161.740000000005</v>
      </c>
      <c r="H2947" s="1">
        <v>23100.78</v>
      </c>
      <c r="I2947" s="1">
        <v>20227.62</v>
      </c>
      <c r="J2947" s="1">
        <v>2873.16</v>
      </c>
      <c r="K2947" s="1">
        <v>69034.899999999994</v>
      </c>
      <c r="L2947" s="1">
        <v>69.034899999999993</v>
      </c>
      <c r="M2947" s="1" t="s">
        <v>1244</v>
      </c>
      <c r="N2947" s="1"/>
    </row>
    <row r="2948" spans="1:14" hidden="1" x14ac:dyDescent="0.35">
      <c r="A2948" s="106">
        <v>43312</v>
      </c>
      <c r="B2948" s="1" t="s">
        <v>2330</v>
      </c>
      <c r="C2948" s="1" t="s">
        <v>3017</v>
      </c>
      <c r="D2948" s="102" t="s">
        <v>2715</v>
      </c>
      <c r="E2948" s="102">
        <v>1240</v>
      </c>
      <c r="F2948" s="102" t="s">
        <v>2716</v>
      </c>
      <c r="G2948" s="1">
        <v>1149585.77</v>
      </c>
      <c r="H2948" s="1">
        <v>201168.94</v>
      </c>
      <c r="I2948" s="1">
        <v>0</v>
      </c>
      <c r="J2948" s="1">
        <v>201168.94</v>
      </c>
      <c r="K2948" s="1">
        <v>1350754.71</v>
      </c>
      <c r="L2948" s="1">
        <v>1350.7547099999999</v>
      </c>
      <c r="M2948" s="1" t="s">
        <v>1244</v>
      </c>
      <c r="N2948" s="1"/>
    </row>
    <row r="2949" spans="1:14" hidden="1" x14ac:dyDescent="0.35">
      <c r="A2949" s="106">
        <v>43312</v>
      </c>
      <c r="B2949" s="1" t="s">
        <v>2330</v>
      </c>
      <c r="C2949" s="1" t="s">
        <v>3017</v>
      </c>
      <c r="D2949" s="102" t="s">
        <v>2717</v>
      </c>
      <c r="E2949" s="102">
        <v>1241</v>
      </c>
      <c r="F2949" s="102" t="s">
        <v>2718</v>
      </c>
      <c r="G2949" s="1">
        <v>422802.48</v>
      </c>
      <c r="H2949" s="1">
        <v>122120.44</v>
      </c>
      <c r="I2949" s="1">
        <v>77320.149999999994</v>
      </c>
      <c r="J2949" s="1">
        <v>44800.290000000008</v>
      </c>
      <c r="K2949" s="1">
        <v>467602.77</v>
      </c>
      <c r="L2949" s="1">
        <v>467.60277000000002</v>
      </c>
      <c r="M2949" s="1" t="s">
        <v>1244</v>
      </c>
      <c r="N2949" s="1"/>
    </row>
    <row r="2950" spans="1:14" hidden="1" x14ac:dyDescent="0.35">
      <c r="A2950" s="106">
        <v>43312</v>
      </c>
      <c r="B2950" s="1" t="s">
        <v>2330</v>
      </c>
      <c r="C2950" s="1" t="s">
        <v>3017</v>
      </c>
      <c r="D2950" s="102" t="s">
        <v>2719</v>
      </c>
      <c r="E2950" s="102">
        <v>1243</v>
      </c>
      <c r="F2950" s="102" t="s">
        <v>2216</v>
      </c>
      <c r="G2950" s="1">
        <v>680138.3</v>
      </c>
      <c r="H2950" s="1">
        <v>138371.5</v>
      </c>
      <c r="I2950" s="1">
        <v>67347.070000000007</v>
      </c>
      <c r="J2950" s="1">
        <v>71024.429999999993</v>
      </c>
      <c r="K2950" s="1">
        <v>751162.73</v>
      </c>
      <c r="L2950" s="1">
        <v>751.16273000000001</v>
      </c>
      <c r="M2950" s="1" t="s">
        <v>1244</v>
      </c>
      <c r="N2950" s="1"/>
    </row>
    <row r="2951" spans="1:14" hidden="1" x14ac:dyDescent="0.35">
      <c r="A2951" s="106">
        <v>43312</v>
      </c>
      <c r="B2951" s="1" t="s">
        <v>2330</v>
      </c>
      <c r="C2951" s="1" t="s">
        <v>3017</v>
      </c>
      <c r="D2951" s="102" t="s">
        <v>2720</v>
      </c>
      <c r="E2951" s="102">
        <v>1245</v>
      </c>
      <c r="F2951" s="102" t="s">
        <v>2222</v>
      </c>
      <c r="G2951" s="1">
        <v>46388.9</v>
      </c>
      <c r="H2951" s="1">
        <v>11007.62</v>
      </c>
      <c r="I2951" s="1">
        <v>2362.08</v>
      </c>
      <c r="J2951" s="1">
        <v>8645.5400000000009</v>
      </c>
      <c r="K2951" s="1">
        <v>55034.44</v>
      </c>
      <c r="L2951" s="1">
        <v>55.034440000000004</v>
      </c>
      <c r="M2951" s="1" t="s">
        <v>1255</v>
      </c>
      <c r="N2951" s="1"/>
    </row>
    <row r="2952" spans="1:14" hidden="1" x14ac:dyDescent="0.35">
      <c r="A2952" s="106">
        <v>43312</v>
      </c>
      <c r="B2952" s="1" t="s">
        <v>2330</v>
      </c>
      <c r="C2952" s="1" t="s">
        <v>3017</v>
      </c>
      <c r="D2952" s="102" t="s">
        <v>2721</v>
      </c>
      <c r="E2952" s="102">
        <v>1246</v>
      </c>
      <c r="F2952" s="102" t="s">
        <v>2682</v>
      </c>
      <c r="G2952" s="1">
        <v>3530080.64</v>
      </c>
      <c r="H2952" s="1">
        <v>662473.48</v>
      </c>
      <c r="I2952" s="1">
        <v>165412.64000000001</v>
      </c>
      <c r="J2952" s="1">
        <v>497060.83999999997</v>
      </c>
      <c r="K2952" s="1">
        <v>4027141.48</v>
      </c>
      <c r="L2952" s="1">
        <v>4027.1414799999998</v>
      </c>
      <c r="M2952" s="1" t="s">
        <v>1258</v>
      </c>
      <c r="N2952" s="1"/>
    </row>
    <row r="2953" spans="1:14" hidden="1" x14ac:dyDescent="0.35">
      <c r="A2953" s="106">
        <v>43312</v>
      </c>
      <c r="B2953" s="1" t="s">
        <v>2330</v>
      </c>
      <c r="C2953" s="1" t="s">
        <v>3017</v>
      </c>
      <c r="D2953" s="102" t="s">
        <v>2722</v>
      </c>
      <c r="E2953" s="102">
        <v>1247</v>
      </c>
      <c r="F2953" s="102" t="s">
        <v>2684</v>
      </c>
      <c r="G2953" s="1">
        <v>975912.52</v>
      </c>
      <c r="H2953" s="1">
        <v>178091.16</v>
      </c>
      <c r="I2953" s="1">
        <v>47997.86</v>
      </c>
      <c r="J2953" s="1">
        <v>130093.3</v>
      </c>
      <c r="K2953" s="1">
        <v>1106005.82</v>
      </c>
      <c r="L2953" s="1">
        <v>1106.0058200000001</v>
      </c>
      <c r="M2953" s="1" t="s">
        <v>1009</v>
      </c>
      <c r="N2953" s="1"/>
    </row>
    <row r="2954" spans="1:14" hidden="1" x14ac:dyDescent="0.35">
      <c r="A2954" s="106">
        <v>43312</v>
      </c>
      <c r="B2954" s="1" t="s">
        <v>2330</v>
      </c>
      <c r="C2954" s="1" t="s">
        <v>3017</v>
      </c>
      <c r="D2954" s="102" t="s">
        <v>2723</v>
      </c>
      <c r="E2954" s="102">
        <v>1248</v>
      </c>
      <c r="F2954" s="102" t="s">
        <v>2271</v>
      </c>
      <c r="G2954" s="1">
        <v>28107.66</v>
      </c>
      <c r="H2954" s="1">
        <v>2997.56</v>
      </c>
      <c r="I2954" s="1">
        <v>0</v>
      </c>
      <c r="J2954" s="1">
        <v>2997.56</v>
      </c>
      <c r="K2954" s="1">
        <v>31105.22</v>
      </c>
      <c r="L2954" s="1">
        <v>31.105220000000003</v>
      </c>
      <c r="M2954" s="1" t="s">
        <v>1244</v>
      </c>
      <c r="N2954" s="1"/>
    </row>
    <row r="2955" spans="1:14" hidden="1" x14ac:dyDescent="0.35">
      <c r="A2955" s="106">
        <v>43312</v>
      </c>
      <c r="B2955" s="1" t="s">
        <v>2330</v>
      </c>
      <c r="C2955" s="1" t="s">
        <v>3017</v>
      </c>
      <c r="D2955" s="102" t="s">
        <v>2889</v>
      </c>
      <c r="E2955" s="102">
        <v>1249</v>
      </c>
      <c r="F2955" s="102" t="s">
        <v>2890</v>
      </c>
      <c r="G2955" s="1">
        <v>0</v>
      </c>
      <c r="H2955" s="1">
        <v>7408.31</v>
      </c>
      <c r="I2955" s="1">
        <v>4380.46</v>
      </c>
      <c r="J2955" s="1">
        <v>3027.8500000000004</v>
      </c>
      <c r="K2955" s="1">
        <v>3027.85</v>
      </c>
      <c r="L2955" s="1">
        <v>3.0278499999999999</v>
      </c>
      <c r="M2955" s="1" t="s">
        <v>1244</v>
      </c>
      <c r="N2955" s="1"/>
    </row>
    <row r="2956" spans="1:14" hidden="1" x14ac:dyDescent="0.35">
      <c r="A2956" s="106">
        <v>43312</v>
      </c>
      <c r="B2956" s="1" t="s">
        <v>2330</v>
      </c>
      <c r="C2956" s="1" t="s">
        <v>3017</v>
      </c>
      <c r="D2956" s="102" t="s">
        <v>2999</v>
      </c>
      <c r="E2956" s="102">
        <v>1250</v>
      </c>
      <c r="F2956" s="102" t="s">
        <v>2228</v>
      </c>
      <c r="G2956" s="1">
        <v>671580</v>
      </c>
      <c r="H2956" s="1">
        <v>111930</v>
      </c>
      <c r="I2956" s="1">
        <v>0</v>
      </c>
      <c r="J2956" s="1">
        <v>111930</v>
      </c>
      <c r="K2956" s="1">
        <v>783510</v>
      </c>
      <c r="L2956" s="1">
        <v>783.51</v>
      </c>
      <c r="M2956" s="1" t="s">
        <v>1244</v>
      </c>
      <c r="N2956" s="1"/>
    </row>
    <row r="2957" spans="1:14" hidden="1" x14ac:dyDescent="0.35">
      <c r="A2957" s="106">
        <v>43312</v>
      </c>
      <c r="B2957" s="1" t="s">
        <v>2330</v>
      </c>
      <c r="C2957" s="1" t="s">
        <v>3017</v>
      </c>
      <c r="D2957" s="102" t="s">
        <v>2724</v>
      </c>
      <c r="E2957" s="102">
        <v>1252</v>
      </c>
      <c r="F2957" s="102" t="s">
        <v>2725</v>
      </c>
      <c r="G2957" s="1">
        <v>1834752.44</v>
      </c>
      <c r="H2957" s="1">
        <v>23247.77</v>
      </c>
      <c r="I2957" s="1">
        <v>35633.769999999997</v>
      </c>
      <c r="J2957" s="1">
        <v>-12385.999999999996</v>
      </c>
      <c r="K2957" s="1">
        <v>1822366.44</v>
      </c>
      <c r="L2957" s="1">
        <v>1822.36644</v>
      </c>
      <c r="M2957" s="1" t="s">
        <v>1255</v>
      </c>
      <c r="N2957" s="1"/>
    </row>
    <row r="2958" spans="1:14" hidden="1" x14ac:dyDescent="0.35">
      <c r="A2958" s="106">
        <v>43312</v>
      </c>
      <c r="B2958" s="1" t="s">
        <v>2330</v>
      </c>
      <c r="C2958" s="1" t="s">
        <v>3017</v>
      </c>
      <c r="D2958" s="102" t="s">
        <v>2891</v>
      </c>
      <c r="E2958" s="102">
        <v>1253</v>
      </c>
      <c r="F2958" s="102" t="s">
        <v>2892</v>
      </c>
      <c r="G2958" s="1">
        <v>0</v>
      </c>
      <c r="H2958" s="1">
        <v>12316.34</v>
      </c>
      <c r="I2958" s="1">
        <v>3911.28</v>
      </c>
      <c r="J2958" s="1">
        <v>8405.06</v>
      </c>
      <c r="K2958" s="1">
        <v>8405.06</v>
      </c>
      <c r="L2958" s="1">
        <v>8.4050599999999989</v>
      </c>
      <c r="M2958" s="1" t="s">
        <v>1244</v>
      </c>
      <c r="N2958" s="1"/>
    </row>
    <row r="2959" spans="1:14" hidden="1" x14ac:dyDescent="0.35">
      <c r="A2959" s="106">
        <v>43312</v>
      </c>
      <c r="B2959" s="1" t="s">
        <v>2330</v>
      </c>
      <c r="C2959" s="1" t="s">
        <v>3017</v>
      </c>
      <c r="D2959" s="102" t="s">
        <v>2726</v>
      </c>
      <c r="E2959" s="102">
        <v>1254</v>
      </c>
      <c r="F2959" s="102" t="s">
        <v>2246</v>
      </c>
      <c r="G2959" s="1">
        <v>45925.31</v>
      </c>
      <c r="H2959" s="1">
        <v>24988.99</v>
      </c>
      <c r="I2959" s="1">
        <v>1826.51</v>
      </c>
      <c r="J2959" s="1">
        <v>23162.480000000003</v>
      </c>
      <c r="K2959" s="1">
        <v>69087.789999999994</v>
      </c>
      <c r="L2959" s="1">
        <v>69.087789999999998</v>
      </c>
      <c r="M2959" s="1" t="s">
        <v>1255</v>
      </c>
      <c r="N2959" s="1"/>
    </row>
    <row r="2960" spans="1:14" hidden="1" x14ac:dyDescent="0.35">
      <c r="A2960" s="106">
        <v>43312</v>
      </c>
      <c r="B2960" s="1" t="s">
        <v>2330</v>
      </c>
      <c r="C2960" s="1" t="s">
        <v>3017</v>
      </c>
      <c r="D2960" s="102" t="s">
        <v>2850</v>
      </c>
      <c r="E2960" s="102">
        <v>1255</v>
      </c>
      <c r="F2960" s="102" t="s">
        <v>2851</v>
      </c>
      <c r="G2960" s="1">
        <v>21312.49</v>
      </c>
      <c r="H2960" s="1">
        <v>3440.24</v>
      </c>
      <c r="I2960" s="1">
        <v>0</v>
      </c>
      <c r="J2960" s="1">
        <v>3440.24</v>
      </c>
      <c r="K2960" s="1">
        <v>24752.73</v>
      </c>
      <c r="L2960" s="1">
        <v>24.75273</v>
      </c>
      <c r="M2960" s="1" t="s">
        <v>1244</v>
      </c>
      <c r="N2960" s="1"/>
    </row>
    <row r="2961" spans="1:14" hidden="1" x14ac:dyDescent="0.35">
      <c r="A2961" s="106">
        <v>43312</v>
      </c>
      <c r="B2961" s="1" t="s">
        <v>2330</v>
      </c>
      <c r="C2961" s="1" t="s">
        <v>3017</v>
      </c>
      <c r="D2961" s="102" t="s">
        <v>2727</v>
      </c>
      <c r="E2961" s="102">
        <v>1256</v>
      </c>
      <c r="F2961" s="102" t="s">
        <v>2728</v>
      </c>
      <c r="G2961" s="1">
        <v>781546.9</v>
      </c>
      <c r="H2961" s="1">
        <v>261781.83</v>
      </c>
      <c r="I2961" s="1">
        <v>131409.01</v>
      </c>
      <c r="J2961" s="1">
        <v>130372.81999999998</v>
      </c>
      <c r="K2961" s="1">
        <v>911919.72</v>
      </c>
      <c r="L2961" s="1">
        <v>911.91971999999998</v>
      </c>
      <c r="M2961" s="1" t="s">
        <v>1255</v>
      </c>
      <c r="N2961" s="1"/>
    </row>
    <row r="2962" spans="1:14" hidden="1" x14ac:dyDescent="0.35">
      <c r="A2962" s="106">
        <v>43312</v>
      </c>
      <c r="B2962" s="1" t="s">
        <v>2330</v>
      </c>
      <c r="C2962" s="1" t="s">
        <v>3017</v>
      </c>
      <c r="D2962" s="102" t="s">
        <v>2729</v>
      </c>
      <c r="E2962" s="102">
        <v>1257</v>
      </c>
      <c r="F2962" s="102" t="s">
        <v>2730</v>
      </c>
      <c r="G2962" s="1">
        <v>3498</v>
      </c>
      <c r="H2962" s="1">
        <v>0</v>
      </c>
      <c r="I2962" s="1">
        <v>0</v>
      </c>
      <c r="J2962" s="1">
        <v>0</v>
      </c>
      <c r="K2962" s="1">
        <v>3498</v>
      </c>
      <c r="L2962" s="1">
        <v>3.4980000000000002</v>
      </c>
      <c r="M2962" s="1" t="s">
        <v>1244</v>
      </c>
      <c r="N2962" s="1"/>
    </row>
    <row r="2963" spans="1:14" hidden="1" x14ac:dyDescent="0.35">
      <c r="A2963" s="106">
        <v>43312</v>
      </c>
      <c r="B2963" s="1" t="s">
        <v>2330</v>
      </c>
      <c r="C2963" s="1" t="s">
        <v>3017</v>
      </c>
      <c r="D2963" s="102" t="s">
        <v>2731</v>
      </c>
      <c r="E2963" s="102">
        <v>1260</v>
      </c>
      <c r="F2963" s="102" t="s">
        <v>2732</v>
      </c>
      <c r="G2963" s="1">
        <v>138959.56</v>
      </c>
      <c r="H2963" s="1">
        <v>58001.98</v>
      </c>
      <c r="I2963" s="1">
        <v>24431.95</v>
      </c>
      <c r="J2963" s="1">
        <v>33570.03</v>
      </c>
      <c r="K2963" s="1">
        <v>172529.59</v>
      </c>
      <c r="L2963" s="1">
        <v>172.52958999999998</v>
      </c>
      <c r="M2963" s="1" t="s">
        <v>1244</v>
      </c>
      <c r="N2963" s="1"/>
    </row>
    <row r="2964" spans="1:14" hidden="1" x14ac:dyDescent="0.35">
      <c r="A2964" s="106">
        <v>43312</v>
      </c>
      <c r="B2964" s="1" t="s">
        <v>2330</v>
      </c>
      <c r="C2964" s="1" t="s">
        <v>3017</v>
      </c>
      <c r="D2964" s="102" t="s">
        <v>2893</v>
      </c>
      <c r="E2964" s="102">
        <v>1263</v>
      </c>
      <c r="F2964" s="102" t="s">
        <v>2894</v>
      </c>
      <c r="G2964" s="1">
        <v>0</v>
      </c>
      <c r="H2964" s="1">
        <v>1874</v>
      </c>
      <c r="I2964" s="1">
        <v>937</v>
      </c>
      <c r="J2964" s="1">
        <v>937</v>
      </c>
      <c r="K2964" s="1">
        <v>937</v>
      </c>
      <c r="L2964" s="1">
        <v>0.93700000000000006</v>
      </c>
      <c r="M2964" s="1" t="s">
        <v>1255</v>
      </c>
      <c r="N2964" s="1"/>
    </row>
    <row r="2965" spans="1:14" hidden="1" x14ac:dyDescent="0.35">
      <c r="A2965" s="106">
        <v>43312</v>
      </c>
      <c r="B2965" s="1" t="s">
        <v>2330</v>
      </c>
      <c r="C2965" s="1" t="s">
        <v>3017</v>
      </c>
      <c r="D2965" s="102" t="s">
        <v>2733</v>
      </c>
      <c r="E2965" s="102">
        <v>1264</v>
      </c>
      <c r="F2965" s="102" t="s">
        <v>2734</v>
      </c>
      <c r="G2965" s="1">
        <v>61501.97</v>
      </c>
      <c r="H2965" s="1">
        <v>3003.89</v>
      </c>
      <c r="I2965" s="1">
        <v>0</v>
      </c>
      <c r="J2965" s="1">
        <v>3003.89</v>
      </c>
      <c r="K2965" s="1">
        <v>64505.86</v>
      </c>
      <c r="L2965" s="1">
        <v>64.505859999999998</v>
      </c>
      <c r="M2965" s="1" t="s">
        <v>1244</v>
      </c>
      <c r="N2965" s="1"/>
    </row>
    <row r="2966" spans="1:14" hidden="1" x14ac:dyDescent="0.35">
      <c r="A2966" s="106">
        <v>43312</v>
      </c>
      <c r="B2966" s="1" t="s">
        <v>2330</v>
      </c>
      <c r="C2966" s="1" t="s">
        <v>3017</v>
      </c>
      <c r="D2966" s="102" t="s">
        <v>2735</v>
      </c>
      <c r="E2966" s="102">
        <v>1265</v>
      </c>
      <c r="F2966" s="102" t="s">
        <v>2736</v>
      </c>
      <c r="G2966" s="1">
        <v>-58154.36</v>
      </c>
      <c r="H2966" s="1">
        <v>120</v>
      </c>
      <c r="I2966" s="1">
        <v>4981.22</v>
      </c>
      <c r="J2966" s="1">
        <v>-4861.22</v>
      </c>
      <c r="K2966" s="1">
        <v>-63015.58</v>
      </c>
      <c r="L2966" s="1">
        <v>-63.01558</v>
      </c>
      <c r="M2966" s="1" t="s">
        <v>1244</v>
      </c>
      <c r="N2966" s="1"/>
    </row>
    <row r="2967" spans="1:14" hidden="1" x14ac:dyDescent="0.35">
      <c r="A2967" s="106">
        <v>43312</v>
      </c>
      <c r="B2967" s="1"/>
      <c r="C2967" s="1" t="s">
        <v>3016</v>
      </c>
      <c r="D2967" s="102" t="s">
        <v>2737</v>
      </c>
      <c r="E2967" s="102">
        <v>1266</v>
      </c>
      <c r="F2967" s="102" t="s">
        <v>2694</v>
      </c>
      <c r="G2967" s="1">
        <v>2940752.24</v>
      </c>
      <c r="H2967" s="1">
        <v>812563.08</v>
      </c>
      <c r="I2967" s="1">
        <v>27133.65</v>
      </c>
      <c r="J2967" s="1">
        <v>785429.42999999993</v>
      </c>
      <c r="K2967" s="1">
        <v>3726181.67</v>
      </c>
      <c r="L2967" s="1">
        <v>3726.1816699999999</v>
      </c>
      <c r="M2967" s="1"/>
      <c r="N2967" s="1"/>
    </row>
    <row r="2968" spans="1:14" hidden="1" x14ac:dyDescent="0.35">
      <c r="A2968" s="106">
        <v>43312</v>
      </c>
      <c r="B2968" s="1" t="s">
        <v>2331</v>
      </c>
      <c r="C2968" s="1" t="s">
        <v>3017</v>
      </c>
      <c r="D2968" s="102" t="s">
        <v>2738</v>
      </c>
      <c r="E2968" s="102">
        <v>1267</v>
      </c>
      <c r="F2968" s="102" t="s">
        <v>2739</v>
      </c>
      <c r="G2968" s="1">
        <v>515231.54</v>
      </c>
      <c r="H2968" s="1">
        <v>407873.42</v>
      </c>
      <c r="I2968" s="1">
        <v>27133.65</v>
      </c>
      <c r="J2968" s="1">
        <v>380739.76999999996</v>
      </c>
      <c r="K2968" s="1">
        <v>895971.31</v>
      </c>
      <c r="L2968" s="1">
        <v>895.97131000000002</v>
      </c>
      <c r="M2968" s="1" t="s">
        <v>1182</v>
      </c>
      <c r="N2968" s="1"/>
    </row>
    <row r="2969" spans="1:14" hidden="1" x14ac:dyDescent="0.35">
      <c r="A2969" s="106">
        <v>43312</v>
      </c>
      <c r="B2969" s="1" t="s">
        <v>2331</v>
      </c>
      <c r="C2969" s="1" t="s">
        <v>3017</v>
      </c>
      <c r="D2969" s="102" t="s">
        <v>2740</v>
      </c>
      <c r="E2969" s="102">
        <v>1268</v>
      </c>
      <c r="F2969" s="102" t="s">
        <v>2741</v>
      </c>
      <c r="G2969" s="1">
        <v>2002352.73</v>
      </c>
      <c r="H2969" s="1">
        <v>322896.03000000003</v>
      </c>
      <c r="I2969" s="1">
        <v>0</v>
      </c>
      <c r="J2969" s="1">
        <v>322896.03000000003</v>
      </c>
      <c r="K2969" s="1">
        <v>2325248.7599999998</v>
      </c>
      <c r="L2969" s="1">
        <v>2325.2487599999999</v>
      </c>
      <c r="M2969" s="1" t="s">
        <v>1182</v>
      </c>
      <c r="N2969" s="1"/>
    </row>
    <row r="2970" spans="1:14" hidden="1" x14ac:dyDescent="0.35">
      <c r="A2970" s="106">
        <v>43312</v>
      </c>
      <c r="B2970" s="1" t="s">
        <v>2332</v>
      </c>
      <c r="C2970" s="1" t="s">
        <v>3017</v>
      </c>
      <c r="D2970" s="102" t="s">
        <v>2742</v>
      </c>
      <c r="E2970" s="102">
        <v>1269</v>
      </c>
      <c r="F2970" s="102" t="s">
        <v>2280</v>
      </c>
      <c r="G2970" s="1">
        <v>102700</v>
      </c>
      <c r="H2970" s="1">
        <v>21900</v>
      </c>
      <c r="I2970" s="1">
        <v>0</v>
      </c>
      <c r="J2970" s="1">
        <v>21900</v>
      </c>
      <c r="K2970" s="1">
        <v>124600</v>
      </c>
      <c r="L2970" s="1">
        <v>124.6</v>
      </c>
      <c r="M2970" s="1" t="s">
        <v>1183</v>
      </c>
      <c r="N2970" s="1"/>
    </row>
    <row r="2971" spans="1:14" hidden="1" x14ac:dyDescent="0.35">
      <c r="A2971" s="106">
        <v>43312</v>
      </c>
      <c r="B2971" s="1" t="s">
        <v>2331</v>
      </c>
      <c r="C2971" s="1" t="s">
        <v>3017</v>
      </c>
      <c r="D2971" s="102" t="s">
        <v>2743</v>
      </c>
      <c r="E2971" s="102">
        <v>1270</v>
      </c>
      <c r="F2971" s="102" t="s">
        <v>2278</v>
      </c>
      <c r="G2971" s="1">
        <v>319927.96999999997</v>
      </c>
      <c r="H2971" s="1">
        <v>59893.63</v>
      </c>
      <c r="I2971" s="1">
        <v>0</v>
      </c>
      <c r="J2971" s="1">
        <v>59893.63</v>
      </c>
      <c r="K2971" s="1">
        <v>379821.6</v>
      </c>
      <c r="L2971" s="1">
        <v>379.82159999999999</v>
      </c>
      <c r="M2971" s="1" t="s">
        <v>1182</v>
      </c>
      <c r="N2971" s="1"/>
    </row>
    <row r="2972" spans="1:14" hidden="1" x14ac:dyDescent="0.35">
      <c r="A2972" s="106">
        <v>43312</v>
      </c>
      <c r="B2972" s="1" t="s">
        <v>2334</v>
      </c>
      <c r="C2972" s="1" t="s">
        <v>3017</v>
      </c>
      <c r="D2972" s="102" t="s">
        <v>2744</v>
      </c>
      <c r="E2972" s="102">
        <v>1869</v>
      </c>
      <c r="F2972" s="102" t="s">
        <v>2315</v>
      </c>
      <c r="G2972" s="1">
        <v>540</v>
      </c>
      <c r="H2972" s="1">
        <v>0</v>
      </c>
      <c r="I2972" s="1">
        <v>0</v>
      </c>
      <c r="J2972" s="1">
        <v>0</v>
      </c>
      <c r="K2972" s="1">
        <v>540</v>
      </c>
      <c r="L2972" s="1">
        <v>0.54</v>
      </c>
      <c r="M2972" s="1" t="s">
        <v>1247</v>
      </c>
      <c r="N2972" s="1"/>
    </row>
    <row r="2973" spans="1:14" hidden="1" x14ac:dyDescent="0.35">
      <c r="A2973" s="106">
        <v>43312</v>
      </c>
      <c r="B2973" s="1"/>
      <c r="C2973" s="1" t="s">
        <v>3016</v>
      </c>
      <c r="D2973" s="102" t="s">
        <v>2858</v>
      </c>
      <c r="E2973" s="102">
        <v>1272</v>
      </c>
      <c r="F2973" s="102" t="s">
        <v>2703</v>
      </c>
      <c r="G2973" s="1">
        <v>5391.7</v>
      </c>
      <c r="H2973" s="1">
        <v>0</v>
      </c>
      <c r="I2973" s="1">
        <v>0</v>
      </c>
      <c r="J2973" s="1">
        <v>0</v>
      </c>
      <c r="K2973" s="1">
        <v>5391.7</v>
      </c>
      <c r="L2973" s="1">
        <v>5.3917000000000002</v>
      </c>
      <c r="M2973" s="1"/>
      <c r="N2973" s="1"/>
    </row>
    <row r="2974" spans="1:14" hidden="1" x14ac:dyDescent="0.35">
      <c r="A2974" s="106">
        <v>43312</v>
      </c>
      <c r="B2974" s="1" t="s">
        <v>2334</v>
      </c>
      <c r="C2974" s="1" t="s">
        <v>3017</v>
      </c>
      <c r="D2974" s="102" t="s">
        <v>2859</v>
      </c>
      <c r="E2974" s="102">
        <v>1280</v>
      </c>
      <c r="F2974" s="102" t="s">
        <v>2860</v>
      </c>
      <c r="G2974" s="1">
        <v>5391.7</v>
      </c>
      <c r="H2974" s="1">
        <v>0</v>
      </c>
      <c r="I2974" s="1">
        <v>0</v>
      </c>
      <c r="J2974" s="1">
        <v>0</v>
      </c>
      <c r="K2974" s="1">
        <v>5391.7</v>
      </c>
      <c r="L2974" s="1">
        <v>5.3917000000000002</v>
      </c>
      <c r="M2974" s="1" t="s">
        <v>1247</v>
      </c>
      <c r="N2974" s="1"/>
    </row>
    <row r="2975" spans="1:14" hidden="1" x14ac:dyDescent="0.35">
      <c r="A2975" s="106">
        <v>43312</v>
      </c>
      <c r="B2975" s="1"/>
      <c r="C2975" s="1" t="s">
        <v>3016</v>
      </c>
      <c r="D2975" s="102" t="s">
        <v>2745</v>
      </c>
      <c r="E2975" s="102">
        <v>1742</v>
      </c>
      <c r="F2975" s="102" t="s">
        <v>2324</v>
      </c>
      <c r="G2975" s="1">
        <v>28062189.18</v>
      </c>
      <c r="H2975" s="1">
        <v>6509318.4699999997</v>
      </c>
      <c r="I2975" s="1">
        <v>2380157.7200000002</v>
      </c>
      <c r="J2975" s="1">
        <v>4129160.7499999995</v>
      </c>
      <c r="K2975" s="1">
        <v>32191349.93</v>
      </c>
      <c r="L2975" s="1">
        <v>32191.34993</v>
      </c>
      <c r="M2975" s="1"/>
      <c r="N2975" s="1"/>
    </row>
    <row r="2976" spans="1:14" hidden="1" x14ac:dyDescent="0.35">
      <c r="A2976" s="106">
        <v>43312</v>
      </c>
      <c r="B2976" s="1"/>
      <c r="C2976" s="1" t="s">
        <v>3016</v>
      </c>
      <c r="D2976" s="102" t="s">
        <v>2746</v>
      </c>
      <c r="E2976" s="102">
        <v>1743</v>
      </c>
      <c r="F2976" s="102" t="s">
        <v>2747</v>
      </c>
      <c r="G2976" s="1">
        <v>18993208.93</v>
      </c>
      <c r="H2976" s="1">
        <v>3685334.71</v>
      </c>
      <c r="I2976" s="1">
        <v>1099541.01</v>
      </c>
      <c r="J2976" s="1">
        <v>2585793.7000000002</v>
      </c>
      <c r="K2976" s="1">
        <v>21579002.629999999</v>
      </c>
      <c r="L2976" s="1">
        <v>21579.002629999999</v>
      </c>
      <c r="M2976" s="1"/>
      <c r="N2976" s="1"/>
    </row>
    <row r="2977" spans="1:14" hidden="1" x14ac:dyDescent="0.35">
      <c r="A2977" s="106">
        <v>43312</v>
      </c>
      <c r="B2977" s="1"/>
      <c r="C2977" s="1" t="s">
        <v>3016</v>
      </c>
      <c r="D2977" s="102" t="s">
        <v>2748</v>
      </c>
      <c r="E2977" s="102">
        <v>1776</v>
      </c>
      <c r="F2977" s="102" t="s">
        <v>2749</v>
      </c>
      <c r="G2977" s="1">
        <v>9024293.9499999993</v>
      </c>
      <c r="H2977" s="1">
        <v>2553211.7999999998</v>
      </c>
      <c r="I2977" s="1">
        <v>1037034.31</v>
      </c>
      <c r="J2977" s="1">
        <v>1516177.4899999998</v>
      </c>
      <c r="K2977" s="1">
        <v>10540471.439999999</v>
      </c>
      <c r="L2977" s="1">
        <v>10540.471439999999</v>
      </c>
      <c r="M2977" s="1"/>
      <c r="N2977" s="1"/>
    </row>
    <row r="2978" spans="1:14" hidden="1" x14ac:dyDescent="0.35">
      <c r="A2978" s="106">
        <v>43312</v>
      </c>
      <c r="B2978" s="1" t="s">
        <v>1182</v>
      </c>
      <c r="C2978" s="1" t="s">
        <v>3017</v>
      </c>
      <c r="D2978" s="102" t="s">
        <v>2750</v>
      </c>
      <c r="E2978" s="102">
        <v>1777</v>
      </c>
      <c r="F2978" s="102" t="s">
        <v>2751</v>
      </c>
      <c r="G2978" s="1">
        <v>4085410.19</v>
      </c>
      <c r="H2978" s="1">
        <v>680743.29</v>
      </c>
      <c r="I2978" s="1">
        <v>0</v>
      </c>
      <c r="J2978" s="1">
        <v>680743.29</v>
      </c>
      <c r="K2978" s="1">
        <v>4766153.4800000004</v>
      </c>
      <c r="L2978" s="1">
        <v>4766.1534800000009</v>
      </c>
      <c r="M2978" s="1" t="s">
        <v>1182</v>
      </c>
      <c r="N2978" s="1"/>
    </row>
    <row r="2979" spans="1:14" hidden="1" x14ac:dyDescent="0.35">
      <c r="A2979" s="106">
        <v>43312</v>
      </c>
      <c r="B2979" s="1" t="s">
        <v>1182</v>
      </c>
      <c r="C2979" s="1" t="s">
        <v>3017</v>
      </c>
      <c r="D2979" s="102" t="s">
        <v>2752</v>
      </c>
      <c r="E2979" s="102">
        <v>1778</v>
      </c>
      <c r="F2979" s="102" t="s">
        <v>2753</v>
      </c>
      <c r="G2979" s="1">
        <v>1444968.6</v>
      </c>
      <c r="H2979" s="1">
        <v>1326255.1299999999</v>
      </c>
      <c r="I2979" s="1">
        <v>1015392.21</v>
      </c>
      <c r="J2979" s="1">
        <v>310862.91999999993</v>
      </c>
      <c r="K2979" s="1">
        <v>1755831.52</v>
      </c>
      <c r="L2979" s="1">
        <v>1755.83152</v>
      </c>
      <c r="M2979" s="1" t="s">
        <v>1182</v>
      </c>
      <c r="N2979" s="1"/>
    </row>
    <row r="2980" spans="1:14" hidden="1" x14ac:dyDescent="0.35">
      <c r="A2980" s="106">
        <v>43312</v>
      </c>
      <c r="B2980" s="1" t="s">
        <v>1182</v>
      </c>
      <c r="C2980" s="1" t="s">
        <v>3017</v>
      </c>
      <c r="D2980" s="102" t="s">
        <v>2754</v>
      </c>
      <c r="E2980" s="102">
        <v>1779</v>
      </c>
      <c r="F2980" s="102" t="s">
        <v>2755</v>
      </c>
      <c r="G2980" s="1">
        <v>195704.1</v>
      </c>
      <c r="H2980" s="1">
        <v>7633.3</v>
      </c>
      <c r="I2980" s="1">
        <v>0</v>
      </c>
      <c r="J2980" s="1">
        <v>7633.3</v>
      </c>
      <c r="K2980" s="1">
        <v>203337.4</v>
      </c>
      <c r="L2980" s="1">
        <v>203.3374</v>
      </c>
      <c r="M2980" s="1" t="s">
        <v>1182</v>
      </c>
      <c r="N2980" s="1"/>
    </row>
    <row r="2981" spans="1:14" hidden="1" x14ac:dyDescent="0.35">
      <c r="A2981" s="106">
        <v>43312</v>
      </c>
      <c r="B2981" s="1" t="s">
        <v>1182</v>
      </c>
      <c r="C2981" s="1" t="s">
        <v>3017</v>
      </c>
      <c r="D2981" s="102" t="s">
        <v>2756</v>
      </c>
      <c r="E2981" s="102">
        <v>1780</v>
      </c>
      <c r="F2981" s="102" t="s">
        <v>2757</v>
      </c>
      <c r="G2981" s="1">
        <v>940374.33</v>
      </c>
      <c r="H2981" s="1">
        <v>19515.47</v>
      </c>
      <c r="I2981" s="1">
        <v>0</v>
      </c>
      <c r="J2981" s="1">
        <v>19515.47</v>
      </c>
      <c r="K2981" s="1">
        <v>959889.8</v>
      </c>
      <c r="L2981" s="1">
        <v>959.88980000000004</v>
      </c>
      <c r="M2981" s="1" t="s">
        <v>1182</v>
      </c>
      <c r="N2981" s="1"/>
    </row>
    <row r="2982" spans="1:14" hidden="1" x14ac:dyDescent="0.35">
      <c r="A2982" s="106">
        <v>43312</v>
      </c>
      <c r="B2982" s="1" t="s">
        <v>1183</v>
      </c>
      <c r="C2982" s="1" t="s">
        <v>3017</v>
      </c>
      <c r="D2982" s="102" t="s">
        <v>2758</v>
      </c>
      <c r="E2982" s="102">
        <v>1782</v>
      </c>
      <c r="F2982" s="102" t="s">
        <v>2759</v>
      </c>
      <c r="G2982" s="1">
        <v>119903.92</v>
      </c>
      <c r="H2982" s="1">
        <v>0</v>
      </c>
      <c r="I2982" s="1">
        <v>0</v>
      </c>
      <c r="J2982" s="1">
        <v>0</v>
      </c>
      <c r="K2982" s="1">
        <v>119903.92</v>
      </c>
      <c r="L2982" s="1">
        <v>119.90392</v>
      </c>
      <c r="M2982" s="1" t="s">
        <v>1183</v>
      </c>
      <c r="N2982" s="1"/>
    </row>
    <row r="2983" spans="1:14" hidden="1" x14ac:dyDescent="0.35">
      <c r="A2983" s="106">
        <v>43312</v>
      </c>
      <c r="B2983" s="1" t="s">
        <v>1183</v>
      </c>
      <c r="C2983" s="1" t="s">
        <v>3017</v>
      </c>
      <c r="D2983" s="102" t="s">
        <v>2760</v>
      </c>
      <c r="E2983" s="102">
        <v>1783</v>
      </c>
      <c r="F2983" s="102" t="s">
        <v>2298</v>
      </c>
      <c r="G2983" s="1">
        <v>127695.65</v>
      </c>
      <c r="H2983" s="1">
        <v>12367.8</v>
      </c>
      <c r="I2983" s="1">
        <v>0</v>
      </c>
      <c r="J2983" s="1">
        <v>12367.8</v>
      </c>
      <c r="K2983" s="1">
        <v>140063.45000000001</v>
      </c>
      <c r="L2983" s="1">
        <v>140.06345000000002</v>
      </c>
      <c r="M2983" s="1" t="s">
        <v>1183</v>
      </c>
      <c r="N2983" s="1"/>
    </row>
    <row r="2984" spans="1:14" hidden="1" x14ac:dyDescent="0.35">
      <c r="A2984" s="106">
        <v>43312</v>
      </c>
      <c r="B2984" s="1" t="s">
        <v>1182</v>
      </c>
      <c r="C2984" s="1" t="s">
        <v>3017</v>
      </c>
      <c r="D2984" s="102" t="s">
        <v>2761</v>
      </c>
      <c r="E2984" s="102">
        <v>1784</v>
      </c>
      <c r="F2984" s="102" t="s">
        <v>2762</v>
      </c>
      <c r="G2984" s="1">
        <v>2110237.16</v>
      </c>
      <c r="H2984" s="1">
        <v>506696.81</v>
      </c>
      <c r="I2984" s="1">
        <v>21642.1</v>
      </c>
      <c r="J2984" s="1">
        <v>485054.71</v>
      </c>
      <c r="K2984" s="1">
        <v>2595291.87</v>
      </c>
      <c r="L2984" s="1">
        <v>2595.29187</v>
      </c>
      <c r="M2984" s="1" t="s">
        <v>1182</v>
      </c>
      <c r="N2984" s="1"/>
    </row>
    <row r="2985" spans="1:14" hidden="1" x14ac:dyDescent="0.35">
      <c r="A2985" s="106">
        <v>43312</v>
      </c>
      <c r="B2985" s="1"/>
      <c r="C2985" s="1" t="s">
        <v>3016</v>
      </c>
      <c r="D2985" s="102" t="s">
        <v>2763</v>
      </c>
      <c r="E2985" s="102">
        <v>1785</v>
      </c>
      <c r="F2985" s="102" t="s">
        <v>2764</v>
      </c>
      <c r="G2985" s="1">
        <v>14152.64</v>
      </c>
      <c r="H2985" s="1">
        <v>50305.75</v>
      </c>
      <c r="I2985" s="1">
        <v>0</v>
      </c>
      <c r="J2985" s="1">
        <v>50305.75</v>
      </c>
      <c r="K2985" s="1">
        <v>64458.39</v>
      </c>
      <c r="L2985" s="1">
        <v>64.458389999999994</v>
      </c>
      <c r="M2985" s="1"/>
      <c r="N2985" s="1"/>
    </row>
    <row r="2986" spans="1:14" hidden="1" x14ac:dyDescent="0.35">
      <c r="A2986" s="106">
        <v>43312</v>
      </c>
      <c r="B2986" s="1" t="s">
        <v>1186</v>
      </c>
      <c r="C2986" s="1" t="s">
        <v>3017</v>
      </c>
      <c r="D2986" s="102" t="s">
        <v>2765</v>
      </c>
      <c r="E2986" s="102">
        <v>1786</v>
      </c>
      <c r="F2986" s="102" t="s">
        <v>2766</v>
      </c>
      <c r="G2986" s="1">
        <v>14152.64</v>
      </c>
      <c r="H2986" s="1">
        <v>7744.56</v>
      </c>
      <c r="I2986" s="1">
        <v>0</v>
      </c>
      <c r="J2986" s="1">
        <v>7744.56</v>
      </c>
      <c r="K2986" s="1">
        <v>21897.200000000001</v>
      </c>
      <c r="L2986" s="1">
        <v>21.897200000000002</v>
      </c>
      <c r="M2986" s="1" t="s">
        <v>1247</v>
      </c>
      <c r="N2986" s="1"/>
    </row>
    <row r="2987" spans="1:14" hidden="1" x14ac:dyDescent="0.35">
      <c r="A2987" s="106">
        <v>43312</v>
      </c>
      <c r="B2987" s="1" t="s">
        <v>1186</v>
      </c>
      <c r="C2987" s="1" t="s">
        <v>3017</v>
      </c>
      <c r="D2987" s="102" t="s">
        <v>2895</v>
      </c>
      <c r="E2987" s="102">
        <v>1789</v>
      </c>
      <c r="F2987" s="102" t="s">
        <v>2896</v>
      </c>
      <c r="G2987" s="1">
        <v>0</v>
      </c>
      <c r="H2987" s="1">
        <v>42561.19</v>
      </c>
      <c r="I2987" s="1">
        <v>0</v>
      </c>
      <c r="J2987" s="1">
        <v>42561.19</v>
      </c>
      <c r="K2987" s="1">
        <v>42561.19</v>
      </c>
      <c r="L2987" s="1">
        <v>42.561190000000003</v>
      </c>
      <c r="M2987" s="1" t="s">
        <v>1247</v>
      </c>
      <c r="N2987" s="1"/>
    </row>
    <row r="2988" spans="1:14" hidden="1" x14ac:dyDescent="0.35">
      <c r="A2988" s="106">
        <v>43312</v>
      </c>
      <c r="B2988" s="1"/>
      <c r="C2988" s="1" t="s">
        <v>3016</v>
      </c>
      <c r="D2988" s="102" t="s">
        <v>2767</v>
      </c>
      <c r="E2988" s="102">
        <v>1790</v>
      </c>
      <c r="F2988" s="102" t="s">
        <v>2768</v>
      </c>
      <c r="G2988" s="1">
        <v>1822873.81</v>
      </c>
      <c r="H2988" s="1">
        <v>243391.35</v>
      </c>
      <c r="I2988" s="1">
        <v>24256.7</v>
      </c>
      <c r="J2988" s="1">
        <v>219134.65</v>
      </c>
      <c r="K2988" s="1">
        <v>2042008.46</v>
      </c>
      <c r="L2988" s="1">
        <v>2042.00846</v>
      </c>
      <c r="M2988" s="1"/>
      <c r="N2988" s="1"/>
    </row>
    <row r="2989" spans="1:14" hidden="1" x14ac:dyDescent="0.35">
      <c r="A2989" s="106">
        <v>43312</v>
      </c>
      <c r="B2989" s="1" t="s">
        <v>1186</v>
      </c>
      <c r="C2989" s="1" t="s">
        <v>3017</v>
      </c>
      <c r="D2989" s="102" t="s">
        <v>2883</v>
      </c>
      <c r="E2989" s="102">
        <v>1792</v>
      </c>
      <c r="F2989" s="102" t="s">
        <v>2884</v>
      </c>
      <c r="G2989" s="1">
        <v>23498.47</v>
      </c>
      <c r="H2989" s="1">
        <v>0</v>
      </c>
      <c r="I2989" s="1">
        <v>0</v>
      </c>
      <c r="J2989" s="1">
        <v>0</v>
      </c>
      <c r="K2989" s="1">
        <v>23498.47</v>
      </c>
      <c r="L2989" s="1">
        <v>23.498470000000001</v>
      </c>
      <c r="M2989" s="1" t="s">
        <v>1247</v>
      </c>
      <c r="N2989" s="1"/>
    </row>
    <row r="2990" spans="1:14" hidden="1" x14ac:dyDescent="0.35">
      <c r="A2990" s="106">
        <v>43312</v>
      </c>
      <c r="B2990" s="1" t="s">
        <v>1182</v>
      </c>
      <c r="C2990" s="1" t="s">
        <v>3017</v>
      </c>
      <c r="D2990" s="102" t="s">
        <v>2769</v>
      </c>
      <c r="E2990" s="102">
        <v>1793</v>
      </c>
      <c r="F2990" s="102" t="s">
        <v>2312</v>
      </c>
      <c r="G2990" s="1">
        <v>44820.160000000003</v>
      </c>
      <c r="H2990" s="1">
        <v>6974.23</v>
      </c>
      <c r="I2990" s="1">
        <v>0</v>
      </c>
      <c r="J2990" s="1">
        <v>6974.23</v>
      </c>
      <c r="K2990" s="1">
        <v>51794.39</v>
      </c>
      <c r="L2990" s="1">
        <v>51.79439</v>
      </c>
      <c r="M2990" s="1" t="s">
        <v>1182</v>
      </c>
      <c r="N2990" s="1"/>
    </row>
    <row r="2991" spans="1:14" hidden="1" x14ac:dyDescent="0.35">
      <c r="A2991" s="106">
        <v>43312</v>
      </c>
      <c r="B2991" s="1" t="s">
        <v>1182</v>
      </c>
      <c r="C2991" s="1" t="s">
        <v>3017</v>
      </c>
      <c r="D2991" s="102" t="s">
        <v>2770</v>
      </c>
      <c r="E2991" s="102">
        <v>1795</v>
      </c>
      <c r="F2991" s="102" t="s">
        <v>2771</v>
      </c>
      <c r="G2991" s="1">
        <v>108958.87</v>
      </c>
      <c r="H2991" s="1">
        <v>14357.6</v>
      </c>
      <c r="I2991" s="1">
        <v>0</v>
      </c>
      <c r="J2991" s="1">
        <v>14357.6</v>
      </c>
      <c r="K2991" s="1">
        <v>123316.47</v>
      </c>
      <c r="L2991" s="1">
        <v>123.31647</v>
      </c>
      <c r="M2991" s="1" t="s">
        <v>1182</v>
      </c>
      <c r="N2991" s="1"/>
    </row>
    <row r="2992" spans="1:14" hidden="1" x14ac:dyDescent="0.35">
      <c r="A2992" s="106">
        <v>43312</v>
      </c>
      <c r="B2992" s="1" t="s">
        <v>1185</v>
      </c>
      <c r="C2992" s="1" t="s">
        <v>3017</v>
      </c>
      <c r="D2992" s="102" t="s">
        <v>2772</v>
      </c>
      <c r="E2992" s="102">
        <v>1796</v>
      </c>
      <c r="F2992" s="102" t="s">
        <v>2773</v>
      </c>
      <c r="G2992" s="1">
        <v>230808.8</v>
      </c>
      <c r="H2992" s="1">
        <v>11024.71</v>
      </c>
      <c r="I2992" s="1">
        <v>0</v>
      </c>
      <c r="J2992" s="1">
        <v>11024.71</v>
      </c>
      <c r="K2992" s="1">
        <v>241833.51</v>
      </c>
      <c r="L2992" s="1">
        <v>241.83351000000002</v>
      </c>
      <c r="M2992" s="1" t="s">
        <v>1258</v>
      </c>
      <c r="N2992" s="1"/>
    </row>
    <row r="2993" spans="1:14" hidden="1" x14ac:dyDescent="0.35">
      <c r="A2993" s="106">
        <v>43312</v>
      </c>
      <c r="B2993" s="1" t="s">
        <v>1186</v>
      </c>
      <c r="C2993" s="1" t="s">
        <v>3017</v>
      </c>
      <c r="D2993" s="102" t="s">
        <v>2774</v>
      </c>
      <c r="E2993" s="102">
        <v>1797</v>
      </c>
      <c r="F2993" s="102" t="s">
        <v>2775</v>
      </c>
      <c r="G2993" s="1">
        <v>94253.8</v>
      </c>
      <c r="H2993" s="1">
        <v>0</v>
      </c>
      <c r="I2993" s="1">
        <v>0</v>
      </c>
      <c r="J2993" s="1">
        <v>0</v>
      </c>
      <c r="K2993" s="1">
        <v>94253.8</v>
      </c>
      <c r="L2993" s="1">
        <v>94.253799999999998</v>
      </c>
      <c r="M2993" s="1" t="s">
        <v>1247</v>
      </c>
      <c r="N2993" s="1"/>
    </row>
    <row r="2994" spans="1:14" hidden="1" x14ac:dyDescent="0.35">
      <c r="A2994" s="106">
        <v>43312</v>
      </c>
      <c r="B2994" s="1" t="s">
        <v>1186</v>
      </c>
      <c r="C2994" s="1" t="s">
        <v>3017</v>
      </c>
      <c r="D2994" s="102" t="s">
        <v>2776</v>
      </c>
      <c r="E2994" s="102">
        <v>1798</v>
      </c>
      <c r="F2994" s="102" t="s">
        <v>2777</v>
      </c>
      <c r="G2994" s="1">
        <v>210550.25</v>
      </c>
      <c r="H2994" s="1">
        <v>25778.26</v>
      </c>
      <c r="I2994" s="1">
        <v>0</v>
      </c>
      <c r="J2994" s="1">
        <v>25778.26</v>
      </c>
      <c r="K2994" s="1">
        <v>236328.51</v>
      </c>
      <c r="L2994" s="1">
        <v>236.32851000000002</v>
      </c>
      <c r="M2994" s="1" t="s">
        <v>1247</v>
      </c>
      <c r="N2994" s="1"/>
    </row>
    <row r="2995" spans="1:14" hidden="1" x14ac:dyDescent="0.35">
      <c r="A2995" s="106">
        <v>43312</v>
      </c>
      <c r="B2995" s="1" t="s">
        <v>1186</v>
      </c>
      <c r="C2995" s="1" t="s">
        <v>3017</v>
      </c>
      <c r="D2995" s="102" t="s">
        <v>2778</v>
      </c>
      <c r="E2995" s="102">
        <v>1800</v>
      </c>
      <c r="F2995" s="102" t="s">
        <v>2779</v>
      </c>
      <c r="G2995" s="1">
        <v>101486.51</v>
      </c>
      <c r="H2995" s="1">
        <v>35211.22</v>
      </c>
      <c r="I2995" s="1">
        <v>0</v>
      </c>
      <c r="J2995" s="1">
        <v>35211.22</v>
      </c>
      <c r="K2995" s="1">
        <v>136697.73000000001</v>
      </c>
      <c r="L2995" s="1">
        <v>136.69773000000001</v>
      </c>
      <c r="M2995" s="1" t="s">
        <v>1247</v>
      </c>
      <c r="N2995" s="1"/>
    </row>
    <row r="2996" spans="1:14" hidden="1" x14ac:dyDescent="0.35">
      <c r="A2996" s="106">
        <v>43312</v>
      </c>
      <c r="B2996" s="1" t="s">
        <v>1186</v>
      </c>
      <c r="C2996" s="1" t="s">
        <v>3017</v>
      </c>
      <c r="D2996" s="102" t="s">
        <v>2780</v>
      </c>
      <c r="E2996" s="102">
        <v>1801</v>
      </c>
      <c r="F2996" s="102" t="s">
        <v>2317</v>
      </c>
      <c r="G2996" s="1">
        <v>100187.77</v>
      </c>
      <c r="H2996" s="1">
        <v>46688.47</v>
      </c>
      <c r="I2996" s="1">
        <v>0</v>
      </c>
      <c r="J2996" s="1">
        <v>46688.47</v>
      </c>
      <c r="K2996" s="1">
        <v>146876.24</v>
      </c>
      <c r="L2996" s="1">
        <v>146.87624</v>
      </c>
      <c r="M2996" s="1" t="s">
        <v>1247</v>
      </c>
      <c r="N2996" s="1"/>
    </row>
    <row r="2997" spans="1:14" hidden="1" x14ac:dyDescent="0.35">
      <c r="A2997" s="106">
        <v>43312</v>
      </c>
      <c r="B2997" s="1" t="s">
        <v>1186</v>
      </c>
      <c r="C2997" s="1" t="s">
        <v>3017</v>
      </c>
      <c r="D2997" s="102" t="s">
        <v>2781</v>
      </c>
      <c r="E2997" s="102">
        <v>1802</v>
      </c>
      <c r="F2997" s="102" t="s">
        <v>2782</v>
      </c>
      <c r="G2997" s="1">
        <v>72314.429999999993</v>
      </c>
      <c r="H2997" s="1">
        <v>4390.42</v>
      </c>
      <c r="I2997" s="1">
        <v>0</v>
      </c>
      <c r="J2997" s="1">
        <v>4390.42</v>
      </c>
      <c r="K2997" s="1">
        <v>76704.850000000006</v>
      </c>
      <c r="L2997" s="1">
        <v>76.704850000000008</v>
      </c>
      <c r="M2997" s="1" t="s">
        <v>1247</v>
      </c>
      <c r="N2997" s="1"/>
    </row>
    <row r="2998" spans="1:14" hidden="1" x14ac:dyDescent="0.35">
      <c r="A2998" s="106">
        <v>43312</v>
      </c>
      <c r="B2998" s="1" t="s">
        <v>1186</v>
      </c>
      <c r="C2998" s="1" t="s">
        <v>3017</v>
      </c>
      <c r="D2998" s="102" t="s">
        <v>2784</v>
      </c>
      <c r="E2998" s="102">
        <v>1804</v>
      </c>
      <c r="F2998" s="102" t="s">
        <v>2785</v>
      </c>
      <c r="G2998" s="1">
        <v>39040.81</v>
      </c>
      <c r="H2998" s="1">
        <v>1066.6600000000001</v>
      </c>
      <c r="I2998" s="1">
        <v>0</v>
      </c>
      <c r="J2998" s="1">
        <v>1066.6600000000001</v>
      </c>
      <c r="K2998" s="1">
        <v>40107.47</v>
      </c>
      <c r="L2998" s="1">
        <v>40.107469999999999</v>
      </c>
      <c r="M2998" s="1" t="s">
        <v>1247</v>
      </c>
      <c r="N2998" s="1"/>
    </row>
    <row r="2999" spans="1:14" hidden="1" x14ac:dyDescent="0.35">
      <c r="A2999" s="106">
        <v>43312</v>
      </c>
      <c r="B2999" s="1" t="s">
        <v>1181</v>
      </c>
      <c r="C2999" s="1" t="s">
        <v>3017</v>
      </c>
      <c r="D2999" s="102" t="s">
        <v>2786</v>
      </c>
      <c r="E2999" s="102">
        <v>1870</v>
      </c>
      <c r="F2999" s="102" t="s">
        <v>2313</v>
      </c>
      <c r="G2999" s="1">
        <v>25763.119999999999</v>
      </c>
      <c r="H2999" s="1">
        <v>5948.07</v>
      </c>
      <c r="I2999" s="1">
        <v>0</v>
      </c>
      <c r="J2999" s="1">
        <v>5948.07</v>
      </c>
      <c r="K2999" s="1">
        <v>31711.19</v>
      </c>
      <c r="L2999" s="1">
        <v>31.711189999999998</v>
      </c>
      <c r="M2999" s="1" t="s">
        <v>1247</v>
      </c>
      <c r="N2999" s="1"/>
    </row>
    <row r="3000" spans="1:14" hidden="1" x14ac:dyDescent="0.35">
      <c r="A3000" s="106">
        <v>43312</v>
      </c>
      <c r="B3000" s="1" t="s">
        <v>1181</v>
      </c>
      <c r="C3000" s="1" t="s">
        <v>3017</v>
      </c>
      <c r="D3000" s="102" t="s">
        <v>2787</v>
      </c>
      <c r="E3000" s="102">
        <v>1871</v>
      </c>
      <c r="F3000" s="102" t="s">
        <v>2788</v>
      </c>
      <c r="G3000" s="1">
        <v>134179.42000000001</v>
      </c>
      <c r="H3000" s="1">
        <v>6604.06</v>
      </c>
      <c r="I3000" s="1">
        <v>0</v>
      </c>
      <c r="J3000" s="1">
        <v>6604.06</v>
      </c>
      <c r="K3000" s="1">
        <v>140783.48000000001</v>
      </c>
      <c r="L3000" s="1">
        <v>140.78348</v>
      </c>
      <c r="M3000" s="1" t="s">
        <v>1247</v>
      </c>
      <c r="N3000" s="1"/>
    </row>
    <row r="3001" spans="1:14" hidden="1" x14ac:dyDescent="0.35">
      <c r="A3001" s="106">
        <v>43312</v>
      </c>
      <c r="B3001" s="1" t="s">
        <v>1181</v>
      </c>
      <c r="C3001" s="1" t="s">
        <v>3017</v>
      </c>
      <c r="D3001" s="102" t="s">
        <v>2852</v>
      </c>
      <c r="E3001" s="102">
        <v>1872</v>
      </c>
      <c r="F3001" s="102" t="s">
        <v>2853</v>
      </c>
      <c r="G3001" s="1">
        <v>4358.8900000000003</v>
      </c>
      <c r="H3001" s="1">
        <v>9149.5</v>
      </c>
      <c r="I3001" s="1">
        <v>0</v>
      </c>
      <c r="J3001" s="1">
        <v>9149.5</v>
      </c>
      <c r="K3001" s="1">
        <v>13508.39</v>
      </c>
      <c r="L3001" s="1">
        <v>13.508389999999999</v>
      </c>
      <c r="M3001" s="1" t="s">
        <v>1247</v>
      </c>
      <c r="N3001" s="1"/>
    </row>
    <row r="3002" spans="1:14" hidden="1" x14ac:dyDescent="0.35">
      <c r="A3002" s="106">
        <v>43312</v>
      </c>
      <c r="B3002" s="1" t="s">
        <v>1181</v>
      </c>
      <c r="C3002" s="1" t="s">
        <v>3017</v>
      </c>
      <c r="D3002" s="102" t="s">
        <v>2789</v>
      </c>
      <c r="E3002" s="102">
        <v>1873</v>
      </c>
      <c r="F3002" s="102" t="s">
        <v>2790</v>
      </c>
      <c r="G3002" s="1">
        <v>103749.55</v>
      </c>
      <c r="H3002" s="1">
        <v>0</v>
      </c>
      <c r="I3002" s="1">
        <v>0</v>
      </c>
      <c r="J3002" s="1">
        <v>0</v>
      </c>
      <c r="K3002" s="1">
        <v>103749.55</v>
      </c>
      <c r="L3002" s="1">
        <v>103.74955</v>
      </c>
      <c r="M3002" s="1" t="s">
        <v>1247</v>
      </c>
      <c r="N3002" s="1"/>
    </row>
    <row r="3003" spans="1:14" hidden="1" x14ac:dyDescent="0.35">
      <c r="A3003" s="106">
        <v>43312</v>
      </c>
      <c r="B3003" s="1" t="s">
        <v>1181</v>
      </c>
      <c r="C3003" s="1" t="s">
        <v>3017</v>
      </c>
      <c r="D3003" s="102" t="s">
        <v>2854</v>
      </c>
      <c r="E3003" s="102">
        <v>1874</v>
      </c>
      <c r="F3003" s="102" t="s">
        <v>2855</v>
      </c>
      <c r="G3003" s="1">
        <v>13179.07</v>
      </c>
      <c r="H3003" s="1">
        <v>1200</v>
      </c>
      <c r="I3003" s="1">
        <v>0</v>
      </c>
      <c r="J3003" s="1">
        <v>1200</v>
      </c>
      <c r="K3003" s="1">
        <v>14379.07</v>
      </c>
      <c r="L3003" s="1">
        <v>14.37907</v>
      </c>
      <c r="M3003" s="1" t="s">
        <v>1247</v>
      </c>
      <c r="N3003" s="1"/>
    </row>
    <row r="3004" spans="1:14" hidden="1" x14ac:dyDescent="0.35">
      <c r="A3004" s="106">
        <v>43312</v>
      </c>
      <c r="B3004" s="1" t="s">
        <v>1181</v>
      </c>
      <c r="C3004" s="1" t="s">
        <v>3017</v>
      </c>
      <c r="D3004" s="102" t="s">
        <v>2861</v>
      </c>
      <c r="E3004" s="102">
        <v>1875</v>
      </c>
      <c r="F3004" s="102" t="s">
        <v>2862</v>
      </c>
      <c r="G3004" s="1">
        <v>262.89999999999998</v>
      </c>
      <c r="H3004" s="1">
        <v>0</v>
      </c>
      <c r="I3004" s="1">
        <v>0</v>
      </c>
      <c r="J3004" s="1">
        <v>0</v>
      </c>
      <c r="K3004" s="1">
        <v>262.89999999999998</v>
      </c>
      <c r="L3004" s="1">
        <v>0.26289999999999997</v>
      </c>
      <c r="M3004" s="1" t="s">
        <v>1247</v>
      </c>
      <c r="N3004" s="1"/>
    </row>
    <row r="3005" spans="1:14" hidden="1" x14ac:dyDescent="0.35">
      <c r="A3005" s="106">
        <v>43312</v>
      </c>
      <c r="B3005" s="1" t="s">
        <v>1182</v>
      </c>
      <c r="C3005" s="1" t="s">
        <v>3017</v>
      </c>
      <c r="D3005" s="102" t="s">
        <v>2864</v>
      </c>
      <c r="E3005" s="102">
        <v>1876</v>
      </c>
      <c r="F3005" s="102" t="s">
        <v>2865</v>
      </c>
      <c r="G3005" s="1">
        <v>30</v>
      </c>
      <c r="H3005" s="1">
        <v>0</v>
      </c>
      <c r="I3005" s="1">
        <v>0</v>
      </c>
      <c r="J3005" s="1">
        <v>0</v>
      </c>
      <c r="K3005" s="1">
        <v>30</v>
      </c>
      <c r="L3005" s="1">
        <v>0.03</v>
      </c>
      <c r="M3005" s="1" t="s">
        <v>1182</v>
      </c>
      <c r="N3005" s="1"/>
    </row>
    <row r="3006" spans="1:14" hidden="1" x14ac:dyDescent="0.35">
      <c r="A3006" s="106">
        <v>43312</v>
      </c>
      <c r="B3006" s="1" t="s">
        <v>1181</v>
      </c>
      <c r="C3006" s="1" t="s">
        <v>3017</v>
      </c>
      <c r="D3006" s="102" t="s">
        <v>2791</v>
      </c>
      <c r="E3006" s="102">
        <v>1877</v>
      </c>
      <c r="F3006" s="102" t="s">
        <v>2792</v>
      </c>
      <c r="G3006" s="1">
        <v>150</v>
      </c>
      <c r="H3006" s="1">
        <v>0</v>
      </c>
      <c r="I3006" s="1">
        <v>0</v>
      </c>
      <c r="J3006" s="1">
        <v>0</v>
      </c>
      <c r="K3006" s="1">
        <v>150</v>
      </c>
      <c r="L3006" s="1">
        <v>0.15</v>
      </c>
      <c r="M3006" s="1" t="s">
        <v>1247</v>
      </c>
      <c r="N3006" s="1"/>
    </row>
    <row r="3007" spans="1:14" hidden="1" x14ac:dyDescent="0.35">
      <c r="A3007" s="106">
        <v>43312</v>
      </c>
      <c r="B3007" s="1" t="s">
        <v>1186</v>
      </c>
      <c r="C3007" s="1" t="s">
        <v>3017</v>
      </c>
      <c r="D3007" s="102" t="s">
        <v>2793</v>
      </c>
      <c r="E3007" s="102">
        <v>1878</v>
      </c>
      <c r="F3007" s="102" t="s">
        <v>2314</v>
      </c>
      <c r="G3007" s="1">
        <v>26335.91</v>
      </c>
      <c r="H3007" s="1">
        <v>0</v>
      </c>
      <c r="I3007" s="1">
        <v>0</v>
      </c>
      <c r="J3007" s="1">
        <v>0</v>
      </c>
      <c r="K3007" s="1">
        <v>26335.91</v>
      </c>
      <c r="L3007" s="1">
        <v>26.335909999999998</v>
      </c>
      <c r="M3007" s="1" t="s">
        <v>1247</v>
      </c>
      <c r="N3007" s="1"/>
    </row>
    <row r="3008" spans="1:14" hidden="1" x14ac:dyDescent="0.35">
      <c r="A3008" s="106">
        <v>43312</v>
      </c>
      <c r="B3008" s="1" t="s">
        <v>1186</v>
      </c>
      <c r="C3008" s="1" t="s">
        <v>3017</v>
      </c>
      <c r="D3008" s="102" t="s">
        <v>2794</v>
      </c>
      <c r="E3008" s="102">
        <v>1879</v>
      </c>
      <c r="F3008" s="102" t="s">
        <v>2316</v>
      </c>
      <c r="G3008" s="1">
        <v>12041.74</v>
      </c>
      <c r="H3008" s="1">
        <v>0</v>
      </c>
      <c r="I3008" s="1">
        <v>0</v>
      </c>
      <c r="J3008" s="1">
        <v>0</v>
      </c>
      <c r="K3008" s="1">
        <v>12041.74</v>
      </c>
      <c r="L3008" s="1">
        <v>12.041739999999999</v>
      </c>
      <c r="M3008" s="1" t="s">
        <v>1247</v>
      </c>
      <c r="N3008" s="1"/>
    </row>
    <row r="3009" spans="1:14" hidden="1" x14ac:dyDescent="0.35">
      <c r="A3009" s="106">
        <v>43312</v>
      </c>
      <c r="B3009" s="1" t="s">
        <v>1186</v>
      </c>
      <c r="C3009" s="1" t="s">
        <v>3017</v>
      </c>
      <c r="D3009" s="102" t="s">
        <v>2795</v>
      </c>
      <c r="E3009" s="102">
        <v>1880</v>
      </c>
      <c r="F3009" s="102" t="s">
        <v>2796</v>
      </c>
      <c r="G3009" s="1">
        <v>15821.37</v>
      </c>
      <c r="H3009" s="1">
        <v>0</v>
      </c>
      <c r="I3009" s="1">
        <v>0</v>
      </c>
      <c r="J3009" s="1">
        <v>0</v>
      </c>
      <c r="K3009" s="1">
        <v>15821.37</v>
      </c>
      <c r="L3009" s="1">
        <v>15.82137</v>
      </c>
      <c r="M3009" s="1" t="s">
        <v>1247</v>
      </c>
      <c r="N3009" s="1"/>
    </row>
    <row r="3010" spans="1:14" hidden="1" x14ac:dyDescent="0.35">
      <c r="A3010" s="106">
        <v>43312</v>
      </c>
      <c r="B3010" s="1" t="s">
        <v>1186</v>
      </c>
      <c r="C3010" s="1" t="s">
        <v>3017</v>
      </c>
      <c r="D3010" s="102" t="s">
        <v>2797</v>
      </c>
      <c r="E3010" s="102">
        <v>1881</v>
      </c>
      <c r="F3010" s="102" t="s">
        <v>2315</v>
      </c>
      <c r="G3010" s="1">
        <v>2978.79</v>
      </c>
      <c r="H3010" s="1">
        <v>1200</v>
      </c>
      <c r="I3010" s="1">
        <v>24256.7</v>
      </c>
      <c r="J3010" s="1">
        <v>-23056.7</v>
      </c>
      <c r="K3010" s="1">
        <v>-20077.91</v>
      </c>
      <c r="L3010" s="1">
        <v>-20.077909999999999</v>
      </c>
      <c r="M3010" s="1" t="s">
        <v>1247</v>
      </c>
      <c r="N3010" s="1"/>
    </row>
    <row r="3011" spans="1:14" hidden="1" x14ac:dyDescent="0.35">
      <c r="A3011" s="106">
        <v>43312</v>
      </c>
      <c r="B3011" s="1" t="s">
        <v>1186</v>
      </c>
      <c r="C3011" s="1" t="s">
        <v>3017</v>
      </c>
      <c r="D3011" s="102" t="s">
        <v>2798</v>
      </c>
      <c r="E3011" s="102">
        <v>1882</v>
      </c>
      <c r="F3011" s="102" t="s">
        <v>2799</v>
      </c>
      <c r="G3011" s="1">
        <v>5631.88</v>
      </c>
      <c r="H3011" s="1">
        <v>748.15</v>
      </c>
      <c r="I3011" s="1">
        <v>0</v>
      </c>
      <c r="J3011" s="1">
        <v>748.15</v>
      </c>
      <c r="K3011" s="1">
        <v>6380.03</v>
      </c>
      <c r="L3011" s="1">
        <v>6.3800299999999996</v>
      </c>
      <c r="M3011" s="1" t="s">
        <v>1247</v>
      </c>
      <c r="N3011" s="1"/>
    </row>
    <row r="3012" spans="1:14" hidden="1" x14ac:dyDescent="0.35">
      <c r="A3012" s="106">
        <v>43312</v>
      </c>
      <c r="B3012" s="1" t="s">
        <v>1186</v>
      </c>
      <c r="C3012" s="1" t="s">
        <v>3017</v>
      </c>
      <c r="D3012" s="102" t="s">
        <v>2866</v>
      </c>
      <c r="E3012" s="102">
        <v>1883</v>
      </c>
      <c r="F3012" s="102" t="s">
        <v>2867</v>
      </c>
      <c r="G3012" s="1">
        <v>131.44</v>
      </c>
      <c r="H3012" s="1">
        <v>0</v>
      </c>
      <c r="I3012" s="1">
        <v>0</v>
      </c>
      <c r="J3012" s="1">
        <v>0</v>
      </c>
      <c r="K3012" s="1">
        <v>131.44</v>
      </c>
      <c r="L3012" s="1">
        <v>0.13144</v>
      </c>
      <c r="M3012" s="1" t="s">
        <v>1247</v>
      </c>
      <c r="N3012" s="1"/>
    </row>
    <row r="3013" spans="1:14" hidden="1" x14ac:dyDescent="0.35">
      <c r="A3013" s="106">
        <v>43312</v>
      </c>
      <c r="B3013" s="1" t="s">
        <v>1186</v>
      </c>
      <c r="C3013" s="1" t="s">
        <v>3017</v>
      </c>
      <c r="D3013" s="102" t="s">
        <v>2856</v>
      </c>
      <c r="E3013" s="102">
        <v>1884</v>
      </c>
      <c r="F3013" s="102" t="s">
        <v>2309</v>
      </c>
      <c r="G3013" s="1">
        <v>5774.9</v>
      </c>
      <c r="H3013" s="1">
        <v>0</v>
      </c>
      <c r="I3013" s="1">
        <v>0</v>
      </c>
      <c r="J3013" s="1">
        <v>0</v>
      </c>
      <c r="K3013" s="1">
        <v>5774.9</v>
      </c>
      <c r="L3013" s="1">
        <v>5.7748999999999997</v>
      </c>
      <c r="M3013" s="1" t="s">
        <v>1247</v>
      </c>
      <c r="N3013" s="1"/>
    </row>
    <row r="3014" spans="1:14" hidden="1" x14ac:dyDescent="0.35">
      <c r="A3014" s="106">
        <v>43312</v>
      </c>
      <c r="B3014" s="1" t="s">
        <v>1186</v>
      </c>
      <c r="C3014" s="1" t="s">
        <v>3017</v>
      </c>
      <c r="D3014" s="102" t="s">
        <v>2800</v>
      </c>
      <c r="E3014" s="102">
        <v>1805</v>
      </c>
      <c r="F3014" s="102" t="s">
        <v>2801</v>
      </c>
      <c r="G3014" s="1">
        <v>446564.96</v>
      </c>
      <c r="H3014" s="1">
        <v>73050</v>
      </c>
      <c r="I3014" s="1">
        <v>0</v>
      </c>
      <c r="J3014" s="1">
        <v>73050</v>
      </c>
      <c r="K3014" s="1">
        <v>519614.96</v>
      </c>
      <c r="L3014" s="1">
        <v>519.61496</v>
      </c>
      <c r="M3014" s="1" t="s">
        <v>1247</v>
      </c>
      <c r="N3014" s="1"/>
    </row>
    <row r="3015" spans="1:14" hidden="1" x14ac:dyDescent="0.35">
      <c r="A3015" s="106">
        <v>43312</v>
      </c>
      <c r="B3015" s="1"/>
      <c r="C3015" s="1" t="s">
        <v>3016</v>
      </c>
      <c r="D3015" s="102" t="s">
        <v>2802</v>
      </c>
      <c r="E3015" s="102">
        <v>1812</v>
      </c>
      <c r="F3015" s="102" t="s">
        <v>2320</v>
      </c>
      <c r="G3015" s="1">
        <v>0</v>
      </c>
      <c r="H3015" s="1">
        <v>38250</v>
      </c>
      <c r="I3015" s="1">
        <v>38250</v>
      </c>
      <c r="J3015" s="1">
        <v>0</v>
      </c>
      <c r="K3015" s="1">
        <v>0</v>
      </c>
      <c r="L3015" s="1">
        <v>0</v>
      </c>
      <c r="M3015" s="1"/>
      <c r="N3015" s="1"/>
    </row>
    <row r="3016" spans="1:14" hidden="1" x14ac:dyDescent="0.35">
      <c r="A3016" s="106">
        <v>43312</v>
      </c>
      <c r="B3016" s="1" t="s">
        <v>1187</v>
      </c>
      <c r="C3016" s="1" t="s">
        <v>3017</v>
      </c>
      <c r="D3016" s="102" t="s">
        <v>2803</v>
      </c>
      <c r="E3016" s="102">
        <v>1823</v>
      </c>
      <c r="F3016" s="102" t="s">
        <v>2321</v>
      </c>
      <c r="G3016" s="1">
        <v>-226250</v>
      </c>
      <c r="H3016" s="1">
        <v>0</v>
      </c>
      <c r="I3016" s="1">
        <v>38250</v>
      </c>
      <c r="J3016" s="1">
        <v>-38250</v>
      </c>
      <c r="K3016" s="1">
        <v>-264500</v>
      </c>
      <c r="L3016" s="1">
        <v>-264.5</v>
      </c>
      <c r="M3016" s="1"/>
      <c r="N3016" s="1"/>
    </row>
    <row r="3017" spans="1:14" hidden="1" x14ac:dyDescent="0.35">
      <c r="A3017" s="106">
        <v>43312</v>
      </c>
      <c r="B3017" s="1" t="s">
        <v>1187</v>
      </c>
      <c r="C3017" s="1" t="s">
        <v>3017</v>
      </c>
      <c r="D3017" s="102" t="s">
        <v>2804</v>
      </c>
      <c r="E3017" s="102">
        <v>1824</v>
      </c>
      <c r="F3017" s="102" t="s">
        <v>2322</v>
      </c>
      <c r="G3017" s="1">
        <v>226250</v>
      </c>
      <c r="H3017" s="1">
        <v>38250</v>
      </c>
      <c r="I3017" s="1">
        <v>0</v>
      </c>
      <c r="J3017" s="1">
        <v>38250</v>
      </c>
      <c r="K3017" s="1">
        <v>264500</v>
      </c>
      <c r="L3017" s="1">
        <v>264.5</v>
      </c>
      <c r="M3017" s="1"/>
      <c r="N3017" s="1"/>
    </row>
    <row r="3018" spans="1:14" hidden="1" x14ac:dyDescent="0.35">
      <c r="A3018" s="106">
        <v>43312</v>
      </c>
      <c r="B3018" s="1"/>
      <c r="C3018" s="1" t="s">
        <v>3016</v>
      </c>
      <c r="D3018" s="102" t="s">
        <v>2805</v>
      </c>
      <c r="E3018" s="102">
        <v>1860</v>
      </c>
      <c r="F3018" s="102" t="s">
        <v>2806</v>
      </c>
      <c r="G3018" s="1">
        <v>8131888.5300000003</v>
      </c>
      <c r="H3018" s="1">
        <v>800175.81</v>
      </c>
      <c r="I3018" s="1">
        <v>0</v>
      </c>
      <c r="J3018" s="1">
        <v>800175.81</v>
      </c>
      <c r="K3018" s="1">
        <v>8932064.3399999999</v>
      </c>
      <c r="L3018" s="1">
        <v>8932.064339999999</v>
      </c>
      <c r="M3018" s="1"/>
      <c r="N3018" s="1"/>
    </row>
    <row r="3019" spans="1:14" hidden="1" x14ac:dyDescent="0.35">
      <c r="A3019" s="106">
        <v>43312</v>
      </c>
      <c r="B3019" s="1" t="s">
        <v>1185</v>
      </c>
      <c r="C3019" s="1" t="s">
        <v>3017</v>
      </c>
      <c r="D3019" s="102" t="s">
        <v>2807</v>
      </c>
      <c r="E3019" s="102">
        <v>1861</v>
      </c>
      <c r="F3019" s="102" t="s">
        <v>2808</v>
      </c>
      <c r="G3019" s="1">
        <v>17696.87</v>
      </c>
      <c r="H3019" s="1">
        <v>5130.33</v>
      </c>
      <c r="I3019" s="1">
        <v>0</v>
      </c>
      <c r="J3019" s="1">
        <v>5130.33</v>
      </c>
      <c r="K3019" s="1">
        <v>22827.200000000001</v>
      </c>
      <c r="L3019" s="1">
        <v>22.827200000000001</v>
      </c>
      <c r="M3019" s="1" t="s">
        <v>1258</v>
      </c>
      <c r="N3019" s="1"/>
    </row>
    <row r="3020" spans="1:14" hidden="1" x14ac:dyDescent="0.35">
      <c r="A3020" s="106">
        <v>43312</v>
      </c>
      <c r="B3020" s="1" t="s">
        <v>1195</v>
      </c>
      <c r="C3020" s="1" t="s">
        <v>3017</v>
      </c>
      <c r="D3020" s="102" t="s">
        <v>2809</v>
      </c>
      <c r="E3020" s="102">
        <v>1863</v>
      </c>
      <c r="F3020" s="102" t="s">
        <v>2810</v>
      </c>
      <c r="G3020" s="1">
        <v>2120340.62</v>
      </c>
      <c r="H3020" s="1">
        <v>155375.62</v>
      </c>
      <c r="I3020" s="1">
        <v>0</v>
      </c>
      <c r="J3020" s="1">
        <v>155375.62</v>
      </c>
      <c r="K3020" s="1">
        <v>2275716.2400000002</v>
      </c>
      <c r="L3020" s="1">
        <v>2275.7162400000002</v>
      </c>
      <c r="M3020" s="1" t="s">
        <v>1258</v>
      </c>
      <c r="N3020" s="1"/>
    </row>
    <row r="3021" spans="1:14" hidden="1" x14ac:dyDescent="0.35">
      <c r="A3021" s="106">
        <v>43312</v>
      </c>
      <c r="B3021" s="1" t="s">
        <v>1185</v>
      </c>
      <c r="C3021" s="1" t="s">
        <v>3017</v>
      </c>
      <c r="D3021" s="102" t="s">
        <v>2811</v>
      </c>
      <c r="E3021" s="102">
        <v>1864</v>
      </c>
      <c r="F3021" s="102" t="s">
        <v>2812</v>
      </c>
      <c r="G3021" s="1">
        <v>101242.23</v>
      </c>
      <c r="H3021" s="1">
        <v>27204.21</v>
      </c>
      <c r="I3021" s="1">
        <v>0</v>
      </c>
      <c r="J3021" s="1">
        <v>27204.21</v>
      </c>
      <c r="K3021" s="1">
        <v>128446.44</v>
      </c>
      <c r="L3021" s="1">
        <v>128.44644</v>
      </c>
      <c r="M3021" s="1" t="s">
        <v>1258</v>
      </c>
      <c r="N3021" s="1"/>
    </row>
    <row r="3022" spans="1:14" hidden="1" x14ac:dyDescent="0.35">
      <c r="A3022" s="106">
        <v>43312</v>
      </c>
      <c r="B3022" s="1" t="s">
        <v>1196</v>
      </c>
      <c r="C3022" s="1" t="s">
        <v>3017</v>
      </c>
      <c r="D3022" s="102" t="s">
        <v>2813</v>
      </c>
      <c r="E3022" s="102">
        <v>1865</v>
      </c>
      <c r="F3022" s="102" t="s">
        <v>2814</v>
      </c>
      <c r="G3022" s="1">
        <v>5877834.9900000002</v>
      </c>
      <c r="H3022" s="1">
        <v>610086.93000000005</v>
      </c>
      <c r="I3022" s="1">
        <v>0</v>
      </c>
      <c r="J3022" s="1">
        <v>610086.93000000005</v>
      </c>
      <c r="K3022" s="1">
        <v>6487921.9199999999</v>
      </c>
      <c r="L3022" s="1">
        <v>6487.9219199999998</v>
      </c>
      <c r="M3022" s="1" t="s">
        <v>1258</v>
      </c>
      <c r="N3022" s="1"/>
    </row>
    <row r="3023" spans="1:14" hidden="1" x14ac:dyDescent="0.35">
      <c r="A3023" s="106">
        <v>43312</v>
      </c>
      <c r="B3023" s="1" t="s">
        <v>1185</v>
      </c>
      <c r="C3023" s="1" t="s">
        <v>3017</v>
      </c>
      <c r="D3023" s="102" t="s">
        <v>2815</v>
      </c>
      <c r="E3023" s="102">
        <v>1866</v>
      </c>
      <c r="F3023" s="102" t="s">
        <v>2816</v>
      </c>
      <c r="G3023" s="1">
        <v>14772.37</v>
      </c>
      <c r="H3023" s="1">
        <v>2378.7199999999998</v>
      </c>
      <c r="I3023" s="1">
        <v>0</v>
      </c>
      <c r="J3023" s="1">
        <v>2378.7199999999998</v>
      </c>
      <c r="K3023" s="1">
        <v>17151.09</v>
      </c>
      <c r="L3023" s="1">
        <v>17.15109</v>
      </c>
      <c r="M3023" s="1" t="s">
        <v>1258</v>
      </c>
      <c r="N3023" s="1"/>
    </row>
    <row r="3024" spans="1:14" hidden="1" x14ac:dyDescent="0.35">
      <c r="A3024" s="106">
        <v>43312</v>
      </c>
      <c r="B3024" s="1" t="s">
        <v>1185</v>
      </c>
      <c r="C3024" s="1" t="s">
        <v>3017</v>
      </c>
      <c r="D3024" s="102" t="s">
        <v>2868</v>
      </c>
      <c r="E3024" s="102">
        <v>1867</v>
      </c>
      <c r="F3024" s="102" t="s">
        <v>2869</v>
      </c>
      <c r="G3024" s="1">
        <v>1.45</v>
      </c>
      <c r="H3024" s="1">
        <v>0</v>
      </c>
      <c r="I3024" s="1">
        <v>0</v>
      </c>
      <c r="J3024" s="1">
        <v>0</v>
      </c>
      <c r="K3024" s="1">
        <v>1.45</v>
      </c>
      <c r="L3024" s="1">
        <v>1.4499999999999999E-3</v>
      </c>
      <c r="M3024" s="1" t="s">
        <v>1260</v>
      </c>
      <c r="N3024" s="1"/>
    </row>
    <row r="3025" spans="1:14" hidden="1" x14ac:dyDescent="0.35">
      <c r="A3025" s="106">
        <v>43312</v>
      </c>
      <c r="B3025" s="1"/>
      <c r="C3025" s="1" t="s">
        <v>3016</v>
      </c>
      <c r="D3025" s="102" t="s">
        <v>2817</v>
      </c>
      <c r="E3025" s="102">
        <v>1827</v>
      </c>
      <c r="F3025" s="102" t="s">
        <v>2495</v>
      </c>
      <c r="G3025" s="1">
        <v>9068980.25</v>
      </c>
      <c r="H3025" s="1">
        <v>2823983.76</v>
      </c>
      <c r="I3025" s="1">
        <v>1280616.71</v>
      </c>
      <c r="J3025" s="1">
        <v>1543367.0499999998</v>
      </c>
      <c r="K3025" s="1">
        <v>10612347.300000001</v>
      </c>
      <c r="L3025" s="1">
        <v>10612.347300000001</v>
      </c>
      <c r="M3025" s="1"/>
      <c r="N3025" s="1"/>
    </row>
    <row r="3026" spans="1:14" hidden="1" x14ac:dyDescent="0.35">
      <c r="A3026" s="106">
        <v>43312</v>
      </c>
      <c r="B3026" s="1"/>
      <c r="C3026" s="1" t="s">
        <v>3016</v>
      </c>
      <c r="D3026" s="102" t="s">
        <v>2818</v>
      </c>
      <c r="E3026" s="102">
        <v>1828</v>
      </c>
      <c r="F3026" s="102" t="s">
        <v>2495</v>
      </c>
      <c r="G3026" s="1">
        <v>9068980.25</v>
      </c>
      <c r="H3026" s="1">
        <v>2823983.76</v>
      </c>
      <c r="I3026" s="1">
        <v>1280616.71</v>
      </c>
      <c r="J3026" s="1">
        <v>1543367.0499999998</v>
      </c>
      <c r="K3026" s="1">
        <v>10612347.300000001</v>
      </c>
      <c r="L3026" s="1">
        <v>10612.347300000001</v>
      </c>
      <c r="M3026" s="1"/>
      <c r="N3026" s="1"/>
    </row>
    <row r="3027" spans="1:14" hidden="1" x14ac:dyDescent="0.35">
      <c r="A3027" s="106">
        <v>43312</v>
      </c>
      <c r="B3027" s="1" t="s">
        <v>2333</v>
      </c>
      <c r="C3027" s="1" t="s">
        <v>3017</v>
      </c>
      <c r="D3027" s="102" t="s">
        <v>2819</v>
      </c>
      <c r="E3027" s="102">
        <v>1829</v>
      </c>
      <c r="F3027" s="102" t="s">
        <v>2820</v>
      </c>
      <c r="G3027" s="1">
        <v>10714951.26</v>
      </c>
      <c r="H3027" s="1">
        <v>1784438.72</v>
      </c>
      <c r="I3027" s="1">
        <v>0</v>
      </c>
      <c r="J3027" s="1">
        <v>1784438.72</v>
      </c>
      <c r="K3027" s="1">
        <v>12499389.98</v>
      </c>
      <c r="L3027" s="1">
        <v>12499.38998</v>
      </c>
      <c r="M3027" s="1" t="s">
        <v>1818</v>
      </c>
      <c r="N3027" s="1"/>
    </row>
    <row r="3028" spans="1:14" hidden="1" x14ac:dyDescent="0.35">
      <c r="A3028" s="106">
        <v>43312</v>
      </c>
      <c r="B3028" s="1" t="s">
        <v>2333</v>
      </c>
      <c r="C3028" s="1" t="s">
        <v>3017</v>
      </c>
      <c r="D3028" s="102" t="s">
        <v>2821</v>
      </c>
      <c r="E3028" s="102">
        <v>1830</v>
      </c>
      <c r="F3028" s="102" t="s">
        <v>2822</v>
      </c>
      <c r="G3028" s="1">
        <v>1454427.54</v>
      </c>
      <c r="H3028" s="1">
        <v>242404.59</v>
      </c>
      <c r="I3028" s="1">
        <v>0</v>
      </c>
      <c r="J3028" s="1">
        <v>242404.59</v>
      </c>
      <c r="K3028" s="1">
        <v>1696832.13</v>
      </c>
      <c r="L3028" s="1">
        <v>1696.8321299999998</v>
      </c>
      <c r="M3028" s="1" t="s">
        <v>1818</v>
      </c>
      <c r="N3028" s="1"/>
    </row>
    <row r="3029" spans="1:14" hidden="1" x14ac:dyDescent="0.35">
      <c r="A3029" s="106">
        <v>43312</v>
      </c>
      <c r="B3029" s="1" t="s">
        <v>2333</v>
      </c>
      <c r="C3029" s="1" t="s">
        <v>3017</v>
      </c>
      <c r="D3029" s="102" t="s">
        <v>2823</v>
      </c>
      <c r="E3029" s="102">
        <v>1856</v>
      </c>
      <c r="F3029" s="102" t="s">
        <v>2824</v>
      </c>
      <c r="G3029" s="1">
        <v>4782840.12</v>
      </c>
      <c r="H3029" s="1">
        <v>797140.45</v>
      </c>
      <c r="I3029" s="1">
        <v>0</v>
      </c>
      <c r="J3029" s="1">
        <v>797140.45</v>
      </c>
      <c r="K3029" s="1">
        <v>5579980.5700000003</v>
      </c>
      <c r="L3029" s="1">
        <v>5579.9805700000006</v>
      </c>
      <c r="M3029" s="1" t="s">
        <v>1818</v>
      </c>
      <c r="N3029" s="1"/>
    </row>
    <row r="3030" spans="1:14" hidden="1" x14ac:dyDescent="0.35">
      <c r="A3030" s="106">
        <v>43312</v>
      </c>
      <c r="B3030" s="1" t="s">
        <v>3941</v>
      </c>
      <c r="C3030" s="1" t="s">
        <v>3017</v>
      </c>
      <c r="D3030" s="102" t="s">
        <v>3000</v>
      </c>
      <c r="E3030" s="102">
        <v>1911</v>
      </c>
      <c r="F3030" s="102" t="s">
        <v>2783</v>
      </c>
      <c r="G3030" s="1">
        <v>-7883238.6699999999</v>
      </c>
      <c r="H3030" s="1">
        <v>0</v>
      </c>
      <c r="I3030" s="1">
        <v>1280616.71</v>
      </c>
      <c r="J3030" s="1">
        <v>-1280616.71</v>
      </c>
      <c r="K3030" s="1">
        <v>-9163855.3800000008</v>
      </c>
      <c r="L3030" s="1">
        <v>-9163.8553800000009</v>
      </c>
      <c r="M3030" s="1" t="s">
        <v>1258</v>
      </c>
      <c r="N3030" s="1"/>
    </row>
    <row r="3031" spans="1:14" hidden="1" x14ac:dyDescent="0.35">
      <c r="A3031" s="106">
        <v>43312</v>
      </c>
      <c r="B3031" s="1"/>
      <c r="C3031" s="1" t="s">
        <v>3016</v>
      </c>
      <c r="D3031" s="102" t="s">
        <v>2825</v>
      </c>
      <c r="E3031" s="102">
        <v>1833</v>
      </c>
      <c r="F3031" s="102" t="s">
        <v>2826</v>
      </c>
      <c r="G3031" s="1">
        <v>6010686.29</v>
      </c>
      <c r="H3031" s="1">
        <v>2963059.92</v>
      </c>
      <c r="I3031" s="1">
        <v>355205.27</v>
      </c>
      <c r="J3031" s="1">
        <v>2607854.65</v>
      </c>
      <c r="K3031" s="1">
        <v>8618540.9399999995</v>
      </c>
      <c r="L3031" s="1">
        <v>8618.540939999999</v>
      </c>
      <c r="M3031" s="1"/>
      <c r="N3031" s="1"/>
    </row>
    <row r="3032" spans="1:14" hidden="1" x14ac:dyDescent="0.35">
      <c r="A3032" s="106">
        <v>43312</v>
      </c>
      <c r="B3032" s="1"/>
      <c r="C3032" s="1" t="s">
        <v>3016</v>
      </c>
      <c r="D3032" s="102" t="s">
        <v>2827</v>
      </c>
      <c r="E3032" s="102">
        <v>1834</v>
      </c>
      <c r="F3032" s="102" t="s">
        <v>2828</v>
      </c>
      <c r="G3032" s="1">
        <v>6010686.29</v>
      </c>
      <c r="H3032" s="1">
        <v>2963059.92</v>
      </c>
      <c r="I3032" s="1">
        <v>355205.27</v>
      </c>
      <c r="J3032" s="1">
        <v>2607854.65</v>
      </c>
      <c r="K3032" s="1">
        <v>8618540.9399999995</v>
      </c>
      <c r="L3032" s="1">
        <v>8618.540939999999</v>
      </c>
      <c r="M3032" s="1"/>
      <c r="N3032" s="1"/>
    </row>
    <row r="3033" spans="1:14" hidden="1" x14ac:dyDescent="0.35">
      <c r="A3033" s="106">
        <v>43312</v>
      </c>
      <c r="B3033" s="1"/>
      <c r="C3033" s="1" t="s">
        <v>3016</v>
      </c>
      <c r="D3033" s="102" t="s">
        <v>2829</v>
      </c>
      <c r="E3033" s="102">
        <v>1835</v>
      </c>
      <c r="F3033" s="102" t="s">
        <v>2830</v>
      </c>
      <c r="G3033" s="1">
        <v>-1961055.66</v>
      </c>
      <c r="H3033" s="1">
        <v>0</v>
      </c>
      <c r="I3033" s="1">
        <v>355205.27</v>
      </c>
      <c r="J3033" s="1">
        <v>-355205.27</v>
      </c>
      <c r="K3033" s="1">
        <v>-2316260.9300000002</v>
      </c>
      <c r="L3033" s="1">
        <v>-2316.2609300000004</v>
      </c>
      <c r="M3033" s="1"/>
      <c r="N3033" s="1"/>
    </row>
    <row r="3034" spans="1:14" hidden="1" x14ac:dyDescent="0.35">
      <c r="A3034" s="106">
        <v>43312</v>
      </c>
      <c r="B3034" s="1" t="s">
        <v>1191</v>
      </c>
      <c r="C3034" s="1" t="s">
        <v>3017</v>
      </c>
      <c r="D3034" s="102" t="s">
        <v>2831</v>
      </c>
      <c r="E3034" s="102">
        <v>1836</v>
      </c>
      <c r="F3034" s="102" t="s">
        <v>2832</v>
      </c>
      <c r="G3034" s="1">
        <v>-1714135.09</v>
      </c>
      <c r="H3034" s="1">
        <v>0</v>
      </c>
      <c r="I3034" s="1">
        <v>322729.93</v>
      </c>
      <c r="J3034" s="1">
        <v>-322729.93</v>
      </c>
      <c r="K3034" s="1">
        <v>-2036865.02</v>
      </c>
      <c r="L3034" s="1">
        <v>-2036.86502</v>
      </c>
      <c r="M3034" s="1" t="s">
        <v>1191</v>
      </c>
      <c r="N3034" s="1"/>
    </row>
    <row r="3035" spans="1:14" hidden="1" x14ac:dyDescent="0.35">
      <c r="A3035" s="106">
        <v>43312</v>
      </c>
      <c r="B3035" s="1" t="s">
        <v>1191</v>
      </c>
      <c r="C3035" s="1" t="s">
        <v>3017</v>
      </c>
      <c r="D3035" s="102" t="s">
        <v>2833</v>
      </c>
      <c r="E3035" s="102">
        <v>1837</v>
      </c>
      <c r="F3035" s="102" t="s">
        <v>2834</v>
      </c>
      <c r="G3035" s="1">
        <v>-187507.41</v>
      </c>
      <c r="H3035" s="1">
        <v>0</v>
      </c>
      <c r="I3035" s="1">
        <v>31050.03</v>
      </c>
      <c r="J3035" s="1">
        <v>-31050.03</v>
      </c>
      <c r="K3035" s="1">
        <v>-218557.44</v>
      </c>
      <c r="L3035" s="1">
        <v>-218.55744000000001</v>
      </c>
      <c r="M3035" s="1" t="s">
        <v>1191</v>
      </c>
      <c r="N3035" s="1"/>
    </row>
    <row r="3036" spans="1:14" hidden="1" x14ac:dyDescent="0.35">
      <c r="A3036" s="106">
        <v>43312</v>
      </c>
      <c r="B3036" s="1" t="s">
        <v>1191</v>
      </c>
      <c r="C3036" s="1" t="s">
        <v>3017</v>
      </c>
      <c r="D3036" s="102" t="s">
        <v>2835</v>
      </c>
      <c r="E3036" s="102">
        <v>1838</v>
      </c>
      <c r="F3036" s="102" t="s">
        <v>2836</v>
      </c>
      <c r="G3036" s="1">
        <v>-40.6</v>
      </c>
      <c r="H3036" s="1">
        <v>0</v>
      </c>
      <c r="I3036" s="1">
        <v>0</v>
      </c>
      <c r="J3036" s="1">
        <v>0</v>
      </c>
      <c r="K3036" s="1">
        <v>-40.6</v>
      </c>
      <c r="L3036" s="1">
        <v>-4.0600000000000004E-2</v>
      </c>
      <c r="M3036" s="1" t="s">
        <v>1191</v>
      </c>
      <c r="N3036" s="1"/>
    </row>
    <row r="3037" spans="1:14" hidden="1" x14ac:dyDescent="0.35">
      <c r="A3037" s="106">
        <v>43312</v>
      </c>
      <c r="B3037" s="1" t="s">
        <v>1191</v>
      </c>
      <c r="C3037" s="1" t="s">
        <v>3017</v>
      </c>
      <c r="D3037" s="102" t="s">
        <v>2837</v>
      </c>
      <c r="E3037" s="102">
        <v>1843</v>
      </c>
      <c r="F3037" s="102" t="s">
        <v>2838</v>
      </c>
      <c r="G3037" s="1">
        <v>-59372.56</v>
      </c>
      <c r="H3037" s="1">
        <v>0</v>
      </c>
      <c r="I3037" s="1">
        <v>1425.31</v>
      </c>
      <c r="J3037" s="1">
        <v>-1425.31</v>
      </c>
      <c r="K3037" s="1">
        <v>-60797.87</v>
      </c>
      <c r="L3037" s="1">
        <v>-60.797870000000003</v>
      </c>
      <c r="M3037" s="1" t="s">
        <v>1191</v>
      </c>
      <c r="N3037" s="1"/>
    </row>
    <row r="3038" spans="1:14" hidden="1" x14ac:dyDescent="0.35">
      <c r="A3038" s="106">
        <v>43312</v>
      </c>
      <c r="B3038" s="1"/>
      <c r="C3038" s="1" t="s">
        <v>3016</v>
      </c>
      <c r="D3038" s="102" t="s">
        <v>2839</v>
      </c>
      <c r="E3038" s="102">
        <v>1844</v>
      </c>
      <c r="F3038" s="102" t="s">
        <v>2840</v>
      </c>
      <c r="G3038" s="1">
        <v>7971741.9500000002</v>
      </c>
      <c r="H3038" s="1">
        <v>2963059.92</v>
      </c>
      <c r="I3038" s="1">
        <v>0</v>
      </c>
      <c r="J3038" s="1">
        <v>2963059.92</v>
      </c>
      <c r="K3038" s="1">
        <v>10934801.869999999</v>
      </c>
      <c r="L3038" s="1">
        <v>10934.801869999999</v>
      </c>
      <c r="M3038" s="1"/>
      <c r="N3038" s="1"/>
    </row>
    <row r="3039" spans="1:14" hidden="1" x14ac:dyDescent="0.35">
      <c r="A3039" s="106">
        <v>43312</v>
      </c>
      <c r="B3039" s="1" t="s">
        <v>1192</v>
      </c>
      <c r="C3039" s="1" t="s">
        <v>3017</v>
      </c>
      <c r="D3039" s="102" t="s">
        <v>2841</v>
      </c>
      <c r="E3039" s="102">
        <v>1845</v>
      </c>
      <c r="F3039" s="102" t="s">
        <v>2842</v>
      </c>
      <c r="G3039" s="1">
        <v>230799.13</v>
      </c>
      <c r="H3039" s="1">
        <v>135243.98000000001</v>
      </c>
      <c r="I3039" s="1">
        <v>0</v>
      </c>
      <c r="J3039" s="1">
        <v>135243.98000000001</v>
      </c>
      <c r="K3039" s="1">
        <v>366043.11</v>
      </c>
      <c r="L3039" s="1">
        <v>366.04311000000001</v>
      </c>
      <c r="M3039" s="1" t="s">
        <v>1266</v>
      </c>
      <c r="N3039" s="1"/>
    </row>
    <row r="3040" spans="1:14" hidden="1" x14ac:dyDescent="0.35">
      <c r="A3040" s="106">
        <v>43312</v>
      </c>
      <c r="B3040" s="1" t="s">
        <v>1192</v>
      </c>
      <c r="C3040" s="1" t="s">
        <v>3017</v>
      </c>
      <c r="D3040" s="102" t="s">
        <v>2843</v>
      </c>
      <c r="E3040" s="102">
        <v>1846</v>
      </c>
      <c r="F3040" s="102" t="s">
        <v>2844</v>
      </c>
      <c r="G3040" s="1">
        <v>7716095.9100000001</v>
      </c>
      <c r="H3040" s="1">
        <v>2823775.04</v>
      </c>
      <c r="I3040" s="1">
        <v>0</v>
      </c>
      <c r="J3040" s="1">
        <v>2823775.04</v>
      </c>
      <c r="K3040" s="1">
        <v>10539870.949999999</v>
      </c>
      <c r="L3040" s="1">
        <v>10539.870949999999</v>
      </c>
      <c r="M3040" s="1" t="s">
        <v>684</v>
      </c>
      <c r="N3040" s="1"/>
    </row>
    <row r="3041" spans="1:14" hidden="1" x14ac:dyDescent="0.35">
      <c r="A3041" s="106">
        <v>43312</v>
      </c>
      <c r="B3041" s="1" t="s">
        <v>1192</v>
      </c>
      <c r="C3041" s="1" t="s">
        <v>3017</v>
      </c>
      <c r="D3041" s="102" t="s">
        <v>2885</v>
      </c>
      <c r="E3041" s="102">
        <v>1847</v>
      </c>
      <c r="F3041" s="102" t="s">
        <v>2316</v>
      </c>
      <c r="G3041" s="1">
        <v>14335.79</v>
      </c>
      <c r="H3041" s="1">
        <v>0</v>
      </c>
      <c r="I3041" s="1">
        <v>0</v>
      </c>
      <c r="J3041" s="1">
        <v>0</v>
      </c>
      <c r="K3041" s="1">
        <v>14335.79</v>
      </c>
      <c r="L3041" s="1">
        <v>14.335790000000001</v>
      </c>
      <c r="M3041" s="1" t="s">
        <v>684</v>
      </c>
      <c r="N3041" s="1"/>
    </row>
    <row r="3042" spans="1:14" hidden="1" x14ac:dyDescent="0.35">
      <c r="A3042" s="106">
        <v>43312</v>
      </c>
      <c r="B3042" s="1" t="s">
        <v>1192</v>
      </c>
      <c r="C3042" s="1" t="s">
        <v>3017</v>
      </c>
      <c r="D3042" s="102" t="s">
        <v>2845</v>
      </c>
      <c r="E3042" s="102">
        <v>1852</v>
      </c>
      <c r="F3042" s="102" t="s">
        <v>2846</v>
      </c>
      <c r="G3042" s="1">
        <v>10511.12</v>
      </c>
      <c r="H3042" s="1">
        <v>4040.9</v>
      </c>
      <c r="I3042" s="1">
        <v>0</v>
      </c>
      <c r="J3042" s="1">
        <v>4040.9</v>
      </c>
      <c r="K3042" s="1">
        <v>14552.02</v>
      </c>
      <c r="L3042" s="1">
        <v>14.552020000000001</v>
      </c>
      <c r="M3042" s="1" t="s">
        <v>684</v>
      </c>
      <c r="N3042" s="1"/>
    </row>
    <row r="3043" spans="1:14" hidden="1" x14ac:dyDescent="0.35">
      <c r="A3043" s="106">
        <v>43312</v>
      </c>
      <c r="B3043" s="1"/>
      <c r="C3043" s="1" t="s">
        <v>3016</v>
      </c>
      <c r="D3043" s="102" t="s">
        <v>2870</v>
      </c>
      <c r="E3043" s="102">
        <v>633</v>
      </c>
      <c r="F3043" s="102" t="s">
        <v>2871</v>
      </c>
      <c r="G3043" s="1">
        <v>-300000</v>
      </c>
      <c r="H3043" s="1">
        <v>0</v>
      </c>
      <c r="I3043" s="1">
        <v>171000</v>
      </c>
      <c r="J3043" s="1">
        <v>-171000</v>
      </c>
      <c r="K3043" s="1">
        <v>-471000</v>
      </c>
      <c r="L3043" s="1">
        <v>-471</v>
      </c>
      <c r="M3043" s="1"/>
      <c r="N3043" s="1"/>
    </row>
    <row r="3044" spans="1:14" hidden="1" x14ac:dyDescent="0.35">
      <c r="A3044" s="106">
        <v>43312</v>
      </c>
      <c r="B3044" s="1"/>
      <c r="C3044" s="1" t="s">
        <v>3016</v>
      </c>
      <c r="D3044" s="102" t="s">
        <v>2872</v>
      </c>
      <c r="E3044" s="102">
        <v>634</v>
      </c>
      <c r="F3044" s="102" t="s">
        <v>2873</v>
      </c>
      <c r="G3044" s="1">
        <v>-300000</v>
      </c>
      <c r="H3044" s="1">
        <v>0</v>
      </c>
      <c r="I3044" s="1">
        <v>171000</v>
      </c>
      <c r="J3044" s="1">
        <v>-171000</v>
      </c>
      <c r="K3044" s="1">
        <v>-471000</v>
      </c>
      <c r="L3044" s="1">
        <v>-471</v>
      </c>
      <c r="M3044" s="1"/>
      <c r="N3044" s="1"/>
    </row>
    <row r="3045" spans="1:14" hidden="1" x14ac:dyDescent="0.35">
      <c r="A3045" s="106">
        <v>43312</v>
      </c>
      <c r="B3045" s="1"/>
      <c r="C3045" s="1" t="s">
        <v>3016</v>
      </c>
      <c r="D3045" s="102" t="s">
        <v>2874</v>
      </c>
      <c r="E3045" s="102">
        <v>635</v>
      </c>
      <c r="F3045" s="102" t="s">
        <v>2875</v>
      </c>
      <c r="G3045" s="1">
        <v>-300000</v>
      </c>
      <c r="H3045" s="1">
        <v>0</v>
      </c>
      <c r="I3045" s="1">
        <v>171000</v>
      </c>
      <c r="J3045" s="1">
        <v>-171000</v>
      </c>
      <c r="K3045" s="1">
        <v>-471000</v>
      </c>
      <c r="L3045" s="1">
        <v>-471</v>
      </c>
      <c r="M3045" s="1"/>
      <c r="N3045" s="1"/>
    </row>
    <row r="3046" spans="1:14" hidden="1" x14ac:dyDescent="0.35">
      <c r="A3046" s="106">
        <v>43312</v>
      </c>
      <c r="B3046" s="1" t="s">
        <v>1187</v>
      </c>
      <c r="C3046" s="1" t="s">
        <v>3017</v>
      </c>
      <c r="D3046" s="102" t="s">
        <v>2876</v>
      </c>
      <c r="E3046" s="102">
        <v>636</v>
      </c>
      <c r="F3046" s="102" t="s">
        <v>2875</v>
      </c>
      <c r="G3046" s="1">
        <v>-300000</v>
      </c>
      <c r="H3046" s="1">
        <v>0</v>
      </c>
      <c r="I3046" s="1">
        <v>171000</v>
      </c>
      <c r="J3046" s="1">
        <v>-171000</v>
      </c>
      <c r="K3046" s="1">
        <v>-471000</v>
      </c>
      <c r="L3046" s="1">
        <v>-471</v>
      </c>
      <c r="M3046" s="1" t="s">
        <v>877</v>
      </c>
      <c r="N3046" s="1"/>
    </row>
    <row r="3047" spans="1:14" hidden="1" x14ac:dyDescent="0.35">
      <c r="A3047" s="106">
        <v>43343</v>
      </c>
      <c r="B3047" s="1"/>
      <c r="C3047" s="1" t="s">
        <v>3016</v>
      </c>
      <c r="D3047" s="102" t="s">
        <v>2382</v>
      </c>
      <c r="E3047" s="102">
        <v>1</v>
      </c>
      <c r="F3047" s="102" t="s">
        <v>2037</v>
      </c>
      <c r="G3047" s="1">
        <v>5400733426.29</v>
      </c>
      <c r="H3047" s="1">
        <v>93253555.700000003</v>
      </c>
      <c r="I3047" s="1">
        <v>84899894.730000004</v>
      </c>
      <c r="J3047" s="1">
        <v>8353660.9699999988</v>
      </c>
      <c r="K3047" s="1">
        <v>5409087087.2600002</v>
      </c>
      <c r="L3047" s="1">
        <v>5409087.0872600004</v>
      </c>
      <c r="M3047" s="1"/>
      <c r="N3047" s="1"/>
    </row>
    <row r="3048" spans="1:14" hidden="1" x14ac:dyDescent="0.35">
      <c r="A3048" s="106">
        <v>43343</v>
      </c>
      <c r="B3048" s="1"/>
      <c r="C3048" s="1" t="s">
        <v>3016</v>
      </c>
      <c r="D3048" s="102" t="s">
        <v>2383</v>
      </c>
      <c r="E3048" s="102">
        <v>2</v>
      </c>
      <c r="F3048" s="102" t="s">
        <v>2384</v>
      </c>
      <c r="G3048" s="1">
        <v>136534981.72</v>
      </c>
      <c r="H3048" s="1">
        <v>91176719.980000004</v>
      </c>
      <c r="I3048" s="1">
        <v>82075447.239999995</v>
      </c>
      <c r="J3048" s="1">
        <v>9101272.7400000095</v>
      </c>
      <c r="K3048" s="1">
        <v>145636254.46000001</v>
      </c>
      <c r="L3048" s="1">
        <v>145636.25446</v>
      </c>
      <c r="M3048" s="1"/>
      <c r="N3048" s="1"/>
    </row>
    <row r="3049" spans="1:14" hidden="1" x14ac:dyDescent="0.35">
      <c r="A3049" s="106">
        <v>43343</v>
      </c>
      <c r="B3049" s="1"/>
      <c r="C3049" s="1" t="s">
        <v>3016</v>
      </c>
      <c r="D3049" s="102" t="s">
        <v>2385</v>
      </c>
      <c r="E3049" s="102">
        <v>3</v>
      </c>
      <c r="F3049" s="102" t="s">
        <v>2386</v>
      </c>
      <c r="G3049" s="1">
        <v>99180051.25</v>
      </c>
      <c r="H3049" s="1">
        <v>65167219.049999997</v>
      </c>
      <c r="I3049" s="1">
        <v>56774635.030000001</v>
      </c>
      <c r="J3049" s="1">
        <v>8392584.0199999958</v>
      </c>
      <c r="K3049" s="1">
        <v>107572635.27</v>
      </c>
      <c r="L3049" s="1">
        <v>107572.63527</v>
      </c>
      <c r="M3049" s="1"/>
      <c r="N3049" s="1"/>
    </row>
    <row r="3050" spans="1:14" hidden="1" x14ac:dyDescent="0.35">
      <c r="A3050" s="106">
        <v>43343</v>
      </c>
      <c r="B3050" s="1"/>
      <c r="C3050" s="1" t="s">
        <v>3016</v>
      </c>
      <c r="D3050" s="102" t="s">
        <v>2387</v>
      </c>
      <c r="E3050" s="102">
        <v>4</v>
      </c>
      <c r="F3050" s="102" t="s">
        <v>2388</v>
      </c>
      <c r="G3050" s="1">
        <v>172398.67</v>
      </c>
      <c r="H3050" s="1">
        <v>39667756.670000002</v>
      </c>
      <c r="I3050" s="1">
        <v>39781404.909999996</v>
      </c>
      <c r="J3050" s="1">
        <v>-113648.23999999464</v>
      </c>
      <c r="K3050" s="1">
        <v>58750.43</v>
      </c>
      <c r="L3050" s="1">
        <v>58.750430000000001</v>
      </c>
      <c r="M3050" s="1"/>
      <c r="N3050" s="1"/>
    </row>
    <row r="3051" spans="1:14" hidden="1" x14ac:dyDescent="0.35">
      <c r="A3051" s="106">
        <v>43343</v>
      </c>
      <c r="B3051" s="1"/>
      <c r="C3051" s="1" t="s">
        <v>3016</v>
      </c>
      <c r="D3051" s="102" t="s">
        <v>2389</v>
      </c>
      <c r="E3051" s="102">
        <v>11</v>
      </c>
      <c r="F3051" s="102" t="s">
        <v>2398</v>
      </c>
      <c r="G3051" s="1">
        <v>172398.67</v>
      </c>
      <c r="H3051" s="1">
        <v>39667756.670000002</v>
      </c>
      <c r="I3051" s="1">
        <v>39781404.909999996</v>
      </c>
      <c r="J3051" s="1">
        <v>-113648.23999999464</v>
      </c>
      <c r="K3051" s="1">
        <v>58750.43</v>
      </c>
      <c r="L3051" s="1">
        <v>58.750430000000001</v>
      </c>
      <c r="M3051" s="1"/>
      <c r="N3051" s="1"/>
    </row>
    <row r="3052" spans="1:14" hidden="1" x14ac:dyDescent="0.35">
      <c r="A3052" s="106">
        <v>43343</v>
      </c>
      <c r="B3052" s="1" t="s">
        <v>1129</v>
      </c>
      <c r="C3052" s="1" t="s">
        <v>3017</v>
      </c>
      <c r="D3052" s="102" t="s">
        <v>2389</v>
      </c>
      <c r="E3052" s="102">
        <v>12</v>
      </c>
      <c r="F3052" s="102" t="s">
        <v>2401</v>
      </c>
      <c r="G3052" s="1">
        <v>117319.44</v>
      </c>
      <c r="H3052" s="1">
        <v>6931682.7699999996</v>
      </c>
      <c r="I3052" s="1">
        <v>6946030.4199999999</v>
      </c>
      <c r="J3052" s="1">
        <v>-14347.650000000373</v>
      </c>
      <c r="K3052" s="1">
        <v>102971.79</v>
      </c>
      <c r="L3052" s="1">
        <v>102.97179</v>
      </c>
      <c r="M3052" s="1"/>
      <c r="N3052" s="1"/>
    </row>
    <row r="3053" spans="1:14" hidden="1" x14ac:dyDescent="0.35">
      <c r="A3053" s="106">
        <v>43343</v>
      </c>
      <c r="B3053" s="1" t="s">
        <v>1129</v>
      </c>
      <c r="C3053" s="1" t="s">
        <v>3017</v>
      </c>
      <c r="D3053" s="102" t="s">
        <v>2389</v>
      </c>
      <c r="E3053" s="102">
        <v>13</v>
      </c>
      <c r="F3053" s="102" t="s">
        <v>2400</v>
      </c>
      <c r="G3053" s="1">
        <v>-43666.6</v>
      </c>
      <c r="H3053" s="1">
        <v>1749543.87</v>
      </c>
      <c r="I3053" s="1">
        <v>1748419.62</v>
      </c>
      <c r="J3053" s="1">
        <v>1124.25</v>
      </c>
      <c r="K3053" s="1">
        <v>-42542.35</v>
      </c>
      <c r="L3053" s="1">
        <v>-42.542349999999999</v>
      </c>
      <c r="M3053" s="1"/>
      <c r="N3053" s="1"/>
    </row>
    <row r="3054" spans="1:14" hidden="1" x14ac:dyDescent="0.35">
      <c r="A3054" s="106">
        <v>43343</v>
      </c>
      <c r="B3054" s="1" t="s">
        <v>1129</v>
      </c>
      <c r="C3054" s="1" t="s">
        <v>3017</v>
      </c>
      <c r="D3054" s="102" t="s">
        <v>2389</v>
      </c>
      <c r="E3054" s="102">
        <v>14</v>
      </c>
      <c r="F3054" s="102" t="s">
        <v>2392</v>
      </c>
      <c r="G3054" s="1">
        <v>64.400000000000006</v>
      </c>
      <c r="H3054" s="1">
        <v>64.5</v>
      </c>
      <c r="I3054" s="1">
        <v>64.5</v>
      </c>
      <c r="J3054" s="1">
        <v>0</v>
      </c>
      <c r="K3054" s="1">
        <v>64.400000000000006</v>
      </c>
      <c r="L3054" s="1">
        <v>6.4399999999999999E-2</v>
      </c>
      <c r="M3054" s="1"/>
      <c r="N3054" s="1"/>
    </row>
    <row r="3055" spans="1:14" hidden="1" x14ac:dyDescent="0.35">
      <c r="A3055" s="106">
        <v>43343</v>
      </c>
      <c r="B3055" s="1" t="s">
        <v>1129</v>
      </c>
      <c r="C3055" s="1" t="s">
        <v>3017</v>
      </c>
      <c r="D3055" s="102" t="s">
        <v>2389</v>
      </c>
      <c r="E3055" s="102">
        <v>17</v>
      </c>
      <c r="F3055" s="102" t="s">
        <v>2391</v>
      </c>
      <c r="G3055" s="1">
        <v>2.23</v>
      </c>
      <c r="H3055" s="1">
        <v>0</v>
      </c>
      <c r="I3055" s="1">
        <v>0</v>
      </c>
      <c r="J3055" s="1">
        <v>0</v>
      </c>
      <c r="K3055" s="1">
        <v>2.23</v>
      </c>
      <c r="L3055" s="1">
        <v>2.2299999999999998E-3</v>
      </c>
      <c r="M3055" s="1"/>
      <c r="N3055" s="1"/>
    </row>
    <row r="3056" spans="1:14" hidden="1" x14ac:dyDescent="0.35">
      <c r="A3056" s="106">
        <v>43343</v>
      </c>
      <c r="B3056" s="1" t="s">
        <v>1129</v>
      </c>
      <c r="C3056" s="1" t="s">
        <v>3017</v>
      </c>
      <c r="D3056" s="102" t="s">
        <v>2389</v>
      </c>
      <c r="E3056" s="102">
        <v>18</v>
      </c>
      <c r="F3056" s="102" t="s">
        <v>2396</v>
      </c>
      <c r="G3056" s="1">
        <v>26.5</v>
      </c>
      <c r="H3056" s="1">
        <v>0</v>
      </c>
      <c r="I3056" s="1">
        <v>26.5</v>
      </c>
      <c r="J3056" s="1">
        <v>-26.5</v>
      </c>
      <c r="K3056" s="1">
        <v>0</v>
      </c>
      <c r="L3056" s="1">
        <v>0</v>
      </c>
      <c r="M3056" s="1"/>
      <c r="N3056" s="1"/>
    </row>
    <row r="3057" spans="1:14" hidden="1" x14ac:dyDescent="0.35">
      <c r="A3057" s="106">
        <v>43343</v>
      </c>
      <c r="B3057" s="1" t="s">
        <v>1129</v>
      </c>
      <c r="C3057" s="1" t="s">
        <v>3017</v>
      </c>
      <c r="D3057" s="102" t="s">
        <v>2389</v>
      </c>
      <c r="E3057" s="102">
        <v>19</v>
      </c>
      <c r="F3057" s="102" t="s">
        <v>2397</v>
      </c>
      <c r="G3057" s="1">
        <v>-0.03</v>
      </c>
      <c r="H3057" s="1">
        <v>30905556.100000001</v>
      </c>
      <c r="I3057" s="1">
        <v>30905556.100000001</v>
      </c>
      <c r="J3057" s="1">
        <v>0</v>
      </c>
      <c r="K3057" s="1">
        <v>-0.03</v>
      </c>
      <c r="L3057" s="1">
        <v>-2.9999999999999997E-5</v>
      </c>
      <c r="M3057" s="1"/>
      <c r="N3057" s="1"/>
    </row>
    <row r="3058" spans="1:14" hidden="1" x14ac:dyDescent="0.35">
      <c r="A3058" s="106">
        <v>43343</v>
      </c>
      <c r="B3058" s="1" t="s">
        <v>1129</v>
      </c>
      <c r="C3058" s="1" t="s">
        <v>3017</v>
      </c>
      <c r="D3058" s="102" t="s">
        <v>2389</v>
      </c>
      <c r="E3058" s="102">
        <v>20</v>
      </c>
      <c r="F3058" s="102" t="s">
        <v>2399</v>
      </c>
      <c r="G3058" s="1">
        <v>4.3899999999999997</v>
      </c>
      <c r="H3058" s="1">
        <v>0</v>
      </c>
      <c r="I3058" s="1">
        <v>0</v>
      </c>
      <c r="J3058" s="1">
        <v>0</v>
      </c>
      <c r="K3058" s="1">
        <v>4.3899999999999997</v>
      </c>
      <c r="L3058" s="1">
        <v>4.3899999999999998E-3</v>
      </c>
      <c r="M3058" s="1"/>
      <c r="N3058" s="1"/>
    </row>
    <row r="3059" spans="1:14" hidden="1" x14ac:dyDescent="0.35">
      <c r="A3059" s="106">
        <v>43343</v>
      </c>
      <c r="B3059" s="1" t="s">
        <v>1129</v>
      </c>
      <c r="C3059" s="1" t="s">
        <v>3017</v>
      </c>
      <c r="D3059" s="102" t="s">
        <v>2389</v>
      </c>
      <c r="E3059" s="102">
        <v>21</v>
      </c>
      <c r="F3059" s="102" t="s">
        <v>2394</v>
      </c>
      <c r="G3059" s="1">
        <v>0</v>
      </c>
      <c r="H3059" s="1">
        <v>43067.78</v>
      </c>
      <c r="I3059" s="1">
        <v>43067.78</v>
      </c>
      <c r="J3059" s="1">
        <v>0</v>
      </c>
      <c r="K3059" s="1">
        <v>0</v>
      </c>
      <c r="L3059" s="1">
        <v>0</v>
      </c>
      <c r="M3059" s="1"/>
      <c r="N3059" s="1"/>
    </row>
    <row r="3060" spans="1:14" hidden="1" x14ac:dyDescent="0.35">
      <c r="A3060" s="106">
        <v>43343</v>
      </c>
      <c r="B3060" s="1" t="s">
        <v>1129</v>
      </c>
      <c r="C3060" s="1" t="s">
        <v>3017</v>
      </c>
      <c r="D3060" s="102" t="s">
        <v>2389</v>
      </c>
      <c r="E3060" s="102">
        <v>22</v>
      </c>
      <c r="F3060" s="102" t="s">
        <v>2395</v>
      </c>
      <c r="G3060" s="1">
        <v>-2250</v>
      </c>
      <c r="H3060" s="1">
        <v>37760.15</v>
      </c>
      <c r="I3060" s="1">
        <v>37260.15</v>
      </c>
      <c r="J3060" s="1">
        <v>500</v>
      </c>
      <c r="K3060" s="1">
        <v>-1750</v>
      </c>
      <c r="L3060" s="1">
        <v>-1.75</v>
      </c>
      <c r="M3060" s="1"/>
      <c r="N3060" s="1"/>
    </row>
    <row r="3061" spans="1:14" hidden="1" x14ac:dyDescent="0.35">
      <c r="A3061" s="106">
        <v>43343</v>
      </c>
      <c r="B3061" s="1" t="s">
        <v>1129</v>
      </c>
      <c r="C3061" s="1" t="s">
        <v>3017</v>
      </c>
      <c r="D3061" s="102" t="s">
        <v>2389</v>
      </c>
      <c r="E3061" s="102">
        <v>1855</v>
      </c>
      <c r="F3061" s="102" t="s">
        <v>2877</v>
      </c>
      <c r="G3061" s="1">
        <v>100898.34</v>
      </c>
      <c r="H3061" s="1">
        <v>81.5</v>
      </c>
      <c r="I3061" s="1">
        <v>100979.84</v>
      </c>
      <c r="J3061" s="1">
        <v>-100898.34</v>
      </c>
      <c r="K3061" s="1">
        <v>0</v>
      </c>
      <c r="L3061" s="1">
        <v>0</v>
      </c>
      <c r="M3061" s="1"/>
      <c r="N3061" s="1"/>
    </row>
    <row r="3062" spans="1:14" hidden="1" x14ac:dyDescent="0.35">
      <c r="A3062" s="106">
        <v>43343</v>
      </c>
      <c r="B3062" s="1"/>
      <c r="C3062" s="1" t="s">
        <v>3016</v>
      </c>
      <c r="D3062" s="102" t="s">
        <v>2402</v>
      </c>
      <c r="E3062" s="102">
        <v>28</v>
      </c>
      <c r="F3062" s="102" t="s">
        <v>2403</v>
      </c>
      <c r="G3062" s="1">
        <v>99007652.579999998</v>
      </c>
      <c r="H3062" s="1">
        <v>25499462.379999999</v>
      </c>
      <c r="I3062" s="1">
        <v>16993230.120000001</v>
      </c>
      <c r="J3062" s="1">
        <v>8506232.2599999979</v>
      </c>
      <c r="K3062" s="1">
        <v>107513884.84</v>
      </c>
      <c r="L3062" s="1">
        <v>107513.88484</v>
      </c>
      <c r="M3062" s="1"/>
      <c r="N3062" s="1"/>
    </row>
    <row r="3063" spans="1:14" hidden="1" x14ac:dyDescent="0.35">
      <c r="A3063" s="106">
        <v>43343</v>
      </c>
      <c r="B3063" s="1"/>
      <c r="C3063" s="1" t="s">
        <v>3016</v>
      </c>
      <c r="D3063" s="102" t="s">
        <v>2404</v>
      </c>
      <c r="E3063" s="102">
        <v>29</v>
      </c>
      <c r="F3063" s="102" t="s">
        <v>2406</v>
      </c>
      <c r="G3063" s="1">
        <v>99007652.579999998</v>
      </c>
      <c r="H3063" s="1">
        <v>25499462.379999999</v>
      </c>
      <c r="I3063" s="1">
        <v>16993230.120000001</v>
      </c>
      <c r="J3063" s="1">
        <v>8506232.2599999979</v>
      </c>
      <c r="K3063" s="1">
        <v>107513884.84</v>
      </c>
      <c r="L3063" s="1">
        <v>107513.88484</v>
      </c>
      <c r="M3063" s="1"/>
      <c r="N3063" s="1"/>
    </row>
    <row r="3064" spans="1:14" hidden="1" x14ac:dyDescent="0.35">
      <c r="A3064" s="106">
        <v>43343</v>
      </c>
      <c r="B3064" s="1" t="s">
        <v>1129</v>
      </c>
      <c r="C3064" s="1" t="s">
        <v>3017</v>
      </c>
      <c r="D3064" s="102" t="s">
        <v>2404</v>
      </c>
      <c r="E3064" s="102">
        <v>31</v>
      </c>
      <c r="F3064" s="102" t="s">
        <v>2408</v>
      </c>
      <c r="G3064" s="1">
        <v>1299539.93</v>
      </c>
      <c r="H3064" s="1">
        <v>11614.73</v>
      </c>
      <c r="I3064" s="1">
        <v>64.5</v>
      </c>
      <c r="J3064" s="1">
        <v>11550.23</v>
      </c>
      <c r="K3064" s="1">
        <v>1311090.1599999999</v>
      </c>
      <c r="L3064" s="1">
        <v>1311.09016</v>
      </c>
      <c r="M3064" s="1"/>
      <c r="N3064" s="1"/>
    </row>
    <row r="3065" spans="1:14" hidden="1" x14ac:dyDescent="0.35">
      <c r="A3065" s="106">
        <v>43343</v>
      </c>
      <c r="B3065" s="1" t="s">
        <v>1129</v>
      </c>
      <c r="C3065" s="1" t="s">
        <v>3017</v>
      </c>
      <c r="D3065" s="102" t="s">
        <v>2404</v>
      </c>
      <c r="E3065" s="102">
        <v>34</v>
      </c>
      <c r="F3065" s="102" t="s">
        <v>2400</v>
      </c>
      <c r="G3065" s="1">
        <v>15048458.73</v>
      </c>
      <c r="H3065" s="1">
        <v>1516637.84</v>
      </c>
      <c r="I3065" s="1">
        <v>147676.51999999999</v>
      </c>
      <c r="J3065" s="1">
        <v>1368961.32</v>
      </c>
      <c r="K3065" s="1">
        <v>16417420.050000001</v>
      </c>
      <c r="L3065" s="1">
        <v>16417.420050000001</v>
      </c>
      <c r="M3065" s="1"/>
      <c r="N3065" s="1"/>
    </row>
    <row r="3066" spans="1:14" hidden="1" x14ac:dyDescent="0.35">
      <c r="A3066" s="106">
        <v>43343</v>
      </c>
      <c r="B3066" s="1" t="s">
        <v>1129</v>
      </c>
      <c r="C3066" s="1" t="s">
        <v>3017</v>
      </c>
      <c r="D3066" s="102" t="s">
        <v>2404</v>
      </c>
      <c r="E3066" s="102">
        <v>35</v>
      </c>
      <c r="F3066" s="102" t="s">
        <v>2405</v>
      </c>
      <c r="G3066" s="1">
        <v>38242.79</v>
      </c>
      <c r="H3066" s="1">
        <v>0</v>
      </c>
      <c r="I3066" s="1">
        <v>0</v>
      </c>
      <c r="J3066" s="1">
        <v>0</v>
      </c>
      <c r="K3066" s="1">
        <v>38242.79</v>
      </c>
      <c r="L3066" s="1">
        <v>38.242789999999999</v>
      </c>
      <c r="M3066" s="1"/>
      <c r="N3066" s="1"/>
    </row>
    <row r="3067" spans="1:14" hidden="1" x14ac:dyDescent="0.35">
      <c r="A3067" s="106">
        <v>43343</v>
      </c>
      <c r="B3067" s="1" t="s">
        <v>1129</v>
      </c>
      <c r="C3067" s="1" t="s">
        <v>3017</v>
      </c>
      <c r="D3067" s="102" t="s">
        <v>2404</v>
      </c>
      <c r="E3067" s="102">
        <v>36</v>
      </c>
      <c r="F3067" s="102" t="s">
        <v>2393</v>
      </c>
      <c r="G3067" s="1">
        <v>1864184.02</v>
      </c>
      <c r="H3067" s="1">
        <v>0</v>
      </c>
      <c r="I3067" s="1">
        <v>0</v>
      </c>
      <c r="J3067" s="1">
        <v>0</v>
      </c>
      <c r="K3067" s="1">
        <v>1864184.02</v>
      </c>
      <c r="L3067" s="1">
        <v>1864.1840199999999</v>
      </c>
      <c r="M3067" s="1"/>
      <c r="N3067" s="1"/>
    </row>
    <row r="3068" spans="1:14" hidden="1" x14ac:dyDescent="0.35">
      <c r="A3068" s="106">
        <v>43343</v>
      </c>
      <c r="B3068" s="1" t="s">
        <v>1129</v>
      </c>
      <c r="C3068" s="1" t="s">
        <v>3017</v>
      </c>
      <c r="D3068" s="102" t="s">
        <v>2404</v>
      </c>
      <c r="E3068" s="102">
        <v>38</v>
      </c>
      <c r="F3068" s="102" t="s">
        <v>2395</v>
      </c>
      <c r="G3068" s="1">
        <v>26470356.34</v>
      </c>
      <c r="H3068" s="1">
        <v>144839.97</v>
      </c>
      <c r="I3068" s="1">
        <v>37856</v>
      </c>
      <c r="J3068" s="1">
        <v>106983.97</v>
      </c>
      <c r="K3068" s="1">
        <v>26577340.309999999</v>
      </c>
      <c r="L3068" s="1">
        <v>26577.34031</v>
      </c>
      <c r="M3068" s="1"/>
      <c r="N3068" s="1"/>
    </row>
    <row r="3069" spans="1:14" hidden="1" x14ac:dyDescent="0.35">
      <c r="A3069" s="106">
        <v>43343</v>
      </c>
      <c r="B3069" s="1" t="s">
        <v>1129</v>
      </c>
      <c r="C3069" s="1" t="s">
        <v>3017</v>
      </c>
      <c r="D3069" s="102" t="s">
        <v>2404</v>
      </c>
      <c r="E3069" s="102">
        <v>40</v>
      </c>
      <c r="F3069" s="102" t="s">
        <v>2409</v>
      </c>
      <c r="G3069" s="1">
        <v>3493010.81</v>
      </c>
      <c r="H3069" s="1">
        <v>5042.22</v>
      </c>
      <c r="I3069" s="1">
        <v>2748793.43</v>
      </c>
      <c r="J3069" s="1">
        <v>-2743751.21</v>
      </c>
      <c r="K3069" s="1">
        <v>749259.6</v>
      </c>
      <c r="L3069" s="1">
        <v>749.25959999999998</v>
      </c>
      <c r="M3069" s="1"/>
      <c r="N3069" s="1"/>
    </row>
    <row r="3070" spans="1:14" hidden="1" x14ac:dyDescent="0.35">
      <c r="A3070" s="106">
        <v>43343</v>
      </c>
      <c r="B3070" s="1" t="s">
        <v>1129</v>
      </c>
      <c r="C3070" s="1" t="s">
        <v>3017</v>
      </c>
      <c r="D3070" s="102" t="s">
        <v>2404</v>
      </c>
      <c r="E3070" s="102">
        <v>41</v>
      </c>
      <c r="F3070" s="102" t="s">
        <v>2414</v>
      </c>
      <c r="G3070" s="1">
        <v>225460.71</v>
      </c>
      <c r="H3070" s="1">
        <v>0</v>
      </c>
      <c r="I3070" s="1">
        <v>0</v>
      </c>
      <c r="J3070" s="1">
        <v>0</v>
      </c>
      <c r="K3070" s="1">
        <v>225460.71</v>
      </c>
      <c r="L3070" s="1">
        <v>225.46071000000001</v>
      </c>
      <c r="M3070" s="1"/>
      <c r="N3070" s="1"/>
    </row>
    <row r="3071" spans="1:14" hidden="1" x14ac:dyDescent="0.35">
      <c r="A3071" s="106">
        <v>43343</v>
      </c>
      <c r="B3071" s="1" t="s">
        <v>1129</v>
      </c>
      <c r="C3071" s="1" t="s">
        <v>3017</v>
      </c>
      <c r="D3071" s="102" t="s">
        <v>2404</v>
      </c>
      <c r="E3071" s="102">
        <v>42</v>
      </c>
      <c r="F3071" s="102" t="s">
        <v>2413</v>
      </c>
      <c r="G3071" s="1">
        <v>18752.23</v>
      </c>
      <c r="H3071" s="1">
        <v>0</v>
      </c>
      <c r="I3071" s="1">
        <v>0</v>
      </c>
      <c r="J3071" s="1">
        <v>0</v>
      </c>
      <c r="K3071" s="1">
        <v>18752.23</v>
      </c>
      <c r="L3071" s="1">
        <v>18.752230000000001</v>
      </c>
      <c r="M3071" s="1"/>
      <c r="N3071" s="1"/>
    </row>
    <row r="3072" spans="1:14" hidden="1" x14ac:dyDescent="0.35">
      <c r="A3072" s="106">
        <v>43343</v>
      </c>
      <c r="B3072" s="1" t="s">
        <v>1129</v>
      </c>
      <c r="C3072" s="1" t="s">
        <v>3017</v>
      </c>
      <c r="D3072" s="102" t="s">
        <v>2404</v>
      </c>
      <c r="E3072" s="102">
        <v>43</v>
      </c>
      <c r="F3072" s="102" t="s">
        <v>2416</v>
      </c>
      <c r="G3072" s="1">
        <v>9484770.9600000009</v>
      </c>
      <c r="H3072" s="1">
        <v>14525695.09</v>
      </c>
      <c r="I3072" s="1">
        <v>14015624.050000001</v>
      </c>
      <c r="J3072" s="1">
        <v>510071.03999999911</v>
      </c>
      <c r="K3072" s="1">
        <v>9994842</v>
      </c>
      <c r="L3072" s="1">
        <v>9994.8420000000006</v>
      </c>
      <c r="M3072" s="1"/>
      <c r="N3072" s="1"/>
    </row>
    <row r="3073" spans="1:14" hidden="1" x14ac:dyDescent="0.35">
      <c r="A3073" s="106">
        <v>43343</v>
      </c>
      <c r="B3073" s="1" t="s">
        <v>1129</v>
      </c>
      <c r="C3073" s="1" t="s">
        <v>3017</v>
      </c>
      <c r="D3073" s="102" t="s">
        <v>2404</v>
      </c>
      <c r="E3073" s="102">
        <v>44</v>
      </c>
      <c r="F3073" s="102" t="s">
        <v>2412</v>
      </c>
      <c r="G3073" s="1">
        <v>165827.23000000001</v>
      </c>
      <c r="H3073" s="1">
        <v>0</v>
      </c>
      <c r="I3073" s="1">
        <v>0</v>
      </c>
      <c r="J3073" s="1">
        <v>0</v>
      </c>
      <c r="K3073" s="1">
        <v>165827.23000000001</v>
      </c>
      <c r="L3073" s="1">
        <v>165.82723000000001</v>
      </c>
      <c r="M3073" s="1"/>
      <c r="N3073" s="1"/>
    </row>
    <row r="3074" spans="1:14" hidden="1" x14ac:dyDescent="0.35">
      <c r="A3074" s="106">
        <v>43343</v>
      </c>
      <c r="B3074" s="1" t="s">
        <v>1129</v>
      </c>
      <c r="C3074" s="1" t="s">
        <v>3017</v>
      </c>
      <c r="D3074" s="102" t="s">
        <v>2404</v>
      </c>
      <c r="E3074" s="102">
        <v>45</v>
      </c>
      <c r="F3074" s="102" t="s">
        <v>2410</v>
      </c>
      <c r="G3074" s="1">
        <v>20344.169999999998</v>
      </c>
      <c r="H3074" s="1">
        <v>0</v>
      </c>
      <c r="I3074" s="1">
        <v>0</v>
      </c>
      <c r="J3074" s="1">
        <v>0</v>
      </c>
      <c r="K3074" s="1">
        <v>20344.169999999998</v>
      </c>
      <c r="L3074" s="1">
        <v>20.344169999999998</v>
      </c>
      <c r="M3074" s="1"/>
      <c r="N3074" s="1"/>
    </row>
    <row r="3075" spans="1:14" hidden="1" x14ac:dyDescent="0.35">
      <c r="A3075" s="106">
        <v>43343</v>
      </c>
      <c r="B3075" s="1" t="s">
        <v>1129</v>
      </c>
      <c r="C3075" s="1" t="s">
        <v>3017</v>
      </c>
      <c r="D3075" s="102" t="s">
        <v>2404</v>
      </c>
      <c r="E3075" s="102">
        <v>46</v>
      </c>
      <c r="F3075" s="102" t="s">
        <v>2411</v>
      </c>
      <c r="G3075" s="1">
        <v>1290009.77</v>
      </c>
      <c r="H3075" s="1">
        <v>6729.52</v>
      </c>
      <c r="I3075" s="1">
        <v>43215.62</v>
      </c>
      <c r="J3075" s="1">
        <v>-36486.100000000006</v>
      </c>
      <c r="K3075" s="1">
        <v>1253523.67</v>
      </c>
      <c r="L3075" s="1">
        <v>1253.52367</v>
      </c>
      <c r="M3075" s="1"/>
      <c r="N3075" s="1"/>
    </row>
    <row r="3076" spans="1:14" hidden="1" x14ac:dyDescent="0.35">
      <c r="A3076" s="106">
        <v>43343</v>
      </c>
      <c r="B3076" s="1" t="s">
        <v>1129</v>
      </c>
      <c r="C3076" s="1" t="s">
        <v>3017</v>
      </c>
      <c r="D3076" s="102" t="s">
        <v>2404</v>
      </c>
      <c r="E3076" s="102">
        <v>47</v>
      </c>
      <c r="F3076" s="102" t="s">
        <v>2417</v>
      </c>
      <c r="G3076" s="1">
        <v>7145.65</v>
      </c>
      <c r="H3076" s="1">
        <v>59.28</v>
      </c>
      <c r="I3076" s="1">
        <v>0</v>
      </c>
      <c r="J3076" s="1">
        <v>59.28</v>
      </c>
      <c r="K3076" s="1">
        <v>7204.93</v>
      </c>
      <c r="L3076" s="1">
        <v>7.2049300000000001</v>
      </c>
      <c r="M3076" s="1"/>
      <c r="N3076" s="1"/>
    </row>
    <row r="3077" spans="1:14" hidden="1" x14ac:dyDescent="0.35">
      <c r="A3077" s="106">
        <v>43343</v>
      </c>
      <c r="B3077" s="1" t="s">
        <v>1129</v>
      </c>
      <c r="C3077" s="1" t="s">
        <v>3017</v>
      </c>
      <c r="D3077" s="102" t="s">
        <v>2404</v>
      </c>
      <c r="E3077" s="102">
        <v>48</v>
      </c>
      <c r="F3077" s="102" t="s">
        <v>2415</v>
      </c>
      <c r="G3077" s="1">
        <v>21202853.030000001</v>
      </c>
      <c r="H3077" s="1">
        <v>117431.42</v>
      </c>
      <c r="I3077" s="1">
        <v>0</v>
      </c>
      <c r="J3077" s="1">
        <v>117431.42</v>
      </c>
      <c r="K3077" s="1">
        <v>21320284.449999999</v>
      </c>
      <c r="L3077" s="1">
        <v>21320.284449999999</v>
      </c>
      <c r="M3077" s="1"/>
      <c r="N3077" s="1"/>
    </row>
    <row r="3078" spans="1:14" hidden="1" x14ac:dyDescent="0.35">
      <c r="A3078" s="106">
        <v>43343</v>
      </c>
      <c r="B3078" s="1" t="s">
        <v>1129</v>
      </c>
      <c r="C3078" s="1" t="s">
        <v>3017</v>
      </c>
      <c r="D3078" s="102" t="s">
        <v>2404</v>
      </c>
      <c r="E3078" s="102">
        <v>49</v>
      </c>
      <c r="F3078" s="102" t="s">
        <v>2407</v>
      </c>
      <c r="G3078" s="1">
        <v>18378696.210000001</v>
      </c>
      <c r="H3078" s="1">
        <v>134164.47</v>
      </c>
      <c r="I3078" s="1">
        <v>0</v>
      </c>
      <c r="J3078" s="1">
        <v>134164.47</v>
      </c>
      <c r="K3078" s="1">
        <v>18512860.68</v>
      </c>
      <c r="L3078" s="1">
        <v>18512.860679999998</v>
      </c>
      <c r="M3078" s="1"/>
      <c r="N3078" s="1"/>
    </row>
    <row r="3079" spans="1:14" hidden="1" x14ac:dyDescent="0.35">
      <c r="A3079" s="106">
        <v>43343</v>
      </c>
      <c r="B3079" s="1" t="s">
        <v>1129</v>
      </c>
      <c r="C3079" s="1" t="s">
        <v>3017</v>
      </c>
      <c r="D3079" s="102" t="s">
        <v>2404</v>
      </c>
      <c r="E3079" s="102">
        <v>1900</v>
      </c>
      <c r="F3079" s="102" t="s">
        <v>2897</v>
      </c>
      <c r="G3079" s="1">
        <v>0</v>
      </c>
      <c r="H3079" s="1">
        <v>9037247.8399999999</v>
      </c>
      <c r="I3079" s="1">
        <v>0</v>
      </c>
      <c r="J3079" s="1">
        <v>9037247.8399999999</v>
      </c>
      <c r="K3079" s="1">
        <v>9037247.8399999999</v>
      </c>
      <c r="L3079" s="1">
        <v>9037.24784</v>
      </c>
      <c r="M3079" s="1"/>
      <c r="N3079" s="1"/>
    </row>
    <row r="3080" spans="1:14" hidden="1" x14ac:dyDescent="0.35">
      <c r="A3080" s="106">
        <v>43343</v>
      </c>
      <c r="B3080" s="1"/>
      <c r="C3080" s="1" t="s">
        <v>3016</v>
      </c>
      <c r="D3080" s="102" t="s">
        <v>2418</v>
      </c>
      <c r="E3080" s="102">
        <v>58</v>
      </c>
      <c r="F3080" s="102" t="s">
        <v>2419</v>
      </c>
      <c r="G3080" s="1">
        <v>9089797.0099999998</v>
      </c>
      <c r="H3080" s="1">
        <v>22125864.149999999</v>
      </c>
      <c r="I3080" s="1">
        <v>23056526.82</v>
      </c>
      <c r="J3080" s="1">
        <v>-930662.67000000179</v>
      </c>
      <c r="K3080" s="1">
        <v>8159134.3399999999</v>
      </c>
      <c r="L3080" s="1">
        <v>8159.1343399999996</v>
      </c>
      <c r="M3080" s="1"/>
      <c r="N3080" s="1"/>
    </row>
    <row r="3081" spans="1:14" hidden="1" x14ac:dyDescent="0.35">
      <c r="A3081" s="106">
        <v>43343</v>
      </c>
      <c r="B3081" s="1"/>
      <c r="C3081" s="1" t="s">
        <v>3016</v>
      </c>
      <c r="D3081" s="102" t="s">
        <v>2420</v>
      </c>
      <c r="E3081" s="102">
        <v>59</v>
      </c>
      <c r="F3081" s="102" t="s">
        <v>2421</v>
      </c>
      <c r="G3081" s="1">
        <v>13040156.33</v>
      </c>
      <c r="H3081" s="1">
        <v>22125864.149999999</v>
      </c>
      <c r="I3081" s="1">
        <v>23056526.82</v>
      </c>
      <c r="J3081" s="1">
        <v>-930662.67000000179</v>
      </c>
      <c r="K3081" s="1">
        <v>12109493.66</v>
      </c>
      <c r="L3081" s="1">
        <v>12109.49366</v>
      </c>
      <c r="M3081" s="1"/>
      <c r="N3081" s="1"/>
    </row>
    <row r="3082" spans="1:14" hidden="1" x14ac:dyDescent="0.35">
      <c r="A3082" s="106">
        <v>43343</v>
      </c>
      <c r="B3082" s="1"/>
      <c r="C3082" s="1" t="s">
        <v>3016</v>
      </c>
      <c r="D3082" s="102" t="s">
        <v>2422</v>
      </c>
      <c r="E3082" s="102">
        <v>60</v>
      </c>
      <c r="F3082" s="102" t="s">
        <v>2419</v>
      </c>
      <c r="G3082" s="1">
        <v>13040156.33</v>
      </c>
      <c r="H3082" s="1">
        <v>22125864.149999999</v>
      </c>
      <c r="I3082" s="1">
        <v>23056526.82</v>
      </c>
      <c r="J3082" s="1">
        <v>-930662.67000000179</v>
      </c>
      <c r="K3082" s="1">
        <v>12109493.66</v>
      </c>
      <c r="L3082" s="1">
        <v>12109.49366</v>
      </c>
      <c r="M3082" s="1"/>
      <c r="N3082" s="1"/>
    </row>
    <row r="3083" spans="1:14" hidden="1" x14ac:dyDescent="0.35">
      <c r="A3083" s="106">
        <v>43343</v>
      </c>
      <c r="B3083" s="1" t="s">
        <v>1130</v>
      </c>
      <c r="C3083" s="1" t="s">
        <v>3017</v>
      </c>
      <c r="D3083" s="102" t="s">
        <v>2422</v>
      </c>
      <c r="E3083" s="102">
        <v>61</v>
      </c>
      <c r="F3083" s="102" t="s">
        <v>2046</v>
      </c>
      <c r="G3083" s="1">
        <v>13040156.33</v>
      </c>
      <c r="H3083" s="1">
        <v>22125864.149999999</v>
      </c>
      <c r="I3083" s="1">
        <v>23056526.82</v>
      </c>
      <c r="J3083" s="1">
        <v>-930662.67000000179</v>
      </c>
      <c r="K3083" s="1">
        <v>12109493.66</v>
      </c>
      <c r="L3083" s="1">
        <v>12109.49366</v>
      </c>
      <c r="M3083" s="1"/>
      <c r="N3083" s="1"/>
    </row>
    <row r="3084" spans="1:14" hidden="1" x14ac:dyDescent="0.35">
      <c r="A3084" s="106">
        <v>43343</v>
      </c>
      <c r="B3084" s="1"/>
      <c r="C3084" s="1" t="s">
        <v>3016</v>
      </c>
      <c r="D3084" s="102" t="s">
        <v>2898</v>
      </c>
      <c r="E3084" s="102">
        <v>66</v>
      </c>
      <c r="F3084" s="102" t="s">
        <v>2899</v>
      </c>
      <c r="G3084" s="1">
        <v>-3950359.32</v>
      </c>
      <c r="H3084" s="1">
        <v>0</v>
      </c>
      <c r="I3084" s="1">
        <v>0</v>
      </c>
      <c r="J3084" s="1">
        <v>0</v>
      </c>
      <c r="K3084" s="1">
        <v>-3950359.32</v>
      </c>
      <c r="L3084" s="1">
        <v>-3950.35932</v>
      </c>
      <c r="M3084" s="1"/>
      <c r="N3084" s="1"/>
    </row>
    <row r="3085" spans="1:14" hidden="1" x14ac:dyDescent="0.35">
      <c r="A3085" s="106">
        <v>43343</v>
      </c>
      <c r="B3085" s="1"/>
      <c r="C3085" s="1" t="s">
        <v>3016</v>
      </c>
      <c r="D3085" s="102" t="s">
        <v>2423</v>
      </c>
      <c r="E3085" s="102">
        <v>67</v>
      </c>
      <c r="F3085" s="102" t="s">
        <v>2899</v>
      </c>
      <c r="G3085" s="1">
        <v>-3950359.32</v>
      </c>
      <c r="H3085" s="1">
        <v>0</v>
      </c>
      <c r="I3085" s="1">
        <v>0</v>
      </c>
      <c r="J3085" s="1">
        <v>0</v>
      </c>
      <c r="K3085" s="1">
        <v>-3950359.32</v>
      </c>
      <c r="L3085" s="1">
        <v>-3950.35932</v>
      </c>
      <c r="M3085" s="1"/>
      <c r="N3085" s="1"/>
    </row>
    <row r="3086" spans="1:14" hidden="1" x14ac:dyDescent="0.35">
      <c r="A3086" s="106">
        <v>43343</v>
      </c>
      <c r="B3086" s="1" t="s">
        <v>1130</v>
      </c>
      <c r="C3086" s="1" t="s">
        <v>3017</v>
      </c>
      <c r="D3086" s="102" t="s">
        <v>2423</v>
      </c>
      <c r="E3086" s="102">
        <v>68</v>
      </c>
      <c r="F3086" s="102" t="s">
        <v>2047</v>
      </c>
      <c r="G3086" s="1">
        <v>-1446851.6</v>
      </c>
      <c r="H3086" s="1">
        <v>0</v>
      </c>
      <c r="I3086" s="1">
        <v>0</v>
      </c>
      <c r="J3086" s="1">
        <v>0</v>
      </c>
      <c r="K3086" s="1">
        <v>-1446851.6</v>
      </c>
      <c r="L3086" s="1">
        <v>-1446.8516000000002</v>
      </c>
      <c r="M3086" s="1"/>
      <c r="N3086" s="1"/>
    </row>
    <row r="3087" spans="1:14" hidden="1" x14ac:dyDescent="0.35">
      <c r="A3087" s="106">
        <v>43343</v>
      </c>
      <c r="B3087" s="1" t="s">
        <v>1130</v>
      </c>
      <c r="C3087" s="1" t="s">
        <v>3017</v>
      </c>
      <c r="D3087" s="102" t="s">
        <v>2423</v>
      </c>
      <c r="E3087" s="102">
        <v>70</v>
      </c>
      <c r="F3087" s="102" t="s">
        <v>2048</v>
      </c>
      <c r="G3087" s="1">
        <v>-2503507.7200000002</v>
      </c>
      <c r="H3087" s="1">
        <v>0</v>
      </c>
      <c r="I3087" s="1">
        <v>0</v>
      </c>
      <c r="J3087" s="1">
        <v>0</v>
      </c>
      <c r="K3087" s="1">
        <v>-2503507.7200000002</v>
      </c>
      <c r="L3087" s="1">
        <v>-2503.5077200000001</v>
      </c>
      <c r="M3087" s="1"/>
      <c r="N3087" s="1"/>
    </row>
    <row r="3088" spans="1:14" hidden="1" x14ac:dyDescent="0.35">
      <c r="A3088" s="106">
        <v>43343</v>
      </c>
      <c r="B3088" s="1"/>
      <c r="C3088" s="1" t="s">
        <v>3016</v>
      </c>
      <c r="D3088" s="102" t="s">
        <v>2424</v>
      </c>
      <c r="E3088" s="102">
        <v>79</v>
      </c>
      <c r="F3088" s="102" t="s">
        <v>2425</v>
      </c>
      <c r="G3088" s="1">
        <v>21610107.460000001</v>
      </c>
      <c r="H3088" s="1">
        <v>3697324.43</v>
      </c>
      <c r="I3088" s="1">
        <v>1950584.9</v>
      </c>
      <c r="J3088" s="1">
        <v>1746739.5300000003</v>
      </c>
      <c r="K3088" s="1">
        <v>23356846.989999998</v>
      </c>
      <c r="L3088" s="1">
        <v>23356.846989999998</v>
      </c>
      <c r="M3088" s="1"/>
      <c r="N3088" s="1"/>
    </row>
    <row r="3089" spans="1:14" hidden="1" x14ac:dyDescent="0.35">
      <c r="A3089" s="106">
        <v>43343</v>
      </c>
      <c r="B3089" s="1"/>
      <c r="C3089" s="1" t="s">
        <v>3016</v>
      </c>
      <c r="D3089" s="102" t="s">
        <v>2426</v>
      </c>
      <c r="E3089" s="102">
        <v>80</v>
      </c>
      <c r="F3089" s="102" t="s">
        <v>2427</v>
      </c>
      <c r="G3089" s="1">
        <v>17755277.940000001</v>
      </c>
      <c r="H3089" s="1">
        <v>3342355.76</v>
      </c>
      <c r="I3089" s="1">
        <v>1819935.24</v>
      </c>
      <c r="J3089" s="1">
        <v>1522420.5199999998</v>
      </c>
      <c r="K3089" s="1">
        <v>19277698.460000001</v>
      </c>
      <c r="L3089" s="1">
        <v>19277.69846</v>
      </c>
      <c r="M3089" s="1"/>
      <c r="N3089" s="1"/>
    </row>
    <row r="3090" spans="1:14" hidden="1" x14ac:dyDescent="0.35">
      <c r="A3090" s="106">
        <v>43343</v>
      </c>
      <c r="B3090" s="1" t="s">
        <v>1133</v>
      </c>
      <c r="C3090" s="1" t="s">
        <v>3017</v>
      </c>
      <c r="D3090" s="102" t="s">
        <v>2428</v>
      </c>
      <c r="E3090" s="102">
        <v>82</v>
      </c>
      <c r="F3090" s="102" t="s">
        <v>2995</v>
      </c>
      <c r="G3090" s="1">
        <v>2413529.5</v>
      </c>
      <c r="H3090" s="1">
        <v>940947.08</v>
      </c>
      <c r="I3090" s="1">
        <v>493306.18</v>
      </c>
      <c r="J3090" s="1">
        <v>447640.89999999997</v>
      </c>
      <c r="K3090" s="1">
        <v>2861170.4</v>
      </c>
      <c r="L3090" s="1">
        <v>2861.1704</v>
      </c>
      <c r="M3090" s="1"/>
      <c r="N3090" s="1" t="s">
        <v>3883</v>
      </c>
    </row>
    <row r="3091" spans="1:14" hidden="1" x14ac:dyDescent="0.35">
      <c r="A3091" s="106">
        <v>43343</v>
      </c>
      <c r="B3091" s="1" t="s">
        <v>1133</v>
      </c>
      <c r="C3091" s="1" t="s">
        <v>3017</v>
      </c>
      <c r="D3091" s="102" t="s">
        <v>2428</v>
      </c>
      <c r="E3091" s="102">
        <v>83</v>
      </c>
      <c r="F3091" s="102" t="s">
        <v>2996</v>
      </c>
      <c r="G3091" s="1">
        <v>5607005.2699999996</v>
      </c>
      <c r="H3091" s="1">
        <v>2401408.6800000002</v>
      </c>
      <c r="I3091" s="1">
        <v>1326629.06</v>
      </c>
      <c r="J3091" s="1">
        <v>1074779.6200000001</v>
      </c>
      <c r="K3091" s="1">
        <v>6681784.8899999997</v>
      </c>
      <c r="L3091" s="1">
        <v>6681.7848899999999</v>
      </c>
      <c r="M3091" s="1"/>
      <c r="N3091" s="1" t="s">
        <v>3882</v>
      </c>
    </row>
    <row r="3092" spans="1:14" hidden="1" x14ac:dyDescent="0.35">
      <c r="A3092" s="106">
        <v>43343</v>
      </c>
      <c r="B3092" s="1" t="s">
        <v>1133</v>
      </c>
      <c r="C3092" s="1" t="s">
        <v>3017</v>
      </c>
      <c r="D3092" s="102" t="s">
        <v>2428</v>
      </c>
      <c r="E3092" s="102">
        <v>85</v>
      </c>
      <c r="F3092" s="102" t="s">
        <v>2972</v>
      </c>
      <c r="G3092" s="1">
        <v>7230773.3099999996</v>
      </c>
      <c r="H3092" s="1">
        <v>0</v>
      </c>
      <c r="I3092" s="1">
        <v>0</v>
      </c>
      <c r="J3092" s="1">
        <v>0</v>
      </c>
      <c r="K3092" s="1">
        <v>7230773.3099999996</v>
      </c>
      <c r="L3092" s="1">
        <v>7230.7733099999996</v>
      </c>
      <c r="M3092" s="1"/>
      <c r="N3092" s="1" t="s">
        <v>3882</v>
      </c>
    </row>
    <row r="3093" spans="1:14" hidden="1" x14ac:dyDescent="0.35">
      <c r="A3093" s="106">
        <v>43343</v>
      </c>
      <c r="B3093" s="1" t="s">
        <v>1133</v>
      </c>
      <c r="C3093" s="1" t="s">
        <v>3017</v>
      </c>
      <c r="D3093" s="102" t="s">
        <v>2428</v>
      </c>
      <c r="E3093" s="102">
        <v>1916</v>
      </c>
      <c r="F3093" s="102" t="s">
        <v>3013</v>
      </c>
      <c r="G3093" s="1">
        <v>2503969.86</v>
      </c>
      <c r="H3093" s="1">
        <v>0</v>
      </c>
      <c r="I3093" s="1">
        <v>0</v>
      </c>
      <c r="J3093" s="1">
        <v>0</v>
      </c>
      <c r="K3093" s="1">
        <v>2503969.86</v>
      </c>
      <c r="L3093" s="1">
        <v>2503.9698599999997</v>
      </c>
      <c r="M3093" s="1"/>
      <c r="N3093" s="1" t="s">
        <v>3883</v>
      </c>
    </row>
    <row r="3094" spans="1:14" hidden="1" x14ac:dyDescent="0.35">
      <c r="A3094" s="106">
        <v>43343</v>
      </c>
      <c r="B3094" s="1"/>
      <c r="C3094" s="1" t="s">
        <v>3016</v>
      </c>
      <c r="D3094" s="102" t="s">
        <v>2430</v>
      </c>
      <c r="E3094" s="102">
        <v>86</v>
      </c>
      <c r="F3094" s="102" t="s">
        <v>2431</v>
      </c>
      <c r="G3094" s="1">
        <v>2607040.83</v>
      </c>
      <c r="H3094" s="1">
        <v>188524.57</v>
      </c>
      <c r="I3094" s="1">
        <v>0</v>
      </c>
      <c r="J3094" s="1">
        <v>188524.57</v>
      </c>
      <c r="K3094" s="1">
        <v>2795565.4</v>
      </c>
      <c r="L3094" s="1">
        <v>2795.5654</v>
      </c>
      <c r="M3094" s="1"/>
      <c r="N3094" s="1"/>
    </row>
    <row r="3095" spans="1:14" hidden="1" x14ac:dyDescent="0.35">
      <c r="A3095" s="106">
        <v>43343</v>
      </c>
      <c r="B3095" s="1" t="s">
        <v>1133</v>
      </c>
      <c r="C3095" s="1" t="s">
        <v>3017</v>
      </c>
      <c r="D3095" s="102" t="s">
        <v>2432</v>
      </c>
      <c r="E3095" s="102">
        <v>87</v>
      </c>
      <c r="F3095" s="102" t="s">
        <v>2433</v>
      </c>
      <c r="G3095" s="1">
        <v>781068.52</v>
      </c>
      <c r="H3095" s="1">
        <v>16711.38</v>
      </c>
      <c r="I3095" s="1">
        <v>0</v>
      </c>
      <c r="J3095" s="1">
        <v>16711.38</v>
      </c>
      <c r="K3095" s="1">
        <v>797779.9</v>
      </c>
      <c r="L3095" s="1">
        <v>797.7799</v>
      </c>
      <c r="M3095" s="1"/>
      <c r="N3095" s="1" t="s">
        <v>3882</v>
      </c>
    </row>
    <row r="3096" spans="1:14" hidden="1" x14ac:dyDescent="0.35">
      <c r="A3096" s="106">
        <v>43343</v>
      </c>
      <c r="B3096" s="1" t="s">
        <v>1133</v>
      </c>
      <c r="C3096" s="1" t="s">
        <v>3017</v>
      </c>
      <c r="D3096" s="102" t="s">
        <v>2432</v>
      </c>
      <c r="E3096" s="102">
        <v>89</v>
      </c>
      <c r="F3096" s="102" t="s">
        <v>2973</v>
      </c>
      <c r="G3096" s="1">
        <v>1825972.31</v>
      </c>
      <c r="H3096" s="1">
        <v>171813.19</v>
      </c>
      <c r="I3096" s="1">
        <v>0</v>
      </c>
      <c r="J3096" s="1">
        <v>171813.19</v>
      </c>
      <c r="K3096" s="1">
        <v>1997785.5</v>
      </c>
      <c r="L3096" s="1">
        <v>1997.7855</v>
      </c>
      <c r="M3096" s="1"/>
      <c r="N3096" s="1" t="s">
        <v>3882</v>
      </c>
    </row>
    <row r="3097" spans="1:14" hidden="1" x14ac:dyDescent="0.35">
      <c r="A3097" s="106">
        <v>43343</v>
      </c>
      <c r="B3097" s="1"/>
      <c r="C3097" s="1" t="s">
        <v>3016</v>
      </c>
      <c r="D3097" s="102" t="s">
        <v>2434</v>
      </c>
      <c r="E3097" s="102">
        <v>95</v>
      </c>
      <c r="F3097" s="102" t="s">
        <v>2435</v>
      </c>
      <c r="G3097" s="1">
        <v>1247788.69</v>
      </c>
      <c r="H3097" s="1">
        <v>166444.1</v>
      </c>
      <c r="I3097" s="1">
        <v>130649.66</v>
      </c>
      <c r="J3097" s="1">
        <v>35794.44</v>
      </c>
      <c r="K3097" s="1">
        <v>1283583.1299999999</v>
      </c>
      <c r="L3097" s="1">
        <v>1283.58313</v>
      </c>
      <c r="M3097" s="1"/>
      <c r="N3097" s="1"/>
    </row>
    <row r="3098" spans="1:14" hidden="1" x14ac:dyDescent="0.35">
      <c r="A3098" s="106">
        <v>43343</v>
      </c>
      <c r="B3098" s="1" t="s">
        <v>1133</v>
      </c>
      <c r="C3098" s="1" t="s">
        <v>3017</v>
      </c>
      <c r="D3098" s="102" t="s">
        <v>2436</v>
      </c>
      <c r="E3098" s="102">
        <v>96</v>
      </c>
      <c r="F3098" s="102" t="s">
        <v>2440</v>
      </c>
      <c r="G3098" s="1">
        <v>16648.52</v>
      </c>
      <c r="H3098" s="1">
        <v>23266.39</v>
      </c>
      <c r="I3098" s="1">
        <v>23266.39</v>
      </c>
      <c r="J3098" s="1">
        <v>0</v>
      </c>
      <c r="K3098" s="1">
        <v>16648.52</v>
      </c>
      <c r="L3098" s="1">
        <v>16.648520000000001</v>
      </c>
      <c r="M3098" s="1"/>
      <c r="N3098" s="1" t="s">
        <v>3884</v>
      </c>
    </row>
    <row r="3099" spans="1:14" hidden="1" x14ac:dyDescent="0.35">
      <c r="A3099" s="106">
        <v>43343</v>
      </c>
      <c r="B3099" s="1" t="s">
        <v>1133</v>
      </c>
      <c r="C3099" s="1" t="s">
        <v>3017</v>
      </c>
      <c r="D3099" s="102" t="s">
        <v>2436</v>
      </c>
      <c r="E3099" s="102">
        <v>97</v>
      </c>
      <c r="F3099" s="102" t="s">
        <v>2441</v>
      </c>
      <c r="G3099" s="1">
        <v>61676.11</v>
      </c>
      <c r="H3099" s="1">
        <v>107383.27</v>
      </c>
      <c r="I3099" s="1">
        <v>107383.27</v>
      </c>
      <c r="J3099" s="1">
        <v>0</v>
      </c>
      <c r="K3099" s="1">
        <v>61676.11</v>
      </c>
      <c r="L3099" s="1">
        <v>61.676110000000001</v>
      </c>
      <c r="M3099" s="1"/>
      <c r="N3099" s="1" t="s">
        <v>503</v>
      </c>
    </row>
    <row r="3100" spans="1:14" hidden="1" x14ac:dyDescent="0.35">
      <c r="A3100" s="106">
        <v>43343</v>
      </c>
      <c r="B3100" s="1" t="s">
        <v>1133</v>
      </c>
      <c r="C3100" s="1" t="s">
        <v>3017</v>
      </c>
      <c r="D3100" s="102" t="s">
        <v>2436</v>
      </c>
      <c r="E3100" s="102">
        <v>98</v>
      </c>
      <c r="F3100" s="102" t="s">
        <v>2439</v>
      </c>
      <c r="G3100" s="1">
        <v>255487.74</v>
      </c>
      <c r="H3100" s="1">
        <v>0</v>
      </c>
      <c r="I3100" s="1">
        <v>0</v>
      </c>
      <c r="J3100" s="1">
        <v>0</v>
      </c>
      <c r="K3100" s="1">
        <v>255487.74</v>
      </c>
      <c r="L3100" s="1">
        <v>255.48774</v>
      </c>
      <c r="M3100" s="1"/>
      <c r="N3100" s="1" t="s">
        <v>3885</v>
      </c>
    </row>
    <row r="3101" spans="1:14" hidden="1" x14ac:dyDescent="0.35">
      <c r="A3101" s="106">
        <v>43343</v>
      </c>
      <c r="B3101" s="1" t="s">
        <v>1133</v>
      </c>
      <c r="C3101" s="1" t="s">
        <v>3017</v>
      </c>
      <c r="D3101" s="102" t="s">
        <v>2436</v>
      </c>
      <c r="E3101" s="102">
        <v>99</v>
      </c>
      <c r="F3101" s="102" t="s">
        <v>2437</v>
      </c>
      <c r="G3101" s="1">
        <v>26180</v>
      </c>
      <c r="H3101" s="1">
        <v>0</v>
      </c>
      <c r="I3101" s="1">
        <v>0</v>
      </c>
      <c r="J3101" s="1">
        <v>0</v>
      </c>
      <c r="K3101" s="1">
        <v>26180</v>
      </c>
      <c r="L3101" s="1">
        <v>26.18</v>
      </c>
      <c r="M3101" s="1"/>
      <c r="N3101" s="1" t="s">
        <v>695</v>
      </c>
    </row>
    <row r="3102" spans="1:14" hidden="1" x14ac:dyDescent="0.35">
      <c r="A3102" s="106">
        <v>43343</v>
      </c>
      <c r="B3102" s="1" t="s">
        <v>1133</v>
      </c>
      <c r="C3102" s="1" t="s">
        <v>3017</v>
      </c>
      <c r="D3102" s="102" t="s">
        <v>2436</v>
      </c>
      <c r="E3102" s="102">
        <v>100</v>
      </c>
      <c r="F3102" s="102" t="s">
        <v>2438</v>
      </c>
      <c r="G3102" s="1">
        <v>420210.89</v>
      </c>
      <c r="H3102" s="1">
        <v>35794.44</v>
      </c>
      <c r="I3102" s="1">
        <v>0</v>
      </c>
      <c r="J3102" s="1">
        <v>35794.44</v>
      </c>
      <c r="K3102" s="1">
        <v>456005.33</v>
      </c>
      <c r="L3102" s="1">
        <v>456.00533000000001</v>
      </c>
      <c r="M3102" s="1"/>
      <c r="N3102" s="1" t="s">
        <v>3883</v>
      </c>
    </row>
    <row r="3103" spans="1:14" hidden="1" x14ac:dyDescent="0.35">
      <c r="A3103" s="106">
        <v>43343</v>
      </c>
      <c r="B3103" s="1" t="s">
        <v>1133</v>
      </c>
      <c r="C3103" s="1" t="s">
        <v>3017</v>
      </c>
      <c r="D3103" s="102" t="s">
        <v>2436</v>
      </c>
      <c r="E3103" s="102">
        <v>101</v>
      </c>
      <c r="F3103" s="102" t="s">
        <v>2429</v>
      </c>
      <c r="G3103" s="1">
        <v>443118.97</v>
      </c>
      <c r="H3103" s="1">
        <v>0</v>
      </c>
      <c r="I3103" s="1">
        <v>0</v>
      </c>
      <c r="J3103" s="1">
        <v>0</v>
      </c>
      <c r="K3103" s="1">
        <v>443118.97</v>
      </c>
      <c r="L3103" s="1">
        <v>443.11896999999999</v>
      </c>
      <c r="M3103" s="1"/>
      <c r="N3103" s="1" t="s">
        <v>3883</v>
      </c>
    </row>
    <row r="3104" spans="1:14" hidden="1" x14ac:dyDescent="0.35">
      <c r="A3104" s="106">
        <v>43343</v>
      </c>
      <c r="B3104" s="1" t="s">
        <v>1133</v>
      </c>
      <c r="C3104" s="1" t="s">
        <v>3017</v>
      </c>
      <c r="D3104" s="102" t="s">
        <v>2436</v>
      </c>
      <c r="E3104" s="102">
        <v>1906</v>
      </c>
      <c r="F3104" s="102" t="s">
        <v>2997</v>
      </c>
      <c r="G3104" s="1">
        <v>5967.44</v>
      </c>
      <c r="H3104" s="1">
        <v>0</v>
      </c>
      <c r="I3104" s="1">
        <v>0</v>
      </c>
      <c r="J3104" s="1">
        <v>0</v>
      </c>
      <c r="K3104" s="1">
        <v>5967.44</v>
      </c>
      <c r="L3104" s="1">
        <v>5.9674399999999999</v>
      </c>
      <c r="M3104" s="1"/>
      <c r="N3104" s="1" t="s">
        <v>1015</v>
      </c>
    </row>
    <row r="3105" spans="1:14" hidden="1" x14ac:dyDescent="0.35">
      <c r="A3105" s="106">
        <v>43343</v>
      </c>
      <c r="B3105" s="1" t="s">
        <v>1133</v>
      </c>
      <c r="C3105" s="1" t="s">
        <v>3017</v>
      </c>
      <c r="D3105" s="102" t="s">
        <v>3002</v>
      </c>
      <c r="E3105" s="102">
        <v>102</v>
      </c>
      <c r="F3105" s="102" t="s">
        <v>2055</v>
      </c>
      <c r="G3105" s="1">
        <v>18499.02</v>
      </c>
      <c r="H3105" s="1">
        <v>0</v>
      </c>
      <c r="I3105" s="1">
        <v>0</v>
      </c>
      <c r="J3105" s="1">
        <v>0</v>
      </c>
      <c r="K3105" s="1">
        <v>18499.02</v>
      </c>
      <c r="L3105" s="1">
        <v>18.499020000000002</v>
      </c>
      <c r="M3105" s="1"/>
      <c r="N3105" s="1" t="s">
        <v>1015</v>
      </c>
    </row>
    <row r="3106" spans="1:14" hidden="1" x14ac:dyDescent="0.35">
      <c r="A3106" s="106">
        <v>43343</v>
      </c>
      <c r="B3106" s="1"/>
      <c r="C3106" s="1" t="s">
        <v>3016</v>
      </c>
      <c r="D3106" s="102" t="s">
        <v>2442</v>
      </c>
      <c r="E3106" s="102">
        <v>103</v>
      </c>
      <c r="F3106" s="102" t="s">
        <v>2443</v>
      </c>
      <c r="G3106" s="1">
        <v>1571140.64</v>
      </c>
      <c r="H3106" s="1">
        <v>89191.94</v>
      </c>
      <c r="I3106" s="1">
        <v>123665.79</v>
      </c>
      <c r="J3106" s="1">
        <v>-34473.849999999991</v>
      </c>
      <c r="K3106" s="1">
        <v>1536666.79</v>
      </c>
      <c r="L3106" s="1">
        <v>1536.66679</v>
      </c>
      <c r="M3106" s="1"/>
      <c r="N3106" s="1"/>
    </row>
    <row r="3107" spans="1:14" hidden="1" x14ac:dyDescent="0.35">
      <c r="A3107" s="106">
        <v>43343</v>
      </c>
      <c r="B3107" s="1"/>
      <c r="C3107" s="1" t="s">
        <v>3016</v>
      </c>
      <c r="D3107" s="102" t="s">
        <v>2444</v>
      </c>
      <c r="E3107" s="102">
        <v>104</v>
      </c>
      <c r="F3107" s="102" t="s">
        <v>2443</v>
      </c>
      <c r="G3107" s="1">
        <v>1571140.64</v>
      </c>
      <c r="H3107" s="1">
        <v>89191.94</v>
      </c>
      <c r="I3107" s="1">
        <v>123665.79</v>
      </c>
      <c r="J3107" s="1">
        <v>-34473.849999999991</v>
      </c>
      <c r="K3107" s="1">
        <v>1536666.79</v>
      </c>
      <c r="L3107" s="1">
        <v>1536.66679</v>
      </c>
      <c r="M3107" s="1"/>
      <c r="N3107" s="1"/>
    </row>
    <row r="3108" spans="1:14" hidden="1" x14ac:dyDescent="0.35">
      <c r="A3108" s="106">
        <v>43343</v>
      </c>
      <c r="B3108" s="1" t="s">
        <v>1133</v>
      </c>
      <c r="C3108" s="1" t="s">
        <v>3017</v>
      </c>
      <c r="D3108" s="102" t="s">
        <v>2445</v>
      </c>
      <c r="E3108" s="102">
        <v>110</v>
      </c>
      <c r="F3108" s="102" t="s">
        <v>2446</v>
      </c>
      <c r="G3108" s="1">
        <v>444587.64</v>
      </c>
      <c r="H3108" s="1">
        <v>0</v>
      </c>
      <c r="I3108" s="1">
        <v>0</v>
      </c>
      <c r="J3108" s="1">
        <v>0</v>
      </c>
      <c r="K3108" s="1">
        <v>444587.64</v>
      </c>
      <c r="L3108" s="1">
        <v>444.58764000000002</v>
      </c>
      <c r="M3108" s="1"/>
      <c r="N3108" s="1" t="s">
        <v>1015</v>
      </c>
    </row>
    <row r="3109" spans="1:14" hidden="1" x14ac:dyDescent="0.35">
      <c r="A3109" s="106">
        <v>43343</v>
      </c>
      <c r="B3109" s="1"/>
      <c r="C3109" s="1" t="s">
        <v>3016</v>
      </c>
      <c r="D3109" s="102" t="s">
        <v>2447</v>
      </c>
      <c r="E3109" s="102">
        <v>111</v>
      </c>
      <c r="F3109" s="102" t="s">
        <v>2448</v>
      </c>
      <c r="G3109" s="1">
        <v>1126553</v>
      </c>
      <c r="H3109" s="1">
        <v>89191.94</v>
      </c>
      <c r="I3109" s="1">
        <v>123665.79</v>
      </c>
      <c r="J3109" s="1">
        <v>-34473.849999999991</v>
      </c>
      <c r="K3109" s="1">
        <v>1092079.1499999999</v>
      </c>
      <c r="L3109" s="1">
        <v>1092.0791499999998</v>
      </c>
      <c r="M3109" s="1"/>
      <c r="N3109" s="1"/>
    </row>
    <row r="3110" spans="1:14" hidden="1" x14ac:dyDescent="0.35">
      <c r="A3110" s="106">
        <v>43343</v>
      </c>
      <c r="B3110" s="1" t="s">
        <v>1132</v>
      </c>
      <c r="C3110" s="1" t="s">
        <v>3017</v>
      </c>
      <c r="D3110" s="102" t="s">
        <v>2447</v>
      </c>
      <c r="E3110" s="102">
        <v>112</v>
      </c>
      <c r="F3110" s="102" t="s">
        <v>2071</v>
      </c>
      <c r="G3110" s="1">
        <v>933156.09</v>
      </c>
      <c r="H3110" s="1">
        <v>8893.64</v>
      </c>
      <c r="I3110" s="1">
        <v>8386.58</v>
      </c>
      <c r="J3110" s="1">
        <v>507.05999999999949</v>
      </c>
      <c r="K3110" s="1">
        <v>933663.15</v>
      </c>
      <c r="L3110" s="1">
        <v>933.66314999999997</v>
      </c>
      <c r="M3110" s="1"/>
      <c r="N3110" s="1" t="s">
        <v>3879</v>
      </c>
    </row>
    <row r="3111" spans="1:14" hidden="1" x14ac:dyDescent="0.35">
      <c r="A3111" s="106">
        <v>43343</v>
      </c>
      <c r="B3111" s="1" t="s">
        <v>1132</v>
      </c>
      <c r="C3111" s="1" t="s">
        <v>3017</v>
      </c>
      <c r="D3111" s="102" t="s">
        <v>2447</v>
      </c>
      <c r="E3111" s="102">
        <v>113</v>
      </c>
      <c r="F3111" s="102" t="s">
        <v>2072</v>
      </c>
      <c r="G3111" s="1">
        <v>78117.7</v>
      </c>
      <c r="H3111" s="1">
        <v>0</v>
      </c>
      <c r="I3111" s="1">
        <v>0</v>
      </c>
      <c r="J3111" s="1">
        <v>0</v>
      </c>
      <c r="K3111" s="1">
        <v>78117.7</v>
      </c>
      <c r="L3111" s="1">
        <v>78.117699999999999</v>
      </c>
      <c r="M3111" s="1"/>
      <c r="N3111" s="1" t="s">
        <v>3881</v>
      </c>
    </row>
    <row r="3112" spans="1:14" hidden="1" x14ac:dyDescent="0.35">
      <c r="A3112" s="106">
        <v>43343</v>
      </c>
      <c r="B3112" s="1" t="s">
        <v>1132</v>
      </c>
      <c r="C3112" s="1" t="s">
        <v>3017</v>
      </c>
      <c r="D3112" s="102" t="s">
        <v>2447</v>
      </c>
      <c r="E3112" s="102">
        <v>114</v>
      </c>
      <c r="F3112" s="102" t="s">
        <v>2074</v>
      </c>
      <c r="G3112" s="1">
        <v>115279.21</v>
      </c>
      <c r="H3112" s="1">
        <v>80298.3</v>
      </c>
      <c r="I3112" s="1">
        <v>115279.21</v>
      </c>
      <c r="J3112" s="1">
        <v>-34980.910000000003</v>
      </c>
      <c r="K3112" s="1">
        <v>80298.3</v>
      </c>
      <c r="L3112" s="1">
        <v>80.298299999999998</v>
      </c>
      <c r="M3112" s="1"/>
      <c r="N3112" s="1" t="s">
        <v>3881</v>
      </c>
    </row>
    <row r="3113" spans="1:14" hidden="1" x14ac:dyDescent="0.35">
      <c r="A3113" s="106">
        <v>43343</v>
      </c>
      <c r="B3113" s="1"/>
      <c r="C3113" s="1" t="s">
        <v>3016</v>
      </c>
      <c r="D3113" s="102" t="s">
        <v>2449</v>
      </c>
      <c r="E3113" s="102">
        <v>115</v>
      </c>
      <c r="F3113" s="102" t="s">
        <v>2450</v>
      </c>
      <c r="G3113" s="1">
        <v>5083885.3600000003</v>
      </c>
      <c r="H3113" s="1">
        <v>97120.41</v>
      </c>
      <c r="I3113" s="1">
        <v>170034.7</v>
      </c>
      <c r="J3113" s="1">
        <v>-72914.290000000008</v>
      </c>
      <c r="K3113" s="1">
        <v>5010971.07</v>
      </c>
      <c r="L3113" s="1">
        <v>5010.9710700000005</v>
      </c>
      <c r="M3113" s="1"/>
      <c r="N3113" s="1"/>
    </row>
    <row r="3114" spans="1:14" hidden="1" x14ac:dyDescent="0.35">
      <c r="A3114" s="106">
        <v>43343</v>
      </c>
      <c r="B3114" s="1"/>
      <c r="C3114" s="1" t="s">
        <v>3016</v>
      </c>
      <c r="D3114" s="102" t="s">
        <v>2900</v>
      </c>
      <c r="E3114" s="102">
        <v>116</v>
      </c>
      <c r="F3114" s="102" t="s">
        <v>2901</v>
      </c>
      <c r="G3114" s="1">
        <v>995714.11</v>
      </c>
      <c r="H3114" s="1">
        <v>97120.41</v>
      </c>
      <c r="I3114" s="1">
        <v>170034.7</v>
      </c>
      <c r="J3114" s="1">
        <v>-72914.290000000008</v>
      </c>
      <c r="K3114" s="1">
        <v>922799.82</v>
      </c>
      <c r="L3114" s="1">
        <v>922.79981999999995</v>
      </c>
      <c r="M3114" s="1"/>
      <c r="N3114" s="1"/>
    </row>
    <row r="3115" spans="1:14" hidden="1" x14ac:dyDescent="0.35">
      <c r="A3115" s="106">
        <v>43343</v>
      </c>
      <c r="B3115" s="1"/>
      <c r="C3115" s="1" t="s">
        <v>3016</v>
      </c>
      <c r="D3115" s="102" t="s">
        <v>2451</v>
      </c>
      <c r="E3115" s="102">
        <v>119</v>
      </c>
      <c r="F3115" s="102" t="s">
        <v>2452</v>
      </c>
      <c r="G3115" s="1">
        <v>455.66</v>
      </c>
      <c r="H3115" s="1">
        <v>0</v>
      </c>
      <c r="I3115" s="1">
        <v>0</v>
      </c>
      <c r="J3115" s="1">
        <v>0</v>
      </c>
      <c r="K3115" s="1">
        <v>455.66</v>
      </c>
      <c r="L3115" s="1">
        <v>0.45566000000000001</v>
      </c>
      <c r="M3115" s="1"/>
      <c r="N3115" s="1"/>
    </row>
    <row r="3116" spans="1:14" hidden="1" x14ac:dyDescent="0.35">
      <c r="A3116" s="106">
        <v>43343</v>
      </c>
      <c r="B3116" s="1"/>
      <c r="C3116" s="1" t="s">
        <v>3016</v>
      </c>
      <c r="D3116" s="102" t="s">
        <v>2451</v>
      </c>
      <c r="E3116" s="102">
        <v>121</v>
      </c>
      <c r="F3116" s="102" t="s">
        <v>2453</v>
      </c>
      <c r="G3116" s="1">
        <v>370622.77</v>
      </c>
      <c r="H3116" s="1">
        <v>97120.41</v>
      </c>
      <c r="I3116" s="1">
        <v>170034.7</v>
      </c>
      <c r="J3116" s="1">
        <v>-72914.290000000008</v>
      </c>
      <c r="K3116" s="1">
        <v>297708.48</v>
      </c>
      <c r="L3116" s="1">
        <v>297.70848000000001</v>
      </c>
      <c r="M3116" s="1"/>
      <c r="N3116" s="1"/>
    </row>
    <row r="3117" spans="1:14" hidden="1" x14ac:dyDescent="0.35">
      <c r="A3117" s="106">
        <v>43343</v>
      </c>
      <c r="B3117" s="1"/>
      <c r="C3117" s="1" t="s">
        <v>3016</v>
      </c>
      <c r="D3117" s="102" t="s">
        <v>2451</v>
      </c>
      <c r="E3117" s="102">
        <v>131</v>
      </c>
      <c r="F3117" s="102" t="s">
        <v>2066</v>
      </c>
      <c r="G3117" s="1">
        <v>624635.68000000005</v>
      </c>
      <c r="H3117" s="1">
        <v>0</v>
      </c>
      <c r="I3117" s="1">
        <v>0</v>
      </c>
      <c r="J3117" s="1">
        <v>0</v>
      </c>
      <c r="K3117" s="1">
        <v>624635.68000000005</v>
      </c>
      <c r="L3117" s="1">
        <v>624.63568000000009</v>
      </c>
      <c r="M3117" s="1"/>
      <c r="N3117" s="1"/>
    </row>
    <row r="3118" spans="1:14" hidden="1" x14ac:dyDescent="0.35">
      <c r="A3118" s="106">
        <v>43343</v>
      </c>
      <c r="B3118" s="1" t="s">
        <v>1132</v>
      </c>
      <c r="C3118" s="1" t="s">
        <v>3017</v>
      </c>
      <c r="D3118" s="102" t="s">
        <v>2451</v>
      </c>
      <c r="E3118" s="102">
        <v>120</v>
      </c>
      <c r="F3118" s="102" t="s">
        <v>2049</v>
      </c>
      <c r="G3118" s="1">
        <v>455.66</v>
      </c>
      <c r="H3118" s="1">
        <v>0</v>
      </c>
      <c r="I3118" s="1">
        <v>0</v>
      </c>
      <c r="J3118" s="1">
        <v>0</v>
      </c>
      <c r="K3118" s="1">
        <v>455.66</v>
      </c>
      <c r="L3118" s="1">
        <v>0.45566000000000001</v>
      </c>
      <c r="M3118" s="1"/>
      <c r="N3118" s="1" t="s">
        <v>3881</v>
      </c>
    </row>
    <row r="3119" spans="1:14" hidden="1" x14ac:dyDescent="0.35">
      <c r="A3119" s="106">
        <v>43343</v>
      </c>
      <c r="B3119" s="1" t="s">
        <v>1132</v>
      </c>
      <c r="C3119" s="1" t="s">
        <v>3017</v>
      </c>
      <c r="D3119" s="102" t="s">
        <v>2451</v>
      </c>
      <c r="E3119" s="102">
        <v>122</v>
      </c>
      <c r="F3119" s="102" t="s">
        <v>2050</v>
      </c>
      <c r="G3119" s="1">
        <v>273618.84000000003</v>
      </c>
      <c r="H3119" s="1">
        <v>19559.52</v>
      </c>
      <c r="I3119" s="1">
        <v>34121.910000000003</v>
      </c>
      <c r="J3119" s="1">
        <v>-14562.390000000003</v>
      </c>
      <c r="K3119" s="1">
        <v>259056.45</v>
      </c>
      <c r="L3119" s="1">
        <v>259.05644999999998</v>
      </c>
      <c r="M3119" s="1"/>
      <c r="N3119" s="1" t="s">
        <v>3879</v>
      </c>
    </row>
    <row r="3120" spans="1:14" hidden="1" x14ac:dyDescent="0.35">
      <c r="A3120" s="106">
        <v>43343</v>
      </c>
      <c r="B3120" s="1" t="s">
        <v>1132</v>
      </c>
      <c r="C3120" s="1" t="s">
        <v>3017</v>
      </c>
      <c r="D3120" s="102" t="s">
        <v>2451</v>
      </c>
      <c r="E3120" s="102">
        <v>123</v>
      </c>
      <c r="F3120" s="102" t="s">
        <v>2051</v>
      </c>
      <c r="G3120" s="1">
        <v>79000.23</v>
      </c>
      <c r="H3120" s="1">
        <v>77436.36</v>
      </c>
      <c r="I3120" s="1">
        <v>135700.91</v>
      </c>
      <c r="J3120" s="1">
        <v>-58264.55</v>
      </c>
      <c r="K3120" s="1">
        <v>20735.68</v>
      </c>
      <c r="L3120" s="1">
        <v>20.735679999999999</v>
      </c>
      <c r="M3120" s="1"/>
      <c r="N3120" s="1" t="s">
        <v>3879</v>
      </c>
    </row>
    <row r="3121" spans="1:14" hidden="1" x14ac:dyDescent="0.35">
      <c r="A3121" s="106">
        <v>43343</v>
      </c>
      <c r="B3121" s="1" t="s">
        <v>1132</v>
      </c>
      <c r="C3121" s="1" t="s">
        <v>3017</v>
      </c>
      <c r="D3121" s="102" t="s">
        <v>2451</v>
      </c>
      <c r="E3121" s="102">
        <v>125</v>
      </c>
      <c r="F3121" s="102" t="s">
        <v>2052</v>
      </c>
      <c r="G3121" s="1">
        <v>5880</v>
      </c>
      <c r="H3121" s="1">
        <v>0</v>
      </c>
      <c r="I3121" s="1">
        <v>0</v>
      </c>
      <c r="J3121" s="1">
        <v>0</v>
      </c>
      <c r="K3121" s="1">
        <v>5880</v>
      </c>
      <c r="L3121" s="1">
        <v>5.88</v>
      </c>
      <c r="M3121" s="1"/>
      <c r="N3121" s="1" t="s">
        <v>3879</v>
      </c>
    </row>
    <row r="3122" spans="1:14" hidden="1" x14ac:dyDescent="0.35">
      <c r="A3122" s="106">
        <v>43343</v>
      </c>
      <c r="B3122" s="1" t="s">
        <v>1132</v>
      </c>
      <c r="C3122" s="1" t="s">
        <v>3017</v>
      </c>
      <c r="D3122" s="102" t="s">
        <v>2451</v>
      </c>
      <c r="E3122" s="102">
        <v>126</v>
      </c>
      <c r="F3122" s="102" t="s">
        <v>2053</v>
      </c>
      <c r="G3122" s="1">
        <v>294.22000000000003</v>
      </c>
      <c r="H3122" s="1">
        <v>0</v>
      </c>
      <c r="I3122" s="1">
        <v>0</v>
      </c>
      <c r="J3122" s="1">
        <v>0</v>
      </c>
      <c r="K3122" s="1">
        <v>294.22000000000003</v>
      </c>
      <c r="L3122" s="1">
        <v>0.29422000000000004</v>
      </c>
      <c r="M3122" s="1"/>
      <c r="N3122" s="1" t="s">
        <v>3879</v>
      </c>
    </row>
    <row r="3123" spans="1:14" hidden="1" x14ac:dyDescent="0.35">
      <c r="A3123" s="106">
        <v>43343</v>
      </c>
      <c r="B3123" s="1" t="s">
        <v>1132</v>
      </c>
      <c r="C3123" s="1" t="s">
        <v>3017</v>
      </c>
      <c r="D3123" s="102" t="s">
        <v>2451</v>
      </c>
      <c r="E3123" s="102">
        <v>127</v>
      </c>
      <c r="F3123" s="102" t="s">
        <v>2054</v>
      </c>
      <c r="G3123" s="1">
        <v>11829.48</v>
      </c>
      <c r="H3123" s="1">
        <v>124.53</v>
      </c>
      <c r="I3123" s="1">
        <v>211.88</v>
      </c>
      <c r="J3123" s="1">
        <v>-87.35</v>
      </c>
      <c r="K3123" s="1">
        <v>11742.13</v>
      </c>
      <c r="L3123" s="1">
        <v>11.74213</v>
      </c>
      <c r="M3123" s="1"/>
      <c r="N3123" s="1" t="s">
        <v>3879</v>
      </c>
    </row>
    <row r="3124" spans="1:14" hidden="1" x14ac:dyDescent="0.35">
      <c r="A3124" s="106">
        <v>43343</v>
      </c>
      <c r="B3124" s="1" t="s">
        <v>1132</v>
      </c>
      <c r="C3124" s="1" t="s">
        <v>3017</v>
      </c>
      <c r="D3124" s="102" t="s">
        <v>2451</v>
      </c>
      <c r="E3124" s="102">
        <v>132</v>
      </c>
      <c r="F3124" s="102" t="s">
        <v>2067</v>
      </c>
      <c r="G3124" s="1">
        <v>329681.57</v>
      </c>
      <c r="H3124" s="1">
        <v>0</v>
      </c>
      <c r="I3124" s="1">
        <v>0</v>
      </c>
      <c r="J3124" s="1">
        <v>0</v>
      </c>
      <c r="K3124" s="1">
        <v>329681.57</v>
      </c>
      <c r="L3124" s="1">
        <v>329.68157000000002</v>
      </c>
      <c r="M3124" s="1"/>
      <c r="N3124" s="1" t="s">
        <v>3880</v>
      </c>
    </row>
    <row r="3125" spans="1:14" hidden="1" x14ac:dyDescent="0.35">
      <c r="A3125" s="106">
        <v>43343</v>
      </c>
      <c r="B3125" s="1" t="s">
        <v>1132</v>
      </c>
      <c r="C3125" s="1" t="s">
        <v>3017</v>
      </c>
      <c r="D3125" s="102" t="s">
        <v>2451</v>
      </c>
      <c r="E3125" s="102">
        <v>133</v>
      </c>
      <c r="F3125" s="102" t="s">
        <v>2068</v>
      </c>
      <c r="G3125" s="1">
        <v>36420.910000000003</v>
      </c>
      <c r="H3125" s="1">
        <v>0</v>
      </c>
      <c r="I3125" s="1">
        <v>0</v>
      </c>
      <c r="J3125" s="1">
        <v>0</v>
      </c>
      <c r="K3125" s="1">
        <v>36420.910000000003</v>
      </c>
      <c r="L3125" s="1">
        <v>36.420910000000006</v>
      </c>
      <c r="M3125" s="1"/>
      <c r="N3125" s="1" t="s">
        <v>3880</v>
      </c>
    </row>
    <row r="3126" spans="1:14" hidden="1" x14ac:dyDescent="0.35">
      <c r="A3126" s="106">
        <v>43343</v>
      </c>
      <c r="B3126" s="1" t="s">
        <v>1132</v>
      </c>
      <c r="C3126" s="1" t="s">
        <v>3017</v>
      </c>
      <c r="D3126" s="102" t="s">
        <v>2451</v>
      </c>
      <c r="E3126" s="102">
        <v>134</v>
      </c>
      <c r="F3126" s="102" t="s">
        <v>2069</v>
      </c>
      <c r="G3126" s="1">
        <v>49441.29</v>
      </c>
      <c r="H3126" s="1">
        <v>0</v>
      </c>
      <c r="I3126" s="1">
        <v>0</v>
      </c>
      <c r="J3126" s="1">
        <v>0</v>
      </c>
      <c r="K3126" s="1">
        <v>49441.29</v>
      </c>
      <c r="L3126" s="1">
        <v>49.441290000000002</v>
      </c>
      <c r="M3126" s="1"/>
      <c r="N3126" s="1" t="s">
        <v>3880</v>
      </c>
    </row>
    <row r="3127" spans="1:14" hidden="1" x14ac:dyDescent="0.35">
      <c r="A3127" s="106">
        <v>43343</v>
      </c>
      <c r="B3127" s="1" t="s">
        <v>1132</v>
      </c>
      <c r="C3127" s="1" t="s">
        <v>3017</v>
      </c>
      <c r="D3127" s="102" t="s">
        <v>2451</v>
      </c>
      <c r="E3127" s="102">
        <v>135</v>
      </c>
      <c r="F3127" s="102" t="s">
        <v>2070</v>
      </c>
      <c r="G3127" s="1">
        <v>209091.91</v>
      </c>
      <c r="H3127" s="1">
        <v>0</v>
      </c>
      <c r="I3127" s="1">
        <v>0</v>
      </c>
      <c r="J3127" s="1">
        <v>0</v>
      </c>
      <c r="K3127" s="1">
        <v>209091.91</v>
      </c>
      <c r="L3127" s="1">
        <v>209.09191000000001</v>
      </c>
      <c r="M3127" s="1"/>
      <c r="N3127" s="1" t="s">
        <v>3880</v>
      </c>
    </row>
    <row r="3128" spans="1:14" hidden="1" x14ac:dyDescent="0.35">
      <c r="A3128" s="106">
        <v>43343</v>
      </c>
      <c r="B3128" s="1"/>
      <c r="C3128" s="1" t="s">
        <v>3016</v>
      </c>
      <c r="D3128" s="102" t="s">
        <v>2454</v>
      </c>
      <c r="E3128" s="102">
        <v>137</v>
      </c>
      <c r="F3128" s="102" t="s">
        <v>2455</v>
      </c>
      <c r="G3128" s="1">
        <v>4088171.25</v>
      </c>
      <c r="H3128" s="1">
        <v>0</v>
      </c>
      <c r="I3128" s="1">
        <v>0</v>
      </c>
      <c r="J3128" s="1">
        <v>0</v>
      </c>
      <c r="K3128" s="1">
        <v>4088171.25</v>
      </c>
      <c r="L3128" s="1">
        <v>4088.1712499999999</v>
      </c>
      <c r="M3128" s="1"/>
      <c r="N3128" s="1"/>
    </row>
    <row r="3129" spans="1:14" hidden="1" x14ac:dyDescent="0.35">
      <c r="A3129" s="106">
        <v>43343</v>
      </c>
      <c r="B3129" s="1"/>
      <c r="C3129" s="1" t="s">
        <v>3016</v>
      </c>
      <c r="D3129" s="102" t="s">
        <v>2456</v>
      </c>
      <c r="E3129" s="102">
        <v>139</v>
      </c>
      <c r="F3129" s="102" t="s">
        <v>2458</v>
      </c>
      <c r="G3129" s="1">
        <v>4088171.25</v>
      </c>
      <c r="H3129" s="1">
        <v>0</v>
      </c>
      <c r="I3129" s="1">
        <v>0</v>
      </c>
      <c r="J3129" s="1">
        <v>0</v>
      </c>
      <c r="K3129" s="1">
        <v>4088171.25</v>
      </c>
      <c r="L3129" s="1">
        <v>4088.1712499999999</v>
      </c>
      <c r="M3129" s="1"/>
      <c r="N3129" s="1"/>
    </row>
    <row r="3130" spans="1:14" hidden="1" x14ac:dyDescent="0.35">
      <c r="A3130" s="106">
        <v>43343</v>
      </c>
      <c r="B3130" s="1" t="s">
        <v>1131</v>
      </c>
      <c r="C3130" s="1" t="s">
        <v>3017</v>
      </c>
      <c r="D3130" s="102" t="s">
        <v>2456</v>
      </c>
      <c r="E3130" s="102">
        <v>140</v>
      </c>
      <c r="F3130" s="102" t="s">
        <v>2062</v>
      </c>
      <c r="G3130" s="1">
        <v>5858046.7999999998</v>
      </c>
      <c r="H3130" s="1">
        <v>0</v>
      </c>
      <c r="I3130" s="1">
        <v>0</v>
      </c>
      <c r="J3130" s="1">
        <v>0</v>
      </c>
      <c r="K3130" s="1">
        <v>5858046.7999999998</v>
      </c>
      <c r="L3130" s="1">
        <v>5858.0468000000001</v>
      </c>
      <c r="M3130" s="1"/>
      <c r="N3130" s="1"/>
    </row>
    <row r="3131" spans="1:14" hidden="1" x14ac:dyDescent="0.35">
      <c r="A3131" s="106">
        <v>43343</v>
      </c>
      <c r="B3131" s="1" t="s">
        <v>1130</v>
      </c>
      <c r="C3131" s="1" t="s">
        <v>3017</v>
      </c>
      <c r="D3131" s="102" t="s">
        <v>2456</v>
      </c>
      <c r="E3131" s="102">
        <v>142</v>
      </c>
      <c r="F3131" s="102" t="s">
        <v>2063</v>
      </c>
      <c r="G3131" s="1">
        <v>43239.24</v>
      </c>
      <c r="H3131" s="1">
        <v>0</v>
      </c>
      <c r="I3131" s="1">
        <v>0</v>
      </c>
      <c r="J3131" s="1">
        <v>0</v>
      </c>
      <c r="K3131" s="1">
        <v>43239.24</v>
      </c>
      <c r="L3131" s="1">
        <v>43.239239999999995</v>
      </c>
      <c r="M3131" s="1"/>
      <c r="N3131" s="1"/>
    </row>
    <row r="3132" spans="1:14" hidden="1" x14ac:dyDescent="0.35">
      <c r="A3132" s="106">
        <v>43343</v>
      </c>
      <c r="B3132" s="1" t="s">
        <v>1131</v>
      </c>
      <c r="C3132" s="1" t="s">
        <v>3017</v>
      </c>
      <c r="D3132" s="102" t="s">
        <v>2456</v>
      </c>
      <c r="E3132" s="102">
        <v>144</v>
      </c>
      <c r="F3132" s="102" t="s">
        <v>2457</v>
      </c>
      <c r="G3132" s="1">
        <v>-1901286.11</v>
      </c>
      <c r="H3132" s="1">
        <v>0</v>
      </c>
      <c r="I3132" s="1">
        <v>0</v>
      </c>
      <c r="J3132" s="1">
        <v>0</v>
      </c>
      <c r="K3132" s="1">
        <v>-1901286.11</v>
      </c>
      <c r="L3132" s="1">
        <v>-1901.28611</v>
      </c>
      <c r="M3132" s="1"/>
      <c r="N3132" s="1"/>
    </row>
    <row r="3133" spans="1:14" hidden="1" x14ac:dyDescent="0.35">
      <c r="A3133" s="106">
        <v>43343</v>
      </c>
      <c r="B3133" s="1" t="s">
        <v>1132</v>
      </c>
      <c r="C3133" s="1" t="s">
        <v>3017</v>
      </c>
      <c r="D3133" s="102" t="s">
        <v>2456</v>
      </c>
      <c r="E3133" s="102">
        <v>145</v>
      </c>
      <c r="F3133" s="102" t="s">
        <v>2064</v>
      </c>
      <c r="G3133" s="1">
        <v>88171.32</v>
      </c>
      <c r="H3133" s="1">
        <v>0</v>
      </c>
      <c r="I3133" s="1">
        <v>0</v>
      </c>
      <c r="J3133" s="1">
        <v>0</v>
      </c>
      <c r="K3133" s="1">
        <v>88171.32</v>
      </c>
      <c r="L3133" s="1">
        <v>88.171320000000009</v>
      </c>
      <c r="M3133" s="1"/>
      <c r="N3133" s="1" t="s">
        <v>3881</v>
      </c>
    </row>
    <row r="3134" spans="1:14" hidden="1" x14ac:dyDescent="0.35">
      <c r="A3134" s="106">
        <v>43343</v>
      </c>
      <c r="B3134" s="1"/>
      <c r="C3134" s="1" t="s">
        <v>3016</v>
      </c>
      <c r="D3134" s="102" t="s">
        <v>2459</v>
      </c>
      <c r="E3134" s="102">
        <v>158</v>
      </c>
      <c r="F3134" s="102" t="s">
        <v>2460</v>
      </c>
      <c r="G3134" s="1">
        <v>5263872502.4700003</v>
      </c>
      <c r="H3134" s="1">
        <v>2076835.72</v>
      </c>
      <c r="I3134" s="1">
        <v>2824447.49</v>
      </c>
      <c r="J3134" s="1">
        <v>-747611.77000000025</v>
      </c>
      <c r="K3134" s="1">
        <v>5263124890.6999998</v>
      </c>
      <c r="L3134" s="1">
        <v>5263124.8906999994</v>
      </c>
      <c r="M3134" s="1"/>
      <c r="N3134" s="1"/>
    </row>
    <row r="3135" spans="1:14" hidden="1" x14ac:dyDescent="0.35">
      <c r="A3135" s="106">
        <v>43343</v>
      </c>
      <c r="B3135" s="1"/>
      <c r="C3135" s="1" t="s">
        <v>3016</v>
      </c>
      <c r="D3135" s="102" t="s">
        <v>2461</v>
      </c>
      <c r="E3135" s="102">
        <v>162</v>
      </c>
      <c r="F3135" s="102" t="s">
        <v>2462</v>
      </c>
      <c r="G3135" s="1">
        <v>39475767.640000001</v>
      </c>
      <c r="H3135" s="1">
        <v>14663.65</v>
      </c>
      <c r="I3135" s="1">
        <v>0</v>
      </c>
      <c r="J3135" s="1">
        <v>14663.65</v>
      </c>
      <c r="K3135" s="1">
        <v>39490431.289999999</v>
      </c>
      <c r="L3135" s="1">
        <v>39490.43129</v>
      </c>
      <c r="M3135" s="1"/>
      <c r="N3135" s="1"/>
    </row>
    <row r="3136" spans="1:14" hidden="1" x14ac:dyDescent="0.35">
      <c r="A3136" s="106">
        <v>43343</v>
      </c>
      <c r="B3136" s="1"/>
      <c r="C3136" s="1" t="s">
        <v>3016</v>
      </c>
      <c r="D3136" s="102" t="s">
        <v>2463</v>
      </c>
      <c r="E3136" s="102">
        <v>200</v>
      </c>
      <c r="F3136" s="102" t="s">
        <v>2075</v>
      </c>
      <c r="G3136" s="1">
        <v>2257654.75</v>
      </c>
      <c r="H3136" s="1">
        <v>5150.49</v>
      </c>
      <c r="I3136" s="1">
        <v>0</v>
      </c>
      <c r="J3136" s="1">
        <v>5150.49</v>
      </c>
      <c r="K3136" s="1">
        <v>2262805.2400000002</v>
      </c>
      <c r="L3136" s="1">
        <v>2262.8052400000001</v>
      </c>
      <c r="M3136" s="1"/>
      <c r="N3136" s="1"/>
    </row>
    <row r="3137" spans="1:14" hidden="1" x14ac:dyDescent="0.35">
      <c r="A3137" s="106">
        <v>43343</v>
      </c>
      <c r="B3137" s="1"/>
      <c r="C3137" s="1" t="s">
        <v>3016</v>
      </c>
      <c r="D3137" s="102" t="s">
        <v>2464</v>
      </c>
      <c r="E3137" s="102">
        <v>201</v>
      </c>
      <c r="F3137" s="102" t="s">
        <v>2076</v>
      </c>
      <c r="G3137" s="1">
        <v>2257654.75</v>
      </c>
      <c r="H3137" s="1">
        <v>5150.49</v>
      </c>
      <c r="I3137" s="1">
        <v>0</v>
      </c>
      <c r="J3137" s="1">
        <v>5150.49</v>
      </c>
      <c r="K3137" s="1">
        <v>2262805.2400000002</v>
      </c>
      <c r="L3137" s="1">
        <v>2262.8052400000001</v>
      </c>
      <c r="M3137" s="1"/>
      <c r="N3137" s="1"/>
    </row>
    <row r="3138" spans="1:14" hidden="1" x14ac:dyDescent="0.35">
      <c r="A3138" s="106">
        <v>43343</v>
      </c>
      <c r="B3138" s="1" t="s">
        <v>1139</v>
      </c>
      <c r="C3138" s="1" t="s">
        <v>3017</v>
      </c>
      <c r="D3138" s="102" t="s">
        <v>2464</v>
      </c>
      <c r="E3138" s="102">
        <v>202</v>
      </c>
      <c r="F3138" s="102" t="s">
        <v>2076</v>
      </c>
      <c r="G3138" s="1">
        <v>2257654.75</v>
      </c>
      <c r="H3138" s="1">
        <v>5150.49</v>
      </c>
      <c r="I3138" s="1">
        <v>0</v>
      </c>
      <c r="J3138" s="1">
        <v>5150.49</v>
      </c>
      <c r="K3138" s="1">
        <v>2262805.2400000002</v>
      </c>
      <c r="L3138" s="1">
        <v>2262.8052400000001</v>
      </c>
      <c r="M3138" s="1"/>
      <c r="N3138" s="1"/>
    </row>
    <row r="3139" spans="1:14" hidden="1" x14ac:dyDescent="0.35">
      <c r="A3139" s="106">
        <v>43343</v>
      </c>
      <c r="B3139" s="1"/>
      <c r="C3139" s="1" t="s">
        <v>3016</v>
      </c>
      <c r="D3139" s="102" t="s">
        <v>2465</v>
      </c>
      <c r="E3139" s="102">
        <v>203</v>
      </c>
      <c r="F3139" s="102" t="s">
        <v>2077</v>
      </c>
      <c r="G3139" s="1">
        <v>19666539.579999998</v>
      </c>
      <c r="H3139" s="1">
        <v>9513.16</v>
      </c>
      <c r="I3139" s="1">
        <v>0</v>
      </c>
      <c r="J3139" s="1">
        <v>9513.16</v>
      </c>
      <c r="K3139" s="1">
        <v>19676052.739999998</v>
      </c>
      <c r="L3139" s="1">
        <v>19676.052739999999</v>
      </c>
      <c r="M3139" s="1"/>
      <c r="N3139" s="1"/>
    </row>
    <row r="3140" spans="1:14" hidden="1" x14ac:dyDescent="0.35">
      <c r="A3140" s="106">
        <v>43343</v>
      </c>
      <c r="B3140" s="1" t="s">
        <v>1139</v>
      </c>
      <c r="C3140" s="1" t="s">
        <v>3017</v>
      </c>
      <c r="D3140" s="102" t="s">
        <v>2466</v>
      </c>
      <c r="E3140" s="102">
        <v>204</v>
      </c>
      <c r="F3140" s="102" t="s">
        <v>2078</v>
      </c>
      <c r="G3140" s="1">
        <v>19666539.579999998</v>
      </c>
      <c r="H3140" s="1">
        <v>9513.16</v>
      </c>
      <c r="I3140" s="1">
        <v>0</v>
      </c>
      <c r="J3140" s="1">
        <v>9513.16</v>
      </c>
      <c r="K3140" s="1">
        <v>19676052.739999998</v>
      </c>
      <c r="L3140" s="1">
        <v>19676.052739999999</v>
      </c>
      <c r="M3140" s="1"/>
      <c r="N3140" s="1"/>
    </row>
    <row r="3141" spans="1:14" hidden="1" x14ac:dyDescent="0.35">
      <c r="A3141" s="106">
        <v>43343</v>
      </c>
      <c r="B3141" s="1"/>
      <c r="C3141" s="1" t="s">
        <v>3016</v>
      </c>
      <c r="D3141" s="102" t="s">
        <v>2467</v>
      </c>
      <c r="E3141" s="102">
        <v>205</v>
      </c>
      <c r="F3141" s="102" t="s">
        <v>2079</v>
      </c>
      <c r="G3141" s="1">
        <v>17542139.809999999</v>
      </c>
      <c r="H3141" s="1">
        <v>0</v>
      </c>
      <c r="I3141" s="1">
        <v>0</v>
      </c>
      <c r="J3141" s="1">
        <v>0</v>
      </c>
      <c r="K3141" s="1">
        <v>17542139.809999999</v>
      </c>
      <c r="L3141" s="1">
        <v>17542.139809999997</v>
      </c>
      <c r="M3141" s="1"/>
      <c r="N3141" s="1"/>
    </row>
    <row r="3142" spans="1:14" hidden="1" x14ac:dyDescent="0.35">
      <c r="A3142" s="106">
        <v>43343</v>
      </c>
      <c r="B3142" s="1"/>
      <c r="C3142" s="1" t="s">
        <v>3016</v>
      </c>
      <c r="D3142" s="102" t="s">
        <v>2468</v>
      </c>
      <c r="E3142" s="102">
        <v>206</v>
      </c>
      <c r="F3142" s="102" t="s">
        <v>2079</v>
      </c>
      <c r="G3142" s="1">
        <v>17542139.809999999</v>
      </c>
      <c r="H3142" s="1">
        <v>0</v>
      </c>
      <c r="I3142" s="1">
        <v>0</v>
      </c>
      <c r="J3142" s="1">
        <v>0</v>
      </c>
      <c r="K3142" s="1">
        <v>17542139.809999999</v>
      </c>
      <c r="L3142" s="1">
        <v>17542.139809999997</v>
      </c>
      <c r="M3142" s="1"/>
      <c r="N3142" s="1"/>
    </row>
    <row r="3143" spans="1:14" hidden="1" x14ac:dyDescent="0.35">
      <c r="A3143" s="106">
        <v>43343</v>
      </c>
      <c r="B3143" s="1" t="s">
        <v>1556</v>
      </c>
      <c r="C3143" s="1" t="s">
        <v>3017</v>
      </c>
      <c r="D3143" s="102" t="s">
        <v>2468</v>
      </c>
      <c r="E3143" s="102">
        <v>207</v>
      </c>
      <c r="F3143" s="102" t="s">
        <v>2080</v>
      </c>
      <c r="G3143" s="1">
        <v>179076.71</v>
      </c>
      <c r="H3143" s="1">
        <v>0</v>
      </c>
      <c r="I3143" s="1">
        <v>0</v>
      </c>
      <c r="J3143" s="1">
        <v>0</v>
      </c>
      <c r="K3143" s="1">
        <v>179076.71</v>
      </c>
      <c r="L3143" s="1">
        <v>179.07670999999999</v>
      </c>
      <c r="M3143" s="1"/>
      <c r="N3143" s="1"/>
    </row>
    <row r="3144" spans="1:14" hidden="1" x14ac:dyDescent="0.35">
      <c r="A3144" s="106">
        <v>43343</v>
      </c>
      <c r="B3144" s="1" t="s">
        <v>1556</v>
      </c>
      <c r="C3144" s="1" t="s">
        <v>3017</v>
      </c>
      <c r="D3144" s="102" t="s">
        <v>2468</v>
      </c>
      <c r="E3144" s="102">
        <v>208</v>
      </c>
      <c r="F3144" s="102" t="s">
        <v>2081</v>
      </c>
      <c r="G3144" s="1">
        <v>17363063.100000001</v>
      </c>
      <c r="H3144" s="1">
        <v>0</v>
      </c>
      <c r="I3144" s="1">
        <v>0</v>
      </c>
      <c r="J3144" s="1">
        <v>0</v>
      </c>
      <c r="K3144" s="1">
        <v>17363063.100000001</v>
      </c>
      <c r="L3144" s="1">
        <v>17363.063100000003</v>
      </c>
      <c r="M3144" s="1"/>
      <c r="N3144" s="1"/>
    </row>
    <row r="3145" spans="1:14" hidden="1" x14ac:dyDescent="0.35">
      <c r="A3145" s="106">
        <v>43343</v>
      </c>
      <c r="B3145" s="1"/>
      <c r="C3145" s="1" t="s">
        <v>3016</v>
      </c>
      <c r="D3145" s="102" t="s">
        <v>2902</v>
      </c>
      <c r="E3145" s="102">
        <v>209</v>
      </c>
      <c r="F3145" s="102" t="s">
        <v>2540</v>
      </c>
      <c r="G3145" s="1">
        <v>9433.5</v>
      </c>
      <c r="H3145" s="1">
        <v>0</v>
      </c>
      <c r="I3145" s="1">
        <v>0</v>
      </c>
      <c r="J3145" s="1">
        <v>0</v>
      </c>
      <c r="K3145" s="1">
        <v>9433.5</v>
      </c>
      <c r="L3145" s="1">
        <v>9.4335000000000004</v>
      </c>
      <c r="M3145" s="1"/>
      <c r="N3145" s="1"/>
    </row>
    <row r="3146" spans="1:14" hidden="1" x14ac:dyDescent="0.35">
      <c r="A3146" s="106">
        <v>43343</v>
      </c>
      <c r="B3146" s="1"/>
      <c r="C3146" s="1" t="s">
        <v>3016</v>
      </c>
      <c r="D3146" s="102" t="s">
        <v>2469</v>
      </c>
      <c r="E3146" s="102">
        <v>210</v>
      </c>
      <c r="F3146" s="102" t="s">
        <v>2082</v>
      </c>
      <c r="G3146" s="1">
        <v>9433.5</v>
      </c>
      <c r="H3146" s="1">
        <v>0</v>
      </c>
      <c r="I3146" s="1">
        <v>0</v>
      </c>
      <c r="J3146" s="1">
        <v>0</v>
      </c>
      <c r="K3146" s="1">
        <v>9433.5</v>
      </c>
      <c r="L3146" s="1">
        <v>9.4335000000000004</v>
      </c>
      <c r="M3146" s="1"/>
      <c r="N3146" s="1"/>
    </row>
    <row r="3147" spans="1:14" hidden="1" x14ac:dyDescent="0.35">
      <c r="A3147" s="106">
        <v>43343</v>
      </c>
      <c r="B3147" s="1" t="s">
        <v>1141</v>
      </c>
      <c r="C3147" s="1" t="s">
        <v>3017</v>
      </c>
      <c r="D3147" s="102" t="s">
        <v>2469</v>
      </c>
      <c r="E3147" s="102">
        <v>211</v>
      </c>
      <c r="F3147" s="102" t="s">
        <v>2083</v>
      </c>
      <c r="G3147" s="1">
        <v>9433.5</v>
      </c>
      <c r="H3147" s="1">
        <v>0</v>
      </c>
      <c r="I3147" s="1">
        <v>0</v>
      </c>
      <c r="J3147" s="1">
        <v>0</v>
      </c>
      <c r="K3147" s="1">
        <v>9433.5</v>
      </c>
      <c r="L3147" s="1">
        <v>9.4335000000000004</v>
      </c>
      <c r="M3147" s="1"/>
      <c r="N3147" s="1"/>
    </row>
    <row r="3148" spans="1:14" hidden="1" x14ac:dyDescent="0.35">
      <c r="A3148" s="106">
        <v>43343</v>
      </c>
      <c r="B3148" s="1"/>
      <c r="C3148" s="1" t="s">
        <v>3016</v>
      </c>
      <c r="D3148" s="102" t="s">
        <v>2470</v>
      </c>
      <c r="E3148" s="102">
        <v>212</v>
      </c>
      <c r="F3148" s="102" t="s">
        <v>2471</v>
      </c>
      <c r="G3148" s="1">
        <v>37574.050000000003</v>
      </c>
      <c r="H3148" s="1">
        <v>0</v>
      </c>
      <c r="I3148" s="1">
        <v>0</v>
      </c>
      <c r="J3148" s="1">
        <v>0</v>
      </c>
      <c r="K3148" s="1">
        <v>37574.050000000003</v>
      </c>
      <c r="L3148" s="1">
        <v>37.57405</v>
      </c>
      <c r="M3148" s="1"/>
      <c r="N3148" s="1"/>
    </row>
    <row r="3149" spans="1:14" hidden="1" x14ac:dyDescent="0.35">
      <c r="A3149" s="106">
        <v>43343</v>
      </c>
      <c r="B3149" s="1"/>
      <c r="C3149" s="1" t="s">
        <v>3016</v>
      </c>
      <c r="D3149" s="102" t="s">
        <v>2472</v>
      </c>
      <c r="E3149" s="102">
        <v>219</v>
      </c>
      <c r="F3149" s="102" t="s">
        <v>2473</v>
      </c>
      <c r="G3149" s="1">
        <v>-3215678.4</v>
      </c>
      <c r="H3149" s="1">
        <v>0</v>
      </c>
      <c r="I3149" s="1">
        <v>0</v>
      </c>
      <c r="J3149" s="1">
        <v>0</v>
      </c>
      <c r="K3149" s="1">
        <v>-3215678.4</v>
      </c>
      <c r="L3149" s="1">
        <v>-3215.6783999999998</v>
      </c>
      <c r="M3149" s="1"/>
      <c r="N3149" s="1"/>
    </row>
    <row r="3150" spans="1:14" hidden="1" x14ac:dyDescent="0.35">
      <c r="A3150" s="106">
        <v>43343</v>
      </c>
      <c r="B3150" s="1" t="s">
        <v>3846</v>
      </c>
      <c r="C3150" s="1" t="s">
        <v>3017</v>
      </c>
      <c r="D3150" s="102" t="s">
        <v>2474</v>
      </c>
      <c r="E3150" s="102">
        <v>220</v>
      </c>
      <c r="F3150" s="102" t="s">
        <v>2475</v>
      </c>
      <c r="G3150" s="1">
        <v>-3215678.4</v>
      </c>
      <c r="H3150" s="1">
        <v>0</v>
      </c>
      <c r="I3150" s="1">
        <v>0</v>
      </c>
      <c r="J3150" s="1">
        <v>0</v>
      </c>
      <c r="K3150" s="1">
        <v>-3215678.4</v>
      </c>
      <c r="L3150" s="1">
        <v>-3215.6783999999998</v>
      </c>
      <c r="M3150" s="1"/>
      <c r="N3150" s="1"/>
    </row>
    <row r="3151" spans="1:14" hidden="1" x14ac:dyDescent="0.35">
      <c r="A3151" s="106">
        <v>43343</v>
      </c>
      <c r="B3151" s="1"/>
      <c r="C3151" s="1" t="s">
        <v>3016</v>
      </c>
      <c r="D3151" s="102" t="s">
        <v>2476</v>
      </c>
      <c r="E3151" s="102">
        <v>222</v>
      </c>
      <c r="F3151" s="102" t="s">
        <v>2084</v>
      </c>
      <c r="G3151" s="1">
        <v>36414.07</v>
      </c>
      <c r="H3151" s="1">
        <v>0</v>
      </c>
      <c r="I3151" s="1">
        <v>0</v>
      </c>
      <c r="J3151" s="1">
        <v>0</v>
      </c>
      <c r="K3151" s="1">
        <v>36414.07</v>
      </c>
      <c r="L3151" s="1">
        <v>36.414070000000002</v>
      </c>
      <c r="M3151" s="1"/>
      <c r="N3151" s="1"/>
    </row>
    <row r="3152" spans="1:14" hidden="1" x14ac:dyDescent="0.35">
      <c r="A3152" s="106">
        <v>43343</v>
      </c>
      <c r="B3152" s="1" t="s">
        <v>3846</v>
      </c>
      <c r="C3152" s="1" t="s">
        <v>3017</v>
      </c>
      <c r="D3152" s="102" t="s">
        <v>2477</v>
      </c>
      <c r="E3152" s="102">
        <v>223</v>
      </c>
      <c r="F3152" s="102" t="s">
        <v>2085</v>
      </c>
      <c r="G3152" s="1">
        <v>18164.060000000001</v>
      </c>
      <c r="H3152" s="1">
        <v>0</v>
      </c>
      <c r="I3152" s="1">
        <v>0</v>
      </c>
      <c r="J3152" s="1">
        <v>0</v>
      </c>
      <c r="K3152" s="1">
        <v>18164.060000000001</v>
      </c>
      <c r="L3152" s="1">
        <v>18.164060000000003</v>
      </c>
      <c r="M3152" s="1"/>
      <c r="N3152" s="1"/>
    </row>
    <row r="3153" spans="1:14" hidden="1" x14ac:dyDescent="0.35">
      <c r="A3153" s="106">
        <v>43343</v>
      </c>
      <c r="B3153" s="1" t="s">
        <v>3846</v>
      </c>
      <c r="C3153" s="1" t="s">
        <v>3017</v>
      </c>
      <c r="D3153" s="102" t="s">
        <v>2477</v>
      </c>
      <c r="E3153" s="102">
        <v>224</v>
      </c>
      <c r="F3153" s="102" t="s">
        <v>2086</v>
      </c>
      <c r="G3153" s="1">
        <v>18250.009999999998</v>
      </c>
      <c r="H3153" s="1">
        <v>0</v>
      </c>
      <c r="I3153" s="1">
        <v>0</v>
      </c>
      <c r="J3153" s="1">
        <v>0</v>
      </c>
      <c r="K3153" s="1">
        <v>18250.009999999998</v>
      </c>
      <c r="L3153" s="1">
        <v>18.25001</v>
      </c>
      <c r="M3153" s="1"/>
      <c r="N3153" s="1"/>
    </row>
    <row r="3154" spans="1:14" hidden="1" x14ac:dyDescent="0.35">
      <c r="A3154" s="106">
        <v>43343</v>
      </c>
      <c r="B3154" s="1"/>
      <c r="C3154" s="1" t="s">
        <v>3016</v>
      </c>
      <c r="D3154" s="102" t="s">
        <v>2478</v>
      </c>
      <c r="E3154" s="102">
        <v>225</v>
      </c>
      <c r="F3154" s="102" t="s">
        <v>2087</v>
      </c>
      <c r="G3154" s="1">
        <v>3216838.38</v>
      </c>
      <c r="H3154" s="1">
        <v>0</v>
      </c>
      <c r="I3154" s="1">
        <v>0</v>
      </c>
      <c r="J3154" s="1">
        <v>0</v>
      </c>
      <c r="K3154" s="1">
        <v>3216838.38</v>
      </c>
      <c r="L3154" s="1">
        <v>3216.8383799999997</v>
      </c>
      <c r="M3154" s="1"/>
      <c r="N3154" s="1"/>
    </row>
    <row r="3155" spans="1:14" hidden="1" x14ac:dyDescent="0.35">
      <c r="A3155" s="106">
        <v>43343</v>
      </c>
      <c r="B3155" s="1" t="s">
        <v>3846</v>
      </c>
      <c r="C3155" s="1" t="s">
        <v>3017</v>
      </c>
      <c r="D3155" s="102" t="s">
        <v>2479</v>
      </c>
      <c r="E3155" s="102">
        <v>226</v>
      </c>
      <c r="F3155" s="102" t="s">
        <v>2088</v>
      </c>
      <c r="G3155" s="1">
        <v>3216418.22</v>
      </c>
      <c r="H3155" s="1">
        <v>0</v>
      </c>
      <c r="I3155" s="1">
        <v>0</v>
      </c>
      <c r="J3155" s="1">
        <v>0</v>
      </c>
      <c r="K3155" s="1">
        <v>3216418.22</v>
      </c>
      <c r="L3155" s="1">
        <v>3216.41822</v>
      </c>
      <c r="M3155" s="1"/>
      <c r="N3155" s="1"/>
    </row>
    <row r="3156" spans="1:14" hidden="1" x14ac:dyDescent="0.35">
      <c r="A3156" s="106">
        <v>43343</v>
      </c>
      <c r="B3156" s="1" t="s">
        <v>3846</v>
      </c>
      <c r="C3156" s="1" t="s">
        <v>3017</v>
      </c>
      <c r="D3156" s="102" t="s">
        <v>2479</v>
      </c>
      <c r="E3156" s="102">
        <v>227</v>
      </c>
      <c r="F3156" s="102" t="s">
        <v>2089</v>
      </c>
      <c r="G3156" s="1">
        <v>420.16</v>
      </c>
      <c r="H3156" s="1">
        <v>0</v>
      </c>
      <c r="I3156" s="1">
        <v>0</v>
      </c>
      <c r="J3156" s="1">
        <v>0</v>
      </c>
      <c r="K3156" s="1">
        <v>420.16</v>
      </c>
      <c r="L3156" s="1">
        <v>0.42016000000000003</v>
      </c>
      <c r="M3156" s="1"/>
      <c r="N3156" s="1"/>
    </row>
    <row r="3157" spans="1:14" hidden="1" x14ac:dyDescent="0.35">
      <c r="A3157" s="106">
        <v>43343</v>
      </c>
      <c r="B3157" s="1"/>
      <c r="C3157" s="1" t="s">
        <v>3016</v>
      </c>
      <c r="D3157" s="102" t="s">
        <v>2480</v>
      </c>
      <c r="E3157" s="102">
        <v>228</v>
      </c>
      <c r="F3157" s="102" t="s">
        <v>2481</v>
      </c>
      <c r="G3157" s="1">
        <v>5176383524.6099997</v>
      </c>
      <c r="H3157" s="1">
        <v>2056519.53</v>
      </c>
      <c r="I3157" s="1">
        <v>2582042.9</v>
      </c>
      <c r="J3157" s="1">
        <v>-525523.36999999988</v>
      </c>
      <c r="K3157" s="1">
        <v>5175858001.2399998</v>
      </c>
      <c r="L3157" s="1">
        <v>5175858.0012400001</v>
      </c>
      <c r="M3157" s="1"/>
      <c r="N3157" s="1"/>
    </row>
    <row r="3158" spans="1:14" hidden="1" x14ac:dyDescent="0.35">
      <c r="A3158" s="106">
        <v>43343</v>
      </c>
      <c r="B3158" s="1"/>
      <c r="C3158" s="1" t="s">
        <v>3016</v>
      </c>
      <c r="D3158" s="102" t="s">
        <v>2482</v>
      </c>
      <c r="E3158" s="102">
        <v>229</v>
      </c>
      <c r="F3158" s="102" t="s">
        <v>2483</v>
      </c>
      <c r="G3158" s="1">
        <v>1026128448.78</v>
      </c>
      <c r="H3158" s="1">
        <v>0</v>
      </c>
      <c r="I3158" s="1">
        <v>0</v>
      </c>
      <c r="J3158" s="1">
        <v>0</v>
      </c>
      <c r="K3158" s="1">
        <v>1026128448.78</v>
      </c>
      <c r="L3158" s="1">
        <v>1026128.44878</v>
      </c>
      <c r="M3158" s="1"/>
      <c r="N3158" s="1"/>
    </row>
    <row r="3159" spans="1:14" hidden="1" x14ac:dyDescent="0.35">
      <c r="A3159" s="106">
        <v>43343</v>
      </c>
      <c r="B3159" s="1" t="s">
        <v>1144</v>
      </c>
      <c r="C3159" s="1" t="s">
        <v>3017</v>
      </c>
      <c r="D3159" s="102" t="s">
        <v>2484</v>
      </c>
      <c r="E3159" s="102">
        <v>236</v>
      </c>
      <c r="F3159" s="102" t="s">
        <v>2485</v>
      </c>
      <c r="G3159" s="1">
        <v>1026128448.78</v>
      </c>
      <c r="H3159" s="1">
        <v>0</v>
      </c>
      <c r="I3159" s="1">
        <v>0</v>
      </c>
      <c r="J3159" s="1">
        <v>0</v>
      </c>
      <c r="K3159" s="1">
        <v>1026128448.78</v>
      </c>
      <c r="L3159" s="1">
        <v>1026128.44878</v>
      </c>
      <c r="M3159" s="1"/>
      <c r="N3159" s="1" t="s">
        <v>998</v>
      </c>
    </row>
    <row r="3160" spans="1:14" hidden="1" x14ac:dyDescent="0.35">
      <c r="A3160" s="106">
        <v>43343</v>
      </c>
      <c r="B3160" s="1"/>
      <c r="C3160" s="1" t="s">
        <v>3016</v>
      </c>
      <c r="D3160" s="102" t="s">
        <v>2486</v>
      </c>
      <c r="E3160" s="102">
        <v>295</v>
      </c>
      <c r="F3160" s="102" t="s">
        <v>2487</v>
      </c>
      <c r="G3160" s="1">
        <v>494180953.60000002</v>
      </c>
      <c r="H3160" s="1">
        <v>33817.1</v>
      </c>
      <c r="I3160" s="1">
        <v>398.8</v>
      </c>
      <c r="J3160" s="1">
        <v>33418.299999999996</v>
      </c>
      <c r="K3160" s="1">
        <v>494214371.89999998</v>
      </c>
      <c r="L3160" s="1">
        <v>494214.37189999997</v>
      </c>
      <c r="M3160" s="1"/>
      <c r="N3160" s="1"/>
    </row>
    <row r="3161" spans="1:14" hidden="1" x14ac:dyDescent="0.35">
      <c r="A3161" s="106">
        <v>43343</v>
      </c>
      <c r="B3161" s="1" t="s">
        <v>1144</v>
      </c>
      <c r="C3161" s="1" t="s">
        <v>3017</v>
      </c>
      <c r="D3161" s="102" t="s">
        <v>2488</v>
      </c>
      <c r="E3161" s="102">
        <v>296</v>
      </c>
      <c r="F3161" s="102" t="s">
        <v>2062</v>
      </c>
      <c r="G3161" s="1">
        <v>158058666.28</v>
      </c>
      <c r="H3161" s="1">
        <v>0</v>
      </c>
      <c r="I3161" s="1">
        <v>0</v>
      </c>
      <c r="J3161" s="1">
        <v>0</v>
      </c>
      <c r="K3161" s="1">
        <v>158058666.28</v>
      </c>
      <c r="L3161" s="1">
        <v>158058.66628</v>
      </c>
      <c r="M3161" s="1"/>
      <c r="N3161" s="1" t="s">
        <v>160</v>
      </c>
    </row>
    <row r="3162" spans="1:14" hidden="1" x14ac:dyDescent="0.35">
      <c r="A3162" s="106">
        <v>43343</v>
      </c>
      <c r="B3162" s="1" t="s">
        <v>1144</v>
      </c>
      <c r="C3162" s="1" t="s">
        <v>3017</v>
      </c>
      <c r="D3162" s="102" t="s">
        <v>2488</v>
      </c>
      <c r="E3162" s="102">
        <v>297</v>
      </c>
      <c r="F3162" s="102" t="s">
        <v>2492</v>
      </c>
      <c r="G3162" s="1">
        <v>325827201.25999999</v>
      </c>
      <c r="H3162" s="1">
        <v>0</v>
      </c>
      <c r="I3162" s="1">
        <v>0</v>
      </c>
      <c r="J3162" s="1">
        <v>0</v>
      </c>
      <c r="K3162" s="1">
        <v>325827201.25999999</v>
      </c>
      <c r="L3162" s="1">
        <v>325827.20126</v>
      </c>
      <c r="M3162" s="1"/>
      <c r="N3162" s="1" t="s">
        <v>1278</v>
      </c>
    </row>
    <row r="3163" spans="1:14" hidden="1" x14ac:dyDescent="0.35">
      <c r="A3163" s="106">
        <v>43343</v>
      </c>
      <c r="B3163" s="1" t="s">
        <v>1144</v>
      </c>
      <c r="C3163" s="1" t="s">
        <v>3017</v>
      </c>
      <c r="D3163" s="102" t="s">
        <v>2488</v>
      </c>
      <c r="E3163" s="102">
        <v>298</v>
      </c>
      <c r="F3163" s="102" t="s">
        <v>2493</v>
      </c>
      <c r="G3163" s="1">
        <v>2620804.79</v>
      </c>
      <c r="H3163" s="1">
        <v>0</v>
      </c>
      <c r="I3163" s="1">
        <v>0</v>
      </c>
      <c r="J3163" s="1">
        <v>0</v>
      </c>
      <c r="K3163" s="1">
        <v>2620804.79</v>
      </c>
      <c r="L3163" s="1">
        <v>2620.8047900000001</v>
      </c>
      <c r="M3163" s="1"/>
      <c r="N3163" s="1" t="s">
        <v>1283</v>
      </c>
    </row>
    <row r="3164" spans="1:14" hidden="1" x14ac:dyDescent="0.35">
      <c r="A3164" s="106">
        <v>43343</v>
      </c>
      <c r="B3164" s="1" t="s">
        <v>1144</v>
      </c>
      <c r="C3164" s="1" t="s">
        <v>3017</v>
      </c>
      <c r="D3164" s="102" t="s">
        <v>2488</v>
      </c>
      <c r="E3164" s="102">
        <v>299</v>
      </c>
      <c r="F3164" s="102" t="s">
        <v>2491</v>
      </c>
      <c r="G3164" s="1">
        <v>1714792.14</v>
      </c>
      <c r="H3164" s="1">
        <v>23593</v>
      </c>
      <c r="I3164" s="1">
        <v>0</v>
      </c>
      <c r="J3164" s="1">
        <v>23593</v>
      </c>
      <c r="K3164" s="1">
        <v>1738385.14</v>
      </c>
      <c r="L3164" s="1">
        <v>1738.3851399999999</v>
      </c>
      <c r="M3164" s="1"/>
      <c r="N3164" s="1" t="s">
        <v>1279</v>
      </c>
    </row>
    <row r="3165" spans="1:14" hidden="1" x14ac:dyDescent="0.35">
      <c r="A3165" s="106">
        <v>43343</v>
      </c>
      <c r="B3165" s="1" t="s">
        <v>1144</v>
      </c>
      <c r="C3165" s="1" t="s">
        <v>3017</v>
      </c>
      <c r="D3165" s="102" t="s">
        <v>2488</v>
      </c>
      <c r="E3165" s="102">
        <v>300</v>
      </c>
      <c r="F3165" s="102" t="s">
        <v>2489</v>
      </c>
      <c r="G3165" s="1">
        <v>1257344.5900000001</v>
      </c>
      <c r="H3165" s="1">
        <v>10224.1</v>
      </c>
      <c r="I3165" s="1">
        <v>398.8</v>
      </c>
      <c r="J3165" s="1">
        <v>9825.3000000000011</v>
      </c>
      <c r="K3165" s="1">
        <v>1267169.8899999999</v>
      </c>
      <c r="L3165" s="1">
        <v>1267.1698899999999</v>
      </c>
      <c r="M3165" s="1"/>
      <c r="N3165" s="1" t="s">
        <v>1282</v>
      </c>
    </row>
    <row r="3166" spans="1:14" hidden="1" x14ac:dyDescent="0.35">
      <c r="A3166" s="106">
        <v>43343</v>
      </c>
      <c r="B3166" s="1" t="s">
        <v>1144</v>
      </c>
      <c r="C3166" s="1" t="s">
        <v>3017</v>
      </c>
      <c r="D3166" s="102" t="s">
        <v>2488</v>
      </c>
      <c r="E3166" s="102">
        <v>302</v>
      </c>
      <c r="F3166" s="102" t="s">
        <v>2490</v>
      </c>
      <c r="G3166" s="1">
        <v>4406457.83</v>
      </c>
      <c r="H3166" s="1">
        <v>0</v>
      </c>
      <c r="I3166" s="1">
        <v>0</v>
      </c>
      <c r="J3166" s="1">
        <v>0</v>
      </c>
      <c r="K3166" s="1">
        <v>4406457.83</v>
      </c>
      <c r="L3166" s="1">
        <v>4406.4578300000003</v>
      </c>
      <c r="M3166" s="1"/>
      <c r="N3166" s="1" t="s">
        <v>1281</v>
      </c>
    </row>
    <row r="3167" spans="1:14" hidden="1" x14ac:dyDescent="0.35">
      <c r="A3167" s="106">
        <v>43343</v>
      </c>
      <c r="B3167" s="1" t="s">
        <v>1144</v>
      </c>
      <c r="C3167" s="1" t="s">
        <v>3017</v>
      </c>
      <c r="D3167" s="102" t="s">
        <v>2488</v>
      </c>
      <c r="E3167" s="102">
        <v>303</v>
      </c>
      <c r="F3167" s="102" t="s">
        <v>2092</v>
      </c>
      <c r="G3167" s="1">
        <v>295686.71000000002</v>
      </c>
      <c r="H3167" s="1">
        <v>0</v>
      </c>
      <c r="I3167" s="1">
        <v>0</v>
      </c>
      <c r="J3167" s="1">
        <v>0</v>
      </c>
      <c r="K3167" s="1">
        <v>295686.71000000002</v>
      </c>
      <c r="L3167" s="1">
        <v>295.68671000000001</v>
      </c>
      <c r="M3167" s="1"/>
      <c r="N3167" s="1" t="s">
        <v>1280</v>
      </c>
    </row>
    <row r="3168" spans="1:14" hidden="1" x14ac:dyDescent="0.35">
      <c r="A3168" s="106">
        <v>43343</v>
      </c>
      <c r="B3168" s="1"/>
      <c r="C3168" s="1" t="s">
        <v>3016</v>
      </c>
      <c r="D3168" s="102" t="s">
        <v>2494</v>
      </c>
      <c r="E3168" s="102">
        <v>307</v>
      </c>
      <c r="F3168" s="102" t="s">
        <v>2495</v>
      </c>
      <c r="G3168" s="1">
        <v>-196314860.02000001</v>
      </c>
      <c r="H3168" s="1">
        <v>0</v>
      </c>
      <c r="I3168" s="1">
        <v>1784504.08</v>
      </c>
      <c r="J3168" s="1">
        <v>-1784504.08</v>
      </c>
      <c r="K3168" s="1">
        <v>-198099364.09999999</v>
      </c>
      <c r="L3168" s="1">
        <v>-198099.36410000001</v>
      </c>
      <c r="M3168" s="1"/>
      <c r="N3168" s="1"/>
    </row>
    <row r="3169" spans="1:14" hidden="1" x14ac:dyDescent="0.35">
      <c r="A3169" s="106">
        <v>43343</v>
      </c>
      <c r="B3169" s="1" t="s">
        <v>1146</v>
      </c>
      <c r="C3169" s="1" t="s">
        <v>3017</v>
      </c>
      <c r="D3169" s="102" t="s">
        <v>2496</v>
      </c>
      <c r="E3169" s="102">
        <v>308</v>
      </c>
      <c r="F3169" s="102" t="s">
        <v>2500</v>
      </c>
      <c r="G3169" s="1">
        <v>-190749205.68000001</v>
      </c>
      <c r="H3169" s="1">
        <v>0</v>
      </c>
      <c r="I3169" s="1">
        <v>1704297.54</v>
      </c>
      <c r="J3169" s="1">
        <v>-1704297.54</v>
      </c>
      <c r="K3169" s="1">
        <v>-192453503.22</v>
      </c>
      <c r="L3169" s="1">
        <v>-192453.50322000001</v>
      </c>
      <c r="M3169" s="1"/>
      <c r="N3169" s="1" t="s">
        <v>3018</v>
      </c>
    </row>
    <row r="3170" spans="1:14" hidden="1" x14ac:dyDescent="0.35">
      <c r="A3170" s="106">
        <v>43343</v>
      </c>
      <c r="B3170" s="1" t="s">
        <v>1146</v>
      </c>
      <c r="C3170" s="1" t="s">
        <v>3017</v>
      </c>
      <c r="D3170" s="102" t="s">
        <v>2496</v>
      </c>
      <c r="E3170" s="102">
        <v>309</v>
      </c>
      <c r="F3170" s="102" t="s">
        <v>2501</v>
      </c>
      <c r="G3170" s="1">
        <v>-658712.99</v>
      </c>
      <c r="H3170" s="1">
        <v>0</v>
      </c>
      <c r="I3170" s="1">
        <v>22424.99</v>
      </c>
      <c r="J3170" s="1">
        <v>-22424.99</v>
      </c>
      <c r="K3170" s="1">
        <v>-681137.98</v>
      </c>
      <c r="L3170" s="1">
        <v>-681.13797999999997</v>
      </c>
      <c r="M3170" s="1"/>
      <c r="N3170" s="1" t="s">
        <v>3019</v>
      </c>
    </row>
    <row r="3171" spans="1:14" hidden="1" x14ac:dyDescent="0.35">
      <c r="A3171" s="106">
        <v>43343</v>
      </c>
      <c r="B3171" s="1" t="s">
        <v>1146</v>
      </c>
      <c r="C3171" s="1" t="s">
        <v>3017</v>
      </c>
      <c r="D3171" s="102" t="s">
        <v>2496</v>
      </c>
      <c r="E3171" s="102">
        <v>310</v>
      </c>
      <c r="F3171" s="102" t="s">
        <v>2502</v>
      </c>
      <c r="G3171" s="1">
        <v>-800871.86</v>
      </c>
      <c r="H3171" s="1">
        <v>0</v>
      </c>
      <c r="I3171" s="1">
        <v>13716.92</v>
      </c>
      <c r="J3171" s="1">
        <v>-13716.92</v>
      </c>
      <c r="K3171" s="1">
        <v>-814588.78</v>
      </c>
      <c r="L3171" s="1">
        <v>-814.58878000000004</v>
      </c>
      <c r="M3171" s="1"/>
      <c r="N3171" s="1" t="s">
        <v>3020</v>
      </c>
    </row>
    <row r="3172" spans="1:14" hidden="1" x14ac:dyDescent="0.35">
      <c r="A3172" s="106">
        <v>43343</v>
      </c>
      <c r="B3172" s="1" t="s">
        <v>1146</v>
      </c>
      <c r="C3172" s="1" t="s">
        <v>3017</v>
      </c>
      <c r="D3172" s="102" t="s">
        <v>2496</v>
      </c>
      <c r="E3172" s="102">
        <v>311</v>
      </c>
      <c r="F3172" s="102" t="s">
        <v>2497</v>
      </c>
      <c r="G3172" s="1">
        <v>-789885.37</v>
      </c>
      <c r="H3172" s="1">
        <v>0</v>
      </c>
      <c r="I3172" s="1">
        <v>13088.53</v>
      </c>
      <c r="J3172" s="1">
        <v>-13088.53</v>
      </c>
      <c r="K3172" s="1">
        <v>-802973.9</v>
      </c>
      <c r="L3172" s="1">
        <v>-802.97390000000007</v>
      </c>
      <c r="M3172" s="1"/>
      <c r="N3172" s="1" t="s">
        <v>3021</v>
      </c>
    </row>
    <row r="3173" spans="1:14" hidden="1" x14ac:dyDescent="0.35">
      <c r="A3173" s="106">
        <v>43343</v>
      </c>
      <c r="B3173" s="1" t="s">
        <v>1146</v>
      </c>
      <c r="C3173" s="1" t="s">
        <v>3017</v>
      </c>
      <c r="D3173" s="102" t="s">
        <v>2496</v>
      </c>
      <c r="E3173" s="102">
        <v>313</v>
      </c>
      <c r="F3173" s="102" t="s">
        <v>2498</v>
      </c>
      <c r="G3173" s="1">
        <v>-3020497.41</v>
      </c>
      <c r="H3173" s="1">
        <v>0</v>
      </c>
      <c r="I3173" s="1">
        <v>30976.1</v>
      </c>
      <c r="J3173" s="1">
        <v>-30976.1</v>
      </c>
      <c r="K3173" s="1">
        <v>-3051473.51</v>
      </c>
      <c r="L3173" s="1">
        <v>-3051.4735099999998</v>
      </c>
      <c r="M3173" s="1"/>
      <c r="N3173" s="1" t="s">
        <v>3022</v>
      </c>
    </row>
    <row r="3174" spans="1:14" hidden="1" x14ac:dyDescent="0.35">
      <c r="A3174" s="106">
        <v>43343</v>
      </c>
      <c r="B3174" s="1" t="s">
        <v>1146</v>
      </c>
      <c r="C3174" s="1" t="s">
        <v>3017</v>
      </c>
      <c r="D3174" s="102" t="s">
        <v>2496</v>
      </c>
      <c r="E3174" s="102">
        <v>314</v>
      </c>
      <c r="F3174" s="102" t="s">
        <v>2499</v>
      </c>
      <c r="G3174" s="1">
        <v>-295686.71000000002</v>
      </c>
      <c r="H3174" s="1">
        <v>0</v>
      </c>
      <c r="I3174" s="1">
        <v>0</v>
      </c>
      <c r="J3174" s="1">
        <v>0</v>
      </c>
      <c r="K3174" s="1">
        <v>-295686.71000000002</v>
      </c>
      <c r="L3174" s="1">
        <v>-295.68671000000001</v>
      </c>
      <c r="M3174" s="1"/>
      <c r="N3174" s="1" t="s">
        <v>3023</v>
      </c>
    </row>
    <row r="3175" spans="1:14" hidden="1" x14ac:dyDescent="0.35">
      <c r="A3175" s="106">
        <v>43343</v>
      </c>
      <c r="B3175" s="1"/>
      <c r="C3175" s="1" t="s">
        <v>3016</v>
      </c>
      <c r="D3175" s="102" t="s">
        <v>2503</v>
      </c>
      <c r="E3175" s="102">
        <v>500</v>
      </c>
      <c r="F3175" s="102" t="s">
        <v>2504</v>
      </c>
      <c r="G3175" s="1">
        <v>1713854540.54</v>
      </c>
      <c r="H3175" s="1">
        <v>2022702.43</v>
      </c>
      <c r="I3175" s="1">
        <v>0</v>
      </c>
      <c r="J3175" s="1">
        <v>2022702.43</v>
      </c>
      <c r="K3175" s="1">
        <v>1715877242.97</v>
      </c>
      <c r="L3175" s="1">
        <v>1715877.24297</v>
      </c>
      <c r="M3175" s="1"/>
      <c r="N3175" s="1"/>
    </row>
    <row r="3176" spans="1:14" hidden="1" x14ac:dyDescent="0.35">
      <c r="A3176" s="106">
        <v>43343</v>
      </c>
      <c r="B3176" s="1" t="s">
        <v>1144</v>
      </c>
      <c r="C3176" s="1" t="s">
        <v>3017</v>
      </c>
      <c r="D3176" s="102" t="s">
        <v>2505</v>
      </c>
      <c r="E3176" s="102">
        <v>501</v>
      </c>
      <c r="F3176" s="102" t="s">
        <v>2509</v>
      </c>
      <c r="G3176" s="1">
        <v>1686127660.4000001</v>
      </c>
      <c r="H3176" s="1">
        <v>2022702.43</v>
      </c>
      <c r="I3176" s="1">
        <v>0</v>
      </c>
      <c r="J3176" s="1">
        <v>2022702.43</v>
      </c>
      <c r="K3176" s="1">
        <v>1688150362.8299999</v>
      </c>
      <c r="L3176" s="1">
        <v>1688150.36283</v>
      </c>
      <c r="M3176" s="1"/>
      <c r="N3176" s="1" t="s">
        <v>1284</v>
      </c>
    </row>
    <row r="3177" spans="1:14" hidden="1" x14ac:dyDescent="0.35">
      <c r="A3177" s="106">
        <v>43343</v>
      </c>
      <c r="B3177" s="1" t="s">
        <v>1144</v>
      </c>
      <c r="C3177" s="1" t="s">
        <v>3017</v>
      </c>
      <c r="D3177" s="102" t="s">
        <v>2505</v>
      </c>
      <c r="E3177" s="102">
        <v>1886</v>
      </c>
      <c r="F3177" s="102" t="s">
        <v>2508</v>
      </c>
      <c r="G3177" s="1">
        <v>9596917.9900000002</v>
      </c>
      <c r="H3177" s="1">
        <v>0</v>
      </c>
      <c r="I3177" s="1">
        <v>0</v>
      </c>
      <c r="J3177" s="1">
        <v>0</v>
      </c>
      <c r="K3177" s="1">
        <v>9596917.9900000002</v>
      </c>
      <c r="L3177" s="1">
        <v>9596.9179899999999</v>
      </c>
      <c r="M3177" s="1"/>
      <c r="N3177" s="1" t="s">
        <v>1284</v>
      </c>
    </row>
    <row r="3178" spans="1:14" hidden="1" x14ac:dyDescent="0.35">
      <c r="A3178" s="106">
        <v>43343</v>
      </c>
      <c r="B3178" s="1" t="s">
        <v>1144</v>
      </c>
      <c r="C3178" s="1" t="s">
        <v>3017</v>
      </c>
      <c r="D3178" s="102" t="s">
        <v>2505</v>
      </c>
      <c r="E3178" s="102">
        <v>1887</v>
      </c>
      <c r="F3178" s="102" t="s">
        <v>2511</v>
      </c>
      <c r="G3178" s="1">
        <v>145225.78</v>
      </c>
      <c r="H3178" s="1">
        <v>0</v>
      </c>
      <c r="I3178" s="1">
        <v>0</v>
      </c>
      <c r="J3178" s="1">
        <v>0</v>
      </c>
      <c r="K3178" s="1">
        <v>145225.78</v>
      </c>
      <c r="L3178" s="1">
        <v>145.22577999999999</v>
      </c>
      <c r="M3178" s="1"/>
      <c r="N3178" s="1" t="s">
        <v>1284</v>
      </c>
    </row>
    <row r="3179" spans="1:14" hidden="1" x14ac:dyDescent="0.35">
      <c r="A3179" s="106">
        <v>43343</v>
      </c>
      <c r="B3179" s="1" t="s">
        <v>1144</v>
      </c>
      <c r="C3179" s="1" t="s">
        <v>3017</v>
      </c>
      <c r="D3179" s="102" t="s">
        <v>2505</v>
      </c>
      <c r="E3179" s="102">
        <v>1888</v>
      </c>
      <c r="F3179" s="102" t="s">
        <v>2510</v>
      </c>
      <c r="G3179" s="1">
        <v>51514.54</v>
      </c>
      <c r="H3179" s="1">
        <v>0</v>
      </c>
      <c r="I3179" s="1">
        <v>0</v>
      </c>
      <c r="J3179" s="1">
        <v>0</v>
      </c>
      <c r="K3179" s="1">
        <v>51514.54</v>
      </c>
      <c r="L3179" s="1">
        <v>51.514540000000004</v>
      </c>
      <c r="M3179" s="1"/>
      <c r="N3179" s="1" t="s">
        <v>1284</v>
      </c>
    </row>
    <row r="3180" spans="1:14" hidden="1" x14ac:dyDescent="0.35">
      <c r="A3180" s="106">
        <v>43343</v>
      </c>
      <c r="B3180" s="1" t="s">
        <v>1144</v>
      </c>
      <c r="C3180" s="1" t="s">
        <v>3017</v>
      </c>
      <c r="D3180" s="102" t="s">
        <v>2505</v>
      </c>
      <c r="E3180" s="102">
        <v>1889</v>
      </c>
      <c r="F3180" s="102" t="s">
        <v>2099</v>
      </c>
      <c r="G3180" s="1">
        <v>521985.21</v>
      </c>
      <c r="H3180" s="1">
        <v>0</v>
      </c>
      <c r="I3180" s="1">
        <v>0</v>
      </c>
      <c r="J3180" s="1">
        <v>0</v>
      </c>
      <c r="K3180" s="1">
        <v>521985.21</v>
      </c>
      <c r="L3180" s="1">
        <v>521.98521000000005</v>
      </c>
      <c r="M3180" s="1"/>
      <c r="N3180" s="1" t="s">
        <v>1284</v>
      </c>
    </row>
    <row r="3181" spans="1:14" hidden="1" x14ac:dyDescent="0.35">
      <c r="A3181" s="106">
        <v>43343</v>
      </c>
      <c r="B3181" s="1" t="s">
        <v>1144</v>
      </c>
      <c r="C3181" s="1" t="s">
        <v>3017</v>
      </c>
      <c r="D3181" s="102" t="s">
        <v>2505</v>
      </c>
      <c r="E3181" s="102">
        <v>1890</v>
      </c>
      <c r="F3181" s="102" t="s">
        <v>2506</v>
      </c>
      <c r="G3181" s="1">
        <v>164400.75</v>
      </c>
      <c r="H3181" s="1">
        <v>0</v>
      </c>
      <c r="I3181" s="1">
        <v>0</v>
      </c>
      <c r="J3181" s="1">
        <v>0</v>
      </c>
      <c r="K3181" s="1">
        <v>164400.75</v>
      </c>
      <c r="L3181" s="1">
        <v>164.40074999999999</v>
      </c>
      <c r="M3181" s="1"/>
      <c r="N3181" s="1" t="s">
        <v>1284</v>
      </c>
    </row>
    <row r="3182" spans="1:14" hidden="1" x14ac:dyDescent="0.35">
      <c r="A3182" s="106">
        <v>43343</v>
      </c>
      <c r="B3182" s="1" t="s">
        <v>1144</v>
      </c>
      <c r="C3182" s="1" t="s">
        <v>3017</v>
      </c>
      <c r="D3182" s="102" t="s">
        <v>2505</v>
      </c>
      <c r="E3182" s="102">
        <v>1891</v>
      </c>
      <c r="F3182" s="102" t="s">
        <v>2507</v>
      </c>
      <c r="G3182" s="1">
        <v>56456.91</v>
      </c>
      <c r="H3182" s="1">
        <v>0</v>
      </c>
      <c r="I3182" s="1">
        <v>0</v>
      </c>
      <c r="J3182" s="1">
        <v>0</v>
      </c>
      <c r="K3182" s="1">
        <v>56456.91</v>
      </c>
      <c r="L3182" s="1">
        <v>56.456910000000001</v>
      </c>
      <c r="M3182" s="1"/>
      <c r="N3182" s="1" t="s">
        <v>1284</v>
      </c>
    </row>
    <row r="3183" spans="1:14" hidden="1" x14ac:dyDescent="0.35">
      <c r="A3183" s="106">
        <v>43343</v>
      </c>
      <c r="B3183" s="1" t="s">
        <v>1144</v>
      </c>
      <c r="C3183" s="1" t="s">
        <v>3017</v>
      </c>
      <c r="D3183" s="102" t="s">
        <v>2512</v>
      </c>
      <c r="E3183" s="102">
        <v>1892</v>
      </c>
      <c r="F3183" s="102" t="s">
        <v>2514</v>
      </c>
      <c r="G3183" s="1">
        <v>120463.24</v>
      </c>
      <c r="H3183" s="1">
        <v>0</v>
      </c>
      <c r="I3183" s="1">
        <v>0</v>
      </c>
      <c r="J3183" s="1">
        <v>0</v>
      </c>
      <c r="K3183" s="1">
        <v>120463.24</v>
      </c>
      <c r="L3183" s="1">
        <v>120.46324</v>
      </c>
      <c r="M3183" s="1"/>
      <c r="N3183" s="1" t="s">
        <v>1284</v>
      </c>
    </row>
    <row r="3184" spans="1:14" hidden="1" x14ac:dyDescent="0.35">
      <c r="A3184" s="106">
        <v>43343</v>
      </c>
      <c r="B3184" s="1" t="s">
        <v>1144</v>
      </c>
      <c r="C3184" s="1" t="s">
        <v>3017</v>
      </c>
      <c r="D3184" s="102" t="s">
        <v>2512</v>
      </c>
      <c r="E3184" s="102">
        <v>1893</v>
      </c>
      <c r="F3184" s="102" t="s">
        <v>2515</v>
      </c>
      <c r="G3184" s="1">
        <v>71976.259999999995</v>
      </c>
      <c r="H3184" s="1">
        <v>0</v>
      </c>
      <c r="I3184" s="1">
        <v>0</v>
      </c>
      <c r="J3184" s="1">
        <v>0</v>
      </c>
      <c r="K3184" s="1">
        <v>71976.259999999995</v>
      </c>
      <c r="L3184" s="1">
        <v>71.976259999999996</v>
      </c>
      <c r="M3184" s="1"/>
      <c r="N3184" s="1" t="s">
        <v>1284</v>
      </c>
    </row>
    <row r="3185" spans="1:14" hidden="1" x14ac:dyDescent="0.35">
      <c r="A3185" s="106">
        <v>43343</v>
      </c>
      <c r="B3185" s="1" t="s">
        <v>1144</v>
      </c>
      <c r="C3185" s="1" t="s">
        <v>3017</v>
      </c>
      <c r="D3185" s="102" t="s">
        <v>2512</v>
      </c>
      <c r="E3185" s="102">
        <v>1894</v>
      </c>
      <c r="F3185" s="102" t="s">
        <v>2516</v>
      </c>
      <c r="G3185" s="1">
        <v>5400</v>
      </c>
      <c r="H3185" s="1">
        <v>0</v>
      </c>
      <c r="I3185" s="1">
        <v>0</v>
      </c>
      <c r="J3185" s="1">
        <v>0</v>
      </c>
      <c r="K3185" s="1">
        <v>5400</v>
      </c>
      <c r="L3185" s="1">
        <v>5.4</v>
      </c>
      <c r="M3185" s="1"/>
      <c r="N3185" s="1" t="s">
        <v>1284</v>
      </c>
    </row>
    <row r="3186" spans="1:14" hidden="1" x14ac:dyDescent="0.35">
      <c r="A3186" s="106">
        <v>43343</v>
      </c>
      <c r="B3186" s="1" t="s">
        <v>1144</v>
      </c>
      <c r="C3186" s="1" t="s">
        <v>3017</v>
      </c>
      <c r="D3186" s="102" t="s">
        <v>2512</v>
      </c>
      <c r="E3186" s="102">
        <v>1895</v>
      </c>
      <c r="F3186" s="102" t="s">
        <v>2100</v>
      </c>
      <c r="G3186" s="1">
        <v>121272.5</v>
      </c>
      <c r="H3186" s="1">
        <v>0</v>
      </c>
      <c r="I3186" s="1">
        <v>0</v>
      </c>
      <c r="J3186" s="1">
        <v>0</v>
      </c>
      <c r="K3186" s="1">
        <v>121272.5</v>
      </c>
      <c r="L3186" s="1">
        <v>121.27249999999999</v>
      </c>
      <c r="M3186" s="1"/>
      <c r="N3186" s="1" t="s">
        <v>1284</v>
      </c>
    </row>
    <row r="3187" spans="1:14" hidden="1" x14ac:dyDescent="0.35">
      <c r="A3187" s="106">
        <v>43343</v>
      </c>
      <c r="B3187" s="1" t="s">
        <v>1144</v>
      </c>
      <c r="C3187" s="1" t="s">
        <v>3017</v>
      </c>
      <c r="D3187" s="102" t="s">
        <v>2512</v>
      </c>
      <c r="E3187" s="102">
        <v>1896</v>
      </c>
      <c r="F3187" s="102" t="s">
        <v>2101</v>
      </c>
      <c r="G3187" s="1">
        <v>39172.18</v>
      </c>
      <c r="H3187" s="1">
        <v>0</v>
      </c>
      <c r="I3187" s="1">
        <v>0</v>
      </c>
      <c r="J3187" s="1">
        <v>0</v>
      </c>
      <c r="K3187" s="1">
        <v>39172.18</v>
      </c>
      <c r="L3187" s="1">
        <v>39.172179999999997</v>
      </c>
      <c r="M3187" s="1"/>
      <c r="N3187" s="1" t="s">
        <v>1284</v>
      </c>
    </row>
    <row r="3188" spans="1:14" hidden="1" x14ac:dyDescent="0.35">
      <c r="A3188" s="106">
        <v>43343</v>
      </c>
      <c r="B3188" s="1" t="s">
        <v>1144</v>
      </c>
      <c r="C3188" s="1" t="s">
        <v>3017</v>
      </c>
      <c r="D3188" s="102" t="s">
        <v>2512</v>
      </c>
      <c r="E3188" s="102">
        <v>1897</v>
      </c>
      <c r="F3188" s="102" t="s">
        <v>2513</v>
      </c>
      <c r="G3188" s="1">
        <v>2623476.1800000002</v>
      </c>
      <c r="H3188" s="1">
        <v>0</v>
      </c>
      <c r="I3188" s="1">
        <v>0</v>
      </c>
      <c r="J3188" s="1">
        <v>0</v>
      </c>
      <c r="K3188" s="1">
        <v>2623476.1800000002</v>
      </c>
      <c r="L3188" s="1">
        <v>2623.4761800000001</v>
      </c>
      <c r="M3188" s="1"/>
      <c r="N3188" s="1" t="s">
        <v>1284</v>
      </c>
    </row>
    <row r="3189" spans="1:14" hidden="1" x14ac:dyDescent="0.35">
      <c r="A3189" s="106">
        <v>43343</v>
      </c>
      <c r="B3189" s="1" t="s">
        <v>1144</v>
      </c>
      <c r="C3189" s="1" t="s">
        <v>3017</v>
      </c>
      <c r="D3189" s="102" t="s">
        <v>2512</v>
      </c>
      <c r="E3189" s="102">
        <v>1898</v>
      </c>
      <c r="F3189" s="102" t="s">
        <v>2102</v>
      </c>
      <c r="G3189" s="1">
        <v>14208618.6</v>
      </c>
      <c r="H3189" s="1">
        <v>0</v>
      </c>
      <c r="I3189" s="1">
        <v>0</v>
      </c>
      <c r="J3189" s="1">
        <v>0</v>
      </c>
      <c r="K3189" s="1">
        <v>14208618.6</v>
      </c>
      <c r="L3189" s="1">
        <v>14208.6186</v>
      </c>
      <c r="M3189" s="1"/>
      <c r="N3189" s="1" t="s">
        <v>1284</v>
      </c>
    </row>
    <row r="3190" spans="1:14" hidden="1" x14ac:dyDescent="0.35">
      <c r="A3190" s="106">
        <v>43343</v>
      </c>
      <c r="B3190" s="1"/>
      <c r="C3190" s="1" t="s">
        <v>3016</v>
      </c>
      <c r="D3190" s="102" t="s">
        <v>2517</v>
      </c>
      <c r="E3190" s="102">
        <v>571</v>
      </c>
      <c r="F3190" s="102" t="s">
        <v>2518</v>
      </c>
      <c r="G3190" s="1">
        <v>2172811479.2399998</v>
      </c>
      <c r="H3190" s="1">
        <v>0</v>
      </c>
      <c r="I3190" s="1">
        <v>0</v>
      </c>
      <c r="J3190" s="1">
        <v>0</v>
      </c>
      <c r="K3190" s="1">
        <v>2172811479.2399998</v>
      </c>
      <c r="L3190" s="1">
        <v>2172811.4792399998</v>
      </c>
      <c r="M3190" s="1"/>
      <c r="N3190" s="1"/>
    </row>
    <row r="3191" spans="1:14" hidden="1" x14ac:dyDescent="0.35">
      <c r="A3191" s="106">
        <v>43343</v>
      </c>
      <c r="B3191" s="1" t="s">
        <v>1145</v>
      </c>
      <c r="C3191" s="1" t="s">
        <v>3017</v>
      </c>
      <c r="D3191" s="102" t="s">
        <v>2519</v>
      </c>
      <c r="E3191" s="102">
        <v>572</v>
      </c>
      <c r="F3191" s="102" t="s">
        <v>2525</v>
      </c>
      <c r="G3191" s="1">
        <v>1621072052.5899999</v>
      </c>
      <c r="H3191" s="1">
        <v>0</v>
      </c>
      <c r="I3191" s="1">
        <v>0</v>
      </c>
      <c r="J3191" s="1">
        <v>0</v>
      </c>
      <c r="K3191" s="1">
        <v>1621072052.5899999</v>
      </c>
      <c r="L3191" s="1">
        <v>1621072.05259</v>
      </c>
      <c r="M3191" s="1"/>
      <c r="N3191" s="1" t="s">
        <v>3024</v>
      </c>
    </row>
    <row r="3192" spans="1:14" hidden="1" x14ac:dyDescent="0.35">
      <c r="A3192" s="106">
        <v>43343</v>
      </c>
      <c r="B3192" s="1" t="s">
        <v>1145</v>
      </c>
      <c r="C3192" s="1" t="s">
        <v>3017</v>
      </c>
      <c r="D3192" s="102" t="s">
        <v>2519</v>
      </c>
      <c r="E3192" s="102">
        <v>573</v>
      </c>
      <c r="F3192" s="102" t="s">
        <v>2109</v>
      </c>
      <c r="G3192" s="1">
        <v>10855371.869999999</v>
      </c>
      <c r="H3192" s="1">
        <v>0</v>
      </c>
      <c r="I3192" s="1">
        <v>0</v>
      </c>
      <c r="J3192" s="1">
        <v>0</v>
      </c>
      <c r="K3192" s="1">
        <v>10855371.869999999</v>
      </c>
      <c r="L3192" s="1">
        <v>10855.371869999999</v>
      </c>
      <c r="M3192" s="1"/>
      <c r="N3192" s="1" t="s">
        <v>3025</v>
      </c>
    </row>
    <row r="3193" spans="1:14" hidden="1" x14ac:dyDescent="0.35">
      <c r="A3193" s="106">
        <v>43343</v>
      </c>
      <c r="B3193" s="1" t="s">
        <v>1145</v>
      </c>
      <c r="C3193" s="1" t="s">
        <v>3017</v>
      </c>
      <c r="D3193" s="102" t="s">
        <v>2519</v>
      </c>
      <c r="E3193" s="102">
        <v>574</v>
      </c>
      <c r="F3193" s="102" t="s">
        <v>2523</v>
      </c>
      <c r="G3193" s="1">
        <v>7607.57</v>
      </c>
      <c r="H3193" s="1">
        <v>0</v>
      </c>
      <c r="I3193" s="1">
        <v>0</v>
      </c>
      <c r="J3193" s="1">
        <v>0</v>
      </c>
      <c r="K3193" s="1">
        <v>7607.57</v>
      </c>
      <c r="L3193" s="1">
        <v>7.6075699999999999</v>
      </c>
      <c r="M3193" s="1"/>
      <c r="N3193" s="1" t="s">
        <v>3025</v>
      </c>
    </row>
    <row r="3194" spans="1:14" hidden="1" x14ac:dyDescent="0.35">
      <c r="A3194" s="106">
        <v>43343</v>
      </c>
      <c r="B3194" s="1" t="s">
        <v>1145</v>
      </c>
      <c r="C3194" s="1" t="s">
        <v>3017</v>
      </c>
      <c r="D3194" s="102" t="s">
        <v>2519</v>
      </c>
      <c r="E3194" s="102">
        <v>575</v>
      </c>
      <c r="F3194" s="102" t="s">
        <v>2110</v>
      </c>
      <c r="G3194" s="1">
        <v>2314875.4900000002</v>
      </c>
      <c r="H3194" s="1">
        <v>0</v>
      </c>
      <c r="I3194" s="1">
        <v>0</v>
      </c>
      <c r="J3194" s="1">
        <v>0</v>
      </c>
      <c r="K3194" s="1">
        <v>2314875.4900000002</v>
      </c>
      <c r="L3194" s="1">
        <v>2314.8754900000004</v>
      </c>
      <c r="M3194" s="1"/>
      <c r="N3194" s="1" t="s">
        <v>3025</v>
      </c>
    </row>
    <row r="3195" spans="1:14" hidden="1" x14ac:dyDescent="0.35">
      <c r="A3195" s="106">
        <v>43343</v>
      </c>
      <c r="B3195" s="1" t="s">
        <v>1145</v>
      </c>
      <c r="C3195" s="1" t="s">
        <v>3017</v>
      </c>
      <c r="D3195" s="102" t="s">
        <v>2519</v>
      </c>
      <c r="E3195" s="102">
        <v>576</v>
      </c>
      <c r="F3195" s="102" t="s">
        <v>2524</v>
      </c>
      <c r="G3195" s="1">
        <v>259643.58</v>
      </c>
      <c r="H3195" s="1">
        <v>0</v>
      </c>
      <c r="I3195" s="1">
        <v>0</v>
      </c>
      <c r="J3195" s="1">
        <v>0</v>
      </c>
      <c r="K3195" s="1">
        <v>259643.58</v>
      </c>
      <c r="L3195" s="1">
        <v>259.64357999999999</v>
      </c>
      <c r="M3195" s="1"/>
      <c r="N3195" s="1" t="s">
        <v>3025</v>
      </c>
    </row>
    <row r="3196" spans="1:14" hidden="1" x14ac:dyDescent="0.35">
      <c r="A3196" s="106">
        <v>43343</v>
      </c>
      <c r="B3196" s="1" t="s">
        <v>1145</v>
      </c>
      <c r="C3196" s="1" t="s">
        <v>3017</v>
      </c>
      <c r="D3196" s="102" t="s">
        <v>2519</v>
      </c>
      <c r="E3196" s="102">
        <v>577</v>
      </c>
      <c r="F3196" s="102" t="s">
        <v>2520</v>
      </c>
      <c r="G3196" s="1">
        <v>39950.959999999999</v>
      </c>
      <c r="H3196" s="1">
        <v>0</v>
      </c>
      <c r="I3196" s="1">
        <v>0</v>
      </c>
      <c r="J3196" s="1">
        <v>0</v>
      </c>
      <c r="K3196" s="1">
        <v>39950.959999999999</v>
      </c>
      <c r="L3196" s="1">
        <v>39.950960000000002</v>
      </c>
      <c r="M3196" s="1"/>
      <c r="N3196" s="1" t="s">
        <v>3025</v>
      </c>
    </row>
    <row r="3197" spans="1:14" hidden="1" x14ac:dyDescent="0.35">
      <c r="A3197" s="106">
        <v>43343</v>
      </c>
      <c r="B3197" s="1" t="s">
        <v>1145</v>
      </c>
      <c r="C3197" s="1" t="s">
        <v>3017</v>
      </c>
      <c r="D3197" s="102" t="s">
        <v>2519</v>
      </c>
      <c r="E3197" s="102">
        <v>578</v>
      </c>
      <c r="F3197" s="102" t="s">
        <v>2521</v>
      </c>
      <c r="G3197" s="1">
        <v>1941082.32</v>
      </c>
      <c r="H3197" s="1">
        <v>0</v>
      </c>
      <c r="I3197" s="1">
        <v>0</v>
      </c>
      <c r="J3197" s="1">
        <v>0</v>
      </c>
      <c r="K3197" s="1">
        <v>1941082.32</v>
      </c>
      <c r="L3197" s="1">
        <v>1941.08232</v>
      </c>
      <c r="M3197" s="1"/>
      <c r="N3197" s="1" t="s">
        <v>3025</v>
      </c>
    </row>
    <row r="3198" spans="1:14" hidden="1" x14ac:dyDescent="0.35">
      <c r="A3198" s="106">
        <v>43343</v>
      </c>
      <c r="B3198" s="1" t="s">
        <v>1145</v>
      </c>
      <c r="C3198" s="1" t="s">
        <v>3017</v>
      </c>
      <c r="D3198" s="102" t="s">
        <v>2519</v>
      </c>
      <c r="E3198" s="102">
        <v>579</v>
      </c>
      <c r="F3198" s="102" t="s">
        <v>2520</v>
      </c>
      <c r="G3198" s="1">
        <v>12618172.24</v>
      </c>
      <c r="H3198" s="1">
        <v>0</v>
      </c>
      <c r="I3198" s="1">
        <v>0</v>
      </c>
      <c r="J3198" s="1">
        <v>0</v>
      </c>
      <c r="K3198" s="1">
        <v>12618172.24</v>
      </c>
      <c r="L3198" s="1">
        <v>12618.17224</v>
      </c>
      <c r="M3198" s="1"/>
      <c r="N3198" s="1" t="s">
        <v>3025</v>
      </c>
    </row>
    <row r="3199" spans="1:14" hidden="1" x14ac:dyDescent="0.35">
      <c r="A3199" s="106">
        <v>43343</v>
      </c>
      <c r="B3199" s="1" t="s">
        <v>1145</v>
      </c>
      <c r="C3199" s="1" t="s">
        <v>3017</v>
      </c>
      <c r="D3199" s="102" t="s">
        <v>2519</v>
      </c>
      <c r="E3199" s="102">
        <v>580</v>
      </c>
      <c r="F3199" s="102" t="s">
        <v>2522</v>
      </c>
      <c r="G3199" s="1">
        <v>523702722.62</v>
      </c>
      <c r="H3199" s="1">
        <v>0</v>
      </c>
      <c r="I3199" s="1">
        <v>0</v>
      </c>
      <c r="J3199" s="1">
        <v>0</v>
      </c>
      <c r="K3199" s="1">
        <v>523702722.62</v>
      </c>
      <c r="L3199" s="1">
        <v>523702.72262000002</v>
      </c>
      <c r="M3199" s="1"/>
      <c r="N3199" s="1" t="s">
        <v>3026</v>
      </c>
    </row>
    <row r="3200" spans="1:14" hidden="1" x14ac:dyDescent="0.35">
      <c r="A3200" s="106">
        <v>43343</v>
      </c>
      <c r="B3200" s="1"/>
      <c r="C3200" s="1" t="s">
        <v>3016</v>
      </c>
      <c r="D3200" s="102" t="s">
        <v>2526</v>
      </c>
      <c r="E3200" s="102">
        <v>581</v>
      </c>
      <c r="F3200" s="102" t="s">
        <v>2111</v>
      </c>
      <c r="G3200" s="1">
        <v>-34277037.530000001</v>
      </c>
      <c r="H3200" s="1">
        <v>0</v>
      </c>
      <c r="I3200" s="1">
        <v>797140.02</v>
      </c>
      <c r="J3200" s="1">
        <v>-797140.02</v>
      </c>
      <c r="K3200" s="1">
        <v>-35074177.549999997</v>
      </c>
      <c r="L3200" s="1">
        <v>-35074.17755</v>
      </c>
      <c r="M3200" s="1"/>
      <c r="N3200" s="1"/>
    </row>
    <row r="3201" spans="1:14" hidden="1" x14ac:dyDescent="0.35">
      <c r="A3201" s="106">
        <v>43343</v>
      </c>
      <c r="B3201" s="1" t="s">
        <v>1145</v>
      </c>
      <c r="C3201" s="1" t="s">
        <v>3017</v>
      </c>
      <c r="D3201" s="102" t="s">
        <v>2527</v>
      </c>
      <c r="E3201" s="102">
        <v>582</v>
      </c>
      <c r="F3201" s="102" t="s">
        <v>2109</v>
      </c>
      <c r="G3201" s="1">
        <v>-777985.14</v>
      </c>
      <c r="H3201" s="1">
        <v>0</v>
      </c>
      <c r="I3201" s="1">
        <v>18092.29</v>
      </c>
      <c r="J3201" s="1">
        <v>-18092.29</v>
      </c>
      <c r="K3201" s="1">
        <v>-796077.43</v>
      </c>
      <c r="L3201" s="1">
        <v>-796.07743000000005</v>
      </c>
      <c r="M3201" s="1"/>
      <c r="N3201" s="1" t="s">
        <v>3018</v>
      </c>
    </row>
    <row r="3202" spans="1:14" hidden="1" x14ac:dyDescent="0.35">
      <c r="A3202" s="106">
        <v>43343</v>
      </c>
      <c r="B3202" s="1" t="s">
        <v>1145</v>
      </c>
      <c r="C3202" s="1" t="s">
        <v>3017</v>
      </c>
      <c r="D3202" s="102" t="s">
        <v>2527</v>
      </c>
      <c r="E3202" s="102">
        <v>583</v>
      </c>
      <c r="F3202" s="102" t="s">
        <v>2523</v>
      </c>
      <c r="G3202" s="1">
        <v>-1090.48</v>
      </c>
      <c r="H3202" s="1">
        <v>0</v>
      </c>
      <c r="I3202" s="1">
        <v>25.36</v>
      </c>
      <c r="J3202" s="1">
        <v>-25.36</v>
      </c>
      <c r="K3202" s="1">
        <v>-1115.8399999999999</v>
      </c>
      <c r="L3202" s="1">
        <v>-1.1158399999999999</v>
      </c>
      <c r="M3202" s="1"/>
      <c r="N3202" s="1" t="s">
        <v>3018</v>
      </c>
    </row>
    <row r="3203" spans="1:14" hidden="1" x14ac:dyDescent="0.35">
      <c r="A3203" s="106">
        <v>43343</v>
      </c>
      <c r="B3203" s="1" t="s">
        <v>1145</v>
      </c>
      <c r="C3203" s="1" t="s">
        <v>3017</v>
      </c>
      <c r="D3203" s="102" t="s">
        <v>2527</v>
      </c>
      <c r="E3203" s="102">
        <v>584</v>
      </c>
      <c r="F3203" s="102" t="s">
        <v>2110</v>
      </c>
      <c r="G3203" s="1">
        <v>-138526.22</v>
      </c>
      <c r="H3203" s="1">
        <v>0</v>
      </c>
      <c r="I3203" s="1">
        <v>3221.54</v>
      </c>
      <c r="J3203" s="1">
        <v>-3221.54</v>
      </c>
      <c r="K3203" s="1">
        <v>-141747.76</v>
      </c>
      <c r="L3203" s="1">
        <v>-141.74776</v>
      </c>
      <c r="M3203" s="1"/>
      <c r="N3203" s="1" t="s">
        <v>3018</v>
      </c>
    </row>
    <row r="3204" spans="1:14" hidden="1" x14ac:dyDescent="0.35">
      <c r="A3204" s="106">
        <v>43343</v>
      </c>
      <c r="B3204" s="1" t="s">
        <v>1145</v>
      </c>
      <c r="C3204" s="1" t="s">
        <v>3017</v>
      </c>
      <c r="D3204" s="102" t="s">
        <v>2527</v>
      </c>
      <c r="E3204" s="102">
        <v>585</v>
      </c>
      <c r="F3204" s="102" t="s">
        <v>2524</v>
      </c>
      <c r="G3204" s="1">
        <v>-93039.1</v>
      </c>
      <c r="H3204" s="1">
        <v>0</v>
      </c>
      <c r="I3204" s="1">
        <v>2163.6999999999998</v>
      </c>
      <c r="J3204" s="1">
        <v>-2163.6999999999998</v>
      </c>
      <c r="K3204" s="1">
        <v>-95202.8</v>
      </c>
      <c r="L3204" s="1">
        <v>-95.202799999999996</v>
      </c>
      <c r="M3204" s="1"/>
      <c r="N3204" s="1" t="s">
        <v>3018</v>
      </c>
    </row>
    <row r="3205" spans="1:14" hidden="1" x14ac:dyDescent="0.35">
      <c r="A3205" s="106">
        <v>43343</v>
      </c>
      <c r="B3205" s="1" t="s">
        <v>1145</v>
      </c>
      <c r="C3205" s="1" t="s">
        <v>3017</v>
      </c>
      <c r="D3205" s="102" t="s">
        <v>2527</v>
      </c>
      <c r="E3205" s="102">
        <v>586</v>
      </c>
      <c r="F3205" s="102" t="s">
        <v>2520</v>
      </c>
      <c r="G3205" s="1">
        <v>-2390.8000000000002</v>
      </c>
      <c r="H3205" s="1">
        <v>0</v>
      </c>
      <c r="I3205" s="1">
        <v>55.6</v>
      </c>
      <c r="J3205" s="1">
        <v>-55.6</v>
      </c>
      <c r="K3205" s="1">
        <v>-2446.4</v>
      </c>
      <c r="L3205" s="1">
        <v>-2.4464000000000001</v>
      </c>
      <c r="M3205" s="1"/>
      <c r="N3205" s="1" t="s">
        <v>3018</v>
      </c>
    </row>
    <row r="3206" spans="1:14" hidden="1" x14ac:dyDescent="0.35">
      <c r="A3206" s="106">
        <v>43343</v>
      </c>
      <c r="B3206" s="1" t="s">
        <v>1145</v>
      </c>
      <c r="C3206" s="1" t="s">
        <v>3017</v>
      </c>
      <c r="D3206" s="102" t="s">
        <v>2527</v>
      </c>
      <c r="E3206" s="102">
        <v>587</v>
      </c>
      <c r="F3206" s="102" t="s">
        <v>2521</v>
      </c>
      <c r="G3206" s="1">
        <v>-116157.62</v>
      </c>
      <c r="H3206" s="1">
        <v>0</v>
      </c>
      <c r="I3206" s="1">
        <v>2701.34</v>
      </c>
      <c r="J3206" s="1">
        <v>-2701.34</v>
      </c>
      <c r="K3206" s="1">
        <v>-118858.96</v>
      </c>
      <c r="L3206" s="1">
        <v>-118.85896000000001</v>
      </c>
      <c r="M3206" s="1"/>
      <c r="N3206" s="1" t="s">
        <v>3018</v>
      </c>
    </row>
    <row r="3207" spans="1:14" hidden="1" x14ac:dyDescent="0.35">
      <c r="A3207" s="106">
        <v>43343</v>
      </c>
      <c r="B3207" s="1" t="s">
        <v>1145</v>
      </c>
      <c r="C3207" s="1" t="s">
        <v>3017</v>
      </c>
      <c r="D3207" s="102" t="s">
        <v>2527</v>
      </c>
      <c r="E3207" s="102">
        <v>588</v>
      </c>
      <c r="F3207" s="102" t="s">
        <v>2520</v>
      </c>
      <c r="G3207" s="1">
        <v>-1808604.51</v>
      </c>
      <c r="H3207" s="1">
        <v>0</v>
      </c>
      <c r="I3207" s="1">
        <v>42060.57</v>
      </c>
      <c r="J3207" s="1">
        <v>-42060.57</v>
      </c>
      <c r="K3207" s="1">
        <v>-1850665.08</v>
      </c>
      <c r="L3207" s="1">
        <v>-1850.66508</v>
      </c>
      <c r="M3207" s="1"/>
      <c r="N3207" s="1" t="s">
        <v>3018</v>
      </c>
    </row>
    <row r="3208" spans="1:14" hidden="1" x14ac:dyDescent="0.35">
      <c r="A3208" s="106">
        <v>43343</v>
      </c>
      <c r="B3208" s="1" t="s">
        <v>1145</v>
      </c>
      <c r="C3208" s="1" t="s">
        <v>3017</v>
      </c>
      <c r="D3208" s="102" t="s">
        <v>2527</v>
      </c>
      <c r="E3208" s="102">
        <v>589</v>
      </c>
      <c r="F3208" s="102" t="s">
        <v>2522</v>
      </c>
      <c r="G3208" s="1">
        <v>-31339243.66</v>
      </c>
      <c r="H3208" s="1">
        <v>0</v>
      </c>
      <c r="I3208" s="1">
        <v>728819.62</v>
      </c>
      <c r="J3208" s="1">
        <v>-728819.62</v>
      </c>
      <c r="K3208" s="1">
        <v>-32068063.280000001</v>
      </c>
      <c r="L3208" s="1">
        <v>-32068.063280000002</v>
      </c>
      <c r="M3208" s="1"/>
      <c r="N3208" s="1" t="s">
        <v>3027</v>
      </c>
    </row>
    <row r="3209" spans="1:14" hidden="1" x14ac:dyDescent="0.35">
      <c r="A3209" s="106">
        <v>43343</v>
      </c>
      <c r="B3209" s="1"/>
      <c r="C3209" s="1" t="s">
        <v>3016</v>
      </c>
      <c r="D3209" s="102" t="s">
        <v>2528</v>
      </c>
      <c r="E3209" s="102">
        <v>590</v>
      </c>
      <c r="F3209" s="102" t="s">
        <v>2529</v>
      </c>
      <c r="G3209" s="1">
        <v>47975636.170000002</v>
      </c>
      <c r="H3209" s="1">
        <v>5652.54</v>
      </c>
      <c r="I3209" s="1">
        <v>242404.59</v>
      </c>
      <c r="J3209" s="1">
        <v>-236752.05</v>
      </c>
      <c r="K3209" s="1">
        <v>47738884.119999997</v>
      </c>
      <c r="L3209" s="1">
        <v>47738.884119999995</v>
      </c>
      <c r="M3209" s="1"/>
      <c r="N3209" s="1"/>
    </row>
    <row r="3210" spans="1:14" hidden="1" x14ac:dyDescent="0.35">
      <c r="A3210" s="106">
        <v>43343</v>
      </c>
      <c r="B3210" s="1"/>
      <c r="C3210" s="1" t="s">
        <v>3016</v>
      </c>
      <c r="D3210" s="102" t="s">
        <v>2530</v>
      </c>
      <c r="E3210" s="102">
        <v>591</v>
      </c>
      <c r="F3210" s="102" t="s">
        <v>2529</v>
      </c>
      <c r="G3210" s="1">
        <v>60155003.530000001</v>
      </c>
      <c r="H3210" s="1">
        <v>5652.54</v>
      </c>
      <c r="I3210" s="1">
        <v>0</v>
      </c>
      <c r="J3210" s="1">
        <v>5652.54</v>
      </c>
      <c r="K3210" s="1">
        <v>60160656.07</v>
      </c>
      <c r="L3210" s="1">
        <v>60160.656069999997</v>
      </c>
      <c r="M3210" s="1"/>
      <c r="N3210" s="1"/>
    </row>
    <row r="3211" spans="1:14" hidden="1" x14ac:dyDescent="0.35">
      <c r="A3211" s="106">
        <v>43343</v>
      </c>
      <c r="B3211" s="1"/>
      <c r="C3211" s="1" t="s">
        <v>3016</v>
      </c>
      <c r="D3211" s="102" t="s">
        <v>2531</v>
      </c>
      <c r="E3211" s="102">
        <v>595</v>
      </c>
      <c r="F3211" s="102" t="s">
        <v>2903</v>
      </c>
      <c r="G3211" s="1">
        <v>60155003.530000001</v>
      </c>
      <c r="H3211" s="1">
        <v>5652.54</v>
      </c>
      <c r="I3211" s="1">
        <v>0</v>
      </c>
      <c r="J3211" s="1">
        <v>5652.54</v>
      </c>
      <c r="K3211" s="1">
        <v>60160656.07</v>
      </c>
      <c r="L3211" s="1">
        <v>60160.656069999997</v>
      </c>
      <c r="M3211" s="1"/>
      <c r="N3211" s="1"/>
    </row>
    <row r="3212" spans="1:14" hidden="1" x14ac:dyDescent="0.35">
      <c r="A3212" s="106">
        <v>43343</v>
      </c>
      <c r="B3212" s="1" t="s">
        <v>1148</v>
      </c>
      <c r="C3212" s="1" t="s">
        <v>3017</v>
      </c>
      <c r="D3212" s="102" t="s">
        <v>2531</v>
      </c>
      <c r="E3212" s="102">
        <v>596</v>
      </c>
      <c r="F3212" s="102" t="s">
        <v>2112</v>
      </c>
      <c r="G3212" s="1">
        <v>8375688.7999999998</v>
      </c>
      <c r="H3212" s="1">
        <v>0</v>
      </c>
      <c r="I3212" s="1">
        <v>0</v>
      </c>
      <c r="J3212" s="1">
        <v>0</v>
      </c>
      <c r="K3212" s="1">
        <v>8375688.7999999998</v>
      </c>
      <c r="L3212" s="1">
        <v>8375.6887999999999</v>
      </c>
      <c r="M3212" s="1"/>
      <c r="N3212" s="1" t="s">
        <v>3028</v>
      </c>
    </row>
    <row r="3213" spans="1:14" hidden="1" x14ac:dyDescent="0.35">
      <c r="A3213" s="106">
        <v>43343</v>
      </c>
      <c r="B3213" s="1" t="s">
        <v>1148</v>
      </c>
      <c r="C3213" s="1" t="s">
        <v>3017</v>
      </c>
      <c r="D3213" s="102" t="s">
        <v>2531</v>
      </c>
      <c r="E3213" s="102">
        <v>597</v>
      </c>
      <c r="F3213" s="102" t="s">
        <v>2113</v>
      </c>
      <c r="G3213" s="1">
        <v>1244022.53</v>
      </c>
      <c r="H3213" s="1">
        <v>0</v>
      </c>
      <c r="I3213" s="1">
        <v>0</v>
      </c>
      <c r="J3213" s="1">
        <v>0</v>
      </c>
      <c r="K3213" s="1">
        <v>1244022.53</v>
      </c>
      <c r="L3213" s="1">
        <v>1244.02253</v>
      </c>
      <c r="M3213" s="1"/>
      <c r="N3213" s="1" t="s">
        <v>416</v>
      </c>
    </row>
    <row r="3214" spans="1:14" hidden="1" x14ac:dyDescent="0.35">
      <c r="A3214" s="106">
        <v>43343</v>
      </c>
      <c r="B3214" s="1" t="s">
        <v>1148</v>
      </c>
      <c r="C3214" s="1" t="s">
        <v>3017</v>
      </c>
      <c r="D3214" s="102" t="s">
        <v>2531</v>
      </c>
      <c r="E3214" s="102">
        <v>598</v>
      </c>
      <c r="F3214" s="102" t="s">
        <v>2114</v>
      </c>
      <c r="G3214" s="1">
        <v>700000</v>
      </c>
      <c r="H3214" s="1">
        <v>0</v>
      </c>
      <c r="I3214" s="1">
        <v>0</v>
      </c>
      <c r="J3214" s="1">
        <v>0</v>
      </c>
      <c r="K3214" s="1">
        <v>700000</v>
      </c>
      <c r="L3214" s="1">
        <v>700</v>
      </c>
      <c r="M3214" s="1"/>
      <c r="N3214" s="1" t="s">
        <v>1289</v>
      </c>
    </row>
    <row r="3215" spans="1:14" hidden="1" x14ac:dyDescent="0.35">
      <c r="A3215" s="106">
        <v>43343</v>
      </c>
      <c r="B3215" s="1" t="s">
        <v>1148</v>
      </c>
      <c r="C3215" s="1" t="s">
        <v>3017</v>
      </c>
      <c r="D3215" s="102" t="s">
        <v>2531</v>
      </c>
      <c r="E3215" s="102">
        <v>599</v>
      </c>
      <c r="F3215" s="102" t="s">
        <v>2115</v>
      </c>
      <c r="G3215" s="1">
        <v>149771.41</v>
      </c>
      <c r="H3215" s="1">
        <v>0</v>
      </c>
      <c r="I3215" s="1">
        <v>0</v>
      </c>
      <c r="J3215" s="1">
        <v>0</v>
      </c>
      <c r="K3215" s="1">
        <v>149771.41</v>
      </c>
      <c r="L3215" s="1">
        <v>149.77141</v>
      </c>
      <c r="M3215" s="1"/>
      <c r="N3215" s="1" t="s">
        <v>3028</v>
      </c>
    </row>
    <row r="3216" spans="1:14" hidden="1" x14ac:dyDescent="0.35">
      <c r="A3216" s="106">
        <v>43343</v>
      </c>
      <c r="B3216" s="1" t="s">
        <v>1148</v>
      </c>
      <c r="C3216" s="1" t="s">
        <v>3017</v>
      </c>
      <c r="D3216" s="102" t="s">
        <v>2531</v>
      </c>
      <c r="E3216" s="102">
        <v>601</v>
      </c>
      <c r="F3216" s="102" t="s">
        <v>2116</v>
      </c>
      <c r="G3216" s="1">
        <v>4599852.88</v>
      </c>
      <c r="H3216" s="1">
        <v>0</v>
      </c>
      <c r="I3216" s="1">
        <v>0</v>
      </c>
      <c r="J3216" s="1">
        <v>0</v>
      </c>
      <c r="K3216" s="1">
        <v>4599852.88</v>
      </c>
      <c r="L3216" s="1">
        <v>4599.8528799999995</v>
      </c>
      <c r="M3216" s="1"/>
      <c r="N3216" s="1" t="s">
        <v>3028</v>
      </c>
    </row>
    <row r="3217" spans="1:14" hidden="1" x14ac:dyDescent="0.35">
      <c r="A3217" s="106">
        <v>43343</v>
      </c>
      <c r="B3217" s="1" t="s">
        <v>1148</v>
      </c>
      <c r="C3217" s="1" t="s">
        <v>3017</v>
      </c>
      <c r="D3217" s="102" t="s">
        <v>2531</v>
      </c>
      <c r="E3217" s="102">
        <v>603</v>
      </c>
      <c r="F3217" s="102" t="s">
        <v>2117</v>
      </c>
      <c r="G3217" s="1">
        <v>14187623.130000001</v>
      </c>
      <c r="H3217" s="1">
        <v>0</v>
      </c>
      <c r="I3217" s="1">
        <v>0</v>
      </c>
      <c r="J3217" s="1">
        <v>0</v>
      </c>
      <c r="K3217" s="1">
        <v>14187623.130000001</v>
      </c>
      <c r="L3217" s="1">
        <v>14187.62313</v>
      </c>
      <c r="M3217" s="1"/>
      <c r="N3217" s="1" t="s">
        <v>1290</v>
      </c>
    </row>
    <row r="3218" spans="1:14" hidden="1" x14ac:dyDescent="0.35">
      <c r="A3218" s="106">
        <v>43343</v>
      </c>
      <c r="B3218" s="1" t="s">
        <v>1148</v>
      </c>
      <c r="C3218" s="1" t="s">
        <v>3017</v>
      </c>
      <c r="D3218" s="102" t="s">
        <v>2531</v>
      </c>
      <c r="E3218" s="102">
        <v>606</v>
      </c>
      <c r="F3218" s="102" t="s">
        <v>2118</v>
      </c>
      <c r="G3218" s="1">
        <v>26722469.609999999</v>
      </c>
      <c r="H3218" s="1">
        <v>0</v>
      </c>
      <c r="I3218" s="1">
        <v>0</v>
      </c>
      <c r="J3218" s="1">
        <v>0</v>
      </c>
      <c r="K3218" s="1">
        <v>26722469.609999999</v>
      </c>
      <c r="L3218" s="1">
        <v>26722.46961</v>
      </c>
      <c r="M3218" s="1"/>
      <c r="N3218" s="1" t="s">
        <v>323</v>
      </c>
    </row>
    <row r="3219" spans="1:14" hidden="1" x14ac:dyDescent="0.35">
      <c r="A3219" s="106">
        <v>43343</v>
      </c>
      <c r="B3219" s="1" t="s">
        <v>1148</v>
      </c>
      <c r="C3219" s="1" t="s">
        <v>3017</v>
      </c>
      <c r="D3219" s="102" t="s">
        <v>2531</v>
      </c>
      <c r="E3219" s="102">
        <v>607</v>
      </c>
      <c r="F3219" s="102" t="s">
        <v>2119</v>
      </c>
      <c r="G3219" s="1">
        <v>3824041.09</v>
      </c>
      <c r="H3219" s="1">
        <v>0</v>
      </c>
      <c r="I3219" s="1">
        <v>0</v>
      </c>
      <c r="J3219" s="1">
        <v>0</v>
      </c>
      <c r="K3219" s="1">
        <v>3824041.09</v>
      </c>
      <c r="L3219" s="1">
        <v>3824.0410899999997</v>
      </c>
      <c r="M3219" s="1"/>
      <c r="N3219" s="1" t="s">
        <v>3028</v>
      </c>
    </row>
    <row r="3220" spans="1:14" hidden="1" x14ac:dyDescent="0.35">
      <c r="A3220" s="106">
        <v>43343</v>
      </c>
      <c r="B3220" s="1" t="s">
        <v>1148</v>
      </c>
      <c r="C3220" s="1" t="s">
        <v>3017</v>
      </c>
      <c r="D3220" s="102" t="s">
        <v>2531</v>
      </c>
      <c r="E3220" s="102">
        <v>608</v>
      </c>
      <c r="F3220" s="102" t="s">
        <v>2121</v>
      </c>
      <c r="G3220" s="1">
        <v>351534.08000000002</v>
      </c>
      <c r="H3220" s="1">
        <v>5652.54</v>
      </c>
      <c r="I3220" s="1">
        <v>0</v>
      </c>
      <c r="J3220" s="1">
        <v>5652.54</v>
      </c>
      <c r="K3220" s="1">
        <v>357186.62</v>
      </c>
      <c r="L3220" s="1">
        <v>357.18662</v>
      </c>
      <c r="M3220" s="1"/>
      <c r="N3220" s="1" t="s">
        <v>3028</v>
      </c>
    </row>
    <row r="3221" spans="1:14" hidden="1" x14ac:dyDescent="0.35">
      <c r="A3221" s="106">
        <v>43343</v>
      </c>
      <c r="B3221" s="1"/>
      <c r="C3221" s="1" t="s">
        <v>3016</v>
      </c>
      <c r="D3221" s="102" t="s">
        <v>2532</v>
      </c>
      <c r="E3221" s="102">
        <v>610</v>
      </c>
      <c r="F3221" s="102" t="s">
        <v>2533</v>
      </c>
      <c r="G3221" s="1">
        <v>-12181239.789999999</v>
      </c>
      <c r="H3221" s="1">
        <v>0</v>
      </c>
      <c r="I3221" s="1">
        <v>242404.59</v>
      </c>
      <c r="J3221" s="1">
        <v>-242404.59</v>
      </c>
      <c r="K3221" s="1">
        <v>-12423644.380000001</v>
      </c>
      <c r="L3221" s="1">
        <v>-12423.644380000002</v>
      </c>
      <c r="M3221" s="1"/>
      <c r="N3221" s="1"/>
    </row>
    <row r="3222" spans="1:14" hidden="1" x14ac:dyDescent="0.35">
      <c r="A3222" s="106">
        <v>43343</v>
      </c>
      <c r="B3222" s="1"/>
      <c r="C3222" s="1" t="s">
        <v>3016</v>
      </c>
      <c r="D3222" s="102" t="s">
        <v>2534</v>
      </c>
      <c r="E3222" s="102">
        <v>611</v>
      </c>
      <c r="F3222" s="102" t="s">
        <v>2533</v>
      </c>
      <c r="G3222" s="1">
        <v>-12181239.789999999</v>
      </c>
      <c r="H3222" s="1">
        <v>0</v>
      </c>
      <c r="I3222" s="1">
        <v>242404.59</v>
      </c>
      <c r="J3222" s="1">
        <v>-242404.59</v>
      </c>
      <c r="K3222" s="1">
        <v>-12423644.380000001</v>
      </c>
      <c r="L3222" s="1">
        <v>-12423.644380000002</v>
      </c>
      <c r="M3222" s="1"/>
      <c r="N3222" s="1"/>
    </row>
    <row r="3223" spans="1:14" hidden="1" x14ac:dyDescent="0.35">
      <c r="A3223" s="106">
        <v>43343</v>
      </c>
      <c r="B3223" s="1" t="s">
        <v>1149</v>
      </c>
      <c r="C3223" s="1" t="s">
        <v>3017</v>
      </c>
      <c r="D3223" s="102" t="s">
        <v>2534</v>
      </c>
      <c r="E3223" s="102">
        <v>615</v>
      </c>
      <c r="F3223" s="102" t="s">
        <v>2122</v>
      </c>
      <c r="G3223" s="1">
        <v>-878932.39</v>
      </c>
      <c r="H3223" s="1">
        <v>0</v>
      </c>
      <c r="I3223" s="1">
        <v>0</v>
      </c>
      <c r="J3223" s="1">
        <v>0</v>
      </c>
      <c r="K3223" s="1">
        <v>-878932.39</v>
      </c>
      <c r="L3223" s="1">
        <v>-878.93239000000005</v>
      </c>
      <c r="M3223" s="1"/>
      <c r="N3223" s="1" t="s">
        <v>3029</v>
      </c>
    </row>
    <row r="3224" spans="1:14" hidden="1" x14ac:dyDescent="0.35">
      <c r="A3224" s="106">
        <v>43343</v>
      </c>
      <c r="B3224" s="1" t="s">
        <v>1149</v>
      </c>
      <c r="C3224" s="1" t="s">
        <v>3017</v>
      </c>
      <c r="D3224" s="102" t="s">
        <v>2534</v>
      </c>
      <c r="E3224" s="102">
        <v>616</v>
      </c>
      <c r="F3224" s="102" t="s">
        <v>2123</v>
      </c>
      <c r="G3224" s="1">
        <v>-3615319.04</v>
      </c>
      <c r="H3224" s="1">
        <v>0</v>
      </c>
      <c r="I3224" s="1">
        <v>69616.149999999994</v>
      </c>
      <c r="J3224" s="1">
        <v>-69616.149999999994</v>
      </c>
      <c r="K3224" s="1">
        <v>-3684935.19</v>
      </c>
      <c r="L3224" s="1">
        <v>-3684.9351900000001</v>
      </c>
      <c r="M3224" s="1"/>
      <c r="N3224" s="1" t="s">
        <v>3029</v>
      </c>
    </row>
    <row r="3225" spans="1:14" hidden="1" x14ac:dyDescent="0.35">
      <c r="A3225" s="106">
        <v>43343</v>
      </c>
      <c r="B3225" s="1" t="s">
        <v>1149</v>
      </c>
      <c r="C3225" s="1" t="s">
        <v>3017</v>
      </c>
      <c r="D3225" s="102" t="s">
        <v>2534</v>
      </c>
      <c r="E3225" s="102">
        <v>617</v>
      </c>
      <c r="F3225" s="102" t="s">
        <v>2124</v>
      </c>
      <c r="G3225" s="1">
        <v>-643.07000000000005</v>
      </c>
      <c r="H3225" s="1">
        <v>0</v>
      </c>
      <c r="I3225" s="1">
        <v>0</v>
      </c>
      <c r="J3225" s="1">
        <v>0</v>
      </c>
      <c r="K3225" s="1">
        <v>-643.07000000000005</v>
      </c>
      <c r="L3225" s="1">
        <v>-0.64307000000000003</v>
      </c>
      <c r="M3225" s="1"/>
      <c r="N3225" s="1" t="s">
        <v>3029</v>
      </c>
    </row>
    <row r="3226" spans="1:14" hidden="1" x14ac:dyDescent="0.35">
      <c r="A3226" s="106">
        <v>43343</v>
      </c>
      <c r="B3226" s="1" t="s">
        <v>1149</v>
      </c>
      <c r="C3226" s="1" t="s">
        <v>3017</v>
      </c>
      <c r="D3226" s="102" t="s">
        <v>2534</v>
      </c>
      <c r="E3226" s="102">
        <v>618</v>
      </c>
      <c r="F3226" s="102" t="s">
        <v>2125</v>
      </c>
      <c r="G3226" s="1">
        <v>-19582.73</v>
      </c>
      <c r="H3226" s="1">
        <v>0</v>
      </c>
      <c r="I3226" s="1">
        <v>423.87</v>
      </c>
      <c r="J3226" s="1">
        <v>-423.87</v>
      </c>
      <c r="K3226" s="1">
        <v>-20006.599999999999</v>
      </c>
      <c r="L3226" s="1">
        <v>-20.006599999999999</v>
      </c>
      <c r="M3226" s="1"/>
      <c r="N3226" s="1" t="s">
        <v>3029</v>
      </c>
    </row>
    <row r="3227" spans="1:14" hidden="1" x14ac:dyDescent="0.35">
      <c r="A3227" s="106">
        <v>43343</v>
      </c>
      <c r="B3227" s="1" t="s">
        <v>1149</v>
      </c>
      <c r="C3227" s="1" t="s">
        <v>3017</v>
      </c>
      <c r="D3227" s="102" t="s">
        <v>2534</v>
      </c>
      <c r="E3227" s="102">
        <v>619</v>
      </c>
      <c r="F3227" s="102" t="s">
        <v>2126</v>
      </c>
      <c r="G3227" s="1">
        <v>-468490.16</v>
      </c>
      <c r="H3227" s="1">
        <v>0</v>
      </c>
      <c r="I3227" s="1">
        <v>12066.96</v>
      </c>
      <c r="J3227" s="1">
        <v>-12066.96</v>
      </c>
      <c r="K3227" s="1">
        <v>-480557.12</v>
      </c>
      <c r="L3227" s="1">
        <v>-480.55712</v>
      </c>
      <c r="M3227" s="1"/>
      <c r="N3227" s="1" t="s">
        <v>3030</v>
      </c>
    </row>
    <row r="3228" spans="1:14" hidden="1" x14ac:dyDescent="0.35">
      <c r="A3228" s="106">
        <v>43343</v>
      </c>
      <c r="B3228" s="1" t="s">
        <v>1149</v>
      </c>
      <c r="C3228" s="1" t="s">
        <v>3017</v>
      </c>
      <c r="D3228" s="102" t="s">
        <v>2534</v>
      </c>
      <c r="E3228" s="102">
        <v>620</v>
      </c>
      <c r="F3228" s="102" t="s">
        <v>2127</v>
      </c>
      <c r="G3228" s="1">
        <v>-536666.36</v>
      </c>
      <c r="H3228" s="1">
        <v>0</v>
      </c>
      <c r="I3228" s="1">
        <v>5833.33</v>
      </c>
      <c r="J3228" s="1">
        <v>-5833.33</v>
      </c>
      <c r="K3228" s="1">
        <v>-542499.68999999994</v>
      </c>
      <c r="L3228" s="1">
        <v>-542.49968999999999</v>
      </c>
      <c r="M3228" s="1"/>
      <c r="N3228" s="1" t="s">
        <v>3031</v>
      </c>
    </row>
    <row r="3229" spans="1:14" hidden="1" x14ac:dyDescent="0.35">
      <c r="A3229" s="106">
        <v>43343</v>
      </c>
      <c r="B3229" s="1" t="s">
        <v>1149</v>
      </c>
      <c r="C3229" s="1" t="s">
        <v>3017</v>
      </c>
      <c r="D3229" s="102" t="s">
        <v>2534</v>
      </c>
      <c r="E3229" s="102">
        <v>621</v>
      </c>
      <c r="F3229" s="102" t="s">
        <v>2128</v>
      </c>
      <c r="G3229" s="1">
        <v>-7192.8</v>
      </c>
      <c r="H3229" s="1">
        <v>0</v>
      </c>
      <c r="I3229" s="1">
        <v>79.92</v>
      </c>
      <c r="J3229" s="1">
        <v>-79.92</v>
      </c>
      <c r="K3229" s="1">
        <v>-7272.72</v>
      </c>
      <c r="L3229" s="1">
        <v>-7.2727200000000005</v>
      </c>
      <c r="M3229" s="1"/>
      <c r="N3229" s="1" t="s">
        <v>3029</v>
      </c>
    </row>
    <row r="3230" spans="1:14" hidden="1" x14ac:dyDescent="0.35">
      <c r="A3230" s="106">
        <v>43343</v>
      </c>
      <c r="B3230" s="1" t="s">
        <v>1149</v>
      </c>
      <c r="C3230" s="1" t="s">
        <v>3017</v>
      </c>
      <c r="D3230" s="102" t="s">
        <v>2534</v>
      </c>
      <c r="E3230" s="102">
        <v>625</v>
      </c>
      <c r="F3230" s="102" t="s">
        <v>2129</v>
      </c>
      <c r="G3230" s="1">
        <v>-1570515.07</v>
      </c>
      <c r="H3230" s="1">
        <v>0</v>
      </c>
      <c r="I3230" s="1">
        <v>36154.17</v>
      </c>
      <c r="J3230" s="1">
        <v>-36154.17</v>
      </c>
      <c r="K3230" s="1">
        <v>-1606669.24</v>
      </c>
      <c r="L3230" s="1">
        <v>-1606.6692399999999</v>
      </c>
      <c r="M3230" s="1"/>
      <c r="N3230" s="1" t="s">
        <v>3029</v>
      </c>
    </row>
    <row r="3231" spans="1:14" hidden="1" x14ac:dyDescent="0.35">
      <c r="A3231" s="106">
        <v>43343</v>
      </c>
      <c r="B3231" s="1" t="s">
        <v>1149</v>
      </c>
      <c r="C3231" s="1" t="s">
        <v>3017</v>
      </c>
      <c r="D3231" s="102" t="s">
        <v>2534</v>
      </c>
      <c r="E3231" s="102">
        <v>627</v>
      </c>
      <c r="F3231" s="102" t="s">
        <v>2130</v>
      </c>
      <c r="G3231" s="1">
        <v>-5083898.17</v>
      </c>
      <c r="H3231" s="1">
        <v>0</v>
      </c>
      <c r="I3231" s="1">
        <v>118230.19</v>
      </c>
      <c r="J3231" s="1">
        <v>-118230.19</v>
      </c>
      <c r="K3231" s="1">
        <v>-5202128.3600000003</v>
      </c>
      <c r="L3231" s="1">
        <v>-5202.1283600000006</v>
      </c>
      <c r="M3231" s="1"/>
      <c r="N3231" s="1" t="s">
        <v>3032</v>
      </c>
    </row>
    <row r="3232" spans="1:14" hidden="1" x14ac:dyDescent="0.35">
      <c r="A3232" s="106">
        <v>43343</v>
      </c>
      <c r="B3232" s="1"/>
      <c r="C3232" s="1" t="s">
        <v>3016</v>
      </c>
      <c r="D3232" s="102" t="s">
        <v>2974</v>
      </c>
      <c r="E3232" s="102">
        <v>159</v>
      </c>
      <c r="F3232" s="102" t="s">
        <v>2097</v>
      </c>
      <c r="G3232" s="1">
        <v>1872.43</v>
      </c>
      <c r="H3232" s="1">
        <v>0</v>
      </c>
      <c r="I3232" s="1">
        <v>0</v>
      </c>
      <c r="J3232" s="1">
        <v>0</v>
      </c>
      <c r="K3232" s="1">
        <v>1872.43</v>
      </c>
      <c r="L3232" s="1">
        <v>1.87243</v>
      </c>
      <c r="M3232" s="1"/>
      <c r="N3232" s="1"/>
    </row>
    <row r="3233" spans="1:14" hidden="1" x14ac:dyDescent="0.35">
      <c r="A3233" s="106">
        <v>43343</v>
      </c>
      <c r="B3233" s="1"/>
      <c r="C3233" s="1" t="s">
        <v>3016</v>
      </c>
      <c r="D3233" s="102" t="s">
        <v>2535</v>
      </c>
      <c r="E3233" s="102">
        <v>160</v>
      </c>
      <c r="F3233" s="102" t="s">
        <v>2097</v>
      </c>
      <c r="G3233" s="1">
        <v>1872.43</v>
      </c>
      <c r="H3233" s="1">
        <v>0</v>
      </c>
      <c r="I3233" s="1">
        <v>0</v>
      </c>
      <c r="J3233" s="1">
        <v>0</v>
      </c>
      <c r="K3233" s="1">
        <v>1872.43</v>
      </c>
      <c r="L3233" s="1">
        <v>1.87243</v>
      </c>
      <c r="M3233" s="1"/>
      <c r="N3233" s="1"/>
    </row>
    <row r="3234" spans="1:14" hidden="1" x14ac:dyDescent="0.35">
      <c r="A3234" s="106">
        <v>43343</v>
      </c>
      <c r="B3234" s="1" t="s">
        <v>1148</v>
      </c>
      <c r="C3234" s="1" t="s">
        <v>3017</v>
      </c>
      <c r="D3234" s="102" t="s">
        <v>2535</v>
      </c>
      <c r="E3234" s="102">
        <v>161</v>
      </c>
      <c r="F3234" s="102" t="s">
        <v>2131</v>
      </c>
      <c r="G3234" s="1">
        <v>1872.43</v>
      </c>
      <c r="H3234" s="1">
        <v>0</v>
      </c>
      <c r="I3234" s="1">
        <v>0</v>
      </c>
      <c r="J3234" s="1">
        <v>0</v>
      </c>
      <c r="K3234" s="1">
        <v>1872.43</v>
      </c>
      <c r="L3234" s="1">
        <v>1.87243</v>
      </c>
      <c r="M3234" s="1"/>
      <c r="N3234" s="1" t="s">
        <v>3029</v>
      </c>
    </row>
    <row r="3235" spans="1:14" hidden="1" x14ac:dyDescent="0.35">
      <c r="A3235" s="106">
        <v>43343</v>
      </c>
      <c r="B3235" s="1"/>
      <c r="C3235" s="1" t="s">
        <v>3016</v>
      </c>
      <c r="D3235" s="102" t="s">
        <v>2536</v>
      </c>
      <c r="E3235" s="102">
        <v>628</v>
      </c>
      <c r="F3235" s="102" t="s">
        <v>2537</v>
      </c>
      <c r="G3235" s="1">
        <v>325942.09999999998</v>
      </c>
      <c r="H3235" s="1">
        <v>0</v>
      </c>
      <c r="I3235" s="1">
        <v>0</v>
      </c>
      <c r="J3235" s="1">
        <v>0</v>
      </c>
      <c r="K3235" s="1">
        <v>325942.09999999998</v>
      </c>
      <c r="L3235" s="1">
        <v>325.94209999999998</v>
      </c>
      <c r="M3235" s="1"/>
      <c r="N3235" s="1"/>
    </row>
    <row r="3236" spans="1:14" hidden="1" x14ac:dyDescent="0.35">
      <c r="A3236" s="106">
        <v>43343</v>
      </c>
      <c r="B3236" s="1"/>
      <c r="C3236" s="1" t="s">
        <v>3016</v>
      </c>
      <c r="D3236" s="102" t="s">
        <v>2538</v>
      </c>
      <c r="E3236" s="102">
        <v>629</v>
      </c>
      <c r="F3236" s="102" t="s">
        <v>2537</v>
      </c>
      <c r="G3236" s="1">
        <v>325942.09999999998</v>
      </c>
      <c r="H3236" s="1">
        <v>0</v>
      </c>
      <c r="I3236" s="1">
        <v>0</v>
      </c>
      <c r="J3236" s="1">
        <v>0</v>
      </c>
      <c r="K3236" s="1">
        <v>325942.09999999998</v>
      </c>
      <c r="L3236" s="1">
        <v>325.94209999999998</v>
      </c>
      <c r="M3236" s="1"/>
      <c r="N3236" s="1"/>
    </row>
    <row r="3237" spans="1:14" hidden="1" x14ac:dyDescent="0.35">
      <c r="A3237" s="106">
        <v>43343</v>
      </c>
      <c r="B3237" s="1"/>
      <c r="C3237" s="1" t="s">
        <v>3017</v>
      </c>
      <c r="D3237" s="102" t="s">
        <v>2539</v>
      </c>
      <c r="E3237" s="102">
        <v>632</v>
      </c>
      <c r="F3237" s="102" t="s">
        <v>2540</v>
      </c>
      <c r="G3237" s="1">
        <v>325942.09999999998</v>
      </c>
      <c r="H3237" s="1">
        <v>0</v>
      </c>
      <c r="I3237" s="1">
        <v>0</v>
      </c>
      <c r="J3237" s="1">
        <v>0</v>
      </c>
      <c r="K3237" s="1">
        <v>325942.09999999998</v>
      </c>
      <c r="L3237" s="1">
        <v>325.94209999999998</v>
      </c>
      <c r="M3237" s="1"/>
      <c r="N3237" s="1"/>
    </row>
    <row r="3238" spans="1:14" hidden="1" x14ac:dyDescent="0.35">
      <c r="A3238" s="106">
        <v>43343</v>
      </c>
      <c r="B3238" s="1"/>
      <c r="C3238" s="1" t="s">
        <v>3016</v>
      </c>
      <c r="D3238" s="102" t="s">
        <v>2541</v>
      </c>
      <c r="E3238" s="102">
        <v>645</v>
      </c>
      <c r="F3238" s="102" t="s">
        <v>2132</v>
      </c>
      <c r="G3238" s="1">
        <v>-5384204037.0799999</v>
      </c>
      <c r="H3238" s="1">
        <v>15675324.689999999</v>
      </c>
      <c r="I3238" s="1">
        <v>17530153.210000001</v>
      </c>
      <c r="J3238" s="1">
        <v>-1854828.5200000014</v>
      </c>
      <c r="K3238" s="1">
        <v>-5386058865.6000004</v>
      </c>
      <c r="L3238" s="1">
        <v>-5386058.8656000001</v>
      </c>
      <c r="M3238" s="1"/>
      <c r="N3238" s="1"/>
    </row>
    <row r="3239" spans="1:14" hidden="1" x14ac:dyDescent="0.35">
      <c r="A3239" s="106">
        <v>43343</v>
      </c>
      <c r="B3239" s="1"/>
      <c r="C3239" s="1" t="s">
        <v>3016</v>
      </c>
      <c r="D3239" s="102" t="s">
        <v>2542</v>
      </c>
      <c r="E3239" s="102">
        <v>646</v>
      </c>
      <c r="F3239" s="102" t="s">
        <v>2543</v>
      </c>
      <c r="G3239" s="1">
        <v>-147791040.87</v>
      </c>
      <c r="H3239" s="1">
        <v>13918970.9</v>
      </c>
      <c r="I3239" s="1">
        <v>16279895.609999999</v>
      </c>
      <c r="J3239" s="1">
        <v>-2360924.709999999</v>
      </c>
      <c r="K3239" s="1">
        <v>-150151965.58000001</v>
      </c>
      <c r="L3239" s="1">
        <v>-150151.96558000002</v>
      </c>
      <c r="M3239" s="1"/>
      <c r="N3239" s="1"/>
    </row>
    <row r="3240" spans="1:14" hidden="1" x14ac:dyDescent="0.35">
      <c r="A3240" s="106">
        <v>43343</v>
      </c>
      <c r="B3240" s="1"/>
      <c r="C3240" s="1" t="s">
        <v>3016</v>
      </c>
      <c r="D3240" s="102" t="s">
        <v>2544</v>
      </c>
      <c r="E3240" s="102">
        <v>647</v>
      </c>
      <c r="F3240" s="102" t="s">
        <v>2545</v>
      </c>
      <c r="G3240" s="1">
        <v>-112340397.48999999</v>
      </c>
      <c r="H3240" s="1">
        <v>5894661.1399999997</v>
      </c>
      <c r="I3240" s="1">
        <v>6247665.0800000001</v>
      </c>
      <c r="J3240" s="1">
        <v>-353003.94000000041</v>
      </c>
      <c r="K3240" s="1">
        <v>-112693401.43000001</v>
      </c>
      <c r="L3240" s="1">
        <v>-112693.40143000001</v>
      </c>
      <c r="M3240" s="1"/>
      <c r="N3240" s="1"/>
    </row>
    <row r="3241" spans="1:14" hidden="1" x14ac:dyDescent="0.35">
      <c r="A3241" s="106">
        <v>43343</v>
      </c>
      <c r="B3241" s="1"/>
      <c r="C3241" s="1" t="s">
        <v>3016</v>
      </c>
      <c r="D3241" s="102" t="s">
        <v>2546</v>
      </c>
      <c r="E3241" s="102">
        <v>648</v>
      </c>
      <c r="F3241" s="102" t="s">
        <v>2547</v>
      </c>
      <c r="G3241" s="1">
        <v>-112340397.48999999</v>
      </c>
      <c r="H3241" s="1">
        <v>5894661.1399999997</v>
      </c>
      <c r="I3241" s="1">
        <v>6247665.0800000001</v>
      </c>
      <c r="J3241" s="1">
        <v>-353003.94000000041</v>
      </c>
      <c r="K3241" s="1">
        <v>-112693401.43000001</v>
      </c>
      <c r="L3241" s="1">
        <v>-112693.40143000001</v>
      </c>
      <c r="M3241" s="1"/>
      <c r="N3241" s="1"/>
    </row>
    <row r="3242" spans="1:14" hidden="1" x14ac:dyDescent="0.35">
      <c r="A3242" s="106">
        <v>43343</v>
      </c>
      <c r="B3242" s="1" t="s">
        <v>1154</v>
      </c>
      <c r="C3242" s="1" t="s">
        <v>3017</v>
      </c>
      <c r="D3242" s="102" t="s">
        <v>2548</v>
      </c>
      <c r="E3242" s="102">
        <v>649</v>
      </c>
      <c r="F3242" s="102" t="s">
        <v>2551</v>
      </c>
      <c r="G3242" s="1">
        <v>-45821.25</v>
      </c>
      <c r="H3242" s="1">
        <v>463796.16</v>
      </c>
      <c r="I3242" s="1">
        <v>477074.54</v>
      </c>
      <c r="J3242" s="1">
        <v>-13278.380000000005</v>
      </c>
      <c r="K3242" s="1">
        <v>-59099.63</v>
      </c>
      <c r="L3242" s="1">
        <v>-59.099629999999998</v>
      </c>
      <c r="M3242" s="1"/>
      <c r="N3242" s="1"/>
    </row>
    <row r="3243" spans="1:14" hidden="1" x14ac:dyDescent="0.35">
      <c r="A3243" s="106">
        <v>43343</v>
      </c>
      <c r="B3243" s="1" t="s">
        <v>1154</v>
      </c>
      <c r="C3243" s="1" t="s">
        <v>3017</v>
      </c>
      <c r="D3243" s="102" t="s">
        <v>2548</v>
      </c>
      <c r="E3243" s="102">
        <v>650</v>
      </c>
      <c r="F3243" s="102" t="s">
        <v>2550</v>
      </c>
      <c r="G3243" s="1">
        <v>0</v>
      </c>
      <c r="H3243" s="1">
        <v>975.24</v>
      </c>
      <c r="I3243" s="1">
        <v>975.24</v>
      </c>
      <c r="J3243" s="1">
        <v>0</v>
      </c>
      <c r="K3243" s="1">
        <v>0</v>
      </c>
      <c r="L3243" s="1">
        <v>0</v>
      </c>
      <c r="M3243" s="1"/>
      <c r="N3243" s="1"/>
    </row>
    <row r="3244" spans="1:14" hidden="1" x14ac:dyDescent="0.35">
      <c r="A3244" s="106">
        <v>43343</v>
      </c>
      <c r="B3244" s="1" t="s">
        <v>1154</v>
      </c>
      <c r="C3244" s="1" t="s">
        <v>3017</v>
      </c>
      <c r="D3244" s="102" t="s">
        <v>2548</v>
      </c>
      <c r="E3244" s="102">
        <v>651</v>
      </c>
      <c r="F3244" s="102" t="s">
        <v>2550</v>
      </c>
      <c r="G3244" s="1">
        <v>-112286816.04000001</v>
      </c>
      <c r="H3244" s="1">
        <v>5429889.7400000002</v>
      </c>
      <c r="I3244" s="1">
        <v>5769615.2999999998</v>
      </c>
      <c r="J3244" s="1">
        <v>-339725.55999999959</v>
      </c>
      <c r="K3244" s="1">
        <v>-112626541.59999999</v>
      </c>
      <c r="L3244" s="1">
        <v>-112626.5416</v>
      </c>
      <c r="M3244" s="1"/>
      <c r="N3244" s="1"/>
    </row>
    <row r="3245" spans="1:14" hidden="1" x14ac:dyDescent="0.35">
      <c r="A3245" s="106">
        <v>43343</v>
      </c>
      <c r="B3245" s="1" t="s">
        <v>1154</v>
      </c>
      <c r="C3245" s="1" t="s">
        <v>3017</v>
      </c>
      <c r="D3245" s="102" t="s">
        <v>2548</v>
      </c>
      <c r="E3245" s="102">
        <v>652</v>
      </c>
      <c r="F3245" s="102" t="s">
        <v>2549</v>
      </c>
      <c r="G3245" s="1">
        <v>-7760.2</v>
      </c>
      <c r="H3245" s="1">
        <v>0</v>
      </c>
      <c r="I3245" s="1">
        <v>0</v>
      </c>
      <c r="J3245" s="1">
        <v>0</v>
      </c>
      <c r="K3245" s="1">
        <v>-7760.2</v>
      </c>
      <c r="L3245" s="1">
        <v>-7.7602000000000002</v>
      </c>
      <c r="M3245" s="1"/>
      <c r="N3245" s="1"/>
    </row>
    <row r="3246" spans="1:14" hidden="1" x14ac:dyDescent="0.35">
      <c r="A3246" s="106">
        <v>43343</v>
      </c>
      <c r="B3246" s="1"/>
      <c r="C3246" s="1" t="s">
        <v>3016</v>
      </c>
      <c r="D3246" s="102" t="s">
        <v>2552</v>
      </c>
      <c r="E3246" s="102">
        <v>674</v>
      </c>
      <c r="F3246" s="102" t="s">
        <v>2553</v>
      </c>
      <c r="G3246" s="1">
        <v>-6979829.1200000001</v>
      </c>
      <c r="H3246" s="1">
        <v>1804353.38</v>
      </c>
      <c r="I3246" s="1">
        <v>1978335.01</v>
      </c>
      <c r="J3246" s="1">
        <v>-173981.63000000012</v>
      </c>
      <c r="K3246" s="1">
        <v>-7153810.75</v>
      </c>
      <c r="L3246" s="1">
        <v>-7153.8107499999996</v>
      </c>
      <c r="M3246" s="1"/>
      <c r="N3246" s="1"/>
    </row>
    <row r="3247" spans="1:14" hidden="1" x14ac:dyDescent="0.35">
      <c r="A3247" s="106">
        <v>43343</v>
      </c>
      <c r="B3247" s="1"/>
      <c r="C3247" s="1" t="s">
        <v>3016</v>
      </c>
      <c r="D3247" s="102" t="s">
        <v>2554</v>
      </c>
      <c r="E3247" s="102">
        <v>675</v>
      </c>
      <c r="F3247" s="102" t="s">
        <v>2553</v>
      </c>
      <c r="G3247" s="1">
        <v>-6979829.1200000001</v>
      </c>
      <c r="H3247" s="1">
        <v>1804353.38</v>
      </c>
      <c r="I3247" s="1">
        <v>1978335.01</v>
      </c>
      <c r="J3247" s="1">
        <v>-173981.63000000012</v>
      </c>
      <c r="K3247" s="1">
        <v>-7153810.75</v>
      </c>
      <c r="L3247" s="1">
        <v>-7153.8107499999996</v>
      </c>
      <c r="M3247" s="1"/>
      <c r="N3247" s="1"/>
    </row>
    <row r="3248" spans="1:14" hidden="1" x14ac:dyDescent="0.35">
      <c r="A3248" s="106">
        <v>43343</v>
      </c>
      <c r="B3248" s="1" t="s">
        <v>1156</v>
      </c>
      <c r="C3248" s="1" t="s">
        <v>3017</v>
      </c>
      <c r="D3248" s="102" t="s">
        <v>2555</v>
      </c>
      <c r="E3248" s="102">
        <v>676</v>
      </c>
      <c r="F3248" s="102" t="s">
        <v>2559</v>
      </c>
      <c r="G3248" s="1">
        <v>-1426951.16</v>
      </c>
      <c r="H3248" s="1">
        <v>1426951.13</v>
      </c>
      <c r="I3248" s="1">
        <v>1549577.56</v>
      </c>
      <c r="J3248" s="1">
        <v>-122626.43000000017</v>
      </c>
      <c r="K3248" s="1">
        <v>-1549577.59</v>
      </c>
      <c r="L3248" s="1">
        <v>-1549.5775900000001</v>
      </c>
      <c r="M3248" s="1"/>
      <c r="N3248" s="1" t="s">
        <v>3886</v>
      </c>
    </row>
    <row r="3249" spans="1:14" hidden="1" x14ac:dyDescent="0.35">
      <c r="A3249" s="106">
        <v>43343</v>
      </c>
      <c r="B3249" s="1" t="s">
        <v>1156</v>
      </c>
      <c r="C3249" s="1" t="s">
        <v>3017</v>
      </c>
      <c r="D3249" s="102" t="s">
        <v>2555</v>
      </c>
      <c r="E3249" s="102">
        <v>679</v>
      </c>
      <c r="F3249" s="102" t="s">
        <v>2558</v>
      </c>
      <c r="G3249" s="1">
        <v>-9038.08</v>
      </c>
      <c r="H3249" s="1">
        <v>14784.34</v>
      </c>
      <c r="I3249" s="1">
        <v>15045.9</v>
      </c>
      <c r="J3249" s="1">
        <v>-261.55999999999949</v>
      </c>
      <c r="K3249" s="1">
        <v>-9299.64</v>
      </c>
      <c r="L3249" s="1">
        <v>-9.2996400000000001</v>
      </c>
      <c r="M3249" s="1"/>
      <c r="N3249" s="1" t="s">
        <v>1015</v>
      </c>
    </row>
    <row r="3250" spans="1:14" hidden="1" x14ac:dyDescent="0.35">
      <c r="A3250" s="106">
        <v>43343</v>
      </c>
      <c r="B3250" s="1" t="s">
        <v>1156</v>
      </c>
      <c r="C3250" s="1" t="s">
        <v>3017</v>
      </c>
      <c r="D3250" s="102" t="s">
        <v>2555</v>
      </c>
      <c r="E3250" s="102">
        <v>680</v>
      </c>
      <c r="F3250" s="102" t="s">
        <v>2133</v>
      </c>
      <c r="G3250" s="1">
        <v>-81461.58</v>
      </c>
      <c r="H3250" s="1">
        <v>106136.3</v>
      </c>
      <c r="I3250" s="1">
        <v>26851.85</v>
      </c>
      <c r="J3250" s="1">
        <v>79284.450000000012</v>
      </c>
      <c r="K3250" s="1">
        <v>-2177.13</v>
      </c>
      <c r="L3250" s="1">
        <v>-2.17713</v>
      </c>
      <c r="M3250" s="1"/>
      <c r="N3250" s="1" t="s">
        <v>3886</v>
      </c>
    </row>
    <row r="3251" spans="1:14" hidden="1" x14ac:dyDescent="0.35">
      <c r="A3251" s="106">
        <v>43343</v>
      </c>
      <c r="B3251" s="1" t="s">
        <v>1157</v>
      </c>
      <c r="C3251" s="1" t="s">
        <v>3017</v>
      </c>
      <c r="D3251" s="102" t="s">
        <v>2555</v>
      </c>
      <c r="E3251" s="102">
        <v>682</v>
      </c>
      <c r="F3251" s="102" t="s">
        <v>2556</v>
      </c>
      <c r="G3251" s="1">
        <v>-2946730.54</v>
      </c>
      <c r="H3251" s="1">
        <v>164046.21</v>
      </c>
      <c r="I3251" s="1">
        <v>24211.65</v>
      </c>
      <c r="J3251" s="1">
        <v>139834.56</v>
      </c>
      <c r="K3251" s="1">
        <v>-2806895.98</v>
      </c>
      <c r="L3251" s="1">
        <v>-2806.8959799999998</v>
      </c>
      <c r="M3251" s="1"/>
      <c r="N3251" s="1"/>
    </row>
    <row r="3252" spans="1:14" hidden="1" x14ac:dyDescent="0.35">
      <c r="A3252" s="106">
        <v>43343</v>
      </c>
      <c r="B3252" s="1" t="s">
        <v>1157</v>
      </c>
      <c r="C3252" s="1" t="s">
        <v>3017</v>
      </c>
      <c r="D3252" s="102" t="s">
        <v>2555</v>
      </c>
      <c r="E3252" s="102">
        <v>683</v>
      </c>
      <c r="F3252" s="102" t="s">
        <v>2557</v>
      </c>
      <c r="G3252" s="1">
        <v>-1144632.79</v>
      </c>
      <c r="H3252" s="1">
        <v>11972.82</v>
      </c>
      <c r="I3252" s="1">
        <v>190831.16</v>
      </c>
      <c r="J3252" s="1">
        <v>-178858.34</v>
      </c>
      <c r="K3252" s="1">
        <v>-1323491.1299999999</v>
      </c>
      <c r="L3252" s="1">
        <v>-1323.4911299999999</v>
      </c>
      <c r="M3252" s="1"/>
      <c r="N3252" s="1"/>
    </row>
    <row r="3253" spans="1:14" hidden="1" x14ac:dyDescent="0.35">
      <c r="A3253" s="106">
        <v>43343</v>
      </c>
      <c r="B3253" s="1" t="s">
        <v>1157</v>
      </c>
      <c r="C3253" s="1" t="s">
        <v>3017</v>
      </c>
      <c r="D3253" s="102" t="s">
        <v>2561</v>
      </c>
      <c r="E3253" s="102">
        <v>685</v>
      </c>
      <c r="F3253" s="102" t="s">
        <v>2144</v>
      </c>
      <c r="G3253" s="1">
        <v>-723219.19</v>
      </c>
      <c r="H3253" s="1">
        <v>40453.25</v>
      </c>
      <c r="I3253" s="1">
        <v>62828.74</v>
      </c>
      <c r="J3253" s="1">
        <v>-22375.489999999998</v>
      </c>
      <c r="K3253" s="1">
        <v>-745594.68</v>
      </c>
      <c r="L3253" s="1">
        <v>-745.59468000000004</v>
      </c>
      <c r="M3253" s="1"/>
      <c r="N3253" s="1"/>
    </row>
    <row r="3254" spans="1:14" hidden="1" x14ac:dyDescent="0.35">
      <c r="A3254" s="106">
        <v>43343</v>
      </c>
      <c r="B3254" s="1" t="s">
        <v>1157</v>
      </c>
      <c r="C3254" s="1" t="s">
        <v>3017</v>
      </c>
      <c r="D3254" s="102" t="s">
        <v>2561</v>
      </c>
      <c r="E3254" s="102">
        <v>686</v>
      </c>
      <c r="F3254" s="102" t="s">
        <v>2145</v>
      </c>
      <c r="G3254" s="1">
        <v>-205167.71</v>
      </c>
      <c r="H3254" s="1">
        <v>11738.34</v>
      </c>
      <c r="I3254" s="1">
        <v>18085.88</v>
      </c>
      <c r="J3254" s="1">
        <v>-6347.5400000000009</v>
      </c>
      <c r="K3254" s="1">
        <v>-211515.25</v>
      </c>
      <c r="L3254" s="1">
        <v>-211.51525000000001</v>
      </c>
      <c r="M3254" s="1"/>
      <c r="N3254" s="1"/>
    </row>
    <row r="3255" spans="1:14" hidden="1" x14ac:dyDescent="0.35">
      <c r="A3255" s="106">
        <v>43343</v>
      </c>
      <c r="B3255" s="1" t="s">
        <v>1157</v>
      </c>
      <c r="C3255" s="1" t="s">
        <v>3017</v>
      </c>
      <c r="D3255" s="102" t="s">
        <v>2561</v>
      </c>
      <c r="E3255" s="102">
        <v>687</v>
      </c>
      <c r="F3255" s="102" t="s">
        <v>2146</v>
      </c>
      <c r="G3255" s="1">
        <v>-322786.40999999997</v>
      </c>
      <c r="H3255" s="1">
        <v>0</v>
      </c>
      <c r="I3255" s="1">
        <v>50163.24</v>
      </c>
      <c r="J3255" s="1">
        <v>-50163.24</v>
      </c>
      <c r="K3255" s="1">
        <v>-372949.65</v>
      </c>
      <c r="L3255" s="1">
        <v>-372.94965000000002</v>
      </c>
      <c r="M3255" s="1"/>
      <c r="N3255" s="1"/>
    </row>
    <row r="3256" spans="1:14" hidden="1" x14ac:dyDescent="0.35">
      <c r="A3256" s="106">
        <v>43343</v>
      </c>
      <c r="B3256" s="1" t="s">
        <v>1157</v>
      </c>
      <c r="C3256" s="1" t="s">
        <v>3017</v>
      </c>
      <c r="D3256" s="102" t="s">
        <v>2561</v>
      </c>
      <c r="E3256" s="102">
        <v>688</v>
      </c>
      <c r="F3256" s="102" t="s">
        <v>2147</v>
      </c>
      <c r="G3256" s="1">
        <v>-91570.67</v>
      </c>
      <c r="H3256" s="1">
        <v>0</v>
      </c>
      <c r="I3256" s="1">
        <v>14230.66</v>
      </c>
      <c r="J3256" s="1">
        <v>-14230.66</v>
      </c>
      <c r="K3256" s="1">
        <v>-105801.33</v>
      </c>
      <c r="L3256" s="1">
        <v>-105.80133000000001</v>
      </c>
      <c r="M3256" s="1"/>
      <c r="N3256" s="1"/>
    </row>
    <row r="3257" spans="1:14" hidden="1" x14ac:dyDescent="0.35">
      <c r="A3257" s="106">
        <v>43343</v>
      </c>
      <c r="B3257" s="1" t="s">
        <v>1156</v>
      </c>
      <c r="C3257" s="1" t="s">
        <v>3017</v>
      </c>
      <c r="D3257" s="102" t="s">
        <v>2561</v>
      </c>
      <c r="E3257" s="102">
        <v>689</v>
      </c>
      <c r="F3257" s="102" t="s">
        <v>2562</v>
      </c>
      <c r="G3257" s="1">
        <v>-28270.99</v>
      </c>
      <c r="H3257" s="1">
        <v>28270.99</v>
      </c>
      <c r="I3257" s="1">
        <v>26508.37</v>
      </c>
      <c r="J3257" s="1">
        <v>1762.6200000000026</v>
      </c>
      <c r="K3257" s="1">
        <v>-26508.37</v>
      </c>
      <c r="L3257" s="1">
        <v>-26.508369999999999</v>
      </c>
      <c r="M3257" s="1"/>
      <c r="N3257" s="1" t="s">
        <v>1015</v>
      </c>
    </row>
    <row r="3258" spans="1:14" hidden="1" x14ac:dyDescent="0.35">
      <c r="A3258" s="106">
        <v>43343</v>
      </c>
      <c r="B3258" s="1"/>
      <c r="C3258" s="1" t="s">
        <v>3016</v>
      </c>
      <c r="D3258" s="102" t="s">
        <v>2563</v>
      </c>
      <c r="E3258" s="102">
        <v>691</v>
      </c>
      <c r="F3258" s="102" t="s">
        <v>2564</v>
      </c>
      <c r="G3258" s="1">
        <v>-13285135.630000001</v>
      </c>
      <c r="H3258" s="1">
        <v>4376823.38</v>
      </c>
      <c r="I3258" s="1">
        <v>7976024.6299999999</v>
      </c>
      <c r="J3258" s="1">
        <v>-3599201.25</v>
      </c>
      <c r="K3258" s="1">
        <v>-16884336.879999999</v>
      </c>
      <c r="L3258" s="1">
        <v>-16884.336879999999</v>
      </c>
      <c r="M3258" s="1"/>
      <c r="N3258" s="1"/>
    </row>
    <row r="3259" spans="1:14" hidden="1" x14ac:dyDescent="0.35">
      <c r="A3259" s="106">
        <v>43343</v>
      </c>
      <c r="B3259" s="1"/>
      <c r="C3259" s="1" t="s">
        <v>3016</v>
      </c>
      <c r="D3259" s="102" t="s">
        <v>2565</v>
      </c>
      <c r="E3259" s="102">
        <v>692</v>
      </c>
      <c r="F3259" s="102" t="s">
        <v>2566</v>
      </c>
      <c r="G3259" s="1">
        <v>-1250050.76</v>
      </c>
      <c r="H3259" s="1">
        <v>1251113.71</v>
      </c>
      <c r="I3259" s="1">
        <v>1232156.8899999999</v>
      </c>
      <c r="J3259" s="1">
        <v>18956.820000000065</v>
      </c>
      <c r="K3259" s="1">
        <v>-1231093.94</v>
      </c>
      <c r="L3259" s="1">
        <v>-1231.09394</v>
      </c>
      <c r="M3259" s="1"/>
      <c r="N3259" s="1"/>
    </row>
    <row r="3260" spans="1:14" hidden="1" x14ac:dyDescent="0.35">
      <c r="A3260" s="106">
        <v>43343</v>
      </c>
      <c r="B3260" s="1" t="s">
        <v>1156</v>
      </c>
      <c r="C3260" s="1" t="s">
        <v>3017</v>
      </c>
      <c r="D3260" s="102" t="s">
        <v>2567</v>
      </c>
      <c r="E3260" s="102">
        <v>693</v>
      </c>
      <c r="F3260" s="102" t="s">
        <v>2568</v>
      </c>
      <c r="G3260" s="1">
        <v>-1060239.3899999999</v>
      </c>
      <c r="H3260" s="1">
        <v>1061302.3400000001</v>
      </c>
      <c r="I3260" s="1">
        <v>1043959.56</v>
      </c>
      <c r="J3260" s="1">
        <v>17342.780000000028</v>
      </c>
      <c r="K3260" s="1">
        <v>-1042896.61</v>
      </c>
      <c r="L3260" s="1">
        <v>-1042.89661</v>
      </c>
      <c r="M3260" s="1"/>
      <c r="N3260" s="1" t="s">
        <v>1008</v>
      </c>
    </row>
    <row r="3261" spans="1:14" hidden="1" x14ac:dyDescent="0.35">
      <c r="A3261" s="106">
        <v>43343</v>
      </c>
      <c r="B3261" s="1" t="s">
        <v>1156</v>
      </c>
      <c r="C3261" s="1" t="s">
        <v>3017</v>
      </c>
      <c r="D3261" s="102" t="s">
        <v>2567</v>
      </c>
      <c r="E3261" s="102">
        <v>694</v>
      </c>
      <c r="F3261" s="102" t="s">
        <v>2569</v>
      </c>
      <c r="G3261" s="1">
        <v>-189811.37</v>
      </c>
      <c r="H3261" s="1">
        <v>189811.37</v>
      </c>
      <c r="I3261" s="1">
        <v>188197.33</v>
      </c>
      <c r="J3261" s="1">
        <v>1614.0400000000081</v>
      </c>
      <c r="K3261" s="1">
        <v>-188197.33</v>
      </c>
      <c r="L3261" s="1">
        <v>-188.19732999999999</v>
      </c>
      <c r="M3261" s="1"/>
      <c r="N3261" s="1" t="s">
        <v>1009</v>
      </c>
    </row>
    <row r="3262" spans="1:14" hidden="1" x14ac:dyDescent="0.35">
      <c r="A3262" s="106">
        <v>43343</v>
      </c>
      <c r="B3262" s="1"/>
      <c r="C3262" s="1" t="s">
        <v>3016</v>
      </c>
      <c r="D3262" s="102" t="s">
        <v>2570</v>
      </c>
      <c r="E3262" s="102">
        <v>701</v>
      </c>
      <c r="F3262" s="102" t="s">
        <v>2571</v>
      </c>
      <c r="G3262" s="1">
        <v>-12035084.869999999</v>
      </c>
      <c r="H3262" s="1">
        <v>3125709.67</v>
      </c>
      <c r="I3262" s="1">
        <v>6743867.7400000002</v>
      </c>
      <c r="J3262" s="1">
        <v>-3618158.0700000003</v>
      </c>
      <c r="K3262" s="1">
        <v>-15653242.939999999</v>
      </c>
      <c r="L3262" s="1">
        <v>-15653.24294</v>
      </c>
      <c r="M3262" s="1"/>
      <c r="N3262" s="1"/>
    </row>
    <row r="3263" spans="1:14" hidden="1" x14ac:dyDescent="0.35">
      <c r="A3263" s="106">
        <v>43343</v>
      </c>
      <c r="B3263" s="1"/>
      <c r="C3263" s="1" t="s">
        <v>3016</v>
      </c>
      <c r="D3263" s="102" t="s">
        <v>2572</v>
      </c>
      <c r="E3263" s="102">
        <v>703</v>
      </c>
      <c r="F3263" s="102" t="s">
        <v>2577</v>
      </c>
      <c r="G3263" s="1">
        <v>-11622490.18</v>
      </c>
      <c r="H3263" s="1">
        <v>2609560.0699999998</v>
      </c>
      <c r="I3263" s="1">
        <v>6213732.1399999997</v>
      </c>
      <c r="J3263" s="1">
        <v>-3604172.07</v>
      </c>
      <c r="K3263" s="1">
        <v>-15226662.25</v>
      </c>
      <c r="L3263" s="1">
        <v>-15226.662249999999</v>
      </c>
      <c r="M3263" s="1"/>
      <c r="N3263" s="1"/>
    </row>
    <row r="3264" spans="1:14" hidden="1" x14ac:dyDescent="0.35">
      <c r="A3264" s="106">
        <v>43343</v>
      </c>
      <c r="B3264" s="1"/>
      <c r="C3264" s="1" t="s">
        <v>3016</v>
      </c>
      <c r="D3264" s="102" t="s">
        <v>2572</v>
      </c>
      <c r="E3264" s="102">
        <v>720</v>
      </c>
      <c r="F3264" s="102" t="s">
        <v>2576</v>
      </c>
      <c r="G3264" s="1">
        <v>-411844.69</v>
      </c>
      <c r="H3264" s="1">
        <v>516149.6</v>
      </c>
      <c r="I3264" s="1">
        <v>530135.6</v>
      </c>
      <c r="J3264" s="1">
        <v>-13986</v>
      </c>
      <c r="K3264" s="1">
        <v>-425830.69</v>
      </c>
      <c r="L3264" s="1">
        <v>-425.83069</v>
      </c>
      <c r="M3264" s="1"/>
      <c r="N3264" s="1"/>
    </row>
    <row r="3265" spans="1:14" hidden="1" x14ac:dyDescent="0.35">
      <c r="A3265" s="106">
        <v>43343</v>
      </c>
      <c r="B3265" s="1" t="s">
        <v>1156</v>
      </c>
      <c r="C3265" s="1" t="s">
        <v>3017</v>
      </c>
      <c r="D3265" s="102" t="s">
        <v>2572</v>
      </c>
      <c r="E3265" s="102">
        <v>704</v>
      </c>
      <c r="F3265" s="102" t="s">
        <v>2574</v>
      </c>
      <c r="G3265" s="1">
        <v>0</v>
      </c>
      <c r="H3265" s="1">
        <v>367751.14</v>
      </c>
      <c r="I3265" s="1">
        <v>367751.14</v>
      </c>
      <c r="J3265" s="1">
        <v>0</v>
      </c>
      <c r="K3265" s="1">
        <v>0</v>
      </c>
      <c r="L3265" s="1">
        <v>0</v>
      </c>
      <c r="M3265" s="1"/>
      <c r="N3265" s="1" t="s">
        <v>3887</v>
      </c>
    </row>
    <row r="3266" spans="1:14" hidden="1" x14ac:dyDescent="0.35">
      <c r="A3266" s="106">
        <v>43343</v>
      </c>
      <c r="B3266" s="1" t="s">
        <v>1156</v>
      </c>
      <c r="C3266" s="1" t="s">
        <v>3017</v>
      </c>
      <c r="D3266" s="102" t="s">
        <v>2572</v>
      </c>
      <c r="E3266" s="102">
        <v>705</v>
      </c>
      <c r="F3266" s="102" t="s">
        <v>2573</v>
      </c>
      <c r="G3266" s="1">
        <v>0</v>
      </c>
      <c r="H3266" s="1">
        <v>1698074.44</v>
      </c>
      <c r="I3266" s="1">
        <v>1698074.44</v>
      </c>
      <c r="J3266" s="1">
        <v>0</v>
      </c>
      <c r="K3266" s="1">
        <v>0</v>
      </c>
      <c r="L3266" s="1">
        <v>0</v>
      </c>
      <c r="M3266" s="1"/>
      <c r="N3266" s="1" t="s">
        <v>3888</v>
      </c>
    </row>
    <row r="3267" spans="1:14" hidden="1" x14ac:dyDescent="0.35">
      <c r="A3267" s="106">
        <v>43343</v>
      </c>
      <c r="B3267" s="1" t="s">
        <v>1156</v>
      </c>
      <c r="C3267" s="1" t="s">
        <v>3017</v>
      </c>
      <c r="D3267" s="102" t="s">
        <v>2572</v>
      </c>
      <c r="E3267" s="102">
        <v>708</v>
      </c>
      <c r="F3267" s="102" t="s">
        <v>2142</v>
      </c>
      <c r="G3267" s="1">
        <v>-136023.67999999999</v>
      </c>
      <c r="H3267" s="1">
        <v>119223.83</v>
      </c>
      <c r="I3267" s="1">
        <v>95673.99</v>
      </c>
      <c r="J3267" s="1">
        <v>23549.839999999997</v>
      </c>
      <c r="K3267" s="1">
        <v>-112473.84</v>
      </c>
      <c r="L3267" s="1">
        <v>-112.47384</v>
      </c>
      <c r="M3267" s="1"/>
      <c r="N3267" s="1" t="s">
        <v>3889</v>
      </c>
    </row>
    <row r="3268" spans="1:14" hidden="1" x14ac:dyDescent="0.35">
      <c r="A3268" s="106">
        <v>43343</v>
      </c>
      <c r="B3268" s="1" t="s">
        <v>1156</v>
      </c>
      <c r="C3268" s="1" t="s">
        <v>3017</v>
      </c>
      <c r="D3268" s="102" t="s">
        <v>2572</v>
      </c>
      <c r="E3268" s="102">
        <v>709</v>
      </c>
      <c r="F3268" s="102" t="s">
        <v>2335</v>
      </c>
      <c r="G3268" s="1">
        <v>-7882916.9900000002</v>
      </c>
      <c r="H3268" s="1">
        <v>0</v>
      </c>
      <c r="I3268" s="1">
        <v>2648298.36</v>
      </c>
      <c r="J3268" s="1">
        <v>-2648298.36</v>
      </c>
      <c r="K3268" s="1">
        <v>-10531215.35</v>
      </c>
      <c r="L3268" s="1">
        <v>-10531.21535</v>
      </c>
      <c r="M3268" s="1"/>
      <c r="N3268" s="1" t="s">
        <v>1011</v>
      </c>
    </row>
    <row r="3269" spans="1:14" hidden="1" x14ac:dyDescent="0.35">
      <c r="A3269" s="106">
        <v>43343</v>
      </c>
      <c r="B3269" s="1" t="s">
        <v>1156</v>
      </c>
      <c r="C3269" s="1" t="s">
        <v>3017</v>
      </c>
      <c r="D3269" s="102" t="s">
        <v>2572</v>
      </c>
      <c r="E3269" s="102">
        <v>710</v>
      </c>
      <c r="F3269" s="102" t="s">
        <v>2143</v>
      </c>
      <c r="G3269" s="1">
        <v>-2852050.04</v>
      </c>
      <c r="H3269" s="1">
        <v>0</v>
      </c>
      <c r="I3269" s="1">
        <v>1019083.09</v>
      </c>
      <c r="J3269" s="1">
        <v>-1019083.09</v>
      </c>
      <c r="K3269" s="1">
        <v>-3871133.13</v>
      </c>
      <c r="L3269" s="1">
        <v>-3871.1331299999997</v>
      </c>
      <c r="M3269" s="1"/>
      <c r="N3269" s="1" t="s">
        <v>1012</v>
      </c>
    </row>
    <row r="3270" spans="1:14" hidden="1" x14ac:dyDescent="0.35">
      <c r="A3270" s="106">
        <v>43343</v>
      </c>
      <c r="B3270" s="1" t="s">
        <v>1156</v>
      </c>
      <c r="C3270" s="1" t="s">
        <v>3017</v>
      </c>
      <c r="D3270" s="102" t="s">
        <v>2572</v>
      </c>
      <c r="E3270" s="102">
        <v>711</v>
      </c>
      <c r="F3270" s="102" t="s">
        <v>2136</v>
      </c>
      <c r="G3270" s="1">
        <v>-42899.38</v>
      </c>
      <c r="H3270" s="1">
        <v>31539.18</v>
      </c>
      <c r="I3270" s="1">
        <v>32502.92</v>
      </c>
      <c r="J3270" s="1">
        <v>-963.73999999999796</v>
      </c>
      <c r="K3270" s="1">
        <v>-43863.12</v>
      </c>
      <c r="L3270" s="1">
        <v>-43.863120000000002</v>
      </c>
      <c r="M3270" s="1"/>
      <c r="N3270" s="1" t="s">
        <v>1010</v>
      </c>
    </row>
    <row r="3271" spans="1:14" hidden="1" x14ac:dyDescent="0.35">
      <c r="A3271" s="106">
        <v>43343</v>
      </c>
      <c r="B3271" s="1" t="s">
        <v>1156</v>
      </c>
      <c r="C3271" s="1" t="s">
        <v>3017</v>
      </c>
      <c r="D3271" s="102" t="s">
        <v>2572</v>
      </c>
      <c r="E3271" s="102">
        <v>712</v>
      </c>
      <c r="F3271" s="102" t="s">
        <v>2137</v>
      </c>
      <c r="G3271" s="1">
        <v>-2299.9699999999998</v>
      </c>
      <c r="H3271" s="1">
        <v>2155.5500000000002</v>
      </c>
      <c r="I3271" s="1">
        <v>0</v>
      </c>
      <c r="J3271" s="1">
        <v>2155.5500000000002</v>
      </c>
      <c r="K3271" s="1">
        <v>-144.41999999999999</v>
      </c>
      <c r="L3271" s="1">
        <v>-0.14441999999999999</v>
      </c>
      <c r="M3271" s="1"/>
      <c r="N3271" s="1" t="s">
        <v>1010</v>
      </c>
    </row>
    <row r="3272" spans="1:14" hidden="1" x14ac:dyDescent="0.35">
      <c r="A3272" s="106">
        <v>43343</v>
      </c>
      <c r="B3272" s="1" t="s">
        <v>1156</v>
      </c>
      <c r="C3272" s="1" t="s">
        <v>3017</v>
      </c>
      <c r="D3272" s="102" t="s">
        <v>2572</v>
      </c>
      <c r="E3272" s="102">
        <v>713</v>
      </c>
      <c r="F3272" s="102" t="s">
        <v>2138</v>
      </c>
      <c r="G3272" s="1">
        <v>-706300.12</v>
      </c>
      <c r="H3272" s="1">
        <v>390815.93</v>
      </c>
      <c r="I3272" s="1">
        <v>352348.2</v>
      </c>
      <c r="J3272" s="1">
        <v>38467.729999999981</v>
      </c>
      <c r="K3272" s="1">
        <v>-667832.39</v>
      </c>
      <c r="L3272" s="1">
        <v>-667.83239000000003</v>
      </c>
      <c r="M3272" s="1"/>
      <c r="N3272" s="1" t="s">
        <v>1010</v>
      </c>
    </row>
    <row r="3273" spans="1:14" hidden="1" x14ac:dyDescent="0.35">
      <c r="A3273" s="106">
        <v>43343</v>
      </c>
      <c r="B3273" s="1" t="s">
        <v>1156</v>
      </c>
      <c r="C3273" s="1" t="s">
        <v>3017</v>
      </c>
      <c r="D3273" s="102" t="s">
        <v>2572</v>
      </c>
      <c r="E3273" s="102">
        <v>719</v>
      </c>
      <c r="F3273" s="102" t="s">
        <v>2575</v>
      </c>
      <c r="G3273" s="1">
        <v>-750</v>
      </c>
      <c r="H3273" s="1">
        <v>0</v>
      </c>
      <c r="I3273" s="1">
        <v>0</v>
      </c>
      <c r="J3273" s="1">
        <v>0</v>
      </c>
      <c r="K3273" s="1">
        <v>-750</v>
      </c>
      <c r="L3273" s="1">
        <v>-0.75</v>
      </c>
      <c r="M3273" s="1"/>
      <c r="N3273" s="1" t="s">
        <v>1015</v>
      </c>
    </row>
    <row r="3274" spans="1:14" hidden="1" x14ac:dyDescent="0.35">
      <c r="A3274" s="106">
        <v>43343</v>
      </c>
      <c r="B3274" s="1" t="s">
        <v>1156</v>
      </c>
      <c r="C3274" s="1" t="s">
        <v>3017</v>
      </c>
      <c r="D3274" s="102" t="s">
        <v>2572</v>
      </c>
      <c r="E3274" s="102">
        <v>721</v>
      </c>
      <c r="F3274" s="102" t="s">
        <v>2140</v>
      </c>
      <c r="G3274" s="1">
        <v>-222209.34</v>
      </c>
      <c r="H3274" s="1">
        <v>335297.38</v>
      </c>
      <c r="I3274" s="1">
        <v>315971.36</v>
      </c>
      <c r="J3274" s="1">
        <v>19326.020000000019</v>
      </c>
      <c r="K3274" s="1">
        <v>-202883.32</v>
      </c>
      <c r="L3274" s="1">
        <v>-202.88332</v>
      </c>
      <c r="M3274" s="1"/>
      <c r="N3274" s="1" t="s">
        <v>1013</v>
      </c>
    </row>
    <row r="3275" spans="1:14" hidden="1" x14ac:dyDescent="0.35">
      <c r="A3275" s="106">
        <v>43343</v>
      </c>
      <c r="B3275" s="1" t="s">
        <v>1156</v>
      </c>
      <c r="C3275" s="1" t="s">
        <v>3017</v>
      </c>
      <c r="D3275" s="102" t="s">
        <v>2572</v>
      </c>
      <c r="E3275" s="102">
        <v>722</v>
      </c>
      <c r="F3275" s="102" t="s">
        <v>2141</v>
      </c>
      <c r="G3275" s="1">
        <v>-189635.35</v>
      </c>
      <c r="H3275" s="1">
        <v>180852.22</v>
      </c>
      <c r="I3275" s="1">
        <v>214164.24</v>
      </c>
      <c r="J3275" s="1">
        <v>-33312.01999999999</v>
      </c>
      <c r="K3275" s="1">
        <v>-222947.37</v>
      </c>
      <c r="L3275" s="1">
        <v>-222.94737000000001</v>
      </c>
      <c r="M3275" s="1"/>
      <c r="N3275" s="1" t="s">
        <v>1014</v>
      </c>
    </row>
    <row r="3276" spans="1:14" hidden="1" x14ac:dyDescent="0.35">
      <c r="A3276" s="106">
        <v>43343</v>
      </c>
      <c r="B3276" s="1"/>
      <c r="C3276" s="1" t="s">
        <v>3016</v>
      </c>
      <c r="D3276" s="102" t="s">
        <v>2580</v>
      </c>
      <c r="E3276" s="102">
        <v>729</v>
      </c>
      <c r="F3276" s="102" t="s">
        <v>2581</v>
      </c>
      <c r="G3276" s="1">
        <v>-0.3</v>
      </c>
      <c r="H3276" s="1">
        <v>0</v>
      </c>
      <c r="I3276" s="1">
        <v>0</v>
      </c>
      <c r="J3276" s="1">
        <v>0</v>
      </c>
      <c r="K3276" s="1">
        <v>-0.3</v>
      </c>
      <c r="L3276" s="1">
        <v>-2.9999999999999997E-4</v>
      </c>
      <c r="M3276" s="1"/>
      <c r="N3276" s="1"/>
    </row>
    <row r="3277" spans="1:14" hidden="1" x14ac:dyDescent="0.35">
      <c r="A3277" s="106">
        <v>43343</v>
      </c>
      <c r="B3277" s="1"/>
      <c r="C3277" s="1" t="s">
        <v>3016</v>
      </c>
      <c r="D3277" s="102" t="s">
        <v>2582</v>
      </c>
      <c r="E3277" s="102">
        <v>730</v>
      </c>
      <c r="F3277" s="102" t="s">
        <v>2581</v>
      </c>
      <c r="G3277" s="1">
        <v>-0.3</v>
      </c>
      <c r="H3277" s="1">
        <v>0</v>
      </c>
      <c r="I3277" s="1">
        <v>0</v>
      </c>
      <c r="J3277" s="1">
        <v>0</v>
      </c>
      <c r="K3277" s="1">
        <v>-0.3</v>
      </c>
      <c r="L3277" s="1">
        <v>-2.9999999999999997E-4</v>
      </c>
      <c r="M3277" s="1"/>
      <c r="N3277" s="1"/>
    </row>
    <row r="3278" spans="1:14" hidden="1" x14ac:dyDescent="0.35">
      <c r="A3278" s="106">
        <v>43343</v>
      </c>
      <c r="B3278" s="1" t="s">
        <v>1160</v>
      </c>
      <c r="C3278" s="1" t="s">
        <v>3017</v>
      </c>
      <c r="D3278" s="102" t="s">
        <v>2583</v>
      </c>
      <c r="E3278" s="102">
        <v>734</v>
      </c>
      <c r="F3278" s="102" t="s">
        <v>2584</v>
      </c>
      <c r="G3278" s="1">
        <v>-0.3</v>
      </c>
      <c r="H3278" s="1">
        <v>0</v>
      </c>
      <c r="I3278" s="1">
        <v>0</v>
      </c>
      <c r="J3278" s="1">
        <v>0</v>
      </c>
      <c r="K3278" s="1">
        <v>-0.3</v>
      </c>
      <c r="L3278" s="1">
        <v>-2.9999999999999997E-4</v>
      </c>
      <c r="M3278" s="1"/>
      <c r="N3278" s="1"/>
    </row>
    <row r="3279" spans="1:14" hidden="1" x14ac:dyDescent="0.35">
      <c r="A3279" s="106">
        <v>43343</v>
      </c>
      <c r="B3279" s="1"/>
      <c r="C3279" s="1" t="s">
        <v>3016</v>
      </c>
      <c r="D3279" s="102" t="s">
        <v>2585</v>
      </c>
      <c r="E3279" s="102">
        <v>744</v>
      </c>
      <c r="F3279" s="102" t="s">
        <v>2586</v>
      </c>
      <c r="G3279" s="1">
        <v>-14539768.880000001</v>
      </c>
      <c r="H3279" s="1">
        <v>1843133</v>
      </c>
      <c r="I3279" s="1">
        <v>49459.34</v>
      </c>
      <c r="J3279" s="1">
        <v>1793673.66</v>
      </c>
      <c r="K3279" s="1">
        <v>-12746095.220000001</v>
      </c>
      <c r="L3279" s="1">
        <v>-12746.095220000001</v>
      </c>
      <c r="M3279" s="1"/>
      <c r="N3279" s="1"/>
    </row>
    <row r="3280" spans="1:14" hidden="1" x14ac:dyDescent="0.35">
      <c r="A3280" s="106">
        <v>43343</v>
      </c>
      <c r="B3280" s="1"/>
      <c r="C3280" s="1" t="s">
        <v>3016</v>
      </c>
      <c r="D3280" s="102" t="s">
        <v>2587</v>
      </c>
      <c r="E3280" s="102">
        <v>749</v>
      </c>
      <c r="F3280" s="102" t="s">
        <v>2588</v>
      </c>
      <c r="G3280" s="1">
        <v>-4177210.2</v>
      </c>
      <c r="H3280" s="1">
        <v>17834.59</v>
      </c>
      <c r="I3280" s="1">
        <v>5150.49</v>
      </c>
      <c r="J3280" s="1">
        <v>12684.1</v>
      </c>
      <c r="K3280" s="1">
        <v>-4164526.1</v>
      </c>
      <c r="L3280" s="1">
        <v>-4164.5261</v>
      </c>
      <c r="M3280" s="1"/>
      <c r="N3280" s="1"/>
    </row>
    <row r="3281" spans="1:14" hidden="1" x14ac:dyDescent="0.35">
      <c r="A3281" s="106">
        <v>43343</v>
      </c>
      <c r="B3281" s="1" t="s">
        <v>1155</v>
      </c>
      <c r="C3281" s="1" t="s">
        <v>3017</v>
      </c>
      <c r="D3281" s="102" t="s">
        <v>2589</v>
      </c>
      <c r="E3281" s="102">
        <v>751</v>
      </c>
      <c r="F3281" s="102" t="s">
        <v>2590</v>
      </c>
      <c r="G3281" s="1">
        <v>-4177210.2</v>
      </c>
      <c r="H3281" s="1">
        <v>17834.59</v>
      </c>
      <c r="I3281" s="1">
        <v>5150.49</v>
      </c>
      <c r="J3281" s="1">
        <v>12684.1</v>
      </c>
      <c r="K3281" s="1">
        <v>-4164526.1</v>
      </c>
      <c r="L3281" s="1">
        <v>-4164.5261</v>
      </c>
      <c r="M3281" s="1"/>
      <c r="N3281" s="1"/>
    </row>
    <row r="3282" spans="1:14" hidden="1" x14ac:dyDescent="0.35">
      <c r="A3282" s="106">
        <v>43343</v>
      </c>
      <c r="B3282" s="1"/>
      <c r="C3282" s="1" t="s">
        <v>3016</v>
      </c>
      <c r="D3282" s="102" t="s">
        <v>2591</v>
      </c>
      <c r="E3282" s="102">
        <v>773</v>
      </c>
      <c r="F3282" s="102" t="s">
        <v>2592</v>
      </c>
      <c r="G3282" s="1">
        <v>-10362558.68</v>
      </c>
      <c r="H3282" s="1">
        <v>1825298.41</v>
      </c>
      <c r="I3282" s="1">
        <v>44308.85</v>
      </c>
      <c r="J3282" s="1">
        <v>1780989.5599999998</v>
      </c>
      <c r="K3282" s="1">
        <v>-8581569.1199999992</v>
      </c>
      <c r="L3282" s="1">
        <v>-8581.5691199999983</v>
      </c>
      <c r="M3282" s="1"/>
      <c r="N3282" s="1"/>
    </row>
    <row r="3283" spans="1:14" hidden="1" x14ac:dyDescent="0.35">
      <c r="A3283" s="106">
        <v>43343</v>
      </c>
      <c r="B3283" s="1"/>
      <c r="C3283" s="1" t="s">
        <v>3016</v>
      </c>
      <c r="D3283" s="102" t="s">
        <v>2593</v>
      </c>
      <c r="E3283" s="102">
        <v>774</v>
      </c>
      <c r="F3283" s="102" t="s">
        <v>2592</v>
      </c>
      <c r="G3283" s="1">
        <v>-10362558.68</v>
      </c>
      <c r="H3283" s="1">
        <v>1825298.41</v>
      </c>
      <c r="I3283" s="1">
        <v>44308.85</v>
      </c>
      <c r="J3283" s="1">
        <v>1780989.5599999998</v>
      </c>
      <c r="K3283" s="1">
        <v>-8581569.1199999992</v>
      </c>
      <c r="L3283" s="1">
        <v>-8581.5691199999983</v>
      </c>
      <c r="M3283" s="1"/>
      <c r="N3283" s="1"/>
    </row>
    <row r="3284" spans="1:14" hidden="1" x14ac:dyDescent="0.35">
      <c r="A3284" s="106">
        <v>43343</v>
      </c>
      <c r="B3284" s="1" t="s">
        <v>1158</v>
      </c>
      <c r="C3284" s="1" t="s">
        <v>3017</v>
      </c>
      <c r="D3284" s="102" t="s">
        <v>2593</v>
      </c>
      <c r="E3284" s="102">
        <v>775</v>
      </c>
      <c r="F3284" s="102" t="s">
        <v>2149</v>
      </c>
      <c r="G3284" s="1">
        <v>-316647.90000000002</v>
      </c>
      <c r="H3284" s="1">
        <v>13842.28</v>
      </c>
      <c r="I3284" s="1">
        <v>13842.28</v>
      </c>
      <c r="J3284" s="1">
        <v>0</v>
      </c>
      <c r="K3284" s="1">
        <v>-316647.90000000002</v>
      </c>
      <c r="L3284" s="1">
        <v>-316.64790000000005</v>
      </c>
      <c r="M3284" s="1"/>
      <c r="N3284" s="1"/>
    </row>
    <row r="3285" spans="1:14" hidden="1" x14ac:dyDescent="0.35">
      <c r="A3285" s="106">
        <v>43343</v>
      </c>
      <c r="B3285" s="1" t="s">
        <v>1160</v>
      </c>
      <c r="C3285" s="1" t="s">
        <v>3017</v>
      </c>
      <c r="D3285" s="102" t="s">
        <v>2593</v>
      </c>
      <c r="E3285" s="102">
        <v>776</v>
      </c>
      <c r="F3285" s="102" t="s">
        <v>2150</v>
      </c>
      <c r="G3285" s="1">
        <v>-189521.55</v>
      </c>
      <c r="H3285" s="1">
        <v>0</v>
      </c>
      <c r="I3285" s="1">
        <v>0</v>
      </c>
      <c r="J3285" s="1">
        <v>0</v>
      </c>
      <c r="K3285" s="1">
        <v>-189521.55</v>
      </c>
      <c r="L3285" s="1">
        <v>-189.52154999999999</v>
      </c>
      <c r="M3285" s="1"/>
      <c r="N3285" s="1"/>
    </row>
    <row r="3286" spans="1:14" hidden="1" x14ac:dyDescent="0.35">
      <c r="A3286" s="106">
        <v>43343</v>
      </c>
      <c r="B3286" s="1" t="s">
        <v>1160</v>
      </c>
      <c r="C3286" s="1" t="s">
        <v>3017</v>
      </c>
      <c r="D3286" s="102" t="s">
        <v>2593</v>
      </c>
      <c r="E3286" s="102">
        <v>777</v>
      </c>
      <c r="F3286" s="102" t="s">
        <v>2152</v>
      </c>
      <c r="G3286" s="1">
        <v>-38879.480000000003</v>
      </c>
      <c r="H3286" s="1">
        <v>0</v>
      </c>
      <c r="I3286" s="1">
        <v>0</v>
      </c>
      <c r="J3286" s="1">
        <v>0</v>
      </c>
      <c r="K3286" s="1">
        <v>-38879.480000000003</v>
      </c>
      <c r="L3286" s="1">
        <v>-38.879480000000001</v>
      </c>
      <c r="M3286" s="1"/>
      <c r="N3286" s="1"/>
    </row>
    <row r="3287" spans="1:14" hidden="1" x14ac:dyDescent="0.35">
      <c r="A3287" s="106">
        <v>43343</v>
      </c>
      <c r="B3287" s="1" t="s">
        <v>1160</v>
      </c>
      <c r="C3287" s="1" t="s">
        <v>3017</v>
      </c>
      <c r="D3287" s="102" t="s">
        <v>2593</v>
      </c>
      <c r="E3287" s="102">
        <v>778</v>
      </c>
      <c r="F3287" s="102" t="s">
        <v>2153</v>
      </c>
      <c r="G3287" s="1">
        <v>-912120</v>
      </c>
      <c r="H3287" s="1">
        <v>0</v>
      </c>
      <c r="I3287" s="1">
        <v>0</v>
      </c>
      <c r="J3287" s="1">
        <v>0</v>
      </c>
      <c r="K3287" s="1">
        <v>-912120</v>
      </c>
      <c r="L3287" s="1">
        <v>-912.12</v>
      </c>
      <c r="M3287" s="1"/>
      <c r="N3287" s="1"/>
    </row>
    <row r="3288" spans="1:14" hidden="1" x14ac:dyDescent="0.35">
      <c r="A3288" s="106">
        <v>43343</v>
      </c>
      <c r="B3288" s="1" t="s">
        <v>1160</v>
      </c>
      <c r="C3288" s="1" t="s">
        <v>3017</v>
      </c>
      <c r="D3288" s="102" t="s">
        <v>2593</v>
      </c>
      <c r="E3288" s="102">
        <v>779</v>
      </c>
      <c r="F3288" s="102" t="s">
        <v>2154</v>
      </c>
      <c r="G3288" s="1">
        <v>-441.86</v>
      </c>
      <c r="H3288" s="1">
        <v>30466.57</v>
      </c>
      <c r="I3288" s="1">
        <v>30466.57</v>
      </c>
      <c r="J3288" s="1">
        <v>0</v>
      </c>
      <c r="K3288" s="1">
        <v>-441.86</v>
      </c>
      <c r="L3288" s="1">
        <v>-0.44186000000000003</v>
      </c>
      <c r="M3288" s="1"/>
      <c r="N3288" s="1"/>
    </row>
    <row r="3289" spans="1:14" hidden="1" x14ac:dyDescent="0.35">
      <c r="A3289" s="106">
        <v>43343</v>
      </c>
      <c r="B3289" s="1" t="s">
        <v>1160</v>
      </c>
      <c r="C3289" s="1" t="s">
        <v>3017</v>
      </c>
      <c r="D3289" s="102" t="s">
        <v>2593</v>
      </c>
      <c r="E3289" s="102">
        <v>780</v>
      </c>
      <c r="F3289" s="102" t="s">
        <v>2156</v>
      </c>
      <c r="G3289" s="1">
        <v>-8904947.8900000006</v>
      </c>
      <c r="H3289" s="1">
        <v>1780989.56</v>
      </c>
      <c r="I3289" s="1">
        <v>0</v>
      </c>
      <c r="J3289" s="1">
        <v>1780989.56</v>
      </c>
      <c r="K3289" s="1">
        <v>-7123958.3300000001</v>
      </c>
      <c r="L3289" s="1">
        <v>-7123.9583300000004</v>
      </c>
      <c r="M3289" s="1"/>
      <c r="N3289" s="1"/>
    </row>
    <row r="3290" spans="1:14" hidden="1" x14ac:dyDescent="0.35">
      <c r="A3290" s="106">
        <v>43343</v>
      </c>
      <c r="B3290" s="1"/>
      <c r="C3290" s="1" t="s">
        <v>3016</v>
      </c>
      <c r="D3290" s="102" t="s">
        <v>2594</v>
      </c>
      <c r="E3290" s="102">
        <v>782</v>
      </c>
      <c r="F3290" s="102" t="s">
        <v>2595</v>
      </c>
      <c r="G3290" s="1">
        <v>-645909.44999999995</v>
      </c>
      <c r="H3290" s="1">
        <v>0</v>
      </c>
      <c r="I3290" s="1">
        <v>28411.55</v>
      </c>
      <c r="J3290" s="1">
        <v>-28411.55</v>
      </c>
      <c r="K3290" s="1">
        <v>-674321</v>
      </c>
      <c r="L3290" s="1">
        <v>-674.32100000000003</v>
      </c>
      <c r="M3290" s="1"/>
      <c r="N3290" s="1"/>
    </row>
    <row r="3291" spans="1:14" hidden="1" x14ac:dyDescent="0.35">
      <c r="A3291" s="106">
        <v>43343</v>
      </c>
      <c r="B3291" s="1"/>
      <c r="C3291" s="1" t="s">
        <v>3016</v>
      </c>
      <c r="D3291" s="102" t="s">
        <v>2596</v>
      </c>
      <c r="E3291" s="102">
        <v>783</v>
      </c>
      <c r="F3291" s="102" t="s">
        <v>2597</v>
      </c>
      <c r="G3291" s="1">
        <v>-645909.44999999995</v>
      </c>
      <c r="H3291" s="1">
        <v>0</v>
      </c>
      <c r="I3291" s="1">
        <v>28411.55</v>
      </c>
      <c r="J3291" s="1">
        <v>-28411.55</v>
      </c>
      <c r="K3291" s="1">
        <v>-674321</v>
      </c>
      <c r="L3291" s="1">
        <v>-674.32100000000003</v>
      </c>
      <c r="M3291" s="1"/>
      <c r="N3291" s="1"/>
    </row>
    <row r="3292" spans="1:14" hidden="1" x14ac:dyDescent="0.35">
      <c r="A3292" s="106">
        <v>43343</v>
      </c>
      <c r="B3292" s="1"/>
      <c r="C3292" s="1" t="s">
        <v>3016</v>
      </c>
      <c r="D3292" s="102" t="s">
        <v>2598</v>
      </c>
      <c r="E3292" s="102">
        <v>784</v>
      </c>
      <c r="F3292" s="102" t="s">
        <v>2599</v>
      </c>
      <c r="G3292" s="1">
        <v>-645909.44999999995</v>
      </c>
      <c r="H3292" s="1">
        <v>0</v>
      </c>
      <c r="I3292" s="1">
        <v>28411.55</v>
      </c>
      <c r="J3292" s="1">
        <v>-28411.55</v>
      </c>
      <c r="K3292" s="1">
        <v>-674321</v>
      </c>
      <c r="L3292" s="1">
        <v>-674.32100000000003</v>
      </c>
      <c r="M3292" s="1"/>
      <c r="N3292" s="1"/>
    </row>
    <row r="3293" spans="1:14" hidden="1" x14ac:dyDescent="0.35">
      <c r="A3293" s="106">
        <v>43343</v>
      </c>
      <c r="B3293" s="1" t="s">
        <v>1160</v>
      </c>
      <c r="C3293" s="1" t="s">
        <v>3017</v>
      </c>
      <c r="D3293" s="102" t="s">
        <v>2598</v>
      </c>
      <c r="E3293" s="102">
        <v>787</v>
      </c>
      <c r="F3293" s="102" t="s">
        <v>2600</v>
      </c>
      <c r="G3293" s="1">
        <v>-569034.37</v>
      </c>
      <c r="H3293" s="1">
        <v>0</v>
      </c>
      <c r="I3293" s="1">
        <v>28411.55</v>
      </c>
      <c r="J3293" s="1">
        <v>-28411.55</v>
      </c>
      <c r="K3293" s="1">
        <v>-597445.92000000004</v>
      </c>
      <c r="L3293" s="1">
        <v>-597.44592</v>
      </c>
      <c r="M3293" s="1"/>
      <c r="N3293" s="1"/>
    </row>
    <row r="3294" spans="1:14" hidden="1" x14ac:dyDescent="0.35">
      <c r="A3294" s="106">
        <v>43343</v>
      </c>
      <c r="B3294" s="1" t="s">
        <v>1160</v>
      </c>
      <c r="C3294" s="1" t="s">
        <v>3017</v>
      </c>
      <c r="D3294" s="102" t="s">
        <v>2598</v>
      </c>
      <c r="E3294" s="102">
        <v>788</v>
      </c>
      <c r="F3294" s="102" t="s">
        <v>2148</v>
      </c>
      <c r="G3294" s="1">
        <v>-76875.08</v>
      </c>
      <c r="H3294" s="1">
        <v>0</v>
      </c>
      <c r="I3294" s="1">
        <v>0</v>
      </c>
      <c r="J3294" s="1">
        <v>0</v>
      </c>
      <c r="K3294" s="1">
        <v>-76875.08</v>
      </c>
      <c r="L3294" s="1">
        <v>-76.875079999999997</v>
      </c>
      <c r="M3294" s="1"/>
      <c r="N3294" s="1"/>
    </row>
    <row r="3295" spans="1:14" hidden="1" x14ac:dyDescent="0.35">
      <c r="A3295" s="106">
        <v>43343</v>
      </c>
      <c r="B3295" s="1"/>
      <c r="C3295" s="1" t="s">
        <v>3016</v>
      </c>
      <c r="D3295" s="102" t="s">
        <v>2601</v>
      </c>
      <c r="E3295" s="102">
        <v>808</v>
      </c>
      <c r="F3295" s="102" t="s">
        <v>2602</v>
      </c>
      <c r="G3295" s="1">
        <v>-2173146666.4400001</v>
      </c>
      <c r="H3295" s="1">
        <v>650936.16</v>
      </c>
      <c r="I3295" s="1">
        <v>144839.97</v>
      </c>
      <c r="J3295" s="1">
        <v>506096.19000000006</v>
      </c>
      <c r="K3295" s="1">
        <v>-2172640570.25</v>
      </c>
      <c r="L3295" s="1">
        <v>-2172640.5702499999</v>
      </c>
      <c r="M3295" s="1"/>
      <c r="N3295" s="1"/>
    </row>
    <row r="3296" spans="1:14" hidden="1" x14ac:dyDescent="0.35">
      <c r="A3296" s="106">
        <v>43343</v>
      </c>
      <c r="B3296" s="1"/>
      <c r="C3296" s="1" t="s">
        <v>3016</v>
      </c>
      <c r="D3296" s="102" t="s">
        <v>2603</v>
      </c>
      <c r="E3296" s="102">
        <v>809</v>
      </c>
      <c r="F3296" s="102" t="s">
        <v>2545</v>
      </c>
      <c r="G3296" s="1">
        <v>-1096085715.77</v>
      </c>
      <c r="H3296" s="1">
        <v>342658.55</v>
      </c>
      <c r="I3296" s="1">
        <v>0</v>
      </c>
      <c r="J3296" s="1">
        <v>342658.55</v>
      </c>
      <c r="K3296" s="1">
        <v>-1095743057.22</v>
      </c>
      <c r="L3296" s="1">
        <v>-1095743.0572200001</v>
      </c>
      <c r="M3296" s="1"/>
      <c r="N3296" s="1"/>
    </row>
    <row r="3297" spans="1:14" hidden="1" x14ac:dyDescent="0.35">
      <c r="A3297" s="106">
        <v>43343</v>
      </c>
      <c r="B3297" s="1"/>
      <c r="C3297" s="1" t="s">
        <v>3016</v>
      </c>
      <c r="D3297" s="102" t="s">
        <v>2604</v>
      </c>
      <c r="E3297" s="102">
        <v>818</v>
      </c>
      <c r="F3297" s="102" t="s">
        <v>2158</v>
      </c>
      <c r="G3297" s="1">
        <v>-438539703.74000001</v>
      </c>
      <c r="H3297" s="1">
        <v>342658.55</v>
      </c>
      <c r="I3297" s="1">
        <v>0</v>
      </c>
      <c r="J3297" s="1">
        <v>342658.55</v>
      </c>
      <c r="K3297" s="1">
        <v>-438197045.19</v>
      </c>
      <c r="L3297" s="1">
        <v>-438197.04518999998</v>
      </c>
      <c r="M3297" s="1"/>
      <c r="N3297" s="1"/>
    </row>
    <row r="3298" spans="1:14" hidden="1" x14ac:dyDescent="0.35">
      <c r="A3298" s="106">
        <v>43343</v>
      </c>
      <c r="B3298" s="1" t="s">
        <v>1162</v>
      </c>
      <c r="C3298" s="1" t="s">
        <v>3017</v>
      </c>
      <c r="D3298" s="102" t="s">
        <v>2605</v>
      </c>
      <c r="E3298" s="102">
        <v>819</v>
      </c>
      <c r="F3298" s="102" t="s">
        <v>2159</v>
      </c>
      <c r="G3298" s="1">
        <v>-438539703.74000001</v>
      </c>
      <c r="H3298" s="1">
        <v>342658.55</v>
      </c>
      <c r="I3298" s="1">
        <v>0</v>
      </c>
      <c r="J3298" s="1">
        <v>342658.55</v>
      </c>
      <c r="K3298" s="1">
        <v>-438197045.19</v>
      </c>
      <c r="L3298" s="1">
        <v>-438197.04518999998</v>
      </c>
      <c r="M3298" s="1"/>
      <c r="N3298" s="1"/>
    </row>
    <row r="3299" spans="1:14" hidden="1" x14ac:dyDescent="0.35">
      <c r="A3299" s="106">
        <v>43343</v>
      </c>
      <c r="B3299" s="1"/>
      <c r="C3299" s="1" t="s">
        <v>3016</v>
      </c>
      <c r="D3299" s="102" t="s">
        <v>2606</v>
      </c>
      <c r="E3299" s="102">
        <v>820</v>
      </c>
      <c r="F3299" s="102" t="s">
        <v>2160</v>
      </c>
      <c r="G3299" s="1">
        <v>-644352639.44000006</v>
      </c>
      <c r="H3299" s="1">
        <v>0</v>
      </c>
      <c r="I3299" s="1">
        <v>0</v>
      </c>
      <c r="J3299" s="1">
        <v>0</v>
      </c>
      <c r="K3299" s="1">
        <v>-644352639.44000006</v>
      </c>
      <c r="L3299" s="1">
        <v>-644352.63944000006</v>
      </c>
      <c r="M3299" s="1"/>
      <c r="N3299" s="1"/>
    </row>
    <row r="3300" spans="1:14" hidden="1" x14ac:dyDescent="0.35">
      <c r="A3300" s="106">
        <v>43343</v>
      </c>
      <c r="B3300" s="1" t="s">
        <v>1166</v>
      </c>
      <c r="C3300" s="1" t="s">
        <v>3017</v>
      </c>
      <c r="D3300" s="102" t="s">
        <v>2607</v>
      </c>
      <c r="E3300" s="102">
        <v>821</v>
      </c>
      <c r="F3300" s="102" t="s">
        <v>2161</v>
      </c>
      <c r="G3300" s="1">
        <v>-644352639.44000006</v>
      </c>
      <c r="H3300" s="1">
        <v>0</v>
      </c>
      <c r="I3300" s="1">
        <v>0</v>
      </c>
      <c r="J3300" s="1">
        <v>0</v>
      </c>
      <c r="K3300" s="1">
        <v>-644352639.44000006</v>
      </c>
      <c r="L3300" s="1">
        <v>-644352.63944000006</v>
      </c>
      <c r="M3300" s="1"/>
      <c r="N3300" s="1"/>
    </row>
    <row r="3301" spans="1:14" hidden="1" x14ac:dyDescent="0.35">
      <c r="A3301" s="106">
        <v>43343</v>
      </c>
      <c r="B3301" s="1"/>
      <c r="C3301" s="1" t="s">
        <v>3016</v>
      </c>
      <c r="D3301" s="102" t="s">
        <v>2608</v>
      </c>
      <c r="E3301" s="102">
        <v>822</v>
      </c>
      <c r="F3301" s="102" t="s">
        <v>2151</v>
      </c>
      <c r="G3301" s="1">
        <v>-13193372.59</v>
      </c>
      <c r="H3301" s="1">
        <v>0</v>
      </c>
      <c r="I3301" s="1">
        <v>0</v>
      </c>
      <c r="J3301" s="1">
        <v>0</v>
      </c>
      <c r="K3301" s="1">
        <v>-13193372.59</v>
      </c>
      <c r="L3301" s="1">
        <v>-13193.372589999999</v>
      </c>
      <c r="M3301" s="1"/>
      <c r="N3301" s="1"/>
    </row>
    <row r="3302" spans="1:14" hidden="1" x14ac:dyDescent="0.35">
      <c r="A3302" s="106">
        <v>43343</v>
      </c>
      <c r="B3302" s="1" t="s">
        <v>1165</v>
      </c>
      <c r="C3302" s="1" t="s">
        <v>3017</v>
      </c>
      <c r="D3302" s="102" t="s">
        <v>2609</v>
      </c>
      <c r="E3302" s="102">
        <v>823</v>
      </c>
      <c r="F3302" s="102" t="s">
        <v>2162</v>
      </c>
      <c r="G3302" s="1">
        <v>-2507435.1800000002</v>
      </c>
      <c r="H3302" s="1">
        <v>0</v>
      </c>
      <c r="I3302" s="1">
        <v>0</v>
      </c>
      <c r="J3302" s="1">
        <v>0</v>
      </c>
      <c r="K3302" s="1">
        <v>-2507435.1800000002</v>
      </c>
      <c r="L3302" s="1">
        <v>-2507.4351799999999</v>
      </c>
      <c r="M3302" s="1"/>
      <c r="N3302" s="1"/>
    </row>
    <row r="3303" spans="1:14" hidden="1" x14ac:dyDescent="0.35">
      <c r="A3303" s="106">
        <v>43343</v>
      </c>
      <c r="B3303" s="1" t="s">
        <v>3663</v>
      </c>
      <c r="C3303" s="1" t="s">
        <v>3017</v>
      </c>
      <c r="D3303" s="102" t="s">
        <v>2609</v>
      </c>
      <c r="E3303" s="102">
        <v>824</v>
      </c>
      <c r="F3303" s="102" t="s">
        <v>2156</v>
      </c>
      <c r="G3303" s="1">
        <v>-10685937.41</v>
      </c>
      <c r="H3303" s="1">
        <v>0</v>
      </c>
      <c r="I3303" s="1">
        <v>0</v>
      </c>
      <c r="J3303" s="1">
        <v>0</v>
      </c>
      <c r="K3303" s="1">
        <v>-10685937.41</v>
      </c>
      <c r="L3303" s="1">
        <v>-10685.93741</v>
      </c>
      <c r="M3303" s="1"/>
      <c r="N3303" s="1"/>
    </row>
    <row r="3304" spans="1:14" hidden="1" x14ac:dyDescent="0.35">
      <c r="A3304" s="106">
        <v>43343</v>
      </c>
      <c r="B3304" s="1"/>
      <c r="C3304" s="1" t="s">
        <v>3016</v>
      </c>
      <c r="D3304" s="102" t="s">
        <v>2610</v>
      </c>
      <c r="E3304" s="102">
        <v>920</v>
      </c>
      <c r="F3304" s="102" t="s">
        <v>2595</v>
      </c>
      <c r="G3304" s="1">
        <v>-1077060950.6700001</v>
      </c>
      <c r="H3304" s="1">
        <v>308277.61</v>
      </c>
      <c r="I3304" s="1">
        <v>144839.97</v>
      </c>
      <c r="J3304" s="1">
        <v>163437.63999999998</v>
      </c>
      <c r="K3304" s="1">
        <v>-1076897513.03</v>
      </c>
      <c r="L3304" s="1">
        <v>-1076897.51303</v>
      </c>
      <c r="M3304" s="1"/>
      <c r="N3304" s="1"/>
    </row>
    <row r="3305" spans="1:14" hidden="1" x14ac:dyDescent="0.35">
      <c r="A3305" s="106">
        <v>43343</v>
      </c>
      <c r="B3305" s="1"/>
      <c r="C3305" s="1" t="s">
        <v>3016</v>
      </c>
      <c r="D3305" s="102" t="s">
        <v>2611</v>
      </c>
      <c r="E3305" s="102">
        <v>921</v>
      </c>
      <c r="F3305" s="102" t="s">
        <v>2595</v>
      </c>
      <c r="G3305" s="1">
        <v>-1077060950.6700001</v>
      </c>
      <c r="H3305" s="1">
        <v>308277.61</v>
      </c>
      <c r="I3305" s="1">
        <v>144839.97</v>
      </c>
      <c r="J3305" s="1">
        <v>163437.63999999998</v>
      </c>
      <c r="K3305" s="1">
        <v>-1076897513.03</v>
      </c>
      <c r="L3305" s="1">
        <v>-1076897.51303</v>
      </c>
      <c r="M3305" s="1"/>
      <c r="N3305" s="1"/>
    </row>
    <row r="3306" spans="1:14" hidden="1" x14ac:dyDescent="0.35">
      <c r="A3306" s="106">
        <v>43343</v>
      </c>
      <c r="B3306" s="1"/>
      <c r="C3306" s="1" t="s">
        <v>3016</v>
      </c>
      <c r="D3306" s="102" t="s">
        <v>2612</v>
      </c>
      <c r="E3306" s="102">
        <v>945</v>
      </c>
      <c r="F3306" s="102" t="s">
        <v>2164</v>
      </c>
      <c r="G3306" s="1">
        <v>-352012160.44999999</v>
      </c>
      <c r="H3306" s="1">
        <v>37250</v>
      </c>
      <c r="I3306" s="1">
        <v>144839.97</v>
      </c>
      <c r="J3306" s="1">
        <v>-107589.97</v>
      </c>
      <c r="K3306" s="1">
        <v>-352119750.42000002</v>
      </c>
      <c r="L3306" s="1">
        <v>-352119.75042</v>
      </c>
      <c r="M3306" s="1"/>
      <c r="N3306" s="1"/>
    </row>
    <row r="3307" spans="1:14" hidden="1" x14ac:dyDescent="0.35">
      <c r="A3307" s="106">
        <v>43343</v>
      </c>
      <c r="B3307" s="1"/>
      <c r="C3307" s="1" t="s">
        <v>3016</v>
      </c>
      <c r="D3307" s="102" t="s">
        <v>2612</v>
      </c>
      <c r="E3307" s="102">
        <v>948</v>
      </c>
      <c r="F3307" s="102" t="s">
        <v>2166</v>
      </c>
      <c r="G3307" s="1">
        <v>-725048790.22000003</v>
      </c>
      <c r="H3307" s="1">
        <v>271027.61</v>
      </c>
      <c r="I3307" s="1">
        <v>0</v>
      </c>
      <c r="J3307" s="1">
        <v>271027.61</v>
      </c>
      <c r="K3307" s="1">
        <v>-724777762.61000001</v>
      </c>
      <c r="L3307" s="1">
        <v>-724777.76260999998</v>
      </c>
      <c r="M3307" s="1"/>
      <c r="N3307" s="1"/>
    </row>
    <row r="3308" spans="1:14" hidden="1" x14ac:dyDescent="0.35">
      <c r="A3308" s="106">
        <v>43343</v>
      </c>
      <c r="B3308" s="1" t="s">
        <v>1162</v>
      </c>
      <c r="C3308" s="1" t="s">
        <v>3017</v>
      </c>
      <c r="D3308" s="102" t="s">
        <v>2612</v>
      </c>
      <c r="E3308" s="102">
        <v>946</v>
      </c>
      <c r="F3308" s="102" t="s">
        <v>2165</v>
      </c>
      <c r="G3308" s="1">
        <v>-323442006.61000001</v>
      </c>
      <c r="H3308" s="1">
        <v>0</v>
      </c>
      <c r="I3308" s="1">
        <v>0</v>
      </c>
      <c r="J3308" s="1">
        <v>0</v>
      </c>
      <c r="K3308" s="1">
        <v>-323442006.61000001</v>
      </c>
      <c r="L3308" s="1">
        <v>-323442.00661000004</v>
      </c>
      <c r="M3308" s="1"/>
      <c r="N3308" s="1"/>
    </row>
    <row r="3309" spans="1:14" hidden="1" x14ac:dyDescent="0.35">
      <c r="A3309" s="106">
        <v>43343</v>
      </c>
      <c r="B3309" s="1" t="s">
        <v>1163</v>
      </c>
      <c r="C3309" s="1" t="s">
        <v>3017</v>
      </c>
      <c r="D3309" s="102" t="s">
        <v>2612</v>
      </c>
      <c r="E3309" s="102">
        <v>947</v>
      </c>
      <c r="F3309" s="102" t="s">
        <v>1847</v>
      </c>
      <c r="G3309" s="1">
        <v>-28570153.84</v>
      </c>
      <c r="H3309" s="1">
        <v>37250</v>
      </c>
      <c r="I3309" s="1">
        <v>144839.97</v>
      </c>
      <c r="J3309" s="1">
        <v>-107589.97</v>
      </c>
      <c r="K3309" s="1">
        <v>-28677743.809999999</v>
      </c>
      <c r="L3309" s="1">
        <v>-28677.74381</v>
      </c>
      <c r="M3309" s="1"/>
      <c r="N3309" s="1"/>
    </row>
    <row r="3310" spans="1:14" hidden="1" x14ac:dyDescent="0.35">
      <c r="A3310" s="106">
        <v>43343</v>
      </c>
      <c r="B3310" s="1" t="s">
        <v>1164</v>
      </c>
      <c r="C3310" s="1" t="s">
        <v>3017</v>
      </c>
      <c r="D3310" s="102" t="s">
        <v>2612</v>
      </c>
      <c r="E3310" s="102">
        <v>949</v>
      </c>
      <c r="F3310" s="102" t="s">
        <v>2167</v>
      </c>
      <c r="G3310" s="1">
        <v>-533124110.38</v>
      </c>
      <c r="H3310" s="1">
        <v>199285.01</v>
      </c>
      <c r="I3310" s="1">
        <v>0</v>
      </c>
      <c r="J3310" s="1">
        <v>199285.01</v>
      </c>
      <c r="K3310" s="1">
        <v>-532924825.37</v>
      </c>
      <c r="L3310" s="1">
        <v>-532924.82536999998</v>
      </c>
      <c r="M3310" s="1"/>
      <c r="N3310" s="1"/>
    </row>
    <row r="3311" spans="1:14" hidden="1" x14ac:dyDescent="0.35">
      <c r="A3311" s="106">
        <v>43343</v>
      </c>
      <c r="B3311" s="1" t="s">
        <v>1164</v>
      </c>
      <c r="C3311" s="1" t="s">
        <v>3017</v>
      </c>
      <c r="D3311" s="102" t="s">
        <v>2612</v>
      </c>
      <c r="E3311" s="102">
        <v>950</v>
      </c>
      <c r="F3311" s="102" t="s">
        <v>2168</v>
      </c>
      <c r="G3311" s="1">
        <v>-191924679.84</v>
      </c>
      <c r="H3311" s="1">
        <v>71742.600000000006</v>
      </c>
      <c r="I3311" s="1">
        <v>0</v>
      </c>
      <c r="J3311" s="1">
        <v>71742.600000000006</v>
      </c>
      <c r="K3311" s="1">
        <v>-191852937.24000001</v>
      </c>
      <c r="L3311" s="1">
        <v>-191852.93724</v>
      </c>
      <c r="M3311" s="1"/>
      <c r="N3311" s="1"/>
    </row>
    <row r="3312" spans="1:14" hidden="1" x14ac:dyDescent="0.35">
      <c r="A3312" s="106">
        <v>43343</v>
      </c>
      <c r="B3312" s="1"/>
      <c r="C3312" s="1" t="s">
        <v>3016</v>
      </c>
      <c r="D3312" s="102" t="s">
        <v>2613</v>
      </c>
      <c r="E3312" s="102">
        <v>951</v>
      </c>
      <c r="F3312" s="102" t="s">
        <v>2614</v>
      </c>
      <c r="G3312" s="1">
        <v>-3062940387.6700001</v>
      </c>
      <c r="H3312" s="1">
        <v>1105417.6299999999</v>
      </c>
      <c r="I3312" s="1">
        <v>1105417.6299999999</v>
      </c>
      <c r="J3312" s="1">
        <v>0</v>
      </c>
      <c r="K3312" s="1">
        <v>-3062940387.6700001</v>
      </c>
      <c r="L3312" s="1">
        <v>-3062940.3876700001</v>
      </c>
      <c r="M3312" s="1"/>
      <c r="N3312" s="1"/>
    </row>
    <row r="3313" spans="1:14" hidden="1" x14ac:dyDescent="0.35">
      <c r="A3313" s="106">
        <v>43343</v>
      </c>
      <c r="B3313" s="1"/>
      <c r="C3313" s="1" t="s">
        <v>3016</v>
      </c>
      <c r="D3313" s="102" t="s">
        <v>2615</v>
      </c>
      <c r="E3313" s="102">
        <v>952</v>
      </c>
      <c r="F3313" s="102" t="s">
        <v>2616</v>
      </c>
      <c r="G3313" s="1">
        <v>-1574330069.6099999</v>
      </c>
      <c r="H3313" s="1">
        <v>0</v>
      </c>
      <c r="I3313" s="1">
        <v>0</v>
      </c>
      <c r="J3313" s="1">
        <v>0</v>
      </c>
      <c r="K3313" s="1">
        <v>-1574330069.6099999</v>
      </c>
      <c r="L3313" s="1">
        <v>-1574330.0696099999</v>
      </c>
      <c r="M3313" s="1"/>
      <c r="N3313" s="1"/>
    </row>
    <row r="3314" spans="1:14" hidden="1" x14ac:dyDescent="0.35">
      <c r="A3314" s="106">
        <v>43343</v>
      </c>
      <c r="B3314" s="1"/>
      <c r="C3314" s="1" t="s">
        <v>3016</v>
      </c>
      <c r="D3314" s="102" t="s">
        <v>2617</v>
      </c>
      <c r="E3314" s="102">
        <v>953</v>
      </c>
      <c r="F3314" s="102" t="s">
        <v>2616</v>
      </c>
      <c r="G3314" s="1">
        <v>-1574330069.6099999</v>
      </c>
      <c r="H3314" s="1">
        <v>0</v>
      </c>
      <c r="I3314" s="1">
        <v>0</v>
      </c>
      <c r="J3314" s="1">
        <v>0</v>
      </c>
      <c r="K3314" s="1">
        <v>-1574330069.6099999</v>
      </c>
      <c r="L3314" s="1">
        <v>-1574330.0696099999</v>
      </c>
      <c r="M3314" s="1"/>
      <c r="N3314" s="1"/>
    </row>
    <row r="3315" spans="1:14" hidden="1" x14ac:dyDescent="0.35">
      <c r="A3315" s="106">
        <v>43343</v>
      </c>
      <c r="B3315" s="1" t="s">
        <v>1168</v>
      </c>
      <c r="C3315" s="1" t="s">
        <v>3017</v>
      </c>
      <c r="D3315" s="102" t="s">
        <v>2618</v>
      </c>
      <c r="E3315" s="102">
        <v>954</v>
      </c>
      <c r="F3315" s="102" t="s">
        <v>2619</v>
      </c>
      <c r="G3315" s="1">
        <v>-1574330069.6099999</v>
      </c>
      <c r="H3315" s="1">
        <v>0</v>
      </c>
      <c r="I3315" s="1">
        <v>0</v>
      </c>
      <c r="J3315" s="1">
        <v>0</v>
      </c>
      <c r="K3315" s="1">
        <v>-1574330069.6099999</v>
      </c>
      <c r="L3315" s="1">
        <v>-1574330.0696099999</v>
      </c>
      <c r="M3315" s="1"/>
      <c r="N3315" s="1"/>
    </row>
    <row r="3316" spans="1:14" hidden="1" x14ac:dyDescent="0.35">
      <c r="A3316" s="106">
        <v>43343</v>
      </c>
      <c r="B3316" s="1"/>
      <c r="C3316" s="1" t="s">
        <v>3016</v>
      </c>
      <c r="D3316" s="102" t="s">
        <v>2620</v>
      </c>
      <c r="E3316" s="102">
        <v>963</v>
      </c>
      <c r="F3316" s="102" t="s">
        <v>2621</v>
      </c>
      <c r="G3316" s="1">
        <v>-25901728.829999998</v>
      </c>
      <c r="H3316" s="1">
        <v>0</v>
      </c>
      <c r="I3316" s="1">
        <v>37250</v>
      </c>
      <c r="J3316" s="1">
        <v>-37250</v>
      </c>
      <c r="K3316" s="1">
        <v>-25938978.829999998</v>
      </c>
      <c r="L3316" s="1">
        <v>-25938.97883</v>
      </c>
      <c r="M3316" s="1"/>
      <c r="N3316" s="1"/>
    </row>
    <row r="3317" spans="1:14" hidden="1" x14ac:dyDescent="0.35">
      <c r="A3317" s="106">
        <v>43343</v>
      </c>
      <c r="B3317" s="1"/>
      <c r="C3317" s="1" t="s">
        <v>3016</v>
      </c>
      <c r="D3317" s="102" t="s">
        <v>2622</v>
      </c>
      <c r="E3317" s="102">
        <v>964</v>
      </c>
      <c r="F3317" s="102" t="s">
        <v>2621</v>
      </c>
      <c r="G3317" s="1">
        <v>-25901728.829999998</v>
      </c>
      <c r="H3317" s="1">
        <v>0</v>
      </c>
      <c r="I3317" s="1">
        <v>37250</v>
      </c>
      <c r="J3317" s="1">
        <v>-37250</v>
      </c>
      <c r="K3317" s="1">
        <v>-25938978.829999998</v>
      </c>
      <c r="L3317" s="1">
        <v>-25938.97883</v>
      </c>
      <c r="M3317" s="1"/>
      <c r="N3317" s="1"/>
    </row>
    <row r="3318" spans="1:14" hidden="1" x14ac:dyDescent="0.35">
      <c r="A3318" s="106">
        <v>43343</v>
      </c>
      <c r="B3318" s="1"/>
      <c r="C3318" s="1" t="s">
        <v>3016</v>
      </c>
      <c r="D3318" s="102" t="s">
        <v>2623</v>
      </c>
      <c r="E3318" s="102">
        <v>968</v>
      </c>
      <c r="F3318" s="102" t="s">
        <v>2624</v>
      </c>
      <c r="G3318" s="1">
        <v>-25865044.260000002</v>
      </c>
      <c r="H3318" s="1">
        <v>0</v>
      </c>
      <c r="I3318" s="1">
        <v>37250</v>
      </c>
      <c r="J3318" s="1">
        <v>-37250</v>
      </c>
      <c r="K3318" s="1">
        <v>-25902294.260000002</v>
      </c>
      <c r="L3318" s="1">
        <v>-25902.294260000002</v>
      </c>
      <c r="M3318" s="1"/>
      <c r="N3318" s="1"/>
    </row>
    <row r="3319" spans="1:14" hidden="1" x14ac:dyDescent="0.35">
      <c r="A3319" s="106">
        <v>43343</v>
      </c>
      <c r="B3319" s="1" t="s">
        <v>1169</v>
      </c>
      <c r="C3319" s="1" t="s">
        <v>3017</v>
      </c>
      <c r="D3319" s="102" t="s">
        <v>2623</v>
      </c>
      <c r="E3319" s="102">
        <v>969</v>
      </c>
      <c r="F3319" s="102" t="s">
        <v>2169</v>
      </c>
      <c r="G3319" s="1">
        <v>-2777.91</v>
      </c>
      <c r="H3319" s="1">
        <v>0</v>
      </c>
      <c r="I3319" s="1">
        <v>0</v>
      </c>
      <c r="J3319" s="1">
        <v>0</v>
      </c>
      <c r="K3319" s="1">
        <v>-2777.91</v>
      </c>
      <c r="L3319" s="1">
        <v>-2.7779099999999999</v>
      </c>
      <c r="M3319" s="1"/>
      <c r="N3319" s="1"/>
    </row>
    <row r="3320" spans="1:14" hidden="1" x14ac:dyDescent="0.35">
      <c r="A3320" s="106">
        <v>43343</v>
      </c>
      <c r="B3320" s="1" t="s">
        <v>1169</v>
      </c>
      <c r="C3320" s="1" t="s">
        <v>3017</v>
      </c>
      <c r="D3320" s="102" t="s">
        <v>2623</v>
      </c>
      <c r="E3320" s="102">
        <v>970</v>
      </c>
      <c r="F3320" s="102" t="s">
        <v>2170</v>
      </c>
      <c r="G3320" s="1">
        <v>-2193.35</v>
      </c>
      <c r="H3320" s="1">
        <v>0</v>
      </c>
      <c r="I3320" s="1">
        <v>0</v>
      </c>
      <c r="J3320" s="1">
        <v>0</v>
      </c>
      <c r="K3320" s="1">
        <v>-2193.35</v>
      </c>
      <c r="L3320" s="1">
        <v>-2.1933499999999997</v>
      </c>
      <c r="M3320" s="1"/>
      <c r="N3320" s="1"/>
    </row>
    <row r="3321" spans="1:14" hidden="1" x14ac:dyDescent="0.35">
      <c r="A3321" s="106">
        <v>43343</v>
      </c>
      <c r="B3321" s="1" t="s">
        <v>1169</v>
      </c>
      <c r="C3321" s="1" t="s">
        <v>3017</v>
      </c>
      <c r="D3321" s="102" t="s">
        <v>2623</v>
      </c>
      <c r="E3321" s="102">
        <v>971</v>
      </c>
      <c r="F3321" s="102" t="s">
        <v>2171</v>
      </c>
      <c r="G3321" s="1">
        <v>-920000</v>
      </c>
      <c r="H3321" s="1">
        <v>0</v>
      </c>
      <c r="I3321" s="1">
        <v>0</v>
      </c>
      <c r="J3321" s="1">
        <v>0</v>
      </c>
      <c r="K3321" s="1">
        <v>-920000</v>
      </c>
      <c r="L3321" s="1">
        <v>-920</v>
      </c>
      <c r="M3321" s="1"/>
      <c r="N3321" s="1"/>
    </row>
    <row r="3322" spans="1:14" hidden="1" x14ac:dyDescent="0.35">
      <c r="A3322" s="106">
        <v>43343</v>
      </c>
      <c r="B3322" s="1" t="s">
        <v>1169</v>
      </c>
      <c r="C3322" s="1" t="s">
        <v>3017</v>
      </c>
      <c r="D3322" s="102" t="s">
        <v>2623</v>
      </c>
      <c r="E3322" s="102">
        <v>972</v>
      </c>
      <c r="F3322" s="102" t="s">
        <v>2172</v>
      </c>
      <c r="G3322" s="1">
        <v>-23290.720000000001</v>
      </c>
      <c r="H3322" s="1">
        <v>0</v>
      </c>
      <c r="I3322" s="1">
        <v>0</v>
      </c>
      <c r="J3322" s="1">
        <v>0</v>
      </c>
      <c r="K3322" s="1">
        <v>-23290.720000000001</v>
      </c>
      <c r="L3322" s="1">
        <v>-23.29072</v>
      </c>
      <c r="M3322" s="1"/>
      <c r="N3322" s="1"/>
    </row>
    <row r="3323" spans="1:14" hidden="1" x14ac:dyDescent="0.35">
      <c r="A3323" s="106">
        <v>43343</v>
      </c>
      <c r="B3323" s="1" t="s">
        <v>1169</v>
      </c>
      <c r="C3323" s="1" t="s">
        <v>3017</v>
      </c>
      <c r="D3323" s="102" t="s">
        <v>2623</v>
      </c>
      <c r="E3323" s="102">
        <v>973</v>
      </c>
      <c r="F3323" s="102" t="s">
        <v>1847</v>
      </c>
      <c r="G3323" s="1">
        <v>-24916782.280000001</v>
      </c>
      <c r="H3323" s="1">
        <v>0</v>
      </c>
      <c r="I3323" s="1">
        <v>37250</v>
      </c>
      <c r="J3323" s="1">
        <v>-37250</v>
      </c>
      <c r="K3323" s="1">
        <v>-24954032.280000001</v>
      </c>
      <c r="L3323" s="1">
        <v>-24954.032279999999</v>
      </c>
      <c r="M3323" s="1"/>
      <c r="N3323" s="1"/>
    </row>
    <row r="3324" spans="1:14" hidden="1" x14ac:dyDescent="0.35">
      <c r="A3324" s="106">
        <v>43343</v>
      </c>
      <c r="B3324" s="1"/>
      <c r="C3324" s="1" t="s">
        <v>3016</v>
      </c>
      <c r="D3324" s="102" t="s">
        <v>2625</v>
      </c>
      <c r="E3324" s="102">
        <v>974</v>
      </c>
      <c r="F3324" s="102" t="s">
        <v>2626</v>
      </c>
      <c r="G3324" s="1">
        <v>-36684.57</v>
      </c>
      <c r="H3324" s="1">
        <v>0</v>
      </c>
      <c r="I3324" s="1">
        <v>0</v>
      </c>
      <c r="J3324" s="1">
        <v>0</v>
      </c>
      <c r="K3324" s="1">
        <v>-36684.57</v>
      </c>
      <c r="L3324" s="1">
        <v>-36.684570000000001</v>
      </c>
      <c r="M3324" s="1"/>
      <c r="N3324" s="1"/>
    </row>
    <row r="3325" spans="1:14" hidden="1" x14ac:dyDescent="0.35">
      <c r="A3325" s="106">
        <v>43343</v>
      </c>
      <c r="B3325" s="1" t="s">
        <v>1169</v>
      </c>
      <c r="C3325" s="1" t="s">
        <v>3017</v>
      </c>
      <c r="D3325" s="102" t="s">
        <v>2625</v>
      </c>
      <c r="E3325" s="102">
        <v>975</v>
      </c>
      <c r="F3325" s="102" t="s">
        <v>2173</v>
      </c>
      <c r="G3325" s="1">
        <v>-18298.990000000002</v>
      </c>
      <c r="H3325" s="1">
        <v>0</v>
      </c>
      <c r="I3325" s="1">
        <v>0</v>
      </c>
      <c r="J3325" s="1">
        <v>0</v>
      </c>
      <c r="K3325" s="1">
        <v>-18298.990000000002</v>
      </c>
      <c r="L3325" s="1">
        <v>-18.29899</v>
      </c>
      <c r="M3325" s="1"/>
      <c r="N3325" s="1"/>
    </row>
    <row r="3326" spans="1:14" hidden="1" x14ac:dyDescent="0.35">
      <c r="A3326" s="106">
        <v>43343</v>
      </c>
      <c r="B3326" s="1" t="s">
        <v>1169</v>
      </c>
      <c r="C3326" s="1" t="s">
        <v>3017</v>
      </c>
      <c r="D3326" s="102" t="s">
        <v>2625</v>
      </c>
      <c r="E3326" s="102">
        <v>976</v>
      </c>
      <c r="F3326" s="102" t="s">
        <v>2173</v>
      </c>
      <c r="G3326" s="1">
        <v>-18385.580000000002</v>
      </c>
      <c r="H3326" s="1">
        <v>0</v>
      </c>
      <c r="I3326" s="1">
        <v>0</v>
      </c>
      <c r="J3326" s="1">
        <v>0</v>
      </c>
      <c r="K3326" s="1">
        <v>-18385.580000000002</v>
      </c>
      <c r="L3326" s="1">
        <v>-18.385580000000001</v>
      </c>
      <c r="M3326" s="1"/>
      <c r="N3326" s="1"/>
    </row>
    <row r="3327" spans="1:14" hidden="1" x14ac:dyDescent="0.35">
      <c r="A3327" s="106">
        <v>43343</v>
      </c>
      <c r="B3327" s="1"/>
      <c r="C3327" s="1" t="s">
        <v>3016</v>
      </c>
      <c r="D3327" s="102" t="s">
        <v>2627</v>
      </c>
      <c r="E3327" s="102">
        <v>977</v>
      </c>
      <c r="F3327" s="102" t="s">
        <v>2628</v>
      </c>
      <c r="G3327" s="1">
        <v>-1411432731.6099999</v>
      </c>
      <c r="H3327" s="1">
        <v>797140.02</v>
      </c>
      <c r="I3327" s="1">
        <v>271027.61</v>
      </c>
      <c r="J3327" s="1">
        <v>526112.41</v>
      </c>
      <c r="K3327" s="1">
        <v>-1410906619.2</v>
      </c>
      <c r="L3327" s="1">
        <v>-1410906.6192000001</v>
      </c>
      <c r="M3327" s="1"/>
      <c r="N3327" s="1"/>
    </row>
    <row r="3328" spans="1:14" hidden="1" x14ac:dyDescent="0.35">
      <c r="A3328" s="106">
        <v>43343</v>
      </c>
      <c r="B3328" s="1"/>
      <c r="C3328" s="1" t="s">
        <v>3016</v>
      </c>
      <c r="D3328" s="102" t="s">
        <v>2629</v>
      </c>
      <c r="E3328" s="102">
        <v>980</v>
      </c>
      <c r="F3328" s="102" t="s">
        <v>2630</v>
      </c>
      <c r="G3328" s="1">
        <v>-1411432731.6099999</v>
      </c>
      <c r="H3328" s="1">
        <v>797140.02</v>
      </c>
      <c r="I3328" s="1">
        <v>271027.61</v>
      </c>
      <c r="J3328" s="1">
        <v>526112.41</v>
      </c>
      <c r="K3328" s="1">
        <v>-1410906619.2</v>
      </c>
      <c r="L3328" s="1">
        <v>-1410906.6192000001</v>
      </c>
      <c r="M3328" s="1"/>
      <c r="N3328" s="1"/>
    </row>
    <row r="3329" spans="1:14" hidden="1" x14ac:dyDescent="0.35">
      <c r="A3329" s="106">
        <v>43343</v>
      </c>
      <c r="B3329" s="1" t="s">
        <v>1170</v>
      </c>
      <c r="C3329" s="1" t="s">
        <v>3017</v>
      </c>
      <c r="D3329" s="102" t="s">
        <v>2631</v>
      </c>
      <c r="E3329" s="102">
        <v>983</v>
      </c>
      <c r="F3329" s="102" t="s">
        <v>2174</v>
      </c>
      <c r="G3329" s="1">
        <v>-2172811479.2399998</v>
      </c>
      <c r="H3329" s="1">
        <v>0</v>
      </c>
      <c r="I3329" s="1">
        <v>0</v>
      </c>
      <c r="J3329" s="1">
        <v>0</v>
      </c>
      <c r="K3329" s="1">
        <v>-2172811479.2399998</v>
      </c>
      <c r="L3329" s="1">
        <v>-2172811.4792399998</v>
      </c>
      <c r="M3329" s="1"/>
      <c r="N3329" s="1"/>
    </row>
    <row r="3330" spans="1:14" x14ac:dyDescent="0.35">
      <c r="A3330" s="106">
        <v>43343</v>
      </c>
      <c r="B3330" s="1" t="s">
        <v>1170</v>
      </c>
      <c r="C3330" s="1" t="s">
        <v>3017</v>
      </c>
      <c r="D3330" s="102" t="s">
        <v>2631</v>
      </c>
      <c r="E3330" s="102">
        <v>984</v>
      </c>
      <c r="F3330" s="102" t="s">
        <v>2175</v>
      </c>
      <c r="G3330" s="1">
        <v>34277037.539999999</v>
      </c>
      <c r="H3330" s="1">
        <v>797140.02</v>
      </c>
      <c r="I3330" s="1">
        <v>0</v>
      </c>
      <c r="J3330" s="1">
        <v>797140.02</v>
      </c>
      <c r="K3330" s="1">
        <v>35074177.560000002</v>
      </c>
      <c r="L3330" s="1">
        <v>35074.177560000004</v>
      </c>
      <c r="M3330" s="1"/>
      <c r="N3330" s="1"/>
    </row>
    <row r="3331" spans="1:14" hidden="1" x14ac:dyDescent="0.35">
      <c r="A3331" s="106">
        <v>43343</v>
      </c>
      <c r="B3331" s="1" t="s">
        <v>1170</v>
      </c>
      <c r="C3331" s="1" t="s">
        <v>3017</v>
      </c>
      <c r="D3331" s="102" t="s">
        <v>2631</v>
      </c>
      <c r="E3331" s="102">
        <v>985</v>
      </c>
      <c r="F3331" s="102" t="s">
        <v>2176</v>
      </c>
      <c r="G3331" s="1">
        <v>534633610.27999997</v>
      </c>
      <c r="H3331" s="1">
        <v>0</v>
      </c>
      <c r="I3331" s="1">
        <v>199285.01</v>
      </c>
      <c r="J3331" s="1">
        <v>-199285.01</v>
      </c>
      <c r="K3331" s="1">
        <v>534434325.26999998</v>
      </c>
      <c r="L3331" s="1">
        <v>534434.32527000003</v>
      </c>
      <c r="M3331" s="1"/>
      <c r="N3331" s="1"/>
    </row>
    <row r="3332" spans="1:14" hidden="1" x14ac:dyDescent="0.35">
      <c r="A3332" s="106">
        <v>43343</v>
      </c>
      <c r="B3332" s="1" t="s">
        <v>1170</v>
      </c>
      <c r="C3332" s="1" t="s">
        <v>3017</v>
      </c>
      <c r="D3332" s="102" t="s">
        <v>2631</v>
      </c>
      <c r="E3332" s="102">
        <v>986</v>
      </c>
      <c r="F3332" s="102" t="s">
        <v>2177</v>
      </c>
      <c r="G3332" s="1">
        <v>192468099.81</v>
      </c>
      <c r="H3332" s="1">
        <v>0</v>
      </c>
      <c r="I3332" s="1">
        <v>71742.600000000006</v>
      </c>
      <c r="J3332" s="1">
        <v>-71742.600000000006</v>
      </c>
      <c r="K3332" s="1">
        <v>192396357.21000001</v>
      </c>
      <c r="L3332" s="1">
        <v>192396.35721000002</v>
      </c>
      <c r="M3332" s="1"/>
      <c r="N3332" s="1"/>
    </row>
    <row r="3333" spans="1:14" hidden="1" x14ac:dyDescent="0.35">
      <c r="A3333" s="106">
        <v>43343</v>
      </c>
      <c r="B3333" s="1"/>
      <c r="C3333" s="1" t="s">
        <v>3016</v>
      </c>
      <c r="D3333" s="102" t="s">
        <v>2632</v>
      </c>
      <c r="E3333" s="102">
        <v>997</v>
      </c>
      <c r="F3333" s="102" t="s">
        <v>2633</v>
      </c>
      <c r="G3333" s="1">
        <v>-2619818.9900000002</v>
      </c>
      <c r="H3333" s="1">
        <v>0</v>
      </c>
      <c r="I3333" s="1">
        <v>0</v>
      </c>
      <c r="J3333" s="1">
        <v>0</v>
      </c>
      <c r="K3333" s="1">
        <v>-2619818.9900000002</v>
      </c>
      <c r="L3333" s="1">
        <v>-2619.8189900000002</v>
      </c>
      <c r="M3333" s="1"/>
      <c r="N3333" s="1"/>
    </row>
    <row r="3334" spans="1:14" hidden="1" x14ac:dyDescent="0.35">
      <c r="A3334" s="106">
        <v>43343</v>
      </c>
      <c r="B3334" s="1"/>
      <c r="C3334" s="1" t="s">
        <v>3016</v>
      </c>
      <c r="D3334" s="102" t="s">
        <v>2634</v>
      </c>
      <c r="E3334" s="102">
        <v>998</v>
      </c>
      <c r="F3334" s="102" t="s">
        <v>2633</v>
      </c>
      <c r="G3334" s="1">
        <v>-2619818.9900000002</v>
      </c>
      <c r="H3334" s="1">
        <v>0</v>
      </c>
      <c r="I3334" s="1">
        <v>0</v>
      </c>
      <c r="J3334" s="1">
        <v>0</v>
      </c>
      <c r="K3334" s="1">
        <v>-2619818.9900000002</v>
      </c>
      <c r="L3334" s="1">
        <v>-2619.8189900000002</v>
      </c>
      <c r="M3334" s="1"/>
      <c r="N3334" s="1"/>
    </row>
    <row r="3335" spans="1:14" hidden="1" x14ac:dyDescent="0.35">
      <c r="A3335" s="106">
        <v>43343</v>
      </c>
      <c r="B3335" s="1"/>
      <c r="C3335" s="1" t="s">
        <v>3016</v>
      </c>
      <c r="D3335" s="102" t="s">
        <v>2635</v>
      </c>
      <c r="E3335" s="102">
        <v>999</v>
      </c>
      <c r="F3335" s="102" t="s">
        <v>2633</v>
      </c>
      <c r="G3335" s="1">
        <v>-2619818.9900000002</v>
      </c>
      <c r="H3335" s="1">
        <v>0</v>
      </c>
      <c r="I3335" s="1">
        <v>0</v>
      </c>
      <c r="J3335" s="1">
        <v>0</v>
      </c>
      <c r="K3335" s="1">
        <v>-2619818.9900000002</v>
      </c>
      <c r="L3335" s="1">
        <v>-2619.8189900000002</v>
      </c>
      <c r="M3335" s="1"/>
      <c r="N3335" s="1"/>
    </row>
    <row r="3336" spans="1:14" hidden="1" x14ac:dyDescent="0.35">
      <c r="A3336" s="106">
        <v>43343</v>
      </c>
      <c r="B3336" s="1" t="s">
        <v>1168</v>
      </c>
      <c r="C3336" s="1" t="s">
        <v>3017</v>
      </c>
      <c r="D3336" s="102" t="s">
        <v>2635</v>
      </c>
      <c r="E3336" s="102">
        <v>1001</v>
      </c>
      <c r="F3336" s="102" t="s">
        <v>2636</v>
      </c>
      <c r="G3336" s="1">
        <v>-2619818.9900000002</v>
      </c>
      <c r="H3336" s="1">
        <v>0</v>
      </c>
      <c r="I3336" s="1">
        <v>0</v>
      </c>
      <c r="J3336" s="1">
        <v>0</v>
      </c>
      <c r="K3336" s="1">
        <v>-2619818.9900000002</v>
      </c>
      <c r="L3336" s="1">
        <v>-2619.8189900000002</v>
      </c>
      <c r="M3336" s="1"/>
      <c r="N3336" s="1"/>
    </row>
    <row r="3337" spans="1:14" hidden="1" x14ac:dyDescent="0.35">
      <c r="A3337" s="106">
        <v>43343</v>
      </c>
      <c r="B3337" s="1"/>
      <c r="C3337" s="1" t="s">
        <v>3016</v>
      </c>
      <c r="D3337" s="102" t="s">
        <v>2637</v>
      </c>
      <c r="E3337" s="102">
        <v>1005</v>
      </c>
      <c r="F3337" s="102" t="s">
        <v>2638</v>
      </c>
      <c r="G3337" s="1">
        <v>-48656038.630000003</v>
      </c>
      <c r="H3337" s="1">
        <v>308277.61</v>
      </c>
      <c r="I3337" s="1">
        <v>797140.02</v>
      </c>
      <c r="J3337" s="1">
        <v>-488862.41000000003</v>
      </c>
      <c r="K3337" s="1">
        <v>-49144901.039999999</v>
      </c>
      <c r="L3337" s="1">
        <v>-49144.901039999997</v>
      </c>
      <c r="M3337" s="1"/>
      <c r="N3337" s="1"/>
    </row>
    <row r="3338" spans="1:14" hidden="1" x14ac:dyDescent="0.35">
      <c r="A3338" s="106">
        <v>43343</v>
      </c>
      <c r="B3338" s="1"/>
      <c r="C3338" s="1" t="s">
        <v>3016</v>
      </c>
      <c r="D3338" s="102" t="s">
        <v>2639</v>
      </c>
      <c r="E3338" s="102">
        <v>1006</v>
      </c>
      <c r="F3338" s="102" t="s">
        <v>2638</v>
      </c>
      <c r="G3338" s="1">
        <v>-48656038.630000003</v>
      </c>
      <c r="H3338" s="1">
        <v>308277.61</v>
      </c>
      <c r="I3338" s="1">
        <v>797140.02</v>
      </c>
      <c r="J3338" s="1">
        <v>-488862.41000000003</v>
      </c>
      <c r="K3338" s="1">
        <v>-49144901.039999999</v>
      </c>
      <c r="L3338" s="1">
        <v>-49144.901039999997</v>
      </c>
      <c r="M3338" s="1"/>
      <c r="N3338" s="1"/>
    </row>
    <row r="3339" spans="1:14" hidden="1" x14ac:dyDescent="0.35">
      <c r="A3339" s="106">
        <v>43343</v>
      </c>
      <c r="B3339" s="1" t="s">
        <v>3033</v>
      </c>
      <c r="C3339" s="1" t="s">
        <v>3017</v>
      </c>
      <c r="D3339" s="102" t="s">
        <v>2640</v>
      </c>
      <c r="E3339" s="102">
        <v>1007</v>
      </c>
      <c r="F3339" s="102" t="s">
        <v>2638</v>
      </c>
      <c r="G3339" s="1">
        <v>-48656038.630000003</v>
      </c>
      <c r="H3339" s="1">
        <v>308277.61</v>
      </c>
      <c r="I3339" s="1">
        <v>797140.02</v>
      </c>
      <c r="J3339" s="1">
        <v>-488862.41000000003</v>
      </c>
      <c r="K3339" s="1">
        <v>-49144901.039999999</v>
      </c>
      <c r="L3339" s="1">
        <v>-49144.901039999997</v>
      </c>
      <c r="M3339" s="1"/>
      <c r="N3339" s="1"/>
    </row>
    <row r="3340" spans="1:14" hidden="1" x14ac:dyDescent="0.35">
      <c r="A3340" s="106">
        <v>43343</v>
      </c>
      <c r="B3340" s="1"/>
      <c r="C3340" s="1" t="s">
        <v>3016</v>
      </c>
      <c r="D3340" s="102" t="s">
        <v>2641</v>
      </c>
      <c r="E3340" s="102">
        <v>1012</v>
      </c>
      <c r="F3340" s="102" t="s">
        <v>2642</v>
      </c>
      <c r="G3340" s="1">
        <v>-325942.09999999998</v>
      </c>
      <c r="H3340" s="1">
        <v>0</v>
      </c>
      <c r="I3340" s="1">
        <v>0</v>
      </c>
      <c r="J3340" s="1">
        <v>0</v>
      </c>
      <c r="K3340" s="1">
        <v>-325942.09999999998</v>
      </c>
      <c r="L3340" s="1">
        <v>-325.94209999999998</v>
      </c>
      <c r="M3340" s="1"/>
      <c r="N3340" s="1"/>
    </row>
    <row r="3341" spans="1:14" hidden="1" x14ac:dyDescent="0.35">
      <c r="A3341" s="106">
        <v>43343</v>
      </c>
      <c r="B3341" s="1"/>
      <c r="C3341" s="1" t="s">
        <v>3016</v>
      </c>
      <c r="D3341" s="102" t="s">
        <v>2643</v>
      </c>
      <c r="E3341" s="102">
        <v>1013</v>
      </c>
      <c r="F3341" s="102" t="s">
        <v>2642</v>
      </c>
      <c r="G3341" s="1">
        <v>-325942.09999999998</v>
      </c>
      <c r="H3341" s="1">
        <v>0</v>
      </c>
      <c r="I3341" s="1">
        <v>0</v>
      </c>
      <c r="J3341" s="1">
        <v>0</v>
      </c>
      <c r="K3341" s="1">
        <v>-325942.09999999998</v>
      </c>
      <c r="L3341" s="1">
        <v>-325.94209999999998</v>
      </c>
      <c r="M3341" s="1"/>
      <c r="N3341" s="1"/>
    </row>
    <row r="3342" spans="1:14" hidden="1" x14ac:dyDescent="0.35">
      <c r="A3342" s="106">
        <v>43343</v>
      </c>
      <c r="B3342" s="1"/>
      <c r="C3342" s="1" t="s">
        <v>3017</v>
      </c>
      <c r="D3342" s="102" t="s">
        <v>2644</v>
      </c>
      <c r="E3342" s="102">
        <v>1016</v>
      </c>
      <c r="F3342" s="102" t="s">
        <v>2540</v>
      </c>
      <c r="G3342" s="1">
        <v>-325942.09999999998</v>
      </c>
      <c r="H3342" s="1">
        <v>0</v>
      </c>
      <c r="I3342" s="1">
        <v>0</v>
      </c>
      <c r="J3342" s="1">
        <v>0</v>
      </c>
      <c r="K3342" s="1">
        <v>-325942.09999999998</v>
      </c>
      <c r="L3342" s="1">
        <v>-325.94209999999998</v>
      </c>
      <c r="M3342" s="1"/>
      <c r="N3342" s="1"/>
    </row>
    <row r="3343" spans="1:14" hidden="1" x14ac:dyDescent="0.35">
      <c r="A3343" s="106">
        <v>43343</v>
      </c>
      <c r="B3343" s="1"/>
      <c r="C3343" s="1" t="s">
        <v>3016</v>
      </c>
      <c r="D3343" s="102" t="s">
        <v>2645</v>
      </c>
      <c r="E3343" s="102">
        <v>1017</v>
      </c>
      <c r="F3343" s="102" t="s">
        <v>2323</v>
      </c>
      <c r="G3343" s="1">
        <v>-99612118.329999998</v>
      </c>
      <c r="H3343" s="1">
        <v>3187479.38</v>
      </c>
      <c r="I3343" s="1">
        <v>22243678.32</v>
      </c>
      <c r="J3343" s="1">
        <v>-19056198.940000001</v>
      </c>
      <c r="K3343" s="1">
        <v>-118668317.27</v>
      </c>
      <c r="L3343" s="1">
        <v>-118668.31727</v>
      </c>
      <c r="M3343" s="1"/>
      <c r="N3343" s="1"/>
    </row>
    <row r="3344" spans="1:14" hidden="1" x14ac:dyDescent="0.35">
      <c r="A3344" s="106">
        <v>43343</v>
      </c>
      <c r="B3344" s="1"/>
      <c r="C3344" s="1" t="s">
        <v>3016</v>
      </c>
      <c r="D3344" s="102" t="s">
        <v>2646</v>
      </c>
      <c r="E3344" s="102">
        <v>1018</v>
      </c>
      <c r="F3344" s="102" t="s">
        <v>3001</v>
      </c>
      <c r="G3344" s="1">
        <v>-99612118.329999998</v>
      </c>
      <c r="H3344" s="1">
        <v>3187479.38</v>
      </c>
      <c r="I3344" s="1">
        <v>22243678.32</v>
      </c>
      <c r="J3344" s="1">
        <v>-19056198.940000001</v>
      </c>
      <c r="K3344" s="1">
        <v>-118668317.27</v>
      </c>
      <c r="L3344" s="1">
        <v>-118668.31727</v>
      </c>
      <c r="M3344" s="1"/>
      <c r="N3344" s="1"/>
    </row>
    <row r="3345" spans="1:14" hidden="1" x14ac:dyDescent="0.35">
      <c r="A3345" s="106">
        <v>43343</v>
      </c>
      <c r="B3345" s="1"/>
      <c r="C3345" s="1" t="s">
        <v>3016</v>
      </c>
      <c r="D3345" s="102" t="s">
        <v>2647</v>
      </c>
      <c r="E3345" s="102">
        <v>1019</v>
      </c>
      <c r="F3345" s="102" t="s">
        <v>2648</v>
      </c>
      <c r="G3345" s="1">
        <v>-52574027.719999999</v>
      </c>
      <c r="H3345" s="1">
        <v>195603.08</v>
      </c>
      <c r="I3345" s="1">
        <v>3026669.61</v>
      </c>
      <c r="J3345" s="1">
        <v>-2831066.53</v>
      </c>
      <c r="K3345" s="1">
        <v>-55405094.25</v>
      </c>
      <c r="L3345" s="1">
        <v>-55405.094250000002</v>
      </c>
      <c r="M3345" s="1"/>
      <c r="N3345" s="1"/>
    </row>
    <row r="3346" spans="1:14" hidden="1" x14ac:dyDescent="0.35">
      <c r="A3346" s="106">
        <v>43343</v>
      </c>
      <c r="B3346" s="1"/>
      <c r="C3346" s="1" t="s">
        <v>3016</v>
      </c>
      <c r="D3346" s="102" t="s">
        <v>2649</v>
      </c>
      <c r="E3346" s="102">
        <v>1020</v>
      </c>
      <c r="F3346" s="102" t="s">
        <v>2650</v>
      </c>
      <c r="G3346" s="1">
        <v>-52574027.719999999</v>
      </c>
      <c r="H3346" s="1">
        <v>135648.22</v>
      </c>
      <c r="I3346" s="1">
        <v>1186738.92</v>
      </c>
      <c r="J3346" s="1">
        <v>-1051090.7</v>
      </c>
      <c r="K3346" s="1">
        <v>-53625118.420000002</v>
      </c>
      <c r="L3346" s="1">
        <v>-53625.118419999999</v>
      </c>
      <c r="M3346" s="1"/>
      <c r="N3346" s="1"/>
    </row>
    <row r="3347" spans="1:14" hidden="1" x14ac:dyDescent="0.35">
      <c r="A3347" s="106">
        <v>43343</v>
      </c>
      <c r="B3347" s="1" t="s">
        <v>3158</v>
      </c>
      <c r="C3347" s="1" t="s">
        <v>3017</v>
      </c>
      <c r="D3347" s="102" t="s">
        <v>2651</v>
      </c>
      <c r="E3347" s="102">
        <v>1021</v>
      </c>
      <c r="F3347" s="102" t="s">
        <v>2907</v>
      </c>
      <c r="G3347" s="1">
        <v>0</v>
      </c>
      <c r="H3347" s="1">
        <v>0</v>
      </c>
      <c r="I3347" s="1">
        <v>5752.62</v>
      </c>
      <c r="J3347" s="1">
        <v>-5752.62</v>
      </c>
      <c r="K3347" s="1">
        <v>-5752.62</v>
      </c>
      <c r="L3347" s="1">
        <v>-5.7526200000000003</v>
      </c>
      <c r="M3347" s="1" t="s">
        <v>1176</v>
      </c>
      <c r="N3347" s="1"/>
    </row>
    <row r="3348" spans="1:14" hidden="1" x14ac:dyDescent="0.35">
      <c r="A3348" s="106">
        <v>43343</v>
      </c>
      <c r="B3348" s="1" t="s">
        <v>3158</v>
      </c>
      <c r="C3348" s="1" t="s">
        <v>3017</v>
      </c>
      <c r="D3348" s="102" t="s">
        <v>2651</v>
      </c>
      <c r="E3348" s="102">
        <v>1022</v>
      </c>
      <c r="F3348" s="102" t="s">
        <v>2652</v>
      </c>
      <c r="G3348" s="1">
        <v>-45314522.979999997</v>
      </c>
      <c r="H3348" s="1">
        <v>19543.32</v>
      </c>
      <c r="I3348" s="1">
        <v>107695.18</v>
      </c>
      <c r="J3348" s="1">
        <v>-88151.859999999986</v>
      </c>
      <c r="K3348" s="1">
        <v>-45402674.840000004</v>
      </c>
      <c r="L3348" s="1">
        <v>-45402.674840000007</v>
      </c>
      <c r="M3348" s="1" t="s">
        <v>1176</v>
      </c>
      <c r="N3348" s="1"/>
    </row>
    <row r="3349" spans="1:14" hidden="1" x14ac:dyDescent="0.35">
      <c r="A3349" s="106">
        <v>43343</v>
      </c>
      <c r="B3349" s="1" t="s">
        <v>3158</v>
      </c>
      <c r="C3349" s="1" t="s">
        <v>3017</v>
      </c>
      <c r="D3349" s="102" t="s">
        <v>2651</v>
      </c>
      <c r="E3349" s="102">
        <v>1023</v>
      </c>
      <c r="F3349" s="102" t="s">
        <v>2653</v>
      </c>
      <c r="G3349" s="1">
        <v>-6450636.2400000002</v>
      </c>
      <c r="H3349" s="1">
        <v>0</v>
      </c>
      <c r="I3349" s="1">
        <v>42713.760000000002</v>
      </c>
      <c r="J3349" s="1">
        <v>-42713.760000000002</v>
      </c>
      <c r="K3349" s="1">
        <v>-6493350</v>
      </c>
      <c r="L3349" s="1">
        <v>-6493.35</v>
      </c>
      <c r="M3349" s="1" t="s">
        <v>1176</v>
      </c>
      <c r="N3349" s="1"/>
    </row>
    <row r="3350" spans="1:14" hidden="1" x14ac:dyDescent="0.35">
      <c r="A3350" s="106">
        <v>43343</v>
      </c>
      <c r="B3350" s="1" t="s">
        <v>3158</v>
      </c>
      <c r="C3350" s="1" t="s">
        <v>3017</v>
      </c>
      <c r="D3350" s="102" t="s">
        <v>2651</v>
      </c>
      <c r="E3350" s="102">
        <v>1024</v>
      </c>
      <c r="F3350" s="102" t="s">
        <v>2906</v>
      </c>
      <c r="G3350" s="1">
        <v>-12283.6</v>
      </c>
      <c r="H3350" s="1">
        <v>14561.56</v>
      </c>
      <c r="I3350" s="1">
        <v>118918.5</v>
      </c>
      <c r="J3350" s="1">
        <v>-104356.94</v>
      </c>
      <c r="K3350" s="1">
        <v>-116640.54</v>
      </c>
      <c r="L3350" s="1">
        <v>-116.64053999999999</v>
      </c>
      <c r="M3350" s="1" t="s">
        <v>1176</v>
      </c>
      <c r="N3350" s="1"/>
    </row>
    <row r="3351" spans="1:14" hidden="1" x14ac:dyDescent="0.35">
      <c r="A3351" s="106">
        <v>43343</v>
      </c>
      <c r="B3351" s="1" t="s">
        <v>3158</v>
      </c>
      <c r="C3351" s="1" t="s">
        <v>3017</v>
      </c>
      <c r="D3351" s="102" t="s">
        <v>2651</v>
      </c>
      <c r="E3351" s="102">
        <v>1025</v>
      </c>
      <c r="F3351" s="102" t="s">
        <v>2904</v>
      </c>
      <c r="G3351" s="1">
        <v>0</v>
      </c>
      <c r="H3351" s="1">
        <v>0</v>
      </c>
      <c r="I3351" s="1">
        <v>20369.3</v>
      </c>
      <c r="J3351" s="1">
        <v>-20369.3</v>
      </c>
      <c r="K3351" s="1">
        <v>-20369.3</v>
      </c>
      <c r="L3351" s="1">
        <v>-20.369299999999999</v>
      </c>
      <c r="M3351" s="1" t="s">
        <v>1176</v>
      </c>
      <c r="N3351" s="1"/>
    </row>
    <row r="3352" spans="1:14" hidden="1" x14ac:dyDescent="0.35">
      <c r="A3352" s="106">
        <v>43343</v>
      </c>
      <c r="B3352" s="1" t="s">
        <v>3158</v>
      </c>
      <c r="C3352" s="1" t="s">
        <v>3017</v>
      </c>
      <c r="D3352" s="102" t="s">
        <v>2651</v>
      </c>
      <c r="E3352" s="102">
        <v>1027</v>
      </c>
      <c r="F3352" s="102" t="s">
        <v>2905</v>
      </c>
      <c r="G3352" s="1">
        <v>0</v>
      </c>
      <c r="H3352" s="1">
        <v>95192.58</v>
      </c>
      <c r="I3352" s="1">
        <v>862895.04</v>
      </c>
      <c r="J3352" s="1">
        <v>-767702.46000000008</v>
      </c>
      <c r="K3352" s="1">
        <v>-767702.46</v>
      </c>
      <c r="L3352" s="1">
        <v>-767.70245999999997</v>
      </c>
      <c r="M3352" s="1" t="s">
        <v>1176</v>
      </c>
      <c r="N3352" s="1"/>
    </row>
    <row r="3353" spans="1:14" hidden="1" x14ac:dyDescent="0.35">
      <c r="A3353" s="106">
        <v>43343</v>
      </c>
      <c r="B3353" s="1" t="s">
        <v>3158</v>
      </c>
      <c r="C3353" s="1" t="s">
        <v>3017</v>
      </c>
      <c r="D3353" s="102" t="s">
        <v>2651</v>
      </c>
      <c r="E3353" s="102">
        <v>1028</v>
      </c>
      <c r="F3353" s="102" t="s">
        <v>2886</v>
      </c>
      <c r="G3353" s="1">
        <v>-1851.42</v>
      </c>
      <c r="H3353" s="1">
        <v>6350.76</v>
      </c>
      <c r="I3353" s="1">
        <v>27951.84</v>
      </c>
      <c r="J3353" s="1">
        <v>-21601.08</v>
      </c>
      <c r="K3353" s="1">
        <v>-23452.5</v>
      </c>
      <c r="L3353" s="1">
        <v>-23.452500000000001</v>
      </c>
      <c r="M3353" s="1" t="s">
        <v>1176</v>
      </c>
      <c r="N3353" s="1"/>
    </row>
    <row r="3354" spans="1:14" hidden="1" x14ac:dyDescent="0.35">
      <c r="A3354" s="106">
        <v>43343</v>
      </c>
      <c r="B3354" s="1" t="s">
        <v>3158</v>
      </c>
      <c r="C3354" s="1" t="s">
        <v>3017</v>
      </c>
      <c r="D3354" s="102" t="s">
        <v>2654</v>
      </c>
      <c r="E3354" s="102">
        <v>1029</v>
      </c>
      <c r="F3354" s="102" t="s">
        <v>2540</v>
      </c>
      <c r="G3354" s="1">
        <v>-794733.48</v>
      </c>
      <c r="H3354" s="1">
        <v>0</v>
      </c>
      <c r="I3354" s="1">
        <v>442.68</v>
      </c>
      <c r="J3354" s="1">
        <v>-442.68</v>
      </c>
      <c r="K3354" s="1">
        <v>-795176.16</v>
      </c>
      <c r="L3354" s="1">
        <v>-795.17615999999998</v>
      </c>
      <c r="M3354" s="1" t="s">
        <v>1176</v>
      </c>
      <c r="N3354" s="1"/>
    </row>
    <row r="3355" spans="1:14" hidden="1" x14ac:dyDescent="0.35">
      <c r="A3355" s="106">
        <v>43343</v>
      </c>
      <c r="B3355" s="1"/>
      <c r="C3355" s="1" t="s">
        <v>3016</v>
      </c>
      <c r="D3355" s="102" t="s">
        <v>2908</v>
      </c>
      <c r="E3355" s="102">
        <v>1030</v>
      </c>
      <c r="F3355" s="102" t="s">
        <v>2909</v>
      </c>
      <c r="G3355" s="1">
        <v>0</v>
      </c>
      <c r="H3355" s="1">
        <v>59954.86</v>
      </c>
      <c r="I3355" s="1">
        <v>1839930.69</v>
      </c>
      <c r="J3355" s="1">
        <v>-1779975.8299999998</v>
      </c>
      <c r="K3355" s="1">
        <v>-1779975.83</v>
      </c>
      <c r="L3355" s="1">
        <v>-1779.9758300000001</v>
      </c>
      <c r="M3355" s="1"/>
      <c r="N3355" s="1"/>
    </row>
    <row r="3356" spans="1:14" hidden="1" x14ac:dyDescent="0.35">
      <c r="A3356" s="106">
        <v>43343</v>
      </c>
      <c r="B3356" s="1" t="s">
        <v>3158</v>
      </c>
      <c r="C3356" s="1" t="s">
        <v>3017</v>
      </c>
      <c r="D3356" s="102" t="s">
        <v>2910</v>
      </c>
      <c r="E3356" s="102">
        <v>1032</v>
      </c>
      <c r="F3356" s="102" t="s">
        <v>2652</v>
      </c>
      <c r="G3356" s="1">
        <v>0</v>
      </c>
      <c r="H3356" s="1">
        <v>0</v>
      </c>
      <c r="I3356" s="1">
        <v>145614.18</v>
      </c>
      <c r="J3356" s="1">
        <v>-145614.18</v>
      </c>
      <c r="K3356" s="1">
        <v>-145614.18</v>
      </c>
      <c r="L3356" s="1">
        <v>-145.61418</v>
      </c>
      <c r="M3356" s="1" t="s">
        <v>1176</v>
      </c>
      <c r="N3356" s="1"/>
    </row>
    <row r="3357" spans="1:14" hidden="1" x14ac:dyDescent="0.35">
      <c r="A3357" s="106">
        <v>43343</v>
      </c>
      <c r="B3357" s="1" t="s">
        <v>3158</v>
      </c>
      <c r="C3357" s="1" t="s">
        <v>3017</v>
      </c>
      <c r="D3357" s="102" t="s">
        <v>2910</v>
      </c>
      <c r="E3357" s="102">
        <v>1034</v>
      </c>
      <c r="F3357" s="102" t="s">
        <v>2906</v>
      </c>
      <c r="G3357" s="1">
        <v>0</v>
      </c>
      <c r="H3357" s="1">
        <v>59954.86</v>
      </c>
      <c r="I3357" s="1">
        <v>222689.42</v>
      </c>
      <c r="J3357" s="1">
        <v>-162734.56</v>
      </c>
      <c r="K3357" s="1">
        <v>-162734.56</v>
      </c>
      <c r="L3357" s="1">
        <v>-162.73455999999999</v>
      </c>
      <c r="M3357" s="1" t="s">
        <v>1176</v>
      </c>
      <c r="N3357" s="1"/>
    </row>
    <row r="3358" spans="1:14" hidden="1" x14ac:dyDescent="0.35">
      <c r="A3358" s="106">
        <v>43343</v>
      </c>
      <c r="B3358" s="1" t="s">
        <v>3158</v>
      </c>
      <c r="C3358" s="1" t="s">
        <v>3017</v>
      </c>
      <c r="D3358" s="102" t="s">
        <v>2910</v>
      </c>
      <c r="E3358" s="102">
        <v>1035</v>
      </c>
      <c r="F3358" s="102" t="s">
        <v>2904</v>
      </c>
      <c r="G3358" s="1">
        <v>0</v>
      </c>
      <c r="H3358" s="1">
        <v>0</v>
      </c>
      <c r="I3358" s="1">
        <v>1290.45</v>
      </c>
      <c r="J3358" s="1">
        <v>-1290.45</v>
      </c>
      <c r="K3358" s="1">
        <v>-1290.45</v>
      </c>
      <c r="L3358" s="1">
        <v>-1.2904500000000001</v>
      </c>
      <c r="M3358" s="1" t="s">
        <v>1176</v>
      </c>
      <c r="N3358" s="1"/>
    </row>
    <row r="3359" spans="1:14" hidden="1" x14ac:dyDescent="0.35">
      <c r="A3359" s="106">
        <v>43343</v>
      </c>
      <c r="B3359" s="1" t="s">
        <v>3158</v>
      </c>
      <c r="C3359" s="1" t="s">
        <v>3017</v>
      </c>
      <c r="D3359" s="102" t="s">
        <v>2910</v>
      </c>
      <c r="E3359" s="102">
        <v>1037</v>
      </c>
      <c r="F3359" s="102" t="s">
        <v>2905</v>
      </c>
      <c r="G3359" s="1">
        <v>0</v>
      </c>
      <c r="H3359" s="1">
        <v>0</v>
      </c>
      <c r="I3359" s="1">
        <v>1470212.74</v>
      </c>
      <c r="J3359" s="1">
        <v>-1470212.74</v>
      </c>
      <c r="K3359" s="1">
        <v>-1470212.74</v>
      </c>
      <c r="L3359" s="1">
        <v>-1470.2127399999999</v>
      </c>
      <c r="M3359" s="1" t="s">
        <v>1176</v>
      </c>
      <c r="N3359" s="1"/>
    </row>
    <row r="3360" spans="1:14" hidden="1" x14ac:dyDescent="0.35">
      <c r="A3360" s="106">
        <v>43343</v>
      </c>
      <c r="B3360" s="1" t="s">
        <v>3158</v>
      </c>
      <c r="C3360" s="1" t="s">
        <v>3017</v>
      </c>
      <c r="D3360" s="102" t="s">
        <v>2910</v>
      </c>
      <c r="E3360" s="102">
        <v>1038</v>
      </c>
      <c r="F3360" s="102" t="s">
        <v>2886</v>
      </c>
      <c r="G3360" s="1">
        <v>0</v>
      </c>
      <c r="H3360" s="1">
        <v>0</v>
      </c>
      <c r="I3360" s="1">
        <v>123.9</v>
      </c>
      <c r="J3360" s="1">
        <v>-123.9</v>
      </c>
      <c r="K3360" s="1">
        <v>-123.9</v>
      </c>
      <c r="L3360" s="1">
        <v>-0.12390000000000001</v>
      </c>
      <c r="M3360" s="1" t="s">
        <v>1176</v>
      </c>
      <c r="N3360" s="1"/>
    </row>
    <row r="3361" spans="1:14" hidden="1" x14ac:dyDescent="0.35">
      <c r="A3361" s="106">
        <v>43343</v>
      </c>
      <c r="B3361" s="1"/>
      <c r="C3361" s="1" t="s">
        <v>3016</v>
      </c>
      <c r="D3361" s="102" t="s">
        <v>2887</v>
      </c>
      <c r="E3361" s="102">
        <v>1072</v>
      </c>
      <c r="F3361" s="102" t="s">
        <v>2879</v>
      </c>
      <c r="G3361" s="1">
        <v>-828</v>
      </c>
      <c r="H3361" s="1">
        <v>24807.3</v>
      </c>
      <c r="I3361" s="1">
        <v>168644.26</v>
      </c>
      <c r="J3361" s="1">
        <v>-143836.96000000002</v>
      </c>
      <c r="K3361" s="1">
        <v>-144664.95999999999</v>
      </c>
      <c r="L3361" s="1">
        <v>-144.66495999999998</v>
      </c>
      <c r="M3361" s="1"/>
      <c r="N3361" s="1"/>
    </row>
    <row r="3362" spans="1:14" hidden="1" x14ac:dyDescent="0.35">
      <c r="A3362" s="106">
        <v>43343</v>
      </c>
      <c r="B3362" s="1" t="s">
        <v>3158</v>
      </c>
      <c r="C3362" s="1" t="s">
        <v>3017</v>
      </c>
      <c r="D3362" s="102" t="s">
        <v>2888</v>
      </c>
      <c r="E3362" s="102">
        <v>1073</v>
      </c>
      <c r="F3362" s="102" t="s">
        <v>2650</v>
      </c>
      <c r="G3362" s="1">
        <v>-828</v>
      </c>
      <c r="H3362" s="1">
        <v>6026</v>
      </c>
      <c r="I3362" s="1">
        <v>63844.91</v>
      </c>
      <c r="J3362" s="1">
        <v>-57818.91</v>
      </c>
      <c r="K3362" s="1">
        <v>-58646.91</v>
      </c>
      <c r="L3362" s="1">
        <v>-58.646910000000005</v>
      </c>
      <c r="M3362" s="1" t="s">
        <v>1176</v>
      </c>
      <c r="N3362" s="1"/>
    </row>
    <row r="3363" spans="1:14" hidden="1" x14ac:dyDescent="0.35">
      <c r="A3363" s="106">
        <v>43343</v>
      </c>
      <c r="B3363" s="1" t="s">
        <v>3158</v>
      </c>
      <c r="C3363" s="1" t="s">
        <v>3017</v>
      </c>
      <c r="D3363" s="102" t="s">
        <v>2911</v>
      </c>
      <c r="E3363" s="102">
        <v>1074</v>
      </c>
      <c r="F3363" s="102" t="s">
        <v>2909</v>
      </c>
      <c r="G3363" s="1">
        <v>0</v>
      </c>
      <c r="H3363" s="1">
        <v>18781.3</v>
      </c>
      <c r="I3363" s="1">
        <v>104799.35</v>
      </c>
      <c r="J3363" s="1">
        <v>-86018.05</v>
      </c>
      <c r="K3363" s="1">
        <v>-86018.05</v>
      </c>
      <c r="L3363" s="1">
        <v>-86.018050000000002</v>
      </c>
      <c r="M3363" s="1" t="s">
        <v>1176</v>
      </c>
      <c r="N3363" s="1"/>
    </row>
    <row r="3364" spans="1:14" hidden="1" x14ac:dyDescent="0.35">
      <c r="A3364" s="106">
        <v>43343</v>
      </c>
      <c r="B3364" s="1"/>
      <c r="C3364" s="1" t="s">
        <v>3016</v>
      </c>
      <c r="D3364" s="102" t="s">
        <v>2878</v>
      </c>
      <c r="E3364" s="102">
        <v>1078</v>
      </c>
      <c r="F3364" s="102" t="s">
        <v>2879</v>
      </c>
      <c r="G3364" s="1">
        <v>-1210330.31</v>
      </c>
      <c r="H3364" s="1">
        <v>210878.5</v>
      </c>
      <c r="I3364" s="1">
        <v>2230394.86</v>
      </c>
      <c r="J3364" s="1">
        <v>-2019516.3599999999</v>
      </c>
      <c r="K3364" s="1">
        <v>-3229846.67</v>
      </c>
      <c r="L3364" s="1">
        <v>-3229.8466699999999</v>
      </c>
      <c r="M3364" s="1"/>
      <c r="N3364" s="1"/>
    </row>
    <row r="3365" spans="1:14" hidden="1" x14ac:dyDescent="0.35">
      <c r="A3365" s="106">
        <v>43343</v>
      </c>
      <c r="B3365" s="1"/>
      <c r="C3365" s="1" t="s">
        <v>3016</v>
      </c>
      <c r="D3365" s="102" t="s">
        <v>2880</v>
      </c>
      <c r="E3365" s="102">
        <v>1079</v>
      </c>
      <c r="F3365" s="102" t="s">
        <v>2881</v>
      </c>
      <c r="G3365" s="1">
        <v>-1210330.31</v>
      </c>
      <c r="H3365" s="1">
        <v>210878.5</v>
      </c>
      <c r="I3365" s="1">
        <v>2230394.86</v>
      </c>
      <c r="J3365" s="1">
        <v>-2019516.3599999999</v>
      </c>
      <c r="K3365" s="1">
        <v>-3229846.67</v>
      </c>
      <c r="L3365" s="1">
        <v>-3229.8466699999999</v>
      </c>
      <c r="M3365" s="1"/>
      <c r="N3365" s="1"/>
    </row>
    <row r="3366" spans="1:14" hidden="1" x14ac:dyDescent="0.35">
      <c r="A3366" s="106">
        <v>43343</v>
      </c>
      <c r="B3366" s="1" t="s">
        <v>3158</v>
      </c>
      <c r="C3366" s="1" t="s">
        <v>3017</v>
      </c>
      <c r="D3366" s="102" t="s">
        <v>2912</v>
      </c>
      <c r="E3366" s="102">
        <v>1081</v>
      </c>
      <c r="F3366" s="102" t="s">
        <v>2652</v>
      </c>
      <c r="G3366" s="1">
        <v>0</v>
      </c>
      <c r="H3366" s="1">
        <v>4853.99</v>
      </c>
      <c r="I3366" s="1">
        <v>10497.93</v>
      </c>
      <c r="J3366" s="1">
        <v>-5643.9400000000005</v>
      </c>
      <c r="K3366" s="1">
        <v>-5643.94</v>
      </c>
      <c r="L3366" s="1">
        <v>-5.6439399999999997</v>
      </c>
      <c r="M3366" s="1" t="s">
        <v>1176</v>
      </c>
      <c r="N3366" s="1"/>
    </row>
    <row r="3367" spans="1:14" hidden="1" x14ac:dyDescent="0.35">
      <c r="A3367" s="106">
        <v>43343</v>
      </c>
      <c r="B3367" s="1" t="s">
        <v>3158</v>
      </c>
      <c r="C3367" s="1" t="s">
        <v>3017</v>
      </c>
      <c r="D3367" s="102" t="s">
        <v>2912</v>
      </c>
      <c r="E3367" s="102">
        <v>1082</v>
      </c>
      <c r="F3367" s="102" t="s">
        <v>2653</v>
      </c>
      <c r="G3367" s="1">
        <v>0</v>
      </c>
      <c r="H3367" s="1">
        <v>0</v>
      </c>
      <c r="I3367" s="1">
        <v>65262.76</v>
      </c>
      <c r="J3367" s="1">
        <v>-65262.76</v>
      </c>
      <c r="K3367" s="1">
        <v>-65262.76</v>
      </c>
      <c r="L3367" s="1">
        <v>-65.26276</v>
      </c>
      <c r="M3367" s="1" t="s">
        <v>1176</v>
      </c>
      <c r="N3367" s="1"/>
    </row>
    <row r="3368" spans="1:14" hidden="1" x14ac:dyDescent="0.35">
      <c r="A3368" s="106">
        <v>43343</v>
      </c>
      <c r="B3368" s="1" t="s">
        <v>3158</v>
      </c>
      <c r="C3368" s="1" t="s">
        <v>3017</v>
      </c>
      <c r="D3368" s="102" t="s">
        <v>2912</v>
      </c>
      <c r="E3368" s="102">
        <v>1083</v>
      </c>
      <c r="F3368" s="102" t="s">
        <v>2906</v>
      </c>
      <c r="G3368" s="1">
        <v>0</v>
      </c>
      <c r="H3368" s="1">
        <v>148244.56</v>
      </c>
      <c r="I3368" s="1">
        <v>2021241.3</v>
      </c>
      <c r="J3368" s="1">
        <v>-1872996.74</v>
      </c>
      <c r="K3368" s="1">
        <v>-1872996.74</v>
      </c>
      <c r="L3368" s="1">
        <v>-1872.99674</v>
      </c>
      <c r="M3368" s="1" t="s">
        <v>1176</v>
      </c>
      <c r="N3368" s="1"/>
    </row>
    <row r="3369" spans="1:14" hidden="1" x14ac:dyDescent="0.35">
      <c r="A3369" s="106">
        <v>43343</v>
      </c>
      <c r="B3369" s="1" t="s">
        <v>3158</v>
      </c>
      <c r="C3369" s="1" t="s">
        <v>3017</v>
      </c>
      <c r="D3369" s="102" t="s">
        <v>2912</v>
      </c>
      <c r="E3369" s="102">
        <v>1086</v>
      </c>
      <c r="F3369" s="102" t="s">
        <v>2913</v>
      </c>
      <c r="G3369" s="1">
        <v>0</v>
      </c>
      <c r="H3369" s="1">
        <v>2116.92</v>
      </c>
      <c r="I3369" s="1">
        <v>9358.58</v>
      </c>
      <c r="J3369" s="1">
        <v>-7241.66</v>
      </c>
      <c r="K3369" s="1">
        <v>-7241.66</v>
      </c>
      <c r="L3369" s="1">
        <v>-7.2416599999999995</v>
      </c>
      <c r="M3369" s="1" t="s">
        <v>1176</v>
      </c>
      <c r="N3369" s="1"/>
    </row>
    <row r="3370" spans="1:14" hidden="1" x14ac:dyDescent="0.35">
      <c r="A3370" s="106">
        <v>43343</v>
      </c>
      <c r="B3370" s="1" t="s">
        <v>3158</v>
      </c>
      <c r="C3370" s="1" t="s">
        <v>3017</v>
      </c>
      <c r="D3370" s="102" t="s">
        <v>2882</v>
      </c>
      <c r="E3370" s="102">
        <v>1089</v>
      </c>
      <c r="F3370" s="102" t="s">
        <v>2540</v>
      </c>
      <c r="G3370" s="1">
        <v>-1210330.31</v>
      </c>
      <c r="H3370" s="1">
        <v>55663.03</v>
      </c>
      <c r="I3370" s="1">
        <v>124034.29</v>
      </c>
      <c r="J3370" s="1">
        <v>-68371.259999999995</v>
      </c>
      <c r="K3370" s="1">
        <v>-1278701.57</v>
      </c>
      <c r="L3370" s="1">
        <v>-1278.7015700000002</v>
      </c>
      <c r="M3370" s="1" t="s">
        <v>1176</v>
      </c>
      <c r="N3370" s="1"/>
    </row>
    <row r="3371" spans="1:14" hidden="1" x14ac:dyDescent="0.35">
      <c r="A3371" s="106">
        <v>43343</v>
      </c>
      <c r="B3371" s="1"/>
      <c r="C3371" s="1" t="s">
        <v>3016</v>
      </c>
      <c r="D3371" s="102" t="s">
        <v>2914</v>
      </c>
      <c r="E3371" s="102">
        <v>1103</v>
      </c>
      <c r="F3371" s="102" t="s">
        <v>2915</v>
      </c>
      <c r="G3371" s="1">
        <v>0</v>
      </c>
      <c r="H3371" s="1">
        <v>391672.54</v>
      </c>
      <c r="I3371" s="1">
        <v>808926.98</v>
      </c>
      <c r="J3371" s="1">
        <v>-417254.44</v>
      </c>
      <c r="K3371" s="1">
        <v>-417254.44</v>
      </c>
      <c r="L3371" s="1">
        <v>-417.25443999999999</v>
      </c>
      <c r="M3371" s="1"/>
      <c r="N3371" s="1"/>
    </row>
    <row r="3372" spans="1:14" hidden="1" x14ac:dyDescent="0.35">
      <c r="A3372" s="106">
        <v>43343</v>
      </c>
      <c r="B3372" s="1"/>
      <c r="C3372" s="1" t="s">
        <v>3016</v>
      </c>
      <c r="D3372" s="102" t="s">
        <v>2916</v>
      </c>
      <c r="E3372" s="102">
        <v>1104</v>
      </c>
      <c r="F3372" s="102" t="s">
        <v>2917</v>
      </c>
      <c r="G3372" s="1">
        <v>0</v>
      </c>
      <c r="H3372" s="1">
        <v>391672.54</v>
      </c>
      <c r="I3372" s="1">
        <v>808926.98</v>
      </c>
      <c r="J3372" s="1">
        <v>-417254.44</v>
      </c>
      <c r="K3372" s="1">
        <v>-417254.44</v>
      </c>
      <c r="L3372" s="1">
        <v>-417.25443999999999</v>
      </c>
      <c r="M3372" s="1"/>
      <c r="N3372" s="1"/>
    </row>
    <row r="3373" spans="1:14" hidden="1" x14ac:dyDescent="0.35">
      <c r="A3373" s="106">
        <v>43343</v>
      </c>
      <c r="B3373" s="1" t="s">
        <v>3158</v>
      </c>
      <c r="C3373" s="1" t="s">
        <v>3017</v>
      </c>
      <c r="D3373" s="102" t="s">
        <v>2918</v>
      </c>
      <c r="E3373" s="102">
        <v>1111</v>
      </c>
      <c r="F3373" s="102" t="s">
        <v>2919</v>
      </c>
      <c r="G3373" s="1">
        <v>0</v>
      </c>
      <c r="H3373" s="1">
        <v>391672.54</v>
      </c>
      <c r="I3373" s="1">
        <v>808926.98</v>
      </c>
      <c r="J3373" s="1">
        <v>-417254.44</v>
      </c>
      <c r="K3373" s="1">
        <v>-417254.44</v>
      </c>
      <c r="L3373" s="1">
        <v>-417.25443999999999</v>
      </c>
      <c r="M3373" s="1" t="s">
        <v>1176</v>
      </c>
      <c r="N3373" s="1"/>
    </row>
    <row r="3374" spans="1:14" hidden="1" x14ac:dyDescent="0.35">
      <c r="A3374" s="106">
        <v>43343</v>
      </c>
      <c r="B3374" s="1"/>
      <c r="C3374" s="1" t="s">
        <v>3016</v>
      </c>
      <c r="D3374" s="102" t="s">
        <v>2920</v>
      </c>
      <c r="E3374" s="102">
        <v>1128</v>
      </c>
      <c r="F3374" s="102" t="s">
        <v>2921</v>
      </c>
      <c r="G3374" s="1">
        <v>0</v>
      </c>
      <c r="H3374" s="1">
        <v>2053.7399999999998</v>
      </c>
      <c r="I3374" s="1">
        <v>11295.57</v>
      </c>
      <c r="J3374" s="1">
        <v>-9241.83</v>
      </c>
      <c r="K3374" s="1">
        <v>-9241.83</v>
      </c>
      <c r="L3374" s="1">
        <v>-9.2418300000000002</v>
      </c>
      <c r="M3374" s="1"/>
      <c r="N3374" s="1"/>
    </row>
    <row r="3375" spans="1:14" hidden="1" x14ac:dyDescent="0.35">
      <c r="A3375" s="106">
        <v>43343</v>
      </c>
      <c r="B3375" s="1" t="s">
        <v>3158</v>
      </c>
      <c r="C3375" s="1" t="s">
        <v>3017</v>
      </c>
      <c r="D3375" s="102" t="s">
        <v>2922</v>
      </c>
      <c r="E3375" s="102">
        <v>1139</v>
      </c>
      <c r="F3375" s="102" t="s">
        <v>2923</v>
      </c>
      <c r="G3375" s="1">
        <v>0</v>
      </c>
      <c r="H3375" s="1">
        <v>2053.7399999999998</v>
      </c>
      <c r="I3375" s="1">
        <v>11295.57</v>
      </c>
      <c r="J3375" s="1">
        <v>-9241.83</v>
      </c>
      <c r="K3375" s="1">
        <v>-9241.83</v>
      </c>
      <c r="L3375" s="1">
        <v>-9.2418300000000002</v>
      </c>
      <c r="M3375" s="1" t="s">
        <v>1176</v>
      </c>
      <c r="N3375" s="1"/>
    </row>
    <row r="3376" spans="1:14" hidden="1" x14ac:dyDescent="0.35">
      <c r="A3376" s="106">
        <v>43343</v>
      </c>
      <c r="B3376" s="1"/>
      <c r="C3376" s="1" t="s">
        <v>3016</v>
      </c>
      <c r="D3376" s="102" t="s">
        <v>2655</v>
      </c>
      <c r="E3376" s="102">
        <v>1052</v>
      </c>
      <c r="F3376" s="102" t="s">
        <v>2656</v>
      </c>
      <c r="G3376" s="1">
        <v>-59009572.969999999</v>
      </c>
      <c r="H3376" s="1">
        <v>0</v>
      </c>
      <c r="I3376" s="1">
        <v>15879932.869999999</v>
      </c>
      <c r="J3376" s="1">
        <v>-15879932.869999999</v>
      </c>
      <c r="K3376" s="1">
        <v>-74889505.840000004</v>
      </c>
      <c r="L3376" s="1">
        <v>-74889.505839999998</v>
      </c>
      <c r="M3376" s="1"/>
      <c r="N3376" s="1"/>
    </row>
    <row r="3377" spans="1:14" hidden="1" x14ac:dyDescent="0.35">
      <c r="A3377" s="106">
        <v>43343</v>
      </c>
      <c r="B3377" s="1" t="s">
        <v>3160</v>
      </c>
      <c r="C3377" s="1" t="s">
        <v>3017</v>
      </c>
      <c r="D3377" s="102" t="s">
        <v>2657</v>
      </c>
      <c r="E3377" s="102">
        <v>1058</v>
      </c>
      <c r="F3377" s="102" t="s">
        <v>2658</v>
      </c>
      <c r="G3377" s="1">
        <v>-59009572.969999999</v>
      </c>
      <c r="H3377" s="1">
        <v>0</v>
      </c>
      <c r="I3377" s="1">
        <v>15879932.869999999</v>
      </c>
      <c r="J3377" s="1">
        <v>-15879932.869999999</v>
      </c>
      <c r="K3377" s="1">
        <v>-74889505.840000004</v>
      </c>
      <c r="L3377" s="1">
        <v>-74889.505839999998</v>
      </c>
      <c r="M3377" s="1" t="s">
        <v>1176</v>
      </c>
      <c r="N3377" s="1"/>
    </row>
    <row r="3378" spans="1:14" hidden="1" x14ac:dyDescent="0.35">
      <c r="A3378" s="106">
        <v>43343</v>
      </c>
      <c r="B3378" s="1"/>
      <c r="C3378" s="1" t="s">
        <v>3016</v>
      </c>
      <c r="D3378" s="102" t="s">
        <v>2659</v>
      </c>
      <c r="E3378" s="102">
        <v>1062</v>
      </c>
      <c r="F3378" s="102" t="s">
        <v>2660</v>
      </c>
      <c r="G3378" s="1">
        <v>13182640.67</v>
      </c>
      <c r="H3378" s="1">
        <v>2362464.2200000002</v>
      </c>
      <c r="I3378" s="1">
        <v>117814.17</v>
      </c>
      <c r="J3378" s="1">
        <v>2244650.0500000003</v>
      </c>
      <c r="K3378" s="1">
        <v>15427290.720000001</v>
      </c>
      <c r="L3378" s="1">
        <v>15427.290720000001</v>
      </c>
      <c r="M3378" s="1"/>
      <c r="N3378" s="1"/>
    </row>
    <row r="3379" spans="1:14" hidden="1" x14ac:dyDescent="0.35">
      <c r="A3379" s="106">
        <v>43343</v>
      </c>
      <c r="B3379" s="1" t="s">
        <v>1177</v>
      </c>
      <c r="C3379" s="1" t="s">
        <v>3017</v>
      </c>
      <c r="D3379" s="102" t="s">
        <v>2661</v>
      </c>
      <c r="E3379" s="102">
        <v>1066</v>
      </c>
      <c r="F3379" s="102" t="s">
        <v>2181</v>
      </c>
      <c r="G3379" s="1">
        <v>1855323.05</v>
      </c>
      <c r="H3379" s="1">
        <v>365048.72</v>
      </c>
      <c r="I3379" s="1">
        <v>13655.91</v>
      </c>
      <c r="J3379" s="1">
        <v>351392.81</v>
      </c>
      <c r="K3379" s="1">
        <v>2206715.86</v>
      </c>
      <c r="L3379" s="1">
        <v>2206.7158599999998</v>
      </c>
      <c r="M3379" s="1" t="s">
        <v>1258</v>
      </c>
      <c r="N3379" s="1"/>
    </row>
    <row r="3380" spans="1:14" hidden="1" x14ac:dyDescent="0.35">
      <c r="A3380" s="106">
        <v>43343</v>
      </c>
      <c r="B3380" s="1" t="s">
        <v>1177</v>
      </c>
      <c r="C3380" s="1" t="s">
        <v>3017</v>
      </c>
      <c r="D3380" s="102" t="s">
        <v>2662</v>
      </c>
      <c r="E3380" s="102">
        <v>1067</v>
      </c>
      <c r="F3380" s="102" t="s">
        <v>2139</v>
      </c>
      <c r="G3380" s="1">
        <v>8545758.3200000003</v>
      </c>
      <c r="H3380" s="1">
        <v>1681444.14</v>
      </c>
      <c r="I3380" s="1">
        <v>62907.72</v>
      </c>
      <c r="J3380" s="1">
        <v>1618536.42</v>
      </c>
      <c r="K3380" s="1">
        <v>10164294.74</v>
      </c>
      <c r="L3380" s="1">
        <v>10164.294739999999</v>
      </c>
      <c r="M3380" s="1" t="s">
        <v>1258</v>
      </c>
      <c r="N3380" s="1"/>
    </row>
    <row r="3381" spans="1:14" hidden="1" x14ac:dyDescent="0.35">
      <c r="A3381" s="106">
        <v>43343</v>
      </c>
      <c r="B3381" s="1" t="s">
        <v>1177</v>
      </c>
      <c r="C3381" s="1" t="s">
        <v>3017</v>
      </c>
      <c r="D3381" s="102" t="s">
        <v>2663</v>
      </c>
      <c r="E3381" s="102">
        <v>1068</v>
      </c>
      <c r="F3381" s="102" t="s">
        <v>2182</v>
      </c>
      <c r="G3381" s="1">
        <v>2684400.62</v>
      </c>
      <c r="H3381" s="1">
        <v>315971.36</v>
      </c>
      <c r="I3381" s="1">
        <v>41250.54</v>
      </c>
      <c r="J3381" s="1">
        <v>274720.82</v>
      </c>
      <c r="K3381" s="1">
        <v>2959121.44</v>
      </c>
      <c r="L3381" s="1">
        <v>2959.1214399999999</v>
      </c>
      <c r="M3381" s="1" t="s">
        <v>1260</v>
      </c>
      <c r="N3381" s="1"/>
    </row>
    <row r="3382" spans="1:14" hidden="1" x14ac:dyDescent="0.35">
      <c r="A3382" s="106">
        <v>43343</v>
      </c>
      <c r="B3382" s="1" t="s">
        <v>1177</v>
      </c>
      <c r="C3382" s="1" t="s">
        <v>3017</v>
      </c>
      <c r="D3382" s="102" t="s">
        <v>2857</v>
      </c>
      <c r="E3382" s="102">
        <v>1069</v>
      </c>
      <c r="F3382" s="102" t="s">
        <v>2183</v>
      </c>
      <c r="G3382" s="1">
        <v>97158.68</v>
      </c>
      <c r="H3382" s="1">
        <v>0</v>
      </c>
      <c r="I3382" s="1">
        <v>0</v>
      </c>
      <c r="J3382" s="1">
        <v>0</v>
      </c>
      <c r="K3382" s="1">
        <v>97158.68</v>
      </c>
      <c r="L3382" s="1">
        <v>97.15867999999999</v>
      </c>
      <c r="M3382" s="1" t="s">
        <v>1176</v>
      </c>
      <c r="N3382" s="1"/>
    </row>
    <row r="3383" spans="1:14" hidden="1" x14ac:dyDescent="0.35">
      <c r="A3383" s="106">
        <v>43343</v>
      </c>
      <c r="B3383" s="1"/>
      <c r="C3383" s="1" t="s">
        <v>3016</v>
      </c>
      <c r="D3383" s="102" t="s">
        <v>2664</v>
      </c>
      <c r="E3383" s="102">
        <v>1180</v>
      </c>
      <c r="F3383" s="102" t="s">
        <v>2665</v>
      </c>
      <c r="G3383" s="1">
        <v>42743838.25</v>
      </c>
      <c r="H3383" s="1">
        <v>7500205.1200000001</v>
      </c>
      <c r="I3383" s="1">
        <v>1387324.14</v>
      </c>
      <c r="J3383" s="1">
        <v>6112880.9800000004</v>
      </c>
      <c r="K3383" s="1">
        <v>48856719.229999997</v>
      </c>
      <c r="L3383" s="1">
        <v>48856.719229999995</v>
      </c>
      <c r="M3383" s="1"/>
      <c r="N3383" s="1"/>
    </row>
    <row r="3384" spans="1:14" hidden="1" x14ac:dyDescent="0.35">
      <c r="A3384" s="106">
        <v>43343</v>
      </c>
      <c r="B3384" s="1"/>
      <c r="C3384" s="1" t="s">
        <v>3016</v>
      </c>
      <c r="D3384" s="102" t="s">
        <v>2666</v>
      </c>
      <c r="E3384" s="102">
        <v>1181</v>
      </c>
      <c r="F3384" s="102" t="s">
        <v>2667</v>
      </c>
      <c r="G3384" s="1">
        <v>14913885.16</v>
      </c>
      <c r="H3384" s="1">
        <v>2086462.92</v>
      </c>
      <c r="I3384" s="1">
        <v>15990</v>
      </c>
      <c r="J3384" s="1">
        <v>2070472.92</v>
      </c>
      <c r="K3384" s="1">
        <v>16984358.079999998</v>
      </c>
      <c r="L3384" s="1">
        <v>16984.358079999998</v>
      </c>
      <c r="M3384" s="1"/>
      <c r="N3384" s="1"/>
    </row>
    <row r="3385" spans="1:14" hidden="1" x14ac:dyDescent="0.35">
      <c r="A3385" s="106">
        <v>43343</v>
      </c>
      <c r="B3385" s="1"/>
      <c r="C3385" s="1" t="s">
        <v>3016</v>
      </c>
      <c r="D3385" s="102" t="s">
        <v>2668</v>
      </c>
      <c r="E3385" s="102">
        <v>1182</v>
      </c>
      <c r="F3385" s="102" t="s">
        <v>2669</v>
      </c>
      <c r="G3385" s="1">
        <v>6351154.8300000001</v>
      </c>
      <c r="H3385" s="1">
        <v>798439.17</v>
      </c>
      <c r="I3385" s="1">
        <v>15990</v>
      </c>
      <c r="J3385" s="1">
        <v>782449.17</v>
      </c>
      <c r="K3385" s="1">
        <v>7133604</v>
      </c>
      <c r="L3385" s="1">
        <v>7133.6040000000003</v>
      </c>
      <c r="M3385" s="1"/>
      <c r="N3385" s="1"/>
    </row>
    <row r="3386" spans="1:14" hidden="1" x14ac:dyDescent="0.35">
      <c r="A3386" s="106">
        <v>43343</v>
      </c>
      <c r="B3386" s="1" t="s">
        <v>2330</v>
      </c>
      <c r="C3386" s="1" t="s">
        <v>3017</v>
      </c>
      <c r="D3386" s="102" t="s">
        <v>2670</v>
      </c>
      <c r="E3386" s="102">
        <v>1183</v>
      </c>
      <c r="F3386" s="102" t="s">
        <v>2671</v>
      </c>
      <c r="G3386" s="1">
        <v>1911458.23</v>
      </c>
      <c r="H3386" s="1">
        <v>296363.86</v>
      </c>
      <c r="I3386" s="1">
        <v>0</v>
      </c>
      <c r="J3386" s="1">
        <v>296363.86</v>
      </c>
      <c r="K3386" s="1">
        <v>2207822.09</v>
      </c>
      <c r="L3386" s="1">
        <v>2207.8220899999997</v>
      </c>
      <c r="M3386" s="1" t="s">
        <v>1244</v>
      </c>
      <c r="N3386" s="1"/>
    </row>
    <row r="3387" spans="1:14" hidden="1" x14ac:dyDescent="0.35">
      <c r="A3387" s="106">
        <v>43343</v>
      </c>
      <c r="B3387" s="1" t="s">
        <v>2330</v>
      </c>
      <c r="C3387" s="1" t="s">
        <v>3017</v>
      </c>
      <c r="D3387" s="102" t="s">
        <v>2672</v>
      </c>
      <c r="E3387" s="102">
        <v>1184</v>
      </c>
      <c r="F3387" s="102" t="s">
        <v>2197</v>
      </c>
      <c r="G3387" s="1">
        <v>678352.39</v>
      </c>
      <c r="H3387" s="1">
        <v>81982.91</v>
      </c>
      <c r="I3387" s="1">
        <v>15990</v>
      </c>
      <c r="J3387" s="1">
        <v>65992.91</v>
      </c>
      <c r="K3387" s="1">
        <v>744345.3</v>
      </c>
      <c r="L3387" s="1">
        <v>744.34530000000007</v>
      </c>
      <c r="M3387" s="1" t="s">
        <v>1244</v>
      </c>
      <c r="N3387" s="1"/>
    </row>
    <row r="3388" spans="1:14" hidden="1" x14ac:dyDescent="0.35">
      <c r="A3388" s="106">
        <v>43343</v>
      </c>
      <c r="B3388" s="1" t="s">
        <v>2330</v>
      </c>
      <c r="C3388" s="1" t="s">
        <v>3017</v>
      </c>
      <c r="D3388" s="102" t="s">
        <v>2673</v>
      </c>
      <c r="E3388" s="102">
        <v>1185</v>
      </c>
      <c r="F3388" s="102" t="s">
        <v>2674</v>
      </c>
      <c r="G3388" s="1">
        <v>347356.65</v>
      </c>
      <c r="H3388" s="1">
        <v>32896.46</v>
      </c>
      <c r="I3388" s="1">
        <v>0</v>
      </c>
      <c r="J3388" s="1">
        <v>32896.46</v>
      </c>
      <c r="K3388" s="1">
        <v>380253.11</v>
      </c>
      <c r="L3388" s="1">
        <v>380.25310999999999</v>
      </c>
      <c r="M3388" s="1" t="s">
        <v>1244</v>
      </c>
      <c r="N3388" s="1"/>
    </row>
    <row r="3389" spans="1:14" hidden="1" x14ac:dyDescent="0.35">
      <c r="A3389" s="106">
        <v>43343</v>
      </c>
      <c r="B3389" s="1" t="s">
        <v>2330</v>
      </c>
      <c r="C3389" s="1" t="s">
        <v>3017</v>
      </c>
      <c r="D3389" s="102" t="s">
        <v>2863</v>
      </c>
      <c r="E3389" s="102">
        <v>1189</v>
      </c>
      <c r="F3389" s="102" t="s">
        <v>2716</v>
      </c>
      <c r="G3389" s="1">
        <v>4453.8900000000003</v>
      </c>
      <c r="H3389" s="1">
        <v>0</v>
      </c>
      <c r="I3389" s="1">
        <v>0</v>
      </c>
      <c r="J3389" s="1">
        <v>0</v>
      </c>
      <c r="K3389" s="1">
        <v>4453.8900000000003</v>
      </c>
      <c r="L3389" s="1">
        <v>4.4538900000000003</v>
      </c>
      <c r="M3389" s="1" t="s">
        <v>1244</v>
      </c>
      <c r="N3389" s="1"/>
    </row>
    <row r="3390" spans="1:14" hidden="1" x14ac:dyDescent="0.35">
      <c r="A3390" s="106">
        <v>43343</v>
      </c>
      <c r="B3390" s="1" t="s">
        <v>2330</v>
      </c>
      <c r="C3390" s="1" t="s">
        <v>3017</v>
      </c>
      <c r="D3390" s="102" t="s">
        <v>2675</v>
      </c>
      <c r="E3390" s="102">
        <v>1190</v>
      </c>
      <c r="F3390" s="102" t="s">
        <v>2676</v>
      </c>
      <c r="G3390" s="1">
        <v>202603.87</v>
      </c>
      <c r="H3390" s="1">
        <v>26496.2</v>
      </c>
      <c r="I3390" s="1">
        <v>0</v>
      </c>
      <c r="J3390" s="1">
        <v>26496.2</v>
      </c>
      <c r="K3390" s="1">
        <v>229100.07</v>
      </c>
      <c r="L3390" s="1">
        <v>229.10007000000002</v>
      </c>
      <c r="M3390" s="1" t="s">
        <v>1244</v>
      </c>
      <c r="N3390" s="1"/>
    </row>
    <row r="3391" spans="1:14" hidden="1" x14ac:dyDescent="0.35">
      <c r="A3391" s="106">
        <v>43343</v>
      </c>
      <c r="B3391" s="1" t="s">
        <v>2330</v>
      </c>
      <c r="C3391" s="1" t="s">
        <v>3017</v>
      </c>
      <c r="D3391" s="102" t="s">
        <v>2677</v>
      </c>
      <c r="E3391" s="102">
        <v>1191</v>
      </c>
      <c r="F3391" s="102" t="s">
        <v>2210</v>
      </c>
      <c r="G3391" s="1">
        <v>667670.63</v>
      </c>
      <c r="H3391" s="1">
        <v>80453.14</v>
      </c>
      <c r="I3391" s="1">
        <v>0</v>
      </c>
      <c r="J3391" s="1">
        <v>80453.14</v>
      </c>
      <c r="K3391" s="1">
        <v>748123.77</v>
      </c>
      <c r="L3391" s="1">
        <v>748.12377000000004</v>
      </c>
      <c r="M3391" s="1" t="s">
        <v>1244</v>
      </c>
      <c r="N3391" s="1"/>
    </row>
    <row r="3392" spans="1:14" hidden="1" x14ac:dyDescent="0.35">
      <c r="A3392" s="106">
        <v>43343</v>
      </c>
      <c r="B3392" s="1" t="s">
        <v>2330</v>
      </c>
      <c r="C3392" s="1" t="s">
        <v>3017</v>
      </c>
      <c r="D3392" s="102" t="s">
        <v>2678</v>
      </c>
      <c r="E3392" s="102">
        <v>1192</v>
      </c>
      <c r="F3392" s="102" t="s">
        <v>2679</v>
      </c>
      <c r="G3392" s="1">
        <v>214779.99</v>
      </c>
      <c r="H3392" s="1">
        <v>31507.06</v>
      </c>
      <c r="I3392" s="1">
        <v>0</v>
      </c>
      <c r="J3392" s="1">
        <v>31507.06</v>
      </c>
      <c r="K3392" s="1">
        <v>246287.05</v>
      </c>
      <c r="L3392" s="1">
        <v>246.28704999999999</v>
      </c>
      <c r="M3392" s="1" t="s">
        <v>1244</v>
      </c>
      <c r="N3392" s="1"/>
    </row>
    <row r="3393" spans="1:14" hidden="1" x14ac:dyDescent="0.35">
      <c r="A3393" s="106">
        <v>43343</v>
      </c>
      <c r="B3393" s="1" t="s">
        <v>2330</v>
      </c>
      <c r="C3393" s="1" t="s">
        <v>3017</v>
      </c>
      <c r="D3393" s="102" t="s">
        <v>2680</v>
      </c>
      <c r="E3393" s="102">
        <v>1194</v>
      </c>
      <c r="F3393" s="102" t="s">
        <v>2214</v>
      </c>
      <c r="G3393" s="1">
        <v>32829.17</v>
      </c>
      <c r="H3393" s="1">
        <v>0</v>
      </c>
      <c r="I3393" s="1">
        <v>0</v>
      </c>
      <c r="J3393" s="1">
        <v>0</v>
      </c>
      <c r="K3393" s="1">
        <v>32829.17</v>
      </c>
      <c r="L3393" s="1">
        <v>32.829169999999998</v>
      </c>
      <c r="M3393" s="1" t="s">
        <v>1244</v>
      </c>
      <c r="N3393" s="1"/>
    </row>
    <row r="3394" spans="1:14" hidden="1" x14ac:dyDescent="0.35">
      <c r="A3394" s="106">
        <v>43343</v>
      </c>
      <c r="B3394" s="1" t="s">
        <v>2330</v>
      </c>
      <c r="C3394" s="1" t="s">
        <v>3017</v>
      </c>
      <c r="D3394" s="102" t="s">
        <v>2681</v>
      </c>
      <c r="E3394" s="102">
        <v>1195</v>
      </c>
      <c r="F3394" s="102" t="s">
        <v>2682</v>
      </c>
      <c r="G3394" s="1">
        <v>1352081.01</v>
      </c>
      <c r="H3394" s="1">
        <v>164621.54</v>
      </c>
      <c r="I3394" s="1">
        <v>0</v>
      </c>
      <c r="J3394" s="1">
        <v>164621.54</v>
      </c>
      <c r="K3394" s="1">
        <v>1516702.55</v>
      </c>
      <c r="L3394" s="1">
        <v>1516.70255</v>
      </c>
      <c r="M3394" s="1" t="s">
        <v>1258</v>
      </c>
      <c r="N3394" s="1"/>
    </row>
    <row r="3395" spans="1:14" hidden="1" x14ac:dyDescent="0.35">
      <c r="A3395" s="106">
        <v>43343</v>
      </c>
      <c r="B3395" s="1" t="s">
        <v>2330</v>
      </c>
      <c r="C3395" s="1" t="s">
        <v>3017</v>
      </c>
      <c r="D3395" s="102" t="s">
        <v>2683</v>
      </c>
      <c r="E3395" s="102">
        <v>1196</v>
      </c>
      <c r="F3395" s="102" t="s">
        <v>2684</v>
      </c>
      <c r="G3395" s="1">
        <v>392333.99</v>
      </c>
      <c r="H3395" s="1">
        <v>47768.31</v>
      </c>
      <c r="I3395" s="1">
        <v>0</v>
      </c>
      <c r="J3395" s="1">
        <v>47768.31</v>
      </c>
      <c r="K3395" s="1">
        <v>440102.3</v>
      </c>
      <c r="L3395" s="1">
        <v>440.10230000000001</v>
      </c>
      <c r="M3395" s="1" t="s">
        <v>1009</v>
      </c>
      <c r="N3395" s="1"/>
    </row>
    <row r="3396" spans="1:14" hidden="1" x14ac:dyDescent="0.35">
      <c r="A3396" s="106">
        <v>43343</v>
      </c>
      <c r="B3396" s="1" t="s">
        <v>2330</v>
      </c>
      <c r="C3396" s="1" t="s">
        <v>3017</v>
      </c>
      <c r="D3396" s="102" t="s">
        <v>2685</v>
      </c>
      <c r="E3396" s="102">
        <v>1197</v>
      </c>
      <c r="F3396" s="102" t="s">
        <v>2264</v>
      </c>
      <c r="G3396" s="1">
        <v>115978.28</v>
      </c>
      <c r="H3396" s="1">
        <v>13325.76</v>
      </c>
      <c r="I3396" s="1">
        <v>0</v>
      </c>
      <c r="J3396" s="1">
        <v>13325.76</v>
      </c>
      <c r="K3396" s="1">
        <v>129304.04</v>
      </c>
      <c r="L3396" s="1">
        <v>129.30403999999999</v>
      </c>
      <c r="M3396" s="1" t="s">
        <v>1244</v>
      </c>
      <c r="N3396" s="1"/>
    </row>
    <row r="3397" spans="1:14" hidden="1" x14ac:dyDescent="0.35">
      <c r="A3397" s="106">
        <v>43343</v>
      </c>
      <c r="B3397" s="1" t="s">
        <v>2330</v>
      </c>
      <c r="C3397" s="1" t="s">
        <v>3017</v>
      </c>
      <c r="D3397" s="102" t="s">
        <v>2686</v>
      </c>
      <c r="E3397" s="102">
        <v>1198</v>
      </c>
      <c r="F3397" s="102" t="s">
        <v>2687</v>
      </c>
      <c r="G3397" s="1">
        <v>9354.93</v>
      </c>
      <c r="H3397" s="1">
        <v>972.42</v>
      </c>
      <c r="I3397" s="1">
        <v>0</v>
      </c>
      <c r="J3397" s="1">
        <v>972.42</v>
      </c>
      <c r="K3397" s="1">
        <v>10327.35</v>
      </c>
      <c r="L3397" s="1">
        <v>10.327350000000001</v>
      </c>
      <c r="M3397" s="1" t="s">
        <v>1244</v>
      </c>
      <c r="N3397" s="1"/>
    </row>
    <row r="3398" spans="1:14" hidden="1" x14ac:dyDescent="0.35">
      <c r="A3398" s="106">
        <v>43343</v>
      </c>
      <c r="B3398" s="1" t="s">
        <v>2330</v>
      </c>
      <c r="C3398" s="1" t="s">
        <v>3017</v>
      </c>
      <c r="D3398" s="102" t="s">
        <v>2688</v>
      </c>
      <c r="E3398" s="102">
        <v>1199</v>
      </c>
      <c r="F3398" s="102" t="s">
        <v>2689</v>
      </c>
      <c r="G3398" s="1">
        <v>4339.07</v>
      </c>
      <c r="H3398" s="1">
        <v>0</v>
      </c>
      <c r="I3398" s="1">
        <v>0</v>
      </c>
      <c r="J3398" s="1">
        <v>0</v>
      </c>
      <c r="K3398" s="1">
        <v>4339.07</v>
      </c>
      <c r="L3398" s="1">
        <v>4.3390699999999995</v>
      </c>
      <c r="M3398" s="1" t="s">
        <v>1244</v>
      </c>
      <c r="N3398" s="1"/>
    </row>
    <row r="3399" spans="1:14" hidden="1" x14ac:dyDescent="0.35">
      <c r="A3399" s="106">
        <v>43343</v>
      </c>
      <c r="B3399" s="1" t="s">
        <v>2330</v>
      </c>
      <c r="C3399" s="1" t="s">
        <v>3017</v>
      </c>
      <c r="D3399" s="102" t="s">
        <v>2690</v>
      </c>
      <c r="E3399" s="102">
        <v>1202</v>
      </c>
      <c r="F3399" s="102" t="s">
        <v>2222</v>
      </c>
      <c r="G3399" s="1">
        <v>13512.39</v>
      </c>
      <c r="H3399" s="1">
        <v>2165.2399999999998</v>
      </c>
      <c r="I3399" s="1">
        <v>0</v>
      </c>
      <c r="J3399" s="1">
        <v>2165.2399999999998</v>
      </c>
      <c r="K3399" s="1">
        <v>15677.63</v>
      </c>
      <c r="L3399" s="1">
        <v>15.677629999999999</v>
      </c>
      <c r="M3399" s="1" t="s">
        <v>1255</v>
      </c>
      <c r="N3399" s="1"/>
    </row>
    <row r="3400" spans="1:14" hidden="1" x14ac:dyDescent="0.35">
      <c r="A3400" s="106">
        <v>43343</v>
      </c>
      <c r="B3400" s="1" t="s">
        <v>2330</v>
      </c>
      <c r="C3400" s="1" t="s">
        <v>3017</v>
      </c>
      <c r="D3400" s="102" t="s">
        <v>2691</v>
      </c>
      <c r="E3400" s="102">
        <v>1204</v>
      </c>
      <c r="F3400" s="102" t="s">
        <v>2692</v>
      </c>
      <c r="G3400" s="1">
        <v>230750.52</v>
      </c>
      <c r="H3400" s="1">
        <v>0</v>
      </c>
      <c r="I3400" s="1">
        <v>0</v>
      </c>
      <c r="J3400" s="1">
        <v>0</v>
      </c>
      <c r="K3400" s="1">
        <v>230750.52</v>
      </c>
      <c r="L3400" s="1">
        <v>230.75051999999999</v>
      </c>
      <c r="M3400" s="1" t="s">
        <v>1244</v>
      </c>
      <c r="N3400" s="1"/>
    </row>
    <row r="3401" spans="1:14" hidden="1" x14ac:dyDescent="0.35">
      <c r="A3401" s="106">
        <v>43343</v>
      </c>
      <c r="B3401" s="1" t="s">
        <v>2330</v>
      </c>
      <c r="C3401" s="1" t="s">
        <v>3017</v>
      </c>
      <c r="D3401" s="102" t="s">
        <v>2847</v>
      </c>
      <c r="E3401" s="102">
        <v>1206</v>
      </c>
      <c r="F3401" s="102" t="s">
        <v>2848</v>
      </c>
      <c r="G3401" s="1">
        <v>61369.82</v>
      </c>
      <c r="H3401" s="1">
        <v>3896.27</v>
      </c>
      <c r="I3401" s="1">
        <v>0</v>
      </c>
      <c r="J3401" s="1">
        <v>3896.27</v>
      </c>
      <c r="K3401" s="1">
        <v>65266.09</v>
      </c>
      <c r="L3401" s="1">
        <v>65.266089999999991</v>
      </c>
      <c r="M3401" s="1" t="s">
        <v>1244</v>
      </c>
      <c r="N3401" s="1"/>
    </row>
    <row r="3402" spans="1:14" hidden="1" x14ac:dyDescent="0.35">
      <c r="A3402" s="106">
        <v>43343</v>
      </c>
      <c r="B3402" s="1" t="s">
        <v>2330</v>
      </c>
      <c r="C3402" s="1" t="s">
        <v>3017</v>
      </c>
      <c r="D3402" s="102" t="s">
        <v>2938</v>
      </c>
      <c r="E3402" s="102">
        <v>1903</v>
      </c>
      <c r="F3402" s="102" t="s">
        <v>2228</v>
      </c>
      <c r="G3402" s="1">
        <v>111930</v>
      </c>
      <c r="H3402" s="1">
        <v>15990</v>
      </c>
      <c r="I3402" s="1">
        <v>0</v>
      </c>
      <c r="J3402" s="1">
        <v>15990</v>
      </c>
      <c r="K3402" s="1">
        <v>127920</v>
      </c>
      <c r="L3402" s="1">
        <v>127.92</v>
      </c>
      <c r="M3402" s="1" t="s">
        <v>1244</v>
      </c>
      <c r="N3402" s="1"/>
    </row>
    <row r="3403" spans="1:14" hidden="1" x14ac:dyDescent="0.35">
      <c r="A3403" s="106">
        <v>43343</v>
      </c>
      <c r="B3403" s="1"/>
      <c r="C3403" s="1" t="s">
        <v>3016</v>
      </c>
      <c r="D3403" s="102" t="s">
        <v>2693</v>
      </c>
      <c r="E3403" s="102">
        <v>1215</v>
      </c>
      <c r="F3403" s="102" t="s">
        <v>2694</v>
      </c>
      <c r="G3403" s="1">
        <v>8341507.3300000001</v>
      </c>
      <c r="H3403" s="1">
        <v>1250826.75</v>
      </c>
      <c r="I3403" s="1">
        <v>0</v>
      </c>
      <c r="J3403" s="1">
        <v>1250826.75</v>
      </c>
      <c r="K3403" s="1">
        <v>9592334.0800000001</v>
      </c>
      <c r="L3403" s="1">
        <v>9592.3340800000005</v>
      </c>
      <c r="M3403" s="1"/>
      <c r="N3403" s="1"/>
    </row>
    <row r="3404" spans="1:14" hidden="1" x14ac:dyDescent="0.35">
      <c r="A3404" s="106">
        <v>43343</v>
      </c>
      <c r="B3404" s="1" t="s">
        <v>2331</v>
      </c>
      <c r="C3404" s="1" t="s">
        <v>3017</v>
      </c>
      <c r="D3404" s="102" t="s">
        <v>2695</v>
      </c>
      <c r="E3404" s="102">
        <v>1216</v>
      </c>
      <c r="F3404" s="102" t="s">
        <v>2278</v>
      </c>
      <c r="G3404" s="1">
        <v>786170.5</v>
      </c>
      <c r="H3404" s="1">
        <v>142496.09</v>
      </c>
      <c r="I3404" s="1">
        <v>0</v>
      </c>
      <c r="J3404" s="1">
        <v>142496.09</v>
      </c>
      <c r="K3404" s="1">
        <v>928666.59</v>
      </c>
      <c r="L3404" s="1">
        <v>928.66658999999993</v>
      </c>
      <c r="M3404" s="1" t="s">
        <v>1182</v>
      </c>
      <c r="N3404" s="1"/>
    </row>
    <row r="3405" spans="1:14" hidden="1" x14ac:dyDescent="0.35">
      <c r="A3405" s="106">
        <v>43343</v>
      </c>
      <c r="B3405" s="1" t="s">
        <v>2331</v>
      </c>
      <c r="C3405" s="1" t="s">
        <v>3017</v>
      </c>
      <c r="D3405" s="102" t="s">
        <v>2696</v>
      </c>
      <c r="E3405" s="102">
        <v>1217</v>
      </c>
      <c r="F3405" s="102" t="s">
        <v>2697</v>
      </c>
      <c r="G3405" s="1">
        <v>5359234.2</v>
      </c>
      <c r="H3405" s="1">
        <v>765117.32</v>
      </c>
      <c r="I3405" s="1">
        <v>0</v>
      </c>
      <c r="J3405" s="1">
        <v>765117.32</v>
      </c>
      <c r="K3405" s="1">
        <v>6124351.5199999996</v>
      </c>
      <c r="L3405" s="1">
        <v>6124.3515199999993</v>
      </c>
      <c r="M3405" s="1" t="s">
        <v>1182</v>
      </c>
      <c r="N3405" s="1"/>
    </row>
    <row r="3406" spans="1:14" hidden="1" x14ac:dyDescent="0.35">
      <c r="A3406" s="106">
        <v>43343</v>
      </c>
      <c r="B3406" s="1" t="s">
        <v>2332</v>
      </c>
      <c r="C3406" s="1" t="s">
        <v>3017</v>
      </c>
      <c r="D3406" s="102" t="s">
        <v>2849</v>
      </c>
      <c r="E3406" s="102">
        <v>1218</v>
      </c>
      <c r="F3406" s="102" t="s">
        <v>2280</v>
      </c>
      <c r="G3406" s="1">
        <v>883485.25</v>
      </c>
      <c r="H3406" s="1">
        <v>165634.74</v>
      </c>
      <c r="I3406" s="1">
        <v>0</v>
      </c>
      <c r="J3406" s="1">
        <v>165634.74</v>
      </c>
      <c r="K3406" s="1">
        <v>1049119.99</v>
      </c>
      <c r="L3406" s="1">
        <v>1049.1199899999999</v>
      </c>
      <c r="M3406" s="1" t="s">
        <v>1183</v>
      </c>
      <c r="N3406" s="1"/>
    </row>
    <row r="3407" spans="1:14" hidden="1" x14ac:dyDescent="0.35">
      <c r="A3407" s="106">
        <v>43343</v>
      </c>
      <c r="B3407" s="1" t="s">
        <v>2331</v>
      </c>
      <c r="C3407" s="1" t="s">
        <v>3017</v>
      </c>
      <c r="D3407" s="102" t="s">
        <v>2698</v>
      </c>
      <c r="E3407" s="102">
        <v>1219</v>
      </c>
      <c r="F3407" s="102" t="s">
        <v>2699</v>
      </c>
      <c r="G3407" s="1">
        <v>190717.92</v>
      </c>
      <c r="H3407" s="1">
        <v>0</v>
      </c>
      <c r="I3407" s="1">
        <v>0</v>
      </c>
      <c r="J3407" s="1">
        <v>0</v>
      </c>
      <c r="K3407" s="1">
        <v>190717.92</v>
      </c>
      <c r="L3407" s="1">
        <v>190.71792000000002</v>
      </c>
      <c r="M3407" s="1" t="s">
        <v>1182</v>
      </c>
      <c r="N3407" s="1"/>
    </row>
    <row r="3408" spans="1:14" hidden="1" x14ac:dyDescent="0.35">
      <c r="A3408" s="106">
        <v>43343</v>
      </c>
      <c r="B3408" s="1" t="s">
        <v>2332</v>
      </c>
      <c r="C3408" s="1" t="s">
        <v>3017</v>
      </c>
      <c r="D3408" s="102" t="s">
        <v>2700</v>
      </c>
      <c r="E3408" s="102">
        <v>1859</v>
      </c>
      <c r="F3408" s="102" t="s">
        <v>2701</v>
      </c>
      <c r="G3408" s="1">
        <v>1121899.46</v>
      </c>
      <c r="H3408" s="1">
        <v>177578.6</v>
      </c>
      <c r="I3408" s="1">
        <v>0</v>
      </c>
      <c r="J3408" s="1">
        <v>177578.6</v>
      </c>
      <c r="K3408" s="1">
        <v>1299478.06</v>
      </c>
      <c r="L3408" s="1">
        <v>1299.4780600000001</v>
      </c>
      <c r="M3408" s="1" t="s">
        <v>1183</v>
      </c>
      <c r="N3408" s="1"/>
    </row>
    <row r="3409" spans="1:14" hidden="1" x14ac:dyDescent="0.35">
      <c r="A3409" s="106">
        <v>43343</v>
      </c>
      <c r="B3409" s="1"/>
      <c r="C3409" s="1" t="s">
        <v>3016</v>
      </c>
      <c r="D3409" s="102" t="s">
        <v>2702</v>
      </c>
      <c r="E3409" s="102">
        <v>1221</v>
      </c>
      <c r="F3409" s="102" t="s">
        <v>2703</v>
      </c>
      <c r="G3409" s="1">
        <v>221223</v>
      </c>
      <c r="H3409" s="1">
        <v>37197</v>
      </c>
      <c r="I3409" s="1">
        <v>0</v>
      </c>
      <c r="J3409" s="1">
        <v>37197</v>
      </c>
      <c r="K3409" s="1">
        <v>258420</v>
      </c>
      <c r="L3409" s="1">
        <v>258.42</v>
      </c>
      <c r="M3409" s="1"/>
      <c r="N3409" s="1"/>
    </row>
    <row r="3410" spans="1:14" hidden="1" x14ac:dyDescent="0.35">
      <c r="A3410" s="106">
        <v>43343</v>
      </c>
      <c r="B3410" s="1" t="s">
        <v>2334</v>
      </c>
      <c r="C3410" s="1" t="s">
        <v>3017</v>
      </c>
      <c r="D3410" s="102" t="s">
        <v>2704</v>
      </c>
      <c r="E3410" s="102">
        <v>1229</v>
      </c>
      <c r="F3410" s="102" t="s">
        <v>2705</v>
      </c>
      <c r="G3410" s="1">
        <v>221223</v>
      </c>
      <c r="H3410" s="1">
        <v>37197</v>
      </c>
      <c r="I3410" s="1">
        <v>0</v>
      </c>
      <c r="J3410" s="1">
        <v>37197</v>
      </c>
      <c r="K3410" s="1">
        <v>258420</v>
      </c>
      <c r="L3410" s="1">
        <v>258.42</v>
      </c>
      <c r="M3410" s="1" t="s">
        <v>1247</v>
      </c>
      <c r="N3410" s="1"/>
    </row>
    <row r="3411" spans="1:14" hidden="1" x14ac:dyDescent="0.35">
      <c r="A3411" s="106">
        <v>43343</v>
      </c>
      <c r="B3411" s="1"/>
      <c r="C3411" s="1" t="s">
        <v>3016</v>
      </c>
      <c r="D3411" s="102" t="s">
        <v>2706</v>
      </c>
      <c r="E3411" s="102">
        <v>1232</v>
      </c>
      <c r="F3411" s="102" t="s">
        <v>2707</v>
      </c>
      <c r="G3411" s="1">
        <v>27829953.09</v>
      </c>
      <c r="H3411" s="1">
        <v>5413742.2000000002</v>
      </c>
      <c r="I3411" s="1">
        <v>1371334.14</v>
      </c>
      <c r="J3411" s="1">
        <v>4042408.0600000005</v>
      </c>
      <c r="K3411" s="1">
        <v>31872361.149999999</v>
      </c>
      <c r="L3411" s="1">
        <v>31872.361149999997</v>
      </c>
      <c r="M3411" s="1"/>
      <c r="N3411" s="1"/>
    </row>
    <row r="3412" spans="1:14" hidden="1" x14ac:dyDescent="0.35">
      <c r="A3412" s="106">
        <v>43343</v>
      </c>
      <c r="B3412" s="1"/>
      <c r="C3412" s="1" t="s">
        <v>3016</v>
      </c>
      <c r="D3412" s="102" t="s">
        <v>2708</v>
      </c>
      <c r="E3412" s="102">
        <v>1233</v>
      </c>
      <c r="F3412" s="102" t="s">
        <v>2669</v>
      </c>
      <c r="G3412" s="1">
        <v>24098379.719999999</v>
      </c>
      <c r="H3412" s="1">
        <v>4259181.68</v>
      </c>
      <c r="I3412" s="1">
        <v>1371334.14</v>
      </c>
      <c r="J3412" s="1">
        <v>2887847.54</v>
      </c>
      <c r="K3412" s="1">
        <v>26986227.260000002</v>
      </c>
      <c r="L3412" s="1">
        <v>26986.227260000003</v>
      </c>
      <c r="M3412" s="1"/>
      <c r="N3412" s="1"/>
    </row>
    <row r="3413" spans="1:14" hidden="1" x14ac:dyDescent="0.35">
      <c r="A3413" s="106">
        <v>43343</v>
      </c>
      <c r="B3413" s="1" t="s">
        <v>2330</v>
      </c>
      <c r="C3413" s="1" t="s">
        <v>3017</v>
      </c>
      <c r="D3413" s="102" t="s">
        <v>2709</v>
      </c>
      <c r="E3413" s="102">
        <v>1234</v>
      </c>
      <c r="F3413" s="102" t="s">
        <v>2232</v>
      </c>
      <c r="G3413" s="1">
        <v>5910935.2999999998</v>
      </c>
      <c r="H3413" s="1">
        <v>1214789.42</v>
      </c>
      <c r="I3413" s="1">
        <v>619426.89</v>
      </c>
      <c r="J3413" s="1">
        <v>595362.52999999991</v>
      </c>
      <c r="K3413" s="1">
        <v>6506297.8300000001</v>
      </c>
      <c r="L3413" s="1">
        <v>6506.2978300000004</v>
      </c>
      <c r="M3413" s="1" t="s">
        <v>1244</v>
      </c>
      <c r="N3413" s="1"/>
    </row>
    <row r="3414" spans="1:14" hidden="1" x14ac:dyDescent="0.35">
      <c r="A3414" s="106">
        <v>43343</v>
      </c>
      <c r="B3414" s="1" t="s">
        <v>2330</v>
      </c>
      <c r="C3414" s="1" t="s">
        <v>3017</v>
      </c>
      <c r="D3414" s="102" t="s">
        <v>2710</v>
      </c>
      <c r="E3414" s="102">
        <v>1235</v>
      </c>
      <c r="F3414" s="102" t="s">
        <v>2197</v>
      </c>
      <c r="G3414" s="1">
        <v>3951425.86</v>
      </c>
      <c r="H3414" s="1">
        <v>737529.65</v>
      </c>
      <c r="I3414" s="1">
        <v>139205.01</v>
      </c>
      <c r="J3414" s="1">
        <v>598324.64</v>
      </c>
      <c r="K3414" s="1">
        <v>4549750.5</v>
      </c>
      <c r="L3414" s="1">
        <v>4549.7505000000001</v>
      </c>
      <c r="M3414" s="1" t="s">
        <v>1244</v>
      </c>
      <c r="N3414" s="1"/>
    </row>
    <row r="3415" spans="1:14" hidden="1" x14ac:dyDescent="0.35">
      <c r="A3415" s="106">
        <v>43343</v>
      </c>
      <c r="B3415" s="1" t="s">
        <v>2330</v>
      </c>
      <c r="C3415" s="1" t="s">
        <v>3017</v>
      </c>
      <c r="D3415" s="102" t="s">
        <v>2711</v>
      </c>
      <c r="E3415" s="102">
        <v>1236</v>
      </c>
      <c r="F3415" s="102" t="s">
        <v>2674</v>
      </c>
      <c r="G3415" s="1">
        <v>316869.13</v>
      </c>
      <c r="H3415" s="1">
        <v>39858.730000000003</v>
      </c>
      <c r="I3415" s="1">
        <v>32896.46</v>
      </c>
      <c r="J3415" s="1">
        <v>6962.2700000000041</v>
      </c>
      <c r="K3415" s="1">
        <v>323831.40000000002</v>
      </c>
      <c r="L3415" s="1">
        <v>323.83140000000003</v>
      </c>
      <c r="M3415" s="1" t="s">
        <v>1244</v>
      </c>
      <c r="N3415" s="1"/>
    </row>
    <row r="3416" spans="1:14" hidden="1" x14ac:dyDescent="0.35">
      <c r="A3416" s="106">
        <v>43343</v>
      </c>
      <c r="B3416" s="1" t="s">
        <v>2330</v>
      </c>
      <c r="C3416" s="1" t="s">
        <v>3017</v>
      </c>
      <c r="D3416" s="102" t="s">
        <v>2712</v>
      </c>
      <c r="E3416" s="102">
        <v>1238</v>
      </c>
      <c r="F3416" s="102" t="s">
        <v>2193</v>
      </c>
      <c r="G3416" s="1">
        <v>2259782.9</v>
      </c>
      <c r="H3416" s="1">
        <v>24211.65</v>
      </c>
      <c r="I3416" s="1">
        <v>0</v>
      </c>
      <c r="J3416" s="1">
        <v>24211.65</v>
      </c>
      <c r="K3416" s="1">
        <v>2283994.5499999998</v>
      </c>
      <c r="L3416" s="1">
        <v>2283.9945499999999</v>
      </c>
      <c r="M3416" s="1" t="s">
        <v>1244</v>
      </c>
      <c r="N3416" s="1"/>
    </row>
    <row r="3417" spans="1:14" hidden="1" x14ac:dyDescent="0.35">
      <c r="A3417" s="106">
        <v>43343</v>
      </c>
      <c r="B3417" s="1" t="s">
        <v>2330</v>
      </c>
      <c r="C3417" s="1" t="s">
        <v>3017</v>
      </c>
      <c r="D3417" s="102" t="s">
        <v>2713</v>
      </c>
      <c r="E3417" s="102">
        <v>1239</v>
      </c>
      <c r="F3417" s="102" t="s">
        <v>2714</v>
      </c>
      <c r="G3417" s="1">
        <v>69034.899999999994</v>
      </c>
      <c r="H3417" s="1">
        <v>24847.9</v>
      </c>
      <c r="I3417" s="1">
        <v>26496.2</v>
      </c>
      <c r="J3417" s="1">
        <v>-1648.2999999999993</v>
      </c>
      <c r="K3417" s="1">
        <v>67386.600000000006</v>
      </c>
      <c r="L3417" s="1">
        <v>67.386600000000001</v>
      </c>
      <c r="M3417" s="1" t="s">
        <v>1244</v>
      </c>
      <c r="N3417" s="1"/>
    </row>
    <row r="3418" spans="1:14" hidden="1" x14ac:dyDescent="0.35">
      <c r="A3418" s="106">
        <v>43343</v>
      </c>
      <c r="B3418" s="1" t="s">
        <v>2330</v>
      </c>
      <c r="C3418" s="1" t="s">
        <v>3017</v>
      </c>
      <c r="D3418" s="102" t="s">
        <v>2715</v>
      </c>
      <c r="E3418" s="102">
        <v>1240</v>
      </c>
      <c r="F3418" s="102" t="s">
        <v>2716</v>
      </c>
      <c r="G3418" s="1">
        <v>1350754.71</v>
      </c>
      <c r="H3418" s="1">
        <v>190831.16</v>
      </c>
      <c r="I3418" s="1">
        <v>0</v>
      </c>
      <c r="J3418" s="1">
        <v>190831.16</v>
      </c>
      <c r="K3418" s="1">
        <v>1541585.87</v>
      </c>
      <c r="L3418" s="1">
        <v>1541.5858700000001</v>
      </c>
      <c r="M3418" s="1" t="s">
        <v>1244</v>
      </c>
      <c r="N3418" s="1"/>
    </row>
    <row r="3419" spans="1:14" hidden="1" x14ac:dyDescent="0.35">
      <c r="A3419" s="106">
        <v>43343</v>
      </c>
      <c r="B3419" s="1" t="s">
        <v>2330</v>
      </c>
      <c r="C3419" s="1" t="s">
        <v>3017</v>
      </c>
      <c r="D3419" s="102" t="s">
        <v>2717</v>
      </c>
      <c r="E3419" s="102">
        <v>1241</v>
      </c>
      <c r="F3419" s="102" t="s">
        <v>2718</v>
      </c>
      <c r="G3419" s="1">
        <v>467602.77</v>
      </c>
      <c r="H3419" s="1">
        <v>131105.21</v>
      </c>
      <c r="I3419" s="1">
        <v>81425.56</v>
      </c>
      <c r="J3419" s="1">
        <v>49679.649999999994</v>
      </c>
      <c r="K3419" s="1">
        <v>517282.42</v>
      </c>
      <c r="L3419" s="1">
        <v>517.28242</v>
      </c>
      <c r="M3419" s="1" t="s">
        <v>1244</v>
      </c>
      <c r="N3419" s="1"/>
    </row>
    <row r="3420" spans="1:14" hidden="1" x14ac:dyDescent="0.35">
      <c r="A3420" s="106">
        <v>43343</v>
      </c>
      <c r="B3420" s="1" t="s">
        <v>2330</v>
      </c>
      <c r="C3420" s="1" t="s">
        <v>3017</v>
      </c>
      <c r="D3420" s="102" t="s">
        <v>2719</v>
      </c>
      <c r="E3420" s="102">
        <v>1243</v>
      </c>
      <c r="F3420" s="102" t="s">
        <v>2216</v>
      </c>
      <c r="G3420" s="1">
        <v>751162.73</v>
      </c>
      <c r="H3420" s="1">
        <v>143680.34</v>
      </c>
      <c r="I3420" s="1">
        <v>68033.66</v>
      </c>
      <c r="J3420" s="1">
        <v>75646.679999999993</v>
      </c>
      <c r="K3420" s="1">
        <v>826809.41</v>
      </c>
      <c r="L3420" s="1">
        <v>826.80941000000007</v>
      </c>
      <c r="M3420" s="1" t="s">
        <v>1244</v>
      </c>
      <c r="N3420" s="1"/>
    </row>
    <row r="3421" spans="1:14" hidden="1" x14ac:dyDescent="0.35">
      <c r="A3421" s="106">
        <v>43343</v>
      </c>
      <c r="B3421" s="1" t="s">
        <v>2330</v>
      </c>
      <c r="C3421" s="1" t="s">
        <v>3017</v>
      </c>
      <c r="D3421" s="102" t="s">
        <v>2720</v>
      </c>
      <c r="E3421" s="102">
        <v>1245</v>
      </c>
      <c r="F3421" s="102" t="s">
        <v>2222</v>
      </c>
      <c r="G3421" s="1">
        <v>55034.44</v>
      </c>
      <c r="H3421" s="1">
        <v>9054.64</v>
      </c>
      <c r="I3421" s="1">
        <v>2165.2399999999998</v>
      </c>
      <c r="J3421" s="1">
        <v>6889.4</v>
      </c>
      <c r="K3421" s="1">
        <v>61923.839999999997</v>
      </c>
      <c r="L3421" s="1">
        <v>61.923839999999998</v>
      </c>
      <c r="M3421" s="1" t="s">
        <v>1255</v>
      </c>
      <c r="N3421" s="1"/>
    </row>
    <row r="3422" spans="1:14" hidden="1" x14ac:dyDescent="0.35">
      <c r="A3422" s="106">
        <v>43343</v>
      </c>
      <c r="B3422" s="1" t="s">
        <v>2330</v>
      </c>
      <c r="C3422" s="1" t="s">
        <v>3017</v>
      </c>
      <c r="D3422" s="102" t="s">
        <v>2721</v>
      </c>
      <c r="E3422" s="102">
        <v>1246</v>
      </c>
      <c r="F3422" s="102" t="s">
        <v>2682</v>
      </c>
      <c r="G3422" s="1">
        <v>4027141.48</v>
      </c>
      <c r="H3422" s="1">
        <v>744133.43</v>
      </c>
      <c r="I3422" s="1">
        <v>164621.54</v>
      </c>
      <c r="J3422" s="1">
        <v>579511.89</v>
      </c>
      <c r="K3422" s="1">
        <v>4606653.37</v>
      </c>
      <c r="L3422" s="1">
        <v>4606.65337</v>
      </c>
      <c r="M3422" s="1" t="s">
        <v>1258</v>
      </c>
      <c r="N3422" s="1"/>
    </row>
    <row r="3423" spans="1:14" hidden="1" x14ac:dyDescent="0.35">
      <c r="A3423" s="106">
        <v>43343</v>
      </c>
      <c r="B3423" s="1" t="s">
        <v>2330</v>
      </c>
      <c r="C3423" s="1" t="s">
        <v>3017</v>
      </c>
      <c r="D3423" s="102" t="s">
        <v>2722</v>
      </c>
      <c r="E3423" s="102">
        <v>1247</v>
      </c>
      <c r="F3423" s="102" t="s">
        <v>2684</v>
      </c>
      <c r="G3423" s="1">
        <v>1106005.82</v>
      </c>
      <c r="H3423" s="1">
        <v>208775.53</v>
      </c>
      <c r="I3423" s="1">
        <v>47768.31</v>
      </c>
      <c r="J3423" s="1">
        <v>161007.22</v>
      </c>
      <c r="K3423" s="1">
        <v>1267013.04</v>
      </c>
      <c r="L3423" s="1">
        <v>1267.01304</v>
      </c>
      <c r="M3423" s="1" t="s">
        <v>1009</v>
      </c>
      <c r="N3423" s="1"/>
    </row>
    <row r="3424" spans="1:14" hidden="1" x14ac:dyDescent="0.35">
      <c r="A3424" s="106">
        <v>43343</v>
      </c>
      <c r="B3424" s="1" t="s">
        <v>2330</v>
      </c>
      <c r="C3424" s="1" t="s">
        <v>3017</v>
      </c>
      <c r="D3424" s="102" t="s">
        <v>2723</v>
      </c>
      <c r="E3424" s="102">
        <v>1248</v>
      </c>
      <c r="F3424" s="102" t="s">
        <v>2271</v>
      </c>
      <c r="G3424" s="1">
        <v>31105.22</v>
      </c>
      <c r="H3424" s="1">
        <v>2997.56</v>
      </c>
      <c r="I3424" s="1">
        <v>0</v>
      </c>
      <c r="J3424" s="1">
        <v>2997.56</v>
      </c>
      <c r="K3424" s="1">
        <v>34102.78</v>
      </c>
      <c r="L3424" s="1">
        <v>34.102779999999996</v>
      </c>
      <c r="M3424" s="1" t="s">
        <v>1244</v>
      </c>
      <c r="N3424" s="1"/>
    </row>
    <row r="3425" spans="1:14" hidden="1" x14ac:dyDescent="0.35">
      <c r="A3425" s="106">
        <v>43343</v>
      </c>
      <c r="B3425" s="1" t="s">
        <v>2330</v>
      </c>
      <c r="C3425" s="1" t="s">
        <v>3017</v>
      </c>
      <c r="D3425" s="102" t="s">
        <v>2889</v>
      </c>
      <c r="E3425" s="102">
        <v>1249</v>
      </c>
      <c r="F3425" s="102" t="s">
        <v>2890</v>
      </c>
      <c r="G3425" s="1">
        <v>3027.85</v>
      </c>
      <c r="H3425" s="1">
        <v>5904.97</v>
      </c>
      <c r="I3425" s="1">
        <v>3896.27</v>
      </c>
      <c r="J3425" s="1">
        <v>2008.7000000000003</v>
      </c>
      <c r="K3425" s="1">
        <v>5036.55</v>
      </c>
      <c r="L3425" s="1">
        <v>5.0365500000000001</v>
      </c>
      <c r="M3425" s="1" t="s">
        <v>1244</v>
      </c>
      <c r="N3425" s="1"/>
    </row>
    <row r="3426" spans="1:14" hidden="1" x14ac:dyDescent="0.35">
      <c r="A3426" s="106">
        <v>43343</v>
      </c>
      <c r="B3426" s="1" t="s">
        <v>2330</v>
      </c>
      <c r="C3426" s="1" t="s">
        <v>3017</v>
      </c>
      <c r="D3426" s="102" t="s">
        <v>2999</v>
      </c>
      <c r="E3426" s="102">
        <v>1250</v>
      </c>
      <c r="F3426" s="102" t="s">
        <v>2228</v>
      </c>
      <c r="G3426" s="1">
        <v>783510</v>
      </c>
      <c r="H3426" s="1">
        <v>111930</v>
      </c>
      <c r="I3426" s="1">
        <v>0</v>
      </c>
      <c r="J3426" s="1">
        <v>111930</v>
      </c>
      <c r="K3426" s="1">
        <v>895440</v>
      </c>
      <c r="L3426" s="1">
        <v>895.44</v>
      </c>
      <c r="M3426" s="1" t="s">
        <v>1244</v>
      </c>
      <c r="N3426" s="1"/>
    </row>
    <row r="3427" spans="1:14" hidden="1" x14ac:dyDescent="0.35">
      <c r="A3427" s="106">
        <v>43343</v>
      </c>
      <c r="B3427" s="1" t="s">
        <v>2330</v>
      </c>
      <c r="C3427" s="1" t="s">
        <v>3017</v>
      </c>
      <c r="D3427" s="102" t="s">
        <v>2724</v>
      </c>
      <c r="E3427" s="102">
        <v>1252</v>
      </c>
      <c r="F3427" s="102" t="s">
        <v>2725</v>
      </c>
      <c r="G3427" s="1">
        <v>1822366.44</v>
      </c>
      <c r="H3427" s="1">
        <v>283784.61</v>
      </c>
      <c r="I3427" s="1">
        <v>12958.82</v>
      </c>
      <c r="J3427" s="1">
        <v>270825.78999999998</v>
      </c>
      <c r="K3427" s="1">
        <v>2093192.23</v>
      </c>
      <c r="L3427" s="1">
        <v>2093.1922300000001</v>
      </c>
      <c r="M3427" s="1" t="s">
        <v>1255</v>
      </c>
      <c r="N3427" s="1"/>
    </row>
    <row r="3428" spans="1:14" hidden="1" x14ac:dyDescent="0.35">
      <c r="A3428" s="106">
        <v>43343</v>
      </c>
      <c r="B3428" s="1" t="s">
        <v>2330</v>
      </c>
      <c r="C3428" s="1" t="s">
        <v>3017</v>
      </c>
      <c r="D3428" s="102" t="s">
        <v>2891</v>
      </c>
      <c r="E3428" s="102">
        <v>1253</v>
      </c>
      <c r="F3428" s="102" t="s">
        <v>2892</v>
      </c>
      <c r="G3428" s="1">
        <v>8405.06</v>
      </c>
      <c r="H3428" s="1">
        <v>13783.83</v>
      </c>
      <c r="I3428" s="1">
        <v>0</v>
      </c>
      <c r="J3428" s="1">
        <v>13783.83</v>
      </c>
      <c r="K3428" s="1">
        <v>22188.89</v>
      </c>
      <c r="L3428" s="1">
        <v>22.188890000000001</v>
      </c>
      <c r="M3428" s="1" t="s">
        <v>1244</v>
      </c>
      <c r="N3428" s="1"/>
    </row>
    <row r="3429" spans="1:14" hidden="1" x14ac:dyDescent="0.35">
      <c r="A3429" s="106">
        <v>43343</v>
      </c>
      <c r="B3429" s="1" t="s">
        <v>2330</v>
      </c>
      <c r="C3429" s="1" t="s">
        <v>3017</v>
      </c>
      <c r="D3429" s="102" t="s">
        <v>2726</v>
      </c>
      <c r="E3429" s="102">
        <v>1254</v>
      </c>
      <c r="F3429" s="102" t="s">
        <v>2246</v>
      </c>
      <c r="G3429" s="1">
        <v>69087.789999999994</v>
      </c>
      <c r="H3429" s="1">
        <v>8290.58</v>
      </c>
      <c r="I3429" s="1">
        <v>1604.76</v>
      </c>
      <c r="J3429" s="1">
        <v>6685.82</v>
      </c>
      <c r="K3429" s="1">
        <v>75773.61</v>
      </c>
      <c r="L3429" s="1">
        <v>75.773610000000005</v>
      </c>
      <c r="M3429" s="1" t="s">
        <v>1255</v>
      </c>
      <c r="N3429" s="1"/>
    </row>
    <row r="3430" spans="1:14" hidden="1" x14ac:dyDescent="0.35">
      <c r="A3430" s="106">
        <v>43343</v>
      </c>
      <c r="B3430" s="1" t="s">
        <v>2330</v>
      </c>
      <c r="C3430" s="1" t="s">
        <v>3017</v>
      </c>
      <c r="D3430" s="102" t="s">
        <v>2850</v>
      </c>
      <c r="E3430" s="102">
        <v>1255</v>
      </c>
      <c r="F3430" s="102" t="s">
        <v>2851</v>
      </c>
      <c r="G3430" s="1">
        <v>24752.73</v>
      </c>
      <c r="H3430" s="1">
        <v>4335.12</v>
      </c>
      <c r="I3430" s="1">
        <v>0</v>
      </c>
      <c r="J3430" s="1">
        <v>4335.12</v>
      </c>
      <c r="K3430" s="1">
        <v>29087.85</v>
      </c>
      <c r="L3430" s="1">
        <v>29.08785</v>
      </c>
      <c r="M3430" s="1" t="s">
        <v>1244</v>
      </c>
      <c r="N3430" s="1"/>
    </row>
    <row r="3431" spans="1:14" hidden="1" x14ac:dyDescent="0.35">
      <c r="A3431" s="106">
        <v>43343</v>
      </c>
      <c r="B3431" s="1" t="s">
        <v>2330</v>
      </c>
      <c r="C3431" s="1" t="s">
        <v>3017</v>
      </c>
      <c r="D3431" s="102" t="s">
        <v>2727</v>
      </c>
      <c r="E3431" s="102">
        <v>1256</v>
      </c>
      <c r="F3431" s="102" t="s">
        <v>2728</v>
      </c>
      <c r="G3431" s="1">
        <v>911919.72</v>
      </c>
      <c r="H3431" s="1">
        <v>258254.64</v>
      </c>
      <c r="I3431" s="1">
        <v>129419.17</v>
      </c>
      <c r="J3431" s="1">
        <v>128835.47000000002</v>
      </c>
      <c r="K3431" s="1">
        <v>1040755.19</v>
      </c>
      <c r="L3431" s="1">
        <v>1040.7551899999999</v>
      </c>
      <c r="M3431" s="1" t="s">
        <v>1255</v>
      </c>
      <c r="N3431" s="1"/>
    </row>
    <row r="3432" spans="1:14" hidden="1" x14ac:dyDescent="0.35">
      <c r="A3432" s="106">
        <v>43343</v>
      </c>
      <c r="B3432" s="1" t="s">
        <v>2330</v>
      </c>
      <c r="C3432" s="1" t="s">
        <v>3017</v>
      </c>
      <c r="D3432" s="102" t="s">
        <v>2729</v>
      </c>
      <c r="E3432" s="102">
        <v>1257</v>
      </c>
      <c r="F3432" s="102" t="s">
        <v>2730</v>
      </c>
      <c r="G3432" s="1">
        <v>3498</v>
      </c>
      <c r="H3432" s="1">
        <v>0</v>
      </c>
      <c r="I3432" s="1">
        <v>0</v>
      </c>
      <c r="J3432" s="1">
        <v>0</v>
      </c>
      <c r="K3432" s="1">
        <v>3498</v>
      </c>
      <c r="L3432" s="1">
        <v>3.4980000000000002</v>
      </c>
      <c r="M3432" s="1" t="s">
        <v>1244</v>
      </c>
      <c r="N3432" s="1"/>
    </row>
    <row r="3433" spans="1:14" hidden="1" x14ac:dyDescent="0.35">
      <c r="A3433" s="106">
        <v>43343</v>
      </c>
      <c r="B3433" s="1" t="s">
        <v>2330</v>
      </c>
      <c r="C3433" s="1" t="s">
        <v>3017</v>
      </c>
      <c r="D3433" s="102" t="s">
        <v>2731</v>
      </c>
      <c r="E3433" s="102">
        <v>1260</v>
      </c>
      <c r="F3433" s="102" t="s">
        <v>2732</v>
      </c>
      <c r="G3433" s="1">
        <v>172529.59</v>
      </c>
      <c r="H3433" s="1">
        <v>69333.36</v>
      </c>
      <c r="I3433" s="1">
        <v>31507.06</v>
      </c>
      <c r="J3433" s="1">
        <v>37826.300000000003</v>
      </c>
      <c r="K3433" s="1">
        <v>210355.89</v>
      </c>
      <c r="L3433" s="1">
        <v>210.35589000000002</v>
      </c>
      <c r="M3433" s="1" t="s">
        <v>1244</v>
      </c>
      <c r="N3433" s="1"/>
    </row>
    <row r="3434" spans="1:14" hidden="1" x14ac:dyDescent="0.35">
      <c r="A3434" s="106">
        <v>43343</v>
      </c>
      <c r="B3434" s="1" t="s">
        <v>2330</v>
      </c>
      <c r="C3434" s="1" t="s">
        <v>3017</v>
      </c>
      <c r="D3434" s="102" t="s">
        <v>2924</v>
      </c>
      <c r="E3434" s="102">
        <v>1262</v>
      </c>
      <c r="F3434" s="102" t="s">
        <v>2925</v>
      </c>
      <c r="G3434" s="1">
        <v>0</v>
      </c>
      <c r="H3434" s="1">
        <v>17845.7</v>
      </c>
      <c r="I3434" s="1">
        <v>0</v>
      </c>
      <c r="J3434" s="1">
        <v>17845.7</v>
      </c>
      <c r="K3434" s="1">
        <v>17845.7</v>
      </c>
      <c r="L3434" s="1">
        <v>17.845700000000001</v>
      </c>
      <c r="M3434" s="1" t="s">
        <v>1244</v>
      </c>
      <c r="N3434" s="1"/>
    </row>
    <row r="3435" spans="1:14" hidden="1" x14ac:dyDescent="0.35">
      <c r="A3435" s="106">
        <v>43343</v>
      </c>
      <c r="B3435" s="1" t="s">
        <v>2330</v>
      </c>
      <c r="C3435" s="1" t="s">
        <v>3017</v>
      </c>
      <c r="D3435" s="102" t="s">
        <v>2893</v>
      </c>
      <c r="E3435" s="102">
        <v>1263</v>
      </c>
      <c r="F3435" s="102" t="s">
        <v>2894</v>
      </c>
      <c r="G3435" s="1">
        <v>937</v>
      </c>
      <c r="H3435" s="1">
        <v>937</v>
      </c>
      <c r="I3435" s="1">
        <v>0</v>
      </c>
      <c r="J3435" s="1">
        <v>937</v>
      </c>
      <c r="K3435" s="1">
        <v>1874</v>
      </c>
      <c r="L3435" s="1">
        <v>1.8740000000000001</v>
      </c>
      <c r="M3435" s="1" t="s">
        <v>1255</v>
      </c>
      <c r="N3435" s="1"/>
    </row>
    <row r="3436" spans="1:14" hidden="1" x14ac:dyDescent="0.35">
      <c r="A3436" s="106">
        <v>43343</v>
      </c>
      <c r="B3436" s="1" t="s">
        <v>2330</v>
      </c>
      <c r="C3436" s="1" t="s">
        <v>3017</v>
      </c>
      <c r="D3436" s="102" t="s">
        <v>2733</v>
      </c>
      <c r="E3436" s="102">
        <v>1264</v>
      </c>
      <c r="F3436" s="102" t="s">
        <v>2734</v>
      </c>
      <c r="G3436" s="1">
        <v>64505.86</v>
      </c>
      <c r="H3436" s="1">
        <v>3405.56</v>
      </c>
      <c r="I3436" s="1">
        <v>0</v>
      </c>
      <c r="J3436" s="1">
        <v>3405.56</v>
      </c>
      <c r="K3436" s="1">
        <v>67911.42</v>
      </c>
      <c r="L3436" s="1">
        <v>67.911419999999993</v>
      </c>
      <c r="M3436" s="1" t="s">
        <v>1244</v>
      </c>
      <c r="N3436" s="1"/>
    </row>
    <row r="3437" spans="1:14" hidden="1" x14ac:dyDescent="0.35">
      <c r="A3437" s="106">
        <v>43343</v>
      </c>
      <c r="B3437" s="1" t="s">
        <v>2330</v>
      </c>
      <c r="C3437" s="1" t="s">
        <v>3017</v>
      </c>
      <c r="D3437" s="102" t="s">
        <v>2735</v>
      </c>
      <c r="E3437" s="102">
        <v>1265</v>
      </c>
      <c r="F3437" s="102" t="s">
        <v>2736</v>
      </c>
      <c r="G3437" s="1">
        <v>-63015.58</v>
      </c>
      <c r="H3437" s="1">
        <v>9561.09</v>
      </c>
      <c r="I3437" s="1">
        <v>9909.19</v>
      </c>
      <c r="J3437" s="1">
        <v>-348.10000000000036</v>
      </c>
      <c r="K3437" s="1">
        <v>-63363.68</v>
      </c>
      <c r="L3437" s="1">
        <v>-63.363680000000002</v>
      </c>
      <c r="M3437" s="1" t="s">
        <v>1244</v>
      </c>
      <c r="N3437" s="1"/>
    </row>
    <row r="3438" spans="1:14" hidden="1" x14ac:dyDescent="0.35">
      <c r="A3438" s="106">
        <v>43343</v>
      </c>
      <c r="B3438" s="1"/>
      <c r="C3438" s="1" t="s">
        <v>3016</v>
      </c>
      <c r="D3438" s="102" t="s">
        <v>2737</v>
      </c>
      <c r="E3438" s="102">
        <v>1266</v>
      </c>
      <c r="F3438" s="102" t="s">
        <v>2694</v>
      </c>
      <c r="G3438" s="1">
        <v>3726181.67</v>
      </c>
      <c r="H3438" s="1">
        <v>1154560.52</v>
      </c>
      <c r="I3438" s="1">
        <v>0</v>
      </c>
      <c r="J3438" s="1">
        <v>1154560.52</v>
      </c>
      <c r="K3438" s="1">
        <v>4880742.1900000004</v>
      </c>
      <c r="L3438" s="1">
        <v>4880.7421900000008</v>
      </c>
      <c r="M3438" s="1"/>
      <c r="N3438" s="1"/>
    </row>
    <row r="3439" spans="1:14" hidden="1" x14ac:dyDescent="0.35">
      <c r="A3439" s="106">
        <v>43343</v>
      </c>
      <c r="B3439" s="1" t="s">
        <v>2331</v>
      </c>
      <c r="C3439" s="1" t="s">
        <v>3017</v>
      </c>
      <c r="D3439" s="102" t="s">
        <v>2738</v>
      </c>
      <c r="E3439" s="102">
        <v>1267</v>
      </c>
      <c r="F3439" s="102" t="s">
        <v>2739</v>
      </c>
      <c r="G3439" s="1">
        <v>895971.31</v>
      </c>
      <c r="H3439" s="1">
        <v>752514.59</v>
      </c>
      <c r="I3439" s="1">
        <v>0</v>
      </c>
      <c r="J3439" s="1">
        <v>752514.59</v>
      </c>
      <c r="K3439" s="1">
        <v>1648485.9</v>
      </c>
      <c r="L3439" s="1">
        <v>1648.4858999999999</v>
      </c>
      <c r="M3439" s="1" t="s">
        <v>1182</v>
      </c>
      <c r="N3439" s="1"/>
    </row>
    <row r="3440" spans="1:14" hidden="1" x14ac:dyDescent="0.35">
      <c r="A3440" s="106">
        <v>43343</v>
      </c>
      <c r="B3440" s="1" t="s">
        <v>2331</v>
      </c>
      <c r="C3440" s="1" t="s">
        <v>3017</v>
      </c>
      <c r="D3440" s="102" t="s">
        <v>2740</v>
      </c>
      <c r="E3440" s="102">
        <v>1268</v>
      </c>
      <c r="F3440" s="102" t="s">
        <v>2741</v>
      </c>
      <c r="G3440" s="1">
        <v>2325248.7599999998</v>
      </c>
      <c r="H3440" s="1">
        <v>334989.61</v>
      </c>
      <c r="I3440" s="1">
        <v>0</v>
      </c>
      <c r="J3440" s="1">
        <v>334989.61</v>
      </c>
      <c r="K3440" s="1">
        <v>2660238.37</v>
      </c>
      <c r="L3440" s="1">
        <v>2660.23837</v>
      </c>
      <c r="M3440" s="1" t="s">
        <v>1182</v>
      </c>
      <c r="N3440" s="1"/>
    </row>
    <row r="3441" spans="1:14" hidden="1" x14ac:dyDescent="0.35">
      <c r="A3441" s="106">
        <v>43343</v>
      </c>
      <c r="B3441" s="1" t="s">
        <v>2332</v>
      </c>
      <c r="C3441" s="1" t="s">
        <v>3017</v>
      </c>
      <c r="D3441" s="102" t="s">
        <v>2742</v>
      </c>
      <c r="E3441" s="102">
        <v>1269</v>
      </c>
      <c r="F3441" s="102" t="s">
        <v>2280</v>
      </c>
      <c r="G3441" s="1">
        <v>124600</v>
      </c>
      <c r="H3441" s="1">
        <v>0</v>
      </c>
      <c r="I3441" s="1">
        <v>0</v>
      </c>
      <c r="J3441" s="1">
        <v>0</v>
      </c>
      <c r="K3441" s="1">
        <v>124600</v>
      </c>
      <c r="L3441" s="1">
        <v>124.6</v>
      </c>
      <c r="M3441" s="1" t="s">
        <v>1183</v>
      </c>
      <c r="N3441" s="1"/>
    </row>
    <row r="3442" spans="1:14" hidden="1" x14ac:dyDescent="0.35">
      <c r="A3442" s="106">
        <v>43343</v>
      </c>
      <c r="B3442" s="1" t="s">
        <v>2331</v>
      </c>
      <c r="C3442" s="1" t="s">
        <v>3017</v>
      </c>
      <c r="D3442" s="102" t="s">
        <v>2743</v>
      </c>
      <c r="E3442" s="102">
        <v>1270</v>
      </c>
      <c r="F3442" s="102" t="s">
        <v>2278</v>
      </c>
      <c r="G3442" s="1">
        <v>379821.6</v>
      </c>
      <c r="H3442" s="1">
        <v>67056.320000000007</v>
      </c>
      <c r="I3442" s="1">
        <v>0</v>
      </c>
      <c r="J3442" s="1">
        <v>67056.320000000007</v>
      </c>
      <c r="K3442" s="1">
        <v>446877.92</v>
      </c>
      <c r="L3442" s="1">
        <v>446.87791999999996</v>
      </c>
      <c r="M3442" s="1" t="s">
        <v>1182</v>
      </c>
      <c r="N3442" s="1"/>
    </row>
    <row r="3443" spans="1:14" hidden="1" x14ac:dyDescent="0.35">
      <c r="A3443" s="106">
        <v>43343</v>
      </c>
      <c r="B3443" s="1" t="s">
        <v>2334</v>
      </c>
      <c r="C3443" s="1" t="s">
        <v>3017</v>
      </c>
      <c r="D3443" s="102" t="s">
        <v>2744</v>
      </c>
      <c r="E3443" s="102">
        <v>1869</v>
      </c>
      <c r="F3443" s="102" t="s">
        <v>2315</v>
      </c>
      <c r="G3443" s="1">
        <v>540</v>
      </c>
      <c r="H3443" s="1">
        <v>0</v>
      </c>
      <c r="I3443" s="1">
        <v>0</v>
      </c>
      <c r="J3443" s="1">
        <v>0</v>
      </c>
      <c r="K3443" s="1">
        <v>540</v>
      </c>
      <c r="L3443" s="1">
        <v>0.54</v>
      </c>
      <c r="M3443" s="1" t="s">
        <v>1247</v>
      </c>
      <c r="N3443" s="1"/>
    </row>
    <row r="3444" spans="1:14" hidden="1" x14ac:dyDescent="0.35">
      <c r="A3444" s="106">
        <v>43343</v>
      </c>
      <c r="B3444" s="1"/>
      <c r="C3444" s="1" t="s">
        <v>3016</v>
      </c>
      <c r="D3444" s="102" t="s">
        <v>2858</v>
      </c>
      <c r="E3444" s="102">
        <v>1272</v>
      </c>
      <c r="F3444" s="102" t="s">
        <v>2703</v>
      </c>
      <c r="G3444" s="1">
        <v>5391.7</v>
      </c>
      <c r="H3444" s="1">
        <v>0</v>
      </c>
      <c r="I3444" s="1">
        <v>0</v>
      </c>
      <c r="J3444" s="1">
        <v>0</v>
      </c>
      <c r="K3444" s="1">
        <v>5391.7</v>
      </c>
      <c r="L3444" s="1">
        <v>5.3917000000000002</v>
      </c>
      <c r="M3444" s="1"/>
      <c r="N3444" s="1"/>
    </row>
    <row r="3445" spans="1:14" hidden="1" x14ac:dyDescent="0.35">
      <c r="A3445" s="106">
        <v>43343</v>
      </c>
      <c r="B3445" s="1" t="s">
        <v>2334</v>
      </c>
      <c r="C3445" s="1" t="s">
        <v>3017</v>
      </c>
      <c r="D3445" s="102" t="s">
        <v>2859</v>
      </c>
      <c r="E3445" s="102">
        <v>1280</v>
      </c>
      <c r="F3445" s="102" t="s">
        <v>2860</v>
      </c>
      <c r="G3445" s="1">
        <v>5391.7</v>
      </c>
      <c r="H3445" s="1">
        <v>0</v>
      </c>
      <c r="I3445" s="1">
        <v>0</v>
      </c>
      <c r="J3445" s="1">
        <v>0</v>
      </c>
      <c r="K3445" s="1">
        <v>5391.7</v>
      </c>
      <c r="L3445" s="1">
        <v>5.3917000000000002</v>
      </c>
      <c r="M3445" s="1" t="s">
        <v>1247</v>
      </c>
      <c r="N3445" s="1"/>
    </row>
    <row r="3446" spans="1:14" hidden="1" x14ac:dyDescent="0.35">
      <c r="A3446" s="106">
        <v>43343</v>
      </c>
      <c r="B3446" s="1"/>
      <c r="C3446" s="1" t="s">
        <v>3016</v>
      </c>
      <c r="D3446" s="102" t="s">
        <v>2745</v>
      </c>
      <c r="E3446" s="102">
        <v>1742</v>
      </c>
      <c r="F3446" s="102" t="s">
        <v>2324</v>
      </c>
      <c r="G3446" s="1">
        <v>32191349.93</v>
      </c>
      <c r="H3446" s="1">
        <v>8523058.9199999999</v>
      </c>
      <c r="I3446" s="1">
        <v>2746640.64</v>
      </c>
      <c r="J3446" s="1">
        <v>5776418.2799999993</v>
      </c>
      <c r="K3446" s="1">
        <v>37967768.210000001</v>
      </c>
      <c r="L3446" s="1">
        <v>37967.768210000002</v>
      </c>
      <c r="M3446" s="1"/>
      <c r="N3446" s="1"/>
    </row>
    <row r="3447" spans="1:14" hidden="1" x14ac:dyDescent="0.35">
      <c r="A3447" s="106">
        <v>43343</v>
      </c>
      <c r="B3447" s="1"/>
      <c r="C3447" s="1" t="s">
        <v>3016</v>
      </c>
      <c r="D3447" s="102" t="s">
        <v>2746</v>
      </c>
      <c r="E3447" s="102">
        <v>1743</v>
      </c>
      <c r="F3447" s="102" t="s">
        <v>2747</v>
      </c>
      <c r="G3447" s="1">
        <v>21579002.629999999</v>
      </c>
      <c r="H3447" s="1">
        <v>5699010.2300000004</v>
      </c>
      <c r="I3447" s="1">
        <v>888028.35</v>
      </c>
      <c r="J3447" s="1">
        <v>4810981.8800000008</v>
      </c>
      <c r="K3447" s="1">
        <v>26389984.510000002</v>
      </c>
      <c r="L3447" s="1">
        <v>26389.984510000002</v>
      </c>
      <c r="M3447" s="1"/>
      <c r="N3447" s="1"/>
    </row>
    <row r="3448" spans="1:14" hidden="1" x14ac:dyDescent="0.35">
      <c r="A3448" s="106">
        <v>43343</v>
      </c>
      <c r="B3448" s="1"/>
      <c r="C3448" s="1" t="s">
        <v>3016</v>
      </c>
      <c r="D3448" s="102" t="s">
        <v>2748</v>
      </c>
      <c r="E3448" s="102">
        <v>1776</v>
      </c>
      <c r="F3448" s="102" t="s">
        <v>2749</v>
      </c>
      <c r="G3448" s="1">
        <v>10540471.439999999</v>
      </c>
      <c r="H3448" s="1">
        <v>1668619.05</v>
      </c>
      <c r="I3448" s="1">
        <v>850766.93</v>
      </c>
      <c r="J3448" s="1">
        <v>817852.12</v>
      </c>
      <c r="K3448" s="1">
        <v>11358323.560000001</v>
      </c>
      <c r="L3448" s="1">
        <v>11358.323560000001</v>
      </c>
      <c r="M3448" s="1"/>
      <c r="N3448" s="1"/>
    </row>
    <row r="3449" spans="1:14" hidden="1" x14ac:dyDescent="0.35">
      <c r="A3449" s="106">
        <v>43343</v>
      </c>
      <c r="B3449" s="1" t="s">
        <v>1182</v>
      </c>
      <c r="C3449" s="1" t="s">
        <v>3017</v>
      </c>
      <c r="D3449" s="102" t="s">
        <v>2750</v>
      </c>
      <c r="E3449" s="102">
        <v>1777</v>
      </c>
      <c r="F3449" s="102" t="s">
        <v>2751</v>
      </c>
      <c r="G3449" s="1">
        <v>4766153.4800000004</v>
      </c>
      <c r="H3449" s="1">
        <v>185792.79</v>
      </c>
      <c r="I3449" s="1">
        <v>0</v>
      </c>
      <c r="J3449" s="1">
        <v>185792.79</v>
      </c>
      <c r="K3449" s="1">
        <v>4951946.2699999996</v>
      </c>
      <c r="L3449" s="1">
        <v>4951.9462699999995</v>
      </c>
      <c r="M3449" s="1" t="s">
        <v>1182</v>
      </c>
      <c r="N3449" s="1"/>
    </row>
    <row r="3450" spans="1:14" hidden="1" x14ac:dyDescent="0.35">
      <c r="A3450" s="106">
        <v>43343</v>
      </c>
      <c r="B3450" s="1" t="s">
        <v>1182</v>
      </c>
      <c r="C3450" s="1" t="s">
        <v>3017</v>
      </c>
      <c r="D3450" s="102" t="s">
        <v>2752</v>
      </c>
      <c r="E3450" s="102">
        <v>1778</v>
      </c>
      <c r="F3450" s="102" t="s">
        <v>2753</v>
      </c>
      <c r="G3450" s="1">
        <v>1755831.52</v>
      </c>
      <c r="H3450" s="1">
        <v>1300797.9099999999</v>
      </c>
      <c r="I3450" s="1">
        <v>850766.93</v>
      </c>
      <c r="J3450" s="1">
        <v>450030.97999999986</v>
      </c>
      <c r="K3450" s="1">
        <v>2205862.5</v>
      </c>
      <c r="L3450" s="1">
        <v>2205.8625000000002</v>
      </c>
      <c r="M3450" s="1" t="s">
        <v>1182</v>
      </c>
      <c r="N3450" s="1"/>
    </row>
    <row r="3451" spans="1:14" hidden="1" x14ac:dyDescent="0.35">
      <c r="A3451" s="106">
        <v>43343</v>
      </c>
      <c r="B3451" s="1" t="s">
        <v>1182</v>
      </c>
      <c r="C3451" s="1" t="s">
        <v>3017</v>
      </c>
      <c r="D3451" s="102" t="s">
        <v>2754</v>
      </c>
      <c r="E3451" s="102">
        <v>1779</v>
      </c>
      <c r="F3451" s="102" t="s">
        <v>2755</v>
      </c>
      <c r="G3451" s="1">
        <v>203337.4</v>
      </c>
      <c r="H3451" s="1">
        <v>1161</v>
      </c>
      <c r="I3451" s="1">
        <v>0</v>
      </c>
      <c r="J3451" s="1">
        <v>1161</v>
      </c>
      <c r="K3451" s="1">
        <v>204498.4</v>
      </c>
      <c r="L3451" s="1">
        <v>204.4984</v>
      </c>
      <c r="M3451" s="1" t="s">
        <v>1182</v>
      </c>
      <c r="N3451" s="1"/>
    </row>
    <row r="3452" spans="1:14" hidden="1" x14ac:dyDescent="0.35">
      <c r="A3452" s="106">
        <v>43343</v>
      </c>
      <c r="B3452" s="1" t="s">
        <v>1182</v>
      </c>
      <c r="C3452" s="1" t="s">
        <v>3017</v>
      </c>
      <c r="D3452" s="102" t="s">
        <v>2756</v>
      </c>
      <c r="E3452" s="102">
        <v>1780</v>
      </c>
      <c r="F3452" s="102" t="s">
        <v>2757</v>
      </c>
      <c r="G3452" s="1">
        <v>959889.8</v>
      </c>
      <c r="H3452" s="1">
        <v>19515.47</v>
      </c>
      <c r="I3452" s="1">
        <v>0</v>
      </c>
      <c r="J3452" s="1">
        <v>19515.47</v>
      </c>
      <c r="K3452" s="1">
        <v>979405.27</v>
      </c>
      <c r="L3452" s="1">
        <v>979.40526999999997</v>
      </c>
      <c r="M3452" s="1" t="s">
        <v>1182</v>
      </c>
      <c r="N3452" s="1"/>
    </row>
    <row r="3453" spans="1:14" hidden="1" x14ac:dyDescent="0.35">
      <c r="A3453" s="106">
        <v>43343</v>
      </c>
      <c r="B3453" s="1" t="s">
        <v>1183</v>
      </c>
      <c r="C3453" s="1" t="s">
        <v>3017</v>
      </c>
      <c r="D3453" s="102" t="s">
        <v>2758</v>
      </c>
      <c r="E3453" s="102">
        <v>1782</v>
      </c>
      <c r="F3453" s="102" t="s">
        <v>2759</v>
      </c>
      <c r="G3453" s="1">
        <v>119903.92</v>
      </c>
      <c r="H3453" s="1">
        <v>35025.69</v>
      </c>
      <c r="I3453" s="1">
        <v>0</v>
      </c>
      <c r="J3453" s="1">
        <v>35025.69</v>
      </c>
      <c r="K3453" s="1">
        <v>154929.60999999999</v>
      </c>
      <c r="L3453" s="1">
        <v>154.92961</v>
      </c>
      <c r="M3453" s="1" t="s">
        <v>1183</v>
      </c>
      <c r="N3453" s="1"/>
    </row>
    <row r="3454" spans="1:14" hidden="1" x14ac:dyDescent="0.35">
      <c r="A3454" s="106">
        <v>43343</v>
      </c>
      <c r="B3454" s="1" t="s">
        <v>1183</v>
      </c>
      <c r="C3454" s="1" t="s">
        <v>3017</v>
      </c>
      <c r="D3454" s="102" t="s">
        <v>2760</v>
      </c>
      <c r="E3454" s="102">
        <v>1783</v>
      </c>
      <c r="F3454" s="102" t="s">
        <v>2298</v>
      </c>
      <c r="G3454" s="1">
        <v>140063.45000000001</v>
      </c>
      <c r="H3454" s="1">
        <v>0</v>
      </c>
      <c r="I3454" s="1">
        <v>0</v>
      </c>
      <c r="J3454" s="1">
        <v>0</v>
      </c>
      <c r="K3454" s="1">
        <v>140063.45000000001</v>
      </c>
      <c r="L3454" s="1">
        <v>140.06345000000002</v>
      </c>
      <c r="M3454" s="1" t="s">
        <v>1183</v>
      </c>
      <c r="N3454" s="1"/>
    </row>
    <row r="3455" spans="1:14" hidden="1" x14ac:dyDescent="0.35">
      <c r="A3455" s="106">
        <v>43343</v>
      </c>
      <c r="B3455" s="1" t="s">
        <v>1182</v>
      </c>
      <c r="C3455" s="1" t="s">
        <v>3017</v>
      </c>
      <c r="D3455" s="102" t="s">
        <v>2761</v>
      </c>
      <c r="E3455" s="102">
        <v>1784</v>
      </c>
      <c r="F3455" s="102" t="s">
        <v>2762</v>
      </c>
      <c r="G3455" s="1">
        <v>2595291.87</v>
      </c>
      <c r="H3455" s="1">
        <v>126326.19</v>
      </c>
      <c r="I3455" s="1">
        <v>0</v>
      </c>
      <c r="J3455" s="1">
        <v>126326.19</v>
      </c>
      <c r="K3455" s="1">
        <v>2721618.06</v>
      </c>
      <c r="L3455" s="1">
        <v>2721.6180600000002</v>
      </c>
      <c r="M3455" s="1" t="s">
        <v>1182</v>
      </c>
      <c r="N3455" s="1"/>
    </row>
    <row r="3456" spans="1:14" hidden="1" x14ac:dyDescent="0.35">
      <c r="A3456" s="106">
        <v>43343</v>
      </c>
      <c r="B3456" s="1"/>
      <c r="C3456" s="1" t="s">
        <v>3016</v>
      </c>
      <c r="D3456" s="102" t="s">
        <v>2763</v>
      </c>
      <c r="E3456" s="102">
        <v>1785</v>
      </c>
      <c r="F3456" s="102" t="s">
        <v>2764</v>
      </c>
      <c r="G3456" s="1">
        <v>64458.39</v>
      </c>
      <c r="H3456" s="1">
        <v>27652.37</v>
      </c>
      <c r="I3456" s="1">
        <v>0</v>
      </c>
      <c r="J3456" s="1">
        <v>27652.37</v>
      </c>
      <c r="K3456" s="1">
        <v>92110.76</v>
      </c>
      <c r="L3456" s="1">
        <v>92.110759999999999</v>
      </c>
      <c r="M3456" s="1"/>
      <c r="N3456" s="1"/>
    </row>
    <row r="3457" spans="1:14" hidden="1" x14ac:dyDescent="0.35">
      <c r="A3457" s="106">
        <v>43343</v>
      </c>
      <c r="B3457" s="1" t="s">
        <v>1186</v>
      </c>
      <c r="C3457" s="1" t="s">
        <v>3017</v>
      </c>
      <c r="D3457" s="102" t="s">
        <v>2765</v>
      </c>
      <c r="E3457" s="102">
        <v>1786</v>
      </c>
      <c r="F3457" s="102" t="s">
        <v>2766</v>
      </c>
      <c r="G3457" s="1">
        <v>21897.200000000001</v>
      </c>
      <c r="H3457" s="1">
        <v>20666.57</v>
      </c>
      <c r="I3457" s="1">
        <v>0</v>
      </c>
      <c r="J3457" s="1">
        <v>20666.57</v>
      </c>
      <c r="K3457" s="1">
        <v>42563.77</v>
      </c>
      <c r="L3457" s="1">
        <v>42.563769999999998</v>
      </c>
      <c r="M3457" s="1" t="s">
        <v>1247</v>
      </c>
      <c r="N3457" s="1"/>
    </row>
    <row r="3458" spans="1:14" hidden="1" x14ac:dyDescent="0.35">
      <c r="A3458" s="106">
        <v>43343</v>
      </c>
      <c r="B3458" s="1" t="s">
        <v>1186</v>
      </c>
      <c r="C3458" s="1" t="s">
        <v>3017</v>
      </c>
      <c r="D3458" s="102" t="s">
        <v>2895</v>
      </c>
      <c r="E3458" s="102">
        <v>1789</v>
      </c>
      <c r="F3458" s="102" t="s">
        <v>2896</v>
      </c>
      <c r="G3458" s="1">
        <v>42561.19</v>
      </c>
      <c r="H3458" s="1">
        <v>6985.8</v>
      </c>
      <c r="I3458" s="1">
        <v>0</v>
      </c>
      <c r="J3458" s="1">
        <v>6985.8</v>
      </c>
      <c r="K3458" s="1">
        <v>49546.99</v>
      </c>
      <c r="L3458" s="1">
        <v>49.546990000000001</v>
      </c>
      <c r="M3458" s="1" t="s">
        <v>1247</v>
      </c>
      <c r="N3458" s="1"/>
    </row>
    <row r="3459" spans="1:14" hidden="1" x14ac:dyDescent="0.35">
      <c r="A3459" s="106">
        <v>43343</v>
      </c>
      <c r="B3459" s="1"/>
      <c r="C3459" s="1" t="s">
        <v>3016</v>
      </c>
      <c r="D3459" s="102" t="s">
        <v>2767</v>
      </c>
      <c r="E3459" s="102">
        <v>1790</v>
      </c>
      <c r="F3459" s="102" t="s">
        <v>2768</v>
      </c>
      <c r="G3459" s="1">
        <v>2042008.46</v>
      </c>
      <c r="H3459" s="1">
        <v>544435.1</v>
      </c>
      <c r="I3459" s="1">
        <v>11.42</v>
      </c>
      <c r="J3459" s="1">
        <v>544423.67999999993</v>
      </c>
      <c r="K3459" s="1">
        <v>2586432.14</v>
      </c>
      <c r="L3459" s="1">
        <v>2586.4321400000003</v>
      </c>
      <c r="M3459" s="1"/>
      <c r="N3459" s="1"/>
    </row>
    <row r="3460" spans="1:14" hidden="1" x14ac:dyDescent="0.35">
      <c r="A3460" s="106">
        <v>43343</v>
      </c>
      <c r="B3460" s="1" t="s">
        <v>1186</v>
      </c>
      <c r="C3460" s="1" t="s">
        <v>3017</v>
      </c>
      <c r="D3460" s="102" t="s">
        <v>2883</v>
      </c>
      <c r="E3460" s="102">
        <v>1792</v>
      </c>
      <c r="F3460" s="102" t="s">
        <v>2884</v>
      </c>
      <c r="G3460" s="1">
        <v>23498.47</v>
      </c>
      <c r="H3460" s="1">
        <v>0</v>
      </c>
      <c r="I3460" s="1">
        <v>0</v>
      </c>
      <c r="J3460" s="1">
        <v>0</v>
      </c>
      <c r="K3460" s="1">
        <v>23498.47</v>
      </c>
      <c r="L3460" s="1">
        <v>23.498470000000001</v>
      </c>
      <c r="M3460" s="1" t="s">
        <v>1247</v>
      </c>
      <c r="N3460" s="1"/>
    </row>
    <row r="3461" spans="1:14" hidden="1" x14ac:dyDescent="0.35">
      <c r="A3461" s="106">
        <v>43343</v>
      </c>
      <c r="B3461" s="1" t="s">
        <v>1182</v>
      </c>
      <c r="C3461" s="1" t="s">
        <v>3017</v>
      </c>
      <c r="D3461" s="102" t="s">
        <v>2769</v>
      </c>
      <c r="E3461" s="102">
        <v>1793</v>
      </c>
      <c r="F3461" s="102" t="s">
        <v>2312</v>
      </c>
      <c r="G3461" s="1">
        <v>51794.39</v>
      </c>
      <c r="H3461" s="1">
        <v>7414.73</v>
      </c>
      <c r="I3461" s="1">
        <v>0</v>
      </c>
      <c r="J3461" s="1">
        <v>7414.73</v>
      </c>
      <c r="K3461" s="1">
        <v>59209.120000000003</v>
      </c>
      <c r="L3461" s="1">
        <v>59.209120000000006</v>
      </c>
      <c r="M3461" s="1" t="s">
        <v>1182</v>
      </c>
      <c r="N3461" s="1"/>
    </row>
    <row r="3462" spans="1:14" hidden="1" x14ac:dyDescent="0.35">
      <c r="A3462" s="106">
        <v>43343</v>
      </c>
      <c r="B3462" s="1" t="s">
        <v>1182</v>
      </c>
      <c r="C3462" s="1" t="s">
        <v>3017</v>
      </c>
      <c r="D3462" s="102" t="s">
        <v>2770</v>
      </c>
      <c r="E3462" s="102">
        <v>1795</v>
      </c>
      <c r="F3462" s="102" t="s">
        <v>2771</v>
      </c>
      <c r="G3462" s="1">
        <v>123316.47</v>
      </c>
      <c r="H3462" s="1">
        <v>3368.97</v>
      </c>
      <c r="I3462" s="1">
        <v>0</v>
      </c>
      <c r="J3462" s="1">
        <v>3368.97</v>
      </c>
      <c r="K3462" s="1">
        <v>126685.44</v>
      </c>
      <c r="L3462" s="1">
        <v>126.68544</v>
      </c>
      <c r="M3462" s="1" t="s">
        <v>1182</v>
      </c>
      <c r="N3462" s="1"/>
    </row>
    <row r="3463" spans="1:14" hidden="1" x14ac:dyDescent="0.35">
      <c r="A3463" s="106">
        <v>43343</v>
      </c>
      <c r="B3463" s="1" t="s">
        <v>1185</v>
      </c>
      <c r="C3463" s="1" t="s">
        <v>3017</v>
      </c>
      <c r="D3463" s="102" t="s">
        <v>2772</v>
      </c>
      <c r="E3463" s="102">
        <v>1796</v>
      </c>
      <c r="F3463" s="102" t="s">
        <v>2773</v>
      </c>
      <c r="G3463" s="1">
        <v>241833.51</v>
      </c>
      <c r="H3463" s="1">
        <v>7926.76</v>
      </c>
      <c r="I3463" s="1">
        <v>11.42</v>
      </c>
      <c r="J3463" s="1">
        <v>7915.34</v>
      </c>
      <c r="K3463" s="1">
        <v>249748.85</v>
      </c>
      <c r="L3463" s="1">
        <v>249.74885</v>
      </c>
      <c r="M3463" s="1" t="s">
        <v>1258</v>
      </c>
      <c r="N3463" s="1"/>
    </row>
    <row r="3464" spans="1:14" hidden="1" x14ac:dyDescent="0.35">
      <c r="A3464" s="106">
        <v>43343</v>
      </c>
      <c r="B3464" s="1" t="s">
        <v>1186</v>
      </c>
      <c r="C3464" s="1" t="s">
        <v>3017</v>
      </c>
      <c r="D3464" s="102" t="s">
        <v>2774</v>
      </c>
      <c r="E3464" s="102">
        <v>1797</v>
      </c>
      <c r="F3464" s="102" t="s">
        <v>2775</v>
      </c>
      <c r="G3464" s="1">
        <v>94253.8</v>
      </c>
      <c r="H3464" s="1">
        <v>34063.410000000003</v>
      </c>
      <c r="I3464" s="1">
        <v>0</v>
      </c>
      <c r="J3464" s="1">
        <v>34063.410000000003</v>
      </c>
      <c r="K3464" s="1">
        <v>128317.21</v>
      </c>
      <c r="L3464" s="1">
        <v>128.31721000000002</v>
      </c>
      <c r="M3464" s="1" t="s">
        <v>1247</v>
      </c>
      <c r="N3464" s="1"/>
    </row>
    <row r="3465" spans="1:14" hidden="1" x14ac:dyDescent="0.35">
      <c r="A3465" s="106">
        <v>43343</v>
      </c>
      <c r="B3465" s="1" t="s">
        <v>1186</v>
      </c>
      <c r="C3465" s="1" t="s">
        <v>3017</v>
      </c>
      <c r="D3465" s="102" t="s">
        <v>2776</v>
      </c>
      <c r="E3465" s="102">
        <v>1798</v>
      </c>
      <c r="F3465" s="102" t="s">
        <v>2777</v>
      </c>
      <c r="G3465" s="1">
        <v>236328.51</v>
      </c>
      <c r="H3465" s="1">
        <v>2560</v>
      </c>
      <c r="I3465" s="1">
        <v>0</v>
      </c>
      <c r="J3465" s="1">
        <v>2560</v>
      </c>
      <c r="K3465" s="1">
        <v>238888.51</v>
      </c>
      <c r="L3465" s="1">
        <v>238.88851</v>
      </c>
      <c r="M3465" s="1" t="s">
        <v>1247</v>
      </c>
      <c r="N3465" s="1"/>
    </row>
    <row r="3466" spans="1:14" hidden="1" x14ac:dyDescent="0.35">
      <c r="A3466" s="106">
        <v>43343</v>
      </c>
      <c r="B3466" s="1" t="s">
        <v>1186</v>
      </c>
      <c r="C3466" s="1" t="s">
        <v>3017</v>
      </c>
      <c r="D3466" s="102" t="s">
        <v>2926</v>
      </c>
      <c r="E3466" s="102">
        <v>1799</v>
      </c>
      <c r="F3466" s="102" t="s">
        <v>2927</v>
      </c>
      <c r="G3466" s="1">
        <v>0</v>
      </c>
      <c r="H3466" s="1">
        <v>503.6</v>
      </c>
      <c r="I3466" s="1">
        <v>0</v>
      </c>
      <c r="J3466" s="1">
        <v>503.6</v>
      </c>
      <c r="K3466" s="1">
        <v>503.6</v>
      </c>
      <c r="L3466" s="1">
        <v>0.50360000000000005</v>
      </c>
      <c r="M3466" s="1" t="s">
        <v>1247</v>
      </c>
      <c r="N3466" s="1"/>
    </row>
    <row r="3467" spans="1:14" hidden="1" x14ac:dyDescent="0.35">
      <c r="A3467" s="106">
        <v>43343</v>
      </c>
      <c r="B3467" s="1" t="s">
        <v>1186</v>
      </c>
      <c r="C3467" s="1" t="s">
        <v>3017</v>
      </c>
      <c r="D3467" s="102" t="s">
        <v>2778</v>
      </c>
      <c r="E3467" s="102">
        <v>1800</v>
      </c>
      <c r="F3467" s="102" t="s">
        <v>2779</v>
      </c>
      <c r="G3467" s="1">
        <v>136697.73000000001</v>
      </c>
      <c r="H3467" s="1">
        <v>11680.32</v>
      </c>
      <c r="I3467" s="1">
        <v>0</v>
      </c>
      <c r="J3467" s="1">
        <v>11680.32</v>
      </c>
      <c r="K3467" s="1">
        <v>148378.04999999999</v>
      </c>
      <c r="L3467" s="1">
        <v>148.37805</v>
      </c>
      <c r="M3467" s="1" t="s">
        <v>1247</v>
      </c>
      <c r="N3467" s="1"/>
    </row>
    <row r="3468" spans="1:14" hidden="1" x14ac:dyDescent="0.35">
      <c r="A3468" s="106">
        <v>43343</v>
      </c>
      <c r="B3468" s="1" t="s">
        <v>1186</v>
      </c>
      <c r="C3468" s="1" t="s">
        <v>3017</v>
      </c>
      <c r="D3468" s="102" t="s">
        <v>2780</v>
      </c>
      <c r="E3468" s="102">
        <v>1801</v>
      </c>
      <c r="F3468" s="102" t="s">
        <v>2317</v>
      </c>
      <c r="G3468" s="1">
        <v>146876.24</v>
      </c>
      <c r="H3468" s="1">
        <v>7661.29</v>
      </c>
      <c r="I3468" s="1">
        <v>0</v>
      </c>
      <c r="J3468" s="1">
        <v>7661.29</v>
      </c>
      <c r="K3468" s="1">
        <v>154537.53</v>
      </c>
      <c r="L3468" s="1">
        <v>154.53753</v>
      </c>
      <c r="M3468" s="1" t="s">
        <v>1247</v>
      </c>
      <c r="N3468" s="1"/>
    </row>
    <row r="3469" spans="1:14" hidden="1" x14ac:dyDescent="0.35">
      <c r="A3469" s="106">
        <v>43343</v>
      </c>
      <c r="B3469" s="1" t="s">
        <v>1186</v>
      </c>
      <c r="C3469" s="1" t="s">
        <v>3017</v>
      </c>
      <c r="D3469" s="102" t="s">
        <v>2781</v>
      </c>
      <c r="E3469" s="102">
        <v>1802</v>
      </c>
      <c r="F3469" s="102" t="s">
        <v>2782</v>
      </c>
      <c r="G3469" s="1">
        <v>76704.850000000006</v>
      </c>
      <c r="H3469" s="1">
        <v>2191.4499999999998</v>
      </c>
      <c r="I3469" s="1">
        <v>0</v>
      </c>
      <c r="J3469" s="1">
        <v>2191.4499999999998</v>
      </c>
      <c r="K3469" s="1">
        <v>78896.3</v>
      </c>
      <c r="L3469" s="1">
        <v>78.896299999999997</v>
      </c>
      <c r="M3469" s="1" t="s">
        <v>1247</v>
      </c>
      <c r="N3469" s="1"/>
    </row>
    <row r="3470" spans="1:14" hidden="1" x14ac:dyDescent="0.35">
      <c r="A3470" s="106">
        <v>43343</v>
      </c>
      <c r="B3470" s="1" t="s">
        <v>1186</v>
      </c>
      <c r="C3470" s="1" t="s">
        <v>3017</v>
      </c>
      <c r="D3470" s="102" t="s">
        <v>2784</v>
      </c>
      <c r="E3470" s="102">
        <v>1804</v>
      </c>
      <c r="F3470" s="102" t="s">
        <v>2785</v>
      </c>
      <c r="G3470" s="1">
        <v>40107.47</v>
      </c>
      <c r="H3470" s="1">
        <v>419.03</v>
      </c>
      <c r="I3470" s="1">
        <v>0</v>
      </c>
      <c r="J3470" s="1">
        <v>419.03</v>
      </c>
      <c r="K3470" s="1">
        <v>40526.5</v>
      </c>
      <c r="L3470" s="1">
        <v>40.526499999999999</v>
      </c>
      <c r="M3470" s="1" t="s">
        <v>1247</v>
      </c>
      <c r="N3470" s="1"/>
    </row>
    <row r="3471" spans="1:14" hidden="1" x14ac:dyDescent="0.35">
      <c r="A3471" s="106">
        <v>43343</v>
      </c>
      <c r="B3471" s="1" t="s">
        <v>1181</v>
      </c>
      <c r="C3471" s="1" t="s">
        <v>3017</v>
      </c>
      <c r="D3471" s="102" t="s">
        <v>2786</v>
      </c>
      <c r="E3471" s="102">
        <v>1870</v>
      </c>
      <c r="F3471" s="102" t="s">
        <v>2313</v>
      </c>
      <c r="G3471" s="1">
        <v>31711.19</v>
      </c>
      <c r="H3471" s="1">
        <v>0</v>
      </c>
      <c r="I3471" s="1">
        <v>0</v>
      </c>
      <c r="J3471" s="1">
        <v>0</v>
      </c>
      <c r="K3471" s="1">
        <v>31711.19</v>
      </c>
      <c r="L3471" s="1">
        <v>31.711189999999998</v>
      </c>
      <c r="M3471" s="1" t="s">
        <v>1247</v>
      </c>
      <c r="N3471" s="1"/>
    </row>
    <row r="3472" spans="1:14" hidden="1" x14ac:dyDescent="0.35">
      <c r="A3472" s="106">
        <v>43343</v>
      </c>
      <c r="B3472" s="1" t="s">
        <v>1181</v>
      </c>
      <c r="C3472" s="1" t="s">
        <v>3017</v>
      </c>
      <c r="D3472" s="102" t="s">
        <v>2787</v>
      </c>
      <c r="E3472" s="102">
        <v>1871</v>
      </c>
      <c r="F3472" s="102" t="s">
        <v>2788</v>
      </c>
      <c r="G3472" s="1">
        <v>140783.48000000001</v>
      </c>
      <c r="H3472" s="1">
        <v>149.5</v>
      </c>
      <c r="I3472" s="1">
        <v>0</v>
      </c>
      <c r="J3472" s="1">
        <v>149.5</v>
      </c>
      <c r="K3472" s="1">
        <v>140932.98000000001</v>
      </c>
      <c r="L3472" s="1">
        <v>140.93298000000001</v>
      </c>
      <c r="M3472" s="1" t="s">
        <v>1247</v>
      </c>
      <c r="N3472" s="1"/>
    </row>
    <row r="3473" spans="1:14" hidden="1" x14ac:dyDescent="0.35">
      <c r="A3473" s="106">
        <v>43343</v>
      </c>
      <c r="B3473" s="1" t="s">
        <v>1181</v>
      </c>
      <c r="C3473" s="1" t="s">
        <v>3017</v>
      </c>
      <c r="D3473" s="102" t="s">
        <v>2852</v>
      </c>
      <c r="E3473" s="102">
        <v>1872</v>
      </c>
      <c r="F3473" s="102" t="s">
        <v>2853</v>
      </c>
      <c r="G3473" s="1">
        <v>13508.39</v>
      </c>
      <c r="H3473" s="1">
        <v>0</v>
      </c>
      <c r="I3473" s="1">
        <v>0</v>
      </c>
      <c r="J3473" s="1">
        <v>0</v>
      </c>
      <c r="K3473" s="1">
        <v>13508.39</v>
      </c>
      <c r="L3473" s="1">
        <v>13.508389999999999</v>
      </c>
      <c r="M3473" s="1" t="s">
        <v>1247</v>
      </c>
      <c r="N3473" s="1"/>
    </row>
    <row r="3474" spans="1:14" hidden="1" x14ac:dyDescent="0.35">
      <c r="A3474" s="106">
        <v>43343</v>
      </c>
      <c r="B3474" s="1" t="s">
        <v>1181</v>
      </c>
      <c r="C3474" s="1" t="s">
        <v>3017</v>
      </c>
      <c r="D3474" s="102" t="s">
        <v>2789</v>
      </c>
      <c r="E3474" s="102">
        <v>1873</v>
      </c>
      <c r="F3474" s="102" t="s">
        <v>2790</v>
      </c>
      <c r="G3474" s="1">
        <v>103749.55</v>
      </c>
      <c r="H3474" s="1">
        <v>391533.94</v>
      </c>
      <c r="I3474" s="1">
        <v>0</v>
      </c>
      <c r="J3474" s="1">
        <v>391533.94</v>
      </c>
      <c r="K3474" s="1">
        <v>495283.49</v>
      </c>
      <c r="L3474" s="1">
        <v>495.28348999999997</v>
      </c>
      <c r="M3474" s="1" t="s">
        <v>1247</v>
      </c>
      <c r="N3474" s="1"/>
    </row>
    <row r="3475" spans="1:14" hidden="1" x14ac:dyDescent="0.35">
      <c r="A3475" s="106">
        <v>43343</v>
      </c>
      <c r="B3475" s="1" t="s">
        <v>1181</v>
      </c>
      <c r="C3475" s="1" t="s">
        <v>3017</v>
      </c>
      <c r="D3475" s="102" t="s">
        <v>2854</v>
      </c>
      <c r="E3475" s="102">
        <v>1874</v>
      </c>
      <c r="F3475" s="102" t="s">
        <v>2855</v>
      </c>
      <c r="G3475" s="1">
        <v>14379.07</v>
      </c>
      <c r="H3475" s="1">
        <v>0</v>
      </c>
      <c r="I3475" s="1">
        <v>0</v>
      </c>
      <c r="J3475" s="1">
        <v>0</v>
      </c>
      <c r="K3475" s="1">
        <v>14379.07</v>
      </c>
      <c r="L3475" s="1">
        <v>14.37907</v>
      </c>
      <c r="M3475" s="1" t="s">
        <v>1247</v>
      </c>
      <c r="N3475" s="1"/>
    </row>
    <row r="3476" spans="1:14" hidden="1" x14ac:dyDescent="0.35">
      <c r="A3476" s="106">
        <v>43343</v>
      </c>
      <c r="B3476" s="1" t="s">
        <v>1181</v>
      </c>
      <c r="C3476" s="1" t="s">
        <v>3017</v>
      </c>
      <c r="D3476" s="102" t="s">
        <v>2861</v>
      </c>
      <c r="E3476" s="102">
        <v>1875</v>
      </c>
      <c r="F3476" s="102" t="s">
        <v>2862</v>
      </c>
      <c r="G3476" s="1">
        <v>262.89999999999998</v>
      </c>
      <c r="H3476" s="1">
        <v>0</v>
      </c>
      <c r="I3476" s="1">
        <v>0</v>
      </c>
      <c r="J3476" s="1">
        <v>0</v>
      </c>
      <c r="K3476" s="1">
        <v>262.89999999999998</v>
      </c>
      <c r="L3476" s="1">
        <v>0.26289999999999997</v>
      </c>
      <c r="M3476" s="1" t="s">
        <v>1247</v>
      </c>
      <c r="N3476" s="1"/>
    </row>
    <row r="3477" spans="1:14" hidden="1" x14ac:dyDescent="0.35">
      <c r="A3477" s="106">
        <v>43343</v>
      </c>
      <c r="B3477" s="1" t="s">
        <v>1182</v>
      </c>
      <c r="C3477" s="1" t="s">
        <v>3017</v>
      </c>
      <c r="D3477" s="102" t="s">
        <v>2864</v>
      </c>
      <c r="E3477" s="102">
        <v>1876</v>
      </c>
      <c r="F3477" s="102" t="s">
        <v>2865</v>
      </c>
      <c r="G3477" s="1">
        <v>30</v>
      </c>
      <c r="H3477" s="1">
        <v>0</v>
      </c>
      <c r="I3477" s="1">
        <v>0</v>
      </c>
      <c r="J3477" s="1">
        <v>0</v>
      </c>
      <c r="K3477" s="1">
        <v>30</v>
      </c>
      <c r="L3477" s="1">
        <v>0.03</v>
      </c>
      <c r="M3477" s="1" t="s">
        <v>1182</v>
      </c>
      <c r="N3477" s="1"/>
    </row>
    <row r="3478" spans="1:14" hidden="1" x14ac:dyDescent="0.35">
      <c r="A3478" s="106">
        <v>43343</v>
      </c>
      <c r="B3478" s="1" t="s">
        <v>1181</v>
      </c>
      <c r="C3478" s="1" t="s">
        <v>3017</v>
      </c>
      <c r="D3478" s="102" t="s">
        <v>2791</v>
      </c>
      <c r="E3478" s="102">
        <v>1877</v>
      </c>
      <c r="F3478" s="102" t="s">
        <v>2792</v>
      </c>
      <c r="G3478" s="1">
        <v>150</v>
      </c>
      <c r="H3478" s="1">
        <v>735.81</v>
      </c>
      <c r="I3478" s="1">
        <v>0</v>
      </c>
      <c r="J3478" s="1">
        <v>735.81</v>
      </c>
      <c r="K3478" s="1">
        <v>885.81</v>
      </c>
      <c r="L3478" s="1">
        <v>0.88580999999999999</v>
      </c>
      <c r="M3478" s="1" t="s">
        <v>1247</v>
      </c>
      <c r="N3478" s="1"/>
    </row>
    <row r="3479" spans="1:14" hidden="1" x14ac:dyDescent="0.35">
      <c r="A3479" s="106">
        <v>43343</v>
      </c>
      <c r="B3479" s="1" t="s">
        <v>1186</v>
      </c>
      <c r="C3479" s="1" t="s">
        <v>3017</v>
      </c>
      <c r="D3479" s="102" t="s">
        <v>2793</v>
      </c>
      <c r="E3479" s="102">
        <v>1878</v>
      </c>
      <c r="F3479" s="102" t="s">
        <v>2314</v>
      </c>
      <c r="G3479" s="1">
        <v>26335.91</v>
      </c>
      <c r="H3479" s="1">
        <v>0</v>
      </c>
      <c r="I3479" s="1">
        <v>0</v>
      </c>
      <c r="J3479" s="1">
        <v>0</v>
      </c>
      <c r="K3479" s="1">
        <v>26335.91</v>
      </c>
      <c r="L3479" s="1">
        <v>26.335909999999998</v>
      </c>
      <c r="M3479" s="1" t="s">
        <v>1247</v>
      </c>
      <c r="N3479" s="1"/>
    </row>
    <row r="3480" spans="1:14" hidden="1" x14ac:dyDescent="0.35">
      <c r="A3480" s="106">
        <v>43343</v>
      </c>
      <c r="B3480" s="1" t="s">
        <v>1186</v>
      </c>
      <c r="C3480" s="1" t="s">
        <v>3017</v>
      </c>
      <c r="D3480" s="102" t="s">
        <v>2794</v>
      </c>
      <c r="E3480" s="102">
        <v>1879</v>
      </c>
      <c r="F3480" s="102" t="s">
        <v>2316</v>
      </c>
      <c r="G3480" s="1">
        <v>12041.74</v>
      </c>
      <c r="H3480" s="1">
        <v>0</v>
      </c>
      <c r="I3480" s="1">
        <v>0</v>
      </c>
      <c r="J3480" s="1">
        <v>0</v>
      </c>
      <c r="K3480" s="1">
        <v>12041.74</v>
      </c>
      <c r="L3480" s="1">
        <v>12.041739999999999</v>
      </c>
      <c r="M3480" s="1" t="s">
        <v>1247</v>
      </c>
      <c r="N3480" s="1"/>
    </row>
    <row r="3481" spans="1:14" hidden="1" x14ac:dyDescent="0.35">
      <c r="A3481" s="106">
        <v>43343</v>
      </c>
      <c r="B3481" s="1" t="s">
        <v>1186</v>
      </c>
      <c r="C3481" s="1" t="s">
        <v>3017</v>
      </c>
      <c r="D3481" s="102" t="s">
        <v>2795</v>
      </c>
      <c r="E3481" s="102">
        <v>1880</v>
      </c>
      <c r="F3481" s="102" t="s">
        <v>2796</v>
      </c>
      <c r="G3481" s="1">
        <v>15821.37</v>
      </c>
      <c r="H3481" s="1">
        <v>0</v>
      </c>
      <c r="I3481" s="1">
        <v>0</v>
      </c>
      <c r="J3481" s="1">
        <v>0</v>
      </c>
      <c r="K3481" s="1">
        <v>15821.37</v>
      </c>
      <c r="L3481" s="1">
        <v>15.82137</v>
      </c>
      <c r="M3481" s="1" t="s">
        <v>1247</v>
      </c>
      <c r="N3481" s="1"/>
    </row>
    <row r="3482" spans="1:14" hidden="1" x14ac:dyDescent="0.35">
      <c r="A3482" s="106">
        <v>43343</v>
      </c>
      <c r="B3482" s="1" t="s">
        <v>1186</v>
      </c>
      <c r="C3482" s="1" t="s">
        <v>3017</v>
      </c>
      <c r="D3482" s="102" t="s">
        <v>2797</v>
      </c>
      <c r="E3482" s="102">
        <v>1881</v>
      </c>
      <c r="F3482" s="102" t="s">
        <v>2315</v>
      </c>
      <c r="G3482" s="1">
        <v>-20077.91</v>
      </c>
      <c r="H3482" s="1">
        <v>0</v>
      </c>
      <c r="I3482" s="1">
        <v>0</v>
      </c>
      <c r="J3482" s="1">
        <v>0</v>
      </c>
      <c r="K3482" s="1">
        <v>-20077.91</v>
      </c>
      <c r="L3482" s="1">
        <v>-20.077909999999999</v>
      </c>
      <c r="M3482" s="1" t="s">
        <v>1247</v>
      </c>
      <c r="N3482" s="1"/>
    </row>
    <row r="3483" spans="1:14" hidden="1" x14ac:dyDescent="0.35">
      <c r="A3483" s="106">
        <v>43343</v>
      </c>
      <c r="B3483" s="1" t="s">
        <v>1186</v>
      </c>
      <c r="C3483" s="1" t="s">
        <v>3017</v>
      </c>
      <c r="D3483" s="102" t="s">
        <v>2798</v>
      </c>
      <c r="E3483" s="102">
        <v>1882</v>
      </c>
      <c r="F3483" s="102" t="s">
        <v>2799</v>
      </c>
      <c r="G3483" s="1">
        <v>6380.03</v>
      </c>
      <c r="H3483" s="1">
        <v>893.29</v>
      </c>
      <c r="I3483" s="1">
        <v>0</v>
      </c>
      <c r="J3483" s="1">
        <v>893.29</v>
      </c>
      <c r="K3483" s="1">
        <v>7273.32</v>
      </c>
      <c r="L3483" s="1">
        <v>7.27332</v>
      </c>
      <c r="M3483" s="1" t="s">
        <v>1247</v>
      </c>
      <c r="N3483" s="1"/>
    </row>
    <row r="3484" spans="1:14" hidden="1" x14ac:dyDescent="0.35">
      <c r="A3484" s="106">
        <v>43343</v>
      </c>
      <c r="B3484" s="1" t="s">
        <v>1186</v>
      </c>
      <c r="C3484" s="1" t="s">
        <v>3017</v>
      </c>
      <c r="D3484" s="102" t="s">
        <v>2866</v>
      </c>
      <c r="E3484" s="102">
        <v>1883</v>
      </c>
      <c r="F3484" s="102" t="s">
        <v>2867</v>
      </c>
      <c r="G3484" s="1">
        <v>131.44</v>
      </c>
      <c r="H3484" s="1">
        <v>183</v>
      </c>
      <c r="I3484" s="1">
        <v>0</v>
      </c>
      <c r="J3484" s="1">
        <v>183</v>
      </c>
      <c r="K3484" s="1">
        <v>314.44</v>
      </c>
      <c r="L3484" s="1">
        <v>0.31444</v>
      </c>
      <c r="M3484" s="1" t="s">
        <v>1247</v>
      </c>
      <c r="N3484" s="1"/>
    </row>
    <row r="3485" spans="1:14" hidden="1" x14ac:dyDescent="0.35">
      <c r="A3485" s="106">
        <v>43343</v>
      </c>
      <c r="B3485" s="1" t="s">
        <v>1186</v>
      </c>
      <c r="C3485" s="1" t="s">
        <v>3017</v>
      </c>
      <c r="D3485" s="102" t="s">
        <v>2856</v>
      </c>
      <c r="E3485" s="102">
        <v>1884</v>
      </c>
      <c r="F3485" s="102" t="s">
        <v>2309</v>
      </c>
      <c r="G3485" s="1">
        <v>5774.9</v>
      </c>
      <c r="H3485" s="1">
        <v>0</v>
      </c>
      <c r="I3485" s="1">
        <v>0</v>
      </c>
      <c r="J3485" s="1">
        <v>0</v>
      </c>
      <c r="K3485" s="1">
        <v>5774.9</v>
      </c>
      <c r="L3485" s="1">
        <v>5.7748999999999997</v>
      </c>
      <c r="M3485" s="1" t="s">
        <v>1247</v>
      </c>
      <c r="N3485" s="1"/>
    </row>
    <row r="3486" spans="1:14" hidden="1" x14ac:dyDescent="0.35">
      <c r="A3486" s="106">
        <v>43343</v>
      </c>
      <c r="B3486" s="1" t="s">
        <v>1186</v>
      </c>
      <c r="C3486" s="1" t="s">
        <v>3017</v>
      </c>
      <c r="D3486" s="102" t="s">
        <v>2800</v>
      </c>
      <c r="E3486" s="102">
        <v>1805</v>
      </c>
      <c r="F3486" s="102" t="s">
        <v>2801</v>
      </c>
      <c r="G3486" s="1">
        <v>519614.96</v>
      </c>
      <c r="H3486" s="1">
        <v>73150</v>
      </c>
      <c r="I3486" s="1">
        <v>0</v>
      </c>
      <c r="J3486" s="1">
        <v>73150</v>
      </c>
      <c r="K3486" s="1">
        <v>592764.96</v>
      </c>
      <c r="L3486" s="1">
        <v>592.76495999999997</v>
      </c>
      <c r="M3486" s="1" t="s">
        <v>1247</v>
      </c>
      <c r="N3486" s="1"/>
    </row>
    <row r="3487" spans="1:14" hidden="1" x14ac:dyDescent="0.35">
      <c r="A3487" s="106">
        <v>43343</v>
      </c>
      <c r="B3487" s="1"/>
      <c r="C3487" s="1" t="s">
        <v>3016</v>
      </c>
      <c r="D3487" s="102" t="s">
        <v>2802</v>
      </c>
      <c r="E3487" s="102">
        <v>1812</v>
      </c>
      <c r="F3487" s="102" t="s">
        <v>2320</v>
      </c>
      <c r="G3487" s="1">
        <v>0</v>
      </c>
      <c r="H3487" s="1">
        <v>37250</v>
      </c>
      <c r="I3487" s="1">
        <v>37250</v>
      </c>
      <c r="J3487" s="1">
        <v>0</v>
      </c>
      <c r="K3487" s="1">
        <v>0</v>
      </c>
      <c r="L3487" s="1">
        <v>0</v>
      </c>
      <c r="M3487" s="1"/>
      <c r="N3487" s="1"/>
    </row>
    <row r="3488" spans="1:14" hidden="1" x14ac:dyDescent="0.35">
      <c r="A3488" s="106">
        <v>43343</v>
      </c>
      <c r="B3488" s="1" t="s">
        <v>1187</v>
      </c>
      <c r="C3488" s="1" t="s">
        <v>3017</v>
      </c>
      <c r="D3488" s="102" t="s">
        <v>2803</v>
      </c>
      <c r="E3488" s="102">
        <v>1823</v>
      </c>
      <c r="F3488" s="102" t="s">
        <v>2321</v>
      </c>
      <c r="G3488" s="1">
        <v>-264500</v>
      </c>
      <c r="H3488" s="1">
        <v>0</v>
      </c>
      <c r="I3488" s="1">
        <v>37250</v>
      </c>
      <c r="J3488" s="1">
        <v>-37250</v>
      </c>
      <c r="K3488" s="1">
        <v>-301750</v>
      </c>
      <c r="L3488" s="1">
        <v>-301.75</v>
      </c>
      <c r="M3488" s="1"/>
      <c r="N3488" s="1"/>
    </row>
    <row r="3489" spans="1:14" hidden="1" x14ac:dyDescent="0.35">
      <c r="A3489" s="106">
        <v>43343</v>
      </c>
      <c r="B3489" s="1" t="s">
        <v>1187</v>
      </c>
      <c r="C3489" s="1" t="s">
        <v>3017</v>
      </c>
      <c r="D3489" s="102" t="s">
        <v>2804</v>
      </c>
      <c r="E3489" s="102">
        <v>1824</v>
      </c>
      <c r="F3489" s="102" t="s">
        <v>2322</v>
      </c>
      <c r="G3489" s="1">
        <v>264500</v>
      </c>
      <c r="H3489" s="1">
        <v>37250</v>
      </c>
      <c r="I3489" s="1">
        <v>0</v>
      </c>
      <c r="J3489" s="1">
        <v>37250</v>
      </c>
      <c r="K3489" s="1">
        <v>301750</v>
      </c>
      <c r="L3489" s="1">
        <v>301.75</v>
      </c>
      <c r="M3489" s="1"/>
      <c r="N3489" s="1"/>
    </row>
    <row r="3490" spans="1:14" hidden="1" x14ac:dyDescent="0.35">
      <c r="A3490" s="106">
        <v>43343</v>
      </c>
      <c r="B3490" s="1"/>
      <c r="C3490" s="1" t="s">
        <v>3016</v>
      </c>
      <c r="D3490" s="102" t="s">
        <v>2805</v>
      </c>
      <c r="E3490" s="102">
        <v>1860</v>
      </c>
      <c r="F3490" s="102" t="s">
        <v>2806</v>
      </c>
      <c r="G3490" s="1">
        <v>8932064.3399999999</v>
      </c>
      <c r="H3490" s="1">
        <v>3421053.71</v>
      </c>
      <c r="I3490" s="1">
        <v>0</v>
      </c>
      <c r="J3490" s="1">
        <v>3421053.71</v>
      </c>
      <c r="K3490" s="1">
        <v>12353118.050000001</v>
      </c>
      <c r="L3490" s="1">
        <v>12353.118050000001</v>
      </c>
      <c r="M3490" s="1"/>
      <c r="N3490" s="1"/>
    </row>
    <row r="3491" spans="1:14" hidden="1" x14ac:dyDescent="0.35">
      <c r="A3491" s="106">
        <v>43343</v>
      </c>
      <c r="B3491" s="1" t="s">
        <v>1185</v>
      </c>
      <c r="C3491" s="1" t="s">
        <v>3017</v>
      </c>
      <c r="D3491" s="102" t="s">
        <v>2807</v>
      </c>
      <c r="E3491" s="102">
        <v>1861</v>
      </c>
      <c r="F3491" s="102" t="s">
        <v>2808</v>
      </c>
      <c r="G3491" s="1">
        <v>22827.200000000001</v>
      </c>
      <c r="H3491" s="1">
        <v>2702.42</v>
      </c>
      <c r="I3491" s="1">
        <v>0</v>
      </c>
      <c r="J3491" s="1">
        <v>2702.42</v>
      </c>
      <c r="K3491" s="1">
        <v>25529.62</v>
      </c>
      <c r="L3491" s="1">
        <v>25.529619999999998</v>
      </c>
      <c r="M3491" s="1" t="s">
        <v>1258</v>
      </c>
      <c r="N3491" s="1"/>
    </row>
    <row r="3492" spans="1:14" hidden="1" x14ac:dyDescent="0.35">
      <c r="A3492" s="106">
        <v>43343</v>
      </c>
      <c r="B3492" s="1" t="s">
        <v>1195</v>
      </c>
      <c r="C3492" s="1" t="s">
        <v>3017</v>
      </c>
      <c r="D3492" s="102" t="s">
        <v>2809</v>
      </c>
      <c r="E3492" s="102">
        <v>1863</v>
      </c>
      <c r="F3492" s="102" t="s">
        <v>2810</v>
      </c>
      <c r="G3492" s="1">
        <v>2275716.2400000002</v>
      </c>
      <c r="H3492" s="1">
        <v>947340.49</v>
      </c>
      <c r="I3492" s="1">
        <v>0</v>
      </c>
      <c r="J3492" s="1">
        <v>947340.49</v>
      </c>
      <c r="K3492" s="1">
        <v>3223056.73</v>
      </c>
      <c r="L3492" s="1">
        <v>3223.0567299999998</v>
      </c>
      <c r="M3492" s="1" t="s">
        <v>1258</v>
      </c>
      <c r="N3492" s="1"/>
    </row>
    <row r="3493" spans="1:14" hidden="1" x14ac:dyDescent="0.35">
      <c r="A3493" s="106">
        <v>43343</v>
      </c>
      <c r="B3493" s="1" t="s">
        <v>1185</v>
      </c>
      <c r="C3493" s="1" t="s">
        <v>3017</v>
      </c>
      <c r="D3493" s="102" t="s">
        <v>2811</v>
      </c>
      <c r="E3493" s="102">
        <v>1864</v>
      </c>
      <c r="F3493" s="102" t="s">
        <v>2812</v>
      </c>
      <c r="G3493" s="1">
        <v>128446.44</v>
      </c>
      <c r="H3493" s="1">
        <v>16630.3</v>
      </c>
      <c r="I3493" s="1">
        <v>0</v>
      </c>
      <c r="J3493" s="1">
        <v>16630.3</v>
      </c>
      <c r="K3493" s="1">
        <v>145076.74</v>
      </c>
      <c r="L3493" s="1">
        <v>145.07674</v>
      </c>
      <c r="M3493" s="1" t="s">
        <v>1258</v>
      </c>
      <c r="N3493" s="1"/>
    </row>
    <row r="3494" spans="1:14" hidden="1" x14ac:dyDescent="0.35">
      <c r="A3494" s="106">
        <v>43343</v>
      </c>
      <c r="B3494" s="1" t="s">
        <v>1196</v>
      </c>
      <c r="C3494" s="1" t="s">
        <v>3017</v>
      </c>
      <c r="D3494" s="102" t="s">
        <v>2813</v>
      </c>
      <c r="E3494" s="102">
        <v>1865</v>
      </c>
      <c r="F3494" s="102" t="s">
        <v>2814</v>
      </c>
      <c r="G3494" s="1">
        <v>6487921.9199999999</v>
      </c>
      <c r="H3494" s="1">
        <v>2449013.35</v>
      </c>
      <c r="I3494" s="1">
        <v>0</v>
      </c>
      <c r="J3494" s="1">
        <v>2449013.35</v>
      </c>
      <c r="K3494" s="1">
        <v>8936935.2699999996</v>
      </c>
      <c r="L3494" s="1">
        <v>8936.9352699999999</v>
      </c>
      <c r="M3494" s="1" t="s">
        <v>1258</v>
      </c>
      <c r="N3494" s="1"/>
    </row>
    <row r="3495" spans="1:14" hidden="1" x14ac:dyDescent="0.35">
      <c r="A3495" s="106">
        <v>43343</v>
      </c>
      <c r="B3495" s="1" t="s">
        <v>1185</v>
      </c>
      <c r="C3495" s="1" t="s">
        <v>3017</v>
      </c>
      <c r="D3495" s="102" t="s">
        <v>2815</v>
      </c>
      <c r="E3495" s="102">
        <v>1866</v>
      </c>
      <c r="F3495" s="102" t="s">
        <v>2816</v>
      </c>
      <c r="G3495" s="1">
        <v>17151.09</v>
      </c>
      <c r="H3495" s="1">
        <v>5367.15</v>
      </c>
      <c r="I3495" s="1">
        <v>0</v>
      </c>
      <c r="J3495" s="1">
        <v>5367.15</v>
      </c>
      <c r="K3495" s="1">
        <v>22518.240000000002</v>
      </c>
      <c r="L3495" s="1">
        <v>22.518240000000002</v>
      </c>
      <c r="M3495" s="1" t="s">
        <v>1258</v>
      </c>
      <c r="N3495" s="1"/>
    </row>
    <row r="3496" spans="1:14" hidden="1" x14ac:dyDescent="0.35">
      <c r="A3496" s="106">
        <v>43343</v>
      </c>
      <c r="B3496" s="1" t="s">
        <v>1185</v>
      </c>
      <c r="C3496" s="1" t="s">
        <v>3017</v>
      </c>
      <c r="D3496" s="102" t="s">
        <v>2868</v>
      </c>
      <c r="E3496" s="102">
        <v>1867</v>
      </c>
      <c r="F3496" s="102" t="s">
        <v>2869</v>
      </c>
      <c r="G3496" s="1">
        <v>1.45</v>
      </c>
      <c r="H3496" s="1">
        <v>0</v>
      </c>
      <c r="I3496" s="1">
        <v>0</v>
      </c>
      <c r="J3496" s="1">
        <v>0</v>
      </c>
      <c r="K3496" s="1">
        <v>1.45</v>
      </c>
      <c r="L3496" s="1">
        <v>1.4499999999999999E-3</v>
      </c>
      <c r="M3496" s="1" t="s">
        <v>1260</v>
      </c>
      <c r="N3496" s="1"/>
    </row>
    <row r="3497" spans="1:14" hidden="1" x14ac:dyDescent="0.35">
      <c r="A3497" s="106">
        <v>43343</v>
      </c>
      <c r="B3497" s="1"/>
      <c r="C3497" s="1" t="s">
        <v>3016</v>
      </c>
      <c r="D3497" s="102" t="s">
        <v>2817</v>
      </c>
      <c r="E3497" s="102">
        <v>1827</v>
      </c>
      <c r="F3497" s="102" t="s">
        <v>2495</v>
      </c>
      <c r="G3497" s="1">
        <v>10612347.300000001</v>
      </c>
      <c r="H3497" s="1">
        <v>2824048.69</v>
      </c>
      <c r="I3497" s="1">
        <v>1858612.29</v>
      </c>
      <c r="J3497" s="1">
        <v>965436.39999999991</v>
      </c>
      <c r="K3497" s="1">
        <v>11577783.699999999</v>
      </c>
      <c r="L3497" s="1">
        <v>11577.7837</v>
      </c>
      <c r="M3497" s="1"/>
      <c r="N3497" s="1"/>
    </row>
    <row r="3498" spans="1:14" hidden="1" x14ac:dyDescent="0.35">
      <c r="A3498" s="106">
        <v>43343</v>
      </c>
      <c r="B3498" s="1"/>
      <c r="C3498" s="1" t="s">
        <v>3016</v>
      </c>
      <c r="D3498" s="102" t="s">
        <v>2818</v>
      </c>
      <c r="E3498" s="102">
        <v>1828</v>
      </c>
      <c r="F3498" s="102" t="s">
        <v>2495</v>
      </c>
      <c r="G3498" s="1">
        <v>10612347.300000001</v>
      </c>
      <c r="H3498" s="1">
        <v>2824048.69</v>
      </c>
      <c r="I3498" s="1">
        <v>1858612.29</v>
      </c>
      <c r="J3498" s="1">
        <v>965436.39999999991</v>
      </c>
      <c r="K3498" s="1">
        <v>11577783.699999999</v>
      </c>
      <c r="L3498" s="1">
        <v>11577.7837</v>
      </c>
      <c r="M3498" s="1"/>
      <c r="N3498" s="1"/>
    </row>
    <row r="3499" spans="1:14" hidden="1" x14ac:dyDescent="0.35">
      <c r="A3499" s="106">
        <v>43343</v>
      </c>
      <c r="B3499" s="1" t="s">
        <v>2333</v>
      </c>
      <c r="C3499" s="1" t="s">
        <v>3017</v>
      </c>
      <c r="D3499" s="102" t="s">
        <v>2819</v>
      </c>
      <c r="E3499" s="102">
        <v>1829</v>
      </c>
      <c r="F3499" s="102" t="s">
        <v>2820</v>
      </c>
      <c r="G3499" s="1">
        <v>12499389.98</v>
      </c>
      <c r="H3499" s="1">
        <v>1784503.65</v>
      </c>
      <c r="I3499" s="1">
        <v>0</v>
      </c>
      <c r="J3499" s="1">
        <v>1784503.65</v>
      </c>
      <c r="K3499" s="1">
        <v>14283893.630000001</v>
      </c>
      <c r="L3499" s="1">
        <v>14283.89363</v>
      </c>
      <c r="M3499" s="1" t="s">
        <v>1818</v>
      </c>
      <c r="N3499" s="1"/>
    </row>
    <row r="3500" spans="1:14" hidden="1" x14ac:dyDescent="0.35">
      <c r="A3500" s="106">
        <v>43343</v>
      </c>
      <c r="B3500" s="1" t="s">
        <v>2333</v>
      </c>
      <c r="C3500" s="1" t="s">
        <v>3017</v>
      </c>
      <c r="D3500" s="102" t="s">
        <v>2821</v>
      </c>
      <c r="E3500" s="102">
        <v>1830</v>
      </c>
      <c r="F3500" s="102" t="s">
        <v>2822</v>
      </c>
      <c r="G3500" s="1">
        <v>1696832.13</v>
      </c>
      <c r="H3500" s="1">
        <v>242404.59</v>
      </c>
      <c r="I3500" s="1">
        <v>0</v>
      </c>
      <c r="J3500" s="1">
        <v>242404.59</v>
      </c>
      <c r="K3500" s="1">
        <v>1939236.72</v>
      </c>
      <c r="L3500" s="1">
        <v>1939.2367199999999</v>
      </c>
      <c r="M3500" s="1" t="s">
        <v>1818</v>
      </c>
      <c r="N3500" s="1"/>
    </row>
    <row r="3501" spans="1:14" hidden="1" x14ac:dyDescent="0.35">
      <c r="A3501" s="106">
        <v>43343</v>
      </c>
      <c r="B3501" s="1" t="s">
        <v>2333</v>
      </c>
      <c r="C3501" s="1" t="s">
        <v>3017</v>
      </c>
      <c r="D3501" s="102" t="s">
        <v>2823</v>
      </c>
      <c r="E3501" s="102">
        <v>1856</v>
      </c>
      <c r="F3501" s="102" t="s">
        <v>2824</v>
      </c>
      <c r="G3501" s="1">
        <v>5579980.5700000003</v>
      </c>
      <c r="H3501" s="1">
        <v>797140.45</v>
      </c>
      <c r="I3501" s="1">
        <v>0</v>
      </c>
      <c r="J3501" s="1">
        <v>797140.45</v>
      </c>
      <c r="K3501" s="1">
        <v>6377121.0199999996</v>
      </c>
      <c r="L3501" s="1">
        <v>6377.1210199999996</v>
      </c>
      <c r="M3501" s="1" t="s">
        <v>1818</v>
      </c>
      <c r="N3501" s="1"/>
    </row>
    <row r="3502" spans="1:14" hidden="1" x14ac:dyDescent="0.35">
      <c r="A3502" s="106">
        <v>43343</v>
      </c>
      <c r="B3502" s="1" t="s">
        <v>3941</v>
      </c>
      <c r="C3502" s="1" t="s">
        <v>3017</v>
      </c>
      <c r="D3502" s="102" t="s">
        <v>3000</v>
      </c>
      <c r="E3502" s="102">
        <v>1911</v>
      </c>
      <c r="F3502" s="102" t="s">
        <v>2783</v>
      </c>
      <c r="G3502" s="1">
        <v>-9163855.3800000008</v>
      </c>
      <c r="H3502" s="1">
        <v>0</v>
      </c>
      <c r="I3502" s="1">
        <v>1858612.29</v>
      </c>
      <c r="J3502" s="1">
        <v>-1858612.29</v>
      </c>
      <c r="K3502" s="1">
        <v>-11022467.67</v>
      </c>
      <c r="L3502" s="1">
        <v>-11022.46767</v>
      </c>
      <c r="M3502" s="1" t="s">
        <v>1258</v>
      </c>
      <c r="N3502" s="1"/>
    </row>
    <row r="3503" spans="1:14" hidden="1" x14ac:dyDescent="0.35">
      <c r="A3503" s="106">
        <v>43343</v>
      </c>
      <c r="B3503" s="1"/>
      <c r="C3503" s="1" t="s">
        <v>3016</v>
      </c>
      <c r="D3503" s="102" t="s">
        <v>2825</v>
      </c>
      <c r="E3503" s="102">
        <v>1833</v>
      </c>
      <c r="F3503" s="102" t="s">
        <v>2826</v>
      </c>
      <c r="G3503" s="1">
        <v>8618540.9399999995</v>
      </c>
      <c r="H3503" s="1">
        <v>1083929.8899999999</v>
      </c>
      <c r="I3503" s="1">
        <v>415862.66</v>
      </c>
      <c r="J3503" s="1">
        <v>668067.23</v>
      </c>
      <c r="K3503" s="1">
        <v>9286608.1699999999</v>
      </c>
      <c r="L3503" s="1">
        <v>9286.6081699999995</v>
      </c>
      <c r="M3503" s="1"/>
      <c r="N3503" s="1"/>
    </row>
    <row r="3504" spans="1:14" hidden="1" x14ac:dyDescent="0.35">
      <c r="A3504" s="106">
        <v>43343</v>
      </c>
      <c r="B3504" s="1"/>
      <c r="C3504" s="1" t="s">
        <v>3016</v>
      </c>
      <c r="D3504" s="102" t="s">
        <v>2827</v>
      </c>
      <c r="E3504" s="102">
        <v>1834</v>
      </c>
      <c r="F3504" s="102" t="s">
        <v>2828</v>
      </c>
      <c r="G3504" s="1">
        <v>8618540.9399999995</v>
      </c>
      <c r="H3504" s="1">
        <v>1083929.8899999999</v>
      </c>
      <c r="I3504" s="1">
        <v>415862.66</v>
      </c>
      <c r="J3504" s="1">
        <v>668067.23</v>
      </c>
      <c r="K3504" s="1">
        <v>9286608.1699999999</v>
      </c>
      <c r="L3504" s="1">
        <v>9286.6081699999995</v>
      </c>
      <c r="M3504" s="1"/>
      <c r="N3504" s="1"/>
    </row>
    <row r="3505" spans="1:14" hidden="1" x14ac:dyDescent="0.35">
      <c r="A3505" s="106">
        <v>43343</v>
      </c>
      <c r="B3505" s="1"/>
      <c r="C3505" s="1" t="s">
        <v>3016</v>
      </c>
      <c r="D3505" s="102" t="s">
        <v>2829</v>
      </c>
      <c r="E3505" s="102">
        <v>1835</v>
      </c>
      <c r="F3505" s="102" t="s">
        <v>2830</v>
      </c>
      <c r="G3505" s="1">
        <v>-2316260.9300000002</v>
      </c>
      <c r="H3505" s="1">
        <v>0</v>
      </c>
      <c r="I3505" s="1">
        <v>415757.41</v>
      </c>
      <c r="J3505" s="1">
        <v>-415757.41</v>
      </c>
      <c r="K3505" s="1">
        <v>-2732018.34</v>
      </c>
      <c r="L3505" s="1">
        <v>-2732.0183399999996</v>
      </c>
      <c r="M3505" s="1"/>
      <c r="N3505" s="1"/>
    </row>
    <row r="3506" spans="1:14" hidden="1" x14ac:dyDescent="0.35">
      <c r="A3506" s="106">
        <v>43343</v>
      </c>
      <c r="B3506" s="1" t="s">
        <v>1191</v>
      </c>
      <c r="C3506" s="1" t="s">
        <v>3017</v>
      </c>
      <c r="D3506" s="102" t="s">
        <v>2831</v>
      </c>
      <c r="E3506" s="102">
        <v>1836</v>
      </c>
      <c r="F3506" s="102" t="s">
        <v>2832</v>
      </c>
      <c r="G3506" s="1">
        <v>-2036865.02</v>
      </c>
      <c r="H3506" s="1">
        <v>0</v>
      </c>
      <c r="I3506" s="1">
        <v>379793.69</v>
      </c>
      <c r="J3506" s="1">
        <v>-379793.69</v>
      </c>
      <c r="K3506" s="1">
        <v>-2416658.71</v>
      </c>
      <c r="L3506" s="1">
        <v>-2416.6587100000002</v>
      </c>
      <c r="M3506" s="1" t="s">
        <v>1191</v>
      </c>
      <c r="N3506" s="1"/>
    </row>
    <row r="3507" spans="1:14" hidden="1" x14ac:dyDescent="0.35">
      <c r="A3507" s="106">
        <v>43343</v>
      </c>
      <c r="B3507" s="1" t="s">
        <v>1191</v>
      </c>
      <c r="C3507" s="1" t="s">
        <v>3017</v>
      </c>
      <c r="D3507" s="102" t="s">
        <v>2833</v>
      </c>
      <c r="E3507" s="102">
        <v>1837</v>
      </c>
      <c r="F3507" s="102" t="s">
        <v>2834</v>
      </c>
      <c r="G3507" s="1">
        <v>-218557.44</v>
      </c>
      <c r="H3507" s="1">
        <v>0</v>
      </c>
      <c r="I3507" s="1">
        <v>34583.919999999998</v>
      </c>
      <c r="J3507" s="1">
        <v>-34583.919999999998</v>
      </c>
      <c r="K3507" s="1">
        <v>-253141.36</v>
      </c>
      <c r="L3507" s="1">
        <v>-253.14135999999999</v>
      </c>
      <c r="M3507" s="1" t="s">
        <v>1191</v>
      </c>
      <c r="N3507" s="1"/>
    </row>
    <row r="3508" spans="1:14" hidden="1" x14ac:dyDescent="0.35">
      <c r="A3508" s="106">
        <v>43343</v>
      </c>
      <c r="B3508" s="1" t="s">
        <v>1191</v>
      </c>
      <c r="C3508" s="1" t="s">
        <v>3017</v>
      </c>
      <c r="D3508" s="102" t="s">
        <v>2835</v>
      </c>
      <c r="E3508" s="102">
        <v>1838</v>
      </c>
      <c r="F3508" s="102" t="s">
        <v>2836</v>
      </c>
      <c r="G3508" s="1">
        <v>-40.6</v>
      </c>
      <c r="H3508" s="1">
        <v>0</v>
      </c>
      <c r="I3508" s="1">
        <v>0.01</v>
      </c>
      <c r="J3508" s="1">
        <v>-0.01</v>
      </c>
      <c r="K3508" s="1">
        <v>-40.61</v>
      </c>
      <c r="L3508" s="1">
        <v>-4.061E-2</v>
      </c>
      <c r="M3508" s="1" t="s">
        <v>1191</v>
      </c>
      <c r="N3508" s="1"/>
    </row>
    <row r="3509" spans="1:14" hidden="1" x14ac:dyDescent="0.35">
      <c r="A3509" s="106">
        <v>43343</v>
      </c>
      <c r="B3509" s="1" t="s">
        <v>1191</v>
      </c>
      <c r="C3509" s="1" t="s">
        <v>3017</v>
      </c>
      <c r="D3509" s="102" t="s">
        <v>2837</v>
      </c>
      <c r="E3509" s="102">
        <v>1843</v>
      </c>
      <c r="F3509" s="102" t="s">
        <v>2838</v>
      </c>
      <c r="G3509" s="1">
        <v>-60797.87</v>
      </c>
      <c r="H3509" s="1">
        <v>0</v>
      </c>
      <c r="I3509" s="1">
        <v>1379.79</v>
      </c>
      <c r="J3509" s="1">
        <v>-1379.79</v>
      </c>
      <c r="K3509" s="1">
        <v>-62177.66</v>
      </c>
      <c r="L3509" s="1">
        <v>-62.177660000000003</v>
      </c>
      <c r="M3509" s="1" t="s">
        <v>1191</v>
      </c>
      <c r="N3509" s="1"/>
    </row>
    <row r="3510" spans="1:14" hidden="1" x14ac:dyDescent="0.35">
      <c r="A3510" s="106">
        <v>43343</v>
      </c>
      <c r="B3510" s="1"/>
      <c r="C3510" s="1" t="s">
        <v>3016</v>
      </c>
      <c r="D3510" s="102" t="s">
        <v>2839</v>
      </c>
      <c r="E3510" s="102">
        <v>1844</v>
      </c>
      <c r="F3510" s="102" t="s">
        <v>2840</v>
      </c>
      <c r="G3510" s="1">
        <v>10934801.869999999</v>
      </c>
      <c r="H3510" s="1">
        <v>1083929.8899999999</v>
      </c>
      <c r="I3510" s="1">
        <v>105.25</v>
      </c>
      <c r="J3510" s="1">
        <v>1083824.6399999999</v>
      </c>
      <c r="K3510" s="1">
        <v>12018626.51</v>
      </c>
      <c r="L3510" s="1">
        <v>12018.62651</v>
      </c>
      <c r="M3510" s="1"/>
      <c r="N3510" s="1"/>
    </row>
    <row r="3511" spans="1:14" hidden="1" x14ac:dyDescent="0.35">
      <c r="A3511" s="106">
        <v>43343</v>
      </c>
      <c r="B3511" s="1" t="s">
        <v>1192</v>
      </c>
      <c r="C3511" s="1" t="s">
        <v>3017</v>
      </c>
      <c r="D3511" s="102" t="s">
        <v>2841</v>
      </c>
      <c r="E3511" s="102">
        <v>1845</v>
      </c>
      <c r="F3511" s="102" t="s">
        <v>2842</v>
      </c>
      <c r="G3511" s="1">
        <v>366043.11</v>
      </c>
      <c r="H3511" s="1">
        <v>84361.61</v>
      </c>
      <c r="I3511" s="1">
        <v>23.75</v>
      </c>
      <c r="J3511" s="1">
        <v>84337.86</v>
      </c>
      <c r="K3511" s="1">
        <v>450380.97</v>
      </c>
      <c r="L3511" s="1">
        <v>450.38096999999999</v>
      </c>
      <c r="M3511" s="1" t="s">
        <v>1266</v>
      </c>
      <c r="N3511" s="1"/>
    </row>
    <row r="3512" spans="1:14" hidden="1" x14ac:dyDescent="0.35">
      <c r="A3512" s="106">
        <v>43343</v>
      </c>
      <c r="B3512" s="1" t="s">
        <v>1192</v>
      </c>
      <c r="C3512" s="1" t="s">
        <v>3017</v>
      </c>
      <c r="D3512" s="102" t="s">
        <v>2843</v>
      </c>
      <c r="E3512" s="102">
        <v>1846</v>
      </c>
      <c r="F3512" s="102" t="s">
        <v>2844</v>
      </c>
      <c r="G3512" s="1">
        <v>10539870.949999999</v>
      </c>
      <c r="H3512" s="1">
        <v>990679.49</v>
      </c>
      <c r="I3512" s="1">
        <v>0</v>
      </c>
      <c r="J3512" s="1">
        <v>990679.49</v>
      </c>
      <c r="K3512" s="1">
        <v>11530550.439999999</v>
      </c>
      <c r="L3512" s="1">
        <v>11530.550439999999</v>
      </c>
      <c r="M3512" s="1" t="s">
        <v>684</v>
      </c>
      <c r="N3512" s="1"/>
    </row>
    <row r="3513" spans="1:14" hidden="1" x14ac:dyDescent="0.35">
      <c r="A3513" s="106">
        <v>43343</v>
      </c>
      <c r="B3513" s="1" t="s">
        <v>1192</v>
      </c>
      <c r="C3513" s="1" t="s">
        <v>3017</v>
      </c>
      <c r="D3513" s="102" t="s">
        <v>2885</v>
      </c>
      <c r="E3513" s="102">
        <v>1847</v>
      </c>
      <c r="F3513" s="102" t="s">
        <v>2316</v>
      </c>
      <c r="G3513" s="1">
        <v>14335.79</v>
      </c>
      <c r="H3513" s="1">
        <v>0</v>
      </c>
      <c r="I3513" s="1">
        <v>0</v>
      </c>
      <c r="J3513" s="1">
        <v>0</v>
      </c>
      <c r="K3513" s="1">
        <v>14335.79</v>
      </c>
      <c r="L3513" s="1">
        <v>14.335790000000001</v>
      </c>
      <c r="M3513" s="1" t="s">
        <v>684</v>
      </c>
      <c r="N3513" s="1"/>
    </row>
    <row r="3514" spans="1:14" hidden="1" x14ac:dyDescent="0.35">
      <c r="A3514" s="106">
        <v>43343</v>
      </c>
      <c r="B3514" s="1" t="s">
        <v>1192</v>
      </c>
      <c r="C3514" s="1" t="s">
        <v>3017</v>
      </c>
      <c r="D3514" s="102" t="s">
        <v>2845</v>
      </c>
      <c r="E3514" s="102">
        <v>1852</v>
      </c>
      <c r="F3514" s="102" t="s">
        <v>2846</v>
      </c>
      <c r="G3514" s="1">
        <v>14552.02</v>
      </c>
      <c r="H3514" s="1">
        <v>8888.7900000000009</v>
      </c>
      <c r="I3514" s="1">
        <v>81.5</v>
      </c>
      <c r="J3514" s="1">
        <v>8807.2900000000009</v>
      </c>
      <c r="K3514" s="1">
        <v>23359.31</v>
      </c>
      <c r="L3514" s="1">
        <v>23.359310000000001</v>
      </c>
      <c r="M3514" s="1" t="s">
        <v>684</v>
      </c>
      <c r="N3514" s="1"/>
    </row>
    <row r="3515" spans="1:14" hidden="1" x14ac:dyDescent="0.35">
      <c r="A3515" s="106">
        <v>43343</v>
      </c>
      <c r="B3515" s="1"/>
      <c r="C3515" s="1" t="s">
        <v>3016</v>
      </c>
      <c r="D3515" s="102" t="s">
        <v>2870</v>
      </c>
      <c r="E3515" s="102">
        <v>633</v>
      </c>
      <c r="F3515" s="102" t="s">
        <v>2871</v>
      </c>
      <c r="G3515" s="1">
        <v>-471000</v>
      </c>
      <c r="H3515" s="1">
        <v>0</v>
      </c>
      <c r="I3515" s="1">
        <v>0</v>
      </c>
      <c r="J3515" s="1">
        <v>0</v>
      </c>
      <c r="K3515" s="1">
        <v>-471000</v>
      </c>
      <c r="L3515" s="1">
        <v>-471</v>
      </c>
      <c r="M3515" s="1"/>
      <c r="N3515" s="1"/>
    </row>
    <row r="3516" spans="1:14" hidden="1" x14ac:dyDescent="0.35">
      <c r="A3516" s="106">
        <v>43343</v>
      </c>
      <c r="B3516" s="1"/>
      <c r="C3516" s="1" t="s">
        <v>3016</v>
      </c>
      <c r="D3516" s="102" t="s">
        <v>2872</v>
      </c>
      <c r="E3516" s="102">
        <v>634</v>
      </c>
      <c r="F3516" s="102" t="s">
        <v>2873</v>
      </c>
      <c r="G3516" s="1">
        <v>-471000</v>
      </c>
      <c r="H3516" s="1">
        <v>0</v>
      </c>
      <c r="I3516" s="1">
        <v>0</v>
      </c>
      <c r="J3516" s="1">
        <v>0</v>
      </c>
      <c r="K3516" s="1">
        <v>-471000</v>
      </c>
      <c r="L3516" s="1">
        <v>-471</v>
      </c>
      <c r="M3516" s="1"/>
      <c r="N3516" s="1"/>
    </row>
    <row r="3517" spans="1:14" hidden="1" x14ac:dyDescent="0.35">
      <c r="A3517" s="106">
        <v>43343</v>
      </c>
      <c r="B3517" s="1"/>
      <c r="C3517" s="1" t="s">
        <v>3016</v>
      </c>
      <c r="D3517" s="102" t="s">
        <v>2874</v>
      </c>
      <c r="E3517" s="102">
        <v>635</v>
      </c>
      <c r="F3517" s="102" t="s">
        <v>2875</v>
      </c>
      <c r="G3517" s="1">
        <v>-471000</v>
      </c>
      <c r="H3517" s="1">
        <v>0</v>
      </c>
      <c r="I3517" s="1">
        <v>0</v>
      </c>
      <c r="J3517" s="1">
        <v>0</v>
      </c>
      <c r="K3517" s="1">
        <v>-471000</v>
      </c>
      <c r="L3517" s="1">
        <v>-471</v>
      </c>
      <c r="M3517" s="1"/>
      <c r="N3517" s="1"/>
    </row>
    <row r="3518" spans="1:14" hidden="1" x14ac:dyDescent="0.35">
      <c r="A3518" s="106">
        <v>43343</v>
      </c>
      <c r="B3518" s="1" t="s">
        <v>1187</v>
      </c>
      <c r="C3518" s="1" t="s">
        <v>3017</v>
      </c>
      <c r="D3518" s="102" t="s">
        <v>2876</v>
      </c>
      <c r="E3518" s="102">
        <v>636</v>
      </c>
      <c r="F3518" s="102" t="s">
        <v>2875</v>
      </c>
      <c r="G3518" s="1">
        <v>-471000</v>
      </c>
      <c r="H3518" s="1">
        <v>0</v>
      </c>
      <c r="I3518" s="1">
        <v>0</v>
      </c>
      <c r="J3518" s="1">
        <v>0</v>
      </c>
      <c r="K3518" s="1">
        <v>-471000</v>
      </c>
      <c r="L3518" s="1">
        <v>-471</v>
      </c>
      <c r="M3518" s="1" t="s">
        <v>877</v>
      </c>
      <c r="N3518" s="1"/>
    </row>
    <row r="3519" spans="1:14" hidden="1" x14ac:dyDescent="0.35">
      <c r="A3519" s="106">
        <v>43373</v>
      </c>
      <c r="B3519" s="1"/>
      <c r="C3519" s="1" t="s">
        <v>3016</v>
      </c>
      <c r="D3519" s="102" t="s">
        <v>2382</v>
      </c>
      <c r="E3519" s="102">
        <v>1</v>
      </c>
      <c r="F3519" s="102" t="s">
        <v>2037</v>
      </c>
      <c r="G3519" s="1">
        <v>5409087087.2600002</v>
      </c>
      <c r="H3519" s="1">
        <v>74864899.790000007</v>
      </c>
      <c r="I3519" s="1">
        <v>66914344.68</v>
      </c>
      <c r="J3519" s="1">
        <v>7950555.1100000069</v>
      </c>
      <c r="K3519" s="1">
        <v>5417037642.3699999</v>
      </c>
      <c r="L3519" s="1">
        <v>5417037.6423699996</v>
      </c>
      <c r="M3519" s="1"/>
      <c r="N3519" s="1"/>
    </row>
    <row r="3520" spans="1:14" hidden="1" x14ac:dyDescent="0.35">
      <c r="A3520" s="106">
        <v>43373</v>
      </c>
      <c r="B3520" s="1"/>
      <c r="C3520" s="1" t="s">
        <v>3016</v>
      </c>
      <c r="D3520" s="102" t="s">
        <v>2383</v>
      </c>
      <c r="E3520" s="102">
        <v>2</v>
      </c>
      <c r="F3520" s="102" t="s">
        <v>2384</v>
      </c>
      <c r="G3520" s="1">
        <v>145636254.46000001</v>
      </c>
      <c r="H3520" s="1">
        <v>72350315.280000001</v>
      </c>
      <c r="I3520" s="1">
        <v>64089939.609999999</v>
      </c>
      <c r="J3520" s="1">
        <v>8260375.6700000018</v>
      </c>
      <c r="K3520" s="1">
        <v>153896630.13</v>
      </c>
      <c r="L3520" s="1">
        <v>153896.63013000001</v>
      </c>
      <c r="M3520" s="1"/>
      <c r="N3520" s="1"/>
    </row>
    <row r="3521" spans="1:14" hidden="1" x14ac:dyDescent="0.35">
      <c r="A3521" s="106">
        <v>43373</v>
      </c>
      <c r="B3521" s="1"/>
      <c r="C3521" s="1" t="s">
        <v>3016</v>
      </c>
      <c r="D3521" s="102" t="s">
        <v>2385</v>
      </c>
      <c r="E3521" s="102">
        <v>3</v>
      </c>
      <c r="F3521" s="102" t="s">
        <v>2386</v>
      </c>
      <c r="G3521" s="1">
        <v>107572635.27</v>
      </c>
      <c r="H3521" s="1">
        <v>47517719.450000003</v>
      </c>
      <c r="I3521" s="1">
        <v>42758716.329999998</v>
      </c>
      <c r="J3521" s="1">
        <v>4759003.1200000048</v>
      </c>
      <c r="K3521" s="1">
        <v>112331638.39</v>
      </c>
      <c r="L3521" s="1">
        <v>112331.63839000001</v>
      </c>
      <c r="M3521" s="1"/>
      <c r="N3521" s="1"/>
    </row>
    <row r="3522" spans="1:14" hidden="1" x14ac:dyDescent="0.35">
      <c r="A3522" s="106">
        <v>43373</v>
      </c>
      <c r="B3522" s="1"/>
      <c r="C3522" s="1" t="s">
        <v>3016</v>
      </c>
      <c r="D3522" s="102" t="s">
        <v>2387</v>
      </c>
      <c r="E3522" s="102">
        <v>4</v>
      </c>
      <c r="F3522" s="102" t="s">
        <v>2388</v>
      </c>
      <c r="G3522" s="1">
        <v>58750.43</v>
      </c>
      <c r="H3522" s="1">
        <v>32137854.920000002</v>
      </c>
      <c r="I3522" s="1">
        <v>30372810.989999998</v>
      </c>
      <c r="J3522" s="1">
        <v>1765043.9300000034</v>
      </c>
      <c r="K3522" s="1">
        <v>1823794.36</v>
      </c>
      <c r="L3522" s="1">
        <v>1823.7943600000001</v>
      </c>
      <c r="M3522" s="1"/>
      <c r="N3522" s="1"/>
    </row>
    <row r="3523" spans="1:14" hidden="1" x14ac:dyDescent="0.35">
      <c r="A3523" s="106">
        <v>43373</v>
      </c>
      <c r="B3523" s="1"/>
      <c r="C3523" s="1" t="s">
        <v>3016</v>
      </c>
      <c r="D3523" s="102" t="s">
        <v>2389</v>
      </c>
      <c r="E3523" s="102">
        <v>5</v>
      </c>
      <c r="F3523" s="102" t="s">
        <v>2388</v>
      </c>
      <c r="G3523" s="1">
        <v>0</v>
      </c>
      <c r="H3523" s="1">
        <v>2800</v>
      </c>
      <c r="I3523" s="1">
        <v>2800</v>
      </c>
      <c r="J3523" s="1">
        <v>0</v>
      </c>
      <c r="K3523" s="1">
        <v>0</v>
      </c>
      <c r="L3523" s="1">
        <v>0</v>
      </c>
      <c r="M3523" s="1"/>
      <c r="N3523" s="1"/>
    </row>
    <row r="3524" spans="1:14" hidden="1" x14ac:dyDescent="0.35">
      <c r="A3524" s="106">
        <v>43373</v>
      </c>
      <c r="B3524" s="1"/>
      <c r="C3524" s="1" t="s">
        <v>3016</v>
      </c>
      <c r="D3524" s="102" t="s">
        <v>2389</v>
      </c>
      <c r="E3524" s="102">
        <v>11</v>
      </c>
      <c r="F3524" s="102" t="s">
        <v>2398</v>
      </c>
      <c r="G3524" s="1">
        <v>58750.43</v>
      </c>
      <c r="H3524" s="1">
        <v>32135054.920000002</v>
      </c>
      <c r="I3524" s="1">
        <v>30370010.989999998</v>
      </c>
      <c r="J3524" s="1">
        <v>1765043.9300000034</v>
      </c>
      <c r="K3524" s="1">
        <v>1823794.36</v>
      </c>
      <c r="L3524" s="1">
        <v>1823.7943600000001</v>
      </c>
      <c r="M3524" s="1"/>
      <c r="N3524" s="1"/>
    </row>
    <row r="3525" spans="1:14" hidden="1" x14ac:dyDescent="0.35">
      <c r="A3525" s="106">
        <v>43373</v>
      </c>
      <c r="B3525" s="1" t="s">
        <v>1129</v>
      </c>
      <c r="C3525" s="1" t="s">
        <v>3017</v>
      </c>
      <c r="D3525" s="102" t="s">
        <v>2389</v>
      </c>
      <c r="E3525" s="102">
        <v>8</v>
      </c>
      <c r="F3525" s="102" t="s">
        <v>2039</v>
      </c>
      <c r="G3525" s="1">
        <v>0</v>
      </c>
      <c r="H3525" s="1">
        <v>2800</v>
      </c>
      <c r="I3525" s="1">
        <v>2800</v>
      </c>
      <c r="J3525" s="1">
        <v>0</v>
      </c>
      <c r="K3525" s="1">
        <v>0</v>
      </c>
      <c r="L3525" s="1">
        <v>0</v>
      </c>
      <c r="M3525" s="1"/>
      <c r="N3525" s="1"/>
    </row>
    <row r="3526" spans="1:14" hidden="1" x14ac:dyDescent="0.35">
      <c r="A3526" s="106">
        <v>43373</v>
      </c>
      <c r="B3526" s="1" t="s">
        <v>1129</v>
      </c>
      <c r="C3526" s="1" t="s">
        <v>3017</v>
      </c>
      <c r="D3526" s="102" t="s">
        <v>2389</v>
      </c>
      <c r="E3526" s="102">
        <v>12</v>
      </c>
      <c r="F3526" s="102" t="s">
        <v>2401</v>
      </c>
      <c r="G3526" s="1">
        <v>102971.79</v>
      </c>
      <c r="H3526" s="1">
        <v>8294911.0099999998</v>
      </c>
      <c r="I3526" s="1">
        <v>6714481.71</v>
      </c>
      <c r="J3526" s="1">
        <v>1580429.2999999998</v>
      </c>
      <c r="K3526" s="1">
        <v>1683401.09</v>
      </c>
      <c r="L3526" s="1">
        <v>1683.4010900000001</v>
      </c>
      <c r="M3526" s="1"/>
      <c r="N3526" s="1"/>
    </row>
    <row r="3527" spans="1:14" hidden="1" x14ac:dyDescent="0.35">
      <c r="A3527" s="106">
        <v>43373</v>
      </c>
      <c r="B3527" s="1" t="s">
        <v>1129</v>
      </c>
      <c r="C3527" s="1" t="s">
        <v>3017</v>
      </c>
      <c r="D3527" s="102" t="s">
        <v>2389</v>
      </c>
      <c r="E3527" s="102">
        <v>13</v>
      </c>
      <c r="F3527" s="102" t="s">
        <v>2400</v>
      </c>
      <c r="G3527" s="1">
        <v>-42542.35</v>
      </c>
      <c r="H3527" s="1">
        <v>1719638.71</v>
      </c>
      <c r="I3527" s="1">
        <v>1721141.61</v>
      </c>
      <c r="J3527" s="1">
        <v>-1502.9000000001397</v>
      </c>
      <c r="K3527" s="1">
        <v>-44045.25</v>
      </c>
      <c r="L3527" s="1">
        <v>-44.045250000000003</v>
      </c>
      <c r="M3527" s="1"/>
      <c r="N3527" s="1"/>
    </row>
    <row r="3528" spans="1:14" hidden="1" x14ac:dyDescent="0.35">
      <c r="A3528" s="106">
        <v>43373</v>
      </c>
      <c r="B3528" s="1" t="s">
        <v>1129</v>
      </c>
      <c r="C3528" s="1" t="s">
        <v>3017</v>
      </c>
      <c r="D3528" s="102" t="s">
        <v>2389</v>
      </c>
      <c r="E3528" s="102">
        <v>14</v>
      </c>
      <c r="F3528" s="102" t="s">
        <v>2392</v>
      </c>
      <c r="G3528" s="1">
        <v>64.400000000000006</v>
      </c>
      <c r="H3528" s="1">
        <v>1313971.44</v>
      </c>
      <c r="I3528" s="1">
        <v>1314035.8400000001</v>
      </c>
      <c r="J3528" s="1">
        <v>-64.400000000139698</v>
      </c>
      <c r="K3528" s="1">
        <v>0</v>
      </c>
      <c r="L3528" s="1">
        <v>0</v>
      </c>
      <c r="M3528" s="1"/>
      <c r="N3528" s="1"/>
    </row>
    <row r="3529" spans="1:14" hidden="1" x14ac:dyDescent="0.35">
      <c r="A3529" s="106">
        <v>43373</v>
      </c>
      <c r="B3529" s="1" t="s">
        <v>1129</v>
      </c>
      <c r="C3529" s="1" t="s">
        <v>3017</v>
      </c>
      <c r="D3529" s="102" t="s">
        <v>2389</v>
      </c>
      <c r="E3529" s="102">
        <v>17</v>
      </c>
      <c r="F3529" s="102" t="s">
        <v>2391</v>
      </c>
      <c r="G3529" s="1">
        <v>2.23</v>
      </c>
      <c r="H3529" s="1">
        <v>0</v>
      </c>
      <c r="I3529" s="1">
        <v>0</v>
      </c>
      <c r="J3529" s="1">
        <v>0</v>
      </c>
      <c r="K3529" s="1">
        <v>2.23</v>
      </c>
      <c r="L3529" s="1">
        <v>2.2299999999999998E-3</v>
      </c>
      <c r="M3529" s="1"/>
      <c r="N3529" s="1"/>
    </row>
    <row r="3530" spans="1:14" hidden="1" x14ac:dyDescent="0.35">
      <c r="A3530" s="106">
        <v>43373</v>
      </c>
      <c r="B3530" s="1" t="s">
        <v>1129</v>
      </c>
      <c r="C3530" s="1" t="s">
        <v>3017</v>
      </c>
      <c r="D3530" s="102" t="s">
        <v>2389</v>
      </c>
      <c r="E3530" s="102">
        <v>19</v>
      </c>
      <c r="F3530" s="102" t="s">
        <v>2397</v>
      </c>
      <c r="G3530" s="1">
        <v>-0.03</v>
      </c>
      <c r="H3530" s="1">
        <v>20564950.84</v>
      </c>
      <c r="I3530" s="1">
        <v>20564950.809999999</v>
      </c>
      <c r="J3530" s="1">
        <v>3.0000001192092896E-2</v>
      </c>
      <c r="K3530" s="1">
        <v>0</v>
      </c>
      <c r="L3530" s="1">
        <v>0</v>
      </c>
      <c r="M3530" s="1"/>
      <c r="N3530" s="1"/>
    </row>
    <row r="3531" spans="1:14" hidden="1" x14ac:dyDescent="0.35">
      <c r="A3531" s="106">
        <v>43373</v>
      </c>
      <c r="B3531" s="1" t="s">
        <v>1129</v>
      </c>
      <c r="C3531" s="1" t="s">
        <v>3017</v>
      </c>
      <c r="D3531" s="102" t="s">
        <v>2389</v>
      </c>
      <c r="E3531" s="102">
        <v>20</v>
      </c>
      <c r="F3531" s="102" t="s">
        <v>2399</v>
      </c>
      <c r="G3531" s="1">
        <v>4.3899999999999997</v>
      </c>
      <c r="H3531" s="1">
        <v>0</v>
      </c>
      <c r="I3531" s="1">
        <v>0</v>
      </c>
      <c r="J3531" s="1">
        <v>0</v>
      </c>
      <c r="K3531" s="1">
        <v>4.3899999999999997</v>
      </c>
      <c r="L3531" s="1">
        <v>4.3899999999999998E-3</v>
      </c>
      <c r="M3531" s="1"/>
      <c r="N3531" s="1"/>
    </row>
    <row r="3532" spans="1:14" hidden="1" x14ac:dyDescent="0.35">
      <c r="A3532" s="106">
        <v>43373</v>
      </c>
      <c r="B3532" s="1" t="s">
        <v>1129</v>
      </c>
      <c r="C3532" s="1" t="s">
        <v>3017</v>
      </c>
      <c r="D3532" s="102" t="s">
        <v>2389</v>
      </c>
      <c r="E3532" s="102">
        <v>21</v>
      </c>
      <c r="F3532" s="102" t="s">
        <v>2394</v>
      </c>
      <c r="G3532" s="1">
        <v>0</v>
      </c>
      <c r="H3532" s="1">
        <v>18140.87</v>
      </c>
      <c r="I3532" s="1">
        <v>18140.87</v>
      </c>
      <c r="J3532" s="1">
        <v>0</v>
      </c>
      <c r="K3532" s="1">
        <v>0</v>
      </c>
      <c r="L3532" s="1">
        <v>0</v>
      </c>
      <c r="M3532" s="1"/>
      <c r="N3532" s="1"/>
    </row>
    <row r="3533" spans="1:14" hidden="1" x14ac:dyDescent="0.35">
      <c r="A3533" s="106">
        <v>43373</v>
      </c>
      <c r="B3533" s="1" t="s">
        <v>1129</v>
      </c>
      <c r="C3533" s="1" t="s">
        <v>3017</v>
      </c>
      <c r="D3533" s="102" t="s">
        <v>2389</v>
      </c>
      <c r="E3533" s="102">
        <v>22</v>
      </c>
      <c r="F3533" s="102" t="s">
        <v>2395</v>
      </c>
      <c r="G3533" s="1">
        <v>-1750</v>
      </c>
      <c r="H3533" s="1">
        <v>36010.15</v>
      </c>
      <c r="I3533" s="1">
        <v>37260.15</v>
      </c>
      <c r="J3533" s="1">
        <v>-1250</v>
      </c>
      <c r="K3533" s="1">
        <v>-3000</v>
      </c>
      <c r="L3533" s="1">
        <v>-3</v>
      </c>
      <c r="M3533" s="1"/>
      <c r="N3533" s="1"/>
    </row>
    <row r="3534" spans="1:14" hidden="1" x14ac:dyDescent="0.35">
      <c r="A3534" s="106">
        <v>43373</v>
      </c>
      <c r="B3534" s="1" t="s">
        <v>1129</v>
      </c>
      <c r="C3534" s="1" t="s">
        <v>3017</v>
      </c>
      <c r="D3534" s="102" t="s">
        <v>2389</v>
      </c>
      <c r="E3534" s="102">
        <v>1855</v>
      </c>
      <c r="F3534" s="102" t="s">
        <v>2877</v>
      </c>
      <c r="G3534" s="1">
        <v>0</v>
      </c>
      <c r="H3534" s="1">
        <v>187431.9</v>
      </c>
      <c r="I3534" s="1">
        <v>0</v>
      </c>
      <c r="J3534" s="1">
        <v>187431.9</v>
      </c>
      <c r="K3534" s="1">
        <v>187431.9</v>
      </c>
      <c r="L3534" s="1">
        <v>187.43189999999998</v>
      </c>
      <c r="M3534" s="1"/>
      <c r="N3534" s="1"/>
    </row>
    <row r="3535" spans="1:14" hidden="1" x14ac:dyDescent="0.35">
      <c r="A3535" s="106">
        <v>43373</v>
      </c>
      <c r="B3535" s="1"/>
      <c r="C3535" s="1" t="s">
        <v>3016</v>
      </c>
      <c r="D3535" s="102" t="s">
        <v>2402</v>
      </c>
      <c r="E3535" s="102">
        <v>28</v>
      </c>
      <c r="F3535" s="102" t="s">
        <v>2403</v>
      </c>
      <c r="G3535" s="1">
        <v>107513884.84</v>
      </c>
      <c r="H3535" s="1">
        <v>15379864.529999999</v>
      </c>
      <c r="I3535" s="1">
        <v>12385905.34</v>
      </c>
      <c r="J3535" s="1">
        <v>2993959.1899999995</v>
      </c>
      <c r="K3535" s="1">
        <v>110507844.03</v>
      </c>
      <c r="L3535" s="1">
        <v>110507.84403000001</v>
      </c>
      <c r="M3535" s="1"/>
      <c r="N3535" s="1"/>
    </row>
    <row r="3536" spans="1:14" hidden="1" x14ac:dyDescent="0.35">
      <c r="A3536" s="106">
        <v>43373</v>
      </c>
      <c r="B3536" s="1"/>
      <c r="C3536" s="1" t="s">
        <v>3016</v>
      </c>
      <c r="D3536" s="102" t="s">
        <v>2404</v>
      </c>
      <c r="E3536" s="102">
        <v>29</v>
      </c>
      <c r="F3536" s="102" t="s">
        <v>2406</v>
      </c>
      <c r="G3536" s="1">
        <v>107513884.84</v>
      </c>
      <c r="H3536" s="1">
        <v>15379864.529999999</v>
      </c>
      <c r="I3536" s="1">
        <v>12385905.34</v>
      </c>
      <c r="J3536" s="1">
        <v>2993959.1899999995</v>
      </c>
      <c r="K3536" s="1">
        <v>110507844.03</v>
      </c>
      <c r="L3536" s="1">
        <v>110507.84403000001</v>
      </c>
      <c r="M3536" s="1"/>
      <c r="N3536" s="1"/>
    </row>
    <row r="3537" spans="1:14" hidden="1" x14ac:dyDescent="0.35">
      <c r="A3537" s="106">
        <v>43373</v>
      </c>
      <c r="B3537" s="1" t="s">
        <v>1129</v>
      </c>
      <c r="C3537" s="1" t="s">
        <v>3017</v>
      </c>
      <c r="D3537" s="102" t="s">
        <v>2404</v>
      </c>
      <c r="E3537" s="102">
        <v>31</v>
      </c>
      <c r="F3537" s="102" t="s">
        <v>2408</v>
      </c>
      <c r="G3537" s="1">
        <v>1311090.1599999999</v>
      </c>
      <c r="H3537" s="1">
        <v>2881.28</v>
      </c>
      <c r="I3537" s="1">
        <v>1313971.44</v>
      </c>
      <c r="J3537" s="1">
        <v>-1311090.1599999999</v>
      </c>
      <c r="K3537" s="1">
        <v>0</v>
      </c>
      <c r="L3537" s="1">
        <v>0</v>
      </c>
      <c r="M3537" s="1"/>
      <c r="N3537" s="1"/>
    </row>
    <row r="3538" spans="1:14" hidden="1" x14ac:dyDescent="0.35">
      <c r="A3538" s="106">
        <v>43373</v>
      </c>
      <c r="B3538" s="1" t="s">
        <v>1129</v>
      </c>
      <c r="C3538" s="1" t="s">
        <v>3017</v>
      </c>
      <c r="D3538" s="102" t="s">
        <v>2404</v>
      </c>
      <c r="E3538" s="102">
        <v>34</v>
      </c>
      <c r="F3538" s="102" t="s">
        <v>2400</v>
      </c>
      <c r="G3538" s="1">
        <v>16417420.050000001</v>
      </c>
      <c r="H3538" s="1">
        <v>1498785.34</v>
      </c>
      <c r="I3538" s="1">
        <v>263610.33</v>
      </c>
      <c r="J3538" s="1">
        <v>1235175.01</v>
      </c>
      <c r="K3538" s="1">
        <v>17652595.059999999</v>
      </c>
      <c r="L3538" s="1">
        <v>17652.59506</v>
      </c>
      <c r="M3538" s="1"/>
      <c r="N3538" s="1"/>
    </row>
    <row r="3539" spans="1:14" hidden="1" x14ac:dyDescent="0.35">
      <c r="A3539" s="106">
        <v>43373</v>
      </c>
      <c r="B3539" s="1" t="s">
        <v>1129</v>
      </c>
      <c r="C3539" s="1" t="s">
        <v>3017</v>
      </c>
      <c r="D3539" s="102" t="s">
        <v>2404</v>
      </c>
      <c r="E3539" s="102">
        <v>35</v>
      </c>
      <c r="F3539" s="102" t="s">
        <v>2405</v>
      </c>
      <c r="G3539" s="1">
        <v>38242.79</v>
      </c>
      <c r="H3539" s="1">
        <v>1317383.02</v>
      </c>
      <c r="I3539" s="1">
        <v>0</v>
      </c>
      <c r="J3539" s="1">
        <v>1317383.02</v>
      </c>
      <c r="K3539" s="1">
        <v>1355625.81</v>
      </c>
      <c r="L3539" s="1">
        <v>1355.62581</v>
      </c>
      <c r="M3539" s="1"/>
      <c r="N3539" s="1"/>
    </row>
    <row r="3540" spans="1:14" hidden="1" x14ac:dyDescent="0.35">
      <c r="A3540" s="106">
        <v>43373</v>
      </c>
      <c r="B3540" s="1" t="s">
        <v>1129</v>
      </c>
      <c r="C3540" s="1" t="s">
        <v>3017</v>
      </c>
      <c r="D3540" s="102" t="s">
        <v>2404</v>
      </c>
      <c r="E3540" s="102">
        <v>36</v>
      </c>
      <c r="F3540" s="102" t="s">
        <v>2393</v>
      </c>
      <c r="G3540" s="1">
        <v>1864184.02</v>
      </c>
      <c r="H3540" s="1">
        <v>0</v>
      </c>
      <c r="I3540" s="1">
        <v>0</v>
      </c>
      <c r="J3540" s="1">
        <v>0</v>
      </c>
      <c r="K3540" s="1">
        <v>1864184.02</v>
      </c>
      <c r="L3540" s="1">
        <v>1864.1840199999999</v>
      </c>
      <c r="M3540" s="1"/>
      <c r="N3540" s="1"/>
    </row>
    <row r="3541" spans="1:14" hidden="1" x14ac:dyDescent="0.35">
      <c r="A3541" s="106">
        <v>43373</v>
      </c>
      <c r="B3541" s="1" t="s">
        <v>1129</v>
      </c>
      <c r="C3541" s="1" t="s">
        <v>3017</v>
      </c>
      <c r="D3541" s="102" t="s">
        <v>2404</v>
      </c>
      <c r="E3541" s="102">
        <v>38</v>
      </c>
      <c r="F3541" s="102" t="s">
        <v>2395</v>
      </c>
      <c r="G3541" s="1">
        <v>26577340.309999999</v>
      </c>
      <c r="H3541" s="1">
        <v>119993.89</v>
      </c>
      <c r="I3541" s="1">
        <v>36136.65</v>
      </c>
      <c r="J3541" s="1">
        <v>83857.239999999991</v>
      </c>
      <c r="K3541" s="1">
        <v>26661197.550000001</v>
      </c>
      <c r="L3541" s="1">
        <v>26661.197550000001</v>
      </c>
      <c r="M3541" s="1"/>
      <c r="N3541" s="1"/>
    </row>
    <row r="3542" spans="1:14" hidden="1" x14ac:dyDescent="0.35">
      <c r="A3542" s="106">
        <v>43373</v>
      </c>
      <c r="B3542" s="1" t="s">
        <v>1129</v>
      </c>
      <c r="C3542" s="1" t="s">
        <v>3017</v>
      </c>
      <c r="D3542" s="102" t="s">
        <v>2404</v>
      </c>
      <c r="E3542" s="102">
        <v>39</v>
      </c>
      <c r="F3542" s="102" t="s">
        <v>2401</v>
      </c>
      <c r="G3542" s="1">
        <v>0</v>
      </c>
      <c r="H3542" s="1">
        <v>3308500</v>
      </c>
      <c r="I3542" s="1">
        <v>0</v>
      </c>
      <c r="J3542" s="1">
        <v>3308500</v>
      </c>
      <c r="K3542" s="1">
        <v>3308500</v>
      </c>
      <c r="L3542" s="1">
        <v>3308.5</v>
      </c>
      <c r="M3542" s="1"/>
      <c r="N3542" s="1"/>
    </row>
    <row r="3543" spans="1:14" hidden="1" x14ac:dyDescent="0.35">
      <c r="A3543" s="106">
        <v>43373</v>
      </c>
      <c r="B3543" s="1" t="s">
        <v>1129</v>
      </c>
      <c r="C3543" s="1" t="s">
        <v>3017</v>
      </c>
      <c r="D3543" s="102" t="s">
        <v>2404</v>
      </c>
      <c r="E3543" s="102">
        <v>40</v>
      </c>
      <c r="F3543" s="102" t="s">
        <v>2409</v>
      </c>
      <c r="G3543" s="1">
        <v>749259.6</v>
      </c>
      <c r="H3543" s="1">
        <v>1890774.83</v>
      </c>
      <c r="I3543" s="1">
        <v>882967.47</v>
      </c>
      <c r="J3543" s="1">
        <v>1007807.3600000001</v>
      </c>
      <c r="K3543" s="1">
        <v>1757066.96</v>
      </c>
      <c r="L3543" s="1">
        <v>1757.0669599999999</v>
      </c>
      <c r="M3543" s="1"/>
      <c r="N3543" s="1"/>
    </row>
    <row r="3544" spans="1:14" hidden="1" x14ac:dyDescent="0.35">
      <c r="A3544" s="106">
        <v>43373</v>
      </c>
      <c r="B3544" s="1" t="s">
        <v>1129</v>
      </c>
      <c r="C3544" s="1" t="s">
        <v>3017</v>
      </c>
      <c r="D3544" s="102" t="s">
        <v>2404</v>
      </c>
      <c r="E3544" s="102">
        <v>41</v>
      </c>
      <c r="F3544" s="102" t="s">
        <v>2414</v>
      </c>
      <c r="G3544" s="1">
        <v>225460.71</v>
      </c>
      <c r="H3544" s="1">
        <v>10.76</v>
      </c>
      <c r="I3544" s="1">
        <v>2.42</v>
      </c>
      <c r="J3544" s="1">
        <v>8.34</v>
      </c>
      <c r="K3544" s="1">
        <v>225469.05</v>
      </c>
      <c r="L3544" s="1">
        <v>225.46904999999998</v>
      </c>
      <c r="M3544" s="1"/>
      <c r="N3544" s="1"/>
    </row>
    <row r="3545" spans="1:14" hidden="1" x14ac:dyDescent="0.35">
      <c r="A3545" s="106">
        <v>43373</v>
      </c>
      <c r="B3545" s="1" t="s">
        <v>1129</v>
      </c>
      <c r="C3545" s="1" t="s">
        <v>3017</v>
      </c>
      <c r="D3545" s="102" t="s">
        <v>2404</v>
      </c>
      <c r="E3545" s="102">
        <v>42</v>
      </c>
      <c r="F3545" s="102" t="s">
        <v>2413</v>
      </c>
      <c r="G3545" s="1">
        <v>18752.23</v>
      </c>
      <c r="H3545" s="1">
        <v>0</v>
      </c>
      <c r="I3545" s="1">
        <v>0</v>
      </c>
      <c r="J3545" s="1">
        <v>0</v>
      </c>
      <c r="K3545" s="1">
        <v>18752.23</v>
      </c>
      <c r="L3545" s="1">
        <v>18.752230000000001</v>
      </c>
      <c r="M3545" s="1"/>
      <c r="N3545" s="1"/>
    </row>
    <row r="3546" spans="1:14" hidden="1" x14ac:dyDescent="0.35">
      <c r="A3546" s="106">
        <v>43373</v>
      </c>
      <c r="B3546" s="1" t="s">
        <v>1129</v>
      </c>
      <c r="C3546" s="1" t="s">
        <v>3017</v>
      </c>
      <c r="D3546" s="102" t="s">
        <v>2404</v>
      </c>
      <c r="E3546" s="102">
        <v>43</v>
      </c>
      <c r="F3546" s="102" t="s">
        <v>2416</v>
      </c>
      <c r="G3546" s="1">
        <v>9994842</v>
      </c>
      <c r="H3546" s="1">
        <v>7027560.6600000001</v>
      </c>
      <c r="I3546" s="1">
        <v>9870520.7300000004</v>
      </c>
      <c r="J3546" s="1">
        <v>-2842960.0700000003</v>
      </c>
      <c r="K3546" s="1">
        <v>7151881.9299999997</v>
      </c>
      <c r="L3546" s="1">
        <v>7151.8819299999996</v>
      </c>
      <c r="M3546" s="1"/>
      <c r="N3546" s="1"/>
    </row>
    <row r="3547" spans="1:14" hidden="1" x14ac:dyDescent="0.35">
      <c r="A3547" s="106">
        <v>43373</v>
      </c>
      <c r="B3547" s="1" t="s">
        <v>1129</v>
      </c>
      <c r="C3547" s="1" t="s">
        <v>3017</v>
      </c>
      <c r="D3547" s="102" t="s">
        <v>2404</v>
      </c>
      <c r="E3547" s="102">
        <v>44</v>
      </c>
      <c r="F3547" s="102" t="s">
        <v>2412</v>
      </c>
      <c r="G3547" s="1">
        <v>165827.23000000001</v>
      </c>
      <c r="H3547" s="1">
        <v>1854.94</v>
      </c>
      <c r="I3547" s="1">
        <v>417.36</v>
      </c>
      <c r="J3547" s="1">
        <v>1437.58</v>
      </c>
      <c r="K3547" s="1">
        <v>167264.81</v>
      </c>
      <c r="L3547" s="1">
        <v>167.26481000000001</v>
      </c>
      <c r="M3547" s="1"/>
      <c r="N3547" s="1"/>
    </row>
    <row r="3548" spans="1:14" hidden="1" x14ac:dyDescent="0.35">
      <c r="A3548" s="106">
        <v>43373</v>
      </c>
      <c r="B3548" s="1" t="s">
        <v>1129</v>
      </c>
      <c r="C3548" s="1" t="s">
        <v>3017</v>
      </c>
      <c r="D3548" s="102" t="s">
        <v>2404</v>
      </c>
      <c r="E3548" s="102">
        <v>45</v>
      </c>
      <c r="F3548" s="102" t="s">
        <v>2410</v>
      </c>
      <c r="G3548" s="1">
        <v>20344.169999999998</v>
      </c>
      <c r="H3548" s="1">
        <v>230.57</v>
      </c>
      <c r="I3548" s="1">
        <v>51.87</v>
      </c>
      <c r="J3548" s="1">
        <v>178.7</v>
      </c>
      <c r="K3548" s="1">
        <v>20522.87</v>
      </c>
      <c r="L3548" s="1">
        <v>20.522869999999998</v>
      </c>
      <c r="M3548" s="1"/>
      <c r="N3548" s="1"/>
    </row>
    <row r="3549" spans="1:14" hidden="1" x14ac:dyDescent="0.35">
      <c r="A3549" s="106">
        <v>43373</v>
      </c>
      <c r="B3549" s="1" t="s">
        <v>1129</v>
      </c>
      <c r="C3549" s="1" t="s">
        <v>3017</v>
      </c>
      <c r="D3549" s="102" t="s">
        <v>2404</v>
      </c>
      <c r="E3549" s="102">
        <v>46</v>
      </c>
      <c r="F3549" s="102" t="s">
        <v>2411</v>
      </c>
      <c r="G3549" s="1">
        <v>1253523.67</v>
      </c>
      <c r="H3549" s="1">
        <v>5404.25</v>
      </c>
      <c r="I3549" s="1">
        <v>18227.07</v>
      </c>
      <c r="J3549" s="1">
        <v>-12822.82</v>
      </c>
      <c r="K3549" s="1">
        <v>1240700.8500000001</v>
      </c>
      <c r="L3549" s="1">
        <v>1240.7008500000002</v>
      </c>
      <c r="M3549" s="1"/>
      <c r="N3549" s="1"/>
    </row>
    <row r="3550" spans="1:14" hidden="1" x14ac:dyDescent="0.35">
      <c r="A3550" s="106">
        <v>43373</v>
      </c>
      <c r="B3550" s="1" t="s">
        <v>1129</v>
      </c>
      <c r="C3550" s="1" t="s">
        <v>3017</v>
      </c>
      <c r="D3550" s="102" t="s">
        <v>2404</v>
      </c>
      <c r="E3550" s="102">
        <v>47</v>
      </c>
      <c r="F3550" s="102" t="s">
        <v>2417</v>
      </c>
      <c r="G3550" s="1">
        <v>7204.93</v>
      </c>
      <c r="H3550" s="1">
        <v>0</v>
      </c>
      <c r="I3550" s="1">
        <v>0</v>
      </c>
      <c r="J3550" s="1">
        <v>0</v>
      </c>
      <c r="K3550" s="1">
        <v>7204.93</v>
      </c>
      <c r="L3550" s="1">
        <v>7.2049300000000001</v>
      </c>
      <c r="M3550" s="1"/>
      <c r="N3550" s="1"/>
    </row>
    <row r="3551" spans="1:14" hidden="1" x14ac:dyDescent="0.35">
      <c r="A3551" s="106">
        <v>43373</v>
      </c>
      <c r="B3551" s="1" t="s">
        <v>1129</v>
      </c>
      <c r="C3551" s="1" t="s">
        <v>3017</v>
      </c>
      <c r="D3551" s="102" t="s">
        <v>2404</v>
      </c>
      <c r="E3551" s="102">
        <v>48</v>
      </c>
      <c r="F3551" s="102" t="s">
        <v>2415</v>
      </c>
      <c r="G3551" s="1">
        <v>21320284.449999999</v>
      </c>
      <c r="H3551" s="1">
        <v>90934.88</v>
      </c>
      <c r="I3551" s="1">
        <v>0</v>
      </c>
      <c r="J3551" s="1">
        <v>90934.88</v>
      </c>
      <c r="K3551" s="1">
        <v>21411219.329999998</v>
      </c>
      <c r="L3551" s="1">
        <v>21411.21933</v>
      </c>
      <c r="M3551" s="1"/>
      <c r="N3551" s="1"/>
    </row>
    <row r="3552" spans="1:14" hidden="1" x14ac:dyDescent="0.35">
      <c r="A3552" s="106">
        <v>43373</v>
      </c>
      <c r="B3552" s="1" t="s">
        <v>1129</v>
      </c>
      <c r="C3552" s="1" t="s">
        <v>3017</v>
      </c>
      <c r="D3552" s="102" t="s">
        <v>2404</v>
      </c>
      <c r="E3552" s="102">
        <v>49</v>
      </c>
      <c r="F3552" s="102" t="s">
        <v>2407</v>
      </c>
      <c r="G3552" s="1">
        <v>18512860.68</v>
      </c>
      <c r="H3552" s="1">
        <v>75791.94</v>
      </c>
      <c r="I3552" s="1">
        <v>0</v>
      </c>
      <c r="J3552" s="1">
        <v>75791.94</v>
      </c>
      <c r="K3552" s="1">
        <v>18588652.620000001</v>
      </c>
      <c r="L3552" s="1">
        <v>18588.652620000001</v>
      </c>
      <c r="M3552" s="1"/>
      <c r="N3552" s="1"/>
    </row>
    <row r="3553" spans="1:14" hidden="1" x14ac:dyDescent="0.35">
      <c r="A3553" s="106">
        <v>43373</v>
      </c>
      <c r="B3553" s="1" t="s">
        <v>1129</v>
      </c>
      <c r="C3553" s="1" t="s">
        <v>3017</v>
      </c>
      <c r="D3553" s="102" t="s">
        <v>2404</v>
      </c>
      <c r="E3553" s="102">
        <v>1900</v>
      </c>
      <c r="F3553" s="102" t="s">
        <v>2897</v>
      </c>
      <c r="G3553" s="1">
        <v>9037247.8399999999</v>
      </c>
      <c r="H3553" s="1">
        <v>39758.17</v>
      </c>
      <c r="I3553" s="1">
        <v>0</v>
      </c>
      <c r="J3553" s="1">
        <v>39758.17</v>
      </c>
      <c r="K3553" s="1">
        <v>9077006.0099999998</v>
      </c>
      <c r="L3553" s="1">
        <v>9077.0060099999992</v>
      </c>
      <c r="M3553" s="1"/>
      <c r="N3553" s="1"/>
    </row>
    <row r="3554" spans="1:14" hidden="1" x14ac:dyDescent="0.35">
      <c r="A3554" s="106">
        <v>43373</v>
      </c>
      <c r="B3554" s="1"/>
      <c r="C3554" s="1" t="s">
        <v>3016</v>
      </c>
      <c r="D3554" s="102" t="s">
        <v>2418</v>
      </c>
      <c r="E3554" s="102">
        <v>58</v>
      </c>
      <c r="F3554" s="102" t="s">
        <v>2419</v>
      </c>
      <c r="G3554" s="1">
        <v>8159134.3399999999</v>
      </c>
      <c r="H3554" s="1">
        <v>21521403.510000002</v>
      </c>
      <c r="I3554" s="1">
        <v>20733854.140000001</v>
      </c>
      <c r="J3554" s="1">
        <v>787549.37000000104</v>
      </c>
      <c r="K3554" s="1">
        <v>8946683.7100000009</v>
      </c>
      <c r="L3554" s="1">
        <v>8946.6837100000012</v>
      </c>
      <c r="M3554" s="1"/>
      <c r="N3554" s="1"/>
    </row>
    <row r="3555" spans="1:14" hidden="1" x14ac:dyDescent="0.35">
      <c r="A3555" s="106">
        <v>43373</v>
      </c>
      <c r="B3555" s="1"/>
      <c r="C3555" s="1" t="s">
        <v>3016</v>
      </c>
      <c r="D3555" s="102" t="s">
        <v>2420</v>
      </c>
      <c r="E3555" s="102">
        <v>59</v>
      </c>
      <c r="F3555" s="102" t="s">
        <v>2421</v>
      </c>
      <c r="G3555" s="1">
        <v>12109493.66</v>
      </c>
      <c r="H3555" s="1">
        <v>21521403.510000002</v>
      </c>
      <c r="I3555" s="1">
        <v>20733854.140000001</v>
      </c>
      <c r="J3555" s="1">
        <v>787549.37000000104</v>
      </c>
      <c r="K3555" s="1">
        <v>12897043.029999999</v>
      </c>
      <c r="L3555" s="1">
        <v>12897.043029999999</v>
      </c>
      <c r="M3555" s="1"/>
      <c r="N3555" s="1"/>
    </row>
    <row r="3556" spans="1:14" hidden="1" x14ac:dyDescent="0.35">
      <c r="A3556" s="106">
        <v>43373</v>
      </c>
      <c r="B3556" s="1"/>
      <c r="C3556" s="1" t="s">
        <v>3016</v>
      </c>
      <c r="D3556" s="102" t="s">
        <v>2422</v>
      </c>
      <c r="E3556" s="102">
        <v>60</v>
      </c>
      <c r="F3556" s="102" t="s">
        <v>2419</v>
      </c>
      <c r="G3556" s="1">
        <v>12109493.66</v>
      </c>
      <c r="H3556" s="1">
        <v>21521403.510000002</v>
      </c>
      <c r="I3556" s="1">
        <v>20733854.140000001</v>
      </c>
      <c r="J3556" s="1">
        <v>787549.37000000104</v>
      </c>
      <c r="K3556" s="1">
        <v>12897043.029999999</v>
      </c>
      <c r="L3556" s="1">
        <v>12897.043029999999</v>
      </c>
      <c r="M3556" s="1"/>
      <c r="N3556" s="1"/>
    </row>
    <row r="3557" spans="1:14" hidden="1" x14ac:dyDescent="0.35">
      <c r="A3557" s="106">
        <v>43373</v>
      </c>
      <c r="B3557" s="1" t="s">
        <v>1130</v>
      </c>
      <c r="C3557" s="1" t="s">
        <v>3017</v>
      </c>
      <c r="D3557" s="102" t="s">
        <v>2422</v>
      </c>
      <c r="E3557" s="102">
        <v>61</v>
      </c>
      <c r="F3557" s="102" t="s">
        <v>2046</v>
      </c>
      <c r="G3557" s="1">
        <v>12109493.66</v>
      </c>
      <c r="H3557" s="1">
        <v>21521403.510000002</v>
      </c>
      <c r="I3557" s="1">
        <v>20733854.140000001</v>
      </c>
      <c r="J3557" s="1">
        <v>787549.37000000104</v>
      </c>
      <c r="K3557" s="1">
        <v>12897043.029999999</v>
      </c>
      <c r="L3557" s="1">
        <v>12897.043029999999</v>
      </c>
      <c r="M3557" s="1"/>
      <c r="N3557" s="1"/>
    </row>
    <row r="3558" spans="1:14" hidden="1" x14ac:dyDescent="0.35">
      <c r="A3558" s="106">
        <v>43373</v>
      </c>
      <c r="B3558" s="1"/>
      <c r="C3558" s="1" t="s">
        <v>3016</v>
      </c>
      <c r="D3558" s="102" t="s">
        <v>2898</v>
      </c>
      <c r="E3558" s="102">
        <v>66</v>
      </c>
      <c r="F3558" s="102" t="s">
        <v>2899</v>
      </c>
      <c r="G3558" s="1">
        <v>-3950359.32</v>
      </c>
      <c r="H3558" s="1">
        <v>0</v>
      </c>
      <c r="I3558" s="1">
        <v>0</v>
      </c>
      <c r="J3558" s="1">
        <v>0</v>
      </c>
      <c r="K3558" s="1">
        <v>-3950359.32</v>
      </c>
      <c r="L3558" s="1">
        <v>-3950.35932</v>
      </c>
      <c r="M3558" s="1"/>
      <c r="N3558" s="1"/>
    </row>
    <row r="3559" spans="1:14" hidden="1" x14ac:dyDescent="0.35">
      <c r="A3559" s="106">
        <v>43373</v>
      </c>
      <c r="B3559" s="1"/>
      <c r="C3559" s="1" t="s">
        <v>3016</v>
      </c>
      <c r="D3559" s="102" t="s">
        <v>2423</v>
      </c>
      <c r="E3559" s="102">
        <v>67</v>
      </c>
      <c r="F3559" s="102" t="s">
        <v>2899</v>
      </c>
      <c r="G3559" s="1">
        <v>-3950359.32</v>
      </c>
      <c r="H3559" s="1">
        <v>0</v>
      </c>
      <c r="I3559" s="1">
        <v>0</v>
      </c>
      <c r="J3559" s="1">
        <v>0</v>
      </c>
      <c r="K3559" s="1">
        <v>-3950359.32</v>
      </c>
      <c r="L3559" s="1">
        <v>-3950.35932</v>
      </c>
      <c r="M3559" s="1"/>
      <c r="N3559" s="1"/>
    </row>
    <row r="3560" spans="1:14" hidden="1" x14ac:dyDescent="0.35">
      <c r="A3560" s="106">
        <v>43373</v>
      </c>
      <c r="B3560" s="1" t="s">
        <v>1130</v>
      </c>
      <c r="C3560" s="1" t="s">
        <v>3017</v>
      </c>
      <c r="D3560" s="102" t="s">
        <v>2423</v>
      </c>
      <c r="E3560" s="102">
        <v>68</v>
      </c>
      <c r="F3560" s="102" t="s">
        <v>2047</v>
      </c>
      <c r="G3560" s="1">
        <v>-1446851.6</v>
      </c>
      <c r="H3560" s="1">
        <v>0</v>
      </c>
      <c r="I3560" s="1">
        <v>0</v>
      </c>
      <c r="J3560" s="1">
        <v>0</v>
      </c>
      <c r="K3560" s="1">
        <v>-1446851.6</v>
      </c>
      <c r="L3560" s="1">
        <v>-1446.8516000000002</v>
      </c>
      <c r="M3560" s="1"/>
      <c r="N3560" s="1"/>
    </row>
    <row r="3561" spans="1:14" hidden="1" x14ac:dyDescent="0.35">
      <c r="A3561" s="106">
        <v>43373</v>
      </c>
      <c r="B3561" s="1" t="s">
        <v>1130</v>
      </c>
      <c r="C3561" s="1" t="s">
        <v>3017</v>
      </c>
      <c r="D3561" s="102" t="s">
        <v>2423</v>
      </c>
      <c r="E3561" s="102">
        <v>70</v>
      </c>
      <c r="F3561" s="102" t="s">
        <v>2048</v>
      </c>
      <c r="G3561" s="1">
        <v>-2503507.7200000002</v>
      </c>
      <c r="H3561" s="1">
        <v>0</v>
      </c>
      <c r="I3561" s="1">
        <v>0</v>
      </c>
      <c r="J3561" s="1">
        <v>0</v>
      </c>
      <c r="K3561" s="1">
        <v>-2503507.7200000002</v>
      </c>
      <c r="L3561" s="1">
        <v>-2503.5077200000001</v>
      </c>
      <c r="M3561" s="1"/>
      <c r="N3561" s="1"/>
    </row>
    <row r="3562" spans="1:14" hidden="1" x14ac:dyDescent="0.35">
      <c r="A3562" s="106">
        <v>43373</v>
      </c>
      <c r="B3562" s="1"/>
      <c r="C3562" s="1" t="s">
        <v>3016</v>
      </c>
      <c r="D3562" s="102" t="s">
        <v>2424</v>
      </c>
      <c r="E3562" s="102">
        <v>79</v>
      </c>
      <c r="F3562" s="102" t="s">
        <v>2425</v>
      </c>
      <c r="G3562" s="1">
        <v>23356846.989999998</v>
      </c>
      <c r="H3562" s="1">
        <v>3019020.17</v>
      </c>
      <c r="I3562" s="1">
        <v>290801.03999999998</v>
      </c>
      <c r="J3562" s="1">
        <v>2728219.13</v>
      </c>
      <c r="K3562" s="1">
        <v>26085066.120000001</v>
      </c>
      <c r="L3562" s="1">
        <v>26085.06612</v>
      </c>
      <c r="M3562" s="1"/>
      <c r="N3562" s="1"/>
    </row>
    <row r="3563" spans="1:14" hidden="1" x14ac:dyDescent="0.35">
      <c r="A3563" s="106">
        <v>43373</v>
      </c>
      <c r="B3563" s="1"/>
      <c r="C3563" s="1" t="s">
        <v>3016</v>
      </c>
      <c r="D3563" s="102" t="s">
        <v>2426</v>
      </c>
      <c r="E3563" s="102">
        <v>80</v>
      </c>
      <c r="F3563" s="102" t="s">
        <v>2427</v>
      </c>
      <c r="G3563" s="1">
        <v>19277698.460000001</v>
      </c>
      <c r="H3563" s="1">
        <v>2257279.13</v>
      </c>
      <c r="I3563" s="1">
        <v>0</v>
      </c>
      <c r="J3563" s="1">
        <v>2257279.13</v>
      </c>
      <c r="K3563" s="1">
        <v>21534977.59</v>
      </c>
      <c r="L3563" s="1">
        <v>21534.977589999999</v>
      </c>
      <c r="M3563" s="1"/>
      <c r="N3563" s="1"/>
    </row>
    <row r="3564" spans="1:14" hidden="1" x14ac:dyDescent="0.35">
      <c r="A3564" s="106">
        <v>43373</v>
      </c>
      <c r="B3564" s="1" t="s">
        <v>1133</v>
      </c>
      <c r="C3564" s="1" t="s">
        <v>3017</v>
      </c>
      <c r="D3564" s="102" t="s">
        <v>2428</v>
      </c>
      <c r="E3564" s="102">
        <v>82</v>
      </c>
      <c r="F3564" s="102" t="s">
        <v>2995</v>
      </c>
      <c r="G3564" s="1">
        <v>2861170.4</v>
      </c>
      <c r="H3564" s="1">
        <v>617204.99</v>
      </c>
      <c r="I3564" s="1">
        <v>0</v>
      </c>
      <c r="J3564" s="1">
        <v>617204.99</v>
      </c>
      <c r="K3564" s="1">
        <v>3478375.39</v>
      </c>
      <c r="L3564" s="1">
        <v>3478.3753900000002</v>
      </c>
      <c r="M3564" s="1"/>
      <c r="N3564" s="1" t="s">
        <v>3883</v>
      </c>
    </row>
    <row r="3565" spans="1:14" hidden="1" x14ac:dyDescent="0.35">
      <c r="A3565" s="106">
        <v>43373</v>
      </c>
      <c r="B3565" s="1" t="s">
        <v>1133</v>
      </c>
      <c r="C3565" s="1" t="s">
        <v>3017</v>
      </c>
      <c r="D3565" s="102" t="s">
        <v>2428</v>
      </c>
      <c r="E3565" s="102">
        <v>83</v>
      </c>
      <c r="F3565" s="102" t="s">
        <v>2996</v>
      </c>
      <c r="G3565" s="1">
        <v>6681784.8899999997</v>
      </c>
      <c r="H3565" s="1">
        <v>1640074.14</v>
      </c>
      <c r="I3565" s="1">
        <v>0</v>
      </c>
      <c r="J3565" s="1">
        <v>1640074.14</v>
      </c>
      <c r="K3565" s="1">
        <v>8321859.0300000003</v>
      </c>
      <c r="L3565" s="1">
        <v>8321.8590299999996</v>
      </c>
      <c r="M3565" s="1"/>
      <c r="N3565" s="1" t="s">
        <v>3882</v>
      </c>
    </row>
    <row r="3566" spans="1:14" hidden="1" x14ac:dyDescent="0.35">
      <c r="A3566" s="106">
        <v>43373</v>
      </c>
      <c r="B3566" s="1" t="s">
        <v>1133</v>
      </c>
      <c r="C3566" s="1" t="s">
        <v>3017</v>
      </c>
      <c r="D3566" s="102" t="s">
        <v>2428</v>
      </c>
      <c r="E3566" s="102">
        <v>85</v>
      </c>
      <c r="F3566" s="102" t="s">
        <v>2972</v>
      </c>
      <c r="G3566" s="1">
        <v>7230773.3099999996</v>
      </c>
      <c r="H3566" s="1">
        <v>0</v>
      </c>
      <c r="I3566" s="1">
        <v>0</v>
      </c>
      <c r="J3566" s="1">
        <v>0</v>
      </c>
      <c r="K3566" s="1">
        <v>7230773.3099999996</v>
      </c>
      <c r="L3566" s="1">
        <v>7230.7733099999996</v>
      </c>
      <c r="M3566" s="1"/>
      <c r="N3566" s="1" t="s">
        <v>3882</v>
      </c>
    </row>
    <row r="3567" spans="1:14" hidden="1" x14ac:dyDescent="0.35">
      <c r="A3567" s="106">
        <v>43373</v>
      </c>
      <c r="B3567" s="1" t="s">
        <v>1133</v>
      </c>
      <c r="C3567" s="1" t="s">
        <v>3017</v>
      </c>
      <c r="D3567" s="102" t="s">
        <v>2428</v>
      </c>
      <c r="E3567" s="102">
        <v>1916</v>
      </c>
      <c r="F3567" s="102" t="s">
        <v>3013</v>
      </c>
      <c r="G3567" s="1">
        <v>2503969.86</v>
      </c>
      <c r="H3567" s="1">
        <v>0</v>
      </c>
      <c r="I3567" s="1">
        <v>0</v>
      </c>
      <c r="J3567" s="1">
        <v>0</v>
      </c>
      <c r="K3567" s="1">
        <v>2503969.86</v>
      </c>
      <c r="L3567" s="1">
        <v>2503.9698599999997</v>
      </c>
      <c r="M3567" s="1"/>
      <c r="N3567" s="1" t="s">
        <v>3883</v>
      </c>
    </row>
    <row r="3568" spans="1:14" hidden="1" x14ac:dyDescent="0.35">
      <c r="A3568" s="106">
        <v>43373</v>
      </c>
      <c r="B3568" s="1"/>
      <c r="C3568" s="1" t="s">
        <v>3016</v>
      </c>
      <c r="D3568" s="102" t="s">
        <v>2430</v>
      </c>
      <c r="E3568" s="102">
        <v>86</v>
      </c>
      <c r="F3568" s="102" t="s">
        <v>2431</v>
      </c>
      <c r="G3568" s="1">
        <v>2795565.4</v>
      </c>
      <c r="H3568" s="1">
        <v>391268.39</v>
      </c>
      <c r="I3568" s="1">
        <v>0</v>
      </c>
      <c r="J3568" s="1">
        <v>391268.39</v>
      </c>
      <c r="K3568" s="1">
        <v>3186833.79</v>
      </c>
      <c r="L3568" s="1">
        <v>3186.8337900000001</v>
      </c>
      <c r="M3568" s="1"/>
      <c r="N3568" s="1"/>
    </row>
    <row r="3569" spans="1:14" hidden="1" x14ac:dyDescent="0.35">
      <c r="A3569" s="106">
        <v>43373</v>
      </c>
      <c r="B3569" s="1" t="s">
        <v>1133</v>
      </c>
      <c r="C3569" s="1" t="s">
        <v>3017</v>
      </c>
      <c r="D3569" s="102" t="s">
        <v>2432</v>
      </c>
      <c r="E3569" s="102">
        <v>87</v>
      </c>
      <c r="F3569" s="102" t="s">
        <v>2433</v>
      </c>
      <c r="G3569" s="1">
        <v>797779.9</v>
      </c>
      <c r="H3569" s="1">
        <v>8845.2199999999993</v>
      </c>
      <c r="I3569" s="1">
        <v>0</v>
      </c>
      <c r="J3569" s="1">
        <v>8845.2199999999993</v>
      </c>
      <c r="K3569" s="1">
        <v>806625.12</v>
      </c>
      <c r="L3569" s="1">
        <v>806.62512000000004</v>
      </c>
      <c r="M3569" s="1"/>
      <c r="N3569" s="1" t="s">
        <v>3882</v>
      </c>
    </row>
    <row r="3570" spans="1:14" hidden="1" x14ac:dyDescent="0.35">
      <c r="A3570" s="106">
        <v>43373</v>
      </c>
      <c r="B3570" s="1" t="s">
        <v>1133</v>
      </c>
      <c r="C3570" s="1" t="s">
        <v>3017</v>
      </c>
      <c r="D3570" s="102" t="s">
        <v>2432</v>
      </c>
      <c r="E3570" s="102">
        <v>89</v>
      </c>
      <c r="F3570" s="102" t="s">
        <v>2973</v>
      </c>
      <c r="G3570" s="1">
        <v>1997785.5</v>
      </c>
      <c r="H3570" s="1">
        <v>382423.17</v>
      </c>
      <c r="I3570" s="1">
        <v>0</v>
      </c>
      <c r="J3570" s="1">
        <v>382423.17</v>
      </c>
      <c r="K3570" s="1">
        <v>2380208.67</v>
      </c>
      <c r="L3570" s="1">
        <v>2380.20867</v>
      </c>
      <c r="M3570" s="1"/>
      <c r="N3570" s="1" t="s">
        <v>3882</v>
      </c>
    </row>
    <row r="3571" spans="1:14" hidden="1" x14ac:dyDescent="0.35">
      <c r="A3571" s="106">
        <v>43373</v>
      </c>
      <c r="B3571" s="1"/>
      <c r="C3571" s="1" t="s">
        <v>3016</v>
      </c>
      <c r="D3571" s="102" t="s">
        <v>2434</v>
      </c>
      <c r="E3571" s="102">
        <v>95</v>
      </c>
      <c r="F3571" s="102" t="s">
        <v>2435</v>
      </c>
      <c r="G3571" s="1">
        <v>1283583.1299999999</v>
      </c>
      <c r="H3571" s="1">
        <v>370472.65</v>
      </c>
      <c r="I3571" s="1">
        <v>290801.03999999998</v>
      </c>
      <c r="J3571" s="1">
        <v>79671.610000000044</v>
      </c>
      <c r="K3571" s="1">
        <v>1363254.74</v>
      </c>
      <c r="L3571" s="1">
        <v>1363.2547400000001</v>
      </c>
      <c r="M3571" s="1"/>
      <c r="N3571" s="1"/>
    </row>
    <row r="3572" spans="1:14" hidden="1" x14ac:dyDescent="0.35">
      <c r="A3572" s="106">
        <v>43373</v>
      </c>
      <c r="B3572" s="1" t="s">
        <v>1133</v>
      </c>
      <c r="C3572" s="1" t="s">
        <v>3017</v>
      </c>
      <c r="D3572" s="102" t="s">
        <v>2436</v>
      </c>
      <c r="E3572" s="102">
        <v>96</v>
      </c>
      <c r="F3572" s="102" t="s">
        <v>2440</v>
      </c>
      <c r="G3572" s="1">
        <v>16648.52</v>
      </c>
      <c r="H3572" s="1">
        <v>51786.5</v>
      </c>
      <c r="I3572" s="1">
        <v>51786.5</v>
      </c>
      <c r="J3572" s="1">
        <v>0</v>
      </c>
      <c r="K3572" s="1">
        <v>16648.52</v>
      </c>
      <c r="L3572" s="1">
        <v>16.648520000000001</v>
      </c>
      <c r="M3572" s="1"/>
      <c r="N3572" s="1" t="s">
        <v>3884</v>
      </c>
    </row>
    <row r="3573" spans="1:14" hidden="1" x14ac:dyDescent="0.35">
      <c r="A3573" s="106">
        <v>43373</v>
      </c>
      <c r="B3573" s="1" t="s">
        <v>1133</v>
      </c>
      <c r="C3573" s="1" t="s">
        <v>3017</v>
      </c>
      <c r="D3573" s="102" t="s">
        <v>2436</v>
      </c>
      <c r="E3573" s="102">
        <v>97</v>
      </c>
      <c r="F3573" s="102" t="s">
        <v>2441</v>
      </c>
      <c r="G3573" s="1">
        <v>61676.11</v>
      </c>
      <c r="H3573" s="1">
        <v>239014.53</v>
      </c>
      <c r="I3573" s="1">
        <v>239014.54</v>
      </c>
      <c r="J3573" s="1">
        <v>-1.0000000009313226E-2</v>
      </c>
      <c r="K3573" s="1">
        <v>61676.1</v>
      </c>
      <c r="L3573" s="1">
        <v>61.676099999999998</v>
      </c>
      <c r="M3573" s="1"/>
      <c r="N3573" s="1" t="s">
        <v>503</v>
      </c>
    </row>
    <row r="3574" spans="1:14" hidden="1" x14ac:dyDescent="0.35">
      <c r="A3574" s="106">
        <v>43373</v>
      </c>
      <c r="B3574" s="1" t="s">
        <v>1133</v>
      </c>
      <c r="C3574" s="1" t="s">
        <v>3017</v>
      </c>
      <c r="D3574" s="102" t="s">
        <v>2436</v>
      </c>
      <c r="E3574" s="102">
        <v>98</v>
      </c>
      <c r="F3574" s="102" t="s">
        <v>2439</v>
      </c>
      <c r="G3574" s="1">
        <v>255487.74</v>
      </c>
      <c r="H3574" s="1">
        <v>0</v>
      </c>
      <c r="I3574" s="1">
        <v>0</v>
      </c>
      <c r="J3574" s="1">
        <v>0</v>
      </c>
      <c r="K3574" s="1">
        <v>255487.74</v>
      </c>
      <c r="L3574" s="1">
        <v>255.48774</v>
      </c>
      <c r="M3574" s="1"/>
      <c r="N3574" s="1" t="s">
        <v>3885</v>
      </c>
    </row>
    <row r="3575" spans="1:14" hidden="1" x14ac:dyDescent="0.35">
      <c r="A3575" s="106">
        <v>43373</v>
      </c>
      <c r="B3575" s="1" t="s">
        <v>1133</v>
      </c>
      <c r="C3575" s="1" t="s">
        <v>3017</v>
      </c>
      <c r="D3575" s="102" t="s">
        <v>2436</v>
      </c>
      <c r="E3575" s="102">
        <v>99</v>
      </c>
      <c r="F3575" s="102" t="s">
        <v>2437</v>
      </c>
      <c r="G3575" s="1">
        <v>26180</v>
      </c>
      <c r="H3575" s="1">
        <v>0</v>
      </c>
      <c r="I3575" s="1">
        <v>0</v>
      </c>
      <c r="J3575" s="1">
        <v>0</v>
      </c>
      <c r="K3575" s="1">
        <v>26180</v>
      </c>
      <c r="L3575" s="1">
        <v>26.18</v>
      </c>
      <c r="M3575" s="1"/>
      <c r="N3575" s="1" t="s">
        <v>695</v>
      </c>
    </row>
    <row r="3576" spans="1:14" hidden="1" x14ac:dyDescent="0.35">
      <c r="A3576" s="106">
        <v>43373</v>
      </c>
      <c r="B3576" s="1" t="s">
        <v>1133</v>
      </c>
      <c r="C3576" s="1" t="s">
        <v>3017</v>
      </c>
      <c r="D3576" s="102" t="s">
        <v>2436</v>
      </c>
      <c r="E3576" s="102">
        <v>100</v>
      </c>
      <c r="F3576" s="102" t="s">
        <v>2438</v>
      </c>
      <c r="G3576" s="1">
        <v>456005.33</v>
      </c>
      <c r="H3576" s="1">
        <v>79671.62</v>
      </c>
      <c r="I3576" s="1">
        <v>0</v>
      </c>
      <c r="J3576" s="1">
        <v>79671.62</v>
      </c>
      <c r="K3576" s="1">
        <v>535676.94999999995</v>
      </c>
      <c r="L3576" s="1">
        <v>535.67694999999992</v>
      </c>
      <c r="M3576" s="1"/>
      <c r="N3576" s="1" t="s">
        <v>3883</v>
      </c>
    </row>
    <row r="3577" spans="1:14" hidden="1" x14ac:dyDescent="0.35">
      <c r="A3577" s="106">
        <v>43373</v>
      </c>
      <c r="B3577" s="1" t="s">
        <v>1133</v>
      </c>
      <c r="C3577" s="1" t="s">
        <v>3017</v>
      </c>
      <c r="D3577" s="102" t="s">
        <v>2436</v>
      </c>
      <c r="E3577" s="102">
        <v>101</v>
      </c>
      <c r="F3577" s="102" t="s">
        <v>2429</v>
      </c>
      <c r="G3577" s="1">
        <v>443118.97</v>
      </c>
      <c r="H3577" s="1">
        <v>0</v>
      </c>
      <c r="I3577" s="1">
        <v>0</v>
      </c>
      <c r="J3577" s="1">
        <v>0</v>
      </c>
      <c r="K3577" s="1">
        <v>443118.97</v>
      </c>
      <c r="L3577" s="1">
        <v>443.11896999999999</v>
      </c>
      <c r="M3577" s="1"/>
      <c r="N3577" s="1" t="s">
        <v>3883</v>
      </c>
    </row>
    <row r="3578" spans="1:14" hidden="1" x14ac:dyDescent="0.35">
      <c r="A3578" s="106">
        <v>43373</v>
      </c>
      <c r="B3578" s="1" t="s">
        <v>1133</v>
      </c>
      <c r="C3578" s="1" t="s">
        <v>3017</v>
      </c>
      <c r="D3578" s="102" t="s">
        <v>2436</v>
      </c>
      <c r="E3578" s="102">
        <v>1906</v>
      </c>
      <c r="F3578" s="102" t="s">
        <v>2997</v>
      </c>
      <c r="G3578" s="1">
        <v>5967.44</v>
      </c>
      <c r="H3578" s="1">
        <v>0</v>
      </c>
      <c r="I3578" s="1">
        <v>0</v>
      </c>
      <c r="J3578" s="1">
        <v>0</v>
      </c>
      <c r="K3578" s="1">
        <v>5967.44</v>
      </c>
      <c r="L3578" s="1">
        <v>5.9674399999999999</v>
      </c>
      <c r="M3578" s="1"/>
      <c r="N3578" s="1" t="s">
        <v>1015</v>
      </c>
    </row>
    <row r="3579" spans="1:14" hidden="1" x14ac:dyDescent="0.35">
      <c r="A3579" s="106">
        <v>43373</v>
      </c>
      <c r="B3579" s="1" t="s">
        <v>1133</v>
      </c>
      <c r="C3579" s="1" t="s">
        <v>3017</v>
      </c>
      <c r="D3579" s="102" t="s">
        <v>3002</v>
      </c>
      <c r="E3579" s="102">
        <v>102</v>
      </c>
      <c r="F3579" s="102" t="s">
        <v>2055</v>
      </c>
      <c r="G3579" s="1">
        <v>18499.02</v>
      </c>
      <c r="H3579" s="1">
        <v>0</v>
      </c>
      <c r="I3579" s="1">
        <v>0</v>
      </c>
      <c r="J3579" s="1">
        <v>0</v>
      </c>
      <c r="K3579" s="1">
        <v>18499.02</v>
      </c>
      <c r="L3579" s="1">
        <v>18.499020000000002</v>
      </c>
      <c r="M3579" s="1"/>
      <c r="N3579" s="1" t="s">
        <v>1015</v>
      </c>
    </row>
    <row r="3580" spans="1:14" hidden="1" x14ac:dyDescent="0.35">
      <c r="A3580" s="106">
        <v>43373</v>
      </c>
      <c r="B3580" s="1"/>
      <c r="C3580" s="1" t="s">
        <v>3016</v>
      </c>
      <c r="D3580" s="102" t="s">
        <v>2442</v>
      </c>
      <c r="E3580" s="102">
        <v>103</v>
      </c>
      <c r="F3580" s="102" t="s">
        <v>2443</v>
      </c>
      <c r="G3580" s="1">
        <v>1536666.79</v>
      </c>
      <c r="H3580" s="1">
        <v>5235.3999999999996</v>
      </c>
      <c r="I3580" s="1">
        <v>82622.36</v>
      </c>
      <c r="J3580" s="1">
        <v>-77386.960000000006</v>
      </c>
      <c r="K3580" s="1">
        <v>1459279.83</v>
      </c>
      <c r="L3580" s="1">
        <v>1459.2798300000002</v>
      </c>
      <c r="M3580" s="1"/>
      <c r="N3580" s="1"/>
    </row>
    <row r="3581" spans="1:14" hidden="1" x14ac:dyDescent="0.35">
      <c r="A3581" s="106">
        <v>43373</v>
      </c>
      <c r="B3581" s="1"/>
      <c r="C3581" s="1" t="s">
        <v>3016</v>
      </c>
      <c r="D3581" s="102" t="s">
        <v>2444</v>
      </c>
      <c r="E3581" s="102">
        <v>104</v>
      </c>
      <c r="F3581" s="102" t="s">
        <v>2443</v>
      </c>
      <c r="G3581" s="1">
        <v>1536666.79</v>
      </c>
      <c r="H3581" s="1">
        <v>5235.3999999999996</v>
      </c>
      <c r="I3581" s="1">
        <v>82622.36</v>
      </c>
      <c r="J3581" s="1">
        <v>-77386.960000000006</v>
      </c>
      <c r="K3581" s="1">
        <v>1459279.83</v>
      </c>
      <c r="L3581" s="1">
        <v>1459.2798300000002</v>
      </c>
      <c r="M3581" s="1"/>
      <c r="N3581" s="1"/>
    </row>
    <row r="3582" spans="1:14" hidden="1" x14ac:dyDescent="0.35">
      <c r="A3582" s="106">
        <v>43373</v>
      </c>
      <c r="B3582" s="1" t="s">
        <v>1133</v>
      </c>
      <c r="C3582" s="1" t="s">
        <v>3017</v>
      </c>
      <c r="D3582" s="102" t="s">
        <v>2445</v>
      </c>
      <c r="E3582" s="102">
        <v>110</v>
      </c>
      <c r="F3582" s="102" t="s">
        <v>2446</v>
      </c>
      <c r="G3582" s="1">
        <v>444587.64</v>
      </c>
      <c r="H3582" s="1">
        <v>0</v>
      </c>
      <c r="I3582" s="1">
        <v>0</v>
      </c>
      <c r="J3582" s="1">
        <v>0</v>
      </c>
      <c r="K3582" s="1">
        <v>444587.64</v>
      </c>
      <c r="L3582" s="1">
        <v>444.58764000000002</v>
      </c>
      <c r="M3582" s="1"/>
      <c r="N3582" s="1" t="s">
        <v>1015</v>
      </c>
    </row>
    <row r="3583" spans="1:14" hidden="1" x14ac:dyDescent="0.35">
      <c r="A3583" s="106">
        <v>43373</v>
      </c>
      <c r="B3583" s="1"/>
      <c r="C3583" s="1" t="s">
        <v>3016</v>
      </c>
      <c r="D3583" s="102" t="s">
        <v>2447</v>
      </c>
      <c r="E3583" s="102">
        <v>111</v>
      </c>
      <c r="F3583" s="102" t="s">
        <v>2448</v>
      </c>
      <c r="G3583" s="1">
        <v>1092079.1499999999</v>
      </c>
      <c r="H3583" s="1">
        <v>5235.3999999999996</v>
      </c>
      <c r="I3583" s="1">
        <v>82622.36</v>
      </c>
      <c r="J3583" s="1">
        <v>-77386.960000000006</v>
      </c>
      <c r="K3583" s="1">
        <v>1014692.19</v>
      </c>
      <c r="L3583" s="1">
        <v>1014.69219</v>
      </c>
      <c r="M3583" s="1"/>
      <c r="N3583" s="1"/>
    </row>
    <row r="3584" spans="1:14" hidden="1" x14ac:dyDescent="0.35">
      <c r="A3584" s="106">
        <v>43373</v>
      </c>
      <c r="B3584" s="1" t="s">
        <v>1132</v>
      </c>
      <c r="C3584" s="1" t="s">
        <v>3017</v>
      </c>
      <c r="D3584" s="102" t="s">
        <v>2447</v>
      </c>
      <c r="E3584" s="102">
        <v>112</v>
      </c>
      <c r="F3584" s="102" t="s">
        <v>2071</v>
      </c>
      <c r="G3584" s="1">
        <v>933663.15</v>
      </c>
      <c r="H3584" s="1">
        <v>5235.3999999999996</v>
      </c>
      <c r="I3584" s="1">
        <v>2324.06</v>
      </c>
      <c r="J3584" s="1">
        <v>2911.3399999999997</v>
      </c>
      <c r="K3584" s="1">
        <v>936574.49</v>
      </c>
      <c r="L3584" s="1">
        <v>936.57448999999997</v>
      </c>
      <c r="M3584" s="1"/>
      <c r="N3584" s="1" t="s">
        <v>3879</v>
      </c>
    </row>
    <row r="3585" spans="1:14" hidden="1" x14ac:dyDescent="0.35">
      <c r="A3585" s="106">
        <v>43373</v>
      </c>
      <c r="B3585" s="1" t="s">
        <v>1132</v>
      </c>
      <c r="C3585" s="1" t="s">
        <v>3017</v>
      </c>
      <c r="D3585" s="102" t="s">
        <v>2447</v>
      </c>
      <c r="E3585" s="102">
        <v>113</v>
      </c>
      <c r="F3585" s="102" t="s">
        <v>2072</v>
      </c>
      <c r="G3585" s="1">
        <v>78117.7</v>
      </c>
      <c r="H3585" s="1">
        <v>0</v>
      </c>
      <c r="I3585" s="1">
        <v>0</v>
      </c>
      <c r="J3585" s="1">
        <v>0</v>
      </c>
      <c r="K3585" s="1">
        <v>78117.7</v>
      </c>
      <c r="L3585" s="1">
        <v>78.117699999999999</v>
      </c>
      <c r="M3585" s="1"/>
      <c r="N3585" s="1" t="s">
        <v>3881</v>
      </c>
    </row>
    <row r="3586" spans="1:14" hidden="1" x14ac:dyDescent="0.35">
      <c r="A3586" s="106">
        <v>43373</v>
      </c>
      <c r="B3586" s="1" t="s">
        <v>1132</v>
      </c>
      <c r="C3586" s="1" t="s">
        <v>3017</v>
      </c>
      <c r="D3586" s="102" t="s">
        <v>2447</v>
      </c>
      <c r="E3586" s="102">
        <v>114</v>
      </c>
      <c r="F3586" s="102" t="s">
        <v>2074</v>
      </c>
      <c r="G3586" s="1">
        <v>80298.3</v>
      </c>
      <c r="H3586" s="1">
        <v>0</v>
      </c>
      <c r="I3586" s="1">
        <v>80298.3</v>
      </c>
      <c r="J3586" s="1">
        <v>-80298.3</v>
      </c>
      <c r="K3586" s="1">
        <v>0</v>
      </c>
      <c r="L3586" s="1">
        <v>0</v>
      </c>
      <c r="M3586" s="1"/>
      <c r="N3586" s="1" t="s">
        <v>3881</v>
      </c>
    </row>
    <row r="3587" spans="1:14" hidden="1" x14ac:dyDescent="0.35">
      <c r="A3587" s="106">
        <v>43373</v>
      </c>
      <c r="B3587" s="1"/>
      <c r="C3587" s="1" t="s">
        <v>3016</v>
      </c>
      <c r="D3587" s="102" t="s">
        <v>2449</v>
      </c>
      <c r="E3587" s="102">
        <v>115</v>
      </c>
      <c r="F3587" s="102" t="s">
        <v>2450</v>
      </c>
      <c r="G3587" s="1">
        <v>5010971.07</v>
      </c>
      <c r="H3587" s="1">
        <v>286936.75</v>
      </c>
      <c r="I3587" s="1">
        <v>223945.74</v>
      </c>
      <c r="J3587" s="1">
        <v>62991.010000000009</v>
      </c>
      <c r="K3587" s="1">
        <v>5073962.08</v>
      </c>
      <c r="L3587" s="1">
        <v>5073.9620800000002</v>
      </c>
      <c r="M3587" s="1"/>
      <c r="N3587" s="1"/>
    </row>
    <row r="3588" spans="1:14" hidden="1" x14ac:dyDescent="0.35">
      <c r="A3588" s="106">
        <v>43373</v>
      </c>
      <c r="B3588" s="1"/>
      <c r="C3588" s="1" t="s">
        <v>3016</v>
      </c>
      <c r="D3588" s="102" t="s">
        <v>2900</v>
      </c>
      <c r="E3588" s="102">
        <v>116</v>
      </c>
      <c r="F3588" s="102" t="s">
        <v>2901</v>
      </c>
      <c r="G3588" s="1">
        <v>922799.82</v>
      </c>
      <c r="H3588" s="1">
        <v>286936.75</v>
      </c>
      <c r="I3588" s="1">
        <v>223945.74</v>
      </c>
      <c r="J3588" s="1">
        <v>62991.010000000009</v>
      </c>
      <c r="K3588" s="1">
        <v>985790.83</v>
      </c>
      <c r="L3588" s="1">
        <v>985.79082999999991</v>
      </c>
      <c r="M3588" s="1"/>
      <c r="N3588" s="1"/>
    </row>
    <row r="3589" spans="1:14" hidden="1" x14ac:dyDescent="0.35">
      <c r="A3589" s="106">
        <v>43373</v>
      </c>
      <c r="B3589" s="1"/>
      <c r="C3589" s="1" t="s">
        <v>3016</v>
      </c>
      <c r="D3589" s="102" t="s">
        <v>2451</v>
      </c>
      <c r="E3589" s="102">
        <v>119</v>
      </c>
      <c r="F3589" s="102" t="s">
        <v>2452</v>
      </c>
      <c r="G3589" s="1">
        <v>455.66</v>
      </c>
      <c r="H3589" s="1">
        <v>0</v>
      </c>
      <c r="I3589" s="1">
        <v>0</v>
      </c>
      <c r="J3589" s="1">
        <v>0</v>
      </c>
      <c r="K3589" s="1">
        <v>455.66</v>
      </c>
      <c r="L3589" s="1">
        <v>0.45566000000000001</v>
      </c>
      <c r="M3589" s="1"/>
      <c r="N3589" s="1"/>
    </row>
    <row r="3590" spans="1:14" hidden="1" x14ac:dyDescent="0.35">
      <c r="A3590" s="106">
        <v>43373</v>
      </c>
      <c r="B3590" s="1"/>
      <c r="C3590" s="1" t="s">
        <v>3016</v>
      </c>
      <c r="D3590" s="102" t="s">
        <v>2451</v>
      </c>
      <c r="E3590" s="102">
        <v>121</v>
      </c>
      <c r="F3590" s="102" t="s">
        <v>2453</v>
      </c>
      <c r="G3590" s="1">
        <v>297708.48</v>
      </c>
      <c r="H3590" s="1">
        <v>286936.75</v>
      </c>
      <c r="I3590" s="1">
        <v>223945.74</v>
      </c>
      <c r="J3590" s="1">
        <v>62991.010000000009</v>
      </c>
      <c r="K3590" s="1">
        <v>360699.49</v>
      </c>
      <c r="L3590" s="1">
        <v>360.69948999999997</v>
      </c>
      <c r="M3590" s="1"/>
      <c r="N3590" s="1"/>
    </row>
    <row r="3591" spans="1:14" hidden="1" x14ac:dyDescent="0.35">
      <c r="A3591" s="106">
        <v>43373</v>
      </c>
      <c r="B3591" s="1"/>
      <c r="C3591" s="1" t="s">
        <v>3016</v>
      </c>
      <c r="D3591" s="102" t="s">
        <v>2451</v>
      </c>
      <c r="E3591" s="102">
        <v>131</v>
      </c>
      <c r="F3591" s="102" t="s">
        <v>2066</v>
      </c>
      <c r="G3591" s="1">
        <v>624635.68000000005</v>
      </c>
      <c r="H3591" s="1">
        <v>0</v>
      </c>
      <c r="I3591" s="1">
        <v>0</v>
      </c>
      <c r="J3591" s="1">
        <v>0</v>
      </c>
      <c r="K3591" s="1">
        <v>624635.68000000005</v>
      </c>
      <c r="L3591" s="1">
        <v>624.63568000000009</v>
      </c>
      <c r="M3591" s="1"/>
      <c r="N3591" s="1"/>
    </row>
    <row r="3592" spans="1:14" hidden="1" x14ac:dyDescent="0.35">
      <c r="A3592" s="106">
        <v>43373</v>
      </c>
      <c r="B3592" s="1" t="s">
        <v>1132</v>
      </c>
      <c r="C3592" s="1" t="s">
        <v>3017</v>
      </c>
      <c r="D3592" s="102" t="s">
        <v>2451</v>
      </c>
      <c r="E3592" s="102">
        <v>120</v>
      </c>
      <c r="F3592" s="102" t="s">
        <v>2049</v>
      </c>
      <c r="G3592" s="1">
        <v>455.66</v>
      </c>
      <c r="H3592" s="1">
        <v>0</v>
      </c>
      <c r="I3592" s="1">
        <v>0</v>
      </c>
      <c r="J3592" s="1">
        <v>0</v>
      </c>
      <c r="K3592" s="1">
        <v>455.66</v>
      </c>
      <c r="L3592" s="1">
        <v>0.45566000000000001</v>
      </c>
      <c r="M3592" s="1"/>
      <c r="N3592" s="1" t="s">
        <v>3881</v>
      </c>
    </row>
    <row r="3593" spans="1:14" hidden="1" x14ac:dyDescent="0.35">
      <c r="A3593" s="106">
        <v>43373</v>
      </c>
      <c r="B3593" s="1" t="s">
        <v>1132</v>
      </c>
      <c r="C3593" s="1" t="s">
        <v>3017</v>
      </c>
      <c r="D3593" s="102" t="s">
        <v>2451</v>
      </c>
      <c r="E3593" s="102">
        <v>122</v>
      </c>
      <c r="F3593" s="102" t="s">
        <v>2050</v>
      </c>
      <c r="G3593" s="1">
        <v>259056.45</v>
      </c>
      <c r="H3593" s="1">
        <v>63551.71</v>
      </c>
      <c r="I3593" s="1">
        <v>36351.360000000001</v>
      </c>
      <c r="J3593" s="1">
        <v>27200.35</v>
      </c>
      <c r="K3593" s="1">
        <v>286256.8</v>
      </c>
      <c r="L3593" s="1">
        <v>286.2568</v>
      </c>
      <c r="M3593" s="1"/>
      <c r="N3593" s="1" t="s">
        <v>3879</v>
      </c>
    </row>
    <row r="3594" spans="1:14" hidden="1" x14ac:dyDescent="0.35">
      <c r="A3594" s="106">
        <v>43373</v>
      </c>
      <c r="B3594" s="1" t="s">
        <v>1132</v>
      </c>
      <c r="C3594" s="1" t="s">
        <v>3017</v>
      </c>
      <c r="D3594" s="102" t="s">
        <v>2451</v>
      </c>
      <c r="E3594" s="102">
        <v>123</v>
      </c>
      <c r="F3594" s="102" t="s">
        <v>2051</v>
      </c>
      <c r="G3594" s="1">
        <v>20735.68</v>
      </c>
      <c r="H3594" s="1">
        <v>222899.14</v>
      </c>
      <c r="I3594" s="1">
        <v>187469.85</v>
      </c>
      <c r="J3594" s="1">
        <v>35429.290000000008</v>
      </c>
      <c r="K3594" s="1">
        <v>56164.97</v>
      </c>
      <c r="L3594" s="1">
        <v>56.164970000000004</v>
      </c>
      <c r="M3594" s="1"/>
      <c r="N3594" s="1" t="s">
        <v>3879</v>
      </c>
    </row>
    <row r="3595" spans="1:14" hidden="1" x14ac:dyDescent="0.35">
      <c r="A3595" s="106">
        <v>43373</v>
      </c>
      <c r="B3595" s="1" t="s">
        <v>1132</v>
      </c>
      <c r="C3595" s="1" t="s">
        <v>3017</v>
      </c>
      <c r="D3595" s="102" t="s">
        <v>2451</v>
      </c>
      <c r="E3595" s="102">
        <v>125</v>
      </c>
      <c r="F3595" s="102" t="s">
        <v>2052</v>
      </c>
      <c r="G3595" s="1">
        <v>5880</v>
      </c>
      <c r="H3595" s="1">
        <v>0</v>
      </c>
      <c r="I3595" s="1">
        <v>0</v>
      </c>
      <c r="J3595" s="1">
        <v>0</v>
      </c>
      <c r="K3595" s="1">
        <v>5880</v>
      </c>
      <c r="L3595" s="1">
        <v>5.88</v>
      </c>
      <c r="M3595" s="1"/>
      <c r="N3595" s="1" t="s">
        <v>3879</v>
      </c>
    </row>
    <row r="3596" spans="1:14" hidden="1" x14ac:dyDescent="0.35">
      <c r="A3596" s="106">
        <v>43373</v>
      </c>
      <c r="B3596" s="1" t="s">
        <v>1132</v>
      </c>
      <c r="C3596" s="1" t="s">
        <v>3017</v>
      </c>
      <c r="D3596" s="102" t="s">
        <v>2451</v>
      </c>
      <c r="E3596" s="102">
        <v>126</v>
      </c>
      <c r="F3596" s="102" t="s">
        <v>2053</v>
      </c>
      <c r="G3596" s="1">
        <v>294.22000000000003</v>
      </c>
      <c r="H3596" s="1">
        <v>0</v>
      </c>
      <c r="I3596" s="1">
        <v>0</v>
      </c>
      <c r="J3596" s="1">
        <v>0</v>
      </c>
      <c r="K3596" s="1">
        <v>294.22000000000003</v>
      </c>
      <c r="L3596" s="1">
        <v>0.29422000000000004</v>
      </c>
      <c r="M3596" s="1"/>
      <c r="N3596" s="1" t="s">
        <v>3879</v>
      </c>
    </row>
    <row r="3597" spans="1:14" hidden="1" x14ac:dyDescent="0.35">
      <c r="A3597" s="106">
        <v>43373</v>
      </c>
      <c r="B3597" s="1" t="s">
        <v>1132</v>
      </c>
      <c r="C3597" s="1" t="s">
        <v>3017</v>
      </c>
      <c r="D3597" s="102" t="s">
        <v>2451</v>
      </c>
      <c r="E3597" s="102">
        <v>127</v>
      </c>
      <c r="F3597" s="102" t="s">
        <v>2054</v>
      </c>
      <c r="G3597" s="1">
        <v>11742.13</v>
      </c>
      <c r="H3597" s="1">
        <v>485.9</v>
      </c>
      <c r="I3597" s="1">
        <v>124.53</v>
      </c>
      <c r="J3597" s="1">
        <v>361.37</v>
      </c>
      <c r="K3597" s="1">
        <v>12103.5</v>
      </c>
      <c r="L3597" s="1">
        <v>12.1035</v>
      </c>
      <c r="M3597" s="1"/>
      <c r="N3597" s="1" t="s">
        <v>3879</v>
      </c>
    </row>
    <row r="3598" spans="1:14" hidden="1" x14ac:dyDescent="0.35">
      <c r="A3598" s="106">
        <v>43373</v>
      </c>
      <c r="B3598" s="1" t="s">
        <v>1132</v>
      </c>
      <c r="C3598" s="1" t="s">
        <v>3017</v>
      </c>
      <c r="D3598" s="102" t="s">
        <v>2451</v>
      </c>
      <c r="E3598" s="102">
        <v>132</v>
      </c>
      <c r="F3598" s="102" t="s">
        <v>2067</v>
      </c>
      <c r="G3598" s="1">
        <v>329681.57</v>
      </c>
      <c r="H3598" s="1">
        <v>0</v>
      </c>
      <c r="I3598" s="1">
        <v>0</v>
      </c>
      <c r="J3598" s="1">
        <v>0</v>
      </c>
      <c r="K3598" s="1">
        <v>329681.57</v>
      </c>
      <c r="L3598" s="1">
        <v>329.68157000000002</v>
      </c>
      <c r="M3598" s="1"/>
      <c r="N3598" s="1" t="s">
        <v>3880</v>
      </c>
    </row>
    <row r="3599" spans="1:14" hidden="1" x14ac:dyDescent="0.35">
      <c r="A3599" s="106">
        <v>43373</v>
      </c>
      <c r="B3599" s="1" t="s">
        <v>1132</v>
      </c>
      <c r="C3599" s="1" t="s">
        <v>3017</v>
      </c>
      <c r="D3599" s="102" t="s">
        <v>2451</v>
      </c>
      <c r="E3599" s="102">
        <v>133</v>
      </c>
      <c r="F3599" s="102" t="s">
        <v>2068</v>
      </c>
      <c r="G3599" s="1">
        <v>36420.910000000003</v>
      </c>
      <c r="H3599" s="1">
        <v>0</v>
      </c>
      <c r="I3599" s="1">
        <v>0</v>
      </c>
      <c r="J3599" s="1">
        <v>0</v>
      </c>
      <c r="K3599" s="1">
        <v>36420.910000000003</v>
      </c>
      <c r="L3599" s="1">
        <v>36.420910000000006</v>
      </c>
      <c r="M3599" s="1"/>
      <c r="N3599" s="1" t="s">
        <v>3880</v>
      </c>
    </row>
    <row r="3600" spans="1:14" hidden="1" x14ac:dyDescent="0.35">
      <c r="A3600" s="106">
        <v>43373</v>
      </c>
      <c r="B3600" s="1" t="s">
        <v>1132</v>
      </c>
      <c r="C3600" s="1" t="s">
        <v>3017</v>
      </c>
      <c r="D3600" s="102" t="s">
        <v>2451</v>
      </c>
      <c r="E3600" s="102">
        <v>134</v>
      </c>
      <c r="F3600" s="102" t="s">
        <v>2069</v>
      </c>
      <c r="G3600" s="1">
        <v>49441.29</v>
      </c>
      <c r="H3600" s="1">
        <v>0</v>
      </c>
      <c r="I3600" s="1">
        <v>0</v>
      </c>
      <c r="J3600" s="1">
        <v>0</v>
      </c>
      <c r="K3600" s="1">
        <v>49441.29</v>
      </c>
      <c r="L3600" s="1">
        <v>49.441290000000002</v>
      </c>
      <c r="M3600" s="1"/>
      <c r="N3600" s="1" t="s">
        <v>3880</v>
      </c>
    </row>
    <row r="3601" spans="1:14" hidden="1" x14ac:dyDescent="0.35">
      <c r="A3601" s="106">
        <v>43373</v>
      </c>
      <c r="B3601" s="1" t="s">
        <v>1132</v>
      </c>
      <c r="C3601" s="1" t="s">
        <v>3017</v>
      </c>
      <c r="D3601" s="102" t="s">
        <v>2451</v>
      </c>
      <c r="E3601" s="102">
        <v>135</v>
      </c>
      <c r="F3601" s="102" t="s">
        <v>2070</v>
      </c>
      <c r="G3601" s="1">
        <v>209091.91</v>
      </c>
      <c r="H3601" s="1">
        <v>0</v>
      </c>
      <c r="I3601" s="1">
        <v>0</v>
      </c>
      <c r="J3601" s="1">
        <v>0</v>
      </c>
      <c r="K3601" s="1">
        <v>209091.91</v>
      </c>
      <c r="L3601" s="1">
        <v>209.09191000000001</v>
      </c>
      <c r="M3601" s="1"/>
      <c r="N3601" s="1" t="s">
        <v>3880</v>
      </c>
    </row>
    <row r="3602" spans="1:14" hidden="1" x14ac:dyDescent="0.35">
      <c r="A3602" s="106">
        <v>43373</v>
      </c>
      <c r="B3602" s="1"/>
      <c r="C3602" s="1" t="s">
        <v>3016</v>
      </c>
      <c r="D3602" s="102" t="s">
        <v>2454</v>
      </c>
      <c r="E3602" s="102">
        <v>137</v>
      </c>
      <c r="F3602" s="102" t="s">
        <v>2455</v>
      </c>
      <c r="G3602" s="1">
        <v>4088171.25</v>
      </c>
      <c r="H3602" s="1">
        <v>0</v>
      </c>
      <c r="I3602" s="1">
        <v>0</v>
      </c>
      <c r="J3602" s="1">
        <v>0</v>
      </c>
      <c r="K3602" s="1">
        <v>4088171.25</v>
      </c>
      <c r="L3602" s="1">
        <v>4088.1712499999999</v>
      </c>
      <c r="M3602" s="1"/>
      <c r="N3602" s="1"/>
    </row>
    <row r="3603" spans="1:14" hidden="1" x14ac:dyDescent="0.35">
      <c r="A3603" s="106">
        <v>43373</v>
      </c>
      <c r="B3603" s="1"/>
      <c r="C3603" s="1" t="s">
        <v>3016</v>
      </c>
      <c r="D3603" s="102" t="s">
        <v>2456</v>
      </c>
      <c r="E3603" s="102">
        <v>139</v>
      </c>
      <c r="F3603" s="102" t="s">
        <v>2458</v>
      </c>
      <c r="G3603" s="1">
        <v>4088171.25</v>
      </c>
      <c r="H3603" s="1">
        <v>0</v>
      </c>
      <c r="I3603" s="1">
        <v>0</v>
      </c>
      <c r="J3603" s="1">
        <v>0</v>
      </c>
      <c r="K3603" s="1">
        <v>4088171.25</v>
      </c>
      <c r="L3603" s="1">
        <v>4088.1712499999999</v>
      </c>
      <c r="M3603" s="1"/>
      <c r="N3603" s="1"/>
    </row>
    <row r="3604" spans="1:14" hidden="1" x14ac:dyDescent="0.35">
      <c r="A3604" s="106">
        <v>43373</v>
      </c>
      <c r="B3604" s="1" t="s">
        <v>1131</v>
      </c>
      <c r="C3604" s="1" t="s">
        <v>3017</v>
      </c>
      <c r="D3604" s="102" t="s">
        <v>2456</v>
      </c>
      <c r="E3604" s="102">
        <v>140</v>
      </c>
      <c r="F3604" s="102" t="s">
        <v>2062</v>
      </c>
      <c r="G3604" s="1">
        <v>5858046.7999999998</v>
      </c>
      <c r="H3604" s="1">
        <v>0</v>
      </c>
      <c r="I3604" s="1">
        <v>0</v>
      </c>
      <c r="J3604" s="1">
        <v>0</v>
      </c>
      <c r="K3604" s="1">
        <v>5858046.7999999998</v>
      </c>
      <c r="L3604" s="1">
        <v>5858.0468000000001</v>
      </c>
      <c r="M3604" s="1"/>
      <c r="N3604" s="1"/>
    </row>
    <row r="3605" spans="1:14" hidden="1" x14ac:dyDescent="0.35">
      <c r="A3605" s="106">
        <v>43373</v>
      </c>
      <c r="B3605" s="1" t="s">
        <v>1130</v>
      </c>
      <c r="C3605" s="1" t="s">
        <v>3017</v>
      </c>
      <c r="D3605" s="102" t="s">
        <v>2456</v>
      </c>
      <c r="E3605" s="102">
        <v>142</v>
      </c>
      <c r="F3605" s="102" t="s">
        <v>2063</v>
      </c>
      <c r="G3605" s="1">
        <v>43239.24</v>
      </c>
      <c r="H3605" s="1">
        <v>0</v>
      </c>
      <c r="I3605" s="1">
        <v>0</v>
      </c>
      <c r="J3605" s="1">
        <v>0</v>
      </c>
      <c r="K3605" s="1">
        <v>43239.24</v>
      </c>
      <c r="L3605" s="1">
        <v>43.239239999999995</v>
      </c>
      <c r="M3605" s="1"/>
      <c r="N3605" s="1"/>
    </row>
    <row r="3606" spans="1:14" hidden="1" x14ac:dyDescent="0.35">
      <c r="A3606" s="106">
        <v>43373</v>
      </c>
      <c r="B3606" s="1" t="s">
        <v>1131</v>
      </c>
      <c r="C3606" s="1" t="s">
        <v>3017</v>
      </c>
      <c r="D3606" s="102" t="s">
        <v>2456</v>
      </c>
      <c r="E3606" s="102">
        <v>144</v>
      </c>
      <c r="F3606" s="102" t="s">
        <v>2457</v>
      </c>
      <c r="G3606" s="1">
        <v>-1901286.11</v>
      </c>
      <c r="H3606" s="1">
        <v>0</v>
      </c>
      <c r="I3606" s="1">
        <v>0</v>
      </c>
      <c r="J3606" s="1">
        <v>0</v>
      </c>
      <c r="K3606" s="1">
        <v>-1901286.11</v>
      </c>
      <c r="L3606" s="1">
        <v>-1901.28611</v>
      </c>
      <c r="M3606" s="1"/>
      <c r="N3606" s="1"/>
    </row>
    <row r="3607" spans="1:14" hidden="1" x14ac:dyDescent="0.35">
      <c r="A3607" s="106">
        <v>43373</v>
      </c>
      <c r="B3607" s="1" t="s">
        <v>1132</v>
      </c>
      <c r="C3607" s="1" t="s">
        <v>3017</v>
      </c>
      <c r="D3607" s="102" t="s">
        <v>2456</v>
      </c>
      <c r="E3607" s="102">
        <v>145</v>
      </c>
      <c r="F3607" s="102" t="s">
        <v>2064</v>
      </c>
      <c r="G3607" s="1">
        <v>88171.32</v>
      </c>
      <c r="H3607" s="1">
        <v>0</v>
      </c>
      <c r="I3607" s="1">
        <v>0</v>
      </c>
      <c r="J3607" s="1">
        <v>0</v>
      </c>
      <c r="K3607" s="1">
        <v>88171.32</v>
      </c>
      <c r="L3607" s="1">
        <v>88.171320000000009</v>
      </c>
      <c r="M3607" s="1"/>
      <c r="N3607" s="1" t="s">
        <v>3881</v>
      </c>
    </row>
    <row r="3608" spans="1:14" hidden="1" x14ac:dyDescent="0.35">
      <c r="A3608" s="106">
        <v>43373</v>
      </c>
      <c r="B3608" s="1"/>
      <c r="C3608" s="1" t="s">
        <v>3016</v>
      </c>
      <c r="D3608" s="102" t="s">
        <v>2459</v>
      </c>
      <c r="E3608" s="102">
        <v>158</v>
      </c>
      <c r="F3608" s="102" t="s">
        <v>2460</v>
      </c>
      <c r="G3608" s="1">
        <v>5263124890.6999998</v>
      </c>
      <c r="H3608" s="1">
        <v>2514584.5099999998</v>
      </c>
      <c r="I3608" s="1">
        <v>2824405.07</v>
      </c>
      <c r="J3608" s="1">
        <v>-309820.56000000006</v>
      </c>
      <c r="K3608" s="1">
        <v>5262815070.1400003</v>
      </c>
      <c r="L3608" s="1">
        <v>5262815.0701400004</v>
      </c>
      <c r="M3608" s="1"/>
      <c r="N3608" s="1"/>
    </row>
    <row r="3609" spans="1:14" hidden="1" x14ac:dyDescent="0.35">
      <c r="A3609" s="106">
        <v>43373</v>
      </c>
      <c r="B3609" s="1"/>
      <c r="C3609" s="1" t="s">
        <v>3016</v>
      </c>
      <c r="D3609" s="102" t="s">
        <v>2461</v>
      </c>
      <c r="E3609" s="102">
        <v>162</v>
      </c>
      <c r="F3609" s="102" t="s">
        <v>2462</v>
      </c>
      <c r="G3609" s="1">
        <v>39490431.289999999</v>
      </c>
      <c r="H3609" s="1">
        <v>25167.54</v>
      </c>
      <c r="I3609" s="1">
        <v>0</v>
      </c>
      <c r="J3609" s="1">
        <v>25167.54</v>
      </c>
      <c r="K3609" s="1">
        <v>39515598.829999998</v>
      </c>
      <c r="L3609" s="1">
        <v>39515.598829999995</v>
      </c>
      <c r="M3609" s="1"/>
      <c r="N3609" s="1"/>
    </row>
    <row r="3610" spans="1:14" hidden="1" x14ac:dyDescent="0.35">
      <c r="A3610" s="106">
        <v>43373</v>
      </c>
      <c r="B3610" s="1"/>
      <c r="C3610" s="1" t="s">
        <v>3016</v>
      </c>
      <c r="D3610" s="102" t="s">
        <v>2463</v>
      </c>
      <c r="E3610" s="102">
        <v>200</v>
      </c>
      <c r="F3610" s="102" t="s">
        <v>2075</v>
      </c>
      <c r="G3610" s="1">
        <v>2262805.2400000002</v>
      </c>
      <c r="H3610" s="1">
        <v>6141.22</v>
      </c>
      <c r="I3610" s="1">
        <v>0</v>
      </c>
      <c r="J3610" s="1">
        <v>6141.22</v>
      </c>
      <c r="K3610" s="1">
        <v>2268946.46</v>
      </c>
      <c r="L3610" s="1">
        <v>2268.9464600000001</v>
      </c>
      <c r="M3610" s="1"/>
      <c r="N3610" s="1"/>
    </row>
    <row r="3611" spans="1:14" hidden="1" x14ac:dyDescent="0.35">
      <c r="A3611" s="106">
        <v>43373</v>
      </c>
      <c r="B3611" s="1"/>
      <c r="C3611" s="1" t="s">
        <v>3016</v>
      </c>
      <c r="D3611" s="102" t="s">
        <v>2464</v>
      </c>
      <c r="E3611" s="102">
        <v>201</v>
      </c>
      <c r="F3611" s="102" t="s">
        <v>2076</v>
      </c>
      <c r="G3611" s="1">
        <v>2262805.2400000002</v>
      </c>
      <c r="H3611" s="1">
        <v>6141.22</v>
      </c>
      <c r="I3611" s="1">
        <v>0</v>
      </c>
      <c r="J3611" s="1">
        <v>6141.22</v>
      </c>
      <c r="K3611" s="1">
        <v>2268946.46</v>
      </c>
      <c r="L3611" s="1">
        <v>2268.9464600000001</v>
      </c>
      <c r="M3611" s="1"/>
      <c r="N3611" s="1"/>
    </row>
    <row r="3612" spans="1:14" hidden="1" x14ac:dyDescent="0.35">
      <c r="A3612" s="106">
        <v>43373</v>
      </c>
      <c r="B3612" s="1" t="s">
        <v>1139</v>
      </c>
      <c r="C3612" s="1" t="s">
        <v>3017</v>
      </c>
      <c r="D3612" s="102" t="s">
        <v>2464</v>
      </c>
      <c r="E3612" s="102">
        <v>202</v>
      </c>
      <c r="F3612" s="102" t="s">
        <v>2076</v>
      </c>
      <c r="G3612" s="1">
        <v>2262805.2400000002</v>
      </c>
      <c r="H3612" s="1">
        <v>6141.22</v>
      </c>
      <c r="I3612" s="1">
        <v>0</v>
      </c>
      <c r="J3612" s="1">
        <v>6141.22</v>
      </c>
      <c r="K3612" s="1">
        <v>2268946.46</v>
      </c>
      <c r="L3612" s="1">
        <v>2268.9464600000001</v>
      </c>
      <c r="M3612" s="1"/>
      <c r="N3612" s="1"/>
    </row>
    <row r="3613" spans="1:14" hidden="1" x14ac:dyDescent="0.35">
      <c r="A3613" s="106">
        <v>43373</v>
      </c>
      <c r="B3613" s="1"/>
      <c r="C3613" s="1" t="s">
        <v>3016</v>
      </c>
      <c r="D3613" s="102" t="s">
        <v>2465</v>
      </c>
      <c r="E3613" s="102">
        <v>203</v>
      </c>
      <c r="F3613" s="102" t="s">
        <v>2077</v>
      </c>
      <c r="G3613" s="1">
        <v>19676052.739999998</v>
      </c>
      <c r="H3613" s="1">
        <v>19026.32</v>
      </c>
      <c r="I3613" s="1">
        <v>0</v>
      </c>
      <c r="J3613" s="1">
        <v>19026.32</v>
      </c>
      <c r="K3613" s="1">
        <v>19695079.059999999</v>
      </c>
      <c r="L3613" s="1">
        <v>19695.07906</v>
      </c>
      <c r="M3613" s="1"/>
      <c r="N3613" s="1"/>
    </row>
    <row r="3614" spans="1:14" hidden="1" x14ac:dyDescent="0.35">
      <c r="A3614" s="106">
        <v>43373</v>
      </c>
      <c r="B3614" s="1" t="s">
        <v>1139</v>
      </c>
      <c r="C3614" s="1" t="s">
        <v>3017</v>
      </c>
      <c r="D3614" s="102" t="s">
        <v>2466</v>
      </c>
      <c r="E3614" s="102">
        <v>204</v>
      </c>
      <c r="F3614" s="102" t="s">
        <v>2078</v>
      </c>
      <c r="G3614" s="1">
        <v>19676052.739999998</v>
      </c>
      <c r="H3614" s="1">
        <v>19026.32</v>
      </c>
      <c r="I3614" s="1">
        <v>0</v>
      </c>
      <c r="J3614" s="1">
        <v>19026.32</v>
      </c>
      <c r="K3614" s="1">
        <v>19695079.059999999</v>
      </c>
      <c r="L3614" s="1">
        <v>19695.07906</v>
      </c>
      <c r="M3614" s="1"/>
      <c r="N3614" s="1"/>
    </row>
    <row r="3615" spans="1:14" hidden="1" x14ac:dyDescent="0.35">
      <c r="A3615" s="106">
        <v>43373</v>
      </c>
      <c r="B3615" s="1"/>
      <c r="C3615" s="1" t="s">
        <v>3016</v>
      </c>
      <c r="D3615" s="102" t="s">
        <v>2467</v>
      </c>
      <c r="E3615" s="102">
        <v>205</v>
      </c>
      <c r="F3615" s="102" t="s">
        <v>2079</v>
      </c>
      <c r="G3615" s="1">
        <v>17542139.809999999</v>
      </c>
      <c r="H3615" s="1">
        <v>0</v>
      </c>
      <c r="I3615" s="1">
        <v>0</v>
      </c>
      <c r="J3615" s="1">
        <v>0</v>
      </c>
      <c r="K3615" s="1">
        <v>17542139.809999999</v>
      </c>
      <c r="L3615" s="1">
        <v>17542.139809999997</v>
      </c>
      <c r="M3615" s="1"/>
      <c r="N3615" s="1"/>
    </row>
    <row r="3616" spans="1:14" hidden="1" x14ac:dyDescent="0.35">
      <c r="A3616" s="106">
        <v>43373</v>
      </c>
      <c r="B3616" s="1"/>
      <c r="C3616" s="1" t="s">
        <v>3016</v>
      </c>
      <c r="D3616" s="102" t="s">
        <v>2468</v>
      </c>
      <c r="E3616" s="102">
        <v>206</v>
      </c>
      <c r="F3616" s="102" t="s">
        <v>2079</v>
      </c>
      <c r="G3616" s="1">
        <v>17542139.809999999</v>
      </c>
      <c r="H3616" s="1">
        <v>0</v>
      </c>
      <c r="I3616" s="1">
        <v>0</v>
      </c>
      <c r="J3616" s="1">
        <v>0</v>
      </c>
      <c r="K3616" s="1">
        <v>17542139.809999999</v>
      </c>
      <c r="L3616" s="1">
        <v>17542.139809999997</v>
      </c>
      <c r="M3616" s="1"/>
      <c r="N3616" s="1"/>
    </row>
    <row r="3617" spans="1:14" hidden="1" x14ac:dyDescent="0.35">
      <c r="A3617" s="106">
        <v>43373</v>
      </c>
      <c r="B3617" s="1" t="s">
        <v>1556</v>
      </c>
      <c r="C3617" s="1" t="s">
        <v>3017</v>
      </c>
      <c r="D3617" s="102" t="s">
        <v>2468</v>
      </c>
      <c r="E3617" s="102">
        <v>207</v>
      </c>
      <c r="F3617" s="102" t="s">
        <v>2080</v>
      </c>
      <c r="G3617" s="1">
        <v>179076.71</v>
      </c>
      <c r="H3617" s="1">
        <v>0</v>
      </c>
      <c r="I3617" s="1">
        <v>0</v>
      </c>
      <c r="J3617" s="1">
        <v>0</v>
      </c>
      <c r="K3617" s="1">
        <v>179076.71</v>
      </c>
      <c r="L3617" s="1">
        <v>179.07670999999999</v>
      </c>
      <c r="M3617" s="1"/>
      <c r="N3617" s="1"/>
    </row>
    <row r="3618" spans="1:14" hidden="1" x14ac:dyDescent="0.35">
      <c r="A3618" s="106">
        <v>43373</v>
      </c>
      <c r="B3618" s="1" t="s">
        <v>1556</v>
      </c>
      <c r="C3618" s="1" t="s">
        <v>3017</v>
      </c>
      <c r="D3618" s="102" t="s">
        <v>2468</v>
      </c>
      <c r="E3618" s="102">
        <v>208</v>
      </c>
      <c r="F3618" s="102" t="s">
        <v>2081</v>
      </c>
      <c r="G3618" s="1">
        <v>17363063.100000001</v>
      </c>
      <c r="H3618" s="1">
        <v>0</v>
      </c>
      <c r="I3618" s="1">
        <v>0</v>
      </c>
      <c r="J3618" s="1">
        <v>0</v>
      </c>
      <c r="K3618" s="1">
        <v>17363063.100000001</v>
      </c>
      <c r="L3618" s="1">
        <v>17363.063100000003</v>
      </c>
      <c r="M3618" s="1"/>
      <c r="N3618" s="1"/>
    </row>
    <row r="3619" spans="1:14" hidden="1" x14ac:dyDescent="0.35">
      <c r="A3619" s="106">
        <v>43373</v>
      </c>
      <c r="B3619" s="1"/>
      <c r="C3619" s="1" t="s">
        <v>3016</v>
      </c>
      <c r="D3619" s="102" t="s">
        <v>2902</v>
      </c>
      <c r="E3619" s="102">
        <v>209</v>
      </c>
      <c r="F3619" s="102" t="s">
        <v>2540</v>
      </c>
      <c r="G3619" s="1">
        <v>9433.5</v>
      </c>
      <c r="H3619" s="1">
        <v>0</v>
      </c>
      <c r="I3619" s="1">
        <v>0</v>
      </c>
      <c r="J3619" s="1">
        <v>0</v>
      </c>
      <c r="K3619" s="1">
        <v>9433.5</v>
      </c>
      <c r="L3619" s="1">
        <v>9.4335000000000004</v>
      </c>
      <c r="M3619" s="1"/>
      <c r="N3619" s="1"/>
    </row>
    <row r="3620" spans="1:14" hidden="1" x14ac:dyDescent="0.35">
      <c r="A3620" s="106">
        <v>43373</v>
      </c>
      <c r="B3620" s="1"/>
      <c r="C3620" s="1" t="s">
        <v>3016</v>
      </c>
      <c r="D3620" s="102" t="s">
        <v>2469</v>
      </c>
      <c r="E3620" s="102">
        <v>210</v>
      </c>
      <c r="F3620" s="102" t="s">
        <v>2082</v>
      </c>
      <c r="G3620" s="1">
        <v>9433.5</v>
      </c>
      <c r="H3620" s="1">
        <v>0</v>
      </c>
      <c r="I3620" s="1">
        <v>0</v>
      </c>
      <c r="J3620" s="1">
        <v>0</v>
      </c>
      <c r="K3620" s="1">
        <v>9433.5</v>
      </c>
      <c r="L3620" s="1">
        <v>9.4335000000000004</v>
      </c>
      <c r="M3620" s="1"/>
      <c r="N3620" s="1"/>
    </row>
    <row r="3621" spans="1:14" hidden="1" x14ac:dyDescent="0.35">
      <c r="A3621" s="106">
        <v>43373</v>
      </c>
      <c r="B3621" s="1" t="s">
        <v>1141</v>
      </c>
      <c r="C3621" s="1" t="s">
        <v>3017</v>
      </c>
      <c r="D3621" s="102" t="s">
        <v>2469</v>
      </c>
      <c r="E3621" s="102">
        <v>211</v>
      </c>
      <c r="F3621" s="102" t="s">
        <v>2083</v>
      </c>
      <c r="G3621" s="1">
        <v>9433.5</v>
      </c>
      <c r="H3621" s="1">
        <v>0</v>
      </c>
      <c r="I3621" s="1">
        <v>0</v>
      </c>
      <c r="J3621" s="1">
        <v>0</v>
      </c>
      <c r="K3621" s="1">
        <v>9433.5</v>
      </c>
      <c r="L3621" s="1">
        <v>9.4335000000000004</v>
      </c>
      <c r="M3621" s="1"/>
      <c r="N3621" s="1"/>
    </row>
    <row r="3622" spans="1:14" hidden="1" x14ac:dyDescent="0.35">
      <c r="A3622" s="106">
        <v>43373</v>
      </c>
      <c r="B3622" s="1"/>
      <c r="C3622" s="1" t="s">
        <v>3016</v>
      </c>
      <c r="D3622" s="102" t="s">
        <v>2470</v>
      </c>
      <c r="E3622" s="102">
        <v>212</v>
      </c>
      <c r="F3622" s="102" t="s">
        <v>2471</v>
      </c>
      <c r="G3622" s="1">
        <v>37574.050000000003</v>
      </c>
      <c r="H3622" s="1">
        <v>0</v>
      </c>
      <c r="I3622" s="1">
        <v>0</v>
      </c>
      <c r="J3622" s="1">
        <v>0</v>
      </c>
      <c r="K3622" s="1">
        <v>37574.050000000003</v>
      </c>
      <c r="L3622" s="1">
        <v>37.57405</v>
      </c>
      <c r="M3622" s="1"/>
      <c r="N3622" s="1"/>
    </row>
    <row r="3623" spans="1:14" hidden="1" x14ac:dyDescent="0.35">
      <c r="A3623" s="106">
        <v>43373</v>
      </c>
      <c r="B3623" s="1"/>
      <c r="C3623" s="1" t="s">
        <v>3016</v>
      </c>
      <c r="D3623" s="102" t="s">
        <v>2472</v>
      </c>
      <c r="E3623" s="102">
        <v>219</v>
      </c>
      <c r="F3623" s="102" t="s">
        <v>2473</v>
      </c>
      <c r="G3623" s="1">
        <v>-3215678.4</v>
      </c>
      <c r="H3623" s="1">
        <v>0</v>
      </c>
      <c r="I3623" s="1">
        <v>0</v>
      </c>
      <c r="J3623" s="1">
        <v>0</v>
      </c>
      <c r="K3623" s="1">
        <v>-3215678.4</v>
      </c>
      <c r="L3623" s="1">
        <v>-3215.6783999999998</v>
      </c>
      <c r="M3623" s="1"/>
      <c r="N3623" s="1"/>
    </row>
    <row r="3624" spans="1:14" hidden="1" x14ac:dyDescent="0.35">
      <c r="A3624" s="106">
        <v>43373</v>
      </c>
      <c r="B3624" s="1" t="s">
        <v>3846</v>
      </c>
      <c r="C3624" s="1" t="s">
        <v>3017</v>
      </c>
      <c r="D3624" s="102" t="s">
        <v>2474</v>
      </c>
      <c r="E3624" s="102">
        <v>220</v>
      </c>
      <c r="F3624" s="102" t="s">
        <v>2475</v>
      </c>
      <c r="G3624" s="1">
        <v>-3215678.4</v>
      </c>
      <c r="H3624" s="1">
        <v>0</v>
      </c>
      <c r="I3624" s="1">
        <v>0</v>
      </c>
      <c r="J3624" s="1">
        <v>0</v>
      </c>
      <c r="K3624" s="1">
        <v>-3215678.4</v>
      </c>
      <c r="L3624" s="1">
        <v>-3215.6783999999998</v>
      </c>
      <c r="M3624" s="1"/>
      <c r="N3624" s="1"/>
    </row>
    <row r="3625" spans="1:14" hidden="1" x14ac:dyDescent="0.35">
      <c r="A3625" s="106">
        <v>43373</v>
      </c>
      <c r="B3625" s="1"/>
      <c r="C3625" s="1" t="s">
        <v>3016</v>
      </c>
      <c r="D3625" s="102" t="s">
        <v>2476</v>
      </c>
      <c r="E3625" s="102">
        <v>222</v>
      </c>
      <c r="F3625" s="102" t="s">
        <v>2084</v>
      </c>
      <c r="G3625" s="1">
        <v>36414.07</v>
      </c>
      <c r="H3625" s="1">
        <v>0</v>
      </c>
      <c r="I3625" s="1">
        <v>0</v>
      </c>
      <c r="J3625" s="1">
        <v>0</v>
      </c>
      <c r="K3625" s="1">
        <v>36414.07</v>
      </c>
      <c r="L3625" s="1">
        <v>36.414070000000002</v>
      </c>
      <c r="M3625" s="1"/>
      <c r="N3625" s="1"/>
    </row>
    <row r="3626" spans="1:14" hidden="1" x14ac:dyDescent="0.35">
      <c r="A3626" s="106">
        <v>43373</v>
      </c>
      <c r="B3626" s="1" t="s">
        <v>3846</v>
      </c>
      <c r="C3626" s="1" t="s">
        <v>3017</v>
      </c>
      <c r="D3626" s="102" t="s">
        <v>2477</v>
      </c>
      <c r="E3626" s="102">
        <v>223</v>
      </c>
      <c r="F3626" s="102" t="s">
        <v>2085</v>
      </c>
      <c r="G3626" s="1">
        <v>18164.060000000001</v>
      </c>
      <c r="H3626" s="1">
        <v>0</v>
      </c>
      <c r="I3626" s="1">
        <v>0</v>
      </c>
      <c r="J3626" s="1">
        <v>0</v>
      </c>
      <c r="K3626" s="1">
        <v>18164.060000000001</v>
      </c>
      <c r="L3626" s="1">
        <v>18.164060000000003</v>
      </c>
      <c r="M3626" s="1"/>
      <c r="N3626" s="1"/>
    </row>
    <row r="3627" spans="1:14" hidden="1" x14ac:dyDescent="0.35">
      <c r="A3627" s="106">
        <v>43373</v>
      </c>
      <c r="B3627" s="1" t="s">
        <v>3846</v>
      </c>
      <c r="C3627" s="1" t="s">
        <v>3017</v>
      </c>
      <c r="D3627" s="102" t="s">
        <v>2477</v>
      </c>
      <c r="E3627" s="102">
        <v>224</v>
      </c>
      <c r="F3627" s="102" t="s">
        <v>2086</v>
      </c>
      <c r="G3627" s="1">
        <v>18250.009999999998</v>
      </c>
      <c r="H3627" s="1">
        <v>0</v>
      </c>
      <c r="I3627" s="1">
        <v>0</v>
      </c>
      <c r="J3627" s="1">
        <v>0</v>
      </c>
      <c r="K3627" s="1">
        <v>18250.009999999998</v>
      </c>
      <c r="L3627" s="1">
        <v>18.25001</v>
      </c>
      <c r="M3627" s="1"/>
      <c r="N3627" s="1"/>
    </row>
    <row r="3628" spans="1:14" hidden="1" x14ac:dyDescent="0.35">
      <c r="A3628" s="106">
        <v>43373</v>
      </c>
      <c r="B3628" s="1"/>
      <c r="C3628" s="1" t="s">
        <v>3016</v>
      </c>
      <c r="D3628" s="102" t="s">
        <v>2478</v>
      </c>
      <c r="E3628" s="102">
        <v>225</v>
      </c>
      <c r="F3628" s="102" t="s">
        <v>2087</v>
      </c>
      <c r="G3628" s="1">
        <v>3216838.38</v>
      </c>
      <c r="H3628" s="1">
        <v>0</v>
      </c>
      <c r="I3628" s="1">
        <v>0</v>
      </c>
      <c r="J3628" s="1">
        <v>0</v>
      </c>
      <c r="K3628" s="1">
        <v>3216838.38</v>
      </c>
      <c r="L3628" s="1">
        <v>3216.8383799999997</v>
      </c>
      <c r="M3628" s="1"/>
      <c r="N3628" s="1"/>
    </row>
    <row r="3629" spans="1:14" hidden="1" x14ac:dyDescent="0.35">
      <c r="A3629" s="106">
        <v>43373</v>
      </c>
      <c r="B3629" s="1" t="s">
        <v>3846</v>
      </c>
      <c r="C3629" s="1" t="s">
        <v>3017</v>
      </c>
      <c r="D3629" s="102" t="s">
        <v>2479</v>
      </c>
      <c r="E3629" s="102">
        <v>226</v>
      </c>
      <c r="F3629" s="102" t="s">
        <v>2088</v>
      </c>
      <c r="G3629" s="1">
        <v>3216418.22</v>
      </c>
      <c r="H3629" s="1">
        <v>0</v>
      </c>
      <c r="I3629" s="1">
        <v>0</v>
      </c>
      <c r="J3629" s="1">
        <v>0</v>
      </c>
      <c r="K3629" s="1">
        <v>3216418.22</v>
      </c>
      <c r="L3629" s="1">
        <v>3216.41822</v>
      </c>
      <c r="M3629" s="1"/>
      <c r="N3629" s="1"/>
    </row>
    <row r="3630" spans="1:14" hidden="1" x14ac:dyDescent="0.35">
      <c r="A3630" s="106">
        <v>43373</v>
      </c>
      <c r="B3630" s="1" t="s">
        <v>3846</v>
      </c>
      <c r="C3630" s="1" t="s">
        <v>3017</v>
      </c>
      <c r="D3630" s="102" t="s">
        <v>2479</v>
      </c>
      <c r="E3630" s="102">
        <v>227</v>
      </c>
      <c r="F3630" s="102" t="s">
        <v>2089</v>
      </c>
      <c r="G3630" s="1">
        <v>420.16</v>
      </c>
      <c r="H3630" s="1">
        <v>0</v>
      </c>
      <c r="I3630" s="1">
        <v>0</v>
      </c>
      <c r="J3630" s="1">
        <v>0</v>
      </c>
      <c r="K3630" s="1">
        <v>420.16</v>
      </c>
      <c r="L3630" s="1">
        <v>0.42016000000000003</v>
      </c>
      <c r="M3630" s="1"/>
      <c r="N3630" s="1"/>
    </row>
    <row r="3631" spans="1:14" hidden="1" x14ac:dyDescent="0.35">
      <c r="A3631" s="106">
        <v>43373</v>
      </c>
      <c r="B3631" s="1"/>
      <c r="C3631" s="1" t="s">
        <v>3016</v>
      </c>
      <c r="D3631" s="102" t="s">
        <v>2480</v>
      </c>
      <c r="E3631" s="102">
        <v>228</v>
      </c>
      <c r="F3631" s="102" t="s">
        <v>2481</v>
      </c>
      <c r="G3631" s="1">
        <v>5175858001.2399998</v>
      </c>
      <c r="H3631" s="1">
        <v>2465688.63</v>
      </c>
      <c r="I3631" s="1">
        <v>2582000.48</v>
      </c>
      <c r="J3631" s="1">
        <v>-116311.85000000009</v>
      </c>
      <c r="K3631" s="1">
        <v>5175741689.3900003</v>
      </c>
      <c r="L3631" s="1">
        <v>5175741.68939</v>
      </c>
      <c r="M3631" s="1"/>
      <c r="N3631" s="1"/>
    </row>
    <row r="3632" spans="1:14" hidden="1" x14ac:dyDescent="0.35">
      <c r="A3632" s="106">
        <v>43373</v>
      </c>
      <c r="B3632" s="1"/>
      <c r="C3632" s="1" t="s">
        <v>3016</v>
      </c>
      <c r="D3632" s="102" t="s">
        <v>2482</v>
      </c>
      <c r="E3632" s="102">
        <v>229</v>
      </c>
      <c r="F3632" s="102" t="s">
        <v>2483</v>
      </c>
      <c r="G3632" s="1">
        <v>1026128448.78</v>
      </c>
      <c r="H3632" s="1">
        <v>0</v>
      </c>
      <c r="I3632" s="1">
        <v>0</v>
      </c>
      <c r="J3632" s="1">
        <v>0</v>
      </c>
      <c r="K3632" s="1">
        <v>1026128448.78</v>
      </c>
      <c r="L3632" s="1">
        <v>1026128.44878</v>
      </c>
      <c r="M3632" s="1"/>
      <c r="N3632" s="1"/>
    </row>
    <row r="3633" spans="1:14" hidden="1" x14ac:dyDescent="0.35">
      <c r="A3633" s="106">
        <v>43373</v>
      </c>
      <c r="B3633" s="1" t="s">
        <v>1144</v>
      </c>
      <c r="C3633" s="1" t="s">
        <v>3017</v>
      </c>
      <c r="D3633" s="102" t="s">
        <v>2484</v>
      </c>
      <c r="E3633" s="102">
        <v>236</v>
      </c>
      <c r="F3633" s="102" t="s">
        <v>2485</v>
      </c>
      <c r="G3633" s="1">
        <v>1026128448.78</v>
      </c>
      <c r="H3633" s="1">
        <v>0</v>
      </c>
      <c r="I3633" s="1">
        <v>0</v>
      </c>
      <c r="J3633" s="1">
        <v>0</v>
      </c>
      <c r="K3633" s="1">
        <v>1026128448.78</v>
      </c>
      <c r="L3633" s="1">
        <v>1026128.44878</v>
      </c>
      <c r="M3633" s="1"/>
      <c r="N3633" s="1" t="s">
        <v>998</v>
      </c>
    </row>
    <row r="3634" spans="1:14" hidden="1" x14ac:dyDescent="0.35">
      <c r="A3634" s="106">
        <v>43373</v>
      </c>
      <c r="B3634" s="1"/>
      <c r="C3634" s="1" t="s">
        <v>3016</v>
      </c>
      <c r="D3634" s="102" t="s">
        <v>2486</v>
      </c>
      <c r="E3634" s="102">
        <v>295</v>
      </c>
      <c r="F3634" s="102" t="s">
        <v>2487</v>
      </c>
      <c r="G3634" s="1">
        <v>494214371.89999998</v>
      </c>
      <c r="H3634" s="1">
        <v>0</v>
      </c>
      <c r="I3634" s="1">
        <v>0</v>
      </c>
      <c r="J3634" s="1">
        <v>0</v>
      </c>
      <c r="K3634" s="1">
        <v>494214371.89999998</v>
      </c>
      <c r="L3634" s="1">
        <v>494214.37189999997</v>
      </c>
      <c r="M3634" s="1"/>
      <c r="N3634" s="1"/>
    </row>
    <row r="3635" spans="1:14" hidden="1" x14ac:dyDescent="0.35">
      <c r="A3635" s="106">
        <v>43373</v>
      </c>
      <c r="B3635" s="1" t="s">
        <v>1144</v>
      </c>
      <c r="C3635" s="1" t="s">
        <v>3017</v>
      </c>
      <c r="D3635" s="102" t="s">
        <v>2488</v>
      </c>
      <c r="E3635" s="102">
        <v>296</v>
      </c>
      <c r="F3635" s="102" t="s">
        <v>2062</v>
      </c>
      <c r="G3635" s="1">
        <v>158058666.28</v>
      </c>
      <c r="H3635" s="1">
        <v>0</v>
      </c>
      <c r="I3635" s="1">
        <v>0</v>
      </c>
      <c r="J3635" s="1">
        <v>0</v>
      </c>
      <c r="K3635" s="1">
        <v>158058666.28</v>
      </c>
      <c r="L3635" s="1">
        <v>158058.66628</v>
      </c>
      <c r="M3635" s="1"/>
      <c r="N3635" s="1" t="s">
        <v>160</v>
      </c>
    </row>
    <row r="3636" spans="1:14" hidden="1" x14ac:dyDescent="0.35">
      <c r="A3636" s="106">
        <v>43373</v>
      </c>
      <c r="B3636" s="1" t="s">
        <v>1144</v>
      </c>
      <c r="C3636" s="1" t="s">
        <v>3017</v>
      </c>
      <c r="D3636" s="102" t="s">
        <v>2488</v>
      </c>
      <c r="E3636" s="102">
        <v>297</v>
      </c>
      <c r="F3636" s="102" t="s">
        <v>2492</v>
      </c>
      <c r="G3636" s="1">
        <v>325827201.25999999</v>
      </c>
      <c r="H3636" s="1">
        <v>0</v>
      </c>
      <c r="I3636" s="1">
        <v>0</v>
      </c>
      <c r="J3636" s="1">
        <v>0</v>
      </c>
      <c r="K3636" s="1">
        <v>325827201.25999999</v>
      </c>
      <c r="L3636" s="1">
        <v>325827.20126</v>
      </c>
      <c r="M3636" s="1"/>
      <c r="N3636" s="1" t="s">
        <v>1278</v>
      </c>
    </row>
    <row r="3637" spans="1:14" hidden="1" x14ac:dyDescent="0.35">
      <c r="A3637" s="106">
        <v>43373</v>
      </c>
      <c r="B3637" s="1" t="s">
        <v>1144</v>
      </c>
      <c r="C3637" s="1" t="s">
        <v>3017</v>
      </c>
      <c r="D3637" s="102" t="s">
        <v>2488</v>
      </c>
      <c r="E3637" s="102">
        <v>298</v>
      </c>
      <c r="F3637" s="102" t="s">
        <v>2493</v>
      </c>
      <c r="G3637" s="1">
        <v>2620804.79</v>
      </c>
      <c r="H3637" s="1">
        <v>0</v>
      </c>
      <c r="I3637" s="1">
        <v>0</v>
      </c>
      <c r="J3637" s="1">
        <v>0</v>
      </c>
      <c r="K3637" s="1">
        <v>2620804.79</v>
      </c>
      <c r="L3637" s="1">
        <v>2620.8047900000001</v>
      </c>
      <c r="M3637" s="1"/>
      <c r="N3637" s="1" t="s">
        <v>1283</v>
      </c>
    </row>
    <row r="3638" spans="1:14" hidden="1" x14ac:dyDescent="0.35">
      <c r="A3638" s="106">
        <v>43373</v>
      </c>
      <c r="B3638" s="1" t="s">
        <v>1144</v>
      </c>
      <c r="C3638" s="1" t="s">
        <v>3017</v>
      </c>
      <c r="D3638" s="102" t="s">
        <v>2488</v>
      </c>
      <c r="E3638" s="102">
        <v>299</v>
      </c>
      <c r="F3638" s="102" t="s">
        <v>2491</v>
      </c>
      <c r="G3638" s="1">
        <v>1738385.14</v>
      </c>
      <c r="H3638" s="1">
        <v>0</v>
      </c>
      <c r="I3638" s="1">
        <v>0</v>
      </c>
      <c r="J3638" s="1">
        <v>0</v>
      </c>
      <c r="K3638" s="1">
        <v>1738385.14</v>
      </c>
      <c r="L3638" s="1">
        <v>1738.3851399999999</v>
      </c>
      <c r="M3638" s="1"/>
      <c r="N3638" s="1" t="s">
        <v>1279</v>
      </c>
    </row>
    <row r="3639" spans="1:14" hidden="1" x14ac:dyDescent="0.35">
      <c r="A3639" s="106">
        <v>43373</v>
      </c>
      <c r="B3639" s="1" t="s">
        <v>1144</v>
      </c>
      <c r="C3639" s="1" t="s">
        <v>3017</v>
      </c>
      <c r="D3639" s="102" t="s">
        <v>2488</v>
      </c>
      <c r="E3639" s="102">
        <v>300</v>
      </c>
      <c r="F3639" s="102" t="s">
        <v>2489</v>
      </c>
      <c r="G3639" s="1">
        <v>1267169.8899999999</v>
      </c>
      <c r="H3639" s="1">
        <v>0</v>
      </c>
      <c r="I3639" s="1">
        <v>0</v>
      </c>
      <c r="J3639" s="1">
        <v>0</v>
      </c>
      <c r="K3639" s="1">
        <v>1267169.8899999999</v>
      </c>
      <c r="L3639" s="1">
        <v>1267.1698899999999</v>
      </c>
      <c r="M3639" s="1"/>
      <c r="N3639" s="1" t="s">
        <v>1282</v>
      </c>
    </row>
    <row r="3640" spans="1:14" hidden="1" x14ac:dyDescent="0.35">
      <c r="A3640" s="106">
        <v>43373</v>
      </c>
      <c r="B3640" s="1" t="s">
        <v>1144</v>
      </c>
      <c r="C3640" s="1" t="s">
        <v>3017</v>
      </c>
      <c r="D3640" s="102" t="s">
        <v>2488</v>
      </c>
      <c r="E3640" s="102">
        <v>302</v>
      </c>
      <c r="F3640" s="102" t="s">
        <v>2490</v>
      </c>
      <c r="G3640" s="1">
        <v>4406457.83</v>
      </c>
      <c r="H3640" s="1">
        <v>0</v>
      </c>
      <c r="I3640" s="1">
        <v>0</v>
      </c>
      <c r="J3640" s="1">
        <v>0</v>
      </c>
      <c r="K3640" s="1">
        <v>4406457.83</v>
      </c>
      <c r="L3640" s="1">
        <v>4406.4578300000003</v>
      </c>
      <c r="M3640" s="1"/>
      <c r="N3640" s="1" t="s">
        <v>1281</v>
      </c>
    </row>
    <row r="3641" spans="1:14" hidden="1" x14ac:dyDescent="0.35">
      <c r="A3641" s="106">
        <v>43373</v>
      </c>
      <c r="B3641" s="1" t="s">
        <v>1144</v>
      </c>
      <c r="C3641" s="1" t="s">
        <v>3017</v>
      </c>
      <c r="D3641" s="102" t="s">
        <v>2488</v>
      </c>
      <c r="E3641" s="102">
        <v>303</v>
      </c>
      <c r="F3641" s="102" t="s">
        <v>2092</v>
      </c>
      <c r="G3641" s="1">
        <v>295686.71000000002</v>
      </c>
      <c r="H3641" s="1">
        <v>0</v>
      </c>
      <c r="I3641" s="1">
        <v>0</v>
      </c>
      <c r="J3641" s="1">
        <v>0</v>
      </c>
      <c r="K3641" s="1">
        <v>295686.71000000002</v>
      </c>
      <c r="L3641" s="1">
        <v>295.68671000000001</v>
      </c>
      <c r="M3641" s="1"/>
      <c r="N3641" s="1" t="s">
        <v>1280</v>
      </c>
    </row>
    <row r="3642" spans="1:14" hidden="1" x14ac:dyDescent="0.35">
      <c r="A3642" s="106">
        <v>43373</v>
      </c>
      <c r="B3642" s="1"/>
      <c r="C3642" s="1" t="s">
        <v>3016</v>
      </c>
      <c r="D3642" s="102" t="s">
        <v>2494</v>
      </c>
      <c r="E3642" s="102">
        <v>307</v>
      </c>
      <c r="F3642" s="102" t="s">
        <v>2495</v>
      </c>
      <c r="G3642" s="1">
        <v>-198099364.09999999</v>
      </c>
      <c r="H3642" s="1">
        <v>0</v>
      </c>
      <c r="I3642" s="1">
        <v>1784860.46</v>
      </c>
      <c r="J3642" s="1">
        <v>-1784860.46</v>
      </c>
      <c r="K3642" s="1">
        <v>-199884224.56</v>
      </c>
      <c r="L3642" s="1">
        <v>-199884.22456</v>
      </c>
      <c r="M3642" s="1"/>
      <c r="N3642" s="1"/>
    </row>
    <row r="3643" spans="1:14" hidden="1" x14ac:dyDescent="0.35">
      <c r="A3643" s="106">
        <v>43373</v>
      </c>
      <c r="B3643" s="1" t="s">
        <v>1146</v>
      </c>
      <c r="C3643" s="1" t="s">
        <v>3017</v>
      </c>
      <c r="D3643" s="102" t="s">
        <v>2496</v>
      </c>
      <c r="E3643" s="102">
        <v>308</v>
      </c>
      <c r="F3643" s="102" t="s">
        <v>2500</v>
      </c>
      <c r="G3643" s="1">
        <v>-192453503.22</v>
      </c>
      <c r="H3643" s="1">
        <v>0</v>
      </c>
      <c r="I3643" s="1">
        <v>1704297.52</v>
      </c>
      <c r="J3643" s="1">
        <v>-1704297.52</v>
      </c>
      <c r="K3643" s="1">
        <v>-194157800.74000001</v>
      </c>
      <c r="L3643" s="1">
        <v>-194157.80074000001</v>
      </c>
      <c r="M3643" s="1"/>
      <c r="N3643" s="1" t="s">
        <v>3018</v>
      </c>
    </row>
    <row r="3644" spans="1:14" hidden="1" x14ac:dyDescent="0.35">
      <c r="A3644" s="106">
        <v>43373</v>
      </c>
      <c r="B3644" s="1" t="s">
        <v>1146</v>
      </c>
      <c r="C3644" s="1" t="s">
        <v>3017</v>
      </c>
      <c r="D3644" s="102" t="s">
        <v>2496</v>
      </c>
      <c r="E3644" s="102">
        <v>309</v>
      </c>
      <c r="F3644" s="102" t="s">
        <v>2501</v>
      </c>
      <c r="G3644" s="1">
        <v>-681137.98</v>
      </c>
      <c r="H3644" s="1">
        <v>0</v>
      </c>
      <c r="I3644" s="1">
        <v>22424.99</v>
      </c>
      <c r="J3644" s="1">
        <v>-22424.99</v>
      </c>
      <c r="K3644" s="1">
        <v>-703562.97</v>
      </c>
      <c r="L3644" s="1">
        <v>-703.56296999999995</v>
      </c>
      <c r="M3644" s="1"/>
      <c r="N3644" s="1" t="s">
        <v>3019</v>
      </c>
    </row>
    <row r="3645" spans="1:14" hidden="1" x14ac:dyDescent="0.35">
      <c r="A3645" s="106">
        <v>43373</v>
      </c>
      <c r="B3645" s="1" t="s">
        <v>1146</v>
      </c>
      <c r="C3645" s="1" t="s">
        <v>3017</v>
      </c>
      <c r="D3645" s="102" t="s">
        <v>2496</v>
      </c>
      <c r="E3645" s="102">
        <v>310</v>
      </c>
      <c r="F3645" s="102" t="s">
        <v>2502</v>
      </c>
      <c r="G3645" s="1">
        <v>-814588.78</v>
      </c>
      <c r="H3645" s="1">
        <v>0</v>
      </c>
      <c r="I3645" s="1">
        <v>13913.52</v>
      </c>
      <c r="J3645" s="1">
        <v>-13913.52</v>
      </c>
      <c r="K3645" s="1">
        <v>-828502.3</v>
      </c>
      <c r="L3645" s="1">
        <v>-828.50229999999999</v>
      </c>
      <c r="M3645" s="1"/>
      <c r="N3645" s="1" t="s">
        <v>3020</v>
      </c>
    </row>
    <row r="3646" spans="1:14" hidden="1" x14ac:dyDescent="0.35">
      <c r="A3646" s="106">
        <v>43373</v>
      </c>
      <c r="B3646" s="1" t="s">
        <v>1146</v>
      </c>
      <c r="C3646" s="1" t="s">
        <v>3017</v>
      </c>
      <c r="D3646" s="102" t="s">
        <v>2496</v>
      </c>
      <c r="E3646" s="102">
        <v>311</v>
      </c>
      <c r="F3646" s="102" t="s">
        <v>2497</v>
      </c>
      <c r="G3646" s="1">
        <v>-802973.9</v>
      </c>
      <c r="H3646" s="1">
        <v>0</v>
      </c>
      <c r="I3646" s="1">
        <v>13252.29</v>
      </c>
      <c r="J3646" s="1">
        <v>-13252.29</v>
      </c>
      <c r="K3646" s="1">
        <v>-816226.19</v>
      </c>
      <c r="L3646" s="1">
        <v>-816.22618999999997</v>
      </c>
      <c r="M3646" s="1"/>
      <c r="N3646" s="1" t="s">
        <v>3021</v>
      </c>
    </row>
    <row r="3647" spans="1:14" hidden="1" x14ac:dyDescent="0.35">
      <c r="A3647" s="106">
        <v>43373</v>
      </c>
      <c r="B3647" s="1" t="s">
        <v>1146</v>
      </c>
      <c r="C3647" s="1" t="s">
        <v>3017</v>
      </c>
      <c r="D3647" s="102" t="s">
        <v>2496</v>
      </c>
      <c r="E3647" s="102">
        <v>313</v>
      </c>
      <c r="F3647" s="102" t="s">
        <v>2498</v>
      </c>
      <c r="G3647" s="1">
        <v>-3051473.51</v>
      </c>
      <c r="H3647" s="1">
        <v>0</v>
      </c>
      <c r="I3647" s="1">
        <v>30972.14</v>
      </c>
      <c r="J3647" s="1">
        <v>-30972.14</v>
      </c>
      <c r="K3647" s="1">
        <v>-3082445.65</v>
      </c>
      <c r="L3647" s="1">
        <v>-3082.4456500000001</v>
      </c>
      <c r="M3647" s="1"/>
      <c r="N3647" s="1" t="s">
        <v>3022</v>
      </c>
    </row>
    <row r="3648" spans="1:14" hidden="1" x14ac:dyDescent="0.35">
      <c r="A3648" s="106">
        <v>43373</v>
      </c>
      <c r="B3648" s="1" t="s">
        <v>1146</v>
      </c>
      <c r="C3648" s="1" t="s">
        <v>3017</v>
      </c>
      <c r="D3648" s="102" t="s">
        <v>2496</v>
      </c>
      <c r="E3648" s="102">
        <v>314</v>
      </c>
      <c r="F3648" s="102" t="s">
        <v>2499</v>
      </c>
      <c r="G3648" s="1">
        <v>-295686.71000000002</v>
      </c>
      <c r="H3648" s="1">
        <v>0</v>
      </c>
      <c r="I3648" s="1">
        <v>0</v>
      </c>
      <c r="J3648" s="1">
        <v>0</v>
      </c>
      <c r="K3648" s="1">
        <v>-295686.71000000002</v>
      </c>
      <c r="L3648" s="1">
        <v>-295.68671000000001</v>
      </c>
      <c r="M3648" s="1"/>
      <c r="N3648" s="1" t="s">
        <v>3023</v>
      </c>
    </row>
    <row r="3649" spans="1:14" hidden="1" x14ac:dyDescent="0.35">
      <c r="A3649" s="106">
        <v>43373</v>
      </c>
      <c r="B3649" s="1"/>
      <c r="C3649" s="1" t="s">
        <v>3016</v>
      </c>
      <c r="D3649" s="102" t="s">
        <v>2503</v>
      </c>
      <c r="E3649" s="102">
        <v>500</v>
      </c>
      <c r="F3649" s="102" t="s">
        <v>2504</v>
      </c>
      <c r="G3649" s="1">
        <v>1715877242.97</v>
      </c>
      <c r="H3649" s="1">
        <v>2465688.63</v>
      </c>
      <c r="I3649" s="1">
        <v>0</v>
      </c>
      <c r="J3649" s="1">
        <v>2465688.63</v>
      </c>
      <c r="K3649" s="1">
        <v>1718342931.5999999</v>
      </c>
      <c r="L3649" s="1">
        <v>1718342.9316</v>
      </c>
      <c r="M3649" s="1"/>
      <c r="N3649" s="1"/>
    </row>
    <row r="3650" spans="1:14" hidden="1" x14ac:dyDescent="0.35">
      <c r="A3650" s="106">
        <v>43373</v>
      </c>
      <c r="B3650" s="1" t="s">
        <v>1144</v>
      </c>
      <c r="C3650" s="1" t="s">
        <v>3017</v>
      </c>
      <c r="D3650" s="102" t="s">
        <v>2505</v>
      </c>
      <c r="E3650" s="102">
        <v>501</v>
      </c>
      <c r="F3650" s="102" t="s">
        <v>2509</v>
      </c>
      <c r="G3650" s="1">
        <v>1688150362.8299999</v>
      </c>
      <c r="H3650" s="1">
        <v>2465688.63</v>
      </c>
      <c r="I3650" s="1">
        <v>0</v>
      </c>
      <c r="J3650" s="1">
        <v>2465688.63</v>
      </c>
      <c r="K3650" s="1">
        <v>1690616051.46</v>
      </c>
      <c r="L3650" s="1">
        <v>1690616.05146</v>
      </c>
      <c r="M3650" s="1"/>
      <c r="N3650" s="1" t="s">
        <v>1284</v>
      </c>
    </row>
    <row r="3651" spans="1:14" hidden="1" x14ac:dyDescent="0.35">
      <c r="A3651" s="106">
        <v>43373</v>
      </c>
      <c r="B3651" s="1" t="s">
        <v>1144</v>
      </c>
      <c r="C3651" s="1" t="s">
        <v>3017</v>
      </c>
      <c r="D3651" s="102" t="s">
        <v>2505</v>
      </c>
      <c r="E3651" s="102">
        <v>1886</v>
      </c>
      <c r="F3651" s="102" t="s">
        <v>2508</v>
      </c>
      <c r="G3651" s="1">
        <v>9596917.9900000002</v>
      </c>
      <c r="H3651" s="1">
        <v>0</v>
      </c>
      <c r="I3651" s="1">
        <v>0</v>
      </c>
      <c r="J3651" s="1">
        <v>0</v>
      </c>
      <c r="K3651" s="1">
        <v>9596917.9900000002</v>
      </c>
      <c r="L3651" s="1">
        <v>9596.9179899999999</v>
      </c>
      <c r="M3651" s="1"/>
      <c r="N3651" s="1" t="s">
        <v>1284</v>
      </c>
    </row>
    <row r="3652" spans="1:14" hidden="1" x14ac:dyDescent="0.35">
      <c r="A3652" s="106">
        <v>43373</v>
      </c>
      <c r="B3652" s="1" t="s">
        <v>1144</v>
      </c>
      <c r="C3652" s="1" t="s">
        <v>3017</v>
      </c>
      <c r="D3652" s="102" t="s">
        <v>2505</v>
      </c>
      <c r="E3652" s="102">
        <v>1887</v>
      </c>
      <c r="F3652" s="102" t="s">
        <v>2511</v>
      </c>
      <c r="G3652" s="1">
        <v>145225.78</v>
      </c>
      <c r="H3652" s="1">
        <v>0</v>
      </c>
      <c r="I3652" s="1">
        <v>0</v>
      </c>
      <c r="J3652" s="1">
        <v>0</v>
      </c>
      <c r="K3652" s="1">
        <v>145225.78</v>
      </c>
      <c r="L3652" s="1">
        <v>145.22577999999999</v>
      </c>
      <c r="M3652" s="1"/>
      <c r="N3652" s="1" t="s">
        <v>1284</v>
      </c>
    </row>
    <row r="3653" spans="1:14" hidden="1" x14ac:dyDescent="0.35">
      <c r="A3653" s="106">
        <v>43373</v>
      </c>
      <c r="B3653" s="1" t="s">
        <v>1144</v>
      </c>
      <c r="C3653" s="1" t="s">
        <v>3017</v>
      </c>
      <c r="D3653" s="102" t="s">
        <v>2505</v>
      </c>
      <c r="E3653" s="102">
        <v>1888</v>
      </c>
      <c r="F3653" s="102" t="s">
        <v>2510</v>
      </c>
      <c r="G3653" s="1">
        <v>51514.54</v>
      </c>
      <c r="H3653" s="1">
        <v>0</v>
      </c>
      <c r="I3653" s="1">
        <v>0</v>
      </c>
      <c r="J3653" s="1">
        <v>0</v>
      </c>
      <c r="K3653" s="1">
        <v>51514.54</v>
      </c>
      <c r="L3653" s="1">
        <v>51.514540000000004</v>
      </c>
      <c r="M3653" s="1"/>
      <c r="N3653" s="1" t="s">
        <v>1284</v>
      </c>
    </row>
    <row r="3654" spans="1:14" hidden="1" x14ac:dyDescent="0.35">
      <c r="A3654" s="106">
        <v>43373</v>
      </c>
      <c r="B3654" s="1" t="s">
        <v>1144</v>
      </c>
      <c r="C3654" s="1" t="s">
        <v>3017</v>
      </c>
      <c r="D3654" s="102" t="s">
        <v>2505</v>
      </c>
      <c r="E3654" s="102">
        <v>1889</v>
      </c>
      <c r="F3654" s="102" t="s">
        <v>2099</v>
      </c>
      <c r="G3654" s="1">
        <v>521985.21</v>
      </c>
      <c r="H3654" s="1">
        <v>0</v>
      </c>
      <c r="I3654" s="1">
        <v>0</v>
      </c>
      <c r="J3654" s="1">
        <v>0</v>
      </c>
      <c r="K3654" s="1">
        <v>521985.21</v>
      </c>
      <c r="L3654" s="1">
        <v>521.98521000000005</v>
      </c>
      <c r="M3654" s="1"/>
      <c r="N3654" s="1" t="s">
        <v>1284</v>
      </c>
    </row>
    <row r="3655" spans="1:14" hidden="1" x14ac:dyDescent="0.35">
      <c r="A3655" s="106">
        <v>43373</v>
      </c>
      <c r="B3655" s="1" t="s">
        <v>1144</v>
      </c>
      <c r="C3655" s="1" t="s">
        <v>3017</v>
      </c>
      <c r="D3655" s="102" t="s">
        <v>2505</v>
      </c>
      <c r="E3655" s="102">
        <v>1890</v>
      </c>
      <c r="F3655" s="102" t="s">
        <v>2506</v>
      </c>
      <c r="G3655" s="1">
        <v>164400.75</v>
      </c>
      <c r="H3655" s="1">
        <v>0</v>
      </c>
      <c r="I3655" s="1">
        <v>0</v>
      </c>
      <c r="J3655" s="1">
        <v>0</v>
      </c>
      <c r="K3655" s="1">
        <v>164400.75</v>
      </c>
      <c r="L3655" s="1">
        <v>164.40074999999999</v>
      </c>
      <c r="M3655" s="1"/>
      <c r="N3655" s="1" t="s">
        <v>1284</v>
      </c>
    </row>
    <row r="3656" spans="1:14" hidden="1" x14ac:dyDescent="0.35">
      <c r="A3656" s="106">
        <v>43373</v>
      </c>
      <c r="B3656" s="1" t="s">
        <v>1144</v>
      </c>
      <c r="C3656" s="1" t="s">
        <v>3017</v>
      </c>
      <c r="D3656" s="102" t="s">
        <v>2505</v>
      </c>
      <c r="E3656" s="102">
        <v>1891</v>
      </c>
      <c r="F3656" s="102" t="s">
        <v>2507</v>
      </c>
      <c r="G3656" s="1">
        <v>56456.91</v>
      </c>
      <c r="H3656" s="1">
        <v>0</v>
      </c>
      <c r="I3656" s="1">
        <v>0</v>
      </c>
      <c r="J3656" s="1">
        <v>0</v>
      </c>
      <c r="K3656" s="1">
        <v>56456.91</v>
      </c>
      <c r="L3656" s="1">
        <v>56.456910000000001</v>
      </c>
      <c r="M3656" s="1"/>
      <c r="N3656" s="1" t="s">
        <v>1284</v>
      </c>
    </row>
    <row r="3657" spans="1:14" hidden="1" x14ac:dyDescent="0.35">
      <c r="A3657" s="106">
        <v>43373</v>
      </c>
      <c r="B3657" s="1" t="s">
        <v>1144</v>
      </c>
      <c r="C3657" s="1" t="s">
        <v>3017</v>
      </c>
      <c r="D3657" s="102" t="s">
        <v>2512</v>
      </c>
      <c r="E3657" s="102">
        <v>1892</v>
      </c>
      <c r="F3657" s="102" t="s">
        <v>2514</v>
      </c>
      <c r="G3657" s="1">
        <v>120463.24</v>
      </c>
      <c r="H3657" s="1">
        <v>0</v>
      </c>
      <c r="I3657" s="1">
        <v>0</v>
      </c>
      <c r="J3657" s="1">
        <v>0</v>
      </c>
      <c r="K3657" s="1">
        <v>120463.24</v>
      </c>
      <c r="L3657" s="1">
        <v>120.46324</v>
      </c>
      <c r="M3657" s="1"/>
      <c r="N3657" s="1" t="s">
        <v>1284</v>
      </c>
    </row>
    <row r="3658" spans="1:14" hidden="1" x14ac:dyDescent="0.35">
      <c r="A3658" s="106">
        <v>43373</v>
      </c>
      <c r="B3658" s="1" t="s">
        <v>1144</v>
      </c>
      <c r="C3658" s="1" t="s">
        <v>3017</v>
      </c>
      <c r="D3658" s="102" t="s">
        <v>2512</v>
      </c>
      <c r="E3658" s="102">
        <v>1893</v>
      </c>
      <c r="F3658" s="102" t="s">
        <v>2515</v>
      </c>
      <c r="G3658" s="1">
        <v>71976.259999999995</v>
      </c>
      <c r="H3658" s="1">
        <v>0</v>
      </c>
      <c r="I3658" s="1">
        <v>0</v>
      </c>
      <c r="J3658" s="1">
        <v>0</v>
      </c>
      <c r="K3658" s="1">
        <v>71976.259999999995</v>
      </c>
      <c r="L3658" s="1">
        <v>71.976259999999996</v>
      </c>
      <c r="M3658" s="1"/>
      <c r="N3658" s="1" t="s">
        <v>1284</v>
      </c>
    </row>
    <row r="3659" spans="1:14" hidden="1" x14ac:dyDescent="0.35">
      <c r="A3659" s="106">
        <v>43373</v>
      </c>
      <c r="B3659" s="1" t="s">
        <v>1144</v>
      </c>
      <c r="C3659" s="1" t="s">
        <v>3017</v>
      </c>
      <c r="D3659" s="102" t="s">
        <v>2512</v>
      </c>
      <c r="E3659" s="102">
        <v>1894</v>
      </c>
      <c r="F3659" s="102" t="s">
        <v>2516</v>
      </c>
      <c r="G3659" s="1">
        <v>5400</v>
      </c>
      <c r="H3659" s="1">
        <v>0</v>
      </c>
      <c r="I3659" s="1">
        <v>0</v>
      </c>
      <c r="J3659" s="1">
        <v>0</v>
      </c>
      <c r="K3659" s="1">
        <v>5400</v>
      </c>
      <c r="L3659" s="1">
        <v>5.4</v>
      </c>
      <c r="M3659" s="1"/>
      <c r="N3659" s="1" t="s">
        <v>1284</v>
      </c>
    </row>
    <row r="3660" spans="1:14" hidden="1" x14ac:dyDescent="0.35">
      <c r="A3660" s="106">
        <v>43373</v>
      </c>
      <c r="B3660" s="1" t="s">
        <v>1144</v>
      </c>
      <c r="C3660" s="1" t="s">
        <v>3017</v>
      </c>
      <c r="D3660" s="102" t="s">
        <v>2512</v>
      </c>
      <c r="E3660" s="102">
        <v>1895</v>
      </c>
      <c r="F3660" s="102" t="s">
        <v>2100</v>
      </c>
      <c r="G3660" s="1">
        <v>121272.5</v>
      </c>
      <c r="H3660" s="1">
        <v>0</v>
      </c>
      <c r="I3660" s="1">
        <v>0</v>
      </c>
      <c r="J3660" s="1">
        <v>0</v>
      </c>
      <c r="K3660" s="1">
        <v>121272.5</v>
      </c>
      <c r="L3660" s="1">
        <v>121.27249999999999</v>
      </c>
      <c r="M3660" s="1"/>
      <c r="N3660" s="1" t="s">
        <v>1284</v>
      </c>
    </row>
    <row r="3661" spans="1:14" hidden="1" x14ac:dyDescent="0.35">
      <c r="A3661" s="106">
        <v>43373</v>
      </c>
      <c r="B3661" s="1" t="s">
        <v>1144</v>
      </c>
      <c r="C3661" s="1" t="s">
        <v>3017</v>
      </c>
      <c r="D3661" s="102" t="s">
        <v>2512</v>
      </c>
      <c r="E3661" s="102">
        <v>1896</v>
      </c>
      <c r="F3661" s="102" t="s">
        <v>2101</v>
      </c>
      <c r="G3661" s="1">
        <v>39172.18</v>
      </c>
      <c r="H3661" s="1">
        <v>0</v>
      </c>
      <c r="I3661" s="1">
        <v>0</v>
      </c>
      <c r="J3661" s="1">
        <v>0</v>
      </c>
      <c r="K3661" s="1">
        <v>39172.18</v>
      </c>
      <c r="L3661" s="1">
        <v>39.172179999999997</v>
      </c>
      <c r="M3661" s="1"/>
      <c r="N3661" s="1" t="s">
        <v>1284</v>
      </c>
    </row>
    <row r="3662" spans="1:14" hidden="1" x14ac:dyDescent="0.35">
      <c r="A3662" s="106">
        <v>43373</v>
      </c>
      <c r="B3662" s="1" t="s">
        <v>1144</v>
      </c>
      <c r="C3662" s="1" t="s">
        <v>3017</v>
      </c>
      <c r="D3662" s="102" t="s">
        <v>2512</v>
      </c>
      <c r="E3662" s="102">
        <v>1897</v>
      </c>
      <c r="F3662" s="102" t="s">
        <v>2513</v>
      </c>
      <c r="G3662" s="1">
        <v>2623476.1800000002</v>
      </c>
      <c r="H3662" s="1">
        <v>0</v>
      </c>
      <c r="I3662" s="1">
        <v>0</v>
      </c>
      <c r="J3662" s="1">
        <v>0</v>
      </c>
      <c r="K3662" s="1">
        <v>2623476.1800000002</v>
      </c>
      <c r="L3662" s="1">
        <v>2623.4761800000001</v>
      </c>
      <c r="M3662" s="1"/>
      <c r="N3662" s="1" t="s">
        <v>1284</v>
      </c>
    </row>
    <row r="3663" spans="1:14" hidden="1" x14ac:dyDescent="0.35">
      <c r="A3663" s="106">
        <v>43373</v>
      </c>
      <c r="B3663" s="1" t="s">
        <v>1144</v>
      </c>
      <c r="C3663" s="1" t="s">
        <v>3017</v>
      </c>
      <c r="D3663" s="102" t="s">
        <v>2512</v>
      </c>
      <c r="E3663" s="102">
        <v>1898</v>
      </c>
      <c r="F3663" s="102" t="s">
        <v>2102</v>
      </c>
      <c r="G3663" s="1">
        <v>14208618.6</v>
      </c>
      <c r="H3663" s="1">
        <v>0</v>
      </c>
      <c r="I3663" s="1">
        <v>0</v>
      </c>
      <c r="J3663" s="1">
        <v>0</v>
      </c>
      <c r="K3663" s="1">
        <v>14208618.6</v>
      </c>
      <c r="L3663" s="1">
        <v>14208.6186</v>
      </c>
      <c r="M3663" s="1"/>
      <c r="N3663" s="1" t="s">
        <v>1284</v>
      </c>
    </row>
    <row r="3664" spans="1:14" hidden="1" x14ac:dyDescent="0.35">
      <c r="A3664" s="106">
        <v>43373</v>
      </c>
      <c r="B3664" s="1"/>
      <c r="C3664" s="1" t="s">
        <v>3016</v>
      </c>
      <c r="D3664" s="102" t="s">
        <v>2517</v>
      </c>
      <c r="E3664" s="102">
        <v>571</v>
      </c>
      <c r="F3664" s="102" t="s">
        <v>2518</v>
      </c>
      <c r="G3664" s="1">
        <v>2172811479.2399998</v>
      </c>
      <c r="H3664" s="1">
        <v>0</v>
      </c>
      <c r="I3664" s="1">
        <v>0</v>
      </c>
      <c r="J3664" s="1">
        <v>0</v>
      </c>
      <c r="K3664" s="1">
        <v>2172811479.2399998</v>
      </c>
      <c r="L3664" s="1">
        <v>2172811.4792399998</v>
      </c>
      <c r="M3664" s="1"/>
      <c r="N3664" s="1"/>
    </row>
    <row r="3665" spans="1:14" hidden="1" x14ac:dyDescent="0.35">
      <c r="A3665" s="106">
        <v>43373</v>
      </c>
      <c r="B3665" s="1" t="s">
        <v>1145</v>
      </c>
      <c r="C3665" s="1" t="s">
        <v>3017</v>
      </c>
      <c r="D3665" s="102" t="s">
        <v>2519</v>
      </c>
      <c r="E3665" s="102">
        <v>572</v>
      </c>
      <c r="F3665" s="102" t="s">
        <v>2525</v>
      </c>
      <c r="G3665" s="1">
        <v>1621072052.5899999</v>
      </c>
      <c r="H3665" s="1">
        <v>0</v>
      </c>
      <c r="I3665" s="1">
        <v>0</v>
      </c>
      <c r="J3665" s="1">
        <v>0</v>
      </c>
      <c r="K3665" s="1">
        <v>1621072052.5899999</v>
      </c>
      <c r="L3665" s="1">
        <v>1621072.05259</v>
      </c>
      <c r="M3665" s="1"/>
      <c r="N3665" s="1" t="s">
        <v>3024</v>
      </c>
    </row>
    <row r="3666" spans="1:14" hidden="1" x14ac:dyDescent="0.35">
      <c r="A3666" s="106">
        <v>43373</v>
      </c>
      <c r="B3666" s="1" t="s">
        <v>1145</v>
      </c>
      <c r="C3666" s="1" t="s">
        <v>3017</v>
      </c>
      <c r="D3666" s="102" t="s">
        <v>2519</v>
      </c>
      <c r="E3666" s="102">
        <v>573</v>
      </c>
      <c r="F3666" s="102" t="s">
        <v>2109</v>
      </c>
      <c r="G3666" s="1">
        <v>10855371.869999999</v>
      </c>
      <c r="H3666" s="1">
        <v>0</v>
      </c>
      <c r="I3666" s="1">
        <v>0</v>
      </c>
      <c r="J3666" s="1">
        <v>0</v>
      </c>
      <c r="K3666" s="1">
        <v>10855371.869999999</v>
      </c>
      <c r="L3666" s="1">
        <v>10855.371869999999</v>
      </c>
      <c r="M3666" s="1"/>
      <c r="N3666" s="1" t="s">
        <v>3025</v>
      </c>
    </row>
    <row r="3667" spans="1:14" hidden="1" x14ac:dyDescent="0.35">
      <c r="A3667" s="106">
        <v>43373</v>
      </c>
      <c r="B3667" s="1" t="s">
        <v>1145</v>
      </c>
      <c r="C3667" s="1" t="s">
        <v>3017</v>
      </c>
      <c r="D3667" s="102" t="s">
        <v>2519</v>
      </c>
      <c r="E3667" s="102">
        <v>574</v>
      </c>
      <c r="F3667" s="102" t="s">
        <v>2523</v>
      </c>
      <c r="G3667" s="1">
        <v>7607.57</v>
      </c>
      <c r="H3667" s="1">
        <v>0</v>
      </c>
      <c r="I3667" s="1">
        <v>0</v>
      </c>
      <c r="J3667" s="1">
        <v>0</v>
      </c>
      <c r="K3667" s="1">
        <v>7607.57</v>
      </c>
      <c r="L3667" s="1">
        <v>7.6075699999999999</v>
      </c>
      <c r="M3667" s="1"/>
      <c r="N3667" s="1" t="s">
        <v>3025</v>
      </c>
    </row>
    <row r="3668" spans="1:14" hidden="1" x14ac:dyDescent="0.35">
      <c r="A3668" s="106">
        <v>43373</v>
      </c>
      <c r="B3668" s="1" t="s">
        <v>1145</v>
      </c>
      <c r="C3668" s="1" t="s">
        <v>3017</v>
      </c>
      <c r="D3668" s="102" t="s">
        <v>2519</v>
      </c>
      <c r="E3668" s="102">
        <v>575</v>
      </c>
      <c r="F3668" s="102" t="s">
        <v>2110</v>
      </c>
      <c r="G3668" s="1">
        <v>2314875.4900000002</v>
      </c>
      <c r="H3668" s="1">
        <v>0</v>
      </c>
      <c r="I3668" s="1">
        <v>0</v>
      </c>
      <c r="J3668" s="1">
        <v>0</v>
      </c>
      <c r="K3668" s="1">
        <v>2314875.4900000002</v>
      </c>
      <c r="L3668" s="1">
        <v>2314.8754900000004</v>
      </c>
      <c r="M3668" s="1"/>
      <c r="N3668" s="1" t="s">
        <v>3025</v>
      </c>
    </row>
    <row r="3669" spans="1:14" hidden="1" x14ac:dyDescent="0.35">
      <c r="A3669" s="106">
        <v>43373</v>
      </c>
      <c r="B3669" s="1" t="s">
        <v>1145</v>
      </c>
      <c r="C3669" s="1" t="s">
        <v>3017</v>
      </c>
      <c r="D3669" s="102" t="s">
        <v>2519</v>
      </c>
      <c r="E3669" s="102">
        <v>576</v>
      </c>
      <c r="F3669" s="102" t="s">
        <v>2524</v>
      </c>
      <c r="G3669" s="1">
        <v>259643.58</v>
      </c>
      <c r="H3669" s="1">
        <v>0</v>
      </c>
      <c r="I3669" s="1">
        <v>0</v>
      </c>
      <c r="J3669" s="1">
        <v>0</v>
      </c>
      <c r="K3669" s="1">
        <v>259643.58</v>
      </c>
      <c r="L3669" s="1">
        <v>259.64357999999999</v>
      </c>
      <c r="M3669" s="1"/>
      <c r="N3669" s="1" t="s">
        <v>3025</v>
      </c>
    </row>
    <row r="3670" spans="1:14" hidden="1" x14ac:dyDescent="0.35">
      <c r="A3670" s="106">
        <v>43373</v>
      </c>
      <c r="B3670" s="1" t="s">
        <v>1145</v>
      </c>
      <c r="C3670" s="1" t="s">
        <v>3017</v>
      </c>
      <c r="D3670" s="102" t="s">
        <v>2519</v>
      </c>
      <c r="E3670" s="102">
        <v>577</v>
      </c>
      <c r="F3670" s="102" t="s">
        <v>2520</v>
      </c>
      <c r="G3670" s="1">
        <v>39950.959999999999</v>
      </c>
      <c r="H3670" s="1">
        <v>0</v>
      </c>
      <c r="I3670" s="1">
        <v>0</v>
      </c>
      <c r="J3670" s="1">
        <v>0</v>
      </c>
      <c r="K3670" s="1">
        <v>39950.959999999999</v>
      </c>
      <c r="L3670" s="1">
        <v>39.950960000000002</v>
      </c>
      <c r="M3670" s="1"/>
      <c r="N3670" s="1" t="s">
        <v>3025</v>
      </c>
    </row>
    <row r="3671" spans="1:14" hidden="1" x14ac:dyDescent="0.35">
      <c r="A3671" s="106">
        <v>43373</v>
      </c>
      <c r="B3671" s="1" t="s">
        <v>1145</v>
      </c>
      <c r="C3671" s="1" t="s">
        <v>3017</v>
      </c>
      <c r="D3671" s="102" t="s">
        <v>2519</v>
      </c>
      <c r="E3671" s="102">
        <v>578</v>
      </c>
      <c r="F3671" s="102" t="s">
        <v>2521</v>
      </c>
      <c r="G3671" s="1">
        <v>1941082.32</v>
      </c>
      <c r="H3671" s="1">
        <v>0</v>
      </c>
      <c r="I3671" s="1">
        <v>0</v>
      </c>
      <c r="J3671" s="1">
        <v>0</v>
      </c>
      <c r="K3671" s="1">
        <v>1941082.32</v>
      </c>
      <c r="L3671" s="1">
        <v>1941.08232</v>
      </c>
      <c r="M3671" s="1"/>
      <c r="N3671" s="1" t="s">
        <v>3025</v>
      </c>
    </row>
    <row r="3672" spans="1:14" hidden="1" x14ac:dyDescent="0.35">
      <c r="A3672" s="106">
        <v>43373</v>
      </c>
      <c r="B3672" s="1" t="s">
        <v>1145</v>
      </c>
      <c r="C3672" s="1" t="s">
        <v>3017</v>
      </c>
      <c r="D3672" s="102" t="s">
        <v>2519</v>
      </c>
      <c r="E3672" s="102">
        <v>579</v>
      </c>
      <c r="F3672" s="102" t="s">
        <v>2520</v>
      </c>
      <c r="G3672" s="1">
        <v>12618172.24</v>
      </c>
      <c r="H3672" s="1">
        <v>0</v>
      </c>
      <c r="I3672" s="1">
        <v>0</v>
      </c>
      <c r="J3672" s="1">
        <v>0</v>
      </c>
      <c r="K3672" s="1">
        <v>12618172.24</v>
      </c>
      <c r="L3672" s="1">
        <v>12618.17224</v>
      </c>
      <c r="M3672" s="1"/>
      <c r="N3672" s="1" t="s">
        <v>3025</v>
      </c>
    </row>
    <row r="3673" spans="1:14" hidden="1" x14ac:dyDescent="0.35">
      <c r="A3673" s="106">
        <v>43373</v>
      </c>
      <c r="B3673" s="1" t="s">
        <v>1145</v>
      </c>
      <c r="C3673" s="1" t="s">
        <v>3017</v>
      </c>
      <c r="D3673" s="102" t="s">
        <v>2519</v>
      </c>
      <c r="E3673" s="102">
        <v>580</v>
      </c>
      <c r="F3673" s="102" t="s">
        <v>2522</v>
      </c>
      <c r="G3673" s="1">
        <v>523702722.62</v>
      </c>
      <c r="H3673" s="1">
        <v>0</v>
      </c>
      <c r="I3673" s="1">
        <v>0</v>
      </c>
      <c r="J3673" s="1">
        <v>0</v>
      </c>
      <c r="K3673" s="1">
        <v>523702722.62</v>
      </c>
      <c r="L3673" s="1">
        <v>523702.72262000002</v>
      </c>
      <c r="M3673" s="1"/>
      <c r="N3673" s="1" t="s">
        <v>3026</v>
      </c>
    </row>
    <row r="3674" spans="1:14" hidden="1" x14ac:dyDescent="0.35">
      <c r="A3674" s="106">
        <v>43373</v>
      </c>
      <c r="B3674" s="1"/>
      <c r="C3674" s="1" t="s">
        <v>3016</v>
      </c>
      <c r="D3674" s="102" t="s">
        <v>2526</v>
      </c>
      <c r="E3674" s="102">
        <v>581</v>
      </c>
      <c r="F3674" s="102" t="s">
        <v>2111</v>
      </c>
      <c r="G3674" s="1">
        <v>-35074177.549999997</v>
      </c>
      <c r="H3674" s="1">
        <v>0</v>
      </c>
      <c r="I3674" s="1">
        <v>797140.02</v>
      </c>
      <c r="J3674" s="1">
        <v>-797140.02</v>
      </c>
      <c r="K3674" s="1">
        <v>-35871317.57</v>
      </c>
      <c r="L3674" s="1">
        <v>-35871.317569999999</v>
      </c>
      <c r="M3674" s="1"/>
      <c r="N3674" s="1"/>
    </row>
    <row r="3675" spans="1:14" hidden="1" x14ac:dyDescent="0.35">
      <c r="A3675" s="106">
        <v>43373</v>
      </c>
      <c r="B3675" s="1" t="s">
        <v>1145</v>
      </c>
      <c r="C3675" s="1" t="s">
        <v>3017</v>
      </c>
      <c r="D3675" s="102" t="s">
        <v>2527</v>
      </c>
      <c r="E3675" s="102">
        <v>582</v>
      </c>
      <c r="F3675" s="102" t="s">
        <v>2109</v>
      </c>
      <c r="G3675" s="1">
        <v>-796077.43</v>
      </c>
      <c r="H3675" s="1">
        <v>0</v>
      </c>
      <c r="I3675" s="1">
        <v>18092.29</v>
      </c>
      <c r="J3675" s="1">
        <v>-18092.29</v>
      </c>
      <c r="K3675" s="1">
        <v>-814169.72</v>
      </c>
      <c r="L3675" s="1">
        <v>-814.16971999999998</v>
      </c>
      <c r="M3675" s="1"/>
      <c r="N3675" s="1" t="s">
        <v>3018</v>
      </c>
    </row>
    <row r="3676" spans="1:14" hidden="1" x14ac:dyDescent="0.35">
      <c r="A3676" s="106">
        <v>43373</v>
      </c>
      <c r="B3676" s="1" t="s">
        <v>1145</v>
      </c>
      <c r="C3676" s="1" t="s">
        <v>3017</v>
      </c>
      <c r="D3676" s="102" t="s">
        <v>2527</v>
      </c>
      <c r="E3676" s="102">
        <v>583</v>
      </c>
      <c r="F3676" s="102" t="s">
        <v>2523</v>
      </c>
      <c r="G3676" s="1">
        <v>-1115.8399999999999</v>
      </c>
      <c r="H3676" s="1">
        <v>0</v>
      </c>
      <c r="I3676" s="1">
        <v>25.36</v>
      </c>
      <c r="J3676" s="1">
        <v>-25.36</v>
      </c>
      <c r="K3676" s="1">
        <v>-1141.2</v>
      </c>
      <c r="L3676" s="1">
        <v>-1.1412</v>
      </c>
      <c r="M3676" s="1"/>
      <c r="N3676" s="1" t="s">
        <v>3018</v>
      </c>
    </row>
    <row r="3677" spans="1:14" hidden="1" x14ac:dyDescent="0.35">
      <c r="A3677" s="106">
        <v>43373</v>
      </c>
      <c r="B3677" s="1" t="s">
        <v>1145</v>
      </c>
      <c r="C3677" s="1" t="s">
        <v>3017</v>
      </c>
      <c r="D3677" s="102" t="s">
        <v>2527</v>
      </c>
      <c r="E3677" s="102">
        <v>584</v>
      </c>
      <c r="F3677" s="102" t="s">
        <v>2110</v>
      </c>
      <c r="G3677" s="1">
        <v>-141747.76</v>
      </c>
      <c r="H3677" s="1">
        <v>0</v>
      </c>
      <c r="I3677" s="1">
        <v>3221.54</v>
      </c>
      <c r="J3677" s="1">
        <v>-3221.54</v>
      </c>
      <c r="K3677" s="1">
        <v>-144969.29999999999</v>
      </c>
      <c r="L3677" s="1">
        <v>-144.96929999999998</v>
      </c>
      <c r="M3677" s="1"/>
      <c r="N3677" s="1" t="s">
        <v>3018</v>
      </c>
    </row>
    <row r="3678" spans="1:14" hidden="1" x14ac:dyDescent="0.35">
      <c r="A3678" s="106">
        <v>43373</v>
      </c>
      <c r="B3678" s="1" t="s">
        <v>1145</v>
      </c>
      <c r="C3678" s="1" t="s">
        <v>3017</v>
      </c>
      <c r="D3678" s="102" t="s">
        <v>2527</v>
      </c>
      <c r="E3678" s="102">
        <v>585</v>
      </c>
      <c r="F3678" s="102" t="s">
        <v>2524</v>
      </c>
      <c r="G3678" s="1">
        <v>-95202.8</v>
      </c>
      <c r="H3678" s="1">
        <v>0</v>
      </c>
      <c r="I3678" s="1">
        <v>2163.6999999999998</v>
      </c>
      <c r="J3678" s="1">
        <v>-2163.6999999999998</v>
      </c>
      <c r="K3678" s="1">
        <v>-97366.5</v>
      </c>
      <c r="L3678" s="1">
        <v>-97.366500000000002</v>
      </c>
      <c r="M3678" s="1"/>
      <c r="N3678" s="1" t="s">
        <v>3018</v>
      </c>
    </row>
    <row r="3679" spans="1:14" hidden="1" x14ac:dyDescent="0.35">
      <c r="A3679" s="106">
        <v>43373</v>
      </c>
      <c r="B3679" s="1" t="s">
        <v>1145</v>
      </c>
      <c r="C3679" s="1" t="s">
        <v>3017</v>
      </c>
      <c r="D3679" s="102" t="s">
        <v>2527</v>
      </c>
      <c r="E3679" s="102">
        <v>586</v>
      </c>
      <c r="F3679" s="102" t="s">
        <v>2520</v>
      </c>
      <c r="G3679" s="1">
        <v>-2446.4</v>
      </c>
      <c r="H3679" s="1">
        <v>0</v>
      </c>
      <c r="I3679" s="1">
        <v>55.6</v>
      </c>
      <c r="J3679" s="1">
        <v>-55.6</v>
      </c>
      <c r="K3679" s="1">
        <v>-2502</v>
      </c>
      <c r="L3679" s="1">
        <v>-2.5019999999999998</v>
      </c>
      <c r="M3679" s="1"/>
      <c r="N3679" s="1" t="s">
        <v>3018</v>
      </c>
    </row>
    <row r="3680" spans="1:14" hidden="1" x14ac:dyDescent="0.35">
      <c r="A3680" s="106">
        <v>43373</v>
      </c>
      <c r="B3680" s="1" t="s">
        <v>1145</v>
      </c>
      <c r="C3680" s="1" t="s">
        <v>3017</v>
      </c>
      <c r="D3680" s="102" t="s">
        <v>2527</v>
      </c>
      <c r="E3680" s="102">
        <v>587</v>
      </c>
      <c r="F3680" s="102" t="s">
        <v>2521</v>
      </c>
      <c r="G3680" s="1">
        <v>-118858.96</v>
      </c>
      <c r="H3680" s="1">
        <v>0</v>
      </c>
      <c r="I3680" s="1">
        <v>2701.34</v>
      </c>
      <c r="J3680" s="1">
        <v>-2701.34</v>
      </c>
      <c r="K3680" s="1">
        <v>-121560.3</v>
      </c>
      <c r="L3680" s="1">
        <v>-121.5603</v>
      </c>
      <c r="M3680" s="1"/>
      <c r="N3680" s="1" t="s">
        <v>3018</v>
      </c>
    </row>
    <row r="3681" spans="1:14" hidden="1" x14ac:dyDescent="0.35">
      <c r="A3681" s="106">
        <v>43373</v>
      </c>
      <c r="B3681" s="1" t="s">
        <v>1145</v>
      </c>
      <c r="C3681" s="1" t="s">
        <v>3017</v>
      </c>
      <c r="D3681" s="102" t="s">
        <v>2527</v>
      </c>
      <c r="E3681" s="102">
        <v>588</v>
      </c>
      <c r="F3681" s="102" t="s">
        <v>2520</v>
      </c>
      <c r="G3681" s="1">
        <v>-1850665.08</v>
      </c>
      <c r="H3681" s="1">
        <v>0</v>
      </c>
      <c r="I3681" s="1">
        <v>42060.57</v>
      </c>
      <c r="J3681" s="1">
        <v>-42060.57</v>
      </c>
      <c r="K3681" s="1">
        <v>-1892725.65</v>
      </c>
      <c r="L3681" s="1">
        <v>-1892.7256499999999</v>
      </c>
      <c r="M3681" s="1"/>
      <c r="N3681" s="1" t="s">
        <v>3018</v>
      </c>
    </row>
    <row r="3682" spans="1:14" hidden="1" x14ac:dyDescent="0.35">
      <c r="A3682" s="106">
        <v>43373</v>
      </c>
      <c r="B3682" s="1" t="s">
        <v>1145</v>
      </c>
      <c r="C3682" s="1" t="s">
        <v>3017</v>
      </c>
      <c r="D3682" s="102" t="s">
        <v>2527</v>
      </c>
      <c r="E3682" s="102">
        <v>589</v>
      </c>
      <c r="F3682" s="102" t="s">
        <v>2522</v>
      </c>
      <c r="G3682" s="1">
        <v>-32068063.280000001</v>
      </c>
      <c r="H3682" s="1">
        <v>0</v>
      </c>
      <c r="I3682" s="1">
        <v>728819.62</v>
      </c>
      <c r="J3682" s="1">
        <v>-728819.62</v>
      </c>
      <c r="K3682" s="1">
        <v>-32796882.899999999</v>
      </c>
      <c r="L3682" s="1">
        <v>-32796.882899999997</v>
      </c>
      <c r="M3682" s="1"/>
      <c r="N3682" s="1" t="s">
        <v>3027</v>
      </c>
    </row>
    <row r="3683" spans="1:14" hidden="1" x14ac:dyDescent="0.35">
      <c r="A3683" s="106">
        <v>43373</v>
      </c>
      <c r="B3683" s="1"/>
      <c r="C3683" s="1" t="s">
        <v>3016</v>
      </c>
      <c r="D3683" s="102" t="s">
        <v>2528</v>
      </c>
      <c r="E3683" s="102">
        <v>590</v>
      </c>
      <c r="F3683" s="102" t="s">
        <v>2529</v>
      </c>
      <c r="G3683" s="1">
        <v>47738884.119999997</v>
      </c>
      <c r="H3683" s="1">
        <v>23728.34</v>
      </c>
      <c r="I3683" s="1">
        <v>242404.59</v>
      </c>
      <c r="J3683" s="1">
        <v>-218676.25</v>
      </c>
      <c r="K3683" s="1">
        <v>47520207.869999997</v>
      </c>
      <c r="L3683" s="1">
        <v>47520.207869999998</v>
      </c>
      <c r="M3683" s="1"/>
      <c r="N3683" s="1"/>
    </row>
    <row r="3684" spans="1:14" hidden="1" x14ac:dyDescent="0.35">
      <c r="A3684" s="106">
        <v>43373</v>
      </c>
      <c r="B3684" s="1"/>
      <c r="C3684" s="1" t="s">
        <v>3016</v>
      </c>
      <c r="D3684" s="102" t="s">
        <v>2530</v>
      </c>
      <c r="E3684" s="102">
        <v>591</v>
      </c>
      <c r="F3684" s="102" t="s">
        <v>2529</v>
      </c>
      <c r="G3684" s="1">
        <v>60160656.07</v>
      </c>
      <c r="H3684" s="1">
        <v>23728.34</v>
      </c>
      <c r="I3684" s="1">
        <v>0</v>
      </c>
      <c r="J3684" s="1">
        <v>23728.34</v>
      </c>
      <c r="K3684" s="1">
        <v>60184384.409999996</v>
      </c>
      <c r="L3684" s="1">
        <v>60184.384409999999</v>
      </c>
      <c r="M3684" s="1"/>
      <c r="N3684" s="1"/>
    </row>
    <row r="3685" spans="1:14" hidden="1" x14ac:dyDescent="0.35">
      <c r="A3685" s="106">
        <v>43373</v>
      </c>
      <c r="B3685" s="1"/>
      <c r="C3685" s="1" t="s">
        <v>3016</v>
      </c>
      <c r="D3685" s="102" t="s">
        <v>2531</v>
      </c>
      <c r="E3685" s="102">
        <v>595</v>
      </c>
      <c r="F3685" s="102" t="s">
        <v>2903</v>
      </c>
      <c r="G3685" s="1">
        <v>60160656.07</v>
      </c>
      <c r="H3685" s="1">
        <v>23728.34</v>
      </c>
      <c r="I3685" s="1">
        <v>0</v>
      </c>
      <c r="J3685" s="1">
        <v>23728.34</v>
      </c>
      <c r="K3685" s="1">
        <v>60184384.409999996</v>
      </c>
      <c r="L3685" s="1">
        <v>60184.384409999999</v>
      </c>
      <c r="M3685" s="1"/>
      <c r="N3685" s="1"/>
    </row>
    <row r="3686" spans="1:14" hidden="1" x14ac:dyDescent="0.35">
      <c r="A3686" s="106">
        <v>43373</v>
      </c>
      <c r="B3686" s="1" t="s">
        <v>1148</v>
      </c>
      <c r="C3686" s="1" t="s">
        <v>3017</v>
      </c>
      <c r="D3686" s="102" t="s">
        <v>2531</v>
      </c>
      <c r="E3686" s="102">
        <v>596</v>
      </c>
      <c r="F3686" s="102" t="s">
        <v>2112</v>
      </c>
      <c r="G3686" s="1">
        <v>8375688.7999999998</v>
      </c>
      <c r="H3686" s="1">
        <v>0</v>
      </c>
      <c r="I3686" s="1">
        <v>0</v>
      </c>
      <c r="J3686" s="1">
        <v>0</v>
      </c>
      <c r="K3686" s="1">
        <v>8375688.7999999998</v>
      </c>
      <c r="L3686" s="1">
        <v>8375.6887999999999</v>
      </c>
      <c r="M3686" s="1"/>
      <c r="N3686" s="1" t="s">
        <v>3028</v>
      </c>
    </row>
    <row r="3687" spans="1:14" hidden="1" x14ac:dyDescent="0.35">
      <c r="A3687" s="106">
        <v>43373</v>
      </c>
      <c r="B3687" s="1" t="s">
        <v>1148</v>
      </c>
      <c r="C3687" s="1" t="s">
        <v>3017</v>
      </c>
      <c r="D3687" s="102" t="s">
        <v>2531</v>
      </c>
      <c r="E3687" s="102">
        <v>597</v>
      </c>
      <c r="F3687" s="102" t="s">
        <v>2113</v>
      </c>
      <c r="G3687" s="1">
        <v>1244022.53</v>
      </c>
      <c r="H3687" s="1">
        <v>0</v>
      </c>
      <c r="I3687" s="1">
        <v>0</v>
      </c>
      <c r="J3687" s="1">
        <v>0</v>
      </c>
      <c r="K3687" s="1">
        <v>1244022.53</v>
      </c>
      <c r="L3687" s="1">
        <v>1244.02253</v>
      </c>
      <c r="M3687" s="1"/>
      <c r="N3687" s="1" t="s">
        <v>416</v>
      </c>
    </row>
    <row r="3688" spans="1:14" hidden="1" x14ac:dyDescent="0.35">
      <c r="A3688" s="106">
        <v>43373</v>
      </c>
      <c r="B3688" s="1" t="s">
        <v>1148</v>
      </c>
      <c r="C3688" s="1" t="s">
        <v>3017</v>
      </c>
      <c r="D3688" s="102" t="s">
        <v>2531</v>
      </c>
      <c r="E3688" s="102">
        <v>598</v>
      </c>
      <c r="F3688" s="102" t="s">
        <v>2114</v>
      </c>
      <c r="G3688" s="1">
        <v>700000</v>
      </c>
      <c r="H3688" s="1">
        <v>0</v>
      </c>
      <c r="I3688" s="1">
        <v>0</v>
      </c>
      <c r="J3688" s="1">
        <v>0</v>
      </c>
      <c r="K3688" s="1">
        <v>700000</v>
      </c>
      <c r="L3688" s="1">
        <v>700</v>
      </c>
      <c r="M3688" s="1"/>
      <c r="N3688" s="1" t="s">
        <v>1289</v>
      </c>
    </row>
    <row r="3689" spans="1:14" hidden="1" x14ac:dyDescent="0.35">
      <c r="A3689" s="106">
        <v>43373</v>
      </c>
      <c r="B3689" s="1" t="s">
        <v>1148</v>
      </c>
      <c r="C3689" s="1" t="s">
        <v>3017</v>
      </c>
      <c r="D3689" s="102" t="s">
        <v>2531</v>
      </c>
      <c r="E3689" s="102">
        <v>599</v>
      </c>
      <c r="F3689" s="102" t="s">
        <v>2115</v>
      </c>
      <c r="G3689" s="1">
        <v>149771.41</v>
      </c>
      <c r="H3689" s="1">
        <v>0</v>
      </c>
      <c r="I3689" s="1">
        <v>0</v>
      </c>
      <c r="J3689" s="1">
        <v>0</v>
      </c>
      <c r="K3689" s="1">
        <v>149771.41</v>
      </c>
      <c r="L3689" s="1">
        <v>149.77141</v>
      </c>
      <c r="M3689" s="1"/>
      <c r="N3689" s="1" t="s">
        <v>3028</v>
      </c>
    </row>
    <row r="3690" spans="1:14" hidden="1" x14ac:dyDescent="0.35">
      <c r="A3690" s="106">
        <v>43373</v>
      </c>
      <c r="B3690" s="1" t="s">
        <v>1148</v>
      </c>
      <c r="C3690" s="1" t="s">
        <v>3017</v>
      </c>
      <c r="D3690" s="102" t="s">
        <v>2531</v>
      </c>
      <c r="E3690" s="102">
        <v>601</v>
      </c>
      <c r="F3690" s="102" t="s">
        <v>2116</v>
      </c>
      <c r="G3690" s="1">
        <v>4599852.88</v>
      </c>
      <c r="H3690" s="1">
        <v>23728.34</v>
      </c>
      <c r="I3690" s="1">
        <v>0</v>
      </c>
      <c r="J3690" s="1">
        <v>23728.34</v>
      </c>
      <c r="K3690" s="1">
        <v>4623581.22</v>
      </c>
      <c r="L3690" s="1">
        <v>4623.58122</v>
      </c>
      <c r="M3690" s="1"/>
      <c r="N3690" s="1" t="s">
        <v>3028</v>
      </c>
    </row>
    <row r="3691" spans="1:14" hidden="1" x14ac:dyDescent="0.35">
      <c r="A3691" s="106">
        <v>43373</v>
      </c>
      <c r="B3691" s="1" t="s">
        <v>1148</v>
      </c>
      <c r="C3691" s="1" t="s">
        <v>3017</v>
      </c>
      <c r="D3691" s="102" t="s">
        <v>2531</v>
      </c>
      <c r="E3691" s="102">
        <v>603</v>
      </c>
      <c r="F3691" s="102" t="s">
        <v>2117</v>
      </c>
      <c r="G3691" s="1">
        <v>14187623.130000001</v>
      </c>
      <c r="H3691" s="1">
        <v>0</v>
      </c>
      <c r="I3691" s="1">
        <v>0</v>
      </c>
      <c r="J3691" s="1">
        <v>0</v>
      </c>
      <c r="K3691" s="1">
        <v>14187623.130000001</v>
      </c>
      <c r="L3691" s="1">
        <v>14187.62313</v>
      </c>
      <c r="M3691" s="1"/>
      <c r="N3691" s="1" t="s">
        <v>1290</v>
      </c>
    </row>
    <row r="3692" spans="1:14" hidden="1" x14ac:dyDescent="0.35">
      <c r="A3692" s="106">
        <v>43373</v>
      </c>
      <c r="B3692" s="1" t="s">
        <v>1148</v>
      </c>
      <c r="C3692" s="1" t="s">
        <v>3017</v>
      </c>
      <c r="D3692" s="102" t="s">
        <v>2531</v>
      </c>
      <c r="E3692" s="102">
        <v>606</v>
      </c>
      <c r="F3692" s="102" t="s">
        <v>2118</v>
      </c>
      <c r="G3692" s="1">
        <v>26722469.609999999</v>
      </c>
      <c r="H3692" s="1">
        <v>0</v>
      </c>
      <c r="I3692" s="1">
        <v>0</v>
      </c>
      <c r="J3692" s="1">
        <v>0</v>
      </c>
      <c r="K3692" s="1">
        <v>26722469.609999999</v>
      </c>
      <c r="L3692" s="1">
        <v>26722.46961</v>
      </c>
      <c r="M3692" s="1"/>
      <c r="N3692" s="1" t="s">
        <v>323</v>
      </c>
    </row>
    <row r="3693" spans="1:14" hidden="1" x14ac:dyDescent="0.35">
      <c r="A3693" s="106">
        <v>43373</v>
      </c>
      <c r="B3693" s="1" t="s">
        <v>1148</v>
      </c>
      <c r="C3693" s="1" t="s">
        <v>3017</v>
      </c>
      <c r="D3693" s="102" t="s">
        <v>2531</v>
      </c>
      <c r="E3693" s="102">
        <v>607</v>
      </c>
      <c r="F3693" s="102" t="s">
        <v>2119</v>
      </c>
      <c r="G3693" s="1">
        <v>3824041.09</v>
      </c>
      <c r="H3693" s="1">
        <v>0</v>
      </c>
      <c r="I3693" s="1">
        <v>0</v>
      </c>
      <c r="J3693" s="1">
        <v>0</v>
      </c>
      <c r="K3693" s="1">
        <v>3824041.09</v>
      </c>
      <c r="L3693" s="1">
        <v>3824.0410899999997</v>
      </c>
      <c r="M3693" s="1"/>
      <c r="N3693" s="1" t="s">
        <v>3028</v>
      </c>
    </row>
    <row r="3694" spans="1:14" hidden="1" x14ac:dyDescent="0.35">
      <c r="A3694" s="106">
        <v>43373</v>
      </c>
      <c r="B3694" s="1" t="s">
        <v>1148</v>
      </c>
      <c r="C3694" s="1" t="s">
        <v>3017</v>
      </c>
      <c r="D3694" s="102" t="s">
        <v>2531</v>
      </c>
      <c r="E3694" s="102">
        <v>608</v>
      </c>
      <c r="F3694" s="102" t="s">
        <v>2121</v>
      </c>
      <c r="G3694" s="1">
        <v>357186.62</v>
      </c>
      <c r="H3694" s="1">
        <v>0</v>
      </c>
      <c r="I3694" s="1">
        <v>0</v>
      </c>
      <c r="J3694" s="1">
        <v>0</v>
      </c>
      <c r="K3694" s="1">
        <v>357186.62</v>
      </c>
      <c r="L3694" s="1">
        <v>357.18662</v>
      </c>
      <c r="M3694" s="1"/>
      <c r="N3694" s="1" t="s">
        <v>3028</v>
      </c>
    </row>
    <row r="3695" spans="1:14" hidden="1" x14ac:dyDescent="0.35">
      <c r="A3695" s="106">
        <v>43373</v>
      </c>
      <c r="B3695" s="1"/>
      <c r="C3695" s="1" t="s">
        <v>3016</v>
      </c>
      <c r="D3695" s="102" t="s">
        <v>2532</v>
      </c>
      <c r="E3695" s="102">
        <v>610</v>
      </c>
      <c r="F3695" s="102" t="s">
        <v>2533</v>
      </c>
      <c r="G3695" s="1">
        <v>-12423644.380000001</v>
      </c>
      <c r="H3695" s="1">
        <v>0</v>
      </c>
      <c r="I3695" s="1">
        <v>242404.59</v>
      </c>
      <c r="J3695" s="1">
        <v>-242404.59</v>
      </c>
      <c r="K3695" s="1">
        <v>-12666048.970000001</v>
      </c>
      <c r="L3695" s="1">
        <v>-12666.04897</v>
      </c>
      <c r="M3695" s="1"/>
      <c r="N3695" s="1"/>
    </row>
    <row r="3696" spans="1:14" hidden="1" x14ac:dyDescent="0.35">
      <c r="A3696" s="106">
        <v>43373</v>
      </c>
      <c r="B3696" s="1"/>
      <c r="C3696" s="1" t="s">
        <v>3016</v>
      </c>
      <c r="D3696" s="102" t="s">
        <v>2534</v>
      </c>
      <c r="E3696" s="102">
        <v>611</v>
      </c>
      <c r="F3696" s="102" t="s">
        <v>2533</v>
      </c>
      <c r="G3696" s="1">
        <v>-12423644.380000001</v>
      </c>
      <c r="H3696" s="1">
        <v>0</v>
      </c>
      <c r="I3696" s="1">
        <v>242404.59</v>
      </c>
      <c r="J3696" s="1">
        <v>-242404.59</v>
      </c>
      <c r="K3696" s="1">
        <v>-12666048.970000001</v>
      </c>
      <c r="L3696" s="1">
        <v>-12666.04897</v>
      </c>
      <c r="M3696" s="1"/>
      <c r="N3696" s="1"/>
    </row>
    <row r="3697" spans="1:14" hidden="1" x14ac:dyDescent="0.35">
      <c r="A3697" s="106">
        <v>43373</v>
      </c>
      <c r="B3697" s="1" t="s">
        <v>1149</v>
      </c>
      <c r="C3697" s="1" t="s">
        <v>3017</v>
      </c>
      <c r="D3697" s="102" t="s">
        <v>2534</v>
      </c>
      <c r="E3697" s="102">
        <v>615</v>
      </c>
      <c r="F3697" s="102" t="s">
        <v>2122</v>
      </c>
      <c r="G3697" s="1">
        <v>-878932.39</v>
      </c>
      <c r="H3697" s="1">
        <v>0</v>
      </c>
      <c r="I3697" s="1">
        <v>0</v>
      </c>
      <c r="J3697" s="1">
        <v>0</v>
      </c>
      <c r="K3697" s="1">
        <v>-878932.39</v>
      </c>
      <c r="L3697" s="1">
        <v>-878.93239000000005</v>
      </c>
      <c r="M3697" s="1"/>
      <c r="N3697" s="1" t="s">
        <v>3029</v>
      </c>
    </row>
    <row r="3698" spans="1:14" hidden="1" x14ac:dyDescent="0.35">
      <c r="A3698" s="106">
        <v>43373</v>
      </c>
      <c r="B3698" s="1" t="s">
        <v>1149</v>
      </c>
      <c r="C3698" s="1" t="s">
        <v>3017</v>
      </c>
      <c r="D3698" s="102" t="s">
        <v>2534</v>
      </c>
      <c r="E3698" s="102">
        <v>616</v>
      </c>
      <c r="F3698" s="102" t="s">
        <v>2123</v>
      </c>
      <c r="G3698" s="1">
        <v>-3684935.19</v>
      </c>
      <c r="H3698" s="1">
        <v>0</v>
      </c>
      <c r="I3698" s="1">
        <v>69616.149999999994</v>
      </c>
      <c r="J3698" s="1">
        <v>-69616.149999999994</v>
      </c>
      <c r="K3698" s="1">
        <v>-3754551.34</v>
      </c>
      <c r="L3698" s="1">
        <v>-3754.55134</v>
      </c>
      <c r="M3698" s="1"/>
      <c r="N3698" s="1" t="s">
        <v>3029</v>
      </c>
    </row>
    <row r="3699" spans="1:14" hidden="1" x14ac:dyDescent="0.35">
      <c r="A3699" s="106">
        <v>43373</v>
      </c>
      <c r="B3699" s="1" t="s">
        <v>1149</v>
      </c>
      <c r="C3699" s="1" t="s">
        <v>3017</v>
      </c>
      <c r="D3699" s="102" t="s">
        <v>2534</v>
      </c>
      <c r="E3699" s="102">
        <v>617</v>
      </c>
      <c r="F3699" s="102" t="s">
        <v>2124</v>
      </c>
      <c r="G3699" s="1">
        <v>-643.07000000000005</v>
      </c>
      <c r="H3699" s="1">
        <v>0</v>
      </c>
      <c r="I3699" s="1">
        <v>0</v>
      </c>
      <c r="J3699" s="1">
        <v>0</v>
      </c>
      <c r="K3699" s="1">
        <v>-643.07000000000005</v>
      </c>
      <c r="L3699" s="1">
        <v>-0.64307000000000003</v>
      </c>
      <c r="M3699" s="1"/>
      <c r="N3699" s="1" t="s">
        <v>3029</v>
      </c>
    </row>
    <row r="3700" spans="1:14" hidden="1" x14ac:dyDescent="0.35">
      <c r="A3700" s="106">
        <v>43373</v>
      </c>
      <c r="B3700" s="1" t="s">
        <v>1149</v>
      </c>
      <c r="C3700" s="1" t="s">
        <v>3017</v>
      </c>
      <c r="D3700" s="102" t="s">
        <v>2534</v>
      </c>
      <c r="E3700" s="102">
        <v>618</v>
      </c>
      <c r="F3700" s="102" t="s">
        <v>2125</v>
      </c>
      <c r="G3700" s="1">
        <v>-20006.599999999999</v>
      </c>
      <c r="H3700" s="1">
        <v>0</v>
      </c>
      <c r="I3700" s="1">
        <v>423.87</v>
      </c>
      <c r="J3700" s="1">
        <v>-423.87</v>
      </c>
      <c r="K3700" s="1">
        <v>-20430.47</v>
      </c>
      <c r="L3700" s="1">
        <v>-20.43047</v>
      </c>
      <c r="M3700" s="1"/>
      <c r="N3700" s="1" t="s">
        <v>3029</v>
      </c>
    </row>
    <row r="3701" spans="1:14" hidden="1" x14ac:dyDescent="0.35">
      <c r="A3701" s="106">
        <v>43373</v>
      </c>
      <c r="B3701" s="1" t="s">
        <v>1149</v>
      </c>
      <c r="C3701" s="1" t="s">
        <v>3017</v>
      </c>
      <c r="D3701" s="102" t="s">
        <v>2534</v>
      </c>
      <c r="E3701" s="102">
        <v>619</v>
      </c>
      <c r="F3701" s="102" t="s">
        <v>2126</v>
      </c>
      <c r="G3701" s="1">
        <v>-480557.12</v>
      </c>
      <c r="H3701" s="1">
        <v>0</v>
      </c>
      <c r="I3701" s="1">
        <v>12066.96</v>
      </c>
      <c r="J3701" s="1">
        <v>-12066.96</v>
      </c>
      <c r="K3701" s="1">
        <v>-492624.08</v>
      </c>
      <c r="L3701" s="1">
        <v>-492.62407999999999</v>
      </c>
      <c r="M3701" s="1"/>
      <c r="N3701" s="1" t="s">
        <v>3030</v>
      </c>
    </row>
    <row r="3702" spans="1:14" hidden="1" x14ac:dyDescent="0.35">
      <c r="A3702" s="106">
        <v>43373</v>
      </c>
      <c r="B3702" s="1" t="s">
        <v>1149</v>
      </c>
      <c r="C3702" s="1" t="s">
        <v>3017</v>
      </c>
      <c r="D3702" s="102" t="s">
        <v>2534</v>
      </c>
      <c r="E3702" s="102">
        <v>620</v>
      </c>
      <c r="F3702" s="102" t="s">
        <v>2127</v>
      </c>
      <c r="G3702" s="1">
        <v>-542499.68999999994</v>
      </c>
      <c r="H3702" s="1">
        <v>0</v>
      </c>
      <c r="I3702" s="1">
        <v>5833.33</v>
      </c>
      <c r="J3702" s="1">
        <v>-5833.33</v>
      </c>
      <c r="K3702" s="1">
        <v>-548333.02</v>
      </c>
      <c r="L3702" s="1">
        <v>-548.33302000000003</v>
      </c>
      <c r="M3702" s="1"/>
      <c r="N3702" s="1" t="s">
        <v>3031</v>
      </c>
    </row>
    <row r="3703" spans="1:14" hidden="1" x14ac:dyDescent="0.35">
      <c r="A3703" s="106">
        <v>43373</v>
      </c>
      <c r="B3703" s="1" t="s">
        <v>1149</v>
      </c>
      <c r="C3703" s="1" t="s">
        <v>3017</v>
      </c>
      <c r="D3703" s="102" t="s">
        <v>2534</v>
      </c>
      <c r="E3703" s="102">
        <v>621</v>
      </c>
      <c r="F3703" s="102" t="s">
        <v>2128</v>
      </c>
      <c r="G3703" s="1">
        <v>-7272.72</v>
      </c>
      <c r="H3703" s="1">
        <v>0</v>
      </c>
      <c r="I3703" s="1">
        <v>79.92</v>
      </c>
      <c r="J3703" s="1">
        <v>-79.92</v>
      </c>
      <c r="K3703" s="1">
        <v>-7352.64</v>
      </c>
      <c r="L3703" s="1">
        <v>-7.3526400000000001</v>
      </c>
      <c r="M3703" s="1"/>
      <c r="N3703" s="1" t="s">
        <v>3029</v>
      </c>
    </row>
    <row r="3704" spans="1:14" hidden="1" x14ac:dyDescent="0.35">
      <c r="A3704" s="106">
        <v>43373</v>
      </c>
      <c r="B3704" s="1" t="s">
        <v>1149</v>
      </c>
      <c r="C3704" s="1" t="s">
        <v>3017</v>
      </c>
      <c r="D3704" s="102" t="s">
        <v>2534</v>
      </c>
      <c r="E3704" s="102">
        <v>625</v>
      </c>
      <c r="F3704" s="102" t="s">
        <v>2129</v>
      </c>
      <c r="G3704" s="1">
        <v>-1606669.24</v>
      </c>
      <c r="H3704" s="1">
        <v>0</v>
      </c>
      <c r="I3704" s="1">
        <v>36154.17</v>
      </c>
      <c r="J3704" s="1">
        <v>-36154.17</v>
      </c>
      <c r="K3704" s="1">
        <v>-1642823.41</v>
      </c>
      <c r="L3704" s="1">
        <v>-1642.82341</v>
      </c>
      <c r="M3704" s="1"/>
      <c r="N3704" s="1" t="s">
        <v>3029</v>
      </c>
    </row>
    <row r="3705" spans="1:14" hidden="1" x14ac:dyDescent="0.35">
      <c r="A3705" s="106">
        <v>43373</v>
      </c>
      <c r="B3705" s="1" t="s">
        <v>1149</v>
      </c>
      <c r="C3705" s="1" t="s">
        <v>3017</v>
      </c>
      <c r="D3705" s="102" t="s">
        <v>2534</v>
      </c>
      <c r="E3705" s="102">
        <v>627</v>
      </c>
      <c r="F3705" s="102" t="s">
        <v>2130</v>
      </c>
      <c r="G3705" s="1">
        <v>-5202128.3600000003</v>
      </c>
      <c r="H3705" s="1">
        <v>0</v>
      </c>
      <c r="I3705" s="1">
        <v>118230.19</v>
      </c>
      <c r="J3705" s="1">
        <v>-118230.19</v>
      </c>
      <c r="K3705" s="1">
        <v>-5320358.55</v>
      </c>
      <c r="L3705" s="1">
        <v>-5320.3585499999999</v>
      </c>
      <c r="M3705" s="1"/>
      <c r="N3705" s="1" t="s">
        <v>3032</v>
      </c>
    </row>
    <row r="3706" spans="1:14" hidden="1" x14ac:dyDescent="0.35">
      <c r="A3706" s="106">
        <v>43373</v>
      </c>
      <c r="B3706" s="1"/>
      <c r="C3706" s="1" t="s">
        <v>3016</v>
      </c>
      <c r="D3706" s="102" t="s">
        <v>2974</v>
      </c>
      <c r="E3706" s="102">
        <v>159</v>
      </c>
      <c r="F3706" s="102" t="s">
        <v>2097</v>
      </c>
      <c r="G3706" s="1">
        <v>1872.43</v>
      </c>
      <c r="H3706" s="1">
        <v>0</v>
      </c>
      <c r="I3706" s="1">
        <v>0</v>
      </c>
      <c r="J3706" s="1">
        <v>0</v>
      </c>
      <c r="K3706" s="1">
        <v>1872.43</v>
      </c>
      <c r="L3706" s="1">
        <v>1.87243</v>
      </c>
      <c r="M3706" s="1"/>
      <c r="N3706" s="1"/>
    </row>
    <row r="3707" spans="1:14" hidden="1" x14ac:dyDescent="0.35">
      <c r="A3707" s="106">
        <v>43373</v>
      </c>
      <c r="B3707" s="1"/>
      <c r="C3707" s="1" t="s">
        <v>3016</v>
      </c>
      <c r="D3707" s="102" t="s">
        <v>2535</v>
      </c>
      <c r="E3707" s="102">
        <v>160</v>
      </c>
      <c r="F3707" s="102" t="s">
        <v>2097</v>
      </c>
      <c r="G3707" s="1">
        <v>1872.43</v>
      </c>
      <c r="H3707" s="1">
        <v>0</v>
      </c>
      <c r="I3707" s="1">
        <v>0</v>
      </c>
      <c r="J3707" s="1">
        <v>0</v>
      </c>
      <c r="K3707" s="1">
        <v>1872.43</v>
      </c>
      <c r="L3707" s="1">
        <v>1.87243</v>
      </c>
      <c r="M3707" s="1"/>
      <c r="N3707" s="1"/>
    </row>
    <row r="3708" spans="1:14" hidden="1" x14ac:dyDescent="0.35">
      <c r="A3708" s="106">
        <v>43373</v>
      </c>
      <c r="B3708" s="1" t="s">
        <v>1148</v>
      </c>
      <c r="C3708" s="1" t="s">
        <v>3017</v>
      </c>
      <c r="D3708" s="102" t="s">
        <v>2535</v>
      </c>
      <c r="E3708" s="102">
        <v>161</v>
      </c>
      <c r="F3708" s="102" t="s">
        <v>2131</v>
      </c>
      <c r="G3708" s="1">
        <v>1872.43</v>
      </c>
      <c r="H3708" s="1">
        <v>0</v>
      </c>
      <c r="I3708" s="1">
        <v>0</v>
      </c>
      <c r="J3708" s="1">
        <v>0</v>
      </c>
      <c r="K3708" s="1">
        <v>1872.43</v>
      </c>
      <c r="L3708" s="1">
        <v>1.87243</v>
      </c>
      <c r="M3708" s="1"/>
      <c r="N3708" s="1" t="s">
        <v>3029</v>
      </c>
    </row>
    <row r="3709" spans="1:14" hidden="1" x14ac:dyDescent="0.35">
      <c r="A3709" s="106">
        <v>43373</v>
      </c>
      <c r="B3709" s="1"/>
      <c r="C3709" s="1" t="s">
        <v>3016</v>
      </c>
      <c r="D3709" s="102" t="s">
        <v>2536</v>
      </c>
      <c r="E3709" s="102">
        <v>628</v>
      </c>
      <c r="F3709" s="102" t="s">
        <v>2537</v>
      </c>
      <c r="G3709" s="1">
        <v>325942.09999999998</v>
      </c>
      <c r="H3709" s="1">
        <v>0</v>
      </c>
      <c r="I3709" s="1">
        <v>0</v>
      </c>
      <c r="J3709" s="1">
        <v>0</v>
      </c>
      <c r="K3709" s="1">
        <v>325942.09999999998</v>
      </c>
      <c r="L3709" s="1">
        <v>325.94209999999998</v>
      </c>
      <c r="M3709" s="1"/>
      <c r="N3709" s="1"/>
    </row>
    <row r="3710" spans="1:14" hidden="1" x14ac:dyDescent="0.35">
      <c r="A3710" s="106">
        <v>43373</v>
      </c>
      <c r="B3710" s="1"/>
      <c r="C3710" s="1" t="s">
        <v>3016</v>
      </c>
      <c r="D3710" s="102" t="s">
        <v>2538</v>
      </c>
      <c r="E3710" s="102">
        <v>629</v>
      </c>
      <c r="F3710" s="102" t="s">
        <v>2537</v>
      </c>
      <c r="G3710" s="1">
        <v>325942.09999999998</v>
      </c>
      <c r="H3710" s="1">
        <v>0</v>
      </c>
      <c r="I3710" s="1">
        <v>0</v>
      </c>
      <c r="J3710" s="1">
        <v>0</v>
      </c>
      <c r="K3710" s="1">
        <v>325942.09999999998</v>
      </c>
      <c r="L3710" s="1">
        <v>325.94209999999998</v>
      </c>
      <c r="M3710" s="1"/>
      <c r="N3710" s="1"/>
    </row>
    <row r="3711" spans="1:14" hidden="1" x14ac:dyDescent="0.35">
      <c r="A3711" s="106">
        <v>43373</v>
      </c>
      <c r="B3711" s="1"/>
      <c r="C3711" s="1" t="s">
        <v>3017</v>
      </c>
      <c r="D3711" s="102" t="s">
        <v>2539</v>
      </c>
      <c r="E3711" s="102">
        <v>632</v>
      </c>
      <c r="F3711" s="102" t="s">
        <v>2540</v>
      </c>
      <c r="G3711" s="1">
        <v>325942.09999999998</v>
      </c>
      <c r="H3711" s="1">
        <v>0</v>
      </c>
      <c r="I3711" s="1">
        <v>0</v>
      </c>
      <c r="J3711" s="1">
        <v>0</v>
      </c>
      <c r="K3711" s="1">
        <v>325942.09999999998</v>
      </c>
      <c r="L3711" s="1">
        <v>325.94209999999998</v>
      </c>
      <c r="M3711" s="1"/>
      <c r="N3711" s="1"/>
    </row>
    <row r="3712" spans="1:14" hidden="1" x14ac:dyDescent="0.35">
      <c r="A3712" s="106">
        <v>43373</v>
      </c>
      <c r="B3712" s="1"/>
      <c r="C3712" s="1" t="s">
        <v>3016</v>
      </c>
      <c r="D3712" s="102" t="s">
        <v>2541</v>
      </c>
      <c r="E3712" s="102">
        <v>645</v>
      </c>
      <c r="F3712" s="102" t="s">
        <v>2132</v>
      </c>
      <c r="G3712" s="1">
        <v>-5386058865.6000004</v>
      </c>
      <c r="H3712" s="1">
        <v>14678540.52</v>
      </c>
      <c r="I3712" s="1">
        <v>16775591.050000001</v>
      </c>
      <c r="J3712" s="1">
        <v>-2097050.5300000012</v>
      </c>
      <c r="K3712" s="1">
        <v>-5388155916.1300001</v>
      </c>
      <c r="L3712" s="1">
        <v>-5388155.9161299998</v>
      </c>
      <c r="M3712" s="1"/>
      <c r="N3712" s="1"/>
    </row>
    <row r="3713" spans="1:14" hidden="1" x14ac:dyDescent="0.35">
      <c r="A3713" s="106">
        <v>43373</v>
      </c>
      <c r="B3713" s="1"/>
      <c r="C3713" s="1" t="s">
        <v>3016</v>
      </c>
      <c r="D3713" s="102" t="s">
        <v>2542</v>
      </c>
      <c r="E3713" s="102">
        <v>646</v>
      </c>
      <c r="F3713" s="102" t="s">
        <v>2543</v>
      </c>
      <c r="G3713" s="1">
        <v>-150151965.58000001</v>
      </c>
      <c r="H3713" s="1">
        <v>12462991.59</v>
      </c>
      <c r="I3713" s="1">
        <v>15550179.529999999</v>
      </c>
      <c r="J3713" s="1">
        <v>-3087187.9399999995</v>
      </c>
      <c r="K3713" s="1">
        <v>-153239153.52000001</v>
      </c>
      <c r="L3713" s="1">
        <v>-153239.15352000002</v>
      </c>
      <c r="M3713" s="1"/>
      <c r="N3713" s="1"/>
    </row>
    <row r="3714" spans="1:14" hidden="1" x14ac:dyDescent="0.35">
      <c r="A3714" s="106">
        <v>43373</v>
      </c>
      <c r="B3714" s="1"/>
      <c r="C3714" s="1" t="s">
        <v>3016</v>
      </c>
      <c r="D3714" s="102" t="s">
        <v>2544</v>
      </c>
      <c r="E3714" s="102">
        <v>647</v>
      </c>
      <c r="F3714" s="102" t="s">
        <v>2545</v>
      </c>
      <c r="G3714" s="1">
        <v>-112693401.43000001</v>
      </c>
      <c r="H3714" s="1">
        <v>4003751.48</v>
      </c>
      <c r="I3714" s="1">
        <v>6020901.4900000002</v>
      </c>
      <c r="J3714" s="1">
        <v>-2017150.0100000002</v>
      </c>
      <c r="K3714" s="1">
        <v>-114710551.44</v>
      </c>
      <c r="L3714" s="1">
        <v>-114710.55144</v>
      </c>
      <c r="M3714" s="1"/>
      <c r="N3714" s="1"/>
    </row>
    <row r="3715" spans="1:14" hidden="1" x14ac:dyDescent="0.35">
      <c r="A3715" s="106">
        <v>43373</v>
      </c>
      <c r="B3715" s="1"/>
      <c r="C3715" s="1" t="s">
        <v>3016</v>
      </c>
      <c r="D3715" s="102" t="s">
        <v>2546</v>
      </c>
      <c r="E3715" s="102">
        <v>648</v>
      </c>
      <c r="F3715" s="102" t="s">
        <v>2547</v>
      </c>
      <c r="G3715" s="1">
        <v>-112693401.43000001</v>
      </c>
      <c r="H3715" s="1">
        <v>4003751.48</v>
      </c>
      <c r="I3715" s="1">
        <v>6020901.4900000002</v>
      </c>
      <c r="J3715" s="1">
        <v>-2017150.0100000002</v>
      </c>
      <c r="K3715" s="1">
        <v>-114710551.44</v>
      </c>
      <c r="L3715" s="1">
        <v>-114710.55144</v>
      </c>
      <c r="M3715" s="1"/>
      <c r="N3715" s="1"/>
    </row>
    <row r="3716" spans="1:14" hidden="1" x14ac:dyDescent="0.35">
      <c r="A3716" s="106">
        <v>43373</v>
      </c>
      <c r="B3716" s="1" t="s">
        <v>1154</v>
      </c>
      <c r="C3716" s="1" t="s">
        <v>3017</v>
      </c>
      <c r="D3716" s="102" t="s">
        <v>2548</v>
      </c>
      <c r="E3716" s="102">
        <v>649</v>
      </c>
      <c r="F3716" s="102" t="s">
        <v>2551</v>
      </c>
      <c r="G3716" s="1">
        <v>-59099.63</v>
      </c>
      <c r="H3716" s="1">
        <v>44090.13</v>
      </c>
      <c r="I3716" s="1">
        <v>57521.84</v>
      </c>
      <c r="J3716" s="1">
        <v>-13431.71</v>
      </c>
      <c r="K3716" s="1">
        <v>-72531.34</v>
      </c>
      <c r="L3716" s="1">
        <v>-72.53134</v>
      </c>
      <c r="M3716" s="1"/>
      <c r="N3716" s="1"/>
    </row>
    <row r="3717" spans="1:14" hidden="1" x14ac:dyDescent="0.35">
      <c r="A3717" s="106">
        <v>43373</v>
      </c>
      <c r="B3717" s="1" t="s">
        <v>1154</v>
      </c>
      <c r="C3717" s="1" t="s">
        <v>3017</v>
      </c>
      <c r="D3717" s="102" t="s">
        <v>2548</v>
      </c>
      <c r="E3717" s="102">
        <v>651</v>
      </c>
      <c r="F3717" s="102" t="s">
        <v>2550</v>
      </c>
      <c r="G3717" s="1">
        <v>-112626541.59999999</v>
      </c>
      <c r="H3717" s="1">
        <v>3959661.35</v>
      </c>
      <c r="I3717" s="1">
        <v>5963379.6500000004</v>
      </c>
      <c r="J3717" s="1">
        <v>-2003718.3000000003</v>
      </c>
      <c r="K3717" s="1">
        <v>-114630259.90000001</v>
      </c>
      <c r="L3717" s="1">
        <v>-114630.2599</v>
      </c>
      <c r="M3717" s="1"/>
      <c r="N3717" s="1"/>
    </row>
    <row r="3718" spans="1:14" hidden="1" x14ac:dyDescent="0.35">
      <c r="A3718" s="106">
        <v>43373</v>
      </c>
      <c r="B3718" s="1" t="s">
        <v>1154</v>
      </c>
      <c r="C3718" s="1" t="s">
        <v>3017</v>
      </c>
      <c r="D3718" s="102" t="s">
        <v>2548</v>
      </c>
      <c r="E3718" s="102">
        <v>652</v>
      </c>
      <c r="F3718" s="102" t="s">
        <v>2549</v>
      </c>
      <c r="G3718" s="1">
        <v>-7760.2</v>
      </c>
      <c r="H3718" s="1">
        <v>0</v>
      </c>
      <c r="I3718" s="1">
        <v>0</v>
      </c>
      <c r="J3718" s="1">
        <v>0</v>
      </c>
      <c r="K3718" s="1">
        <v>-7760.2</v>
      </c>
      <c r="L3718" s="1">
        <v>-7.7602000000000002</v>
      </c>
      <c r="M3718" s="1"/>
      <c r="N3718" s="1"/>
    </row>
    <row r="3719" spans="1:14" hidden="1" x14ac:dyDescent="0.35">
      <c r="A3719" s="106">
        <v>43373</v>
      </c>
      <c r="B3719" s="1"/>
      <c r="C3719" s="1" t="s">
        <v>3016</v>
      </c>
      <c r="D3719" s="102" t="s">
        <v>2552</v>
      </c>
      <c r="E3719" s="102">
        <v>674</v>
      </c>
      <c r="F3719" s="102" t="s">
        <v>2553</v>
      </c>
      <c r="G3719" s="1">
        <v>-7153810.75</v>
      </c>
      <c r="H3719" s="1">
        <v>1822012.69</v>
      </c>
      <c r="I3719" s="1">
        <v>2353100.09</v>
      </c>
      <c r="J3719" s="1">
        <v>-531087.39999999991</v>
      </c>
      <c r="K3719" s="1">
        <v>-7684898.1500000004</v>
      </c>
      <c r="L3719" s="1">
        <v>-7684.89815</v>
      </c>
      <c r="M3719" s="1"/>
      <c r="N3719" s="1"/>
    </row>
    <row r="3720" spans="1:14" hidden="1" x14ac:dyDescent="0.35">
      <c r="A3720" s="106">
        <v>43373</v>
      </c>
      <c r="B3720" s="1"/>
      <c r="C3720" s="1" t="s">
        <v>3016</v>
      </c>
      <c r="D3720" s="102" t="s">
        <v>2554</v>
      </c>
      <c r="E3720" s="102">
        <v>675</v>
      </c>
      <c r="F3720" s="102" t="s">
        <v>2553</v>
      </c>
      <c r="G3720" s="1">
        <v>-7153810.75</v>
      </c>
      <c r="H3720" s="1">
        <v>1822012.69</v>
      </c>
      <c r="I3720" s="1">
        <v>2353100.09</v>
      </c>
      <c r="J3720" s="1">
        <v>-531087.39999999991</v>
      </c>
      <c r="K3720" s="1">
        <v>-7684898.1500000004</v>
      </c>
      <c r="L3720" s="1">
        <v>-7684.89815</v>
      </c>
      <c r="M3720" s="1"/>
      <c r="N3720" s="1"/>
    </row>
    <row r="3721" spans="1:14" hidden="1" x14ac:dyDescent="0.35">
      <c r="A3721" s="106">
        <v>43373</v>
      </c>
      <c r="B3721" s="1" t="s">
        <v>1156</v>
      </c>
      <c r="C3721" s="1" t="s">
        <v>3017</v>
      </c>
      <c r="D3721" s="102" t="s">
        <v>2555</v>
      </c>
      <c r="E3721" s="102">
        <v>676</v>
      </c>
      <c r="F3721" s="102" t="s">
        <v>2559</v>
      </c>
      <c r="G3721" s="1">
        <v>-1549577.59</v>
      </c>
      <c r="H3721" s="1">
        <v>1549577.56</v>
      </c>
      <c r="I3721" s="1">
        <v>1591368.71</v>
      </c>
      <c r="J3721" s="1">
        <v>-41791.149999999907</v>
      </c>
      <c r="K3721" s="1">
        <v>-1591368.74</v>
      </c>
      <c r="L3721" s="1">
        <v>-1591.3687399999999</v>
      </c>
      <c r="M3721" s="1"/>
      <c r="N3721" s="1" t="s">
        <v>3886</v>
      </c>
    </row>
    <row r="3722" spans="1:14" hidden="1" x14ac:dyDescent="0.35">
      <c r="A3722" s="106">
        <v>43373</v>
      </c>
      <c r="B3722" s="1" t="s">
        <v>1156</v>
      </c>
      <c r="C3722" s="1" t="s">
        <v>3017</v>
      </c>
      <c r="D3722" s="102" t="s">
        <v>2555</v>
      </c>
      <c r="E3722" s="102">
        <v>679</v>
      </c>
      <c r="F3722" s="102" t="s">
        <v>2558</v>
      </c>
      <c r="G3722" s="1">
        <v>-9299.64</v>
      </c>
      <c r="H3722" s="1">
        <v>15788.63</v>
      </c>
      <c r="I3722" s="1">
        <v>15212.05</v>
      </c>
      <c r="J3722" s="1">
        <v>576.57999999999993</v>
      </c>
      <c r="K3722" s="1">
        <v>-8723.06</v>
      </c>
      <c r="L3722" s="1">
        <v>-8.7230600000000003</v>
      </c>
      <c r="M3722" s="1"/>
      <c r="N3722" s="1" t="s">
        <v>1015</v>
      </c>
    </row>
    <row r="3723" spans="1:14" hidden="1" x14ac:dyDescent="0.35">
      <c r="A3723" s="106">
        <v>43373</v>
      </c>
      <c r="B3723" s="1" t="s">
        <v>1156</v>
      </c>
      <c r="C3723" s="1" t="s">
        <v>3017</v>
      </c>
      <c r="D3723" s="102" t="s">
        <v>2555</v>
      </c>
      <c r="E3723" s="102">
        <v>680</v>
      </c>
      <c r="F3723" s="102" t="s">
        <v>2133</v>
      </c>
      <c r="G3723" s="1">
        <v>-2177.13</v>
      </c>
      <c r="H3723" s="1">
        <v>2253.75</v>
      </c>
      <c r="I3723" s="1">
        <v>8144.77</v>
      </c>
      <c r="J3723" s="1">
        <v>-5891.02</v>
      </c>
      <c r="K3723" s="1">
        <v>-8068.15</v>
      </c>
      <c r="L3723" s="1">
        <v>-8.0681499999999993</v>
      </c>
      <c r="M3723" s="1"/>
      <c r="N3723" s="1" t="s">
        <v>3886</v>
      </c>
    </row>
    <row r="3724" spans="1:14" hidden="1" x14ac:dyDescent="0.35">
      <c r="A3724" s="106">
        <v>43373</v>
      </c>
      <c r="B3724" s="1" t="s">
        <v>1157</v>
      </c>
      <c r="C3724" s="1" t="s">
        <v>3017</v>
      </c>
      <c r="D3724" s="102" t="s">
        <v>2555</v>
      </c>
      <c r="E3724" s="102">
        <v>682</v>
      </c>
      <c r="F3724" s="102" t="s">
        <v>2556</v>
      </c>
      <c r="G3724" s="1">
        <v>-2806895.98</v>
      </c>
      <c r="H3724" s="1">
        <v>176434.92</v>
      </c>
      <c r="I3724" s="1">
        <v>344214.56</v>
      </c>
      <c r="J3724" s="1">
        <v>-167779.63999999998</v>
      </c>
      <c r="K3724" s="1">
        <v>-2974675.62</v>
      </c>
      <c r="L3724" s="1">
        <v>-2974.67562</v>
      </c>
      <c r="M3724" s="1"/>
      <c r="N3724" s="1"/>
    </row>
    <row r="3725" spans="1:14" hidden="1" x14ac:dyDescent="0.35">
      <c r="A3725" s="106">
        <v>43373</v>
      </c>
      <c r="B3725" s="1" t="s">
        <v>1157</v>
      </c>
      <c r="C3725" s="1" t="s">
        <v>3017</v>
      </c>
      <c r="D3725" s="102" t="s">
        <v>2555</v>
      </c>
      <c r="E3725" s="102">
        <v>683</v>
      </c>
      <c r="F3725" s="102" t="s">
        <v>2557</v>
      </c>
      <c r="G3725" s="1">
        <v>-1323491.1299999999</v>
      </c>
      <c r="H3725" s="1">
        <v>3904.71</v>
      </c>
      <c r="I3725" s="1">
        <v>204849.6</v>
      </c>
      <c r="J3725" s="1">
        <v>-200944.89</v>
      </c>
      <c r="K3725" s="1">
        <v>-1524436.02</v>
      </c>
      <c r="L3725" s="1">
        <v>-1524.4360200000001</v>
      </c>
      <c r="M3725" s="1"/>
      <c r="N3725" s="1"/>
    </row>
    <row r="3726" spans="1:14" hidden="1" x14ac:dyDescent="0.35">
      <c r="A3726" s="106">
        <v>43373</v>
      </c>
      <c r="B3726" s="1" t="s">
        <v>1157</v>
      </c>
      <c r="C3726" s="1" t="s">
        <v>3017</v>
      </c>
      <c r="D3726" s="102" t="s">
        <v>2561</v>
      </c>
      <c r="E3726" s="102">
        <v>685</v>
      </c>
      <c r="F3726" s="102" t="s">
        <v>2144</v>
      </c>
      <c r="G3726" s="1">
        <v>-745594.68</v>
      </c>
      <c r="H3726" s="1">
        <v>36851.53</v>
      </c>
      <c r="I3726" s="1">
        <v>68964.460000000006</v>
      </c>
      <c r="J3726" s="1">
        <v>-32112.930000000008</v>
      </c>
      <c r="K3726" s="1">
        <v>-777707.61</v>
      </c>
      <c r="L3726" s="1">
        <v>-777.70760999999993</v>
      </c>
      <c r="M3726" s="1"/>
      <c r="N3726" s="1"/>
    </row>
    <row r="3727" spans="1:14" hidden="1" x14ac:dyDescent="0.35">
      <c r="A3727" s="106">
        <v>43373</v>
      </c>
      <c r="B3727" s="1" t="s">
        <v>1157</v>
      </c>
      <c r="C3727" s="1" t="s">
        <v>3017</v>
      </c>
      <c r="D3727" s="102" t="s">
        <v>2561</v>
      </c>
      <c r="E3727" s="102">
        <v>686</v>
      </c>
      <c r="F3727" s="102" t="s">
        <v>2145</v>
      </c>
      <c r="G3727" s="1">
        <v>-211515.25</v>
      </c>
      <c r="H3727" s="1">
        <v>10693.22</v>
      </c>
      <c r="I3727" s="1">
        <v>19803.23</v>
      </c>
      <c r="J3727" s="1">
        <v>-9110.01</v>
      </c>
      <c r="K3727" s="1">
        <v>-220625.26</v>
      </c>
      <c r="L3727" s="1">
        <v>-220.62526</v>
      </c>
      <c r="M3727" s="1"/>
      <c r="N3727" s="1"/>
    </row>
    <row r="3728" spans="1:14" hidden="1" x14ac:dyDescent="0.35">
      <c r="A3728" s="106">
        <v>43373</v>
      </c>
      <c r="B3728" s="1" t="s">
        <v>1157</v>
      </c>
      <c r="C3728" s="1" t="s">
        <v>3017</v>
      </c>
      <c r="D3728" s="102" t="s">
        <v>2561</v>
      </c>
      <c r="E3728" s="102">
        <v>687</v>
      </c>
      <c r="F3728" s="102" t="s">
        <v>2146</v>
      </c>
      <c r="G3728" s="1">
        <v>-372949.65</v>
      </c>
      <c r="H3728" s="1">
        <v>0</v>
      </c>
      <c r="I3728" s="1">
        <v>56391.83</v>
      </c>
      <c r="J3728" s="1">
        <v>-56391.83</v>
      </c>
      <c r="K3728" s="1">
        <v>-429341.48</v>
      </c>
      <c r="L3728" s="1">
        <v>-429.34147999999999</v>
      </c>
      <c r="M3728" s="1"/>
      <c r="N3728" s="1"/>
    </row>
    <row r="3729" spans="1:14" hidden="1" x14ac:dyDescent="0.35">
      <c r="A3729" s="106">
        <v>43373</v>
      </c>
      <c r="B3729" s="1" t="s">
        <v>1157</v>
      </c>
      <c r="C3729" s="1" t="s">
        <v>3017</v>
      </c>
      <c r="D3729" s="102" t="s">
        <v>2561</v>
      </c>
      <c r="E3729" s="102">
        <v>688</v>
      </c>
      <c r="F3729" s="102" t="s">
        <v>2147</v>
      </c>
      <c r="G3729" s="1">
        <v>-105801.33</v>
      </c>
      <c r="H3729" s="1">
        <v>0</v>
      </c>
      <c r="I3729" s="1">
        <v>15997.61</v>
      </c>
      <c r="J3729" s="1">
        <v>-15997.61</v>
      </c>
      <c r="K3729" s="1">
        <v>-121798.94</v>
      </c>
      <c r="L3729" s="1">
        <v>-121.79894</v>
      </c>
      <c r="M3729" s="1"/>
      <c r="N3729" s="1"/>
    </row>
    <row r="3730" spans="1:14" hidden="1" x14ac:dyDescent="0.35">
      <c r="A3730" s="106">
        <v>43373</v>
      </c>
      <c r="B3730" s="1" t="s">
        <v>1156</v>
      </c>
      <c r="C3730" s="1" t="s">
        <v>3017</v>
      </c>
      <c r="D3730" s="102" t="s">
        <v>2561</v>
      </c>
      <c r="E3730" s="102">
        <v>689</v>
      </c>
      <c r="F3730" s="102" t="s">
        <v>2562</v>
      </c>
      <c r="G3730" s="1">
        <v>-26508.37</v>
      </c>
      <c r="H3730" s="1">
        <v>26508.37</v>
      </c>
      <c r="I3730" s="1">
        <v>28153.27</v>
      </c>
      <c r="J3730" s="1">
        <v>-1644.9000000000015</v>
      </c>
      <c r="K3730" s="1">
        <v>-28153.27</v>
      </c>
      <c r="L3730" s="1">
        <v>-28.153269999999999</v>
      </c>
      <c r="M3730" s="1"/>
      <c r="N3730" s="1" t="s">
        <v>1015</v>
      </c>
    </row>
    <row r="3731" spans="1:14" hidden="1" x14ac:dyDescent="0.35">
      <c r="A3731" s="106">
        <v>43373</v>
      </c>
      <c r="B3731" s="1"/>
      <c r="C3731" s="1" t="s">
        <v>3016</v>
      </c>
      <c r="D3731" s="102" t="s">
        <v>2563</v>
      </c>
      <c r="E3731" s="102">
        <v>691</v>
      </c>
      <c r="F3731" s="102" t="s">
        <v>2564</v>
      </c>
      <c r="G3731" s="1">
        <v>-16884336.879999999</v>
      </c>
      <c r="H3731" s="1">
        <v>4326818.3600000003</v>
      </c>
      <c r="I3731" s="1">
        <v>7042179.6600000001</v>
      </c>
      <c r="J3731" s="1">
        <v>-2715361.3</v>
      </c>
      <c r="K3731" s="1">
        <v>-19599698.18</v>
      </c>
      <c r="L3731" s="1">
        <v>-19599.698179999999</v>
      </c>
      <c r="M3731" s="1"/>
      <c r="N3731" s="1"/>
    </row>
    <row r="3732" spans="1:14" hidden="1" x14ac:dyDescent="0.35">
      <c r="A3732" s="106">
        <v>43373</v>
      </c>
      <c r="B3732" s="1"/>
      <c r="C3732" s="1" t="s">
        <v>3016</v>
      </c>
      <c r="D3732" s="102" t="s">
        <v>2565</v>
      </c>
      <c r="E3732" s="102">
        <v>692</v>
      </c>
      <c r="F3732" s="102" t="s">
        <v>2566</v>
      </c>
      <c r="G3732" s="1">
        <v>-1231093.94</v>
      </c>
      <c r="H3732" s="1">
        <v>1192310.6499999999</v>
      </c>
      <c r="I3732" s="1">
        <v>1245981.47</v>
      </c>
      <c r="J3732" s="1">
        <v>-53670.820000000065</v>
      </c>
      <c r="K3732" s="1">
        <v>-1284764.76</v>
      </c>
      <c r="L3732" s="1">
        <v>-1284.76476</v>
      </c>
      <c r="M3732" s="1"/>
      <c r="N3732" s="1"/>
    </row>
    <row r="3733" spans="1:14" hidden="1" x14ac:dyDescent="0.35">
      <c r="A3733" s="106">
        <v>43373</v>
      </c>
      <c r="B3733" s="1" t="s">
        <v>1156</v>
      </c>
      <c r="C3733" s="1" t="s">
        <v>3017</v>
      </c>
      <c r="D3733" s="102" t="s">
        <v>2567</v>
      </c>
      <c r="E3733" s="102">
        <v>693</v>
      </c>
      <c r="F3733" s="102" t="s">
        <v>2568</v>
      </c>
      <c r="G3733" s="1">
        <v>-1042896.61</v>
      </c>
      <c r="H3733" s="1">
        <v>993762.47</v>
      </c>
      <c r="I3733" s="1">
        <v>1043493.3</v>
      </c>
      <c r="J3733" s="1">
        <v>-49730.830000000075</v>
      </c>
      <c r="K3733" s="1">
        <v>-1092627.44</v>
      </c>
      <c r="L3733" s="1">
        <v>-1092.62744</v>
      </c>
      <c r="M3733" s="1"/>
      <c r="N3733" s="1" t="s">
        <v>1008</v>
      </c>
    </row>
    <row r="3734" spans="1:14" hidden="1" x14ac:dyDescent="0.35">
      <c r="A3734" s="106">
        <v>43373</v>
      </c>
      <c r="B3734" s="1" t="s">
        <v>1156</v>
      </c>
      <c r="C3734" s="1" t="s">
        <v>3017</v>
      </c>
      <c r="D3734" s="102" t="s">
        <v>2567</v>
      </c>
      <c r="E3734" s="102">
        <v>694</v>
      </c>
      <c r="F3734" s="102" t="s">
        <v>2569</v>
      </c>
      <c r="G3734" s="1">
        <v>-188197.33</v>
      </c>
      <c r="H3734" s="1">
        <v>198548.18</v>
      </c>
      <c r="I3734" s="1">
        <v>202488.17</v>
      </c>
      <c r="J3734" s="1">
        <v>-3939.9900000000198</v>
      </c>
      <c r="K3734" s="1">
        <v>-192137.32</v>
      </c>
      <c r="L3734" s="1">
        <v>-192.13732000000002</v>
      </c>
      <c r="M3734" s="1"/>
      <c r="N3734" s="1" t="s">
        <v>1009</v>
      </c>
    </row>
    <row r="3735" spans="1:14" hidden="1" x14ac:dyDescent="0.35">
      <c r="A3735" s="106">
        <v>43373</v>
      </c>
      <c r="B3735" s="1"/>
      <c r="C3735" s="1" t="s">
        <v>3016</v>
      </c>
      <c r="D3735" s="102" t="s">
        <v>2570</v>
      </c>
      <c r="E3735" s="102">
        <v>701</v>
      </c>
      <c r="F3735" s="102" t="s">
        <v>2571</v>
      </c>
      <c r="G3735" s="1">
        <v>-15653242.939999999</v>
      </c>
      <c r="H3735" s="1">
        <v>3134507.71</v>
      </c>
      <c r="I3735" s="1">
        <v>5796198.1900000004</v>
      </c>
      <c r="J3735" s="1">
        <v>-2661690.4800000004</v>
      </c>
      <c r="K3735" s="1">
        <v>-18314933.420000002</v>
      </c>
      <c r="L3735" s="1">
        <v>-18314.933420000001</v>
      </c>
      <c r="M3735" s="1"/>
      <c r="N3735" s="1"/>
    </row>
    <row r="3736" spans="1:14" hidden="1" x14ac:dyDescent="0.35">
      <c r="A3736" s="106">
        <v>43373</v>
      </c>
      <c r="B3736" s="1"/>
      <c r="C3736" s="1" t="s">
        <v>3016</v>
      </c>
      <c r="D3736" s="102" t="s">
        <v>2572</v>
      </c>
      <c r="E3736" s="102">
        <v>703</v>
      </c>
      <c r="F3736" s="102" t="s">
        <v>2577</v>
      </c>
      <c r="G3736" s="1">
        <v>-15226662.25</v>
      </c>
      <c r="H3736" s="1">
        <v>2433167.34</v>
      </c>
      <c r="I3736" s="1">
        <v>4958886.1500000004</v>
      </c>
      <c r="J3736" s="1">
        <v>-2525718.8100000005</v>
      </c>
      <c r="K3736" s="1">
        <v>-17752381.059999999</v>
      </c>
      <c r="L3736" s="1">
        <v>-17752.38106</v>
      </c>
      <c r="M3736" s="1"/>
      <c r="N3736" s="1"/>
    </row>
    <row r="3737" spans="1:14" hidden="1" x14ac:dyDescent="0.35">
      <c r="A3737" s="106">
        <v>43373</v>
      </c>
      <c r="B3737" s="1"/>
      <c r="C3737" s="1" t="s">
        <v>3016</v>
      </c>
      <c r="D3737" s="102" t="s">
        <v>2572</v>
      </c>
      <c r="E3737" s="102">
        <v>720</v>
      </c>
      <c r="F3737" s="102" t="s">
        <v>2576</v>
      </c>
      <c r="G3737" s="1">
        <v>-425830.69</v>
      </c>
      <c r="H3737" s="1">
        <v>701340.37</v>
      </c>
      <c r="I3737" s="1">
        <v>837312.04</v>
      </c>
      <c r="J3737" s="1">
        <v>-135971.67000000004</v>
      </c>
      <c r="K3737" s="1">
        <v>-561802.36</v>
      </c>
      <c r="L3737" s="1">
        <v>-561.80236000000002</v>
      </c>
      <c r="M3737" s="1"/>
      <c r="N3737" s="1"/>
    </row>
    <row r="3738" spans="1:14" hidden="1" x14ac:dyDescent="0.35">
      <c r="A3738" s="106">
        <v>43373</v>
      </c>
      <c r="B3738" s="1" t="s">
        <v>1156</v>
      </c>
      <c r="C3738" s="1" t="s">
        <v>3017</v>
      </c>
      <c r="D3738" s="102" t="s">
        <v>2572</v>
      </c>
      <c r="E3738" s="102">
        <v>704</v>
      </c>
      <c r="F3738" s="102" t="s">
        <v>2574</v>
      </c>
      <c r="G3738" s="1">
        <v>0</v>
      </c>
      <c r="H3738" s="1">
        <v>357103.77</v>
      </c>
      <c r="I3738" s="1">
        <v>357103.77</v>
      </c>
      <c r="J3738" s="1">
        <v>0</v>
      </c>
      <c r="K3738" s="1">
        <v>0</v>
      </c>
      <c r="L3738" s="1">
        <v>0</v>
      </c>
      <c r="M3738" s="1"/>
      <c r="N3738" s="1" t="s">
        <v>3887</v>
      </c>
    </row>
    <row r="3739" spans="1:14" hidden="1" x14ac:dyDescent="0.35">
      <c r="A3739" s="106">
        <v>43373</v>
      </c>
      <c r="B3739" s="1" t="s">
        <v>1156</v>
      </c>
      <c r="C3739" s="1" t="s">
        <v>3017</v>
      </c>
      <c r="D3739" s="102" t="s">
        <v>2572</v>
      </c>
      <c r="E3739" s="102">
        <v>705</v>
      </c>
      <c r="F3739" s="102" t="s">
        <v>2573</v>
      </c>
      <c r="G3739" s="1">
        <v>0</v>
      </c>
      <c r="H3739" s="1">
        <v>1648239.09</v>
      </c>
      <c r="I3739" s="1">
        <v>1648239.09</v>
      </c>
      <c r="J3739" s="1">
        <v>0</v>
      </c>
      <c r="K3739" s="1">
        <v>0</v>
      </c>
      <c r="L3739" s="1">
        <v>0</v>
      </c>
      <c r="M3739" s="1"/>
      <c r="N3739" s="1" t="s">
        <v>3888</v>
      </c>
    </row>
    <row r="3740" spans="1:14" hidden="1" x14ac:dyDescent="0.35">
      <c r="A3740" s="106">
        <v>43373</v>
      </c>
      <c r="B3740" s="1" t="s">
        <v>1156</v>
      </c>
      <c r="C3740" s="1" t="s">
        <v>3017</v>
      </c>
      <c r="D3740" s="102" t="s">
        <v>2572</v>
      </c>
      <c r="E3740" s="102">
        <v>708</v>
      </c>
      <c r="F3740" s="102" t="s">
        <v>2142</v>
      </c>
      <c r="G3740" s="1">
        <v>-112473.84</v>
      </c>
      <c r="H3740" s="1">
        <v>97513.52</v>
      </c>
      <c r="I3740" s="1">
        <v>108701.35</v>
      </c>
      <c r="J3740" s="1">
        <v>-11187.830000000002</v>
      </c>
      <c r="K3740" s="1">
        <v>-123661.67</v>
      </c>
      <c r="L3740" s="1">
        <v>-123.66167</v>
      </c>
      <c r="M3740" s="1"/>
      <c r="N3740" s="1" t="s">
        <v>3889</v>
      </c>
    </row>
    <row r="3741" spans="1:14" hidden="1" x14ac:dyDescent="0.35">
      <c r="A3741" s="106">
        <v>43373</v>
      </c>
      <c r="B3741" s="1" t="s">
        <v>1156</v>
      </c>
      <c r="C3741" s="1" t="s">
        <v>3017</v>
      </c>
      <c r="D3741" s="102" t="s">
        <v>2572</v>
      </c>
      <c r="E3741" s="102">
        <v>709</v>
      </c>
      <c r="F3741" s="102" t="s">
        <v>2335</v>
      </c>
      <c r="G3741" s="1">
        <v>-10531215.35</v>
      </c>
      <c r="H3741" s="1">
        <v>0</v>
      </c>
      <c r="I3741" s="1">
        <v>1808382.18</v>
      </c>
      <c r="J3741" s="1">
        <v>-1808382.18</v>
      </c>
      <c r="K3741" s="1">
        <v>-12339597.529999999</v>
      </c>
      <c r="L3741" s="1">
        <v>-12339.597529999999</v>
      </c>
      <c r="M3741" s="1"/>
      <c r="N3741" s="1" t="s">
        <v>1011</v>
      </c>
    </row>
    <row r="3742" spans="1:14" hidden="1" x14ac:dyDescent="0.35">
      <c r="A3742" s="106">
        <v>43373</v>
      </c>
      <c r="B3742" s="1" t="s">
        <v>1156</v>
      </c>
      <c r="C3742" s="1" t="s">
        <v>3017</v>
      </c>
      <c r="D3742" s="102" t="s">
        <v>2572</v>
      </c>
      <c r="E3742" s="102">
        <v>710</v>
      </c>
      <c r="F3742" s="102" t="s">
        <v>2143</v>
      </c>
      <c r="G3742" s="1">
        <v>-3871133.13</v>
      </c>
      <c r="H3742" s="1">
        <v>0</v>
      </c>
      <c r="I3742" s="1">
        <v>651737.57999999996</v>
      </c>
      <c r="J3742" s="1">
        <v>-651737.57999999996</v>
      </c>
      <c r="K3742" s="1">
        <v>-4522870.71</v>
      </c>
      <c r="L3742" s="1">
        <v>-4522.8707100000001</v>
      </c>
      <c r="M3742" s="1"/>
      <c r="N3742" s="1" t="s">
        <v>1012</v>
      </c>
    </row>
    <row r="3743" spans="1:14" hidden="1" x14ac:dyDescent="0.35">
      <c r="A3743" s="106">
        <v>43373</v>
      </c>
      <c r="B3743" s="1" t="s">
        <v>1156</v>
      </c>
      <c r="C3743" s="1" t="s">
        <v>3017</v>
      </c>
      <c r="D3743" s="102" t="s">
        <v>2572</v>
      </c>
      <c r="E3743" s="102">
        <v>711</v>
      </c>
      <c r="F3743" s="102" t="s">
        <v>2136</v>
      </c>
      <c r="G3743" s="1">
        <v>-43863.12</v>
      </c>
      <c r="H3743" s="1">
        <v>25511.58</v>
      </c>
      <c r="I3743" s="1">
        <v>26681.19</v>
      </c>
      <c r="J3743" s="1">
        <v>-1169.6099999999969</v>
      </c>
      <c r="K3743" s="1">
        <v>-45032.73</v>
      </c>
      <c r="L3743" s="1">
        <v>-45.032730000000001</v>
      </c>
      <c r="M3743" s="1"/>
      <c r="N3743" s="1" t="s">
        <v>1010</v>
      </c>
    </row>
    <row r="3744" spans="1:14" hidden="1" x14ac:dyDescent="0.35">
      <c r="A3744" s="106">
        <v>43373</v>
      </c>
      <c r="B3744" s="1" t="s">
        <v>1156</v>
      </c>
      <c r="C3744" s="1" t="s">
        <v>3017</v>
      </c>
      <c r="D3744" s="102" t="s">
        <v>2572</v>
      </c>
      <c r="E3744" s="102">
        <v>712</v>
      </c>
      <c r="F3744" s="102" t="s">
        <v>2137</v>
      </c>
      <c r="G3744" s="1">
        <v>-144.41999999999999</v>
      </c>
      <c r="H3744" s="1">
        <v>0</v>
      </c>
      <c r="I3744" s="1">
        <v>0</v>
      </c>
      <c r="J3744" s="1">
        <v>0</v>
      </c>
      <c r="K3744" s="1">
        <v>-144.41999999999999</v>
      </c>
      <c r="L3744" s="1">
        <v>-0.14441999999999999</v>
      </c>
      <c r="M3744" s="1"/>
      <c r="N3744" s="1" t="s">
        <v>1010</v>
      </c>
    </row>
    <row r="3745" spans="1:14" hidden="1" x14ac:dyDescent="0.35">
      <c r="A3745" s="106">
        <v>43373</v>
      </c>
      <c r="B3745" s="1" t="s">
        <v>1156</v>
      </c>
      <c r="C3745" s="1" t="s">
        <v>3017</v>
      </c>
      <c r="D3745" s="102" t="s">
        <v>2572</v>
      </c>
      <c r="E3745" s="102">
        <v>713</v>
      </c>
      <c r="F3745" s="102" t="s">
        <v>2138</v>
      </c>
      <c r="G3745" s="1">
        <v>-667832.39</v>
      </c>
      <c r="H3745" s="1">
        <v>304799.38</v>
      </c>
      <c r="I3745" s="1">
        <v>358040.99</v>
      </c>
      <c r="J3745" s="1">
        <v>-53241.609999999986</v>
      </c>
      <c r="K3745" s="1">
        <v>-721074</v>
      </c>
      <c r="L3745" s="1">
        <v>-721.07399999999996</v>
      </c>
      <c r="M3745" s="1"/>
      <c r="N3745" s="1" t="s">
        <v>1010</v>
      </c>
    </row>
    <row r="3746" spans="1:14" hidden="1" x14ac:dyDescent="0.35">
      <c r="A3746" s="106">
        <v>43373</v>
      </c>
      <c r="B3746" s="1" t="s">
        <v>1156</v>
      </c>
      <c r="C3746" s="1" t="s">
        <v>3017</v>
      </c>
      <c r="D3746" s="102" t="s">
        <v>2572</v>
      </c>
      <c r="E3746" s="102">
        <v>719</v>
      </c>
      <c r="F3746" s="102" t="s">
        <v>2575</v>
      </c>
      <c r="G3746" s="1">
        <v>-750</v>
      </c>
      <c r="H3746" s="1">
        <v>0</v>
      </c>
      <c r="I3746" s="1">
        <v>0</v>
      </c>
      <c r="J3746" s="1">
        <v>0</v>
      </c>
      <c r="K3746" s="1">
        <v>-750</v>
      </c>
      <c r="L3746" s="1">
        <v>-0.75</v>
      </c>
      <c r="M3746" s="1"/>
      <c r="N3746" s="1" t="s">
        <v>1015</v>
      </c>
    </row>
    <row r="3747" spans="1:14" hidden="1" x14ac:dyDescent="0.35">
      <c r="A3747" s="106">
        <v>43373</v>
      </c>
      <c r="B3747" s="1" t="s">
        <v>1156</v>
      </c>
      <c r="C3747" s="1" t="s">
        <v>3017</v>
      </c>
      <c r="D3747" s="102" t="s">
        <v>2572</v>
      </c>
      <c r="E3747" s="102">
        <v>721</v>
      </c>
      <c r="F3747" s="102" t="s">
        <v>2140</v>
      </c>
      <c r="G3747" s="1">
        <v>-202883.32</v>
      </c>
      <c r="H3747" s="1">
        <v>503357.46</v>
      </c>
      <c r="I3747" s="1">
        <v>587796.11</v>
      </c>
      <c r="J3747" s="1">
        <v>-84438.649999999965</v>
      </c>
      <c r="K3747" s="1">
        <v>-287321.96999999997</v>
      </c>
      <c r="L3747" s="1">
        <v>-287.32196999999996</v>
      </c>
      <c r="M3747" s="1"/>
      <c r="N3747" s="1" t="s">
        <v>1013</v>
      </c>
    </row>
    <row r="3748" spans="1:14" hidden="1" x14ac:dyDescent="0.35">
      <c r="A3748" s="106">
        <v>43373</v>
      </c>
      <c r="B3748" s="1" t="s">
        <v>1156</v>
      </c>
      <c r="C3748" s="1" t="s">
        <v>3017</v>
      </c>
      <c r="D3748" s="102" t="s">
        <v>2572</v>
      </c>
      <c r="E3748" s="102">
        <v>722</v>
      </c>
      <c r="F3748" s="102" t="s">
        <v>2141</v>
      </c>
      <c r="G3748" s="1">
        <v>-222947.37</v>
      </c>
      <c r="H3748" s="1">
        <v>197982.91</v>
      </c>
      <c r="I3748" s="1">
        <v>249515.93</v>
      </c>
      <c r="J3748" s="1">
        <v>-51533.01999999999</v>
      </c>
      <c r="K3748" s="1">
        <v>-274480.39</v>
      </c>
      <c r="L3748" s="1">
        <v>-274.48039</v>
      </c>
      <c r="M3748" s="1"/>
      <c r="N3748" s="1" t="s">
        <v>1014</v>
      </c>
    </row>
    <row r="3749" spans="1:14" hidden="1" x14ac:dyDescent="0.35">
      <c r="A3749" s="106">
        <v>43373</v>
      </c>
      <c r="B3749" s="1"/>
      <c r="C3749" s="1" t="s">
        <v>3016</v>
      </c>
      <c r="D3749" s="102" t="s">
        <v>2580</v>
      </c>
      <c r="E3749" s="102">
        <v>729</v>
      </c>
      <c r="F3749" s="102" t="s">
        <v>2581</v>
      </c>
      <c r="G3749" s="1">
        <v>-0.3</v>
      </c>
      <c r="H3749" s="1">
        <v>0</v>
      </c>
      <c r="I3749" s="1">
        <v>0</v>
      </c>
      <c r="J3749" s="1">
        <v>0</v>
      </c>
      <c r="K3749" s="1">
        <v>-0.3</v>
      </c>
      <c r="L3749" s="1">
        <v>-2.9999999999999997E-4</v>
      </c>
      <c r="M3749" s="1"/>
      <c r="N3749" s="1"/>
    </row>
    <row r="3750" spans="1:14" hidden="1" x14ac:dyDescent="0.35">
      <c r="A3750" s="106">
        <v>43373</v>
      </c>
      <c r="B3750" s="1"/>
      <c r="C3750" s="1" t="s">
        <v>3016</v>
      </c>
      <c r="D3750" s="102" t="s">
        <v>2582</v>
      </c>
      <c r="E3750" s="102">
        <v>730</v>
      </c>
      <c r="F3750" s="102" t="s">
        <v>2581</v>
      </c>
      <c r="G3750" s="1">
        <v>-0.3</v>
      </c>
      <c r="H3750" s="1">
        <v>0</v>
      </c>
      <c r="I3750" s="1">
        <v>0</v>
      </c>
      <c r="J3750" s="1">
        <v>0</v>
      </c>
      <c r="K3750" s="1">
        <v>-0.3</v>
      </c>
      <c r="L3750" s="1">
        <v>-2.9999999999999997E-4</v>
      </c>
      <c r="M3750" s="1"/>
      <c r="N3750" s="1"/>
    </row>
    <row r="3751" spans="1:14" hidden="1" x14ac:dyDescent="0.35">
      <c r="A3751" s="106">
        <v>43373</v>
      </c>
      <c r="B3751" s="1" t="s">
        <v>1160</v>
      </c>
      <c r="C3751" s="1" t="s">
        <v>3017</v>
      </c>
      <c r="D3751" s="102" t="s">
        <v>2583</v>
      </c>
      <c r="E3751" s="102">
        <v>734</v>
      </c>
      <c r="F3751" s="102" t="s">
        <v>2584</v>
      </c>
      <c r="G3751" s="1">
        <v>-0.3</v>
      </c>
      <c r="H3751" s="1">
        <v>0</v>
      </c>
      <c r="I3751" s="1">
        <v>0</v>
      </c>
      <c r="J3751" s="1">
        <v>0</v>
      </c>
      <c r="K3751" s="1">
        <v>-0.3</v>
      </c>
      <c r="L3751" s="1">
        <v>-2.9999999999999997E-4</v>
      </c>
      <c r="M3751" s="1"/>
      <c r="N3751" s="1"/>
    </row>
    <row r="3752" spans="1:14" hidden="1" x14ac:dyDescent="0.35">
      <c r="A3752" s="106">
        <v>43373</v>
      </c>
      <c r="B3752" s="1"/>
      <c r="C3752" s="1" t="s">
        <v>3016</v>
      </c>
      <c r="D3752" s="102" t="s">
        <v>2585</v>
      </c>
      <c r="E3752" s="102">
        <v>744</v>
      </c>
      <c r="F3752" s="102" t="s">
        <v>2586</v>
      </c>
      <c r="G3752" s="1">
        <v>-12746095.220000001</v>
      </c>
      <c r="H3752" s="1">
        <v>2307962.08</v>
      </c>
      <c r="I3752" s="1">
        <v>118854.74</v>
      </c>
      <c r="J3752" s="1">
        <v>2189107.34</v>
      </c>
      <c r="K3752" s="1">
        <v>-10556987.880000001</v>
      </c>
      <c r="L3752" s="1">
        <v>-10556.987880000001</v>
      </c>
      <c r="M3752" s="1"/>
      <c r="N3752" s="1"/>
    </row>
    <row r="3753" spans="1:14" hidden="1" x14ac:dyDescent="0.35">
      <c r="A3753" s="106">
        <v>43373</v>
      </c>
      <c r="B3753" s="1"/>
      <c r="C3753" s="1" t="s">
        <v>3016</v>
      </c>
      <c r="D3753" s="102" t="s">
        <v>2587</v>
      </c>
      <c r="E3753" s="102">
        <v>749</v>
      </c>
      <c r="F3753" s="102" t="s">
        <v>2588</v>
      </c>
      <c r="G3753" s="1">
        <v>-4164526.1</v>
      </c>
      <c r="H3753" s="1">
        <v>415650</v>
      </c>
      <c r="I3753" s="1">
        <v>6141.22</v>
      </c>
      <c r="J3753" s="1">
        <v>409508.78</v>
      </c>
      <c r="K3753" s="1">
        <v>-3755017.32</v>
      </c>
      <c r="L3753" s="1">
        <v>-3755.0173199999999</v>
      </c>
      <c r="M3753" s="1"/>
      <c r="N3753" s="1"/>
    </row>
    <row r="3754" spans="1:14" hidden="1" x14ac:dyDescent="0.35">
      <c r="A3754" s="106">
        <v>43373</v>
      </c>
      <c r="B3754" s="1" t="s">
        <v>1155</v>
      </c>
      <c r="C3754" s="1" t="s">
        <v>3017</v>
      </c>
      <c r="D3754" s="102" t="s">
        <v>2589</v>
      </c>
      <c r="E3754" s="102">
        <v>751</v>
      </c>
      <c r="F3754" s="102" t="s">
        <v>2590</v>
      </c>
      <c r="G3754" s="1">
        <v>-4164526.1</v>
      </c>
      <c r="H3754" s="1">
        <v>415650</v>
      </c>
      <c r="I3754" s="1">
        <v>6141.22</v>
      </c>
      <c r="J3754" s="1">
        <v>409508.78</v>
      </c>
      <c r="K3754" s="1">
        <v>-3755017.32</v>
      </c>
      <c r="L3754" s="1">
        <v>-3755.0173199999999</v>
      </c>
      <c r="M3754" s="1"/>
      <c r="N3754" s="1"/>
    </row>
    <row r="3755" spans="1:14" hidden="1" x14ac:dyDescent="0.35">
      <c r="A3755" s="106">
        <v>43373</v>
      </c>
      <c r="B3755" s="1"/>
      <c r="C3755" s="1" t="s">
        <v>3016</v>
      </c>
      <c r="D3755" s="102" t="s">
        <v>2591</v>
      </c>
      <c r="E3755" s="102">
        <v>773</v>
      </c>
      <c r="F3755" s="102" t="s">
        <v>2592</v>
      </c>
      <c r="G3755" s="1">
        <v>-8581569.1199999992</v>
      </c>
      <c r="H3755" s="1">
        <v>1892312.08</v>
      </c>
      <c r="I3755" s="1">
        <v>112713.52</v>
      </c>
      <c r="J3755" s="1">
        <v>1779598.56</v>
      </c>
      <c r="K3755" s="1">
        <v>-6801970.5599999996</v>
      </c>
      <c r="L3755" s="1">
        <v>-6801.9705599999998</v>
      </c>
      <c r="M3755" s="1"/>
      <c r="N3755" s="1"/>
    </row>
    <row r="3756" spans="1:14" hidden="1" x14ac:dyDescent="0.35">
      <c r="A3756" s="106">
        <v>43373</v>
      </c>
      <c r="B3756" s="1"/>
      <c r="C3756" s="1" t="s">
        <v>3016</v>
      </c>
      <c r="D3756" s="102" t="s">
        <v>2593</v>
      </c>
      <c r="E3756" s="102">
        <v>774</v>
      </c>
      <c r="F3756" s="102" t="s">
        <v>2592</v>
      </c>
      <c r="G3756" s="1">
        <v>-8581569.1199999992</v>
      </c>
      <c r="H3756" s="1">
        <v>1892312.08</v>
      </c>
      <c r="I3756" s="1">
        <v>112713.52</v>
      </c>
      <c r="J3756" s="1">
        <v>1779598.56</v>
      </c>
      <c r="K3756" s="1">
        <v>-6801970.5599999996</v>
      </c>
      <c r="L3756" s="1">
        <v>-6801.9705599999998</v>
      </c>
      <c r="M3756" s="1"/>
      <c r="N3756" s="1"/>
    </row>
    <row r="3757" spans="1:14" hidden="1" x14ac:dyDescent="0.35">
      <c r="A3757" s="106">
        <v>43373</v>
      </c>
      <c r="B3757" s="1" t="s">
        <v>1158</v>
      </c>
      <c r="C3757" s="1" t="s">
        <v>3017</v>
      </c>
      <c r="D3757" s="102" t="s">
        <v>2593</v>
      </c>
      <c r="E3757" s="102">
        <v>775</v>
      </c>
      <c r="F3757" s="102" t="s">
        <v>2149</v>
      </c>
      <c r="G3757" s="1">
        <v>-316647.90000000002</v>
      </c>
      <c r="H3757" s="1">
        <v>0</v>
      </c>
      <c r="I3757" s="1">
        <v>0</v>
      </c>
      <c r="J3757" s="1">
        <v>0</v>
      </c>
      <c r="K3757" s="1">
        <v>-316647.90000000002</v>
      </c>
      <c r="L3757" s="1">
        <v>-316.64790000000005</v>
      </c>
      <c r="M3757" s="1"/>
      <c r="N3757" s="1"/>
    </row>
    <row r="3758" spans="1:14" hidden="1" x14ac:dyDescent="0.35">
      <c r="A3758" s="106">
        <v>43373</v>
      </c>
      <c r="B3758" s="1" t="s">
        <v>1160</v>
      </c>
      <c r="C3758" s="1" t="s">
        <v>3017</v>
      </c>
      <c r="D3758" s="102" t="s">
        <v>2593</v>
      </c>
      <c r="E3758" s="102">
        <v>776</v>
      </c>
      <c r="F3758" s="102" t="s">
        <v>2150</v>
      </c>
      <c r="G3758" s="1">
        <v>-189521.55</v>
      </c>
      <c r="H3758" s="1">
        <v>0</v>
      </c>
      <c r="I3758" s="1">
        <v>0</v>
      </c>
      <c r="J3758" s="1">
        <v>0</v>
      </c>
      <c r="K3758" s="1">
        <v>-189521.55</v>
      </c>
      <c r="L3758" s="1">
        <v>-189.52154999999999</v>
      </c>
      <c r="M3758" s="1"/>
      <c r="N3758" s="1"/>
    </row>
    <row r="3759" spans="1:14" hidden="1" x14ac:dyDescent="0.35">
      <c r="A3759" s="106">
        <v>43373</v>
      </c>
      <c r="B3759" s="1" t="s">
        <v>1160</v>
      </c>
      <c r="C3759" s="1" t="s">
        <v>3017</v>
      </c>
      <c r="D3759" s="102" t="s">
        <v>2593</v>
      </c>
      <c r="E3759" s="102">
        <v>777</v>
      </c>
      <c r="F3759" s="102" t="s">
        <v>2152</v>
      </c>
      <c r="G3759" s="1">
        <v>-38879.480000000003</v>
      </c>
      <c r="H3759" s="1">
        <v>0</v>
      </c>
      <c r="I3759" s="1">
        <v>0</v>
      </c>
      <c r="J3759" s="1">
        <v>0</v>
      </c>
      <c r="K3759" s="1">
        <v>-38879.480000000003</v>
      </c>
      <c r="L3759" s="1">
        <v>-38.879480000000001</v>
      </c>
      <c r="M3759" s="1"/>
      <c r="N3759" s="1"/>
    </row>
    <row r="3760" spans="1:14" hidden="1" x14ac:dyDescent="0.35">
      <c r="A3760" s="106">
        <v>43373</v>
      </c>
      <c r="B3760" s="1" t="s">
        <v>1160</v>
      </c>
      <c r="C3760" s="1" t="s">
        <v>3017</v>
      </c>
      <c r="D3760" s="102" t="s">
        <v>2593</v>
      </c>
      <c r="E3760" s="102">
        <v>778</v>
      </c>
      <c r="F3760" s="102" t="s">
        <v>2153</v>
      </c>
      <c r="G3760" s="1">
        <v>-912120</v>
      </c>
      <c r="H3760" s="1">
        <v>0</v>
      </c>
      <c r="I3760" s="1">
        <v>0</v>
      </c>
      <c r="J3760" s="1">
        <v>0</v>
      </c>
      <c r="K3760" s="1">
        <v>-912120</v>
      </c>
      <c r="L3760" s="1">
        <v>-912.12</v>
      </c>
      <c r="M3760" s="1"/>
      <c r="N3760" s="1"/>
    </row>
    <row r="3761" spans="1:14" hidden="1" x14ac:dyDescent="0.35">
      <c r="A3761" s="106">
        <v>43373</v>
      </c>
      <c r="B3761" s="1" t="s">
        <v>1160</v>
      </c>
      <c r="C3761" s="1" t="s">
        <v>3017</v>
      </c>
      <c r="D3761" s="102" t="s">
        <v>2593</v>
      </c>
      <c r="E3761" s="102">
        <v>779</v>
      </c>
      <c r="F3761" s="102" t="s">
        <v>2154</v>
      </c>
      <c r="G3761" s="1">
        <v>-441.86</v>
      </c>
      <c r="H3761" s="1">
        <v>28663.59</v>
      </c>
      <c r="I3761" s="1">
        <v>30054.59</v>
      </c>
      <c r="J3761" s="1">
        <v>-1391</v>
      </c>
      <c r="K3761" s="1">
        <v>-1832.86</v>
      </c>
      <c r="L3761" s="1">
        <v>-1.8328599999999999</v>
      </c>
      <c r="M3761" s="1"/>
      <c r="N3761" s="1"/>
    </row>
    <row r="3762" spans="1:14" hidden="1" x14ac:dyDescent="0.35">
      <c r="A3762" s="106">
        <v>43373</v>
      </c>
      <c r="B3762" s="1" t="s">
        <v>1160</v>
      </c>
      <c r="C3762" s="1" t="s">
        <v>3017</v>
      </c>
      <c r="D3762" s="102" t="s">
        <v>2593</v>
      </c>
      <c r="E3762" s="102">
        <v>780</v>
      </c>
      <c r="F3762" s="102" t="s">
        <v>2156</v>
      </c>
      <c r="G3762" s="1">
        <v>-7123958.3300000001</v>
      </c>
      <c r="H3762" s="1">
        <v>1863648.49</v>
      </c>
      <c r="I3762" s="1">
        <v>82658.929999999993</v>
      </c>
      <c r="J3762" s="1">
        <v>1780989.56</v>
      </c>
      <c r="K3762" s="1">
        <v>-5342968.7699999996</v>
      </c>
      <c r="L3762" s="1">
        <v>-5342.9687699999995</v>
      </c>
      <c r="M3762" s="1"/>
      <c r="N3762" s="1"/>
    </row>
    <row r="3763" spans="1:14" hidden="1" x14ac:dyDescent="0.35">
      <c r="A3763" s="106">
        <v>43373</v>
      </c>
      <c r="B3763" s="1"/>
      <c r="C3763" s="1" t="s">
        <v>3016</v>
      </c>
      <c r="D3763" s="102" t="s">
        <v>2594</v>
      </c>
      <c r="E3763" s="102">
        <v>782</v>
      </c>
      <c r="F3763" s="102" t="s">
        <v>2595</v>
      </c>
      <c r="G3763" s="1">
        <v>-674321</v>
      </c>
      <c r="H3763" s="1">
        <v>2446.98</v>
      </c>
      <c r="I3763" s="1">
        <v>15143.55</v>
      </c>
      <c r="J3763" s="1">
        <v>-12696.57</v>
      </c>
      <c r="K3763" s="1">
        <v>-687017.57</v>
      </c>
      <c r="L3763" s="1">
        <v>-687.01756999999998</v>
      </c>
      <c r="M3763" s="1"/>
      <c r="N3763" s="1"/>
    </row>
    <row r="3764" spans="1:14" hidden="1" x14ac:dyDescent="0.35">
      <c r="A3764" s="106">
        <v>43373</v>
      </c>
      <c r="B3764" s="1"/>
      <c r="C3764" s="1" t="s">
        <v>3016</v>
      </c>
      <c r="D3764" s="102" t="s">
        <v>2596</v>
      </c>
      <c r="E3764" s="102">
        <v>783</v>
      </c>
      <c r="F3764" s="102" t="s">
        <v>2597</v>
      </c>
      <c r="G3764" s="1">
        <v>-674321</v>
      </c>
      <c r="H3764" s="1">
        <v>2446.98</v>
      </c>
      <c r="I3764" s="1">
        <v>15143.55</v>
      </c>
      <c r="J3764" s="1">
        <v>-12696.57</v>
      </c>
      <c r="K3764" s="1">
        <v>-687017.57</v>
      </c>
      <c r="L3764" s="1">
        <v>-687.01756999999998</v>
      </c>
      <c r="M3764" s="1"/>
      <c r="N3764" s="1"/>
    </row>
    <row r="3765" spans="1:14" hidden="1" x14ac:dyDescent="0.35">
      <c r="A3765" s="106">
        <v>43373</v>
      </c>
      <c r="B3765" s="1"/>
      <c r="C3765" s="1" t="s">
        <v>3016</v>
      </c>
      <c r="D3765" s="102" t="s">
        <v>2598</v>
      </c>
      <c r="E3765" s="102">
        <v>784</v>
      </c>
      <c r="F3765" s="102" t="s">
        <v>2599</v>
      </c>
      <c r="G3765" s="1">
        <v>-674321</v>
      </c>
      <c r="H3765" s="1">
        <v>2446.98</v>
      </c>
      <c r="I3765" s="1">
        <v>15143.55</v>
      </c>
      <c r="J3765" s="1">
        <v>-12696.57</v>
      </c>
      <c r="K3765" s="1">
        <v>-687017.57</v>
      </c>
      <c r="L3765" s="1">
        <v>-687.01756999999998</v>
      </c>
      <c r="M3765" s="1"/>
      <c r="N3765" s="1"/>
    </row>
    <row r="3766" spans="1:14" hidden="1" x14ac:dyDescent="0.35">
      <c r="A3766" s="106">
        <v>43373</v>
      </c>
      <c r="B3766" s="1" t="s">
        <v>1160</v>
      </c>
      <c r="C3766" s="1" t="s">
        <v>3017</v>
      </c>
      <c r="D3766" s="102" t="s">
        <v>2598</v>
      </c>
      <c r="E3766" s="102">
        <v>787</v>
      </c>
      <c r="F3766" s="102" t="s">
        <v>2600</v>
      </c>
      <c r="G3766" s="1">
        <v>-597445.92000000004</v>
      </c>
      <c r="H3766" s="1">
        <v>2446.98</v>
      </c>
      <c r="I3766" s="1">
        <v>15143.55</v>
      </c>
      <c r="J3766" s="1">
        <v>-12696.57</v>
      </c>
      <c r="K3766" s="1">
        <v>-610142.49</v>
      </c>
      <c r="L3766" s="1">
        <v>-610.14248999999995</v>
      </c>
      <c r="M3766" s="1"/>
      <c r="N3766" s="1"/>
    </row>
    <row r="3767" spans="1:14" hidden="1" x14ac:dyDescent="0.35">
      <c r="A3767" s="106">
        <v>43373</v>
      </c>
      <c r="B3767" s="1" t="s">
        <v>1160</v>
      </c>
      <c r="C3767" s="1" t="s">
        <v>3017</v>
      </c>
      <c r="D3767" s="102" t="s">
        <v>2598</v>
      </c>
      <c r="E3767" s="102">
        <v>788</v>
      </c>
      <c r="F3767" s="102" t="s">
        <v>2148</v>
      </c>
      <c r="G3767" s="1">
        <v>-76875.08</v>
      </c>
      <c r="H3767" s="1">
        <v>0</v>
      </c>
      <c r="I3767" s="1">
        <v>0</v>
      </c>
      <c r="J3767" s="1">
        <v>0</v>
      </c>
      <c r="K3767" s="1">
        <v>-76875.08</v>
      </c>
      <c r="L3767" s="1">
        <v>-76.875079999999997</v>
      </c>
      <c r="M3767" s="1"/>
      <c r="N3767" s="1"/>
    </row>
    <row r="3768" spans="1:14" hidden="1" x14ac:dyDescent="0.35">
      <c r="A3768" s="106">
        <v>43373</v>
      </c>
      <c r="B3768" s="1"/>
      <c r="C3768" s="1" t="s">
        <v>3016</v>
      </c>
      <c r="D3768" s="102" t="s">
        <v>2601</v>
      </c>
      <c r="E3768" s="102">
        <v>808</v>
      </c>
      <c r="F3768" s="102" t="s">
        <v>2602</v>
      </c>
      <c r="G3768" s="1">
        <v>-2172640570.25</v>
      </c>
      <c r="H3768" s="1">
        <v>1110131.3</v>
      </c>
      <c r="I3768" s="1">
        <v>119993.89</v>
      </c>
      <c r="J3768" s="1">
        <v>990137.41</v>
      </c>
      <c r="K3768" s="1">
        <v>-2171650432.8400002</v>
      </c>
      <c r="L3768" s="1">
        <v>-2171650.4328400004</v>
      </c>
      <c r="M3768" s="1"/>
      <c r="N3768" s="1"/>
    </row>
    <row r="3769" spans="1:14" hidden="1" x14ac:dyDescent="0.35">
      <c r="A3769" s="106">
        <v>43373</v>
      </c>
      <c r="B3769" s="1"/>
      <c r="C3769" s="1" t="s">
        <v>3016</v>
      </c>
      <c r="D3769" s="102" t="s">
        <v>2603</v>
      </c>
      <c r="E3769" s="102">
        <v>809</v>
      </c>
      <c r="F3769" s="102" t="s">
        <v>2545</v>
      </c>
      <c r="G3769" s="1">
        <v>-1095743057.22</v>
      </c>
      <c r="H3769" s="1">
        <v>801853.69</v>
      </c>
      <c r="I3769" s="1">
        <v>0</v>
      </c>
      <c r="J3769" s="1">
        <v>801853.69</v>
      </c>
      <c r="K3769" s="1">
        <v>-1094941203.53</v>
      </c>
      <c r="L3769" s="1">
        <v>-1094941.2035300001</v>
      </c>
      <c r="M3769" s="1"/>
      <c r="N3769" s="1"/>
    </row>
    <row r="3770" spans="1:14" hidden="1" x14ac:dyDescent="0.35">
      <c r="A3770" s="106">
        <v>43373</v>
      </c>
      <c r="B3770" s="1"/>
      <c r="C3770" s="1" t="s">
        <v>3016</v>
      </c>
      <c r="D3770" s="102" t="s">
        <v>2604</v>
      </c>
      <c r="E3770" s="102">
        <v>818</v>
      </c>
      <c r="F3770" s="102" t="s">
        <v>2158</v>
      </c>
      <c r="G3770" s="1">
        <v>-438197045.19</v>
      </c>
      <c r="H3770" s="1">
        <v>801853.69</v>
      </c>
      <c r="I3770" s="1">
        <v>0</v>
      </c>
      <c r="J3770" s="1">
        <v>801853.69</v>
      </c>
      <c r="K3770" s="1">
        <v>-437395191.5</v>
      </c>
      <c r="L3770" s="1">
        <v>-437395.19150000002</v>
      </c>
      <c r="M3770" s="1"/>
      <c r="N3770" s="1"/>
    </row>
    <row r="3771" spans="1:14" hidden="1" x14ac:dyDescent="0.35">
      <c r="A3771" s="106">
        <v>43373</v>
      </c>
      <c r="B3771" s="1" t="s">
        <v>1162</v>
      </c>
      <c r="C3771" s="1" t="s">
        <v>3017</v>
      </c>
      <c r="D3771" s="102" t="s">
        <v>2605</v>
      </c>
      <c r="E3771" s="102">
        <v>819</v>
      </c>
      <c r="F3771" s="102" t="s">
        <v>2159</v>
      </c>
      <c r="G3771" s="1">
        <v>-438197045.19</v>
      </c>
      <c r="H3771" s="1">
        <v>801853.69</v>
      </c>
      <c r="I3771" s="1">
        <v>0</v>
      </c>
      <c r="J3771" s="1">
        <v>801853.69</v>
      </c>
      <c r="K3771" s="1">
        <v>-437395191.5</v>
      </c>
      <c r="L3771" s="1">
        <v>-437395.19150000002</v>
      </c>
      <c r="M3771" s="1"/>
      <c r="N3771" s="1"/>
    </row>
    <row r="3772" spans="1:14" hidden="1" x14ac:dyDescent="0.35">
      <c r="A3772" s="106">
        <v>43373</v>
      </c>
      <c r="B3772" s="1"/>
      <c r="C3772" s="1" t="s">
        <v>3016</v>
      </c>
      <c r="D3772" s="102" t="s">
        <v>2606</v>
      </c>
      <c r="E3772" s="102">
        <v>820</v>
      </c>
      <c r="F3772" s="102" t="s">
        <v>2160</v>
      </c>
      <c r="G3772" s="1">
        <v>-644352639.44000006</v>
      </c>
      <c r="H3772" s="1">
        <v>0</v>
      </c>
      <c r="I3772" s="1">
        <v>0</v>
      </c>
      <c r="J3772" s="1">
        <v>0</v>
      </c>
      <c r="K3772" s="1">
        <v>-644352639.44000006</v>
      </c>
      <c r="L3772" s="1">
        <v>-644352.63944000006</v>
      </c>
      <c r="M3772" s="1"/>
      <c r="N3772" s="1"/>
    </row>
    <row r="3773" spans="1:14" hidden="1" x14ac:dyDescent="0.35">
      <c r="A3773" s="106">
        <v>43373</v>
      </c>
      <c r="B3773" s="1" t="s">
        <v>1166</v>
      </c>
      <c r="C3773" s="1" t="s">
        <v>3017</v>
      </c>
      <c r="D3773" s="102" t="s">
        <v>2607</v>
      </c>
      <c r="E3773" s="102">
        <v>821</v>
      </c>
      <c r="F3773" s="102" t="s">
        <v>2161</v>
      </c>
      <c r="G3773" s="1">
        <v>-644352639.44000006</v>
      </c>
      <c r="H3773" s="1">
        <v>0</v>
      </c>
      <c r="I3773" s="1">
        <v>0</v>
      </c>
      <c r="J3773" s="1">
        <v>0</v>
      </c>
      <c r="K3773" s="1">
        <v>-644352639.44000006</v>
      </c>
      <c r="L3773" s="1">
        <v>-644352.63944000006</v>
      </c>
      <c r="M3773" s="1"/>
      <c r="N3773" s="1"/>
    </row>
    <row r="3774" spans="1:14" hidden="1" x14ac:dyDescent="0.35">
      <c r="A3774" s="106">
        <v>43373</v>
      </c>
      <c r="B3774" s="1"/>
      <c r="C3774" s="1" t="s">
        <v>3016</v>
      </c>
      <c r="D3774" s="102" t="s">
        <v>2608</v>
      </c>
      <c r="E3774" s="102">
        <v>822</v>
      </c>
      <c r="F3774" s="102" t="s">
        <v>2151</v>
      </c>
      <c r="G3774" s="1">
        <v>-13193372.59</v>
      </c>
      <c r="H3774" s="1">
        <v>0</v>
      </c>
      <c r="I3774" s="1">
        <v>0</v>
      </c>
      <c r="J3774" s="1">
        <v>0</v>
      </c>
      <c r="K3774" s="1">
        <v>-13193372.59</v>
      </c>
      <c r="L3774" s="1">
        <v>-13193.372589999999</v>
      </c>
      <c r="M3774" s="1"/>
      <c r="N3774" s="1"/>
    </row>
    <row r="3775" spans="1:14" hidden="1" x14ac:dyDescent="0.35">
      <c r="A3775" s="106">
        <v>43373</v>
      </c>
      <c r="B3775" s="1" t="s">
        <v>1165</v>
      </c>
      <c r="C3775" s="1" t="s">
        <v>3017</v>
      </c>
      <c r="D3775" s="102" t="s">
        <v>2609</v>
      </c>
      <c r="E3775" s="102">
        <v>823</v>
      </c>
      <c r="F3775" s="102" t="s">
        <v>2162</v>
      </c>
      <c r="G3775" s="1">
        <v>-2507435.1800000002</v>
      </c>
      <c r="H3775" s="1">
        <v>0</v>
      </c>
      <c r="I3775" s="1">
        <v>0</v>
      </c>
      <c r="J3775" s="1">
        <v>0</v>
      </c>
      <c r="K3775" s="1">
        <v>-2507435.1800000002</v>
      </c>
      <c r="L3775" s="1">
        <v>-2507.4351799999999</v>
      </c>
      <c r="M3775" s="1"/>
      <c r="N3775" s="1"/>
    </row>
    <row r="3776" spans="1:14" hidden="1" x14ac:dyDescent="0.35">
      <c r="A3776" s="106">
        <v>43373</v>
      </c>
      <c r="B3776" s="1" t="s">
        <v>3663</v>
      </c>
      <c r="C3776" s="1" t="s">
        <v>3017</v>
      </c>
      <c r="D3776" s="102" t="s">
        <v>2609</v>
      </c>
      <c r="E3776" s="102">
        <v>824</v>
      </c>
      <c r="F3776" s="102" t="s">
        <v>2156</v>
      </c>
      <c r="G3776" s="1">
        <v>-10685937.41</v>
      </c>
      <c r="H3776" s="1">
        <v>0</v>
      </c>
      <c r="I3776" s="1">
        <v>0</v>
      </c>
      <c r="J3776" s="1">
        <v>0</v>
      </c>
      <c r="K3776" s="1">
        <v>-10685937.41</v>
      </c>
      <c r="L3776" s="1">
        <v>-10685.93741</v>
      </c>
      <c r="M3776" s="1"/>
      <c r="N3776" s="1"/>
    </row>
    <row r="3777" spans="1:14" hidden="1" x14ac:dyDescent="0.35">
      <c r="A3777" s="106">
        <v>43373</v>
      </c>
      <c r="B3777" s="1"/>
      <c r="C3777" s="1" t="s">
        <v>3016</v>
      </c>
      <c r="D3777" s="102" t="s">
        <v>2610</v>
      </c>
      <c r="E3777" s="102">
        <v>920</v>
      </c>
      <c r="F3777" s="102" t="s">
        <v>2595</v>
      </c>
      <c r="G3777" s="1">
        <v>-1076897513.03</v>
      </c>
      <c r="H3777" s="1">
        <v>308277.61</v>
      </c>
      <c r="I3777" s="1">
        <v>119993.89</v>
      </c>
      <c r="J3777" s="1">
        <v>188283.71999999997</v>
      </c>
      <c r="K3777" s="1">
        <v>-1076709229.3099999</v>
      </c>
      <c r="L3777" s="1">
        <v>-1076709.2293099998</v>
      </c>
      <c r="M3777" s="1"/>
      <c r="N3777" s="1"/>
    </row>
    <row r="3778" spans="1:14" hidden="1" x14ac:dyDescent="0.35">
      <c r="A3778" s="106">
        <v>43373</v>
      </c>
      <c r="B3778" s="1"/>
      <c r="C3778" s="1" t="s">
        <v>3016</v>
      </c>
      <c r="D3778" s="102" t="s">
        <v>2611</v>
      </c>
      <c r="E3778" s="102">
        <v>921</v>
      </c>
      <c r="F3778" s="102" t="s">
        <v>2595</v>
      </c>
      <c r="G3778" s="1">
        <v>-1076897513.03</v>
      </c>
      <c r="H3778" s="1">
        <v>308277.61</v>
      </c>
      <c r="I3778" s="1">
        <v>119993.89</v>
      </c>
      <c r="J3778" s="1">
        <v>188283.71999999997</v>
      </c>
      <c r="K3778" s="1">
        <v>-1076709229.3099999</v>
      </c>
      <c r="L3778" s="1">
        <v>-1076709.2293099998</v>
      </c>
      <c r="M3778" s="1"/>
      <c r="N3778" s="1"/>
    </row>
    <row r="3779" spans="1:14" hidden="1" x14ac:dyDescent="0.35">
      <c r="A3779" s="106">
        <v>43373</v>
      </c>
      <c r="B3779" s="1"/>
      <c r="C3779" s="1" t="s">
        <v>3016</v>
      </c>
      <c r="D3779" s="102" t="s">
        <v>2612</v>
      </c>
      <c r="E3779" s="102">
        <v>945</v>
      </c>
      <c r="F3779" s="102" t="s">
        <v>2164</v>
      </c>
      <c r="G3779" s="1">
        <v>-352119750.42000002</v>
      </c>
      <c r="H3779" s="1">
        <v>37250</v>
      </c>
      <c r="I3779" s="1">
        <v>119993.89</v>
      </c>
      <c r="J3779" s="1">
        <v>-82743.89</v>
      </c>
      <c r="K3779" s="1">
        <v>-352202494.31</v>
      </c>
      <c r="L3779" s="1">
        <v>-352202.49430999998</v>
      </c>
      <c r="M3779" s="1"/>
      <c r="N3779" s="1"/>
    </row>
    <row r="3780" spans="1:14" hidden="1" x14ac:dyDescent="0.35">
      <c r="A3780" s="106">
        <v>43373</v>
      </c>
      <c r="B3780" s="1"/>
      <c r="C3780" s="1" t="s">
        <v>3016</v>
      </c>
      <c r="D3780" s="102" t="s">
        <v>2612</v>
      </c>
      <c r="E3780" s="102">
        <v>948</v>
      </c>
      <c r="F3780" s="102" t="s">
        <v>2166</v>
      </c>
      <c r="G3780" s="1">
        <v>-724777762.61000001</v>
      </c>
      <c r="H3780" s="1">
        <v>271027.61</v>
      </c>
      <c r="I3780" s="1">
        <v>0</v>
      </c>
      <c r="J3780" s="1">
        <v>271027.61</v>
      </c>
      <c r="K3780" s="1">
        <v>-724506735</v>
      </c>
      <c r="L3780" s="1">
        <v>-724506.73499999999</v>
      </c>
      <c r="M3780" s="1"/>
      <c r="N3780" s="1"/>
    </row>
    <row r="3781" spans="1:14" hidden="1" x14ac:dyDescent="0.35">
      <c r="A3781" s="106">
        <v>43373</v>
      </c>
      <c r="B3781" s="1" t="s">
        <v>1162</v>
      </c>
      <c r="C3781" s="1" t="s">
        <v>3017</v>
      </c>
      <c r="D3781" s="102" t="s">
        <v>2612</v>
      </c>
      <c r="E3781" s="102">
        <v>946</v>
      </c>
      <c r="F3781" s="102" t="s">
        <v>2165</v>
      </c>
      <c r="G3781" s="1">
        <v>-323442006.61000001</v>
      </c>
      <c r="H3781" s="1">
        <v>0</v>
      </c>
      <c r="I3781" s="1">
        <v>0</v>
      </c>
      <c r="J3781" s="1">
        <v>0</v>
      </c>
      <c r="K3781" s="1">
        <v>-323442006.61000001</v>
      </c>
      <c r="L3781" s="1">
        <v>-323442.00661000004</v>
      </c>
      <c r="M3781" s="1"/>
      <c r="N3781" s="1"/>
    </row>
    <row r="3782" spans="1:14" hidden="1" x14ac:dyDescent="0.35">
      <c r="A3782" s="106">
        <v>43373</v>
      </c>
      <c r="B3782" s="1" t="s">
        <v>1163</v>
      </c>
      <c r="C3782" s="1" t="s">
        <v>3017</v>
      </c>
      <c r="D3782" s="102" t="s">
        <v>2612</v>
      </c>
      <c r="E3782" s="102">
        <v>947</v>
      </c>
      <c r="F3782" s="102" t="s">
        <v>1847</v>
      </c>
      <c r="G3782" s="1">
        <v>-28677743.809999999</v>
      </c>
      <c r="H3782" s="1">
        <v>37250</v>
      </c>
      <c r="I3782" s="1">
        <v>119993.89</v>
      </c>
      <c r="J3782" s="1">
        <v>-82743.89</v>
      </c>
      <c r="K3782" s="1">
        <v>-28760487.699999999</v>
      </c>
      <c r="L3782" s="1">
        <v>-28760.487699999998</v>
      </c>
      <c r="M3782" s="1"/>
      <c r="N3782" s="1"/>
    </row>
    <row r="3783" spans="1:14" hidden="1" x14ac:dyDescent="0.35">
      <c r="A3783" s="106">
        <v>43373</v>
      </c>
      <c r="B3783" s="1" t="s">
        <v>1164</v>
      </c>
      <c r="C3783" s="1" t="s">
        <v>3017</v>
      </c>
      <c r="D3783" s="102" t="s">
        <v>2612</v>
      </c>
      <c r="E3783" s="102">
        <v>949</v>
      </c>
      <c r="F3783" s="102" t="s">
        <v>2167</v>
      </c>
      <c r="G3783" s="1">
        <v>-532924825.37</v>
      </c>
      <c r="H3783" s="1">
        <v>199285.01</v>
      </c>
      <c r="I3783" s="1">
        <v>0</v>
      </c>
      <c r="J3783" s="1">
        <v>199285.01</v>
      </c>
      <c r="K3783" s="1">
        <v>-532725540.36000001</v>
      </c>
      <c r="L3783" s="1">
        <v>-532725.54035999998</v>
      </c>
      <c r="M3783" s="1"/>
      <c r="N3783" s="1"/>
    </row>
    <row r="3784" spans="1:14" hidden="1" x14ac:dyDescent="0.35">
      <c r="A3784" s="106">
        <v>43373</v>
      </c>
      <c r="B3784" s="1" t="s">
        <v>1164</v>
      </c>
      <c r="C3784" s="1" t="s">
        <v>3017</v>
      </c>
      <c r="D3784" s="102" t="s">
        <v>2612</v>
      </c>
      <c r="E3784" s="102">
        <v>950</v>
      </c>
      <c r="F3784" s="102" t="s">
        <v>2168</v>
      </c>
      <c r="G3784" s="1">
        <v>-191852937.24000001</v>
      </c>
      <c r="H3784" s="1">
        <v>71742.600000000006</v>
      </c>
      <c r="I3784" s="1">
        <v>0</v>
      </c>
      <c r="J3784" s="1">
        <v>71742.600000000006</v>
      </c>
      <c r="K3784" s="1">
        <v>-191781194.63999999</v>
      </c>
      <c r="L3784" s="1">
        <v>-191781.19463999997</v>
      </c>
      <c r="M3784" s="1"/>
      <c r="N3784" s="1"/>
    </row>
    <row r="3785" spans="1:14" hidden="1" x14ac:dyDescent="0.35">
      <c r="A3785" s="106">
        <v>43373</v>
      </c>
      <c r="B3785" s="1"/>
      <c r="C3785" s="1" t="s">
        <v>3016</v>
      </c>
      <c r="D3785" s="102" t="s">
        <v>2613</v>
      </c>
      <c r="E3785" s="102">
        <v>951</v>
      </c>
      <c r="F3785" s="102" t="s">
        <v>2614</v>
      </c>
      <c r="G3785" s="1">
        <v>-3062940387.6700001</v>
      </c>
      <c r="H3785" s="1">
        <v>1105417.6299999999</v>
      </c>
      <c r="I3785" s="1">
        <v>1105417.6299999999</v>
      </c>
      <c r="J3785" s="1">
        <v>0</v>
      </c>
      <c r="K3785" s="1">
        <v>-3062940387.6700001</v>
      </c>
      <c r="L3785" s="1">
        <v>-3062940.3876700001</v>
      </c>
      <c r="M3785" s="1"/>
      <c r="N3785" s="1"/>
    </row>
    <row r="3786" spans="1:14" hidden="1" x14ac:dyDescent="0.35">
      <c r="A3786" s="106">
        <v>43373</v>
      </c>
      <c r="B3786" s="1"/>
      <c r="C3786" s="1" t="s">
        <v>3016</v>
      </c>
      <c r="D3786" s="102" t="s">
        <v>2615</v>
      </c>
      <c r="E3786" s="102">
        <v>952</v>
      </c>
      <c r="F3786" s="102" t="s">
        <v>2616</v>
      </c>
      <c r="G3786" s="1">
        <v>-1574330069.6099999</v>
      </c>
      <c r="H3786" s="1">
        <v>0</v>
      </c>
      <c r="I3786" s="1">
        <v>0</v>
      </c>
      <c r="J3786" s="1">
        <v>0</v>
      </c>
      <c r="K3786" s="1">
        <v>-1574330069.6099999</v>
      </c>
      <c r="L3786" s="1">
        <v>-1574330.0696099999</v>
      </c>
      <c r="M3786" s="1"/>
      <c r="N3786" s="1"/>
    </row>
    <row r="3787" spans="1:14" hidden="1" x14ac:dyDescent="0.35">
      <c r="A3787" s="106">
        <v>43373</v>
      </c>
      <c r="B3787" s="1"/>
      <c r="C3787" s="1" t="s">
        <v>3016</v>
      </c>
      <c r="D3787" s="102" t="s">
        <v>2617</v>
      </c>
      <c r="E3787" s="102">
        <v>953</v>
      </c>
      <c r="F3787" s="102" t="s">
        <v>2616</v>
      </c>
      <c r="G3787" s="1">
        <v>-1574330069.6099999</v>
      </c>
      <c r="H3787" s="1">
        <v>0</v>
      </c>
      <c r="I3787" s="1">
        <v>0</v>
      </c>
      <c r="J3787" s="1">
        <v>0</v>
      </c>
      <c r="K3787" s="1">
        <v>-1574330069.6099999</v>
      </c>
      <c r="L3787" s="1">
        <v>-1574330.0696099999</v>
      </c>
      <c r="M3787" s="1"/>
      <c r="N3787" s="1"/>
    </row>
    <row r="3788" spans="1:14" hidden="1" x14ac:dyDescent="0.35">
      <c r="A3788" s="106">
        <v>43373</v>
      </c>
      <c r="B3788" s="1" t="s">
        <v>1168</v>
      </c>
      <c r="C3788" s="1" t="s">
        <v>3017</v>
      </c>
      <c r="D3788" s="102" t="s">
        <v>2618</v>
      </c>
      <c r="E3788" s="102">
        <v>954</v>
      </c>
      <c r="F3788" s="102" t="s">
        <v>2619</v>
      </c>
      <c r="G3788" s="1">
        <v>-1574330069.6099999</v>
      </c>
      <c r="H3788" s="1">
        <v>0</v>
      </c>
      <c r="I3788" s="1">
        <v>0</v>
      </c>
      <c r="J3788" s="1">
        <v>0</v>
      </c>
      <c r="K3788" s="1">
        <v>-1574330069.6099999</v>
      </c>
      <c r="L3788" s="1">
        <v>-1574330.0696099999</v>
      </c>
      <c r="M3788" s="1"/>
      <c r="N3788" s="1"/>
    </row>
    <row r="3789" spans="1:14" hidden="1" x14ac:dyDescent="0.35">
      <c r="A3789" s="106">
        <v>43373</v>
      </c>
      <c r="B3789" s="1"/>
      <c r="C3789" s="1" t="s">
        <v>3016</v>
      </c>
      <c r="D3789" s="102" t="s">
        <v>2620</v>
      </c>
      <c r="E3789" s="102">
        <v>963</v>
      </c>
      <c r="F3789" s="102" t="s">
        <v>2621</v>
      </c>
      <c r="G3789" s="1">
        <v>-25938978.829999998</v>
      </c>
      <c r="H3789" s="1">
        <v>0</v>
      </c>
      <c r="I3789" s="1">
        <v>37250</v>
      </c>
      <c r="J3789" s="1">
        <v>-37250</v>
      </c>
      <c r="K3789" s="1">
        <v>-25976228.829999998</v>
      </c>
      <c r="L3789" s="1">
        <v>-25976.22883</v>
      </c>
      <c r="M3789" s="1"/>
      <c r="N3789" s="1"/>
    </row>
    <row r="3790" spans="1:14" hidden="1" x14ac:dyDescent="0.35">
      <c r="A3790" s="106">
        <v>43373</v>
      </c>
      <c r="B3790" s="1"/>
      <c r="C3790" s="1" t="s">
        <v>3016</v>
      </c>
      <c r="D3790" s="102" t="s">
        <v>2622</v>
      </c>
      <c r="E3790" s="102">
        <v>964</v>
      </c>
      <c r="F3790" s="102" t="s">
        <v>2621</v>
      </c>
      <c r="G3790" s="1">
        <v>-25938978.829999998</v>
      </c>
      <c r="H3790" s="1">
        <v>0</v>
      </c>
      <c r="I3790" s="1">
        <v>37250</v>
      </c>
      <c r="J3790" s="1">
        <v>-37250</v>
      </c>
      <c r="K3790" s="1">
        <v>-25976228.829999998</v>
      </c>
      <c r="L3790" s="1">
        <v>-25976.22883</v>
      </c>
      <c r="M3790" s="1"/>
      <c r="N3790" s="1"/>
    </row>
    <row r="3791" spans="1:14" hidden="1" x14ac:dyDescent="0.35">
      <c r="A3791" s="106">
        <v>43373</v>
      </c>
      <c r="B3791" s="1"/>
      <c r="C3791" s="1" t="s">
        <v>3016</v>
      </c>
      <c r="D3791" s="102" t="s">
        <v>2623</v>
      </c>
      <c r="E3791" s="102">
        <v>968</v>
      </c>
      <c r="F3791" s="102" t="s">
        <v>2624</v>
      </c>
      <c r="G3791" s="1">
        <v>-25902294.260000002</v>
      </c>
      <c r="H3791" s="1">
        <v>0</v>
      </c>
      <c r="I3791" s="1">
        <v>37250</v>
      </c>
      <c r="J3791" s="1">
        <v>-37250</v>
      </c>
      <c r="K3791" s="1">
        <v>-25939544.260000002</v>
      </c>
      <c r="L3791" s="1">
        <v>-25939.544260000002</v>
      </c>
      <c r="M3791" s="1"/>
      <c r="N3791" s="1"/>
    </row>
    <row r="3792" spans="1:14" hidden="1" x14ac:dyDescent="0.35">
      <c r="A3792" s="106">
        <v>43373</v>
      </c>
      <c r="B3792" s="1" t="s">
        <v>1169</v>
      </c>
      <c r="C3792" s="1" t="s">
        <v>3017</v>
      </c>
      <c r="D3792" s="102" t="s">
        <v>2623</v>
      </c>
      <c r="E3792" s="102">
        <v>969</v>
      </c>
      <c r="F3792" s="102" t="s">
        <v>2169</v>
      </c>
      <c r="G3792" s="1">
        <v>-2777.91</v>
      </c>
      <c r="H3792" s="1">
        <v>0</v>
      </c>
      <c r="I3792" s="1">
        <v>0</v>
      </c>
      <c r="J3792" s="1">
        <v>0</v>
      </c>
      <c r="K3792" s="1">
        <v>-2777.91</v>
      </c>
      <c r="L3792" s="1">
        <v>-2.7779099999999999</v>
      </c>
      <c r="M3792" s="1"/>
      <c r="N3792" s="1"/>
    </row>
    <row r="3793" spans="1:14" hidden="1" x14ac:dyDescent="0.35">
      <c r="A3793" s="106">
        <v>43373</v>
      </c>
      <c r="B3793" s="1" t="s">
        <v>1169</v>
      </c>
      <c r="C3793" s="1" t="s">
        <v>3017</v>
      </c>
      <c r="D3793" s="102" t="s">
        <v>2623</v>
      </c>
      <c r="E3793" s="102">
        <v>970</v>
      </c>
      <c r="F3793" s="102" t="s">
        <v>2170</v>
      </c>
      <c r="G3793" s="1">
        <v>-2193.35</v>
      </c>
      <c r="H3793" s="1">
        <v>0</v>
      </c>
      <c r="I3793" s="1">
        <v>0</v>
      </c>
      <c r="J3793" s="1">
        <v>0</v>
      </c>
      <c r="K3793" s="1">
        <v>-2193.35</v>
      </c>
      <c r="L3793" s="1">
        <v>-2.1933499999999997</v>
      </c>
      <c r="M3793" s="1"/>
      <c r="N3793" s="1"/>
    </row>
    <row r="3794" spans="1:14" hidden="1" x14ac:dyDescent="0.35">
      <c r="A3794" s="106">
        <v>43373</v>
      </c>
      <c r="B3794" s="1" t="s">
        <v>1169</v>
      </c>
      <c r="C3794" s="1" t="s">
        <v>3017</v>
      </c>
      <c r="D3794" s="102" t="s">
        <v>2623</v>
      </c>
      <c r="E3794" s="102">
        <v>971</v>
      </c>
      <c r="F3794" s="102" t="s">
        <v>2171</v>
      </c>
      <c r="G3794" s="1">
        <v>-920000</v>
      </c>
      <c r="H3794" s="1">
        <v>0</v>
      </c>
      <c r="I3794" s="1">
        <v>0</v>
      </c>
      <c r="J3794" s="1">
        <v>0</v>
      </c>
      <c r="K3794" s="1">
        <v>-920000</v>
      </c>
      <c r="L3794" s="1">
        <v>-920</v>
      </c>
      <c r="M3794" s="1"/>
      <c r="N3794" s="1"/>
    </row>
    <row r="3795" spans="1:14" hidden="1" x14ac:dyDescent="0.35">
      <c r="A3795" s="106">
        <v>43373</v>
      </c>
      <c r="B3795" s="1" t="s">
        <v>1169</v>
      </c>
      <c r="C3795" s="1" t="s">
        <v>3017</v>
      </c>
      <c r="D3795" s="102" t="s">
        <v>2623</v>
      </c>
      <c r="E3795" s="102">
        <v>972</v>
      </c>
      <c r="F3795" s="102" t="s">
        <v>2172</v>
      </c>
      <c r="G3795" s="1">
        <v>-23290.720000000001</v>
      </c>
      <c r="H3795" s="1">
        <v>0</v>
      </c>
      <c r="I3795" s="1">
        <v>0</v>
      </c>
      <c r="J3795" s="1">
        <v>0</v>
      </c>
      <c r="K3795" s="1">
        <v>-23290.720000000001</v>
      </c>
      <c r="L3795" s="1">
        <v>-23.29072</v>
      </c>
      <c r="M3795" s="1"/>
      <c r="N3795" s="1"/>
    </row>
    <row r="3796" spans="1:14" hidden="1" x14ac:dyDescent="0.35">
      <c r="A3796" s="106">
        <v>43373</v>
      </c>
      <c r="B3796" s="1" t="s">
        <v>1169</v>
      </c>
      <c r="C3796" s="1" t="s">
        <v>3017</v>
      </c>
      <c r="D3796" s="102" t="s">
        <v>2623</v>
      </c>
      <c r="E3796" s="102">
        <v>973</v>
      </c>
      <c r="F3796" s="102" t="s">
        <v>1847</v>
      </c>
      <c r="G3796" s="1">
        <v>-24954032.280000001</v>
      </c>
      <c r="H3796" s="1">
        <v>0</v>
      </c>
      <c r="I3796" s="1">
        <v>37250</v>
      </c>
      <c r="J3796" s="1">
        <v>-37250</v>
      </c>
      <c r="K3796" s="1">
        <v>-24991282.280000001</v>
      </c>
      <c r="L3796" s="1">
        <v>-24991.282279999999</v>
      </c>
      <c r="M3796" s="1"/>
      <c r="N3796" s="1"/>
    </row>
    <row r="3797" spans="1:14" hidden="1" x14ac:dyDescent="0.35">
      <c r="A3797" s="106">
        <v>43373</v>
      </c>
      <c r="B3797" s="1"/>
      <c r="C3797" s="1" t="s">
        <v>3016</v>
      </c>
      <c r="D3797" s="102" t="s">
        <v>2625</v>
      </c>
      <c r="E3797" s="102">
        <v>974</v>
      </c>
      <c r="F3797" s="102" t="s">
        <v>2626</v>
      </c>
      <c r="G3797" s="1">
        <v>-36684.57</v>
      </c>
      <c r="H3797" s="1">
        <v>0</v>
      </c>
      <c r="I3797" s="1">
        <v>0</v>
      </c>
      <c r="J3797" s="1">
        <v>0</v>
      </c>
      <c r="K3797" s="1">
        <v>-36684.57</v>
      </c>
      <c r="L3797" s="1">
        <v>-36.684570000000001</v>
      </c>
      <c r="M3797" s="1"/>
      <c r="N3797" s="1"/>
    </row>
    <row r="3798" spans="1:14" hidden="1" x14ac:dyDescent="0.35">
      <c r="A3798" s="106">
        <v>43373</v>
      </c>
      <c r="B3798" s="1" t="s">
        <v>1169</v>
      </c>
      <c r="C3798" s="1" t="s">
        <v>3017</v>
      </c>
      <c r="D3798" s="102" t="s">
        <v>2625</v>
      </c>
      <c r="E3798" s="102">
        <v>975</v>
      </c>
      <c r="F3798" s="102" t="s">
        <v>2173</v>
      </c>
      <c r="G3798" s="1">
        <v>-18298.990000000002</v>
      </c>
      <c r="H3798" s="1">
        <v>0</v>
      </c>
      <c r="I3798" s="1">
        <v>0</v>
      </c>
      <c r="J3798" s="1">
        <v>0</v>
      </c>
      <c r="K3798" s="1">
        <v>-18298.990000000002</v>
      </c>
      <c r="L3798" s="1">
        <v>-18.29899</v>
      </c>
      <c r="M3798" s="1"/>
      <c r="N3798" s="1"/>
    </row>
    <row r="3799" spans="1:14" hidden="1" x14ac:dyDescent="0.35">
      <c r="A3799" s="106">
        <v>43373</v>
      </c>
      <c r="B3799" s="1" t="s">
        <v>1169</v>
      </c>
      <c r="C3799" s="1" t="s">
        <v>3017</v>
      </c>
      <c r="D3799" s="102" t="s">
        <v>2625</v>
      </c>
      <c r="E3799" s="102">
        <v>976</v>
      </c>
      <c r="F3799" s="102" t="s">
        <v>2173</v>
      </c>
      <c r="G3799" s="1">
        <v>-18385.580000000002</v>
      </c>
      <c r="H3799" s="1">
        <v>0</v>
      </c>
      <c r="I3799" s="1">
        <v>0</v>
      </c>
      <c r="J3799" s="1">
        <v>0</v>
      </c>
      <c r="K3799" s="1">
        <v>-18385.580000000002</v>
      </c>
      <c r="L3799" s="1">
        <v>-18.385580000000001</v>
      </c>
      <c r="M3799" s="1"/>
      <c r="N3799" s="1"/>
    </row>
    <row r="3800" spans="1:14" hidden="1" x14ac:dyDescent="0.35">
      <c r="A3800" s="106">
        <v>43373</v>
      </c>
      <c r="B3800" s="1"/>
      <c r="C3800" s="1" t="s">
        <v>3016</v>
      </c>
      <c r="D3800" s="102" t="s">
        <v>2627</v>
      </c>
      <c r="E3800" s="102">
        <v>977</v>
      </c>
      <c r="F3800" s="102" t="s">
        <v>2628</v>
      </c>
      <c r="G3800" s="1">
        <v>-1410906619.2</v>
      </c>
      <c r="H3800" s="1">
        <v>797140.02</v>
      </c>
      <c r="I3800" s="1">
        <v>271027.61</v>
      </c>
      <c r="J3800" s="1">
        <v>526112.41</v>
      </c>
      <c r="K3800" s="1">
        <v>-1410380506.79</v>
      </c>
      <c r="L3800" s="1">
        <v>-1410380.50679</v>
      </c>
      <c r="M3800" s="1"/>
      <c r="N3800" s="1"/>
    </row>
    <row r="3801" spans="1:14" hidden="1" x14ac:dyDescent="0.35">
      <c r="A3801" s="106">
        <v>43373</v>
      </c>
      <c r="B3801" s="1"/>
      <c r="C3801" s="1" t="s">
        <v>3016</v>
      </c>
      <c r="D3801" s="102" t="s">
        <v>2629</v>
      </c>
      <c r="E3801" s="102">
        <v>980</v>
      </c>
      <c r="F3801" s="102" t="s">
        <v>2630</v>
      </c>
      <c r="G3801" s="1">
        <v>-1410906619.2</v>
      </c>
      <c r="H3801" s="1">
        <v>797140.02</v>
      </c>
      <c r="I3801" s="1">
        <v>271027.61</v>
      </c>
      <c r="J3801" s="1">
        <v>526112.41</v>
      </c>
      <c r="K3801" s="1">
        <v>-1410380506.79</v>
      </c>
      <c r="L3801" s="1">
        <v>-1410380.50679</v>
      </c>
      <c r="M3801" s="1"/>
      <c r="N3801" s="1"/>
    </row>
    <row r="3802" spans="1:14" hidden="1" x14ac:dyDescent="0.35">
      <c r="A3802" s="106">
        <v>43373</v>
      </c>
      <c r="B3802" s="1" t="s">
        <v>1170</v>
      </c>
      <c r="C3802" s="1" t="s">
        <v>3017</v>
      </c>
      <c r="D3802" s="102" t="s">
        <v>2631</v>
      </c>
      <c r="E3802" s="102">
        <v>983</v>
      </c>
      <c r="F3802" s="102" t="s">
        <v>2174</v>
      </c>
      <c r="G3802" s="1">
        <v>-2172811479.2399998</v>
      </c>
      <c r="H3802" s="1">
        <v>0</v>
      </c>
      <c r="I3802" s="1">
        <v>0</v>
      </c>
      <c r="J3802" s="1">
        <v>0</v>
      </c>
      <c r="K3802" s="1">
        <v>-2172811479.2399998</v>
      </c>
      <c r="L3802" s="1">
        <v>-2172811.4792399998</v>
      </c>
      <c r="M3802" s="1"/>
      <c r="N3802" s="1"/>
    </row>
    <row r="3803" spans="1:14" x14ac:dyDescent="0.35">
      <c r="A3803" s="106">
        <v>43373</v>
      </c>
      <c r="B3803" s="1" t="s">
        <v>1170</v>
      </c>
      <c r="C3803" s="1" t="s">
        <v>3017</v>
      </c>
      <c r="D3803" s="102" t="s">
        <v>2631</v>
      </c>
      <c r="E3803" s="102">
        <v>984</v>
      </c>
      <c r="F3803" s="102" t="s">
        <v>2175</v>
      </c>
      <c r="G3803" s="1">
        <v>35074177.560000002</v>
      </c>
      <c r="H3803" s="1">
        <v>797140.02</v>
      </c>
      <c r="I3803" s="1">
        <v>0</v>
      </c>
      <c r="J3803" s="1">
        <v>797140.02</v>
      </c>
      <c r="K3803" s="1">
        <v>35871317.579999998</v>
      </c>
      <c r="L3803" s="1">
        <v>35871.317579999995</v>
      </c>
      <c r="M3803" s="1"/>
      <c r="N3803" s="1"/>
    </row>
    <row r="3804" spans="1:14" hidden="1" x14ac:dyDescent="0.35">
      <c r="A3804" s="106">
        <v>43373</v>
      </c>
      <c r="B3804" s="1" t="s">
        <v>1170</v>
      </c>
      <c r="C3804" s="1" t="s">
        <v>3017</v>
      </c>
      <c r="D3804" s="102" t="s">
        <v>2631</v>
      </c>
      <c r="E3804" s="102">
        <v>985</v>
      </c>
      <c r="F3804" s="102" t="s">
        <v>2176</v>
      </c>
      <c r="G3804" s="1">
        <v>534434325.26999998</v>
      </c>
      <c r="H3804" s="1">
        <v>0</v>
      </c>
      <c r="I3804" s="1">
        <v>199285.01</v>
      </c>
      <c r="J3804" s="1">
        <v>-199285.01</v>
      </c>
      <c r="K3804" s="1">
        <v>534235040.25999999</v>
      </c>
      <c r="L3804" s="1">
        <v>534235.04026000004</v>
      </c>
      <c r="M3804" s="1"/>
      <c r="N3804" s="1"/>
    </row>
    <row r="3805" spans="1:14" hidden="1" x14ac:dyDescent="0.35">
      <c r="A3805" s="106">
        <v>43373</v>
      </c>
      <c r="B3805" s="1" t="s">
        <v>1170</v>
      </c>
      <c r="C3805" s="1" t="s">
        <v>3017</v>
      </c>
      <c r="D3805" s="102" t="s">
        <v>2631</v>
      </c>
      <c r="E3805" s="102">
        <v>986</v>
      </c>
      <c r="F3805" s="102" t="s">
        <v>2177</v>
      </c>
      <c r="G3805" s="1">
        <v>192396357.21000001</v>
      </c>
      <c r="H3805" s="1">
        <v>0</v>
      </c>
      <c r="I3805" s="1">
        <v>71742.600000000006</v>
      </c>
      <c r="J3805" s="1">
        <v>-71742.600000000006</v>
      </c>
      <c r="K3805" s="1">
        <v>192324614.61000001</v>
      </c>
      <c r="L3805" s="1">
        <v>192324.61461000002</v>
      </c>
      <c r="M3805" s="1"/>
      <c r="N3805" s="1"/>
    </row>
    <row r="3806" spans="1:14" hidden="1" x14ac:dyDescent="0.35">
      <c r="A3806" s="106">
        <v>43373</v>
      </c>
      <c r="B3806" s="1"/>
      <c r="C3806" s="1" t="s">
        <v>3016</v>
      </c>
      <c r="D3806" s="102" t="s">
        <v>2632</v>
      </c>
      <c r="E3806" s="102">
        <v>997</v>
      </c>
      <c r="F3806" s="102" t="s">
        <v>2633</v>
      </c>
      <c r="G3806" s="1">
        <v>-2619818.9900000002</v>
      </c>
      <c r="H3806" s="1">
        <v>0</v>
      </c>
      <c r="I3806" s="1">
        <v>0</v>
      </c>
      <c r="J3806" s="1">
        <v>0</v>
      </c>
      <c r="K3806" s="1">
        <v>-2619818.9900000002</v>
      </c>
      <c r="L3806" s="1">
        <v>-2619.8189900000002</v>
      </c>
      <c r="M3806" s="1"/>
      <c r="N3806" s="1"/>
    </row>
    <row r="3807" spans="1:14" hidden="1" x14ac:dyDescent="0.35">
      <c r="A3807" s="106">
        <v>43373</v>
      </c>
      <c r="B3807" s="1"/>
      <c r="C3807" s="1" t="s">
        <v>3016</v>
      </c>
      <c r="D3807" s="102" t="s">
        <v>2634</v>
      </c>
      <c r="E3807" s="102">
        <v>998</v>
      </c>
      <c r="F3807" s="102" t="s">
        <v>2633</v>
      </c>
      <c r="G3807" s="1">
        <v>-2619818.9900000002</v>
      </c>
      <c r="H3807" s="1">
        <v>0</v>
      </c>
      <c r="I3807" s="1">
        <v>0</v>
      </c>
      <c r="J3807" s="1">
        <v>0</v>
      </c>
      <c r="K3807" s="1">
        <v>-2619818.9900000002</v>
      </c>
      <c r="L3807" s="1">
        <v>-2619.8189900000002</v>
      </c>
      <c r="M3807" s="1"/>
      <c r="N3807" s="1"/>
    </row>
    <row r="3808" spans="1:14" hidden="1" x14ac:dyDescent="0.35">
      <c r="A3808" s="106">
        <v>43373</v>
      </c>
      <c r="B3808" s="1"/>
      <c r="C3808" s="1" t="s">
        <v>3016</v>
      </c>
      <c r="D3808" s="102" t="s">
        <v>2635</v>
      </c>
      <c r="E3808" s="102">
        <v>999</v>
      </c>
      <c r="F3808" s="102" t="s">
        <v>2633</v>
      </c>
      <c r="G3808" s="1">
        <v>-2619818.9900000002</v>
      </c>
      <c r="H3808" s="1">
        <v>0</v>
      </c>
      <c r="I3808" s="1">
        <v>0</v>
      </c>
      <c r="J3808" s="1">
        <v>0</v>
      </c>
      <c r="K3808" s="1">
        <v>-2619818.9900000002</v>
      </c>
      <c r="L3808" s="1">
        <v>-2619.8189900000002</v>
      </c>
      <c r="M3808" s="1"/>
      <c r="N3808" s="1"/>
    </row>
    <row r="3809" spans="1:14" hidden="1" x14ac:dyDescent="0.35">
      <c r="A3809" s="106">
        <v>43373</v>
      </c>
      <c r="B3809" s="1" t="s">
        <v>1168</v>
      </c>
      <c r="C3809" s="1" t="s">
        <v>3017</v>
      </c>
      <c r="D3809" s="102" t="s">
        <v>2635</v>
      </c>
      <c r="E3809" s="102">
        <v>1001</v>
      </c>
      <c r="F3809" s="102" t="s">
        <v>2636</v>
      </c>
      <c r="G3809" s="1">
        <v>-2619818.9900000002</v>
      </c>
      <c r="H3809" s="1">
        <v>0</v>
      </c>
      <c r="I3809" s="1">
        <v>0</v>
      </c>
      <c r="J3809" s="1">
        <v>0</v>
      </c>
      <c r="K3809" s="1">
        <v>-2619818.9900000002</v>
      </c>
      <c r="L3809" s="1">
        <v>-2619.8189900000002</v>
      </c>
      <c r="M3809" s="1"/>
      <c r="N3809" s="1"/>
    </row>
    <row r="3810" spans="1:14" hidden="1" x14ac:dyDescent="0.35">
      <c r="A3810" s="106">
        <v>43373</v>
      </c>
      <c r="B3810" s="1"/>
      <c r="C3810" s="1" t="s">
        <v>3016</v>
      </c>
      <c r="D3810" s="102" t="s">
        <v>2637</v>
      </c>
      <c r="E3810" s="102">
        <v>1005</v>
      </c>
      <c r="F3810" s="102" t="s">
        <v>2638</v>
      </c>
      <c r="G3810" s="1">
        <v>-49144901.039999999</v>
      </c>
      <c r="H3810" s="1">
        <v>308277.61</v>
      </c>
      <c r="I3810" s="1">
        <v>797140.02</v>
      </c>
      <c r="J3810" s="1">
        <v>-488862.41000000003</v>
      </c>
      <c r="K3810" s="1">
        <v>-49633763.450000003</v>
      </c>
      <c r="L3810" s="1">
        <v>-49633.763450000006</v>
      </c>
      <c r="M3810" s="1"/>
      <c r="N3810" s="1"/>
    </row>
    <row r="3811" spans="1:14" hidden="1" x14ac:dyDescent="0.35">
      <c r="A3811" s="106">
        <v>43373</v>
      </c>
      <c r="B3811" s="1"/>
      <c r="C3811" s="1" t="s">
        <v>3016</v>
      </c>
      <c r="D3811" s="102" t="s">
        <v>2639</v>
      </c>
      <c r="E3811" s="102">
        <v>1006</v>
      </c>
      <c r="F3811" s="102" t="s">
        <v>2638</v>
      </c>
      <c r="G3811" s="1">
        <v>-49144901.039999999</v>
      </c>
      <c r="H3811" s="1">
        <v>308277.61</v>
      </c>
      <c r="I3811" s="1">
        <v>797140.02</v>
      </c>
      <c r="J3811" s="1">
        <v>-488862.41000000003</v>
      </c>
      <c r="K3811" s="1">
        <v>-49633763.450000003</v>
      </c>
      <c r="L3811" s="1">
        <v>-49633.763450000006</v>
      </c>
      <c r="M3811" s="1"/>
      <c r="N3811" s="1"/>
    </row>
    <row r="3812" spans="1:14" hidden="1" x14ac:dyDescent="0.35">
      <c r="A3812" s="106">
        <v>43373</v>
      </c>
      <c r="B3812" s="1" t="s">
        <v>3033</v>
      </c>
      <c r="C3812" s="1" t="s">
        <v>3017</v>
      </c>
      <c r="D3812" s="102" t="s">
        <v>2640</v>
      </c>
      <c r="E3812" s="102">
        <v>1007</v>
      </c>
      <c r="F3812" s="102" t="s">
        <v>2638</v>
      </c>
      <c r="G3812" s="1">
        <v>-49144901.039999999</v>
      </c>
      <c r="H3812" s="1">
        <v>308277.61</v>
      </c>
      <c r="I3812" s="1">
        <v>797140.02</v>
      </c>
      <c r="J3812" s="1">
        <v>-488862.41000000003</v>
      </c>
      <c r="K3812" s="1">
        <v>-49633763.450000003</v>
      </c>
      <c r="L3812" s="1">
        <v>-49633.763450000006</v>
      </c>
      <c r="M3812" s="1"/>
      <c r="N3812" s="1"/>
    </row>
    <row r="3813" spans="1:14" hidden="1" x14ac:dyDescent="0.35">
      <c r="A3813" s="106">
        <v>43373</v>
      </c>
      <c r="B3813" s="1"/>
      <c r="C3813" s="1" t="s">
        <v>3016</v>
      </c>
      <c r="D3813" s="102" t="s">
        <v>2641</v>
      </c>
      <c r="E3813" s="102">
        <v>1012</v>
      </c>
      <c r="F3813" s="102" t="s">
        <v>2642</v>
      </c>
      <c r="G3813" s="1">
        <v>-325942.09999999998</v>
      </c>
      <c r="H3813" s="1">
        <v>0</v>
      </c>
      <c r="I3813" s="1">
        <v>0</v>
      </c>
      <c r="J3813" s="1">
        <v>0</v>
      </c>
      <c r="K3813" s="1">
        <v>-325942.09999999998</v>
      </c>
      <c r="L3813" s="1">
        <v>-325.94209999999998</v>
      </c>
      <c r="M3813" s="1"/>
      <c r="N3813" s="1"/>
    </row>
    <row r="3814" spans="1:14" hidden="1" x14ac:dyDescent="0.35">
      <c r="A3814" s="106">
        <v>43373</v>
      </c>
      <c r="B3814" s="1"/>
      <c r="C3814" s="1" t="s">
        <v>3016</v>
      </c>
      <c r="D3814" s="102" t="s">
        <v>2643</v>
      </c>
      <c r="E3814" s="102">
        <v>1013</v>
      </c>
      <c r="F3814" s="102" t="s">
        <v>2642</v>
      </c>
      <c r="G3814" s="1">
        <v>-325942.09999999998</v>
      </c>
      <c r="H3814" s="1">
        <v>0</v>
      </c>
      <c r="I3814" s="1">
        <v>0</v>
      </c>
      <c r="J3814" s="1">
        <v>0</v>
      </c>
      <c r="K3814" s="1">
        <v>-325942.09999999998</v>
      </c>
      <c r="L3814" s="1">
        <v>-325.94209999999998</v>
      </c>
      <c r="M3814" s="1"/>
      <c r="N3814" s="1"/>
    </row>
    <row r="3815" spans="1:14" hidden="1" x14ac:dyDescent="0.35">
      <c r="A3815" s="106">
        <v>43373</v>
      </c>
      <c r="B3815" s="1"/>
      <c r="C3815" s="1" t="s">
        <v>3017</v>
      </c>
      <c r="D3815" s="102" t="s">
        <v>2644</v>
      </c>
      <c r="E3815" s="102">
        <v>1016</v>
      </c>
      <c r="F3815" s="102" t="s">
        <v>2540</v>
      </c>
      <c r="G3815" s="1">
        <v>-325942.09999999998</v>
      </c>
      <c r="H3815" s="1">
        <v>0</v>
      </c>
      <c r="I3815" s="1">
        <v>0</v>
      </c>
      <c r="J3815" s="1">
        <v>0</v>
      </c>
      <c r="K3815" s="1">
        <v>-325942.09999999998</v>
      </c>
      <c r="L3815" s="1">
        <v>-325.94209999999998</v>
      </c>
      <c r="M3815" s="1"/>
      <c r="N3815" s="1"/>
    </row>
    <row r="3816" spans="1:14" hidden="1" x14ac:dyDescent="0.35">
      <c r="A3816" s="106">
        <v>43373</v>
      </c>
      <c r="B3816" s="1"/>
      <c r="C3816" s="1" t="s">
        <v>3016</v>
      </c>
      <c r="D3816" s="102" t="s">
        <v>2645</v>
      </c>
      <c r="E3816" s="102">
        <v>1017</v>
      </c>
      <c r="F3816" s="102" t="s">
        <v>2323</v>
      </c>
      <c r="G3816" s="1">
        <v>-118668317.27</v>
      </c>
      <c r="H3816" s="1">
        <v>2596003.94</v>
      </c>
      <c r="I3816" s="1">
        <v>21524040.989999998</v>
      </c>
      <c r="J3816" s="1">
        <v>-18928037.049999997</v>
      </c>
      <c r="K3816" s="1">
        <v>-137596354.31999999</v>
      </c>
      <c r="L3816" s="1">
        <v>-137596.35431999998</v>
      </c>
      <c r="M3816" s="1"/>
      <c r="N3816" s="1"/>
    </row>
    <row r="3817" spans="1:14" hidden="1" x14ac:dyDescent="0.35">
      <c r="A3817" s="106">
        <v>43373</v>
      </c>
      <c r="B3817" s="1"/>
      <c r="C3817" s="1" t="s">
        <v>3016</v>
      </c>
      <c r="D3817" s="102" t="s">
        <v>2646</v>
      </c>
      <c r="E3817" s="102">
        <v>1018</v>
      </c>
      <c r="F3817" s="102" t="s">
        <v>3001</v>
      </c>
      <c r="G3817" s="1">
        <v>-118668317.27</v>
      </c>
      <c r="H3817" s="1">
        <v>2596003.94</v>
      </c>
      <c r="I3817" s="1">
        <v>21524040.989999998</v>
      </c>
      <c r="J3817" s="1">
        <v>-18928037.049999997</v>
      </c>
      <c r="K3817" s="1">
        <v>-137596354.31999999</v>
      </c>
      <c r="L3817" s="1">
        <v>-137596.35431999998</v>
      </c>
      <c r="M3817" s="1"/>
      <c r="N3817" s="1"/>
    </row>
    <row r="3818" spans="1:14" hidden="1" x14ac:dyDescent="0.35">
      <c r="A3818" s="106">
        <v>43373</v>
      </c>
      <c r="B3818" s="1"/>
      <c r="C3818" s="1" t="s">
        <v>3016</v>
      </c>
      <c r="D3818" s="102" t="s">
        <v>2647</v>
      </c>
      <c r="E3818" s="102">
        <v>1019</v>
      </c>
      <c r="F3818" s="102" t="s">
        <v>2648</v>
      </c>
      <c r="G3818" s="1">
        <v>-55405094.25</v>
      </c>
      <c r="H3818" s="1">
        <v>0</v>
      </c>
      <c r="I3818" s="1">
        <v>6718958.25</v>
      </c>
      <c r="J3818" s="1">
        <v>-6718958.25</v>
      </c>
      <c r="K3818" s="1">
        <v>-62124052.5</v>
      </c>
      <c r="L3818" s="1">
        <v>-62124.052499999998</v>
      </c>
      <c r="M3818" s="1"/>
      <c r="N3818" s="1"/>
    </row>
    <row r="3819" spans="1:14" hidden="1" x14ac:dyDescent="0.35">
      <c r="A3819" s="106">
        <v>43373</v>
      </c>
      <c r="B3819" s="1"/>
      <c r="C3819" s="1" t="s">
        <v>3016</v>
      </c>
      <c r="D3819" s="102" t="s">
        <v>2649</v>
      </c>
      <c r="E3819" s="102">
        <v>1020</v>
      </c>
      <c r="F3819" s="102" t="s">
        <v>2650</v>
      </c>
      <c r="G3819" s="1">
        <v>-53625118.420000002</v>
      </c>
      <c r="H3819" s="1">
        <v>0</v>
      </c>
      <c r="I3819" s="1">
        <v>1416753.58</v>
      </c>
      <c r="J3819" s="1">
        <v>-1416753.58</v>
      </c>
      <c r="K3819" s="1">
        <v>-55041872</v>
      </c>
      <c r="L3819" s="1">
        <v>-55041.872000000003</v>
      </c>
      <c r="M3819" s="1"/>
      <c r="N3819" s="1"/>
    </row>
    <row r="3820" spans="1:14" hidden="1" x14ac:dyDescent="0.35">
      <c r="A3820" s="106">
        <v>43373</v>
      </c>
      <c r="B3820" s="1" t="s">
        <v>3158</v>
      </c>
      <c r="C3820" s="1" t="s">
        <v>3017</v>
      </c>
      <c r="D3820" s="102" t="s">
        <v>2651</v>
      </c>
      <c r="E3820" s="102">
        <v>1021</v>
      </c>
      <c r="F3820" s="102" t="s">
        <v>2907</v>
      </c>
      <c r="G3820" s="1">
        <v>-5752.62</v>
      </c>
      <c r="H3820" s="1">
        <v>0</v>
      </c>
      <c r="I3820" s="1">
        <v>44252.88</v>
      </c>
      <c r="J3820" s="1">
        <v>-44252.88</v>
      </c>
      <c r="K3820" s="1">
        <v>-50005.5</v>
      </c>
      <c r="L3820" s="1">
        <v>-50.005499999999998</v>
      </c>
      <c r="M3820" s="1" t="s">
        <v>1176</v>
      </c>
      <c r="N3820" s="1"/>
    </row>
    <row r="3821" spans="1:14" hidden="1" x14ac:dyDescent="0.35">
      <c r="A3821" s="106">
        <v>43373</v>
      </c>
      <c r="B3821" s="1" t="s">
        <v>3158</v>
      </c>
      <c r="C3821" s="1" t="s">
        <v>3017</v>
      </c>
      <c r="D3821" s="102" t="s">
        <v>2651</v>
      </c>
      <c r="E3821" s="102">
        <v>1022</v>
      </c>
      <c r="F3821" s="102" t="s">
        <v>2652</v>
      </c>
      <c r="G3821" s="1">
        <v>-45402674.840000004</v>
      </c>
      <c r="H3821" s="1">
        <v>0</v>
      </c>
      <c r="I3821" s="1">
        <v>278243.03999999998</v>
      </c>
      <c r="J3821" s="1">
        <v>-278243.03999999998</v>
      </c>
      <c r="K3821" s="1">
        <v>-45680917.880000003</v>
      </c>
      <c r="L3821" s="1">
        <v>-45680.917880000001</v>
      </c>
      <c r="M3821" s="1" t="s">
        <v>1176</v>
      </c>
      <c r="N3821" s="1"/>
    </row>
    <row r="3822" spans="1:14" hidden="1" x14ac:dyDescent="0.35">
      <c r="A3822" s="106">
        <v>43373</v>
      </c>
      <c r="B3822" s="1" t="s">
        <v>3158</v>
      </c>
      <c r="C3822" s="1" t="s">
        <v>3017</v>
      </c>
      <c r="D3822" s="102" t="s">
        <v>2651</v>
      </c>
      <c r="E3822" s="102">
        <v>1023</v>
      </c>
      <c r="F3822" s="102" t="s">
        <v>2653</v>
      </c>
      <c r="G3822" s="1">
        <v>-6493350</v>
      </c>
      <c r="H3822" s="1">
        <v>0</v>
      </c>
      <c r="I3822" s="1">
        <v>166950</v>
      </c>
      <c r="J3822" s="1">
        <v>-166950</v>
      </c>
      <c r="K3822" s="1">
        <v>-6660300</v>
      </c>
      <c r="L3822" s="1">
        <v>-6660.3</v>
      </c>
      <c r="M3822" s="1" t="s">
        <v>1176</v>
      </c>
      <c r="N3822" s="1"/>
    </row>
    <row r="3823" spans="1:14" hidden="1" x14ac:dyDescent="0.35">
      <c r="A3823" s="106">
        <v>43373</v>
      </c>
      <c r="B3823" s="1" t="s">
        <v>3158</v>
      </c>
      <c r="C3823" s="1" t="s">
        <v>3017</v>
      </c>
      <c r="D3823" s="102" t="s">
        <v>2651</v>
      </c>
      <c r="E3823" s="102">
        <v>1024</v>
      </c>
      <c r="F3823" s="102" t="s">
        <v>2906</v>
      </c>
      <c r="G3823" s="1">
        <v>-116640.54</v>
      </c>
      <c r="H3823" s="1">
        <v>0</v>
      </c>
      <c r="I3823" s="1">
        <v>61778.8</v>
      </c>
      <c r="J3823" s="1">
        <v>-61778.8</v>
      </c>
      <c r="K3823" s="1">
        <v>-178419.34</v>
      </c>
      <c r="L3823" s="1">
        <v>-178.41934000000001</v>
      </c>
      <c r="M3823" s="1" t="s">
        <v>1176</v>
      </c>
      <c r="N3823" s="1"/>
    </row>
    <row r="3824" spans="1:14" hidden="1" x14ac:dyDescent="0.35">
      <c r="A3824" s="106">
        <v>43373</v>
      </c>
      <c r="B3824" s="1" t="s">
        <v>3158</v>
      </c>
      <c r="C3824" s="1" t="s">
        <v>3017</v>
      </c>
      <c r="D3824" s="102" t="s">
        <v>2651</v>
      </c>
      <c r="E3824" s="102">
        <v>1025</v>
      </c>
      <c r="F3824" s="102" t="s">
        <v>2904</v>
      </c>
      <c r="G3824" s="1">
        <v>-20369.3</v>
      </c>
      <c r="H3824" s="1">
        <v>0</v>
      </c>
      <c r="I3824" s="1">
        <v>0</v>
      </c>
      <c r="J3824" s="1">
        <v>0</v>
      </c>
      <c r="K3824" s="1">
        <v>-20369.3</v>
      </c>
      <c r="L3824" s="1">
        <v>-20.369299999999999</v>
      </c>
      <c r="M3824" s="1" t="s">
        <v>1176</v>
      </c>
      <c r="N3824" s="1"/>
    </row>
    <row r="3825" spans="1:14" hidden="1" x14ac:dyDescent="0.35">
      <c r="A3825" s="106">
        <v>43373</v>
      </c>
      <c r="B3825" s="1" t="s">
        <v>3158</v>
      </c>
      <c r="C3825" s="1" t="s">
        <v>3017</v>
      </c>
      <c r="D3825" s="102" t="s">
        <v>2651</v>
      </c>
      <c r="E3825" s="102">
        <v>1027</v>
      </c>
      <c r="F3825" s="102" t="s">
        <v>2905</v>
      </c>
      <c r="G3825" s="1">
        <v>-767702.46</v>
      </c>
      <c r="H3825" s="1">
        <v>0</v>
      </c>
      <c r="I3825" s="1">
        <v>848933.34</v>
      </c>
      <c r="J3825" s="1">
        <v>-848933.34</v>
      </c>
      <c r="K3825" s="1">
        <v>-1616635.8</v>
      </c>
      <c r="L3825" s="1">
        <v>-1616.6358</v>
      </c>
      <c r="M3825" s="1" t="s">
        <v>1176</v>
      </c>
      <c r="N3825" s="1"/>
    </row>
    <row r="3826" spans="1:14" hidden="1" x14ac:dyDescent="0.35">
      <c r="A3826" s="106">
        <v>43373</v>
      </c>
      <c r="B3826" s="1" t="s">
        <v>3158</v>
      </c>
      <c r="C3826" s="1" t="s">
        <v>3017</v>
      </c>
      <c r="D3826" s="102" t="s">
        <v>2651</v>
      </c>
      <c r="E3826" s="102">
        <v>1028</v>
      </c>
      <c r="F3826" s="102" t="s">
        <v>2886</v>
      </c>
      <c r="G3826" s="1">
        <v>-23452.5</v>
      </c>
      <c r="H3826" s="1">
        <v>0</v>
      </c>
      <c r="I3826" s="1">
        <v>16595.52</v>
      </c>
      <c r="J3826" s="1">
        <v>-16595.52</v>
      </c>
      <c r="K3826" s="1">
        <v>-40048.019999999997</v>
      </c>
      <c r="L3826" s="1">
        <v>-40.048019999999994</v>
      </c>
      <c r="M3826" s="1" t="s">
        <v>1176</v>
      </c>
      <c r="N3826" s="1"/>
    </row>
    <row r="3827" spans="1:14" hidden="1" x14ac:dyDescent="0.35">
      <c r="A3827" s="106">
        <v>43373</v>
      </c>
      <c r="B3827" s="1" t="s">
        <v>3158</v>
      </c>
      <c r="C3827" s="1" t="s">
        <v>3017</v>
      </c>
      <c r="D3827" s="102" t="s">
        <v>2654</v>
      </c>
      <c r="E3827" s="102">
        <v>1029</v>
      </c>
      <c r="F3827" s="102" t="s">
        <v>2540</v>
      </c>
      <c r="G3827" s="1">
        <v>-795176.16</v>
      </c>
      <c r="H3827" s="1">
        <v>0</v>
      </c>
      <c r="I3827" s="1">
        <v>0</v>
      </c>
      <c r="J3827" s="1">
        <v>0</v>
      </c>
      <c r="K3827" s="1">
        <v>-795176.16</v>
      </c>
      <c r="L3827" s="1">
        <v>-795.17615999999998</v>
      </c>
      <c r="M3827" s="1" t="s">
        <v>1176</v>
      </c>
      <c r="N3827" s="1"/>
    </row>
    <row r="3828" spans="1:14" hidden="1" x14ac:dyDescent="0.35">
      <c r="A3828" s="106">
        <v>43373</v>
      </c>
      <c r="B3828" s="1"/>
      <c r="C3828" s="1" t="s">
        <v>3016</v>
      </c>
      <c r="D3828" s="102" t="s">
        <v>2908</v>
      </c>
      <c r="E3828" s="102">
        <v>1030</v>
      </c>
      <c r="F3828" s="102" t="s">
        <v>2909</v>
      </c>
      <c r="G3828" s="1">
        <v>-1779975.83</v>
      </c>
      <c r="H3828" s="1">
        <v>0</v>
      </c>
      <c r="I3828" s="1">
        <v>5302204.67</v>
      </c>
      <c r="J3828" s="1">
        <v>-5302204.67</v>
      </c>
      <c r="K3828" s="1">
        <v>-7082180.5</v>
      </c>
      <c r="L3828" s="1">
        <v>-7082.1805000000004</v>
      </c>
      <c r="M3828" s="1"/>
      <c r="N3828" s="1"/>
    </row>
    <row r="3829" spans="1:14" hidden="1" x14ac:dyDescent="0.35">
      <c r="A3829" s="106">
        <v>43373</v>
      </c>
      <c r="B3829" s="1" t="s">
        <v>3158</v>
      </c>
      <c r="C3829" s="1" t="s">
        <v>3017</v>
      </c>
      <c r="D3829" s="102" t="s">
        <v>2910</v>
      </c>
      <c r="E3829" s="102">
        <v>1031</v>
      </c>
      <c r="F3829" s="102" t="s">
        <v>2907</v>
      </c>
      <c r="G3829" s="1">
        <v>0</v>
      </c>
      <c r="H3829" s="1">
        <v>0</v>
      </c>
      <c r="I3829" s="1">
        <v>22686.12</v>
      </c>
      <c r="J3829" s="1">
        <v>-22686.12</v>
      </c>
      <c r="K3829" s="1">
        <v>-22686.12</v>
      </c>
      <c r="L3829" s="1">
        <v>-22.686119999999999</v>
      </c>
      <c r="M3829" s="1" t="s">
        <v>1176</v>
      </c>
      <c r="N3829" s="1"/>
    </row>
    <row r="3830" spans="1:14" hidden="1" x14ac:dyDescent="0.35">
      <c r="A3830" s="106">
        <v>43373</v>
      </c>
      <c r="B3830" s="1" t="s">
        <v>3158</v>
      </c>
      <c r="C3830" s="1" t="s">
        <v>3017</v>
      </c>
      <c r="D3830" s="102" t="s">
        <v>2910</v>
      </c>
      <c r="E3830" s="102">
        <v>1032</v>
      </c>
      <c r="F3830" s="102" t="s">
        <v>2652</v>
      </c>
      <c r="G3830" s="1">
        <v>-145614.18</v>
      </c>
      <c r="H3830" s="1">
        <v>0</v>
      </c>
      <c r="I3830" s="1">
        <v>577298.93999999994</v>
      </c>
      <c r="J3830" s="1">
        <v>-577298.93999999994</v>
      </c>
      <c r="K3830" s="1">
        <v>-722913.12</v>
      </c>
      <c r="L3830" s="1">
        <v>-722.91312000000005</v>
      </c>
      <c r="M3830" s="1" t="s">
        <v>1176</v>
      </c>
      <c r="N3830" s="1"/>
    </row>
    <row r="3831" spans="1:14" hidden="1" x14ac:dyDescent="0.35">
      <c r="A3831" s="106">
        <v>43373</v>
      </c>
      <c r="B3831" s="1" t="s">
        <v>3158</v>
      </c>
      <c r="C3831" s="1" t="s">
        <v>3017</v>
      </c>
      <c r="D3831" s="102" t="s">
        <v>2910</v>
      </c>
      <c r="E3831" s="102">
        <v>1034</v>
      </c>
      <c r="F3831" s="102" t="s">
        <v>2906</v>
      </c>
      <c r="G3831" s="1">
        <v>-162734.56</v>
      </c>
      <c r="H3831" s="1">
        <v>0</v>
      </c>
      <c r="I3831" s="1">
        <v>181355.28</v>
      </c>
      <c r="J3831" s="1">
        <v>-181355.28</v>
      </c>
      <c r="K3831" s="1">
        <v>-344089.84</v>
      </c>
      <c r="L3831" s="1">
        <v>-344.08984000000004</v>
      </c>
      <c r="M3831" s="1" t="s">
        <v>1176</v>
      </c>
      <c r="N3831" s="1"/>
    </row>
    <row r="3832" spans="1:14" hidden="1" x14ac:dyDescent="0.35">
      <c r="A3832" s="106">
        <v>43373</v>
      </c>
      <c r="B3832" s="1" t="s">
        <v>3158</v>
      </c>
      <c r="C3832" s="1" t="s">
        <v>3017</v>
      </c>
      <c r="D3832" s="102" t="s">
        <v>2910</v>
      </c>
      <c r="E3832" s="102">
        <v>1035</v>
      </c>
      <c r="F3832" s="102" t="s">
        <v>2904</v>
      </c>
      <c r="G3832" s="1">
        <v>-1290.45</v>
      </c>
      <c r="H3832" s="1">
        <v>0</v>
      </c>
      <c r="I3832" s="1">
        <v>3111.85</v>
      </c>
      <c r="J3832" s="1">
        <v>-3111.85</v>
      </c>
      <c r="K3832" s="1">
        <v>-4402.3</v>
      </c>
      <c r="L3832" s="1">
        <v>-4.4023000000000003</v>
      </c>
      <c r="M3832" s="1" t="s">
        <v>1176</v>
      </c>
      <c r="N3832" s="1"/>
    </row>
    <row r="3833" spans="1:14" hidden="1" x14ac:dyDescent="0.35">
      <c r="A3833" s="106">
        <v>43373</v>
      </c>
      <c r="B3833" s="1" t="s">
        <v>3158</v>
      </c>
      <c r="C3833" s="1" t="s">
        <v>3017</v>
      </c>
      <c r="D3833" s="102" t="s">
        <v>2910</v>
      </c>
      <c r="E3833" s="102">
        <v>1037</v>
      </c>
      <c r="F3833" s="102" t="s">
        <v>2905</v>
      </c>
      <c r="G3833" s="1">
        <v>-1470212.74</v>
      </c>
      <c r="H3833" s="1">
        <v>0</v>
      </c>
      <c r="I3833" s="1">
        <v>4515981.76</v>
      </c>
      <c r="J3833" s="1">
        <v>-4515981.76</v>
      </c>
      <c r="K3833" s="1">
        <v>-5986194.5</v>
      </c>
      <c r="L3833" s="1">
        <v>-5986.1944999999996</v>
      </c>
      <c r="M3833" s="1" t="s">
        <v>1176</v>
      </c>
      <c r="N3833" s="1"/>
    </row>
    <row r="3834" spans="1:14" hidden="1" x14ac:dyDescent="0.35">
      <c r="A3834" s="106">
        <v>43373</v>
      </c>
      <c r="B3834" s="1" t="s">
        <v>3158</v>
      </c>
      <c r="C3834" s="1" t="s">
        <v>3017</v>
      </c>
      <c r="D3834" s="102" t="s">
        <v>2910</v>
      </c>
      <c r="E3834" s="102">
        <v>1038</v>
      </c>
      <c r="F3834" s="102" t="s">
        <v>2886</v>
      </c>
      <c r="G3834" s="1">
        <v>-123.9</v>
      </c>
      <c r="H3834" s="1">
        <v>0</v>
      </c>
      <c r="I3834" s="1">
        <v>0</v>
      </c>
      <c r="J3834" s="1">
        <v>0</v>
      </c>
      <c r="K3834" s="1">
        <v>-123.9</v>
      </c>
      <c r="L3834" s="1">
        <v>-0.12390000000000001</v>
      </c>
      <c r="M3834" s="1" t="s">
        <v>1176</v>
      </c>
      <c r="N3834" s="1"/>
    </row>
    <row r="3835" spans="1:14" hidden="1" x14ac:dyDescent="0.35">
      <c r="A3835" s="106">
        <v>43373</v>
      </c>
      <c r="B3835" s="1" t="s">
        <v>3158</v>
      </c>
      <c r="C3835" s="1" t="s">
        <v>3017</v>
      </c>
      <c r="D3835" s="102" t="s">
        <v>2928</v>
      </c>
      <c r="E3835" s="102">
        <v>1039</v>
      </c>
      <c r="F3835" s="102" t="s">
        <v>2540</v>
      </c>
      <c r="G3835" s="1">
        <v>0</v>
      </c>
      <c r="H3835" s="1">
        <v>0</v>
      </c>
      <c r="I3835" s="1">
        <v>1770.72</v>
      </c>
      <c r="J3835" s="1">
        <v>-1770.72</v>
      </c>
      <c r="K3835" s="1">
        <v>-1770.72</v>
      </c>
      <c r="L3835" s="1">
        <v>-1.7707200000000001</v>
      </c>
      <c r="M3835" s="1" t="s">
        <v>1176</v>
      </c>
      <c r="N3835" s="1"/>
    </row>
    <row r="3836" spans="1:14" hidden="1" x14ac:dyDescent="0.35">
      <c r="A3836" s="106">
        <v>43373</v>
      </c>
      <c r="B3836" s="1"/>
      <c r="C3836" s="1" t="s">
        <v>3016</v>
      </c>
      <c r="D3836" s="102" t="s">
        <v>2887</v>
      </c>
      <c r="E3836" s="102">
        <v>1072</v>
      </c>
      <c r="F3836" s="102" t="s">
        <v>2879</v>
      </c>
      <c r="G3836" s="1">
        <v>-144664.95999999999</v>
      </c>
      <c r="H3836" s="1">
        <v>0</v>
      </c>
      <c r="I3836" s="1">
        <v>333448.56</v>
      </c>
      <c r="J3836" s="1">
        <v>-333448.56</v>
      </c>
      <c r="K3836" s="1">
        <v>-478113.52</v>
      </c>
      <c r="L3836" s="1">
        <v>-478.11351999999999</v>
      </c>
      <c r="M3836" s="1"/>
      <c r="N3836" s="1"/>
    </row>
    <row r="3837" spans="1:14" hidden="1" x14ac:dyDescent="0.35">
      <c r="A3837" s="106">
        <v>43373</v>
      </c>
      <c r="B3837" s="1" t="s">
        <v>3158</v>
      </c>
      <c r="C3837" s="1" t="s">
        <v>3017</v>
      </c>
      <c r="D3837" s="102" t="s">
        <v>2888</v>
      </c>
      <c r="E3837" s="102">
        <v>1073</v>
      </c>
      <c r="F3837" s="102" t="s">
        <v>2650</v>
      </c>
      <c r="G3837" s="1">
        <v>-58646.91</v>
      </c>
      <c r="H3837" s="1">
        <v>0</v>
      </c>
      <c r="I3837" s="1">
        <v>65731.960000000006</v>
      </c>
      <c r="J3837" s="1">
        <v>-65731.960000000006</v>
      </c>
      <c r="K3837" s="1">
        <v>-124378.87</v>
      </c>
      <c r="L3837" s="1">
        <v>-124.37886999999999</v>
      </c>
      <c r="M3837" s="1" t="s">
        <v>1176</v>
      </c>
      <c r="N3837" s="1"/>
    </row>
    <row r="3838" spans="1:14" hidden="1" x14ac:dyDescent="0.35">
      <c r="A3838" s="106">
        <v>43373</v>
      </c>
      <c r="B3838" s="1" t="s">
        <v>3158</v>
      </c>
      <c r="C3838" s="1" t="s">
        <v>3017</v>
      </c>
      <c r="D3838" s="102" t="s">
        <v>2911</v>
      </c>
      <c r="E3838" s="102">
        <v>1074</v>
      </c>
      <c r="F3838" s="102" t="s">
        <v>2909</v>
      </c>
      <c r="G3838" s="1">
        <v>-86018.05</v>
      </c>
      <c r="H3838" s="1">
        <v>0</v>
      </c>
      <c r="I3838" s="1">
        <v>267716.59999999998</v>
      </c>
      <c r="J3838" s="1">
        <v>-267716.59999999998</v>
      </c>
      <c r="K3838" s="1">
        <v>-353734.65</v>
      </c>
      <c r="L3838" s="1">
        <v>-353.73465000000004</v>
      </c>
      <c r="M3838" s="1" t="s">
        <v>1176</v>
      </c>
      <c r="N3838" s="1"/>
    </row>
    <row r="3839" spans="1:14" hidden="1" x14ac:dyDescent="0.35">
      <c r="A3839" s="106">
        <v>43373</v>
      </c>
      <c r="B3839" s="1"/>
      <c r="C3839" s="1" t="s">
        <v>3016</v>
      </c>
      <c r="D3839" s="102" t="s">
        <v>2878</v>
      </c>
      <c r="E3839" s="102">
        <v>1078</v>
      </c>
      <c r="F3839" s="102" t="s">
        <v>2879</v>
      </c>
      <c r="G3839" s="1">
        <v>-3229846.67</v>
      </c>
      <c r="H3839" s="1">
        <v>18512.240000000002</v>
      </c>
      <c r="I3839" s="1">
        <v>4523321.72</v>
      </c>
      <c r="J3839" s="1">
        <v>-4504809.4799999995</v>
      </c>
      <c r="K3839" s="1">
        <v>-7734656.1500000004</v>
      </c>
      <c r="L3839" s="1">
        <v>-7734.6561500000007</v>
      </c>
      <c r="M3839" s="1"/>
      <c r="N3839" s="1"/>
    </row>
    <row r="3840" spans="1:14" hidden="1" x14ac:dyDescent="0.35">
      <c r="A3840" s="106">
        <v>43373</v>
      </c>
      <c r="B3840" s="1"/>
      <c r="C3840" s="1" t="s">
        <v>3016</v>
      </c>
      <c r="D3840" s="102" t="s">
        <v>2880</v>
      </c>
      <c r="E3840" s="102">
        <v>1079</v>
      </c>
      <c r="F3840" s="102" t="s">
        <v>2881</v>
      </c>
      <c r="G3840" s="1">
        <v>-3229846.67</v>
      </c>
      <c r="H3840" s="1">
        <v>18512.240000000002</v>
      </c>
      <c r="I3840" s="1">
        <v>4523321.72</v>
      </c>
      <c r="J3840" s="1">
        <v>-4504809.4799999995</v>
      </c>
      <c r="K3840" s="1">
        <v>-7734656.1500000004</v>
      </c>
      <c r="L3840" s="1">
        <v>-7734.6561500000007</v>
      </c>
      <c r="M3840" s="1"/>
      <c r="N3840" s="1"/>
    </row>
    <row r="3841" spans="1:14" hidden="1" x14ac:dyDescent="0.35">
      <c r="A3841" s="106">
        <v>43373</v>
      </c>
      <c r="B3841" s="1" t="s">
        <v>3158</v>
      </c>
      <c r="C3841" s="1" t="s">
        <v>3017</v>
      </c>
      <c r="D3841" s="102" t="s">
        <v>2912</v>
      </c>
      <c r="E3841" s="102">
        <v>1080</v>
      </c>
      <c r="F3841" s="102" t="s">
        <v>2907</v>
      </c>
      <c r="G3841" s="1">
        <v>0</v>
      </c>
      <c r="H3841" s="1">
        <v>0</v>
      </c>
      <c r="I3841" s="1">
        <v>29049</v>
      </c>
      <c r="J3841" s="1">
        <v>-29049</v>
      </c>
      <c r="K3841" s="1">
        <v>-29049</v>
      </c>
      <c r="L3841" s="1">
        <v>-29.048999999999999</v>
      </c>
      <c r="M3841" s="1" t="s">
        <v>1176</v>
      </c>
      <c r="N3841" s="1"/>
    </row>
    <row r="3842" spans="1:14" hidden="1" x14ac:dyDescent="0.35">
      <c r="A3842" s="106">
        <v>43373</v>
      </c>
      <c r="B3842" s="1" t="s">
        <v>3158</v>
      </c>
      <c r="C3842" s="1" t="s">
        <v>3017</v>
      </c>
      <c r="D3842" s="102" t="s">
        <v>2912</v>
      </c>
      <c r="E3842" s="102">
        <v>1081</v>
      </c>
      <c r="F3842" s="102" t="s">
        <v>2652</v>
      </c>
      <c r="G3842" s="1">
        <v>-5643.94</v>
      </c>
      <c r="H3842" s="1">
        <v>0</v>
      </c>
      <c r="I3842" s="1">
        <v>4146.6899999999996</v>
      </c>
      <c r="J3842" s="1">
        <v>-4146.6899999999996</v>
      </c>
      <c r="K3842" s="1">
        <v>-9790.6299999999992</v>
      </c>
      <c r="L3842" s="1">
        <v>-9.7906299999999984</v>
      </c>
      <c r="M3842" s="1" t="s">
        <v>1176</v>
      </c>
      <c r="N3842" s="1"/>
    </row>
    <row r="3843" spans="1:14" hidden="1" x14ac:dyDescent="0.35">
      <c r="A3843" s="106">
        <v>43373</v>
      </c>
      <c r="B3843" s="1" t="s">
        <v>3158</v>
      </c>
      <c r="C3843" s="1" t="s">
        <v>3017</v>
      </c>
      <c r="D3843" s="102" t="s">
        <v>2912</v>
      </c>
      <c r="E3843" s="102">
        <v>1082</v>
      </c>
      <c r="F3843" s="102" t="s">
        <v>2653</v>
      </c>
      <c r="G3843" s="1">
        <v>-65262.76</v>
      </c>
      <c r="H3843" s="1">
        <v>0</v>
      </c>
      <c r="I3843" s="1">
        <v>133350</v>
      </c>
      <c r="J3843" s="1">
        <v>-133350</v>
      </c>
      <c r="K3843" s="1">
        <v>-198612.76</v>
      </c>
      <c r="L3843" s="1">
        <v>-198.61276000000001</v>
      </c>
      <c r="M3843" s="1" t="s">
        <v>1176</v>
      </c>
      <c r="N3843" s="1"/>
    </row>
    <row r="3844" spans="1:14" hidden="1" x14ac:dyDescent="0.35">
      <c r="A3844" s="106">
        <v>43373</v>
      </c>
      <c r="B3844" s="1" t="s">
        <v>3158</v>
      </c>
      <c r="C3844" s="1" t="s">
        <v>3017</v>
      </c>
      <c r="D3844" s="102" t="s">
        <v>2912</v>
      </c>
      <c r="E3844" s="102">
        <v>1083</v>
      </c>
      <c r="F3844" s="102" t="s">
        <v>2906</v>
      </c>
      <c r="G3844" s="1">
        <v>-1872996.74</v>
      </c>
      <c r="H3844" s="1">
        <v>0</v>
      </c>
      <c r="I3844" s="1">
        <v>4244664.88</v>
      </c>
      <c r="J3844" s="1">
        <v>-4244664.88</v>
      </c>
      <c r="K3844" s="1">
        <v>-6117661.6200000001</v>
      </c>
      <c r="L3844" s="1">
        <v>-6117.6616199999999</v>
      </c>
      <c r="M3844" s="1" t="s">
        <v>1176</v>
      </c>
      <c r="N3844" s="1"/>
    </row>
    <row r="3845" spans="1:14" hidden="1" x14ac:dyDescent="0.35">
      <c r="A3845" s="106">
        <v>43373</v>
      </c>
      <c r="B3845" s="1" t="s">
        <v>3158</v>
      </c>
      <c r="C3845" s="1" t="s">
        <v>3017</v>
      </c>
      <c r="D3845" s="102" t="s">
        <v>2912</v>
      </c>
      <c r="E3845" s="102">
        <v>1086</v>
      </c>
      <c r="F3845" s="102" t="s">
        <v>2913</v>
      </c>
      <c r="G3845" s="1">
        <v>-7241.66</v>
      </c>
      <c r="H3845" s="1">
        <v>0</v>
      </c>
      <c r="I3845" s="1">
        <v>5114.12</v>
      </c>
      <c r="J3845" s="1">
        <v>-5114.12</v>
      </c>
      <c r="K3845" s="1">
        <v>-12355.78</v>
      </c>
      <c r="L3845" s="1">
        <v>-12.355780000000001</v>
      </c>
      <c r="M3845" s="1" t="s">
        <v>1176</v>
      </c>
      <c r="N3845" s="1"/>
    </row>
    <row r="3846" spans="1:14" hidden="1" x14ac:dyDescent="0.35">
      <c r="A3846" s="106">
        <v>43373</v>
      </c>
      <c r="B3846" s="1" t="s">
        <v>3158</v>
      </c>
      <c r="C3846" s="1" t="s">
        <v>3017</v>
      </c>
      <c r="D3846" s="102" t="s">
        <v>2882</v>
      </c>
      <c r="E3846" s="102">
        <v>1089</v>
      </c>
      <c r="F3846" s="102" t="s">
        <v>2540</v>
      </c>
      <c r="G3846" s="1">
        <v>-1278701.57</v>
      </c>
      <c r="H3846" s="1">
        <v>18512.240000000002</v>
      </c>
      <c r="I3846" s="1">
        <v>106997.03</v>
      </c>
      <c r="J3846" s="1">
        <v>-88484.79</v>
      </c>
      <c r="K3846" s="1">
        <v>-1367186.36</v>
      </c>
      <c r="L3846" s="1">
        <v>-1367.1863600000001</v>
      </c>
      <c r="M3846" s="1" t="s">
        <v>1176</v>
      </c>
      <c r="N3846" s="1"/>
    </row>
    <row r="3847" spans="1:14" hidden="1" x14ac:dyDescent="0.35">
      <c r="A3847" s="106">
        <v>43373</v>
      </c>
      <c r="B3847" s="1"/>
      <c r="C3847" s="1" t="s">
        <v>3016</v>
      </c>
      <c r="D3847" s="102" t="s">
        <v>2914</v>
      </c>
      <c r="E3847" s="102">
        <v>1103</v>
      </c>
      <c r="F3847" s="102" t="s">
        <v>2915</v>
      </c>
      <c r="G3847" s="1">
        <v>-417254.44</v>
      </c>
      <c r="H3847" s="1">
        <v>0</v>
      </c>
      <c r="I3847" s="1">
        <v>170951.23</v>
      </c>
      <c r="J3847" s="1">
        <v>-170951.23</v>
      </c>
      <c r="K3847" s="1">
        <v>-588205.67000000004</v>
      </c>
      <c r="L3847" s="1">
        <v>-588.20567000000005</v>
      </c>
      <c r="M3847" s="1"/>
      <c r="N3847" s="1"/>
    </row>
    <row r="3848" spans="1:14" hidden="1" x14ac:dyDescent="0.35">
      <c r="A3848" s="106">
        <v>43373</v>
      </c>
      <c r="B3848" s="1"/>
      <c r="C3848" s="1" t="s">
        <v>3016</v>
      </c>
      <c r="D3848" s="102" t="s">
        <v>2916</v>
      </c>
      <c r="E3848" s="102">
        <v>1104</v>
      </c>
      <c r="F3848" s="102" t="s">
        <v>2917</v>
      </c>
      <c r="G3848" s="1">
        <v>-417254.44</v>
      </c>
      <c r="H3848" s="1">
        <v>0</v>
      </c>
      <c r="I3848" s="1">
        <v>170951.23</v>
      </c>
      <c r="J3848" s="1">
        <v>-170951.23</v>
      </c>
      <c r="K3848" s="1">
        <v>-588205.67000000004</v>
      </c>
      <c r="L3848" s="1">
        <v>-588.20567000000005</v>
      </c>
      <c r="M3848" s="1"/>
      <c r="N3848" s="1"/>
    </row>
    <row r="3849" spans="1:14" hidden="1" x14ac:dyDescent="0.35">
      <c r="A3849" s="106">
        <v>43373</v>
      </c>
      <c r="B3849" s="1" t="s">
        <v>3158</v>
      </c>
      <c r="C3849" s="1" t="s">
        <v>3017</v>
      </c>
      <c r="D3849" s="102" t="s">
        <v>2918</v>
      </c>
      <c r="E3849" s="102">
        <v>1111</v>
      </c>
      <c r="F3849" s="102" t="s">
        <v>2919</v>
      </c>
      <c r="G3849" s="1">
        <v>-417254.44</v>
      </c>
      <c r="H3849" s="1">
        <v>0</v>
      </c>
      <c r="I3849" s="1">
        <v>170951.23</v>
      </c>
      <c r="J3849" s="1">
        <v>-170951.23</v>
      </c>
      <c r="K3849" s="1">
        <v>-588205.67000000004</v>
      </c>
      <c r="L3849" s="1">
        <v>-588.20567000000005</v>
      </c>
      <c r="M3849" s="1" t="s">
        <v>1176</v>
      </c>
      <c r="N3849" s="1"/>
    </row>
    <row r="3850" spans="1:14" hidden="1" x14ac:dyDescent="0.35">
      <c r="A3850" s="106">
        <v>43373</v>
      </c>
      <c r="B3850" s="1"/>
      <c r="C3850" s="1" t="s">
        <v>3016</v>
      </c>
      <c r="D3850" s="102" t="s">
        <v>2920</v>
      </c>
      <c r="E3850" s="102">
        <v>1128</v>
      </c>
      <c r="F3850" s="102" t="s">
        <v>2921</v>
      </c>
      <c r="G3850" s="1">
        <v>-9241.83</v>
      </c>
      <c r="H3850" s="1">
        <v>0</v>
      </c>
      <c r="I3850" s="1">
        <v>9241.83</v>
      </c>
      <c r="J3850" s="1">
        <v>-9241.83</v>
      </c>
      <c r="K3850" s="1">
        <v>-18483.66</v>
      </c>
      <c r="L3850" s="1">
        <v>-18.48366</v>
      </c>
      <c r="M3850" s="1"/>
      <c r="N3850" s="1"/>
    </row>
    <row r="3851" spans="1:14" hidden="1" x14ac:dyDescent="0.35">
      <c r="A3851" s="106">
        <v>43373</v>
      </c>
      <c r="B3851" s="1" t="s">
        <v>3158</v>
      </c>
      <c r="C3851" s="1" t="s">
        <v>3017</v>
      </c>
      <c r="D3851" s="102" t="s">
        <v>2922</v>
      </c>
      <c r="E3851" s="102">
        <v>1139</v>
      </c>
      <c r="F3851" s="102" t="s">
        <v>2923</v>
      </c>
      <c r="G3851" s="1">
        <v>-9241.83</v>
      </c>
      <c r="H3851" s="1">
        <v>0</v>
      </c>
      <c r="I3851" s="1">
        <v>9241.83</v>
      </c>
      <c r="J3851" s="1">
        <v>-9241.83</v>
      </c>
      <c r="K3851" s="1">
        <v>-18483.66</v>
      </c>
      <c r="L3851" s="1">
        <v>-18.48366</v>
      </c>
      <c r="M3851" s="1" t="s">
        <v>1176</v>
      </c>
      <c r="N3851" s="1"/>
    </row>
    <row r="3852" spans="1:14" hidden="1" x14ac:dyDescent="0.35">
      <c r="A3852" s="106">
        <v>43373</v>
      </c>
      <c r="B3852" s="1"/>
      <c r="C3852" s="1" t="s">
        <v>3016</v>
      </c>
      <c r="D3852" s="102" t="s">
        <v>2655</v>
      </c>
      <c r="E3852" s="102">
        <v>1052</v>
      </c>
      <c r="F3852" s="102" t="s">
        <v>2656</v>
      </c>
      <c r="G3852" s="1">
        <v>-74889505.840000004</v>
      </c>
      <c r="H3852" s="1">
        <v>0</v>
      </c>
      <c r="I3852" s="1">
        <v>9765481.4100000001</v>
      </c>
      <c r="J3852" s="1">
        <v>-9765481.4100000001</v>
      </c>
      <c r="K3852" s="1">
        <v>-84654987.25</v>
      </c>
      <c r="L3852" s="1">
        <v>-84654.987250000006</v>
      </c>
      <c r="M3852" s="1"/>
      <c r="N3852" s="1"/>
    </row>
    <row r="3853" spans="1:14" hidden="1" x14ac:dyDescent="0.35">
      <c r="A3853" s="106">
        <v>43373</v>
      </c>
      <c r="B3853" s="1" t="s">
        <v>3160</v>
      </c>
      <c r="C3853" s="1" t="s">
        <v>3017</v>
      </c>
      <c r="D3853" s="102" t="s">
        <v>2657</v>
      </c>
      <c r="E3853" s="102">
        <v>1058</v>
      </c>
      <c r="F3853" s="102" t="s">
        <v>2658</v>
      </c>
      <c r="G3853" s="1">
        <v>-74889505.840000004</v>
      </c>
      <c r="H3853" s="1">
        <v>0</v>
      </c>
      <c r="I3853" s="1">
        <v>9765481.4100000001</v>
      </c>
      <c r="J3853" s="1">
        <v>-9765481.4100000001</v>
      </c>
      <c r="K3853" s="1">
        <v>-84654987.25</v>
      </c>
      <c r="L3853" s="1">
        <v>-84654.987250000006</v>
      </c>
      <c r="M3853" s="1" t="s">
        <v>1176</v>
      </c>
      <c r="N3853" s="1"/>
    </row>
    <row r="3854" spans="1:14" hidden="1" x14ac:dyDescent="0.35">
      <c r="A3854" s="106">
        <v>43373</v>
      </c>
      <c r="B3854" s="1"/>
      <c r="C3854" s="1" t="s">
        <v>3016</v>
      </c>
      <c r="D3854" s="102" t="s">
        <v>2659</v>
      </c>
      <c r="E3854" s="102">
        <v>1062</v>
      </c>
      <c r="F3854" s="102" t="s">
        <v>2660</v>
      </c>
      <c r="G3854" s="1">
        <v>15427290.720000001</v>
      </c>
      <c r="H3854" s="1">
        <v>2577491.7000000002</v>
      </c>
      <c r="I3854" s="1">
        <v>2637.99</v>
      </c>
      <c r="J3854" s="1">
        <v>2574853.71</v>
      </c>
      <c r="K3854" s="1">
        <v>18002144.43</v>
      </c>
      <c r="L3854" s="1">
        <v>18002.14443</v>
      </c>
      <c r="M3854" s="1"/>
      <c r="N3854" s="1"/>
    </row>
    <row r="3855" spans="1:14" hidden="1" x14ac:dyDescent="0.35">
      <c r="A3855" s="106">
        <v>43373</v>
      </c>
      <c r="B3855" s="1" t="s">
        <v>1177</v>
      </c>
      <c r="C3855" s="1" t="s">
        <v>3017</v>
      </c>
      <c r="D3855" s="102" t="s">
        <v>2661</v>
      </c>
      <c r="E3855" s="102">
        <v>1066</v>
      </c>
      <c r="F3855" s="102" t="s">
        <v>2181</v>
      </c>
      <c r="G3855" s="1">
        <v>2206715.86</v>
      </c>
      <c r="H3855" s="1">
        <v>354916.52</v>
      </c>
      <c r="I3855" s="1">
        <v>305.45</v>
      </c>
      <c r="J3855" s="1">
        <v>354611.07</v>
      </c>
      <c r="K3855" s="1">
        <v>2561326.9300000002</v>
      </c>
      <c r="L3855" s="1">
        <v>2561.3269300000002</v>
      </c>
      <c r="M3855" s="1" t="s">
        <v>1258</v>
      </c>
      <c r="N3855" s="1"/>
    </row>
    <row r="3856" spans="1:14" hidden="1" x14ac:dyDescent="0.35">
      <c r="A3856" s="106">
        <v>43373</v>
      </c>
      <c r="B3856" s="1" t="s">
        <v>1177</v>
      </c>
      <c r="C3856" s="1" t="s">
        <v>3017</v>
      </c>
      <c r="D3856" s="102" t="s">
        <v>2662</v>
      </c>
      <c r="E3856" s="102">
        <v>1067</v>
      </c>
      <c r="F3856" s="102" t="s">
        <v>2139</v>
      </c>
      <c r="G3856" s="1">
        <v>10164294.74</v>
      </c>
      <c r="H3856" s="1">
        <v>1634779.07</v>
      </c>
      <c r="I3856" s="1">
        <v>1406.93</v>
      </c>
      <c r="J3856" s="1">
        <v>1633372.1400000001</v>
      </c>
      <c r="K3856" s="1">
        <v>11797666.880000001</v>
      </c>
      <c r="L3856" s="1">
        <v>11797.666880000001</v>
      </c>
      <c r="M3856" s="1" t="s">
        <v>1258</v>
      </c>
      <c r="N3856" s="1"/>
    </row>
    <row r="3857" spans="1:14" hidden="1" x14ac:dyDescent="0.35">
      <c r="A3857" s="106">
        <v>43373</v>
      </c>
      <c r="B3857" s="1" t="s">
        <v>1177</v>
      </c>
      <c r="C3857" s="1" t="s">
        <v>3017</v>
      </c>
      <c r="D3857" s="102" t="s">
        <v>2663</v>
      </c>
      <c r="E3857" s="102">
        <v>1068</v>
      </c>
      <c r="F3857" s="102" t="s">
        <v>2182</v>
      </c>
      <c r="G3857" s="1">
        <v>2959121.44</v>
      </c>
      <c r="H3857" s="1">
        <v>587796.11</v>
      </c>
      <c r="I3857" s="1">
        <v>925.61</v>
      </c>
      <c r="J3857" s="1">
        <v>586870.5</v>
      </c>
      <c r="K3857" s="1">
        <v>3545991.94</v>
      </c>
      <c r="L3857" s="1">
        <v>3545.9919399999999</v>
      </c>
      <c r="M3857" s="1" t="s">
        <v>1260</v>
      </c>
      <c r="N3857" s="1"/>
    </row>
    <row r="3858" spans="1:14" hidden="1" x14ac:dyDescent="0.35">
      <c r="A3858" s="106">
        <v>43373</v>
      </c>
      <c r="B3858" s="1" t="s">
        <v>1177</v>
      </c>
      <c r="C3858" s="1" t="s">
        <v>3017</v>
      </c>
      <c r="D3858" s="102" t="s">
        <v>2857</v>
      </c>
      <c r="E3858" s="102">
        <v>1069</v>
      </c>
      <c r="F3858" s="102" t="s">
        <v>2183</v>
      </c>
      <c r="G3858" s="1">
        <v>97158.68</v>
      </c>
      <c r="H3858" s="1">
        <v>0</v>
      </c>
      <c r="I3858" s="1">
        <v>0</v>
      </c>
      <c r="J3858" s="1">
        <v>0</v>
      </c>
      <c r="K3858" s="1">
        <v>97158.68</v>
      </c>
      <c r="L3858" s="1">
        <v>97.15867999999999</v>
      </c>
      <c r="M3858" s="1" t="s">
        <v>1176</v>
      </c>
      <c r="N3858" s="1"/>
    </row>
    <row r="3859" spans="1:14" hidden="1" x14ac:dyDescent="0.35">
      <c r="A3859" s="106">
        <v>43373</v>
      </c>
      <c r="B3859" s="1"/>
      <c r="C3859" s="1" t="s">
        <v>3016</v>
      </c>
      <c r="D3859" s="102" t="s">
        <v>2664</v>
      </c>
      <c r="E3859" s="102">
        <v>1180</v>
      </c>
      <c r="F3859" s="102" t="s">
        <v>2665</v>
      </c>
      <c r="G3859" s="1">
        <v>48856719.229999997</v>
      </c>
      <c r="H3859" s="1">
        <v>7281190.0499999998</v>
      </c>
      <c r="I3859" s="1">
        <v>1089725.08</v>
      </c>
      <c r="J3859" s="1">
        <v>6191464.9699999997</v>
      </c>
      <c r="K3859" s="1">
        <v>55048184.200000003</v>
      </c>
      <c r="L3859" s="1">
        <v>55048.184200000003</v>
      </c>
      <c r="M3859" s="1"/>
      <c r="N3859" s="1"/>
    </row>
    <row r="3860" spans="1:14" hidden="1" x14ac:dyDescent="0.35">
      <c r="A3860" s="106">
        <v>43373</v>
      </c>
      <c r="B3860" s="1"/>
      <c r="C3860" s="1" t="s">
        <v>3016</v>
      </c>
      <c r="D3860" s="102" t="s">
        <v>2666</v>
      </c>
      <c r="E3860" s="102">
        <v>1181</v>
      </c>
      <c r="F3860" s="102" t="s">
        <v>2667</v>
      </c>
      <c r="G3860" s="1">
        <v>16984358.079999998</v>
      </c>
      <c r="H3860" s="1">
        <v>2186022.75</v>
      </c>
      <c r="I3860" s="1">
        <v>15990</v>
      </c>
      <c r="J3860" s="1">
        <v>2170032.75</v>
      </c>
      <c r="K3860" s="1">
        <v>19154390.829999998</v>
      </c>
      <c r="L3860" s="1">
        <v>19154.390829999997</v>
      </c>
      <c r="M3860" s="1"/>
      <c r="N3860" s="1"/>
    </row>
    <row r="3861" spans="1:14" hidden="1" x14ac:dyDescent="0.35">
      <c r="A3861" s="106">
        <v>43373</v>
      </c>
      <c r="B3861" s="1"/>
      <c r="C3861" s="1" t="s">
        <v>3016</v>
      </c>
      <c r="D3861" s="102" t="s">
        <v>2668</v>
      </c>
      <c r="E3861" s="102">
        <v>1182</v>
      </c>
      <c r="F3861" s="102" t="s">
        <v>2669</v>
      </c>
      <c r="G3861" s="1">
        <v>7133604</v>
      </c>
      <c r="H3861" s="1">
        <v>796637.75</v>
      </c>
      <c r="I3861" s="1">
        <v>15990</v>
      </c>
      <c r="J3861" s="1">
        <v>780647.75</v>
      </c>
      <c r="K3861" s="1">
        <v>7914251.75</v>
      </c>
      <c r="L3861" s="1">
        <v>7914.2517500000004</v>
      </c>
      <c r="M3861" s="1"/>
      <c r="N3861" s="1"/>
    </row>
    <row r="3862" spans="1:14" hidden="1" x14ac:dyDescent="0.35">
      <c r="A3862" s="106">
        <v>43373</v>
      </c>
      <c r="B3862" s="1" t="s">
        <v>2330</v>
      </c>
      <c r="C3862" s="1" t="s">
        <v>3017</v>
      </c>
      <c r="D3862" s="102" t="s">
        <v>2670</v>
      </c>
      <c r="E3862" s="102">
        <v>1183</v>
      </c>
      <c r="F3862" s="102" t="s">
        <v>2671</v>
      </c>
      <c r="G3862" s="1">
        <v>2207822.09</v>
      </c>
      <c r="H3862" s="1">
        <v>290346.94</v>
      </c>
      <c r="I3862" s="1">
        <v>0</v>
      </c>
      <c r="J3862" s="1">
        <v>290346.94</v>
      </c>
      <c r="K3862" s="1">
        <v>2498169.0299999998</v>
      </c>
      <c r="L3862" s="1">
        <v>2498.16903</v>
      </c>
      <c r="M3862" s="1" t="s">
        <v>1244</v>
      </c>
      <c r="N3862" s="1"/>
    </row>
    <row r="3863" spans="1:14" hidden="1" x14ac:dyDescent="0.35">
      <c r="A3863" s="106">
        <v>43373</v>
      </c>
      <c r="B3863" s="1" t="s">
        <v>2330</v>
      </c>
      <c r="C3863" s="1" t="s">
        <v>3017</v>
      </c>
      <c r="D3863" s="102" t="s">
        <v>2672</v>
      </c>
      <c r="E3863" s="102">
        <v>1184</v>
      </c>
      <c r="F3863" s="102" t="s">
        <v>2197</v>
      </c>
      <c r="G3863" s="1">
        <v>744345.3</v>
      </c>
      <c r="H3863" s="1">
        <v>102311.99</v>
      </c>
      <c r="I3863" s="1">
        <v>15990</v>
      </c>
      <c r="J3863" s="1">
        <v>86321.99</v>
      </c>
      <c r="K3863" s="1">
        <v>830667.29</v>
      </c>
      <c r="L3863" s="1">
        <v>830.66729000000009</v>
      </c>
      <c r="M3863" s="1" t="s">
        <v>1244</v>
      </c>
      <c r="N3863" s="1"/>
    </row>
    <row r="3864" spans="1:14" hidden="1" x14ac:dyDescent="0.35">
      <c r="A3864" s="106">
        <v>43373</v>
      </c>
      <c r="B3864" s="1" t="s">
        <v>2330</v>
      </c>
      <c r="C3864" s="1" t="s">
        <v>3017</v>
      </c>
      <c r="D3864" s="102" t="s">
        <v>2673</v>
      </c>
      <c r="E3864" s="102">
        <v>1185</v>
      </c>
      <c r="F3864" s="102" t="s">
        <v>2674</v>
      </c>
      <c r="G3864" s="1">
        <v>380253.11</v>
      </c>
      <c r="H3864" s="1">
        <v>32721.15</v>
      </c>
      <c r="I3864" s="1">
        <v>0</v>
      </c>
      <c r="J3864" s="1">
        <v>32721.15</v>
      </c>
      <c r="K3864" s="1">
        <v>412974.26</v>
      </c>
      <c r="L3864" s="1">
        <v>412.97426000000002</v>
      </c>
      <c r="M3864" s="1" t="s">
        <v>1244</v>
      </c>
      <c r="N3864" s="1"/>
    </row>
    <row r="3865" spans="1:14" hidden="1" x14ac:dyDescent="0.35">
      <c r="A3865" s="106">
        <v>43373</v>
      </c>
      <c r="B3865" s="1" t="s">
        <v>2330</v>
      </c>
      <c r="C3865" s="1" t="s">
        <v>3017</v>
      </c>
      <c r="D3865" s="102" t="s">
        <v>2863</v>
      </c>
      <c r="E3865" s="102">
        <v>1189</v>
      </c>
      <c r="F3865" s="102" t="s">
        <v>2716</v>
      </c>
      <c r="G3865" s="1">
        <v>4453.8900000000003</v>
      </c>
      <c r="H3865" s="1">
        <v>0</v>
      </c>
      <c r="I3865" s="1">
        <v>0</v>
      </c>
      <c r="J3865" s="1">
        <v>0</v>
      </c>
      <c r="K3865" s="1">
        <v>4453.8900000000003</v>
      </c>
      <c r="L3865" s="1">
        <v>4.4538900000000003</v>
      </c>
      <c r="M3865" s="1" t="s">
        <v>1244</v>
      </c>
      <c r="N3865" s="1"/>
    </row>
    <row r="3866" spans="1:14" hidden="1" x14ac:dyDescent="0.35">
      <c r="A3866" s="106">
        <v>43373</v>
      </c>
      <c r="B3866" s="1" t="s">
        <v>2330</v>
      </c>
      <c r="C3866" s="1" t="s">
        <v>3017</v>
      </c>
      <c r="D3866" s="102" t="s">
        <v>2675</v>
      </c>
      <c r="E3866" s="102">
        <v>1190</v>
      </c>
      <c r="F3866" s="102" t="s">
        <v>2676</v>
      </c>
      <c r="G3866" s="1">
        <v>229100.07</v>
      </c>
      <c r="H3866" s="1">
        <v>18964.97</v>
      </c>
      <c r="I3866" s="1">
        <v>0</v>
      </c>
      <c r="J3866" s="1">
        <v>18964.97</v>
      </c>
      <c r="K3866" s="1">
        <v>248065.04</v>
      </c>
      <c r="L3866" s="1">
        <v>248.06504000000001</v>
      </c>
      <c r="M3866" s="1" t="s">
        <v>1244</v>
      </c>
      <c r="N3866" s="1"/>
    </row>
    <row r="3867" spans="1:14" hidden="1" x14ac:dyDescent="0.35">
      <c r="A3867" s="106">
        <v>43373</v>
      </c>
      <c r="B3867" s="1" t="s">
        <v>2330</v>
      </c>
      <c r="C3867" s="1" t="s">
        <v>3017</v>
      </c>
      <c r="D3867" s="102" t="s">
        <v>2677</v>
      </c>
      <c r="E3867" s="102">
        <v>1191</v>
      </c>
      <c r="F3867" s="102" t="s">
        <v>2210</v>
      </c>
      <c r="G3867" s="1">
        <v>748123.77</v>
      </c>
      <c r="H3867" s="1">
        <v>82405.5</v>
      </c>
      <c r="I3867" s="1">
        <v>0</v>
      </c>
      <c r="J3867" s="1">
        <v>82405.5</v>
      </c>
      <c r="K3867" s="1">
        <v>830529.27</v>
      </c>
      <c r="L3867" s="1">
        <v>830.52927</v>
      </c>
      <c r="M3867" s="1" t="s">
        <v>1244</v>
      </c>
      <c r="N3867" s="1"/>
    </row>
    <row r="3868" spans="1:14" hidden="1" x14ac:dyDescent="0.35">
      <c r="A3868" s="106">
        <v>43373</v>
      </c>
      <c r="B3868" s="1" t="s">
        <v>2330</v>
      </c>
      <c r="C3868" s="1" t="s">
        <v>3017</v>
      </c>
      <c r="D3868" s="102" t="s">
        <v>2678</v>
      </c>
      <c r="E3868" s="102">
        <v>1192</v>
      </c>
      <c r="F3868" s="102" t="s">
        <v>2679</v>
      </c>
      <c r="G3868" s="1">
        <v>246287.05</v>
      </c>
      <c r="H3868" s="1">
        <v>32727.98</v>
      </c>
      <c r="I3868" s="1">
        <v>0</v>
      </c>
      <c r="J3868" s="1">
        <v>32727.98</v>
      </c>
      <c r="K3868" s="1">
        <v>279015.03000000003</v>
      </c>
      <c r="L3868" s="1">
        <v>279.01503000000002</v>
      </c>
      <c r="M3868" s="1" t="s">
        <v>1244</v>
      </c>
      <c r="N3868" s="1"/>
    </row>
    <row r="3869" spans="1:14" hidden="1" x14ac:dyDescent="0.35">
      <c r="A3869" s="106">
        <v>43373</v>
      </c>
      <c r="B3869" s="1" t="s">
        <v>2330</v>
      </c>
      <c r="C3869" s="1" t="s">
        <v>3017</v>
      </c>
      <c r="D3869" s="102" t="s">
        <v>2680</v>
      </c>
      <c r="E3869" s="102">
        <v>1194</v>
      </c>
      <c r="F3869" s="102" t="s">
        <v>2214</v>
      </c>
      <c r="G3869" s="1">
        <v>32829.17</v>
      </c>
      <c r="H3869" s="1">
        <v>3988.94</v>
      </c>
      <c r="I3869" s="1">
        <v>0</v>
      </c>
      <c r="J3869" s="1">
        <v>3988.94</v>
      </c>
      <c r="K3869" s="1">
        <v>36818.11</v>
      </c>
      <c r="L3869" s="1">
        <v>36.818109999999997</v>
      </c>
      <c r="M3869" s="1" t="s">
        <v>1244</v>
      </c>
      <c r="N3869" s="1"/>
    </row>
    <row r="3870" spans="1:14" hidden="1" x14ac:dyDescent="0.35">
      <c r="A3870" s="106">
        <v>43373</v>
      </c>
      <c r="B3870" s="1" t="s">
        <v>2330</v>
      </c>
      <c r="C3870" s="1" t="s">
        <v>3017</v>
      </c>
      <c r="D3870" s="102" t="s">
        <v>2681</v>
      </c>
      <c r="E3870" s="102">
        <v>1195</v>
      </c>
      <c r="F3870" s="102" t="s">
        <v>2682</v>
      </c>
      <c r="G3870" s="1">
        <v>1516702.55</v>
      </c>
      <c r="H3870" s="1">
        <v>144390.35</v>
      </c>
      <c r="I3870" s="1">
        <v>0</v>
      </c>
      <c r="J3870" s="1">
        <v>144390.35</v>
      </c>
      <c r="K3870" s="1">
        <v>1661092.9</v>
      </c>
      <c r="L3870" s="1">
        <v>1661.0928999999999</v>
      </c>
      <c r="M3870" s="1" t="s">
        <v>1258</v>
      </c>
      <c r="N3870" s="1"/>
    </row>
    <row r="3871" spans="1:14" hidden="1" x14ac:dyDescent="0.35">
      <c r="A3871" s="106">
        <v>43373</v>
      </c>
      <c r="B3871" s="1" t="s">
        <v>2330</v>
      </c>
      <c r="C3871" s="1" t="s">
        <v>3017</v>
      </c>
      <c r="D3871" s="102" t="s">
        <v>2683</v>
      </c>
      <c r="E3871" s="102">
        <v>1196</v>
      </c>
      <c r="F3871" s="102" t="s">
        <v>2684</v>
      </c>
      <c r="G3871" s="1">
        <v>440102.3</v>
      </c>
      <c r="H3871" s="1">
        <v>41897.81</v>
      </c>
      <c r="I3871" s="1">
        <v>0</v>
      </c>
      <c r="J3871" s="1">
        <v>41897.81</v>
      </c>
      <c r="K3871" s="1">
        <v>482000.11</v>
      </c>
      <c r="L3871" s="1">
        <v>482.00011000000001</v>
      </c>
      <c r="M3871" s="1" t="s">
        <v>1009</v>
      </c>
      <c r="N3871" s="1"/>
    </row>
    <row r="3872" spans="1:14" hidden="1" x14ac:dyDescent="0.35">
      <c r="A3872" s="106">
        <v>43373</v>
      </c>
      <c r="B3872" s="1" t="s">
        <v>2330</v>
      </c>
      <c r="C3872" s="1" t="s">
        <v>3017</v>
      </c>
      <c r="D3872" s="102" t="s">
        <v>2685</v>
      </c>
      <c r="E3872" s="102">
        <v>1197</v>
      </c>
      <c r="F3872" s="102" t="s">
        <v>2264</v>
      </c>
      <c r="G3872" s="1">
        <v>129304.04</v>
      </c>
      <c r="H3872" s="1">
        <v>15511.22</v>
      </c>
      <c r="I3872" s="1">
        <v>0</v>
      </c>
      <c r="J3872" s="1">
        <v>15511.22</v>
      </c>
      <c r="K3872" s="1">
        <v>144815.26</v>
      </c>
      <c r="L3872" s="1">
        <v>144.81526000000002</v>
      </c>
      <c r="M3872" s="1" t="s">
        <v>1244</v>
      </c>
      <c r="N3872" s="1"/>
    </row>
    <row r="3873" spans="1:14" hidden="1" x14ac:dyDescent="0.35">
      <c r="A3873" s="106">
        <v>43373</v>
      </c>
      <c r="B3873" s="1" t="s">
        <v>2330</v>
      </c>
      <c r="C3873" s="1" t="s">
        <v>3017</v>
      </c>
      <c r="D3873" s="102" t="s">
        <v>2686</v>
      </c>
      <c r="E3873" s="102">
        <v>1198</v>
      </c>
      <c r="F3873" s="102" t="s">
        <v>2687</v>
      </c>
      <c r="G3873" s="1">
        <v>10327.35</v>
      </c>
      <c r="H3873" s="1">
        <v>2863.37</v>
      </c>
      <c r="I3873" s="1">
        <v>0</v>
      </c>
      <c r="J3873" s="1">
        <v>2863.37</v>
      </c>
      <c r="K3873" s="1">
        <v>13190.72</v>
      </c>
      <c r="L3873" s="1">
        <v>13.190719999999999</v>
      </c>
      <c r="M3873" s="1" t="s">
        <v>1244</v>
      </c>
      <c r="N3873" s="1"/>
    </row>
    <row r="3874" spans="1:14" hidden="1" x14ac:dyDescent="0.35">
      <c r="A3874" s="106">
        <v>43373</v>
      </c>
      <c r="B3874" s="1" t="s">
        <v>2330</v>
      </c>
      <c r="C3874" s="1" t="s">
        <v>3017</v>
      </c>
      <c r="D3874" s="102" t="s">
        <v>2688</v>
      </c>
      <c r="E3874" s="102">
        <v>1199</v>
      </c>
      <c r="F3874" s="102" t="s">
        <v>2689</v>
      </c>
      <c r="G3874" s="1">
        <v>4339.07</v>
      </c>
      <c r="H3874" s="1">
        <v>0</v>
      </c>
      <c r="I3874" s="1">
        <v>0</v>
      </c>
      <c r="J3874" s="1">
        <v>0</v>
      </c>
      <c r="K3874" s="1">
        <v>4339.07</v>
      </c>
      <c r="L3874" s="1">
        <v>4.3390699999999995</v>
      </c>
      <c r="M3874" s="1" t="s">
        <v>1244</v>
      </c>
      <c r="N3874" s="1"/>
    </row>
    <row r="3875" spans="1:14" hidden="1" x14ac:dyDescent="0.35">
      <c r="A3875" s="106">
        <v>43373</v>
      </c>
      <c r="B3875" s="1" t="s">
        <v>2330</v>
      </c>
      <c r="C3875" s="1" t="s">
        <v>3017</v>
      </c>
      <c r="D3875" s="102" t="s">
        <v>2690</v>
      </c>
      <c r="E3875" s="102">
        <v>1202</v>
      </c>
      <c r="F3875" s="102" t="s">
        <v>2222</v>
      </c>
      <c r="G3875" s="1">
        <v>15677.63</v>
      </c>
      <c r="H3875" s="1">
        <v>2558.92</v>
      </c>
      <c r="I3875" s="1">
        <v>0</v>
      </c>
      <c r="J3875" s="1">
        <v>2558.92</v>
      </c>
      <c r="K3875" s="1">
        <v>18236.55</v>
      </c>
      <c r="L3875" s="1">
        <v>18.236549999999998</v>
      </c>
      <c r="M3875" s="1" t="s">
        <v>1255</v>
      </c>
      <c r="N3875" s="1"/>
    </row>
    <row r="3876" spans="1:14" hidden="1" x14ac:dyDescent="0.35">
      <c r="A3876" s="106">
        <v>43373</v>
      </c>
      <c r="B3876" s="1" t="s">
        <v>2330</v>
      </c>
      <c r="C3876" s="1" t="s">
        <v>3017</v>
      </c>
      <c r="D3876" s="102" t="s">
        <v>2691</v>
      </c>
      <c r="E3876" s="102">
        <v>1204</v>
      </c>
      <c r="F3876" s="102" t="s">
        <v>2692</v>
      </c>
      <c r="G3876" s="1">
        <v>230750.52</v>
      </c>
      <c r="H3876" s="1">
        <v>0</v>
      </c>
      <c r="I3876" s="1">
        <v>0</v>
      </c>
      <c r="J3876" s="1">
        <v>0</v>
      </c>
      <c r="K3876" s="1">
        <v>230750.52</v>
      </c>
      <c r="L3876" s="1">
        <v>230.75051999999999</v>
      </c>
      <c r="M3876" s="1" t="s">
        <v>1244</v>
      </c>
      <c r="N3876" s="1"/>
    </row>
    <row r="3877" spans="1:14" hidden="1" x14ac:dyDescent="0.35">
      <c r="A3877" s="106">
        <v>43373</v>
      </c>
      <c r="B3877" s="1" t="s">
        <v>2330</v>
      </c>
      <c r="C3877" s="1" t="s">
        <v>3017</v>
      </c>
      <c r="D3877" s="102" t="s">
        <v>2847</v>
      </c>
      <c r="E3877" s="102">
        <v>1206</v>
      </c>
      <c r="F3877" s="102" t="s">
        <v>2848</v>
      </c>
      <c r="G3877" s="1">
        <v>65266.09</v>
      </c>
      <c r="H3877" s="1">
        <v>9958.61</v>
      </c>
      <c r="I3877" s="1">
        <v>0</v>
      </c>
      <c r="J3877" s="1">
        <v>9958.61</v>
      </c>
      <c r="K3877" s="1">
        <v>75224.7</v>
      </c>
      <c r="L3877" s="1">
        <v>75.224699999999999</v>
      </c>
      <c r="M3877" s="1" t="s">
        <v>1244</v>
      </c>
      <c r="N3877" s="1"/>
    </row>
    <row r="3878" spans="1:14" hidden="1" x14ac:dyDescent="0.35">
      <c r="A3878" s="106">
        <v>43373</v>
      </c>
      <c r="B3878" s="1" t="s">
        <v>2330</v>
      </c>
      <c r="C3878" s="1" t="s">
        <v>3017</v>
      </c>
      <c r="D3878" s="102" t="s">
        <v>2938</v>
      </c>
      <c r="E3878" s="102">
        <v>1903</v>
      </c>
      <c r="F3878" s="102" t="s">
        <v>2228</v>
      </c>
      <c r="G3878" s="1">
        <v>127920</v>
      </c>
      <c r="H3878" s="1">
        <v>15990</v>
      </c>
      <c r="I3878" s="1">
        <v>0</v>
      </c>
      <c r="J3878" s="1">
        <v>15990</v>
      </c>
      <c r="K3878" s="1">
        <v>143910</v>
      </c>
      <c r="L3878" s="1">
        <v>143.91</v>
      </c>
      <c r="M3878" s="1" t="s">
        <v>1244</v>
      </c>
      <c r="N3878" s="1"/>
    </row>
    <row r="3879" spans="1:14" hidden="1" x14ac:dyDescent="0.35">
      <c r="A3879" s="106">
        <v>43373</v>
      </c>
      <c r="B3879" s="1"/>
      <c r="C3879" s="1" t="s">
        <v>3016</v>
      </c>
      <c r="D3879" s="102" t="s">
        <v>2693</v>
      </c>
      <c r="E3879" s="102">
        <v>1215</v>
      </c>
      <c r="F3879" s="102" t="s">
        <v>2694</v>
      </c>
      <c r="G3879" s="1">
        <v>9592334.0800000001</v>
      </c>
      <c r="H3879" s="1">
        <v>1389376.87</v>
      </c>
      <c r="I3879" s="1">
        <v>0</v>
      </c>
      <c r="J3879" s="1">
        <v>1389376.87</v>
      </c>
      <c r="K3879" s="1">
        <v>10981710.949999999</v>
      </c>
      <c r="L3879" s="1">
        <v>10981.710949999999</v>
      </c>
      <c r="M3879" s="1"/>
      <c r="N3879" s="1"/>
    </row>
    <row r="3880" spans="1:14" hidden="1" x14ac:dyDescent="0.35">
      <c r="A3880" s="106">
        <v>43373</v>
      </c>
      <c r="B3880" s="1" t="s">
        <v>2331</v>
      </c>
      <c r="C3880" s="1" t="s">
        <v>3017</v>
      </c>
      <c r="D3880" s="102" t="s">
        <v>2695</v>
      </c>
      <c r="E3880" s="102">
        <v>1216</v>
      </c>
      <c r="F3880" s="102" t="s">
        <v>2278</v>
      </c>
      <c r="G3880" s="1">
        <v>928666.59</v>
      </c>
      <c r="H3880" s="1">
        <v>151609.39000000001</v>
      </c>
      <c r="I3880" s="1">
        <v>0</v>
      </c>
      <c r="J3880" s="1">
        <v>151609.39000000001</v>
      </c>
      <c r="K3880" s="1">
        <v>1080275.98</v>
      </c>
      <c r="L3880" s="1">
        <v>1080.2759799999999</v>
      </c>
      <c r="M3880" s="1" t="s">
        <v>1182</v>
      </c>
      <c r="N3880" s="1"/>
    </row>
    <row r="3881" spans="1:14" hidden="1" x14ac:dyDescent="0.35">
      <c r="A3881" s="106">
        <v>43373</v>
      </c>
      <c r="B3881" s="1" t="s">
        <v>2331</v>
      </c>
      <c r="C3881" s="1" t="s">
        <v>3017</v>
      </c>
      <c r="D3881" s="102" t="s">
        <v>2696</v>
      </c>
      <c r="E3881" s="102">
        <v>1217</v>
      </c>
      <c r="F3881" s="102" t="s">
        <v>2697</v>
      </c>
      <c r="G3881" s="1">
        <v>6124351.5199999996</v>
      </c>
      <c r="H3881" s="1">
        <v>765165.09</v>
      </c>
      <c r="I3881" s="1">
        <v>0</v>
      </c>
      <c r="J3881" s="1">
        <v>765165.09</v>
      </c>
      <c r="K3881" s="1">
        <v>6889516.6100000003</v>
      </c>
      <c r="L3881" s="1">
        <v>6889.5166100000006</v>
      </c>
      <c r="M3881" s="1" t="s">
        <v>1182</v>
      </c>
      <c r="N3881" s="1"/>
    </row>
    <row r="3882" spans="1:14" hidden="1" x14ac:dyDescent="0.35">
      <c r="A3882" s="106">
        <v>43373</v>
      </c>
      <c r="B3882" s="1" t="s">
        <v>2332</v>
      </c>
      <c r="C3882" s="1" t="s">
        <v>3017</v>
      </c>
      <c r="D3882" s="102" t="s">
        <v>2849</v>
      </c>
      <c r="E3882" s="102">
        <v>1218</v>
      </c>
      <c r="F3882" s="102" t="s">
        <v>2280</v>
      </c>
      <c r="G3882" s="1">
        <v>1049119.99</v>
      </c>
      <c r="H3882" s="1">
        <v>165634.74</v>
      </c>
      <c r="I3882" s="1">
        <v>0</v>
      </c>
      <c r="J3882" s="1">
        <v>165634.74</v>
      </c>
      <c r="K3882" s="1">
        <v>1214754.73</v>
      </c>
      <c r="L3882" s="1">
        <v>1214.7547299999999</v>
      </c>
      <c r="M3882" s="1" t="s">
        <v>1183</v>
      </c>
      <c r="N3882" s="1"/>
    </row>
    <row r="3883" spans="1:14" hidden="1" x14ac:dyDescent="0.35">
      <c r="A3883" s="106">
        <v>43373</v>
      </c>
      <c r="B3883" s="1" t="s">
        <v>2331</v>
      </c>
      <c r="C3883" s="1" t="s">
        <v>3017</v>
      </c>
      <c r="D3883" s="102" t="s">
        <v>2698</v>
      </c>
      <c r="E3883" s="102">
        <v>1219</v>
      </c>
      <c r="F3883" s="102" t="s">
        <v>2699</v>
      </c>
      <c r="G3883" s="1">
        <v>190717.92</v>
      </c>
      <c r="H3883" s="1">
        <v>0</v>
      </c>
      <c r="I3883" s="1">
        <v>0</v>
      </c>
      <c r="J3883" s="1">
        <v>0</v>
      </c>
      <c r="K3883" s="1">
        <v>190717.92</v>
      </c>
      <c r="L3883" s="1">
        <v>190.71792000000002</v>
      </c>
      <c r="M3883" s="1" t="s">
        <v>1182</v>
      </c>
      <c r="N3883" s="1"/>
    </row>
    <row r="3884" spans="1:14" hidden="1" x14ac:dyDescent="0.35">
      <c r="A3884" s="106">
        <v>43373</v>
      </c>
      <c r="B3884" s="1" t="s">
        <v>2332</v>
      </c>
      <c r="C3884" s="1" t="s">
        <v>3017</v>
      </c>
      <c r="D3884" s="102" t="s">
        <v>2700</v>
      </c>
      <c r="E3884" s="102">
        <v>1859</v>
      </c>
      <c r="F3884" s="102" t="s">
        <v>2701</v>
      </c>
      <c r="G3884" s="1">
        <v>1299478.06</v>
      </c>
      <c r="H3884" s="1">
        <v>183439.91</v>
      </c>
      <c r="I3884" s="1">
        <v>0</v>
      </c>
      <c r="J3884" s="1">
        <v>183439.91</v>
      </c>
      <c r="K3884" s="1">
        <v>1482917.97</v>
      </c>
      <c r="L3884" s="1">
        <v>1482.91797</v>
      </c>
      <c r="M3884" s="1" t="s">
        <v>1183</v>
      </c>
      <c r="N3884" s="1"/>
    </row>
    <row r="3885" spans="1:14" hidden="1" x14ac:dyDescent="0.35">
      <c r="A3885" s="106">
        <v>43373</v>
      </c>
      <c r="B3885" s="1" t="s">
        <v>2331</v>
      </c>
      <c r="C3885" s="1" t="s">
        <v>3017</v>
      </c>
      <c r="D3885" s="102" t="s">
        <v>2929</v>
      </c>
      <c r="E3885" s="102">
        <v>1901</v>
      </c>
      <c r="F3885" s="102" t="s">
        <v>2930</v>
      </c>
      <c r="G3885" s="1">
        <v>0</v>
      </c>
      <c r="H3885" s="1">
        <v>123527.74</v>
      </c>
      <c r="I3885" s="1">
        <v>0</v>
      </c>
      <c r="J3885" s="1">
        <v>123527.74</v>
      </c>
      <c r="K3885" s="1">
        <v>123527.74</v>
      </c>
      <c r="L3885" s="1">
        <v>123.52774000000001</v>
      </c>
      <c r="M3885" s="1" t="s">
        <v>1182</v>
      </c>
      <c r="N3885" s="1"/>
    </row>
    <row r="3886" spans="1:14" hidden="1" x14ac:dyDescent="0.35">
      <c r="A3886" s="106">
        <v>43373</v>
      </c>
      <c r="B3886" s="1"/>
      <c r="C3886" s="1" t="s">
        <v>3016</v>
      </c>
      <c r="D3886" s="102" t="s">
        <v>2702</v>
      </c>
      <c r="E3886" s="102">
        <v>1221</v>
      </c>
      <c r="F3886" s="102" t="s">
        <v>2703</v>
      </c>
      <c r="G3886" s="1">
        <v>258420</v>
      </c>
      <c r="H3886" s="1">
        <v>8.1300000000000008</v>
      </c>
      <c r="I3886" s="1">
        <v>0</v>
      </c>
      <c r="J3886" s="1">
        <v>8.1300000000000008</v>
      </c>
      <c r="K3886" s="1">
        <v>258428.13</v>
      </c>
      <c r="L3886" s="1">
        <v>258.42813000000001</v>
      </c>
      <c r="M3886" s="1"/>
      <c r="N3886" s="1"/>
    </row>
    <row r="3887" spans="1:14" hidden="1" x14ac:dyDescent="0.35">
      <c r="A3887" s="106">
        <v>43373</v>
      </c>
      <c r="B3887" s="1" t="s">
        <v>2334</v>
      </c>
      <c r="C3887" s="1" t="s">
        <v>3017</v>
      </c>
      <c r="D3887" s="102" t="s">
        <v>2931</v>
      </c>
      <c r="E3887" s="102">
        <v>1226</v>
      </c>
      <c r="F3887" s="102" t="s">
        <v>2932</v>
      </c>
      <c r="G3887" s="1">
        <v>0</v>
      </c>
      <c r="H3887" s="1">
        <v>8.1300000000000008</v>
      </c>
      <c r="I3887" s="1">
        <v>0</v>
      </c>
      <c r="J3887" s="1">
        <v>8.1300000000000008</v>
      </c>
      <c r="K3887" s="1">
        <v>8.1300000000000008</v>
      </c>
      <c r="L3887" s="1">
        <v>8.1300000000000001E-3</v>
      </c>
      <c r="M3887" s="1" t="s">
        <v>1247</v>
      </c>
      <c r="N3887" s="1"/>
    </row>
    <row r="3888" spans="1:14" hidden="1" x14ac:dyDescent="0.35">
      <c r="A3888" s="106">
        <v>43373</v>
      </c>
      <c r="B3888" s="1" t="s">
        <v>2334</v>
      </c>
      <c r="C3888" s="1" t="s">
        <v>3017</v>
      </c>
      <c r="D3888" s="102" t="s">
        <v>2704</v>
      </c>
      <c r="E3888" s="102">
        <v>1229</v>
      </c>
      <c r="F3888" s="102" t="s">
        <v>2705</v>
      </c>
      <c r="G3888" s="1">
        <v>258420</v>
      </c>
      <c r="H3888" s="1">
        <v>0</v>
      </c>
      <c r="I3888" s="1">
        <v>0</v>
      </c>
      <c r="J3888" s="1">
        <v>0</v>
      </c>
      <c r="K3888" s="1">
        <v>258420</v>
      </c>
      <c r="L3888" s="1">
        <v>258.42</v>
      </c>
      <c r="M3888" s="1" t="s">
        <v>1247</v>
      </c>
      <c r="N3888" s="1"/>
    </row>
    <row r="3889" spans="1:14" hidden="1" x14ac:dyDescent="0.35">
      <c r="A3889" s="106">
        <v>43373</v>
      </c>
      <c r="B3889" s="1"/>
      <c r="C3889" s="1" t="s">
        <v>3016</v>
      </c>
      <c r="D3889" s="102" t="s">
        <v>2933</v>
      </c>
      <c r="E3889" s="102">
        <v>1391</v>
      </c>
      <c r="F3889" s="102" t="s">
        <v>2667</v>
      </c>
      <c r="G3889" s="1">
        <v>0</v>
      </c>
      <c r="H3889" s="1">
        <v>12290.7</v>
      </c>
      <c r="I3889" s="1">
        <v>0</v>
      </c>
      <c r="J3889" s="1">
        <v>12290.7</v>
      </c>
      <c r="K3889" s="1">
        <v>12290.7</v>
      </c>
      <c r="L3889" s="1">
        <v>12.290700000000001</v>
      </c>
      <c r="M3889" s="1"/>
      <c r="N3889" s="1"/>
    </row>
    <row r="3890" spans="1:14" hidden="1" x14ac:dyDescent="0.35">
      <c r="A3890" s="106">
        <v>43373</v>
      </c>
      <c r="B3890" s="1"/>
      <c r="C3890" s="1" t="s">
        <v>3016</v>
      </c>
      <c r="D3890" s="102" t="s">
        <v>2934</v>
      </c>
      <c r="E3890" s="102">
        <v>1424</v>
      </c>
      <c r="F3890" s="102" t="s">
        <v>2694</v>
      </c>
      <c r="G3890" s="1">
        <v>0</v>
      </c>
      <c r="H3890" s="1">
        <v>12290.7</v>
      </c>
      <c r="I3890" s="1">
        <v>0</v>
      </c>
      <c r="J3890" s="1">
        <v>12290.7</v>
      </c>
      <c r="K3890" s="1">
        <v>12290.7</v>
      </c>
      <c r="L3890" s="1">
        <v>12.290700000000001</v>
      </c>
      <c r="M3890" s="1"/>
      <c r="N3890" s="1"/>
    </row>
    <row r="3891" spans="1:14" hidden="1" x14ac:dyDescent="0.35">
      <c r="A3891" s="106">
        <v>43373</v>
      </c>
      <c r="B3891" s="1" t="s">
        <v>2331</v>
      </c>
      <c r="C3891" s="1" t="s">
        <v>3017</v>
      </c>
      <c r="D3891" s="102" t="s">
        <v>2935</v>
      </c>
      <c r="E3891" s="102">
        <v>1425</v>
      </c>
      <c r="F3891" s="102" t="s">
        <v>2697</v>
      </c>
      <c r="G3891" s="1">
        <v>0</v>
      </c>
      <c r="H3891" s="1">
        <v>12290.7</v>
      </c>
      <c r="I3891" s="1">
        <v>0</v>
      </c>
      <c r="J3891" s="1">
        <v>12290.7</v>
      </c>
      <c r="K3891" s="1">
        <v>12290.7</v>
      </c>
      <c r="L3891" s="1">
        <v>12.290700000000001</v>
      </c>
      <c r="M3891" s="1" t="s">
        <v>1182</v>
      </c>
      <c r="N3891" s="1"/>
    </row>
    <row r="3892" spans="1:14" hidden="1" x14ac:dyDescent="0.35">
      <c r="A3892" s="106">
        <v>43373</v>
      </c>
      <c r="B3892" s="1"/>
      <c r="C3892" s="1" t="s">
        <v>3016</v>
      </c>
      <c r="D3892" s="102" t="s">
        <v>2706</v>
      </c>
      <c r="E3892" s="102">
        <v>1232</v>
      </c>
      <c r="F3892" s="102" t="s">
        <v>2707</v>
      </c>
      <c r="G3892" s="1">
        <v>31872361.149999999</v>
      </c>
      <c r="H3892" s="1">
        <v>5082876.5999999996</v>
      </c>
      <c r="I3892" s="1">
        <v>1073735.08</v>
      </c>
      <c r="J3892" s="1">
        <v>4009141.5199999996</v>
      </c>
      <c r="K3892" s="1">
        <v>35881502.670000002</v>
      </c>
      <c r="L3892" s="1">
        <v>35881.502670000002</v>
      </c>
      <c r="M3892" s="1"/>
      <c r="N3892" s="1"/>
    </row>
    <row r="3893" spans="1:14" hidden="1" x14ac:dyDescent="0.35">
      <c r="A3893" s="106">
        <v>43373</v>
      </c>
      <c r="B3893" s="1"/>
      <c r="C3893" s="1" t="s">
        <v>3016</v>
      </c>
      <c r="D3893" s="102" t="s">
        <v>2708</v>
      </c>
      <c r="E3893" s="102">
        <v>1233</v>
      </c>
      <c r="F3893" s="102" t="s">
        <v>2669</v>
      </c>
      <c r="G3893" s="1">
        <v>26986227.260000002</v>
      </c>
      <c r="H3893" s="1">
        <v>4277954.66</v>
      </c>
      <c r="I3893" s="1">
        <v>1073735.08</v>
      </c>
      <c r="J3893" s="1">
        <v>3204219.58</v>
      </c>
      <c r="K3893" s="1">
        <v>30190446.84</v>
      </c>
      <c r="L3893" s="1">
        <v>30190.446840000001</v>
      </c>
      <c r="M3893" s="1"/>
      <c r="N3893" s="1"/>
    </row>
    <row r="3894" spans="1:14" hidden="1" x14ac:dyDescent="0.35">
      <c r="A3894" s="106">
        <v>43373</v>
      </c>
      <c r="B3894" s="1" t="s">
        <v>2330</v>
      </c>
      <c r="C3894" s="1" t="s">
        <v>3017</v>
      </c>
      <c r="D3894" s="102" t="s">
        <v>2709</v>
      </c>
      <c r="E3894" s="102">
        <v>1234</v>
      </c>
      <c r="F3894" s="102" t="s">
        <v>2232</v>
      </c>
      <c r="G3894" s="1">
        <v>6506297.8300000001</v>
      </c>
      <c r="H3894" s="1">
        <v>1099254.42</v>
      </c>
      <c r="I3894" s="1">
        <v>309615.71000000002</v>
      </c>
      <c r="J3894" s="1">
        <v>789638.71</v>
      </c>
      <c r="K3894" s="1">
        <v>7295936.54</v>
      </c>
      <c r="L3894" s="1">
        <v>7295.9365399999997</v>
      </c>
      <c r="M3894" s="1" t="s">
        <v>1244</v>
      </c>
      <c r="N3894" s="1"/>
    </row>
    <row r="3895" spans="1:14" hidden="1" x14ac:dyDescent="0.35">
      <c r="A3895" s="106">
        <v>43373</v>
      </c>
      <c r="B3895" s="1" t="s">
        <v>2330</v>
      </c>
      <c r="C3895" s="1" t="s">
        <v>3017</v>
      </c>
      <c r="D3895" s="102" t="s">
        <v>2710</v>
      </c>
      <c r="E3895" s="102">
        <v>1235</v>
      </c>
      <c r="F3895" s="102" t="s">
        <v>2197</v>
      </c>
      <c r="G3895" s="1">
        <v>4549750.5</v>
      </c>
      <c r="H3895" s="1">
        <v>758396.18</v>
      </c>
      <c r="I3895" s="1">
        <v>144968.72</v>
      </c>
      <c r="J3895" s="1">
        <v>613427.46000000008</v>
      </c>
      <c r="K3895" s="1">
        <v>5163177.96</v>
      </c>
      <c r="L3895" s="1">
        <v>5163.17796</v>
      </c>
      <c r="M3895" s="1" t="s">
        <v>1244</v>
      </c>
      <c r="N3895" s="1"/>
    </row>
    <row r="3896" spans="1:14" hidden="1" x14ac:dyDescent="0.35">
      <c r="A3896" s="106">
        <v>43373</v>
      </c>
      <c r="B3896" s="1" t="s">
        <v>2330</v>
      </c>
      <c r="C3896" s="1" t="s">
        <v>3017</v>
      </c>
      <c r="D3896" s="102" t="s">
        <v>2711</v>
      </c>
      <c r="E3896" s="102">
        <v>1236</v>
      </c>
      <c r="F3896" s="102" t="s">
        <v>2674</v>
      </c>
      <c r="G3896" s="1">
        <v>323831.40000000002</v>
      </c>
      <c r="H3896" s="1">
        <v>49935.65</v>
      </c>
      <c r="I3896" s="1">
        <v>32721.15</v>
      </c>
      <c r="J3896" s="1">
        <v>17214.5</v>
      </c>
      <c r="K3896" s="1">
        <v>341045.9</v>
      </c>
      <c r="L3896" s="1">
        <v>341.04590000000002</v>
      </c>
      <c r="M3896" s="1" t="s">
        <v>1244</v>
      </c>
      <c r="N3896" s="1"/>
    </row>
    <row r="3897" spans="1:14" hidden="1" x14ac:dyDescent="0.35">
      <c r="A3897" s="106">
        <v>43373</v>
      </c>
      <c r="B3897" s="1" t="s">
        <v>2330</v>
      </c>
      <c r="C3897" s="1" t="s">
        <v>3017</v>
      </c>
      <c r="D3897" s="102" t="s">
        <v>2712</v>
      </c>
      <c r="E3897" s="102">
        <v>1238</v>
      </c>
      <c r="F3897" s="102" t="s">
        <v>2193</v>
      </c>
      <c r="G3897" s="1">
        <v>2283994.5499999998</v>
      </c>
      <c r="H3897" s="1">
        <v>344214.56</v>
      </c>
      <c r="I3897" s="1">
        <v>0</v>
      </c>
      <c r="J3897" s="1">
        <v>344214.56</v>
      </c>
      <c r="K3897" s="1">
        <v>2628209.11</v>
      </c>
      <c r="L3897" s="1">
        <v>2628.2091099999998</v>
      </c>
      <c r="M3897" s="1" t="s">
        <v>1244</v>
      </c>
      <c r="N3897" s="1"/>
    </row>
    <row r="3898" spans="1:14" hidden="1" x14ac:dyDescent="0.35">
      <c r="A3898" s="106">
        <v>43373</v>
      </c>
      <c r="B3898" s="1" t="s">
        <v>2330</v>
      </c>
      <c r="C3898" s="1" t="s">
        <v>3017</v>
      </c>
      <c r="D3898" s="102" t="s">
        <v>2713</v>
      </c>
      <c r="E3898" s="102">
        <v>1239</v>
      </c>
      <c r="F3898" s="102" t="s">
        <v>2714</v>
      </c>
      <c r="G3898" s="1">
        <v>67386.600000000006</v>
      </c>
      <c r="H3898" s="1">
        <v>21885.1</v>
      </c>
      <c r="I3898" s="1">
        <v>18964.97</v>
      </c>
      <c r="J3898" s="1">
        <v>2920.1299999999974</v>
      </c>
      <c r="K3898" s="1">
        <v>70306.73</v>
      </c>
      <c r="L3898" s="1">
        <v>70.306730000000002</v>
      </c>
      <c r="M3898" s="1" t="s">
        <v>1244</v>
      </c>
      <c r="N3898" s="1"/>
    </row>
    <row r="3899" spans="1:14" hidden="1" x14ac:dyDescent="0.35">
      <c r="A3899" s="106">
        <v>43373</v>
      </c>
      <c r="B3899" s="1" t="s">
        <v>2330</v>
      </c>
      <c r="C3899" s="1" t="s">
        <v>3017</v>
      </c>
      <c r="D3899" s="102" t="s">
        <v>2715</v>
      </c>
      <c r="E3899" s="102">
        <v>1240</v>
      </c>
      <c r="F3899" s="102" t="s">
        <v>2716</v>
      </c>
      <c r="G3899" s="1">
        <v>1541585.87</v>
      </c>
      <c r="H3899" s="1">
        <v>204849.6</v>
      </c>
      <c r="I3899" s="1">
        <v>0</v>
      </c>
      <c r="J3899" s="1">
        <v>204849.6</v>
      </c>
      <c r="K3899" s="1">
        <v>1746435.47</v>
      </c>
      <c r="L3899" s="1">
        <v>1746.4354699999999</v>
      </c>
      <c r="M3899" s="1" t="s">
        <v>1244</v>
      </c>
      <c r="N3899" s="1"/>
    </row>
    <row r="3900" spans="1:14" hidden="1" x14ac:dyDescent="0.35">
      <c r="A3900" s="106">
        <v>43373</v>
      </c>
      <c r="B3900" s="1" t="s">
        <v>2330</v>
      </c>
      <c r="C3900" s="1" t="s">
        <v>3017</v>
      </c>
      <c r="D3900" s="102" t="s">
        <v>2717</v>
      </c>
      <c r="E3900" s="102">
        <v>1241</v>
      </c>
      <c r="F3900" s="102" t="s">
        <v>2718</v>
      </c>
      <c r="G3900" s="1">
        <v>517282.42</v>
      </c>
      <c r="H3900" s="1">
        <v>141865.48000000001</v>
      </c>
      <c r="I3900" s="1">
        <v>85268.87</v>
      </c>
      <c r="J3900" s="1">
        <v>56596.610000000015</v>
      </c>
      <c r="K3900" s="1">
        <v>573879.03</v>
      </c>
      <c r="L3900" s="1">
        <v>573.87903000000006</v>
      </c>
      <c r="M3900" s="1" t="s">
        <v>1244</v>
      </c>
      <c r="N3900" s="1"/>
    </row>
    <row r="3901" spans="1:14" hidden="1" x14ac:dyDescent="0.35">
      <c r="A3901" s="106">
        <v>43373</v>
      </c>
      <c r="B3901" s="1" t="s">
        <v>2330</v>
      </c>
      <c r="C3901" s="1" t="s">
        <v>3017</v>
      </c>
      <c r="D3901" s="102" t="s">
        <v>2719</v>
      </c>
      <c r="E3901" s="102">
        <v>1243</v>
      </c>
      <c r="F3901" s="102" t="s">
        <v>2216</v>
      </c>
      <c r="G3901" s="1">
        <v>826809.41</v>
      </c>
      <c r="H3901" s="1">
        <v>147396.29</v>
      </c>
      <c r="I3901" s="1">
        <v>83847.490000000005</v>
      </c>
      <c r="J3901" s="1">
        <v>63548.800000000003</v>
      </c>
      <c r="K3901" s="1">
        <v>890358.21</v>
      </c>
      <c r="L3901" s="1">
        <v>890.35820999999999</v>
      </c>
      <c r="M3901" s="1" t="s">
        <v>1244</v>
      </c>
      <c r="N3901" s="1"/>
    </row>
    <row r="3902" spans="1:14" hidden="1" x14ac:dyDescent="0.35">
      <c r="A3902" s="106">
        <v>43373</v>
      </c>
      <c r="B3902" s="1" t="s">
        <v>2330</v>
      </c>
      <c r="C3902" s="1" t="s">
        <v>3017</v>
      </c>
      <c r="D3902" s="102" t="s">
        <v>2720</v>
      </c>
      <c r="E3902" s="102">
        <v>1245</v>
      </c>
      <c r="F3902" s="102" t="s">
        <v>2222</v>
      </c>
      <c r="G3902" s="1">
        <v>61923.839999999997</v>
      </c>
      <c r="H3902" s="1">
        <v>9251.48</v>
      </c>
      <c r="I3902" s="1">
        <v>2558.92</v>
      </c>
      <c r="J3902" s="1">
        <v>6692.5599999999995</v>
      </c>
      <c r="K3902" s="1">
        <v>68616.399999999994</v>
      </c>
      <c r="L3902" s="1">
        <v>68.616399999999999</v>
      </c>
      <c r="M3902" s="1" t="s">
        <v>1255</v>
      </c>
      <c r="N3902" s="1"/>
    </row>
    <row r="3903" spans="1:14" hidden="1" x14ac:dyDescent="0.35">
      <c r="A3903" s="106">
        <v>43373</v>
      </c>
      <c r="B3903" s="1" t="s">
        <v>2330</v>
      </c>
      <c r="C3903" s="1" t="s">
        <v>3017</v>
      </c>
      <c r="D3903" s="102" t="s">
        <v>2721</v>
      </c>
      <c r="E3903" s="102">
        <v>1246</v>
      </c>
      <c r="F3903" s="102" t="s">
        <v>2682</v>
      </c>
      <c r="G3903" s="1">
        <v>4606653.37</v>
      </c>
      <c r="H3903" s="1">
        <v>775130.33</v>
      </c>
      <c r="I3903" s="1">
        <v>144390.35</v>
      </c>
      <c r="J3903" s="1">
        <v>630739.98</v>
      </c>
      <c r="K3903" s="1">
        <v>5237393.3499999996</v>
      </c>
      <c r="L3903" s="1">
        <v>5237.3933499999994</v>
      </c>
      <c r="M3903" s="1" t="s">
        <v>1258</v>
      </c>
      <c r="N3903" s="1"/>
    </row>
    <row r="3904" spans="1:14" hidden="1" x14ac:dyDescent="0.35">
      <c r="A3904" s="106">
        <v>43373</v>
      </c>
      <c r="B3904" s="1" t="s">
        <v>2330</v>
      </c>
      <c r="C3904" s="1" t="s">
        <v>3017</v>
      </c>
      <c r="D3904" s="102" t="s">
        <v>2722</v>
      </c>
      <c r="E3904" s="102">
        <v>1247</v>
      </c>
      <c r="F3904" s="102" t="s">
        <v>2684</v>
      </c>
      <c r="G3904" s="1">
        <v>1267013.04</v>
      </c>
      <c r="H3904" s="1">
        <v>217244.94</v>
      </c>
      <c r="I3904" s="1">
        <v>41897.81</v>
      </c>
      <c r="J3904" s="1">
        <v>175347.13</v>
      </c>
      <c r="K3904" s="1">
        <v>1442360.17</v>
      </c>
      <c r="L3904" s="1">
        <v>1442.3601699999999</v>
      </c>
      <c r="M3904" s="1" t="s">
        <v>1009</v>
      </c>
      <c r="N3904" s="1"/>
    </row>
    <row r="3905" spans="1:14" hidden="1" x14ac:dyDescent="0.35">
      <c r="A3905" s="106">
        <v>43373</v>
      </c>
      <c r="B3905" s="1" t="s">
        <v>2330</v>
      </c>
      <c r="C3905" s="1" t="s">
        <v>3017</v>
      </c>
      <c r="D3905" s="102" t="s">
        <v>2723</v>
      </c>
      <c r="E3905" s="102">
        <v>1248</v>
      </c>
      <c r="F3905" s="102" t="s">
        <v>2271</v>
      </c>
      <c r="G3905" s="1">
        <v>34102.78</v>
      </c>
      <c r="H3905" s="1">
        <v>2324.21</v>
      </c>
      <c r="I3905" s="1">
        <v>0</v>
      </c>
      <c r="J3905" s="1">
        <v>2324.21</v>
      </c>
      <c r="K3905" s="1">
        <v>36426.99</v>
      </c>
      <c r="L3905" s="1">
        <v>36.426989999999996</v>
      </c>
      <c r="M3905" s="1" t="s">
        <v>1244</v>
      </c>
      <c r="N3905" s="1"/>
    </row>
    <row r="3906" spans="1:14" hidden="1" x14ac:dyDescent="0.35">
      <c r="A3906" s="106">
        <v>43373</v>
      </c>
      <c r="B3906" s="1" t="s">
        <v>2330</v>
      </c>
      <c r="C3906" s="1" t="s">
        <v>3017</v>
      </c>
      <c r="D3906" s="102" t="s">
        <v>2889</v>
      </c>
      <c r="E3906" s="102">
        <v>1249</v>
      </c>
      <c r="F3906" s="102" t="s">
        <v>2890</v>
      </c>
      <c r="G3906" s="1">
        <v>5036.55</v>
      </c>
      <c r="H3906" s="1">
        <v>15197.81</v>
      </c>
      <c r="I3906" s="1">
        <v>9958.61</v>
      </c>
      <c r="J3906" s="1">
        <v>5239.1999999999989</v>
      </c>
      <c r="K3906" s="1">
        <v>10275.75</v>
      </c>
      <c r="L3906" s="1">
        <v>10.27575</v>
      </c>
      <c r="M3906" s="1" t="s">
        <v>1244</v>
      </c>
      <c r="N3906" s="1"/>
    </row>
    <row r="3907" spans="1:14" hidden="1" x14ac:dyDescent="0.35">
      <c r="A3907" s="106">
        <v>43373</v>
      </c>
      <c r="B3907" s="1" t="s">
        <v>2330</v>
      </c>
      <c r="C3907" s="1" t="s">
        <v>3017</v>
      </c>
      <c r="D3907" s="102" t="s">
        <v>2999</v>
      </c>
      <c r="E3907" s="102">
        <v>1250</v>
      </c>
      <c r="F3907" s="102" t="s">
        <v>2228</v>
      </c>
      <c r="G3907" s="1">
        <v>895440</v>
      </c>
      <c r="H3907" s="1">
        <v>111930</v>
      </c>
      <c r="I3907" s="1">
        <v>0</v>
      </c>
      <c r="J3907" s="1">
        <v>111930</v>
      </c>
      <c r="K3907" s="1">
        <v>1007370</v>
      </c>
      <c r="L3907" s="1">
        <v>1007.37</v>
      </c>
      <c r="M3907" s="1" t="s">
        <v>1244</v>
      </c>
      <c r="N3907" s="1"/>
    </row>
    <row r="3908" spans="1:14" hidden="1" x14ac:dyDescent="0.35">
      <c r="A3908" s="106">
        <v>43373</v>
      </c>
      <c r="B3908" s="1" t="s">
        <v>2330</v>
      </c>
      <c r="C3908" s="1" t="s">
        <v>3017</v>
      </c>
      <c r="D3908" s="102" t="s">
        <v>2724</v>
      </c>
      <c r="E3908" s="102">
        <v>1252</v>
      </c>
      <c r="F3908" s="102" t="s">
        <v>2725</v>
      </c>
      <c r="G3908" s="1">
        <v>2093192.23</v>
      </c>
      <c r="H3908" s="1">
        <v>7081.85</v>
      </c>
      <c r="I3908" s="1">
        <v>18045.580000000002</v>
      </c>
      <c r="J3908" s="1">
        <v>-10963.730000000001</v>
      </c>
      <c r="K3908" s="1">
        <v>2082228.5</v>
      </c>
      <c r="L3908" s="1">
        <v>2082.2285000000002</v>
      </c>
      <c r="M3908" s="1" t="s">
        <v>1255</v>
      </c>
      <c r="N3908" s="1"/>
    </row>
    <row r="3909" spans="1:14" hidden="1" x14ac:dyDescent="0.35">
      <c r="A3909" s="106">
        <v>43373</v>
      </c>
      <c r="B3909" s="1" t="s">
        <v>2330</v>
      </c>
      <c r="C3909" s="1" t="s">
        <v>3017</v>
      </c>
      <c r="D3909" s="102" t="s">
        <v>2891</v>
      </c>
      <c r="E3909" s="102">
        <v>1253</v>
      </c>
      <c r="F3909" s="102" t="s">
        <v>2892</v>
      </c>
      <c r="G3909" s="1">
        <v>22188.89</v>
      </c>
      <c r="H3909" s="1">
        <v>11289.36</v>
      </c>
      <c r="I3909" s="1">
        <v>3988.94</v>
      </c>
      <c r="J3909" s="1">
        <v>7300.42</v>
      </c>
      <c r="K3909" s="1">
        <v>29489.31</v>
      </c>
      <c r="L3909" s="1">
        <v>29.48931</v>
      </c>
      <c r="M3909" s="1" t="s">
        <v>1244</v>
      </c>
      <c r="N3909" s="1"/>
    </row>
    <row r="3910" spans="1:14" hidden="1" x14ac:dyDescent="0.35">
      <c r="A3910" s="106">
        <v>43373</v>
      </c>
      <c r="B3910" s="1" t="s">
        <v>2330</v>
      </c>
      <c r="C3910" s="1" t="s">
        <v>3017</v>
      </c>
      <c r="D3910" s="102" t="s">
        <v>2726</v>
      </c>
      <c r="E3910" s="102">
        <v>1254</v>
      </c>
      <c r="F3910" s="102" t="s">
        <v>2246</v>
      </c>
      <c r="G3910" s="1">
        <v>75773.61</v>
      </c>
      <c r="H3910" s="1">
        <v>5370.25</v>
      </c>
      <c r="I3910" s="1">
        <v>2144.38</v>
      </c>
      <c r="J3910" s="1">
        <v>3225.87</v>
      </c>
      <c r="K3910" s="1">
        <v>78999.48</v>
      </c>
      <c r="L3910" s="1">
        <v>78.999479999999991</v>
      </c>
      <c r="M3910" s="1" t="s">
        <v>1255</v>
      </c>
      <c r="N3910" s="1"/>
    </row>
    <row r="3911" spans="1:14" hidden="1" x14ac:dyDescent="0.35">
      <c r="A3911" s="106">
        <v>43373</v>
      </c>
      <c r="B3911" s="1" t="s">
        <v>2330</v>
      </c>
      <c r="C3911" s="1" t="s">
        <v>3017</v>
      </c>
      <c r="D3911" s="102" t="s">
        <v>2850</v>
      </c>
      <c r="E3911" s="102">
        <v>1255</v>
      </c>
      <c r="F3911" s="102" t="s">
        <v>2851</v>
      </c>
      <c r="G3911" s="1">
        <v>29087.85</v>
      </c>
      <c r="H3911" s="1">
        <v>8185.24</v>
      </c>
      <c r="I3911" s="1">
        <v>0</v>
      </c>
      <c r="J3911" s="1">
        <v>8185.24</v>
      </c>
      <c r="K3911" s="1">
        <v>37273.089999999997</v>
      </c>
      <c r="L3911" s="1">
        <v>37.273089999999996</v>
      </c>
      <c r="M3911" s="1" t="s">
        <v>1244</v>
      </c>
      <c r="N3911" s="1"/>
    </row>
    <row r="3912" spans="1:14" hidden="1" x14ac:dyDescent="0.35">
      <c r="A3912" s="106">
        <v>43373</v>
      </c>
      <c r="B3912" s="1" t="s">
        <v>2330</v>
      </c>
      <c r="C3912" s="1" t="s">
        <v>3017</v>
      </c>
      <c r="D3912" s="102" t="s">
        <v>2727</v>
      </c>
      <c r="E3912" s="102">
        <v>1256</v>
      </c>
      <c r="F3912" s="102" t="s">
        <v>2728</v>
      </c>
      <c r="G3912" s="1">
        <v>1040755.19</v>
      </c>
      <c r="H3912" s="1">
        <v>271374.37</v>
      </c>
      <c r="I3912" s="1">
        <v>134656.06</v>
      </c>
      <c r="J3912" s="1">
        <v>136718.31</v>
      </c>
      <c r="K3912" s="1">
        <v>1177473.5</v>
      </c>
      <c r="L3912" s="1">
        <v>1177.4735000000001</v>
      </c>
      <c r="M3912" s="1" t="s">
        <v>1255</v>
      </c>
      <c r="N3912" s="1"/>
    </row>
    <row r="3913" spans="1:14" hidden="1" x14ac:dyDescent="0.35">
      <c r="A3913" s="106">
        <v>43373</v>
      </c>
      <c r="B3913" s="1" t="s">
        <v>2330</v>
      </c>
      <c r="C3913" s="1" t="s">
        <v>3017</v>
      </c>
      <c r="D3913" s="102" t="s">
        <v>2729</v>
      </c>
      <c r="E3913" s="102">
        <v>1257</v>
      </c>
      <c r="F3913" s="102" t="s">
        <v>2730</v>
      </c>
      <c r="G3913" s="1">
        <v>3498</v>
      </c>
      <c r="H3913" s="1">
        <v>826.8</v>
      </c>
      <c r="I3913" s="1">
        <v>0</v>
      </c>
      <c r="J3913" s="1">
        <v>826.8</v>
      </c>
      <c r="K3913" s="1">
        <v>4324.8</v>
      </c>
      <c r="L3913" s="1">
        <v>4.3247999999999998</v>
      </c>
      <c r="M3913" s="1" t="s">
        <v>1244</v>
      </c>
      <c r="N3913" s="1"/>
    </row>
    <row r="3914" spans="1:14" hidden="1" x14ac:dyDescent="0.35">
      <c r="A3914" s="106">
        <v>43373</v>
      </c>
      <c r="B3914" s="1" t="s">
        <v>2330</v>
      </c>
      <c r="C3914" s="1" t="s">
        <v>3017</v>
      </c>
      <c r="D3914" s="102" t="s">
        <v>2731</v>
      </c>
      <c r="E3914" s="102">
        <v>1260</v>
      </c>
      <c r="F3914" s="102" t="s">
        <v>2732</v>
      </c>
      <c r="G3914" s="1">
        <v>210355.89</v>
      </c>
      <c r="H3914" s="1">
        <v>70524.84</v>
      </c>
      <c r="I3914" s="1">
        <v>32727.98</v>
      </c>
      <c r="J3914" s="1">
        <v>37796.86</v>
      </c>
      <c r="K3914" s="1">
        <v>248152.75</v>
      </c>
      <c r="L3914" s="1">
        <v>248.15275</v>
      </c>
      <c r="M3914" s="1" t="s">
        <v>1244</v>
      </c>
      <c r="N3914" s="1"/>
    </row>
    <row r="3915" spans="1:14" hidden="1" x14ac:dyDescent="0.35">
      <c r="A3915" s="106">
        <v>43373</v>
      </c>
      <c r="B3915" s="1" t="s">
        <v>2330</v>
      </c>
      <c r="C3915" s="1" t="s">
        <v>3017</v>
      </c>
      <c r="D3915" s="102" t="s">
        <v>2924</v>
      </c>
      <c r="E3915" s="102">
        <v>1262</v>
      </c>
      <c r="F3915" s="102" t="s">
        <v>2925</v>
      </c>
      <c r="G3915" s="1">
        <v>17845.7</v>
      </c>
      <c r="H3915" s="1">
        <v>0</v>
      </c>
      <c r="I3915" s="1">
        <v>0</v>
      </c>
      <c r="J3915" s="1">
        <v>0</v>
      </c>
      <c r="K3915" s="1">
        <v>17845.7</v>
      </c>
      <c r="L3915" s="1">
        <v>17.845700000000001</v>
      </c>
      <c r="M3915" s="1" t="s">
        <v>1244</v>
      </c>
      <c r="N3915" s="1"/>
    </row>
    <row r="3916" spans="1:14" hidden="1" x14ac:dyDescent="0.35">
      <c r="A3916" s="106">
        <v>43373</v>
      </c>
      <c r="B3916" s="1" t="s">
        <v>2330</v>
      </c>
      <c r="C3916" s="1" t="s">
        <v>3017</v>
      </c>
      <c r="D3916" s="102" t="s">
        <v>2893</v>
      </c>
      <c r="E3916" s="102">
        <v>1263</v>
      </c>
      <c r="F3916" s="102" t="s">
        <v>2894</v>
      </c>
      <c r="G3916" s="1">
        <v>1874</v>
      </c>
      <c r="H3916" s="1">
        <v>937</v>
      </c>
      <c r="I3916" s="1">
        <v>937</v>
      </c>
      <c r="J3916" s="1">
        <v>0</v>
      </c>
      <c r="K3916" s="1">
        <v>1874</v>
      </c>
      <c r="L3916" s="1">
        <v>1.8740000000000001</v>
      </c>
      <c r="M3916" s="1" t="s">
        <v>1255</v>
      </c>
      <c r="N3916" s="1"/>
    </row>
    <row r="3917" spans="1:14" hidden="1" x14ac:dyDescent="0.35">
      <c r="A3917" s="106">
        <v>43373</v>
      </c>
      <c r="B3917" s="1" t="s">
        <v>2330</v>
      </c>
      <c r="C3917" s="1" t="s">
        <v>3017</v>
      </c>
      <c r="D3917" s="102" t="s">
        <v>2733</v>
      </c>
      <c r="E3917" s="102">
        <v>1264</v>
      </c>
      <c r="F3917" s="102" t="s">
        <v>2734</v>
      </c>
      <c r="G3917" s="1">
        <v>67911.42</v>
      </c>
      <c r="H3917" s="1">
        <v>3488.9</v>
      </c>
      <c r="I3917" s="1">
        <v>0</v>
      </c>
      <c r="J3917" s="1">
        <v>3488.9</v>
      </c>
      <c r="K3917" s="1">
        <v>71400.320000000007</v>
      </c>
      <c r="L3917" s="1">
        <v>71.400320000000008</v>
      </c>
      <c r="M3917" s="1" t="s">
        <v>1244</v>
      </c>
      <c r="N3917" s="1"/>
    </row>
    <row r="3918" spans="1:14" hidden="1" x14ac:dyDescent="0.35">
      <c r="A3918" s="106">
        <v>43373</v>
      </c>
      <c r="B3918" s="1" t="s">
        <v>2330</v>
      </c>
      <c r="C3918" s="1" t="s">
        <v>3017</v>
      </c>
      <c r="D3918" s="102" t="s">
        <v>2735</v>
      </c>
      <c r="E3918" s="102">
        <v>1265</v>
      </c>
      <c r="F3918" s="102" t="s">
        <v>2736</v>
      </c>
      <c r="G3918" s="1">
        <v>-63363.68</v>
      </c>
      <c r="H3918" s="1">
        <v>0</v>
      </c>
      <c r="I3918" s="1">
        <v>7042.54</v>
      </c>
      <c r="J3918" s="1">
        <v>-7042.54</v>
      </c>
      <c r="K3918" s="1">
        <v>-70406.22</v>
      </c>
      <c r="L3918" s="1">
        <v>-70.406220000000005</v>
      </c>
      <c r="M3918" s="1" t="s">
        <v>1244</v>
      </c>
      <c r="N3918" s="1"/>
    </row>
    <row r="3919" spans="1:14" hidden="1" x14ac:dyDescent="0.35">
      <c r="A3919" s="106">
        <v>43373</v>
      </c>
      <c r="B3919" s="1"/>
      <c r="C3919" s="1" t="s">
        <v>3016</v>
      </c>
      <c r="D3919" s="102" t="s">
        <v>2737</v>
      </c>
      <c r="E3919" s="102">
        <v>1266</v>
      </c>
      <c r="F3919" s="102" t="s">
        <v>2694</v>
      </c>
      <c r="G3919" s="1">
        <v>4880742.1900000004</v>
      </c>
      <c r="H3919" s="1">
        <v>804921.94</v>
      </c>
      <c r="I3919" s="1">
        <v>0</v>
      </c>
      <c r="J3919" s="1">
        <v>804921.94</v>
      </c>
      <c r="K3919" s="1">
        <v>5685664.1299999999</v>
      </c>
      <c r="L3919" s="1">
        <v>5685.6641300000001</v>
      </c>
      <c r="M3919" s="1"/>
      <c r="N3919" s="1"/>
    </row>
    <row r="3920" spans="1:14" hidden="1" x14ac:dyDescent="0.35">
      <c r="A3920" s="106">
        <v>43373</v>
      </c>
      <c r="B3920" s="1" t="s">
        <v>2331</v>
      </c>
      <c r="C3920" s="1" t="s">
        <v>3017</v>
      </c>
      <c r="D3920" s="102" t="s">
        <v>2738</v>
      </c>
      <c r="E3920" s="102">
        <v>1267</v>
      </c>
      <c r="F3920" s="102" t="s">
        <v>2739</v>
      </c>
      <c r="G3920" s="1">
        <v>1648485.9</v>
      </c>
      <c r="H3920" s="1">
        <v>407011.84000000003</v>
      </c>
      <c r="I3920" s="1">
        <v>0</v>
      </c>
      <c r="J3920" s="1">
        <v>407011.84000000003</v>
      </c>
      <c r="K3920" s="1">
        <v>2055497.74</v>
      </c>
      <c r="L3920" s="1">
        <v>2055.4977399999998</v>
      </c>
      <c r="M3920" s="1" t="s">
        <v>1182</v>
      </c>
      <c r="N3920" s="1"/>
    </row>
    <row r="3921" spans="1:14" hidden="1" x14ac:dyDescent="0.35">
      <c r="A3921" s="106">
        <v>43373</v>
      </c>
      <c r="B3921" s="1" t="s">
        <v>2331</v>
      </c>
      <c r="C3921" s="1" t="s">
        <v>3017</v>
      </c>
      <c r="D3921" s="102" t="s">
        <v>2740</v>
      </c>
      <c r="E3921" s="102">
        <v>1268</v>
      </c>
      <c r="F3921" s="102" t="s">
        <v>2741</v>
      </c>
      <c r="G3921" s="1">
        <v>2660238.37</v>
      </c>
      <c r="H3921" s="1">
        <v>334995.53999999998</v>
      </c>
      <c r="I3921" s="1">
        <v>0</v>
      </c>
      <c r="J3921" s="1">
        <v>334995.53999999998</v>
      </c>
      <c r="K3921" s="1">
        <v>2995233.91</v>
      </c>
      <c r="L3921" s="1">
        <v>2995.2339099999999</v>
      </c>
      <c r="M3921" s="1" t="s">
        <v>1182</v>
      </c>
      <c r="N3921" s="1"/>
    </row>
    <row r="3922" spans="1:14" hidden="1" x14ac:dyDescent="0.35">
      <c r="A3922" s="106">
        <v>43373</v>
      </c>
      <c r="B3922" s="1" t="s">
        <v>2332</v>
      </c>
      <c r="C3922" s="1" t="s">
        <v>3017</v>
      </c>
      <c r="D3922" s="102" t="s">
        <v>2742</v>
      </c>
      <c r="E3922" s="102">
        <v>1269</v>
      </c>
      <c r="F3922" s="102" t="s">
        <v>2280</v>
      </c>
      <c r="G3922" s="1">
        <v>124600</v>
      </c>
      <c r="H3922" s="1">
        <v>0</v>
      </c>
      <c r="I3922" s="1">
        <v>0</v>
      </c>
      <c r="J3922" s="1">
        <v>0</v>
      </c>
      <c r="K3922" s="1">
        <v>124600</v>
      </c>
      <c r="L3922" s="1">
        <v>124.6</v>
      </c>
      <c r="M3922" s="1" t="s">
        <v>1183</v>
      </c>
      <c r="N3922" s="1"/>
    </row>
    <row r="3923" spans="1:14" hidden="1" x14ac:dyDescent="0.35">
      <c r="A3923" s="106">
        <v>43373</v>
      </c>
      <c r="B3923" s="1" t="s">
        <v>2331</v>
      </c>
      <c r="C3923" s="1" t="s">
        <v>3017</v>
      </c>
      <c r="D3923" s="102" t="s">
        <v>2743</v>
      </c>
      <c r="E3923" s="102">
        <v>1270</v>
      </c>
      <c r="F3923" s="102" t="s">
        <v>2278</v>
      </c>
      <c r="G3923" s="1">
        <v>446877.92</v>
      </c>
      <c r="H3923" s="1">
        <v>62914.559999999998</v>
      </c>
      <c r="I3923" s="1">
        <v>0</v>
      </c>
      <c r="J3923" s="1">
        <v>62914.559999999998</v>
      </c>
      <c r="K3923" s="1">
        <v>509792.48</v>
      </c>
      <c r="L3923" s="1">
        <v>509.79247999999995</v>
      </c>
      <c r="M3923" s="1" t="s">
        <v>1182</v>
      </c>
      <c r="N3923" s="1"/>
    </row>
    <row r="3924" spans="1:14" hidden="1" x14ac:dyDescent="0.35">
      <c r="A3924" s="106">
        <v>43373</v>
      </c>
      <c r="B3924" s="1" t="s">
        <v>2334</v>
      </c>
      <c r="C3924" s="1" t="s">
        <v>3017</v>
      </c>
      <c r="D3924" s="102" t="s">
        <v>2744</v>
      </c>
      <c r="E3924" s="102">
        <v>1869</v>
      </c>
      <c r="F3924" s="102" t="s">
        <v>2315</v>
      </c>
      <c r="G3924" s="1">
        <v>540</v>
      </c>
      <c r="H3924" s="1">
        <v>0</v>
      </c>
      <c r="I3924" s="1">
        <v>0</v>
      </c>
      <c r="J3924" s="1">
        <v>0</v>
      </c>
      <c r="K3924" s="1">
        <v>540</v>
      </c>
      <c r="L3924" s="1">
        <v>0.54</v>
      </c>
      <c r="M3924" s="1" t="s">
        <v>1247</v>
      </c>
      <c r="N3924" s="1"/>
    </row>
    <row r="3925" spans="1:14" hidden="1" x14ac:dyDescent="0.35">
      <c r="A3925" s="106">
        <v>43373</v>
      </c>
      <c r="B3925" s="1"/>
      <c r="C3925" s="1" t="s">
        <v>3016</v>
      </c>
      <c r="D3925" s="102" t="s">
        <v>2858</v>
      </c>
      <c r="E3925" s="102">
        <v>1272</v>
      </c>
      <c r="F3925" s="102" t="s">
        <v>2703</v>
      </c>
      <c r="G3925" s="1">
        <v>5391.7</v>
      </c>
      <c r="H3925" s="1">
        <v>0</v>
      </c>
      <c r="I3925" s="1">
        <v>0</v>
      </c>
      <c r="J3925" s="1">
        <v>0</v>
      </c>
      <c r="K3925" s="1">
        <v>5391.7</v>
      </c>
      <c r="L3925" s="1">
        <v>5.3917000000000002</v>
      </c>
      <c r="M3925" s="1"/>
      <c r="N3925" s="1"/>
    </row>
    <row r="3926" spans="1:14" hidden="1" x14ac:dyDescent="0.35">
      <c r="A3926" s="106">
        <v>43373</v>
      </c>
      <c r="B3926" s="1" t="s">
        <v>2334</v>
      </c>
      <c r="C3926" s="1" t="s">
        <v>3017</v>
      </c>
      <c r="D3926" s="102" t="s">
        <v>2859</v>
      </c>
      <c r="E3926" s="102">
        <v>1280</v>
      </c>
      <c r="F3926" s="102" t="s">
        <v>2860</v>
      </c>
      <c r="G3926" s="1">
        <v>5391.7</v>
      </c>
      <c r="H3926" s="1">
        <v>0</v>
      </c>
      <c r="I3926" s="1">
        <v>0</v>
      </c>
      <c r="J3926" s="1">
        <v>0</v>
      </c>
      <c r="K3926" s="1">
        <v>5391.7</v>
      </c>
      <c r="L3926" s="1">
        <v>5.3917000000000002</v>
      </c>
      <c r="M3926" s="1" t="s">
        <v>1247</v>
      </c>
      <c r="N3926" s="1"/>
    </row>
    <row r="3927" spans="1:14" hidden="1" x14ac:dyDescent="0.35">
      <c r="A3927" s="106">
        <v>43373</v>
      </c>
      <c r="B3927" s="1"/>
      <c r="C3927" s="1" t="s">
        <v>3016</v>
      </c>
      <c r="D3927" s="102" t="s">
        <v>2745</v>
      </c>
      <c r="E3927" s="102">
        <v>1742</v>
      </c>
      <c r="F3927" s="102" t="s">
        <v>2324</v>
      </c>
      <c r="G3927" s="1">
        <v>37967768.210000001</v>
      </c>
      <c r="H3927" s="1">
        <v>7350463.1900000004</v>
      </c>
      <c r="I3927" s="1">
        <v>2551400.04</v>
      </c>
      <c r="J3927" s="1">
        <v>4799063.1500000004</v>
      </c>
      <c r="K3927" s="1">
        <v>42766831.359999999</v>
      </c>
      <c r="L3927" s="1">
        <v>42766.831359999996</v>
      </c>
      <c r="M3927" s="1"/>
      <c r="N3927" s="1"/>
    </row>
    <row r="3928" spans="1:14" hidden="1" x14ac:dyDescent="0.35">
      <c r="A3928" s="106">
        <v>43373</v>
      </c>
      <c r="B3928" s="1"/>
      <c r="C3928" s="1" t="s">
        <v>3016</v>
      </c>
      <c r="D3928" s="102" t="s">
        <v>2746</v>
      </c>
      <c r="E3928" s="102">
        <v>1743</v>
      </c>
      <c r="F3928" s="102" t="s">
        <v>2747</v>
      </c>
      <c r="G3928" s="1">
        <v>26389984.510000002</v>
      </c>
      <c r="H3928" s="1">
        <v>4526058.12</v>
      </c>
      <c r="I3928" s="1">
        <v>838570.6</v>
      </c>
      <c r="J3928" s="1">
        <v>3687487.52</v>
      </c>
      <c r="K3928" s="1">
        <v>30077472.030000001</v>
      </c>
      <c r="L3928" s="1">
        <v>30077.472030000001</v>
      </c>
      <c r="M3928" s="1"/>
      <c r="N3928" s="1"/>
    </row>
    <row r="3929" spans="1:14" hidden="1" x14ac:dyDescent="0.35">
      <c r="A3929" s="106">
        <v>43373</v>
      </c>
      <c r="B3929" s="1"/>
      <c r="C3929" s="1" t="s">
        <v>3016</v>
      </c>
      <c r="D3929" s="102" t="s">
        <v>2748</v>
      </c>
      <c r="E3929" s="102">
        <v>1776</v>
      </c>
      <c r="F3929" s="102" t="s">
        <v>2749</v>
      </c>
      <c r="G3929" s="1">
        <v>11358323.560000001</v>
      </c>
      <c r="H3929" s="1">
        <v>2091365.8</v>
      </c>
      <c r="I3929" s="1">
        <v>789039.21</v>
      </c>
      <c r="J3929" s="1">
        <v>1302326.5900000001</v>
      </c>
      <c r="K3929" s="1">
        <v>12660650.15</v>
      </c>
      <c r="L3929" s="1">
        <v>12660.650149999999</v>
      </c>
      <c r="M3929" s="1"/>
      <c r="N3929" s="1"/>
    </row>
    <row r="3930" spans="1:14" hidden="1" x14ac:dyDescent="0.35">
      <c r="A3930" s="106">
        <v>43373</v>
      </c>
      <c r="B3930" s="1" t="s">
        <v>1182</v>
      </c>
      <c r="C3930" s="1" t="s">
        <v>3017</v>
      </c>
      <c r="D3930" s="102" t="s">
        <v>2750</v>
      </c>
      <c r="E3930" s="102">
        <v>1777</v>
      </c>
      <c r="F3930" s="102" t="s">
        <v>2751</v>
      </c>
      <c r="G3930" s="1">
        <v>4951946.2699999996</v>
      </c>
      <c r="H3930" s="1">
        <v>741335.49</v>
      </c>
      <c r="I3930" s="1">
        <v>0</v>
      </c>
      <c r="J3930" s="1">
        <v>741335.49</v>
      </c>
      <c r="K3930" s="1">
        <v>5693281.7599999998</v>
      </c>
      <c r="L3930" s="1">
        <v>5693.2817599999998</v>
      </c>
      <c r="M3930" s="1" t="s">
        <v>1182</v>
      </c>
      <c r="N3930" s="1"/>
    </row>
    <row r="3931" spans="1:14" hidden="1" x14ac:dyDescent="0.35">
      <c r="A3931" s="106">
        <v>43373</v>
      </c>
      <c r="B3931" s="1" t="s">
        <v>1182</v>
      </c>
      <c r="C3931" s="1" t="s">
        <v>3017</v>
      </c>
      <c r="D3931" s="102" t="s">
        <v>2752</v>
      </c>
      <c r="E3931" s="102">
        <v>1778</v>
      </c>
      <c r="F3931" s="102" t="s">
        <v>2753</v>
      </c>
      <c r="G3931" s="1">
        <v>2205862.5</v>
      </c>
      <c r="H3931" s="1">
        <v>993917.43999999994</v>
      </c>
      <c r="I3931" s="1">
        <v>778476.21</v>
      </c>
      <c r="J3931" s="1">
        <v>215441.22999999998</v>
      </c>
      <c r="K3931" s="1">
        <v>2421303.73</v>
      </c>
      <c r="L3931" s="1">
        <v>2421.3037300000001</v>
      </c>
      <c r="M3931" s="1" t="s">
        <v>1182</v>
      </c>
      <c r="N3931" s="1"/>
    </row>
    <row r="3932" spans="1:14" hidden="1" x14ac:dyDescent="0.35">
      <c r="A3932" s="106">
        <v>43373</v>
      </c>
      <c r="B3932" s="1" t="s">
        <v>1182</v>
      </c>
      <c r="C3932" s="1" t="s">
        <v>3017</v>
      </c>
      <c r="D3932" s="102" t="s">
        <v>2754</v>
      </c>
      <c r="E3932" s="102">
        <v>1779</v>
      </c>
      <c r="F3932" s="102" t="s">
        <v>2755</v>
      </c>
      <c r="G3932" s="1">
        <v>204498.4</v>
      </c>
      <c r="H3932" s="1">
        <v>0</v>
      </c>
      <c r="I3932" s="1">
        <v>0</v>
      </c>
      <c r="J3932" s="1">
        <v>0</v>
      </c>
      <c r="K3932" s="1">
        <v>204498.4</v>
      </c>
      <c r="L3932" s="1">
        <v>204.4984</v>
      </c>
      <c r="M3932" s="1" t="s">
        <v>1182</v>
      </c>
      <c r="N3932" s="1"/>
    </row>
    <row r="3933" spans="1:14" hidden="1" x14ac:dyDescent="0.35">
      <c r="A3933" s="106">
        <v>43373</v>
      </c>
      <c r="B3933" s="1" t="s">
        <v>1182</v>
      </c>
      <c r="C3933" s="1" t="s">
        <v>3017</v>
      </c>
      <c r="D3933" s="102" t="s">
        <v>2756</v>
      </c>
      <c r="E3933" s="102">
        <v>1780</v>
      </c>
      <c r="F3933" s="102" t="s">
        <v>2757</v>
      </c>
      <c r="G3933" s="1">
        <v>979405.27</v>
      </c>
      <c r="H3933" s="1">
        <v>19515.47</v>
      </c>
      <c r="I3933" s="1">
        <v>0</v>
      </c>
      <c r="J3933" s="1">
        <v>19515.47</v>
      </c>
      <c r="K3933" s="1">
        <v>998920.74</v>
      </c>
      <c r="L3933" s="1">
        <v>998.92074000000002</v>
      </c>
      <c r="M3933" s="1" t="s">
        <v>1182</v>
      </c>
      <c r="N3933" s="1"/>
    </row>
    <row r="3934" spans="1:14" hidden="1" x14ac:dyDescent="0.35">
      <c r="A3934" s="106">
        <v>43373</v>
      </c>
      <c r="B3934" s="1" t="s">
        <v>1183</v>
      </c>
      <c r="C3934" s="1" t="s">
        <v>3017</v>
      </c>
      <c r="D3934" s="102" t="s">
        <v>2758</v>
      </c>
      <c r="E3934" s="102">
        <v>1782</v>
      </c>
      <c r="F3934" s="102" t="s">
        <v>2759</v>
      </c>
      <c r="G3934" s="1">
        <v>154929.60999999999</v>
      </c>
      <c r="H3934" s="1">
        <v>28713.17</v>
      </c>
      <c r="I3934" s="1">
        <v>0</v>
      </c>
      <c r="J3934" s="1">
        <v>28713.17</v>
      </c>
      <c r="K3934" s="1">
        <v>183642.78</v>
      </c>
      <c r="L3934" s="1">
        <v>183.64277999999999</v>
      </c>
      <c r="M3934" s="1" t="s">
        <v>1183</v>
      </c>
      <c r="N3934" s="1"/>
    </row>
    <row r="3935" spans="1:14" hidden="1" x14ac:dyDescent="0.35">
      <c r="A3935" s="106">
        <v>43373</v>
      </c>
      <c r="B3935" s="1" t="s">
        <v>1183</v>
      </c>
      <c r="C3935" s="1" t="s">
        <v>3017</v>
      </c>
      <c r="D3935" s="102" t="s">
        <v>2760</v>
      </c>
      <c r="E3935" s="102">
        <v>1783</v>
      </c>
      <c r="F3935" s="102" t="s">
        <v>2298</v>
      </c>
      <c r="G3935" s="1">
        <v>140063.45000000001</v>
      </c>
      <c r="H3935" s="1">
        <v>24735.599999999999</v>
      </c>
      <c r="I3935" s="1">
        <v>0</v>
      </c>
      <c r="J3935" s="1">
        <v>24735.599999999999</v>
      </c>
      <c r="K3935" s="1">
        <v>164799.04999999999</v>
      </c>
      <c r="L3935" s="1">
        <v>164.79904999999999</v>
      </c>
      <c r="M3935" s="1" t="s">
        <v>1183</v>
      </c>
      <c r="N3935" s="1"/>
    </row>
    <row r="3936" spans="1:14" hidden="1" x14ac:dyDescent="0.35">
      <c r="A3936" s="106">
        <v>43373</v>
      </c>
      <c r="B3936" s="1" t="s">
        <v>1182</v>
      </c>
      <c r="C3936" s="1" t="s">
        <v>3017</v>
      </c>
      <c r="D3936" s="102" t="s">
        <v>2761</v>
      </c>
      <c r="E3936" s="102">
        <v>1784</v>
      </c>
      <c r="F3936" s="102" t="s">
        <v>2762</v>
      </c>
      <c r="G3936" s="1">
        <v>2721618.06</v>
      </c>
      <c r="H3936" s="1">
        <v>283148.63</v>
      </c>
      <c r="I3936" s="1">
        <v>10563</v>
      </c>
      <c r="J3936" s="1">
        <v>272585.63</v>
      </c>
      <c r="K3936" s="1">
        <v>2994203.69</v>
      </c>
      <c r="L3936" s="1">
        <v>2994.2036899999998</v>
      </c>
      <c r="M3936" s="1" t="s">
        <v>1182</v>
      </c>
      <c r="N3936" s="1"/>
    </row>
    <row r="3937" spans="1:14" hidden="1" x14ac:dyDescent="0.35">
      <c r="A3937" s="106">
        <v>43373</v>
      </c>
      <c r="B3937" s="1"/>
      <c r="C3937" s="1" t="s">
        <v>3016</v>
      </c>
      <c r="D3937" s="102" t="s">
        <v>2763</v>
      </c>
      <c r="E3937" s="102">
        <v>1785</v>
      </c>
      <c r="F3937" s="102" t="s">
        <v>2764</v>
      </c>
      <c r="G3937" s="1">
        <v>92110.76</v>
      </c>
      <c r="H3937" s="1">
        <v>37915.620000000003</v>
      </c>
      <c r="I3937" s="1">
        <v>0</v>
      </c>
      <c r="J3937" s="1">
        <v>37915.620000000003</v>
      </c>
      <c r="K3937" s="1">
        <v>130026.38</v>
      </c>
      <c r="L3937" s="1">
        <v>130.02638000000002</v>
      </c>
      <c r="M3937" s="1"/>
      <c r="N3937" s="1"/>
    </row>
    <row r="3938" spans="1:14" hidden="1" x14ac:dyDescent="0.35">
      <c r="A3938" s="106">
        <v>43373</v>
      </c>
      <c r="B3938" s="1" t="s">
        <v>1186</v>
      </c>
      <c r="C3938" s="1" t="s">
        <v>3017</v>
      </c>
      <c r="D3938" s="102" t="s">
        <v>2765</v>
      </c>
      <c r="E3938" s="102">
        <v>1786</v>
      </c>
      <c r="F3938" s="102" t="s">
        <v>2766</v>
      </c>
      <c r="G3938" s="1">
        <v>42563.77</v>
      </c>
      <c r="H3938" s="1">
        <v>137</v>
      </c>
      <c r="I3938" s="1">
        <v>0</v>
      </c>
      <c r="J3938" s="1">
        <v>137</v>
      </c>
      <c r="K3938" s="1">
        <v>42700.77</v>
      </c>
      <c r="L3938" s="1">
        <v>42.700769999999999</v>
      </c>
      <c r="M3938" s="1" t="s">
        <v>1247</v>
      </c>
      <c r="N3938" s="1"/>
    </row>
    <row r="3939" spans="1:14" hidden="1" x14ac:dyDescent="0.35">
      <c r="A3939" s="106">
        <v>43373</v>
      </c>
      <c r="B3939" s="1" t="s">
        <v>1186</v>
      </c>
      <c r="C3939" s="1" t="s">
        <v>3017</v>
      </c>
      <c r="D3939" s="102" t="s">
        <v>2895</v>
      </c>
      <c r="E3939" s="102">
        <v>1789</v>
      </c>
      <c r="F3939" s="102" t="s">
        <v>2896</v>
      </c>
      <c r="G3939" s="1">
        <v>49546.99</v>
      </c>
      <c r="H3939" s="1">
        <v>37778.620000000003</v>
      </c>
      <c r="I3939" s="1">
        <v>0</v>
      </c>
      <c r="J3939" s="1">
        <v>37778.620000000003</v>
      </c>
      <c r="K3939" s="1">
        <v>87325.61</v>
      </c>
      <c r="L3939" s="1">
        <v>87.325609999999998</v>
      </c>
      <c r="M3939" s="1" t="s">
        <v>1247</v>
      </c>
      <c r="N3939" s="1"/>
    </row>
    <row r="3940" spans="1:14" hidden="1" x14ac:dyDescent="0.35">
      <c r="A3940" s="106">
        <v>43373</v>
      </c>
      <c r="B3940" s="1"/>
      <c r="C3940" s="1" t="s">
        <v>3016</v>
      </c>
      <c r="D3940" s="102" t="s">
        <v>2767</v>
      </c>
      <c r="E3940" s="102">
        <v>1790</v>
      </c>
      <c r="F3940" s="102" t="s">
        <v>2768</v>
      </c>
      <c r="G3940" s="1">
        <v>2586432.14</v>
      </c>
      <c r="H3940" s="1">
        <v>148721.39000000001</v>
      </c>
      <c r="I3940" s="1">
        <v>12281.39</v>
      </c>
      <c r="J3940" s="1">
        <v>136440</v>
      </c>
      <c r="K3940" s="1">
        <v>2722872.14</v>
      </c>
      <c r="L3940" s="1">
        <v>2722.8721399999999</v>
      </c>
      <c r="M3940" s="1"/>
      <c r="N3940" s="1"/>
    </row>
    <row r="3941" spans="1:14" hidden="1" x14ac:dyDescent="0.35">
      <c r="A3941" s="106">
        <v>43373</v>
      </c>
      <c r="B3941" s="1" t="s">
        <v>1186</v>
      </c>
      <c r="C3941" s="1" t="s">
        <v>3017</v>
      </c>
      <c r="D3941" s="102" t="s">
        <v>2883</v>
      </c>
      <c r="E3941" s="102">
        <v>1792</v>
      </c>
      <c r="F3941" s="102" t="s">
        <v>2884</v>
      </c>
      <c r="G3941" s="1">
        <v>23498.47</v>
      </c>
      <c r="H3941" s="1">
        <v>0</v>
      </c>
      <c r="I3941" s="1">
        <v>0</v>
      </c>
      <c r="J3941" s="1">
        <v>0</v>
      </c>
      <c r="K3941" s="1">
        <v>23498.47</v>
      </c>
      <c r="L3941" s="1">
        <v>23.498470000000001</v>
      </c>
      <c r="M3941" s="1" t="s">
        <v>1247</v>
      </c>
      <c r="N3941" s="1"/>
    </row>
    <row r="3942" spans="1:14" hidden="1" x14ac:dyDescent="0.35">
      <c r="A3942" s="106">
        <v>43373</v>
      </c>
      <c r="B3942" s="1" t="s">
        <v>1182</v>
      </c>
      <c r="C3942" s="1" t="s">
        <v>3017</v>
      </c>
      <c r="D3942" s="102" t="s">
        <v>2769</v>
      </c>
      <c r="E3942" s="102">
        <v>1793</v>
      </c>
      <c r="F3942" s="102" t="s">
        <v>2312</v>
      </c>
      <c r="G3942" s="1">
        <v>59209.120000000003</v>
      </c>
      <c r="H3942" s="1">
        <v>7034.68</v>
      </c>
      <c r="I3942" s="1">
        <v>0</v>
      </c>
      <c r="J3942" s="1">
        <v>7034.68</v>
      </c>
      <c r="K3942" s="1">
        <v>66243.8</v>
      </c>
      <c r="L3942" s="1">
        <v>66.243800000000007</v>
      </c>
      <c r="M3942" s="1" t="s">
        <v>1182</v>
      </c>
      <c r="N3942" s="1"/>
    </row>
    <row r="3943" spans="1:14" hidden="1" x14ac:dyDescent="0.35">
      <c r="A3943" s="106">
        <v>43373</v>
      </c>
      <c r="B3943" s="1" t="s">
        <v>1182</v>
      </c>
      <c r="C3943" s="1" t="s">
        <v>3017</v>
      </c>
      <c r="D3943" s="102" t="s">
        <v>2770</v>
      </c>
      <c r="E3943" s="102">
        <v>1795</v>
      </c>
      <c r="F3943" s="102" t="s">
        <v>2771</v>
      </c>
      <c r="G3943" s="1">
        <v>126685.44</v>
      </c>
      <c r="H3943" s="1">
        <v>3029.44</v>
      </c>
      <c r="I3943" s="1">
        <v>0</v>
      </c>
      <c r="J3943" s="1">
        <v>3029.44</v>
      </c>
      <c r="K3943" s="1">
        <v>129714.88</v>
      </c>
      <c r="L3943" s="1">
        <v>129.71487999999999</v>
      </c>
      <c r="M3943" s="1" t="s">
        <v>1182</v>
      </c>
      <c r="N3943" s="1"/>
    </row>
    <row r="3944" spans="1:14" hidden="1" x14ac:dyDescent="0.35">
      <c r="A3944" s="106">
        <v>43373</v>
      </c>
      <c r="B3944" s="1" t="s">
        <v>1185</v>
      </c>
      <c r="C3944" s="1" t="s">
        <v>3017</v>
      </c>
      <c r="D3944" s="102" t="s">
        <v>2772</v>
      </c>
      <c r="E3944" s="102">
        <v>1796</v>
      </c>
      <c r="F3944" s="102" t="s">
        <v>2773</v>
      </c>
      <c r="G3944" s="1">
        <v>249748.85</v>
      </c>
      <c r="H3944" s="1">
        <v>27470.99</v>
      </c>
      <c r="I3944" s="1">
        <v>0</v>
      </c>
      <c r="J3944" s="1">
        <v>27470.99</v>
      </c>
      <c r="K3944" s="1">
        <v>277219.84000000003</v>
      </c>
      <c r="L3944" s="1">
        <v>277.21984000000003</v>
      </c>
      <c r="M3944" s="1" t="s">
        <v>1258</v>
      </c>
      <c r="N3944" s="1"/>
    </row>
    <row r="3945" spans="1:14" hidden="1" x14ac:dyDescent="0.35">
      <c r="A3945" s="106">
        <v>43373</v>
      </c>
      <c r="B3945" s="1" t="s">
        <v>1186</v>
      </c>
      <c r="C3945" s="1" t="s">
        <v>3017</v>
      </c>
      <c r="D3945" s="102" t="s">
        <v>2774</v>
      </c>
      <c r="E3945" s="102">
        <v>1797</v>
      </c>
      <c r="F3945" s="102" t="s">
        <v>2775</v>
      </c>
      <c r="G3945" s="1">
        <v>128317.21</v>
      </c>
      <c r="H3945" s="1">
        <v>0</v>
      </c>
      <c r="I3945" s="1">
        <v>0</v>
      </c>
      <c r="J3945" s="1">
        <v>0</v>
      </c>
      <c r="K3945" s="1">
        <v>128317.21</v>
      </c>
      <c r="L3945" s="1">
        <v>128.31721000000002</v>
      </c>
      <c r="M3945" s="1" t="s">
        <v>1247</v>
      </c>
      <c r="N3945" s="1"/>
    </row>
    <row r="3946" spans="1:14" hidden="1" x14ac:dyDescent="0.35">
      <c r="A3946" s="106">
        <v>43373</v>
      </c>
      <c r="B3946" s="1" t="s">
        <v>1186</v>
      </c>
      <c r="C3946" s="1" t="s">
        <v>3017</v>
      </c>
      <c r="D3946" s="102" t="s">
        <v>2776</v>
      </c>
      <c r="E3946" s="102">
        <v>1798</v>
      </c>
      <c r="F3946" s="102" t="s">
        <v>2777</v>
      </c>
      <c r="G3946" s="1">
        <v>238888.51</v>
      </c>
      <c r="H3946" s="1">
        <v>4150</v>
      </c>
      <c r="I3946" s="1">
        <v>0</v>
      </c>
      <c r="J3946" s="1">
        <v>4150</v>
      </c>
      <c r="K3946" s="1">
        <v>243038.51</v>
      </c>
      <c r="L3946" s="1">
        <v>243.03851</v>
      </c>
      <c r="M3946" s="1" t="s">
        <v>1247</v>
      </c>
      <c r="N3946" s="1"/>
    </row>
    <row r="3947" spans="1:14" hidden="1" x14ac:dyDescent="0.35">
      <c r="A3947" s="106">
        <v>43373</v>
      </c>
      <c r="B3947" s="1" t="s">
        <v>1186</v>
      </c>
      <c r="C3947" s="1" t="s">
        <v>3017</v>
      </c>
      <c r="D3947" s="102" t="s">
        <v>2926</v>
      </c>
      <c r="E3947" s="102">
        <v>1799</v>
      </c>
      <c r="F3947" s="102" t="s">
        <v>2927</v>
      </c>
      <c r="G3947" s="1">
        <v>503.6</v>
      </c>
      <c r="H3947" s="1">
        <v>0</v>
      </c>
      <c r="I3947" s="1">
        <v>0</v>
      </c>
      <c r="J3947" s="1">
        <v>0</v>
      </c>
      <c r="K3947" s="1">
        <v>503.6</v>
      </c>
      <c r="L3947" s="1">
        <v>0.50360000000000005</v>
      </c>
      <c r="M3947" s="1" t="s">
        <v>1247</v>
      </c>
      <c r="N3947" s="1"/>
    </row>
    <row r="3948" spans="1:14" hidden="1" x14ac:dyDescent="0.35">
      <c r="A3948" s="106">
        <v>43373</v>
      </c>
      <c r="B3948" s="1" t="s">
        <v>1186</v>
      </c>
      <c r="C3948" s="1" t="s">
        <v>3017</v>
      </c>
      <c r="D3948" s="102" t="s">
        <v>2778</v>
      </c>
      <c r="E3948" s="102">
        <v>1800</v>
      </c>
      <c r="F3948" s="102" t="s">
        <v>2779</v>
      </c>
      <c r="G3948" s="1">
        <v>148378.04999999999</v>
      </c>
      <c r="H3948" s="1">
        <v>25729.71</v>
      </c>
      <c r="I3948" s="1">
        <v>0</v>
      </c>
      <c r="J3948" s="1">
        <v>25729.71</v>
      </c>
      <c r="K3948" s="1">
        <v>174107.76</v>
      </c>
      <c r="L3948" s="1">
        <v>174.10776000000001</v>
      </c>
      <c r="M3948" s="1" t="s">
        <v>1247</v>
      </c>
      <c r="N3948" s="1"/>
    </row>
    <row r="3949" spans="1:14" hidden="1" x14ac:dyDescent="0.35">
      <c r="A3949" s="106">
        <v>43373</v>
      </c>
      <c r="B3949" s="1" t="s">
        <v>1186</v>
      </c>
      <c r="C3949" s="1" t="s">
        <v>3017</v>
      </c>
      <c r="D3949" s="102" t="s">
        <v>2780</v>
      </c>
      <c r="E3949" s="102">
        <v>1801</v>
      </c>
      <c r="F3949" s="102" t="s">
        <v>2317</v>
      </c>
      <c r="G3949" s="1">
        <v>154537.53</v>
      </c>
      <c r="H3949" s="1">
        <v>6579.48</v>
      </c>
      <c r="I3949" s="1">
        <v>0</v>
      </c>
      <c r="J3949" s="1">
        <v>6579.48</v>
      </c>
      <c r="K3949" s="1">
        <v>161117.01</v>
      </c>
      <c r="L3949" s="1">
        <v>161.11701000000002</v>
      </c>
      <c r="M3949" s="1" t="s">
        <v>1247</v>
      </c>
      <c r="N3949" s="1"/>
    </row>
    <row r="3950" spans="1:14" hidden="1" x14ac:dyDescent="0.35">
      <c r="A3950" s="106">
        <v>43373</v>
      </c>
      <c r="B3950" s="1" t="s">
        <v>1186</v>
      </c>
      <c r="C3950" s="1" t="s">
        <v>3017</v>
      </c>
      <c r="D3950" s="102" t="s">
        <v>2781</v>
      </c>
      <c r="E3950" s="102">
        <v>1802</v>
      </c>
      <c r="F3950" s="102" t="s">
        <v>2782</v>
      </c>
      <c r="G3950" s="1">
        <v>78896.3</v>
      </c>
      <c r="H3950" s="1">
        <v>2107.84</v>
      </c>
      <c r="I3950" s="1">
        <v>0</v>
      </c>
      <c r="J3950" s="1">
        <v>2107.84</v>
      </c>
      <c r="K3950" s="1">
        <v>81004.14</v>
      </c>
      <c r="L3950" s="1">
        <v>81.004139999999992</v>
      </c>
      <c r="M3950" s="1" t="s">
        <v>1247</v>
      </c>
      <c r="N3950" s="1"/>
    </row>
    <row r="3951" spans="1:14" hidden="1" x14ac:dyDescent="0.35">
      <c r="A3951" s="106">
        <v>43373</v>
      </c>
      <c r="B3951" s="1" t="s">
        <v>1186</v>
      </c>
      <c r="C3951" s="1" t="s">
        <v>3017</v>
      </c>
      <c r="D3951" s="102" t="s">
        <v>2784</v>
      </c>
      <c r="E3951" s="102">
        <v>1804</v>
      </c>
      <c r="F3951" s="102" t="s">
        <v>2785</v>
      </c>
      <c r="G3951" s="1">
        <v>40526.5</v>
      </c>
      <c r="H3951" s="1">
        <v>0</v>
      </c>
      <c r="I3951" s="1">
        <v>0</v>
      </c>
      <c r="J3951" s="1">
        <v>0</v>
      </c>
      <c r="K3951" s="1">
        <v>40526.5</v>
      </c>
      <c r="L3951" s="1">
        <v>40.526499999999999</v>
      </c>
      <c r="M3951" s="1" t="s">
        <v>1247</v>
      </c>
      <c r="N3951" s="1"/>
    </row>
    <row r="3952" spans="1:14" hidden="1" x14ac:dyDescent="0.35">
      <c r="A3952" s="106">
        <v>43373</v>
      </c>
      <c r="B3952" s="1" t="s">
        <v>1181</v>
      </c>
      <c r="C3952" s="1" t="s">
        <v>3017</v>
      </c>
      <c r="D3952" s="102" t="s">
        <v>2786</v>
      </c>
      <c r="E3952" s="102">
        <v>1870</v>
      </c>
      <c r="F3952" s="102" t="s">
        <v>2313</v>
      </c>
      <c r="G3952" s="1">
        <v>31711.19</v>
      </c>
      <c r="H3952" s="1">
        <v>0</v>
      </c>
      <c r="I3952" s="1">
        <v>0</v>
      </c>
      <c r="J3952" s="1">
        <v>0</v>
      </c>
      <c r="K3952" s="1">
        <v>31711.19</v>
      </c>
      <c r="L3952" s="1">
        <v>31.711189999999998</v>
      </c>
      <c r="M3952" s="1" t="s">
        <v>1247</v>
      </c>
      <c r="N3952" s="1"/>
    </row>
    <row r="3953" spans="1:14" hidden="1" x14ac:dyDescent="0.35">
      <c r="A3953" s="106">
        <v>43373</v>
      </c>
      <c r="B3953" s="1" t="s">
        <v>1181</v>
      </c>
      <c r="C3953" s="1" t="s">
        <v>3017</v>
      </c>
      <c r="D3953" s="102" t="s">
        <v>2787</v>
      </c>
      <c r="E3953" s="102">
        <v>1871</v>
      </c>
      <c r="F3953" s="102" t="s">
        <v>2788</v>
      </c>
      <c r="G3953" s="1">
        <v>140932.98000000001</v>
      </c>
      <c r="H3953" s="1">
        <v>8.2799999999999994</v>
      </c>
      <c r="I3953" s="1">
        <v>0</v>
      </c>
      <c r="J3953" s="1">
        <v>8.2799999999999994</v>
      </c>
      <c r="K3953" s="1">
        <v>140941.26</v>
      </c>
      <c r="L3953" s="1">
        <v>140.94126</v>
      </c>
      <c r="M3953" s="1" t="s">
        <v>1247</v>
      </c>
      <c r="N3953" s="1"/>
    </row>
    <row r="3954" spans="1:14" hidden="1" x14ac:dyDescent="0.35">
      <c r="A3954" s="106">
        <v>43373</v>
      </c>
      <c r="B3954" s="1" t="s">
        <v>1181</v>
      </c>
      <c r="C3954" s="1" t="s">
        <v>3017</v>
      </c>
      <c r="D3954" s="102" t="s">
        <v>2852</v>
      </c>
      <c r="E3954" s="102">
        <v>1872</v>
      </c>
      <c r="F3954" s="102" t="s">
        <v>2853</v>
      </c>
      <c r="G3954" s="1">
        <v>13508.39</v>
      </c>
      <c r="H3954" s="1">
        <v>0</v>
      </c>
      <c r="I3954" s="1">
        <v>0</v>
      </c>
      <c r="J3954" s="1">
        <v>0</v>
      </c>
      <c r="K3954" s="1">
        <v>13508.39</v>
      </c>
      <c r="L3954" s="1">
        <v>13.508389999999999</v>
      </c>
      <c r="M3954" s="1" t="s">
        <v>1247</v>
      </c>
      <c r="N3954" s="1"/>
    </row>
    <row r="3955" spans="1:14" hidden="1" x14ac:dyDescent="0.35">
      <c r="A3955" s="106">
        <v>43373</v>
      </c>
      <c r="B3955" s="1" t="s">
        <v>1181</v>
      </c>
      <c r="C3955" s="1" t="s">
        <v>3017</v>
      </c>
      <c r="D3955" s="102" t="s">
        <v>2789</v>
      </c>
      <c r="E3955" s="102">
        <v>1873</v>
      </c>
      <c r="F3955" s="102" t="s">
        <v>2790</v>
      </c>
      <c r="G3955" s="1">
        <v>495283.49</v>
      </c>
      <c r="H3955" s="1">
        <v>0</v>
      </c>
      <c r="I3955" s="1">
        <v>0</v>
      </c>
      <c r="J3955" s="1">
        <v>0</v>
      </c>
      <c r="K3955" s="1">
        <v>495283.49</v>
      </c>
      <c r="L3955" s="1">
        <v>495.28348999999997</v>
      </c>
      <c r="M3955" s="1" t="s">
        <v>1247</v>
      </c>
      <c r="N3955" s="1"/>
    </row>
    <row r="3956" spans="1:14" hidden="1" x14ac:dyDescent="0.35">
      <c r="A3956" s="106">
        <v>43373</v>
      </c>
      <c r="B3956" s="1" t="s">
        <v>1181</v>
      </c>
      <c r="C3956" s="1" t="s">
        <v>3017</v>
      </c>
      <c r="D3956" s="102" t="s">
        <v>2854</v>
      </c>
      <c r="E3956" s="102">
        <v>1874</v>
      </c>
      <c r="F3956" s="102" t="s">
        <v>2855</v>
      </c>
      <c r="G3956" s="1">
        <v>14379.07</v>
      </c>
      <c r="H3956" s="1">
        <v>0</v>
      </c>
      <c r="I3956" s="1">
        <v>0</v>
      </c>
      <c r="J3956" s="1">
        <v>0</v>
      </c>
      <c r="K3956" s="1">
        <v>14379.07</v>
      </c>
      <c r="L3956" s="1">
        <v>14.37907</v>
      </c>
      <c r="M3956" s="1" t="s">
        <v>1247</v>
      </c>
      <c r="N3956" s="1"/>
    </row>
    <row r="3957" spans="1:14" hidden="1" x14ac:dyDescent="0.35">
      <c r="A3957" s="106">
        <v>43373</v>
      </c>
      <c r="B3957" s="1" t="s">
        <v>1181</v>
      </c>
      <c r="C3957" s="1" t="s">
        <v>3017</v>
      </c>
      <c r="D3957" s="102" t="s">
        <v>2861</v>
      </c>
      <c r="E3957" s="102">
        <v>1875</v>
      </c>
      <c r="F3957" s="102" t="s">
        <v>2862</v>
      </c>
      <c r="G3957" s="1">
        <v>262.89999999999998</v>
      </c>
      <c r="H3957" s="1">
        <v>0</v>
      </c>
      <c r="I3957" s="1">
        <v>0</v>
      </c>
      <c r="J3957" s="1">
        <v>0</v>
      </c>
      <c r="K3957" s="1">
        <v>262.89999999999998</v>
      </c>
      <c r="L3957" s="1">
        <v>0.26289999999999997</v>
      </c>
      <c r="M3957" s="1" t="s">
        <v>1247</v>
      </c>
      <c r="N3957" s="1"/>
    </row>
    <row r="3958" spans="1:14" hidden="1" x14ac:dyDescent="0.35">
      <c r="A3958" s="106">
        <v>43373</v>
      </c>
      <c r="B3958" s="1" t="s">
        <v>1182</v>
      </c>
      <c r="C3958" s="1" t="s">
        <v>3017</v>
      </c>
      <c r="D3958" s="102" t="s">
        <v>2864</v>
      </c>
      <c r="E3958" s="102">
        <v>1876</v>
      </c>
      <c r="F3958" s="102" t="s">
        <v>2865</v>
      </c>
      <c r="G3958" s="1">
        <v>30</v>
      </c>
      <c r="H3958" s="1">
        <v>0</v>
      </c>
      <c r="I3958" s="1">
        <v>0</v>
      </c>
      <c r="J3958" s="1">
        <v>0</v>
      </c>
      <c r="K3958" s="1">
        <v>30</v>
      </c>
      <c r="L3958" s="1">
        <v>0.03</v>
      </c>
      <c r="M3958" s="1" t="s">
        <v>1182</v>
      </c>
      <c r="N3958" s="1"/>
    </row>
    <row r="3959" spans="1:14" hidden="1" x14ac:dyDescent="0.35">
      <c r="A3959" s="106">
        <v>43373</v>
      </c>
      <c r="B3959" s="1" t="s">
        <v>1181</v>
      </c>
      <c r="C3959" s="1" t="s">
        <v>3017</v>
      </c>
      <c r="D3959" s="102" t="s">
        <v>2791</v>
      </c>
      <c r="E3959" s="102">
        <v>1877</v>
      </c>
      <c r="F3959" s="102" t="s">
        <v>2792</v>
      </c>
      <c r="G3959" s="1">
        <v>885.81</v>
      </c>
      <c r="H3959" s="1">
        <v>0</v>
      </c>
      <c r="I3959" s="1">
        <v>0</v>
      </c>
      <c r="J3959" s="1">
        <v>0</v>
      </c>
      <c r="K3959" s="1">
        <v>885.81</v>
      </c>
      <c r="L3959" s="1">
        <v>0.88580999999999999</v>
      </c>
      <c r="M3959" s="1" t="s">
        <v>1247</v>
      </c>
      <c r="N3959" s="1"/>
    </row>
    <row r="3960" spans="1:14" hidden="1" x14ac:dyDescent="0.35">
      <c r="A3960" s="106">
        <v>43373</v>
      </c>
      <c r="B3960" s="1" t="s">
        <v>1186</v>
      </c>
      <c r="C3960" s="1" t="s">
        <v>3017</v>
      </c>
      <c r="D3960" s="102" t="s">
        <v>2793</v>
      </c>
      <c r="E3960" s="102">
        <v>1878</v>
      </c>
      <c r="F3960" s="102" t="s">
        <v>2314</v>
      </c>
      <c r="G3960" s="1">
        <v>26335.91</v>
      </c>
      <c r="H3960" s="1">
        <v>0</v>
      </c>
      <c r="I3960" s="1">
        <v>2.2799999999999998</v>
      </c>
      <c r="J3960" s="1">
        <v>-2.2799999999999998</v>
      </c>
      <c r="K3960" s="1">
        <v>26333.63</v>
      </c>
      <c r="L3960" s="1">
        <v>26.333629999999999</v>
      </c>
      <c r="M3960" s="1" t="s">
        <v>1247</v>
      </c>
      <c r="N3960" s="1"/>
    </row>
    <row r="3961" spans="1:14" hidden="1" x14ac:dyDescent="0.35">
      <c r="A3961" s="106">
        <v>43373</v>
      </c>
      <c r="B3961" s="1" t="s">
        <v>1186</v>
      </c>
      <c r="C3961" s="1" t="s">
        <v>3017</v>
      </c>
      <c r="D3961" s="102" t="s">
        <v>2794</v>
      </c>
      <c r="E3961" s="102">
        <v>1879</v>
      </c>
      <c r="F3961" s="102" t="s">
        <v>2316</v>
      </c>
      <c r="G3961" s="1">
        <v>12041.74</v>
      </c>
      <c r="H3961" s="1">
        <v>0</v>
      </c>
      <c r="I3961" s="1">
        <v>0</v>
      </c>
      <c r="J3961" s="1">
        <v>0</v>
      </c>
      <c r="K3961" s="1">
        <v>12041.74</v>
      </c>
      <c r="L3961" s="1">
        <v>12.041739999999999</v>
      </c>
      <c r="M3961" s="1" t="s">
        <v>1247</v>
      </c>
      <c r="N3961" s="1"/>
    </row>
    <row r="3962" spans="1:14" hidden="1" x14ac:dyDescent="0.35">
      <c r="A3962" s="106">
        <v>43373</v>
      </c>
      <c r="B3962" s="1" t="s">
        <v>1186</v>
      </c>
      <c r="C3962" s="1" t="s">
        <v>3017</v>
      </c>
      <c r="D3962" s="102" t="s">
        <v>2795</v>
      </c>
      <c r="E3962" s="102">
        <v>1880</v>
      </c>
      <c r="F3962" s="102" t="s">
        <v>2796</v>
      </c>
      <c r="G3962" s="1">
        <v>15821.37</v>
      </c>
      <c r="H3962" s="1">
        <v>0</v>
      </c>
      <c r="I3962" s="1">
        <v>0</v>
      </c>
      <c r="J3962" s="1">
        <v>0</v>
      </c>
      <c r="K3962" s="1">
        <v>15821.37</v>
      </c>
      <c r="L3962" s="1">
        <v>15.82137</v>
      </c>
      <c r="M3962" s="1" t="s">
        <v>1247</v>
      </c>
      <c r="N3962" s="1"/>
    </row>
    <row r="3963" spans="1:14" hidden="1" x14ac:dyDescent="0.35">
      <c r="A3963" s="106">
        <v>43373</v>
      </c>
      <c r="B3963" s="1" t="s">
        <v>1186</v>
      </c>
      <c r="C3963" s="1" t="s">
        <v>3017</v>
      </c>
      <c r="D3963" s="102" t="s">
        <v>2797</v>
      </c>
      <c r="E3963" s="102">
        <v>1881</v>
      </c>
      <c r="F3963" s="102" t="s">
        <v>2315</v>
      </c>
      <c r="G3963" s="1">
        <v>-20077.91</v>
      </c>
      <c r="H3963" s="1">
        <v>473.91</v>
      </c>
      <c r="I3963" s="1">
        <v>0</v>
      </c>
      <c r="J3963" s="1">
        <v>473.91</v>
      </c>
      <c r="K3963" s="1">
        <v>-19604</v>
      </c>
      <c r="L3963" s="1">
        <v>-19.603999999999999</v>
      </c>
      <c r="M3963" s="1" t="s">
        <v>1247</v>
      </c>
      <c r="N3963" s="1"/>
    </row>
    <row r="3964" spans="1:14" hidden="1" x14ac:dyDescent="0.35">
      <c r="A3964" s="106">
        <v>43373</v>
      </c>
      <c r="B3964" s="1" t="s">
        <v>1186</v>
      </c>
      <c r="C3964" s="1" t="s">
        <v>3017</v>
      </c>
      <c r="D3964" s="102" t="s">
        <v>2798</v>
      </c>
      <c r="E3964" s="102">
        <v>1882</v>
      </c>
      <c r="F3964" s="102" t="s">
        <v>2799</v>
      </c>
      <c r="G3964" s="1">
        <v>7273.32</v>
      </c>
      <c r="H3964" s="1">
        <v>0</v>
      </c>
      <c r="I3964" s="1">
        <v>0</v>
      </c>
      <c r="J3964" s="1">
        <v>0</v>
      </c>
      <c r="K3964" s="1">
        <v>7273.32</v>
      </c>
      <c r="L3964" s="1">
        <v>7.27332</v>
      </c>
      <c r="M3964" s="1" t="s">
        <v>1247</v>
      </c>
      <c r="N3964" s="1"/>
    </row>
    <row r="3965" spans="1:14" hidden="1" x14ac:dyDescent="0.35">
      <c r="A3965" s="106">
        <v>43373</v>
      </c>
      <c r="B3965" s="1" t="s">
        <v>1186</v>
      </c>
      <c r="C3965" s="1" t="s">
        <v>3017</v>
      </c>
      <c r="D3965" s="102" t="s">
        <v>2866</v>
      </c>
      <c r="E3965" s="102">
        <v>1883</v>
      </c>
      <c r="F3965" s="102" t="s">
        <v>2867</v>
      </c>
      <c r="G3965" s="1">
        <v>314.44</v>
      </c>
      <c r="H3965" s="1">
        <v>0</v>
      </c>
      <c r="I3965" s="1">
        <v>0</v>
      </c>
      <c r="J3965" s="1">
        <v>0</v>
      </c>
      <c r="K3965" s="1">
        <v>314.44</v>
      </c>
      <c r="L3965" s="1">
        <v>0.31444</v>
      </c>
      <c r="M3965" s="1" t="s">
        <v>1247</v>
      </c>
      <c r="N3965" s="1"/>
    </row>
    <row r="3966" spans="1:14" hidden="1" x14ac:dyDescent="0.35">
      <c r="A3966" s="106">
        <v>43373</v>
      </c>
      <c r="B3966" s="1" t="s">
        <v>1186</v>
      </c>
      <c r="C3966" s="1" t="s">
        <v>3017</v>
      </c>
      <c r="D3966" s="102" t="s">
        <v>2856</v>
      </c>
      <c r="E3966" s="102">
        <v>1884</v>
      </c>
      <c r="F3966" s="102" t="s">
        <v>2309</v>
      </c>
      <c r="G3966" s="1">
        <v>5774.9</v>
      </c>
      <c r="H3966" s="1">
        <v>0</v>
      </c>
      <c r="I3966" s="1">
        <v>0</v>
      </c>
      <c r="J3966" s="1">
        <v>0</v>
      </c>
      <c r="K3966" s="1">
        <v>5774.9</v>
      </c>
      <c r="L3966" s="1">
        <v>5.7748999999999997</v>
      </c>
      <c r="M3966" s="1" t="s">
        <v>1247</v>
      </c>
      <c r="N3966" s="1"/>
    </row>
    <row r="3967" spans="1:14" hidden="1" x14ac:dyDescent="0.35">
      <c r="A3967" s="106">
        <v>43373</v>
      </c>
      <c r="B3967" s="1" t="s">
        <v>1186</v>
      </c>
      <c r="C3967" s="1" t="s">
        <v>3017</v>
      </c>
      <c r="D3967" s="102" t="s">
        <v>2936</v>
      </c>
      <c r="E3967" s="102">
        <v>1902</v>
      </c>
      <c r="F3967" s="102" t="s">
        <v>2937</v>
      </c>
      <c r="G3967" s="1">
        <v>0</v>
      </c>
      <c r="H3967" s="1">
        <v>0</v>
      </c>
      <c r="I3967" s="1">
        <v>12279.11</v>
      </c>
      <c r="J3967" s="1">
        <v>-12279.11</v>
      </c>
      <c r="K3967" s="1">
        <v>-12279.11</v>
      </c>
      <c r="L3967" s="1">
        <v>-12.279110000000001</v>
      </c>
      <c r="M3967" s="1" t="s">
        <v>1247</v>
      </c>
      <c r="N3967" s="1"/>
    </row>
    <row r="3968" spans="1:14" hidden="1" x14ac:dyDescent="0.35">
      <c r="A3968" s="106">
        <v>43373</v>
      </c>
      <c r="B3968" s="1" t="s">
        <v>1186</v>
      </c>
      <c r="C3968" s="1" t="s">
        <v>3017</v>
      </c>
      <c r="D3968" s="102" t="s">
        <v>2800</v>
      </c>
      <c r="E3968" s="102">
        <v>1805</v>
      </c>
      <c r="F3968" s="102" t="s">
        <v>2801</v>
      </c>
      <c r="G3968" s="1">
        <v>592764.96</v>
      </c>
      <c r="H3968" s="1">
        <v>72137.06</v>
      </c>
      <c r="I3968" s="1">
        <v>0</v>
      </c>
      <c r="J3968" s="1">
        <v>72137.06</v>
      </c>
      <c r="K3968" s="1">
        <v>664902.02</v>
      </c>
      <c r="L3968" s="1">
        <v>664.90201999999999</v>
      </c>
      <c r="M3968" s="1" t="s">
        <v>1247</v>
      </c>
      <c r="N3968" s="1"/>
    </row>
    <row r="3969" spans="1:14" hidden="1" x14ac:dyDescent="0.35">
      <c r="A3969" s="106">
        <v>43373</v>
      </c>
      <c r="B3969" s="1"/>
      <c r="C3969" s="1" t="s">
        <v>3016</v>
      </c>
      <c r="D3969" s="102" t="s">
        <v>2802</v>
      </c>
      <c r="E3969" s="102">
        <v>1812</v>
      </c>
      <c r="F3969" s="102" t="s">
        <v>2320</v>
      </c>
      <c r="G3969" s="1">
        <v>0</v>
      </c>
      <c r="H3969" s="1">
        <v>37250</v>
      </c>
      <c r="I3969" s="1">
        <v>37250</v>
      </c>
      <c r="J3969" s="1">
        <v>0</v>
      </c>
      <c r="K3969" s="1">
        <v>0</v>
      </c>
      <c r="L3969" s="1">
        <v>0</v>
      </c>
      <c r="M3969" s="1"/>
      <c r="N3969" s="1"/>
    </row>
    <row r="3970" spans="1:14" hidden="1" x14ac:dyDescent="0.35">
      <c r="A3970" s="106">
        <v>43373</v>
      </c>
      <c r="B3970" s="1" t="s">
        <v>1187</v>
      </c>
      <c r="C3970" s="1" t="s">
        <v>3017</v>
      </c>
      <c r="D3970" s="102" t="s">
        <v>2803</v>
      </c>
      <c r="E3970" s="102">
        <v>1823</v>
      </c>
      <c r="F3970" s="102" t="s">
        <v>2321</v>
      </c>
      <c r="G3970" s="1">
        <v>-301750</v>
      </c>
      <c r="H3970" s="1">
        <v>0</v>
      </c>
      <c r="I3970" s="1">
        <v>37250</v>
      </c>
      <c r="J3970" s="1">
        <v>-37250</v>
      </c>
      <c r="K3970" s="1">
        <v>-339000</v>
      </c>
      <c r="L3970" s="1">
        <v>-339</v>
      </c>
      <c r="M3970" s="1"/>
      <c r="N3970" s="1"/>
    </row>
    <row r="3971" spans="1:14" hidden="1" x14ac:dyDescent="0.35">
      <c r="A3971" s="106">
        <v>43373</v>
      </c>
      <c r="B3971" s="1" t="s">
        <v>1187</v>
      </c>
      <c r="C3971" s="1" t="s">
        <v>3017</v>
      </c>
      <c r="D3971" s="102" t="s">
        <v>2804</v>
      </c>
      <c r="E3971" s="102">
        <v>1824</v>
      </c>
      <c r="F3971" s="102" t="s">
        <v>2322</v>
      </c>
      <c r="G3971" s="1">
        <v>301750</v>
      </c>
      <c r="H3971" s="1">
        <v>37250</v>
      </c>
      <c r="I3971" s="1">
        <v>0</v>
      </c>
      <c r="J3971" s="1">
        <v>37250</v>
      </c>
      <c r="K3971" s="1">
        <v>339000</v>
      </c>
      <c r="L3971" s="1">
        <v>339</v>
      </c>
      <c r="M3971" s="1"/>
      <c r="N3971" s="1"/>
    </row>
    <row r="3972" spans="1:14" hidden="1" x14ac:dyDescent="0.35">
      <c r="A3972" s="106">
        <v>43373</v>
      </c>
      <c r="B3972" s="1"/>
      <c r="C3972" s="1" t="s">
        <v>3016</v>
      </c>
      <c r="D3972" s="102" t="s">
        <v>2805</v>
      </c>
      <c r="E3972" s="102">
        <v>1860</v>
      </c>
      <c r="F3972" s="102" t="s">
        <v>2806</v>
      </c>
      <c r="G3972" s="1">
        <v>12353118.050000001</v>
      </c>
      <c r="H3972" s="1">
        <v>2210805.31</v>
      </c>
      <c r="I3972" s="1">
        <v>0</v>
      </c>
      <c r="J3972" s="1">
        <v>2210805.31</v>
      </c>
      <c r="K3972" s="1">
        <v>14563923.359999999</v>
      </c>
      <c r="L3972" s="1">
        <v>14563.923359999999</v>
      </c>
      <c r="M3972" s="1"/>
      <c r="N3972" s="1"/>
    </row>
    <row r="3973" spans="1:14" hidden="1" x14ac:dyDescent="0.35">
      <c r="A3973" s="106">
        <v>43373</v>
      </c>
      <c r="B3973" s="1" t="s">
        <v>1185</v>
      </c>
      <c r="C3973" s="1" t="s">
        <v>3017</v>
      </c>
      <c r="D3973" s="102" t="s">
        <v>2807</v>
      </c>
      <c r="E3973" s="102">
        <v>1861</v>
      </c>
      <c r="F3973" s="102" t="s">
        <v>2808</v>
      </c>
      <c r="G3973" s="1">
        <v>25529.62</v>
      </c>
      <c r="H3973" s="1">
        <v>2187.25</v>
      </c>
      <c r="I3973" s="1">
        <v>0</v>
      </c>
      <c r="J3973" s="1">
        <v>2187.25</v>
      </c>
      <c r="K3973" s="1">
        <v>27716.87</v>
      </c>
      <c r="L3973" s="1">
        <v>27.71687</v>
      </c>
      <c r="M3973" s="1" t="s">
        <v>1258</v>
      </c>
      <c r="N3973" s="1"/>
    </row>
    <row r="3974" spans="1:14" hidden="1" x14ac:dyDescent="0.35">
      <c r="A3974" s="106">
        <v>43373</v>
      </c>
      <c r="B3974" s="1" t="s">
        <v>1195</v>
      </c>
      <c r="C3974" s="1" t="s">
        <v>3017</v>
      </c>
      <c r="D3974" s="102" t="s">
        <v>2809</v>
      </c>
      <c r="E3974" s="102">
        <v>1863</v>
      </c>
      <c r="F3974" s="102" t="s">
        <v>2810</v>
      </c>
      <c r="G3974" s="1">
        <v>3223056.73</v>
      </c>
      <c r="H3974" s="1">
        <v>579994.98</v>
      </c>
      <c r="I3974" s="1">
        <v>0</v>
      </c>
      <c r="J3974" s="1">
        <v>579994.98</v>
      </c>
      <c r="K3974" s="1">
        <v>3803051.71</v>
      </c>
      <c r="L3974" s="1">
        <v>3803.0517100000002</v>
      </c>
      <c r="M3974" s="1" t="s">
        <v>1258</v>
      </c>
      <c r="N3974" s="1"/>
    </row>
    <row r="3975" spans="1:14" hidden="1" x14ac:dyDescent="0.35">
      <c r="A3975" s="106">
        <v>43373</v>
      </c>
      <c r="B3975" s="1" t="s">
        <v>1185</v>
      </c>
      <c r="C3975" s="1" t="s">
        <v>3017</v>
      </c>
      <c r="D3975" s="102" t="s">
        <v>2811</v>
      </c>
      <c r="E3975" s="102">
        <v>1864</v>
      </c>
      <c r="F3975" s="102" t="s">
        <v>2812</v>
      </c>
      <c r="G3975" s="1">
        <v>145076.74</v>
      </c>
      <c r="H3975" s="1">
        <v>13460.02</v>
      </c>
      <c r="I3975" s="1">
        <v>0</v>
      </c>
      <c r="J3975" s="1">
        <v>13460.02</v>
      </c>
      <c r="K3975" s="1">
        <v>158536.76</v>
      </c>
      <c r="L3975" s="1">
        <v>158.53676000000002</v>
      </c>
      <c r="M3975" s="1" t="s">
        <v>1258</v>
      </c>
      <c r="N3975" s="1"/>
    </row>
    <row r="3976" spans="1:14" hidden="1" x14ac:dyDescent="0.35">
      <c r="A3976" s="106">
        <v>43373</v>
      </c>
      <c r="B3976" s="1" t="s">
        <v>1196</v>
      </c>
      <c r="C3976" s="1" t="s">
        <v>3017</v>
      </c>
      <c r="D3976" s="102" t="s">
        <v>2813</v>
      </c>
      <c r="E3976" s="102">
        <v>1865</v>
      </c>
      <c r="F3976" s="102" t="s">
        <v>2814</v>
      </c>
      <c r="G3976" s="1">
        <v>8936935.2699999996</v>
      </c>
      <c r="H3976" s="1">
        <v>1609097.17</v>
      </c>
      <c r="I3976" s="1">
        <v>0</v>
      </c>
      <c r="J3976" s="1">
        <v>1609097.17</v>
      </c>
      <c r="K3976" s="1">
        <v>10546032.439999999</v>
      </c>
      <c r="L3976" s="1">
        <v>10546.032439999999</v>
      </c>
      <c r="M3976" s="1" t="s">
        <v>1258</v>
      </c>
      <c r="N3976" s="1"/>
    </row>
    <row r="3977" spans="1:14" hidden="1" x14ac:dyDescent="0.35">
      <c r="A3977" s="106">
        <v>43373</v>
      </c>
      <c r="B3977" s="1" t="s">
        <v>1185</v>
      </c>
      <c r="C3977" s="1" t="s">
        <v>3017</v>
      </c>
      <c r="D3977" s="102" t="s">
        <v>2815</v>
      </c>
      <c r="E3977" s="102">
        <v>1866</v>
      </c>
      <c r="F3977" s="102" t="s">
        <v>2816</v>
      </c>
      <c r="G3977" s="1">
        <v>22518.240000000002</v>
      </c>
      <c r="H3977" s="1">
        <v>6065.89</v>
      </c>
      <c r="I3977" s="1">
        <v>0</v>
      </c>
      <c r="J3977" s="1">
        <v>6065.89</v>
      </c>
      <c r="K3977" s="1">
        <v>28584.13</v>
      </c>
      <c r="L3977" s="1">
        <v>28.584130000000002</v>
      </c>
      <c r="M3977" s="1" t="s">
        <v>1258</v>
      </c>
      <c r="N3977" s="1"/>
    </row>
    <row r="3978" spans="1:14" hidden="1" x14ac:dyDescent="0.35">
      <c r="A3978" s="106">
        <v>43373</v>
      </c>
      <c r="B3978" s="1" t="s">
        <v>1185</v>
      </c>
      <c r="C3978" s="1" t="s">
        <v>3017</v>
      </c>
      <c r="D3978" s="102" t="s">
        <v>2868</v>
      </c>
      <c r="E3978" s="102">
        <v>1867</v>
      </c>
      <c r="F3978" s="102" t="s">
        <v>2869</v>
      </c>
      <c r="G3978" s="1">
        <v>1.45</v>
      </c>
      <c r="H3978" s="1">
        <v>0</v>
      </c>
      <c r="I3978" s="1">
        <v>0</v>
      </c>
      <c r="J3978" s="1">
        <v>0</v>
      </c>
      <c r="K3978" s="1">
        <v>1.45</v>
      </c>
      <c r="L3978" s="1">
        <v>1.4499999999999999E-3</v>
      </c>
      <c r="M3978" s="1" t="s">
        <v>1260</v>
      </c>
      <c r="N3978" s="1"/>
    </row>
    <row r="3979" spans="1:14" hidden="1" x14ac:dyDescent="0.35">
      <c r="A3979" s="106">
        <v>43373</v>
      </c>
      <c r="B3979" s="1"/>
      <c r="C3979" s="1" t="s">
        <v>3016</v>
      </c>
      <c r="D3979" s="102" t="s">
        <v>2817</v>
      </c>
      <c r="E3979" s="102">
        <v>1827</v>
      </c>
      <c r="F3979" s="102" t="s">
        <v>2495</v>
      </c>
      <c r="G3979" s="1">
        <v>11577783.699999999</v>
      </c>
      <c r="H3979" s="1">
        <v>2824405.07</v>
      </c>
      <c r="I3979" s="1">
        <v>1712829.4399999999</v>
      </c>
      <c r="J3979" s="1">
        <v>1111575.6299999999</v>
      </c>
      <c r="K3979" s="1">
        <v>12689359.33</v>
      </c>
      <c r="L3979" s="1">
        <v>12689.359329999999</v>
      </c>
      <c r="M3979" s="1"/>
      <c r="N3979" s="1"/>
    </row>
    <row r="3980" spans="1:14" hidden="1" x14ac:dyDescent="0.35">
      <c r="A3980" s="106">
        <v>43373</v>
      </c>
      <c r="B3980" s="1"/>
      <c r="C3980" s="1" t="s">
        <v>3016</v>
      </c>
      <c r="D3980" s="102" t="s">
        <v>2818</v>
      </c>
      <c r="E3980" s="102">
        <v>1828</v>
      </c>
      <c r="F3980" s="102" t="s">
        <v>2495</v>
      </c>
      <c r="G3980" s="1">
        <v>11577783.699999999</v>
      </c>
      <c r="H3980" s="1">
        <v>2824405.07</v>
      </c>
      <c r="I3980" s="1">
        <v>1712829.4399999999</v>
      </c>
      <c r="J3980" s="1">
        <v>1111575.6299999999</v>
      </c>
      <c r="K3980" s="1">
        <v>12689359.33</v>
      </c>
      <c r="L3980" s="1">
        <v>12689.359329999999</v>
      </c>
      <c r="M3980" s="1"/>
      <c r="N3980" s="1"/>
    </row>
    <row r="3981" spans="1:14" hidden="1" x14ac:dyDescent="0.35">
      <c r="A3981" s="106">
        <v>43373</v>
      </c>
      <c r="B3981" s="1" t="s">
        <v>2333</v>
      </c>
      <c r="C3981" s="1" t="s">
        <v>3017</v>
      </c>
      <c r="D3981" s="102" t="s">
        <v>2819</v>
      </c>
      <c r="E3981" s="102">
        <v>1829</v>
      </c>
      <c r="F3981" s="102" t="s">
        <v>2820</v>
      </c>
      <c r="G3981" s="1">
        <v>14283893.630000001</v>
      </c>
      <c r="H3981" s="1">
        <v>1784860.03</v>
      </c>
      <c r="I3981" s="1">
        <v>0</v>
      </c>
      <c r="J3981" s="1">
        <v>1784860.03</v>
      </c>
      <c r="K3981" s="1">
        <v>16068753.66</v>
      </c>
      <c r="L3981" s="1">
        <v>16068.75366</v>
      </c>
      <c r="M3981" s="1" t="s">
        <v>1818</v>
      </c>
      <c r="N3981" s="1"/>
    </row>
    <row r="3982" spans="1:14" hidden="1" x14ac:dyDescent="0.35">
      <c r="A3982" s="106">
        <v>43373</v>
      </c>
      <c r="B3982" s="1" t="s">
        <v>2333</v>
      </c>
      <c r="C3982" s="1" t="s">
        <v>3017</v>
      </c>
      <c r="D3982" s="102" t="s">
        <v>2821</v>
      </c>
      <c r="E3982" s="102">
        <v>1830</v>
      </c>
      <c r="F3982" s="102" t="s">
        <v>2822</v>
      </c>
      <c r="G3982" s="1">
        <v>1939236.72</v>
      </c>
      <c r="H3982" s="1">
        <v>242404.59</v>
      </c>
      <c r="I3982" s="1">
        <v>0</v>
      </c>
      <c r="J3982" s="1">
        <v>242404.59</v>
      </c>
      <c r="K3982" s="1">
        <v>2181641.31</v>
      </c>
      <c r="L3982" s="1">
        <v>2181.64131</v>
      </c>
      <c r="M3982" s="1" t="s">
        <v>1818</v>
      </c>
      <c r="N3982" s="1"/>
    </row>
    <row r="3983" spans="1:14" hidden="1" x14ac:dyDescent="0.35">
      <c r="A3983" s="106">
        <v>43373</v>
      </c>
      <c r="B3983" s="1" t="s">
        <v>2333</v>
      </c>
      <c r="C3983" s="1" t="s">
        <v>3017</v>
      </c>
      <c r="D3983" s="102" t="s">
        <v>2823</v>
      </c>
      <c r="E3983" s="102">
        <v>1856</v>
      </c>
      <c r="F3983" s="102" t="s">
        <v>2824</v>
      </c>
      <c r="G3983" s="1">
        <v>6377121.0199999996</v>
      </c>
      <c r="H3983" s="1">
        <v>797140.45</v>
      </c>
      <c r="I3983" s="1">
        <v>0</v>
      </c>
      <c r="J3983" s="1">
        <v>797140.45</v>
      </c>
      <c r="K3983" s="1">
        <v>7174261.4699999997</v>
      </c>
      <c r="L3983" s="1">
        <v>7174.2614699999995</v>
      </c>
      <c r="M3983" s="1" t="s">
        <v>1818</v>
      </c>
      <c r="N3983" s="1"/>
    </row>
    <row r="3984" spans="1:14" hidden="1" x14ac:dyDescent="0.35">
      <c r="A3984" s="106">
        <v>43373</v>
      </c>
      <c r="B3984" s="1" t="s">
        <v>3941</v>
      </c>
      <c r="C3984" s="1" t="s">
        <v>3017</v>
      </c>
      <c r="D3984" s="102" t="s">
        <v>3000</v>
      </c>
      <c r="E3984" s="102">
        <v>1911</v>
      </c>
      <c r="F3984" s="102" t="s">
        <v>2783</v>
      </c>
      <c r="G3984" s="1">
        <v>-11022467.67</v>
      </c>
      <c r="H3984" s="1">
        <v>0</v>
      </c>
      <c r="I3984" s="1">
        <v>1712829.4399999999</v>
      </c>
      <c r="J3984" s="1">
        <v>-1712829.4399999999</v>
      </c>
      <c r="K3984" s="1">
        <v>-12735297.109999999</v>
      </c>
      <c r="L3984" s="1">
        <v>-12735.29711</v>
      </c>
      <c r="M3984" s="1" t="s">
        <v>1258</v>
      </c>
      <c r="N3984" s="1"/>
    </row>
    <row r="3985" spans="1:14" hidden="1" x14ac:dyDescent="0.35">
      <c r="A3985" s="106">
        <v>43373</v>
      </c>
      <c r="B3985" s="1"/>
      <c r="C3985" s="1" t="s">
        <v>3016</v>
      </c>
      <c r="D3985" s="102" t="s">
        <v>2825</v>
      </c>
      <c r="E3985" s="102">
        <v>1833</v>
      </c>
      <c r="F3985" s="102" t="s">
        <v>2826</v>
      </c>
      <c r="G3985" s="1">
        <v>9286608.1699999999</v>
      </c>
      <c r="H3985" s="1">
        <v>2422416.25</v>
      </c>
      <c r="I3985" s="1">
        <v>338411.9</v>
      </c>
      <c r="J3985" s="1">
        <v>2084004.35</v>
      </c>
      <c r="K3985" s="1">
        <v>11370612.52</v>
      </c>
      <c r="L3985" s="1">
        <v>11370.612519999999</v>
      </c>
      <c r="M3985" s="1"/>
      <c r="N3985" s="1"/>
    </row>
    <row r="3986" spans="1:14" hidden="1" x14ac:dyDescent="0.35">
      <c r="A3986" s="106">
        <v>43373</v>
      </c>
      <c r="B3986" s="1"/>
      <c r="C3986" s="1" t="s">
        <v>3016</v>
      </c>
      <c r="D3986" s="102" t="s">
        <v>2827</v>
      </c>
      <c r="E3986" s="102">
        <v>1834</v>
      </c>
      <c r="F3986" s="102" t="s">
        <v>2828</v>
      </c>
      <c r="G3986" s="1">
        <v>9286608.1699999999</v>
      </c>
      <c r="H3986" s="1">
        <v>2422416.25</v>
      </c>
      <c r="I3986" s="1">
        <v>338411.9</v>
      </c>
      <c r="J3986" s="1">
        <v>2084004.35</v>
      </c>
      <c r="K3986" s="1">
        <v>11370612.52</v>
      </c>
      <c r="L3986" s="1">
        <v>11370.612519999999</v>
      </c>
      <c r="M3986" s="1"/>
      <c r="N3986" s="1"/>
    </row>
    <row r="3987" spans="1:14" hidden="1" x14ac:dyDescent="0.35">
      <c r="A3987" s="106">
        <v>43373</v>
      </c>
      <c r="B3987" s="1"/>
      <c r="C3987" s="1" t="s">
        <v>3016</v>
      </c>
      <c r="D3987" s="102" t="s">
        <v>2829</v>
      </c>
      <c r="E3987" s="102">
        <v>1835</v>
      </c>
      <c r="F3987" s="102" t="s">
        <v>2830</v>
      </c>
      <c r="G3987" s="1">
        <v>-2732018.34</v>
      </c>
      <c r="H3987" s="1">
        <v>10350.85</v>
      </c>
      <c r="I3987" s="1">
        <v>336500.42</v>
      </c>
      <c r="J3987" s="1">
        <v>-326149.57</v>
      </c>
      <c r="K3987" s="1">
        <v>-3058167.91</v>
      </c>
      <c r="L3987" s="1">
        <v>-3058.1679100000001</v>
      </c>
      <c r="M3987" s="1"/>
      <c r="N3987" s="1"/>
    </row>
    <row r="3988" spans="1:14" hidden="1" x14ac:dyDescent="0.35">
      <c r="A3988" s="106">
        <v>43373</v>
      </c>
      <c r="B3988" s="1" t="s">
        <v>1191</v>
      </c>
      <c r="C3988" s="1" t="s">
        <v>3017</v>
      </c>
      <c r="D3988" s="102" t="s">
        <v>2831</v>
      </c>
      <c r="E3988" s="102">
        <v>1836</v>
      </c>
      <c r="F3988" s="102" t="s">
        <v>2832</v>
      </c>
      <c r="G3988" s="1">
        <v>-2416658.71</v>
      </c>
      <c r="H3988" s="1">
        <v>0</v>
      </c>
      <c r="I3988" s="1">
        <v>309417.34000000003</v>
      </c>
      <c r="J3988" s="1">
        <v>-309417.34000000003</v>
      </c>
      <c r="K3988" s="1">
        <v>-2726076.05</v>
      </c>
      <c r="L3988" s="1">
        <v>-2726.0760499999997</v>
      </c>
      <c r="M3988" s="1" t="s">
        <v>1191</v>
      </c>
      <c r="N3988" s="1"/>
    </row>
    <row r="3989" spans="1:14" hidden="1" x14ac:dyDescent="0.35">
      <c r="A3989" s="106">
        <v>43373</v>
      </c>
      <c r="B3989" s="1" t="s">
        <v>1191</v>
      </c>
      <c r="C3989" s="1" t="s">
        <v>3017</v>
      </c>
      <c r="D3989" s="102" t="s">
        <v>2833</v>
      </c>
      <c r="E3989" s="102">
        <v>1837</v>
      </c>
      <c r="F3989" s="102" t="s">
        <v>2834</v>
      </c>
      <c r="G3989" s="1">
        <v>-253141.36</v>
      </c>
      <c r="H3989" s="1">
        <v>10350.85</v>
      </c>
      <c r="I3989" s="1">
        <v>27000.11</v>
      </c>
      <c r="J3989" s="1">
        <v>-16649.260000000002</v>
      </c>
      <c r="K3989" s="1">
        <v>-269790.62</v>
      </c>
      <c r="L3989" s="1">
        <v>-269.79061999999999</v>
      </c>
      <c r="M3989" s="1" t="s">
        <v>1191</v>
      </c>
      <c r="N3989" s="1"/>
    </row>
    <row r="3990" spans="1:14" hidden="1" x14ac:dyDescent="0.35">
      <c r="A3990" s="106">
        <v>43373</v>
      </c>
      <c r="B3990" s="1" t="s">
        <v>1191</v>
      </c>
      <c r="C3990" s="1" t="s">
        <v>3017</v>
      </c>
      <c r="D3990" s="102" t="s">
        <v>2835</v>
      </c>
      <c r="E3990" s="102">
        <v>1838</v>
      </c>
      <c r="F3990" s="102" t="s">
        <v>2836</v>
      </c>
      <c r="G3990" s="1">
        <v>-40.61</v>
      </c>
      <c r="H3990" s="1">
        <v>0</v>
      </c>
      <c r="I3990" s="1">
        <v>0</v>
      </c>
      <c r="J3990" s="1">
        <v>0</v>
      </c>
      <c r="K3990" s="1">
        <v>-40.61</v>
      </c>
      <c r="L3990" s="1">
        <v>-4.061E-2</v>
      </c>
      <c r="M3990" s="1" t="s">
        <v>1191</v>
      </c>
      <c r="N3990" s="1"/>
    </row>
    <row r="3991" spans="1:14" hidden="1" x14ac:dyDescent="0.35">
      <c r="A3991" s="106">
        <v>43373</v>
      </c>
      <c r="B3991" s="1" t="s">
        <v>1191</v>
      </c>
      <c r="C3991" s="1" t="s">
        <v>3017</v>
      </c>
      <c r="D3991" s="102" t="s">
        <v>2837</v>
      </c>
      <c r="E3991" s="102">
        <v>1843</v>
      </c>
      <c r="F3991" s="102" t="s">
        <v>2838</v>
      </c>
      <c r="G3991" s="1">
        <v>-62177.66</v>
      </c>
      <c r="H3991" s="1">
        <v>0</v>
      </c>
      <c r="I3991" s="1">
        <v>82.97</v>
      </c>
      <c r="J3991" s="1">
        <v>-82.97</v>
      </c>
      <c r="K3991" s="1">
        <v>-62260.63</v>
      </c>
      <c r="L3991" s="1">
        <v>-62.260629999999999</v>
      </c>
      <c r="M3991" s="1" t="s">
        <v>1191</v>
      </c>
      <c r="N3991" s="1"/>
    </row>
    <row r="3992" spans="1:14" hidden="1" x14ac:dyDescent="0.35">
      <c r="A3992" s="106">
        <v>43373</v>
      </c>
      <c r="B3992" s="1"/>
      <c r="C3992" s="1" t="s">
        <v>3016</v>
      </c>
      <c r="D3992" s="102" t="s">
        <v>2839</v>
      </c>
      <c r="E3992" s="102">
        <v>1844</v>
      </c>
      <c r="F3992" s="102" t="s">
        <v>2840</v>
      </c>
      <c r="G3992" s="1">
        <v>12018626.51</v>
      </c>
      <c r="H3992" s="1">
        <v>2412065.4</v>
      </c>
      <c r="I3992" s="1">
        <v>1911.48</v>
      </c>
      <c r="J3992" s="1">
        <v>2410153.92</v>
      </c>
      <c r="K3992" s="1">
        <v>14428780.43</v>
      </c>
      <c r="L3992" s="1">
        <v>14428.780429999999</v>
      </c>
      <c r="M3992" s="1"/>
      <c r="N3992" s="1"/>
    </row>
    <row r="3993" spans="1:14" hidden="1" x14ac:dyDescent="0.35">
      <c r="A3993" s="106">
        <v>43373</v>
      </c>
      <c r="B3993" s="1" t="s">
        <v>1192</v>
      </c>
      <c r="C3993" s="1" t="s">
        <v>3017</v>
      </c>
      <c r="D3993" s="102" t="s">
        <v>2841</v>
      </c>
      <c r="E3993" s="102">
        <v>1845</v>
      </c>
      <c r="F3993" s="102" t="s">
        <v>2842</v>
      </c>
      <c r="G3993" s="1">
        <v>450380.97</v>
      </c>
      <c r="H3993" s="1">
        <v>92199.95</v>
      </c>
      <c r="I3993" s="1">
        <v>941.68</v>
      </c>
      <c r="J3993" s="1">
        <v>91258.27</v>
      </c>
      <c r="K3993" s="1">
        <v>541639.24</v>
      </c>
      <c r="L3993" s="1">
        <v>541.63923999999997</v>
      </c>
      <c r="M3993" s="1" t="s">
        <v>1266</v>
      </c>
      <c r="N3993" s="1"/>
    </row>
    <row r="3994" spans="1:14" hidden="1" x14ac:dyDescent="0.35">
      <c r="A3994" s="106">
        <v>43373</v>
      </c>
      <c r="B3994" s="1" t="s">
        <v>1192</v>
      </c>
      <c r="C3994" s="1" t="s">
        <v>3017</v>
      </c>
      <c r="D3994" s="102" t="s">
        <v>2843</v>
      </c>
      <c r="E3994" s="102">
        <v>1846</v>
      </c>
      <c r="F3994" s="102" t="s">
        <v>2844</v>
      </c>
      <c r="G3994" s="1">
        <v>11530550.439999999</v>
      </c>
      <c r="H3994" s="1">
        <v>2318284.5099999998</v>
      </c>
      <c r="I3994" s="1">
        <v>965.05</v>
      </c>
      <c r="J3994" s="1">
        <v>2317319.46</v>
      </c>
      <c r="K3994" s="1">
        <v>13847869.9</v>
      </c>
      <c r="L3994" s="1">
        <v>13847.8699</v>
      </c>
      <c r="M3994" s="1" t="s">
        <v>684</v>
      </c>
      <c r="N3994" s="1"/>
    </row>
    <row r="3995" spans="1:14" hidden="1" x14ac:dyDescent="0.35">
      <c r="A3995" s="106">
        <v>43373</v>
      </c>
      <c r="B3995" s="1" t="s">
        <v>1192</v>
      </c>
      <c r="C3995" s="1" t="s">
        <v>3017</v>
      </c>
      <c r="D3995" s="102" t="s">
        <v>2885</v>
      </c>
      <c r="E3995" s="102">
        <v>1847</v>
      </c>
      <c r="F3995" s="102" t="s">
        <v>2316</v>
      </c>
      <c r="G3995" s="1">
        <v>14335.79</v>
      </c>
      <c r="H3995" s="1">
        <v>0</v>
      </c>
      <c r="I3995" s="1">
        <v>0</v>
      </c>
      <c r="J3995" s="1">
        <v>0</v>
      </c>
      <c r="K3995" s="1">
        <v>14335.79</v>
      </c>
      <c r="L3995" s="1">
        <v>14.335790000000001</v>
      </c>
      <c r="M3995" s="1" t="s">
        <v>684</v>
      </c>
      <c r="N3995" s="1"/>
    </row>
    <row r="3996" spans="1:14" hidden="1" x14ac:dyDescent="0.35">
      <c r="A3996" s="106">
        <v>43373</v>
      </c>
      <c r="B3996" s="1" t="s">
        <v>1192</v>
      </c>
      <c r="C3996" s="1" t="s">
        <v>3017</v>
      </c>
      <c r="D3996" s="102" t="s">
        <v>2845</v>
      </c>
      <c r="E3996" s="102">
        <v>1852</v>
      </c>
      <c r="F3996" s="102" t="s">
        <v>2846</v>
      </c>
      <c r="G3996" s="1">
        <v>23359.31</v>
      </c>
      <c r="H3996" s="1">
        <v>1580.94</v>
      </c>
      <c r="I3996" s="1">
        <v>4.75</v>
      </c>
      <c r="J3996" s="1">
        <v>1576.19</v>
      </c>
      <c r="K3996" s="1">
        <v>24935.5</v>
      </c>
      <c r="L3996" s="1">
        <v>24.935500000000001</v>
      </c>
      <c r="M3996" s="1" t="s">
        <v>684</v>
      </c>
      <c r="N3996" s="1"/>
    </row>
    <row r="3997" spans="1:14" hidden="1" x14ac:dyDescent="0.35">
      <c r="A3997" s="106">
        <v>43373</v>
      </c>
      <c r="B3997" s="1"/>
      <c r="C3997" s="1" t="s">
        <v>3016</v>
      </c>
      <c r="D3997" s="102" t="s">
        <v>2870</v>
      </c>
      <c r="E3997" s="102">
        <v>633</v>
      </c>
      <c r="F3997" s="102" t="s">
        <v>2871</v>
      </c>
      <c r="G3997" s="1">
        <v>-471000</v>
      </c>
      <c r="H3997" s="1">
        <v>0</v>
      </c>
      <c r="I3997" s="1">
        <v>0</v>
      </c>
      <c r="J3997" s="1">
        <v>0</v>
      </c>
      <c r="K3997" s="1">
        <v>-471000</v>
      </c>
      <c r="L3997" s="1">
        <v>-471</v>
      </c>
      <c r="M3997" s="1"/>
      <c r="N3997" s="1"/>
    </row>
    <row r="3998" spans="1:14" hidden="1" x14ac:dyDescent="0.35">
      <c r="A3998" s="106">
        <v>43373</v>
      </c>
      <c r="B3998" s="1"/>
      <c r="C3998" s="1" t="s">
        <v>3016</v>
      </c>
      <c r="D3998" s="102" t="s">
        <v>2872</v>
      </c>
      <c r="E3998" s="102">
        <v>634</v>
      </c>
      <c r="F3998" s="102" t="s">
        <v>2873</v>
      </c>
      <c r="G3998" s="1">
        <v>-471000</v>
      </c>
      <c r="H3998" s="1">
        <v>0</v>
      </c>
      <c r="I3998" s="1">
        <v>0</v>
      </c>
      <c r="J3998" s="1">
        <v>0</v>
      </c>
      <c r="K3998" s="1">
        <v>-471000</v>
      </c>
      <c r="L3998" s="1">
        <v>-471</v>
      </c>
      <c r="M3998" s="1"/>
      <c r="N3998" s="1"/>
    </row>
    <row r="3999" spans="1:14" hidden="1" x14ac:dyDescent="0.35">
      <c r="A3999" s="106">
        <v>43373</v>
      </c>
      <c r="B3999" s="1"/>
      <c r="C3999" s="1" t="s">
        <v>3016</v>
      </c>
      <c r="D3999" s="102" t="s">
        <v>2874</v>
      </c>
      <c r="E3999" s="102">
        <v>635</v>
      </c>
      <c r="F3999" s="102" t="s">
        <v>2875</v>
      </c>
      <c r="G3999" s="1">
        <v>-471000</v>
      </c>
      <c r="H3999" s="1">
        <v>0</v>
      </c>
      <c r="I3999" s="1">
        <v>0</v>
      </c>
      <c r="J3999" s="1">
        <v>0</v>
      </c>
      <c r="K3999" s="1">
        <v>-471000</v>
      </c>
      <c r="L3999" s="1">
        <v>-471</v>
      </c>
      <c r="M3999" s="1"/>
      <c r="N3999" s="1"/>
    </row>
    <row r="4000" spans="1:14" hidden="1" x14ac:dyDescent="0.35">
      <c r="A4000" s="106">
        <v>43373</v>
      </c>
      <c r="B4000" s="1" t="s">
        <v>1187</v>
      </c>
      <c r="C4000" s="1" t="s">
        <v>3017</v>
      </c>
      <c r="D4000" s="102" t="s">
        <v>2876</v>
      </c>
      <c r="E4000" s="102">
        <v>636</v>
      </c>
      <c r="F4000" s="102" t="s">
        <v>2875</v>
      </c>
      <c r="G4000" s="1">
        <v>-471000</v>
      </c>
      <c r="H4000" s="1">
        <v>0</v>
      </c>
      <c r="I4000" s="1">
        <v>0</v>
      </c>
      <c r="J4000" s="1">
        <v>0</v>
      </c>
      <c r="K4000" s="1">
        <v>-471000</v>
      </c>
      <c r="L4000" s="1">
        <v>-471</v>
      </c>
      <c r="M4000" s="1" t="s">
        <v>877</v>
      </c>
      <c r="N4000" s="1"/>
    </row>
    <row r="4001" spans="1:14" hidden="1" x14ac:dyDescent="0.35">
      <c r="A4001" s="106">
        <v>43404</v>
      </c>
      <c r="B4001" s="1"/>
      <c r="C4001" s="1" t="s">
        <v>3016</v>
      </c>
      <c r="D4001" s="102" t="s">
        <v>2382</v>
      </c>
      <c r="E4001" s="102">
        <v>1</v>
      </c>
      <c r="F4001" s="102" t="s">
        <v>2037</v>
      </c>
      <c r="G4001" s="1">
        <v>5417037642.3699999</v>
      </c>
      <c r="H4001" s="1">
        <v>60762374.710000001</v>
      </c>
      <c r="I4001" s="1">
        <v>58377529.780000001</v>
      </c>
      <c r="J4001" s="1">
        <v>2384844.9299999997</v>
      </c>
      <c r="K4001" s="1">
        <v>5419422487.3000002</v>
      </c>
      <c r="L4001" s="1">
        <v>5419422.4873000002</v>
      </c>
      <c r="M4001" s="1"/>
      <c r="N4001" s="1"/>
    </row>
    <row r="4002" spans="1:14" hidden="1" x14ac:dyDescent="0.35">
      <c r="A4002" s="106">
        <v>43404</v>
      </c>
      <c r="B4002" s="1"/>
      <c r="C4002" s="1" t="s">
        <v>3016</v>
      </c>
      <c r="D4002" s="102" t="s">
        <v>2383</v>
      </c>
      <c r="E4002" s="102">
        <v>2</v>
      </c>
      <c r="F4002" s="102" t="s">
        <v>2384</v>
      </c>
      <c r="G4002" s="1">
        <v>153896630.13</v>
      </c>
      <c r="H4002" s="1">
        <v>57439036.350000001</v>
      </c>
      <c r="I4002" s="1">
        <v>55553188.659999996</v>
      </c>
      <c r="J4002" s="1">
        <v>1885847.6900000051</v>
      </c>
      <c r="K4002" s="1">
        <v>155782477.81999999</v>
      </c>
      <c r="L4002" s="1">
        <v>155782.47782</v>
      </c>
      <c r="M4002" s="1"/>
      <c r="N4002" s="1"/>
    </row>
    <row r="4003" spans="1:14" hidden="1" x14ac:dyDescent="0.35">
      <c r="A4003" s="106">
        <v>43404</v>
      </c>
      <c r="B4003" s="1"/>
      <c r="C4003" s="1" t="s">
        <v>3016</v>
      </c>
      <c r="D4003" s="102" t="s">
        <v>2385</v>
      </c>
      <c r="E4003" s="102">
        <v>3</v>
      </c>
      <c r="F4003" s="102" t="s">
        <v>2386</v>
      </c>
      <c r="G4003" s="1">
        <v>112331638.39</v>
      </c>
      <c r="H4003" s="1">
        <v>34941610.920000002</v>
      </c>
      <c r="I4003" s="1">
        <v>34722847.82</v>
      </c>
      <c r="J4003" s="1">
        <v>218763.10000000149</v>
      </c>
      <c r="K4003" s="1">
        <v>112550401.48999999</v>
      </c>
      <c r="L4003" s="1">
        <v>112550.40148999999</v>
      </c>
      <c r="M4003" s="1"/>
      <c r="N4003" s="1"/>
    </row>
    <row r="4004" spans="1:14" hidden="1" x14ac:dyDescent="0.35">
      <c r="A4004" s="106">
        <v>43404</v>
      </c>
      <c r="B4004" s="1"/>
      <c r="C4004" s="1" t="s">
        <v>3016</v>
      </c>
      <c r="D4004" s="102" t="s">
        <v>2387</v>
      </c>
      <c r="E4004" s="102">
        <v>4</v>
      </c>
      <c r="F4004" s="102" t="s">
        <v>2388</v>
      </c>
      <c r="G4004" s="1">
        <v>1823794.36</v>
      </c>
      <c r="H4004" s="1">
        <v>25045968.870000001</v>
      </c>
      <c r="I4004" s="1">
        <v>26901804.68</v>
      </c>
      <c r="J4004" s="1">
        <v>-1855835.8099999987</v>
      </c>
      <c r="K4004" s="1">
        <v>-32041.45</v>
      </c>
      <c r="L4004" s="1">
        <v>-32.041449999999998</v>
      </c>
      <c r="M4004" s="1"/>
      <c r="N4004" s="1"/>
    </row>
    <row r="4005" spans="1:14" hidden="1" x14ac:dyDescent="0.35">
      <c r="A4005" s="106">
        <v>43404</v>
      </c>
      <c r="B4005" s="1"/>
      <c r="C4005" s="1" t="s">
        <v>3016</v>
      </c>
      <c r="D4005" s="102" t="s">
        <v>2389</v>
      </c>
      <c r="E4005" s="102">
        <v>11</v>
      </c>
      <c r="F4005" s="102" t="s">
        <v>2398</v>
      </c>
      <c r="G4005" s="1">
        <v>1823794.36</v>
      </c>
      <c r="H4005" s="1">
        <v>25045968.870000001</v>
      </c>
      <c r="I4005" s="1">
        <v>26901804.68</v>
      </c>
      <c r="J4005" s="1">
        <v>-1855835.8099999987</v>
      </c>
      <c r="K4005" s="1">
        <v>-32041.45</v>
      </c>
      <c r="L4005" s="1">
        <v>-32.041449999999998</v>
      </c>
      <c r="M4005" s="1"/>
      <c r="N4005" s="1"/>
    </row>
    <row r="4006" spans="1:14" hidden="1" x14ac:dyDescent="0.35">
      <c r="A4006" s="106">
        <v>43404</v>
      </c>
      <c r="B4006" s="1" t="s">
        <v>1129</v>
      </c>
      <c r="C4006" s="1" t="s">
        <v>3017</v>
      </c>
      <c r="D4006" s="102" t="s">
        <v>2389</v>
      </c>
      <c r="E4006" s="102">
        <v>12</v>
      </c>
      <c r="F4006" s="102" t="s">
        <v>2401</v>
      </c>
      <c r="G4006" s="1">
        <v>1683401.09</v>
      </c>
      <c r="H4006" s="1">
        <v>4973719.12</v>
      </c>
      <c r="I4006" s="1">
        <v>6648056.46</v>
      </c>
      <c r="J4006" s="1">
        <v>-1674337.3399999999</v>
      </c>
      <c r="K4006" s="1">
        <v>9063.75</v>
      </c>
      <c r="L4006" s="1">
        <v>9.0637500000000006</v>
      </c>
      <c r="M4006" s="1"/>
      <c r="N4006" s="1"/>
    </row>
    <row r="4007" spans="1:14" hidden="1" x14ac:dyDescent="0.35">
      <c r="A4007" s="106">
        <v>43404</v>
      </c>
      <c r="B4007" s="1" t="s">
        <v>1129</v>
      </c>
      <c r="C4007" s="1" t="s">
        <v>3017</v>
      </c>
      <c r="D4007" s="102" t="s">
        <v>2389</v>
      </c>
      <c r="E4007" s="102">
        <v>13</v>
      </c>
      <c r="F4007" s="102" t="s">
        <v>2400</v>
      </c>
      <c r="G4007" s="1">
        <v>-44045.25</v>
      </c>
      <c r="H4007" s="1">
        <v>1553477.88</v>
      </c>
      <c r="I4007" s="1">
        <v>1558013.5</v>
      </c>
      <c r="J4007" s="1">
        <v>-4535.6200000001118</v>
      </c>
      <c r="K4007" s="1">
        <v>-48580.87</v>
      </c>
      <c r="L4007" s="1">
        <v>-48.580870000000004</v>
      </c>
      <c r="M4007" s="1"/>
      <c r="N4007" s="1"/>
    </row>
    <row r="4008" spans="1:14" hidden="1" x14ac:dyDescent="0.35">
      <c r="A4008" s="106">
        <v>43404</v>
      </c>
      <c r="B4008" s="1" t="s">
        <v>1129</v>
      </c>
      <c r="C4008" s="1" t="s">
        <v>3017</v>
      </c>
      <c r="D4008" s="102" t="s">
        <v>2389</v>
      </c>
      <c r="E4008" s="102">
        <v>14</v>
      </c>
      <c r="F4008" s="102" t="s">
        <v>2392</v>
      </c>
      <c r="G4008" s="1">
        <v>0</v>
      </c>
      <c r="H4008" s="1">
        <v>64.5</v>
      </c>
      <c r="I4008" s="1">
        <v>64.5</v>
      </c>
      <c r="J4008" s="1">
        <v>0</v>
      </c>
      <c r="K4008" s="1">
        <v>0</v>
      </c>
      <c r="L4008" s="1">
        <v>0</v>
      </c>
      <c r="M4008" s="1"/>
      <c r="N4008" s="1"/>
    </row>
    <row r="4009" spans="1:14" hidden="1" x14ac:dyDescent="0.35">
      <c r="A4009" s="106">
        <v>43404</v>
      </c>
      <c r="B4009" s="1" t="s">
        <v>1129</v>
      </c>
      <c r="C4009" s="1" t="s">
        <v>3017</v>
      </c>
      <c r="D4009" s="102" t="s">
        <v>2389</v>
      </c>
      <c r="E4009" s="102">
        <v>17</v>
      </c>
      <c r="F4009" s="102" t="s">
        <v>2391</v>
      </c>
      <c r="G4009" s="1">
        <v>2.23</v>
      </c>
      <c r="H4009" s="1">
        <v>0</v>
      </c>
      <c r="I4009" s="1">
        <v>0</v>
      </c>
      <c r="J4009" s="1">
        <v>0</v>
      </c>
      <c r="K4009" s="1">
        <v>2.23</v>
      </c>
      <c r="L4009" s="1">
        <v>2.2299999999999998E-3</v>
      </c>
      <c r="M4009" s="1"/>
      <c r="N4009" s="1"/>
    </row>
    <row r="4010" spans="1:14" hidden="1" x14ac:dyDescent="0.35">
      <c r="A4010" s="106">
        <v>43404</v>
      </c>
      <c r="B4010" s="1" t="s">
        <v>1129</v>
      </c>
      <c r="C4010" s="1" t="s">
        <v>3017</v>
      </c>
      <c r="D4010" s="102" t="s">
        <v>2389</v>
      </c>
      <c r="E4010" s="102">
        <v>19</v>
      </c>
      <c r="F4010" s="102" t="s">
        <v>2397</v>
      </c>
      <c r="G4010" s="1">
        <v>0</v>
      </c>
      <c r="H4010" s="1">
        <v>18032789.609999999</v>
      </c>
      <c r="I4010" s="1">
        <v>18032789.609999999</v>
      </c>
      <c r="J4010" s="1">
        <v>0</v>
      </c>
      <c r="K4010" s="1">
        <v>0</v>
      </c>
      <c r="L4010" s="1">
        <v>0</v>
      </c>
      <c r="M4010" s="1"/>
      <c r="N4010" s="1"/>
    </row>
    <row r="4011" spans="1:14" hidden="1" x14ac:dyDescent="0.35">
      <c r="A4011" s="106">
        <v>43404</v>
      </c>
      <c r="B4011" s="1" t="s">
        <v>1129</v>
      </c>
      <c r="C4011" s="1" t="s">
        <v>3017</v>
      </c>
      <c r="D4011" s="102" t="s">
        <v>2389</v>
      </c>
      <c r="E4011" s="102">
        <v>20</v>
      </c>
      <c r="F4011" s="102" t="s">
        <v>2399</v>
      </c>
      <c r="G4011" s="1">
        <v>4.3899999999999997</v>
      </c>
      <c r="H4011" s="1">
        <v>0</v>
      </c>
      <c r="I4011" s="1">
        <v>0</v>
      </c>
      <c r="J4011" s="1">
        <v>0</v>
      </c>
      <c r="K4011" s="1">
        <v>4.3899999999999997</v>
      </c>
      <c r="L4011" s="1">
        <v>4.3899999999999998E-3</v>
      </c>
      <c r="M4011" s="1"/>
      <c r="N4011" s="1"/>
    </row>
    <row r="4012" spans="1:14" hidden="1" x14ac:dyDescent="0.35">
      <c r="A4012" s="106">
        <v>43404</v>
      </c>
      <c r="B4012" s="1" t="s">
        <v>1129</v>
      </c>
      <c r="C4012" s="1" t="s">
        <v>3017</v>
      </c>
      <c r="D4012" s="102" t="s">
        <v>2389</v>
      </c>
      <c r="E4012" s="102">
        <v>21</v>
      </c>
      <c r="F4012" s="102" t="s">
        <v>2394</v>
      </c>
      <c r="G4012" s="1">
        <v>0</v>
      </c>
      <c r="H4012" s="1">
        <v>448667.76</v>
      </c>
      <c r="I4012" s="1">
        <v>448667.76</v>
      </c>
      <c r="J4012" s="1">
        <v>0</v>
      </c>
      <c r="K4012" s="1">
        <v>0</v>
      </c>
      <c r="L4012" s="1">
        <v>0</v>
      </c>
      <c r="M4012" s="1"/>
      <c r="N4012" s="1"/>
    </row>
    <row r="4013" spans="1:14" hidden="1" x14ac:dyDescent="0.35">
      <c r="A4013" s="106">
        <v>43404</v>
      </c>
      <c r="B4013" s="1" t="s">
        <v>1129</v>
      </c>
      <c r="C4013" s="1" t="s">
        <v>3017</v>
      </c>
      <c r="D4013" s="102" t="s">
        <v>2389</v>
      </c>
      <c r="E4013" s="102">
        <v>22</v>
      </c>
      <c r="F4013" s="102" t="s">
        <v>2395</v>
      </c>
      <c r="G4013" s="1">
        <v>-3000</v>
      </c>
      <c r="H4013" s="1">
        <v>37250</v>
      </c>
      <c r="I4013" s="1">
        <v>37000</v>
      </c>
      <c r="J4013" s="1">
        <v>250</v>
      </c>
      <c r="K4013" s="1">
        <v>-2750</v>
      </c>
      <c r="L4013" s="1">
        <v>-2.75</v>
      </c>
      <c r="M4013" s="1"/>
      <c r="N4013" s="1"/>
    </row>
    <row r="4014" spans="1:14" hidden="1" x14ac:dyDescent="0.35">
      <c r="A4014" s="106">
        <v>43404</v>
      </c>
      <c r="B4014" s="1" t="s">
        <v>1129</v>
      </c>
      <c r="C4014" s="1" t="s">
        <v>3017</v>
      </c>
      <c r="D4014" s="102" t="s">
        <v>2389</v>
      </c>
      <c r="E4014" s="102">
        <v>1855</v>
      </c>
      <c r="F4014" s="102" t="s">
        <v>2877</v>
      </c>
      <c r="G4014" s="1">
        <v>187431.9</v>
      </c>
      <c r="H4014" s="1">
        <v>0</v>
      </c>
      <c r="I4014" s="1">
        <v>177212.85</v>
      </c>
      <c r="J4014" s="1">
        <v>-177212.85</v>
      </c>
      <c r="K4014" s="1">
        <v>10219.049999999999</v>
      </c>
      <c r="L4014" s="1">
        <v>10.219049999999999</v>
      </c>
      <c r="M4014" s="1"/>
      <c r="N4014" s="1"/>
    </row>
    <row r="4015" spans="1:14" hidden="1" x14ac:dyDescent="0.35">
      <c r="A4015" s="106">
        <v>43404</v>
      </c>
      <c r="B4015" s="1"/>
      <c r="C4015" s="1" t="s">
        <v>3016</v>
      </c>
      <c r="D4015" s="102" t="s">
        <v>2402</v>
      </c>
      <c r="E4015" s="102">
        <v>28</v>
      </c>
      <c r="F4015" s="102" t="s">
        <v>2403</v>
      </c>
      <c r="G4015" s="1">
        <v>110507844.03</v>
      </c>
      <c r="H4015" s="1">
        <v>9895642.0500000007</v>
      </c>
      <c r="I4015" s="1">
        <v>7821043.1399999997</v>
      </c>
      <c r="J4015" s="1">
        <v>2074598.9100000011</v>
      </c>
      <c r="K4015" s="1">
        <v>112582442.94</v>
      </c>
      <c r="L4015" s="1">
        <v>112582.44293999999</v>
      </c>
      <c r="M4015" s="1"/>
      <c r="N4015" s="1"/>
    </row>
    <row r="4016" spans="1:14" hidden="1" x14ac:dyDescent="0.35">
      <c r="A4016" s="106">
        <v>43404</v>
      </c>
      <c r="B4016" s="1"/>
      <c r="C4016" s="1" t="s">
        <v>3016</v>
      </c>
      <c r="D4016" s="102" t="s">
        <v>2404</v>
      </c>
      <c r="E4016" s="102">
        <v>29</v>
      </c>
      <c r="F4016" s="102" t="s">
        <v>2406</v>
      </c>
      <c r="G4016" s="1">
        <v>110507844.03</v>
      </c>
      <c r="H4016" s="1">
        <v>9895642.0500000007</v>
      </c>
      <c r="I4016" s="1">
        <v>7821043.1399999997</v>
      </c>
      <c r="J4016" s="1">
        <v>2074598.9100000011</v>
      </c>
      <c r="K4016" s="1">
        <v>112582442.94</v>
      </c>
      <c r="L4016" s="1">
        <v>112582.44293999999</v>
      </c>
      <c r="M4016" s="1"/>
      <c r="N4016" s="1"/>
    </row>
    <row r="4017" spans="1:14" hidden="1" x14ac:dyDescent="0.35">
      <c r="A4017" s="106">
        <v>43404</v>
      </c>
      <c r="B4017" s="1" t="s">
        <v>1129</v>
      </c>
      <c r="C4017" s="1" t="s">
        <v>3017</v>
      </c>
      <c r="D4017" s="102" t="s">
        <v>2404</v>
      </c>
      <c r="E4017" s="102">
        <v>34</v>
      </c>
      <c r="F4017" s="102" t="s">
        <v>2400</v>
      </c>
      <c r="G4017" s="1">
        <v>17652595.059999999</v>
      </c>
      <c r="H4017" s="1">
        <v>1296395.98</v>
      </c>
      <c r="I4017" s="1">
        <v>251568.86</v>
      </c>
      <c r="J4017" s="1">
        <v>1044827.12</v>
      </c>
      <c r="K4017" s="1">
        <v>18697422.18</v>
      </c>
      <c r="L4017" s="1">
        <v>18697.422180000001</v>
      </c>
      <c r="M4017" s="1"/>
      <c r="N4017" s="1"/>
    </row>
    <row r="4018" spans="1:14" hidden="1" x14ac:dyDescent="0.35">
      <c r="A4018" s="106">
        <v>43404</v>
      </c>
      <c r="B4018" s="1" t="s">
        <v>1129</v>
      </c>
      <c r="C4018" s="1" t="s">
        <v>3017</v>
      </c>
      <c r="D4018" s="102" t="s">
        <v>2404</v>
      </c>
      <c r="E4018" s="102">
        <v>35</v>
      </c>
      <c r="F4018" s="102" t="s">
        <v>2405</v>
      </c>
      <c r="G4018" s="1">
        <v>1355625.81</v>
      </c>
      <c r="H4018" s="1">
        <v>0</v>
      </c>
      <c r="I4018" s="1">
        <v>64.5</v>
      </c>
      <c r="J4018" s="1">
        <v>-64.5</v>
      </c>
      <c r="K4018" s="1">
        <v>1355561.31</v>
      </c>
      <c r="L4018" s="1">
        <v>1355.56131</v>
      </c>
      <c r="M4018" s="1"/>
      <c r="N4018" s="1"/>
    </row>
    <row r="4019" spans="1:14" hidden="1" x14ac:dyDescent="0.35">
      <c r="A4019" s="106">
        <v>43404</v>
      </c>
      <c r="B4019" s="1" t="s">
        <v>1129</v>
      </c>
      <c r="C4019" s="1" t="s">
        <v>3017</v>
      </c>
      <c r="D4019" s="102" t="s">
        <v>2404</v>
      </c>
      <c r="E4019" s="102">
        <v>36</v>
      </c>
      <c r="F4019" s="102" t="s">
        <v>2393</v>
      </c>
      <c r="G4019" s="1">
        <v>1864184.02</v>
      </c>
      <c r="H4019" s="1">
        <v>11819.95</v>
      </c>
      <c r="I4019" s="1">
        <v>0</v>
      </c>
      <c r="J4019" s="1">
        <v>11819.95</v>
      </c>
      <c r="K4019" s="1">
        <v>1876003.97</v>
      </c>
      <c r="L4019" s="1">
        <v>1876.00397</v>
      </c>
      <c r="M4019" s="1"/>
      <c r="N4019" s="1"/>
    </row>
    <row r="4020" spans="1:14" hidden="1" x14ac:dyDescent="0.35">
      <c r="A4020" s="106">
        <v>43404</v>
      </c>
      <c r="B4020" s="1" t="s">
        <v>1129</v>
      </c>
      <c r="C4020" s="1" t="s">
        <v>3017</v>
      </c>
      <c r="D4020" s="102" t="s">
        <v>2404</v>
      </c>
      <c r="E4020" s="102">
        <v>38</v>
      </c>
      <c r="F4020" s="102" t="s">
        <v>2395</v>
      </c>
      <c r="G4020" s="1">
        <v>26661197.550000001</v>
      </c>
      <c r="H4020" s="1">
        <v>139448.89000000001</v>
      </c>
      <c r="I4020" s="1">
        <v>37415.43</v>
      </c>
      <c r="J4020" s="1">
        <v>102033.46000000002</v>
      </c>
      <c r="K4020" s="1">
        <v>26763231.010000002</v>
      </c>
      <c r="L4020" s="1">
        <v>26763.231010000003</v>
      </c>
      <c r="M4020" s="1"/>
      <c r="N4020" s="1"/>
    </row>
    <row r="4021" spans="1:14" hidden="1" x14ac:dyDescent="0.35">
      <c r="A4021" s="106">
        <v>43404</v>
      </c>
      <c r="B4021" s="1" t="s">
        <v>1129</v>
      </c>
      <c r="C4021" s="1" t="s">
        <v>3017</v>
      </c>
      <c r="D4021" s="102" t="s">
        <v>2404</v>
      </c>
      <c r="E4021" s="102">
        <v>39</v>
      </c>
      <c r="F4021" s="102" t="s">
        <v>2401</v>
      </c>
      <c r="G4021" s="1">
        <v>3308500</v>
      </c>
      <c r="H4021" s="1">
        <v>16679.939999999999</v>
      </c>
      <c r="I4021" s="1">
        <v>812715.56</v>
      </c>
      <c r="J4021" s="1">
        <v>-796035.62000000011</v>
      </c>
      <c r="K4021" s="1">
        <v>2512464.38</v>
      </c>
      <c r="L4021" s="1">
        <v>2512.4643799999999</v>
      </c>
      <c r="M4021" s="1"/>
      <c r="N4021" s="1"/>
    </row>
    <row r="4022" spans="1:14" hidden="1" x14ac:dyDescent="0.35">
      <c r="A4022" s="106">
        <v>43404</v>
      </c>
      <c r="B4022" s="1" t="s">
        <v>1129</v>
      </c>
      <c r="C4022" s="1" t="s">
        <v>3017</v>
      </c>
      <c r="D4022" s="102" t="s">
        <v>2404</v>
      </c>
      <c r="E4022" s="102">
        <v>40</v>
      </c>
      <c r="F4022" s="102" t="s">
        <v>2409</v>
      </c>
      <c r="G4022" s="1">
        <v>1757066.96</v>
      </c>
      <c r="H4022" s="1">
        <v>5345893.9400000004</v>
      </c>
      <c r="I4022" s="1">
        <v>0</v>
      </c>
      <c r="J4022" s="1">
        <v>5345893.9400000004</v>
      </c>
      <c r="K4022" s="1">
        <v>7102960.9000000004</v>
      </c>
      <c r="L4022" s="1">
        <v>7102.9609</v>
      </c>
      <c r="M4022" s="1"/>
      <c r="N4022" s="1"/>
    </row>
    <row r="4023" spans="1:14" hidden="1" x14ac:dyDescent="0.35">
      <c r="A4023" s="106">
        <v>43404</v>
      </c>
      <c r="B4023" s="1" t="s">
        <v>1129</v>
      </c>
      <c r="C4023" s="1" t="s">
        <v>3017</v>
      </c>
      <c r="D4023" s="102" t="s">
        <v>2404</v>
      </c>
      <c r="E4023" s="102">
        <v>41</v>
      </c>
      <c r="F4023" s="102" t="s">
        <v>2414</v>
      </c>
      <c r="G4023" s="1">
        <v>225469.05</v>
      </c>
      <c r="H4023" s="1">
        <v>0</v>
      </c>
      <c r="I4023" s="1">
        <v>0</v>
      </c>
      <c r="J4023" s="1">
        <v>0</v>
      </c>
      <c r="K4023" s="1">
        <v>225469.05</v>
      </c>
      <c r="L4023" s="1">
        <v>225.46904999999998</v>
      </c>
      <c r="M4023" s="1"/>
      <c r="N4023" s="1"/>
    </row>
    <row r="4024" spans="1:14" hidden="1" x14ac:dyDescent="0.35">
      <c r="A4024" s="106">
        <v>43404</v>
      </c>
      <c r="B4024" s="1" t="s">
        <v>1129</v>
      </c>
      <c r="C4024" s="1" t="s">
        <v>3017</v>
      </c>
      <c r="D4024" s="102" t="s">
        <v>2404</v>
      </c>
      <c r="E4024" s="102">
        <v>42</v>
      </c>
      <c r="F4024" s="102" t="s">
        <v>2413</v>
      </c>
      <c r="G4024" s="1">
        <v>18752.23</v>
      </c>
      <c r="H4024" s="1">
        <v>208.99</v>
      </c>
      <c r="I4024" s="1">
        <v>47.02</v>
      </c>
      <c r="J4024" s="1">
        <v>161.97</v>
      </c>
      <c r="K4024" s="1">
        <v>18914.2</v>
      </c>
      <c r="L4024" s="1">
        <v>18.914200000000001</v>
      </c>
      <c r="M4024" s="1"/>
      <c r="N4024" s="1"/>
    </row>
    <row r="4025" spans="1:14" hidden="1" x14ac:dyDescent="0.35">
      <c r="A4025" s="106">
        <v>43404</v>
      </c>
      <c r="B4025" s="1" t="s">
        <v>1129</v>
      </c>
      <c r="C4025" s="1" t="s">
        <v>3017</v>
      </c>
      <c r="D4025" s="102" t="s">
        <v>2404</v>
      </c>
      <c r="E4025" s="102">
        <v>43</v>
      </c>
      <c r="F4025" s="102" t="s">
        <v>2416</v>
      </c>
      <c r="G4025" s="1">
        <v>7151881.9299999997</v>
      </c>
      <c r="H4025" s="1">
        <v>2821755.69</v>
      </c>
      <c r="I4025" s="1">
        <v>6270564.0099999998</v>
      </c>
      <c r="J4025" s="1">
        <v>-3448808.32</v>
      </c>
      <c r="K4025" s="1">
        <v>3703073.61</v>
      </c>
      <c r="L4025" s="1">
        <v>3703.0736099999999</v>
      </c>
      <c r="M4025" s="1"/>
      <c r="N4025" s="1"/>
    </row>
    <row r="4026" spans="1:14" hidden="1" x14ac:dyDescent="0.35">
      <c r="A4026" s="106">
        <v>43404</v>
      </c>
      <c r="B4026" s="1" t="s">
        <v>1129</v>
      </c>
      <c r="C4026" s="1" t="s">
        <v>3017</v>
      </c>
      <c r="D4026" s="102" t="s">
        <v>2404</v>
      </c>
      <c r="E4026" s="102">
        <v>44</v>
      </c>
      <c r="F4026" s="102" t="s">
        <v>2412</v>
      </c>
      <c r="G4026" s="1">
        <v>167264.81</v>
      </c>
      <c r="H4026" s="1">
        <v>0</v>
      </c>
      <c r="I4026" s="1">
        <v>0</v>
      </c>
      <c r="J4026" s="1">
        <v>0</v>
      </c>
      <c r="K4026" s="1">
        <v>167264.81</v>
      </c>
      <c r="L4026" s="1">
        <v>167.26481000000001</v>
      </c>
      <c r="M4026" s="1"/>
      <c r="N4026" s="1"/>
    </row>
    <row r="4027" spans="1:14" hidden="1" x14ac:dyDescent="0.35">
      <c r="A4027" s="106">
        <v>43404</v>
      </c>
      <c r="B4027" s="1" t="s">
        <v>1129</v>
      </c>
      <c r="C4027" s="1" t="s">
        <v>3017</v>
      </c>
      <c r="D4027" s="102" t="s">
        <v>2404</v>
      </c>
      <c r="E4027" s="102">
        <v>45</v>
      </c>
      <c r="F4027" s="102" t="s">
        <v>2410</v>
      </c>
      <c r="G4027" s="1">
        <v>20522.87</v>
      </c>
      <c r="H4027" s="1">
        <v>0</v>
      </c>
      <c r="I4027" s="1">
        <v>0</v>
      </c>
      <c r="J4027" s="1">
        <v>0</v>
      </c>
      <c r="K4027" s="1">
        <v>20522.87</v>
      </c>
      <c r="L4027" s="1">
        <v>20.522869999999998</v>
      </c>
      <c r="M4027" s="1"/>
      <c r="N4027" s="1"/>
    </row>
    <row r="4028" spans="1:14" hidden="1" x14ac:dyDescent="0.35">
      <c r="A4028" s="106">
        <v>43404</v>
      </c>
      <c r="B4028" s="1" t="s">
        <v>1129</v>
      </c>
      <c r="C4028" s="1" t="s">
        <v>3017</v>
      </c>
      <c r="D4028" s="102" t="s">
        <v>2404</v>
      </c>
      <c r="E4028" s="102">
        <v>46</v>
      </c>
      <c r="F4028" s="102" t="s">
        <v>2411</v>
      </c>
      <c r="G4028" s="1">
        <v>1240700.8500000001</v>
      </c>
      <c r="H4028" s="1">
        <v>0</v>
      </c>
      <c r="I4028" s="1">
        <v>448667.76</v>
      </c>
      <c r="J4028" s="1">
        <v>-448667.76</v>
      </c>
      <c r="K4028" s="1">
        <v>792033.09</v>
      </c>
      <c r="L4028" s="1">
        <v>792.03309000000002</v>
      </c>
      <c r="M4028" s="1"/>
      <c r="N4028" s="1"/>
    </row>
    <row r="4029" spans="1:14" hidden="1" x14ac:dyDescent="0.35">
      <c r="A4029" s="106">
        <v>43404</v>
      </c>
      <c r="B4029" s="1" t="s">
        <v>1129</v>
      </c>
      <c r="C4029" s="1" t="s">
        <v>3017</v>
      </c>
      <c r="D4029" s="102" t="s">
        <v>2404</v>
      </c>
      <c r="E4029" s="102">
        <v>47</v>
      </c>
      <c r="F4029" s="102" t="s">
        <v>2417</v>
      </c>
      <c r="G4029" s="1">
        <v>7204.93</v>
      </c>
      <c r="H4029" s="1">
        <v>55.44</v>
      </c>
      <c r="I4029" s="1">
        <v>0</v>
      </c>
      <c r="J4029" s="1">
        <v>55.44</v>
      </c>
      <c r="K4029" s="1">
        <v>7260.37</v>
      </c>
      <c r="L4029" s="1">
        <v>7.26037</v>
      </c>
      <c r="M4029" s="1"/>
      <c r="N4029" s="1"/>
    </row>
    <row r="4030" spans="1:14" hidden="1" x14ac:dyDescent="0.35">
      <c r="A4030" s="106">
        <v>43404</v>
      </c>
      <c r="B4030" s="1" t="s">
        <v>1129</v>
      </c>
      <c r="C4030" s="1" t="s">
        <v>3017</v>
      </c>
      <c r="D4030" s="102" t="s">
        <v>2404</v>
      </c>
      <c r="E4030" s="102">
        <v>48</v>
      </c>
      <c r="F4030" s="102" t="s">
        <v>2415</v>
      </c>
      <c r="G4030" s="1">
        <v>21411219.329999998</v>
      </c>
      <c r="H4030" s="1">
        <v>110605.27</v>
      </c>
      <c r="I4030" s="1">
        <v>0</v>
      </c>
      <c r="J4030" s="1">
        <v>110605.27</v>
      </c>
      <c r="K4030" s="1">
        <v>21521824.600000001</v>
      </c>
      <c r="L4030" s="1">
        <v>21521.8246</v>
      </c>
      <c r="M4030" s="1"/>
      <c r="N4030" s="1"/>
    </row>
    <row r="4031" spans="1:14" hidden="1" x14ac:dyDescent="0.35">
      <c r="A4031" s="106">
        <v>43404</v>
      </c>
      <c r="B4031" s="1" t="s">
        <v>1129</v>
      </c>
      <c r="C4031" s="1" t="s">
        <v>3017</v>
      </c>
      <c r="D4031" s="102" t="s">
        <v>2404</v>
      </c>
      <c r="E4031" s="102">
        <v>49</v>
      </c>
      <c r="F4031" s="102" t="s">
        <v>2407</v>
      </c>
      <c r="G4031" s="1">
        <v>18588652.620000001</v>
      </c>
      <c r="H4031" s="1">
        <v>104398.9</v>
      </c>
      <c r="I4031" s="1">
        <v>0</v>
      </c>
      <c r="J4031" s="1">
        <v>104398.9</v>
      </c>
      <c r="K4031" s="1">
        <v>18693051.52</v>
      </c>
      <c r="L4031" s="1">
        <v>18693.051520000001</v>
      </c>
      <c r="M4031" s="1"/>
      <c r="N4031" s="1"/>
    </row>
    <row r="4032" spans="1:14" hidden="1" x14ac:dyDescent="0.35">
      <c r="A4032" s="106">
        <v>43404</v>
      </c>
      <c r="B4032" s="1" t="s">
        <v>1129</v>
      </c>
      <c r="C4032" s="1" t="s">
        <v>3017</v>
      </c>
      <c r="D4032" s="102" t="s">
        <v>2404</v>
      </c>
      <c r="E4032" s="102">
        <v>1900</v>
      </c>
      <c r="F4032" s="102" t="s">
        <v>2897</v>
      </c>
      <c r="G4032" s="1">
        <v>9077006.0099999998</v>
      </c>
      <c r="H4032" s="1">
        <v>48379.06</v>
      </c>
      <c r="I4032" s="1">
        <v>0</v>
      </c>
      <c r="J4032" s="1">
        <v>48379.06</v>
      </c>
      <c r="K4032" s="1">
        <v>9125385.0700000003</v>
      </c>
      <c r="L4032" s="1">
        <v>9125.3850700000003</v>
      </c>
      <c r="M4032" s="1"/>
      <c r="N4032" s="1"/>
    </row>
    <row r="4033" spans="1:14" hidden="1" x14ac:dyDescent="0.35">
      <c r="A4033" s="106">
        <v>43404</v>
      </c>
      <c r="B4033" s="1"/>
      <c r="C4033" s="1" t="s">
        <v>3016</v>
      </c>
      <c r="D4033" s="102" t="s">
        <v>2418</v>
      </c>
      <c r="E4033" s="102">
        <v>58</v>
      </c>
      <c r="F4033" s="102" t="s">
        <v>2419</v>
      </c>
      <c r="G4033" s="1">
        <v>8946683.7100000009</v>
      </c>
      <c r="H4033" s="1">
        <v>19714683.510000002</v>
      </c>
      <c r="I4033" s="1">
        <v>20442252.32</v>
      </c>
      <c r="J4033" s="1">
        <v>-727568.80999999866</v>
      </c>
      <c r="K4033" s="1">
        <v>8219114.9000000004</v>
      </c>
      <c r="L4033" s="1">
        <v>8219.1149000000005</v>
      </c>
      <c r="M4033" s="1"/>
      <c r="N4033" s="1"/>
    </row>
    <row r="4034" spans="1:14" hidden="1" x14ac:dyDescent="0.35">
      <c r="A4034" s="106">
        <v>43404</v>
      </c>
      <c r="B4034" s="1"/>
      <c r="C4034" s="1" t="s">
        <v>3016</v>
      </c>
      <c r="D4034" s="102" t="s">
        <v>2420</v>
      </c>
      <c r="E4034" s="102">
        <v>59</v>
      </c>
      <c r="F4034" s="102" t="s">
        <v>2421</v>
      </c>
      <c r="G4034" s="1">
        <v>12897043.029999999</v>
      </c>
      <c r="H4034" s="1">
        <v>19714683.510000002</v>
      </c>
      <c r="I4034" s="1">
        <v>20442252.32</v>
      </c>
      <c r="J4034" s="1">
        <v>-727568.80999999866</v>
      </c>
      <c r="K4034" s="1">
        <v>12169474.220000001</v>
      </c>
      <c r="L4034" s="1">
        <v>12169.47422</v>
      </c>
      <c r="M4034" s="1"/>
      <c r="N4034" s="1"/>
    </row>
    <row r="4035" spans="1:14" hidden="1" x14ac:dyDescent="0.35">
      <c r="A4035" s="106">
        <v>43404</v>
      </c>
      <c r="B4035" s="1"/>
      <c r="C4035" s="1" t="s">
        <v>3016</v>
      </c>
      <c r="D4035" s="102" t="s">
        <v>2422</v>
      </c>
      <c r="E4035" s="102">
        <v>60</v>
      </c>
      <c r="F4035" s="102" t="s">
        <v>2419</v>
      </c>
      <c r="G4035" s="1">
        <v>12897043.029999999</v>
      </c>
      <c r="H4035" s="1">
        <v>19714683.510000002</v>
      </c>
      <c r="I4035" s="1">
        <v>20442252.32</v>
      </c>
      <c r="J4035" s="1">
        <v>-727568.80999999866</v>
      </c>
      <c r="K4035" s="1">
        <v>12169474.220000001</v>
      </c>
      <c r="L4035" s="1">
        <v>12169.47422</v>
      </c>
      <c r="M4035" s="1"/>
      <c r="N4035" s="1"/>
    </row>
    <row r="4036" spans="1:14" hidden="1" x14ac:dyDescent="0.35">
      <c r="A4036" s="106">
        <v>43404</v>
      </c>
      <c r="B4036" s="1" t="s">
        <v>1130</v>
      </c>
      <c r="C4036" s="1" t="s">
        <v>3017</v>
      </c>
      <c r="D4036" s="102" t="s">
        <v>2422</v>
      </c>
      <c r="E4036" s="102">
        <v>61</v>
      </c>
      <c r="F4036" s="102" t="s">
        <v>2046</v>
      </c>
      <c r="G4036" s="1">
        <v>12897043.029999999</v>
      </c>
      <c r="H4036" s="1">
        <v>19714683.510000002</v>
      </c>
      <c r="I4036" s="1">
        <v>20442252.32</v>
      </c>
      <c r="J4036" s="1">
        <v>-727568.80999999866</v>
      </c>
      <c r="K4036" s="1">
        <v>12169474.220000001</v>
      </c>
      <c r="L4036" s="1">
        <v>12169.47422</v>
      </c>
      <c r="M4036" s="1"/>
      <c r="N4036" s="1"/>
    </row>
    <row r="4037" spans="1:14" hidden="1" x14ac:dyDescent="0.35">
      <c r="A4037" s="106">
        <v>43404</v>
      </c>
      <c r="B4037" s="1"/>
      <c r="C4037" s="1" t="s">
        <v>3016</v>
      </c>
      <c r="D4037" s="102" t="s">
        <v>2898</v>
      </c>
      <c r="E4037" s="102">
        <v>66</v>
      </c>
      <c r="F4037" s="102" t="s">
        <v>2899</v>
      </c>
      <c r="G4037" s="1">
        <v>-3950359.32</v>
      </c>
      <c r="H4037" s="1">
        <v>0</v>
      </c>
      <c r="I4037" s="1">
        <v>0</v>
      </c>
      <c r="J4037" s="1">
        <v>0</v>
      </c>
      <c r="K4037" s="1">
        <v>-3950359.32</v>
      </c>
      <c r="L4037" s="1">
        <v>-3950.35932</v>
      </c>
      <c r="M4037" s="1"/>
      <c r="N4037" s="1"/>
    </row>
    <row r="4038" spans="1:14" hidden="1" x14ac:dyDescent="0.35">
      <c r="A4038" s="106">
        <v>43404</v>
      </c>
      <c r="B4038" s="1"/>
      <c r="C4038" s="1" t="s">
        <v>3016</v>
      </c>
      <c r="D4038" s="102" t="s">
        <v>2423</v>
      </c>
      <c r="E4038" s="102">
        <v>67</v>
      </c>
      <c r="F4038" s="102" t="s">
        <v>2899</v>
      </c>
      <c r="G4038" s="1">
        <v>-3950359.32</v>
      </c>
      <c r="H4038" s="1">
        <v>0</v>
      </c>
      <c r="I4038" s="1">
        <v>0</v>
      </c>
      <c r="J4038" s="1">
        <v>0</v>
      </c>
      <c r="K4038" s="1">
        <v>-3950359.32</v>
      </c>
      <c r="L4038" s="1">
        <v>-3950.35932</v>
      </c>
      <c r="M4038" s="1"/>
      <c r="N4038" s="1"/>
    </row>
    <row r="4039" spans="1:14" hidden="1" x14ac:dyDescent="0.35">
      <c r="A4039" s="106">
        <v>43404</v>
      </c>
      <c r="B4039" s="1" t="s">
        <v>1130</v>
      </c>
      <c r="C4039" s="1" t="s">
        <v>3017</v>
      </c>
      <c r="D4039" s="102" t="s">
        <v>2423</v>
      </c>
      <c r="E4039" s="102">
        <v>68</v>
      </c>
      <c r="F4039" s="102" t="s">
        <v>2047</v>
      </c>
      <c r="G4039" s="1">
        <v>-1446851.6</v>
      </c>
      <c r="H4039" s="1">
        <v>0</v>
      </c>
      <c r="I4039" s="1">
        <v>0</v>
      </c>
      <c r="J4039" s="1">
        <v>0</v>
      </c>
      <c r="K4039" s="1">
        <v>-1446851.6</v>
      </c>
      <c r="L4039" s="1">
        <v>-1446.8516000000002</v>
      </c>
      <c r="M4039" s="1"/>
      <c r="N4039" s="1"/>
    </row>
    <row r="4040" spans="1:14" hidden="1" x14ac:dyDescent="0.35">
      <c r="A4040" s="106">
        <v>43404</v>
      </c>
      <c r="B4040" s="1" t="s">
        <v>1130</v>
      </c>
      <c r="C4040" s="1" t="s">
        <v>3017</v>
      </c>
      <c r="D4040" s="102" t="s">
        <v>2423</v>
      </c>
      <c r="E4040" s="102">
        <v>70</v>
      </c>
      <c r="F4040" s="102" t="s">
        <v>2048</v>
      </c>
      <c r="G4040" s="1">
        <v>-2503507.7200000002</v>
      </c>
      <c r="H4040" s="1">
        <v>0</v>
      </c>
      <c r="I4040" s="1">
        <v>0</v>
      </c>
      <c r="J4040" s="1">
        <v>0</v>
      </c>
      <c r="K4040" s="1">
        <v>-2503507.7200000002</v>
      </c>
      <c r="L4040" s="1">
        <v>-2503.5077200000001</v>
      </c>
      <c r="M4040" s="1"/>
      <c r="N4040" s="1"/>
    </row>
    <row r="4041" spans="1:14" hidden="1" x14ac:dyDescent="0.35">
      <c r="A4041" s="106">
        <v>43404</v>
      </c>
      <c r="B4041" s="1"/>
      <c r="C4041" s="1" t="s">
        <v>3016</v>
      </c>
      <c r="D4041" s="102" t="s">
        <v>2424</v>
      </c>
      <c r="E4041" s="102">
        <v>79</v>
      </c>
      <c r="F4041" s="102" t="s">
        <v>2425</v>
      </c>
      <c r="G4041" s="1">
        <v>26085066.120000001</v>
      </c>
      <c r="H4041" s="1">
        <v>2623628.6800000002</v>
      </c>
      <c r="I4041" s="1">
        <v>241908.58</v>
      </c>
      <c r="J4041" s="1">
        <v>2381720.1</v>
      </c>
      <c r="K4041" s="1">
        <v>28466786.219999999</v>
      </c>
      <c r="L4041" s="1">
        <v>28466.786219999998</v>
      </c>
      <c r="M4041" s="1"/>
      <c r="N4041" s="1"/>
    </row>
    <row r="4042" spans="1:14" hidden="1" x14ac:dyDescent="0.35">
      <c r="A4042" s="106">
        <v>43404</v>
      </c>
      <c r="B4042" s="1"/>
      <c r="C4042" s="1" t="s">
        <v>3016</v>
      </c>
      <c r="D4042" s="102" t="s">
        <v>2426</v>
      </c>
      <c r="E4042" s="102">
        <v>80</v>
      </c>
      <c r="F4042" s="102" t="s">
        <v>2427</v>
      </c>
      <c r="G4042" s="1">
        <v>21534977.59</v>
      </c>
      <c r="H4042" s="1">
        <v>1989829.96</v>
      </c>
      <c r="I4042" s="1">
        <v>0</v>
      </c>
      <c r="J4042" s="1">
        <v>1989829.96</v>
      </c>
      <c r="K4042" s="1">
        <v>23524807.550000001</v>
      </c>
      <c r="L4042" s="1">
        <v>23524.807550000001</v>
      </c>
      <c r="M4042" s="1"/>
      <c r="N4042" s="1"/>
    </row>
    <row r="4043" spans="1:14" hidden="1" x14ac:dyDescent="0.35">
      <c r="A4043" s="106">
        <v>43404</v>
      </c>
      <c r="B4043" s="1" t="s">
        <v>1133</v>
      </c>
      <c r="C4043" s="1" t="s">
        <v>3017</v>
      </c>
      <c r="D4043" s="102" t="s">
        <v>2428</v>
      </c>
      <c r="E4043" s="102">
        <v>82</v>
      </c>
      <c r="F4043" s="102" t="s">
        <v>2995</v>
      </c>
      <c r="G4043" s="1">
        <v>3478375.39</v>
      </c>
      <c r="H4043" s="1">
        <v>569896.77</v>
      </c>
      <c r="I4043" s="1">
        <v>0</v>
      </c>
      <c r="J4043" s="1">
        <v>569896.77</v>
      </c>
      <c r="K4043" s="1">
        <v>4048272.16</v>
      </c>
      <c r="L4043" s="1">
        <v>4048.27216</v>
      </c>
      <c r="M4043" s="1"/>
      <c r="N4043" s="1" t="s">
        <v>3883</v>
      </c>
    </row>
    <row r="4044" spans="1:14" hidden="1" x14ac:dyDescent="0.35">
      <c r="A4044" s="106">
        <v>43404</v>
      </c>
      <c r="B4044" s="1" t="s">
        <v>1133</v>
      </c>
      <c r="C4044" s="1" t="s">
        <v>3017</v>
      </c>
      <c r="D4044" s="102" t="s">
        <v>2428</v>
      </c>
      <c r="E4044" s="102">
        <v>83</v>
      </c>
      <c r="F4044" s="102" t="s">
        <v>2996</v>
      </c>
      <c r="G4044" s="1">
        <v>8321859.0300000003</v>
      </c>
      <c r="H4044" s="1">
        <v>1419933.19</v>
      </c>
      <c r="I4044" s="1">
        <v>0</v>
      </c>
      <c r="J4044" s="1">
        <v>1419933.19</v>
      </c>
      <c r="K4044" s="1">
        <v>9741792.2200000007</v>
      </c>
      <c r="L4044" s="1">
        <v>9741.7922200000012</v>
      </c>
      <c r="M4044" s="1"/>
      <c r="N4044" s="1" t="s">
        <v>3882</v>
      </c>
    </row>
    <row r="4045" spans="1:14" hidden="1" x14ac:dyDescent="0.35">
      <c r="A4045" s="106">
        <v>43404</v>
      </c>
      <c r="B4045" s="1" t="s">
        <v>1133</v>
      </c>
      <c r="C4045" s="1" t="s">
        <v>3017</v>
      </c>
      <c r="D4045" s="102" t="s">
        <v>2428</v>
      </c>
      <c r="E4045" s="102">
        <v>85</v>
      </c>
      <c r="F4045" s="102" t="s">
        <v>2972</v>
      </c>
      <c r="G4045" s="1">
        <v>7230773.3099999996</v>
      </c>
      <c r="H4045" s="1">
        <v>0</v>
      </c>
      <c r="I4045" s="1">
        <v>0</v>
      </c>
      <c r="J4045" s="1">
        <v>0</v>
      </c>
      <c r="K4045" s="1">
        <v>7230773.3099999996</v>
      </c>
      <c r="L4045" s="1">
        <v>7230.7733099999996</v>
      </c>
      <c r="M4045" s="1"/>
      <c r="N4045" s="1" t="s">
        <v>3882</v>
      </c>
    </row>
    <row r="4046" spans="1:14" hidden="1" x14ac:dyDescent="0.35">
      <c r="A4046" s="106">
        <v>43404</v>
      </c>
      <c r="B4046" s="1" t="s">
        <v>1133</v>
      </c>
      <c r="C4046" s="1" t="s">
        <v>3017</v>
      </c>
      <c r="D4046" s="102" t="s">
        <v>2428</v>
      </c>
      <c r="E4046" s="102">
        <v>1916</v>
      </c>
      <c r="F4046" s="102" t="s">
        <v>3013</v>
      </c>
      <c r="G4046" s="1">
        <v>2503969.86</v>
      </c>
      <c r="H4046" s="1">
        <v>0</v>
      </c>
      <c r="I4046" s="1">
        <v>0</v>
      </c>
      <c r="J4046" s="1">
        <v>0</v>
      </c>
      <c r="K4046" s="1">
        <v>2503969.86</v>
      </c>
      <c r="L4046" s="1">
        <v>2503.9698599999997</v>
      </c>
      <c r="M4046" s="1"/>
      <c r="N4046" s="1" t="s">
        <v>3883</v>
      </c>
    </row>
    <row r="4047" spans="1:14" hidden="1" x14ac:dyDescent="0.35">
      <c r="A4047" s="106">
        <v>43404</v>
      </c>
      <c r="B4047" s="1"/>
      <c r="C4047" s="1" t="s">
        <v>3016</v>
      </c>
      <c r="D4047" s="102" t="s">
        <v>2430</v>
      </c>
      <c r="E4047" s="102">
        <v>86</v>
      </c>
      <c r="F4047" s="102" t="s">
        <v>2431</v>
      </c>
      <c r="G4047" s="1">
        <v>3186833.79</v>
      </c>
      <c r="H4047" s="1">
        <v>325613.83</v>
      </c>
      <c r="I4047" s="1">
        <v>0</v>
      </c>
      <c r="J4047" s="1">
        <v>325613.83</v>
      </c>
      <c r="K4047" s="1">
        <v>3512447.62</v>
      </c>
      <c r="L4047" s="1">
        <v>3512.4476199999999</v>
      </c>
      <c r="M4047" s="1"/>
      <c r="N4047" s="1"/>
    </row>
    <row r="4048" spans="1:14" hidden="1" x14ac:dyDescent="0.35">
      <c r="A4048" s="106">
        <v>43404</v>
      </c>
      <c r="B4048" s="1" t="s">
        <v>1133</v>
      </c>
      <c r="C4048" s="1" t="s">
        <v>3017</v>
      </c>
      <c r="D4048" s="102" t="s">
        <v>2432</v>
      </c>
      <c r="E4048" s="102">
        <v>87</v>
      </c>
      <c r="F4048" s="102" t="s">
        <v>2433</v>
      </c>
      <c r="G4048" s="1">
        <v>806625.12</v>
      </c>
      <c r="H4048" s="1">
        <v>7487.52</v>
      </c>
      <c r="I4048" s="1">
        <v>0</v>
      </c>
      <c r="J4048" s="1">
        <v>7487.52</v>
      </c>
      <c r="K4048" s="1">
        <v>814112.64</v>
      </c>
      <c r="L4048" s="1">
        <v>814.11264000000006</v>
      </c>
      <c r="M4048" s="1"/>
      <c r="N4048" s="1" t="s">
        <v>3882</v>
      </c>
    </row>
    <row r="4049" spans="1:14" hidden="1" x14ac:dyDescent="0.35">
      <c r="A4049" s="106">
        <v>43404</v>
      </c>
      <c r="B4049" s="1" t="s">
        <v>1133</v>
      </c>
      <c r="C4049" s="1" t="s">
        <v>3017</v>
      </c>
      <c r="D4049" s="102" t="s">
        <v>2432</v>
      </c>
      <c r="E4049" s="102">
        <v>89</v>
      </c>
      <c r="F4049" s="102" t="s">
        <v>2973</v>
      </c>
      <c r="G4049" s="1">
        <v>2380208.67</v>
      </c>
      <c r="H4049" s="1">
        <v>318126.31</v>
      </c>
      <c r="I4049" s="1">
        <v>0</v>
      </c>
      <c r="J4049" s="1">
        <v>318126.31</v>
      </c>
      <c r="K4049" s="1">
        <v>2698334.98</v>
      </c>
      <c r="L4049" s="1">
        <v>2698.3349800000001</v>
      </c>
      <c r="M4049" s="1"/>
      <c r="N4049" s="1" t="s">
        <v>3882</v>
      </c>
    </row>
    <row r="4050" spans="1:14" hidden="1" x14ac:dyDescent="0.35">
      <c r="A4050" s="106">
        <v>43404</v>
      </c>
      <c r="B4050" s="1"/>
      <c r="C4050" s="1" t="s">
        <v>3016</v>
      </c>
      <c r="D4050" s="102" t="s">
        <v>2434</v>
      </c>
      <c r="E4050" s="102">
        <v>95</v>
      </c>
      <c r="F4050" s="102" t="s">
        <v>2435</v>
      </c>
      <c r="G4050" s="1">
        <v>1363254.74</v>
      </c>
      <c r="H4050" s="1">
        <v>308184.89</v>
      </c>
      <c r="I4050" s="1">
        <v>241908.58</v>
      </c>
      <c r="J4050" s="1">
        <v>66276.310000000027</v>
      </c>
      <c r="K4050" s="1">
        <v>1429531.05</v>
      </c>
      <c r="L4050" s="1">
        <v>1429.5310500000001</v>
      </c>
      <c r="M4050" s="1"/>
      <c r="N4050" s="1"/>
    </row>
    <row r="4051" spans="1:14" hidden="1" x14ac:dyDescent="0.35">
      <c r="A4051" s="106">
        <v>43404</v>
      </c>
      <c r="B4051" s="1" t="s">
        <v>1133</v>
      </c>
      <c r="C4051" s="1" t="s">
        <v>3017</v>
      </c>
      <c r="D4051" s="102" t="s">
        <v>2436</v>
      </c>
      <c r="E4051" s="102">
        <v>96</v>
      </c>
      <c r="F4051" s="102" t="s">
        <v>2440</v>
      </c>
      <c r="G4051" s="1">
        <v>16648.52</v>
      </c>
      <c r="H4051" s="1">
        <v>43079.58</v>
      </c>
      <c r="I4051" s="1">
        <v>43079.58</v>
      </c>
      <c r="J4051" s="1">
        <v>0</v>
      </c>
      <c r="K4051" s="1">
        <v>16648.52</v>
      </c>
      <c r="L4051" s="1">
        <v>16.648520000000001</v>
      </c>
      <c r="M4051" s="1"/>
      <c r="N4051" s="1" t="s">
        <v>3884</v>
      </c>
    </row>
    <row r="4052" spans="1:14" hidden="1" x14ac:dyDescent="0.35">
      <c r="A4052" s="106">
        <v>43404</v>
      </c>
      <c r="B4052" s="1" t="s">
        <v>1133</v>
      </c>
      <c r="C4052" s="1" t="s">
        <v>3017</v>
      </c>
      <c r="D4052" s="102" t="s">
        <v>2436</v>
      </c>
      <c r="E4052" s="102">
        <v>97</v>
      </c>
      <c r="F4052" s="102" t="s">
        <v>2441</v>
      </c>
      <c r="G4052" s="1">
        <v>61676.1</v>
      </c>
      <c r="H4052" s="1">
        <v>198829</v>
      </c>
      <c r="I4052" s="1">
        <v>198829</v>
      </c>
      <c r="J4052" s="1">
        <v>0</v>
      </c>
      <c r="K4052" s="1">
        <v>61676.1</v>
      </c>
      <c r="L4052" s="1">
        <v>61.676099999999998</v>
      </c>
      <c r="M4052" s="1"/>
      <c r="N4052" s="1" t="s">
        <v>503</v>
      </c>
    </row>
    <row r="4053" spans="1:14" hidden="1" x14ac:dyDescent="0.35">
      <c r="A4053" s="106">
        <v>43404</v>
      </c>
      <c r="B4053" s="1" t="s">
        <v>1133</v>
      </c>
      <c r="C4053" s="1" t="s">
        <v>3017</v>
      </c>
      <c r="D4053" s="102" t="s">
        <v>2436</v>
      </c>
      <c r="E4053" s="102">
        <v>98</v>
      </c>
      <c r="F4053" s="102" t="s">
        <v>2439</v>
      </c>
      <c r="G4053" s="1">
        <v>255487.74</v>
      </c>
      <c r="H4053" s="1">
        <v>0</v>
      </c>
      <c r="I4053" s="1">
        <v>0</v>
      </c>
      <c r="J4053" s="1">
        <v>0</v>
      </c>
      <c r="K4053" s="1">
        <v>255487.74</v>
      </c>
      <c r="L4053" s="1">
        <v>255.48774</v>
      </c>
      <c r="M4053" s="1"/>
      <c r="N4053" s="1" t="s">
        <v>3885</v>
      </c>
    </row>
    <row r="4054" spans="1:14" hidden="1" x14ac:dyDescent="0.35">
      <c r="A4054" s="106">
        <v>43404</v>
      </c>
      <c r="B4054" s="1" t="s">
        <v>1133</v>
      </c>
      <c r="C4054" s="1" t="s">
        <v>3017</v>
      </c>
      <c r="D4054" s="102" t="s">
        <v>2436</v>
      </c>
      <c r="E4054" s="102">
        <v>99</v>
      </c>
      <c r="F4054" s="102" t="s">
        <v>2437</v>
      </c>
      <c r="G4054" s="1">
        <v>26180</v>
      </c>
      <c r="H4054" s="1">
        <v>0</v>
      </c>
      <c r="I4054" s="1">
        <v>0</v>
      </c>
      <c r="J4054" s="1">
        <v>0</v>
      </c>
      <c r="K4054" s="1">
        <v>26180</v>
      </c>
      <c r="L4054" s="1">
        <v>26.18</v>
      </c>
      <c r="M4054" s="1"/>
      <c r="N4054" s="1" t="s">
        <v>695</v>
      </c>
    </row>
    <row r="4055" spans="1:14" hidden="1" x14ac:dyDescent="0.35">
      <c r="A4055" s="106">
        <v>43404</v>
      </c>
      <c r="B4055" s="1" t="s">
        <v>1133</v>
      </c>
      <c r="C4055" s="1" t="s">
        <v>3017</v>
      </c>
      <c r="D4055" s="102" t="s">
        <v>2436</v>
      </c>
      <c r="E4055" s="102">
        <v>100</v>
      </c>
      <c r="F4055" s="102" t="s">
        <v>2438</v>
      </c>
      <c r="G4055" s="1">
        <v>535676.94999999995</v>
      </c>
      <c r="H4055" s="1">
        <v>66276.31</v>
      </c>
      <c r="I4055" s="1">
        <v>0</v>
      </c>
      <c r="J4055" s="1">
        <v>66276.31</v>
      </c>
      <c r="K4055" s="1">
        <v>601953.26</v>
      </c>
      <c r="L4055" s="1">
        <v>601.95326</v>
      </c>
      <c r="M4055" s="1"/>
      <c r="N4055" s="1" t="s">
        <v>3883</v>
      </c>
    </row>
    <row r="4056" spans="1:14" hidden="1" x14ac:dyDescent="0.35">
      <c r="A4056" s="106">
        <v>43404</v>
      </c>
      <c r="B4056" s="1" t="s">
        <v>1133</v>
      </c>
      <c r="C4056" s="1" t="s">
        <v>3017</v>
      </c>
      <c r="D4056" s="102" t="s">
        <v>2436</v>
      </c>
      <c r="E4056" s="102">
        <v>101</v>
      </c>
      <c r="F4056" s="102" t="s">
        <v>2429</v>
      </c>
      <c r="G4056" s="1">
        <v>443118.97</v>
      </c>
      <c r="H4056" s="1">
        <v>0</v>
      </c>
      <c r="I4056" s="1">
        <v>0</v>
      </c>
      <c r="J4056" s="1">
        <v>0</v>
      </c>
      <c r="K4056" s="1">
        <v>443118.97</v>
      </c>
      <c r="L4056" s="1">
        <v>443.11896999999999</v>
      </c>
      <c r="M4056" s="1"/>
      <c r="N4056" s="1" t="s">
        <v>3883</v>
      </c>
    </row>
    <row r="4057" spans="1:14" hidden="1" x14ac:dyDescent="0.35">
      <c r="A4057" s="106">
        <v>43404</v>
      </c>
      <c r="B4057" s="1" t="s">
        <v>1133</v>
      </c>
      <c r="C4057" s="1" t="s">
        <v>3017</v>
      </c>
      <c r="D4057" s="102" t="s">
        <v>2436</v>
      </c>
      <c r="E4057" s="102">
        <v>1906</v>
      </c>
      <c r="F4057" s="102" t="s">
        <v>2997</v>
      </c>
      <c r="G4057" s="1">
        <v>5967.44</v>
      </c>
      <c r="H4057" s="1">
        <v>0</v>
      </c>
      <c r="I4057" s="1">
        <v>0</v>
      </c>
      <c r="J4057" s="1">
        <v>0</v>
      </c>
      <c r="K4057" s="1">
        <v>5967.44</v>
      </c>
      <c r="L4057" s="1">
        <v>5.9674399999999999</v>
      </c>
      <c r="M4057" s="1"/>
      <c r="N4057" s="1" t="s">
        <v>1015</v>
      </c>
    </row>
    <row r="4058" spans="1:14" hidden="1" x14ac:dyDescent="0.35">
      <c r="A4058" s="106">
        <v>43404</v>
      </c>
      <c r="B4058" s="1" t="s">
        <v>1133</v>
      </c>
      <c r="C4058" s="1" t="s">
        <v>3017</v>
      </c>
      <c r="D4058" s="102" t="s">
        <v>3002</v>
      </c>
      <c r="E4058" s="102">
        <v>102</v>
      </c>
      <c r="F4058" s="102" t="s">
        <v>2055</v>
      </c>
      <c r="G4058" s="1">
        <v>18499.02</v>
      </c>
      <c r="H4058" s="1">
        <v>0</v>
      </c>
      <c r="I4058" s="1">
        <v>0</v>
      </c>
      <c r="J4058" s="1">
        <v>0</v>
      </c>
      <c r="K4058" s="1">
        <v>18499.02</v>
      </c>
      <c r="L4058" s="1">
        <v>18.499020000000002</v>
      </c>
      <c r="M4058" s="1"/>
      <c r="N4058" s="1" t="s">
        <v>1015</v>
      </c>
    </row>
    <row r="4059" spans="1:14" hidden="1" x14ac:dyDescent="0.35">
      <c r="A4059" s="106">
        <v>43404</v>
      </c>
      <c r="B4059" s="1"/>
      <c r="C4059" s="1" t="s">
        <v>3016</v>
      </c>
      <c r="D4059" s="102" t="s">
        <v>2442</v>
      </c>
      <c r="E4059" s="102">
        <v>103</v>
      </c>
      <c r="F4059" s="102" t="s">
        <v>2443</v>
      </c>
      <c r="G4059" s="1">
        <v>1459279.83</v>
      </c>
      <c r="H4059" s="1">
        <v>2095.5100000000002</v>
      </c>
      <c r="I4059" s="1">
        <v>0</v>
      </c>
      <c r="J4059" s="1">
        <v>2095.5100000000002</v>
      </c>
      <c r="K4059" s="1">
        <v>1461375.34</v>
      </c>
      <c r="L4059" s="1">
        <v>1461.3753400000001</v>
      </c>
      <c r="M4059" s="1"/>
      <c r="N4059" s="1"/>
    </row>
    <row r="4060" spans="1:14" hidden="1" x14ac:dyDescent="0.35">
      <c r="A4060" s="106">
        <v>43404</v>
      </c>
      <c r="B4060" s="1"/>
      <c r="C4060" s="1" t="s">
        <v>3016</v>
      </c>
      <c r="D4060" s="102" t="s">
        <v>2444</v>
      </c>
      <c r="E4060" s="102">
        <v>104</v>
      </c>
      <c r="F4060" s="102" t="s">
        <v>2443</v>
      </c>
      <c r="G4060" s="1">
        <v>1459279.83</v>
      </c>
      <c r="H4060" s="1">
        <v>2095.5100000000002</v>
      </c>
      <c r="I4060" s="1">
        <v>0</v>
      </c>
      <c r="J4060" s="1">
        <v>2095.5100000000002</v>
      </c>
      <c r="K4060" s="1">
        <v>1461375.34</v>
      </c>
      <c r="L4060" s="1">
        <v>1461.3753400000001</v>
      </c>
      <c r="M4060" s="1"/>
      <c r="N4060" s="1"/>
    </row>
    <row r="4061" spans="1:14" hidden="1" x14ac:dyDescent="0.35">
      <c r="A4061" s="106">
        <v>43404</v>
      </c>
      <c r="B4061" s="1" t="s">
        <v>1133</v>
      </c>
      <c r="C4061" s="1" t="s">
        <v>3017</v>
      </c>
      <c r="D4061" s="102" t="s">
        <v>2445</v>
      </c>
      <c r="E4061" s="102">
        <v>110</v>
      </c>
      <c r="F4061" s="102" t="s">
        <v>2446</v>
      </c>
      <c r="G4061" s="1">
        <v>444587.64</v>
      </c>
      <c r="H4061" s="1">
        <v>0</v>
      </c>
      <c r="I4061" s="1">
        <v>0</v>
      </c>
      <c r="J4061" s="1">
        <v>0</v>
      </c>
      <c r="K4061" s="1">
        <v>444587.64</v>
      </c>
      <c r="L4061" s="1">
        <v>444.58764000000002</v>
      </c>
      <c r="M4061" s="1"/>
      <c r="N4061" s="1" t="s">
        <v>1015</v>
      </c>
    </row>
    <row r="4062" spans="1:14" hidden="1" x14ac:dyDescent="0.35">
      <c r="A4062" s="106">
        <v>43404</v>
      </c>
      <c r="B4062" s="1"/>
      <c r="C4062" s="1" t="s">
        <v>3016</v>
      </c>
      <c r="D4062" s="102" t="s">
        <v>2447</v>
      </c>
      <c r="E4062" s="102">
        <v>111</v>
      </c>
      <c r="F4062" s="102" t="s">
        <v>2448</v>
      </c>
      <c r="G4062" s="1">
        <v>1014692.19</v>
      </c>
      <c r="H4062" s="1">
        <v>2095.5100000000002</v>
      </c>
      <c r="I4062" s="1">
        <v>0</v>
      </c>
      <c r="J4062" s="1">
        <v>2095.5100000000002</v>
      </c>
      <c r="K4062" s="1">
        <v>1016787.7</v>
      </c>
      <c r="L4062" s="1">
        <v>1016.7877</v>
      </c>
      <c r="M4062" s="1"/>
      <c r="N4062" s="1"/>
    </row>
    <row r="4063" spans="1:14" hidden="1" x14ac:dyDescent="0.35">
      <c r="A4063" s="106">
        <v>43404</v>
      </c>
      <c r="B4063" s="1" t="s">
        <v>1132</v>
      </c>
      <c r="C4063" s="1" t="s">
        <v>3017</v>
      </c>
      <c r="D4063" s="102" t="s">
        <v>2447</v>
      </c>
      <c r="E4063" s="102">
        <v>112</v>
      </c>
      <c r="F4063" s="102" t="s">
        <v>2071</v>
      </c>
      <c r="G4063" s="1">
        <v>936574.49</v>
      </c>
      <c r="H4063" s="1">
        <v>2095.5100000000002</v>
      </c>
      <c r="I4063" s="1">
        <v>0</v>
      </c>
      <c r="J4063" s="1">
        <v>2095.5100000000002</v>
      </c>
      <c r="K4063" s="1">
        <v>938670</v>
      </c>
      <c r="L4063" s="1">
        <v>938.67</v>
      </c>
      <c r="M4063" s="1"/>
      <c r="N4063" s="1" t="s">
        <v>3879</v>
      </c>
    </row>
    <row r="4064" spans="1:14" hidden="1" x14ac:dyDescent="0.35">
      <c r="A4064" s="106">
        <v>43404</v>
      </c>
      <c r="B4064" s="1" t="s">
        <v>1132</v>
      </c>
      <c r="C4064" s="1" t="s">
        <v>3017</v>
      </c>
      <c r="D4064" s="102" t="s">
        <v>2447</v>
      </c>
      <c r="E4064" s="102">
        <v>113</v>
      </c>
      <c r="F4064" s="102" t="s">
        <v>2072</v>
      </c>
      <c r="G4064" s="1">
        <v>78117.7</v>
      </c>
      <c r="H4064" s="1">
        <v>0</v>
      </c>
      <c r="I4064" s="1">
        <v>0</v>
      </c>
      <c r="J4064" s="1">
        <v>0</v>
      </c>
      <c r="K4064" s="1">
        <v>78117.7</v>
      </c>
      <c r="L4064" s="1">
        <v>78.117699999999999</v>
      </c>
      <c r="M4064" s="1"/>
      <c r="N4064" s="1" t="s">
        <v>3881</v>
      </c>
    </row>
    <row r="4065" spans="1:14" hidden="1" x14ac:dyDescent="0.35">
      <c r="A4065" s="106">
        <v>43404</v>
      </c>
      <c r="B4065" s="1"/>
      <c r="C4065" s="1" t="s">
        <v>3016</v>
      </c>
      <c r="D4065" s="102" t="s">
        <v>2449</v>
      </c>
      <c r="E4065" s="102">
        <v>115</v>
      </c>
      <c r="F4065" s="102" t="s">
        <v>2450</v>
      </c>
      <c r="G4065" s="1">
        <v>5073962.08</v>
      </c>
      <c r="H4065" s="1">
        <v>157017.73000000001</v>
      </c>
      <c r="I4065" s="1">
        <v>146179.94</v>
      </c>
      <c r="J4065" s="1">
        <v>10837.790000000008</v>
      </c>
      <c r="K4065" s="1">
        <v>5084799.87</v>
      </c>
      <c r="L4065" s="1">
        <v>5084.7998699999998</v>
      </c>
      <c r="M4065" s="1"/>
      <c r="N4065" s="1"/>
    </row>
    <row r="4066" spans="1:14" hidden="1" x14ac:dyDescent="0.35">
      <c r="A4066" s="106">
        <v>43404</v>
      </c>
      <c r="B4066" s="1"/>
      <c r="C4066" s="1" t="s">
        <v>3016</v>
      </c>
      <c r="D4066" s="102" t="s">
        <v>2900</v>
      </c>
      <c r="E4066" s="102">
        <v>116</v>
      </c>
      <c r="F4066" s="102" t="s">
        <v>2901</v>
      </c>
      <c r="G4066" s="1">
        <v>985790.83</v>
      </c>
      <c r="H4066" s="1">
        <v>157017.73000000001</v>
      </c>
      <c r="I4066" s="1">
        <v>146179.94</v>
      </c>
      <c r="J4066" s="1">
        <v>10837.790000000008</v>
      </c>
      <c r="K4066" s="1">
        <v>996628.62</v>
      </c>
      <c r="L4066" s="1">
        <v>996.62861999999996</v>
      </c>
      <c r="M4066" s="1"/>
      <c r="N4066" s="1"/>
    </row>
    <row r="4067" spans="1:14" hidden="1" x14ac:dyDescent="0.35">
      <c r="A4067" s="106">
        <v>43404</v>
      </c>
      <c r="B4067" s="1"/>
      <c r="C4067" s="1" t="s">
        <v>3016</v>
      </c>
      <c r="D4067" s="102" t="s">
        <v>2451</v>
      </c>
      <c r="E4067" s="102">
        <v>119</v>
      </c>
      <c r="F4067" s="102" t="s">
        <v>2452</v>
      </c>
      <c r="G4067" s="1">
        <v>455.66</v>
      </c>
      <c r="H4067" s="1">
        <v>0</v>
      </c>
      <c r="I4067" s="1">
        <v>0</v>
      </c>
      <c r="J4067" s="1">
        <v>0</v>
      </c>
      <c r="K4067" s="1">
        <v>455.66</v>
      </c>
      <c r="L4067" s="1">
        <v>0.45566000000000001</v>
      </c>
      <c r="M4067" s="1"/>
      <c r="N4067" s="1"/>
    </row>
    <row r="4068" spans="1:14" hidden="1" x14ac:dyDescent="0.35">
      <c r="A4068" s="106">
        <v>43404</v>
      </c>
      <c r="B4068" s="1"/>
      <c r="C4068" s="1" t="s">
        <v>3016</v>
      </c>
      <c r="D4068" s="102" t="s">
        <v>2451</v>
      </c>
      <c r="E4068" s="102">
        <v>121</v>
      </c>
      <c r="F4068" s="102" t="s">
        <v>2453</v>
      </c>
      <c r="G4068" s="1">
        <v>360699.49</v>
      </c>
      <c r="H4068" s="1">
        <v>157017.73000000001</v>
      </c>
      <c r="I4068" s="1">
        <v>146179.94</v>
      </c>
      <c r="J4068" s="1">
        <v>10837.790000000008</v>
      </c>
      <c r="K4068" s="1">
        <v>371537.28</v>
      </c>
      <c r="L4068" s="1">
        <v>371.53728000000001</v>
      </c>
      <c r="M4068" s="1"/>
      <c r="N4068" s="1"/>
    </row>
    <row r="4069" spans="1:14" hidden="1" x14ac:dyDescent="0.35">
      <c r="A4069" s="106">
        <v>43404</v>
      </c>
      <c r="B4069" s="1"/>
      <c r="C4069" s="1" t="s">
        <v>3016</v>
      </c>
      <c r="D4069" s="102" t="s">
        <v>2451</v>
      </c>
      <c r="E4069" s="102">
        <v>131</v>
      </c>
      <c r="F4069" s="102" t="s">
        <v>2066</v>
      </c>
      <c r="G4069" s="1">
        <v>624635.68000000005</v>
      </c>
      <c r="H4069" s="1">
        <v>0</v>
      </c>
      <c r="I4069" s="1">
        <v>0</v>
      </c>
      <c r="J4069" s="1">
        <v>0</v>
      </c>
      <c r="K4069" s="1">
        <v>624635.68000000005</v>
      </c>
      <c r="L4069" s="1">
        <v>624.63568000000009</v>
      </c>
      <c r="M4069" s="1"/>
      <c r="N4069" s="1"/>
    </row>
    <row r="4070" spans="1:14" hidden="1" x14ac:dyDescent="0.35">
      <c r="A4070" s="106">
        <v>43404</v>
      </c>
      <c r="B4070" s="1" t="s">
        <v>1132</v>
      </c>
      <c r="C4070" s="1" t="s">
        <v>3017</v>
      </c>
      <c r="D4070" s="102" t="s">
        <v>2451</v>
      </c>
      <c r="E4070" s="102">
        <v>120</v>
      </c>
      <c r="F4070" s="102" t="s">
        <v>2049</v>
      </c>
      <c r="G4070" s="1">
        <v>455.66</v>
      </c>
      <c r="H4070" s="1">
        <v>0</v>
      </c>
      <c r="I4070" s="1">
        <v>0</v>
      </c>
      <c r="J4070" s="1">
        <v>0</v>
      </c>
      <c r="K4070" s="1">
        <v>455.66</v>
      </c>
      <c r="L4070" s="1">
        <v>0.45566000000000001</v>
      </c>
      <c r="M4070" s="1"/>
      <c r="N4070" s="1" t="s">
        <v>3881</v>
      </c>
    </row>
    <row r="4071" spans="1:14" hidden="1" x14ac:dyDescent="0.35">
      <c r="A4071" s="106">
        <v>43404</v>
      </c>
      <c r="B4071" s="1" t="s">
        <v>1132</v>
      </c>
      <c r="C4071" s="1" t="s">
        <v>3017</v>
      </c>
      <c r="D4071" s="102" t="s">
        <v>2451</v>
      </c>
      <c r="E4071" s="102">
        <v>122</v>
      </c>
      <c r="F4071" s="102" t="s">
        <v>2050</v>
      </c>
      <c r="G4071" s="1">
        <v>286256.8</v>
      </c>
      <c r="H4071" s="1">
        <v>37636.46</v>
      </c>
      <c r="I4071" s="1">
        <v>36723.660000000003</v>
      </c>
      <c r="J4071" s="1">
        <v>912.79999999999563</v>
      </c>
      <c r="K4071" s="1">
        <v>287169.59999999998</v>
      </c>
      <c r="L4071" s="1">
        <v>287.1696</v>
      </c>
      <c r="M4071" s="1"/>
      <c r="N4071" s="1" t="s">
        <v>3879</v>
      </c>
    </row>
    <row r="4072" spans="1:14" hidden="1" x14ac:dyDescent="0.35">
      <c r="A4072" s="106">
        <v>43404</v>
      </c>
      <c r="B4072" s="1" t="s">
        <v>1132</v>
      </c>
      <c r="C4072" s="1" t="s">
        <v>3017</v>
      </c>
      <c r="D4072" s="102" t="s">
        <v>2451</v>
      </c>
      <c r="E4072" s="102">
        <v>123</v>
      </c>
      <c r="F4072" s="102" t="s">
        <v>2051</v>
      </c>
      <c r="G4072" s="1">
        <v>56164.97</v>
      </c>
      <c r="H4072" s="1">
        <v>119350.67</v>
      </c>
      <c r="I4072" s="1">
        <v>109336.28</v>
      </c>
      <c r="J4072" s="1">
        <v>10014.39</v>
      </c>
      <c r="K4072" s="1">
        <v>66179.360000000001</v>
      </c>
      <c r="L4072" s="1">
        <v>66.179360000000003</v>
      </c>
      <c r="M4072" s="1"/>
      <c r="N4072" s="1" t="s">
        <v>3879</v>
      </c>
    </row>
    <row r="4073" spans="1:14" hidden="1" x14ac:dyDescent="0.35">
      <c r="A4073" s="106">
        <v>43404</v>
      </c>
      <c r="B4073" s="1" t="s">
        <v>1132</v>
      </c>
      <c r="C4073" s="1" t="s">
        <v>3017</v>
      </c>
      <c r="D4073" s="102" t="s">
        <v>2451</v>
      </c>
      <c r="E4073" s="102">
        <v>125</v>
      </c>
      <c r="F4073" s="102" t="s">
        <v>2052</v>
      </c>
      <c r="G4073" s="1">
        <v>5880</v>
      </c>
      <c r="H4073" s="1">
        <v>0</v>
      </c>
      <c r="I4073" s="1">
        <v>0</v>
      </c>
      <c r="J4073" s="1">
        <v>0</v>
      </c>
      <c r="K4073" s="1">
        <v>5880</v>
      </c>
      <c r="L4073" s="1">
        <v>5.88</v>
      </c>
      <c r="M4073" s="1"/>
      <c r="N4073" s="1" t="s">
        <v>3879</v>
      </c>
    </row>
    <row r="4074" spans="1:14" hidden="1" x14ac:dyDescent="0.35">
      <c r="A4074" s="106">
        <v>43404</v>
      </c>
      <c r="B4074" s="1" t="s">
        <v>1132</v>
      </c>
      <c r="C4074" s="1" t="s">
        <v>3017</v>
      </c>
      <c r="D4074" s="102" t="s">
        <v>2451</v>
      </c>
      <c r="E4074" s="102">
        <v>126</v>
      </c>
      <c r="F4074" s="102" t="s">
        <v>2053</v>
      </c>
      <c r="G4074" s="1">
        <v>294.22000000000003</v>
      </c>
      <c r="H4074" s="1">
        <v>0</v>
      </c>
      <c r="I4074" s="1">
        <v>0</v>
      </c>
      <c r="J4074" s="1">
        <v>0</v>
      </c>
      <c r="K4074" s="1">
        <v>294.22000000000003</v>
      </c>
      <c r="L4074" s="1">
        <v>0.29422000000000004</v>
      </c>
      <c r="M4074" s="1"/>
      <c r="N4074" s="1" t="s">
        <v>3879</v>
      </c>
    </row>
    <row r="4075" spans="1:14" hidden="1" x14ac:dyDescent="0.35">
      <c r="A4075" s="106">
        <v>43404</v>
      </c>
      <c r="B4075" s="1" t="s">
        <v>1132</v>
      </c>
      <c r="C4075" s="1" t="s">
        <v>3017</v>
      </c>
      <c r="D4075" s="102" t="s">
        <v>2451</v>
      </c>
      <c r="E4075" s="102">
        <v>127</v>
      </c>
      <c r="F4075" s="102" t="s">
        <v>2054</v>
      </c>
      <c r="G4075" s="1">
        <v>12103.5</v>
      </c>
      <c r="H4075" s="1">
        <v>30.6</v>
      </c>
      <c r="I4075" s="1">
        <v>120</v>
      </c>
      <c r="J4075" s="1">
        <v>-89.4</v>
      </c>
      <c r="K4075" s="1">
        <v>12014.1</v>
      </c>
      <c r="L4075" s="1">
        <v>12.014100000000001</v>
      </c>
      <c r="M4075" s="1"/>
      <c r="N4075" s="1" t="s">
        <v>3879</v>
      </c>
    </row>
    <row r="4076" spans="1:14" hidden="1" x14ac:dyDescent="0.35">
      <c r="A4076" s="106">
        <v>43404</v>
      </c>
      <c r="B4076" s="1" t="s">
        <v>1132</v>
      </c>
      <c r="C4076" s="1" t="s">
        <v>3017</v>
      </c>
      <c r="D4076" s="102" t="s">
        <v>2451</v>
      </c>
      <c r="E4076" s="102">
        <v>132</v>
      </c>
      <c r="F4076" s="102" t="s">
        <v>2067</v>
      </c>
      <c r="G4076" s="1">
        <v>329681.57</v>
      </c>
      <c r="H4076" s="1">
        <v>0</v>
      </c>
      <c r="I4076" s="1">
        <v>0</v>
      </c>
      <c r="J4076" s="1">
        <v>0</v>
      </c>
      <c r="K4076" s="1">
        <v>329681.57</v>
      </c>
      <c r="L4076" s="1">
        <v>329.68157000000002</v>
      </c>
      <c r="M4076" s="1"/>
      <c r="N4076" s="1" t="s">
        <v>3880</v>
      </c>
    </row>
    <row r="4077" spans="1:14" hidden="1" x14ac:dyDescent="0.35">
      <c r="A4077" s="106">
        <v>43404</v>
      </c>
      <c r="B4077" s="1" t="s">
        <v>1132</v>
      </c>
      <c r="C4077" s="1" t="s">
        <v>3017</v>
      </c>
      <c r="D4077" s="102" t="s">
        <v>2451</v>
      </c>
      <c r="E4077" s="102">
        <v>133</v>
      </c>
      <c r="F4077" s="102" t="s">
        <v>2068</v>
      </c>
      <c r="G4077" s="1">
        <v>36420.910000000003</v>
      </c>
      <c r="H4077" s="1">
        <v>0</v>
      </c>
      <c r="I4077" s="1">
        <v>0</v>
      </c>
      <c r="J4077" s="1">
        <v>0</v>
      </c>
      <c r="K4077" s="1">
        <v>36420.910000000003</v>
      </c>
      <c r="L4077" s="1">
        <v>36.420910000000006</v>
      </c>
      <c r="M4077" s="1"/>
      <c r="N4077" s="1" t="s">
        <v>3880</v>
      </c>
    </row>
    <row r="4078" spans="1:14" hidden="1" x14ac:dyDescent="0.35">
      <c r="A4078" s="106">
        <v>43404</v>
      </c>
      <c r="B4078" s="1" t="s">
        <v>1132</v>
      </c>
      <c r="C4078" s="1" t="s">
        <v>3017</v>
      </c>
      <c r="D4078" s="102" t="s">
        <v>2451</v>
      </c>
      <c r="E4078" s="102">
        <v>134</v>
      </c>
      <c r="F4078" s="102" t="s">
        <v>2069</v>
      </c>
      <c r="G4078" s="1">
        <v>49441.29</v>
      </c>
      <c r="H4078" s="1">
        <v>0</v>
      </c>
      <c r="I4078" s="1">
        <v>0</v>
      </c>
      <c r="J4078" s="1">
        <v>0</v>
      </c>
      <c r="K4078" s="1">
        <v>49441.29</v>
      </c>
      <c r="L4078" s="1">
        <v>49.441290000000002</v>
      </c>
      <c r="M4078" s="1"/>
      <c r="N4078" s="1" t="s">
        <v>3880</v>
      </c>
    </row>
    <row r="4079" spans="1:14" hidden="1" x14ac:dyDescent="0.35">
      <c r="A4079" s="106">
        <v>43404</v>
      </c>
      <c r="B4079" s="1" t="s">
        <v>1132</v>
      </c>
      <c r="C4079" s="1" t="s">
        <v>3017</v>
      </c>
      <c r="D4079" s="102" t="s">
        <v>2451</v>
      </c>
      <c r="E4079" s="102">
        <v>135</v>
      </c>
      <c r="F4079" s="102" t="s">
        <v>2070</v>
      </c>
      <c r="G4079" s="1">
        <v>209091.91</v>
      </c>
      <c r="H4079" s="1">
        <v>0</v>
      </c>
      <c r="I4079" s="1">
        <v>0</v>
      </c>
      <c r="J4079" s="1">
        <v>0</v>
      </c>
      <c r="K4079" s="1">
        <v>209091.91</v>
      </c>
      <c r="L4079" s="1">
        <v>209.09191000000001</v>
      </c>
      <c r="M4079" s="1"/>
      <c r="N4079" s="1" t="s">
        <v>3880</v>
      </c>
    </row>
    <row r="4080" spans="1:14" hidden="1" x14ac:dyDescent="0.35">
      <c r="A4080" s="106">
        <v>43404</v>
      </c>
      <c r="B4080" s="1"/>
      <c r="C4080" s="1" t="s">
        <v>3016</v>
      </c>
      <c r="D4080" s="102" t="s">
        <v>2454</v>
      </c>
      <c r="E4080" s="102">
        <v>137</v>
      </c>
      <c r="F4080" s="102" t="s">
        <v>2455</v>
      </c>
      <c r="G4080" s="1">
        <v>4088171.25</v>
      </c>
      <c r="H4080" s="1">
        <v>0</v>
      </c>
      <c r="I4080" s="1">
        <v>0</v>
      </c>
      <c r="J4080" s="1">
        <v>0</v>
      </c>
      <c r="K4080" s="1">
        <v>4088171.25</v>
      </c>
      <c r="L4080" s="1">
        <v>4088.1712499999999</v>
      </c>
      <c r="M4080" s="1"/>
      <c r="N4080" s="1"/>
    </row>
    <row r="4081" spans="1:14" hidden="1" x14ac:dyDescent="0.35">
      <c r="A4081" s="106">
        <v>43404</v>
      </c>
      <c r="B4081" s="1"/>
      <c r="C4081" s="1" t="s">
        <v>3016</v>
      </c>
      <c r="D4081" s="102" t="s">
        <v>2456</v>
      </c>
      <c r="E4081" s="102">
        <v>139</v>
      </c>
      <c r="F4081" s="102" t="s">
        <v>2458</v>
      </c>
      <c r="G4081" s="1">
        <v>4088171.25</v>
      </c>
      <c r="H4081" s="1">
        <v>0</v>
      </c>
      <c r="I4081" s="1">
        <v>0</v>
      </c>
      <c r="J4081" s="1">
        <v>0</v>
      </c>
      <c r="K4081" s="1">
        <v>4088171.25</v>
      </c>
      <c r="L4081" s="1">
        <v>4088.1712499999999</v>
      </c>
      <c r="M4081" s="1"/>
      <c r="N4081" s="1"/>
    </row>
    <row r="4082" spans="1:14" hidden="1" x14ac:dyDescent="0.35">
      <c r="A4082" s="106">
        <v>43404</v>
      </c>
      <c r="B4082" s="1" t="s">
        <v>1131</v>
      </c>
      <c r="C4082" s="1" t="s">
        <v>3017</v>
      </c>
      <c r="D4082" s="102" t="s">
        <v>2456</v>
      </c>
      <c r="E4082" s="102">
        <v>140</v>
      </c>
      <c r="F4082" s="102" t="s">
        <v>2062</v>
      </c>
      <c r="G4082" s="1">
        <v>5858046.7999999998</v>
      </c>
      <c r="H4082" s="1">
        <v>0</v>
      </c>
      <c r="I4082" s="1">
        <v>0</v>
      </c>
      <c r="J4082" s="1">
        <v>0</v>
      </c>
      <c r="K4082" s="1">
        <v>5858046.7999999998</v>
      </c>
      <c r="L4082" s="1">
        <v>5858.0468000000001</v>
      </c>
      <c r="M4082" s="1"/>
      <c r="N4082" s="1"/>
    </row>
    <row r="4083" spans="1:14" hidden="1" x14ac:dyDescent="0.35">
      <c r="A4083" s="106">
        <v>43404</v>
      </c>
      <c r="B4083" s="1" t="s">
        <v>1130</v>
      </c>
      <c r="C4083" s="1" t="s">
        <v>3017</v>
      </c>
      <c r="D4083" s="102" t="s">
        <v>2456</v>
      </c>
      <c r="E4083" s="102">
        <v>142</v>
      </c>
      <c r="F4083" s="102" t="s">
        <v>2063</v>
      </c>
      <c r="G4083" s="1">
        <v>43239.24</v>
      </c>
      <c r="H4083" s="1">
        <v>0</v>
      </c>
      <c r="I4083" s="1">
        <v>0</v>
      </c>
      <c r="J4083" s="1">
        <v>0</v>
      </c>
      <c r="K4083" s="1">
        <v>43239.24</v>
      </c>
      <c r="L4083" s="1">
        <v>43.239239999999995</v>
      </c>
      <c r="M4083" s="1"/>
      <c r="N4083" s="1"/>
    </row>
    <row r="4084" spans="1:14" hidden="1" x14ac:dyDescent="0.35">
      <c r="A4084" s="106">
        <v>43404</v>
      </c>
      <c r="B4084" s="1" t="s">
        <v>1131</v>
      </c>
      <c r="C4084" s="1" t="s">
        <v>3017</v>
      </c>
      <c r="D4084" s="102" t="s">
        <v>2456</v>
      </c>
      <c r="E4084" s="102">
        <v>144</v>
      </c>
      <c r="F4084" s="102" t="s">
        <v>2457</v>
      </c>
      <c r="G4084" s="1">
        <v>-1901286.11</v>
      </c>
      <c r="H4084" s="1">
        <v>0</v>
      </c>
      <c r="I4084" s="1">
        <v>0</v>
      </c>
      <c r="J4084" s="1">
        <v>0</v>
      </c>
      <c r="K4084" s="1">
        <v>-1901286.11</v>
      </c>
      <c r="L4084" s="1">
        <v>-1901.28611</v>
      </c>
      <c r="M4084" s="1"/>
      <c r="N4084" s="1"/>
    </row>
    <row r="4085" spans="1:14" hidden="1" x14ac:dyDescent="0.35">
      <c r="A4085" s="106">
        <v>43404</v>
      </c>
      <c r="B4085" s="1" t="s">
        <v>1132</v>
      </c>
      <c r="C4085" s="1" t="s">
        <v>3017</v>
      </c>
      <c r="D4085" s="102" t="s">
        <v>2456</v>
      </c>
      <c r="E4085" s="102">
        <v>145</v>
      </c>
      <c r="F4085" s="102" t="s">
        <v>2064</v>
      </c>
      <c r="G4085" s="1">
        <v>88171.32</v>
      </c>
      <c r="H4085" s="1">
        <v>0</v>
      </c>
      <c r="I4085" s="1">
        <v>0</v>
      </c>
      <c r="J4085" s="1">
        <v>0</v>
      </c>
      <c r="K4085" s="1">
        <v>88171.32</v>
      </c>
      <c r="L4085" s="1">
        <v>88.171320000000009</v>
      </c>
      <c r="M4085" s="1"/>
      <c r="N4085" s="1" t="s">
        <v>3881</v>
      </c>
    </row>
    <row r="4086" spans="1:14" hidden="1" x14ac:dyDescent="0.35">
      <c r="A4086" s="106">
        <v>43404</v>
      </c>
      <c r="B4086" s="1"/>
      <c r="C4086" s="1" t="s">
        <v>3016</v>
      </c>
      <c r="D4086" s="102" t="s">
        <v>2459</v>
      </c>
      <c r="E4086" s="102">
        <v>158</v>
      </c>
      <c r="F4086" s="102" t="s">
        <v>2460</v>
      </c>
      <c r="G4086" s="1">
        <v>5262815070.1400003</v>
      </c>
      <c r="H4086" s="1">
        <v>3323338.36</v>
      </c>
      <c r="I4086" s="1">
        <v>2824341.12</v>
      </c>
      <c r="J4086" s="1">
        <v>498997.23999999976</v>
      </c>
      <c r="K4086" s="1">
        <v>5263314067.3800001</v>
      </c>
      <c r="L4086" s="1">
        <v>5263314.0673799999</v>
      </c>
      <c r="M4086" s="1"/>
      <c r="N4086" s="1"/>
    </row>
    <row r="4087" spans="1:14" hidden="1" x14ac:dyDescent="0.35">
      <c r="A4087" s="106">
        <v>43404</v>
      </c>
      <c r="B4087" s="1"/>
      <c r="C4087" s="1" t="s">
        <v>3016</v>
      </c>
      <c r="D4087" s="102" t="s">
        <v>2461</v>
      </c>
      <c r="E4087" s="102">
        <v>162</v>
      </c>
      <c r="F4087" s="102" t="s">
        <v>2462</v>
      </c>
      <c r="G4087" s="1">
        <v>39515598.829999998</v>
      </c>
      <c r="H4087" s="1">
        <v>128141.89</v>
      </c>
      <c r="I4087" s="1">
        <v>0</v>
      </c>
      <c r="J4087" s="1">
        <v>128141.89</v>
      </c>
      <c r="K4087" s="1">
        <v>39643740.719999999</v>
      </c>
      <c r="L4087" s="1">
        <v>39643.740720000002</v>
      </c>
      <c r="M4087" s="1"/>
      <c r="N4087" s="1"/>
    </row>
    <row r="4088" spans="1:14" hidden="1" x14ac:dyDescent="0.35">
      <c r="A4088" s="106">
        <v>43404</v>
      </c>
      <c r="B4088" s="1"/>
      <c r="C4088" s="1" t="s">
        <v>3016</v>
      </c>
      <c r="D4088" s="102" t="s">
        <v>2463</v>
      </c>
      <c r="E4088" s="102">
        <v>200</v>
      </c>
      <c r="F4088" s="102" t="s">
        <v>2075</v>
      </c>
      <c r="G4088" s="1">
        <v>2268946.46</v>
      </c>
      <c r="H4088" s="1">
        <v>15040.64</v>
      </c>
      <c r="I4088" s="1">
        <v>0</v>
      </c>
      <c r="J4088" s="1">
        <v>15040.64</v>
      </c>
      <c r="K4088" s="1">
        <v>2283987.1</v>
      </c>
      <c r="L4088" s="1">
        <v>2283.9871000000003</v>
      </c>
      <c r="M4088" s="1"/>
      <c r="N4088" s="1"/>
    </row>
    <row r="4089" spans="1:14" hidden="1" x14ac:dyDescent="0.35">
      <c r="A4089" s="106">
        <v>43404</v>
      </c>
      <c r="B4089" s="1"/>
      <c r="C4089" s="1" t="s">
        <v>3016</v>
      </c>
      <c r="D4089" s="102" t="s">
        <v>2464</v>
      </c>
      <c r="E4089" s="102">
        <v>201</v>
      </c>
      <c r="F4089" s="102" t="s">
        <v>2076</v>
      </c>
      <c r="G4089" s="1">
        <v>2268946.46</v>
      </c>
      <c r="H4089" s="1">
        <v>15040.64</v>
      </c>
      <c r="I4089" s="1">
        <v>0</v>
      </c>
      <c r="J4089" s="1">
        <v>15040.64</v>
      </c>
      <c r="K4089" s="1">
        <v>2283987.1</v>
      </c>
      <c r="L4089" s="1">
        <v>2283.9871000000003</v>
      </c>
      <c r="M4089" s="1"/>
      <c r="N4089" s="1"/>
    </row>
    <row r="4090" spans="1:14" hidden="1" x14ac:dyDescent="0.35">
      <c r="A4090" s="106">
        <v>43404</v>
      </c>
      <c r="B4090" s="1" t="s">
        <v>1139</v>
      </c>
      <c r="C4090" s="1" t="s">
        <v>3017</v>
      </c>
      <c r="D4090" s="102" t="s">
        <v>2464</v>
      </c>
      <c r="E4090" s="102">
        <v>202</v>
      </c>
      <c r="F4090" s="102" t="s">
        <v>2076</v>
      </c>
      <c r="G4090" s="1">
        <v>2268946.46</v>
      </c>
      <c r="H4090" s="1">
        <v>15040.64</v>
      </c>
      <c r="I4090" s="1">
        <v>0</v>
      </c>
      <c r="J4090" s="1">
        <v>15040.64</v>
      </c>
      <c r="K4090" s="1">
        <v>2283987.1</v>
      </c>
      <c r="L4090" s="1">
        <v>2283.9871000000003</v>
      </c>
      <c r="M4090" s="1"/>
      <c r="N4090" s="1"/>
    </row>
    <row r="4091" spans="1:14" hidden="1" x14ac:dyDescent="0.35">
      <c r="A4091" s="106">
        <v>43404</v>
      </c>
      <c r="B4091" s="1"/>
      <c r="C4091" s="1" t="s">
        <v>3016</v>
      </c>
      <c r="D4091" s="102" t="s">
        <v>2465</v>
      </c>
      <c r="E4091" s="102">
        <v>203</v>
      </c>
      <c r="F4091" s="102" t="s">
        <v>2077</v>
      </c>
      <c r="G4091" s="1">
        <v>19695079.059999999</v>
      </c>
      <c r="H4091" s="1">
        <v>113101.25</v>
      </c>
      <c r="I4091" s="1">
        <v>0</v>
      </c>
      <c r="J4091" s="1">
        <v>113101.25</v>
      </c>
      <c r="K4091" s="1">
        <v>19808180.309999999</v>
      </c>
      <c r="L4091" s="1">
        <v>19808.18031</v>
      </c>
      <c r="M4091" s="1"/>
      <c r="N4091" s="1"/>
    </row>
    <row r="4092" spans="1:14" hidden="1" x14ac:dyDescent="0.35">
      <c r="A4092" s="106">
        <v>43404</v>
      </c>
      <c r="B4092" s="1" t="s">
        <v>1139</v>
      </c>
      <c r="C4092" s="1" t="s">
        <v>3017</v>
      </c>
      <c r="D4092" s="102" t="s">
        <v>2466</v>
      </c>
      <c r="E4092" s="102">
        <v>204</v>
      </c>
      <c r="F4092" s="102" t="s">
        <v>2078</v>
      </c>
      <c r="G4092" s="1">
        <v>19695079.059999999</v>
      </c>
      <c r="H4092" s="1">
        <v>113101.25</v>
      </c>
      <c r="I4092" s="1">
        <v>0</v>
      </c>
      <c r="J4092" s="1">
        <v>113101.25</v>
      </c>
      <c r="K4092" s="1">
        <v>19808180.309999999</v>
      </c>
      <c r="L4092" s="1">
        <v>19808.18031</v>
      </c>
      <c r="M4092" s="1"/>
      <c r="N4092" s="1"/>
    </row>
    <row r="4093" spans="1:14" hidden="1" x14ac:dyDescent="0.35">
      <c r="A4093" s="106">
        <v>43404</v>
      </c>
      <c r="B4093" s="1"/>
      <c r="C4093" s="1" t="s">
        <v>3016</v>
      </c>
      <c r="D4093" s="102" t="s">
        <v>2467</v>
      </c>
      <c r="E4093" s="102">
        <v>205</v>
      </c>
      <c r="F4093" s="102" t="s">
        <v>2079</v>
      </c>
      <c r="G4093" s="1">
        <v>17542139.809999999</v>
      </c>
      <c r="H4093" s="1">
        <v>0</v>
      </c>
      <c r="I4093" s="1">
        <v>0</v>
      </c>
      <c r="J4093" s="1">
        <v>0</v>
      </c>
      <c r="K4093" s="1">
        <v>17542139.809999999</v>
      </c>
      <c r="L4093" s="1">
        <v>17542.139809999997</v>
      </c>
      <c r="M4093" s="1"/>
      <c r="N4093" s="1"/>
    </row>
    <row r="4094" spans="1:14" hidden="1" x14ac:dyDescent="0.35">
      <c r="A4094" s="106">
        <v>43404</v>
      </c>
      <c r="B4094" s="1"/>
      <c r="C4094" s="1" t="s">
        <v>3016</v>
      </c>
      <c r="D4094" s="102" t="s">
        <v>2468</v>
      </c>
      <c r="E4094" s="102">
        <v>206</v>
      </c>
      <c r="F4094" s="102" t="s">
        <v>2079</v>
      </c>
      <c r="G4094" s="1">
        <v>17542139.809999999</v>
      </c>
      <c r="H4094" s="1">
        <v>0</v>
      </c>
      <c r="I4094" s="1">
        <v>0</v>
      </c>
      <c r="J4094" s="1">
        <v>0</v>
      </c>
      <c r="K4094" s="1">
        <v>17542139.809999999</v>
      </c>
      <c r="L4094" s="1">
        <v>17542.139809999997</v>
      </c>
      <c r="M4094" s="1"/>
      <c r="N4094" s="1"/>
    </row>
    <row r="4095" spans="1:14" hidden="1" x14ac:dyDescent="0.35">
      <c r="A4095" s="106">
        <v>43404</v>
      </c>
      <c r="B4095" s="1" t="s">
        <v>1556</v>
      </c>
      <c r="C4095" s="1" t="s">
        <v>3017</v>
      </c>
      <c r="D4095" s="102" t="s">
        <v>2468</v>
      </c>
      <c r="E4095" s="102">
        <v>207</v>
      </c>
      <c r="F4095" s="102" t="s">
        <v>2080</v>
      </c>
      <c r="G4095" s="1">
        <v>179076.71</v>
      </c>
      <c r="H4095" s="1">
        <v>0</v>
      </c>
      <c r="I4095" s="1">
        <v>0</v>
      </c>
      <c r="J4095" s="1">
        <v>0</v>
      </c>
      <c r="K4095" s="1">
        <v>179076.71</v>
      </c>
      <c r="L4095" s="1">
        <v>179.07670999999999</v>
      </c>
      <c r="M4095" s="1"/>
      <c r="N4095" s="1"/>
    </row>
    <row r="4096" spans="1:14" hidden="1" x14ac:dyDescent="0.35">
      <c r="A4096" s="106">
        <v>43404</v>
      </c>
      <c r="B4096" s="1" t="s">
        <v>1556</v>
      </c>
      <c r="C4096" s="1" t="s">
        <v>3017</v>
      </c>
      <c r="D4096" s="102" t="s">
        <v>2468</v>
      </c>
      <c r="E4096" s="102">
        <v>208</v>
      </c>
      <c r="F4096" s="102" t="s">
        <v>2081</v>
      </c>
      <c r="G4096" s="1">
        <v>17363063.100000001</v>
      </c>
      <c r="H4096" s="1">
        <v>0</v>
      </c>
      <c r="I4096" s="1">
        <v>0</v>
      </c>
      <c r="J4096" s="1">
        <v>0</v>
      </c>
      <c r="K4096" s="1">
        <v>17363063.100000001</v>
      </c>
      <c r="L4096" s="1">
        <v>17363.063100000003</v>
      </c>
      <c r="M4096" s="1"/>
      <c r="N4096" s="1"/>
    </row>
    <row r="4097" spans="1:14" hidden="1" x14ac:dyDescent="0.35">
      <c r="A4097" s="106">
        <v>43404</v>
      </c>
      <c r="B4097" s="1"/>
      <c r="C4097" s="1" t="s">
        <v>3016</v>
      </c>
      <c r="D4097" s="102" t="s">
        <v>2902</v>
      </c>
      <c r="E4097" s="102">
        <v>209</v>
      </c>
      <c r="F4097" s="102" t="s">
        <v>2540</v>
      </c>
      <c r="G4097" s="1">
        <v>9433.5</v>
      </c>
      <c r="H4097" s="1">
        <v>0</v>
      </c>
      <c r="I4097" s="1">
        <v>0</v>
      </c>
      <c r="J4097" s="1">
        <v>0</v>
      </c>
      <c r="K4097" s="1">
        <v>9433.5</v>
      </c>
      <c r="L4097" s="1">
        <v>9.4335000000000004</v>
      </c>
      <c r="M4097" s="1"/>
      <c r="N4097" s="1"/>
    </row>
    <row r="4098" spans="1:14" hidden="1" x14ac:dyDescent="0.35">
      <c r="A4098" s="106">
        <v>43404</v>
      </c>
      <c r="B4098" s="1"/>
      <c r="C4098" s="1" t="s">
        <v>3016</v>
      </c>
      <c r="D4098" s="102" t="s">
        <v>2469</v>
      </c>
      <c r="E4098" s="102">
        <v>210</v>
      </c>
      <c r="F4098" s="102" t="s">
        <v>2082</v>
      </c>
      <c r="G4098" s="1">
        <v>9433.5</v>
      </c>
      <c r="H4098" s="1">
        <v>0</v>
      </c>
      <c r="I4098" s="1">
        <v>0</v>
      </c>
      <c r="J4098" s="1">
        <v>0</v>
      </c>
      <c r="K4098" s="1">
        <v>9433.5</v>
      </c>
      <c r="L4098" s="1">
        <v>9.4335000000000004</v>
      </c>
      <c r="M4098" s="1"/>
      <c r="N4098" s="1"/>
    </row>
    <row r="4099" spans="1:14" hidden="1" x14ac:dyDescent="0.35">
      <c r="A4099" s="106">
        <v>43404</v>
      </c>
      <c r="B4099" s="1" t="s">
        <v>1141</v>
      </c>
      <c r="C4099" s="1" t="s">
        <v>3017</v>
      </c>
      <c r="D4099" s="102" t="s">
        <v>2469</v>
      </c>
      <c r="E4099" s="102">
        <v>211</v>
      </c>
      <c r="F4099" s="102" t="s">
        <v>2083</v>
      </c>
      <c r="G4099" s="1">
        <v>9433.5</v>
      </c>
      <c r="H4099" s="1">
        <v>0</v>
      </c>
      <c r="I4099" s="1">
        <v>0</v>
      </c>
      <c r="J4099" s="1">
        <v>0</v>
      </c>
      <c r="K4099" s="1">
        <v>9433.5</v>
      </c>
      <c r="L4099" s="1">
        <v>9.4335000000000004</v>
      </c>
      <c r="M4099" s="1"/>
      <c r="N4099" s="1"/>
    </row>
    <row r="4100" spans="1:14" hidden="1" x14ac:dyDescent="0.35">
      <c r="A4100" s="106">
        <v>43404</v>
      </c>
      <c r="B4100" s="1"/>
      <c r="C4100" s="1" t="s">
        <v>3016</v>
      </c>
      <c r="D4100" s="102" t="s">
        <v>2470</v>
      </c>
      <c r="E4100" s="102">
        <v>212</v>
      </c>
      <c r="F4100" s="102" t="s">
        <v>2471</v>
      </c>
      <c r="G4100" s="1">
        <v>37574.050000000003</v>
      </c>
      <c r="H4100" s="1">
        <v>0</v>
      </c>
      <c r="I4100" s="1">
        <v>0</v>
      </c>
      <c r="J4100" s="1">
        <v>0</v>
      </c>
      <c r="K4100" s="1">
        <v>37574.050000000003</v>
      </c>
      <c r="L4100" s="1">
        <v>37.57405</v>
      </c>
      <c r="M4100" s="1"/>
      <c r="N4100" s="1"/>
    </row>
    <row r="4101" spans="1:14" hidden="1" x14ac:dyDescent="0.35">
      <c r="A4101" s="106">
        <v>43404</v>
      </c>
      <c r="B4101" s="1"/>
      <c r="C4101" s="1" t="s">
        <v>3016</v>
      </c>
      <c r="D4101" s="102" t="s">
        <v>2472</v>
      </c>
      <c r="E4101" s="102">
        <v>219</v>
      </c>
      <c r="F4101" s="102" t="s">
        <v>2473</v>
      </c>
      <c r="G4101" s="1">
        <v>-3215678.4</v>
      </c>
      <c r="H4101" s="1">
        <v>0</v>
      </c>
      <c r="I4101" s="1">
        <v>0</v>
      </c>
      <c r="J4101" s="1">
        <v>0</v>
      </c>
      <c r="K4101" s="1">
        <v>-3215678.4</v>
      </c>
      <c r="L4101" s="1">
        <v>-3215.6783999999998</v>
      </c>
      <c r="M4101" s="1"/>
      <c r="N4101" s="1"/>
    </row>
    <row r="4102" spans="1:14" hidden="1" x14ac:dyDescent="0.35">
      <c r="A4102" s="106">
        <v>43404</v>
      </c>
      <c r="B4102" s="1" t="s">
        <v>3846</v>
      </c>
      <c r="C4102" s="1" t="s">
        <v>3017</v>
      </c>
      <c r="D4102" s="102" t="s">
        <v>2474</v>
      </c>
      <c r="E4102" s="102">
        <v>220</v>
      </c>
      <c r="F4102" s="102" t="s">
        <v>2475</v>
      </c>
      <c r="G4102" s="1">
        <v>-3215678.4</v>
      </c>
      <c r="H4102" s="1">
        <v>0</v>
      </c>
      <c r="I4102" s="1">
        <v>0</v>
      </c>
      <c r="J4102" s="1">
        <v>0</v>
      </c>
      <c r="K4102" s="1">
        <v>-3215678.4</v>
      </c>
      <c r="L4102" s="1">
        <v>-3215.6783999999998</v>
      </c>
      <c r="M4102" s="1"/>
      <c r="N4102" s="1"/>
    </row>
    <row r="4103" spans="1:14" hidden="1" x14ac:dyDescent="0.35">
      <c r="A4103" s="106">
        <v>43404</v>
      </c>
      <c r="B4103" s="1"/>
      <c r="C4103" s="1" t="s">
        <v>3016</v>
      </c>
      <c r="D4103" s="102" t="s">
        <v>2476</v>
      </c>
      <c r="E4103" s="102">
        <v>222</v>
      </c>
      <c r="F4103" s="102" t="s">
        <v>2084</v>
      </c>
      <c r="G4103" s="1">
        <v>36414.07</v>
      </c>
      <c r="H4103" s="1">
        <v>0</v>
      </c>
      <c r="I4103" s="1">
        <v>0</v>
      </c>
      <c r="J4103" s="1">
        <v>0</v>
      </c>
      <c r="K4103" s="1">
        <v>36414.07</v>
      </c>
      <c r="L4103" s="1">
        <v>36.414070000000002</v>
      </c>
      <c r="M4103" s="1"/>
      <c r="N4103" s="1"/>
    </row>
    <row r="4104" spans="1:14" hidden="1" x14ac:dyDescent="0.35">
      <c r="A4104" s="106">
        <v>43404</v>
      </c>
      <c r="B4104" s="1" t="s">
        <v>3846</v>
      </c>
      <c r="C4104" s="1" t="s">
        <v>3017</v>
      </c>
      <c r="D4104" s="102" t="s">
        <v>2477</v>
      </c>
      <c r="E4104" s="102">
        <v>223</v>
      </c>
      <c r="F4104" s="102" t="s">
        <v>2085</v>
      </c>
      <c r="G4104" s="1">
        <v>18164.060000000001</v>
      </c>
      <c r="H4104" s="1">
        <v>0</v>
      </c>
      <c r="I4104" s="1">
        <v>0</v>
      </c>
      <c r="J4104" s="1">
        <v>0</v>
      </c>
      <c r="K4104" s="1">
        <v>18164.060000000001</v>
      </c>
      <c r="L4104" s="1">
        <v>18.164060000000003</v>
      </c>
      <c r="M4104" s="1"/>
      <c r="N4104" s="1"/>
    </row>
    <row r="4105" spans="1:14" hidden="1" x14ac:dyDescent="0.35">
      <c r="A4105" s="106">
        <v>43404</v>
      </c>
      <c r="B4105" s="1" t="s">
        <v>3846</v>
      </c>
      <c r="C4105" s="1" t="s">
        <v>3017</v>
      </c>
      <c r="D4105" s="102" t="s">
        <v>2477</v>
      </c>
      <c r="E4105" s="102">
        <v>224</v>
      </c>
      <c r="F4105" s="102" t="s">
        <v>2086</v>
      </c>
      <c r="G4105" s="1">
        <v>18250.009999999998</v>
      </c>
      <c r="H4105" s="1">
        <v>0</v>
      </c>
      <c r="I4105" s="1">
        <v>0</v>
      </c>
      <c r="J4105" s="1">
        <v>0</v>
      </c>
      <c r="K4105" s="1">
        <v>18250.009999999998</v>
      </c>
      <c r="L4105" s="1">
        <v>18.25001</v>
      </c>
      <c r="M4105" s="1"/>
      <c r="N4105" s="1"/>
    </row>
    <row r="4106" spans="1:14" hidden="1" x14ac:dyDescent="0.35">
      <c r="A4106" s="106">
        <v>43404</v>
      </c>
      <c r="B4106" s="1"/>
      <c r="C4106" s="1" t="s">
        <v>3016</v>
      </c>
      <c r="D4106" s="102" t="s">
        <v>2478</v>
      </c>
      <c r="E4106" s="102">
        <v>225</v>
      </c>
      <c r="F4106" s="102" t="s">
        <v>2087</v>
      </c>
      <c r="G4106" s="1">
        <v>3216838.38</v>
      </c>
      <c r="H4106" s="1">
        <v>0</v>
      </c>
      <c r="I4106" s="1">
        <v>0</v>
      </c>
      <c r="J4106" s="1">
        <v>0</v>
      </c>
      <c r="K4106" s="1">
        <v>3216838.38</v>
      </c>
      <c r="L4106" s="1">
        <v>3216.8383799999997</v>
      </c>
      <c r="M4106" s="1"/>
      <c r="N4106" s="1"/>
    </row>
    <row r="4107" spans="1:14" hidden="1" x14ac:dyDescent="0.35">
      <c r="A4107" s="106">
        <v>43404</v>
      </c>
      <c r="B4107" s="1" t="s">
        <v>3846</v>
      </c>
      <c r="C4107" s="1" t="s">
        <v>3017</v>
      </c>
      <c r="D4107" s="102" t="s">
        <v>2479</v>
      </c>
      <c r="E4107" s="102">
        <v>226</v>
      </c>
      <c r="F4107" s="102" t="s">
        <v>2088</v>
      </c>
      <c r="G4107" s="1">
        <v>3216418.22</v>
      </c>
      <c r="H4107" s="1">
        <v>0</v>
      </c>
      <c r="I4107" s="1">
        <v>0</v>
      </c>
      <c r="J4107" s="1">
        <v>0</v>
      </c>
      <c r="K4107" s="1">
        <v>3216418.22</v>
      </c>
      <c r="L4107" s="1">
        <v>3216.41822</v>
      </c>
      <c r="M4107" s="1"/>
      <c r="N4107" s="1"/>
    </row>
    <row r="4108" spans="1:14" hidden="1" x14ac:dyDescent="0.35">
      <c r="A4108" s="106">
        <v>43404</v>
      </c>
      <c r="B4108" s="1" t="s">
        <v>3846</v>
      </c>
      <c r="C4108" s="1" t="s">
        <v>3017</v>
      </c>
      <c r="D4108" s="102" t="s">
        <v>2479</v>
      </c>
      <c r="E4108" s="102">
        <v>227</v>
      </c>
      <c r="F4108" s="102" t="s">
        <v>2089</v>
      </c>
      <c r="G4108" s="1">
        <v>420.16</v>
      </c>
      <c r="H4108" s="1">
        <v>0</v>
      </c>
      <c r="I4108" s="1">
        <v>0</v>
      </c>
      <c r="J4108" s="1">
        <v>0</v>
      </c>
      <c r="K4108" s="1">
        <v>420.16</v>
      </c>
      <c r="L4108" s="1">
        <v>0.42016000000000003</v>
      </c>
      <c r="M4108" s="1"/>
      <c r="N4108" s="1"/>
    </row>
    <row r="4109" spans="1:14" hidden="1" x14ac:dyDescent="0.35">
      <c r="A4109" s="106">
        <v>43404</v>
      </c>
      <c r="B4109" s="1"/>
      <c r="C4109" s="1" t="s">
        <v>3016</v>
      </c>
      <c r="D4109" s="102" t="s">
        <v>2480</v>
      </c>
      <c r="E4109" s="102">
        <v>228</v>
      </c>
      <c r="F4109" s="102" t="s">
        <v>2481</v>
      </c>
      <c r="G4109" s="1">
        <v>5175741689.3900003</v>
      </c>
      <c r="H4109" s="1">
        <v>3195196.47</v>
      </c>
      <c r="I4109" s="1">
        <v>2581936.5299999998</v>
      </c>
      <c r="J4109" s="1">
        <v>613259.94000000041</v>
      </c>
      <c r="K4109" s="1">
        <v>5176354949.3299999</v>
      </c>
      <c r="L4109" s="1">
        <v>5176354.9493300002</v>
      </c>
      <c r="M4109" s="1"/>
      <c r="N4109" s="1"/>
    </row>
    <row r="4110" spans="1:14" hidden="1" x14ac:dyDescent="0.35">
      <c r="A4110" s="106">
        <v>43404</v>
      </c>
      <c r="B4110" s="1"/>
      <c r="C4110" s="1" t="s">
        <v>3016</v>
      </c>
      <c r="D4110" s="102" t="s">
        <v>2482</v>
      </c>
      <c r="E4110" s="102">
        <v>229</v>
      </c>
      <c r="F4110" s="102" t="s">
        <v>2483</v>
      </c>
      <c r="G4110" s="1">
        <v>1026128448.78</v>
      </c>
      <c r="H4110" s="1">
        <v>0</v>
      </c>
      <c r="I4110" s="1">
        <v>0</v>
      </c>
      <c r="J4110" s="1">
        <v>0</v>
      </c>
      <c r="K4110" s="1">
        <v>1026128448.78</v>
      </c>
      <c r="L4110" s="1">
        <v>1026128.44878</v>
      </c>
      <c r="M4110" s="1"/>
      <c r="N4110" s="1"/>
    </row>
    <row r="4111" spans="1:14" hidden="1" x14ac:dyDescent="0.35">
      <c r="A4111" s="106">
        <v>43404</v>
      </c>
      <c r="B4111" s="1" t="s">
        <v>1144</v>
      </c>
      <c r="C4111" s="1" t="s">
        <v>3017</v>
      </c>
      <c r="D4111" s="102" t="s">
        <v>2484</v>
      </c>
      <c r="E4111" s="102">
        <v>236</v>
      </c>
      <c r="F4111" s="102" t="s">
        <v>2485</v>
      </c>
      <c r="G4111" s="1">
        <v>1026128448.78</v>
      </c>
      <c r="H4111" s="1">
        <v>0</v>
      </c>
      <c r="I4111" s="1">
        <v>0</v>
      </c>
      <c r="J4111" s="1">
        <v>0</v>
      </c>
      <c r="K4111" s="1">
        <v>1026128448.78</v>
      </c>
      <c r="L4111" s="1">
        <v>1026128.44878</v>
      </c>
      <c r="M4111" s="1"/>
      <c r="N4111" s="1" t="s">
        <v>998</v>
      </c>
    </row>
    <row r="4112" spans="1:14" hidden="1" x14ac:dyDescent="0.35">
      <c r="A4112" s="106">
        <v>43404</v>
      </c>
      <c r="B4112" s="1"/>
      <c r="C4112" s="1" t="s">
        <v>3016</v>
      </c>
      <c r="D4112" s="102" t="s">
        <v>2486</v>
      </c>
      <c r="E4112" s="102">
        <v>295</v>
      </c>
      <c r="F4112" s="102" t="s">
        <v>2487</v>
      </c>
      <c r="G4112" s="1">
        <v>494214371.89999998</v>
      </c>
      <c r="H4112" s="1">
        <v>8226</v>
      </c>
      <c r="I4112" s="1">
        <v>0</v>
      </c>
      <c r="J4112" s="1">
        <v>8226</v>
      </c>
      <c r="K4112" s="1">
        <v>494222597.89999998</v>
      </c>
      <c r="L4112" s="1">
        <v>494222.59789999999</v>
      </c>
      <c r="M4112" s="1"/>
      <c r="N4112" s="1"/>
    </row>
    <row r="4113" spans="1:14" hidden="1" x14ac:dyDescent="0.35">
      <c r="A4113" s="106">
        <v>43404</v>
      </c>
      <c r="B4113" s="1" t="s">
        <v>1144</v>
      </c>
      <c r="C4113" s="1" t="s">
        <v>3017</v>
      </c>
      <c r="D4113" s="102" t="s">
        <v>2488</v>
      </c>
      <c r="E4113" s="102">
        <v>296</v>
      </c>
      <c r="F4113" s="102" t="s">
        <v>2062</v>
      </c>
      <c r="G4113" s="1">
        <v>158058666.28</v>
      </c>
      <c r="H4113" s="1">
        <v>0</v>
      </c>
      <c r="I4113" s="1">
        <v>0</v>
      </c>
      <c r="J4113" s="1">
        <v>0</v>
      </c>
      <c r="K4113" s="1">
        <v>158058666.28</v>
      </c>
      <c r="L4113" s="1">
        <v>158058.66628</v>
      </c>
      <c r="M4113" s="1"/>
      <c r="N4113" s="1" t="s">
        <v>160</v>
      </c>
    </row>
    <row r="4114" spans="1:14" hidden="1" x14ac:dyDescent="0.35">
      <c r="A4114" s="106">
        <v>43404</v>
      </c>
      <c r="B4114" s="1" t="s">
        <v>1144</v>
      </c>
      <c r="C4114" s="1" t="s">
        <v>3017</v>
      </c>
      <c r="D4114" s="102" t="s">
        <v>2488</v>
      </c>
      <c r="E4114" s="102">
        <v>297</v>
      </c>
      <c r="F4114" s="102" t="s">
        <v>2492</v>
      </c>
      <c r="G4114" s="1">
        <v>325827201.25999999</v>
      </c>
      <c r="H4114" s="1">
        <v>0</v>
      </c>
      <c r="I4114" s="1">
        <v>0</v>
      </c>
      <c r="J4114" s="1">
        <v>0</v>
      </c>
      <c r="K4114" s="1">
        <v>325827201.25999999</v>
      </c>
      <c r="L4114" s="1">
        <v>325827.20126</v>
      </c>
      <c r="M4114" s="1"/>
      <c r="N4114" s="1" t="s">
        <v>1278</v>
      </c>
    </row>
    <row r="4115" spans="1:14" hidden="1" x14ac:dyDescent="0.35">
      <c r="A4115" s="106">
        <v>43404</v>
      </c>
      <c r="B4115" s="1" t="s">
        <v>1144</v>
      </c>
      <c r="C4115" s="1" t="s">
        <v>3017</v>
      </c>
      <c r="D4115" s="102" t="s">
        <v>2488</v>
      </c>
      <c r="E4115" s="102">
        <v>298</v>
      </c>
      <c r="F4115" s="102" t="s">
        <v>2493</v>
      </c>
      <c r="G4115" s="1">
        <v>2620804.79</v>
      </c>
      <c r="H4115" s="1">
        <v>0</v>
      </c>
      <c r="I4115" s="1">
        <v>0</v>
      </c>
      <c r="J4115" s="1">
        <v>0</v>
      </c>
      <c r="K4115" s="1">
        <v>2620804.79</v>
      </c>
      <c r="L4115" s="1">
        <v>2620.8047900000001</v>
      </c>
      <c r="M4115" s="1"/>
      <c r="N4115" s="1" t="s">
        <v>1283</v>
      </c>
    </row>
    <row r="4116" spans="1:14" hidden="1" x14ac:dyDescent="0.35">
      <c r="A4116" s="106">
        <v>43404</v>
      </c>
      <c r="B4116" s="1" t="s">
        <v>1144</v>
      </c>
      <c r="C4116" s="1" t="s">
        <v>3017</v>
      </c>
      <c r="D4116" s="102" t="s">
        <v>2488</v>
      </c>
      <c r="E4116" s="102">
        <v>299</v>
      </c>
      <c r="F4116" s="102" t="s">
        <v>2491</v>
      </c>
      <c r="G4116" s="1">
        <v>1738385.14</v>
      </c>
      <c r="H4116" s="1">
        <v>1926</v>
      </c>
      <c r="I4116" s="1">
        <v>0</v>
      </c>
      <c r="J4116" s="1">
        <v>1926</v>
      </c>
      <c r="K4116" s="1">
        <v>1740311.14</v>
      </c>
      <c r="L4116" s="1">
        <v>1740.3111399999998</v>
      </c>
      <c r="M4116" s="1"/>
      <c r="N4116" s="1" t="s">
        <v>1279</v>
      </c>
    </row>
    <row r="4117" spans="1:14" hidden="1" x14ac:dyDescent="0.35">
      <c r="A4117" s="106">
        <v>43404</v>
      </c>
      <c r="B4117" s="1" t="s">
        <v>1144</v>
      </c>
      <c r="C4117" s="1" t="s">
        <v>3017</v>
      </c>
      <c r="D4117" s="102" t="s">
        <v>2488</v>
      </c>
      <c r="E4117" s="102">
        <v>300</v>
      </c>
      <c r="F4117" s="102" t="s">
        <v>2489</v>
      </c>
      <c r="G4117" s="1">
        <v>1267169.8899999999</v>
      </c>
      <c r="H4117" s="1">
        <v>0</v>
      </c>
      <c r="I4117" s="1">
        <v>0</v>
      </c>
      <c r="J4117" s="1">
        <v>0</v>
      </c>
      <c r="K4117" s="1">
        <v>1267169.8899999999</v>
      </c>
      <c r="L4117" s="1">
        <v>1267.1698899999999</v>
      </c>
      <c r="M4117" s="1"/>
      <c r="N4117" s="1" t="s">
        <v>1282</v>
      </c>
    </row>
    <row r="4118" spans="1:14" hidden="1" x14ac:dyDescent="0.35">
      <c r="A4118" s="106">
        <v>43404</v>
      </c>
      <c r="B4118" s="1" t="s">
        <v>1144</v>
      </c>
      <c r="C4118" s="1" t="s">
        <v>3017</v>
      </c>
      <c r="D4118" s="102" t="s">
        <v>2488</v>
      </c>
      <c r="E4118" s="102">
        <v>302</v>
      </c>
      <c r="F4118" s="102" t="s">
        <v>2490</v>
      </c>
      <c r="G4118" s="1">
        <v>4406457.83</v>
      </c>
      <c r="H4118" s="1">
        <v>6300</v>
      </c>
      <c r="I4118" s="1">
        <v>0</v>
      </c>
      <c r="J4118" s="1">
        <v>6300</v>
      </c>
      <c r="K4118" s="1">
        <v>4412757.83</v>
      </c>
      <c r="L4118" s="1">
        <v>4412.7578300000005</v>
      </c>
      <c r="M4118" s="1"/>
      <c r="N4118" s="1" t="s">
        <v>1281</v>
      </c>
    </row>
    <row r="4119" spans="1:14" hidden="1" x14ac:dyDescent="0.35">
      <c r="A4119" s="106">
        <v>43404</v>
      </c>
      <c r="B4119" s="1" t="s">
        <v>1144</v>
      </c>
      <c r="C4119" s="1" t="s">
        <v>3017</v>
      </c>
      <c r="D4119" s="102" t="s">
        <v>2488</v>
      </c>
      <c r="E4119" s="102">
        <v>303</v>
      </c>
      <c r="F4119" s="102" t="s">
        <v>2092</v>
      </c>
      <c r="G4119" s="1">
        <v>295686.71000000002</v>
      </c>
      <c r="H4119" s="1">
        <v>0</v>
      </c>
      <c r="I4119" s="1">
        <v>0</v>
      </c>
      <c r="J4119" s="1">
        <v>0</v>
      </c>
      <c r="K4119" s="1">
        <v>295686.71000000002</v>
      </c>
      <c r="L4119" s="1">
        <v>295.68671000000001</v>
      </c>
      <c r="M4119" s="1"/>
      <c r="N4119" s="1" t="s">
        <v>1280</v>
      </c>
    </row>
    <row r="4120" spans="1:14" hidden="1" x14ac:dyDescent="0.35">
      <c r="A4120" s="106">
        <v>43404</v>
      </c>
      <c r="B4120" s="1"/>
      <c r="C4120" s="1" t="s">
        <v>3016</v>
      </c>
      <c r="D4120" s="102" t="s">
        <v>2494</v>
      </c>
      <c r="E4120" s="102">
        <v>307</v>
      </c>
      <c r="F4120" s="102" t="s">
        <v>2495</v>
      </c>
      <c r="G4120" s="1">
        <v>-199884224.56</v>
      </c>
      <c r="H4120" s="1">
        <v>0</v>
      </c>
      <c r="I4120" s="1">
        <v>1784796.51</v>
      </c>
      <c r="J4120" s="1">
        <v>-1784796.51</v>
      </c>
      <c r="K4120" s="1">
        <v>-201669021.06999999</v>
      </c>
      <c r="L4120" s="1">
        <v>-201669.02106999999</v>
      </c>
      <c r="M4120" s="1"/>
      <c r="N4120" s="1"/>
    </row>
    <row r="4121" spans="1:14" hidden="1" x14ac:dyDescent="0.35">
      <c r="A4121" s="106">
        <v>43404</v>
      </c>
      <c r="B4121" s="1" t="s">
        <v>1146</v>
      </c>
      <c r="C4121" s="1" t="s">
        <v>3017</v>
      </c>
      <c r="D4121" s="102" t="s">
        <v>2496</v>
      </c>
      <c r="E4121" s="102">
        <v>308</v>
      </c>
      <c r="F4121" s="102" t="s">
        <v>2500</v>
      </c>
      <c r="G4121" s="1">
        <v>-194157800.74000001</v>
      </c>
      <c r="H4121" s="1">
        <v>0</v>
      </c>
      <c r="I4121" s="1">
        <v>1704297.52</v>
      </c>
      <c r="J4121" s="1">
        <v>-1704297.52</v>
      </c>
      <c r="K4121" s="1">
        <v>-195862098.25999999</v>
      </c>
      <c r="L4121" s="1">
        <v>-195862.09826</v>
      </c>
      <c r="M4121" s="1"/>
      <c r="N4121" s="1" t="s">
        <v>3018</v>
      </c>
    </row>
    <row r="4122" spans="1:14" hidden="1" x14ac:dyDescent="0.35">
      <c r="A4122" s="106">
        <v>43404</v>
      </c>
      <c r="B4122" s="1" t="s">
        <v>1146</v>
      </c>
      <c r="C4122" s="1" t="s">
        <v>3017</v>
      </c>
      <c r="D4122" s="102" t="s">
        <v>2496</v>
      </c>
      <c r="E4122" s="102">
        <v>309</v>
      </c>
      <c r="F4122" s="102" t="s">
        <v>2501</v>
      </c>
      <c r="G4122" s="1">
        <v>-703562.97</v>
      </c>
      <c r="H4122" s="1">
        <v>0</v>
      </c>
      <c r="I4122" s="1">
        <v>22424.99</v>
      </c>
      <c r="J4122" s="1">
        <v>-22424.99</v>
      </c>
      <c r="K4122" s="1">
        <v>-725987.96</v>
      </c>
      <c r="L4122" s="1">
        <v>-725.98795999999993</v>
      </c>
      <c r="M4122" s="1"/>
      <c r="N4122" s="1" t="s">
        <v>3019</v>
      </c>
    </row>
    <row r="4123" spans="1:14" hidden="1" x14ac:dyDescent="0.35">
      <c r="A4123" s="106">
        <v>43404</v>
      </c>
      <c r="B4123" s="1" t="s">
        <v>1146</v>
      </c>
      <c r="C4123" s="1" t="s">
        <v>3017</v>
      </c>
      <c r="D4123" s="102" t="s">
        <v>2496</v>
      </c>
      <c r="E4123" s="102">
        <v>310</v>
      </c>
      <c r="F4123" s="102" t="s">
        <v>2502</v>
      </c>
      <c r="G4123" s="1">
        <v>-828502.3</v>
      </c>
      <c r="H4123" s="1">
        <v>0</v>
      </c>
      <c r="I4123" s="1">
        <v>13929.57</v>
      </c>
      <c r="J4123" s="1">
        <v>-13929.57</v>
      </c>
      <c r="K4123" s="1">
        <v>-842431.87</v>
      </c>
      <c r="L4123" s="1">
        <v>-842.43187</v>
      </c>
      <c r="M4123" s="1"/>
      <c r="N4123" s="1" t="s">
        <v>3020</v>
      </c>
    </row>
    <row r="4124" spans="1:14" hidden="1" x14ac:dyDescent="0.35">
      <c r="A4124" s="106">
        <v>43404</v>
      </c>
      <c r="B4124" s="1" t="s">
        <v>1146</v>
      </c>
      <c r="C4124" s="1" t="s">
        <v>3017</v>
      </c>
      <c r="D4124" s="102" t="s">
        <v>2496</v>
      </c>
      <c r="E4124" s="102">
        <v>311</v>
      </c>
      <c r="F4124" s="102" t="s">
        <v>2497</v>
      </c>
      <c r="G4124" s="1">
        <v>-816226.19</v>
      </c>
      <c r="H4124" s="1">
        <v>0</v>
      </c>
      <c r="I4124" s="1">
        <v>13172.29</v>
      </c>
      <c r="J4124" s="1">
        <v>-13172.29</v>
      </c>
      <c r="K4124" s="1">
        <v>-829398.48</v>
      </c>
      <c r="L4124" s="1">
        <v>-829.39847999999995</v>
      </c>
      <c r="M4124" s="1"/>
      <c r="N4124" s="1" t="s">
        <v>3021</v>
      </c>
    </row>
    <row r="4125" spans="1:14" hidden="1" x14ac:dyDescent="0.35">
      <c r="A4125" s="106">
        <v>43404</v>
      </c>
      <c r="B4125" s="1" t="s">
        <v>1146</v>
      </c>
      <c r="C4125" s="1" t="s">
        <v>3017</v>
      </c>
      <c r="D4125" s="102" t="s">
        <v>2496</v>
      </c>
      <c r="E4125" s="102">
        <v>313</v>
      </c>
      <c r="F4125" s="102" t="s">
        <v>2498</v>
      </c>
      <c r="G4125" s="1">
        <v>-3082445.65</v>
      </c>
      <c r="H4125" s="1">
        <v>0</v>
      </c>
      <c r="I4125" s="1">
        <v>30972.14</v>
      </c>
      <c r="J4125" s="1">
        <v>-30972.14</v>
      </c>
      <c r="K4125" s="1">
        <v>-3113417.79</v>
      </c>
      <c r="L4125" s="1">
        <v>-3113.41779</v>
      </c>
      <c r="M4125" s="1"/>
      <c r="N4125" s="1" t="s">
        <v>3022</v>
      </c>
    </row>
    <row r="4126" spans="1:14" hidden="1" x14ac:dyDescent="0.35">
      <c r="A4126" s="106">
        <v>43404</v>
      </c>
      <c r="B4126" s="1" t="s">
        <v>1146</v>
      </c>
      <c r="C4126" s="1" t="s">
        <v>3017</v>
      </c>
      <c r="D4126" s="102" t="s">
        <v>2496</v>
      </c>
      <c r="E4126" s="102">
        <v>314</v>
      </c>
      <c r="F4126" s="102" t="s">
        <v>2499</v>
      </c>
      <c r="G4126" s="1">
        <v>-295686.71000000002</v>
      </c>
      <c r="H4126" s="1">
        <v>0</v>
      </c>
      <c r="I4126" s="1">
        <v>0</v>
      </c>
      <c r="J4126" s="1">
        <v>0</v>
      </c>
      <c r="K4126" s="1">
        <v>-295686.71000000002</v>
      </c>
      <c r="L4126" s="1">
        <v>-295.68671000000001</v>
      </c>
      <c r="M4126" s="1"/>
      <c r="N4126" s="1" t="s">
        <v>3023</v>
      </c>
    </row>
    <row r="4127" spans="1:14" hidden="1" x14ac:dyDescent="0.35">
      <c r="A4127" s="106">
        <v>43404</v>
      </c>
      <c r="B4127" s="1"/>
      <c r="C4127" s="1" t="s">
        <v>3016</v>
      </c>
      <c r="D4127" s="102" t="s">
        <v>2503</v>
      </c>
      <c r="E4127" s="102">
        <v>500</v>
      </c>
      <c r="F4127" s="102" t="s">
        <v>2504</v>
      </c>
      <c r="G4127" s="1">
        <v>1718342931.5999999</v>
      </c>
      <c r="H4127" s="1">
        <v>3186970.47</v>
      </c>
      <c r="I4127" s="1">
        <v>0</v>
      </c>
      <c r="J4127" s="1">
        <v>3186970.47</v>
      </c>
      <c r="K4127" s="1">
        <v>1721529902.0699999</v>
      </c>
      <c r="L4127" s="1">
        <v>1721529.9020699998</v>
      </c>
      <c r="M4127" s="1"/>
      <c r="N4127" s="1"/>
    </row>
    <row r="4128" spans="1:14" hidden="1" x14ac:dyDescent="0.35">
      <c r="A4128" s="106">
        <v>43404</v>
      </c>
      <c r="B4128" s="1" t="s">
        <v>1144</v>
      </c>
      <c r="C4128" s="1" t="s">
        <v>3017</v>
      </c>
      <c r="D4128" s="102" t="s">
        <v>2505</v>
      </c>
      <c r="E4128" s="102">
        <v>501</v>
      </c>
      <c r="F4128" s="102" t="s">
        <v>2509</v>
      </c>
      <c r="G4128" s="1">
        <v>1690616051.46</v>
      </c>
      <c r="H4128" s="1">
        <v>3186970.47</v>
      </c>
      <c r="I4128" s="1">
        <v>0</v>
      </c>
      <c r="J4128" s="1">
        <v>3186970.47</v>
      </c>
      <c r="K4128" s="1">
        <v>1693803021.9300001</v>
      </c>
      <c r="L4128" s="1">
        <v>1693803.02193</v>
      </c>
      <c r="M4128" s="1"/>
      <c r="N4128" s="1" t="s">
        <v>1284</v>
      </c>
    </row>
    <row r="4129" spans="1:14" hidden="1" x14ac:dyDescent="0.35">
      <c r="A4129" s="106">
        <v>43404</v>
      </c>
      <c r="B4129" s="1" t="s">
        <v>1144</v>
      </c>
      <c r="C4129" s="1" t="s">
        <v>3017</v>
      </c>
      <c r="D4129" s="102" t="s">
        <v>2505</v>
      </c>
      <c r="E4129" s="102">
        <v>1886</v>
      </c>
      <c r="F4129" s="102" t="s">
        <v>2508</v>
      </c>
      <c r="G4129" s="1">
        <v>9596917.9900000002</v>
      </c>
      <c r="H4129" s="1">
        <v>0</v>
      </c>
      <c r="I4129" s="1">
        <v>0</v>
      </c>
      <c r="J4129" s="1">
        <v>0</v>
      </c>
      <c r="K4129" s="1">
        <v>9596917.9900000002</v>
      </c>
      <c r="L4129" s="1">
        <v>9596.9179899999999</v>
      </c>
      <c r="M4129" s="1"/>
      <c r="N4129" s="1" t="s">
        <v>1284</v>
      </c>
    </row>
    <row r="4130" spans="1:14" hidden="1" x14ac:dyDescent="0.35">
      <c r="A4130" s="106">
        <v>43404</v>
      </c>
      <c r="B4130" s="1" t="s">
        <v>1144</v>
      </c>
      <c r="C4130" s="1" t="s">
        <v>3017</v>
      </c>
      <c r="D4130" s="102" t="s">
        <v>2505</v>
      </c>
      <c r="E4130" s="102">
        <v>1887</v>
      </c>
      <c r="F4130" s="102" t="s">
        <v>2511</v>
      </c>
      <c r="G4130" s="1">
        <v>145225.78</v>
      </c>
      <c r="H4130" s="1">
        <v>0</v>
      </c>
      <c r="I4130" s="1">
        <v>0</v>
      </c>
      <c r="J4130" s="1">
        <v>0</v>
      </c>
      <c r="K4130" s="1">
        <v>145225.78</v>
      </c>
      <c r="L4130" s="1">
        <v>145.22577999999999</v>
      </c>
      <c r="M4130" s="1"/>
      <c r="N4130" s="1" t="s">
        <v>1284</v>
      </c>
    </row>
    <row r="4131" spans="1:14" hidden="1" x14ac:dyDescent="0.35">
      <c r="A4131" s="106">
        <v>43404</v>
      </c>
      <c r="B4131" s="1" t="s">
        <v>1144</v>
      </c>
      <c r="C4131" s="1" t="s">
        <v>3017</v>
      </c>
      <c r="D4131" s="102" t="s">
        <v>2505</v>
      </c>
      <c r="E4131" s="102">
        <v>1888</v>
      </c>
      <c r="F4131" s="102" t="s">
        <v>2510</v>
      </c>
      <c r="G4131" s="1">
        <v>51514.54</v>
      </c>
      <c r="H4131" s="1">
        <v>0</v>
      </c>
      <c r="I4131" s="1">
        <v>0</v>
      </c>
      <c r="J4131" s="1">
        <v>0</v>
      </c>
      <c r="K4131" s="1">
        <v>51514.54</v>
      </c>
      <c r="L4131" s="1">
        <v>51.514540000000004</v>
      </c>
      <c r="M4131" s="1"/>
      <c r="N4131" s="1" t="s">
        <v>1284</v>
      </c>
    </row>
    <row r="4132" spans="1:14" hidden="1" x14ac:dyDescent="0.35">
      <c r="A4132" s="106">
        <v>43404</v>
      </c>
      <c r="B4132" s="1" t="s">
        <v>1144</v>
      </c>
      <c r="C4132" s="1" t="s">
        <v>3017</v>
      </c>
      <c r="D4132" s="102" t="s">
        <v>2505</v>
      </c>
      <c r="E4132" s="102">
        <v>1889</v>
      </c>
      <c r="F4132" s="102" t="s">
        <v>2099</v>
      </c>
      <c r="G4132" s="1">
        <v>521985.21</v>
      </c>
      <c r="H4132" s="1">
        <v>0</v>
      </c>
      <c r="I4132" s="1">
        <v>0</v>
      </c>
      <c r="J4132" s="1">
        <v>0</v>
      </c>
      <c r="K4132" s="1">
        <v>521985.21</v>
      </c>
      <c r="L4132" s="1">
        <v>521.98521000000005</v>
      </c>
      <c r="M4132" s="1"/>
      <c r="N4132" s="1" t="s">
        <v>1284</v>
      </c>
    </row>
    <row r="4133" spans="1:14" hidden="1" x14ac:dyDescent="0.35">
      <c r="A4133" s="106">
        <v>43404</v>
      </c>
      <c r="B4133" s="1" t="s">
        <v>1144</v>
      </c>
      <c r="C4133" s="1" t="s">
        <v>3017</v>
      </c>
      <c r="D4133" s="102" t="s">
        <v>2505</v>
      </c>
      <c r="E4133" s="102">
        <v>1890</v>
      </c>
      <c r="F4133" s="102" t="s">
        <v>2506</v>
      </c>
      <c r="G4133" s="1">
        <v>164400.75</v>
      </c>
      <c r="H4133" s="1">
        <v>0</v>
      </c>
      <c r="I4133" s="1">
        <v>0</v>
      </c>
      <c r="J4133" s="1">
        <v>0</v>
      </c>
      <c r="K4133" s="1">
        <v>164400.75</v>
      </c>
      <c r="L4133" s="1">
        <v>164.40074999999999</v>
      </c>
      <c r="M4133" s="1"/>
      <c r="N4133" s="1" t="s">
        <v>1284</v>
      </c>
    </row>
    <row r="4134" spans="1:14" hidden="1" x14ac:dyDescent="0.35">
      <c r="A4134" s="106">
        <v>43404</v>
      </c>
      <c r="B4134" s="1" t="s">
        <v>1144</v>
      </c>
      <c r="C4134" s="1" t="s">
        <v>3017</v>
      </c>
      <c r="D4134" s="102" t="s">
        <v>2505</v>
      </c>
      <c r="E4134" s="102">
        <v>1891</v>
      </c>
      <c r="F4134" s="102" t="s">
        <v>2507</v>
      </c>
      <c r="G4134" s="1">
        <v>56456.91</v>
      </c>
      <c r="H4134" s="1">
        <v>0</v>
      </c>
      <c r="I4134" s="1">
        <v>0</v>
      </c>
      <c r="J4134" s="1">
        <v>0</v>
      </c>
      <c r="K4134" s="1">
        <v>56456.91</v>
      </c>
      <c r="L4134" s="1">
        <v>56.456910000000001</v>
      </c>
      <c r="M4134" s="1"/>
      <c r="N4134" s="1" t="s">
        <v>1284</v>
      </c>
    </row>
    <row r="4135" spans="1:14" hidden="1" x14ac:dyDescent="0.35">
      <c r="A4135" s="106">
        <v>43404</v>
      </c>
      <c r="B4135" s="1" t="s">
        <v>1144</v>
      </c>
      <c r="C4135" s="1" t="s">
        <v>3017</v>
      </c>
      <c r="D4135" s="102" t="s">
        <v>2512</v>
      </c>
      <c r="E4135" s="102">
        <v>1892</v>
      </c>
      <c r="F4135" s="102" t="s">
        <v>2514</v>
      </c>
      <c r="G4135" s="1">
        <v>120463.24</v>
      </c>
      <c r="H4135" s="1">
        <v>0</v>
      </c>
      <c r="I4135" s="1">
        <v>0</v>
      </c>
      <c r="J4135" s="1">
        <v>0</v>
      </c>
      <c r="K4135" s="1">
        <v>120463.24</v>
      </c>
      <c r="L4135" s="1">
        <v>120.46324</v>
      </c>
      <c r="M4135" s="1"/>
      <c r="N4135" s="1" t="s">
        <v>1284</v>
      </c>
    </row>
    <row r="4136" spans="1:14" hidden="1" x14ac:dyDescent="0.35">
      <c r="A4136" s="106">
        <v>43404</v>
      </c>
      <c r="B4136" s="1" t="s">
        <v>1144</v>
      </c>
      <c r="C4136" s="1" t="s">
        <v>3017</v>
      </c>
      <c r="D4136" s="102" t="s">
        <v>2512</v>
      </c>
      <c r="E4136" s="102">
        <v>1893</v>
      </c>
      <c r="F4136" s="102" t="s">
        <v>2515</v>
      </c>
      <c r="G4136" s="1">
        <v>71976.259999999995</v>
      </c>
      <c r="H4136" s="1">
        <v>0</v>
      </c>
      <c r="I4136" s="1">
        <v>0</v>
      </c>
      <c r="J4136" s="1">
        <v>0</v>
      </c>
      <c r="K4136" s="1">
        <v>71976.259999999995</v>
      </c>
      <c r="L4136" s="1">
        <v>71.976259999999996</v>
      </c>
      <c r="M4136" s="1"/>
      <c r="N4136" s="1" t="s">
        <v>1284</v>
      </c>
    </row>
    <row r="4137" spans="1:14" hidden="1" x14ac:dyDescent="0.35">
      <c r="A4137" s="106">
        <v>43404</v>
      </c>
      <c r="B4137" s="1" t="s">
        <v>1144</v>
      </c>
      <c r="C4137" s="1" t="s">
        <v>3017</v>
      </c>
      <c r="D4137" s="102" t="s">
        <v>2512</v>
      </c>
      <c r="E4137" s="102">
        <v>1894</v>
      </c>
      <c r="F4137" s="102" t="s">
        <v>2516</v>
      </c>
      <c r="G4137" s="1">
        <v>5400</v>
      </c>
      <c r="H4137" s="1">
        <v>0</v>
      </c>
      <c r="I4137" s="1">
        <v>0</v>
      </c>
      <c r="J4137" s="1">
        <v>0</v>
      </c>
      <c r="K4137" s="1">
        <v>5400</v>
      </c>
      <c r="L4137" s="1">
        <v>5.4</v>
      </c>
      <c r="M4137" s="1"/>
      <c r="N4137" s="1" t="s">
        <v>1284</v>
      </c>
    </row>
    <row r="4138" spans="1:14" hidden="1" x14ac:dyDescent="0.35">
      <c r="A4138" s="106">
        <v>43404</v>
      </c>
      <c r="B4138" s="1" t="s">
        <v>1144</v>
      </c>
      <c r="C4138" s="1" t="s">
        <v>3017</v>
      </c>
      <c r="D4138" s="102" t="s">
        <v>2512</v>
      </c>
      <c r="E4138" s="102">
        <v>1895</v>
      </c>
      <c r="F4138" s="102" t="s">
        <v>2100</v>
      </c>
      <c r="G4138" s="1">
        <v>121272.5</v>
      </c>
      <c r="H4138" s="1">
        <v>0</v>
      </c>
      <c r="I4138" s="1">
        <v>0</v>
      </c>
      <c r="J4138" s="1">
        <v>0</v>
      </c>
      <c r="K4138" s="1">
        <v>121272.5</v>
      </c>
      <c r="L4138" s="1">
        <v>121.27249999999999</v>
      </c>
      <c r="M4138" s="1"/>
      <c r="N4138" s="1" t="s">
        <v>1284</v>
      </c>
    </row>
    <row r="4139" spans="1:14" hidden="1" x14ac:dyDescent="0.35">
      <c r="A4139" s="106">
        <v>43404</v>
      </c>
      <c r="B4139" s="1" t="s">
        <v>1144</v>
      </c>
      <c r="C4139" s="1" t="s">
        <v>3017</v>
      </c>
      <c r="D4139" s="102" t="s">
        <v>2512</v>
      </c>
      <c r="E4139" s="102">
        <v>1896</v>
      </c>
      <c r="F4139" s="102" t="s">
        <v>2101</v>
      </c>
      <c r="G4139" s="1">
        <v>39172.18</v>
      </c>
      <c r="H4139" s="1">
        <v>0</v>
      </c>
      <c r="I4139" s="1">
        <v>0</v>
      </c>
      <c r="J4139" s="1">
        <v>0</v>
      </c>
      <c r="K4139" s="1">
        <v>39172.18</v>
      </c>
      <c r="L4139" s="1">
        <v>39.172179999999997</v>
      </c>
      <c r="M4139" s="1"/>
      <c r="N4139" s="1" t="s">
        <v>1284</v>
      </c>
    </row>
    <row r="4140" spans="1:14" hidden="1" x14ac:dyDescent="0.35">
      <c r="A4140" s="106">
        <v>43404</v>
      </c>
      <c r="B4140" s="1" t="s">
        <v>1144</v>
      </c>
      <c r="C4140" s="1" t="s">
        <v>3017</v>
      </c>
      <c r="D4140" s="102" t="s">
        <v>2512</v>
      </c>
      <c r="E4140" s="102">
        <v>1897</v>
      </c>
      <c r="F4140" s="102" t="s">
        <v>2513</v>
      </c>
      <c r="G4140" s="1">
        <v>2623476.1800000002</v>
      </c>
      <c r="H4140" s="1">
        <v>0</v>
      </c>
      <c r="I4140" s="1">
        <v>0</v>
      </c>
      <c r="J4140" s="1">
        <v>0</v>
      </c>
      <c r="K4140" s="1">
        <v>2623476.1800000002</v>
      </c>
      <c r="L4140" s="1">
        <v>2623.4761800000001</v>
      </c>
      <c r="M4140" s="1"/>
      <c r="N4140" s="1" t="s">
        <v>1284</v>
      </c>
    </row>
    <row r="4141" spans="1:14" hidden="1" x14ac:dyDescent="0.35">
      <c r="A4141" s="106">
        <v>43404</v>
      </c>
      <c r="B4141" s="1" t="s">
        <v>1144</v>
      </c>
      <c r="C4141" s="1" t="s">
        <v>3017</v>
      </c>
      <c r="D4141" s="102" t="s">
        <v>2512</v>
      </c>
      <c r="E4141" s="102">
        <v>1898</v>
      </c>
      <c r="F4141" s="102" t="s">
        <v>2102</v>
      </c>
      <c r="G4141" s="1">
        <v>14208618.6</v>
      </c>
      <c r="H4141" s="1">
        <v>0</v>
      </c>
      <c r="I4141" s="1">
        <v>0</v>
      </c>
      <c r="J4141" s="1">
        <v>0</v>
      </c>
      <c r="K4141" s="1">
        <v>14208618.6</v>
      </c>
      <c r="L4141" s="1">
        <v>14208.6186</v>
      </c>
      <c r="M4141" s="1"/>
      <c r="N4141" s="1" t="s">
        <v>1284</v>
      </c>
    </row>
    <row r="4142" spans="1:14" hidden="1" x14ac:dyDescent="0.35">
      <c r="A4142" s="106">
        <v>43404</v>
      </c>
      <c r="B4142" s="1"/>
      <c r="C4142" s="1" t="s">
        <v>3016</v>
      </c>
      <c r="D4142" s="102" t="s">
        <v>2517</v>
      </c>
      <c r="E4142" s="102">
        <v>571</v>
      </c>
      <c r="F4142" s="102" t="s">
        <v>2518</v>
      </c>
      <c r="G4142" s="1">
        <v>2172811479.2399998</v>
      </c>
      <c r="H4142" s="1">
        <v>0</v>
      </c>
      <c r="I4142" s="1">
        <v>0</v>
      </c>
      <c r="J4142" s="1">
        <v>0</v>
      </c>
      <c r="K4142" s="1">
        <v>2172811479.2399998</v>
      </c>
      <c r="L4142" s="1">
        <v>2172811.4792399998</v>
      </c>
      <c r="M4142" s="1"/>
      <c r="N4142" s="1"/>
    </row>
    <row r="4143" spans="1:14" hidden="1" x14ac:dyDescent="0.35">
      <c r="A4143" s="106">
        <v>43404</v>
      </c>
      <c r="B4143" s="1" t="s">
        <v>1145</v>
      </c>
      <c r="C4143" s="1" t="s">
        <v>3017</v>
      </c>
      <c r="D4143" s="102" t="s">
        <v>2519</v>
      </c>
      <c r="E4143" s="102">
        <v>572</v>
      </c>
      <c r="F4143" s="102" t="s">
        <v>2525</v>
      </c>
      <c r="G4143" s="1">
        <v>1621072052.5899999</v>
      </c>
      <c r="H4143" s="1">
        <v>0</v>
      </c>
      <c r="I4143" s="1">
        <v>0</v>
      </c>
      <c r="J4143" s="1">
        <v>0</v>
      </c>
      <c r="K4143" s="1">
        <v>1621072052.5899999</v>
      </c>
      <c r="L4143" s="1">
        <v>1621072.05259</v>
      </c>
      <c r="M4143" s="1"/>
      <c r="N4143" s="1" t="s">
        <v>3024</v>
      </c>
    </row>
    <row r="4144" spans="1:14" hidden="1" x14ac:dyDescent="0.35">
      <c r="A4144" s="106">
        <v>43404</v>
      </c>
      <c r="B4144" s="1" t="s">
        <v>1145</v>
      </c>
      <c r="C4144" s="1" t="s">
        <v>3017</v>
      </c>
      <c r="D4144" s="102" t="s">
        <v>2519</v>
      </c>
      <c r="E4144" s="102">
        <v>573</v>
      </c>
      <c r="F4144" s="102" t="s">
        <v>2109</v>
      </c>
      <c r="G4144" s="1">
        <v>10855371.869999999</v>
      </c>
      <c r="H4144" s="1">
        <v>0</v>
      </c>
      <c r="I4144" s="1">
        <v>0</v>
      </c>
      <c r="J4144" s="1">
        <v>0</v>
      </c>
      <c r="K4144" s="1">
        <v>10855371.869999999</v>
      </c>
      <c r="L4144" s="1">
        <v>10855.371869999999</v>
      </c>
      <c r="M4144" s="1"/>
      <c r="N4144" s="1" t="s">
        <v>3025</v>
      </c>
    </row>
    <row r="4145" spans="1:14" hidden="1" x14ac:dyDescent="0.35">
      <c r="A4145" s="106">
        <v>43404</v>
      </c>
      <c r="B4145" s="1" t="s">
        <v>1145</v>
      </c>
      <c r="C4145" s="1" t="s">
        <v>3017</v>
      </c>
      <c r="D4145" s="102" t="s">
        <v>2519</v>
      </c>
      <c r="E4145" s="102">
        <v>574</v>
      </c>
      <c r="F4145" s="102" t="s">
        <v>2523</v>
      </c>
      <c r="G4145" s="1">
        <v>7607.57</v>
      </c>
      <c r="H4145" s="1">
        <v>0</v>
      </c>
      <c r="I4145" s="1">
        <v>0</v>
      </c>
      <c r="J4145" s="1">
        <v>0</v>
      </c>
      <c r="K4145" s="1">
        <v>7607.57</v>
      </c>
      <c r="L4145" s="1">
        <v>7.6075699999999999</v>
      </c>
      <c r="M4145" s="1"/>
      <c r="N4145" s="1" t="s">
        <v>3025</v>
      </c>
    </row>
    <row r="4146" spans="1:14" hidden="1" x14ac:dyDescent="0.35">
      <c r="A4146" s="106">
        <v>43404</v>
      </c>
      <c r="B4146" s="1" t="s">
        <v>1145</v>
      </c>
      <c r="C4146" s="1" t="s">
        <v>3017</v>
      </c>
      <c r="D4146" s="102" t="s">
        <v>2519</v>
      </c>
      <c r="E4146" s="102">
        <v>575</v>
      </c>
      <c r="F4146" s="102" t="s">
        <v>2110</v>
      </c>
      <c r="G4146" s="1">
        <v>2314875.4900000002</v>
      </c>
      <c r="H4146" s="1">
        <v>0</v>
      </c>
      <c r="I4146" s="1">
        <v>0</v>
      </c>
      <c r="J4146" s="1">
        <v>0</v>
      </c>
      <c r="K4146" s="1">
        <v>2314875.4900000002</v>
      </c>
      <c r="L4146" s="1">
        <v>2314.8754900000004</v>
      </c>
      <c r="M4146" s="1"/>
      <c r="N4146" s="1" t="s">
        <v>3025</v>
      </c>
    </row>
    <row r="4147" spans="1:14" hidden="1" x14ac:dyDescent="0.35">
      <c r="A4147" s="106">
        <v>43404</v>
      </c>
      <c r="B4147" s="1" t="s">
        <v>1145</v>
      </c>
      <c r="C4147" s="1" t="s">
        <v>3017</v>
      </c>
      <c r="D4147" s="102" t="s">
        <v>2519</v>
      </c>
      <c r="E4147" s="102">
        <v>576</v>
      </c>
      <c r="F4147" s="102" t="s">
        <v>2524</v>
      </c>
      <c r="G4147" s="1">
        <v>259643.58</v>
      </c>
      <c r="H4147" s="1">
        <v>0</v>
      </c>
      <c r="I4147" s="1">
        <v>0</v>
      </c>
      <c r="J4147" s="1">
        <v>0</v>
      </c>
      <c r="K4147" s="1">
        <v>259643.58</v>
      </c>
      <c r="L4147" s="1">
        <v>259.64357999999999</v>
      </c>
      <c r="M4147" s="1"/>
      <c r="N4147" s="1" t="s">
        <v>3025</v>
      </c>
    </row>
    <row r="4148" spans="1:14" hidden="1" x14ac:dyDescent="0.35">
      <c r="A4148" s="106">
        <v>43404</v>
      </c>
      <c r="B4148" s="1" t="s">
        <v>1145</v>
      </c>
      <c r="C4148" s="1" t="s">
        <v>3017</v>
      </c>
      <c r="D4148" s="102" t="s">
        <v>2519</v>
      </c>
      <c r="E4148" s="102">
        <v>577</v>
      </c>
      <c r="F4148" s="102" t="s">
        <v>2520</v>
      </c>
      <c r="G4148" s="1">
        <v>39950.959999999999</v>
      </c>
      <c r="H4148" s="1">
        <v>0</v>
      </c>
      <c r="I4148" s="1">
        <v>0</v>
      </c>
      <c r="J4148" s="1">
        <v>0</v>
      </c>
      <c r="K4148" s="1">
        <v>39950.959999999999</v>
      </c>
      <c r="L4148" s="1">
        <v>39.950960000000002</v>
      </c>
      <c r="M4148" s="1"/>
      <c r="N4148" s="1" t="s">
        <v>3025</v>
      </c>
    </row>
    <row r="4149" spans="1:14" hidden="1" x14ac:dyDescent="0.35">
      <c r="A4149" s="106">
        <v>43404</v>
      </c>
      <c r="B4149" s="1" t="s">
        <v>1145</v>
      </c>
      <c r="C4149" s="1" t="s">
        <v>3017</v>
      </c>
      <c r="D4149" s="102" t="s">
        <v>2519</v>
      </c>
      <c r="E4149" s="102">
        <v>578</v>
      </c>
      <c r="F4149" s="102" t="s">
        <v>2521</v>
      </c>
      <c r="G4149" s="1">
        <v>1941082.32</v>
      </c>
      <c r="H4149" s="1">
        <v>0</v>
      </c>
      <c r="I4149" s="1">
        <v>0</v>
      </c>
      <c r="J4149" s="1">
        <v>0</v>
      </c>
      <c r="K4149" s="1">
        <v>1941082.32</v>
      </c>
      <c r="L4149" s="1">
        <v>1941.08232</v>
      </c>
      <c r="M4149" s="1"/>
      <c r="N4149" s="1" t="s">
        <v>3025</v>
      </c>
    </row>
    <row r="4150" spans="1:14" hidden="1" x14ac:dyDescent="0.35">
      <c r="A4150" s="106">
        <v>43404</v>
      </c>
      <c r="B4150" s="1" t="s">
        <v>1145</v>
      </c>
      <c r="C4150" s="1" t="s">
        <v>3017</v>
      </c>
      <c r="D4150" s="102" t="s">
        <v>2519</v>
      </c>
      <c r="E4150" s="102">
        <v>579</v>
      </c>
      <c r="F4150" s="102" t="s">
        <v>2520</v>
      </c>
      <c r="G4150" s="1">
        <v>12618172.24</v>
      </c>
      <c r="H4150" s="1">
        <v>0</v>
      </c>
      <c r="I4150" s="1">
        <v>0</v>
      </c>
      <c r="J4150" s="1">
        <v>0</v>
      </c>
      <c r="K4150" s="1">
        <v>12618172.24</v>
      </c>
      <c r="L4150" s="1">
        <v>12618.17224</v>
      </c>
      <c r="M4150" s="1"/>
      <c r="N4150" s="1" t="s">
        <v>3025</v>
      </c>
    </row>
    <row r="4151" spans="1:14" hidden="1" x14ac:dyDescent="0.35">
      <c r="A4151" s="106">
        <v>43404</v>
      </c>
      <c r="B4151" s="1" t="s">
        <v>1145</v>
      </c>
      <c r="C4151" s="1" t="s">
        <v>3017</v>
      </c>
      <c r="D4151" s="102" t="s">
        <v>2519</v>
      </c>
      <c r="E4151" s="102">
        <v>580</v>
      </c>
      <c r="F4151" s="102" t="s">
        <v>2522</v>
      </c>
      <c r="G4151" s="1">
        <v>523702722.62</v>
      </c>
      <c r="H4151" s="1">
        <v>0</v>
      </c>
      <c r="I4151" s="1">
        <v>0</v>
      </c>
      <c r="J4151" s="1">
        <v>0</v>
      </c>
      <c r="K4151" s="1">
        <v>523702722.62</v>
      </c>
      <c r="L4151" s="1">
        <v>523702.72262000002</v>
      </c>
      <c r="M4151" s="1"/>
      <c r="N4151" s="1" t="s">
        <v>3026</v>
      </c>
    </row>
    <row r="4152" spans="1:14" hidden="1" x14ac:dyDescent="0.35">
      <c r="A4152" s="106">
        <v>43404</v>
      </c>
      <c r="B4152" s="1"/>
      <c r="C4152" s="1" t="s">
        <v>3016</v>
      </c>
      <c r="D4152" s="102" t="s">
        <v>2526</v>
      </c>
      <c r="E4152" s="102">
        <v>581</v>
      </c>
      <c r="F4152" s="102" t="s">
        <v>2111</v>
      </c>
      <c r="G4152" s="1">
        <v>-35871317.57</v>
      </c>
      <c r="H4152" s="1">
        <v>0</v>
      </c>
      <c r="I4152" s="1">
        <v>797140.02</v>
      </c>
      <c r="J4152" s="1">
        <v>-797140.02</v>
      </c>
      <c r="K4152" s="1">
        <v>-36668457.590000004</v>
      </c>
      <c r="L4152" s="1">
        <v>-36668.457590000005</v>
      </c>
      <c r="M4152" s="1"/>
      <c r="N4152" s="1"/>
    </row>
    <row r="4153" spans="1:14" hidden="1" x14ac:dyDescent="0.35">
      <c r="A4153" s="106">
        <v>43404</v>
      </c>
      <c r="B4153" s="1" t="s">
        <v>1145</v>
      </c>
      <c r="C4153" s="1" t="s">
        <v>3017</v>
      </c>
      <c r="D4153" s="102" t="s">
        <v>2527</v>
      </c>
      <c r="E4153" s="102">
        <v>582</v>
      </c>
      <c r="F4153" s="102" t="s">
        <v>2109</v>
      </c>
      <c r="G4153" s="1">
        <v>-814169.72</v>
      </c>
      <c r="H4153" s="1">
        <v>0</v>
      </c>
      <c r="I4153" s="1">
        <v>18092.29</v>
      </c>
      <c r="J4153" s="1">
        <v>-18092.29</v>
      </c>
      <c r="K4153" s="1">
        <v>-832262.01</v>
      </c>
      <c r="L4153" s="1">
        <v>-832.26201000000003</v>
      </c>
      <c r="M4153" s="1"/>
      <c r="N4153" s="1" t="s">
        <v>3018</v>
      </c>
    </row>
    <row r="4154" spans="1:14" hidden="1" x14ac:dyDescent="0.35">
      <c r="A4154" s="106">
        <v>43404</v>
      </c>
      <c r="B4154" s="1" t="s">
        <v>1145</v>
      </c>
      <c r="C4154" s="1" t="s">
        <v>3017</v>
      </c>
      <c r="D4154" s="102" t="s">
        <v>2527</v>
      </c>
      <c r="E4154" s="102">
        <v>583</v>
      </c>
      <c r="F4154" s="102" t="s">
        <v>2523</v>
      </c>
      <c r="G4154" s="1">
        <v>-1141.2</v>
      </c>
      <c r="H4154" s="1">
        <v>0</v>
      </c>
      <c r="I4154" s="1">
        <v>25.36</v>
      </c>
      <c r="J4154" s="1">
        <v>-25.36</v>
      </c>
      <c r="K4154" s="1">
        <v>-1166.56</v>
      </c>
      <c r="L4154" s="1">
        <v>-1.16656</v>
      </c>
      <c r="M4154" s="1"/>
      <c r="N4154" s="1" t="s">
        <v>3018</v>
      </c>
    </row>
    <row r="4155" spans="1:14" hidden="1" x14ac:dyDescent="0.35">
      <c r="A4155" s="106">
        <v>43404</v>
      </c>
      <c r="B4155" s="1" t="s">
        <v>1145</v>
      </c>
      <c r="C4155" s="1" t="s">
        <v>3017</v>
      </c>
      <c r="D4155" s="102" t="s">
        <v>2527</v>
      </c>
      <c r="E4155" s="102">
        <v>584</v>
      </c>
      <c r="F4155" s="102" t="s">
        <v>2110</v>
      </c>
      <c r="G4155" s="1">
        <v>-144969.29999999999</v>
      </c>
      <c r="H4155" s="1">
        <v>0</v>
      </c>
      <c r="I4155" s="1">
        <v>3221.54</v>
      </c>
      <c r="J4155" s="1">
        <v>-3221.54</v>
      </c>
      <c r="K4155" s="1">
        <v>-148190.84</v>
      </c>
      <c r="L4155" s="1">
        <v>-148.19084000000001</v>
      </c>
      <c r="M4155" s="1"/>
      <c r="N4155" s="1" t="s">
        <v>3018</v>
      </c>
    </row>
    <row r="4156" spans="1:14" hidden="1" x14ac:dyDescent="0.35">
      <c r="A4156" s="106">
        <v>43404</v>
      </c>
      <c r="B4156" s="1" t="s">
        <v>1145</v>
      </c>
      <c r="C4156" s="1" t="s">
        <v>3017</v>
      </c>
      <c r="D4156" s="102" t="s">
        <v>2527</v>
      </c>
      <c r="E4156" s="102">
        <v>585</v>
      </c>
      <c r="F4156" s="102" t="s">
        <v>2524</v>
      </c>
      <c r="G4156" s="1">
        <v>-97366.5</v>
      </c>
      <c r="H4156" s="1">
        <v>0</v>
      </c>
      <c r="I4156" s="1">
        <v>2163.6999999999998</v>
      </c>
      <c r="J4156" s="1">
        <v>-2163.6999999999998</v>
      </c>
      <c r="K4156" s="1">
        <v>-99530.2</v>
      </c>
      <c r="L4156" s="1">
        <v>-99.530199999999994</v>
      </c>
      <c r="M4156" s="1"/>
      <c r="N4156" s="1" t="s">
        <v>3018</v>
      </c>
    </row>
    <row r="4157" spans="1:14" hidden="1" x14ac:dyDescent="0.35">
      <c r="A4157" s="106">
        <v>43404</v>
      </c>
      <c r="B4157" s="1" t="s">
        <v>1145</v>
      </c>
      <c r="C4157" s="1" t="s">
        <v>3017</v>
      </c>
      <c r="D4157" s="102" t="s">
        <v>2527</v>
      </c>
      <c r="E4157" s="102">
        <v>586</v>
      </c>
      <c r="F4157" s="102" t="s">
        <v>2520</v>
      </c>
      <c r="G4157" s="1">
        <v>-2502</v>
      </c>
      <c r="H4157" s="1">
        <v>0</v>
      </c>
      <c r="I4157" s="1">
        <v>55.6</v>
      </c>
      <c r="J4157" s="1">
        <v>-55.6</v>
      </c>
      <c r="K4157" s="1">
        <v>-2557.6</v>
      </c>
      <c r="L4157" s="1">
        <v>-2.5575999999999999</v>
      </c>
      <c r="M4157" s="1"/>
      <c r="N4157" s="1" t="s">
        <v>3018</v>
      </c>
    </row>
    <row r="4158" spans="1:14" hidden="1" x14ac:dyDescent="0.35">
      <c r="A4158" s="106">
        <v>43404</v>
      </c>
      <c r="B4158" s="1" t="s">
        <v>1145</v>
      </c>
      <c r="C4158" s="1" t="s">
        <v>3017</v>
      </c>
      <c r="D4158" s="102" t="s">
        <v>2527</v>
      </c>
      <c r="E4158" s="102">
        <v>587</v>
      </c>
      <c r="F4158" s="102" t="s">
        <v>2521</v>
      </c>
      <c r="G4158" s="1">
        <v>-121560.3</v>
      </c>
      <c r="H4158" s="1">
        <v>0</v>
      </c>
      <c r="I4158" s="1">
        <v>2701.34</v>
      </c>
      <c r="J4158" s="1">
        <v>-2701.34</v>
      </c>
      <c r="K4158" s="1">
        <v>-124261.64</v>
      </c>
      <c r="L4158" s="1">
        <v>-124.26164</v>
      </c>
      <c r="M4158" s="1"/>
      <c r="N4158" s="1" t="s">
        <v>3018</v>
      </c>
    </row>
    <row r="4159" spans="1:14" hidden="1" x14ac:dyDescent="0.35">
      <c r="A4159" s="106">
        <v>43404</v>
      </c>
      <c r="B4159" s="1" t="s">
        <v>1145</v>
      </c>
      <c r="C4159" s="1" t="s">
        <v>3017</v>
      </c>
      <c r="D4159" s="102" t="s">
        <v>2527</v>
      </c>
      <c r="E4159" s="102">
        <v>588</v>
      </c>
      <c r="F4159" s="102" t="s">
        <v>2520</v>
      </c>
      <c r="G4159" s="1">
        <v>-1892725.65</v>
      </c>
      <c r="H4159" s="1">
        <v>0</v>
      </c>
      <c r="I4159" s="1">
        <v>42060.57</v>
      </c>
      <c r="J4159" s="1">
        <v>-42060.57</v>
      </c>
      <c r="K4159" s="1">
        <v>-1934786.22</v>
      </c>
      <c r="L4159" s="1">
        <v>-1934.78622</v>
      </c>
      <c r="M4159" s="1"/>
      <c r="N4159" s="1" t="s">
        <v>3018</v>
      </c>
    </row>
    <row r="4160" spans="1:14" hidden="1" x14ac:dyDescent="0.35">
      <c r="A4160" s="106">
        <v>43404</v>
      </c>
      <c r="B4160" s="1" t="s">
        <v>1145</v>
      </c>
      <c r="C4160" s="1" t="s">
        <v>3017</v>
      </c>
      <c r="D4160" s="102" t="s">
        <v>2527</v>
      </c>
      <c r="E4160" s="102">
        <v>589</v>
      </c>
      <c r="F4160" s="102" t="s">
        <v>2522</v>
      </c>
      <c r="G4160" s="1">
        <v>-32796882.899999999</v>
      </c>
      <c r="H4160" s="1">
        <v>0</v>
      </c>
      <c r="I4160" s="1">
        <v>728819.62</v>
      </c>
      <c r="J4160" s="1">
        <v>-728819.62</v>
      </c>
      <c r="K4160" s="1">
        <v>-33525702.52</v>
      </c>
      <c r="L4160" s="1">
        <v>-33525.702519999999</v>
      </c>
      <c r="M4160" s="1"/>
      <c r="N4160" s="1" t="s">
        <v>3027</v>
      </c>
    </row>
    <row r="4161" spans="1:14" hidden="1" x14ac:dyDescent="0.35">
      <c r="A4161" s="106">
        <v>43404</v>
      </c>
      <c r="B4161" s="1"/>
      <c r="C4161" s="1" t="s">
        <v>3016</v>
      </c>
      <c r="D4161" s="102" t="s">
        <v>2528</v>
      </c>
      <c r="E4161" s="102">
        <v>590</v>
      </c>
      <c r="F4161" s="102" t="s">
        <v>2529</v>
      </c>
      <c r="G4161" s="1">
        <v>47520207.869999997</v>
      </c>
      <c r="H4161" s="1">
        <v>0</v>
      </c>
      <c r="I4161" s="1">
        <v>242404.59</v>
      </c>
      <c r="J4161" s="1">
        <v>-242404.59</v>
      </c>
      <c r="K4161" s="1">
        <v>47277803.280000001</v>
      </c>
      <c r="L4161" s="1">
        <v>47277.80328</v>
      </c>
      <c r="M4161" s="1"/>
      <c r="N4161" s="1"/>
    </row>
    <row r="4162" spans="1:14" hidden="1" x14ac:dyDescent="0.35">
      <c r="A4162" s="106">
        <v>43404</v>
      </c>
      <c r="B4162" s="1"/>
      <c r="C4162" s="1" t="s">
        <v>3016</v>
      </c>
      <c r="D4162" s="102" t="s">
        <v>2530</v>
      </c>
      <c r="E4162" s="102">
        <v>591</v>
      </c>
      <c r="F4162" s="102" t="s">
        <v>2529</v>
      </c>
      <c r="G4162" s="1">
        <v>60184384.409999996</v>
      </c>
      <c r="H4162" s="1">
        <v>0</v>
      </c>
      <c r="I4162" s="1">
        <v>0</v>
      </c>
      <c r="J4162" s="1">
        <v>0</v>
      </c>
      <c r="K4162" s="1">
        <v>60184384.409999996</v>
      </c>
      <c r="L4162" s="1">
        <v>60184.384409999999</v>
      </c>
      <c r="M4162" s="1"/>
      <c r="N4162" s="1"/>
    </row>
    <row r="4163" spans="1:14" hidden="1" x14ac:dyDescent="0.35">
      <c r="A4163" s="106">
        <v>43404</v>
      </c>
      <c r="B4163" s="1"/>
      <c r="C4163" s="1" t="s">
        <v>3016</v>
      </c>
      <c r="D4163" s="102" t="s">
        <v>2531</v>
      </c>
      <c r="E4163" s="102">
        <v>595</v>
      </c>
      <c r="F4163" s="102" t="s">
        <v>2903</v>
      </c>
      <c r="G4163" s="1">
        <v>60184384.409999996</v>
      </c>
      <c r="H4163" s="1">
        <v>0</v>
      </c>
      <c r="I4163" s="1">
        <v>0</v>
      </c>
      <c r="J4163" s="1">
        <v>0</v>
      </c>
      <c r="K4163" s="1">
        <v>60184384.409999996</v>
      </c>
      <c r="L4163" s="1">
        <v>60184.384409999999</v>
      </c>
      <c r="M4163" s="1"/>
      <c r="N4163" s="1"/>
    </row>
    <row r="4164" spans="1:14" hidden="1" x14ac:dyDescent="0.35">
      <c r="A4164" s="106">
        <v>43404</v>
      </c>
      <c r="B4164" s="1" t="s">
        <v>1148</v>
      </c>
      <c r="C4164" s="1" t="s">
        <v>3017</v>
      </c>
      <c r="D4164" s="102" t="s">
        <v>2531</v>
      </c>
      <c r="E4164" s="102">
        <v>596</v>
      </c>
      <c r="F4164" s="102" t="s">
        <v>2112</v>
      </c>
      <c r="G4164" s="1">
        <v>8375688.7999999998</v>
      </c>
      <c r="H4164" s="1">
        <v>0</v>
      </c>
      <c r="I4164" s="1">
        <v>0</v>
      </c>
      <c r="J4164" s="1">
        <v>0</v>
      </c>
      <c r="K4164" s="1">
        <v>8375688.7999999998</v>
      </c>
      <c r="L4164" s="1">
        <v>8375.6887999999999</v>
      </c>
      <c r="M4164" s="1"/>
      <c r="N4164" s="1" t="s">
        <v>3028</v>
      </c>
    </row>
    <row r="4165" spans="1:14" hidden="1" x14ac:dyDescent="0.35">
      <c r="A4165" s="106">
        <v>43404</v>
      </c>
      <c r="B4165" s="1" t="s">
        <v>1148</v>
      </c>
      <c r="C4165" s="1" t="s">
        <v>3017</v>
      </c>
      <c r="D4165" s="102" t="s">
        <v>2531</v>
      </c>
      <c r="E4165" s="102">
        <v>597</v>
      </c>
      <c r="F4165" s="102" t="s">
        <v>2113</v>
      </c>
      <c r="G4165" s="1">
        <v>1244022.53</v>
      </c>
      <c r="H4165" s="1">
        <v>0</v>
      </c>
      <c r="I4165" s="1">
        <v>0</v>
      </c>
      <c r="J4165" s="1">
        <v>0</v>
      </c>
      <c r="K4165" s="1">
        <v>1244022.53</v>
      </c>
      <c r="L4165" s="1">
        <v>1244.02253</v>
      </c>
      <c r="M4165" s="1"/>
      <c r="N4165" s="1" t="s">
        <v>416</v>
      </c>
    </row>
    <row r="4166" spans="1:14" hidden="1" x14ac:dyDescent="0.35">
      <c r="A4166" s="106">
        <v>43404</v>
      </c>
      <c r="B4166" s="1" t="s">
        <v>1148</v>
      </c>
      <c r="C4166" s="1" t="s">
        <v>3017</v>
      </c>
      <c r="D4166" s="102" t="s">
        <v>2531</v>
      </c>
      <c r="E4166" s="102">
        <v>598</v>
      </c>
      <c r="F4166" s="102" t="s">
        <v>2114</v>
      </c>
      <c r="G4166" s="1">
        <v>700000</v>
      </c>
      <c r="H4166" s="1">
        <v>0</v>
      </c>
      <c r="I4166" s="1">
        <v>0</v>
      </c>
      <c r="J4166" s="1">
        <v>0</v>
      </c>
      <c r="K4166" s="1">
        <v>700000</v>
      </c>
      <c r="L4166" s="1">
        <v>700</v>
      </c>
      <c r="M4166" s="1"/>
      <c r="N4166" s="1" t="s">
        <v>1289</v>
      </c>
    </row>
    <row r="4167" spans="1:14" hidden="1" x14ac:dyDescent="0.35">
      <c r="A4167" s="106">
        <v>43404</v>
      </c>
      <c r="B4167" s="1" t="s">
        <v>1148</v>
      </c>
      <c r="C4167" s="1" t="s">
        <v>3017</v>
      </c>
      <c r="D4167" s="102" t="s">
        <v>2531</v>
      </c>
      <c r="E4167" s="102">
        <v>599</v>
      </c>
      <c r="F4167" s="102" t="s">
        <v>2115</v>
      </c>
      <c r="G4167" s="1">
        <v>149771.41</v>
      </c>
      <c r="H4167" s="1">
        <v>0</v>
      </c>
      <c r="I4167" s="1">
        <v>0</v>
      </c>
      <c r="J4167" s="1">
        <v>0</v>
      </c>
      <c r="K4167" s="1">
        <v>149771.41</v>
      </c>
      <c r="L4167" s="1">
        <v>149.77141</v>
      </c>
      <c r="M4167" s="1"/>
      <c r="N4167" s="1" t="s">
        <v>3028</v>
      </c>
    </row>
    <row r="4168" spans="1:14" hidden="1" x14ac:dyDescent="0.35">
      <c r="A4168" s="106">
        <v>43404</v>
      </c>
      <c r="B4168" s="1" t="s">
        <v>1148</v>
      </c>
      <c r="C4168" s="1" t="s">
        <v>3017</v>
      </c>
      <c r="D4168" s="102" t="s">
        <v>2531</v>
      </c>
      <c r="E4168" s="102">
        <v>601</v>
      </c>
      <c r="F4168" s="102" t="s">
        <v>2116</v>
      </c>
      <c r="G4168" s="1">
        <v>4623581.22</v>
      </c>
      <c r="H4168" s="1">
        <v>0</v>
      </c>
      <c r="I4168" s="1">
        <v>0</v>
      </c>
      <c r="J4168" s="1">
        <v>0</v>
      </c>
      <c r="K4168" s="1">
        <v>4623581.22</v>
      </c>
      <c r="L4168" s="1">
        <v>4623.58122</v>
      </c>
      <c r="M4168" s="1"/>
      <c r="N4168" s="1" t="s">
        <v>3028</v>
      </c>
    </row>
    <row r="4169" spans="1:14" hidden="1" x14ac:dyDescent="0.35">
      <c r="A4169" s="106">
        <v>43404</v>
      </c>
      <c r="B4169" s="1" t="s">
        <v>1148</v>
      </c>
      <c r="C4169" s="1" t="s">
        <v>3017</v>
      </c>
      <c r="D4169" s="102" t="s">
        <v>2531</v>
      </c>
      <c r="E4169" s="102">
        <v>603</v>
      </c>
      <c r="F4169" s="102" t="s">
        <v>2117</v>
      </c>
      <c r="G4169" s="1">
        <v>14187623.130000001</v>
      </c>
      <c r="H4169" s="1">
        <v>0</v>
      </c>
      <c r="I4169" s="1">
        <v>0</v>
      </c>
      <c r="J4169" s="1">
        <v>0</v>
      </c>
      <c r="K4169" s="1">
        <v>14187623.130000001</v>
      </c>
      <c r="L4169" s="1">
        <v>14187.62313</v>
      </c>
      <c r="M4169" s="1"/>
      <c r="N4169" s="1" t="s">
        <v>1290</v>
      </c>
    </row>
    <row r="4170" spans="1:14" hidden="1" x14ac:dyDescent="0.35">
      <c r="A4170" s="106">
        <v>43404</v>
      </c>
      <c r="B4170" s="1" t="s">
        <v>1148</v>
      </c>
      <c r="C4170" s="1" t="s">
        <v>3017</v>
      </c>
      <c r="D4170" s="102" t="s">
        <v>2531</v>
      </c>
      <c r="E4170" s="102">
        <v>606</v>
      </c>
      <c r="F4170" s="102" t="s">
        <v>2118</v>
      </c>
      <c r="G4170" s="1">
        <v>26722469.609999999</v>
      </c>
      <c r="H4170" s="1">
        <v>0</v>
      </c>
      <c r="I4170" s="1">
        <v>0</v>
      </c>
      <c r="J4170" s="1">
        <v>0</v>
      </c>
      <c r="K4170" s="1">
        <v>26722469.609999999</v>
      </c>
      <c r="L4170" s="1">
        <v>26722.46961</v>
      </c>
      <c r="M4170" s="1"/>
      <c r="N4170" s="1" t="s">
        <v>323</v>
      </c>
    </row>
    <row r="4171" spans="1:14" hidden="1" x14ac:dyDescent="0.35">
      <c r="A4171" s="106">
        <v>43404</v>
      </c>
      <c r="B4171" s="1" t="s">
        <v>1148</v>
      </c>
      <c r="C4171" s="1" t="s">
        <v>3017</v>
      </c>
      <c r="D4171" s="102" t="s">
        <v>2531</v>
      </c>
      <c r="E4171" s="102">
        <v>607</v>
      </c>
      <c r="F4171" s="102" t="s">
        <v>2119</v>
      </c>
      <c r="G4171" s="1">
        <v>3824041.09</v>
      </c>
      <c r="H4171" s="1">
        <v>0</v>
      </c>
      <c r="I4171" s="1">
        <v>0</v>
      </c>
      <c r="J4171" s="1">
        <v>0</v>
      </c>
      <c r="K4171" s="1">
        <v>3824041.09</v>
      </c>
      <c r="L4171" s="1">
        <v>3824.0410899999997</v>
      </c>
      <c r="M4171" s="1"/>
      <c r="N4171" s="1" t="s">
        <v>3028</v>
      </c>
    </row>
    <row r="4172" spans="1:14" hidden="1" x14ac:dyDescent="0.35">
      <c r="A4172" s="106">
        <v>43404</v>
      </c>
      <c r="B4172" s="1" t="s">
        <v>1148</v>
      </c>
      <c r="C4172" s="1" t="s">
        <v>3017</v>
      </c>
      <c r="D4172" s="102" t="s">
        <v>2531</v>
      </c>
      <c r="E4172" s="102">
        <v>608</v>
      </c>
      <c r="F4172" s="102" t="s">
        <v>2121</v>
      </c>
      <c r="G4172" s="1">
        <v>357186.62</v>
      </c>
      <c r="H4172" s="1">
        <v>0</v>
      </c>
      <c r="I4172" s="1">
        <v>0</v>
      </c>
      <c r="J4172" s="1">
        <v>0</v>
      </c>
      <c r="K4172" s="1">
        <v>357186.62</v>
      </c>
      <c r="L4172" s="1">
        <v>357.18662</v>
      </c>
      <c r="M4172" s="1"/>
      <c r="N4172" s="1" t="s">
        <v>3028</v>
      </c>
    </row>
    <row r="4173" spans="1:14" hidden="1" x14ac:dyDescent="0.35">
      <c r="A4173" s="106">
        <v>43404</v>
      </c>
      <c r="B4173" s="1"/>
      <c r="C4173" s="1" t="s">
        <v>3016</v>
      </c>
      <c r="D4173" s="102" t="s">
        <v>2532</v>
      </c>
      <c r="E4173" s="102">
        <v>610</v>
      </c>
      <c r="F4173" s="102" t="s">
        <v>2533</v>
      </c>
      <c r="G4173" s="1">
        <v>-12666048.970000001</v>
      </c>
      <c r="H4173" s="1">
        <v>0</v>
      </c>
      <c r="I4173" s="1">
        <v>242404.59</v>
      </c>
      <c r="J4173" s="1">
        <v>-242404.59</v>
      </c>
      <c r="K4173" s="1">
        <v>-12908453.560000001</v>
      </c>
      <c r="L4173" s="1">
        <v>-12908.45356</v>
      </c>
      <c r="M4173" s="1"/>
      <c r="N4173" s="1"/>
    </row>
    <row r="4174" spans="1:14" hidden="1" x14ac:dyDescent="0.35">
      <c r="A4174" s="106">
        <v>43404</v>
      </c>
      <c r="B4174" s="1"/>
      <c r="C4174" s="1" t="s">
        <v>3016</v>
      </c>
      <c r="D4174" s="102" t="s">
        <v>2534</v>
      </c>
      <c r="E4174" s="102">
        <v>611</v>
      </c>
      <c r="F4174" s="102" t="s">
        <v>2533</v>
      </c>
      <c r="G4174" s="1">
        <v>-12666048.970000001</v>
      </c>
      <c r="H4174" s="1">
        <v>0</v>
      </c>
      <c r="I4174" s="1">
        <v>242404.59</v>
      </c>
      <c r="J4174" s="1">
        <v>-242404.59</v>
      </c>
      <c r="K4174" s="1">
        <v>-12908453.560000001</v>
      </c>
      <c r="L4174" s="1">
        <v>-12908.45356</v>
      </c>
      <c r="M4174" s="1"/>
      <c r="N4174" s="1"/>
    </row>
    <row r="4175" spans="1:14" hidden="1" x14ac:dyDescent="0.35">
      <c r="A4175" s="106">
        <v>43404</v>
      </c>
      <c r="B4175" s="1" t="s">
        <v>1149</v>
      </c>
      <c r="C4175" s="1" t="s">
        <v>3017</v>
      </c>
      <c r="D4175" s="102" t="s">
        <v>2534</v>
      </c>
      <c r="E4175" s="102">
        <v>615</v>
      </c>
      <c r="F4175" s="102" t="s">
        <v>2122</v>
      </c>
      <c r="G4175" s="1">
        <v>-878932.39</v>
      </c>
      <c r="H4175" s="1">
        <v>0</v>
      </c>
      <c r="I4175" s="1">
        <v>0</v>
      </c>
      <c r="J4175" s="1">
        <v>0</v>
      </c>
      <c r="K4175" s="1">
        <v>-878932.39</v>
      </c>
      <c r="L4175" s="1">
        <v>-878.93239000000005</v>
      </c>
      <c r="M4175" s="1"/>
      <c r="N4175" s="1" t="s">
        <v>3029</v>
      </c>
    </row>
    <row r="4176" spans="1:14" hidden="1" x14ac:dyDescent="0.35">
      <c r="A4176" s="106">
        <v>43404</v>
      </c>
      <c r="B4176" s="1" t="s">
        <v>1149</v>
      </c>
      <c r="C4176" s="1" t="s">
        <v>3017</v>
      </c>
      <c r="D4176" s="102" t="s">
        <v>2534</v>
      </c>
      <c r="E4176" s="102">
        <v>616</v>
      </c>
      <c r="F4176" s="102" t="s">
        <v>2123</v>
      </c>
      <c r="G4176" s="1">
        <v>-3754551.34</v>
      </c>
      <c r="H4176" s="1">
        <v>0</v>
      </c>
      <c r="I4176" s="1">
        <v>69616.149999999994</v>
      </c>
      <c r="J4176" s="1">
        <v>-69616.149999999994</v>
      </c>
      <c r="K4176" s="1">
        <v>-3824167.49</v>
      </c>
      <c r="L4176" s="1">
        <v>-3824.1674900000003</v>
      </c>
      <c r="M4176" s="1"/>
      <c r="N4176" s="1" t="s">
        <v>3029</v>
      </c>
    </row>
    <row r="4177" spans="1:14" hidden="1" x14ac:dyDescent="0.35">
      <c r="A4177" s="106">
        <v>43404</v>
      </c>
      <c r="B4177" s="1" t="s">
        <v>1149</v>
      </c>
      <c r="C4177" s="1" t="s">
        <v>3017</v>
      </c>
      <c r="D4177" s="102" t="s">
        <v>2534</v>
      </c>
      <c r="E4177" s="102">
        <v>617</v>
      </c>
      <c r="F4177" s="102" t="s">
        <v>2124</v>
      </c>
      <c r="G4177" s="1">
        <v>-643.07000000000005</v>
      </c>
      <c r="H4177" s="1">
        <v>0</v>
      </c>
      <c r="I4177" s="1">
        <v>0</v>
      </c>
      <c r="J4177" s="1">
        <v>0</v>
      </c>
      <c r="K4177" s="1">
        <v>-643.07000000000005</v>
      </c>
      <c r="L4177" s="1">
        <v>-0.64307000000000003</v>
      </c>
      <c r="M4177" s="1"/>
      <c r="N4177" s="1" t="s">
        <v>3029</v>
      </c>
    </row>
    <row r="4178" spans="1:14" hidden="1" x14ac:dyDescent="0.35">
      <c r="A4178" s="106">
        <v>43404</v>
      </c>
      <c r="B4178" s="1" t="s">
        <v>1149</v>
      </c>
      <c r="C4178" s="1" t="s">
        <v>3017</v>
      </c>
      <c r="D4178" s="102" t="s">
        <v>2534</v>
      </c>
      <c r="E4178" s="102">
        <v>618</v>
      </c>
      <c r="F4178" s="102" t="s">
        <v>2125</v>
      </c>
      <c r="G4178" s="1">
        <v>-20430.47</v>
      </c>
      <c r="H4178" s="1">
        <v>0</v>
      </c>
      <c r="I4178" s="1">
        <v>423.87</v>
      </c>
      <c r="J4178" s="1">
        <v>-423.87</v>
      </c>
      <c r="K4178" s="1">
        <v>-20854.34</v>
      </c>
      <c r="L4178" s="1">
        <v>-20.854340000000001</v>
      </c>
      <c r="M4178" s="1"/>
      <c r="N4178" s="1" t="s">
        <v>3029</v>
      </c>
    </row>
    <row r="4179" spans="1:14" hidden="1" x14ac:dyDescent="0.35">
      <c r="A4179" s="106">
        <v>43404</v>
      </c>
      <c r="B4179" s="1" t="s">
        <v>1149</v>
      </c>
      <c r="C4179" s="1" t="s">
        <v>3017</v>
      </c>
      <c r="D4179" s="102" t="s">
        <v>2534</v>
      </c>
      <c r="E4179" s="102">
        <v>619</v>
      </c>
      <c r="F4179" s="102" t="s">
        <v>2126</v>
      </c>
      <c r="G4179" s="1">
        <v>-492624.08</v>
      </c>
      <c r="H4179" s="1">
        <v>0</v>
      </c>
      <c r="I4179" s="1">
        <v>12066.96</v>
      </c>
      <c r="J4179" s="1">
        <v>-12066.96</v>
      </c>
      <c r="K4179" s="1">
        <v>-504691.04</v>
      </c>
      <c r="L4179" s="1">
        <v>-504.69103999999999</v>
      </c>
      <c r="M4179" s="1"/>
      <c r="N4179" s="1" t="s">
        <v>3030</v>
      </c>
    </row>
    <row r="4180" spans="1:14" hidden="1" x14ac:dyDescent="0.35">
      <c r="A4180" s="106">
        <v>43404</v>
      </c>
      <c r="B4180" s="1" t="s">
        <v>1149</v>
      </c>
      <c r="C4180" s="1" t="s">
        <v>3017</v>
      </c>
      <c r="D4180" s="102" t="s">
        <v>2534</v>
      </c>
      <c r="E4180" s="102">
        <v>620</v>
      </c>
      <c r="F4180" s="102" t="s">
        <v>2127</v>
      </c>
      <c r="G4180" s="1">
        <v>-548333.02</v>
      </c>
      <c r="H4180" s="1">
        <v>0</v>
      </c>
      <c r="I4180" s="1">
        <v>5833.33</v>
      </c>
      <c r="J4180" s="1">
        <v>-5833.33</v>
      </c>
      <c r="K4180" s="1">
        <v>-554166.35</v>
      </c>
      <c r="L4180" s="1">
        <v>-554.16634999999997</v>
      </c>
      <c r="M4180" s="1"/>
      <c r="N4180" s="1" t="s">
        <v>3031</v>
      </c>
    </row>
    <row r="4181" spans="1:14" hidden="1" x14ac:dyDescent="0.35">
      <c r="A4181" s="106">
        <v>43404</v>
      </c>
      <c r="B4181" s="1" t="s">
        <v>1149</v>
      </c>
      <c r="C4181" s="1" t="s">
        <v>3017</v>
      </c>
      <c r="D4181" s="102" t="s">
        <v>2534</v>
      </c>
      <c r="E4181" s="102">
        <v>621</v>
      </c>
      <c r="F4181" s="102" t="s">
        <v>2128</v>
      </c>
      <c r="G4181" s="1">
        <v>-7352.64</v>
      </c>
      <c r="H4181" s="1">
        <v>0</v>
      </c>
      <c r="I4181" s="1">
        <v>79.92</v>
      </c>
      <c r="J4181" s="1">
        <v>-79.92</v>
      </c>
      <c r="K4181" s="1">
        <v>-7432.56</v>
      </c>
      <c r="L4181" s="1">
        <v>-7.4325600000000005</v>
      </c>
      <c r="M4181" s="1"/>
      <c r="N4181" s="1" t="s">
        <v>3029</v>
      </c>
    </row>
    <row r="4182" spans="1:14" hidden="1" x14ac:dyDescent="0.35">
      <c r="A4182" s="106">
        <v>43404</v>
      </c>
      <c r="B4182" s="1" t="s">
        <v>1149</v>
      </c>
      <c r="C4182" s="1" t="s">
        <v>3017</v>
      </c>
      <c r="D4182" s="102" t="s">
        <v>2534</v>
      </c>
      <c r="E4182" s="102">
        <v>625</v>
      </c>
      <c r="F4182" s="102" t="s">
        <v>2129</v>
      </c>
      <c r="G4182" s="1">
        <v>-1642823.41</v>
      </c>
      <c r="H4182" s="1">
        <v>0</v>
      </c>
      <c r="I4182" s="1">
        <v>36154.17</v>
      </c>
      <c r="J4182" s="1">
        <v>-36154.17</v>
      </c>
      <c r="K4182" s="1">
        <v>-1678977.58</v>
      </c>
      <c r="L4182" s="1">
        <v>-1678.97758</v>
      </c>
      <c r="M4182" s="1"/>
      <c r="N4182" s="1" t="s">
        <v>3029</v>
      </c>
    </row>
    <row r="4183" spans="1:14" hidden="1" x14ac:dyDescent="0.35">
      <c r="A4183" s="106">
        <v>43404</v>
      </c>
      <c r="B4183" s="1" t="s">
        <v>1149</v>
      </c>
      <c r="C4183" s="1" t="s">
        <v>3017</v>
      </c>
      <c r="D4183" s="102" t="s">
        <v>2534</v>
      </c>
      <c r="E4183" s="102">
        <v>627</v>
      </c>
      <c r="F4183" s="102" t="s">
        <v>2130</v>
      </c>
      <c r="G4183" s="1">
        <v>-5320358.55</v>
      </c>
      <c r="H4183" s="1">
        <v>0</v>
      </c>
      <c r="I4183" s="1">
        <v>118230.19</v>
      </c>
      <c r="J4183" s="1">
        <v>-118230.19</v>
      </c>
      <c r="K4183" s="1">
        <v>-5438588.7400000002</v>
      </c>
      <c r="L4183" s="1">
        <v>-5438.5887400000001</v>
      </c>
      <c r="M4183" s="1"/>
      <c r="N4183" s="1" t="s">
        <v>3032</v>
      </c>
    </row>
    <row r="4184" spans="1:14" hidden="1" x14ac:dyDescent="0.35">
      <c r="A4184" s="106">
        <v>43404</v>
      </c>
      <c r="B4184" s="1"/>
      <c r="C4184" s="1" t="s">
        <v>3016</v>
      </c>
      <c r="D4184" s="102" t="s">
        <v>2974</v>
      </c>
      <c r="E4184" s="102">
        <v>159</v>
      </c>
      <c r="F4184" s="102" t="s">
        <v>2097</v>
      </c>
      <c r="G4184" s="1">
        <v>1872.43</v>
      </c>
      <c r="H4184" s="1">
        <v>0</v>
      </c>
      <c r="I4184" s="1">
        <v>0</v>
      </c>
      <c r="J4184" s="1">
        <v>0</v>
      </c>
      <c r="K4184" s="1">
        <v>1872.43</v>
      </c>
      <c r="L4184" s="1">
        <v>1.87243</v>
      </c>
      <c r="M4184" s="1"/>
      <c r="N4184" s="1"/>
    </row>
    <row r="4185" spans="1:14" hidden="1" x14ac:dyDescent="0.35">
      <c r="A4185" s="106">
        <v>43404</v>
      </c>
      <c r="B4185" s="1"/>
      <c r="C4185" s="1" t="s">
        <v>3016</v>
      </c>
      <c r="D4185" s="102" t="s">
        <v>2535</v>
      </c>
      <c r="E4185" s="102">
        <v>160</v>
      </c>
      <c r="F4185" s="102" t="s">
        <v>2097</v>
      </c>
      <c r="G4185" s="1">
        <v>1872.43</v>
      </c>
      <c r="H4185" s="1">
        <v>0</v>
      </c>
      <c r="I4185" s="1">
        <v>0</v>
      </c>
      <c r="J4185" s="1">
        <v>0</v>
      </c>
      <c r="K4185" s="1">
        <v>1872.43</v>
      </c>
      <c r="L4185" s="1">
        <v>1.87243</v>
      </c>
      <c r="M4185" s="1"/>
      <c r="N4185" s="1"/>
    </row>
    <row r="4186" spans="1:14" hidden="1" x14ac:dyDescent="0.35">
      <c r="A4186" s="106">
        <v>43404</v>
      </c>
      <c r="B4186" s="1" t="s">
        <v>1148</v>
      </c>
      <c r="C4186" s="1" t="s">
        <v>3017</v>
      </c>
      <c r="D4186" s="102" t="s">
        <v>2535</v>
      </c>
      <c r="E4186" s="102">
        <v>161</v>
      </c>
      <c r="F4186" s="102" t="s">
        <v>2131</v>
      </c>
      <c r="G4186" s="1">
        <v>1872.43</v>
      </c>
      <c r="H4186" s="1">
        <v>0</v>
      </c>
      <c r="I4186" s="1">
        <v>0</v>
      </c>
      <c r="J4186" s="1">
        <v>0</v>
      </c>
      <c r="K4186" s="1">
        <v>1872.43</v>
      </c>
      <c r="L4186" s="1">
        <v>1.87243</v>
      </c>
      <c r="M4186" s="1"/>
      <c r="N4186" s="1" t="s">
        <v>3029</v>
      </c>
    </row>
    <row r="4187" spans="1:14" hidden="1" x14ac:dyDescent="0.35">
      <c r="A4187" s="106">
        <v>43404</v>
      </c>
      <c r="B4187" s="1"/>
      <c r="C4187" s="1" t="s">
        <v>3016</v>
      </c>
      <c r="D4187" s="102" t="s">
        <v>2536</v>
      </c>
      <c r="E4187" s="102">
        <v>628</v>
      </c>
      <c r="F4187" s="102" t="s">
        <v>2537</v>
      </c>
      <c r="G4187" s="1">
        <v>325942.09999999998</v>
      </c>
      <c r="H4187" s="1">
        <v>0</v>
      </c>
      <c r="I4187" s="1">
        <v>0</v>
      </c>
      <c r="J4187" s="1">
        <v>0</v>
      </c>
      <c r="K4187" s="1">
        <v>325942.09999999998</v>
      </c>
      <c r="L4187" s="1">
        <v>325.94209999999998</v>
      </c>
      <c r="M4187" s="1"/>
      <c r="N4187" s="1"/>
    </row>
    <row r="4188" spans="1:14" hidden="1" x14ac:dyDescent="0.35">
      <c r="A4188" s="106">
        <v>43404</v>
      </c>
      <c r="B4188" s="1"/>
      <c r="C4188" s="1" t="s">
        <v>3016</v>
      </c>
      <c r="D4188" s="102" t="s">
        <v>2538</v>
      </c>
      <c r="E4188" s="102">
        <v>629</v>
      </c>
      <c r="F4188" s="102" t="s">
        <v>2537</v>
      </c>
      <c r="G4188" s="1">
        <v>325942.09999999998</v>
      </c>
      <c r="H4188" s="1">
        <v>0</v>
      </c>
      <c r="I4188" s="1">
        <v>0</v>
      </c>
      <c r="J4188" s="1">
        <v>0</v>
      </c>
      <c r="K4188" s="1">
        <v>325942.09999999998</v>
      </c>
      <c r="L4188" s="1">
        <v>325.94209999999998</v>
      </c>
      <c r="M4188" s="1"/>
      <c r="N4188" s="1"/>
    </row>
    <row r="4189" spans="1:14" hidden="1" x14ac:dyDescent="0.35">
      <c r="A4189" s="106">
        <v>43404</v>
      </c>
      <c r="B4189" s="1"/>
      <c r="C4189" s="1" t="s">
        <v>3017</v>
      </c>
      <c r="D4189" s="102" t="s">
        <v>2539</v>
      </c>
      <c r="E4189" s="102">
        <v>632</v>
      </c>
      <c r="F4189" s="102" t="s">
        <v>2540</v>
      </c>
      <c r="G4189" s="1">
        <v>325942.09999999998</v>
      </c>
      <c r="H4189" s="1">
        <v>0</v>
      </c>
      <c r="I4189" s="1">
        <v>0</v>
      </c>
      <c r="J4189" s="1">
        <v>0</v>
      </c>
      <c r="K4189" s="1">
        <v>325942.09999999998</v>
      </c>
      <c r="L4189" s="1">
        <v>325.94209999999998</v>
      </c>
      <c r="M4189" s="1"/>
      <c r="N4189" s="1"/>
    </row>
    <row r="4190" spans="1:14" hidden="1" x14ac:dyDescent="0.35">
      <c r="A4190" s="106">
        <v>43404</v>
      </c>
      <c r="B4190" s="1"/>
      <c r="C4190" s="1" t="s">
        <v>3016</v>
      </c>
      <c r="D4190" s="102" t="s">
        <v>2541</v>
      </c>
      <c r="E4190" s="102">
        <v>645</v>
      </c>
      <c r="F4190" s="102" t="s">
        <v>2132</v>
      </c>
      <c r="G4190" s="1">
        <v>-5388155916.1300001</v>
      </c>
      <c r="H4190" s="1">
        <v>19317073.190000001</v>
      </c>
      <c r="I4190" s="1">
        <v>18637387.719999999</v>
      </c>
      <c r="J4190" s="1">
        <v>679685.47000000253</v>
      </c>
      <c r="K4190" s="1">
        <v>-5387476230.6599998</v>
      </c>
      <c r="L4190" s="1">
        <v>-5387476.2306599999</v>
      </c>
      <c r="M4190" s="1"/>
      <c r="N4190" s="1"/>
    </row>
    <row r="4191" spans="1:14" hidden="1" x14ac:dyDescent="0.35">
      <c r="A4191" s="106">
        <v>43404</v>
      </c>
      <c r="B4191" s="1"/>
      <c r="C4191" s="1" t="s">
        <v>3016</v>
      </c>
      <c r="D4191" s="102" t="s">
        <v>2542</v>
      </c>
      <c r="E4191" s="102">
        <v>646</v>
      </c>
      <c r="F4191" s="102" t="s">
        <v>2543</v>
      </c>
      <c r="G4191" s="1">
        <v>-153239153.52000001</v>
      </c>
      <c r="H4191" s="1">
        <v>17297461.27</v>
      </c>
      <c r="I4191" s="1">
        <v>17392771.199999999</v>
      </c>
      <c r="J4191" s="1">
        <v>-95309.929999999702</v>
      </c>
      <c r="K4191" s="1">
        <v>-153334463.44999999</v>
      </c>
      <c r="L4191" s="1">
        <v>-153334.46344999998</v>
      </c>
      <c r="M4191" s="1"/>
      <c r="N4191" s="1"/>
    </row>
    <row r="4192" spans="1:14" hidden="1" x14ac:dyDescent="0.35">
      <c r="A4192" s="106">
        <v>43404</v>
      </c>
      <c r="B4192" s="1"/>
      <c r="C4192" s="1" t="s">
        <v>3016</v>
      </c>
      <c r="D4192" s="102" t="s">
        <v>2544</v>
      </c>
      <c r="E4192" s="102">
        <v>647</v>
      </c>
      <c r="F4192" s="102" t="s">
        <v>2545</v>
      </c>
      <c r="G4192" s="1">
        <v>-114710551.44</v>
      </c>
      <c r="H4192" s="1">
        <v>8536797.6500000004</v>
      </c>
      <c r="I4192" s="1">
        <v>6689396.8499999996</v>
      </c>
      <c r="J4192" s="1">
        <v>1847400.8000000007</v>
      </c>
      <c r="K4192" s="1">
        <v>-112863150.64</v>
      </c>
      <c r="L4192" s="1">
        <v>-112863.15064000001</v>
      </c>
      <c r="M4192" s="1"/>
      <c r="N4192" s="1"/>
    </row>
    <row r="4193" spans="1:14" hidden="1" x14ac:dyDescent="0.35">
      <c r="A4193" s="106">
        <v>43404</v>
      </c>
      <c r="B4193" s="1"/>
      <c r="C4193" s="1" t="s">
        <v>3016</v>
      </c>
      <c r="D4193" s="102" t="s">
        <v>2546</v>
      </c>
      <c r="E4193" s="102">
        <v>648</v>
      </c>
      <c r="F4193" s="102" t="s">
        <v>2547</v>
      </c>
      <c r="G4193" s="1">
        <v>-114710551.44</v>
      </c>
      <c r="H4193" s="1">
        <v>8536797.6500000004</v>
      </c>
      <c r="I4193" s="1">
        <v>6689396.8499999996</v>
      </c>
      <c r="J4193" s="1">
        <v>1847400.8000000007</v>
      </c>
      <c r="K4193" s="1">
        <v>-112863150.64</v>
      </c>
      <c r="L4193" s="1">
        <v>-112863.15064000001</v>
      </c>
      <c r="M4193" s="1"/>
      <c r="N4193" s="1"/>
    </row>
    <row r="4194" spans="1:14" hidden="1" x14ac:dyDescent="0.35">
      <c r="A4194" s="106">
        <v>43404</v>
      </c>
      <c r="B4194" s="1" t="s">
        <v>1154</v>
      </c>
      <c r="C4194" s="1" t="s">
        <v>3017</v>
      </c>
      <c r="D4194" s="102" t="s">
        <v>2548</v>
      </c>
      <c r="E4194" s="102">
        <v>649</v>
      </c>
      <c r="F4194" s="102" t="s">
        <v>2551</v>
      </c>
      <c r="G4194" s="1">
        <v>-72531.34</v>
      </c>
      <c r="H4194" s="1">
        <v>174136.21</v>
      </c>
      <c r="I4194" s="1">
        <v>134012.6</v>
      </c>
      <c r="J4194" s="1">
        <v>40123.609999999986</v>
      </c>
      <c r="K4194" s="1">
        <v>-32407.73</v>
      </c>
      <c r="L4194" s="1">
        <v>-32.407730000000001</v>
      </c>
      <c r="M4194" s="1"/>
      <c r="N4194" s="1"/>
    </row>
    <row r="4195" spans="1:14" hidden="1" x14ac:dyDescent="0.35">
      <c r="A4195" s="106">
        <v>43404</v>
      </c>
      <c r="B4195" s="1" t="s">
        <v>1154</v>
      </c>
      <c r="C4195" s="1" t="s">
        <v>3017</v>
      </c>
      <c r="D4195" s="102" t="s">
        <v>2548</v>
      </c>
      <c r="E4195" s="102">
        <v>650</v>
      </c>
      <c r="F4195" s="102" t="s">
        <v>2550</v>
      </c>
      <c r="G4195" s="1">
        <v>0</v>
      </c>
      <c r="H4195" s="1">
        <v>12958.93</v>
      </c>
      <c r="I4195" s="1">
        <v>12958.93</v>
      </c>
      <c r="J4195" s="1">
        <v>0</v>
      </c>
      <c r="K4195" s="1">
        <v>0</v>
      </c>
      <c r="L4195" s="1">
        <v>0</v>
      </c>
      <c r="M4195" s="1"/>
      <c r="N4195" s="1"/>
    </row>
    <row r="4196" spans="1:14" hidden="1" x14ac:dyDescent="0.35">
      <c r="A4196" s="106">
        <v>43404</v>
      </c>
      <c r="B4196" s="1" t="s">
        <v>1154</v>
      </c>
      <c r="C4196" s="1" t="s">
        <v>3017</v>
      </c>
      <c r="D4196" s="102" t="s">
        <v>2548</v>
      </c>
      <c r="E4196" s="102">
        <v>651</v>
      </c>
      <c r="F4196" s="102" t="s">
        <v>2550</v>
      </c>
      <c r="G4196" s="1">
        <v>-114630259.90000001</v>
      </c>
      <c r="H4196" s="1">
        <v>8349702.5099999998</v>
      </c>
      <c r="I4196" s="1">
        <v>6542425.3200000003</v>
      </c>
      <c r="J4196" s="1">
        <v>1807277.1899999995</v>
      </c>
      <c r="K4196" s="1">
        <v>-112822982.70999999</v>
      </c>
      <c r="L4196" s="1">
        <v>-112822.98271</v>
      </c>
      <c r="M4196" s="1"/>
      <c r="N4196" s="1"/>
    </row>
    <row r="4197" spans="1:14" hidden="1" x14ac:dyDescent="0.35">
      <c r="A4197" s="106">
        <v>43404</v>
      </c>
      <c r="B4197" s="1" t="s">
        <v>1154</v>
      </c>
      <c r="C4197" s="1" t="s">
        <v>3017</v>
      </c>
      <c r="D4197" s="102" t="s">
        <v>2548</v>
      </c>
      <c r="E4197" s="102">
        <v>652</v>
      </c>
      <c r="F4197" s="102" t="s">
        <v>2549</v>
      </c>
      <c r="G4197" s="1">
        <v>-7760.2</v>
      </c>
      <c r="H4197" s="1">
        <v>0</v>
      </c>
      <c r="I4197" s="1">
        <v>0</v>
      </c>
      <c r="J4197" s="1">
        <v>0</v>
      </c>
      <c r="K4197" s="1">
        <v>-7760.2</v>
      </c>
      <c r="L4197" s="1">
        <v>-7.7602000000000002</v>
      </c>
      <c r="M4197" s="1"/>
      <c r="N4197" s="1"/>
    </row>
    <row r="4198" spans="1:14" hidden="1" x14ac:dyDescent="0.35">
      <c r="A4198" s="106">
        <v>43404</v>
      </c>
      <c r="B4198" s="1"/>
      <c r="C4198" s="1" t="s">
        <v>3016</v>
      </c>
      <c r="D4198" s="102" t="s">
        <v>2552</v>
      </c>
      <c r="E4198" s="102">
        <v>674</v>
      </c>
      <c r="F4198" s="102" t="s">
        <v>2553</v>
      </c>
      <c r="G4198" s="1">
        <v>-7684898.1500000004</v>
      </c>
      <c r="H4198" s="1">
        <v>2219164.36</v>
      </c>
      <c r="I4198" s="1">
        <v>2802723.06</v>
      </c>
      <c r="J4198" s="1">
        <v>-583558.70000000019</v>
      </c>
      <c r="K4198" s="1">
        <v>-8268456.8499999996</v>
      </c>
      <c r="L4198" s="1">
        <v>-8268.4568500000005</v>
      </c>
      <c r="M4198" s="1"/>
      <c r="N4198" s="1"/>
    </row>
    <row r="4199" spans="1:14" hidden="1" x14ac:dyDescent="0.35">
      <c r="A4199" s="106">
        <v>43404</v>
      </c>
      <c r="B4199" s="1"/>
      <c r="C4199" s="1" t="s">
        <v>3016</v>
      </c>
      <c r="D4199" s="102" t="s">
        <v>2554</v>
      </c>
      <c r="E4199" s="102">
        <v>675</v>
      </c>
      <c r="F4199" s="102" t="s">
        <v>2553</v>
      </c>
      <c r="G4199" s="1">
        <v>-7684898.1500000004</v>
      </c>
      <c r="H4199" s="1">
        <v>2219164.36</v>
      </c>
      <c r="I4199" s="1">
        <v>2802723.06</v>
      </c>
      <c r="J4199" s="1">
        <v>-583558.70000000019</v>
      </c>
      <c r="K4199" s="1">
        <v>-8268456.8499999996</v>
      </c>
      <c r="L4199" s="1">
        <v>-8268.4568500000005</v>
      </c>
      <c r="M4199" s="1"/>
      <c r="N4199" s="1"/>
    </row>
    <row r="4200" spans="1:14" hidden="1" x14ac:dyDescent="0.35">
      <c r="A4200" s="106">
        <v>43404</v>
      </c>
      <c r="B4200" s="1" t="s">
        <v>1156</v>
      </c>
      <c r="C4200" s="1" t="s">
        <v>3017</v>
      </c>
      <c r="D4200" s="102" t="s">
        <v>2555</v>
      </c>
      <c r="E4200" s="102">
        <v>676</v>
      </c>
      <c r="F4200" s="102" t="s">
        <v>2559</v>
      </c>
      <c r="G4200" s="1">
        <v>-1591368.74</v>
      </c>
      <c r="H4200" s="1">
        <v>2034080.34</v>
      </c>
      <c r="I4200" s="1">
        <v>2186404.64</v>
      </c>
      <c r="J4200" s="1">
        <v>-152324.30000000005</v>
      </c>
      <c r="K4200" s="1">
        <v>-1743693.04</v>
      </c>
      <c r="L4200" s="1">
        <v>-1743.6930400000001</v>
      </c>
      <c r="M4200" s="1"/>
      <c r="N4200" s="1" t="s">
        <v>3886</v>
      </c>
    </row>
    <row r="4201" spans="1:14" hidden="1" x14ac:dyDescent="0.35">
      <c r="A4201" s="106">
        <v>43404</v>
      </c>
      <c r="B4201" s="1" t="s">
        <v>1156</v>
      </c>
      <c r="C4201" s="1" t="s">
        <v>3017</v>
      </c>
      <c r="D4201" s="102" t="s">
        <v>2555</v>
      </c>
      <c r="E4201" s="102">
        <v>679</v>
      </c>
      <c r="F4201" s="102" t="s">
        <v>2558</v>
      </c>
      <c r="G4201" s="1">
        <v>-8723.06</v>
      </c>
      <c r="H4201" s="1">
        <v>14469.62</v>
      </c>
      <c r="I4201" s="1">
        <v>17393.71</v>
      </c>
      <c r="J4201" s="1">
        <v>-2924.0899999999983</v>
      </c>
      <c r="K4201" s="1">
        <v>-11647.15</v>
      </c>
      <c r="L4201" s="1">
        <v>-11.64715</v>
      </c>
      <c r="M4201" s="1"/>
      <c r="N4201" s="1" t="s">
        <v>1015</v>
      </c>
    </row>
    <row r="4202" spans="1:14" hidden="1" x14ac:dyDescent="0.35">
      <c r="A4202" s="106">
        <v>43404</v>
      </c>
      <c r="B4202" s="1" t="s">
        <v>1156</v>
      </c>
      <c r="C4202" s="1" t="s">
        <v>3017</v>
      </c>
      <c r="D4202" s="102" t="s">
        <v>2555</v>
      </c>
      <c r="E4202" s="102">
        <v>680</v>
      </c>
      <c r="F4202" s="102" t="s">
        <v>2133</v>
      </c>
      <c r="G4202" s="1">
        <v>-8068.15</v>
      </c>
      <c r="H4202" s="1">
        <v>7767.8</v>
      </c>
      <c r="I4202" s="1">
        <v>0</v>
      </c>
      <c r="J4202" s="1">
        <v>7767.8</v>
      </c>
      <c r="K4202" s="1">
        <v>-300.35000000000002</v>
      </c>
      <c r="L4202" s="1">
        <v>-0.30035000000000001</v>
      </c>
      <c r="M4202" s="1"/>
      <c r="N4202" s="1" t="s">
        <v>3886</v>
      </c>
    </row>
    <row r="4203" spans="1:14" hidden="1" x14ac:dyDescent="0.35">
      <c r="A4203" s="106">
        <v>43404</v>
      </c>
      <c r="B4203" s="1" t="s">
        <v>1157</v>
      </c>
      <c r="C4203" s="1" t="s">
        <v>3017</v>
      </c>
      <c r="D4203" s="102" t="s">
        <v>2555</v>
      </c>
      <c r="E4203" s="102">
        <v>682</v>
      </c>
      <c r="F4203" s="102" t="s">
        <v>2556</v>
      </c>
      <c r="G4203" s="1">
        <v>-2974675.62</v>
      </c>
      <c r="H4203" s="1">
        <v>107413.26</v>
      </c>
      <c r="I4203" s="1">
        <v>212915.85</v>
      </c>
      <c r="J4203" s="1">
        <v>-105502.59000000001</v>
      </c>
      <c r="K4203" s="1">
        <v>-3080178.21</v>
      </c>
      <c r="L4203" s="1">
        <v>-3080.17821</v>
      </c>
      <c r="M4203" s="1"/>
      <c r="N4203" s="1"/>
    </row>
    <row r="4204" spans="1:14" hidden="1" x14ac:dyDescent="0.35">
      <c r="A4204" s="106">
        <v>43404</v>
      </c>
      <c r="B4204" s="1" t="s">
        <v>1157</v>
      </c>
      <c r="C4204" s="1" t="s">
        <v>3017</v>
      </c>
      <c r="D4204" s="102" t="s">
        <v>2555</v>
      </c>
      <c r="E4204" s="102">
        <v>683</v>
      </c>
      <c r="F4204" s="102" t="s">
        <v>2557</v>
      </c>
      <c r="G4204" s="1">
        <v>-1524436.02</v>
      </c>
      <c r="H4204" s="1">
        <v>0</v>
      </c>
      <c r="I4204" s="1">
        <v>229397.93</v>
      </c>
      <c r="J4204" s="1">
        <v>-229397.93</v>
      </c>
      <c r="K4204" s="1">
        <v>-1753833.95</v>
      </c>
      <c r="L4204" s="1">
        <v>-1753.83395</v>
      </c>
      <c r="M4204" s="1"/>
      <c r="N4204" s="1"/>
    </row>
    <row r="4205" spans="1:14" hidden="1" x14ac:dyDescent="0.35">
      <c r="A4205" s="106">
        <v>43404</v>
      </c>
      <c r="B4205" s="1" t="s">
        <v>1157</v>
      </c>
      <c r="C4205" s="1" t="s">
        <v>3017</v>
      </c>
      <c r="D4205" s="102" t="s">
        <v>2561</v>
      </c>
      <c r="E4205" s="102">
        <v>685</v>
      </c>
      <c r="F4205" s="102" t="s">
        <v>2144</v>
      </c>
      <c r="G4205" s="1">
        <v>-777707.61</v>
      </c>
      <c r="H4205" s="1">
        <v>21144.55</v>
      </c>
      <c r="I4205" s="1">
        <v>33122.32</v>
      </c>
      <c r="J4205" s="1">
        <v>-11977.77</v>
      </c>
      <c r="K4205" s="1">
        <v>-789685.38</v>
      </c>
      <c r="L4205" s="1">
        <v>-789.68538000000001</v>
      </c>
      <c r="M4205" s="1"/>
      <c r="N4205" s="1"/>
    </row>
    <row r="4206" spans="1:14" hidden="1" x14ac:dyDescent="0.35">
      <c r="A4206" s="106">
        <v>43404</v>
      </c>
      <c r="B4206" s="1" t="s">
        <v>1157</v>
      </c>
      <c r="C4206" s="1" t="s">
        <v>3017</v>
      </c>
      <c r="D4206" s="102" t="s">
        <v>2561</v>
      </c>
      <c r="E4206" s="102">
        <v>686</v>
      </c>
      <c r="F4206" s="102" t="s">
        <v>2145</v>
      </c>
      <c r="G4206" s="1">
        <v>-220625.26</v>
      </c>
      <c r="H4206" s="1">
        <v>6135.52</v>
      </c>
      <c r="I4206" s="1">
        <v>9259.31</v>
      </c>
      <c r="J4206" s="1">
        <v>-3123.7899999999991</v>
      </c>
      <c r="K4206" s="1">
        <v>-223749.05</v>
      </c>
      <c r="L4206" s="1">
        <v>-223.74904999999998</v>
      </c>
      <c r="M4206" s="1"/>
      <c r="N4206" s="1"/>
    </row>
    <row r="4207" spans="1:14" hidden="1" x14ac:dyDescent="0.35">
      <c r="A4207" s="106">
        <v>43404</v>
      </c>
      <c r="B4207" s="1" t="s">
        <v>1157</v>
      </c>
      <c r="C4207" s="1" t="s">
        <v>3017</v>
      </c>
      <c r="D4207" s="102" t="s">
        <v>2561</v>
      </c>
      <c r="E4207" s="102">
        <v>687</v>
      </c>
      <c r="F4207" s="102" t="s">
        <v>2146</v>
      </c>
      <c r="G4207" s="1">
        <v>-429341.48</v>
      </c>
      <c r="H4207" s="1">
        <v>0</v>
      </c>
      <c r="I4207" s="1">
        <v>64415.24</v>
      </c>
      <c r="J4207" s="1">
        <v>-64415.24</v>
      </c>
      <c r="K4207" s="1">
        <v>-493756.72</v>
      </c>
      <c r="L4207" s="1">
        <v>-493.75671999999997</v>
      </c>
      <c r="M4207" s="1"/>
      <c r="N4207" s="1"/>
    </row>
    <row r="4208" spans="1:14" hidden="1" x14ac:dyDescent="0.35">
      <c r="A4208" s="106">
        <v>43404</v>
      </c>
      <c r="B4208" s="1" t="s">
        <v>1157</v>
      </c>
      <c r="C4208" s="1" t="s">
        <v>3017</v>
      </c>
      <c r="D4208" s="102" t="s">
        <v>2561</v>
      </c>
      <c r="E4208" s="102">
        <v>688</v>
      </c>
      <c r="F4208" s="102" t="s">
        <v>2147</v>
      </c>
      <c r="G4208" s="1">
        <v>-121798.94</v>
      </c>
      <c r="H4208" s="1">
        <v>0</v>
      </c>
      <c r="I4208" s="1">
        <v>18273.919999999998</v>
      </c>
      <c r="J4208" s="1">
        <v>-18273.919999999998</v>
      </c>
      <c r="K4208" s="1">
        <v>-140072.85999999999</v>
      </c>
      <c r="L4208" s="1">
        <v>-140.07285999999999</v>
      </c>
      <c r="M4208" s="1"/>
      <c r="N4208" s="1"/>
    </row>
    <row r="4209" spans="1:14" hidden="1" x14ac:dyDescent="0.35">
      <c r="A4209" s="106">
        <v>43404</v>
      </c>
      <c r="B4209" s="1" t="s">
        <v>1156</v>
      </c>
      <c r="C4209" s="1" t="s">
        <v>3017</v>
      </c>
      <c r="D4209" s="102" t="s">
        <v>2561</v>
      </c>
      <c r="E4209" s="102">
        <v>689</v>
      </c>
      <c r="F4209" s="102" t="s">
        <v>2562</v>
      </c>
      <c r="G4209" s="1">
        <v>-28153.27</v>
      </c>
      <c r="H4209" s="1">
        <v>28153.27</v>
      </c>
      <c r="I4209" s="1">
        <v>31540.14</v>
      </c>
      <c r="J4209" s="1">
        <v>-3386.869999999999</v>
      </c>
      <c r="K4209" s="1">
        <v>-31540.14</v>
      </c>
      <c r="L4209" s="1">
        <v>-31.540140000000001</v>
      </c>
      <c r="M4209" s="1"/>
      <c r="N4209" s="1" t="s">
        <v>1015</v>
      </c>
    </row>
    <row r="4210" spans="1:14" hidden="1" x14ac:dyDescent="0.35">
      <c r="A4210" s="106">
        <v>43404</v>
      </c>
      <c r="B4210" s="1"/>
      <c r="C4210" s="1" t="s">
        <v>3016</v>
      </c>
      <c r="D4210" s="102" t="s">
        <v>2563</v>
      </c>
      <c r="E4210" s="102">
        <v>691</v>
      </c>
      <c r="F4210" s="102" t="s">
        <v>2564</v>
      </c>
      <c r="G4210" s="1">
        <v>-19599698.18</v>
      </c>
      <c r="H4210" s="1">
        <v>4350852.4000000004</v>
      </c>
      <c r="I4210" s="1">
        <v>7405660.04</v>
      </c>
      <c r="J4210" s="1">
        <v>-3054807.6399999997</v>
      </c>
      <c r="K4210" s="1">
        <v>-22654505.82</v>
      </c>
      <c r="L4210" s="1">
        <v>-22654.505819999998</v>
      </c>
      <c r="M4210" s="1"/>
      <c r="N4210" s="1"/>
    </row>
    <row r="4211" spans="1:14" hidden="1" x14ac:dyDescent="0.35">
      <c r="A4211" s="106">
        <v>43404</v>
      </c>
      <c r="B4211" s="1"/>
      <c r="C4211" s="1" t="s">
        <v>3016</v>
      </c>
      <c r="D4211" s="102" t="s">
        <v>2565</v>
      </c>
      <c r="E4211" s="102">
        <v>692</v>
      </c>
      <c r="F4211" s="102" t="s">
        <v>2566</v>
      </c>
      <c r="G4211" s="1">
        <v>-1284764.76</v>
      </c>
      <c r="H4211" s="1">
        <v>1249819.73</v>
      </c>
      <c r="I4211" s="1">
        <v>1326506.51</v>
      </c>
      <c r="J4211" s="1">
        <v>-76686.780000000028</v>
      </c>
      <c r="K4211" s="1">
        <v>-1361451.54</v>
      </c>
      <c r="L4211" s="1">
        <v>-1361.45154</v>
      </c>
      <c r="M4211" s="1"/>
      <c r="N4211" s="1"/>
    </row>
    <row r="4212" spans="1:14" hidden="1" x14ac:dyDescent="0.35">
      <c r="A4212" s="106">
        <v>43404</v>
      </c>
      <c r="B4212" s="1" t="s">
        <v>1156</v>
      </c>
      <c r="C4212" s="1" t="s">
        <v>3017</v>
      </c>
      <c r="D4212" s="102" t="s">
        <v>2567</v>
      </c>
      <c r="E4212" s="102">
        <v>693</v>
      </c>
      <c r="F4212" s="102" t="s">
        <v>2568</v>
      </c>
      <c r="G4212" s="1">
        <v>-1092627.44</v>
      </c>
      <c r="H4212" s="1">
        <v>1057682.4099999999</v>
      </c>
      <c r="I4212" s="1">
        <v>1111920.9099999999</v>
      </c>
      <c r="J4212" s="1">
        <v>-54238.5</v>
      </c>
      <c r="K4212" s="1">
        <v>-1146865.94</v>
      </c>
      <c r="L4212" s="1">
        <v>-1146.8659399999999</v>
      </c>
      <c r="M4212" s="1"/>
      <c r="N4212" s="1" t="s">
        <v>1008</v>
      </c>
    </row>
    <row r="4213" spans="1:14" hidden="1" x14ac:dyDescent="0.35">
      <c r="A4213" s="106">
        <v>43404</v>
      </c>
      <c r="B4213" s="1" t="s">
        <v>1156</v>
      </c>
      <c r="C4213" s="1" t="s">
        <v>3017</v>
      </c>
      <c r="D4213" s="102" t="s">
        <v>2567</v>
      </c>
      <c r="E4213" s="102">
        <v>694</v>
      </c>
      <c r="F4213" s="102" t="s">
        <v>2569</v>
      </c>
      <c r="G4213" s="1">
        <v>-192137.32</v>
      </c>
      <c r="H4213" s="1">
        <v>192137.32</v>
      </c>
      <c r="I4213" s="1">
        <v>214585.60000000001</v>
      </c>
      <c r="J4213" s="1">
        <v>-22448.28</v>
      </c>
      <c r="K4213" s="1">
        <v>-214585.60000000001</v>
      </c>
      <c r="L4213" s="1">
        <v>-214.5856</v>
      </c>
      <c r="M4213" s="1"/>
      <c r="N4213" s="1" t="s">
        <v>1009</v>
      </c>
    </row>
    <row r="4214" spans="1:14" hidden="1" x14ac:dyDescent="0.35">
      <c r="A4214" s="106">
        <v>43404</v>
      </c>
      <c r="B4214" s="1"/>
      <c r="C4214" s="1" t="s">
        <v>3016</v>
      </c>
      <c r="D4214" s="102" t="s">
        <v>2570</v>
      </c>
      <c r="E4214" s="102">
        <v>701</v>
      </c>
      <c r="F4214" s="102" t="s">
        <v>2571</v>
      </c>
      <c r="G4214" s="1">
        <v>-18314933.420000002</v>
      </c>
      <c r="H4214" s="1">
        <v>3101032.67</v>
      </c>
      <c r="I4214" s="1">
        <v>6079153.5300000003</v>
      </c>
      <c r="J4214" s="1">
        <v>-2978120.8600000003</v>
      </c>
      <c r="K4214" s="1">
        <v>-21293054.280000001</v>
      </c>
      <c r="L4214" s="1">
        <v>-21293.05428</v>
      </c>
      <c r="M4214" s="1"/>
      <c r="N4214" s="1"/>
    </row>
    <row r="4215" spans="1:14" hidden="1" x14ac:dyDescent="0.35">
      <c r="A4215" s="106">
        <v>43404</v>
      </c>
      <c r="B4215" s="1"/>
      <c r="C4215" s="1" t="s">
        <v>3016</v>
      </c>
      <c r="D4215" s="102" t="s">
        <v>2572</v>
      </c>
      <c r="E4215" s="102">
        <v>703</v>
      </c>
      <c r="F4215" s="102" t="s">
        <v>2577</v>
      </c>
      <c r="G4215" s="1">
        <v>-17752381.059999999</v>
      </c>
      <c r="H4215" s="1">
        <v>2318944.5699999998</v>
      </c>
      <c r="I4215" s="1">
        <v>5318496.47</v>
      </c>
      <c r="J4215" s="1">
        <v>-2999551.9</v>
      </c>
      <c r="K4215" s="1">
        <v>-20751932.960000001</v>
      </c>
      <c r="L4215" s="1">
        <v>-20751.932960000002</v>
      </c>
      <c r="M4215" s="1"/>
      <c r="N4215" s="1"/>
    </row>
    <row r="4216" spans="1:14" hidden="1" x14ac:dyDescent="0.35">
      <c r="A4216" s="106">
        <v>43404</v>
      </c>
      <c r="B4216" s="1"/>
      <c r="C4216" s="1" t="s">
        <v>3016</v>
      </c>
      <c r="D4216" s="102" t="s">
        <v>2572</v>
      </c>
      <c r="E4216" s="102">
        <v>720</v>
      </c>
      <c r="F4216" s="102" t="s">
        <v>2576</v>
      </c>
      <c r="G4216" s="1">
        <v>-561802.36</v>
      </c>
      <c r="H4216" s="1">
        <v>782088.1</v>
      </c>
      <c r="I4216" s="1">
        <v>760657.06</v>
      </c>
      <c r="J4216" s="1">
        <v>21431.039999999921</v>
      </c>
      <c r="K4216" s="1">
        <v>-540371.31999999995</v>
      </c>
      <c r="L4216" s="1">
        <v>-540.37131999999997</v>
      </c>
      <c r="M4216" s="1"/>
      <c r="N4216" s="1"/>
    </row>
    <row r="4217" spans="1:14" hidden="1" x14ac:dyDescent="0.35">
      <c r="A4217" s="106">
        <v>43404</v>
      </c>
      <c r="B4217" s="1" t="s">
        <v>1156</v>
      </c>
      <c r="C4217" s="1" t="s">
        <v>3017</v>
      </c>
      <c r="D4217" s="102" t="s">
        <v>2572</v>
      </c>
      <c r="E4217" s="102">
        <v>704</v>
      </c>
      <c r="F4217" s="102" t="s">
        <v>2574</v>
      </c>
      <c r="G4217" s="1">
        <v>0</v>
      </c>
      <c r="H4217" s="1">
        <v>325886.63</v>
      </c>
      <c r="I4217" s="1">
        <v>325886.63</v>
      </c>
      <c r="J4217" s="1">
        <v>0</v>
      </c>
      <c r="K4217" s="1">
        <v>0</v>
      </c>
      <c r="L4217" s="1">
        <v>0</v>
      </c>
      <c r="M4217" s="1"/>
      <c r="N4217" s="1" t="s">
        <v>3887</v>
      </c>
    </row>
    <row r="4218" spans="1:14" hidden="1" x14ac:dyDescent="0.35">
      <c r="A4218" s="106">
        <v>43404</v>
      </c>
      <c r="B4218" s="1" t="s">
        <v>1156</v>
      </c>
      <c r="C4218" s="1" t="s">
        <v>3017</v>
      </c>
      <c r="D4218" s="102" t="s">
        <v>2572</v>
      </c>
      <c r="E4218" s="102">
        <v>705</v>
      </c>
      <c r="F4218" s="102" t="s">
        <v>2573</v>
      </c>
      <c r="G4218" s="1">
        <v>0</v>
      </c>
      <c r="H4218" s="1">
        <v>1509870.7</v>
      </c>
      <c r="I4218" s="1">
        <v>1509870.7</v>
      </c>
      <c r="J4218" s="1">
        <v>0</v>
      </c>
      <c r="K4218" s="1">
        <v>0</v>
      </c>
      <c r="L4218" s="1">
        <v>0</v>
      </c>
      <c r="M4218" s="1"/>
      <c r="N4218" s="1" t="s">
        <v>3888</v>
      </c>
    </row>
    <row r="4219" spans="1:14" hidden="1" x14ac:dyDescent="0.35">
      <c r="A4219" s="106">
        <v>43404</v>
      </c>
      <c r="B4219" s="1" t="s">
        <v>1156</v>
      </c>
      <c r="C4219" s="1" t="s">
        <v>3017</v>
      </c>
      <c r="D4219" s="102" t="s">
        <v>2572</v>
      </c>
      <c r="E4219" s="102">
        <v>708</v>
      </c>
      <c r="F4219" s="102" t="s">
        <v>2142</v>
      </c>
      <c r="G4219" s="1">
        <v>-123661.67</v>
      </c>
      <c r="H4219" s="1">
        <v>105789.12</v>
      </c>
      <c r="I4219" s="1">
        <v>100628.07</v>
      </c>
      <c r="J4219" s="1">
        <v>5161.0499999999884</v>
      </c>
      <c r="K4219" s="1">
        <v>-118500.62</v>
      </c>
      <c r="L4219" s="1">
        <v>-118.50062</v>
      </c>
      <c r="M4219" s="1"/>
      <c r="N4219" s="1" t="s">
        <v>3889</v>
      </c>
    </row>
    <row r="4220" spans="1:14" hidden="1" x14ac:dyDescent="0.35">
      <c r="A4220" s="106">
        <v>43404</v>
      </c>
      <c r="B4220" s="1" t="s">
        <v>1156</v>
      </c>
      <c r="C4220" s="1" t="s">
        <v>3017</v>
      </c>
      <c r="D4220" s="102" t="s">
        <v>2572</v>
      </c>
      <c r="E4220" s="102">
        <v>709</v>
      </c>
      <c r="F4220" s="102" t="s">
        <v>2335</v>
      </c>
      <c r="G4220" s="1">
        <v>-12339597.529999999</v>
      </c>
      <c r="H4220" s="1">
        <v>0</v>
      </c>
      <c r="I4220" s="1">
        <v>2147098.29</v>
      </c>
      <c r="J4220" s="1">
        <v>-2147098.29</v>
      </c>
      <c r="K4220" s="1">
        <v>-14486695.82</v>
      </c>
      <c r="L4220" s="1">
        <v>-14486.695820000001</v>
      </c>
      <c r="M4220" s="1"/>
      <c r="N4220" s="1" t="s">
        <v>1011</v>
      </c>
    </row>
    <row r="4221" spans="1:14" hidden="1" x14ac:dyDescent="0.35">
      <c r="A4221" s="106">
        <v>43404</v>
      </c>
      <c r="B4221" s="1" t="s">
        <v>1156</v>
      </c>
      <c r="C4221" s="1" t="s">
        <v>3017</v>
      </c>
      <c r="D4221" s="102" t="s">
        <v>2572</v>
      </c>
      <c r="E4221" s="102">
        <v>710</v>
      </c>
      <c r="F4221" s="102" t="s">
        <v>2143</v>
      </c>
      <c r="G4221" s="1">
        <v>-4522870.71</v>
      </c>
      <c r="H4221" s="1">
        <v>0</v>
      </c>
      <c r="I4221" s="1">
        <v>773675.39</v>
      </c>
      <c r="J4221" s="1">
        <v>-773675.39</v>
      </c>
      <c r="K4221" s="1">
        <v>-5296546.0999999996</v>
      </c>
      <c r="L4221" s="1">
        <v>-5296.5460999999996</v>
      </c>
      <c r="M4221" s="1"/>
      <c r="N4221" s="1" t="s">
        <v>1012</v>
      </c>
    </row>
    <row r="4222" spans="1:14" hidden="1" x14ac:dyDescent="0.35">
      <c r="A4222" s="106">
        <v>43404</v>
      </c>
      <c r="B4222" s="1" t="s">
        <v>1156</v>
      </c>
      <c r="C4222" s="1" t="s">
        <v>3017</v>
      </c>
      <c r="D4222" s="102" t="s">
        <v>2572</v>
      </c>
      <c r="E4222" s="102">
        <v>711</v>
      </c>
      <c r="F4222" s="102" t="s">
        <v>2136</v>
      </c>
      <c r="G4222" s="1">
        <v>-45032.73</v>
      </c>
      <c r="H4222" s="1">
        <v>25998.21</v>
      </c>
      <c r="I4222" s="1">
        <v>28232.52</v>
      </c>
      <c r="J4222" s="1">
        <v>-2234.3100000000013</v>
      </c>
      <c r="K4222" s="1">
        <v>-47267.040000000001</v>
      </c>
      <c r="L4222" s="1">
        <v>-47.267040000000001</v>
      </c>
      <c r="M4222" s="1"/>
      <c r="N4222" s="1" t="s">
        <v>1010</v>
      </c>
    </row>
    <row r="4223" spans="1:14" hidden="1" x14ac:dyDescent="0.35">
      <c r="A4223" s="106">
        <v>43404</v>
      </c>
      <c r="B4223" s="1" t="s">
        <v>1156</v>
      </c>
      <c r="C4223" s="1" t="s">
        <v>3017</v>
      </c>
      <c r="D4223" s="102" t="s">
        <v>2572</v>
      </c>
      <c r="E4223" s="102">
        <v>712</v>
      </c>
      <c r="F4223" s="102" t="s">
        <v>2137</v>
      </c>
      <c r="G4223" s="1">
        <v>-144.41999999999999</v>
      </c>
      <c r="H4223" s="1">
        <v>0</v>
      </c>
      <c r="I4223" s="1">
        <v>2857.78</v>
      </c>
      <c r="J4223" s="1">
        <v>-2857.78</v>
      </c>
      <c r="K4223" s="1">
        <v>-3002.2</v>
      </c>
      <c r="L4223" s="1">
        <v>-3.0021999999999998</v>
      </c>
      <c r="M4223" s="1"/>
      <c r="N4223" s="1" t="s">
        <v>1010</v>
      </c>
    </row>
    <row r="4224" spans="1:14" hidden="1" x14ac:dyDescent="0.35">
      <c r="A4224" s="106">
        <v>43404</v>
      </c>
      <c r="B4224" s="1" t="s">
        <v>1156</v>
      </c>
      <c r="C4224" s="1" t="s">
        <v>3017</v>
      </c>
      <c r="D4224" s="102" t="s">
        <v>2572</v>
      </c>
      <c r="E4224" s="102">
        <v>713</v>
      </c>
      <c r="F4224" s="102" t="s">
        <v>2138</v>
      </c>
      <c r="G4224" s="1">
        <v>-721074</v>
      </c>
      <c r="H4224" s="1">
        <v>351399.91</v>
      </c>
      <c r="I4224" s="1">
        <v>430247.09</v>
      </c>
      <c r="J4224" s="1">
        <v>-78847.180000000051</v>
      </c>
      <c r="K4224" s="1">
        <v>-799921.18</v>
      </c>
      <c r="L4224" s="1">
        <v>-799.92118000000005</v>
      </c>
      <c r="M4224" s="1"/>
      <c r="N4224" s="1" t="s">
        <v>1010</v>
      </c>
    </row>
    <row r="4225" spans="1:14" hidden="1" x14ac:dyDescent="0.35">
      <c r="A4225" s="106">
        <v>43404</v>
      </c>
      <c r="B4225" s="1" t="s">
        <v>1156</v>
      </c>
      <c r="C4225" s="1" t="s">
        <v>3017</v>
      </c>
      <c r="D4225" s="102" t="s">
        <v>2572</v>
      </c>
      <c r="E4225" s="102">
        <v>719</v>
      </c>
      <c r="F4225" s="102" t="s">
        <v>2575</v>
      </c>
      <c r="G4225" s="1">
        <v>-750</v>
      </c>
      <c r="H4225" s="1">
        <v>0</v>
      </c>
      <c r="I4225" s="1">
        <v>0</v>
      </c>
      <c r="J4225" s="1">
        <v>0</v>
      </c>
      <c r="K4225" s="1">
        <v>-750</v>
      </c>
      <c r="L4225" s="1">
        <v>-0.75</v>
      </c>
      <c r="M4225" s="1"/>
      <c r="N4225" s="1" t="s">
        <v>1015</v>
      </c>
    </row>
    <row r="4226" spans="1:14" hidden="1" x14ac:dyDescent="0.35">
      <c r="A4226" s="106">
        <v>43404</v>
      </c>
      <c r="B4226" s="1" t="s">
        <v>1156</v>
      </c>
      <c r="C4226" s="1" t="s">
        <v>3017</v>
      </c>
      <c r="D4226" s="102" t="s">
        <v>2572</v>
      </c>
      <c r="E4226" s="102">
        <v>721</v>
      </c>
      <c r="F4226" s="102" t="s">
        <v>2140</v>
      </c>
      <c r="G4226" s="1">
        <v>-287321.96999999997</v>
      </c>
      <c r="H4226" s="1">
        <v>526334.99</v>
      </c>
      <c r="I4226" s="1">
        <v>511145.95</v>
      </c>
      <c r="J4226" s="1">
        <v>15189.039999999979</v>
      </c>
      <c r="K4226" s="1">
        <v>-272132.93</v>
      </c>
      <c r="L4226" s="1">
        <v>-272.13292999999999</v>
      </c>
      <c r="M4226" s="1"/>
      <c r="N4226" s="1" t="s">
        <v>1013</v>
      </c>
    </row>
    <row r="4227" spans="1:14" hidden="1" x14ac:dyDescent="0.35">
      <c r="A4227" s="106">
        <v>43404</v>
      </c>
      <c r="B4227" s="1" t="s">
        <v>1156</v>
      </c>
      <c r="C4227" s="1" t="s">
        <v>3017</v>
      </c>
      <c r="D4227" s="102" t="s">
        <v>2572</v>
      </c>
      <c r="E4227" s="102">
        <v>722</v>
      </c>
      <c r="F4227" s="102" t="s">
        <v>2141</v>
      </c>
      <c r="G4227" s="1">
        <v>-274480.39</v>
      </c>
      <c r="H4227" s="1">
        <v>255753.11</v>
      </c>
      <c r="I4227" s="1">
        <v>249511.11</v>
      </c>
      <c r="J4227" s="1">
        <v>6242</v>
      </c>
      <c r="K4227" s="1">
        <v>-268238.39</v>
      </c>
      <c r="L4227" s="1">
        <v>-268.23839000000004</v>
      </c>
      <c r="M4227" s="1"/>
      <c r="N4227" s="1" t="s">
        <v>1014</v>
      </c>
    </row>
    <row r="4228" spans="1:14" hidden="1" x14ac:dyDescent="0.35">
      <c r="A4228" s="106">
        <v>43404</v>
      </c>
      <c r="B4228" s="1"/>
      <c r="C4228" s="1" t="s">
        <v>3016</v>
      </c>
      <c r="D4228" s="102" t="s">
        <v>2580</v>
      </c>
      <c r="E4228" s="102">
        <v>729</v>
      </c>
      <c r="F4228" s="102" t="s">
        <v>2581</v>
      </c>
      <c r="G4228" s="1">
        <v>-0.3</v>
      </c>
      <c r="H4228" s="1">
        <v>0</v>
      </c>
      <c r="I4228" s="1">
        <v>0</v>
      </c>
      <c r="J4228" s="1">
        <v>0</v>
      </c>
      <c r="K4228" s="1">
        <v>-0.3</v>
      </c>
      <c r="L4228" s="1">
        <v>-2.9999999999999997E-4</v>
      </c>
      <c r="M4228" s="1"/>
      <c r="N4228" s="1"/>
    </row>
    <row r="4229" spans="1:14" hidden="1" x14ac:dyDescent="0.35">
      <c r="A4229" s="106">
        <v>43404</v>
      </c>
      <c r="B4229" s="1"/>
      <c r="C4229" s="1" t="s">
        <v>3016</v>
      </c>
      <c r="D4229" s="102" t="s">
        <v>2582</v>
      </c>
      <c r="E4229" s="102">
        <v>730</v>
      </c>
      <c r="F4229" s="102" t="s">
        <v>2581</v>
      </c>
      <c r="G4229" s="1">
        <v>-0.3</v>
      </c>
      <c r="H4229" s="1">
        <v>0</v>
      </c>
      <c r="I4229" s="1">
        <v>0</v>
      </c>
      <c r="J4229" s="1">
        <v>0</v>
      </c>
      <c r="K4229" s="1">
        <v>-0.3</v>
      </c>
      <c r="L4229" s="1">
        <v>-2.9999999999999997E-4</v>
      </c>
      <c r="M4229" s="1"/>
      <c r="N4229" s="1"/>
    </row>
    <row r="4230" spans="1:14" hidden="1" x14ac:dyDescent="0.35">
      <c r="A4230" s="106">
        <v>43404</v>
      </c>
      <c r="B4230" s="1" t="s">
        <v>1160</v>
      </c>
      <c r="C4230" s="1" t="s">
        <v>3017</v>
      </c>
      <c r="D4230" s="102" t="s">
        <v>2583</v>
      </c>
      <c r="E4230" s="102">
        <v>734</v>
      </c>
      <c r="F4230" s="102" t="s">
        <v>2584</v>
      </c>
      <c r="G4230" s="1">
        <v>-0.3</v>
      </c>
      <c r="H4230" s="1">
        <v>0</v>
      </c>
      <c r="I4230" s="1">
        <v>0</v>
      </c>
      <c r="J4230" s="1">
        <v>0</v>
      </c>
      <c r="K4230" s="1">
        <v>-0.3</v>
      </c>
      <c r="L4230" s="1">
        <v>-2.9999999999999997E-4</v>
      </c>
      <c r="M4230" s="1"/>
      <c r="N4230" s="1"/>
    </row>
    <row r="4231" spans="1:14" hidden="1" x14ac:dyDescent="0.35">
      <c r="A4231" s="106">
        <v>43404</v>
      </c>
      <c r="B4231" s="1"/>
      <c r="C4231" s="1" t="s">
        <v>3016</v>
      </c>
      <c r="D4231" s="102" t="s">
        <v>2585</v>
      </c>
      <c r="E4231" s="102">
        <v>744</v>
      </c>
      <c r="F4231" s="102" t="s">
        <v>2586</v>
      </c>
      <c r="G4231" s="1">
        <v>-10556987.880000001</v>
      </c>
      <c r="H4231" s="1">
        <v>2155641.15</v>
      </c>
      <c r="I4231" s="1">
        <v>391308.5</v>
      </c>
      <c r="J4231" s="1">
        <v>1764332.65</v>
      </c>
      <c r="K4231" s="1">
        <v>-8792655.2300000004</v>
      </c>
      <c r="L4231" s="1">
        <v>-8792.6552300000003</v>
      </c>
      <c r="M4231" s="1"/>
      <c r="N4231" s="1"/>
    </row>
    <row r="4232" spans="1:14" hidden="1" x14ac:dyDescent="0.35">
      <c r="A4232" s="106">
        <v>43404</v>
      </c>
      <c r="B4232" s="1"/>
      <c r="C4232" s="1" t="s">
        <v>3016</v>
      </c>
      <c r="D4232" s="102" t="s">
        <v>2587</v>
      </c>
      <c r="E4232" s="102">
        <v>749</v>
      </c>
      <c r="F4232" s="102" t="s">
        <v>2588</v>
      </c>
      <c r="G4232" s="1">
        <v>-3755017.32</v>
      </c>
      <c r="H4232" s="1">
        <v>10835.41</v>
      </c>
      <c r="I4232" s="1">
        <v>15040.64</v>
      </c>
      <c r="J4232" s="1">
        <v>-4205.2299999999996</v>
      </c>
      <c r="K4232" s="1">
        <v>-3759222.55</v>
      </c>
      <c r="L4232" s="1">
        <v>-3759.22255</v>
      </c>
      <c r="M4232" s="1"/>
      <c r="N4232" s="1"/>
    </row>
    <row r="4233" spans="1:14" hidden="1" x14ac:dyDescent="0.35">
      <c r="A4233" s="106">
        <v>43404</v>
      </c>
      <c r="B4233" s="1" t="s">
        <v>1155</v>
      </c>
      <c r="C4233" s="1" t="s">
        <v>3017</v>
      </c>
      <c r="D4233" s="102" t="s">
        <v>2589</v>
      </c>
      <c r="E4233" s="102">
        <v>751</v>
      </c>
      <c r="F4233" s="102" t="s">
        <v>2590</v>
      </c>
      <c r="G4233" s="1">
        <v>-3755017.32</v>
      </c>
      <c r="H4233" s="1">
        <v>10835.41</v>
      </c>
      <c r="I4233" s="1">
        <v>15040.64</v>
      </c>
      <c r="J4233" s="1">
        <v>-4205.2299999999996</v>
      </c>
      <c r="K4233" s="1">
        <v>-3759222.55</v>
      </c>
      <c r="L4233" s="1">
        <v>-3759.22255</v>
      </c>
      <c r="M4233" s="1"/>
      <c r="N4233" s="1"/>
    </row>
    <row r="4234" spans="1:14" hidden="1" x14ac:dyDescent="0.35">
      <c r="A4234" s="106">
        <v>43404</v>
      </c>
      <c r="B4234" s="1"/>
      <c r="C4234" s="1" t="s">
        <v>3016</v>
      </c>
      <c r="D4234" s="102" t="s">
        <v>2591</v>
      </c>
      <c r="E4234" s="102">
        <v>773</v>
      </c>
      <c r="F4234" s="102" t="s">
        <v>2592</v>
      </c>
      <c r="G4234" s="1">
        <v>-6801970.5599999996</v>
      </c>
      <c r="H4234" s="1">
        <v>2144805.7400000002</v>
      </c>
      <c r="I4234" s="1">
        <v>376267.86</v>
      </c>
      <c r="J4234" s="1">
        <v>1768537.8800000004</v>
      </c>
      <c r="K4234" s="1">
        <v>-5033432.68</v>
      </c>
      <c r="L4234" s="1">
        <v>-5033.4326799999999</v>
      </c>
      <c r="M4234" s="1"/>
      <c r="N4234" s="1"/>
    </row>
    <row r="4235" spans="1:14" hidden="1" x14ac:dyDescent="0.35">
      <c r="A4235" s="106">
        <v>43404</v>
      </c>
      <c r="B4235" s="1"/>
      <c r="C4235" s="1" t="s">
        <v>3016</v>
      </c>
      <c r="D4235" s="102" t="s">
        <v>2593</v>
      </c>
      <c r="E4235" s="102">
        <v>774</v>
      </c>
      <c r="F4235" s="102" t="s">
        <v>2592</v>
      </c>
      <c r="G4235" s="1">
        <v>-6801970.5599999996</v>
      </c>
      <c r="H4235" s="1">
        <v>2144805.7400000002</v>
      </c>
      <c r="I4235" s="1">
        <v>376267.86</v>
      </c>
      <c r="J4235" s="1">
        <v>1768537.8800000004</v>
      </c>
      <c r="K4235" s="1">
        <v>-5033432.68</v>
      </c>
      <c r="L4235" s="1">
        <v>-5033.4326799999999</v>
      </c>
      <c r="M4235" s="1"/>
      <c r="N4235" s="1"/>
    </row>
    <row r="4236" spans="1:14" hidden="1" x14ac:dyDescent="0.35">
      <c r="A4236" s="106">
        <v>43404</v>
      </c>
      <c r="B4236" s="1" t="s">
        <v>1158</v>
      </c>
      <c r="C4236" s="1" t="s">
        <v>3017</v>
      </c>
      <c r="D4236" s="102" t="s">
        <v>2593</v>
      </c>
      <c r="E4236" s="102">
        <v>775</v>
      </c>
      <c r="F4236" s="102" t="s">
        <v>2149</v>
      </c>
      <c r="G4236" s="1">
        <v>-316647.90000000002</v>
      </c>
      <c r="H4236" s="1">
        <v>240766.51</v>
      </c>
      <c r="I4236" s="1">
        <v>254608.79</v>
      </c>
      <c r="J4236" s="1">
        <v>-13842.279999999999</v>
      </c>
      <c r="K4236" s="1">
        <v>-330490.18</v>
      </c>
      <c r="L4236" s="1">
        <v>-330.49018000000001</v>
      </c>
      <c r="M4236" s="1"/>
      <c r="N4236" s="1"/>
    </row>
    <row r="4237" spans="1:14" hidden="1" x14ac:dyDescent="0.35">
      <c r="A4237" s="106">
        <v>43404</v>
      </c>
      <c r="B4237" s="1" t="s">
        <v>1160</v>
      </c>
      <c r="C4237" s="1" t="s">
        <v>3017</v>
      </c>
      <c r="D4237" s="102" t="s">
        <v>2593</v>
      </c>
      <c r="E4237" s="102">
        <v>776</v>
      </c>
      <c r="F4237" s="102" t="s">
        <v>2150</v>
      </c>
      <c r="G4237" s="1">
        <v>-189521.55</v>
      </c>
      <c r="H4237" s="1">
        <v>0</v>
      </c>
      <c r="I4237" s="1">
        <v>0</v>
      </c>
      <c r="J4237" s="1">
        <v>0</v>
      </c>
      <c r="K4237" s="1">
        <v>-189521.55</v>
      </c>
      <c r="L4237" s="1">
        <v>-189.52154999999999</v>
      </c>
      <c r="M4237" s="1"/>
      <c r="N4237" s="1"/>
    </row>
    <row r="4238" spans="1:14" hidden="1" x14ac:dyDescent="0.35">
      <c r="A4238" s="106">
        <v>43404</v>
      </c>
      <c r="B4238" s="1" t="s">
        <v>1160</v>
      </c>
      <c r="C4238" s="1" t="s">
        <v>3017</v>
      </c>
      <c r="D4238" s="102" t="s">
        <v>2593</v>
      </c>
      <c r="E4238" s="102">
        <v>777</v>
      </c>
      <c r="F4238" s="102" t="s">
        <v>2152</v>
      </c>
      <c r="G4238" s="1">
        <v>-38879.480000000003</v>
      </c>
      <c r="H4238" s="1">
        <v>0</v>
      </c>
      <c r="I4238" s="1">
        <v>0</v>
      </c>
      <c r="J4238" s="1">
        <v>0</v>
      </c>
      <c r="K4238" s="1">
        <v>-38879.480000000003</v>
      </c>
      <c r="L4238" s="1">
        <v>-38.879480000000001</v>
      </c>
      <c r="M4238" s="1"/>
      <c r="N4238" s="1"/>
    </row>
    <row r="4239" spans="1:14" hidden="1" x14ac:dyDescent="0.35">
      <c r="A4239" s="106">
        <v>43404</v>
      </c>
      <c r="B4239" s="1" t="s">
        <v>1160</v>
      </c>
      <c r="C4239" s="1" t="s">
        <v>3017</v>
      </c>
      <c r="D4239" s="102" t="s">
        <v>2593</v>
      </c>
      <c r="E4239" s="102">
        <v>778</v>
      </c>
      <c r="F4239" s="102" t="s">
        <v>2153</v>
      </c>
      <c r="G4239" s="1">
        <v>-912120</v>
      </c>
      <c r="H4239" s="1">
        <v>0</v>
      </c>
      <c r="I4239" s="1">
        <v>0</v>
      </c>
      <c r="J4239" s="1">
        <v>0</v>
      </c>
      <c r="K4239" s="1">
        <v>-912120</v>
      </c>
      <c r="L4239" s="1">
        <v>-912.12</v>
      </c>
      <c r="M4239" s="1"/>
      <c r="N4239" s="1"/>
    </row>
    <row r="4240" spans="1:14" hidden="1" x14ac:dyDescent="0.35">
      <c r="A4240" s="106">
        <v>43404</v>
      </c>
      <c r="B4240" s="1" t="s">
        <v>1160</v>
      </c>
      <c r="C4240" s="1" t="s">
        <v>3017</v>
      </c>
      <c r="D4240" s="102" t="s">
        <v>2593</v>
      </c>
      <c r="E4240" s="102">
        <v>779</v>
      </c>
      <c r="F4240" s="102" t="s">
        <v>2154</v>
      </c>
      <c r="G4240" s="1">
        <v>-1832.86</v>
      </c>
      <c r="H4240" s="1">
        <v>31445.19</v>
      </c>
      <c r="I4240" s="1">
        <v>30054.59</v>
      </c>
      <c r="J4240" s="1">
        <v>1390.5999999999985</v>
      </c>
      <c r="K4240" s="1">
        <v>-442.26</v>
      </c>
      <c r="L4240" s="1">
        <v>-0.44225999999999999</v>
      </c>
      <c r="M4240" s="1"/>
      <c r="N4240" s="1"/>
    </row>
    <row r="4241" spans="1:14" hidden="1" x14ac:dyDescent="0.35">
      <c r="A4241" s="106">
        <v>43404</v>
      </c>
      <c r="B4241" s="1" t="s">
        <v>1160</v>
      </c>
      <c r="C4241" s="1" t="s">
        <v>3017</v>
      </c>
      <c r="D4241" s="102" t="s">
        <v>2593</v>
      </c>
      <c r="E4241" s="102">
        <v>780</v>
      </c>
      <c r="F4241" s="102" t="s">
        <v>2156</v>
      </c>
      <c r="G4241" s="1">
        <v>-5342968.7699999996</v>
      </c>
      <c r="H4241" s="1">
        <v>1872594.04</v>
      </c>
      <c r="I4241" s="1">
        <v>91604.479999999996</v>
      </c>
      <c r="J4241" s="1">
        <v>1780989.56</v>
      </c>
      <c r="K4241" s="1">
        <v>-3561979.21</v>
      </c>
      <c r="L4241" s="1">
        <v>-3561.97921</v>
      </c>
      <c r="M4241" s="1"/>
      <c r="N4241" s="1"/>
    </row>
    <row r="4242" spans="1:14" hidden="1" x14ac:dyDescent="0.35">
      <c r="A4242" s="106">
        <v>43404</v>
      </c>
      <c r="B4242" s="1"/>
      <c r="C4242" s="1" t="s">
        <v>3016</v>
      </c>
      <c r="D4242" s="102" t="s">
        <v>2594</v>
      </c>
      <c r="E4242" s="102">
        <v>782</v>
      </c>
      <c r="F4242" s="102" t="s">
        <v>2595</v>
      </c>
      <c r="G4242" s="1">
        <v>-687017.57</v>
      </c>
      <c r="H4242" s="1">
        <v>35005.71</v>
      </c>
      <c r="I4242" s="1">
        <v>103682.75</v>
      </c>
      <c r="J4242" s="1">
        <v>-68677.040000000008</v>
      </c>
      <c r="K4242" s="1">
        <v>-755694.61</v>
      </c>
      <c r="L4242" s="1">
        <v>-755.69461000000001</v>
      </c>
      <c r="M4242" s="1"/>
      <c r="N4242" s="1"/>
    </row>
    <row r="4243" spans="1:14" hidden="1" x14ac:dyDescent="0.35">
      <c r="A4243" s="106">
        <v>43404</v>
      </c>
      <c r="B4243" s="1"/>
      <c r="C4243" s="1" t="s">
        <v>3016</v>
      </c>
      <c r="D4243" s="102" t="s">
        <v>2596</v>
      </c>
      <c r="E4243" s="102">
        <v>783</v>
      </c>
      <c r="F4243" s="102" t="s">
        <v>2597</v>
      </c>
      <c r="G4243" s="1">
        <v>-687017.57</v>
      </c>
      <c r="H4243" s="1">
        <v>35005.71</v>
      </c>
      <c r="I4243" s="1">
        <v>103682.75</v>
      </c>
      <c r="J4243" s="1">
        <v>-68677.040000000008</v>
      </c>
      <c r="K4243" s="1">
        <v>-755694.61</v>
      </c>
      <c r="L4243" s="1">
        <v>-755.69461000000001</v>
      </c>
      <c r="M4243" s="1"/>
      <c r="N4243" s="1"/>
    </row>
    <row r="4244" spans="1:14" hidden="1" x14ac:dyDescent="0.35">
      <c r="A4244" s="106">
        <v>43404</v>
      </c>
      <c r="B4244" s="1"/>
      <c r="C4244" s="1" t="s">
        <v>3016</v>
      </c>
      <c r="D4244" s="102" t="s">
        <v>2598</v>
      </c>
      <c r="E4244" s="102">
        <v>784</v>
      </c>
      <c r="F4244" s="102" t="s">
        <v>2599</v>
      </c>
      <c r="G4244" s="1">
        <v>-687017.57</v>
      </c>
      <c r="H4244" s="1">
        <v>35005.71</v>
      </c>
      <c r="I4244" s="1">
        <v>103682.75</v>
      </c>
      <c r="J4244" s="1">
        <v>-68677.040000000008</v>
      </c>
      <c r="K4244" s="1">
        <v>-755694.61</v>
      </c>
      <c r="L4244" s="1">
        <v>-755.69461000000001</v>
      </c>
      <c r="M4244" s="1"/>
      <c r="N4244" s="1"/>
    </row>
    <row r="4245" spans="1:14" hidden="1" x14ac:dyDescent="0.35">
      <c r="A4245" s="106">
        <v>43404</v>
      </c>
      <c r="B4245" s="1" t="s">
        <v>1160</v>
      </c>
      <c r="C4245" s="1" t="s">
        <v>3017</v>
      </c>
      <c r="D4245" s="102" t="s">
        <v>2598</v>
      </c>
      <c r="E4245" s="102">
        <v>787</v>
      </c>
      <c r="F4245" s="102" t="s">
        <v>2600</v>
      </c>
      <c r="G4245" s="1">
        <v>-610142.49</v>
      </c>
      <c r="H4245" s="1">
        <v>35005.71</v>
      </c>
      <c r="I4245" s="1">
        <v>103682.75</v>
      </c>
      <c r="J4245" s="1">
        <v>-68677.040000000008</v>
      </c>
      <c r="K4245" s="1">
        <v>-678819.53</v>
      </c>
      <c r="L4245" s="1">
        <v>-678.81952999999999</v>
      </c>
      <c r="M4245" s="1"/>
      <c r="N4245" s="1"/>
    </row>
    <row r="4246" spans="1:14" hidden="1" x14ac:dyDescent="0.35">
      <c r="A4246" s="106">
        <v>43404</v>
      </c>
      <c r="B4246" s="1" t="s">
        <v>1160</v>
      </c>
      <c r="C4246" s="1" t="s">
        <v>3017</v>
      </c>
      <c r="D4246" s="102" t="s">
        <v>2598</v>
      </c>
      <c r="E4246" s="102">
        <v>788</v>
      </c>
      <c r="F4246" s="102" t="s">
        <v>2148</v>
      </c>
      <c r="G4246" s="1">
        <v>-76875.08</v>
      </c>
      <c r="H4246" s="1">
        <v>0</v>
      </c>
      <c r="I4246" s="1">
        <v>0</v>
      </c>
      <c r="J4246" s="1">
        <v>0</v>
      </c>
      <c r="K4246" s="1">
        <v>-76875.08</v>
      </c>
      <c r="L4246" s="1">
        <v>-76.875079999999997</v>
      </c>
      <c r="M4246" s="1"/>
      <c r="N4246" s="1"/>
    </row>
    <row r="4247" spans="1:14" hidden="1" x14ac:dyDescent="0.35">
      <c r="A4247" s="106">
        <v>43404</v>
      </c>
      <c r="B4247" s="1"/>
      <c r="C4247" s="1" t="s">
        <v>3016</v>
      </c>
      <c r="D4247" s="102" t="s">
        <v>2601</v>
      </c>
      <c r="E4247" s="102">
        <v>808</v>
      </c>
      <c r="F4247" s="102" t="s">
        <v>2602</v>
      </c>
      <c r="G4247" s="1">
        <v>-2171650432.8400002</v>
      </c>
      <c r="H4247" s="1">
        <v>914444.29</v>
      </c>
      <c r="I4247" s="1">
        <v>139448.89000000001</v>
      </c>
      <c r="J4247" s="1">
        <v>774995.4</v>
      </c>
      <c r="K4247" s="1">
        <v>-2170875437.4400001</v>
      </c>
      <c r="L4247" s="1">
        <v>-2170875.43744</v>
      </c>
      <c r="M4247" s="1"/>
      <c r="N4247" s="1"/>
    </row>
    <row r="4248" spans="1:14" hidden="1" x14ac:dyDescent="0.35">
      <c r="A4248" s="106">
        <v>43404</v>
      </c>
      <c r="B4248" s="1"/>
      <c r="C4248" s="1" t="s">
        <v>3016</v>
      </c>
      <c r="D4248" s="102" t="s">
        <v>2603</v>
      </c>
      <c r="E4248" s="102">
        <v>809</v>
      </c>
      <c r="F4248" s="102" t="s">
        <v>2545</v>
      </c>
      <c r="G4248" s="1">
        <v>-1094941203.53</v>
      </c>
      <c r="H4248" s="1">
        <v>606416.68000000005</v>
      </c>
      <c r="I4248" s="1">
        <v>0</v>
      </c>
      <c r="J4248" s="1">
        <v>606416.68000000005</v>
      </c>
      <c r="K4248" s="1">
        <v>-1094334786.8499999</v>
      </c>
      <c r="L4248" s="1">
        <v>-1094334.7868499998</v>
      </c>
      <c r="M4248" s="1"/>
      <c r="N4248" s="1"/>
    </row>
    <row r="4249" spans="1:14" hidden="1" x14ac:dyDescent="0.35">
      <c r="A4249" s="106">
        <v>43404</v>
      </c>
      <c r="B4249" s="1"/>
      <c r="C4249" s="1" t="s">
        <v>3016</v>
      </c>
      <c r="D4249" s="102" t="s">
        <v>2604</v>
      </c>
      <c r="E4249" s="102">
        <v>818</v>
      </c>
      <c r="F4249" s="102" t="s">
        <v>2158</v>
      </c>
      <c r="G4249" s="1">
        <v>-437395191.5</v>
      </c>
      <c r="H4249" s="1">
        <v>606416.68000000005</v>
      </c>
      <c r="I4249" s="1">
        <v>0</v>
      </c>
      <c r="J4249" s="1">
        <v>606416.68000000005</v>
      </c>
      <c r="K4249" s="1">
        <v>-436788774.81999999</v>
      </c>
      <c r="L4249" s="1">
        <v>-436788.77481999999</v>
      </c>
      <c r="M4249" s="1"/>
      <c r="N4249" s="1"/>
    </row>
    <row r="4250" spans="1:14" hidden="1" x14ac:dyDescent="0.35">
      <c r="A4250" s="106">
        <v>43404</v>
      </c>
      <c r="B4250" s="1" t="s">
        <v>1162</v>
      </c>
      <c r="C4250" s="1" t="s">
        <v>3017</v>
      </c>
      <c r="D4250" s="102" t="s">
        <v>2605</v>
      </c>
      <c r="E4250" s="102">
        <v>819</v>
      </c>
      <c r="F4250" s="102" t="s">
        <v>2159</v>
      </c>
      <c r="G4250" s="1">
        <v>-437395191.5</v>
      </c>
      <c r="H4250" s="1">
        <v>606416.68000000005</v>
      </c>
      <c r="I4250" s="1">
        <v>0</v>
      </c>
      <c r="J4250" s="1">
        <v>606416.68000000005</v>
      </c>
      <c r="K4250" s="1">
        <v>-436788774.81999999</v>
      </c>
      <c r="L4250" s="1">
        <v>-436788.77481999999</v>
      </c>
      <c r="M4250" s="1"/>
      <c r="N4250" s="1"/>
    </row>
    <row r="4251" spans="1:14" hidden="1" x14ac:dyDescent="0.35">
      <c r="A4251" s="106">
        <v>43404</v>
      </c>
      <c r="B4251" s="1"/>
      <c r="C4251" s="1" t="s">
        <v>3016</v>
      </c>
      <c r="D4251" s="102" t="s">
        <v>2606</v>
      </c>
      <c r="E4251" s="102">
        <v>820</v>
      </c>
      <c r="F4251" s="102" t="s">
        <v>2160</v>
      </c>
      <c r="G4251" s="1">
        <v>-644352639.44000006</v>
      </c>
      <c r="H4251" s="1">
        <v>0</v>
      </c>
      <c r="I4251" s="1">
        <v>0</v>
      </c>
      <c r="J4251" s="1">
        <v>0</v>
      </c>
      <c r="K4251" s="1">
        <v>-644352639.44000006</v>
      </c>
      <c r="L4251" s="1">
        <v>-644352.63944000006</v>
      </c>
      <c r="M4251" s="1"/>
      <c r="N4251" s="1"/>
    </row>
    <row r="4252" spans="1:14" hidden="1" x14ac:dyDescent="0.35">
      <c r="A4252" s="106">
        <v>43404</v>
      </c>
      <c r="B4252" s="1" t="s">
        <v>1166</v>
      </c>
      <c r="C4252" s="1" t="s">
        <v>3017</v>
      </c>
      <c r="D4252" s="102" t="s">
        <v>2607</v>
      </c>
      <c r="E4252" s="102">
        <v>821</v>
      </c>
      <c r="F4252" s="102" t="s">
        <v>2161</v>
      </c>
      <c r="G4252" s="1">
        <v>-644352639.44000006</v>
      </c>
      <c r="H4252" s="1">
        <v>0</v>
      </c>
      <c r="I4252" s="1">
        <v>0</v>
      </c>
      <c r="J4252" s="1">
        <v>0</v>
      </c>
      <c r="K4252" s="1">
        <v>-644352639.44000006</v>
      </c>
      <c r="L4252" s="1">
        <v>-644352.63944000006</v>
      </c>
      <c r="M4252" s="1"/>
      <c r="N4252" s="1"/>
    </row>
    <row r="4253" spans="1:14" hidden="1" x14ac:dyDescent="0.35">
      <c r="A4253" s="106">
        <v>43404</v>
      </c>
      <c r="B4253" s="1"/>
      <c r="C4253" s="1" t="s">
        <v>3016</v>
      </c>
      <c r="D4253" s="102" t="s">
        <v>2608</v>
      </c>
      <c r="E4253" s="102">
        <v>822</v>
      </c>
      <c r="F4253" s="102" t="s">
        <v>2151</v>
      </c>
      <c r="G4253" s="1">
        <v>-13193372.59</v>
      </c>
      <c r="H4253" s="1">
        <v>0</v>
      </c>
      <c r="I4253" s="1">
        <v>0</v>
      </c>
      <c r="J4253" s="1">
        <v>0</v>
      </c>
      <c r="K4253" s="1">
        <v>-13193372.59</v>
      </c>
      <c r="L4253" s="1">
        <v>-13193.372589999999</v>
      </c>
      <c r="M4253" s="1"/>
      <c r="N4253" s="1"/>
    </row>
    <row r="4254" spans="1:14" hidden="1" x14ac:dyDescent="0.35">
      <c r="A4254" s="106">
        <v>43404</v>
      </c>
      <c r="B4254" s="1" t="s">
        <v>1165</v>
      </c>
      <c r="C4254" s="1" t="s">
        <v>3017</v>
      </c>
      <c r="D4254" s="102" t="s">
        <v>2609</v>
      </c>
      <c r="E4254" s="102">
        <v>823</v>
      </c>
      <c r="F4254" s="102" t="s">
        <v>2162</v>
      </c>
      <c r="G4254" s="1">
        <v>-2507435.1800000002</v>
      </c>
      <c r="H4254" s="1">
        <v>0</v>
      </c>
      <c r="I4254" s="1">
        <v>0</v>
      </c>
      <c r="J4254" s="1">
        <v>0</v>
      </c>
      <c r="K4254" s="1">
        <v>-2507435.1800000002</v>
      </c>
      <c r="L4254" s="1">
        <v>-2507.4351799999999</v>
      </c>
      <c r="M4254" s="1"/>
      <c r="N4254" s="1"/>
    </row>
    <row r="4255" spans="1:14" hidden="1" x14ac:dyDescent="0.35">
      <c r="A4255" s="106">
        <v>43404</v>
      </c>
      <c r="B4255" s="1" t="s">
        <v>3663</v>
      </c>
      <c r="C4255" s="1" t="s">
        <v>3017</v>
      </c>
      <c r="D4255" s="102" t="s">
        <v>2609</v>
      </c>
      <c r="E4255" s="102">
        <v>824</v>
      </c>
      <c r="F4255" s="102" t="s">
        <v>2156</v>
      </c>
      <c r="G4255" s="1">
        <v>-10685937.41</v>
      </c>
      <c r="H4255" s="1">
        <v>0</v>
      </c>
      <c r="I4255" s="1">
        <v>0</v>
      </c>
      <c r="J4255" s="1">
        <v>0</v>
      </c>
      <c r="K4255" s="1">
        <v>-10685937.41</v>
      </c>
      <c r="L4255" s="1">
        <v>-10685.93741</v>
      </c>
      <c r="M4255" s="1"/>
      <c r="N4255" s="1"/>
    </row>
    <row r="4256" spans="1:14" hidden="1" x14ac:dyDescent="0.35">
      <c r="A4256" s="106">
        <v>43404</v>
      </c>
      <c r="B4256" s="1"/>
      <c r="C4256" s="1" t="s">
        <v>3016</v>
      </c>
      <c r="D4256" s="102" t="s">
        <v>2610</v>
      </c>
      <c r="E4256" s="102">
        <v>920</v>
      </c>
      <c r="F4256" s="102" t="s">
        <v>2595</v>
      </c>
      <c r="G4256" s="1">
        <v>-1076709229.3099999</v>
      </c>
      <c r="H4256" s="1">
        <v>308027.61</v>
      </c>
      <c r="I4256" s="1">
        <v>139448.89000000001</v>
      </c>
      <c r="J4256" s="1">
        <v>168578.71999999997</v>
      </c>
      <c r="K4256" s="1">
        <v>-1076540650.5899999</v>
      </c>
      <c r="L4256" s="1">
        <v>-1076540.65059</v>
      </c>
      <c r="M4256" s="1"/>
      <c r="N4256" s="1"/>
    </row>
    <row r="4257" spans="1:14" hidden="1" x14ac:dyDescent="0.35">
      <c r="A4257" s="106">
        <v>43404</v>
      </c>
      <c r="B4257" s="1"/>
      <c r="C4257" s="1" t="s">
        <v>3016</v>
      </c>
      <c r="D4257" s="102" t="s">
        <v>2611</v>
      </c>
      <c r="E4257" s="102">
        <v>921</v>
      </c>
      <c r="F4257" s="102" t="s">
        <v>2595</v>
      </c>
      <c r="G4257" s="1">
        <v>-1076709229.3099999</v>
      </c>
      <c r="H4257" s="1">
        <v>308027.61</v>
      </c>
      <c r="I4257" s="1">
        <v>139448.89000000001</v>
      </c>
      <c r="J4257" s="1">
        <v>168578.71999999997</v>
      </c>
      <c r="K4257" s="1">
        <v>-1076540650.5899999</v>
      </c>
      <c r="L4257" s="1">
        <v>-1076540.65059</v>
      </c>
      <c r="M4257" s="1"/>
      <c r="N4257" s="1"/>
    </row>
    <row r="4258" spans="1:14" hidden="1" x14ac:dyDescent="0.35">
      <c r="A4258" s="106">
        <v>43404</v>
      </c>
      <c r="B4258" s="1"/>
      <c r="C4258" s="1" t="s">
        <v>3016</v>
      </c>
      <c r="D4258" s="102" t="s">
        <v>2612</v>
      </c>
      <c r="E4258" s="102">
        <v>945</v>
      </c>
      <c r="F4258" s="102" t="s">
        <v>2164</v>
      </c>
      <c r="G4258" s="1">
        <v>-352202494.31</v>
      </c>
      <c r="H4258" s="1">
        <v>37000</v>
      </c>
      <c r="I4258" s="1">
        <v>139448.89000000001</v>
      </c>
      <c r="J4258" s="1">
        <v>-102448.89000000001</v>
      </c>
      <c r="K4258" s="1">
        <v>-352304943.19999999</v>
      </c>
      <c r="L4258" s="1">
        <v>-352304.94319999998</v>
      </c>
      <c r="M4258" s="1"/>
      <c r="N4258" s="1"/>
    </row>
    <row r="4259" spans="1:14" hidden="1" x14ac:dyDescent="0.35">
      <c r="A4259" s="106">
        <v>43404</v>
      </c>
      <c r="B4259" s="1"/>
      <c r="C4259" s="1" t="s">
        <v>3016</v>
      </c>
      <c r="D4259" s="102" t="s">
        <v>2612</v>
      </c>
      <c r="E4259" s="102">
        <v>948</v>
      </c>
      <c r="F4259" s="102" t="s">
        <v>2166</v>
      </c>
      <c r="G4259" s="1">
        <v>-724506735</v>
      </c>
      <c r="H4259" s="1">
        <v>271027.61</v>
      </c>
      <c r="I4259" s="1">
        <v>0</v>
      </c>
      <c r="J4259" s="1">
        <v>271027.61</v>
      </c>
      <c r="K4259" s="1">
        <v>-724235707.38999999</v>
      </c>
      <c r="L4259" s="1">
        <v>-724235.70739</v>
      </c>
      <c r="M4259" s="1"/>
      <c r="N4259" s="1"/>
    </row>
    <row r="4260" spans="1:14" hidden="1" x14ac:dyDescent="0.35">
      <c r="A4260" s="106">
        <v>43404</v>
      </c>
      <c r="B4260" s="1" t="s">
        <v>1162</v>
      </c>
      <c r="C4260" s="1" t="s">
        <v>3017</v>
      </c>
      <c r="D4260" s="102" t="s">
        <v>2612</v>
      </c>
      <c r="E4260" s="102">
        <v>946</v>
      </c>
      <c r="F4260" s="102" t="s">
        <v>2165</v>
      </c>
      <c r="G4260" s="1">
        <v>-323442006.61000001</v>
      </c>
      <c r="H4260" s="1">
        <v>0</v>
      </c>
      <c r="I4260" s="1">
        <v>0</v>
      </c>
      <c r="J4260" s="1">
        <v>0</v>
      </c>
      <c r="K4260" s="1">
        <v>-323442006.61000001</v>
      </c>
      <c r="L4260" s="1">
        <v>-323442.00661000004</v>
      </c>
      <c r="M4260" s="1"/>
      <c r="N4260" s="1"/>
    </row>
    <row r="4261" spans="1:14" hidden="1" x14ac:dyDescent="0.35">
      <c r="A4261" s="106">
        <v>43404</v>
      </c>
      <c r="B4261" s="1" t="s">
        <v>1163</v>
      </c>
      <c r="C4261" s="1" t="s">
        <v>3017</v>
      </c>
      <c r="D4261" s="102" t="s">
        <v>2612</v>
      </c>
      <c r="E4261" s="102">
        <v>947</v>
      </c>
      <c r="F4261" s="102" t="s">
        <v>1847</v>
      </c>
      <c r="G4261" s="1">
        <v>-28760487.699999999</v>
      </c>
      <c r="H4261" s="1">
        <v>37000</v>
      </c>
      <c r="I4261" s="1">
        <v>139448.89000000001</v>
      </c>
      <c r="J4261" s="1">
        <v>-102448.89000000001</v>
      </c>
      <c r="K4261" s="1">
        <v>-28862936.59</v>
      </c>
      <c r="L4261" s="1">
        <v>-28862.936590000001</v>
      </c>
      <c r="M4261" s="1"/>
      <c r="N4261" s="1"/>
    </row>
    <row r="4262" spans="1:14" hidden="1" x14ac:dyDescent="0.35">
      <c r="A4262" s="106">
        <v>43404</v>
      </c>
      <c r="B4262" s="1" t="s">
        <v>1164</v>
      </c>
      <c r="C4262" s="1" t="s">
        <v>3017</v>
      </c>
      <c r="D4262" s="102" t="s">
        <v>2612</v>
      </c>
      <c r="E4262" s="102">
        <v>949</v>
      </c>
      <c r="F4262" s="102" t="s">
        <v>2167</v>
      </c>
      <c r="G4262" s="1">
        <v>-532725540.36000001</v>
      </c>
      <c r="H4262" s="1">
        <v>199285.01</v>
      </c>
      <c r="I4262" s="1">
        <v>0</v>
      </c>
      <c r="J4262" s="1">
        <v>199285.01</v>
      </c>
      <c r="K4262" s="1">
        <v>-532526255.35000002</v>
      </c>
      <c r="L4262" s="1">
        <v>-532526.25534999999</v>
      </c>
      <c r="M4262" s="1"/>
      <c r="N4262" s="1"/>
    </row>
    <row r="4263" spans="1:14" hidden="1" x14ac:dyDescent="0.35">
      <c r="A4263" s="106">
        <v>43404</v>
      </c>
      <c r="B4263" s="1" t="s">
        <v>1164</v>
      </c>
      <c r="C4263" s="1" t="s">
        <v>3017</v>
      </c>
      <c r="D4263" s="102" t="s">
        <v>2612</v>
      </c>
      <c r="E4263" s="102">
        <v>950</v>
      </c>
      <c r="F4263" s="102" t="s">
        <v>2168</v>
      </c>
      <c r="G4263" s="1">
        <v>-191781194.63999999</v>
      </c>
      <c r="H4263" s="1">
        <v>71742.600000000006</v>
      </c>
      <c r="I4263" s="1">
        <v>0</v>
      </c>
      <c r="J4263" s="1">
        <v>71742.600000000006</v>
      </c>
      <c r="K4263" s="1">
        <v>-191709452.03999999</v>
      </c>
      <c r="L4263" s="1">
        <v>-191709.45204</v>
      </c>
      <c r="M4263" s="1"/>
      <c r="N4263" s="1"/>
    </row>
    <row r="4264" spans="1:14" hidden="1" x14ac:dyDescent="0.35">
      <c r="A4264" s="106">
        <v>43404</v>
      </c>
      <c r="B4264" s="1"/>
      <c r="C4264" s="1" t="s">
        <v>3016</v>
      </c>
      <c r="D4264" s="102" t="s">
        <v>2613</v>
      </c>
      <c r="E4264" s="102">
        <v>951</v>
      </c>
      <c r="F4264" s="102" t="s">
        <v>2614</v>
      </c>
      <c r="G4264" s="1">
        <v>-3062940387.6700001</v>
      </c>
      <c r="H4264" s="1">
        <v>1105167.6299999999</v>
      </c>
      <c r="I4264" s="1">
        <v>1105167.6299999999</v>
      </c>
      <c r="J4264" s="1">
        <v>0</v>
      </c>
      <c r="K4264" s="1">
        <v>-3062940387.6700001</v>
      </c>
      <c r="L4264" s="1">
        <v>-3062940.3876700001</v>
      </c>
      <c r="M4264" s="1"/>
      <c r="N4264" s="1"/>
    </row>
    <row r="4265" spans="1:14" hidden="1" x14ac:dyDescent="0.35">
      <c r="A4265" s="106">
        <v>43404</v>
      </c>
      <c r="B4265" s="1"/>
      <c r="C4265" s="1" t="s">
        <v>3016</v>
      </c>
      <c r="D4265" s="102" t="s">
        <v>2615</v>
      </c>
      <c r="E4265" s="102">
        <v>952</v>
      </c>
      <c r="F4265" s="102" t="s">
        <v>2616</v>
      </c>
      <c r="G4265" s="1">
        <v>-1574330069.6099999</v>
      </c>
      <c r="H4265" s="1">
        <v>0</v>
      </c>
      <c r="I4265" s="1">
        <v>0</v>
      </c>
      <c r="J4265" s="1">
        <v>0</v>
      </c>
      <c r="K4265" s="1">
        <v>-1574330069.6099999</v>
      </c>
      <c r="L4265" s="1">
        <v>-1574330.0696099999</v>
      </c>
      <c r="M4265" s="1"/>
      <c r="N4265" s="1"/>
    </row>
    <row r="4266" spans="1:14" hidden="1" x14ac:dyDescent="0.35">
      <c r="A4266" s="106">
        <v>43404</v>
      </c>
      <c r="B4266" s="1"/>
      <c r="C4266" s="1" t="s">
        <v>3016</v>
      </c>
      <c r="D4266" s="102" t="s">
        <v>2617</v>
      </c>
      <c r="E4266" s="102">
        <v>953</v>
      </c>
      <c r="F4266" s="102" t="s">
        <v>2616</v>
      </c>
      <c r="G4266" s="1">
        <v>-1574330069.6099999</v>
      </c>
      <c r="H4266" s="1">
        <v>0</v>
      </c>
      <c r="I4266" s="1">
        <v>0</v>
      </c>
      <c r="J4266" s="1">
        <v>0</v>
      </c>
      <c r="K4266" s="1">
        <v>-1574330069.6099999</v>
      </c>
      <c r="L4266" s="1">
        <v>-1574330.0696099999</v>
      </c>
      <c r="M4266" s="1"/>
      <c r="N4266" s="1"/>
    </row>
    <row r="4267" spans="1:14" hidden="1" x14ac:dyDescent="0.35">
      <c r="A4267" s="106">
        <v>43404</v>
      </c>
      <c r="B4267" s="1" t="s">
        <v>1168</v>
      </c>
      <c r="C4267" s="1" t="s">
        <v>3017</v>
      </c>
      <c r="D4267" s="102" t="s">
        <v>2618</v>
      </c>
      <c r="E4267" s="102">
        <v>954</v>
      </c>
      <c r="F4267" s="102" t="s">
        <v>2619</v>
      </c>
      <c r="G4267" s="1">
        <v>-1574330069.6099999</v>
      </c>
      <c r="H4267" s="1">
        <v>0</v>
      </c>
      <c r="I4267" s="1">
        <v>0</v>
      </c>
      <c r="J4267" s="1">
        <v>0</v>
      </c>
      <c r="K4267" s="1">
        <v>-1574330069.6099999</v>
      </c>
      <c r="L4267" s="1">
        <v>-1574330.0696099999</v>
      </c>
      <c r="M4267" s="1"/>
      <c r="N4267" s="1"/>
    </row>
    <row r="4268" spans="1:14" hidden="1" x14ac:dyDescent="0.35">
      <c r="A4268" s="106">
        <v>43404</v>
      </c>
      <c r="B4268" s="1"/>
      <c r="C4268" s="1" t="s">
        <v>3016</v>
      </c>
      <c r="D4268" s="102" t="s">
        <v>2620</v>
      </c>
      <c r="E4268" s="102">
        <v>963</v>
      </c>
      <c r="F4268" s="102" t="s">
        <v>2621</v>
      </c>
      <c r="G4268" s="1">
        <v>-25976228.829999998</v>
      </c>
      <c r="H4268" s="1">
        <v>0</v>
      </c>
      <c r="I4268" s="1">
        <v>37000</v>
      </c>
      <c r="J4268" s="1">
        <v>-37000</v>
      </c>
      <c r="K4268" s="1">
        <v>-26013228.829999998</v>
      </c>
      <c r="L4268" s="1">
        <v>-26013.22883</v>
      </c>
      <c r="M4268" s="1"/>
      <c r="N4268" s="1"/>
    </row>
    <row r="4269" spans="1:14" hidden="1" x14ac:dyDescent="0.35">
      <c r="A4269" s="106">
        <v>43404</v>
      </c>
      <c r="B4269" s="1"/>
      <c r="C4269" s="1" t="s">
        <v>3016</v>
      </c>
      <c r="D4269" s="102" t="s">
        <v>2622</v>
      </c>
      <c r="E4269" s="102">
        <v>964</v>
      </c>
      <c r="F4269" s="102" t="s">
        <v>2621</v>
      </c>
      <c r="G4269" s="1">
        <v>-25976228.829999998</v>
      </c>
      <c r="H4269" s="1">
        <v>0</v>
      </c>
      <c r="I4269" s="1">
        <v>37000</v>
      </c>
      <c r="J4269" s="1">
        <v>-37000</v>
      </c>
      <c r="K4269" s="1">
        <v>-26013228.829999998</v>
      </c>
      <c r="L4269" s="1">
        <v>-26013.22883</v>
      </c>
      <c r="M4269" s="1"/>
      <c r="N4269" s="1"/>
    </row>
    <row r="4270" spans="1:14" hidden="1" x14ac:dyDescent="0.35">
      <c r="A4270" s="106">
        <v>43404</v>
      </c>
      <c r="B4270" s="1"/>
      <c r="C4270" s="1" t="s">
        <v>3016</v>
      </c>
      <c r="D4270" s="102" t="s">
        <v>2623</v>
      </c>
      <c r="E4270" s="102">
        <v>968</v>
      </c>
      <c r="F4270" s="102" t="s">
        <v>2624</v>
      </c>
      <c r="G4270" s="1">
        <v>-25939544.260000002</v>
      </c>
      <c r="H4270" s="1">
        <v>0</v>
      </c>
      <c r="I4270" s="1">
        <v>37000</v>
      </c>
      <c r="J4270" s="1">
        <v>-37000</v>
      </c>
      <c r="K4270" s="1">
        <v>-25976544.260000002</v>
      </c>
      <c r="L4270" s="1">
        <v>-25976.544260000002</v>
      </c>
      <c r="M4270" s="1"/>
      <c r="N4270" s="1"/>
    </row>
    <row r="4271" spans="1:14" hidden="1" x14ac:dyDescent="0.35">
      <c r="A4271" s="106">
        <v>43404</v>
      </c>
      <c r="B4271" s="1" t="s">
        <v>1169</v>
      </c>
      <c r="C4271" s="1" t="s">
        <v>3017</v>
      </c>
      <c r="D4271" s="102" t="s">
        <v>2623</v>
      </c>
      <c r="E4271" s="102">
        <v>969</v>
      </c>
      <c r="F4271" s="102" t="s">
        <v>2169</v>
      </c>
      <c r="G4271" s="1">
        <v>-2777.91</v>
      </c>
      <c r="H4271" s="1">
        <v>0</v>
      </c>
      <c r="I4271" s="1">
        <v>0</v>
      </c>
      <c r="J4271" s="1">
        <v>0</v>
      </c>
      <c r="K4271" s="1">
        <v>-2777.91</v>
      </c>
      <c r="L4271" s="1">
        <v>-2.7779099999999999</v>
      </c>
      <c r="M4271" s="1"/>
      <c r="N4271" s="1"/>
    </row>
    <row r="4272" spans="1:14" hidden="1" x14ac:dyDescent="0.35">
      <c r="A4272" s="106">
        <v>43404</v>
      </c>
      <c r="B4272" s="1" t="s">
        <v>1169</v>
      </c>
      <c r="C4272" s="1" t="s">
        <v>3017</v>
      </c>
      <c r="D4272" s="102" t="s">
        <v>2623</v>
      </c>
      <c r="E4272" s="102">
        <v>970</v>
      </c>
      <c r="F4272" s="102" t="s">
        <v>2170</v>
      </c>
      <c r="G4272" s="1">
        <v>-2193.35</v>
      </c>
      <c r="H4272" s="1">
        <v>0</v>
      </c>
      <c r="I4272" s="1">
        <v>0</v>
      </c>
      <c r="J4272" s="1">
        <v>0</v>
      </c>
      <c r="K4272" s="1">
        <v>-2193.35</v>
      </c>
      <c r="L4272" s="1">
        <v>-2.1933499999999997</v>
      </c>
      <c r="M4272" s="1"/>
      <c r="N4272" s="1"/>
    </row>
    <row r="4273" spans="1:14" hidden="1" x14ac:dyDescent="0.35">
      <c r="A4273" s="106">
        <v>43404</v>
      </c>
      <c r="B4273" s="1" t="s">
        <v>1169</v>
      </c>
      <c r="C4273" s="1" t="s">
        <v>3017</v>
      </c>
      <c r="D4273" s="102" t="s">
        <v>2623</v>
      </c>
      <c r="E4273" s="102">
        <v>971</v>
      </c>
      <c r="F4273" s="102" t="s">
        <v>2171</v>
      </c>
      <c r="G4273" s="1">
        <v>-920000</v>
      </c>
      <c r="H4273" s="1">
        <v>0</v>
      </c>
      <c r="I4273" s="1">
        <v>0</v>
      </c>
      <c r="J4273" s="1">
        <v>0</v>
      </c>
      <c r="K4273" s="1">
        <v>-920000</v>
      </c>
      <c r="L4273" s="1">
        <v>-920</v>
      </c>
      <c r="M4273" s="1"/>
      <c r="N4273" s="1"/>
    </row>
    <row r="4274" spans="1:14" hidden="1" x14ac:dyDescent="0.35">
      <c r="A4274" s="106">
        <v>43404</v>
      </c>
      <c r="B4274" s="1" t="s">
        <v>1169</v>
      </c>
      <c r="C4274" s="1" t="s">
        <v>3017</v>
      </c>
      <c r="D4274" s="102" t="s">
        <v>2623</v>
      </c>
      <c r="E4274" s="102">
        <v>972</v>
      </c>
      <c r="F4274" s="102" t="s">
        <v>2172</v>
      </c>
      <c r="G4274" s="1">
        <v>-23290.720000000001</v>
      </c>
      <c r="H4274" s="1">
        <v>0</v>
      </c>
      <c r="I4274" s="1">
        <v>0</v>
      </c>
      <c r="J4274" s="1">
        <v>0</v>
      </c>
      <c r="K4274" s="1">
        <v>-23290.720000000001</v>
      </c>
      <c r="L4274" s="1">
        <v>-23.29072</v>
      </c>
      <c r="M4274" s="1"/>
      <c r="N4274" s="1"/>
    </row>
    <row r="4275" spans="1:14" hidden="1" x14ac:dyDescent="0.35">
      <c r="A4275" s="106">
        <v>43404</v>
      </c>
      <c r="B4275" s="1" t="s">
        <v>1169</v>
      </c>
      <c r="C4275" s="1" t="s">
        <v>3017</v>
      </c>
      <c r="D4275" s="102" t="s">
        <v>2623</v>
      </c>
      <c r="E4275" s="102">
        <v>973</v>
      </c>
      <c r="F4275" s="102" t="s">
        <v>1847</v>
      </c>
      <c r="G4275" s="1">
        <v>-24991282.280000001</v>
      </c>
      <c r="H4275" s="1">
        <v>0</v>
      </c>
      <c r="I4275" s="1">
        <v>37000</v>
      </c>
      <c r="J4275" s="1">
        <v>-37000</v>
      </c>
      <c r="K4275" s="1">
        <v>-25028282.280000001</v>
      </c>
      <c r="L4275" s="1">
        <v>-25028.282279999999</v>
      </c>
      <c r="M4275" s="1"/>
      <c r="N4275" s="1"/>
    </row>
    <row r="4276" spans="1:14" hidden="1" x14ac:dyDescent="0.35">
      <c r="A4276" s="106">
        <v>43404</v>
      </c>
      <c r="B4276" s="1"/>
      <c r="C4276" s="1" t="s">
        <v>3016</v>
      </c>
      <c r="D4276" s="102" t="s">
        <v>2625</v>
      </c>
      <c r="E4276" s="102">
        <v>974</v>
      </c>
      <c r="F4276" s="102" t="s">
        <v>2626</v>
      </c>
      <c r="G4276" s="1">
        <v>-36684.57</v>
      </c>
      <c r="H4276" s="1">
        <v>0</v>
      </c>
      <c r="I4276" s="1">
        <v>0</v>
      </c>
      <c r="J4276" s="1">
        <v>0</v>
      </c>
      <c r="K4276" s="1">
        <v>-36684.57</v>
      </c>
      <c r="L4276" s="1">
        <v>-36.684570000000001</v>
      </c>
      <c r="M4276" s="1"/>
      <c r="N4276" s="1"/>
    </row>
    <row r="4277" spans="1:14" hidden="1" x14ac:dyDescent="0.35">
      <c r="A4277" s="106">
        <v>43404</v>
      </c>
      <c r="B4277" s="1" t="s">
        <v>1169</v>
      </c>
      <c r="C4277" s="1" t="s">
        <v>3017</v>
      </c>
      <c r="D4277" s="102" t="s">
        <v>2625</v>
      </c>
      <c r="E4277" s="102">
        <v>975</v>
      </c>
      <c r="F4277" s="102" t="s">
        <v>2173</v>
      </c>
      <c r="G4277" s="1">
        <v>-18298.990000000002</v>
      </c>
      <c r="H4277" s="1">
        <v>0</v>
      </c>
      <c r="I4277" s="1">
        <v>0</v>
      </c>
      <c r="J4277" s="1">
        <v>0</v>
      </c>
      <c r="K4277" s="1">
        <v>-18298.990000000002</v>
      </c>
      <c r="L4277" s="1">
        <v>-18.29899</v>
      </c>
      <c r="M4277" s="1"/>
      <c r="N4277" s="1"/>
    </row>
    <row r="4278" spans="1:14" hidden="1" x14ac:dyDescent="0.35">
      <c r="A4278" s="106">
        <v>43404</v>
      </c>
      <c r="B4278" s="1" t="s">
        <v>1169</v>
      </c>
      <c r="C4278" s="1" t="s">
        <v>3017</v>
      </c>
      <c r="D4278" s="102" t="s">
        <v>2625</v>
      </c>
      <c r="E4278" s="102">
        <v>976</v>
      </c>
      <c r="F4278" s="102" t="s">
        <v>2173</v>
      </c>
      <c r="G4278" s="1">
        <v>-18385.580000000002</v>
      </c>
      <c r="H4278" s="1">
        <v>0</v>
      </c>
      <c r="I4278" s="1">
        <v>0</v>
      </c>
      <c r="J4278" s="1">
        <v>0</v>
      </c>
      <c r="K4278" s="1">
        <v>-18385.580000000002</v>
      </c>
      <c r="L4278" s="1">
        <v>-18.385580000000001</v>
      </c>
      <c r="M4278" s="1"/>
      <c r="N4278" s="1"/>
    </row>
    <row r="4279" spans="1:14" hidden="1" x14ac:dyDescent="0.35">
      <c r="A4279" s="106">
        <v>43404</v>
      </c>
      <c r="B4279" s="1"/>
      <c r="C4279" s="1" t="s">
        <v>3016</v>
      </c>
      <c r="D4279" s="102" t="s">
        <v>2627</v>
      </c>
      <c r="E4279" s="102">
        <v>977</v>
      </c>
      <c r="F4279" s="102" t="s">
        <v>2628</v>
      </c>
      <c r="G4279" s="1">
        <v>-1410380506.79</v>
      </c>
      <c r="H4279" s="1">
        <v>797140.02</v>
      </c>
      <c r="I4279" s="1">
        <v>271027.61</v>
      </c>
      <c r="J4279" s="1">
        <v>526112.41</v>
      </c>
      <c r="K4279" s="1">
        <v>-1409854394.3800001</v>
      </c>
      <c r="L4279" s="1">
        <v>-1409854.3943800002</v>
      </c>
      <c r="M4279" s="1"/>
      <c r="N4279" s="1"/>
    </row>
    <row r="4280" spans="1:14" hidden="1" x14ac:dyDescent="0.35">
      <c r="A4280" s="106">
        <v>43404</v>
      </c>
      <c r="B4280" s="1"/>
      <c r="C4280" s="1" t="s">
        <v>3016</v>
      </c>
      <c r="D4280" s="102" t="s">
        <v>2629</v>
      </c>
      <c r="E4280" s="102">
        <v>980</v>
      </c>
      <c r="F4280" s="102" t="s">
        <v>2630</v>
      </c>
      <c r="G4280" s="1">
        <v>-1410380506.79</v>
      </c>
      <c r="H4280" s="1">
        <v>797140.02</v>
      </c>
      <c r="I4280" s="1">
        <v>271027.61</v>
      </c>
      <c r="J4280" s="1">
        <v>526112.41</v>
      </c>
      <c r="K4280" s="1">
        <v>-1409854394.3800001</v>
      </c>
      <c r="L4280" s="1">
        <v>-1409854.3943800002</v>
      </c>
      <c r="M4280" s="1"/>
      <c r="N4280" s="1"/>
    </row>
    <row r="4281" spans="1:14" hidden="1" x14ac:dyDescent="0.35">
      <c r="A4281" s="106">
        <v>43404</v>
      </c>
      <c r="B4281" s="1" t="s">
        <v>1170</v>
      </c>
      <c r="C4281" s="1" t="s">
        <v>3017</v>
      </c>
      <c r="D4281" s="102" t="s">
        <v>2631</v>
      </c>
      <c r="E4281" s="102">
        <v>983</v>
      </c>
      <c r="F4281" s="102" t="s">
        <v>2174</v>
      </c>
      <c r="G4281" s="1">
        <v>-2172811479.2399998</v>
      </c>
      <c r="H4281" s="1">
        <v>0</v>
      </c>
      <c r="I4281" s="1">
        <v>0</v>
      </c>
      <c r="J4281" s="1">
        <v>0</v>
      </c>
      <c r="K4281" s="1">
        <v>-2172811479.2399998</v>
      </c>
      <c r="L4281" s="1">
        <v>-2172811.4792399998</v>
      </c>
      <c r="M4281" s="1"/>
      <c r="N4281" s="1"/>
    </row>
    <row r="4282" spans="1:14" x14ac:dyDescent="0.35">
      <c r="A4282" s="106">
        <v>43404</v>
      </c>
      <c r="B4282" s="1" t="s">
        <v>1170</v>
      </c>
      <c r="C4282" s="1" t="s">
        <v>3017</v>
      </c>
      <c r="D4282" s="102" t="s">
        <v>2631</v>
      </c>
      <c r="E4282" s="102">
        <v>984</v>
      </c>
      <c r="F4282" s="102" t="s">
        <v>2175</v>
      </c>
      <c r="G4282" s="1">
        <v>35871317.579999998</v>
      </c>
      <c r="H4282" s="1">
        <v>797140.02</v>
      </c>
      <c r="I4282" s="1">
        <v>0</v>
      </c>
      <c r="J4282" s="1">
        <v>797140.02</v>
      </c>
      <c r="K4282" s="1">
        <v>36668457.600000001</v>
      </c>
      <c r="L4282" s="1">
        <v>36668.457600000002</v>
      </c>
      <c r="M4282" s="1"/>
      <c r="N4282" s="1"/>
    </row>
    <row r="4283" spans="1:14" hidden="1" x14ac:dyDescent="0.35">
      <c r="A4283" s="106">
        <v>43404</v>
      </c>
      <c r="B4283" s="1" t="s">
        <v>1170</v>
      </c>
      <c r="C4283" s="1" t="s">
        <v>3017</v>
      </c>
      <c r="D4283" s="102" t="s">
        <v>2631</v>
      </c>
      <c r="E4283" s="102">
        <v>985</v>
      </c>
      <c r="F4283" s="102" t="s">
        <v>2176</v>
      </c>
      <c r="G4283" s="1">
        <v>534235040.25999999</v>
      </c>
      <c r="H4283" s="1">
        <v>0</v>
      </c>
      <c r="I4283" s="1">
        <v>199285.01</v>
      </c>
      <c r="J4283" s="1">
        <v>-199285.01</v>
      </c>
      <c r="K4283" s="1">
        <v>534035755.25</v>
      </c>
      <c r="L4283" s="1">
        <v>534035.75525000005</v>
      </c>
      <c r="M4283" s="1"/>
      <c r="N4283" s="1"/>
    </row>
    <row r="4284" spans="1:14" hidden="1" x14ac:dyDescent="0.35">
      <c r="A4284" s="106">
        <v>43404</v>
      </c>
      <c r="B4284" s="1" t="s">
        <v>1170</v>
      </c>
      <c r="C4284" s="1" t="s">
        <v>3017</v>
      </c>
      <c r="D4284" s="102" t="s">
        <v>2631</v>
      </c>
      <c r="E4284" s="102">
        <v>986</v>
      </c>
      <c r="F4284" s="102" t="s">
        <v>2177</v>
      </c>
      <c r="G4284" s="1">
        <v>192324614.61000001</v>
      </c>
      <c r="H4284" s="1">
        <v>0</v>
      </c>
      <c r="I4284" s="1">
        <v>71742.600000000006</v>
      </c>
      <c r="J4284" s="1">
        <v>-71742.600000000006</v>
      </c>
      <c r="K4284" s="1">
        <v>192252872.00999999</v>
      </c>
      <c r="L4284" s="1">
        <v>192252.87200999999</v>
      </c>
      <c r="M4284" s="1"/>
      <c r="N4284" s="1"/>
    </row>
    <row r="4285" spans="1:14" hidden="1" x14ac:dyDescent="0.35">
      <c r="A4285" s="106">
        <v>43404</v>
      </c>
      <c r="B4285" s="1"/>
      <c r="C4285" s="1" t="s">
        <v>3016</v>
      </c>
      <c r="D4285" s="102" t="s">
        <v>2632</v>
      </c>
      <c r="E4285" s="102">
        <v>997</v>
      </c>
      <c r="F4285" s="102" t="s">
        <v>2633</v>
      </c>
      <c r="G4285" s="1">
        <v>-2619818.9900000002</v>
      </c>
      <c r="H4285" s="1">
        <v>0</v>
      </c>
      <c r="I4285" s="1">
        <v>0</v>
      </c>
      <c r="J4285" s="1">
        <v>0</v>
      </c>
      <c r="K4285" s="1">
        <v>-2619818.9900000002</v>
      </c>
      <c r="L4285" s="1">
        <v>-2619.8189900000002</v>
      </c>
      <c r="M4285" s="1"/>
      <c r="N4285" s="1"/>
    </row>
    <row r="4286" spans="1:14" hidden="1" x14ac:dyDescent="0.35">
      <c r="A4286" s="106">
        <v>43404</v>
      </c>
      <c r="B4286" s="1"/>
      <c r="C4286" s="1" t="s">
        <v>3016</v>
      </c>
      <c r="D4286" s="102" t="s">
        <v>2634</v>
      </c>
      <c r="E4286" s="102">
        <v>998</v>
      </c>
      <c r="F4286" s="102" t="s">
        <v>2633</v>
      </c>
      <c r="G4286" s="1">
        <v>-2619818.9900000002</v>
      </c>
      <c r="H4286" s="1">
        <v>0</v>
      </c>
      <c r="I4286" s="1">
        <v>0</v>
      </c>
      <c r="J4286" s="1">
        <v>0</v>
      </c>
      <c r="K4286" s="1">
        <v>-2619818.9900000002</v>
      </c>
      <c r="L4286" s="1">
        <v>-2619.8189900000002</v>
      </c>
      <c r="M4286" s="1"/>
      <c r="N4286" s="1"/>
    </row>
    <row r="4287" spans="1:14" hidden="1" x14ac:dyDescent="0.35">
      <c r="A4287" s="106">
        <v>43404</v>
      </c>
      <c r="B4287" s="1"/>
      <c r="C4287" s="1" t="s">
        <v>3016</v>
      </c>
      <c r="D4287" s="102" t="s">
        <v>2635</v>
      </c>
      <c r="E4287" s="102">
        <v>999</v>
      </c>
      <c r="F4287" s="102" t="s">
        <v>2633</v>
      </c>
      <c r="G4287" s="1">
        <v>-2619818.9900000002</v>
      </c>
      <c r="H4287" s="1">
        <v>0</v>
      </c>
      <c r="I4287" s="1">
        <v>0</v>
      </c>
      <c r="J4287" s="1">
        <v>0</v>
      </c>
      <c r="K4287" s="1">
        <v>-2619818.9900000002</v>
      </c>
      <c r="L4287" s="1">
        <v>-2619.8189900000002</v>
      </c>
      <c r="M4287" s="1"/>
      <c r="N4287" s="1"/>
    </row>
    <row r="4288" spans="1:14" hidden="1" x14ac:dyDescent="0.35">
      <c r="A4288" s="106">
        <v>43404</v>
      </c>
      <c r="B4288" s="1" t="s">
        <v>1168</v>
      </c>
      <c r="C4288" s="1" t="s">
        <v>3017</v>
      </c>
      <c r="D4288" s="102" t="s">
        <v>2635</v>
      </c>
      <c r="E4288" s="102">
        <v>1001</v>
      </c>
      <c r="F4288" s="102" t="s">
        <v>2636</v>
      </c>
      <c r="G4288" s="1">
        <v>-2619818.9900000002</v>
      </c>
      <c r="H4288" s="1">
        <v>0</v>
      </c>
      <c r="I4288" s="1">
        <v>0</v>
      </c>
      <c r="J4288" s="1">
        <v>0</v>
      </c>
      <c r="K4288" s="1">
        <v>-2619818.9900000002</v>
      </c>
      <c r="L4288" s="1">
        <v>-2619.8189900000002</v>
      </c>
      <c r="M4288" s="1"/>
      <c r="N4288" s="1"/>
    </row>
    <row r="4289" spans="1:14" hidden="1" x14ac:dyDescent="0.35">
      <c r="A4289" s="106">
        <v>43404</v>
      </c>
      <c r="B4289" s="1"/>
      <c r="C4289" s="1" t="s">
        <v>3016</v>
      </c>
      <c r="D4289" s="102" t="s">
        <v>2637</v>
      </c>
      <c r="E4289" s="102">
        <v>1005</v>
      </c>
      <c r="F4289" s="102" t="s">
        <v>2638</v>
      </c>
      <c r="G4289" s="1">
        <v>-49633763.450000003</v>
      </c>
      <c r="H4289" s="1">
        <v>308027.61</v>
      </c>
      <c r="I4289" s="1">
        <v>797140.02</v>
      </c>
      <c r="J4289" s="1">
        <v>-489112.41000000003</v>
      </c>
      <c r="K4289" s="1">
        <v>-50122875.859999999</v>
      </c>
      <c r="L4289" s="1">
        <v>-50122.87586</v>
      </c>
      <c r="M4289" s="1"/>
      <c r="N4289" s="1"/>
    </row>
    <row r="4290" spans="1:14" hidden="1" x14ac:dyDescent="0.35">
      <c r="A4290" s="106">
        <v>43404</v>
      </c>
      <c r="B4290" s="1"/>
      <c r="C4290" s="1" t="s">
        <v>3016</v>
      </c>
      <c r="D4290" s="102" t="s">
        <v>2639</v>
      </c>
      <c r="E4290" s="102">
        <v>1006</v>
      </c>
      <c r="F4290" s="102" t="s">
        <v>2638</v>
      </c>
      <c r="G4290" s="1">
        <v>-49633763.450000003</v>
      </c>
      <c r="H4290" s="1">
        <v>308027.61</v>
      </c>
      <c r="I4290" s="1">
        <v>797140.02</v>
      </c>
      <c r="J4290" s="1">
        <v>-489112.41000000003</v>
      </c>
      <c r="K4290" s="1">
        <v>-50122875.859999999</v>
      </c>
      <c r="L4290" s="1">
        <v>-50122.87586</v>
      </c>
      <c r="M4290" s="1"/>
      <c r="N4290" s="1"/>
    </row>
    <row r="4291" spans="1:14" hidden="1" x14ac:dyDescent="0.35">
      <c r="A4291" s="106">
        <v>43404</v>
      </c>
      <c r="B4291" s="1" t="s">
        <v>3033</v>
      </c>
      <c r="C4291" s="1" t="s">
        <v>3017</v>
      </c>
      <c r="D4291" s="102" t="s">
        <v>2640</v>
      </c>
      <c r="E4291" s="102">
        <v>1007</v>
      </c>
      <c r="F4291" s="102" t="s">
        <v>2638</v>
      </c>
      <c r="G4291" s="1">
        <v>-49633763.450000003</v>
      </c>
      <c r="H4291" s="1">
        <v>308027.61</v>
      </c>
      <c r="I4291" s="1">
        <v>797140.02</v>
      </c>
      <c r="J4291" s="1">
        <v>-489112.41000000003</v>
      </c>
      <c r="K4291" s="1">
        <v>-50122875.859999999</v>
      </c>
      <c r="L4291" s="1">
        <v>-50122.87586</v>
      </c>
      <c r="M4291" s="1"/>
      <c r="N4291" s="1"/>
    </row>
    <row r="4292" spans="1:14" hidden="1" x14ac:dyDescent="0.35">
      <c r="A4292" s="106">
        <v>43404</v>
      </c>
      <c r="B4292" s="1"/>
      <c r="C4292" s="1" t="s">
        <v>3016</v>
      </c>
      <c r="D4292" s="102" t="s">
        <v>2641</v>
      </c>
      <c r="E4292" s="102">
        <v>1012</v>
      </c>
      <c r="F4292" s="102" t="s">
        <v>2642</v>
      </c>
      <c r="G4292" s="1">
        <v>-325942.09999999998</v>
      </c>
      <c r="H4292" s="1">
        <v>0</v>
      </c>
      <c r="I4292" s="1">
        <v>0</v>
      </c>
      <c r="J4292" s="1">
        <v>0</v>
      </c>
      <c r="K4292" s="1">
        <v>-325942.09999999998</v>
      </c>
      <c r="L4292" s="1">
        <v>-325.94209999999998</v>
      </c>
      <c r="M4292" s="1"/>
      <c r="N4292" s="1"/>
    </row>
    <row r="4293" spans="1:14" hidden="1" x14ac:dyDescent="0.35">
      <c r="A4293" s="106">
        <v>43404</v>
      </c>
      <c r="B4293" s="1"/>
      <c r="C4293" s="1" t="s">
        <v>3016</v>
      </c>
      <c r="D4293" s="102" t="s">
        <v>2643</v>
      </c>
      <c r="E4293" s="102">
        <v>1013</v>
      </c>
      <c r="F4293" s="102" t="s">
        <v>2642</v>
      </c>
      <c r="G4293" s="1">
        <v>-325942.09999999998</v>
      </c>
      <c r="H4293" s="1">
        <v>0</v>
      </c>
      <c r="I4293" s="1">
        <v>0</v>
      </c>
      <c r="J4293" s="1">
        <v>0</v>
      </c>
      <c r="K4293" s="1">
        <v>-325942.09999999998</v>
      </c>
      <c r="L4293" s="1">
        <v>-325.94209999999998</v>
      </c>
      <c r="M4293" s="1"/>
      <c r="N4293" s="1"/>
    </row>
    <row r="4294" spans="1:14" hidden="1" x14ac:dyDescent="0.35">
      <c r="A4294" s="106">
        <v>43404</v>
      </c>
      <c r="B4294" s="1"/>
      <c r="C4294" s="1" t="s">
        <v>3017</v>
      </c>
      <c r="D4294" s="102" t="s">
        <v>2644</v>
      </c>
      <c r="E4294" s="102">
        <v>1016</v>
      </c>
      <c r="F4294" s="102" t="s">
        <v>2540</v>
      </c>
      <c r="G4294" s="1">
        <v>-325942.09999999998</v>
      </c>
      <c r="H4294" s="1">
        <v>0</v>
      </c>
      <c r="I4294" s="1">
        <v>0</v>
      </c>
      <c r="J4294" s="1">
        <v>0</v>
      </c>
      <c r="K4294" s="1">
        <v>-325942.09999999998</v>
      </c>
      <c r="L4294" s="1">
        <v>-325.94209999999998</v>
      </c>
      <c r="M4294" s="1"/>
      <c r="N4294" s="1"/>
    </row>
    <row r="4295" spans="1:14" hidden="1" x14ac:dyDescent="0.35">
      <c r="A4295" s="106">
        <v>43404</v>
      </c>
      <c r="B4295" s="1"/>
      <c r="C4295" s="1" t="s">
        <v>3016</v>
      </c>
      <c r="D4295" s="102" t="s">
        <v>2645</v>
      </c>
      <c r="E4295" s="102">
        <v>1017</v>
      </c>
      <c r="F4295" s="102" t="s">
        <v>2323</v>
      </c>
      <c r="G4295" s="1">
        <v>-137596354.31999999</v>
      </c>
      <c r="H4295" s="1">
        <v>2346903.2799999998</v>
      </c>
      <c r="I4295" s="1">
        <v>19724798.949999999</v>
      </c>
      <c r="J4295" s="1">
        <v>-17377895.669999998</v>
      </c>
      <c r="K4295" s="1">
        <v>-154974249.99000001</v>
      </c>
      <c r="L4295" s="1">
        <v>-154974.24999000001</v>
      </c>
      <c r="M4295" s="1"/>
      <c r="N4295" s="1"/>
    </row>
    <row r="4296" spans="1:14" hidden="1" x14ac:dyDescent="0.35">
      <c r="A4296" s="106">
        <v>43404</v>
      </c>
      <c r="B4296" s="1"/>
      <c r="C4296" s="1" t="s">
        <v>3016</v>
      </c>
      <c r="D4296" s="102" t="s">
        <v>2646</v>
      </c>
      <c r="E4296" s="102">
        <v>1018</v>
      </c>
      <c r="F4296" s="102" t="s">
        <v>3001</v>
      </c>
      <c r="G4296" s="1">
        <v>-137596354.31999999</v>
      </c>
      <c r="H4296" s="1">
        <v>2346903.2799999998</v>
      </c>
      <c r="I4296" s="1">
        <v>19724798.949999999</v>
      </c>
      <c r="J4296" s="1">
        <v>-17377895.669999998</v>
      </c>
      <c r="K4296" s="1">
        <v>-154974249.99000001</v>
      </c>
      <c r="L4296" s="1">
        <v>-154974.24999000001</v>
      </c>
      <c r="M4296" s="1"/>
      <c r="N4296" s="1"/>
    </row>
    <row r="4297" spans="1:14" hidden="1" x14ac:dyDescent="0.35">
      <c r="A4297" s="106">
        <v>43404</v>
      </c>
      <c r="B4297" s="1"/>
      <c r="C4297" s="1" t="s">
        <v>3016</v>
      </c>
      <c r="D4297" s="102" t="s">
        <v>2647</v>
      </c>
      <c r="E4297" s="102">
        <v>1019</v>
      </c>
      <c r="F4297" s="102" t="s">
        <v>2648</v>
      </c>
      <c r="G4297" s="1">
        <v>-62124052.5</v>
      </c>
      <c r="H4297" s="1">
        <v>0</v>
      </c>
      <c r="I4297" s="1">
        <v>5746315.9500000002</v>
      </c>
      <c r="J4297" s="1">
        <v>-5746315.9500000002</v>
      </c>
      <c r="K4297" s="1">
        <v>-67870368.450000003</v>
      </c>
      <c r="L4297" s="1">
        <v>-67870.368450000009</v>
      </c>
      <c r="M4297" s="1"/>
      <c r="N4297" s="1"/>
    </row>
    <row r="4298" spans="1:14" hidden="1" x14ac:dyDescent="0.35">
      <c r="A4298" s="106">
        <v>43404</v>
      </c>
      <c r="B4298" s="1"/>
      <c r="C4298" s="1" t="s">
        <v>3016</v>
      </c>
      <c r="D4298" s="102" t="s">
        <v>2649</v>
      </c>
      <c r="E4298" s="102">
        <v>1020</v>
      </c>
      <c r="F4298" s="102" t="s">
        <v>2650</v>
      </c>
      <c r="G4298" s="1">
        <v>-55041872</v>
      </c>
      <c r="H4298" s="1">
        <v>0</v>
      </c>
      <c r="I4298" s="1">
        <v>2231230.0699999998</v>
      </c>
      <c r="J4298" s="1">
        <v>-2231230.0699999998</v>
      </c>
      <c r="K4298" s="1">
        <v>-57273102.07</v>
      </c>
      <c r="L4298" s="1">
        <v>-57273.102070000001</v>
      </c>
      <c r="M4298" s="1"/>
      <c r="N4298" s="1"/>
    </row>
    <row r="4299" spans="1:14" hidden="1" x14ac:dyDescent="0.35">
      <c r="A4299" s="106">
        <v>43404</v>
      </c>
      <c r="B4299" s="1" t="s">
        <v>3158</v>
      </c>
      <c r="C4299" s="1" t="s">
        <v>3017</v>
      </c>
      <c r="D4299" s="102" t="s">
        <v>2651</v>
      </c>
      <c r="E4299" s="102">
        <v>1021</v>
      </c>
      <c r="F4299" s="102" t="s">
        <v>2907</v>
      </c>
      <c r="G4299" s="1">
        <v>-50005.5</v>
      </c>
      <c r="H4299" s="1">
        <v>0</v>
      </c>
      <c r="I4299" s="1">
        <v>23662.38</v>
      </c>
      <c r="J4299" s="1">
        <v>-23662.38</v>
      </c>
      <c r="K4299" s="1">
        <v>-73667.88</v>
      </c>
      <c r="L4299" s="1">
        <v>-73.667880000000011</v>
      </c>
      <c r="M4299" s="1" t="s">
        <v>1176</v>
      </c>
      <c r="N4299" s="1"/>
    </row>
    <row r="4300" spans="1:14" hidden="1" x14ac:dyDescent="0.35">
      <c r="A4300" s="106">
        <v>43404</v>
      </c>
      <c r="B4300" s="1" t="s">
        <v>3158</v>
      </c>
      <c r="C4300" s="1" t="s">
        <v>3017</v>
      </c>
      <c r="D4300" s="102" t="s">
        <v>2651</v>
      </c>
      <c r="E4300" s="102">
        <v>1022</v>
      </c>
      <c r="F4300" s="102" t="s">
        <v>2652</v>
      </c>
      <c r="G4300" s="1">
        <v>-45680917.880000003</v>
      </c>
      <c r="H4300" s="1">
        <v>0</v>
      </c>
      <c r="I4300" s="1">
        <v>276829.38</v>
      </c>
      <c r="J4300" s="1">
        <v>-276829.38</v>
      </c>
      <c r="K4300" s="1">
        <v>-45957747.259999998</v>
      </c>
      <c r="L4300" s="1">
        <v>-45957.747259999996</v>
      </c>
      <c r="M4300" s="1" t="s">
        <v>1176</v>
      </c>
      <c r="N4300" s="1"/>
    </row>
    <row r="4301" spans="1:14" hidden="1" x14ac:dyDescent="0.35">
      <c r="A4301" s="106">
        <v>43404</v>
      </c>
      <c r="B4301" s="1" t="s">
        <v>3158</v>
      </c>
      <c r="C4301" s="1" t="s">
        <v>3017</v>
      </c>
      <c r="D4301" s="102" t="s">
        <v>2651</v>
      </c>
      <c r="E4301" s="102">
        <v>1023</v>
      </c>
      <c r="F4301" s="102" t="s">
        <v>2653</v>
      </c>
      <c r="G4301" s="1">
        <v>-6660300</v>
      </c>
      <c r="H4301" s="1">
        <v>0</v>
      </c>
      <c r="I4301" s="1">
        <v>83475</v>
      </c>
      <c r="J4301" s="1">
        <v>-83475</v>
      </c>
      <c r="K4301" s="1">
        <v>-6743775</v>
      </c>
      <c r="L4301" s="1">
        <v>-6743.7749999999996</v>
      </c>
      <c r="M4301" s="1" t="s">
        <v>1176</v>
      </c>
      <c r="N4301" s="1"/>
    </row>
    <row r="4302" spans="1:14" hidden="1" x14ac:dyDescent="0.35">
      <c r="A4302" s="106">
        <v>43404</v>
      </c>
      <c r="B4302" s="1" t="s">
        <v>3158</v>
      </c>
      <c r="C4302" s="1" t="s">
        <v>3017</v>
      </c>
      <c r="D4302" s="102" t="s">
        <v>2651</v>
      </c>
      <c r="E4302" s="102">
        <v>1024</v>
      </c>
      <c r="F4302" s="102" t="s">
        <v>2906</v>
      </c>
      <c r="G4302" s="1">
        <v>-178419.34</v>
      </c>
      <c r="H4302" s="1">
        <v>0</v>
      </c>
      <c r="I4302" s="1">
        <v>74464.2</v>
      </c>
      <c r="J4302" s="1">
        <v>-74464.2</v>
      </c>
      <c r="K4302" s="1">
        <v>-252883.54</v>
      </c>
      <c r="L4302" s="1">
        <v>-252.88354000000001</v>
      </c>
      <c r="M4302" s="1" t="s">
        <v>1176</v>
      </c>
      <c r="N4302" s="1"/>
    </row>
    <row r="4303" spans="1:14" hidden="1" x14ac:dyDescent="0.35">
      <c r="A4303" s="106">
        <v>43404</v>
      </c>
      <c r="B4303" s="1" t="s">
        <v>3158</v>
      </c>
      <c r="C4303" s="1" t="s">
        <v>3017</v>
      </c>
      <c r="D4303" s="102" t="s">
        <v>2651</v>
      </c>
      <c r="E4303" s="102">
        <v>1025</v>
      </c>
      <c r="F4303" s="102" t="s">
        <v>2904</v>
      </c>
      <c r="G4303" s="1">
        <v>-20369.3</v>
      </c>
      <c r="H4303" s="1">
        <v>0</v>
      </c>
      <c r="I4303" s="1">
        <v>11649.77</v>
      </c>
      <c r="J4303" s="1">
        <v>-11649.77</v>
      </c>
      <c r="K4303" s="1">
        <v>-32019.07</v>
      </c>
      <c r="L4303" s="1">
        <v>-32.019069999999999</v>
      </c>
      <c r="M4303" s="1" t="s">
        <v>1176</v>
      </c>
      <c r="N4303" s="1"/>
    </row>
    <row r="4304" spans="1:14" hidden="1" x14ac:dyDescent="0.35">
      <c r="A4304" s="106">
        <v>43404</v>
      </c>
      <c r="B4304" s="1" t="s">
        <v>3158</v>
      </c>
      <c r="C4304" s="1" t="s">
        <v>3017</v>
      </c>
      <c r="D4304" s="102" t="s">
        <v>2651</v>
      </c>
      <c r="E4304" s="102">
        <v>1027</v>
      </c>
      <c r="F4304" s="102" t="s">
        <v>2905</v>
      </c>
      <c r="G4304" s="1">
        <v>-1616635.8</v>
      </c>
      <c r="H4304" s="1">
        <v>0</v>
      </c>
      <c r="I4304" s="1">
        <v>1736850.12</v>
      </c>
      <c r="J4304" s="1">
        <v>-1736850.12</v>
      </c>
      <c r="K4304" s="1">
        <v>-3353485.92</v>
      </c>
      <c r="L4304" s="1">
        <v>-3353.4859200000001</v>
      </c>
      <c r="M4304" s="1" t="s">
        <v>1176</v>
      </c>
      <c r="N4304" s="1"/>
    </row>
    <row r="4305" spans="1:14" hidden="1" x14ac:dyDescent="0.35">
      <c r="A4305" s="106">
        <v>43404</v>
      </c>
      <c r="B4305" s="1" t="s">
        <v>3158</v>
      </c>
      <c r="C4305" s="1" t="s">
        <v>3017</v>
      </c>
      <c r="D4305" s="102" t="s">
        <v>2651</v>
      </c>
      <c r="E4305" s="102">
        <v>1028</v>
      </c>
      <c r="F4305" s="102" t="s">
        <v>2886</v>
      </c>
      <c r="G4305" s="1">
        <v>-40048.019999999997</v>
      </c>
      <c r="H4305" s="1">
        <v>0</v>
      </c>
      <c r="I4305" s="1">
        <v>21951.54</v>
      </c>
      <c r="J4305" s="1">
        <v>-21951.54</v>
      </c>
      <c r="K4305" s="1">
        <v>-61999.56</v>
      </c>
      <c r="L4305" s="1">
        <v>-61.999559999999995</v>
      </c>
      <c r="M4305" s="1" t="s">
        <v>1176</v>
      </c>
      <c r="N4305" s="1"/>
    </row>
    <row r="4306" spans="1:14" hidden="1" x14ac:dyDescent="0.35">
      <c r="A4306" s="106">
        <v>43404</v>
      </c>
      <c r="B4306" s="1" t="s">
        <v>3158</v>
      </c>
      <c r="C4306" s="1" t="s">
        <v>3017</v>
      </c>
      <c r="D4306" s="102" t="s">
        <v>2654</v>
      </c>
      <c r="E4306" s="102">
        <v>1029</v>
      </c>
      <c r="F4306" s="102" t="s">
        <v>2540</v>
      </c>
      <c r="G4306" s="1">
        <v>-795176.16</v>
      </c>
      <c r="H4306" s="1">
        <v>0</v>
      </c>
      <c r="I4306" s="1">
        <v>2347.6799999999998</v>
      </c>
      <c r="J4306" s="1">
        <v>-2347.6799999999998</v>
      </c>
      <c r="K4306" s="1">
        <v>-797523.84</v>
      </c>
      <c r="L4306" s="1">
        <v>-797.52383999999995</v>
      </c>
      <c r="M4306" s="1" t="s">
        <v>1176</v>
      </c>
      <c r="N4306" s="1"/>
    </row>
    <row r="4307" spans="1:14" hidden="1" x14ac:dyDescent="0.35">
      <c r="A4307" s="106">
        <v>43404</v>
      </c>
      <c r="B4307" s="1"/>
      <c r="C4307" s="1" t="s">
        <v>3016</v>
      </c>
      <c r="D4307" s="102" t="s">
        <v>2908</v>
      </c>
      <c r="E4307" s="102">
        <v>1030</v>
      </c>
      <c r="F4307" s="102" t="s">
        <v>2909</v>
      </c>
      <c r="G4307" s="1">
        <v>-7082180.5</v>
      </c>
      <c r="H4307" s="1">
        <v>0</v>
      </c>
      <c r="I4307" s="1">
        <v>3515085.88</v>
      </c>
      <c r="J4307" s="1">
        <v>-3515085.88</v>
      </c>
      <c r="K4307" s="1">
        <v>-10597266.380000001</v>
      </c>
      <c r="L4307" s="1">
        <v>-10597.266380000001</v>
      </c>
      <c r="M4307" s="1"/>
      <c r="N4307" s="1"/>
    </row>
    <row r="4308" spans="1:14" hidden="1" x14ac:dyDescent="0.35">
      <c r="A4308" s="106">
        <v>43404</v>
      </c>
      <c r="B4308" s="1" t="s">
        <v>3158</v>
      </c>
      <c r="C4308" s="1" t="s">
        <v>3017</v>
      </c>
      <c r="D4308" s="102" t="s">
        <v>2910</v>
      </c>
      <c r="E4308" s="102">
        <v>1031</v>
      </c>
      <c r="F4308" s="102" t="s">
        <v>2907</v>
      </c>
      <c r="G4308" s="1">
        <v>-22686.12</v>
      </c>
      <c r="H4308" s="1">
        <v>0</v>
      </c>
      <c r="I4308" s="1">
        <v>18154.62</v>
      </c>
      <c r="J4308" s="1">
        <v>-18154.62</v>
      </c>
      <c r="K4308" s="1">
        <v>-40840.74</v>
      </c>
      <c r="L4308" s="1">
        <v>-40.840739999999997</v>
      </c>
      <c r="M4308" s="1" t="s">
        <v>1176</v>
      </c>
      <c r="N4308" s="1"/>
    </row>
    <row r="4309" spans="1:14" hidden="1" x14ac:dyDescent="0.35">
      <c r="A4309" s="106">
        <v>43404</v>
      </c>
      <c r="B4309" s="1" t="s">
        <v>3158</v>
      </c>
      <c r="C4309" s="1" t="s">
        <v>3017</v>
      </c>
      <c r="D4309" s="102" t="s">
        <v>2910</v>
      </c>
      <c r="E4309" s="102">
        <v>1032</v>
      </c>
      <c r="F4309" s="102" t="s">
        <v>2652</v>
      </c>
      <c r="G4309" s="1">
        <v>-722913.12</v>
      </c>
      <c r="H4309" s="1">
        <v>0</v>
      </c>
      <c r="I4309" s="1">
        <v>615050.28</v>
      </c>
      <c r="J4309" s="1">
        <v>-615050.28</v>
      </c>
      <c r="K4309" s="1">
        <v>-1337963.3999999999</v>
      </c>
      <c r="L4309" s="1">
        <v>-1337.9633999999999</v>
      </c>
      <c r="M4309" s="1" t="s">
        <v>1176</v>
      </c>
      <c r="N4309" s="1"/>
    </row>
    <row r="4310" spans="1:14" hidden="1" x14ac:dyDescent="0.35">
      <c r="A4310" s="106">
        <v>43404</v>
      </c>
      <c r="B4310" s="1" t="s">
        <v>3158</v>
      </c>
      <c r="C4310" s="1" t="s">
        <v>3017</v>
      </c>
      <c r="D4310" s="102" t="s">
        <v>2910</v>
      </c>
      <c r="E4310" s="102">
        <v>1034</v>
      </c>
      <c r="F4310" s="102" t="s">
        <v>2906</v>
      </c>
      <c r="G4310" s="1">
        <v>-344089.84</v>
      </c>
      <c r="H4310" s="1">
        <v>0</v>
      </c>
      <c r="I4310" s="1">
        <v>83544.84</v>
      </c>
      <c r="J4310" s="1">
        <v>-83544.84</v>
      </c>
      <c r="K4310" s="1">
        <v>-427634.68</v>
      </c>
      <c r="L4310" s="1">
        <v>-427.63468</v>
      </c>
      <c r="M4310" s="1" t="s">
        <v>1176</v>
      </c>
      <c r="N4310" s="1"/>
    </row>
    <row r="4311" spans="1:14" hidden="1" x14ac:dyDescent="0.35">
      <c r="A4311" s="106">
        <v>43404</v>
      </c>
      <c r="B4311" s="1" t="s">
        <v>3158</v>
      </c>
      <c r="C4311" s="1" t="s">
        <v>3017</v>
      </c>
      <c r="D4311" s="102" t="s">
        <v>2910</v>
      </c>
      <c r="E4311" s="102">
        <v>1035</v>
      </c>
      <c r="F4311" s="102" t="s">
        <v>2904</v>
      </c>
      <c r="G4311" s="1">
        <v>-4402.3</v>
      </c>
      <c r="H4311" s="1">
        <v>0</v>
      </c>
      <c r="I4311" s="1">
        <v>70736.42</v>
      </c>
      <c r="J4311" s="1">
        <v>-70736.42</v>
      </c>
      <c r="K4311" s="1">
        <v>-75138.720000000001</v>
      </c>
      <c r="L4311" s="1">
        <v>-75.138720000000006</v>
      </c>
      <c r="M4311" s="1" t="s">
        <v>1176</v>
      </c>
      <c r="N4311" s="1"/>
    </row>
    <row r="4312" spans="1:14" hidden="1" x14ac:dyDescent="0.35">
      <c r="A4312" s="106">
        <v>43404</v>
      </c>
      <c r="B4312" s="1" t="s">
        <v>3158</v>
      </c>
      <c r="C4312" s="1" t="s">
        <v>3017</v>
      </c>
      <c r="D4312" s="102" t="s">
        <v>2910</v>
      </c>
      <c r="E4312" s="102">
        <v>1037</v>
      </c>
      <c r="F4312" s="102" t="s">
        <v>2905</v>
      </c>
      <c r="G4312" s="1">
        <v>-5986194.5</v>
      </c>
      <c r="H4312" s="1">
        <v>0</v>
      </c>
      <c r="I4312" s="1">
        <v>2726972.96</v>
      </c>
      <c r="J4312" s="1">
        <v>-2726972.96</v>
      </c>
      <c r="K4312" s="1">
        <v>-8713167.4600000009</v>
      </c>
      <c r="L4312" s="1">
        <v>-8713.1674600000006</v>
      </c>
      <c r="M4312" s="1" t="s">
        <v>1176</v>
      </c>
      <c r="N4312" s="1"/>
    </row>
    <row r="4313" spans="1:14" hidden="1" x14ac:dyDescent="0.35">
      <c r="A4313" s="106">
        <v>43404</v>
      </c>
      <c r="B4313" s="1" t="s">
        <v>3158</v>
      </c>
      <c r="C4313" s="1" t="s">
        <v>3017</v>
      </c>
      <c r="D4313" s="102" t="s">
        <v>2910</v>
      </c>
      <c r="E4313" s="102">
        <v>1038</v>
      </c>
      <c r="F4313" s="102" t="s">
        <v>2886</v>
      </c>
      <c r="G4313" s="1">
        <v>-123.9</v>
      </c>
      <c r="H4313" s="1">
        <v>0</v>
      </c>
      <c r="I4313" s="1">
        <v>184.08</v>
      </c>
      <c r="J4313" s="1">
        <v>-184.08</v>
      </c>
      <c r="K4313" s="1">
        <v>-307.98</v>
      </c>
      <c r="L4313" s="1">
        <v>-0.30798000000000003</v>
      </c>
      <c r="M4313" s="1" t="s">
        <v>1176</v>
      </c>
      <c r="N4313" s="1"/>
    </row>
    <row r="4314" spans="1:14" hidden="1" x14ac:dyDescent="0.35">
      <c r="A4314" s="106">
        <v>43404</v>
      </c>
      <c r="B4314" s="1" t="s">
        <v>3158</v>
      </c>
      <c r="C4314" s="1" t="s">
        <v>3017</v>
      </c>
      <c r="D4314" s="102" t="s">
        <v>2928</v>
      </c>
      <c r="E4314" s="102">
        <v>1039</v>
      </c>
      <c r="F4314" s="102" t="s">
        <v>2540</v>
      </c>
      <c r="G4314" s="1">
        <v>-1770.72</v>
      </c>
      <c r="H4314" s="1">
        <v>0</v>
      </c>
      <c r="I4314" s="1">
        <v>442.68</v>
      </c>
      <c r="J4314" s="1">
        <v>-442.68</v>
      </c>
      <c r="K4314" s="1">
        <v>-2213.4</v>
      </c>
      <c r="L4314" s="1">
        <v>-2.2134</v>
      </c>
      <c r="M4314" s="1" t="s">
        <v>1176</v>
      </c>
      <c r="N4314" s="1"/>
    </row>
    <row r="4315" spans="1:14" hidden="1" x14ac:dyDescent="0.35">
      <c r="A4315" s="106">
        <v>43404</v>
      </c>
      <c r="B4315" s="1"/>
      <c r="C4315" s="1" t="s">
        <v>3016</v>
      </c>
      <c r="D4315" s="102" t="s">
        <v>2887</v>
      </c>
      <c r="E4315" s="102">
        <v>1072</v>
      </c>
      <c r="F4315" s="102" t="s">
        <v>2879</v>
      </c>
      <c r="G4315" s="1">
        <v>-478113.52</v>
      </c>
      <c r="H4315" s="1">
        <v>0</v>
      </c>
      <c r="I4315" s="1">
        <v>314573.53000000003</v>
      </c>
      <c r="J4315" s="1">
        <v>-314573.53000000003</v>
      </c>
      <c r="K4315" s="1">
        <v>-792687.05</v>
      </c>
      <c r="L4315" s="1">
        <v>-792.68705</v>
      </c>
      <c r="M4315" s="1"/>
      <c r="N4315" s="1"/>
    </row>
    <row r="4316" spans="1:14" hidden="1" x14ac:dyDescent="0.35">
      <c r="A4316" s="106">
        <v>43404</v>
      </c>
      <c r="B4316" s="1" t="s">
        <v>3158</v>
      </c>
      <c r="C4316" s="1" t="s">
        <v>3017</v>
      </c>
      <c r="D4316" s="102" t="s">
        <v>2888</v>
      </c>
      <c r="E4316" s="102">
        <v>1073</v>
      </c>
      <c r="F4316" s="102" t="s">
        <v>2650</v>
      </c>
      <c r="G4316" s="1">
        <v>-124378.87</v>
      </c>
      <c r="H4316" s="1">
        <v>0</v>
      </c>
      <c r="I4316" s="1">
        <v>97503.92</v>
      </c>
      <c r="J4316" s="1">
        <v>-97503.92</v>
      </c>
      <c r="K4316" s="1">
        <v>-221882.79</v>
      </c>
      <c r="L4316" s="1">
        <v>-221.88279</v>
      </c>
      <c r="M4316" s="1" t="s">
        <v>1176</v>
      </c>
      <c r="N4316" s="1"/>
    </row>
    <row r="4317" spans="1:14" hidden="1" x14ac:dyDescent="0.35">
      <c r="A4317" s="106">
        <v>43404</v>
      </c>
      <c r="B4317" s="1" t="s">
        <v>3158</v>
      </c>
      <c r="C4317" s="1" t="s">
        <v>3017</v>
      </c>
      <c r="D4317" s="102" t="s">
        <v>2911</v>
      </c>
      <c r="E4317" s="102">
        <v>1074</v>
      </c>
      <c r="F4317" s="102" t="s">
        <v>2909</v>
      </c>
      <c r="G4317" s="1">
        <v>-353734.65</v>
      </c>
      <c r="H4317" s="1">
        <v>0</v>
      </c>
      <c r="I4317" s="1">
        <v>217069.61</v>
      </c>
      <c r="J4317" s="1">
        <v>-217069.61</v>
      </c>
      <c r="K4317" s="1">
        <v>-570804.26</v>
      </c>
      <c r="L4317" s="1">
        <v>-570.80426</v>
      </c>
      <c r="M4317" s="1" t="s">
        <v>1176</v>
      </c>
      <c r="N4317" s="1"/>
    </row>
    <row r="4318" spans="1:14" hidden="1" x14ac:dyDescent="0.35">
      <c r="A4318" s="106">
        <v>43404</v>
      </c>
      <c r="B4318" s="1"/>
      <c r="C4318" s="1" t="s">
        <v>3016</v>
      </c>
      <c r="D4318" s="102" t="s">
        <v>2878</v>
      </c>
      <c r="E4318" s="102">
        <v>1078</v>
      </c>
      <c r="F4318" s="102" t="s">
        <v>2879</v>
      </c>
      <c r="G4318" s="1">
        <v>-7734656.1500000004</v>
      </c>
      <c r="H4318" s="1">
        <v>0</v>
      </c>
      <c r="I4318" s="1">
        <v>3758174.02</v>
      </c>
      <c r="J4318" s="1">
        <v>-3758174.02</v>
      </c>
      <c r="K4318" s="1">
        <v>-11492830.17</v>
      </c>
      <c r="L4318" s="1">
        <v>-11492.830169999999</v>
      </c>
      <c r="M4318" s="1"/>
      <c r="N4318" s="1"/>
    </row>
    <row r="4319" spans="1:14" hidden="1" x14ac:dyDescent="0.35">
      <c r="A4319" s="106">
        <v>43404</v>
      </c>
      <c r="B4319" s="1"/>
      <c r="C4319" s="1" t="s">
        <v>3016</v>
      </c>
      <c r="D4319" s="102" t="s">
        <v>2880</v>
      </c>
      <c r="E4319" s="102">
        <v>1079</v>
      </c>
      <c r="F4319" s="102" t="s">
        <v>2881</v>
      </c>
      <c r="G4319" s="1">
        <v>-7734656.1500000004</v>
      </c>
      <c r="H4319" s="1">
        <v>0</v>
      </c>
      <c r="I4319" s="1">
        <v>3758174.02</v>
      </c>
      <c r="J4319" s="1">
        <v>-3758174.02</v>
      </c>
      <c r="K4319" s="1">
        <v>-11492830.17</v>
      </c>
      <c r="L4319" s="1">
        <v>-11492.830169999999</v>
      </c>
      <c r="M4319" s="1"/>
      <c r="N4319" s="1"/>
    </row>
    <row r="4320" spans="1:14" hidden="1" x14ac:dyDescent="0.35">
      <c r="A4320" s="106">
        <v>43404</v>
      </c>
      <c r="B4320" s="1" t="s">
        <v>3158</v>
      </c>
      <c r="C4320" s="1" t="s">
        <v>3017</v>
      </c>
      <c r="D4320" s="102" t="s">
        <v>2912</v>
      </c>
      <c r="E4320" s="102">
        <v>1080</v>
      </c>
      <c r="F4320" s="102" t="s">
        <v>2907</v>
      </c>
      <c r="G4320" s="1">
        <v>-29049</v>
      </c>
      <c r="H4320" s="1">
        <v>0</v>
      </c>
      <c r="I4320" s="1">
        <v>16922.939999999999</v>
      </c>
      <c r="J4320" s="1">
        <v>-16922.939999999999</v>
      </c>
      <c r="K4320" s="1">
        <v>-45971.94</v>
      </c>
      <c r="L4320" s="1">
        <v>-45.971940000000004</v>
      </c>
      <c r="M4320" s="1" t="s">
        <v>1176</v>
      </c>
      <c r="N4320" s="1"/>
    </row>
    <row r="4321" spans="1:14" hidden="1" x14ac:dyDescent="0.35">
      <c r="A4321" s="106">
        <v>43404</v>
      </c>
      <c r="B4321" s="1" t="s">
        <v>3158</v>
      </c>
      <c r="C4321" s="1" t="s">
        <v>3017</v>
      </c>
      <c r="D4321" s="102" t="s">
        <v>2912</v>
      </c>
      <c r="E4321" s="102">
        <v>1081</v>
      </c>
      <c r="F4321" s="102" t="s">
        <v>2652</v>
      </c>
      <c r="G4321" s="1">
        <v>-9790.6299999999992</v>
      </c>
      <c r="H4321" s="1">
        <v>0</v>
      </c>
      <c r="I4321" s="1">
        <v>1955.63</v>
      </c>
      <c r="J4321" s="1">
        <v>-1955.63</v>
      </c>
      <c r="K4321" s="1">
        <v>-11746.26</v>
      </c>
      <c r="L4321" s="1">
        <v>-11.746259999999999</v>
      </c>
      <c r="M4321" s="1" t="s">
        <v>1176</v>
      </c>
      <c r="N4321" s="1"/>
    </row>
    <row r="4322" spans="1:14" hidden="1" x14ac:dyDescent="0.35">
      <c r="A4322" s="106">
        <v>43404</v>
      </c>
      <c r="B4322" s="1" t="s">
        <v>3158</v>
      </c>
      <c r="C4322" s="1" t="s">
        <v>3017</v>
      </c>
      <c r="D4322" s="102" t="s">
        <v>2912</v>
      </c>
      <c r="E4322" s="102">
        <v>1082</v>
      </c>
      <c r="F4322" s="102" t="s">
        <v>2653</v>
      </c>
      <c r="G4322" s="1">
        <v>-198612.76</v>
      </c>
      <c r="H4322" s="1">
        <v>0</v>
      </c>
      <c r="I4322" s="1">
        <v>66675</v>
      </c>
      <c r="J4322" s="1">
        <v>-66675</v>
      </c>
      <c r="K4322" s="1">
        <v>-265287.76</v>
      </c>
      <c r="L4322" s="1">
        <v>-265.28775999999999</v>
      </c>
      <c r="M4322" s="1" t="s">
        <v>1176</v>
      </c>
      <c r="N4322" s="1"/>
    </row>
    <row r="4323" spans="1:14" hidden="1" x14ac:dyDescent="0.35">
      <c r="A4323" s="106">
        <v>43404</v>
      </c>
      <c r="B4323" s="1" t="s">
        <v>3158</v>
      </c>
      <c r="C4323" s="1" t="s">
        <v>3017</v>
      </c>
      <c r="D4323" s="102" t="s">
        <v>2912</v>
      </c>
      <c r="E4323" s="102">
        <v>1083</v>
      </c>
      <c r="F4323" s="102" t="s">
        <v>2906</v>
      </c>
      <c r="G4323" s="1">
        <v>-6117661.6200000001</v>
      </c>
      <c r="H4323" s="1">
        <v>0</v>
      </c>
      <c r="I4323" s="1">
        <v>3575862.7</v>
      </c>
      <c r="J4323" s="1">
        <v>-3575862.7</v>
      </c>
      <c r="K4323" s="1">
        <v>-9693524.3200000003</v>
      </c>
      <c r="L4323" s="1">
        <v>-9693.5243200000004</v>
      </c>
      <c r="M4323" s="1" t="s">
        <v>1176</v>
      </c>
      <c r="N4323" s="1"/>
    </row>
    <row r="4324" spans="1:14" hidden="1" x14ac:dyDescent="0.35">
      <c r="A4324" s="106">
        <v>43404</v>
      </c>
      <c r="B4324" s="1" t="s">
        <v>3158</v>
      </c>
      <c r="C4324" s="1" t="s">
        <v>3017</v>
      </c>
      <c r="D4324" s="102" t="s">
        <v>2912</v>
      </c>
      <c r="E4324" s="102">
        <v>1086</v>
      </c>
      <c r="F4324" s="102" t="s">
        <v>2913</v>
      </c>
      <c r="G4324" s="1">
        <v>-12355.78</v>
      </c>
      <c r="H4324" s="1">
        <v>0</v>
      </c>
      <c r="I4324" s="1">
        <v>7220.42</v>
      </c>
      <c r="J4324" s="1">
        <v>-7220.42</v>
      </c>
      <c r="K4324" s="1">
        <v>-19576.2</v>
      </c>
      <c r="L4324" s="1">
        <v>-19.5762</v>
      </c>
      <c r="M4324" s="1" t="s">
        <v>1176</v>
      </c>
      <c r="N4324" s="1"/>
    </row>
    <row r="4325" spans="1:14" hidden="1" x14ac:dyDescent="0.35">
      <c r="A4325" s="106">
        <v>43404</v>
      </c>
      <c r="B4325" s="1" t="s">
        <v>3158</v>
      </c>
      <c r="C4325" s="1" t="s">
        <v>3017</v>
      </c>
      <c r="D4325" s="102" t="s">
        <v>2882</v>
      </c>
      <c r="E4325" s="102">
        <v>1089</v>
      </c>
      <c r="F4325" s="102" t="s">
        <v>2540</v>
      </c>
      <c r="G4325" s="1">
        <v>-1367186.36</v>
      </c>
      <c r="H4325" s="1">
        <v>0</v>
      </c>
      <c r="I4325" s="1">
        <v>89537.33</v>
      </c>
      <c r="J4325" s="1">
        <v>-89537.33</v>
      </c>
      <c r="K4325" s="1">
        <v>-1456723.69</v>
      </c>
      <c r="L4325" s="1">
        <v>-1456.72369</v>
      </c>
      <c r="M4325" s="1" t="s">
        <v>1176</v>
      </c>
      <c r="N4325" s="1"/>
    </row>
    <row r="4326" spans="1:14" hidden="1" x14ac:dyDescent="0.35">
      <c r="A4326" s="106">
        <v>43404</v>
      </c>
      <c r="B4326" s="1"/>
      <c r="C4326" s="1" t="s">
        <v>3016</v>
      </c>
      <c r="D4326" s="102" t="s">
        <v>2914</v>
      </c>
      <c r="E4326" s="102">
        <v>1103</v>
      </c>
      <c r="F4326" s="102" t="s">
        <v>2915</v>
      </c>
      <c r="G4326" s="1">
        <v>-588205.67000000004</v>
      </c>
      <c r="H4326" s="1">
        <v>0</v>
      </c>
      <c r="I4326" s="1">
        <v>192303.51</v>
      </c>
      <c r="J4326" s="1">
        <v>-192303.51</v>
      </c>
      <c r="K4326" s="1">
        <v>-780509.18</v>
      </c>
      <c r="L4326" s="1">
        <v>-780.50918000000001</v>
      </c>
      <c r="M4326" s="1"/>
      <c r="N4326" s="1"/>
    </row>
    <row r="4327" spans="1:14" hidden="1" x14ac:dyDescent="0.35">
      <c r="A4327" s="106">
        <v>43404</v>
      </c>
      <c r="B4327" s="1"/>
      <c r="C4327" s="1" t="s">
        <v>3016</v>
      </c>
      <c r="D4327" s="102" t="s">
        <v>2916</v>
      </c>
      <c r="E4327" s="102">
        <v>1104</v>
      </c>
      <c r="F4327" s="102" t="s">
        <v>2917</v>
      </c>
      <c r="G4327" s="1">
        <v>-588205.67000000004</v>
      </c>
      <c r="H4327" s="1">
        <v>0</v>
      </c>
      <c r="I4327" s="1">
        <v>192303.51</v>
      </c>
      <c r="J4327" s="1">
        <v>-192303.51</v>
      </c>
      <c r="K4327" s="1">
        <v>-780509.18</v>
      </c>
      <c r="L4327" s="1">
        <v>-780.50918000000001</v>
      </c>
      <c r="M4327" s="1"/>
      <c r="N4327" s="1"/>
    </row>
    <row r="4328" spans="1:14" hidden="1" x14ac:dyDescent="0.35">
      <c r="A4328" s="106">
        <v>43404</v>
      </c>
      <c r="B4328" s="1" t="s">
        <v>3158</v>
      </c>
      <c r="C4328" s="1" t="s">
        <v>3017</v>
      </c>
      <c r="D4328" s="102" t="s">
        <v>2918</v>
      </c>
      <c r="E4328" s="102">
        <v>1111</v>
      </c>
      <c r="F4328" s="102" t="s">
        <v>2919</v>
      </c>
      <c r="G4328" s="1">
        <v>-588205.67000000004</v>
      </c>
      <c r="H4328" s="1">
        <v>0</v>
      </c>
      <c r="I4328" s="1">
        <v>192303.51</v>
      </c>
      <c r="J4328" s="1">
        <v>-192303.51</v>
      </c>
      <c r="K4328" s="1">
        <v>-780509.18</v>
      </c>
      <c r="L4328" s="1">
        <v>-780.50918000000001</v>
      </c>
      <c r="M4328" s="1" t="s">
        <v>1176</v>
      </c>
      <c r="N4328" s="1"/>
    </row>
    <row r="4329" spans="1:14" hidden="1" x14ac:dyDescent="0.35">
      <c r="A4329" s="106">
        <v>43404</v>
      </c>
      <c r="B4329" s="1"/>
      <c r="C4329" s="1" t="s">
        <v>3016</v>
      </c>
      <c r="D4329" s="102" t="s">
        <v>2920</v>
      </c>
      <c r="E4329" s="102">
        <v>1128</v>
      </c>
      <c r="F4329" s="102" t="s">
        <v>2921</v>
      </c>
      <c r="G4329" s="1">
        <v>-18483.66</v>
      </c>
      <c r="H4329" s="1">
        <v>0</v>
      </c>
      <c r="I4329" s="1">
        <v>9241.83</v>
      </c>
      <c r="J4329" s="1">
        <v>-9241.83</v>
      </c>
      <c r="K4329" s="1">
        <v>-27725.49</v>
      </c>
      <c r="L4329" s="1">
        <v>-27.725490000000001</v>
      </c>
      <c r="M4329" s="1"/>
      <c r="N4329" s="1"/>
    </row>
    <row r="4330" spans="1:14" hidden="1" x14ac:dyDescent="0.35">
      <c r="A4330" s="106">
        <v>43404</v>
      </c>
      <c r="B4330" s="1" t="s">
        <v>3158</v>
      </c>
      <c r="C4330" s="1" t="s">
        <v>3017</v>
      </c>
      <c r="D4330" s="102" t="s">
        <v>2922</v>
      </c>
      <c r="E4330" s="102">
        <v>1139</v>
      </c>
      <c r="F4330" s="102" t="s">
        <v>2923</v>
      </c>
      <c r="G4330" s="1">
        <v>-18483.66</v>
      </c>
      <c r="H4330" s="1">
        <v>0</v>
      </c>
      <c r="I4330" s="1">
        <v>9241.83</v>
      </c>
      <c r="J4330" s="1">
        <v>-9241.83</v>
      </c>
      <c r="K4330" s="1">
        <v>-27725.49</v>
      </c>
      <c r="L4330" s="1">
        <v>-27.725490000000001</v>
      </c>
      <c r="M4330" s="1" t="s">
        <v>1176</v>
      </c>
      <c r="N4330" s="1"/>
    </row>
    <row r="4331" spans="1:14" hidden="1" x14ac:dyDescent="0.35">
      <c r="A4331" s="106">
        <v>43404</v>
      </c>
      <c r="B4331" s="1"/>
      <c r="C4331" s="1" t="s">
        <v>3016</v>
      </c>
      <c r="D4331" s="102" t="s">
        <v>2655</v>
      </c>
      <c r="E4331" s="102">
        <v>1052</v>
      </c>
      <c r="F4331" s="102" t="s">
        <v>2656</v>
      </c>
      <c r="G4331" s="1">
        <v>-84654987.25</v>
      </c>
      <c r="H4331" s="1">
        <v>0</v>
      </c>
      <c r="I4331" s="1">
        <v>9694074.6699999999</v>
      </c>
      <c r="J4331" s="1">
        <v>-9694074.6699999999</v>
      </c>
      <c r="K4331" s="1">
        <v>-94349061.920000002</v>
      </c>
      <c r="L4331" s="1">
        <v>-94349.061920000007</v>
      </c>
      <c r="M4331" s="1"/>
      <c r="N4331" s="1"/>
    </row>
    <row r="4332" spans="1:14" hidden="1" x14ac:dyDescent="0.35">
      <c r="A4332" s="106">
        <v>43404</v>
      </c>
      <c r="B4332" s="1" t="s">
        <v>3160</v>
      </c>
      <c r="C4332" s="1" t="s">
        <v>3017</v>
      </c>
      <c r="D4332" s="102" t="s">
        <v>2657</v>
      </c>
      <c r="E4332" s="102">
        <v>1058</v>
      </c>
      <c r="F4332" s="102" t="s">
        <v>2658</v>
      </c>
      <c r="G4332" s="1">
        <v>-84654987.25</v>
      </c>
      <c r="H4332" s="1">
        <v>0</v>
      </c>
      <c r="I4332" s="1">
        <v>9694074.6699999999</v>
      </c>
      <c r="J4332" s="1">
        <v>-9694074.6699999999</v>
      </c>
      <c r="K4332" s="1">
        <v>-94349061.920000002</v>
      </c>
      <c r="L4332" s="1">
        <v>-94349.061920000007</v>
      </c>
      <c r="M4332" s="1" t="s">
        <v>1176</v>
      </c>
      <c r="N4332" s="1"/>
    </row>
    <row r="4333" spans="1:14" hidden="1" x14ac:dyDescent="0.35">
      <c r="A4333" s="106">
        <v>43404</v>
      </c>
      <c r="B4333" s="1"/>
      <c r="C4333" s="1" t="s">
        <v>3016</v>
      </c>
      <c r="D4333" s="102" t="s">
        <v>2659</v>
      </c>
      <c r="E4333" s="102">
        <v>1062</v>
      </c>
      <c r="F4333" s="102" t="s">
        <v>2660</v>
      </c>
      <c r="G4333" s="1">
        <v>18002144.43</v>
      </c>
      <c r="H4333" s="1">
        <v>2346903.2799999998</v>
      </c>
      <c r="I4333" s="1">
        <v>10115.44</v>
      </c>
      <c r="J4333" s="1">
        <v>2336787.84</v>
      </c>
      <c r="K4333" s="1">
        <v>20338932.27</v>
      </c>
      <c r="L4333" s="1">
        <v>20338.932270000001</v>
      </c>
      <c r="M4333" s="1"/>
      <c r="N4333" s="1"/>
    </row>
    <row r="4334" spans="1:14" hidden="1" x14ac:dyDescent="0.35">
      <c r="A4334" s="106">
        <v>43404</v>
      </c>
      <c r="B4334" s="1" t="s">
        <v>1177</v>
      </c>
      <c r="C4334" s="1" t="s">
        <v>3017</v>
      </c>
      <c r="D4334" s="102" t="s">
        <v>2661</v>
      </c>
      <c r="E4334" s="102">
        <v>1066</v>
      </c>
      <c r="F4334" s="102" t="s">
        <v>2181</v>
      </c>
      <c r="G4334" s="1">
        <v>2561326.9300000002</v>
      </c>
      <c r="H4334" s="1">
        <v>325886.63</v>
      </c>
      <c r="I4334" s="1">
        <v>0</v>
      </c>
      <c r="J4334" s="1">
        <v>325886.63</v>
      </c>
      <c r="K4334" s="1">
        <v>2887213.56</v>
      </c>
      <c r="L4334" s="1">
        <v>2887.2135600000001</v>
      </c>
      <c r="M4334" s="1" t="s">
        <v>1258</v>
      </c>
      <c r="N4334" s="1"/>
    </row>
    <row r="4335" spans="1:14" hidden="1" x14ac:dyDescent="0.35">
      <c r="A4335" s="106">
        <v>43404</v>
      </c>
      <c r="B4335" s="1" t="s">
        <v>1177</v>
      </c>
      <c r="C4335" s="1" t="s">
        <v>3017</v>
      </c>
      <c r="D4335" s="102" t="s">
        <v>2662</v>
      </c>
      <c r="E4335" s="102">
        <v>1067</v>
      </c>
      <c r="F4335" s="102" t="s">
        <v>2139</v>
      </c>
      <c r="G4335" s="1">
        <v>11797666.880000001</v>
      </c>
      <c r="H4335" s="1">
        <v>1509870.7</v>
      </c>
      <c r="I4335" s="1">
        <v>0</v>
      </c>
      <c r="J4335" s="1">
        <v>1509870.7</v>
      </c>
      <c r="K4335" s="1">
        <v>13307537.58</v>
      </c>
      <c r="L4335" s="1">
        <v>13307.53758</v>
      </c>
      <c r="M4335" s="1" t="s">
        <v>1258</v>
      </c>
      <c r="N4335" s="1"/>
    </row>
    <row r="4336" spans="1:14" hidden="1" x14ac:dyDescent="0.35">
      <c r="A4336" s="106">
        <v>43404</v>
      </c>
      <c r="B4336" s="1" t="s">
        <v>1177</v>
      </c>
      <c r="C4336" s="1" t="s">
        <v>3017</v>
      </c>
      <c r="D4336" s="102" t="s">
        <v>2663</v>
      </c>
      <c r="E4336" s="102">
        <v>1068</v>
      </c>
      <c r="F4336" s="102" t="s">
        <v>2182</v>
      </c>
      <c r="G4336" s="1">
        <v>3545991.94</v>
      </c>
      <c r="H4336" s="1">
        <v>511145.95</v>
      </c>
      <c r="I4336" s="1">
        <v>10115.44</v>
      </c>
      <c r="J4336" s="1">
        <v>501030.51</v>
      </c>
      <c r="K4336" s="1">
        <v>4047022.45</v>
      </c>
      <c r="L4336" s="1">
        <v>4047.0224500000004</v>
      </c>
      <c r="M4336" s="1" t="s">
        <v>1260</v>
      </c>
      <c r="N4336" s="1"/>
    </row>
    <row r="4337" spans="1:14" hidden="1" x14ac:dyDescent="0.35">
      <c r="A4337" s="106">
        <v>43404</v>
      </c>
      <c r="B4337" s="1" t="s">
        <v>1177</v>
      </c>
      <c r="C4337" s="1" t="s">
        <v>3017</v>
      </c>
      <c r="D4337" s="102" t="s">
        <v>2857</v>
      </c>
      <c r="E4337" s="102">
        <v>1069</v>
      </c>
      <c r="F4337" s="102" t="s">
        <v>2183</v>
      </c>
      <c r="G4337" s="1">
        <v>97158.68</v>
      </c>
      <c r="H4337" s="1">
        <v>0</v>
      </c>
      <c r="I4337" s="1">
        <v>0</v>
      </c>
      <c r="J4337" s="1">
        <v>0</v>
      </c>
      <c r="K4337" s="1">
        <v>97158.68</v>
      </c>
      <c r="L4337" s="1">
        <v>97.15867999999999</v>
      </c>
      <c r="M4337" s="1" t="s">
        <v>1176</v>
      </c>
      <c r="N4337" s="1"/>
    </row>
    <row r="4338" spans="1:14" hidden="1" x14ac:dyDescent="0.35">
      <c r="A4338" s="106">
        <v>43404</v>
      </c>
      <c r="B4338" s="1"/>
      <c r="C4338" s="1" t="s">
        <v>3016</v>
      </c>
      <c r="D4338" s="102" t="s">
        <v>2664</v>
      </c>
      <c r="E4338" s="102">
        <v>1180</v>
      </c>
      <c r="F4338" s="102" t="s">
        <v>2665</v>
      </c>
      <c r="G4338" s="1">
        <v>55048184.200000003</v>
      </c>
      <c r="H4338" s="1">
        <v>8737829.9900000002</v>
      </c>
      <c r="I4338" s="1">
        <v>892221.88</v>
      </c>
      <c r="J4338" s="1">
        <v>7845608.1100000003</v>
      </c>
      <c r="K4338" s="1">
        <v>62893792.310000002</v>
      </c>
      <c r="L4338" s="1">
        <v>62893.792310000004</v>
      </c>
      <c r="M4338" s="1"/>
      <c r="N4338" s="1"/>
    </row>
    <row r="4339" spans="1:14" hidden="1" x14ac:dyDescent="0.35">
      <c r="A4339" s="106">
        <v>43404</v>
      </c>
      <c r="B4339" s="1"/>
      <c r="C4339" s="1" t="s">
        <v>3016</v>
      </c>
      <c r="D4339" s="102" t="s">
        <v>2666</v>
      </c>
      <c r="E4339" s="102">
        <v>1181</v>
      </c>
      <c r="F4339" s="102" t="s">
        <v>2667</v>
      </c>
      <c r="G4339" s="1">
        <v>19154390.829999998</v>
      </c>
      <c r="H4339" s="1">
        <v>1703419.48</v>
      </c>
      <c r="I4339" s="1">
        <v>15990</v>
      </c>
      <c r="J4339" s="1">
        <v>1687429.48</v>
      </c>
      <c r="K4339" s="1">
        <v>20841820.309999999</v>
      </c>
      <c r="L4339" s="1">
        <v>20841.820309999999</v>
      </c>
      <c r="M4339" s="1"/>
      <c r="N4339" s="1"/>
    </row>
    <row r="4340" spans="1:14" hidden="1" x14ac:dyDescent="0.35">
      <c r="A4340" s="106">
        <v>43404</v>
      </c>
      <c r="B4340" s="1"/>
      <c r="C4340" s="1" t="s">
        <v>3016</v>
      </c>
      <c r="D4340" s="102" t="s">
        <v>2668</v>
      </c>
      <c r="E4340" s="102">
        <v>1182</v>
      </c>
      <c r="F4340" s="102" t="s">
        <v>2669</v>
      </c>
      <c r="G4340" s="1">
        <v>7914251.75</v>
      </c>
      <c r="H4340" s="1">
        <v>663692.78</v>
      </c>
      <c r="I4340" s="1">
        <v>15990</v>
      </c>
      <c r="J4340" s="1">
        <v>647702.78</v>
      </c>
      <c r="K4340" s="1">
        <v>8561954.5299999993</v>
      </c>
      <c r="L4340" s="1">
        <v>8561.9545299999991</v>
      </c>
      <c r="M4340" s="1"/>
      <c r="N4340" s="1"/>
    </row>
    <row r="4341" spans="1:14" hidden="1" x14ac:dyDescent="0.35">
      <c r="A4341" s="106">
        <v>43404</v>
      </c>
      <c r="B4341" s="1" t="s">
        <v>2330</v>
      </c>
      <c r="C4341" s="1" t="s">
        <v>3017</v>
      </c>
      <c r="D4341" s="102" t="s">
        <v>2670</v>
      </c>
      <c r="E4341" s="102">
        <v>1183</v>
      </c>
      <c r="F4341" s="102" t="s">
        <v>2671</v>
      </c>
      <c r="G4341" s="1">
        <v>2498169.0299999998</v>
      </c>
      <c r="H4341" s="1">
        <v>333434.86</v>
      </c>
      <c r="I4341" s="1">
        <v>0</v>
      </c>
      <c r="J4341" s="1">
        <v>333434.86</v>
      </c>
      <c r="K4341" s="1">
        <v>2831603.89</v>
      </c>
      <c r="L4341" s="1">
        <v>2831.6038900000003</v>
      </c>
      <c r="M4341" s="1" t="s">
        <v>1244</v>
      </c>
      <c r="N4341" s="1"/>
    </row>
    <row r="4342" spans="1:14" hidden="1" x14ac:dyDescent="0.35">
      <c r="A4342" s="106">
        <v>43404</v>
      </c>
      <c r="B4342" s="1" t="s">
        <v>2330</v>
      </c>
      <c r="C4342" s="1" t="s">
        <v>3017</v>
      </c>
      <c r="D4342" s="102" t="s">
        <v>2672</v>
      </c>
      <c r="E4342" s="102">
        <v>1184</v>
      </c>
      <c r="F4342" s="102" t="s">
        <v>2197</v>
      </c>
      <c r="G4342" s="1">
        <v>830667.29</v>
      </c>
      <c r="H4342" s="1">
        <v>92963.19</v>
      </c>
      <c r="I4342" s="1">
        <v>15990</v>
      </c>
      <c r="J4342" s="1">
        <v>76973.19</v>
      </c>
      <c r="K4342" s="1">
        <v>907640.48</v>
      </c>
      <c r="L4342" s="1">
        <v>907.64048000000003</v>
      </c>
      <c r="M4342" s="1" t="s">
        <v>1244</v>
      </c>
      <c r="N4342" s="1"/>
    </row>
    <row r="4343" spans="1:14" hidden="1" x14ac:dyDescent="0.35">
      <c r="A4343" s="106">
        <v>43404</v>
      </c>
      <c r="B4343" s="1" t="s">
        <v>2330</v>
      </c>
      <c r="C4343" s="1" t="s">
        <v>3017</v>
      </c>
      <c r="D4343" s="102" t="s">
        <v>2673</v>
      </c>
      <c r="E4343" s="102">
        <v>1185</v>
      </c>
      <c r="F4343" s="102" t="s">
        <v>2674</v>
      </c>
      <c r="G4343" s="1">
        <v>412974.26</v>
      </c>
      <c r="H4343" s="1">
        <v>33614.370000000003</v>
      </c>
      <c r="I4343" s="1">
        <v>0</v>
      </c>
      <c r="J4343" s="1">
        <v>33614.370000000003</v>
      </c>
      <c r="K4343" s="1">
        <v>446588.63</v>
      </c>
      <c r="L4343" s="1">
        <v>446.58863000000002</v>
      </c>
      <c r="M4343" s="1" t="s">
        <v>1244</v>
      </c>
      <c r="N4343" s="1"/>
    </row>
    <row r="4344" spans="1:14" hidden="1" x14ac:dyDescent="0.35">
      <c r="A4344" s="106">
        <v>43404</v>
      </c>
      <c r="B4344" s="1" t="s">
        <v>2330</v>
      </c>
      <c r="C4344" s="1" t="s">
        <v>3017</v>
      </c>
      <c r="D4344" s="102" t="s">
        <v>2863</v>
      </c>
      <c r="E4344" s="102">
        <v>1189</v>
      </c>
      <c r="F4344" s="102" t="s">
        <v>2716</v>
      </c>
      <c r="G4344" s="1">
        <v>4453.8900000000003</v>
      </c>
      <c r="H4344" s="1">
        <v>0</v>
      </c>
      <c r="I4344" s="1">
        <v>0</v>
      </c>
      <c r="J4344" s="1">
        <v>0</v>
      </c>
      <c r="K4344" s="1">
        <v>4453.8900000000003</v>
      </c>
      <c r="L4344" s="1">
        <v>4.4538900000000003</v>
      </c>
      <c r="M4344" s="1" t="s">
        <v>1244</v>
      </c>
      <c r="N4344" s="1"/>
    </row>
    <row r="4345" spans="1:14" hidden="1" x14ac:dyDescent="0.35">
      <c r="A4345" s="106">
        <v>43404</v>
      </c>
      <c r="B4345" s="1" t="s">
        <v>2330</v>
      </c>
      <c r="C4345" s="1" t="s">
        <v>3017</v>
      </c>
      <c r="D4345" s="102" t="s">
        <v>2675</v>
      </c>
      <c r="E4345" s="102">
        <v>1190</v>
      </c>
      <c r="F4345" s="102" t="s">
        <v>2676</v>
      </c>
      <c r="G4345" s="1">
        <v>248065.04</v>
      </c>
      <c r="H4345" s="1">
        <v>25071.72</v>
      </c>
      <c r="I4345" s="1">
        <v>0</v>
      </c>
      <c r="J4345" s="1">
        <v>25071.72</v>
      </c>
      <c r="K4345" s="1">
        <v>273136.76</v>
      </c>
      <c r="L4345" s="1">
        <v>273.13675999999998</v>
      </c>
      <c r="M4345" s="1" t="s">
        <v>1244</v>
      </c>
      <c r="N4345" s="1"/>
    </row>
    <row r="4346" spans="1:14" hidden="1" x14ac:dyDescent="0.35">
      <c r="A4346" s="106">
        <v>43404</v>
      </c>
      <c r="B4346" s="1" t="s">
        <v>2330</v>
      </c>
      <c r="C4346" s="1" t="s">
        <v>3017</v>
      </c>
      <c r="D4346" s="102" t="s">
        <v>2677</v>
      </c>
      <c r="E4346" s="102">
        <v>1191</v>
      </c>
      <c r="F4346" s="102" t="s">
        <v>2210</v>
      </c>
      <c r="G4346" s="1">
        <v>830529.27</v>
      </c>
      <c r="H4346" s="1">
        <v>91817.08</v>
      </c>
      <c r="I4346" s="1">
        <v>0</v>
      </c>
      <c r="J4346" s="1">
        <v>91817.08</v>
      </c>
      <c r="K4346" s="1">
        <v>922346.35</v>
      </c>
      <c r="L4346" s="1">
        <v>922.34635000000003</v>
      </c>
      <c r="M4346" s="1" t="s">
        <v>1244</v>
      </c>
      <c r="N4346" s="1"/>
    </row>
    <row r="4347" spans="1:14" hidden="1" x14ac:dyDescent="0.35">
      <c r="A4347" s="106">
        <v>43404</v>
      </c>
      <c r="B4347" s="1" t="s">
        <v>2330</v>
      </c>
      <c r="C4347" s="1" t="s">
        <v>3017</v>
      </c>
      <c r="D4347" s="102" t="s">
        <v>2678</v>
      </c>
      <c r="E4347" s="102">
        <v>1192</v>
      </c>
      <c r="F4347" s="102" t="s">
        <v>2679</v>
      </c>
      <c r="G4347" s="1">
        <v>279015.03000000003</v>
      </c>
      <c r="H4347" s="1">
        <v>34576.160000000003</v>
      </c>
      <c r="I4347" s="1">
        <v>0</v>
      </c>
      <c r="J4347" s="1">
        <v>34576.160000000003</v>
      </c>
      <c r="K4347" s="1">
        <v>313591.19</v>
      </c>
      <c r="L4347" s="1">
        <v>313.59118999999998</v>
      </c>
      <c r="M4347" s="1" t="s">
        <v>1244</v>
      </c>
      <c r="N4347" s="1"/>
    </row>
    <row r="4348" spans="1:14" hidden="1" x14ac:dyDescent="0.35">
      <c r="A4348" s="106">
        <v>43404</v>
      </c>
      <c r="B4348" s="1" t="s">
        <v>2330</v>
      </c>
      <c r="C4348" s="1" t="s">
        <v>3017</v>
      </c>
      <c r="D4348" s="102" t="s">
        <v>2680</v>
      </c>
      <c r="E4348" s="102">
        <v>1194</v>
      </c>
      <c r="F4348" s="102" t="s">
        <v>2214</v>
      </c>
      <c r="G4348" s="1">
        <v>36818.11</v>
      </c>
      <c r="H4348" s="1">
        <v>6778.52</v>
      </c>
      <c r="I4348" s="1">
        <v>0</v>
      </c>
      <c r="J4348" s="1">
        <v>6778.52</v>
      </c>
      <c r="K4348" s="1">
        <v>43596.63</v>
      </c>
      <c r="L4348" s="1">
        <v>43.596629999999998</v>
      </c>
      <c r="M4348" s="1" t="s">
        <v>1244</v>
      </c>
      <c r="N4348" s="1"/>
    </row>
    <row r="4349" spans="1:14" hidden="1" x14ac:dyDescent="0.35">
      <c r="A4349" s="106">
        <v>43404</v>
      </c>
      <c r="B4349" s="1" t="s">
        <v>2330</v>
      </c>
      <c r="C4349" s="1" t="s">
        <v>3017</v>
      </c>
      <c r="D4349" s="102" t="s">
        <v>2681</v>
      </c>
      <c r="E4349" s="102">
        <v>1195</v>
      </c>
      <c r="F4349" s="102" t="s">
        <v>2682</v>
      </c>
      <c r="G4349" s="1">
        <v>1661092.9</v>
      </c>
      <c r="H4349" s="1">
        <v>0</v>
      </c>
      <c r="I4349" s="1">
        <v>0</v>
      </c>
      <c r="J4349" s="1">
        <v>0</v>
      </c>
      <c r="K4349" s="1">
        <v>1661092.9</v>
      </c>
      <c r="L4349" s="1">
        <v>1661.0928999999999</v>
      </c>
      <c r="M4349" s="1" t="s">
        <v>1258</v>
      </c>
      <c r="N4349" s="1"/>
    </row>
    <row r="4350" spans="1:14" hidden="1" x14ac:dyDescent="0.35">
      <c r="A4350" s="106">
        <v>43404</v>
      </c>
      <c r="B4350" s="1" t="s">
        <v>2330</v>
      </c>
      <c r="C4350" s="1" t="s">
        <v>3017</v>
      </c>
      <c r="D4350" s="102" t="s">
        <v>2683</v>
      </c>
      <c r="E4350" s="102">
        <v>1196</v>
      </c>
      <c r="F4350" s="102" t="s">
        <v>2684</v>
      </c>
      <c r="G4350" s="1">
        <v>482000.11</v>
      </c>
      <c r="H4350" s="1">
        <v>0</v>
      </c>
      <c r="I4350" s="1">
        <v>0</v>
      </c>
      <c r="J4350" s="1">
        <v>0</v>
      </c>
      <c r="K4350" s="1">
        <v>482000.11</v>
      </c>
      <c r="L4350" s="1">
        <v>482.00011000000001</v>
      </c>
      <c r="M4350" s="1" t="s">
        <v>1009</v>
      </c>
      <c r="N4350" s="1"/>
    </row>
    <row r="4351" spans="1:14" hidden="1" x14ac:dyDescent="0.35">
      <c r="A4351" s="106">
        <v>43404</v>
      </c>
      <c r="B4351" s="1" t="s">
        <v>2330</v>
      </c>
      <c r="C4351" s="1" t="s">
        <v>3017</v>
      </c>
      <c r="D4351" s="102" t="s">
        <v>2685</v>
      </c>
      <c r="E4351" s="102">
        <v>1197</v>
      </c>
      <c r="F4351" s="102" t="s">
        <v>2264</v>
      </c>
      <c r="G4351" s="1">
        <v>144815.26</v>
      </c>
      <c r="H4351" s="1">
        <v>16226.06</v>
      </c>
      <c r="I4351" s="1">
        <v>0</v>
      </c>
      <c r="J4351" s="1">
        <v>16226.06</v>
      </c>
      <c r="K4351" s="1">
        <v>161041.32</v>
      </c>
      <c r="L4351" s="1">
        <v>161.04132000000001</v>
      </c>
      <c r="M4351" s="1" t="s">
        <v>1244</v>
      </c>
      <c r="N4351" s="1"/>
    </row>
    <row r="4352" spans="1:14" hidden="1" x14ac:dyDescent="0.35">
      <c r="A4352" s="106">
        <v>43404</v>
      </c>
      <c r="B4352" s="1" t="s">
        <v>2330</v>
      </c>
      <c r="C4352" s="1" t="s">
        <v>3017</v>
      </c>
      <c r="D4352" s="102" t="s">
        <v>2686</v>
      </c>
      <c r="E4352" s="102">
        <v>1198</v>
      </c>
      <c r="F4352" s="102" t="s">
        <v>2687</v>
      </c>
      <c r="G4352" s="1">
        <v>13190.72</v>
      </c>
      <c r="H4352" s="1">
        <v>3213.38</v>
      </c>
      <c r="I4352" s="1">
        <v>0</v>
      </c>
      <c r="J4352" s="1">
        <v>3213.38</v>
      </c>
      <c r="K4352" s="1">
        <v>16404.099999999999</v>
      </c>
      <c r="L4352" s="1">
        <v>16.4041</v>
      </c>
      <c r="M4352" s="1" t="s">
        <v>1244</v>
      </c>
      <c r="N4352" s="1"/>
    </row>
    <row r="4353" spans="1:14" hidden="1" x14ac:dyDescent="0.35">
      <c r="A4353" s="106">
        <v>43404</v>
      </c>
      <c r="B4353" s="1" t="s">
        <v>2330</v>
      </c>
      <c r="C4353" s="1" t="s">
        <v>3017</v>
      </c>
      <c r="D4353" s="102" t="s">
        <v>2688</v>
      </c>
      <c r="E4353" s="102">
        <v>1199</v>
      </c>
      <c r="F4353" s="102" t="s">
        <v>2689</v>
      </c>
      <c r="G4353" s="1">
        <v>4339.07</v>
      </c>
      <c r="H4353" s="1">
        <v>0</v>
      </c>
      <c r="I4353" s="1">
        <v>0</v>
      </c>
      <c r="J4353" s="1">
        <v>0</v>
      </c>
      <c r="K4353" s="1">
        <v>4339.07</v>
      </c>
      <c r="L4353" s="1">
        <v>4.3390699999999995</v>
      </c>
      <c r="M4353" s="1" t="s">
        <v>1244</v>
      </c>
      <c r="N4353" s="1"/>
    </row>
    <row r="4354" spans="1:14" hidden="1" x14ac:dyDescent="0.35">
      <c r="A4354" s="106">
        <v>43404</v>
      </c>
      <c r="B4354" s="1" t="s">
        <v>2330</v>
      </c>
      <c r="C4354" s="1" t="s">
        <v>3017</v>
      </c>
      <c r="D4354" s="102" t="s">
        <v>2690</v>
      </c>
      <c r="E4354" s="102">
        <v>1202</v>
      </c>
      <c r="F4354" s="102" t="s">
        <v>2222</v>
      </c>
      <c r="G4354" s="1">
        <v>18236.55</v>
      </c>
      <c r="H4354" s="1">
        <v>3543.12</v>
      </c>
      <c r="I4354" s="1">
        <v>0</v>
      </c>
      <c r="J4354" s="1">
        <v>3543.12</v>
      </c>
      <c r="K4354" s="1">
        <v>21779.67</v>
      </c>
      <c r="L4354" s="1">
        <v>21.779669999999999</v>
      </c>
      <c r="M4354" s="1" t="s">
        <v>1255</v>
      </c>
      <c r="N4354" s="1"/>
    </row>
    <row r="4355" spans="1:14" hidden="1" x14ac:dyDescent="0.35">
      <c r="A4355" s="106">
        <v>43404</v>
      </c>
      <c r="B4355" s="1" t="s">
        <v>2330</v>
      </c>
      <c r="C4355" s="1" t="s">
        <v>3017</v>
      </c>
      <c r="D4355" s="102" t="s">
        <v>2691</v>
      </c>
      <c r="E4355" s="102">
        <v>1204</v>
      </c>
      <c r="F4355" s="102" t="s">
        <v>2692</v>
      </c>
      <c r="G4355" s="1">
        <v>230750.52</v>
      </c>
      <c r="H4355" s="1">
        <v>0</v>
      </c>
      <c r="I4355" s="1">
        <v>0</v>
      </c>
      <c r="J4355" s="1">
        <v>0</v>
      </c>
      <c r="K4355" s="1">
        <v>230750.52</v>
      </c>
      <c r="L4355" s="1">
        <v>230.75051999999999</v>
      </c>
      <c r="M4355" s="1" t="s">
        <v>1244</v>
      </c>
      <c r="N4355" s="1"/>
    </row>
    <row r="4356" spans="1:14" hidden="1" x14ac:dyDescent="0.35">
      <c r="A4356" s="106">
        <v>43404</v>
      </c>
      <c r="B4356" s="1" t="s">
        <v>2330</v>
      </c>
      <c r="C4356" s="1" t="s">
        <v>3017</v>
      </c>
      <c r="D4356" s="102" t="s">
        <v>2847</v>
      </c>
      <c r="E4356" s="102">
        <v>1206</v>
      </c>
      <c r="F4356" s="102" t="s">
        <v>2848</v>
      </c>
      <c r="G4356" s="1">
        <v>75224.7</v>
      </c>
      <c r="H4356" s="1">
        <v>6464.32</v>
      </c>
      <c r="I4356" s="1">
        <v>0</v>
      </c>
      <c r="J4356" s="1">
        <v>6464.32</v>
      </c>
      <c r="K4356" s="1">
        <v>81689.02</v>
      </c>
      <c r="L4356" s="1">
        <v>81.689019999999999</v>
      </c>
      <c r="M4356" s="1" t="s">
        <v>1244</v>
      </c>
      <c r="N4356" s="1"/>
    </row>
    <row r="4357" spans="1:14" hidden="1" x14ac:dyDescent="0.35">
      <c r="A4357" s="106">
        <v>43404</v>
      </c>
      <c r="B4357" s="1" t="s">
        <v>2330</v>
      </c>
      <c r="C4357" s="1" t="s">
        <v>3017</v>
      </c>
      <c r="D4357" s="102" t="s">
        <v>2938</v>
      </c>
      <c r="E4357" s="102">
        <v>1903</v>
      </c>
      <c r="F4357" s="102" t="s">
        <v>2228</v>
      </c>
      <c r="G4357" s="1">
        <v>143910</v>
      </c>
      <c r="H4357" s="1">
        <v>15990</v>
      </c>
      <c r="I4357" s="1">
        <v>0</v>
      </c>
      <c r="J4357" s="1">
        <v>15990</v>
      </c>
      <c r="K4357" s="1">
        <v>159900</v>
      </c>
      <c r="L4357" s="1">
        <v>159.9</v>
      </c>
      <c r="M4357" s="1" t="s">
        <v>1244</v>
      </c>
      <c r="N4357" s="1"/>
    </row>
    <row r="4358" spans="1:14" hidden="1" x14ac:dyDescent="0.35">
      <c r="A4358" s="106">
        <v>43404</v>
      </c>
      <c r="B4358" s="1"/>
      <c r="C4358" s="1" t="s">
        <v>3016</v>
      </c>
      <c r="D4358" s="102" t="s">
        <v>2693</v>
      </c>
      <c r="E4358" s="102">
        <v>1215</v>
      </c>
      <c r="F4358" s="102" t="s">
        <v>2694</v>
      </c>
      <c r="G4358" s="1">
        <v>10981710.949999999</v>
      </c>
      <c r="H4358" s="1">
        <v>1039476.7</v>
      </c>
      <c r="I4358" s="1">
        <v>0</v>
      </c>
      <c r="J4358" s="1">
        <v>1039476.7</v>
      </c>
      <c r="K4358" s="1">
        <v>12021187.65</v>
      </c>
      <c r="L4358" s="1">
        <v>12021.18765</v>
      </c>
      <c r="M4358" s="1"/>
      <c r="N4358" s="1"/>
    </row>
    <row r="4359" spans="1:14" hidden="1" x14ac:dyDescent="0.35">
      <c r="A4359" s="106">
        <v>43404</v>
      </c>
      <c r="B4359" s="1" t="s">
        <v>2331</v>
      </c>
      <c r="C4359" s="1" t="s">
        <v>3017</v>
      </c>
      <c r="D4359" s="102" t="s">
        <v>2695</v>
      </c>
      <c r="E4359" s="102">
        <v>1216</v>
      </c>
      <c r="F4359" s="102" t="s">
        <v>2278</v>
      </c>
      <c r="G4359" s="1">
        <v>1080275.98</v>
      </c>
      <c r="H4359" s="1">
        <v>142249.66</v>
      </c>
      <c r="I4359" s="1">
        <v>0</v>
      </c>
      <c r="J4359" s="1">
        <v>142249.66</v>
      </c>
      <c r="K4359" s="1">
        <v>1222525.6399999999</v>
      </c>
      <c r="L4359" s="1">
        <v>1222.5256399999998</v>
      </c>
      <c r="M4359" s="1" t="s">
        <v>1182</v>
      </c>
      <c r="N4359" s="1"/>
    </row>
    <row r="4360" spans="1:14" hidden="1" x14ac:dyDescent="0.35">
      <c r="A4360" s="106">
        <v>43404</v>
      </c>
      <c r="B4360" s="1" t="s">
        <v>2331</v>
      </c>
      <c r="C4360" s="1" t="s">
        <v>3017</v>
      </c>
      <c r="D4360" s="102" t="s">
        <v>2696</v>
      </c>
      <c r="E4360" s="102">
        <v>1217</v>
      </c>
      <c r="F4360" s="102" t="s">
        <v>2697</v>
      </c>
      <c r="G4360" s="1">
        <v>6889516.6100000003</v>
      </c>
      <c r="H4360" s="1">
        <v>765162.92</v>
      </c>
      <c r="I4360" s="1">
        <v>0</v>
      </c>
      <c r="J4360" s="1">
        <v>765162.92</v>
      </c>
      <c r="K4360" s="1">
        <v>7654679.5300000003</v>
      </c>
      <c r="L4360" s="1">
        <v>7654.6795300000003</v>
      </c>
      <c r="M4360" s="1" t="s">
        <v>1182</v>
      </c>
      <c r="N4360" s="1"/>
    </row>
    <row r="4361" spans="1:14" hidden="1" x14ac:dyDescent="0.35">
      <c r="A4361" s="106">
        <v>43404</v>
      </c>
      <c r="B4361" s="1" t="s">
        <v>2332</v>
      </c>
      <c r="C4361" s="1" t="s">
        <v>3017</v>
      </c>
      <c r="D4361" s="102" t="s">
        <v>2849</v>
      </c>
      <c r="E4361" s="102">
        <v>1218</v>
      </c>
      <c r="F4361" s="102" t="s">
        <v>2280</v>
      </c>
      <c r="G4361" s="1">
        <v>1214754.73</v>
      </c>
      <c r="H4361" s="1">
        <v>0</v>
      </c>
      <c r="I4361" s="1">
        <v>0</v>
      </c>
      <c r="J4361" s="1">
        <v>0</v>
      </c>
      <c r="K4361" s="1">
        <v>1214754.73</v>
      </c>
      <c r="L4361" s="1">
        <v>1214.7547299999999</v>
      </c>
      <c r="M4361" s="1" t="s">
        <v>1183</v>
      </c>
      <c r="N4361" s="1"/>
    </row>
    <row r="4362" spans="1:14" hidden="1" x14ac:dyDescent="0.35">
      <c r="A4362" s="106">
        <v>43404</v>
      </c>
      <c r="B4362" s="1" t="s">
        <v>2331</v>
      </c>
      <c r="C4362" s="1" t="s">
        <v>3017</v>
      </c>
      <c r="D4362" s="102" t="s">
        <v>2698</v>
      </c>
      <c r="E4362" s="102">
        <v>1219</v>
      </c>
      <c r="F4362" s="102" t="s">
        <v>2699</v>
      </c>
      <c r="G4362" s="1">
        <v>190717.92</v>
      </c>
      <c r="H4362" s="1">
        <v>0</v>
      </c>
      <c r="I4362" s="1">
        <v>0</v>
      </c>
      <c r="J4362" s="1">
        <v>0</v>
      </c>
      <c r="K4362" s="1">
        <v>190717.92</v>
      </c>
      <c r="L4362" s="1">
        <v>190.71792000000002</v>
      </c>
      <c r="M4362" s="1" t="s">
        <v>1182</v>
      </c>
      <c r="N4362" s="1"/>
    </row>
    <row r="4363" spans="1:14" hidden="1" x14ac:dyDescent="0.35">
      <c r="A4363" s="106">
        <v>43404</v>
      </c>
      <c r="B4363" s="1" t="s">
        <v>2332</v>
      </c>
      <c r="C4363" s="1" t="s">
        <v>3017</v>
      </c>
      <c r="D4363" s="102" t="s">
        <v>2700</v>
      </c>
      <c r="E4363" s="102">
        <v>1859</v>
      </c>
      <c r="F4363" s="102" t="s">
        <v>2701</v>
      </c>
      <c r="G4363" s="1">
        <v>1482917.97</v>
      </c>
      <c r="H4363" s="1">
        <v>132064.12</v>
      </c>
      <c r="I4363" s="1">
        <v>0</v>
      </c>
      <c r="J4363" s="1">
        <v>132064.12</v>
      </c>
      <c r="K4363" s="1">
        <v>1614982.09</v>
      </c>
      <c r="L4363" s="1">
        <v>1614.98209</v>
      </c>
      <c r="M4363" s="1" t="s">
        <v>1183</v>
      </c>
      <c r="N4363" s="1"/>
    </row>
    <row r="4364" spans="1:14" hidden="1" x14ac:dyDescent="0.35">
      <c r="A4364" s="106">
        <v>43404</v>
      </c>
      <c r="B4364" s="1" t="s">
        <v>2331</v>
      </c>
      <c r="C4364" s="1" t="s">
        <v>3017</v>
      </c>
      <c r="D4364" s="102" t="s">
        <v>2929</v>
      </c>
      <c r="E4364" s="102">
        <v>1901</v>
      </c>
      <c r="F4364" s="102" t="s">
        <v>2930</v>
      </c>
      <c r="G4364" s="1">
        <v>123527.74</v>
      </c>
      <c r="H4364" s="1">
        <v>0</v>
      </c>
      <c r="I4364" s="1">
        <v>0</v>
      </c>
      <c r="J4364" s="1">
        <v>0</v>
      </c>
      <c r="K4364" s="1">
        <v>123527.74</v>
      </c>
      <c r="L4364" s="1">
        <v>123.52774000000001</v>
      </c>
      <c r="M4364" s="1" t="s">
        <v>1182</v>
      </c>
      <c r="N4364" s="1"/>
    </row>
    <row r="4365" spans="1:14" hidden="1" x14ac:dyDescent="0.35">
      <c r="A4365" s="106">
        <v>43404</v>
      </c>
      <c r="B4365" s="1"/>
      <c r="C4365" s="1" t="s">
        <v>3016</v>
      </c>
      <c r="D4365" s="102" t="s">
        <v>2702</v>
      </c>
      <c r="E4365" s="102">
        <v>1221</v>
      </c>
      <c r="F4365" s="102" t="s">
        <v>2703</v>
      </c>
      <c r="G4365" s="1">
        <v>258428.13</v>
      </c>
      <c r="H4365" s="1">
        <v>250</v>
      </c>
      <c r="I4365" s="1">
        <v>0</v>
      </c>
      <c r="J4365" s="1">
        <v>250</v>
      </c>
      <c r="K4365" s="1">
        <v>258678.13</v>
      </c>
      <c r="L4365" s="1">
        <v>258.67813000000001</v>
      </c>
      <c r="M4365" s="1"/>
      <c r="N4365" s="1"/>
    </row>
    <row r="4366" spans="1:14" hidden="1" x14ac:dyDescent="0.35">
      <c r="A4366" s="106">
        <v>43404</v>
      </c>
      <c r="B4366" s="1" t="s">
        <v>2334</v>
      </c>
      <c r="C4366" s="1" t="s">
        <v>3017</v>
      </c>
      <c r="D4366" s="102" t="s">
        <v>2931</v>
      </c>
      <c r="E4366" s="102">
        <v>1226</v>
      </c>
      <c r="F4366" s="102" t="s">
        <v>2932</v>
      </c>
      <c r="G4366" s="1">
        <v>8.1300000000000008</v>
      </c>
      <c r="H4366" s="1">
        <v>0</v>
      </c>
      <c r="I4366" s="1">
        <v>0</v>
      </c>
      <c r="J4366" s="1">
        <v>0</v>
      </c>
      <c r="K4366" s="1">
        <v>8.1300000000000008</v>
      </c>
      <c r="L4366" s="1">
        <v>8.1300000000000001E-3</v>
      </c>
      <c r="M4366" s="1" t="s">
        <v>1247</v>
      </c>
      <c r="N4366" s="1"/>
    </row>
    <row r="4367" spans="1:14" hidden="1" x14ac:dyDescent="0.35">
      <c r="A4367" s="106">
        <v>43404</v>
      </c>
      <c r="B4367" s="1" t="s">
        <v>2334</v>
      </c>
      <c r="C4367" s="1" t="s">
        <v>3017</v>
      </c>
      <c r="D4367" s="102" t="s">
        <v>2704</v>
      </c>
      <c r="E4367" s="102">
        <v>1229</v>
      </c>
      <c r="F4367" s="102" t="s">
        <v>2705</v>
      </c>
      <c r="G4367" s="1">
        <v>258420</v>
      </c>
      <c r="H4367" s="1">
        <v>250</v>
      </c>
      <c r="I4367" s="1">
        <v>0</v>
      </c>
      <c r="J4367" s="1">
        <v>250</v>
      </c>
      <c r="K4367" s="1">
        <v>258670</v>
      </c>
      <c r="L4367" s="1">
        <v>258.67</v>
      </c>
      <c r="M4367" s="1" t="s">
        <v>1247</v>
      </c>
      <c r="N4367" s="1"/>
    </row>
    <row r="4368" spans="1:14" hidden="1" x14ac:dyDescent="0.35">
      <c r="A4368" s="106">
        <v>43404</v>
      </c>
      <c r="B4368" s="1"/>
      <c r="C4368" s="1" t="s">
        <v>3016</v>
      </c>
      <c r="D4368" s="102" t="s">
        <v>2933</v>
      </c>
      <c r="E4368" s="102">
        <v>1391</v>
      </c>
      <c r="F4368" s="102" t="s">
        <v>2667</v>
      </c>
      <c r="G4368" s="1">
        <v>12290.7</v>
      </c>
      <c r="H4368" s="1">
        <v>24581.4</v>
      </c>
      <c r="I4368" s="1">
        <v>0</v>
      </c>
      <c r="J4368" s="1">
        <v>24581.4</v>
      </c>
      <c r="K4368" s="1">
        <v>36872.1</v>
      </c>
      <c r="L4368" s="1">
        <v>36.872099999999996</v>
      </c>
      <c r="M4368" s="1"/>
      <c r="N4368" s="1"/>
    </row>
    <row r="4369" spans="1:14" hidden="1" x14ac:dyDescent="0.35">
      <c r="A4369" s="106">
        <v>43404</v>
      </c>
      <c r="B4369" s="1"/>
      <c r="C4369" s="1" t="s">
        <v>3016</v>
      </c>
      <c r="D4369" s="102" t="s">
        <v>2934</v>
      </c>
      <c r="E4369" s="102">
        <v>1424</v>
      </c>
      <c r="F4369" s="102" t="s">
        <v>2694</v>
      </c>
      <c r="G4369" s="1">
        <v>12290.7</v>
      </c>
      <c r="H4369" s="1">
        <v>24581.4</v>
      </c>
      <c r="I4369" s="1">
        <v>0</v>
      </c>
      <c r="J4369" s="1">
        <v>24581.4</v>
      </c>
      <c r="K4369" s="1">
        <v>36872.1</v>
      </c>
      <c r="L4369" s="1">
        <v>36.872099999999996</v>
      </c>
      <c r="M4369" s="1"/>
      <c r="N4369" s="1"/>
    </row>
    <row r="4370" spans="1:14" hidden="1" x14ac:dyDescent="0.35">
      <c r="A4370" s="106">
        <v>43404</v>
      </c>
      <c r="B4370" s="1" t="s">
        <v>2331</v>
      </c>
      <c r="C4370" s="1" t="s">
        <v>3017</v>
      </c>
      <c r="D4370" s="102" t="s">
        <v>2935</v>
      </c>
      <c r="E4370" s="102">
        <v>1425</v>
      </c>
      <c r="F4370" s="102" t="s">
        <v>2697</v>
      </c>
      <c r="G4370" s="1">
        <v>12290.7</v>
      </c>
      <c r="H4370" s="1">
        <v>24581.4</v>
      </c>
      <c r="I4370" s="1">
        <v>0</v>
      </c>
      <c r="J4370" s="1">
        <v>24581.4</v>
      </c>
      <c r="K4370" s="1">
        <v>36872.1</v>
      </c>
      <c r="L4370" s="1">
        <v>36.872099999999996</v>
      </c>
      <c r="M4370" s="1" t="s">
        <v>1182</v>
      </c>
      <c r="N4370" s="1"/>
    </row>
    <row r="4371" spans="1:14" hidden="1" x14ac:dyDescent="0.35">
      <c r="A4371" s="106">
        <v>43404</v>
      </c>
      <c r="B4371" s="1"/>
      <c r="C4371" s="1" t="s">
        <v>3016</v>
      </c>
      <c r="D4371" s="102" t="s">
        <v>2706</v>
      </c>
      <c r="E4371" s="102">
        <v>1232</v>
      </c>
      <c r="F4371" s="102" t="s">
        <v>2707</v>
      </c>
      <c r="G4371" s="1">
        <v>35881502.670000002</v>
      </c>
      <c r="H4371" s="1">
        <v>7009829.1100000003</v>
      </c>
      <c r="I4371" s="1">
        <v>876231.88</v>
      </c>
      <c r="J4371" s="1">
        <v>6133597.2300000004</v>
      </c>
      <c r="K4371" s="1">
        <v>42015099.899999999</v>
      </c>
      <c r="L4371" s="1">
        <v>42015.099900000001</v>
      </c>
      <c r="M4371" s="1"/>
      <c r="N4371" s="1"/>
    </row>
    <row r="4372" spans="1:14" hidden="1" x14ac:dyDescent="0.35">
      <c r="A4372" s="106">
        <v>43404</v>
      </c>
      <c r="B4372" s="1"/>
      <c r="C4372" s="1" t="s">
        <v>3016</v>
      </c>
      <c r="D4372" s="102" t="s">
        <v>2708</v>
      </c>
      <c r="E4372" s="102">
        <v>1233</v>
      </c>
      <c r="F4372" s="102" t="s">
        <v>2669</v>
      </c>
      <c r="G4372" s="1">
        <v>30190446.84</v>
      </c>
      <c r="H4372" s="1">
        <v>6041311.9500000002</v>
      </c>
      <c r="I4372" s="1">
        <v>876231.88</v>
      </c>
      <c r="J4372" s="1">
        <v>5165080.07</v>
      </c>
      <c r="K4372" s="1">
        <v>35355526.909999996</v>
      </c>
      <c r="L4372" s="1">
        <v>35355.526909999993</v>
      </c>
      <c r="M4372" s="1"/>
      <c r="N4372" s="1"/>
    </row>
    <row r="4373" spans="1:14" hidden="1" x14ac:dyDescent="0.35">
      <c r="A4373" s="106">
        <v>43404</v>
      </c>
      <c r="B4373" s="1" t="s">
        <v>2330</v>
      </c>
      <c r="C4373" s="1" t="s">
        <v>3017</v>
      </c>
      <c r="D4373" s="102" t="s">
        <v>2709</v>
      </c>
      <c r="E4373" s="102">
        <v>1234</v>
      </c>
      <c r="F4373" s="102" t="s">
        <v>2232</v>
      </c>
      <c r="G4373" s="1">
        <v>7295936.54</v>
      </c>
      <c r="H4373" s="1">
        <v>1858238.3</v>
      </c>
      <c r="I4373" s="1">
        <v>340845.72</v>
      </c>
      <c r="J4373" s="1">
        <v>1517392.58</v>
      </c>
      <c r="K4373" s="1">
        <v>8813329.1199999992</v>
      </c>
      <c r="L4373" s="1">
        <v>8813.3291199999985</v>
      </c>
      <c r="M4373" s="1" t="s">
        <v>1244</v>
      </c>
      <c r="N4373" s="1"/>
    </row>
    <row r="4374" spans="1:14" hidden="1" x14ac:dyDescent="0.35">
      <c r="A4374" s="106">
        <v>43404</v>
      </c>
      <c r="B4374" s="1" t="s">
        <v>2330</v>
      </c>
      <c r="C4374" s="1" t="s">
        <v>3017</v>
      </c>
      <c r="D4374" s="102" t="s">
        <v>2710</v>
      </c>
      <c r="E4374" s="102">
        <v>1235</v>
      </c>
      <c r="F4374" s="102" t="s">
        <v>2197</v>
      </c>
      <c r="G4374" s="1">
        <v>5163177.96</v>
      </c>
      <c r="H4374" s="1">
        <v>774953.12</v>
      </c>
      <c r="I4374" s="1">
        <v>145444.39000000001</v>
      </c>
      <c r="J4374" s="1">
        <v>629508.73</v>
      </c>
      <c r="K4374" s="1">
        <v>5792686.6900000004</v>
      </c>
      <c r="L4374" s="1">
        <v>5792.6866900000005</v>
      </c>
      <c r="M4374" s="1" t="s">
        <v>1244</v>
      </c>
      <c r="N4374" s="1"/>
    </row>
    <row r="4375" spans="1:14" hidden="1" x14ac:dyDescent="0.35">
      <c r="A4375" s="106">
        <v>43404</v>
      </c>
      <c r="B4375" s="1" t="s">
        <v>2330</v>
      </c>
      <c r="C4375" s="1" t="s">
        <v>3017</v>
      </c>
      <c r="D4375" s="102" t="s">
        <v>2711</v>
      </c>
      <c r="E4375" s="102">
        <v>1236</v>
      </c>
      <c r="F4375" s="102" t="s">
        <v>2674</v>
      </c>
      <c r="G4375" s="1">
        <v>341045.9</v>
      </c>
      <c r="H4375" s="1">
        <v>61424.9</v>
      </c>
      <c r="I4375" s="1">
        <v>33614.370000000003</v>
      </c>
      <c r="J4375" s="1">
        <v>27810.53</v>
      </c>
      <c r="K4375" s="1">
        <v>368856.43</v>
      </c>
      <c r="L4375" s="1">
        <v>368.85642999999999</v>
      </c>
      <c r="M4375" s="1" t="s">
        <v>1244</v>
      </c>
      <c r="N4375" s="1"/>
    </row>
    <row r="4376" spans="1:14" hidden="1" x14ac:dyDescent="0.35">
      <c r="A4376" s="106">
        <v>43404</v>
      </c>
      <c r="B4376" s="1" t="s">
        <v>2330</v>
      </c>
      <c r="C4376" s="1" t="s">
        <v>3017</v>
      </c>
      <c r="D4376" s="102" t="s">
        <v>2712</v>
      </c>
      <c r="E4376" s="102">
        <v>1238</v>
      </c>
      <c r="F4376" s="102" t="s">
        <v>2193</v>
      </c>
      <c r="G4376" s="1">
        <v>2628209.11</v>
      </c>
      <c r="H4376" s="1">
        <v>212915.85</v>
      </c>
      <c r="I4376" s="1">
        <v>0</v>
      </c>
      <c r="J4376" s="1">
        <v>212915.85</v>
      </c>
      <c r="K4376" s="1">
        <v>2841124.96</v>
      </c>
      <c r="L4376" s="1">
        <v>2841.1249600000001</v>
      </c>
      <c r="M4376" s="1" t="s">
        <v>1244</v>
      </c>
      <c r="N4376" s="1"/>
    </row>
    <row r="4377" spans="1:14" hidden="1" x14ac:dyDescent="0.35">
      <c r="A4377" s="106">
        <v>43404</v>
      </c>
      <c r="B4377" s="1" t="s">
        <v>2330</v>
      </c>
      <c r="C4377" s="1" t="s">
        <v>3017</v>
      </c>
      <c r="D4377" s="102" t="s">
        <v>2713</v>
      </c>
      <c r="E4377" s="102">
        <v>1239</v>
      </c>
      <c r="F4377" s="102" t="s">
        <v>2714</v>
      </c>
      <c r="G4377" s="1">
        <v>70306.73</v>
      </c>
      <c r="H4377" s="1">
        <v>30924.11</v>
      </c>
      <c r="I4377" s="1">
        <v>25071.72</v>
      </c>
      <c r="J4377" s="1">
        <v>5852.3899999999994</v>
      </c>
      <c r="K4377" s="1">
        <v>76159.12</v>
      </c>
      <c r="L4377" s="1">
        <v>76.159120000000001</v>
      </c>
      <c r="M4377" s="1" t="s">
        <v>1244</v>
      </c>
      <c r="N4377" s="1"/>
    </row>
    <row r="4378" spans="1:14" hidden="1" x14ac:dyDescent="0.35">
      <c r="A4378" s="106">
        <v>43404</v>
      </c>
      <c r="B4378" s="1" t="s">
        <v>2330</v>
      </c>
      <c r="C4378" s="1" t="s">
        <v>3017</v>
      </c>
      <c r="D4378" s="102" t="s">
        <v>2715</v>
      </c>
      <c r="E4378" s="102">
        <v>1240</v>
      </c>
      <c r="F4378" s="102" t="s">
        <v>2716</v>
      </c>
      <c r="G4378" s="1">
        <v>1746435.47</v>
      </c>
      <c r="H4378" s="1">
        <v>229397.93</v>
      </c>
      <c r="I4378" s="1">
        <v>0</v>
      </c>
      <c r="J4378" s="1">
        <v>229397.93</v>
      </c>
      <c r="K4378" s="1">
        <v>1975833.4</v>
      </c>
      <c r="L4378" s="1">
        <v>1975.8334</v>
      </c>
      <c r="M4378" s="1" t="s">
        <v>1244</v>
      </c>
      <c r="N4378" s="1"/>
    </row>
    <row r="4379" spans="1:14" hidden="1" x14ac:dyDescent="0.35">
      <c r="A4379" s="106">
        <v>43404</v>
      </c>
      <c r="B4379" s="1" t="s">
        <v>2330</v>
      </c>
      <c r="C4379" s="1" t="s">
        <v>3017</v>
      </c>
      <c r="D4379" s="102" t="s">
        <v>2717</v>
      </c>
      <c r="E4379" s="102">
        <v>1241</v>
      </c>
      <c r="F4379" s="102" t="s">
        <v>2718</v>
      </c>
      <c r="G4379" s="1">
        <v>573879.03</v>
      </c>
      <c r="H4379" s="1">
        <v>175449.16</v>
      </c>
      <c r="I4379" s="1">
        <v>95030.46</v>
      </c>
      <c r="J4379" s="1">
        <v>80418.7</v>
      </c>
      <c r="K4379" s="1">
        <v>654297.73</v>
      </c>
      <c r="L4379" s="1">
        <v>654.29773</v>
      </c>
      <c r="M4379" s="1" t="s">
        <v>1244</v>
      </c>
      <c r="N4379" s="1"/>
    </row>
    <row r="4380" spans="1:14" hidden="1" x14ac:dyDescent="0.35">
      <c r="A4380" s="106">
        <v>43404</v>
      </c>
      <c r="B4380" s="1" t="s">
        <v>2330</v>
      </c>
      <c r="C4380" s="1" t="s">
        <v>3017</v>
      </c>
      <c r="D4380" s="102" t="s">
        <v>2719</v>
      </c>
      <c r="E4380" s="102">
        <v>1243</v>
      </c>
      <c r="F4380" s="102" t="s">
        <v>2216</v>
      </c>
      <c r="G4380" s="1">
        <v>890358.21</v>
      </c>
      <c r="H4380" s="1">
        <v>149734.22</v>
      </c>
      <c r="I4380" s="1">
        <v>74737.86</v>
      </c>
      <c r="J4380" s="1">
        <v>74996.36</v>
      </c>
      <c r="K4380" s="1">
        <v>965354.57</v>
      </c>
      <c r="L4380" s="1">
        <v>965.35456999999997</v>
      </c>
      <c r="M4380" s="1" t="s">
        <v>1244</v>
      </c>
      <c r="N4380" s="1"/>
    </row>
    <row r="4381" spans="1:14" hidden="1" x14ac:dyDescent="0.35">
      <c r="A4381" s="106">
        <v>43404</v>
      </c>
      <c r="B4381" s="1" t="s">
        <v>2330</v>
      </c>
      <c r="C4381" s="1" t="s">
        <v>3017</v>
      </c>
      <c r="D4381" s="102" t="s">
        <v>2720</v>
      </c>
      <c r="E4381" s="102">
        <v>1245</v>
      </c>
      <c r="F4381" s="102" t="s">
        <v>2222</v>
      </c>
      <c r="G4381" s="1">
        <v>68616.399999999994</v>
      </c>
      <c r="H4381" s="1">
        <v>33659.64</v>
      </c>
      <c r="I4381" s="1">
        <v>3543.12</v>
      </c>
      <c r="J4381" s="1">
        <v>30116.52</v>
      </c>
      <c r="K4381" s="1">
        <v>98732.92</v>
      </c>
      <c r="L4381" s="1">
        <v>98.732919999999993</v>
      </c>
      <c r="M4381" s="1" t="s">
        <v>1255</v>
      </c>
      <c r="N4381" s="1"/>
    </row>
    <row r="4382" spans="1:14" hidden="1" x14ac:dyDescent="0.35">
      <c r="A4382" s="106">
        <v>43404</v>
      </c>
      <c r="B4382" s="1" t="s">
        <v>2330</v>
      </c>
      <c r="C4382" s="1" t="s">
        <v>3017</v>
      </c>
      <c r="D4382" s="102" t="s">
        <v>2721</v>
      </c>
      <c r="E4382" s="102">
        <v>1246</v>
      </c>
      <c r="F4382" s="102" t="s">
        <v>2682</v>
      </c>
      <c r="G4382" s="1">
        <v>5237393.3499999996</v>
      </c>
      <c r="H4382" s="1">
        <v>840339.76</v>
      </c>
      <c r="I4382" s="1">
        <v>0</v>
      </c>
      <c r="J4382" s="1">
        <v>840339.76</v>
      </c>
      <c r="K4382" s="1">
        <v>6077733.1100000003</v>
      </c>
      <c r="L4382" s="1">
        <v>6077.7331100000001</v>
      </c>
      <c r="M4382" s="1" t="s">
        <v>1258</v>
      </c>
      <c r="N4382" s="1"/>
    </row>
    <row r="4383" spans="1:14" hidden="1" x14ac:dyDescent="0.35">
      <c r="A4383" s="106">
        <v>43404</v>
      </c>
      <c r="B4383" s="1" t="s">
        <v>2330</v>
      </c>
      <c r="C4383" s="1" t="s">
        <v>3017</v>
      </c>
      <c r="D4383" s="102" t="s">
        <v>2722</v>
      </c>
      <c r="E4383" s="102">
        <v>1247</v>
      </c>
      <c r="F4383" s="102" t="s">
        <v>2684</v>
      </c>
      <c r="G4383" s="1">
        <v>1442360.17</v>
      </c>
      <c r="H4383" s="1">
        <v>235983.31</v>
      </c>
      <c r="I4383" s="1">
        <v>0</v>
      </c>
      <c r="J4383" s="1">
        <v>235983.31</v>
      </c>
      <c r="K4383" s="1">
        <v>1678343.48</v>
      </c>
      <c r="L4383" s="1">
        <v>1678.34348</v>
      </c>
      <c r="M4383" s="1" t="s">
        <v>1009</v>
      </c>
      <c r="N4383" s="1"/>
    </row>
    <row r="4384" spans="1:14" hidden="1" x14ac:dyDescent="0.35">
      <c r="A4384" s="106">
        <v>43404</v>
      </c>
      <c r="B4384" s="1" t="s">
        <v>2330</v>
      </c>
      <c r="C4384" s="1" t="s">
        <v>3017</v>
      </c>
      <c r="D4384" s="102" t="s">
        <v>2723</v>
      </c>
      <c r="E4384" s="102">
        <v>1248</v>
      </c>
      <c r="F4384" s="102" t="s">
        <v>2271</v>
      </c>
      <c r="G4384" s="1">
        <v>36426.99</v>
      </c>
      <c r="H4384" s="1">
        <v>3583.38</v>
      </c>
      <c r="I4384" s="1">
        <v>0</v>
      </c>
      <c r="J4384" s="1">
        <v>3583.38</v>
      </c>
      <c r="K4384" s="1">
        <v>40010.370000000003</v>
      </c>
      <c r="L4384" s="1">
        <v>40.010370000000002</v>
      </c>
      <c r="M4384" s="1" t="s">
        <v>1244</v>
      </c>
      <c r="N4384" s="1"/>
    </row>
    <row r="4385" spans="1:14" hidden="1" x14ac:dyDescent="0.35">
      <c r="A4385" s="106">
        <v>43404</v>
      </c>
      <c r="B4385" s="1" t="s">
        <v>2330</v>
      </c>
      <c r="C4385" s="1" t="s">
        <v>3017</v>
      </c>
      <c r="D4385" s="102" t="s">
        <v>2889</v>
      </c>
      <c r="E4385" s="102">
        <v>1249</v>
      </c>
      <c r="F4385" s="102" t="s">
        <v>2890</v>
      </c>
      <c r="G4385" s="1">
        <v>10275.75</v>
      </c>
      <c r="H4385" s="1">
        <v>11760.08</v>
      </c>
      <c r="I4385" s="1">
        <v>6464.32</v>
      </c>
      <c r="J4385" s="1">
        <v>5295.76</v>
      </c>
      <c r="K4385" s="1">
        <v>15571.51</v>
      </c>
      <c r="L4385" s="1">
        <v>15.57151</v>
      </c>
      <c r="M4385" s="1" t="s">
        <v>1244</v>
      </c>
      <c r="N4385" s="1"/>
    </row>
    <row r="4386" spans="1:14" hidden="1" x14ac:dyDescent="0.35">
      <c r="A4386" s="106">
        <v>43404</v>
      </c>
      <c r="B4386" s="1" t="s">
        <v>2330</v>
      </c>
      <c r="C4386" s="1" t="s">
        <v>3017</v>
      </c>
      <c r="D4386" s="102" t="s">
        <v>2999</v>
      </c>
      <c r="E4386" s="102">
        <v>1250</v>
      </c>
      <c r="F4386" s="102" t="s">
        <v>2228</v>
      </c>
      <c r="G4386" s="1">
        <v>1007370</v>
      </c>
      <c r="H4386" s="1">
        <v>111930</v>
      </c>
      <c r="I4386" s="1">
        <v>0</v>
      </c>
      <c r="J4386" s="1">
        <v>111930</v>
      </c>
      <c r="K4386" s="1">
        <v>1119300</v>
      </c>
      <c r="L4386" s="1">
        <v>1119.3</v>
      </c>
      <c r="M4386" s="1" t="s">
        <v>1244</v>
      </c>
      <c r="N4386" s="1"/>
    </row>
    <row r="4387" spans="1:14" hidden="1" x14ac:dyDescent="0.35">
      <c r="A4387" s="106">
        <v>43404</v>
      </c>
      <c r="B4387" s="1" t="s">
        <v>2330</v>
      </c>
      <c r="C4387" s="1" t="s">
        <v>3017</v>
      </c>
      <c r="D4387" s="102" t="s">
        <v>2724</v>
      </c>
      <c r="E4387" s="102">
        <v>1252</v>
      </c>
      <c r="F4387" s="102" t="s">
        <v>2725</v>
      </c>
      <c r="G4387" s="1">
        <v>2082228.5</v>
      </c>
      <c r="H4387" s="1">
        <v>894274.27</v>
      </c>
      <c r="I4387" s="1">
        <v>9396.74</v>
      </c>
      <c r="J4387" s="1">
        <v>884877.53</v>
      </c>
      <c r="K4387" s="1">
        <v>2967106.03</v>
      </c>
      <c r="L4387" s="1">
        <v>2967.1060299999999</v>
      </c>
      <c r="M4387" s="1" t="s">
        <v>1255</v>
      </c>
      <c r="N4387" s="1"/>
    </row>
    <row r="4388" spans="1:14" hidden="1" x14ac:dyDescent="0.35">
      <c r="A4388" s="106">
        <v>43404</v>
      </c>
      <c r="B4388" s="1" t="s">
        <v>2330</v>
      </c>
      <c r="C4388" s="1" t="s">
        <v>3017</v>
      </c>
      <c r="D4388" s="102" t="s">
        <v>2891</v>
      </c>
      <c r="E4388" s="102">
        <v>1253</v>
      </c>
      <c r="F4388" s="102" t="s">
        <v>2892</v>
      </c>
      <c r="G4388" s="1">
        <v>29489.31</v>
      </c>
      <c r="H4388" s="1">
        <v>14544.91</v>
      </c>
      <c r="I4388" s="1">
        <v>6778.52</v>
      </c>
      <c r="J4388" s="1">
        <v>7766.3899999999994</v>
      </c>
      <c r="K4388" s="1">
        <v>37255.699999999997</v>
      </c>
      <c r="L4388" s="1">
        <v>37.255699999999997</v>
      </c>
      <c r="M4388" s="1" t="s">
        <v>1244</v>
      </c>
      <c r="N4388" s="1"/>
    </row>
    <row r="4389" spans="1:14" hidden="1" x14ac:dyDescent="0.35">
      <c r="A4389" s="106">
        <v>43404</v>
      </c>
      <c r="B4389" s="1" t="s">
        <v>2330</v>
      </c>
      <c r="C4389" s="1" t="s">
        <v>3017</v>
      </c>
      <c r="D4389" s="102" t="s">
        <v>2726</v>
      </c>
      <c r="E4389" s="102">
        <v>1254</v>
      </c>
      <c r="F4389" s="102" t="s">
        <v>2246</v>
      </c>
      <c r="G4389" s="1">
        <v>78999.48</v>
      </c>
      <c r="H4389" s="1">
        <v>12305.78</v>
      </c>
      <c r="I4389" s="1">
        <v>1884.7</v>
      </c>
      <c r="J4389" s="1">
        <v>10421.08</v>
      </c>
      <c r="K4389" s="1">
        <v>89420.56</v>
      </c>
      <c r="L4389" s="1">
        <v>89.420559999999995</v>
      </c>
      <c r="M4389" s="1" t="s">
        <v>1255</v>
      </c>
      <c r="N4389" s="1"/>
    </row>
    <row r="4390" spans="1:14" hidden="1" x14ac:dyDescent="0.35">
      <c r="A4390" s="106">
        <v>43404</v>
      </c>
      <c r="B4390" s="1" t="s">
        <v>2330</v>
      </c>
      <c r="C4390" s="1" t="s">
        <v>3017</v>
      </c>
      <c r="D4390" s="102" t="s">
        <v>2850</v>
      </c>
      <c r="E4390" s="102">
        <v>1255</v>
      </c>
      <c r="F4390" s="102" t="s">
        <v>2851</v>
      </c>
      <c r="G4390" s="1">
        <v>37273.089999999997</v>
      </c>
      <c r="H4390" s="1">
        <v>9677.3799999999992</v>
      </c>
      <c r="I4390" s="1">
        <v>0</v>
      </c>
      <c r="J4390" s="1">
        <v>9677.3799999999992</v>
      </c>
      <c r="K4390" s="1">
        <v>46950.47</v>
      </c>
      <c r="L4390" s="1">
        <v>46.950470000000003</v>
      </c>
      <c r="M4390" s="1" t="s">
        <v>1244</v>
      </c>
      <c r="N4390" s="1"/>
    </row>
    <row r="4391" spans="1:14" hidden="1" x14ac:dyDescent="0.35">
      <c r="A4391" s="106">
        <v>43404</v>
      </c>
      <c r="B4391" s="1" t="s">
        <v>2330</v>
      </c>
      <c r="C4391" s="1" t="s">
        <v>3017</v>
      </c>
      <c r="D4391" s="102" t="s">
        <v>2727</v>
      </c>
      <c r="E4391" s="102">
        <v>1256</v>
      </c>
      <c r="F4391" s="102" t="s">
        <v>2728</v>
      </c>
      <c r="G4391" s="1">
        <v>1177473.5</v>
      </c>
      <c r="H4391" s="1">
        <v>271876.64</v>
      </c>
      <c r="I4391" s="1">
        <v>82390.490000000005</v>
      </c>
      <c r="J4391" s="1">
        <v>189486.15000000002</v>
      </c>
      <c r="K4391" s="1">
        <v>1366959.65</v>
      </c>
      <c r="L4391" s="1">
        <v>1366.95965</v>
      </c>
      <c r="M4391" s="1" t="s">
        <v>1255</v>
      </c>
      <c r="N4391" s="1"/>
    </row>
    <row r="4392" spans="1:14" hidden="1" x14ac:dyDescent="0.35">
      <c r="A4392" s="106">
        <v>43404</v>
      </c>
      <c r="B4392" s="1" t="s">
        <v>2330</v>
      </c>
      <c r="C4392" s="1" t="s">
        <v>3017</v>
      </c>
      <c r="D4392" s="102" t="s">
        <v>2729</v>
      </c>
      <c r="E4392" s="102">
        <v>1257</v>
      </c>
      <c r="F4392" s="102" t="s">
        <v>2730</v>
      </c>
      <c r="G4392" s="1">
        <v>4324.8</v>
      </c>
      <c r="H4392" s="1">
        <v>3816</v>
      </c>
      <c r="I4392" s="1">
        <v>0</v>
      </c>
      <c r="J4392" s="1">
        <v>3816</v>
      </c>
      <c r="K4392" s="1">
        <v>8140.8</v>
      </c>
      <c r="L4392" s="1">
        <v>8.1408000000000005</v>
      </c>
      <c r="M4392" s="1" t="s">
        <v>1244</v>
      </c>
      <c r="N4392" s="1"/>
    </row>
    <row r="4393" spans="1:14" hidden="1" x14ac:dyDescent="0.35">
      <c r="A4393" s="106">
        <v>43404</v>
      </c>
      <c r="B4393" s="1" t="s">
        <v>2330</v>
      </c>
      <c r="C4393" s="1" t="s">
        <v>3017</v>
      </c>
      <c r="D4393" s="102" t="s">
        <v>2731</v>
      </c>
      <c r="E4393" s="102">
        <v>1260</v>
      </c>
      <c r="F4393" s="102" t="s">
        <v>2732</v>
      </c>
      <c r="G4393" s="1">
        <v>248152.75</v>
      </c>
      <c r="H4393" s="1">
        <v>79472.87</v>
      </c>
      <c r="I4393" s="1">
        <v>34576.160000000003</v>
      </c>
      <c r="J4393" s="1">
        <v>44896.709999999992</v>
      </c>
      <c r="K4393" s="1">
        <v>293049.46000000002</v>
      </c>
      <c r="L4393" s="1">
        <v>293.04946000000001</v>
      </c>
      <c r="M4393" s="1" t="s">
        <v>1244</v>
      </c>
      <c r="N4393" s="1"/>
    </row>
    <row r="4394" spans="1:14" hidden="1" x14ac:dyDescent="0.35">
      <c r="A4394" s="106">
        <v>43404</v>
      </c>
      <c r="B4394" s="1" t="s">
        <v>2330</v>
      </c>
      <c r="C4394" s="1" t="s">
        <v>3017</v>
      </c>
      <c r="D4394" s="102" t="s">
        <v>2924</v>
      </c>
      <c r="E4394" s="102">
        <v>1262</v>
      </c>
      <c r="F4394" s="102" t="s">
        <v>2925</v>
      </c>
      <c r="G4394" s="1">
        <v>17845.7</v>
      </c>
      <c r="H4394" s="1">
        <v>18280.22</v>
      </c>
      <c r="I4394" s="1">
        <v>0</v>
      </c>
      <c r="J4394" s="1">
        <v>18280.22</v>
      </c>
      <c r="K4394" s="1">
        <v>36125.919999999998</v>
      </c>
      <c r="L4394" s="1">
        <v>36.125920000000001</v>
      </c>
      <c r="M4394" s="1" t="s">
        <v>1244</v>
      </c>
      <c r="N4394" s="1"/>
    </row>
    <row r="4395" spans="1:14" hidden="1" x14ac:dyDescent="0.35">
      <c r="A4395" s="106">
        <v>43404</v>
      </c>
      <c r="B4395" s="1" t="s">
        <v>2330</v>
      </c>
      <c r="C4395" s="1" t="s">
        <v>3017</v>
      </c>
      <c r="D4395" s="102" t="s">
        <v>2893</v>
      </c>
      <c r="E4395" s="102">
        <v>1263</v>
      </c>
      <c r="F4395" s="102" t="s">
        <v>2894</v>
      </c>
      <c r="G4395" s="1">
        <v>1874</v>
      </c>
      <c r="H4395" s="1">
        <v>3064.93</v>
      </c>
      <c r="I4395" s="1">
        <v>937</v>
      </c>
      <c r="J4395" s="1">
        <v>2127.9299999999998</v>
      </c>
      <c r="K4395" s="1">
        <v>4001.93</v>
      </c>
      <c r="L4395" s="1">
        <v>4.0019299999999998</v>
      </c>
      <c r="M4395" s="1" t="s">
        <v>1255</v>
      </c>
      <c r="N4395" s="1"/>
    </row>
    <row r="4396" spans="1:14" hidden="1" x14ac:dyDescent="0.35">
      <c r="A4396" s="106">
        <v>43404</v>
      </c>
      <c r="B4396" s="1" t="s">
        <v>2330</v>
      </c>
      <c r="C4396" s="1" t="s">
        <v>3017</v>
      </c>
      <c r="D4396" s="102" t="s">
        <v>2733</v>
      </c>
      <c r="E4396" s="102">
        <v>1264</v>
      </c>
      <c r="F4396" s="102" t="s">
        <v>2734</v>
      </c>
      <c r="G4396" s="1">
        <v>71400.320000000007</v>
      </c>
      <c r="H4396" s="1">
        <v>3585.19</v>
      </c>
      <c r="I4396" s="1">
        <v>0</v>
      </c>
      <c r="J4396" s="1">
        <v>3585.19</v>
      </c>
      <c r="K4396" s="1">
        <v>74985.509999999995</v>
      </c>
      <c r="L4396" s="1">
        <v>74.985509999999991</v>
      </c>
      <c r="M4396" s="1" t="s">
        <v>1244</v>
      </c>
      <c r="N4396" s="1"/>
    </row>
    <row r="4397" spans="1:14" hidden="1" x14ac:dyDescent="0.35">
      <c r="A4397" s="106">
        <v>43404</v>
      </c>
      <c r="B4397" s="1" t="s">
        <v>2330</v>
      </c>
      <c r="C4397" s="1" t="s">
        <v>3017</v>
      </c>
      <c r="D4397" s="102" t="s">
        <v>2735</v>
      </c>
      <c r="E4397" s="102">
        <v>1265</v>
      </c>
      <c r="F4397" s="102" t="s">
        <v>2736</v>
      </c>
      <c r="G4397" s="1">
        <v>-70406.22</v>
      </c>
      <c r="H4397" s="1">
        <v>120</v>
      </c>
      <c r="I4397" s="1">
        <v>15516.31</v>
      </c>
      <c r="J4397" s="1">
        <v>-15396.31</v>
      </c>
      <c r="K4397" s="1">
        <v>-85802.53</v>
      </c>
      <c r="L4397" s="1">
        <v>-85.802530000000004</v>
      </c>
      <c r="M4397" s="1" t="s">
        <v>1244</v>
      </c>
      <c r="N4397" s="1"/>
    </row>
    <row r="4398" spans="1:14" hidden="1" x14ac:dyDescent="0.35">
      <c r="A4398" s="106">
        <v>43404</v>
      </c>
      <c r="B4398" s="1"/>
      <c r="C4398" s="1" t="s">
        <v>3016</v>
      </c>
      <c r="D4398" s="102" t="s">
        <v>2737</v>
      </c>
      <c r="E4398" s="102">
        <v>1266</v>
      </c>
      <c r="F4398" s="102" t="s">
        <v>2694</v>
      </c>
      <c r="G4398" s="1">
        <v>5685664.1299999999</v>
      </c>
      <c r="H4398" s="1">
        <v>968517.16</v>
      </c>
      <c r="I4398" s="1">
        <v>0</v>
      </c>
      <c r="J4398" s="1">
        <v>968517.16</v>
      </c>
      <c r="K4398" s="1">
        <v>6654181.29</v>
      </c>
      <c r="L4398" s="1">
        <v>6654.1812900000004</v>
      </c>
      <c r="M4398" s="1"/>
      <c r="N4398" s="1"/>
    </row>
    <row r="4399" spans="1:14" hidden="1" x14ac:dyDescent="0.35">
      <c r="A4399" s="106">
        <v>43404</v>
      </c>
      <c r="B4399" s="1" t="s">
        <v>2331</v>
      </c>
      <c r="C4399" s="1" t="s">
        <v>3017</v>
      </c>
      <c r="D4399" s="102" t="s">
        <v>2738</v>
      </c>
      <c r="E4399" s="102">
        <v>1267</v>
      </c>
      <c r="F4399" s="102" t="s">
        <v>2739</v>
      </c>
      <c r="G4399" s="1">
        <v>2055497.74</v>
      </c>
      <c r="H4399" s="1">
        <v>564782.49</v>
      </c>
      <c r="I4399" s="1">
        <v>0</v>
      </c>
      <c r="J4399" s="1">
        <v>564782.49</v>
      </c>
      <c r="K4399" s="1">
        <v>2620280.23</v>
      </c>
      <c r="L4399" s="1">
        <v>2620.2802299999998</v>
      </c>
      <c r="M4399" s="1" t="s">
        <v>1182</v>
      </c>
      <c r="N4399" s="1"/>
    </row>
    <row r="4400" spans="1:14" hidden="1" x14ac:dyDescent="0.35">
      <c r="A4400" s="106">
        <v>43404</v>
      </c>
      <c r="B4400" s="1" t="s">
        <v>2331</v>
      </c>
      <c r="C4400" s="1" t="s">
        <v>3017</v>
      </c>
      <c r="D4400" s="102" t="s">
        <v>2740</v>
      </c>
      <c r="E4400" s="102">
        <v>1268</v>
      </c>
      <c r="F4400" s="102" t="s">
        <v>2741</v>
      </c>
      <c r="G4400" s="1">
        <v>2995233.91</v>
      </c>
      <c r="H4400" s="1">
        <v>334995.27</v>
      </c>
      <c r="I4400" s="1">
        <v>0</v>
      </c>
      <c r="J4400" s="1">
        <v>334995.27</v>
      </c>
      <c r="K4400" s="1">
        <v>3330229.18</v>
      </c>
      <c r="L4400" s="1">
        <v>3330.2291800000003</v>
      </c>
      <c r="M4400" s="1" t="s">
        <v>1182</v>
      </c>
      <c r="N4400" s="1"/>
    </row>
    <row r="4401" spans="1:14" hidden="1" x14ac:dyDescent="0.35">
      <c r="A4401" s="106">
        <v>43404</v>
      </c>
      <c r="B4401" s="1" t="s">
        <v>2332</v>
      </c>
      <c r="C4401" s="1" t="s">
        <v>3017</v>
      </c>
      <c r="D4401" s="102" t="s">
        <v>2742</v>
      </c>
      <c r="E4401" s="102">
        <v>1269</v>
      </c>
      <c r="F4401" s="102" t="s">
        <v>2280</v>
      </c>
      <c r="G4401" s="1">
        <v>124600</v>
      </c>
      <c r="H4401" s="1">
        <v>0</v>
      </c>
      <c r="I4401" s="1">
        <v>0</v>
      </c>
      <c r="J4401" s="1">
        <v>0</v>
      </c>
      <c r="K4401" s="1">
        <v>124600</v>
      </c>
      <c r="L4401" s="1">
        <v>124.6</v>
      </c>
      <c r="M4401" s="1" t="s">
        <v>1183</v>
      </c>
      <c r="N4401" s="1"/>
    </row>
    <row r="4402" spans="1:14" hidden="1" x14ac:dyDescent="0.35">
      <c r="A4402" s="106">
        <v>43404</v>
      </c>
      <c r="B4402" s="1" t="s">
        <v>2331</v>
      </c>
      <c r="C4402" s="1" t="s">
        <v>3017</v>
      </c>
      <c r="D4402" s="102" t="s">
        <v>2743</v>
      </c>
      <c r="E4402" s="102">
        <v>1270</v>
      </c>
      <c r="F4402" s="102" t="s">
        <v>2278</v>
      </c>
      <c r="G4402" s="1">
        <v>509792.48</v>
      </c>
      <c r="H4402" s="1">
        <v>68739.399999999994</v>
      </c>
      <c r="I4402" s="1">
        <v>0</v>
      </c>
      <c r="J4402" s="1">
        <v>68739.399999999994</v>
      </c>
      <c r="K4402" s="1">
        <v>578531.88</v>
      </c>
      <c r="L4402" s="1">
        <v>578.53188</v>
      </c>
      <c r="M4402" s="1" t="s">
        <v>1182</v>
      </c>
      <c r="N4402" s="1"/>
    </row>
    <row r="4403" spans="1:14" hidden="1" x14ac:dyDescent="0.35">
      <c r="A4403" s="106">
        <v>43404</v>
      </c>
      <c r="B4403" s="1" t="s">
        <v>2334</v>
      </c>
      <c r="C4403" s="1" t="s">
        <v>3017</v>
      </c>
      <c r="D4403" s="102" t="s">
        <v>2744</v>
      </c>
      <c r="E4403" s="102">
        <v>1869</v>
      </c>
      <c r="F4403" s="102" t="s">
        <v>2315</v>
      </c>
      <c r="G4403" s="1">
        <v>540</v>
      </c>
      <c r="H4403" s="1">
        <v>0</v>
      </c>
      <c r="I4403" s="1">
        <v>0</v>
      </c>
      <c r="J4403" s="1">
        <v>0</v>
      </c>
      <c r="K4403" s="1">
        <v>540</v>
      </c>
      <c r="L4403" s="1">
        <v>0.54</v>
      </c>
      <c r="M4403" s="1" t="s">
        <v>1247</v>
      </c>
      <c r="N4403" s="1"/>
    </row>
    <row r="4404" spans="1:14" hidden="1" x14ac:dyDescent="0.35">
      <c r="A4404" s="106">
        <v>43404</v>
      </c>
      <c r="B4404" s="1"/>
      <c r="C4404" s="1" t="s">
        <v>3016</v>
      </c>
      <c r="D4404" s="102" t="s">
        <v>2858</v>
      </c>
      <c r="E4404" s="102">
        <v>1272</v>
      </c>
      <c r="F4404" s="102" t="s">
        <v>2703</v>
      </c>
      <c r="G4404" s="1">
        <v>5391.7</v>
      </c>
      <c r="H4404" s="1">
        <v>0</v>
      </c>
      <c r="I4404" s="1">
        <v>0</v>
      </c>
      <c r="J4404" s="1">
        <v>0</v>
      </c>
      <c r="K4404" s="1">
        <v>5391.7</v>
      </c>
      <c r="L4404" s="1">
        <v>5.3917000000000002</v>
      </c>
      <c r="M4404" s="1"/>
      <c r="N4404" s="1"/>
    </row>
    <row r="4405" spans="1:14" hidden="1" x14ac:dyDescent="0.35">
      <c r="A4405" s="106">
        <v>43404</v>
      </c>
      <c r="B4405" s="1" t="s">
        <v>2334</v>
      </c>
      <c r="C4405" s="1" t="s">
        <v>3017</v>
      </c>
      <c r="D4405" s="102" t="s">
        <v>2859</v>
      </c>
      <c r="E4405" s="102">
        <v>1280</v>
      </c>
      <c r="F4405" s="102" t="s">
        <v>2860</v>
      </c>
      <c r="G4405" s="1">
        <v>5391.7</v>
      </c>
      <c r="H4405" s="1">
        <v>0</v>
      </c>
      <c r="I4405" s="1">
        <v>0</v>
      </c>
      <c r="J4405" s="1">
        <v>0</v>
      </c>
      <c r="K4405" s="1">
        <v>5391.7</v>
      </c>
      <c r="L4405" s="1">
        <v>5.3917000000000002</v>
      </c>
      <c r="M4405" s="1" t="s">
        <v>1247</v>
      </c>
      <c r="N4405" s="1"/>
    </row>
    <row r="4406" spans="1:14" hidden="1" x14ac:dyDescent="0.35">
      <c r="A4406" s="106">
        <v>43404</v>
      </c>
      <c r="B4406" s="1"/>
      <c r="C4406" s="1" t="s">
        <v>3016</v>
      </c>
      <c r="D4406" s="102" t="s">
        <v>2745</v>
      </c>
      <c r="E4406" s="102">
        <v>1742</v>
      </c>
      <c r="F4406" s="102" t="s">
        <v>2324</v>
      </c>
      <c r="G4406" s="1">
        <v>42766831.359999999</v>
      </c>
      <c r="H4406" s="1">
        <v>7469932.6399999997</v>
      </c>
      <c r="I4406" s="1">
        <v>2412913.84</v>
      </c>
      <c r="J4406" s="1">
        <v>5057018.8</v>
      </c>
      <c r="K4406" s="1">
        <v>47823850.159999996</v>
      </c>
      <c r="L4406" s="1">
        <v>47823.850159999995</v>
      </c>
      <c r="M4406" s="1"/>
      <c r="N4406" s="1"/>
    </row>
    <row r="4407" spans="1:14" hidden="1" x14ac:dyDescent="0.35">
      <c r="A4407" s="106">
        <v>43404</v>
      </c>
      <c r="B4407" s="1"/>
      <c r="C4407" s="1" t="s">
        <v>3016</v>
      </c>
      <c r="D4407" s="102" t="s">
        <v>2746</v>
      </c>
      <c r="E4407" s="102">
        <v>1743</v>
      </c>
      <c r="F4407" s="102" t="s">
        <v>2747</v>
      </c>
      <c r="G4407" s="1">
        <v>30077472.030000001</v>
      </c>
      <c r="H4407" s="1">
        <v>4645591.5199999996</v>
      </c>
      <c r="I4407" s="1">
        <v>839441.45</v>
      </c>
      <c r="J4407" s="1">
        <v>3806150.0699999994</v>
      </c>
      <c r="K4407" s="1">
        <v>33883622.100000001</v>
      </c>
      <c r="L4407" s="1">
        <v>33883.622100000001</v>
      </c>
      <c r="M4407" s="1"/>
      <c r="N4407" s="1"/>
    </row>
    <row r="4408" spans="1:14" hidden="1" x14ac:dyDescent="0.35">
      <c r="A4408" s="106">
        <v>43404</v>
      </c>
      <c r="B4408" s="1"/>
      <c r="C4408" s="1" t="s">
        <v>3016</v>
      </c>
      <c r="D4408" s="102" t="s">
        <v>2748</v>
      </c>
      <c r="E4408" s="102">
        <v>1776</v>
      </c>
      <c r="F4408" s="102" t="s">
        <v>2749</v>
      </c>
      <c r="G4408" s="1">
        <v>12660650.15</v>
      </c>
      <c r="H4408" s="1">
        <v>1665156.65</v>
      </c>
      <c r="I4408" s="1">
        <v>778473.77</v>
      </c>
      <c r="J4408" s="1">
        <v>886682.87999999989</v>
      </c>
      <c r="K4408" s="1">
        <v>13547333.029999999</v>
      </c>
      <c r="L4408" s="1">
        <v>13547.33303</v>
      </c>
      <c r="M4408" s="1"/>
      <c r="N4408" s="1"/>
    </row>
    <row r="4409" spans="1:14" hidden="1" x14ac:dyDescent="0.35">
      <c r="A4409" s="106">
        <v>43404</v>
      </c>
      <c r="B4409" s="1" t="s">
        <v>1182</v>
      </c>
      <c r="C4409" s="1" t="s">
        <v>3017</v>
      </c>
      <c r="D4409" s="102" t="s">
        <v>2750</v>
      </c>
      <c r="E4409" s="102">
        <v>1777</v>
      </c>
      <c r="F4409" s="102" t="s">
        <v>2751</v>
      </c>
      <c r="G4409" s="1">
        <v>5693281.7599999998</v>
      </c>
      <c r="H4409" s="1">
        <v>169941.27</v>
      </c>
      <c r="I4409" s="1">
        <v>0</v>
      </c>
      <c r="J4409" s="1">
        <v>169941.27</v>
      </c>
      <c r="K4409" s="1">
        <v>5863223.0300000003</v>
      </c>
      <c r="L4409" s="1">
        <v>5863.2230300000001</v>
      </c>
      <c r="M4409" s="1" t="s">
        <v>1182</v>
      </c>
      <c r="N4409" s="1"/>
    </row>
    <row r="4410" spans="1:14" hidden="1" x14ac:dyDescent="0.35">
      <c r="A4410" s="106">
        <v>43404</v>
      </c>
      <c r="B4410" s="1" t="s">
        <v>1182</v>
      </c>
      <c r="C4410" s="1" t="s">
        <v>3017</v>
      </c>
      <c r="D4410" s="102" t="s">
        <v>2752</v>
      </c>
      <c r="E4410" s="102">
        <v>1778</v>
      </c>
      <c r="F4410" s="102" t="s">
        <v>2753</v>
      </c>
      <c r="G4410" s="1">
        <v>2421303.73</v>
      </c>
      <c r="H4410" s="1">
        <v>992914.95</v>
      </c>
      <c r="I4410" s="1">
        <v>778473.77</v>
      </c>
      <c r="J4410" s="1">
        <v>214441.17999999993</v>
      </c>
      <c r="K4410" s="1">
        <v>2635744.91</v>
      </c>
      <c r="L4410" s="1">
        <v>2635.7449100000003</v>
      </c>
      <c r="M4410" s="1" t="s">
        <v>1182</v>
      </c>
      <c r="N4410" s="1"/>
    </row>
    <row r="4411" spans="1:14" hidden="1" x14ac:dyDescent="0.35">
      <c r="A4411" s="106">
        <v>43404</v>
      </c>
      <c r="B4411" s="1" t="s">
        <v>1182</v>
      </c>
      <c r="C4411" s="1" t="s">
        <v>3017</v>
      </c>
      <c r="D4411" s="102" t="s">
        <v>2754</v>
      </c>
      <c r="E4411" s="102">
        <v>1779</v>
      </c>
      <c r="F4411" s="102" t="s">
        <v>2755</v>
      </c>
      <c r="G4411" s="1">
        <v>204498.4</v>
      </c>
      <c r="H4411" s="1">
        <v>122956.62</v>
      </c>
      <c r="I4411" s="1">
        <v>0</v>
      </c>
      <c r="J4411" s="1">
        <v>122956.62</v>
      </c>
      <c r="K4411" s="1">
        <v>327455.02</v>
      </c>
      <c r="L4411" s="1">
        <v>327.45501999999999</v>
      </c>
      <c r="M4411" s="1" t="s">
        <v>1182</v>
      </c>
      <c r="N4411" s="1"/>
    </row>
    <row r="4412" spans="1:14" hidden="1" x14ac:dyDescent="0.35">
      <c r="A4412" s="106">
        <v>43404</v>
      </c>
      <c r="B4412" s="1" t="s">
        <v>1182</v>
      </c>
      <c r="C4412" s="1" t="s">
        <v>3017</v>
      </c>
      <c r="D4412" s="102" t="s">
        <v>2756</v>
      </c>
      <c r="E4412" s="102">
        <v>1780</v>
      </c>
      <c r="F4412" s="102" t="s">
        <v>2757</v>
      </c>
      <c r="G4412" s="1">
        <v>998920.74</v>
      </c>
      <c r="H4412" s="1">
        <v>19515.47</v>
      </c>
      <c r="I4412" s="1">
        <v>0</v>
      </c>
      <c r="J4412" s="1">
        <v>19515.47</v>
      </c>
      <c r="K4412" s="1">
        <v>1018436.21</v>
      </c>
      <c r="L4412" s="1">
        <v>1018.43621</v>
      </c>
      <c r="M4412" s="1" t="s">
        <v>1182</v>
      </c>
      <c r="N4412" s="1"/>
    </row>
    <row r="4413" spans="1:14" hidden="1" x14ac:dyDescent="0.35">
      <c r="A4413" s="106">
        <v>43404</v>
      </c>
      <c r="B4413" s="1" t="s">
        <v>1183</v>
      </c>
      <c r="C4413" s="1" t="s">
        <v>3017</v>
      </c>
      <c r="D4413" s="102" t="s">
        <v>2758</v>
      </c>
      <c r="E4413" s="102">
        <v>1782</v>
      </c>
      <c r="F4413" s="102" t="s">
        <v>2759</v>
      </c>
      <c r="G4413" s="1">
        <v>183642.78</v>
      </c>
      <c r="H4413" s="1">
        <v>50991.62</v>
      </c>
      <c r="I4413" s="1">
        <v>0</v>
      </c>
      <c r="J4413" s="1">
        <v>50991.62</v>
      </c>
      <c r="K4413" s="1">
        <v>234634.4</v>
      </c>
      <c r="L4413" s="1">
        <v>234.6344</v>
      </c>
      <c r="M4413" s="1" t="s">
        <v>1183</v>
      </c>
      <c r="N4413" s="1"/>
    </row>
    <row r="4414" spans="1:14" hidden="1" x14ac:dyDescent="0.35">
      <c r="A4414" s="106">
        <v>43404</v>
      </c>
      <c r="B4414" s="1" t="s">
        <v>1183</v>
      </c>
      <c r="C4414" s="1" t="s">
        <v>3017</v>
      </c>
      <c r="D4414" s="102" t="s">
        <v>2760</v>
      </c>
      <c r="E4414" s="102">
        <v>1783</v>
      </c>
      <c r="F4414" s="102" t="s">
        <v>2298</v>
      </c>
      <c r="G4414" s="1">
        <v>164799.04999999999</v>
      </c>
      <c r="H4414" s="1">
        <v>12367.8</v>
      </c>
      <c r="I4414" s="1">
        <v>0</v>
      </c>
      <c r="J4414" s="1">
        <v>12367.8</v>
      </c>
      <c r="K4414" s="1">
        <v>177166.85</v>
      </c>
      <c r="L4414" s="1">
        <v>177.16685000000001</v>
      </c>
      <c r="M4414" s="1" t="s">
        <v>1183</v>
      </c>
      <c r="N4414" s="1"/>
    </row>
    <row r="4415" spans="1:14" hidden="1" x14ac:dyDescent="0.35">
      <c r="A4415" s="106">
        <v>43404</v>
      </c>
      <c r="B4415" s="1" t="s">
        <v>1182</v>
      </c>
      <c r="C4415" s="1" t="s">
        <v>3017</v>
      </c>
      <c r="D4415" s="102" t="s">
        <v>2761</v>
      </c>
      <c r="E4415" s="102">
        <v>1784</v>
      </c>
      <c r="F4415" s="102" t="s">
        <v>2762</v>
      </c>
      <c r="G4415" s="1">
        <v>2994203.69</v>
      </c>
      <c r="H4415" s="1">
        <v>296468.92</v>
      </c>
      <c r="I4415" s="1">
        <v>0</v>
      </c>
      <c r="J4415" s="1">
        <v>296468.92</v>
      </c>
      <c r="K4415" s="1">
        <v>3290672.61</v>
      </c>
      <c r="L4415" s="1">
        <v>3290.6726100000001</v>
      </c>
      <c r="M4415" s="1" t="s">
        <v>1182</v>
      </c>
      <c r="N4415" s="1"/>
    </row>
    <row r="4416" spans="1:14" hidden="1" x14ac:dyDescent="0.35">
      <c r="A4416" s="106">
        <v>43404</v>
      </c>
      <c r="B4416" s="1"/>
      <c r="C4416" s="1" t="s">
        <v>3016</v>
      </c>
      <c r="D4416" s="102" t="s">
        <v>2763</v>
      </c>
      <c r="E4416" s="102">
        <v>1785</v>
      </c>
      <c r="F4416" s="102" t="s">
        <v>2764</v>
      </c>
      <c r="G4416" s="1">
        <v>130026.38</v>
      </c>
      <c r="H4416" s="1">
        <v>70387.05</v>
      </c>
      <c r="I4416" s="1">
        <v>0</v>
      </c>
      <c r="J4416" s="1">
        <v>70387.05</v>
      </c>
      <c r="K4416" s="1">
        <v>200413.43</v>
      </c>
      <c r="L4416" s="1">
        <v>200.41343000000001</v>
      </c>
      <c r="M4416" s="1"/>
      <c r="N4416" s="1"/>
    </row>
    <row r="4417" spans="1:14" hidden="1" x14ac:dyDescent="0.35">
      <c r="A4417" s="106">
        <v>43404</v>
      </c>
      <c r="B4417" s="1" t="s">
        <v>1186</v>
      </c>
      <c r="C4417" s="1" t="s">
        <v>3017</v>
      </c>
      <c r="D4417" s="102" t="s">
        <v>2765</v>
      </c>
      <c r="E4417" s="102">
        <v>1786</v>
      </c>
      <c r="F4417" s="102" t="s">
        <v>2766</v>
      </c>
      <c r="G4417" s="1">
        <v>42700.77</v>
      </c>
      <c r="H4417" s="1">
        <v>24428.400000000001</v>
      </c>
      <c r="I4417" s="1">
        <v>0</v>
      </c>
      <c r="J4417" s="1">
        <v>24428.400000000001</v>
      </c>
      <c r="K4417" s="1">
        <v>67129.17</v>
      </c>
      <c r="L4417" s="1">
        <v>67.129170000000002</v>
      </c>
      <c r="M4417" s="1" t="s">
        <v>1247</v>
      </c>
      <c r="N4417" s="1"/>
    </row>
    <row r="4418" spans="1:14" hidden="1" x14ac:dyDescent="0.35">
      <c r="A4418" s="106">
        <v>43404</v>
      </c>
      <c r="B4418" s="1" t="s">
        <v>1186</v>
      </c>
      <c r="C4418" s="1" t="s">
        <v>3017</v>
      </c>
      <c r="D4418" s="102" t="s">
        <v>2895</v>
      </c>
      <c r="E4418" s="102">
        <v>1789</v>
      </c>
      <c r="F4418" s="102" t="s">
        <v>2896</v>
      </c>
      <c r="G4418" s="1">
        <v>87325.61</v>
      </c>
      <c r="H4418" s="1">
        <v>45958.65</v>
      </c>
      <c r="I4418" s="1">
        <v>0</v>
      </c>
      <c r="J4418" s="1">
        <v>45958.65</v>
      </c>
      <c r="K4418" s="1">
        <v>133284.26</v>
      </c>
      <c r="L4418" s="1">
        <v>133.28426000000002</v>
      </c>
      <c r="M4418" s="1" t="s">
        <v>1247</v>
      </c>
      <c r="N4418" s="1"/>
    </row>
    <row r="4419" spans="1:14" hidden="1" x14ac:dyDescent="0.35">
      <c r="A4419" s="106">
        <v>43404</v>
      </c>
      <c r="B4419" s="1"/>
      <c r="C4419" s="1" t="s">
        <v>3016</v>
      </c>
      <c r="D4419" s="102" t="s">
        <v>2767</v>
      </c>
      <c r="E4419" s="102">
        <v>1790</v>
      </c>
      <c r="F4419" s="102" t="s">
        <v>2768</v>
      </c>
      <c r="G4419" s="1">
        <v>2722872.14</v>
      </c>
      <c r="H4419" s="1">
        <v>161261.03</v>
      </c>
      <c r="I4419" s="1">
        <v>3591.32</v>
      </c>
      <c r="J4419" s="1">
        <v>157669.71</v>
      </c>
      <c r="K4419" s="1">
        <v>2880541.85</v>
      </c>
      <c r="L4419" s="1">
        <v>2880.5418500000001</v>
      </c>
      <c r="M4419" s="1"/>
      <c r="N4419" s="1"/>
    </row>
    <row r="4420" spans="1:14" hidden="1" x14ac:dyDescent="0.35">
      <c r="A4420" s="106">
        <v>43404</v>
      </c>
      <c r="B4420" s="1" t="s">
        <v>1186</v>
      </c>
      <c r="C4420" s="1" t="s">
        <v>3017</v>
      </c>
      <c r="D4420" s="102" t="s">
        <v>2883</v>
      </c>
      <c r="E4420" s="102">
        <v>1792</v>
      </c>
      <c r="F4420" s="102" t="s">
        <v>2884</v>
      </c>
      <c r="G4420" s="1">
        <v>23498.47</v>
      </c>
      <c r="H4420" s="1">
        <v>0</v>
      </c>
      <c r="I4420" s="1">
        <v>0</v>
      </c>
      <c r="J4420" s="1">
        <v>0</v>
      </c>
      <c r="K4420" s="1">
        <v>23498.47</v>
      </c>
      <c r="L4420" s="1">
        <v>23.498470000000001</v>
      </c>
      <c r="M4420" s="1" t="s">
        <v>1247</v>
      </c>
      <c r="N4420" s="1"/>
    </row>
    <row r="4421" spans="1:14" hidden="1" x14ac:dyDescent="0.35">
      <c r="A4421" s="106">
        <v>43404</v>
      </c>
      <c r="B4421" s="1" t="s">
        <v>1182</v>
      </c>
      <c r="C4421" s="1" t="s">
        <v>3017</v>
      </c>
      <c r="D4421" s="102" t="s">
        <v>2769</v>
      </c>
      <c r="E4421" s="102">
        <v>1793</v>
      </c>
      <c r="F4421" s="102" t="s">
        <v>2312</v>
      </c>
      <c r="G4421" s="1">
        <v>66243.8</v>
      </c>
      <c r="H4421" s="1">
        <v>8904.0300000000007</v>
      </c>
      <c r="I4421" s="1">
        <v>3591.32</v>
      </c>
      <c r="J4421" s="1">
        <v>5312.7100000000009</v>
      </c>
      <c r="K4421" s="1">
        <v>71556.509999999995</v>
      </c>
      <c r="L4421" s="1">
        <v>71.556509999999989</v>
      </c>
      <c r="M4421" s="1" t="s">
        <v>1182</v>
      </c>
      <c r="N4421" s="1"/>
    </row>
    <row r="4422" spans="1:14" hidden="1" x14ac:dyDescent="0.35">
      <c r="A4422" s="106">
        <v>43404</v>
      </c>
      <c r="B4422" s="1" t="s">
        <v>1182</v>
      </c>
      <c r="C4422" s="1" t="s">
        <v>3017</v>
      </c>
      <c r="D4422" s="102" t="s">
        <v>2770</v>
      </c>
      <c r="E4422" s="102">
        <v>1795</v>
      </c>
      <c r="F4422" s="102" t="s">
        <v>2771</v>
      </c>
      <c r="G4422" s="1">
        <v>129714.88</v>
      </c>
      <c r="H4422" s="1">
        <v>6818.19</v>
      </c>
      <c r="I4422" s="1">
        <v>0</v>
      </c>
      <c r="J4422" s="1">
        <v>6818.19</v>
      </c>
      <c r="K4422" s="1">
        <v>136533.07</v>
      </c>
      <c r="L4422" s="1">
        <v>136.53307000000001</v>
      </c>
      <c r="M4422" s="1" t="s">
        <v>1182</v>
      </c>
      <c r="N4422" s="1"/>
    </row>
    <row r="4423" spans="1:14" hidden="1" x14ac:dyDescent="0.35">
      <c r="A4423" s="106">
        <v>43404</v>
      </c>
      <c r="B4423" s="1" t="s">
        <v>1185</v>
      </c>
      <c r="C4423" s="1" t="s">
        <v>3017</v>
      </c>
      <c r="D4423" s="102" t="s">
        <v>2772</v>
      </c>
      <c r="E4423" s="102">
        <v>1796</v>
      </c>
      <c r="F4423" s="102" t="s">
        <v>2773</v>
      </c>
      <c r="G4423" s="1">
        <v>277219.84000000003</v>
      </c>
      <c r="H4423" s="1">
        <v>4010.61</v>
      </c>
      <c r="I4423" s="1">
        <v>0</v>
      </c>
      <c r="J4423" s="1">
        <v>4010.61</v>
      </c>
      <c r="K4423" s="1">
        <v>281230.45</v>
      </c>
      <c r="L4423" s="1">
        <v>281.23045000000002</v>
      </c>
      <c r="M4423" s="1" t="s">
        <v>1258</v>
      </c>
      <c r="N4423" s="1"/>
    </row>
    <row r="4424" spans="1:14" hidden="1" x14ac:dyDescent="0.35">
      <c r="A4424" s="106">
        <v>43404</v>
      </c>
      <c r="B4424" s="1" t="s">
        <v>1186</v>
      </c>
      <c r="C4424" s="1" t="s">
        <v>3017</v>
      </c>
      <c r="D4424" s="102" t="s">
        <v>2774</v>
      </c>
      <c r="E4424" s="102">
        <v>1797</v>
      </c>
      <c r="F4424" s="102" t="s">
        <v>2775</v>
      </c>
      <c r="G4424" s="1">
        <v>128317.21</v>
      </c>
      <c r="H4424" s="1">
        <v>28833.88</v>
      </c>
      <c r="I4424" s="1">
        <v>0</v>
      </c>
      <c r="J4424" s="1">
        <v>28833.88</v>
      </c>
      <c r="K4424" s="1">
        <v>157151.09</v>
      </c>
      <c r="L4424" s="1">
        <v>157.15109000000001</v>
      </c>
      <c r="M4424" s="1" t="s">
        <v>1247</v>
      </c>
      <c r="N4424" s="1"/>
    </row>
    <row r="4425" spans="1:14" hidden="1" x14ac:dyDescent="0.35">
      <c r="A4425" s="106">
        <v>43404</v>
      </c>
      <c r="B4425" s="1" t="s">
        <v>1186</v>
      </c>
      <c r="C4425" s="1" t="s">
        <v>3017</v>
      </c>
      <c r="D4425" s="102" t="s">
        <v>2776</v>
      </c>
      <c r="E4425" s="102">
        <v>1798</v>
      </c>
      <c r="F4425" s="102" t="s">
        <v>2777</v>
      </c>
      <c r="G4425" s="1">
        <v>243038.51</v>
      </c>
      <c r="H4425" s="1">
        <v>234.28</v>
      </c>
      <c r="I4425" s="1">
        <v>0</v>
      </c>
      <c r="J4425" s="1">
        <v>234.28</v>
      </c>
      <c r="K4425" s="1">
        <v>243272.79</v>
      </c>
      <c r="L4425" s="1">
        <v>243.27279000000001</v>
      </c>
      <c r="M4425" s="1" t="s">
        <v>1247</v>
      </c>
      <c r="N4425" s="1"/>
    </row>
    <row r="4426" spans="1:14" hidden="1" x14ac:dyDescent="0.35">
      <c r="A4426" s="106">
        <v>43404</v>
      </c>
      <c r="B4426" s="1" t="s">
        <v>1186</v>
      </c>
      <c r="C4426" s="1" t="s">
        <v>3017</v>
      </c>
      <c r="D4426" s="102" t="s">
        <v>2926</v>
      </c>
      <c r="E4426" s="102">
        <v>1799</v>
      </c>
      <c r="F4426" s="102" t="s">
        <v>2927</v>
      </c>
      <c r="G4426" s="1">
        <v>503.6</v>
      </c>
      <c r="H4426" s="1">
        <v>0</v>
      </c>
      <c r="I4426" s="1">
        <v>0</v>
      </c>
      <c r="J4426" s="1">
        <v>0</v>
      </c>
      <c r="K4426" s="1">
        <v>503.6</v>
      </c>
      <c r="L4426" s="1">
        <v>0.50360000000000005</v>
      </c>
      <c r="M4426" s="1" t="s">
        <v>1247</v>
      </c>
      <c r="N4426" s="1"/>
    </row>
    <row r="4427" spans="1:14" hidden="1" x14ac:dyDescent="0.35">
      <c r="A4427" s="106">
        <v>43404</v>
      </c>
      <c r="B4427" s="1" t="s">
        <v>1186</v>
      </c>
      <c r="C4427" s="1" t="s">
        <v>3017</v>
      </c>
      <c r="D4427" s="102" t="s">
        <v>2778</v>
      </c>
      <c r="E4427" s="102">
        <v>1800</v>
      </c>
      <c r="F4427" s="102" t="s">
        <v>2779</v>
      </c>
      <c r="G4427" s="1">
        <v>174107.76</v>
      </c>
      <c r="H4427" s="1">
        <v>27341.05</v>
      </c>
      <c r="I4427" s="1">
        <v>0</v>
      </c>
      <c r="J4427" s="1">
        <v>27341.05</v>
      </c>
      <c r="K4427" s="1">
        <v>201448.81</v>
      </c>
      <c r="L4427" s="1">
        <v>201.44881000000001</v>
      </c>
      <c r="M4427" s="1" t="s">
        <v>1247</v>
      </c>
      <c r="N4427" s="1"/>
    </row>
    <row r="4428" spans="1:14" hidden="1" x14ac:dyDescent="0.35">
      <c r="A4428" s="106">
        <v>43404</v>
      </c>
      <c r="B4428" s="1" t="s">
        <v>1186</v>
      </c>
      <c r="C4428" s="1" t="s">
        <v>3017</v>
      </c>
      <c r="D4428" s="102" t="s">
        <v>2780</v>
      </c>
      <c r="E4428" s="102">
        <v>1801</v>
      </c>
      <c r="F4428" s="102" t="s">
        <v>2317</v>
      </c>
      <c r="G4428" s="1">
        <v>161117.01</v>
      </c>
      <c r="H4428" s="1">
        <v>0</v>
      </c>
      <c r="I4428" s="1">
        <v>0</v>
      </c>
      <c r="J4428" s="1">
        <v>0</v>
      </c>
      <c r="K4428" s="1">
        <v>161117.01</v>
      </c>
      <c r="L4428" s="1">
        <v>161.11701000000002</v>
      </c>
      <c r="M4428" s="1" t="s">
        <v>1247</v>
      </c>
      <c r="N4428" s="1"/>
    </row>
    <row r="4429" spans="1:14" hidden="1" x14ac:dyDescent="0.35">
      <c r="A4429" s="106">
        <v>43404</v>
      </c>
      <c r="B4429" s="1" t="s">
        <v>1186</v>
      </c>
      <c r="C4429" s="1" t="s">
        <v>3017</v>
      </c>
      <c r="D4429" s="102" t="s">
        <v>2781</v>
      </c>
      <c r="E4429" s="102">
        <v>1802</v>
      </c>
      <c r="F4429" s="102" t="s">
        <v>2782</v>
      </c>
      <c r="G4429" s="1">
        <v>81004.14</v>
      </c>
      <c r="H4429" s="1">
        <v>8536.2999999999993</v>
      </c>
      <c r="I4429" s="1">
        <v>0</v>
      </c>
      <c r="J4429" s="1">
        <v>8536.2999999999993</v>
      </c>
      <c r="K4429" s="1">
        <v>89540.44</v>
      </c>
      <c r="L4429" s="1">
        <v>89.540440000000004</v>
      </c>
      <c r="M4429" s="1" t="s">
        <v>1247</v>
      </c>
      <c r="N4429" s="1"/>
    </row>
    <row r="4430" spans="1:14" hidden="1" x14ac:dyDescent="0.35">
      <c r="A4430" s="106">
        <v>43404</v>
      </c>
      <c r="B4430" s="1" t="s">
        <v>1186</v>
      </c>
      <c r="C4430" s="1" t="s">
        <v>3017</v>
      </c>
      <c r="D4430" s="102" t="s">
        <v>2784</v>
      </c>
      <c r="E4430" s="102">
        <v>1804</v>
      </c>
      <c r="F4430" s="102" t="s">
        <v>2785</v>
      </c>
      <c r="G4430" s="1">
        <v>40526.5</v>
      </c>
      <c r="H4430" s="1">
        <v>4436.0200000000004</v>
      </c>
      <c r="I4430" s="1">
        <v>0</v>
      </c>
      <c r="J4430" s="1">
        <v>4436.0200000000004</v>
      </c>
      <c r="K4430" s="1">
        <v>44962.52</v>
      </c>
      <c r="L4430" s="1">
        <v>44.962519999999998</v>
      </c>
      <c r="M4430" s="1" t="s">
        <v>1247</v>
      </c>
      <c r="N4430" s="1"/>
    </row>
    <row r="4431" spans="1:14" hidden="1" x14ac:dyDescent="0.35">
      <c r="A4431" s="106">
        <v>43404</v>
      </c>
      <c r="B4431" s="1" t="s">
        <v>1181</v>
      </c>
      <c r="C4431" s="1" t="s">
        <v>3017</v>
      </c>
      <c r="D4431" s="102" t="s">
        <v>2786</v>
      </c>
      <c r="E4431" s="102">
        <v>1870</v>
      </c>
      <c r="F4431" s="102" t="s">
        <v>2313</v>
      </c>
      <c r="G4431" s="1">
        <v>31711.19</v>
      </c>
      <c r="H4431" s="1">
        <v>0</v>
      </c>
      <c r="I4431" s="1">
        <v>0</v>
      </c>
      <c r="J4431" s="1">
        <v>0</v>
      </c>
      <c r="K4431" s="1">
        <v>31711.19</v>
      </c>
      <c r="L4431" s="1">
        <v>31.711189999999998</v>
      </c>
      <c r="M4431" s="1" t="s">
        <v>1247</v>
      </c>
      <c r="N4431" s="1"/>
    </row>
    <row r="4432" spans="1:14" hidden="1" x14ac:dyDescent="0.35">
      <c r="A4432" s="106">
        <v>43404</v>
      </c>
      <c r="B4432" s="1" t="s">
        <v>1181</v>
      </c>
      <c r="C4432" s="1" t="s">
        <v>3017</v>
      </c>
      <c r="D4432" s="102" t="s">
        <v>2787</v>
      </c>
      <c r="E4432" s="102">
        <v>1871</v>
      </c>
      <c r="F4432" s="102" t="s">
        <v>2788</v>
      </c>
      <c r="G4432" s="1">
        <v>140941.26</v>
      </c>
      <c r="H4432" s="1">
        <v>0</v>
      </c>
      <c r="I4432" s="1">
        <v>0</v>
      </c>
      <c r="J4432" s="1">
        <v>0</v>
      </c>
      <c r="K4432" s="1">
        <v>140941.26</v>
      </c>
      <c r="L4432" s="1">
        <v>140.94126</v>
      </c>
      <c r="M4432" s="1" t="s">
        <v>1247</v>
      </c>
      <c r="N4432" s="1"/>
    </row>
    <row r="4433" spans="1:14" hidden="1" x14ac:dyDescent="0.35">
      <c r="A4433" s="106">
        <v>43404</v>
      </c>
      <c r="B4433" s="1" t="s">
        <v>1181</v>
      </c>
      <c r="C4433" s="1" t="s">
        <v>3017</v>
      </c>
      <c r="D4433" s="102" t="s">
        <v>2852</v>
      </c>
      <c r="E4433" s="102">
        <v>1872</v>
      </c>
      <c r="F4433" s="102" t="s">
        <v>2853</v>
      </c>
      <c r="G4433" s="1">
        <v>13508.39</v>
      </c>
      <c r="H4433" s="1">
        <v>0</v>
      </c>
      <c r="I4433" s="1">
        <v>0</v>
      </c>
      <c r="J4433" s="1">
        <v>0</v>
      </c>
      <c r="K4433" s="1">
        <v>13508.39</v>
      </c>
      <c r="L4433" s="1">
        <v>13.508389999999999</v>
      </c>
      <c r="M4433" s="1" t="s">
        <v>1247</v>
      </c>
      <c r="N4433" s="1"/>
    </row>
    <row r="4434" spans="1:14" hidden="1" x14ac:dyDescent="0.35">
      <c r="A4434" s="106">
        <v>43404</v>
      </c>
      <c r="B4434" s="1" t="s">
        <v>1181</v>
      </c>
      <c r="C4434" s="1" t="s">
        <v>3017</v>
      </c>
      <c r="D4434" s="102" t="s">
        <v>2789</v>
      </c>
      <c r="E4434" s="102">
        <v>1873</v>
      </c>
      <c r="F4434" s="102" t="s">
        <v>2790</v>
      </c>
      <c r="G4434" s="1">
        <v>495283.49</v>
      </c>
      <c r="H4434" s="1">
        <v>0</v>
      </c>
      <c r="I4434" s="1">
        <v>0</v>
      </c>
      <c r="J4434" s="1">
        <v>0</v>
      </c>
      <c r="K4434" s="1">
        <v>495283.49</v>
      </c>
      <c r="L4434" s="1">
        <v>495.28348999999997</v>
      </c>
      <c r="M4434" s="1" t="s">
        <v>1247</v>
      </c>
      <c r="N4434" s="1"/>
    </row>
    <row r="4435" spans="1:14" hidden="1" x14ac:dyDescent="0.35">
      <c r="A4435" s="106">
        <v>43404</v>
      </c>
      <c r="B4435" s="1" t="s">
        <v>1181</v>
      </c>
      <c r="C4435" s="1" t="s">
        <v>3017</v>
      </c>
      <c r="D4435" s="102" t="s">
        <v>2854</v>
      </c>
      <c r="E4435" s="102">
        <v>1874</v>
      </c>
      <c r="F4435" s="102" t="s">
        <v>2855</v>
      </c>
      <c r="G4435" s="1">
        <v>14379.07</v>
      </c>
      <c r="H4435" s="1">
        <v>0</v>
      </c>
      <c r="I4435" s="1">
        <v>0</v>
      </c>
      <c r="J4435" s="1">
        <v>0</v>
      </c>
      <c r="K4435" s="1">
        <v>14379.07</v>
      </c>
      <c r="L4435" s="1">
        <v>14.37907</v>
      </c>
      <c r="M4435" s="1" t="s">
        <v>1247</v>
      </c>
      <c r="N4435" s="1"/>
    </row>
    <row r="4436" spans="1:14" hidden="1" x14ac:dyDescent="0.35">
      <c r="A4436" s="106">
        <v>43404</v>
      </c>
      <c r="B4436" s="1" t="s">
        <v>1181</v>
      </c>
      <c r="C4436" s="1" t="s">
        <v>3017</v>
      </c>
      <c r="D4436" s="102" t="s">
        <v>2861</v>
      </c>
      <c r="E4436" s="102">
        <v>1875</v>
      </c>
      <c r="F4436" s="102" t="s">
        <v>2862</v>
      </c>
      <c r="G4436" s="1">
        <v>262.89999999999998</v>
      </c>
      <c r="H4436" s="1">
        <v>0</v>
      </c>
      <c r="I4436" s="1">
        <v>0</v>
      </c>
      <c r="J4436" s="1">
        <v>0</v>
      </c>
      <c r="K4436" s="1">
        <v>262.89999999999998</v>
      </c>
      <c r="L4436" s="1">
        <v>0.26289999999999997</v>
      </c>
      <c r="M4436" s="1" t="s">
        <v>1247</v>
      </c>
      <c r="N4436" s="1"/>
    </row>
    <row r="4437" spans="1:14" hidden="1" x14ac:dyDescent="0.35">
      <c r="A4437" s="106">
        <v>43404</v>
      </c>
      <c r="B4437" s="1" t="s">
        <v>1182</v>
      </c>
      <c r="C4437" s="1" t="s">
        <v>3017</v>
      </c>
      <c r="D4437" s="102" t="s">
        <v>2864</v>
      </c>
      <c r="E4437" s="102">
        <v>1876</v>
      </c>
      <c r="F4437" s="102" t="s">
        <v>2865</v>
      </c>
      <c r="G4437" s="1">
        <v>30</v>
      </c>
      <c r="H4437" s="1">
        <v>0</v>
      </c>
      <c r="I4437" s="1">
        <v>0</v>
      </c>
      <c r="J4437" s="1">
        <v>0</v>
      </c>
      <c r="K4437" s="1">
        <v>30</v>
      </c>
      <c r="L4437" s="1">
        <v>0.03</v>
      </c>
      <c r="M4437" s="1" t="s">
        <v>1182</v>
      </c>
      <c r="N4437" s="1"/>
    </row>
    <row r="4438" spans="1:14" hidden="1" x14ac:dyDescent="0.35">
      <c r="A4438" s="106">
        <v>43404</v>
      </c>
      <c r="B4438" s="1" t="s">
        <v>1181</v>
      </c>
      <c r="C4438" s="1" t="s">
        <v>3017</v>
      </c>
      <c r="D4438" s="102" t="s">
        <v>2791</v>
      </c>
      <c r="E4438" s="102">
        <v>1877</v>
      </c>
      <c r="F4438" s="102" t="s">
        <v>2792</v>
      </c>
      <c r="G4438" s="1">
        <v>885.81</v>
      </c>
      <c r="H4438" s="1">
        <v>0</v>
      </c>
      <c r="I4438" s="1">
        <v>0</v>
      </c>
      <c r="J4438" s="1">
        <v>0</v>
      </c>
      <c r="K4438" s="1">
        <v>885.81</v>
      </c>
      <c r="L4438" s="1">
        <v>0.88580999999999999</v>
      </c>
      <c r="M4438" s="1" t="s">
        <v>1247</v>
      </c>
      <c r="N4438" s="1"/>
    </row>
    <row r="4439" spans="1:14" hidden="1" x14ac:dyDescent="0.35">
      <c r="A4439" s="106">
        <v>43404</v>
      </c>
      <c r="B4439" s="1" t="s">
        <v>1186</v>
      </c>
      <c r="C4439" s="1" t="s">
        <v>3017</v>
      </c>
      <c r="D4439" s="102" t="s">
        <v>2793</v>
      </c>
      <c r="E4439" s="102">
        <v>1878</v>
      </c>
      <c r="F4439" s="102" t="s">
        <v>2314</v>
      </c>
      <c r="G4439" s="1">
        <v>26333.63</v>
      </c>
      <c r="H4439" s="1">
        <v>0</v>
      </c>
      <c r="I4439" s="1">
        <v>0</v>
      </c>
      <c r="J4439" s="1">
        <v>0</v>
      </c>
      <c r="K4439" s="1">
        <v>26333.63</v>
      </c>
      <c r="L4439" s="1">
        <v>26.333629999999999</v>
      </c>
      <c r="M4439" s="1" t="s">
        <v>1247</v>
      </c>
      <c r="N4439" s="1"/>
    </row>
    <row r="4440" spans="1:14" hidden="1" x14ac:dyDescent="0.35">
      <c r="A4440" s="106">
        <v>43404</v>
      </c>
      <c r="B4440" s="1" t="s">
        <v>1186</v>
      </c>
      <c r="C4440" s="1" t="s">
        <v>3017</v>
      </c>
      <c r="D4440" s="102" t="s">
        <v>2794</v>
      </c>
      <c r="E4440" s="102">
        <v>1879</v>
      </c>
      <c r="F4440" s="102" t="s">
        <v>2316</v>
      </c>
      <c r="G4440" s="1">
        <v>12041.74</v>
      </c>
      <c r="H4440" s="1">
        <v>0</v>
      </c>
      <c r="I4440" s="1">
        <v>0</v>
      </c>
      <c r="J4440" s="1">
        <v>0</v>
      </c>
      <c r="K4440" s="1">
        <v>12041.74</v>
      </c>
      <c r="L4440" s="1">
        <v>12.041739999999999</v>
      </c>
      <c r="M4440" s="1" t="s">
        <v>1247</v>
      </c>
      <c r="N4440" s="1"/>
    </row>
    <row r="4441" spans="1:14" hidden="1" x14ac:dyDescent="0.35">
      <c r="A4441" s="106">
        <v>43404</v>
      </c>
      <c r="B4441" s="1" t="s">
        <v>1186</v>
      </c>
      <c r="C4441" s="1" t="s">
        <v>3017</v>
      </c>
      <c r="D4441" s="102" t="s">
        <v>2795</v>
      </c>
      <c r="E4441" s="102">
        <v>1880</v>
      </c>
      <c r="F4441" s="102" t="s">
        <v>2796</v>
      </c>
      <c r="G4441" s="1">
        <v>15821.37</v>
      </c>
      <c r="H4441" s="1">
        <v>0</v>
      </c>
      <c r="I4441" s="1">
        <v>0</v>
      </c>
      <c r="J4441" s="1">
        <v>0</v>
      </c>
      <c r="K4441" s="1">
        <v>15821.37</v>
      </c>
      <c r="L4441" s="1">
        <v>15.82137</v>
      </c>
      <c r="M4441" s="1" t="s">
        <v>1247</v>
      </c>
      <c r="N4441" s="1"/>
    </row>
    <row r="4442" spans="1:14" hidden="1" x14ac:dyDescent="0.35">
      <c r="A4442" s="106">
        <v>43404</v>
      </c>
      <c r="B4442" s="1" t="s">
        <v>1186</v>
      </c>
      <c r="C4442" s="1" t="s">
        <v>3017</v>
      </c>
      <c r="D4442" s="102" t="s">
        <v>2797</v>
      </c>
      <c r="E4442" s="102">
        <v>1881</v>
      </c>
      <c r="F4442" s="102" t="s">
        <v>2315</v>
      </c>
      <c r="G4442" s="1">
        <v>-19604</v>
      </c>
      <c r="H4442" s="1">
        <v>194.78</v>
      </c>
      <c r="I4442" s="1">
        <v>0</v>
      </c>
      <c r="J4442" s="1">
        <v>194.78</v>
      </c>
      <c r="K4442" s="1">
        <v>-19409.22</v>
      </c>
      <c r="L4442" s="1">
        <v>-19.409220000000001</v>
      </c>
      <c r="M4442" s="1" t="s">
        <v>1247</v>
      </c>
      <c r="N4442" s="1"/>
    </row>
    <row r="4443" spans="1:14" hidden="1" x14ac:dyDescent="0.35">
      <c r="A4443" s="106">
        <v>43404</v>
      </c>
      <c r="B4443" s="1" t="s">
        <v>1186</v>
      </c>
      <c r="C4443" s="1" t="s">
        <v>3017</v>
      </c>
      <c r="D4443" s="102" t="s">
        <v>2798</v>
      </c>
      <c r="E4443" s="102">
        <v>1882</v>
      </c>
      <c r="F4443" s="102" t="s">
        <v>2799</v>
      </c>
      <c r="G4443" s="1">
        <v>7273.32</v>
      </c>
      <c r="H4443" s="1">
        <v>651.89</v>
      </c>
      <c r="I4443" s="1">
        <v>0</v>
      </c>
      <c r="J4443" s="1">
        <v>651.89</v>
      </c>
      <c r="K4443" s="1">
        <v>7925.21</v>
      </c>
      <c r="L4443" s="1">
        <v>7.9252099999999999</v>
      </c>
      <c r="M4443" s="1" t="s">
        <v>1247</v>
      </c>
      <c r="N4443" s="1"/>
    </row>
    <row r="4444" spans="1:14" hidden="1" x14ac:dyDescent="0.35">
      <c r="A4444" s="106">
        <v>43404</v>
      </c>
      <c r="B4444" s="1" t="s">
        <v>1186</v>
      </c>
      <c r="C4444" s="1" t="s">
        <v>3017</v>
      </c>
      <c r="D4444" s="102" t="s">
        <v>2866</v>
      </c>
      <c r="E4444" s="102">
        <v>1883</v>
      </c>
      <c r="F4444" s="102" t="s">
        <v>2867</v>
      </c>
      <c r="G4444" s="1">
        <v>314.44</v>
      </c>
      <c r="H4444" s="1">
        <v>0</v>
      </c>
      <c r="I4444" s="1">
        <v>0</v>
      </c>
      <c r="J4444" s="1">
        <v>0</v>
      </c>
      <c r="K4444" s="1">
        <v>314.44</v>
      </c>
      <c r="L4444" s="1">
        <v>0.31444</v>
      </c>
      <c r="M4444" s="1" t="s">
        <v>1247</v>
      </c>
      <c r="N4444" s="1"/>
    </row>
    <row r="4445" spans="1:14" hidden="1" x14ac:dyDescent="0.35">
      <c r="A4445" s="106">
        <v>43404</v>
      </c>
      <c r="B4445" s="1" t="s">
        <v>1186</v>
      </c>
      <c r="C4445" s="1" t="s">
        <v>3017</v>
      </c>
      <c r="D4445" s="102" t="s">
        <v>2856</v>
      </c>
      <c r="E4445" s="102">
        <v>1884</v>
      </c>
      <c r="F4445" s="102" t="s">
        <v>2309</v>
      </c>
      <c r="G4445" s="1">
        <v>5774.9</v>
      </c>
      <c r="H4445" s="1">
        <v>0</v>
      </c>
      <c r="I4445" s="1">
        <v>0</v>
      </c>
      <c r="J4445" s="1">
        <v>0</v>
      </c>
      <c r="K4445" s="1">
        <v>5774.9</v>
      </c>
      <c r="L4445" s="1">
        <v>5.7748999999999997</v>
      </c>
      <c r="M4445" s="1" t="s">
        <v>1247</v>
      </c>
      <c r="N4445" s="1"/>
    </row>
    <row r="4446" spans="1:14" hidden="1" x14ac:dyDescent="0.35">
      <c r="A4446" s="106">
        <v>43404</v>
      </c>
      <c r="B4446" s="1" t="s">
        <v>1186</v>
      </c>
      <c r="C4446" s="1" t="s">
        <v>3017</v>
      </c>
      <c r="D4446" s="102" t="s">
        <v>2936</v>
      </c>
      <c r="E4446" s="102">
        <v>1902</v>
      </c>
      <c r="F4446" s="102" t="s">
        <v>2937</v>
      </c>
      <c r="G4446" s="1">
        <v>-12279.11</v>
      </c>
      <c r="H4446" s="1">
        <v>0</v>
      </c>
      <c r="I4446" s="1">
        <v>0</v>
      </c>
      <c r="J4446" s="1">
        <v>0</v>
      </c>
      <c r="K4446" s="1">
        <v>-12279.11</v>
      </c>
      <c r="L4446" s="1">
        <v>-12.279110000000001</v>
      </c>
      <c r="M4446" s="1" t="s">
        <v>1247</v>
      </c>
      <c r="N4446" s="1"/>
    </row>
    <row r="4447" spans="1:14" hidden="1" x14ac:dyDescent="0.35">
      <c r="A4447" s="106">
        <v>43404</v>
      </c>
      <c r="B4447" s="1" t="s">
        <v>1186</v>
      </c>
      <c r="C4447" s="1" t="s">
        <v>3017</v>
      </c>
      <c r="D4447" s="102" t="s">
        <v>2800</v>
      </c>
      <c r="E4447" s="102">
        <v>1805</v>
      </c>
      <c r="F4447" s="102" t="s">
        <v>2801</v>
      </c>
      <c r="G4447" s="1">
        <v>664902.02</v>
      </c>
      <c r="H4447" s="1">
        <v>71300</v>
      </c>
      <c r="I4447" s="1">
        <v>0</v>
      </c>
      <c r="J4447" s="1">
        <v>71300</v>
      </c>
      <c r="K4447" s="1">
        <v>736202.02</v>
      </c>
      <c r="L4447" s="1">
        <v>736.20202000000006</v>
      </c>
      <c r="M4447" s="1" t="s">
        <v>1247</v>
      </c>
      <c r="N4447" s="1"/>
    </row>
    <row r="4448" spans="1:14" hidden="1" x14ac:dyDescent="0.35">
      <c r="A4448" s="106">
        <v>43404</v>
      </c>
      <c r="B4448" s="1"/>
      <c r="C4448" s="1" t="s">
        <v>3016</v>
      </c>
      <c r="D4448" s="102" t="s">
        <v>2802</v>
      </c>
      <c r="E4448" s="102">
        <v>1812</v>
      </c>
      <c r="F4448" s="102" t="s">
        <v>2320</v>
      </c>
      <c r="G4448" s="1">
        <v>0</v>
      </c>
      <c r="H4448" s="1">
        <v>37000</v>
      </c>
      <c r="I4448" s="1">
        <v>37000</v>
      </c>
      <c r="J4448" s="1">
        <v>0</v>
      </c>
      <c r="K4448" s="1">
        <v>0</v>
      </c>
      <c r="L4448" s="1">
        <v>0</v>
      </c>
      <c r="M4448" s="1"/>
      <c r="N4448" s="1"/>
    </row>
    <row r="4449" spans="1:14" hidden="1" x14ac:dyDescent="0.35">
      <c r="A4449" s="106">
        <v>43404</v>
      </c>
      <c r="B4449" s="1" t="s">
        <v>1187</v>
      </c>
      <c r="C4449" s="1" t="s">
        <v>3017</v>
      </c>
      <c r="D4449" s="102" t="s">
        <v>2803</v>
      </c>
      <c r="E4449" s="102">
        <v>1823</v>
      </c>
      <c r="F4449" s="102" t="s">
        <v>2321</v>
      </c>
      <c r="G4449" s="1">
        <v>-339000</v>
      </c>
      <c r="H4449" s="1">
        <v>0</v>
      </c>
      <c r="I4449" s="1">
        <v>37000</v>
      </c>
      <c r="J4449" s="1">
        <v>-37000</v>
      </c>
      <c r="K4449" s="1">
        <v>-376000</v>
      </c>
      <c r="L4449" s="1">
        <v>-376</v>
      </c>
      <c r="M4449" s="1"/>
      <c r="N4449" s="1"/>
    </row>
    <row r="4450" spans="1:14" hidden="1" x14ac:dyDescent="0.35">
      <c r="A4450" s="106">
        <v>43404</v>
      </c>
      <c r="B4450" s="1" t="s">
        <v>1187</v>
      </c>
      <c r="C4450" s="1" t="s">
        <v>3017</v>
      </c>
      <c r="D4450" s="102" t="s">
        <v>2804</v>
      </c>
      <c r="E4450" s="102">
        <v>1824</v>
      </c>
      <c r="F4450" s="102" t="s">
        <v>2322</v>
      </c>
      <c r="G4450" s="1">
        <v>339000</v>
      </c>
      <c r="H4450" s="1">
        <v>37000</v>
      </c>
      <c r="I4450" s="1">
        <v>0</v>
      </c>
      <c r="J4450" s="1">
        <v>37000</v>
      </c>
      <c r="K4450" s="1">
        <v>376000</v>
      </c>
      <c r="L4450" s="1">
        <v>376</v>
      </c>
      <c r="M4450" s="1"/>
      <c r="N4450" s="1"/>
    </row>
    <row r="4451" spans="1:14" hidden="1" x14ac:dyDescent="0.35">
      <c r="A4451" s="106">
        <v>43404</v>
      </c>
      <c r="B4451" s="1"/>
      <c r="C4451" s="1" t="s">
        <v>3016</v>
      </c>
      <c r="D4451" s="102" t="s">
        <v>2805</v>
      </c>
      <c r="E4451" s="102">
        <v>1860</v>
      </c>
      <c r="F4451" s="102" t="s">
        <v>2806</v>
      </c>
      <c r="G4451" s="1">
        <v>14563923.359999999</v>
      </c>
      <c r="H4451" s="1">
        <v>2711786.79</v>
      </c>
      <c r="I4451" s="1">
        <v>20376.36</v>
      </c>
      <c r="J4451" s="1">
        <v>2691410.43</v>
      </c>
      <c r="K4451" s="1">
        <v>17255333.789999999</v>
      </c>
      <c r="L4451" s="1">
        <v>17255.333790000001</v>
      </c>
      <c r="M4451" s="1"/>
      <c r="N4451" s="1"/>
    </row>
    <row r="4452" spans="1:14" hidden="1" x14ac:dyDescent="0.35">
      <c r="A4452" s="106">
        <v>43404</v>
      </c>
      <c r="B4452" s="1" t="s">
        <v>1185</v>
      </c>
      <c r="C4452" s="1" t="s">
        <v>3017</v>
      </c>
      <c r="D4452" s="102" t="s">
        <v>2807</v>
      </c>
      <c r="E4452" s="102">
        <v>1861</v>
      </c>
      <c r="F4452" s="102" t="s">
        <v>2808</v>
      </c>
      <c r="G4452" s="1">
        <v>27716.87</v>
      </c>
      <c r="H4452" s="1">
        <v>0</v>
      </c>
      <c r="I4452" s="1">
        <v>2848.31</v>
      </c>
      <c r="J4452" s="1">
        <v>-2848.31</v>
      </c>
      <c r="K4452" s="1">
        <v>24868.560000000001</v>
      </c>
      <c r="L4452" s="1">
        <v>24.868560000000002</v>
      </c>
      <c r="M4452" s="1" t="s">
        <v>1258</v>
      </c>
      <c r="N4452" s="1"/>
    </row>
    <row r="4453" spans="1:14" hidden="1" x14ac:dyDescent="0.35">
      <c r="A4453" s="106">
        <v>43404</v>
      </c>
      <c r="B4453" s="1" t="s">
        <v>1195</v>
      </c>
      <c r="C4453" s="1" t="s">
        <v>3017</v>
      </c>
      <c r="D4453" s="102" t="s">
        <v>2809</v>
      </c>
      <c r="E4453" s="102">
        <v>1863</v>
      </c>
      <c r="F4453" s="102" t="s">
        <v>2810</v>
      </c>
      <c r="G4453" s="1">
        <v>3803051.71</v>
      </c>
      <c r="H4453" s="1">
        <v>759265.22</v>
      </c>
      <c r="I4453" s="1">
        <v>0</v>
      </c>
      <c r="J4453" s="1">
        <v>759265.22</v>
      </c>
      <c r="K4453" s="1">
        <v>4562316.93</v>
      </c>
      <c r="L4453" s="1">
        <v>4562.31693</v>
      </c>
      <c r="M4453" s="1" t="s">
        <v>1258</v>
      </c>
      <c r="N4453" s="1"/>
    </row>
    <row r="4454" spans="1:14" hidden="1" x14ac:dyDescent="0.35">
      <c r="A4454" s="106">
        <v>43404</v>
      </c>
      <c r="B4454" s="1" t="s">
        <v>1185</v>
      </c>
      <c r="C4454" s="1" t="s">
        <v>3017</v>
      </c>
      <c r="D4454" s="102" t="s">
        <v>2811</v>
      </c>
      <c r="E4454" s="102">
        <v>1864</v>
      </c>
      <c r="F4454" s="102" t="s">
        <v>2812</v>
      </c>
      <c r="G4454" s="1">
        <v>158536.76</v>
      </c>
      <c r="H4454" s="1">
        <v>0</v>
      </c>
      <c r="I4454" s="1">
        <v>17528.05</v>
      </c>
      <c r="J4454" s="1">
        <v>-17528.05</v>
      </c>
      <c r="K4454" s="1">
        <v>141008.71</v>
      </c>
      <c r="L4454" s="1">
        <v>141.00870999999998</v>
      </c>
      <c r="M4454" s="1" t="s">
        <v>1258</v>
      </c>
      <c r="N4454" s="1"/>
    </row>
    <row r="4455" spans="1:14" hidden="1" x14ac:dyDescent="0.35">
      <c r="A4455" s="106">
        <v>43404</v>
      </c>
      <c r="B4455" s="1" t="s">
        <v>1196</v>
      </c>
      <c r="C4455" s="1" t="s">
        <v>3017</v>
      </c>
      <c r="D4455" s="102" t="s">
        <v>2813</v>
      </c>
      <c r="E4455" s="102">
        <v>1865</v>
      </c>
      <c r="F4455" s="102" t="s">
        <v>2814</v>
      </c>
      <c r="G4455" s="1">
        <v>10546032.439999999</v>
      </c>
      <c r="H4455" s="1">
        <v>1947813.28</v>
      </c>
      <c r="I4455" s="1">
        <v>0</v>
      </c>
      <c r="J4455" s="1">
        <v>1947813.28</v>
      </c>
      <c r="K4455" s="1">
        <v>12493845.720000001</v>
      </c>
      <c r="L4455" s="1">
        <v>12493.845720000001</v>
      </c>
      <c r="M4455" s="1" t="s">
        <v>1258</v>
      </c>
      <c r="N4455" s="1"/>
    </row>
    <row r="4456" spans="1:14" hidden="1" x14ac:dyDescent="0.35">
      <c r="A4456" s="106">
        <v>43404</v>
      </c>
      <c r="B4456" s="1" t="s">
        <v>1185</v>
      </c>
      <c r="C4456" s="1" t="s">
        <v>3017</v>
      </c>
      <c r="D4456" s="102" t="s">
        <v>2815</v>
      </c>
      <c r="E4456" s="102">
        <v>1866</v>
      </c>
      <c r="F4456" s="102" t="s">
        <v>2816</v>
      </c>
      <c r="G4456" s="1">
        <v>28584.13</v>
      </c>
      <c r="H4456" s="1">
        <v>4708.29</v>
      </c>
      <c r="I4456" s="1">
        <v>0</v>
      </c>
      <c r="J4456" s="1">
        <v>4708.29</v>
      </c>
      <c r="K4456" s="1">
        <v>33292.42</v>
      </c>
      <c r="L4456" s="1">
        <v>33.29242</v>
      </c>
      <c r="M4456" s="1" t="s">
        <v>1258</v>
      </c>
      <c r="N4456" s="1"/>
    </row>
    <row r="4457" spans="1:14" hidden="1" x14ac:dyDescent="0.35">
      <c r="A4457" s="106">
        <v>43404</v>
      </c>
      <c r="B4457" s="1" t="s">
        <v>1185</v>
      </c>
      <c r="C4457" s="1" t="s">
        <v>3017</v>
      </c>
      <c r="D4457" s="102" t="s">
        <v>2868</v>
      </c>
      <c r="E4457" s="102">
        <v>1867</v>
      </c>
      <c r="F4457" s="102" t="s">
        <v>2869</v>
      </c>
      <c r="G4457" s="1">
        <v>1.45</v>
      </c>
      <c r="H4457" s="1">
        <v>0</v>
      </c>
      <c r="I4457" s="1">
        <v>0</v>
      </c>
      <c r="J4457" s="1">
        <v>0</v>
      </c>
      <c r="K4457" s="1">
        <v>1.45</v>
      </c>
      <c r="L4457" s="1">
        <v>1.4499999999999999E-3</v>
      </c>
      <c r="M4457" s="1" t="s">
        <v>1260</v>
      </c>
      <c r="N4457" s="1"/>
    </row>
    <row r="4458" spans="1:14" hidden="1" x14ac:dyDescent="0.35">
      <c r="A4458" s="106">
        <v>43404</v>
      </c>
      <c r="B4458" s="1"/>
      <c r="C4458" s="1" t="s">
        <v>3016</v>
      </c>
      <c r="D4458" s="102" t="s">
        <v>2817</v>
      </c>
      <c r="E4458" s="102">
        <v>1827</v>
      </c>
      <c r="F4458" s="102" t="s">
        <v>2495</v>
      </c>
      <c r="G4458" s="1">
        <v>12689359.33</v>
      </c>
      <c r="H4458" s="1">
        <v>2824341.12</v>
      </c>
      <c r="I4458" s="1">
        <v>1573472.39</v>
      </c>
      <c r="J4458" s="1">
        <v>1250868.7300000002</v>
      </c>
      <c r="K4458" s="1">
        <v>13940228.060000001</v>
      </c>
      <c r="L4458" s="1">
        <v>13940.228060000001</v>
      </c>
      <c r="M4458" s="1"/>
      <c r="N4458" s="1"/>
    </row>
    <row r="4459" spans="1:14" hidden="1" x14ac:dyDescent="0.35">
      <c r="A4459" s="106">
        <v>43404</v>
      </c>
      <c r="B4459" s="1"/>
      <c r="C4459" s="1" t="s">
        <v>3016</v>
      </c>
      <c r="D4459" s="102" t="s">
        <v>2818</v>
      </c>
      <c r="E4459" s="102">
        <v>1828</v>
      </c>
      <c r="F4459" s="102" t="s">
        <v>2495</v>
      </c>
      <c r="G4459" s="1">
        <v>12689359.33</v>
      </c>
      <c r="H4459" s="1">
        <v>2824341.12</v>
      </c>
      <c r="I4459" s="1">
        <v>1573472.39</v>
      </c>
      <c r="J4459" s="1">
        <v>1250868.7300000002</v>
      </c>
      <c r="K4459" s="1">
        <v>13940228.060000001</v>
      </c>
      <c r="L4459" s="1">
        <v>13940.228060000001</v>
      </c>
      <c r="M4459" s="1"/>
      <c r="N4459" s="1"/>
    </row>
    <row r="4460" spans="1:14" hidden="1" x14ac:dyDescent="0.35">
      <c r="A4460" s="106">
        <v>43404</v>
      </c>
      <c r="B4460" s="1" t="s">
        <v>2333</v>
      </c>
      <c r="C4460" s="1" t="s">
        <v>3017</v>
      </c>
      <c r="D4460" s="102" t="s">
        <v>2819</v>
      </c>
      <c r="E4460" s="102">
        <v>1829</v>
      </c>
      <c r="F4460" s="102" t="s">
        <v>2820</v>
      </c>
      <c r="G4460" s="1">
        <v>16068753.66</v>
      </c>
      <c r="H4460" s="1">
        <v>1784796.51</v>
      </c>
      <c r="I4460" s="1">
        <v>0</v>
      </c>
      <c r="J4460" s="1">
        <v>1784796.51</v>
      </c>
      <c r="K4460" s="1">
        <v>17853550.170000002</v>
      </c>
      <c r="L4460" s="1">
        <v>17853.550170000002</v>
      </c>
      <c r="M4460" s="1" t="s">
        <v>1818</v>
      </c>
      <c r="N4460" s="1"/>
    </row>
    <row r="4461" spans="1:14" hidden="1" x14ac:dyDescent="0.35">
      <c r="A4461" s="106">
        <v>43404</v>
      </c>
      <c r="B4461" s="1" t="s">
        <v>2333</v>
      </c>
      <c r="C4461" s="1" t="s">
        <v>3017</v>
      </c>
      <c r="D4461" s="102" t="s">
        <v>2821</v>
      </c>
      <c r="E4461" s="102">
        <v>1830</v>
      </c>
      <c r="F4461" s="102" t="s">
        <v>2822</v>
      </c>
      <c r="G4461" s="1">
        <v>2181641.31</v>
      </c>
      <c r="H4461" s="1">
        <v>242404.59</v>
      </c>
      <c r="I4461" s="1">
        <v>0</v>
      </c>
      <c r="J4461" s="1">
        <v>242404.59</v>
      </c>
      <c r="K4461" s="1">
        <v>2424045.9</v>
      </c>
      <c r="L4461" s="1">
        <v>2424.0459000000001</v>
      </c>
      <c r="M4461" s="1" t="s">
        <v>1818</v>
      </c>
      <c r="N4461" s="1"/>
    </row>
    <row r="4462" spans="1:14" hidden="1" x14ac:dyDescent="0.35">
      <c r="A4462" s="106">
        <v>43404</v>
      </c>
      <c r="B4462" s="1" t="s">
        <v>2333</v>
      </c>
      <c r="C4462" s="1" t="s">
        <v>3017</v>
      </c>
      <c r="D4462" s="102" t="s">
        <v>2823</v>
      </c>
      <c r="E4462" s="102">
        <v>1856</v>
      </c>
      <c r="F4462" s="102" t="s">
        <v>2824</v>
      </c>
      <c r="G4462" s="1">
        <v>7174261.4699999997</v>
      </c>
      <c r="H4462" s="1">
        <v>797140.02</v>
      </c>
      <c r="I4462" s="1">
        <v>0</v>
      </c>
      <c r="J4462" s="1">
        <v>797140.02</v>
      </c>
      <c r="K4462" s="1">
        <v>7971401.4900000002</v>
      </c>
      <c r="L4462" s="1">
        <v>7971.4014900000002</v>
      </c>
      <c r="M4462" s="1" t="s">
        <v>1818</v>
      </c>
      <c r="N4462" s="1"/>
    </row>
    <row r="4463" spans="1:14" hidden="1" x14ac:dyDescent="0.35">
      <c r="A4463" s="106">
        <v>43404</v>
      </c>
      <c r="B4463" s="1" t="s">
        <v>3941</v>
      </c>
      <c r="C4463" s="1" t="s">
        <v>3017</v>
      </c>
      <c r="D4463" s="102" t="s">
        <v>3000</v>
      </c>
      <c r="E4463" s="102">
        <v>1911</v>
      </c>
      <c r="F4463" s="102" t="s">
        <v>2783</v>
      </c>
      <c r="G4463" s="1">
        <v>-12735297.109999999</v>
      </c>
      <c r="H4463" s="1">
        <v>0</v>
      </c>
      <c r="I4463" s="1">
        <v>1573472.39</v>
      </c>
      <c r="J4463" s="1">
        <v>-1573472.39</v>
      </c>
      <c r="K4463" s="1">
        <v>-14308769.5</v>
      </c>
      <c r="L4463" s="1">
        <v>-14308.7695</v>
      </c>
      <c r="M4463" s="1" t="s">
        <v>1258</v>
      </c>
      <c r="N4463" s="1"/>
    </row>
    <row r="4464" spans="1:14" hidden="1" x14ac:dyDescent="0.35">
      <c r="A4464" s="106">
        <v>43404</v>
      </c>
      <c r="B4464" s="1"/>
      <c r="C4464" s="1" t="s">
        <v>3016</v>
      </c>
      <c r="D4464" s="102" t="s">
        <v>2825</v>
      </c>
      <c r="E4464" s="102">
        <v>1833</v>
      </c>
      <c r="F4464" s="102" t="s">
        <v>2826</v>
      </c>
      <c r="G4464" s="1">
        <v>11370612.52</v>
      </c>
      <c r="H4464" s="1">
        <v>1849289.56</v>
      </c>
      <c r="I4464" s="1">
        <v>438551.2</v>
      </c>
      <c r="J4464" s="1">
        <v>1410738.36</v>
      </c>
      <c r="K4464" s="1">
        <v>12781350.880000001</v>
      </c>
      <c r="L4464" s="1">
        <v>12781.35088</v>
      </c>
      <c r="M4464" s="1"/>
      <c r="N4464" s="1"/>
    </row>
    <row r="4465" spans="1:14" hidden="1" x14ac:dyDescent="0.35">
      <c r="A4465" s="106">
        <v>43404</v>
      </c>
      <c r="B4465" s="1"/>
      <c r="C4465" s="1" t="s">
        <v>3016</v>
      </c>
      <c r="D4465" s="102" t="s">
        <v>2827</v>
      </c>
      <c r="E4465" s="102">
        <v>1834</v>
      </c>
      <c r="F4465" s="102" t="s">
        <v>2828</v>
      </c>
      <c r="G4465" s="1">
        <v>11370612.52</v>
      </c>
      <c r="H4465" s="1">
        <v>1849289.56</v>
      </c>
      <c r="I4465" s="1">
        <v>438551.2</v>
      </c>
      <c r="J4465" s="1">
        <v>1410738.36</v>
      </c>
      <c r="K4465" s="1">
        <v>12781350.880000001</v>
      </c>
      <c r="L4465" s="1">
        <v>12781.35088</v>
      </c>
      <c r="M4465" s="1"/>
      <c r="N4465" s="1"/>
    </row>
    <row r="4466" spans="1:14" hidden="1" x14ac:dyDescent="0.35">
      <c r="A4466" s="106">
        <v>43404</v>
      </c>
      <c r="B4466" s="1"/>
      <c r="C4466" s="1" t="s">
        <v>3016</v>
      </c>
      <c r="D4466" s="102" t="s">
        <v>2829</v>
      </c>
      <c r="E4466" s="102">
        <v>1835</v>
      </c>
      <c r="F4466" s="102" t="s">
        <v>2830</v>
      </c>
      <c r="G4466" s="1">
        <v>-3058167.91</v>
      </c>
      <c r="H4466" s="1">
        <v>349.99</v>
      </c>
      <c r="I4466" s="1">
        <v>428877.65</v>
      </c>
      <c r="J4466" s="1">
        <v>-428527.66000000003</v>
      </c>
      <c r="K4466" s="1">
        <v>-3486695.57</v>
      </c>
      <c r="L4466" s="1">
        <v>-3486.6955699999999</v>
      </c>
      <c r="M4466" s="1"/>
      <c r="N4466" s="1"/>
    </row>
    <row r="4467" spans="1:14" hidden="1" x14ac:dyDescent="0.35">
      <c r="A4467" s="106">
        <v>43404</v>
      </c>
      <c r="B4467" s="1" t="s">
        <v>1191</v>
      </c>
      <c r="C4467" s="1" t="s">
        <v>3017</v>
      </c>
      <c r="D4467" s="102" t="s">
        <v>2831</v>
      </c>
      <c r="E4467" s="102">
        <v>1836</v>
      </c>
      <c r="F4467" s="102" t="s">
        <v>2832</v>
      </c>
      <c r="G4467" s="1">
        <v>-2726076.05</v>
      </c>
      <c r="H4467" s="1">
        <v>349.99</v>
      </c>
      <c r="I4467" s="1">
        <v>394237.06</v>
      </c>
      <c r="J4467" s="1">
        <v>-393887.07</v>
      </c>
      <c r="K4467" s="1">
        <v>-3119963.12</v>
      </c>
      <c r="L4467" s="1">
        <v>-3119.9631199999999</v>
      </c>
      <c r="M4467" s="1" t="s">
        <v>1191</v>
      </c>
      <c r="N4467" s="1"/>
    </row>
    <row r="4468" spans="1:14" hidden="1" x14ac:dyDescent="0.35">
      <c r="A4468" s="106">
        <v>43404</v>
      </c>
      <c r="B4468" s="1" t="s">
        <v>1191</v>
      </c>
      <c r="C4468" s="1" t="s">
        <v>3017</v>
      </c>
      <c r="D4468" s="102" t="s">
        <v>2833</v>
      </c>
      <c r="E4468" s="102">
        <v>1837</v>
      </c>
      <c r="F4468" s="102" t="s">
        <v>2834</v>
      </c>
      <c r="G4468" s="1">
        <v>-269790.62</v>
      </c>
      <c r="H4468" s="1">
        <v>0</v>
      </c>
      <c r="I4468" s="1">
        <v>34625.07</v>
      </c>
      <c r="J4468" s="1">
        <v>-34625.07</v>
      </c>
      <c r="K4468" s="1">
        <v>-304415.69</v>
      </c>
      <c r="L4468" s="1">
        <v>-304.41568999999998</v>
      </c>
      <c r="M4468" s="1" t="s">
        <v>1191</v>
      </c>
      <c r="N4468" s="1"/>
    </row>
    <row r="4469" spans="1:14" hidden="1" x14ac:dyDescent="0.35">
      <c r="A4469" s="106">
        <v>43404</v>
      </c>
      <c r="B4469" s="1" t="s">
        <v>1191</v>
      </c>
      <c r="C4469" s="1" t="s">
        <v>3017</v>
      </c>
      <c r="D4469" s="102" t="s">
        <v>2835</v>
      </c>
      <c r="E4469" s="102">
        <v>1838</v>
      </c>
      <c r="F4469" s="102" t="s">
        <v>2836</v>
      </c>
      <c r="G4469" s="1">
        <v>-40.61</v>
      </c>
      <c r="H4469" s="1">
        <v>0</v>
      </c>
      <c r="I4469" s="1">
        <v>0</v>
      </c>
      <c r="J4469" s="1">
        <v>0</v>
      </c>
      <c r="K4469" s="1">
        <v>-40.61</v>
      </c>
      <c r="L4469" s="1">
        <v>-4.061E-2</v>
      </c>
      <c r="M4469" s="1" t="s">
        <v>1191</v>
      </c>
      <c r="N4469" s="1"/>
    </row>
    <row r="4470" spans="1:14" hidden="1" x14ac:dyDescent="0.35">
      <c r="A4470" s="106">
        <v>43404</v>
      </c>
      <c r="B4470" s="1" t="s">
        <v>1191</v>
      </c>
      <c r="C4470" s="1" t="s">
        <v>3017</v>
      </c>
      <c r="D4470" s="102" t="s">
        <v>2837</v>
      </c>
      <c r="E4470" s="102">
        <v>1843</v>
      </c>
      <c r="F4470" s="102" t="s">
        <v>2838</v>
      </c>
      <c r="G4470" s="1">
        <v>-62260.63</v>
      </c>
      <c r="H4470" s="1">
        <v>0</v>
      </c>
      <c r="I4470" s="1">
        <v>15.52</v>
      </c>
      <c r="J4470" s="1">
        <v>-15.52</v>
      </c>
      <c r="K4470" s="1">
        <v>-62276.15</v>
      </c>
      <c r="L4470" s="1">
        <v>-62.276150000000001</v>
      </c>
      <c r="M4470" s="1" t="s">
        <v>1191</v>
      </c>
      <c r="N4470" s="1"/>
    </row>
    <row r="4471" spans="1:14" hidden="1" x14ac:dyDescent="0.35">
      <c r="A4471" s="106">
        <v>43404</v>
      </c>
      <c r="B4471" s="1"/>
      <c r="C4471" s="1" t="s">
        <v>3016</v>
      </c>
      <c r="D4471" s="102" t="s">
        <v>2839</v>
      </c>
      <c r="E4471" s="102">
        <v>1844</v>
      </c>
      <c r="F4471" s="102" t="s">
        <v>2840</v>
      </c>
      <c r="G4471" s="1">
        <v>14428780.43</v>
      </c>
      <c r="H4471" s="1">
        <v>1848939.57</v>
      </c>
      <c r="I4471" s="1">
        <v>9673.5499999999993</v>
      </c>
      <c r="J4471" s="1">
        <v>1839266.02</v>
      </c>
      <c r="K4471" s="1">
        <v>16268046.449999999</v>
      </c>
      <c r="L4471" s="1">
        <v>16268.04645</v>
      </c>
      <c r="M4471" s="1"/>
      <c r="N4471" s="1"/>
    </row>
    <row r="4472" spans="1:14" hidden="1" x14ac:dyDescent="0.35">
      <c r="A4472" s="106">
        <v>43404</v>
      </c>
      <c r="B4472" s="1" t="s">
        <v>1192</v>
      </c>
      <c r="C4472" s="1" t="s">
        <v>3017</v>
      </c>
      <c r="D4472" s="102" t="s">
        <v>2841</v>
      </c>
      <c r="E4472" s="102">
        <v>1845</v>
      </c>
      <c r="F4472" s="102" t="s">
        <v>2842</v>
      </c>
      <c r="G4472" s="1">
        <v>541639.24</v>
      </c>
      <c r="H4472" s="1">
        <v>94074.31</v>
      </c>
      <c r="I4472" s="1">
        <v>588.78</v>
      </c>
      <c r="J4472" s="1">
        <v>93485.53</v>
      </c>
      <c r="K4472" s="1">
        <v>635124.77</v>
      </c>
      <c r="L4472" s="1">
        <v>635.12477000000001</v>
      </c>
      <c r="M4472" s="1" t="s">
        <v>1266</v>
      </c>
      <c r="N4472" s="1"/>
    </row>
    <row r="4473" spans="1:14" hidden="1" x14ac:dyDescent="0.35">
      <c r="A4473" s="106">
        <v>43404</v>
      </c>
      <c r="B4473" s="1" t="s">
        <v>1192</v>
      </c>
      <c r="C4473" s="1" t="s">
        <v>3017</v>
      </c>
      <c r="D4473" s="102" t="s">
        <v>2843</v>
      </c>
      <c r="E4473" s="102">
        <v>1846</v>
      </c>
      <c r="F4473" s="102" t="s">
        <v>2844</v>
      </c>
      <c r="G4473" s="1">
        <v>13847869.9</v>
      </c>
      <c r="H4473" s="1">
        <v>1753245.53</v>
      </c>
      <c r="I4473" s="1">
        <v>9084.77</v>
      </c>
      <c r="J4473" s="1">
        <v>1744160.76</v>
      </c>
      <c r="K4473" s="1">
        <v>15592030.66</v>
      </c>
      <c r="L4473" s="1">
        <v>15592.03066</v>
      </c>
      <c r="M4473" s="1" t="s">
        <v>684</v>
      </c>
      <c r="N4473" s="1"/>
    </row>
    <row r="4474" spans="1:14" hidden="1" x14ac:dyDescent="0.35">
      <c r="A4474" s="106">
        <v>43404</v>
      </c>
      <c r="B4474" s="1" t="s">
        <v>1192</v>
      </c>
      <c r="C4474" s="1" t="s">
        <v>3017</v>
      </c>
      <c r="D4474" s="102" t="s">
        <v>2885</v>
      </c>
      <c r="E4474" s="102">
        <v>1847</v>
      </c>
      <c r="F4474" s="102" t="s">
        <v>2316</v>
      </c>
      <c r="G4474" s="1">
        <v>14335.79</v>
      </c>
      <c r="H4474" s="1">
        <v>0</v>
      </c>
      <c r="I4474" s="1">
        <v>0</v>
      </c>
      <c r="J4474" s="1">
        <v>0</v>
      </c>
      <c r="K4474" s="1">
        <v>14335.79</v>
      </c>
      <c r="L4474" s="1">
        <v>14.335790000000001</v>
      </c>
      <c r="M4474" s="1" t="s">
        <v>684</v>
      </c>
      <c r="N4474" s="1"/>
    </row>
    <row r="4475" spans="1:14" hidden="1" x14ac:dyDescent="0.35">
      <c r="A4475" s="106">
        <v>43404</v>
      </c>
      <c r="B4475" s="1" t="s">
        <v>1192</v>
      </c>
      <c r="C4475" s="1" t="s">
        <v>3017</v>
      </c>
      <c r="D4475" s="102" t="s">
        <v>2845</v>
      </c>
      <c r="E4475" s="102">
        <v>1852</v>
      </c>
      <c r="F4475" s="102" t="s">
        <v>2846</v>
      </c>
      <c r="G4475" s="1">
        <v>24935.5</v>
      </c>
      <c r="H4475" s="1">
        <v>1619.73</v>
      </c>
      <c r="I4475" s="1">
        <v>0</v>
      </c>
      <c r="J4475" s="1">
        <v>1619.73</v>
      </c>
      <c r="K4475" s="1">
        <v>26555.23</v>
      </c>
      <c r="L4475" s="1">
        <v>26.555229999999998</v>
      </c>
      <c r="M4475" s="1" t="s">
        <v>684</v>
      </c>
      <c r="N4475" s="1"/>
    </row>
    <row r="4476" spans="1:14" hidden="1" x14ac:dyDescent="0.35">
      <c r="A4476" s="106">
        <v>43404</v>
      </c>
      <c r="B4476" s="1"/>
      <c r="C4476" s="1" t="s">
        <v>3016</v>
      </c>
      <c r="D4476" s="102" t="s">
        <v>2870</v>
      </c>
      <c r="E4476" s="102">
        <v>633</v>
      </c>
      <c r="F4476" s="102" t="s">
        <v>2871</v>
      </c>
      <c r="G4476" s="1">
        <v>-471000</v>
      </c>
      <c r="H4476" s="1">
        <v>0</v>
      </c>
      <c r="I4476" s="1">
        <v>0</v>
      </c>
      <c r="J4476" s="1">
        <v>0</v>
      </c>
      <c r="K4476" s="1">
        <v>-471000</v>
      </c>
      <c r="L4476" s="1">
        <v>-471</v>
      </c>
      <c r="M4476" s="1"/>
      <c r="N4476" s="1"/>
    </row>
    <row r="4477" spans="1:14" hidden="1" x14ac:dyDescent="0.35">
      <c r="A4477" s="106">
        <v>43404</v>
      </c>
      <c r="B4477" s="1"/>
      <c r="C4477" s="1" t="s">
        <v>3016</v>
      </c>
      <c r="D4477" s="102" t="s">
        <v>2872</v>
      </c>
      <c r="E4477" s="102">
        <v>634</v>
      </c>
      <c r="F4477" s="102" t="s">
        <v>2873</v>
      </c>
      <c r="G4477" s="1">
        <v>-471000</v>
      </c>
      <c r="H4477" s="1">
        <v>0</v>
      </c>
      <c r="I4477" s="1">
        <v>0</v>
      </c>
      <c r="J4477" s="1">
        <v>0</v>
      </c>
      <c r="K4477" s="1">
        <v>-471000</v>
      </c>
      <c r="L4477" s="1">
        <v>-471</v>
      </c>
      <c r="M4477" s="1"/>
      <c r="N4477" s="1"/>
    </row>
    <row r="4478" spans="1:14" hidden="1" x14ac:dyDescent="0.35">
      <c r="A4478" s="106">
        <v>43404</v>
      </c>
      <c r="B4478" s="1"/>
      <c r="C4478" s="1" t="s">
        <v>3016</v>
      </c>
      <c r="D4478" s="102" t="s">
        <v>2874</v>
      </c>
      <c r="E4478" s="102">
        <v>635</v>
      </c>
      <c r="F4478" s="102" t="s">
        <v>2875</v>
      </c>
      <c r="G4478" s="1">
        <v>-471000</v>
      </c>
      <c r="H4478" s="1">
        <v>0</v>
      </c>
      <c r="I4478" s="1">
        <v>0</v>
      </c>
      <c r="J4478" s="1">
        <v>0</v>
      </c>
      <c r="K4478" s="1">
        <v>-471000</v>
      </c>
      <c r="L4478" s="1">
        <v>-471</v>
      </c>
      <c r="M4478" s="1"/>
      <c r="N4478" s="1"/>
    </row>
    <row r="4479" spans="1:14" hidden="1" x14ac:dyDescent="0.35">
      <c r="A4479" s="106">
        <v>43404</v>
      </c>
      <c r="B4479" s="1" t="s">
        <v>1187</v>
      </c>
      <c r="C4479" s="1" t="s">
        <v>3017</v>
      </c>
      <c r="D4479" s="102" t="s">
        <v>2876</v>
      </c>
      <c r="E4479" s="102">
        <v>636</v>
      </c>
      <c r="F4479" s="102" t="s">
        <v>2875</v>
      </c>
      <c r="G4479" s="1">
        <v>-471000</v>
      </c>
      <c r="H4479" s="1">
        <v>0</v>
      </c>
      <c r="I4479" s="1">
        <v>0</v>
      </c>
      <c r="J4479" s="1">
        <v>0</v>
      </c>
      <c r="K4479" s="1">
        <v>-471000</v>
      </c>
      <c r="L4479" s="1">
        <v>-471</v>
      </c>
      <c r="M4479" s="1" t="s">
        <v>877</v>
      </c>
      <c r="N4479" s="1"/>
    </row>
    <row r="4480" spans="1:14" hidden="1" x14ac:dyDescent="0.35">
      <c r="A4480" s="106">
        <v>43434</v>
      </c>
      <c r="B4480" s="1"/>
      <c r="C4480" s="1" t="s">
        <v>3016</v>
      </c>
      <c r="D4480" s="102" t="s">
        <v>2382</v>
      </c>
      <c r="E4480" s="102">
        <v>1</v>
      </c>
      <c r="F4480" s="102" t="s">
        <v>2037</v>
      </c>
      <c r="G4480" s="1">
        <v>5419422487.3000002</v>
      </c>
      <c r="H4480" s="1">
        <v>66101535.32</v>
      </c>
      <c r="I4480" s="1">
        <v>62472047.390000001</v>
      </c>
      <c r="J4480" s="1">
        <v>3629487.9299999997</v>
      </c>
      <c r="K4480" s="1">
        <v>5423051975.2299995</v>
      </c>
      <c r="L4480" s="1">
        <v>5423051.97523</v>
      </c>
      <c r="M4480" s="1"/>
      <c r="N4480" s="1"/>
    </row>
    <row r="4481" spans="1:14" hidden="1" x14ac:dyDescent="0.35">
      <c r="A4481" s="106">
        <v>43434</v>
      </c>
      <c r="B4481" s="1"/>
      <c r="C4481" s="1" t="s">
        <v>3016</v>
      </c>
      <c r="D4481" s="102" t="s">
        <v>2383</v>
      </c>
      <c r="E4481" s="102">
        <v>2</v>
      </c>
      <c r="F4481" s="102" t="s">
        <v>2384</v>
      </c>
      <c r="G4481" s="1">
        <v>155782477.81999999</v>
      </c>
      <c r="H4481" s="1">
        <v>64623852.119999997</v>
      </c>
      <c r="I4481" s="1">
        <v>59544394.340000004</v>
      </c>
      <c r="J4481" s="1">
        <v>5079457.7799999937</v>
      </c>
      <c r="K4481" s="1">
        <v>160861935.59999999</v>
      </c>
      <c r="L4481" s="1">
        <v>160861.9356</v>
      </c>
      <c r="M4481" s="1"/>
      <c r="N4481" s="1"/>
    </row>
    <row r="4482" spans="1:14" hidden="1" x14ac:dyDescent="0.35">
      <c r="A4482" s="106">
        <v>43434</v>
      </c>
      <c r="B4482" s="1"/>
      <c r="C4482" s="1" t="s">
        <v>3016</v>
      </c>
      <c r="D4482" s="102" t="s">
        <v>2385</v>
      </c>
      <c r="E4482" s="102">
        <v>3</v>
      </c>
      <c r="F4482" s="102" t="s">
        <v>2386</v>
      </c>
      <c r="G4482" s="1">
        <v>112550401.48999999</v>
      </c>
      <c r="H4482" s="1">
        <v>40260445.229999997</v>
      </c>
      <c r="I4482" s="1">
        <v>39009143.189999998</v>
      </c>
      <c r="J4482" s="1">
        <v>1251302.0399999991</v>
      </c>
      <c r="K4482" s="1">
        <v>113801703.53</v>
      </c>
      <c r="L4482" s="1">
        <v>113801.70353</v>
      </c>
      <c r="M4482" s="1"/>
      <c r="N4482" s="1"/>
    </row>
    <row r="4483" spans="1:14" hidden="1" x14ac:dyDescent="0.35">
      <c r="A4483" s="106">
        <v>43434</v>
      </c>
      <c r="B4483" s="1"/>
      <c r="C4483" s="1" t="s">
        <v>3016</v>
      </c>
      <c r="D4483" s="102" t="s">
        <v>2387</v>
      </c>
      <c r="E4483" s="102">
        <v>4</v>
      </c>
      <c r="F4483" s="102" t="s">
        <v>2388</v>
      </c>
      <c r="G4483" s="1">
        <v>-32041.45</v>
      </c>
      <c r="H4483" s="1">
        <v>27498682.199999999</v>
      </c>
      <c r="I4483" s="1">
        <v>27499606.809999999</v>
      </c>
      <c r="J4483" s="1">
        <v>-924.60999999940395</v>
      </c>
      <c r="K4483" s="1">
        <v>-32966.06</v>
      </c>
      <c r="L4483" s="1">
        <v>-32.966059999999999</v>
      </c>
      <c r="M4483" s="1"/>
      <c r="N4483" s="1"/>
    </row>
    <row r="4484" spans="1:14" hidden="1" x14ac:dyDescent="0.35">
      <c r="A4484" s="106">
        <v>43434</v>
      </c>
      <c r="B4484" s="1"/>
      <c r="C4484" s="1" t="s">
        <v>3016</v>
      </c>
      <c r="D4484" s="102" t="s">
        <v>2389</v>
      </c>
      <c r="E4484" s="102">
        <v>5</v>
      </c>
      <c r="F4484" s="102" t="s">
        <v>2388</v>
      </c>
      <c r="G4484" s="1">
        <v>0</v>
      </c>
      <c r="H4484" s="1">
        <v>2800</v>
      </c>
      <c r="I4484" s="1">
        <v>2800</v>
      </c>
      <c r="J4484" s="1">
        <v>0</v>
      </c>
      <c r="K4484" s="1">
        <v>0</v>
      </c>
      <c r="L4484" s="1">
        <v>0</v>
      </c>
      <c r="M4484" s="1"/>
      <c r="N4484" s="1"/>
    </row>
    <row r="4485" spans="1:14" hidden="1" x14ac:dyDescent="0.35">
      <c r="A4485" s="106">
        <v>43434</v>
      </c>
      <c r="B4485" s="1"/>
      <c r="C4485" s="1" t="s">
        <v>3016</v>
      </c>
      <c r="D4485" s="102" t="s">
        <v>2389</v>
      </c>
      <c r="E4485" s="102">
        <v>11</v>
      </c>
      <c r="F4485" s="102" t="s">
        <v>2398</v>
      </c>
      <c r="G4485" s="1">
        <v>-32041.45</v>
      </c>
      <c r="H4485" s="1">
        <v>27495882.199999999</v>
      </c>
      <c r="I4485" s="1">
        <v>27496806.809999999</v>
      </c>
      <c r="J4485" s="1">
        <v>-924.60999999940395</v>
      </c>
      <c r="K4485" s="1">
        <v>-32966.06</v>
      </c>
      <c r="L4485" s="1">
        <v>-32.966059999999999</v>
      </c>
      <c r="M4485" s="1"/>
      <c r="N4485" s="1"/>
    </row>
    <row r="4486" spans="1:14" hidden="1" x14ac:dyDescent="0.35">
      <c r="A4486" s="106">
        <v>43434</v>
      </c>
      <c r="B4486" s="1" t="s">
        <v>1129</v>
      </c>
      <c r="C4486" s="1" t="s">
        <v>3017</v>
      </c>
      <c r="D4486" s="102" t="s">
        <v>2389</v>
      </c>
      <c r="E4486" s="102">
        <v>8</v>
      </c>
      <c r="F4486" s="102" t="s">
        <v>2039</v>
      </c>
      <c r="G4486" s="1">
        <v>0</v>
      </c>
      <c r="H4486" s="1">
        <v>2800</v>
      </c>
      <c r="I4486" s="1">
        <v>2800</v>
      </c>
      <c r="J4486" s="1">
        <v>0</v>
      </c>
      <c r="K4486" s="1">
        <v>0</v>
      </c>
      <c r="L4486" s="1">
        <v>0</v>
      </c>
      <c r="M4486" s="1"/>
      <c r="N4486" s="1"/>
    </row>
    <row r="4487" spans="1:14" hidden="1" x14ac:dyDescent="0.35">
      <c r="A4487" s="106">
        <v>43434</v>
      </c>
      <c r="B4487" s="1" t="s">
        <v>1129</v>
      </c>
      <c r="C4487" s="1" t="s">
        <v>3017</v>
      </c>
      <c r="D4487" s="102" t="s">
        <v>2389</v>
      </c>
      <c r="E4487" s="102">
        <v>12</v>
      </c>
      <c r="F4487" s="102" t="s">
        <v>2401</v>
      </c>
      <c r="G4487" s="1">
        <v>9063.75</v>
      </c>
      <c r="H4487" s="1">
        <v>5483142.2199999997</v>
      </c>
      <c r="I4487" s="1">
        <v>5495358.8099999996</v>
      </c>
      <c r="J4487" s="1">
        <v>-12216.589999999851</v>
      </c>
      <c r="K4487" s="1">
        <v>-3152.84</v>
      </c>
      <c r="L4487" s="1">
        <v>-3.1528400000000003</v>
      </c>
      <c r="M4487" s="1"/>
      <c r="N4487" s="1"/>
    </row>
    <row r="4488" spans="1:14" hidden="1" x14ac:dyDescent="0.35">
      <c r="A4488" s="106">
        <v>43434</v>
      </c>
      <c r="B4488" s="1" t="s">
        <v>1129</v>
      </c>
      <c r="C4488" s="1" t="s">
        <v>3017</v>
      </c>
      <c r="D4488" s="102" t="s">
        <v>2389</v>
      </c>
      <c r="E4488" s="102">
        <v>13</v>
      </c>
      <c r="F4488" s="102" t="s">
        <v>2400</v>
      </c>
      <c r="G4488" s="1">
        <v>-48580.87</v>
      </c>
      <c r="H4488" s="1">
        <v>1582123.49</v>
      </c>
      <c r="I4488" s="1">
        <v>1586404.85</v>
      </c>
      <c r="J4488" s="1">
        <v>-4281.3600000001024</v>
      </c>
      <c r="K4488" s="1">
        <v>-52862.23</v>
      </c>
      <c r="L4488" s="1">
        <v>-52.862230000000004</v>
      </c>
      <c r="M4488" s="1"/>
      <c r="N4488" s="1"/>
    </row>
    <row r="4489" spans="1:14" hidden="1" x14ac:dyDescent="0.35">
      <c r="A4489" s="106">
        <v>43434</v>
      </c>
      <c r="B4489" s="1" t="s">
        <v>1129</v>
      </c>
      <c r="C4489" s="1" t="s">
        <v>3017</v>
      </c>
      <c r="D4489" s="102" t="s">
        <v>2389</v>
      </c>
      <c r="E4489" s="102">
        <v>14</v>
      </c>
      <c r="F4489" s="102" t="s">
        <v>2392</v>
      </c>
      <c r="G4489" s="1">
        <v>0</v>
      </c>
      <c r="H4489" s="1">
        <v>64.5</v>
      </c>
      <c r="I4489" s="1">
        <v>64.5</v>
      </c>
      <c r="J4489" s="1">
        <v>0</v>
      </c>
      <c r="K4489" s="1">
        <v>0</v>
      </c>
      <c r="L4489" s="1">
        <v>0</v>
      </c>
      <c r="M4489" s="1"/>
      <c r="N4489" s="1"/>
    </row>
    <row r="4490" spans="1:14" hidden="1" x14ac:dyDescent="0.35">
      <c r="A4490" s="106">
        <v>43434</v>
      </c>
      <c r="B4490" s="1" t="s">
        <v>1129</v>
      </c>
      <c r="C4490" s="1" t="s">
        <v>3017</v>
      </c>
      <c r="D4490" s="102" t="s">
        <v>2389</v>
      </c>
      <c r="E4490" s="102">
        <v>17</v>
      </c>
      <c r="F4490" s="102" t="s">
        <v>2391</v>
      </c>
      <c r="G4490" s="1">
        <v>2.23</v>
      </c>
      <c r="H4490" s="1">
        <v>0</v>
      </c>
      <c r="I4490" s="1">
        <v>0</v>
      </c>
      <c r="J4490" s="1">
        <v>0</v>
      </c>
      <c r="K4490" s="1">
        <v>2.23</v>
      </c>
      <c r="L4490" s="1">
        <v>2.2299999999999998E-3</v>
      </c>
      <c r="M4490" s="1"/>
      <c r="N4490" s="1"/>
    </row>
    <row r="4491" spans="1:14" hidden="1" x14ac:dyDescent="0.35">
      <c r="A4491" s="106">
        <v>43434</v>
      </c>
      <c r="B4491" s="1" t="s">
        <v>1129</v>
      </c>
      <c r="C4491" s="1" t="s">
        <v>3017</v>
      </c>
      <c r="D4491" s="102" t="s">
        <v>2389</v>
      </c>
      <c r="E4491" s="102">
        <v>19</v>
      </c>
      <c r="F4491" s="102" t="s">
        <v>2397</v>
      </c>
      <c r="G4491" s="1">
        <v>0</v>
      </c>
      <c r="H4491" s="1">
        <v>19662276.190000001</v>
      </c>
      <c r="I4491" s="1">
        <v>19662276.190000001</v>
      </c>
      <c r="J4491" s="1">
        <v>0</v>
      </c>
      <c r="K4491" s="1">
        <v>0</v>
      </c>
      <c r="L4491" s="1">
        <v>0</v>
      </c>
      <c r="M4491" s="1"/>
      <c r="N4491" s="1"/>
    </row>
    <row r="4492" spans="1:14" hidden="1" x14ac:dyDescent="0.35">
      <c r="A4492" s="106">
        <v>43434</v>
      </c>
      <c r="B4492" s="1" t="s">
        <v>1129</v>
      </c>
      <c r="C4492" s="1" t="s">
        <v>3017</v>
      </c>
      <c r="D4492" s="102" t="s">
        <v>2389</v>
      </c>
      <c r="E4492" s="102">
        <v>20</v>
      </c>
      <c r="F4492" s="102" t="s">
        <v>2399</v>
      </c>
      <c r="G4492" s="1">
        <v>4.3899999999999997</v>
      </c>
      <c r="H4492" s="1">
        <v>0</v>
      </c>
      <c r="I4492" s="1">
        <v>4.3899999999999997</v>
      </c>
      <c r="J4492" s="1">
        <v>-4.3899999999999997</v>
      </c>
      <c r="K4492" s="1">
        <v>0</v>
      </c>
      <c r="L4492" s="1">
        <v>0</v>
      </c>
      <c r="M4492" s="1"/>
      <c r="N4492" s="1"/>
    </row>
    <row r="4493" spans="1:14" hidden="1" x14ac:dyDescent="0.35">
      <c r="A4493" s="106">
        <v>43434</v>
      </c>
      <c r="B4493" s="1" t="s">
        <v>1129</v>
      </c>
      <c r="C4493" s="1" t="s">
        <v>3017</v>
      </c>
      <c r="D4493" s="102" t="s">
        <v>2389</v>
      </c>
      <c r="E4493" s="102">
        <v>21</v>
      </c>
      <c r="F4493" s="102" t="s">
        <v>2394</v>
      </c>
      <c r="G4493" s="1">
        <v>0</v>
      </c>
      <c r="H4493" s="1">
        <v>731525.8</v>
      </c>
      <c r="I4493" s="1">
        <v>715656.07</v>
      </c>
      <c r="J4493" s="1">
        <v>15869.730000000098</v>
      </c>
      <c r="K4493" s="1">
        <v>15869.73</v>
      </c>
      <c r="L4493" s="1">
        <v>15.869729999999999</v>
      </c>
      <c r="M4493" s="1"/>
      <c r="N4493" s="1"/>
    </row>
    <row r="4494" spans="1:14" hidden="1" x14ac:dyDescent="0.35">
      <c r="A4494" s="106">
        <v>43434</v>
      </c>
      <c r="B4494" s="1" t="s">
        <v>1129</v>
      </c>
      <c r="C4494" s="1" t="s">
        <v>3017</v>
      </c>
      <c r="D4494" s="102" t="s">
        <v>2389</v>
      </c>
      <c r="E4494" s="102">
        <v>22</v>
      </c>
      <c r="F4494" s="102" t="s">
        <v>2395</v>
      </c>
      <c r="G4494" s="1">
        <v>-2750</v>
      </c>
      <c r="H4494" s="1">
        <v>36750</v>
      </c>
      <c r="I4494" s="1">
        <v>37000</v>
      </c>
      <c r="J4494" s="1">
        <v>-250</v>
      </c>
      <c r="K4494" s="1">
        <v>-3000</v>
      </c>
      <c r="L4494" s="1">
        <v>-3</v>
      </c>
      <c r="M4494" s="1"/>
      <c r="N4494" s="1"/>
    </row>
    <row r="4495" spans="1:14" hidden="1" x14ac:dyDescent="0.35">
      <c r="A4495" s="106">
        <v>43434</v>
      </c>
      <c r="B4495" s="1" t="s">
        <v>1129</v>
      </c>
      <c r="C4495" s="1" t="s">
        <v>3017</v>
      </c>
      <c r="D4495" s="102" t="s">
        <v>2389</v>
      </c>
      <c r="E4495" s="102">
        <v>1855</v>
      </c>
      <c r="F4495" s="102" t="s">
        <v>2877</v>
      </c>
      <c r="G4495" s="1">
        <v>10219.049999999999</v>
      </c>
      <c r="H4495" s="1">
        <v>0</v>
      </c>
      <c r="I4495" s="1">
        <v>42</v>
      </c>
      <c r="J4495" s="1">
        <v>-42</v>
      </c>
      <c r="K4495" s="1">
        <v>10177.049999999999</v>
      </c>
      <c r="L4495" s="1">
        <v>10.177049999999999</v>
      </c>
      <c r="M4495" s="1"/>
      <c r="N4495" s="1"/>
    </row>
    <row r="4496" spans="1:14" hidden="1" x14ac:dyDescent="0.35">
      <c r="A4496" s="106">
        <v>43434</v>
      </c>
      <c r="B4496" s="1"/>
      <c r="C4496" s="1" t="s">
        <v>3016</v>
      </c>
      <c r="D4496" s="102" t="s">
        <v>2402</v>
      </c>
      <c r="E4496" s="102">
        <v>28</v>
      </c>
      <c r="F4496" s="102" t="s">
        <v>2403</v>
      </c>
      <c r="G4496" s="1">
        <v>112582442.94</v>
      </c>
      <c r="H4496" s="1">
        <v>12761763.029999999</v>
      </c>
      <c r="I4496" s="1">
        <v>11509536.380000001</v>
      </c>
      <c r="J4496" s="1">
        <v>1252226.6499999985</v>
      </c>
      <c r="K4496" s="1">
        <v>113834669.59</v>
      </c>
      <c r="L4496" s="1">
        <v>113834.66959</v>
      </c>
      <c r="M4496" s="1"/>
      <c r="N4496" s="1"/>
    </row>
    <row r="4497" spans="1:14" hidden="1" x14ac:dyDescent="0.35">
      <c r="A4497" s="106">
        <v>43434</v>
      </c>
      <c r="B4497" s="1"/>
      <c r="C4497" s="1" t="s">
        <v>3016</v>
      </c>
      <c r="D4497" s="102" t="s">
        <v>2404</v>
      </c>
      <c r="E4497" s="102">
        <v>29</v>
      </c>
      <c r="F4497" s="102" t="s">
        <v>2406</v>
      </c>
      <c r="G4497" s="1">
        <v>112582442.94</v>
      </c>
      <c r="H4497" s="1">
        <v>12761763.029999999</v>
      </c>
      <c r="I4497" s="1">
        <v>11509536.380000001</v>
      </c>
      <c r="J4497" s="1">
        <v>1252226.6499999985</v>
      </c>
      <c r="K4497" s="1">
        <v>113834669.59</v>
      </c>
      <c r="L4497" s="1">
        <v>113834.66959</v>
      </c>
      <c r="M4497" s="1"/>
      <c r="N4497" s="1"/>
    </row>
    <row r="4498" spans="1:14" hidden="1" x14ac:dyDescent="0.35">
      <c r="A4498" s="106">
        <v>43434</v>
      </c>
      <c r="B4498" s="1" t="s">
        <v>1129</v>
      </c>
      <c r="C4498" s="1" t="s">
        <v>3017</v>
      </c>
      <c r="D4498" s="102" t="s">
        <v>2404</v>
      </c>
      <c r="E4498" s="102">
        <v>31</v>
      </c>
      <c r="F4498" s="102" t="s">
        <v>2408</v>
      </c>
      <c r="G4498" s="1">
        <v>0</v>
      </c>
      <c r="H4498" s="1">
        <v>64.5</v>
      </c>
      <c r="I4498" s="1">
        <v>64.5</v>
      </c>
      <c r="J4498" s="1">
        <v>0</v>
      </c>
      <c r="K4498" s="1">
        <v>0</v>
      </c>
      <c r="L4498" s="1">
        <v>0</v>
      </c>
      <c r="M4498" s="1"/>
      <c r="N4498" s="1"/>
    </row>
    <row r="4499" spans="1:14" hidden="1" x14ac:dyDescent="0.35">
      <c r="A4499" s="106">
        <v>43434</v>
      </c>
      <c r="B4499" s="1" t="s">
        <v>1129</v>
      </c>
      <c r="C4499" s="1" t="s">
        <v>3017</v>
      </c>
      <c r="D4499" s="102" t="s">
        <v>2404</v>
      </c>
      <c r="E4499" s="102">
        <v>34</v>
      </c>
      <c r="F4499" s="102" t="s">
        <v>2400</v>
      </c>
      <c r="G4499" s="1">
        <v>18697422.18</v>
      </c>
      <c r="H4499" s="1">
        <v>1278741.68</v>
      </c>
      <c r="I4499" s="1">
        <v>137466.37</v>
      </c>
      <c r="J4499" s="1">
        <v>1141275.31</v>
      </c>
      <c r="K4499" s="1">
        <v>19838697.489999998</v>
      </c>
      <c r="L4499" s="1">
        <v>19838.697489999999</v>
      </c>
      <c r="M4499" s="1"/>
      <c r="N4499" s="1"/>
    </row>
    <row r="4500" spans="1:14" hidden="1" x14ac:dyDescent="0.35">
      <c r="A4500" s="106">
        <v>43434</v>
      </c>
      <c r="B4500" s="1" t="s">
        <v>1129</v>
      </c>
      <c r="C4500" s="1" t="s">
        <v>3017</v>
      </c>
      <c r="D4500" s="102" t="s">
        <v>2404</v>
      </c>
      <c r="E4500" s="102">
        <v>35</v>
      </c>
      <c r="F4500" s="102" t="s">
        <v>2405</v>
      </c>
      <c r="G4500" s="1">
        <v>1355561.31</v>
      </c>
      <c r="H4500" s="1">
        <v>0</v>
      </c>
      <c r="I4500" s="1">
        <v>64.5</v>
      </c>
      <c r="J4500" s="1">
        <v>-64.5</v>
      </c>
      <c r="K4500" s="1">
        <v>1355496.81</v>
      </c>
      <c r="L4500" s="1">
        <v>1355.4968100000001</v>
      </c>
      <c r="M4500" s="1"/>
      <c r="N4500" s="1"/>
    </row>
    <row r="4501" spans="1:14" hidden="1" x14ac:dyDescent="0.35">
      <c r="A4501" s="106">
        <v>43434</v>
      </c>
      <c r="B4501" s="1" t="s">
        <v>1129</v>
      </c>
      <c r="C4501" s="1" t="s">
        <v>3017</v>
      </c>
      <c r="D4501" s="102" t="s">
        <v>2404</v>
      </c>
      <c r="E4501" s="102">
        <v>36</v>
      </c>
      <c r="F4501" s="102" t="s">
        <v>2393</v>
      </c>
      <c r="G4501" s="1">
        <v>1876003.97</v>
      </c>
      <c r="H4501" s="1">
        <v>3716.61</v>
      </c>
      <c r="I4501" s="1">
        <v>0</v>
      </c>
      <c r="J4501" s="1">
        <v>3716.61</v>
      </c>
      <c r="K4501" s="1">
        <v>1879720.58</v>
      </c>
      <c r="L4501" s="1">
        <v>1879.7205800000002</v>
      </c>
      <c r="M4501" s="1"/>
      <c r="N4501" s="1"/>
    </row>
    <row r="4502" spans="1:14" hidden="1" x14ac:dyDescent="0.35">
      <c r="A4502" s="106">
        <v>43434</v>
      </c>
      <c r="B4502" s="1" t="s">
        <v>1129</v>
      </c>
      <c r="C4502" s="1" t="s">
        <v>3017</v>
      </c>
      <c r="D4502" s="102" t="s">
        <v>2404</v>
      </c>
      <c r="E4502" s="102">
        <v>38</v>
      </c>
      <c r="F4502" s="102" t="s">
        <v>2395</v>
      </c>
      <c r="G4502" s="1">
        <v>26763231.010000002</v>
      </c>
      <c r="H4502" s="1">
        <v>127148.23</v>
      </c>
      <c r="I4502" s="1">
        <v>196420.27</v>
      </c>
      <c r="J4502" s="1">
        <v>-69272.039999999994</v>
      </c>
      <c r="K4502" s="1">
        <v>26693958.969999999</v>
      </c>
      <c r="L4502" s="1">
        <v>26693.95897</v>
      </c>
      <c r="M4502" s="1"/>
      <c r="N4502" s="1"/>
    </row>
    <row r="4503" spans="1:14" hidden="1" x14ac:dyDescent="0.35">
      <c r="A4503" s="106">
        <v>43434</v>
      </c>
      <c r="B4503" s="1" t="s">
        <v>1129</v>
      </c>
      <c r="C4503" s="1" t="s">
        <v>3017</v>
      </c>
      <c r="D4503" s="102" t="s">
        <v>2404</v>
      </c>
      <c r="E4503" s="102">
        <v>39</v>
      </c>
      <c r="F4503" s="102" t="s">
        <v>2401</v>
      </c>
      <c r="G4503" s="1">
        <v>2512464.38</v>
      </c>
      <c r="H4503" s="1">
        <v>8067.15</v>
      </c>
      <c r="I4503" s="1">
        <v>1319165.9099999999</v>
      </c>
      <c r="J4503" s="1">
        <v>-1311098.76</v>
      </c>
      <c r="K4503" s="1">
        <v>1201365.6200000001</v>
      </c>
      <c r="L4503" s="1">
        <v>1201.36562</v>
      </c>
      <c r="M4503" s="1"/>
      <c r="N4503" s="1"/>
    </row>
    <row r="4504" spans="1:14" hidden="1" x14ac:dyDescent="0.35">
      <c r="A4504" s="106">
        <v>43434</v>
      </c>
      <c r="B4504" s="1" t="s">
        <v>1129</v>
      </c>
      <c r="C4504" s="1" t="s">
        <v>3017</v>
      </c>
      <c r="D4504" s="102" t="s">
        <v>2404</v>
      </c>
      <c r="E4504" s="102">
        <v>40</v>
      </c>
      <c r="F4504" s="102" t="s">
        <v>2409</v>
      </c>
      <c r="G4504" s="1">
        <v>7102960.9000000004</v>
      </c>
      <c r="H4504" s="1">
        <v>2646780.48</v>
      </c>
      <c r="I4504" s="1">
        <v>7633.19</v>
      </c>
      <c r="J4504" s="1">
        <v>2639147.29</v>
      </c>
      <c r="K4504" s="1">
        <v>9742108.1899999995</v>
      </c>
      <c r="L4504" s="1">
        <v>9742.108189999999</v>
      </c>
      <c r="M4504" s="1"/>
      <c r="N4504" s="1"/>
    </row>
    <row r="4505" spans="1:14" hidden="1" x14ac:dyDescent="0.35">
      <c r="A4505" s="106">
        <v>43434</v>
      </c>
      <c r="B4505" s="1" t="s">
        <v>1129</v>
      </c>
      <c r="C4505" s="1" t="s">
        <v>3017</v>
      </c>
      <c r="D4505" s="102" t="s">
        <v>2404</v>
      </c>
      <c r="E4505" s="102">
        <v>41</v>
      </c>
      <c r="F4505" s="102" t="s">
        <v>2414</v>
      </c>
      <c r="G4505" s="1">
        <v>225469.05</v>
      </c>
      <c r="H4505" s="1">
        <v>3367.18</v>
      </c>
      <c r="I4505" s="1">
        <v>757.61</v>
      </c>
      <c r="J4505" s="1">
        <v>2609.5699999999997</v>
      </c>
      <c r="K4505" s="1">
        <v>228078.62</v>
      </c>
      <c r="L4505" s="1">
        <v>228.07862</v>
      </c>
      <c r="M4505" s="1"/>
      <c r="N4505" s="1"/>
    </row>
    <row r="4506" spans="1:14" hidden="1" x14ac:dyDescent="0.35">
      <c r="A4506" s="106">
        <v>43434</v>
      </c>
      <c r="B4506" s="1" t="s">
        <v>1129</v>
      </c>
      <c r="C4506" s="1" t="s">
        <v>3017</v>
      </c>
      <c r="D4506" s="102" t="s">
        <v>2404</v>
      </c>
      <c r="E4506" s="102">
        <v>42</v>
      </c>
      <c r="F4506" s="102" t="s">
        <v>2413</v>
      </c>
      <c r="G4506" s="1">
        <v>18914.2</v>
      </c>
      <c r="H4506" s="1">
        <v>0</v>
      </c>
      <c r="I4506" s="1">
        <v>0</v>
      </c>
      <c r="J4506" s="1">
        <v>0</v>
      </c>
      <c r="K4506" s="1">
        <v>18914.2</v>
      </c>
      <c r="L4506" s="1">
        <v>18.914200000000001</v>
      </c>
      <c r="M4506" s="1"/>
      <c r="N4506" s="1"/>
    </row>
    <row r="4507" spans="1:14" hidden="1" x14ac:dyDescent="0.35">
      <c r="A4507" s="106">
        <v>43434</v>
      </c>
      <c r="B4507" s="1" t="s">
        <v>1129</v>
      </c>
      <c r="C4507" s="1" t="s">
        <v>3017</v>
      </c>
      <c r="D4507" s="102" t="s">
        <v>2404</v>
      </c>
      <c r="E4507" s="102">
        <v>43</v>
      </c>
      <c r="F4507" s="102" t="s">
        <v>2416</v>
      </c>
      <c r="G4507" s="1">
        <v>3703073.61</v>
      </c>
      <c r="H4507" s="1">
        <v>8084885.0199999996</v>
      </c>
      <c r="I4507" s="1">
        <v>9561450.5099999998</v>
      </c>
      <c r="J4507" s="1">
        <v>-1476565.4900000002</v>
      </c>
      <c r="K4507" s="1">
        <v>2226508.12</v>
      </c>
      <c r="L4507" s="1">
        <v>2226.50812</v>
      </c>
      <c r="M4507" s="1"/>
      <c r="N4507" s="1"/>
    </row>
    <row r="4508" spans="1:14" hidden="1" x14ac:dyDescent="0.35">
      <c r="A4508" s="106">
        <v>43434</v>
      </c>
      <c r="B4508" s="1" t="s">
        <v>1129</v>
      </c>
      <c r="C4508" s="1" t="s">
        <v>3017</v>
      </c>
      <c r="D4508" s="102" t="s">
        <v>2404</v>
      </c>
      <c r="E4508" s="102">
        <v>44</v>
      </c>
      <c r="F4508" s="102" t="s">
        <v>2412</v>
      </c>
      <c r="G4508" s="1">
        <v>167264.81</v>
      </c>
      <c r="H4508" s="1">
        <v>0</v>
      </c>
      <c r="I4508" s="1">
        <v>0</v>
      </c>
      <c r="J4508" s="1">
        <v>0</v>
      </c>
      <c r="K4508" s="1">
        <v>167264.81</v>
      </c>
      <c r="L4508" s="1">
        <v>167.26481000000001</v>
      </c>
      <c r="M4508" s="1"/>
      <c r="N4508" s="1"/>
    </row>
    <row r="4509" spans="1:14" hidden="1" x14ac:dyDescent="0.35">
      <c r="A4509" s="106">
        <v>43434</v>
      </c>
      <c r="B4509" s="1" t="s">
        <v>1129</v>
      </c>
      <c r="C4509" s="1" t="s">
        <v>3017</v>
      </c>
      <c r="D4509" s="102" t="s">
        <v>2404</v>
      </c>
      <c r="E4509" s="102">
        <v>45</v>
      </c>
      <c r="F4509" s="102" t="s">
        <v>2410</v>
      </c>
      <c r="G4509" s="1">
        <v>20522.87</v>
      </c>
      <c r="H4509" s="1">
        <v>0</v>
      </c>
      <c r="I4509" s="1">
        <v>0</v>
      </c>
      <c r="J4509" s="1">
        <v>0</v>
      </c>
      <c r="K4509" s="1">
        <v>20522.87</v>
      </c>
      <c r="L4509" s="1">
        <v>20.522869999999998</v>
      </c>
      <c r="M4509" s="1"/>
      <c r="N4509" s="1"/>
    </row>
    <row r="4510" spans="1:14" hidden="1" x14ac:dyDescent="0.35">
      <c r="A4510" s="106">
        <v>43434</v>
      </c>
      <c r="B4510" s="1" t="s">
        <v>1129</v>
      </c>
      <c r="C4510" s="1" t="s">
        <v>3017</v>
      </c>
      <c r="D4510" s="102" t="s">
        <v>2404</v>
      </c>
      <c r="E4510" s="102">
        <v>46</v>
      </c>
      <c r="F4510" s="102" t="s">
        <v>2411</v>
      </c>
      <c r="G4510" s="1">
        <v>792033.09</v>
      </c>
      <c r="H4510" s="1">
        <v>379572.9</v>
      </c>
      <c r="I4510" s="1">
        <v>171332.59</v>
      </c>
      <c r="J4510" s="1">
        <v>208240.31000000003</v>
      </c>
      <c r="K4510" s="1">
        <v>1000273.4</v>
      </c>
      <c r="L4510" s="1">
        <v>1000.2734</v>
      </c>
      <c r="M4510" s="1"/>
      <c r="N4510" s="1"/>
    </row>
    <row r="4511" spans="1:14" hidden="1" x14ac:dyDescent="0.35">
      <c r="A4511" s="106">
        <v>43434</v>
      </c>
      <c r="B4511" s="1" t="s">
        <v>1129</v>
      </c>
      <c r="C4511" s="1" t="s">
        <v>3017</v>
      </c>
      <c r="D4511" s="102" t="s">
        <v>2404</v>
      </c>
      <c r="E4511" s="102">
        <v>47</v>
      </c>
      <c r="F4511" s="102" t="s">
        <v>2417</v>
      </c>
      <c r="G4511" s="1">
        <v>7260.37</v>
      </c>
      <c r="H4511" s="1">
        <v>27.22</v>
      </c>
      <c r="I4511" s="1">
        <v>25.7</v>
      </c>
      <c r="J4511" s="1">
        <v>1.5199999999999996</v>
      </c>
      <c r="K4511" s="1">
        <v>7261.89</v>
      </c>
      <c r="L4511" s="1">
        <v>7.2618900000000002</v>
      </c>
      <c r="M4511" s="1"/>
      <c r="N4511" s="1"/>
    </row>
    <row r="4512" spans="1:14" hidden="1" x14ac:dyDescent="0.35">
      <c r="A4512" s="106">
        <v>43434</v>
      </c>
      <c r="B4512" s="1" t="s">
        <v>1129</v>
      </c>
      <c r="C4512" s="1" t="s">
        <v>3017</v>
      </c>
      <c r="D4512" s="102" t="s">
        <v>2404</v>
      </c>
      <c r="E4512" s="102">
        <v>48</v>
      </c>
      <c r="F4512" s="102" t="s">
        <v>2415</v>
      </c>
      <c r="G4512" s="1">
        <v>21521824.600000001</v>
      </c>
      <c r="H4512" s="1">
        <v>103344.95</v>
      </c>
      <c r="I4512" s="1">
        <v>94897.279999999999</v>
      </c>
      <c r="J4512" s="1">
        <v>8447.6699999999983</v>
      </c>
      <c r="K4512" s="1">
        <v>21530272.27</v>
      </c>
      <c r="L4512" s="1">
        <v>21530.272270000001</v>
      </c>
      <c r="M4512" s="1"/>
      <c r="N4512" s="1"/>
    </row>
    <row r="4513" spans="1:14" hidden="1" x14ac:dyDescent="0.35">
      <c r="A4513" s="106">
        <v>43434</v>
      </c>
      <c r="B4513" s="1" t="s">
        <v>1129</v>
      </c>
      <c r="C4513" s="1" t="s">
        <v>3017</v>
      </c>
      <c r="D4513" s="102" t="s">
        <v>2404</v>
      </c>
      <c r="E4513" s="102">
        <v>49</v>
      </c>
      <c r="F4513" s="102" t="s">
        <v>2407</v>
      </c>
      <c r="G4513" s="1">
        <v>18693051.52</v>
      </c>
      <c r="H4513" s="1">
        <v>81246.850000000006</v>
      </c>
      <c r="I4513" s="1">
        <v>0</v>
      </c>
      <c r="J4513" s="1">
        <v>81246.850000000006</v>
      </c>
      <c r="K4513" s="1">
        <v>18774298.370000001</v>
      </c>
      <c r="L4513" s="1">
        <v>18774.29837</v>
      </c>
      <c r="M4513" s="1"/>
      <c r="N4513" s="1"/>
    </row>
    <row r="4514" spans="1:14" hidden="1" x14ac:dyDescent="0.35">
      <c r="A4514" s="106">
        <v>43434</v>
      </c>
      <c r="B4514" s="1" t="s">
        <v>1129</v>
      </c>
      <c r="C4514" s="1" t="s">
        <v>3017</v>
      </c>
      <c r="D4514" s="102" t="s">
        <v>2404</v>
      </c>
      <c r="E4514" s="102">
        <v>1900</v>
      </c>
      <c r="F4514" s="102" t="s">
        <v>2897</v>
      </c>
      <c r="G4514" s="1">
        <v>9125385.0700000003</v>
      </c>
      <c r="H4514" s="1">
        <v>44800.26</v>
      </c>
      <c r="I4514" s="1">
        <v>20257.95</v>
      </c>
      <c r="J4514" s="1">
        <v>24542.31</v>
      </c>
      <c r="K4514" s="1">
        <v>9149927.3800000008</v>
      </c>
      <c r="L4514" s="1">
        <v>9149.927380000001</v>
      </c>
      <c r="M4514" s="1"/>
      <c r="N4514" s="1"/>
    </row>
    <row r="4515" spans="1:14" hidden="1" x14ac:dyDescent="0.35">
      <c r="A4515" s="106">
        <v>43434</v>
      </c>
      <c r="B4515" s="1"/>
      <c r="C4515" s="1" t="s">
        <v>3016</v>
      </c>
      <c r="D4515" s="102" t="s">
        <v>2418</v>
      </c>
      <c r="E4515" s="102">
        <v>58</v>
      </c>
      <c r="F4515" s="102" t="s">
        <v>2419</v>
      </c>
      <c r="G4515" s="1">
        <v>8219114.9000000004</v>
      </c>
      <c r="H4515" s="1">
        <v>20177809</v>
      </c>
      <c r="I4515" s="1">
        <v>19267119.760000002</v>
      </c>
      <c r="J4515" s="1">
        <v>910689.23999999836</v>
      </c>
      <c r="K4515" s="1">
        <v>9129804.1400000006</v>
      </c>
      <c r="L4515" s="1">
        <v>9129.8041400000002</v>
      </c>
      <c r="M4515" s="1"/>
      <c r="N4515" s="1"/>
    </row>
    <row r="4516" spans="1:14" hidden="1" x14ac:dyDescent="0.35">
      <c r="A4516" s="106">
        <v>43434</v>
      </c>
      <c r="B4516" s="1"/>
      <c r="C4516" s="1" t="s">
        <v>3016</v>
      </c>
      <c r="D4516" s="102" t="s">
        <v>2420</v>
      </c>
      <c r="E4516" s="102">
        <v>59</v>
      </c>
      <c r="F4516" s="102" t="s">
        <v>2421</v>
      </c>
      <c r="G4516" s="1">
        <v>12169474.220000001</v>
      </c>
      <c r="H4516" s="1">
        <v>20177809</v>
      </c>
      <c r="I4516" s="1">
        <v>19267119.760000002</v>
      </c>
      <c r="J4516" s="1">
        <v>910689.23999999836</v>
      </c>
      <c r="K4516" s="1">
        <v>13080163.460000001</v>
      </c>
      <c r="L4516" s="1">
        <v>13080.163460000002</v>
      </c>
      <c r="M4516" s="1"/>
      <c r="N4516" s="1"/>
    </row>
    <row r="4517" spans="1:14" hidden="1" x14ac:dyDescent="0.35">
      <c r="A4517" s="106">
        <v>43434</v>
      </c>
      <c r="B4517" s="1"/>
      <c r="C4517" s="1" t="s">
        <v>3016</v>
      </c>
      <c r="D4517" s="102" t="s">
        <v>2422</v>
      </c>
      <c r="E4517" s="102">
        <v>60</v>
      </c>
      <c r="F4517" s="102" t="s">
        <v>2419</v>
      </c>
      <c r="G4517" s="1">
        <v>12169474.220000001</v>
      </c>
      <c r="H4517" s="1">
        <v>20177809</v>
      </c>
      <c r="I4517" s="1">
        <v>19267119.760000002</v>
      </c>
      <c r="J4517" s="1">
        <v>910689.23999999836</v>
      </c>
      <c r="K4517" s="1">
        <v>13080163.460000001</v>
      </c>
      <c r="L4517" s="1">
        <v>13080.163460000002</v>
      </c>
      <c r="M4517" s="1"/>
      <c r="N4517" s="1"/>
    </row>
    <row r="4518" spans="1:14" hidden="1" x14ac:dyDescent="0.35">
      <c r="A4518" s="106">
        <v>43434</v>
      </c>
      <c r="B4518" s="1" t="s">
        <v>1130</v>
      </c>
      <c r="C4518" s="1" t="s">
        <v>3017</v>
      </c>
      <c r="D4518" s="102" t="s">
        <v>2422</v>
      </c>
      <c r="E4518" s="102">
        <v>61</v>
      </c>
      <c r="F4518" s="102" t="s">
        <v>2046</v>
      </c>
      <c r="G4518" s="1">
        <v>12169474.220000001</v>
      </c>
      <c r="H4518" s="1">
        <v>20177809</v>
      </c>
      <c r="I4518" s="1">
        <v>19267119.760000002</v>
      </c>
      <c r="J4518" s="1">
        <v>910689.23999999836</v>
      </c>
      <c r="K4518" s="1">
        <v>13080163.460000001</v>
      </c>
      <c r="L4518" s="1">
        <v>13080.163460000002</v>
      </c>
      <c r="M4518" s="1"/>
      <c r="N4518" s="1"/>
    </row>
    <row r="4519" spans="1:14" hidden="1" x14ac:dyDescent="0.35">
      <c r="A4519" s="106">
        <v>43434</v>
      </c>
      <c r="B4519" s="1"/>
      <c r="C4519" s="1" t="s">
        <v>3016</v>
      </c>
      <c r="D4519" s="102" t="s">
        <v>2898</v>
      </c>
      <c r="E4519" s="102">
        <v>66</v>
      </c>
      <c r="F4519" s="102" t="s">
        <v>2899</v>
      </c>
      <c r="G4519" s="1">
        <v>-3950359.32</v>
      </c>
      <c r="H4519" s="1">
        <v>0</v>
      </c>
      <c r="I4519" s="1">
        <v>0</v>
      </c>
      <c r="J4519" s="1">
        <v>0</v>
      </c>
      <c r="K4519" s="1">
        <v>-3950359.32</v>
      </c>
      <c r="L4519" s="1">
        <v>-3950.35932</v>
      </c>
      <c r="M4519" s="1"/>
      <c r="N4519" s="1"/>
    </row>
    <row r="4520" spans="1:14" hidden="1" x14ac:dyDescent="0.35">
      <c r="A4520" s="106">
        <v>43434</v>
      </c>
      <c r="B4520" s="1"/>
      <c r="C4520" s="1" t="s">
        <v>3016</v>
      </c>
      <c r="D4520" s="102" t="s">
        <v>2423</v>
      </c>
      <c r="E4520" s="102">
        <v>67</v>
      </c>
      <c r="F4520" s="102" t="s">
        <v>2899</v>
      </c>
      <c r="G4520" s="1">
        <v>-3950359.32</v>
      </c>
      <c r="H4520" s="1">
        <v>0</v>
      </c>
      <c r="I4520" s="1">
        <v>0</v>
      </c>
      <c r="J4520" s="1">
        <v>0</v>
      </c>
      <c r="K4520" s="1">
        <v>-3950359.32</v>
      </c>
      <c r="L4520" s="1">
        <v>-3950.35932</v>
      </c>
      <c r="M4520" s="1"/>
      <c r="N4520" s="1"/>
    </row>
    <row r="4521" spans="1:14" hidden="1" x14ac:dyDescent="0.35">
      <c r="A4521" s="106">
        <v>43434</v>
      </c>
      <c r="B4521" s="1" t="s">
        <v>1130</v>
      </c>
      <c r="C4521" s="1" t="s">
        <v>3017</v>
      </c>
      <c r="D4521" s="102" t="s">
        <v>2423</v>
      </c>
      <c r="E4521" s="102">
        <v>68</v>
      </c>
      <c r="F4521" s="102" t="s">
        <v>2047</v>
      </c>
      <c r="G4521" s="1">
        <v>-1446851.6</v>
      </c>
      <c r="H4521" s="1">
        <v>0</v>
      </c>
      <c r="I4521" s="1">
        <v>0</v>
      </c>
      <c r="J4521" s="1">
        <v>0</v>
      </c>
      <c r="K4521" s="1">
        <v>-1446851.6</v>
      </c>
      <c r="L4521" s="1">
        <v>-1446.8516000000002</v>
      </c>
      <c r="M4521" s="1"/>
      <c r="N4521" s="1"/>
    </row>
    <row r="4522" spans="1:14" hidden="1" x14ac:dyDescent="0.35">
      <c r="A4522" s="106">
        <v>43434</v>
      </c>
      <c r="B4522" s="1" t="s">
        <v>1130</v>
      </c>
      <c r="C4522" s="1" t="s">
        <v>3017</v>
      </c>
      <c r="D4522" s="102" t="s">
        <v>2423</v>
      </c>
      <c r="E4522" s="102">
        <v>70</v>
      </c>
      <c r="F4522" s="102" t="s">
        <v>2048</v>
      </c>
      <c r="G4522" s="1">
        <v>-2503507.7200000002</v>
      </c>
      <c r="H4522" s="1">
        <v>0</v>
      </c>
      <c r="I4522" s="1">
        <v>0</v>
      </c>
      <c r="J4522" s="1">
        <v>0</v>
      </c>
      <c r="K4522" s="1">
        <v>-2503507.7200000002</v>
      </c>
      <c r="L4522" s="1">
        <v>-2503.5077200000001</v>
      </c>
      <c r="M4522" s="1"/>
      <c r="N4522" s="1"/>
    </row>
    <row r="4523" spans="1:14" hidden="1" x14ac:dyDescent="0.35">
      <c r="A4523" s="106">
        <v>43434</v>
      </c>
      <c r="B4523" s="1"/>
      <c r="C4523" s="1" t="s">
        <v>3016</v>
      </c>
      <c r="D4523" s="102" t="s">
        <v>2424</v>
      </c>
      <c r="E4523" s="102">
        <v>79</v>
      </c>
      <c r="F4523" s="102" t="s">
        <v>2425</v>
      </c>
      <c r="G4523" s="1">
        <v>28466786.219999999</v>
      </c>
      <c r="H4523" s="1">
        <v>2909979.94</v>
      </c>
      <c r="I4523" s="1">
        <v>275107.44</v>
      </c>
      <c r="J4523" s="1">
        <v>2634872.5</v>
      </c>
      <c r="K4523" s="1">
        <v>31101658.719999999</v>
      </c>
      <c r="L4523" s="1">
        <v>31101.658719999999</v>
      </c>
      <c r="M4523" s="1"/>
      <c r="N4523" s="1"/>
    </row>
    <row r="4524" spans="1:14" hidden="1" x14ac:dyDescent="0.35">
      <c r="A4524" s="106">
        <v>43434</v>
      </c>
      <c r="B4524" s="1"/>
      <c r="C4524" s="1" t="s">
        <v>3016</v>
      </c>
      <c r="D4524" s="102" t="s">
        <v>2426</v>
      </c>
      <c r="E4524" s="102">
        <v>80</v>
      </c>
      <c r="F4524" s="102" t="s">
        <v>2427</v>
      </c>
      <c r="G4524" s="1">
        <v>23524807.550000001</v>
      </c>
      <c r="H4524" s="1">
        <v>1901180.87</v>
      </c>
      <c r="I4524" s="1">
        <v>0</v>
      </c>
      <c r="J4524" s="1">
        <v>1901180.87</v>
      </c>
      <c r="K4524" s="1">
        <v>25425988.420000002</v>
      </c>
      <c r="L4524" s="1">
        <v>25425.988420000001</v>
      </c>
      <c r="M4524" s="1"/>
      <c r="N4524" s="1"/>
    </row>
    <row r="4525" spans="1:14" hidden="1" x14ac:dyDescent="0.35">
      <c r="A4525" s="106">
        <v>43434</v>
      </c>
      <c r="B4525" s="1" t="s">
        <v>1133</v>
      </c>
      <c r="C4525" s="1" t="s">
        <v>3017</v>
      </c>
      <c r="D4525" s="102" t="s">
        <v>2428</v>
      </c>
      <c r="E4525" s="102">
        <v>82</v>
      </c>
      <c r="F4525" s="102" t="s">
        <v>2995</v>
      </c>
      <c r="G4525" s="1">
        <v>4048272.16</v>
      </c>
      <c r="H4525" s="1">
        <v>539260.49</v>
      </c>
      <c r="I4525" s="1">
        <v>0</v>
      </c>
      <c r="J4525" s="1">
        <v>539260.49</v>
      </c>
      <c r="K4525" s="1">
        <v>4587532.6500000004</v>
      </c>
      <c r="L4525" s="1">
        <v>4587.5326500000001</v>
      </c>
      <c r="M4525" s="1"/>
      <c r="N4525" s="1" t="s">
        <v>3883</v>
      </c>
    </row>
    <row r="4526" spans="1:14" hidden="1" x14ac:dyDescent="0.35">
      <c r="A4526" s="106">
        <v>43434</v>
      </c>
      <c r="B4526" s="1" t="s">
        <v>1133</v>
      </c>
      <c r="C4526" s="1" t="s">
        <v>3017</v>
      </c>
      <c r="D4526" s="102" t="s">
        <v>2428</v>
      </c>
      <c r="E4526" s="102">
        <v>83</v>
      </c>
      <c r="F4526" s="102" t="s">
        <v>2996</v>
      </c>
      <c r="G4526" s="1">
        <v>9741792.2200000007</v>
      </c>
      <c r="H4526" s="1">
        <v>1361920.38</v>
      </c>
      <c r="I4526" s="1">
        <v>0</v>
      </c>
      <c r="J4526" s="1">
        <v>1361920.38</v>
      </c>
      <c r="K4526" s="1">
        <v>11103712.6</v>
      </c>
      <c r="L4526" s="1">
        <v>11103.712599999999</v>
      </c>
      <c r="M4526" s="1"/>
      <c r="N4526" s="1" t="s">
        <v>3882</v>
      </c>
    </row>
    <row r="4527" spans="1:14" hidden="1" x14ac:dyDescent="0.35">
      <c r="A4527" s="106">
        <v>43434</v>
      </c>
      <c r="B4527" s="1" t="s">
        <v>1133</v>
      </c>
      <c r="C4527" s="1" t="s">
        <v>3017</v>
      </c>
      <c r="D4527" s="102" t="s">
        <v>2428</v>
      </c>
      <c r="E4527" s="102">
        <v>85</v>
      </c>
      <c r="F4527" s="102" t="s">
        <v>2972</v>
      </c>
      <c r="G4527" s="1">
        <v>7230773.3099999996</v>
      </c>
      <c r="H4527" s="1">
        <v>0</v>
      </c>
      <c r="I4527" s="1">
        <v>0</v>
      </c>
      <c r="J4527" s="1">
        <v>0</v>
      </c>
      <c r="K4527" s="1">
        <v>7230773.3099999996</v>
      </c>
      <c r="L4527" s="1">
        <v>7230.7733099999996</v>
      </c>
      <c r="M4527" s="1"/>
      <c r="N4527" s="1" t="s">
        <v>3882</v>
      </c>
    </row>
    <row r="4528" spans="1:14" hidden="1" x14ac:dyDescent="0.35">
      <c r="A4528" s="106">
        <v>43434</v>
      </c>
      <c r="B4528" s="1" t="s">
        <v>1133</v>
      </c>
      <c r="C4528" s="1" t="s">
        <v>3017</v>
      </c>
      <c r="D4528" s="102" t="s">
        <v>2428</v>
      </c>
      <c r="E4528" s="102">
        <v>1916</v>
      </c>
      <c r="F4528" s="102" t="s">
        <v>3013</v>
      </c>
      <c r="G4528" s="1">
        <v>2503969.86</v>
      </c>
      <c r="H4528" s="1">
        <v>0</v>
      </c>
      <c r="I4528" s="1">
        <v>0</v>
      </c>
      <c r="J4528" s="1">
        <v>0</v>
      </c>
      <c r="K4528" s="1">
        <v>2503969.86</v>
      </c>
      <c r="L4528" s="1">
        <v>2503.9698599999997</v>
      </c>
      <c r="M4528" s="1"/>
      <c r="N4528" s="1" t="s">
        <v>3883</v>
      </c>
    </row>
    <row r="4529" spans="1:14" hidden="1" x14ac:dyDescent="0.35">
      <c r="A4529" s="106">
        <v>43434</v>
      </c>
      <c r="B4529" s="1"/>
      <c r="C4529" s="1" t="s">
        <v>3016</v>
      </c>
      <c r="D4529" s="102" t="s">
        <v>2430</v>
      </c>
      <c r="E4529" s="102">
        <v>86</v>
      </c>
      <c r="F4529" s="102" t="s">
        <v>2431</v>
      </c>
      <c r="G4529" s="1">
        <v>3512447.62</v>
      </c>
      <c r="H4529" s="1">
        <v>658319.81000000006</v>
      </c>
      <c r="I4529" s="1">
        <v>0</v>
      </c>
      <c r="J4529" s="1">
        <v>658319.81000000006</v>
      </c>
      <c r="K4529" s="1">
        <v>4170767.43</v>
      </c>
      <c r="L4529" s="1">
        <v>4170.7674299999999</v>
      </c>
      <c r="M4529" s="1"/>
      <c r="N4529" s="1"/>
    </row>
    <row r="4530" spans="1:14" hidden="1" x14ac:dyDescent="0.35">
      <c r="A4530" s="106">
        <v>43434</v>
      </c>
      <c r="B4530" s="1" t="s">
        <v>1133</v>
      </c>
      <c r="C4530" s="1" t="s">
        <v>3017</v>
      </c>
      <c r="D4530" s="102" t="s">
        <v>2432</v>
      </c>
      <c r="E4530" s="102">
        <v>87</v>
      </c>
      <c r="F4530" s="102" t="s">
        <v>2433</v>
      </c>
      <c r="G4530" s="1">
        <v>814112.64</v>
      </c>
      <c r="H4530" s="1">
        <v>296534.82</v>
      </c>
      <c r="I4530" s="1">
        <v>0</v>
      </c>
      <c r="J4530" s="1">
        <v>296534.82</v>
      </c>
      <c r="K4530" s="1">
        <v>1110647.46</v>
      </c>
      <c r="L4530" s="1">
        <v>1110.6474599999999</v>
      </c>
      <c r="M4530" s="1"/>
      <c r="N4530" s="1" t="s">
        <v>3882</v>
      </c>
    </row>
    <row r="4531" spans="1:14" hidden="1" x14ac:dyDescent="0.35">
      <c r="A4531" s="106">
        <v>43434</v>
      </c>
      <c r="B4531" s="1" t="s">
        <v>1133</v>
      </c>
      <c r="C4531" s="1" t="s">
        <v>3017</v>
      </c>
      <c r="D4531" s="102" t="s">
        <v>2432</v>
      </c>
      <c r="E4531" s="102">
        <v>89</v>
      </c>
      <c r="F4531" s="102" t="s">
        <v>2973</v>
      </c>
      <c r="G4531" s="1">
        <v>2698334.98</v>
      </c>
      <c r="H4531" s="1">
        <v>361784.99</v>
      </c>
      <c r="I4531" s="1">
        <v>0</v>
      </c>
      <c r="J4531" s="1">
        <v>361784.99</v>
      </c>
      <c r="K4531" s="1">
        <v>3060119.97</v>
      </c>
      <c r="L4531" s="1">
        <v>3060.1199700000002</v>
      </c>
      <c r="M4531" s="1"/>
      <c r="N4531" s="1" t="s">
        <v>3882</v>
      </c>
    </row>
    <row r="4532" spans="1:14" hidden="1" x14ac:dyDescent="0.35">
      <c r="A4532" s="106">
        <v>43434</v>
      </c>
      <c r="B4532" s="1"/>
      <c r="C4532" s="1" t="s">
        <v>3016</v>
      </c>
      <c r="D4532" s="102" t="s">
        <v>2434</v>
      </c>
      <c r="E4532" s="102">
        <v>95</v>
      </c>
      <c r="F4532" s="102" t="s">
        <v>2435</v>
      </c>
      <c r="G4532" s="1">
        <v>1429531.05</v>
      </c>
      <c r="H4532" s="1">
        <v>350479.26</v>
      </c>
      <c r="I4532" s="1">
        <v>275107.44</v>
      </c>
      <c r="J4532" s="1">
        <v>75371.820000000007</v>
      </c>
      <c r="K4532" s="1">
        <v>1504902.87</v>
      </c>
      <c r="L4532" s="1">
        <v>1504.9028700000001</v>
      </c>
      <c r="M4532" s="1"/>
      <c r="N4532" s="1"/>
    </row>
    <row r="4533" spans="1:14" hidden="1" x14ac:dyDescent="0.35">
      <c r="A4533" s="106">
        <v>43434</v>
      </c>
      <c r="B4533" s="1" t="s">
        <v>1133</v>
      </c>
      <c r="C4533" s="1" t="s">
        <v>3017</v>
      </c>
      <c r="D4533" s="102" t="s">
        <v>2436</v>
      </c>
      <c r="E4533" s="102">
        <v>96</v>
      </c>
      <c r="F4533" s="102" t="s">
        <v>2440</v>
      </c>
      <c r="G4533" s="1">
        <v>16648.52</v>
      </c>
      <c r="H4533" s="1">
        <v>48991.74</v>
      </c>
      <c r="I4533" s="1">
        <v>48991.74</v>
      </c>
      <c r="J4533" s="1">
        <v>0</v>
      </c>
      <c r="K4533" s="1">
        <v>16648.52</v>
      </c>
      <c r="L4533" s="1">
        <v>16.648520000000001</v>
      </c>
      <c r="M4533" s="1"/>
      <c r="N4533" s="1" t="s">
        <v>3884</v>
      </c>
    </row>
    <row r="4534" spans="1:14" hidden="1" x14ac:dyDescent="0.35">
      <c r="A4534" s="106">
        <v>43434</v>
      </c>
      <c r="B4534" s="1" t="s">
        <v>1133</v>
      </c>
      <c r="C4534" s="1" t="s">
        <v>3017</v>
      </c>
      <c r="D4534" s="102" t="s">
        <v>2436</v>
      </c>
      <c r="E4534" s="102">
        <v>97</v>
      </c>
      <c r="F4534" s="102" t="s">
        <v>2441</v>
      </c>
      <c r="G4534" s="1">
        <v>61676.1</v>
      </c>
      <c r="H4534" s="1">
        <v>226115.7</v>
      </c>
      <c r="I4534" s="1">
        <v>226115.7</v>
      </c>
      <c r="J4534" s="1">
        <v>0</v>
      </c>
      <c r="K4534" s="1">
        <v>61676.1</v>
      </c>
      <c r="L4534" s="1">
        <v>61.676099999999998</v>
      </c>
      <c r="M4534" s="1"/>
      <c r="N4534" s="1" t="s">
        <v>503</v>
      </c>
    </row>
    <row r="4535" spans="1:14" hidden="1" x14ac:dyDescent="0.35">
      <c r="A4535" s="106">
        <v>43434</v>
      </c>
      <c r="B4535" s="1" t="s">
        <v>1133</v>
      </c>
      <c r="C4535" s="1" t="s">
        <v>3017</v>
      </c>
      <c r="D4535" s="102" t="s">
        <v>2436</v>
      </c>
      <c r="E4535" s="102">
        <v>98</v>
      </c>
      <c r="F4535" s="102" t="s">
        <v>2439</v>
      </c>
      <c r="G4535" s="1">
        <v>255487.74</v>
      </c>
      <c r="H4535" s="1">
        <v>0</v>
      </c>
      <c r="I4535" s="1">
        <v>0</v>
      </c>
      <c r="J4535" s="1">
        <v>0</v>
      </c>
      <c r="K4535" s="1">
        <v>255487.74</v>
      </c>
      <c r="L4535" s="1">
        <v>255.48774</v>
      </c>
      <c r="M4535" s="1"/>
      <c r="N4535" s="1" t="s">
        <v>3885</v>
      </c>
    </row>
    <row r="4536" spans="1:14" hidden="1" x14ac:dyDescent="0.35">
      <c r="A4536" s="106">
        <v>43434</v>
      </c>
      <c r="B4536" s="1" t="s">
        <v>1133</v>
      </c>
      <c r="C4536" s="1" t="s">
        <v>3017</v>
      </c>
      <c r="D4536" s="102" t="s">
        <v>2436</v>
      </c>
      <c r="E4536" s="102">
        <v>99</v>
      </c>
      <c r="F4536" s="102" t="s">
        <v>2437</v>
      </c>
      <c r="G4536" s="1">
        <v>26180</v>
      </c>
      <c r="H4536" s="1">
        <v>0</v>
      </c>
      <c r="I4536" s="1">
        <v>0</v>
      </c>
      <c r="J4536" s="1">
        <v>0</v>
      </c>
      <c r="K4536" s="1">
        <v>26180</v>
      </c>
      <c r="L4536" s="1">
        <v>26.18</v>
      </c>
      <c r="M4536" s="1"/>
      <c r="N4536" s="1" t="s">
        <v>695</v>
      </c>
    </row>
    <row r="4537" spans="1:14" hidden="1" x14ac:dyDescent="0.35">
      <c r="A4537" s="106">
        <v>43434</v>
      </c>
      <c r="B4537" s="1" t="s">
        <v>1133</v>
      </c>
      <c r="C4537" s="1" t="s">
        <v>3017</v>
      </c>
      <c r="D4537" s="102" t="s">
        <v>2436</v>
      </c>
      <c r="E4537" s="102">
        <v>100</v>
      </c>
      <c r="F4537" s="102" t="s">
        <v>2438</v>
      </c>
      <c r="G4537" s="1">
        <v>601953.26</v>
      </c>
      <c r="H4537" s="1">
        <v>75371.820000000007</v>
      </c>
      <c r="I4537" s="1">
        <v>0</v>
      </c>
      <c r="J4537" s="1">
        <v>75371.820000000007</v>
      </c>
      <c r="K4537" s="1">
        <v>677325.08</v>
      </c>
      <c r="L4537" s="1">
        <v>677.32507999999996</v>
      </c>
      <c r="M4537" s="1"/>
      <c r="N4537" s="1" t="s">
        <v>3883</v>
      </c>
    </row>
    <row r="4538" spans="1:14" hidden="1" x14ac:dyDescent="0.35">
      <c r="A4538" s="106">
        <v>43434</v>
      </c>
      <c r="B4538" s="1" t="s">
        <v>1133</v>
      </c>
      <c r="C4538" s="1" t="s">
        <v>3017</v>
      </c>
      <c r="D4538" s="102" t="s">
        <v>2436</v>
      </c>
      <c r="E4538" s="102">
        <v>101</v>
      </c>
      <c r="F4538" s="102" t="s">
        <v>2429</v>
      </c>
      <c r="G4538" s="1">
        <v>443118.97</v>
      </c>
      <c r="H4538" s="1">
        <v>0</v>
      </c>
      <c r="I4538" s="1">
        <v>0</v>
      </c>
      <c r="J4538" s="1">
        <v>0</v>
      </c>
      <c r="K4538" s="1">
        <v>443118.97</v>
      </c>
      <c r="L4538" s="1">
        <v>443.11896999999999</v>
      </c>
      <c r="M4538" s="1"/>
      <c r="N4538" s="1" t="s">
        <v>3883</v>
      </c>
    </row>
    <row r="4539" spans="1:14" hidden="1" x14ac:dyDescent="0.35">
      <c r="A4539" s="106">
        <v>43434</v>
      </c>
      <c r="B4539" s="1" t="s">
        <v>1133</v>
      </c>
      <c r="C4539" s="1" t="s">
        <v>3017</v>
      </c>
      <c r="D4539" s="102" t="s">
        <v>2436</v>
      </c>
      <c r="E4539" s="102">
        <v>1906</v>
      </c>
      <c r="F4539" s="102" t="s">
        <v>2997</v>
      </c>
      <c r="G4539" s="1">
        <v>5967.44</v>
      </c>
      <c r="H4539" s="1">
        <v>0</v>
      </c>
      <c r="I4539" s="1">
        <v>0</v>
      </c>
      <c r="J4539" s="1">
        <v>0</v>
      </c>
      <c r="K4539" s="1">
        <v>5967.44</v>
      </c>
      <c r="L4539" s="1">
        <v>5.9674399999999999</v>
      </c>
      <c r="M4539" s="1"/>
      <c r="N4539" s="1" t="s">
        <v>1015</v>
      </c>
    </row>
    <row r="4540" spans="1:14" hidden="1" x14ac:dyDescent="0.35">
      <c r="A4540" s="106">
        <v>43434</v>
      </c>
      <c r="B4540" s="1" t="s">
        <v>1133</v>
      </c>
      <c r="C4540" s="1" t="s">
        <v>3017</v>
      </c>
      <c r="D4540" s="102" t="s">
        <v>3002</v>
      </c>
      <c r="E4540" s="102">
        <v>102</v>
      </c>
      <c r="F4540" s="102" t="s">
        <v>2055</v>
      </c>
      <c r="G4540" s="1">
        <v>18499.02</v>
      </c>
      <c r="H4540" s="1">
        <v>0</v>
      </c>
      <c r="I4540" s="1">
        <v>0</v>
      </c>
      <c r="J4540" s="1">
        <v>0</v>
      </c>
      <c r="K4540" s="1">
        <v>18499.02</v>
      </c>
      <c r="L4540" s="1">
        <v>18.499020000000002</v>
      </c>
      <c r="M4540" s="1"/>
      <c r="N4540" s="1" t="s">
        <v>1015</v>
      </c>
    </row>
    <row r="4541" spans="1:14" hidden="1" x14ac:dyDescent="0.35">
      <c r="A4541" s="106">
        <v>43434</v>
      </c>
      <c r="B4541" s="1"/>
      <c r="C4541" s="1" t="s">
        <v>3016</v>
      </c>
      <c r="D4541" s="102" t="s">
        <v>2442</v>
      </c>
      <c r="E4541" s="102">
        <v>103</v>
      </c>
      <c r="F4541" s="102" t="s">
        <v>2443</v>
      </c>
      <c r="G4541" s="1">
        <v>1461375.34</v>
      </c>
      <c r="H4541" s="1">
        <v>986219.65</v>
      </c>
      <c r="I4541" s="1">
        <v>808693.26</v>
      </c>
      <c r="J4541" s="1">
        <v>177526.39</v>
      </c>
      <c r="K4541" s="1">
        <v>1638901.73</v>
      </c>
      <c r="L4541" s="1">
        <v>1638.90173</v>
      </c>
      <c r="M4541" s="1"/>
      <c r="N4541" s="1"/>
    </row>
    <row r="4542" spans="1:14" hidden="1" x14ac:dyDescent="0.35">
      <c r="A4542" s="106">
        <v>43434</v>
      </c>
      <c r="B4542" s="1"/>
      <c r="C4542" s="1" t="s">
        <v>3016</v>
      </c>
      <c r="D4542" s="102" t="s">
        <v>2444</v>
      </c>
      <c r="E4542" s="102">
        <v>104</v>
      </c>
      <c r="F4542" s="102" t="s">
        <v>2443</v>
      </c>
      <c r="G4542" s="1">
        <v>1461375.34</v>
      </c>
      <c r="H4542" s="1">
        <v>986219.65</v>
      </c>
      <c r="I4542" s="1">
        <v>808693.26</v>
      </c>
      <c r="J4542" s="1">
        <v>177526.39</v>
      </c>
      <c r="K4542" s="1">
        <v>1638901.73</v>
      </c>
      <c r="L4542" s="1">
        <v>1638.90173</v>
      </c>
      <c r="M4542" s="1"/>
      <c r="N4542" s="1"/>
    </row>
    <row r="4543" spans="1:14" hidden="1" x14ac:dyDescent="0.35">
      <c r="A4543" s="106">
        <v>43434</v>
      </c>
      <c r="B4543" s="1" t="s">
        <v>1133</v>
      </c>
      <c r="C4543" s="1" t="s">
        <v>3017</v>
      </c>
      <c r="D4543" s="102" t="s">
        <v>2445</v>
      </c>
      <c r="E4543" s="102">
        <v>110</v>
      </c>
      <c r="F4543" s="102" t="s">
        <v>2446</v>
      </c>
      <c r="G4543" s="1">
        <v>444587.64</v>
      </c>
      <c r="H4543" s="1">
        <v>0</v>
      </c>
      <c r="I4543" s="1">
        <v>0</v>
      </c>
      <c r="J4543" s="1">
        <v>0</v>
      </c>
      <c r="K4543" s="1">
        <v>444587.64</v>
      </c>
      <c r="L4543" s="1">
        <v>444.58764000000002</v>
      </c>
      <c r="M4543" s="1"/>
      <c r="N4543" s="1" t="s">
        <v>1015</v>
      </c>
    </row>
    <row r="4544" spans="1:14" hidden="1" x14ac:dyDescent="0.35">
      <c r="A4544" s="106">
        <v>43434</v>
      </c>
      <c r="B4544" s="1"/>
      <c r="C4544" s="1" t="s">
        <v>3016</v>
      </c>
      <c r="D4544" s="102" t="s">
        <v>2447</v>
      </c>
      <c r="E4544" s="102">
        <v>111</v>
      </c>
      <c r="F4544" s="102" t="s">
        <v>2448</v>
      </c>
      <c r="G4544" s="1">
        <v>1016787.7</v>
      </c>
      <c r="H4544" s="1">
        <v>986219.65</v>
      </c>
      <c r="I4544" s="1">
        <v>808693.26</v>
      </c>
      <c r="J4544" s="1">
        <v>177526.39</v>
      </c>
      <c r="K4544" s="1">
        <v>1194314.0900000001</v>
      </c>
      <c r="L4544" s="1">
        <v>1194.3140900000001</v>
      </c>
      <c r="M4544" s="1"/>
      <c r="N4544" s="1"/>
    </row>
    <row r="4545" spans="1:14" hidden="1" x14ac:dyDescent="0.35">
      <c r="A4545" s="106">
        <v>43434</v>
      </c>
      <c r="B4545" s="1" t="s">
        <v>1132</v>
      </c>
      <c r="C4545" s="1" t="s">
        <v>3017</v>
      </c>
      <c r="D4545" s="102" t="s">
        <v>2447</v>
      </c>
      <c r="E4545" s="102">
        <v>112</v>
      </c>
      <c r="F4545" s="102" t="s">
        <v>2071</v>
      </c>
      <c r="G4545" s="1">
        <v>938670</v>
      </c>
      <c r="H4545" s="1">
        <v>986219.65</v>
      </c>
      <c r="I4545" s="1">
        <v>808693.26</v>
      </c>
      <c r="J4545" s="1">
        <v>177526.39</v>
      </c>
      <c r="K4545" s="1">
        <v>1116196.3899999999</v>
      </c>
      <c r="L4545" s="1">
        <v>1116.1963899999998</v>
      </c>
      <c r="M4545" s="1"/>
      <c r="N4545" s="1" t="s">
        <v>3879</v>
      </c>
    </row>
    <row r="4546" spans="1:14" hidden="1" x14ac:dyDescent="0.35">
      <c r="A4546" s="106">
        <v>43434</v>
      </c>
      <c r="B4546" s="1" t="s">
        <v>1132</v>
      </c>
      <c r="C4546" s="1" t="s">
        <v>3017</v>
      </c>
      <c r="D4546" s="102" t="s">
        <v>2447</v>
      </c>
      <c r="E4546" s="102">
        <v>113</v>
      </c>
      <c r="F4546" s="102" t="s">
        <v>2072</v>
      </c>
      <c r="G4546" s="1">
        <v>78117.7</v>
      </c>
      <c r="H4546" s="1">
        <v>0</v>
      </c>
      <c r="I4546" s="1">
        <v>0</v>
      </c>
      <c r="J4546" s="1">
        <v>0</v>
      </c>
      <c r="K4546" s="1">
        <v>78117.7</v>
      </c>
      <c r="L4546" s="1">
        <v>78.117699999999999</v>
      </c>
      <c r="M4546" s="1"/>
      <c r="N4546" s="1" t="s">
        <v>3881</v>
      </c>
    </row>
    <row r="4547" spans="1:14" hidden="1" x14ac:dyDescent="0.35">
      <c r="A4547" s="106">
        <v>43434</v>
      </c>
      <c r="B4547" s="1"/>
      <c r="C4547" s="1" t="s">
        <v>3016</v>
      </c>
      <c r="D4547" s="102" t="s">
        <v>2449</v>
      </c>
      <c r="E4547" s="102">
        <v>115</v>
      </c>
      <c r="F4547" s="102" t="s">
        <v>2450</v>
      </c>
      <c r="G4547" s="1">
        <v>5084799.87</v>
      </c>
      <c r="H4547" s="1">
        <v>289398.3</v>
      </c>
      <c r="I4547" s="1">
        <v>184330.69</v>
      </c>
      <c r="J4547" s="1">
        <v>105067.60999999999</v>
      </c>
      <c r="K4547" s="1">
        <v>5189867.4800000004</v>
      </c>
      <c r="L4547" s="1">
        <v>5189.8674800000008</v>
      </c>
      <c r="M4547" s="1"/>
      <c r="N4547" s="1"/>
    </row>
    <row r="4548" spans="1:14" hidden="1" x14ac:dyDescent="0.35">
      <c r="A4548" s="106">
        <v>43434</v>
      </c>
      <c r="B4548" s="1"/>
      <c r="C4548" s="1" t="s">
        <v>3016</v>
      </c>
      <c r="D4548" s="102" t="s">
        <v>2900</v>
      </c>
      <c r="E4548" s="102">
        <v>116</v>
      </c>
      <c r="F4548" s="102" t="s">
        <v>2901</v>
      </c>
      <c r="G4548" s="1">
        <v>996628.62</v>
      </c>
      <c r="H4548" s="1">
        <v>289398.3</v>
      </c>
      <c r="I4548" s="1">
        <v>184330.69</v>
      </c>
      <c r="J4548" s="1">
        <v>105067.60999999999</v>
      </c>
      <c r="K4548" s="1">
        <v>1101696.23</v>
      </c>
      <c r="L4548" s="1">
        <v>1101.69623</v>
      </c>
      <c r="M4548" s="1"/>
      <c r="N4548" s="1"/>
    </row>
    <row r="4549" spans="1:14" hidden="1" x14ac:dyDescent="0.35">
      <c r="A4549" s="106">
        <v>43434</v>
      </c>
      <c r="B4549" s="1"/>
      <c r="C4549" s="1" t="s">
        <v>3016</v>
      </c>
      <c r="D4549" s="102" t="s">
        <v>2451</v>
      </c>
      <c r="E4549" s="102">
        <v>119</v>
      </c>
      <c r="F4549" s="102" t="s">
        <v>2452</v>
      </c>
      <c r="G4549" s="1">
        <v>455.66</v>
      </c>
      <c r="H4549" s="1">
        <v>0</v>
      </c>
      <c r="I4549" s="1">
        <v>0</v>
      </c>
      <c r="J4549" s="1">
        <v>0</v>
      </c>
      <c r="K4549" s="1">
        <v>455.66</v>
      </c>
      <c r="L4549" s="1">
        <v>0.45566000000000001</v>
      </c>
      <c r="M4549" s="1"/>
      <c r="N4549" s="1"/>
    </row>
    <row r="4550" spans="1:14" hidden="1" x14ac:dyDescent="0.35">
      <c r="A4550" s="106">
        <v>43434</v>
      </c>
      <c r="B4550" s="1"/>
      <c r="C4550" s="1" t="s">
        <v>3016</v>
      </c>
      <c r="D4550" s="102" t="s">
        <v>2451</v>
      </c>
      <c r="E4550" s="102">
        <v>121</v>
      </c>
      <c r="F4550" s="102" t="s">
        <v>2453</v>
      </c>
      <c r="G4550" s="1">
        <v>371537.28</v>
      </c>
      <c r="H4550" s="1">
        <v>289398.3</v>
      </c>
      <c r="I4550" s="1">
        <v>184330.69</v>
      </c>
      <c r="J4550" s="1">
        <v>105067.60999999999</v>
      </c>
      <c r="K4550" s="1">
        <v>476604.89</v>
      </c>
      <c r="L4550" s="1">
        <v>476.60489000000001</v>
      </c>
      <c r="M4550" s="1"/>
      <c r="N4550" s="1"/>
    </row>
    <row r="4551" spans="1:14" hidden="1" x14ac:dyDescent="0.35">
      <c r="A4551" s="106">
        <v>43434</v>
      </c>
      <c r="B4551" s="1"/>
      <c r="C4551" s="1" t="s">
        <v>3016</v>
      </c>
      <c r="D4551" s="102" t="s">
        <v>2451</v>
      </c>
      <c r="E4551" s="102">
        <v>131</v>
      </c>
      <c r="F4551" s="102" t="s">
        <v>2066</v>
      </c>
      <c r="G4551" s="1">
        <v>624635.68000000005</v>
      </c>
      <c r="H4551" s="1">
        <v>0</v>
      </c>
      <c r="I4551" s="1">
        <v>0</v>
      </c>
      <c r="J4551" s="1">
        <v>0</v>
      </c>
      <c r="K4551" s="1">
        <v>624635.68000000005</v>
      </c>
      <c r="L4551" s="1">
        <v>624.63568000000009</v>
      </c>
      <c r="M4551" s="1"/>
      <c r="N4551" s="1"/>
    </row>
    <row r="4552" spans="1:14" hidden="1" x14ac:dyDescent="0.35">
      <c r="A4552" s="106">
        <v>43434</v>
      </c>
      <c r="B4552" s="1" t="s">
        <v>1132</v>
      </c>
      <c r="C4552" s="1" t="s">
        <v>3017</v>
      </c>
      <c r="D4552" s="102" t="s">
        <v>2451</v>
      </c>
      <c r="E4552" s="102">
        <v>120</v>
      </c>
      <c r="F4552" s="102" t="s">
        <v>2049</v>
      </c>
      <c r="G4552" s="1">
        <v>455.66</v>
      </c>
      <c r="H4552" s="1">
        <v>0</v>
      </c>
      <c r="I4552" s="1">
        <v>0</v>
      </c>
      <c r="J4552" s="1">
        <v>0</v>
      </c>
      <c r="K4552" s="1">
        <v>455.66</v>
      </c>
      <c r="L4552" s="1">
        <v>0.45566000000000001</v>
      </c>
      <c r="M4552" s="1"/>
      <c r="N4552" s="1" t="s">
        <v>3881</v>
      </c>
    </row>
    <row r="4553" spans="1:14" hidden="1" x14ac:dyDescent="0.35">
      <c r="A4553" s="106">
        <v>43434</v>
      </c>
      <c r="B4553" s="1" t="s">
        <v>1132</v>
      </c>
      <c r="C4553" s="1" t="s">
        <v>3017</v>
      </c>
      <c r="D4553" s="102" t="s">
        <v>2451</v>
      </c>
      <c r="E4553" s="102">
        <v>122</v>
      </c>
      <c r="F4553" s="102" t="s">
        <v>2050</v>
      </c>
      <c r="G4553" s="1">
        <v>287169.59999999998</v>
      </c>
      <c r="H4553" s="1">
        <v>24334.53</v>
      </c>
      <c r="I4553" s="1">
        <v>41722.22</v>
      </c>
      <c r="J4553" s="1">
        <v>-17387.690000000002</v>
      </c>
      <c r="K4553" s="1">
        <v>269781.90999999997</v>
      </c>
      <c r="L4553" s="1">
        <v>269.78190999999998</v>
      </c>
      <c r="M4553" s="1"/>
      <c r="N4553" s="1" t="s">
        <v>3879</v>
      </c>
    </row>
    <row r="4554" spans="1:14" hidden="1" x14ac:dyDescent="0.35">
      <c r="A4554" s="106">
        <v>43434</v>
      </c>
      <c r="B4554" s="1" t="s">
        <v>1132</v>
      </c>
      <c r="C4554" s="1" t="s">
        <v>3017</v>
      </c>
      <c r="D4554" s="102" t="s">
        <v>2451</v>
      </c>
      <c r="E4554" s="102">
        <v>123</v>
      </c>
      <c r="F4554" s="102" t="s">
        <v>2051</v>
      </c>
      <c r="G4554" s="1">
        <v>66179.360000000001</v>
      </c>
      <c r="H4554" s="1">
        <v>258931.75</v>
      </c>
      <c r="I4554" s="1">
        <v>136476.45000000001</v>
      </c>
      <c r="J4554" s="1">
        <v>122455.29999999999</v>
      </c>
      <c r="K4554" s="1">
        <v>188634.66</v>
      </c>
      <c r="L4554" s="1">
        <v>188.63466</v>
      </c>
      <c r="M4554" s="1"/>
      <c r="N4554" s="1" t="s">
        <v>3879</v>
      </c>
    </row>
    <row r="4555" spans="1:14" hidden="1" x14ac:dyDescent="0.35">
      <c r="A4555" s="106">
        <v>43434</v>
      </c>
      <c r="B4555" s="1" t="s">
        <v>1132</v>
      </c>
      <c r="C4555" s="1" t="s">
        <v>3017</v>
      </c>
      <c r="D4555" s="102" t="s">
        <v>2451</v>
      </c>
      <c r="E4555" s="102">
        <v>125</v>
      </c>
      <c r="F4555" s="102" t="s">
        <v>2052</v>
      </c>
      <c r="G4555" s="1">
        <v>5880</v>
      </c>
      <c r="H4555" s="1">
        <v>0</v>
      </c>
      <c r="I4555" s="1">
        <v>0</v>
      </c>
      <c r="J4555" s="1">
        <v>0</v>
      </c>
      <c r="K4555" s="1">
        <v>5880</v>
      </c>
      <c r="L4555" s="1">
        <v>5.88</v>
      </c>
      <c r="M4555" s="1"/>
      <c r="N4555" s="1" t="s">
        <v>3879</v>
      </c>
    </row>
    <row r="4556" spans="1:14" hidden="1" x14ac:dyDescent="0.35">
      <c r="A4556" s="106">
        <v>43434</v>
      </c>
      <c r="B4556" s="1" t="s">
        <v>1132</v>
      </c>
      <c r="C4556" s="1" t="s">
        <v>3017</v>
      </c>
      <c r="D4556" s="102" t="s">
        <v>2451</v>
      </c>
      <c r="E4556" s="102">
        <v>126</v>
      </c>
      <c r="F4556" s="102" t="s">
        <v>2053</v>
      </c>
      <c r="G4556" s="1">
        <v>294.22000000000003</v>
      </c>
      <c r="H4556" s="1">
        <v>0</v>
      </c>
      <c r="I4556" s="1">
        <v>0</v>
      </c>
      <c r="J4556" s="1">
        <v>0</v>
      </c>
      <c r="K4556" s="1">
        <v>294.22000000000003</v>
      </c>
      <c r="L4556" s="1">
        <v>0.29422000000000004</v>
      </c>
      <c r="M4556" s="1"/>
      <c r="N4556" s="1" t="s">
        <v>3879</v>
      </c>
    </row>
    <row r="4557" spans="1:14" hidden="1" x14ac:dyDescent="0.35">
      <c r="A4557" s="106">
        <v>43434</v>
      </c>
      <c r="B4557" s="1" t="s">
        <v>1132</v>
      </c>
      <c r="C4557" s="1" t="s">
        <v>3017</v>
      </c>
      <c r="D4557" s="102" t="s">
        <v>2451</v>
      </c>
      <c r="E4557" s="102">
        <v>127</v>
      </c>
      <c r="F4557" s="102" t="s">
        <v>2054</v>
      </c>
      <c r="G4557" s="1">
        <v>12014.1</v>
      </c>
      <c r="H4557" s="1">
        <v>6132.02</v>
      </c>
      <c r="I4557" s="1">
        <v>6132.02</v>
      </c>
      <c r="J4557" s="1">
        <v>0</v>
      </c>
      <c r="K4557" s="1">
        <v>12014.1</v>
      </c>
      <c r="L4557" s="1">
        <v>12.014100000000001</v>
      </c>
      <c r="M4557" s="1"/>
      <c r="N4557" s="1" t="s">
        <v>3879</v>
      </c>
    </row>
    <row r="4558" spans="1:14" hidden="1" x14ac:dyDescent="0.35">
      <c r="A4558" s="106">
        <v>43434</v>
      </c>
      <c r="B4558" s="1" t="s">
        <v>1132</v>
      </c>
      <c r="C4558" s="1" t="s">
        <v>3017</v>
      </c>
      <c r="D4558" s="102" t="s">
        <v>2451</v>
      </c>
      <c r="E4558" s="102">
        <v>132</v>
      </c>
      <c r="F4558" s="102" t="s">
        <v>2067</v>
      </c>
      <c r="G4558" s="1">
        <v>329681.57</v>
      </c>
      <c r="H4558" s="1">
        <v>0</v>
      </c>
      <c r="I4558" s="1">
        <v>0</v>
      </c>
      <c r="J4558" s="1">
        <v>0</v>
      </c>
      <c r="K4558" s="1">
        <v>329681.57</v>
      </c>
      <c r="L4558" s="1">
        <v>329.68157000000002</v>
      </c>
      <c r="M4558" s="1"/>
      <c r="N4558" s="1" t="s">
        <v>3880</v>
      </c>
    </row>
    <row r="4559" spans="1:14" hidden="1" x14ac:dyDescent="0.35">
      <c r="A4559" s="106">
        <v>43434</v>
      </c>
      <c r="B4559" s="1" t="s">
        <v>1132</v>
      </c>
      <c r="C4559" s="1" t="s">
        <v>3017</v>
      </c>
      <c r="D4559" s="102" t="s">
        <v>2451</v>
      </c>
      <c r="E4559" s="102">
        <v>133</v>
      </c>
      <c r="F4559" s="102" t="s">
        <v>2068</v>
      </c>
      <c r="G4559" s="1">
        <v>36420.910000000003</v>
      </c>
      <c r="H4559" s="1">
        <v>0</v>
      </c>
      <c r="I4559" s="1">
        <v>0</v>
      </c>
      <c r="J4559" s="1">
        <v>0</v>
      </c>
      <c r="K4559" s="1">
        <v>36420.910000000003</v>
      </c>
      <c r="L4559" s="1">
        <v>36.420910000000006</v>
      </c>
      <c r="M4559" s="1"/>
      <c r="N4559" s="1" t="s">
        <v>3880</v>
      </c>
    </row>
    <row r="4560" spans="1:14" hidden="1" x14ac:dyDescent="0.35">
      <c r="A4560" s="106">
        <v>43434</v>
      </c>
      <c r="B4560" s="1" t="s">
        <v>1132</v>
      </c>
      <c r="C4560" s="1" t="s">
        <v>3017</v>
      </c>
      <c r="D4560" s="102" t="s">
        <v>2451</v>
      </c>
      <c r="E4560" s="102">
        <v>134</v>
      </c>
      <c r="F4560" s="102" t="s">
        <v>2069</v>
      </c>
      <c r="G4560" s="1">
        <v>49441.29</v>
      </c>
      <c r="H4560" s="1">
        <v>0</v>
      </c>
      <c r="I4560" s="1">
        <v>0</v>
      </c>
      <c r="J4560" s="1">
        <v>0</v>
      </c>
      <c r="K4560" s="1">
        <v>49441.29</v>
      </c>
      <c r="L4560" s="1">
        <v>49.441290000000002</v>
      </c>
      <c r="M4560" s="1"/>
      <c r="N4560" s="1" t="s">
        <v>3880</v>
      </c>
    </row>
    <row r="4561" spans="1:14" hidden="1" x14ac:dyDescent="0.35">
      <c r="A4561" s="106">
        <v>43434</v>
      </c>
      <c r="B4561" s="1" t="s">
        <v>1132</v>
      </c>
      <c r="C4561" s="1" t="s">
        <v>3017</v>
      </c>
      <c r="D4561" s="102" t="s">
        <v>2451</v>
      </c>
      <c r="E4561" s="102">
        <v>135</v>
      </c>
      <c r="F4561" s="102" t="s">
        <v>2070</v>
      </c>
      <c r="G4561" s="1">
        <v>209091.91</v>
      </c>
      <c r="H4561" s="1">
        <v>0</v>
      </c>
      <c r="I4561" s="1">
        <v>0</v>
      </c>
      <c r="J4561" s="1">
        <v>0</v>
      </c>
      <c r="K4561" s="1">
        <v>209091.91</v>
      </c>
      <c r="L4561" s="1">
        <v>209.09191000000001</v>
      </c>
      <c r="M4561" s="1"/>
      <c r="N4561" s="1" t="s">
        <v>3880</v>
      </c>
    </row>
    <row r="4562" spans="1:14" hidden="1" x14ac:dyDescent="0.35">
      <c r="A4562" s="106">
        <v>43434</v>
      </c>
      <c r="B4562" s="1"/>
      <c r="C4562" s="1" t="s">
        <v>3016</v>
      </c>
      <c r="D4562" s="102" t="s">
        <v>2454</v>
      </c>
      <c r="E4562" s="102">
        <v>137</v>
      </c>
      <c r="F4562" s="102" t="s">
        <v>2455</v>
      </c>
      <c r="G4562" s="1">
        <v>4088171.25</v>
      </c>
      <c r="H4562" s="1">
        <v>0</v>
      </c>
      <c r="I4562" s="1">
        <v>0</v>
      </c>
      <c r="J4562" s="1">
        <v>0</v>
      </c>
      <c r="K4562" s="1">
        <v>4088171.25</v>
      </c>
      <c r="L4562" s="1">
        <v>4088.1712499999999</v>
      </c>
      <c r="M4562" s="1"/>
      <c r="N4562" s="1"/>
    </row>
    <row r="4563" spans="1:14" hidden="1" x14ac:dyDescent="0.35">
      <c r="A4563" s="106">
        <v>43434</v>
      </c>
      <c r="B4563" s="1"/>
      <c r="C4563" s="1" t="s">
        <v>3016</v>
      </c>
      <c r="D4563" s="102" t="s">
        <v>2456</v>
      </c>
      <c r="E4563" s="102">
        <v>139</v>
      </c>
      <c r="F4563" s="102" t="s">
        <v>2458</v>
      </c>
      <c r="G4563" s="1">
        <v>4088171.25</v>
      </c>
      <c r="H4563" s="1">
        <v>0</v>
      </c>
      <c r="I4563" s="1">
        <v>0</v>
      </c>
      <c r="J4563" s="1">
        <v>0</v>
      </c>
      <c r="K4563" s="1">
        <v>4088171.25</v>
      </c>
      <c r="L4563" s="1">
        <v>4088.1712499999999</v>
      </c>
      <c r="M4563" s="1"/>
      <c r="N4563" s="1"/>
    </row>
    <row r="4564" spans="1:14" hidden="1" x14ac:dyDescent="0.35">
      <c r="A4564" s="106">
        <v>43434</v>
      </c>
      <c r="B4564" s="1" t="s">
        <v>1131</v>
      </c>
      <c r="C4564" s="1" t="s">
        <v>3017</v>
      </c>
      <c r="D4564" s="102" t="s">
        <v>2456</v>
      </c>
      <c r="E4564" s="102">
        <v>140</v>
      </c>
      <c r="F4564" s="102" t="s">
        <v>2062</v>
      </c>
      <c r="G4564" s="1">
        <v>5858046.7999999998</v>
      </c>
      <c r="H4564" s="1">
        <v>0</v>
      </c>
      <c r="I4564" s="1">
        <v>0</v>
      </c>
      <c r="J4564" s="1">
        <v>0</v>
      </c>
      <c r="K4564" s="1">
        <v>5858046.7999999998</v>
      </c>
      <c r="L4564" s="1">
        <v>5858.0468000000001</v>
      </c>
      <c r="M4564" s="1"/>
      <c r="N4564" s="1"/>
    </row>
    <row r="4565" spans="1:14" hidden="1" x14ac:dyDescent="0.35">
      <c r="A4565" s="106">
        <v>43434</v>
      </c>
      <c r="B4565" s="1" t="s">
        <v>1130</v>
      </c>
      <c r="C4565" s="1" t="s">
        <v>3017</v>
      </c>
      <c r="D4565" s="102" t="s">
        <v>2456</v>
      </c>
      <c r="E4565" s="102">
        <v>142</v>
      </c>
      <c r="F4565" s="102" t="s">
        <v>2063</v>
      </c>
      <c r="G4565" s="1">
        <v>43239.24</v>
      </c>
      <c r="H4565" s="1">
        <v>0</v>
      </c>
      <c r="I4565" s="1">
        <v>0</v>
      </c>
      <c r="J4565" s="1">
        <v>0</v>
      </c>
      <c r="K4565" s="1">
        <v>43239.24</v>
      </c>
      <c r="L4565" s="1">
        <v>43.239239999999995</v>
      </c>
      <c r="M4565" s="1"/>
      <c r="N4565" s="1"/>
    </row>
    <row r="4566" spans="1:14" hidden="1" x14ac:dyDescent="0.35">
      <c r="A4566" s="106">
        <v>43434</v>
      </c>
      <c r="B4566" s="1" t="s">
        <v>1131</v>
      </c>
      <c r="C4566" s="1" t="s">
        <v>3017</v>
      </c>
      <c r="D4566" s="102" t="s">
        <v>2456</v>
      </c>
      <c r="E4566" s="102">
        <v>144</v>
      </c>
      <c r="F4566" s="102" t="s">
        <v>2457</v>
      </c>
      <c r="G4566" s="1">
        <v>-1901286.11</v>
      </c>
      <c r="H4566" s="1">
        <v>0</v>
      </c>
      <c r="I4566" s="1">
        <v>0</v>
      </c>
      <c r="J4566" s="1">
        <v>0</v>
      </c>
      <c r="K4566" s="1">
        <v>-1901286.11</v>
      </c>
      <c r="L4566" s="1">
        <v>-1901.28611</v>
      </c>
      <c r="M4566" s="1"/>
      <c r="N4566" s="1"/>
    </row>
    <row r="4567" spans="1:14" hidden="1" x14ac:dyDescent="0.35">
      <c r="A4567" s="106">
        <v>43434</v>
      </c>
      <c r="B4567" s="1" t="s">
        <v>1132</v>
      </c>
      <c r="C4567" s="1" t="s">
        <v>3017</v>
      </c>
      <c r="D4567" s="102" t="s">
        <v>2456</v>
      </c>
      <c r="E4567" s="102">
        <v>145</v>
      </c>
      <c r="F4567" s="102" t="s">
        <v>2064</v>
      </c>
      <c r="G4567" s="1">
        <v>88171.32</v>
      </c>
      <c r="H4567" s="1">
        <v>0</v>
      </c>
      <c r="I4567" s="1">
        <v>0</v>
      </c>
      <c r="J4567" s="1">
        <v>0</v>
      </c>
      <c r="K4567" s="1">
        <v>88171.32</v>
      </c>
      <c r="L4567" s="1">
        <v>88.171320000000009</v>
      </c>
      <c r="M4567" s="1"/>
      <c r="N4567" s="1" t="s">
        <v>3881</v>
      </c>
    </row>
    <row r="4568" spans="1:14" hidden="1" x14ac:dyDescent="0.35">
      <c r="A4568" s="106">
        <v>43434</v>
      </c>
      <c r="B4568" s="1"/>
      <c r="C4568" s="1" t="s">
        <v>3016</v>
      </c>
      <c r="D4568" s="102" t="s">
        <v>2459</v>
      </c>
      <c r="E4568" s="102">
        <v>158</v>
      </c>
      <c r="F4568" s="102" t="s">
        <v>2460</v>
      </c>
      <c r="G4568" s="1">
        <v>5263314067.3800001</v>
      </c>
      <c r="H4568" s="1">
        <v>1477683.2</v>
      </c>
      <c r="I4568" s="1">
        <v>2927653.05</v>
      </c>
      <c r="J4568" s="1">
        <v>-1449969.8499999999</v>
      </c>
      <c r="K4568" s="1">
        <v>5261864097.5299997</v>
      </c>
      <c r="L4568" s="1">
        <v>5261864.0975299999</v>
      </c>
      <c r="M4568" s="1"/>
      <c r="N4568" s="1"/>
    </row>
    <row r="4569" spans="1:14" hidden="1" x14ac:dyDescent="0.35">
      <c r="A4569" s="106">
        <v>43434</v>
      </c>
      <c r="B4569" s="1"/>
      <c r="C4569" s="1" t="s">
        <v>3016</v>
      </c>
      <c r="D4569" s="102" t="s">
        <v>2461</v>
      </c>
      <c r="E4569" s="102">
        <v>162</v>
      </c>
      <c r="F4569" s="102" t="s">
        <v>2462</v>
      </c>
      <c r="G4569" s="1">
        <v>39643740.719999999</v>
      </c>
      <c r="H4569" s="1">
        <v>4879.1899999999996</v>
      </c>
      <c r="I4569" s="1">
        <v>103264.94</v>
      </c>
      <c r="J4569" s="1">
        <v>-98385.75</v>
      </c>
      <c r="K4569" s="1">
        <v>39545354.969999999</v>
      </c>
      <c r="L4569" s="1">
        <v>39545.35497</v>
      </c>
      <c r="M4569" s="1"/>
      <c r="N4569" s="1"/>
    </row>
    <row r="4570" spans="1:14" hidden="1" x14ac:dyDescent="0.35">
      <c r="A4570" s="106">
        <v>43434</v>
      </c>
      <c r="B4570" s="1"/>
      <c r="C4570" s="1" t="s">
        <v>3016</v>
      </c>
      <c r="D4570" s="102" t="s">
        <v>2463</v>
      </c>
      <c r="E4570" s="102">
        <v>200</v>
      </c>
      <c r="F4570" s="102" t="s">
        <v>2075</v>
      </c>
      <c r="G4570" s="1">
        <v>2283987.1</v>
      </c>
      <c r="H4570" s="1">
        <v>4879.1899999999996</v>
      </c>
      <c r="I4570" s="1">
        <v>10835.41</v>
      </c>
      <c r="J4570" s="1">
        <v>-5956.22</v>
      </c>
      <c r="K4570" s="1">
        <v>2278030.88</v>
      </c>
      <c r="L4570" s="1">
        <v>2278.0308799999998</v>
      </c>
      <c r="M4570" s="1"/>
      <c r="N4570" s="1"/>
    </row>
    <row r="4571" spans="1:14" hidden="1" x14ac:dyDescent="0.35">
      <c r="A4571" s="106">
        <v>43434</v>
      </c>
      <c r="B4571" s="1"/>
      <c r="C4571" s="1" t="s">
        <v>3016</v>
      </c>
      <c r="D4571" s="102" t="s">
        <v>2464</v>
      </c>
      <c r="E4571" s="102">
        <v>201</v>
      </c>
      <c r="F4571" s="102" t="s">
        <v>2076</v>
      </c>
      <c r="G4571" s="1">
        <v>2283987.1</v>
      </c>
      <c r="H4571" s="1">
        <v>4879.1899999999996</v>
      </c>
      <c r="I4571" s="1">
        <v>10835.41</v>
      </c>
      <c r="J4571" s="1">
        <v>-5956.22</v>
      </c>
      <c r="K4571" s="1">
        <v>2278030.88</v>
      </c>
      <c r="L4571" s="1">
        <v>2278.0308799999998</v>
      </c>
      <c r="M4571" s="1"/>
      <c r="N4571" s="1"/>
    </row>
    <row r="4572" spans="1:14" hidden="1" x14ac:dyDescent="0.35">
      <c r="A4572" s="106">
        <v>43434</v>
      </c>
      <c r="B4572" s="1" t="s">
        <v>1139</v>
      </c>
      <c r="C4572" s="1" t="s">
        <v>3017</v>
      </c>
      <c r="D4572" s="102" t="s">
        <v>2464</v>
      </c>
      <c r="E4572" s="102">
        <v>202</v>
      </c>
      <c r="F4572" s="102" t="s">
        <v>2076</v>
      </c>
      <c r="G4572" s="1">
        <v>2283987.1</v>
      </c>
      <c r="H4572" s="1">
        <v>4879.1899999999996</v>
      </c>
      <c r="I4572" s="1">
        <v>10835.41</v>
      </c>
      <c r="J4572" s="1">
        <v>-5956.22</v>
      </c>
      <c r="K4572" s="1">
        <v>2278030.88</v>
      </c>
      <c r="L4572" s="1">
        <v>2278.0308799999998</v>
      </c>
      <c r="M4572" s="1"/>
      <c r="N4572" s="1"/>
    </row>
    <row r="4573" spans="1:14" hidden="1" x14ac:dyDescent="0.35">
      <c r="A4573" s="106">
        <v>43434</v>
      </c>
      <c r="B4573" s="1"/>
      <c r="C4573" s="1" t="s">
        <v>3016</v>
      </c>
      <c r="D4573" s="102" t="s">
        <v>2465</v>
      </c>
      <c r="E4573" s="102">
        <v>203</v>
      </c>
      <c r="F4573" s="102" t="s">
        <v>2077</v>
      </c>
      <c r="G4573" s="1">
        <v>19808180.309999999</v>
      </c>
      <c r="H4573" s="1">
        <v>0</v>
      </c>
      <c r="I4573" s="1">
        <v>92429.53</v>
      </c>
      <c r="J4573" s="1">
        <v>-92429.53</v>
      </c>
      <c r="K4573" s="1">
        <v>19715750.780000001</v>
      </c>
      <c r="L4573" s="1">
        <v>19715.750780000002</v>
      </c>
      <c r="M4573" s="1"/>
      <c r="N4573" s="1"/>
    </row>
    <row r="4574" spans="1:14" hidden="1" x14ac:dyDescent="0.35">
      <c r="A4574" s="106">
        <v>43434</v>
      </c>
      <c r="B4574" s="1" t="s">
        <v>1139</v>
      </c>
      <c r="C4574" s="1" t="s">
        <v>3017</v>
      </c>
      <c r="D4574" s="102" t="s">
        <v>2466</v>
      </c>
      <c r="E4574" s="102">
        <v>204</v>
      </c>
      <c r="F4574" s="102" t="s">
        <v>2078</v>
      </c>
      <c r="G4574" s="1">
        <v>19808180.309999999</v>
      </c>
      <c r="H4574" s="1">
        <v>0</v>
      </c>
      <c r="I4574" s="1">
        <v>92429.53</v>
      </c>
      <c r="J4574" s="1">
        <v>-92429.53</v>
      </c>
      <c r="K4574" s="1">
        <v>19715750.780000001</v>
      </c>
      <c r="L4574" s="1">
        <v>19715.750780000002</v>
      </c>
      <c r="M4574" s="1"/>
      <c r="N4574" s="1"/>
    </row>
    <row r="4575" spans="1:14" hidden="1" x14ac:dyDescent="0.35">
      <c r="A4575" s="106">
        <v>43434</v>
      </c>
      <c r="B4575" s="1"/>
      <c r="C4575" s="1" t="s">
        <v>3016</v>
      </c>
      <c r="D4575" s="102" t="s">
        <v>2467</v>
      </c>
      <c r="E4575" s="102">
        <v>205</v>
      </c>
      <c r="F4575" s="102" t="s">
        <v>2079</v>
      </c>
      <c r="G4575" s="1">
        <v>17542139.809999999</v>
      </c>
      <c r="H4575" s="1">
        <v>0</v>
      </c>
      <c r="I4575" s="1">
        <v>0</v>
      </c>
      <c r="J4575" s="1">
        <v>0</v>
      </c>
      <c r="K4575" s="1">
        <v>17542139.809999999</v>
      </c>
      <c r="L4575" s="1">
        <v>17542.139809999997</v>
      </c>
      <c r="M4575" s="1"/>
      <c r="N4575" s="1"/>
    </row>
    <row r="4576" spans="1:14" hidden="1" x14ac:dyDescent="0.35">
      <c r="A4576" s="106">
        <v>43434</v>
      </c>
      <c r="B4576" s="1"/>
      <c r="C4576" s="1" t="s">
        <v>3016</v>
      </c>
      <c r="D4576" s="102" t="s">
        <v>2468</v>
      </c>
      <c r="E4576" s="102">
        <v>206</v>
      </c>
      <c r="F4576" s="102" t="s">
        <v>2079</v>
      </c>
      <c r="G4576" s="1">
        <v>17542139.809999999</v>
      </c>
      <c r="H4576" s="1">
        <v>0</v>
      </c>
      <c r="I4576" s="1">
        <v>0</v>
      </c>
      <c r="J4576" s="1">
        <v>0</v>
      </c>
      <c r="K4576" s="1">
        <v>17542139.809999999</v>
      </c>
      <c r="L4576" s="1">
        <v>17542.139809999997</v>
      </c>
      <c r="M4576" s="1"/>
      <c r="N4576" s="1"/>
    </row>
    <row r="4577" spans="1:14" hidden="1" x14ac:dyDescent="0.35">
      <c r="A4577" s="106">
        <v>43434</v>
      </c>
      <c r="B4577" s="1" t="s">
        <v>1556</v>
      </c>
      <c r="C4577" s="1" t="s">
        <v>3017</v>
      </c>
      <c r="D4577" s="102" t="s">
        <v>2468</v>
      </c>
      <c r="E4577" s="102">
        <v>207</v>
      </c>
      <c r="F4577" s="102" t="s">
        <v>2080</v>
      </c>
      <c r="G4577" s="1">
        <v>179076.71</v>
      </c>
      <c r="H4577" s="1">
        <v>0</v>
      </c>
      <c r="I4577" s="1">
        <v>0</v>
      </c>
      <c r="J4577" s="1">
        <v>0</v>
      </c>
      <c r="K4577" s="1">
        <v>179076.71</v>
      </c>
      <c r="L4577" s="1">
        <v>179.07670999999999</v>
      </c>
      <c r="M4577" s="1"/>
      <c r="N4577" s="1"/>
    </row>
    <row r="4578" spans="1:14" hidden="1" x14ac:dyDescent="0.35">
      <c r="A4578" s="106">
        <v>43434</v>
      </c>
      <c r="B4578" s="1" t="s">
        <v>1556</v>
      </c>
      <c r="C4578" s="1" t="s">
        <v>3017</v>
      </c>
      <c r="D4578" s="102" t="s">
        <v>2468</v>
      </c>
      <c r="E4578" s="102">
        <v>208</v>
      </c>
      <c r="F4578" s="102" t="s">
        <v>2081</v>
      </c>
      <c r="G4578" s="1">
        <v>17363063.100000001</v>
      </c>
      <c r="H4578" s="1">
        <v>0</v>
      </c>
      <c r="I4578" s="1">
        <v>0</v>
      </c>
      <c r="J4578" s="1">
        <v>0</v>
      </c>
      <c r="K4578" s="1">
        <v>17363063.100000001</v>
      </c>
      <c r="L4578" s="1">
        <v>17363.063100000003</v>
      </c>
      <c r="M4578" s="1"/>
      <c r="N4578" s="1"/>
    </row>
    <row r="4579" spans="1:14" hidden="1" x14ac:dyDescent="0.35">
      <c r="A4579" s="106">
        <v>43434</v>
      </c>
      <c r="B4579" s="1"/>
      <c r="C4579" s="1" t="s">
        <v>3016</v>
      </c>
      <c r="D4579" s="102" t="s">
        <v>2902</v>
      </c>
      <c r="E4579" s="102">
        <v>209</v>
      </c>
      <c r="F4579" s="102" t="s">
        <v>2540</v>
      </c>
      <c r="G4579" s="1">
        <v>9433.5</v>
      </c>
      <c r="H4579" s="1">
        <v>0</v>
      </c>
      <c r="I4579" s="1">
        <v>0</v>
      </c>
      <c r="J4579" s="1">
        <v>0</v>
      </c>
      <c r="K4579" s="1">
        <v>9433.5</v>
      </c>
      <c r="L4579" s="1">
        <v>9.4335000000000004</v>
      </c>
      <c r="M4579" s="1"/>
      <c r="N4579" s="1"/>
    </row>
    <row r="4580" spans="1:14" hidden="1" x14ac:dyDescent="0.35">
      <c r="A4580" s="106">
        <v>43434</v>
      </c>
      <c r="B4580" s="1"/>
      <c r="C4580" s="1" t="s">
        <v>3016</v>
      </c>
      <c r="D4580" s="102" t="s">
        <v>2469</v>
      </c>
      <c r="E4580" s="102">
        <v>210</v>
      </c>
      <c r="F4580" s="102" t="s">
        <v>2082</v>
      </c>
      <c r="G4580" s="1">
        <v>9433.5</v>
      </c>
      <c r="H4580" s="1">
        <v>0</v>
      </c>
      <c r="I4580" s="1">
        <v>0</v>
      </c>
      <c r="J4580" s="1">
        <v>0</v>
      </c>
      <c r="K4580" s="1">
        <v>9433.5</v>
      </c>
      <c r="L4580" s="1">
        <v>9.4335000000000004</v>
      </c>
      <c r="M4580" s="1"/>
      <c r="N4580" s="1"/>
    </row>
    <row r="4581" spans="1:14" hidden="1" x14ac:dyDescent="0.35">
      <c r="A4581" s="106">
        <v>43434</v>
      </c>
      <c r="B4581" s="1" t="s">
        <v>1141</v>
      </c>
      <c r="C4581" s="1" t="s">
        <v>3017</v>
      </c>
      <c r="D4581" s="102" t="s">
        <v>2469</v>
      </c>
      <c r="E4581" s="102">
        <v>211</v>
      </c>
      <c r="F4581" s="102" t="s">
        <v>2083</v>
      </c>
      <c r="G4581" s="1">
        <v>9433.5</v>
      </c>
      <c r="H4581" s="1">
        <v>0</v>
      </c>
      <c r="I4581" s="1">
        <v>0</v>
      </c>
      <c r="J4581" s="1">
        <v>0</v>
      </c>
      <c r="K4581" s="1">
        <v>9433.5</v>
      </c>
      <c r="L4581" s="1">
        <v>9.4335000000000004</v>
      </c>
      <c r="M4581" s="1"/>
      <c r="N4581" s="1"/>
    </row>
    <row r="4582" spans="1:14" hidden="1" x14ac:dyDescent="0.35">
      <c r="A4582" s="106">
        <v>43434</v>
      </c>
      <c r="B4582" s="1"/>
      <c r="C4582" s="1" t="s">
        <v>3016</v>
      </c>
      <c r="D4582" s="102" t="s">
        <v>2470</v>
      </c>
      <c r="E4582" s="102">
        <v>212</v>
      </c>
      <c r="F4582" s="102" t="s">
        <v>2471</v>
      </c>
      <c r="G4582" s="1">
        <v>37574.050000000003</v>
      </c>
      <c r="H4582" s="1">
        <v>0</v>
      </c>
      <c r="I4582" s="1">
        <v>0</v>
      </c>
      <c r="J4582" s="1">
        <v>0</v>
      </c>
      <c r="K4582" s="1">
        <v>37574.050000000003</v>
      </c>
      <c r="L4582" s="1">
        <v>37.57405</v>
      </c>
      <c r="M4582" s="1"/>
      <c r="N4582" s="1"/>
    </row>
    <row r="4583" spans="1:14" hidden="1" x14ac:dyDescent="0.35">
      <c r="A4583" s="106">
        <v>43434</v>
      </c>
      <c r="B4583" s="1"/>
      <c r="C4583" s="1" t="s">
        <v>3016</v>
      </c>
      <c r="D4583" s="102" t="s">
        <v>2472</v>
      </c>
      <c r="E4583" s="102">
        <v>219</v>
      </c>
      <c r="F4583" s="102" t="s">
        <v>2473</v>
      </c>
      <c r="G4583" s="1">
        <v>-3215678.4</v>
      </c>
      <c r="H4583" s="1">
        <v>0</v>
      </c>
      <c r="I4583" s="1">
        <v>0</v>
      </c>
      <c r="J4583" s="1">
        <v>0</v>
      </c>
      <c r="K4583" s="1">
        <v>-3215678.4</v>
      </c>
      <c r="L4583" s="1">
        <v>-3215.6783999999998</v>
      </c>
      <c r="M4583" s="1"/>
      <c r="N4583" s="1"/>
    </row>
    <row r="4584" spans="1:14" hidden="1" x14ac:dyDescent="0.35">
      <c r="A4584" s="106">
        <v>43434</v>
      </c>
      <c r="B4584" s="1" t="s">
        <v>3846</v>
      </c>
      <c r="C4584" s="1" t="s">
        <v>3017</v>
      </c>
      <c r="D4584" s="102" t="s">
        <v>2474</v>
      </c>
      <c r="E4584" s="102">
        <v>220</v>
      </c>
      <c r="F4584" s="102" t="s">
        <v>2475</v>
      </c>
      <c r="G4584" s="1">
        <v>-3215678.4</v>
      </c>
      <c r="H4584" s="1">
        <v>0</v>
      </c>
      <c r="I4584" s="1">
        <v>0</v>
      </c>
      <c r="J4584" s="1">
        <v>0</v>
      </c>
      <c r="K4584" s="1">
        <v>-3215678.4</v>
      </c>
      <c r="L4584" s="1">
        <v>-3215.6783999999998</v>
      </c>
      <c r="M4584" s="1"/>
      <c r="N4584" s="1"/>
    </row>
    <row r="4585" spans="1:14" hidden="1" x14ac:dyDescent="0.35">
      <c r="A4585" s="106">
        <v>43434</v>
      </c>
      <c r="B4585" s="1"/>
      <c r="C4585" s="1" t="s">
        <v>3016</v>
      </c>
      <c r="D4585" s="102" t="s">
        <v>2476</v>
      </c>
      <c r="E4585" s="102">
        <v>222</v>
      </c>
      <c r="F4585" s="102" t="s">
        <v>2084</v>
      </c>
      <c r="G4585" s="1">
        <v>36414.07</v>
      </c>
      <c r="H4585" s="1">
        <v>0</v>
      </c>
      <c r="I4585" s="1">
        <v>0</v>
      </c>
      <c r="J4585" s="1">
        <v>0</v>
      </c>
      <c r="K4585" s="1">
        <v>36414.07</v>
      </c>
      <c r="L4585" s="1">
        <v>36.414070000000002</v>
      </c>
      <c r="M4585" s="1"/>
      <c r="N4585" s="1"/>
    </row>
    <row r="4586" spans="1:14" hidden="1" x14ac:dyDescent="0.35">
      <c r="A4586" s="106">
        <v>43434</v>
      </c>
      <c r="B4586" s="1" t="s">
        <v>3846</v>
      </c>
      <c r="C4586" s="1" t="s">
        <v>3017</v>
      </c>
      <c r="D4586" s="102" t="s">
        <v>2477</v>
      </c>
      <c r="E4586" s="102">
        <v>223</v>
      </c>
      <c r="F4586" s="102" t="s">
        <v>2085</v>
      </c>
      <c r="G4586" s="1">
        <v>18164.060000000001</v>
      </c>
      <c r="H4586" s="1">
        <v>0</v>
      </c>
      <c r="I4586" s="1">
        <v>0</v>
      </c>
      <c r="J4586" s="1">
        <v>0</v>
      </c>
      <c r="K4586" s="1">
        <v>18164.060000000001</v>
      </c>
      <c r="L4586" s="1">
        <v>18.164060000000003</v>
      </c>
      <c r="M4586" s="1"/>
      <c r="N4586" s="1"/>
    </row>
    <row r="4587" spans="1:14" hidden="1" x14ac:dyDescent="0.35">
      <c r="A4587" s="106">
        <v>43434</v>
      </c>
      <c r="B4587" s="1" t="s">
        <v>3846</v>
      </c>
      <c r="C4587" s="1" t="s">
        <v>3017</v>
      </c>
      <c r="D4587" s="102" t="s">
        <v>2477</v>
      </c>
      <c r="E4587" s="102">
        <v>224</v>
      </c>
      <c r="F4587" s="102" t="s">
        <v>2086</v>
      </c>
      <c r="G4587" s="1">
        <v>18250.009999999998</v>
      </c>
      <c r="H4587" s="1">
        <v>0</v>
      </c>
      <c r="I4587" s="1">
        <v>0</v>
      </c>
      <c r="J4587" s="1">
        <v>0</v>
      </c>
      <c r="K4587" s="1">
        <v>18250.009999999998</v>
      </c>
      <c r="L4587" s="1">
        <v>18.25001</v>
      </c>
      <c r="M4587" s="1"/>
      <c r="N4587" s="1"/>
    </row>
    <row r="4588" spans="1:14" hidden="1" x14ac:dyDescent="0.35">
      <c r="A4588" s="106">
        <v>43434</v>
      </c>
      <c r="B4588" s="1"/>
      <c r="C4588" s="1" t="s">
        <v>3016</v>
      </c>
      <c r="D4588" s="102" t="s">
        <v>2478</v>
      </c>
      <c r="E4588" s="102">
        <v>225</v>
      </c>
      <c r="F4588" s="102" t="s">
        <v>2087</v>
      </c>
      <c r="G4588" s="1">
        <v>3216838.38</v>
      </c>
      <c r="H4588" s="1">
        <v>0</v>
      </c>
      <c r="I4588" s="1">
        <v>0</v>
      </c>
      <c r="J4588" s="1">
        <v>0</v>
      </c>
      <c r="K4588" s="1">
        <v>3216838.38</v>
      </c>
      <c r="L4588" s="1">
        <v>3216.8383799999997</v>
      </c>
      <c r="M4588" s="1"/>
      <c r="N4588" s="1"/>
    </row>
    <row r="4589" spans="1:14" hidden="1" x14ac:dyDescent="0.35">
      <c r="A4589" s="106">
        <v>43434</v>
      </c>
      <c r="B4589" s="1" t="s">
        <v>3846</v>
      </c>
      <c r="C4589" s="1" t="s">
        <v>3017</v>
      </c>
      <c r="D4589" s="102" t="s">
        <v>2479</v>
      </c>
      <c r="E4589" s="102">
        <v>226</v>
      </c>
      <c r="F4589" s="102" t="s">
        <v>2088</v>
      </c>
      <c r="G4589" s="1">
        <v>3216418.22</v>
      </c>
      <c r="H4589" s="1">
        <v>0</v>
      </c>
      <c r="I4589" s="1">
        <v>0</v>
      </c>
      <c r="J4589" s="1">
        <v>0</v>
      </c>
      <c r="K4589" s="1">
        <v>3216418.22</v>
      </c>
      <c r="L4589" s="1">
        <v>3216.41822</v>
      </c>
      <c r="M4589" s="1"/>
      <c r="N4589" s="1"/>
    </row>
    <row r="4590" spans="1:14" hidden="1" x14ac:dyDescent="0.35">
      <c r="A4590" s="106">
        <v>43434</v>
      </c>
      <c r="B4590" s="1" t="s">
        <v>3846</v>
      </c>
      <c r="C4590" s="1" t="s">
        <v>3017</v>
      </c>
      <c r="D4590" s="102" t="s">
        <v>2479</v>
      </c>
      <c r="E4590" s="102">
        <v>227</v>
      </c>
      <c r="F4590" s="102" t="s">
        <v>2089</v>
      </c>
      <c r="G4590" s="1">
        <v>420.16</v>
      </c>
      <c r="H4590" s="1">
        <v>0</v>
      </c>
      <c r="I4590" s="1">
        <v>0</v>
      </c>
      <c r="J4590" s="1">
        <v>0</v>
      </c>
      <c r="K4590" s="1">
        <v>420.16</v>
      </c>
      <c r="L4590" s="1">
        <v>0.42016000000000003</v>
      </c>
      <c r="M4590" s="1"/>
      <c r="N4590" s="1"/>
    </row>
    <row r="4591" spans="1:14" hidden="1" x14ac:dyDescent="0.35">
      <c r="A4591" s="106">
        <v>43434</v>
      </c>
      <c r="B4591" s="1"/>
      <c r="C4591" s="1" t="s">
        <v>3016</v>
      </c>
      <c r="D4591" s="102" t="s">
        <v>2480</v>
      </c>
      <c r="E4591" s="102">
        <v>228</v>
      </c>
      <c r="F4591" s="102" t="s">
        <v>2481</v>
      </c>
      <c r="G4591" s="1">
        <v>5176354949.3299999</v>
      </c>
      <c r="H4591" s="1">
        <v>1472804.01</v>
      </c>
      <c r="I4591" s="1">
        <v>2581983.52</v>
      </c>
      <c r="J4591" s="1">
        <v>-1109179.51</v>
      </c>
      <c r="K4591" s="1">
        <v>5175245769.8199997</v>
      </c>
      <c r="L4591" s="1">
        <v>5175245.76982</v>
      </c>
      <c r="M4591" s="1"/>
      <c r="N4591" s="1"/>
    </row>
    <row r="4592" spans="1:14" hidden="1" x14ac:dyDescent="0.35">
      <c r="A4592" s="106">
        <v>43434</v>
      </c>
      <c r="B4592" s="1"/>
      <c r="C4592" s="1" t="s">
        <v>3016</v>
      </c>
      <c r="D4592" s="102" t="s">
        <v>2482</v>
      </c>
      <c r="E4592" s="102">
        <v>229</v>
      </c>
      <c r="F4592" s="102" t="s">
        <v>2483</v>
      </c>
      <c r="G4592" s="1">
        <v>1026128448.78</v>
      </c>
      <c r="H4592" s="1">
        <v>0</v>
      </c>
      <c r="I4592" s="1">
        <v>0</v>
      </c>
      <c r="J4592" s="1">
        <v>0</v>
      </c>
      <c r="K4592" s="1">
        <v>1026128448.78</v>
      </c>
      <c r="L4592" s="1">
        <v>1026128.44878</v>
      </c>
      <c r="M4592" s="1"/>
      <c r="N4592" s="1"/>
    </row>
    <row r="4593" spans="1:14" hidden="1" x14ac:dyDescent="0.35">
      <c r="A4593" s="106">
        <v>43434</v>
      </c>
      <c r="B4593" s="1" t="s">
        <v>1144</v>
      </c>
      <c r="C4593" s="1" t="s">
        <v>3017</v>
      </c>
      <c r="D4593" s="102" t="s">
        <v>2484</v>
      </c>
      <c r="E4593" s="102">
        <v>236</v>
      </c>
      <c r="F4593" s="102" t="s">
        <v>2485</v>
      </c>
      <c r="G4593" s="1">
        <v>1026128448.78</v>
      </c>
      <c r="H4593" s="1">
        <v>0</v>
      </c>
      <c r="I4593" s="1">
        <v>0</v>
      </c>
      <c r="J4593" s="1">
        <v>0</v>
      </c>
      <c r="K4593" s="1">
        <v>1026128448.78</v>
      </c>
      <c r="L4593" s="1">
        <v>1026128.44878</v>
      </c>
      <c r="M4593" s="1"/>
      <c r="N4593" s="1" t="s">
        <v>998</v>
      </c>
    </row>
    <row r="4594" spans="1:14" hidden="1" x14ac:dyDescent="0.35">
      <c r="A4594" s="106">
        <v>43434</v>
      </c>
      <c r="B4594" s="1"/>
      <c r="C4594" s="1" t="s">
        <v>3016</v>
      </c>
      <c r="D4594" s="102" t="s">
        <v>2486</v>
      </c>
      <c r="E4594" s="102">
        <v>295</v>
      </c>
      <c r="F4594" s="102" t="s">
        <v>2487</v>
      </c>
      <c r="G4594" s="1">
        <v>494222597.89999998</v>
      </c>
      <c r="H4594" s="1">
        <v>4364</v>
      </c>
      <c r="I4594" s="1">
        <v>0</v>
      </c>
      <c r="J4594" s="1">
        <v>4364</v>
      </c>
      <c r="K4594" s="1">
        <v>494226961.89999998</v>
      </c>
      <c r="L4594" s="1">
        <v>494226.96189999999</v>
      </c>
      <c r="M4594" s="1"/>
      <c r="N4594" s="1"/>
    </row>
    <row r="4595" spans="1:14" hidden="1" x14ac:dyDescent="0.35">
      <c r="A4595" s="106">
        <v>43434</v>
      </c>
      <c r="B4595" s="1" t="s">
        <v>1144</v>
      </c>
      <c r="C4595" s="1" t="s">
        <v>3017</v>
      </c>
      <c r="D4595" s="102" t="s">
        <v>2488</v>
      </c>
      <c r="E4595" s="102">
        <v>296</v>
      </c>
      <c r="F4595" s="102" t="s">
        <v>2062</v>
      </c>
      <c r="G4595" s="1">
        <v>158058666.28</v>
      </c>
      <c r="H4595" s="1">
        <v>0</v>
      </c>
      <c r="I4595" s="1">
        <v>0</v>
      </c>
      <c r="J4595" s="1">
        <v>0</v>
      </c>
      <c r="K4595" s="1">
        <v>158058666.28</v>
      </c>
      <c r="L4595" s="1">
        <v>158058.66628</v>
      </c>
      <c r="M4595" s="1"/>
      <c r="N4595" s="1" t="s">
        <v>160</v>
      </c>
    </row>
    <row r="4596" spans="1:14" hidden="1" x14ac:dyDescent="0.35">
      <c r="A4596" s="106">
        <v>43434</v>
      </c>
      <c r="B4596" s="1" t="s">
        <v>1144</v>
      </c>
      <c r="C4596" s="1" t="s">
        <v>3017</v>
      </c>
      <c r="D4596" s="102" t="s">
        <v>2488</v>
      </c>
      <c r="E4596" s="102">
        <v>297</v>
      </c>
      <c r="F4596" s="102" t="s">
        <v>2492</v>
      </c>
      <c r="G4596" s="1">
        <v>325827201.25999999</v>
      </c>
      <c r="H4596" s="1">
        <v>0</v>
      </c>
      <c r="I4596" s="1">
        <v>0</v>
      </c>
      <c r="J4596" s="1">
        <v>0</v>
      </c>
      <c r="K4596" s="1">
        <v>325827201.25999999</v>
      </c>
      <c r="L4596" s="1">
        <v>325827.20126</v>
      </c>
      <c r="M4596" s="1"/>
      <c r="N4596" s="1" t="s">
        <v>1278</v>
      </c>
    </row>
    <row r="4597" spans="1:14" hidden="1" x14ac:dyDescent="0.35">
      <c r="A4597" s="106">
        <v>43434</v>
      </c>
      <c r="B4597" s="1" t="s">
        <v>1144</v>
      </c>
      <c r="C4597" s="1" t="s">
        <v>3017</v>
      </c>
      <c r="D4597" s="102" t="s">
        <v>2488</v>
      </c>
      <c r="E4597" s="102">
        <v>298</v>
      </c>
      <c r="F4597" s="102" t="s">
        <v>2493</v>
      </c>
      <c r="G4597" s="1">
        <v>2620804.79</v>
      </c>
      <c r="H4597" s="1">
        <v>0</v>
      </c>
      <c r="I4597" s="1">
        <v>0</v>
      </c>
      <c r="J4597" s="1">
        <v>0</v>
      </c>
      <c r="K4597" s="1">
        <v>2620804.79</v>
      </c>
      <c r="L4597" s="1">
        <v>2620.8047900000001</v>
      </c>
      <c r="M4597" s="1"/>
      <c r="N4597" s="1" t="s">
        <v>1283</v>
      </c>
    </row>
    <row r="4598" spans="1:14" hidden="1" x14ac:dyDescent="0.35">
      <c r="A4598" s="106">
        <v>43434</v>
      </c>
      <c r="B4598" s="1" t="s">
        <v>1144</v>
      </c>
      <c r="C4598" s="1" t="s">
        <v>3017</v>
      </c>
      <c r="D4598" s="102" t="s">
        <v>2488</v>
      </c>
      <c r="E4598" s="102">
        <v>299</v>
      </c>
      <c r="F4598" s="102" t="s">
        <v>2491</v>
      </c>
      <c r="G4598" s="1">
        <v>1740311.14</v>
      </c>
      <c r="H4598" s="1">
        <v>4364</v>
      </c>
      <c r="I4598" s="1">
        <v>0</v>
      </c>
      <c r="J4598" s="1">
        <v>4364</v>
      </c>
      <c r="K4598" s="1">
        <v>1744675.14</v>
      </c>
      <c r="L4598" s="1">
        <v>1744.6751399999998</v>
      </c>
      <c r="M4598" s="1"/>
      <c r="N4598" s="1" t="s">
        <v>1279</v>
      </c>
    </row>
    <row r="4599" spans="1:14" hidden="1" x14ac:dyDescent="0.35">
      <c r="A4599" s="106">
        <v>43434</v>
      </c>
      <c r="B4599" s="1" t="s">
        <v>1144</v>
      </c>
      <c r="C4599" s="1" t="s">
        <v>3017</v>
      </c>
      <c r="D4599" s="102" t="s">
        <v>2488</v>
      </c>
      <c r="E4599" s="102">
        <v>300</v>
      </c>
      <c r="F4599" s="102" t="s">
        <v>2489</v>
      </c>
      <c r="G4599" s="1">
        <v>1267169.8899999999</v>
      </c>
      <c r="H4599" s="1">
        <v>0</v>
      </c>
      <c r="I4599" s="1">
        <v>0</v>
      </c>
      <c r="J4599" s="1">
        <v>0</v>
      </c>
      <c r="K4599" s="1">
        <v>1267169.8899999999</v>
      </c>
      <c r="L4599" s="1">
        <v>1267.1698899999999</v>
      </c>
      <c r="M4599" s="1"/>
      <c r="N4599" s="1" t="s">
        <v>1282</v>
      </c>
    </row>
    <row r="4600" spans="1:14" hidden="1" x14ac:dyDescent="0.35">
      <c r="A4600" s="106">
        <v>43434</v>
      </c>
      <c r="B4600" s="1" t="s">
        <v>1144</v>
      </c>
      <c r="C4600" s="1" t="s">
        <v>3017</v>
      </c>
      <c r="D4600" s="102" t="s">
        <v>2488</v>
      </c>
      <c r="E4600" s="102">
        <v>302</v>
      </c>
      <c r="F4600" s="102" t="s">
        <v>2490</v>
      </c>
      <c r="G4600" s="1">
        <v>4412757.83</v>
      </c>
      <c r="H4600" s="1">
        <v>0</v>
      </c>
      <c r="I4600" s="1">
        <v>0</v>
      </c>
      <c r="J4600" s="1">
        <v>0</v>
      </c>
      <c r="K4600" s="1">
        <v>4412757.83</v>
      </c>
      <c r="L4600" s="1">
        <v>4412.7578300000005</v>
      </c>
      <c r="M4600" s="1"/>
      <c r="N4600" s="1" t="s">
        <v>1281</v>
      </c>
    </row>
    <row r="4601" spans="1:14" hidden="1" x14ac:dyDescent="0.35">
      <c r="A4601" s="106">
        <v>43434</v>
      </c>
      <c r="B4601" s="1" t="s">
        <v>1144</v>
      </c>
      <c r="C4601" s="1" t="s">
        <v>3017</v>
      </c>
      <c r="D4601" s="102" t="s">
        <v>2488</v>
      </c>
      <c r="E4601" s="102">
        <v>303</v>
      </c>
      <c r="F4601" s="102" t="s">
        <v>2092</v>
      </c>
      <c r="G4601" s="1">
        <v>295686.71000000002</v>
      </c>
      <c r="H4601" s="1">
        <v>0</v>
      </c>
      <c r="I4601" s="1">
        <v>0</v>
      </c>
      <c r="J4601" s="1">
        <v>0</v>
      </c>
      <c r="K4601" s="1">
        <v>295686.71000000002</v>
      </c>
      <c r="L4601" s="1">
        <v>295.68671000000001</v>
      </c>
      <c r="M4601" s="1"/>
      <c r="N4601" s="1" t="s">
        <v>1280</v>
      </c>
    </row>
    <row r="4602" spans="1:14" hidden="1" x14ac:dyDescent="0.35">
      <c r="A4602" s="106">
        <v>43434</v>
      </c>
      <c r="B4602" s="1"/>
      <c r="C4602" s="1" t="s">
        <v>3016</v>
      </c>
      <c r="D4602" s="102" t="s">
        <v>2494</v>
      </c>
      <c r="E4602" s="102">
        <v>307</v>
      </c>
      <c r="F4602" s="102" t="s">
        <v>2495</v>
      </c>
      <c r="G4602" s="1">
        <v>-201669021.06999999</v>
      </c>
      <c r="H4602" s="1">
        <v>0</v>
      </c>
      <c r="I4602" s="1">
        <v>1784843.5</v>
      </c>
      <c r="J4602" s="1">
        <v>-1784843.5</v>
      </c>
      <c r="K4602" s="1">
        <v>-203453864.56999999</v>
      </c>
      <c r="L4602" s="1">
        <v>-203453.86457000001</v>
      </c>
      <c r="M4602" s="1"/>
      <c r="N4602" s="1"/>
    </row>
    <row r="4603" spans="1:14" hidden="1" x14ac:dyDescent="0.35">
      <c r="A4603" s="106">
        <v>43434</v>
      </c>
      <c r="B4603" s="1" t="s">
        <v>1146</v>
      </c>
      <c r="C4603" s="1" t="s">
        <v>3017</v>
      </c>
      <c r="D4603" s="102" t="s">
        <v>2496</v>
      </c>
      <c r="E4603" s="102">
        <v>308</v>
      </c>
      <c r="F4603" s="102" t="s">
        <v>2500</v>
      </c>
      <c r="G4603" s="1">
        <v>-195862098.25999999</v>
      </c>
      <c r="H4603" s="1">
        <v>0</v>
      </c>
      <c r="I4603" s="1">
        <v>1704297.52</v>
      </c>
      <c r="J4603" s="1">
        <v>-1704297.52</v>
      </c>
      <c r="K4603" s="1">
        <v>-197566395.78</v>
      </c>
      <c r="L4603" s="1">
        <v>-197566.39577999999</v>
      </c>
      <c r="M4603" s="1"/>
      <c r="N4603" s="1" t="s">
        <v>3018</v>
      </c>
    </row>
    <row r="4604" spans="1:14" hidden="1" x14ac:dyDescent="0.35">
      <c r="A4604" s="106">
        <v>43434</v>
      </c>
      <c r="B4604" s="1" t="s">
        <v>1146</v>
      </c>
      <c r="C4604" s="1" t="s">
        <v>3017</v>
      </c>
      <c r="D4604" s="102" t="s">
        <v>2496</v>
      </c>
      <c r="E4604" s="102">
        <v>309</v>
      </c>
      <c r="F4604" s="102" t="s">
        <v>2501</v>
      </c>
      <c r="G4604" s="1">
        <v>-725987.96</v>
      </c>
      <c r="H4604" s="1">
        <v>0</v>
      </c>
      <c r="I4604" s="1">
        <v>22424.99</v>
      </c>
      <c r="J4604" s="1">
        <v>-22424.99</v>
      </c>
      <c r="K4604" s="1">
        <v>-748412.95</v>
      </c>
      <c r="L4604" s="1">
        <v>-748.41294999999991</v>
      </c>
      <c r="M4604" s="1"/>
      <c r="N4604" s="1" t="s">
        <v>3019</v>
      </c>
    </row>
    <row r="4605" spans="1:14" hidden="1" x14ac:dyDescent="0.35">
      <c r="A4605" s="106">
        <v>43434</v>
      </c>
      <c r="B4605" s="1" t="s">
        <v>1146</v>
      </c>
      <c r="C4605" s="1" t="s">
        <v>3017</v>
      </c>
      <c r="D4605" s="102" t="s">
        <v>2496</v>
      </c>
      <c r="E4605" s="102">
        <v>310</v>
      </c>
      <c r="F4605" s="102" t="s">
        <v>2502</v>
      </c>
      <c r="G4605" s="1">
        <v>-842431.87</v>
      </c>
      <c r="H4605" s="1">
        <v>0</v>
      </c>
      <c r="I4605" s="1">
        <v>13957.11</v>
      </c>
      <c r="J4605" s="1">
        <v>-13957.11</v>
      </c>
      <c r="K4605" s="1">
        <v>-856388.98</v>
      </c>
      <c r="L4605" s="1">
        <v>-856.38897999999995</v>
      </c>
      <c r="M4605" s="1"/>
      <c r="N4605" s="1" t="s">
        <v>3020</v>
      </c>
    </row>
    <row r="4606" spans="1:14" hidden="1" x14ac:dyDescent="0.35">
      <c r="A4606" s="106">
        <v>43434</v>
      </c>
      <c r="B4606" s="1" t="s">
        <v>1146</v>
      </c>
      <c r="C4606" s="1" t="s">
        <v>3017</v>
      </c>
      <c r="D4606" s="102" t="s">
        <v>2496</v>
      </c>
      <c r="E4606" s="102">
        <v>311</v>
      </c>
      <c r="F4606" s="102" t="s">
        <v>2497</v>
      </c>
      <c r="G4606" s="1">
        <v>-829398.48</v>
      </c>
      <c r="H4606" s="1">
        <v>0</v>
      </c>
      <c r="I4606" s="1">
        <v>13139.59</v>
      </c>
      <c r="J4606" s="1">
        <v>-13139.59</v>
      </c>
      <c r="K4606" s="1">
        <v>-842538.07</v>
      </c>
      <c r="L4606" s="1">
        <v>-842.53806999999995</v>
      </c>
      <c r="M4606" s="1"/>
      <c r="N4606" s="1" t="s">
        <v>3021</v>
      </c>
    </row>
    <row r="4607" spans="1:14" hidden="1" x14ac:dyDescent="0.35">
      <c r="A4607" s="106">
        <v>43434</v>
      </c>
      <c r="B4607" s="1" t="s">
        <v>1146</v>
      </c>
      <c r="C4607" s="1" t="s">
        <v>3017</v>
      </c>
      <c r="D4607" s="102" t="s">
        <v>2496</v>
      </c>
      <c r="E4607" s="102">
        <v>313</v>
      </c>
      <c r="F4607" s="102" t="s">
        <v>2498</v>
      </c>
      <c r="G4607" s="1">
        <v>-3113417.79</v>
      </c>
      <c r="H4607" s="1">
        <v>0</v>
      </c>
      <c r="I4607" s="1">
        <v>31024.29</v>
      </c>
      <c r="J4607" s="1">
        <v>-31024.29</v>
      </c>
      <c r="K4607" s="1">
        <v>-3144442.08</v>
      </c>
      <c r="L4607" s="1">
        <v>-3144.4420800000003</v>
      </c>
      <c r="M4607" s="1"/>
      <c r="N4607" s="1" t="s">
        <v>3022</v>
      </c>
    </row>
    <row r="4608" spans="1:14" hidden="1" x14ac:dyDescent="0.35">
      <c r="A4608" s="106">
        <v>43434</v>
      </c>
      <c r="B4608" s="1" t="s">
        <v>1146</v>
      </c>
      <c r="C4608" s="1" t="s">
        <v>3017</v>
      </c>
      <c r="D4608" s="102" t="s">
        <v>2496</v>
      </c>
      <c r="E4608" s="102">
        <v>314</v>
      </c>
      <c r="F4608" s="102" t="s">
        <v>2499</v>
      </c>
      <c r="G4608" s="1">
        <v>-295686.71000000002</v>
      </c>
      <c r="H4608" s="1">
        <v>0</v>
      </c>
      <c r="I4608" s="1">
        <v>0</v>
      </c>
      <c r="J4608" s="1">
        <v>0</v>
      </c>
      <c r="K4608" s="1">
        <v>-295686.71000000002</v>
      </c>
      <c r="L4608" s="1">
        <v>-295.68671000000001</v>
      </c>
      <c r="M4608" s="1"/>
      <c r="N4608" s="1" t="s">
        <v>3023</v>
      </c>
    </row>
    <row r="4609" spans="1:14" hidden="1" x14ac:dyDescent="0.35">
      <c r="A4609" s="106">
        <v>43434</v>
      </c>
      <c r="B4609" s="1"/>
      <c r="C4609" s="1" t="s">
        <v>3016</v>
      </c>
      <c r="D4609" s="102" t="s">
        <v>2503</v>
      </c>
      <c r="E4609" s="102">
        <v>500</v>
      </c>
      <c r="F4609" s="102" t="s">
        <v>2504</v>
      </c>
      <c r="G4609" s="1">
        <v>1721529902.0699999</v>
      </c>
      <c r="H4609" s="1">
        <v>1468440.01</v>
      </c>
      <c r="I4609" s="1">
        <v>0</v>
      </c>
      <c r="J4609" s="1">
        <v>1468440.01</v>
      </c>
      <c r="K4609" s="1">
        <v>1722998342.0799999</v>
      </c>
      <c r="L4609" s="1">
        <v>1722998.3420799999</v>
      </c>
      <c r="M4609" s="1"/>
      <c r="N4609" s="1"/>
    </row>
    <row r="4610" spans="1:14" hidden="1" x14ac:dyDescent="0.35">
      <c r="A4610" s="106">
        <v>43434</v>
      </c>
      <c r="B4610" s="1" t="s">
        <v>1144</v>
      </c>
      <c r="C4610" s="1" t="s">
        <v>3017</v>
      </c>
      <c r="D4610" s="102" t="s">
        <v>2505</v>
      </c>
      <c r="E4610" s="102">
        <v>501</v>
      </c>
      <c r="F4610" s="102" t="s">
        <v>2509</v>
      </c>
      <c r="G4610" s="1">
        <v>1693803021.9300001</v>
      </c>
      <c r="H4610" s="1">
        <v>1468440.01</v>
      </c>
      <c r="I4610" s="1">
        <v>0</v>
      </c>
      <c r="J4610" s="1">
        <v>1468440.01</v>
      </c>
      <c r="K4610" s="1">
        <v>1695271461.9400001</v>
      </c>
      <c r="L4610" s="1">
        <v>1695271.4619400001</v>
      </c>
      <c r="M4610" s="1"/>
      <c r="N4610" s="1" t="s">
        <v>1284</v>
      </c>
    </row>
    <row r="4611" spans="1:14" hidden="1" x14ac:dyDescent="0.35">
      <c r="A4611" s="106">
        <v>43434</v>
      </c>
      <c r="B4611" s="1" t="s">
        <v>1144</v>
      </c>
      <c r="C4611" s="1" t="s">
        <v>3017</v>
      </c>
      <c r="D4611" s="102" t="s">
        <v>2505</v>
      </c>
      <c r="E4611" s="102">
        <v>1886</v>
      </c>
      <c r="F4611" s="102" t="s">
        <v>2508</v>
      </c>
      <c r="G4611" s="1">
        <v>9596917.9900000002</v>
      </c>
      <c r="H4611" s="1">
        <v>0</v>
      </c>
      <c r="I4611" s="1">
        <v>0</v>
      </c>
      <c r="J4611" s="1">
        <v>0</v>
      </c>
      <c r="K4611" s="1">
        <v>9596917.9900000002</v>
      </c>
      <c r="L4611" s="1">
        <v>9596.9179899999999</v>
      </c>
      <c r="M4611" s="1"/>
      <c r="N4611" s="1" t="s">
        <v>1284</v>
      </c>
    </row>
    <row r="4612" spans="1:14" hidden="1" x14ac:dyDescent="0.35">
      <c r="A4612" s="106">
        <v>43434</v>
      </c>
      <c r="B4612" s="1" t="s">
        <v>1144</v>
      </c>
      <c r="C4612" s="1" t="s">
        <v>3017</v>
      </c>
      <c r="D4612" s="102" t="s">
        <v>2505</v>
      </c>
      <c r="E4612" s="102">
        <v>1887</v>
      </c>
      <c r="F4612" s="102" t="s">
        <v>2511</v>
      </c>
      <c r="G4612" s="1">
        <v>145225.78</v>
      </c>
      <c r="H4612" s="1">
        <v>0</v>
      </c>
      <c r="I4612" s="1">
        <v>0</v>
      </c>
      <c r="J4612" s="1">
        <v>0</v>
      </c>
      <c r="K4612" s="1">
        <v>145225.78</v>
      </c>
      <c r="L4612" s="1">
        <v>145.22577999999999</v>
      </c>
      <c r="M4612" s="1"/>
      <c r="N4612" s="1" t="s">
        <v>1284</v>
      </c>
    </row>
    <row r="4613" spans="1:14" hidden="1" x14ac:dyDescent="0.35">
      <c r="A4613" s="106">
        <v>43434</v>
      </c>
      <c r="B4613" s="1" t="s">
        <v>1144</v>
      </c>
      <c r="C4613" s="1" t="s">
        <v>3017</v>
      </c>
      <c r="D4613" s="102" t="s">
        <v>2505</v>
      </c>
      <c r="E4613" s="102">
        <v>1888</v>
      </c>
      <c r="F4613" s="102" t="s">
        <v>2510</v>
      </c>
      <c r="G4613" s="1">
        <v>51514.54</v>
      </c>
      <c r="H4613" s="1">
        <v>0</v>
      </c>
      <c r="I4613" s="1">
        <v>0</v>
      </c>
      <c r="J4613" s="1">
        <v>0</v>
      </c>
      <c r="K4613" s="1">
        <v>51514.54</v>
      </c>
      <c r="L4613" s="1">
        <v>51.514540000000004</v>
      </c>
      <c r="M4613" s="1"/>
      <c r="N4613" s="1" t="s">
        <v>1284</v>
      </c>
    </row>
    <row r="4614" spans="1:14" hidden="1" x14ac:dyDescent="0.35">
      <c r="A4614" s="106">
        <v>43434</v>
      </c>
      <c r="B4614" s="1" t="s">
        <v>1144</v>
      </c>
      <c r="C4614" s="1" t="s">
        <v>3017</v>
      </c>
      <c r="D4614" s="102" t="s">
        <v>2505</v>
      </c>
      <c r="E4614" s="102">
        <v>1889</v>
      </c>
      <c r="F4614" s="102" t="s">
        <v>2099</v>
      </c>
      <c r="G4614" s="1">
        <v>521985.21</v>
      </c>
      <c r="H4614" s="1">
        <v>0</v>
      </c>
      <c r="I4614" s="1">
        <v>0</v>
      </c>
      <c r="J4614" s="1">
        <v>0</v>
      </c>
      <c r="K4614" s="1">
        <v>521985.21</v>
      </c>
      <c r="L4614" s="1">
        <v>521.98521000000005</v>
      </c>
      <c r="M4614" s="1"/>
      <c r="N4614" s="1" t="s">
        <v>1284</v>
      </c>
    </row>
    <row r="4615" spans="1:14" hidden="1" x14ac:dyDescent="0.35">
      <c r="A4615" s="106">
        <v>43434</v>
      </c>
      <c r="B4615" s="1" t="s">
        <v>1144</v>
      </c>
      <c r="C4615" s="1" t="s">
        <v>3017</v>
      </c>
      <c r="D4615" s="102" t="s">
        <v>2505</v>
      </c>
      <c r="E4615" s="102">
        <v>1890</v>
      </c>
      <c r="F4615" s="102" t="s">
        <v>2506</v>
      </c>
      <c r="G4615" s="1">
        <v>164400.75</v>
      </c>
      <c r="H4615" s="1">
        <v>0</v>
      </c>
      <c r="I4615" s="1">
        <v>0</v>
      </c>
      <c r="J4615" s="1">
        <v>0</v>
      </c>
      <c r="K4615" s="1">
        <v>164400.75</v>
      </c>
      <c r="L4615" s="1">
        <v>164.40074999999999</v>
      </c>
      <c r="M4615" s="1"/>
      <c r="N4615" s="1" t="s">
        <v>1284</v>
      </c>
    </row>
    <row r="4616" spans="1:14" hidden="1" x14ac:dyDescent="0.35">
      <c r="A4616" s="106">
        <v>43434</v>
      </c>
      <c r="B4616" s="1" t="s">
        <v>1144</v>
      </c>
      <c r="C4616" s="1" t="s">
        <v>3017</v>
      </c>
      <c r="D4616" s="102" t="s">
        <v>2505</v>
      </c>
      <c r="E4616" s="102">
        <v>1891</v>
      </c>
      <c r="F4616" s="102" t="s">
        <v>2507</v>
      </c>
      <c r="G4616" s="1">
        <v>56456.91</v>
      </c>
      <c r="H4616" s="1">
        <v>0</v>
      </c>
      <c r="I4616" s="1">
        <v>0</v>
      </c>
      <c r="J4616" s="1">
        <v>0</v>
      </c>
      <c r="K4616" s="1">
        <v>56456.91</v>
      </c>
      <c r="L4616" s="1">
        <v>56.456910000000001</v>
      </c>
      <c r="M4616" s="1"/>
      <c r="N4616" s="1" t="s">
        <v>1284</v>
      </c>
    </row>
    <row r="4617" spans="1:14" hidden="1" x14ac:dyDescent="0.35">
      <c r="A4617" s="106">
        <v>43434</v>
      </c>
      <c r="B4617" s="1" t="s">
        <v>1144</v>
      </c>
      <c r="C4617" s="1" t="s">
        <v>3017</v>
      </c>
      <c r="D4617" s="102" t="s">
        <v>2512</v>
      </c>
      <c r="E4617" s="102">
        <v>1892</v>
      </c>
      <c r="F4617" s="102" t="s">
        <v>2514</v>
      </c>
      <c r="G4617" s="1">
        <v>120463.24</v>
      </c>
      <c r="H4617" s="1">
        <v>0</v>
      </c>
      <c r="I4617" s="1">
        <v>0</v>
      </c>
      <c r="J4617" s="1">
        <v>0</v>
      </c>
      <c r="K4617" s="1">
        <v>120463.24</v>
      </c>
      <c r="L4617" s="1">
        <v>120.46324</v>
      </c>
      <c r="M4617" s="1"/>
      <c r="N4617" s="1" t="s">
        <v>1284</v>
      </c>
    </row>
    <row r="4618" spans="1:14" hidden="1" x14ac:dyDescent="0.35">
      <c r="A4618" s="106">
        <v>43434</v>
      </c>
      <c r="B4618" s="1" t="s">
        <v>1144</v>
      </c>
      <c r="C4618" s="1" t="s">
        <v>3017</v>
      </c>
      <c r="D4618" s="102" t="s">
        <v>2512</v>
      </c>
      <c r="E4618" s="102">
        <v>1893</v>
      </c>
      <c r="F4618" s="102" t="s">
        <v>2515</v>
      </c>
      <c r="G4618" s="1">
        <v>71976.259999999995</v>
      </c>
      <c r="H4618" s="1">
        <v>0</v>
      </c>
      <c r="I4618" s="1">
        <v>0</v>
      </c>
      <c r="J4618" s="1">
        <v>0</v>
      </c>
      <c r="K4618" s="1">
        <v>71976.259999999995</v>
      </c>
      <c r="L4618" s="1">
        <v>71.976259999999996</v>
      </c>
      <c r="M4618" s="1"/>
      <c r="N4618" s="1" t="s">
        <v>1284</v>
      </c>
    </row>
    <row r="4619" spans="1:14" hidden="1" x14ac:dyDescent="0.35">
      <c r="A4619" s="106">
        <v>43434</v>
      </c>
      <c r="B4619" s="1" t="s">
        <v>1144</v>
      </c>
      <c r="C4619" s="1" t="s">
        <v>3017</v>
      </c>
      <c r="D4619" s="102" t="s">
        <v>2512</v>
      </c>
      <c r="E4619" s="102">
        <v>1894</v>
      </c>
      <c r="F4619" s="102" t="s">
        <v>2516</v>
      </c>
      <c r="G4619" s="1">
        <v>5400</v>
      </c>
      <c r="H4619" s="1">
        <v>0</v>
      </c>
      <c r="I4619" s="1">
        <v>0</v>
      </c>
      <c r="J4619" s="1">
        <v>0</v>
      </c>
      <c r="K4619" s="1">
        <v>5400</v>
      </c>
      <c r="L4619" s="1">
        <v>5.4</v>
      </c>
      <c r="M4619" s="1"/>
      <c r="N4619" s="1" t="s">
        <v>1284</v>
      </c>
    </row>
    <row r="4620" spans="1:14" hidden="1" x14ac:dyDescent="0.35">
      <c r="A4620" s="106">
        <v>43434</v>
      </c>
      <c r="B4620" s="1" t="s">
        <v>1144</v>
      </c>
      <c r="C4620" s="1" t="s">
        <v>3017</v>
      </c>
      <c r="D4620" s="102" t="s">
        <v>2512</v>
      </c>
      <c r="E4620" s="102">
        <v>1895</v>
      </c>
      <c r="F4620" s="102" t="s">
        <v>2100</v>
      </c>
      <c r="G4620" s="1">
        <v>121272.5</v>
      </c>
      <c r="H4620" s="1">
        <v>0</v>
      </c>
      <c r="I4620" s="1">
        <v>0</v>
      </c>
      <c r="J4620" s="1">
        <v>0</v>
      </c>
      <c r="K4620" s="1">
        <v>121272.5</v>
      </c>
      <c r="L4620" s="1">
        <v>121.27249999999999</v>
      </c>
      <c r="M4620" s="1"/>
      <c r="N4620" s="1" t="s">
        <v>1284</v>
      </c>
    </row>
    <row r="4621" spans="1:14" hidden="1" x14ac:dyDescent="0.35">
      <c r="A4621" s="106">
        <v>43434</v>
      </c>
      <c r="B4621" s="1" t="s">
        <v>1144</v>
      </c>
      <c r="C4621" s="1" t="s">
        <v>3017</v>
      </c>
      <c r="D4621" s="102" t="s">
        <v>2512</v>
      </c>
      <c r="E4621" s="102">
        <v>1896</v>
      </c>
      <c r="F4621" s="102" t="s">
        <v>2101</v>
      </c>
      <c r="G4621" s="1">
        <v>39172.18</v>
      </c>
      <c r="H4621" s="1">
        <v>0</v>
      </c>
      <c r="I4621" s="1">
        <v>0</v>
      </c>
      <c r="J4621" s="1">
        <v>0</v>
      </c>
      <c r="K4621" s="1">
        <v>39172.18</v>
      </c>
      <c r="L4621" s="1">
        <v>39.172179999999997</v>
      </c>
      <c r="M4621" s="1"/>
      <c r="N4621" s="1" t="s">
        <v>1284</v>
      </c>
    </row>
    <row r="4622" spans="1:14" hidden="1" x14ac:dyDescent="0.35">
      <c r="A4622" s="106">
        <v>43434</v>
      </c>
      <c r="B4622" s="1" t="s">
        <v>1144</v>
      </c>
      <c r="C4622" s="1" t="s">
        <v>3017</v>
      </c>
      <c r="D4622" s="102" t="s">
        <v>2512</v>
      </c>
      <c r="E4622" s="102">
        <v>1897</v>
      </c>
      <c r="F4622" s="102" t="s">
        <v>2513</v>
      </c>
      <c r="G4622" s="1">
        <v>2623476.1800000002</v>
      </c>
      <c r="H4622" s="1">
        <v>0</v>
      </c>
      <c r="I4622" s="1">
        <v>0</v>
      </c>
      <c r="J4622" s="1">
        <v>0</v>
      </c>
      <c r="K4622" s="1">
        <v>2623476.1800000002</v>
      </c>
      <c r="L4622" s="1">
        <v>2623.4761800000001</v>
      </c>
      <c r="M4622" s="1"/>
      <c r="N4622" s="1" t="s">
        <v>1284</v>
      </c>
    </row>
    <row r="4623" spans="1:14" hidden="1" x14ac:dyDescent="0.35">
      <c r="A4623" s="106">
        <v>43434</v>
      </c>
      <c r="B4623" s="1" t="s">
        <v>1144</v>
      </c>
      <c r="C4623" s="1" t="s">
        <v>3017</v>
      </c>
      <c r="D4623" s="102" t="s">
        <v>2512</v>
      </c>
      <c r="E4623" s="102">
        <v>1898</v>
      </c>
      <c r="F4623" s="102" t="s">
        <v>2102</v>
      </c>
      <c r="G4623" s="1">
        <v>14208618.6</v>
      </c>
      <c r="H4623" s="1">
        <v>0</v>
      </c>
      <c r="I4623" s="1">
        <v>0</v>
      </c>
      <c r="J4623" s="1">
        <v>0</v>
      </c>
      <c r="K4623" s="1">
        <v>14208618.6</v>
      </c>
      <c r="L4623" s="1">
        <v>14208.6186</v>
      </c>
      <c r="M4623" s="1"/>
      <c r="N4623" s="1" t="s">
        <v>1284</v>
      </c>
    </row>
    <row r="4624" spans="1:14" hidden="1" x14ac:dyDescent="0.35">
      <c r="A4624" s="106">
        <v>43434</v>
      </c>
      <c r="B4624" s="1"/>
      <c r="C4624" s="1" t="s">
        <v>3016</v>
      </c>
      <c r="D4624" s="102" t="s">
        <v>2517</v>
      </c>
      <c r="E4624" s="102">
        <v>571</v>
      </c>
      <c r="F4624" s="102" t="s">
        <v>2518</v>
      </c>
      <c r="G4624" s="1">
        <v>2172811479.2399998</v>
      </c>
      <c r="H4624" s="1">
        <v>0</v>
      </c>
      <c r="I4624" s="1">
        <v>0</v>
      </c>
      <c r="J4624" s="1">
        <v>0</v>
      </c>
      <c r="K4624" s="1">
        <v>2172811479.2399998</v>
      </c>
      <c r="L4624" s="1">
        <v>2172811.4792399998</v>
      </c>
      <c r="M4624" s="1"/>
      <c r="N4624" s="1"/>
    </row>
    <row r="4625" spans="1:14" hidden="1" x14ac:dyDescent="0.35">
      <c r="A4625" s="106">
        <v>43434</v>
      </c>
      <c r="B4625" s="1" t="s">
        <v>1145</v>
      </c>
      <c r="C4625" s="1" t="s">
        <v>3017</v>
      </c>
      <c r="D4625" s="102" t="s">
        <v>2519</v>
      </c>
      <c r="E4625" s="102">
        <v>572</v>
      </c>
      <c r="F4625" s="102" t="s">
        <v>2525</v>
      </c>
      <c r="G4625" s="1">
        <v>1621072052.5899999</v>
      </c>
      <c r="H4625" s="1">
        <v>0</v>
      </c>
      <c r="I4625" s="1">
        <v>0</v>
      </c>
      <c r="J4625" s="1">
        <v>0</v>
      </c>
      <c r="K4625" s="1">
        <v>1621072052.5899999</v>
      </c>
      <c r="L4625" s="1">
        <v>1621072.05259</v>
      </c>
      <c r="M4625" s="1"/>
      <c r="N4625" s="1" t="s">
        <v>3024</v>
      </c>
    </row>
    <row r="4626" spans="1:14" hidden="1" x14ac:dyDescent="0.35">
      <c r="A4626" s="106">
        <v>43434</v>
      </c>
      <c r="B4626" s="1" t="s">
        <v>1145</v>
      </c>
      <c r="C4626" s="1" t="s">
        <v>3017</v>
      </c>
      <c r="D4626" s="102" t="s">
        <v>2519</v>
      </c>
      <c r="E4626" s="102">
        <v>573</v>
      </c>
      <c r="F4626" s="102" t="s">
        <v>2109</v>
      </c>
      <c r="G4626" s="1">
        <v>10855371.869999999</v>
      </c>
      <c r="H4626" s="1">
        <v>0</v>
      </c>
      <c r="I4626" s="1">
        <v>0</v>
      </c>
      <c r="J4626" s="1">
        <v>0</v>
      </c>
      <c r="K4626" s="1">
        <v>10855371.869999999</v>
      </c>
      <c r="L4626" s="1">
        <v>10855.371869999999</v>
      </c>
      <c r="M4626" s="1"/>
      <c r="N4626" s="1" t="s">
        <v>3025</v>
      </c>
    </row>
    <row r="4627" spans="1:14" hidden="1" x14ac:dyDescent="0.35">
      <c r="A4627" s="106">
        <v>43434</v>
      </c>
      <c r="B4627" s="1" t="s">
        <v>1145</v>
      </c>
      <c r="C4627" s="1" t="s">
        <v>3017</v>
      </c>
      <c r="D4627" s="102" t="s">
        <v>2519</v>
      </c>
      <c r="E4627" s="102">
        <v>574</v>
      </c>
      <c r="F4627" s="102" t="s">
        <v>2523</v>
      </c>
      <c r="G4627" s="1">
        <v>7607.57</v>
      </c>
      <c r="H4627" s="1">
        <v>0</v>
      </c>
      <c r="I4627" s="1">
        <v>0</v>
      </c>
      <c r="J4627" s="1">
        <v>0</v>
      </c>
      <c r="K4627" s="1">
        <v>7607.57</v>
      </c>
      <c r="L4627" s="1">
        <v>7.6075699999999999</v>
      </c>
      <c r="M4627" s="1"/>
      <c r="N4627" s="1" t="s">
        <v>3025</v>
      </c>
    </row>
    <row r="4628" spans="1:14" hidden="1" x14ac:dyDescent="0.35">
      <c r="A4628" s="106">
        <v>43434</v>
      </c>
      <c r="B4628" s="1" t="s">
        <v>1145</v>
      </c>
      <c r="C4628" s="1" t="s">
        <v>3017</v>
      </c>
      <c r="D4628" s="102" t="s">
        <v>2519</v>
      </c>
      <c r="E4628" s="102">
        <v>575</v>
      </c>
      <c r="F4628" s="102" t="s">
        <v>2110</v>
      </c>
      <c r="G4628" s="1">
        <v>2314875.4900000002</v>
      </c>
      <c r="H4628" s="1">
        <v>0</v>
      </c>
      <c r="I4628" s="1">
        <v>0</v>
      </c>
      <c r="J4628" s="1">
        <v>0</v>
      </c>
      <c r="K4628" s="1">
        <v>2314875.4900000002</v>
      </c>
      <c r="L4628" s="1">
        <v>2314.8754900000004</v>
      </c>
      <c r="M4628" s="1"/>
      <c r="N4628" s="1" t="s">
        <v>3025</v>
      </c>
    </row>
    <row r="4629" spans="1:14" hidden="1" x14ac:dyDescent="0.35">
      <c r="A4629" s="106">
        <v>43434</v>
      </c>
      <c r="B4629" s="1" t="s">
        <v>1145</v>
      </c>
      <c r="C4629" s="1" t="s">
        <v>3017</v>
      </c>
      <c r="D4629" s="102" t="s">
        <v>2519</v>
      </c>
      <c r="E4629" s="102">
        <v>576</v>
      </c>
      <c r="F4629" s="102" t="s">
        <v>2524</v>
      </c>
      <c r="G4629" s="1">
        <v>259643.58</v>
      </c>
      <c r="H4629" s="1">
        <v>0</v>
      </c>
      <c r="I4629" s="1">
        <v>0</v>
      </c>
      <c r="J4629" s="1">
        <v>0</v>
      </c>
      <c r="K4629" s="1">
        <v>259643.58</v>
      </c>
      <c r="L4629" s="1">
        <v>259.64357999999999</v>
      </c>
      <c r="M4629" s="1"/>
      <c r="N4629" s="1" t="s">
        <v>3025</v>
      </c>
    </row>
    <row r="4630" spans="1:14" hidden="1" x14ac:dyDescent="0.35">
      <c r="A4630" s="106">
        <v>43434</v>
      </c>
      <c r="B4630" s="1" t="s">
        <v>1145</v>
      </c>
      <c r="C4630" s="1" t="s">
        <v>3017</v>
      </c>
      <c r="D4630" s="102" t="s">
        <v>2519</v>
      </c>
      <c r="E4630" s="102">
        <v>577</v>
      </c>
      <c r="F4630" s="102" t="s">
        <v>2520</v>
      </c>
      <c r="G4630" s="1">
        <v>39950.959999999999</v>
      </c>
      <c r="H4630" s="1">
        <v>0</v>
      </c>
      <c r="I4630" s="1">
        <v>0</v>
      </c>
      <c r="J4630" s="1">
        <v>0</v>
      </c>
      <c r="K4630" s="1">
        <v>39950.959999999999</v>
      </c>
      <c r="L4630" s="1">
        <v>39.950960000000002</v>
      </c>
      <c r="M4630" s="1"/>
      <c r="N4630" s="1" t="s">
        <v>3025</v>
      </c>
    </row>
    <row r="4631" spans="1:14" hidden="1" x14ac:dyDescent="0.35">
      <c r="A4631" s="106">
        <v>43434</v>
      </c>
      <c r="B4631" s="1" t="s">
        <v>1145</v>
      </c>
      <c r="C4631" s="1" t="s">
        <v>3017</v>
      </c>
      <c r="D4631" s="102" t="s">
        <v>2519</v>
      </c>
      <c r="E4631" s="102">
        <v>578</v>
      </c>
      <c r="F4631" s="102" t="s">
        <v>2521</v>
      </c>
      <c r="G4631" s="1">
        <v>1941082.32</v>
      </c>
      <c r="H4631" s="1">
        <v>0</v>
      </c>
      <c r="I4631" s="1">
        <v>0</v>
      </c>
      <c r="J4631" s="1">
        <v>0</v>
      </c>
      <c r="K4631" s="1">
        <v>1941082.32</v>
      </c>
      <c r="L4631" s="1">
        <v>1941.08232</v>
      </c>
      <c r="M4631" s="1"/>
      <c r="N4631" s="1" t="s">
        <v>3025</v>
      </c>
    </row>
    <row r="4632" spans="1:14" hidden="1" x14ac:dyDescent="0.35">
      <c r="A4632" s="106">
        <v>43434</v>
      </c>
      <c r="B4632" s="1" t="s">
        <v>1145</v>
      </c>
      <c r="C4632" s="1" t="s">
        <v>3017</v>
      </c>
      <c r="D4632" s="102" t="s">
        <v>2519</v>
      </c>
      <c r="E4632" s="102">
        <v>579</v>
      </c>
      <c r="F4632" s="102" t="s">
        <v>2520</v>
      </c>
      <c r="G4632" s="1">
        <v>12618172.24</v>
      </c>
      <c r="H4632" s="1">
        <v>0</v>
      </c>
      <c r="I4632" s="1">
        <v>0</v>
      </c>
      <c r="J4632" s="1">
        <v>0</v>
      </c>
      <c r="K4632" s="1">
        <v>12618172.24</v>
      </c>
      <c r="L4632" s="1">
        <v>12618.17224</v>
      </c>
      <c r="M4632" s="1"/>
      <c r="N4632" s="1" t="s">
        <v>3025</v>
      </c>
    </row>
    <row r="4633" spans="1:14" hidden="1" x14ac:dyDescent="0.35">
      <c r="A4633" s="106">
        <v>43434</v>
      </c>
      <c r="B4633" s="1" t="s">
        <v>1145</v>
      </c>
      <c r="C4633" s="1" t="s">
        <v>3017</v>
      </c>
      <c r="D4633" s="102" t="s">
        <v>2519</v>
      </c>
      <c r="E4633" s="102">
        <v>580</v>
      </c>
      <c r="F4633" s="102" t="s">
        <v>2522</v>
      </c>
      <c r="G4633" s="1">
        <v>523702722.62</v>
      </c>
      <c r="H4633" s="1">
        <v>0</v>
      </c>
      <c r="I4633" s="1">
        <v>0</v>
      </c>
      <c r="J4633" s="1">
        <v>0</v>
      </c>
      <c r="K4633" s="1">
        <v>523702722.62</v>
      </c>
      <c r="L4633" s="1">
        <v>523702.72262000002</v>
      </c>
      <c r="M4633" s="1"/>
      <c r="N4633" s="1" t="s">
        <v>3026</v>
      </c>
    </row>
    <row r="4634" spans="1:14" hidden="1" x14ac:dyDescent="0.35">
      <c r="A4634" s="106">
        <v>43434</v>
      </c>
      <c r="B4634" s="1"/>
      <c r="C4634" s="1" t="s">
        <v>3016</v>
      </c>
      <c r="D4634" s="102" t="s">
        <v>2526</v>
      </c>
      <c r="E4634" s="102">
        <v>581</v>
      </c>
      <c r="F4634" s="102" t="s">
        <v>2111</v>
      </c>
      <c r="G4634" s="1">
        <v>-36668457.590000004</v>
      </c>
      <c r="H4634" s="1">
        <v>0</v>
      </c>
      <c r="I4634" s="1">
        <v>797140.02</v>
      </c>
      <c r="J4634" s="1">
        <v>-797140.02</v>
      </c>
      <c r="K4634" s="1">
        <v>-37465597.609999999</v>
      </c>
      <c r="L4634" s="1">
        <v>-37465.597609999997</v>
      </c>
      <c r="M4634" s="1"/>
      <c r="N4634" s="1"/>
    </row>
    <row r="4635" spans="1:14" hidden="1" x14ac:dyDescent="0.35">
      <c r="A4635" s="106">
        <v>43434</v>
      </c>
      <c r="B4635" s="1" t="s">
        <v>1145</v>
      </c>
      <c r="C4635" s="1" t="s">
        <v>3017</v>
      </c>
      <c r="D4635" s="102" t="s">
        <v>2527</v>
      </c>
      <c r="E4635" s="102">
        <v>582</v>
      </c>
      <c r="F4635" s="102" t="s">
        <v>2109</v>
      </c>
      <c r="G4635" s="1">
        <v>-832262.01</v>
      </c>
      <c r="H4635" s="1">
        <v>0</v>
      </c>
      <c r="I4635" s="1">
        <v>18092.29</v>
      </c>
      <c r="J4635" s="1">
        <v>-18092.29</v>
      </c>
      <c r="K4635" s="1">
        <v>-850354.3</v>
      </c>
      <c r="L4635" s="1">
        <v>-850.35430000000008</v>
      </c>
      <c r="M4635" s="1"/>
      <c r="N4635" s="1" t="s">
        <v>3018</v>
      </c>
    </row>
    <row r="4636" spans="1:14" hidden="1" x14ac:dyDescent="0.35">
      <c r="A4636" s="106">
        <v>43434</v>
      </c>
      <c r="B4636" s="1" t="s">
        <v>1145</v>
      </c>
      <c r="C4636" s="1" t="s">
        <v>3017</v>
      </c>
      <c r="D4636" s="102" t="s">
        <v>2527</v>
      </c>
      <c r="E4636" s="102">
        <v>583</v>
      </c>
      <c r="F4636" s="102" t="s">
        <v>2523</v>
      </c>
      <c r="G4636" s="1">
        <v>-1166.56</v>
      </c>
      <c r="H4636" s="1">
        <v>0</v>
      </c>
      <c r="I4636" s="1">
        <v>25.36</v>
      </c>
      <c r="J4636" s="1">
        <v>-25.36</v>
      </c>
      <c r="K4636" s="1">
        <v>-1191.92</v>
      </c>
      <c r="L4636" s="1">
        <v>-1.1919200000000001</v>
      </c>
      <c r="M4636" s="1"/>
      <c r="N4636" s="1" t="s">
        <v>3018</v>
      </c>
    </row>
    <row r="4637" spans="1:14" hidden="1" x14ac:dyDescent="0.35">
      <c r="A4637" s="106">
        <v>43434</v>
      </c>
      <c r="B4637" s="1" t="s">
        <v>1145</v>
      </c>
      <c r="C4637" s="1" t="s">
        <v>3017</v>
      </c>
      <c r="D4637" s="102" t="s">
        <v>2527</v>
      </c>
      <c r="E4637" s="102">
        <v>584</v>
      </c>
      <c r="F4637" s="102" t="s">
        <v>2110</v>
      </c>
      <c r="G4637" s="1">
        <v>-148190.84</v>
      </c>
      <c r="H4637" s="1">
        <v>0</v>
      </c>
      <c r="I4637" s="1">
        <v>3221.54</v>
      </c>
      <c r="J4637" s="1">
        <v>-3221.54</v>
      </c>
      <c r="K4637" s="1">
        <v>-151412.38</v>
      </c>
      <c r="L4637" s="1">
        <v>-151.41238000000001</v>
      </c>
      <c r="M4637" s="1"/>
      <c r="N4637" s="1" t="s">
        <v>3018</v>
      </c>
    </row>
    <row r="4638" spans="1:14" hidden="1" x14ac:dyDescent="0.35">
      <c r="A4638" s="106">
        <v>43434</v>
      </c>
      <c r="B4638" s="1" t="s">
        <v>1145</v>
      </c>
      <c r="C4638" s="1" t="s">
        <v>3017</v>
      </c>
      <c r="D4638" s="102" t="s">
        <v>2527</v>
      </c>
      <c r="E4638" s="102">
        <v>585</v>
      </c>
      <c r="F4638" s="102" t="s">
        <v>2524</v>
      </c>
      <c r="G4638" s="1">
        <v>-99530.2</v>
      </c>
      <c r="H4638" s="1">
        <v>0</v>
      </c>
      <c r="I4638" s="1">
        <v>2163.6999999999998</v>
      </c>
      <c r="J4638" s="1">
        <v>-2163.6999999999998</v>
      </c>
      <c r="K4638" s="1">
        <v>-101693.9</v>
      </c>
      <c r="L4638" s="1">
        <v>-101.6939</v>
      </c>
      <c r="M4638" s="1"/>
      <c r="N4638" s="1" t="s">
        <v>3018</v>
      </c>
    </row>
    <row r="4639" spans="1:14" hidden="1" x14ac:dyDescent="0.35">
      <c r="A4639" s="106">
        <v>43434</v>
      </c>
      <c r="B4639" s="1" t="s">
        <v>1145</v>
      </c>
      <c r="C4639" s="1" t="s">
        <v>3017</v>
      </c>
      <c r="D4639" s="102" t="s">
        <v>2527</v>
      </c>
      <c r="E4639" s="102">
        <v>586</v>
      </c>
      <c r="F4639" s="102" t="s">
        <v>2520</v>
      </c>
      <c r="G4639" s="1">
        <v>-2557.6</v>
      </c>
      <c r="H4639" s="1">
        <v>0</v>
      </c>
      <c r="I4639" s="1">
        <v>55.6</v>
      </c>
      <c r="J4639" s="1">
        <v>-55.6</v>
      </c>
      <c r="K4639" s="1">
        <v>-2613.1999999999998</v>
      </c>
      <c r="L4639" s="1">
        <v>-2.6132</v>
      </c>
      <c r="M4639" s="1"/>
      <c r="N4639" s="1" t="s">
        <v>3018</v>
      </c>
    </row>
    <row r="4640" spans="1:14" hidden="1" x14ac:dyDescent="0.35">
      <c r="A4640" s="106">
        <v>43434</v>
      </c>
      <c r="B4640" s="1" t="s">
        <v>1145</v>
      </c>
      <c r="C4640" s="1" t="s">
        <v>3017</v>
      </c>
      <c r="D4640" s="102" t="s">
        <v>2527</v>
      </c>
      <c r="E4640" s="102">
        <v>587</v>
      </c>
      <c r="F4640" s="102" t="s">
        <v>2521</v>
      </c>
      <c r="G4640" s="1">
        <v>-124261.64</v>
      </c>
      <c r="H4640" s="1">
        <v>0</v>
      </c>
      <c r="I4640" s="1">
        <v>2701.34</v>
      </c>
      <c r="J4640" s="1">
        <v>-2701.34</v>
      </c>
      <c r="K4640" s="1">
        <v>-126962.98</v>
      </c>
      <c r="L4640" s="1">
        <v>-126.96298</v>
      </c>
      <c r="M4640" s="1"/>
      <c r="N4640" s="1" t="s">
        <v>3018</v>
      </c>
    </row>
    <row r="4641" spans="1:14" hidden="1" x14ac:dyDescent="0.35">
      <c r="A4641" s="106">
        <v>43434</v>
      </c>
      <c r="B4641" s="1" t="s">
        <v>1145</v>
      </c>
      <c r="C4641" s="1" t="s">
        <v>3017</v>
      </c>
      <c r="D4641" s="102" t="s">
        <v>2527</v>
      </c>
      <c r="E4641" s="102">
        <v>588</v>
      </c>
      <c r="F4641" s="102" t="s">
        <v>2520</v>
      </c>
      <c r="G4641" s="1">
        <v>-1934786.22</v>
      </c>
      <c r="H4641" s="1">
        <v>0</v>
      </c>
      <c r="I4641" s="1">
        <v>42060.57</v>
      </c>
      <c r="J4641" s="1">
        <v>-42060.57</v>
      </c>
      <c r="K4641" s="1">
        <v>-1976846.79</v>
      </c>
      <c r="L4641" s="1">
        <v>-1976.8467900000001</v>
      </c>
      <c r="M4641" s="1"/>
      <c r="N4641" s="1" t="s">
        <v>3018</v>
      </c>
    </row>
    <row r="4642" spans="1:14" hidden="1" x14ac:dyDescent="0.35">
      <c r="A4642" s="106">
        <v>43434</v>
      </c>
      <c r="B4642" s="1" t="s">
        <v>1145</v>
      </c>
      <c r="C4642" s="1" t="s">
        <v>3017</v>
      </c>
      <c r="D4642" s="102" t="s">
        <v>2527</v>
      </c>
      <c r="E4642" s="102">
        <v>589</v>
      </c>
      <c r="F4642" s="102" t="s">
        <v>2522</v>
      </c>
      <c r="G4642" s="1">
        <v>-33525702.52</v>
      </c>
      <c r="H4642" s="1">
        <v>0</v>
      </c>
      <c r="I4642" s="1">
        <v>728819.62</v>
      </c>
      <c r="J4642" s="1">
        <v>-728819.62</v>
      </c>
      <c r="K4642" s="1">
        <v>-34254522.140000001</v>
      </c>
      <c r="L4642" s="1">
        <v>-34254.522140000001</v>
      </c>
      <c r="M4642" s="1"/>
      <c r="N4642" s="1" t="s">
        <v>3027</v>
      </c>
    </row>
    <row r="4643" spans="1:14" hidden="1" x14ac:dyDescent="0.35">
      <c r="A4643" s="106">
        <v>43434</v>
      </c>
      <c r="B4643" s="1"/>
      <c r="C4643" s="1" t="s">
        <v>3016</v>
      </c>
      <c r="D4643" s="102" t="s">
        <v>2528</v>
      </c>
      <c r="E4643" s="102">
        <v>590</v>
      </c>
      <c r="F4643" s="102" t="s">
        <v>2529</v>
      </c>
      <c r="G4643" s="1">
        <v>47277803.280000001</v>
      </c>
      <c r="H4643" s="1">
        <v>0</v>
      </c>
      <c r="I4643" s="1">
        <v>242404.59</v>
      </c>
      <c r="J4643" s="1">
        <v>-242404.59</v>
      </c>
      <c r="K4643" s="1">
        <v>47035398.689999998</v>
      </c>
      <c r="L4643" s="1">
        <v>47035.398689999995</v>
      </c>
      <c r="M4643" s="1"/>
      <c r="N4643" s="1"/>
    </row>
    <row r="4644" spans="1:14" hidden="1" x14ac:dyDescent="0.35">
      <c r="A4644" s="106">
        <v>43434</v>
      </c>
      <c r="B4644" s="1"/>
      <c r="C4644" s="1" t="s">
        <v>3016</v>
      </c>
      <c r="D4644" s="102" t="s">
        <v>2530</v>
      </c>
      <c r="E4644" s="102">
        <v>591</v>
      </c>
      <c r="F4644" s="102" t="s">
        <v>2529</v>
      </c>
      <c r="G4644" s="1">
        <v>60184384.409999996</v>
      </c>
      <c r="H4644" s="1">
        <v>0</v>
      </c>
      <c r="I4644" s="1">
        <v>0</v>
      </c>
      <c r="J4644" s="1">
        <v>0</v>
      </c>
      <c r="K4644" s="1">
        <v>60184384.409999996</v>
      </c>
      <c r="L4644" s="1">
        <v>60184.384409999999</v>
      </c>
      <c r="M4644" s="1"/>
      <c r="N4644" s="1"/>
    </row>
    <row r="4645" spans="1:14" hidden="1" x14ac:dyDescent="0.35">
      <c r="A4645" s="106">
        <v>43434</v>
      </c>
      <c r="B4645" s="1"/>
      <c r="C4645" s="1" t="s">
        <v>3016</v>
      </c>
      <c r="D4645" s="102" t="s">
        <v>2531</v>
      </c>
      <c r="E4645" s="102">
        <v>595</v>
      </c>
      <c r="F4645" s="102" t="s">
        <v>2903</v>
      </c>
      <c r="G4645" s="1">
        <v>60184384.409999996</v>
      </c>
      <c r="H4645" s="1">
        <v>0</v>
      </c>
      <c r="I4645" s="1">
        <v>0</v>
      </c>
      <c r="J4645" s="1">
        <v>0</v>
      </c>
      <c r="K4645" s="1">
        <v>60184384.409999996</v>
      </c>
      <c r="L4645" s="1">
        <v>60184.384409999999</v>
      </c>
      <c r="M4645" s="1"/>
      <c r="N4645" s="1"/>
    </row>
    <row r="4646" spans="1:14" hidden="1" x14ac:dyDescent="0.35">
      <c r="A4646" s="106">
        <v>43434</v>
      </c>
      <c r="B4646" s="1" t="s">
        <v>1148</v>
      </c>
      <c r="C4646" s="1" t="s">
        <v>3017</v>
      </c>
      <c r="D4646" s="102" t="s">
        <v>2531</v>
      </c>
      <c r="E4646" s="102">
        <v>596</v>
      </c>
      <c r="F4646" s="102" t="s">
        <v>2112</v>
      </c>
      <c r="G4646" s="1">
        <v>8375688.7999999998</v>
      </c>
      <c r="H4646" s="1">
        <v>0</v>
      </c>
      <c r="I4646" s="1">
        <v>0</v>
      </c>
      <c r="J4646" s="1">
        <v>0</v>
      </c>
      <c r="K4646" s="1">
        <v>8375688.7999999998</v>
      </c>
      <c r="L4646" s="1">
        <v>8375.6887999999999</v>
      </c>
      <c r="M4646" s="1"/>
      <c r="N4646" s="1" t="s">
        <v>3028</v>
      </c>
    </row>
    <row r="4647" spans="1:14" hidden="1" x14ac:dyDescent="0.35">
      <c r="A4647" s="106">
        <v>43434</v>
      </c>
      <c r="B4647" s="1" t="s">
        <v>1148</v>
      </c>
      <c r="C4647" s="1" t="s">
        <v>3017</v>
      </c>
      <c r="D4647" s="102" t="s">
        <v>2531</v>
      </c>
      <c r="E4647" s="102">
        <v>597</v>
      </c>
      <c r="F4647" s="102" t="s">
        <v>2113</v>
      </c>
      <c r="G4647" s="1">
        <v>1244022.53</v>
      </c>
      <c r="H4647" s="1">
        <v>0</v>
      </c>
      <c r="I4647" s="1">
        <v>0</v>
      </c>
      <c r="J4647" s="1">
        <v>0</v>
      </c>
      <c r="K4647" s="1">
        <v>1244022.53</v>
      </c>
      <c r="L4647" s="1">
        <v>1244.02253</v>
      </c>
      <c r="M4647" s="1"/>
      <c r="N4647" s="1" t="s">
        <v>416</v>
      </c>
    </row>
    <row r="4648" spans="1:14" hidden="1" x14ac:dyDescent="0.35">
      <c r="A4648" s="106">
        <v>43434</v>
      </c>
      <c r="B4648" s="1" t="s">
        <v>1148</v>
      </c>
      <c r="C4648" s="1" t="s">
        <v>3017</v>
      </c>
      <c r="D4648" s="102" t="s">
        <v>2531</v>
      </c>
      <c r="E4648" s="102">
        <v>598</v>
      </c>
      <c r="F4648" s="102" t="s">
        <v>2114</v>
      </c>
      <c r="G4648" s="1">
        <v>700000</v>
      </c>
      <c r="H4648" s="1">
        <v>0</v>
      </c>
      <c r="I4648" s="1">
        <v>0</v>
      </c>
      <c r="J4648" s="1">
        <v>0</v>
      </c>
      <c r="K4648" s="1">
        <v>700000</v>
      </c>
      <c r="L4648" s="1">
        <v>700</v>
      </c>
      <c r="M4648" s="1"/>
      <c r="N4648" s="1" t="s">
        <v>1289</v>
      </c>
    </row>
    <row r="4649" spans="1:14" hidden="1" x14ac:dyDescent="0.35">
      <c r="A4649" s="106">
        <v>43434</v>
      </c>
      <c r="B4649" s="1" t="s">
        <v>1148</v>
      </c>
      <c r="C4649" s="1" t="s">
        <v>3017</v>
      </c>
      <c r="D4649" s="102" t="s">
        <v>2531</v>
      </c>
      <c r="E4649" s="102">
        <v>599</v>
      </c>
      <c r="F4649" s="102" t="s">
        <v>2115</v>
      </c>
      <c r="G4649" s="1">
        <v>149771.41</v>
      </c>
      <c r="H4649" s="1">
        <v>0</v>
      </c>
      <c r="I4649" s="1">
        <v>0</v>
      </c>
      <c r="J4649" s="1">
        <v>0</v>
      </c>
      <c r="K4649" s="1">
        <v>149771.41</v>
      </c>
      <c r="L4649" s="1">
        <v>149.77141</v>
      </c>
      <c r="M4649" s="1"/>
      <c r="N4649" s="1" t="s">
        <v>3028</v>
      </c>
    </row>
    <row r="4650" spans="1:14" hidden="1" x14ac:dyDescent="0.35">
      <c r="A4650" s="106">
        <v>43434</v>
      </c>
      <c r="B4650" s="1" t="s">
        <v>1148</v>
      </c>
      <c r="C4650" s="1" t="s">
        <v>3017</v>
      </c>
      <c r="D4650" s="102" t="s">
        <v>2531</v>
      </c>
      <c r="E4650" s="102">
        <v>601</v>
      </c>
      <c r="F4650" s="102" t="s">
        <v>2116</v>
      </c>
      <c r="G4650" s="1">
        <v>4623581.22</v>
      </c>
      <c r="H4650" s="1">
        <v>0</v>
      </c>
      <c r="I4650" s="1">
        <v>0</v>
      </c>
      <c r="J4650" s="1">
        <v>0</v>
      </c>
      <c r="K4650" s="1">
        <v>4623581.22</v>
      </c>
      <c r="L4650" s="1">
        <v>4623.58122</v>
      </c>
      <c r="M4650" s="1"/>
      <c r="N4650" s="1" t="s">
        <v>3028</v>
      </c>
    </row>
    <row r="4651" spans="1:14" hidden="1" x14ac:dyDescent="0.35">
      <c r="A4651" s="106">
        <v>43434</v>
      </c>
      <c r="B4651" s="1" t="s">
        <v>1148</v>
      </c>
      <c r="C4651" s="1" t="s">
        <v>3017</v>
      </c>
      <c r="D4651" s="102" t="s">
        <v>2531</v>
      </c>
      <c r="E4651" s="102">
        <v>603</v>
      </c>
      <c r="F4651" s="102" t="s">
        <v>2117</v>
      </c>
      <c r="G4651" s="1">
        <v>14187623.130000001</v>
      </c>
      <c r="H4651" s="1">
        <v>0</v>
      </c>
      <c r="I4651" s="1">
        <v>0</v>
      </c>
      <c r="J4651" s="1">
        <v>0</v>
      </c>
      <c r="K4651" s="1">
        <v>14187623.130000001</v>
      </c>
      <c r="L4651" s="1">
        <v>14187.62313</v>
      </c>
      <c r="M4651" s="1"/>
      <c r="N4651" s="1" t="s">
        <v>1290</v>
      </c>
    </row>
    <row r="4652" spans="1:14" hidden="1" x14ac:dyDescent="0.35">
      <c r="A4652" s="106">
        <v>43434</v>
      </c>
      <c r="B4652" s="1" t="s">
        <v>1148</v>
      </c>
      <c r="C4652" s="1" t="s">
        <v>3017</v>
      </c>
      <c r="D4652" s="102" t="s">
        <v>2531</v>
      </c>
      <c r="E4652" s="102">
        <v>606</v>
      </c>
      <c r="F4652" s="102" t="s">
        <v>2118</v>
      </c>
      <c r="G4652" s="1">
        <v>26722469.609999999</v>
      </c>
      <c r="H4652" s="1">
        <v>0</v>
      </c>
      <c r="I4652" s="1">
        <v>0</v>
      </c>
      <c r="J4652" s="1">
        <v>0</v>
      </c>
      <c r="K4652" s="1">
        <v>26722469.609999999</v>
      </c>
      <c r="L4652" s="1">
        <v>26722.46961</v>
      </c>
      <c r="M4652" s="1"/>
      <c r="N4652" s="1" t="s">
        <v>323</v>
      </c>
    </row>
    <row r="4653" spans="1:14" hidden="1" x14ac:dyDescent="0.35">
      <c r="A4653" s="106">
        <v>43434</v>
      </c>
      <c r="B4653" s="1" t="s">
        <v>1148</v>
      </c>
      <c r="C4653" s="1" t="s">
        <v>3017</v>
      </c>
      <c r="D4653" s="102" t="s">
        <v>2531</v>
      </c>
      <c r="E4653" s="102">
        <v>607</v>
      </c>
      <c r="F4653" s="102" t="s">
        <v>2119</v>
      </c>
      <c r="G4653" s="1">
        <v>3824041.09</v>
      </c>
      <c r="H4653" s="1">
        <v>0</v>
      </c>
      <c r="I4653" s="1">
        <v>0</v>
      </c>
      <c r="J4653" s="1">
        <v>0</v>
      </c>
      <c r="K4653" s="1">
        <v>3824041.09</v>
      </c>
      <c r="L4653" s="1">
        <v>3824.0410899999997</v>
      </c>
      <c r="M4653" s="1"/>
      <c r="N4653" s="1" t="s">
        <v>3028</v>
      </c>
    </row>
    <row r="4654" spans="1:14" hidden="1" x14ac:dyDescent="0.35">
      <c r="A4654" s="106">
        <v>43434</v>
      </c>
      <c r="B4654" s="1" t="s">
        <v>1148</v>
      </c>
      <c r="C4654" s="1" t="s">
        <v>3017</v>
      </c>
      <c r="D4654" s="102" t="s">
        <v>2531</v>
      </c>
      <c r="E4654" s="102">
        <v>608</v>
      </c>
      <c r="F4654" s="102" t="s">
        <v>2121</v>
      </c>
      <c r="G4654" s="1">
        <v>357186.62</v>
      </c>
      <c r="H4654" s="1">
        <v>0</v>
      </c>
      <c r="I4654" s="1">
        <v>0</v>
      </c>
      <c r="J4654" s="1">
        <v>0</v>
      </c>
      <c r="K4654" s="1">
        <v>357186.62</v>
      </c>
      <c r="L4654" s="1">
        <v>357.18662</v>
      </c>
      <c r="M4654" s="1"/>
      <c r="N4654" s="1" t="s">
        <v>3028</v>
      </c>
    </row>
    <row r="4655" spans="1:14" hidden="1" x14ac:dyDescent="0.35">
      <c r="A4655" s="106">
        <v>43434</v>
      </c>
      <c r="B4655" s="1"/>
      <c r="C4655" s="1" t="s">
        <v>3016</v>
      </c>
      <c r="D4655" s="102" t="s">
        <v>2532</v>
      </c>
      <c r="E4655" s="102">
        <v>610</v>
      </c>
      <c r="F4655" s="102" t="s">
        <v>2533</v>
      </c>
      <c r="G4655" s="1">
        <v>-12908453.560000001</v>
      </c>
      <c r="H4655" s="1">
        <v>0</v>
      </c>
      <c r="I4655" s="1">
        <v>242404.59</v>
      </c>
      <c r="J4655" s="1">
        <v>-242404.59</v>
      </c>
      <c r="K4655" s="1">
        <v>-13150858.15</v>
      </c>
      <c r="L4655" s="1">
        <v>-13150.85815</v>
      </c>
      <c r="M4655" s="1"/>
      <c r="N4655" s="1"/>
    </row>
    <row r="4656" spans="1:14" hidden="1" x14ac:dyDescent="0.35">
      <c r="A4656" s="106">
        <v>43434</v>
      </c>
      <c r="B4656" s="1"/>
      <c r="C4656" s="1" t="s">
        <v>3016</v>
      </c>
      <c r="D4656" s="102" t="s">
        <v>2534</v>
      </c>
      <c r="E4656" s="102">
        <v>611</v>
      </c>
      <c r="F4656" s="102" t="s">
        <v>2533</v>
      </c>
      <c r="G4656" s="1">
        <v>-12908453.560000001</v>
      </c>
      <c r="H4656" s="1">
        <v>0</v>
      </c>
      <c r="I4656" s="1">
        <v>242404.59</v>
      </c>
      <c r="J4656" s="1">
        <v>-242404.59</v>
      </c>
      <c r="K4656" s="1">
        <v>-13150858.15</v>
      </c>
      <c r="L4656" s="1">
        <v>-13150.85815</v>
      </c>
      <c r="M4656" s="1"/>
      <c r="N4656" s="1"/>
    </row>
    <row r="4657" spans="1:14" hidden="1" x14ac:dyDescent="0.35">
      <c r="A4657" s="106">
        <v>43434</v>
      </c>
      <c r="B4657" s="1" t="s">
        <v>1149</v>
      </c>
      <c r="C4657" s="1" t="s">
        <v>3017</v>
      </c>
      <c r="D4657" s="102" t="s">
        <v>2534</v>
      </c>
      <c r="E4657" s="102">
        <v>615</v>
      </c>
      <c r="F4657" s="102" t="s">
        <v>2122</v>
      </c>
      <c r="G4657" s="1">
        <v>-878932.39</v>
      </c>
      <c r="H4657" s="1">
        <v>0</v>
      </c>
      <c r="I4657" s="1">
        <v>0</v>
      </c>
      <c r="J4657" s="1">
        <v>0</v>
      </c>
      <c r="K4657" s="1">
        <v>-878932.39</v>
      </c>
      <c r="L4657" s="1">
        <v>-878.93239000000005</v>
      </c>
      <c r="M4657" s="1"/>
      <c r="N4657" s="1" t="s">
        <v>3029</v>
      </c>
    </row>
    <row r="4658" spans="1:14" hidden="1" x14ac:dyDescent="0.35">
      <c r="A4658" s="106">
        <v>43434</v>
      </c>
      <c r="B4658" s="1" t="s">
        <v>1149</v>
      </c>
      <c r="C4658" s="1" t="s">
        <v>3017</v>
      </c>
      <c r="D4658" s="102" t="s">
        <v>2534</v>
      </c>
      <c r="E4658" s="102">
        <v>616</v>
      </c>
      <c r="F4658" s="102" t="s">
        <v>2123</v>
      </c>
      <c r="G4658" s="1">
        <v>-3824167.49</v>
      </c>
      <c r="H4658" s="1">
        <v>0</v>
      </c>
      <c r="I4658" s="1">
        <v>69616.149999999994</v>
      </c>
      <c r="J4658" s="1">
        <v>-69616.149999999994</v>
      </c>
      <c r="K4658" s="1">
        <v>-3893783.64</v>
      </c>
      <c r="L4658" s="1">
        <v>-3893.7836400000001</v>
      </c>
      <c r="M4658" s="1"/>
      <c r="N4658" s="1" t="s">
        <v>3029</v>
      </c>
    </row>
    <row r="4659" spans="1:14" hidden="1" x14ac:dyDescent="0.35">
      <c r="A4659" s="106">
        <v>43434</v>
      </c>
      <c r="B4659" s="1" t="s">
        <v>1149</v>
      </c>
      <c r="C4659" s="1" t="s">
        <v>3017</v>
      </c>
      <c r="D4659" s="102" t="s">
        <v>2534</v>
      </c>
      <c r="E4659" s="102">
        <v>617</v>
      </c>
      <c r="F4659" s="102" t="s">
        <v>2124</v>
      </c>
      <c r="G4659" s="1">
        <v>-643.07000000000005</v>
      </c>
      <c r="H4659" s="1">
        <v>0</v>
      </c>
      <c r="I4659" s="1">
        <v>0</v>
      </c>
      <c r="J4659" s="1">
        <v>0</v>
      </c>
      <c r="K4659" s="1">
        <v>-643.07000000000005</v>
      </c>
      <c r="L4659" s="1">
        <v>-0.64307000000000003</v>
      </c>
      <c r="M4659" s="1"/>
      <c r="N4659" s="1" t="s">
        <v>3029</v>
      </c>
    </row>
    <row r="4660" spans="1:14" hidden="1" x14ac:dyDescent="0.35">
      <c r="A4660" s="106">
        <v>43434</v>
      </c>
      <c r="B4660" s="1" t="s">
        <v>1149</v>
      </c>
      <c r="C4660" s="1" t="s">
        <v>3017</v>
      </c>
      <c r="D4660" s="102" t="s">
        <v>2534</v>
      </c>
      <c r="E4660" s="102">
        <v>618</v>
      </c>
      <c r="F4660" s="102" t="s">
        <v>2125</v>
      </c>
      <c r="G4660" s="1">
        <v>-20854.34</v>
      </c>
      <c r="H4660" s="1">
        <v>0</v>
      </c>
      <c r="I4660" s="1">
        <v>423.87</v>
      </c>
      <c r="J4660" s="1">
        <v>-423.87</v>
      </c>
      <c r="K4660" s="1">
        <v>-21278.21</v>
      </c>
      <c r="L4660" s="1">
        <v>-21.278209999999998</v>
      </c>
      <c r="M4660" s="1"/>
      <c r="N4660" s="1" t="s">
        <v>3029</v>
      </c>
    </row>
    <row r="4661" spans="1:14" hidden="1" x14ac:dyDescent="0.35">
      <c r="A4661" s="106">
        <v>43434</v>
      </c>
      <c r="B4661" s="1" t="s">
        <v>1149</v>
      </c>
      <c r="C4661" s="1" t="s">
        <v>3017</v>
      </c>
      <c r="D4661" s="102" t="s">
        <v>2534</v>
      </c>
      <c r="E4661" s="102">
        <v>619</v>
      </c>
      <c r="F4661" s="102" t="s">
        <v>2126</v>
      </c>
      <c r="G4661" s="1">
        <v>-504691.04</v>
      </c>
      <c r="H4661" s="1">
        <v>0</v>
      </c>
      <c r="I4661" s="1">
        <v>12066.96</v>
      </c>
      <c r="J4661" s="1">
        <v>-12066.96</v>
      </c>
      <c r="K4661" s="1">
        <v>-516758</v>
      </c>
      <c r="L4661" s="1">
        <v>-516.75800000000004</v>
      </c>
      <c r="M4661" s="1"/>
      <c r="N4661" s="1" t="s">
        <v>3030</v>
      </c>
    </row>
    <row r="4662" spans="1:14" hidden="1" x14ac:dyDescent="0.35">
      <c r="A4662" s="106">
        <v>43434</v>
      </c>
      <c r="B4662" s="1" t="s">
        <v>1149</v>
      </c>
      <c r="C4662" s="1" t="s">
        <v>3017</v>
      </c>
      <c r="D4662" s="102" t="s">
        <v>2534</v>
      </c>
      <c r="E4662" s="102">
        <v>620</v>
      </c>
      <c r="F4662" s="102" t="s">
        <v>2127</v>
      </c>
      <c r="G4662" s="1">
        <v>-554166.35</v>
      </c>
      <c r="H4662" s="1">
        <v>0</v>
      </c>
      <c r="I4662" s="1">
        <v>5833.33</v>
      </c>
      <c r="J4662" s="1">
        <v>-5833.33</v>
      </c>
      <c r="K4662" s="1">
        <v>-559999.68000000005</v>
      </c>
      <c r="L4662" s="1">
        <v>-559.99968000000001</v>
      </c>
      <c r="M4662" s="1"/>
      <c r="N4662" s="1" t="s">
        <v>3031</v>
      </c>
    </row>
    <row r="4663" spans="1:14" hidden="1" x14ac:dyDescent="0.35">
      <c r="A4663" s="106">
        <v>43434</v>
      </c>
      <c r="B4663" s="1" t="s">
        <v>1149</v>
      </c>
      <c r="C4663" s="1" t="s">
        <v>3017</v>
      </c>
      <c r="D4663" s="102" t="s">
        <v>2534</v>
      </c>
      <c r="E4663" s="102">
        <v>621</v>
      </c>
      <c r="F4663" s="102" t="s">
        <v>2128</v>
      </c>
      <c r="G4663" s="1">
        <v>-7432.56</v>
      </c>
      <c r="H4663" s="1">
        <v>0</v>
      </c>
      <c r="I4663" s="1">
        <v>79.92</v>
      </c>
      <c r="J4663" s="1">
        <v>-79.92</v>
      </c>
      <c r="K4663" s="1">
        <v>-7512.48</v>
      </c>
      <c r="L4663" s="1">
        <v>-7.5124799999999992</v>
      </c>
      <c r="M4663" s="1"/>
      <c r="N4663" s="1" t="s">
        <v>3029</v>
      </c>
    </row>
    <row r="4664" spans="1:14" hidden="1" x14ac:dyDescent="0.35">
      <c r="A4664" s="106">
        <v>43434</v>
      </c>
      <c r="B4664" s="1" t="s">
        <v>1149</v>
      </c>
      <c r="C4664" s="1" t="s">
        <v>3017</v>
      </c>
      <c r="D4664" s="102" t="s">
        <v>2534</v>
      </c>
      <c r="E4664" s="102">
        <v>625</v>
      </c>
      <c r="F4664" s="102" t="s">
        <v>2129</v>
      </c>
      <c r="G4664" s="1">
        <v>-1678977.58</v>
      </c>
      <c r="H4664" s="1">
        <v>0</v>
      </c>
      <c r="I4664" s="1">
        <v>36154.17</v>
      </c>
      <c r="J4664" s="1">
        <v>-36154.17</v>
      </c>
      <c r="K4664" s="1">
        <v>-1715131.75</v>
      </c>
      <c r="L4664" s="1">
        <v>-1715.13175</v>
      </c>
      <c r="M4664" s="1"/>
      <c r="N4664" s="1" t="s">
        <v>3029</v>
      </c>
    </row>
    <row r="4665" spans="1:14" hidden="1" x14ac:dyDescent="0.35">
      <c r="A4665" s="106">
        <v>43434</v>
      </c>
      <c r="B4665" s="1" t="s">
        <v>1149</v>
      </c>
      <c r="C4665" s="1" t="s">
        <v>3017</v>
      </c>
      <c r="D4665" s="102" t="s">
        <v>2534</v>
      </c>
      <c r="E4665" s="102">
        <v>627</v>
      </c>
      <c r="F4665" s="102" t="s">
        <v>2130</v>
      </c>
      <c r="G4665" s="1">
        <v>-5438588.7400000002</v>
      </c>
      <c r="H4665" s="1">
        <v>0</v>
      </c>
      <c r="I4665" s="1">
        <v>118230.19</v>
      </c>
      <c r="J4665" s="1">
        <v>-118230.19</v>
      </c>
      <c r="K4665" s="1">
        <v>-5556818.9299999997</v>
      </c>
      <c r="L4665" s="1">
        <v>-5556.8189299999995</v>
      </c>
      <c r="M4665" s="1"/>
      <c r="N4665" s="1" t="s">
        <v>3032</v>
      </c>
    </row>
    <row r="4666" spans="1:14" hidden="1" x14ac:dyDescent="0.35">
      <c r="A4666" s="106">
        <v>43434</v>
      </c>
      <c r="B4666" s="1"/>
      <c r="C4666" s="1" t="s">
        <v>3016</v>
      </c>
      <c r="D4666" s="102" t="s">
        <v>2974</v>
      </c>
      <c r="E4666" s="102">
        <v>159</v>
      </c>
      <c r="F4666" s="102" t="s">
        <v>2097</v>
      </c>
      <c r="G4666" s="1">
        <v>1872.43</v>
      </c>
      <c r="H4666" s="1">
        <v>0</v>
      </c>
      <c r="I4666" s="1">
        <v>0</v>
      </c>
      <c r="J4666" s="1">
        <v>0</v>
      </c>
      <c r="K4666" s="1">
        <v>1872.43</v>
      </c>
      <c r="L4666" s="1">
        <v>1.87243</v>
      </c>
      <c r="M4666" s="1"/>
      <c r="N4666" s="1"/>
    </row>
    <row r="4667" spans="1:14" hidden="1" x14ac:dyDescent="0.35">
      <c r="A4667" s="106">
        <v>43434</v>
      </c>
      <c r="B4667" s="1"/>
      <c r="C4667" s="1" t="s">
        <v>3016</v>
      </c>
      <c r="D4667" s="102" t="s">
        <v>2535</v>
      </c>
      <c r="E4667" s="102">
        <v>160</v>
      </c>
      <c r="F4667" s="102" t="s">
        <v>2097</v>
      </c>
      <c r="G4667" s="1">
        <v>1872.43</v>
      </c>
      <c r="H4667" s="1">
        <v>0</v>
      </c>
      <c r="I4667" s="1">
        <v>0</v>
      </c>
      <c r="J4667" s="1">
        <v>0</v>
      </c>
      <c r="K4667" s="1">
        <v>1872.43</v>
      </c>
      <c r="L4667" s="1">
        <v>1.87243</v>
      </c>
      <c r="M4667" s="1"/>
      <c r="N4667" s="1"/>
    </row>
    <row r="4668" spans="1:14" hidden="1" x14ac:dyDescent="0.35">
      <c r="A4668" s="106">
        <v>43434</v>
      </c>
      <c r="B4668" s="1" t="s">
        <v>1148</v>
      </c>
      <c r="C4668" s="1" t="s">
        <v>3017</v>
      </c>
      <c r="D4668" s="102" t="s">
        <v>2535</v>
      </c>
      <c r="E4668" s="102">
        <v>161</v>
      </c>
      <c r="F4668" s="102" t="s">
        <v>2131</v>
      </c>
      <c r="G4668" s="1">
        <v>1872.43</v>
      </c>
      <c r="H4668" s="1">
        <v>0</v>
      </c>
      <c r="I4668" s="1">
        <v>0</v>
      </c>
      <c r="J4668" s="1">
        <v>0</v>
      </c>
      <c r="K4668" s="1">
        <v>1872.43</v>
      </c>
      <c r="L4668" s="1">
        <v>1.87243</v>
      </c>
      <c r="M4668" s="1"/>
      <c r="N4668" s="1" t="s">
        <v>3029</v>
      </c>
    </row>
    <row r="4669" spans="1:14" hidden="1" x14ac:dyDescent="0.35">
      <c r="A4669" s="106">
        <v>43434</v>
      </c>
      <c r="B4669" s="1"/>
      <c r="C4669" s="1" t="s">
        <v>3016</v>
      </c>
      <c r="D4669" s="102" t="s">
        <v>2536</v>
      </c>
      <c r="E4669" s="102">
        <v>628</v>
      </c>
      <c r="F4669" s="102" t="s">
        <v>2537</v>
      </c>
      <c r="G4669" s="1">
        <v>325942.09999999998</v>
      </c>
      <c r="H4669" s="1">
        <v>0</v>
      </c>
      <c r="I4669" s="1">
        <v>0</v>
      </c>
      <c r="J4669" s="1">
        <v>0</v>
      </c>
      <c r="K4669" s="1">
        <v>325942.09999999998</v>
      </c>
      <c r="L4669" s="1">
        <v>325.94209999999998</v>
      </c>
      <c r="M4669" s="1"/>
      <c r="N4669" s="1"/>
    </row>
    <row r="4670" spans="1:14" hidden="1" x14ac:dyDescent="0.35">
      <c r="A4670" s="106">
        <v>43434</v>
      </c>
      <c r="B4670" s="1"/>
      <c r="C4670" s="1" t="s">
        <v>3016</v>
      </c>
      <c r="D4670" s="102" t="s">
        <v>2538</v>
      </c>
      <c r="E4670" s="102">
        <v>629</v>
      </c>
      <c r="F4670" s="102" t="s">
        <v>2537</v>
      </c>
      <c r="G4670" s="1">
        <v>325942.09999999998</v>
      </c>
      <c r="H4670" s="1">
        <v>0</v>
      </c>
      <c r="I4670" s="1">
        <v>0</v>
      </c>
      <c r="J4670" s="1">
        <v>0</v>
      </c>
      <c r="K4670" s="1">
        <v>325942.09999999998</v>
      </c>
      <c r="L4670" s="1">
        <v>325.94209999999998</v>
      </c>
      <c r="M4670" s="1"/>
      <c r="N4670" s="1"/>
    </row>
    <row r="4671" spans="1:14" hidden="1" x14ac:dyDescent="0.35">
      <c r="A4671" s="106">
        <v>43434</v>
      </c>
      <c r="B4671" s="1"/>
      <c r="C4671" s="1" t="s">
        <v>3017</v>
      </c>
      <c r="D4671" s="102" t="s">
        <v>2539</v>
      </c>
      <c r="E4671" s="102">
        <v>632</v>
      </c>
      <c r="F4671" s="102" t="s">
        <v>2540</v>
      </c>
      <c r="G4671" s="1">
        <v>325942.09999999998</v>
      </c>
      <c r="H4671" s="1">
        <v>0</v>
      </c>
      <c r="I4671" s="1">
        <v>0</v>
      </c>
      <c r="J4671" s="1">
        <v>0</v>
      </c>
      <c r="K4671" s="1">
        <v>325942.09999999998</v>
      </c>
      <c r="L4671" s="1">
        <v>325.94209999999998</v>
      </c>
      <c r="M4671" s="1"/>
      <c r="N4671" s="1"/>
    </row>
    <row r="4672" spans="1:14" hidden="1" x14ac:dyDescent="0.35">
      <c r="A4672" s="106">
        <v>43434</v>
      </c>
      <c r="B4672" s="1"/>
      <c r="C4672" s="1" t="s">
        <v>3016</v>
      </c>
      <c r="D4672" s="102" t="s">
        <v>2541</v>
      </c>
      <c r="E4672" s="102">
        <v>645</v>
      </c>
      <c r="F4672" s="102" t="s">
        <v>2132</v>
      </c>
      <c r="G4672" s="1">
        <v>-5387476230.6599998</v>
      </c>
      <c r="H4672" s="1">
        <v>18792315.079999998</v>
      </c>
      <c r="I4672" s="1">
        <v>20321728.260000002</v>
      </c>
      <c r="J4672" s="1">
        <v>-1529413.1800000034</v>
      </c>
      <c r="K4672" s="1">
        <v>-5389005643.8400002</v>
      </c>
      <c r="L4672" s="1">
        <v>-5389005.64384</v>
      </c>
      <c r="M4672" s="1"/>
      <c r="N4672" s="1"/>
    </row>
    <row r="4673" spans="1:14" hidden="1" x14ac:dyDescent="0.35">
      <c r="A4673" s="106">
        <v>43434</v>
      </c>
      <c r="B4673" s="1"/>
      <c r="C4673" s="1" t="s">
        <v>3016</v>
      </c>
      <c r="D4673" s="102" t="s">
        <v>2542</v>
      </c>
      <c r="E4673" s="102">
        <v>646</v>
      </c>
      <c r="F4673" s="102" t="s">
        <v>2543</v>
      </c>
      <c r="G4673" s="1">
        <v>-153334463.44999999</v>
      </c>
      <c r="H4673" s="1">
        <v>16654323.41</v>
      </c>
      <c r="I4673" s="1">
        <v>18538739.489999998</v>
      </c>
      <c r="J4673" s="1">
        <v>-1884416.0799999982</v>
      </c>
      <c r="K4673" s="1">
        <v>-155218879.53</v>
      </c>
      <c r="L4673" s="1">
        <v>-155218.87953000001</v>
      </c>
      <c r="M4673" s="1"/>
      <c r="N4673" s="1"/>
    </row>
    <row r="4674" spans="1:14" hidden="1" x14ac:dyDescent="0.35">
      <c r="A4674" s="106">
        <v>43434</v>
      </c>
      <c r="B4674" s="1"/>
      <c r="C4674" s="1" t="s">
        <v>3016</v>
      </c>
      <c r="D4674" s="102" t="s">
        <v>2544</v>
      </c>
      <c r="E4674" s="102">
        <v>647</v>
      </c>
      <c r="F4674" s="102" t="s">
        <v>2545</v>
      </c>
      <c r="G4674" s="1">
        <v>-112863150.64</v>
      </c>
      <c r="H4674" s="1">
        <v>6694633.2199999997</v>
      </c>
      <c r="I4674" s="1">
        <v>6093660.3200000003</v>
      </c>
      <c r="J4674" s="1">
        <v>600972.89999999944</v>
      </c>
      <c r="K4674" s="1">
        <v>-112262177.73999999</v>
      </c>
      <c r="L4674" s="1">
        <v>-112262.17774</v>
      </c>
      <c r="M4674" s="1"/>
      <c r="N4674" s="1"/>
    </row>
    <row r="4675" spans="1:14" hidden="1" x14ac:dyDescent="0.35">
      <c r="A4675" s="106">
        <v>43434</v>
      </c>
      <c r="B4675" s="1"/>
      <c r="C4675" s="1" t="s">
        <v>3016</v>
      </c>
      <c r="D4675" s="102" t="s">
        <v>2546</v>
      </c>
      <c r="E4675" s="102">
        <v>648</v>
      </c>
      <c r="F4675" s="102" t="s">
        <v>2547</v>
      </c>
      <c r="G4675" s="1">
        <v>-112863150.64</v>
      </c>
      <c r="H4675" s="1">
        <v>6694633.2199999997</v>
      </c>
      <c r="I4675" s="1">
        <v>6093660.3200000003</v>
      </c>
      <c r="J4675" s="1">
        <v>600972.89999999944</v>
      </c>
      <c r="K4675" s="1">
        <v>-112262177.73999999</v>
      </c>
      <c r="L4675" s="1">
        <v>-112262.17774</v>
      </c>
      <c r="M4675" s="1"/>
      <c r="N4675" s="1"/>
    </row>
    <row r="4676" spans="1:14" hidden="1" x14ac:dyDescent="0.35">
      <c r="A4676" s="106">
        <v>43434</v>
      </c>
      <c r="B4676" s="1" t="s">
        <v>1154</v>
      </c>
      <c r="C4676" s="1" t="s">
        <v>3017</v>
      </c>
      <c r="D4676" s="102" t="s">
        <v>2548</v>
      </c>
      <c r="E4676" s="102">
        <v>649</v>
      </c>
      <c r="F4676" s="102" t="s">
        <v>2551</v>
      </c>
      <c r="G4676" s="1">
        <v>-32407.73</v>
      </c>
      <c r="H4676" s="1">
        <v>74495.520000000004</v>
      </c>
      <c r="I4676" s="1">
        <v>116988.14</v>
      </c>
      <c r="J4676" s="1">
        <v>-42492.619999999995</v>
      </c>
      <c r="K4676" s="1">
        <v>-74900.350000000006</v>
      </c>
      <c r="L4676" s="1">
        <v>-74.900350000000003</v>
      </c>
      <c r="M4676" s="1"/>
      <c r="N4676" s="1"/>
    </row>
    <row r="4677" spans="1:14" hidden="1" x14ac:dyDescent="0.35">
      <c r="A4677" s="106">
        <v>43434</v>
      </c>
      <c r="B4677" s="1" t="s">
        <v>1154</v>
      </c>
      <c r="C4677" s="1" t="s">
        <v>3017</v>
      </c>
      <c r="D4677" s="102" t="s">
        <v>2548</v>
      </c>
      <c r="E4677" s="102">
        <v>650</v>
      </c>
      <c r="F4677" s="102" t="s">
        <v>2550</v>
      </c>
      <c r="G4677" s="1">
        <v>0</v>
      </c>
      <c r="H4677" s="1">
        <v>13934.17</v>
      </c>
      <c r="I4677" s="1">
        <v>13934.17</v>
      </c>
      <c r="J4677" s="1">
        <v>0</v>
      </c>
      <c r="K4677" s="1">
        <v>0</v>
      </c>
      <c r="L4677" s="1">
        <v>0</v>
      </c>
      <c r="M4677" s="1"/>
      <c r="N4677" s="1"/>
    </row>
    <row r="4678" spans="1:14" hidden="1" x14ac:dyDescent="0.35">
      <c r="A4678" s="106">
        <v>43434</v>
      </c>
      <c r="B4678" s="1" t="s">
        <v>1154</v>
      </c>
      <c r="C4678" s="1" t="s">
        <v>3017</v>
      </c>
      <c r="D4678" s="102" t="s">
        <v>2548</v>
      </c>
      <c r="E4678" s="102">
        <v>651</v>
      </c>
      <c r="F4678" s="102" t="s">
        <v>2550</v>
      </c>
      <c r="G4678" s="1">
        <v>-112822982.70999999</v>
      </c>
      <c r="H4678" s="1">
        <v>6606203.5300000003</v>
      </c>
      <c r="I4678" s="1">
        <v>5962738.0099999998</v>
      </c>
      <c r="J4678" s="1">
        <v>643465.52000000048</v>
      </c>
      <c r="K4678" s="1">
        <v>-112179517.19</v>
      </c>
      <c r="L4678" s="1">
        <v>-112179.51719</v>
      </c>
      <c r="M4678" s="1"/>
      <c r="N4678" s="1"/>
    </row>
    <row r="4679" spans="1:14" hidden="1" x14ac:dyDescent="0.35">
      <c r="A4679" s="106">
        <v>43434</v>
      </c>
      <c r="B4679" s="1" t="s">
        <v>1154</v>
      </c>
      <c r="C4679" s="1" t="s">
        <v>3017</v>
      </c>
      <c r="D4679" s="102" t="s">
        <v>2548</v>
      </c>
      <c r="E4679" s="102">
        <v>652</v>
      </c>
      <c r="F4679" s="102" t="s">
        <v>2549</v>
      </c>
      <c r="G4679" s="1">
        <v>-7760.2</v>
      </c>
      <c r="H4679" s="1">
        <v>0</v>
      </c>
      <c r="I4679" s="1">
        <v>0</v>
      </c>
      <c r="J4679" s="1">
        <v>0</v>
      </c>
      <c r="K4679" s="1">
        <v>-7760.2</v>
      </c>
      <c r="L4679" s="1">
        <v>-7.7602000000000002</v>
      </c>
      <c r="M4679" s="1"/>
      <c r="N4679" s="1"/>
    </row>
    <row r="4680" spans="1:14" hidden="1" x14ac:dyDescent="0.35">
      <c r="A4680" s="106">
        <v>43434</v>
      </c>
      <c r="B4680" s="1"/>
      <c r="C4680" s="1" t="s">
        <v>3016</v>
      </c>
      <c r="D4680" s="102" t="s">
        <v>2552</v>
      </c>
      <c r="E4680" s="102">
        <v>674</v>
      </c>
      <c r="F4680" s="102" t="s">
        <v>2553</v>
      </c>
      <c r="G4680" s="1">
        <v>-8268456.8499999996</v>
      </c>
      <c r="H4680" s="1">
        <v>3233876.02</v>
      </c>
      <c r="I4680" s="1">
        <v>4261578.32</v>
      </c>
      <c r="J4680" s="1">
        <v>-1027702.3000000003</v>
      </c>
      <c r="K4680" s="1">
        <v>-9296159.1500000004</v>
      </c>
      <c r="L4680" s="1">
        <v>-9296.1591499999995</v>
      </c>
      <c r="M4680" s="1"/>
      <c r="N4680" s="1"/>
    </row>
    <row r="4681" spans="1:14" hidden="1" x14ac:dyDescent="0.35">
      <c r="A4681" s="106">
        <v>43434</v>
      </c>
      <c r="B4681" s="1"/>
      <c r="C4681" s="1" t="s">
        <v>3016</v>
      </c>
      <c r="D4681" s="102" t="s">
        <v>2554</v>
      </c>
      <c r="E4681" s="102">
        <v>675</v>
      </c>
      <c r="F4681" s="102" t="s">
        <v>2553</v>
      </c>
      <c r="G4681" s="1">
        <v>-8268456.8499999996</v>
      </c>
      <c r="H4681" s="1">
        <v>3233876.02</v>
      </c>
      <c r="I4681" s="1">
        <v>4261578.32</v>
      </c>
      <c r="J4681" s="1">
        <v>-1027702.3000000003</v>
      </c>
      <c r="K4681" s="1">
        <v>-9296159.1500000004</v>
      </c>
      <c r="L4681" s="1">
        <v>-9296.1591499999995</v>
      </c>
      <c r="M4681" s="1"/>
      <c r="N4681" s="1"/>
    </row>
    <row r="4682" spans="1:14" hidden="1" x14ac:dyDescent="0.35">
      <c r="A4682" s="106">
        <v>43434</v>
      </c>
      <c r="B4682" s="1" t="s">
        <v>1156</v>
      </c>
      <c r="C4682" s="1" t="s">
        <v>3017</v>
      </c>
      <c r="D4682" s="102" t="s">
        <v>2555</v>
      </c>
      <c r="E4682" s="102">
        <v>676</v>
      </c>
      <c r="F4682" s="102" t="s">
        <v>2559</v>
      </c>
      <c r="G4682" s="1">
        <v>-1743693.04</v>
      </c>
      <c r="H4682" s="1">
        <v>1913713.16</v>
      </c>
      <c r="I4682" s="1">
        <v>1838215.48</v>
      </c>
      <c r="J4682" s="1">
        <v>75497.679999999935</v>
      </c>
      <c r="K4682" s="1">
        <v>-1668195.36</v>
      </c>
      <c r="L4682" s="1">
        <v>-1668.1953600000002</v>
      </c>
      <c r="M4682" s="1"/>
      <c r="N4682" s="1" t="s">
        <v>3886</v>
      </c>
    </row>
    <row r="4683" spans="1:14" hidden="1" x14ac:dyDescent="0.35">
      <c r="A4683" s="106">
        <v>43434</v>
      </c>
      <c r="B4683" s="1" t="s">
        <v>1156</v>
      </c>
      <c r="C4683" s="1" t="s">
        <v>3017</v>
      </c>
      <c r="D4683" s="102" t="s">
        <v>2555</v>
      </c>
      <c r="E4683" s="102">
        <v>679</v>
      </c>
      <c r="F4683" s="102" t="s">
        <v>2558</v>
      </c>
      <c r="G4683" s="1">
        <v>-11647.15</v>
      </c>
      <c r="H4683" s="1">
        <v>18117.87</v>
      </c>
      <c r="I4683" s="1">
        <v>15553.12</v>
      </c>
      <c r="J4683" s="1">
        <v>2564.7499999999982</v>
      </c>
      <c r="K4683" s="1">
        <v>-9082.4</v>
      </c>
      <c r="L4683" s="1">
        <v>-9.0823999999999998</v>
      </c>
      <c r="M4683" s="1"/>
      <c r="N4683" s="1" t="s">
        <v>1015</v>
      </c>
    </row>
    <row r="4684" spans="1:14" hidden="1" x14ac:dyDescent="0.35">
      <c r="A4684" s="106">
        <v>43434</v>
      </c>
      <c r="B4684" s="1" t="s">
        <v>1156</v>
      </c>
      <c r="C4684" s="1" t="s">
        <v>3017</v>
      </c>
      <c r="D4684" s="102" t="s">
        <v>2555</v>
      </c>
      <c r="E4684" s="102">
        <v>680</v>
      </c>
      <c r="F4684" s="102" t="s">
        <v>2133</v>
      </c>
      <c r="G4684" s="1">
        <v>-300.35000000000002</v>
      </c>
      <c r="H4684" s="1">
        <v>73473.919999999998</v>
      </c>
      <c r="I4684" s="1">
        <v>73473.919999999998</v>
      </c>
      <c r="J4684" s="1">
        <v>0</v>
      </c>
      <c r="K4684" s="1">
        <v>-300.35000000000002</v>
      </c>
      <c r="L4684" s="1">
        <v>-0.30035000000000001</v>
      </c>
      <c r="M4684" s="1"/>
      <c r="N4684" s="1" t="s">
        <v>3886</v>
      </c>
    </row>
    <row r="4685" spans="1:14" hidden="1" x14ac:dyDescent="0.35">
      <c r="A4685" s="106">
        <v>43434</v>
      </c>
      <c r="B4685" s="1" t="s">
        <v>1157</v>
      </c>
      <c r="C4685" s="1" t="s">
        <v>3017</v>
      </c>
      <c r="D4685" s="102" t="s">
        <v>2555</v>
      </c>
      <c r="E4685" s="102">
        <v>682</v>
      </c>
      <c r="F4685" s="102" t="s">
        <v>2556</v>
      </c>
      <c r="G4685" s="1">
        <v>-3080178.21</v>
      </c>
      <c r="H4685" s="1">
        <v>156313.82999999999</v>
      </c>
      <c r="I4685" s="1">
        <v>801790.66</v>
      </c>
      <c r="J4685" s="1">
        <v>-645476.83000000007</v>
      </c>
      <c r="K4685" s="1">
        <v>-3725655.04</v>
      </c>
      <c r="L4685" s="1">
        <v>-3725.6550400000001</v>
      </c>
      <c r="M4685" s="1"/>
      <c r="N4685" s="1"/>
    </row>
    <row r="4686" spans="1:14" hidden="1" x14ac:dyDescent="0.35">
      <c r="A4686" s="106">
        <v>43434</v>
      </c>
      <c r="B4686" s="1" t="s">
        <v>1157</v>
      </c>
      <c r="C4686" s="1" t="s">
        <v>3017</v>
      </c>
      <c r="D4686" s="102" t="s">
        <v>2555</v>
      </c>
      <c r="E4686" s="102">
        <v>683</v>
      </c>
      <c r="F4686" s="102" t="s">
        <v>2557</v>
      </c>
      <c r="G4686" s="1">
        <v>-1753833.95</v>
      </c>
      <c r="H4686" s="1">
        <v>998182.29</v>
      </c>
      <c r="I4686" s="1">
        <v>1298060.8899999999</v>
      </c>
      <c r="J4686" s="1">
        <v>-299878.59999999986</v>
      </c>
      <c r="K4686" s="1">
        <v>-2053712.55</v>
      </c>
      <c r="L4686" s="1">
        <v>-2053.7125500000002</v>
      </c>
      <c r="M4686" s="1"/>
      <c r="N4686" s="1"/>
    </row>
    <row r="4687" spans="1:14" hidden="1" x14ac:dyDescent="0.35">
      <c r="A4687" s="106">
        <v>43434</v>
      </c>
      <c r="B4687" s="1" t="s">
        <v>1157</v>
      </c>
      <c r="C4687" s="1" t="s">
        <v>3017</v>
      </c>
      <c r="D4687" s="102" t="s">
        <v>2561</v>
      </c>
      <c r="E4687" s="102">
        <v>685</v>
      </c>
      <c r="F4687" s="102" t="s">
        <v>2144</v>
      </c>
      <c r="G4687" s="1">
        <v>-789685.38</v>
      </c>
      <c r="H4687" s="1">
        <v>32950.959999999999</v>
      </c>
      <c r="I4687" s="1">
        <v>81609.490000000005</v>
      </c>
      <c r="J4687" s="1">
        <v>-48658.530000000006</v>
      </c>
      <c r="K4687" s="1">
        <v>-838343.91</v>
      </c>
      <c r="L4687" s="1">
        <v>-838.34391000000005</v>
      </c>
      <c r="M4687" s="1"/>
      <c r="N4687" s="1"/>
    </row>
    <row r="4688" spans="1:14" hidden="1" x14ac:dyDescent="0.35">
      <c r="A4688" s="106">
        <v>43434</v>
      </c>
      <c r="B4688" s="1" t="s">
        <v>1157</v>
      </c>
      <c r="C4688" s="1" t="s">
        <v>3017</v>
      </c>
      <c r="D4688" s="102" t="s">
        <v>2561</v>
      </c>
      <c r="E4688" s="102">
        <v>686</v>
      </c>
      <c r="F4688" s="102" t="s">
        <v>2145</v>
      </c>
      <c r="G4688" s="1">
        <v>-223749.05</v>
      </c>
      <c r="H4688" s="1">
        <v>9561.39</v>
      </c>
      <c r="I4688" s="1">
        <v>23493.13</v>
      </c>
      <c r="J4688" s="1">
        <v>-13931.740000000002</v>
      </c>
      <c r="K4688" s="1">
        <v>-237680.79</v>
      </c>
      <c r="L4688" s="1">
        <v>-237.68079</v>
      </c>
      <c r="M4688" s="1"/>
      <c r="N4688" s="1"/>
    </row>
    <row r="4689" spans="1:14" hidden="1" x14ac:dyDescent="0.35">
      <c r="A4689" s="106">
        <v>43434</v>
      </c>
      <c r="B4689" s="1" t="s">
        <v>1157</v>
      </c>
      <c r="C4689" s="1" t="s">
        <v>3017</v>
      </c>
      <c r="D4689" s="102" t="s">
        <v>2561</v>
      </c>
      <c r="E4689" s="102">
        <v>687</v>
      </c>
      <c r="F4689" s="102" t="s">
        <v>2146</v>
      </c>
      <c r="G4689" s="1">
        <v>-493756.72</v>
      </c>
      <c r="H4689" s="1">
        <v>0</v>
      </c>
      <c r="I4689" s="1">
        <v>74654.02</v>
      </c>
      <c r="J4689" s="1">
        <v>-74654.02</v>
      </c>
      <c r="K4689" s="1">
        <v>-568410.74</v>
      </c>
      <c r="L4689" s="1">
        <v>-568.41074000000003</v>
      </c>
      <c r="M4689" s="1"/>
      <c r="N4689" s="1"/>
    </row>
    <row r="4690" spans="1:14" hidden="1" x14ac:dyDescent="0.35">
      <c r="A4690" s="106">
        <v>43434</v>
      </c>
      <c r="B4690" s="1" t="s">
        <v>1157</v>
      </c>
      <c r="C4690" s="1" t="s">
        <v>3017</v>
      </c>
      <c r="D4690" s="102" t="s">
        <v>2561</v>
      </c>
      <c r="E4690" s="102">
        <v>688</v>
      </c>
      <c r="F4690" s="102" t="s">
        <v>2147</v>
      </c>
      <c r="G4690" s="1">
        <v>-140072.85999999999</v>
      </c>
      <c r="H4690" s="1">
        <v>0</v>
      </c>
      <c r="I4690" s="1">
        <v>21958.23</v>
      </c>
      <c r="J4690" s="1">
        <v>-21958.23</v>
      </c>
      <c r="K4690" s="1">
        <v>-162031.09</v>
      </c>
      <c r="L4690" s="1">
        <v>-162.03109000000001</v>
      </c>
      <c r="M4690" s="1"/>
      <c r="N4690" s="1"/>
    </row>
    <row r="4691" spans="1:14" hidden="1" x14ac:dyDescent="0.35">
      <c r="A4691" s="106">
        <v>43434</v>
      </c>
      <c r="B4691" s="1" t="s">
        <v>1156</v>
      </c>
      <c r="C4691" s="1" t="s">
        <v>3017</v>
      </c>
      <c r="D4691" s="102" t="s">
        <v>2561</v>
      </c>
      <c r="E4691" s="102">
        <v>689</v>
      </c>
      <c r="F4691" s="102" t="s">
        <v>2562</v>
      </c>
      <c r="G4691" s="1">
        <v>-31540.14</v>
      </c>
      <c r="H4691" s="1">
        <v>31562.6</v>
      </c>
      <c r="I4691" s="1">
        <v>32769.379999999997</v>
      </c>
      <c r="J4691" s="1">
        <v>-1206.7799999999988</v>
      </c>
      <c r="K4691" s="1">
        <v>-32746.92</v>
      </c>
      <c r="L4691" s="1">
        <v>-32.746919999999996</v>
      </c>
      <c r="M4691" s="1"/>
      <c r="N4691" s="1" t="s">
        <v>1015</v>
      </c>
    </row>
    <row r="4692" spans="1:14" hidden="1" x14ac:dyDescent="0.35">
      <c r="A4692" s="106">
        <v>43434</v>
      </c>
      <c r="B4692" s="1"/>
      <c r="C4692" s="1" t="s">
        <v>3016</v>
      </c>
      <c r="D4692" s="102" t="s">
        <v>2563</v>
      </c>
      <c r="E4692" s="102">
        <v>691</v>
      </c>
      <c r="F4692" s="102" t="s">
        <v>2564</v>
      </c>
      <c r="G4692" s="1">
        <v>-22654505.82</v>
      </c>
      <c r="H4692" s="1">
        <v>4671332.38</v>
      </c>
      <c r="I4692" s="1">
        <v>7752855.8200000003</v>
      </c>
      <c r="J4692" s="1">
        <v>-3081523.4400000004</v>
      </c>
      <c r="K4692" s="1">
        <v>-25736029.260000002</v>
      </c>
      <c r="L4692" s="1">
        <v>-25736.029260000003</v>
      </c>
      <c r="M4692" s="1"/>
      <c r="N4692" s="1"/>
    </row>
    <row r="4693" spans="1:14" hidden="1" x14ac:dyDescent="0.35">
      <c r="A4693" s="106">
        <v>43434</v>
      </c>
      <c r="B4693" s="1"/>
      <c r="C4693" s="1" t="s">
        <v>3016</v>
      </c>
      <c r="D4693" s="102" t="s">
        <v>2565</v>
      </c>
      <c r="E4693" s="102">
        <v>692</v>
      </c>
      <c r="F4693" s="102" t="s">
        <v>2566</v>
      </c>
      <c r="G4693" s="1">
        <v>-1361451.54</v>
      </c>
      <c r="H4693" s="1">
        <v>1329861.98</v>
      </c>
      <c r="I4693" s="1">
        <v>1316685.4099999999</v>
      </c>
      <c r="J4693" s="1">
        <v>13176.570000000065</v>
      </c>
      <c r="K4693" s="1">
        <v>-1348274.97</v>
      </c>
      <c r="L4693" s="1">
        <v>-1348.2749699999999</v>
      </c>
      <c r="M4693" s="1"/>
      <c r="N4693" s="1"/>
    </row>
    <row r="4694" spans="1:14" hidden="1" x14ac:dyDescent="0.35">
      <c r="A4694" s="106">
        <v>43434</v>
      </c>
      <c r="B4694" s="1" t="s">
        <v>1156</v>
      </c>
      <c r="C4694" s="1" t="s">
        <v>3017</v>
      </c>
      <c r="D4694" s="102" t="s">
        <v>2567</v>
      </c>
      <c r="E4694" s="102">
        <v>693</v>
      </c>
      <c r="F4694" s="102" t="s">
        <v>2568</v>
      </c>
      <c r="G4694" s="1">
        <v>-1146865.94</v>
      </c>
      <c r="H4694" s="1">
        <v>1115276.3799999999</v>
      </c>
      <c r="I4694" s="1">
        <v>1103279.8700000001</v>
      </c>
      <c r="J4694" s="1">
        <v>11996.509999999776</v>
      </c>
      <c r="K4694" s="1">
        <v>-1134869.43</v>
      </c>
      <c r="L4694" s="1">
        <v>-1134.86943</v>
      </c>
      <c r="M4694" s="1"/>
      <c r="N4694" s="1" t="s">
        <v>1008</v>
      </c>
    </row>
    <row r="4695" spans="1:14" hidden="1" x14ac:dyDescent="0.35">
      <c r="A4695" s="106">
        <v>43434</v>
      </c>
      <c r="B4695" s="1" t="s">
        <v>1156</v>
      </c>
      <c r="C4695" s="1" t="s">
        <v>3017</v>
      </c>
      <c r="D4695" s="102" t="s">
        <v>2567</v>
      </c>
      <c r="E4695" s="102">
        <v>694</v>
      </c>
      <c r="F4695" s="102" t="s">
        <v>2569</v>
      </c>
      <c r="G4695" s="1">
        <v>-214585.60000000001</v>
      </c>
      <c r="H4695" s="1">
        <v>214585.60000000001</v>
      </c>
      <c r="I4695" s="1">
        <v>213405.54</v>
      </c>
      <c r="J4695" s="1">
        <v>1180.0599999999977</v>
      </c>
      <c r="K4695" s="1">
        <v>-213405.54</v>
      </c>
      <c r="L4695" s="1">
        <v>-213.40554</v>
      </c>
      <c r="M4695" s="1"/>
      <c r="N4695" s="1" t="s">
        <v>1009</v>
      </c>
    </row>
    <row r="4696" spans="1:14" hidden="1" x14ac:dyDescent="0.35">
      <c r="A4696" s="106">
        <v>43434</v>
      </c>
      <c r="B4696" s="1"/>
      <c r="C4696" s="1" t="s">
        <v>3016</v>
      </c>
      <c r="D4696" s="102" t="s">
        <v>2570</v>
      </c>
      <c r="E4696" s="102">
        <v>701</v>
      </c>
      <c r="F4696" s="102" t="s">
        <v>2571</v>
      </c>
      <c r="G4696" s="1">
        <v>-21293054.280000001</v>
      </c>
      <c r="H4696" s="1">
        <v>3341470.4</v>
      </c>
      <c r="I4696" s="1">
        <v>6436170.4100000001</v>
      </c>
      <c r="J4696" s="1">
        <v>-3094700.0100000002</v>
      </c>
      <c r="K4696" s="1">
        <v>-24387754.289999999</v>
      </c>
      <c r="L4696" s="1">
        <v>-24387.754290000001</v>
      </c>
      <c r="M4696" s="1"/>
      <c r="N4696" s="1"/>
    </row>
    <row r="4697" spans="1:14" hidden="1" x14ac:dyDescent="0.35">
      <c r="A4697" s="106">
        <v>43434</v>
      </c>
      <c r="B4697" s="1"/>
      <c r="C4697" s="1" t="s">
        <v>3016</v>
      </c>
      <c r="D4697" s="102" t="s">
        <v>2572</v>
      </c>
      <c r="E4697" s="102">
        <v>703</v>
      </c>
      <c r="F4697" s="102" t="s">
        <v>2577</v>
      </c>
      <c r="G4697" s="1">
        <v>-20751932.960000001</v>
      </c>
      <c r="H4697" s="1">
        <v>2419908.38</v>
      </c>
      <c r="I4697" s="1">
        <v>5725580.1799999997</v>
      </c>
      <c r="J4697" s="1">
        <v>-3305671.8</v>
      </c>
      <c r="K4697" s="1">
        <v>-24057604.760000002</v>
      </c>
      <c r="L4697" s="1">
        <v>-24057.604760000002</v>
      </c>
      <c r="M4697" s="1"/>
      <c r="N4697" s="1"/>
    </row>
    <row r="4698" spans="1:14" hidden="1" x14ac:dyDescent="0.35">
      <c r="A4698" s="106">
        <v>43434</v>
      </c>
      <c r="B4698" s="1"/>
      <c r="C4698" s="1" t="s">
        <v>3016</v>
      </c>
      <c r="D4698" s="102" t="s">
        <v>2572</v>
      </c>
      <c r="E4698" s="102">
        <v>720</v>
      </c>
      <c r="F4698" s="102" t="s">
        <v>2576</v>
      </c>
      <c r="G4698" s="1">
        <v>-540371.31999999995</v>
      </c>
      <c r="H4698" s="1">
        <v>921562.02</v>
      </c>
      <c r="I4698" s="1">
        <v>710590.23</v>
      </c>
      <c r="J4698" s="1">
        <v>210971.79000000004</v>
      </c>
      <c r="K4698" s="1">
        <v>-329399.53000000003</v>
      </c>
      <c r="L4698" s="1">
        <v>-329.39953000000003</v>
      </c>
      <c r="M4698" s="1"/>
      <c r="N4698" s="1"/>
    </row>
    <row r="4699" spans="1:14" hidden="1" x14ac:dyDescent="0.35">
      <c r="A4699" s="106">
        <v>43434</v>
      </c>
      <c r="B4699" s="1" t="s">
        <v>1156</v>
      </c>
      <c r="C4699" s="1" t="s">
        <v>3017</v>
      </c>
      <c r="D4699" s="102" t="s">
        <v>2572</v>
      </c>
      <c r="E4699" s="102">
        <v>704</v>
      </c>
      <c r="F4699" s="102" t="s">
        <v>2574</v>
      </c>
      <c r="G4699" s="1">
        <v>0</v>
      </c>
      <c r="H4699" s="1">
        <v>334890.83</v>
      </c>
      <c r="I4699" s="1">
        <v>334890.83</v>
      </c>
      <c r="J4699" s="1">
        <v>0</v>
      </c>
      <c r="K4699" s="1">
        <v>0</v>
      </c>
      <c r="L4699" s="1">
        <v>0</v>
      </c>
      <c r="M4699" s="1"/>
      <c r="N4699" s="1" t="s">
        <v>3887</v>
      </c>
    </row>
    <row r="4700" spans="1:14" hidden="1" x14ac:dyDescent="0.35">
      <c r="A4700" s="106">
        <v>43434</v>
      </c>
      <c r="B4700" s="1" t="s">
        <v>1156</v>
      </c>
      <c r="C4700" s="1" t="s">
        <v>3017</v>
      </c>
      <c r="D4700" s="102" t="s">
        <v>2572</v>
      </c>
      <c r="E4700" s="102">
        <v>705</v>
      </c>
      <c r="F4700" s="102" t="s">
        <v>2573</v>
      </c>
      <c r="G4700" s="1">
        <v>0</v>
      </c>
      <c r="H4700" s="1">
        <v>1546336.53</v>
      </c>
      <c r="I4700" s="1">
        <v>1546336.53</v>
      </c>
      <c r="J4700" s="1">
        <v>0</v>
      </c>
      <c r="K4700" s="1">
        <v>0</v>
      </c>
      <c r="L4700" s="1">
        <v>0</v>
      </c>
      <c r="M4700" s="1"/>
      <c r="N4700" s="1" t="s">
        <v>3888</v>
      </c>
    </row>
    <row r="4701" spans="1:14" hidden="1" x14ac:dyDescent="0.35">
      <c r="A4701" s="106">
        <v>43434</v>
      </c>
      <c r="B4701" s="1" t="s">
        <v>1156</v>
      </c>
      <c r="C4701" s="1" t="s">
        <v>3017</v>
      </c>
      <c r="D4701" s="102" t="s">
        <v>2572</v>
      </c>
      <c r="E4701" s="102">
        <v>708</v>
      </c>
      <c r="F4701" s="102" t="s">
        <v>2142</v>
      </c>
      <c r="G4701" s="1">
        <v>-118500.62</v>
      </c>
      <c r="H4701" s="1">
        <v>101829.81</v>
      </c>
      <c r="I4701" s="1">
        <v>110756.07</v>
      </c>
      <c r="J4701" s="1">
        <v>-8926.2600000000093</v>
      </c>
      <c r="K4701" s="1">
        <v>-127426.88</v>
      </c>
      <c r="L4701" s="1">
        <v>-127.42688000000001</v>
      </c>
      <c r="M4701" s="1"/>
      <c r="N4701" s="1" t="s">
        <v>3889</v>
      </c>
    </row>
    <row r="4702" spans="1:14" hidden="1" x14ac:dyDescent="0.35">
      <c r="A4702" s="106">
        <v>43434</v>
      </c>
      <c r="B4702" s="1" t="s">
        <v>1156</v>
      </c>
      <c r="C4702" s="1" t="s">
        <v>3017</v>
      </c>
      <c r="D4702" s="102" t="s">
        <v>2572</v>
      </c>
      <c r="E4702" s="102">
        <v>709</v>
      </c>
      <c r="F4702" s="102" t="s">
        <v>2335</v>
      </c>
      <c r="G4702" s="1">
        <v>-14486695.82</v>
      </c>
      <c r="H4702" s="1">
        <v>0</v>
      </c>
      <c r="I4702" s="1">
        <v>2384933.31</v>
      </c>
      <c r="J4702" s="1">
        <v>-2384933.31</v>
      </c>
      <c r="K4702" s="1">
        <v>-16871629.129999999</v>
      </c>
      <c r="L4702" s="1">
        <v>-16871.629129999998</v>
      </c>
      <c r="M4702" s="1"/>
      <c r="N4702" s="1" t="s">
        <v>1011</v>
      </c>
    </row>
    <row r="4703" spans="1:14" hidden="1" x14ac:dyDescent="0.35">
      <c r="A4703" s="106">
        <v>43434</v>
      </c>
      <c r="B4703" s="1" t="s">
        <v>1156</v>
      </c>
      <c r="C4703" s="1" t="s">
        <v>3017</v>
      </c>
      <c r="D4703" s="102" t="s">
        <v>2572</v>
      </c>
      <c r="E4703" s="102">
        <v>710</v>
      </c>
      <c r="F4703" s="102" t="s">
        <v>2143</v>
      </c>
      <c r="G4703" s="1">
        <v>-5296546.0999999996</v>
      </c>
      <c r="H4703" s="1">
        <v>0</v>
      </c>
      <c r="I4703" s="1">
        <v>916628.42</v>
      </c>
      <c r="J4703" s="1">
        <v>-916628.42</v>
      </c>
      <c r="K4703" s="1">
        <v>-6213174.5199999996</v>
      </c>
      <c r="L4703" s="1">
        <v>-6213.1745199999996</v>
      </c>
      <c r="M4703" s="1"/>
      <c r="N4703" s="1" t="s">
        <v>1012</v>
      </c>
    </row>
    <row r="4704" spans="1:14" hidden="1" x14ac:dyDescent="0.35">
      <c r="A4704" s="106">
        <v>43434</v>
      </c>
      <c r="B4704" s="1" t="s">
        <v>1156</v>
      </c>
      <c r="C4704" s="1" t="s">
        <v>3017</v>
      </c>
      <c r="D4704" s="102" t="s">
        <v>2572</v>
      </c>
      <c r="E4704" s="102">
        <v>711</v>
      </c>
      <c r="F4704" s="102" t="s">
        <v>2136</v>
      </c>
      <c r="G4704" s="1">
        <v>-47267.040000000001</v>
      </c>
      <c r="H4704" s="1">
        <v>26776.95</v>
      </c>
      <c r="I4704" s="1">
        <v>34885.379999999997</v>
      </c>
      <c r="J4704" s="1">
        <v>-8108.4299999999967</v>
      </c>
      <c r="K4704" s="1">
        <v>-55375.47</v>
      </c>
      <c r="L4704" s="1">
        <v>-55.37547</v>
      </c>
      <c r="M4704" s="1"/>
      <c r="N4704" s="1" t="s">
        <v>1010</v>
      </c>
    </row>
    <row r="4705" spans="1:14" hidden="1" x14ac:dyDescent="0.35">
      <c r="A4705" s="106">
        <v>43434</v>
      </c>
      <c r="B4705" s="1" t="s">
        <v>1156</v>
      </c>
      <c r="C4705" s="1" t="s">
        <v>3017</v>
      </c>
      <c r="D4705" s="102" t="s">
        <v>2572</v>
      </c>
      <c r="E4705" s="102">
        <v>712</v>
      </c>
      <c r="F4705" s="102" t="s">
        <v>2137</v>
      </c>
      <c r="G4705" s="1">
        <v>-3002.2</v>
      </c>
      <c r="H4705" s="1">
        <v>5715.56</v>
      </c>
      <c r="I4705" s="1">
        <v>2857.78</v>
      </c>
      <c r="J4705" s="1">
        <v>2857.78</v>
      </c>
      <c r="K4705" s="1">
        <v>-144.41999999999999</v>
      </c>
      <c r="L4705" s="1">
        <v>-0.14441999999999999</v>
      </c>
      <c r="M4705" s="1"/>
      <c r="N4705" s="1" t="s">
        <v>1010</v>
      </c>
    </row>
    <row r="4706" spans="1:14" hidden="1" x14ac:dyDescent="0.35">
      <c r="A4706" s="106">
        <v>43434</v>
      </c>
      <c r="B4706" s="1" t="s">
        <v>1156</v>
      </c>
      <c r="C4706" s="1" t="s">
        <v>3017</v>
      </c>
      <c r="D4706" s="102" t="s">
        <v>2572</v>
      </c>
      <c r="E4706" s="102">
        <v>713</v>
      </c>
      <c r="F4706" s="102" t="s">
        <v>2138</v>
      </c>
      <c r="G4706" s="1">
        <v>-799921.18</v>
      </c>
      <c r="H4706" s="1">
        <v>404358.7</v>
      </c>
      <c r="I4706" s="1">
        <v>394291.86</v>
      </c>
      <c r="J4706" s="1">
        <v>10066.840000000026</v>
      </c>
      <c r="K4706" s="1">
        <v>-789854.34</v>
      </c>
      <c r="L4706" s="1">
        <v>-789.85433999999998</v>
      </c>
      <c r="M4706" s="1"/>
      <c r="N4706" s="1" t="s">
        <v>1010</v>
      </c>
    </row>
    <row r="4707" spans="1:14" hidden="1" x14ac:dyDescent="0.35">
      <c r="A4707" s="106">
        <v>43434</v>
      </c>
      <c r="B4707" s="1" t="s">
        <v>1156</v>
      </c>
      <c r="C4707" s="1" t="s">
        <v>3017</v>
      </c>
      <c r="D4707" s="102" t="s">
        <v>2572</v>
      </c>
      <c r="E4707" s="102">
        <v>719</v>
      </c>
      <c r="F4707" s="102" t="s">
        <v>2575</v>
      </c>
      <c r="G4707" s="1">
        <v>-750</v>
      </c>
      <c r="H4707" s="1">
        <v>0</v>
      </c>
      <c r="I4707" s="1">
        <v>0</v>
      </c>
      <c r="J4707" s="1">
        <v>0</v>
      </c>
      <c r="K4707" s="1">
        <v>-750</v>
      </c>
      <c r="L4707" s="1">
        <v>-0.75</v>
      </c>
      <c r="M4707" s="1"/>
      <c r="N4707" s="1" t="s">
        <v>1015</v>
      </c>
    </row>
    <row r="4708" spans="1:14" hidden="1" x14ac:dyDescent="0.35">
      <c r="A4708" s="106">
        <v>43434</v>
      </c>
      <c r="B4708" s="1" t="s">
        <v>1156</v>
      </c>
      <c r="C4708" s="1" t="s">
        <v>3017</v>
      </c>
      <c r="D4708" s="102" t="s">
        <v>2572</v>
      </c>
      <c r="E4708" s="102">
        <v>721</v>
      </c>
      <c r="F4708" s="102" t="s">
        <v>2140</v>
      </c>
      <c r="G4708" s="1">
        <v>-272132.93</v>
      </c>
      <c r="H4708" s="1">
        <v>560341.81999999995</v>
      </c>
      <c r="I4708" s="1">
        <v>522731.5</v>
      </c>
      <c r="J4708" s="1">
        <v>37610.319999999949</v>
      </c>
      <c r="K4708" s="1">
        <v>-234522.61</v>
      </c>
      <c r="L4708" s="1">
        <v>-234.52260999999999</v>
      </c>
      <c r="M4708" s="1"/>
      <c r="N4708" s="1" t="s">
        <v>1013</v>
      </c>
    </row>
    <row r="4709" spans="1:14" hidden="1" x14ac:dyDescent="0.35">
      <c r="A4709" s="106">
        <v>43434</v>
      </c>
      <c r="B4709" s="1" t="s">
        <v>1156</v>
      </c>
      <c r="C4709" s="1" t="s">
        <v>3017</v>
      </c>
      <c r="D4709" s="102" t="s">
        <v>2572</v>
      </c>
      <c r="E4709" s="102">
        <v>722</v>
      </c>
      <c r="F4709" s="102" t="s">
        <v>2141</v>
      </c>
      <c r="G4709" s="1">
        <v>-268238.39</v>
      </c>
      <c r="H4709" s="1">
        <v>361220.2</v>
      </c>
      <c r="I4709" s="1">
        <v>187858.73</v>
      </c>
      <c r="J4709" s="1">
        <v>173361.47</v>
      </c>
      <c r="K4709" s="1">
        <v>-94876.92</v>
      </c>
      <c r="L4709" s="1">
        <v>-94.876919999999998</v>
      </c>
      <c r="M4709" s="1"/>
      <c r="N4709" s="1" t="s">
        <v>1014</v>
      </c>
    </row>
    <row r="4710" spans="1:14" hidden="1" x14ac:dyDescent="0.35">
      <c r="A4710" s="106">
        <v>43434</v>
      </c>
      <c r="B4710" s="1"/>
      <c r="C4710" s="1" t="s">
        <v>3016</v>
      </c>
      <c r="D4710" s="102" t="s">
        <v>2580</v>
      </c>
      <c r="E4710" s="102">
        <v>729</v>
      </c>
      <c r="F4710" s="102" t="s">
        <v>2581</v>
      </c>
      <c r="G4710" s="1">
        <v>-0.3</v>
      </c>
      <c r="H4710" s="1">
        <v>0</v>
      </c>
      <c r="I4710" s="1">
        <v>0</v>
      </c>
      <c r="J4710" s="1">
        <v>0</v>
      </c>
      <c r="K4710" s="1">
        <v>-0.3</v>
      </c>
      <c r="L4710" s="1">
        <v>-2.9999999999999997E-4</v>
      </c>
      <c r="M4710" s="1"/>
      <c r="N4710" s="1"/>
    </row>
    <row r="4711" spans="1:14" hidden="1" x14ac:dyDescent="0.35">
      <c r="A4711" s="106">
        <v>43434</v>
      </c>
      <c r="B4711" s="1"/>
      <c r="C4711" s="1" t="s">
        <v>3016</v>
      </c>
      <c r="D4711" s="102" t="s">
        <v>2582</v>
      </c>
      <c r="E4711" s="102">
        <v>730</v>
      </c>
      <c r="F4711" s="102" t="s">
        <v>2581</v>
      </c>
      <c r="G4711" s="1">
        <v>-0.3</v>
      </c>
      <c r="H4711" s="1">
        <v>0</v>
      </c>
      <c r="I4711" s="1">
        <v>0</v>
      </c>
      <c r="J4711" s="1">
        <v>0</v>
      </c>
      <c r="K4711" s="1">
        <v>-0.3</v>
      </c>
      <c r="L4711" s="1">
        <v>-2.9999999999999997E-4</v>
      </c>
      <c r="M4711" s="1"/>
      <c r="N4711" s="1"/>
    </row>
    <row r="4712" spans="1:14" hidden="1" x14ac:dyDescent="0.35">
      <c r="A4712" s="106">
        <v>43434</v>
      </c>
      <c r="B4712" s="1" t="s">
        <v>1160</v>
      </c>
      <c r="C4712" s="1" t="s">
        <v>3017</v>
      </c>
      <c r="D4712" s="102" t="s">
        <v>2583</v>
      </c>
      <c r="E4712" s="102">
        <v>734</v>
      </c>
      <c r="F4712" s="102" t="s">
        <v>2584</v>
      </c>
      <c r="G4712" s="1">
        <v>-0.3</v>
      </c>
      <c r="H4712" s="1">
        <v>0</v>
      </c>
      <c r="I4712" s="1">
        <v>0</v>
      </c>
      <c r="J4712" s="1">
        <v>0</v>
      </c>
      <c r="K4712" s="1">
        <v>-0.3</v>
      </c>
      <c r="L4712" s="1">
        <v>-2.9999999999999997E-4</v>
      </c>
      <c r="M4712" s="1"/>
      <c r="N4712" s="1"/>
    </row>
    <row r="4713" spans="1:14" hidden="1" x14ac:dyDescent="0.35">
      <c r="A4713" s="106">
        <v>43434</v>
      </c>
      <c r="B4713" s="1"/>
      <c r="C4713" s="1" t="s">
        <v>3016</v>
      </c>
      <c r="D4713" s="102" t="s">
        <v>2585</v>
      </c>
      <c r="E4713" s="102">
        <v>744</v>
      </c>
      <c r="F4713" s="102" t="s">
        <v>2586</v>
      </c>
      <c r="G4713" s="1">
        <v>-8792655.2300000004</v>
      </c>
      <c r="H4713" s="1">
        <v>1997834.95</v>
      </c>
      <c r="I4713" s="1">
        <v>417054.62</v>
      </c>
      <c r="J4713" s="1">
        <v>1580780.33</v>
      </c>
      <c r="K4713" s="1">
        <v>-7211874.9000000004</v>
      </c>
      <c r="L4713" s="1">
        <v>-7211.8749000000007</v>
      </c>
      <c r="M4713" s="1"/>
      <c r="N4713" s="1"/>
    </row>
    <row r="4714" spans="1:14" hidden="1" x14ac:dyDescent="0.35">
      <c r="A4714" s="106">
        <v>43434</v>
      </c>
      <c r="B4714" s="1"/>
      <c r="C4714" s="1" t="s">
        <v>3016</v>
      </c>
      <c r="D4714" s="102" t="s">
        <v>2587</v>
      </c>
      <c r="E4714" s="102">
        <v>749</v>
      </c>
      <c r="F4714" s="102" t="s">
        <v>2588</v>
      </c>
      <c r="G4714" s="1">
        <v>-3759222.55</v>
      </c>
      <c r="H4714" s="1">
        <v>0</v>
      </c>
      <c r="I4714" s="1">
        <v>174629.19</v>
      </c>
      <c r="J4714" s="1">
        <v>-174629.19</v>
      </c>
      <c r="K4714" s="1">
        <v>-3933851.74</v>
      </c>
      <c r="L4714" s="1">
        <v>-3933.8517400000001</v>
      </c>
      <c r="M4714" s="1"/>
      <c r="N4714" s="1"/>
    </row>
    <row r="4715" spans="1:14" hidden="1" x14ac:dyDescent="0.35">
      <c r="A4715" s="106">
        <v>43434</v>
      </c>
      <c r="B4715" s="1" t="s">
        <v>1155</v>
      </c>
      <c r="C4715" s="1" t="s">
        <v>3017</v>
      </c>
      <c r="D4715" s="102" t="s">
        <v>2589</v>
      </c>
      <c r="E4715" s="102">
        <v>751</v>
      </c>
      <c r="F4715" s="102" t="s">
        <v>2590</v>
      </c>
      <c r="G4715" s="1">
        <v>-3759222.55</v>
      </c>
      <c r="H4715" s="1">
        <v>0</v>
      </c>
      <c r="I4715" s="1">
        <v>174629.19</v>
      </c>
      <c r="J4715" s="1">
        <v>-174629.19</v>
      </c>
      <c r="K4715" s="1">
        <v>-3933851.74</v>
      </c>
      <c r="L4715" s="1">
        <v>-3933.8517400000001</v>
      </c>
      <c r="M4715" s="1"/>
      <c r="N4715" s="1"/>
    </row>
    <row r="4716" spans="1:14" hidden="1" x14ac:dyDescent="0.35">
      <c r="A4716" s="106">
        <v>43434</v>
      </c>
      <c r="B4716" s="1"/>
      <c r="C4716" s="1" t="s">
        <v>3016</v>
      </c>
      <c r="D4716" s="102" t="s">
        <v>2591</v>
      </c>
      <c r="E4716" s="102">
        <v>773</v>
      </c>
      <c r="F4716" s="102" t="s">
        <v>2592</v>
      </c>
      <c r="G4716" s="1">
        <v>-5033432.68</v>
      </c>
      <c r="H4716" s="1">
        <v>1997834.95</v>
      </c>
      <c r="I4716" s="1">
        <v>242425.43</v>
      </c>
      <c r="J4716" s="1">
        <v>1755409.52</v>
      </c>
      <c r="K4716" s="1">
        <v>-3278023.16</v>
      </c>
      <c r="L4716" s="1">
        <v>-3278.0231600000002</v>
      </c>
      <c r="M4716" s="1"/>
      <c r="N4716" s="1"/>
    </row>
    <row r="4717" spans="1:14" hidden="1" x14ac:dyDescent="0.35">
      <c r="A4717" s="106">
        <v>43434</v>
      </c>
      <c r="B4717" s="1"/>
      <c r="C4717" s="1" t="s">
        <v>3016</v>
      </c>
      <c r="D4717" s="102" t="s">
        <v>2593</v>
      </c>
      <c r="E4717" s="102">
        <v>774</v>
      </c>
      <c r="F4717" s="102" t="s">
        <v>2592</v>
      </c>
      <c r="G4717" s="1">
        <v>-5033432.68</v>
      </c>
      <c r="H4717" s="1">
        <v>1997834.95</v>
      </c>
      <c r="I4717" s="1">
        <v>242425.43</v>
      </c>
      <c r="J4717" s="1">
        <v>1755409.52</v>
      </c>
      <c r="K4717" s="1">
        <v>-3278023.16</v>
      </c>
      <c r="L4717" s="1">
        <v>-3278.0231600000002</v>
      </c>
      <c r="M4717" s="1"/>
      <c r="N4717" s="1"/>
    </row>
    <row r="4718" spans="1:14" hidden="1" x14ac:dyDescent="0.35">
      <c r="A4718" s="106">
        <v>43434</v>
      </c>
      <c r="B4718" s="1" t="s">
        <v>1158</v>
      </c>
      <c r="C4718" s="1" t="s">
        <v>3017</v>
      </c>
      <c r="D4718" s="102" t="s">
        <v>2593</v>
      </c>
      <c r="E4718" s="102">
        <v>775</v>
      </c>
      <c r="F4718" s="102" t="s">
        <v>2149</v>
      </c>
      <c r="G4718" s="1">
        <v>-330490.18</v>
      </c>
      <c r="H4718" s="1">
        <v>86759.56</v>
      </c>
      <c r="I4718" s="1">
        <v>112339.6</v>
      </c>
      <c r="J4718" s="1">
        <v>-25580.040000000008</v>
      </c>
      <c r="K4718" s="1">
        <v>-356070.22</v>
      </c>
      <c r="L4718" s="1">
        <v>-356.07021999999995</v>
      </c>
      <c r="M4718" s="1"/>
      <c r="N4718" s="1"/>
    </row>
    <row r="4719" spans="1:14" hidden="1" x14ac:dyDescent="0.35">
      <c r="A4719" s="106">
        <v>43434</v>
      </c>
      <c r="B4719" s="1" t="s">
        <v>1160</v>
      </c>
      <c r="C4719" s="1" t="s">
        <v>3017</v>
      </c>
      <c r="D4719" s="102" t="s">
        <v>2593</v>
      </c>
      <c r="E4719" s="102">
        <v>776</v>
      </c>
      <c r="F4719" s="102" t="s">
        <v>2150</v>
      </c>
      <c r="G4719" s="1">
        <v>-189521.55</v>
      </c>
      <c r="H4719" s="1">
        <v>0</v>
      </c>
      <c r="I4719" s="1">
        <v>0</v>
      </c>
      <c r="J4719" s="1">
        <v>0</v>
      </c>
      <c r="K4719" s="1">
        <v>-189521.55</v>
      </c>
      <c r="L4719" s="1">
        <v>-189.52154999999999</v>
      </c>
      <c r="M4719" s="1"/>
      <c r="N4719" s="1"/>
    </row>
    <row r="4720" spans="1:14" hidden="1" x14ac:dyDescent="0.35">
      <c r="A4720" s="106">
        <v>43434</v>
      </c>
      <c r="B4720" s="1" t="s">
        <v>1160</v>
      </c>
      <c r="C4720" s="1" t="s">
        <v>3017</v>
      </c>
      <c r="D4720" s="102" t="s">
        <v>2593</v>
      </c>
      <c r="E4720" s="102">
        <v>777</v>
      </c>
      <c r="F4720" s="102" t="s">
        <v>2152</v>
      </c>
      <c r="G4720" s="1">
        <v>-38879.480000000003</v>
      </c>
      <c r="H4720" s="1">
        <v>0</v>
      </c>
      <c r="I4720" s="1">
        <v>0</v>
      </c>
      <c r="J4720" s="1">
        <v>0</v>
      </c>
      <c r="K4720" s="1">
        <v>-38879.480000000003</v>
      </c>
      <c r="L4720" s="1">
        <v>-38.879480000000001</v>
      </c>
      <c r="M4720" s="1"/>
      <c r="N4720" s="1"/>
    </row>
    <row r="4721" spans="1:14" hidden="1" x14ac:dyDescent="0.35">
      <c r="A4721" s="106">
        <v>43434</v>
      </c>
      <c r="B4721" s="1" t="s">
        <v>1160</v>
      </c>
      <c r="C4721" s="1" t="s">
        <v>3017</v>
      </c>
      <c r="D4721" s="102" t="s">
        <v>2593</v>
      </c>
      <c r="E4721" s="102">
        <v>778</v>
      </c>
      <c r="F4721" s="102" t="s">
        <v>2153</v>
      </c>
      <c r="G4721" s="1">
        <v>-912120</v>
      </c>
      <c r="H4721" s="1">
        <v>0</v>
      </c>
      <c r="I4721" s="1">
        <v>0</v>
      </c>
      <c r="J4721" s="1">
        <v>0</v>
      </c>
      <c r="K4721" s="1">
        <v>-912120</v>
      </c>
      <c r="L4721" s="1">
        <v>-912.12</v>
      </c>
      <c r="M4721" s="1"/>
      <c r="N4721" s="1"/>
    </row>
    <row r="4722" spans="1:14" hidden="1" x14ac:dyDescent="0.35">
      <c r="A4722" s="106">
        <v>43434</v>
      </c>
      <c r="B4722" s="1" t="s">
        <v>1160</v>
      </c>
      <c r="C4722" s="1" t="s">
        <v>3017</v>
      </c>
      <c r="D4722" s="102" t="s">
        <v>2593</v>
      </c>
      <c r="E4722" s="102">
        <v>779</v>
      </c>
      <c r="F4722" s="102" t="s">
        <v>2154</v>
      </c>
      <c r="G4722" s="1">
        <v>-442.26</v>
      </c>
      <c r="H4722" s="1">
        <v>30054.59</v>
      </c>
      <c r="I4722" s="1">
        <v>30054.59</v>
      </c>
      <c r="J4722" s="1">
        <v>0</v>
      </c>
      <c r="K4722" s="1">
        <v>-442.26</v>
      </c>
      <c r="L4722" s="1">
        <v>-0.44225999999999999</v>
      </c>
      <c r="M4722" s="1"/>
      <c r="N4722" s="1"/>
    </row>
    <row r="4723" spans="1:14" hidden="1" x14ac:dyDescent="0.35">
      <c r="A4723" s="106">
        <v>43434</v>
      </c>
      <c r="B4723" s="1" t="s">
        <v>1160</v>
      </c>
      <c r="C4723" s="1" t="s">
        <v>3017</v>
      </c>
      <c r="D4723" s="102" t="s">
        <v>2593</v>
      </c>
      <c r="E4723" s="102">
        <v>780</v>
      </c>
      <c r="F4723" s="102" t="s">
        <v>2156</v>
      </c>
      <c r="G4723" s="1">
        <v>-3561979.21</v>
      </c>
      <c r="H4723" s="1">
        <v>1881020.8</v>
      </c>
      <c r="I4723" s="1">
        <v>100031.24</v>
      </c>
      <c r="J4723" s="1">
        <v>1780989.56</v>
      </c>
      <c r="K4723" s="1">
        <v>-1780989.65</v>
      </c>
      <c r="L4723" s="1">
        <v>-1780.98965</v>
      </c>
      <c r="M4723" s="1"/>
      <c r="N4723" s="1"/>
    </row>
    <row r="4724" spans="1:14" hidden="1" x14ac:dyDescent="0.35">
      <c r="A4724" s="106">
        <v>43434</v>
      </c>
      <c r="B4724" s="1"/>
      <c r="C4724" s="1" t="s">
        <v>3016</v>
      </c>
      <c r="D4724" s="102" t="s">
        <v>2594</v>
      </c>
      <c r="E4724" s="102">
        <v>782</v>
      </c>
      <c r="F4724" s="102" t="s">
        <v>2595</v>
      </c>
      <c r="G4724" s="1">
        <v>-755694.61</v>
      </c>
      <c r="H4724" s="1">
        <v>56646.84</v>
      </c>
      <c r="I4724" s="1">
        <v>13590.41</v>
      </c>
      <c r="J4724" s="1">
        <v>43056.429999999993</v>
      </c>
      <c r="K4724" s="1">
        <v>-712638.18</v>
      </c>
      <c r="L4724" s="1">
        <v>-712.63818000000003</v>
      </c>
      <c r="M4724" s="1"/>
      <c r="N4724" s="1"/>
    </row>
    <row r="4725" spans="1:14" hidden="1" x14ac:dyDescent="0.35">
      <c r="A4725" s="106">
        <v>43434</v>
      </c>
      <c r="B4725" s="1"/>
      <c r="C4725" s="1" t="s">
        <v>3016</v>
      </c>
      <c r="D4725" s="102" t="s">
        <v>2596</v>
      </c>
      <c r="E4725" s="102">
        <v>783</v>
      </c>
      <c r="F4725" s="102" t="s">
        <v>2597</v>
      </c>
      <c r="G4725" s="1">
        <v>-755694.61</v>
      </c>
      <c r="H4725" s="1">
        <v>56646.84</v>
      </c>
      <c r="I4725" s="1">
        <v>13590.41</v>
      </c>
      <c r="J4725" s="1">
        <v>43056.429999999993</v>
      </c>
      <c r="K4725" s="1">
        <v>-712638.18</v>
      </c>
      <c r="L4725" s="1">
        <v>-712.63818000000003</v>
      </c>
      <c r="M4725" s="1"/>
      <c r="N4725" s="1"/>
    </row>
    <row r="4726" spans="1:14" hidden="1" x14ac:dyDescent="0.35">
      <c r="A4726" s="106">
        <v>43434</v>
      </c>
      <c r="B4726" s="1"/>
      <c r="C4726" s="1" t="s">
        <v>3016</v>
      </c>
      <c r="D4726" s="102" t="s">
        <v>2598</v>
      </c>
      <c r="E4726" s="102">
        <v>784</v>
      </c>
      <c r="F4726" s="102" t="s">
        <v>2599</v>
      </c>
      <c r="G4726" s="1">
        <v>-755694.61</v>
      </c>
      <c r="H4726" s="1">
        <v>56646.84</v>
      </c>
      <c r="I4726" s="1">
        <v>13590.41</v>
      </c>
      <c r="J4726" s="1">
        <v>43056.429999999993</v>
      </c>
      <c r="K4726" s="1">
        <v>-712638.18</v>
      </c>
      <c r="L4726" s="1">
        <v>-712.63818000000003</v>
      </c>
      <c r="M4726" s="1"/>
      <c r="N4726" s="1"/>
    </row>
    <row r="4727" spans="1:14" hidden="1" x14ac:dyDescent="0.35">
      <c r="A4727" s="106">
        <v>43434</v>
      </c>
      <c r="B4727" s="1" t="s">
        <v>1160</v>
      </c>
      <c r="C4727" s="1" t="s">
        <v>3017</v>
      </c>
      <c r="D4727" s="102" t="s">
        <v>2598</v>
      </c>
      <c r="E4727" s="102">
        <v>787</v>
      </c>
      <c r="F4727" s="102" t="s">
        <v>2600</v>
      </c>
      <c r="G4727" s="1">
        <v>-678819.53</v>
      </c>
      <c r="H4727" s="1">
        <v>56646.84</v>
      </c>
      <c r="I4727" s="1">
        <v>13590.41</v>
      </c>
      <c r="J4727" s="1">
        <v>43056.429999999993</v>
      </c>
      <c r="K4727" s="1">
        <v>-635763.1</v>
      </c>
      <c r="L4727" s="1">
        <v>-635.76310000000001</v>
      </c>
      <c r="M4727" s="1"/>
      <c r="N4727" s="1"/>
    </row>
    <row r="4728" spans="1:14" hidden="1" x14ac:dyDescent="0.35">
      <c r="A4728" s="106">
        <v>43434</v>
      </c>
      <c r="B4728" s="1" t="s">
        <v>1160</v>
      </c>
      <c r="C4728" s="1" t="s">
        <v>3017</v>
      </c>
      <c r="D4728" s="102" t="s">
        <v>2598</v>
      </c>
      <c r="E4728" s="102">
        <v>788</v>
      </c>
      <c r="F4728" s="102" t="s">
        <v>2148</v>
      </c>
      <c r="G4728" s="1">
        <v>-76875.08</v>
      </c>
      <c r="H4728" s="1">
        <v>0</v>
      </c>
      <c r="I4728" s="1">
        <v>0</v>
      </c>
      <c r="J4728" s="1">
        <v>0</v>
      </c>
      <c r="K4728" s="1">
        <v>-76875.08</v>
      </c>
      <c r="L4728" s="1">
        <v>-76.875079999999997</v>
      </c>
      <c r="M4728" s="1"/>
      <c r="N4728" s="1"/>
    </row>
    <row r="4729" spans="1:14" hidden="1" x14ac:dyDescent="0.35">
      <c r="A4729" s="106">
        <v>43434</v>
      </c>
      <c r="B4729" s="1"/>
      <c r="C4729" s="1" t="s">
        <v>3016</v>
      </c>
      <c r="D4729" s="102" t="s">
        <v>2601</v>
      </c>
      <c r="E4729" s="102">
        <v>808</v>
      </c>
      <c r="F4729" s="102" t="s">
        <v>2602</v>
      </c>
      <c r="G4729" s="1">
        <v>-2170875437.4400001</v>
      </c>
      <c r="H4729" s="1">
        <v>1032824.04</v>
      </c>
      <c r="I4729" s="1">
        <v>127148.23</v>
      </c>
      <c r="J4729" s="1">
        <v>905675.81</v>
      </c>
      <c r="K4729" s="1">
        <v>-2169969761.6300001</v>
      </c>
      <c r="L4729" s="1">
        <v>-2169969.7616300001</v>
      </c>
      <c r="M4729" s="1"/>
      <c r="N4729" s="1"/>
    </row>
    <row r="4730" spans="1:14" hidden="1" x14ac:dyDescent="0.35">
      <c r="A4730" s="106">
        <v>43434</v>
      </c>
      <c r="B4730" s="1"/>
      <c r="C4730" s="1" t="s">
        <v>3016</v>
      </c>
      <c r="D4730" s="102" t="s">
        <v>2603</v>
      </c>
      <c r="E4730" s="102">
        <v>809</v>
      </c>
      <c r="F4730" s="102" t="s">
        <v>2545</v>
      </c>
      <c r="G4730" s="1">
        <v>-1094334786.8499999</v>
      </c>
      <c r="H4730" s="1">
        <v>724796.43</v>
      </c>
      <c r="I4730" s="1">
        <v>0</v>
      </c>
      <c r="J4730" s="1">
        <v>724796.43</v>
      </c>
      <c r="K4730" s="1">
        <v>-1093609990.4200001</v>
      </c>
      <c r="L4730" s="1">
        <v>-1093609.9904200002</v>
      </c>
      <c r="M4730" s="1"/>
      <c r="N4730" s="1"/>
    </row>
    <row r="4731" spans="1:14" hidden="1" x14ac:dyDescent="0.35">
      <c r="A4731" s="106">
        <v>43434</v>
      </c>
      <c r="B4731" s="1"/>
      <c r="C4731" s="1" t="s">
        <v>3016</v>
      </c>
      <c r="D4731" s="102" t="s">
        <v>2604</v>
      </c>
      <c r="E4731" s="102">
        <v>818</v>
      </c>
      <c r="F4731" s="102" t="s">
        <v>2158</v>
      </c>
      <c r="G4731" s="1">
        <v>-436788774.81999999</v>
      </c>
      <c r="H4731" s="1">
        <v>724796.43</v>
      </c>
      <c r="I4731" s="1">
        <v>0</v>
      </c>
      <c r="J4731" s="1">
        <v>724796.43</v>
      </c>
      <c r="K4731" s="1">
        <v>-436063978.38999999</v>
      </c>
      <c r="L4731" s="1">
        <v>-436063.97839</v>
      </c>
      <c r="M4731" s="1"/>
      <c r="N4731" s="1"/>
    </row>
    <row r="4732" spans="1:14" hidden="1" x14ac:dyDescent="0.35">
      <c r="A4732" s="106">
        <v>43434</v>
      </c>
      <c r="B4732" s="1" t="s">
        <v>1162</v>
      </c>
      <c r="C4732" s="1" t="s">
        <v>3017</v>
      </c>
      <c r="D4732" s="102" t="s">
        <v>2605</v>
      </c>
      <c r="E4732" s="102">
        <v>819</v>
      </c>
      <c r="F4732" s="102" t="s">
        <v>2159</v>
      </c>
      <c r="G4732" s="1">
        <v>-436788774.81999999</v>
      </c>
      <c r="H4732" s="1">
        <v>724796.43</v>
      </c>
      <c r="I4732" s="1">
        <v>0</v>
      </c>
      <c r="J4732" s="1">
        <v>724796.43</v>
      </c>
      <c r="K4732" s="1">
        <v>-436063978.38999999</v>
      </c>
      <c r="L4732" s="1">
        <v>-436063.97839</v>
      </c>
      <c r="M4732" s="1"/>
      <c r="N4732" s="1"/>
    </row>
    <row r="4733" spans="1:14" hidden="1" x14ac:dyDescent="0.35">
      <c r="A4733" s="106">
        <v>43434</v>
      </c>
      <c r="B4733" s="1"/>
      <c r="C4733" s="1" t="s">
        <v>3016</v>
      </c>
      <c r="D4733" s="102" t="s">
        <v>2606</v>
      </c>
      <c r="E4733" s="102">
        <v>820</v>
      </c>
      <c r="F4733" s="102" t="s">
        <v>2160</v>
      </c>
      <c r="G4733" s="1">
        <v>-644352639.44000006</v>
      </c>
      <c r="H4733" s="1">
        <v>0</v>
      </c>
      <c r="I4733" s="1">
        <v>0</v>
      </c>
      <c r="J4733" s="1">
        <v>0</v>
      </c>
      <c r="K4733" s="1">
        <v>-644352639.44000006</v>
      </c>
      <c r="L4733" s="1">
        <v>-644352.63944000006</v>
      </c>
      <c r="M4733" s="1"/>
      <c r="N4733" s="1"/>
    </row>
    <row r="4734" spans="1:14" hidden="1" x14ac:dyDescent="0.35">
      <c r="A4734" s="106">
        <v>43434</v>
      </c>
      <c r="B4734" s="1" t="s">
        <v>1166</v>
      </c>
      <c r="C4734" s="1" t="s">
        <v>3017</v>
      </c>
      <c r="D4734" s="102" t="s">
        <v>2607</v>
      </c>
      <c r="E4734" s="102">
        <v>821</v>
      </c>
      <c r="F4734" s="102" t="s">
        <v>2161</v>
      </c>
      <c r="G4734" s="1">
        <v>-644352639.44000006</v>
      </c>
      <c r="H4734" s="1">
        <v>0</v>
      </c>
      <c r="I4734" s="1">
        <v>0</v>
      </c>
      <c r="J4734" s="1">
        <v>0</v>
      </c>
      <c r="K4734" s="1">
        <v>-644352639.44000006</v>
      </c>
      <c r="L4734" s="1">
        <v>-644352.63944000006</v>
      </c>
      <c r="M4734" s="1"/>
      <c r="N4734" s="1"/>
    </row>
    <row r="4735" spans="1:14" hidden="1" x14ac:dyDescent="0.35">
      <c r="A4735" s="106">
        <v>43434</v>
      </c>
      <c r="B4735" s="1"/>
      <c r="C4735" s="1" t="s">
        <v>3016</v>
      </c>
      <c r="D4735" s="102" t="s">
        <v>2608</v>
      </c>
      <c r="E4735" s="102">
        <v>822</v>
      </c>
      <c r="F4735" s="102" t="s">
        <v>2151</v>
      </c>
      <c r="G4735" s="1">
        <v>-13193372.59</v>
      </c>
      <c r="H4735" s="1">
        <v>0</v>
      </c>
      <c r="I4735" s="1">
        <v>0</v>
      </c>
      <c r="J4735" s="1">
        <v>0</v>
      </c>
      <c r="K4735" s="1">
        <v>-13193372.59</v>
      </c>
      <c r="L4735" s="1">
        <v>-13193.372589999999</v>
      </c>
      <c r="M4735" s="1"/>
      <c r="N4735" s="1"/>
    </row>
    <row r="4736" spans="1:14" hidden="1" x14ac:dyDescent="0.35">
      <c r="A4736" s="106">
        <v>43434</v>
      </c>
      <c r="B4736" s="1" t="s">
        <v>1165</v>
      </c>
      <c r="C4736" s="1" t="s">
        <v>3017</v>
      </c>
      <c r="D4736" s="102" t="s">
        <v>2609</v>
      </c>
      <c r="E4736" s="102">
        <v>823</v>
      </c>
      <c r="F4736" s="102" t="s">
        <v>2162</v>
      </c>
      <c r="G4736" s="1">
        <v>-2507435.1800000002</v>
      </c>
      <c r="H4736" s="1">
        <v>0</v>
      </c>
      <c r="I4736" s="1">
        <v>0</v>
      </c>
      <c r="J4736" s="1">
        <v>0</v>
      </c>
      <c r="K4736" s="1">
        <v>-2507435.1800000002</v>
      </c>
      <c r="L4736" s="1">
        <v>-2507.4351799999999</v>
      </c>
      <c r="M4736" s="1"/>
      <c r="N4736" s="1"/>
    </row>
    <row r="4737" spans="1:14" hidden="1" x14ac:dyDescent="0.35">
      <c r="A4737" s="106">
        <v>43434</v>
      </c>
      <c r="B4737" s="1" t="s">
        <v>3663</v>
      </c>
      <c r="C4737" s="1" t="s">
        <v>3017</v>
      </c>
      <c r="D4737" s="102" t="s">
        <v>2609</v>
      </c>
      <c r="E4737" s="102">
        <v>824</v>
      </c>
      <c r="F4737" s="102" t="s">
        <v>2156</v>
      </c>
      <c r="G4737" s="1">
        <v>-10685937.41</v>
      </c>
      <c r="H4737" s="1">
        <v>0</v>
      </c>
      <c r="I4737" s="1">
        <v>0</v>
      </c>
      <c r="J4737" s="1">
        <v>0</v>
      </c>
      <c r="K4737" s="1">
        <v>-10685937.41</v>
      </c>
      <c r="L4737" s="1">
        <v>-10685.93741</v>
      </c>
      <c r="M4737" s="1"/>
      <c r="N4737" s="1"/>
    </row>
    <row r="4738" spans="1:14" hidden="1" x14ac:dyDescent="0.35">
      <c r="A4738" s="106">
        <v>43434</v>
      </c>
      <c r="B4738" s="1"/>
      <c r="C4738" s="1" t="s">
        <v>3016</v>
      </c>
      <c r="D4738" s="102" t="s">
        <v>2610</v>
      </c>
      <c r="E4738" s="102">
        <v>920</v>
      </c>
      <c r="F4738" s="102" t="s">
        <v>2595</v>
      </c>
      <c r="G4738" s="1">
        <v>-1076540650.5899999</v>
      </c>
      <c r="H4738" s="1">
        <v>308027.61</v>
      </c>
      <c r="I4738" s="1">
        <v>127148.23</v>
      </c>
      <c r="J4738" s="1">
        <v>180879.38</v>
      </c>
      <c r="K4738" s="1">
        <v>-1076359771.21</v>
      </c>
      <c r="L4738" s="1">
        <v>-1076359.7712100002</v>
      </c>
      <c r="M4738" s="1"/>
      <c r="N4738" s="1"/>
    </row>
    <row r="4739" spans="1:14" hidden="1" x14ac:dyDescent="0.35">
      <c r="A4739" s="106">
        <v>43434</v>
      </c>
      <c r="B4739" s="1"/>
      <c r="C4739" s="1" t="s">
        <v>3016</v>
      </c>
      <c r="D4739" s="102" t="s">
        <v>2611</v>
      </c>
      <c r="E4739" s="102">
        <v>921</v>
      </c>
      <c r="F4739" s="102" t="s">
        <v>2595</v>
      </c>
      <c r="G4739" s="1">
        <v>-1076540650.5899999</v>
      </c>
      <c r="H4739" s="1">
        <v>308027.61</v>
      </c>
      <c r="I4739" s="1">
        <v>127148.23</v>
      </c>
      <c r="J4739" s="1">
        <v>180879.38</v>
      </c>
      <c r="K4739" s="1">
        <v>-1076359771.21</v>
      </c>
      <c r="L4739" s="1">
        <v>-1076359.7712100002</v>
      </c>
      <c r="M4739" s="1"/>
      <c r="N4739" s="1"/>
    </row>
    <row r="4740" spans="1:14" hidden="1" x14ac:dyDescent="0.35">
      <c r="A4740" s="106">
        <v>43434</v>
      </c>
      <c r="B4740" s="1"/>
      <c r="C4740" s="1" t="s">
        <v>3016</v>
      </c>
      <c r="D4740" s="102" t="s">
        <v>2612</v>
      </c>
      <c r="E4740" s="102">
        <v>945</v>
      </c>
      <c r="F4740" s="102" t="s">
        <v>2164</v>
      </c>
      <c r="G4740" s="1">
        <v>-352304943.19999999</v>
      </c>
      <c r="H4740" s="1">
        <v>37000</v>
      </c>
      <c r="I4740" s="1">
        <v>127148.23</v>
      </c>
      <c r="J4740" s="1">
        <v>-90148.23</v>
      </c>
      <c r="K4740" s="1">
        <v>-352395091.43000001</v>
      </c>
      <c r="L4740" s="1">
        <v>-352395.09143000003</v>
      </c>
      <c r="M4740" s="1"/>
      <c r="N4740" s="1"/>
    </row>
    <row r="4741" spans="1:14" hidden="1" x14ac:dyDescent="0.35">
      <c r="A4741" s="106">
        <v>43434</v>
      </c>
      <c r="B4741" s="1"/>
      <c r="C4741" s="1" t="s">
        <v>3016</v>
      </c>
      <c r="D4741" s="102" t="s">
        <v>2612</v>
      </c>
      <c r="E4741" s="102">
        <v>948</v>
      </c>
      <c r="F4741" s="102" t="s">
        <v>2166</v>
      </c>
      <c r="G4741" s="1">
        <v>-724235707.38999999</v>
      </c>
      <c r="H4741" s="1">
        <v>271027.61</v>
      </c>
      <c r="I4741" s="1">
        <v>0</v>
      </c>
      <c r="J4741" s="1">
        <v>271027.61</v>
      </c>
      <c r="K4741" s="1">
        <v>-723964679.77999997</v>
      </c>
      <c r="L4741" s="1">
        <v>-723964.67978000001</v>
      </c>
      <c r="M4741" s="1"/>
      <c r="N4741" s="1"/>
    </row>
    <row r="4742" spans="1:14" hidden="1" x14ac:dyDescent="0.35">
      <c r="A4742" s="106">
        <v>43434</v>
      </c>
      <c r="B4742" s="1" t="s">
        <v>1162</v>
      </c>
      <c r="C4742" s="1" t="s">
        <v>3017</v>
      </c>
      <c r="D4742" s="102" t="s">
        <v>2612</v>
      </c>
      <c r="E4742" s="102">
        <v>946</v>
      </c>
      <c r="F4742" s="102" t="s">
        <v>2165</v>
      </c>
      <c r="G4742" s="1">
        <v>-323442006.61000001</v>
      </c>
      <c r="H4742" s="1">
        <v>0</v>
      </c>
      <c r="I4742" s="1">
        <v>0</v>
      </c>
      <c r="J4742" s="1">
        <v>0</v>
      </c>
      <c r="K4742" s="1">
        <v>-323442006.61000001</v>
      </c>
      <c r="L4742" s="1">
        <v>-323442.00661000004</v>
      </c>
      <c r="M4742" s="1"/>
      <c r="N4742" s="1"/>
    </row>
    <row r="4743" spans="1:14" hidden="1" x14ac:dyDescent="0.35">
      <c r="A4743" s="106">
        <v>43434</v>
      </c>
      <c r="B4743" s="1" t="s">
        <v>1163</v>
      </c>
      <c r="C4743" s="1" t="s">
        <v>3017</v>
      </c>
      <c r="D4743" s="102" t="s">
        <v>2612</v>
      </c>
      <c r="E4743" s="102">
        <v>947</v>
      </c>
      <c r="F4743" s="102" t="s">
        <v>1847</v>
      </c>
      <c r="G4743" s="1">
        <v>-28862936.59</v>
      </c>
      <c r="H4743" s="1">
        <v>37000</v>
      </c>
      <c r="I4743" s="1">
        <v>127148.23</v>
      </c>
      <c r="J4743" s="1">
        <v>-90148.23</v>
      </c>
      <c r="K4743" s="1">
        <v>-28953084.82</v>
      </c>
      <c r="L4743" s="1">
        <v>-28953.08482</v>
      </c>
      <c r="M4743" s="1"/>
      <c r="N4743" s="1"/>
    </row>
    <row r="4744" spans="1:14" hidden="1" x14ac:dyDescent="0.35">
      <c r="A4744" s="106">
        <v>43434</v>
      </c>
      <c r="B4744" s="1" t="s">
        <v>1164</v>
      </c>
      <c r="C4744" s="1" t="s">
        <v>3017</v>
      </c>
      <c r="D4744" s="102" t="s">
        <v>2612</v>
      </c>
      <c r="E4744" s="102">
        <v>949</v>
      </c>
      <c r="F4744" s="102" t="s">
        <v>2167</v>
      </c>
      <c r="G4744" s="1">
        <v>-532526255.35000002</v>
      </c>
      <c r="H4744" s="1">
        <v>199285.01</v>
      </c>
      <c r="I4744" s="1">
        <v>0</v>
      </c>
      <c r="J4744" s="1">
        <v>199285.01</v>
      </c>
      <c r="K4744" s="1">
        <v>-532326970.33999997</v>
      </c>
      <c r="L4744" s="1">
        <v>-532326.97034</v>
      </c>
      <c r="M4744" s="1"/>
      <c r="N4744" s="1"/>
    </row>
    <row r="4745" spans="1:14" hidden="1" x14ac:dyDescent="0.35">
      <c r="A4745" s="106">
        <v>43434</v>
      </c>
      <c r="B4745" s="1" t="s">
        <v>1164</v>
      </c>
      <c r="C4745" s="1" t="s">
        <v>3017</v>
      </c>
      <c r="D4745" s="102" t="s">
        <v>2612</v>
      </c>
      <c r="E4745" s="102">
        <v>950</v>
      </c>
      <c r="F4745" s="102" t="s">
        <v>2168</v>
      </c>
      <c r="G4745" s="1">
        <v>-191709452.03999999</v>
      </c>
      <c r="H4745" s="1">
        <v>71742.600000000006</v>
      </c>
      <c r="I4745" s="1">
        <v>0</v>
      </c>
      <c r="J4745" s="1">
        <v>71742.600000000006</v>
      </c>
      <c r="K4745" s="1">
        <v>-191637709.44</v>
      </c>
      <c r="L4745" s="1">
        <v>-191637.70944000001</v>
      </c>
      <c r="M4745" s="1"/>
      <c r="N4745" s="1"/>
    </row>
    <row r="4746" spans="1:14" hidden="1" x14ac:dyDescent="0.35">
      <c r="A4746" s="106">
        <v>43434</v>
      </c>
      <c r="B4746" s="1"/>
      <c r="C4746" s="1" t="s">
        <v>3016</v>
      </c>
      <c r="D4746" s="102" t="s">
        <v>2613</v>
      </c>
      <c r="E4746" s="102">
        <v>951</v>
      </c>
      <c r="F4746" s="102" t="s">
        <v>2614</v>
      </c>
      <c r="G4746" s="1">
        <v>-3062940387.6700001</v>
      </c>
      <c r="H4746" s="1">
        <v>1105167.6299999999</v>
      </c>
      <c r="I4746" s="1">
        <v>1655840.54</v>
      </c>
      <c r="J4746" s="1">
        <v>-550672.91000000015</v>
      </c>
      <c r="K4746" s="1">
        <v>-3063491060.5799999</v>
      </c>
      <c r="L4746" s="1">
        <v>-3063491.0605799998</v>
      </c>
      <c r="M4746" s="1"/>
      <c r="N4746" s="1"/>
    </row>
    <row r="4747" spans="1:14" hidden="1" x14ac:dyDescent="0.35">
      <c r="A4747" s="106">
        <v>43434</v>
      </c>
      <c r="B4747" s="1"/>
      <c r="C4747" s="1" t="s">
        <v>3016</v>
      </c>
      <c r="D4747" s="102" t="s">
        <v>2615</v>
      </c>
      <c r="E4747" s="102">
        <v>952</v>
      </c>
      <c r="F4747" s="102" t="s">
        <v>2616</v>
      </c>
      <c r="G4747" s="1">
        <v>-1574330069.6099999</v>
      </c>
      <c r="H4747" s="1">
        <v>0</v>
      </c>
      <c r="I4747" s="1">
        <v>0</v>
      </c>
      <c r="J4747" s="1">
        <v>0</v>
      </c>
      <c r="K4747" s="1">
        <v>-1574330069.6099999</v>
      </c>
      <c r="L4747" s="1">
        <v>-1574330.0696099999</v>
      </c>
      <c r="M4747" s="1"/>
      <c r="N4747" s="1"/>
    </row>
    <row r="4748" spans="1:14" hidden="1" x14ac:dyDescent="0.35">
      <c r="A4748" s="106">
        <v>43434</v>
      </c>
      <c r="B4748" s="1"/>
      <c r="C4748" s="1" t="s">
        <v>3016</v>
      </c>
      <c r="D4748" s="102" t="s">
        <v>2617</v>
      </c>
      <c r="E4748" s="102">
        <v>953</v>
      </c>
      <c r="F4748" s="102" t="s">
        <v>2616</v>
      </c>
      <c r="G4748" s="1">
        <v>-1574330069.6099999</v>
      </c>
      <c r="H4748" s="1">
        <v>0</v>
      </c>
      <c r="I4748" s="1">
        <v>0</v>
      </c>
      <c r="J4748" s="1">
        <v>0</v>
      </c>
      <c r="K4748" s="1">
        <v>-1574330069.6099999</v>
      </c>
      <c r="L4748" s="1">
        <v>-1574330.0696099999</v>
      </c>
      <c r="M4748" s="1"/>
      <c r="N4748" s="1"/>
    </row>
    <row r="4749" spans="1:14" hidden="1" x14ac:dyDescent="0.35">
      <c r="A4749" s="106">
        <v>43434</v>
      </c>
      <c r="B4749" s="1" t="s">
        <v>1168</v>
      </c>
      <c r="C4749" s="1" t="s">
        <v>3017</v>
      </c>
      <c r="D4749" s="102" t="s">
        <v>2618</v>
      </c>
      <c r="E4749" s="102">
        <v>954</v>
      </c>
      <c r="F4749" s="102" t="s">
        <v>2619</v>
      </c>
      <c r="G4749" s="1">
        <v>-1574330069.6099999</v>
      </c>
      <c r="H4749" s="1">
        <v>0</v>
      </c>
      <c r="I4749" s="1">
        <v>0</v>
      </c>
      <c r="J4749" s="1">
        <v>0</v>
      </c>
      <c r="K4749" s="1">
        <v>-1574330069.6099999</v>
      </c>
      <c r="L4749" s="1">
        <v>-1574330.0696099999</v>
      </c>
      <c r="M4749" s="1"/>
      <c r="N4749" s="1"/>
    </row>
    <row r="4750" spans="1:14" hidden="1" x14ac:dyDescent="0.35">
      <c r="A4750" s="106">
        <v>43434</v>
      </c>
      <c r="B4750" s="1"/>
      <c r="C4750" s="1" t="s">
        <v>3016</v>
      </c>
      <c r="D4750" s="102" t="s">
        <v>2620</v>
      </c>
      <c r="E4750" s="102">
        <v>963</v>
      </c>
      <c r="F4750" s="102" t="s">
        <v>2621</v>
      </c>
      <c r="G4750" s="1">
        <v>-26013228.829999998</v>
      </c>
      <c r="H4750" s="1">
        <v>0</v>
      </c>
      <c r="I4750" s="1">
        <v>37000</v>
      </c>
      <c r="J4750" s="1">
        <v>-37000</v>
      </c>
      <c r="K4750" s="1">
        <v>-26050228.829999998</v>
      </c>
      <c r="L4750" s="1">
        <v>-26050.22883</v>
      </c>
      <c r="M4750" s="1"/>
      <c r="N4750" s="1"/>
    </row>
    <row r="4751" spans="1:14" hidden="1" x14ac:dyDescent="0.35">
      <c r="A4751" s="106">
        <v>43434</v>
      </c>
      <c r="B4751" s="1"/>
      <c r="C4751" s="1" t="s">
        <v>3016</v>
      </c>
      <c r="D4751" s="102" t="s">
        <v>2622</v>
      </c>
      <c r="E4751" s="102">
        <v>964</v>
      </c>
      <c r="F4751" s="102" t="s">
        <v>2621</v>
      </c>
      <c r="G4751" s="1">
        <v>-26013228.829999998</v>
      </c>
      <c r="H4751" s="1">
        <v>0</v>
      </c>
      <c r="I4751" s="1">
        <v>37000</v>
      </c>
      <c r="J4751" s="1">
        <v>-37000</v>
      </c>
      <c r="K4751" s="1">
        <v>-26050228.829999998</v>
      </c>
      <c r="L4751" s="1">
        <v>-26050.22883</v>
      </c>
      <c r="M4751" s="1"/>
      <c r="N4751" s="1"/>
    </row>
    <row r="4752" spans="1:14" hidden="1" x14ac:dyDescent="0.35">
      <c r="A4752" s="106">
        <v>43434</v>
      </c>
      <c r="B4752" s="1"/>
      <c r="C4752" s="1" t="s">
        <v>3016</v>
      </c>
      <c r="D4752" s="102" t="s">
        <v>2623</v>
      </c>
      <c r="E4752" s="102">
        <v>968</v>
      </c>
      <c r="F4752" s="102" t="s">
        <v>2624</v>
      </c>
      <c r="G4752" s="1">
        <v>-25976544.260000002</v>
      </c>
      <c r="H4752" s="1">
        <v>0</v>
      </c>
      <c r="I4752" s="1">
        <v>37000</v>
      </c>
      <c r="J4752" s="1">
        <v>-37000</v>
      </c>
      <c r="K4752" s="1">
        <v>-26013544.260000002</v>
      </c>
      <c r="L4752" s="1">
        <v>-26013.544260000002</v>
      </c>
      <c r="M4752" s="1"/>
      <c r="N4752" s="1"/>
    </row>
    <row r="4753" spans="1:14" hidden="1" x14ac:dyDescent="0.35">
      <c r="A4753" s="106">
        <v>43434</v>
      </c>
      <c r="B4753" s="1" t="s">
        <v>1169</v>
      </c>
      <c r="C4753" s="1" t="s">
        <v>3017</v>
      </c>
      <c r="D4753" s="102" t="s">
        <v>2623</v>
      </c>
      <c r="E4753" s="102">
        <v>969</v>
      </c>
      <c r="F4753" s="102" t="s">
        <v>2169</v>
      </c>
      <c r="G4753" s="1">
        <v>-2777.91</v>
      </c>
      <c r="H4753" s="1">
        <v>0</v>
      </c>
      <c r="I4753" s="1">
        <v>0</v>
      </c>
      <c r="J4753" s="1">
        <v>0</v>
      </c>
      <c r="K4753" s="1">
        <v>-2777.91</v>
      </c>
      <c r="L4753" s="1">
        <v>-2.7779099999999999</v>
      </c>
      <c r="M4753" s="1"/>
      <c r="N4753" s="1"/>
    </row>
    <row r="4754" spans="1:14" hidden="1" x14ac:dyDescent="0.35">
      <c r="A4754" s="106">
        <v>43434</v>
      </c>
      <c r="B4754" s="1" t="s">
        <v>1169</v>
      </c>
      <c r="C4754" s="1" t="s">
        <v>3017</v>
      </c>
      <c r="D4754" s="102" t="s">
        <v>2623</v>
      </c>
      <c r="E4754" s="102">
        <v>970</v>
      </c>
      <c r="F4754" s="102" t="s">
        <v>2170</v>
      </c>
      <c r="G4754" s="1">
        <v>-2193.35</v>
      </c>
      <c r="H4754" s="1">
        <v>0</v>
      </c>
      <c r="I4754" s="1">
        <v>0</v>
      </c>
      <c r="J4754" s="1">
        <v>0</v>
      </c>
      <c r="K4754" s="1">
        <v>-2193.35</v>
      </c>
      <c r="L4754" s="1">
        <v>-2.1933499999999997</v>
      </c>
      <c r="M4754" s="1"/>
      <c r="N4754" s="1"/>
    </row>
    <row r="4755" spans="1:14" hidden="1" x14ac:dyDescent="0.35">
      <c r="A4755" s="106">
        <v>43434</v>
      </c>
      <c r="B4755" s="1" t="s">
        <v>1169</v>
      </c>
      <c r="C4755" s="1" t="s">
        <v>3017</v>
      </c>
      <c r="D4755" s="102" t="s">
        <v>2623</v>
      </c>
      <c r="E4755" s="102">
        <v>971</v>
      </c>
      <c r="F4755" s="102" t="s">
        <v>2171</v>
      </c>
      <c r="G4755" s="1">
        <v>-920000</v>
      </c>
      <c r="H4755" s="1">
        <v>0</v>
      </c>
      <c r="I4755" s="1">
        <v>0</v>
      </c>
      <c r="J4755" s="1">
        <v>0</v>
      </c>
      <c r="K4755" s="1">
        <v>-920000</v>
      </c>
      <c r="L4755" s="1">
        <v>-920</v>
      </c>
      <c r="M4755" s="1"/>
      <c r="N4755" s="1"/>
    </row>
    <row r="4756" spans="1:14" hidden="1" x14ac:dyDescent="0.35">
      <c r="A4756" s="106">
        <v>43434</v>
      </c>
      <c r="B4756" s="1" t="s">
        <v>1169</v>
      </c>
      <c r="C4756" s="1" t="s">
        <v>3017</v>
      </c>
      <c r="D4756" s="102" t="s">
        <v>2623</v>
      </c>
      <c r="E4756" s="102">
        <v>972</v>
      </c>
      <c r="F4756" s="102" t="s">
        <v>2172</v>
      </c>
      <c r="G4756" s="1">
        <v>-23290.720000000001</v>
      </c>
      <c r="H4756" s="1">
        <v>0</v>
      </c>
      <c r="I4756" s="1">
        <v>0</v>
      </c>
      <c r="J4756" s="1">
        <v>0</v>
      </c>
      <c r="K4756" s="1">
        <v>-23290.720000000001</v>
      </c>
      <c r="L4756" s="1">
        <v>-23.29072</v>
      </c>
      <c r="M4756" s="1"/>
      <c r="N4756" s="1"/>
    </row>
    <row r="4757" spans="1:14" hidden="1" x14ac:dyDescent="0.35">
      <c r="A4757" s="106">
        <v>43434</v>
      </c>
      <c r="B4757" s="1" t="s">
        <v>1169</v>
      </c>
      <c r="C4757" s="1" t="s">
        <v>3017</v>
      </c>
      <c r="D4757" s="102" t="s">
        <v>2623</v>
      </c>
      <c r="E4757" s="102">
        <v>973</v>
      </c>
      <c r="F4757" s="102" t="s">
        <v>1847</v>
      </c>
      <c r="G4757" s="1">
        <v>-25028282.280000001</v>
      </c>
      <c r="H4757" s="1">
        <v>0</v>
      </c>
      <c r="I4757" s="1">
        <v>37000</v>
      </c>
      <c r="J4757" s="1">
        <v>-37000</v>
      </c>
      <c r="K4757" s="1">
        <v>-25065282.280000001</v>
      </c>
      <c r="L4757" s="1">
        <v>-25065.282279999999</v>
      </c>
      <c r="M4757" s="1"/>
      <c r="N4757" s="1"/>
    </row>
    <row r="4758" spans="1:14" hidden="1" x14ac:dyDescent="0.35">
      <c r="A4758" s="106">
        <v>43434</v>
      </c>
      <c r="B4758" s="1"/>
      <c r="C4758" s="1" t="s">
        <v>3016</v>
      </c>
      <c r="D4758" s="102" t="s">
        <v>2625</v>
      </c>
      <c r="E4758" s="102">
        <v>974</v>
      </c>
      <c r="F4758" s="102" t="s">
        <v>2626</v>
      </c>
      <c r="G4758" s="1">
        <v>-36684.57</v>
      </c>
      <c r="H4758" s="1">
        <v>0</v>
      </c>
      <c r="I4758" s="1">
        <v>0</v>
      </c>
      <c r="J4758" s="1">
        <v>0</v>
      </c>
      <c r="K4758" s="1">
        <v>-36684.57</v>
      </c>
      <c r="L4758" s="1">
        <v>-36.684570000000001</v>
      </c>
      <c r="M4758" s="1"/>
      <c r="N4758" s="1"/>
    </row>
    <row r="4759" spans="1:14" hidden="1" x14ac:dyDescent="0.35">
      <c r="A4759" s="106">
        <v>43434</v>
      </c>
      <c r="B4759" s="1" t="s">
        <v>1169</v>
      </c>
      <c r="C4759" s="1" t="s">
        <v>3017</v>
      </c>
      <c r="D4759" s="102" t="s">
        <v>2625</v>
      </c>
      <c r="E4759" s="102">
        <v>975</v>
      </c>
      <c r="F4759" s="102" t="s">
        <v>2173</v>
      </c>
      <c r="G4759" s="1">
        <v>-18298.990000000002</v>
      </c>
      <c r="H4759" s="1">
        <v>0</v>
      </c>
      <c r="I4759" s="1">
        <v>0</v>
      </c>
      <c r="J4759" s="1">
        <v>0</v>
      </c>
      <c r="K4759" s="1">
        <v>-18298.990000000002</v>
      </c>
      <c r="L4759" s="1">
        <v>-18.29899</v>
      </c>
      <c r="M4759" s="1"/>
      <c r="N4759" s="1"/>
    </row>
    <row r="4760" spans="1:14" hidden="1" x14ac:dyDescent="0.35">
      <c r="A4760" s="106">
        <v>43434</v>
      </c>
      <c r="B4760" s="1" t="s">
        <v>1169</v>
      </c>
      <c r="C4760" s="1" t="s">
        <v>3017</v>
      </c>
      <c r="D4760" s="102" t="s">
        <v>2625</v>
      </c>
      <c r="E4760" s="102">
        <v>976</v>
      </c>
      <c r="F4760" s="102" t="s">
        <v>2173</v>
      </c>
      <c r="G4760" s="1">
        <v>-18385.580000000002</v>
      </c>
      <c r="H4760" s="1">
        <v>0</v>
      </c>
      <c r="I4760" s="1">
        <v>0</v>
      </c>
      <c r="J4760" s="1">
        <v>0</v>
      </c>
      <c r="K4760" s="1">
        <v>-18385.580000000002</v>
      </c>
      <c r="L4760" s="1">
        <v>-18.385580000000001</v>
      </c>
      <c r="M4760" s="1"/>
      <c r="N4760" s="1"/>
    </row>
    <row r="4761" spans="1:14" hidden="1" x14ac:dyDescent="0.35">
      <c r="A4761" s="106">
        <v>43434</v>
      </c>
      <c r="B4761" s="1"/>
      <c r="C4761" s="1" t="s">
        <v>3016</v>
      </c>
      <c r="D4761" s="102" t="s">
        <v>2627</v>
      </c>
      <c r="E4761" s="102">
        <v>977</v>
      </c>
      <c r="F4761" s="102" t="s">
        <v>2628</v>
      </c>
      <c r="G4761" s="1">
        <v>-1409854394.3800001</v>
      </c>
      <c r="H4761" s="1">
        <v>797140.02</v>
      </c>
      <c r="I4761" s="1">
        <v>271027.61</v>
      </c>
      <c r="J4761" s="1">
        <v>526112.41</v>
      </c>
      <c r="K4761" s="1">
        <v>-1409328281.97</v>
      </c>
      <c r="L4761" s="1">
        <v>-1409328.2819700001</v>
      </c>
      <c r="M4761" s="1"/>
      <c r="N4761" s="1"/>
    </row>
    <row r="4762" spans="1:14" hidden="1" x14ac:dyDescent="0.35">
      <c r="A4762" s="106">
        <v>43434</v>
      </c>
      <c r="B4762" s="1"/>
      <c r="C4762" s="1" t="s">
        <v>3016</v>
      </c>
      <c r="D4762" s="102" t="s">
        <v>2629</v>
      </c>
      <c r="E4762" s="102">
        <v>980</v>
      </c>
      <c r="F4762" s="102" t="s">
        <v>2630</v>
      </c>
      <c r="G4762" s="1">
        <v>-1409854394.3800001</v>
      </c>
      <c r="H4762" s="1">
        <v>797140.02</v>
      </c>
      <c r="I4762" s="1">
        <v>271027.61</v>
      </c>
      <c r="J4762" s="1">
        <v>526112.41</v>
      </c>
      <c r="K4762" s="1">
        <v>-1409328281.97</v>
      </c>
      <c r="L4762" s="1">
        <v>-1409328.2819700001</v>
      </c>
      <c r="M4762" s="1"/>
      <c r="N4762" s="1"/>
    </row>
    <row r="4763" spans="1:14" hidden="1" x14ac:dyDescent="0.35">
      <c r="A4763" s="106">
        <v>43434</v>
      </c>
      <c r="B4763" s="1" t="s">
        <v>1170</v>
      </c>
      <c r="C4763" s="1" t="s">
        <v>3017</v>
      </c>
      <c r="D4763" s="102" t="s">
        <v>2631</v>
      </c>
      <c r="E4763" s="102">
        <v>983</v>
      </c>
      <c r="F4763" s="102" t="s">
        <v>2174</v>
      </c>
      <c r="G4763" s="1">
        <v>-2172811479.2399998</v>
      </c>
      <c r="H4763" s="1">
        <v>0</v>
      </c>
      <c r="I4763" s="1">
        <v>0</v>
      </c>
      <c r="J4763" s="1">
        <v>0</v>
      </c>
      <c r="K4763" s="1">
        <v>-2172811479.2399998</v>
      </c>
      <c r="L4763" s="1">
        <v>-2172811.4792399998</v>
      </c>
      <c r="M4763" s="1"/>
      <c r="N4763" s="1"/>
    </row>
    <row r="4764" spans="1:14" x14ac:dyDescent="0.35">
      <c r="A4764" s="106">
        <v>43434</v>
      </c>
      <c r="B4764" s="1" t="s">
        <v>1170</v>
      </c>
      <c r="C4764" s="1" t="s">
        <v>3017</v>
      </c>
      <c r="D4764" s="102" t="s">
        <v>2631</v>
      </c>
      <c r="E4764" s="102">
        <v>984</v>
      </c>
      <c r="F4764" s="102" t="s">
        <v>2175</v>
      </c>
      <c r="G4764" s="1">
        <v>36668457.600000001</v>
      </c>
      <c r="H4764" s="1">
        <v>797140.02</v>
      </c>
      <c r="I4764" s="1">
        <v>0</v>
      </c>
      <c r="J4764" s="1">
        <v>797140.02</v>
      </c>
      <c r="K4764" s="1">
        <v>37465597.619999997</v>
      </c>
      <c r="L4764" s="1">
        <v>37465.59762</v>
      </c>
      <c r="M4764" s="1"/>
      <c r="N4764" s="1"/>
    </row>
    <row r="4765" spans="1:14" hidden="1" x14ac:dyDescent="0.35">
      <c r="A4765" s="106">
        <v>43434</v>
      </c>
      <c r="B4765" s="1" t="s">
        <v>1170</v>
      </c>
      <c r="C4765" s="1" t="s">
        <v>3017</v>
      </c>
      <c r="D4765" s="102" t="s">
        <v>2631</v>
      </c>
      <c r="E4765" s="102">
        <v>985</v>
      </c>
      <c r="F4765" s="102" t="s">
        <v>2176</v>
      </c>
      <c r="G4765" s="1">
        <v>534035755.25</v>
      </c>
      <c r="H4765" s="1">
        <v>0</v>
      </c>
      <c r="I4765" s="1">
        <v>199285.01</v>
      </c>
      <c r="J4765" s="1">
        <v>-199285.01</v>
      </c>
      <c r="K4765" s="1">
        <v>533836470.24000001</v>
      </c>
      <c r="L4765" s="1">
        <v>533836.47024000005</v>
      </c>
      <c r="M4765" s="1"/>
      <c r="N4765" s="1"/>
    </row>
    <row r="4766" spans="1:14" hidden="1" x14ac:dyDescent="0.35">
      <c r="A4766" s="106">
        <v>43434</v>
      </c>
      <c r="B4766" s="1" t="s">
        <v>1170</v>
      </c>
      <c r="C4766" s="1" t="s">
        <v>3017</v>
      </c>
      <c r="D4766" s="102" t="s">
        <v>2631</v>
      </c>
      <c r="E4766" s="102">
        <v>986</v>
      </c>
      <c r="F4766" s="102" t="s">
        <v>2177</v>
      </c>
      <c r="G4766" s="1">
        <v>192252872.00999999</v>
      </c>
      <c r="H4766" s="1">
        <v>0</v>
      </c>
      <c r="I4766" s="1">
        <v>71742.600000000006</v>
      </c>
      <c r="J4766" s="1">
        <v>-71742.600000000006</v>
      </c>
      <c r="K4766" s="1">
        <v>192181129.41</v>
      </c>
      <c r="L4766" s="1">
        <v>192181.12940999999</v>
      </c>
      <c r="M4766" s="1"/>
      <c r="N4766" s="1"/>
    </row>
    <row r="4767" spans="1:14" hidden="1" x14ac:dyDescent="0.35">
      <c r="A4767" s="106">
        <v>43434</v>
      </c>
      <c r="B4767" s="1"/>
      <c r="C4767" s="1" t="s">
        <v>3016</v>
      </c>
      <c r="D4767" s="102" t="s">
        <v>2632</v>
      </c>
      <c r="E4767" s="102">
        <v>997</v>
      </c>
      <c r="F4767" s="102" t="s">
        <v>2633</v>
      </c>
      <c r="G4767" s="1">
        <v>-2619818.9900000002</v>
      </c>
      <c r="H4767" s="1">
        <v>0</v>
      </c>
      <c r="I4767" s="1">
        <v>550672.91</v>
      </c>
      <c r="J4767" s="1">
        <v>-550672.91</v>
      </c>
      <c r="K4767" s="1">
        <v>-3170491.9</v>
      </c>
      <c r="L4767" s="1">
        <v>-3170.4919</v>
      </c>
      <c r="M4767" s="1"/>
      <c r="N4767" s="1"/>
    </row>
    <row r="4768" spans="1:14" hidden="1" x14ac:dyDescent="0.35">
      <c r="A4768" s="106">
        <v>43434</v>
      </c>
      <c r="B4768" s="1"/>
      <c r="C4768" s="1" t="s">
        <v>3016</v>
      </c>
      <c r="D4768" s="102" t="s">
        <v>2634</v>
      </c>
      <c r="E4768" s="102">
        <v>998</v>
      </c>
      <c r="F4768" s="102" t="s">
        <v>2633</v>
      </c>
      <c r="G4768" s="1">
        <v>-2619818.9900000002</v>
      </c>
      <c r="H4768" s="1">
        <v>0</v>
      </c>
      <c r="I4768" s="1">
        <v>550672.91</v>
      </c>
      <c r="J4768" s="1">
        <v>-550672.91</v>
      </c>
      <c r="K4768" s="1">
        <v>-3170491.9</v>
      </c>
      <c r="L4768" s="1">
        <v>-3170.4919</v>
      </c>
      <c r="M4768" s="1"/>
      <c r="N4768" s="1"/>
    </row>
    <row r="4769" spans="1:14" hidden="1" x14ac:dyDescent="0.35">
      <c r="A4769" s="106">
        <v>43434</v>
      </c>
      <c r="B4769" s="1"/>
      <c r="C4769" s="1" t="s">
        <v>3016</v>
      </c>
      <c r="D4769" s="102" t="s">
        <v>2635</v>
      </c>
      <c r="E4769" s="102">
        <v>999</v>
      </c>
      <c r="F4769" s="102" t="s">
        <v>2633</v>
      </c>
      <c r="G4769" s="1">
        <v>-2619818.9900000002</v>
      </c>
      <c r="H4769" s="1">
        <v>0</v>
      </c>
      <c r="I4769" s="1">
        <v>550672.91</v>
      </c>
      <c r="J4769" s="1">
        <v>-550672.91</v>
      </c>
      <c r="K4769" s="1">
        <v>-3170491.9</v>
      </c>
      <c r="L4769" s="1">
        <v>-3170.4919</v>
      </c>
      <c r="M4769" s="1"/>
      <c r="N4769" s="1"/>
    </row>
    <row r="4770" spans="1:14" hidden="1" x14ac:dyDescent="0.35">
      <c r="A4770" s="106">
        <v>43434</v>
      </c>
      <c r="B4770" s="1" t="s">
        <v>1168</v>
      </c>
      <c r="C4770" s="1" t="s">
        <v>3017</v>
      </c>
      <c r="D4770" s="102" t="s">
        <v>2635</v>
      </c>
      <c r="E4770" s="102">
        <v>1001</v>
      </c>
      <c r="F4770" s="102" t="s">
        <v>2636</v>
      </c>
      <c r="G4770" s="1">
        <v>-2619818.9900000002</v>
      </c>
      <c r="H4770" s="1">
        <v>0</v>
      </c>
      <c r="I4770" s="1">
        <v>550672.91</v>
      </c>
      <c r="J4770" s="1">
        <v>-550672.91</v>
      </c>
      <c r="K4770" s="1">
        <v>-3170491.9</v>
      </c>
      <c r="L4770" s="1">
        <v>-3170.4919</v>
      </c>
      <c r="M4770" s="1"/>
      <c r="N4770" s="1"/>
    </row>
    <row r="4771" spans="1:14" hidden="1" x14ac:dyDescent="0.35">
      <c r="A4771" s="106">
        <v>43434</v>
      </c>
      <c r="B4771" s="1"/>
      <c r="C4771" s="1" t="s">
        <v>3016</v>
      </c>
      <c r="D4771" s="102" t="s">
        <v>2637</v>
      </c>
      <c r="E4771" s="102">
        <v>1005</v>
      </c>
      <c r="F4771" s="102" t="s">
        <v>2638</v>
      </c>
      <c r="G4771" s="1">
        <v>-50122875.859999999</v>
      </c>
      <c r="H4771" s="1">
        <v>308027.61</v>
      </c>
      <c r="I4771" s="1">
        <v>797140.02</v>
      </c>
      <c r="J4771" s="1">
        <v>-489112.41000000003</v>
      </c>
      <c r="K4771" s="1">
        <v>-50611988.270000003</v>
      </c>
      <c r="L4771" s="1">
        <v>-50611.988270000002</v>
      </c>
      <c r="M4771" s="1"/>
      <c r="N4771" s="1"/>
    </row>
    <row r="4772" spans="1:14" hidden="1" x14ac:dyDescent="0.35">
      <c r="A4772" s="106">
        <v>43434</v>
      </c>
      <c r="B4772" s="1"/>
      <c r="C4772" s="1" t="s">
        <v>3016</v>
      </c>
      <c r="D4772" s="102" t="s">
        <v>2639</v>
      </c>
      <c r="E4772" s="102">
        <v>1006</v>
      </c>
      <c r="F4772" s="102" t="s">
        <v>2638</v>
      </c>
      <c r="G4772" s="1">
        <v>-50122875.859999999</v>
      </c>
      <c r="H4772" s="1">
        <v>308027.61</v>
      </c>
      <c r="I4772" s="1">
        <v>797140.02</v>
      </c>
      <c r="J4772" s="1">
        <v>-489112.41000000003</v>
      </c>
      <c r="K4772" s="1">
        <v>-50611988.270000003</v>
      </c>
      <c r="L4772" s="1">
        <v>-50611.988270000002</v>
      </c>
      <c r="M4772" s="1"/>
      <c r="N4772" s="1"/>
    </row>
    <row r="4773" spans="1:14" hidden="1" x14ac:dyDescent="0.35">
      <c r="A4773" s="106">
        <v>43434</v>
      </c>
      <c r="B4773" s="1" t="s">
        <v>3033</v>
      </c>
      <c r="C4773" s="1" t="s">
        <v>3017</v>
      </c>
      <c r="D4773" s="102" t="s">
        <v>2640</v>
      </c>
      <c r="E4773" s="102">
        <v>1007</v>
      </c>
      <c r="F4773" s="102" t="s">
        <v>2638</v>
      </c>
      <c r="G4773" s="1">
        <v>-50122875.859999999</v>
      </c>
      <c r="H4773" s="1">
        <v>308027.61</v>
      </c>
      <c r="I4773" s="1">
        <v>797140.02</v>
      </c>
      <c r="J4773" s="1">
        <v>-489112.41000000003</v>
      </c>
      <c r="K4773" s="1">
        <v>-50611988.270000003</v>
      </c>
      <c r="L4773" s="1">
        <v>-50611.988270000002</v>
      </c>
      <c r="M4773" s="1"/>
      <c r="N4773" s="1"/>
    </row>
    <row r="4774" spans="1:14" hidden="1" x14ac:dyDescent="0.35">
      <c r="A4774" s="106">
        <v>43434</v>
      </c>
      <c r="B4774" s="1"/>
      <c r="C4774" s="1" t="s">
        <v>3016</v>
      </c>
      <c r="D4774" s="102" t="s">
        <v>2641</v>
      </c>
      <c r="E4774" s="102">
        <v>1012</v>
      </c>
      <c r="F4774" s="102" t="s">
        <v>2642</v>
      </c>
      <c r="G4774" s="1">
        <v>-325942.09999999998</v>
      </c>
      <c r="H4774" s="1">
        <v>0</v>
      </c>
      <c r="I4774" s="1">
        <v>0</v>
      </c>
      <c r="J4774" s="1">
        <v>0</v>
      </c>
      <c r="K4774" s="1">
        <v>-325942.09999999998</v>
      </c>
      <c r="L4774" s="1">
        <v>-325.94209999999998</v>
      </c>
      <c r="M4774" s="1"/>
      <c r="N4774" s="1"/>
    </row>
    <row r="4775" spans="1:14" hidden="1" x14ac:dyDescent="0.35">
      <c r="A4775" s="106">
        <v>43434</v>
      </c>
      <c r="B4775" s="1"/>
      <c r="C4775" s="1" t="s">
        <v>3016</v>
      </c>
      <c r="D4775" s="102" t="s">
        <v>2643</v>
      </c>
      <c r="E4775" s="102">
        <v>1013</v>
      </c>
      <c r="F4775" s="102" t="s">
        <v>2642</v>
      </c>
      <c r="G4775" s="1">
        <v>-325942.09999999998</v>
      </c>
      <c r="H4775" s="1">
        <v>0</v>
      </c>
      <c r="I4775" s="1">
        <v>0</v>
      </c>
      <c r="J4775" s="1">
        <v>0</v>
      </c>
      <c r="K4775" s="1">
        <v>-325942.09999999998</v>
      </c>
      <c r="L4775" s="1">
        <v>-325.94209999999998</v>
      </c>
      <c r="M4775" s="1"/>
      <c r="N4775" s="1"/>
    </row>
    <row r="4776" spans="1:14" hidden="1" x14ac:dyDescent="0.35">
      <c r="A4776" s="106">
        <v>43434</v>
      </c>
      <c r="B4776" s="1"/>
      <c r="C4776" s="1" t="s">
        <v>3017</v>
      </c>
      <c r="D4776" s="102" t="s">
        <v>2644</v>
      </c>
      <c r="E4776" s="102">
        <v>1016</v>
      </c>
      <c r="F4776" s="102" t="s">
        <v>2540</v>
      </c>
      <c r="G4776" s="1">
        <v>-325942.09999999998</v>
      </c>
      <c r="H4776" s="1">
        <v>0</v>
      </c>
      <c r="I4776" s="1">
        <v>0</v>
      </c>
      <c r="J4776" s="1">
        <v>0</v>
      </c>
      <c r="K4776" s="1">
        <v>-325942.09999999998</v>
      </c>
      <c r="L4776" s="1">
        <v>-325.94209999999998</v>
      </c>
      <c r="M4776" s="1"/>
      <c r="N4776" s="1"/>
    </row>
    <row r="4777" spans="1:14" hidden="1" x14ac:dyDescent="0.35">
      <c r="A4777" s="106">
        <v>43434</v>
      </c>
      <c r="B4777" s="1"/>
      <c r="C4777" s="1" t="s">
        <v>3016</v>
      </c>
      <c r="D4777" s="102" t="s">
        <v>2645</v>
      </c>
      <c r="E4777" s="102">
        <v>1017</v>
      </c>
      <c r="F4777" s="102" t="s">
        <v>2323</v>
      </c>
      <c r="G4777" s="1">
        <v>-154974249.99000001</v>
      </c>
      <c r="H4777" s="1">
        <v>2680202.33</v>
      </c>
      <c r="I4777" s="1">
        <v>20220346.530000001</v>
      </c>
      <c r="J4777" s="1">
        <v>-17540144.200000003</v>
      </c>
      <c r="K4777" s="1">
        <v>-172514394.19</v>
      </c>
      <c r="L4777" s="1">
        <v>-172514.39418999999</v>
      </c>
      <c r="M4777" s="1"/>
      <c r="N4777" s="1"/>
    </row>
    <row r="4778" spans="1:14" hidden="1" x14ac:dyDescent="0.35">
      <c r="A4778" s="106">
        <v>43434</v>
      </c>
      <c r="B4778" s="1"/>
      <c r="C4778" s="1" t="s">
        <v>3016</v>
      </c>
      <c r="D4778" s="102" t="s">
        <v>2646</v>
      </c>
      <c r="E4778" s="102">
        <v>1018</v>
      </c>
      <c r="F4778" s="102" t="s">
        <v>3001</v>
      </c>
      <c r="G4778" s="1">
        <v>-154974249.99000001</v>
      </c>
      <c r="H4778" s="1">
        <v>2680202.33</v>
      </c>
      <c r="I4778" s="1">
        <v>20220346.530000001</v>
      </c>
      <c r="J4778" s="1">
        <v>-17540144.200000003</v>
      </c>
      <c r="K4778" s="1">
        <v>-172514394.19</v>
      </c>
      <c r="L4778" s="1">
        <v>-172514.39418999999</v>
      </c>
      <c r="M4778" s="1"/>
      <c r="N4778" s="1"/>
    </row>
    <row r="4779" spans="1:14" hidden="1" x14ac:dyDescent="0.35">
      <c r="A4779" s="106">
        <v>43434</v>
      </c>
      <c r="B4779" s="1"/>
      <c r="C4779" s="1" t="s">
        <v>3016</v>
      </c>
      <c r="D4779" s="102" t="s">
        <v>2647</v>
      </c>
      <c r="E4779" s="102">
        <v>1019</v>
      </c>
      <c r="F4779" s="102" t="s">
        <v>2648</v>
      </c>
      <c r="G4779" s="1">
        <v>-67870368.450000003</v>
      </c>
      <c r="H4779" s="1">
        <v>0</v>
      </c>
      <c r="I4779" s="1">
        <v>6336574.7699999996</v>
      </c>
      <c r="J4779" s="1">
        <v>-6336574.7699999996</v>
      </c>
      <c r="K4779" s="1">
        <v>-74206943.219999999</v>
      </c>
      <c r="L4779" s="1">
        <v>-74206.943220000001</v>
      </c>
      <c r="M4779" s="1"/>
      <c r="N4779" s="1"/>
    </row>
    <row r="4780" spans="1:14" hidden="1" x14ac:dyDescent="0.35">
      <c r="A4780" s="106">
        <v>43434</v>
      </c>
      <c r="B4780" s="1"/>
      <c r="C4780" s="1" t="s">
        <v>3016</v>
      </c>
      <c r="D4780" s="102" t="s">
        <v>2649</v>
      </c>
      <c r="E4780" s="102">
        <v>1020</v>
      </c>
      <c r="F4780" s="102" t="s">
        <v>2650</v>
      </c>
      <c r="G4780" s="1">
        <v>-57273102.07</v>
      </c>
      <c r="H4780" s="1">
        <v>0</v>
      </c>
      <c r="I4780" s="1">
        <v>1641829.06</v>
      </c>
      <c r="J4780" s="1">
        <v>-1641829.06</v>
      </c>
      <c r="K4780" s="1">
        <v>-58914931.130000003</v>
      </c>
      <c r="L4780" s="1">
        <v>-58914.931130000004</v>
      </c>
      <c r="M4780" s="1"/>
      <c r="N4780" s="1"/>
    </row>
    <row r="4781" spans="1:14" hidden="1" x14ac:dyDescent="0.35">
      <c r="A4781" s="106">
        <v>43434</v>
      </c>
      <c r="B4781" s="1" t="s">
        <v>3158</v>
      </c>
      <c r="C4781" s="1" t="s">
        <v>3017</v>
      </c>
      <c r="D4781" s="102" t="s">
        <v>2651</v>
      </c>
      <c r="E4781" s="102">
        <v>1021</v>
      </c>
      <c r="F4781" s="102" t="s">
        <v>2907</v>
      </c>
      <c r="G4781" s="1">
        <v>-73667.88</v>
      </c>
      <c r="H4781" s="1">
        <v>0</v>
      </c>
      <c r="I4781" s="1">
        <v>55707.24</v>
      </c>
      <c r="J4781" s="1">
        <v>-55707.24</v>
      </c>
      <c r="K4781" s="1">
        <v>-129375.12</v>
      </c>
      <c r="L4781" s="1">
        <v>-129.37511999999998</v>
      </c>
      <c r="M4781" s="1" t="s">
        <v>1176</v>
      </c>
      <c r="N4781" s="1"/>
    </row>
    <row r="4782" spans="1:14" hidden="1" x14ac:dyDescent="0.35">
      <c r="A4782" s="106">
        <v>43434</v>
      </c>
      <c r="B4782" s="1" t="s">
        <v>3158</v>
      </c>
      <c r="C4782" s="1" t="s">
        <v>3017</v>
      </c>
      <c r="D4782" s="102" t="s">
        <v>2651</v>
      </c>
      <c r="E4782" s="102">
        <v>1022</v>
      </c>
      <c r="F4782" s="102" t="s">
        <v>2652</v>
      </c>
      <c r="G4782" s="1">
        <v>-45957747.259999998</v>
      </c>
      <c r="H4782" s="1">
        <v>0</v>
      </c>
      <c r="I4782" s="1">
        <v>238519.62</v>
      </c>
      <c r="J4782" s="1">
        <v>-238519.62</v>
      </c>
      <c r="K4782" s="1">
        <v>-46196266.880000003</v>
      </c>
      <c r="L4782" s="1">
        <v>-46196.266880000003</v>
      </c>
      <c r="M4782" s="1" t="s">
        <v>1176</v>
      </c>
      <c r="N4782" s="1"/>
    </row>
    <row r="4783" spans="1:14" hidden="1" x14ac:dyDescent="0.35">
      <c r="A4783" s="106">
        <v>43434</v>
      </c>
      <c r="B4783" s="1" t="s">
        <v>3158</v>
      </c>
      <c r="C4783" s="1" t="s">
        <v>3017</v>
      </c>
      <c r="D4783" s="102" t="s">
        <v>2651</v>
      </c>
      <c r="E4783" s="102">
        <v>1023</v>
      </c>
      <c r="F4783" s="102" t="s">
        <v>2653</v>
      </c>
      <c r="G4783" s="1">
        <v>-6743775</v>
      </c>
      <c r="H4783" s="1">
        <v>0</v>
      </c>
      <c r="I4783" s="1">
        <v>52470</v>
      </c>
      <c r="J4783" s="1">
        <v>-52470</v>
      </c>
      <c r="K4783" s="1">
        <v>-6796245</v>
      </c>
      <c r="L4783" s="1">
        <v>-6796.2449999999999</v>
      </c>
      <c r="M4783" s="1" t="s">
        <v>1176</v>
      </c>
      <c r="N4783" s="1"/>
    </row>
    <row r="4784" spans="1:14" hidden="1" x14ac:dyDescent="0.35">
      <c r="A4784" s="106">
        <v>43434</v>
      </c>
      <c r="B4784" s="1" t="s">
        <v>3158</v>
      </c>
      <c r="C4784" s="1" t="s">
        <v>3017</v>
      </c>
      <c r="D4784" s="102" t="s">
        <v>2651</v>
      </c>
      <c r="E4784" s="102">
        <v>1024</v>
      </c>
      <c r="F4784" s="102" t="s">
        <v>2906</v>
      </c>
      <c r="G4784" s="1">
        <v>-252883.54</v>
      </c>
      <c r="H4784" s="1">
        <v>0</v>
      </c>
      <c r="I4784" s="1">
        <v>93823.32</v>
      </c>
      <c r="J4784" s="1">
        <v>-93823.32</v>
      </c>
      <c r="K4784" s="1">
        <v>-346706.86</v>
      </c>
      <c r="L4784" s="1">
        <v>-346.70686000000001</v>
      </c>
      <c r="M4784" s="1" t="s">
        <v>1176</v>
      </c>
      <c r="N4784" s="1"/>
    </row>
    <row r="4785" spans="1:14" hidden="1" x14ac:dyDescent="0.35">
      <c r="A4785" s="106">
        <v>43434</v>
      </c>
      <c r="B4785" s="1" t="s">
        <v>3158</v>
      </c>
      <c r="C4785" s="1" t="s">
        <v>3017</v>
      </c>
      <c r="D4785" s="102" t="s">
        <v>2651</v>
      </c>
      <c r="E4785" s="102">
        <v>1025</v>
      </c>
      <c r="F4785" s="102" t="s">
        <v>2904</v>
      </c>
      <c r="G4785" s="1">
        <v>-32019.07</v>
      </c>
      <c r="H4785" s="1">
        <v>0</v>
      </c>
      <c r="I4785" s="1">
        <v>5985</v>
      </c>
      <c r="J4785" s="1">
        <v>-5985</v>
      </c>
      <c r="K4785" s="1">
        <v>-38004.07</v>
      </c>
      <c r="L4785" s="1">
        <v>-38.004069999999999</v>
      </c>
      <c r="M4785" s="1" t="s">
        <v>1176</v>
      </c>
      <c r="N4785" s="1"/>
    </row>
    <row r="4786" spans="1:14" hidden="1" x14ac:dyDescent="0.35">
      <c r="A4786" s="106">
        <v>43434</v>
      </c>
      <c r="B4786" s="1" t="s">
        <v>3158</v>
      </c>
      <c r="C4786" s="1" t="s">
        <v>3017</v>
      </c>
      <c r="D4786" s="102" t="s">
        <v>2651</v>
      </c>
      <c r="E4786" s="102">
        <v>1027</v>
      </c>
      <c r="F4786" s="102" t="s">
        <v>2905</v>
      </c>
      <c r="G4786" s="1">
        <v>-3353485.92</v>
      </c>
      <c r="H4786" s="1">
        <v>0</v>
      </c>
      <c r="I4786" s="1">
        <v>1174398.94</v>
      </c>
      <c r="J4786" s="1">
        <v>-1174398.94</v>
      </c>
      <c r="K4786" s="1">
        <v>-4527884.8600000003</v>
      </c>
      <c r="L4786" s="1">
        <v>-4527.8848600000001</v>
      </c>
      <c r="M4786" s="1" t="s">
        <v>1176</v>
      </c>
      <c r="N4786" s="1"/>
    </row>
    <row r="4787" spans="1:14" hidden="1" x14ac:dyDescent="0.35">
      <c r="A4787" s="106">
        <v>43434</v>
      </c>
      <c r="B4787" s="1" t="s">
        <v>3158</v>
      </c>
      <c r="C4787" s="1" t="s">
        <v>3017</v>
      </c>
      <c r="D4787" s="102" t="s">
        <v>2651</v>
      </c>
      <c r="E4787" s="102">
        <v>1028</v>
      </c>
      <c r="F4787" s="102" t="s">
        <v>2886</v>
      </c>
      <c r="G4787" s="1">
        <v>-61999.56</v>
      </c>
      <c r="H4787" s="1">
        <v>0</v>
      </c>
      <c r="I4787" s="1">
        <v>20924.939999999999</v>
      </c>
      <c r="J4787" s="1">
        <v>-20924.939999999999</v>
      </c>
      <c r="K4787" s="1">
        <v>-82924.5</v>
      </c>
      <c r="L4787" s="1">
        <v>-82.924499999999995</v>
      </c>
      <c r="M4787" s="1" t="s">
        <v>1176</v>
      </c>
      <c r="N4787" s="1"/>
    </row>
    <row r="4788" spans="1:14" hidden="1" x14ac:dyDescent="0.35">
      <c r="A4788" s="106">
        <v>43434</v>
      </c>
      <c r="B4788" s="1" t="s">
        <v>3158</v>
      </c>
      <c r="C4788" s="1" t="s">
        <v>3017</v>
      </c>
      <c r="D4788" s="102" t="s">
        <v>2654</v>
      </c>
      <c r="E4788" s="102">
        <v>1029</v>
      </c>
      <c r="F4788" s="102" t="s">
        <v>2540</v>
      </c>
      <c r="G4788" s="1">
        <v>-797523.84</v>
      </c>
      <c r="H4788" s="1">
        <v>0</v>
      </c>
      <c r="I4788" s="1">
        <v>0</v>
      </c>
      <c r="J4788" s="1">
        <v>0</v>
      </c>
      <c r="K4788" s="1">
        <v>-797523.84</v>
      </c>
      <c r="L4788" s="1">
        <v>-797.52383999999995</v>
      </c>
      <c r="M4788" s="1" t="s">
        <v>1176</v>
      </c>
      <c r="N4788" s="1"/>
    </row>
    <row r="4789" spans="1:14" hidden="1" x14ac:dyDescent="0.35">
      <c r="A4789" s="106">
        <v>43434</v>
      </c>
      <c r="B4789" s="1"/>
      <c r="C4789" s="1" t="s">
        <v>3016</v>
      </c>
      <c r="D4789" s="102" t="s">
        <v>2908</v>
      </c>
      <c r="E4789" s="102">
        <v>1030</v>
      </c>
      <c r="F4789" s="102" t="s">
        <v>2909</v>
      </c>
      <c r="G4789" s="1">
        <v>-10597266.380000001</v>
      </c>
      <c r="H4789" s="1">
        <v>0</v>
      </c>
      <c r="I4789" s="1">
        <v>4694745.71</v>
      </c>
      <c r="J4789" s="1">
        <v>-4694745.71</v>
      </c>
      <c r="K4789" s="1">
        <v>-15292012.09</v>
      </c>
      <c r="L4789" s="1">
        <v>-15292.01209</v>
      </c>
      <c r="M4789" s="1"/>
      <c r="N4789" s="1"/>
    </row>
    <row r="4790" spans="1:14" hidden="1" x14ac:dyDescent="0.35">
      <c r="A4790" s="106">
        <v>43434</v>
      </c>
      <c r="B4790" s="1" t="s">
        <v>3158</v>
      </c>
      <c r="C4790" s="1" t="s">
        <v>3017</v>
      </c>
      <c r="D4790" s="102" t="s">
        <v>2910</v>
      </c>
      <c r="E4790" s="102">
        <v>1031</v>
      </c>
      <c r="F4790" s="102" t="s">
        <v>2907</v>
      </c>
      <c r="G4790" s="1">
        <v>-40840.74</v>
      </c>
      <c r="H4790" s="1">
        <v>0</v>
      </c>
      <c r="I4790" s="1">
        <v>0</v>
      </c>
      <c r="J4790" s="1">
        <v>0</v>
      </c>
      <c r="K4790" s="1">
        <v>-40840.74</v>
      </c>
      <c r="L4790" s="1">
        <v>-40.840739999999997</v>
      </c>
      <c r="M4790" s="1" t="s">
        <v>1176</v>
      </c>
      <c r="N4790" s="1"/>
    </row>
    <row r="4791" spans="1:14" hidden="1" x14ac:dyDescent="0.35">
      <c r="A4791" s="106">
        <v>43434</v>
      </c>
      <c r="B4791" s="1" t="s">
        <v>3158</v>
      </c>
      <c r="C4791" s="1" t="s">
        <v>3017</v>
      </c>
      <c r="D4791" s="102" t="s">
        <v>2910</v>
      </c>
      <c r="E4791" s="102">
        <v>1032</v>
      </c>
      <c r="F4791" s="102" t="s">
        <v>2652</v>
      </c>
      <c r="G4791" s="1">
        <v>-1337963.3999999999</v>
      </c>
      <c r="H4791" s="1">
        <v>0</v>
      </c>
      <c r="I4791" s="1">
        <v>470491.38</v>
      </c>
      <c r="J4791" s="1">
        <v>-470491.38</v>
      </c>
      <c r="K4791" s="1">
        <v>-1808454.78</v>
      </c>
      <c r="L4791" s="1">
        <v>-1808.45478</v>
      </c>
      <c r="M4791" s="1" t="s">
        <v>1176</v>
      </c>
      <c r="N4791" s="1"/>
    </row>
    <row r="4792" spans="1:14" hidden="1" x14ac:dyDescent="0.35">
      <c r="A4792" s="106">
        <v>43434</v>
      </c>
      <c r="B4792" s="1" t="s">
        <v>3158</v>
      </c>
      <c r="C4792" s="1" t="s">
        <v>3017</v>
      </c>
      <c r="D4792" s="102" t="s">
        <v>2910</v>
      </c>
      <c r="E4792" s="102">
        <v>1034</v>
      </c>
      <c r="F4792" s="102" t="s">
        <v>2906</v>
      </c>
      <c r="G4792" s="1">
        <v>-427634.68</v>
      </c>
      <c r="H4792" s="1">
        <v>0</v>
      </c>
      <c r="I4792" s="1">
        <v>182136.02</v>
      </c>
      <c r="J4792" s="1">
        <v>-182136.02</v>
      </c>
      <c r="K4792" s="1">
        <v>-609770.69999999995</v>
      </c>
      <c r="L4792" s="1">
        <v>-609.77069999999992</v>
      </c>
      <c r="M4792" s="1" t="s">
        <v>1176</v>
      </c>
      <c r="N4792" s="1"/>
    </row>
    <row r="4793" spans="1:14" hidden="1" x14ac:dyDescent="0.35">
      <c r="A4793" s="106">
        <v>43434</v>
      </c>
      <c r="B4793" s="1" t="s">
        <v>3158</v>
      </c>
      <c r="C4793" s="1" t="s">
        <v>3017</v>
      </c>
      <c r="D4793" s="102" t="s">
        <v>2910</v>
      </c>
      <c r="E4793" s="102">
        <v>1035</v>
      </c>
      <c r="F4793" s="102" t="s">
        <v>2904</v>
      </c>
      <c r="G4793" s="1">
        <v>-75138.720000000001</v>
      </c>
      <c r="H4793" s="1">
        <v>0</v>
      </c>
      <c r="I4793" s="1">
        <v>67553.33</v>
      </c>
      <c r="J4793" s="1">
        <v>-67553.33</v>
      </c>
      <c r="K4793" s="1">
        <v>-142692.04999999999</v>
      </c>
      <c r="L4793" s="1">
        <v>-142.69204999999999</v>
      </c>
      <c r="M4793" s="1" t="s">
        <v>1176</v>
      </c>
      <c r="N4793" s="1"/>
    </row>
    <row r="4794" spans="1:14" hidden="1" x14ac:dyDescent="0.35">
      <c r="A4794" s="106">
        <v>43434</v>
      </c>
      <c r="B4794" s="1" t="s">
        <v>3158</v>
      </c>
      <c r="C4794" s="1" t="s">
        <v>3017</v>
      </c>
      <c r="D4794" s="102" t="s">
        <v>2910</v>
      </c>
      <c r="E4794" s="102">
        <v>1037</v>
      </c>
      <c r="F4794" s="102" t="s">
        <v>2905</v>
      </c>
      <c r="G4794" s="1">
        <v>-8713167.4600000009</v>
      </c>
      <c r="H4794" s="1">
        <v>0</v>
      </c>
      <c r="I4794" s="1">
        <v>3974564.98</v>
      </c>
      <c r="J4794" s="1">
        <v>-3974564.98</v>
      </c>
      <c r="K4794" s="1">
        <v>-12687732.439999999</v>
      </c>
      <c r="L4794" s="1">
        <v>-12687.73244</v>
      </c>
      <c r="M4794" s="1" t="s">
        <v>1176</v>
      </c>
      <c r="N4794" s="1"/>
    </row>
    <row r="4795" spans="1:14" hidden="1" x14ac:dyDescent="0.35">
      <c r="A4795" s="106">
        <v>43434</v>
      </c>
      <c r="B4795" s="1" t="s">
        <v>3158</v>
      </c>
      <c r="C4795" s="1" t="s">
        <v>3017</v>
      </c>
      <c r="D4795" s="102" t="s">
        <v>2910</v>
      </c>
      <c r="E4795" s="102">
        <v>1038</v>
      </c>
      <c r="F4795" s="102" t="s">
        <v>2886</v>
      </c>
      <c r="G4795" s="1">
        <v>-307.98</v>
      </c>
      <c r="H4795" s="1">
        <v>0</v>
      </c>
      <c r="I4795" s="1">
        <v>0</v>
      </c>
      <c r="J4795" s="1">
        <v>0</v>
      </c>
      <c r="K4795" s="1">
        <v>-307.98</v>
      </c>
      <c r="L4795" s="1">
        <v>-0.30798000000000003</v>
      </c>
      <c r="M4795" s="1" t="s">
        <v>1176</v>
      </c>
      <c r="N4795" s="1"/>
    </row>
    <row r="4796" spans="1:14" hidden="1" x14ac:dyDescent="0.35">
      <c r="A4796" s="106">
        <v>43434</v>
      </c>
      <c r="B4796" s="1" t="s">
        <v>3158</v>
      </c>
      <c r="C4796" s="1" t="s">
        <v>3017</v>
      </c>
      <c r="D4796" s="102" t="s">
        <v>2928</v>
      </c>
      <c r="E4796" s="102">
        <v>1039</v>
      </c>
      <c r="F4796" s="102" t="s">
        <v>2540</v>
      </c>
      <c r="G4796" s="1">
        <v>-2213.4</v>
      </c>
      <c r="H4796" s="1">
        <v>0</v>
      </c>
      <c r="I4796" s="1">
        <v>0</v>
      </c>
      <c r="J4796" s="1">
        <v>0</v>
      </c>
      <c r="K4796" s="1">
        <v>-2213.4</v>
      </c>
      <c r="L4796" s="1">
        <v>-2.2134</v>
      </c>
      <c r="M4796" s="1" t="s">
        <v>1176</v>
      </c>
      <c r="N4796" s="1"/>
    </row>
    <row r="4797" spans="1:14" hidden="1" x14ac:dyDescent="0.35">
      <c r="A4797" s="106">
        <v>43434</v>
      </c>
      <c r="B4797" s="1"/>
      <c r="C4797" s="1" t="s">
        <v>3016</v>
      </c>
      <c r="D4797" s="102" t="s">
        <v>2887</v>
      </c>
      <c r="E4797" s="102">
        <v>1072</v>
      </c>
      <c r="F4797" s="102" t="s">
        <v>2879</v>
      </c>
      <c r="G4797" s="1">
        <v>-792687.05</v>
      </c>
      <c r="H4797" s="1">
        <v>5292.3</v>
      </c>
      <c r="I4797" s="1">
        <v>432214.86</v>
      </c>
      <c r="J4797" s="1">
        <v>-426922.56</v>
      </c>
      <c r="K4797" s="1">
        <v>-1219609.6100000001</v>
      </c>
      <c r="L4797" s="1">
        <v>-1219.6096100000002</v>
      </c>
      <c r="M4797" s="1"/>
      <c r="N4797" s="1"/>
    </row>
    <row r="4798" spans="1:14" hidden="1" x14ac:dyDescent="0.35">
      <c r="A4798" s="106">
        <v>43434</v>
      </c>
      <c r="B4798" s="1" t="s">
        <v>3158</v>
      </c>
      <c r="C4798" s="1" t="s">
        <v>3017</v>
      </c>
      <c r="D4798" s="102" t="s">
        <v>2888</v>
      </c>
      <c r="E4798" s="102">
        <v>1073</v>
      </c>
      <c r="F4798" s="102" t="s">
        <v>2650</v>
      </c>
      <c r="G4798" s="1">
        <v>-221882.79</v>
      </c>
      <c r="H4798" s="1">
        <v>5292.3</v>
      </c>
      <c r="I4798" s="1">
        <v>81159.17</v>
      </c>
      <c r="J4798" s="1">
        <v>-75866.87</v>
      </c>
      <c r="K4798" s="1">
        <v>-297749.65999999997</v>
      </c>
      <c r="L4798" s="1">
        <v>-297.74965999999995</v>
      </c>
      <c r="M4798" s="1" t="s">
        <v>1176</v>
      </c>
      <c r="N4798" s="1"/>
    </row>
    <row r="4799" spans="1:14" hidden="1" x14ac:dyDescent="0.35">
      <c r="A4799" s="106">
        <v>43434</v>
      </c>
      <c r="B4799" s="1" t="s">
        <v>3158</v>
      </c>
      <c r="C4799" s="1" t="s">
        <v>3017</v>
      </c>
      <c r="D4799" s="102" t="s">
        <v>2911</v>
      </c>
      <c r="E4799" s="102">
        <v>1074</v>
      </c>
      <c r="F4799" s="102" t="s">
        <v>2909</v>
      </c>
      <c r="G4799" s="1">
        <v>-570804.26</v>
      </c>
      <c r="H4799" s="1">
        <v>0</v>
      </c>
      <c r="I4799" s="1">
        <v>351055.69</v>
      </c>
      <c r="J4799" s="1">
        <v>-351055.69</v>
      </c>
      <c r="K4799" s="1">
        <v>-921859.95</v>
      </c>
      <c r="L4799" s="1">
        <v>-921.85994999999991</v>
      </c>
      <c r="M4799" s="1" t="s">
        <v>1176</v>
      </c>
      <c r="N4799" s="1"/>
    </row>
    <row r="4800" spans="1:14" hidden="1" x14ac:dyDescent="0.35">
      <c r="A4800" s="106">
        <v>43434</v>
      </c>
      <c r="B4800" s="1"/>
      <c r="C4800" s="1" t="s">
        <v>3016</v>
      </c>
      <c r="D4800" s="102" t="s">
        <v>2878</v>
      </c>
      <c r="E4800" s="102">
        <v>1078</v>
      </c>
      <c r="F4800" s="102" t="s">
        <v>2879</v>
      </c>
      <c r="G4800" s="1">
        <v>-11492830.17</v>
      </c>
      <c r="H4800" s="1">
        <v>20756.88</v>
      </c>
      <c r="I4800" s="1">
        <v>3526779.78</v>
      </c>
      <c r="J4800" s="1">
        <v>-3506022.9</v>
      </c>
      <c r="K4800" s="1">
        <v>-14998853.07</v>
      </c>
      <c r="L4800" s="1">
        <v>-14998.853070000001</v>
      </c>
      <c r="M4800" s="1"/>
      <c r="N4800" s="1"/>
    </row>
    <row r="4801" spans="1:14" hidden="1" x14ac:dyDescent="0.35">
      <c r="A4801" s="106">
        <v>43434</v>
      </c>
      <c r="B4801" s="1"/>
      <c r="C4801" s="1" t="s">
        <v>3016</v>
      </c>
      <c r="D4801" s="102" t="s">
        <v>2880</v>
      </c>
      <c r="E4801" s="102">
        <v>1079</v>
      </c>
      <c r="F4801" s="102" t="s">
        <v>2881</v>
      </c>
      <c r="G4801" s="1">
        <v>-11492830.17</v>
      </c>
      <c r="H4801" s="1">
        <v>20756.88</v>
      </c>
      <c r="I4801" s="1">
        <v>3526779.78</v>
      </c>
      <c r="J4801" s="1">
        <v>-3506022.9</v>
      </c>
      <c r="K4801" s="1">
        <v>-14998853.07</v>
      </c>
      <c r="L4801" s="1">
        <v>-14998.853070000001</v>
      </c>
      <c r="M4801" s="1"/>
      <c r="N4801" s="1"/>
    </row>
    <row r="4802" spans="1:14" hidden="1" x14ac:dyDescent="0.35">
      <c r="A4802" s="106">
        <v>43434</v>
      </c>
      <c r="B4802" s="1" t="s">
        <v>3158</v>
      </c>
      <c r="C4802" s="1" t="s">
        <v>3017</v>
      </c>
      <c r="D4802" s="102" t="s">
        <v>2912</v>
      </c>
      <c r="E4802" s="102">
        <v>1080</v>
      </c>
      <c r="F4802" s="102" t="s">
        <v>2907</v>
      </c>
      <c r="G4802" s="1">
        <v>-45971.94</v>
      </c>
      <c r="H4802" s="1">
        <v>0</v>
      </c>
      <c r="I4802" s="1">
        <v>23803.62</v>
      </c>
      <c r="J4802" s="1">
        <v>-23803.62</v>
      </c>
      <c r="K4802" s="1">
        <v>-69775.56</v>
      </c>
      <c r="L4802" s="1">
        <v>-69.775559999999999</v>
      </c>
      <c r="M4802" s="1" t="s">
        <v>1176</v>
      </c>
      <c r="N4802" s="1"/>
    </row>
    <row r="4803" spans="1:14" hidden="1" x14ac:dyDescent="0.35">
      <c r="A4803" s="106">
        <v>43434</v>
      </c>
      <c r="B4803" s="1" t="s">
        <v>3158</v>
      </c>
      <c r="C4803" s="1" t="s">
        <v>3017</v>
      </c>
      <c r="D4803" s="102" t="s">
        <v>2912</v>
      </c>
      <c r="E4803" s="102">
        <v>1081</v>
      </c>
      <c r="F4803" s="102" t="s">
        <v>2652</v>
      </c>
      <c r="G4803" s="1">
        <v>-11746.26</v>
      </c>
      <c r="H4803" s="1">
        <v>0</v>
      </c>
      <c r="I4803" s="1">
        <v>0</v>
      </c>
      <c r="J4803" s="1">
        <v>0</v>
      </c>
      <c r="K4803" s="1">
        <v>-11746.26</v>
      </c>
      <c r="L4803" s="1">
        <v>-11.746259999999999</v>
      </c>
      <c r="M4803" s="1" t="s">
        <v>1176</v>
      </c>
      <c r="N4803" s="1"/>
    </row>
    <row r="4804" spans="1:14" hidden="1" x14ac:dyDescent="0.35">
      <c r="A4804" s="106">
        <v>43434</v>
      </c>
      <c r="B4804" s="1" t="s">
        <v>3158</v>
      </c>
      <c r="C4804" s="1" t="s">
        <v>3017</v>
      </c>
      <c r="D4804" s="102" t="s">
        <v>2912</v>
      </c>
      <c r="E4804" s="102">
        <v>1082</v>
      </c>
      <c r="F4804" s="102" t="s">
        <v>2653</v>
      </c>
      <c r="G4804" s="1">
        <v>-265287.76</v>
      </c>
      <c r="H4804" s="1">
        <v>0</v>
      </c>
      <c r="I4804" s="1">
        <v>41910</v>
      </c>
      <c r="J4804" s="1">
        <v>-41910</v>
      </c>
      <c r="K4804" s="1">
        <v>-307197.76</v>
      </c>
      <c r="L4804" s="1">
        <v>-307.19776000000002</v>
      </c>
      <c r="M4804" s="1" t="s">
        <v>1176</v>
      </c>
      <c r="N4804" s="1"/>
    </row>
    <row r="4805" spans="1:14" hidden="1" x14ac:dyDescent="0.35">
      <c r="A4805" s="106">
        <v>43434</v>
      </c>
      <c r="B4805" s="1" t="s">
        <v>3158</v>
      </c>
      <c r="C4805" s="1" t="s">
        <v>3017</v>
      </c>
      <c r="D4805" s="102" t="s">
        <v>2912</v>
      </c>
      <c r="E4805" s="102">
        <v>1083</v>
      </c>
      <c r="F4805" s="102" t="s">
        <v>2906</v>
      </c>
      <c r="G4805" s="1">
        <v>-9693524.3200000003</v>
      </c>
      <c r="H4805" s="1">
        <v>20756.88</v>
      </c>
      <c r="I4805" s="1">
        <v>3366036.56</v>
      </c>
      <c r="J4805" s="1">
        <v>-3345279.68</v>
      </c>
      <c r="K4805" s="1">
        <v>-13038804</v>
      </c>
      <c r="L4805" s="1">
        <v>-13038.804</v>
      </c>
      <c r="M4805" s="1" t="s">
        <v>1176</v>
      </c>
      <c r="N4805" s="1"/>
    </row>
    <row r="4806" spans="1:14" hidden="1" x14ac:dyDescent="0.35">
      <c r="A4806" s="106">
        <v>43434</v>
      </c>
      <c r="B4806" s="1" t="s">
        <v>3158</v>
      </c>
      <c r="C4806" s="1" t="s">
        <v>3017</v>
      </c>
      <c r="D4806" s="102" t="s">
        <v>2912</v>
      </c>
      <c r="E4806" s="102">
        <v>1086</v>
      </c>
      <c r="F4806" s="102" t="s">
        <v>2913</v>
      </c>
      <c r="G4806" s="1">
        <v>-19576.2</v>
      </c>
      <c r="H4806" s="1">
        <v>0</v>
      </c>
      <c r="I4806" s="1">
        <v>6974.98</v>
      </c>
      <c r="J4806" s="1">
        <v>-6974.98</v>
      </c>
      <c r="K4806" s="1">
        <v>-26551.18</v>
      </c>
      <c r="L4806" s="1">
        <v>-26.551179999999999</v>
      </c>
      <c r="M4806" s="1" t="s">
        <v>1176</v>
      </c>
      <c r="N4806" s="1"/>
    </row>
    <row r="4807" spans="1:14" hidden="1" x14ac:dyDescent="0.35">
      <c r="A4807" s="106">
        <v>43434</v>
      </c>
      <c r="B4807" s="1" t="s">
        <v>3158</v>
      </c>
      <c r="C4807" s="1" t="s">
        <v>3017</v>
      </c>
      <c r="D4807" s="102" t="s">
        <v>2882</v>
      </c>
      <c r="E4807" s="102">
        <v>1089</v>
      </c>
      <c r="F4807" s="102" t="s">
        <v>2540</v>
      </c>
      <c r="G4807" s="1">
        <v>-1456723.69</v>
      </c>
      <c r="H4807" s="1">
        <v>0</v>
      </c>
      <c r="I4807" s="1">
        <v>88054.62</v>
      </c>
      <c r="J4807" s="1">
        <v>-88054.62</v>
      </c>
      <c r="K4807" s="1">
        <v>-1544778.31</v>
      </c>
      <c r="L4807" s="1">
        <v>-1544.7783100000001</v>
      </c>
      <c r="M4807" s="1" t="s">
        <v>1176</v>
      </c>
      <c r="N4807" s="1"/>
    </row>
    <row r="4808" spans="1:14" hidden="1" x14ac:dyDescent="0.35">
      <c r="A4808" s="106">
        <v>43434</v>
      </c>
      <c r="B4808" s="1"/>
      <c r="C4808" s="1" t="s">
        <v>3016</v>
      </c>
      <c r="D4808" s="102" t="s">
        <v>2914</v>
      </c>
      <c r="E4808" s="102">
        <v>1103</v>
      </c>
      <c r="F4808" s="102" t="s">
        <v>2915</v>
      </c>
      <c r="G4808" s="1">
        <v>-780509.18</v>
      </c>
      <c r="H4808" s="1">
        <v>0</v>
      </c>
      <c r="I4808" s="1">
        <v>112516.6</v>
      </c>
      <c r="J4808" s="1">
        <v>-112516.6</v>
      </c>
      <c r="K4808" s="1">
        <v>-893025.78</v>
      </c>
      <c r="L4808" s="1">
        <v>-893.02578000000005</v>
      </c>
      <c r="M4808" s="1"/>
      <c r="N4808" s="1"/>
    </row>
    <row r="4809" spans="1:14" hidden="1" x14ac:dyDescent="0.35">
      <c r="A4809" s="106">
        <v>43434</v>
      </c>
      <c r="B4809" s="1"/>
      <c r="C4809" s="1" t="s">
        <v>3016</v>
      </c>
      <c r="D4809" s="102" t="s">
        <v>2916</v>
      </c>
      <c r="E4809" s="102">
        <v>1104</v>
      </c>
      <c r="F4809" s="102" t="s">
        <v>2917</v>
      </c>
      <c r="G4809" s="1">
        <v>-780509.18</v>
      </c>
      <c r="H4809" s="1">
        <v>0</v>
      </c>
      <c r="I4809" s="1">
        <v>112516.6</v>
      </c>
      <c r="J4809" s="1">
        <v>-112516.6</v>
      </c>
      <c r="K4809" s="1">
        <v>-893025.78</v>
      </c>
      <c r="L4809" s="1">
        <v>-893.02578000000005</v>
      </c>
      <c r="M4809" s="1"/>
      <c r="N4809" s="1"/>
    </row>
    <row r="4810" spans="1:14" hidden="1" x14ac:dyDescent="0.35">
      <c r="A4810" s="106">
        <v>43434</v>
      </c>
      <c r="B4810" s="1" t="s">
        <v>3158</v>
      </c>
      <c r="C4810" s="1" t="s">
        <v>3017</v>
      </c>
      <c r="D4810" s="102" t="s">
        <v>2918</v>
      </c>
      <c r="E4810" s="102">
        <v>1111</v>
      </c>
      <c r="F4810" s="102" t="s">
        <v>2919</v>
      </c>
      <c r="G4810" s="1">
        <v>-780509.18</v>
      </c>
      <c r="H4810" s="1">
        <v>0</v>
      </c>
      <c r="I4810" s="1">
        <v>112516.6</v>
      </c>
      <c r="J4810" s="1">
        <v>-112516.6</v>
      </c>
      <c r="K4810" s="1">
        <v>-893025.78</v>
      </c>
      <c r="L4810" s="1">
        <v>-893.02578000000005</v>
      </c>
      <c r="M4810" s="1" t="s">
        <v>1176</v>
      </c>
      <c r="N4810" s="1"/>
    </row>
    <row r="4811" spans="1:14" hidden="1" x14ac:dyDescent="0.35">
      <c r="A4811" s="106">
        <v>43434</v>
      </c>
      <c r="B4811" s="1"/>
      <c r="C4811" s="1" t="s">
        <v>3016</v>
      </c>
      <c r="D4811" s="102" t="s">
        <v>2920</v>
      </c>
      <c r="E4811" s="102">
        <v>1128</v>
      </c>
      <c r="F4811" s="102" t="s">
        <v>2921</v>
      </c>
      <c r="G4811" s="1">
        <v>-27725.49</v>
      </c>
      <c r="H4811" s="1">
        <v>0</v>
      </c>
      <c r="I4811" s="1">
        <v>9241.83</v>
      </c>
      <c r="J4811" s="1">
        <v>-9241.83</v>
      </c>
      <c r="K4811" s="1">
        <v>-36967.32</v>
      </c>
      <c r="L4811" s="1">
        <v>-36.967320000000001</v>
      </c>
      <c r="M4811" s="1"/>
      <c r="N4811" s="1"/>
    </row>
    <row r="4812" spans="1:14" hidden="1" x14ac:dyDescent="0.35">
      <c r="A4812" s="106">
        <v>43434</v>
      </c>
      <c r="B4812" s="1" t="s">
        <v>3158</v>
      </c>
      <c r="C4812" s="1" t="s">
        <v>3017</v>
      </c>
      <c r="D4812" s="102" t="s">
        <v>2922</v>
      </c>
      <c r="E4812" s="102">
        <v>1139</v>
      </c>
      <c r="F4812" s="102" t="s">
        <v>2923</v>
      </c>
      <c r="G4812" s="1">
        <v>-27725.49</v>
      </c>
      <c r="H4812" s="1">
        <v>0</v>
      </c>
      <c r="I4812" s="1">
        <v>9241.83</v>
      </c>
      <c r="J4812" s="1">
        <v>-9241.83</v>
      </c>
      <c r="K4812" s="1">
        <v>-36967.32</v>
      </c>
      <c r="L4812" s="1">
        <v>-36.967320000000001</v>
      </c>
      <c r="M4812" s="1" t="s">
        <v>1176</v>
      </c>
      <c r="N4812" s="1"/>
    </row>
    <row r="4813" spans="1:14" hidden="1" x14ac:dyDescent="0.35">
      <c r="A4813" s="106">
        <v>43434</v>
      </c>
      <c r="B4813" s="1"/>
      <c r="C4813" s="1" t="s">
        <v>3016</v>
      </c>
      <c r="D4813" s="102" t="s">
        <v>2655</v>
      </c>
      <c r="E4813" s="102">
        <v>1052</v>
      </c>
      <c r="F4813" s="102" t="s">
        <v>2656</v>
      </c>
      <c r="G4813" s="1">
        <v>-94349061.920000002</v>
      </c>
      <c r="H4813" s="1">
        <v>0</v>
      </c>
      <c r="I4813" s="1">
        <v>9760481.1600000001</v>
      </c>
      <c r="J4813" s="1">
        <v>-9760481.1600000001</v>
      </c>
      <c r="K4813" s="1">
        <v>-104109543.08</v>
      </c>
      <c r="L4813" s="1">
        <v>-104109.54308</v>
      </c>
      <c r="M4813" s="1"/>
      <c r="N4813" s="1"/>
    </row>
    <row r="4814" spans="1:14" hidden="1" x14ac:dyDescent="0.35">
      <c r="A4814" s="106">
        <v>43434</v>
      </c>
      <c r="B4814" s="1" t="s">
        <v>3160</v>
      </c>
      <c r="C4814" s="1" t="s">
        <v>3017</v>
      </c>
      <c r="D4814" s="102" t="s">
        <v>2657</v>
      </c>
      <c r="E4814" s="102">
        <v>1058</v>
      </c>
      <c r="F4814" s="102" t="s">
        <v>2658</v>
      </c>
      <c r="G4814" s="1">
        <v>-94349061.920000002</v>
      </c>
      <c r="H4814" s="1">
        <v>0</v>
      </c>
      <c r="I4814" s="1">
        <v>9760481.1600000001</v>
      </c>
      <c r="J4814" s="1">
        <v>-9760481.1600000001</v>
      </c>
      <c r="K4814" s="1">
        <v>-104109543.08</v>
      </c>
      <c r="L4814" s="1">
        <v>-104109.54308</v>
      </c>
      <c r="M4814" s="1" t="s">
        <v>1176</v>
      </c>
      <c r="N4814" s="1"/>
    </row>
    <row r="4815" spans="1:14" hidden="1" x14ac:dyDescent="0.35">
      <c r="A4815" s="106">
        <v>43434</v>
      </c>
      <c r="B4815" s="1"/>
      <c r="C4815" s="1" t="s">
        <v>3016</v>
      </c>
      <c r="D4815" s="102" t="s">
        <v>2659</v>
      </c>
      <c r="E4815" s="102">
        <v>1062</v>
      </c>
      <c r="F4815" s="102" t="s">
        <v>2660</v>
      </c>
      <c r="G4815" s="1">
        <v>20338932.27</v>
      </c>
      <c r="H4815" s="1">
        <v>2654153.15</v>
      </c>
      <c r="I4815" s="1">
        <v>42537.53</v>
      </c>
      <c r="J4815" s="1">
        <v>2611615.62</v>
      </c>
      <c r="K4815" s="1">
        <v>22950547.890000001</v>
      </c>
      <c r="L4815" s="1">
        <v>22950.547890000002</v>
      </c>
      <c r="M4815" s="1"/>
      <c r="N4815" s="1"/>
    </row>
    <row r="4816" spans="1:14" hidden="1" x14ac:dyDescent="0.35">
      <c r="A4816" s="106">
        <v>43434</v>
      </c>
      <c r="B4816" s="1" t="s">
        <v>1177</v>
      </c>
      <c r="C4816" s="1" t="s">
        <v>3017</v>
      </c>
      <c r="D4816" s="102" t="s">
        <v>2661</v>
      </c>
      <c r="E4816" s="102">
        <v>1066</v>
      </c>
      <c r="F4816" s="102" t="s">
        <v>2181</v>
      </c>
      <c r="G4816" s="1">
        <v>2887213.56</v>
      </c>
      <c r="H4816" s="1">
        <v>332437.17</v>
      </c>
      <c r="I4816" s="1">
        <v>4948.78</v>
      </c>
      <c r="J4816" s="1">
        <v>327488.38999999996</v>
      </c>
      <c r="K4816" s="1">
        <v>3214701.95</v>
      </c>
      <c r="L4816" s="1">
        <v>3214.7019500000001</v>
      </c>
      <c r="M4816" s="1" t="s">
        <v>1258</v>
      </c>
      <c r="N4816" s="1"/>
    </row>
    <row r="4817" spans="1:14" hidden="1" x14ac:dyDescent="0.35">
      <c r="A4817" s="106">
        <v>43434</v>
      </c>
      <c r="B4817" s="1" t="s">
        <v>1177</v>
      </c>
      <c r="C4817" s="1" t="s">
        <v>3017</v>
      </c>
      <c r="D4817" s="102" t="s">
        <v>2662</v>
      </c>
      <c r="E4817" s="102">
        <v>1067</v>
      </c>
      <c r="F4817" s="102" t="s">
        <v>2139</v>
      </c>
      <c r="G4817" s="1">
        <v>13307537.58</v>
      </c>
      <c r="H4817" s="1">
        <v>1531237.09</v>
      </c>
      <c r="I4817" s="1">
        <v>22805.68</v>
      </c>
      <c r="J4817" s="1">
        <v>1508431.4100000001</v>
      </c>
      <c r="K4817" s="1">
        <v>14815968.99</v>
      </c>
      <c r="L4817" s="1">
        <v>14815.968989999999</v>
      </c>
      <c r="M4817" s="1" t="s">
        <v>1258</v>
      </c>
      <c r="N4817" s="1"/>
    </row>
    <row r="4818" spans="1:14" hidden="1" x14ac:dyDescent="0.35">
      <c r="A4818" s="106">
        <v>43434</v>
      </c>
      <c r="B4818" s="1" t="s">
        <v>1177</v>
      </c>
      <c r="C4818" s="1" t="s">
        <v>3017</v>
      </c>
      <c r="D4818" s="102" t="s">
        <v>2663</v>
      </c>
      <c r="E4818" s="102">
        <v>1068</v>
      </c>
      <c r="F4818" s="102" t="s">
        <v>2182</v>
      </c>
      <c r="G4818" s="1">
        <v>4047022.45</v>
      </c>
      <c r="H4818" s="1">
        <v>520866.4</v>
      </c>
      <c r="I4818" s="1">
        <v>14783.07</v>
      </c>
      <c r="J4818" s="1">
        <v>506083.33</v>
      </c>
      <c r="K4818" s="1">
        <v>4553105.78</v>
      </c>
      <c r="L4818" s="1">
        <v>4553.1057799999999</v>
      </c>
      <c r="M4818" s="1" t="s">
        <v>1260</v>
      </c>
      <c r="N4818" s="1"/>
    </row>
    <row r="4819" spans="1:14" hidden="1" x14ac:dyDescent="0.35">
      <c r="A4819" s="106">
        <v>43434</v>
      </c>
      <c r="B4819" s="1" t="s">
        <v>1177</v>
      </c>
      <c r="C4819" s="1" t="s">
        <v>3017</v>
      </c>
      <c r="D4819" s="102" t="s">
        <v>2857</v>
      </c>
      <c r="E4819" s="102">
        <v>1069</v>
      </c>
      <c r="F4819" s="102" t="s">
        <v>2183</v>
      </c>
      <c r="G4819" s="1">
        <v>97158.68</v>
      </c>
      <c r="H4819" s="1">
        <v>269612.49</v>
      </c>
      <c r="I4819" s="1">
        <v>0</v>
      </c>
      <c r="J4819" s="1">
        <v>269612.49</v>
      </c>
      <c r="K4819" s="1">
        <v>366771.17</v>
      </c>
      <c r="L4819" s="1">
        <v>366.77116999999998</v>
      </c>
      <c r="M4819" s="1" t="s">
        <v>1176</v>
      </c>
      <c r="N4819" s="1"/>
    </row>
    <row r="4820" spans="1:14" hidden="1" x14ac:dyDescent="0.35">
      <c r="A4820" s="106">
        <v>43434</v>
      </c>
      <c r="B4820" s="1"/>
      <c r="C4820" s="1" t="s">
        <v>3016</v>
      </c>
      <c r="D4820" s="102" t="s">
        <v>2664</v>
      </c>
      <c r="E4820" s="102">
        <v>1180</v>
      </c>
      <c r="F4820" s="102" t="s">
        <v>2665</v>
      </c>
      <c r="G4820" s="1">
        <v>62893792.310000002</v>
      </c>
      <c r="H4820" s="1">
        <v>8714228.3399999999</v>
      </c>
      <c r="I4820" s="1">
        <v>1306329.3</v>
      </c>
      <c r="J4820" s="1">
        <v>7407899.04</v>
      </c>
      <c r="K4820" s="1">
        <v>70301691.349999994</v>
      </c>
      <c r="L4820" s="1">
        <v>70301.691349999994</v>
      </c>
      <c r="M4820" s="1"/>
      <c r="N4820" s="1"/>
    </row>
    <row r="4821" spans="1:14" hidden="1" x14ac:dyDescent="0.35">
      <c r="A4821" s="106">
        <v>43434</v>
      </c>
      <c r="B4821" s="1"/>
      <c r="C4821" s="1" t="s">
        <v>3016</v>
      </c>
      <c r="D4821" s="102" t="s">
        <v>2666</v>
      </c>
      <c r="E4821" s="102">
        <v>1181</v>
      </c>
      <c r="F4821" s="102" t="s">
        <v>2667</v>
      </c>
      <c r="G4821" s="1">
        <v>20841820.309999999</v>
      </c>
      <c r="H4821" s="1">
        <v>1875877.69</v>
      </c>
      <c r="I4821" s="1">
        <v>21388.68</v>
      </c>
      <c r="J4821" s="1">
        <v>1854489.01</v>
      </c>
      <c r="K4821" s="1">
        <v>22696309.32</v>
      </c>
      <c r="L4821" s="1">
        <v>22696.30932</v>
      </c>
      <c r="M4821" s="1"/>
      <c r="N4821" s="1"/>
    </row>
    <row r="4822" spans="1:14" hidden="1" x14ac:dyDescent="0.35">
      <c r="A4822" s="106">
        <v>43434</v>
      </c>
      <c r="B4822" s="1"/>
      <c r="C4822" s="1" t="s">
        <v>3016</v>
      </c>
      <c r="D4822" s="102" t="s">
        <v>2668</v>
      </c>
      <c r="E4822" s="102">
        <v>1182</v>
      </c>
      <c r="F4822" s="102" t="s">
        <v>2669</v>
      </c>
      <c r="G4822" s="1">
        <v>8561954.5299999993</v>
      </c>
      <c r="H4822" s="1">
        <v>663140.82999999996</v>
      </c>
      <c r="I4822" s="1">
        <v>15990</v>
      </c>
      <c r="J4822" s="1">
        <v>647150.82999999996</v>
      </c>
      <c r="K4822" s="1">
        <v>9209105.3599999994</v>
      </c>
      <c r="L4822" s="1">
        <v>9209.1053599999996</v>
      </c>
      <c r="M4822" s="1"/>
      <c r="N4822" s="1"/>
    </row>
    <row r="4823" spans="1:14" hidden="1" x14ac:dyDescent="0.35">
      <c r="A4823" s="106">
        <v>43434</v>
      </c>
      <c r="B4823" s="1" t="s">
        <v>2330</v>
      </c>
      <c r="C4823" s="1" t="s">
        <v>3017</v>
      </c>
      <c r="D4823" s="102" t="s">
        <v>2670</v>
      </c>
      <c r="E4823" s="102">
        <v>1183</v>
      </c>
      <c r="F4823" s="102" t="s">
        <v>2671</v>
      </c>
      <c r="G4823" s="1">
        <v>2831603.89</v>
      </c>
      <c r="H4823" s="1">
        <v>329765.58</v>
      </c>
      <c r="I4823" s="1">
        <v>0</v>
      </c>
      <c r="J4823" s="1">
        <v>329765.58</v>
      </c>
      <c r="K4823" s="1">
        <v>3161369.47</v>
      </c>
      <c r="L4823" s="1">
        <v>3161.3694700000001</v>
      </c>
      <c r="M4823" s="1" t="s">
        <v>1244</v>
      </c>
      <c r="N4823" s="1"/>
    </row>
    <row r="4824" spans="1:14" hidden="1" x14ac:dyDescent="0.35">
      <c r="A4824" s="106">
        <v>43434</v>
      </c>
      <c r="B4824" s="1" t="s">
        <v>2330</v>
      </c>
      <c r="C4824" s="1" t="s">
        <v>3017</v>
      </c>
      <c r="D4824" s="102" t="s">
        <v>2672</v>
      </c>
      <c r="E4824" s="102">
        <v>1184</v>
      </c>
      <c r="F4824" s="102" t="s">
        <v>2197</v>
      </c>
      <c r="G4824" s="1">
        <v>907640.48</v>
      </c>
      <c r="H4824" s="1">
        <v>95334.22</v>
      </c>
      <c r="I4824" s="1">
        <v>15990</v>
      </c>
      <c r="J4824" s="1">
        <v>79344.22</v>
      </c>
      <c r="K4824" s="1">
        <v>986984.7</v>
      </c>
      <c r="L4824" s="1">
        <v>986.98469999999998</v>
      </c>
      <c r="M4824" s="1" t="s">
        <v>1244</v>
      </c>
      <c r="N4824" s="1"/>
    </row>
    <row r="4825" spans="1:14" hidden="1" x14ac:dyDescent="0.35">
      <c r="A4825" s="106">
        <v>43434</v>
      </c>
      <c r="B4825" s="1" t="s">
        <v>2330</v>
      </c>
      <c r="C4825" s="1" t="s">
        <v>3017</v>
      </c>
      <c r="D4825" s="102" t="s">
        <v>2673</v>
      </c>
      <c r="E4825" s="102">
        <v>1185</v>
      </c>
      <c r="F4825" s="102" t="s">
        <v>2674</v>
      </c>
      <c r="G4825" s="1">
        <v>446588.63</v>
      </c>
      <c r="H4825" s="1">
        <v>37937.49</v>
      </c>
      <c r="I4825" s="1">
        <v>0</v>
      </c>
      <c r="J4825" s="1">
        <v>37937.49</v>
      </c>
      <c r="K4825" s="1">
        <v>484526.12</v>
      </c>
      <c r="L4825" s="1">
        <v>484.52611999999999</v>
      </c>
      <c r="M4825" s="1" t="s">
        <v>1244</v>
      </c>
      <c r="N4825" s="1"/>
    </row>
    <row r="4826" spans="1:14" hidden="1" x14ac:dyDescent="0.35">
      <c r="A4826" s="106">
        <v>43434</v>
      </c>
      <c r="B4826" s="1" t="s">
        <v>2330</v>
      </c>
      <c r="C4826" s="1" t="s">
        <v>3017</v>
      </c>
      <c r="D4826" s="102" t="s">
        <v>2863</v>
      </c>
      <c r="E4826" s="102">
        <v>1189</v>
      </c>
      <c r="F4826" s="102" t="s">
        <v>2716</v>
      </c>
      <c r="G4826" s="1">
        <v>4453.8900000000003</v>
      </c>
      <c r="H4826" s="1">
        <v>0</v>
      </c>
      <c r="I4826" s="1">
        <v>0</v>
      </c>
      <c r="J4826" s="1">
        <v>0</v>
      </c>
      <c r="K4826" s="1">
        <v>4453.8900000000003</v>
      </c>
      <c r="L4826" s="1">
        <v>4.4538900000000003</v>
      </c>
      <c r="M4826" s="1" t="s">
        <v>1244</v>
      </c>
      <c r="N4826" s="1"/>
    </row>
    <row r="4827" spans="1:14" hidden="1" x14ac:dyDescent="0.35">
      <c r="A4827" s="106">
        <v>43434</v>
      </c>
      <c r="B4827" s="1" t="s">
        <v>2330</v>
      </c>
      <c r="C4827" s="1" t="s">
        <v>3017</v>
      </c>
      <c r="D4827" s="102" t="s">
        <v>2675</v>
      </c>
      <c r="E4827" s="102">
        <v>1190</v>
      </c>
      <c r="F4827" s="102" t="s">
        <v>2676</v>
      </c>
      <c r="G4827" s="1">
        <v>273136.76</v>
      </c>
      <c r="H4827" s="1">
        <v>21276.26</v>
      </c>
      <c r="I4827" s="1">
        <v>0</v>
      </c>
      <c r="J4827" s="1">
        <v>21276.26</v>
      </c>
      <c r="K4827" s="1">
        <v>294413.02</v>
      </c>
      <c r="L4827" s="1">
        <v>294.41302000000002</v>
      </c>
      <c r="M4827" s="1" t="s">
        <v>1244</v>
      </c>
      <c r="N4827" s="1"/>
    </row>
    <row r="4828" spans="1:14" hidden="1" x14ac:dyDescent="0.35">
      <c r="A4828" s="106">
        <v>43434</v>
      </c>
      <c r="B4828" s="1" t="s">
        <v>2330</v>
      </c>
      <c r="C4828" s="1" t="s">
        <v>3017</v>
      </c>
      <c r="D4828" s="102" t="s">
        <v>2677</v>
      </c>
      <c r="E4828" s="102">
        <v>1191</v>
      </c>
      <c r="F4828" s="102" t="s">
        <v>2210</v>
      </c>
      <c r="G4828" s="1">
        <v>922346.35</v>
      </c>
      <c r="H4828" s="1">
        <v>98218.25</v>
      </c>
      <c r="I4828" s="1">
        <v>0</v>
      </c>
      <c r="J4828" s="1">
        <v>98218.25</v>
      </c>
      <c r="K4828" s="1">
        <v>1020564.6</v>
      </c>
      <c r="L4828" s="1">
        <v>1020.5645999999999</v>
      </c>
      <c r="M4828" s="1" t="s">
        <v>1244</v>
      </c>
      <c r="N4828" s="1"/>
    </row>
    <row r="4829" spans="1:14" hidden="1" x14ac:dyDescent="0.35">
      <c r="A4829" s="106">
        <v>43434</v>
      </c>
      <c r="B4829" s="1" t="s">
        <v>2330</v>
      </c>
      <c r="C4829" s="1" t="s">
        <v>3017</v>
      </c>
      <c r="D4829" s="102" t="s">
        <v>2678</v>
      </c>
      <c r="E4829" s="102">
        <v>1192</v>
      </c>
      <c r="F4829" s="102" t="s">
        <v>2679</v>
      </c>
      <c r="G4829" s="1">
        <v>313591.19</v>
      </c>
      <c r="H4829" s="1">
        <v>34576.160000000003</v>
      </c>
      <c r="I4829" s="1">
        <v>0</v>
      </c>
      <c r="J4829" s="1">
        <v>34576.160000000003</v>
      </c>
      <c r="K4829" s="1">
        <v>348167.35</v>
      </c>
      <c r="L4829" s="1">
        <v>348.16735</v>
      </c>
      <c r="M4829" s="1" t="s">
        <v>1244</v>
      </c>
      <c r="N4829" s="1"/>
    </row>
    <row r="4830" spans="1:14" hidden="1" x14ac:dyDescent="0.35">
      <c r="A4830" s="106">
        <v>43434</v>
      </c>
      <c r="B4830" s="1" t="s">
        <v>2330</v>
      </c>
      <c r="C4830" s="1" t="s">
        <v>3017</v>
      </c>
      <c r="D4830" s="102" t="s">
        <v>2680</v>
      </c>
      <c r="E4830" s="102">
        <v>1194</v>
      </c>
      <c r="F4830" s="102" t="s">
        <v>2214</v>
      </c>
      <c r="G4830" s="1">
        <v>43596.63</v>
      </c>
      <c r="H4830" s="1">
        <v>6778.52</v>
      </c>
      <c r="I4830" s="1">
        <v>0</v>
      </c>
      <c r="J4830" s="1">
        <v>6778.52</v>
      </c>
      <c r="K4830" s="1">
        <v>50375.15</v>
      </c>
      <c r="L4830" s="1">
        <v>50.375150000000005</v>
      </c>
      <c r="M4830" s="1" t="s">
        <v>1244</v>
      </c>
      <c r="N4830" s="1"/>
    </row>
    <row r="4831" spans="1:14" hidden="1" x14ac:dyDescent="0.35">
      <c r="A4831" s="106">
        <v>43434</v>
      </c>
      <c r="B4831" s="1" t="s">
        <v>2330</v>
      </c>
      <c r="C4831" s="1" t="s">
        <v>3017</v>
      </c>
      <c r="D4831" s="102" t="s">
        <v>2681</v>
      </c>
      <c r="E4831" s="102">
        <v>1195</v>
      </c>
      <c r="F4831" s="102" t="s">
        <v>2682</v>
      </c>
      <c r="G4831" s="1">
        <v>1661092.9</v>
      </c>
      <c r="H4831" s="1">
        <v>0</v>
      </c>
      <c r="I4831" s="1">
        <v>0</v>
      </c>
      <c r="J4831" s="1">
        <v>0</v>
      </c>
      <c r="K4831" s="1">
        <v>1661092.9</v>
      </c>
      <c r="L4831" s="1">
        <v>1661.0928999999999</v>
      </c>
      <c r="M4831" s="1" t="s">
        <v>1258</v>
      </c>
      <c r="N4831" s="1"/>
    </row>
    <row r="4832" spans="1:14" hidden="1" x14ac:dyDescent="0.35">
      <c r="A4832" s="106">
        <v>43434</v>
      </c>
      <c r="B4832" s="1" t="s">
        <v>2330</v>
      </c>
      <c r="C4832" s="1" t="s">
        <v>3017</v>
      </c>
      <c r="D4832" s="102" t="s">
        <v>2683</v>
      </c>
      <c r="E4832" s="102">
        <v>1196</v>
      </c>
      <c r="F4832" s="102" t="s">
        <v>2684</v>
      </c>
      <c r="G4832" s="1">
        <v>482000.11</v>
      </c>
      <c r="H4832" s="1">
        <v>0</v>
      </c>
      <c r="I4832" s="1">
        <v>0</v>
      </c>
      <c r="J4832" s="1">
        <v>0</v>
      </c>
      <c r="K4832" s="1">
        <v>482000.11</v>
      </c>
      <c r="L4832" s="1">
        <v>482.00011000000001</v>
      </c>
      <c r="M4832" s="1" t="s">
        <v>1009</v>
      </c>
      <c r="N4832" s="1"/>
    </row>
    <row r="4833" spans="1:14" hidden="1" x14ac:dyDescent="0.35">
      <c r="A4833" s="106">
        <v>43434</v>
      </c>
      <c r="B4833" s="1" t="s">
        <v>2330</v>
      </c>
      <c r="C4833" s="1" t="s">
        <v>3017</v>
      </c>
      <c r="D4833" s="102" t="s">
        <v>2685</v>
      </c>
      <c r="E4833" s="102">
        <v>1197</v>
      </c>
      <c r="F4833" s="102" t="s">
        <v>2264</v>
      </c>
      <c r="G4833" s="1">
        <v>161041.32</v>
      </c>
      <c r="H4833" s="1">
        <v>16091.5</v>
      </c>
      <c r="I4833" s="1">
        <v>0</v>
      </c>
      <c r="J4833" s="1">
        <v>16091.5</v>
      </c>
      <c r="K4833" s="1">
        <v>177132.82</v>
      </c>
      <c r="L4833" s="1">
        <v>177.13282000000001</v>
      </c>
      <c r="M4833" s="1" t="s">
        <v>1244</v>
      </c>
      <c r="N4833" s="1"/>
    </row>
    <row r="4834" spans="1:14" hidden="1" x14ac:dyDescent="0.35">
      <c r="A4834" s="106">
        <v>43434</v>
      </c>
      <c r="B4834" s="1" t="s">
        <v>2330</v>
      </c>
      <c r="C4834" s="1" t="s">
        <v>3017</v>
      </c>
      <c r="D4834" s="102" t="s">
        <v>2686</v>
      </c>
      <c r="E4834" s="102">
        <v>1198</v>
      </c>
      <c r="F4834" s="102" t="s">
        <v>2687</v>
      </c>
      <c r="G4834" s="1">
        <v>16404.099999999999</v>
      </c>
      <c r="H4834" s="1">
        <v>3334.47</v>
      </c>
      <c r="I4834" s="1">
        <v>0</v>
      </c>
      <c r="J4834" s="1">
        <v>3334.47</v>
      </c>
      <c r="K4834" s="1">
        <v>19738.57</v>
      </c>
      <c r="L4834" s="1">
        <v>19.738569999999999</v>
      </c>
      <c r="M4834" s="1" t="s">
        <v>1244</v>
      </c>
      <c r="N4834" s="1"/>
    </row>
    <row r="4835" spans="1:14" hidden="1" x14ac:dyDescent="0.35">
      <c r="A4835" s="106">
        <v>43434</v>
      </c>
      <c r="B4835" s="1" t="s">
        <v>2330</v>
      </c>
      <c r="C4835" s="1" t="s">
        <v>3017</v>
      </c>
      <c r="D4835" s="102" t="s">
        <v>2688</v>
      </c>
      <c r="E4835" s="102">
        <v>1199</v>
      </c>
      <c r="F4835" s="102" t="s">
        <v>2689</v>
      </c>
      <c r="G4835" s="1">
        <v>4339.07</v>
      </c>
      <c r="H4835" s="1">
        <v>0</v>
      </c>
      <c r="I4835" s="1">
        <v>0</v>
      </c>
      <c r="J4835" s="1">
        <v>0</v>
      </c>
      <c r="K4835" s="1">
        <v>4339.07</v>
      </c>
      <c r="L4835" s="1">
        <v>4.3390699999999995</v>
      </c>
      <c r="M4835" s="1" t="s">
        <v>1244</v>
      </c>
      <c r="N4835" s="1"/>
    </row>
    <row r="4836" spans="1:14" hidden="1" x14ac:dyDescent="0.35">
      <c r="A4836" s="106">
        <v>43434</v>
      </c>
      <c r="B4836" s="1" t="s">
        <v>2330</v>
      </c>
      <c r="C4836" s="1" t="s">
        <v>3017</v>
      </c>
      <c r="D4836" s="102" t="s">
        <v>2690</v>
      </c>
      <c r="E4836" s="102">
        <v>1202</v>
      </c>
      <c r="F4836" s="102" t="s">
        <v>2222</v>
      </c>
      <c r="G4836" s="1">
        <v>21779.67</v>
      </c>
      <c r="H4836" s="1">
        <v>3838.38</v>
      </c>
      <c r="I4836" s="1">
        <v>0</v>
      </c>
      <c r="J4836" s="1">
        <v>3838.38</v>
      </c>
      <c r="K4836" s="1">
        <v>25618.05</v>
      </c>
      <c r="L4836" s="1">
        <v>25.61805</v>
      </c>
      <c r="M4836" s="1" t="s">
        <v>1255</v>
      </c>
      <c r="N4836" s="1"/>
    </row>
    <row r="4837" spans="1:14" hidden="1" x14ac:dyDescent="0.35">
      <c r="A4837" s="106">
        <v>43434</v>
      </c>
      <c r="B4837" s="1" t="s">
        <v>2330</v>
      </c>
      <c r="C4837" s="1" t="s">
        <v>3017</v>
      </c>
      <c r="D4837" s="102" t="s">
        <v>2691</v>
      </c>
      <c r="E4837" s="102">
        <v>1204</v>
      </c>
      <c r="F4837" s="102" t="s">
        <v>2692</v>
      </c>
      <c r="G4837" s="1">
        <v>230750.52</v>
      </c>
      <c r="H4837" s="1">
        <v>0</v>
      </c>
      <c r="I4837" s="1">
        <v>0</v>
      </c>
      <c r="J4837" s="1">
        <v>0</v>
      </c>
      <c r="K4837" s="1">
        <v>230750.52</v>
      </c>
      <c r="L4837" s="1">
        <v>230.75051999999999</v>
      </c>
      <c r="M4837" s="1" t="s">
        <v>1244</v>
      </c>
      <c r="N4837" s="1"/>
    </row>
    <row r="4838" spans="1:14" hidden="1" x14ac:dyDescent="0.35">
      <c r="A4838" s="106">
        <v>43434</v>
      </c>
      <c r="B4838" s="1" t="s">
        <v>2330</v>
      </c>
      <c r="C4838" s="1" t="s">
        <v>3017</v>
      </c>
      <c r="D4838" s="102" t="s">
        <v>2847</v>
      </c>
      <c r="E4838" s="102">
        <v>1206</v>
      </c>
      <c r="F4838" s="102" t="s">
        <v>2848</v>
      </c>
      <c r="G4838" s="1">
        <v>81689.02</v>
      </c>
      <c r="H4838" s="1">
        <v>0</v>
      </c>
      <c r="I4838" s="1">
        <v>0</v>
      </c>
      <c r="J4838" s="1">
        <v>0</v>
      </c>
      <c r="K4838" s="1">
        <v>81689.02</v>
      </c>
      <c r="L4838" s="1">
        <v>81.689019999999999</v>
      </c>
      <c r="M4838" s="1" t="s">
        <v>1244</v>
      </c>
      <c r="N4838" s="1"/>
    </row>
    <row r="4839" spans="1:14" hidden="1" x14ac:dyDescent="0.35">
      <c r="A4839" s="106">
        <v>43434</v>
      </c>
      <c r="B4839" s="1" t="s">
        <v>2330</v>
      </c>
      <c r="C4839" s="1" t="s">
        <v>3017</v>
      </c>
      <c r="D4839" s="102" t="s">
        <v>2938</v>
      </c>
      <c r="E4839" s="102">
        <v>1903</v>
      </c>
      <c r="F4839" s="102" t="s">
        <v>2228</v>
      </c>
      <c r="G4839" s="1">
        <v>159900</v>
      </c>
      <c r="H4839" s="1">
        <v>15990</v>
      </c>
      <c r="I4839" s="1">
        <v>0</v>
      </c>
      <c r="J4839" s="1">
        <v>15990</v>
      </c>
      <c r="K4839" s="1">
        <v>175890</v>
      </c>
      <c r="L4839" s="1">
        <v>175.89</v>
      </c>
      <c r="M4839" s="1" t="s">
        <v>1244</v>
      </c>
      <c r="N4839" s="1"/>
    </row>
    <row r="4840" spans="1:14" hidden="1" x14ac:dyDescent="0.35">
      <c r="A4840" s="106">
        <v>43434</v>
      </c>
      <c r="B4840" s="1"/>
      <c r="C4840" s="1" t="s">
        <v>3016</v>
      </c>
      <c r="D4840" s="102" t="s">
        <v>2693</v>
      </c>
      <c r="E4840" s="102">
        <v>1215</v>
      </c>
      <c r="F4840" s="102" t="s">
        <v>2694</v>
      </c>
      <c r="G4840" s="1">
        <v>12021187.65</v>
      </c>
      <c r="H4840" s="1">
        <v>1212503.3600000001</v>
      </c>
      <c r="I4840" s="1">
        <v>5398.68</v>
      </c>
      <c r="J4840" s="1">
        <v>1207104.6800000002</v>
      </c>
      <c r="K4840" s="1">
        <v>13228292.33</v>
      </c>
      <c r="L4840" s="1">
        <v>13228.29233</v>
      </c>
      <c r="M4840" s="1"/>
      <c r="N4840" s="1"/>
    </row>
    <row r="4841" spans="1:14" hidden="1" x14ac:dyDescent="0.35">
      <c r="A4841" s="106">
        <v>43434</v>
      </c>
      <c r="B4841" s="1" t="s">
        <v>2331</v>
      </c>
      <c r="C4841" s="1" t="s">
        <v>3017</v>
      </c>
      <c r="D4841" s="102" t="s">
        <v>2695</v>
      </c>
      <c r="E4841" s="102">
        <v>1216</v>
      </c>
      <c r="F4841" s="102" t="s">
        <v>2278</v>
      </c>
      <c r="G4841" s="1">
        <v>1222525.6399999999</v>
      </c>
      <c r="H4841" s="1">
        <v>180585.97</v>
      </c>
      <c r="I4841" s="1">
        <v>5398.68</v>
      </c>
      <c r="J4841" s="1">
        <v>175187.29</v>
      </c>
      <c r="K4841" s="1">
        <v>1397712.93</v>
      </c>
      <c r="L4841" s="1">
        <v>1397.7129299999999</v>
      </c>
      <c r="M4841" s="1" t="s">
        <v>1182</v>
      </c>
      <c r="N4841" s="1"/>
    </row>
    <row r="4842" spans="1:14" hidden="1" x14ac:dyDescent="0.35">
      <c r="A4842" s="106">
        <v>43434</v>
      </c>
      <c r="B4842" s="1" t="s">
        <v>2331</v>
      </c>
      <c r="C4842" s="1" t="s">
        <v>3017</v>
      </c>
      <c r="D4842" s="102" t="s">
        <v>2696</v>
      </c>
      <c r="E4842" s="102">
        <v>1217</v>
      </c>
      <c r="F4842" s="102" t="s">
        <v>2697</v>
      </c>
      <c r="G4842" s="1">
        <v>7654679.5300000003</v>
      </c>
      <c r="H4842" s="1">
        <v>765165.11</v>
      </c>
      <c r="I4842" s="1">
        <v>0</v>
      </c>
      <c r="J4842" s="1">
        <v>765165.11</v>
      </c>
      <c r="K4842" s="1">
        <v>8419844.6400000006</v>
      </c>
      <c r="L4842" s="1">
        <v>8419.8446400000012</v>
      </c>
      <c r="M4842" s="1" t="s">
        <v>1182</v>
      </c>
      <c r="N4842" s="1"/>
    </row>
    <row r="4843" spans="1:14" hidden="1" x14ac:dyDescent="0.35">
      <c r="A4843" s="106">
        <v>43434</v>
      </c>
      <c r="B4843" s="1" t="s">
        <v>2332</v>
      </c>
      <c r="C4843" s="1" t="s">
        <v>3017</v>
      </c>
      <c r="D4843" s="102" t="s">
        <v>2849</v>
      </c>
      <c r="E4843" s="102">
        <v>1218</v>
      </c>
      <c r="F4843" s="102" t="s">
        <v>2280</v>
      </c>
      <c r="G4843" s="1">
        <v>1214754.73</v>
      </c>
      <c r="H4843" s="1">
        <v>0</v>
      </c>
      <c r="I4843" s="1">
        <v>0</v>
      </c>
      <c r="J4843" s="1">
        <v>0</v>
      </c>
      <c r="K4843" s="1">
        <v>1214754.73</v>
      </c>
      <c r="L4843" s="1">
        <v>1214.7547299999999</v>
      </c>
      <c r="M4843" s="1" t="s">
        <v>1183</v>
      </c>
      <c r="N4843" s="1"/>
    </row>
    <row r="4844" spans="1:14" hidden="1" x14ac:dyDescent="0.35">
      <c r="A4844" s="106">
        <v>43434</v>
      </c>
      <c r="B4844" s="1" t="s">
        <v>2331</v>
      </c>
      <c r="C4844" s="1" t="s">
        <v>3017</v>
      </c>
      <c r="D4844" s="102" t="s">
        <v>2698</v>
      </c>
      <c r="E4844" s="102">
        <v>1219</v>
      </c>
      <c r="F4844" s="102" t="s">
        <v>2699</v>
      </c>
      <c r="G4844" s="1">
        <v>190717.92</v>
      </c>
      <c r="H4844" s="1">
        <v>0</v>
      </c>
      <c r="I4844" s="1">
        <v>0</v>
      </c>
      <c r="J4844" s="1">
        <v>0</v>
      </c>
      <c r="K4844" s="1">
        <v>190717.92</v>
      </c>
      <c r="L4844" s="1">
        <v>190.71792000000002</v>
      </c>
      <c r="M4844" s="1" t="s">
        <v>1182</v>
      </c>
      <c r="N4844" s="1"/>
    </row>
    <row r="4845" spans="1:14" hidden="1" x14ac:dyDescent="0.35">
      <c r="A4845" s="106">
        <v>43434</v>
      </c>
      <c r="B4845" s="1" t="s">
        <v>2332</v>
      </c>
      <c r="C4845" s="1" t="s">
        <v>3017</v>
      </c>
      <c r="D4845" s="102" t="s">
        <v>2700</v>
      </c>
      <c r="E4845" s="102">
        <v>1859</v>
      </c>
      <c r="F4845" s="102" t="s">
        <v>2701</v>
      </c>
      <c r="G4845" s="1">
        <v>1614982.09</v>
      </c>
      <c r="H4845" s="1">
        <v>266752.28000000003</v>
      </c>
      <c r="I4845" s="1">
        <v>0</v>
      </c>
      <c r="J4845" s="1">
        <v>266752.28000000003</v>
      </c>
      <c r="K4845" s="1">
        <v>1881734.37</v>
      </c>
      <c r="L4845" s="1">
        <v>1881.7343700000001</v>
      </c>
      <c r="M4845" s="1" t="s">
        <v>1183</v>
      </c>
      <c r="N4845" s="1"/>
    </row>
    <row r="4846" spans="1:14" hidden="1" x14ac:dyDescent="0.35">
      <c r="A4846" s="106">
        <v>43434</v>
      </c>
      <c r="B4846" s="1" t="s">
        <v>2331</v>
      </c>
      <c r="C4846" s="1" t="s">
        <v>3017</v>
      </c>
      <c r="D4846" s="102" t="s">
        <v>2929</v>
      </c>
      <c r="E4846" s="102">
        <v>1901</v>
      </c>
      <c r="F4846" s="102" t="s">
        <v>2930</v>
      </c>
      <c r="G4846" s="1">
        <v>123527.74</v>
      </c>
      <c r="H4846" s="1">
        <v>0</v>
      </c>
      <c r="I4846" s="1">
        <v>0</v>
      </c>
      <c r="J4846" s="1">
        <v>0</v>
      </c>
      <c r="K4846" s="1">
        <v>123527.74</v>
      </c>
      <c r="L4846" s="1">
        <v>123.52774000000001</v>
      </c>
      <c r="M4846" s="1" t="s">
        <v>1182</v>
      </c>
      <c r="N4846" s="1"/>
    </row>
    <row r="4847" spans="1:14" hidden="1" x14ac:dyDescent="0.35">
      <c r="A4847" s="106">
        <v>43434</v>
      </c>
      <c r="B4847" s="1"/>
      <c r="C4847" s="1" t="s">
        <v>3016</v>
      </c>
      <c r="D4847" s="102" t="s">
        <v>2702</v>
      </c>
      <c r="E4847" s="102">
        <v>1221</v>
      </c>
      <c r="F4847" s="102" t="s">
        <v>2703</v>
      </c>
      <c r="G4847" s="1">
        <v>258678.13</v>
      </c>
      <c r="H4847" s="1">
        <v>233.5</v>
      </c>
      <c r="I4847" s="1">
        <v>0</v>
      </c>
      <c r="J4847" s="1">
        <v>233.5</v>
      </c>
      <c r="K4847" s="1">
        <v>258911.63</v>
      </c>
      <c r="L4847" s="1">
        <v>258.91163</v>
      </c>
      <c r="M4847" s="1"/>
      <c r="N4847" s="1"/>
    </row>
    <row r="4848" spans="1:14" hidden="1" x14ac:dyDescent="0.35">
      <c r="A4848" s="106">
        <v>43434</v>
      </c>
      <c r="B4848" s="1" t="s">
        <v>2334</v>
      </c>
      <c r="C4848" s="1" t="s">
        <v>3017</v>
      </c>
      <c r="D4848" s="102" t="s">
        <v>2931</v>
      </c>
      <c r="E4848" s="102">
        <v>1226</v>
      </c>
      <c r="F4848" s="102" t="s">
        <v>2932</v>
      </c>
      <c r="G4848" s="1">
        <v>8.1300000000000008</v>
      </c>
      <c r="H4848" s="1">
        <v>233.5</v>
      </c>
      <c r="I4848" s="1">
        <v>0</v>
      </c>
      <c r="J4848" s="1">
        <v>233.5</v>
      </c>
      <c r="K4848" s="1">
        <v>241.63</v>
      </c>
      <c r="L4848" s="1">
        <v>0.24162999999999998</v>
      </c>
      <c r="M4848" s="1" t="s">
        <v>1247</v>
      </c>
      <c r="N4848" s="1"/>
    </row>
    <row r="4849" spans="1:14" hidden="1" x14ac:dyDescent="0.35">
      <c r="A4849" s="106">
        <v>43434</v>
      </c>
      <c r="B4849" s="1" t="s">
        <v>2334</v>
      </c>
      <c r="C4849" s="1" t="s">
        <v>3017</v>
      </c>
      <c r="D4849" s="102" t="s">
        <v>2704</v>
      </c>
      <c r="E4849" s="102">
        <v>1229</v>
      </c>
      <c r="F4849" s="102" t="s">
        <v>2705</v>
      </c>
      <c r="G4849" s="1">
        <v>258670</v>
      </c>
      <c r="H4849" s="1">
        <v>0</v>
      </c>
      <c r="I4849" s="1">
        <v>0</v>
      </c>
      <c r="J4849" s="1">
        <v>0</v>
      </c>
      <c r="K4849" s="1">
        <v>258670</v>
      </c>
      <c r="L4849" s="1">
        <v>258.67</v>
      </c>
      <c r="M4849" s="1" t="s">
        <v>1247</v>
      </c>
      <c r="N4849" s="1"/>
    </row>
    <row r="4850" spans="1:14" hidden="1" x14ac:dyDescent="0.35">
      <c r="A4850" s="106">
        <v>43434</v>
      </c>
      <c r="B4850" s="1"/>
      <c r="C4850" s="1" t="s">
        <v>3016</v>
      </c>
      <c r="D4850" s="102" t="s">
        <v>2933</v>
      </c>
      <c r="E4850" s="102">
        <v>1391</v>
      </c>
      <c r="F4850" s="102" t="s">
        <v>2667</v>
      </c>
      <c r="G4850" s="1">
        <v>36872.1</v>
      </c>
      <c r="H4850" s="1">
        <v>103932.01</v>
      </c>
      <c r="I4850" s="1">
        <v>0</v>
      </c>
      <c r="J4850" s="1">
        <v>103932.01</v>
      </c>
      <c r="K4850" s="1">
        <v>140804.10999999999</v>
      </c>
      <c r="L4850" s="1">
        <v>140.80410999999998</v>
      </c>
      <c r="M4850" s="1"/>
      <c r="N4850" s="1"/>
    </row>
    <row r="4851" spans="1:14" hidden="1" x14ac:dyDescent="0.35">
      <c r="A4851" s="106">
        <v>43434</v>
      </c>
      <c r="B4851" s="1"/>
      <c r="C4851" s="1" t="s">
        <v>3016</v>
      </c>
      <c r="D4851" s="102" t="s">
        <v>2934</v>
      </c>
      <c r="E4851" s="102">
        <v>1424</v>
      </c>
      <c r="F4851" s="102" t="s">
        <v>2694</v>
      </c>
      <c r="G4851" s="1">
        <v>36872.1</v>
      </c>
      <c r="H4851" s="1">
        <v>103932.01</v>
      </c>
      <c r="I4851" s="1">
        <v>0</v>
      </c>
      <c r="J4851" s="1">
        <v>103932.01</v>
      </c>
      <c r="K4851" s="1">
        <v>140804.10999999999</v>
      </c>
      <c r="L4851" s="1">
        <v>140.80410999999998</v>
      </c>
      <c r="M4851" s="1"/>
      <c r="N4851" s="1"/>
    </row>
    <row r="4852" spans="1:14" hidden="1" x14ac:dyDescent="0.35">
      <c r="A4852" s="106">
        <v>43434</v>
      </c>
      <c r="B4852" s="1" t="s">
        <v>2331</v>
      </c>
      <c r="C4852" s="1" t="s">
        <v>3017</v>
      </c>
      <c r="D4852" s="102" t="s">
        <v>2935</v>
      </c>
      <c r="E4852" s="102">
        <v>1425</v>
      </c>
      <c r="F4852" s="102" t="s">
        <v>2697</v>
      </c>
      <c r="G4852" s="1">
        <v>36872.1</v>
      </c>
      <c r="H4852" s="1">
        <v>103932.01</v>
      </c>
      <c r="I4852" s="1">
        <v>0</v>
      </c>
      <c r="J4852" s="1">
        <v>103932.01</v>
      </c>
      <c r="K4852" s="1">
        <v>140804.10999999999</v>
      </c>
      <c r="L4852" s="1">
        <v>140.80410999999998</v>
      </c>
      <c r="M4852" s="1" t="s">
        <v>1182</v>
      </c>
      <c r="N4852" s="1"/>
    </row>
    <row r="4853" spans="1:14" hidden="1" x14ac:dyDescent="0.35">
      <c r="A4853" s="106">
        <v>43434</v>
      </c>
      <c r="B4853" s="1"/>
      <c r="C4853" s="1" t="s">
        <v>3016</v>
      </c>
      <c r="D4853" s="102" t="s">
        <v>2706</v>
      </c>
      <c r="E4853" s="102">
        <v>1232</v>
      </c>
      <c r="F4853" s="102" t="s">
        <v>2707</v>
      </c>
      <c r="G4853" s="1">
        <v>42015099.899999999</v>
      </c>
      <c r="H4853" s="1">
        <v>6734418.6399999997</v>
      </c>
      <c r="I4853" s="1">
        <v>1284940.6200000001</v>
      </c>
      <c r="J4853" s="1">
        <v>5449478.0199999996</v>
      </c>
      <c r="K4853" s="1">
        <v>47464577.920000002</v>
      </c>
      <c r="L4853" s="1">
        <v>47464.577920000003</v>
      </c>
      <c r="M4853" s="1"/>
      <c r="N4853" s="1"/>
    </row>
    <row r="4854" spans="1:14" hidden="1" x14ac:dyDescent="0.35">
      <c r="A4854" s="106">
        <v>43434</v>
      </c>
      <c r="B4854" s="1"/>
      <c r="C4854" s="1" t="s">
        <v>3016</v>
      </c>
      <c r="D4854" s="102" t="s">
        <v>2708</v>
      </c>
      <c r="E4854" s="102">
        <v>1233</v>
      </c>
      <c r="F4854" s="102" t="s">
        <v>2669</v>
      </c>
      <c r="G4854" s="1">
        <v>35355526.909999996</v>
      </c>
      <c r="H4854" s="1">
        <v>5583464.4699999997</v>
      </c>
      <c r="I4854" s="1">
        <v>1284940.6200000001</v>
      </c>
      <c r="J4854" s="1">
        <v>4298523.8499999996</v>
      </c>
      <c r="K4854" s="1">
        <v>39654050.759999998</v>
      </c>
      <c r="L4854" s="1">
        <v>39654.050759999998</v>
      </c>
      <c r="M4854" s="1"/>
      <c r="N4854" s="1"/>
    </row>
    <row r="4855" spans="1:14" hidden="1" x14ac:dyDescent="0.35">
      <c r="A4855" s="106">
        <v>43434</v>
      </c>
      <c r="B4855" s="1" t="s">
        <v>2330</v>
      </c>
      <c r="C4855" s="1" t="s">
        <v>3017</v>
      </c>
      <c r="D4855" s="102" t="s">
        <v>2709</v>
      </c>
      <c r="E4855" s="102">
        <v>1234</v>
      </c>
      <c r="F4855" s="102" t="s">
        <v>2232</v>
      </c>
      <c r="G4855" s="1">
        <v>8813329.1199999992</v>
      </c>
      <c r="H4855" s="1">
        <v>1292949.46</v>
      </c>
      <c r="I4855" s="1">
        <v>728868.8</v>
      </c>
      <c r="J4855" s="1">
        <v>564080.65999999992</v>
      </c>
      <c r="K4855" s="1">
        <v>9377409.7799999993</v>
      </c>
      <c r="L4855" s="1">
        <v>9377.40978</v>
      </c>
      <c r="M4855" s="1" t="s">
        <v>1244</v>
      </c>
      <c r="N4855" s="1"/>
    </row>
    <row r="4856" spans="1:14" hidden="1" x14ac:dyDescent="0.35">
      <c r="A4856" s="106">
        <v>43434</v>
      </c>
      <c r="B4856" s="1" t="s">
        <v>2330</v>
      </c>
      <c r="C4856" s="1" t="s">
        <v>3017</v>
      </c>
      <c r="D4856" s="102" t="s">
        <v>2710</v>
      </c>
      <c r="E4856" s="102">
        <v>1235</v>
      </c>
      <c r="F4856" s="102" t="s">
        <v>2197</v>
      </c>
      <c r="G4856" s="1">
        <v>5792686.6900000004</v>
      </c>
      <c r="H4856" s="1">
        <v>752448.17</v>
      </c>
      <c r="I4856" s="1">
        <v>145153.06</v>
      </c>
      <c r="J4856" s="1">
        <v>607295.1100000001</v>
      </c>
      <c r="K4856" s="1">
        <v>6399981.7999999998</v>
      </c>
      <c r="L4856" s="1">
        <v>6399.9817999999996</v>
      </c>
      <c r="M4856" s="1" t="s">
        <v>1244</v>
      </c>
      <c r="N4856" s="1"/>
    </row>
    <row r="4857" spans="1:14" hidden="1" x14ac:dyDescent="0.35">
      <c r="A4857" s="106">
        <v>43434</v>
      </c>
      <c r="B4857" s="1" t="s">
        <v>2330</v>
      </c>
      <c r="C4857" s="1" t="s">
        <v>3017</v>
      </c>
      <c r="D4857" s="102" t="s">
        <v>2711</v>
      </c>
      <c r="E4857" s="102">
        <v>1236</v>
      </c>
      <c r="F4857" s="102" t="s">
        <v>2674</v>
      </c>
      <c r="G4857" s="1">
        <v>368856.43</v>
      </c>
      <c r="H4857" s="1">
        <v>57928.76</v>
      </c>
      <c r="I4857" s="1">
        <v>37937.49</v>
      </c>
      <c r="J4857" s="1">
        <v>19991.270000000004</v>
      </c>
      <c r="K4857" s="1">
        <v>388847.7</v>
      </c>
      <c r="L4857" s="1">
        <v>388.84770000000003</v>
      </c>
      <c r="M4857" s="1" t="s">
        <v>1244</v>
      </c>
      <c r="N4857" s="1"/>
    </row>
    <row r="4858" spans="1:14" hidden="1" x14ac:dyDescent="0.35">
      <c r="A4858" s="106">
        <v>43434</v>
      </c>
      <c r="B4858" s="1" t="s">
        <v>2330</v>
      </c>
      <c r="C4858" s="1" t="s">
        <v>3017</v>
      </c>
      <c r="D4858" s="102" t="s">
        <v>2712</v>
      </c>
      <c r="E4858" s="102">
        <v>1238</v>
      </c>
      <c r="F4858" s="102" t="s">
        <v>2193</v>
      </c>
      <c r="G4858" s="1">
        <v>2841124.96</v>
      </c>
      <c r="H4858" s="1">
        <v>801790.66</v>
      </c>
      <c r="I4858" s="1">
        <v>0</v>
      </c>
      <c r="J4858" s="1">
        <v>801790.66</v>
      </c>
      <c r="K4858" s="1">
        <v>3642915.62</v>
      </c>
      <c r="L4858" s="1">
        <v>3642.9156200000002</v>
      </c>
      <c r="M4858" s="1" t="s">
        <v>1244</v>
      </c>
      <c r="N4858" s="1"/>
    </row>
    <row r="4859" spans="1:14" hidden="1" x14ac:dyDescent="0.35">
      <c r="A4859" s="106">
        <v>43434</v>
      </c>
      <c r="B4859" s="1" t="s">
        <v>2330</v>
      </c>
      <c r="C4859" s="1" t="s">
        <v>3017</v>
      </c>
      <c r="D4859" s="102" t="s">
        <v>2713</v>
      </c>
      <c r="E4859" s="102">
        <v>1239</v>
      </c>
      <c r="F4859" s="102" t="s">
        <v>2714</v>
      </c>
      <c r="G4859" s="1">
        <v>76159.12</v>
      </c>
      <c r="H4859" s="1">
        <v>22347.919999999998</v>
      </c>
      <c r="I4859" s="1">
        <v>21276.26</v>
      </c>
      <c r="J4859" s="1">
        <v>1071.6599999999999</v>
      </c>
      <c r="K4859" s="1">
        <v>77230.78</v>
      </c>
      <c r="L4859" s="1">
        <v>77.230779999999996</v>
      </c>
      <c r="M4859" s="1" t="s">
        <v>1244</v>
      </c>
      <c r="N4859" s="1"/>
    </row>
    <row r="4860" spans="1:14" hidden="1" x14ac:dyDescent="0.35">
      <c r="A4860" s="106">
        <v>43434</v>
      </c>
      <c r="B4860" s="1" t="s">
        <v>2330</v>
      </c>
      <c r="C4860" s="1" t="s">
        <v>3017</v>
      </c>
      <c r="D4860" s="102" t="s">
        <v>2715</v>
      </c>
      <c r="E4860" s="102">
        <v>1240</v>
      </c>
      <c r="F4860" s="102" t="s">
        <v>2716</v>
      </c>
      <c r="G4860" s="1">
        <v>1975833.4</v>
      </c>
      <c r="H4860" s="1">
        <v>321743.44</v>
      </c>
      <c r="I4860" s="1">
        <v>0</v>
      </c>
      <c r="J4860" s="1">
        <v>321743.44</v>
      </c>
      <c r="K4860" s="1">
        <v>2297576.84</v>
      </c>
      <c r="L4860" s="1">
        <v>2297.5768399999997</v>
      </c>
      <c r="M4860" s="1" t="s">
        <v>1244</v>
      </c>
      <c r="N4860" s="1"/>
    </row>
    <row r="4861" spans="1:14" hidden="1" x14ac:dyDescent="0.35">
      <c r="A4861" s="106">
        <v>43434</v>
      </c>
      <c r="B4861" s="1" t="s">
        <v>2330</v>
      </c>
      <c r="C4861" s="1" t="s">
        <v>3017</v>
      </c>
      <c r="D4861" s="102" t="s">
        <v>2717</v>
      </c>
      <c r="E4861" s="102">
        <v>1241</v>
      </c>
      <c r="F4861" s="102" t="s">
        <v>2718</v>
      </c>
      <c r="G4861" s="1">
        <v>654297.73</v>
      </c>
      <c r="H4861" s="1">
        <v>166722.62</v>
      </c>
      <c r="I4861" s="1">
        <v>101552.72</v>
      </c>
      <c r="J4861" s="1">
        <v>65169.899999999994</v>
      </c>
      <c r="K4861" s="1">
        <v>719467.63</v>
      </c>
      <c r="L4861" s="1">
        <v>719.46762999999999</v>
      </c>
      <c r="M4861" s="1" t="s">
        <v>1244</v>
      </c>
      <c r="N4861" s="1"/>
    </row>
    <row r="4862" spans="1:14" hidden="1" x14ac:dyDescent="0.35">
      <c r="A4862" s="106">
        <v>43434</v>
      </c>
      <c r="B4862" s="1" t="s">
        <v>2330</v>
      </c>
      <c r="C4862" s="1" t="s">
        <v>3017</v>
      </c>
      <c r="D4862" s="102" t="s">
        <v>2719</v>
      </c>
      <c r="E4862" s="102">
        <v>1243</v>
      </c>
      <c r="F4862" s="102" t="s">
        <v>2216</v>
      </c>
      <c r="G4862" s="1">
        <v>965354.57</v>
      </c>
      <c r="H4862" s="1">
        <v>142396.20000000001</v>
      </c>
      <c r="I4862" s="1">
        <v>76414.460000000006</v>
      </c>
      <c r="J4862" s="1">
        <v>65981.740000000005</v>
      </c>
      <c r="K4862" s="1">
        <v>1031336.31</v>
      </c>
      <c r="L4862" s="1">
        <v>1031.3363100000001</v>
      </c>
      <c r="M4862" s="1" t="s">
        <v>1244</v>
      </c>
      <c r="N4862" s="1"/>
    </row>
    <row r="4863" spans="1:14" hidden="1" x14ac:dyDescent="0.35">
      <c r="A4863" s="106">
        <v>43434</v>
      </c>
      <c r="B4863" s="1" t="s">
        <v>2330</v>
      </c>
      <c r="C4863" s="1" t="s">
        <v>3017</v>
      </c>
      <c r="D4863" s="102" t="s">
        <v>2720</v>
      </c>
      <c r="E4863" s="102">
        <v>1245</v>
      </c>
      <c r="F4863" s="102" t="s">
        <v>2222</v>
      </c>
      <c r="G4863" s="1">
        <v>98732.92</v>
      </c>
      <c r="H4863" s="1">
        <v>15058.26</v>
      </c>
      <c r="I4863" s="1">
        <v>3838.38</v>
      </c>
      <c r="J4863" s="1">
        <v>11219.880000000001</v>
      </c>
      <c r="K4863" s="1">
        <v>109952.8</v>
      </c>
      <c r="L4863" s="1">
        <v>109.9528</v>
      </c>
      <c r="M4863" s="1" t="s">
        <v>1255</v>
      </c>
      <c r="N4863" s="1"/>
    </row>
    <row r="4864" spans="1:14" hidden="1" x14ac:dyDescent="0.35">
      <c r="A4864" s="106">
        <v>43434</v>
      </c>
      <c r="B4864" s="1" t="s">
        <v>2330</v>
      </c>
      <c r="C4864" s="1" t="s">
        <v>3017</v>
      </c>
      <c r="D4864" s="102" t="s">
        <v>2721</v>
      </c>
      <c r="E4864" s="102">
        <v>1246</v>
      </c>
      <c r="F4864" s="102" t="s">
        <v>2682</v>
      </c>
      <c r="G4864" s="1">
        <v>6077733.1100000003</v>
      </c>
      <c r="H4864" s="1">
        <v>833466.15</v>
      </c>
      <c r="I4864" s="1">
        <v>0</v>
      </c>
      <c r="J4864" s="1">
        <v>833466.15</v>
      </c>
      <c r="K4864" s="1">
        <v>6911199.2599999998</v>
      </c>
      <c r="L4864" s="1">
        <v>6911.1992599999994</v>
      </c>
      <c r="M4864" s="1" t="s">
        <v>1258</v>
      </c>
      <c r="N4864" s="1"/>
    </row>
    <row r="4865" spans="1:14" hidden="1" x14ac:dyDescent="0.35">
      <c r="A4865" s="106">
        <v>43434</v>
      </c>
      <c r="B4865" s="1" t="s">
        <v>2330</v>
      </c>
      <c r="C4865" s="1" t="s">
        <v>3017</v>
      </c>
      <c r="D4865" s="102" t="s">
        <v>2722</v>
      </c>
      <c r="E4865" s="102">
        <v>1247</v>
      </c>
      <c r="F4865" s="102" t="s">
        <v>2684</v>
      </c>
      <c r="G4865" s="1">
        <v>1678343.48</v>
      </c>
      <c r="H4865" s="1">
        <v>249295.51</v>
      </c>
      <c r="I4865" s="1">
        <v>0</v>
      </c>
      <c r="J4865" s="1">
        <v>249295.51</v>
      </c>
      <c r="K4865" s="1">
        <v>1927638.99</v>
      </c>
      <c r="L4865" s="1">
        <v>1927.6389899999999</v>
      </c>
      <c r="M4865" s="1" t="s">
        <v>1009</v>
      </c>
      <c r="N4865" s="1"/>
    </row>
    <row r="4866" spans="1:14" hidden="1" x14ac:dyDescent="0.35">
      <c r="A4866" s="106">
        <v>43434</v>
      </c>
      <c r="B4866" s="1" t="s">
        <v>2330</v>
      </c>
      <c r="C4866" s="1" t="s">
        <v>3017</v>
      </c>
      <c r="D4866" s="102" t="s">
        <v>2723</v>
      </c>
      <c r="E4866" s="102">
        <v>1248</v>
      </c>
      <c r="F4866" s="102" t="s">
        <v>2271</v>
      </c>
      <c r="G4866" s="1">
        <v>40010.370000000003</v>
      </c>
      <c r="H4866" s="1">
        <v>2427.58</v>
      </c>
      <c r="I4866" s="1">
        <v>0</v>
      </c>
      <c r="J4866" s="1">
        <v>2427.58</v>
      </c>
      <c r="K4866" s="1">
        <v>42437.95</v>
      </c>
      <c r="L4866" s="1">
        <v>42.437949999999994</v>
      </c>
      <c r="M4866" s="1" t="s">
        <v>1244</v>
      </c>
      <c r="N4866" s="1"/>
    </row>
    <row r="4867" spans="1:14" hidden="1" x14ac:dyDescent="0.35">
      <c r="A4867" s="106">
        <v>43434</v>
      </c>
      <c r="B4867" s="1" t="s">
        <v>2330</v>
      </c>
      <c r="C4867" s="1" t="s">
        <v>3017</v>
      </c>
      <c r="D4867" s="102" t="s">
        <v>2889</v>
      </c>
      <c r="E4867" s="102">
        <v>1249</v>
      </c>
      <c r="F4867" s="102" t="s">
        <v>2890</v>
      </c>
      <c r="G4867" s="1">
        <v>15571.51</v>
      </c>
      <c r="H4867" s="1">
        <v>14512.42</v>
      </c>
      <c r="I4867" s="1">
        <v>0</v>
      </c>
      <c r="J4867" s="1">
        <v>14512.42</v>
      </c>
      <c r="K4867" s="1">
        <v>30083.93</v>
      </c>
      <c r="L4867" s="1">
        <v>30.083929999999999</v>
      </c>
      <c r="M4867" s="1" t="s">
        <v>1244</v>
      </c>
      <c r="N4867" s="1"/>
    </row>
    <row r="4868" spans="1:14" hidden="1" x14ac:dyDescent="0.35">
      <c r="A4868" s="106">
        <v>43434</v>
      </c>
      <c r="B4868" s="1" t="s">
        <v>2330</v>
      </c>
      <c r="C4868" s="1" t="s">
        <v>3017</v>
      </c>
      <c r="D4868" s="102" t="s">
        <v>2999</v>
      </c>
      <c r="E4868" s="102">
        <v>1250</v>
      </c>
      <c r="F4868" s="102" t="s">
        <v>2228</v>
      </c>
      <c r="G4868" s="1">
        <v>1119300</v>
      </c>
      <c r="H4868" s="1">
        <v>111930</v>
      </c>
      <c r="I4868" s="1">
        <v>0</v>
      </c>
      <c r="J4868" s="1">
        <v>111930</v>
      </c>
      <c r="K4868" s="1">
        <v>1231230</v>
      </c>
      <c r="L4868" s="1">
        <v>1231.23</v>
      </c>
      <c r="M4868" s="1" t="s">
        <v>1244</v>
      </c>
      <c r="N4868" s="1"/>
    </row>
    <row r="4869" spans="1:14" hidden="1" x14ac:dyDescent="0.35">
      <c r="A4869" s="106">
        <v>43434</v>
      </c>
      <c r="B4869" s="1" t="s">
        <v>2330</v>
      </c>
      <c r="C4869" s="1" t="s">
        <v>3017</v>
      </c>
      <c r="D4869" s="102" t="s">
        <v>2724</v>
      </c>
      <c r="E4869" s="102">
        <v>1252</v>
      </c>
      <c r="F4869" s="102" t="s">
        <v>2725</v>
      </c>
      <c r="G4869" s="1">
        <v>2967106.03</v>
      </c>
      <c r="H4869" s="1">
        <v>341474.93</v>
      </c>
      <c r="I4869" s="1">
        <v>20018.310000000001</v>
      </c>
      <c r="J4869" s="1">
        <v>321456.62</v>
      </c>
      <c r="K4869" s="1">
        <v>3288562.65</v>
      </c>
      <c r="L4869" s="1">
        <v>3288.5626499999998</v>
      </c>
      <c r="M4869" s="1" t="s">
        <v>1255</v>
      </c>
      <c r="N4869" s="1"/>
    </row>
    <row r="4870" spans="1:14" hidden="1" x14ac:dyDescent="0.35">
      <c r="A4870" s="106">
        <v>43434</v>
      </c>
      <c r="B4870" s="1" t="s">
        <v>2330</v>
      </c>
      <c r="C4870" s="1" t="s">
        <v>3017</v>
      </c>
      <c r="D4870" s="102" t="s">
        <v>2891</v>
      </c>
      <c r="E4870" s="102">
        <v>1253</v>
      </c>
      <c r="F4870" s="102" t="s">
        <v>2892</v>
      </c>
      <c r="G4870" s="1">
        <v>37255.699999999997</v>
      </c>
      <c r="H4870" s="1">
        <v>14280.43</v>
      </c>
      <c r="I4870" s="1">
        <v>6778.52</v>
      </c>
      <c r="J4870" s="1">
        <v>7501.91</v>
      </c>
      <c r="K4870" s="1">
        <v>44757.61</v>
      </c>
      <c r="L4870" s="1">
        <v>44.75761</v>
      </c>
      <c r="M4870" s="1" t="s">
        <v>1244</v>
      </c>
      <c r="N4870" s="1"/>
    </row>
    <row r="4871" spans="1:14" hidden="1" x14ac:dyDescent="0.35">
      <c r="A4871" s="106">
        <v>43434</v>
      </c>
      <c r="B4871" s="1" t="s">
        <v>2330</v>
      </c>
      <c r="C4871" s="1" t="s">
        <v>3017</v>
      </c>
      <c r="D4871" s="102" t="s">
        <v>2726</v>
      </c>
      <c r="E4871" s="102">
        <v>1254</v>
      </c>
      <c r="F4871" s="102" t="s">
        <v>2246</v>
      </c>
      <c r="G4871" s="1">
        <v>89420.56</v>
      </c>
      <c r="H4871" s="1">
        <v>22887.37</v>
      </c>
      <c r="I4871" s="1">
        <v>2073.25</v>
      </c>
      <c r="J4871" s="1">
        <v>20814.12</v>
      </c>
      <c r="K4871" s="1">
        <v>110234.68</v>
      </c>
      <c r="L4871" s="1">
        <v>110.23468</v>
      </c>
      <c r="M4871" s="1" t="s">
        <v>1255</v>
      </c>
      <c r="N4871" s="1"/>
    </row>
    <row r="4872" spans="1:14" hidden="1" x14ac:dyDescent="0.35">
      <c r="A4872" s="106">
        <v>43434</v>
      </c>
      <c r="B4872" s="1" t="s">
        <v>2330</v>
      </c>
      <c r="C4872" s="1" t="s">
        <v>3017</v>
      </c>
      <c r="D4872" s="102" t="s">
        <v>2850</v>
      </c>
      <c r="E4872" s="102">
        <v>1255</v>
      </c>
      <c r="F4872" s="102" t="s">
        <v>2851</v>
      </c>
      <c r="G4872" s="1">
        <v>46950.47</v>
      </c>
      <c r="H4872" s="1">
        <v>9732.68</v>
      </c>
      <c r="I4872" s="1">
        <v>0</v>
      </c>
      <c r="J4872" s="1">
        <v>9732.68</v>
      </c>
      <c r="K4872" s="1">
        <v>56683.15</v>
      </c>
      <c r="L4872" s="1">
        <v>56.683150000000005</v>
      </c>
      <c r="M4872" s="1" t="s">
        <v>1244</v>
      </c>
      <c r="N4872" s="1"/>
    </row>
    <row r="4873" spans="1:14" hidden="1" x14ac:dyDescent="0.35">
      <c r="A4873" s="106">
        <v>43434</v>
      </c>
      <c r="B4873" s="1" t="s">
        <v>2330</v>
      </c>
      <c r="C4873" s="1" t="s">
        <v>3017</v>
      </c>
      <c r="D4873" s="102" t="s">
        <v>2727</v>
      </c>
      <c r="E4873" s="102">
        <v>1256</v>
      </c>
      <c r="F4873" s="102" t="s">
        <v>2728</v>
      </c>
      <c r="G4873" s="1">
        <v>1366959.65</v>
      </c>
      <c r="H4873" s="1">
        <v>267706.93</v>
      </c>
      <c r="I4873" s="1">
        <v>79904.23</v>
      </c>
      <c r="J4873" s="1">
        <v>187802.7</v>
      </c>
      <c r="K4873" s="1">
        <v>1554762.35</v>
      </c>
      <c r="L4873" s="1">
        <v>1554.7623500000002</v>
      </c>
      <c r="M4873" s="1" t="s">
        <v>1255</v>
      </c>
      <c r="N4873" s="1"/>
    </row>
    <row r="4874" spans="1:14" hidden="1" x14ac:dyDescent="0.35">
      <c r="A4874" s="106">
        <v>43434</v>
      </c>
      <c r="B4874" s="1" t="s">
        <v>2330</v>
      </c>
      <c r="C4874" s="1" t="s">
        <v>3017</v>
      </c>
      <c r="D4874" s="102" t="s">
        <v>2729</v>
      </c>
      <c r="E4874" s="102">
        <v>1257</v>
      </c>
      <c r="F4874" s="102" t="s">
        <v>2730</v>
      </c>
      <c r="G4874" s="1">
        <v>8140.8</v>
      </c>
      <c r="H4874" s="1">
        <v>954</v>
      </c>
      <c r="I4874" s="1">
        <v>0</v>
      </c>
      <c r="J4874" s="1">
        <v>954</v>
      </c>
      <c r="K4874" s="1">
        <v>9094.7999999999993</v>
      </c>
      <c r="L4874" s="1">
        <v>9.0947999999999993</v>
      </c>
      <c r="M4874" s="1" t="s">
        <v>1244</v>
      </c>
      <c r="N4874" s="1"/>
    </row>
    <row r="4875" spans="1:14" hidden="1" x14ac:dyDescent="0.35">
      <c r="A4875" s="106">
        <v>43434</v>
      </c>
      <c r="B4875" s="1" t="s">
        <v>2330</v>
      </c>
      <c r="C4875" s="1" t="s">
        <v>3017</v>
      </c>
      <c r="D4875" s="102" t="s">
        <v>2731</v>
      </c>
      <c r="E4875" s="102">
        <v>1260</v>
      </c>
      <c r="F4875" s="102" t="s">
        <v>2732</v>
      </c>
      <c r="G4875" s="1">
        <v>293049.46000000002</v>
      </c>
      <c r="H4875" s="1">
        <v>72390.509999999995</v>
      </c>
      <c r="I4875" s="1">
        <v>34576.160000000003</v>
      </c>
      <c r="J4875" s="1">
        <v>37814.349999999991</v>
      </c>
      <c r="K4875" s="1">
        <v>330863.81</v>
      </c>
      <c r="L4875" s="1">
        <v>330.86381</v>
      </c>
      <c r="M4875" s="1" t="s">
        <v>1244</v>
      </c>
      <c r="N4875" s="1"/>
    </row>
    <row r="4876" spans="1:14" hidden="1" x14ac:dyDescent="0.35">
      <c r="A4876" s="106">
        <v>43434</v>
      </c>
      <c r="B4876" s="1" t="s">
        <v>2330</v>
      </c>
      <c r="C4876" s="1" t="s">
        <v>3017</v>
      </c>
      <c r="D4876" s="102" t="s">
        <v>2924</v>
      </c>
      <c r="E4876" s="102">
        <v>1262</v>
      </c>
      <c r="F4876" s="102" t="s">
        <v>2925</v>
      </c>
      <c r="G4876" s="1">
        <v>36125.919999999998</v>
      </c>
      <c r="H4876" s="1">
        <v>35302.800000000003</v>
      </c>
      <c r="I4876" s="1">
        <v>0</v>
      </c>
      <c r="J4876" s="1">
        <v>35302.800000000003</v>
      </c>
      <c r="K4876" s="1">
        <v>71428.72</v>
      </c>
      <c r="L4876" s="1">
        <v>71.428719999999998</v>
      </c>
      <c r="M4876" s="1" t="s">
        <v>1244</v>
      </c>
      <c r="N4876" s="1"/>
    </row>
    <row r="4877" spans="1:14" hidden="1" x14ac:dyDescent="0.35">
      <c r="A4877" s="106">
        <v>43434</v>
      </c>
      <c r="B4877" s="1" t="s">
        <v>2330</v>
      </c>
      <c r="C4877" s="1" t="s">
        <v>3017</v>
      </c>
      <c r="D4877" s="102" t="s">
        <v>2893</v>
      </c>
      <c r="E4877" s="102">
        <v>1263</v>
      </c>
      <c r="F4877" s="102" t="s">
        <v>2894</v>
      </c>
      <c r="G4877" s="1">
        <v>4001.93</v>
      </c>
      <c r="H4877" s="1">
        <v>1788.2</v>
      </c>
      <c r="I4877" s="1">
        <v>1788.2</v>
      </c>
      <c r="J4877" s="1">
        <v>0</v>
      </c>
      <c r="K4877" s="1">
        <v>4001.93</v>
      </c>
      <c r="L4877" s="1">
        <v>4.0019299999999998</v>
      </c>
      <c r="M4877" s="1" t="s">
        <v>1255</v>
      </c>
      <c r="N4877" s="1"/>
    </row>
    <row r="4878" spans="1:14" hidden="1" x14ac:dyDescent="0.35">
      <c r="A4878" s="106">
        <v>43434</v>
      </c>
      <c r="B4878" s="1" t="s">
        <v>2330</v>
      </c>
      <c r="C4878" s="1" t="s">
        <v>3017</v>
      </c>
      <c r="D4878" s="102" t="s">
        <v>2733</v>
      </c>
      <c r="E4878" s="102">
        <v>1264</v>
      </c>
      <c r="F4878" s="102" t="s">
        <v>2734</v>
      </c>
      <c r="G4878" s="1">
        <v>74985.509999999995</v>
      </c>
      <c r="H4878" s="1">
        <v>3585.19</v>
      </c>
      <c r="I4878" s="1">
        <v>0</v>
      </c>
      <c r="J4878" s="1">
        <v>3585.19</v>
      </c>
      <c r="K4878" s="1">
        <v>78570.7</v>
      </c>
      <c r="L4878" s="1">
        <v>78.570700000000002</v>
      </c>
      <c r="M4878" s="1" t="s">
        <v>1244</v>
      </c>
      <c r="N4878" s="1"/>
    </row>
    <row r="4879" spans="1:14" hidden="1" x14ac:dyDescent="0.35">
      <c r="A4879" s="106">
        <v>43434</v>
      </c>
      <c r="B4879" s="1" t="s">
        <v>2330</v>
      </c>
      <c r="C4879" s="1" t="s">
        <v>3017</v>
      </c>
      <c r="D4879" s="102" t="s">
        <v>2735</v>
      </c>
      <c r="E4879" s="102">
        <v>1265</v>
      </c>
      <c r="F4879" s="102" t="s">
        <v>2736</v>
      </c>
      <c r="G4879" s="1">
        <v>-85802.53</v>
      </c>
      <c r="H4879" s="1">
        <v>28344.28</v>
      </c>
      <c r="I4879" s="1">
        <v>24760.78</v>
      </c>
      <c r="J4879" s="1">
        <v>3583.5</v>
      </c>
      <c r="K4879" s="1">
        <v>-82219.03</v>
      </c>
      <c r="L4879" s="1">
        <v>-82.219030000000004</v>
      </c>
      <c r="M4879" s="1" t="s">
        <v>1244</v>
      </c>
      <c r="N4879" s="1"/>
    </row>
    <row r="4880" spans="1:14" hidden="1" x14ac:dyDescent="0.35">
      <c r="A4880" s="106">
        <v>43434</v>
      </c>
      <c r="B4880" s="1"/>
      <c r="C4880" s="1" t="s">
        <v>3016</v>
      </c>
      <c r="D4880" s="102" t="s">
        <v>2737</v>
      </c>
      <c r="E4880" s="102">
        <v>1266</v>
      </c>
      <c r="F4880" s="102" t="s">
        <v>2694</v>
      </c>
      <c r="G4880" s="1">
        <v>6654181.29</v>
      </c>
      <c r="H4880" s="1">
        <v>1148954.19</v>
      </c>
      <c r="I4880" s="1">
        <v>0</v>
      </c>
      <c r="J4880" s="1">
        <v>1148954.19</v>
      </c>
      <c r="K4880" s="1">
        <v>7803135.4800000004</v>
      </c>
      <c r="L4880" s="1">
        <v>7803.1354800000008</v>
      </c>
      <c r="M4880" s="1"/>
      <c r="N4880" s="1"/>
    </row>
    <row r="4881" spans="1:14" hidden="1" x14ac:dyDescent="0.35">
      <c r="A4881" s="106">
        <v>43434</v>
      </c>
      <c r="B4881" s="1" t="s">
        <v>2331</v>
      </c>
      <c r="C4881" s="1" t="s">
        <v>3017</v>
      </c>
      <c r="D4881" s="102" t="s">
        <v>2738</v>
      </c>
      <c r="E4881" s="102">
        <v>1267</v>
      </c>
      <c r="F4881" s="102" t="s">
        <v>2739</v>
      </c>
      <c r="G4881" s="1">
        <v>2620280.23</v>
      </c>
      <c r="H4881" s="1">
        <v>756102.45</v>
      </c>
      <c r="I4881" s="1">
        <v>0</v>
      </c>
      <c r="J4881" s="1">
        <v>756102.45</v>
      </c>
      <c r="K4881" s="1">
        <v>3376382.68</v>
      </c>
      <c r="L4881" s="1">
        <v>3376.3826800000002</v>
      </c>
      <c r="M4881" s="1" t="s">
        <v>1182</v>
      </c>
      <c r="N4881" s="1"/>
    </row>
    <row r="4882" spans="1:14" hidden="1" x14ac:dyDescent="0.35">
      <c r="A4882" s="106">
        <v>43434</v>
      </c>
      <c r="B4882" s="1" t="s">
        <v>2331</v>
      </c>
      <c r="C4882" s="1" t="s">
        <v>3017</v>
      </c>
      <c r="D4882" s="102" t="s">
        <v>2740</v>
      </c>
      <c r="E4882" s="102">
        <v>1268</v>
      </c>
      <c r="F4882" s="102" t="s">
        <v>2741</v>
      </c>
      <c r="G4882" s="1">
        <v>3330229.18</v>
      </c>
      <c r="H4882" s="1">
        <v>334995.53999999998</v>
      </c>
      <c r="I4882" s="1">
        <v>0</v>
      </c>
      <c r="J4882" s="1">
        <v>334995.53999999998</v>
      </c>
      <c r="K4882" s="1">
        <v>3665224.72</v>
      </c>
      <c r="L4882" s="1">
        <v>3665.2247200000002</v>
      </c>
      <c r="M4882" s="1" t="s">
        <v>1182</v>
      </c>
      <c r="N4882" s="1"/>
    </row>
    <row r="4883" spans="1:14" hidden="1" x14ac:dyDescent="0.35">
      <c r="A4883" s="106">
        <v>43434</v>
      </c>
      <c r="B4883" s="1" t="s">
        <v>2332</v>
      </c>
      <c r="C4883" s="1" t="s">
        <v>3017</v>
      </c>
      <c r="D4883" s="102" t="s">
        <v>2742</v>
      </c>
      <c r="E4883" s="102">
        <v>1269</v>
      </c>
      <c r="F4883" s="102" t="s">
        <v>2280</v>
      </c>
      <c r="G4883" s="1">
        <v>124600</v>
      </c>
      <c r="H4883" s="1">
        <v>0</v>
      </c>
      <c r="I4883" s="1">
        <v>0</v>
      </c>
      <c r="J4883" s="1">
        <v>0</v>
      </c>
      <c r="K4883" s="1">
        <v>124600</v>
      </c>
      <c r="L4883" s="1">
        <v>124.6</v>
      </c>
      <c r="M4883" s="1" t="s">
        <v>1183</v>
      </c>
      <c r="N4883" s="1"/>
    </row>
    <row r="4884" spans="1:14" hidden="1" x14ac:dyDescent="0.35">
      <c r="A4884" s="106">
        <v>43434</v>
      </c>
      <c r="B4884" s="1" t="s">
        <v>2331</v>
      </c>
      <c r="C4884" s="1" t="s">
        <v>3017</v>
      </c>
      <c r="D4884" s="102" t="s">
        <v>2743</v>
      </c>
      <c r="E4884" s="102">
        <v>1270</v>
      </c>
      <c r="F4884" s="102" t="s">
        <v>2278</v>
      </c>
      <c r="G4884" s="1">
        <v>578531.88</v>
      </c>
      <c r="H4884" s="1">
        <v>57856.2</v>
      </c>
      <c r="I4884" s="1">
        <v>0</v>
      </c>
      <c r="J4884" s="1">
        <v>57856.2</v>
      </c>
      <c r="K4884" s="1">
        <v>636388.07999999996</v>
      </c>
      <c r="L4884" s="1">
        <v>636.38807999999995</v>
      </c>
      <c r="M4884" s="1" t="s">
        <v>1182</v>
      </c>
      <c r="N4884" s="1"/>
    </row>
    <row r="4885" spans="1:14" hidden="1" x14ac:dyDescent="0.35">
      <c r="A4885" s="106">
        <v>43434</v>
      </c>
      <c r="B4885" s="1" t="s">
        <v>2334</v>
      </c>
      <c r="C4885" s="1" t="s">
        <v>3017</v>
      </c>
      <c r="D4885" s="102" t="s">
        <v>2744</v>
      </c>
      <c r="E4885" s="102">
        <v>1869</v>
      </c>
      <c r="F4885" s="102" t="s">
        <v>2315</v>
      </c>
      <c r="G4885" s="1">
        <v>540</v>
      </c>
      <c r="H4885" s="1">
        <v>0</v>
      </c>
      <c r="I4885" s="1">
        <v>0</v>
      </c>
      <c r="J4885" s="1">
        <v>0</v>
      </c>
      <c r="K4885" s="1">
        <v>540</v>
      </c>
      <c r="L4885" s="1">
        <v>0.54</v>
      </c>
      <c r="M4885" s="1" t="s">
        <v>1247</v>
      </c>
      <c r="N4885" s="1"/>
    </row>
    <row r="4886" spans="1:14" hidden="1" x14ac:dyDescent="0.35">
      <c r="A4886" s="106">
        <v>43434</v>
      </c>
      <c r="B4886" s="1"/>
      <c r="C4886" s="1" t="s">
        <v>3016</v>
      </c>
      <c r="D4886" s="102" t="s">
        <v>2858</v>
      </c>
      <c r="E4886" s="102">
        <v>1272</v>
      </c>
      <c r="F4886" s="102" t="s">
        <v>2703</v>
      </c>
      <c r="G4886" s="1">
        <v>5391.7</v>
      </c>
      <c r="H4886" s="1">
        <v>1999.98</v>
      </c>
      <c r="I4886" s="1">
        <v>0</v>
      </c>
      <c r="J4886" s="1">
        <v>1999.98</v>
      </c>
      <c r="K4886" s="1">
        <v>7391.68</v>
      </c>
      <c r="L4886" s="1">
        <v>7.39168</v>
      </c>
      <c r="M4886" s="1"/>
      <c r="N4886" s="1"/>
    </row>
    <row r="4887" spans="1:14" hidden="1" x14ac:dyDescent="0.35">
      <c r="A4887" s="106">
        <v>43434</v>
      </c>
      <c r="B4887" s="1" t="s">
        <v>2334</v>
      </c>
      <c r="C4887" s="1" t="s">
        <v>3017</v>
      </c>
      <c r="D4887" s="102" t="s">
        <v>2939</v>
      </c>
      <c r="E4887" s="102">
        <v>1275</v>
      </c>
      <c r="F4887" s="102" t="s">
        <v>2940</v>
      </c>
      <c r="G4887" s="1">
        <v>0</v>
      </c>
      <c r="H4887" s="1">
        <v>1999.98</v>
      </c>
      <c r="I4887" s="1">
        <v>0</v>
      </c>
      <c r="J4887" s="1">
        <v>1999.98</v>
      </c>
      <c r="K4887" s="1">
        <v>1999.98</v>
      </c>
      <c r="L4887" s="1">
        <v>1.9999800000000001</v>
      </c>
      <c r="M4887" s="1" t="s">
        <v>1247</v>
      </c>
      <c r="N4887" s="1"/>
    </row>
    <row r="4888" spans="1:14" hidden="1" x14ac:dyDescent="0.35">
      <c r="A4888" s="106">
        <v>43434</v>
      </c>
      <c r="B4888" s="1" t="s">
        <v>2334</v>
      </c>
      <c r="C4888" s="1" t="s">
        <v>3017</v>
      </c>
      <c r="D4888" s="102" t="s">
        <v>2859</v>
      </c>
      <c r="E4888" s="102">
        <v>1280</v>
      </c>
      <c r="F4888" s="102" t="s">
        <v>2860</v>
      </c>
      <c r="G4888" s="1">
        <v>5391.7</v>
      </c>
      <c r="H4888" s="1">
        <v>0</v>
      </c>
      <c r="I4888" s="1">
        <v>0</v>
      </c>
      <c r="J4888" s="1">
        <v>0</v>
      </c>
      <c r="K4888" s="1">
        <v>5391.7</v>
      </c>
      <c r="L4888" s="1">
        <v>5.3917000000000002</v>
      </c>
      <c r="M4888" s="1" t="s">
        <v>1247</v>
      </c>
      <c r="N4888" s="1"/>
    </row>
    <row r="4889" spans="1:14" hidden="1" x14ac:dyDescent="0.35">
      <c r="A4889" s="106">
        <v>43434</v>
      </c>
      <c r="B4889" s="1"/>
      <c r="C4889" s="1" t="s">
        <v>3016</v>
      </c>
      <c r="D4889" s="102" t="s">
        <v>2745</v>
      </c>
      <c r="E4889" s="102">
        <v>1742</v>
      </c>
      <c r="F4889" s="102" t="s">
        <v>2324</v>
      </c>
      <c r="G4889" s="1">
        <v>47823850.159999996</v>
      </c>
      <c r="H4889" s="1">
        <v>8496986.3599999994</v>
      </c>
      <c r="I4889" s="1">
        <v>2393841.69</v>
      </c>
      <c r="J4889" s="1">
        <v>6103144.6699999999</v>
      </c>
      <c r="K4889" s="1">
        <v>53926994.829999998</v>
      </c>
      <c r="L4889" s="1">
        <v>53926.994829999996</v>
      </c>
      <c r="M4889" s="1"/>
      <c r="N4889" s="1"/>
    </row>
    <row r="4890" spans="1:14" hidden="1" x14ac:dyDescent="0.35">
      <c r="A4890" s="106">
        <v>43434</v>
      </c>
      <c r="B4890" s="1"/>
      <c r="C4890" s="1" t="s">
        <v>3016</v>
      </c>
      <c r="D4890" s="102" t="s">
        <v>2746</v>
      </c>
      <c r="E4890" s="102">
        <v>1743</v>
      </c>
      <c r="F4890" s="102" t="s">
        <v>2747</v>
      </c>
      <c r="G4890" s="1">
        <v>33883622.100000001</v>
      </c>
      <c r="H4890" s="1">
        <v>5672598.25</v>
      </c>
      <c r="I4890" s="1">
        <v>815476.23</v>
      </c>
      <c r="J4890" s="1">
        <v>4857122.0199999996</v>
      </c>
      <c r="K4890" s="1">
        <v>38740744.119999997</v>
      </c>
      <c r="L4890" s="1">
        <v>38740.744119999996</v>
      </c>
      <c r="M4890" s="1"/>
      <c r="N4890" s="1"/>
    </row>
    <row r="4891" spans="1:14" hidden="1" x14ac:dyDescent="0.35">
      <c r="A4891" s="106">
        <v>43434</v>
      </c>
      <c r="B4891" s="1"/>
      <c r="C4891" s="1" t="s">
        <v>3016</v>
      </c>
      <c r="D4891" s="102" t="s">
        <v>2748</v>
      </c>
      <c r="E4891" s="102">
        <v>1776</v>
      </c>
      <c r="F4891" s="102" t="s">
        <v>2749</v>
      </c>
      <c r="G4891" s="1">
        <v>13547333.029999999</v>
      </c>
      <c r="H4891" s="1">
        <v>2264172.85</v>
      </c>
      <c r="I4891" s="1">
        <v>778476.23</v>
      </c>
      <c r="J4891" s="1">
        <v>1485696.62</v>
      </c>
      <c r="K4891" s="1">
        <v>15033029.65</v>
      </c>
      <c r="L4891" s="1">
        <v>15033.02965</v>
      </c>
      <c r="M4891" s="1"/>
      <c r="N4891" s="1"/>
    </row>
    <row r="4892" spans="1:14" hidden="1" x14ac:dyDescent="0.35">
      <c r="A4892" s="106">
        <v>43434</v>
      </c>
      <c r="B4892" s="1" t="s">
        <v>1182</v>
      </c>
      <c r="C4892" s="1" t="s">
        <v>3017</v>
      </c>
      <c r="D4892" s="102" t="s">
        <v>2750</v>
      </c>
      <c r="E4892" s="102">
        <v>1777</v>
      </c>
      <c r="F4892" s="102" t="s">
        <v>2751</v>
      </c>
      <c r="G4892" s="1">
        <v>5863223.0300000003</v>
      </c>
      <c r="H4892" s="1">
        <v>265502.01</v>
      </c>
      <c r="I4892" s="1">
        <v>0</v>
      </c>
      <c r="J4892" s="1">
        <v>265502.01</v>
      </c>
      <c r="K4892" s="1">
        <v>6128725.04</v>
      </c>
      <c r="L4892" s="1">
        <v>6128.7250400000003</v>
      </c>
      <c r="M4892" s="1" t="s">
        <v>1182</v>
      </c>
      <c r="N4892" s="1"/>
    </row>
    <row r="4893" spans="1:14" hidden="1" x14ac:dyDescent="0.35">
      <c r="A4893" s="106">
        <v>43434</v>
      </c>
      <c r="B4893" s="1" t="s">
        <v>1182</v>
      </c>
      <c r="C4893" s="1" t="s">
        <v>3017</v>
      </c>
      <c r="D4893" s="102" t="s">
        <v>2752</v>
      </c>
      <c r="E4893" s="102">
        <v>1778</v>
      </c>
      <c r="F4893" s="102" t="s">
        <v>2753</v>
      </c>
      <c r="G4893" s="1">
        <v>2635744.91</v>
      </c>
      <c r="H4893" s="1">
        <v>1310899.6299999999</v>
      </c>
      <c r="I4893" s="1">
        <v>778476.23</v>
      </c>
      <c r="J4893" s="1">
        <v>532423.39999999991</v>
      </c>
      <c r="K4893" s="1">
        <v>3168168.31</v>
      </c>
      <c r="L4893" s="1">
        <v>3168.16831</v>
      </c>
      <c r="M4893" s="1" t="s">
        <v>1182</v>
      </c>
      <c r="N4893" s="1"/>
    </row>
    <row r="4894" spans="1:14" hidden="1" x14ac:dyDescent="0.35">
      <c r="A4894" s="106">
        <v>43434</v>
      </c>
      <c r="B4894" s="1" t="s">
        <v>1182</v>
      </c>
      <c r="C4894" s="1" t="s">
        <v>3017</v>
      </c>
      <c r="D4894" s="102" t="s">
        <v>2754</v>
      </c>
      <c r="E4894" s="102">
        <v>1779</v>
      </c>
      <c r="F4894" s="102" t="s">
        <v>2755</v>
      </c>
      <c r="G4894" s="1">
        <v>327455.02</v>
      </c>
      <c r="H4894" s="1">
        <v>54117.62</v>
      </c>
      <c r="I4894" s="1">
        <v>0</v>
      </c>
      <c r="J4894" s="1">
        <v>54117.62</v>
      </c>
      <c r="K4894" s="1">
        <v>381572.64</v>
      </c>
      <c r="L4894" s="1">
        <v>381.57264000000004</v>
      </c>
      <c r="M4894" s="1" t="s">
        <v>1182</v>
      </c>
      <c r="N4894" s="1"/>
    </row>
    <row r="4895" spans="1:14" hidden="1" x14ac:dyDescent="0.35">
      <c r="A4895" s="106">
        <v>43434</v>
      </c>
      <c r="B4895" s="1" t="s">
        <v>1182</v>
      </c>
      <c r="C4895" s="1" t="s">
        <v>3017</v>
      </c>
      <c r="D4895" s="102" t="s">
        <v>2756</v>
      </c>
      <c r="E4895" s="102">
        <v>1780</v>
      </c>
      <c r="F4895" s="102" t="s">
        <v>2757</v>
      </c>
      <c r="G4895" s="1">
        <v>1018436.21</v>
      </c>
      <c r="H4895" s="1">
        <v>19515.47</v>
      </c>
      <c r="I4895" s="1">
        <v>0</v>
      </c>
      <c r="J4895" s="1">
        <v>19515.47</v>
      </c>
      <c r="K4895" s="1">
        <v>1037951.68</v>
      </c>
      <c r="L4895" s="1">
        <v>1037.9516800000001</v>
      </c>
      <c r="M4895" s="1" t="s">
        <v>1182</v>
      </c>
      <c r="N4895" s="1"/>
    </row>
    <row r="4896" spans="1:14" hidden="1" x14ac:dyDescent="0.35">
      <c r="A4896" s="106">
        <v>43434</v>
      </c>
      <c r="B4896" s="1" t="s">
        <v>1183</v>
      </c>
      <c r="C4896" s="1" t="s">
        <v>3017</v>
      </c>
      <c r="D4896" s="102" t="s">
        <v>2758</v>
      </c>
      <c r="E4896" s="102">
        <v>1782</v>
      </c>
      <c r="F4896" s="102" t="s">
        <v>2759</v>
      </c>
      <c r="G4896" s="1">
        <v>234634.4</v>
      </c>
      <c r="H4896" s="1">
        <v>24955.95</v>
      </c>
      <c r="I4896" s="1">
        <v>0</v>
      </c>
      <c r="J4896" s="1">
        <v>24955.95</v>
      </c>
      <c r="K4896" s="1">
        <v>259590.35</v>
      </c>
      <c r="L4896" s="1">
        <v>259.59035</v>
      </c>
      <c r="M4896" s="1" t="s">
        <v>1183</v>
      </c>
      <c r="N4896" s="1"/>
    </row>
    <row r="4897" spans="1:14" hidden="1" x14ac:dyDescent="0.35">
      <c r="A4897" s="106">
        <v>43434</v>
      </c>
      <c r="B4897" s="1" t="s">
        <v>1183</v>
      </c>
      <c r="C4897" s="1" t="s">
        <v>3017</v>
      </c>
      <c r="D4897" s="102" t="s">
        <v>2760</v>
      </c>
      <c r="E4897" s="102">
        <v>1783</v>
      </c>
      <c r="F4897" s="102" t="s">
        <v>2298</v>
      </c>
      <c r="G4897" s="1">
        <v>177166.85</v>
      </c>
      <c r="H4897" s="1">
        <v>12367.8</v>
      </c>
      <c r="I4897" s="1">
        <v>0</v>
      </c>
      <c r="J4897" s="1">
        <v>12367.8</v>
      </c>
      <c r="K4897" s="1">
        <v>189534.65</v>
      </c>
      <c r="L4897" s="1">
        <v>189.53465</v>
      </c>
      <c r="M4897" s="1" t="s">
        <v>1183</v>
      </c>
      <c r="N4897" s="1"/>
    </row>
    <row r="4898" spans="1:14" hidden="1" x14ac:dyDescent="0.35">
      <c r="A4898" s="106">
        <v>43434</v>
      </c>
      <c r="B4898" s="1" t="s">
        <v>1182</v>
      </c>
      <c r="C4898" s="1" t="s">
        <v>3017</v>
      </c>
      <c r="D4898" s="102" t="s">
        <v>2761</v>
      </c>
      <c r="E4898" s="102">
        <v>1784</v>
      </c>
      <c r="F4898" s="102" t="s">
        <v>2762</v>
      </c>
      <c r="G4898" s="1">
        <v>3290672.61</v>
      </c>
      <c r="H4898" s="1">
        <v>576814.37</v>
      </c>
      <c r="I4898" s="1">
        <v>0</v>
      </c>
      <c r="J4898" s="1">
        <v>576814.37</v>
      </c>
      <c r="K4898" s="1">
        <v>3867486.98</v>
      </c>
      <c r="L4898" s="1">
        <v>3867.4869800000001</v>
      </c>
      <c r="M4898" s="1" t="s">
        <v>1182</v>
      </c>
      <c r="N4898" s="1"/>
    </row>
    <row r="4899" spans="1:14" hidden="1" x14ac:dyDescent="0.35">
      <c r="A4899" s="106">
        <v>43434</v>
      </c>
      <c r="B4899" s="1"/>
      <c r="C4899" s="1" t="s">
        <v>3016</v>
      </c>
      <c r="D4899" s="102" t="s">
        <v>2763</v>
      </c>
      <c r="E4899" s="102">
        <v>1785</v>
      </c>
      <c r="F4899" s="102" t="s">
        <v>2764</v>
      </c>
      <c r="G4899" s="1">
        <v>200413.43</v>
      </c>
      <c r="H4899" s="1">
        <v>91041.15</v>
      </c>
      <c r="I4899" s="1">
        <v>0</v>
      </c>
      <c r="J4899" s="1">
        <v>91041.15</v>
      </c>
      <c r="K4899" s="1">
        <v>291454.58</v>
      </c>
      <c r="L4899" s="1">
        <v>291.45458000000002</v>
      </c>
      <c r="M4899" s="1"/>
      <c r="N4899" s="1"/>
    </row>
    <row r="4900" spans="1:14" hidden="1" x14ac:dyDescent="0.35">
      <c r="A4900" s="106">
        <v>43434</v>
      </c>
      <c r="B4900" s="1" t="s">
        <v>1186</v>
      </c>
      <c r="C4900" s="1" t="s">
        <v>3017</v>
      </c>
      <c r="D4900" s="102" t="s">
        <v>2765</v>
      </c>
      <c r="E4900" s="102">
        <v>1786</v>
      </c>
      <c r="F4900" s="102" t="s">
        <v>2766</v>
      </c>
      <c r="G4900" s="1">
        <v>67129.17</v>
      </c>
      <c r="H4900" s="1">
        <v>22733.87</v>
      </c>
      <c r="I4900" s="1">
        <v>0</v>
      </c>
      <c r="J4900" s="1">
        <v>22733.87</v>
      </c>
      <c r="K4900" s="1">
        <v>89863.039999999994</v>
      </c>
      <c r="L4900" s="1">
        <v>89.863039999999998</v>
      </c>
      <c r="M4900" s="1" t="s">
        <v>1247</v>
      </c>
      <c r="N4900" s="1"/>
    </row>
    <row r="4901" spans="1:14" hidden="1" x14ac:dyDescent="0.35">
      <c r="A4901" s="106">
        <v>43434</v>
      </c>
      <c r="B4901" s="1" t="s">
        <v>1186</v>
      </c>
      <c r="C4901" s="1" t="s">
        <v>3017</v>
      </c>
      <c r="D4901" s="102" t="s">
        <v>2941</v>
      </c>
      <c r="E4901" s="102">
        <v>1787</v>
      </c>
      <c r="F4901" s="102" t="s">
        <v>2942</v>
      </c>
      <c r="G4901" s="1">
        <v>0</v>
      </c>
      <c r="H4901" s="1">
        <v>1215</v>
      </c>
      <c r="I4901" s="1">
        <v>0</v>
      </c>
      <c r="J4901" s="1">
        <v>1215</v>
      </c>
      <c r="K4901" s="1">
        <v>1215</v>
      </c>
      <c r="L4901" s="1">
        <v>1.2150000000000001</v>
      </c>
      <c r="M4901" s="1" t="s">
        <v>1247</v>
      </c>
      <c r="N4901" s="1"/>
    </row>
    <row r="4902" spans="1:14" hidden="1" x14ac:dyDescent="0.35">
      <c r="A4902" s="106">
        <v>43434</v>
      </c>
      <c r="B4902" s="1" t="s">
        <v>1186</v>
      </c>
      <c r="C4902" s="1" t="s">
        <v>3017</v>
      </c>
      <c r="D4902" s="102" t="s">
        <v>2895</v>
      </c>
      <c r="E4902" s="102">
        <v>1789</v>
      </c>
      <c r="F4902" s="102" t="s">
        <v>2896</v>
      </c>
      <c r="G4902" s="1">
        <v>133284.26</v>
      </c>
      <c r="H4902" s="1">
        <v>67092.28</v>
      </c>
      <c r="I4902" s="1">
        <v>0</v>
      </c>
      <c r="J4902" s="1">
        <v>67092.28</v>
      </c>
      <c r="K4902" s="1">
        <v>200376.54</v>
      </c>
      <c r="L4902" s="1">
        <v>200.37654000000001</v>
      </c>
      <c r="M4902" s="1" t="s">
        <v>1247</v>
      </c>
      <c r="N4902" s="1"/>
    </row>
    <row r="4903" spans="1:14" hidden="1" x14ac:dyDescent="0.35">
      <c r="A4903" s="106">
        <v>43434</v>
      </c>
      <c r="B4903" s="1"/>
      <c r="C4903" s="1" t="s">
        <v>3016</v>
      </c>
      <c r="D4903" s="102" t="s">
        <v>2767</v>
      </c>
      <c r="E4903" s="102">
        <v>1790</v>
      </c>
      <c r="F4903" s="102" t="s">
        <v>2768</v>
      </c>
      <c r="G4903" s="1">
        <v>2880541.85</v>
      </c>
      <c r="H4903" s="1">
        <v>224723.82</v>
      </c>
      <c r="I4903" s="1">
        <v>0</v>
      </c>
      <c r="J4903" s="1">
        <v>224723.82</v>
      </c>
      <c r="K4903" s="1">
        <v>3105265.67</v>
      </c>
      <c r="L4903" s="1">
        <v>3105.2656699999998</v>
      </c>
      <c r="M4903" s="1"/>
      <c r="N4903" s="1"/>
    </row>
    <row r="4904" spans="1:14" hidden="1" x14ac:dyDescent="0.35">
      <c r="A4904" s="106">
        <v>43434</v>
      </c>
      <c r="B4904" s="1" t="s">
        <v>1186</v>
      </c>
      <c r="C4904" s="1" t="s">
        <v>3017</v>
      </c>
      <c r="D4904" s="102" t="s">
        <v>2883</v>
      </c>
      <c r="E4904" s="102">
        <v>1792</v>
      </c>
      <c r="F4904" s="102" t="s">
        <v>2884</v>
      </c>
      <c r="G4904" s="1">
        <v>23498.47</v>
      </c>
      <c r="H4904" s="1">
        <v>0</v>
      </c>
      <c r="I4904" s="1">
        <v>0</v>
      </c>
      <c r="J4904" s="1">
        <v>0</v>
      </c>
      <c r="K4904" s="1">
        <v>23498.47</v>
      </c>
      <c r="L4904" s="1">
        <v>23.498470000000001</v>
      </c>
      <c r="M4904" s="1" t="s">
        <v>1247</v>
      </c>
      <c r="N4904" s="1"/>
    </row>
    <row r="4905" spans="1:14" hidden="1" x14ac:dyDescent="0.35">
      <c r="A4905" s="106">
        <v>43434</v>
      </c>
      <c r="B4905" s="1" t="s">
        <v>1182</v>
      </c>
      <c r="C4905" s="1" t="s">
        <v>3017</v>
      </c>
      <c r="D4905" s="102" t="s">
        <v>2769</v>
      </c>
      <c r="E4905" s="102">
        <v>1793</v>
      </c>
      <c r="F4905" s="102" t="s">
        <v>2312</v>
      </c>
      <c r="G4905" s="1">
        <v>71556.509999999995</v>
      </c>
      <c r="H4905" s="1">
        <v>9506.7900000000009</v>
      </c>
      <c r="I4905" s="1">
        <v>0</v>
      </c>
      <c r="J4905" s="1">
        <v>9506.7900000000009</v>
      </c>
      <c r="K4905" s="1">
        <v>81063.3</v>
      </c>
      <c r="L4905" s="1">
        <v>81.063299999999998</v>
      </c>
      <c r="M4905" s="1" t="s">
        <v>1182</v>
      </c>
      <c r="N4905" s="1"/>
    </row>
    <row r="4906" spans="1:14" hidden="1" x14ac:dyDescent="0.35">
      <c r="A4906" s="106">
        <v>43434</v>
      </c>
      <c r="B4906" s="1" t="s">
        <v>1182</v>
      </c>
      <c r="C4906" s="1" t="s">
        <v>3017</v>
      </c>
      <c r="D4906" s="102" t="s">
        <v>2770</v>
      </c>
      <c r="E4906" s="102">
        <v>1795</v>
      </c>
      <c r="F4906" s="102" t="s">
        <v>2771</v>
      </c>
      <c r="G4906" s="1">
        <v>136533.07</v>
      </c>
      <c r="H4906" s="1">
        <v>3298.77</v>
      </c>
      <c r="I4906" s="1">
        <v>0</v>
      </c>
      <c r="J4906" s="1">
        <v>3298.77</v>
      </c>
      <c r="K4906" s="1">
        <v>139831.84</v>
      </c>
      <c r="L4906" s="1">
        <v>139.83184</v>
      </c>
      <c r="M4906" s="1" t="s">
        <v>1182</v>
      </c>
      <c r="N4906" s="1"/>
    </row>
    <row r="4907" spans="1:14" hidden="1" x14ac:dyDescent="0.35">
      <c r="A4907" s="106">
        <v>43434</v>
      </c>
      <c r="B4907" s="1" t="s">
        <v>1185</v>
      </c>
      <c r="C4907" s="1" t="s">
        <v>3017</v>
      </c>
      <c r="D4907" s="102" t="s">
        <v>2772</v>
      </c>
      <c r="E4907" s="102">
        <v>1796</v>
      </c>
      <c r="F4907" s="102" t="s">
        <v>2773</v>
      </c>
      <c r="G4907" s="1">
        <v>281230.45</v>
      </c>
      <c r="H4907" s="1">
        <v>457.17</v>
      </c>
      <c r="I4907" s="1">
        <v>0</v>
      </c>
      <c r="J4907" s="1">
        <v>457.17</v>
      </c>
      <c r="K4907" s="1">
        <v>281687.62</v>
      </c>
      <c r="L4907" s="1">
        <v>281.68761999999998</v>
      </c>
      <c r="M4907" s="1" t="s">
        <v>1258</v>
      </c>
      <c r="N4907" s="1"/>
    </row>
    <row r="4908" spans="1:14" hidden="1" x14ac:dyDescent="0.35">
      <c r="A4908" s="106">
        <v>43434</v>
      </c>
      <c r="B4908" s="1" t="s">
        <v>1186</v>
      </c>
      <c r="C4908" s="1" t="s">
        <v>3017</v>
      </c>
      <c r="D4908" s="102" t="s">
        <v>2774</v>
      </c>
      <c r="E4908" s="102">
        <v>1797</v>
      </c>
      <c r="F4908" s="102" t="s">
        <v>2775</v>
      </c>
      <c r="G4908" s="1">
        <v>157151.09</v>
      </c>
      <c r="H4908" s="1">
        <v>57449.29</v>
      </c>
      <c r="I4908" s="1">
        <v>0</v>
      </c>
      <c r="J4908" s="1">
        <v>57449.29</v>
      </c>
      <c r="K4908" s="1">
        <v>214600.38</v>
      </c>
      <c r="L4908" s="1">
        <v>214.60038</v>
      </c>
      <c r="M4908" s="1" t="s">
        <v>1247</v>
      </c>
      <c r="N4908" s="1"/>
    </row>
    <row r="4909" spans="1:14" hidden="1" x14ac:dyDescent="0.35">
      <c r="A4909" s="106">
        <v>43434</v>
      </c>
      <c r="B4909" s="1" t="s">
        <v>1186</v>
      </c>
      <c r="C4909" s="1" t="s">
        <v>3017</v>
      </c>
      <c r="D4909" s="102" t="s">
        <v>2776</v>
      </c>
      <c r="E4909" s="102">
        <v>1798</v>
      </c>
      <c r="F4909" s="102" t="s">
        <v>2777</v>
      </c>
      <c r="G4909" s="1">
        <v>243272.79</v>
      </c>
      <c r="H4909" s="1">
        <v>16234.28</v>
      </c>
      <c r="I4909" s="1">
        <v>0</v>
      </c>
      <c r="J4909" s="1">
        <v>16234.28</v>
      </c>
      <c r="K4909" s="1">
        <v>259507.07</v>
      </c>
      <c r="L4909" s="1">
        <v>259.50707</v>
      </c>
      <c r="M4909" s="1" t="s">
        <v>1247</v>
      </c>
      <c r="N4909" s="1"/>
    </row>
    <row r="4910" spans="1:14" hidden="1" x14ac:dyDescent="0.35">
      <c r="A4910" s="106">
        <v>43434</v>
      </c>
      <c r="B4910" s="1" t="s">
        <v>1186</v>
      </c>
      <c r="C4910" s="1" t="s">
        <v>3017</v>
      </c>
      <c r="D4910" s="102" t="s">
        <v>2926</v>
      </c>
      <c r="E4910" s="102">
        <v>1799</v>
      </c>
      <c r="F4910" s="102" t="s">
        <v>2927</v>
      </c>
      <c r="G4910" s="1">
        <v>503.6</v>
      </c>
      <c r="H4910" s="1">
        <v>0</v>
      </c>
      <c r="I4910" s="1">
        <v>0</v>
      </c>
      <c r="J4910" s="1">
        <v>0</v>
      </c>
      <c r="K4910" s="1">
        <v>503.6</v>
      </c>
      <c r="L4910" s="1">
        <v>0.50360000000000005</v>
      </c>
      <c r="M4910" s="1" t="s">
        <v>1247</v>
      </c>
      <c r="N4910" s="1"/>
    </row>
    <row r="4911" spans="1:14" hidden="1" x14ac:dyDescent="0.35">
      <c r="A4911" s="106">
        <v>43434</v>
      </c>
      <c r="B4911" s="1" t="s">
        <v>1186</v>
      </c>
      <c r="C4911" s="1" t="s">
        <v>3017</v>
      </c>
      <c r="D4911" s="102" t="s">
        <v>2778</v>
      </c>
      <c r="E4911" s="102">
        <v>1800</v>
      </c>
      <c r="F4911" s="102" t="s">
        <v>2779</v>
      </c>
      <c r="G4911" s="1">
        <v>201448.81</v>
      </c>
      <c r="H4911" s="1">
        <v>34342.79</v>
      </c>
      <c r="I4911" s="1">
        <v>0</v>
      </c>
      <c r="J4911" s="1">
        <v>34342.79</v>
      </c>
      <c r="K4911" s="1">
        <v>235791.6</v>
      </c>
      <c r="L4911" s="1">
        <v>235.79160000000002</v>
      </c>
      <c r="M4911" s="1" t="s">
        <v>1247</v>
      </c>
      <c r="N4911" s="1"/>
    </row>
    <row r="4912" spans="1:14" hidden="1" x14ac:dyDescent="0.35">
      <c r="A4912" s="106">
        <v>43434</v>
      </c>
      <c r="B4912" s="1" t="s">
        <v>1186</v>
      </c>
      <c r="C4912" s="1" t="s">
        <v>3017</v>
      </c>
      <c r="D4912" s="102" t="s">
        <v>2780</v>
      </c>
      <c r="E4912" s="102">
        <v>1801</v>
      </c>
      <c r="F4912" s="102" t="s">
        <v>2317</v>
      </c>
      <c r="G4912" s="1">
        <v>161117.01</v>
      </c>
      <c r="H4912" s="1">
        <v>10846.98</v>
      </c>
      <c r="I4912" s="1">
        <v>0</v>
      </c>
      <c r="J4912" s="1">
        <v>10846.98</v>
      </c>
      <c r="K4912" s="1">
        <v>171963.99</v>
      </c>
      <c r="L4912" s="1">
        <v>171.96399</v>
      </c>
      <c r="M4912" s="1" t="s">
        <v>1247</v>
      </c>
      <c r="N4912" s="1"/>
    </row>
    <row r="4913" spans="1:14" hidden="1" x14ac:dyDescent="0.35">
      <c r="A4913" s="106">
        <v>43434</v>
      </c>
      <c r="B4913" s="1" t="s">
        <v>1186</v>
      </c>
      <c r="C4913" s="1" t="s">
        <v>3017</v>
      </c>
      <c r="D4913" s="102" t="s">
        <v>2781</v>
      </c>
      <c r="E4913" s="102">
        <v>1802</v>
      </c>
      <c r="F4913" s="102" t="s">
        <v>2782</v>
      </c>
      <c r="G4913" s="1">
        <v>89540.44</v>
      </c>
      <c r="H4913" s="1">
        <v>4060</v>
      </c>
      <c r="I4913" s="1">
        <v>0</v>
      </c>
      <c r="J4913" s="1">
        <v>4060</v>
      </c>
      <c r="K4913" s="1">
        <v>93600.44</v>
      </c>
      <c r="L4913" s="1">
        <v>93.600440000000006</v>
      </c>
      <c r="M4913" s="1" t="s">
        <v>1247</v>
      </c>
      <c r="N4913" s="1"/>
    </row>
    <row r="4914" spans="1:14" hidden="1" x14ac:dyDescent="0.35">
      <c r="A4914" s="106">
        <v>43434</v>
      </c>
      <c r="B4914" s="1" t="s">
        <v>1186</v>
      </c>
      <c r="C4914" s="1" t="s">
        <v>3017</v>
      </c>
      <c r="D4914" s="102" t="s">
        <v>2784</v>
      </c>
      <c r="E4914" s="102">
        <v>1804</v>
      </c>
      <c r="F4914" s="102" t="s">
        <v>2785</v>
      </c>
      <c r="G4914" s="1">
        <v>44962.52</v>
      </c>
      <c r="H4914" s="1">
        <v>3823.52</v>
      </c>
      <c r="I4914" s="1">
        <v>0</v>
      </c>
      <c r="J4914" s="1">
        <v>3823.52</v>
      </c>
      <c r="K4914" s="1">
        <v>48786.04</v>
      </c>
      <c r="L4914" s="1">
        <v>48.78604</v>
      </c>
      <c r="M4914" s="1" t="s">
        <v>1247</v>
      </c>
      <c r="N4914" s="1"/>
    </row>
    <row r="4915" spans="1:14" hidden="1" x14ac:dyDescent="0.35">
      <c r="A4915" s="106">
        <v>43434</v>
      </c>
      <c r="B4915" s="1" t="s">
        <v>1181</v>
      </c>
      <c r="C4915" s="1" t="s">
        <v>3017</v>
      </c>
      <c r="D4915" s="102" t="s">
        <v>2786</v>
      </c>
      <c r="E4915" s="102">
        <v>1870</v>
      </c>
      <c r="F4915" s="102" t="s">
        <v>2313</v>
      </c>
      <c r="G4915" s="1">
        <v>31711.19</v>
      </c>
      <c r="H4915" s="1">
        <v>0</v>
      </c>
      <c r="I4915" s="1">
        <v>0</v>
      </c>
      <c r="J4915" s="1">
        <v>0</v>
      </c>
      <c r="K4915" s="1">
        <v>31711.19</v>
      </c>
      <c r="L4915" s="1">
        <v>31.711189999999998</v>
      </c>
      <c r="M4915" s="1" t="s">
        <v>1247</v>
      </c>
      <c r="N4915" s="1"/>
    </row>
    <row r="4916" spans="1:14" hidden="1" x14ac:dyDescent="0.35">
      <c r="A4916" s="106">
        <v>43434</v>
      </c>
      <c r="B4916" s="1" t="s">
        <v>1181</v>
      </c>
      <c r="C4916" s="1" t="s">
        <v>3017</v>
      </c>
      <c r="D4916" s="102" t="s">
        <v>2787</v>
      </c>
      <c r="E4916" s="102">
        <v>1871</v>
      </c>
      <c r="F4916" s="102" t="s">
        <v>2788</v>
      </c>
      <c r="G4916" s="1">
        <v>140941.26</v>
      </c>
      <c r="H4916" s="1">
        <v>470.23</v>
      </c>
      <c r="I4916" s="1">
        <v>0</v>
      </c>
      <c r="J4916" s="1">
        <v>470.23</v>
      </c>
      <c r="K4916" s="1">
        <v>141411.49</v>
      </c>
      <c r="L4916" s="1">
        <v>141.41148999999999</v>
      </c>
      <c r="M4916" s="1" t="s">
        <v>1247</v>
      </c>
      <c r="N4916" s="1"/>
    </row>
    <row r="4917" spans="1:14" hidden="1" x14ac:dyDescent="0.35">
      <c r="A4917" s="106">
        <v>43434</v>
      </c>
      <c r="B4917" s="1" t="s">
        <v>1181</v>
      </c>
      <c r="C4917" s="1" t="s">
        <v>3017</v>
      </c>
      <c r="D4917" s="102" t="s">
        <v>2852</v>
      </c>
      <c r="E4917" s="102">
        <v>1872</v>
      </c>
      <c r="F4917" s="102" t="s">
        <v>2853</v>
      </c>
      <c r="G4917" s="1">
        <v>13508.39</v>
      </c>
      <c r="H4917" s="1">
        <v>0</v>
      </c>
      <c r="I4917" s="1">
        <v>0</v>
      </c>
      <c r="J4917" s="1">
        <v>0</v>
      </c>
      <c r="K4917" s="1">
        <v>13508.39</v>
      </c>
      <c r="L4917" s="1">
        <v>13.508389999999999</v>
      </c>
      <c r="M4917" s="1" t="s">
        <v>1247</v>
      </c>
      <c r="N4917" s="1"/>
    </row>
    <row r="4918" spans="1:14" hidden="1" x14ac:dyDescent="0.35">
      <c r="A4918" s="106">
        <v>43434</v>
      </c>
      <c r="B4918" s="1" t="s">
        <v>1181</v>
      </c>
      <c r="C4918" s="1" t="s">
        <v>3017</v>
      </c>
      <c r="D4918" s="102" t="s">
        <v>2789</v>
      </c>
      <c r="E4918" s="102">
        <v>1873</v>
      </c>
      <c r="F4918" s="102" t="s">
        <v>2790</v>
      </c>
      <c r="G4918" s="1">
        <v>495283.49</v>
      </c>
      <c r="H4918" s="1">
        <v>0</v>
      </c>
      <c r="I4918" s="1">
        <v>0</v>
      </c>
      <c r="J4918" s="1">
        <v>0</v>
      </c>
      <c r="K4918" s="1">
        <v>495283.49</v>
      </c>
      <c r="L4918" s="1">
        <v>495.28348999999997</v>
      </c>
      <c r="M4918" s="1" t="s">
        <v>1247</v>
      </c>
      <c r="N4918" s="1"/>
    </row>
    <row r="4919" spans="1:14" hidden="1" x14ac:dyDescent="0.35">
      <c r="A4919" s="106">
        <v>43434</v>
      </c>
      <c r="B4919" s="1" t="s">
        <v>1181</v>
      </c>
      <c r="C4919" s="1" t="s">
        <v>3017</v>
      </c>
      <c r="D4919" s="102" t="s">
        <v>2854</v>
      </c>
      <c r="E4919" s="102">
        <v>1874</v>
      </c>
      <c r="F4919" s="102" t="s">
        <v>2855</v>
      </c>
      <c r="G4919" s="1">
        <v>14379.07</v>
      </c>
      <c r="H4919" s="1">
        <v>0</v>
      </c>
      <c r="I4919" s="1">
        <v>0</v>
      </c>
      <c r="J4919" s="1">
        <v>0</v>
      </c>
      <c r="K4919" s="1">
        <v>14379.07</v>
      </c>
      <c r="L4919" s="1">
        <v>14.37907</v>
      </c>
      <c r="M4919" s="1" t="s">
        <v>1247</v>
      </c>
      <c r="N4919" s="1"/>
    </row>
    <row r="4920" spans="1:14" hidden="1" x14ac:dyDescent="0.35">
      <c r="A4920" s="106">
        <v>43434</v>
      </c>
      <c r="B4920" s="1" t="s">
        <v>1181</v>
      </c>
      <c r="C4920" s="1" t="s">
        <v>3017</v>
      </c>
      <c r="D4920" s="102" t="s">
        <v>2861</v>
      </c>
      <c r="E4920" s="102">
        <v>1875</v>
      </c>
      <c r="F4920" s="102" t="s">
        <v>2862</v>
      </c>
      <c r="G4920" s="1">
        <v>262.89999999999998</v>
      </c>
      <c r="H4920" s="1">
        <v>0</v>
      </c>
      <c r="I4920" s="1">
        <v>0</v>
      </c>
      <c r="J4920" s="1">
        <v>0</v>
      </c>
      <c r="K4920" s="1">
        <v>262.89999999999998</v>
      </c>
      <c r="L4920" s="1">
        <v>0.26289999999999997</v>
      </c>
      <c r="M4920" s="1" t="s">
        <v>1247</v>
      </c>
      <c r="N4920" s="1"/>
    </row>
    <row r="4921" spans="1:14" hidden="1" x14ac:dyDescent="0.35">
      <c r="A4921" s="106">
        <v>43434</v>
      </c>
      <c r="B4921" s="1" t="s">
        <v>1182</v>
      </c>
      <c r="C4921" s="1" t="s">
        <v>3017</v>
      </c>
      <c r="D4921" s="102" t="s">
        <v>2864</v>
      </c>
      <c r="E4921" s="102">
        <v>1876</v>
      </c>
      <c r="F4921" s="102" t="s">
        <v>2865</v>
      </c>
      <c r="G4921" s="1">
        <v>30</v>
      </c>
      <c r="H4921" s="1">
        <v>0</v>
      </c>
      <c r="I4921" s="1">
        <v>0</v>
      </c>
      <c r="J4921" s="1">
        <v>0</v>
      </c>
      <c r="K4921" s="1">
        <v>30</v>
      </c>
      <c r="L4921" s="1">
        <v>0.03</v>
      </c>
      <c r="M4921" s="1" t="s">
        <v>1182</v>
      </c>
      <c r="N4921" s="1"/>
    </row>
    <row r="4922" spans="1:14" hidden="1" x14ac:dyDescent="0.35">
      <c r="A4922" s="106">
        <v>43434</v>
      </c>
      <c r="B4922" s="1" t="s">
        <v>1181</v>
      </c>
      <c r="C4922" s="1" t="s">
        <v>3017</v>
      </c>
      <c r="D4922" s="102" t="s">
        <v>2791</v>
      </c>
      <c r="E4922" s="102">
        <v>1877</v>
      </c>
      <c r="F4922" s="102" t="s">
        <v>2792</v>
      </c>
      <c r="G4922" s="1">
        <v>885.81</v>
      </c>
      <c r="H4922" s="1">
        <v>0</v>
      </c>
      <c r="I4922" s="1">
        <v>0</v>
      </c>
      <c r="J4922" s="1">
        <v>0</v>
      </c>
      <c r="K4922" s="1">
        <v>885.81</v>
      </c>
      <c r="L4922" s="1">
        <v>0.88580999999999999</v>
      </c>
      <c r="M4922" s="1" t="s">
        <v>1247</v>
      </c>
      <c r="N4922" s="1"/>
    </row>
    <row r="4923" spans="1:14" hidden="1" x14ac:dyDescent="0.35">
      <c r="A4923" s="106">
        <v>43434</v>
      </c>
      <c r="B4923" s="1" t="s">
        <v>1186</v>
      </c>
      <c r="C4923" s="1" t="s">
        <v>3017</v>
      </c>
      <c r="D4923" s="102" t="s">
        <v>2793</v>
      </c>
      <c r="E4923" s="102">
        <v>1878</v>
      </c>
      <c r="F4923" s="102" t="s">
        <v>2314</v>
      </c>
      <c r="G4923" s="1">
        <v>26333.63</v>
      </c>
      <c r="H4923" s="1">
        <v>0</v>
      </c>
      <c r="I4923" s="1">
        <v>0</v>
      </c>
      <c r="J4923" s="1">
        <v>0</v>
      </c>
      <c r="K4923" s="1">
        <v>26333.63</v>
      </c>
      <c r="L4923" s="1">
        <v>26.333629999999999</v>
      </c>
      <c r="M4923" s="1" t="s">
        <v>1247</v>
      </c>
      <c r="N4923" s="1"/>
    </row>
    <row r="4924" spans="1:14" hidden="1" x14ac:dyDescent="0.35">
      <c r="A4924" s="106">
        <v>43434</v>
      </c>
      <c r="B4924" s="1" t="s">
        <v>1186</v>
      </c>
      <c r="C4924" s="1" t="s">
        <v>3017</v>
      </c>
      <c r="D4924" s="102" t="s">
        <v>2794</v>
      </c>
      <c r="E4924" s="102">
        <v>1879</v>
      </c>
      <c r="F4924" s="102" t="s">
        <v>2316</v>
      </c>
      <c r="G4924" s="1">
        <v>12041.74</v>
      </c>
      <c r="H4924" s="1">
        <v>0</v>
      </c>
      <c r="I4924" s="1">
        <v>0</v>
      </c>
      <c r="J4924" s="1">
        <v>0</v>
      </c>
      <c r="K4924" s="1">
        <v>12041.74</v>
      </c>
      <c r="L4924" s="1">
        <v>12.041739999999999</v>
      </c>
      <c r="M4924" s="1" t="s">
        <v>1247</v>
      </c>
      <c r="N4924" s="1"/>
    </row>
    <row r="4925" spans="1:14" hidden="1" x14ac:dyDescent="0.35">
      <c r="A4925" s="106">
        <v>43434</v>
      </c>
      <c r="B4925" s="1" t="s">
        <v>1186</v>
      </c>
      <c r="C4925" s="1" t="s">
        <v>3017</v>
      </c>
      <c r="D4925" s="102" t="s">
        <v>2795</v>
      </c>
      <c r="E4925" s="102">
        <v>1880</v>
      </c>
      <c r="F4925" s="102" t="s">
        <v>2796</v>
      </c>
      <c r="G4925" s="1">
        <v>15821.37</v>
      </c>
      <c r="H4925" s="1">
        <v>0</v>
      </c>
      <c r="I4925" s="1">
        <v>0</v>
      </c>
      <c r="J4925" s="1">
        <v>0</v>
      </c>
      <c r="K4925" s="1">
        <v>15821.37</v>
      </c>
      <c r="L4925" s="1">
        <v>15.82137</v>
      </c>
      <c r="M4925" s="1" t="s">
        <v>1247</v>
      </c>
      <c r="N4925" s="1"/>
    </row>
    <row r="4926" spans="1:14" hidden="1" x14ac:dyDescent="0.35">
      <c r="A4926" s="106">
        <v>43434</v>
      </c>
      <c r="B4926" s="1" t="s">
        <v>1186</v>
      </c>
      <c r="C4926" s="1" t="s">
        <v>3017</v>
      </c>
      <c r="D4926" s="102" t="s">
        <v>2797</v>
      </c>
      <c r="E4926" s="102">
        <v>1881</v>
      </c>
      <c r="F4926" s="102" t="s">
        <v>2315</v>
      </c>
      <c r="G4926" s="1">
        <v>-19409.22</v>
      </c>
      <c r="H4926" s="1">
        <v>576</v>
      </c>
      <c r="I4926" s="1">
        <v>0</v>
      </c>
      <c r="J4926" s="1">
        <v>576</v>
      </c>
      <c r="K4926" s="1">
        <v>-18833.22</v>
      </c>
      <c r="L4926" s="1">
        <v>-18.833220000000001</v>
      </c>
      <c r="M4926" s="1" t="s">
        <v>1247</v>
      </c>
      <c r="N4926" s="1"/>
    </row>
    <row r="4927" spans="1:14" hidden="1" x14ac:dyDescent="0.35">
      <c r="A4927" s="106">
        <v>43434</v>
      </c>
      <c r="B4927" s="1" t="s">
        <v>1186</v>
      </c>
      <c r="C4927" s="1" t="s">
        <v>3017</v>
      </c>
      <c r="D4927" s="102" t="s">
        <v>2798</v>
      </c>
      <c r="E4927" s="102">
        <v>1882</v>
      </c>
      <c r="F4927" s="102" t="s">
        <v>2799</v>
      </c>
      <c r="G4927" s="1">
        <v>7925.21</v>
      </c>
      <c r="H4927" s="1">
        <v>0</v>
      </c>
      <c r="I4927" s="1">
        <v>0</v>
      </c>
      <c r="J4927" s="1">
        <v>0</v>
      </c>
      <c r="K4927" s="1">
        <v>7925.21</v>
      </c>
      <c r="L4927" s="1">
        <v>7.9252099999999999</v>
      </c>
      <c r="M4927" s="1" t="s">
        <v>1247</v>
      </c>
      <c r="N4927" s="1"/>
    </row>
    <row r="4928" spans="1:14" hidden="1" x14ac:dyDescent="0.35">
      <c r="A4928" s="106">
        <v>43434</v>
      </c>
      <c r="B4928" s="1" t="s">
        <v>1186</v>
      </c>
      <c r="C4928" s="1" t="s">
        <v>3017</v>
      </c>
      <c r="D4928" s="102" t="s">
        <v>2866</v>
      </c>
      <c r="E4928" s="102">
        <v>1883</v>
      </c>
      <c r="F4928" s="102" t="s">
        <v>2867</v>
      </c>
      <c r="G4928" s="1">
        <v>314.44</v>
      </c>
      <c r="H4928" s="1">
        <v>0</v>
      </c>
      <c r="I4928" s="1">
        <v>0</v>
      </c>
      <c r="J4928" s="1">
        <v>0</v>
      </c>
      <c r="K4928" s="1">
        <v>314.44</v>
      </c>
      <c r="L4928" s="1">
        <v>0.31444</v>
      </c>
      <c r="M4928" s="1" t="s">
        <v>1247</v>
      </c>
      <c r="N4928" s="1"/>
    </row>
    <row r="4929" spans="1:14" hidden="1" x14ac:dyDescent="0.35">
      <c r="A4929" s="106">
        <v>43434</v>
      </c>
      <c r="B4929" s="1" t="s">
        <v>1186</v>
      </c>
      <c r="C4929" s="1" t="s">
        <v>3017</v>
      </c>
      <c r="D4929" s="102" t="s">
        <v>2856</v>
      </c>
      <c r="E4929" s="102">
        <v>1884</v>
      </c>
      <c r="F4929" s="102" t="s">
        <v>2309</v>
      </c>
      <c r="G4929" s="1">
        <v>5774.9</v>
      </c>
      <c r="H4929" s="1">
        <v>0</v>
      </c>
      <c r="I4929" s="1">
        <v>0</v>
      </c>
      <c r="J4929" s="1">
        <v>0</v>
      </c>
      <c r="K4929" s="1">
        <v>5774.9</v>
      </c>
      <c r="L4929" s="1">
        <v>5.7748999999999997</v>
      </c>
      <c r="M4929" s="1" t="s">
        <v>1247</v>
      </c>
      <c r="N4929" s="1"/>
    </row>
    <row r="4930" spans="1:14" hidden="1" x14ac:dyDescent="0.35">
      <c r="A4930" s="106">
        <v>43434</v>
      </c>
      <c r="B4930" s="1" t="s">
        <v>1186</v>
      </c>
      <c r="C4930" s="1" t="s">
        <v>3017</v>
      </c>
      <c r="D4930" s="102" t="s">
        <v>2936</v>
      </c>
      <c r="E4930" s="102">
        <v>1902</v>
      </c>
      <c r="F4930" s="102" t="s">
        <v>2937</v>
      </c>
      <c r="G4930" s="1">
        <v>-12279.11</v>
      </c>
      <c r="H4930" s="1">
        <v>0</v>
      </c>
      <c r="I4930" s="1">
        <v>0</v>
      </c>
      <c r="J4930" s="1">
        <v>0</v>
      </c>
      <c r="K4930" s="1">
        <v>-12279.11</v>
      </c>
      <c r="L4930" s="1">
        <v>-12.279110000000001</v>
      </c>
      <c r="M4930" s="1" t="s">
        <v>1247</v>
      </c>
      <c r="N4930" s="1"/>
    </row>
    <row r="4931" spans="1:14" hidden="1" x14ac:dyDescent="0.35">
      <c r="A4931" s="106">
        <v>43434</v>
      </c>
      <c r="B4931" s="1" t="s">
        <v>1186</v>
      </c>
      <c r="C4931" s="1" t="s">
        <v>3017</v>
      </c>
      <c r="D4931" s="102" t="s">
        <v>2800</v>
      </c>
      <c r="E4931" s="102">
        <v>1805</v>
      </c>
      <c r="F4931" s="102" t="s">
        <v>2801</v>
      </c>
      <c r="G4931" s="1">
        <v>736202.02</v>
      </c>
      <c r="H4931" s="1">
        <v>83658</v>
      </c>
      <c r="I4931" s="1">
        <v>0</v>
      </c>
      <c r="J4931" s="1">
        <v>83658</v>
      </c>
      <c r="K4931" s="1">
        <v>819860.02</v>
      </c>
      <c r="L4931" s="1">
        <v>819.86001999999996</v>
      </c>
      <c r="M4931" s="1" t="s">
        <v>1247</v>
      </c>
      <c r="N4931" s="1"/>
    </row>
    <row r="4932" spans="1:14" hidden="1" x14ac:dyDescent="0.35">
      <c r="A4932" s="106">
        <v>43434</v>
      </c>
      <c r="B4932" s="1"/>
      <c r="C4932" s="1" t="s">
        <v>3016</v>
      </c>
      <c r="D4932" s="102" t="s">
        <v>2802</v>
      </c>
      <c r="E4932" s="102">
        <v>1812</v>
      </c>
      <c r="F4932" s="102" t="s">
        <v>2320</v>
      </c>
      <c r="G4932" s="1">
        <v>0</v>
      </c>
      <c r="H4932" s="1">
        <v>37000</v>
      </c>
      <c r="I4932" s="1">
        <v>37000</v>
      </c>
      <c r="J4932" s="1">
        <v>0</v>
      </c>
      <c r="K4932" s="1">
        <v>0</v>
      </c>
      <c r="L4932" s="1">
        <v>0</v>
      </c>
      <c r="M4932" s="1"/>
      <c r="N4932" s="1"/>
    </row>
    <row r="4933" spans="1:14" hidden="1" x14ac:dyDescent="0.35">
      <c r="A4933" s="106">
        <v>43434</v>
      </c>
      <c r="B4933" s="1" t="s">
        <v>1187</v>
      </c>
      <c r="C4933" s="1" t="s">
        <v>3017</v>
      </c>
      <c r="D4933" s="102" t="s">
        <v>2803</v>
      </c>
      <c r="E4933" s="102">
        <v>1823</v>
      </c>
      <c r="F4933" s="102" t="s">
        <v>2321</v>
      </c>
      <c r="G4933" s="1">
        <v>-376000</v>
      </c>
      <c r="H4933" s="1">
        <v>0</v>
      </c>
      <c r="I4933" s="1">
        <v>37000</v>
      </c>
      <c r="J4933" s="1">
        <v>-37000</v>
      </c>
      <c r="K4933" s="1">
        <v>-413000</v>
      </c>
      <c r="L4933" s="1">
        <v>-413</v>
      </c>
      <c r="M4933" s="1"/>
      <c r="N4933" s="1"/>
    </row>
    <row r="4934" spans="1:14" hidden="1" x14ac:dyDescent="0.35">
      <c r="A4934" s="106">
        <v>43434</v>
      </c>
      <c r="B4934" s="1" t="s">
        <v>1187</v>
      </c>
      <c r="C4934" s="1" t="s">
        <v>3017</v>
      </c>
      <c r="D4934" s="102" t="s">
        <v>2804</v>
      </c>
      <c r="E4934" s="102">
        <v>1824</v>
      </c>
      <c r="F4934" s="102" t="s">
        <v>2322</v>
      </c>
      <c r="G4934" s="1">
        <v>376000</v>
      </c>
      <c r="H4934" s="1">
        <v>37000</v>
      </c>
      <c r="I4934" s="1">
        <v>0</v>
      </c>
      <c r="J4934" s="1">
        <v>37000</v>
      </c>
      <c r="K4934" s="1">
        <v>413000</v>
      </c>
      <c r="L4934" s="1">
        <v>413</v>
      </c>
      <c r="M4934" s="1"/>
      <c r="N4934" s="1"/>
    </row>
    <row r="4935" spans="1:14" hidden="1" x14ac:dyDescent="0.35">
      <c r="A4935" s="106">
        <v>43434</v>
      </c>
      <c r="B4935" s="1"/>
      <c r="C4935" s="1" t="s">
        <v>3016</v>
      </c>
      <c r="D4935" s="102" t="s">
        <v>2805</v>
      </c>
      <c r="E4935" s="102">
        <v>1860</v>
      </c>
      <c r="F4935" s="102" t="s">
        <v>2806</v>
      </c>
      <c r="G4935" s="1">
        <v>17255333.789999999</v>
      </c>
      <c r="H4935" s="1">
        <v>3055660.43</v>
      </c>
      <c r="I4935" s="1">
        <v>0</v>
      </c>
      <c r="J4935" s="1">
        <v>3055660.43</v>
      </c>
      <c r="K4935" s="1">
        <v>20310994.219999999</v>
      </c>
      <c r="L4935" s="1">
        <v>20310.99422</v>
      </c>
      <c r="M4935" s="1"/>
      <c r="N4935" s="1"/>
    </row>
    <row r="4936" spans="1:14" hidden="1" x14ac:dyDescent="0.35">
      <c r="A4936" s="106">
        <v>43434</v>
      </c>
      <c r="B4936" s="1" t="s">
        <v>1185</v>
      </c>
      <c r="C4936" s="1" t="s">
        <v>3017</v>
      </c>
      <c r="D4936" s="102" t="s">
        <v>2807</v>
      </c>
      <c r="E4936" s="102">
        <v>1861</v>
      </c>
      <c r="F4936" s="102" t="s">
        <v>2808</v>
      </c>
      <c r="G4936" s="1">
        <v>24868.560000000001</v>
      </c>
      <c r="H4936" s="1">
        <v>2453.66</v>
      </c>
      <c r="I4936" s="1">
        <v>0</v>
      </c>
      <c r="J4936" s="1">
        <v>2453.66</v>
      </c>
      <c r="K4936" s="1">
        <v>27322.22</v>
      </c>
      <c r="L4936" s="1">
        <v>27.322220000000002</v>
      </c>
      <c r="M4936" s="1" t="s">
        <v>1258</v>
      </c>
      <c r="N4936" s="1"/>
    </row>
    <row r="4937" spans="1:14" hidden="1" x14ac:dyDescent="0.35">
      <c r="A4937" s="106">
        <v>43434</v>
      </c>
      <c r="B4937" s="1" t="s">
        <v>1195</v>
      </c>
      <c r="C4937" s="1" t="s">
        <v>3017</v>
      </c>
      <c r="D4937" s="102" t="s">
        <v>2809</v>
      </c>
      <c r="E4937" s="102">
        <v>1863</v>
      </c>
      <c r="F4937" s="102" t="s">
        <v>2810</v>
      </c>
      <c r="G4937" s="1">
        <v>4562316.93</v>
      </c>
      <c r="H4937" s="1">
        <v>844885.82</v>
      </c>
      <c r="I4937" s="1">
        <v>0</v>
      </c>
      <c r="J4937" s="1">
        <v>844885.82</v>
      </c>
      <c r="K4937" s="1">
        <v>5407202.75</v>
      </c>
      <c r="L4937" s="1">
        <v>5407.2027500000004</v>
      </c>
      <c r="M4937" s="1" t="s">
        <v>1258</v>
      </c>
      <c r="N4937" s="1"/>
    </row>
    <row r="4938" spans="1:14" hidden="1" x14ac:dyDescent="0.35">
      <c r="A4938" s="106">
        <v>43434</v>
      </c>
      <c r="B4938" s="1" t="s">
        <v>1185</v>
      </c>
      <c r="C4938" s="1" t="s">
        <v>3017</v>
      </c>
      <c r="D4938" s="102" t="s">
        <v>2811</v>
      </c>
      <c r="E4938" s="102">
        <v>1864</v>
      </c>
      <c r="F4938" s="102" t="s">
        <v>2812</v>
      </c>
      <c r="G4938" s="1">
        <v>141008.71</v>
      </c>
      <c r="H4938" s="1">
        <v>15099.44</v>
      </c>
      <c r="I4938" s="1">
        <v>0</v>
      </c>
      <c r="J4938" s="1">
        <v>15099.44</v>
      </c>
      <c r="K4938" s="1">
        <v>156108.15</v>
      </c>
      <c r="L4938" s="1">
        <v>156.10814999999999</v>
      </c>
      <c r="M4938" s="1" t="s">
        <v>1258</v>
      </c>
      <c r="N4938" s="1"/>
    </row>
    <row r="4939" spans="1:14" hidden="1" x14ac:dyDescent="0.35">
      <c r="A4939" s="106">
        <v>43434</v>
      </c>
      <c r="B4939" s="1" t="s">
        <v>1196</v>
      </c>
      <c r="C4939" s="1" t="s">
        <v>3017</v>
      </c>
      <c r="D4939" s="102" t="s">
        <v>2813</v>
      </c>
      <c r="E4939" s="102">
        <v>1865</v>
      </c>
      <c r="F4939" s="102" t="s">
        <v>2814</v>
      </c>
      <c r="G4939" s="1">
        <v>12493845.720000001</v>
      </c>
      <c r="H4939" s="1">
        <v>2185648.2999999998</v>
      </c>
      <c r="I4939" s="1">
        <v>0</v>
      </c>
      <c r="J4939" s="1">
        <v>2185648.2999999998</v>
      </c>
      <c r="K4939" s="1">
        <v>14679494.02</v>
      </c>
      <c r="L4939" s="1">
        <v>14679.49402</v>
      </c>
      <c r="M4939" s="1" t="s">
        <v>1258</v>
      </c>
      <c r="N4939" s="1"/>
    </row>
    <row r="4940" spans="1:14" hidden="1" x14ac:dyDescent="0.35">
      <c r="A4940" s="106">
        <v>43434</v>
      </c>
      <c r="B4940" s="1" t="s">
        <v>1185</v>
      </c>
      <c r="C4940" s="1" t="s">
        <v>3017</v>
      </c>
      <c r="D4940" s="102" t="s">
        <v>2815</v>
      </c>
      <c r="E4940" s="102">
        <v>1866</v>
      </c>
      <c r="F4940" s="102" t="s">
        <v>2816</v>
      </c>
      <c r="G4940" s="1">
        <v>33292.42</v>
      </c>
      <c r="H4940" s="1">
        <v>7573.21</v>
      </c>
      <c r="I4940" s="1">
        <v>0</v>
      </c>
      <c r="J4940" s="1">
        <v>7573.21</v>
      </c>
      <c r="K4940" s="1">
        <v>40865.629999999997</v>
      </c>
      <c r="L4940" s="1">
        <v>40.865629999999996</v>
      </c>
      <c r="M4940" s="1" t="s">
        <v>1258</v>
      </c>
      <c r="N4940" s="1"/>
    </row>
    <row r="4941" spans="1:14" hidden="1" x14ac:dyDescent="0.35">
      <c r="A4941" s="106">
        <v>43434</v>
      </c>
      <c r="B4941" s="1" t="s">
        <v>1185</v>
      </c>
      <c r="C4941" s="1" t="s">
        <v>3017</v>
      </c>
      <c r="D4941" s="102" t="s">
        <v>2868</v>
      </c>
      <c r="E4941" s="102">
        <v>1867</v>
      </c>
      <c r="F4941" s="102" t="s">
        <v>2869</v>
      </c>
      <c r="G4941" s="1">
        <v>1.45</v>
      </c>
      <c r="H4941" s="1">
        <v>0</v>
      </c>
      <c r="I4941" s="1">
        <v>0</v>
      </c>
      <c r="J4941" s="1">
        <v>0</v>
      </c>
      <c r="K4941" s="1">
        <v>1.45</v>
      </c>
      <c r="L4941" s="1">
        <v>1.4499999999999999E-3</v>
      </c>
      <c r="M4941" s="1" t="s">
        <v>1260</v>
      </c>
      <c r="N4941" s="1"/>
    </row>
    <row r="4942" spans="1:14" hidden="1" x14ac:dyDescent="0.35">
      <c r="A4942" s="106">
        <v>43434</v>
      </c>
      <c r="B4942" s="1"/>
      <c r="C4942" s="1" t="s">
        <v>3016</v>
      </c>
      <c r="D4942" s="102" t="s">
        <v>2817</v>
      </c>
      <c r="E4942" s="102">
        <v>1827</v>
      </c>
      <c r="F4942" s="102" t="s">
        <v>2495</v>
      </c>
      <c r="G4942" s="1">
        <v>13940228.060000001</v>
      </c>
      <c r="H4942" s="1">
        <v>2824388.11</v>
      </c>
      <c r="I4942" s="1">
        <v>1578365.46</v>
      </c>
      <c r="J4942" s="1">
        <v>1246022.6499999999</v>
      </c>
      <c r="K4942" s="1">
        <v>15186250.710000001</v>
      </c>
      <c r="L4942" s="1">
        <v>15186.25071</v>
      </c>
      <c r="M4942" s="1"/>
      <c r="N4942" s="1"/>
    </row>
    <row r="4943" spans="1:14" hidden="1" x14ac:dyDescent="0.35">
      <c r="A4943" s="106">
        <v>43434</v>
      </c>
      <c r="B4943" s="1"/>
      <c r="C4943" s="1" t="s">
        <v>3016</v>
      </c>
      <c r="D4943" s="102" t="s">
        <v>2818</v>
      </c>
      <c r="E4943" s="102">
        <v>1828</v>
      </c>
      <c r="F4943" s="102" t="s">
        <v>2495</v>
      </c>
      <c r="G4943" s="1">
        <v>13940228.060000001</v>
      </c>
      <c r="H4943" s="1">
        <v>2824388.11</v>
      </c>
      <c r="I4943" s="1">
        <v>1578365.46</v>
      </c>
      <c r="J4943" s="1">
        <v>1246022.6499999999</v>
      </c>
      <c r="K4943" s="1">
        <v>15186250.710000001</v>
      </c>
      <c r="L4943" s="1">
        <v>15186.25071</v>
      </c>
      <c r="M4943" s="1"/>
      <c r="N4943" s="1"/>
    </row>
    <row r="4944" spans="1:14" hidden="1" x14ac:dyDescent="0.35">
      <c r="A4944" s="106">
        <v>43434</v>
      </c>
      <c r="B4944" s="1" t="s">
        <v>2333</v>
      </c>
      <c r="C4944" s="1" t="s">
        <v>3017</v>
      </c>
      <c r="D4944" s="102" t="s">
        <v>2819</v>
      </c>
      <c r="E4944" s="102">
        <v>1829</v>
      </c>
      <c r="F4944" s="102" t="s">
        <v>2820</v>
      </c>
      <c r="G4944" s="1">
        <v>17853550.170000002</v>
      </c>
      <c r="H4944" s="1">
        <v>1784843.5</v>
      </c>
      <c r="I4944" s="1">
        <v>0</v>
      </c>
      <c r="J4944" s="1">
        <v>1784843.5</v>
      </c>
      <c r="K4944" s="1">
        <v>19638393.670000002</v>
      </c>
      <c r="L4944" s="1">
        <v>19638.393670000001</v>
      </c>
      <c r="M4944" s="1" t="s">
        <v>1818</v>
      </c>
      <c r="N4944" s="1"/>
    </row>
    <row r="4945" spans="1:14" hidden="1" x14ac:dyDescent="0.35">
      <c r="A4945" s="106">
        <v>43434</v>
      </c>
      <c r="B4945" s="1" t="s">
        <v>2333</v>
      </c>
      <c r="C4945" s="1" t="s">
        <v>3017</v>
      </c>
      <c r="D4945" s="102" t="s">
        <v>2821</v>
      </c>
      <c r="E4945" s="102">
        <v>1830</v>
      </c>
      <c r="F4945" s="102" t="s">
        <v>2822</v>
      </c>
      <c r="G4945" s="1">
        <v>2424045.9</v>
      </c>
      <c r="H4945" s="1">
        <v>242404.59</v>
      </c>
      <c r="I4945" s="1">
        <v>0</v>
      </c>
      <c r="J4945" s="1">
        <v>242404.59</v>
      </c>
      <c r="K4945" s="1">
        <v>2666450.4900000002</v>
      </c>
      <c r="L4945" s="1">
        <v>2666.4504900000002</v>
      </c>
      <c r="M4945" s="1" t="s">
        <v>1818</v>
      </c>
      <c r="N4945" s="1"/>
    </row>
    <row r="4946" spans="1:14" hidden="1" x14ac:dyDescent="0.35">
      <c r="A4946" s="106">
        <v>43434</v>
      </c>
      <c r="B4946" s="1" t="s">
        <v>2333</v>
      </c>
      <c r="C4946" s="1" t="s">
        <v>3017</v>
      </c>
      <c r="D4946" s="102" t="s">
        <v>2823</v>
      </c>
      <c r="E4946" s="102">
        <v>1856</v>
      </c>
      <c r="F4946" s="102" t="s">
        <v>2824</v>
      </c>
      <c r="G4946" s="1">
        <v>7971401.4900000002</v>
      </c>
      <c r="H4946" s="1">
        <v>797140.02</v>
      </c>
      <c r="I4946" s="1">
        <v>0</v>
      </c>
      <c r="J4946" s="1">
        <v>797140.02</v>
      </c>
      <c r="K4946" s="1">
        <v>8768541.5099999998</v>
      </c>
      <c r="L4946" s="1">
        <v>8768.5415099999991</v>
      </c>
      <c r="M4946" s="1" t="s">
        <v>1818</v>
      </c>
      <c r="N4946" s="1"/>
    </row>
    <row r="4947" spans="1:14" hidden="1" x14ac:dyDescent="0.35">
      <c r="A4947" s="106">
        <v>43434</v>
      </c>
      <c r="B4947" s="1" t="s">
        <v>3941</v>
      </c>
      <c r="C4947" s="1" t="s">
        <v>3017</v>
      </c>
      <c r="D4947" s="102" t="s">
        <v>3000</v>
      </c>
      <c r="E4947" s="102">
        <v>1911</v>
      </c>
      <c r="F4947" s="102" t="s">
        <v>2783</v>
      </c>
      <c r="G4947" s="1">
        <v>-14308769.5</v>
      </c>
      <c r="H4947" s="1">
        <v>0</v>
      </c>
      <c r="I4947" s="1">
        <v>1578365.46</v>
      </c>
      <c r="J4947" s="1">
        <v>-1578365.46</v>
      </c>
      <c r="K4947" s="1">
        <v>-15887134.960000001</v>
      </c>
      <c r="L4947" s="1">
        <v>-15887.134960000001</v>
      </c>
      <c r="M4947" s="1" t="s">
        <v>1258</v>
      </c>
      <c r="N4947" s="1"/>
    </row>
    <row r="4948" spans="1:14" hidden="1" x14ac:dyDescent="0.35">
      <c r="A4948" s="106">
        <v>43434</v>
      </c>
      <c r="B4948" s="1"/>
      <c r="C4948" s="1" t="s">
        <v>3016</v>
      </c>
      <c r="D4948" s="102" t="s">
        <v>2825</v>
      </c>
      <c r="E4948" s="102">
        <v>1833</v>
      </c>
      <c r="F4948" s="102" t="s">
        <v>2826</v>
      </c>
      <c r="G4948" s="1">
        <v>12781350.880000001</v>
      </c>
      <c r="H4948" s="1">
        <v>2317268.84</v>
      </c>
      <c r="I4948" s="1">
        <v>388243.1</v>
      </c>
      <c r="J4948" s="1">
        <v>1929025.7399999998</v>
      </c>
      <c r="K4948" s="1">
        <v>14710376.619999999</v>
      </c>
      <c r="L4948" s="1">
        <v>14710.376619999999</v>
      </c>
      <c r="M4948" s="1"/>
      <c r="N4948" s="1"/>
    </row>
    <row r="4949" spans="1:14" hidden="1" x14ac:dyDescent="0.35">
      <c r="A4949" s="106">
        <v>43434</v>
      </c>
      <c r="B4949" s="1"/>
      <c r="C4949" s="1" t="s">
        <v>3016</v>
      </c>
      <c r="D4949" s="102" t="s">
        <v>2827</v>
      </c>
      <c r="E4949" s="102">
        <v>1834</v>
      </c>
      <c r="F4949" s="102" t="s">
        <v>2828</v>
      </c>
      <c r="G4949" s="1">
        <v>12781350.880000001</v>
      </c>
      <c r="H4949" s="1">
        <v>2317268.84</v>
      </c>
      <c r="I4949" s="1">
        <v>388243.1</v>
      </c>
      <c r="J4949" s="1">
        <v>1929025.7399999998</v>
      </c>
      <c r="K4949" s="1">
        <v>14710376.619999999</v>
      </c>
      <c r="L4949" s="1">
        <v>14710.376619999999</v>
      </c>
      <c r="M4949" s="1"/>
      <c r="N4949" s="1"/>
    </row>
    <row r="4950" spans="1:14" hidden="1" x14ac:dyDescent="0.35">
      <c r="A4950" s="106">
        <v>43434</v>
      </c>
      <c r="B4950" s="1"/>
      <c r="C4950" s="1" t="s">
        <v>3016</v>
      </c>
      <c r="D4950" s="102" t="s">
        <v>2829</v>
      </c>
      <c r="E4950" s="102">
        <v>1835</v>
      </c>
      <c r="F4950" s="102" t="s">
        <v>2830</v>
      </c>
      <c r="G4950" s="1">
        <v>-3486695.57</v>
      </c>
      <c r="H4950" s="1">
        <v>0</v>
      </c>
      <c r="I4950" s="1">
        <v>377486.11</v>
      </c>
      <c r="J4950" s="1">
        <v>-377486.11</v>
      </c>
      <c r="K4950" s="1">
        <v>-3864181.68</v>
      </c>
      <c r="L4950" s="1">
        <v>-3864.1816800000001</v>
      </c>
      <c r="M4950" s="1"/>
      <c r="N4950" s="1"/>
    </row>
    <row r="4951" spans="1:14" hidden="1" x14ac:dyDescent="0.35">
      <c r="A4951" s="106">
        <v>43434</v>
      </c>
      <c r="B4951" s="1" t="s">
        <v>1191</v>
      </c>
      <c r="C4951" s="1" t="s">
        <v>3017</v>
      </c>
      <c r="D4951" s="102" t="s">
        <v>2831</v>
      </c>
      <c r="E4951" s="102">
        <v>1836</v>
      </c>
      <c r="F4951" s="102" t="s">
        <v>2832</v>
      </c>
      <c r="G4951" s="1">
        <v>-3119963.12</v>
      </c>
      <c r="H4951" s="1">
        <v>0</v>
      </c>
      <c r="I4951" s="1">
        <v>358709.02</v>
      </c>
      <c r="J4951" s="1">
        <v>-358709.02</v>
      </c>
      <c r="K4951" s="1">
        <v>-3478672.14</v>
      </c>
      <c r="L4951" s="1">
        <v>-3478.6721400000001</v>
      </c>
      <c r="M4951" s="1" t="s">
        <v>1191</v>
      </c>
      <c r="N4951" s="1"/>
    </row>
    <row r="4952" spans="1:14" hidden="1" x14ac:dyDescent="0.35">
      <c r="A4952" s="106">
        <v>43434</v>
      </c>
      <c r="B4952" s="1" t="s">
        <v>1191</v>
      </c>
      <c r="C4952" s="1" t="s">
        <v>3017</v>
      </c>
      <c r="D4952" s="102" t="s">
        <v>2833</v>
      </c>
      <c r="E4952" s="102">
        <v>1837</v>
      </c>
      <c r="F4952" s="102" t="s">
        <v>2834</v>
      </c>
      <c r="G4952" s="1">
        <v>-304415.69</v>
      </c>
      <c r="H4952" s="1">
        <v>0</v>
      </c>
      <c r="I4952" s="1">
        <v>17974.66</v>
      </c>
      <c r="J4952" s="1">
        <v>-17974.66</v>
      </c>
      <c r="K4952" s="1">
        <v>-322390.34999999998</v>
      </c>
      <c r="L4952" s="1">
        <v>-322.39034999999996</v>
      </c>
      <c r="M4952" s="1" t="s">
        <v>1191</v>
      </c>
      <c r="N4952" s="1"/>
    </row>
    <row r="4953" spans="1:14" hidden="1" x14ac:dyDescent="0.35">
      <c r="A4953" s="106">
        <v>43434</v>
      </c>
      <c r="B4953" s="1" t="s">
        <v>1191</v>
      </c>
      <c r="C4953" s="1" t="s">
        <v>3017</v>
      </c>
      <c r="D4953" s="102" t="s">
        <v>2835</v>
      </c>
      <c r="E4953" s="102">
        <v>1838</v>
      </c>
      <c r="F4953" s="102" t="s">
        <v>2836</v>
      </c>
      <c r="G4953" s="1">
        <v>-40.61</v>
      </c>
      <c r="H4953" s="1">
        <v>0</v>
      </c>
      <c r="I4953" s="1">
        <v>0</v>
      </c>
      <c r="J4953" s="1">
        <v>0</v>
      </c>
      <c r="K4953" s="1">
        <v>-40.61</v>
      </c>
      <c r="L4953" s="1">
        <v>-4.061E-2</v>
      </c>
      <c r="M4953" s="1" t="s">
        <v>1191</v>
      </c>
      <c r="N4953" s="1"/>
    </row>
    <row r="4954" spans="1:14" hidden="1" x14ac:dyDescent="0.35">
      <c r="A4954" s="106">
        <v>43434</v>
      </c>
      <c r="B4954" s="1" t="s">
        <v>1191</v>
      </c>
      <c r="C4954" s="1" t="s">
        <v>3017</v>
      </c>
      <c r="D4954" s="102" t="s">
        <v>2837</v>
      </c>
      <c r="E4954" s="102">
        <v>1843</v>
      </c>
      <c r="F4954" s="102" t="s">
        <v>2838</v>
      </c>
      <c r="G4954" s="1">
        <v>-62276.15</v>
      </c>
      <c r="H4954" s="1">
        <v>0</v>
      </c>
      <c r="I4954" s="1">
        <v>802.43</v>
      </c>
      <c r="J4954" s="1">
        <v>-802.43</v>
      </c>
      <c r="K4954" s="1">
        <v>-63078.58</v>
      </c>
      <c r="L4954" s="1">
        <v>-63.078580000000002</v>
      </c>
      <c r="M4954" s="1" t="s">
        <v>1191</v>
      </c>
      <c r="N4954" s="1"/>
    </row>
    <row r="4955" spans="1:14" hidden="1" x14ac:dyDescent="0.35">
      <c r="A4955" s="106">
        <v>43434</v>
      </c>
      <c r="B4955" s="1"/>
      <c r="C4955" s="1" t="s">
        <v>3016</v>
      </c>
      <c r="D4955" s="102" t="s">
        <v>2839</v>
      </c>
      <c r="E4955" s="102">
        <v>1844</v>
      </c>
      <c r="F4955" s="102" t="s">
        <v>2840</v>
      </c>
      <c r="G4955" s="1">
        <v>16268046.449999999</v>
      </c>
      <c r="H4955" s="1">
        <v>2317268.84</v>
      </c>
      <c r="I4955" s="1">
        <v>10756.99</v>
      </c>
      <c r="J4955" s="1">
        <v>2306511.8499999996</v>
      </c>
      <c r="K4955" s="1">
        <v>18574558.300000001</v>
      </c>
      <c r="L4955" s="1">
        <v>18574.558300000001</v>
      </c>
      <c r="M4955" s="1"/>
      <c r="N4955" s="1"/>
    </row>
    <row r="4956" spans="1:14" hidden="1" x14ac:dyDescent="0.35">
      <c r="A4956" s="106">
        <v>43434</v>
      </c>
      <c r="B4956" s="1" t="s">
        <v>1192</v>
      </c>
      <c r="C4956" s="1" t="s">
        <v>3017</v>
      </c>
      <c r="D4956" s="102" t="s">
        <v>2841</v>
      </c>
      <c r="E4956" s="102">
        <v>1845</v>
      </c>
      <c r="F4956" s="102" t="s">
        <v>2842</v>
      </c>
      <c r="G4956" s="1">
        <v>635124.77</v>
      </c>
      <c r="H4956" s="1">
        <v>220659.18</v>
      </c>
      <c r="I4956" s="1">
        <v>10727.94</v>
      </c>
      <c r="J4956" s="1">
        <v>209931.24</v>
      </c>
      <c r="K4956" s="1">
        <v>845056.01</v>
      </c>
      <c r="L4956" s="1">
        <v>845.05601000000001</v>
      </c>
      <c r="M4956" s="1" t="s">
        <v>1266</v>
      </c>
      <c r="N4956" s="1"/>
    </row>
    <row r="4957" spans="1:14" hidden="1" x14ac:dyDescent="0.35">
      <c r="A4957" s="106">
        <v>43434</v>
      </c>
      <c r="B4957" s="1" t="s">
        <v>1192</v>
      </c>
      <c r="C4957" s="1" t="s">
        <v>3017</v>
      </c>
      <c r="D4957" s="102" t="s">
        <v>2843</v>
      </c>
      <c r="E4957" s="102">
        <v>1846</v>
      </c>
      <c r="F4957" s="102" t="s">
        <v>2844</v>
      </c>
      <c r="G4957" s="1">
        <v>15592030.66</v>
      </c>
      <c r="H4957" s="1">
        <v>2095499.95</v>
      </c>
      <c r="I4957" s="1">
        <v>29.05</v>
      </c>
      <c r="J4957" s="1">
        <v>2095470.9</v>
      </c>
      <c r="K4957" s="1">
        <v>17687501.559999999</v>
      </c>
      <c r="L4957" s="1">
        <v>17687.501559999997</v>
      </c>
      <c r="M4957" s="1" t="s">
        <v>684</v>
      </c>
      <c r="N4957" s="1"/>
    </row>
    <row r="4958" spans="1:14" hidden="1" x14ac:dyDescent="0.35">
      <c r="A4958" s="106">
        <v>43434</v>
      </c>
      <c r="B4958" s="1" t="s">
        <v>1192</v>
      </c>
      <c r="C4958" s="1" t="s">
        <v>3017</v>
      </c>
      <c r="D4958" s="102" t="s">
        <v>2885</v>
      </c>
      <c r="E4958" s="102">
        <v>1847</v>
      </c>
      <c r="F4958" s="102" t="s">
        <v>2316</v>
      </c>
      <c r="G4958" s="1">
        <v>14335.79</v>
      </c>
      <c r="H4958" s="1">
        <v>0</v>
      </c>
      <c r="I4958" s="1">
        <v>0</v>
      </c>
      <c r="J4958" s="1">
        <v>0</v>
      </c>
      <c r="K4958" s="1">
        <v>14335.79</v>
      </c>
      <c r="L4958" s="1">
        <v>14.335790000000001</v>
      </c>
      <c r="M4958" s="1" t="s">
        <v>684</v>
      </c>
      <c r="N4958" s="1"/>
    </row>
    <row r="4959" spans="1:14" hidden="1" x14ac:dyDescent="0.35">
      <c r="A4959" s="106">
        <v>43434</v>
      </c>
      <c r="B4959" s="1" t="s">
        <v>1192</v>
      </c>
      <c r="C4959" s="1" t="s">
        <v>3017</v>
      </c>
      <c r="D4959" s="102" t="s">
        <v>2845</v>
      </c>
      <c r="E4959" s="102">
        <v>1852</v>
      </c>
      <c r="F4959" s="102" t="s">
        <v>2846</v>
      </c>
      <c r="G4959" s="1">
        <v>26555.23</v>
      </c>
      <c r="H4959" s="1">
        <v>1109.71</v>
      </c>
      <c r="I4959" s="1">
        <v>0</v>
      </c>
      <c r="J4959" s="1">
        <v>1109.71</v>
      </c>
      <c r="K4959" s="1">
        <v>27664.94</v>
      </c>
      <c r="L4959" s="1">
        <v>27.664939999999998</v>
      </c>
      <c r="M4959" s="1" t="s">
        <v>684</v>
      </c>
      <c r="N4959" s="1"/>
    </row>
    <row r="4960" spans="1:14" hidden="1" x14ac:dyDescent="0.35">
      <c r="A4960" s="106">
        <v>43434</v>
      </c>
      <c r="B4960" s="1"/>
      <c r="C4960" s="1" t="s">
        <v>3016</v>
      </c>
      <c r="D4960" s="102" t="s">
        <v>2870</v>
      </c>
      <c r="E4960" s="102">
        <v>633</v>
      </c>
      <c r="F4960" s="102" t="s">
        <v>2871</v>
      </c>
      <c r="G4960" s="1">
        <v>-471000</v>
      </c>
      <c r="H4960" s="1">
        <v>0</v>
      </c>
      <c r="I4960" s="1">
        <v>0</v>
      </c>
      <c r="J4960" s="1">
        <v>0</v>
      </c>
      <c r="K4960" s="1">
        <v>-471000</v>
      </c>
      <c r="L4960" s="1">
        <v>-471</v>
      </c>
      <c r="M4960" s="1"/>
      <c r="N4960" s="1"/>
    </row>
    <row r="4961" spans="1:14" hidden="1" x14ac:dyDescent="0.35">
      <c r="A4961" s="106">
        <v>43434</v>
      </c>
      <c r="B4961" s="1"/>
      <c r="C4961" s="1" t="s">
        <v>3016</v>
      </c>
      <c r="D4961" s="102" t="s">
        <v>2872</v>
      </c>
      <c r="E4961" s="102">
        <v>634</v>
      </c>
      <c r="F4961" s="102" t="s">
        <v>2873</v>
      </c>
      <c r="G4961" s="1">
        <v>-471000</v>
      </c>
      <c r="H4961" s="1">
        <v>0</v>
      </c>
      <c r="I4961" s="1">
        <v>0</v>
      </c>
      <c r="J4961" s="1">
        <v>0</v>
      </c>
      <c r="K4961" s="1">
        <v>-471000</v>
      </c>
      <c r="L4961" s="1">
        <v>-471</v>
      </c>
      <c r="M4961" s="1"/>
      <c r="N4961" s="1"/>
    </row>
    <row r="4962" spans="1:14" hidden="1" x14ac:dyDescent="0.35">
      <c r="A4962" s="106">
        <v>43434</v>
      </c>
      <c r="B4962" s="1"/>
      <c r="C4962" s="1" t="s">
        <v>3016</v>
      </c>
      <c r="D4962" s="102" t="s">
        <v>2874</v>
      </c>
      <c r="E4962" s="102">
        <v>635</v>
      </c>
      <c r="F4962" s="102" t="s">
        <v>2875</v>
      </c>
      <c r="G4962" s="1">
        <v>-471000</v>
      </c>
      <c r="H4962" s="1">
        <v>0</v>
      </c>
      <c r="I4962" s="1">
        <v>0</v>
      </c>
      <c r="J4962" s="1">
        <v>0</v>
      </c>
      <c r="K4962" s="1">
        <v>-471000</v>
      </c>
      <c r="L4962" s="1">
        <v>-471</v>
      </c>
      <c r="M4962" s="1"/>
      <c r="N4962" s="1"/>
    </row>
    <row r="4963" spans="1:14" hidden="1" x14ac:dyDescent="0.35">
      <c r="A4963" s="106">
        <v>43434</v>
      </c>
      <c r="B4963" s="1" t="s">
        <v>1187</v>
      </c>
      <c r="C4963" s="1" t="s">
        <v>3017</v>
      </c>
      <c r="D4963" s="102" t="s">
        <v>2876</v>
      </c>
      <c r="E4963" s="102">
        <v>636</v>
      </c>
      <c r="F4963" s="102" t="s">
        <v>2875</v>
      </c>
      <c r="G4963" s="1">
        <v>-471000</v>
      </c>
      <c r="H4963" s="1">
        <v>0</v>
      </c>
      <c r="I4963" s="1">
        <v>0</v>
      </c>
      <c r="J4963" s="1">
        <v>0</v>
      </c>
      <c r="K4963" s="1">
        <v>-471000</v>
      </c>
      <c r="L4963" s="1">
        <v>-471</v>
      </c>
      <c r="M4963" s="1" t="s">
        <v>877</v>
      </c>
      <c r="N4963" s="1"/>
    </row>
    <row r="4964" spans="1:14" hidden="1" x14ac:dyDescent="0.35">
      <c r="A4964" s="106">
        <v>43465</v>
      </c>
      <c r="B4964" s="1"/>
      <c r="C4964" s="1" t="s">
        <v>3016</v>
      </c>
      <c r="D4964" s="102" t="s">
        <v>2382</v>
      </c>
      <c r="E4964" s="102">
        <v>1</v>
      </c>
      <c r="F4964" s="102" t="s">
        <v>2037</v>
      </c>
      <c r="G4964" s="1">
        <v>5423051975.2299995</v>
      </c>
      <c r="H4964" s="1">
        <v>113851041.81</v>
      </c>
      <c r="I4964" s="1">
        <v>135643474.94999999</v>
      </c>
      <c r="J4964" s="1">
        <v>-21792433.139999986</v>
      </c>
      <c r="K4964" s="1">
        <v>5401259542.0900002</v>
      </c>
      <c r="L4964" s="1">
        <v>5401259.5420900006</v>
      </c>
      <c r="M4964" s="1"/>
      <c r="N4964" s="1"/>
    </row>
    <row r="4965" spans="1:14" hidden="1" x14ac:dyDescent="0.35">
      <c r="A4965" s="106">
        <v>43465</v>
      </c>
      <c r="B4965" s="1"/>
      <c r="C4965" s="1" t="s">
        <v>3016</v>
      </c>
      <c r="D4965" s="102" t="s">
        <v>2383</v>
      </c>
      <c r="E4965" s="102">
        <v>2</v>
      </c>
      <c r="F4965" s="102" t="s">
        <v>2384</v>
      </c>
      <c r="G4965" s="1">
        <v>160861935.59999999</v>
      </c>
      <c r="H4965" s="1">
        <v>111302063.87</v>
      </c>
      <c r="I4965" s="1">
        <v>132814370.89</v>
      </c>
      <c r="J4965" s="1">
        <v>-21512307.019999996</v>
      </c>
      <c r="K4965" s="1">
        <v>139349628.58000001</v>
      </c>
      <c r="L4965" s="1">
        <v>139349.62858000002</v>
      </c>
      <c r="M4965" s="1"/>
      <c r="N4965" s="1"/>
    </row>
    <row r="4966" spans="1:14" hidden="1" x14ac:dyDescent="0.35">
      <c r="A4966" s="106">
        <v>43465</v>
      </c>
      <c r="B4966" s="1"/>
      <c r="C4966" s="1" t="s">
        <v>3016</v>
      </c>
      <c r="D4966" s="102" t="s">
        <v>2385</v>
      </c>
      <c r="E4966" s="102">
        <v>3</v>
      </c>
      <c r="F4966" s="102" t="s">
        <v>2386</v>
      </c>
      <c r="G4966" s="1">
        <v>113801703.53</v>
      </c>
      <c r="H4966" s="1">
        <v>84802076.769999996</v>
      </c>
      <c r="I4966" s="1">
        <v>86753502.890000001</v>
      </c>
      <c r="J4966" s="1">
        <v>-1951426.1200000048</v>
      </c>
      <c r="K4966" s="1">
        <v>111850277.41</v>
      </c>
      <c r="L4966" s="1">
        <v>111850.27741</v>
      </c>
      <c r="M4966" s="1"/>
      <c r="N4966" s="1"/>
    </row>
    <row r="4967" spans="1:14" hidden="1" x14ac:dyDescent="0.35">
      <c r="A4967" s="106">
        <v>43465</v>
      </c>
      <c r="B4967" s="1"/>
      <c r="C4967" s="1" t="s">
        <v>3016</v>
      </c>
      <c r="D4967" s="102" t="s">
        <v>2387</v>
      </c>
      <c r="E4967" s="102">
        <v>4</v>
      </c>
      <c r="F4967" s="102" t="s">
        <v>2388</v>
      </c>
      <c r="G4967" s="1">
        <v>-32966.06</v>
      </c>
      <c r="H4967" s="1">
        <v>49400710.270000003</v>
      </c>
      <c r="I4967" s="1">
        <v>49357605.93</v>
      </c>
      <c r="J4967" s="1">
        <v>43104.340000003576</v>
      </c>
      <c r="K4967" s="1">
        <v>10138.280000000001</v>
      </c>
      <c r="L4967" s="1">
        <v>10.13828</v>
      </c>
      <c r="M4967" s="1"/>
      <c r="N4967" s="1"/>
    </row>
    <row r="4968" spans="1:14" hidden="1" x14ac:dyDescent="0.35">
      <c r="A4968" s="106">
        <v>43465</v>
      </c>
      <c r="B4968" s="1"/>
      <c r="C4968" s="1" t="s">
        <v>3016</v>
      </c>
      <c r="D4968" s="102" t="s">
        <v>2389</v>
      </c>
      <c r="E4968" s="102">
        <v>11</v>
      </c>
      <c r="F4968" s="102" t="s">
        <v>2398</v>
      </c>
      <c r="G4968" s="1">
        <v>-32966.06</v>
      </c>
      <c r="H4968" s="1">
        <v>49400710.270000003</v>
      </c>
      <c r="I4968" s="1">
        <v>49357605.93</v>
      </c>
      <c r="J4968" s="1">
        <v>43104.340000003576</v>
      </c>
      <c r="K4968" s="1">
        <v>10138.280000000001</v>
      </c>
      <c r="L4968" s="1">
        <v>10.13828</v>
      </c>
      <c r="M4968" s="1"/>
      <c r="N4968" s="1"/>
    </row>
    <row r="4969" spans="1:14" hidden="1" x14ac:dyDescent="0.35">
      <c r="A4969" s="106">
        <v>43465</v>
      </c>
      <c r="B4969" s="1" t="s">
        <v>1129</v>
      </c>
      <c r="C4969" s="1" t="s">
        <v>3017</v>
      </c>
      <c r="D4969" s="102" t="s">
        <v>2389</v>
      </c>
      <c r="E4969" s="102">
        <v>12</v>
      </c>
      <c r="F4969" s="102" t="s">
        <v>2401</v>
      </c>
      <c r="G4969" s="1">
        <v>-3152.84</v>
      </c>
      <c r="H4969" s="1">
        <v>8210565.1500000004</v>
      </c>
      <c r="I4969" s="1">
        <v>8207412.3099999996</v>
      </c>
      <c r="J4969" s="1">
        <v>3152.8400000007823</v>
      </c>
      <c r="K4969" s="1">
        <v>0</v>
      </c>
      <c r="L4969" s="1">
        <v>0</v>
      </c>
      <c r="M4969" s="1"/>
      <c r="N4969" s="1"/>
    </row>
    <row r="4970" spans="1:14" hidden="1" x14ac:dyDescent="0.35">
      <c r="A4970" s="106">
        <v>43465</v>
      </c>
      <c r="B4970" s="1" t="s">
        <v>1129</v>
      </c>
      <c r="C4970" s="1" t="s">
        <v>3017</v>
      </c>
      <c r="D4970" s="102" t="s">
        <v>2389</v>
      </c>
      <c r="E4970" s="102">
        <v>13</v>
      </c>
      <c r="F4970" s="102" t="s">
        <v>2400</v>
      </c>
      <c r="G4970" s="1">
        <v>-52862.23</v>
      </c>
      <c r="H4970" s="1">
        <v>20071507.699999999</v>
      </c>
      <c r="I4970" s="1">
        <v>20018645.469999999</v>
      </c>
      <c r="J4970" s="1">
        <v>52862.230000000447</v>
      </c>
      <c r="K4970" s="1">
        <v>0</v>
      </c>
      <c r="L4970" s="1">
        <v>0</v>
      </c>
      <c r="M4970" s="1"/>
      <c r="N4970" s="1"/>
    </row>
    <row r="4971" spans="1:14" hidden="1" x14ac:dyDescent="0.35">
      <c r="A4971" s="106">
        <v>43465</v>
      </c>
      <c r="B4971" s="1" t="s">
        <v>1129</v>
      </c>
      <c r="C4971" s="1" t="s">
        <v>3017</v>
      </c>
      <c r="D4971" s="102" t="s">
        <v>2389</v>
      </c>
      <c r="E4971" s="102">
        <v>17</v>
      </c>
      <c r="F4971" s="102" t="s">
        <v>2391</v>
      </c>
      <c r="G4971" s="1">
        <v>2.23</v>
      </c>
      <c r="H4971" s="1">
        <v>0</v>
      </c>
      <c r="I4971" s="1">
        <v>0</v>
      </c>
      <c r="J4971" s="1">
        <v>0</v>
      </c>
      <c r="K4971" s="1">
        <v>2.23</v>
      </c>
      <c r="L4971" s="1">
        <v>2.2299999999999998E-3</v>
      </c>
      <c r="M4971" s="1"/>
      <c r="N4971" s="1"/>
    </row>
    <row r="4972" spans="1:14" hidden="1" x14ac:dyDescent="0.35">
      <c r="A4972" s="106">
        <v>43465</v>
      </c>
      <c r="B4972" s="1" t="s">
        <v>1129</v>
      </c>
      <c r="C4972" s="1" t="s">
        <v>3017</v>
      </c>
      <c r="D4972" s="102" t="s">
        <v>2389</v>
      </c>
      <c r="E4972" s="102">
        <v>19</v>
      </c>
      <c r="F4972" s="102" t="s">
        <v>2397</v>
      </c>
      <c r="G4972" s="1">
        <v>0</v>
      </c>
      <c r="H4972" s="1">
        <v>20517684.48</v>
      </c>
      <c r="I4972" s="1">
        <v>20517684.48</v>
      </c>
      <c r="J4972" s="1">
        <v>0</v>
      </c>
      <c r="K4972" s="1">
        <v>0</v>
      </c>
      <c r="L4972" s="1">
        <v>0</v>
      </c>
      <c r="M4972" s="1"/>
      <c r="N4972" s="1"/>
    </row>
    <row r="4973" spans="1:14" hidden="1" x14ac:dyDescent="0.35">
      <c r="A4973" s="106">
        <v>43465</v>
      </c>
      <c r="B4973" s="1" t="s">
        <v>1129</v>
      </c>
      <c r="C4973" s="1" t="s">
        <v>3017</v>
      </c>
      <c r="D4973" s="102" t="s">
        <v>2389</v>
      </c>
      <c r="E4973" s="102">
        <v>20</v>
      </c>
      <c r="F4973" s="102" t="s">
        <v>2399</v>
      </c>
      <c r="G4973" s="1">
        <v>0</v>
      </c>
      <c r="H4973" s="1">
        <v>1</v>
      </c>
      <c r="I4973" s="1">
        <v>0</v>
      </c>
      <c r="J4973" s="1">
        <v>1</v>
      </c>
      <c r="K4973" s="1">
        <v>1</v>
      </c>
      <c r="L4973" s="1">
        <v>1E-3</v>
      </c>
      <c r="M4973" s="1"/>
      <c r="N4973" s="1"/>
    </row>
    <row r="4974" spans="1:14" hidden="1" x14ac:dyDescent="0.35">
      <c r="A4974" s="106">
        <v>43465</v>
      </c>
      <c r="B4974" s="1" t="s">
        <v>1129</v>
      </c>
      <c r="C4974" s="1" t="s">
        <v>3017</v>
      </c>
      <c r="D4974" s="102" t="s">
        <v>2389</v>
      </c>
      <c r="E4974" s="102">
        <v>21</v>
      </c>
      <c r="F4974" s="102" t="s">
        <v>2394</v>
      </c>
      <c r="G4974" s="1">
        <v>15869.73</v>
      </c>
      <c r="H4974" s="1">
        <v>561451.93999999994</v>
      </c>
      <c r="I4974" s="1">
        <v>577321.67000000004</v>
      </c>
      <c r="J4974" s="1">
        <v>-15869.730000000098</v>
      </c>
      <c r="K4974" s="1">
        <v>0</v>
      </c>
      <c r="L4974" s="1">
        <v>0</v>
      </c>
      <c r="M4974" s="1"/>
      <c r="N4974" s="1"/>
    </row>
    <row r="4975" spans="1:14" hidden="1" x14ac:dyDescent="0.35">
      <c r="A4975" s="106">
        <v>43465</v>
      </c>
      <c r="B4975" s="1" t="s">
        <v>1129</v>
      </c>
      <c r="C4975" s="1" t="s">
        <v>3017</v>
      </c>
      <c r="D4975" s="102" t="s">
        <v>2389</v>
      </c>
      <c r="E4975" s="102">
        <v>22</v>
      </c>
      <c r="F4975" s="102" t="s">
        <v>2395</v>
      </c>
      <c r="G4975" s="1">
        <v>-3000</v>
      </c>
      <c r="H4975" s="1">
        <v>39500</v>
      </c>
      <c r="I4975" s="1">
        <v>36500</v>
      </c>
      <c r="J4975" s="1">
        <v>3000</v>
      </c>
      <c r="K4975" s="1">
        <v>0</v>
      </c>
      <c r="L4975" s="1">
        <v>0</v>
      </c>
      <c r="M4975" s="1"/>
      <c r="N4975" s="1"/>
    </row>
    <row r="4976" spans="1:14" hidden="1" x14ac:dyDescent="0.35">
      <c r="A4976" s="106">
        <v>43465</v>
      </c>
      <c r="B4976" s="1" t="s">
        <v>1129</v>
      </c>
      <c r="C4976" s="1" t="s">
        <v>3017</v>
      </c>
      <c r="D4976" s="102" t="s">
        <v>2389</v>
      </c>
      <c r="E4976" s="102">
        <v>1855</v>
      </c>
      <c r="F4976" s="102" t="s">
        <v>2877</v>
      </c>
      <c r="G4976" s="1">
        <v>10177.049999999999</v>
      </c>
      <c r="H4976" s="1">
        <v>0</v>
      </c>
      <c r="I4976" s="1">
        <v>42</v>
      </c>
      <c r="J4976" s="1">
        <v>-42</v>
      </c>
      <c r="K4976" s="1">
        <v>10135.049999999999</v>
      </c>
      <c r="L4976" s="1">
        <v>10.13505</v>
      </c>
      <c r="M4976" s="1"/>
      <c r="N4976" s="1"/>
    </row>
    <row r="4977" spans="1:14" hidden="1" x14ac:dyDescent="0.35">
      <c r="A4977" s="106">
        <v>43465</v>
      </c>
      <c r="B4977" s="1"/>
      <c r="C4977" s="1" t="s">
        <v>3016</v>
      </c>
      <c r="D4977" s="102" t="s">
        <v>2402</v>
      </c>
      <c r="E4977" s="102">
        <v>28</v>
      </c>
      <c r="F4977" s="102" t="s">
        <v>2403</v>
      </c>
      <c r="G4977" s="1">
        <v>113834669.59</v>
      </c>
      <c r="H4977" s="1">
        <v>35401366.5</v>
      </c>
      <c r="I4977" s="1">
        <v>37395896.960000001</v>
      </c>
      <c r="J4977" s="1">
        <v>-1994530.4600000009</v>
      </c>
      <c r="K4977" s="1">
        <v>111840139.13</v>
      </c>
      <c r="L4977" s="1">
        <v>111840.13913</v>
      </c>
      <c r="M4977" s="1"/>
      <c r="N4977" s="1"/>
    </row>
    <row r="4978" spans="1:14" hidden="1" x14ac:dyDescent="0.35">
      <c r="A4978" s="106">
        <v>43465</v>
      </c>
      <c r="B4978" s="1"/>
      <c r="C4978" s="1" t="s">
        <v>3016</v>
      </c>
      <c r="D4978" s="102" t="s">
        <v>2404</v>
      </c>
      <c r="E4978" s="102">
        <v>29</v>
      </c>
      <c r="F4978" s="102" t="s">
        <v>2406</v>
      </c>
      <c r="G4978" s="1">
        <v>113834669.59</v>
      </c>
      <c r="H4978" s="1">
        <v>35401366.5</v>
      </c>
      <c r="I4978" s="1">
        <v>37395896.960000001</v>
      </c>
      <c r="J4978" s="1">
        <v>-1994530.4600000009</v>
      </c>
      <c r="K4978" s="1">
        <v>111840139.13</v>
      </c>
      <c r="L4978" s="1">
        <v>111840.13913</v>
      </c>
      <c r="M4978" s="1"/>
      <c r="N4978" s="1"/>
    </row>
    <row r="4979" spans="1:14" hidden="1" x14ac:dyDescent="0.35">
      <c r="A4979" s="106">
        <v>43465</v>
      </c>
      <c r="B4979" s="1" t="s">
        <v>1129</v>
      </c>
      <c r="C4979" s="1" t="s">
        <v>3017</v>
      </c>
      <c r="D4979" s="102" t="s">
        <v>2404</v>
      </c>
      <c r="E4979" s="102">
        <v>30</v>
      </c>
      <c r="F4979" s="102" t="s">
        <v>2978</v>
      </c>
      <c r="G4979" s="1">
        <v>0</v>
      </c>
      <c r="H4979" s="1">
        <v>19012772.059999999</v>
      </c>
      <c r="I4979" s="1">
        <v>0</v>
      </c>
      <c r="J4979" s="1">
        <v>19012772.059999999</v>
      </c>
      <c r="K4979" s="1">
        <v>19012772.059999999</v>
      </c>
      <c r="L4979" s="1">
        <v>19012.772059999999</v>
      </c>
      <c r="M4979" s="1"/>
      <c r="N4979" s="1"/>
    </row>
    <row r="4980" spans="1:14" hidden="1" x14ac:dyDescent="0.35">
      <c r="A4980" s="106">
        <v>43465</v>
      </c>
      <c r="B4980" s="1" t="s">
        <v>1129</v>
      </c>
      <c r="C4980" s="1" t="s">
        <v>3017</v>
      </c>
      <c r="D4980" s="102" t="s">
        <v>2404</v>
      </c>
      <c r="E4980" s="102">
        <v>31</v>
      </c>
      <c r="F4980" s="102" t="s">
        <v>2408</v>
      </c>
      <c r="G4980" s="1">
        <v>0</v>
      </c>
      <c r="H4980" s="1">
        <v>1356058.55</v>
      </c>
      <c r="I4980" s="1">
        <v>0</v>
      </c>
      <c r="J4980" s="1">
        <v>1356058.55</v>
      </c>
      <c r="K4980" s="1">
        <v>1356058.55</v>
      </c>
      <c r="L4980" s="1">
        <v>1356.05855</v>
      </c>
      <c r="M4980" s="1"/>
      <c r="N4980" s="1"/>
    </row>
    <row r="4981" spans="1:14" hidden="1" x14ac:dyDescent="0.35">
      <c r="A4981" s="106">
        <v>43465</v>
      </c>
      <c r="B4981" s="1" t="s">
        <v>1129</v>
      </c>
      <c r="C4981" s="1" t="s">
        <v>3017</v>
      </c>
      <c r="D4981" s="102" t="s">
        <v>2404</v>
      </c>
      <c r="E4981" s="102">
        <v>34</v>
      </c>
      <c r="F4981" s="102" t="s">
        <v>2400</v>
      </c>
      <c r="G4981" s="1">
        <v>19838697.489999998</v>
      </c>
      <c r="H4981" s="1">
        <v>622129.93999999994</v>
      </c>
      <c r="I4981" s="1">
        <v>19098347.510000002</v>
      </c>
      <c r="J4981" s="1">
        <v>-18476217.57</v>
      </c>
      <c r="K4981" s="1">
        <v>1362479.92</v>
      </c>
      <c r="L4981" s="1">
        <v>1362.47992</v>
      </c>
      <c r="M4981" s="1"/>
      <c r="N4981" s="1"/>
    </row>
    <row r="4982" spans="1:14" hidden="1" x14ac:dyDescent="0.35">
      <c r="A4982" s="106">
        <v>43465</v>
      </c>
      <c r="B4982" s="1" t="s">
        <v>1129</v>
      </c>
      <c r="C4982" s="1" t="s">
        <v>3017</v>
      </c>
      <c r="D4982" s="102" t="s">
        <v>2404</v>
      </c>
      <c r="E4982" s="102">
        <v>35</v>
      </c>
      <c r="F4982" s="102" t="s">
        <v>2405</v>
      </c>
      <c r="G4982" s="1">
        <v>1355496.81</v>
      </c>
      <c r="H4982" s="1">
        <v>0</v>
      </c>
      <c r="I4982" s="1">
        <v>1355496.81</v>
      </c>
      <c r="J4982" s="1">
        <v>-1355496.81</v>
      </c>
      <c r="K4982" s="1">
        <v>0</v>
      </c>
      <c r="L4982" s="1">
        <v>0</v>
      </c>
      <c r="M4982" s="1"/>
      <c r="N4982" s="1"/>
    </row>
    <row r="4983" spans="1:14" hidden="1" x14ac:dyDescent="0.35">
      <c r="A4983" s="106">
        <v>43465</v>
      </c>
      <c r="B4983" s="1" t="s">
        <v>1129</v>
      </c>
      <c r="C4983" s="1" t="s">
        <v>3017</v>
      </c>
      <c r="D4983" s="102" t="s">
        <v>2404</v>
      </c>
      <c r="E4983" s="102">
        <v>36</v>
      </c>
      <c r="F4983" s="102" t="s">
        <v>2393</v>
      </c>
      <c r="G4983" s="1">
        <v>1879720.58</v>
      </c>
      <c r="H4983" s="1">
        <v>2234.36</v>
      </c>
      <c r="I4983" s="1">
        <v>1881954.94</v>
      </c>
      <c r="J4983" s="1">
        <v>-1879720.5799999998</v>
      </c>
      <c r="K4983" s="1">
        <v>0</v>
      </c>
      <c r="L4983" s="1">
        <v>0</v>
      </c>
      <c r="M4983" s="1"/>
      <c r="N4983" s="1"/>
    </row>
    <row r="4984" spans="1:14" hidden="1" x14ac:dyDescent="0.35">
      <c r="A4984" s="106">
        <v>43465</v>
      </c>
      <c r="B4984" s="1" t="s">
        <v>1129</v>
      </c>
      <c r="C4984" s="1" t="s">
        <v>3017</v>
      </c>
      <c r="D4984" s="102" t="s">
        <v>2404</v>
      </c>
      <c r="E4984" s="102">
        <v>38</v>
      </c>
      <c r="F4984" s="102" t="s">
        <v>2395</v>
      </c>
      <c r="G4984" s="1">
        <v>26693958.969999999</v>
      </c>
      <c r="H4984" s="1">
        <v>126949.21</v>
      </c>
      <c r="I4984" s="1">
        <v>36769.660000000003</v>
      </c>
      <c r="J4984" s="1">
        <v>90179.55</v>
      </c>
      <c r="K4984" s="1">
        <v>26784138.52</v>
      </c>
      <c r="L4984" s="1">
        <v>26784.13852</v>
      </c>
      <c r="M4984" s="1"/>
      <c r="N4984" s="1"/>
    </row>
    <row r="4985" spans="1:14" hidden="1" x14ac:dyDescent="0.35">
      <c r="A4985" s="106">
        <v>43465</v>
      </c>
      <c r="B4985" s="1" t="s">
        <v>1129</v>
      </c>
      <c r="C4985" s="1" t="s">
        <v>3017</v>
      </c>
      <c r="D4985" s="102" t="s">
        <v>2404</v>
      </c>
      <c r="E4985" s="102">
        <v>39</v>
      </c>
      <c r="F4985" s="102" t="s">
        <v>2401</v>
      </c>
      <c r="G4985" s="1">
        <v>1201365.6200000001</v>
      </c>
      <c r="H4985" s="1">
        <v>906.52</v>
      </c>
      <c r="I4985" s="1">
        <v>1202272.1399999999</v>
      </c>
      <c r="J4985" s="1">
        <v>-1201365.6199999999</v>
      </c>
      <c r="K4985" s="1">
        <v>0</v>
      </c>
      <c r="L4985" s="1">
        <v>0</v>
      </c>
      <c r="M4985" s="1"/>
      <c r="N4985" s="1"/>
    </row>
    <row r="4986" spans="1:14" hidden="1" x14ac:dyDescent="0.35">
      <c r="A4986" s="106">
        <v>43465</v>
      </c>
      <c r="B4986" s="1" t="s">
        <v>1129</v>
      </c>
      <c r="C4986" s="1" t="s">
        <v>3017</v>
      </c>
      <c r="D4986" s="102" t="s">
        <v>2404</v>
      </c>
      <c r="E4986" s="102">
        <v>40</v>
      </c>
      <c r="F4986" s="102" t="s">
        <v>2409</v>
      </c>
      <c r="G4986" s="1">
        <v>9742108.1899999995</v>
      </c>
      <c r="H4986" s="1">
        <v>2406561.88</v>
      </c>
      <c r="I4986" s="1">
        <v>3662056.08</v>
      </c>
      <c r="J4986" s="1">
        <v>-1255494.2000000002</v>
      </c>
      <c r="K4986" s="1">
        <v>8486613.9900000002</v>
      </c>
      <c r="L4986" s="1">
        <v>8486.6139899999998</v>
      </c>
      <c r="M4986" s="1"/>
      <c r="N4986" s="1"/>
    </row>
    <row r="4987" spans="1:14" hidden="1" x14ac:dyDescent="0.35">
      <c r="A4987" s="106">
        <v>43465</v>
      </c>
      <c r="B4987" s="1" t="s">
        <v>1129</v>
      </c>
      <c r="C4987" s="1" t="s">
        <v>3017</v>
      </c>
      <c r="D4987" s="102" t="s">
        <v>2404</v>
      </c>
      <c r="E4987" s="102">
        <v>41</v>
      </c>
      <c r="F4987" s="102" t="s">
        <v>2414</v>
      </c>
      <c r="G4987" s="1">
        <v>228078.62</v>
      </c>
      <c r="H4987" s="1">
        <v>10.85</v>
      </c>
      <c r="I4987" s="1">
        <v>19.600000000000001</v>
      </c>
      <c r="J4987" s="1">
        <v>-8.7500000000000018</v>
      </c>
      <c r="K4987" s="1">
        <v>228069.87</v>
      </c>
      <c r="L4987" s="1">
        <v>228.06987000000001</v>
      </c>
      <c r="M4987" s="1"/>
      <c r="N4987" s="1"/>
    </row>
    <row r="4988" spans="1:14" hidden="1" x14ac:dyDescent="0.35">
      <c r="A4988" s="106">
        <v>43465</v>
      </c>
      <c r="B4988" s="1" t="s">
        <v>1129</v>
      </c>
      <c r="C4988" s="1" t="s">
        <v>3017</v>
      </c>
      <c r="D4988" s="102" t="s">
        <v>2404</v>
      </c>
      <c r="E4988" s="102">
        <v>42</v>
      </c>
      <c r="F4988" s="102" t="s">
        <v>2413</v>
      </c>
      <c r="G4988" s="1">
        <v>18914.2</v>
      </c>
      <c r="H4988" s="1">
        <v>0</v>
      </c>
      <c r="I4988" s="1">
        <v>0</v>
      </c>
      <c r="J4988" s="1">
        <v>0</v>
      </c>
      <c r="K4988" s="1">
        <v>18914.2</v>
      </c>
      <c r="L4988" s="1">
        <v>18.914200000000001</v>
      </c>
      <c r="M4988" s="1"/>
      <c r="N4988" s="1"/>
    </row>
    <row r="4989" spans="1:14" hidden="1" x14ac:dyDescent="0.35">
      <c r="A4989" s="106">
        <v>43465</v>
      </c>
      <c r="B4989" s="1" t="s">
        <v>1129</v>
      </c>
      <c r="C4989" s="1" t="s">
        <v>3017</v>
      </c>
      <c r="D4989" s="102" t="s">
        <v>2404</v>
      </c>
      <c r="E4989" s="102">
        <v>43</v>
      </c>
      <c r="F4989" s="102" t="s">
        <v>2416</v>
      </c>
      <c r="G4989" s="1">
        <v>2226508.12</v>
      </c>
      <c r="H4989" s="1">
        <v>9690431.5199999996</v>
      </c>
      <c r="I4989" s="1">
        <v>7096664.7800000003</v>
      </c>
      <c r="J4989" s="1">
        <v>2593766.7399999993</v>
      </c>
      <c r="K4989" s="1">
        <v>4820274.8600000003</v>
      </c>
      <c r="L4989" s="1">
        <v>4820.2748600000004</v>
      </c>
      <c r="M4989" s="1"/>
      <c r="N4989" s="1"/>
    </row>
    <row r="4990" spans="1:14" hidden="1" x14ac:dyDescent="0.35">
      <c r="A4990" s="106">
        <v>43465</v>
      </c>
      <c r="B4990" s="1" t="s">
        <v>1129</v>
      </c>
      <c r="C4990" s="1" t="s">
        <v>3017</v>
      </c>
      <c r="D4990" s="102" t="s">
        <v>2404</v>
      </c>
      <c r="E4990" s="102">
        <v>44</v>
      </c>
      <c r="F4990" s="102" t="s">
        <v>2412</v>
      </c>
      <c r="G4990" s="1">
        <v>167264.81</v>
      </c>
      <c r="H4990" s="1">
        <v>1871.02</v>
      </c>
      <c r="I4990" s="1">
        <v>420.97</v>
      </c>
      <c r="J4990" s="1">
        <v>1450.05</v>
      </c>
      <c r="K4990" s="1">
        <v>168714.86</v>
      </c>
      <c r="L4990" s="1">
        <v>168.71485999999999</v>
      </c>
      <c r="M4990" s="1"/>
      <c r="N4990" s="1"/>
    </row>
    <row r="4991" spans="1:14" hidden="1" x14ac:dyDescent="0.35">
      <c r="A4991" s="106">
        <v>43465</v>
      </c>
      <c r="B4991" s="1" t="s">
        <v>1129</v>
      </c>
      <c r="C4991" s="1" t="s">
        <v>3017</v>
      </c>
      <c r="D4991" s="102" t="s">
        <v>2404</v>
      </c>
      <c r="E4991" s="102">
        <v>45</v>
      </c>
      <c r="F4991" s="102" t="s">
        <v>2410</v>
      </c>
      <c r="G4991" s="1">
        <v>20522.87</v>
      </c>
      <c r="H4991" s="1">
        <v>232.61</v>
      </c>
      <c r="I4991" s="1">
        <v>52.32</v>
      </c>
      <c r="J4991" s="1">
        <v>180.29000000000002</v>
      </c>
      <c r="K4991" s="1">
        <v>20703.16</v>
      </c>
      <c r="L4991" s="1">
        <v>20.70316</v>
      </c>
      <c r="M4991" s="1"/>
      <c r="N4991" s="1"/>
    </row>
    <row r="4992" spans="1:14" hidden="1" x14ac:dyDescent="0.35">
      <c r="A4992" s="106">
        <v>43465</v>
      </c>
      <c r="B4992" s="1" t="s">
        <v>1129</v>
      </c>
      <c r="C4992" s="1" t="s">
        <v>3017</v>
      </c>
      <c r="D4992" s="102" t="s">
        <v>2404</v>
      </c>
      <c r="E4992" s="102">
        <v>46</v>
      </c>
      <c r="F4992" s="102" t="s">
        <v>2411</v>
      </c>
      <c r="G4992" s="1">
        <v>1000273.4</v>
      </c>
      <c r="H4992" s="1">
        <v>3971.54</v>
      </c>
      <c r="I4992" s="1">
        <v>563261.16</v>
      </c>
      <c r="J4992" s="1">
        <v>-559289.62</v>
      </c>
      <c r="K4992" s="1">
        <v>440983.78</v>
      </c>
      <c r="L4992" s="1">
        <v>440.98378000000002</v>
      </c>
      <c r="M4992" s="1"/>
      <c r="N4992" s="1"/>
    </row>
    <row r="4993" spans="1:14" hidden="1" x14ac:dyDescent="0.35">
      <c r="A4993" s="106">
        <v>43465</v>
      </c>
      <c r="B4993" s="1" t="s">
        <v>1129</v>
      </c>
      <c r="C4993" s="1" t="s">
        <v>3017</v>
      </c>
      <c r="D4993" s="102" t="s">
        <v>2404</v>
      </c>
      <c r="E4993" s="102">
        <v>47</v>
      </c>
      <c r="F4993" s="102" t="s">
        <v>2417</v>
      </c>
      <c r="G4993" s="1">
        <v>7261.89</v>
      </c>
      <c r="H4993" s="1">
        <v>27.25</v>
      </c>
      <c r="I4993" s="1">
        <v>0</v>
      </c>
      <c r="J4993" s="1">
        <v>27.25</v>
      </c>
      <c r="K4993" s="1">
        <v>7289.14</v>
      </c>
      <c r="L4993" s="1">
        <v>7.2891400000000006</v>
      </c>
      <c r="M4993" s="1"/>
      <c r="N4993" s="1"/>
    </row>
    <row r="4994" spans="1:14" hidden="1" x14ac:dyDescent="0.35">
      <c r="A4994" s="106">
        <v>43465</v>
      </c>
      <c r="B4994" s="1" t="s">
        <v>1129</v>
      </c>
      <c r="C4994" s="1" t="s">
        <v>3017</v>
      </c>
      <c r="D4994" s="102" t="s">
        <v>2404</v>
      </c>
      <c r="E4994" s="102">
        <v>48</v>
      </c>
      <c r="F4994" s="102" t="s">
        <v>2415</v>
      </c>
      <c r="G4994" s="1">
        <v>21530272.27</v>
      </c>
      <c r="H4994" s="1">
        <v>103047.54</v>
      </c>
      <c r="I4994" s="1">
        <v>0</v>
      </c>
      <c r="J4994" s="1">
        <v>103047.54</v>
      </c>
      <c r="K4994" s="1">
        <v>21633319.809999999</v>
      </c>
      <c r="L4994" s="1">
        <v>21633.319809999997</v>
      </c>
      <c r="M4994" s="1"/>
      <c r="N4994" s="1"/>
    </row>
    <row r="4995" spans="1:14" hidden="1" x14ac:dyDescent="0.35">
      <c r="A4995" s="106">
        <v>43465</v>
      </c>
      <c r="B4995" s="1" t="s">
        <v>1129</v>
      </c>
      <c r="C4995" s="1" t="s">
        <v>3017</v>
      </c>
      <c r="D4995" s="102" t="s">
        <v>2404</v>
      </c>
      <c r="E4995" s="102">
        <v>49</v>
      </c>
      <c r="F4995" s="102" t="s">
        <v>2407</v>
      </c>
      <c r="G4995" s="1">
        <v>18774298.370000001</v>
      </c>
      <c r="H4995" s="1">
        <v>146455.39000000001</v>
      </c>
      <c r="I4995" s="1">
        <v>2498580.9900000002</v>
      </c>
      <c r="J4995" s="1">
        <v>-2352125.6</v>
      </c>
      <c r="K4995" s="1">
        <v>16422172.77</v>
      </c>
      <c r="L4995" s="1">
        <v>16422.172770000001</v>
      </c>
      <c r="M4995" s="1"/>
      <c r="N4995" s="1"/>
    </row>
    <row r="4996" spans="1:14" hidden="1" x14ac:dyDescent="0.35">
      <c r="A4996" s="106">
        <v>43465</v>
      </c>
      <c r="B4996" s="1" t="s">
        <v>1129</v>
      </c>
      <c r="C4996" s="1" t="s">
        <v>3017</v>
      </c>
      <c r="D4996" s="102" t="s">
        <v>2404</v>
      </c>
      <c r="E4996" s="102">
        <v>1900</v>
      </c>
      <c r="F4996" s="102" t="s">
        <v>2897</v>
      </c>
      <c r="G4996" s="1">
        <v>9149927.3800000008</v>
      </c>
      <c r="H4996" s="1">
        <v>44486.239999999998</v>
      </c>
      <c r="I4996" s="1">
        <v>0</v>
      </c>
      <c r="J4996" s="1">
        <v>44486.239999999998</v>
      </c>
      <c r="K4996" s="1">
        <v>9194413.6199999992</v>
      </c>
      <c r="L4996" s="1">
        <v>9194.4136199999994</v>
      </c>
      <c r="M4996" s="1"/>
      <c r="N4996" s="1"/>
    </row>
    <row r="4997" spans="1:14" hidden="1" x14ac:dyDescent="0.35">
      <c r="A4997" s="106">
        <v>43465</v>
      </c>
      <c r="B4997" s="1" t="s">
        <v>1129</v>
      </c>
      <c r="C4997" s="1" t="s">
        <v>3017</v>
      </c>
      <c r="D4997" s="102" t="s">
        <v>2404</v>
      </c>
      <c r="E4997" s="102">
        <v>1905</v>
      </c>
      <c r="F4997" s="102" t="s">
        <v>2977</v>
      </c>
      <c r="G4997" s="1">
        <v>0</v>
      </c>
      <c r="H4997" s="1">
        <v>1883220.02</v>
      </c>
      <c r="I4997" s="1">
        <v>0</v>
      </c>
      <c r="J4997" s="1">
        <v>1883220.02</v>
      </c>
      <c r="K4997" s="1">
        <v>1883220.02</v>
      </c>
      <c r="L4997" s="1">
        <v>1883.22002</v>
      </c>
      <c r="M4997" s="1"/>
      <c r="N4997" s="1"/>
    </row>
    <row r="4998" spans="1:14" hidden="1" x14ac:dyDescent="0.35">
      <c r="A4998" s="106">
        <v>43465</v>
      </c>
      <c r="B4998" s="1"/>
      <c r="C4998" s="1" t="s">
        <v>3016</v>
      </c>
      <c r="D4998" s="102" t="s">
        <v>2418</v>
      </c>
      <c r="E4998" s="102">
        <v>58</v>
      </c>
      <c r="F4998" s="102" t="s">
        <v>2419</v>
      </c>
      <c r="G4998" s="1">
        <v>9129804.1400000006</v>
      </c>
      <c r="H4998" s="1">
        <v>17749335.280000001</v>
      </c>
      <c r="I4998" s="1">
        <v>20337091.489999998</v>
      </c>
      <c r="J4998" s="1">
        <v>-2587756.2099999972</v>
      </c>
      <c r="K4998" s="1">
        <v>6542047.9299999997</v>
      </c>
      <c r="L4998" s="1">
        <v>6542.0479299999997</v>
      </c>
      <c r="M4998" s="1"/>
      <c r="N4998" s="1"/>
    </row>
    <row r="4999" spans="1:14" hidden="1" x14ac:dyDescent="0.35">
      <c r="A4999" s="106">
        <v>43465</v>
      </c>
      <c r="B4999" s="1"/>
      <c r="C4999" s="1" t="s">
        <v>3016</v>
      </c>
      <c r="D4999" s="102" t="s">
        <v>2420</v>
      </c>
      <c r="E4999" s="102">
        <v>59</v>
      </c>
      <c r="F4999" s="102" t="s">
        <v>2421</v>
      </c>
      <c r="G4999" s="1">
        <v>13080163.460000001</v>
      </c>
      <c r="H4999" s="1">
        <v>17749335.280000001</v>
      </c>
      <c r="I4999" s="1">
        <v>17961047.399999999</v>
      </c>
      <c r="J4999" s="1">
        <v>-211712.11999999732</v>
      </c>
      <c r="K4999" s="1">
        <v>12868451.34</v>
      </c>
      <c r="L4999" s="1">
        <v>12868.45134</v>
      </c>
      <c r="M4999" s="1"/>
      <c r="N4999" s="1"/>
    </row>
    <row r="5000" spans="1:14" hidden="1" x14ac:dyDescent="0.35">
      <c r="A5000" s="106">
        <v>43465</v>
      </c>
      <c r="B5000" s="1"/>
      <c r="C5000" s="1" t="s">
        <v>3016</v>
      </c>
      <c r="D5000" s="102" t="s">
        <v>2422</v>
      </c>
      <c r="E5000" s="102">
        <v>60</v>
      </c>
      <c r="F5000" s="102" t="s">
        <v>2419</v>
      </c>
      <c r="G5000" s="1">
        <v>13080163.460000001</v>
      </c>
      <c r="H5000" s="1">
        <v>17749335.280000001</v>
      </c>
      <c r="I5000" s="1">
        <v>17961047.399999999</v>
      </c>
      <c r="J5000" s="1">
        <v>-211712.11999999732</v>
      </c>
      <c r="K5000" s="1">
        <v>12868451.34</v>
      </c>
      <c r="L5000" s="1">
        <v>12868.45134</v>
      </c>
      <c r="M5000" s="1"/>
      <c r="N5000" s="1"/>
    </row>
    <row r="5001" spans="1:14" hidden="1" x14ac:dyDescent="0.35">
      <c r="A5001" s="106">
        <v>43465</v>
      </c>
      <c r="B5001" s="1" t="s">
        <v>1130</v>
      </c>
      <c r="C5001" s="1" t="s">
        <v>3017</v>
      </c>
      <c r="D5001" s="102" t="s">
        <v>2422</v>
      </c>
      <c r="E5001" s="102">
        <v>61</v>
      </c>
      <c r="F5001" s="102" t="s">
        <v>2046</v>
      </c>
      <c r="G5001" s="1">
        <v>13080163.460000001</v>
      </c>
      <c r="H5001" s="1">
        <v>17749335.280000001</v>
      </c>
      <c r="I5001" s="1">
        <v>17961047.399999999</v>
      </c>
      <c r="J5001" s="1">
        <v>-211712.11999999732</v>
      </c>
      <c r="K5001" s="1">
        <v>12868451.34</v>
      </c>
      <c r="L5001" s="1">
        <v>12868.45134</v>
      </c>
      <c r="M5001" s="1"/>
      <c r="N5001" s="1"/>
    </row>
    <row r="5002" spans="1:14" hidden="1" x14ac:dyDescent="0.35">
      <c r="A5002" s="106">
        <v>43465</v>
      </c>
      <c r="B5002" s="1"/>
      <c r="C5002" s="1" t="s">
        <v>3016</v>
      </c>
      <c r="D5002" s="102" t="s">
        <v>2898</v>
      </c>
      <c r="E5002" s="102">
        <v>66</v>
      </c>
      <c r="F5002" s="102" t="s">
        <v>2899</v>
      </c>
      <c r="G5002" s="1">
        <v>-3950359.32</v>
      </c>
      <c r="H5002" s="1">
        <v>0</v>
      </c>
      <c r="I5002" s="1">
        <v>2376044.09</v>
      </c>
      <c r="J5002" s="1">
        <v>-2376044.09</v>
      </c>
      <c r="K5002" s="1">
        <v>-6326403.4100000001</v>
      </c>
      <c r="L5002" s="1">
        <v>-6326.4034099999999</v>
      </c>
      <c r="M5002" s="1"/>
      <c r="N5002" s="1"/>
    </row>
    <row r="5003" spans="1:14" hidden="1" x14ac:dyDescent="0.35">
      <c r="A5003" s="106">
        <v>43465</v>
      </c>
      <c r="B5003" s="1"/>
      <c r="C5003" s="1" t="s">
        <v>3016</v>
      </c>
      <c r="D5003" s="102" t="s">
        <v>2423</v>
      </c>
      <c r="E5003" s="102">
        <v>67</v>
      </c>
      <c r="F5003" s="102" t="s">
        <v>2899</v>
      </c>
      <c r="G5003" s="1">
        <v>-3950359.32</v>
      </c>
      <c r="H5003" s="1">
        <v>0</v>
      </c>
      <c r="I5003" s="1">
        <v>2376044.09</v>
      </c>
      <c r="J5003" s="1">
        <v>-2376044.09</v>
      </c>
      <c r="K5003" s="1">
        <v>-6326403.4100000001</v>
      </c>
      <c r="L5003" s="1">
        <v>-6326.4034099999999</v>
      </c>
      <c r="M5003" s="1"/>
      <c r="N5003" s="1"/>
    </row>
    <row r="5004" spans="1:14" hidden="1" x14ac:dyDescent="0.35">
      <c r="A5004" s="106">
        <v>43465</v>
      </c>
      <c r="B5004" s="1" t="s">
        <v>1130</v>
      </c>
      <c r="C5004" s="1" t="s">
        <v>3017</v>
      </c>
      <c r="D5004" s="102" t="s">
        <v>2423</v>
      </c>
      <c r="E5004" s="102">
        <v>68</v>
      </c>
      <c r="F5004" s="102" t="s">
        <v>2047</v>
      </c>
      <c r="G5004" s="1">
        <v>-1446851.6</v>
      </c>
      <c r="H5004" s="1">
        <v>0</v>
      </c>
      <c r="I5004" s="1">
        <v>1700437.42</v>
      </c>
      <c r="J5004" s="1">
        <v>-1700437.42</v>
      </c>
      <c r="K5004" s="1">
        <v>-3147289.02</v>
      </c>
      <c r="L5004" s="1">
        <v>-3147.2890200000002</v>
      </c>
      <c r="M5004" s="1"/>
      <c r="N5004" s="1"/>
    </row>
    <row r="5005" spans="1:14" hidden="1" x14ac:dyDescent="0.35">
      <c r="A5005" s="106">
        <v>43465</v>
      </c>
      <c r="B5005" s="1" t="s">
        <v>1130</v>
      </c>
      <c r="C5005" s="1" t="s">
        <v>3017</v>
      </c>
      <c r="D5005" s="102" t="s">
        <v>2423</v>
      </c>
      <c r="E5005" s="102">
        <v>70</v>
      </c>
      <c r="F5005" s="102" t="s">
        <v>2048</v>
      </c>
      <c r="G5005" s="1">
        <v>-2503507.7200000002</v>
      </c>
      <c r="H5005" s="1">
        <v>0</v>
      </c>
      <c r="I5005" s="1">
        <v>675606.67</v>
      </c>
      <c r="J5005" s="1">
        <v>-675606.67</v>
      </c>
      <c r="K5005" s="1">
        <v>-3179114.39</v>
      </c>
      <c r="L5005" s="1">
        <v>-3179.1143900000002</v>
      </c>
      <c r="M5005" s="1"/>
      <c r="N5005" s="1"/>
    </row>
    <row r="5006" spans="1:14" hidden="1" x14ac:dyDescent="0.35">
      <c r="A5006" s="106">
        <v>43465</v>
      </c>
      <c r="B5006" s="1"/>
      <c r="C5006" s="1" t="s">
        <v>3016</v>
      </c>
      <c r="D5006" s="102" t="s">
        <v>2424</v>
      </c>
      <c r="E5006" s="102">
        <v>79</v>
      </c>
      <c r="F5006" s="102" t="s">
        <v>2425</v>
      </c>
      <c r="G5006" s="1">
        <v>31101658.719999999</v>
      </c>
      <c r="H5006" s="1">
        <v>2639803.91</v>
      </c>
      <c r="I5006" s="1">
        <v>21963366.66</v>
      </c>
      <c r="J5006" s="1">
        <v>-19323562.75</v>
      </c>
      <c r="K5006" s="1">
        <v>11778095.970000001</v>
      </c>
      <c r="L5006" s="1">
        <v>11778.09597</v>
      </c>
      <c r="M5006" s="1"/>
      <c r="N5006" s="1"/>
    </row>
    <row r="5007" spans="1:14" hidden="1" x14ac:dyDescent="0.35">
      <c r="A5007" s="106">
        <v>43465</v>
      </c>
      <c r="B5007" s="1"/>
      <c r="C5007" s="1" t="s">
        <v>3016</v>
      </c>
      <c r="D5007" s="102" t="s">
        <v>2426</v>
      </c>
      <c r="E5007" s="102">
        <v>80</v>
      </c>
      <c r="F5007" s="102" t="s">
        <v>2427</v>
      </c>
      <c r="G5007" s="1">
        <v>25425988.420000002</v>
      </c>
      <c r="H5007" s="1">
        <v>1852366.05</v>
      </c>
      <c r="I5007" s="1">
        <v>17543611.300000001</v>
      </c>
      <c r="J5007" s="1">
        <v>-15691245.25</v>
      </c>
      <c r="K5007" s="1">
        <v>9734743.1699999999</v>
      </c>
      <c r="L5007" s="1">
        <v>9734.7431699999997</v>
      </c>
      <c r="M5007" s="1"/>
      <c r="N5007" s="1"/>
    </row>
    <row r="5008" spans="1:14" hidden="1" x14ac:dyDescent="0.35">
      <c r="A5008" s="106">
        <v>43465</v>
      </c>
      <c r="B5008" s="1" t="s">
        <v>1133</v>
      </c>
      <c r="C5008" s="1" t="s">
        <v>3017</v>
      </c>
      <c r="D5008" s="102" t="s">
        <v>2428</v>
      </c>
      <c r="E5008" s="102">
        <v>82</v>
      </c>
      <c r="F5008" s="102" t="s">
        <v>2995</v>
      </c>
      <c r="G5008" s="1">
        <v>4587532.6500000004</v>
      </c>
      <c r="H5008" s="1">
        <v>531207.72</v>
      </c>
      <c r="I5008" s="1">
        <v>5118740.37</v>
      </c>
      <c r="J5008" s="1">
        <v>-4587532.6500000004</v>
      </c>
      <c r="K5008" s="1">
        <v>0</v>
      </c>
      <c r="L5008" s="1">
        <v>0</v>
      </c>
      <c r="M5008" s="1"/>
      <c r="N5008" s="1" t="s">
        <v>3883</v>
      </c>
    </row>
    <row r="5009" spans="1:14" hidden="1" x14ac:dyDescent="0.35">
      <c r="A5009" s="106">
        <v>43465</v>
      </c>
      <c r="B5009" s="1" t="s">
        <v>1133</v>
      </c>
      <c r="C5009" s="1" t="s">
        <v>3017</v>
      </c>
      <c r="D5009" s="102" t="s">
        <v>2428</v>
      </c>
      <c r="E5009" s="102">
        <v>83</v>
      </c>
      <c r="F5009" s="102" t="s">
        <v>2996</v>
      </c>
      <c r="G5009" s="1">
        <v>11103712.6</v>
      </c>
      <c r="H5009" s="1">
        <v>1321158.33</v>
      </c>
      <c r="I5009" s="1">
        <v>12424870.93</v>
      </c>
      <c r="J5009" s="1">
        <v>-11103712.6</v>
      </c>
      <c r="K5009" s="1">
        <v>0</v>
      </c>
      <c r="L5009" s="1">
        <v>0</v>
      </c>
      <c r="M5009" s="1"/>
      <c r="N5009" s="1" t="s">
        <v>3882</v>
      </c>
    </row>
    <row r="5010" spans="1:14" hidden="1" x14ac:dyDescent="0.35">
      <c r="A5010" s="106">
        <v>43465</v>
      </c>
      <c r="B5010" s="1" t="s">
        <v>1133</v>
      </c>
      <c r="C5010" s="1" t="s">
        <v>3017</v>
      </c>
      <c r="D5010" s="102" t="s">
        <v>2428</v>
      </c>
      <c r="E5010" s="102">
        <v>85</v>
      </c>
      <c r="F5010" s="102" t="s">
        <v>2972</v>
      </c>
      <c r="G5010" s="1">
        <v>7230773.3099999996</v>
      </c>
      <c r="H5010" s="1">
        <v>0</v>
      </c>
      <c r="I5010" s="1">
        <v>0</v>
      </c>
      <c r="J5010" s="1">
        <v>0</v>
      </c>
      <c r="K5010" s="1">
        <v>7230773.3099999996</v>
      </c>
      <c r="L5010" s="1">
        <v>7230.7733099999996</v>
      </c>
      <c r="M5010" s="1"/>
      <c r="N5010" s="1" t="s">
        <v>3882</v>
      </c>
    </row>
    <row r="5011" spans="1:14" hidden="1" x14ac:dyDescent="0.35">
      <c r="A5011" s="106">
        <v>43465</v>
      </c>
      <c r="B5011" s="1" t="s">
        <v>1133</v>
      </c>
      <c r="C5011" s="1" t="s">
        <v>3017</v>
      </c>
      <c r="D5011" s="102" t="s">
        <v>2428</v>
      </c>
      <c r="E5011" s="102">
        <v>1916</v>
      </c>
      <c r="F5011" s="102" t="s">
        <v>3013</v>
      </c>
      <c r="G5011" s="1">
        <v>2503969.86</v>
      </c>
      <c r="H5011" s="1">
        <v>0</v>
      </c>
      <c r="I5011" s="1">
        <v>0</v>
      </c>
      <c r="J5011" s="1">
        <v>0</v>
      </c>
      <c r="K5011" s="1">
        <v>2503969.86</v>
      </c>
      <c r="L5011" s="1">
        <v>2503.9698599999997</v>
      </c>
      <c r="M5011" s="1"/>
      <c r="N5011" s="1" t="s">
        <v>3883</v>
      </c>
    </row>
    <row r="5012" spans="1:14" hidden="1" x14ac:dyDescent="0.35">
      <c r="A5012" s="106">
        <v>43465</v>
      </c>
      <c r="B5012" s="1"/>
      <c r="C5012" s="1" t="s">
        <v>3016</v>
      </c>
      <c r="D5012" s="102" t="s">
        <v>2430</v>
      </c>
      <c r="E5012" s="102">
        <v>86</v>
      </c>
      <c r="F5012" s="102" t="s">
        <v>2431</v>
      </c>
      <c r="G5012" s="1">
        <v>4170767.43</v>
      </c>
      <c r="H5012" s="1">
        <v>489530.11</v>
      </c>
      <c r="I5012" s="1">
        <v>3570958.21</v>
      </c>
      <c r="J5012" s="1">
        <v>-3081428.1</v>
      </c>
      <c r="K5012" s="1">
        <v>1089339.33</v>
      </c>
      <c r="L5012" s="1">
        <v>1089.33933</v>
      </c>
      <c r="M5012" s="1"/>
      <c r="N5012" s="1"/>
    </row>
    <row r="5013" spans="1:14" hidden="1" x14ac:dyDescent="0.35">
      <c r="A5013" s="106">
        <v>43465</v>
      </c>
      <c r="B5013" s="1" t="s">
        <v>1133</v>
      </c>
      <c r="C5013" s="1" t="s">
        <v>3017</v>
      </c>
      <c r="D5013" s="102" t="s">
        <v>2432</v>
      </c>
      <c r="E5013" s="102">
        <v>87</v>
      </c>
      <c r="F5013" s="102" t="s">
        <v>2433</v>
      </c>
      <c r="G5013" s="1">
        <v>1110647.46</v>
      </c>
      <c r="H5013" s="1">
        <v>223554.1</v>
      </c>
      <c r="I5013" s="1">
        <v>244862.23</v>
      </c>
      <c r="J5013" s="1">
        <v>-21308.130000000005</v>
      </c>
      <c r="K5013" s="1">
        <v>1089339.33</v>
      </c>
      <c r="L5013" s="1">
        <v>1089.33933</v>
      </c>
      <c r="M5013" s="1"/>
      <c r="N5013" s="1" t="s">
        <v>3882</v>
      </c>
    </row>
    <row r="5014" spans="1:14" hidden="1" x14ac:dyDescent="0.35">
      <c r="A5014" s="106">
        <v>43465</v>
      </c>
      <c r="B5014" s="1" t="s">
        <v>1133</v>
      </c>
      <c r="C5014" s="1" t="s">
        <v>3017</v>
      </c>
      <c r="D5014" s="102" t="s">
        <v>2432</v>
      </c>
      <c r="E5014" s="102">
        <v>89</v>
      </c>
      <c r="F5014" s="102" t="s">
        <v>2973</v>
      </c>
      <c r="G5014" s="1">
        <v>3060119.97</v>
      </c>
      <c r="H5014" s="1">
        <v>265976.01</v>
      </c>
      <c r="I5014" s="1">
        <v>3326095.98</v>
      </c>
      <c r="J5014" s="1">
        <v>-3060119.9699999997</v>
      </c>
      <c r="K5014" s="1">
        <v>0</v>
      </c>
      <c r="L5014" s="1">
        <v>0</v>
      </c>
      <c r="M5014" s="1"/>
      <c r="N5014" s="1" t="s">
        <v>3882</v>
      </c>
    </row>
    <row r="5015" spans="1:14" hidden="1" x14ac:dyDescent="0.35">
      <c r="A5015" s="106">
        <v>43465</v>
      </c>
      <c r="B5015" s="1"/>
      <c r="C5015" s="1" t="s">
        <v>3016</v>
      </c>
      <c r="D5015" s="102" t="s">
        <v>2434</v>
      </c>
      <c r="E5015" s="102">
        <v>95</v>
      </c>
      <c r="F5015" s="102" t="s">
        <v>2435</v>
      </c>
      <c r="G5015" s="1">
        <v>1504902.87</v>
      </c>
      <c r="H5015" s="1">
        <v>297907.75</v>
      </c>
      <c r="I5015" s="1">
        <v>848797.15</v>
      </c>
      <c r="J5015" s="1">
        <v>-550889.4</v>
      </c>
      <c r="K5015" s="1">
        <v>954013.47</v>
      </c>
      <c r="L5015" s="1">
        <v>954.01346999999998</v>
      </c>
      <c r="M5015" s="1"/>
      <c r="N5015" s="1"/>
    </row>
    <row r="5016" spans="1:14" hidden="1" x14ac:dyDescent="0.35">
      <c r="A5016" s="106">
        <v>43465</v>
      </c>
      <c r="B5016" s="1" t="s">
        <v>1133</v>
      </c>
      <c r="C5016" s="1" t="s">
        <v>3017</v>
      </c>
      <c r="D5016" s="102" t="s">
        <v>2436</v>
      </c>
      <c r="E5016" s="102">
        <v>96</v>
      </c>
      <c r="F5016" s="102" t="s">
        <v>2440</v>
      </c>
      <c r="G5016" s="1">
        <v>16648.52</v>
      </c>
      <c r="H5016" s="1">
        <v>36017.58</v>
      </c>
      <c r="I5016" s="1">
        <v>36017.58</v>
      </c>
      <c r="J5016" s="1">
        <v>0</v>
      </c>
      <c r="K5016" s="1">
        <v>16648.52</v>
      </c>
      <c r="L5016" s="1">
        <v>16.648520000000001</v>
      </c>
      <c r="M5016" s="1"/>
      <c r="N5016" s="1" t="s">
        <v>3884</v>
      </c>
    </row>
    <row r="5017" spans="1:14" hidden="1" x14ac:dyDescent="0.35">
      <c r="A5017" s="106">
        <v>43465</v>
      </c>
      <c r="B5017" s="1" t="s">
        <v>1133</v>
      </c>
      <c r="C5017" s="1" t="s">
        <v>3017</v>
      </c>
      <c r="D5017" s="102" t="s">
        <v>2436</v>
      </c>
      <c r="E5017" s="102">
        <v>97</v>
      </c>
      <c r="F5017" s="102" t="s">
        <v>2441</v>
      </c>
      <c r="G5017" s="1">
        <v>61676.1</v>
      </c>
      <c r="H5017" s="1">
        <v>166235</v>
      </c>
      <c r="I5017" s="1">
        <v>166235</v>
      </c>
      <c r="J5017" s="1">
        <v>0</v>
      </c>
      <c r="K5017" s="1">
        <v>61676.1</v>
      </c>
      <c r="L5017" s="1">
        <v>61.676099999999998</v>
      </c>
      <c r="M5017" s="1"/>
      <c r="N5017" s="1" t="s">
        <v>503</v>
      </c>
    </row>
    <row r="5018" spans="1:14" hidden="1" x14ac:dyDescent="0.35">
      <c r="A5018" s="106">
        <v>43465</v>
      </c>
      <c r="B5018" s="1" t="s">
        <v>1133</v>
      </c>
      <c r="C5018" s="1" t="s">
        <v>3017</v>
      </c>
      <c r="D5018" s="102" t="s">
        <v>2436</v>
      </c>
      <c r="E5018" s="102">
        <v>98</v>
      </c>
      <c r="F5018" s="102" t="s">
        <v>2439</v>
      </c>
      <c r="G5018" s="1">
        <v>255487.74</v>
      </c>
      <c r="H5018" s="1">
        <v>0</v>
      </c>
      <c r="I5018" s="1">
        <v>0</v>
      </c>
      <c r="J5018" s="1">
        <v>0</v>
      </c>
      <c r="K5018" s="1">
        <v>255487.74</v>
      </c>
      <c r="L5018" s="1">
        <v>255.48774</v>
      </c>
      <c r="M5018" s="1"/>
      <c r="N5018" s="1" t="s">
        <v>3885</v>
      </c>
    </row>
    <row r="5019" spans="1:14" hidden="1" x14ac:dyDescent="0.35">
      <c r="A5019" s="106">
        <v>43465</v>
      </c>
      <c r="B5019" s="1" t="s">
        <v>1133</v>
      </c>
      <c r="C5019" s="1" t="s">
        <v>3017</v>
      </c>
      <c r="D5019" s="102" t="s">
        <v>2436</v>
      </c>
      <c r="E5019" s="102">
        <v>99</v>
      </c>
      <c r="F5019" s="102" t="s">
        <v>2437</v>
      </c>
      <c r="G5019" s="1">
        <v>26180</v>
      </c>
      <c r="H5019" s="1">
        <v>0</v>
      </c>
      <c r="I5019" s="1">
        <v>0</v>
      </c>
      <c r="J5019" s="1">
        <v>0</v>
      </c>
      <c r="K5019" s="1">
        <v>26180</v>
      </c>
      <c r="L5019" s="1">
        <v>26.18</v>
      </c>
      <c r="M5019" s="1"/>
      <c r="N5019" s="1" t="s">
        <v>695</v>
      </c>
    </row>
    <row r="5020" spans="1:14" hidden="1" x14ac:dyDescent="0.35">
      <c r="A5020" s="106">
        <v>43465</v>
      </c>
      <c r="B5020" s="1" t="s">
        <v>1133</v>
      </c>
      <c r="C5020" s="1" t="s">
        <v>3017</v>
      </c>
      <c r="D5020" s="102" t="s">
        <v>2436</v>
      </c>
      <c r="E5020" s="102">
        <v>100</v>
      </c>
      <c r="F5020" s="102" t="s">
        <v>2438</v>
      </c>
      <c r="G5020" s="1">
        <v>677325.08</v>
      </c>
      <c r="H5020" s="1">
        <v>55411.65</v>
      </c>
      <c r="I5020" s="1">
        <v>646544.56999999995</v>
      </c>
      <c r="J5020" s="1">
        <v>-591132.91999999993</v>
      </c>
      <c r="K5020" s="1">
        <v>86192.16</v>
      </c>
      <c r="L5020" s="1">
        <v>86.192160000000001</v>
      </c>
      <c r="M5020" s="1"/>
      <c r="N5020" s="1" t="s">
        <v>3883</v>
      </c>
    </row>
    <row r="5021" spans="1:14" hidden="1" x14ac:dyDescent="0.35">
      <c r="A5021" s="106">
        <v>43465</v>
      </c>
      <c r="B5021" s="1" t="s">
        <v>1133</v>
      </c>
      <c r="C5021" s="1" t="s">
        <v>3017</v>
      </c>
      <c r="D5021" s="102" t="s">
        <v>2436</v>
      </c>
      <c r="E5021" s="102">
        <v>101</v>
      </c>
      <c r="F5021" s="102" t="s">
        <v>2429</v>
      </c>
      <c r="G5021" s="1">
        <v>443118.97</v>
      </c>
      <c r="H5021" s="1">
        <v>0</v>
      </c>
      <c r="I5021" s="1">
        <v>0</v>
      </c>
      <c r="J5021" s="1">
        <v>0</v>
      </c>
      <c r="K5021" s="1">
        <v>443118.97</v>
      </c>
      <c r="L5021" s="1">
        <v>443.11896999999999</v>
      </c>
      <c r="M5021" s="1"/>
      <c r="N5021" s="1" t="s">
        <v>3883</v>
      </c>
    </row>
    <row r="5022" spans="1:14" hidden="1" x14ac:dyDescent="0.35">
      <c r="A5022" s="106">
        <v>43465</v>
      </c>
      <c r="B5022" s="1" t="s">
        <v>1133</v>
      </c>
      <c r="C5022" s="1" t="s">
        <v>3017</v>
      </c>
      <c r="D5022" s="102" t="s">
        <v>2436</v>
      </c>
      <c r="E5022" s="102">
        <v>1906</v>
      </c>
      <c r="F5022" s="102" t="s">
        <v>2997</v>
      </c>
      <c r="G5022" s="1">
        <v>5967.44</v>
      </c>
      <c r="H5022" s="1">
        <v>762.79</v>
      </c>
      <c r="I5022" s="1">
        <v>0</v>
      </c>
      <c r="J5022" s="1">
        <v>762.79</v>
      </c>
      <c r="K5022" s="1">
        <v>6730.23</v>
      </c>
      <c r="L5022" s="1">
        <v>6.7302299999999997</v>
      </c>
      <c r="M5022" s="1"/>
      <c r="N5022" s="1" t="s">
        <v>1015</v>
      </c>
    </row>
    <row r="5023" spans="1:14" hidden="1" x14ac:dyDescent="0.35">
      <c r="A5023" s="106">
        <v>43465</v>
      </c>
      <c r="B5023" s="1" t="s">
        <v>1133</v>
      </c>
      <c r="C5023" s="1" t="s">
        <v>3017</v>
      </c>
      <c r="D5023" s="102" t="s">
        <v>3002</v>
      </c>
      <c r="E5023" s="102">
        <v>102</v>
      </c>
      <c r="F5023" s="102" t="s">
        <v>2055</v>
      </c>
      <c r="G5023" s="1">
        <v>18499.02</v>
      </c>
      <c r="H5023" s="1">
        <v>39480.730000000003</v>
      </c>
      <c r="I5023" s="1">
        <v>0</v>
      </c>
      <c r="J5023" s="1">
        <v>39480.730000000003</v>
      </c>
      <c r="K5023" s="1">
        <v>57979.75</v>
      </c>
      <c r="L5023" s="1">
        <v>57.979750000000003</v>
      </c>
      <c r="M5023" s="1"/>
      <c r="N5023" s="1" t="s">
        <v>1015</v>
      </c>
    </row>
    <row r="5024" spans="1:14" hidden="1" x14ac:dyDescent="0.35">
      <c r="A5024" s="106">
        <v>43465</v>
      </c>
      <c r="B5024" s="1"/>
      <c r="C5024" s="1" t="s">
        <v>3016</v>
      </c>
      <c r="D5024" s="102" t="s">
        <v>2442</v>
      </c>
      <c r="E5024" s="102">
        <v>103</v>
      </c>
      <c r="F5024" s="102" t="s">
        <v>2443</v>
      </c>
      <c r="G5024" s="1">
        <v>1638901.73</v>
      </c>
      <c r="H5024" s="1">
        <v>2275435.61</v>
      </c>
      <c r="I5024" s="1">
        <v>3398611.64</v>
      </c>
      <c r="J5024" s="1">
        <v>-1123176.0300000003</v>
      </c>
      <c r="K5024" s="1">
        <v>515725.7</v>
      </c>
      <c r="L5024" s="1">
        <v>515.72569999999996</v>
      </c>
      <c r="M5024" s="1"/>
      <c r="N5024" s="1"/>
    </row>
    <row r="5025" spans="1:14" hidden="1" x14ac:dyDescent="0.35">
      <c r="A5025" s="106">
        <v>43465</v>
      </c>
      <c r="B5025" s="1"/>
      <c r="C5025" s="1" t="s">
        <v>3016</v>
      </c>
      <c r="D5025" s="102" t="s">
        <v>2444</v>
      </c>
      <c r="E5025" s="102">
        <v>104</v>
      </c>
      <c r="F5025" s="102" t="s">
        <v>2443</v>
      </c>
      <c r="G5025" s="1">
        <v>1638901.73</v>
      </c>
      <c r="H5025" s="1">
        <v>2275435.61</v>
      </c>
      <c r="I5025" s="1">
        <v>3398611.64</v>
      </c>
      <c r="J5025" s="1">
        <v>-1123176.0300000003</v>
      </c>
      <c r="K5025" s="1">
        <v>515725.7</v>
      </c>
      <c r="L5025" s="1">
        <v>515.72569999999996</v>
      </c>
      <c r="M5025" s="1"/>
      <c r="N5025" s="1"/>
    </row>
    <row r="5026" spans="1:14" hidden="1" x14ac:dyDescent="0.35">
      <c r="A5026" s="106">
        <v>43465</v>
      </c>
      <c r="B5026" s="1" t="s">
        <v>1133</v>
      </c>
      <c r="C5026" s="1" t="s">
        <v>3017</v>
      </c>
      <c r="D5026" s="102" t="s">
        <v>2445</v>
      </c>
      <c r="E5026" s="102">
        <v>110</v>
      </c>
      <c r="F5026" s="102" t="s">
        <v>2446</v>
      </c>
      <c r="G5026" s="1">
        <v>444587.64</v>
      </c>
      <c r="H5026" s="1">
        <v>0</v>
      </c>
      <c r="I5026" s="1">
        <v>145696.72</v>
      </c>
      <c r="J5026" s="1">
        <v>-145696.72</v>
      </c>
      <c r="K5026" s="1">
        <v>298890.92</v>
      </c>
      <c r="L5026" s="1">
        <v>298.89091999999999</v>
      </c>
      <c r="M5026" s="1"/>
      <c r="N5026" s="1" t="s">
        <v>1015</v>
      </c>
    </row>
    <row r="5027" spans="1:14" hidden="1" x14ac:dyDescent="0.35">
      <c r="A5027" s="106">
        <v>43465</v>
      </c>
      <c r="B5027" s="1"/>
      <c r="C5027" s="1" t="s">
        <v>3016</v>
      </c>
      <c r="D5027" s="102" t="s">
        <v>2447</v>
      </c>
      <c r="E5027" s="102">
        <v>111</v>
      </c>
      <c r="F5027" s="102" t="s">
        <v>2448</v>
      </c>
      <c r="G5027" s="1">
        <v>1194314.0900000001</v>
      </c>
      <c r="H5027" s="1">
        <v>2275435.61</v>
      </c>
      <c r="I5027" s="1">
        <v>3252914.92</v>
      </c>
      <c r="J5027" s="1">
        <v>-977479.31</v>
      </c>
      <c r="K5027" s="1">
        <v>216834.78</v>
      </c>
      <c r="L5027" s="1">
        <v>216.83477999999999</v>
      </c>
      <c r="M5027" s="1"/>
      <c r="N5027" s="1"/>
    </row>
    <row r="5028" spans="1:14" hidden="1" x14ac:dyDescent="0.35">
      <c r="A5028" s="106">
        <v>43465</v>
      </c>
      <c r="B5028" s="1" t="s">
        <v>1132</v>
      </c>
      <c r="C5028" s="1" t="s">
        <v>3017</v>
      </c>
      <c r="D5028" s="102" t="s">
        <v>2447</v>
      </c>
      <c r="E5028" s="102">
        <v>112</v>
      </c>
      <c r="F5028" s="102" t="s">
        <v>2071</v>
      </c>
      <c r="G5028" s="1">
        <v>1116196.3899999999</v>
      </c>
      <c r="H5028" s="1">
        <v>2038533.82</v>
      </c>
      <c r="I5028" s="1">
        <v>3154730.21</v>
      </c>
      <c r="J5028" s="1">
        <v>-1116196.3899999999</v>
      </c>
      <c r="K5028" s="1">
        <v>0</v>
      </c>
      <c r="L5028" s="1">
        <v>0</v>
      </c>
      <c r="M5028" s="1"/>
      <c r="N5028" s="1" t="s">
        <v>3879</v>
      </c>
    </row>
    <row r="5029" spans="1:14" hidden="1" x14ac:dyDescent="0.35">
      <c r="A5029" s="106">
        <v>43465</v>
      </c>
      <c r="B5029" s="1" t="s">
        <v>1132</v>
      </c>
      <c r="C5029" s="1" t="s">
        <v>3017</v>
      </c>
      <c r="D5029" s="102" t="s">
        <v>2447</v>
      </c>
      <c r="E5029" s="102">
        <v>113</v>
      </c>
      <c r="F5029" s="102" t="s">
        <v>2072</v>
      </c>
      <c r="G5029" s="1">
        <v>78117.7</v>
      </c>
      <c r="H5029" s="1">
        <v>0</v>
      </c>
      <c r="I5029" s="1">
        <v>78117.7</v>
      </c>
      <c r="J5029" s="1">
        <v>-78117.7</v>
      </c>
      <c r="K5029" s="1">
        <v>0</v>
      </c>
      <c r="L5029" s="1">
        <v>0</v>
      </c>
      <c r="M5029" s="1"/>
      <c r="N5029" s="1" t="s">
        <v>3881</v>
      </c>
    </row>
    <row r="5030" spans="1:14" hidden="1" x14ac:dyDescent="0.35">
      <c r="A5030" s="106">
        <v>43465</v>
      </c>
      <c r="B5030" s="1" t="s">
        <v>1132</v>
      </c>
      <c r="C5030" s="1" t="s">
        <v>3017</v>
      </c>
      <c r="D5030" s="102" t="s">
        <v>2447</v>
      </c>
      <c r="E5030" s="102">
        <v>114</v>
      </c>
      <c r="F5030" s="102" t="s">
        <v>2074</v>
      </c>
      <c r="G5030" s="1">
        <v>0</v>
      </c>
      <c r="H5030" s="1">
        <v>236901.79</v>
      </c>
      <c r="I5030" s="1">
        <v>20067.009999999998</v>
      </c>
      <c r="J5030" s="1">
        <v>216834.78</v>
      </c>
      <c r="K5030" s="1">
        <v>216834.78</v>
      </c>
      <c r="L5030" s="1">
        <v>216.83477999999999</v>
      </c>
      <c r="M5030" s="1"/>
      <c r="N5030" s="1" t="s">
        <v>3881</v>
      </c>
    </row>
    <row r="5031" spans="1:14" hidden="1" x14ac:dyDescent="0.35">
      <c r="A5031" s="106">
        <v>43465</v>
      </c>
      <c r="B5031" s="1"/>
      <c r="C5031" s="1" t="s">
        <v>3016</v>
      </c>
      <c r="D5031" s="102" t="s">
        <v>2449</v>
      </c>
      <c r="E5031" s="102">
        <v>115</v>
      </c>
      <c r="F5031" s="102" t="s">
        <v>2450</v>
      </c>
      <c r="G5031" s="1">
        <v>5189867.4800000004</v>
      </c>
      <c r="H5031" s="1">
        <v>3835412.3</v>
      </c>
      <c r="I5031" s="1">
        <v>361798.21</v>
      </c>
      <c r="J5031" s="1">
        <v>3473614.09</v>
      </c>
      <c r="K5031" s="1">
        <v>8663481.5700000003</v>
      </c>
      <c r="L5031" s="1">
        <v>8663.4815699999999</v>
      </c>
      <c r="M5031" s="1"/>
      <c r="N5031" s="1"/>
    </row>
    <row r="5032" spans="1:14" hidden="1" x14ac:dyDescent="0.35">
      <c r="A5032" s="106">
        <v>43465</v>
      </c>
      <c r="B5032" s="1"/>
      <c r="C5032" s="1" t="s">
        <v>3016</v>
      </c>
      <c r="D5032" s="102" t="s">
        <v>2900</v>
      </c>
      <c r="E5032" s="102">
        <v>116</v>
      </c>
      <c r="F5032" s="102" t="s">
        <v>2901</v>
      </c>
      <c r="G5032" s="1">
        <v>1101696.23</v>
      </c>
      <c r="H5032" s="1">
        <v>440412.3</v>
      </c>
      <c r="I5032" s="1">
        <v>361798.21</v>
      </c>
      <c r="J5032" s="1">
        <v>78614.089999999967</v>
      </c>
      <c r="K5032" s="1">
        <v>1180310.32</v>
      </c>
      <c r="L5032" s="1">
        <v>1180.31032</v>
      </c>
      <c r="M5032" s="1"/>
      <c r="N5032" s="1"/>
    </row>
    <row r="5033" spans="1:14" hidden="1" x14ac:dyDescent="0.35">
      <c r="A5033" s="106">
        <v>43465</v>
      </c>
      <c r="B5033" s="1"/>
      <c r="C5033" s="1" t="s">
        <v>3016</v>
      </c>
      <c r="D5033" s="102" t="s">
        <v>2451</v>
      </c>
      <c r="E5033" s="102">
        <v>119</v>
      </c>
      <c r="F5033" s="102" t="s">
        <v>2452</v>
      </c>
      <c r="G5033" s="1">
        <v>455.66</v>
      </c>
      <c r="H5033" s="1">
        <v>0</v>
      </c>
      <c r="I5033" s="1">
        <v>0</v>
      </c>
      <c r="J5033" s="1">
        <v>0</v>
      </c>
      <c r="K5033" s="1">
        <v>455.66</v>
      </c>
      <c r="L5033" s="1">
        <v>0.45566000000000001</v>
      </c>
      <c r="M5033" s="1"/>
      <c r="N5033" s="1"/>
    </row>
    <row r="5034" spans="1:14" hidden="1" x14ac:dyDescent="0.35">
      <c r="A5034" s="106">
        <v>43465</v>
      </c>
      <c r="B5034" s="1"/>
      <c r="C5034" s="1" t="s">
        <v>3016</v>
      </c>
      <c r="D5034" s="102" t="s">
        <v>2451</v>
      </c>
      <c r="E5034" s="102">
        <v>121</v>
      </c>
      <c r="F5034" s="102" t="s">
        <v>2453</v>
      </c>
      <c r="G5034" s="1">
        <v>476604.89</v>
      </c>
      <c r="H5034" s="1">
        <v>440412.3</v>
      </c>
      <c r="I5034" s="1">
        <v>361798.21</v>
      </c>
      <c r="J5034" s="1">
        <v>78614.089999999967</v>
      </c>
      <c r="K5034" s="1">
        <v>555218.98</v>
      </c>
      <c r="L5034" s="1">
        <v>555.21897999999999</v>
      </c>
      <c r="M5034" s="1"/>
      <c r="N5034" s="1"/>
    </row>
    <row r="5035" spans="1:14" hidden="1" x14ac:dyDescent="0.35">
      <c r="A5035" s="106">
        <v>43465</v>
      </c>
      <c r="B5035" s="1"/>
      <c r="C5035" s="1" t="s">
        <v>3016</v>
      </c>
      <c r="D5035" s="102" t="s">
        <v>2451</v>
      </c>
      <c r="E5035" s="102">
        <v>131</v>
      </c>
      <c r="F5035" s="102" t="s">
        <v>2066</v>
      </c>
      <c r="G5035" s="1">
        <v>624635.68000000005</v>
      </c>
      <c r="H5035" s="1">
        <v>0</v>
      </c>
      <c r="I5035" s="1">
        <v>0</v>
      </c>
      <c r="J5035" s="1">
        <v>0</v>
      </c>
      <c r="K5035" s="1">
        <v>624635.68000000005</v>
      </c>
      <c r="L5035" s="1">
        <v>624.63568000000009</v>
      </c>
      <c r="M5035" s="1"/>
      <c r="N5035" s="1"/>
    </row>
    <row r="5036" spans="1:14" hidden="1" x14ac:dyDescent="0.35">
      <c r="A5036" s="106">
        <v>43465</v>
      </c>
      <c r="B5036" s="1" t="s">
        <v>1132</v>
      </c>
      <c r="C5036" s="1" t="s">
        <v>3017</v>
      </c>
      <c r="D5036" s="102" t="s">
        <v>2451</v>
      </c>
      <c r="E5036" s="102">
        <v>120</v>
      </c>
      <c r="F5036" s="102" t="s">
        <v>2049</v>
      </c>
      <c r="G5036" s="1">
        <v>455.66</v>
      </c>
      <c r="H5036" s="1">
        <v>0</v>
      </c>
      <c r="I5036" s="1">
        <v>0</v>
      </c>
      <c r="J5036" s="1">
        <v>0</v>
      </c>
      <c r="K5036" s="1">
        <v>455.66</v>
      </c>
      <c r="L5036" s="1">
        <v>0.45566000000000001</v>
      </c>
      <c r="M5036" s="1"/>
      <c r="N5036" s="1" t="s">
        <v>3881</v>
      </c>
    </row>
    <row r="5037" spans="1:14" hidden="1" x14ac:dyDescent="0.35">
      <c r="A5037" s="106">
        <v>43465</v>
      </c>
      <c r="B5037" s="1" t="s">
        <v>1132</v>
      </c>
      <c r="C5037" s="1" t="s">
        <v>3017</v>
      </c>
      <c r="D5037" s="102" t="s">
        <v>2451</v>
      </c>
      <c r="E5037" s="102">
        <v>122</v>
      </c>
      <c r="F5037" s="102" t="s">
        <v>2050</v>
      </c>
      <c r="G5037" s="1">
        <v>269781.90999999997</v>
      </c>
      <c r="H5037" s="1">
        <v>74112.38</v>
      </c>
      <c r="I5037" s="1">
        <v>49246.93</v>
      </c>
      <c r="J5037" s="1">
        <v>24865.450000000004</v>
      </c>
      <c r="K5037" s="1">
        <v>294647.36</v>
      </c>
      <c r="L5037" s="1">
        <v>294.64735999999999</v>
      </c>
      <c r="M5037" s="1"/>
      <c r="N5037" s="1" t="s">
        <v>3879</v>
      </c>
    </row>
    <row r="5038" spans="1:14" hidden="1" x14ac:dyDescent="0.35">
      <c r="A5038" s="106">
        <v>43465</v>
      </c>
      <c r="B5038" s="1" t="s">
        <v>1132</v>
      </c>
      <c r="C5038" s="1" t="s">
        <v>3017</v>
      </c>
      <c r="D5038" s="102" t="s">
        <v>2451</v>
      </c>
      <c r="E5038" s="102">
        <v>123</v>
      </c>
      <c r="F5038" s="102" t="s">
        <v>2051</v>
      </c>
      <c r="G5038" s="1">
        <v>188634.66</v>
      </c>
      <c r="H5038" s="1">
        <v>359583.93</v>
      </c>
      <c r="I5038" s="1">
        <v>305566.26</v>
      </c>
      <c r="J5038" s="1">
        <v>54017.669999999984</v>
      </c>
      <c r="K5038" s="1">
        <v>242652.33</v>
      </c>
      <c r="L5038" s="1">
        <v>242.65232999999998</v>
      </c>
      <c r="M5038" s="1"/>
      <c r="N5038" s="1" t="s">
        <v>3879</v>
      </c>
    </row>
    <row r="5039" spans="1:14" hidden="1" x14ac:dyDescent="0.35">
      <c r="A5039" s="106">
        <v>43465</v>
      </c>
      <c r="B5039" s="1" t="s">
        <v>1132</v>
      </c>
      <c r="C5039" s="1" t="s">
        <v>3017</v>
      </c>
      <c r="D5039" s="102" t="s">
        <v>2451</v>
      </c>
      <c r="E5039" s="102">
        <v>125</v>
      </c>
      <c r="F5039" s="102" t="s">
        <v>2052</v>
      </c>
      <c r="G5039" s="1">
        <v>5880</v>
      </c>
      <c r="H5039" s="1">
        <v>0</v>
      </c>
      <c r="I5039" s="1">
        <v>0</v>
      </c>
      <c r="J5039" s="1">
        <v>0</v>
      </c>
      <c r="K5039" s="1">
        <v>5880</v>
      </c>
      <c r="L5039" s="1">
        <v>5.88</v>
      </c>
      <c r="M5039" s="1"/>
      <c r="N5039" s="1" t="s">
        <v>3879</v>
      </c>
    </row>
    <row r="5040" spans="1:14" hidden="1" x14ac:dyDescent="0.35">
      <c r="A5040" s="106">
        <v>43465</v>
      </c>
      <c r="B5040" s="1" t="s">
        <v>1132</v>
      </c>
      <c r="C5040" s="1" t="s">
        <v>3017</v>
      </c>
      <c r="D5040" s="102" t="s">
        <v>2451</v>
      </c>
      <c r="E5040" s="102">
        <v>126</v>
      </c>
      <c r="F5040" s="102" t="s">
        <v>2053</v>
      </c>
      <c r="G5040" s="1">
        <v>294.22000000000003</v>
      </c>
      <c r="H5040" s="1">
        <v>0</v>
      </c>
      <c r="I5040" s="1">
        <v>0</v>
      </c>
      <c r="J5040" s="1">
        <v>0</v>
      </c>
      <c r="K5040" s="1">
        <v>294.22000000000003</v>
      </c>
      <c r="L5040" s="1">
        <v>0.29422000000000004</v>
      </c>
      <c r="M5040" s="1"/>
      <c r="N5040" s="1" t="s">
        <v>3879</v>
      </c>
    </row>
    <row r="5041" spans="1:14" hidden="1" x14ac:dyDescent="0.35">
      <c r="A5041" s="106">
        <v>43465</v>
      </c>
      <c r="B5041" s="1" t="s">
        <v>1132</v>
      </c>
      <c r="C5041" s="1" t="s">
        <v>3017</v>
      </c>
      <c r="D5041" s="102" t="s">
        <v>2451</v>
      </c>
      <c r="E5041" s="102">
        <v>127</v>
      </c>
      <c r="F5041" s="102" t="s">
        <v>2054</v>
      </c>
      <c r="G5041" s="1">
        <v>12014.1</v>
      </c>
      <c r="H5041" s="1">
        <v>6715.99</v>
      </c>
      <c r="I5041" s="1">
        <v>6985.02</v>
      </c>
      <c r="J5041" s="1">
        <v>-269.03000000000065</v>
      </c>
      <c r="K5041" s="1">
        <v>11745.07</v>
      </c>
      <c r="L5041" s="1">
        <v>11.74507</v>
      </c>
      <c r="M5041" s="1"/>
      <c r="N5041" s="1" t="s">
        <v>3879</v>
      </c>
    </row>
    <row r="5042" spans="1:14" hidden="1" x14ac:dyDescent="0.35">
      <c r="A5042" s="106">
        <v>43465</v>
      </c>
      <c r="B5042" s="1" t="s">
        <v>1132</v>
      </c>
      <c r="C5042" s="1" t="s">
        <v>3017</v>
      </c>
      <c r="D5042" s="102" t="s">
        <v>2451</v>
      </c>
      <c r="E5042" s="102">
        <v>132</v>
      </c>
      <c r="F5042" s="102" t="s">
        <v>2067</v>
      </c>
      <c r="G5042" s="1">
        <v>329681.57</v>
      </c>
      <c r="H5042" s="1">
        <v>0</v>
      </c>
      <c r="I5042" s="1">
        <v>0</v>
      </c>
      <c r="J5042" s="1">
        <v>0</v>
      </c>
      <c r="K5042" s="1">
        <v>329681.57</v>
      </c>
      <c r="L5042" s="1">
        <v>329.68157000000002</v>
      </c>
      <c r="M5042" s="1"/>
      <c r="N5042" s="1" t="s">
        <v>3880</v>
      </c>
    </row>
    <row r="5043" spans="1:14" hidden="1" x14ac:dyDescent="0.35">
      <c r="A5043" s="106">
        <v>43465</v>
      </c>
      <c r="B5043" s="1" t="s">
        <v>1132</v>
      </c>
      <c r="C5043" s="1" t="s">
        <v>3017</v>
      </c>
      <c r="D5043" s="102" t="s">
        <v>2451</v>
      </c>
      <c r="E5043" s="102">
        <v>133</v>
      </c>
      <c r="F5043" s="102" t="s">
        <v>2068</v>
      </c>
      <c r="G5043" s="1">
        <v>36420.910000000003</v>
      </c>
      <c r="H5043" s="1">
        <v>0</v>
      </c>
      <c r="I5043" s="1">
        <v>0</v>
      </c>
      <c r="J5043" s="1">
        <v>0</v>
      </c>
      <c r="K5043" s="1">
        <v>36420.910000000003</v>
      </c>
      <c r="L5043" s="1">
        <v>36.420910000000006</v>
      </c>
      <c r="M5043" s="1"/>
      <c r="N5043" s="1" t="s">
        <v>3880</v>
      </c>
    </row>
    <row r="5044" spans="1:14" hidden="1" x14ac:dyDescent="0.35">
      <c r="A5044" s="106">
        <v>43465</v>
      </c>
      <c r="B5044" s="1" t="s">
        <v>1132</v>
      </c>
      <c r="C5044" s="1" t="s">
        <v>3017</v>
      </c>
      <c r="D5044" s="102" t="s">
        <v>2451</v>
      </c>
      <c r="E5044" s="102">
        <v>134</v>
      </c>
      <c r="F5044" s="102" t="s">
        <v>2069</v>
      </c>
      <c r="G5044" s="1">
        <v>49441.29</v>
      </c>
      <c r="H5044" s="1">
        <v>0</v>
      </c>
      <c r="I5044" s="1">
        <v>0</v>
      </c>
      <c r="J5044" s="1">
        <v>0</v>
      </c>
      <c r="K5044" s="1">
        <v>49441.29</v>
      </c>
      <c r="L5044" s="1">
        <v>49.441290000000002</v>
      </c>
      <c r="M5044" s="1"/>
      <c r="N5044" s="1" t="s">
        <v>3880</v>
      </c>
    </row>
    <row r="5045" spans="1:14" hidden="1" x14ac:dyDescent="0.35">
      <c r="A5045" s="106">
        <v>43465</v>
      </c>
      <c r="B5045" s="1" t="s">
        <v>1132</v>
      </c>
      <c r="C5045" s="1" t="s">
        <v>3017</v>
      </c>
      <c r="D5045" s="102" t="s">
        <v>2451</v>
      </c>
      <c r="E5045" s="102">
        <v>135</v>
      </c>
      <c r="F5045" s="102" t="s">
        <v>2070</v>
      </c>
      <c r="G5045" s="1">
        <v>209091.91</v>
      </c>
      <c r="H5045" s="1">
        <v>0</v>
      </c>
      <c r="I5045" s="1">
        <v>0</v>
      </c>
      <c r="J5045" s="1">
        <v>0</v>
      </c>
      <c r="K5045" s="1">
        <v>209091.91</v>
      </c>
      <c r="L5045" s="1">
        <v>209.09191000000001</v>
      </c>
      <c r="M5045" s="1"/>
      <c r="N5045" s="1" t="s">
        <v>3880</v>
      </c>
    </row>
    <row r="5046" spans="1:14" hidden="1" x14ac:dyDescent="0.35">
      <c r="A5046" s="106">
        <v>43465</v>
      </c>
      <c r="B5046" s="1"/>
      <c r="C5046" s="1" t="s">
        <v>3016</v>
      </c>
      <c r="D5046" s="102" t="s">
        <v>2454</v>
      </c>
      <c r="E5046" s="102">
        <v>137</v>
      </c>
      <c r="F5046" s="102" t="s">
        <v>2455</v>
      </c>
      <c r="G5046" s="1">
        <v>4088171.25</v>
      </c>
      <c r="H5046" s="1">
        <v>3395000</v>
      </c>
      <c r="I5046" s="1">
        <v>0</v>
      </c>
      <c r="J5046" s="1">
        <v>3395000</v>
      </c>
      <c r="K5046" s="1">
        <v>7483171.25</v>
      </c>
      <c r="L5046" s="1">
        <v>7483.1712500000003</v>
      </c>
      <c r="M5046" s="1"/>
      <c r="N5046" s="1"/>
    </row>
    <row r="5047" spans="1:14" hidden="1" x14ac:dyDescent="0.35">
      <c r="A5047" s="106">
        <v>43465</v>
      </c>
      <c r="B5047" s="1"/>
      <c r="C5047" s="1" t="s">
        <v>3016</v>
      </c>
      <c r="D5047" s="102" t="s">
        <v>2456</v>
      </c>
      <c r="E5047" s="102">
        <v>139</v>
      </c>
      <c r="F5047" s="102" t="s">
        <v>2458</v>
      </c>
      <c r="G5047" s="1">
        <v>4088171.25</v>
      </c>
      <c r="H5047" s="1">
        <v>3395000</v>
      </c>
      <c r="I5047" s="1">
        <v>0</v>
      </c>
      <c r="J5047" s="1">
        <v>3395000</v>
      </c>
      <c r="K5047" s="1">
        <v>7483171.25</v>
      </c>
      <c r="L5047" s="1">
        <v>7483.1712500000003</v>
      </c>
      <c r="M5047" s="1"/>
      <c r="N5047" s="1"/>
    </row>
    <row r="5048" spans="1:14" hidden="1" x14ac:dyDescent="0.35">
      <c r="A5048" s="106">
        <v>43465</v>
      </c>
      <c r="B5048" s="1" t="s">
        <v>1131</v>
      </c>
      <c r="C5048" s="1" t="s">
        <v>3017</v>
      </c>
      <c r="D5048" s="102" t="s">
        <v>2456</v>
      </c>
      <c r="E5048" s="102">
        <v>140</v>
      </c>
      <c r="F5048" s="102" t="s">
        <v>2062</v>
      </c>
      <c r="G5048" s="1">
        <v>5858046.7999999998</v>
      </c>
      <c r="H5048" s="1">
        <v>3395000</v>
      </c>
      <c r="I5048" s="1">
        <v>0</v>
      </c>
      <c r="J5048" s="1">
        <v>3395000</v>
      </c>
      <c r="K5048" s="1">
        <v>9253046.8000000007</v>
      </c>
      <c r="L5048" s="1">
        <v>9253.0468000000001</v>
      </c>
      <c r="M5048" s="1"/>
      <c r="N5048" s="1"/>
    </row>
    <row r="5049" spans="1:14" hidden="1" x14ac:dyDescent="0.35">
      <c r="A5049" s="106">
        <v>43465</v>
      </c>
      <c r="B5049" s="1" t="s">
        <v>1130</v>
      </c>
      <c r="C5049" s="1" t="s">
        <v>3017</v>
      </c>
      <c r="D5049" s="102" t="s">
        <v>2456</v>
      </c>
      <c r="E5049" s="102">
        <v>142</v>
      </c>
      <c r="F5049" s="102" t="s">
        <v>2063</v>
      </c>
      <c r="G5049" s="1">
        <v>43239.24</v>
      </c>
      <c r="H5049" s="1">
        <v>0</v>
      </c>
      <c r="I5049" s="1">
        <v>0</v>
      </c>
      <c r="J5049" s="1">
        <v>0</v>
      </c>
      <c r="K5049" s="1">
        <v>43239.24</v>
      </c>
      <c r="L5049" s="1">
        <v>43.239239999999995</v>
      </c>
      <c r="M5049" s="1"/>
      <c r="N5049" s="1"/>
    </row>
    <row r="5050" spans="1:14" hidden="1" x14ac:dyDescent="0.35">
      <c r="A5050" s="106">
        <v>43465</v>
      </c>
      <c r="B5050" s="1" t="s">
        <v>1131</v>
      </c>
      <c r="C5050" s="1" t="s">
        <v>3017</v>
      </c>
      <c r="D5050" s="102" t="s">
        <v>2456</v>
      </c>
      <c r="E5050" s="102">
        <v>144</v>
      </c>
      <c r="F5050" s="102" t="s">
        <v>2457</v>
      </c>
      <c r="G5050" s="1">
        <v>-1901286.11</v>
      </c>
      <c r="H5050" s="1">
        <v>0</v>
      </c>
      <c r="I5050" s="1">
        <v>0</v>
      </c>
      <c r="J5050" s="1">
        <v>0</v>
      </c>
      <c r="K5050" s="1">
        <v>-1901286.11</v>
      </c>
      <c r="L5050" s="1">
        <v>-1901.28611</v>
      </c>
      <c r="M5050" s="1"/>
      <c r="N5050" s="1"/>
    </row>
    <row r="5051" spans="1:14" hidden="1" x14ac:dyDescent="0.35">
      <c r="A5051" s="106">
        <v>43465</v>
      </c>
      <c r="B5051" s="1" t="s">
        <v>1132</v>
      </c>
      <c r="C5051" s="1" t="s">
        <v>3017</v>
      </c>
      <c r="D5051" s="102" t="s">
        <v>2456</v>
      </c>
      <c r="E5051" s="102">
        <v>145</v>
      </c>
      <c r="F5051" s="102" t="s">
        <v>2064</v>
      </c>
      <c r="G5051" s="1">
        <v>88171.32</v>
      </c>
      <c r="H5051" s="1">
        <v>0</v>
      </c>
      <c r="I5051" s="1">
        <v>0</v>
      </c>
      <c r="J5051" s="1">
        <v>0</v>
      </c>
      <c r="K5051" s="1">
        <v>88171.32</v>
      </c>
      <c r="L5051" s="1">
        <v>88.171320000000009</v>
      </c>
      <c r="M5051" s="1"/>
      <c r="N5051" s="1" t="s">
        <v>3881</v>
      </c>
    </row>
    <row r="5052" spans="1:14" hidden="1" x14ac:dyDescent="0.35">
      <c r="A5052" s="106">
        <v>43465</v>
      </c>
      <c r="B5052" s="1"/>
      <c r="C5052" s="1" t="s">
        <v>3016</v>
      </c>
      <c r="D5052" s="102" t="s">
        <v>2459</v>
      </c>
      <c r="E5052" s="102">
        <v>158</v>
      </c>
      <c r="F5052" s="102" t="s">
        <v>2460</v>
      </c>
      <c r="G5052" s="1">
        <v>5261864097.5299997</v>
      </c>
      <c r="H5052" s="1">
        <v>2548977.94</v>
      </c>
      <c r="I5052" s="1">
        <v>2829104.06</v>
      </c>
      <c r="J5052" s="1">
        <v>-280126.12000000011</v>
      </c>
      <c r="K5052" s="1">
        <v>5261583971.4099998</v>
      </c>
      <c r="L5052" s="1">
        <v>5261583.9714099998</v>
      </c>
      <c r="M5052" s="1"/>
      <c r="N5052" s="1"/>
    </row>
    <row r="5053" spans="1:14" hidden="1" x14ac:dyDescent="0.35">
      <c r="A5053" s="106">
        <v>43465</v>
      </c>
      <c r="B5053" s="1"/>
      <c r="C5053" s="1" t="s">
        <v>3016</v>
      </c>
      <c r="D5053" s="102" t="s">
        <v>2461</v>
      </c>
      <c r="E5053" s="102">
        <v>162</v>
      </c>
      <c r="F5053" s="102" t="s">
        <v>2462</v>
      </c>
      <c r="G5053" s="1">
        <v>39545354.969999999</v>
      </c>
      <c r="H5053" s="1">
        <v>29054.94</v>
      </c>
      <c r="I5053" s="1">
        <v>0</v>
      </c>
      <c r="J5053" s="1">
        <v>29054.94</v>
      </c>
      <c r="K5053" s="1">
        <v>39574409.909999996</v>
      </c>
      <c r="L5053" s="1">
        <v>39574.409909999995</v>
      </c>
      <c r="M5053" s="1"/>
      <c r="N5053" s="1"/>
    </row>
    <row r="5054" spans="1:14" hidden="1" x14ac:dyDescent="0.35">
      <c r="A5054" s="106">
        <v>43465</v>
      </c>
      <c r="B5054" s="1"/>
      <c r="C5054" s="1" t="s">
        <v>3016</v>
      </c>
      <c r="D5054" s="102" t="s">
        <v>2463</v>
      </c>
      <c r="E5054" s="102">
        <v>200</v>
      </c>
      <c r="F5054" s="102" t="s">
        <v>2075</v>
      </c>
      <c r="G5054" s="1">
        <v>2278030.88</v>
      </c>
      <c r="H5054" s="1">
        <v>6212.62</v>
      </c>
      <c r="I5054" s="1">
        <v>0</v>
      </c>
      <c r="J5054" s="1">
        <v>6212.62</v>
      </c>
      <c r="K5054" s="1">
        <v>2284243.5</v>
      </c>
      <c r="L5054" s="1">
        <v>2284.2435</v>
      </c>
      <c r="M5054" s="1"/>
      <c r="N5054" s="1"/>
    </row>
    <row r="5055" spans="1:14" hidden="1" x14ac:dyDescent="0.35">
      <c r="A5055" s="106">
        <v>43465</v>
      </c>
      <c r="B5055" s="1"/>
      <c r="C5055" s="1" t="s">
        <v>3016</v>
      </c>
      <c r="D5055" s="102" t="s">
        <v>2464</v>
      </c>
      <c r="E5055" s="102">
        <v>201</v>
      </c>
      <c r="F5055" s="102" t="s">
        <v>2076</v>
      </c>
      <c r="G5055" s="1">
        <v>2278030.88</v>
      </c>
      <c r="H5055" s="1">
        <v>6212.62</v>
      </c>
      <c r="I5055" s="1">
        <v>0</v>
      </c>
      <c r="J5055" s="1">
        <v>6212.62</v>
      </c>
      <c r="K5055" s="1">
        <v>2284243.5</v>
      </c>
      <c r="L5055" s="1">
        <v>2284.2435</v>
      </c>
      <c r="M5055" s="1"/>
      <c r="N5055" s="1"/>
    </row>
    <row r="5056" spans="1:14" hidden="1" x14ac:dyDescent="0.35">
      <c r="A5056" s="106">
        <v>43465</v>
      </c>
      <c r="B5056" s="1" t="s">
        <v>1139</v>
      </c>
      <c r="C5056" s="1" t="s">
        <v>3017</v>
      </c>
      <c r="D5056" s="102" t="s">
        <v>2464</v>
      </c>
      <c r="E5056" s="102">
        <v>202</v>
      </c>
      <c r="F5056" s="102" t="s">
        <v>2076</v>
      </c>
      <c r="G5056" s="1">
        <v>2278030.88</v>
      </c>
      <c r="H5056" s="1">
        <v>6212.62</v>
      </c>
      <c r="I5056" s="1">
        <v>0</v>
      </c>
      <c r="J5056" s="1">
        <v>6212.62</v>
      </c>
      <c r="K5056" s="1">
        <v>2284243.5</v>
      </c>
      <c r="L5056" s="1">
        <v>2284.2435</v>
      </c>
      <c r="M5056" s="1"/>
      <c r="N5056" s="1"/>
    </row>
    <row r="5057" spans="1:14" hidden="1" x14ac:dyDescent="0.35">
      <c r="A5057" s="106">
        <v>43465</v>
      </c>
      <c r="B5057" s="1"/>
      <c r="C5057" s="1" t="s">
        <v>3016</v>
      </c>
      <c r="D5057" s="102" t="s">
        <v>2465</v>
      </c>
      <c r="E5057" s="102">
        <v>203</v>
      </c>
      <c r="F5057" s="102" t="s">
        <v>2077</v>
      </c>
      <c r="G5057" s="1">
        <v>19715750.780000001</v>
      </c>
      <c r="H5057" s="1">
        <v>22842.32</v>
      </c>
      <c r="I5057" s="1">
        <v>0</v>
      </c>
      <c r="J5057" s="1">
        <v>22842.32</v>
      </c>
      <c r="K5057" s="1">
        <v>19738593.100000001</v>
      </c>
      <c r="L5057" s="1">
        <v>19738.593100000002</v>
      </c>
      <c r="M5057" s="1"/>
      <c r="N5057" s="1"/>
    </row>
    <row r="5058" spans="1:14" hidden="1" x14ac:dyDescent="0.35">
      <c r="A5058" s="106">
        <v>43465</v>
      </c>
      <c r="B5058" s="1" t="s">
        <v>1139</v>
      </c>
      <c r="C5058" s="1" t="s">
        <v>3017</v>
      </c>
      <c r="D5058" s="102" t="s">
        <v>2466</v>
      </c>
      <c r="E5058" s="102">
        <v>204</v>
      </c>
      <c r="F5058" s="102" t="s">
        <v>2078</v>
      </c>
      <c r="G5058" s="1">
        <v>19715750.780000001</v>
      </c>
      <c r="H5058" s="1">
        <v>22842.32</v>
      </c>
      <c r="I5058" s="1">
        <v>0</v>
      </c>
      <c r="J5058" s="1">
        <v>22842.32</v>
      </c>
      <c r="K5058" s="1">
        <v>19738593.100000001</v>
      </c>
      <c r="L5058" s="1">
        <v>19738.593100000002</v>
      </c>
      <c r="M5058" s="1"/>
      <c r="N5058" s="1"/>
    </row>
    <row r="5059" spans="1:14" hidden="1" x14ac:dyDescent="0.35">
      <c r="A5059" s="106">
        <v>43465</v>
      </c>
      <c r="B5059" s="1"/>
      <c r="C5059" s="1" t="s">
        <v>3016</v>
      </c>
      <c r="D5059" s="102" t="s">
        <v>2467</v>
      </c>
      <c r="E5059" s="102">
        <v>205</v>
      </c>
      <c r="F5059" s="102" t="s">
        <v>2079</v>
      </c>
      <c r="G5059" s="1">
        <v>17542139.809999999</v>
      </c>
      <c r="H5059" s="1">
        <v>0</v>
      </c>
      <c r="I5059" s="1">
        <v>0</v>
      </c>
      <c r="J5059" s="1">
        <v>0</v>
      </c>
      <c r="K5059" s="1">
        <v>17542139.809999999</v>
      </c>
      <c r="L5059" s="1">
        <v>17542.139809999997</v>
      </c>
      <c r="M5059" s="1"/>
      <c r="N5059" s="1"/>
    </row>
    <row r="5060" spans="1:14" hidden="1" x14ac:dyDescent="0.35">
      <c r="A5060" s="106">
        <v>43465</v>
      </c>
      <c r="B5060" s="1"/>
      <c r="C5060" s="1" t="s">
        <v>3016</v>
      </c>
      <c r="D5060" s="102" t="s">
        <v>2468</v>
      </c>
      <c r="E5060" s="102">
        <v>206</v>
      </c>
      <c r="F5060" s="102" t="s">
        <v>2079</v>
      </c>
      <c r="G5060" s="1">
        <v>17542139.809999999</v>
      </c>
      <c r="H5060" s="1">
        <v>0</v>
      </c>
      <c r="I5060" s="1">
        <v>0</v>
      </c>
      <c r="J5060" s="1">
        <v>0</v>
      </c>
      <c r="K5060" s="1">
        <v>17542139.809999999</v>
      </c>
      <c r="L5060" s="1">
        <v>17542.139809999997</v>
      </c>
      <c r="M5060" s="1"/>
      <c r="N5060" s="1"/>
    </row>
    <row r="5061" spans="1:14" hidden="1" x14ac:dyDescent="0.35">
      <c r="A5061" s="106">
        <v>43465</v>
      </c>
      <c r="B5061" s="1" t="s">
        <v>1556</v>
      </c>
      <c r="C5061" s="1" t="s">
        <v>3017</v>
      </c>
      <c r="D5061" s="102" t="s">
        <v>2468</v>
      </c>
      <c r="E5061" s="102">
        <v>207</v>
      </c>
      <c r="F5061" s="102" t="s">
        <v>2080</v>
      </c>
      <c r="G5061" s="1">
        <v>179076.71</v>
      </c>
      <c r="H5061" s="1">
        <v>0</v>
      </c>
      <c r="I5061" s="1">
        <v>0</v>
      </c>
      <c r="J5061" s="1">
        <v>0</v>
      </c>
      <c r="K5061" s="1">
        <v>179076.71</v>
      </c>
      <c r="L5061" s="1">
        <v>179.07670999999999</v>
      </c>
      <c r="M5061" s="1"/>
      <c r="N5061" s="1"/>
    </row>
    <row r="5062" spans="1:14" hidden="1" x14ac:dyDescent="0.35">
      <c r="A5062" s="106">
        <v>43465</v>
      </c>
      <c r="B5062" s="1" t="s">
        <v>1556</v>
      </c>
      <c r="C5062" s="1" t="s">
        <v>3017</v>
      </c>
      <c r="D5062" s="102" t="s">
        <v>2468</v>
      </c>
      <c r="E5062" s="102">
        <v>208</v>
      </c>
      <c r="F5062" s="102" t="s">
        <v>2081</v>
      </c>
      <c r="G5062" s="1">
        <v>17363063.100000001</v>
      </c>
      <c r="H5062" s="1">
        <v>0</v>
      </c>
      <c r="I5062" s="1">
        <v>0</v>
      </c>
      <c r="J5062" s="1">
        <v>0</v>
      </c>
      <c r="K5062" s="1">
        <v>17363063.100000001</v>
      </c>
      <c r="L5062" s="1">
        <v>17363.063100000003</v>
      </c>
      <c r="M5062" s="1"/>
      <c r="N5062" s="1"/>
    </row>
    <row r="5063" spans="1:14" hidden="1" x14ac:dyDescent="0.35">
      <c r="A5063" s="106">
        <v>43465</v>
      </c>
      <c r="B5063" s="1"/>
      <c r="C5063" s="1" t="s">
        <v>3016</v>
      </c>
      <c r="D5063" s="102" t="s">
        <v>2902</v>
      </c>
      <c r="E5063" s="102">
        <v>209</v>
      </c>
      <c r="F5063" s="102" t="s">
        <v>2540</v>
      </c>
      <c r="G5063" s="1">
        <v>9433.5</v>
      </c>
      <c r="H5063" s="1">
        <v>0</v>
      </c>
      <c r="I5063" s="1">
        <v>0</v>
      </c>
      <c r="J5063" s="1">
        <v>0</v>
      </c>
      <c r="K5063" s="1">
        <v>9433.5</v>
      </c>
      <c r="L5063" s="1">
        <v>9.4335000000000004</v>
      </c>
      <c r="M5063" s="1"/>
      <c r="N5063" s="1"/>
    </row>
    <row r="5064" spans="1:14" hidden="1" x14ac:dyDescent="0.35">
      <c r="A5064" s="106">
        <v>43465</v>
      </c>
      <c r="B5064" s="1"/>
      <c r="C5064" s="1" t="s">
        <v>3016</v>
      </c>
      <c r="D5064" s="102" t="s">
        <v>2469</v>
      </c>
      <c r="E5064" s="102">
        <v>210</v>
      </c>
      <c r="F5064" s="102" t="s">
        <v>2082</v>
      </c>
      <c r="G5064" s="1">
        <v>9433.5</v>
      </c>
      <c r="H5064" s="1">
        <v>0</v>
      </c>
      <c r="I5064" s="1">
        <v>0</v>
      </c>
      <c r="J5064" s="1">
        <v>0</v>
      </c>
      <c r="K5064" s="1">
        <v>9433.5</v>
      </c>
      <c r="L5064" s="1">
        <v>9.4335000000000004</v>
      </c>
      <c r="M5064" s="1"/>
      <c r="N5064" s="1"/>
    </row>
    <row r="5065" spans="1:14" hidden="1" x14ac:dyDescent="0.35">
      <c r="A5065" s="106">
        <v>43465</v>
      </c>
      <c r="B5065" s="1" t="s">
        <v>1141</v>
      </c>
      <c r="C5065" s="1" t="s">
        <v>3017</v>
      </c>
      <c r="D5065" s="102" t="s">
        <v>2469</v>
      </c>
      <c r="E5065" s="102">
        <v>211</v>
      </c>
      <c r="F5065" s="102" t="s">
        <v>2083</v>
      </c>
      <c r="G5065" s="1">
        <v>9433.5</v>
      </c>
      <c r="H5065" s="1">
        <v>0</v>
      </c>
      <c r="I5065" s="1">
        <v>0</v>
      </c>
      <c r="J5065" s="1">
        <v>0</v>
      </c>
      <c r="K5065" s="1">
        <v>9433.5</v>
      </c>
      <c r="L5065" s="1">
        <v>9.4335000000000004</v>
      </c>
      <c r="M5065" s="1"/>
      <c r="N5065" s="1"/>
    </row>
    <row r="5066" spans="1:14" hidden="1" x14ac:dyDescent="0.35">
      <c r="A5066" s="106">
        <v>43465</v>
      </c>
      <c r="B5066" s="1"/>
      <c r="C5066" s="1" t="s">
        <v>3016</v>
      </c>
      <c r="D5066" s="102" t="s">
        <v>2470</v>
      </c>
      <c r="E5066" s="102">
        <v>212</v>
      </c>
      <c r="F5066" s="102" t="s">
        <v>2471</v>
      </c>
      <c r="G5066" s="1">
        <v>37574.050000000003</v>
      </c>
      <c r="H5066" s="1">
        <v>0</v>
      </c>
      <c r="I5066" s="1">
        <v>0</v>
      </c>
      <c r="J5066" s="1">
        <v>0</v>
      </c>
      <c r="K5066" s="1">
        <v>37574.050000000003</v>
      </c>
      <c r="L5066" s="1">
        <v>37.57405</v>
      </c>
      <c r="M5066" s="1"/>
      <c r="N5066" s="1"/>
    </row>
    <row r="5067" spans="1:14" hidden="1" x14ac:dyDescent="0.35">
      <c r="A5067" s="106">
        <v>43465</v>
      </c>
      <c r="B5067" s="1"/>
      <c r="C5067" s="1" t="s">
        <v>3016</v>
      </c>
      <c r="D5067" s="102" t="s">
        <v>2472</v>
      </c>
      <c r="E5067" s="102">
        <v>219</v>
      </c>
      <c r="F5067" s="102" t="s">
        <v>2473</v>
      </c>
      <c r="G5067" s="1">
        <v>-3215678.4</v>
      </c>
      <c r="H5067" s="1">
        <v>0</v>
      </c>
      <c r="I5067" s="1">
        <v>0</v>
      </c>
      <c r="J5067" s="1">
        <v>0</v>
      </c>
      <c r="K5067" s="1">
        <v>-3215678.4</v>
      </c>
      <c r="L5067" s="1">
        <v>-3215.6783999999998</v>
      </c>
      <c r="M5067" s="1"/>
      <c r="N5067" s="1"/>
    </row>
    <row r="5068" spans="1:14" hidden="1" x14ac:dyDescent="0.35">
      <c r="A5068" s="106">
        <v>43465</v>
      </c>
      <c r="B5068" s="1" t="s">
        <v>3846</v>
      </c>
      <c r="C5068" s="1" t="s">
        <v>3017</v>
      </c>
      <c r="D5068" s="102" t="s">
        <v>2474</v>
      </c>
      <c r="E5068" s="102">
        <v>220</v>
      </c>
      <c r="F5068" s="102" t="s">
        <v>2475</v>
      </c>
      <c r="G5068" s="1">
        <v>-3215678.4</v>
      </c>
      <c r="H5068" s="1">
        <v>0</v>
      </c>
      <c r="I5068" s="1">
        <v>0</v>
      </c>
      <c r="J5068" s="1">
        <v>0</v>
      </c>
      <c r="K5068" s="1">
        <v>-3215678.4</v>
      </c>
      <c r="L5068" s="1">
        <v>-3215.6783999999998</v>
      </c>
      <c r="M5068" s="1"/>
      <c r="N5068" s="1"/>
    </row>
    <row r="5069" spans="1:14" hidden="1" x14ac:dyDescent="0.35">
      <c r="A5069" s="106">
        <v>43465</v>
      </c>
      <c r="B5069" s="1"/>
      <c r="C5069" s="1" t="s">
        <v>3016</v>
      </c>
      <c r="D5069" s="102" t="s">
        <v>2476</v>
      </c>
      <c r="E5069" s="102">
        <v>222</v>
      </c>
      <c r="F5069" s="102" t="s">
        <v>2084</v>
      </c>
      <c r="G5069" s="1">
        <v>36414.07</v>
      </c>
      <c r="H5069" s="1">
        <v>0</v>
      </c>
      <c r="I5069" s="1">
        <v>0</v>
      </c>
      <c r="J5069" s="1">
        <v>0</v>
      </c>
      <c r="K5069" s="1">
        <v>36414.07</v>
      </c>
      <c r="L5069" s="1">
        <v>36.414070000000002</v>
      </c>
      <c r="M5069" s="1"/>
      <c r="N5069" s="1"/>
    </row>
    <row r="5070" spans="1:14" hidden="1" x14ac:dyDescent="0.35">
      <c r="A5070" s="106">
        <v>43465</v>
      </c>
      <c r="B5070" s="1" t="s">
        <v>3846</v>
      </c>
      <c r="C5070" s="1" t="s">
        <v>3017</v>
      </c>
      <c r="D5070" s="102" t="s">
        <v>2477</v>
      </c>
      <c r="E5070" s="102">
        <v>223</v>
      </c>
      <c r="F5070" s="102" t="s">
        <v>2085</v>
      </c>
      <c r="G5070" s="1">
        <v>18164.060000000001</v>
      </c>
      <c r="H5070" s="1">
        <v>0</v>
      </c>
      <c r="I5070" s="1">
        <v>0</v>
      </c>
      <c r="J5070" s="1">
        <v>0</v>
      </c>
      <c r="K5070" s="1">
        <v>18164.060000000001</v>
      </c>
      <c r="L5070" s="1">
        <v>18.164060000000003</v>
      </c>
      <c r="M5070" s="1"/>
      <c r="N5070" s="1"/>
    </row>
    <row r="5071" spans="1:14" hidden="1" x14ac:dyDescent="0.35">
      <c r="A5071" s="106">
        <v>43465</v>
      </c>
      <c r="B5071" s="1" t="s">
        <v>3846</v>
      </c>
      <c r="C5071" s="1" t="s">
        <v>3017</v>
      </c>
      <c r="D5071" s="102" t="s">
        <v>2477</v>
      </c>
      <c r="E5071" s="102">
        <v>224</v>
      </c>
      <c r="F5071" s="102" t="s">
        <v>2086</v>
      </c>
      <c r="G5071" s="1">
        <v>18250.009999999998</v>
      </c>
      <c r="H5071" s="1">
        <v>0</v>
      </c>
      <c r="I5071" s="1">
        <v>0</v>
      </c>
      <c r="J5071" s="1">
        <v>0</v>
      </c>
      <c r="K5071" s="1">
        <v>18250.009999999998</v>
      </c>
      <c r="L5071" s="1">
        <v>18.25001</v>
      </c>
      <c r="M5071" s="1"/>
      <c r="N5071" s="1"/>
    </row>
    <row r="5072" spans="1:14" hidden="1" x14ac:dyDescent="0.35">
      <c r="A5072" s="106">
        <v>43465</v>
      </c>
      <c r="B5072" s="1"/>
      <c r="C5072" s="1" t="s">
        <v>3016</v>
      </c>
      <c r="D5072" s="102" t="s">
        <v>2478</v>
      </c>
      <c r="E5072" s="102">
        <v>225</v>
      </c>
      <c r="F5072" s="102" t="s">
        <v>2087</v>
      </c>
      <c r="G5072" s="1">
        <v>3216838.38</v>
      </c>
      <c r="H5072" s="1">
        <v>0</v>
      </c>
      <c r="I5072" s="1">
        <v>0</v>
      </c>
      <c r="J5072" s="1">
        <v>0</v>
      </c>
      <c r="K5072" s="1">
        <v>3216838.38</v>
      </c>
      <c r="L5072" s="1">
        <v>3216.8383799999997</v>
      </c>
      <c r="M5072" s="1"/>
      <c r="N5072" s="1"/>
    </row>
    <row r="5073" spans="1:14" hidden="1" x14ac:dyDescent="0.35">
      <c r="A5073" s="106">
        <v>43465</v>
      </c>
      <c r="B5073" s="1" t="s">
        <v>3846</v>
      </c>
      <c r="C5073" s="1" t="s">
        <v>3017</v>
      </c>
      <c r="D5073" s="102" t="s">
        <v>2479</v>
      </c>
      <c r="E5073" s="102">
        <v>226</v>
      </c>
      <c r="F5073" s="102" t="s">
        <v>2088</v>
      </c>
      <c r="G5073" s="1">
        <v>3216418.22</v>
      </c>
      <c r="H5073" s="1">
        <v>0</v>
      </c>
      <c r="I5073" s="1">
        <v>0</v>
      </c>
      <c r="J5073" s="1">
        <v>0</v>
      </c>
      <c r="K5073" s="1">
        <v>3216418.22</v>
      </c>
      <c r="L5073" s="1">
        <v>3216.41822</v>
      </c>
      <c r="M5073" s="1"/>
      <c r="N5073" s="1"/>
    </row>
    <row r="5074" spans="1:14" hidden="1" x14ac:dyDescent="0.35">
      <c r="A5074" s="106">
        <v>43465</v>
      </c>
      <c r="B5074" s="1" t="s">
        <v>3846</v>
      </c>
      <c r="C5074" s="1" t="s">
        <v>3017</v>
      </c>
      <c r="D5074" s="102" t="s">
        <v>2479</v>
      </c>
      <c r="E5074" s="102">
        <v>227</v>
      </c>
      <c r="F5074" s="102" t="s">
        <v>2089</v>
      </c>
      <c r="G5074" s="1">
        <v>420.16</v>
      </c>
      <c r="H5074" s="1">
        <v>0</v>
      </c>
      <c r="I5074" s="1">
        <v>0</v>
      </c>
      <c r="J5074" s="1">
        <v>0</v>
      </c>
      <c r="K5074" s="1">
        <v>420.16</v>
      </c>
      <c r="L5074" s="1">
        <v>0.42016000000000003</v>
      </c>
      <c r="M5074" s="1"/>
      <c r="N5074" s="1"/>
    </row>
    <row r="5075" spans="1:14" hidden="1" x14ac:dyDescent="0.35">
      <c r="A5075" s="106">
        <v>43465</v>
      </c>
      <c r="B5075" s="1"/>
      <c r="C5075" s="1" t="s">
        <v>3016</v>
      </c>
      <c r="D5075" s="102" t="s">
        <v>2480</v>
      </c>
      <c r="E5075" s="102">
        <v>228</v>
      </c>
      <c r="F5075" s="102" t="s">
        <v>2481</v>
      </c>
      <c r="G5075" s="1">
        <v>5175245769.8199997</v>
      </c>
      <c r="H5075" s="1">
        <v>2510629.77</v>
      </c>
      <c r="I5075" s="1">
        <v>2586699.4700000002</v>
      </c>
      <c r="J5075" s="1">
        <v>-76069.700000000186</v>
      </c>
      <c r="K5075" s="1">
        <v>5175169700.1199999</v>
      </c>
      <c r="L5075" s="1">
        <v>5175169.7001200002</v>
      </c>
      <c r="M5075" s="1"/>
      <c r="N5075" s="1"/>
    </row>
    <row r="5076" spans="1:14" hidden="1" x14ac:dyDescent="0.35">
      <c r="A5076" s="106">
        <v>43465</v>
      </c>
      <c r="B5076" s="1"/>
      <c r="C5076" s="1" t="s">
        <v>3016</v>
      </c>
      <c r="D5076" s="102" t="s">
        <v>2482</v>
      </c>
      <c r="E5076" s="102">
        <v>229</v>
      </c>
      <c r="F5076" s="102" t="s">
        <v>2483</v>
      </c>
      <c r="G5076" s="1">
        <v>1026128448.78</v>
      </c>
      <c r="H5076" s="1">
        <v>0</v>
      </c>
      <c r="I5076" s="1">
        <v>0</v>
      </c>
      <c r="J5076" s="1">
        <v>0</v>
      </c>
      <c r="K5076" s="1">
        <v>1026128448.78</v>
      </c>
      <c r="L5076" s="1">
        <v>1026128.44878</v>
      </c>
      <c r="M5076" s="1"/>
      <c r="N5076" s="1"/>
    </row>
    <row r="5077" spans="1:14" hidden="1" x14ac:dyDescent="0.35">
      <c r="A5077" s="106">
        <v>43465</v>
      </c>
      <c r="B5077" s="1" t="s">
        <v>1144</v>
      </c>
      <c r="C5077" s="1" t="s">
        <v>3017</v>
      </c>
      <c r="D5077" s="102" t="s">
        <v>2484</v>
      </c>
      <c r="E5077" s="102">
        <v>236</v>
      </c>
      <c r="F5077" s="102" t="s">
        <v>2485</v>
      </c>
      <c r="G5077" s="1">
        <v>1026128448.78</v>
      </c>
      <c r="H5077" s="1">
        <v>0</v>
      </c>
      <c r="I5077" s="1">
        <v>0</v>
      </c>
      <c r="J5077" s="1">
        <v>0</v>
      </c>
      <c r="K5077" s="1">
        <v>1026128448.78</v>
      </c>
      <c r="L5077" s="1">
        <v>1026128.44878</v>
      </c>
      <c r="M5077" s="1"/>
      <c r="N5077" s="1" t="s">
        <v>998</v>
      </c>
    </row>
    <row r="5078" spans="1:14" hidden="1" x14ac:dyDescent="0.35">
      <c r="A5078" s="106">
        <v>43465</v>
      </c>
      <c r="B5078" s="1"/>
      <c r="C5078" s="1" t="s">
        <v>3016</v>
      </c>
      <c r="D5078" s="102" t="s">
        <v>2486</v>
      </c>
      <c r="E5078" s="102">
        <v>295</v>
      </c>
      <c r="F5078" s="102" t="s">
        <v>2487</v>
      </c>
      <c r="G5078" s="1">
        <v>494226961.89999998</v>
      </c>
      <c r="H5078" s="1">
        <v>747512.3</v>
      </c>
      <c r="I5078" s="1">
        <v>0</v>
      </c>
      <c r="J5078" s="1">
        <v>747512.3</v>
      </c>
      <c r="K5078" s="1">
        <v>494974474.19999999</v>
      </c>
      <c r="L5078" s="1">
        <v>494974.4742</v>
      </c>
      <c r="M5078" s="1"/>
      <c r="N5078" s="1"/>
    </row>
    <row r="5079" spans="1:14" hidden="1" x14ac:dyDescent="0.35">
      <c r="A5079" s="106">
        <v>43465</v>
      </c>
      <c r="B5079" s="1" t="s">
        <v>1144</v>
      </c>
      <c r="C5079" s="1" t="s">
        <v>3017</v>
      </c>
      <c r="D5079" s="102" t="s">
        <v>2488</v>
      </c>
      <c r="E5079" s="102">
        <v>296</v>
      </c>
      <c r="F5079" s="102" t="s">
        <v>2062</v>
      </c>
      <c r="G5079" s="1">
        <v>158058666.28</v>
      </c>
      <c r="H5079" s="1">
        <v>0</v>
      </c>
      <c r="I5079" s="1">
        <v>0</v>
      </c>
      <c r="J5079" s="1">
        <v>0</v>
      </c>
      <c r="K5079" s="1">
        <v>158058666.28</v>
      </c>
      <c r="L5079" s="1">
        <v>158058.66628</v>
      </c>
      <c r="M5079" s="1"/>
      <c r="N5079" s="1" t="s">
        <v>160</v>
      </c>
    </row>
    <row r="5080" spans="1:14" hidden="1" x14ac:dyDescent="0.35">
      <c r="A5080" s="106">
        <v>43465</v>
      </c>
      <c r="B5080" s="1" t="s">
        <v>1144</v>
      </c>
      <c r="C5080" s="1" t="s">
        <v>3017</v>
      </c>
      <c r="D5080" s="102" t="s">
        <v>2488</v>
      </c>
      <c r="E5080" s="102">
        <v>297</v>
      </c>
      <c r="F5080" s="102" t="s">
        <v>2492</v>
      </c>
      <c r="G5080" s="1">
        <v>325827201.25999999</v>
      </c>
      <c r="H5080" s="1">
        <v>0</v>
      </c>
      <c r="I5080" s="1">
        <v>0</v>
      </c>
      <c r="J5080" s="1">
        <v>0</v>
      </c>
      <c r="K5080" s="1">
        <v>325827201.25999999</v>
      </c>
      <c r="L5080" s="1">
        <v>325827.20126</v>
      </c>
      <c r="M5080" s="1"/>
      <c r="N5080" s="1" t="s">
        <v>1278</v>
      </c>
    </row>
    <row r="5081" spans="1:14" hidden="1" x14ac:dyDescent="0.35">
      <c r="A5081" s="106">
        <v>43465</v>
      </c>
      <c r="B5081" s="1" t="s">
        <v>1144</v>
      </c>
      <c r="C5081" s="1" t="s">
        <v>3017</v>
      </c>
      <c r="D5081" s="102" t="s">
        <v>2488</v>
      </c>
      <c r="E5081" s="102">
        <v>298</v>
      </c>
      <c r="F5081" s="102" t="s">
        <v>2493</v>
      </c>
      <c r="G5081" s="1">
        <v>2620804.79</v>
      </c>
      <c r="H5081" s="1">
        <v>719200</v>
      </c>
      <c r="I5081" s="1">
        <v>0</v>
      </c>
      <c r="J5081" s="1">
        <v>719200</v>
      </c>
      <c r="K5081" s="1">
        <v>3340004.79</v>
      </c>
      <c r="L5081" s="1">
        <v>3340.00479</v>
      </c>
      <c r="M5081" s="1"/>
      <c r="N5081" s="1" t="s">
        <v>1283</v>
      </c>
    </row>
    <row r="5082" spans="1:14" hidden="1" x14ac:dyDescent="0.35">
      <c r="A5082" s="106">
        <v>43465</v>
      </c>
      <c r="B5082" s="1" t="s">
        <v>1144</v>
      </c>
      <c r="C5082" s="1" t="s">
        <v>3017</v>
      </c>
      <c r="D5082" s="102" t="s">
        <v>2488</v>
      </c>
      <c r="E5082" s="102">
        <v>299</v>
      </c>
      <c r="F5082" s="102" t="s">
        <v>2491</v>
      </c>
      <c r="G5082" s="1">
        <v>1744675.14</v>
      </c>
      <c r="H5082" s="1">
        <v>17160</v>
      </c>
      <c r="I5082" s="1">
        <v>0</v>
      </c>
      <c r="J5082" s="1">
        <v>17160</v>
      </c>
      <c r="K5082" s="1">
        <v>1761835.14</v>
      </c>
      <c r="L5082" s="1">
        <v>1761.8351399999999</v>
      </c>
      <c r="M5082" s="1"/>
      <c r="N5082" s="1" t="s">
        <v>1279</v>
      </c>
    </row>
    <row r="5083" spans="1:14" hidden="1" x14ac:dyDescent="0.35">
      <c r="A5083" s="106">
        <v>43465</v>
      </c>
      <c r="B5083" s="1" t="s">
        <v>1144</v>
      </c>
      <c r="C5083" s="1" t="s">
        <v>3017</v>
      </c>
      <c r="D5083" s="102" t="s">
        <v>2488</v>
      </c>
      <c r="E5083" s="102">
        <v>300</v>
      </c>
      <c r="F5083" s="102" t="s">
        <v>2489</v>
      </c>
      <c r="G5083" s="1">
        <v>1267169.8899999999</v>
      </c>
      <c r="H5083" s="1">
        <v>0</v>
      </c>
      <c r="I5083" s="1">
        <v>0</v>
      </c>
      <c r="J5083" s="1">
        <v>0</v>
      </c>
      <c r="K5083" s="1">
        <v>1267169.8899999999</v>
      </c>
      <c r="L5083" s="1">
        <v>1267.1698899999999</v>
      </c>
      <c r="M5083" s="1"/>
      <c r="N5083" s="1" t="s">
        <v>1282</v>
      </c>
    </row>
    <row r="5084" spans="1:14" hidden="1" x14ac:dyDescent="0.35">
      <c r="A5084" s="106">
        <v>43465</v>
      </c>
      <c r="B5084" s="1" t="s">
        <v>1144</v>
      </c>
      <c r="C5084" s="1" t="s">
        <v>3017</v>
      </c>
      <c r="D5084" s="102" t="s">
        <v>2488</v>
      </c>
      <c r="E5084" s="102">
        <v>302</v>
      </c>
      <c r="F5084" s="102" t="s">
        <v>2490</v>
      </c>
      <c r="G5084" s="1">
        <v>4412757.83</v>
      </c>
      <c r="H5084" s="1">
        <v>11152.3</v>
      </c>
      <c r="I5084" s="1">
        <v>0</v>
      </c>
      <c r="J5084" s="1">
        <v>11152.3</v>
      </c>
      <c r="K5084" s="1">
        <v>4423910.13</v>
      </c>
      <c r="L5084" s="1">
        <v>4423.9101300000002</v>
      </c>
      <c r="M5084" s="1"/>
      <c r="N5084" s="1" t="s">
        <v>1281</v>
      </c>
    </row>
    <row r="5085" spans="1:14" hidden="1" x14ac:dyDescent="0.35">
      <c r="A5085" s="106">
        <v>43465</v>
      </c>
      <c r="B5085" s="1" t="s">
        <v>1144</v>
      </c>
      <c r="C5085" s="1" t="s">
        <v>3017</v>
      </c>
      <c r="D5085" s="102" t="s">
        <v>2488</v>
      </c>
      <c r="E5085" s="102">
        <v>303</v>
      </c>
      <c r="F5085" s="102" t="s">
        <v>2092</v>
      </c>
      <c r="G5085" s="1">
        <v>295686.71000000002</v>
      </c>
      <c r="H5085" s="1">
        <v>0</v>
      </c>
      <c r="I5085" s="1">
        <v>0</v>
      </c>
      <c r="J5085" s="1">
        <v>0</v>
      </c>
      <c r="K5085" s="1">
        <v>295686.71000000002</v>
      </c>
      <c r="L5085" s="1">
        <v>295.68671000000001</v>
      </c>
      <c r="M5085" s="1"/>
      <c r="N5085" s="1" t="s">
        <v>1280</v>
      </c>
    </row>
    <row r="5086" spans="1:14" hidden="1" x14ac:dyDescent="0.35">
      <c r="A5086" s="106">
        <v>43465</v>
      </c>
      <c r="B5086" s="1"/>
      <c r="C5086" s="1" t="s">
        <v>3016</v>
      </c>
      <c r="D5086" s="102" t="s">
        <v>2494</v>
      </c>
      <c r="E5086" s="102">
        <v>307</v>
      </c>
      <c r="F5086" s="102" t="s">
        <v>2495</v>
      </c>
      <c r="G5086" s="1">
        <v>-203453864.56999999</v>
      </c>
      <c r="H5086" s="1">
        <v>0</v>
      </c>
      <c r="I5086" s="1">
        <v>1784836.51</v>
      </c>
      <c r="J5086" s="1">
        <v>-1784836.51</v>
      </c>
      <c r="K5086" s="1">
        <v>-205238701.08000001</v>
      </c>
      <c r="L5086" s="1">
        <v>-205238.70108</v>
      </c>
      <c r="M5086" s="1"/>
      <c r="N5086" s="1"/>
    </row>
    <row r="5087" spans="1:14" hidden="1" x14ac:dyDescent="0.35">
      <c r="A5087" s="106">
        <v>43465</v>
      </c>
      <c r="B5087" s="1" t="s">
        <v>1146</v>
      </c>
      <c r="C5087" s="1" t="s">
        <v>3017</v>
      </c>
      <c r="D5087" s="102" t="s">
        <v>2496</v>
      </c>
      <c r="E5087" s="102">
        <v>308</v>
      </c>
      <c r="F5087" s="102" t="s">
        <v>2500</v>
      </c>
      <c r="G5087" s="1">
        <v>-197566395.78</v>
      </c>
      <c r="H5087" s="1">
        <v>0</v>
      </c>
      <c r="I5087" s="1">
        <v>1704297.52</v>
      </c>
      <c r="J5087" s="1">
        <v>-1704297.52</v>
      </c>
      <c r="K5087" s="1">
        <v>-199270693.30000001</v>
      </c>
      <c r="L5087" s="1">
        <v>-199270.69330000001</v>
      </c>
      <c r="M5087" s="1"/>
      <c r="N5087" s="1" t="s">
        <v>3018</v>
      </c>
    </row>
    <row r="5088" spans="1:14" hidden="1" x14ac:dyDescent="0.35">
      <c r="A5088" s="106">
        <v>43465</v>
      </c>
      <c r="B5088" s="1" t="s">
        <v>1146</v>
      </c>
      <c r="C5088" s="1" t="s">
        <v>3017</v>
      </c>
      <c r="D5088" s="102" t="s">
        <v>2496</v>
      </c>
      <c r="E5088" s="102">
        <v>309</v>
      </c>
      <c r="F5088" s="102" t="s">
        <v>2501</v>
      </c>
      <c r="G5088" s="1">
        <v>-748412.95</v>
      </c>
      <c r="H5088" s="1">
        <v>0</v>
      </c>
      <c r="I5088" s="1">
        <v>22424.99</v>
      </c>
      <c r="J5088" s="1">
        <v>-22424.99</v>
      </c>
      <c r="K5088" s="1">
        <v>-770837.94</v>
      </c>
      <c r="L5088" s="1">
        <v>-770.83793999999989</v>
      </c>
      <c r="M5088" s="1"/>
      <c r="N5088" s="1" t="s">
        <v>3019</v>
      </c>
    </row>
    <row r="5089" spans="1:14" hidden="1" x14ac:dyDescent="0.35">
      <c r="A5089" s="106">
        <v>43465</v>
      </c>
      <c r="B5089" s="1" t="s">
        <v>1146</v>
      </c>
      <c r="C5089" s="1" t="s">
        <v>3017</v>
      </c>
      <c r="D5089" s="102" t="s">
        <v>2496</v>
      </c>
      <c r="E5089" s="102">
        <v>310</v>
      </c>
      <c r="F5089" s="102" t="s">
        <v>2502</v>
      </c>
      <c r="G5089" s="1">
        <v>-856388.98</v>
      </c>
      <c r="H5089" s="1">
        <v>0</v>
      </c>
      <c r="I5089" s="1">
        <v>13957.11</v>
      </c>
      <c r="J5089" s="1">
        <v>-13957.11</v>
      </c>
      <c r="K5089" s="1">
        <v>-870346.09</v>
      </c>
      <c r="L5089" s="1">
        <v>-870.34609</v>
      </c>
      <c r="M5089" s="1"/>
      <c r="N5089" s="1" t="s">
        <v>3020</v>
      </c>
    </row>
    <row r="5090" spans="1:14" hidden="1" x14ac:dyDescent="0.35">
      <c r="A5090" s="106">
        <v>43465</v>
      </c>
      <c r="B5090" s="1" t="s">
        <v>1146</v>
      </c>
      <c r="C5090" s="1" t="s">
        <v>3017</v>
      </c>
      <c r="D5090" s="102" t="s">
        <v>2496</v>
      </c>
      <c r="E5090" s="102">
        <v>311</v>
      </c>
      <c r="F5090" s="102" t="s">
        <v>2497</v>
      </c>
      <c r="G5090" s="1">
        <v>-842538.07</v>
      </c>
      <c r="H5090" s="1">
        <v>0</v>
      </c>
      <c r="I5090" s="1">
        <v>13130.06</v>
      </c>
      <c r="J5090" s="1">
        <v>-13130.06</v>
      </c>
      <c r="K5090" s="1">
        <v>-855668.13</v>
      </c>
      <c r="L5090" s="1">
        <v>-855.66813000000002</v>
      </c>
      <c r="M5090" s="1"/>
      <c r="N5090" s="1" t="s">
        <v>3021</v>
      </c>
    </row>
    <row r="5091" spans="1:14" hidden="1" x14ac:dyDescent="0.35">
      <c r="A5091" s="106">
        <v>43465</v>
      </c>
      <c r="B5091" s="1" t="s">
        <v>1146</v>
      </c>
      <c r="C5091" s="1" t="s">
        <v>3017</v>
      </c>
      <c r="D5091" s="102" t="s">
        <v>2496</v>
      </c>
      <c r="E5091" s="102">
        <v>313</v>
      </c>
      <c r="F5091" s="102" t="s">
        <v>2498</v>
      </c>
      <c r="G5091" s="1">
        <v>-3144442.08</v>
      </c>
      <c r="H5091" s="1">
        <v>0</v>
      </c>
      <c r="I5091" s="1">
        <v>31026.83</v>
      </c>
      <c r="J5091" s="1">
        <v>-31026.83</v>
      </c>
      <c r="K5091" s="1">
        <v>-3175468.91</v>
      </c>
      <c r="L5091" s="1">
        <v>-3175.4689100000001</v>
      </c>
      <c r="M5091" s="1"/>
      <c r="N5091" s="1" t="s">
        <v>3022</v>
      </c>
    </row>
    <row r="5092" spans="1:14" hidden="1" x14ac:dyDescent="0.35">
      <c r="A5092" s="106">
        <v>43465</v>
      </c>
      <c r="B5092" s="1" t="s">
        <v>1146</v>
      </c>
      <c r="C5092" s="1" t="s">
        <v>3017</v>
      </c>
      <c r="D5092" s="102" t="s">
        <v>2496</v>
      </c>
      <c r="E5092" s="102">
        <v>314</v>
      </c>
      <c r="F5092" s="102" t="s">
        <v>2499</v>
      </c>
      <c r="G5092" s="1">
        <v>-295686.71000000002</v>
      </c>
      <c r="H5092" s="1">
        <v>0</v>
      </c>
      <c r="I5092" s="1">
        <v>0</v>
      </c>
      <c r="J5092" s="1">
        <v>0</v>
      </c>
      <c r="K5092" s="1">
        <v>-295686.71000000002</v>
      </c>
      <c r="L5092" s="1">
        <v>-295.68671000000001</v>
      </c>
      <c r="M5092" s="1"/>
      <c r="N5092" s="1" t="s">
        <v>3023</v>
      </c>
    </row>
    <row r="5093" spans="1:14" hidden="1" x14ac:dyDescent="0.35">
      <c r="A5093" s="106">
        <v>43465</v>
      </c>
      <c r="B5093" s="1"/>
      <c r="C5093" s="1" t="s">
        <v>3016</v>
      </c>
      <c r="D5093" s="102" t="s">
        <v>2503</v>
      </c>
      <c r="E5093" s="102">
        <v>500</v>
      </c>
      <c r="F5093" s="102" t="s">
        <v>2504</v>
      </c>
      <c r="G5093" s="1">
        <v>1722998342.0799999</v>
      </c>
      <c r="H5093" s="1">
        <v>1763117.47</v>
      </c>
      <c r="I5093" s="1">
        <v>4722.9399999999996</v>
      </c>
      <c r="J5093" s="1">
        <v>1758394.53</v>
      </c>
      <c r="K5093" s="1">
        <v>1724756736.6099999</v>
      </c>
      <c r="L5093" s="1">
        <v>1724756.7366099998</v>
      </c>
      <c r="M5093" s="1"/>
      <c r="N5093" s="1"/>
    </row>
    <row r="5094" spans="1:14" hidden="1" x14ac:dyDescent="0.35">
      <c r="A5094" s="106">
        <v>43465</v>
      </c>
      <c r="B5094" s="1" t="s">
        <v>1144</v>
      </c>
      <c r="C5094" s="1" t="s">
        <v>3017</v>
      </c>
      <c r="D5094" s="102" t="s">
        <v>2505</v>
      </c>
      <c r="E5094" s="102">
        <v>501</v>
      </c>
      <c r="F5094" s="102" t="s">
        <v>2509</v>
      </c>
      <c r="G5094" s="1">
        <v>1695271461.9400001</v>
      </c>
      <c r="H5094" s="1">
        <v>1763117.47</v>
      </c>
      <c r="I5094" s="1">
        <v>4722.9399999999996</v>
      </c>
      <c r="J5094" s="1">
        <v>1758394.53</v>
      </c>
      <c r="K5094" s="1">
        <v>1697029856.47</v>
      </c>
      <c r="L5094" s="1">
        <v>1697029.85647</v>
      </c>
      <c r="M5094" s="1"/>
      <c r="N5094" s="1" t="s">
        <v>1284</v>
      </c>
    </row>
    <row r="5095" spans="1:14" hidden="1" x14ac:dyDescent="0.35">
      <c r="A5095" s="106">
        <v>43465</v>
      </c>
      <c r="B5095" s="1" t="s">
        <v>1144</v>
      </c>
      <c r="C5095" s="1" t="s">
        <v>3017</v>
      </c>
      <c r="D5095" s="102" t="s">
        <v>2505</v>
      </c>
      <c r="E5095" s="102">
        <v>1886</v>
      </c>
      <c r="F5095" s="102" t="s">
        <v>2508</v>
      </c>
      <c r="G5095" s="1">
        <v>9596917.9900000002</v>
      </c>
      <c r="H5095" s="1">
        <v>0</v>
      </c>
      <c r="I5095" s="1">
        <v>0</v>
      </c>
      <c r="J5095" s="1">
        <v>0</v>
      </c>
      <c r="K5095" s="1">
        <v>9596917.9900000002</v>
      </c>
      <c r="L5095" s="1">
        <v>9596.9179899999999</v>
      </c>
      <c r="M5095" s="1"/>
      <c r="N5095" s="1" t="s">
        <v>1284</v>
      </c>
    </row>
    <row r="5096" spans="1:14" hidden="1" x14ac:dyDescent="0.35">
      <c r="A5096" s="106">
        <v>43465</v>
      </c>
      <c r="B5096" s="1" t="s">
        <v>1144</v>
      </c>
      <c r="C5096" s="1" t="s">
        <v>3017</v>
      </c>
      <c r="D5096" s="102" t="s">
        <v>2505</v>
      </c>
      <c r="E5096" s="102">
        <v>1887</v>
      </c>
      <c r="F5096" s="102" t="s">
        <v>2511</v>
      </c>
      <c r="G5096" s="1">
        <v>145225.78</v>
      </c>
      <c r="H5096" s="1">
        <v>0</v>
      </c>
      <c r="I5096" s="1">
        <v>0</v>
      </c>
      <c r="J5096" s="1">
        <v>0</v>
      </c>
      <c r="K5096" s="1">
        <v>145225.78</v>
      </c>
      <c r="L5096" s="1">
        <v>145.22577999999999</v>
      </c>
      <c r="M5096" s="1"/>
      <c r="N5096" s="1" t="s">
        <v>1284</v>
      </c>
    </row>
    <row r="5097" spans="1:14" hidden="1" x14ac:dyDescent="0.35">
      <c r="A5097" s="106">
        <v>43465</v>
      </c>
      <c r="B5097" s="1" t="s">
        <v>1144</v>
      </c>
      <c r="C5097" s="1" t="s">
        <v>3017</v>
      </c>
      <c r="D5097" s="102" t="s">
        <v>2505</v>
      </c>
      <c r="E5097" s="102">
        <v>1888</v>
      </c>
      <c r="F5097" s="102" t="s">
        <v>2510</v>
      </c>
      <c r="G5097" s="1">
        <v>51514.54</v>
      </c>
      <c r="H5097" s="1">
        <v>0</v>
      </c>
      <c r="I5097" s="1">
        <v>0</v>
      </c>
      <c r="J5097" s="1">
        <v>0</v>
      </c>
      <c r="K5097" s="1">
        <v>51514.54</v>
      </c>
      <c r="L5097" s="1">
        <v>51.514540000000004</v>
      </c>
      <c r="M5097" s="1"/>
      <c r="N5097" s="1" t="s">
        <v>1284</v>
      </c>
    </row>
    <row r="5098" spans="1:14" hidden="1" x14ac:dyDescent="0.35">
      <c r="A5098" s="106">
        <v>43465</v>
      </c>
      <c r="B5098" s="1" t="s">
        <v>1144</v>
      </c>
      <c r="C5098" s="1" t="s">
        <v>3017</v>
      </c>
      <c r="D5098" s="102" t="s">
        <v>2505</v>
      </c>
      <c r="E5098" s="102">
        <v>1889</v>
      </c>
      <c r="F5098" s="102" t="s">
        <v>2099</v>
      </c>
      <c r="G5098" s="1">
        <v>521985.21</v>
      </c>
      <c r="H5098" s="1">
        <v>0</v>
      </c>
      <c r="I5098" s="1">
        <v>0</v>
      </c>
      <c r="J5098" s="1">
        <v>0</v>
      </c>
      <c r="K5098" s="1">
        <v>521985.21</v>
      </c>
      <c r="L5098" s="1">
        <v>521.98521000000005</v>
      </c>
      <c r="M5098" s="1"/>
      <c r="N5098" s="1" t="s">
        <v>1284</v>
      </c>
    </row>
    <row r="5099" spans="1:14" hidden="1" x14ac:dyDescent="0.35">
      <c r="A5099" s="106">
        <v>43465</v>
      </c>
      <c r="B5099" s="1" t="s">
        <v>1144</v>
      </c>
      <c r="C5099" s="1" t="s">
        <v>3017</v>
      </c>
      <c r="D5099" s="102" t="s">
        <v>2505</v>
      </c>
      <c r="E5099" s="102">
        <v>1890</v>
      </c>
      <c r="F5099" s="102" t="s">
        <v>2506</v>
      </c>
      <c r="G5099" s="1">
        <v>164400.75</v>
      </c>
      <c r="H5099" s="1">
        <v>0</v>
      </c>
      <c r="I5099" s="1">
        <v>0</v>
      </c>
      <c r="J5099" s="1">
        <v>0</v>
      </c>
      <c r="K5099" s="1">
        <v>164400.75</v>
      </c>
      <c r="L5099" s="1">
        <v>164.40074999999999</v>
      </c>
      <c r="M5099" s="1"/>
      <c r="N5099" s="1" t="s">
        <v>1284</v>
      </c>
    </row>
    <row r="5100" spans="1:14" hidden="1" x14ac:dyDescent="0.35">
      <c r="A5100" s="106">
        <v>43465</v>
      </c>
      <c r="B5100" s="1" t="s">
        <v>1144</v>
      </c>
      <c r="C5100" s="1" t="s">
        <v>3017</v>
      </c>
      <c r="D5100" s="102" t="s">
        <v>2505</v>
      </c>
      <c r="E5100" s="102">
        <v>1891</v>
      </c>
      <c r="F5100" s="102" t="s">
        <v>2507</v>
      </c>
      <c r="G5100" s="1">
        <v>56456.91</v>
      </c>
      <c r="H5100" s="1">
        <v>0</v>
      </c>
      <c r="I5100" s="1">
        <v>0</v>
      </c>
      <c r="J5100" s="1">
        <v>0</v>
      </c>
      <c r="K5100" s="1">
        <v>56456.91</v>
      </c>
      <c r="L5100" s="1">
        <v>56.456910000000001</v>
      </c>
      <c r="M5100" s="1"/>
      <c r="N5100" s="1" t="s">
        <v>1284</v>
      </c>
    </row>
    <row r="5101" spans="1:14" hidden="1" x14ac:dyDescent="0.35">
      <c r="A5101" s="106">
        <v>43465</v>
      </c>
      <c r="B5101" s="1" t="s">
        <v>1144</v>
      </c>
      <c r="C5101" s="1" t="s">
        <v>3017</v>
      </c>
      <c r="D5101" s="102" t="s">
        <v>2512</v>
      </c>
      <c r="E5101" s="102">
        <v>1892</v>
      </c>
      <c r="F5101" s="102" t="s">
        <v>2514</v>
      </c>
      <c r="G5101" s="1">
        <v>120463.24</v>
      </c>
      <c r="H5101" s="1">
        <v>0</v>
      </c>
      <c r="I5101" s="1">
        <v>0</v>
      </c>
      <c r="J5101" s="1">
        <v>0</v>
      </c>
      <c r="K5101" s="1">
        <v>120463.24</v>
      </c>
      <c r="L5101" s="1">
        <v>120.46324</v>
      </c>
      <c r="M5101" s="1"/>
      <c r="N5101" s="1" t="s">
        <v>1284</v>
      </c>
    </row>
    <row r="5102" spans="1:14" hidden="1" x14ac:dyDescent="0.35">
      <c r="A5102" s="106">
        <v>43465</v>
      </c>
      <c r="B5102" s="1" t="s">
        <v>1144</v>
      </c>
      <c r="C5102" s="1" t="s">
        <v>3017</v>
      </c>
      <c r="D5102" s="102" t="s">
        <v>2512</v>
      </c>
      <c r="E5102" s="102">
        <v>1893</v>
      </c>
      <c r="F5102" s="102" t="s">
        <v>2515</v>
      </c>
      <c r="G5102" s="1">
        <v>71976.259999999995</v>
      </c>
      <c r="H5102" s="1">
        <v>0</v>
      </c>
      <c r="I5102" s="1">
        <v>0</v>
      </c>
      <c r="J5102" s="1">
        <v>0</v>
      </c>
      <c r="K5102" s="1">
        <v>71976.259999999995</v>
      </c>
      <c r="L5102" s="1">
        <v>71.976259999999996</v>
      </c>
      <c r="M5102" s="1"/>
      <c r="N5102" s="1" t="s">
        <v>1284</v>
      </c>
    </row>
    <row r="5103" spans="1:14" hidden="1" x14ac:dyDescent="0.35">
      <c r="A5103" s="106">
        <v>43465</v>
      </c>
      <c r="B5103" s="1" t="s">
        <v>1144</v>
      </c>
      <c r="C5103" s="1" t="s">
        <v>3017</v>
      </c>
      <c r="D5103" s="102" t="s">
        <v>2512</v>
      </c>
      <c r="E5103" s="102">
        <v>1894</v>
      </c>
      <c r="F5103" s="102" t="s">
        <v>2516</v>
      </c>
      <c r="G5103" s="1">
        <v>5400</v>
      </c>
      <c r="H5103" s="1">
        <v>0</v>
      </c>
      <c r="I5103" s="1">
        <v>0</v>
      </c>
      <c r="J5103" s="1">
        <v>0</v>
      </c>
      <c r="K5103" s="1">
        <v>5400</v>
      </c>
      <c r="L5103" s="1">
        <v>5.4</v>
      </c>
      <c r="M5103" s="1"/>
      <c r="N5103" s="1" t="s">
        <v>1284</v>
      </c>
    </row>
    <row r="5104" spans="1:14" hidden="1" x14ac:dyDescent="0.35">
      <c r="A5104" s="106">
        <v>43465</v>
      </c>
      <c r="B5104" s="1" t="s">
        <v>1144</v>
      </c>
      <c r="C5104" s="1" t="s">
        <v>3017</v>
      </c>
      <c r="D5104" s="102" t="s">
        <v>2512</v>
      </c>
      <c r="E5104" s="102">
        <v>1895</v>
      </c>
      <c r="F5104" s="102" t="s">
        <v>2100</v>
      </c>
      <c r="G5104" s="1">
        <v>121272.5</v>
      </c>
      <c r="H5104" s="1">
        <v>0</v>
      </c>
      <c r="I5104" s="1">
        <v>0</v>
      </c>
      <c r="J5104" s="1">
        <v>0</v>
      </c>
      <c r="K5104" s="1">
        <v>121272.5</v>
      </c>
      <c r="L5104" s="1">
        <v>121.27249999999999</v>
      </c>
      <c r="M5104" s="1"/>
      <c r="N5104" s="1" t="s">
        <v>1284</v>
      </c>
    </row>
    <row r="5105" spans="1:14" hidden="1" x14ac:dyDescent="0.35">
      <c r="A5105" s="106">
        <v>43465</v>
      </c>
      <c r="B5105" s="1" t="s">
        <v>1144</v>
      </c>
      <c r="C5105" s="1" t="s">
        <v>3017</v>
      </c>
      <c r="D5105" s="102" t="s">
        <v>2512</v>
      </c>
      <c r="E5105" s="102">
        <v>1896</v>
      </c>
      <c r="F5105" s="102" t="s">
        <v>2101</v>
      </c>
      <c r="G5105" s="1">
        <v>39172.18</v>
      </c>
      <c r="H5105" s="1">
        <v>0</v>
      </c>
      <c r="I5105" s="1">
        <v>0</v>
      </c>
      <c r="J5105" s="1">
        <v>0</v>
      </c>
      <c r="K5105" s="1">
        <v>39172.18</v>
      </c>
      <c r="L5105" s="1">
        <v>39.172179999999997</v>
      </c>
      <c r="M5105" s="1"/>
      <c r="N5105" s="1" t="s">
        <v>1284</v>
      </c>
    </row>
    <row r="5106" spans="1:14" hidden="1" x14ac:dyDescent="0.35">
      <c r="A5106" s="106">
        <v>43465</v>
      </c>
      <c r="B5106" s="1" t="s">
        <v>1144</v>
      </c>
      <c r="C5106" s="1" t="s">
        <v>3017</v>
      </c>
      <c r="D5106" s="102" t="s">
        <v>2512</v>
      </c>
      <c r="E5106" s="102">
        <v>1897</v>
      </c>
      <c r="F5106" s="102" t="s">
        <v>2513</v>
      </c>
      <c r="G5106" s="1">
        <v>2623476.1800000002</v>
      </c>
      <c r="H5106" s="1">
        <v>0</v>
      </c>
      <c r="I5106" s="1">
        <v>0</v>
      </c>
      <c r="J5106" s="1">
        <v>0</v>
      </c>
      <c r="K5106" s="1">
        <v>2623476.1800000002</v>
      </c>
      <c r="L5106" s="1">
        <v>2623.4761800000001</v>
      </c>
      <c r="M5106" s="1"/>
      <c r="N5106" s="1" t="s">
        <v>1284</v>
      </c>
    </row>
    <row r="5107" spans="1:14" hidden="1" x14ac:dyDescent="0.35">
      <c r="A5107" s="106">
        <v>43465</v>
      </c>
      <c r="B5107" s="1" t="s">
        <v>1144</v>
      </c>
      <c r="C5107" s="1" t="s">
        <v>3017</v>
      </c>
      <c r="D5107" s="102" t="s">
        <v>2512</v>
      </c>
      <c r="E5107" s="102">
        <v>1898</v>
      </c>
      <c r="F5107" s="102" t="s">
        <v>2102</v>
      </c>
      <c r="G5107" s="1">
        <v>14208618.6</v>
      </c>
      <c r="H5107" s="1">
        <v>0</v>
      </c>
      <c r="I5107" s="1">
        <v>0</v>
      </c>
      <c r="J5107" s="1">
        <v>0</v>
      </c>
      <c r="K5107" s="1">
        <v>14208618.6</v>
      </c>
      <c r="L5107" s="1">
        <v>14208.6186</v>
      </c>
      <c r="M5107" s="1"/>
      <c r="N5107" s="1" t="s">
        <v>1284</v>
      </c>
    </row>
    <row r="5108" spans="1:14" hidden="1" x14ac:dyDescent="0.35">
      <c r="A5108" s="106">
        <v>43465</v>
      </c>
      <c r="B5108" s="1"/>
      <c r="C5108" s="1" t="s">
        <v>3016</v>
      </c>
      <c r="D5108" s="102" t="s">
        <v>2517</v>
      </c>
      <c r="E5108" s="102">
        <v>571</v>
      </c>
      <c r="F5108" s="102" t="s">
        <v>2518</v>
      </c>
      <c r="G5108" s="1">
        <v>2172811479.2399998</v>
      </c>
      <c r="H5108" s="1">
        <v>0</v>
      </c>
      <c r="I5108" s="1">
        <v>0</v>
      </c>
      <c r="J5108" s="1">
        <v>0</v>
      </c>
      <c r="K5108" s="1">
        <v>2172811479.2399998</v>
      </c>
      <c r="L5108" s="1">
        <v>2172811.4792399998</v>
      </c>
      <c r="M5108" s="1"/>
      <c r="N5108" s="1"/>
    </row>
    <row r="5109" spans="1:14" hidden="1" x14ac:dyDescent="0.35">
      <c r="A5109" s="106">
        <v>43465</v>
      </c>
      <c r="B5109" s="1" t="s">
        <v>1145</v>
      </c>
      <c r="C5109" s="1" t="s">
        <v>3017</v>
      </c>
      <c r="D5109" s="102" t="s">
        <v>2519</v>
      </c>
      <c r="E5109" s="102">
        <v>572</v>
      </c>
      <c r="F5109" s="102" t="s">
        <v>2525</v>
      </c>
      <c r="G5109" s="1">
        <v>1621072052.5899999</v>
      </c>
      <c r="H5109" s="1">
        <v>0</v>
      </c>
      <c r="I5109" s="1">
        <v>0</v>
      </c>
      <c r="J5109" s="1">
        <v>0</v>
      </c>
      <c r="K5109" s="1">
        <v>1621072052.5899999</v>
      </c>
      <c r="L5109" s="1">
        <v>1621072.05259</v>
      </c>
      <c r="M5109" s="1"/>
      <c r="N5109" s="1" t="s">
        <v>3024</v>
      </c>
    </row>
    <row r="5110" spans="1:14" hidden="1" x14ac:dyDescent="0.35">
      <c r="A5110" s="106">
        <v>43465</v>
      </c>
      <c r="B5110" s="1" t="s">
        <v>1145</v>
      </c>
      <c r="C5110" s="1" t="s">
        <v>3017</v>
      </c>
      <c r="D5110" s="102" t="s">
        <v>2519</v>
      </c>
      <c r="E5110" s="102">
        <v>573</v>
      </c>
      <c r="F5110" s="102" t="s">
        <v>2109</v>
      </c>
      <c r="G5110" s="1">
        <v>10855371.869999999</v>
      </c>
      <c r="H5110" s="1">
        <v>0</v>
      </c>
      <c r="I5110" s="1">
        <v>0</v>
      </c>
      <c r="J5110" s="1">
        <v>0</v>
      </c>
      <c r="K5110" s="1">
        <v>10855371.869999999</v>
      </c>
      <c r="L5110" s="1">
        <v>10855.371869999999</v>
      </c>
      <c r="M5110" s="1"/>
      <c r="N5110" s="1" t="s">
        <v>3025</v>
      </c>
    </row>
    <row r="5111" spans="1:14" hidden="1" x14ac:dyDescent="0.35">
      <c r="A5111" s="106">
        <v>43465</v>
      </c>
      <c r="B5111" s="1" t="s">
        <v>1145</v>
      </c>
      <c r="C5111" s="1" t="s">
        <v>3017</v>
      </c>
      <c r="D5111" s="102" t="s">
        <v>2519</v>
      </c>
      <c r="E5111" s="102">
        <v>574</v>
      </c>
      <c r="F5111" s="102" t="s">
        <v>2523</v>
      </c>
      <c r="G5111" s="1">
        <v>7607.57</v>
      </c>
      <c r="H5111" s="1">
        <v>0</v>
      </c>
      <c r="I5111" s="1">
        <v>0</v>
      </c>
      <c r="J5111" s="1">
        <v>0</v>
      </c>
      <c r="K5111" s="1">
        <v>7607.57</v>
      </c>
      <c r="L5111" s="1">
        <v>7.6075699999999999</v>
      </c>
      <c r="M5111" s="1"/>
      <c r="N5111" s="1" t="s">
        <v>3025</v>
      </c>
    </row>
    <row r="5112" spans="1:14" hidden="1" x14ac:dyDescent="0.35">
      <c r="A5112" s="106">
        <v>43465</v>
      </c>
      <c r="B5112" s="1" t="s">
        <v>1145</v>
      </c>
      <c r="C5112" s="1" t="s">
        <v>3017</v>
      </c>
      <c r="D5112" s="102" t="s">
        <v>2519</v>
      </c>
      <c r="E5112" s="102">
        <v>575</v>
      </c>
      <c r="F5112" s="102" t="s">
        <v>2110</v>
      </c>
      <c r="G5112" s="1">
        <v>2314875.4900000002</v>
      </c>
      <c r="H5112" s="1">
        <v>0</v>
      </c>
      <c r="I5112" s="1">
        <v>0</v>
      </c>
      <c r="J5112" s="1">
        <v>0</v>
      </c>
      <c r="K5112" s="1">
        <v>2314875.4900000002</v>
      </c>
      <c r="L5112" s="1">
        <v>2314.8754900000004</v>
      </c>
      <c r="M5112" s="1"/>
      <c r="N5112" s="1" t="s">
        <v>3025</v>
      </c>
    </row>
    <row r="5113" spans="1:14" hidden="1" x14ac:dyDescent="0.35">
      <c r="A5113" s="106">
        <v>43465</v>
      </c>
      <c r="B5113" s="1" t="s">
        <v>1145</v>
      </c>
      <c r="C5113" s="1" t="s">
        <v>3017</v>
      </c>
      <c r="D5113" s="102" t="s">
        <v>2519</v>
      </c>
      <c r="E5113" s="102">
        <v>576</v>
      </c>
      <c r="F5113" s="102" t="s">
        <v>2524</v>
      </c>
      <c r="G5113" s="1">
        <v>259643.58</v>
      </c>
      <c r="H5113" s="1">
        <v>0</v>
      </c>
      <c r="I5113" s="1">
        <v>0</v>
      </c>
      <c r="J5113" s="1">
        <v>0</v>
      </c>
      <c r="K5113" s="1">
        <v>259643.58</v>
      </c>
      <c r="L5113" s="1">
        <v>259.64357999999999</v>
      </c>
      <c r="M5113" s="1"/>
      <c r="N5113" s="1" t="s">
        <v>3025</v>
      </c>
    </row>
    <row r="5114" spans="1:14" hidden="1" x14ac:dyDescent="0.35">
      <c r="A5114" s="106">
        <v>43465</v>
      </c>
      <c r="B5114" s="1" t="s">
        <v>1145</v>
      </c>
      <c r="C5114" s="1" t="s">
        <v>3017</v>
      </c>
      <c r="D5114" s="102" t="s">
        <v>2519</v>
      </c>
      <c r="E5114" s="102">
        <v>577</v>
      </c>
      <c r="F5114" s="102" t="s">
        <v>2520</v>
      </c>
      <c r="G5114" s="1">
        <v>39950.959999999999</v>
      </c>
      <c r="H5114" s="1">
        <v>0</v>
      </c>
      <c r="I5114" s="1">
        <v>0</v>
      </c>
      <c r="J5114" s="1">
        <v>0</v>
      </c>
      <c r="K5114" s="1">
        <v>39950.959999999999</v>
      </c>
      <c r="L5114" s="1">
        <v>39.950960000000002</v>
      </c>
      <c r="M5114" s="1"/>
      <c r="N5114" s="1" t="s">
        <v>3025</v>
      </c>
    </row>
    <row r="5115" spans="1:14" hidden="1" x14ac:dyDescent="0.35">
      <c r="A5115" s="106">
        <v>43465</v>
      </c>
      <c r="B5115" s="1" t="s">
        <v>1145</v>
      </c>
      <c r="C5115" s="1" t="s">
        <v>3017</v>
      </c>
      <c r="D5115" s="102" t="s">
        <v>2519</v>
      </c>
      <c r="E5115" s="102">
        <v>578</v>
      </c>
      <c r="F5115" s="102" t="s">
        <v>2521</v>
      </c>
      <c r="G5115" s="1">
        <v>1941082.32</v>
      </c>
      <c r="H5115" s="1">
        <v>0</v>
      </c>
      <c r="I5115" s="1">
        <v>0</v>
      </c>
      <c r="J5115" s="1">
        <v>0</v>
      </c>
      <c r="K5115" s="1">
        <v>1941082.32</v>
      </c>
      <c r="L5115" s="1">
        <v>1941.08232</v>
      </c>
      <c r="M5115" s="1"/>
      <c r="N5115" s="1" t="s">
        <v>3025</v>
      </c>
    </row>
    <row r="5116" spans="1:14" hidden="1" x14ac:dyDescent="0.35">
      <c r="A5116" s="106">
        <v>43465</v>
      </c>
      <c r="B5116" s="1" t="s">
        <v>1145</v>
      </c>
      <c r="C5116" s="1" t="s">
        <v>3017</v>
      </c>
      <c r="D5116" s="102" t="s">
        <v>2519</v>
      </c>
      <c r="E5116" s="102">
        <v>579</v>
      </c>
      <c r="F5116" s="102" t="s">
        <v>2520</v>
      </c>
      <c r="G5116" s="1">
        <v>12618172.24</v>
      </c>
      <c r="H5116" s="1">
        <v>0</v>
      </c>
      <c r="I5116" s="1">
        <v>0</v>
      </c>
      <c r="J5116" s="1">
        <v>0</v>
      </c>
      <c r="K5116" s="1">
        <v>12618172.24</v>
      </c>
      <c r="L5116" s="1">
        <v>12618.17224</v>
      </c>
      <c r="M5116" s="1"/>
      <c r="N5116" s="1" t="s">
        <v>3025</v>
      </c>
    </row>
    <row r="5117" spans="1:14" hidden="1" x14ac:dyDescent="0.35">
      <c r="A5117" s="106">
        <v>43465</v>
      </c>
      <c r="B5117" s="1" t="s">
        <v>1145</v>
      </c>
      <c r="C5117" s="1" t="s">
        <v>3017</v>
      </c>
      <c r="D5117" s="102" t="s">
        <v>2519</v>
      </c>
      <c r="E5117" s="102">
        <v>580</v>
      </c>
      <c r="F5117" s="102" t="s">
        <v>2522</v>
      </c>
      <c r="G5117" s="1">
        <v>523702722.62</v>
      </c>
      <c r="H5117" s="1">
        <v>0</v>
      </c>
      <c r="I5117" s="1">
        <v>0</v>
      </c>
      <c r="J5117" s="1">
        <v>0</v>
      </c>
      <c r="K5117" s="1">
        <v>523702722.62</v>
      </c>
      <c r="L5117" s="1">
        <v>523702.72262000002</v>
      </c>
      <c r="M5117" s="1"/>
      <c r="N5117" s="1" t="s">
        <v>3026</v>
      </c>
    </row>
    <row r="5118" spans="1:14" hidden="1" x14ac:dyDescent="0.35">
      <c r="A5118" s="106">
        <v>43465</v>
      </c>
      <c r="B5118" s="1"/>
      <c r="C5118" s="1" t="s">
        <v>3016</v>
      </c>
      <c r="D5118" s="102" t="s">
        <v>2526</v>
      </c>
      <c r="E5118" s="102">
        <v>581</v>
      </c>
      <c r="F5118" s="102" t="s">
        <v>2111</v>
      </c>
      <c r="G5118" s="1">
        <v>-37465597.609999999</v>
      </c>
      <c r="H5118" s="1">
        <v>0</v>
      </c>
      <c r="I5118" s="1">
        <v>797140.02</v>
      </c>
      <c r="J5118" s="1">
        <v>-797140.02</v>
      </c>
      <c r="K5118" s="1">
        <v>-38262737.630000003</v>
      </c>
      <c r="L5118" s="1">
        <v>-38262.737630000003</v>
      </c>
      <c r="M5118" s="1"/>
      <c r="N5118" s="1"/>
    </row>
    <row r="5119" spans="1:14" hidden="1" x14ac:dyDescent="0.35">
      <c r="A5119" s="106">
        <v>43465</v>
      </c>
      <c r="B5119" s="1" t="s">
        <v>1145</v>
      </c>
      <c r="C5119" s="1" t="s">
        <v>3017</v>
      </c>
      <c r="D5119" s="102" t="s">
        <v>2527</v>
      </c>
      <c r="E5119" s="102">
        <v>582</v>
      </c>
      <c r="F5119" s="102" t="s">
        <v>2109</v>
      </c>
      <c r="G5119" s="1">
        <v>-850354.3</v>
      </c>
      <c r="H5119" s="1">
        <v>0</v>
      </c>
      <c r="I5119" s="1">
        <v>18092.29</v>
      </c>
      <c r="J5119" s="1">
        <v>-18092.29</v>
      </c>
      <c r="K5119" s="1">
        <v>-868446.59</v>
      </c>
      <c r="L5119" s="1">
        <v>-868.44659000000001</v>
      </c>
      <c r="M5119" s="1"/>
      <c r="N5119" s="1" t="s">
        <v>3018</v>
      </c>
    </row>
    <row r="5120" spans="1:14" hidden="1" x14ac:dyDescent="0.35">
      <c r="A5120" s="106">
        <v>43465</v>
      </c>
      <c r="B5120" s="1" t="s">
        <v>1145</v>
      </c>
      <c r="C5120" s="1" t="s">
        <v>3017</v>
      </c>
      <c r="D5120" s="102" t="s">
        <v>2527</v>
      </c>
      <c r="E5120" s="102">
        <v>583</v>
      </c>
      <c r="F5120" s="102" t="s">
        <v>2523</v>
      </c>
      <c r="G5120" s="1">
        <v>-1191.92</v>
      </c>
      <c r="H5120" s="1">
        <v>0</v>
      </c>
      <c r="I5120" s="1">
        <v>25.36</v>
      </c>
      <c r="J5120" s="1">
        <v>-25.36</v>
      </c>
      <c r="K5120" s="1">
        <v>-1217.28</v>
      </c>
      <c r="L5120" s="1">
        <v>-1.2172799999999999</v>
      </c>
      <c r="M5120" s="1"/>
      <c r="N5120" s="1" t="s">
        <v>3018</v>
      </c>
    </row>
    <row r="5121" spans="1:14" hidden="1" x14ac:dyDescent="0.35">
      <c r="A5121" s="106">
        <v>43465</v>
      </c>
      <c r="B5121" s="1" t="s">
        <v>1145</v>
      </c>
      <c r="C5121" s="1" t="s">
        <v>3017</v>
      </c>
      <c r="D5121" s="102" t="s">
        <v>2527</v>
      </c>
      <c r="E5121" s="102">
        <v>584</v>
      </c>
      <c r="F5121" s="102" t="s">
        <v>2110</v>
      </c>
      <c r="G5121" s="1">
        <v>-151412.38</v>
      </c>
      <c r="H5121" s="1">
        <v>0</v>
      </c>
      <c r="I5121" s="1">
        <v>3221.54</v>
      </c>
      <c r="J5121" s="1">
        <v>-3221.54</v>
      </c>
      <c r="K5121" s="1">
        <v>-154633.92000000001</v>
      </c>
      <c r="L5121" s="1">
        <v>-154.63392000000002</v>
      </c>
      <c r="M5121" s="1"/>
      <c r="N5121" s="1" t="s">
        <v>3018</v>
      </c>
    </row>
    <row r="5122" spans="1:14" hidden="1" x14ac:dyDescent="0.35">
      <c r="A5122" s="106">
        <v>43465</v>
      </c>
      <c r="B5122" s="1" t="s">
        <v>1145</v>
      </c>
      <c r="C5122" s="1" t="s">
        <v>3017</v>
      </c>
      <c r="D5122" s="102" t="s">
        <v>2527</v>
      </c>
      <c r="E5122" s="102">
        <v>585</v>
      </c>
      <c r="F5122" s="102" t="s">
        <v>2524</v>
      </c>
      <c r="G5122" s="1">
        <v>-101693.9</v>
      </c>
      <c r="H5122" s="1">
        <v>0</v>
      </c>
      <c r="I5122" s="1">
        <v>2163.6999999999998</v>
      </c>
      <c r="J5122" s="1">
        <v>-2163.6999999999998</v>
      </c>
      <c r="K5122" s="1">
        <v>-103857.60000000001</v>
      </c>
      <c r="L5122" s="1">
        <v>-103.85760000000001</v>
      </c>
      <c r="M5122" s="1"/>
      <c r="N5122" s="1" t="s">
        <v>3018</v>
      </c>
    </row>
    <row r="5123" spans="1:14" hidden="1" x14ac:dyDescent="0.35">
      <c r="A5123" s="106">
        <v>43465</v>
      </c>
      <c r="B5123" s="1" t="s">
        <v>1145</v>
      </c>
      <c r="C5123" s="1" t="s">
        <v>3017</v>
      </c>
      <c r="D5123" s="102" t="s">
        <v>2527</v>
      </c>
      <c r="E5123" s="102">
        <v>586</v>
      </c>
      <c r="F5123" s="102" t="s">
        <v>2520</v>
      </c>
      <c r="G5123" s="1">
        <v>-2613.1999999999998</v>
      </c>
      <c r="H5123" s="1">
        <v>0</v>
      </c>
      <c r="I5123" s="1">
        <v>55.6</v>
      </c>
      <c r="J5123" s="1">
        <v>-55.6</v>
      </c>
      <c r="K5123" s="1">
        <v>-2668.8</v>
      </c>
      <c r="L5123" s="1">
        <v>-2.6688000000000001</v>
      </c>
      <c r="M5123" s="1"/>
      <c r="N5123" s="1" t="s">
        <v>3018</v>
      </c>
    </row>
    <row r="5124" spans="1:14" hidden="1" x14ac:dyDescent="0.35">
      <c r="A5124" s="106">
        <v>43465</v>
      </c>
      <c r="B5124" s="1" t="s">
        <v>1145</v>
      </c>
      <c r="C5124" s="1" t="s">
        <v>3017</v>
      </c>
      <c r="D5124" s="102" t="s">
        <v>2527</v>
      </c>
      <c r="E5124" s="102">
        <v>587</v>
      </c>
      <c r="F5124" s="102" t="s">
        <v>2521</v>
      </c>
      <c r="G5124" s="1">
        <v>-126962.98</v>
      </c>
      <c r="H5124" s="1">
        <v>0</v>
      </c>
      <c r="I5124" s="1">
        <v>2701.34</v>
      </c>
      <c r="J5124" s="1">
        <v>-2701.34</v>
      </c>
      <c r="K5124" s="1">
        <v>-129664.32000000001</v>
      </c>
      <c r="L5124" s="1">
        <v>-129.66432</v>
      </c>
      <c r="M5124" s="1"/>
      <c r="N5124" s="1" t="s">
        <v>3018</v>
      </c>
    </row>
    <row r="5125" spans="1:14" hidden="1" x14ac:dyDescent="0.35">
      <c r="A5125" s="106">
        <v>43465</v>
      </c>
      <c r="B5125" s="1" t="s">
        <v>1145</v>
      </c>
      <c r="C5125" s="1" t="s">
        <v>3017</v>
      </c>
      <c r="D5125" s="102" t="s">
        <v>2527</v>
      </c>
      <c r="E5125" s="102">
        <v>588</v>
      </c>
      <c r="F5125" s="102" t="s">
        <v>2520</v>
      </c>
      <c r="G5125" s="1">
        <v>-1976846.79</v>
      </c>
      <c r="H5125" s="1">
        <v>0</v>
      </c>
      <c r="I5125" s="1">
        <v>42060.57</v>
      </c>
      <c r="J5125" s="1">
        <v>-42060.57</v>
      </c>
      <c r="K5125" s="1">
        <v>-2018907.36</v>
      </c>
      <c r="L5125" s="1">
        <v>-2018.9073600000002</v>
      </c>
      <c r="M5125" s="1"/>
      <c r="N5125" s="1" t="s">
        <v>3018</v>
      </c>
    </row>
    <row r="5126" spans="1:14" hidden="1" x14ac:dyDescent="0.35">
      <c r="A5126" s="106">
        <v>43465</v>
      </c>
      <c r="B5126" s="1" t="s">
        <v>1145</v>
      </c>
      <c r="C5126" s="1" t="s">
        <v>3017</v>
      </c>
      <c r="D5126" s="102" t="s">
        <v>2527</v>
      </c>
      <c r="E5126" s="102">
        <v>589</v>
      </c>
      <c r="F5126" s="102" t="s">
        <v>2522</v>
      </c>
      <c r="G5126" s="1">
        <v>-34254522.140000001</v>
      </c>
      <c r="H5126" s="1">
        <v>0</v>
      </c>
      <c r="I5126" s="1">
        <v>728819.62</v>
      </c>
      <c r="J5126" s="1">
        <v>-728819.62</v>
      </c>
      <c r="K5126" s="1">
        <v>-34983341.759999998</v>
      </c>
      <c r="L5126" s="1">
        <v>-34983.341759999996</v>
      </c>
      <c r="M5126" s="1"/>
      <c r="N5126" s="1" t="s">
        <v>3027</v>
      </c>
    </row>
    <row r="5127" spans="1:14" hidden="1" x14ac:dyDescent="0.35">
      <c r="A5127" s="106">
        <v>43465</v>
      </c>
      <c r="B5127" s="1"/>
      <c r="C5127" s="1" t="s">
        <v>3016</v>
      </c>
      <c r="D5127" s="102" t="s">
        <v>2528</v>
      </c>
      <c r="E5127" s="102">
        <v>590</v>
      </c>
      <c r="F5127" s="102" t="s">
        <v>2529</v>
      </c>
      <c r="G5127" s="1">
        <v>47035398.689999998</v>
      </c>
      <c r="H5127" s="1">
        <v>9293.23</v>
      </c>
      <c r="I5127" s="1">
        <v>242404.59</v>
      </c>
      <c r="J5127" s="1">
        <v>-233111.36</v>
      </c>
      <c r="K5127" s="1">
        <v>46802287.329999998</v>
      </c>
      <c r="L5127" s="1">
        <v>46802.287329999999</v>
      </c>
      <c r="M5127" s="1"/>
      <c r="N5127" s="1"/>
    </row>
    <row r="5128" spans="1:14" hidden="1" x14ac:dyDescent="0.35">
      <c r="A5128" s="106">
        <v>43465</v>
      </c>
      <c r="B5128" s="1"/>
      <c r="C5128" s="1" t="s">
        <v>3016</v>
      </c>
      <c r="D5128" s="102" t="s">
        <v>2530</v>
      </c>
      <c r="E5128" s="102">
        <v>591</v>
      </c>
      <c r="F5128" s="102" t="s">
        <v>2529</v>
      </c>
      <c r="G5128" s="1">
        <v>60184384.409999996</v>
      </c>
      <c r="H5128" s="1">
        <v>9293.23</v>
      </c>
      <c r="I5128" s="1">
        <v>0</v>
      </c>
      <c r="J5128" s="1">
        <v>9293.23</v>
      </c>
      <c r="K5128" s="1">
        <v>60193677.640000001</v>
      </c>
      <c r="L5128" s="1">
        <v>60193.677640000002</v>
      </c>
      <c r="M5128" s="1"/>
      <c r="N5128" s="1"/>
    </row>
    <row r="5129" spans="1:14" hidden="1" x14ac:dyDescent="0.35">
      <c r="A5129" s="106">
        <v>43465</v>
      </c>
      <c r="B5129" s="1"/>
      <c r="C5129" s="1" t="s">
        <v>3016</v>
      </c>
      <c r="D5129" s="102" t="s">
        <v>2531</v>
      </c>
      <c r="E5129" s="102">
        <v>595</v>
      </c>
      <c r="F5129" s="102" t="s">
        <v>2903</v>
      </c>
      <c r="G5129" s="1">
        <v>60184384.409999996</v>
      </c>
      <c r="H5129" s="1">
        <v>9293.23</v>
      </c>
      <c r="I5129" s="1">
        <v>0</v>
      </c>
      <c r="J5129" s="1">
        <v>9293.23</v>
      </c>
      <c r="K5129" s="1">
        <v>60193677.640000001</v>
      </c>
      <c r="L5129" s="1">
        <v>60193.677640000002</v>
      </c>
      <c r="M5129" s="1"/>
      <c r="N5129" s="1"/>
    </row>
    <row r="5130" spans="1:14" hidden="1" x14ac:dyDescent="0.35">
      <c r="A5130" s="106">
        <v>43465</v>
      </c>
      <c r="B5130" s="1" t="s">
        <v>1148</v>
      </c>
      <c r="C5130" s="1" t="s">
        <v>3017</v>
      </c>
      <c r="D5130" s="102" t="s">
        <v>2531</v>
      </c>
      <c r="E5130" s="102">
        <v>596</v>
      </c>
      <c r="F5130" s="102" t="s">
        <v>2112</v>
      </c>
      <c r="G5130" s="1">
        <v>8375688.7999999998</v>
      </c>
      <c r="H5130" s="1">
        <v>0</v>
      </c>
      <c r="I5130" s="1">
        <v>0</v>
      </c>
      <c r="J5130" s="1">
        <v>0</v>
      </c>
      <c r="K5130" s="1">
        <v>8375688.7999999998</v>
      </c>
      <c r="L5130" s="1">
        <v>8375.6887999999999</v>
      </c>
      <c r="M5130" s="1"/>
      <c r="N5130" s="1" t="s">
        <v>3028</v>
      </c>
    </row>
    <row r="5131" spans="1:14" hidden="1" x14ac:dyDescent="0.35">
      <c r="A5131" s="106">
        <v>43465</v>
      </c>
      <c r="B5131" s="1" t="s">
        <v>1148</v>
      </c>
      <c r="C5131" s="1" t="s">
        <v>3017</v>
      </c>
      <c r="D5131" s="102" t="s">
        <v>2531</v>
      </c>
      <c r="E5131" s="102">
        <v>597</v>
      </c>
      <c r="F5131" s="102" t="s">
        <v>2113</v>
      </c>
      <c r="G5131" s="1">
        <v>1244022.53</v>
      </c>
      <c r="H5131" s="1">
        <v>0</v>
      </c>
      <c r="I5131" s="1">
        <v>0</v>
      </c>
      <c r="J5131" s="1">
        <v>0</v>
      </c>
      <c r="K5131" s="1">
        <v>1244022.53</v>
      </c>
      <c r="L5131" s="1">
        <v>1244.02253</v>
      </c>
      <c r="M5131" s="1"/>
      <c r="N5131" s="1" t="s">
        <v>416</v>
      </c>
    </row>
    <row r="5132" spans="1:14" hidden="1" x14ac:dyDescent="0.35">
      <c r="A5132" s="106">
        <v>43465</v>
      </c>
      <c r="B5132" s="1" t="s">
        <v>1148</v>
      </c>
      <c r="C5132" s="1" t="s">
        <v>3017</v>
      </c>
      <c r="D5132" s="102" t="s">
        <v>2531</v>
      </c>
      <c r="E5132" s="102">
        <v>598</v>
      </c>
      <c r="F5132" s="102" t="s">
        <v>2114</v>
      </c>
      <c r="G5132" s="1">
        <v>700000</v>
      </c>
      <c r="H5132" s="1">
        <v>0</v>
      </c>
      <c r="I5132" s="1">
        <v>0</v>
      </c>
      <c r="J5132" s="1">
        <v>0</v>
      </c>
      <c r="K5132" s="1">
        <v>700000</v>
      </c>
      <c r="L5132" s="1">
        <v>700</v>
      </c>
      <c r="M5132" s="1"/>
      <c r="N5132" s="1" t="s">
        <v>1289</v>
      </c>
    </row>
    <row r="5133" spans="1:14" hidden="1" x14ac:dyDescent="0.35">
      <c r="A5133" s="106">
        <v>43465</v>
      </c>
      <c r="B5133" s="1" t="s">
        <v>1148</v>
      </c>
      <c r="C5133" s="1" t="s">
        <v>3017</v>
      </c>
      <c r="D5133" s="102" t="s">
        <v>2531</v>
      </c>
      <c r="E5133" s="102">
        <v>599</v>
      </c>
      <c r="F5133" s="102" t="s">
        <v>2115</v>
      </c>
      <c r="G5133" s="1">
        <v>149771.41</v>
      </c>
      <c r="H5133" s="1">
        <v>0</v>
      </c>
      <c r="I5133" s="1">
        <v>0</v>
      </c>
      <c r="J5133" s="1">
        <v>0</v>
      </c>
      <c r="K5133" s="1">
        <v>149771.41</v>
      </c>
      <c r="L5133" s="1">
        <v>149.77141</v>
      </c>
      <c r="M5133" s="1"/>
      <c r="N5133" s="1" t="s">
        <v>3028</v>
      </c>
    </row>
    <row r="5134" spans="1:14" hidden="1" x14ac:dyDescent="0.35">
      <c r="A5134" s="106">
        <v>43465</v>
      </c>
      <c r="B5134" s="1" t="s">
        <v>1148</v>
      </c>
      <c r="C5134" s="1" t="s">
        <v>3017</v>
      </c>
      <c r="D5134" s="102" t="s">
        <v>2531</v>
      </c>
      <c r="E5134" s="102">
        <v>601</v>
      </c>
      <c r="F5134" s="102" t="s">
        <v>2116</v>
      </c>
      <c r="G5134" s="1">
        <v>4623581.22</v>
      </c>
      <c r="H5134" s="1">
        <v>3160.86</v>
      </c>
      <c r="I5134" s="1">
        <v>0</v>
      </c>
      <c r="J5134" s="1">
        <v>3160.86</v>
      </c>
      <c r="K5134" s="1">
        <v>4626742.08</v>
      </c>
      <c r="L5134" s="1">
        <v>4626.74208</v>
      </c>
      <c r="M5134" s="1"/>
      <c r="N5134" s="1" t="s">
        <v>3028</v>
      </c>
    </row>
    <row r="5135" spans="1:14" hidden="1" x14ac:dyDescent="0.35">
      <c r="A5135" s="106">
        <v>43465</v>
      </c>
      <c r="B5135" s="1" t="s">
        <v>1148</v>
      </c>
      <c r="C5135" s="1" t="s">
        <v>3017</v>
      </c>
      <c r="D5135" s="102" t="s">
        <v>2531</v>
      </c>
      <c r="E5135" s="102">
        <v>603</v>
      </c>
      <c r="F5135" s="102" t="s">
        <v>2117</v>
      </c>
      <c r="G5135" s="1">
        <v>14187623.130000001</v>
      </c>
      <c r="H5135" s="1">
        <v>0</v>
      </c>
      <c r="I5135" s="1">
        <v>0</v>
      </c>
      <c r="J5135" s="1">
        <v>0</v>
      </c>
      <c r="K5135" s="1">
        <v>14187623.130000001</v>
      </c>
      <c r="L5135" s="1">
        <v>14187.62313</v>
      </c>
      <c r="M5135" s="1"/>
      <c r="N5135" s="1" t="s">
        <v>1290</v>
      </c>
    </row>
    <row r="5136" spans="1:14" hidden="1" x14ac:dyDescent="0.35">
      <c r="A5136" s="106">
        <v>43465</v>
      </c>
      <c r="B5136" s="1" t="s">
        <v>1148</v>
      </c>
      <c r="C5136" s="1" t="s">
        <v>3017</v>
      </c>
      <c r="D5136" s="102" t="s">
        <v>2531</v>
      </c>
      <c r="E5136" s="102">
        <v>606</v>
      </c>
      <c r="F5136" s="102" t="s">
        <v>2118</v>
      </c>
      <c r="G5136" s="1">
        <v>26722469.609999999</v>
      </c>
      <c r="H5136" s="1">
        <v>0</v>
      </c>
      <c r="I5136" s="1">
        <v>0</v>
      </c>
      <c r="J5136" s="1">
        <v>0</v>
      </c>
      <c r="K5136" s="1">
        <v>26722469.609999999</v>
      </c>
      <c r="L5136" s="1">
        <v>26722.46961</v>
      </c>
      <c r="M5136" s="1"/>
      <c r="N5136" s="1" t="s">
        <v>323</v>
      </c>
    </row>
    <row r="5137" spans="1:14" hidden="1" x14ac:dyDescent="0.35">
      <c r="A5137" s="106">
        <v>43465</v>
      </c>
      <c r="B5137" s="1" t="s">
        <v>1148</v>
      </c>
      <c r="C5137" s="1" t="s">
        <v>3017</v>
      </c>
      <c r="D5137" s="102" t="s">
        <v>2531</v>
      </c>
      <c r="E5137" s="102">
        <v>607</v>
      </c>
      <c r="F5137" s="102" t="s">
        <v>2119</v>
      </c>
      <c r="G5137" s="1">
        <v>3824041.09</v>
      </c>
      <c r="H5137" s="1">
        <v>0</v>
      </c>
      <c r="I5137" s="1">
        <v>0</v>
      </c>
      <c r="J5137" s="1">
        <v>0</v>
      </c>
      <c r="K5137" s="1">
        <v>3824041.09</v>
      </c>
      <c r="L5137" s="1">
        <v>3824.0410899999997</v>
      </c>
      <c r="M5137" s="1"/>
      <c r="N5137" s="1" t="s">
        <v>3028</v>
      </c>
    </row>
    <row r="5138" spans="1:14" hidden="1" x14ac:dyDescent="0.35">
      <c r="A5138" s="106">
        <v>43465</v>
      </c>
      <c r="B5138" s="1" t="s">
        <v>1148</v>
      </c>
      <c r="C5138" s="1" t="s">
        <v>3017</v>
      </c>
      <c r="D5138" s="102" t="s">
        <v>2531</v>
      </c>
      <c r="E5138" s="102">
        <v>608</v>
      </c>
      <c r="F5138" s="102" t="s">
        <v>2121</v>
      </c>
      <c r="G5138" s="1">
        <v>357186.62</v>
      </c>
      <c r="H5138" s="1">
        <v>6132.37</v>
      </c>
      <c r="I5138" s="1">
        <v>0</v>
      </c>
      <c r="J5138" s="1">
        <v>6132.37</v>
      </c>
      <c r="K5138" s="1">
        <v>363318.99</v>
      </c>
      <c r="L5138" s="1">
        <v>363.31898999999999</v>
      </c>
      <c r="M5138" s="1"/>
      <c r="N5138" s="1" t="s">
        <v>3028</v>
      </c>
    </row>
    <row r="5139" spans="1:14" hidden="1" x14ac:dyDescent="0.35">
      <c r="A5139" s="106">
        <v>43465</v>
      </c>
      <c r="B5139" s="1"/>
      <c r="C5139" s="1" t="s">
        <v>3016</v>
      </c>
      <c r="D5139" s="102" t="s">
        <v>2532</v>
      </c>
      <c r="E5139" s="102">
        <v>610</v>
      </c>
      <c r="F5139" s="102" t="s">
        <v>2533</v>
      </c>
      <c r="G5139" s="1">
        <v>-13150858.15</v>
      </c>
      <c r="H5139" s="1">
        <v>0</v>
      </c>
      <c r="I5139" s="1">
        <v>242404.59</v>
      </c>
      <c r="J5139" s="1">
        <v>-242404.59</v>
      </c>
      <c r="K5139" s="1">
        <v>-13393262.74</v>
      </c>
      <c r="L5139" s="1">
        <v>-13393.26274</v>
      </c>
      <c r="M5139" s="1"/>
      <c r="N5139" s="1"/>
    </row>
    <row r="5140" spans="1:14" hidden="1" x14ac:dyDescent="0.35">
      <c r="A5140" s="106">
        <v>43465</v>
      </c>
      <c r="B5140" s="1"/>
      <c r="C5140" s="1" t="s">
        <v>3016</v>
      </c>
      <c r="D5140" s="102" t="s">
        <v>2534</v>
      </c>
      <c r="E5140" s="102">
        <v>611</v>
      </c>
      <c r="F5140" s="102" t="s">
        <v>2533</v>
      </c>
      <c r="G5140" s="1">
        <v>-13150858.15</v>
      </c>
      <c r="H5140" s="1">
        <v>0</v>
      </c>
      <c r="I5140" s="1">
        <v>242404.59</v>
      </c>
      <c r="J5140" s="1">
        <v>-242404.59</v>
      </c>
      <c r="K5140" s="1">
        <v>-13393262.74</v>
      </c>
      <c r="L5140" s="1">
        <v>-13393.26274</v>
      </c>
      <c r="M5140" s="1"/>
      <c r="N5140" s="1"/>
    </row>
    <row r="5141" spans="1:14" hidden="1" x14ac:dyDescent="0.35">
      <c r="A5141" s="106">
        <v>43465</v>
      </c>
      <c r="B5141" s="1" t="s">
        <v>1149</v>
      </c>
      <c r="C5141" s="1" t="s">
        <v>3017</v>
      </c>
      <c r="D5141" s="102" t="s">
        <v>2534</v>
      </c>
      <c r="E5141" s="102">
        <v>615</v>
      </c>
      <c r="F5141" s="102" t="s">
        <v>2122</v>
      </c>
      <c r="G5141" s="1">
        <v>-878932.39</v>
      </c>
      <c r="H5141" s="1">
        <v>0</v>
      </c>
      <c r="I5141" s="1">
        <v>0</v>
      </c>
      <c r="J5141" s="1">
        <v>0</v>
      </c>
      <c r="K5141" s="1">
        <v>-878932.39</v>
      </c>
      <c r="L5141" s="1">
        <v>-878.93239000000005</v>
      </c>
      <c r="M5141" s="1"/>
      <c r="N5141" s="1" t="s">
        <v>3029</v>
      </c>
    </row>
    <row r="5142" spans="1:14" hidden="1" x14ac:dyDescent="0.35">
      <c r="A5142" s="106">
        <v>43465</v>
      </c>
      <c r="B5142" s="1" t="s">
        <v>1149</v>
      </c>
      <c r="C5142" s="1" t="s">
        <v>3017</v>
      </c>
      <c r="D5142" s="102" t="s">
        <v>2534</v>
      </c>
      <c r="E5142" s="102">
        <v>616</v>
      </c>
      <c r="F5142" s="102" t="s">
        <v>2123</v>
      </c>
      <c r="G5142" s="1">
        <v>-3893783.64</v>
      </c>
      <c r="H5142" s="1">
        <v>0</v>
      </c>
      <c r="I5142" s="1">
        <v>69616.149999999994</v>
      </c>
      <c r="J5142" s="1">
        <v>-69616.149999999994</v>
      </c>
      <c r="K5142" s="1">
        <v>-3963399.79</v>
      </c>
      <c r="L5142" s="1">
        <v>-3963.3997899999999</v>
      </c>
      <c r="M5142" s="1"/>
      <c r="N5142" s="1" t="s">
        <v>3029</v>
      </c>
    </row>
    <row r="5143" spans="1:14" hidden="1" x14ac:dyDescent="0.35">
      <c r="A5143" s="106">
        <v>43465</v>
      </c>
      <c r="B5143" s="1" t="s">
        <v>1149</v>
      </c>
      <c r="C5143" s="1" t="s">
        <v>3017</v>
      </c>
      <c r="D5143" s="102" t="s">
        <v>2534</v>
      </c>
      <c r="E5143" s="102">
        <v>617</v>
      </c>
      <c r="F5143" s="102" t="s">
        <v>2124</v>
      </c>
      <c r="G5143" s="1">
        <v>-643.07000000000005</v>
      </c>
      <c r="H5143" s="1">
        <v>0</v>
      </c>
      <c r="I5143" s="1">
        <v>0</v>
      </c>
      <c r="J5143" s="1">
        <v>0</v>
      </c>
      <c r="K5143" s="1">
        <v>-643.07000000000005</v>
      </c>
      <c r="L5143" s="1">
        <v>-0.64307000000000003</v>
      </c>
      <c r="M5143" s="1"/>
      <c r="N5143" s="1" t="s">
        <v>3029</v>
      </c>
    </row>
    <row r="5144" spans="1:14" hidden="1" x14ac:dyDescent="0.35">
      <c r="A5144" s="106">
        <v>43465</v>
      </c>
      <c r="B5144" s="1" t="s">
        <v>1149</v>
      </c>
      <c r="C5144" s="1" t="s">
        <v>3017</v>
      </c>
      <c r="D5144" s="102" t="s">
        <v>2534</v>
      </c>
      <c r="E5144" s="102">
        <v>618</v>
      </c>
      <c r="F5144" s="102" t="s">
        <v>2125</v>
      </c>
      <c r="G5144" s="1">
        <v>-21278.21</v>
      </c>
      <c r="H5144" s="1">
        <v>0</v>
      </c>
      <c r="I5144" s="1">
        <v>423.87</v>
      </c>
      <c r="J5144" s="1">
        <v>-423.87</v>
      </c>
      <c r="K5144" s="1">
        <v>-21702.080000000002</v>
      </c>
      <c r="L5144" s="1">
        <v>-21.702080000000002</v>
      </c>
      <c r="M5144" s="1"/>
      <c r="N5144" s="1" t="s">
        <v>3029</v>
      </c>
    </row>
    <row r="5145" spans="1:14" hidden="1" x14ac:dyDescent="0.35">
      <c r="A5145" s="106">
        <v>43465</v>
      </c>
      <c r="B5145" s="1" t="s">
        <v>1149</v>
      </c>
      <c r="C5145" s="1" t="s">
        <v>3017</v>
      </c>
      <c r="D5145" s="102" t="s">
        <v>2534</v>
      </c>
      <c r="E5145" s="102">
        <v>619</v>
      </c>
      <c r="F5145" s="102" t="s">
        <v>2126</v>
      </c>
      <c r="G5145" s="1">
        <v>-516758</v>
      </c>
      <c r="H5145" s="1">
        <v>0</v>
      </c>
      <c r="I5145" s="1">
        <v>12066.96</v>
      </c>
      <c r="J5145" s="1">
        <v>-12066.96</v>
      </c>
      <c r="K5145" s="1">
        <v>-528824.96</v>
      </c>
      <c r="L5145" s="1">
        <v>-528.82495999999992</v>
      </c>
      <c r="M5145" s="1"/>
      <c r="N5145" s="1" t="s">
        <v>3030</v>
      </c>
    </row>
    <row r="5146" spans="1:14" hidden="1" x14ac:dyDescent="0.35">
      <c r="A5146" s="106">
        <v>43465</v>
      </c>
      <c r="B5146" s="1" t="s">
        <v>1149</v>
      </c>
      <c r="C5146" s="1" t="s">
        <v>3017</v>
      </c>
      <c r="D5146" s="102" t="s">
        <v>2534</v>
      </c>
      <c r="E5146" s="102">
        <v>620</v>
      </c>
      <c r="F5146" s="102" t="s">
        <v>2127</v>
      </c>
      <c r="G5146" s="1">
        <v>-559999.68000000005</v>
      </c>
      <c r="H5146" s="1">
        <v>0</v>
      </c>
      <c r="I5146" s="1">
        <v>5833.33</v>
      </c>
      <c r="J5146" s="1">
        <v>-5833.33</v>
      </c>
      <c r="K5146" s="1">
        <v>-565833.01</v>
      </c>
      <c r="L5146" s="1">
        <v>-565.83301000000006</v>
      </c>
      <c r="M5146" s="1"/>
      <c r="N5146" s="1" t="s">
        <v>3031</v>
      </c>
    </row>
    <row r="5147" spans="1:14" hidden="1" x14ac:dyDescent="0.35">
      <c r="A5147" s="106">
        <v>43465</v>
      </c>
      <c r="B5147" s="1" t="s">
        <v>1149</v>
      </c>
      <c r="C5147" s="1" t="s">
        <v>3017</v>
      </c>
      <c r="D5147" s="102" t="s">
        <v>2534</v>
      </c>
      <c r="E5147" s="102">
        <v>621</v>
      </c>
      <c r="F5147" s="102" t="s">
        <v>2128</v>
      </c>
      <c r="G5147" s="1">
        <v>-7512.48</v>
      </c>
      <c r="H5147" s="1">
        <v>0</v>
      </c>
      <c r="I5147" s="1">
        <v>79.92</v>
      </c>
      <c r="J5147" s="1">
        <v>-79.92</v>
      </c>
      <c r="K5147" s="1">
        <v>-7592.4</v>
      </c>
      <c r="L5147" s="1">
        <v>-7.5923999999999996</v>
      </c>
      <c r="M5147" s="1"/>
      <c r="N5147" s="1" t="s">
        <v>3029</v>
      </c>
    </row>
    <row r="5148" spans="1:14" hidden="1" x14ac:dyDescent="0.35">
      <c r="A5148" s="106">
        <v>43465</v>
      </c>
      <c r="B5148" s="1" t="s">
        <v>1149</v>
      </c>
      <c r="C5148" s="1" t="s">
        <v>3017</v>
      </c>
      <c r="D5148" s="102" t="s">
        <v>2534</v>
      </c>
      <c r="E5148" s="102">
        <v>625</v>
      </c>
      <c r="F5148" s="102" t="s">
        <v>2129</v>
      </c>
      <c r="G5148" s="1">
        <v>-1715131.75</v>
      </c>
      <c r="H5148" s="1">
        <v>0</v>
      </c>
      <c r="I5148" s="1">
        <v>36154.17</v>
      </c>
      <c r="J5148" s="1">
        <v>-36154.17</v>
      </c>
      <c r="K5148" s="1">
        <v>-1751285.92</v>
      </c>
      <c r="L5148" s="1">
        <v>-1751.28592</v>
      </c>
      <c r="M5148" s="1"/>
      <c r="N5148" s="1" t="s">
        <v>3029</v>
      </c>
    </row>
    <row r="5149" spans="1:14" hidden="1" x14ac:dyDescent="0.35">
      <c r="A5149" s="106">
        <v>43465</v>
      </c>
      <c r="B5149" s="1" t="s">
        <v>1149</v>
      </c>
      <c r="C5149" s="1" t="s">
        <v>3017</v>
      </c>
      <c r="D5149" s="102" t="s">
        <v>2534</v>
      </c>
      <c r="E5149" s="102">
        <v>627</v>
      </c>
      <c r="F5149" s="102" t="s">
        <v>2130</v>
      </c>
      <c r="G5149" s="1">
        <v>-5556818.9299999997</v>
      </c>
      <c r="H5149" s="1">
        <v>0</v>
      </c>
      <c r="I5149" s="1">
        <v>118230.19</v>
      </c>
      <c r="J5149" s="1">
        <v>-118230.19</v>
      </c>
      <c r="K5149" s="1">
        <v>-5675049.1200000001</v>
      </c>
      <c r="L5149" s="1">
        <v>-5675.0491199999997</v>
      </c>
      <c r="M5149" s="1"/>
      <c r="N5149" s="1" t="s">
        <v>3032</v>
      </c>
    </row>
    <row r="5150" spans="1:14" hidden="1" x14ac:dyDescent="0.35">
      <c r="A5150" s="106">
        <v>43465</v>
      </c>
      <c r="B5150" s="1"/>
      <c r="C5150" s="1" t="s">
        <v>3016</v>
      </c>
      <c r="D5150" s="102" t="s">
        <v>2974</v>
      </c>
      <c r="E5150" s="102">
        <v>159</v>
      </c>
      <c r="F5150" s="102" t="s">
        <v>2097</v>
      </c>
      <c r="G5150" s="1">
        <v>1872.43</v>
      </c>
      <c r="H5150" s="1">
        <v>0</v>
      </c>
      <c r="I5150" s="1">
        <v>0</v>
      </c>
      <c r="J5150" s="1">
        <v>0</v>
      </c>
      <c r="K5150" s="1">
        <v>1872.43</v>
      </c>
      <c r="L5150" s="1">
        <v>1.87243</v>
      </c>
      <c r="M5150" s="1"/>
      <c r="N5150" s="1"/>
    </row>
    <row r="5151" spans="1:14" hidden="1" x14ac:dyDescent="0.35">
      <c r="A5151" s="106">
        <v>43465</v>
      </c>
      <c r="B5151" s="1"/>
      <c r="C5151" s="1" t="s">
        <v>3016</v>
      </c>
      <c r="D5151" s="102" t="s">
        <v>2535</v>
      </c>
      <c r="E5151" s="102">
        <v>160</v>
      </c>
      <c r="F5151" s="102" t="s">
        <v>2097</v>
      </c>
      <c r="G5151" s="1">
        <v>1872.43</v>
      </c>
      <c r="H5151" s="1">
        <v>0</v>
      </c>
      <c r="I5151" s="1">
        <v>0</v>
      </c>
      <c r="J5151" s="1">
        <v>0</v>
      </c>
      <c r="K5151" s="1">
        <v>1872.43</v>
      </c>
      <c r="L5151" s="1">
        <v>1.87243</v>
      </c>
      <c r="M5151" s="1"/>
      <c r="N5151" s="1"/>
    </row>
    <row r="5152" spans="1:14" hidden="1" x14ac:dyDescent="0.35">
      <c r="A5152" s="106">
        <v>43465</v>
      </c>
      <c r="B5152" s="1" t="s">
        <v>1148</v>
      </c>
      <c r="C5152" s="1" t="s">
        <v>3017</v>
      </c>
      <c r="D5152" s="102" t="s">
        <v>2535</v>
      </c>
      <c r="E5152" s="102">
        <v>161</v>
      </c>
      <c r="F5152" s="102" t="s">
        <v>2131</v>
      </c>
      <c r="G5152" s="1">
        <v>1872.43</v>
      </c>
      <c r="H5152" s="1">
        <v>0</v>
      </c>
      <c r="I5152" s="1">
        <v>0</v>
      </c>
      <c r="J5152" s="1">
        <v>0</v>
      </c>
      <c r="K5152" s="1">
        <v>1872.43</v>
      </c>
      <c r="L5152" s="1">
        <v>1.87243</v>
      </c>
      <c r="M5152" s="1"/>
      <c r="N5152" s="1" t="s">
        <v>3029</v>
      </c>
    </row>
    <row r="5153" spans="1:14" hidden="1" x14ac:dyDescent="0.35">
      <c r="A5153" s="106">
        <v>43465</v>
      </c>
      <c r="B5153" s="1"/>
      <c r="C5153" s="1" t="s">
        <v>3016</v>
      </c>
      <c r="D5153" s="102" t="s">
        <v>2536</v>
      </c>
      <c r="E5153" s="102">
        <v>628</v>
      </c>
      <c r="F5153" s="102" t="s">
        <v>2537</v>
      </c>
      <c r="G5153" s="1">
        <v>325942.09999999998</v>
      </c>
      <c r="H5153" s="1">
        <v>0</v>
      </c>
      <c r="I5153" s="1">
        <v>0</v>
      </c>
      <c r="J5153" s="1">
        <v>0</v>
      </c>
      <c r="K5153" s="1">
        <v>325942.09999999998</v>
      </c>
      <c r="L5153" s="1">
        <v>325.94209999999998</v>
      </c>
      <c r="M5153" s="1"/>
      <c r="N5153" s="1"/>
    </row>
    <row r="5154" spans="1:14" hidden="1" x14ac:dyDescent="0.35">
      <c r="A5154" s="106">
        <v>43465</v>
      </c>
      <c r="B5154" s="1"/>
      <c r="C5154" s="1" t="s">
        <v>3016</v>
      </c>
      <c r="D5154" s="102" t="s">
        <v>2538</v>
      </c>
      <c r="E5154" s="102">
        <v>629</v>
      </c>
      <c r="F5154" s="102" t="s">
        <v>2537</v>
      </c>
      <c r="G5154" s="1">
        <v>325942.09999999998</v>
      </c>
      <c r="H5154" s="1">
        <v>0</v>
      </c>
      <c r="I5154" s="1">
        <v>0</v>
      </c>
      <c r="J5154" s="1">
        <v>0</v>
      </c>
      <c r="K5154" s="1">
        <v>325942.09999999998</v>
      </c>
      <c r="L5154" s="1">
        <v>325.94209999999998</v>
      </c>
      <c r="M5154" s="1"/>
      <c r="N5154" s="1"/>
    </row>
    <row r="5155" spans="1:14" hidden="1" x14ac:dyDescent="0.35">
      <c r="A5155" s="106">
        <v>43465</v>
      </c>
      <c r="B5155" s="1"/>
      <c r="C5155" s="1" t="s">
        <v>3017</v>
      </c>
      <c r="D5155" s="102" t="s">
        <v>2539</v>
      </c>
      <c r="E5155" s="102">
        <v>632</v>
      </c>
      <c r="F5155" s="102" t="s">
        <v>2540</v>
      </c>
      <c r="G5155" s="1">
        <v>325942.09999999998</v>
      </c>
      <c r="H5155" s="1">
        <v>0</v>
      </c>
      <c r="I5155" s="1">
        <v>0</v>
      </c>
      <c r="J5155" s="1">
        <v>0</v>
      </c>
      <c r="K5155" s="1">
        <v>325942.09999999998</v>
      </c>
      <c r="L5155" s="1">
        <v>325.94209999999998</v>
      </c>
      <c r="M5155" s="1"/>
      <c r="N5155" s="1"/>
    </row>
    <row r="5156" spans="1:14" hidden="1" x14ac:dyDescent="0.35">
      <c r="A5156" s="106">
        <v>43465</v>
      </c>
      <c r="B5156" s="1"/>
      <c r="C5156" s="1" t="s">
        <v>3016</v>
      </c>
      <c r="D5156" s="102" t="s">
        <v>2541</v>
      </c>
      <c r="E5156" s="102">
        <v>645</v>
      </c>
      <c r="F5156" s="102" t="s">
        <v>2132</v>
      </c>
      <c r="G5156" s="1">
        <v>-5389005643.8400002</v>
      </c>
      <c r="H5156" s="1">
        <v>56245196.32</v>
      </c>
      <c r="I5156" s="1">
        <v>31781444.469999999</v>
      </c>
      <c r="J5156" s="1">
        <v>24463751.850000001</v>
      </c>
      <c r="K5156" s="1">
        <v>-5364541891.9899998</v>
      </c>
      <c r="L5156" s="1">
        <v>-5364541.8919899995</v>
      </c>
      <c r="M5156" s="1"/>
      <c r="N5156" s="1"/>
    </row>
    <row r="5157" spans="1:14" hidden="1" x14ac:dyDescent="0.35">
      <c r="A5157" s="106">
        <v>43465</v>
      </c>
      <c r="B5157" s="1"/>
      <c r="C5157" s="1" t="s">
        <v>3016</v>
      </c>
      <c r="D5157" s="102" t="s">
        <v>2542</v>
      </c>
      <c r="E5157" s="102">
        <v>646</v>
      </c>
      <c r="F5157" s="102" t="s">
        <v>2543</v>
      </c>
      <c r="G5157" s="1">
        <v>-155218879.53</v>
      </c>
      <c r="H5157" s="1">
        <v>42698598.07</v>
      </c>
      <c r="I5157" s="1">
        <v>27940718.170000002</v>
      </c>
      <c r="J5157" s="1">
        <v>14757879.899999999</v>
      </c>
      <c r="K5157" s="1">
        <v>-140460999.63</v>
      </c>
      <c r="L5157" s="1">
        <v>-140460.99963000001</v>
      </c>
      <c r="M5157" s="1"/>
      <c r="N5157" s="1"/>
    </row>
    <row r="5158" spans="1:14" hidden="1" x14ac:dyDescent="0.35">
      <c r="A5158" s="106">
        <v>43465</v>
      </c>
      <c r="B5158" s="1"/>
      <c r="C5158" s="1" t="s">
        <v>3016</v>
      </c>
      <c r="D5158" s="102" t="s">
        <v>2544</v>
      </c>
      <c r="E5158" s="102">
        <v>647</v>
      </c>
      <c r="F5158" s="102" t="s">
        <v>2545</v>
      </c>
      <c r="G5158" s="1">
        <v>-112262177.73999999</v>
      </c>
      <c r="H5158" s="1">
        <v>8044695.0300000003</v>
      </c>
      <c r="I5158" s="1">
        <v>6788266.3799999999</v>
      </c>
      <c r="J5158" s="1">
        <v>1256428.6500000004</v>
      </c>
      <c r="K5158" s="1">
        <v>-111005749.09</v>
      </c>
      <c r="L5158" s="1">
        <v>-111005.74909</v>
      </c>
      <c r="M5158" s="1"/>
      <c r="N5158" s="1"/>
    </row>
    <row r="5159" spans="1:14" hidden="1" x14ac:dyDescent="0.35">
      <c r="A5159" s="106">
        <v>43465</v>
      </c>
      <c r="B5159" s="1"/>
      <c r="C5159" s="1" t="s">
        <v>3016</v>
      </c>
      <c r="D5159" s="102" t="s">
        <v>2546</v>
      </c>
      <c r="E5159" s="102">
        <v>648</v>
      </c>
      <c r="F5159" s="102" t="s">
        <v>2547</v>
      </c>
      <c r="G5159" s="1">
        <v>-112262177.73999999</v>
      </c>
      <c r="H5159" s="1">
        <v>8044695.0300000003</v>
      </c>
      <c r="I5159" s="1">
        <v>6788266.3799999999</v>
      </c>
      <c r="J5159" s="1">
        <v>1256428.6500000004</v>
      </c>
      <c r="K5159" s="1">
        <v>-111005749.09</v>
      </c>
      <c r="L5159" s="1">
        <v>-111005.74909</v>
      </c>
      <c r="M5159" s="1"/>
      <c r="N5159" s="1"/>
    </row>
    <row r="5160" spans="1:14" hidden="1" x14ac:dyDescent="0.35">
      <c r="A5160" s="106">
        <v>43465</v>
      </c>
      <c r="B5160" s="1" t="s">
        <v>1154</v>
      </c>
      <c r="C5160" s="1" t="s">
        <v>3017</v>
      </c>
      <c r="D5160" s="102" t="s">
        <v>2548</v>
      </c>
      <c r="E5160" s="102">
        <v>649</v>
      </c>
      <c r="F5160" s="102" t="s">
        <v>2551</v>
      </c>
      <c r="G5160" s="1">
        <v>-74900.350000000006</v>
      </c>
      <c r="H5160" s="1">
        <v>1443061.44</v>
      </c>
      <c r="I5160" s="1">
        <v>1423688.39</v>
      </c>
      <c r="J5160" s="1">
        <v>19373.050000000047</v>
      </c>
      <c r="K5160" s="1">
        <v>-55527.3</v>
      </c>
      <c r="L5160" s="1">
        <v>-55.527300000000004</v>
      </c>
      <c r="M5160" s="1"/>
      <c r="N5160" s="1"/>
    </row>
    <row r="5161" spans="1:14" hidden="1" x14ac:dyDescent="0.35">
      <c r="A5161" s="106">
        <v>43465</v>
      </c>
      <c r="B5161" s="1" t="s">
        <v>1154</v>
      </c>
      <c r="C5161" s="1" t="s">
        <v>3017</v>
      </c>
      <c r="D5161" s="102" t="s">
        <v>2548</v>
      </c>
      <c r="E5161" s="102">
        <v>650</v>
      </c>
      <c r="F5161" s="102" t="s">
        <v>2550</v>
      </c>
      <c r="G5161" s="1">
        <v>0</v>
      </c>
      <c r="H5161" s="1">
        <v>12832.28</v>
      </c>
      <c r="I5161" s="1">
        <v>14470.28</v>
      </c>
      <c r="J5161" s="1">
        <v>-1638</v>
      </c>
      <c r="K5161" s="1">
        <v>-1638</v>
      </c>
      <c r="L5161" s="1">
        <v>-1.6379999999999999</v>
      </c>
      <c r="M5161" s="1"/>
      <c r="N5161" s="1"/>
    </row>
    <row r="5162" spans="1:14" hidden="1" x14ac:dyDescent="0.35">
      <c r="A5162" s="106">
        <v>43465</v>
      </c>
      <c r="B5162" s="1" t="s">
        <v>1154</v>
      </c>
      <c r="C5162" s="1" t="s">
        <v>3017</v>
      </c>
      <c r="D5162" s="102" t="s">
        <v>2548</v>
      </c>
      <c r="E5162" s="102">
        <v>651</v>
      </c>
      <c r="F5162" s="102" t="s">
        <v>2550</v>
      </c>
      <c r="G5162" s="1">
        <v>-112179517.19</v>
      </c>
      <c r="H5162" s="1">
        <v>6588801.3099999996</v>
      </c>
      <c r="I5162" s="1">
        <v>5350107.71</v>
      </c>
      <c r="J5162" s="1">
        <v>1238693.5999999996</v>
      </c>
      <c r="K5162" s="1">
        <v>-110940823.59</v>
      </c>
      <c r="L5162" s="1">
        <v>-110940.82359</v>
      </c>
      <c r="M5162" s="1"/>
      <c r="N5162" s="1"/>
    </row>
    <row r="5163" spans="1:14" hidden="1" x14ac:dyDescent="0.35">
      <c r="A5163" s="106">
        <v>43465</v>
      </c>
      <c r="B5163" s="1" t="s">
        <v>1154</v>
      </c>
      <c r="C5163" s="1" t="s">
        <v>3017</v>
      </c>
      <c r="D5163" s="102" t="s">
        <v>2548</v>
      </c>
      <c r="E5163" s="102">
        <v>652</v>
      </c>
      <c r="F5163" s="102" t="s">
        <v>2549</v>
      </c>
      <c r="G5163" s="1">
        <v>-7760.2</v>
      </c>
      <c r="H5163" s="1">
        <v>0</v>
      </c>
      <c r="I5163" s="1">
        <v>0</v>
      </c>
      <c r="J5163" s="1">
        <v>0</v>
      </c>
      <c r="K5163" s="1">
        <v>-7760.2</v>
      </c>
      <c r="L5163" s="1">
        <v>-7.7602000000000002</v>
      </c>
      <c r="M5163" s="1"/>
      <c r="N5163" s="1"/>
    </row>
    <row r="5164" spans="1:14" hidden="1" x14ac:dyDescent="0.35">
      <c r="A5164" s="106">
        <v>43465</v>
      </c>
      <c r="B5164" s="1"/>
      <c r="C5164" s="1" t="s">
        <v>3016</v>
      </c>
      <c r="D5164" s="102" t="s">
        <v>2552</v>
      </c>
      <c r="E5164" s="102">
        <v>674</v>
      </c>
      <c r="F5164" s="102" t="s">
        <v>2553</v>
      </c>
      <c r="G5164" s="1">
        <v>-9296159.1500000004</v>
      </c>
      <c r="H5164" s="1">
        <v>5724596.3200000003</v>
      </c>
      <c r="I5164" s="1">
        <v>2776238.46</v>
      </c>
      <c r="J5164" s="1">
        <v>2948357.8600000003</v>
      </c>
      <c r="K5164" s="1">
        <v>-6347801.29</v>
      </c>
      <c r="L5164" s="1">
        <v>-6347.8012900000003</v>
      </c>
      <c r="M5164" s="1"/>
      <c r="N5164" s="1"/>
    </row>
    <row r="5165" spans="1:14" hidden="1" x14ac:dyDescent="0.35">
      <c r="A5165" s="106">
        <v>43465</v>
      </c>
      <c r="B5165" s="1"/>
      <c r="C5165" s="1" t="s">
        <v>3016</v>
      </c>
      <c r="D5165" s="102" t="s">
        <v>2554</v>
      </c>
      <c r="E5165" s="102">
        <v>675</v>
      </c>
      <c r="F5165" s="102" t="s">
        <v>2553</v>
      </c>
      <c r="G5165" s="1">
        <v>-9296159.1500000004</v>
      </c>
      <c r="H5165" s="1">
        <v>5724596.3200000003</v>
      </c>
      <c r="I5165" s="1">
        <v>2776238.46</v>
      </c>
      <c r="J5165" s="1">
        <v>2948357.8600000003</v>
      </c>
      <c r="K5165" s="1">
        <v>-6347801.29</v>
      </c>
      <c r="L5165" s="1">
        <v>-6347.8012900000003</v>
      </c>
      <c r="M5165" s="1"/>
      <c r="N5165" s="1"/>
    </row>
    <row r="5166" spans="1:14" hidden="1" x14ac:dyDescent="0.35">
      <c r="A5166" s="106">
        <v>43465</v>
      </c>
      <c r="B5166" s="1" t="s">
        <v>1156</v>
      </c>
      <c r="C5166" s="1" t="s">
        <v>3017</v>
      </c>
      <c r="D5166" s="102" t="s">
        <v>2555</v>
      </c>
      <c r="E5166" s="102">
        <v>676</v>
      </c>
      <c r="F5166" s="102" t="s">
        <v>2559</v>
      </c>
      <c r="G5166" s="1">
        <v>-1668195.36</v>
      </c>
      <c r="H5166" s="1">
        <v>2370692.86</v>
      </c>
      <c r="I5166" s="1">
        <v>2390033.15</v>
      </c>
      <c r="J5166" s="1">
        <v>-19340.290000000037</v>
      </c>
      <c r="K5166" s="1">
        <v>-1687535.65</v>
      </c>
      <c r="L5166" s="1">
        <v>-1687.5356499999998</v>
      </c>
      <c r="M5166" s="1"/>
      <c r="N5166" s="1" t="s">
        <v>3886</v>
      </c>
    </row>
    <row r="5167" spans="1:14" hidden="1" x14ac:dyDescent="0.35">
      <c r="A5167" s="106">
        <v>43465</v>
      </c>
      <c r="B5167" s="1" t="s">
        <v>1156</v>
      </c>
      <c r="C5167" s="1" t="s">
        <v>3017</v>
      </c>
      <c r="D5167" s="102" t="s">
        <v>2555</v>
      </c>
      <c r="E5167" s="102">
        <v>679</v>
      </c>
      <c r="F5167" s="102" t="s">
        <v>2558</v>
      </c>
      <c r="G5167" s="1">
        <v>-9082.4</v>
      </c>
      <c r="H5167" s="1">
        <v>31071.27</v>
      </c>
      <c r="I5167" s="1">
        <v>30492.87</v>
      </c>
      <c r="J5167" s="1">
        <v>578.40000000000146</v>
      </c>
      <c r="K5167" s="1">
        <v>-8504</v>
      </c>
      <c r="L5167" s="1">
        <v>-8.5039999999999996</v>
      </c>
      <c r="M5167" s="1"/>
      <c r="N5167" s="1" t="s">
        <v>1015</v>
      </c>
    </row>
    <row r="5168" spans="1:14" hidden="1" x14ac:dyDescent="0.35">
      <c r="A5168" s="106">
        <v>43465</v>
      </c>
      <c r="B5168" s="1" t="s">
        <v>1156</v>
      </c>
      <c r="C5168" s="1" t="s">
        <v>3017</v>
      </c>
      <c r="D5168" s="102" t="s">
        <v>2555</v>
      </c>
      <c r="E5168" s="102">
        <v>680</v>
      </c>
      <c r="F5168" s="102" t="s">
        <v>2133</v>
      </c>
      <c r="G5168" s="1">
        <v>-300.35000000000002</v>
      </c>
      <c r="H5168" s="1">
        <v>5509.25</v>
      </c>
      <c r="I5168" s="1">
        <v>21855.14</v>
      </c>
      <c r="J5168" s="1">
        <v>-16345.89</v>
      </c>
      <c r="K5168" s="1">
        <v>-16646.240000000002</v>
      </c>
      <c r="L5168" s="1">
        <v>-16.646240000000002</v>
      </c>
      <c r="M5168" s="1"/>
      <c r="N5168" s="1" t="s">
        <v>3886</v>
      </c>
    </row>
    <row r="5169" spans="1:14" hidden="1" x14ac:dyDescent="0.35">
      <c r="A5169" s="106">
        <v>43465</v>
      </c>
      <c r="B5169" s="1" t="s">
        <v>1157</v>
      </c>
      <c r="C5169" s="1" t="s">
        <v>3017</v>
      </c>
      <c r="D5169" s="102" t="s">
        <v>2555</v>
      </c>
      <c r="E5169" s="102">
        <v>682</v>
      </c>
      <c r="F5169" s="102" t="s">
        <v>2556</v>
      </c>
      <c r="G5169" s="1">
        <v>-3725655.04</v>
      </c>
      <c r="H5169" s="1">
        <v>260761.62</v>
      </c>
      <c r="I5169" s="1">
        <v>15005.18</v>
      </c>
      <c r="J5169" s="1">
        <v>245756.44</v>
      </c>
      <c r="K5169" s="1">
        <v>-3479898.6</v>
      </c>
      <c r="L5169" s="1">
        <v>-3479.8986</v>
      </c>
      <c r="M5169" s="1"/>
      <c r="N5169" s="1"/>
    </row>
    <row r="5170" spans="1:14" hidden="1" x14ac:dyDescent="0.35">
      <c r="A5170" s="106">
        <v>43465</v>
      </c>
      <c r="B5170" s="1" t="s">
        <v>1157</v>
      </c>
      <c r="C5170" s="1" t="s">
        <v>3017</v>
      </c>
      <c r="D5170" s="102" t="s">
        <v>2555</v>
      </c>
      <c r="E5170" s="102">
        <v>683</v>
      </c>
      <c r="F5170" s="102" t="s">
        <v>2557</v>
      </c>
      <c r="G5170" s="1">
        <v>-2053712.55</v>
      </c>
      <c r="H5170" s="1">
        <v>2173937.84</v>
      </c>
      <c r="I5170" s="1">
        <v>120225.29</v>
      </c>
      <c r="J5170" s="1">
        <v>2053712.5499999998</v>
      </c>
      <c r="K5170" s="1">
        <v>0</v>
      </c>
      <c r="L5170" s="1">
        <v>0</v>
      </c>
      <c r="M5170" s="1"/>
      <c r="N5170" s="1"/>
    </row>
    <row r="5171" spans="1:14" hidden="1" x14ac:dyDescent="0.35">
      <c r="A5171" s="106">
        <v>43465</v>
      </c>
      <c r="B5171" s="1" t="s">
        <v>1157</v>
      </c>
      <c r="C5171" s="1" t="s">
        <v>3017</v>
      </c>
      <c r="D5171" s="102" t="s">
        <v>2561</v>
      </c>
      <c r="E5171" s="102">
        <v>685</v>
      </c>
      <c r="F5171" s="102" t="s">
        <v>2144</v>
      </c>
      <c r="G5171" s="1">
        <v>-838343.91</v>
      </c>
      <c r="H5171" s="1">
        <v>52847.11</v>
      </c>
      <c r="I5171" s="1">
        <v>92172.39</v>
      </c>
      <c r="J5171" s="1">
        <v>-39325.279999999999</v>
      </c>
      <c r="K5171" s="1">
        <v>-877669.19</v>
      </c>
      <c r="L5171" s="1">
        <v>-877.66918999999996</v>
      </c>
      <c r="M5171" s="1"/>
      <c r="N5171" s="1"/>
    </row>
    <row r="5172" spans="1:14" hidden="1" x14ac:dyDescent="0.35">
      <c r="A5172" s="106">
        <v>43465</v>
      </c>
      <c r="B5172" s="1" t="s">
        <v>1157</v>
      </c>
      <c r="C5172" s="1" t="s">
        <v>3017</v>
      </c>
      <c r="D5172" s="102" t="s">
        <v>2561</v>
      </c>
      <c r="E5172" s="102">
        <v>686</v>
      </c>
      <c r="F5172" s="102" t="s">
        <v>2145</v>
      </c>
      <c r="G5172" s="1">
        <v>-237680.79</v>
      </c>
      <c r="H5172" s="1">
        <v>15334.8</v>
      </c>
      <c r="I5172" s="1">
        <v>26637.200000000001</v>
      </c>
      <c r="J5172" s="1">
        <v>-11302.400000000001</v>
      </c>
      <c r="K5172" s="1">
        <v>-248983.19</v>
      </c>
      <c r="L5172" s="1">
        <v>-248.98319000000001</v>
      </c>
      <c r="M5172" s="1"/>
      <c r="N5172" s="1"/>
    </row>
    <row r="5173" spans="1:14" hidden="1" x14ac:dyDescent="0.35">
      <c r="A5173" s="106">
        <v>43465</v>
      </c>
      <c r="B5173" s="1" t="s">
        <v>1157</v>
      </c>
      <c r="C5173" s="1" t="s">
        <v>3017</v>
      </c>
      <c r="D5173" s="102" t="s">
        <v>2561</v>
      </c>
      <c r="E5173" s="102">
        <v>687</v>
      </c>
      <c r="F5173" s="102" t="s">
        <v>2146</v>
      </c>
      <c r="G5173" s="1">
        <v>-568410.74</v>
      </c>
      <c r="H5173" s="1">
        <v>608919.1</v>
      </c>
      <c r="I5173" s="1">
        <v>40508.36</v>
      </c>
      <c r="J5173" s="1">
        <v>568410.74</v>
      </c>
      <c r="K5173" s="1">
        <v>0</v>
      </c>
      <c r="L5173" s="1">
        <v>0</v>
      </c>
      <c r="M5173" s="1"/>
      <c r="N5173" s="1"/>
    </row>
    <row r="5174" spans="1:14" hidden="1" x14ac:dyDescent="0.35">
      <c r="A5174" s="106">
        <v>43465</v>
      </c>
      <c r="B5174" s="1" t="s">
        <v>1157</v>
      </c>
      <c r="C5174" s="1" t="s">
        <v>3017</v>
      </c>
      <c r="D5174" s="102" t="s">
        <v>2561</v>
      </c>
      <c r="E5174" s="102">
        <v>688</v>
      </c>
      <c r="F5174" s="102" t="s">
        <v>2147</v>
      </c>
      <c r="G5174" s="1">
        <v>-162031.09</v>
      </c>
      <c r="H5174" s="1">
        <v>172743.09</v>
      </c>
      <c r="I5174" s="1">
        <v>10712</v>
      </c>
      <c r="J5174" s="1">
        <v>162031.09</v>
      </c>
      <c r="K5174" s="1">
        <v>0</v>
      </c>
      <c r="L5174" s="1">
        <v>0</v>
      </c>
      <c r="M5174" s="1"/>
      <c r="N5174" s="1"/>
    </row>
    <row r="5175" spans="1:14" hidden="1" x14ac:dyDescent="0.35">
      <c r="A5175" s="106">
        <v>43465</v>
      </c>
      <c r="B5175" s="1" t="s">
        <v>1156</v>
      </c>
      <c r="C5175" s="1" t="s">
        <v>3017</v>
      </c>
      <c r="D5175" s="102" t="s">
        <v>2561</v>
      </c>
      <c r="E5175" s="102">
        <v>689</v>
      </c>
      <c r="F5175" s="102" t="s">
        <v>2562</v>
      </c>
      <c r="G5175" s="1">
        <v>-32746.92</v>
      </c>
      <c r="H5175" s="1">
        <v>32779.379999999997</v>
      </c>
      <c r="I5175" s="1">
        <v>28596.880000000001</v>
      </c>
      <c r="J5175" s="1">
        <v>4182.4999999999964</v>
      </c>
      <c r="K5175" s="1">
        <v>-28564.42</v>
      </c>
      <c r="L5175" s="1">
        <v>-28.564419999999998</v>
      </c>
      <c r="M5175" s="1"/>
      <c r="N5175" s="1" t="s">
        <v>1015</v>
      </c>
    </row>
    <row r="5176" spans="1:14" hidden="1" x14ac:dyDescent="0.35">
      <c r="A5176" s="106">
        <v>43465</v>
      </c>
      <c r="B5176" s="1"/>
      <c r="C5176" s="1" t="s">
        <v>3016</v>
      </c>
      <c r="D5176" s="102" t="s">
        <v>2563</v>
      </c>
      <c r="E5176" s="102">
        <v>691</v>
      </c>
      <c r="F5176" s="102" t="s">
        <v>2564</v>
      </c>
      <c r="G5176" s="1">
        <v>-25736029.260000002</v>
      </c>
      <c r="H5176" s="1">
        <v>26708498.829999998</v>
      </c>
      <c r="I5176" s="1">
        <v>7193476.25</v>
      </c>
      <c r="J5176" s="1">
        <v>19515022.579999998</v>
      </c>
      <c r="K5176" s="1">
        <v>-6221006.6799999997</v>
      </c>
      <c r="L5176" s="1">
        <v>-6221.0066799999995</v>
      </c>
      <c r="M5176" s="1"/>
      <c r="N5176" s="1"/>
    </row>
    <row r="5177" spans="1:14" hidden="1" x14ac:dyDescent="0.35">
      <c r="A5177" s="106">
        <v>43465</v>
      </c>
      <c r="B5177" s="1"/>
      <c r="C5177" s="1" t="s">
        <v>3016</v>
      </c>
      <c r="D5177" s="102" t="s">
        <v>2565</v>
      </c>
      <c r="E5177" s="102">
        <v>692</v>
      </c>
      <c r="F5177" s="102" t="s">
        <v>2566</v>
      </c>
      <c r="G5177" s="1">
        <v>-1348274.97</v>
      </c>
      <c r="H5177" s="1">
        <v>2148490.83</v>
      </c>
      <c r="I5177" s="1">
        <v>2282607.65</v>
      </c>
      <c r="J5177" s="1">
        <v>-134116.81999999983</v>
      </c>
      <c r="K5177" s="1">
        <v>-1482391.79</v>
      </c>
      <c r="L5177" s="1">
        <v>-1482.3917900000001</v>
      </c>
      <c r="M5177" s="1"/>
      <c r="N5177" s="1"/>
    </row>
    <row r="5178" spans="1:14" hidden="1" x14ac:dyDescent="0.35">
      <c r="A5178" s="106">
        <v>43465</v>
      </c>
      <c r="B5178" s="1" t="s">
        <v>1156</v>
      </c>
      <c r="C5178" s="1" t="s">
        <v>3017</v>
      </c>
      <c r="D5178" s="102" t="s">
        <v>2567</v>
      </c>
      <c r="E5178" s="102">
        <v>693</v>
      </c>
      <c r="F5178" s="102" t="s">
        <v>2568</v>
      </c>
      <c r="G5178" s="1">
        <v>-1134869.43</v>
      </c>
      <c r="H5178" s="1">
        <v>1856967.59</v>
      </c>
      <c r="I5178" s="1">
        <v>1903182.74</v>
      </c>
      <c r="J5178" s="1">
        <v>-46215.149999999907</v>
      </c>
      <c r="K5178" s="1">
        <v>-1181084.58</v>
      </c>
      <c r="L5178" s="1">
        <v>-1181.0845800000002</v>
      </c>
      <c r="M5178" s="1"/>
      <c r="N5178" s="1" t="s">
        <v>1008</v>
      </c>
    </row>
    <row r="5179" spans="1:14" hidden="1" x14ac:dyDescent="0.35">
      <c r="A5179" s="106">
        <v>43465</v>
      </c>
      <c r="B5179" s="1" t="s">
        <v>1156</v>
      </c>
      <c r="C5179" s="1" t="s">
        <v>3017</v>
      </c>
      <c r="D5179" s="102" t="s">
        <v>2567</v>
      </c>
      <c r="E5179" s="102">
        <v>694</v>
      </c>
      <c r="F5179" s="102" t="s">
        <v>2569</v>
      </c>
      <c r="G5179" s="1">
        <v>-213405.54</v>
      </c>
      <c r="H5179" s="1">
        <v>291523.24</v>
      </c>
      <c r="I5179" s="1">
        <v>379424.91</v>
      </c>
      <c r="J5179" s="1">
        <v>-87901.669999999984</v>
      </c>
      <c r="K5179" s="1">
        <v>-301307.21000000002</v>
      </c>
      <c r="L5179" s="1">
        <v>-301.30721</v>
      </c>
      <c r="M5179" s="1"/>
      <c r="N5179" s="1" t="s">
        <v>1009</v>
      </c>
    </row>
    <row r="5180" spans="1:14" hidden="1" x14ac:dyDescent="0.35">
      <c r="A5180" s="106">
        <v>43465</v>
      </c>
      <c r="B5180" s="1"/>
      <c r="C5180" s="1" t="s">
        <v>3016</v>
      </c>
      <c r="D5180" s="102" t="s">
        <v>2570</v>
      </c>
      <c r="E5180" s="102">
        <v>701</v>
      </c>
      <c r="F5180" s="102" t="s">
        <v>2571</v>
      </c>
      <c r="G5180" s="1">
        <v>-24387754.289999999</v>
      </c>
      <c r="H5180" s="1">
        <v>24560008</v>
      </c>
      <c r="I5180" s="1">
        <v>4910868.5999999996</v>
      </c>
      <c r="J5180" s="1">
        <v>19649139.399999999</v>
      </c>
      <c r="K5180" s="1">
        <v>-4738614.8899999997</v>
      </c>
      <c r="L5180" s="1">
        <v>-4738.6148899999998</v>
      </c>
      <c r="M5180" s="1"/>
      <c r="N5180" s="1"/>
    </row>
    <row r="5181" spans="1:14" hidden="1" x14ac:dyDescent="0.35">
      <c r="A5181" s="106">
        <v>43465</v>
      </c>
      <c r="B5181" s="1"/>
      <c r="C5181" s="1" t="s">
        <v>3016</v>
      </c>
      <c r="D5181" s="102" t="s">
        <v>2572</v>
      </c>
      <c r="E5181" s="102">
        <v>703</v>
      </c>
      <c r="F5181" s="102" t="s">
        <v>2577</v>
      </c>
      <c r="G5181" s="1">
        <v>-24057604.760000002</v>
      </c>
      <c r="H5181" s="1">
        <v>23927307.670000002</v>
      </c>
      <c r="I5181" s="1">
        <v>4279736.0599999996</v>
      </c>
      <c r="J5181" s="1">
        <v>19647571.610000003</v>
      </c>
      <c r="K5181" s="1">
        <v>-4410033.1500000004</v>
      </c>
      <c r="L5181" s="1">
        <v>-4410.0331500000002</v>
      </c>
      <c r="M5181" s="1"/>
      <c r="N5181" s="1"/>
    </row>
    <row r="5182" spans="1:14" hidden="1" x14ac:dyDescent="0.35">
      <c r="A5182" s="106">
        <v>43465</v>
      </c>
      <c r="B5182" s="1"/>
      <c r="C5182" s="1" t="s">
        <v>3016</v>
      </c>
      <c r="D5182" s="102" t="s">
        <v>2572</v>
      </c>
      <c r="E5182" s="102">
        <v>720</v>
      </c>
      <c r="F5182" s="102" t="s">
        <v>2576</v>
      </c>
      <c r="G5182" s="1">
        <v>-329399.53000000003</v>
      </c>
      <c r="H5182" s="1">
        <v>632700.32999999996</v>
      </c>
      <c r="I5182" s="1">
        <v>631132.54</v>
      </c>
      <c r="J5182" s="1">
        <v>1567.7899999999208</v>
      </c>
      <c r="K5182" s="1">
        <v>-327831.74</v>
      </c>
      <c r="L5182" s="1">
        <v>-327.83173999999997</v>
      </c>
      <c r="M5182" s="1"/>
      <c r="N5182" s="1"/>
    </row>
    <row r="5183" spans="1:14" hidden="1" x14ac:dyDescent="0.35">
      <c r="A5183" s="106">
        <v>43465</v>
      </c>
      <c r="B5183" s="1" t="s">
        <v>1156</v>
      </c>
      <c r="C5183" s="1" t="s">
        <v>3017</v>
      </c>
      <c r="D5183" s="102" t="s">
        <v>2572</v>
      </c>
      <c r="E5183" s="102">
        <v>704</v>
      </c>
      <c r="F5183" s="102" t="s">
        <v>2574</v>
      </c>
      <c r="G5183" s="1">
        <v>0</v>
      </c>
      <c r="H5183" s="1">
        <v>295108.84999999998</v>
      </c>
      <c r="I5183" s="1">
        <v>295108.84999999998</v>
      </c>
      <c r="J5183" s="1">
        <v>0</v>
      </c>
      <c r="K5183" s="1">
        <v>0</v>
      </c>
      <c r="L5183" s="1">
        <v>0</v>
      </c>
      <c r="M5183" s="1"/>
      <c r="N5183" s="1" t="s">
        <v>3887</v>
      </c>
    </row>
    <row r="5184" spans="1:14" hidden="1" x14ac:dyDescent="0.35">
      <c r="A5184" s="106">
        <v>43465</v>
      </c>
      <c r="B5184" s="1" t="s">
        <v>1156</v>
      </c>
      <c r="C5184" s="1" t="s">
        <v>3017</v>
      </c>
      <c r="D5184" s="102" t="s">
        <v>2572</v>
      </c>
      <c r="E5184" s="102">
        <v>705</v>
      </c>
      <c r="F5184" s="102" t="s">
        <v>2573</v>
      </c>
      <c r="G5184" s="1">
        <v>0</v>
      </c>
      <c r="H5184" s="1">
        <v>1363427.84</v>
      </c>
      <c r="I5184" s="1">
        <v>1363427.84</v>
      </c>
      <c r="J5184" s="1">
        <v>0</v>
      </c>
      <c r="K5184" s="1">
        <v>0</v>
      </c>
      <c r="L5184" s="1">
        <v>0</v>
      </c>
      <c r="M5184" s="1"/>
      <c r="N5184" s="1" t="s">
        <v>3888</v>
      </c>
    </row>
    <row r="5185" spans="1:14" hidden="1" x14ac:dyDescent="0.35">
      <c r="A5185" s="106">
        <v>43465</v>
      </c>
      <c r="B5185" s="1" t="s">
        <v>1156</v>
      </c>
      <c r="C5185" s="1" t="s">
        <v>3017</v>
      </c>
      <c r="D5185" s="102" t="s">
        <v>2572</v>
      </c>
      <c r="E5185" s="102">
        <v>708</v>
      </c>
      <c r="F5185" s="102" t="s">
        <v>2142</v>
      </c>
      <c r="G5185" s="1">
        <v>-127426.88</v>
      </c>
      <c r="H5185" s="1">
        <v>105056.43</v>
      </c>
      <c r="I5185" s="1">
        <v>181264.63</v>
      </c>
      <c r="J5185" s="1">
        <v>-76208.200000000012</v>
      </c>
      <c r="K5185" s="1">
        <v>-203635.08</v>
      </c>
      <c r="L5185" s="1">
        <v>-203.63507999999999</v>
      </c>
      <c r="M5185" s="1"/>
      <c r="N5185" s="1" t="s">
        <v>3889</v>
      </c>
    </row>
    <row r="5186" spans="1:14" hidden="1" x14ac:dyDescent="0.35">
      <c r="A5186" s="106">
        <v>43465</v>
      </c>
      <c r="B5186" s="1" t="s">
        <v>1156</v>
      </c>
      <c r="C5186" s="1" t="s">
        <v>3017</v>
      </c>
      <c r="D5186" s="102" t="s">
        <v>2572</v>
      </c>
      <c r="E5186" s="102">
        <v>709</v>
      </c>
      <c r="F5186" s="102" t="s">
        <v>2335</v>
      </c>
      <c r="G5186" s="1">
        <v>-16871629.129999999</v>
      </c>
      <c r="H5186" s="1">
        <v>15995066.35</v>
      </c>
      <c r="I5186" s="1">
        <v>1248351.33</v>
      </c>
      <c r="J5186" s="1">
        <v>14746715.02</v>
      </c>
      <c r="K5186" s="1">
        <v>-2124914.11</v>
      </c>
      <c r="L5186" s="1">
        <v>-2124.9141099999997</v>
      </c>
      <c r="M5186" s="1"/>
      <c r="N5186" s="1" t="s">
        <v>1011</v>
      </c>
    </row>
    <row r="5187" spans="1:14" hidden="1" x14ac:dyDescent="0.35">
      <c r="A5187" s="106">
        <v>43465</v>
      </c>
      <c r="B5187" s="1" t="s">
        <v>1156</v>
      </c>
      <c r="C5187" s="1" t="s">
        <v>3017</v>
      </c>
      <c r="D5187" s="102" t="s">
        <v>2572</v>
      </c>
      <c r="E5187" s="102">
        <v>710</v>
      </c>
      <c r="F5187" s="102" t="s">
        <v>2143</v>
      </c>
      <c r="G5187" s="1">
        <v>-6213174.5199999996</v>
      </c>
      <c r="H5187" s="1">
        <v>5725804.21</v>
      </c>
      <c r="I5187" s="1">
        <v>392794.05</v>
      </c>
      <c r="J5187" s="1">
        <v>5333010.16</v>
      </c>
      <c r="K5187" s="1">
        <v>-880164.36</v>
      </c>
      <c r="L5187" s="1">
        <v>-880.16435999999999</v>
      </c>
      <c r="M5187" s="1"/>
      <c r="N5187" s="1" t="s">
        <v>1012</v>
      </c>
    </row>
    <row r="5188" spans="1:14" hidden="1" x14ac:dyDescent="0.35">
      <c r="A5188" s="106">
        <v>43465</v>
      </c>
      <c r="B5188" s="1" t="s">
        <v>1156</v>
      </c>
      <c r="C5188" s="1" t="s">
        <v>3017</v>
      </c>
      <c r="D5188" s="102" t="s">
        <v>2572</v>
      </c>
      <c r="E5188" s="102">
        <v>711</v>
      </c>
      <c r="F5188" s="102" t="s">
        <v>2136</v>
      </c>
      <c r="G5188" s="1">
        <v>-55375.47</v>
      </c>
      <c r="H5188" s="1">
        <v>27590.62</v>
      </c>
      <c r="I5188" s="1">
        <v>41481.54</v>
      </c>
      <c r="J5188" s="1">
        <v>-13890.920000000002</v>
      </c>
      <c r="K5188" s="1">
        <v>-69266.39</v>
      </c>
      <c r="L5188" s="1">
        <v>-69.266390000000001</v>
      </c>
      <c r="M5188" s="1"/>
      <c r="N5188" s="1" t="s">
        <v>1010</v>
      </c>
    </row>
    <row r="5189" spans="1:14" hidden="1" x14ac:dyDescent="0.35">
      <c r="A5189" s="106">
        <v>43465</v>
      </c>
      <c r="B5189" s="1" t="s">
        <v>1156</v>
      </c>
      <c r="C5189" s="1" t="s">
        <v>3017</v>
      </c>
      <c r="D5189" s="102" t="s">
        <v>2572</v>
      </c>
      <c r="E5189" s="102">
        <v>712</v>
      </c>
      <c r="F5189" s="102" t="s">
        <v>2137</v>
      </c>
      <c r="G5189" s="1">
        <v>-144.41999999999999</v>
      </c>
      <c r="H5189" s="1">
        <v>0</v>
      </c>
      <c r="I5189" s="1">
        <v>2003.06</v>
      </c>
      <c r="J5189" s="1">
        <v>-2003.06</v>
      </c>
      <c r="K5189" s="1">
        <v>-2147.48</v>
      </c>
      <c r="L5189" s="1">
        <v>-2.1474799999999998</v>
      </c>
      <c r="M5189" s="1"/>
      <c r="N5189" s="1" t="s">
        <v>1010</v>
      </c>
    </row>
    <row r="5190" spans="1:14" hidden="1" x14ac:dyDescent="0.35">
      <c r="A5190" s="106">
        <v>43465</v>
      </c>
      <c r="B5190" s="1" t="s">
        <v>1156</v>
      </c>
      <c r="C5190" s="1" t="s">
        <v>3017</v>
      </c>
      <c r="D5190" s="102" t="s">
        <v>2572</v>
      </c>
      <c r="E5190" s="102">
        <v>713</v>
      </c>
      <c r="F5190" s="102" t="s">
        <v>2138</v>
      </c>
      <c r="G5190" s="1">
        <v>-789854.34</v>
      </c>
      <c r="H5190" s="1">
        <v>415253.37</v>
      </c>
      <c r="I5190" s="1">
        <v>755304.76</v>
      </c>
      <c r="J5190" s="1">
        <v>-340051.39</v>
      </c>
      <c r="K5190" s="1">
        <v>-1129905.73</v>
      </c>
      <c r="L5190" s="1">
        <v>-1129.9057299999999</v>
      </c>
      <c r="M5190" s="1"/>
      <c r="N5190" s="1" t="s">
        <v>1010</v>
      </c>
    </row>
    <row r="5191" spans="1:14" hidden="1" x14ac:dyDescent="0.35">
      <c r="A5191" s="106">
        <v>43465</v>
      </c>
      <c r="B5191" s="1" t="s">
        <v>1156</v>
      </c>
      <c r="C5191" s="1" t="s">
        <v>3017</v>
      </c>
      <c r="D5191" s="102" t="s">
        <v>2572</v>
      </c>
      <c r="E5191" s="102">
        <v>719</v>
      </c>
      <c r="F5191" s="102" t="s">
        <v>2575</v>
      </c>
      <c r="G5191" s="1">
        <v>-750</v>
      </c>
      <c r="H5191" s="1">
        <v>0</v>
      </c>
      <c r="I5191" s="1">
        <v>0</v>
      </c>
      <c r="J5191" s="1">
        <v>0</v>
      </c>
      <c r="K5191" s="1">
        <v>-750</v>
      </c>
      <c r="L5191" s="1">
        <v>-0.75</v>
      </c>
      <c r="M5191" s="1"/>
      <c r="N5191" s="1" t="s">
        <v>1015</v>
      </c>
    </row>
    <row r="5192" spans="1:14" hidden="1" x14ac:dyDescent="0.35">
      <c r="A5192" s="106">
        <v>43465</v>
      </c>
      <c r="B5192" s="1" t="s">
        <v>1156</v>
      </c>
      <c r="C5192" s="1" t="s">
        <v>3017</v>
      </c>
      <c r="D5192" s="102" t="s">
        <v>2572</v>
      </c>
      <c r="E5192" s="102">
        <v>721</v>
      </c>
      <c r="F5192" s="102" t="s">
        <v>2140</v>
      </c>
      <c r="G5192" s="1">
        <v>-234522.61</v>
      </c>
      <c r="H5192" s="1">
        <v>411501.28</v>
      </c>
      <c r="I5192" s="1">
        <v>394139.66</v>
      </c>
      <c r="J5192" s="1">
        <v>17361.620000000054</v>
      </c>
      <c r="K5192" s="1">
        <v>-217160.99</v>
      </c>
      <c r="L5192" s="1">
        <v>-217.16099</v>
      </c>
      <c r="M5192" s="1"/>
      <c r="N5192" s="1" t="s">
        <v>1013</v>
      </c>
    </row>
    <row r="5193" spans="1:14" hidden="1" x14ac:dyDescent="0.35">
      <c r="A5193" s="106">
        <v>43465</v>
      </c>
      <c r="B5193" s="1" t="s">
        <v>1156</v>
      </c>
      <c r="C5193" s="1" t="s">
        <v>3017</v>
      </c>
      <c r="D5193" s="102" t="s">
        <v>2572</v>
      </c>
      <c r="E5193" s="102">
        <v>722</v>
      </c>
      <c r="F5193" s="102" t="s">
        <v>2141</v>
      </c>
      <c r="G5193" s="1">
        <v>-94876.92</v>
      </c>
      <c r="H5193" s="1">
        <v>221199.05</v>
      </c>
      <c r="I5193" s="1">
        <v>236992.88</v>
      </c>
      <c r="J5193" s="1">
        <v>-15793.830000000016</v>
      </c>
      <c r="K5193" s="1">
        <v>-110670.75</v>
      </c>
      <c r="L5193" s="1">
        <v>-110.67075</v>
      </c>
      <c r="M5193" s="1"/>
      <c r="N5193" s="1" t="s">
        <v>1014</v>
      </c>
    </row>
    <row r="5194" spans="1:14" hidden="1" x14ac:dyDescent="0.35">
      <c r="A5194" s="106">
        <v>43465</v>
      </c>
      <c r="B5194" s="1"/>
      <c r="C5194" s="1" t="s">
        <v>3016</v>
      </c>
      <c r="D5194" s="102" t="s">
        <v>2580</v>
      </c>
      <c r="E5194" s="102">
        <v>729</v>
      </c>
      <c r="F5194" s="102" t="s">
        <v>2581</v>
      </c>
      <c r="G5194" s="1">
        <v>-0.3</v>
      </c>
      <c r="H5194" s="1">
        <v>0</v>
      </c>
      <c r="I5194" s="1">
        <v>0</v>
      </c>
      <c r="J5194" s="1">
        <v>0</v>
      </c>
      <c r="K5194" s="1">
        <v>-0.3</v>
      </c>
      <c r="L5194" s="1">
        <v>-2.9999999999999997E-4</v>
      </c>
      <c r="M5194" s="1"/>
      <c r="N5194" s="1"/>
    </row>
    <row r="5195" spans="1:14" hidden="1" x14ac:dyDescent="0.35">
      <c r="A5195" s="106">
        <v>43465</v>
      </c>
      <c r="B5195" s="1"/>
      <c r="C5195" s="1" t="s">
        <v>3016</v>
      </c>
      <c r="D5195" s="102" t="s">
        <v>2582</v>
      </c>
      <c r="E5195" s="102">
        <v>730</v>
      </c>
      <c r="F5195" s="102" t="s">
        <v>2581</v>
      </c>
      <c r="G5195" s="1">
        <v>-0.3</v>
      </c>
      <c r="H5195" s="1">
        <v>0</v>
      </c>
      <c r="I5195" s="1">
        <v>0</v>
      </c>
      <c r="J5195" s="1">
        <v>0</v>
      </c>
      <c r="K5195" s="1">
        <v>-0.3</v>
      </c>
      <c r="L5195" s="1">
        <v>-2.9999999999999997E-4</v>
      </c>
      <c r="M5195" s="1"/>
      <c r="N5195" s="1"/>
    </row>
    <row r="5196" spans="1:14" hidden="1" x14ac:dyDescent="0.35">
      <c r="A5196" s="106">
        <v>43465</v>
      </c>
      <c r="B5196" s="1" t="s">
        <v>1160</v>
      </c>
      <c r="C5196" s="1" t="s">
        <v>3017</v>
      </c>
      <c r="D5196" s="102" t="s">
        <v>2583</v>
      </c>
      <c r="E5196" s="102">
        <v>734</v>
      </c>
      <c r="F5196" s="102" t="s">
        <v>2584</v>
      </c>
      <c r="G5196" s="1">
        <v>-0.3</v>
      </c>
      <c r="H5196" s="1">
        <v>0</v>
      </c>
      <c r="I5196" s="1">
        <v>0</v>
      </c>
      <c r="J5196" s="1">
        <v>0</v>
      </c>
      <c r="K5196" s="1">
        <v>-0.3</v>
      </c>
      <c r="L5196" s="1">
        <v>-2.9999999999999997E-4</v>
      </c>
      <c r="M5196" s="1"/>
      <c r="N5196" s="1"/>
    </row>
    <row r="5197" spans="1:14" hidden="1" x14ac:dyDescent="0.35">
      <c r="A5197" s="106">
        <v>43465</v>
      </c>
      <c r="B5197" s="1"/>
      <c r="C5197" s="1" t="s">
        <v>3016</v>
      </c>
      <c r="D5197" s="102" t="s">
        <v>2585</v>
      </c>
      <c r="E5197" s="102">
        <v>744</v>
      </c>
      <c r="F5197" s="102" t="s">
        <v>2586</v>
      </c>
      <c r="G5197" s="1">
        <v>-7211874.9000000004</v>
      </c>
      <c r="H5197" s="1">
        <v>2145210.63</v>
      </c>
      <c r="I5197" s="1">
        <v>10936482.029999999</v>
      </c>
      <c r="J5197" s="1">
        <v>-8791271.3999999985</v>
      </c>
      <c r="K5197" s="1">
        <v>-16003146.300000001</v>
      </c>
      <c r="L5197" s="1">
        <v>-16003.1463</v>
      </c>
      <c r="M5197" s="1"/>
      <c r="N5197" s="1"/>
    </row>
    <row r="5198" spans="1:14" hidden="1" x14ac:dyDescent="0.35">
      <c r="A5198" s="106">
        <v>43465</v>
      </c>
      <c r="B5198" s="1"/>
      <c r="C5198" s="1" t="s">
        <v>3016</v>
      </c>
      <c r="D5198" s="102" t="s">
        <v>2587</v>
      </c>
      <c r="E5198" s="102">
        <v>749</v>
      </c>
      <c r="F5198" s="102" t="s">
        <v>2588</v>
      </c>
      <c r="G5198" s="1">
        <v>-3933851.74</v>
      </c>
      <c r="H5198" s="1">
        <v>197087</v>
      </c>
      <c r="I5198" s="1">
        <v>64904.58</v>
      </c>
      <c r="J5198" s="1">
        <v>132182.41999999998</v>
      </c>
      <c r="K5198" s="1">
        <v>-3801669.32</v>
      </c>
      <c r="L5198" s="1">
        <v>-3801.66932</v>
      </c>
      <c r="M5198" s="1"/>
      <c r="N5198" s="1"/>
    </row>
    <row r="5199" spans="1:14" hidden="1" x14ac:dyDescent="0.35">
      <c r="A5199" s="106">
        <v>43465</v>
      </c>
      <c r="B5199" s="1"/>
      <c r="C5199" s="1" t="s">
        <v>3016</v>
      </c>
      <c r="D5199" s="102" t="s">
        <v>2589</v>
      </c>
      <c r="E5199" s="102">
        <v>1907</v>
      </c>
      <c r="F5199" s="102" t="s">
        <v>3011</v>
      </c>
      <c r="G5199" s="1">
        <v>0</v>
      </c>
      <c r="H5199" s="1">
        <v>0</v>
      </c>
      <c r="I5199" s="1">
        <v>58691.96</v>
      </c>
      <c r="J5199" s="1">
        <v>-58691.96</v>
      </c>
      <c r="K5199" s="1">
        <v>-58691.96</v>
      </c>
      <c r="L5199" s="1">
        <v>-58.691960000000002</v>
      </c>
      <c r="M5199" s="1"/>
      <c r="N5199" s="1"/>
    </row>
    <row r="5200" spans="1:14" hidden="1" x14ac:dyDescent="0.35">
      <c r="A5200" s="106">
        <v>43465</v>
      </c>
      <c r="B5200" s="1" t="s">
        <v>1155</v>
      </c>
      <c r="C5200" s="1" t="s">
        <v>3017</v>
      </c>
      <c r="D5200" s="102" t="s">
        <v>2589</v>
      </c>
      <c r="E5200" s="102">
        <v>751</v>
      </c>
      <c r="F5200" s="102" t="s">
        <v>2590</v>
      </c>
      <c r="G5200" s="1">
        <v>-3933851.74</v>
      </c>
      <c r="H5200" s="1">
        <v>197087</v>
      </c>
      <c r="I5200" s="1">
        <v>6212.62</v>
      </c>
      <c r="J5200" s="1">
        <v>190874.38</v>
      </c>
      <c r="K5200" s="1">
        <v>-3742977.36</v>
      </c>
      <c r="L5200" s="1">
        <v>-3742.9773599999999</v>
      </c>
      <c r="M5200" s="1"/>
      <c r="N5200" s="1"/>
    </row>
    <row r="5201" spans="1:14" hidden="1" x14ac:dyDescent="0.35">
      <c r="A5201" s="106">
        <v>43465</v>
      </c>
      <c r="B5201" s="1" t="s">
        <v>1160</v>
      </c>
      <c r="C5201" s="1" t="s">
        <v>3017</v>
      </c>
      <c r="D5201" s="102" t="s">
        <v>2589</v>
      </c>
      <c r="E5201" s="102">
        <v>1908</v>
      </c>
      <c r="F5201" s="102" t="s">
        <v>3012</v>
      </c>
      <c r="G5201" s="1">
        <v>0</v>
      </c>
      <c r="H5201" s="1">
        <v>0</v>
      </c>
      <c r="I5201" s="1">
        <v>9292.92</v>
      </c>
      <c r="J5201" s="1">
        <v>-9292.92</v>
      </c>
      <c r="K5201" s="1">
        <v>-9292.92</v>
      </c>
      <c r="L5201" s="1">
        <v>-9.2929200000000005</v>
      </c>
      <c r="M5201" s="1"/>
      <c r="N5201" s="1"/>
    </row>
    <row r="5202" spans="1:14" hidden="1" x14ac:dyDescent="0.35">
      <c r="A5202" s="106">
        <v>43465</v>
      </c>
      <c r="B5202" s="1" t="s">
        <v>1160</v>
      </c>
      <c r="C5202" s="1" t="s">
        <v>3017</v>
      </c>
      <c r="D5202" s="102" t="s">
        <v>2589</v>
      </c>
      <c r="E5202" s="102">
        <v>1909</v>
      </c>
      <c r="F5202" s="102" t="s">
        <v>3010</v>
      </c>
      <c r="G5202" s="1">
        <v>0</v>
      </c>
      <c r="H5202" s="1">
        <v>0</v>
      </c>
      <c r="I5202" s="1">
        <v>46649.04</v>
      </c>
      <c r="J5202" s="1">
        <v>-46649.04</v>
      </c>
      <c r="K5202" s="1">
        <v>-46649.04</v>
      </c>
      <c r="L5202" s="1">
        <v>-46.649039999999999</v>
      </c>
      <c r="M5202" s="1"/>
      <c r="N5202" s="1"/>
    </row>
    <row r="5203" spans="1:14" hidden="1" x14ac:dyDescent="0.35">
      <c r="A5203" s="106">
        <v>43465</v>
      </c>
      <c r="B5203" s="1" t="s">
        <v>1160</v>
      </c>
      <c r="C5203" s="1" t="s">
        <v>3017</v>
      </c>
      <c r="D5203" s="102" t="s">
        <v>2589</v>
      </c>
      <c r="E5203" s="102">
        <v>1910</v>
      </c>
      <c r="F5203" s="102" t="s">
        <v>3009</v>
      </c>
      <c r="G5203" s="1">
        <v>0</v>
      </c>
      <c r="H5203" s="1">
        <v>0</v>
      </c>
      <c r="I5203" s="1">
        <v>2750</v>
      </c>
      <c r="J5203" s="1">
        <v>-2750</v>
      </c>
      <c r="K5203" s="1">
        <v>-2750</v>
      </c>
      <c r="L5203" s="1">
        <v>-2.75</v>
      </c>
      <c r="M5203" s="1"/>
      <c r="N5203" s="1"/>
    </row>
    <row r="5204" spans="1:14" hidden="1" x14ac:dyDescent="0.35">
      <c r="A5204" s="106">
        <v>43465</v>
      </c>
      <c r="B5204" s="1"/>
      <c r="C5204" s="1" t="s">
        <v>3016</v>
      </c>
      <c r="D5204" s="102" t="s">
        <v>2591</v>
      </c>
      <c r="E5204" s="102">
        <v>773</v>
      </c>
      <c r="F5204" s="102" t="s">
        <v>2592</v>
      </c>
      <c r="G5204" s="1">
        <v>-3278023.16</v>
      </c>
      <c r="H5204" s="1">
        <v>1948123.63</v>
      </c>
      <c r="I5204" s="1">
        <v>10871577.449999999</v>
      </c>
      <c r="J5204" s="1">
        <v>-8923453.8200000003</v>
      </c>
      <c r="K5204" s="1">
        <v>-12201476.98</v>
      </c>
      <c r="L5204" s="1">
        <v>-12201.476980000001</v>
      </c>
      <c r="M5204" s="1"/>
      <c r="N5204" s="1"/>
    </row>
    <row r="5205" spans="1:14" hidden="1" x14ac:dyDescent="0.35">
      <c r="A5205" s="106">
        <v>43465</v>
      </c>
      <c r="B5205" s="1"/>
      <c r="C5205" s="1" t="s">
        <v>3016</v>
      </c>
      <c r="D5205" s="102" t="s">
        <v>2593</v>
      </c>
      <c r="E5205" s="102">
        <v>774</v>
      </c>
      <c r="F5205" s="102" t="s">
        <v>2592</v>
      </c>
      <c r="G5205" s="1">
        <v>-3278023.16</v>
      </c>
      <c r="H5205" s="1">
        <v>1948123.63</v>
      </c>
      <c r="I5205" s="1">
        <v>10871577.449999999</v>
      </c>
      <c r="J5205" s="1">
        <v>-8923453.8200000003</v>
      </c>
      <c r="K5205" s="1">
        <v>-12201476.98</v>
      </c>
      <c r="L5205" s="1">
        <v>-12201.476980000001</v>
      </c>
      <c r="M5205" s="1"/>
      <c r="N5205" s="1"/>
    </row>
    <row r="5206" spans="1:14" hidden="1" x14ac:dyDescent="0.35">
      <c r="A5206" s="106">
        <v>43465</v>
      </c>
      <c r="B5206" s="1" t="s">
        <v>1158</v>
      </c>
      <c r="C5206" s="1" t="s">
        <v>3017</v>
      </c>
      <c r="D5206" s="102" t="s">
        <v>2593</v>
      </c>
      <c r="E5206" s="102">
        <v>775</v>
      </c>
      <c r="F5206" s="102" t="s">
        <v>2149</v>
      </c>
      <c r="G5206" s="1">
        <v>-356070.22</v>
      </c>
      <c r="H5206" s="1">
        <v>39422.32</v>
      </c>
      <c r="I5206" s="1">
        <v>57928.36</v>
      </c>
      <c r="J5206" s="1">
        <v>-18506.04</v>
      </c>
      <c r="K5206" s="1">
        <v>-374576.26</v>
      </c>
      <c r="L5206" s="1">
        <v>-374.57625999999999</v>
      </c>
      <c r="M5206" s="1"/>
      <c r="N5206" s="1"/>
    </row>
    <row r="5207" spans="1:14" hidden="1" x14ac:dyDescent="0.35">
      <c r="A5207" s="106">
        <v>43465</v>
      </c>
      <c r="B5207" s="1" t="s">
        <v>1160</v>
      </c>
      <c r="C5207" s="1" t="s">
        <v>3017</v>
      </c>
      <c r="D5207" s="102" t="s">
        <v>2593</v>
      </c>
      <c r="E5207" s="102">
        <v>776</v>
      </c>
      <c r="F5207" s="102" t="s">
        <v>2150</v>
      </c>
      <c r="G5207" s="1">
        <v>-189521.55</v>
      </c>
      <c r="H5207" s="1">
        <v>0</v>
      </c>
      <c r="I5207" s="1">
        <v>0</v>
      </c>
      <c r="J5207" s="1">
        <v>0</v>
      </c>
      <c r="K5207" s="1">
        <v>-189521.55</v>
      </c>
      <c r="L5207" s="1">
        <v>-189.52154999999999</v>
      </c>
      <c r="M5207" s="1"/>
      <c r="N5207" s="1"/>
    </row>
    <row r="5208" spans="1:14" hidden="1" x14ac:dyDescent="0.35">
      <c r="A5208" s="106">
        <v>43465</v>
      </c>
      <c r="B5208" s="1" t="s">
        <v>1160</v>
      </c>
      <c r="C5208" s="1" t="s">
        <v>3017</v>
      </c>
      <c r="D5208" s="102" t="s">
        <v>2593</v>
      </c>
      <c r="E5208" s="102">
        <v>777</v>
      </c>
      <c r="F5208" s="102" t="s">
        <v>2152</v>
      </c>
      <c r="G5208" s="1">
        <v>-38879.480000000003</v>
      </c>
      <c r="H5208" s="1">
        <v>0</v>
      </c>
      <c r="I5208" s="1">
        <v>0</v>
      </c>
      <c r="J5208" s="1">
        <v>0</v>
      </c>
      <c r="K5208" s="1">
        <v>-38879.480000000003</v>
      </c>
      <c r="L5208" s="1">
        <v>-38.879480000000001</v>
      </c>
      <c r="M5208" s="1"/>
      <c r="N5208" s="1"/>
    </row>
    <row r="5209" spans="1:14" hidden="1" x14ac:dyDescent="0.35">
      <c r="A5209" s="106">
        <v>43465</v>
      </c>
      <c r="B5209" s="1" t="s">
        <v>1160</v>
      </c>
      <c r="C5209" s="1" t="s">
        <v>3017</v>
      </c>
      <c r="D5209" s="102" t="s">
        <v>2593</v>
      </c>
      <c r="E5209" s="102">
        <v>778</v>
      </c>
      <c r="F5209" s="102" t="s">
        <v>2153</v>
      </c>
      <c r="G5209" s="1">
        <v>-912120</v>
      </c>
      <c r="H5209" s="1">
        <v>0</v>
      </c>
      <c r="I5209" s="1">
        <v>0</v>
      </c>
      <c r="J5209" s="1">
        <v>0</v>
      </c>
      <c r="K5209" s="1">
        <v>-912120</v>
      </c>
      <c r="L5209" s="1">
        <v>-912.12</v>
      </c>
      <c r="M5209" s="1"/>
      <c r="N5209" s="1"/>
    </row>
    <row r="5210" spans="1:14" hidden="1" x14ac:dyDescent="0.35">
      <c r="A5210" s="106">
        <v>43465</v>
      </c>
      <c r="B5210" s="1" t="s">
        <v>1160</v>
      </c>
      <c r="C5210" s="1" t="s">
        <v>3017</v>
      </c>
      <c r="D5210" s="102" t="s">
        <v>2593</v>
      </c>
      <c r="E5210" s="102">
        <v>779</v>
      </c>
      <c r="F5210" s="102" t="s">
        <v>2154</v>
      </c>
      <c r="G5210" s="1">
        <v>-442.26</v>
      </c>
      <c r="H5210" s="1">
        <v>31630.75</v>
      </c>
      <c r="I5210" s="1">
        <v>31630.77</v>
      </c>
      <c r="J5210" s="1">
        <v>-2.0000000000436557E-2</v>
      </c>
      <c r="K5210" s="1">
        <v>-442.28</v>
      </c>
      <c r="L5210" s="1">
        <v>-0.44227999999999995</v>
      </c>
      <c r="M5210" s="1"/>
      <c r="N5210" s="1"/>
    </row>
    <row r="5211" spans="1:14" hidden="1" x14ac:dyDescent="0.35">
      <c r="A5211" s="106">
        <v>43465</v>
      </c>
      <c r="B5211" s="1" t="s">
        <v>1160</v>
      </c>
      <c r="C5211" s="1" t="s">
        <v>3017</v>
      </c>
      <c r="D5211" s="102" t="s">
        <v>2593</v>
      </c>
      <c r="E5211" s="102">
        <v>780</v>
      </c>
      <c r="F5211" s="102" t="s">
        <v>2156</v>
      </c>
      <c r="G5211" s="1">
        <v>-1780989.65</v>
      </c>
      <c r="H5211" s="1">
        <v>1877070.56</v>
      </c>
      <c r="I5211" s="1">
        <v>10782018.32</v>
      </c>
      <c r="J5211" s="1">
        <v>-8904947.7599999998</v>
      </c>
      <c r="K5211" s="1">
        <v>-10685937.41</v>
      </c>
      <c r="L5211" s="1">
        <v>-10685.93741</v>
      </c>
      <c r="M5211" s="1"/>
      <c r="N5211" s="1"/>
    </row>
    <row r="5212" spans="1:14" hidden="1" x14ac:dyDescent="0.35">
      <c r="A5212" s="106">
        <v>43465</v>
      </c>
      <c r="B5212" s="1"/>
      <c r="C5212" s="1" t="s">
        <v>3016</v>
      </c>
      <c r="D5212" s="102" t="s">
        <v>2594</v>
      </c>
      <c r="E5212" s="102">
        <v>782</v>
      </c>
      <c r="F5212" s="102" t="s">
        <v>2595</v>
      </c>
      <c r="G5212" s="1">
        <v>-712638.18</v>
      </c>
      <c r="H5212" s="1">
        <v>75597.259999999995</v>
      </c>
      <c r="I5212" s="1">
        <v>246255.05</v>
      </c>
      <c r="J5212" s="1">
        <v>-170657.78999999998</v>
      </c>
      <c r="K5212" s="1">
        <v>-883295.97</v>
      </c>
      <c r="L5212" s="1">
        <v>-883.29597000000001</v>
      </c>
      <c r="M5212" s="1"/>
      <c r="N5212" s="1"/>
    </row>
    <row r="5213" spans="1:14" hidden="1" x14ac:dyDescent="0.35">
      <c r="A5213" s="106">
        <v>43465</v>
      </c>
      <c r="B5213" s="1"/>
      <c r="C5213" s="1" t="s">
        <v>3016</v>
      </c>
      <c r="D5213" s="102" t="s">
        <v>2596</v>
      </c>
      <c r="E5213" s="102">
        <v>783</v>
      </c>
      <c r="F5213" s="102" t="s">
        <v>2597</v>
      </c>
      <c r="G5213" s="1">
        <v>-712638.18</v>
      </c>
      <c r="H5213" s="1">
        <v>75597.259999999995</v>
      </c>
      <c r="I5213" s="1">
        <v>246255.05</v>
      </c>
      <c r="J5213" s="1">
        <v>-170657.78999999998</v>
      </c>
      <c r="K5213" s="1">
        <v>-883295.97</v>
      </c>
      <c r="L5213" s="1">
        <v>-883.29597000000001</v>
      </c>
      <c r="M5213" s="1"/>
      <c r="N5213" s="1"/>
    </row>
    <row r="5214" spans="1:14" hidden="1" x14ac:dyDescent="0.35">
      <c r="A5214" s="106">
        <v>43465</v>
      </c>
      <c r="B5214" s="1"/>
      <c r="C5214" s="1" t="s">
        <v>3016</v>
      </c>
      <c r="D5214" s="102" t="s">
        <v>2598</v>
      </c>
      <c r="E5214" s="102">
        <v>784</v>
      </c>
      <c r="F5214" s="102" t="s">
        <v>2599</v>
      </c>
      <c r="G5214" s="1">
        <v>-712638.18</v>
      </c>
      <c r="H5214" s="1">
        <v>75597.259999999995</v>
      </c>
      <c r="I5214" s="1">
        <v>246255.05</v>
      </c>
      <c r="J5214" s="1">
        <v>-170657.78999999998</v>
      </c>
      <c r="K5214" s="1">
        <v>-883295.97</v>
      </c>
      <c r="L5214" s="1">
        <v>-883.29597000000001</v>
      </c>
      <c r="M5214" s="1"/>
      <c r="N5214" s="1"/>
    </row>
    <row r="5215" spans="1:14" hidden="1" x14ac:dyDescent="0.35">
      <c r="A5215" s="106">
        <v>43465</v>
      </c>
      <c r="B5215" s="1" t="s">
        <v>1160</v>
      </c>
      <c r="C5215" s="1" t="s">
        <v>3017</v>
      </c>
      <c r="D5215" s="102" t="s">
        <v>2598</v>
      </c>
      <c r="E5215" s="102">
        <v>787</v>
      </c>
      <c r="F5215" s="102" t="s">
        <v>2600</v>
      </c>
      <c r="G5215" s="1">
        <v>-635763.1</v>
      </c>
      <c r="H5215" s="1">
        <v>75597.259999999995</v>
      </c>
      <c r="I5215" s="1">
        <v>246255.05</v>
      </c>
      <c r="J5215" s="1">
        <v>-170657.78999999998</v>
      </c>
      <c r="K5215" s="1">
        <v>-806420.89</v>
      </c>
      <c r="L5215" s="1">
        <v>-806.42088999999999</v>
      </c>
      <c r="M5215" s="1"/>
      <c r="N5215" s="1"/>
    </row>
    <row r="5216" spans="1:14" hidden="1" x14ac:dyDescent="0.35">
      <c r="A5216" s="106">
        <v>43465</v>
      </c>
      <c r="B5216" s="1" t="s">
        <v>1160</v>
      </c>
      <c r="C5216" s="1" t="s">
        <v>3017</v>
      </c>
      <c r="D5216" s="102" t="s">
        <v>2598</v>
      </c>
      <c r="E5216" s="102">
        <v>788</v>
      </c>
      <c r="F5216" s="102" t="s">
        <v>2148</v>
      </c>
      <c r="G5216" s="1">
        <v>-76875.08</v>
      </c>
      <c r="H5216" s="1">
        <v>0</v>
      </c>
      <c r="I5216" s="1">
        <v>0</v>
      </c>
      <c r="J5216" s="1">
        <v>0</v>
      </c>
      <c r="K5216" s="1">
        <v>-76875.08</v>
      </c>
      <c r="L5216" s="1">
        <v>-76.875079999999997</v>
      </c>
      <c r="M5216" s="1"/>
      <c r="N5216" s="1"/>
    </row>
    <row r="5217" spans="1:14" hidden="1" x14ac:dyDescent="0.35">
      <c r="A5217" s="106">
        <v>43465</v>
      </c>
      <c r="B5217" s="1"/>
      <c r="C5217" s="1" t="s">
        <v>3016</v>
      </c>
      <c r="D5217" s="102" t="s">
        <v>2601</v>
      </c>
      <c r="E5217" s="102">
        <v>808</v>
      </c>
      <c r="F5217" s="102" t="s">
        <v>2602</v>
      </c>
      <c r="G5217" s="1">
        <v>-2169969761.6300001</v>
      </c>
      <c r="H5217" s="1">
        <v>12442180.619999999</v>
      </c>
      <c r="I5217" s="1">
        <v>2736308.67</v>
      </c>
      <c r="J5217" s="1">
        <v>9705871.9499999993</v>
      </c>
      <c r="K5217" s="1">
        <v>-2160263889.6799998</v>
      </c>
      <c r="L5217" s="1">
        <v>-2160263.88968</v>
      </c>
      <c r="M5217" s="1"/>
      <c r="N5217" s="1"/>
    </row>
    <row r="5218" spans="1:14" hidden="1" x14ac:dyDescent="0.35">
      <c r="A5218" s="106">
        <v>43465</v>
      </c>
      <c r="B5218" s="1"/>
      <c r="C5218" s="1" t="s">
        <v>3016</v>
      </c>
      <c r="D5218" s="102" t="s">
        <v>2603</v>
      </c>
      <c r="E5218" s="102">
        <v>809</v>
      </c>
      <c r="F5218" s="102" t="s">
        <v>2545</v>
      </c>
      <c r="G5218" s="1">
        <v>-1093609990.4200001</v>
      </c>
      <c r="H5218" s="1">
        <v>11247720.789999999</v>
      </c>
      <c r="I5218" s="1">
        <v>2609359.46</v>
      </c>
      <c r="J5218" s="1">
        <v>8638361.3299999982</v>
      </c>
      <c r="K5218" s="1">
        <v>-1084971629.0899999</v>
      </c>
      <c r="L5218" s="1">
        <v>-1084971.6290899999</v>
      </c>
      <c r="M5218" s="1"/>
      <c r="N5218" s="1"/>
    </row>
    <row r="5219" spans="1:14" hidden="1" x14ac:dyDescent="0.35">
      <c r="A5219" s="106">
        <v>43465</v>
      </c>
      <c r="B5219" s="1"/>
      <c r="C5219" s="1" t="s">
        <v>3016</v>
      </c>
      <c r="D5219" s="102" t="s">
        <v>2604</v>
      </c>
      <c r="E5219" s="102">
        <v>818</v>
      </c>
      <c r="F5219" s="102" t="s">
        <v>2158</v>
      </c>
      <c r="G5219" s="1">
        <v>-436063978.38999999</v>
      </c>
      <c r="H5219" s="1">
        <v>561783.38</v>
      </c>
      <c r="I5219" s="1">
        <v>0</v>
      </c>
      <c r="J5219" s="1">
        <v>561783.38</v>
      </c>
      <c r="K5219" s="1">
        <v>-435502195.00999999</v>
      </c>
      <c r="L5219" s="1">
        <v>-435502.19500999997</v>
      </c>
      <c r="M5219" s="1"/>
      <c r="N5219" s="1"/>
    </row>
    <row r="5220" spans="1:14" hidden="1" x14ac:dyDescent="0.35">
      <c r="A5220" s="106">
        <v>43465</v>
      </c>
      <c r="B5220" s="1" t="s">
        <v>1162</v>
      </c>
      <c r="C5220" s="1" t="s">
        <v>3017</v>
      </c>
      <c r="D5220" s="102" t="s">
        <v>2605</v>
      </c>
      <c r="E5220" s="102">
        <v>819</v>
      </c>
      <c r="F5220" s="102" t="s">
        <v>2159</v>
      </c>
      <c r="G5220" s="1">
        <v>-436063978.38999999</v>
      </c>
      <c r="H5220" s="1">
        <v>561783.38</v>
      </c>
      <c r="I5220" s="1">
        <v>0</v>
      </c>
      <c r="J5220" s="1">
        <v>561783.38</v>
      </c>
      <c r="K5220" s="1">
        <v>-435502195.00999999</v>
      </c>
      <c r="L5220" s="1">
        <v>-435502.19500999997</v>
      </c>
      <c r="M5220" s="1"/>
      <c r="N5220" s="1"/>
    </row>
    <row r="5221" spans="1:14" hidden="1" x14ac:dyDescent="0.35">
      <c r="A5221" s="106">
        <v>43465</v>
      </c>
      <c r="B5221" s="1"/>
      <c r="C5221" s="1" t="s">
        <v>3016</v>
      </c>
      <c r="D5221" s="102" t="s">
        <v>2606</v>
      </c>
      <c r="E5221" s="102">
        <v>820</v>
      </c>
      <c r="F5221" s="102" t="s">
        <v>2160</v>
      </c>
      <c r="G5221" s="1">
        <v>-644352639.44000006</v>
      </c>
      <c r="H5221" s="1">
        <v>0</v>
      </c>
      <c r="I5221" s="1">
        <v>0</v>
      </c>
      <c r="J5221" s="1">
        <v>0</v>
      </c>
      <c r="K5221" s="1">
        <v>-644352639.44000006</v>
      </c>
      <c r="L5221" s="1">
        <v>-644352.63944000006</v>
      </c>
      <c r="M5221" s="1"/>
      <c r="N5221" s="1"/>
    </row>
    <row r="5222" spans="1:14" hidden="1" x14ac:dyDescent="0.35">
      <c r="A5222" s="106">
        <v>43465</v>
      </c>
      <c r="B5222" s="1" t="s">
        <v>1166</v>
      </c>
      <c r="C5222" s="1" t="s">
        <v>3017</v>
      </c>
      <c r="D5222" s="102" t="s">
        <v>2607</v>
      </c>
      <c r="E5222" s="102">
        <v>821</v>
      </c>
      <c r="F5222" s="102" t="s">
        <v>2161</v>
      </c>
      <c r="G5222" s="1">
        <v>-644352639.44000006</v>
      </c>
      <c r="H5222" s="1">
        <v>0</v>
      </c>
      <c r="I5222" s="1">
        <v>0</v>
      </c>
      <c r="J5222" s="1">
        <v>0</v>
      </c>
      <c r="K5222" s="1">
        <v>-644352639.44000006</v>
      </c>
      <c r="L5222" s="1">
        <v>-644352.63944000006</v>
      </c>
      <c r="M5222" s="1"/>
      <c r="N5222" s="1"/>
    </row>
    <row r="5223" spans="1:14" hidden="1" x14ac:dyDescent="0.35">
      <c r="A5223" s="106">
        <v>43465</v>
      </c>
      <c r="B5223" s="1"/>
      <c r="C5223" s="1" t="s">
        <v>3016</v>
      </c>
      <c r="D5223" s="102" t="s">
        <v>2608</v>
      </c>
      <c r="E5223" s="102">
        <v>822</v>
      </c>
      <c r="F5223" s="102" t="s">
        <v>2151</v>
      </c>
      <c r="G5223" s="1">
        <v>-13193372.59</v>
      </c>
      <c r="H5223" s="1">
        <v>10685937.41</v>
      </c>
      <c r="I5223" s="1">
        <v>2609359.46</v>
      </c>
      <c r="J5223" s="1">
        <v>8076577.9500000002</v>
      </c>
      <c r="K5223" s="1">
        <v>-5116794.6399999997</v>
      </c>
      <c r="L5223" s="1">
        <v>-5116.7946400000001</v>
      </c>
      <c r="M5223" s="1"/>
      <c r="N5223" s="1"/>
    </row>
    <row r="5224" spans="1:14" hidden="1" x14ac:dyDescent="0.35">
      <c r="A5224" s="106">
        <v>43465</v>
      </c>
      <c r="B5224" s="1" t="s">
        <v>1165</v>
      </c>
      <c r="C5224" s="1" t="s">
        <v>3017</v>
      </c>
      <c r="D5224" s="102" t="s">
        <v>2609</v>
      </c>
      <c r="E5224" s="102">
        <v>823</v>
      </c>
      <c r="F5224" s="102" t="s">
        <v>2162</v>
      </c>
      <c r="G5224" s="1">
        <v>-2507435.1800000002</v>
      </c>
      <c r="H5224" s="1">
        <v>0</v>
      </c>
      <c r="I5224" s="1">
        <v>2609359.46</v>
      </c>
      <c r="J5224" s="1">
        <v>-2609359.46</v>
      </c>
      <c r="K5224" s="1">
        <v>-5116794.6399999997</v>
      </c>
      <c r="L5224" s="1">
        <v>-5116.7946400000001</v>
      </c>
      <c r="M5224" s="1"/>
      <c r="N5224" s="1"/>
    </row>
    <row r="5225" spans="1:14" hidden="1" x14ac:dyDescent="0.35">
      <c r="A5225" s="106">
        <v>43465</v>
      </c>
      <c r="B5225" s="1" t="s">
        <v>3663</v>
      </c>
      <c r="C5225" s="1" t="s">
        <v>3017</v>
      </c>
      <c r="D5225" s="102" t="s">
        <v>2609</v>
      </c>
      <c r="E5225" s="102">
        <v>824</v>
      </c>
      <c r="F5225" s="102" t="s">
        <v>2156</v>
      </c>
      <c r="G5225" s="1">
        <v>-10685937.41</v>
      </c>
      <c r="H5225" s="1">
        <v>10685937.41</v>
      </c>
      <c r="I5225" s="1">
        <v>0</v>
      </c>
      <c r="J5225" s="1">
        <v>10685937.41</v>
      </c>
      <c r="K5225" s="1">
        <v>0</v>
      </c>
      <c r="L5225" s="1">
        <v>0</v>
      </c>
      <c r="M5225" s="1"/>
      <c r="N5225" s="1"/>
    </row>
    <row r="5226" spans="1:14" hidden="1" x14ac:dyDescent="0.35">
      <c r="A5226" s="106">
        <v>43465</v>
      </c>
      <c r="B5226" s="1"/>
      <c r="C5226" s="1" t="s">
        <v>3016</v>
      </c>
      <c r="D5226" s="102" t="s">
        <v>2610</v>
      </c>
      <c r="E5226" s="102">
        <v>920</v>
      </c>
      <c r="F5226" s="102" t="s">
        <v>2595</v>
      </c>
      <c r="G5226" s="1">
        <v>-1076359771.21</v>
      </c>
      <c r="H5226" s="1">
        <v>1194459.83</v>
      </c>
      <c r="I5226" s="1">
        <v>126949.21</v>
      </c>
      <c r="J5226" s="1">
        <v>1067510.6200000001</v>
      </c>
      <c r="K5226" s="1">
        <v>-1075292260.5899999</v>
      </c>
      <c r="L5226" s="1">
        <v>-1075292.2605899998</v>
      </c>
      <c r="M5226" s="1"/>
      <c r="N5226" s="1"/>
    </row>
    <row r="5227" spans="1:14" hidden="1" x14ac:dyDescent="0.35">
      <c r="A5227" s="106">
        <v>43465</v>
      </c>
      <c r="B5227" s="1"/>
      <c r="C5227" s="1" t="s">
        <v>3016</v>
      </c>
      <c r="D5227" s="102" t="s">
        <v>2611</v>
      </c>
      <c r="E5227" s="102">
        <v>921</v>
      </c>
      <c r="F5227" s="102" t="s">
        <v>2595</v>
      </c>
      <c r="G5227" s="1">
        <v>-1076359771.21</v>
      </c>
      <c r="H5227" s="1">
        <v>1194459.83</v>
      </c>
      <c r="I5227" s="1">
        <v>126949.21</v>
      </c>
      <c r="J5227" s="1">
        <v>1067510.6200000001</v>
      </c>
      <c r="K5227" s="1">
        <v>-1075292260.5899999</v>
      </c>
      <c r="L5227" s="1">
        <v>-1075292.2605899998</v>
      </c>
      <c r="M5227" s="1"/>
      <c r="N5227" s="1"/>
    </row>
    <row r="5228" spans="1:14" hidden="1" x14ac:dyDescent="0.35">
      <c r="A5228" s="106">
        <v>43465</v>
      </c>
      <c r="B5228" s="1"/>
      <c r="C5228" s="1" t="s">
        <v>3016</v>
      </c>
      <c r="D5228" s="102" t="s">
        <v>2612</v>
      </c>
      <c r="E5228" s="102">
        <v>945</v>
      </c>
      <c r="F5228" s="102" t="s">
        <v>2164</v>
      </c>
      <c r="G5228" s="1">
        <v>-352395091.43000001</v>
      </c>
      <c r="H5228" s="1">
        <v>36250</v>
      </c>
      <c r="I5228" s="1">
        <v>126949.21</v>
      </c>
      <c r="J5228" s="1">
        <v>-90699.21</v>
      </c>
      <c r="K5228" s="1">
        <v>-352485790.63999999</v>
      </c>
      <c r="L5228" s="1">
        <v>-352485.79063999996</v>
      </c>
      <c r="M5228" s="1"/>
      <c r="N5228" s="1"/>
    </row>
    <row r="5229" spans="1:14" hidden="1" x14ac:dyDescent="0.35">
      <c r="A5229" s="106">
        <v>43465</v>
      </c>
      <c r="B5229" s="1"/>
      <c r="C5229" s="1" t="s">
        <v>3016</v>
      </c>
      <c r="D5229" s="102" t="s">
        <v>2612</v>
      </c>
      <c r="E5229" s="102">
        <v>948</v>
      </c>
      <c r="F5229" s="102" t="s">
        <v>2166</v>
      </c>
      <c r="G5229" s="1">
        <v>-723964679.77999997</v>
      </c>
      <c r="H5229" s="1">
        <v>1158209.83</v>
      </c>
      <c r="I5229" s="1">
        <v>0</v>
      </c>
      <c r="J5229" s="1">
        <v>1158209.83</v>
      </c>
      <c r="K5229" s="1">
        <v>-722806469.95000005</v>
      </c>
      <c r="L5229" s="1">
        <v>-722806.46995000006</v>
      </c>
      <c r="M5229" s="1"/>
      <c r="N5229" s="1"/>
    </row>
    <row r="5230" spans="1:14" hidden="1" x14ac:dyDescent="0.35">
      <c r="A5230" s="106">
        <v>43465</v>
      </c>
      <c r="B5230" s="1" t="s">
        <v>1162</v>
      </c>
      <c r="C5230" s="1" t="s">
        <v>3017</v>
      </c>
      <c r="D5230" s="102" t="s">
        <v>2612</v>
      </c>
      <c r="E5230" s="102">
        <v>946</v>
      </c>
      <c r="F5230" s="102" t="s">
        <v>2165</v>
      </c>
      <c r="G5230" s="1">
        <v>-323442006.61000001</v>
      </c>
      <c r="H5230" s="1">
        <v>0</v>
      </c>
      <c r="I5230" s="1">
        <v>0</v>
      </c>
      <c r="J5230" s="1">
        <v>0</v>
      </c>
      <c r="K5230" s="1">
        <v>-323442006.61000001</v>
      </c>
      <c r="L5230" s="1">
        <v>-323442.00661000004</v>
      </c>
      <c r="M5230" s="1"/>
      <c r="N5230" s="1"/>
    </row>
    <row r="5231" spans="1:14" hidden="1" x14ac:dyDescent="0.35">
      <c r="A5231" s="106">
        <v>43465</v>
      </c>
      <c r="B5231" s="1" t="s">
        <v>1163</v>
      </c>
      <c r="C5231" s="1" t="s">
        <v>3017</v>
      </c>
      <c r="D5231" s="102" t="s">
        <v>2612</v>
      </c>
      <c r="E5231" s="102">
        <v>947</v>
      </c>
      <c r="F5231" s="102" t="s">
        <v>1847</v>
      </c>
      <c r="G5231" s="1">
        <v>-28953084.82</v>
      </c>
      <c r="H5231" s="1">
        <v>36250</v>
      </c>
      <c r="I5231" s="1">
        <v>126949.21</v>
      </c>
      <c r="J5231" s="1">
        <v>-90699.21</v>
      </c>
      <c r="K5231" s="1">
        <v>-29043784.030000001</v>
      </c>
      <c r="L5231" s="1">
        <v>-29043.784030000003</v>
      </c>
      <c r="M5231" s="1"/>
      <c r="N5231" s="1"/>
    </row>
    <row r="5232" spans="1:14" hidden="1" x14ac:dyDescent="0.35">
      <c r="A5232" s="106">
        <v>43465</v>
      </c>
      <c r="B5232" s="1" t="s">
        <v>1164</v>
      </c>
      <c r="C5232" s="1" t="s">
        <v>3017</v>
      </c>
      <c r="D5232" s="102" t="s">
        <v>2612</v>
      </c>
      <c r="E5232" s="102">
        <v>949</v>
      </c>
      <c r="F5232" s="102" t="s">
        <v>2167</v>
      </c>
      <c r="G5232" s="1">
        <v>-532326970.33999997</v>
      </c>
      <c r="H5232" s="1">
        <v>851624.88</v>
      </c>
      <c r="I5232" s="1">
        <v>0</v>
      </c>
      <c r="J5232" s="1">
        <v>851624.88</v>
      </c>
      <c r="K5232" s="1">
        <v>-531475345.45999998</v>
      </c>
      <c r="L5232" s="1">
        <v>-531475.34545999998</v>
      </c>
      <c r="M5232" s="1"/>
      <c r="N5232" s="1"/>
    </row>
    <row r="5233" spans="1:14" hidden="1" x14ac:dyDescent="0.35">
      <c r="A5233" s="106">
        <v>43465</v>
      </c>
      <c r="B5233" s="1" t="s">
        <v>1164</v>
      </c>
      <c r="C5233" s="1" t="s">
        <v>3017</v>
      </c>
      <c r="D5233" s="102" t="s">
        <v>2612</v>
      </c>
      <c r="E5233" s="102">
        <v>950</v>
      </c>
      <c r="F5233" s="102" t="s">
        <v>2168</v>
      </c>
      <c r="G5233" s="1">
        <v>-191637709.44</v>
      </c>
      <c r="H5233" s="1">
        <v>306584.95</v>
      </c>
      <c r="I5233" s="1">
        <v>0</v>
      </c>
      <c r="J5233" s="1">
        <v>306584.95</v>
      </c>
      <c r="K5233" s="1">
        <v>-191331124.49000001</v>
      </c>
      <c r="L5233" s="1">
        <v>-191331.12449000002</v>
      </c>
      <c r="M5233" s="1"/>
      <c r="N5233" s="1"/>
    </row>
    <row r="5234" spans="1:14" hidden="1" x14ac:dyDescent="0.35">
      <c r="A5234" s="106">
        <v>43465</v>
      </c>
      <c r="B5234" s="1"/>
      <c r="C5234" s="1" t="s">
        <v>3016</v>
      </c>
      <c r="D5234" s="102" t="s">
        <v>2613</v>
      </c>
      <c r="E5234" s="102">
        <v>951</v>
      </c>
      <c r="F5234" s="102" t="s">
        <v>2614</v>
      </c>
      <c r="G5234" s="1">
        <v>-3063491060.5799999</v>
      </c>
      <c r="H5234" s="1">
        <v>1104417.6299999999</v>
      </c>
      <c r="I5234" s="1">
        <v>1104417.6299999999</v>
      </c>
      <c r="J5234" s="1">
        <v>0</v>
      </c>
      <c r="K5234" s="1">
        <v>-3063491060.5799999</v>
      </c>
      <c r="L5234" s="1">
        <v>-3063491.0605799998</v>
      </c>
      <c r="M5234" s="1"/>
      <c r="N5234" s="1"/>
    </row>
    <row r="5235" spans="1:14" hidden="1" x14ac:dyDescent="0.35">
      <c r="A5235" s="106">
        <v>43465</v>
      </c>
      <c r="B5235" s="1"/>
      <c r="C5235" s="1" t="s">
        <v>3016</v>
      </c>
      <c r="D5235" s="102" t="s">
        <v>2615</v>
      </c>
      <c r="E5235" s="102">
        <v>952</v>
      </c>
      <c r="F5235" s="102" t="s">
        <v>2616</v>
      </c>
      <c r="G5235" s="1">
        <v>-1574330069.6099999</v>
      </c>
      <c r="H5235" s="1">
        <v>0</v>
      </c>
      <c r="I5235" s="1">
        <v>0</v>
      </c>
      <c r="J5235" s="1">
        <v>0</v>
      </c>
      <c r="K5235" s="1">
        <v>-1574330069.6099999</v>
      </c>
      <c r="L5235" s="1">
        <v>-1574330.0696099999</v>
      </c>
      <c r="M5235" s="1"/>
      <c r="N5235" s="1"/>
    </row>
    <row r="5236" spans="1:14" hidden="1" x14ac:dyDescent="0.35">
      <c r="A5236" s="106">
        <v>43465</v>
      </c>
      <c r="B5236" s="1"/>
      <c r="C5236" s="1" t="s">
        <v>3016</v>
      </c>
      <c r="D5236" s="102" t="s">
        <v>2617</v>
      </c>
      <c r="E5236" s="102">
        <v>953</v>
      </c>
      <c r="F5236" s="102" t="s">
        <v>2616</v>
      </c>
      <c r="G5236" s="1">
        <v>-1574330069.6099999</v>
      </c>
      <c r="H5236" s="1">
        <v>0</v>
      </c>
      <c r="I5236" s="1">
        <v>0</v>
      </c>
      <c r="J5236" s="1">
        <v>0</v>
      </c>
      <c r="K5236" s="1">
        <v>-1574330069.6099999</v>
      </c>
      <c r="L5236" s="1">
        <v>-1574330.0696099999</v>
      </c>
      <c r="M5236" s="1"/>
      <c r="N5236" s="1"/>
    </row>
    <row r="5237" spans="1:14" hidden="1" x14ac:dyDescent="0.35">
      <c r="A5237" s="106">
        <v>43465</v>
      </c>
      <c r="B5237" s="1" t="s">
        <v>1168</v>
      </c>
      <c r="C5237" s="1" t="s">
        <v>3017</v>
      </c>
      <c r="D5237" s="102" t="s">
        <v>2618</v>
      </c>
      <c r="E5237" s="102">
        <v>954</v>
      </c>
      <c r="F5237" s="102" t="s">
        <v>2619</v>
      </c>
      <c r="G5237" s="1">
        <v>-1574330069.6099999</v>
      </c>
      <c r="H5237" s="1">
        <v>0</v>
      </c>
      <c r="I5237" s="1">
        <v>0</v>
      </c>
      <c r="J5237" s="1">
        <v>0</v>
      </c>
      <c r="K5237" s="1">
        <v>-1574330069.6099999</v>
      </c>
      <c r="L5237" s="1">
        <v>-1574330.0696099999</v>
      </c>
      <c r="M5237" s="1"/>
      <c r="N5237" s="1"/>
    </row>
    <row r="5238" spans="1:14" hidden="1" x14ac:dyDescent="0.35">
      <c r="A5238" s="106">
        <v>43465</v>
      </c>
      <c r="B5238" s="1"/>
      <c r="C5238" s="1" t="s">
        <v>3016</v>
      </c>
      <c r="D5238" s="102" t="s">
        <v>2620</v>
      </c>
      <c r="E5238" s="102">
        <v>963</v>
      </c>
      <c r="F5238" s="102" t="s">
        <v>2621</v>
      </c>
      <c r="G5238" s="1">
        <v>-26050228.829999998</v>
      </c>
      <c r="H5238" s="1">
        <v>0</v>
      </c>
      <c r="I5238" s="1">
        <v>36250</v>
      </c>
      <c r="J5238" s="1">
        <v>-36250</v>
      </c>
      <c r="K5238" s="1">
        <v>-26086478.829999998</v>
      </c>
      <c r="L5238" s="1">
        <v>-26086.47883</v>
      </c>
      <c r="M5238" s="1"/>
      <c r="N5238" s="1"/>
    </row>
    <row r="5239" spans="1:14" hidden="1" x14ac:dyDescent="0.35">
      <c r="A5239" s="106">
        <v>43465</v>
      </c>
      <c r="B5239" s="1"/>
      <c r="C5239" s="1" t="s">
        <v>3016</v>
      </c>
      <c r="D5239" s="102" t="s">
        <v>2622</v>
      </c>
      <c r="E5239" s="102">
        <v>964</v>
      </c>
      <c r="F5239" s="102" t="s">
        <v>2621</v>
      </c>
      <c r="G5239" s="1">
        <v>-26050228.829999998</v>
      </c>
      <c r="H5239" s="1">
        <v>0</v>
      </c>
      <c r="I5239" s="1">
        <v>36250</v>
      </c>
      <c r="J5239" s="1">
        <v>-36250</v>
      </c>
      <c r="K5239" s="1">
        <v>-26086478.829999998</v>
      </c>
      <c r="L5239" s="1">
        <v>-26086.47883</v>
      </c>
      <c r="M5239" s="1"/>
      <c r="N5239" s="1"/>
    </row>
    <row r="5240" spans="1:14" hidden="1" x14ac:dyDescent="0.35">
      <c r="A5240" s="106">
        <v>43465</v>
      </c>
      <c r="B5240" s="1"/>
      <c r="C5240" s="1" t="s">
        <v>3016</v>
      </c>
      <c r="D5240" s="102" t="s">
        <v>2623</v>
      </c>
      <c r="E5240" s="102">
        <v>968</v>
      </c>
      <c r="F5240" s="102" t="s">
        <v>2624</v>
      </c>
      <c r="G5240" s="1">
        <v>-26013544.260000002</v>
      </c>
      <c r="H5240" s="1">
        <v>0</v>
      </c>
      <c r="I5240" s="1">
        <v>36250</v>
      </c>
      <c r="J5240" s="1">
        <v>-36250</v>
      </c>
      <c r="K5240" s="1">
        <v>-26049794.260000002</v>
      </c>
      <c r="L5240" s="1">
        <v>-26049.794260000002</v>
      </c>
      <c r="M5240" s="1"/>
      <c r="N5240" s="1"/>
    </row>
    <row r="5241" spans="1:14" hidden="1" x14ac:dyDescent="0.35">
      <c r="A5241" s="106">
        <v>43465</v>
      </c>
      <c r="B5241" s="1" t="s">
        <v>1169</v>
      </c>
      <c r="C5241" s="1" t="s">
        <v>3017</v>
      </c>
      <c r="D5241" s="102" t="s">
        <v>2623</v>
      </c>
      <c r="E5241" s="102">
        <v>969</v>
      </c>
      <c r="F5241" s="102" t="s">
        <v>2169</v>
      </c>
      <c r="G5241" s="1">
        <v>-2777.91</v>
      </c>
      <c r="H5241" s="1">
        <v>0</v>
      </c>
      <c r="I5241" s="1">
        <v>0</v>
      </c>
      <c r="J5241" s="1">
        <v>0</v>
      </c>
      <c r="K5241" s="1">
        <v>-2777.91</v>
      </c>
      <c r="L5241" s="1">
        <v>-2.7779099999999999</v>
      </c>
      <c r="M5241" s="1"/>
      <c r="N5241" s="1"/>
    </row>
    <row r="5242" spans="1:14" hidden="1" x14ac:dyDescent="0.35">
      <c r="A5242" s="106">
        <v>43465</v>
      </c>
      <c r="B5242" s="1" t="s">
        <v>1169</v>
      </c>
      <c r="C5242" s="1" t="s">
        <v>3017</v>
      </c>
      <c r="D5242" s="102" t="s">
        <v>2623</v>
      </c>
      <c r="E5242" s="102">
        <v>970</v>
      </c>
      <c r="F5242" s="102" t="s">
        <v>2170</v>
      </c>
      <c r="G5242" s="1">
        <v>-2193.35</v>
      </c>
      <c r="H5242" s="1">
        <v>0</v>
      </c>
      <c r="I5242" s="1">
        <v>0</v>
      </c>
      <c r="J5242" s="1">
        <v>0</v>
      </c>
      <c r="K5242" s="1">
        <v>-2193.35</v>
      </c>
      <c r="L5242" s="1">
        <v>-2.1933499999999997</v>
      </c>
      <c r="M5242" s="1"/>
      <c r="N5242" s="1"/>
    </row>
    <row r="5243" spans="1:14" hidden="1" x14ac:dyDescent="0.35">
      <c r="A5243" s="106">
        <v>43465</v>
      </c>
      <c r="B5243" s="1" t="s">
        <v>1169</v>
      </c>
      <c r="C5243" s="1" t="s">
        <v>3017</v>
      </c>
      <c r="D5243" s="102" t="s">
        <v>2623</v>
      </c>
      <c r="E5243" s="102">
        <v>971</v>
      </c>
      <c r="F5243" s="102" t="s">
        <v>2171</v>
      </c>
      <c r="G5243" s="1">
        <v>-920000</v>
      </c>
      <c r="H5243" s="1">
        <v>0</v>
      </c>
      <c r="I5243" s="1">
        <v>0</v>
      </c>
      <c r="J5243" s="1">
        <v>0</v>
      </c>
      <c r="K5243" s="1">
        <v>-920000</v>
      </c>
      <c r="L5243" s="1">
        <v>-920</v>
      </c>
      <c r="M5243" s="1"/>
      <c r="N5243" s="1"/>
    </row>
    <row r="5244" spans="1:14" hidden="1" x14ac:dyDescent="0.35">
      <c r="A5244" s="106">
        <v>43465</v>
      </c>
      <c r="B5244" s="1" t="s">
        <v>1169</v>
      </c>
      <c r="C5244" s="1" t="s">
        <v>3017</v>
      </c>
      <c r="D5244" s="102" t="s">
        <v>2623</v>
      </c>
      <c r="E5244" s="102">
        <v>972</v>
      </c>
      <c r="F5244" s="102" t="s">
        <v>2172</v>
      </c>
      <c r="G5244" s="1">
        <v>-23290.720000000001</v>
      </c>
      <c r="H5244" s="1">
        <v>0</v>
      </c>
      <c r="I5244" s="1">
        <v>0</v>
      </c>
      <c r="J5244" s="1">
        <v>0</v>
      </c>
      <c r="K5244" s="1">
        <v>-23290.720000000001</v>
      </c>
      <c r="L5244" s="1">
        <v>-23.29072</v>
      </c>
      <c r="M5244" s="1"/>
      <c r="N5244" s="1"/>
    </row>
    <row r="5245" spans="1:14" hidden="1" x14ac:dyDescent="0.35">
      <c r="A5245" s="106">
        <v>43465</v>
      </c>
      <c r="B5245" s="1" t="s">
        <v>1169</v>
      </c>
      <c r="C5245" s="1" t="s">
        <v>3017</v>
      </c>
      <c r="D5245" s="102" t="s">
        <v>2623</v>
      </c>
      <c r="E5245" s="102">
        <v>973</v>
      </c>
      <c r="F5245" s="102" t="s">
        <v>1847</v>
      </c>
      <c r="G5245" s="1">
        <v>-25065282.280000001</v>
      </c>
      <c r="H5245" s="1">
        <v>0</v>
      </c>
      <c r="I5245" s="1">
        <v>36250</v>
      </c>
      <c r="J5245" s="1">
        <v>-36250</v>
      </c>
      <c r="K5245" s="1">
        <v>-25101532.280000001</v>
      </c>
      <c r="L5245" s="1">
        <v>-25101.532279999999</v>
      </c>
      <c r="M5245" s="1"/>
      <c r="N5245" s="1"/>
    </row>
    <row r="5246" spans="1:14" hidden="1" x14ac:dyDescent="0.35">
      <c r="A5246" s="106">
        <v>43465</v>
      </c>
      <c r="B5246" s="1"/>
      <c r="C5246" s="1" t="s">
        <v>3016</v>
      </c>
      <c r="D5246" s="102" t="s">
        <v>2625</v>
      </c>
      <c r="E5246" s="102">
        <v>974</v>
      </c>
      <c r="F5246" s="102" t="s">
        <v>2626</v>
      </c>
      <c r="G5246" s="1">
        <v>-36684.57</v>
      </c>
      <c r="H5246" s="1">
        <v>0</v>
      </c>
      <c r="I5246" s="1">
        <v>0</v>
      </c>
      <c r="J5246" s="1">
        <v>0</v>
      </c>
      <c r="K5246" s="1">
        <v>-36684.57</v>
      </c>
      <c r="L5246" s="1">
        <v>-36.684570000000001</v>
      </c>
      <c r="M5246" s="1"/>
      <c r="N5246" s="1"/>
    </row>
    <row r="5247" spans="1:14" hidden="1" x14ac:dyDescent="0.35">
      <c r="A5247" s="106">
        <v>43465</v>
      </c>
      <c r="B5247" s="1" t="s">
        <v>1169</v>
      </c>
      <c r="C5247" s="1" t="s">
        <v>3017</v>
      </c>
      <c r="D5247" s="102" t="s">
        <v>2625</v>
      </c>
      <c r="E5247" s="102">
        <v>975</v>
      </c>
      <c r="F5247" s="102" t="s">
        <v>2173</v>
      </c>
      <c r="G5247" s="1">
        <v>-18298.990000000002</v>
      </c>
      <c r="H5247" s="1">
        <v>0</v>
      </c>
      <c r="I5247" s="1">
        <v>0</v>
      </c>
      <c r="J5247" s="1">
        <v>0</v>
      </c>
      <c r="K5247" s="1">
        <v>-18298.990000000002</v>
      </c>
      <c r="L5247" s="1">
        <v>-18.29899</v>
      </c>
      <c r="M5247" s="1"/>
      <c r="N5247" s="1"/>
    </row>
    <row r="5248" spans="1:14" hidden="1" x14ac:dyDescent="0.35">
      <c r="A5248" s="106">
        <v>43465</v>
      </c>
      <c r="B5248" s="1" t="s">
        <v>1169</v>
      </c>
      <c r="C5248" s="1" t="s">
        <v>3017</v>
      </c>
      <c r="D5248" s="102" t="s">
        <v>2625</v>
      </c>
      <c r="E5248" s="102">
        <v>976</v>
      </c>
      <c r="F5248" s="102" t="s">
        <v>2173</v>
      </c>
      <c r="G5248" s="1">
        <v>-18385.580000000002</v>
      </c>
      <c r="H5248" s="1">
        <v>0</v>
      </c>
      <c r="I5248" s="1">
        <v>0</v>
      </c>
      <c r="J5248" s="1">
        <v>0</v>
      </c>
      <c r="K5248" s="1">
        <v>-18385.580000000002</v>
      </c>
      <c r="L5248" s="1">
        <v>-18.385580000000001</v>
      </c>
      <c r="M5248" s="1"/>
      <c r="N5248" s="1"/>
    </row>
    <row r="5249" spans="1:14" hidden="1" x14ac:dyDescent="0.35">
      <c r="A5249" s="106">
        <v>43465</v>
      </c>
      <c r="B5249" s="1"/>
      <c r="C5249" s="1" t="s">
        <v>3016</v>
      </c>
      <c r="D5249" s="102" t="s">
        <v>2627</v>
      </c>
      <c r="E5249" s="102">
        <v>977</v>
      </c>
      <c r="F5249" s="102" t="s">
        <v>2628</v>
      </c>
      <c r="G5249" s="1">
        <v>-1409328281.97</v>
      </c>
      <c r="H5249" s="1">
        <v>797140.02</v>
      </c>
      <c r="I5249" s="1">
        <v>271027.61</v>
      </c>
      <c r="J5249" s="1">
        <v>526112.41</v>
      </c>
      <c r="K5249" s="1">
        <v>-1408802169.5599999</v>
      </c>
      <c r="L5249" s="1">
        <v>-1408802.1695599998</v>
      </c>
      <c r="M5249" s="1"/>
      <c r="N5249" s="1"/>
    </row>
    <row r="5250" spans="1:14" hidden="1" x14ac:dyDescent="0.35">
      <c r="A5250" s="106">
        <v>43465</v>
      </c>
      <c r="B5250" s="1"/>
      <c r="C5250" s="1" t="s">
        <v>3016</v>
      </c>
      <c r="D5250" s="102" t="s">
        <v>2629</v>
      </c>
      <c r="E5250" s="102">
        <v>980</v>
      </c>
      <c r="F5250" s="102" t="s">
        <v>2630</v>
      </c>
      <c r="G5250" s="1">
        <v>-1409328281.97</v>
      </c>
      <c r="H5250" s="1">
        <v>797140.02</v>
      </c>
      <c r="I5250" s="1">
        <v>271027.61</v>
      </c>
      <c r="J5250" s="1">
        <v>526112.41</v>
      </c>
      <c r="K5250" s="1">
        <v>-1408802169.5599999</v>
      </c>
      <c r="L5250" s="1">
        <v>-1408802.1695599998</v>
      </c>
      <c r="M5250" s="1"/>
      <c r="N5250" s="1"/>
    </row>
    <row r="5251" spans="1:14" hidden="1" x14ac:dyDescent="0.35">
      <c r="A5251" s="106">
        <v>43465</v>
      </c>
      <c r="B5251" s="1" t="s">
        <v>1170</v>
      </c>
      <c r="C5251" s="1" t="s">
        <v>3017</v>
      </c>
      <c r="D5251" s="102" t="s">
        <v>2631</v>
      </c>
      <c r="E5251" s="102">
        <v>983</v>
      </c>
      <c r="F5251" s="102" t="s">
        <v>2174</v>
      </c>
      <c r="G5251" s="1">
        <v>-2172811479.2399998</v>
      </c>
      <c r="H5251" s="1">
        <v>0</v>
      </c>
      <c r="I5251" s="1">
        <v>0</v>
      </c>
      <c r="J5251" s="1">
        <v>0</v>
      </c>
      <c r="K5251" s="1">
        <v>-2172811479.2399998</v>
      </c>
      <c r="L5251" s="1">
        <v>-2172811.4792399998</v>
      </c>
      <c r="M5251" s="1"/>
      <c r="N5251" s="1"/>
    </row>
    <row r="5252" spans="1:14" x14ac:dyDescent="0.35">
      <c r="A5252" s="106">
        <v>43465</v>
      </c>
      <c r="B5252" s="1" t="s">
        <v>1170</v>
      </c>
      <c r="C5252" s="1" t="s">
        <v>3017</v>
      </c>
      <c r="D5252" s="102" t="s">
        <v>2631</v>
      </c>
      <c r="E5252" s="102">
        <v>984</v>
      </c>
      <c r="F5252" s="102" t="s">
        <v>2175</v>
      </c>
      <c r="G5252" s="1">
        <v>37465597.619999997</v>
      </c>
      <c r="H5252" s="1">
        <v>797140.02</v>
      </c>
      <c r="I5252" s="1">
        <v>0</v>
      </c>
      <c r="J5252" s="1">
        <v>797140.02</v>
      </c>
      <c r="K5252" s="1">
        <v>38262737.640000001</v>
      </c>
      <c r="L5252" s="1">
        <v>38262.737639999999</v>
      </c>
      <c r="M5252" s="1"/>
      <c r="N5252" s="1"/>
    </row>
    <row r="5253" spans="1:14" hidden="1" x14ac:dyDescent="0.35">
      <c r="A5253" s="106">
        <v>43465</v>
      </c>
      <c r="B5253" s="1" t="s">
        <v>1170</v>
      </c>
      <c r="C5253" s="1" t="s">
        <v>3017</v>
      </c>
      <c r="D5253" s="102" t="s">
        <v>2631</v>
      </c>
      <c r="E5253" s="102">
        <v>985</v>
      </c>
      <c r="F5253" s="102" t="s">
        <v>2176</v>
      </c>
      <c r="G5253" s="1">
        <v>533836470.24000001</v>
      </c>
      <c r="H5253" s="1">
        <v>0</v>
      </c>
      <c r="I5253" s="1">
        <v>199285.01</v>
      </c>
      <c r="J5253" s="1">
        <v>-199285.01</v>
      </c>
      <c r="K5253" s="1">
        <v>533637185.23000002</v>
      </c>
      <c r="L5253" s="1">
        <v>533637.18523000006</v>
      </c>
      <c r="M5253" s="1"/>
      <c r="N5253" s="1"/>
    </row>
    <row r="5254" spans="1:14" hidden="1" x14ac:dyDescent="0.35">
      <c r="A5254" s="106">
        <v>43465</v>
      </c>
      <c r="B5254" s="1" t="s">
        <v>1170</v>
      </c>
      <c r="C5254" s="1" t="s">
        <v>3017</v>
      </c>
      <c r="D5254" s="102" t="s">
        <v>2631</v>
      </c>
      <c r="E5254" s="102">
        <v>986</v>
      </c>
      <c r="F5254" s="102" t="s">
        <v>2177</v>
      </c>
      <c r="G5254" s="1">
        <v>192181129.41</v>
      </c>
      <c r="H5254" s="1">
        <v>0</v>
      </c>
      <c r="I5254" s="1">
        <v>71742.600000000006</v>
      </c>
      <c r="J5254" s="1">
        <v>-71742.600000000006</v>
      </c>
      <c r="K5254" s="1">
        <v>192109386.81</v>
      </c>
      <c r="L5254" s="1">
        <v>192109.38681</v>
      </c>
      <c r="M5254" s="1"/>
      <c r="N5254" s="1"/>
    </row>
    <row r="5255" spans="1:14" hidden="1" x14ac:dyDescent="0.35">
      <c r="A5255" s="106">
        <v>43465</v>
      </c>
      <c r="B5255" s="1"/>
      <c r="C5255" s="1" t="s">
        <v>3016</v>
      </c>
      <c r="D5255" s="102" t="s">
        <v>2632</v>
      </c>
      <c r="E5255" s="102">
        <v>997</v>
      </c>
      <c r="F5255" s="102" t="s">
        <v>2633</v>
      </c>
      <c r="G5255" s="1">
        <v>-3170491.9</v>
      </c>
      <c r="H5255" s="1">
        <v>0</v>
      </c>
      <c r="I5255" s="1">
        <v>0</v>
      </c>
      <c r="J5255" s="1">
        <v>0</v>
      </c>
      <c r="K5255" s="1">
        <v>-3170491.9</v>
      </c>
      <c r="L5255" s="1">
        <v>-3170.4919</v>
      </c>
      <c r="M5255" s="1"/>
      <c r="N5255" s="1"/>
    </row>
    <row r="5256" spans="1:14" hidden="1" x14ac:dyDescent="0.35">
      <c r="A5256" s="106">
        <v>43465</v>
      </c>
      <c r="B5256" s="1"/>
      <c r="C5256" s="1" t="s">
        <v>3016</v>
      </c>
      <c r="D5256" s="102" t="s">
        <v>2634</v>
      </c>
      <c r="E5256" s="102">
        <v>998</v>
      </c>
      <c r="F5256" s="102" t="s">
        <v>2633</v>
      </c>
      <c r="G5256" s="1">
        <v>-3170491.9</v>
      </c>
      <c r="H5256" s="1">
        <v>0</v>
      </c>
      <c r="I5256" s="1">
        <v>0</v>
      </c>
      <c r="J5256" s="1">
        <v>0</v>
      </c>
      <c r="K5256" s="1">
        <v>-3170491.9</v>
      </c>
      <c r="L5256" s="1">
        <v>-3170.4919</v>
      </c>
      <c r="M5256" s="1"/>
      <c r="N5256" s="1"/>
    </row>
    <row r="5257" spans="1:14" hidden="1" x14ac:dyDescent="0.35">
      <c r="A5257" s="106">
        <v>43465</v>
      </c>
      <c r="B5257" s="1"/>
      <c r="C5257" s="1" t="s">
        <v>3016</v>
      </c>
      <c r="D5257" s="102" t="s">
        <v>2635</v>
      </c>
      <c r="E5257" s="102">
        <v>999</v>
      </c>
      <c r="F5257" s="102" t="s">
        <v>2633</v>
      </c>
      <c r="G5257" s="1">
        <v>-3170491.9</v>
      </c>
      <c r="H5257" s="1">
        <v>0</v>
      </c>
      <c r="I5257" s="1">
        <v>0</v>
      </c>
      <c r="J5257" s="1">
        <v>0</v>
      </c>
      <c r="K5257" s="1">
        <v>-3170491.9</v>
      </c>
      <c r="L5257" s="1">
        <v>-3170.4919</v>
      </c>
      <c r="M5257" s="1"/>
      <c r="N5257" s="1"/>
    </row>
    <row r="5258" spans="1:14" hidden="1" x14ac:dyDescent="0.35">
      <c r="A5258" s="106">
        <v>43465</v>
      </c>
      <c r="B5258" s="1" t="s">
        <v>1168</v>
      </c>
      <c r="C5258" s="1" t="s">
        <v>3017</v>
      </c>
      <c r="D5258" s="102" t="s">
        <v>2635</v>
      </c>
      <c r="E5258" s="102">
        <v>1001</v>
      </c>
      <c r="F5258" s="102" t="s">
        <v>2636</v>
      </c>
      <c r="G5258" s="1">
        <v>-3170491.9</v>
      </c>
      <c r="H5258" s="1">
        <v>0</v>
      </c>
      <c r="I5258" s="1">
        <v>0</v>
      </c>
      <c r="J5258" s="1">
        <v>0</v>
      </c>
      <c r="K5258" s="1">
        <v>-3170491.9</v>
      </c>
      <c r="L5258" s="1">
        <v>-3170.4919</v>
      </c>
      <c r="M5258" s="1"/>
      <c r="N5258" s="1"/>
    </row>
    <row r="5259" spans="1:14" hidden="1" x14ac:dyDescent="0.35">
      <c r="A5259" s="106">
        <v>43465</v>
      </c>
      <c r="B5259" s="1"/>
      <c r="C5259" s="1" t="s">
        <v>3016</v>
      </c>
      <c r="D5259" s="102" t="s">
        <v>2637</v>
      </c>
      <c r="E5259" s="102">
        <v>1005</v>
      </c>
      <c r="F5259" s="102" t="s">
        <v>2638</v>
      </c>
      <c r="G5259" s="1">
        <v>-50611988.270000003</v>
      </c>
      <c r="H5259" s="1">
        <v>307277.61</v>
      </c>
      <c r="I5259" s="1">
        <v>797140.02</v>
      </c>
      <c r="J5259" s="1">
        <v>-489862.41000000003</v>
      </c>
      <c r="K5259" s="1">
        <v>-51101850.68</v>
      </c>
      <c r="L5259" s="1">
        <v>-51101.850680000003</v>
      </c>
      <c r="M5259" s="1"/>
      <c r="N5259" s="1"/>
    </row>
    <row r="5260" spans="1:14" hidden="1" x14ac:dyDescent="0.35">
      <c r="A5260" s="106">
        <v>43465</v>
      </c>
      <c r="B5260" s="1"/>
      <c r="C5260" s="1" t="s">
        <v>3016</v>
      </c>
      <c r="D5260" s="102" t="s">
        <v>2639</v>
      </c>
      <c r="E5260" s="102">
        <v>1006</v>
      </c>
      <c r="F5260" s="102" t="s">
        <v>2638</v>
      </c>
      <c r="G5260" s="1">
        <v>-50611988.270000003</v>
      </c>
      <c r="H5260" s="1">
        <v>307277.61</v>
      </c>
      <c r="I5260" s="1">
        <v>797140.02</v>
      </c>
      <c r="J5260" s="1">
        <v>-489862.41000000003</v>
      </c>
      <c r="K5260" s="1">
        <v>-51101850.68</v>
      </c>
      <c r="L5260" s="1">
        <v>-51101.850680000003</v>
      </c>
      <c r="M5260" s="1"/>
      <c r="N5260" s="1"/>
    </row>
    <row r="5261" spans="1:14" hidden="1" x14ac:dyDescent="0.35">
      <c r="A5261" s="106">
        <v>43465</v>
      </c>
      <c r="B5261" s="1" t="s">
        <v>3033</v>
      </c>
      <c r="C5261" s="1" t="s">
        <v>3017</v>
      </c>
      <c r="D5261" s="102" t="s">
        <v>2640</v>
      </c>
      <c r="E5261" s="102">
        <v>1007</v>
      </c>
      <c r="F5261" s="102" t="s">
        <v>2638</v>
      </c>
      <c r="G5261" s="1">
        <v>-50611988.270000003</v>
      </c>
      <c r="H5261" s="1">
        <v>307277.61</v>
      </c>
      <c r="I5261" s="1">
        <v>797140.02</v>
      </c>
      <c r="J5261" s="1">
        <v>-489862.41000000003</v>
      </c>
      <c r="K5261" s="1">
        <v>-51101850.68</v>
      </c>
      <c r="L5261" s="1">
        <v>-51101.850680000003</v>
      </c>
      <c r="M5261" s="1"/>
      <c r="N5261" s="1"/>
    </row>
    <row r="5262" spans="1:14" hidden="1" x14ac:dyDescent="0.35">
      <c r="A5262" s="106">
        <v>43465</v>
      </c>
      <c r="B5262" s="1"/>
      <c r="C5262" s="1" t="s">
        <v>3016</v>
      </c>
      <c r="D5262" s="102" t="s">
        <v>2641</v>
      </c>
      <c r="E5262" s="102">
        <v>1012</v>
      </c>
      <c r="F5262" s="102" t="s">
        <v>2642</v>
      </c>
      <c r="G5262" s="1">
        <v>-325942.09999999998</v>
      </c>
      <c r="H5262" s="1">
        <v>0</v>
      </c>
      <c r="I5262" s="1">
        <v>0</v>
      </c>
      <c r="J5262" s="1">
        <v>0</v>
      </c>
      <c r="K5262" s="1">
        <v>-325942.09999999998</v>
      </c>
      <c r="L5262" s="1">
        <v>-325.94209999999998</v>
      </c>
      <c r="M5262" s="1"/>
      <c r="N5262" s="1"/>
    </row>
    <row r="5263" spans="1:14" hidden="1" x14ac:dyDescent="0.35">
      <c r="A5263" s="106">
        <v>43465</v>
      </c>
      <c r="B5263" s="1"/>
      <c r="C5263" s="1" t="s">
        <v>3016</v>
      </c>
      <c r="D5263" s="102" t="s">
        <v>2643</v>
      </c>
      <c r="E5263" s="102">
        <v>1013</v>
      </c>
      <c r="F5263" s="102" t="s">
        <v>2642</v>
      </c>
      <c r="G5263" s="1">
        <v>-325942.09999999998</v>
      </c>
      <c r="H5263" s="1">
        <v>0</v>
      </c>
      <c r="I5263" s="1">
        <v>0</v>
      </c>
      <c r="J5263" s="1">
        <v>0</v>
      </c>
      <c r="K5263" s="1">
        <v>-325942.09999999998</v>
      </c>
      <c r="L5263" s="1">
        <v>-325.94209999999998</v>
      </c>
      <c r="M5263" s="1"/>
      <c r="N5263" s="1"/>
    </row>
    <row r="5264" spans="1:14" hidden="1" x14ac:dyDescent="0.35">
      <c r="A5264" s="106">
        <v>43465</v>
      </c>
      <c r="B5264" s="1"/>
      <c r="C5264" s="1" t="s">
        <v>3017</v>
      </c>
      <c r="D5264" s="102" t="s">
        <v>2644</v>
      </c>
      <c r="E5264" s="102">
        <v>1016</v>
      </c>
      <c r="F5264" s="102" t="s">
        <v>2540</v>
      </c>
      <c r="G5264" s="1">
        <v>-325942.09999999998</v>
      </c>
      <c r="H5264" s="1">
        <v>0</v>
      </c>
      <c r="I5264" s="1">
        <v>0</v>
      </c>
      <c r="J5264" s="1">
        <v>0</v>
      </c>
      <c r="K5264" s="1">
        <v>-325942.09999999998</v>
      </c>
      <c r="L5264" s="1">
        <v>-325.94209999999998</v>
      </c>
      <c r="M5264" s="1"/>
      <c r="N5264" s="1"/>
    </row>
    <row r="5265" spans="1:14" hidden="1" x14ac:dyDescent="0.35">
      <c r="A5265" s="106">
        <v>43465</v>
      </c>
      <c r="B5265" s="1"/>
      <c r="C5265" s="1" t="s">
        <v>3016</v>
      </c>
      <c r="D5265" s="102" t="s">
        <v>2645</v>
      </c>
      <c r="E5265" s="102">
        <v>1017</v>
      </c>
      <c r="F5265" s="102" t="s">
        <v>2323</v>
      </c>
      <c r="G5265" s="1">
        <v>-172514394.19</v>
      </c>
      <c r="H5265" s="1">
        <v>2157499.19</v>
      </c>
      <c r="I5265" s="1">
        <v>17761561.440000001</v>
      </c>
      <c r="J5265" s="1">
        <v>-15604062.250000002</v>
      </c>
      <c r="K5265" s="1">
        <v>-188118456.44</v>
      </c>
      <c r="L5265" s="1">
        <v>-188118.45644000001</v>
      </c>
      <c r="M5265" s="1"/>
      <c r="N5265" s="1"/>
    </row>
    <row r="5266" spans="1:14" hidden="1" x14ac:dyDescent="0.35">
      <c r="A5266" s="106">
        <v>43465</v>
      </c>
      <c r="B5266" s="1"/>
      <c r="C5266" s="1" t="s">
        <v>3016</v>
      </c>
      <c r="D5266" s="102" t="s">
        <v>2646</v>
      </c>
      <c r="E5266" s="102">
        <v>1018</v>
      </c>
      <c r="F5266" s="102" t="s">
        <v>3001</v>
      </c>
      <c r="G5266" s="1">
        <v>-172514394.19</v>
      </c>
      <c r="H5266" s="1">
        <v>2157499.19</v>
      </c>
      <c r="I5266" s="1">
        <v>17761561.440000001</v>
      </c>
      <c r="J5266" s="1">
        <v>-15604062.250000002</v>
      </c>
      <c r="K5266" s="1">
        <v>-188118456.44</v>
      </c>
      <c r="L5266" s="1">
        <v>-188118.45644000001</v>
      </c>
      <c r="M5266" s="1"/>
      <c r="N5266" s="1"/>
    </row>
    <row r="5267" spans="1:14" hidden="1" x14ac:dyDescent="0.35">
      <c r="A5267" s="106">
        <v>43465</v>
      </c>
      <c r="B5267" s="1"/>
      <c r="C5267" s="1" t="s">
        <v>3016</v>
      </c>
      <c r="D5267" s="102" t="s">
        <v>2647</v>
      </c>
      <c r="E5267" s="102">
        <v>1019</v>
      </c>
      <c r="F5267" s="102" t="s">
        <v>2648</v>
      </c>
      <c r="G5267" s="1">
        <v>-74206943.219999999</v>
      </c>
      <c r="H5267" s="1">
        <v>0</v>
      </c>
      <c r="I5267" s="1">
        <v>4526963.79</v>
      </c>
      <c r="J5267" s="1">
        <v>-4526963.79</v>
      </c>
      <c r="K5267" s="1">
        <v>-78733907.010000005</v>
      </c>
      <c r="L5267" s="1">
        <v>-78733.90701000001</v>
      </c>
      <c r="M5267" s="1"/>
      <c r="N5267" s="1"/>
    </row>
    <row r="5268" spans="1:14" hidden="1" x14ac:dyDescent="0.35">
      <c r="A5268" s="106">
        <v>43465</v>
      </c>
      <c r="B5268" s="1"/>
      <c r="C5268" s="1" t="s">
        <v>3016</v>
      </c>
      <c r="D5268" s="102" t="s">
        <v>2649</v>
      </c>
      <c r="E5268" s="102">
        <v>1020</v>
      </c>
      <c r="F5268" s="102" t="s">
        <v>2650</v>
      </c>
      <c r="G5268" s="1">
        <v>-58914931.130000003</v>
      </c>
      <c r="H5268" s="1">
        <v>0</v>
      </c>
      <c r="I5268" s="1">
        <v>1555519.22</v>
      </c>
      <c r="J5268" s="1">
        <v>-1555519.22</v>
      </c>
      <c r="K5268" s="1">
        <v>-60470450.350000001</v>
      </c>
      <c r="L5268" s="1">
        <v>-60470.450349999999</v>
      </c>
      <c r="M5268" s="1"/>
      <c r="N5268" s="1"/>
    </row>
    <row r="5269" spans="1:14" hidden="1" x14ac:dyDescent="0.35">
      <c r="A5269" s="106">
        <v>43465</v>
      </c>
      <c r="B5269" s="1" t="s">
        <v>3158</v>
      </c>
      <c r="C5269" s="1" t="s">
        <v>3017</v>
      </c>
      <c r="D5269" s="102" t="s">
        <v>2651</v>
      </c>
      <c r="E5269" s="102">
        <v>1021</v>
      </c>
      <c r="F5269" s="102" t="s">
        <v>2907</v>
      </c>
      <c r="G5269" s="1">
        <v>-129375.12</v>
      </c>
      <c r="H5269" s="1">
        <v>0</v>
      </c>
      <c r="I5269" s="1">
        <v>56543.58</v>
      </c>
      <c r="J5269" s="1">
        <v>-56543.58</v>
      </c>
      <c r="K5269" s="1">
        <v>-185918.7</v>
      </c>
      <c r="L5269" s="1">
        <v>-185.9187</v>
      </c>
      <c r="M5269" s="1" t="s">
        <v>1176</v>
      </c>
      <c r="N5269" s="1"/>
    </row>
    <row r="5270" spans="1:14" hidden="1" x14ac:dyDescent="0.35">
      <c r="A5270" s="106">
        <v>43465</v>
      </c>
      <c r="B5270" s="1" t="s">
        <v>3158</v>
      </c>
      <c r="C5270" s="1" t="s">
        <v>3017</v>
      </c>
      <c r="D5270" s="102" t="s">
        <v>2651</v>
      </c>
      <c r="E5270" s="102">
        <v>1022</v>
      </c>
      <c r="F5270" s="102" t="s">
        <v>2652</v>
      </c>
      <c r="G5270" s="1">
        <v>-46196266.880000003</v>
      </c>
      <c r="H5270" s="1">
        <v>0</v>
      </c>
      <c r="I5270" s="1">
        <v>137955.54</v>
      </c>
      <c r="J5270" s="1">
        <v>-137955.54</v>
      </c>
      <c r="K5270" s="1">
        <v>-46334222.420000002</v>
      </c>
      <c r="L5270" s="1">
        <v>-46334.222419999998</v>
      </c>
      <c r="M5270" s="1" t="s">
        <v>1176</v>
      </c>
      <c r="N5270" s="1"/>
    </row>
    <row r="5271" spans="1:14" hidden="1" x14ac:dyDescent="0.35">
      <c r="A5271" s="106">
        <v>43465</v>
      </c>
      <c r="B5271" s="1" t="s">
        <v>3158</v>
      </c>
      <c r="C5271" s="1" t="s">
        <v>3017</v>
      </c>
      <c r="D5271" s="102" t="s">
        <v>2651</v>
      </c>
      <c r="E5271" s="102">
        <v>1023</v>
      </c>
      <c r="F5271" s="102" t="s">
        <v>2653</v>
      </c>
      <c r="G5271" s="1">
        <v>-6796245</v>
      </c>
      <c r="H5271" s="1">
        <v>0</v>
      </c>
      <c r="I5271" s="1">
        <v>166950</v>
      </c>
      <c r="J5271" s="1">
        <v>-166950</v>
      </c>
      <c r="K5271" s="1">
        <v>-6963195</v>
      </c>
      <c r="L5271" s="1">
        <v>-6963.1949999999997</v>
      </c>
      <c r="M5271" s="1" t="s">
        <v>1176</v>
      </c>
      <c r="N5271" s="1"/>
    </row>
    <row r="5272" spans="1:14" hidden="1" x14ac:dyDescent="0.35">
      <c r="A5272" s="106">
        <v>43465</v>
      </c>
      <c r="B5272" s="1" t="s">
        <v>3158</v>
      </c>
      <c r="C5272" s="1" t="s">
        <v>3017</v>
      </c>
      <c r="D5272" s="102" t="s">
        <v>2651</v>
      </c>
      <c r="E5272" s="102">
        <v>1024</v>
      </c>
      <c r="F5272" s="102" t="s">
        <v>2906</v>
      </c>
      <c r="G5272" s="1">
        <v>-346706.86</v>
      </c>
      <c r="H5272" s="1">
        <v>0</v>
      </c>
      <c r="I5272" s="1">
        <v>53564.4</v>
      </c>
      <c r="J5272" s="1">
        <v>-53564.4</v>
      </c>
      <c r="K5272" s="1">
        <v>-400271.26</v>
      </c>
      <c r="L5272" s="1">
        <v>-400.27125999999998</v>
      </c>
      <c r="M5272" s="1" t="s">
        <v>1176</v>
      </c>
      <c r="N5272" s="1"/>
    </row>
    <row r="5273" spans="1:14" hidden="1" x14ac:dyDescent="0.35">
      <c r="A5273" s="106">
        <v>43465</v>
      </c>
      <c r="B5273" s="1" t="s">
        <v>3158</v>
      </c>
      <c r="C5273" s="1" t="s">
        <v>3017</v>
      </c>
      <c r="D5273" s="102" t="s">
        <v>2651</v>
      </c>
      <c r="E5273" s="102">
        <v>1025</v>
      </c>
      <c r="F5273" s="102" t="s">
        <v>2904</v>
      </c>
      <c r="G5273" s="1">
        <v>-38004.07</v>
      </c>
      <c r="H5273" s="1">
        <v>0</v>
      </c>
      <c r="I5273" s="1">
        <v>3353</v>
      </c>
      <c r="J5273" s="1">
        <v>-3353</v>
      </c>
      <c r="K5273" s="1">
        <v>-41357.07</v>
      </c>
      <c r="L5273" s="1">
        <v>-41.35707</v>
      </c>
      <c r="M5273" s="1" t="s">
        <v>1176</v>
      </c>
      <c r="N5273" s="1"/>
    </row>
    <row r="5274" spans="1:14" hidden="1" x14ac:dyDescent="0.35">
      <c r="A5274" s="106">
        <v>43465</v>
      </c>
      <c r="B5274" s="1" t="s">
        <v>3158</v>
      </c>
      <c r="C5274" s="1" t="s">
        <v>3017</v>
      </c>
      <c r="D5274" s="102" t="s">
        <v>2651</v>
      </c>
      <c r="E5274" s="102">
        <v>1027</v>
      </c>
      <c r="F5274" s="102" t="s">
        <v>2905</v>
      </c>
      <c r="G5274" s="1">
        <v>-4527884.8600000003</v>
      </c>
      <c r="H5274" s="1">
        <v>0</v>
      </c>
      <c r="I5274" s="1">
        <v>1126444.02</v>
      </c>
      <c r="J5274" s="1">
        <v>-1126444.02</v>
      </c>
      <c r="K5274" s="1">
        <v>-5654328.8799999999</v>
      </c>
      <c r="L5274" s="1">
        <v>-5654.32888</v>
      </c>
      <c r="M5274" s="1" t="s">
        <v>1176</v>
      </c>
      <c r="N5274" s="1"/>
    </row>
    <row r="5275" spans="1:14" hidden="1" x14ac:dyDescent="0.35">
      <c r="A5275" s="106">
        <v>43465</v>
      </c>
      <c r="B5275" s="1" t="s">
        <v>3158</v>
      </c>
      <c r="C5275" s="1" t="s">
        <v>3017</v>
      </c>
      <c r="D5275" s="102" t="s">
        <v>2651</v>
      </c>
      <c r="E5275" s="102">
        <v>1028</v>
      </c>
      <c r="F5275" s="102" t="s">
        <v>2886</v>
      </c>
      <c r="G5275" s="1">
        <v>-82924.5</v>
      </c>
      <c r="H5275" s="1">
        <v>0</v>
      </c>
      <c r="I5275" s="1">
        <v>10266</v>
      </c>
      <c r="J5275" s="1">
        <v>-10266</v>
      </c>
      <c r="K5275" s="1">
        <v>-93190.5</v>
      </c>
      <c r="L5275" s="1">
        <v>-93.1905</v>
      </c>
      <c r="M5275" s="1" t="s">
        <v>1176</v>
      </c>
      <c r="N5275" s="1"/>
    </row>
    <row r="5276" spans="1:14" hidden="1" x14ac:dyDescent="0.35">
      <c r="A5276" s="106">
        <v>43465</v>
      </c>
      <c r="B5276" s="1" t="s">
        <v>3158</v>
      </c>
      <c r="C5276" s="1" t="s">
        <v>3017</v>
      </c>
      <c r="D5276" s="102" t="s">
        <v>2654</v>
      </c>
      <c r="E5276" s="102">
        <v>1029</v>
      </c>
      <c r="F5276" s="102" t="s">
        <v>2540</v>
      </c>
      <c r="G5276" s="1">
        <v>-797523.84</v>
      </c>
      <c r="H5276" s="1">
        <v>0</v>
      </c>
      <c r="I5276" s="1">
        <v>442.68</v>
      </c>
      <c r="J5276" s="1">
        <v>-442.68</v>
      </c>
      <c r="K5276" s="1">
        <v>-797966.52</v>
      </c>
      <c r="L5276" s="1">
        <v>-797.96652000000006</v>
      </c>
      <c r="M5276" s="1" t="s">
        <v>1176</v>
      </c>
      <c r="N5276" s="1"/>
    </row>
    <row r="5277" spans="1:14" hidden="1" x14ac:dyDescent="0.35">
      <c r="A5277" s="106">
        <v>43465</v>
      </c>
      <c r="B5277" s="1"/>
      <c r="C5277" s="1" t="s">
        <v>3016</v>
      </c>
      <c r="D5277" s="102" t="s">
        <v>2908</v>
      </c>
      <c r="E5277" s="102">
        <v>1030</v>
      </c>
      <c r="F5277" s="102" t="s">
        <v>2909</v>
      </c>
      <c r="G5277" s="1">
        <v>-15292012.09</v>
      </c>
      <c r="H5277" s="1">
        <v>0</v>
      </c>
      <c r="I5277" s="1">
        <v>2971444.57</v>
      </c>
      <c r="J5277" s="1">
        <v>-2971444.57</v>
      </c>
      <c r="K5277" s="1">
        <v>-18263456.66</v>
      </c>
      <c r="L5277" s="1">
        <v>-18263.45666</v>
      </c>
      <c r="M5277" s="1"/>
      <c r="N5277" s="1"/>
    </row>
    <row r="5278" spans="1:14" hidden="1" x14ac:dyDescent="0.35">
      <c r="A5278" s="106">
        <v>43465</v>
      </c>
      <c r="B5278" s="1" t="s">
        <v>3158</v>
      </c>
      <c r="C5278" s="1" t="s">
        <v>3017</v>
      </c>
      <c r="D5278" s="102" t="s">
        <v>2910</v>
      </c>
      <c r="E5278" s="102">
        <v>1031</v>
      </c>
      <c r="F5278" s="102" t="s">
        <v>2907</v>
      </c>
      <c r="G5278" s="1">
        <v>-40840.74</v>
      </c>
      <c r="H5278" s="1">
        <v>0</v>
      </c>
      <c r="I5278" s="1">
        <v>0</v>
      </c>
      <c r="J5278" s="1">
        <v>0</v>
      </c>
      <c r="K5278" s="1">
        <v>-40840.74</v>
      </c>
      <c r="L5278" s="1">
        <v>-40.840739999999997</v>
      </c>
      <c r="M5278" s="1" t="s">
        <v>1176</v>
      </c>
      <c r="N5278" s="1"/>
    </row>
    <row r="5279" spans="1:14" hidden="1" x14ac:dyDescent="0.35">
      <c r="A5279" s="106">
        <v>43465</v>
      </c>
      <c r="B5279" s="1" t="s">
        <v>3158</v>
      </c>
      <c r="C5279" s="1" t="s">
        <v>3017</v>
      </c>
      <c r="D5279" s="102" t="s">
        <v>2910</v>
      </c>
      <c r="E5279" s="102">
        <v>1032</v>
      </c>
      <c r="F5279" s="102" t="s">
        <v>2652</v>
      </c>
      <c r="G5279" s="1">
        <v>-1808454.78</v>
      </c>
      <c r="H5279" s="1">
        <v>0</v>
      </c>
      <c r="I5279" s="1">
        <v>370485.3</v>
      </c>
      <c r="J5279" s="1">
        <v>-370485.3</v>
      </c>
      <c r="K5279" s="1">
        <v>-2178940.08</v>
      </c>
      <c r="L5279" s="1">
        <v>-2178.9400799999999</v>
      </c>
      <c r="M5279" s="1" t="s">
        <v>1176</v>
      </c>
      <c r="N5279" s="1"/>
    </row>
    <row r="5280" spans="1:14" hidden="1" x14ac:dyDescent="0.35">
      <c r="A5280" s="106">
        <v>43465</v>
      </c>
      <c r="B5280" s="1" t="s">
        <v>3158</v>
      </c>
      <c r="C5280" s="1" t="s">
        <v>3017</v>
      </c>
      <c r="D5280" s="102" t="s">
        <v>2910</v>
      </c>
      <c r="E5280" s="102">
        <v>1034</v>
      </c>
      <c r="F5280" s="102" t="s">
        <v>2906</v>
      </c>
      <c r="G5280" s="1">
        <v>-609770.69999999995</v>
      </c>
      <c r="H5280" s="1">
        <v>0</v>
      </c>
      <c r="I5280" s="1">
        <v>148917.57999999999</v>
      </c>
      <c r="J5280" s="1">
        <v>-148917.57999999999</v>
      </c>
      <c r="K5280" s="1">
        <v>-758688.28</v>
      </c>
      <c r="L5280" s="1">
        <v>-758.68828000000008</v>
      </c>
      <c r="M5280" s="1" t="s">
        <v>1176</v>
      </c>
      <c r="N5280" s="1"/>
    </row>
    <row r="5281" spans="1:14" hidden="1" x14ac:dyDescent="0.35">
      <c r="A5281" s="106">
        <v>43465</v>
      </c>
      <c r="B5281" s="1" t="s">
        <v>3158</v>
      </c>
      <c r="C5281" s="1" t="s">
        <v>3017</v>
      </c>
      <c r="D5281" s="102" t="s">
        <v>2910</v>
      </c>
      <c r="E5281" s="102">
        <v>1035</v>
      </c>
      <c r="F5281" s="102" t="s">
        <v>2904</v>
      </c>
      <c r="G5281" s="1">
        <v>-142692.04999999999</v>
      </c>
      <c r="H5281" s="1">
        <v>0</v>
      </c>
      <c r="I5281" s="1">
        <v>13949.77</v>
      </c>
      <c r="J5281" s="1">
        <v>-13949.77</v>
      </c>
      <c r="K5281" s="1">
        <v>-156641.82</v>
      </c>
      <c r="L5281" s="1">
        <v>-156.64182</v>
      </c>
      <c r="M5281" s="1" t="s">
        <v>1176</v>
      </c>
      <c r="N5281" s="1"/>
    </row>
    <row r="5282" spans="1:14" hidden="1" x14ac:dyDescent="0.35">
      <c r="A5282" s="106">
        <v>43465</v>
      </c>
      <c r="B5282" s="1" t="s">
        <v>3158</v>
      </c>
      <c r="C5282" s="1" t="s">
        <v>3017</v>
      </c>
      <c r="D5282" s="102" t="s">
        <v>2910</v>
      </c>
      <c r="E5282" s="102">
        <v>1037</v>
      </c>
      <c r="F5282" s="102" t="s">
        <v>2905</v>
      </c>
      <c r="G5282" s="1">
        <v>-12687732.439999999</v>
      </c>
      <c r="H5282" s="1">
        <v>0</v>
      </c>
      <c r="I5282" s="1">
        <v>2437936.16</v>
      </c>
      <c r="J5282" s="1">
        <v>-2437936.16</v>
      </c>
      <c r="K5282" s="1">
        <v>-15125668.6</v>
      </c>
      <c r="L5282" s="1">
        <v>-15125.668599999999</v>
      </c>
      <c r="M5282" s="1" t="s">
        <v>1176</v>
      </c>
      <c r="N5282" s="1"/>
    </row>
    <row r="5283" spans="1:14" hidden="1" x14ac:dyDescent="0.35">
      <c r="A5283" s="106">
        <v>43465</v>
      </c>
      <c r="B5283" s="1" t="s">
        <v>3158</v>
      </c>
      <c r="C5283" s="1" t="s">
        <v>3017</v>
      </c>
      <c r="D5283" s="102" t="s">
        <v>2910</v>
      </c>
      <c r="E5283" s="102">
        <v>1038</v>
      </c>
      <c r="F5283" s="102" t="s">
        <v>2886</v>
      </c>
      <c r="G5283" s="1">
        <v>-307.98</v>
      </c>
      <c r="H5283" s="1">
        <v>0</v>
      </c>
      <c r="I5283" s="1">
        <v>155.76</v>
      </c>
      <c r="J5283" s="1">
        <v>-155.76</v>
      </c>
      <c r="K5283" s="1">
        <v>-463.74</v>
      </c>
      <c r="L5283" s="1">
        <v>-0.46373999999999999</v>
      </c>
      <c r="M5283" s="1" t="s">
        <v>1176</v>
      </c>
      <c r="N5283" s="1"/>
    </row>
    <row r="5284" spans="1:14" hidden="1" x14ac:dyDescent="0.35">
      <c r="A5284" s="106">
        <v>43465</v>
      </c>
      <c r="B5284" s="1" t="s">
        <v>3158</v>
      </c>
      <c r="C5284" s="1" t="s">
        <v>3017</v>
      </c>
      <c r="D5284" s="102" t="s">
        <v>2928</v>
      </c>
      <c r="E5284" s="102">
        <v>1039</v>
      </c>
      <c r="F5284" s="102" t="s">
        <v>2540</v>
      </c>
      <c r="G5284" s="1">
        <v>-2213.4</v>
      </c>
      <c r="H5284" s="1">
        <v>0</v>
      </c>
      <c r="I5284" s="1">
        <v>0</v>
      </c>
      <c r="J5284" s="1">
        <v>0</v>
      </c>
      <c r="K5284" s="1">
        <v>-2213.4</v>
      </c>
      <c r="L5284" s="1">
        <v>-2.2134</v>
      </c>
      <c r="M5284" s="1" t="s">
        <v>1176</v>
      </c>
      <c r="N5284" s="1"/>
    </row>
    <row r="5285" spans="1:14" hidden="1" x14ac:dyDescent="0.35">
      <c r="A5285" s="106">
        <v>43465</v>
      </c>
      <c r="B5285" s="1"/>
      <c r="C5285" s="1" t="s">
        <v>3016</v>
      </c>
      <c r="D5285" s="102" t="s">
        <v>2887</v>
      </c>
      <c r="E5285" s="102">
        <v>1072</v>
      </c>
      <c r="F5285" s="102" t="s">
        <v>2879</v>
      </c>
      <c r="G5285" s="1">
        <v>-1219609.6100000001</v>
      </c>
      <c r="H5285" s="1">
        <v>0</v>
      </c>
      <c r="I5285" s="1">
        <v>303159.44</v>
      </c>
      <c r="J5285" s="1">
        <v>-303159.44</v>
      </c>
      <c r="K5285" s="1">
        <v>-1522769.05</v>
      </c>
      <c r="L5285" s="1">
        <v>-1522.7690500000001</v>
      </c>
      <c r="M5285" s="1"/>
      <c r="N5285" s="1"/>
    </row>
    <row r="5286" spans="1:14" hidden="1" x14ac:dyDescent="0.35">
      <c r="A5286" s="106">
        <v>43465</v>
      </c>
      <c r="B5286" s="1" t="s">
        <v>3158</v>
      </c>
      <c r="C5286" s="1" t="s">
        <v>3017</v>
      </c>
      <c r="D5286" s="102" t="s">
        <v>2888</v>
      </c>
      <c r="E5286" s="102">
        <v>1073</v>
      </c>
      <c r="F5286" s="102" t="s">
        <v>2650</v>
      </c>
      <c r="G5286" s="1">
        <v>-297749.65999999997</v>
      </c>
      <c r="H5286" s="1">
        <v>0</v>
      </c>
      <c r="I5286" s="1">
        <v>88509.51</v>
      </c>
      <c r="J5286" s="1">
        <v>-88509.51</v>
      </c>
      <c r="K5286" s="1">
        <v>-386259.17</v>
      </c>
      <c r="L5286" s="1">
        <v>-386.25916999999998</v>
      </c>
      <c r="M5286" s="1" t="s">
        <v>1176</v>
      </c>
      <c r="N5286" s="1"/>
    </row>
    <row r="5287" spans="1:14" hidden="1" x14ac:dyDescent="0.35">
      <c r="A5287" s="106">
        <v>43465</v>
      </c>
      <c r="B5287" s="1" t="s">
        <v>3158</v>
      </c>
      <c r="C5287" s="1" t="s">
        <v>3017</v>
      </c>
      <c r="D5287" s="102" t="s">
        <v>2911</v>
      </c>
      <c r="E5287" s="102">
        <v>1074</v>
      </c>
      <c r="F5287" s="102" t="s">
        <v>2909</v>
      </c>
      <c r="G5287" s="1">
        <v>-921859.95</v>
      </c>
      <c r="H5287" s="1">
        <v>0</v>
      </c>
      <c r="I5287" s="1">
        <v>214649.93</v>
      </c>
      <c r="J5287" s="1">
        <v>-214649.93</v>
      </c>
      <c r="K5287" s="1">
        <v>-1136509.8799999999</v>
      </c>
      <c r="L5287" s="1">
        <v>-1136.5098799999998</v>
      </c>
      <c r="M5287" s="1" t="s">
        <v>1176</v>
      </c>
      <c r="N5287" s="1"/>
    </row>
    <row r="5288" spans="1:14" hidden="1" x14ac:dyDescent="0.35">
      <c r="A5288" s="106">
        <v>43465</v>
      </c>
      <c r="B5288" s="1"/>
      <c r="C5288" s="1" t="s">
        <v>3016</v>
      </c>
      <c r="D5288" s="102" t="s">
        <v>2878</v>
      </c>
      <c r="E5288" s="102">
        <v>1078</v>
      </c>
      <c r="F5288" s="102" t="s">
        <v>2879</v>
      </c>
      <c r="G5288" s="1">
        <v>-14998853.07</v>
      </c>
      <c r="H5288" s="1">
        <v>0</v>
      </c>
      <c r="I5288" s="1">
        <v>3035911.49</v>
      </c>
      <c r="J5288" s="1">
        <v>-3035911.49</v>
      </c>
      <c r="K5288" s="1">
        <v>-18034764.559999999</v>
      </c>
      <c r="L5288" s="1">
        <v>-18034.76456</v>
      </c>
      <c r="M5288" s="1"/>
      <c r="N5288" s="1"/>
    </row>
    <row r="5289" spans="1:14" hidden="1" x14ac:dyDescent="0.35">
      <c r="A5289" s="106">
        <v>43465</v>
      </c>
      <c r="B5289" s="1"/>
      <c r="C5289" s="1" t="s">
        <v>3016</v>
      </c>
      <c r="D5289" s="102" t="s">
        <v>2880</v>
      </c>
      <c r="E5289" s="102">
        <v>1079</v>
      </c>
      <c r="F5289" s="102" t="s">
        <v>2881</v>
      </c>
      <c r="G5289" s="1">
        <v>-14998853.07</v>
      </c>
      <c r="H5289" s="1">
        <v>0</v>
      </c>
      <c r="I5289" s="1">
        <v>3035911.49</v>
      </c>
      <c r="J5289" s="1">
        <v>-3035911.49</v>
      </c>
      <c r="K5289" s="1">
        <v>-18034764.559999999</v>
      </c>
      <c r="L5289" s="1">
        <v>-18034.76456</v>
      </c>
      <c r="M5289" s="1"/>
      <c r="N5289" s="1"/>
    </row>
    <row r="5290" spans="1:14" hidden="1" x14ac:dyDescent="0.35">
      <c r="A5290" s="106">
        <v>43465</v>
      </c>
      <c r="B5290" s="1" t="s">
        <v>3158</v>
      </c>
      <c r="C5290" s="1" t="s">
        <v>3017</v>
      </c>
      <c r="D5290" s="102" t="s">
        <v>2912</v>
      </c>
      <c r="E5290" s="102">
        <v>1080</v>
      </c>
      <c r="F5290" s="102" t="s">
        <v>2907</v>
      </c>
      <c r="G5290" s="1">
        <v>-69775.56</v>
      </c>
      <c r="H5290" s="1">
        <v>0</v>
      </c>
      <c r="I5290" s="1">
        <v>24355.62</v>
      </c>
      <c r="J5290" s="1">
        <v>-24355.62</v>
      </c>
      <c r="K5290" s="1">
        <v>-94131.18</v>
      </c>
      <c r="L5290" s="1">
        <v>-94.131179999999986</v>
      </c>
      <c r="M5290" s="1" t="s">
        <v>1176</v>
      </c>
      <c r="N5290" s="1"/>
    </row>
    <row r="5291" spans="1:14" hidden="1" x14ac:dyDescent="0.35">
      <c r="A5291" s="106">
        <v>43465</v>
      </c>
      <c r="B5291" s="1" t="s">
        <v>3158</v>
      </c>
      <c r="C5291" s="1" t="s">
        <v>3017</v>
      </c>
      <c r="D5291" s="102" t="s">
        <v>2912</v>
      </c>
      <c r="E5291" s="102">
        <v>1081</v>
      </c>
      <c r="F5291" s="102" t="s">
        <v>2652</v>
      </c>
      <c r="G5291" s="1">
        <v>-11746.26</v>
      </c>
      <c r="H5291" s="1">
        <v>0</v>
      </c>
      <c r="I5291" s="1">
        <v>4052.79</v>
      </c>
      <c r="J5291" s="1">
        <v>-4052.79</v>
      </c>
      <c r="K5291" s="1">
        <v>-15799.05</v>
      </c>
      <c r="L5291" s="1">
        <v>-15.799049999999999</v>
      </c>
      <c r="M5291" s="1" t="s">
        <v>1176</v>
      </c>
      <c r="N5291" s="1"/>
    </row>
    <row r="5292" spans="1:14" hidden="1" x14ac:dyDescent="0.35">
      <c r="A5292" s="106">
        <v>43465</v>
      </c>
      <c r="B5292" s="1" t="s">
        <v>3158</v>
      </c>
      <c r="C5292" s="1" t="s">
        <v>3017</v>
      </c>
      <c r="D5292" s="102" t="s">
        <v>2912</v>
      </c>
      <c r="E5292" s="102">
        <v>1082</v>
      </c>
      <c r="F5292" s="102" t="s">
        <v>2653</v>
      </c>
      <c r="G5292" s="1">
        <v>-307197.76</v>
      </c>
      <c r="H5292" s="1">
        <v>0</v>
      </c>
      <c r="I5292" s="1">
        <v>133350</v>
      </c>
      <c r="J5292" s="1">
        <v>-133350</v>
      </c>
      <c r="K5292" s="1">
        <v>-440547.76</v>
      </c>
      <c r="L5292" s="1">
        <v>-440.54775999999998</v>
      </c>
      <c r="M5292" s="1" t="s">
        <v>1176</v>
      </c>
      <c r="N5292" s="1"/>
    </row>
    <row r="5293" spans="1:14" hidden="1" x14ac:dyDescent="0.35">
      <c r="A5293" s="106">
        <v>43465</v>
      </c>
      <c r="B5293" s="1" t="s">
        <v>3158</v>
      </c>
      <c r="C5293" s="1" t="s">
        <v>3017</v>
      </c>
      <c r="D5293" s="102" t="s">
        <v>2912</v>
      </c>
      <c r="E5293" s="102">
        <v>1083</v>
      </c>
      <c r="F5293" s="102" t="s">
        <v>2906</v>
      </c>
      <c r="G5293" s="1">
        <v>-13038804</v>
      </c>
      <c r="H5293" s="1">
        <v>0</v>
      </c>
      <c r="I5293" s="1">
        <v>2785861.7</v>
      </c>
      <c r="J5293" s="1">
        <v>-2785861.7</v>
      </c>
      <c r="K5293" s="1">
        <v>-15824665.699999999</v>
      </c>
      <c r="L5293" s="1">
        <v>-15824.6657</v>
      </c>
      <c r="M5293" s="1" t="s">
        <v>1176</v>
      </c>
      <c r="N5293" s="1"/>
    </row>
    <row r="5294" spans="1:14" hidden="1" x14ac:dyDescent="0.35">
      <c r="A5294" s="106">
        <v>43465</v>
      </c>
      <c r="B5294" s="1" t="s">
        <v>3158</v>
      </c>
      <c r="C5294" s="1" t="s">
        <v>3017</v>
      </c>
      <c r="D5294" s="102" t="s">
        <v>2912</v>
      </c>
      <c r="E5294" s="102">
        <v>1086</v>
      </c>
      <c r="F5294" s="102" t="s">
        <v>2913</v>
      </c>
      <c r="G5294" s="1">
        <v>-26551.18</v>
      </c>
      <c r="H5294" s="1">
        <v>0</v>
      </c>
      <c r="I5294" s="1">
        <v>5975.52</v>
      </c>
      <c r="J5294" s="1">
        <v>-5975.52</v>
      </c>
      <c r="K5294" s="1">
        <v>-32526.7</v>
      </c>
      <c r="L5294" s="1">
        <v>-32.526699999999998</v>
      </c>
      <c r="M5294" s="1" t="s">
        <v>1176</v>
      </c>
      <c r="N5294" s="1"/>
    </row>
    <row r="5295" spans="1:14" hidden="1" x14ac:dyDescent="0.35">
      <c r="A5295" s="106">
        <v>43465</v>
      </c>
      <c r="B5295" s="1" t="s">
        <v>3158</v>
      </c>
      <c r="C5295" s="1" t="s">
        <v>3017</v>
      </c>
      <c r="D5295" s="102" t="s">
        <v>2882</v>
      </c>
      <c r="E5295" s="102">
        <v>1089</v>
      </c>
      <c r="F5295" s="102" t="s">
        <v>2540</v>
      </c>
      <c r="G5295" s="1">
        <v>-1544778.31</v>
      </c>
      <c r="H5295" s="1">
        <v>0</v>
      </c>
      <c r="I5295" s="1">
        <v>82315.86</v>
      </c>
      <c r="J5295" s="1">
        <v>-82315.86</v>
      </c>
      <c r="K5295" s="1">
        <v>-1627094.17</v>
      </c>
      <c r="L5295" s="1">
        <v>-1627.0941699999998</v>
      </c>
      <c r="M5295" s="1" t="s">
        <v>1176</v>
      </c>
      <c r="N5295" s="1"/>
    </row>
    <row r="5296" spans="1:14" hidden="1" x14ac:dyDescent="0.35">
      <c r="A5296" s="106">
        <v>43465</v>
      </c>
      <c r="B5296" s="1"/>
      <c r="C5296" s="1" t="s">
        <v>3016</v>
      </c>
      <c r="D5296" s="102" t="s">
        <v>2914</v>
      </c>
      <c r="E5296" s="102">
        <v>1103</v>
      </c>
      <c r="F5296" s="102" t="s">
        <v>2915</v>
      </c>
      <c r="G5296" s="1">
        <v>-893025.78</v>
      </c>
      <c r="H5296" s="1">
        <v>0</v>
      </c>
      <c r="I5296" s="1">
        <v>7140.76</v>
      </c>
      <c r="J5296" s="1">
        <v>-7140.76</v>
      </c>
      <c r="K5296" s="1">
        <v>-900166.54</v>
      </c>
      <c r="L5296" s="1">
        <v>-900.16654000000005</v>
      </c>
      <c r="M5296" s="1"/>
      <c r="N5296" s="1"/>
    </row>
    <row r="5297" spans="1:14" hidden="1" x14ac:dyDescent="0.35">
      <c r="A5297" s="106">
        <v>43465</v>
      </c>
      <c r="B5297" s="1"/>
      <c r="C5297" s="1" t="s">
        <v>3016</v>
      </c>
      <c r="D5297" s="102" t="s">
        <v>2916</v>
      </c>
      <c r="E5297" s="102">
        <v>1104</v>
      </c>
      <c r="F5297" s="102" t="s">
        <v>2917</v>
      </c>
      <c r="G5297" s="1">
        <v>-893025.78</v>
      </c>
      <c r="H5297" s="1">
        <v>0</v>
      </c>
      <c r="I5297" s="1">
        <v>7140.76</v>
      </c>
      <c r="J5297" s="1">
        <v>-7140.76</v>
      </c>
      <c r="K5297" s="1">
        <v>-900166.54</v>
      </c>
      <c r="L5297" s="1">
        <v>-900.16654000000005</v>
      </c>
      <c r="M5297" s="1"/>
      <c r="N5297" s="1"/>
    </row>
    <row r="5298" spans="1:14" hidden="1" x14ac:dyDescent="0.35">
      <c r="A5298" s="106">
        <v>43465</v>
      </c>
      <c r="B5298" s="1" t="s">
        <v>3158</v>
      </c>
      <c r="C5298" s="1" t="s">
        <v>3017</v>
      </c>
      <c r="D5298" s="102" t="s">
        <v>2918</v>
      </c>
      <c r="E5298" s="102">
        <v>1111</v>
      </c>
      <c r="F5298" s="102" t="s">
        <v>2919</v>
      </c>
      <c r="G5298" s="1">
        <v>-893025.78</v>
      </c>
      <c r="H5298" s="1">
        <v>0</v>
      </c>
      <c r="I5298" s="1">
        <v>7140.76</v>
      </c>
      <c r="J5298" s="1">
        <v>-7140.76</v>
      </c>
      <c r="K5298" s="1">
        <v>-900166.54</v>
      </c>
      <c r="L5298" s="1">
        <v>-900.16654000000005</v>
      </c>
      <c r="M5298" s="1" t="s">
        <v>1176</v>
      </c>
      <c r="N5298" s="1"/>
    </row>
    <row r="5299" spans="1:14" hidden="1" x14ac:dyDescent="0.35">
      <c r="A5299" s="106">
        <v>43465</v>
      </c>
      <c r="B5299" s="1"/>
      <c r="C5299" s="1" t="s">
        <v>3016</v>
      </c>
      <c r="D5299" s="102" t="s">
        <v>2920</v>
      </c>
      <c r="E5299" s="102">
        <v>1128</v>
      </c>
      <c r="F5299" s="102" t="s">
        <v>2921</v>
      </c>
      <c r="G5299" s="1">
        <v>-36967.32</v>
      </c>
      <c r="H5299" s="1">
        <v>342.29</v>
      </c>
      <c r="I5299" s="1">
        <v>9584.1200000000008</v>
      </c>
      <c r="J5299" s="1">
        <v>-9241.83</v>
      </c>
      <c r="K5299" s="1">
        <v>-46209.15</v>
      </c>
      <c r="L5299" s="1">
        <v>-46.209150000000001</v>
      </c>
      <c r="M5299" s="1"/>
      <c r="N5299" s="1"/>
    </row>
    <row r="5300" spans="1:14" hidden="1" x14ac:dyDescent="0.35">
      <c r="A5300" s="106">
        <v>43465</v>
      </c>
      <c r="B5300" s="1" t="s">
        <v>3158</v>
      </c>
      <c r="C5300" s="1" t="s">
        <v>3017</v>
      </c>
      <c r="D5300" s="102" t="s">
        <v>2922</v>
      </c>
      <c r="E5300" s="102">
        <v>1139</v>
      </c>
      <c r="F5300" s="102" t="s">
        <v>2923</v>
      </c>
      <c r="G5300" s="1">
        <v>-36967.32</v>
      </c>
      <c r="H5300" s="1">
        <v>342.29</v>
      </c>
      <c r="I5300" s="1">
        <v>9584.1200000000008</v>
      </c>
      <c r="J5300" s="1">
        <v>-9241.83</v>
      </c>
      <c r="K5300" s="1">
        <v>-46209.15</v>
      </c>
      <c r="L5300" s="1">
        <v>-46.209150000000001</v>
      </c>
      <c r="M5300" s="1" t="s">
        <v>1176</v>
      </c>
      <c r="N5300" s="1"/>
    </row>
    <row r="5301" spans="1:14" hidden="1" x14ac:dyDescent="0.35">
      <c r="A5301" s="106">
        <v>43465</v>
      </c>
      <c r="B5301" s="1"/>
      <c r="C5301" s="1" t="s">
        <v>3016</v>
      </c>
      <c r="D5301" s="102" t="s">
        <v>2655</v>
      </c>
      <c r="E5301" s="102">
        <v>1052</v>
      </c>
      <c r="F5301" s="102" t="s">
        <v>2656</v>
      </c>
      <c r="G5301" s="1">
        <v>-104109543.08</v>
      </c>
      <c r="H5301" s="1">
        <v>0</v>
      </c>
      <c r="I5301" s="1">
        <v>9866575.6799999997</v>
      </c>
      <c r="J5301" s="1">
        <v>-9866575.6799999997</v>
      </c>
      <c r="K5301" s="1">
        <v>-113976118.76000001</v>
      </c>
      <c r="L5301" s="1">
        <v>-113976.11876000001</v>
      </c>
      <c r="M5301" s="1"/>
      <c r="N5301" s="1"/>
    </row>
    <row r="5302" spans="1:14" hidden="1" x14ac:dyDescent="0.35">
      <c r="A5302" s="106">
        <v>43465</v>
      </c>
      <c r="B5302" s="1" t="s">
        <v>3160</v>
      </c>
      <c r="C5302" s="1" t="s">
        <v>3017</v>
      </c>
      <c r="D5302" s="102" t="s">
        <v>2657</v>
      </c>
      <c r="E5302" s="102">
        <v>1058</v>
      </c>
      <c r="F5302" s="102" t="s">
        <v>2658</v>
      </c>
      <c r="G5302" s="1">
        <v>-104109543.08</v>
      </c>
      <c r="H5302" s="1">
        <v>0</v>
      </c>
      <c r="I5302" s="1">
        <v>9866575.6799999997</v>
      </c>
      <c r="J5302" s="1">
        <v>-9866575.6799999997</v>
      </c>
      <c r="K5302" s="1">
        <v>-113976118.76000001</v>
      </c>
      <c r="L5302" s="1">
        <v>-113976.11876000001</v>
      </c>
      <c r="M5302" s="1" t="s">
        <v>1176</v>
      </c>
      <c r="N5302" s="1"/>
    </row>
    <row r="5303" spans="1:14" hidden="1" x14ac:dyDescent="0.35">
      <c r="A5303" s="106">
        <v>43465</v>
      </c>
      <c r="B5303" s="1"/>
      <c r="C5303" s="1" t="s">
        <v>3016</v>
      </c>
      <c r="D5303" s="102" t="s">
        <v>2659</v>
      </c>
      <c r="E5303" s="102">
        <v>1062</v>
      </c>
      <c r="F5303" s="102" t="s">
        <v>2660</v>
      </c>
      <c r="G5303" s="1">
        <v>22950547.890000001</v>
      </c>
      <c r="H5303" s="1">
        <v>2157156.9</v>
      </c>
      <c r="I5303" s="1">
        <v>12226.16</v>
      </c>
      <c r="J5303" s="1">
        <v>2144930.7399999998</v>
      </c>
      <c r="K5303" s="1">
        <v>25095478.629999999</v>
      </c>
      <c r="L5303" s="1">
        <v>25095.478629999998</v>
      </c>
      <c r="M5303" s="1"/>
      <c r="N5303" s="1"/>
    </row>
    <row r="5304" spans="1:14" hidden="1" x14ac:dyDescent="0.35">
      <c r="A5304" s="106">
        <v>43465</v>
      </c>
      <c r="B5304" s="1" t="s">
        <v>1177</v>
      </c>
      <c r="C5304" s="1" t="s">
        <v>3017</v>
      </c>
      <c r="D5304" s="102" t="s">
        <v>2661</v>
      </c>
      <c r="E5304" s="102">
        <v>1066</v>
      </c>
      <c r="F5304" s="102" t="s">
        <v>2181</v>
      </c>
      <c r="G5304" s="1">
        <v>3214701.95</v>
      </c>
      <c r="H5304" s="1">
        <v>292435.01</v>
      </c>
      <c r="I5304" s="1">
        <v>2045.18</v>
      </c>
      <c r="J5304" s="1">
        <v>290389.83</v>
      </c>
      <c r="K5304" s="1">
        <v>3505091.78</v>
      </c>
      <c r="L5304" s="1">
        <v>3505.0917799999997</v>
      </c>
      <c r="M5304" s="1" t="s">
        <v>1258</v>
      </c>
      <c r="N5304" s="1"/>
    </row>
    <row r="5305" spans="1:14" hidden="1" x14ac:dyDescent="0.35">
      <c r="A5305" s="106">
        <v>43465</v>
      </c>
      <c r="B5305" s="1" t="s">
        <v>1177</v>
      </c>
      <c r="C5305" s="1" t="s">
        <v>3017</v>
      </c>
      <c r="D5305" s="102" t="s">
        <v>2662</v>
      </c>
      <c r="E5305" s="102">
        <v>1067</v>
      </c>
      <c r="F5305" s="102" t="s">
        <v>2139</v>
      </c>
      <c r="G5305" s="1">
        <v>14815968.99</v>
      </c>
      <c r="H5305" s="1">
        <v>1346973.47</v>
      </c>
      <c r="I5305" s="1">
        <v>9420.27</v>
      </c>
      <c r="J5305" s="1">
        <v>1337553.2</v>
      </c>
      <c r="K5305" s="1">
        <v>16153522.189999999</v>
      </c>
      <c r="L5305" s="1">
        <v>16153.52219</v>
      </c>
      <c r="M5305" s="1" t="s">
        <v>1258</v>
      </c>
      <c r="N5305" s="1"/>
    </row>
    <row r="5306" spans="1:14" hidden="1" x14ac:dyDescent="0.35">
      <c r="A5306" s="106">
        <v>43465</v>
      </c>
      <c r="B5306" s="1" t="s">
        <v>1177</v>
      </c>
      <c r="C5306" s="1" t="s">
        <v>3017</v>
      </c>
      <c r="D5306" s="102" t="s">
        <v>2663</v>
      </c>
      <c r="E5306" s="102">
        <v>1068</v>
      </c>
      <c r="F5306" s="102" t="s">
        <v>2182</v>
      </c>
      <c r="G5306" s="1">
        <v>4553105.78</v>
      </c>
      <c r="H5306" s="1">
        <v>394139.66</v>
      </c>
      <c r="I5306" s="1">
        <v>760.71</v>
      </c>
      <c r="J5306" s="1">
        <v>393378.94999999995</v>
      </c>
      <c r="K5306" s="1">
        <v>4946484.7300000004</v>
      </c>
      <c r="L5306" s="1">
        <v>4946.4847300000001</v>
      </c>
      <c r="M5306" s="1" t="s">
        <v>1260</v>
      </c>
      <c r="N5306" s="1"/>
    </row>
    <row r="5307" spans="1:14" hidden="1" x14ac:dyDescent="0.35">
      <c r="A5307" s="106">
        <v>43465</v>
      </c>
      <c r="B5307" s="1" t="s">
        <v>1177</v>
      </c>
      <c r="C5307" s="1" t="s">
        <v>3017</v>
      </c>
      <c r="D5307" s="102" t="s">
        <v>2857</v>
      </c>
      <c r="E5307" s="102">
        <v>1069</v>
      </c>
      <c r="F5307" s="102" t="s">
        <v>2183</v>
      </c>
      <c r="G5307" s="1">
        <v>366771.17</v>
      </c>
      <c r="H5307" s="1">
        <v>123608.76</v>
      </c>
      <c r="I5307" s="1">
        <v>0</v>
      </c>
      <c r="J5307" s="1">
        <v>123608.76</v>
      </c>
      <c r="K5307" s="1">
        <v>490379.93</v>
      </c>
      <c r="L5307" s="1">
        <v>490.37993</v>
      </c>
      <c r="M5307" s="1" t="s">
        <v>1176</v>
      </c>
      <c r="N5307" s="1"/>
    </row>
    <row r="5308" spans="1:14" hidden="1" x14ac:dyDescent="0.35">
      <c r="A5308" s="106">
        <v>43465</v>
      </c>
      <c r="B5308" s="1"/>
      <c r="C5308" s="1" t="s">
        <v>3016</v>
      </c>
      <c r="D5308" s="102" t="s">
        <v>2664</v>
      </c>
      <c r="E5308" s="102">
        <v>1180</v>
      </c>
      <c r="F5308" s="102" t="s">
        <v>2665</v>
      </c>
      <c r="G5308" s="1">
        <v>70301691.349999994</v>
      </c>
      <c r="H5308" s="1">
        <v>7517711.7699999996</v>
      </c>
      <c r="I5308" s="1">
        <v>1076658.53</v>
      </c>
      <c r="J5308" s="1">
        <v>6441053.2399999993</v>
      </c>
      <c r="K5308" s="1">
        <v>76742744.590000004</v>
      </c>
      <c r="L5308" s="1">
        <v>76742.744590000002</v>
      </c>
      <c r="M5308" s="1"/>
      <c r="N5308" s="1"/>
    </row>
    <row r="5309" spans="1:14" hidden="1" x14ac:dyDescent="0.35">
      <c r="A5309" s="106">
        <v>43465</v>
      </c>
      <c r="B5309" s="1"/>
      <c r="C5309" s="1" t="s">
        <v>3016</v>
      </c>
      <c r="D5309" s="102" t="s">
        <v>2666</v>
      </c>
      <c r="E5309" s="102">
        <v>1181</v>
      </c>
      <c r="F5309" s="102" t="s">
        <v>2667</v>
      </c>
      <c r="G5309" s="1">
        <v>22696309.32</v>
      </c>
      <c r="H5309" s="1">
        <v>1881833.35</v>
      </c>
      <c r="I5309" s="1">
        <v>15990</v>
      </c>
      <c r="J5309" s="1">
        <v>1865843.35</v>
      </c>
      <c r="K5309" s="1">
        <v>24562152.670000002</v>
      </c>
      <c r="L5309" s="1">
        <v>24562.152670000003</v>
      </c>
      <c r="M5309" s="1"/>
      <c r="N5309" s="1"/>
    </row>
    <row r="5310" spans="1:14" hidden="1" x14ac:dyDescent="0.35">
      <c r="A5310" s="106">
        <v>43465</v>
      </c>
      <c r="B5310" s="1"/>
      <c r="C5310" s="1" t="s">
        <v>3016</v>
      </c>
      <c r="D5310" s="102" t="s">
        <v>2668</v>
      </c>
      <c r="E5310" s="102">
        <v>1182</v>
      </c>
      <c r="F5310" s="102" t="s">
        <v>2669</v>
      </c>
      <c r="G5310" s="1">
        <v>9209105.3599999994</v>
      </c>
      <c r="H5310" s="1">
        <v>615144.41</v>
      </c>
      <c r="I5310" s="1">
        <v>15990</v>
      </c>
      <c r="J5310" s="1">
        <v>599154.41</v>
      </c>
      <c r="K5310" s="1">
        <v>9808259.7699999996</v>
      </c>
      <c r="L5310" s="1">
        <v>9808.2597699999988</v>
      </c>
      <c r="M5310" s="1"/>
      <c r="N5310" s="1"/>
    </row>
    <row r="5311" spans="1:14" hidden="1" x14ac:dyDescent="0.35">
      <c r="A5311" s="106">
        <v>43465</v>
      </c>
      <c r="B5311" s="1" t="s">
        <v>2330</v>
      </c>
      <c r="C5311" s="1" t="s">
        <v>3017</v>
      </c>
      <c r="D5311" s="102" t="s">
        <v>2670</v>
      </c>
      <c r="E5311" s="102">
        <v>1183</v>
      </c>
      <c r="F5311" s="102" t="s">
        <v>2671</v>
      </c>
      <c r="G5311" s="1">
        <v>3161369.47</v>
      </c>
      <c r="H5311" s="1">
        <v>304901.25</v>
      </c>
      <c r="I5311" s="1">
        <v>0</v>
      </c>
      <c r="J5311" s="1">
        <v>304901.25</v>
      </c>
      <c r="K5311" s="1">
        <v>3466270.7200000002</v>
      </c>
      <c r="L5311" s="1">
        <v>3466.27072</v>
      </c>
      <c r="M5311" s="1" t="s">
        <v>1244</v>
      </c>
      <c r="N5311" s="1"/>
    </row>
    <row r="5312" spans="1:14" hidden="1" x14ac:dyDescent="0.35">
      <c r="A5312" s="106">
        <v>43465</v>
      </c>
      <c r="B5312" s="1" t="s">
        <v>2330</v>
      </c>
      <c r="C5312" s="1" t="s">
        <v>3017</v>
      </c>
      <c r="D5312" s="102" t="s">
        <v>2672</v>
      </c>
      <c r="E5312" s="102">
        <v>1184</v>
      </c>
      <c r="F5312" s="102" t="s">
        <v>2197</v>
      </c>
      <c r="G5312" s="1">
        <v>986984.7</v>
      </c>
      <c r="H5312" s="1">
        <v>90986.51</v>
      </c>
      <c r="I5312" s="1">
        <v>15990</v>
      </c>
      <c r="J5312" s="1">
        <v>74996.509999999995</v>
      </c>
      <c r="K5312" s="1">
        <v>1061981.21</v>
      </c>
      <c r="L5312" s="1">
        <v>1061.9812099999999</v>
      </c>
      <c r="M5312" s="1" t="s">
        <v>1244</v>
      </c>
      <c r="N5312" s="1"/>
    </row>
    <row r="5313" spans="1:14" hidden="1" x14ac:dyDescent="0.35">
      <c r="A5313" s="106">
        <v>43465</v>
      </c>
      <c r="B5313" s="1" t="s">
        <v>2330</v>
      </c>
      <c r="C5313" s="1" t="s">
        <v>3017</v>
      </c>
      <c r="D5313" s="102" t="s">
        <v>2673</v>
      </c>
      <c r="E5313" s="102">
        <v>1185</v>
      </c>
      <c r="F5313" s="102" t="s">
        <v>2674</v>
      </c>
      <c r="G5313" s="1">
        <v>484526.12</v>
      </c>
      <c r="H5313" s="1">
        <v>32457.7</v>
      </c>
      <c r="I5313" s="1">
        <v>0</v>
      </c>
      <c r="J5313" s="1">
        <v>32457.7</v>
      </c>
      <c r="K5313" s="1">
        <v>516983.82</v>
      </c>
      <c r="L5313" s="1">
        <v>516.98382000000004</v>
      </c>
      <c r="M5313" s="1" t="s">
        <v>1244</v>
      </c>
      <c r="N5313" s="1"/>
    </row>
    <row r="5314" spans="1:14" hidden="1" x14ac:dyDescent="0.35">
      <c r="A5314" s="106">
        <v>43465</v>
      </c>
      <c r="B5314" s="1" t="s">
        <v>2330</v>
      </c>
      <c r="C5314" s="1" t="s">
        <v>3017</v>
      </c>
      <c r="D5314" s="102" t="s">
        <v>2863</v>
      </c>
      <c r="E5314" s="102">
        <v>1189</v>
      </c>
      <c r="F5314" s="102" t="s">
        <v>2716</v>
      </c>
      <c r="G5314" s="1">
        <v>4453.8900000000003</v>
      </c>
      <c r="H5314" s="1">
        <v>0</v>
      </c>
      <c r="I5314" s="1">
        <v>0</v>
      </c>
      <c r="J5314" s="1">
        <v>0</v>
      </c>
      <c r="K5314" s="1">
        <v>4453.8900000000003</v>
      </c>
      <c r="L5314" s="1">
        <v>4.4538900000000003</v>
      </c>
      <c r="M5314" s="1" t="s">
        <v>1244</v>
      </c>
      <c r="N5314" s="1"/>
    </row>
    <row r="5315" spans="1:14" hidden="1" x14ac:dyDescent="0.35">
      <c r="A5315" s="106">
        <v>43465</v>
      </c>
      <c r="B5315" s="1" t="s">
        <v>2330</v>
      </c>
      <c r="C5315" s="1" t="s">
        <v>3017</v>
      </c>
      <c r="D5315" s="102" t="s">
        <v>2675</v>
      </c>
      <c r="E5315" s="102">
        <v>1190</v>
      </c>
      <c r="F5315" s="102" t="s">
        <v>2676</v>
      </c>
      <c r="G5315" s="1">
        <v>294413.02</v>
      </c>
      <c r="H5315" s="1">
        <v>22071.19</v>
      </c>
      <c r="I5315" s="1">
        <v>0</v>
      </c>
      <c r="J5315" s="1">
        <v>22071.19</v>
      </c>
      <c r="K5315" s="1">
        <v>316484.21000000002</v>
      </c>
      <c r="L5315" s="1">
        <v>316.48421000000002</v>
      </c>
      <c r="M5315" s="1" t="s">
        <v>1244</v>
      </c>
      <c r="N5315" s="1"/>
    </row>
    <row r="5316" spans="1:14" hidden="1" x14ac:dyDescent="0.35">
      <c r="A5316" s="106">
        <v>43465</v>
      </c>
      <c r="B5316" s="1" t="s">
        <v>2330</v>
      </c>
      <c r="C5316" s="1" t="s">
        <v>3017</v>
      </c>
      <c r="D5316" s="102" t="s">
        <v>2677</v>
      </c>
      <c r="E5316" s="102">
        <v>1191</v>
      </c>
      <c r="F5316" s="102" t="s">
        <v>2210</v>
      </c>
      <c r="G5316" s="1">
        <v>1020564.6</v>
      </c>
      <c r="H5316" s="1">
        <v>73314.960000000006</v>
      </c>
      <c r="I5316" s="1">
        <v>0</v>
      </c>
      <c r="J5316" s="1">
        <v>73314.960000000006</v>
      </c>
      <c r="K5316" s="1">
        <v>1093879.56</v>
      </c>
      <c r="L5316" s="1">
        <v>1093.8795600000001</v>
      </c>
      <c r="M5316" s="1" t="s">
        <v>1244</v>
      </c>
      <c r="N5316" s="1"/>
    </row>
    <row r="5317" spans="1:14" hidden="1" x14ac:dyDescent="0.35">
      <c r="A5317" s="106">
        <v>43465</v>
      </c>
      <c r="B5317" s="1" t="s">
        <v>2330</v>
      </c>
      <c r="C5317" s="1" t="s">
        <v>3017</v>
      </c>
      <c r="D5317" s="102" t="s">
        <v>2678</v>
      </c>
      <c r="E5317" s="102">
        <v>1192</v>
      </c>
      <c r="F5317" s="102" t="s">
        <v>2679</v>
      </c>
      <c r="G5317" s="1">
        <v>348167.35</v>
      </c>
      <c r="H5317" s="1">
        <v>32368.86</v>
      </c>
      <c r="I5317" s="1">
        <v>0</v>
      </c>
      <c r="J5317" s="1">
        <v>32368.86</v>
      </c>
      <c r="K5317" s="1">
        <v>380536.21</v>
      </c>
      <c r="L5317" s="1">
        <v>380.53621000000004</v>
      </c>
      <c r="M5317" s="1" t="s">
        <v>1244</v>
      </c>
      <c r="N5317" s="1"/>
    </row>
    <row r="5318" spans="1:14" hidden="1" x14ac:dyDescent="0.35">
      <c r="A5318" s="106">
        <v>43465</v>
      </c>
      <c r="B5318" s="1" t="s">
        <v>2330</v>
      </c>
      <c r="C5318" s="1" t="s">
        <v>3017</v>
      </c>
      <c r="D5318" s="102" t="s">
        <v>2680</v>
      </c>
      <c r="E5318" s="102">
        <v>1194</v>
      </c>
      <c r="F5318" s="102" t="s">
        <v>2214</v>
      </c>
      <c r="G5318" s="1">
        <v>50375.15</v>
      </c>
      <c r="H5318" s="1">
        <v>8266.7199999999993</v>
      </c>
      <c r="I5318" s="1">
        <v>0</v>
      </c>
      <c r="J5318" s="1">
        <v>8266.7199999999993</v>
      </c>
      <c r="K5318" s="1">
        <v>58641.87</v>
      </c>
      <c r="L5318" s="1">
        <v>58.641870000000004</v>
      </c>
      <c r="M5318" s="1" t="s">
        <v>1244</v>
      </c>
      <c r="N5318" s="1"/>
    </row>
    <row r="5319" spans="1:14" hidden="1" x14ac:dyDescent="0.35">
      <c r="A5319" s="106">
        <v>43465</v>
      </c>
      <c r="B5319" s="1" t="s">
        <v>2330</v>
      </c>
      <c r="C5319" s="1" t="s">
        <v>3017</v>
      </c>
      <c r="D5319" s="102" t="s">
        <v>2681</v>
      </c>
      <c r="E5319" s="102">
        <v>1195</v>
      </c>
      <c r="F5319" s="102" t="s">
        <v>2682</v>
      </c>
      <c r="G5319" s="1">
        <v>1661092.9</v>
      </c>
      <c r="H5319" s="1">
        <v>0</v>
      </c>
      <c r="I5319" s="1">
        <v>0</v>
      </c>
      <c r="J5319" s="1">
        <v>0</v>
      </c>
      <c r="K5319" s="1">
        <v>1661092.9</v>
      </c>
      <c r="L5319" s="1">
        <v>1661.0928999999999</v>
      </c>
      <c r="M5319" s="1" t="s">
        <v>1258</v>
      </c>
      <c r="N5319" s="1"/>
    </row>
    <row r="5320" spans="1:14" hidden="1" x14ac:dyDescent="0.35">
      <c r="A5320" s="106">
        <v>43465</v>
      </c>
      <c r="B5320" s="1" t="s">
        <v>2330</v>
      </c>
      <c r="C5320" s="1" t="s">
        <v>3017</v>
      </c>
      <c r="D5320" s="102" t="s">
        <v>2683</v>
      </c>
      <c r="E5320" s="102">
        <v>1196</v>
      </c>
      <c r="F5320" s="102" t="s">
        <v>2684</v>
      </c>
      <c r="G5320" s="1">
        <v>482000.11</v>
      </c>
      <c r="H5320" s="1">
        <v>0</v>
      </c>
      <c r="I5320" s="1">
        <v>0</v>
      </c>
      <c r="J5320" s="1">
        <v>0</v>
      </c>
      <c r="K5320" s="1">
        <v>482000.11</v>
      </c>
      <c r="L5320" s="1">
        <v>482.00011000000001</v>
      </c>
      <c r="M5320" s="1" t="s">
        <v>1009</v>
      </c>
      <c r="N5320" s="1"/>
    </row>
    <row r="5321" spans="1:14" hidden="1" x14ac:dyDescent="0.35">
      <c r="A5321" s="106">
        <v>43465</v>
      </c>
      <c r="B5321" s="1" t="s">
        <v>2330</v>
      </c>
      <c r="C5321" s="1" t="s">
        <v>3017</v>
      </c>
      <c r="D5321" s="102" t="s">
        <v>2685</v>
      </c>
      <c r="E5321" s="102">
        <v>1197</v>
      </c>
      <c r="F5321" s="102" t="s">
        <v>2264</v>
      </c>
      <c r="G5321" s="1">
        <v>177132.82</v>
      </c>
      <c r="H5321" s="1">
        <v>16394.93</v>
      </c>
      <c r="I5321" s="1">
        <v>0</v>
      </c>
      <c r="J5321" s="1">
        <v>16394.93</v>
      </c>
      <c r="K5321" s="1">
        <v>193527.75</v>
      </c>
      <c r="L5321" s="1">
        <v>193.52775</v>
      </c>
      <c r="M5321" s="1" t="s">
        <v>1244</v>
      </c>
      <c r="N5321" s="1"/>
    </row>
    <row r="5322" spans="1:14" hidden="1" x14ac:dyDescent="0.35">
      <c r="A5322" s="106">
        <v>43465</v>
      </c>
      <c r="B5322" s="1" t="s">
        <v>2330</v>
      </c>
      <c r="C5322" s="1" t="s">
        <v>3017</v>
      </c>
      <c r="D5322" s="102" t="s">
        <v>2686</v>
      </c>
      <c r="E5322" s="102">
        <v>1198</v>
      </c>
      <c r="F5322" s="102" t="s">
        <v>2687</v>
      </c>
      <c r="G5322" s="1">
        <v>19738.57</v>
      </c>
      <c r="H5322" s="1">
        <v>2969.02</v>
      </c>
      <c r="I5322" s="1">
        <v>0</v>
      </c>
      <c r="J5322" s="1">
        <v>2969.02</v>
      </c>
      <c r="K5322" s="1">
        <v>22707.59</v>
      </c>
      <c r="L5322" s="1">
        <v>22.70759</v>
      </c>
      <c r="M5322" s="1" t="s">
        <v>1244</v>
      </c>
      <c r="N5322" s="1"/>
    </row>
    <row r="5323" spans="1:14" hidden="1" x14ac:dyDescent="0.35">
      <c r="A5323" s="106">
        <v>43465</v>
      </c>
      <c r="B5323" s="1" t="s">
        <v>2330</v>
      </c>
      <c r="C5323" s="1" t="s">
        <v>3017</v>
      </c>
      <c r="D5323" s="102" t="s">
        <v>2688</v>
      </c>
      <c r="E5323" s="102">
        <v>1199</v>
      </c>
      <c r="F5323" s="102" t="s">
        <v>2689</v>
      </c>
      <c r="G5323" s="1">
        <v>4339.07</v>
      </c>
      <c r="H5323" s="1">
        <v>0</v>
      </c>
      <c r="I5323" s="1">
        <v>0</v>
      </c>
      <c r="J5323" s="1">
        <v>0</v>
      </c>
      <c r="K5323" s="1">
        <v>4339.07</v>
      </c>
      <c r="L5323" s="1">
        <v>4.3390699999999995</v>
      </c>
      <c r="M5323" s="1" t="s">
        <v>1244</v>
      </c>
      <c r="N5323" s="1"/>
    </row>
    <row r="5324" spans="1:14" hidden="1" x14ac:dyDescent="0.35">
      <c r="A5324" s="106">
        <v>43465</v>
      </c>
      <c r="B5324" s="1" t="s">
        <v>2330</v>
      </c>
      <c r="C5324" s="1" t="s">
        <v>3017</v>
      </c>
      <c r="D5324" s="102" t="s">
        <v>2690</v>
      </c>
      <c r="E5324" s="102">
        <v>1202</v>
      </c>
      <c r="F5324" s="102" t="s">
        <v>2222</v>
      </c>
      <c r="G5324" s="1">
        <v>25618.05</v>
      </c>
      <c r="H5324" s="1">
        <v>4133.6400000000003</v>
      </c>
      <c r="I5324" s="1">
        <v>0</v>
      </c>
      <c r="J5324" s="1">
        <v>4133.6400000000003</v>
      </c>
      <c r="K5324" s="1">
        <v>29751.69</v>
      </c>
      <c r="L5324" s="1">
        <v>29.75169</v>
      </c>
      <c r="M5324" s="1" t="s">
        <v>1255</v>
      </c>
      <c r="N5324" s="1"/>
    </row>
    <row r="5325" spans="1:14" hidden="1" x14ac:dyDescent="0.35">
      <c r="A5325" s="106">
        <v>43465</v>
      </c>
      <c r="B5325" s="1" t="s">
        <v>2330</v>
      </c>
      <c r="C5325" s="1" t="s">
        <v>3017</v>
      </c>
      <c r="D5325" s="102" t="s">
        <v>2691</v>
      </c>
      <c r="E5325" s="102">
        <v>1204</v>
      </c>
      <c r="F5325" s="102" t="s">
        <v>2692</v>
      </c>
      <c r="G5325" s="1">
        <v>230750.52</v>
      </c>
      <c r="H5325" s="1">
        <v>0</v>
      </c>
      <c r="I5325" s="1">
        <v>0</v>
      </c>
      <c r="J5325" s="1">
        <v>0</v>
      </c>
      <c r="K5325" s="1">
        <v>230750.52</v>
      </c>
      <c r="L5325" s="1">
        <v>230.75051999999999</v>
      </c>
      <c r="M5325" s="1" t="s">
        <v>1244</v>
      </c>
      <c r="N5325" s="1"/>
    </row>
    <row r="5326" spans="1:14" hidden="1" x14ac:dyDescent="0.35">
      <c r="A5326" s="106">
        <v>43465</v>
      </c>
      <c r="B5326" s="1" t="s">
        <v>2330</v>
      </c>
      <c r="C5326" s="1" t="s">
        <v>3017</v>
      </c>
      <c r="D5326" s="102" t="s">
        <v>2847</v>
      </c>
      <c r="E5326" s="102">
        <v>1206</v>
      </c>
      <c r="F5326" s="102" t="s">
        <v>2848</v>
      </c>
      <c r="G5326" s="1">
        <v>81689.02</v>
      </c>
      <c r="H5326" s="1">
        <v>11289.63</v>
      </c>
      <c r="I5326" s="1">
        <v>0</v>
      </c>
      <c r="J5326" s="1">
        <v>11289.63</v>
      </c>
      <c r="K5326" s="1">
        <v>92978.65</v>
      </c>
      <c r="L5326" s="1">
        <v>92.978649999999988</v>
      </c>
      <c r="M5326" s="1" t="s">
        <v>1244</v>
      </c>
      <c r="N5326" s="1"/>
    </row>
    <row r="5327" spans="1:14" hidden="1" x14ac:dyDescent="0.35">
      <c r="A5327" s="106">
        <v>43465</v>
      </c>
      <c r="B5327" s="1" t="s">
        <v>2330</v>
      </c>
      <c r="C5327" s="1" t="s">
        <v>3017</v>
      </c>
      <c r="D5327" s="102" t="s">
        <v>2938</v>
      </c>
      <c r="E5327" s="102">
        <v>1903</v>
      </c>
      <c r="F5327" s="102" t="s">
        <v>2228</v>
      </c>
      <c r="G5327" s="1">
        <v>175890</v>
      </c>
      <c r="H5327" s="1">
        <v>15990</v>
      </c>
      <c r="I5327" s="1">
        <v>0</v>
      </c>
      <c r="J5327" s="1">
        <v>15990</v>
      </c>
      <c r="K5327" s="1">
        <v>191880</v>
      </c>
      <c r="L5327" s="1">
        <v>191.88</v>
      </c>
      <c r="M5327" s="1" t="s">
        <v>1244</v>
      </c>
      <c r="N5327" s="1"/>
    </row>
    <row r="5328" spans="1:14" hidden="1" x14ac:dyDescent="0.35">
      <c r="A5328" s="106">
        <v>43465</v>
      </c>
      <c r="B5328" s="1"/>
      <c r="C5328" s="1" t="s">
        <v>3016</v>
      </c>
      <c r="D5328" s="102" t="s">
        <v>2693</v>
      </c>
      <c r="E5328" s="102">
        <v>1215</v>
      </c>
      <c r="F5328" s="102" t="s">
        <v>2694</v>
      </c>
      <c r="G5328" s="1">
        <v>13228292.33</v>
      </c>
      <c r="H5328" s="1">
        <v>1266526.58</v>
      </c>
      <c r="I5328" s="1">
        <v>0</v>
      </c>
      <c r="J5328" s="1">
        <v>1266526.58</v>
      </c>
      <c r="K5328" s="1">
        <v>14494818.91</v>
      </c>
      <c r="L5328" s="1">
        <v>14494.81891</v>
      </c>
      <c r="M5328" s="1"/>
      <c r="N5328" s="1"/>
    </row>
    <row r="5329" spans="1:14" hidden="1" x14ac:dyDescent="0.35">
      <c r="A5329" s="106">
        <v>43465</v>
      </c>
      <c r="B5329" s="1" t="s">
        <v>2331</v>
      </c>
      <c r="C5329" s="1" t="s">
        <v>3017</v>
      </c>
      <c r="D5329" s="102" t="s">
        <v>2695</v>
      </c>
      <c r="E5329" s="102">
        <v>1216</v>
      </c>
      <c r="F5329" s="102" t="s">
        <v>2278</v>
      </c>
      <c r="G5329" s="1">
        <v>1397712.93</v>
      </c>
      <c r="H5329" s="1">
        <v>130696.22</v>
      </c>
      <c r="I5329" s="1">
        <v>0</v>
      </c>
      <c r="J5329" s="1">
        <v>130696.22</v>
      </c>
      <c r="K5329" s="1">
        <v>1528409.15</v>
      </c>
      <c r="L5329" s="1">
        <v>1528.40915</v>
      </c>
      <c r="M5329" s="1" t="s">
        <v>1182</v>
      </c>
      <c r="N5329" s="1"/>
    </row>
    <row r="5330" spans="1:14" hidden="1" x14ac:dyDescent="0.35">
      <c r="A5330" s="106">
        <v>43465</v>
      </c>
      <c r="B5330" s="1" t="s">
        <v>2331</v>
      </c>
      <c r="C5330" s="1" t="s">
        <v>3017</v>
      </c>
      <c r="D5330" s="102" t="s">
        <v>2696</v>
      </c>
      <c r="E5330" s="102">
        <v>1217</v>
      </c>
      <c r="F5330" s="102" t="s">
        <v>2697</v>
      </c>
      <c r="G5330" s="1">
        <v>8419844.6400000006</v>
      </c>
      <c r="H5330" s="1">
        <v>843849.34</v>
      </c>
      <c r="I5330" s="1">
        <v>0</v>
      </c>
      <c r="J5330" s="1">
        <v>843849.34</v>
      </c>
      <c r="K5330" s="1">
        <v>9263693.9800000004</v>
      </c>
      <c r="L5330" s="1">
        <v>9263.69398</v>
      </c>
      <c r="M5330" s="1" t="s">
        <v>1182</v>
      </c>
      <c r="N5330" s="1"/>
    </row>
    <row r="5331" spans="1:14" hidden="1" x14ac:dyDescent="0.35">
      <c r="A5331" s="106">
        <v>43465</v>
      </c>
      <c r="B5331" s="1" t="s">
        <v>2332</v>
      </c>
      <c r="C5331" s="1" t="s">
        <v>3017</v>
      </c>
      <c r="D5331" s="102" t="s">
        <v>2849</v>
      </c>
      <c r="E5331" s="102">
        <v>1218</v>
      </c>
      <c r="F5331" s="102" t="s">
        <v>2280</v>
      </c>
      <c r="G5331" s="1">
        <v>1214754.73</v>
      </c>
      <c r="H5331" s="1">
        <v>166674.84</v>
      </c>
      <c r="I5331" s="1">
        <v>0</v>
      </c>
      <c r="J5331" s="1">
        <v>166674.84</v>
      </c>
      <c r="K5331" s="1">
        <v>1381429.57</v>
      </c>
      <c r="L5331" s="1">
        <v>1381.42957</v>
      </c>
      <c r="M5331" s="1" t="s">
        <v>1183</v>
      </c>
      <c r="N5331" s="1"/>
    </row>
    <row r="5332" spans="1:14" hidden="1" x14ac:dyDescent="0.35">
      <c r="A5332" s="106">
        <v>43465</v>
      </c>
      <c r="B5332" s="1" t="s">
        <v>2331</v>
      </c>
      <c r="C5332" s="1" t="s">
        <v>3017</v>
      </c>
      <c r="D5332" s="102" t="s">
        <v>2698</v>
      </c>
      <c r="E5332" s="102">
        <v>1219</v>
      </c>
      <c r="F5332" s="102" t="s">
        <v>2699</v>
      </c>
      <c r="G5332" s="1">
        <v>190717.92</v>
      </c>
      <c r="H5332" s="1">
        <v>0</v>
      </c>
      <c r="I5332" s="1">
        <v>0</v>
      </c>
      <c r="J5332" s="1">
        <v>0</v>
      </c>
      <c r="K5332" s="1">
        <v>190717.92</v>
      </c>
      <c r="L5332" s="1">
        <v>190.71792000000002</v>
      </c>
      <c r="M5332" s="1" t="s">
        <v>1182</v>
      </c>
      <c r="N5332" s="1"/>
    </row>
    <row r="5333" spans="1:14" hidden="1" x14ac:dyDescent="0.35">
      <c r="A5333" s="106">
        <v>43465</v>
      </c>
      <c r="B5333" s="1" t="s">
        <v>2332</v>
      </c>
      <c r="C5333" s="1" t="s">
        <v>3017</v>
      </c>
      <c r="D5333" s="102" t="s">
        <v>2700</v>
      </c>
      <c r="E5333" s="102">
        <v>1859</v>
      </c>
      <c r="F5333" s="102" t="s">
        <v>2701</v>
      </c>
      <c r="G5333" s="1">
        <v>1881734.37</v>
      </c>
      <c r="H5333" s="1">
        <v>125306.18</v>
      </c>
      <c r="I5333" s="1">
        <v>0</v>
      </c>
      <c r="J5333" s="1">
        <v>125306.18</v>
      </c>
      <c r="K5333" s="1">
        <v>2007040.55</v>
      </c>
      <c r="L5333" s="1">
        <v>2007.0405499999999</v>
      </c>
      <c r="M5333" s="1" t="s">
        <v>1183</v>
      </c>
      <c r="N5333" s="1"/>
    </row>
    <row r="5334" spans="1:14" hidden="1" x14ac:dyDescent="0.35">
      <c r="A5334" s="106">
        <v>43465</v>
      </c>
      <c r="B5334" s="1" t="s">
        <v>2331</v>
      </c>
      <c r="C5334" s="1" t="s">
        <v>3017</v>
      </c>
      <c r="D5334" s="102" t="s">
        <v>2929</v>
      </c>
      <c r="E5334" s="102">
        <v>1901</v>
      </c>
      <c r="F5334" s="102" t="s">
        <v>2930</v>
      </c>
      <c r="G5334" s="1">
        <v>123527.74</v>
      </c>
      <c r="H5334" s="1">
        <v>0</v>
      </c>
      <c r="I5334" s="1">
        <v>0</v>
      </c>
      <c r="J5334" s="1">
        <v>0</v>
      </c>
      <c r="K5334" s="1">
        <v>123527.74</v>
      </c>
      <c r="L5334" s="1">
        <v>123.52774000000001</v>
      </c>
      <c r="M5334" s="1" t="s">
        <v>1182</v>
      </c>
      <c r="N5334" s="1"/>
    </row>
    <row r="5335" spans="1:14" hidden="1" x14ac:dyDescent="0.35">
      <c r="A5335" s="106">
        <v>43465</v>
      </c>
      <c r="B5335" s="1"/>
      <c r="C5335" s="1" t="s">
        <v>3016</v>
      </c>
      <c r="D5335" s="102" t="s">
        <v>2702</v>
      </c>
      <c r="E5335" s="102">
        <v>1221</v>
      </c>
      <c r="F5335" s="102" t="s">
        <v>2703</v>
      </c>
      <c r="G5335" s="1">
        <v>258911.63</v>
      </c>
      <c r="H5335" s="1">
        <v>162.36000000000001</v>
      </c>
      <c r="I5335" s="1">
        <v>0</v>
      </c>
      <c r="J5335" s="1">
        <v>162.36000000000001</v>
      </c>
      <c r="K5335" s="1">
        <v>259073.99</v>
      </c>
      <c r="L5335" s="1">
        <v>259.07398999999998</v>
      </c>
      <c r="M5335" s="1"/>
      <c r="N5335" s="1"/>
    </row>
    <row r="5336" spans="1:14" hidden="1" x14ac:dyDescent="0.35">
      <c r="A5336" s="106">
        <v>43465</v>
      </c>
      <c r="B5336" s="1" t="s">
        <v>2334</v>
      </c>
      <c r="C5336" s="1" t="s">
        <v>3017</v>
      </c>
      <c r="D5336" s="102" t="s">
        <v>2931</v>
      </c>
      <c r="E5336" s="102">
        <v>1226</v>
      </c>
      <c r="F5336" s="102" t="s">
        <v>2932</v>
      </c>
      <c r="G5336" s="1">
        <v>241.63</v>
      </c>
      <c r="H5336" s="1">
        <v>0</v>
      </c>
      <c r="I5336" s="1">
        <v>0</v>
      </c>
      <c r="J5336" s="1">
        <v>0</v>
      </c>
      <c r="K5336" s="1">
        <v>241.63</v>
      </c>
      <c r="L5336" s="1">
        <v>0.24162999999999998</v>
      </c>
      <c r="M5336" s="1" t="s">
        <v>1247</v>
      </c>
      <c r="N5336" s="1"/>
    </row>
    <row r="5337" spans="1:14" hidden="1" x14ac:dyDescent="0.35">
      <c r="A5337" s="106">
        <v>43465</v>
      </c>
      <c r="B5337" s="1" t="s">
        <v>2334</v>
      </c>
      <c r="C5337" s="1" t="s">
        <v>3017</v>
      </c>
      <c r="D5337" s="102" t="s">
        <v>2704</v>
      </c>
      <c r="E5337" s="102">
        <v>1229</v>
      </c>
      <c r="F5337" s="102" t="s">
        <v>2705</v>
      </c>
      <c r="G5337" s="1">
        <v>258670</v>
      </c>
      <c r="H5337" s="1">
        <v>162.36000000000001</v>
      </c>
      <c r="I5337" s="1">
        <v>0</v>
      </c>
      <c r="J5337" s="1">
        <v>162.36000000000001</v>
      </c>
      <c r="K5337" s="1">
        <v>258832.36</v>
      </c>
      <c r="L5337" s="1">
        <v>258.83235999999999</v>
      </c>
      <c r="M5337" s="1" t="s">
        <v>1247</v>
      </c>
      <c r="N5337" s="1"/>
    </row>
    <row r="5338" spans="1:14" hidden="1" x14ac:dyDescent="0.35">
      <c r="A5338" s="106">
        <v>43465</v>
      </c>
      <c r="B5338" s="1"/>
      <c r="C5338" s="1" t="s">
        <v>3016</v>
      </c>
      <c r="D5338" s="102" t="s">
        <v>2933</v>
      </c>
      <c r="E5338" s="102">
        <v>1391</v>
      </c>
      <c r="F5338" s="102" t="s">
        <v>2667</v>
      </c>
      <c r="G5338" s="1">
        <v>140804.10999999999</v>
      </c>
      <c r="H5338" s="1">
        <v>12290.7</v>
      </c>
      <c r="I5338" s="1">
        <v>0</v>
      </c>
      <c r="J5338" s="1">
        <v>12290.7</v>
      </c>
      <c r="K5338" s="1">
        <v>153094.81</v>
      </c>
      <c r="L5338" s="1">
        <v>153.09481</v>
      </c>
      <c r="M5338" s="1"/>
      <c r="N5338" s="1"/>
    </row>
    <row r="5339" spans="1:14" hidden="1" x14ac:dyDescent="0.35">
      <c r="A5339" s="106">
        <v>43465</v>
      </c>
      <c r="B5339" s="1"/>
      <c r="C5339" s="1" t="s">
        <v>3016</v>
      </c>
      <c r="D5339" s="102" t="s">
        <v>2934</v>
      </c>
      <c r="E5339" s="102">
        <v>1424</v>
      </c>
      <c r="F5339" s="102" t="s">
        <v>2694</v>
      </c>
      <c r="G5339" s="1">
        <v>140804.10999999999</v>
      </c>
      <c r="H5339" s="1">
        <v>12290.7</v>
      </c>
      <c r="I5339" s="1">
        <v>0</v>
      </c>
      <c r="J5339" s="1">
        <v>12290.7</v>
      </c>
      <c r="K5339" s="1">
        <v>153094.81</v>
      </c>
      <c r="L5339" s="1">
        <v>153.09481</v>
      </c>
      <c r="M5339" s="1"/>
      <c r="N5339" s="1"/>
    </row>
    <row r="5340" spans="1:14" hidden="1" x14ac:dyDescent="0.35">
      <c r="A5340" s="106">
        <v>43465</v>
      </c>
      <c r="B5340" s="1" t="s">
        <v>2331</v>
      </c>
      <c r="C5340" s="1" t="s">
        <v>3017</v>
      </c>
      <c r="D5340" s="102" t="s">
        <v>2935</v>
      </c>
      <c r="E5340" s="102">
        <v>1425</v>
      </c>
      <c r="F5340" s="102" t="s">
        <v>2697</v>
      </c>
      <c r="G5340" s="1">
        <v>140804.10999999999</v>
      </c>
      <c r="H5340" s="1">
        <v>12290.7</v>
      </c>
      <c r="I5340" s="1">
        <v>0</v>
      </c>
      <c r="J5340" s="1">
        <v>12290.7</v>
      </c>
      <c r="K5340" s="1">
        <v>153094.81</v>
      </c>
      <c r="L5340" s="1">
        <v>153.09481</v>
      </c>
      <c r="M5340" s="1" t="s">
        <v>1182</v>
      </c>
      <c r="N5340" s="1"/>
    </row>
    <row r="5341" spans="1:14" hidden="1" x14ac:dyDescent="0.35">
      <c r="A5341" s="106">
        <v>43465</v>
      </c>
      <c r="B5341" s="1"/>
      <c r="C5341" s="1" t="s">
        <v>3016</v>
      </c>
      <c r="D5341" s="102" t="s">
        <v>2706</v>
      </c>
      <c r="E5341" s="102">
        <v>1232</v>
      </c>
      <c r="F5341" s="102" t="s">
        <v>2707</v>
      </c>
      <c r="G5341" s="1">
        <v>47464577.920000002</v>
      </c>
      <c r="H5341" s="1">
        <v>5623587.7199999997</v>
      </c>
      <c r="I5341" s="1">
        <v>1060668.53</v>
      </c>
      <c r="J5341" s="1">
        <v>4562919.1899999995</v>
      </c>
      <c r="K5341" s="1">
        <v>52027497.109999999</v>
      </c>
      <c r="L5341" s="1">
        <v>52027.497109999997</v>
      </c>
      <c r="M5341" s="1"/>
      <c r="N5341" s="1"/>
    </row>
    <row r="5342" spans="1:14" hidden="1" x14ac:dyDescent="0.35">
      <c r="A5342" s="106">
        <v>43465</v>
      </c>
      <c r="B5342" s="1"/>
      <c r="C5342" s="1" t="s">
        <v>3016</v>
      </c>
      <c r="D5342" s="102" t="s">
        <v>2708</v>
      </c>
      <c r="E5342" s="102">
        <v>1233</v>
      </c>
      <c r="F5342" s="102" t="s">
        <v>2669</v>
      </c>
      <c r="G5342" s="1">
        <v>39654050.759999998</v>
      </c>
      <c r="H5342" s="1">
        <v>4943487.5</v>
      </c>
      <c r="I5342" s="1">
        <v>1060668.53</v>
      </c>
      <c r="J5342" s="1">
        <v>3882818.9699999997</v>
      </c>
      <c r="K5342" s="1">
        <v>43536869.729999997</v>
      </c>
      <c r="L5342" s="1">
        <v>43536.869729999999</v>
      </c>
      <c r="M5342" s="1"/>
      <c r="N5342" s="1"/>
    </row>
    <row r="5343" spans="1:14" hidden="1" x14ac:dyDescent="0.35">
      <c r="A5343" s="106">
        <v>43465</v>
      </c>
      <c r="B5343" s="1" t="s">
        <v>2330</v>
      </c>
      <c r="C5343" s="1" t="s">
        <v>3017</v>
      </c>
      <c r="D5343" s="102" t="s">
        <v>2709</v>
      </c>
      <c r="E5343" s="102">
        <v>1234</v>
      </c>
      <c r="F5343" s="102" t="s">
        <v>2232</v>
      </c>
      <c r="G5343" s="1">
        <v>9377409.7799999993</v>
      </c>
      <c r="H5343" s="1">
        <v>1240319.55</v>
      </c>
      <c r="I5343" s="1">
        <v>522387.55</v>
      </c>
      <c r="J5343" s="1">
        <v>717932</v>
      </c>
      <c r="K5343" s="1">
        <v>10095341.779999999</v>
      </c>
      <c r="L5343" s="1">
        <v>10095.341779999999</v>
      </c>
      <c r="M5343" s="1" t="s">
        <v>1244</v>
      </c>
      <c r="N5343" s="1"/>
    </row>
    <row r="5344" spans="1:14" hidden="1" x14ac:dyDescent="0.35">
      <c r="A5344" s="106">
        <v>43465</v>
      </c>
      <c r="B5344" s="1" t="s">
        <v>2330</v>
      </c>
      <c r="C5344" s="1" t="s">
        <v>3017</v>
      </c>
      <c r="D5344" s="102" t="s">
        <v>2710</v>
      </c>
      <c r="E5344" s="102">
        <v>1235</v>
      </c>
      <c r="F5344" s="102" t="s">
        <v>2197</v>
      </c>
      <c r="G5344" s="1">
        <v>6399981.7999999998</v>
      </c>
      <c r="H5344" s="1">
        <v>742591.29</v>
      </c>
      <c r="I5344" s="1">
        <v>143898.06</v>
      </c>
      <c r="J5344" s="1">
        <v>598693.23</v>
      </c>
      <c r="K5344" s="1">
        <v>6998675.0300000003</v>
      </c>
      <c r="L5344" s="1">
        <v>6998.6750300000003</v>
      </c>
      <c r="M5344" s="1" t="s">
        <v>1244</v>
      </c>
      <c r="N5344" s="1"/>
    </row>
    <row r="5345" spans="1:14" hidden="1" x14ac:dyDescent="0.35">
      <c r="A5345" s="106">
        <v>43465</v>
      </c>
      <c r="B5345" s="1" t="s">
        <v>2330</v>
      </c>
      <c r="C5345" s="1" t="s">
        <v>3017</v>
      </c>
      <c r="D5345" s="102" t="s">
        <v>2711</v>
      </c>
      <c r="E5345" s="102">
        <v>1236</v>
      </c>
      <c r="F5345" s="102" t="s">
        <v>2674</v>
      </c>
      <c r="G5345" s="1">
        <v>388847.7</v>
      </c>
      <c r="H5345" s="1">
        <v>50567.01</v>
      </c>
      <c r="I5345" s="1">
        <v>32457.7</v>
      </c>
      <c r="J5345" s="1">
        <v>18109.310000000001</v>
      </c>
      <c r="K5345" s="1">
        <v>406957.01</v>
      </c>
      <c r="L5345" s="1">
        <v>406.95701000000003</v>
      </c>
      <c r="M5345" s="1" t="s">
        <v>1244</v>
      </c>
      <c r="N5345" s="1"/>
    </row>
    <row r="5346" spans="1:14" hidden="1" x14ac:dyDescent="0.35">
      <c r="A5346" s="106">
        <v>43465</v>
      </c>
      <c r="B5346" s="1" t="s">
        <v>2330</v>
      </c>
      <c r="C5346" s="1" t="s">
        <v>3017</v>
      </c>
      <c r="D5346" s="102" t="s">
        <v>2712</v>
      </c>
      <c r="E5346" s="102">
        <v>1238</v>
      </c>
      <c r="F5346" s="102" t="s">
        <v>2193</v>
      </c>
      <c r="G5346" s="1">
        <v>3642915.62</v>
      </c>
      <c r="H5346" s="1">
        <v>15005.18</v>
      </c>
      <c r="I5346" s="1">
        <v>0</v>
      </c>
      <c r="J5346" s="1">
        <v>15005.18</v>
      </c>
      <c r="K5346" s="1">
        <v>3657920.8</v>
      </c>
      <c r="L5346" s="1">
        <v>3657.9207999999999</v>
      </c>
      <c r="M5346" s="1" t="s">
        <v>1244</v>
      </c>
      <c r="N5346" s="1"/>
    </row>
    <row r="5347" spans="1:14" hidden="1" x14ac:dyDescent="0.35">
      <c r="A5347" s="106">
        <v>43465</v>
      </c>
      <c r="B5347" s="1" t="s">
        <v>2330</v>
      </c>
      <c r="C5347" s="1" t="s">
        <v>3017</v>
      </c>
      <c r="D5347" s="102" t="s">
        <v>2713</v>
      </c>
      <c r="E5347" s="102">
        <v>1239</v>
      </c>
      <c r="F5347" s="102" t="s">
        <v>2714</v>
      </c>
      <c r="G5347" s="1">
        <v>77230.78</v>
      </c>
      <c r="H5347" s="1">
        <v>28488.51</v>
      </c>
      <c r="I5347" s="1">
        <v>22071.19</v>
      </c>
      <c r="J5347" s="1">
        <v>6417.32</v>
      </c>
      <c r="K5347" s="1">
        <v>83648.100000000006</v>
      </c>
      <c r="L5347" s="1">
        <v>83.648099999999999</v>
      </c>
      <c r="M5347" s="1" t="s">
        <v>1244</v>
      </c>
      <c r="N5347" s="1"/>
    </row>
    <row r="5348" spans="1:14" hidden="1" x14ac:dyDescent="0.35">
      <c r="A5348" s="106">
        <v>43465</v>
      </c>
      <c r="B5348" s="1" t="s">
        <v>2330</v>
      </c>
      <c r="C5348" s="1" t="s">
        <v>3017</v>
      </c>
      <c r="D5348" s="102" t="s">
        <v>2715</v>
      </c>
      <c r="E5348" s="102">
        <v>1240</v>
      </c>
      <c r="F5348" s="102" t="s">
        <v>2716</v>
      </c>
      <c r="G5348" s="1">
        <v>2297576.84</v>
      </c>
      <c r="H5348" s="1">
        <v>303445.43</v>
      </c>
      <c r="I5348" s="1">
        <v>0</v>
      </c>
      <c r="J5348" s="1">
        <v>303445.43</v>
      </c>
      <c r="K5348" s="1">
        <v>2601022.27</v>
      </c>
      <c r="L5348" s="1">
        <v>2601.0222699999999</v>
      </c>
      <c r="M5348" s="1" t="s">
        <v>1244</v>
      </c>
      <c r="N5348" s="1"/>
    </row>
    <row r="5349" spans="1:14" hidden="1" x14ac:dyDescent="0.35">
      <c r="A5349" s="106">
        <v>43465</v>
      </c>
      <c r="B5349" s="1" t="s">
        <v>2330</v>
      </c>
      <c r="C5349" s="1" t="s">
        <v>3017</v>
      </c>
      <c r="D5349" s="102" t="s">
        <v>2717</v>
      </c>
      <c r="E5349" s="102">
        <v>1241</v>
      </c>
      <c r="F5349" s="102" t="s">
        <v>2718</v>
      </c>
      <c r="G5349" s="1">
        <v>719467.63</v>
      </c>
      <c r="H5349" s="1">
        <v>142876.5</v>
      </c>
      <c r="I5349" s="1">
        <v>76283.98</v>
      </c>
      <c r="J5349" s="1">
        <v>66592.52</v>
      </c>
      <c r="K5349" s="1">
        <v>786060.15</v>
      </c>
      <c r="L5349" s="1">
        <v>786.06015000000002</v>
      </c>
      <c r="M5349" s="1" t="s">
        <v>1244</v>
      </c>
      <c r="N5349" s="1"/>
    </row>
    <row r="5350" spans="1:14" hidden="1" x14ac:dyDescent="0.35">
      <c r="A5350" s="106">
        <v>43465</v>
      </c>
      <c r="B5350" s="1" t="s">
        <v>2330</v>
      </c>
      <c r="C5350" s="1" t="s">
        <v>3017</v>
      </c>
      <c r="D5350" s="102" t="s">
        <v>2719</v>
      </c>
      <c r="E5350" s="102">
        <v>1243</v>
      </c>
      <c r="F5350" s="102" t="s">
        <v>2216</v>
      </c>
      <c r="G5350" s="1">
        <v>1031336.31</v>
      </c>
      <c r="H5350" s="1">
        <v>136987.09</v>
      </c>
      <c r="I5350" s="1">
        <v>75413.38</v>
      </c>
      <c r="J5350" s="1">
        <v>61573.709999999992</v>
      </c>
      <c r="K5350" s="1">
        <v>1092910.02</v>
      </c>
      <c r="L5350" s="1">
        <v>1092.91002</v>
      </c>
      <c r="M5350" s="1" t="s">
        <v>1244</v>
      </c>
      <c r="N5350" s="1"/>
    </row>
    <row r="5351" spans="1:14" hidden="1" x14ac:dyDescent="0.35">
      <c r="A5351" s="106">
        <v>43465</v>
      </c>
      <c r="B5351" s="1" t="s">
        <v>2330</v>
      </c>
      <c r="C5351" s="1" t="s">
        <v>3017</v>
      </c>
      <c r="D5351" s="102" t="s">
        <v>2720</v>
      </c>
      <c r="E5351" s="102">
        <v>1245</v>
      </c>
      <c r="F5351" s="102" t="s">
        <v>2222</v>
      </c>
      <c r="G5351" s="1">
        <v>109952.8</v>
      </c>
      <c r="H5351" s="1">
        <v>15058.26</v>
      </c>
      <c r="I5351" s="1">
        <v>4133.6400000000003</v>
      </c>
      <c r="J5351" s="1">
        <v>10924.619999999999</v>
      </c>
      <c r="K5351" s="1">
        <v>120877.42</v>
      </c>
      <c r="L5351" s="1">
        <v>120.87742</v>
      </c>
      <c r="M5351" s="1" t="s">
        <v>1255</v>
      </c>
      <c r="N5351" s="1"/>
    </row>
    <row r="5352" spans="1:14" hidden="1" x14ac:dyDescent="0.35">
      <c r="A5352" s="106">
        <v>43465</v>
      </c>
      <c r="B5352" s="1" t="s">
        <v>2330</v>
      </c>
      <c r="C5352" s="1" t="s">
        <v>3017</v>
      </c>
      <c r="D5352" s="102" t="s">
        <v>2721</v>
      </c>
      <c r="E5352" s="102">
        <v>1246</v>
      </c>
      <c r="F5352" s="102" t="s">
        <v>2682</v>
      </c>
      <c r="G5352" s="1">
        <v>6911199.2599999998</v>
      </c>
      <c r="H5352" s="1">
        <v>824603.25</v>
      </c>
      <c r="I5352" s="1">
        <v>0</v>
      </c>
      <c r="J5352" s="1">
        <v>824603.25</v>
      </c>
      <c r="K5352" s="1">
        <v>7735802.5099999998</v>
      </c>
      <c r="L5352" s="1">
        <v>7735.8025099999995</v>
      </c>
      <c r="M5352" s="1" t="s">
        <v>1258</v>
      </c>
      <c r="N5352" s="1"/>
    </row>
    <row r="5353" spans="1:14" hidden="1" x14ac:dyDescent="0.35">
      <c r="A5353" s="106">
        <v>43465</v>
      </c>
      <c r="B5353" s="1" t="s">
        <v>2330</v>
      </c>
      <c r="C5353" s="1" t="s">
        <v>3017</v>
      </c>
      <c r="D5353" s="102" t="s">
        <v>2722</v>
      </c>
      <c r="E5353" s="102">
        <v>1247</v>
      </c>
      <c r="F5353" s="102" t="s">
        <v>2684</v>
      </c>
      <c r="G5353" s="1">
        <v>1927638.99</v>
      </c>
      <c r="H5353" s="1">
        <v>228696.22</v>
      </c>
      <c r="I5353" s="1">
        <v>0</v>
      </c>
      <c r="J5353" s="1">
        <v>228696.22</v>
      </c>
      <c r="K5353" s="1">
        <v>2156335.21</v>
      </c>
      <c r="L5353" s="1">
        <v>2156.3352100000002</v>
      </c>
      <c r="M5353" s="1" t="s">
        <v>1009</v>
      </c>
      <c r="N5353" s="1"/>
    </row>
    <row r="5354" spans="1:14" hidden="1" x14ac:dyDescent="0.35">
      <c r="A5354" s="106">
        <v>43465</v>
      </c>
      <c r="B5354" s="1" t="s">
        <v>2330</v>
      </c>
      <c r="C5354" s="1" t="s">
        <v>3017</v>
      </c>
      <c r="D5354" s="102" t="s">
        <v>2723</v>
      </c>
      <c r="E5354" s="102">
        <v>1248</v>
      </c>
      <c r="F5354" s="102" t="s">
        <v>2271</v>
      </c>
      <c r="G5354" s="1">
        <v>42437.95</v>
      </c>
      <c r="H5354" s="1">
        <v>3133.47</v>
      </c>
      <c r="I5354" s="1">
        <v>0</v>
      </c>
      <c r="J5354" s="1">
        <v>3133.47</v>
      </c>
      <c r="K5354" s="1">
        <v>45571.42</v>
      </c>
      <c r="L5354" s="1">
        <v>45.571419999999996</v>
      </c>
      <c r="M5354" s="1" t="s">
        <v>1244</v>
      </c>
      <c r="N5354" s="1"/>
    </row>
    <row r="5355" spans="1:14" hidden="1" x14ac:dyDescent="0.35">
      <c r="A5355" s="106">
        <v>43465</v>
      </c>
      <c r="B5355" s="1" t="s">
        <v>2330</v>
      </c>
      <c r="C5355" s="1" t="s">
        <v>3017</v>
      </c>
      <c r="D5355" s="102" t="s">
        <v>2889</v>
      </c>
      <c r="E5355" s="102">
        <v>1249</v>
      </c>
      <c r="F5355" s="102" t="s">
        <v>2890</v>
      </c>
      <c r="G5355" s="1">
        <v>30083.93</v>
      </c>
      <c r="H5355" s="1">
        <v>17588.53</v>
      </c>
      <c r="I5355" s="1">
        <v>11289.63</v>
      </c>
      <c r="J5355" s="1">
        <v>6298.9</v>
      </c>
      <c r="K5355" s="1">
        <v>36382.83</v>
      </c>
      <c r="L5355" s="1">
        <v>36.382829999999998</v>
      </c>
      <c r="M5355" s="1" t="s">
        <v>1244</v>
      </c>
      <c r="N5355" s="1"/>
    </row>
    <row r="5356" spans="1:14" hidden="1" x14ac:dyDescent="0.35">
      <c r="A5356" s="106">
        <v>43465</v>
      </c>
      <c r="B5356" s="1" t="s">
        <v>2330</v>
      </c>
      <c r="C5356" s="1" t="s">
        <v>3017</v>
      </c>
      <c r="D5356" s="102" t="s">
        <v>2999</v>
      </c>
      <c r="E5356" s="102">
        <v>1250</v>
      </c>
      <c r="F5356" s="102" t="s">
        <v>2228</v>
      </c>
      <c r="G5356" s="1">
        <v>1231230</v>
      </c>
      <c r="H5356" s="1">
        <v>111930</v>
      </c>
      <c r="I5356" s="1">
        <v>0</v>
      </c>
      <c r="J5356" s="1">
        <v>111930</v>
      </c>
      <c r="K5356" s="1">
        <v>1343160</v>
      </c>
      <c r="L5356" s="1">
        <v>1343.16</v>
      </c>
      <c r="M5356" s="1" t="s">
        <v>1244</v>
      </c>
      <c r="N5356" s="1"/>
    </row>
    <row r="5357" spans="1:14" hidden="1" x14ac:dyDescent="0.35">
      <c r="A5357" s="106">
        <v>43465</v>
      </c>
      <c r="B5357" s="1" t="s">
        <v>2330</v>
      </c>
      <c r="C5357" s="1" t="s">
        <v>3017</v>
      </c>
      <c r="D5357" s="102" t="s">
        <v>2724</v>
      </c>
      <c r="E5357" s="102">
        <v>1252</v>
      </c>
      <c r="F5357" s="102" t="s">
        <v>2725</v>
      </c>
      <c r="G5357" s="1">
        <v>3288562.65</v>
      </c>
      <c r="H5357" s="1">
        <v>669796.93999999994</v>
      </c>
      <c r="I5357" s="1">
        <v>17753.89</v>
      </c>
      <c r="J5357" s="1">
        <v>652043.04999999993</v>
      </c>
      <c r="K5357" s="1">
        <v>3940605.7</v>
      </c>
      <c r="L5357" s="1">
        <v>3940.6057000000001</v>
      </c>
      <c r="M5357" s="1" t="s">
        <v>1255</v>
      </c>
      <c r="N5357" s="1"/>
    </row>
    <row r="5358" spans="1:14" hidden="1" x14ac:dyDescent="0.35">
      <c r="A5358" s="106">
        <v>43465</v>
      </c>
      <c r="B5358" s="1" t="s">
        <v>2330</v>
      </c>
      <c r="C5358" s="1" t="s">
        <v>3017</v>
      </c>
      <c r="D5358" s="102" t="s">
        <v>2891</v>
      </c>
      <c r="E5358" s="102">
        <v>1253</v>
      </c>
      <c r="F5358" s="102" t="s">
        <v>2892</v>
      </c>
      <c r="G5358" s="1">
        <v>44757.61</v>
      </c>
      <c r="H5358" s="1">
        <v>14280.43</v>
      </c>
      <c r="I5358" s="1">
        <v>8266.7199999999993</v>
      </c>
      <c r="J5358" s="1">
        <v>6013.7100000000009</v>
      </c>
      <c r="K5358" s="1">
        <v>50771.32</v>
      </c>
      <c r="L5358" s="1">
        <v>50.771320000000003</v>
      </c>
      <c r="M5358" s="1" t="s">
        <v>1244</v>
      </c>
      <c r="N5358" s="1"/>
    </row>
    <row r="5359" spans="1:14" hidden="1" x14ac:dyDescent="0.35">
      <c r="A5359" s="106">
        <v>43465</v>
      </c>
      <c r="B5359" s="1" t="s">
        <v>2330</v>
      </c>
      <c r="C5359" s="1" t="s">
        <v>3017</v>
      </c>
      <c r="D5359" s="102" t="s">
        <v>2726</v>
      </c>
      <c r="E5359" s="102">
        <v>1254</v>
      </c>
      <c r="F5359" s="102" t="s">
        <v>2246</v>
      </c>
      <c r="G5359" s="1">
        <v>110234.68</v>
      </c>
      <c r="H5359" s="1">
        <v>11138.9</v>
      </c>
      <c r="I5359" s="1">
        <v>1941.87</v>
      </c>
      <c r="J5359" s="1">
        <v>9197.0299999999988</v>
      </c>
      <c r="K5359" s="1">
        <v>119431.71</v>
      </c>
      <c r="L5359" s="1">
        <v>119.43171000000001</v>
      </c>
      <c r="M5359" s="1" t="s">
        <v>1255</v>
      </c>
      <c r="N5359" s="1"/>
    </row>
    <row r="5360" spans="1:14" hidden="1" x14ac:dyDescent="0.35">
      <c r="A5360" s="106">
        <v>43465</v>
      </c>
      <c r="B5360" s="1" t="s">
        <v>2330</v>
      </c>
      <c r="C5360" s="1" t="s">
        <v>3017</v>
      </c>
      <c r="D5360" s="102" t="s">
        <v>2850</v>
      </c>
      <c r="E5360" s="102">
        <v>1255</v>
      </c>
      <c r="F5360" s="102" t="s">
        <v>2851</v>
      </c>
      <c r="G5360" s="1">
        <v>56683.15</v>
      </c>
      <c r="H5360" s="1">
        <v>10440.299999999999</v>
      </c>
      <c r="I5360" s="1">
        <v>0</v>
      </c>
      <c r="J5360" s="1">
        <v>10440.299999999999</v>
      </c>
      <c r="K5360" s="1">
        <v>67123.45</v>
      </c>
      <c r="L5360" s="1">
        <v>67.123449999999991</v>
      </c>
      <c r="M5360" s="1" t="s">
        <v>1244</v>
      </c>
      <c r="N5360" s="1"/>
    </row>
    <row r="5361" spans="1:14" hidden="1" x14ac:dyDescent="0.35">
      <c r="A5361" s="106">
        <v>43465</v>
      </c>
      <c r="B5361" s="1" t="s">
        <v>2330</v>
      </c>
      <c r="C5361" s="1" t="s">
        <v>3017</v>
      </c>
      <c r="D5361" s="102" t="s">
        <v>2727</v>
      </c>
      <c r="E5361" s="102">
        <v>1256</v>
      </c>
      <c r="F5361" s="102" t="s">
        <v>2728</v>
      </c>
      <c r="G5361" s="1">
        <v>1554762.35</v>
      </c>
      <c r="H5361" s="1">
        <v>279696.62</v>
      </c>
      <c r="I5361" s="1">
        <v>82519.539999999994</v>
      </c>
      <c r="J5361" s="1">
        <v>197177.08000000002</v>
      </c>
      <c r="K5361" s="1">
        <v>1751939.43</v>
      </c>
      <c r="L5361" s="1">
        <v>1751.9394299999999</v>
      </c>
      <c r="M5361" s="1" t="s">
        <v>1255</v>
      </c>
      <c r="N5361" s="1"/>
    </row>
    <row r="5362" spans="1:14" hidden="1" x14ac:dyDescent="0.35">
      <c r="A5362" s="106">
        <v>43465</v>
      </c>
      <c r="B5362" s="1" t="s">
        <v>2330</v>
      </c>
      <c r="C5362" s="1" t="s">
        <v>3017</v>
      </c>
      <c r="D5362" s="102" t="s">
        <v>2729</v>
      </c>
      <c r="E5362" s="102">
        <v>1257</v>
      </c>
      <c r="F5362" s="102" t="s">
        <v>2730</v>
      </c>
      <c r="G5362" s="1">
        <v>9094.7999999999993</v>
      </c>
      <c r="H5362" s="1">
        <v>954</v>
      </c>
      <c r="I5362" s="1">
        <v>0</v>
      </c>
      <c r="J5362" s="1">
        <v>954</v>
      </c>
      <c r="K5362" s="1">
        <v>10048.799999999999</v>
      </c>
      <c r="L5362" s="1">
        <v>10.0488</v>
      </c>
      <c r="M5362" s="1" t="s">
        <v>1244</v>
      </c>
      <c r="N5362" s="1"/>
    </row>
    <row r="5363" spans="1:14" hidden="1" x14ac:dyDescent="0.35">
      <c r="A5363" s="106">
        <v>43465</v>
      </c>
      <c r="B5363" s="1" t="s">
        <v>2330</v>
      </c>
      <c r="C5363" s="1" t="s">
        <v>3017</v>
      </c>
      <c r="D5363" s="102" t="s">
        <v>2731</v>
      </c>
      <c r="E5363" s="102">
        <v>1260</v>
      </c>
      <c r="F5363" s="102" t="s">
        <v>2732</v>
      </c>
      <c r="G5363" s="1">
        <v>330863.81</v>
      </c>
      <c r="H5363" s="1">
        <v>68324.429999999993</v>
      </c>
      <c r="I5363" s="1">
        <v>32368.86</v>
      </c>
      <c r="J5363" s="1">
        <v>35955.569999999992</v>
      </c>
      <c r="K5363" s="1">
        <v>366819.38</v>
      </c>
      <c r="L5363" s="1">
        <v>366.81938000000002</v>
      </c>
      <c r="M5363" s="1" t="s">
        <v>1244</v>
      </c>
      <c r="N5363" s="1"/>
    </row>
    <row r="5364" spans="1:14" hidden="1" x14ac:dyDescent="0.35">
      <c r="A5364" s="106">
        <v>43465</v>
      </c>
      <c r="B5364" s="1" t="s">
        <v>2330</v>
      </c>
      <c r="C5364" s="1" t="s">
        <v>3017</v>
      </c>
      <c r="D5364" s="102" t="s">
        <v>2924</v>
      </c>
      <c r="E5364" s="102">
        <v>1262</v>
      </c>
      <c r="F5364" s="102" t="s">
        <v>2925</v>
      </c>
      <c r="G5364" s="1">
        <v>71428.72</v>
      </c>
      <c r="H5364" s="1">
        <v>14257.8</v>
      </c>
      <c r="I5364" s="1">
        <v>0</v>
      </c>
      <c r="J5364" s="1">
        <v>14257.8</v>
      </c>
      <c r="K5364" s="1">
        <v>85686.52</v>
      </c>
      <c r="L5364" s="1">
        <v>85.686520000000002</v>
      </c>
      <c r="M5364" s="1" t="s">
        <v>1244</v>
      </c>
      <c r="N5364" s="1"/>
    </row>
    <row r="5365" spans="1:14" hidden="1" x14ac:dyDescent="0.35">
      <c r="A5365" s="106">
        <v>43465</v>
      </c>
      <c r="B5365" s="1" t="s">
        <v>2330</v>
      </c>
      <c r="C5365" s="1" t="s">
        <v>3017</v>
      </c>
      <c r="D5365" s="102" t="s">
        <v>2893</v>
      </c>
      <c r="E5365" s="102">
        <v>1263</v>
      </c>
      <c r="F5365" s="102" t="s">
        <v>2894</v>
      </c>
      <c r="G5365" s="1">
        <v>4001.93</v>
      </c>
      <c r="H5365" s="1">
        <v>1362.6</v>
      </c>
      <c r="I5365" s="1">
        <v>0</v>
      </c>
      <c r="J5365" s="1">
        <v>1362.6</v>
      </c>
      <c r="K5365" s="1">
        <v>5364.53</v>
      </c>
      <c r="L5365" s="1">
        <v>5.3645299999999994</v>
      </c>
      <c r="M5365" s="1" t="s">
        <v>1255</v>
      </c>
      <c r="N5365" s="1"/>
    </row>
    <row r="5366" spans="1:14" hidden="1" x14ac:dyDescent="0.35">
      <c r="A5366" s="106">
        <v>43465</v>
      </c>
      <c r="B5366" s="1" t="s">
        <v>2330</v>
      </c>
      <c r="C5366" s="1" t="s">
        <v>3017</v>
      </c>
      <c r="D5366" s="102" t="s">
        <v>2733</v>
      </c>
      <c r="E5366" s="102">
        <v>1264</v>
      </c>
      <c r="F5366" s="102" t="s">
        <v>2734</v>
      </c>
      <c r="G5366" s="1">
        <v>78570.7</v>
      </c>
      <c r="H5366" s="1">
        <v>3585.19</v>
      </c>
      <c r="I5366" s="1">
        <v>0</v>
      </c>
      <c r="J5366" s="1">
        <v>3585.19</v>
      </c>
      <c r="K5366" s="1">
        <v>82155.89</v>
      </c>
      <c r="L5366" s="1">
        <v>82.155889999999999</v>
      </c>
      <c r="M5366" s="1" t="s">
        <v>1244</v>
      </c>
      <c r="N5366" s="1"/>
    </row>
    <row r="5367" spans="1:14" hidden="1" x14ac:dyDescent="0.35">
      <c r="A5367" s="106">
        <v>43465</v>
      </c>
      <c r="B5367" s="1" t="s">
        <v>2330</v>
      </c>
      <c r="C5367" s="1" t="s">
        <v>3017</v>
      </c>
      <c r="D5367" s="102" t="s">
        <v>2735</v>
      </c>
      <c r="E5367" s="102">
        <v>1265</v>
      </c>
      <c r="F5367" s="102" t="s">
        <v>2736</v>
      </c>
      <c r="G5367" s="1">
        <v>-82219.03</v>
      </c>
      <c r="H5367" s="1">
        <v>8360</v>
      </c>
      <c r="I5367" s="1">
        <v>29882.52</v>
      </c>
      <c r="J5367" s="1">
        <v>-21522.52</v>
      </c>
      <c r="K5367" s="1">
        <v>-103741.55</v>
      </c>
      <c r="L5367" s="1">
        <v>-103.74155</v>
      </c>
      <c r="M5367" s="1" t="s">
        <v>1244</v>
      </c>
      <c r="N5367" s="1"/>
    </row>
    <row r="5368" spans="1:14" hidden="1" x14ac:dyDescent="0.35">
      <c r="A5368" s="106">
        <v>43465</v>
      </c>
      <c r="B5368" s="1"/>
      <c r="C5368" s="1" t="s">
        <v>3016</v>
      </c>
      <c r="D5368" s="102" t="s">
        <v>2737</v>
      </c>
      <c r="E5368" s="102">
        <v>1266</v>
      </c>
      <c r="F5368" s="102" t="s">
        <v>2694</v>
      </c>
      <c r="G5368" s="1">
        <v>7803135.4800000004</v>
      </c>
      <c r="H5368" s="1">
        <v>673793.02</v>
      </c>
      <c r="I5368" s="1">
        <v>0</v>
      </c>
      <c r="J5368" s="1">
        <v>673793.02</v>
      </c>
      <c r="K5368" s="1">
        <v>8476928.5</v>
      </c>
      <c r="L5368" s="1">
        <v>8476.9285</v>
      </c>
      <c r="M5368" s="1"/>
      <c r="N5368" s="1"/>
    </row>
    <row r="5369" spans="1:14" hidden="1" x14ac:dyDescent="0.35">
      <c r="A5369" s="106">
        <v>43465</v>
      </c>
      <c r="B5369" s="1" t="s">
        <v>2331</v>
      </c>
      <c r="C5369" s="1" t="s">
        <v>3017</v>
      </c>
      <c r="D5369" s="102" t="s">
        <v>2738</v>
      </c>
      <c r="E5369" s="102">
        <v>1267</v>
      </c>
      <c r="F5369" s="102" t="s">
        <v>2739</v>
      </c>
      <c r="G5369" s="1">
        <v>3376382.68</v>
      </c>
      <c r="H5369" s="1">
        <v>508771.36</v>
      </c>
      <c r="I5369" s="1">
        <v>0</v>
      </c>
      <c r="J5369" s="1">
        <v>508771.36</v>
      </c>
      <c r="K5369" s="1">
        <v>3885154.04</v>
      </c>
      <c r="L5369" s="1">
        <v>3885.1540399999999</v>
      </c>
      <c r="M5369" s="1" t="s">
        <v>1182</v>
      </c>
      <c r="N5369" s="1"/>
    </row>
    <row r="5370" spans="1:14" hidden="1" x14ac:dyDescent="0.35">
      <c r="A5370" s="106">
        <v>43465</v>
      </c>
      <c r="B5370" s="1" t="s">
        <v>2331</v>
      </c>
      <c r="C5370" s="1" t="s">
        <v>3017</v>
      </c>
      <c r="D5370" s="102" t="s">
        <v>2740</v>
      </c>
      <c r="E5370" s="102">
        <v>1268</v>
      </c>
      <c r="F5370" s="102" t="s">
        <v>2741</v>
      </c>
      <c r="G5370" s="1">
        <v>3665224.72</v>
      </c>
      <c r="H5370" s="1">
        <v>104753.71</v>
      </c>
      <c r="I5370" s="1">
        <v>0</v>
      </c>
      <c r="J5370" s="1">
        <v>104753.71</v>
      </c>
      <c r="K5370" s="1">
        <v>3769978.43</v>
      </c>
      <c r="L5370" s="1">
        <v>3769.9784300000001</v>
      </c>
      <c r="M5370" s="1" t="s">
        <v>1182</v>
      </c>
      <c r="N5370" s="1"/>
    </row>
    <row r="5371" spans="1:14" hidden="1" x14ac:dyDescent="0.35">
      <c r="A5371" s="106">
        <v>43465</v>
      </c>
      <c r="B5371" s="1" t="s">
        <v>2332</v>
      </c>
      <c r="C5371" s="1" t="s">
        <v>3017</v>
      </c>
      <c r="D5371" s="102" t="s">
        <v>2742</v>
      </c>
      <c r="E5371" s="102">
        <v>1269</v>
      </c>
      <c r="F5371" s="102" t="s">
        <v>2280</v>
      </c>
      <c r="G5371" s="1">
        <v>124600</v>
      </c>
      <c r="H5371" s="1">
        <v>0</v>
      </c>
      <c r="I5371" s="1">
        <v>0</v>
      </c>
      <c r="J5371" s="1">
        <v>0</v>
      </c>
      <c r="K5371" s="1">
        <v>124600</v>
      </c>
      <c r="L5371" s="1">
        <v>124.6</v>
      </c>
      <c r="M5371" s="1" t="s">
        <v>1183</v>
      </c>
      <c r="N5371" s="1"/>
    </row>
    <row r="5372" spans="1:14" hidden="1" x14ac:dyDescent="0.35">
      <c r="A5372" s="106">
        <v>43465</v>
      </c>
      <c r="B5372" s="1" t="s">
        <v>2331</v>
      </c>
      <c r="C5372" s="1" t="s">
        <v>3017</v>
      </c>
      <c r="D5372" s="102" t="s">
        <v>2743</v>
      </c>
      <c r="E5372" s="102">
        <v>1270</v>
      </c>
      <c r="F5372" s="102" t="s">
        <v>2278</v>
      </c>
      <c r="G5372" s="1">
        <v>636388.07999999996</v>
      </c>
      <c r="H5372" s="1">
        <v>60267.95</v>
      </c>
      <c r="I5372" s="1">
        <v>0</v>
      </c>
      <c r="J5372" s="1">
        <v>60267.95</v>
      </c>
      <c r="K5372" s="1">
        <v>696656.03</v>
      </c>
      <c r="L5372" s="1">
        <v>696.65602999999999</v>
      </c>
      <c r="M5372" s="1" t="s">
        <v>1182</v>
      </c>
      <c r="N5372" s="1"/>
    </row>
    <row r="5373" spans="1:14" hidden="1" x14ac:dyDescent="0.35">
      <c r="A5373" s="106">
        <v>43465</v>
      </c>
      <c r="B5373" s="1" t="s">
        <v>2334</v>
      </c>
      <c r="C5373" s="1" t="s">
        <v>3017</v>
      </c>
      <c r="D5373" s="102" t="s">
        <v>2744</v>
      </c>
      <c r="E5373" s="102">
        <v>1869</v>
      </c>
      <c r="F5373" s="102" t="s">
        <v>2315</v>
      </c>
      <c r="G5373" s="1">
        <v>540</v>
      </c>
      <c r="H5373" s="1">
        <v>0</v>
      </c>
      <c r="I5373" s="1">
        <v>0</v>
      </c>
      <c r="J5373" s="1">
        <v>0</v>
      </c>
      <c r="K5373" s="1">
        <v>540</v>
      </c>
      <c r="L5373" s="1">
        <v>0.54</v>
      </c>
      <c r="M5373" s="1" t="s">
        <v>1247</v>
      </c>
      <c r="N5373" s="1"/>
    </row>
    <row r="5374" spans="1:14" hidden="1" x14ac:dyDescent="0.35">
      <c r="A5374" s="106">
        <v>43465</v>
      </c>
      <c r="B5374" s="1"/>
      <c r="C5374" s="1" t="s">
        <v>3016</v>
      </c>
      <c r="D5374" s="102" t="s">
        <v>2858</v>
      </c>
      <c r="E5374" s="102">
        <v>1272</v>
      </c>
      <c r="F5374" s="102" t="s">
        <v>2703</v>
      </c>
      <c r="G5374" s="1">
        <v>7391.68</v>
      </c>
      <c r="H5374" s="1">
        <v>6307.2</v>
      </c>
      <c r="I5374" s="1">
        <v>0</v>
      </c>
      <c r="J5374" s="1">
        <v>6307.2</v>
      </c>
      <c r="K5374" s="1">
        <v>13698.88</v>
      </c>
      <c r="L5374" s="1">
        <v>13.698879999999999</v>
      </c>
      <c r="M5374" s="1"/>
      <c r="N5374" s="1"/>
    </row>
    <row r="5375" spans="1:14" hidden="1" x14ac:dyDescent="0.35">
      <c r="A5375" s="106">
        <v>43465</v>
      </c>
      <c r="B5375" s="1" t="s">
        <v>2334</v>
      </c>
      <c r="C5375" s="1" t="s">
        <v>3017</v>
      </c>
      <c r="D5375" s="102" t="s">
        <v>2939</v>
      </c>
      <c r="E5375" s="102">
        <v>1275</v>
      </c>
      <c r="F5375" s="102" t="s">
        <v>2940</v>
      </c>
      <c r="G5375" s="1">
        <v>1999.98</v>
      </c>
      <c r="H5375" s="1">
        <v>6307.2</v>
      </c>
      <c r="I5375" s="1">
        <v>0</v>
      </c>
      <c r="J5375" s="1">
        <v>6307.2</v>
      </c>
      <c r="K5375" s="1">
        <v>8307.18</v>
      </c>
      <c r="L5375" s="1">
        <v>8.3071800000000007</v>
      </c>
      <c r="M5375" s="1" t="s">
        <v>1247</v>
      </c>
      <c r="N5375" s="1"/>
    </row>
    <row r="5376" spans="1:14" hidden="1" x14ac:dyDescent="0.35">
      <c r="A5376" s="106">
        <v>43465</v>
      </c>
      <c r="B5376" s="1" t="s">
        <v>2334</v>
      </c>
      <c r="C5376" s="1" t="s">
        <v>3017</v>
      </c>
      <c r="D5376" s="102" t="s">
        <v>2859</v>
      </c>
      <c r="E5376" s="102">
        <v>1280</v>
      </c>
      <c r="F5376" s="102" t="s">
        <v>2860</v>
      </c>
      <c r="G5376" s="1">
        <v>5391.7</v>
      </c>
      <c r="H5376" s="1">
        <v>0</v>
      </c>
      <c r="I5376" s="1">
        <v>0</v>
      </c>
      <c r="J5376" s="1">
        <v>0</v>
      </c>
      <c r="K5376" s="1">
        <v>5391.7</v>
      </c>
      <c r="L5376" s="1">
        <v>5.3917000000000002</v>
      </c>
      <c r="M5376" s="1" t="s">
        <v>1247</v>
      </c>
      <c r="N5376" s="1"/>
    </row>
    <row r="5377" spans="1:14" hidden="1" x14ac:dyDescent="0.35">
      <c r="A5377" s="106">
        <v>43465</v>
      </c>
      <c r="B5377" s="1"/>
      <c r="C5377" s="1" t="s">
        <v>3016</v>
      </c>
      <c r="D5377" s="102" t="s">
        <v>2745</v>
      </c>
      <c r="E5377" s="102">
        <v>1742</v>
      </c>
      <c r="F5377" s="102" t="s">
        <v>2324</v>
      </c>
      <c r="G5377" s="1">
        <v>53926994.829999998</v>
      </c>
      <c r="H5377" s="1">
        <v>11895022.800000001</v>
      </c>
      <c r="I5377" s="1">
        <v>3317115.67</v>
      </c>
      <c r="J5377" s="1">
        <v>8577907.1300000008</v>
      </c>
      <c r="K5377" s="1">
        <v>62504901.960000001</v>
      </c>
      <c r="L5377" s="1">
        <v>62504.901960000003</v>
      </c>
      <c r="M5377" s="1"/>
      <c r="N5377" s="1"/>
    </row>
    <row r="5378" spans="1:14" hidden="1" x14ac:dyDescent="0.35">
      <c r="A5378" s="106">
        <v>43465</v>
      </c>
      <c r="B5378" s="1"/>
      <c r="C5378" s="1" t="s">
        <v>3016</v>
      </c>
      <c r="D5378" s="102" t="s">
        <v>2746</v>
      </c>
      <c r="E5378" s="102">
        <v>1743</v>
      </c>
      <c r="F5378" s="102" t="s">
        <v>2747</v>
      </c>
      <c r="G5378" s="1">
        <v>38740744.119999997</v>
      </c>
      <c r="H5378" s="1">
        <v>9070641.6799999997</v>
      </c>
      <c r="I5378" s="1">
        <v>1872297.01</v>
      </c>
      <c r="J5378" s="1">
        <v>7198344.6699999999</v>
      </c>
      <c r="K5378" s="1">
        <v>45939088.789999999</v>
      </c>
      <c r="L5378" s="1">
        <v>45939.088790000002</v>
      </c>
      <c r="M5378" s="1"/>
      <c r="N5378" s="1"/>
    </row>
    <row r="5379" spans="1:14" hidden="1" x14ac:dyDescent="0.35">
      <c r="A5379" s="106">
        <v>43465</v>
      </c>
      <c r="B5379" s="1"/>
      <c r="C5379" s="1" t="s">
        <v>3016</v>
      </c>
      <c r="D5379" s="102" t="s">
        <v>2748</v>
      </c>
      <c r="E5379" s="102">
        <v>1776</v>
      </c>
      <c r="F5379" s="102" t="s">
        <v>2749</v>
      </c>
      <c r="G5379" s="1">
        <v>15033029.65</v>
      </c>
      <c r="H5379" s="1">
        <v>2389776.64</v>
      </c>
      <c r="I5379" s="1">
        <v>948603.05</v>
      </c>
      <c r="J5379" s="1">
        <v>1441173.59</v>
      </c>
      <c r="K5379" s="1">
        <v>16474203.24</v>
      </c>
      <c r="L5379" s="1">
        <v>16474.203239999999</v>
      </c>
      <c r="M5379" s="1"/>
      <c r="N5379" s="1"/>
    </row>
    <row r="5380" spans="1:14" hidden="1" x14ac:dyDescent="0.35">
      <c r="A5380" s="106">
        <v>43465</v>
      </c>
      <c r="B5380" s="1" t="s">
        <v>1182</v>
      </c>
      <c r="C5380" s="1" t="s">
        <v>3017</v>
      </c>
      <c r="D5380" s="102" t="s">
        <v>2750</v>
      </c>
      <c r="E5380" s="102">
        <v>1777</v>
      </c>
      <c r="F5380" s="102" t="s">
        <v>2751</v>
      </c>
      <c r="G5380" s="1">
        <v>6128725.04</v>
      </c>
      <c r="H5380" s="1">
        <v>337777.94</v>
      </c>
      <c r="I5380" s="1">
        <v>0</v>
      </c>
      <c r="J5380" s="1">
        <v>337777.94</v>
      </c>
      <c r="K5380" s="1">
        <v>6466502.9800000004</v>
      </c>
      <c r="L5380" s="1">
        <v>6466.5029800000002</v>
      </c>
      <c r="M5380" s="1" t="s">
        <v>1182</v>
      </c>
      <c r="N5380" s="1"/>
    </row>
    <row r="5381" spans="1:14" hidden="1" x14ac:dyDescent="0.35">
      <c r="A5381" s="106">
        <v>43465</v>
      </c>
      <c r="B5381" s="1" t="s">
        <v>1182</v>
      </c>
      <c r="C5381" s="1" t="s">
        <v>3017</v>
      </c>
      <c r="D5381" s="102" t="s">
        <v>2752</v>
      </c>
      <c r="E5381" s="102">
        <v>1778</v>
      </c>
      <c r="F5381" s="102" t="s">
        <v>2753</v>
      </c>
      <c r="G5381" s="1">
        <v>3168168.31</v>
      </c>
      <c r="H5381" s="1">
        <v>1414599.85</v>
      </c>
      <c r="I5381" s="1">
        <v>948603.05</v>
      </c>
      <c r="J5381" s="1">
        <v>465996.80000000005</v>
      </c>
      <c r="K5381" s="1">
        <v>3634165.11</v>
      </c>
      <c r="L5381" s="1">
        <v>3634.1651099999999</v>
      </c>
      <c r="M5381" s="1" t="s">
        <v>1182</v>
      </c>
      <c r="N5381" s="1"/>
    </row>
    <row r="5382" spans="1:14" hidden="1" x14ac:dyDescent="0.35">
      <c r="A5382" s="106">
        <v>43465</v>
      </c>
      <c r="B5382" s="1" t="s">
        <v>1182</v>
      </c>
      <c r="C5382" s="1" t="s">
        <v>3017</v>
      </c>
      <c r="D5382" s="102" t="s">
        <v>2754</v>
      </c>
      <c r="E5382" s="102">
        <v>1779</v>
      </c>
      <c r="F5382" s="102" t="s">
        <v>2755</v>
      </c>
      <c r="G5382" s="1">
        <v>381572.64</v>
      </c>
      <c r="H5382" s="1">
        <v>46052.29</v>
      </c>
      <c r="I5382" s="1">
        <v>0</v>
      </c>
      <c r="J5382" s="1">
        <v>46052.29</v>
      </c>
      <c r="K5382" s="1">
        <v>427624.93</v>
      </c>
      <c r="L5382" s="1">
        <v>427.62493000000001</v>
      </c>
      <c r="M5382" s="1" t="s">
        <v>1182</v>
      </c>
      <c r="N5382" s="1"/>
    </row>
    <row r="5383" spans="1:14" hidden="1" x14ac:dyDescent="0.35">
      <c r="A5383" s="106">
        <v>43465</v>
      </c>
      <c r="B5383" s="1" t="s">
        <v>1182</v>
      </c>
      <c r="C5383" s="1" t="s">
        <v>3017</v>
      </c>
      <c r="D5383" s="102" t="s">
        <v>2756</v>
      </c>
      <c r="E5383" s="102">
        <v>1780</v>
      </c>
      <c r="F5383" s="102" t="s">
        <v>2757</v>
      </c>
      <c r="G5383" s="1">
        <v>1037951.68</v>
      </c>
      <c r="H5383" s="1">
        <v>23828.67</v>
      </c>
      <c r="I5383" s="1">
        <v>0</v>
      </c>
      <c r="J5383" s="1">
        <v>23828.67</v>
      </c>
      <c r="K5383" s="1">
        <v>1061780.3500000001</v>
      </c>
      <c r="L5383" s="1">
        <v>1061.78035</v>
      </c>
      <c r="M5383" s="1" t="s">
        <v>1182</v>
      </c>
      <c r="N5383" s="1"/>
    </row>
    <row r="5384" spans="1:14" hidden="1" x14ac:dyDescent="0.35">
      <c r="A5384" s="106">
        <v>43465</v>
      </c>
      <c r="B5384" s="1" t="s">
        <v>1183</v>
      </c>
      <c r="C5384" s="1" t="s">
        <v>3017</v>
      </c>
      <c r="D5384" s="102" t="s">
        <v>2758</v>
      </c>
      <c r="E5384" s="102">
        <v>1782</v>
      </c>
      <c r="F5384" s="102" t="s">
        <v>2759</v>
      </c>
      <c r="G5384" s="1">
        <v>259590.35</v>
      </c>
      <c r="H5384" s="1">
        <v>23928.52</v>
      </c>
      <c r="I5384" s="1">
        <v>0</v>
      </c>
      <c r="J5384" s="1">
        <v>23928.52</v>
      </c>
      <c r="K5384" s="1">
        <v>283518.87</v>
      </c>
      <c r="L5384" s="1">
        <v>283.51886999999999</v>
      </c>
      <c r="M5384" s="1" t="s">
        <v>1183</v>
      </c>
      <c r="N5384" s="1"/>
    </row>
    <row r="5385" spans="1:14" hidden="1" x14ac:dyDescent="0.35">
      <c r="A5385" s="106">
        <v>43465</v>
      </c>
      <c r="B5385" s="1" t="s">
        <v>1183</v>
      </c>
      <c r="C5385" s="1" t="s">
        <v>3017</v>
      </c>
      <c r="D5385" s="102" t="s">
        <v>2760</v>
      </c>
      <c r="E5385" s="102">
        <v>1783</v>
      </c>
      <c r="F5385" s="102" t="s">
        <v>2298</v>
      </c>
      <c r="G5385" s="1">
        <v>189534.65</v>
      </c>
      <c r="H5385" s="1">
        <v>12367.8</v>
      </c>
      <c r="I5385" s="1">
        <v>0</v>
      </c>
      <c r="J5385" s="1">
        <v>12367.8</v>
      </c>
      <c r="K5385" s="1">
        <v>201902.45</v>
      </c>
      <c r="L5385" s="1">
        <v>201.90245000000002</v>
      </c>
      <c r="M5385" s="1" t="s">
        <v>1183</v>
      </c>
      <c r="N5385" s="1"/>
    </row>
    <row r="5386" spans="1:14" hidden="1" x14ac:dyDescent="0.35">
      <c r="A5386" s="106">
        <v>43465</v>
      </c>
      <c r="B5386" s="1" t="s">
        <v>1182</v>
      </c>
      <c r="C5386" s="1" t="s">
        <v>3017</v>
      </c>
      <c r="D5386" s="102" t="s">
        <v>2761</v>
      </c>
      <c r="E5386" s="102">
        <v>1784</v>
      </c>
      <c r="F5386" s="102" t="s">
        <v>2762</v>
      </c>
      <c r="G5386" s="1">
        <v>3867486.98</v>
      </c>
      <c r="H5386" s="1">
        <v>531221.56999999995</v>
      </c>
      <c r="I5386" s="1">
        <v>0</v>
      </c>
      <c r="J5386" s="1">
        <v>531221.56999999995</v>
      </c>
      <c r="K5386" s="1">
        <v>4398708.55</v>
      </c>
      <c r="L5386" s="1">
        <v>4398.7085499999994</v>
      </c>
      <c r="M5386" s="1" t="s">
        <v>1182</v>
      </c>
      <c r="N5386" s="1"/>
    </row>
    <row r="5387" spans="1:14" hidden="1" x14ac:dyDescent="0.35">
      <c r="A5387" s="106">
        <v>43465</v>
      </c>
      <c r="B5387" s="1"/>
      <c r="C5387" s="1" t="s">
        <v>3016</v>
      </c>
      <c r="D5387" s="102" t="s">
        <v>2763</v>
      </c>
      <c r="E5387" s="102">
        <v>1785</v>
      </c>
      <c r="F5387" s="102" t="s">
        <v>2764</v>
      </c>
      <c r="G5387" s="1">
        <v>291454.58</v>
      </c>
      <c r="H5387" s="1">
        <v>56060.71</v>
      </c>
      <c r="I5387" s="1">
        <v>0</v>
      </c>
      <c r="J5387" s="1">
        <v>56060.71</v>
      </c>
      <c r="K5387" s="1">
        <v>347515.29</v>
      </c>
      <c r="L5387" s="1">
        <v>347.51528999999999</v>
      </c>
      <c r="M5387" s="1"/>
      <c r="N5387" s="1"/>
    </row>
    <row r="5388" spans="1:14" hidden="1" x14ac:dyDescent="0.35">
      <c r="A5388" s="106">
        <v>43465</v>
      </c>
      <c r="B5388" s="1" t="s">
        <v>1186</v>
      </c>
      <c r="C5388" s="1" t="s">
        <v>3017</v>
      </c>
      <c r="D5388" s="102" t="s">
        <v>2765</v>
      </c>
      <c r="E5388" s="102">
        <v>1786</v>
      </c>
      <c r="F5388" s="102" t="s">
        <v>2766</v>
      </c>
      <c r="G5388" s="1">
        <v>89863.039999999994</v>
      </c>
      <c r="H5388" s="1">
        <v>0</v>
      </c>
      <c r="I5388" s="1">
        <v>0</v>
      </c>
      <c r="J5388" s="1">
        <v>0</v>
      </c>
      <c r="K5388" s="1">
        <v>89863.039999999994</v>
      </c>
      <c r="L5388" s="1">
        <v>89.863039999999998</v>
      </c>
      <c r="M5388" s="1" t="s">
        <v>1247</v>
      </c>
      <c r="N5388" s="1"/>
    </row>
    <row r="5389" spans="1:14" hidden="1" x14ac:dyDescent="0.35">
      <c r="A5389" s="106">
        <v>43465</v>
      </c>
      <c r="B5389" s="1" t="s">
        <v>1186</v>
      </c>
      <c r="C5389" s="1" t="s">
        <v>3017</v>
      </c>
      <c r="D5389" s="102" t="s">
        <v>2941</v>
      </c>
      <c r="E5389" s="102">
        <v>1787</v>
      </c>
      <c r="F5389" s="102" t="s">
        <v>2942</v>
      </c>
      <c r="G5389" s="1">
        <v>1215</v>
      </c>
      <c r="H5389" s="1">
        <v>0</v>
      </c>
      <c r="I5389" s="1">
        <v>0</v>
      </c>
      <c r="J5389" s="1">
        <v>0</v>
      </c>
      <c r="K5389" s="1">
        <v>1215</v>
      </c>
      <c r="L5389" s="1">
        <v>1.2150000000000001</v>
      </c>
      <c r="M5389" s="1" t="s">
        <v>1247</v>
      </c>
      <c r="N5389" s="1"/>
    </row>
    <row r="5390" spans="1:14" hidden="1" x14ac:dyDescent="0.35">
      <c r="A5390" s="106">
        <v>43465</v>
      </c>
      <c r="B5390" s="1" t="s">
        <v>1186</v>
      </c>
      <c r="C5390" s="1" t="s">
        <v>3017</v>
      </c>
      <c r="D5390" s="102" t="s">
        <v>2895</v>
      </c>
      <c r="E5390" s="102">
        <v>1789</v>
      </c>
      <c r="F5390" s="102" t="s">
        <v>2896</v>
      </c>
      <c r="G5390" s="1">
        <v>200376.54</v>
      </c>
      <c r="H5390" s="1">
        <v>56060.71</v>
      </c>
      <c r="I5390" s="1">
        <v>0</v>
      </c>
      <c r="J5390" s="1">
        <v>56060.71</v>
      </c>
      <c r="K5390" s="1">
        <v>256437.25</v>
      </c>
      <c r="L5390" s="1">
        <v>256.43725000000001</v>
      </c>
      <c r="M5390" s="1" t="s">
        <v>1247</v>
      </c>
      <c r="N5390" s="1"/>
    </row>
    <row r="5391" spans="1:14" hidden="1" x14ac:dyDescent="0.35">
      <c r="A5391" s="106">
        <v>43465</v>
      </c>
      <c r="B5391" s="1"/>
      <c r="C5391" s="1" t="s">
        <v>3016</v>
      </c>
      <c r="D5391" s="102" t="s">
        <v>2767</v>
      </c>
      <c r="E5391" s="102">
        <v>1790</v>
      </c>
      <c r="F5391" s="102" t="s">
        <v>2768</v>
      </c>
      <c r="G5391" s="1">
        <v>3105265.67</v>
      </c>
      <c r="H5391" s="1">
        <v>4517517.45</v>
      </c>
      <c r="I5391" s="1">
        <v>261.74</v>
      </c>
      <c r="J5391" s="1">
        <v>4517255.71</v>
      </c>
      <c r="K5391" s="1">
        <v>7622521.3799999999</v>
      </c>
      <c r="L5391" s="1">
        <v>7622.5213800000001</v>
      </c>
      <c r="M5391" s="1"/>
      <c r="N5391" s="1"/>
    </row>
    <row r="5392" spans="1:14" hidden="1" x14ac:dyDescent="0.35">
      <c r="A5392" s="106">
        <v>43465</v>
      </c>
      <c r="B5392" s="1" t="s">
        <v>1186</v>
      </c>
      <c r="C5392" s="1" t="s">
        <v>3017</v>
      </c>
      <c r="D5392" s="102" t="s">
        <v>2883</v>
      </c>
      <c r="E5392" s="102">
        <v>1792</v>
      </c>
      <c r="F5392" s="102" t="s">
        <v>2884</v>
      </c>
      <c r="G5392" s="1">
        <v>23498.47</v>
      </c>
      <c r="H5392" s="1">
        <v>48050.400000000001</v>
      </c>
      <c r="I5392" s="1">
        <v>0</v>
      </c>
      <c r="J5392" s="1">
        <v>48050.400000000001</v>
      </c>
      <c r="K5392" s="1">
        <v>71548.87</v>
      </c>
      <c r="L5392" s="1">
        <v>71.548869999999994</v>
      </c>
      <c r="M5392" s="1" t="s">
        <v>1247</v>
      </c>
      <c r="N5392" s="1"/>
    </row>
    <row r="5393" spans="1:14" hidden="1" x14ac:dyDescent="0.35">
      <c r="A5393" s="106">
        <v>43465</v>
      </c>
      <c r="B5393" s="1" t="s">
        <v>1182</v>
      </c>
      <c r="C5393" s="1" t="s">
        <v>3017</v>
      </c>
      <c r="D5393" s="102" t="s">
        <v>2769</v>
      </c>
      <c r="E5393" s="102">
        <v>1793</v>
      </c>
      <c r="F5393" s="102" t="s">
        <v>2312</v>
      </c>
      <c r="G5393" s="1">
        <v>81063.3</v>
      </c>
      <c r="H5393" s="1">
        <v>8747.27</v>
      </c>
      <c r="I5393" s="1">
        <v>0</v>
      </c>
      <c r="J5393" s="1">
        <v>8747.27</v>
      </c>
      <c r="K5393" s="1">
        <v>89810.57</v>
      </c>
      <c r="L5393" s="1">
        <v>89.810570000000013</v>
      </c>
      <c r="M5393" s="1" t="s">
        <v>1182</v>
      </c>
      <c r="N5393" s="1"/>
    </row>
    <row r="5394" spans="1:14" hidden="1" x14ac:dyDescent="0.35">
      <c r="A5394" s="106">
        <v>43465</v>
      </c>
      <c r="B5394" s="1" t="s">
        <v>1182</v>
      </c>
      <c r="C5394" s="1" t="s">
        <v>3017</v>
      </c>
      <c r="D5394" s="102" t="s">
        <v>2770</v>
      </c>
      <c r="E5394" s="102">
        <v>1795</v>
      </c>
      <c r="F5394" s="102" t="s">
        <v>2771</v>
      </c>
      <c r="G5394" s="1">
        <v>139831.84</v>
      </c>
      <c r="H5394" s="1">
        <v>0</v>
      </c>
      <c r="I5394" s="1">
        <v>0</v>
      </c>
      <c r="J5394" s="1">
        <v>0</v>
      </c>
      <c r="K5394" s="1">
        <v>139831.84</v>
      </c>
      <c r="L5394" s="1">
        <v>139.83184</v>
      </c>
      <c r="M5394" s="1" t="s">
        <v>1182</v>
      </c>
      <c r="N5394" s="1"/>
    </row>
    <row r="5395" spans="1:14" hidden="1" x14ac:dyDescent="0.35">
      <c r="A5395" s="106">
        <v>43465</v>
      </c>
      <c r="B5395" s="1" t="s">
        <v>1185</v>
      </c>
      <c r="C5395" s="1" t="s">
        <v>3017</v>
      </c>
      <c r="D5395" s="102" t="s">
        <v>2772</v>
      </c>
      <c r="E5395" s="102">
        <v>1796</v>
      </c>
      <c r="F5395" s="102" t="s">
        <v>2773</v>
      </c>
      <c r="G5395" s="1">
        <v>281687.62</v>
      </c>
      <c r="H5395" s="1">
        <v>1415.54</v>
      </c>
      <c r="I5395" s="1">
        <v>11.74</v>
      </c>
      <c r="J5395" s="1">
        <v>1403.8</v>
      </c>
      <c r="K5395" s="1">
        <v>283091.42</v>
      </c>
      <c r="L5395" s="1">
        <v>283.09141999999997</v>
      </c>
      <c r="M5395" s="1" t="s">
        <v>1258</v>
      </c>
      <c r="N5395" s="1"/>
    </row>
    <row r="5396" spans="1:14" hidden="1" x14ac:dyDescent="0.35">
      <c r="A5396" s="106">
        <v>43465</v>
      </c>
      <c r="B5396" s="1" t="s">
        <v>1186</v>
      </c>
      <c r="C5396" s="1" t="s">
        <v>3017</v>
      </c>
      <c r="D5396" s="102" t="s">
        <v>2774</v>
      </c>
      <c r="E5396" s="102">
        <v>1797</v>
      </c>
      <c r="F5396" s="102" t="s">
        <v>2775</v>
      </c>
      <c r="G5396" s="1">
        <v>214600.38</v>
      </c>
      <c r="H5396" s="1">
        <v>19946.16</v>
      </c>
      <c r="I5396" s="1">
        <v>0</v>
      </c>
      <c r="J5396" s="1">
        <v>19946.16</v>
      </c>
      <c r="K5396" s="1">
        <v>234546.54</v>
      </c>
      <c r="L5396" s="1">
        <v>234.54654000000002</v>
      </c>
      <c r="M5396" s="1" t="s">
        <v>1247</v>
      </c>
      <c r="N5396" s="1"/>
    </row>
    <row r="5397" spans="1:14" hidden="1" x14ac:dyDescent="0.35">
      <c r="A5397" s="106">
        <v>43465</v>
      </c>
      <c r="B5397" s="1" t="s">
        <v>1186</v>
      </c>
      <c r="C5397" s="1" t="s">
        <v>3017</v>
      </c>
      <c r="D5397" s="102" t="s">
        <v>2776</v>
      </c>
      <c r="E5397" s="102">
        <v>1798</v>
      </c>
      <c r="F5397" s="102" t="s">
        <v>2777</v>
      </c>
      <c r="G5397" s="1">
        <v>259507.07</v>
      </c>
      <c r="H5397" s="1">
        <v>0</v>
      </c>
      <c r="I5397" s="1">
        <v>0</v>
      </c>
      <c r="J5397" s="1">
        <v>0</v>
      </c>
      <c r="K5397" s="1">
        <v>259507.07</v>
      </c>
      <c r="L5397" s="1">
        <v>259.50707</v>
      </c>
      <c r="M5397" s="1" t="s">
        <v>1247</v>
      </c>
      <c r="N5397" s="1"/>
    </row>
    <row r="5398" spans="1:14" hidden="1" x14ac:dyDescent="0.35">
      <c r="A5398" s="106">
        <v>43465</v>
      </c>
      <c r="B5398" s="1" t="s">
        <v>1186</v>
      </c>
      <c r="C5398" s="1" t="s">
        <v>3017</v>
      </c>
      <c r="D5398" s="102" t="s">
        <v>2926</v>
      </c>
      <c r="E5398" s="102">
        <v>1799</v>
      </c>
      <c r="F5398" s="102" t="s">
        <v>2927</v>
      </c>
      <c r="G5398" s="1">
        <v>503.6</v>
      </c>
      <c r="H5398" s="1">
        <v>0</v>
      </c>
      <c r="I5398" s="1">
        <v>0</v>
      </c>
      <c r="J5398" s="1">
        <v>0</v>
      </c>
      <c r="K5398" s="1">
        <v>503.6</v>
      </c>
      <c r="L5398" s="1">
        <v>0.50360000000000005</v>
      </c>
      <c r="M5398" s="1" t="s">
        <v>1247</v>
      </c>
      <c r="N5398" s="1"/>
    </row>
    <row r="5399" spans="1:14" hidden="1" x14ac:dyDescent="0.35">
      <c r="A5399" s="106">
        <v>43465</v>
      </c>
      <c r="B5399" s="1" t="s">
        <v>1186</v>
      </c>
      <c r="C5399" s="1" t="s">
        <v>3017</v>
      </c>
      <c r="D5399" s="102" t="s">
        <v>2778</v>
      </c>
      <c r="E5399" s="102">
        <v>1800</v>
      </c>
      <c r="F5399" s="102" t="s">
        <v>2779</v>
      </c>
      <c r="G5399" s="1">
        <v>235791.6</v>
      </c>
      <c r="H5399" s="1">
        <v>34579.230000000003</v>
      </c>
      <c r="I5399" s="1">
        <v>0</v>
      </c>
      <c r="J5399" s="1">
        <v>34579.230000000003</v>
      </c>
      <c r="K5399" s="1">
        <v>270370.83</v>
      </c>
      <c r="L5399" s="1">
        <v>270.37083000000001</v>
      </c>
      <c r="M5399" s="1" t="s">
        <v>1247</v>
      </c>
      <c r="N5399" s="1"/>
    </row>
    <row r="5400" spans="1:14" hidden="1" x14ac:dyDescent="0.35">
      <c r="A5400" s="106">
        <v>43465</v>
      </c>
      <c r="B5400" s="1" t="s">
        <v>1186</v>
      </c>
      <c r="C5400" s="1" t="s">
        <v>3017</v>
      </c>
      <c r="D5400" s="102" t="s">
        <v>2780</v>
      </c>
      <c r="E5400" s="102">
        <v>1801</v>
      </c>
      <c r="F5400" s="102" t="s">
        <v>2317</v>
      </c>
      <c r="G5400" s="1">
        <v>171963.99</v>
      </c>
      <c r="H5400" s="1">
        <v>6381.32</v>
      </c>
      <c r="I5400" s="1">
        <v>0</v>
      </c>
      <c r="J5400" s="1">
        <v>6381.32</v>
      </c>
      <c r="K5400" s="1">
        <v>178345.31</v>
      </c>
      <c r="L5400" s="1">
        <v>178.34530999999998</v>
      </c>
      <c r="M5400" s="1" t="s">
        <v>1247</v>
      </c>
      <c r="N5400" s="1"/>
    </row>
    <row r="5401" spans="1:14" hidden="1" x14ac:dyDescent="0.35">
      <c r="A5401" s="106">
        <v>43465</v>
      </c>
      <c r="B5401" s="1" t="s">
        <v>1186</v>
      </c>
      <c r="C5401" s="1" t="s">
        <v>3017</v>
      </c>
      <c r="D5401" s="102" t="s">
        <v>2781</v>
      </c>
      <c r="E5401" s="102">
        <v>1802</v>
      </c>
      <c r="F5401" s="102" t="s">
        <v>2782</v>
      </c>
      <c r="G5401" s="1">
        <v>93600.44</v>
      </c>
      <c r="H5401" s="1">
        <v>6137.84</v>
      </c>
      <c r="I5401" s="1">
        <v>0</v>
      </c>
      <c r="J5401" s="1">
        <v>6137.84</v>
      </c>
      <c r="K5401" s="1">
        <v>99738.28</v>
      </c>
      <c r="L5401" s="1">
        <v>99.738280000000003</v>
      </c>
      <c r="M5401" s="1" t="s">
        <v>1247</v>
      </c>
      <c r="N5401" s="1"/>
    </row>
    <row r="5402" spans="1:14" hidden="1" x14ac:dyDescent="0.35">
      <c r="A5402" s="106">
        <v>43465</v>
      </c>
      <c r="B5402" s="1" t="s">
        <v>1186</v>
      </c>
      <c r="C5402" s="1" t="s">
        <v>3017</v>
      </c>
      <c r="D5402" s="102" t="s">
        <v>2784</v>
      </c>
      <c r="E5402" s="102">
        <v>1804</v>
      </c>
      <c r="F5402" s="102" t="s">
        <v>2785</v>
      </c>
      <c r="G5402" s="1">
        <v>48786.04</v>
      </c>
      <c r="H5402" s="1">
        <v>9210.4500000000007</v>
      </c>
      <c r="I5402" s="1">
        <v>0</v>
      </c>
      <c r="J5402" s="1">
        <v>9210.4500000000007</v>
      </c>
      <c r="K5402" s="1">
        <v>57996.49</v>
      </c>
      <c r="L5402" s="1">
        <v>57.996490000000001</v>
      </c>
      <c r="M5402" s="1" t="s">
        <v>1247</v>
      </c>
      <c r="N5402" s="1"/>
    </row>
    <row r="5403" spans="1:14" hidden="1" x14ac:dyDescent="0.35">
      <c r="A5403" s="106">
        <v>43465</v>
      </c>
      <c r="B5403" s="1" t="s">
        <v>1181</v>
      </c>
      <c r="C5403" s="1" t="s">
        <v>3017</v>
      </c>
      <c r="D5403" s="102" t="s">
        <v>2786</v>
      </c>
      <c r="E5403" s="102">
        <v>1870</v>
      </c>
      <c r="F5403" s="102" t="s">
        <v>2313</v>
      </c>
      <c r="G5403" s="1">
        <v>31711.19</v>
      </c>
      <c r="H5403" s="1">
        <v>0</v>
      </c>
      <c r="I5403" s="1">
        <v>0</v>
      </c>
      <c r="J5403" s="1">
        <v>0</v>
      </c>
      <c r="K5403" s="1">
        <v>31711.19</v>
      </c>
      <c r="L5403" s="1">
        <v>31.711189999999998</v>
      </c>
      <c r="M5403" s="1" t="s">
        <v>1247</v>
      </c>
      <c r="N5403" s="1"/>
    </row>
    <row r="5404" spans="1:14" hidden="1" x14ac:dyDescent="0.35">
      <c r="A5404" s="106">
        <v>43465</v>
      </c>
      <c r="B5404" s="1" t="s">
        <v>1181</v>
      </c>
      <c r="C5404" s="1" t="s">
        <v>3017</v>
      </c>
      <c r="D5404" s="102" t="s">
        <v>2787</v>
      </c>
      <c r="E5404" s="102">
        <v>1871</v>
      </c>
      <c r="F5404" s="102" t="s">
        <v>2788</v>
      </c>
      <c r="G5404" s="1">
        <v>141411.49</v>
      </c>
      <c r="H5404" s="1">
        <v>0</v>
      </c>
      <c r="I5404" s="1">
        <v>0</v>
      </c>
      <c r="J5404" s="1">
        <v>0</v>
      </c>
      <c r="K5404" s="1">
        <v>141411.49</v>
      </c>
      <c r="L5404" s="1">
        <v>141.41148999999999</v>
      </c>
      <c r="M5404" s="1" t="s">
        <v>1247</v>
      </c>
      <c r="N5404" s="1"/>
    </row>
    <row r="5405" spans="1:14" hidden="1" x14ac:dyDescent="0.35">
      <c r="A5405" s="106">
        <v>43465</v>
      </c>
      <c r="B5405" s="1" t="s">
        <v>1181</v>
      </c>
      <c r="C5405" s="1" t="s">
        <v>3017</v>
      </c>
      <c r="D5405" s="102" t="s">
        <v>2852</v>
      </c>
      <c r="E5405" s="102">
        <v>1872</v>
      </c>
      <c r="F5405" s="102" t="s">
        <v>2853</v>
      </c>
      <c r="G5405" s="1">
        <v>13508.39</v>
      </c>
      <c r="H5405" s="1">
        <v>0</v>
      </c>
      <c r="I5405" s="1">
        <v>0</v>
      </c>
      <c r="J5405" s="1">
        <v>0</v>
      </c>
      <c r="K5405" s="1">
        <v>13508.39</v>
      </c>
      <c r="L5405" s="1">
        <v>13.508389999999999</v>
      </c>
      <c r="M5405" s="1" t="s">
        <v>1247</v>
      </c>
      <c r="N5405" s="1"/>
    </row>
    <row r="5406" spans="1:14" hidden="1" x14ac:dyDescent="0.35">
      <c r="A5406" s="106">
        <v>43465</v>
      </c>
      <c r="B5406" s="1" t="s">
        <v>1181</v>
      </c>
      <c r="C5406" s="1" t="s">
        <v>3017</v>
      </c>
      <c r="D5406" s="102" t="s">
        <v>2789</v>
      </c>
      <c r="E5406" s="102">
        <v>1873</v>
      </c>
      <c r="F5406" s="102" t="s">
        <v>2790</v>
      </c>
      <c r="G5406" s="1">
        <v>495283.49</v>
      </c>
      <c r="H5406" s="1">
        <v>320</v>
      </c>
      <c r="I5406" s="1">
        <v>0</v>
      </c>
      <c r="J5406" s="1">
        <v>320</v>
      </c>
      <c r="K5406" s="1">
        <v>495603.49</v>
      </c>
      <c r="L5406" s="1">
        <v>495.60348999999997</v>
      </c>
      <c r="M5406" s="1" t="s">
        <v>1247</v>
      </c>
      <c r="N5406" s="1"/>
    </row>
    <row r="5407" spans="1:14" hidden="1" x14ac:dyDescent="0.35">
      <c r="A5407" s="106">
        <v>43465</v>
      </c>
      <c r="B5407" s="1" t="s">
        <v>1181</v>
      </c>
      <c r="C5407" s="1" t="s">
        <v>3017</v>
      </c>
      <c r="D5407" s="102" t="s">
        <v>2854</v>
      </c>
      <c r="E5407" s="102">
        <v>1874</v>
      </c>
      <c r="F5407" s="102" t="s">
        <v>2855</v>
      </c>
      <c r="G5407" s="1">
        <v>14379.07</v>
      </c>
      <c r="H5407" s="1">
        <v>0</v>
      </c>
      <c r="I5407" s="1">
        <v>0</v>
      </c>
      <c r="J5407" s="1">
        <v>0</v>
      </c>
      <c r="K5407" s="1">
        <v>14379.07</v>
      </c>
      <c r="L5407" s="1">
        <v>14.37907</v>
      </c>
      <c r="M5407" s="1" t="s">
        <v>1247</v>
      </c>
      <c r="N5407" s="1"/>
    </row>
    <row r="5408" spans="1:14" hidden="1" x14ac:dyDescent="0.35">
      <c r="A5408" s="106">
        <v>43465</v>
      </c>
      <c r="B5408" s="1" t="s">
        <v>1181</v>
      </c>
      <c r="C5408" s="1" t="s">
        <v>3017</v>
      </c>
      <c r="D5408" s="102" t="s">
        <v>2861</v>
      </c>
      <c r="E5408" s="102">
        <v>1875</v>
      </c>
      <c r="F5408" s="102" t="s">
        <v>2862</v>
      </c>
      <c r="G5408" s="1">
        <v>262.89999999999998</v>
      </c>
      <c r="H5408" s="1">
        <v>0</v>
      </c>
      <c r="I5408" s="1">
        <v>0</v>
      </c>
      <c r="J5408" s="1">
        <v>0</v>
      </c>
      <c r="K5408" s="1">
        <v>262.89999999999998</v>
      </c>
      <c r="L5408" s="1">
        <v>0.26289999999999997</v>
      </c>
      <c r="M5408" s="1" t="s">
        <v>1247</v>
      </c>
      <c r="N5408" s="1"/>
    </row>
    <row r="5409" spans="1:14" hidden="1" x14ac:dyDescent="0.35">
      <c r="A5409" s="106">
        <v>43465</v>
      </c>
      <c r="B5409" s="1" t="s">
        <v>1182</v>
      </c>
      <c r="C5409" s="1" t="s">
        <v>3017</v>
      </c>
      <c r="D5409" s="102" t="s">
        <v>2864</v>
      </c>
      <c r="E5409" s="102">
        <v>1876</v>
      </c>
      <c r="F5409" s="102" t="s">
        <v>2865</v>
      </c>
      <c r="G5409" s="1">
        <v>30</v>
      </c>
      <c r="H5409" s="1">
        <v>0</v>
      </c>
      <c r="I5409" s="1">
        <v>0</v>
      </c>
      <c r="J5409" s="1">
        <v>0</v>
      </c>
      <c r="K5409" s="1">
        <v>30</v>
      </c>
      <c r="L5409" s="1">
        <v>0.03</v>
      </c>
      <c r="M5409" s="1" t="s">
        <v>1182</v>
      </c>
      <c r="N5409" s="1"/>
    </row>
    <row r="5410" spans="1:14" hidden="1" x14ac:dyDescent="0.35">
      <c r="A5410" s="106">
        <v>43465</v>
      </c>
      <c r="B5410" s="1" t="s">
        <v>1181</v>
      </c>
      <c r="C5410" s="1" t="s">
        <v>3017</v>
      </c>
      <c r="D5410" s="102" t="s">
        <v>2791</v>
      </c>
      <c r="E5410" s="102">
        <v>1877</v>
      </c>
      <c r="F5410" s="102" t="s">
        <v>2792</v>
      </c>
      <c r="G5410" s="1">
        <v>885.81</v>
      </c>
      <c r="H5410" s="1">
        <v>0</v>
      </c>
      <c r="I5410" s="1">
        <v>0</v>
      </c>
      <c r="J5410" s="1">
        <v>0</v>
      </c>
      <c r="K5410" s="1">
        <v>885.81</v>
      </c>
      <c r="L5410" s="1">
        <v>0.88580999999999999</v>
      </c>
      <c r="M5410" s="1" t="s">
        <v>1247</v>
      </c>
      <c r="N5410" s="1"/>
    </row>
    <row r="5411" spans="1:14" hidden="1" x14ac:dyDescent="0.35">
      <c r="A5411" s="106">
        <v>43465</v>
      </c>
      <c r="B5411" s="1" t="s">
        <v>1186</v>
      </c>
      <c r="C5411" s="1" t="s">
        <v>3017</v>
      </c>
      <c r="D5411" s="102" t="s">
        <v>2793</v>
      </c>
      <c r="E5411" s="102">
        <v>1878</v>
      </c>
      <c r="F5411" s="102" t="s">
        <v>2314</v>
      </c>
      <c r="G5411" s="1">
        <v>26333.63</v>
      </c>
      <c r="H5411" s="1">
        <v>0</v>
      </c>
      <c r="I5411" s="1">
        <v>0</v>
      </c>
      <c r="J5411" s="1">
        <v>0</v>
      </c>
      <c r="K5411" s="1">
        <v>26333.63</v>
      </c>
      <c r="L5411" s="1">
        <v>26.333629999999999</v>
      </c>
      <c r="M5411" s="1" t="s">
        <v>1247</v>
      </c>
      <c r="N5411" s="1"/>
    </row>
    <row r="5412" spans="1:14" hidden="1" x14ac:dyDescent="0.35">
      <c r="A5412" s="106">
        <v>43465</v>
      </c>
      <c r="B5412" s="1" t="s">
        <v>1186</v>
      </c>
      <c r="C5412" s="1" t="s">
        <v>3017</v>
      </c>
      <c r="D5412" s="102" t="s">
        <v>2794</v>
      </c>
      <c r="E5412" s="102">
        <v>1879</v>
      </c>
      <c r="F5412" s="102" t="s">
        <v>2316</v>
      </c>
      <c r="G5412" s="1">
        <v>12041.74</v>
      </c>
      <c r="H5412" s="1">
        <v>0</v>
      </c>
      <c r="I5412" s="1">
        <v>0</v>
      </c>
      <c r="J5412" s="1">
        <v>0</v>
      </c>
      <c r="K5412" s="1">
        <v>12041.74</v>
      </c>
      <c r="L5412" s="1">
        <v>12.041739999999999</v>
      </c>
      <c r="M5412" s="1" t="s">
        <v>1247</v>
      </c>
      <c r="N5412" s="1"/>
    </row>
    <row r="5413" spans="1:14" hidden="1" x14ac:dyDescent="0.35">
      <c r="A5413" s="106">
        <v>43465</v>
      </c>
      <c r="B5413" s="1" t="s">
        <v>1186</v>
      </c>
      <c r="C5413" s="1" t="s">
        <v>3017</v>
      </c>
      <c r="D5413" s="102" t="s">
        <v>2795</v>
      </c>
      <c r="E5413" s="102">
        <v>1880</v>
      </c>
      <c r="F5413" s="102" t="s">
        <v>2796</v>
      </c>
      <c r="G5413" s="1">
        <v>15821.37</v>
      </c>
      <c r="H5413" s="1">
        <v>0</v>
      </c>
      <c r="I5413" s="1">
        <v>0</v>
      </c>
      <c r="J5413" s="1">
        <v>0</v>
      </c>
      <c r="K5413" s="1">
        <v>15821.37</v>
      </c>
      <c r="L5413" s="1">
        <v>15.82137</v>
      </c>
      <c r="M5413" s="1" t="s">
        <v>1247</v>
      </c>
      <c r="N5413" s="1"/>
    </row>
    <row r="5414" spans="1:14" hidden="1" x14ac:dyDescent="0.35">
      <c r="A5414" s="106">
        <v>43465</v>
      </c>
      <c r="B5414" s="1" t="s">
        <v>1186</v>
      </c>
      <c r="C5414" s="1" t="s">
        <v>3017</v>
      </c>
      <c r="D5414" s="102" t="s">
        <v>2797</v>
      </c>
      <c r="E5414" s="102">
        <v>1881</v>
      </c>
      <c r="F5414" s="102" t="s">
        <v>2315</v>
      </c>
      <c r="G5414" s="1">
        <v>-18833.22</v>
      </c>
      <c r="H5414" s="1">
        <v>1632.36</v>
      </c>
      <c r="I5414" s="1">
        <v>0</v>
      </c>
      <c r="J5414" s="1">
        <v>1632.36</v>
      </c>
      <c r="K5414" s="1">
        <v>-17200.86</v>
      </c>
      <c r="L5414" s="1">
        <v>-17.200860000000002</v>
      </c>
      <c r="M5414" s="1" t="s">
        <v>1247</v>
      </c>
      <c r="N5414" s="1"/>
    </row>
    <row r="5415" spans="1:14" hidden="1" x14ac:dyDescent="0.35">
      <c r="A5415" s="106">
        <v>43465</v>
      </c>
      <c r="B5415" s="1" t="s">
        <v>1186</v>
      </c>
      <c r="C5415" s="1" t="s">
        <v>3017</v>
      </c>
      <c r="D5415" s="102" t="s">
        <v>2798</v>
      </c>
      <c r="E5415" s="102">
        <v>1882</v>
      </c>
      <c r="F5415" s="102" t="s">
        <v>2799</v>
      </c>
      <c r="G5415" s="1">
        <v>7925.21</v>
      </c>
      <c r="H5415" s="1">
        <v>0</v>
      </c>
      <c r="I5415" s="1">
        <v>0</v>
      </c>
      <c r="J5415" s="1">
        <v>0</v>
      </c>
      <c r="K5415" s="1">
        <v>7925.21</v>
      </c>
      <c r="L5415" s="1">
        <v>7.9252099999999999</v>
      </c>
      <c r="M5415" s="1" t="s">
        <v>1247</v>
      </c>
      <c r="N5415" s="1"/>
    </row>
    <row r="5416" spans="1:14" hidden="1" x14ac:dyDescent="0.35">
      <c r="A5416" s="106">
        <v>43465</v>
      </c>
      <c r="B5416" s="1" t="s">
        <v>1186</v>
      </c>
      <c r="C5416" s="1" t="s">
        <v>3017</v>
      </c>
      <c r="D5416" s="102" t="s">
        <v>2866</v>
      </c>
      <c r="E5416" s="102">
        <v>1883</v>
      </c>
      <c r="F5416" s="102" t="s">
        <v>2867</v>
      </c>
      <c r="G5416" s="1">
        <v>314.44</v>
      </c>
      <c r="H5416" s="1">
        <v>0</v>
      </c>
      <c r="I5416" s="1">
        <v>0</v>
      </c>
      <c r="J5416" s="1">
        <v>0</v>
      </c>
      <c r="K5416" s="1">
        <v>314.44</v>
      </c>
      <c r="L5416" s="1">
        <v>0.31444</v>
      </c>
      <c r="M5416" s="1" t="s">
        <v>1247</v>
      </c>
      <c r="N5416" s="1"/>
    </row>
    <row r="5417" spans="1:14" hidden="1" x14ac:dyDescent="0.35">
      <c r="A5417" s="106">
        <v>43465</v>
      </c>
      <c r="B5417" s="1" t="s">
        <v>1186</v>
      </c>
      <c r="C5417" s="1" t="s">
        <v>3017</v>
      </c>
      <c r="D5417" s="102" t="s">
        <v>2856</v>
      </c>
      <c r="E5417" s="102">
        <v>1884</v>
      </c>
      <c r="F5417" s="102" t="s">
        <v>2309</v>
      </c>
      <c r="G5417" s="1">
        <v>5774.9</v>
      </c>
      <c r="H5417" s="1">
        <v>0</v>
      </c>
      <c r="I5417" s="1">
        <v>0</v>
      </c>
      <c r="J5417" s="1">
        <v>0</v>
      </c>
      <c r="K5417" s="1">
        <v>5774.9</v>
      </c>
      <c r="L5417" s="1">
        <v>5.7748999999999997</v>
      </c>
      <c r="M5417" s="1" t="s">
        <v>1247</v>
      </c>
      <c r="N5417" s="1"/>
    </row>
    <row r="5418" spans="1:14" hidden="1" x14ac:dyDescent="0.35">
      <c r="A5418" s="106">
        <v>43465</v>
      </c>
      <c r="B5418" s="1" t="s">
        <v>1186</v>
      </c>
      <c r="C5418" s="1" t="s">
        <v>3017</v>
      </c>
      <c r="D5418" s="102" t="s">
        <v>2936</v>
      </c>
      <c r="E5418" s="102">
        <v>1902</v>
      </c>
      <c r="F5418" s="102" t="s">
        <v>2937</v>
      </c>
      <c r="G5418" s="1">
        <v>-12279.11</v>
      </c>
      <c r="H5418" s="1">
        <v>0</v>
      </c>
      <c r="I5418" s="1">
        <v>0</v>
      </c>
      <c r="J5418" s="1">
        <v>0</v>
      </c>
      <c r="K5418" s="1">
        <v>-12279.11</v>
      </c>
      <c r="L5418" s="1">
        <v>-12.279110000000001</v>
      </c>
      <c r="M5418" s="1" t="s">
        <v>1247</v>
      </c>
      <c r="N5418" s="1"/>
    </row>
    <row r="5419" spans="1:14" hidden="1" x14ac:dyDescent="0.35">
      <c r="A5419" s="106">
        <v>43465</v>
      </c>
      <c r="B5419" s="1" t="s">
        <v>1186</v>
      </c>
      <c r="C5419" s="1" t="s">
        <v>3017</v>
      </c>
      <c r="D5419" s="102" t="s">
        <v>3007</v>
      </c>
      <c r="E5419" s="102">
        <v>1912</v>
      </c>
      <c r="F5419" s="102" t="s">
        <v>3008</v>
      </c>
      <c r="G5419" s="1">
        <v>0</v>
      </c>
      <c r="H5419" s="1">
        <v>2609359.46</v>
      </c>
      <c r="I5419" s="1">
        <v>0</v>
      </c>
      <c r="J5419" s="1">
        <v>2609359.46</v>
      </c>
      <c r="K5419" s="1">
        <v>2609359.46</v>
      </c>
      <c r="L5419" s="1">
        <v>2609.3594600000001</v>
      </c>
      <c r="M5419" s="1" t="s">
        <v>1247</v>
      </c>
      <c r="N5419" s="1"/>
    </row>
    <row r="5420" spans="1:14" hidden="1" x14ac:dyDescent="0.35">
      <c r="A5420" s="106">
        <v>43465</v>
      </c>
      <c r="B5420" s="1" t="s">
        <v>1186</v>
      </c>
      <c r="C5420" s="1" t="s">
        <v>3017</v>
      </c>
      <c r="D5420" s="102" t="s">
        <v>3005</v>
      </c>
      <c r="E5420" s="102">
        <v>1913</v>
      </c>
      <c r="F5420" s="102" t="s">
        <v>3006</v>
      </c>
      <c r="G5420" s="1">
        <v>0</v>
      </c>
      <c r="H5420" s="1">
        <v>1700437.42</v>
      </c>
      <c r="I5420" s="1">
        <v>0</v>
      </c>
      <c r="J5420" s="1">
        <v>1700437.42</v>
      </c>
      <c r="K5420" s="1">
        <v>1700437.42</v>
      </c>
      <c r="L5420" s="1">
        <v>1700.43742</v>
      </c>
      <c r="M5420" s="1" t="s">
        <v>1247</v>
      </c>
      <c r="N5420" s="1"/>
    </row>
    <row r="5421" spans="1:14" hidden="1" x14ac:dyDescent="0.35">
      <c r="A5421" s="106">
        <v>43465</v>
      </c>
      <c r="B5421" s="1" t="s">
        <v>1186</v>
      </c>
      <c r="C5421" s="1" t="s">
        <v>3017</v>
      </c>
      <c r="D5421" s="102" t="s">
        <v>2800</v>
      </c>
      <c r="E5421" s="102">
        <v>1805</v>
      </c>
      <c r="F5421" s="102" t="s">
        <v>2801</v>
      </c>
      <c r="G5421" s="1">
        <v>819860.02</v>
      </c>
      <c r="H5421" s="1">
        <v>71300</v>
      </c>
      <c r="I5421" s="1">
        <v>250</v>
      </c>
      <c r="J5421" s="1">
        <v>71050</v>
      </c>
      <c r="K5421" s="1">
        <v>890910.02</v>
      </c>
      <c r="L5421" s="1">
        <v>890.91002000000003</v>
      </c>
      <c r="M5421" s="1" t="s">
        <v>1247</v>
      </c>
      <c r="N5421" s="1"/>
    </row>
    <row r="5422" spans="1:14" hidden="1" x14ac:dyDescent="0.35">
      <c r="A5422" s="106">
        <v>43465</v>
      </c>
      <c r="B5422" s="1" t="s">
        <v>1186</v>
      </c>
      <c r="C5422" s="1" t="s">
        <v>3017</v>
      </c>
      <c r="D5422" s="102" t="s">
        <v>3003</v>
      </c>
      <c r="E5422" s="102">
        <v>1810</v>
      </c>
      <c r="F5422" s="102" t="s">
        <v>3004</v>
      </c>
      <c r="G5422" s="1">
        <v>0</v>
      </c>
      <c r="H5422" s="1">
        <v>675606.67</v>
      </c>
      <c r="I5422" s="1">
        <v>0</v>
      </c>
      <c r="J5422" s="1">
        <v>675606.67</v>
      </c>
      <c r="K5422" s="1">
        <v>675606.67</v>
      </c>
      <c r="L5422" s="1">
        <v>675.60667000000001</v>
      </c>
      <c r="M5422" s="1" t="s">
        <v>1247</v>
      </c>
      <c r="N5422" s="1"/>
    </row>
    <row r="5423" spans="1:14" hidden="1" x14ac:dyDescent="0.35">
      <c r="A5423" s="106">
        <v>43465</v>
      </c>
      <c r="B5423" s="1"/>
      <c r="C5423" s="1" t="s">
        <v>3016</v>
      </c>
      <c r="D5423" s="102" t="s">
        <v>2802</v>
      </c>
      <c r="E5423" s="102">
        <v>1812</v>
      </c>
      <c r="F5423" s="102" t="s">
        <v>2320</v>
      </c>
      <c r="G5423" s="1">
        <v>0</v>
      </c>
      <c r="H5423" s="1">
        <v>36250</v>
      </c>
      <c r="I5423" s="1">
        <v>36250</v>
      </c>
      <c r="J5423" s="1">
        <v>0</v>
      </c>
      <c r="K5423" s="1">
        <v>0</v>
      </c>
      <c r="L5423" s="1">
        <v>0</v>
      </c>
      <c r="M5423" s="1"/>
      <c r="N5423" s="1"/>
    </row>
    <row r="5424" spans="1:14" hidden="1" x14ac:dyDescent="0.35">
      <c r="A5424" s="106">
        <v>43465</v>
      </c>
      <c r="B5424" s="1" t="s">
        <v>1187</v>
      </c>
      <c r="C5424" s="1" t="s">
        <v>3017</v>
      </c>
      <c r="D5424" s="102" t="s">
        <v>2803</v>
      </c>
      <c r="E5424" s="102">
        <v>1823</v>
      </c>
      <c r="F5424" s="102" t="s">
        <v>2321</v>
      </c>
      <c r="G5424" s="1">
        <v>-413000</v>
      </c>
      <c r="H5424" s="1">
        <v>0</v>
      </c>
      <c r="I5424" s="1">
        <v>36250</v>
      </c>
      <c r="J5424" s="1">
        <v>-36250</v>
      </c>
      <c r="K5424" s="1">
        <v>-449250</v>
      </c>
      <c r="L5424" s="1">
        <v>-449.25</v>
      </c>
      <c r="M5424" s="1"/>
      <c r="N5424" s="1"/>
    </row>
    <row r="5425" spans="1:14" hidden="1" x14ac:dyDescent="0.35">
      <c r="A5425" s="106">
        <v>43465</v>
      </c>
      <c r="B5425" s="1" t="s">
        <v>1187</v>
      </c>
      <c r="C5425" s="1" t="s">
        <v>3017</v>
      </c>
      <c r="D5425" s="102" t="s">
        <v>2804</v>
      </c>
      <c r="E5425" s="102">
        <v>1824</v>
      </c>
      <c r="F5425" s="102" t="s">
        <v>2322</v>
      </c>
      <c r="G5425" s="1">
        <v>413000</v>
      </c>
      <c r="H5425" s="1">
        <v>36250</v>
      </c>
      <c r="I5425" s="1">
        <v>0</v>
      </c>
      <c r="J5425" s="1">
        <v>36250</v>
      </c>
      <c r="K5425" s="1">
        <v>449250</v>
      </c>
      <c r="L5425" s="1">
        <v>449.25</v>
      </c>
      <c r="M5425" s="1"/>
      <c r="N5425" s="1"/>
    </row>
    <row r="5426" spans="1:14" hidden="1" x14ac:dyDescent="0.35">
      <c r="A5426" s="106">
        <v>43465</v>
      </c>
      <c r="B5426" s="1"/>
      <c r="C5426" s="1" t="s">
        <v>3016</v>
      </c>
      <c r="D5426" s="102" t="s">
        <v>2805</v>
      </c>
      <c r="E5426" s="102">
        <v>1860</v>
      </c>
      <c r="F5426" s="102" t="s">
        <v>2806</v>
      </c>
      <c r="G5426" s="1">
        <v>20310994.219999999</v>
      </c>
      <c r="H5426" s="1">
        <v>1395430.21</v>
      </c>
      <c r="I5426" s="1">
        <v>887182.22</v>
      </c>
      <c r="J5426" s="1">
        <v>508247.99</v>
      </c>
      <c r="K5426" s="1">
        <v>20819242.210000001</v>
      </c>
      <c r="L5426" s="1">
        <v>20819.24221</v>
      </c>
      <c r="M5426" s="1"/>
      <c r="N5426" s="1"/>
    </row>
    <row r="5427" spans="1:14" hidden="1" x14ac:dyDescent="0.35">
      <c r="A5427" s="106">
        <v>43465</v>
      </c>
      <c r="B5427" s="1" t="s">
        <v>1185</v>
      </c>
      <c r="C5427" s="1" t="s">
        <v>3017</v>
      </c>
      <c r="D5427" s="102" t="s">
        <v>2807</v>
      </c>
      <c r="E5427" s="102">
        <v>1861</v>
      </c>
      <c r="F5427" s="102" t="s">
        <v>2808</v>
      </c>
      <c r="G5427" s="1">
        <v>27322.22</v>
      </c>
      <c r="H5427" s="1">
        <v>2673.84</v>
      </c>
      <c r="I5427" s="1">
        <v>0</v>
      </c>
      <c r="J5427" s="1">
        <v>2673.84</v>
      </c>
      <c r="K5427" s="1">
        <v>29996.06</v>
      </c>
      <c r="L5427" s="1">
        <v>29.99606</v>
      </c>
      <c r="M5427" s="1" t="s">
        <v>1258</v>
      </c>
      <c r="N5427" s="1"/>
    </row>
    <row r="5428" spans="1:14" hidden="1" x14ac:dyDescent="0.35">
      <c r="A5428" s="106">
        <v>43465</v>
      </c>
      <c r="B5428" s="1" t="s">
        <v>1195</v>
      </c>
      <c r="C5428" s="1" t="s">
        <v>3017</v>
      </c>
      <c r="D5428" s="102" t="s">
        <v>2809</v>
      </c>
      <c r="E5428" s="102">
        <v>1863</v>
      </c>
      <c r="F5428" s="102" t="s">
        <v>2810</v>
      </c>
      <c r="G5428" s="1">
        <v>5407202.75</v>
      </c>
      <c r="H5428" s="1">
        <v>321051.45</v>
      </c>
      <c r="I5428" s="1">
        <v>234842.35</v>
      </c>
      <c r="J5428" s="1">
        <v>86209.1</v>
      </c>
      <c r="K5428" s="1">
        <v>5493411.8499999996</v>
      </c>
      <c r="L5428" s="1">
        <v>5493.4118499999995</v>
      </c>
      <c r="M5428" s="1" t="s">
        <v>1258</v>
      </c>
      <c r="N5428" s="1"/>
    </row>
    <row r="5429" spans="1:14" hidden="1" x14ac:dyDescent="0.35">
      <c r="A5429" s="106">
        <v>43465</v>
      </c>
      <c r="B5429" s="1" t="s">
        <v>1185</v>
      </c>
      <c r="C5429" s="1" t="s">
        <v>3017</v>
      </c>
      <c r="D5429" s="102" t="s">
        <v>2811</v>
      </c>
      <c r="E5429" s="102">
        <v>1864</v>
      </c>
      <c r="F5429" s="102" t="s">
        <v>2812</v>
      </c>
      <c r="G5429" s="1">
        <v>156108.15</v>
      </c>
      <c r="H5429" s="1">
        <v>16454.37</v>
      </c>
      <c r="I5429" s="1">
        <v>0</v>
      </c>
      <c r="J5429" s="1">
        <v>16454.37</v>
      </c>
      <c r="K5429" s="1">
        <v>172562.52</v>
      </c>
      <c r="L5429" s="1">
        <v>172.56251999999998</v>
      </c>
      <c r="M5429" s="1" t="s">
        <v>1258</v>
      </c>
      <c r="N5429" s="1"/>
    </row>
    <row r="5430" spans="1:14" hidden="1" x14ac:dyDescent="0.35">
      <c r="A5430" s="106">
        <v>43465</v>
      </c>
      <c r="B5430" s="1" t="s">
        <v>1196</v>
      </c>
      <c r="C5430" s="1" t="s">
        <v>3017</v>
      </c>
      <c r="D5430" s="102" t="s">
        <v>2813</v>
      </c>
      <c r="E5430" s="102">
        <v>1865</v>
      </c>
      <c r="F5430" s="102" t="s">
        <v>2814</v>
      </c>
      <c r="G5430" s="1">
        <v>14679494.02</v>
      </c>
      <c r="H5430" s="1">
        <v>1049066.32</v>
      </c>
      <c r="I5430" s="1">
        <v>652339.87</v>
      </c>
      <c r="J5430" s="1">
        <v>396726.45000000007</v>
      </c>
      <c r="K5430" s="1">
        <v>15076220.470000001</v>
      </c>
      <c r="L5430" s="1">
        <v>15076.22047</v>
      </c>
      <c r="M5430" s="1" t="s">
        <v>1258</v>
      </c>
      <c r="N5430" s="1"/>
    </row>
    <row r="5431" spans="1:14" hidden="1" x14ac:dyDescent="0.35">
      <c r="A5431" s="106">
        <v>43465</v>
      </c>
      <c r="B5431" s="1" t="s">
        <v>1185</v>
      </c>
      <c r="C5431" s="1" t="s">
        <v>3017</v>
      </c>
      <c r="D5431" s="102" t="s">
        <v>2815</v>
      </c>
      <c r="E5431" s="102">
        <v>1866</v>
      </c>
      <c r="F5431" s="102" t="s">
        <v>2816</v>
      </c>
      <c r="G5431" s="1">
        <v>40865.629999999997</v>
      </c>
      <c r="H5431" s="1">
        <v>6184.23</v>
      </c>
      <c r="I5431" s="1">
        <v>0</v>
      </c>
      <c r="J5431" s="1">
        <v>6184.23</v>
      </c>
      <c r="K5431" s="1">
        <v>47049.86</v>
      </c>
      <c r="L5431" s="1">
        <v>47.049860000000002</v>
      </c>
      <c r="M5431" s="1" t="s">
        <v>1258</v>
      </c>
      <c r="N5431" s="1"/>
    </row>
    <row r="5432" spans="1:14" hidden="1" x14ac:dyDescent="0.35">
      <c r="A5432" s="106">
        <v>43465</v>
      </c>
      <c r="B5432" s="1" t="s">
        <v>1185</v>
      </c>
      <c r="C5432" s="1" t="s">
        <v>3017</v>
      </c>
      <c r="D5432" s="102" t="s">
        <v>2868</v>
      </c>
      <c r="E5432" s="102">
        <v>1867</v>
      </c>
      <c r="F5432" s="102" t="s">
        <v>2869</v>
      </c>
      <c r="G5432" s="1">
        <v>1.45</v>
      </c>
      <c r="H5432" s="1">
        <v>0</v>
      </c>
      <c r="I5432" s="1">
        <v>0</v>
      </c>
      <c r="J5432" s="1">
        <v>0</v>
      </c>
      <c r="K5432" s="1">
        <v>1.45</v>
      </c>
      <c r="L5432" s="1">
        <v>1.4499999999999999E-3</v>
      </c>
      <c r="M5432" s="1" t="s">
        <v>1260</v>
      </c>
      <c r="N5432" s="1"/>
    </row>
    <row r="5433" spans="1:14" hidden="1" x14ac:dyDescent="0.35">
      <c r="A5433" s="106">
        <v>43465</v>
      </c>
      <c r="B5433" s="1"/>
      <c r="C5433" s="1" t="s">
        <v>3016</v>
      </c>
      <c r="D5433" s="102" t="s">
        <v>2817</v>
      </c>
      <c r="E5433" s="102">
        <v>1827</v>
      </c>
      <c r="F5433" s="102" t="s">
        <v>2495</v>
      </c>
      <c r="G5433" s="1">
        <v>15186250.710000001</v>
      </c>
      <c r="H5433" s="1">
        <v>2824381.12</v>
      </c>
      <c r="I5433" s="1">
        <v>1444818.66</v>
      </c>
      <c r="J5433" s="1">
        <v>1379562.4600000002</v>
      </c>
      <c r="K5433" s="1">
        <v>16565813.17</v>
      </c>
      <c r="L5433" s="1">
        <v>16565.813170000001</v>
      </c>
      <c r="M5433" s="1"/>
      <c r="N5433" s="1"/>
    </row>
    <row r="5434" spans="1:14" hidden="1" x14ac:dyDescent="0.35">
      <c r="A5434" s="106">
        <v>43465</v>
      </c>
      <c r="B5434" s="1"/>
      <c r="C5434" s="1" t="s">
        <v>3016</v>
      </c>
      <c r="D5434" s="102" t="s">
        <v>2818</v>
      </c>
      <c r="E5434" s="102">
        <v>1828</v>
      </c>
      <c r="F5434" s="102" t="s">
        <v>2495</v>
      </c>
      <c r="G5434" s="1">
        <v>15186250.710000001</v>
      </c>
      <c r="H5434" s="1">
        <v>2824381.12</v>
      </c>
      <c r="I5434" s="1">
        <v>1444818.66</v>
      </c>
      <c r="J5434" s="1">
        <v>1379562.4600000002</v>
      </c>
      <c r="K5434" s="1">
        <v>16565813.17</v>
      </c>
      <c r="L5434" s="1">
        <v>16565.813170000001</v>
      </c>
      <c r="M5434" s="1"/>
      <c r="N5434" s="1"/>
    </row>
    <row r="5435" spans="1:14" hidden="1" x14ac:dyDescent="0.35">
      <c r="A5435" s="106">
        <v>43465</v>
      </c>
      <c r="B5435" s="1" t="s">
        <v>2333</v>
      </c>
      <c r="C5435" s="1" t="s">
        <v>3017</v>
      </c>
      <c r="D5435" s="102" t="s">
        <v>2819</v>
      </c>
      <c r="E5435" s="102">
        <v>1829</v>
      </c>
      <c r="F5435" s="102" t="s">
        <v>2820</v>
      </c>
      <c r="G5435" s="1">
        <v>19638393.670000002</v>
      </c>
      <c r="H5435" s="1">
        <v>1784836.51</v>
      </c>
      <c r="I5435" s="1">
        <v>0</v>
      </c>
      <c r="J5435" s="1">
        <v>1784836.51</v>
      </c>
      <c r="K5435" s="1">
        <v>21423230.18</v>
      </c>
      <c r="L5435" s="1">
        <v>21423.230179999999</v>
      </c>
      <c r="M5435" s="1" t="s">
        <v>1818</v>
      </c>
      <c r="N5435" s="1"/>
    </row>
    <row r="5436" spans="1:14" hidden="1" x14ac:dyDescent="0.35">
      <c r="A5436" s="106">
        <v>43465</v>
      </c>
      <c r="B5436" s="1" t="s">
        <v>2333</v>
      </c>
      <c r="C5436" s="1" t="s">
        <v>3017</v>
      </c>
      <c r="D5436" s="102" t="s">
        <v>2821</v>
      </c>
      <c r="E5436" s="102">
        <v>1830</v>
      </c>
      <c r="F5436" s="102" t="s">
        <v>2822</v>
      </c>
      <c r="G5436" s="1">
        <v>2666450.4900000002</v>
      </c>
      <c r="H5436" s="1">
        <v>242404.59</v>
      </c>
      <c r="I5436" s="1">
        <v>0</v>
      </c>
      <c r="J5436" s="1">
        <v>242404.59</v>
      </c>
      <c r="K5436" s="1">
        <v>2908855.08</v>
      </c>
      <c r="L5436" s="1">
        <v>2908.8550800000003</v>
      </c>
      <c r="M5436" s="1" t="s">
        <v>1818</v>
      </c>
      <c r="N5436" s="1"/>
    </row>
    <row r="5437" spans="1:14" hidden="1" x14ac:dyDescent="0.35">
      <c r="A5437" s="106">
        <v>43465</v>
      </c>
      <c r="B5437" s="1" t="s">
        <v>2333</v>
      </c>
      <c r="C5437" s="1" t="s">
        <v>3017</v>
      </c>
      <c r="D5437" s="102" t="s">
        <v>2823</v>
      </c>
      <c r="E5437" s="102">
        <v>1856</v>
      </c>
      <c r="F5437" s="102" t="s">
        <v>2824</v>
      </c>
      <c r="G5437" s="1">
        <v>8768541.5099999998</v>
      </c>
      <c r="H5437" s="1">
        <v>797140.02</v>
      </c>
      <c r="I5437" s="1">
        <v>0</v>
      </c>
      <c r="J5437" s="1">
        <v>797140.02</v>
      </c>
      <c r="K5437" s="1">
        <v>9565681.5299999993</v>
      </c>
      <c r="L5437" s="1">
        <v>9565.6815299999998</v>
      </c>
      <c r="M5437" s="1" t="s">
        <v>1818</v>
      </c>
      <c r="N5437" s="1"/>
    </row>
    <row r="5438" spans="1:14" hidden="1" x14ac:dyDescent="0.35">
      <c r="A5438" s="106">
        <v>43465</v>
      </c>
      <c r="B5438" s="1" t="s">
        <v>3941</v>
      </c>
      <c r="C5438" s="1" t="s">
        <v>3017</v>
      </c>
      <c r="D5438" s="102" t="s">
        <v>3000</v>
      </c>
      <c r="E5438" s="102">
        <v>1911</v>
      </c>
      <c r="F5438" s="102" t="s">
        <v>2783</v>
      </c>
      <c r="G5438" s="1">
        <v>-15887134.960000001</v>
      </c>
      <c r="H5438" s="1">
        <v>0</v>
      </c>
      <c r="I5438" s="1">
        <v>1444818.66</v>
      </c>
      <c r="J5438" s="1">
        <v>-1444818.66</v>
      </c>
      <c r="K5438" s="1">
        <v>-17331953.620000001</v>
      </c>
      <c r="L5438" s="1">
        <v>-17331.95362</v>
      </c>
      <c r="M5438" s="1" t="s">
        <v>1258</v>
      </c>
      <c r="N5438" s="1"/>
    </row>
    <row r="5439" spans="1:14" hidden="1" x14ac:dyDescent="0.35">
      <c r="A5439" s="106">
        <v>43465</v>
      </c>
      <c r="B5439" s="1"/>
      <c r="C5439" s="1" t="s">
        <v>3016</v>
      </c>
      <c r="D5439" s="102" t="s">
        <v>2825</v>
      </c>
      <c r="E5439" s="102">
        <v>1833</v>
      </c>
      <c r="F5439" s="102" t="s">
        <v>2826</v>
      </c>
      <c r="G5439" s="1">
        <v>14710376.619999999</v>
      </c>
      <c r="H5439" s="1">
        <v>1741710.51</v>
      </c>
      <c r="I5439" s="1">
        <v>432927.34</v>
      </c>
      <c r="J5439" s="1">
        <v>1308783.17</v>
      </c>
      <c r="K5439" s="1">
        <v>16019159.789999999</v>
      </c>
      <c r="L5439" s="1">
        <v>16019.15979</v>
      </c>
      <c r="M5439" s="1"/>
      <c r="N5439" s="1"/>
    </row>
    <row r="5440" spans="1:14" hidden="1" x14ac:dyDescent="0.35">
      <c r="A5440" s="106">
        <v>43465</v>
      </c>
      <c r="B5440" s="1"/>
      <c r="C5440" s="1" t="s">
        <v>3016</v>
      </c>
      <c r="D5440" s="102" t="s">
        <v>2827</v>
      </c>
      <c r="E5440" s="102">
        <v>1834</v>
      </c>
      <c r="F5440" s="102" t="s">
        <v>2828</v>
      </c>
      <c r="G5440" s="1">
        <v>14710376.619999999</v>
      </c>
      <c r="H5440" s="1">
        <v>1741710.51</v>
      </c>
      <c r="I5440" s="1">
        <v>432927.34</v>
      </c>
      <c r="J5440" s="1">
        <v>1308783.17</v>
      </c>
      <c r="K5440" s="1">
        <v>16019159.789999999</v>
      </c>
      <c r="L5440" s="1">
        <v>16019.15979</v>
      </c>
      <c r="M5440" s="1"/>
      <c r="N5440" s="1"/>
    </row>
    <row r="5441" spans="1:14" hidden="1" x14ac:dyDescent="0.35">
      <c r="A5441" s="106">
        <v>43465</v>
      </c>
      <c r="B5441" s="1"/>
      <c r="C5441" s="1" t="s">
        <v>3016</v>
      </c>
      <c r="D5441" s="102" t="s">
        <v>2829</v>
      </c>
      <c r="E5441" s="102">
        <v>1835</v>
      </c>
      <c r="F5441" s="102" t="s">
        <v>2830</v>
      </c>
      <c r="G5441" s="1">
        <v>-3864181.68</v>
      </c>
      <c r="H5441" s="1">
        <v>17.16</v>
      </c>
      <c r="I5441" s="1">
        <v>411359.32</v>
      </c>
      <c r="J5441" s="1">
        <v>-411342.16000000003</v>
      </c>
      <c r="K5441" s="1">
        <v>-4275523.84</v>
      </c>
      <c r="L5441" s="1">
        <v>-4275.5238399999998</v>
      </c>
      <c r="M5441" s="1"/>
      <c r="N5441" s="1"/>
    </row>
    <row r="5442" spans="1:14" hidden="1" x14ac:dyDescent="0.35">
      <c r="A5442" s="106">
        <v>43465</v>
      </c>
      <c r="B5442" s="1" t="s">
        <v>1191</v>
      </c>
      <c r="C5442" s="1" t="s">
        <v>3017</v>
      </c>
      <c r="D5442" s="102" t="s">
        <v>2831</v>
      </c>
      <c r="E5442" s="102">
        <v>1836</v>
      </c>
      <c r="F5442" s="102" t="s">
        <v>2832</v>
      </c>
      <c r="G5442" s="1">
        <v>-3478672.14</v>
      </c>
      <c r="H5442" s="1">
        <v>17.16</v>
      </c>
      <c r="I5442" s="1">
        <v>390767.31</v>
      </c>
      <c r="J5442" s="1">
        <v>-390750.15</v>
      </c>
      <c r="K5442" s="1">
        <v>-3869422.29</v>
      </c>
      <c r="L5442" s="1">
        <v>-3869.42229</v>
      </c>
      <c r="M5442" s="1" t="s">
        <v>1191</v>
      </c>
      <c r="N5442" s="1"/>
    </row>
    <row r="5443" spans="1:14" hidden="1" x14ac:dyDescent="0.35">
      <c r="A5443" s="106">
        <v>43465</v>
      </c>
      <c r="B5443" s="1" t="s">
        <v>1191</v>
      </c>
      <c r="C5443" s="1" t="s">
        <v>3017</v>
      </c>
      <c r="D5443" s="102" t="s">
        <v>2833</v>
      </c>
      <c r="E5443" s="102">
        <v>1837</v>
      </c>
      <c r="F5443" s="102" t="s">
        <v>2834</v>
      </c>
      <c r="G5443" s="1">
        <v>-322390.34999999998</v>
      </c>
      <c r="H5443" s="1">
        <v>0</v>
      </c>
      <c r="I5443" s="1">
        <v>18562.63</v>
      </c>
      <c r="J5443" s="1">
        <v>-18562.63</v>
      </c>
      <c r="K5443" s="1">
        <v>-340952.98</v>
      </c>
      <c r="L5443" s="1">
        <v>-340.95297999999997</v>
      </c>
      <c r="M5443" s="1" t="s">
        <v>1191</v>
      </c>
      <c r="N5443" s="1"/>
    </row>
    <row r="5444" spans="1:14" hidden="1" x14ac:dyDescent="0.35">
      <c r="A5444" s="106">
        <v>43465</v>
      </c>
      <c r="B5444" s="1" t="s">
        <v>1191</v>
      </c>
      <c r="C5444" s="1" t="s">
        <v>3017</v>
      </c>
      <c r="D5444" s="102" t="s">
        <v>2835</v>
      </c>
      <c r="E5444" s="102">
        <v>1838</v>
      </c>
      <c r="F5444" s="102" t="s">
        <v>2836</v>
      </c>
      <c r="G5444" s="1">
        <v>-40.61</v>
      </c>
      <c r="H5444" s="1">
        <v>0</v>
      </c>
      <c r="I5444" s="1">
        <v>0</v>
      </c>
      <c r="J5444" s="1">
        <v>0</v>
      </c>
      <c r="K5444" s="1">
        <v>-40.61</v>
      </c>
      <c r="L5444" s="1">
        <v>-4.061E-2</v>
      </c>
      <c r="M5444" s="1" t="s">
        <v>1191</v>
      </c>
      <c r="N5444" s="1"/>
    </row>
    <row r="5445" spans="1:14" hidden="1" x14ac:dyDescent="0.35">
      <c r="A5445" s="106">
        <v>43465</v>
      </c>
      <c r="B5445" s="1" t="s">
        <v>1191</v>
      </c>
      <c r="C5445" s="1" t="s">
        <v>3017</v>
      </c>
      <c r="D5445" s="102" t="s">
        <v>2837</v>
      </c>
      <c r="E5445" s="102">
        <v>1843</v>
      </c>
      <c r="F5445" s="102" t="s">
        <v>2838</v>
      </c>
      <c r="G5445" s="1">
        <v>-63078.58</v>
      </c>
      <c r="H5445" s="1">
        <v>0</v>
      </c>
      <c r="I5445" s="1">
        <v>2029.38</v>
      </c>
      <c r="J5445" s="1">
        <v>-2029.38</v>
      </c>
      <c r="K5445" s="1">
        <v>-65107.96</v>
      </c>
      <c r="L5445" s="1">
        <v>-65.107960000000006</v>
      </c>
      <c r="M5445" s="1" t="s">
        <v>1191</v>
      </c>
      <c r="N5445" s="1"/>
    </row>
    <row r="5446" spans="1:14" hidden="1" x14ac:dyDescent="0.35">
      <c r="A5446" s="106">
        <v>43465</v>
      </c>
      <c r="B5446" s="1"/>
      <c r="C5446" s="1" t="s">
        <v>3016</v>
      </c>
      <c r="D5446" s="102" t="s">
        <v>2839</v>
      </c>
      <c r="E5446" s="102">
        <v>1844</v>
      </c>
      <c r="F5446" s="102" t="s">
        <v>2840</v>
      </c>
      <c r="G5446" s="1">
        <v>18574558.300000001</v>
      </c>
      <c r="H5446" s="1">
        <v>1741693.35</v>
      </c>
      <c r="I5446" s="1">
        <v>21568.02</v>
      </c>
      <c r="J5446" s="1">
        <v>1720125.33</v>
      </c>
      <c r="K5446" s="1">
        <v>20294683.629999999</v>
      </c>
      <c r="L5446" s="1">
        <v>20294.68363</v>
      </c>
      <c r="M5446" s="1"/>
      <c r="N5446" s="1"/>
    </row>
    <row r="5447" spans="1:14" hidden="1" x14ac:dyDescent="0.35">
      <c r="A5447" s="106">
        <v>43465</v>
      </c>
      <c r="B5447" s="1" t="s">
        <v>1192</v>
      </c>
      <c r="C5447" s="1" t="s">
        <v>3017</v>
      </c>
      <c r="D5447" s="102" t="s">
        <v>2841</v>
      </c>
      <c r="E5447" s="102">
        <v>1845</v>
      </c>
      <c r="F5447" s="102" t="s">
        <v>2842</v>
      </c>
      <c r="G5447" s="1">
        <v>845056.01</v>
      </c>
      <c r="H5447" s="1">
        <v>116115.45</v>
      </c>
      <c r="I5447" s="1">
        <v>21568.02</v>
      </c>
      <c r="J5447" s="1">
        <v>94547.43</v>
      </c>
      <c r="K5447" s="1">
        <v>939603.44</v>
      </c>
      <c r="L5447" s="1">
        <v>939.60343999999998</v>
      </c>
      <c r="M5447" s="1" t="s">
        <v>1266</v>
      </c>
      <c r="N5447" s="1"/>
    </row>
    <row r="5448" spans="1:14" hidden="1" x14ac:dyDescent="0.35">
      <c r="A5448" s="106">
        <v>43465</v>
      </c>
      <c r="B5448" s="1" t="s">
        <v>1192</v>
      </c>
      <c r="C5448" s="1" t="s">
        <v>3017</v>
      </c>
      <c r="D5448" s="102" t="s">
        <v>2843</v>
      </c>
      <c r="E5448" s="102">
        <v>1846</v>
      </c>
      <c r="F5448" s="102" t="s">
        <v>2844</v>
      </c>
      <c r="G5448" s="1">
        <v>17687501.559999999</v>
      </c>
      <c r="H5448" s="1">
        <v>1624203.6</v>
      </c>
      <c r="I5448" s="1">
        <v>0</v>
      </c>
      <c r="J5448" s="1">
        <v>1624203.6</v>
      </c>
      <c r="K5448" s="1">
        <v>19311705.16</v>
      </c>
      <c r="L5448" s="1">
        <v>19311.705160000001</v>
      </c>
      <c r="M5448" s="1" t="s">
        <v>684</v>
      </c>
      <c r="N5448" s="1"/>
    </row>
    <row r="5449" spans="1:14" hidden="1" x14ac:dyDescent="0.35">
      <c r="A5449" s="106">
        <v>43465</v>
      </c>
      <c r="B5449" s="1" t="s">
        <v>1192</v>
      </c>
      <c r="C5449" s="1" t="s">
        <v>3017</v>
      </c>
      <c r="D5449" s="102" t="s">
        <v>2885</v>
      </c>
      <c r="E5449" s="102">
        <v>1847</v>
      </c>
      <c r="F5449" s="102" t="s">
        <v>2316</v>
      </c>
      <c r="G5449" s="1">
        <v>14335.79</v>
      </c>
      <c r="H5449" s="1">
        <v>0</v>
      </c>
      <c r="I5449" s="1">
        <v>0</v>
      </c>
      <c r="J5449" s="1">
        <v>0</v>
      </c>
      <c r="K5449" s="1">
        <v>14335.79</v>
      </c>
      <c r="L5449" s="1">
        <v>14.335790000000001</v>
      </c>
      <c r="M5449" s="1" t="s">
        <v>684</v>
      </c>
      <c r="N5449" s="1"/>
    </row>
    <row r="5450" spans="1:14" hidden="1" x14ac:dyDescent="0.35">
      <c r="A5450" s="106">
        <v>43465</v>
      </c>
      <c r="B5450" s="1" t="s">
        <v>1192</v>
      </c>
      <c r="C5450" s="1" t="s">
        <v>3017</v>
      </c>
      <c r="D5450" s="102" t="s">
        <v>2845</v>
      </c>
      <c r="E5450" s="102">
        <v>1852</v>
      </c>
      <c r="F5450" s="102" t="s">
        <v>2846</v>
      </c>
      <c r="G5450" s="1">
        <v>27664.94</v>
      </c>
      <c r="H5450" s="1">
        <v>1374.3</v>
      </c>
      <c r="I5450" s="1">
        <v>0</v>
      </c>
      <c r="J5450" s="1">
        <v>1374.3</v>
      </c>
      <c r="K5450" s="1">
        <v>29039.24</v>
      </c>
      <c r="L5450" s="1">
        <v>29.039240000000003</v>
      </c>
      <c r="M5450" s="1" t="s">
        <v>684</v>
      </c>
      <c r="N5450" s="1"/>
    </row>
    <row r="5451" spans="1:14" hidden="1" x14ac:dyDescent="0.35">
      <c r="A5451" s="106">
        <v>43465</v>
      </c>
      <c r="B5451" s="1"/>
      <c r="C5451" s="1" t="s">
        <v>3016</v>
      </c>
      <c r="D5451" s="102" t="s">
        <v>2870</v>
      </c>
      <c r="E5451" s="102">
        <v>633</v>
      </c>
      <c r="F5451" s="102" t="s">
        <v>2871</v>
      </c>
      <c r="G5451" s="1">
        <v>-471000</v>
      </c>
      <c r="H5451" s="1">
        <v>0</v>
      </c>
      <c r="I5451" s="1">
        <v>3395000</v>
      </c>
      <c r="J5451" s="1">
        <v>-3395000</v>
      </c>
      <c r="K5451" s="1">
        <v>-3866000</v>
      </c>
      <c r="L5451" s="1">
        <v>-3866</v>
      </c>
      <c r="M5451" s="1"/>
      <c r="N5451" s="1"/>
    </row>
    <row r="5452" spans="1:14" hidden="1" x14ac:dyDescent="0.35">
      <c r="A5452" s="106">
        <v>43465</v>
      </c>
      <c r="B5452" s="1"/>
      <c r="C5452" s="1" t="s">
        <v>3016</v>
      </c>
      <c r="D5452" s="102" t="s">
        <v>2872</v>
      </c>
      <c r="E5452" s="102">
        <v>634</v>
      </c>
      <c r="F5452" s="102" t="s">
        <v>2873</v>
      </c>
      <c r="G5452" s="1">
        <v>-471000</v>
      </c>
      <c r="H5452" s="1">
        <v>0</v>
      </c>
      <c r="I5452" s="1">
        <v>3395000</v>
      </c>
      <c r="J5452" s="1">
        <v>-3395000</v>
      </c>
      <c r="K5452" s="1">
        <v>-3866000</v>
      </c>
      <c r="L5452" s="1">
        <v>-3866</v>
      </c>
      <c r="M5452" s="1"/>
      <c r="N5452" s="1"/>
    </row>
    <row r="5453" spans="1:14" hidden="1" x14ac:dyDescent="0.35">
      <c r="A5453" s="106">
        <v>43465</v>
      </c>
      <c r="B5453" s="1"/>
      <c r="C5453" s="1" t="s">
        <v>3016</v>
      </c>
      <c r="D5453" s="102" t="s">
        <v>2874</v>
      </c>
      <c r="E5453" s="102">
        <v>635</v>
      </c>
      <c r="F5453" s="102" t="s">
        <v>2875</v>
      </c>
      <c r="G5453" s="1">
        <v>-471000</v>
      </c>
      <c r="H5453" s="1">
        <v>0</v>
      </c>
      <c r="I5453" s="1">
        <v>3395000</v>
      </c>
      <c r="J5453" s="1">
        <v>-3395000</v>
      </c>
      <c r="K5453" s="1">
        <v>-3866000</v>
      </c>
      <c r="L5453" s="1">
        <v>-3866</v>
      </c>
      <c r="M5453" s="1"/>
      <c r="N5453" s="1"/>
    </row>
    <row r="5454" spans="1:14" hidden="1" x14ac:dyDescent="0.35">
      <c r="A5454" s="106">
        <v>43465</v>
      </c>
      <c r="B5454" s="1" t="s">
        <v>1187</v>
      </c>
      <c r="C5454" s="1" t="s">
        <v>3017</v>
      </c>
      <c r="D5454" s="102" t="s">
        <v>2876</v>
      </c>
      <c r="E5454" s="102">
        <v>636</v>
      </c>
      <c r="F5454" s="102" t="s">
        <v>2875</v>
      </c>
      <c r="G5454" s="1">
        <v>-471000</v>
      </c>
      <c r="H5454" s="1">
        <v>0</v>
      </c>
      <c r="I5454" s="1">
        <v>0</v>
      </c>
      <c r="J5454" s="1">
        <v>0</v>
      </c>
      <c r="K5454" s="1">
        <v>-471000</v>
      </c>
      <c r="L5454" s="1">
        <v>-471</v>
      </c>
      <c r="M5454" s="1" t="s">
        <v>877</v>
      </c>
      <c r="N5454" s="1"/>
    </row>
    <row r="5455" spans="1:14" hidden="1" x14ac:dyDescent="0.35">
      <c r="A5455" s="106">
        <v>43465</v>
      </c>
      <c r="B5455" s="1" t="s">
        <v>1187</v>
      </c>
      <c r="C5455" s="1" t="s">
        <v>3017</v>
      </c>
      <c r="D5455" s="102" t="s">
        <v>2975</v>
      </c>
      <c r="E5455" s="102">
        <v>637</v>
      </c>
      <c r="F5455" s="102" t="s">
        <v>2976</v>
      </c>
      <c r="G5455" s="1">
        <v>0</v>
      </c>
      <c r="H5455" s="1">
        <v>0</v>
      </c>
      <c r="I5455" s="1">
        <v>3395000</v>
      </c>
      <c r="J5455" s="1">
        <v>-3395000</v>
      </c>
      <c r="K5455" s="1">
        <v>-3395000</v>
      </c>
      <c r="L5455" s="1">
        <v>-3395</v>
      </c>
      <c r="M5455" s="1" t="s">
        <v>877</v>
      </c>
      <c r="N5455" s="1"/>
    </row>
    <row r="5456" spans="1:14" x14ac:dyDescent="0.35">
      <c r="A5456" s="108"/>
      <c r="B5456" s="162"/>
      <c r="G5456" s="162"/>
      <c r="H5456" s="162"/>
      <c r="I5456" s="162"/>
      <c r="J5456" s="162">
        <f>SUBTOTAL(109,_tb2018[Mov. Mês])</f>
        <v>9565680.2399999984</v>
      </c>
      <c r="K5456" s="162">
        <f>SUBTOTAL(109,_tb2018[Saldo Final])</f>
        <v>406541610.36000001</v>
      </c>
      <c r="L5456" s="162"/>
      <c r="M5456" s="162"/>
      <c r="N5456" s="162"/>
    </row>
    <row r="5459" spans="7:7" x14ac:dyDescent="0.35">
      <c r="G5459" s="46"/>
    </row>
    <row r="5460" spans="7:7" x14ac:dyDescent="0.35">
      <c r="G5460" s="46"/>
    </row>
  </sheetData>
  <pageMargins left="0.511811024" right="0.511811024" top="0.78740157499999996" bottom="0.78740157499999996" header="0.31496062000000002" footer="0.31496062000000002"/>
  <pageSetup paperSize="9" orientation="portrait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0739C-0545-4EF9-AF57-FD279E029B16}">
  <dimension ref="A1:AE6042"/>
  <sheetViews>
    <sheetView zoomScale="80" zoomScaleNormal="80" workbookViewId="0">
      <selection sqref="A1:N6038"/>
    </sheetView>
  </sheetViews>
  <sheetFormatPr defaultRowHeight="14.5" x14ac:dyDescent="0.35"/>
  <cols>
    <col min="1" max="1" width="11.54296875" bestFit="1" customWidth="1"/>
    <col min="2" max="2" width="55.36328125" bestFit="1" customWidth="1"/>
    <col min="3" max="3" width="7.36328125" bestFit="1" customWidth="1"/>
    <col min="4" max="4" width="16.6328125" bestFit="1" customWidth="1"/>
    <col min="5" max="5" width="16.453125" bestFit="1" customWidth="1"/>
    <col min="6" max="6" width="32.36328125" bestFit="1" customWidth="1"/>
    <col min="7" max="7" width="19.08984375" bestFit="1" customWidth="1"/>
    <col min="8" max="8" width="17.90625" style="1" bestFit="1" customWidth="1"/>
    <col min="9" max="9" width="17.90625" bestFit="1" customWidth="1"/>
    <col min="10" max="10" width="16.36328125" bestFit="1" customWidth="1"/>
    <col min="11" max="11" width="19.08984375" bestFit="1" customWidth="1"/>
    <col min="12" max="12" width="20.6328125" bestFit="1" customWidth="1"/>
    <col min="13" max="13" width="48.54296875" bestFit="1" customWidth="1"/>
    <col min="14" max="14" width="47.453125" bestFit="1" customWidth="1"/>
    <col min="15" max="15" width="53.6328125" bestFit="1" customWidth="1"/>
    <col min="16" max="16" width="30.90625" bestFit="1" customWidth="1"/>
    <col min="17" max="17" width="14" bestFit="1" customWidth="1"/>
    <col min="18" max="19" width="13.36328125" bestFit="1" customWidth="1"/>
    <col min="20" max="20" width="15.6328125" bestFit="1" customWidth="1"/>
    <col min="21" max="21" width="18.453125" bestFit="1" customWidth="1"/>
    <col min="22" max="22" width="19.90625" customWidth="1"/>
    <col min="23" max="23" width="48.90625" bestFit="1" customWidth="1"/>
    <col min="24" max="24" width="41.6328125" bestFit="1" customWidth="1"/>
    <col min="25" max="25" width="52.36328125" bestFit="1" customWidth="1"/>
    <col min="26" max="26" width="48.90625" bestFit="1" customWidth="1"/>
    <col min="27" max="27" width="41.6328125" bestFit="1" customWidth="1"/>
    <col min="28" max="28" width="52.36328125" bestFit="1" customWidth="1"/>
    <col min="29" max="29" width="19.90625" bestFit="1" customWidth="1"/>
    <col min="30" max="30" width="48.90625" style="38" bestFit="1" customWidth="1"/>
    <col min="31" max="31" width="41.6328125" style="38" bestFit="1" customWidth="1"/>
    <col min="32" max="32" width="52.36328125" bestFit="1" customWidth="1"/>
  </cols>
  <sheetData>
    <row r="1" spans="1:31" x14ac:dyDescent="0.35">
      <c r="A1" t="s">
        <v>2352</v>
      </c>
      <c r="B1" t="s">
        <v>1948</v>
      </c>
      <c r="C1" t="s">
        <v>3015</v>
      </c>
      <c r="D1" t="s">
        <v>2034</v>
      </c>
      <c r="E1" t="s">
        <v>2035</v>
      </c>
      <c r="F1" t="s">
        <v>1907</v>
      </c>
      <c r="G1" t="s">
        <v>1908</v>
      </c>
      <c r="H1" t="s">
        <v>1909</v>
      </c>
      <c r="I1" t="s">
        <v>1910</v>
      </c>
      <c r="J1" s="1" t="s">
        <v>2036</v>
      </c>
      <c r="K1" t="s">
        <v>1911</v>
      </c>
      <c r="L1" t="s">
        <v>1912</v>
      </c>
      <c r="M1" t="s">
        <v>1949</v>
      </c>
      <c r="N1" t="s">
        <v>1950</v>
      </c>
      <c r="AD1"/>
      <c r="AE1"/>
    </row>
    <row r="2" spans="1:31" x14ac:dyDescent="0.35">
      <c r="A2" s="106">
        <v>43496</v>
      </c>
      <c r="B2" s="1"/>
      <c r="C2" s="1" t="s">
        <v>3016</v>
      </c>
      <c r="D2" s="102" t="s">
        <v>2382</v>
      </c>
      <c r="E2" s="102">
        <v>1</v>
      </c>
      <c r="F2" s="102" t="s">
        <v>2037</v>
      </c>
      <c r="G2" s="1">
        <v>5401259542.0900002</v>
      </c>
      <c r="H2" s="1">
        <v>53625211.229999997</v>
      </c>
      <c r="I2" s="1">
        <v>58633387.520000003</v>
      </c>
      <c r="J2" s="1">
        <v>-5008176.2900000066</v>
      </c>
      <c r="K2" s="1">
        <v>5396251365.8000002</v>
      </c>
      <c r="L2" s="1">
        <v>5396251.3657999998</v>
      </c>
      <c r="M2" s="1"/>
      <c r="N2" s="1"/>
      <c r="AD2"/>
      <c r="AE2"/>
    </row>
    <row r="3" spans="1:31" x14ac:dyDescent="0.35">
      <c r="A3" s="106">
        <v>43496</v>
      </c>
      <c r="B3" s="1"/>
      <c r="C3" s="1" t="s">
        <v>3016</v>
      </c>
      <c r="D3" s="102" t="s">
        <v>2383</v>
      </c>
      <c r="E3" s="102">
        <v>2</v>
      </c>
      <c r="F3" s="102" t="s">
        <v>2038</v>
      </c>
      <c r="G3" s="1">
        <v>139349628.58000001</v>
      </c>
      <c r="H3" s="1">
        <v>53475725.060000002</v>
      </c>
      <c r="I3" s="1">
        <v>51752149.939999998</v>
      </c>
      <c r="J3" s="1">
        <v>1723575.1200000048</v>
      </c>
      <c r="K3" s="1">
        <v>141073203.69999999</v>
      </c>
      <c r="L3" s="1">
        <v>141073.20369999998</v>
      </c>
      <c r="M3" s="1"/>
      <c r="N3" s="1"/>
      <c r="AD3"/>
      <c r="AE3"/>
    </row>
    <row r="4" spans="1:31" x14ac:dyDescent="0.35">
      <c r="A4" s="106">
        <v>43496</v>
      </c>
      <c r="B4" s="1"/>
      <c r="C4" s="1" t="s">
        <v>3016</v>
      </c>
      <c r="D4" s="102" t="s">
        <v>2385</v>
      </c>
      <c r="E4" s="102">
        <v>3</v>
      </c>
      <c r="F4" s="102" t="s">
        <v>3034</v>
      </c>
      <c r="G4" s="1">
        <v>111850277.41</v>
      </c>
      <c r="H4" s="1">
        <v>34301679</v>
      </c>
      <c r="I4" s="1">
        <v>32105417.059999999</v>
      </c>
      <c r="J4" s="1">
        <v>2196261.9400000013</v>
      </c>
      <c r="K4" s="1">
        <v>114046539.34999999</v>
      </c>
      <c r="L4" s="1">
        <v>114046.53934999999</v>
      </c>
      <c r="M4" s="1"/>
      <c r="N4" s="1"/>
      <c r="AD4"/>
      <c r="AE4"/>
    </row>
    <row r="5" spans="1:31" x14ac:dyDescent="0.35">
      <c r="A5" s="106">
        <v>43496</v>
      </c>
      <c r="B5" s="1"/>
      <c r="C5" s="1" t="s">
        <v>3016</v>
      </c>
      <c r="D5" s="102" t="s">
        <v>2387</v>
      </c>
      <c r="E5" s="102">
        <v>4</v>
      </c>
      <c r="F5" s="102" t="s">
        <v>3035</v>
      </c>
      <c r="G5" s="1">
        <v>10138.280000000001</v>
      </c>
      <c r="H5" s="1">
        <v>23260423.969999999</v>
      </c>
      <c r="I5" s="1">
        <v>23304028.07</v>
      </c>
      <c r="J5" s="1">
        <v>-43604.10000000149</v>
      </c>
      <c r="K5" s="1">
        <v>-33465.82</v>
      </c>
      <c r="L5" s="1">
        <v>-33.465820000000001</v>
      </c>
      <c r="M5" s="1"/>
      <c r="N5" s="1"/>
      <c r="AD5"/>
      <c r="AE5"/>
    </row>
    <row r="6" spans="1:31" x14ac:dyDescent="0.35">
      <c r="A6" s="106">
        <v>43496</v>
      </c>
      <c r="B6" s="1"/>
      <c r="C6" s="1" t="s">
        <v>3016</v>
      </c>
      <c r="D6" s="102" t="s">
        <v>2389</v>
      </c>
      <c r="E6" s="102">
        <v>5</v>
      </c>
      <c r="F6" s="102" t="s">
        <v>3035</v>
      </c>
      <c r="G6" s="1">
        <v>0</v>
      </c>
      <c r="H6" s="1">
        <v>5600</v>
      </c>
      <c r="I6" s="1">
        <v>5600</v>
      </c>
      <c r="J6" s="1">
        <v>0</v>
      </c>
      <c r="K6" s="1">
        <v>0</v>
      </c>
      <c r="L6" s="1">
        <v>0</v>
      </c>
      <c r="M6" s="1"/>
      <c r="N6" s="1"/>
      <c r="AD6"/>
      <c r="AE6"/>
    </row>
    <row r="7" spans="1:31" x14ac:dyDescent="0.35">
      <c r="A7" s="106">
        <v>43496</v>
      </c>
      <c r="B7" s="1" t="s">
        <v>1129</v>
      </c>
      <c r="C7" s="1" t="s">
        <v>3017</v>
      </c>
      <c r="D7" s="102" t="s">
        <v>2389</v>
      </c>
      <c r="E7" s="102">
        <v>8</v>
      </c>
      <c r="F7" s="102" t="s">
        <v>3092</v>
      </c>
      <c r="G7" s="1">
        <v>0</v>
      </c>
      <c r="H7" s="1">
        <v>5600</v>
      </c>
      <c r="I7" s="1">
        <v>5600</v>
      </c>
      <c r="J7" s="1">
        <v>0</v>
      </c>
      <c r="K7" s="1">
        <v>0</v>
      </c>
      <c r="L7" s="1">
        <v>0</v>
      </c>
      <c r="M7" s="1"/>
      <c r="N7" s="1"/>
      <c r="AD7"/>
      <c r="AE7"/>
    </row>
    <row r="8" spans="1:31" x14ac:dyDescent="0.35">
      <c r="A8" s="106">
        <v>43496</v>
      </c>
      <c r="B8" s="1"/>
      <c r="C8" s="1" t="s">
        <v>3016</v>
      </c>
      <c r="D8" s="102" t="s">
        <v>2389</v>
      </c>
      <c r="E8" s="102">
        <v>11</v>
      </c>
      <c r="F8" s="102" t="s">
        <v>3036</v>
      </c>
      <c r="G8" s="1">
        <v>10138.280000000001</v>
      </c>
      <c r="H8" s="1">
        <v>23254823.969999999</v>
      </c>
      <c r="I8" s="1">
        <v>23298428.07</v>
      </c>
      <c r="J8" s="1">
        <v>-43604.10000000149</v>
      </c>
      <c r="K8" s="1">
        <v>-33465.82</v>
      </c>
      <c r="L8" s="1">
        <v>-33.465820000000001</v>
      </c>
      <c r="M8" s="1"/>
      <c r="N8" s="1"/>
      <c r="AD8"/>
      <c r="AE8"/>
    </row>
    <row r="9" spans="1:31" x14ac:dyDescent="0.35">
      <c r="A9" s="106">
        <v>43496</v>
      </c>
      <c r="B9" s="1" t="s">
        <v>1129</v>
      </c>
      <c r="C9" s="1" t="s">
        <v>3017</v>
      </c>
      <c r="D9" s="102" t="s">
        <v>2389</v>
      </c>
      <c r="E9" s="102">
        <v>12</v>
      </c>
      <c r="F9" s="102" t="s">
        <v>2401</v>
      </c>
      <c r="G9" s="1">
        <v>0</v>
      </c>
      <c r="H9" s="1">
        <v>3769776.71</v>
      </c>
      <c r="I9" s="1">
        <v>3773553.43</v>
      </c>
      <c r="J9" s="1">
        <v>-3776.7200000002049</v>
      </c>
      <c r="K9" s="1">
        <v>-3776.72</v>
      </c>
      <c r="L9" s="1">
        <v>-3.7767199999999996</v>
      </c>
      <c r="M9" s="1"/>
      <c r="N9" s="1"/>
      <c r="AD9"/>
      <c r="AE9"/>
    </row>
    <row r="10" spans="1:31" x14ac:dyDescent="0.35">
      <c r="A10" s="106">
        <v>43496</v>
      </c>
      <c r="B10" s="1" t="s">
        <v>1129</v>
      </c>
      <c r="C10" s="1" t="s">
        <v>3017</v>
      </c>
      <c r="D10" s="102" t="s">
        <v>2389</v>
      </c>
      <c r="E10" s="102">
        <v>13</v>
      </c>
      <c r="F10" s="102" t="s">
        <v>2400</v>
      </c>
      <c r="G10" s="1">
        <v>0</v>
      </c>
      <c r="H10" s="1">
        <v>2000175.31</v>
      </c>
      <c r="I10" s="1">
        <v>2043467.66</v>
      </c>
      <c r="J10" s="1">
        <v>-43292.34999999986</v>
      </c>
      <c r="K10" s="1">
        <v>-43292.35</v>
      </c>
      <c r="L10" s="1">
        <v>-43.292349999999999</v>
      </c>
      <c r="M10" s="1"/>
      <c r="N10" s="1"/>
      <c r="AD10"/>
      <c r="AE10"/>
    </row>
    <row r="11" spans="1:31" x14ac:dyDescent="0.35">
      <c r="A11" s="106">
        <v>43496</v>
      </c>
      <c r="B11" s="1" t="s">
        <v>1129</v>
      </c>
      <c r="C11" s="1" t="s">
        <v>3017</v>
      </c>
      <c r="D11" s="102" t="s">
        <v>2389</v>
      </c>
      <c r="E11" s="102">
        <v>17</v>
      </c>
      <c r="F11" s="102" t="s">
        <v>2391</v>
      </c>
      <c r="G11" s="1">
        <v>2.23</v>
      </c>
      <c r="H11" s="1">
        <v>0</v>
      </c>
      <c r="I11" s="1">
        <v>0</v>
      </c>
      <c r="J11" s="1">
        <v>0</v>
      </c>
      <c r="K11" s="1">
        <v>2.23</v>
      </c>
      <c r="L11" s="1">
        <v>2.2299999999999998E-3</v>
      </c>
      <c r="M11" s="1"/>
      <c r="N11" s="1"/>
      <c r="AD11"/>
      <c r="AE11"/>
    </row>
    <row r="12" spans="1:31" x14ac:dyDescent="0.35">
      <c r="A12" s="106">
        <v>43496</v>
      </c>
      <c r="B12" s="1" t="s">
        <v>1129</v>
      </c>
      <c r="C12" s="1" t="s">
        <v>3017</v>
      </c>
      <c r="D12" s="102" t="s">
        <v>2389</v>
      </c>
      <c r="E12" s="102">
        <v>19</v>
      </c>
      <c r="F12" s="102" t="s">
        <v>2397</v>
      </c>
      <c r="G12" s="1">
        <v>0</v>
      </c>
      <c r="H12" s="1">
        <v>17217675.280000001</v>
      </c>
      <c r="I12" s="1">
        <v>17209710.309999999</v>
      </c>
      <c r="J12" s="1">
        <v>7964.9700000025332</v>
      </c>
      <c r="K12" s="1">
        <v>7964.97</v>
      </c>
      <c r="L12" s="1">
        <v>7.9649700000000001</v>
      </c>
      <c r="M12" s="1"/>
      <c r="N12" s="1"/>
      <c r="AD12"/>
      <c r="AE12"/>
    </row>
    <row r="13" spans="1:31" x14ac:dyDescent="0.35">
      <c r="A13" s="106">
        <v>43496</v>
      </c>
      <c r="B13" s="1" t="s">
        <v>1129</v>
      </c>
      <c r="C13" s="1" t="s">
        <v>3017</v>
      </c>
      <c r="D13" s="102" t="s">
        <v>2389</v>
      </c>
      <c r="E13" s="102">
        <v>20</v>
      </c>
      <c r="F13" s="102" t="s">
        <v>2399</v>
      </c>
      <c r="G13" s="1">
        <v>1</v>
      </c>
      <c r="H13" s="1">
        <v>0</v>
      </c>
      <c r="I13" s="1">
        <v>0</v>
      </c>
      <c r="J13" s="1">
        <v>0</v>
      </c>
      <c r="K13" s="1">
        <v>1</v>
      </c>
      <c r="L13" s="1">
        <v>1E-3</v>
      </c>
      <c r="M13" s="1"/>
      <c r="N13" s="1"/>
      <c r="AD13"/>
      <c r="AE13"/>
    </row>
    <row r="14" spans="1:31" x14ac:dyDescent="0.35">
      <c r="A14" s="106">
        <v>43496</v>
      </c>
      <c r="B14" s="1" t="s">
        <v>1129</v>
      </c>
      <c r="C14" s="1" t="s">
        <v>3017</v>
      </c>
      <c r="D14" s="102" t="s">
        <v>2389</v>
      </c>
      <c r="E14" s="102">
        <v>21</v>
      </c>
      <c r="F14" s="102" t="s">
        <v>2394</v>
      </c>
      <c r="G14" s="1">
        <v>0</v>
      </c>
      <c r="H14" s="1">
        <v>230696.67</v>
      </c>
      <c r="I14" s="1">
        <v>230696.67</v>
      </c>
      <c r="J14" s="1">
        <v>0</v>
      </c>
      <c r="K14" s="1">
        <v>0</v>
      </c>
      <c r="L14" s="1">
        <v>0</v>
      </c>
      <c r="M14" s="1"/>
      <c r="N14" s="1"/>
      <c r="AD14"/>
      <c r="AE14"/>
    </row>
    <row r="15" spans="1:31" x14ac:dyDescent="0.35">
      <c r="A15" s="106">
        <v>43496</v>
      </c>
      <c r="B15" s="1" t="s">
        <v>1129</v>
      </c>
      <c r="C15" s="1" t="s">
        <v>3017</v>
      </c>
      <c r="D15" s="102" t="s">
        <v>2389</v>
      </c>
      <c r="E15" s="102">
        <v>22</v>
      </c>
      <c r="F15" s="102" t="s">
        <v>2395</v>
      </c>
      <c r="G15" s="1">
        <v>0</v>
      </c>
      <c r="H15" s="1">
        <v>36500</v>
      </c>
      <c r="I15" s="1">
        <v>41000</v>
      </c>
      <c r="J15" s="1">
        <v>-4500</v>
      </c>
      <c r="K15" s="1">
        <v>-4500</v>
      </c>
      <c r="L15" s="1">
        <v>-4.5</v>
      </c>
      <c r="M15" s="1"/>
      <c r="N15" s="1"/>
      <c r="AD15"/>
      <c r="AE15"/>
    </row>
    <row r="16" spans="1:31" x14ac:dyDescent="0.35">
      <c r="A16" s="106">
        <v>43496</v>
      </c>
      <c r="B16" s="1" t="s">
        <v>1129</v>
      </c>
      <c r="C16" s="1" t="s">
        <v>3017</v>
      </c>
      <c r="D16" s="102" t="s">
        <v>2389</v>
      </c>
      <c r="E16" s="102">
        <v>1855</v>
      </c>
      <c r="F16" s="102" t="s">
        <v>2877</v>
      </c>
      <c r="G16" s="1">
        <v>10135.049999999999</v>
      </c>
      <c r="H16" s="1">
        <v>0</v>
      </c>
      <c r="I16" s="1">
        <v>0</v>
      </c>
      <c r="J16" s="1">
        <v>0</v>
      </c>
      <c r="K16" s="1">
        <v>10135.049999999999</v>
      </c>
      <c r="L16" s="1">
        <v>10.13505</v>
      </c>
      <c r="M16" s="1"/>
      <c r="N16" s="1"/>
      <c r="AD16"/>
      <c r="AE16"/>
    </row>
    <row r="17" spans="1:31" x14ac:dyDescent="0.35">
      <c r="A17" s="106">
        <v>43496</v>
      </c>
      <c r="B17" s="1"/>
      <c r="C17" s="1" t="s">
        <v>3016</v>
      </c>
      <c r="D17" s="102" t="s">
        <v>2402</v>
      </c>
      <c r="E17" s="102">
        <v>28</v>
      </c>
      <c r="F17" s="102" t="s">
        <v>3037</v>
      </c>
      <c r="G17" s="1">
        <v>111840139.13</v>
      </c>
      <c r="H17" s="1">
        <v>11041255.029999999</v>
      </c>
      <c r="I17" s="1">
        <v>8801388.9900000002</v>
      </c>
      <c r="J17" s="1">
        <v>2239866.0399999991</v>
      </c>
      <c r="K17" s="1">
        <v>114080005.17</v>
      </c>
      <c r="L17" s="1">
        <v>114080.00517</v>
      </c>
      <c r="M17" s="1"/>
      <c r="N17" s="1"/>
      <c r="AD17"/>
      <c r="AE17"/>
    </row>
    <row r="18" spans="1:31" x14ac:dyDescent="0.35">
      <c r="A18" s="106">
        <v>43496</v>
      </c>
      <c r="B18" s="1"/>
      <c r="C18" s="1" t="s">
        <v>3016</v>
      </c>
      <c r="D18" s="102" t="s">
        <v>2404</v>
      </c>
      <c r="E18" s="102">
        <v>29</v>
      </c>
      <c r="F18" s="102" t="s">
        <v>3038</v>
      </c>
      <c r="G18" s="1">
        <v>111840139.13</v>
      </c>
      <c r="H18" s="1">
        <v>11041255.029999999</v>
      </c>
      <c r="I18" s="1">
        <v>8801388.9900000002</v>
      </c>
      <c r="J18" s="1">
        <v>2239866.0399999991</v>
      </c>
      <c r="K18" s="1">
        <v>114080005.17</v>
      </c>
      <c r="L18" s="1">
        <v>114080.00517</v>
      </c>
      <c r="M18" s="1"/>
      <c r="N18" s="1"/>
      <c r="AD18"/>
      <c r="AE18"/>
    </row>
    <row r="19" spans="1:31" x14ac:dyDescent="0.35">
      <c r="A19" s="106">
        <v>43496</v>
      </c>
      <c r="B19" s="1" t="s">
        <v>1129</v>
      </c>
      <c r="C19" s="1" t="s">
        <v>3017</v>
      </c>
      <c r="D19" s="102" t="s">
        <v>2404</v>
      </c>
      <c r="E19" s="102">
        <v>30</v>
      </c>
      <c r="F19" s="102" t="s">
        <v>2978</v>
      </c>
      <c r="G19" s="1">
        <v>19012772.059999999</v>
      </c>
      <c r="H19" s="1">
        <v>96375.98</v>
      </c>
      <c r="I19" s="1">
        <v>0</v>
      </c>
      <c r="J19" s="1">
        <v>96375.98</v>
      </c>
      <c r="K19" s="1">
        <v>19109148.039999999</v>
      </c>
      <c r="L19" s="1">
        <v>19109.14804</v>
      </c>
      <c r="M19" s="1"/>
      <c r="N19" s="1"/>
      <c r="AD19"/>
      <c r="AE19"/>
    </row>
    <row r="20" spans="1:31" x14ac:dyDescent="0.35">
      <c r="A20" s="106">
        <v>43496</v>
      </c>
      <c r="B20" s="1" t="s">
        <v>1129</v>
      </c>
      <c r="C20" s="1" t="s">
        <v>3017</v>
      </c>
      <c r="D20" s="102" t="s">
        <v>2404</v>
      </c>
      <c r="E20" s="102">
        <v>31</v>
      </c>
      <c r="F20" s="102" t="s">
        <v>2408</v>
      </c>
      <c r="G20" s="1">
        <v>1356058.55</v>
      </c>
      <c r="H20" s="1">
        <v>6873.87</v>
      </c>
      <c r="I20" s="1">
        <v>0</v>
      </c>
      <c r="J20" s="1">
        <v>6873.87</v>
      </c>
      <c r="K20" s="1">
        <v>1362932.42</v>
      </c>
      <c r="L20" s="1">
        <v>1362.9324199999999</v>
      </c>
      <c r="M20" s="1"/>
      <c r="N20" s="1"/>
      <c r="AD20"/>
      <c r="AE20"/>
    </row>
    <row r="21" spans="1:31" x14ac:dyDescent="0.35">
      <c r="A21" s="106">
        <v>43496</v>
      </c>
      <c r="B21" s="1" t="s">
        <v>1129</v>
      </c>
      <c r="C21" s="1" t="s">
        <v>3017</v>
      </c>
      <c r="D21" s="102" t="s">
        <v>2404</v>
      </c>
      <c r="E21" s="102">
        <v>34</v>
      </c>
      <c r="F21" s="102" t="s">
        <v>2400</v>
      </c>
      <c r="G21" s="1">
        <v>1362479.92</v>
      </c>
      <c r="H21" s="1">
        <v>1679313.89</v>
      </c>
      <c r="I21" s="1">
        <v>10057.01</v>
      </c>
      <c r="J21" s="1">
        <v>1669256.88</v>
      </c>
      <c r="K21" s="1">
        <v>3031736.8</v>
      </c>
      <c r="L21" s="1">
        <v>3031.7367999999997</v>
      </c>
      <c r="M21" s="1"/>
      <c r="N21" s="1"/>
      <c r="AD21"/>
      <c r="AE21"/>
    </row>
    <row r="22" spans="1:31" x14ac:dyDescent="0.35">
      <c r="A22" s="106">
        <v>43496</v>
      </c>
      <c r="B22" s="1" t="s">
        <v>1129</v>
      </c>
      <c r="C22" s="1" t="s">
        <v>3017</v>
      </c>
      <c r="D22" s="102" t="s">
        <v>2404</v>
      </c>
      <c r="E22" s="102">
        <v>38</v>
      </c>
      <c r="F22" s="102" t="s">
        <v>2395</v>
      </c>
      <c r="G22" s="1">
        <v>26784138.52</v>
      </c>
      <c r="H22" s="1">
        <v>139927.94</v>
      </c>
      <c r="I22" s="1">
        <v>36298.93</v>
      </c>
      <c r="J22" s="1">
        <v>103629.01000000001</v>
      </c>
      <c r="K22" s="1">
        <v>26887767.530000001</v>
      </c>
      <c r="L22" s="1">
        <v>26887.767530000001</v>
      </c>
      <c r="M22" s="1"/>
      <c r="N22" s="1"/>
      <c r="AD22"/>
      <c r="AE22"/>
    </row>
    <row r="23" spans="1:31" x14ac:dyDescent="0.35">
      <c r="A23" s="106">
        <v>43496</v>
      </c>
      <c r="B23" s="1" t="s">
        <v>1129</v>
      </c>
      <c r="C23" s="1" t="s">
        <v>3017</v>
      </c>
      <c r="D23" s="102" t="s">
        <v>2404</v>
      </c>
      <c r="E23" s="102">
        <v>39</v>
      </c>
      <c r="F23" s="102" t="s">
        <v>2401</v>
      </c>
      <c r="G23" s="1">
        <v>0</v>
      </c>
      <c r="H23" s="1">
        <v>663500</v>
      </c>
      <c r="I23" s="1">
        <v>0</v>
      </c>
      <c r="J23" s="1">
        <v>663500</v>
      </c>
      <c r="K23" s="1">
        <v>663500</v>
      </c>
      <c r="L23" s="1">
        <v>663.5</v>
      </c>
      <c r="M23" s="1"/>
      <c r="N23" s="1"/>
      <c r="AD23"/>
      <c r="AE23"/>
    </row>
    <row r="24" spans="1:31" x14ac:dyDescent="0.35">
      <c r="A24" s="106">
        <v>43496</v>
      </c>
      <c r="B24" s="1" t="s">
        <v>1129</v>
      </c>
      <c r="C24" s="1" t="s">
        <v>3017</v>
      </c>
      <c r="D24" s="102" t="s">
        <v>2404</v>
      </c>
      <c r="E24" s="102">
        <v>40</v>
      </c>
      <c r="F24" s="102" t="s">
        <v>2409</v>
      </c>
      <c r="G24" s="1">
        <v>8486613.9900000002</v>
      </c>
      <c r="H24" s="1">
        <v>2066776.75</v>
      </c>
      <c r="I24" s="1">
        <v>946463.5</v>
      </c>
      <c r="J24" s="1">
        <v>1120313.25</v>
      </c>
      <c r="K24" s="1">
        <v>9606927.2400000002</v>
      </c>
      <c r="L24" s="1">
        <v>9606.9272400000009</v>
      </c>
      <c r="M24" s="1"/>
      <c r="N24" s="1"/>
      <c r="AD24"/>
      <c r="AE24"/>
    </row>
    <row r="25" spans="1:31" x14ac:dyDescent="0.35">
      <c r="A25" s="106">
        <v>43496</v>
      </c>
      <c r="B25" s="1" t="s">
        <v>1129</v>
      </c>
      <c r="C25" s="1" t="s">
        <v>3017</v>
      </c>
      <c r="D25" s="102" t="s">
        <v>2404</v>
      </c>
      <c r="E25" s="102">
        <v>41</v>
      </c>
      <c r="F25" s="102" t="s">
        <v>2414</v>
      </c>
      <c r="G25" s="1">
        <v>228069.87</v>
      </c>
      <c r="H25" s="1">
        <v>3406.32</v>
      </c>
      <c r="I25" s="1">
        <v>766.42</v>
      </c>
      <c r="J25" s="1">
        <v>2639.9</v>
      </c>
      <c r="K25" s="1">
        <v>230709.77</v>
      </c>
      <c r="L25" s="1">
        <v>230.70976999999999</v>
      </c>
      <c r="M25" s="1"/>
      <c r="N25" s="1"/>
      <c r="AD25"/>
      <c r="AE25"/>
    </row>
    <row r="26" spans="1:31" x14ac:dyDescent="0.35">
      <c r="A26" s="106">
        <v>43496</v>
      </c>
      <c r="B26" s="1" t="s">
        <v>1129</v>
      </c>
      <c r="C26" s="1" t="s">
        <v>3017</v>
      </c>
      <c r="D26" s="102" t="s">
        <v>2404</v>
      </c>
      <c r="E26" s="102">
        <v>42</v>
      </c>
      <c r="F26" s="102" t="s">
        <v>2413</v>
      </c>
      <c r="G26" s="1">
        <v>18914.2</v>
      </c>
      <c r="H26" s="1">
        <v>210.8</v>
      </c>
      <c r="I26" s="1">
        <v>47.42</v>
      </c>
      <c r="J26" s="1">
        <v>163.38</v>
      </c>
      <c r="K26" s="1">
        <v>19077.580000000002</v>
      </c>
      <c r="L26" s="1">
        <v>19.077580000000001</v>
      </c>
      <c r="M26" s="1"/>
      <c r="N26" s="1"/>
      <c r="AD26"/>
      <c r="AE26"/>
    </row>
    <row r="27" spans="1:31" x14ac:dyDescent="0.35">
      <c r="A27" s="106">
        <v>43496</v>
      </c>
      <c r="B27" s="1" t="s">
        <v>1129</v>
      </c>
      <c r="C27" s="1" t="s">
        <v>3017</v>
      </c>
      <c r="D27" s="102" t="s">
        <v>2404</v>
      </c>
      <c r="E27" s="102">
        <v>43</v>
      </c>
      <c r="F27" s="102" t="s">
        <v>2416</v>
      </c>
      <c r="G27" s="1">
        <v>4820274.8600000003</v>
      </c>
      <c r="H27" s="1">
        <v>6119993.3899999997</v>
      </c>
      <c r="I27" s="1">
        <v>7576488.2300000004</v>
      </c>
      <c r="J27" s="1">
        <v>-1456494.8400000008</v>
      </c>
      <c r="K27" s="1">
        <v>3363780.02</v>
      </c>
      <c r="L27" s="1">
        <v>3363.7800200000001</v>
      </c>
      <c r="M27" s="1"/>
      <c r="N27" s="1"/>
      <c r="AD27"/>
      <c r="AE27"/>
    </row>
    <row r="28" spans="1:31" x14ac:dyDescent="0.35">
      <c r="A28" s="106">
        <v>43496</v>
      </c>
      <c r="B28" s="1" t="s">
        <v>1129</v>
      </c>
      <c r="C28" s="1" t="s">
        <v>3017</v>
      </c>
      <c r="D28" s="102" t="s">
        <v>2404</v>
      </c>
      <c r="E28" s="102">
        <v>44</v>
      </c>
      <c r="F28" s="102" t="s">
        <v>2412</v>
      </c>
      <c r="G28" s="1">
        <v>168714.86</v>
      </c>
      <c r="H28" s="1">
        <v>0</v>
      </c>
      <c r="I28" s="1">
        <v>0</v>
      </c>
      <c r="J28" s="1">
        <v>0</v>
      </c>
      <c r="K28" s="1">
        <v>168714.86</v>
      </c>
      <c r="L28" s="1">
        <v>168.71485999999999</v>
      </c>
      <c r="M28" s="1"/>
      <c r="N28" s="1"/>
      <c r="AD28"/>
      <c r="AE28"/>
    </row>
    <row r="29" spans="1:31" x14ac:dyDescent="0.35">
      <c r="A29" s="106">
        <v>43496</v>
      </c>
      <c r="B29" s="1" t="s">
        <v>1129</v>
      </c>
      <c r="C29" s="1" t="s">
        <v>3017</v>
      </c>
      <c r="D29" s="102" t="s">
        <v>2404</v>
      </c>
      <c r="E29" s="102">
        <v>45</v>
      </c>
      <c r="F29" s="102" t="s">
        <v>2410</v>
      </c>
      <c r="G29" s="1">
        <v>20703.16</v>
      </c>
      <c r="H29" s="1">
        <v>0</v>
      </c>
      <c r="I29" s="1">
        <v>0</v>
      </c>
      <c r="J29" s="1">
        <v>0</v>
      </c>
      <c r="K29" s="1">
        <v>20703.16</v>
      </c>
      <c r="L29" s="1">
        <v>20.70316</v>
      </c>
      <c r="M29" s="1"/>
      <c r="N29" s="1"/>
      <c r="AD29"/>
      <c r="AE29"/>
    </row>
    <row r="30" spans="1:31" x14ac:dyDescent="0.35">
      <c r="A30" s="106">
        <v>43496</v>
      </c>
      <c r="B30" s="1" t="s">
        <v>1129</v>
      </c>
      <c r="C30" s="1" t="s">
        <v>3017</v>
      </c>
      <c r="D30" s="102" t="s">
        <v>2404</v>
      </c>
      <c r="E30" s="102">
        <v>46</v>
      </c>
      <c r="F30" s="102" t="s">
        <v>2411</v>
      </c>
      <c r="G30" s="1">
        <v>440983.78</v>
      </c>
      <c r="H30" s="1">
        <v>1526.77</v>
      </c>
      <c r="I30" s="1">
        <v>231267.48</v>
      </c>
      <c r="J30" s="1">
        <v>-229740.71000000002</v>
      </c>
      <c r="K30" s="1">
        <v>211243.07</v>
      </c>
      <c r="L30" s="1">
        <v>211.24307000000002</v>
      </c>
      <c r="M30" s="1"/>
      <c r="N30" s="1"/>
      <c r="AD30"/>
      <c r="AE30"/>
    </row>
    <row r="31" spans="1:31" x14ac:dyDescent="0.35">
      <c r="A31" s="106">
        <v>43496</v>
      </c>
      <c r="B31" s="1" t="s">
        <v>1129</v>
      </c>
      <c r="C31" s="1" t="s">
        <v>3017</v>
      </c>
      <c r="D31" s="102" t="s">
        <v>2404</v>
      </c>
      <c r="E31" s="102">
        <v>47</v>
      </c>
      <c r="F31" s="102" t="s">
        <v>2417</v>
      </c>
      <c r="G31" s="1">
        <v>7289.14</v>
      </c>
      <c r="H31" s="1">
        <v>30.03</v>
      </c>
      <c r="I31" s="1">
        <v>0</v>
      </c>
      <c r="J31" s="1">
        <v>30.03</v>
      </c>
      <c r="K31" s="1">
        <v>7319.17</v>
      </c>
      <c r="L31" s="1">
        <v>7.3191699999999997</v>
      </c>
      <c r="M31" s="1"/>
      <c r="N31" s="1"/>
      <c r="AD31"/>
      <c r="AE31"/>
    </row>
    <row r="32" spans="1:31" x14ac:dyDescent="0.35">
      <c r="A32" s="106">
        <v>43496</v>
      </c>
      <c r="B32" s="1" t="s">
        <v>1129</v>
      </c>
      <c r="C32" s="1" t="s">
        <v>3017</v>
      </c>
      <c r="D32" s="102" t="s">
        <v>2404</v>
      </c>
      <c r="E32" s="102">
        <v>48</v>
      </c>
      <c r="F32" s="102" t="s">
        <v>2415</v>
      </c>
      <c r="G32" s="1">
        <v>21633319.809999999</v>
      </c>
      <c r="H32" s="1">
        <v>113049.71</v>
      </c>
      <c r="I32" s="1">
        <v>0</v>
      </c>
      <c r="J32" s="1">
        <v>113049.71</v>
      </c>
      <c r="K32" s="1">
        <v>21746369.52</v>
      </c>
      <c r="L32" s="1">
        <v>21746.36952</v>
      </c>
      <c r="M32" s="1"/>
      <c r="N32" s="1"/>
      <c r="AD32"/>
      <c r="AE32"/>
    </row>
    <row r="33" spans="1:31" x14ac:dyDescent="0.35">
      <c r="A33" s="106">
        <v>43496</v>
      </c>
      <c r="B33" s="1" t="s">
        <v>1129</v>
      </c>
      <c r="C33" s="1" t="s">
        <v>3017</v>
      </c>
      <c r="D33" s="102" t="s">
        <v>2404</v>
      </c>
      <c r="E33" s="102">
        <v>49</v>
      </c>
      <c r="F33" s="102" t="s">
        <v>2407</v>
      </c>
      <c r="G33" s="1">
        <v>16422172.77</v>
      </c>
      <c r="H33" s="1">
        <v>91642.09</v>
      </c>
      <c r="I33" s="1">
        <v>0</v>
      </c>
      <c r="J33" s="1">
        <v>91642.09</v>
      </c>
      <c r="K33" s="1">
        <v>16513814.859999999</v>
      </c>
      <c r="L33" s="1">
        <v>16513.814859999999</v>
      </c>
      <c r="M33" s="1"/>
      <c r="N33" s="1"/>
      <c r="AD33"/>
      <c r="AE33"/>
    </row>
    <row r="34" spans="1:31" x14ac:dyDescent="0.35">
      <c r="A34" s="106">
        <v>43496</v>
      </c>
      <c r="B34" s="1" t="s">
        <v>1129</v>
      </c>
      <c r="C34" s="1" t="s">
        <v>3017</v>
      </c>
      <c r="D34" s="102" t="s">
        <v>2404</v>
      </c>
      <c r="E34" s="102">
        <v>1900</v>
      </c>
      <c r="F34" s="102" t="s">
        <v>2897</v>
      </c>
      <c r="G34" s="1">
        <v>9194413.6199999992</v>
      </c>
      <c r="H34" s="1">
        <v>49081.43</v>
      </c>
      <c r="I34" s="1">
        <v>0</v>
      </c>
      <c r="J34" s="1">
        <v>49081.43</v>
      </c>
      <c r="K34" s="1">
        <v>9243495.0500000007</v>
      </c>
      <c r="L34" s="1">
        <v>9243.4950500000014</v>
      </c>
      <c r="M34" s="1"/>
      <c r="N34" s="1"/>
      <c r="AD34"/>
      <c r="AE34"/>
    </row>
    <row r="35" spans="1:31" x14ac:dyDescent="0.35">
      <c r="A35" s="106">
        <v>43496</v>
      </c>
      <c r="B35" s="1" t="s">
        <v>1129</v>
      </c>
      <c r="C35" s="1" t="s">
        <v>3017</v>
      </c>
      <c r="D35" s="102" t="s">
        <v>2404</v>
      </c>
      <c r="E35" s="102">
        <v>1905</v>
      </c>
      <c r="F35" s="102" t="s">
        <v>2977</v>
      </c>
      <c r="G35" s="1">
        <v>1883220.02</v>
      </c>
      <c r="H35" s="1">
        <v>9546.06</v>
      </c>
      <c r="I35" s="1">
        <v>0</v>
      </c>
      <c r="J35" s="1">
        <v>9546.06</v>
      </c>
      <c r="K35" s="1">
        <v>1892766.08</v>
      </c>
      <c r="L35" s="1">
        <v>1892.7660800000001</v>
      </c>
      <c r="M35" s="1"/>
      <c r="N35" s="1"/>
      <c r="AD35"/>
      <c r="AE35"/>
    </row>
    <row r="36" spans="1:31" x14ac:dyDescent="0.35">
      <c r="A36" s="106">
        <v>43496</v>
      </c>
      <c r="B36" s="1"/>
      <c r="C36" s="1" t="s">
        <v>3016</v>
      </c>
      <c r="D36" s="102" t="s">
        <v>2418</v>
      </c>
      <c r="E36" s="102">
        <v>58</v>
      </c>
      <c r="F36" s="102" t="s">
        <v>3039</v>
      </c>
      <c r="G36" s="1">
        <v>6542047.9299999997</v>
      </c>
      <c r="H36" s="1">
        <v>16255062.76</v>
      </c>
      <c r="I36" s="1">
        <v>16228894.550000001</v>
      </c>
      <c r="J36" s="1">
        <v>26168.209999999031</v>
      </c>
      <c r="K36" s="1">
        <v>6568216.1399999997</v>
      </c>
      <c r="L36" s="1">
        <v>6568.2161399999995</v>
      </c>
      <c r="M36" s="1"/>
      <c r="N36" s="1"/>
      <c r="AD36"/>
      <c r="AE36"/>
    </row>
    <row r="37" spans="1:31" x14ac:dyDescent="0.35">
      <c r="A37" s="106">
        <v>43496</v>
      </c>
      <c r="B37" s="1"/>
      <c r="C37" s="1" t="s">
        <v>3016</v>
      </c>
      <c r="D37" s="102" t="s">
        <v>2420</v>
      </c>
      <c r="E37" s="102">
        <v>59</v>
      </c>
      <c r="F37" s="102" t="s">
        <v>3040</v>
      </c>
      <c r="G37" s="1">
        <v>12868451.34</v>
      </c>
      <c r="H37" s="1">
        <v>16255062.76</v>
      </c>
      <c r="I37" s="1">
        <v>16228894.550000001</v>
      </c>
      <c r="J37" s="1">
        <v>26168.209999999031</v>
      </c>
      <c r="K37" s="1">
        <v>12894619.550000001</v>
      </c>
      <c r="L37" s="1">
        <v>12894.619550000001</v>
      </c>
      <c r="M37" s="1"/>
      <c r="N37" s="1"/>
      <c r="AD37"/>
      <c r="AE37"/>
    </row>
    <row r="38" spans="1:31" x14ac:dyDescent="0.35">
      <c r="A38" s="106">
        <v>43496</v>
      </c>
      <c r="B38" s="1"/>
      <c r="C38" s="1" t="s">
        <v>3016</v>
      </c>
      <c r="D38" s="102" t="s">
        <v>2422</v>
      </c>
      <c r="E38" s="102">
        <v>60</v>
      </c>
      <c r="F38" s="102" t="s">
        <v>3039</v>
      </c>
      <c r="G38" s="1">
        <v>12868451.34</v>
      </c>
      <c r="H38" s="1">
        <v>16255062.76</v>
      </c>
      <c r="I38" s="1">
        <v>16228894.550000001</v>
      </c>
      <c r="J38" s="1">
        <v>26168.209999999031</v>
      </c>
      <c r="K38" s="1">
        <v>12894619.550000001</v>
      </c>
      <c r="L38" s="1">
        <v>12894.619550000001</v>
      </c>
      <c r="M38" s="1"/>
      <c r="N38" s="1"/>
      <c r="AD38"/>
      <c r="AE38"/>
    </row>
    <row r="39" spans="1:31" x14ac:dyDescent="0.35">
      <c r="A39" s="106">
        <v>43496</v>
      </c>
      <c r="B39" s="1" t="s">
        <v>1130</v>
      </c>
      <c r="C39" s="1" t="s">
        <v>3017</v>
      </c>
      <c r="D39" s="102" t="s">
        <v>2422</v>
      </c>
      <c r="E39" s="102">
        <v>61</v>
      </c>
      <c r="F39" s="102" t="s">
        <v>2046</v>
      </c>
      <c r="G39" s="1">
        <v>12868451.34</v>
      </c>
      <c r="H39" s="1">
        <v>16255062.76</v>
      </c>
      <c r="I39" s="1">
        <v>16228894.550000001</v>
      </c>
      <c r="J39" s="1">
        <v>26168.209999999031</v>
      </c>
      <c r="K39" s="1">
        <v>12894619.550000001</v>
      </c>
      <c r="L39" s="1">
        <v>12894.619550000001</v>
      </c>
      <c r="M39" s="1"/>
      <c r="N39" s="1"/>
      <c r="AD39"/>
      <c r="AE39"/>
    </row>
    <row r="40" spans="1:31" x14ac:dyDescent="0.35">
      <c r="A40" s="106">
        <v>43496</v>
      </c>
      <c r="B40" s="1"/>
      <c r="C40" s="1" t="s">
        <v>3016</v>
      </c>
      <c r="D40" s="102" t="s">
        <v>2898</v>
      </c>
      <c r="E40" s="102">
        <v>66</v>
      </c>
      <c r="F40" s="102" t="s">
        <v>2899</v>
      </c>
      <c r="G40" s="1">
        <v>-6326403.4100000001</v>
      </c>
      <c r="H40" s="1">
        <v>0</v>
      </c>
      <c r="I40" s="1">
        <v>0</v>
      </c>
      <c r="J40" s="1">
        <v>0</v>
      </c>
      <c r="K40" s="1">
        <v>-6326403.4100000001</v>
      </c>
      <c r="L40" s="1">
        <v>-6326.4034099999999</v>
      </c>
      <c r="M40" s="1"/>
      <c r="N40" s="1"/>
      <c r="AD40"/>
      <c r="AE40"/>
    </row>
    <row r="41" spans="1:31" x14ac:dyDescent="0.35">
      <c r="A41" s="106">
        <v>43496</v>
      </c>
      <c r="B41" s="1"/>
      <c r="C41" s="1" t="s">
        <v>3016</v>
      </c>
      <c r="D41" s="102" t="s">
        <v>2423</v>
      </c>
      <c r="E41" s="102">
        <v>67</v>
      </c>
      <c r="F41" s="102" t="s">
        <v>2899</v>
      </c>
      <c r="G41" s="1">
        <v>-6326403.4100000001</v>
      </c>
      <c r="H41" s="1">
        <v>0</v>
      </c>
      <c r="I41" s="1">
        <v>0</v>
      </c>
      <c r="J41" s="1">
        <v>0</v>
      </c>
      <c r="K41" s="1">
        <v>-6326403.4100000001</v>
      </c>
      <c r="L41" s="1">
        <v>-6326.4034099999999</v>
      </c>
      <c r="M41" s="1"/>
      <c r="N41" s="1"/>
      <c r="AD41"/>
      <c r="AE41"/>
    </row>
    <row r="42" spans="1:31" x14ac:dyDescent="0.35">
      <c r="A42" s="106">
        <v>43496</v>
      </c>
      <c r="B42" s="1" t="s">
        <v>1130</v>
      </c>
      <c r="C42" s="1" t="s">
        <v>3017</v>
      </c>
      <c r="D42" s="102" t="s">
        <v>2423</v>
      </c>
      <c r="E42" s="102">
        <v>68</v>
      </c>
      <c r="F42" s="102" t="s">
        <v>2047</v>
      </c>
      <c r="G42" s="1">
        <v>-3147289.02</v>
      </c>
      <c r="H42" s="1">
        <v>0</v>
      </c>
      <c r="I42" s="1">
        <v>0</v>
      </c>
      <c r="J42" s="1">
        <v>0</v>
      </c>
      <c r="K42" s="1">
        <v>-3147289.02</v>
      </c>
      <c r="L42" s="1">
        <v>-3147.2890200000002</v>
      </c>
      <c r="M42" s="1"/>
      <c r="N42" s="1"/>
      <c r="AD42"/>
      <c r="AE42"/>
    </row>
    <row r="43" spans="1:31" x14ac:dyDescent="0.35">
      <c r="A43" s="106">
        <v>43496</v>
      </c>
      <c r="B43" s="1" t="s">
        <v>1130</v>
      </c>
      <c r="C43" s="1" t="s">
        <v>3017</v>
      </c>
      <c r="D43" s="102" t="s">
        <v>2423</v>
      </c>
      <c r="E43" s="102">
        <v>70</v>
      </c>
      <c r="F43" s="102" t="s">
        <v>2048</v>
      </c>
      <c r="G43" s="1">
        <v>-3179114.39</v>
      </c>
      <c r="H43" s="1">
        <v>0</v>
      </c>
      <c r="I43" s="1">
        <v>0</v>
      </c>
      <c r="J43" s="1">
        <v>0</v>
      </c>
      <c r="K43" s="1">
        <v>-3179114.39</v>
      </c>
      <c r="L43" s="1">
        <v>-3179.1143900000002</v>
      </c>
      <c r="M43" s="1"/>
      <c r="N43" s="1"/>
      <c r="AD43"/>
      <c r="AE43"/>
    </row>
    <row r="44" spans="1:31" x14ac:dyDescent="0.35">
      <c r="A44" s="106">
        <v>43496</v>
      </c>
      <c r="B44" s="1"/>
      <c r="C44" s="1" t="s">
        <v>3016</v>
      </c>
      <c r="D44" s="102" t="s">
        <v>2424</v>
      </c>
      <c r="E44" s="102">
        <v>79</v>
      </c>
      <c r="F44" s="102" t="s">
        <v>2425</v>
      </c>
      <c r="G44" s="1">
        <v>11778095.970000001</v>
      </c>
      <c r="H44" s="1">
        <v>419799.85</v>
      </c>
      <c r="I44" s="1">
        <v>2422361.9900000002</v>
      </c>
      <c r="J44" s="1">
        <v>-2002562.1400000001</v>
      </c>
      <c r="K44" s="1">
        <v>9775533.8300000001</v>
      </c>
      <c r="L44" s="1">
        <v>9775.5338300000003</v>
      </c>
      <c r="M44" s="1"/>
      <c r="N44" s="1"/>
      <c r="AD44"/>
      <c r="AE44"/>
    </row>
    <row r="45" spans="1:31" x14ac:dyDescent="0.35">
      <c r="A45" s="106">
        <v>43496</v>
      </c>
      <c r="B45" s="1"/>
      <c r="C45" s="1" t="s">
        <v>3016</v>
      </c>
      <c r="D45" s="102" t="s">
        <v>2426</v>
      </c>
      <c r="E45" s="102">
        <v>80</v>
      </c>
      <c r="F45" s="102" t="s">
        <v>2427</v>
      </c>
      <c r="G45" s="1">
        <v>9734743.1699999999</v>
      </c>
      <c r="H45" s="1">
        <v>0</v>
      </c>
      <c r="I45" s="1">
        <v>2262145.5099999998</v>
      </c>
      <c r="J45" s="1">
        <v>-2262145.5099999998</v>
      </c>
      <c r="K45" s="1">
        <v>7472597.6600000001</v>
      </c>
      <c r="L45" s="1">
        <v>7472.5976600000004</v>
      </c>
      <c r="M45" s="1"/>
      <c r="N45" s="1"/>
      <c r="AD45"/>
      <c r="AE45"/>
    </row>
    <row r="46" spans="1:31" x14ac:dyDescent="0.35">
      <c r="A46" s="106">
        <v>43496</v>
      </c>
      <c r="B46" s="1" t="s">
        <v>1133</v>
      </c>
      <c r="C46" s="1" t="s">
        <v>3017</v>
      </c>
      <c r="D46" s="102" t="s">
        <v>2428</v>
      </c>
      <c r="E46" s="102">
        <v>85</v>
      </c>
      <c r="F46" s="102" t="s">
        <v>2972</v>
      </c>
      <c r="G46" s="1">
        <v>7230773.3099999996</v>
      </c>
      <c r="H46" s="1">
        <v>0</v>
      </c>
      <c r="I46" s="1">
        <v>2262145.5099999998</v>
      </c>
      <c r="J46" s="1">
        <v>-2262145.5099999998</v>
      </c>
      <c r="K46" s="1">
        <v>4968627.8</v>
      </c>
      <c r="L46" s="1">
        <v>4968.6278000000002</v>
      </c>
      <c r="M46" s="1"/>
      <c r="N46" s="1" t="s">
        <v>3882</v>
      </c>
      <c r="AD46"/>
      <c r="AE46"/>
    </row>
    <row r="47" spans="1:31" x14ac:dyDescent="0.35">
      <c r="A47" s="106">
        <v>43496</v>
      </c>
      <c r="B47" s="1" t="s">
        <v>1133</v>
      </c>
      <c r="C47" s="1" t="s">
        <v>3017</v>
      </c>
      <c r="D47" s="102" t="s">
        <v>2428</v>
      </c>
      <c r="E47" s="102">
        <v>1916</v>
      </c>
      <c r="F47" s="102" t="s">
        <v>3013</v>
      </c>
      <c r="G47" s="1">
        <v>2503969.86</v>
      </c>
      <c r="H47" s="1">
        <v>0</v>
      </c>
      <c r="I47" s="1">
        <v>0</v>
      </c>
      <c r="J47" s="1">
        <v>0</v>
      </c>
      <c r="K47" s="1">
        <v>2503969.86</v>
      </c>
      <c r="L47" s="1">
        <v>2503.9698599999997</v>
      </c>
      <c r="M47" s="1"/>
      <c r="N47" s="1" t="s">
        <v>3883</v>
      </c>
      <c r="AD47"/>
      <c r="AE47"/>
    </row>
    <row r="48" spans="1:31" x14ac:dyDescent="0.35">
      <c r="A48" s="106">
        <v>43496</v>
      </c>
      <c r="B48" s="1"/>
      <c r="C48" s="1" t="s">
        <v>3016</v>
      </c>
      <c r="D48" s="102" t="s">
        <v>2430</v>
      </c>
      <c r="E48" s="102">
        <v>86</v>
      </c>
      <c r="F48" s="102" t="s">
        <v>2431</v>
      </c>
      <c r="G48" s="1">
        <v>1090102.1200000001</v>
      </c>
      <c r="H48" s="1">
        <v>215688.48</v>
      </c>
      <c r="I48" s="1">
        <v>0</v>
      </c>
      <c r="J48" s="1">
        <v>215688.48</v>
      </c>
      <c r="K48" s="1">
        <v>1305790.6000000001</v>
      </c>
      <c r="L48" s="1">
        <v>1305.7906</v>
      </c>
      <c r="M48" s="1"/>
      <c r="N48" s="1"/>
      <c r="AD48"/>
      <c r="AE48"/>
    </row>
    <row r="49" spans="1:31" x14ac:dyDescent="0.35">
      <c r="A49" s="106">
        <v>43496</v>
      </c>
      <c r="B49" s="1" t="s">
        <v>1133</v>
      </c>
      <c r="C49" s="1" t="s">
        <v>3017</v>
      </c>
      <c r="D49" s="102" t="s">
        <v>2432</v>
      </c>
      <c r="E49" s="102">
        <v>87</v>
      </c>
      <c r="F49" s="102" t="s">
        <v>2433</v>
      </c>
      <c r="G49" s="1">
        <v>1089339.33</v>
      </c>
      <c r="H49" s="1">
        <v>4992.83</v>
      </c>
      <c r="I49" s="1">
        <v>0</v>
      </c>
      <c r="J49" s="1">
        <v>4992.83</v>
      </c>
      <c r="K49" s="1">
        <v>1094332.1599999999</v>
      </c>
      <c r="L49" s="1">
        <v>1094.3321599999999</v>
      </c>
      <c r="M49" s="1"/>
      <c r="N49" s="1" t="s">
        <v>3882</v>
      </c>
      <c r="AD49"/>
      <c r="AE49"/>
    </row>
    <row r="50" spans="1:31" x14ac:dyDescent="0.35">
      <c r="A50" s="106">
        <v>43496</v>
      </c>
      <c r="B50" s="1" t="s">
        <v>1133</v>
      </c>
      <c r="C50" s="1" t="s">
        <v>3017</v>
      </c>
      <c r="D50" s="102" t="s">
        <v>2432</v>
      </c>
      <c r="E50" s="102">
        <v>89</v>
      </c>
      <c r="F50" s="102" t="s">
        <v>2973</v>
      </c>
      <c r="G50" s="1">
        <v>762.79</v>
      </c>
      <c r="H50" s="1">
        <v>210695.65</v>
      </c>
      <c r="I50" s="1">
        <v>0</v>
      </c>
      <c r="J50" s="1">
        <v>210695.65</v>
      </c>
      <c r="K50" s="1">
        <v>211458.44</v>
      </c>
      <c r="L50" s="1">
        <v>211.45844</v>
      </c>
      <c r="M50" s="1"/>
      <c r="N50" s="1" t="s">
        <v>3882</v>
      </c>
      <c r="AD50"/>
      <c r="AE50"/>
    </row>
    <row r="51" spans="1:31" x14ac:dyDescent="0.35">
      <c r="A51" s="106">
        <v>43496</v>
      </c>
      <c r="B51" s="1"/>
      <c r="C51" s="1" t="s">
        <v>3016</v>
      </c>
      <c r="D51" s="102" t="s">
        <v>2434</v>
      </c>
      <c r="E51" s="102">
        <v>95</v>
      </c>
      <c r="F51" s="102" t="s">
        <v>2435</v>
      </c>
      <c r="G51" s="1">
        <v>953250.68</v>
      </c>
      <c r="H51" s="1">
        <v>204111.37</v>
      </c>
      <c r="I51" s="1">
        <v>160216.48000000001</v>
      </c>
      <c r="J51" s="1">
        <v>43894.889999999985</v>
      </c>
      <c r="K51" s="1">
        <v>997145.57</v>
      </c>
      <c r="L51" s="103">
        <v>997.14556999999991</v>
      </c>
      <c r="M51" s="1"/>
      <c r="N51" s="1"/>
      <c r="AD51"/>
      <c r="AE51"/>
    </row>
    <row r="52" spans="1:31" x14ac:dyDescent="0.35">
      <c r="A52" s="106">
        <v>43496</v>
      </c>
      <c r="B52" s="1" t="s">
        <v>1133</v>
      </c>
      <c r="C52" s="1" t="s">
        <v>3017</v>
      </c>
      <c r="D52" s="102" t="s">
        <v>2436</v>
      </c>
      <c r="E52" s="102">
        <v>96</v>
      </c>
      <c r="F52" s="102" t="s">
        <v>2440</v>
      </c>
      <c r="G52" s="1">
        <v>6813.77</v>
      </c>
      <c r="H52" s="1">
        <v>28531.68</v>
      </c>
      <c r="I52" s="1">
        <v>28531.68</v>
      </c>
      <c r="J52" s="1">
        <v>0</v>
      </c>
      <c r="K52" s="1">
        <v>6813.77</v>
      </c>
      <c r="L52" s="103">
        <v>6.8137700000000008</v>
      </c>
      <c r="M52" s="1"/>
      <c r="N52" s="1" t="s">
        <v>3884</v>
      </c>
      <c r="AD52"/>
      <c r="AE52"/>
    </row>
    <row r="53" spans="1:31" x14ac:dyDescent="0.35">
      <c r="A53" s="106">
        <v>43496</v>
      </c>
      <c r="B53" s="1" t="s">
        <v>1133</v>
      </c>
      <c r="C53" s="1" t="s">
        <v>3017</v>
      </c>
      <c r="D53" s="102" t="s">
        <v>2436</v>
      </c>
      <c r="E53" s="102">
        <v>97</v>
      </c>
      <c r="F53" s="102" t="s">
        <v>2441</v>
      </c>
      <c r="G53" s="1">
        <v>3991.72</v>
      </c>
      <c r="H53" s="1">
        <v>131684.79999999999</v>
      </c>
      <c r="I53" s="1">
        <v>131684.79999999999</v>
      </c>
      <c r="J53" s="1">
        <v>0</v>
      </c>
      <c r="K53" s="1">
        <v>3991.72</v>
      </c>
      <c r="L53" s="103">
        <v>3.9917199999999999</v>
      </c>
      <c r="M53" s="1"/>
      <c r="N53" s="1" t="s">
        <v>503</v>
      </c>
      <c r="AD53"/>
      <c r="AE53"/>
    </row>
    <row r="54" spans="1:31" x14ac:dyDescent="0.35">
      <c r="A54" s="106">
        <v>43496</v>
      </c>
      <c r="B54" s="1" t="s">
        <v>1133</v>
      </c>
      <c r="C54" s="1" t="s">
        <v>3017</v>
      </c>
      <c r="D54" s="102" t="s">
        <v>2436</v>
      </c>
      <c r="E54" s="102">
        <v>98</v>
      </c>
      <c r="F54" s="102" t="s">
        <v>2439</v>
      </c>
      <c r="G54" s="1">
        <v>255487.74</v>
      </c>
      <c r="H54" s="1">
        <v>0</v>
      </c>
      <c r="I54" s="1">
        <v>0</v>
      </c>
      <c r="J54" s="1">
        <v>0</v>
      </c>
      <c r="K54" s="1">
        <v>255487.74</v>
      </c>
      <c r="L54" s="103">
        <v>255.48774</v>
      </c>
      <c r="M54" s="1"/>
      <c r="N54" s="1" t="s">
        <v>3885</v>
      </c>
      <c r="AD54"/>
      <c r="AE54"/>
    </row>
    <row r="55" spans="1:31" x14ac:dyDescent="0.35">
      <c r="A55" s="106">
        <v>43496</v>
      </c>
      <c r="B55" s="1" t="s">
        <v>1133</v>
      </c>
      <c r="C55" s="1" t="s">
        <v>3017</v>
      </c>
      <c r="D55" s="102" t="s">
        <v>2436</v>
      </c>
      <c r="E55" s="102">
        <v>99</v>
      </c>
      <c r="F55" s="102" t="s">
        <v>2437</v>
      </c>
      <c r="G55" s="1">
        <v>26180</v>
      </c>
      <c r="H55" s="1">
        <v>0</v>
      </c>
      <c r="I55" s="1">
        <v>0</v>
      </c>
      <c r="J55" s="1">
        <v>0</v>
      </c>
      <c r="K55" s="1">
        <v>26180</v>
      </c>
      <c r="L55" s="103">
        <v>26.18</v>
      </c>
      <c r="M55" s="1"/>
      <c r="N55" s="1" t="s">
        <v>695</v>
      </c>
      <c r="AD55"/>
      <c r="AE55"/>
    </row>
    <row r="56" spans="1:31" x14ac:dyDescent="0.35">
      <c r="A56" s="106">
        <v>43496</v>
      </c>
      <c r="B56" s="1" t="s">
        <v>1133</v>
      </c>
      <c r="C56" s="1" t="s">
        <v>3017</v>
      </c>
      <c r="D56" s="102" t="s">
        <v>2436</v>
      </c>
      <c r="E56" s="102">
        <v>100</v>
      </c>
      <c r="F56" s="102" t="s">
        <v>3041</v>
      </c>
      <c r="G56" s="1">
        <v>86192.16</v>
      </c>
      <c r="H56" s="1">
        <v>43894.89</v>
      </c>
      <c r="I56" s="1">
        <v>0</v>
      </c>
      <c r="J56" s="1">
        <v>43894.89</v>
      </c>
      <c r="K56" s="1">
        <v>130087.05</v>
      </c>
      <c r="L56" s="1">
        <v>130.08705</v>
      </c>
      <c r="M56" s="1"/>
      <c r="N56" s="1" t="s">
        <v>3883</v>
      </c>
      <c r="AD56"/>
      <c r="AE56"/>
    </row>
    <row r="57" spans="1:31" x14ac:dyDescent="0.35">
      <c r="A57" s="106">
        <v>43496</v>
      </c>
      <c r="B57" s="1" t="s">
        <v>1133</v>
      </c>
      <c r="C57" s="1" t="s">
        <v>3017</v>
      </c>
      <c r="D57" s="102" t="s">
        <v>2436</v>
      </c>
      <c r="E57" s="102">
        <v>101</v>
      </c>
      <c r="F57" s="102" t="s">
        <v>3042</v>
      </c>
      <c r="G57" s="1">
        <v>46391.79</v>
      </c>
      <c r="H57" s="1">
        <v>0</v>
      </c>
      <c r="I57" s="1">
        <v>0</v>
      </c>
      <c r="J57" s="1">
        <v>0</v>
      </c>
      <c r="K57" s="1">
        <v>46391.79</v>
      </c>
      <c r="L57" s="103">
        <v>46.39179</v>
      </c>
      <c r="M57" s="1"/>
      <c r="N57" s="1" t="s">
        <v>3883</v>
      </c>
      <c r="AD57"/>
      <c r="AE57"/>
    </row>
    <row r="58" spans="1:31" x14ac:dyDescent="0.35">
      <c r="A58" s="106">
        <v>43496</v>
      </c>
      <c r="B58" s="1" t="s">
        <v>1133</v>
      </c>
      <c r="C58" s="1" t="s">
        <v>3017</v>
      </c>
      <c r="D58" s="102" t="s">
        <v>2436</v>
      </c>
      <c r="E58" s="102">
        <v>1906</v>
      </c>
      <c r="F58" s="102" t="s">
        <v>2997</v>
      </c>
      <c r="G58" s="1">
        <v>6730.23</v>
      </c>
      <c r="H58" s="1">
        <v>0</v>
      </c>
      <c r="I58" s="1">
        <v>0</v>
      </c>
      <c r="J58" s="1">
        <v>0</v>
      </c>
      <c r="K58" s="1">
        <v>6730.23</v>
      </c>
      <c r="L58" s="103">
        <v>6.7302299999999997</v>
      </c>
      <c r="M58" s="1"/>
      <c r="N58" s="1" t="s">
        <v>1015</v>
      </c>
      <c r="AD58"/>
      <c r="AE58"/>
    </row>
    <row r="59" spans="1:31" x14ac:dyDescent="0.35">
      <c r="A59" s="106">
        <v>43496</v>
      </c>
      <c r="B59" s="1" t="s">
        <v>1133</v>
      </c>
      <c r="C59" s="1" t="s">
        <v>3017</v>
      </c>
      <c r="D59" s="102" t="s">
        <v>2436</v>
      </c>
      <c r="E59" s="102">
        <v>1917</v>
      </c>
      <c r="F59" s="102" t="s">
        <v>3043</v>
      </c>
      <c r="G59" s="1">
        <v>9834.75</v>
      </c>
      <c r="H59" s="1">
        <v>0</v>
      </c>
      <c r="I59" s="1">
        <v>0</v>
      </c>
      <c r="J59" s="1">
        <v>0</v>
      </c>
      <c r="K59" s="1">
        <v>9834.75</v>
      </c>
      <c r="L59" s="103">
        <v>9.8347499999999997</v>
      </c>
      <c r="M59" s="1"/>
      <c r="N59" s="1" t="s">
        <v>3884</v>
      </c>
      <c r="AD59"/>
      <c r="AE59"/>
    </row>
    <row r="60" spans="1:31" x14ac:dyDescent="0.35">
      <c r="A60" s="106">
        <v>43496</v>
      </c>
      <c r="B60" s="1" t="s">
        <v>1133</v>
      </c>
      <c r="C60" s="1" t="s">
        <v>3017</v>
      </c>
      <c r="D60" s="102" t="s">
        <v>2436</v>
      </c>
      <c r="E60" s="102">
        <v>1918</v>
      </c>
      <c r="F60" s="102" t="s">
        <v>3044</v>
      </c>
      <c r="G60" s="1">
        <v>57684.38</v>
      </c>
      <c r="H60" s="1">
        <v>0</v>
      </c>
      <c r="I60" s="1">
        <v>0</v>
      </c>
      <c r="J60" s="1">
        <v>0</v>
      </c>
      <c r="K60" s="1">
        <v>57684.38</v>
      </c>
      <c r="L60" s="1">
        <v>57.684379999999997</v>
      </c>
      <c r="M60" s="1"/>
      <c r="N60" s="1" t="s">
        <v>503</v>
      </c>
      <c r="AD60"/>
      <c r="AE60"/>
    </row>
    <row r="61" spans="1:31" x14ac:dyDescent="0.35">
      <c r="A61" s="106">
        <v>43496</v>
      </c>
      <c r="B61" s="1" t="s">
        <v>1133</v>
      </c>
      <c r="C61" s="1" t="s">
        <v>3017</v>
      </c>
      <c r="D61" s="102" t="s">
        <v>3093</v>
      </c>
      <c r="E61" s="102">
        <v>1933</v>
      </c>
      <c r="F61" s="102" t="s">
        <v>3045</v>
      </c>
      <c r="G61" s="1">
        <v>25420.63</v>
      </c>
      <c r="H61" s="1">
        <v>0</v>
      </c>
      <c r="I61" s="1">
        <v>0</v>
      </c>
      <c r="J61" s="1">
        <v>0</v>
      </c>
      <c r="K61" s="1">
        <v>25420.63</v>
      </c>
      <c r="L61" s="103">
        <v>25.420630000000003</v>
      </c>
      <c r="M61" s="1"/>
      <c r="N61" s="1" t="s">
        <v>1015</v>
      </c>
      <c r="AD61"/>
      <c r="AE61"/>
    </row>
    <row r="62" spans="1:31" x14ac:dyDescent="0.35">
      <c r="A62" s="106">
        <v>43496</v>
      </c>
      <c r="B62" s="1" t="s">
        <v>1133</v>
      </c>
      <c r="C62" s="1" t="s">
        <v>3017</v>
      </c>
      <c r="D62" s="102" t="s">
        <v>3093</v>
      </c>
      <c r="E62" s="102">
        <v>1944</v>
      </c>
      <c r="F62" s="102" t="s">
        <v>2056</v>
      </c>
      <c r="G62" s="1">
        <v>61293.120000000003</v>
      </c>
      <c r="H62" s="1">
        <v>0</v>
      </c>
      <c r="I62" s="1">
        <v>0</v>
      </c>
      <c r="J62" s="1">
        <v>0</v>
      </c>
      <c r="K62" s="1">
        <v>61293.120000000003</v>
      </c>
      <c r="L62" s="1">
        <v>61.293120000000002</v>
      </c>
      <c r="M62" s="1"/>
      <c r="N62" s="1" t="s">
        <v>3884</v>
      </c>
      <c r="AD62"/>
      <c r="AE62"/>
    </row>
    <row r="63" spans="1:31" x14ac:dyDescent="0.35">
      <c r="A63" s="106">
        <v>43496</v>
      </c>
      <c r="B63" s="1" t="s">
        <v>1133</v>
      </c>
      <c r="C63" s="1" t="s">
        <v>3017</v>
      </c>
      <c r="D63" s="102" t="s">
        <v>3093</v>
      </c>
      <c r="E63" s="102">
        <v>1945</v>
      </c>
      <c r="F63" s="102" t="s">
        <v>3046</v>
      </c>
      <c r="G63" s="1">
        <v>293790.65999999997</v>
      </c>
      <c r="H63" s="1">
        <v>0</v>
      </c>
      <c r="I63" s="1">
        <v>0</v>
      </c>
      <c r="J63" s="1">
        <v>0</v>
      </c>
      <c r="K63" s="1">
        <v>293790.65999999997</v>
      </c>
      <c r="L63" s="1">
        <v>293.79066</v>
      </c>
      <c r="M63" s="1"/>
      <c r="N63" s="1" t="s">
        <v>503</v>
      </c>
      <c r="AD63"/>
      <c r="AE63"/>
    </row>
    <row r="64" spans="1:31" x14ac:dyDescent="0.35">
      <c r="A64" s="106">
        <v>43496</v>
      </c>
      <c r="B64" s="1" t="s">
        <v>1133</v>
      </c>
      <c r="C64" s="1" t="s">
        <v>3017</v>
      </c>
      <c r="D64" s="102" t="s">
        <v>3093</v>
      </c>
      <c r="E64" s="102">
        <v>1946</v>
      </c>
      <c r="F64" s="102" t="s">
        <v>2057</v>
      </c>
      <c r="G64" s="1">
        <v>13859.71</v>
      </c>
      <c r="H64" s="1">
        <v>0</v>
      </c>
      <c r="I64" s="1">
        <v>0</v>
      </c>
      <c r="J64" s="1">
        <v>0</v>
      </c>
      <c r="K64" s="1">
        <v>13859.71</v>
      </c>
      <c r="L64" s="103">
        <v>13.85971</v>
      </c>
      <c r="M64" s="1"/>
      <c r="N64" s="1" t="s">
        <v>1015</v>
      </c>
      <c r="AD64"/>
      <c r="AE64"/>
    </row>
    <row r="65" spans="1:31" x14ac:dyDescent="0.35">
      <c r="A65" s="106">
        <v>43496</v>
      </c>
      <c r="B65" s="1" t="s">
        <v>1133</v>
      </c>
      <c r="C65" s="1" t="s">
        <v>3017</v>
      </c>
      <c r="D65" s="102" t="s">
        <v>3093</v>
      </c>
      <c r="E65" s="102">
        <v>1947</v>
      </c>
      <c r="F65" s="102" t="s">
        <v>3047</v>
      </c>
      <c r="G65" s="1">
        <v>1600.27</v>
      </c>
      <c r="H65" s="1">
        <v>0</v>
      </c>
      <c r="I65" s="1">
        <v>0</v>
      </c>
      <c r="J65" s="1">
        <v>0</v>
      </c>
      <c r="K65" s="1">
        <v>1600.27</v>
      </c>
      <c r="L65" s="103">
        <v>1.6002700000000001</v>
      </c>
      <c r="M65" s="1"/>
      <c r="N65" s="1" t="s">
        <v>3882</v>
      </c>
      <c r="AD65"/>
      <c r="AE65"/>
    </row>
    <row r="66" spans="1:31" x14ac:dyDescent="0.35">
      <c r="A66" s="106">
        <v>43496</v>
      </c>
      <c r="B66" s="1" t="s">
        <v>1133</v>
      </c>
      <c r="C66" s="1" t="s">
        <v>3017</v>
      </c>
      <c r="D66" s="102" t="s">
        <v>3002</v>
      </c>
      <c r="E66" s="102">
        <v>102</v>
      </c>
      <c r="F66" s="102" t="s">
        <v>2055</v>
      </c>
      <c r="G66" s="1">
        <v>57979.75</v>
      </c>
      <c r="H66" s="1">
        <v>0</v>
      </c>
      <c r="I66" s="1">
        <v>0</v>
      </c>
      <c r="J66" s="1">
        <v>0</v>
      </c>
      <c r="K66" s="1">
        <v>57979.75</v>
      </c>
      <c r="L66" s="1">
        <v>57.979750000000003</v>
      </c>
      <c r="M66" s="1"/>
      <c r="N66" s="1" t="s">
        <v>1015</v>
      </c>
      <c r="AD66"/>
      <c r="AE66"/>
    </row>
    <row r="67" spans="1:31" x14ac:dyDescent="0.35">
      <c r="A67" s="106">
        <v>43496</v>
      </c>
      <c r="B67" s="1"/>
      <c r="C67" s="1" t="s">
        <v>3016</v>
      </c>
      <c r="D67" s="102" t="s">
        <v>2442</v>
      </c>
      <c r="E67" s="102">
        <v>103</v>
      </c>
      <c r="F67" s="102" t="s">
        <v>3048</v>
      </c>
      <c r="G67" s="1">
        <v>515725.7</v>
      </c>
      <c r="H67" s="1">
        <v>308589.07</v>
      </c>
      <c r="I67" s="1">
        <v>0</v>
      </c>
      <c r="J67" s="1">
        <v>308589.07</v>
      </c>
      <c r="K67" s="1">
        <v>824314.77</v>
      </c>
      <c r="L67" s="103">
        <v>824.31477000000007</v>
      </c>
      <c r="M67" s="1"/>
      <c r="N67" s="1"/>
      <c r="AD67"/>
      <c r="AE67"/>
    </row>
    <row r="68" spans="1:31" x14ac:dyDescent="0.35">
      <c r="A68" s="106">
        <v>43496</v>
      </c>
      <c r="B68" s="1"/>
      <c r="C68" s="1" t="s">
        <v>3016</v>
      </c>
      <c r="D68" s="102" t="s">
        <v>2444</v>
      </c>
      <c r="E68" s="102">
        <v>104</v>
      </c>
      <c r="F68" s="102" t="s">
        <v>3049</v>
      </c>
      <c r="G68" s="1">
        <v>515725.7</v>
      </c>
      <c r="H68" s="1">
        <v>308589.07</v>
      </c>
      <c r="I68" s="1">
        <v>0</v>
      </c>
      <c r="J68" s="1">
        <v>308589.07</v>
      </c>
      <c r="K68" s="1">
        <v>824314.77</v>
      </c>
      <c r="L68" s="103">
        <v>824.31477000000007</v>
      </c>
      <c r="M68" s="1"/>
      <c r="N68" s="1"/>
      <c r="AD68"/>
      <c r="AE68"/>
    </row>
    <row r="69" spans="1:31" x14ac:dyDescent="0.35">
      <c r="A69" s="106">
        <v>43496</v>
      </c>
      <c r="B69" s="1" t="s">
        <v>1133</v>
      </c>
      <c r="C69" s="1" t="s">
        <v>3017</v>
      </c>
      <c r="D69" s="102" t="s">
        <v>2445</v>
      </c>
      <c r="E69" s="102">
        <v>106</v>
      </c>
      <c r="F69" s="102" t="s">
        <v>3050</v>
      </c>
      <c r="G69" s="1">
        <v>65115.38</v>
      </c>
      <c r="H69" s="1">
        <v>0</v>
      </c>
      <c r="I69" s="1">
        <v>0</v>
      </c>
      <c r="J69" s="1">
        <v>0</v>
      </c>
      <c r="K69" s="1">
        <v>65115.38</v>
      </c>
      <c r="L69" s="103">
        <v>65.115380000000002</v>
      </c>
      <c r="M69" s="1"/>
      <c r="N69" s="1" t="s">
        <v>1015</v>
      </c>
      <c r="AD69"/>
      <c r="AE69"/>
    </row>
    <row r="70" spans="1:31" x14ac:dyDescent="0.35">
      <c r="A70" s="106">
        <v>43496</v>
      </c>
      <c r="B70" s="1" t="s">
        <v>1133</v>
      </c>
      <c r="C70" s="1" t="s">
        <v>3017</v>
      </c>
      <c r="D70" s="102" t="s">
        <v>2445</v>
      </c>
      <c r="E70" s="102">
        <v>107</v>
      </c>
      <c r="F70" s="102" t="s">
        <v>2065</v>
      </c>
      <c r="G70" s="1">
        <v>233775.54</v>
      </c>
      <c r="H70" s="1">
        <v>0</v>
      </c>
      <c r="I70" s="1">
        <v>0</v>
      </c>
      <c r="J70" s="1">
        <v>0</v>
      </c>
      <c r="K70" s="1">
        <v>233775.54</v>
      </c>
      <c r="L70" s="103">
        <v>233.77554000000001</v>
      </c>
      <c r="M70" s="1"/>
      <c r="N70" s="1" t="s">
        <v>1015</v>
      </c>
      <c r="AD70"/>
      <c r="AE70"/>
    </row>
    <row r="71" spans="1:31" x14ac:dyDescent="0.35">
      <c r="A71" s="106">
        <v>43496</v>
      </c>
      <c r="B71" s="1"/>
      <c r="C71" s="1" t="s">
        <v>3016</v>
      </c>
      <c r="D71" s="102" t="s">
        <v>2447</v>
      </c>
      <c r="E71" s="102">
        <v>111</v>
      </c>
      <c r="F71" s="102" t="s">
        <v>3051</v>
      </c>
      <c r="G71" s="1">
        <v>216834.78</v>
      </c>
      <c r="H71" s="1">
        <v>308589.07</v>
      </c>
      <c r="I71" s="1">
        <v>0</v>
      </c>
      <c r="J71" s="1">
        <v>308589.07</v>
      </c>
      <c r="K71" s="1">
        <v>525423.85</v>
      </c>
      <c r="L71" s="103">
        <v>525.42385000000002</v>
      </c>
      <c r="M71" s="1"/>
      <c r="N71" s="1"/>
      <c r="AD71"/>
      <c r="AE71"/>
    </row>
    <row r="72" spans="1:31" x14ac:dyDescent="0.35">
      <c r="A72" s="106">
        <v>43496</v>
      </c>
      <c r="B72" s="1" t="s">
        <v>1132</v>
      </c>
      <c r="C72" s="1" t="s">
        <v>3017</v>
      </c>
      <c r="D72" s="102" t="s">
        <v>2447</v>
      </c>
      <c r="E72" s="102">
        <v>114</v>
      </c>
      <c r="F72" s="102" t="s">
        <v>2074</v>
      </c>
      <c r="G72" s="1">
        <v>216834.78</v>
      </c>
      <c r="H72" s="1">
        <v>308589.07</v>
      </c>
      <c r="I72" s="1">
        <v>0</v>
      </c>
      <c r="J72" s="1">
        <v>308589.07</v>
      </c>
      <c r="K72" s="1">
        <v>525423.85</v>
      </c>
      <c r="L72" s="103">
        <v>525.42385000000002</v>
      </c>
      <c r="M72" s="1"/>
      <c r="N72" s="1" t="s">
        <v>3881</v>
      </c>
      <c r="AD72"/>
      <c r="AE72"/>
    </row>
    <row r="73" spans="1:31" x14ac:dyDescent="0.35">
      <c r="A73" s="106">
        <v>43496</v>
      </c>
      <c r="B73" s="1"/>
      <c r="C73" s="1" t="s">
        <v>3016</v>
      </c>
      <c r="D73" s="102" t="s">
        <v>2449</v>
      </c>
      <c r="E73" s="102">
        <v>115</v>
      </c>
      <c r="F73" s="102" t="s">
        <v>2450</v>
      </c>
      <c r="G73" s="1">
        <v>8663481.5700000003</v>
      </c>
      <c r="H73" s="1">
        <v>2190594.38</v>
      </c>
      <c r="I73" s="1">
        <v>995476.34</v>
      </c>
      <c r="J73" s="1">
        <v>1195118.04</v>
      </c>
      <c r="K73" s="1">
        <v>9858599.6099999994</v>
      </c>
      <c r="L73" s="1">
        <v>9858.5996099999993</v>
      </c>
      <c r="M73" s="1"/>
      <c r="N73" s="1"/>
      <c r="AD73"/>
      <c r="AE73"/>
    </row>
    <row r="74" spans="1:31" x14ac:dyDescent="0.35">
      <c r="A74" s="106">
        <v>43496</v>
      </c>
      <c r="B74" s="1"/>
      <c r="C74" s="1" t="s">
        <v>3016</v>
      </c>
      <c r="D74" s="102" t="s">
        <v>2900</v>
      </c>
      <c r="E74" s="102">
        <v>116</v>
      </c>
      <c r="F74" s="102" t="s">
        <v>2901</v>
      </c>
      <c r="G74" s="1">
        <v>1180310.32</v>
      </c>
      <c r="H74" s="1">
        <v>499464.16</v>
      </c>
      <c r="I74" s="1">
        <v>554914.16</v>
      </c>
      <c r="J74" s="1">
        <v>-55450.000000000058</v>
      </c>
      <c r="K74" s="1">
        <v>1124860.32</v>
      </c>
      <c r="L74" s="1">
        <v>1124.86032</v>
      </c>
      <c r="M74" s="1"/>
      <c r="N74" s="1"/>
      <c r="AD74"/>
      <c r="AE74"/>
    </row>
    <row r="75" spans="1:31" x14ac:dyDescent="0.35">
      <c r="A75" s="106">
        <v>43496</v>
      </c>
      <c r="B75" s="1"/>
      <c r="C75" s="1" t="s">
        <v>3016</v>
      </c>
      <c r="D75" s="102" t="s">
        <v>2451</v>
      </c>
      <c r="E75" s="102">
        <v>119</v>
      </c>
      <c r="F75" s="102" t="s">
        <v>2452</v>
      </c>
      <c r="G75" s="1">
        <v>455.66</v>
      </c>
      <c r="H75" s="1">
        <v>0</v>
      </c>
      <c r="I75" s="1">
        <v>0</v>
      </c>
      <c r="J75" s="1">
        <v>0</v>
      </c>
      <c r="K75" s="1">
        <v>455.66</v>
      </c>
      <c r="L75" s="1">
        <v>0.45566000000000001</v>
      </c>
      <c r="M75" s="1"/>
      <c r="N75" s="1"/>
      <c r="AD75"/>
      <c r="AE75"/>
    </row>
    <row r="76" spans="1:31" x14ac:dyDescent="0.35">
      <c r="A76" s="106">
        <v>43496</v>
      </c>
      <c r="B76" s="1" t="s">
        <v>1132</v>
      </c>
      <c r="C76" s="1" t="s">
        <v>3017</v>
      </c>
      <c r="D76" s="102" t="s">
        <v>2451</v>
      </c>
      <c r="E76" s="102">
        <v>120</v>
      </c>
      <c r="F76" s="102" t="s">
        <v>2049</v>
      </c>
      <c r="G76" s="1">
        <v>455.66</v>
      </c>
      <c r="H76" s="1">
        <v>0</v>
      </c>
      <c r="I76" s="1">
        <v>0</v>
      </c>
      <c r="J76" s="1">
        <v>0</v>
      </c>
      <c r="K76" s="1">
        <v>455.66</v>
      </c>
      <c r="L76" s="1">
        <v>0.45566000000000001</v>
      </c>
      <c r="M76" s="1"/>
      <c r="N76" s="1" t="s">
        <v>3881</v>
      </c>
      <c r="AD76"/>
      <c r="AE76"/>
    </row>
    <row r="77" spans="1:31" x14ac:dyDescent="0.35">
      <c r="A77" s="106">
        <v>43496</v>
      </c>
      <c r="B77" s="1"/>
      <c r="C77" s="1" t="s">
        <v>3016</v>
      </c>
      <c r="D77" s="102" t="s">
        <v>2451</v>
      </c>
      <c r="E77" s="102">
        <v>121</v>
      </c>
      <c r="F77" s="102" t="s">
        <v>2453</v>
      </c>
      <c r="G77" s="1">
        <v>555218.98</v>
      </c>
      <c r="H77" s="1">
        <v>499464.16</v>
      </c>
      <c r="I77" s="1">
        <v>554914.16</v>
      </c>
      <c r="J77" s="1">
        <v>-55450.000000000058</v>
      </c>
      <c r="K77" s="1">
        <v>499768.98</v>
      </c>
      <c r="L77" s="1">
        <v>499.76898</v>
      </c>
      <c r="M77" s="1"/>
      <c r="N77" s="1"/>
      <c r="AD77"/>
      <c r="AE77"/>
    </row>
    <row r="78" spans="1:31" x14ac:dyDescent="0.35">
      <c r="A78" s="106">
        <v>43496</v>
      </c>
      <c r="B78" s="1" t="s">
        <v>1132</v>
      </c>
      <c r="C78" s="1" t="s">
        <v>3017</v>
      </c>
      <c r="D78" s="102" t="s">
        <v>2451</v>
      </c>
      <c r="E78" s="102">
        <v>122</v>
      </c>
      <c r="F78" s="102" t="s">
        <v>2050</v>
      </c>
      <c r="G78" s="1">
        <v>294647.36</v>
      </c>
      <c r="H78" s="1">
        <v>124976.88</v>
      </c>
      <c r="I78" s="1">
        <v>29806.46</v>
      </c>
      <c r="J78" s="1">
        <v>95170.420000000013</v>
      </c>
      <c r="K78" s="1">
        <v>389817.78</v>
      </c>
      <c r="L78" s="1">
        <v>389.81778000000003</v>
      </c>
      <c r="M78" s="1"/>
      <c r="N78" s="1" t="s">
        <v>3879</v>
      </c>
      <c r="AD78"/>
      <c r="AE78"/>
    </row>
    <row r="79" spans="1:31" x14ac:dyDescent="0.35">
      <c r="A79" s="106">
        <v>43496</v>
      </c>
      <c r="B79" s="1" t="s">
        <v>1132</v>
      </c>
      <c r="C79" s="1" t="s">
        <v>3017</v>
      </c>
      <c r="D79" s="102" t="s">
        <v>2451</v>
      </c>
      <c r="E79" s="102">
        <v>123</v>
      </c>
      <c r="F79" s="102" t="s">
        <v>2051</v>
      </c>
      <c r="G79" s="1">
        <v>242652.33</v>
      </c>
      <c r="H79" s="1">
        <v>374075.83</v>
      </c>
      <c r="I79" s="1">
        <v>524380.23</v>
      </c>
      <c r="J79" s="1">
        <v>-150304.39999999997</v>
      </c>
      <c r="K79" s="1">
        <v>92347.93</v>
      </c>
      <c r="L79" s="103">
        <v>92.347929999999991</v>
      </c>
      <c r="M79" s="1"/>
      <c r="N79" s="1" t="s">
        <v>3879</v>
      </c>
      <c r="AD79"/>
      <c r="AE79"/>
    </row>
    <row r="80" spans="1:31" x14ac:dyDescent="0.35">
      <c r="A80" s="106">
        <v>43496</v>
      </c>
      <c r="B80" s="1" t="s">
        <v>1132</v>
      </c>
      <c r="C80" s="1" t="s">
        <v>3017</v>
      </c>
      <c r="D80" s="102" t="s">
        <v>2451</v>
      </c>
      <c r="E80" s="102">
        <v>125</v>
      </c>
      <c r="F80" s="102" t="s">
        <v>2052</v>
      </c>
      <c r="G80" s="1">
        <v>5880</v>
      </c>
      <c r="H80" s="1">
        <v>0</v>
      </c>
      <c r="I80" s="1">
        <v>0</v>
      </c>
      <c r="J80" s="1">
        <v>0</v>
      </c>
      <c r="K80" s="1">
        <v>5880</v>
      </c>
      <c r="L80" s="103">
        <v>5.88</v>
      </c>
      <c r="M80" s="1"/>
      <c r="N80" s="1" t="s">
        <v>3879</v>
      </c>
      <c r="AD80"/>
      <c r="AE80"/>
    </row>
    <row r="81" spans="1:31" x14ac:dyDescent="0.35">
      <c r="A81" s="106">
        <v>43496</v>
      </c>
      <c r="B81" s="1" t="s">
        <v>1132</v>
      </c>
      <c r="C81" s="1" t="s">
        <v>3017</v>
      </c>
      <c r="D81" s="102" t="s">
        <v>2451</v>
      </c>
      <c r="E81" s="102">
        <v>126</v>
      </c>
      <c r="F81" s="102" t="s">
        <v>2053</v>
      </c>
      <c r="G81" s="1">
        <v>294.22000000000003</v>
      </c>
      <c r="H81" s="1">
        <v>0</v>
      </c>
      <c r="I81" s="1">
        <v>0</v>
      </c>
      <c r="J81" s="1">
        <v>0</v>
      </c>
      <c r="K81" s="1">
        <v>294.22000000000003</v>
      </c>
      <c r="L81" s="1">
        <v>0.29422000000000004</v>
      </c>
      <c r="M81" s="1"/>
      <c r="N81" s="1" t="s">
        <v>3879</v>
      </c>
      <c r="AD81"/>
      <c r="AE81"/>
    </row>
    <row r="82" spans="1:31" x14ac:dyDescent="0.35">
      <c r="A82" s="106">
        <v>43496</v>
      </c>
      <c r="B82" s="1" t="s">
        <v>1132</v>
      </c>
      <c r="C82" s="1" t="s">
        <v>3017</v>
      </c>
      <c r="D82" s="102" t="s">
        <v>2451</v>
      </c>
      <c r="E82" s="102">
        <v>127</v>
      </c>
      <c r="F82" s="102" t="s">
        <v>2054</v>
      </c>
      <c r="G82" s="1">
        <v>11745.07</v>
      </c>
      <c r="H82" s="1">
        <v>411.45</v>
      </c>
      <c r="I82" s="1">
        <v>727.47</v>
      </c>
      <c r="J82" s="1">
        <v>-316.02000000000004</v>
      </c>
      <c r="K82" s="1">
        <v>11429.05</v>
      </c>
      <c r="L82" s="103">
        <v>11.42905</v>
      </c>
      <c r="M82" s="1"/>
      <c r="N82" s="1" t="s">
        <v>3879</v>
      </c>
      <c r="AD82"/>
      <c r="AE82"/>
    </row>
    <row r="83" spans="1:31" x14ac:dyDescent="0.35">
      <c r="A83" s="106">
        <v>43496</v>
      </c>
      <c r="B83" s="1"/>
      <c r="C83" s="1" t="s">
        <v>3016</v>
      </c>
      <c r="D83" s="102" t="s">
        <v>2451</v>
      </c>
      <c r="E83" s="102">
        <v>131</v>
      </c>
      <c r="F83" s="102" t="s">
        <v>2066</v>
      </c>
      <c r="G83" s="1">
        <v>624635.68000000005</v>
      </c>
      <c r="H83" s="1">
        <v>0</v>
      </c>
      <c r="I83" s="1">
        <v>0</v>
      </c>
      <c r="J83" s="1">
        <v>0</v>
      </c>
      <c r="K83" s="1">
        <v>624635.68000000005</v>
      </c>
      <c r="L83" s="103">
        <v>624.63568000000009</v>
      </c>
      <c r="M83" s="1"/>
      <c r="N83" s="1"/>
      <c r="AD83"/>
      <c r="AE83"/>
    </row>
    <row r="84" spans="1:31" x14ac:dyDescent="0.35">
      <c r="A84" s="106">
        <v>43496</v>
      </c>
      <c r="B84" s="1" t="s">
        <v>1132</v>
      </c>
      <c r="C84" s="1" t="s">
        <v>3017</v>
      </c>
      <c r="D84" s="102" t="s">
        <v>2451</v>
      </c>
      <c r="E84" s="102">
        <v>132</v>
      </c>
      <c r="F84" s="102" t="s">
        <v>2067</v>
      </c>
      <c r="G84" s="1">
        <v>329681.57</v>
      </c>
      <c r="H84" s="1">
        <v>0</v>
      </c>
      <c r="I84" s="1">
        <v>0</v>
      </c>
      <c r="J84" s="1">
        <v>0</v>
      </c>
      <c r="K84" s="1">
        <v>329681.57</v>
      </c>
      <c r="L84" s="103">
        <v>329.68157000000002</v>
      </c>
      <c r="M84" s="1"/>
      <c r="N84" s="1" t="s">
        <v>3880</v>
      </c>
      <c r="AD84"/>
      <c r="AE84"/>
    </row>
    <row r="85" spans="1:31" x14ac:dyDescent="0.35">
      <c r="A85" s="106">
        <v>43496</v>
      </c>
      <c r="B85" s="1" t="s">
        <v>1132</v>
      </c>
      <c r="C85" s="1" t="s">
        <v>3017</v>
      </c>
      <c r="D85" s="102" t="s">
        <v>2451</v>
      </c>
      <c r="E85" s="102">
        <v>133</v>
      </c>
      <c r="F85" s="102" t="s">
        <v>2068</v>
      </c>
      <c r="G85" s="1">
        <v>36420.910000000003</v>
      </c>
      <c r="H85" s="1">
        <v>0</v>
      </c>
      <c r="I85" s="1">
        <v>0</v>
      </c>
      <c r="J85" s="1">
        <v>0</v>
      </c>
      <c r="K85" s="1">
        <v>36420.910000000003</v>
      </c>
      <c r="L85" s="1">
        <v>36.420910000000006</v>
      </c>
      <c r="M85" s="1"/>
      <c r="N85" s="1" t="s">
        <v>3880</v>
      </c>
      <c r="AD85"/>
      <c r="AE85"/>
    </row>
    <row r="86" spans="1:31" x14ac:dyDescent="0.35">
      <c r="A86" s="106">
        <v>43496</v>
      </c>
      <c r="B86" s="1" t="s">
        <v>1132</v>
      </c>
      <c r="C86" s="1" t="s">
        <v>3017</v>
      </c>
      <c r="D86" s="102" t="s">
        <v>2451</v>
      </c>
      <c r="E86" s="102">
        <v>134</v>
      </c>
      <c r="F86" s="102" t="s">
        <v>2069</v>
      </c>
      <c r="G86" s="1">
        <v>49441.29</v>
      </c>
      <c r="H86" s="1">
        <v>0</v>
      </c>
      <c r="I86" s="1">
        <v>0</v>
      </c>
      <c r="J86" s="1">
        <v>0</v>
      </c>
      <c r="K86" s="1">
        <v>49441.29</v>
      </c>
      <c r="L86" s="1">
        <v>49.441290000000002</v>
      </c>
      <c r="M86" s="1"/>
      <c r="N86" s="1" t="s">
        <v>3880</v>
      </c>
      <c r="AD86"/>
      <c r="AE86"/>
    </row>
    <row r="87" spans="1:31" x14ac:dyDescent="0.35">
      <c r="A87" s="106">
        <v>43496</v>
      </c>
      <c r="B87" s="1" t="s">
        <v>1132</v>
      </c>
      <c r="C87" s="1" t="s">
        <v>3017</v>
      </c>
      <c r="D87" s="102" t="s">
        <v>2451</v>
      </c>
      <c r="E87" s="102">
        <v>135</v>
      </c>
      <c r="F87" s="102" t="s">
        <v>2070</v>
      </c>
      <c r="G87" s="1">
        <v>209091.91</v>
      </c>
      <c r="H87" s="1">
        <v>0</v>
      </c>
      <c r="I87" s="1">
        <v>0</v>
      </c>
      <c r="J87" s="1">
        <v>0</v>
      </c>
      <c r="K87" s="1">
        <v>209091.91</v>
      </c>
      <c r="L87" s="1">
        <v>209.09191000000001</v>
      </c>
      <c r="M87" s="1"/>
      <c r="N87" s="1" t="s">
        <v>3880</v>
      </c>
      <c r="AD87"/>
      <c r="AE87"/>
    </row>
    <row r="88" spans="1:31" x14ac:dyDescent="0.35">
      <c r="A88" s="106">
        <v>43496</v>
      </c>
      <c r="B88" s="1"/>
      <c r="C88" s="1" t="s">
        <v>3016</v>
      </c>
      <c r="D88" s="102" t="s">
        <v>2454</v>
      </c>
      <c r="E88" s="102">
        <v>137</v>
      </c>
      <c r="F88" s="102" t="s">
        <v>2455</v>
      </c>
      <c r="G88" s="1">
        <v>7483171.25</v>
      </c>
      <c r="H88" s="1">
        <v>1691130.22</v>
      </c>
      <c r="I88" s="1">
        <v>440562.18</v>
      </c>
      <c r="J88" s="1">
        <v>1250568.04</v>
      </c>
      <c r="K88" s="1">
        <v>8733739.2899999991</v>
      </c>
      <c r="L88" s="1">
        <v>8733.7392899999995</v>
      </c>
      <c r="M88" s="1"/>
      <c r="N88" s="1"/>
      <c r="AD88"/>
      <c r="AE88"/>
    </row>
    <row r="89" spans="1:31" x14ac:dyDescent="0.35">
      <c r="A89" s="106">
        <v>43496</v>
      </c>
      <c r="B89" s="1"/>
      <c r="C89" s="1" t="s">
        <v>3016</v>
      </c>
      <c r="D89" s="102" t="s">
        <v>2456</v>
      </c>
      <c r="E89" s="102">
        <v>139</v>
      </c>
      <c r="F89" s="102" t="s">
        <v>2458</v>
      </c>
      <c r="G89" s="1">
        <v>7483171.25</v>
      </c>
      <c r="H89" s="1">
        <v>1691130.22</v>
      </c>
      <c r="I89" s="1">
        <v>440562.18</v>
      </c>
      <c r="J89" s="1">
        <v>1250568.04</v>
      </c>
      <c r="K89" s="1">
        <v>8733739.2899999991</v>
      </c>
      <c r="L89" s="1">
        <v>8733.7392899999995</v>
      </c>
      <c r="M89" s="1"/>
      <c r="N89" s="1"/>
      <c r="AD89"/>
      <c r="AE89"/>
    </row>
    <row r="90" spans="1:31" x14ac:dyDescent="0.35">
      <c r="A90" s="106">
        <v>43496</v>
      </c>
      <c r="B90" s="1" t="s">
        <v>1131</v>
      </c>
      <c r="C90" s="1" t="s">
        <v>3017</v>
      </c>
      <c r="D90" s="102" t="s">
        <v>2456</v>
      </c>
      <c r="E90" s="102">
        <v>140</v>
      </c>
      <c r="F90" s="102" t="s">
        <v>2062</v>
      </c>
      <c r="G90" s="1">
        <v>9253046.8000000007</v>
      </c>
      <c r="H90" s="1">
        <v>0</v>
      </c>
      <c r="I90" s="1">
        <v>339500</v>
      </c>
      <c r="J90" s="1">
        <v>-339500</v>
      </c>
      <c r="K90" s="1">
        <v>8913546.8000000007</v>
      </c>
      <c r="L90" s="1">
        <v>8913.5468000000001</v>
      </c>
      <c r="M90" s="1"/>
      <c r="N90" s="1"/>
      <c r="AD90"/>
      <c r="AE90"/>
    </row>
    <row r="91" spans="1:31" x14ac:dyDescent="0.35">
      <c r="A91" s="106">
        <v>43496</v>
      </c>
      <c r="B91" s="1" t="s">
        <v>1130</v>
      </c>
      <c r="C91" s="1" t="s">
        <v>3017</v>
      </c>
      <c r="D91" s="102" t="s">
        <v>2456</v>
      </c>
      <c r="E91" s="102">
        <v>142</v>
      </c>
      <c r="F91" s="102" t="s">
        <v>2063</v>
      </c>
      <c r="G91" s="1">
        <v>43239.24</v>
      </c>
      <c r="H91" s="1">
        <v>0</v>
      </c>
      <c r="I91" s="1">
        <v>0</v>
      </c>
      <c r="J91" s="1">
        <v>0</v>
      </c>
      <c r="K91" s="1">
        <v>43239.24</v>
      </c>
      <c r="L91" s="1">
        <v>43.239239999999995</v>
      </c>
      <c r="M91" s="1"/>
      <c r="N91" s="1"/>
      <c r="AD91"/>
      <c r="AE91"/>
    </row>
    <row r="92" spans="1:31" x14ac:dyDescent="0.35">
      <c r="A92" s="106">
        <v>43496</v>
      </c>
      <c r="B92" s="1" t="s">
        <v>1131</v>
      </c>
      <c r="C92" s="1" t="s">
        <v>3017</v>
      </c>
      <c r="D92" s="102" t="s">
        <v>2456</v>
      </c>
      <c r="E92" s="102">
        <v>144</v>
      </c>
      <c r="F92" s="102" t="s">
        <v>2457</v>
      </c>
      <c r="G92" s="1">
        <v>-1901286.11</v>
      </c>
      <c r="H92" s="1">
        <v>0</v>
      </c>
      <c r="I92" s="1">
        <v>0</v>
      </c>
      <c r="J92" s="1">
        <v>0</v>
      </c>
      <c r="K92" s="1">
        <v>-1901286.11</v>
      </c>
      <c r="L92" s="1">
        <v>-1901.28611</v>
      </c>
      <c r="M92" s="1"/>
      <c r="N92" s="1"/>
      <c r="AD92"/>
      <c r="AE92"/>
    </row>
    <row r="93" spans="1:31" x14ac:dyDescent="0.35">
      <c r="A93" s="106">
        <v>43496</v>
      </c>
      <c r="B93" s="1" t="s">
        <v>1132</v>
      </c>
      <c r="C93" s="1" t="s">
        <v>3017</v>
      </c>
      <c r="D93" s="102" t="s">
        <v>2456</v>
      </c>
      <c r="E93" s="102">
        <v>145</v>
      </c>
      <c r="F93" s="102" t="s">
        <v>2064</v>
      </c>
      <c r="G93" s="1">
        <v>88171.32</v>
      </c>
      <c r="H93" s="1">
        <v>0</v>
      </c>
      <c r="I93" s="1">
        <v>0</v>
      </c>
      <c r="J93" s="1">
        <v>0</v>
      </c>
      <c r="K93" s="1">
        <v>88171.32</v>
      </c>
      <c r="L93" s="1">
        <v>88.171320000000009</v>
      </c>
      <c r="M93" s="1"/>
      <c r="N93" s="1" t="s">
        <v>3881</v>
      </c>
      <c r="AD93"/>
      <c r="AE93"/>
    </row>
    <row r="94" spans="1:31" x14ac:dyDescent="0.35">
      <c r="A94" s="106">
        <v>43496</v>
      </c>
      <c r="B94" s="1" t="s">
        <v>1131</v>
      </c>
      <c r="C94" s="1" t="s">
        <v>3017</v>
      </c>
      <c r="D94" s="102" t="s">
        <v>2456</v>
      </c>
      <c r="E94" s="102">
        <v>1976</v>
      </c>
      <c r="F94" s="102" t="s">
        <v>3151</v>
      </c>
      <c r="G94" s="1">
        <v>0</v>
      </c>
      <c r="H94" s="1">
        <v>1691130.22</v>
      </c>
      <c r="I94" s="1">
        <v>101062.18</v>
      </c>
      <c r="J94" s="1">
        <v>1590068.04</v>
      </c>
      <c r="K94" s="1">
        <v>1590068.04</v>
      </c>
      <c r="L94" s="1">
        <v>1590.0680400000001</v>
      </c>
      <c r="M94" s="1"/>
      <c r="N94" s="1"/>
      <c r="AD94"/>
      <c r="AE94"/>
    </row>
    <row r="95" spans="1:31" x14ac:dyDescent="0.35">
      <c r="A95" s="106">
        <v>43496</v>
      </c>
      <c r="B95" s="1"/>
      <c r="C95" s="1" t="s">
        <v>3016</v>
      </c>
      <c r="D95" s="102" t="s">
        <v>2459</v>
      </c>
      <c r="E95" s="102">
        <v>158</v>
      </c>
      <c r="F95" s="102" t="s">
        <v>2460</v>
      </c>
      <c r="G95" s="1">
        <v>5261583971.4099998</v>
      </c>
      <c r="H95" s="1">
        <v>149486.17000000001</v>
      </c>
      <c r="I95" s="1">
        <v>6881237.5800000001</v>
      </c>
      <c r="J95" s="1">
        <v>-6731751.4100000001</v>
      </c>
      <c r="K95" s="1">
        <v>5254852220</v>
      </c>
      <c r="L95" s="1">
        <v>5254852.22</v>
      </c>
      <c r="M95" s="1"/>
      <c r="N95" s="1"/>
      <c r="AD95"/>
      <c r="AE95"/>
    </row>
    <row r="96" spans="1:31" x14ac:dyDescent="0.35">
      <c r="A96" s="106">
        <v>43496</v>
      </c>
      <c r="B96" s="1"/>
      <c r="C96" s="1" t="s">
        <v>3016</v>
      </c>
      <c r="D96" s="102" t="s">
        <v>2461</v>
      </c>
      <c r="E96" s="102">
        <v>162</v>
      </c>
      <c r="F96" s="102" t="s">
        <v>2462</v>
      </c>
      <c r="G96" s="1">
        <v>39574409.909999996</v>
      </c>
      <c r="H96" s="1">
        <v>15259.43</v>
      </c>
      <c r="I96" s="1">
        <v>0</v>
      </c>
      <c r="J96" s="1">
        <v>15259.43</v>
      </c>
      <c r="K96" s="1">
        <v>39589669.340000004</v>
      </c>
      <c r="L96" s="1">
        <v>39589.66934</v>
      </c>
      <c r="M96" s="1"/>
      <c r="N96" s="1"/>
      <c r="AD96"/>
      <c r="AE96"/>
    </row>
    <row r="97" spans="1:31" x14ac:dyDescent="0.35">
      <c r="A97" s="106">
        <v>43496</v>
      </c>
      <c r="B97" s="1"/>
      <c r="C97" s="1" t="s">
        <v>3016</v>
      </c>
      <c r="D97" s="102" t="s">
        <v>2463</v>
      </c>
      <c r="E97" s="102">
        <v>200</v>
      </c>
      <c r="F97" s="102" t="s">
        <v>2075</v>
      </c>
      <c r="G97" s="1">
        <v>2284243.5</v>
      </c>
      <c r="H97" s="1">
        <v>15259.43</v>
      </c>
      <c r="I97" s="1">
        <v>0</v>
      </c>
      <c r="J97" s="1">
        <v>15259.43</v>
      </c>
      <c r="K97" s="1">
        <v>2299502.9300000002</v>
      </c>
      <c r="L97" s="1">
        <v>2299.5029300000001</v>
      </c>
      <c r="M97" s="1"/>
      <c r="N97" s="1"/>
      <c r="AD97"/>
      <c r="AE97"/>
    </row>
    <row r="98" spans="1:31" x14ac:dyDescent="0.35">
      <c r="A98" s="106">
        <v>43496</v>
      </c>
      <c r="B98" s="1"/>
      <c r="C98" s="1" t="s">
        <v>3016</v>
      </c>
      <c r="D98" s="102" t="s">
        <v>2464</v>
      </c>
      <c r="E98" s="102">
        <v>201</v>
      </c>
      <c r="F98" s="102" t="s">
        <v>2076</v>
      </c>
      <c r="G98" s="1">
        <v>2284243.5</v>
      </c>
      <c r="H98" s="1">
        <v>15259.43</v>
      </c>
      <c r="I98" s="1">
        <v>0</v>
      </c>
      <c r="J98" s="1">
        <v>15259.43</v>
      </c>
      <c r="K98" s="1">
        <v>2299502.9300000002</v>
      </c>
      <c r="L98" s="1">
        <v>2299.5029300000001</v>
      </c>
      <c r="M98" s="1"/>
      <c r="N98" s="1"/>
      <c r="AD98"/>
      <c r="AE98"/>
    </row>
    <row r="99" spans="1:31" x14ac:dyDescent="0.35">
      <c r="A99" s="106">
        <v>43496</v>
      </c>
      <c r="B99" s="1" t="s">
        <v>1139</v>
      </c>
      <c r="C99" s="1" t="s">
        <v>3017</v>
      </c>
      <c r="D99" s="102" t="s">
        <v>2464</v>
      </c>
      <c r="E99" s="102">
        <v>202</v>
      </c>
      <c r="F99" s="102" t="s">
        <v>2076</v>
      </c>
      <c r="G99" s="1">
        <v>2284243.5</v>
      </c>
      <c r="H99" s="1">
        <v>15259.43</v>
      </c>
      <c r="I99" s="1">
        <v>0</v>
      </c>
      <c r="J99" s="1">
        <v>15259.43</v>
      </c>
      <c r="K99" s="1">
        <v>2299502.9300000002</v>
      </c>
      <c r="L99" s="1">
        <v>2299.5029300000001</v>
      </c>
      <c r="M99" s="1"/>
      <c r="N99" s="1"/>
      <c r="AD99"/>
      <c r="AE99"/>
    </row>
    <row r="100" spans="1:31" x14ac:dyDescent="0.35">
      <c r="A100" s="106">
        <v>43496</v>
      </c>
      <c r="B100" s="1"/>
      <c r="C100" s="1" t="s">
        <v>3016</v>
      </c>
      <c r="D100" s="102" t="s">
        <v>2465</v>
      </c>
      <c r="E100" s="102">
        <v>203</v>
      </c>
      <c r="F100" s="102" t="s">
        <v>2077</v>
      </c>
      <c r="G100" s="1">
        <v>19738593.100000001</v>
      </c>
      <c r="H100" s="1">
        <v>0</v>
      </c>
      <c r="I100" s="1">
        <v>0</v>
      </c>
      <c r="J100" s="1">
        <v>0</v>
      </c>
      <c r="K100" s="1">
        <v>19738593.100000001</v>
      </c>
      <c r="L100" s="1">
        <v>19738.593100000002</v>
      </c>
      <c r="M100" s="1"/>
      <c r="N100" s="1"/>
      <c r="AD100"/>
      <c r="AE100"/>
    </row>
    <row r="101" spans="1:31" x14ac:dyDescent="0.35">
      <c r="A101" s="106">
        <v>43496</v>
      </c>
      <c r="B101" s="1" t="s">
        <v>1139</v>
      </c>
      <c r="C101" s="1" t="s">
        <v>3017</v>
      </c>
      <c r="D101" s="102" t="s">
        <v>2466</v>
      </c>
      <c r="E101" s="102">
        <v>204</v>
      </c>
      <c r="F101" s="102" t="s">
        <v>2078</v>
      </c>
      <c r="G101" s="1">
        <v>19738593.100000001</v>
      </c>
      <c r="H101" s="1">
        <v>0</v>
      </c>
      <c r="I101" s="1">
        <v>0</v>
      </c>
      <c r="J101" s="1">
        <v>0</v>
      </c>
      <c r="K101" s="1">
        <v>19738593.100000001</v>
      </c>
      <c r="L101" s="1">
        <v>19738.593100000002</v>
      </c>
      <c r="M101" s="1"/>
      <c r="N101" s="1"/>
      <c r="AD101"/>
      <c r="AE101"/>
    </row>
    <row r="102" spans="1:31" x14ac:dyDescent="0.35">
      <c r="A102" s="106">
        <v>43496</v>
      </c>
      <c r="B102" s="1"/>
      <c r="C102" s="1" t="s">
        <v>3016</v>
      </c>
      <c r="D102" s="102" t="s">
        <v>2467</v>
      </c>
      <c r="E102" s="102">
        <v>205</v>
      </c>
      <c r="F102" s="102" t="s">
        <v>2079</v>
      </c>
      <c r="G102" s="1">
        <v>17542139.809999999</v>
      </c>
      <c r="H102" s="1">
        <v>0</v>
      </c>
      <c r="I102" s="1">
        <v>0</v>
      </c>
      <c r="J102" s="1">
        <v>0</v>
      </c>
      <c r="K102" s="1">
        <v>17542139.809999999</v>
      </c>
      <c r="L102" s="1">
        <v>17542.139809999997</v>
      </c>
      <c r="M102" s="1"/>
      <c r="N102" s="1"/>
      <c r="AD102"/>
      <c r="AE102"/>
    </row>
    <row r="103" spans="1:31" x14ac:dyDescent="0.35">
      <c r="A103" s="106">
        <v>43496</v>
      </c>
      <c r="B103" s="1"/>
      <c r="C103" s="1" t="s">
        <v>3016</v>
      </c>
      <c r="D103" s="102" t="s">
        <v>2468</v>
      </c>
      <c r="E103" s="102">
        <v>206</v>
      </c>
      <c r="F103" s="102" t="s">
        <v>2079</v>
      </c>
      <c r="G103" s="1">
        <v>17542139.809999999</v>
      </c>
      <c r="H103" s="1">
        <v>0</v>
      </c>
      <c r="I103" s="1">
        <v>0</v>
      </c>
      <c r="J103" s="1">
        <v>0</v>
      </c>
      <c r="K103" s="1">
        <v>17542139.809999999</v>
      </c>
      <c r="L103" s="1">
        <v>17542.139809999997</v>
      </c>
      <c r="M103" s="1"/>
      <c r="N103" s="1"/>
      <c r="AD103"/>
      <c r="AE103"/>
    </row>
    <row r="104" spans="1:31" x14ac:dyDescent="0.35">
      <c r="A104" s="106">
        <v>43496</v>
      </c>
      <c r="B104" s="1" t="s">
        <v>1556</v>
      </c>
      <c r="C104" s="1" t="s">
        <v>3017</v>
      </c>
      <c r="D104" s="102" t="s">
        <v>2468</v>
      </c>
      <c r="E104" s="102">
        <v>207</v>
      </c>
      <c r="F104" s="102" t="s">
        <v>2080</v>
      </c>
      <c r="G104" s="1">
        <v>179076.71</v>
      </c>
      <c r="H104" s="1">
        <v>0</v>
      </c>
      <c r="I104" s="1">
        <v>0</v>
      </c>
      <c r="J104" s="1">
        <v>0</v>
      </c>
      <c r="K104" s="1">
        <v>179076.71</v>
      </c>
      <c r="L104" s="1">
        <v>179.07670999999999</v>
      </c>
      <c r="M104" s="1"/>
      <c r="N104" s="1"/>
      <c r="AD104"/>
      <c r="AE104"/>
    </row>
    <row r="105" spans="1:31" x14ac:dyDescent="0.35">
      <c r="A105" s="106">
        <v>43496</v>
      </c>
      <c r="B105" s="1" t="s">
        <v>1556</v>
      </c>
      <c r="C105" s="1" t="s">
        <v>3017</v>
      </c>
      <c r="D105" s="102" t="s">
        <v>2468</v>
      </c>
      <c r="E105" s="102">
        <v>208</v>
      </c>
      <c r="F105" s="102" t="s">
        <v>2081</v>
      </c>
      <c r="G105" s="1">
        <v>17363063.100000001</v>
      </c>
      <c r="H105" s="1">
        <v>0</v>
      </c>
      <c r="I105" s="1">
        <v>0</v>
      </c>
      <c r="J105" s="1">
        <v>0</v>
      </c>
      <c r="K105" s="1">
        <v>17363063.100000001</v>
      </c>
      <c r="L105" s="1">
        <v>17363.063100000003</v>
      </c>
      <c r="M105" s="1"/>
      <c r="N105" s="1"/>
      <c r="AD105"/>
      <c r="AE105"/>
    </row>
    <row r="106" spans="1:31" x14ac:dyDescent="0.35">
      <c r="A106" s="106">
        <v>43496</v>
      </c>
      <c r="B106" s="1"/>
      <c r="C106" s="1" t="s">
        <v>3016</v>
      </c>
      <c r="D106" s="102" t="s">
        <v>2902</v>
      </c>
      <c r="E106" s="102">
        <v>209</v>
      </c>
      <c r="F106" s="102" t="s">
        <v>2540</v>
      </c>
      <c r="G106" s="1">
        <v>9433.5</v>
      </c>
      <c r="H106" s="1">
        <v>0</v>
      </c>
      <c r="I106" s="1">
        <v>0</v>
      </c>
      <c r="J106" s="1">
        <v>0</v>
      </c>
      <c r="K106" s="1">
        <v>9433.5</v>
      </c>
      <c r="L106" s="1">
        <v>9.4335000000000004</v>
      </c>
      <c r="M106" s="1"/>
      <c r="N106" s="1"/>
      <c r="AD106"/>
      <c r="AE106"/>
    </row>
    <row r="107" spans="1:31" x14ac:dyDescent="0.35">
      <c r="A107" s="106">
        <v>43496</v>
      </c>
      <c r="B107" s="1"/>
      <c r="C107" s="1" t="s">
        <v>3016</v>
      </c>
      <c r="D107" s="102" t="s">
        <v>2469</v>
      </c>
      <c r="E107" s="102">
        <v>210</v>
      </c>
      <c r="F107" s="102" t="s">
        <v>2082</v>
      </c>
      <c r="G107" s="1">
        <v>9433.5</v>
      </c>
      <c r="H107" s="1">
        <v>0</v>
      </c>
      <c r="I107" s="1">
        <v>0</v>
      </c>
      <c r="J107" s="1">
        <v>0</v>
      </c>
      <c r="K107" s="1">
        <v>9433.5</v>
      </c>
      <c r="L107" s="1">
        <v>9.4335000000000004</v>
      </c>
      <c r="M107" s="1"/>
      <c r="N107" s="1"/>
      <c r="AD107"/>
      <c r="AE107"/>
    </row>
    <row r="108" spans="1:31" x14ac:dyDescent="0.35">
      <c r="A108" s="106">
        <v>43496</v>
      </c>
      <c r="B108" s="1" t="s">
        <v>1141</v>
      </c>
      <c r="C108" s="1" t="s">
        <v>3017</v>
      </c>
      <c r="D108" s="102" t="s">
        <v>2469</v>
      </c>
      <c r="E108" s="102">
        <v>211</v>
      </c>
      <c r="F108" s="102" t="s">
        <v>2083</v>
      </c>
      <c r="G108" s="1">
        <v>9433.5</v>
      </c>
      <c r="H108" s="1">
        <v>0</v>
      </c>
      <c r="I108" s="1">
        <v>0</v>
      </c>
      <c r="J108" s="1">
        <v>0</v>
      </c>
      <c r="K108" s="1">
        <v>9433.5</v>
      </c>
      <c r="L108" s="1">
        <v>9.4335000000000004</v>
      </c>
      <c r="M108" s="1"/>
      <c r="N108" s="1"/>
      <c r="AD108"/>
      <c r="AE108"/>
    </row>
    <row r="109" spans="1:31" x14ac:dyDescent="0.35">
      <c r="A109" s="106">
        <v>43496</v>
      </c>
      <c r="B109" s="1"/>
      <c r="C109" s="1" t="s">
        <v>3016</v>
      </c>
      <c r="D109" s="102" t="s">
        <v>2470</v>
      </c>
      <c r="E109" s="102">
        <v>212</v>
      </c>
      <c r="F109" s="102" t="s">
        <v>2471</v>
      </c>
      <c r="G109" s="1">
        <v>37574.050000000003</v>
      </c>
      <c r="H109" s="1">
        <v>0</v>
      </c>
      <c r="I109" s="1">
        <v>0</v>
      </c>
      <c r="J109" s="1">
        <v>0</v>
      </c>
      <c r="K109" s="1">
        <v>37574.050000000003</v>
      </c>
      <c r="L109" s="1">
        <v>37.57405</v>
      </c>
      <c r="M109" s="1"/>
      <c r="N109" s="1"/>
      <c r="AD109"/>
      <c r="AE109"/>
    </row>
    <row r="110" spans="1:31" x14ac:dyDescent="0.35">
      <c r="A110" s="106">
        <v>43496</v>
      </c>
      <c r="B110" s="1"/>
      <c r="C110" s="1" t="s">
        <v>3016</v>
      </c>
      <c r="D110" s="102" t="s">
        <v>2476</v>
      </c>
      <c r="E110" s="102">
        <v>222</v>
      </c>
      <c r="F110" s="102" t="s">
        <v>2084</v>
      </c>
      <c r="G110" s="1">
        <v>36414.07</v>
      </c>
      <c r="H110" s="1">
        <v>0</v>
      </c>
      <c r="I110" s="1">
        <v>0</v>
      </c>
      <c r="J110" s="1">
        <v>0</v>
      </c>
      <c r="K110" s="1">
        <v>36414.07</v>
      </c>
      <c r="L110" s="1">
        <v>36.414070000000002</v>
      </c>
      <c r="M110" s="1"/>
      <c r="N110" s="1"/>
      <c r="AD110"/>
      <c r="AE110"/>
    </row>
    <row r="111" spans="1:31" x14ac:dyDescent="0.35">
      <c r="A111" s="106">
        <v>43496</v>
      </c>
      <c r="B111" s="1" t="s">
        <v>3846</v>
      </c>
      <c r="C111" s="1" t="s">
        <v>3017</v>
      </c>
      <c r="D111" s="102" t="s">
        <v>2477</v>
      </c>
      <c r="E111" s="102">
        <v>223</v>
      </c>
      <c r="F111" s="102" t="s">
        <v>2085</v>
      </c>
      <c r="G111" s="1">
        <v>18164.060000000001</v>
      </c>
      <c r="H111" s="1">
        <v>0</v>
      </c>
      <c r="I111" s="1">
        <v>0</v>
      </c>
      <c r="J111" s="1">
        <v>0</v>
      </c>
      <c r="K111" s="1">
        <v>18164.060000000001</v>
      </c>
      <c r="L111" s="1">
        <v>18.164060000000003</v>
      </c>
      <c r="M111" s="1"/>
      <c r="N111" s="1"/>
      <c r="AD111"/>
      <c r="AE111"/>
    </row>
    <row r="112" spans="1:31" x14ac:dyDescent="0.35">
      <c r="A112" s="106">
        <v>43496</v>
      </c>
      <c r="B112" s="1" t="s">
        <v>3846</v>
      </c>
      <c r="C112" s="1" t="s">
        <v>3017</v>
      </c>
      <c r="D112" s="102" t="s">
        <v>2477</v>
      </c>
      <c r="E112" s="102">
        <v>224</v>
      </c>
      <c r="F112" s="102" t="s">
        <v>2086</v>
      </c>
      <c r="G112" s="1">
        <v>18250.009999999998</v>
      </c>
      <c r="H112" s="1">
        <v>0</v>
      </c>
      <c r="I112" s="1">
        <v>0</v>
      </c>
      <c r="J112" s="1">
        <v>0</v>
      </c>
      <c r="K112" s="1">
        <v>18250.009999999998</v>
      </c>
      <c r="L112" s="1">
        <v>18.25001</v>
      </c>
      <c r="M112" s="1"/>
      <c r="N112" s="1"/>
      <c r="AD112"/>
      <c r="AE112"/>
    </row>
    <row r="113" spans="1:31" x14ac:dyDescent="0.35">
      <c r="A113" s="106">
        <v>43496</v>
      </c>
      <c r="B113" s="1"/>
      <c r="C113" s="1" t="s">
        <v>3016</v>
      </c>
      <c r="D113" s="102" t="s">
        <v>2478</v>
      </c>
      <c r="E113" s="102">
        <v>225</v>
      </c>
      <c r="F113" s="102" t="s">
        <v>2087</v>
      </c>
      <c r="G113" s="1">
        <v>3216838.38</v>
      </c>
      <c r="H113" s="1">
        <v>0</v>
      </c>
      <c r="I113" s="1">
        <v>0</v>
      </c>
      <c r="J113" s="1">
        <v>0</v>
      </c>
      <c r="K113" s="1">
        <v>3216838.38</v>
      </c>
      <c r="L113" s="1">
        <v>3216.8383799999997</v>
      </c>
      <c r="M113" s="1"/>
      <c r="N113" s="1"/>
      <c r="AD113"/>
      <c r="AE113"/>
    </row>
    <row r="114" spans="1:31" x14ac:dyDescent="0.35">
      <c r="A114" s="106">
        <v>43496</v>
      </c>
      <c r="B114" s="1" t="s">
        <v>3846</v>
      </c>
      <c r="C114" s="1" t="s">
        <v>3017</v>
      </c>
      <c r="D114" s="102" t="s">
        <v>2479</v>
      </c>
      <c r="E114" s="102">
        <v>226</v>
      </c>
      <c r="F114" s="102" t="s">
        <v>2088</v>
      </c>
      <c r="G114" s="1">
        <v>3216418.22</v>
      </c>
      <c r="H114" s="1">
        <v>0</v>
      </c>
      <c r="I114" s="1">
        <v>0</v>
      </c>
      <c r="J114" s="1">
        <v>0</v>
      </c>
      <c r="K114" s="1">
        <v>3216418.22</v>
      </c>
      <c r="L114" s="1">
        <v>3216.41822</v>
      </c>
      <c r="M114" s="1"/>
      <c r="N114" s="1"/>
      <c r="AD114"/>
      <c r="AE114"/>
    </row>
    <row r="115" spans="1:31" x14ac:dyDescent="0.35">
      <c r="A115" s="106">
        <v>43496</v>
      </c>
      <c r="B115" s="1" t="s">
        <v>3846</v>
      </c>
      <c r="C115" s="1" t="s">
        <v>3017</v>
      </c>
      <c r="D115" s="102" t="s">
        <v>2479</v>
      </c>
      <c r="E115" s="102">
        <v>227</v>
      </c>
      <c r="F115" s="102" t="s">
        <v>2089</v>
      </c>
      <c r="G115" s="1">
        <v>420.16</v>
      </c>
      <c r="H115" s="1">
        <v>0</v>
      </c>
      <c r="I115" s="1">
        <v>0</v>
      </c>
      <c r="J115" s="1">
        <v>0</v>
      </c>
      <c r="K115" s="1">
        <v>420.16</v>
      </c>
      <c r="L115" s="1">
        <v>0.42016000000000003</v>
      </c>
      <c r="M115" s="1"/>
      <c r="N115" s="1"/>
      <c r="AD115"/>
      <c r="AE115"/>
    </row>
    <row r="116" spans="1:31" x14ac:dyDescent="0.35">
      <c r="A116" s="106">
        <v>43496</v>
      </c>
      <c r="B116" s="1"/>
      <c r="C116" s="1" t="s">
        <v>3016</v>
      </c>
      <c r="D116" s="102" t="s">
        <v>3052</v>
      </c>
      <c r="E116" s="102">
        <v>1948</v>
      </c>
      <c r="F116" s="102" t="s">
        <v>3053</v>
      </c>
      <c r="G116" s="1">
        <v>-3215678.4</v>
      </c>
      <c r="H116" s="1">
        <v>0</v>
      </c>
      <c r="I116" s="1">
        <v>0</v>
      </c>
      <c r="J116" s="1">
        <v>0</v>
      </c>
      <c r="K116" s="1">
        <v>-3215678.4</v>
      </c>
      <c r="L116" s="1">
        <v>-3215.6783999999998</v>
      </c>
      <c r="M116" s="1"/>
      <c r="N116" s="1"/>
      <c r="AD116"/>
      <c r="AE116"/>
    </row>
    <row r="117" spans="1:31" x14ac:dyDescent="0.35">
      <c r="A117" s="106">
        <v>43496</v>
      </c>
      <c r="B117" s="1" t="s">
        <v>3846</v>
      </c>
      <c r="C117" s="1" t="s">
        <v>3017</v>
      </c>
      <c r="D117" s="102" t="s">
        <v>3094</v>
      </c>
      <c r="E117" s="102">
        <v>1949</v>
      </c>
      <c r="F117" s="102" t="s">
        <v>3054</v>
      </c>
      <c r="G117" s="1">
        <v>-3215678.4</v>
      </c>
      <c r="H117" s="1">
        <v>0</v>
      </c>
      <c r="I117" s="1">
        <v>0</v>
      </c>
      <c r="J117" s="1">
        <v>0</v>
      </c>
      <c r="K117" s="1">
        <v>-3215678.4</v>
      </c>
      <c r="L117" s="1">
        <v>-3215.6783999999998</v>
      </c>
      <c r="M117" s="1"/>
      <c r="N117" s="1"/>
      <c r="AD117"/>
      <c r="AE117"/>
    </row>
    <row r="118" spans="1:31" x14ac:dyDescent="0.35">
      <c r="A118" s="106">
        <v>43496</v>
      </c>
      <c r="B118" s="1"/>
      <c r="C118" s="1" t="s">
        <v>3016</v>
      </c>
      <c r="D118" s="102" t="s">
        <v>2480</v>
      </c>
      <c r="E118" s="102">
        <v>228</v>
      </c>
      <c r="F118" s="102" t="s">
        <v>2090</v>
      </c>
      <c r="G118" s="1">
        <v>5175169700.1199999</v>
      </c>
      <c r="H118" s="1">
        <v>85816.44</v>
      </c>
      <c r="I118" s="1">
        <v>6638832.9900000002</v>
      </c>
      <c r="J118" s="1">
        <v>-6553016.5499999998</v>
      </c>
      <c r="K118" s="1">
        <v>5168616683.5699997</v>
      </c>
      <c r="L118" s="1">
        <v>5168616.6835699994</v>
      </c>
      <c r="M118" s="1"/>
      <c r="N118" s="1"/>
      <c r="AD118"/>
      <c r="AE118"/>
    </row>
    <row r="119" spans="1:31" x14ac:dyDescent="0.35">
      <c r="A119" s="106">
        <v>43496</v>
      </c>
      <c r="B119" s="1"/>
      <c r="C119" s="1" t="s">
        <v>3016</v>
      </c>
      <c r="D119" s="102" t="s">
        <v>2486</v>
      </c>
      <c r="E119" s="102">
        <v>295</v>
      </c>
      <c r="F119" s="102" t="s">
        <v>2487</v>
      </c>
      <c r="G119" s="1">
        <v>1521018254.9400001</v>
      </c>
      <c r="H119" s="1">
        <v>0</v>
      </c>
      <c r="I119" s="1">
        <v>1691130.22</v>
      </c>
      <c r="J119" s="1">
        <v>-1691130.22</v>
      </c>
      <c r="K119" s="1">
        <v>1519327124.72</v>
      </c>
      <c r="L119" s="1">
        <v>1519327.12472</v>
      </c>
      <c r="M119" s="1"/>
      <c r="N119" s="1"/>
      <c r="AD119"/>
      <c r="AE119"/>
    </row>
    <row r="120" spans="1:31" x14ac:dyDescent="0.35">
      <c r="A120" s="106">
        <v>43496</v>
      </c>
      <c r="B120" s="1" t="s">
        <v>1144</v>
      </c>
      <c r="C120" s="1" t="s">
        <v>3017</v>
      </c>
      <c r="D120" s="102" t="s">
        <v>2488</v>
      </c>
      <c r="E120" s="102">
        <v>296</v>
      </c>
      <c r="F120" s="102" t="s">
        <v>2062</v>
      </c>
      <c r="G120" s="1">
        <v>158058666.28</v>
      </c>
      <c r="H120" s="1">
        <v>0</v>
      </c>
      <c r="I120" s="1">
        <v>0</v>
      </c>
      <c r="J120" s="1">
        <v>0</v>
      </c>
      <c r="K120" s="1">
        <v>158058666.28</v>
      </c>
      <c r="L120" s="1">
        <v>158058.66628</v>
      </c>
      <c r="M120" s="1"/>
      <c r="N120" s="1" t="s">
        <v>160</v>
      </c>
      <c r="AD120"/>
      <c r="AE120"/>
    </row>
    <row r="121" spans="1:31" x14ac:dyDescent="0.35">
      <c r="A121" s="106">
        <v>43496</v>
      </c>
      <c r="B121" s="1" t="s">
        <v>1144</v>
      </c>
      <c r="C121" s="1" t="s">
        <v>3017</v>
      </c>
      <c r="D121" s="102" t="s">
        <v>2488</v>
      </c>
      <c r="E121" s="102">
        <v>298</v>
      </c>
      <c r="F121" s="102" t="s">
        <v>2493</v>
      </c>
      <c r="G121" s="1">
        <v>3340004.79</v>
      </c>
      <c r="H121" s="1">
        <v>0</v>
      </c>
      <c r="I121" s="1">
        <v>0</v>
      </c>
      <c r="J121" s="1">
        <v>0</v>
      </c>
      <c r="K121" s="1">
        <v>3340004.79</v>
      </c>
      <c r="L121" s="1">
        <v>3340.00479</v>
      </c>
      <c r="M121" s="1"/>
      <c r="N121" s="1" t="s">
        <v>1283</v>
      </c>
      <c r="AD121"/>
      <c r="AE121"/>
    </row>
    <row r="122" spans="1:31" x14ac:dyDescent="0.35">
      <c r="A122" s="106">
        <v>43496</v>
      </c>
      <c r="B122" s="1" t="s">
        <v>1144</v>
      </c>
      <c r="C122" s="1" t="s">
        <v>3017</v>
      </c>
      <c r="D122" s="102" t="s">
        <v>2488</v>
      </c>
      <c r="E122" s="102">
        <v>299</v>
      </c>
      <c r="F122" s="102" t="s">
        <v>2491</v>
      </c>
      <c r="G122" s="1">
        <v>1760777.14</v>
      </c>
      <c r="H122" s="1">
        <v>0</v>
      </c>
      <c r="I122" s="1">
        <v>0</v>
      </c>
      <c r="J122" s="1">
        <v>0</v>
      </c>
      <c r="K122" s="1">
        <v>1760777.14</v>
      </c>
      <c r="L122" s="1">
        <v>1760.7771399999999</v>
      </c>
      <c r="M122" s="1"/>
      <c r="N122" s="1" t="s">
        <v>1279</v>
      </c>
      <c r="AD122"/>
      <c r="AE122"/>
    </row>
    <row r="123" spans="1:31" x14ac:dyDescent="0.35">
      <c r="A123" s="106">
        <v>43496</v>
      </c>
      <c r="B123" s="1" t="s">
        <v>1144</v>
      </c>
      <c r="C123" s="1" t="s">
        <v>3017</v>
      </c>
      <c r="D123" s="102" t="s">
        <v>2488</v>
      </c>
      <c r="E123" s="102">
        <v>300</v>
      </c>
      <c r="F123" s="102" t="s">
        <v>2489</v>
      </c>
      <c r="G123" s="1">
        <v>1267169.8899999999</v>
      </c>
      <c r="H123" s="1">
        <v>0</v>
      </c>
      <c r="I123" s="1">
        <v>0</v>
      </c>
      <c r="J123" s="1">
        <v>0</v>
      </c>
      <c r="K123" s="1">
        <v>1267169.8899999999</v>
      </c>
      <c r="L123" s="1">
        <v>1267.1698899999999</v>
      </c>
      <c r="M123" s="1"/>
      <c r="N123" s="1" t="s">
        <v>1282</v>
      </c>
      <c r="AD123"/>
      <c r="AE123"/>
    </row>
    <row r="124" spans="1:31" x14ac:dyDescent="0.35">
      <c r="A124" s="106">
        <v>43496</v>
      </c>
      <c r="B124" s="1" t="s">
        <v>1144</v>
      </c>
      <c r="C124" s="1" t="s">
        <v>3017</v>
      </c>
      <c r="D124" s="102" t="s">
        <v>2488</v>
      </c>
      <c r="E124" s="102">
        <v>302</v>
      </c>
      <c r="F124" s="102" t="s">
        <v>2490</v>
      </c>
      <c r="G124" s="1">
        <v>4424968.13</v>
      </c>
      <c r="H124" s="1">
        <v>0</v>
      </c>
      <c r="I124" s="1">
        <v>0</v>
      </c>
      <c r="J124" s="1">
        <v>0</v>
      </c>
      <c r="K124" s="1">
        <v>4424968.13</v>
      </c>
      <c r="L124" s="1">
        <v>4424.9681300000002</v>
      </c>
      <c r="M124" s="1"/>
      <c r="N124" s="1" t="s">
        <v>1281</v>
      </c>
      <c r="AD124"/>
      <c r="AE124"/>
    </row>
    <row r="125" spans="1:31" x14ac:dyDescent="0.35">
      <c r="A125" s="106">
        <v>43496</v>
      </c>
      <c r="B125" s="1" t="s">
        <v>1144</v>
      </c>
      <c r="C125" s="1" t="s">
        <v>3017</v>
      </c>
      <c r="D125" s="102" t="s">
        <v>2488</v>
      </c>
      <c r="E125" s="102">
        <v>303</v>
      </c>
      <c r="F125" s="102" t="s">
        <v>2092</v>
      </c>
      <c r="G125" s="1">
        <v>295686.71000000002</v>
      </c>
      <c r="H125" s="1">
        <v>0</v>
      </c>
      <c r="I125" s="1">
        <v>0</v>
      </c>
      <c r="J125" s="1">
        <v>0</v>
      </c>
      <c r="K125" s="1">
        <v>295686.71000000002</v>
      </c>
      <c r="L125" s="1">
        <v>295.68671000000001</v>
      </c>
      <c r="M125" s="1"/>
      <c r="N125" s="1" t="s">
        <v>1280</v>
      </c>
      <c r="AD125"/>
      <c r="AE125"/>
    </row>
    <row r="126" spans="1:31" x14ac:dyDescent="0.35">
      <c r="A126" s="106">
        <v>43496</v>
      </c>
      <c r="B126" s="1" t="s">
        <v>1144</v>
      </c>
      <c r="C126" s="1" t="s">
        <v>3017</v>
      </c>
      <c r="D126" s="102" t="s">
        <v>3095</v>
      </c>
      <c r="E126" s="102">
        <v>1919</v>
      </c>
      <c r="F126" s="102" t="s">
        <v>2091</v>
      </c>
      <c r="G126" s="1">
        <v>4642772.51</v>
      </c>
      <c r="H126" s="1">
        <v>0</v>
      </c>
      <c r="I126" s="1">
        <v>0</v>
      </c>
      <c r="J126" s="1">
        <v>0</v>
      </c>
      <c r="K126" s="1">
        <v>4642772.51</v>
      </c>
      <c r="L126" s="1">
        <v>4642.7725099999998</v>
      </c>
      <c r="M126" s="1"/>
      <c r="N126" s="1" t="s">
        <v>1278</v>
      </c>
      <c r="AD126"/>
      <c r="AE126"/>
    </row>
    <row r="127" spans="1:31" x14ac:dyDescent="0.35">
      <c r="A127" s="106">
        <v>43496</v>
      </c>
      <c r="B127" s="1" t="s">
        <v>1144</v>
      </c>
      <c r="C127" s="1" t="s">
        <v>3017</v>
      </c>
      <c r="D127" s="102" t="s">
        <v>3095</v>
      </c>
      <c r="E127" s="102">
        <v>1920</v>
      </c>
      <c r="F127" s="102" t="s">
        <v>3055</v>
      </c>
      <c r="G127" s="1">
        <v>114007817.94</v>
      </c>
      <c r="H127" s="1">
        <v>0</v>
      </c>
      <c r="I127" s="1">
        <v>0</v>
      </c>
      <c r="J127" s="1">
        <v>0</v>
      </c>
      <c r="K127" s="1">
        <v>114007817.94</v>
      </c>
      <c r="L127" s="1">
        <v>114007.81793999999</v>
      </c>
      <c r="M127" s="1"/>
      <c r="N127" s="1" t="s">
        <v>1278</v>
      </c>
      <c r="AD127"/>
      <c r="AE127"/>
    </row>
    <row r="128" spans="1:31" x14ac:dyDescent="0.35">
      <c r="A128" s="106">
        <v>43496</v>
      </c>
      <c r="B128" s="1" t="s">
        <v>1144</v>
      </c>
      <c r="C128" s="1" t="s">
        <v>3017</v>
      </c>
      <c r="D128" s="102" t="s">
        <v>3095</v>
      </c>
      <c r="E128" s="102">
        <v>1921</v>
      </c>
      <c r="F128" s="102" t="s">
        <v>2093</v>
      </c>
      <c r="G128" s="1">
        <v>60904.55</v>
      </c>
      <c r="H128" s="1">
        <v>0</v>
      </c>
      <c r="I128" s="1">
        <v>0</v>
      </c>
      <c r="J128" s="1">
        <v>0</v>
      </c>
      <c r="K128" s="1">
        <v>60904.55</v>
      </c>
      <c r="L128" s="1">
        <v>60.90455</v>
      </c>
      <c r="M128" s="1"/>
      <c r="N128" s="1" t="s">
        <v>1278</v>
      </c>
      <c r="AD128"/>
      <c r="AE128"/>
    </row>
    <row r="129" spans="1:31" x14ac:dyDescent="0.35">
      <c r="A129" s="106">
        <v>43496</v>
      </c>
      <c r="B129" s="1" t="s">
        <v>1144</v>
      </c>
      <c r="C129" s="1" t="s">
        <v>3017</v>
      </c>
      <c r="D129" s="102" t="s">
        <v>3095</v>
      </c>
      <c r="E129" s="102">
        <v>1922</v>
      </c>
      <c r="F129" s="102" t="s">
        <v>3056</v>
      </c>
      <c r="G129" s="1">
        <v>60074480.219999999</v>
      </c>
      <c r="H129" s="1">
        <v>0</v>
      </c>
      <c r="I129" s="1">
        <v>0</v>
      </c>
      <c r="J129" s="1">
        <v>0</v>
      </c>
      <c r="K129" s="1">
        <v>60074480.219999999</v>
      </c>
      <c r="L129" s="1">
        <v>60074.480219999998</v>
      </c>
      <c r="M129" s="1"/>
      <c r="N129" s="1" t="s">
        <v>1278</v>
      </c>
      <c r="AD129"/>
      <c r="AE129"/>
    </row>
    <row r="130" spans="1:31" x14ac:dyDescent="0.35">
      <c r="A130" s="106">
        <v>43496</v>
      </c>
      <c r="B130" s="1" t="s">
        <v>1144</v>
      </c>
      <c r="C130" s="1" t="s">
        <v>3017</v>
      </c>
      <c r="D130" s="102" t="s">
        <v>3095</v>
      </c>
      <c r="E130" s="102">
        <v>1923</v>
      </c>
      <c r="F130" s="102" t="s">
        <v>3057</v>
      </c>
      <c r="G130" s="1">
        <v>20510552.210000001</v>
      </c>
      <c r="H130" s="1">
        <v>0</v>
      </c>
      <c r="I130" s="1">
        <v>0</v>
      </c>
      <c r="J130" s="1">
        <v>0</v>
      </c>
      <c r="K130" s="1">
        <v>20510552.210000001</v>
      </c>
      <c r="L130" s="1">
        <v>20510.552210000002</v>
      </c>
      <c r="M130" s="1"/>
      <c r="N130" s="1" t="s">
        <v>1278</v>
      </c>
      <c r="AD130"/>
      <c r="AE130"/>
    </row>
    <row r="131" spans="1:31" x14ac:dyDescent="0.35">
      <c r="A131" s="106">
        <v>43496</v>
      </c>
      <c r="B131" s="1" t="s">
        <v>1144</v>
      </c>
      <c r="C131" s="1" t="s">
        <v>3017</v>
      </c>
      <c r="D131" s="102" t="s">
        <v>3095</v>
      </c>
      <c r="E131" s="102">
        <v>1924</v>
      </c>
      <c r="F131" s="102" t="s">
        <v>3058</v>
      </c>
      <c r="G131" s="1">
        <v>1511363.46</v>
      </c>
      <c r="H131" s="1">
        <v>0</v>
      </c>
      <c r="I131" s="1">
        <v>0</v>
      </c>
      <c r="J131" s="1">
        <v>0</v>
      </c>
      <c r="K131" s="1">
        <v>1511363.46</v>
      </c>
      <c r="L131" s="1">
        <v>1511.36346</v>
      </c>
      <c r="M131" s="1"/>
      <c r="N131" s="1" t="s">
        <v>1278</v>
      </c>
      <c r="AD131"/>
      <c r="AE131"/>
    </row>
    <row r="132" spans="1:31" x14ac:dyDescent="0.35">
      <c r="A132" s="106">
        <v>43496</v>
      </c>
      <c r="B132" s="1" t="s">
        <v>1144</v>
      </c>
      <c r="C132" s="1" t="s">
        <v>3017</v>
      </c>
      <c r="D132" s="102" t="s">
        <v>3095</v>
      </c>
      <c r="E132" s="102">
        <v>1925</v>
      </c>
      <c r="F132" s="102" t="s">
        <v>2507</v>
      </c>
      <c r="G132" s="1">
        <v>405002.94</v>
      </c>
      <c r="H132" s="1">
        <v>0</v>
      </c>
      <c r="I132" s="1">
        <v>0</v>
      </c>
      <c r="J132" s="1">
        <v>0</v>
      </c>
      <c r="K132" s="1">
        <v>405002.94</v>
      </c>
      <c r="L132" s="1">
        <v>405.00294000000002</v>
      </c>
      <c r="M132" s="1"/>
      <c r="N132" s="1" t="s">
        <v>1278</v>
      </c>
      <c r="AD132"/>
      <c r="AE132"/>
    </row>
    <row r="133" spans="1:31" x14ac:dyDescent="0.35">
      <c r="A133" s="106">
        <v>43496</v>
      </c>
      <c r="B133" s="1" t="s">
        <v>1144</v>
      </c>
      <c r="C133" s="1" t="s">
        <v>3017</v>
      </c>
      <c r="D133" s="102" t="s">
        <v>3095</v>
      </c>
      <c r="E133" s="102">
        <v>1926</v>
      </c>
      <c r="F133" s="102" t="s">
        <v>2094</v>
      </c>
      <c r="G133" s="1">
        <v>4112968.51</v>
      </c>
      <c r="H133" s="1">
        <v>0</v>
      </c>
      <c r="I133" s="1">
        <v>0</v>
      </c>
      <c r="J133" s="1">
        <v>0</v>
      </c>
      <c r="K133" s="1">
        <v>4112968.51</v>
      </c>
      <c r="L133" s="1">
        <v>4112.9685099999997</v>
      </c>
      <c r="M133" s="1"/>
      <c r="N133" s="1" t="s">
        <v>1278</v>
      </c>
      <c r="AD133"/>
      <c r="AE133"/>
    </row>
    <row r="134" spans="1:31" x14ac:dyDescent="0.35">
      <c r="A134" s="106">
        <v>43496</v>
      </c>
      <c r="B134" s="1" t="s">
        <v>1144</v>
      </c>
      <c r="C134" s="1" t="s">
        <v>3017</v>
      </c>
      <c r="D134" s="102" t="s">
        <v>3096</v>
      </c>
      <c r="E134" s="102">
        <v>1927</v>
      </c>
      <c r="F134" s="102" t="s">
        <v>3059</v>
      </c>
      <c r="G134" s="1">
        <v>20849639.489999998</v>
      </c>
      <c r="H134" s="1">
        <v>0</v>
      </c>
      <c r="I134" s="1">
        <v>0</v>
      </c>
      <c r="J134" s="1">
        <v>0</v>
      </c>
      <c r="K134" s="1">
        <v>20849639.489999998</v>
      </c>
      <c r="L134" s="1">
        <v>20849.639489999998</v>
      </c>
      <c r="M134" s="1"/>
      <c r="N134" s="1" t="s">
        <v>1278</v>
      </c>
      <c r="AD134"/>
      <c r="AE134"/>
    </row>
    <row r="135" spans="1:31" x14ac:dyDescent="0.35">
      <c r="A135" s="106">
        <v>43496</v>
      </c>
      <c r="B135" s="1" t="s">
        <v>1144</v>
      </c>
      <c r="C135" s="1" t="s">
        <v>3017</v>
      </c>
      <c r="D135" s="102" t="s">
        <v>3096</v>
      </c>
      <c r="E135" s="102">
        <v>1928</v>
      </c>
      <c r="F135" s="102" t="s">
        <v>3060</v>
      </c>
      <c r="G135" s="1">
        <v>5688861.7400000002</v>
      </c>
      <c r="H135" s="1">
        <v>0</v>
      </c>
      <c r="I135" s="1">
        <v>0</v>
      </c>
      <c r="J135" s="1">
        <v>0</v>
      </c>
      <c r="K135" s="1">
        <v>5688861.7400000002</v>
      </c>
      <c r="L135" s="1">
        <v>5688.8617400000003</v>
      </c>
      <c r="M135" s="1"/>
      <c r="N135" s="1" t="s">
        <v>1278</v>
      </c>
      <c r="AD135"/>
      <c r="AE135"/>
    </row>
    <row r="136" spans="1:31" x14ac:dyDescent="0.35">
      <c r="A136" s="106">
        <v>43496</v>
      </c>
      <c r="B136" s="1" t="s">
        <v>1144</v>
      </c>
      <c r="C136" s="1" t="s">
        <v>3017</v>
      </c>
      <c r="D136" s="102" t="s">
        <v>3096</v>
      </c>
      <c r="E136" s="102">
        <v>1929</v>
      </c>
      <c r="F136" s="102" t="s">
        <v>2095</v>
      </c>
      <c r="G136" s="1">
        <v>32135051.829999998</v>
      </c>
      <c r="H136" s="1">
        <v>0</v>
      </c>
      <c r="I136" s="1">
        <v>0</v>
      </c>
      <c r="J136" s="1">
        <v>0</v>
      </c>
      <c r="K136" s="1">
        <v>32135051.829999998</v>
      </c>
      <c r="L136" s="1">
        <v>32135.051829999997</v>
      </c>
      <c r="M136" s="1"/>
      <c r="N136" s="1" t="s">
        <v>1278</v>
      </c>
      <c r="AD136"/>
      <c r="AE136"/>
    </row>
    <row r="137" spans="1:31" x14ac:dyDescent="0.35">
      <c r="A137" s="106">
        <v>43496</v>
      </c>
      <c r="B137" s="1" t="s">
        <v>1144</v>
      </c>
      <c r="C137" s="1" t="s">
        <v>3017</v>
      </c>
      <c r="D137" s="102" t="s">
        <v>3096</v>
      </c>
      <c r="E137" s="102">
        <v>1930</v>
      </c>
      <c r="F137" s="102" t="s">
        <v>2098</v>
      </c>
      <c r="G137" s="1">
        <v>4664739.82</v>
      </c>
      <c r="H137" s="1">
        <v>0</v>
      </c>
      <c r="I137" s="1">
        <v>0</v>
      </c>
      <c r="J137" s="1">
        <v>0</v>
      </c>
      <c r="K137" s="1">
        <v>4664739.82</v>
      </c>
      <c r="L137" s="1">
        <v>4664.7398200000007</v>
      </c>
      <c r="M137" s="1"/>
      <c r="N137" s="1" t="s">
        <v>1278</v>
      </c>
      <c r="AD137"/>
      <c r="AE137"/>
    </row>
    <row r="138" spans="1:31" x14ac:dyDescent="0.35">
      <c r="A138" s="106">
        <v>43496</v>
      </c>
      <c r="B138" s="1" t="s">
        <v>1144</v>
      </c>
      <c r="C138" s="1" t="s">
        <v>3017</v>
      </c>
      <c r="D138" s="102" t="s">
        <v>3096</v>
      </c>
      <c r="E138" s="102">
        <v>1931</v>
      </c>
      <c r="F138" s="102" t="s">
        <v>3061</v>
      </c>
      <c r="G138" s="1">
        <v>57078378</v>
      </c>
      <c r="H138" s="1">
        <v>0</v>
      </c>
      <c r="I138" s="1">
        <v>0</v>
      </c>
      <c r="J138" s="1">
        <v>0</v>
      </c>
      <c r="K138" s="1">
        <v>57078378</v>
      </c>
      <c r="L138" s="1">
        <v>57078.377999999997</v>
      </c>
      <c r="M138" s="1"/>
      <c r="N138" s="1" t="s">
        <v>1278</v>
      </c>
      <c r="AD138"/>
      <c r="AE138"/>
    </row>
    <row r="139" spans="1:31" x14ac:dyDescent="0.35">
      <c r="A139" s="106">
        <v>43496</v>
      </c>
      <c r="B139" s="1" t="s">
        <v>1144</v>
      </c>
      <c r="C139" s="1" t="s">
        <v>3017</v>
      </c>
      <c r="D139" s="102" t="s">
        <v>3096</v>
      </c>
      <c r="E139" s="102">
        <v>1940</v>
      </c>
      <c r="F139" s="102" t="s">
        <v>3062</v>
      </c>
      <c r="G139" s="1">
        <v>1018054228.46</v>
      </c>
      <c r="H139" s="1">
        <v>0</v>
      </c>
      <c r="I139" s="1">
        <v>1691130.22</v>
      </c>
      <c r="J139" s="1">
        <v>-1691130.22</v>
      </c>
      <c r="K139" s="1">
        <v>1016363098.24</v>
      </c>
      <c r="L139" s="1">
        <v>1016363.09824</v>
      </c>
      <c r="M139" s="1"/>
      <c r="N139" s="1" t="s">
        <v>998</v>
      </c>
      <c r="AD139"/>
      <c r="AE139"/>
    </row>
    <row r="140" spans="1:31" x14ac:dyDescent="0.35">
      <c r="A140" s="106">
        <v>43496</v>
      </c>
      <c r="B140" s="1" t="s">
        <v>1144</v>
      </c>
      <c r="C140" s="1" t="s">
        <v>3017</v>
      </c>
      <c r="D140" s="102" t="s">
        <v>3096</v>
      </c>
      <c r="E140" s="102">
        <v>1941</v>
      </c>
      <c r="F140" s="102" t="s">
        <v>2096</v>
      </c>
      <c r="G140" s="1">
        <v>772893.36</v>
      </c>
      <c r="H140" s="1">
        <v>0</v>
      </c>
      <c r="I140" s="1">
        <v>0</v>
      </c>
      <c r="J140" s="1">
        <v>0</v>
      </c>
      <c r="K140" s="1">
        <v>772893.36</v>
      </c>
      <c r="L140" s="1">
        <v>772.89336000000003</v>
      </c>
      <c r="M140" s="1"/>
      <c r="N140" s="1" t="s">
        <v>1278</v>
      </c>
      <c r="AD140"/>
      <c r="AE140"/>
    </row>
    <row r="141" spans="1:31" x14ac:dyDescent="0.35">
      <c r="A141" s="106">
        <v>43496</v>
      </c>
      <c r="B141" s="1" t="s">
        <v>1144</v>
      </c>
      <c r="C141" s="1" t="s">
        <v>3017</v>
      </c>
      <c r="D141" s="102" t="s">
        <v>3096</v>
      </c>
      <c r="E141" s="102">
        <v>1942</v>
      </c>
      <c r="F141" s="102" t="s">
        <v>3063</v>
      </c>
      <c r="G141" s="1">
        <v>5069945.33</v>
      </c>
      <c r="H141" s="1">
        <v>0</v>
      </c>
      <c r="I141" s="1">
        <v>0</v>
      </c>
      <c r="J141" s="1">
        <v>0</v>
      </c>
      <c r="K141" s="1">
        <v>5069945.33</v>
      </c>
      <c r="L141" s="1">
        <v>5069.9453300000005</v>
      </c>
      <c r="M141" s="1"/>
      <c r="N141" s="1" t="s">
        <v>1278</v>
      </c>
      <c r="AD141"/>
      <c r="AE141"/>
    </row>
    <row r="142" spans="1:31" x14ac:dyDescent="0.35">
      <c r="A142" s="106">
        <v>43496</v>
      </c>
      <c r="B142" s="1" t="s">
        <v>1144</v>
      </c>
      <c r="C142" s="1" t="s">
        <v>3017</v>
      </c>
      <c r="D142" s="102" t="s">
        <v>3096</v>
      </c>
      <c r="E142" s="102">
        <v>1943</v>
      </c>
      <c r="F142" s="102" t="s">
        <v>3064</v>
      </c>
      <c r="G142" s="1">
        <v>2231381.63</v>
      </c>
      <c r="H142" s="1">
        <v>0</v>
      </c>
      <c r="I142" s="1">
        <v>0</v>
      </c>
      <c r="J142" s="1">
        <v>0</v>
      </c>
      <c r="K142" s="1">
        <v>2231381.63</v>
      </c>
      <c r="L142" s="1">
        <v>2231.3816299999999</v>
      </c>
      <c r="M142" s="1"/>
      <c r="N142" s="1" t="s">
        <v>1278</v>
      </c>
      <c r="AD142"/>
      <c r="AE142"/>
    </row>
    <row r="143" spans="1:31" x14ac:dyDescent="0.35">
      <c r="A143" s="106">
        <v>43496</v>
      </c>
      <c r="B143" s="1"/>
      <c r="C143" s="1" t="s">
        <v>3016</v>
      </c>
      <c r="D143" s="102" t="s">
        <v>2494</v>
      </c>
      <c r="E143" s="102">
        <v>307</v>
      </c>
      <c r="F143" s="102" t="s">
        <v>2495</v>
      </c>
      <c r="G143" s="1">
        <v>-205154033.03999999</v>
      </c>
      <c r="H143" s="1">
        <v>0</v>
      </c>
      <c r="I143" s="1">
        <v>1791065.63</v>
      </c>
      <c r="J143" s="1">
        <v>-1791065.63</v>
      </c>
      <c r="K143" s="1">
        <v>-206945098.66999999</v>
      </c>
      <c r="L143" s="1">
        <v>-206945.09866999998</v>
      </c>
      <c r="M143" s="1"/>
      <c r="N143" s="1"/>
      <c r="AD143"/>
      <c r="AE143"/>
    </row>
    <row r="144" spans="1:31" x14ac:dyDescent="0.35">
      <c r="A144" s="106">
        <v>43496</v>
      </c>
      <c r="B144" s="1" t="s">
        <v>1146</v>
      </c>
      <c r="C144" s="1" t="s">
        <v>3017</v>
      </c>
      <c r="D144" s="102" t="s">
        <v>2496</v>
      </c>
      <c r="E144" s="102">
        <v>309</v>
      </c>
      <c r="F144" s="102" t="s">
        <v>2501</v>
      </c>
      <c r="G144" s="1">
        <v>-770837.94</v>
      </c>
      <c r="H144" s="1">
        <v>0</v>
      </c>
      <c r="I144" s="1">
        <v>28418.35</v>
      </c>
      <c r="J144" s="1">
        <v>-28418.35</v>
      </c>
      <c r="K144" s="1">
        <v>-799256.29</v>
      </c>
      <c r="L144" s="1">
        <v>-799.25629000000004</v>
      </c>
      <c r="M144" s="1"/>
      <c r="N144" s="1" t="s">
        <v>3019</v>
      </c>
      <c r="AD144"/>
      <c r="AE144"/>
    </row>
    <row r="145" spans="1:31" x14ac:dyDescent="0.35">
      <c r="A145" s="106">
        <v>43496</v>
      </c>
      <c r="B145" s="1" t="s">
        <v>1146</v>
      </c>
      <c r="C145" s="1" t="s">
        <v>3017</v>
      </c>
      <c r="D145" s="102" t="s">
        <v>2496</v>
      </c>
      <c r="E145" s="102">
        <v>310</v>
      </c>
      <c r="F145" s="102" t="s">
        <v>2502</v>
      </c>
      <c r="G145" s="1">
        <v>-870346.09</v>
      </c>
      <c r="H145" s="1">
        <v>0</v>
      </c>
      <c r="I145" s="1">
        <v>14100.11</v>
      </c>
      <c r="J145" s="1">
        <v>-14100.11</v>
      </c>
      <c r="K145" s="1">
        <v>-884446.2</v>
      </c>
      <c r="L145" s="1">
        <v>-884.44619999999998</v>
      </c>
      <c r="M145" s="1"/>
      <c r="N145" s="1" t="s">
        <v>3020</v>
      </c>
      <c r="AD145"/>
      <c r="AE145"/>
    </row>
    <row r="146" spans="1:31" x14ac:dyDescent="0.35">
      <c r="A146" s="106">
        <v>43496</v>
      </c>
      <c r="B146" s="1" t="s">
        <v>1146</v>
      </c>
      <c r="C146" s="1" t="s">
        <v>3017</v>
      </c>
      <c r="D146" s="102" t="s">
        <v>2496</v>
      </c>
      <c r="E146" s="102">
        <v>311</v>
      </c>
      <c r="F146" s="102" t="s">
        <v>2497</v>
      </c>
      <c r="G146" s="1">
        <v>-855668.13</v>
      </c>
      <c r="H146" s="1">
        <v>0</v>
      </c>
      <c r="I146" s="1">
        <v>13129.96</v>
      </c>
      <c r="J146" s="1">
        <v>-13129.96</v>
      </c>
      <c r="K146" s="1">
        <v>-868798.09</v>
      </c>
      <c r="L146" s="1">
        <v>-868.79809</v>
      </c>
      <c r="M146" s="1"/>
      <c r="N146" s="1" t="s">
        <v>3021</v>
      </c>
      <c r="AD146"/>
      <c r="AE146"/>
    </row>
    <row r="147" spans="1:31" x14ac:dyDescent="0.35">
      <c r="A147" s="106">
        <v>43496</v>
      </c>
      <c r="B147" s="1" t="s">
        <v>1146</v>
      </c>
      <c r="C147" s="1" t="s">
        <v>3017</v>
      </c>
      <c r="D147" s="102" t="s">
        <v>2496</v>
      </c>
      <c r="E147" s="102">
        <v>313</v>
      </c>
      <c r="F147" s="102" t="s">
        <v>2498</v>
      </c>
      <c r="G147" s="1">
        <v>-3175468.91</v>
      </c>
      <c r="H147" s="1">
        <v>0</v>
      </c>
      <c r="I147" s="1">
        <v>31119.69</v>
      </c>
      <c r="J147" s="1">
        <v>-31119.69</v>
      </c>
      <c r="K147" s="1">
        <v>-3206588.6</v>
      </c>
      <c r="L147" s="1">
        <v>-3206.5886</v>
      </c>
      <c r="M147" s="1"/>
      <c r="N147" s="1" t="s">
        <v>3022</v>
      </c>
      <c r="AD147"/>
      <c r="AE147"/>
    </row>
    <row r="148" spans="1:31" x14ac:dyDescent="0.35">
      <c r="A148" s="106">
        <v>43496</v>
      </c>
      <c r="B148" s="1" t="s">
        <v>1146</v>
      </c>
      <c r="C148" s="1" t="s">
        <v>3017</v>
      </c>
      <c r="D148" s="102" t="s">
        <v>2496</v>
      </c>
      <c r="E148" s="102">
        <v>314</v>
      </c>
      <c r="F148" s="102" t="s">
        <v>2499</v>
      </c>
      <c r="G148" s="1">
        <v>-295686.71000000002</v>
      </c>
      <c r="H148" s="1">
        <v>0</v>
      </c>
      <c r="I148" s="1">
        <v>0</v>
      </c>
      <c r="J148" s="1">
        <v>0</v>
      </c>
      <c r="K148" s="1">
        <v>-295686.71000000002</v>
      </c>
      <c r="L148" s="1">
        <v>-295.68671000000001</v>
      </c>
      <c r="M148" s="1"/>
      <c r="N148" s="1" t="s">
        <v>3023</v>
      </c>
      <c r="AD148"/>
      <c r="AE148"/>
    </row>
    <row r="149" spans="1:31" x14ac:dyDescent="0.35">
      <c r="A149" s="106">
        <v>43496</v>
      </c>
      <c r="B149" s="1" t="s">
        <v>1146</v>
      </c>
      <c r="C149" s="1" t="s">
        <v>3017</v>
      </c>
      <c r="D149" s="102" t="s">
        <v>3097</v>
      </c>
      <c r="E149" s="102">
        <v>1932</v>
      </c>
      <c r="F149" s="102" t="s">
        <v>3065</v>
      </c>
      <c r="G149" s="1">
        <v>-4642740.5599999996</v>
      </c>
      <c r="H149" s="1">
        <v>0</v>
      </c>
      <c r="I149" s="1">
        <v>0.52</v>
      </c>
      <c r="J149" s="1">
        <v>-0.52</v>
      </c>
      <c r="K149" s="1">
        <v>-4642741.08</v>
      </c>
      <c r="L149" s="1">
        <v>-4642.7410799999998</v>
      </c>
      <c r="M149" s="1"/>
      <c r="N149" s="1" t="s">
        <v>3018</v>
      </c>
      <c r="AD149"/>
      <c r="AE149"/>
    </row>
    <row r="150" spans="1:31" x14ac:dyDescent="0.35">
      <c r="A150" s="188">
        <v>43496</v>
      </c>
      <c r="B150" s="103" t="s">
        <v>1146</v>
      </c>
      <c r="C150" s="103" t="s">
        <v>3017</v>
      </c>
      <c r="D150" s="189" t="s">
        <v>3097</v>
      </c>
      <c r="E150" s="189">
        <v>1934</v>
      </c>
      <c r="F150" s="189" t="s">
        <v>3066</v>
      </c>
      <c r="G150" s="103">
        <v>-164933564.63</v>
      </c>
      <c r="H150" s="1">
        <v>0</v>
      </c>
      <c r="I150" s="1">
        <v>1643434.92</v>
      </c>
      <c r="J150" s="1">
        <v>-1643434.92</v>
      </c>
      <c r="K150" s="1">
        <v>-166576999.55000001</v>
      </c>
      <c r="L150" s="1">
        <v>-166576.99955000001</v>
      </c>
      <c r="M150" s="1"/>
      <c r="N150" s="1" t="s">
        <v>3018</v>
      </c>
      <c r="AD150"/>
      <c r="AE150"/>
    </row>
    <row r="151" spans="1:31" x14ac:dyDescent="0.35">
      <c r="A151" s="106">
        <v>43496</v>
      </c>
      <c r="B151" s="1" t="s">
        <v>1146</v>
      </c>
      <c r="C151" s="1" t="s">
        <v>3017</v>
      </c>
      <c r="D151" s="102" t="s">
        <v>3097</v>
      </c>
      <c r="E151" s="102">
        <v>1935</v>
      </c>
      <c r="F151" s="102" t="s">
        <v>2104</v>
      </c>
      <c r="G151" s="1">
        <v>-84668.04</v>
      </c>
      <c r="H151" s="1">
        <v>0</v>
      </c>
      <c r="I151" s="1">
        <v>7055.67</v>
      </c>
      <c r="J151" s="1">
        <v>-7055.67</v>
      </c>
      <c r="K151" s="1">
        <v>-91723.71</v>
      </c>
      <c r="L151" s="1">
        <v>-91.723710000000011</v>
      </c>
      <c r="M151" s="1"/>
      <c r="N151" s="1" t="s">
        <v>3018</v>
      </c>
      <c r="AD151"/>
      <c r="AE151"/>
    </row>
    <row r="152" spans="1:31" x14ac:dyDescent="0.35">
      <c r="A152" s="106">
        <v>43496</v>
      </c>
      <c r="B152" s="1" t="s">
        <v>1146</v>
      </c>
      <c r="C152" s="1" t="s">
        <v>3017</v>
      </c>
      <c r="D152" s="102" t="s">
        <v>3097</v>
      </c>
      <c r="E152" s="102">
        <v>1936</v>
      </c>
      <c r="F152" s="102" t="s">
        <v>3067</v>
      </c>
      <c r="G152" s="1">
        <v>-74528.160000000003</v>
      </c>
      <c r="H152" s="1">
        <v>0</v>
      </c>
      <c r="I152" s="1">
        <v>3105.34</v>
      </c>
      <c r="J152" s="1">
        <v>-3105.34</v>
      </c>
      <c r="K152" s="1">
        <v>-77633.5</v>
      </c>
      <c r="L152" s="1">
        <v>-77.633499999999998</v>
      </c>
      <c r="M152" s="1"/>
      <c r="N152" s="1" t="s">
        <v>3018</v>
      </c>
      <c r="AD152"/>
      <c r="AE152"/>
    </row>
    <row r="153" spans="1:31" x14ac:dyDescent="0.35">
      <c r="A153" s="106">
        <v>43496</v>
      </c>
      <c r="B153" s="1" t="s">
        <v>1146</v>
      </c>
      <c r="C153" s="1" t="s">
        <v>3017</v>
      </c>
      <c r="D153" s="102" t="s">
        <v>3097</v>
      </c>
      <c r="E153" s="102">
        <v>1937</v>
      </c>
      <c r="F153" s="102" t="s">
        <v>2108</v>
      </c>
      <c r="G153" s="1">
        <v>-25814.639999999999</v>
      </c>
      <c r="H153" s="1">
        <v>0</v>
      </c>
      <c r="I153" s="1">
        <v>1075.6099999999999</v>
      </c>
      <c r="J153" s="1">
        <v>-1075.6099999999999</v>
      </c>
      <c r="K153" s="1">
        <v>-26890.25</v>
      </c>
      <c r="L153" s="1">
        <v>-26.890250000000002</v>
      </c>
      <c r="M153" s="1"/>
      <c r="N153" s="1" t="s">
        <v>3018</v>
      </c>
      <c r="AD153"/>
      <c r="AE153"/>
    </row>
    <row r="154" spans="1:31" x14ac:dyDescent="0.35">
      <c r="A154" s="106">
        <v>43496</v>
      </c>
      <c r="B154" s="1" t="s">
        <v>1146</v>
      </c>
      <c r="C154" s="1" t="s">
        <v>3017</v>
      </c>
      <c r="D154" s="102" t="s">
        <v>3097</v>
      </c>
      <c r="E154" s="102">
        <v>1938</v>
      </c>
      <c r="F154" s="102" t="s">
        <v>3068</v>
      </c>
      <c r="G154" s="1">
        <v>-4664712.1500000004</v>
      </c>
      <c r="H154" s="1">
        <v>0</v>
      </c>
      <c r="I154" s="1">
        <v>0.43</v>
      </c>
      <c r="J154" s="1">
        <v>-0.43</v>
      </c>
      <c r="K154" s="1">
        <v>-4664712.58</v>
      </c>
      <c r="L154" s="1">
        <v>-4664.7125800000003</v>
      </c>
      <c r="M154" s="1"/>
      <c r="N154" s="1" t="s">
        <v>3018</v>
      </c>
      <c r="AD154"/>
      <c r="AE154"/>
    </row>
    <row r="155" spans="1:31" x14ac:dyDescent="0.35">
      <c r="A155" s="106">
        <v>43496</v>
      </c>
      <c r="B155" s="1" t="s">
        <v>1146</v>
      </c>
      <c r="C155" s="1" t="s">
        <v>3017</v>
      </c>
      <c r="D155" s="102" t="s">
        <v>3097</v>
      </c>
      <c r="E155" s="102">
        <v>1939</v>
      </c>
      <c r="F155" s="102" t="s">
        <v>3069</v>
      </c>
      <c r="G155" s="1">
        <v>-24759997.079999998</v>
      </c>
      <c r="H155" s="1">
        <v>0</v>
      </c>
      <c r="I155" s="1">
        <v>49625.03</v>
      </c>
      <c r="J155" s="1">
        <v>-49625.03</v>
      </c>
      <c r="K155" s="1">
        <v>-24809622.109999999</v>
      </c>
      <c r="L155" s="1">
        <v>-24809.62211</v>
      </c>
      <c r="M155" s="1"/>
      <c r="N155" s="1" t="s">
        <v>3018</v>
      </c>
      <c r="AD155"/>
      <c r="AE155"/>
    </row>
    <row r="156" spans="1:31" x14ac:dyDescent="0.35">
      <c r="A156" s="106">
        <v>43496</v>
      </c>
      <c r="B156" s="1"/>
      <c r="C156" s="1" t="s">
        <v>3016</v>
      </c>
      <c r="D156" s="102" t="s">
        <v>2503</v>
      </c>
      <c r="E156" s="102">
        <v>500</v>
      </c>
      <c r="F156" s="102" t="s">
        <v>2504</v>
      </c>
      <c r="G156" s="1">
        <v>1724756736.6099999</v>
      </c>
      <c r="H156" s="1">
        <v>85816.44</v>
      </c>
      <c r="I156" s="1">
        <v>2359497.12</v>
      </c>
      <c r="J156" s="1">
        <v>-2273680.6800000002</v>
      </c>
      <c r="K156" s="1">
        <v>1722483055.9300001</v>
      </c>
      <c r="L156" s="1">
        <v>1722483.05593</v>
      </c>
      <c r="M156" s="1"/>
      <c r="N156" s="1"/>
      <c r="AD156"/>
      <c r="AE156"/>
    </row>
    <row r="157" spans="1:31" x14ac:dyDescent="0.35">
      <c r="A157" s="106">
        <v>43496</v>
      </c>
      <c r="B157" s="1" t="s">
        <v>1144</v>
      </c>
      <c r="C157" s="1" t="s">
        <v>3017</v>
      </c>
      <c r="D157" s="102" t="s">
        <v>2505</v>
      </c>
      <c r="E157" s="102">
        <v>501</v>
      </c>
      <c r="F157" s="102" t="s">
        <v>2509</v>
      </c>
      <c r="G157" s="1">
        <v>1697029856.47</v>
      </c>
      <c r="H157" s="1">
        <v>85816.44</v>
      </c>
      <c r="I157" s="1">
        <v>2359497.12</v>
      </c>
      <c r="J157" s="1">
        <v>-2273680.6800000002</v>
      </c>
      <c r="K157" s="1">
        <v>1694756175.79</v>
      </c>
      <c r="L157" s="1">
        <v>1694756.17579</v>
      </c>
      <c r="M157" s="1"/>
      <c r="N157" s="1" t="s">
        <v>1284</v>
      </c>
      <c r="AD157"/>
      <c r="AE157"/>
    </row>
    <row r="158" spans="1:31" x14ac:dyDescent="0.35">
      <c r="A158" s="106">
        <v>43496</v>
      </c>
      <c r="B158" s="1" t="s">
        <v>1144</v>
      </c>
      <c r="C158" s="1" t="s">
        <v>3017</v>
      </c>
      <c r="D158" s="102" t="s">
        <v>2505</v>
      </c>
      <c r="E158" s="102">
        <v>1886</v>
      </c>
      <c r="F158" s="102" t="s">
        <v>2508</v>
      </c>
      <c r="G158" s="1">
        <v>9596917.9900000002</v>
      </c>
      <c r="H158" s="1">
        <v>0</v>
      </c>
      <c r="I158" s="1">
        <v>0</v>
      </c>
      <c r="J158" s="1">
        <v>0</v>
      </c>
      <c r="K158" s="1">
        <v>9596917.9900000002</v>
      </c>
      <c r="L158" s="1">
        <v>9596.9179899999999</v>
      </c>
      <c r="M158" s="1"/>
      <c r="N158" s="1" t="s">
        <v>1284</v>
      </c>
      <c r="AD158"/>
      <c r="AE158"/>
    </row>
    <row r="159" spans="1:31" x14ac:dyDescent="0.35">
      <c r="A159" s="106">
        <v>43496</v>
      </c>
      <c r="B159" s="1" t="s">
        <v>1144</v>
      </c>
      <c r="C159" s="1" t="s">
        <v>3017</v>
      </c>
      <c r="D159" s="102" t="s">
        <v>2505</v>
      </c>
      <c r="E159" s="102">
        <v>1887</v>
      </c>
      <c r="F159" s="102" t="s">
        <v>2511</v>
      </c>
      <c r="G159" s="1">
        <v>145225.78</v>
      </c>
      <c r="H159" s="1">
        <v>0</v>
      </c>
      <c r="I159" s="1">
        <v>0</v>
      </c>
      <c r="J159" s="1">
        <v>0</v>
      </c>
      <c r="K159" s="1">
        <v>145225.78</v>
      </c>
      <c r="L159" s="1">
        <v>145.22577999999999</v>
      </c>
      <c r="M159" s="1"/>
      <c r="N159" s="1" t="s">
        <v>1284</v>
      </c>
      <c r="AD159"/>
      <c r="AE159"/>
    </row>
    <row r="160" spans="1:31" x14ac:dyDescent="0.35">
      <c r="A160" s="106">
        <v>43496</v>
      </c>
      <c r="B160" s="1" t="s">
        <v>1144</v>
      </c>
      <c r="C160" s="1" t="s">
        <v>3017</v>
      </c>
      <c r="D160" s="102" t="s">
        <v>2505</v>
      </c>
      <c r="E160" s="102">
        <v>1888</v>
      </c>
      <c r="F160" s="102" t="s">
        <v>2510</v>
      </c>
      <c r="G160" s="1">
        <v>51514.54</v>
      </c>
      <c r="H160" s="1">
        <v>0</v>
      </c>
      <c r="I160" s="1">
        <v>0</v>
      </c>
      <c r="J160" s="1">
        <v>0</v>
      </c>
      <c r="K160" s="1">
        <v>51514.54</v>
      </c>
      <c r="L160" s="1">
        <v>51.514540000000004</v>
      </c>
      <c r="M160" s="1"/>
      <c r="N160" s="1" t="s">
        <v>1284</v>
      </c>
      <c r="AD160"/>
      <c r="AE160"/>
    </row>
    <row r="161" spans="1:31" x14ac:dyDescent="0.35">
      <c r="A161" s="106">
        <v>43496</v>
      </c>
      <c r="B161" s="1" t="s">
        <v>1144</v>
      </c>
      <c r="C161" s="1" t="s">
        <v>3017</v>
      </c>
      <c r="D161" s="102" t="s">
        <v>2505</v>
      </c>
      <c r="E161" s="102">
        <v>1889</v>
      </c>
      <c r="F161" s="102" t="s">
        <v>2099</v>
      </c>
      <c r="G161" s="1">
        <v>521985.21</v>
      </c>
      <c r="H161" s="1">
        <v>0</v>
      </c>
      <c r="I161" s="1">
        <v>0</v>
      </c>
      <c r="J161" s="1">
        <v>0</v>
      </c>
      <c r="K161" s="1">
        <v>521985.21</v>
      </c>
      <c r="L161" s="1">
        <v>521.98521000000005</v>
      </c>
      <c r="M161" s="1"/>
      <c r="N161" s="1" t="s">
        <v>1284</v>
      </c>
      <c r="AD161"/>
      <c r="AE161"/>
    </row>
    <row r="162" spans="1:31" x14ac:dyDescent="0.35">
      <c r="A162" s="106">
        <v>43496</v>
      </c>
      <c r="B162" s="1" t="s">
        <v>1144</v>
      </c>
      <c r="C162" s="1" t="s">
        <v>3017</v>
      </c>
      <c r="D162" s="102" t="s">
        <v>2505</v>
      </c>
      <c r="E162" s="102">
        <v>1890</v>
      </c>
      <c r="F162" s="102" t="s">
        <v>2506</v>
      </c>
      <c r="G162" s="1">
        <v>164400.75</v>
      </c>
      <c r="H162" s="1">
        <v>0</v>
      </c>
      <c r="I162" s="1">
        <v>0</v>
      </c>
      <c r="J162" s="1">
        <v>0</v>
      </c>
      <c r="K162" s="1">
        <v>164400.75</v>
      </c>
      <c r="L162" s="1">
        <v>164.40074999999999</v>
      </c>
      <c r="M162" s="1"/>
      <c r="N162" s="1" t="s">
        <v>1284</v>
      </c>
      <c r="AD162"/>
      <c r="AE162"/>
    </row>
    <row r="163" spans="1:31" x14ac:dyDescent="0.35">
      <c r="A163" s="106">
        <v>43496</v>
      </c>
      <c r="B163" s="1" t="s">
        <v>1144</v>
      </c>
      <c r="C163" s="1" t="s">
        <v>3017</v>
      </c>
      <c r="D163" s="102" t="s">
        <v>2505</v>
      </c>
      <c r="E163" s="102">
        <v>1891</v>
      </c>
      <c r="F163" s="102" t="s">
        <v>2507</v>
      </c>
      <c r="G163" s="1">
        <v>56456.91</v>
      </c>
      <c r="H163" s="1">
        <v>0</v>
      </c>
      <c r="I163" s="1">
        <v>0</v>
      </c>
      <c r="J163" s="1">
        <v>0</v>
      </c>
      <c r="K163" s="1">
        <v>56456.91</v>
      </c>
      <c r="L163" s="1">
        <v>56.456910000000001</v>
      </c>
      <c r="M163" s="1"/>
      <c r="N163" s="1" t="s">
        <v>1284</v>
      </c>
      <c r="AD163"/>
      <c r="AE163"/>
    </row>
    <row r="164" spans="1:31" x14ac:dyDescent="0.35">
      <c r="A164" s="106">
        <v>43496</v>
      </c>
      <c r="B164" s="1" t="s">
        <v>1144</v>
      </c>
      <c r="C164" s="1" t="s">
        <v>3017</v>
      </c>
      <c r="D164" s="102" t="s">
        <v>2512</v>
      </c>
      <c r="E164" s="102">
        <v>1892</v>
      </c>
      <c r="F164" s="102" t="s">
        <v>2514</v>
      </c>
      <c r="G164" s="1">
        <v>120463.24</v>
      </c>
      <c r="H164" s="1">
        <v>0</v>
      </c>
      <c r="I164" s="1">
        <v>0</v>
      </c>
      <c r="J164" s="1">
        <v>0</v>
      </c>
      <c r="K164" s="1">
        <v>120463.24</v>
      </c>
      <c r="L164" s="1">
        <v>120.46324</v>
      </c>
      <c r="M164" s="1"/>
      <c r="N164" s="1" t="s">
        <v>1284</v>
      </c>
      <c r="AD164"/>
      <c r="AE164"/>
    </row>
    <row r="165" spans="1:31" x14ac:dyDescent="0.35">
      <c r="A165" s="106">
        <v>43496</v>
      </c>
      <c r="B165" s="1" t="s">
        <v>1144</v>
      </c>
      <c r="C165" s="1" t="s">
        <v>3017</v>
      </c>
      <c r="D165" s="102" t="s">
        <v>2512</v>
      </c>
      <c r="E165" s="102">
        <v>1893</v>
      </c>
      <c r="F165" s="102" t="s">
        <v>2515</v>
      </c>
      <c r="G165" s="1">
        <v>71976.259999999995</v>
      </c>
      <c r="H165" s="1">
        <v>0</v>
      </c>
      <c r="I165" s="1">
        <v>0</v>
      </c>
      <c r="J165" s="1">
        <v>0</v>
      </c>
      <c r="K165" s="1">
        <v>71976.259999999995</v>
      </c>
      <c r="L165" s="1">
        <v>71.976259999999996</v>
      </c>
      <c r="M165" s="1"/>
      <c r="N165" s="1" t="s">
        <v>1284</v>
      </c>
      <c r="AD165"/>
      <c r="AE165"/>
    </row>
    <row r="166" spans="1:31" x14ac:dyDescent="0.35">
      <c r="A166" s="106">
        <v>43496</v>
      </c>
      <c r="B166" s="1" t="s">
        <v>1144</v>
      </c>
      <c r="C166" s="1" t="s">
        <v>3017</v>
      </c>
      <c r="D166" s="102" t="s">
        <v>2512</v>
      </c>
      <c r="E166" s="102">
        <v>1894</v>
      </c>
      <c r="F166" s="102" t="s">
        <v>2516</v>
      </c>
      <c r="G166" s="1">
        <v>5400</v>
      </c>
      <c r="H166" s="1">
        <v>0</v>
      </c>
      <c r="I166" s="1">
        <v>0</v>
      </c>
      <c r="J166" s="1">
        <v>0</v>
      </c>
      <c r="K166" s="1">
        <v>5400</v>
      </c>
      <c r="L166" s="1">
        <v>5.4</v>
      </c>
      <c r="M166" s="1"/>
      <c r="N166" s="1" t="s">
        <v>1284</v>
      </c>
      <c r="AD166"/>
      <c r="AE166"/>
    </row>
    <row r="167" spans="1:31" x14ac:dyDescent="0.35">
      <c r="A167" s="106">
        <v>43496</v>
      </c>
      <c r="B167" s="1" t="s">
        <v>1144</v>
      </c>
      <c r="C167" s="1" t="s">
        <v>3017</v>
      </c>
      <c r="D167" s="102" t="s">
        <v>2512</v>
      </c>
      <c r="E167" s="102">
        <v>1895</v>
      </c>
      <c r="F167" s="102" t="s">
        <v>2100</v>
      </c>
      <c r="G167" s="1">
        <v>121272.5</v>
      </c>
      <c r="H167" s="1">
        <v>0</v>
      </c>
      <c r="I167" s="1">
        <v>0</v>
      </c>
      <c r="J167" s="1">
        <v>0</v>
      </c>
      <c r="K167" s="1">
        <v>121272.5</v>
      </c>
      <c r="L167" s="1">
        <v>121.27249999999999</v>
      </c>
      <c r="M167" s="1"/>
      <c r="N167" s="1" t="s">
        <v>1284</v>
      </c>
      <c r="AD167"/>
      <c r="AE167"/>
    </row>
    <row r="168" spans="1:31" x14ac:dyDescent="0.35">
      <c r="A168" s="106">
        <v>43496</v>
      </c>
      <c r="B168" s="1" t="s">
        <v>1144</v>
      </c>
      <c r="C168" s="1" t="s">
        <v>3017</v>
      </c>
      <c r="D168" s="102" t="s">
        <v>2512</v>
      </c>
      <c r="E168" s="102">
        <v>1896</v>
      </c>
      <c r="F168" s="102" t="s">
        <v>2101</v>
      </c>
      <c r="G168" s="1">
        <v>39172.18</v>
      </c>
      <c r="H168" s="1">
        <v>0</v>
      </c>
      <c r="I168" s="1">
        <v>0</v>
      </c>
      <c r="J168" s="1">
        <v>0</v>
      </c>
      <c r="K168" s="1">
        <v>39172.18</v>
      </c>
      <c r="L168" s="1">
        <v>39.172179999999997</v>
      </c>
      <c r="M168" s="1"/>
      <c r="N168" s="1" t="s">
        <v>1284</v>
      </c>
      <c r="AD168"/>
      <c r="AE168"/>
    </row>
    <row r="169" spans="1:31" x14ac:dyDescent="0.35">
      <c r="A169" s="106">
        <v>43496</v>
      </c>
      <c r="B169" s="1" t="s">
        <v>1144</v>
      </c>
      <c r="C169" s="1" t="s">
        <v>3017</v>
      </c>
      <c r="D169" s="102" t="s">
        <v>2512</v>
      </c>
      <c r="E169" s="102">
        <v>1897</v>
      </c>
      <c r="F169" s="102" t="s">
        <v>2513</v>
      </c>
      <c r="G169" s="1">
        <v>2623476.1800000002</v>
      </c>
      <c r="H169" s="1">
        <v>0</v>
      </c>
      <c r="I169" s="1">
        <v>0</v>
      </c>
      <c r="J169" s="1">
        <v>0</v>
      </c>
      <c r="K169" s="1">
        <v>2623476.1800000002</v>
      </c>
      <c r="L169" s="1">
        <v>2623.4761800000001</v>
      </c>
      <c r="M169" s="1"/>
      <c r="N169" s="1" t="s">
        <v>1284</v>
      </c>
      <c r="AD169"/>
      <c r="AE169"/>
    </row>
    <row r="170" spans="1:31" x14ac:dyDescent="0.35">
      <c r="A170" s="106">
        <v>43496</v>
      </c>
      <c r="B170" s="1" t="s">
        <v>1144</v>
      </c>
      <c r="C170" s="1" t="s">
        <v>3017</v>
      </c>
      <c r="D170" s="102" t="s">
        <v>2512</v>
      </c>
      <c r="E170" s="102">
        <v>1898</v>
      </c>
      <c r="F170" s="102" t="s">
        <v>2102</v>
      </c>
      <c r="G170" s="1">
        <v>14208618.6</v>
      </c>
      <c r="H170" s="1">
        <v>0</v>
      </c>
      <c r="I170" s="1">
        <v>0</v>
      </c>
      <c r="J170" s="1">
        <v>0</v>
      </c>
      <c r="K170" s="1">
        <v>14208618.6</v>
      </c>
      <c r="L170" s="1">
        <v>14208.6186</v>
      </c>
      <c r="M170" s="1"/>
      <c r="N170" s="1" t="s">
        <v>1284</v>
      </c>
      <c r="AD170"/>
      <c r="AE170"/>
    </row>
    <row r="171" spans="1:31" x14ac:dyDescent="0.35">
      <c r="A171" s="106">
        <v>43496</v>
      </c>
      <c r="B171" s="1"/>
      <c r="C171" s="1" t="s">
        <v>3016</v>
      </c>
      <c r="D171" s="102" t="s">
        <v>2517</v>
      </c>
      <c r="E171" s="102">
        <v>571</v>
      </c>
      <c r="F171" s="102" t="s">
        <v>2518</v>
      </c>
      <c r="G171" s="1">
        <v>2172811479.2399998</v>
      </c>
      <c r="H171" s="1">
        <v>0</v>
      </c>
      <c r="I171" s="1">
        <v>0</v>
      </c>
      <c r="J171" s="1">
        <v>0</v>
      </c>
      <c r="K171" s="1">
        <v>2172811479.2399998</v>
      </c>
      <c r="L171" s="1">
        <v>2172811.4792399998</v>
      </c>
      <c r="M171" s="1"/>
      <c r="N171" s="1"/>
      <c r="AD171"/>
      <c r="AE171"/>
    </row>
    <row r="172" spans="1:31" x14ac:dyDescent="0.35">
      <c r="A172" s="106">
        <v>43496</v>
      </c>
      <c r="B172" s="1"/>
      <c r="C172" s="1" t="s">
        <v>3016</v>
      </c>
      <c r="D172" s="102" t="s">
        <v>2519</v>
      </c>
      <c r="E172" s="102">
        <v>1959</v>
      </c>
      <c r="F172" s="102" t="s">
        <v>3070</v>
      </c>
      <c r="G172" s="1">
        <v>2172811479.2399998</v>
      </c>
      <c r="H172" s="1">
        <v>0</v>
      </c>
      <c r="I172" s="1">
        <v>0</v>
      </c>
      <c r="J172" s="1">
        <v>0</v>
      </c>
      <c r="K172" s="1">
        <v>2172811479.2399998</v>
      </c>
      <c r="L172" s="1">
        <v>2172811.4792399998</v>
      </c>
      <c r="M172" s="1"/>
      <c r="N172" s="1"/>
      <c r="AD172"/>
      <c r="AE172"/>
    </row>
    <row r="173" spans="1:31" x14ac:dyDescent="0.35">
      <c r="A173" s="106">
        <v>43496</v>
      </c>
      <c r="B173" s="1" t="s">
        <v>1145</v>
      </c>
      <c r="C173" s="1" t="s">
        <v>3017</v>
      </c>
      <c r="D173" s="102" t="s">
        <v>2519</v>
      </c>
      <c r="E173" s="102">
        <v>572</v>
      </c>
      <c r="F173" s="102" t="s">
        <v>2525</v>
      </c>
      <c r="G173" s="1">
        <v>1621072052.5899999</v>
      </c>
      <c r="H173" s="1">
        <v>0</v>
      </c>
      <c r="I173" s="1">
        <v>0</v>
      </c>
      <c r="J173" s="1">
        <v>0</v>
      </c>
      <c r="K173" s="1">
        <v>1621072052.5899999</v>
      </c>
      <c r="L173" s="1">
        <v>1621072.05259</v>
      </c>
      <c r="M173" s="1"/>
      <c r="N173" s="1" t="s">
        <v>3024</v>
      </c>
      <c r="AD173"/>
      <c r="AE173"/>
    </row>
    <row r="174" spans="1:31" x14ac:dyDescent="0.35">
      <c r="A174" s="106">
        <v>43496</v>
      </c>
      <c r="B174" s="1" t="s">
        <v>1145</v>
      </c>
      <c r="C174" s="1" t="s">
        <v>3017</v>
      </c>
      <c r="D174" s="102" t="s">
        <v>2519</v>
      </c>
      <c r="E174" s="102">
        <v>573</v>
      </c>
      <c r="F174" s="102" t="s">
        <v>2109</v>
      </c>
      <c r="G174" s="1">
        <v>10855371.869999999</v>
      </c>
      <c r="H174" s="1">
        <v>0</v>
      </c>
      <c r="I174" s="1">
        <v>0</v>
      </c>
      <c r="J174" s="1">
        <v>0</v>
      </c>
      <c r="K174" s="1">
        <v>10855371.869999999</v>
      </c>
      <c r="L174" s="1">
        <v>10855.371869999999</v>
      </c>
      <c r="M174" s="1"/>
      <c r="N174" s="1" t="s">
        <v>3025</v>
      </c>
      <c r="AD174"/>
      <c r="AE174"/>
    </row>
    <row r="175" spans="1:31" x14ac:dyDescent="0.35">
      <c r="A175" s="106">
        <v>43496</v>
      </c>
      <c r="B175" s="1" t="s">
        <v>1145</v>
      </c>
      <c r="C175" s="1" t="s">
        <v>3017</v>
      </c>
      <c r="D175" s="102" t="s">
        <v>2519</v>
      </c>
      <c r="E175" s="102">
        <v>574</v>
      </c>
      <c r="F175" s="102" t="s">
        <v>2523</v>
      </c>
      <c r="G175" s="1">
        <v>7607.57</v>
      </c>
      <c r="H175" s="1">
        <v>0</v>
      </c>
      <c r="I175" s="1">
        <v>0</v>
      </c>
      <c r="J175" s="1">
        <v>0</v>
      </c>
      <c r="K175" s="1">
        <v>7607.57</v>
      </c>
      <c r="L175" s="1">
        <v>7.6075699999999999</v>
      </c>
      <c r="M175" s="1"/>
      <c r="N175" s="1" t="s">
        <v>3025</v>
      </c>
      <c r="AD175"/>
      <c r="AE175"/>
    </row>
    <row r="176" spans="1:31" x14ac:dyDescent="0.35">
      <c r="A176" s="106">
        <v>43496</v>
      </c>
      <c r="B176" s="1" t="s">
        <v>1145</v>
      </c>
      <c r="C176" s="1" t="s">
        <v>3017</v>
      </c>
      <c r="D176" s="102" t="s">
        <v>2519</v>
      </c>
      <c r="E176" s="102">
        <v>575</v>
      </c>
      <c r="F176" s="102" t="s">
        <v>2110</v>
      </c>
      <c r="G176" s="1">
        <v>2314875.4900000002</v>
      </c>
      <c r="H176" s="1">
        <v>0</v>
      </c>
      <c r="I176" s="1">
        <v>0</v>
      </c>
      <c r="J176" s="1">
        <v>0</v>
      </c>
      <c r="K176" s="1">
        <v>2314875.4900000002</v>
      </c>
      <c r="L176" s="1">
        <v>2314.8754900000004</v>
      </c>
      <c r="M176" s="1"/>
      <c r="N176" s="1" t="s">
        <v>3025</v>
      </c>
      <c r="AD176"/>
      <c r="AE176"/>
    </row>
    <row r="177" spans="1:31" x14ac:dyDescent="0.35">
      <c r="A177" s="106">
        <v>43496</v>
      </c>
      <c r="B177" s="1" t="s">
        <v>1145</v>
      </c>
      <c r="C177" s="1" t="s">
        <v>3017</v>
      </c>
      <c r="D177" s="102" t="s">
        <v>2519</v>
      </c>
      <c r="E177" s="102">
        <v>576</v>
      </c>
      <c r="F177" s="102" t="s">
        <v>2524</v>
      </c>
      <c r="G177" s="1">
        <v>259643.58</v>
      </c>
      <c r="H177" s="1">
        <v>0</v>
      </c>
      <c r="I177" s="1">
        <v>0</v>
      </c>
      <c r="J177" s="1">
        <v>0</v>
      </c>
      <c r="K177" s="1">
        <v>259643.58</v>
      </c>
      <c r="L177" s="1">
        <v>259.64357999999999</v>
      </c>
      <c r="M177" s="1"/>
      <c r="N177" s="1" t="s">
        <v>3025</v>
      </c>
      <c r="AD177"/>
      <c r="AE177"/>
    </row>
    <row r="178" spans="1:31" x14ac:dyDescent="0.35">
      <c r="A178" s="106">
        <v>43496</v>
      </c>
      <c r="B178" s="1" t="s">
        <v>1145</v>
      </c>
      <c r="C178" s="1" t="s">
        <v>3017</v>
      </c>
      <c r="D178" s="102" t="s">
        <v>2519</v>
      </c>
      <c r="E178" s="102">
        <v>577</v>
      </c>
      <c r="F178" s="102" t="s">
        <v>2520</v>
      </c>
      <c r="G178" s="1">
        <v>39950.959999999999</v>
      </c>
      <c r="H178" s="1">
        <v>0</v>
      </c>
      <c r="I178" s="1">
        <v>0</v>
      </c>
      <c r="J178" s="1">
        <v>0</v>
      </c>
      <c r="K178" s="1">
        <v>39950.959999999999</v>
      </c>
      <c r="L178" s="1">
        <v>39.950960000000002</v>
      </c>
      <c r="M178" s="1"/>
      <c r="N178" s="1" t="s">
        <v>3025</v>
      </c>
      <c r="AD178"/>
      <c r="AE178"/>
    </row>
    <row r="179" spans="1:31" x14ac:dyDescent="0.35">
      <c r="A179" s="106">
        <v>43496</v>
      </c>
      <c r="B179" s="1" t="s">
        <v>1145</v>
      </c>
      <c r="C179" s="1" t="s">
        <v>3017</v>
      </c>
      <c r="D179" s="102" t="s">
        <v>2519</v>
      </c>
      <c r="E179" s="102">
        <v>578</v>
      </c>
      <c r="F179" s="102" t="s">
        <v>2521</v>
      </c>
      <c r="G179" s="1">
        <v>1941082.32</v>
      </c>
      <c r="H179" s="1">
        <v>0</v>
      </c>
      <c r="I179" s="1">
        <v>0</v>
      </c>
      <c r="J179" s="1">
        <v>0</v>
      </c>
      <c r="K179" s="1">
        <v>1941082.32</v>
      </c>
      <c r="L179" s="1">
        <v>1941.08232</v>
      </c>
      <c r="M179" s="1"/>
      <c r="N179" s="1" t="s">
        <v>3025</v>
      </c>
      <c r="AD179"/>
      <c r="AE179"/>
    </row>
    <row r="180" spans="1:31" x14ac:dyDescent="0.35">
      <c r="A180" s="106">
        <v>43496</v>
      </c>
      <c r="B180" s="1" t="s">
        <v>1145</v>
      </c>
      <c r="C180" s="1" t="s">
        <v>3017</v>
      </c>
      <c r="D180" s="102" t="s">
        <v>2519</v>
      </c>
      <c r="E180" s="102">
        <v>579</v>
      </c>
      <c r="F180" s="102" t="s">
        <v>2520</v>
      </c>
      <c r="G180" s="1">
        <v>12618172.24</v>
      </c>
      <c r="H180" s="1">
        <v>0</v>
      </c>
      <c r="I180" s="1">
        <v>0</v>
      </c>
      <c r="J180" s="1">
        <v>0</v>
      </c>
      <c r="K180" s="1">
        <v>12618172.24</v>
      </c>
      <c r="L180" s="1">
        <v>12618.17224</v>
      </c>
      <c r="M180" s="1"/>
      <c r="N180" s="1" t="s">
        <v>3025</v>
      </c>
      <c r="AD180"/>
      <c r="AE180"/>
    </row>
    <row r="181" spans="1:31" x14ac:dyDescent="0.35">
      <c r="A181" s="106">
        <v>43496</v>
      </c>
      <c r="B181" s="1" t="s">
        <v>1145</v>
      </c>
      <c r="C181" s="1" t="s">
        <v>3017</v>
      </c>
      <c r="D181" s="102" t="s">
        <v>2519</v>
      </c>
      <c r="E181" s="102">
        <v>580</v>
      </c>
      <c r="F181" s="102" t="s">
        <v>2522</v>
      </c>
      <c r="G181" s="1">
        <v>523702722.62</v>
      </c>
      <c r="H181" s="1">
        <v>0</v>
      </c>
      <c r="I181" s="1">
        <v>0</v>
      </c>
      <c r="J181" s="1">
        <v>0</v>
      </c>
      <c r="K181" s="1">
        <v>523702722.62</v>
      </c>
      <c r="L181" s="1">
        <v>523702.72262000002</v>
      </c>
      <c r="M181" s="1"/>
      <c r="N181" s="1" t="s">
        <v>3026</v>
      </c>
      <c r="AD181"/>
      <c r="AE181"/>
    </row>
    <row r="182" spans="1:31" x14ac:dyDescent="0.35">
      <c r="A182" s="106">
        <v>43496</v>
      </c>
      <c r="B182" s="1"/>
      <c r="C182" s="1" t="s">
        <v>3016</v>
      </c>
      <c r="D182" s="102" t="s">
        <v>2526</v>
      </c>
      <c r="E182" s="102">
        <v>581</v>
      </c>
      <c r="F182" s="102" t="s">
        <v>2111</v>
      </c>
      <c r="G182" s="1">
        <v>-38262737.630000003</v>
      </c>
      <c r="H182" s="1">
        <v>0</v>
      </c>
      <c r="I182" s="1">
        <v>797140.02</v>
      </c>
      <c r="J182" s="1">
        <v>-797140.02</v>
      </c>
      <c r="K182" s="1">
        <v>-39059877.649999999</v>
      </c>
      <c r="L182" s="1">
        <v>-39059.877649999995</v>
      </c>
      <c r="M182" s="1"/>
      <c r="N182" s="1"/>
      <c r="AD182"/>
      <c r="AE182"/>
    </row>
    <row r="183" spans="1:31" x14ac:dyDescent="0.35">
      <c r="A183" s="106">
        <v>43496</v>
      </c>
      <c r="B183" s="1"/>
      <c r="C183" s="1" t="s">
        <v>3016</v>
      </c>
      <c r="D183" s="102" t="s">
        <v>2527</v>
      </c>
      <c r="E183" s="102">
        <v>1960</v>
      </c>
      <c r="F183" s="102" t="s">
        <v>3071</v>
      </c>
      <c r="G183" s="1">
        <v>-38262737.630000003</v>
      </c>
      <c r="H183" s="1">
        <v>0</v>
      </c>
      <c r="I183" s="1">
        <v>797140.02</v>
      </c>
      <c r="J183" s="1">
        <v>-797140.02</v>
      </c>
      <c r="K183" s="1">
        <v>-39059877.649999999</v>
      </c>
      <c r="L183" s="1">
        <v>-39059.877649999995</v>
      </c>
      <c r="M183" s="1"/>
      <c r="N183" s="1"/>
      <c r="AD183"/>
      <c r="AE183"/>
    </row>
    <row r="184" spans="1:31" x14ac:dyDescent="0.35">
      <c r="A184" s="106">
        <v>43496</v>
      </c>
      <c r="B184" s="1" t="s">
        <v>1145</v>
      </c>
      <c r="C184" s="1" t="s">
        <v>3017</v>
      </c>
      <c r="D184" s="102" t="s">
        <v>2527</v>
      </c>
      <c r="E184" s="102">
        <v>582</v>
      </c>
      <c r="F184" s="102" t="s">
        <v>2109</v>
      </c>
      <c r="G184" s="1">
        <v>-868446.59</v>
      </c>
      <c r="H184" s="1">
        <v>0</v>
      </c>
      <c r="I184" s="1">
        <v>18092.29</v>
      </c>
      <c r="J184" s="1">
        <v>-18092.29</v>
      </c>
      <c r="K184" s="1">
        <v>-886538.88</v>
      </c>
      <c r="L184" s="1">
        <v>-886.53887999999995</v>
      </c>
      <c r="M184" s="1"/>
      <c r="N184" s="1" t="s">
        <v>3018</v>
      </c>
      <c r="AD184"/>
      <c r="AE184"/>
    </row>
    <row r="185" spans="1:31" x14ac:dyDescent="0.35">
      <c r="A185" s="106">
        <v>43496</v>
      </c>
      <c r="B185" s="1" t="s">
        <v>1145</v>
      </c>
      <c r="C185" s="1" t="s">
        <v>3017</v>
      </c>
      <c r="D185" s="102" t="s">
        <v>2527</v>
      </c>
      <c r="E185" s="102">
        <v>583</v>
      </c>
      <c r="F185" s="102" t="s">
        <v>2523</v>
      </c>
      <c r="G185" s="1">
        <v>-1217.28</v>
      </c>
      <c r="H185" s="1">
        <v>0</v>
      </c>
      <c r="I185" s="1">
        <v>25.36</v>
      </c>
      <c r="J185" s="1">
        <v>-25.36</v>
      </c>
      <c r="K185" s="1">
        <v>-1242.6400000000001</v>
      </c>
      <c r="L185" s="1">
        <v>-1.2426400000000002</v>
      </c>
      <c r="M185" s="1"/>
      <c r="N185" s="1" t="s">
        <v>3018</v>
      </c>
      <c r="AD185"/>
      <c r="AE185"/>
    </row>
    <row r="186" spans="1:31" x14ac:dyDescent="0.35">
      <c r="A186" s="106">
        <v>43496</v>
      </c>
      <c r="B186" s="1" t="s">
        <v>1145</v>
      </c>
      <c r="C186" s="1" t="s">
        <v>3017</v>
      </c>
      <c r="D186" s="102" t="s">
        <v>2527</v>
      </c>
      <c r="E186" s="102">
        <v>584</v>
      </c>
      <c r="F186" s="102" t="s">
        <v>2110</v>
      </c>
      <c r="G186" s="1">
        <v>-154633.92000000001</v>
      </c>
      <c r="H186" s="1">
        <v>0</v>
      </c>
      <c r="I186" s="1">
        <v>3221.54</v>
      </c>
      <c r="J186" s="1">
        <v>-3221.54</v>
      </c>
      <c r="K186" s="1">
        <v>-157855.46</v>
      </c>
      <c r="L186" s="1">
        <v>-157.85545999999999</v>
      </c>
      <c r="M186" s="1"/>
      <c r="N186" s="1" t="s">
        <v>3018</v>
      </c>
      <c r="AD186"/>
      <c r="AE186"/>
    </row>
    <row r="187" spans="1:31" x14ac:dyDescent="0.35">
      <c r="A187" s="106">
        <v>43496</v>
      </c>
      <c r="B187" s="1" t="s">
        <v>1145</v>
      </c>
      <c r="C187" s="1" t="s">
        <v>3017</v>
      </c>
      <c r="D187" s="102" t="s">
        <v>2527</v>
      </c>
      <c r="E187" s="102">
        <v>585</v>
      </c>
      <c r="F187" s="102" t="s">
        <v>2524</v>
      </c>
      <c r="G187" s="1">
        <v>-103857.60000000001</v>
      </c>
      <c r="H187" s="1">
        <v>0</v>
      </c>
      <c r="I187" s="1">
        <v>2163.6999999999998</v>
      </c>
      <c r="J187" s="1">
        <v>-2163.6999999999998</v>
      </c>
      <c r="K187" s="1">
        <v>-106021.3</v>
      </c>
      <c r="L187" s="1">
        <v>-106.0213</v>
      </c>
      <c r="M187" s="1"/>
      <c r="N187" s="1" t="s">
        <v>3018</v>
      </c>
      <c r="AD187"/>
      <c r="AE187"/>
    </row>
    <row r="188" spans="1:31" x14ac:dyDescent="0.35">
      <c r="A188" s="106">
        <v>43496</v>
      </c>
      <c r="B188" s="1" t="s">
        <v>1145</v>
      </c>
      <c r="C188" s="1" t="s">
        <v>3017</v>
      </c>
      <c r="D188" s="102" t="s">
        <v>2527</v>
      </c>
      <c r="E188" s="102">
        <v>586</v>
      </c>
      <c r="F188" s="102" t="s">
        <v>2520</v>
      </c>
      <c r="G188" s="1">
        <v>-2668.8</v>
      </c>
      <c r="H188" s="1">
        <v>0</v>
      </c>
      <c r="I188" s="1">
        <v>55.6</v>
      </c>
      <c r="J188" s="1">
        <v>-55.6</v>
      </c>
      <c r="K188" s="1">
        <v>-2724.4</v>
      </c>
      <c r="L188" s="1">
        <v>-2.7244000000000002</v>
      </c>
      <c r="M188" s="1"/>
      <c r="N188" s="1" t="s">
        <v>3018</v>
      </c>
      <c r="AD188"/>
      <c r="AE188"/>
    </row>
    <row r="189" spans="1:31" x14ac:dyDescent="0.35">
      <c r="A189" s="106">
        <v>43496</v>
      </c>
      <c r="B189" s="1" t="s">
        <v>1145</v>
      </c>
      <c r="C189" s="1" t="s">
        <v>3017</v>
      </c>
      <c r="D189" s="102" t="s">
        <v>2527</v>
      </c>
      <c r="E189" s="102">
        <v>587</v>
      </c>
      <c r="F189" s="102" t="s">
        <v>2521</v>
      </c>
      <c r="G189" s="1">
        <v>-129664.32000000001</v>
      </c>
      <c r="H189" s="1">
        <v>0</v>
      </c>
      <c r="I189" s="1">
        <v>2701.34</v>
      </c>
      <c r="J189" s="1">
        <v>-2701.34</v>
      </c>
      <c r="K189" s="1">
        <v>-132365.66</v>
      </c>
      <c r="L189" s="1">
        <v>-132.36565999999999</v>
      </c>
      <c r="M189" s="1"/>
      <c r="N189" s="1" t="s">
        <v>3018</v>
      </c>
      <c r="AD189"/>
      <c r="AE189"/>
    </row>
    <row r="190" spans="1:31" x14ac:dyDescent="0.35">
      <c r="A190" s="106">
        <v>43496</v>
      </c>
      <c r="B190" s="1" t="s">
        <v>1145</v>
      </c>
      <c r="C190" s="1" t="s">
        <v>3017</v>
      </c>
      <c r="D190" s="102" t="s">
        <v>2527</v>
      </c>
      <c r="E190" s="102">
        <v>588</v>
      </c>
      <c r="F190" s="102" t="s">
        <v>2520</v>
      </c>
      <c r="G190" s="1">
        <v>-2018907.36</v>
      </c>
      <c r="H190" s="1">
        <v>0</v>
      </c>
      <c r="I190" s="1">
        <v>42060.57</v>
      </c>
      <c r="J190" s="1">
        <v>-42060.57</v>
      </c>
      <c r="K190" s="1">
        <v>-2060967.93</v>
      </c>
      <c r="L190" s="1">
        <v>-2060.9679299999998</v>
      </c>
      <c r="M190" s="1"/>
      <c r="N190" s="1" t="s">
        <v>3018</v>
      </c>
      <c r="AD190"/>
      <c r="AE190"/>
    </row>
    <row r="191" spans="1:31" x14ac:dyDescent="0.35">
      <c r="A191" s="106">
        <v>43496</v>
      </c>
      <c r="B191" s="1" t="s">
        <v>1145</v>
      </c>
      <c r="C191" s="1" t="s">
        <v>3017</v>
      </c>
      <c r="D191" s="102" t="s">
        <v>2527</v>
      </c>
      <c r="E191" s="102">
        <v>589</v>
      </c>
      <c r="F191" s="102" t="s">
        <v>2522</v>
      </c>
      <c r="G191" s="1">
        <v>-34983341.759999998</v>
      </c>
      <c r="H191" s="1">
        <v>0</v>
      </c>
      <c r="I191" s="1">
        <v>728819.62</v>
      </c>
      <c r="J191" s="1">
        <v>-728819.62</v>
      </c>
      <c r="K191" s="1">
        <v>-35712161.380000003</v>
      </c>
      <c r="L191" s="1">
        <v>-35712.161380000005</v>
      </c>
      <c r="M191" s="1"/>
      <c r="N191" s="1" t="s">
        <v>3027</v>
      </c>
      <c r="AD191"/>
      <c r="AE191"/>
    </row>
    <row r="192" spans="1:31" x14ac:dyDescent="0.35">
      <c r="A192" s="106">
        <v>43496</v>
      </c>
      <c r="B192" s="1"/>
      <c r="C192" s="1" t="s">
        <v>3016</v>
      </c>
      <c r="D192" s="102" t="s">
        <v>2528</v>
      </c>
      <c r="E192" s="102">
        <v>590</v>
      </c>
      <c r="F192" s="102" t="s">
        <v>2529</v>
      </c>
      <c r="G192" s="1">
        <v>46802287.329999998</v>
      </c>
      <c r="H192" s="1">
        <v>48410.3</v>
      </c>
      <c r="I192" s="1">
        <v>242404.59</v>
      </c>
      <c r="J192" s="1">
        <v>-193994.28999999998</v>
      </c>
      <c r="K192" s="1">
        <v>46608293.039999999</v>
      </c>
      <c r="L192" s="1">
        <v>46608.293039999997</v>
      </c>
      <c r="M192" s="1"/>
      <c r="N192" s="1"/>
      <c r="AD192"/>
      <c r="AE192"/>
    </row>
    <row r="193" spans="1:31" x14ac:dyDescent="0.35">
      <c r="A193" s="106">
        <v>43496</v>
      </c>
      <c r="B193" s="1"/>
      <c r="C193" s="1" t="s">
        <v>3016</v>
      </c>
      <c r="D193" s="102" t="s">
        <v>2530</v>
      </c>
      <c r="E193" s="102">
        <v>591</v>
      </c>
      <c r="F193" s="102" t="s">
        <v>2529</v>
      </c>
      <c r="G193" s="1">
        <v>60193677.640000001</v>
      </c>
      <c r="H193" s="1">
        <v>48410.3</v>
      </c>
      <c r="I193" s="1">
        <v>0</v>
      </c>
      <c r="J193" s="1">
        <v>48410.3</v>
      </c>
      <c r="K193" s="1">
        <v>60242087.939999998</v>
      </c>
      <c r="L193" s="1">
        <v>60242.087939999998</v>
      </c>
      <c r="M193" s="1"/>
      <c r="N193" s="1"/>
      <c r="AD193"/>
      <c r="AE193"/>
    </row>
    <row r="194" spans="1:31" x14ac:dyDescent="0.35">
      <c r="A194" s="106">
        <v>43496</v>
      </c>
      <c r="B194" s="1"/>
      <c r="C194" s="1" t="s">
        <v>3016</v>
      </c>
      <c r="D194" s="102" t="s">
        <v>2531</v>
      </c>
      <c r="E194" s="102">
        <v>595</v>
      </c>
      <c r="F194" s="102" t="s">
        <v>2903</v>
      </c>
      <c r="G194" s="1">
        <v>60193677.640000001</v>
      </c>
      <c r="H194" s="1">
        <v>48410.3</v>
      </c>
      <c r="I194" s="1">
        <v>0</v>
      </c>
      <c r="J194" s="1">
        <v>48410.3</v>
      </c>
      <c r="K194" s="1">
        <v>60242087.939999998</v>
      </c>
      <c r="L194" s="1">
        <v>60242.087939999998</v>
      </c>
      <c r="M194" s="1"/>
      <c r="N194" s="1"/>
      <c r="AD194"/>
      <c r="AE194"/>
    </row>
    <row r="195" spans="1:31" x14ac:dyDescent="0.35">
      <c r="A195" s="106">
        <v>43496</v>
      </c>
      <c r="B195" s="1" t="s">
        <v>1148</v>
      </c>
      <c r="C195" s="1" t="s">
        <v>3017</v>
      </c>
      <c r="D195" s="102" t="s">
        <v>2531</v>
      </c>
      <c r="E195" s="102">
        <v>596</v>
      </c>
      <c r="F195" s="102" t="s">
        <v>2112</v>
      </c>
      <c r="G195" s="1">
        <v>8375688.7999999998</v>
      </c>
      <c r="H195" s="1">
        <v>0</v>
      </c>
      <c r="I195" s="1">
        <v>0</v>
      </c>
      <c r="J195" s="1">
        <v>0</v>
      </c>
      <c r="K195" s="1">
        <v>8375688.7999999998</v>
      </c>
      <c r="L195" s="1">
        <v>8375.6887999999999</v>
      </c>
      <c r="M195" s="1"/>
      <c r="N195" s="1" t="s">
        <v>3028</v>
      </c>
      <c r="AD195"/>
      <c r="AE195"/>
    </row>
    <row r="196" spans="1:31" x14ac:dyDescent="0.35">
      <c r="A196" s="106">
        <v>43496</v>
      </c>
      <c r="B196" s="1" t="s">
        <v>1148</v>
      </c>
      <c r="C196" s="1" t="s">
        <v>3017</v>
      </c>
      <c r="D196" s="102" t="s">
        <v>2531</v>
      </c>
      <c r="E196" s="102">
        <v>597</v>
      </c>
      <c r="F196" s="102" t="s">
        <v>2113</v>
      </c>
      <c r="G196" s="1">
        <v>1244022.53</v>
      </c>
      <c r="H196" s="1">
        <v>0</v>
      </c>
      <c r="I196" s="1">
        <v>0</v>
      </c>
      <c r="J196" s="1">
        <v>0</v>
      </c>
      <c r="K196" s="1">
        <v>1244022.53</v>
      </c>
      <c r="L196" s="1">
        <v>1244.02253</v>
      </c>
      <c r="M196" s="1"/>
      <c r="N196" s="1" t="s">
        <v>416</v>
      </c>
      <c r="AD196"/>
      <c r="AE196"/>
    </row>
    <row r="197" spans="1:31" x14ac:dyDescent="0.35">
      <c r="A197" s="106">
        <v>43496</v>
      </c>
      <c r="B197" s="1" t="s">
        <v>1148</v>
      </c>
      <c r="C197" s="1" t="s">
        <v>3017</v>
      </c>
      <c r="D197" s="102" t="s">
        <v>2531</v>
      </c>
      <c r="E197" s="102">
        <v>598</v>
      </c>
      <c r="F197" s="102" t="s">
        <v>2114</v>
      </c>
      <c r="G197" s="1">
        <v>700000</v>
      </c>
      <c r="H197" s="1">
        <v>0</v>
      </c>
      <c r="I197" s="1">
        <v>0</v>
      </c>
      <c r="J197" s="1">
        <v>0</v>
      </c>
      <c r="K197" s="1">
        <v>700000</v>
      </c>
      <c r="L197" s="1">
        <v>700</v>
      </c>
      <c r="M197" s="1"/>
      <c r="N197" s="1" t="s">
        <v>1289</v>
      </c>
      <c r="AD197"/>
      <c r="AE197"/>
    </row>
    <row r="198" spans="1:31" x14ac:dyDescent="0.35">
      <c r="A198" s="106">
        <v>43496</v>
      </c>
      <c r="B198" s="1" t="s">
        <v>1148</v>
      </c>
      <c r="C198" s="1" t="s">
        <v>3017</v>
      </c>
      <c r="D198" s="102" t="s">
        <v>2531</v>
      </c>
      <c r="E198" s="102">
        <v>599</v>
      </c>
      <c r="F198" s="102" t="s">
        <v>2115</v>
      </c>
      <c r="G198" s="1">
        <v>149771.41</v>
      </c>
      <c r="H198" s="1">
        <v>0</v>
      </c>
      <c r="I198" s="1">
        <v>0</v>
      </c>
      <c r="J198" s="1">
        <v>0</v>
      </c>
      <c r="K198" s="1">
        <v>149771.41</v>
      </c>
      <c r="L198" s="1">
        <v>149.77141</v>
      </c>
      <c r="M198" s="1"/>
      <c r="N198" s="1" t="s">
        <v>3028</v>
      </c>
      <c r="AD198"/>
      <c r="AE198"/>
    </row>
    <row r="199" spans="1:31" x14ac:dyDescent="0.35">
      <c r="A199" s="106">
        <v>43496</v>
      </c>
      <c r="B199" s="1" t="s">
        <v>1148</v>
      </c>
      <c r="C199" s="1" t="s">
        <v>3017</v>
      </c>
      <c r="D199" s="102" t="s">
        <v>2531</v>
      </c>
      <c r="E199" s="102">
        <v>601</v>
      </c>
      <c r="F199" s="102" t="s">
        <v>2116</v>
      </c>
      <c r="G199" s="1">
        <v>4626742.08</v>
      </c>
      <c r="H199" s="1">
        <v>16812.05</v>
      </c>
      <c r="I199" s="1">
        <v>0</v>
      </c>
      <c r="J199" s="1">
        <v>16812.05</v>
      </c>
      <c r="K199" s="1">
        <v>4643554.13</v>
      </c>
      <c r="L199" s="1">
        <v>4643.5541299999995</v>
      </c>
      <c r="M199" s="1"/>
      <c r="N199" s="1" t="s">
        <v>3028</v>
      </c>
      <c r="AD199"/>
      <c r="AE199"/>
    </row>
    <row r="200" spans="1:31" x14ac:dyDescent="0.35">
      <c r="A200" s="106">
        <v>43496</v>
      </c>
      <c r="B200" s="1" t="s">
        <v>1148</v>
      </c>
      <c r="C200" s="1" t="s">
        <v>3017</v>
      </c>
      <c r="D200" s="102" t="s">
        <v>2531</v>
      </c>
      <c r="E200" s="102">
        <v>603</v>
      </c>
      <c r="F200" s="102" t="s">
        <v>2117</v>
      </c>
      <c r="G200" s="1">
        <v>14187623.130000001</v>
      </c>
      <c r="H200" s="1">
        <v>0</v>
      </c>
      <c r="I200" s="1">
        <v>0</v>
      </c>
      <c r="J200" s="1">
        <v>0</v>
      </c>
      <c r="K200" s="1">
        <v>14187623.130000001</v>
      </c>
      <c r="L200" s="1">
        <v>14187.62313</v>
      </c>
      <c r="M200" s="1"/>
      <c r="N200" s="1" t="s">
        <v>1290</v>
      </c>
      <c r="AD200"/>
      <c r="AE200"/>
    </row>
    <row r="201" spans="1:31" x14ac:dyDescent="0.35">
      <c r="A201" s="106">
        <v>43496</v>
      </c>
      <c r="B201" s="1" t="s">
        <v>1148</v>
      </c>
      <c r="C201" s="1" t="s">
        <v>3017</v>
      </c>
      <c r="D201" s="102" t="s">
        <v>2531</v>
      </c>
      <c r="E201" s="102">
        <v>606</v>
      </c>
      <c r="F201" s="102" t="s">
        <v>2118</v>
      </c>
      <c r="G201" s="1">
        <v>26722469.609999999</v>
      </c>
      <c r="H201" s="1">
        <v>31598.25</v>
      </c>
      <c r="I201" s="1">
        <v>0</v>
      </c>
      <c r="J201" s="1">
        <v>31598.25</v>
      </c>
      <c r="K201" s="1">
        <v>26754067.859999999</v>
      </c>
      <c r="L201" s="1">
        <v>26754.067859999999</v>
      </c>
      <c r="M201" s="1"/>
      <c r="N201" s="1" t="s">
        <v>323</v>
      </c>
      <c r="AD201"/>
      <c r="AE201"/>
    </row>
    <row r="202" spans="1:31" x14ac:dyDescent="0.35">
      <c r="A202" s="106">
        <v>43496</v>
      </c>
      <c r="B202" s="1" t="s">
        <v>1148</v>
      </c>
      <c r="C202" s="1" t="s">
        <v>3017</v>
      </c>
      <c r="D202" s="102" t="s">
        <v>2531</v>
      </c>
      <c r="E202" s="102">
        <v>607</v>
      </c>
      <c r="F202" s="102" t="s">
        <v>2119</v>
      </c>
      <c r="G202" s="1">
        <v>3824041.09</v>
      </c>
      <c r="H202" s="1">
        <v>0</v>
      </c>
      <c r="I202" s="1">
        <v>0</v>
      </c>
      <c r="J202" s="1">
        <v>0</v>
      </c>
      <c r="K202" s="1">
        <v>3824041.09</v>
      </c>
      <c r="L202" s="1">
        <v>3824.0410899999997</v>
      </c>
      <c r="M202" s="1"/>
      <c r="N202" s="1" t="s">
        <v>3028</v>
      </c>
      <c r="AD202"/>
      <c r="AE202"/>
    </row>
    <row r="203" spans="1:31" x14ac:dyDescent="0.35">
      <c r="A203" s="106">
        <v>43496</v>
      </c>
      <c r="B203" s="1" t="s">
        <v>1148</v>
      </c>
      <c r="C203" s="1" t="s">
        <v>3017</v>
      </c>
      <c r="D203" s="102" t="s">
        <v>2531</v>
      </c>
      <c r="E203" s="102">
        <v>608</v>
      </c>
      <c r="F203" s="102" t="s">
        <v>2121</v>
      </c>
      <c r="G203" s="1">
        <v>363318.99</v>
      </c>
      <c r="H203" s="1">
        <v>0</v>
      </c>
      <c r="I203" s="1">
        <v>0</v>
      </c>
      <c r="J203" s="1">
        <v>0</v>
      </c>
      <c r="K203" s="1">
        <v>363318.99</v>
      </c>
      <c r="L203" s="1">
        <v>363.31898999999999</v>
      </c>
      <c r="M203" s="1"/>
      <c r="N203" s="1" t="s">
        <v>3028</v>
      </c>
      <c r="AD203"/>
      <c r="AE203"/>
    </row>
    <row r="204" spans="1:31" x14ac:dyDescent="0.35">
      <c r="A204" s="106">
        <v>43496</v>
      </c>
      <c r="B204" s="1"/>
      <c r="C204" s="1" t="s">
        <v>3016</v>
      </c>
      <c r="D204" s="102" t="s">
        <v>2532</v>
      </c>
      <c r="E204" s="102">
        <v>610</v>
      </c>
      <c r="F204" s="102" t="s">
        <v>2533</v>
      </c>
      <c r="G204" s="1">
        <v>-13393262.74</v>
      </c>
      <c r="H204" s="1">
        <v>0</v>
      </c>
      <c r="I204" s="1">
        <v>242404.59</v>
      </c>
      <c r="J204" s="1">
        <v>-242404.59</v>
      </c>
      <c r="K204" s="1">
        <v>-13635667.33</v>
      </c>
      <c r="L204" s="1">
        <v>-13635.66733</v>
      </c>
      <c r="M204" s="1"/>
      <c r="N204" s="1"/>
      <c r="AD204"/>
      <c r="AE204"/>
    </row>
    <row r="205" spans="1:31" x14ac:dyDescent="0.35">
      <c r="A205" s="106">
        <v>43496</v>
      </c>
      <c r="B205" s="1"/>
      <c r="C205" s="1" t="s">
        <v>3016</v>
      </c>
      <c r="D205" s="102" t="s">
        <v>2534</v>
      </c>
      <c r="E205" s="102">
        <v>611</v>
      </c>
      <c r="F205" s="102" t="s">
        <v>2533</v>
      </c>
      <c r="G205" s="1">
        <v>-13393262.74</v>
      </c>
      <c r="H205" s="1">
        <v>0</v>
      </c>
      <c r="I205" s="1">
        <v>242404.59</v>
      </c>
      <c r="J205" s="1">
        <v>-242404.59</v>
      </c>
      <c r="K205" s="1">
        <v>-13635667.33</v>
      </c>
      <c r="L205" s="1">
        <v>-13635.66733</v>
      </c>
      <c r="M205" s="1"/>
      <c r="N205" s="1"/>
      <c r="AD205"/>
      <c r="AE205"/>
    </row>
    <row r="206" spans="1:31" x14ac:dyDescent="0.35">
      <c r="A206" s="106">
        <v>43496</v>
      </c>
      <c r="B206" s="1" t="s">
        <v>1149</v>
      </c>
      <c r="C206" s="1" t="s">
        <v>3017</v>
      </c>
      <c r="D206" s="102" t="s">
        <v>2534</v>
      </c>
      <c r="E206" s="102">
        <v>615</v>
      </c>
      <c r="F206" s="102" t="s">
        <v>2122</v>
      </c>
      <c r="G206" s="1">
        <v>-878932.39</v>
      </c>
      <c r="H206" s="1">
        <v>0</v>
      </c>
      <c r="I206" s="1">
        <v>0</v>
      </c>
      <c r="J206" s="1">
        <v>0</v>
      </c>
      <c r="K206" s="1">
        <v>-878932.39</v>
      </c>
      <c r="L206" s="1">
        <v>-878.93239000000005</v>
      </c>
      <c r="M206" s="1"/>
      <c r="N206" s="1" t="s">
        <v>3029</v>
      </c>
      <c r="AD206"/>
      <c r="AE206"/>
    </row>
    <row r="207" spans="1:31" x14ac:dyDescent="0.35">
      <c r="A207" s="106">
        <v>43496</v>
      </c>
      <c r="B207" s="1" t="s">
        <v>1149</v>
      </c>
      <c r="C207" s="1" t="s">
        <v>3017</v>
      </c>
      <c r="D207" s="102" t="s">
        <v>2534</v>
      </c>
      <c r="E207" s="102">
        <v>616</v>
      </c>
      <c r="F207" s="102" t="s">
        <v>2123</v>
      </c>
      <c r="G207" s="1">
        <v>-3963399.79</v>
      </c>
      <c r="H207" s="1">
        <v>0</v>
      </c>
      <c r="I207" s="1">
        <v>69616.149999999994</v>
      </c>
      <c r="J207" s="1">
        <v>-69616.149999999994</v>
      </c>
      <c r="K207" s="1">
        <v>-4033015.94</v>
      </c>
      <c r="L207" s="1">
        <v>-4033.0159399999998</v>
      </c>
      <c r="M207" s="1"/>
      <c r="N207" s="1" t="s">
        <v>3029</v>
      </c>
      <c r="AD207"/>
      <c r="AE207"/>
    </row>
    <row r="208" spans="1:31" x14ac:dyDescent="0.35">
      <c r="A208" s="106">
        <v>43496</v>
      </c>
      <c r="B208" s="1" t="s">
        <v>1149</v>
      </c>
      <c r="C208" s="1" t="s">
        <v>3017</v>
      </c>
      <c r="D208" s="102" t="s">
        <v>2534</v>
      </c>
      <c r="E208" s="102">
        <v>617</v>
      </c>
      <c r="F208" s="102" t="s">
        <v>2124</v>
      </c>
      <c r="G208" s="1">
        <v>-643.07000000000005</v>
      </c>
      <c r="H208" s="1">
        <v>0</v>
      </c>
      <c r="I208" s="1">
        <v>0</v>
      </c>
      <c r="J208" s="1">
        <v>0</v>
      </c>
      <c r="K208" s="1">
        <v>-643.07000000000005</v>
      </c>
      <c r="L208" s="1">
        <v>-0.64307000000000003</v>
      </c>
      <c r="M208" s="1"/>
      <c r="N208" s="1" t="s">
        <v>3029</v>
      </c>
      <c r="AD208"/>
      <c r="AE208"/>
    </row>
    <row r="209" spans="1:31" x14ac:dyDescent="0.35">
      <c r="A209" s="106">
        <v>43496</v>
      </c>
      <c r="B209" s="1" t="s">
        <v>1149</v>
      </c>
      <c r="C209" s="1" t="s">
        <v>3017</v>
      </c>
      <c r="D209" s="102" t="s">
        <v>2534</v>
      </c>
      <c r="E209" s="102">
        <v>618</v>
      </c>
      <c r="F209" s="102" t="s">
        <v>2125</v>
      </c>
      <c r="G209" s="1">
        <v>-21702.080000000002</v>
      </c>
      <c r="H209" s="1">
        <v>0</v>
      </c>
      <c r="I209" s="1">
        <v>423.87</v>
      </c>
      <c r="J209" s="1">
        <v>-423.87</v>
      </c>
      <c r="K209" s="1">
        <v>-22125.95</v>
      </c>
      <c r="L209" s="1">
        <v>-22.12595</v>
      </c>
      <c r="M209" s="1"/>
      <c r="N209" s="1" t="s">
        <v>3029</v>
      </c>
      <c r="AD209"/>
      <c r="AE209"/>
    </row>
    <row r="210" spans="1:31" x14ac:dyDescent="0.35">
      <c r="A210" s="106">
        <v>43496</v>
      </c>
      <c r="B210" s="1" t="s">
        <v>1149</v>
      </c>
      <c r="C210" s="1" t="s">
        <v>3017</v>
      </c>
      <c r="D210" s="102" t="s">
        <v>2534</v>
      </c>
      <c r="E210" s="102">
        <v>619</v>
      </c>
      <c r="F210" s="102" t="s">
        <v>2126</v>
      </c>
      <c r="G210" s="1">
        <v>-528824.96</v>
      </c>
      <c r="H210" s="1">
        <v>0</v>
      </c>
      <c r="I210" s="1">
        <v>12066.96</v>
      </c>
      <c r="J210" s="1">
        <v>-12066.96</v>
      </c>
      <c r="K210" s="1">
        <v>-540891.92000000004</v>
      </c>
      <c r="L210" s="1">
        <v>-540.89192000000003</v>
      </c>
      <c r="M210" s="1"/>
      <c r="N210" s="1" t="s">
        <v>3030</v>
      </c>
      <c r="AD210"/>
      <c r="AE210"/>
    </row>
    <row r="211" spans="1:31" x14ac:dyDescent="0.35">
      <c r="A211" s="106">
        <v>43496</v>
      </c>
      <c r="B211" s="1" t="s">
        <v>1149</v>
      </c>
      <c r="C211" s="1" t="s">
        <v>3017</v>
      </c>
      <c r="D211" s="102" t="s">
        <v>2534</v>
      </c>
      <c r="E211" s="102">
        <v>620</v>
      </c>
      <c r="F211" s="102" t="s">
        <v>2127</v>
      </c>
      <c r="G211" s="1">
        <v>-565833.01</v>
      </c>
      <c r="H211" s="1">
        <v>0</v>
      </c>
      <c r="I211" s="1">
        <v>5833.33</v>
      </c>
      <c r="J211" s="1">
        <v>-5833.33</v>
      </c>
      <c r="K211" s="1">
        <v>-571666.34</v>
      </c>
      <c r="L211" s="1">
        <v>-571.66633999999999</v>
      </c>
      <c r="M211" s="1"/>
      <c r="N211" s="1" t="s">
        <v>3031</v>
      </c>
      <c r="AD211"/>
      <c r="AE211"/>
    </row>
    <row r="212" spans="1:31" x14ac:dyDescent="0.35">
      <c r="A212" s="106">
        <v>43496</v>
      </c>
      <c r="B212" s="1" t="s">
        <v>1149</v>
      </c>
      <c r="C212" s="1" t="s">
        <v>3017</v>
      </c>
      <c r="D212" s="102" t="s">
        <v>2534</v>
      </c>
      <c r="E212" s="102">
        <v>621</v>
      </c>
      <c r="F212" s="102" t="s">
        <v>2128</v>
      </c>
      <c r="G212" s="1">
        <v>-7592.4</v>
      </c>
      <c r="H212" s="1">
        <v>0</v>
      </c>
      <c r="I212" s="1">
        <v>79.92</v>
      </c>
      <c r="J212" s="1">
        <v>-79.92</v>
      </c>
      <c r="K212" s="1">
        <v>-7672.32</v>
      </c>
      <c r="L212" s="1">
        <v>-7.67232</v>
      </c>
      <c r="M212" s="1"/>
      <c r="N212" s="1" t="s">
        <v>3029</v>
      </c>
      <c r="AD212"/>
      <c r="AE212"/>
    </row>
    <row r="213" spans="1:31" x14ac:dyDescent="0.35">
      <c r="A213" s="106">
        <v>43496</v>
      </c>
      <c r="B213" s="1" t="s">
        <v>1149</v>
      </c>
      <c r="C213" s="1" t="s">
        <v>3017</v>
      </c>
      <c r="D213" s="102" t="s">
        <v>2534</v>
      </c>
      <c r="E213" s="102">
        <v>625</v>
      </c>
      <c r="F213" s="102" t="s">
        <v>2129</v>
      </c>
      <c r="G213" s="1">
        <v>-1751285.92</v>
      </c>
      <c r="H213" s="1">
        <v>0</v>
      </c>
      <c r="I213" s="1">
        <v>36154.17</v>
      </c>
      <c r="J213" s="1">
        <v>-36154.17</v>
      </c>
      <c r="K213" s="1">
        <v>-1787440.09</v>
      </c>
      <c r="L213" s="1">
        <v>-1787.4400900000001</v>
      </c>
      <c r="M213" s="1"/>
      <c r="N213" s="1" t="s">
        <v>3029</v>
      </c>
      <c r="AD213"/>
      <c r="AE213"/>
    </row>
    <row r="214" spans="1:31" x14ac:dyDescent="0.35">
      <c r="A214" s="106">
        <v>43496</v>
      </c>
      <c r="B214" s="1" t="s">
        <v>1149</v>
      </c>
      <c r="C214" s="1" t="s">
        <v>3017</v>
      </c>
      <c r="D214" s="102" t="s">
        <v>2534</v>
      </c>
      <c r="E214" s="102">
        <v>627</v>
      </c>
      <c r="F214" s="102" t="s">
        <v>2130</v>
      </c>
      <c r="G214" s="1">
        <v>-5675049.1200000001</v>
      </c>
      <c r="H214" s="1">
        <v>0</v>
      </c>
      <c r="I214" s="1">
        <v>118230.19</v>
      </c>
      <c r="J214" s="1">
        <v>-118230.19</v>
      </c>
      <c r="K214" s="1">
        <v>-5793279.3099999996</v>
      </c>
      <c r="L214" s="1">
        <v>-5793.2793099999999</v>
      </c>
      <c r="M214" s="1"/>
      <c r="N214" s="1" t="s">
        <v>3032</v>
      </c>
      <c r="AD214"/>
      <c r="AE214"/>
    </row>
    <row r="215" spans="1:31" x14ac:dyDescent="0.35">
      <c r="A215" s="106">
        <v>43496</v>
      </c>
      <c r="B215" s="1"/>
      <c r="C215" s="1" t="s">
        <v>3016</v>
      </c>
      <c r="D215" s="102" t="s">
        <v>2974</v>
      </c>
      <c r="E215" s="102">
        <v>159</v>
      </c>
      <c r="F215" s="102" t="s">
        <v>2097</v>
      </c>
      <c r="G215" s="1">
        <v>1872.43</v>
      </c>
      <c r="H215" s="1">
        <v>0</v>
      </c>
      <c r="I215" s="1">
        <v>0</v>
      </c>
      <c r="J215" s="1">
        <v>0</v>
      </c>
      <c r="K215" s="1">
        <v>1872.43</v>
      </c>
      <c r="L215" s="1">
        <v>1.87243</v>
      </c>
      <c r="M215" s="1"/>
      <c r="N215" s="1"/>
      <c r="AD215"/>
      <c r="AE215"/>
    </row>
    <row r="216" spans="1:31" x14ac:dyDescent="0.35">
      <c r="A216" s="106">
        <v>43496</v>
      </c>
      <c r="B216" s="1"/>
      <c r="C216" s="1" t="s">
        <v>3016</v>
      </c>
      <c r="D216" s="102" t="s">
        <v>2535</v>
      </c>
      <c r="E216" s="102">
        <v>160</v>
      </c>
      <c r="F216" s="102" t="s">
        <v>2097</v>
      </c>
      <c r="G216" s="1">
        <v>1872.43</v>
      </c>
      <c r="H216" s="1">
        <v>0</v>
      </c>
      <c r="I216" s="1">
        <v>0</v>
      </c>
      <c r="J216" s="1">
        <v>0</v>
      </c>
      <c r="K216" s="1">
        <v>1872.43</v>
      </c>
      <c r="L216" s="1">
        <v>1.87243</v>
      </c>
      <c r="M216" s="1"/>
      <c r="N216" s="1"/>
      <c r="AD216"/>
      <c r="AE216"/>
    </row>
    <row r="217" spans="1:31" x14ac:dyDescent="0.35">
      <c r="A217" s="106">
        <v>43496</v>
      </c>
      <c r="B217" s="1" t="s">
        <v>1148</v>
      </c>
      <c r="C217" s="1" t="s">
        <v>3017</v>
      </c>
      <c r="D217" s="102" t="s">
        <v>2535</v>
      </c>
      <c r="E217" s="102">
        <v>161</v>
      </c>
      <c r="F217" s="102" t="s">
        <v>2131</v>
      </c>
      <c r="G217" s="1">
        <v>1872.43</v>
      </c>
      <c r="H217" s="1">
        <v>0</v>
      </c>
      <c r="I217" s="1">
        <v>0</v>
      </c>
      <c r="J217" s="1">
        <v>0</v>
      </c>
      <c r="K217" s="1">
        <v>1872.43</v>
      </c>
      <c r="L217" s="1">
        <v>1.87243</v>
      </c>
      <c r="M217" s="1"/>
      <c r="N217" s="1" t="s">
        <v>3029</v>
      </c>
      <c r="AD217"/>
      <c r="AE217"/>
    </row>
    <row r="218" spans="1:31" x14ac:dyDescent="0.35">
      <c r="A218" s="106">
        <v>43496</v>
      </c>
      <c r="B218" s="1"/>
      <c r="C218" s="1" t="s">
        <v>3016</v>
      </c>
      <c r="D218" s="102" t="s">
        <v>2536</v>
      </c>
      <c r="E218" s="102">
        <v>628</v>
      </c>
      <c r="F218" s="102" t="s">
        <v>2537</v>
      </c>
      <c r="G218" s="1">
        <v>325942.09999999998</v>
      </c>
      <c r="H218" s="1">
        <v>0</v>
      </c>
      <c r="I218" s="1">
        <v>0</v>
      </c>
      <c r="J218" s="1">
        <v>0</v>
      </c>
      <c r="K218" s="1">
        <v>325942.09999999998</v>
      </c>
      <c r="L218" s="1">
        <v>325.94209999999998</v>
      </c>
      <c r="M218" s="1"/>
      <c r="N218" s="1"/>
      <c r="AD218"/>
      <c r="AE218"/>
    </row>
    <row r="219" spans="1:31" x14ac:dyDescent="0.35">
      <c r="A219" s="106">
        <v>43496</v>
      </c>
      <c r="B219" s="1"/>
      <c r="C219" s="1" t="s">
        <v>3016</v>
      </c>
      <c r="D219" s="102" t="s">
        <v>2538</v>
      </c>
      <c r="E219" s="102">
        <v>629</v>
      </c>
      <c r="F219" s="102" t="s">
        <v>2537</v>
      </c>
      <c r="G219" s="1">
        <v>325942.09999999998</v>
      </c>
      <c r="H219" s="1">
        <v>0</v>
      </c>
      <c r="I219" s="1">
        <v>0</v>
      </c>
      <c r="J219" s="1">
        <v>0</v>
      </c>
      <c r="K219" s="1">
        <v>325942.09999999998</v>
      </c>
      <c r="L219" s="1">
        <v>325.94209999999998</v>
      </c>
      <c r="M219" s="1"/>
      <c r="N219" s="1"/>
      <c r="AD219"/>
      <c r="AE219"/>
    </row>
    <row r="220" spans="1:31" x14ac:dyDescent="0.35">
      <c r="A220" s="106">
        <v>43496</v>
      </c>
      <c r="B220" s="1"/>
      <c r="C220" s="1" t="s">
        <v>3017</v>
      </c>
      <c r="D220" s="102" t="s">
        <v>2539</v>
      </c>
      <c r="E220" s="102">
        <v>632</v>
      </c>
      <c r="F220" s="102" t="s">
        <v>2540</v>
      </c>
      <c r="G220" s="1">
        <v>325942.09999999998</v>
      </c>
      <c r="H220" s="1">
        <v>0</v>
      </c>
      <c r="I220" s="1">
        <v>0</v>
      </c>
      <c r="J220" s="1">
        <v>0</v>
      </c>
      <c r="K220" s="1">
        <v>325942.09999999998</v>
      </c>
      <c r="L220" s="1">
        <v>325.94209999999998</v>
      </c>
      <c r="M220" s="1"/>
      <c r="N220" s="1"/>
      <c r="AD220"/>
      <c r="AE220"/>
    </row>
    <row r="221" spans="1:31" x14ac:dyDescent="0.35">
      <c r="A221" s="106">
        <v>43496</v>
      </c>
      <c r="B221" s="1"/>
      <c r="C221" s="1" t="s">
        <v>3016</v>
      </c>
      <c r="D221" s="102" t="s">
        <v>2541</v>
      </c>
      <c r="E221" s="102">
        <v>645</v>
      </c>
      <c r="F221" s="102" t="s">
        <v>2132</v>
      </c>
      <c r="G221" s="1">
        <v>-5401259542.0900002</v>
      </c>
      <c r="H221" s="1">
        <v>19341699.920000002</v>
      </c>
      <c r="I221" s="1">
        <v>13840113.34</v>
      </c>
      <c r="J221" s="1">
        <v>5501586.5800000019</v>
      </c>
      <c r="K221" s="1">
        <v>-5395757955.5100002</v>
      </c>
      <c r="L221" s="1">
        <v>-5395757.9555099998</v>
      </c>
      <c r="M221" s="1"/>
      <c r="N221" s="1"/>
      <c r="AD221"/>
      <c r="AE221"/>
    </row>
    <row r="222" spans="1:31" x14ac:dyDescent="0.35">
      <c r="A222" s="106">
        <v>43496</v>
      </c>
      <c r="B222" s="1"/>
      <c r="C222" s="1" t="s">
        <v>3016</v>
      </c>
      <c r="D222" s="102" t="s">
        <v>2542</v>
      </c>
      <c r="E222" s="102">
        <v>646</v>
      </c>
      <c r="F222" s="102" t="s">
        <v>2543</v>
      </c>
      <c r="G222" s="1">
        <v>-140460999.63</v>
      </c>
      <c r="H222" s="1">
        <v>15210653.15</v>
      </c>
      <c r="I222" s="1">
        <v>12594017.77</v>
      </c>
      <c r="J222" s="1">
        <v>2616635.3800000008</v>
      </c>
      <c r="K222" s="1">
        <v>-137844364.25</v>
      </c>
      <c r="L222" s="1">
        <v>-137844.36425000001</v>
      </c>
      <c r="M222" s="1"/>
      <c r="N222" s="1"/>
      <c r="AD222"/>
      <c r="AE222"/>
    </row>
    <row r="223" spans="1:31" x14ac:dyDescent="0.35">
      <c r="A223" s="106">
        <v>43496</v>
      </c>
      <c r="B223" s="1"/>
      <c r="C223" s="1" t="s">
        <v>3016</v>
      </c>
      <c r="D223" s="102" t="s">
        <v>2544</v>
      </c>
      <c r="E223" s="102">
        <v>647</v>
      </c>
      <c r="F223" s="102" t="s">
        <v>2545</v>
      </c>
      <c r="G223" s="1">
        <v>-111005749.09</v>
      </c>
      <c r="H223" s="1">
        <v>2623146.77</v>
      </c>
      <c r="I223" s="1">
        <v>4484435.95</v>
      </c>
      <c r="J223" s="1">
        <v>-1861289.1800000002</v>
      </c>
      <c r="K223" s="1">
        <v>-112867038.27</v>
      </c>
      <c r="L223" s="1">
        <v>-112867.03826999999</v>
      </c>
      <c r="M223" s="1"/>
      <c r="N223" s="1"/>
      <c r="AD223"/>
      <c r="AE223"/>
    </row>
    <row r="224" spans="1:31" x14ac:dyDescent="0.35">
      <c r="A224" s="106">
        <v>43496</v>
      </c>
      <c r="B224" s="1"/>
      <c r="C224" s="1" t="s">
        <v>3016</v>
      </c>
      <c r="D224" s="102" t="s">
        <v>2546</v>
      </c>
      <c r="E224" s="102">
        <v>648</v>
      </c>
      <c r="F224" s="102" t="s">
        <v>2547</v>
      </c>
      <c r="G224" s="1">
        <v>-111005749.09</v>
      </c>
      <c r="H224" s="1">
        <v>2623146.77</v>
      </c>
      <c r="I224" s="1">
        <v>4484435.95</v>
      </c>
      <c r="J224" s="1">
        <v>-1861289.1800000002</v>
      </c>
      <c r="K224" s="1">
        <v>-112867038.27</v>
      </c>
      <c r="L224" s="1">
        <v>-112867.03826999999</v>
      </c>
      <c r="M224" s="1"/>
      <c r="N224" s="1"/>
      <c r="AD224"/>
      <c r="AE224"/>
    </row>
    <row r="225" spans="1:31" x14ac:dyDescent="0.35">
      <c r="A225" s="106">
        <v>43496</v>
      </c>
      <c r="B225" s="1" t="s">
        <v>1154</v>
      </c>
      <c r="C225" s="1" t="s">
        <v>3017</v>
      </c>
      <c r="D225" s="102" t="s">
        <v>2548</v>
      </c>
      <c r="E225" s="102">
        <v>649</v>
      </c>
      <c r="F225" s="102" t="s">
        <v>2551</v>
      </c>
      <c r="G225" s="1">
        <v>-55527.3</v>
      </c>
      <c r="H225" s="1">
        <v>24155.35</v>
      </c>
      <c r="I225" s="1">
        <v>27547.77</v>
      </c>
      <c r="J225" s="1">
        <v>-3392.4200000000019</v>
      </c>
      <c r="K225" s="1">
        <v>-58919.72</v>
      </c>
      <c r="L225" s="1">
        <v>-58.919719999999998</v>
      </c>
      <c r="M225" s="1"/>
      <c r="N225" s="1"/>
      <c r="AD225"/>
      <c r="AE225"/>
    </row>
    <row r="226" spans="1:31" x14ac:dyDescent="0.35">
      <c r="A226" s="106">
        <v>43496</v>
      </c>
      <c r="B226" s="1" t="s">
        <v>1154</v>
      </c>
      <c r="C226" s="1" t="s">
        <v>3017</v>
      </c>
      <c r="D226" s="102" t="s">
        <v>2548</v>
      </c>
      <c r="E226" s="102">
        <v>650</v>
      </c>
      <c r="F226" s="102" t="s">
        <v>2550</v>
      </c>
      <c r="G226" s="1">
        <v>-1638</v>
      </c>
      <c r="H226" s="1">
        <v>23305.919999999998</v>
      </c>
      <c r="I226" s="1">
        <v>22507.919999999998</v>
      </c>
      <c r="J226" s="1">
        <v>798</v>
      </c>
      <c r="K226" s="1">
        <v>-840</v>
      </c>
      <c r="L226" s="1">
        <v>-0.84</v>
      </c>
      <c r="M226" s="1"/>
      <c r="N226" s="1"/>
      <c r="AD226"/>
      <c r="AE226"/>
    </row>
    <row r="227" spans="1:31" x14ac:dyDescent="0.35">
      <c r="A227" s="106">
        <v>43496</v>
      </c>
      <c r="B227" s="1" t="s">
        <v>1154</v>
      </c>
      <c r="C227" s="1" t="s">
        <v>3017</v>
      </c>
      <c r="D227" s="102" t="s">
        <v>2548</v>
      </c>
      <c r="E227" s="102">
        <v>651</v>
      </c>
      <c r="F227" s="102" t="s">
        <v>2550</v>
      </c>
      <c r="G227" s="1">
        <v>-110940823.59</v>
      </c>
      <c r="H227" s="1">
        <v>2575685.5</v>
      </c>
      <c r="I227" s="1">
        <v>4434380.26</v>
      </c>
      <c r="J227" s="1">
        <v>-1858694.7599999998</v>
      </c>
      <c r="K227" s="1">
        <v>-112799518.34999999</v>
      </c>
      <c r="L227" s="1">
        <v>-112799.51835</v>
      </c>
      <c r="M227" s="1"/>
      <c r="N227" s="1"/>
      <c r="AD227"/>
      <c r="AE227"/>
    </row>
    <row r="228" spans="1:31" x14ac:dyDescent="0.35">
      <c r="A228" s="106">
        <v>43496</v>
      </c>
      <c r="B228" s="1" t="s">
        <v>1154</v>
      </c>
      <c r="C228" s="1" t="s">
        <v>3017</v>
      </c>
      <c r="D228" s="102" t="s">
        <v>2548</v>
      </c>
      <c r="E228" s="102">
        <v>652</v>
      </c>
      <c r="F228" s="102" t="s">
        <v>2549</v>
      </c>
      <c r="G228" s="1">
        <v>-7760.2</v>
      </c>
      <c r="H228" s="1">
        <v>0</v>
      </c>
      <c r="I228" s="1">
        <v>0</v>
      </c>
      <c r="J228" s="1">
        <v>0</v>
      </c>
      <c r="K228" s="1">
        <v>-7760.2</v>
      </c>
      <c r="L228" s="1">
        <v>-7.7602000000000002</v>
      </c>
      <c r="M228" s="1"/>
      <c r="N228" s="1"/>
      <c r="AD228"/>
      <c r="AE228"/>
    </row>
    <row r="229" spans="1:31" x14ac:dyDescent="0.35">
      <c r="A229" s="106">
        <v>43496</v>
      </c>
      <c r="B229" s="1"/>
      <c r="C229" s="1" t="s">
        <v>3016</v>
      </c>
      <c r="D229" s="102" t="s">
        <v>2552</v>
      </c>
      <c r="E229" s="102">
        <v>674</v>
      </c>
      <c r="F229" s="102" t="s">
        <v>2553</v>
      </c>
      <c r="G229" s="1">
        <v>-6347801.29</v>
      </c>
      <c r="H229" s="1">
        <v>3029280.8</v>
      </c>
      <c r="I229" s="1">
        <v>3316249.48</v>
      </c>
      <c r="J229" s="1">
        <v>-286968.68000000017</v>
      </c>
      <c r="K229" s="1">
        <v>-6634769.9699999997</v>
      </c>
      <c r="L229" s="1">
        <v>-6634.7699699999994</v>
      </c>
      <c r="M229" s="1"/>
      <c r="N229" s="1"/>
      <c r="AD229"/>
      <c r="AE229"/>
    </row>
    <row r="230" spans="1:31" x14ac:dyDescent="0.35">
      <c r="A230" s="106">
        <v>43496</v>
      </c>
      <c r="B230" s="1"/>
      <c r="C230" s="1" t="s">
        <v>3016</v>
      </c>
      <c r="D230" s="102" t="s">
        <v>2554</v>
      </c>
      <c r="E230" s="102">
        <v>675</v>
      </c>
      <c r="F230" s="102" t="s">
        <v>2553</v>
      </c>
      <c r="G230" s="1">
        <v>-6347801.29</v>
      </c>
      <c r="H230" s="1">
        <v>3029280.8</v>
      </c>
      <c r="I230" s="1">
        <v>3316249.48</v>
      </c>
      <c r="J230" s="1">
        <v>-286968.68000000017</v>
      </c>
      <c r="K230" s="1">
        <v>-6634769.9699999997</v>
      </c>
      <c r="L230" s="1">
        <v>-6634.7699699999994</v>
      </c>
      <c r="M230" s="1"/>
      <c r="N230" s="1"/>
      <c r="AD230"/>
      <c r="AE230"/>
    </row>
    <row r="231" spans="1:31" x14ac:dyDescent="0.35">
      <c r="A231" s="106">
        <v>43496</v>
      </c>
      <c r="B231" s="1" t="s">
        <v>1156</v>
      </c>
      <c r="C231" s="1" t="s">
        <v>3017</v>
      </c>
      <c r="D231" s="102" t="s">
        <v>2555</v>
      </c>
      <c r="E231" s="102">
        <v>676</v>
      </c>
      <c r="F231" s="102" t="s">
        <v>2559</v>
      </c>
      <c r="G231" s="1">
        <v>-1687535.65</v>
      </c>
      <c r="H231" s="1">
        <v>1689916.88</v>
      </c>
      <c r="I231" s="1">
        <v>1856342.84</v>
      </c>
      <c r="J231" s="1">
        <v>-166425.9600000002</v>
      </c>
      <c r="K231" s="1">
        <v>-1853961.61</v>
      </c>
      <c r="L231" s="1">
        <v>-1853.9616100000001</v>
      </c>
      <c r="M231" s="1"/>
      <c r="N231" s="1" t="s">
        <v>3886</v>
      </c>
      <c r="AD231"/>
      <c r="AE231"/>
    </row>
    <row r="232" spans="1:31" x14ac:dyDescent="0.35">
      <c r="A232" s="106">
        <v>43496</v>
      </c>
      <c r="B232" s="1" t="s">
        <v>1156</v>
      </c>
      <c r="C232" s="1" t="s">
        <v>3017</v>
      </c>
      <c r="D232" s="102" t="s">
        <v>2555</v>
      </c>
      <c r="E232" s="102">
        <v>679</v>
      </c>
      <c r="F232" s="102" t="s">
        <v>2558</v>
      </c>
      <c r="G232" s="1">
        <v>-8504</v>
      </c>
      <c r="H232" s="1">
        <v>15204.56</v>
      </c>
      <c r="I232" s="1">
        <v>16216.18</v>
      </c>
      <c r="J232" s="1">
        <v>-1011.6200000000008</v>
      </c>
      <c r="K232" s="1">
        <v>-9515.6200000000008</v>
      </c>
      <c r="L232" s="1">
        <v>-9.5156200000000002</v>
      </c>
      <c r="M232" s="1"/>
      <c r="N232" s="1" t="s">
        <v>1015</v>
      </c>
      <c r="AD232"/>
      <c r="AE232"/>
    </row>
    <row r="233" spans="1:31" x14ac:dyDescent="0.35">
      <c r="A233" s="106">
        <v>43496</v>
      </c>
      <c r="B233" s="1" t="s">
        <v>1156</v>
      </c>
      <c r="C233" s="1" t="s">
        <v>3017</v>
      </c>
      <c r="D233" s="102" t="s">
        <v>2555</v>
      </c>
      <c r="E233" s="102">
        <v>680</v>
      </c>
      <c r="F233" s="102" t="s">
        <v>2133</v>
      </c>
      <c r="G233" s="1">
        <v>-16646.240000000002</v>
      </c>
      <c r="H233" s="1">
        <v>173340.41</v>
      </c>
      <c r="I233" s="1">
        <v>537598.13</v>
      </c>
      <c r="J233" s="1">
        <v>-364257.72</v>
      </c>
      <c r="K233" s="1">
        <v>-380903.96</v>
      </c>
      <c r="L233" s="1">
        <v>-380.90396000000004</v>
      </c>
      <c r="M233" s="1"/>
      <c r="N233" s="1" t="s">
        <v>3886</v>
      </c>
      <c r="AD233"/>
      <c r="AE233"/>
    </row>
    <row r="234" spans="1:31" x14ac:dyDescent="0.35">
      <c r="A234" s="106">
        <v>43496</v>
      </c>
      <c r="B234" s="1" t="s">
        <v>1157</v>
      </c>
      <c r="C234" s="1" t="s">
        <v>3017</v>
      </c>
      <c r="D234" s="102" t="s">
        <v>2555</v>
      </c>
      <c r="E234" s="102">
        <v>682</v>
      </c>
      <c r="F234" s="102" t="s">
        <v>2556</v>
      </c>
      <c r="G234" s="1">
        <v>-3479898.6</v>
      </c>
      <c r="H234" s="1">
        <v>854229.85</v>
      </c>
      <c r="I234" s="1">
        <v>579232.36</v>
      </c>
      <c r="J234" s="1">
        <v>274997.49</v>
      </c>
      <c r="K234" s="1">
        <v>-3204901.11</v>
      </c>
      <c r="L234" s="1">
        <v>-3204.9011099999998</v>
      </c>
      <c r="M234" s="1"/>
      <c r="N234" s="1"/>
      <c r="AD234"/>
      <c r="AE234"/>
    </row>
    <row r="235" spans="1:31" x14ac:dyDescent="0.35">
      <c r="A235" s="106">
        <v>43496</v>
      </c>
      <c r="B235" s="1" t="s">
        <v>1157</v>
      </c>
      <c r="C235" s="1" t="s">
        <v>3017</v>
      </c>
      <c r="D235" s="102" t="s">
        <v>2555</v>
      </c>
      <c r="E235" s="102">
        <v>683</v>
      </c>
      <c r="F235" s="102" t="s">
        <v>2557</v>
      </c>
      <c r="G235" s="1">
        <v>0</v>
      </c>
      <c r="H235" s="1">
        <v>29919.75</v>
      </c>
      <c r="I235" s="1">
        <v>175045.64</v>
      </c>
      <c r="J235" s="1">
        <v>-145125.89000000001</v>
      </c>
      <c r="K235" s="1">
        <v>-145125.89000000001</v>
      </c>
      <c r="L235" s="1">
        <v>-145.12589000000003</v>
      </c>
      <c r="M235" s="1"/>
      <c r="N235" s="1"/>
      <c r="AD235"/>
      <c r="AE235"/>
    </row>
    <row r="236" spans="1:31" x14ac:dyDescent="0.35">
      <c r="A236" s="106">
        <v>43496</v>
      </c>
      <c r="B236" s="1" t="s">
        <v>1157</v>
      </c>
      <c r="C236" s="1" t="s">
        <v>3017</v>
      </c>
      <c r="D236" s="102" t="s">
        <v>2561</v>
      </c>
      <c r="E236" s="102">
        <v>685</v>
      </c>
      <c r="F236" s="102" t="s">
        <v>2144</v>
      </c>
      <c r="G236" s="1">
        <v>-877669.19</v>
      </c>
      <c r="H236" s="1">
        <v>184561.39</v>
      </c>
      <c r="I236" s="1">
        <v>47316.73</v>
      </c>
      <c r="J236" s="1">
        <v>137244.66</v>
      </c>
      <c r="K236" s="1">
        <v>-740424.53</v>
      </c>
      <c r="L236" s="1">
        <v>-740.42453</v>
      </c>
      <c r="M236" s="1"/>
      <c r="N236" s="1"/>
      <c r="AD236"/>
      <c r="AE236"/>
    </row>
    <row r="237" spans="1:31" x14ac:dyDescent="0.35">
      <c r="A237" s="106">
        <v>43496</v>
      </c>
      <c r="B237" s="1" t="s">
        <v>1157</v>
      </c>
      <c r="C237" s="1" t="s">
        <v>3017</v>
      </c>
      <c r="D237" s="102" t="s">
        <v>2561</v>
      </c>
      <c r="E237" s="102">
        <v>686</v>
      </c>
      <c r="F237" s="102" t="s">
        <v>2145</v>
      </c>
      <c r="G237" s="1">
        <v>-248983.19</v>
      </c>
      <c r="H237" s="1">
        <v>53554.26</v>
      </c>
      <c r="I237" s="1">
        <v>14619.74</v>
      </c>
      <c r="J237" s="1">
        <v>38934.520000000004</v>
      </c>
      <c r="K237" s="1">
        <v>-210048.67</v>
      </c>
      <c r="L237" s="1">
        <v>-210.04867000000002</v>
      </c>
      <c r="M237" s="1"/>
      <c r="N237" s="1"/>
      <c r="AD237"/>
      <c r="AE237"/>
    </row>
    <row r="238" spans="1:31" x14ac:dyDescent="0.35">
      <c r="A238" s="106">
        <v>43496</v>
      </c>
      <c r="B238" s="1" t="s">
        <v>1157</v>
      </c>
      <c r="C238" s="1" t="s">
        <v>3017</v>
      </c>
      <c r="D238" s="102" t="s">
        <v>2561</v>
      </c>
      <c r="E238" s="102">
        <v>687</v>
      </c>
      <c r="F238" s="102" t="s">
        <v>2146</v>
      </c>
      <c r="G238" s="1">
        <v>0</v>
      </c>
      <c r="H238" s="1">
        <v>0</v>
      </c>
      <c r="I238" s="1">
        <v>49062.29</v>
      </c>
      <c r="J238" s="1">
        <v>-49062.29</v>
      </c>
      <c r="K238" s="1">
        <v>-49062.29</v>
      </c>
      <c r="L238" s="1">
        <v>-49.062290000000004</v>
      </c>
      <c r="M238" s="1"/>
      <c r="N238" s="1"/>
      <c r="AD238"/>
      <c r="AE238"/>
    </row>
    <row r="239" spans="1:31" x14ac:dyDescent="0.35">
      <c r="A239" s="106">
        <v>43496</v>
      </c>
      <c r="B239" s="1" t="s">
        <v>1157</v>
      </c>
      <c r="C239" s="1" t="s">
        <v>3017</v>
      </c>
      <c r="D239" s="102" t="s">
        <v>2561</v>
      </c>
      <c r="E239" s="102">
        <v>688</v>
      </c>
      <c r="F239" s="102" t="s">
        <v>2147</v>
      </c>
      <c r="G239" s="1">
        <v>0</v>
      </c>
      <c r="H239" s="1">
        <v>0</v>
      </c>
      <c r="I239" s="1">
        <v>13918.43</v>
      </c>
      <c r="J239" s="1">
        <v>-13918.43</v>
      </c>
      <c r="K239" s="1">
        <v>-13918.43</v>
      </c>
      <c r="L239" s="1">
        <v>-13.918430000000001</v>
      </c>
      <c r="M239" s="1"/>
      <c r="N239" s="1"/>
      <c r="AD239"/>
      <c r="AE239"/>
    </row>
    <row r="240" spans="1:31" x14ac:dyDescent="0.35">
      <c r="A240" s="106">
        <v>43496</v>
      </c>
      <c r="B240" s="1" t="s">
        <v>1156</v>
      </c>
      <c r="C240" s="1" t="s">
        <v>3017</v>
      </c>
      <c r="D240" s="102" t="s">
        <v>2561</v>
      </c>
      <c r="E240" s="102">
        <v>689</v>
      </c>
      <c r="F240" s="102" t="s">
        <v>2562</v>
      </c>
      <c r="G240" s="1">
        <v>-28564.42</v>
      </c>
      <c r="H240" s="1">
        <v>28553.7</v>
      </c>
      <c r="I240" s="1">
        <v>26897.14</v>
      </c>
      <c r="J240" s="1">
        <v>1656.5600000000013</v>
      </c>
      <c r="K240" s="1">
        <v>-26907.86</v>
      </c>
      <c r="L240" s="1">
        <v>-26.907859999999999</v>
      </c>
      <c r="M240" s="1"/>
      <c r="N240" s="1" t="s">
        <v>1015</v>
      </c>
      <c r="AD240"/>
      <c r="AE240"/>
    </row>
    <row r="241" spans="1:31" x14ac:dyDescent="0.35">
      <c r="A241" s="106">
        <v>43496</v>
      </c>
      <c r="B241" s="1"/>
      <c r="C241" s="1" t="s">
        <v>3016</v>
      </c>
      <c r="D241" s="102" t="s">
        <v>2563</v>
      </c>
      <c r="E241" s="102">
        <v>691</v>
      </c>
      <c r="F241" s="102" t="s">
        <v>2564</v>
      </c>
      <c r="G241" s="1">
        <v>-6221006.6799999997</v>
      </c>
      <c r="H241" s="1">
        <v>7406500.9699999997</v>
      </c>
      <c r="I241" s="1">
        <v>4561211.47</v>
      </c>
      <c r="J241" s="1">
        <v>2845289.5</v>
      </c>
      <c r="K241" s="1">
        <v>-3375717.18</v>
      </c>
      <c r="L241" s="1">
        <v>-3375.7171800000001</v>
      </c>
      <c r="M241" s="1"/>
      <c r="N241" s="1"/>
      <c r="AD241"/>
      <c r="AE241"/>
    </row>
    <row r="242" spans="1:31" x14ac:dyDescent="0.35">
      <c r="A242" s="106">
        <v>43496</v>
      </c>
      <c r="B242" s="1"/>
      <c r="C242" s="1" t="s">
        <v>3016</v>
      </c>
      <c r="D242" s="102" t="s">
        <v>2565</v>
      </c>
      <c r="E242" s="102">
        <v>692</v>
      </c>
      <c r="F242" s="102" t="s">
        <v>2566</v>
      </c>
      <c r="G242" s="1">
        <v>-1482391.79</v>
      </c>
      <c r="H242" s="1">
        <v>1486426.88</v>
      </c>
      <c r="I242" s="1">
        <v>1372123.14</v>
      </c>
      <c r="J242" s="1">
        <v>114303.73999999999</v>
      </c>
      <c r="K242" s="1">
        <v>-1368088.05</v>
      </c>
      <c r="L242" s="1">
        <v>-1368.0880500000001</v>
      </c>
      <c r="M242" s="1"/>
      <c r="N242" s="1"/>
      <c r="AD242"/>
      <c r="AE242"/>
    </row>
    <row r="243" spans="1:31" x14ac:dyDescent="0.35">
      <c r="A243" s="106">
        <v>43496</v>
      </c>
      <c r="B243" s="1" t="s">
        <v>1156</v>
      </c>
      <c r="C243" s="1" t="s">
        <v>3017</v>
      </c>
      <c r="D243" s="102" t="s">
        <v>2567</v>
      </c>
      <c r="E243" s="102">
        <v>693</v>
      </c>
      <c r="F243" s="102" t="s">
        <v>2568</v>
      </c>
      <c r="G243" s="1">
        <v>-1181084.58</v>
      </c>
      <c r="H243" s="1">
        <v>1185119.67</v>
      </c>
      <c r="I243" s="1">
        <v>1171651.08</v>
      </c>
      <c r="J243" s="1">
        <v>13468.589999999851</v>
      </c>
      <c r="K243" s="1">
        <v>-1167615.99</v>
      </c>
      <c r="L243" s="1">
        <v>-1167.61599</v>
      </c>
      <c r="M243" s="1"/>
      <c r="N243" s="1" t="s">
        <v>1008</v>
      </c>
      <c r="AD243"/>
      <c r="AE243"/>
    </row>
    <row r="244" spans="1:31" x14ac:dyDescent="0.35">
      <c r="A244" s="106">
        <v>43496</v>
      </c>
      <c r="B244" s="1" t="s">
        <v>1156</v>
      </c>
      <c r="C244" s="1" t="s">
        <v>3017</v>
      </c>
      <c r="D244" s="102" t="s">
        <v>2567</v>
      </c>
      <c r="E244" s="102">
        <v>694</v>
      </c>
      <c r="F244" s="102" t="s">
        <v>2569</v>
      </c>
      <c r="G244" s="1">
        <v>-301307.21000000002</v>
      </c>
      <c r="H244" s="1">
        <v>301307.21000000002</v>
      </c>
      <c r="I244" s="1">
        <v>200472.06</v>
      </c>
      <c r="J244" s="1">
        <v>100835.15000000002</v>
      </c>
      <c r="K244" s="1">
        <v>-200472.06</v>
      </c>
      <c r="L244" s="1">
        <v>-200.47206</v>
      </c>
      <c r="M244" s="1"/>
      <c r="N244" s="1" t="s">
        <v>1009</v>
      </c>
      <c r="AD244"/>
      <c r="AE244"/>
    </row>
    <row r="245" spans="1:31" x14ac:dyDescent="0.35">
      <c r="A245" s="106">
        <v>43496</v>
      </c>
      <c r="B245" s="1"/>
      <c r="C245" s="1" t="s">
        <v>3016</v>
      </c>
      <c r="D245" s="102" t="s">
        <v>2570</v>
      </c>
      <c r="E245" s="102">
        <v>701</v>
      </c>
      <c r="F245" s="102" t="s">
        <v>2571</v>
      </c>
      <c r="G245" s="1">
        <v>-4738614.8899999997</v>
      </c>
      <c r="H245" s="1">
        <v>5920074.0899999999</v>
      </c>
      <c r="I245" s="1">
        <v>3189088.33</v>
      </c>
      <c r="J245" s="1">
        <v>2730985.76</v>
      </c>
      <c r="K245" s="1">
        <v>-2007629.13</v>
      </c>
      <c r="L245" s="1">
        <v>-2007.6291299999998</v>
      </c>
      <c r="M245" s="1"/>
      <c r="N245" s="1"/>
      <c r="AD245"/>
      <c r="AE245"/>
    </row>
    <row r="246" spans="1:31" x14ac:dyDescent="0.35">
      <c r="A246" s="106">
        <v>43496</v>
      </c>
      <c r="B246" s="1"/>
      <c r="C246" s="1" t="s">
        <v>3016</v>
      </c>
      <c r="D246" s="102" t="s">
        <v>2572</v>
      </c>
      <c r="E246" s="102">
        <v>703</v>
      </c>
      <c r="F246" s="102" t="s">
        <v>2577</v>
      </c>
      <c r="G246" s="1">
        <v>-4410033.1500000004</v>
      </c>
      <c r="H246" s="1">
        <v>5441352.7699999996</v>
      </c>
      <c r="I246" s="1">
        <v>2650230.63</v>
      </c>
      <c r="J246" s="1">
        <v>2791122.1399999997</v>
      </c>
      <c r="K246" s="1">
        <v>-1618911.01</v>
      </c>
      <c r="L246" s="1">
        <v>-1618.91101</v>
      </c>
      <c r="M246" s="1"/>
      <c r="N246" s="1"/>
      <c r="O246" s="7"/>
      <c r="AD246"/>
      <c r="AE246"/>
    </row>
    <row r="247" spans="1:31" x14ac:dyDescent="0.35">
      <c r="A247" s="106">
        <v>43496</v>
      </c>
      <c r="B247" s="1" t="s">
        <v>1156</v>
      </c>
      <c r="C247" s="1" t="s">
        <v>3017</v>
      </c>
      <c r="D247" s="102" t="s">
        <v>2572</v>
      </c>
      <c r="E247" s="102">
        <v>704</v>
      </c>
      <c r="F247" s="102" t="s">
        <v>2574</v>
      </c>
      <c r="G247" s="1">
        <v>0</v>
      </c>
      <c r="H247" s="1">
        <v>271138.69</v>
      </c>
      <c r="I247" s="1">
        <v>271138.69</v>
      </c>
      <c r="J247" s="1">
        <v>0</v>
      </c>
      <c r="K247" s="1">
        <v>0</v>
      </c>
      <c r="L247" s="1">
        <v>0</v>
      </c>
      <c r="M247" s="1"/>
      <c r="N247" s="1" t="s">
        <v>3887</v>
      </c>
      <c r="AD247"/>
      <c r="AE247"/>
    </row>
    <row r="248" spans="1:31" x14ac:dyDescent="0.35">
      <c r="A248" s="106">
        <v>43496</v>
      </c>
      <c r="B248" s="1" t="s">
        <v>1156</v>
      </c>
      <c r="C248" s="1" t="s">
        <v>3017</v>
      </c>
      <c r="D248" s="102" t="s">
        <v>2572</v>
      </c>
      <c r="E248" s="102">
        <v>705</v>
      </c>
      <c r="F248" s="102" t="s">
        <v>2573</v>
      </c>
      <c r="G248" s="1">
        <v>0</v>
      </c>
      <c r="H248" s="1">
        <v>1254003.94</v>
      </c>
      <c r="I248" s="1">
        <v>1254003.94</v>
      </c>
      <c r="J248" s="1">
        <v>0</v>
      </c>
      <c r="K248" s="1">
        <v>0</v>
      </c>
      <c r="L248" s="1">
        <v>0</v>
      </c>
      <c r="M248" s="1"/>
      <c r="N248" s="1" t="s">
        <v>3888</v>
      </c>
      <c r="AD248"/>
      <c r="AE248"/>
    </row>
    <row r="249" spans="1:31" x14ac:dyDescent="0.35">
      <c r="A249" s="106">
        <v>43496</v>
      </c>
      <c r="B249" s="1" t="s">
        <v>1156</v>
      </c>
      <c r="C249" s="1" t="s">
        <v>3017</v>
      </c>
      <c r="D249" s="102" t="s">
        <v>2572</v>
      </c>
      <c r="E249" s="102">
        <v>708</v>
      </c>
      <c r="F249" s="102" t="s">
        <v>2142</v>
      </c>
      <c r="G249" s="1">
        <v>-203635.08</v>
      </c>
      <c r="H249" s="1">
        <v>181667.24</v>
      </c>
      <c r="I249" s="1">
        <v>77333.5</v>
      </c>
      <c r="J249" s="1">
        <v>104333.73999999999</v>
      </c>
      <c r="K249" s="1">
        <v>-99301.34</v>
      </c>
      <c r="L249" s="1">
        <v>-99.301339999999996</v>
      </c>
      <c r="M249" s="1"/>
      <c r="N249" s="1" t="s">
        <v>3889</v>
      </c>
      <c r="AD249"/>
      <c r="AE249"/>
    </row>
    <row r="250" spans="1:31" x14ac:dyDescent="0.35">
      <c r="A250" s="106">
        <v>43496</v>
      </c>
      <c r="B250" s="1" t="s">
        <v>1156</v>
      </c>
      <c r="C250" s="1" t="s">
        <v>3017</v>
      </c>
      <c r="D250" s="102" t="s">
        <v>2572</v>
      </c>
      <c r="E250" s="102">
        <v>709</v>
      </c>
      <c r="F250" s="102" t="s">
        <v>2335</v>
      </c>
      <c r="G250" s="1">
        <v>-2124914.11</v>
      </c>
      <c r="H250" s="1">
        <v>2124914.11</v>
      </c>
      <c r="I250" s="1">
        <v>458054.81</v>
      </c>
      <c r="J250" s="1">
        <v>1666859.2999999998</v>
      </c>
      <c r="K250" s="1">
        <v>-458054.81</v>
      </c>
      <c r="L250" s="1">
        <v>-458.05480999999997</v>
      </c>
      <c r="M250" s="1"/>
      <c r="N250" s="1" t="s">
        <v>1011</v>
      </c>
      <c r="AD250"/>
      <c r="AE250"/>
    </row>
    <row r="251" spans="1:31" x14ac:dyDescent="0.35">
      <c r="A251" s="106">
        <v>43496</v>
      </c>
      <c r="B251" s="1" t="s">
        <v>1156</v>
      </c>
      <c r="C251" s="1" t="s">
        <v>3017</v>
      </c>
      <c r="D251" s="102" t="s">
        <v>2572</v>
      </c>
      <c r="E251" s="102">
        <v>710</v>
      </c>
      <c r="F251" s="102" t="s">
        <v>2143</v>
      </c>
      <c r="G251" s="1">
        <v>-880164.36</v>
      </c>
      <c r="H251" s="1">
        <v>806028.76</v>
      </c>
      <c r="I251" s="1">
        <v>165619.73000000001</v>
      </c>
      <c r="J251" s="1">
        <v>640409.03</v>
      </c>
      <c r="K251" s="1">
        <v>-239755.33</v>
      </c>
      <c r="L251" s="1">
        <v>-239.75532999999999</v>
      </c>
      <c r="M251" s="1"/>
      <c r="N251" s="1" t="s">
        <v>1012</v>
      </c>
      <c r="AD251"/>
      <c r="AE251"/>
    </row>
    <row r="252" spans="1:31" x14ac:dyDescent="0.35">
      <c r="A252" s="106">
        <v>43496</v>
      </c>
      <c r="B252" s="1" t="s">
        <v>1156</v>
      </c>
      <c r="C252" s="1" t="s">
        <v>3017</v>
      </c>
      <c r="D252" s="102" t="s">
        <v>2572</v>
      </c>
      <c r="E252" s="102">
        <v>711</v>
      </c>
      <c r="F252" s="102" t="s">
        <v>2136</v>
      </c>
      <c r="G252" s="1">
        <v>-69266.39</v>
      </c>
      <c r="H252" s="1">
        <v>50249.61</v>
      </c>
      <c r="I252" s="1">
        <v>35205.019999999997</v>
      </c>
      <c r="J252" s="1">
        <v>15044.590000000004</v>
      </c>
      <c r="K252" s="1">
        <v>-54221.8</v>
      </c>
      <c r="L252" s="1">
        <v>-54.221800000000002</v>
      </c>
      <c r="M252" s="1"/>
      <c r="N252" s="1" t="s">
        <v>1010</v>
      </c>
      <c r="AD252"/>
      <c r="AE252"/>
    </row>
    <row r="253" spans="1:31" x14ac:dyDescent="0.35">
      <c r="A253" s="106">
        <v>43496</v>
      </c>
      <c r="B253" s="1" t="s">
        <v>1156</v>
      </c>
      <c r="C253" s="1" t="s">
        <v>3017</v>
      </c>
      <c r="D253" s="102" t="s">
        <v>2572</v>
      </c>
      <c r="E253" s="102">
        <v>712</v>
      </c>
      <c r="F253" s="102" t="s">
        <v>2137</v>
      </c>
      <c r="G253" s="1">
        <v>-2147.48</v>
      </c>
      <c r="H253" s="1">
        <v>3025.41</v>
      </c>
      <c r="I253" s="1">
        <v>4794.7</v>
      </c>
      <c r="J253" s="1">
        <v>-1769.29</v>
      </c>
      <c r="K253" s="1">
        <v>-3916.77</v>
      </c>
      <c r="L253" s="1">
        <v>-3.9167700000000001</v>
      </c>
      <c r="M253" s="1"/>
      <c r="N253" s="1" t="s">
        <v>1010</v>
      </c>
      <c r="AD253"/>
      <c r="AE253"/>
    </row>
    <row r="254" spans="1:31" x14ac:dyDescent="0.35">
      <c r="A254" s="106">
        <v>43496</v>
      </c>
      <c r="B254" s="1" t="s">
        <v>1156</v>
      </c>
      <c r="C254" s="1" t="s">
        <v>3017</v>
      </c>
      <c r="D254" s="102" t="s">
        <v>2572</v>
      </c>
      <c r="E254" s="102">
        <v>713</v>
      </c>
      <c r="F254" s="102" t="s">
        <v>2138</v>
      </c>
      <c r="G254" s="1">
        <v>-1129905.73</v>
      </c>
      <c r="H254" s="1">
        <v>750325.01</v>
      </c>
      <c r="I254" s="1">
        <v>384080.24</v>
      </c>
      <c r="J254" s="1">
        <v>366244.77</v>
      </c>
      <c r="K254" s="1">
        <v>-763660.96</v>
      </c>
      <c r="L254" s="1">
        <v>-763.66095999999993</v>
      </c>
      <c r="M254" s="1"/>
      <c r="N254" s="1" t="s">
        <v>1010</v>
      </c>
      <c r="AD254"/>
      <c r="AE254"/>
    </row>
    <row r="255" spans="1:31" x14ac:dyDescent="0.35">
      <c r="A255" s="106">
        <v>43496</v>
      </c>
      <c r="B255" s="1"/>
      <c r="C255" s="1" t="s">
        <v>3016</v>
      </c>
      <c r="D255" s="102" t="s">
        <v>2572</v>
      </c>
      <c r="E255" s="102">
        <v>718</v>
      </c>
      <c r="F255" s="102" t="s">
        <v>3133</v>
      </c>
      <c r="G255" s="1">
        <v>-750</v>
      </c>
      <c r="H255" s="1">
        <v>0</v>
      </c>
      <c r="I255" s="1">
        <v>0</v>
      </c>
      <c r="J255" s="1">
        <v>0</v>
      </c>
      <c r="K255" s="1">
        <v>-750</v>
      </c>
      <c r="L255" s="1">
        <v>-0.75</v>
      </c>
      <c r="M255" s="1"/>
      <c r="N255" s="1"/>
      <c r="AD255"/>
      <c r="AE255"/>
    </row>
    <row r="256" spans="1:31" x14ac:dyDescent="0.35">
      <c r="A256" s="106">
        <v>43496</v>
      </c>
      <c r="B256" s="1" t="s">
        <v>1156</v>
      </c>
      <c r="C256" s="1" t="s">
        <v>3017</v>
      </c>
      <c r="D256" s="102" t="s">
        <v>2572</v>
      </c>
      <c r="E256" s="102">
        <v>719</v>
      </c>
      <c r="F256" s="102" t="s">
        <v>2575</v>
      </c>
      <c r="G256" s="1">
        <v>-750</v>
      </c>
      <c r="H256" s="1">
        <v>0</v>
      </c>
      <c r="I256" s="1">
        <v>0</v>
      </c>
      <c r="J256" s="1">
        <v>0</v>
      </c>
      <c r="K256" s="1">
        <v>-750</v>
      </c>
      <c r="L256" s="1">
        <v>-0.75</v>
      </c>
      <c r="M256" s="1"/>
      <c r="N256" s="1" t="s">
        <v>1015</v>
      </c>
      <c r="AD256"/>
      <c r="AE256"/>
    </row>
    <row r="257" spans="1:31" x14ac:dyDescent="0.35">
      <c r="A257" s="106">
        <v>43496</v>
      </c>
      <c r="B257" s="1"/>
      <c r="C257" s="1" t="s">
        <v>3016</v>
      </c>
      <c r="D257" s="102" t="s">
        <v>2572</v>
      </c>
      <c r="E257" s="102">
        <v>720</v>
      </c>
      <c r="F257" s="102" t="s">
        <v>2576</v>
      </c>
      <c r="G257" s="1">
        <v>-327831.74</v>
      </c>
      <c r="H257" s="1">
        <v>478721.32</v>
      </c>
      <c r="I257" s="1">
        <v>538857.69999999995</v>
      </c>
      <c r="J257" s="1">
        <v>-60136.379999999946</v>
      </c>
      <c r="K257" s="1">
        <v>-387968.12</v>
      </c>
      <c r="L257" s="1">
        <v>-387.96812</v>
      </c>
      <c r="M257" s="1"/>
      <c r="N257" s="1"/>
      <c r="AD257"/>
      <c r="AE257"/>
    </row>
    <row r="258" spans="1:31" x14ac:dyDescent="0.35">
      <c r="A258" s="106">
        <v>43496</v>
      </c>
      <c r="B258" s="1" t="s">
        <v>1156</v>
      </c>
      <c r="C258" s="1" t="s">
        <v>3017</v>
      </c>
      <c r="D258" s="102" t="s">
        <v>2572</v>
      </c>
      <c r="E258" s="102">
        <v>721</v>
      </c>
      <c r="F258" s="102" t="s">
        <v>2140</v>
      </c>
      <c r="G258" s="1">
        <v>-217160.99</v>
      </c>
      <c r="H258" s="1">
        <v>330174.90000000002</v>
      </c>
      <c r="I258" s="1">
        <v>356712.74</v>
      </c>
      <c r="J258" s="1">
        <v>-26537.839999999967</v>
      </c>
      <c r="K258" s="1">
        <v>-243698.83</v>
      </c>
      <c r="L258" s="1">
        <v>-243.69882999999999</v>
      </c>
      <c r="M258" s="1"/>
      <c r="N258" s="1" t="s">
        <v>1013</v>
      </c>
      <c r="AD258"/>
      <c r="AE258"/>
    </row>
    <row r="259" spans="1:31" x14ac:dyDescent="0.35">
      <c r="A259" s="106">
        <v>43496</v>
      </c>
      <c r="B259" s="1" t="s">
        <v>1156</v>
      </c>
      <c r="C259" s="1" t="s">
        <v>3017</v>
      </c>
      <c r="D259" s="102" t="s">
        <v>2572</v>
      </c>
      <c r="E259" s="102">
        <v>722</v>
      </c>
      <c r="F259" s="102" t="s">
        <v>2141</v>
      </c>
      <c r="G259" s="1">
        <v>-110670.75</v>
      </c>
      <c r="H259" s="1">
        <v>148546.42000000001</v>
      </c>
      <c r="I259" s="1">
        <v>182144.96</v>
      </c>
      <c r="J259" s="1">
        <v>-33598.539999999979</v>
      </c>
      <c r="K259" s="1">
        <v>-144269.29</v>
      </c>
      <c r="L259" s="1">
        <v>-144.26929000000001</v>
      </c>
      <c r="M259" s="1"/>
      <c r="N259" s="1" t="s">
        <v>1014</v>
      </c>
      <c r="AD259"/>
      <c r="AE259"/>
    </row>
    <row r="260" spans="1:31" x14ac:dyDescent="0.35">
      <c r="A260" s="106">
        <v>43496</v>
      </c>
      <c r="B260" s="1"/>
      <c r="C260" s="1" t="s">
        <v>3016</v>
      </c>
      <c r="D260" s="102" t="s">
        <v>2580</v>
      </c>
      <c r="E260" s="102">
        <v>729</v>
      </c>
      <c r="F260" s="102" t="s">
        <v>2581</v>
      </c>
      <c r="G260" s="1">
        <v>-0.3</v>
      </c>
      <c r="H260" s="1">
        <v>0</v>
      </c>
      <c r="I260" s="1">
        <v>0</v>
      </c>
      <c r="J260" s="1">
        <v>0</v>
      </c>
      <c r="K260" s="1">
        <v>-0.3</v>
      </c>
      <c r="L260" s="1">
        <v>-2.9999999999999997E-4</v>
      </c>
      <c r="M260" s="1"/>
      <c r="N260" s="1"/>
      <c r="AD260"/>
      <c r="AE260"/>
    </row>
    <row r="261" spans="1:31" x14ac:dyDescent="0.35">
      <c r="A261" s="106">
        <v>43496</v>
      </c>
      <c r="B261" s="1"/>
      <c r="C261" s="1" t="s">
        <v>3016</v>
      </c>
      <c r="D261" s="102" t="s">
        <v>2582</v>
      </c>
      <c r="E261" s="102">
        <v>730</v>
      </c>
      <c r="F261" s="102" t="s">
        <v>2581</v>
      </c>
      <c r="G261" s="1">
        <v>-0.3</v>
      </c>
      <c r="H261" s="1">
        <v>0</v>
      </c>
      <c r="I261" s="1">
        <v>0</v>
      </c>
      <c r="J261" s="1">
        <v>0</v>
      </c>
      <c r="K261" s="1">
        <v>-0.3</v>
      </c>
      <c r="L261" s="1">
        <v>-2.9999999999999997E-4</v>
      </c>
      <c r="M261" s="1"/>
      <c r="N261" s="1"/>
      <c r="AD261"/>
      <c r="AE261"/>
    </row>
    <row r="262" spans="1:31" x14ac:dyDescent="0.35">
      <c r="A262" s="106">
        <v>43496</v>
      </c>
      <c r="B262" s="1" t="s">
        <v>1160</v>
      </c>
      <c r="C262" s="1" t="s">
        <v>3017</v>
      </c>
      <c r="D262" s="102" t="s">
        <v>2583</v>
      </c>
      <c r="E262" s="102">
        <v>734</v>
      </c>
      <c r="F262" s="102" t="s">
        <v>2584</v>
      </c>
      <c r="G262" s="1">
        <v>-0.3</v>
      </c>
      <c r="H262" s="1">
        <v>0</v>
      </c>
      <c r="I262" s="1">
        <v>0</v>
      </c>
      <c r="J262" s="1">
        <v>0</v>
      </c>
      <c r="K262" s="1">
        <v>-0.3</v>
      </c>
      <c r="L262" s="1">
        <v>-2.9999999999999997E-4</v>
      </c>
      <c r="M262" s="1"/>
      <c r="N262" s="1"/>
      <c r="AD262"/>
      <c r="AE262"/>
    </row>
    <row r="263" spans="1:31" x14ac:dyDescent="0.35">
      <c r="A263" s="106">
        <v>43496</v>
      </c>
      <c r="B263" s="1"/>
      <c r="C263" s="1" t="s">
        <v>3016</v>
      </c>
      <c r="D263" s="102" t="s">
        <v>2585</v>
      </c>
      <c r="E263" s="102">
        <v>744</v>
      </c>
      <c r="F263" s="102" t="s">
        <v>2586</v>
      </c>
      <c r="G263" s="1">
        <v>-16003146.300000001</v>
      </c>
      <c r="H263" s="1">
        <v>2056798.37</v>
      </c>
      <c r="I263" s="1">
        <v>218534</v>
      </c>
      <c r="J263" s="1">
        <v>1838264.37</v>
      </c>
      <c r="K263" s="1">
        <v>-14164881.93</v>
      </c>
      <c r="L263" s="1">
        <v>-14164.88193</v>
      </c>
      <c r="M263" s="1"/>
      <c r="N263" s="1"/>
      <c r="AD263"/>
      <c r="AE263"/>
    </row>
    <row r="264" spans="1:31" x14ac:dyDescent="0.35">
      <c r="A264" s="106">
        <v>43496</v>
      </c>
      <c r="B264" s="1"/>
      <c r="C264" s="1" t="s">
        <v>3016</v>
      </c>
      <c r="D264" s="102" t="s">
        <v>2587</v>
      </c>
      <c r="E264" s="102">
        <v>749</v>
      </c>
      <c r="F264" s="102" t="s">
        <v>2588</v>
      </c>
      <c r="G264" s="1">
        <v>-3801669.32</v>
      </c>
      <c r="H264" s="1">
        <v>58691.96</v>
      </c>
      <c r="I264" s="1">
        <v>15259.43</v>
      </c>
      <c r="J264" s="1">
        <v>43432.53</v>
      </c>
      <c r="K264" s="1">
        <v>-3758236.79</v>
      </c>
      <c r="L264" s="1">
        <v>-3758.2367899999999</v>
      </c>
      <c r="M264" s="1"/>
      <c r="N264" s="1"/>
      <c r="AD264"/>
      <c r="AE264"/>
    </row>
    <row r="265" spans="1:31" x14ac:dyDescent="0.35">
      <c r="A265" s="106">
        <v>43496</v>
      </c>
      <c r="B265" s="1"/>
      <c r="C265" s="1" t="s">
        <v>3016</v>
      </c>
      <c r="D265" s="102" t="s">
        <v>2589</v>
      </c>
      <c r="E265" s="102">
        <v>750</v>
      </c>
      <c r="F265" s="102" t="s">
        <v>3072</v>
      </c>
      <c r="G265" s="1">
        <v>-3742977.36</v>
      </c>
      <c r="H265" s="1">
        <v>0</v>
      </c>
      <c r="I265" s="1">
        <v>15259.43</v>
      </c>
      <c r="J265" s="1">
        <v>-15259.43</v>
      </c>
      <c r="K265" s="1">
        <v>-3758236.79</v>
      </c>
      <c r="L265" s="1">
        <v>-3758.2367899999999</v>
      </c>
      <c r="M265" s="1"/>
      <c r="N265" s="1"/>
      <c r="AD265"/>
      <c r="AE265"/>
    </row>
    <row r="266" spans="1:31" x14ac:dyDescent="0.35">
      <c r="A266" s="106">
        <v>43496</v>
      </c>
      <c r="B266" s="1" t="s">
        <v>1155</v>
      </c>
      <c r="C266" s="1" t="s">
        <v>3017</v>
      </c>
      <c r="D266" s="102" t="s">
        <v>2589</v>
      </c>
      <c r="E266" s="102">
        <v>751</v>
      </c>
      <c r="F266" s="102" t="s">
        <v>2590</v>
      </c>
      <c r="G266" s="1">
        <v>-3742977.36</v>
      </c>
      <c r="H266" s="1">
        <v>0</v>
      </c>
      <c r="I266" s="1">
        <v>15259.43</v>
      </c>
      <c r="J266" s="1">
        <v>-15259.43</v>
      </c>
      <c r="K266" s="1">
        <v>-3758236.79</v>
      </c>
      <c r="L266" s="1">
        <v>-3758.2367899999999</v>
      </c>
      <c r="M266" s="1"/>
      <c r="N266" s="1"/>
      <c r="AD266"/>
      <c r="AE266"/>
    </row>
    <row r="267" spans="1:31" x14ac:dyDescent="0.35">
      <c r="A267" s="106">
        <v>43496</v>
      </c>
      <c r="B267" s="1"/>
      <c r="C267" s="1" t="s">
        <v>3016</v>
      </c>
      <c r="D267" s="102" t="s">
        <v>2589</v>
      </c>
      <c r="E267" s="102">
        <v>1907</v>
      </c>
      <c r="F267" s="102" t="s">
        <v>3011</v>
      </c>
      <c r="G267" s="1">
        <v>-58691.96</v>
      </c>
      <c r="H267" s="1">
        <v>58691.96</v>
      </c>
      <c r="I267" s="1">
        <v>0</v>
      </c>
      <c r="J267" s="1">
        <v>58691.96</v>
      </c>
      <c r="K267" s="1">
        <v>0</v>
      </c>
      <c r="L267" s="1">
        <v>0</v>
      </c>
      <c r="M267" s="1"/>
      <c r="N267" s="1"/>
      <c r="AD267"/>
      <c r="AE267"/>
    </row>
    <row r="268" spans="1:31" x14ac:dyDescent="0.35">
      <c r="A268" s="106">
        <v>43496</v>
      </c>
      <c r="B268" s="1" t="s">
        <v>1160</v>
      </c>
      <c r="C268" s="1" t="s">
        <v>3017</v>
      </c>
      <c r="D268" s="102" t="s">
        <v>2589</v>
      </c>
      <c r="E268" s="102">
        <v>1908</v>
      </c>
      <c r="F268" s="102" t="s">
        <v>3012</v>
      </c>
      <c r="G268" s="1">
        <v>-9292.92</v>
      </c>
      <c r="H268" s="1">
        <v>9292.92</v>
      </c>
      <c r="I268" s="1">
        <v>0</v>
      </c>
      <c r="J268" s="1">
        <v>9292.92</v>
      </c>
      <c r="K268" s="1">
        <v>0</v>
      </c>
      <c r="L268" s="1">
        <v>0</v>
      </c>
      <c r="M268" s="1"/>
      <c r="N268" s="1"/>
      <c r="AD268"/>
      <c r="AE268"/>
    </row>
    <row r="269" spans="1:31" x14ac:dyDescent="0.35">
      <c r="A269" s="106">
        <v>43496</v>
      </c>
      <c r="B269" s="1" t="s">
        <v>1160</v>
      </c>
      <c r="C269" s="1" t="s">
        <v>3017</v>
      </c>
      <c r="D269" s="102" t="s">
        <v>2589</v>
      </c>
      <c r="E269" s="102">
        <v>1909</v>
      </c>
      <c r="F269" s="102" t="s">
        <v>3010</v>
      </c>
      <c r="G269" s="1">
        <v>-46649.04</v>
      </c>
      <c r="H269" s="1">
        <v>46649.04</v>
      </c>
      <c r="I269" s="1">
        <v>0</v>
      </c>
      <c r="J269" s="1">
        <v>46649.04</v>
      </c>
      <c r="K269" s="1">
        <v>0</v>
      </c>
      <c r="L269" s="1">
        <v>0</v>
      </c>
      <c r="M269" s="1"/>
      <c r="N269" s="1"/>
      <c r="AD269"/>
      <c r="AE269"/>
    </row>
    <row r="270" spans="1:31" x14ac:dyDescent="0.35">
      <c r="A270" s="106">
        <v>43496</v>
      </c>
      <c r="B270" s="1" t="s">
        <v>1160</v>
      </c>
      <c r="C270" s="1" t="s">
        <v>3017</v>
      </c>
      <c r="D270" s="102" t="s">
        <v>2589</v>
      </c>
      <c r="E270" s="102">
        <v>1910</v>
      </c>
      <c r="F270" s="102" t="s">
        <v>3009</v>
      </c>
      <c r="G270" s="1">
        <v>-2750</v>
      </c>
      <c r="H270" s="1">
        <v>2750</v>
      </c>
      <c r="I270" s="1">
        <v>0</v>
      </c>
      <c r="J270" s="1">
        <v>2750</v>
      </c>
      <c r="K270" s="1">
        <v>0</v>
      </c>
      <c r="L270" s="1">
        <v>0</v>
      </c>
      <c r="M270" s="1"/>
      <c r="N270" s="1"/>
      <c r="AD270"/>
      <c r="AE270"/>
    </row>
    <row r="271" spans="1:31" x14ac:dyDescent="0.35">
      <c r="A271" s="106">
        <v>43496</v>
      </c>
      <c r="B271" s="1"/>
      <c r="C271" s="1" t="s">
        <v>3016</v>
      </c>
      <c r="D271" s="102" t="s">
        <v>2591</v>
      </c>
      <c r="E271" s="102">
        <v>773</v>
      </c>
      <c r="F271" s="102" t="s">
        <v>2592</v>
      </c>
      <c r="G271" s="1">
        <v>-12201476.98</v>
      </c>
      <c r="H271" s="1">
        <v>1998106.41</v>
      </c>
      <c r="I271" s="1">
        <v>203274.57</v>
      </c>
      <c r="J271" s="1">
        <v>1794831.8399999999</v>
      </c>
      <c r="K271" s="1">
        <v>-10406645.140000001</v>
      </c>
      <c r="L271" s="1">
        <v>-10406.645140000001</v>
      </c>
      <c r="M271" s="1"/>
      <c r="N271" s="1"/>
      <c r="AD271"/>
      <c r="AE271"/>
    </row>
    <row r="272" spans="1:31" x14ac:dyDescent="0.35">
      <c r="A272" s="106">
        <v>43496</v>
      </c>
      <c r="B272" s="1"/>
      <c r="C272" s="1" t="s">
        <v>3016</v>
      </c>
      <c r="D272" s="102" t="s">
        <v>2593</v>
      </c>
      <c r="E272" s="102">
        <v>774</v>
      </c>
      <c r="F272" s="102" t="s">
        <v>2592</v>
      </c>
      <c r="G272" s="1">
        <v>-12201476.98</v>
      </c>
      <c r="H272" s="1">
        <v>1998106.41</v>
      </c>
      <c r="I272" s="1">
        <v>203274.57</v>
      </c>
      <c r="J272" s="1">
        <v>1794831.8399999999</v>
      </c>
      <c r="K272" s="1">
        <v>-10406645.140000001</v>
      </c>
      <c r="L272" s="1">
        <v>-10406.645140000001</v>
      </c>
      <c r="M272" s="1"/>
      <c r="N272" s="1"/>
      <c r="AD272"/>
      <c r="AE272"/>
    </row>
    <row r="273" spans="1:31" x14ac:dyDescent="0.35">
      <c r="A273" s="106">
        <v>43496</v>
      </c>
      <c r="B273" s="1" t="s">
        <v>1158</v>
      </c>
      <c r="C273" s="1" t="s">
        <v>3017</v>
      </c>
      <c r="D273" s="102" t="s">
        <v>2593</v>
      </c>
      <c r="E273" s="102">
        <v>775</v>
      </c>
      <c r="F273" s="102" t="s">
        <v>2149</v>
      </c>
      <c r="G273" s="1">
        <v>-374576.26</v>
      </c>
      <c r="H273" s="1">
        <v>85205.41</v>
      </c>
      <c r="I273" s="1">
        <v>71363.13</v>
      </c>
      <c r="J273" s="1">
        <v>13842.279999999999</v>
      </c>
      <c r="K273" s="1">
        <v>-360733.98</v>
      </c>
      <c r="L273" s="1">
        <v>-360.73397999999997</v>
      </c>
      <c r="M273" s="1"/>
      <c r="N273" s="1"/>
      <c r="AD273"/>
      <c r="AE273"/>
    </row>
    <row r="274" spans="1:31" x14ac:dyDescent="0.35">
      <c r="A274" s="106">
        <v>43496</v>
      </c>
      <c r="B274" s="1" t="s">
        <v>1160</v>
      </c>
      <c r="C274" s="1" t="s">
        <v>3017</v>
      </c>
      <c r="D274" s="102" t="s">
        <v>2593</v>
      </c>
      <c r="E274" s="102">
        <v>776</v>
      </c>
      <c r="F274" s="102" t="s">
        <v>2150</v>
      </c>
      <c r="G274" s="1">
        <v>-189521.55</v>
      </c>
      <c r="H274" s="1">
        <v>0</v>
      </c>
      <c r="I274" s="1">
        <v>0</v>
      </c>
      <c r="J274" s="1">
        <v>0</v>
      </c>
      <c r="K274" s="1">
        <v>-189521.55</v>
      </c>
      <c r="L274" s="1">
        <v>-189.52154999999999</v>
      </c>
      <c r="M274" s="1"/>
      <c r="N274" s="1"/>
      <c r="AD274"/>
      <c r="AE274"/>
    </row>
    <row r="275" spans="1:31" x14ac:dyDescent="0.35">
      <c r="A275" s="106">
        <v>43496</v>
      </c>
      <c r="B275" s="1" t="s">
        <v>1160</v>
      </c>
      <c r="C275" s="1" t="s">
        <v>3017</v>
      </c>
      <c r="D275" s="102" t="s">
        <v>2593</v>
      </c>
      <c r="E275" s="102">
        <v>777</v>
      </c>
      <c r="F275" s="102" t="s">
        <v>2152</v>
      </c>
      <c r="G275" s="1">
        <v>-38879.480000000003</v>
      </c>
      <c r="H275" s="1">
        <v>0</v>
      </c>
      <c r="I275" s="1">
        <v>0</v>
      </c>
      <c r="J275" s="1">
        <v>0</v>
      </c>
      <c r="K275" s="1">
        <v>-38879.480000000003</v>
      </c>
      <c r="L275" s="1">
        <v>-38.879480000000001</v>
      </c>
      <c r="M275" s="1"/>
      <c r="N275" s="1"/>
      <c r="AD275"/>
      <c r="AE275"/>
    </row>
    <row r="276" spans="1:31" x14ac:dyDescent="0.35">
      <c r="A276" s="106">
        <v>43496</v>
      </c>
      <c r="B276" s="1" t="s">
        <v>1160</v>
      </c>
      <c r="C276" s="1" t="s">
        <v>3017</v>
      </c>
      <c r="D276" s="102" t="s">
        <v>2593</v>
      </c>
      <c r="E276" s="102">
        <v>778</v>
      </c>
      <c r="F276" s="102" t="s">
        <v>2153</v>
      </c>
      <c r="G276" s="1">
        <v>-912120</v>
      </c>
      <c r="H276" s="1">
        <v>0</v>
      </c>
      <c r="I276" s="1">
        <v>0</v>
      </c>
      <c r="J276" s="1">
        <v>0</v>
      </c>
      <c r="K276" s="1">
        <v>-912120</v>
      </c>
      <c r="L276" s="1">
        <v>-912.12</v>
      </c>
      <c r="M276" s="1"/>
      <c r="N276" s="1"/>
      <c r="AD276"/>
      <c r="AE276"/>
    </row>
    <row r="277" spans="1:31" x14ac:dyDescent="0.35">
      <c r="A277" s="106">
        <v>43496</v>
      </c>
      <c r="B277" s="1" t="s">
        <v>1160</v>
      </c>
      <c r="C277" s="1" t="s">
        <v>3017</v>
      </c>
      <c r="D277" s="102" t="s">
        <v>2593</v>
      </c>
      <c r="E277" s="102">
        <v>779</v>
      </c>
      <c r="F277" s="102" t="s">
        <v>2154</v>
      </c>
      <c r="G277" s="1">
        <v>-442.28</v>
      </c>
      <c r="H277" s="1">
        <v>33014.870000000003</v>
      </c>
      <c r="I277" s="1">
        <v>33014.870000000003</v>
      </c>
      <c r="J277" s="1">
        <v>0</v>
      </c>
      <c r="K277" s="1">
        <v>-442.28</v>
      </c>
      <c r="L277" s="1">
        <v>-0.44227999999999995</v>
      </c>
      <c r="M277" s="1"/>
      <c r="N277" s="1"/>
      <c r="AD277"/>
      <c r="AE277"/>
    </row>
    <row r="278" spans="1:31" x14ac:dyDescent="0.35">
      <c r="A278" s="106">
        <v>43496</v>
      </c>
      <c r="B278" s="1" t="s">
        <v>1160</v>
      </c>
      <c r="C278" s="1" t="s">
        <v>3017</v>
      </c>
      <c r="D278" s="102" t="s">
        <v>2593</v>
      </c>
      <c r="E278" s="102">
        <v>780</v>
      </c>
      <c r="F278" s="102" t="s">
        <v>2156</v>
      </c>
      <c r="G278" s="1">
        <v>-10685937.41</v>
      </c>
      <c r="H278" s="1">
        <v>1879886.13</v>
      </c>
      <c r="I278" s="1">
        <v>98896.57</v>
      </c>
      <c r="J278" s="1">
        <v>1780989.5599999998</v>
      </c>
      <c r="K278" s="1">
        <v>-8904947.8499999996</v>
      </c>
      <c r="L278" s="1">
        <v>-8904.9478500000005</v>
      </c>
      <c r="M278" s="1"/>
      <c r="N278" s="1"/>
      <c r="AD278"/>
      <c r="AE278"/>
    </row>
    <row r="279" spans="1:31" x14ac:dyDescent="0.35">
      <c r="A279" s="106">
        <v>43496</v>
      </c>
      <c r="B279" s="1"/>
      <c r="C279" s="1" t="s">
        <v>3016</v>
      </c>
      <c r="D279" s="102" t="s">
        <v>2594</v>
      </c>
      <c r="E279" s="102">
        <v>782</v>
      </c>
      <c r="F279" s="102" t="s">
        <v>2595</v>
      </c>
      <c r="G279" s="1">
        <v>-883295.97</v>
      </c>
      <c r="H279" s="1">
        <v>94926.24</v>
      </c>
      <c r="I279" s="1">
        <v>13586.87</v>
      </c>
      <c r="J279" s="1">
        <v>81339.37000000001</v>
      </c>
      <c r="K279" s="1">
        <v>-801956.6</v>
      </c>
      <c r="L279" s="1">
        <v>-801.95659999999998</v>
      </c>
      <c r="M279" s="1"/>
      <c r="N279" s="1"/>
      <c r="AD279"/>
      <c r="AE279"/>
    </row>
    <row r="280" spans="1:31" x14ac:dyDescent="0.35">
      <c r="A280" s="106">
        <v>43496</v>
      </c>
      <c r="B280" s="1"/>
      <c r="C280" s="1" t="s">
        <v>3016</v>
      </c>
      <c r="D280" s="102" t="s">
        <v>2596</v>
      </c>
      <c r="E280" s="102">
        <v>783</v>
      </c>
      <c r="F280" s="102" t="s">
        <v>2597</v>
      </c>
      <c r="G280" s="1">
        <v>-883295.97</v>
      </c>
      <c r="H280" s="1">
        <v>94926.24</v>
      </c>
      <c r="I280" s="1">
        <v>13586.87</v>
      </c>
      <c r="J280" s="1">
        <v>81339.37000000001</v>
      </c>
      <c r="K280" s="1">
        <v>-801956.6</v>
      </c>
      <c r="L280" s="1">
        <v>-801.95659999999998</v>
      </c>
      <c r="M280" s="1"/>
      <c r="N280" s="1"/>
      <c r="AD280"/>
      <c r="AE280"/>
    </row>
    <row r="281" spans="1:31" x14ac:dyDescent="0.35">
      <c r="A281" s="106">
        <v>43496</v>
      </c>
      <c r="B281" s="1"/>
      <c r="C281" s="1" t="s">
        <v>3016</v>
      </c>
      <c r="D281" s="102" t="s">
        <v>2598</v>
      </c>
      <c r="E281" s="102">
        <v>784</v>
      </c>
      <c r="F281" s="102" t="s">
        <v>2599</v>
      </c>
      <c r="G281" s="1">
        <v>-883295.97</v>
      </c>
      <c r="H281" s="1">
        <v>94926.24</v>
      </c>
      <c r="I281" s="1">
        <v>13586.87</v>
      </c>
      <c r="J281" s="1">
        <v>81339.37000000001</v>
      </c>
      <c r="K281" s="1">
        <v>-801956.6</v>
      </c>
      <c r="L281" s="1">
        <v>-801.95659999999998</v>
      </c>
      <c r="M281" s="1"/>
      <c r="N281" s="1"/>
      <c r="AD281"/>
      <c r="AE281"/>
    </row>
    <row r="282" spans="1:31" x14ac:dyDescent="0.35">
      <c r="A282" s="106">
        <v>43496</v>
      </c>
      <c r="B282" s="1"/>
      <c r="C282" s="1" t="s">
        <v>3016</v>
      </c>
      <c r="D282" s="102" t="s">
        <v>2598</v>
      </c>
      <c r="E282" s="102">
        <v>785</v>
      </c>
      <c r="F282" s="102" t="s">
        <v>3073</v>
      </c>
      <c r="G282" s="1">
        <v>-883295.97</v>
      </c>
      <c r="H282" s="1">
        <v>94926.24</v>
      </c>
      <c r="I282" s="1">
        <v>13586.87</v>
      </c>
      <c r="J282" s="1">
        <v>81339.37000000001</v>
      </c>
      <c r="K282" s="1">
        <v>-801956.6</v>
      </c>
      <c r="L282" s="1">
        <v>-801.95659999999998</v>
      </c>
      <c r="M282" s="1"/>
      <c r="N282" s="1"/>
      <c r="AD282"/>
      <c r="AE282"/>
    </row>
    <row r="283" spans="1:31" x14ac:dyDescent="0.35">
      <c r="A283" s="106">
        <v>43496</v>
      </c>
      <c r="B283" s="1" t="s">
        <v>1160</v>
      </c>
      <c r="C283" s="1" t="s">
        <v>3017</v>
      </c>
      <c r="D283" s="102" t="s">
        <v>2598</v>
      </c>
      <c r="E283" s="102">
        <v>787</v>
      </c>
      <c r="F283" s="102" t="s">
        <v>2600</v>
      </c>
      <c r="G283" s="1">
        <v>-806420.89</v>
      </c>
      <c r="H283" s="1">
        <v>94926.24</v>
      </c>
      <c r="I283" s="1">
        <v>13586.87</v>
      </c>
      <c r="J283" s="1">
        <v>81339.37000000001</v>
      </c>
      <c r="K283" s="1">
        <v>-725081.52</v>
      </c>
      <c r="L283" s="1">
        <v>-725.08152000000007</v>
      </c>
      <c r="M283" s="1"/>
      <c r="N283" s="1"/>
      <c r="AD283"/>
      <c r="AE283"/>
    </row>
    <row r="284" spans="1:31" x14ac:dyDescent="0.35">
      <c r="A284" s="106">
        <v>43496</v>
      </c>
      <c r="B284" s="1" t="s">
        <v>1160</v>
      </c>
      <c r="C284" s="1" t="s">
        <v>3017</v>
      </c>
      <c r="D284" s="102" t="s">
        <v>2598</v>
      </c>
      <c r="E284" s="102">
        <v>788</v>
      </c>
      <c r="F284" s="102" t="s">
        <v>2148</v>
      </c>
      <c r="G284" s="1">
        <v>-76875.08</v>
      </c>
      <c r="H284" s="1">
        <v>0</v>
      </c>
      <c r="I284" s="1">
        <v>0</v>
      </c>
      <c r="J284" s="1">
        <v>0</v>
      </c>
      <c r="K284" s="1">
        <v>-76875.08</v>
      </c>
      <c r="L284" s="1">
        <v>-76.875079999999997</v>
      </c>
      <c r="M284" s="1"/>
      <c r="N284" s="1"/>
      <c r="AD284"/>
      <c r="AE284"/>
    </row>
    <row r="285" spans="1:31" x14ac:dyDescent="0.35">
      <c r="A285" s="106">
        <v>43496</v>
      </c>
      <c r="B285" s="1"/>
      <c r="C285" s="1" t="s">
        <v>3016</v>
      </c>
      <c r="D285" s="102" t="s">
        <v>2601</v>
      </c>
      <c r="E285" s="102">
        <v>808</v>
      </c>
      <c r="F285" s="102" t="s">
        <v>2602</v>
      </c>
      <c r="G285" s="1">
        <v>-2160263889.6799998</v>
      </c>
      <c r="H285" s="1">
        <v>3024879.14</v>
      </c>
      <c r="I285" s="1">
        <v>139927.94</v>
      </c>
      <c r="J285" s="1">
        <v>2884951.2</v>
      </c>
      <c r="K285" s="1">
        <v>-2157378938.48</v>
      </c>
      <c r="L285" s="1">
        <v>-2157378.93848</v>
      </c>
      <c r="M285" s="1"/>
      <c r="N285" s="1"/>
      <c r="AD285"/>
      <c r="AE285"/>
    </row>
    <row r="286" spans="1:31" x14ac:dyDescent="0.35">
      <c r="A286" s="106">
        <v>43496</v>
      </c>
      <c r="B286" s="1"/>
      <c r="C286" s="1" t="s">
        <v>3016</v>
      </c>
      <c r="D286" s="102" t="s">
        <v>2603</v>
      </c>
      <c r="E286" s="102">
        <v>809</v>
      </c>
      <c r="F286" s="102" t="s">
        <v>2157</v>
      </c>
      <c r="G286" s="1">
        <v>-1084971629.0899999</v>
      </c>
      <c r="H286" s="1">
        <v>453657.09</v>
      </c>
      <c r="I286" s="1">
        <v>0</v>
      </c>
      <c r="J286" s="1">
        <v>453657.09</v>
      </c>
      <c r="K286" s="1">
        <v>-1084517972</v>
      </c>
      <c r="L286" s="1">
        <v>-1084517.9720000001</v>
      </c>
      <c r="M286" s="1"/>
      <c r="N286" s="1"/>
      <c r="AD286"/>
      <c r="AE286"/>
    </row>
    <row r="287" spans="1:31" x14ac:dyDescent="0.35">
      <c r="A287" s="106">
        <v>43496</v>
      </c>
      <c r="B287" s="1"/>
      <c r="C287" s="1" t="s">
        <v>3016</v>
      </c>
      <c r="D287" s="102" t="s">
        <v>2604</v>
      </c>
      <c r="E287" s="102">
        <v>818</v>
      </c>
      <c r="F287" s="102" t="s">
        <v>2158</v>
      </c>
      <c r="G287" s="1">
        <v>-435502195.00999999</v>
      </c>
      <c r="H287" s="1">
        <v>453657.09</v>
      </c>
      <c r="I287" s="1">
        <v>0</v>
      </c>
      <c r="J287" s="1">
        <v>453657.09</v>
      </c>
      <c r="K287" s="1">
        <v>-435048537.92000002</v>
      </c>
      <c r="L287" s="1">
        <v>-435048.53792000003</v>
      </c>
      <c r="M287" s="1"/>
      <c r="N287" s="1"/>
      <c r="AD287"/>
      <c r="AE287"/>
    </row>
    <row r="288" spans="1:31" x14ac:dyDescent="0.35">
      <c r="A288" s="106">
        <v>43496</v>
      </c>
      <c r="B288" s="1" t="s">
        <v>1162</v>
      </c>
      <c r="C288" s="1" t="s">
        <v>3017</v>
      </c>
      <c r="D288" s="102" t="s">
        <v>2605</v>
      </c>
      <c r="E288" s="102">
        <v>819</v>
      </c>
      <c r="F288" s="102" t="s">
        <v>2159</v>
      </c>
      <c r="G288" s="1">
        <v>-435502195.00999999</v>
      </c>
      <c r="H288" s="1">
        <v>453657.09</v>
      </c>
      <c r="I288" s="1">
        <v>0</v>
      </c>
      <c r="J288" s="1">
        <v>453657.09</v>
      </c>
      <c r="K288" s="1">
        <v>-435048537.92000002</v>
      </c>
      <c r="L288" s="1">
        <v>-435048.53792000003</v>
      </c>
      <c r="M288" s="1"/>
      <c r="N288" s="1"/>
      <c r="AD288"/>
      <c r="AE288"/>
    </row>
    <row r="289" spans="1:31" x14ac:dyDescent="0.35">
      <c r="A289" s="106">
        <v>43496</v>
      </c>
      <c r="B289" s="1"/>
      <c r="C289" s="1" t="s">
        <v>3016</v>
      </c>
      <c r="D289" s="102" t="s">
        <v>2606</v>
      </c>
      <c r="E289" s="102">
        <v>820</v>
      </c>
      <c r="F289" s="102" t="s">
        <v>2160</v>
      </c>
      <c r="G289" s="1">
        <v>-644352639.44000006</v>
      </c>
      <c r="H289" s="1">
        <v>0</v>
      </c>
      <c r="I289" s="1">
        <v>0</v>
      </c>
      <c r="J289" s="1">
        <v>0</v>
      </c>
      <c r="K289" s="1">
        <v>-644352639.44000006</v>
      </c>
      <c r="L289" s="1">
        <v>-644352.63944000006</v>
      </c>
      <c r="M289" s="1"/>
      <c r="N289" s="1"/>
      <c r="AD289"/>
      <c r="AE289"/>
    </row>
    <row r="290" spans="1:31" x14ac:dyDescent="0.35">
      <c r="A290" s="106">
        <v>43496</v>
      </c>
      <c r="B290" s="1" t="s">
        <v>1166</v>
      </c>
      <c r="C290" s="1" t="s">
        <v>3017</v>
      </c>
      <c r="D290" s="102" t="s">
        <v>2607</v>
      </c>
      <c r="E290" s="102">
        <v>821</v>
      </c>
      <c r="F290" s="102" t="s">
        <v>2161</v>
      </c>
      <c r="G290" s="1">
        <v>-644352639.44000006</v>
      </c>
      <c r="H290" s="1">
        <v>0</v>
      </c>
      <c r="I290" s="1">
        <v>0</v>
      </c>
      <c r="J290" s="1">
        <v>0</v>
      </c>
      <c r="K290" s="1">
        <v>-644352639.44000006</v>
      </c>
      <c r="L290" s="1">
        <v>-644352.63944000006</v>
      </c>
      <c r="M290" s="1"/>
      <c r="N290" s="1"/>
      <c r="AD290"/>
      <c r="AE290"/>
    </row>
    <row r="291" spans="1:31" x14ac:dyDescent="0.35">
      <c r="A291" s="106">
        <v>43496</v>
      </c>
      <c r="B291" s="1"/>
      <c r="C291" s="1" t="s">
        <v>3016</v>
      </c>
      <c r="D291" s="102" t="s">
        <v>2608</v>
      </c>
      <c r="E291" s="102">
        <v>822</v>
      </c>
      <c r="F291" s="102" t="s">
        <v>2151</v>
      </c>
      <c r="G291" s="1">
        <v>-5116794.6399999997</v>
      </c>
      <c r="H291" s="1">
        <v>0</v>
      </c>
      <c r="I291" s="1">
        <v>0</v>
      </c>
      <c r="J291" s="1">
        <v>0</v>
      </c>
      <c r="K291" s="1">
        <v>-5116794.6399999997</v>
      </c>
      <c r="L291" s="1">
        <v>-5116.7946400000001</v>
      </c>
      <c r="M291" s="1"/>
      <c r="N291" s="1"/>
      <c r="AD291"/>
      <c r="AE291"/>
    </row>
    <row r="292" spans="1:31" x14ac:dyDescent="0.35">
      <c r="A292" s="106">
        <v>43496</v>
      </c>
      <c r="B292" s="1" t="s">
        <v>1165</v>
      </c>
      <c r="C292" s="1" t="s">
        <v>3017</v>
      </c>
      <c r="D292" s="102" t="s">
        <v>2609</v>
      </c>
      <c r="E292" s="102">
        <v>823</v>
      </c>
      <c r="F292" s="102" t="s">
        <v>2162</v>
      </c>
      <c r="G292" s="1">
        <v>-5116794.6399999997</v>
      </c>
      <c r="H292" s="1">
        <v>0</v>
      </c>
      <c r="I292" s="1">
        <v>0</v>
      </c>
      <c r="J292" s="1">
        <v>0</v>
      </c>
      <c r="K292" s="1">
        <v>-5116794.6399999997</v>
      </c>
      <c r="L292" s="1">
        <v>-5116.7946400000001</v>
      </c>
      <c r="M292" s="1"/>
      <c r="N292" s="1"/>
      <c r="AD292"/>
      <c r="AE292"/>
    </row>
    <row r="293" spans="1:31" x14ac:dyDescent="0.35">
      <c r="A293" s="106">
        <v>43496</v>
      </c>
      <c r="B293" s="1"/>
      <c r="C293" s="1" t="s">
        <v>3016</v>
      </c>
      <c r="D293" s="102" t="s">
        <v>2610</v>
      </c>
      <c r="E293" s="102">
        <v>920</v>
      </c>
      <c r="F293" s="102" t="s">
        <v>2595</v>
      </c>
      <c r="G293" s="1">
        <v>-352485790.63999999</v>
      </c>
      <c r="H293" s="1">
        <v>2300194.44</v>
      </c>
      <c r="I293" s="1">
        <v>139927.94</v>
      </c>
      <c r="J293" s="1">
        <v>2160266.5</v>
      </c>
      <c r="K293" s="1">
        <v>-350325524.13999999</v>
      </c>
      <c r="L293" s="1">
        <v>-350325.52413999999</v>
      </c>
      <c r="M293" s="1"/>
      <c r="N293" s="1"/>
      <c r="AD293"/>
      <c r="AE293"/>
    </row>
    <row r="294" spans="1:31" x14ac:dyDescent="0.35">
      <c r="A294" s="106">
        <v>43496</v>
      </c>
      <c r="B294" s="1"/>
      <c r="C294" s="1" t="s">
        <v>3016</v>
      </c>
      <c r="D294" s="102" t="s">
        <v>2611</v>
      </c>
      <c r="E294" s="102">
        <v>921</v>
      </c>
      <c r="F294" s="102" t="s">
        <v>2595</v>
      </c>
      <c r="G294" s="1">
        <v>-352485790.63999999</v>
      </c>
      <c r="H294" s="1">
        <v>2300194.44</v>
      </c>
      <c r="I294" s="1">
        <v>139927.94</v>
      </c>
      <c r="J294" s="1">
        <v>2160266.5</v>
      </c>
      <c r="K294" s="1">
        <v>-350325524.13999999</v>
      </c>
      <c r="L294" s="1">
        <v>-350325.52413999999</v>
      </c>
      <c r="M294" s="1"/>
      <c r="N294" s="1"/>
      <c r="AD294"/>
      <c r="AE294"/>
    </row>
    <row r="295" spans="1:31" x14ac:dyDescent="0.35">
      <c r="A295" s="106">
        <v>43496</v>
      </c>
      <c r="B295" s="1"/>
      <c r="C295" s="1" t="s">
        <v>3016</v>
      </c>
      <c r="D295" s="102" t="s">
        <v>2612</v>
      </c>
      <c r="E295" s="102">
        <v>945</v>
      </c>
      <c r="F295" s="102" t="s">
        <v>2164</v>
      </c>
      <c r="G295" s="1">
        <v>-352485790.63999999</v>
      </c>
      <c r="H295" s="1">
        <v>2300194.44</v>
      </c>
      <c r="I295" s="1">
        <v>139927.94</v>
      </c>
      <c r="J295" s="1">
        <v>2160266.5</v>
      </c>
      <c r="K295" s="1">
        <v>-350325524.13999999</v>
      </c>
      <c r="L295" s="1">
        <v>-350325.52413999999</v>
      </c>
      <c r="M295" s="1"/>
      <c r="N295" s="1"/>
      <c r="AD295"/>
      <c r="AE295"/>
    </row>
    <row r="296" spans="1:31" x14ac:dyDescent="0.35">
      <c r="A296" s="106">
        <v>43496</v>
      </c>
      <c r="B296" s="1" t="s">
        <v>1162</v>
      </c>
      <c r="C296" s="1" t="s">
        <v>3017</v>
      </c>
      <c r="D296" s="102" t="s">
        <v>2612</v>
      </c>
      <c r="E296" s="102">
        <v>946</v>
      </c>
      <c r="F296" s="102" t="s">
        <v>2165</v>
      </c>
      <c r="G296" s="1">
        <v>-323442006.61000001</v>
      </c>
      <c r="H296" s="1">
        <v>0</v>
      </c>
      <c r="I296" s="1">
        <v>0</v>
      </c>
      <c r="J296" s="1">
        <v>0</v>
      </c>
      <c r="K296" s="1">
        <v>-323442006.61000001</v>
      </c>
      <c r="L296" s="1">
        <v>-323442.00661000004</v>
      </c>
      <c r="M296" s="1"/>
      <c r="N296" s="1"/>
      <c r="AD296"/>
      <c r="AE296"/>
    </row>
    <row r="297" spans="1:31" x14ac:dyDescent="0.35">
      <c r="A297" s="106">
        <v>43496</v>
      </c>
      <c r="B297" s="1" t="s">
        <v>1163</v>
      </c>
      <c r="C297" s="1" t="s">
        <v>3017</v>
      </c>
      <c r="D297" s="102" t="s">
        <v>2612</v>
      </c>
      <c r="E297" s="102">
        <v>947</v>
      </c>
      <c r="F297" s="102" t="s">
        <v>1847</v>
      </c>
      <c r="G297" s="1">
        <v>-29043784.030000001</v>
      </c>
      <c r="H297" s="1">
        <v>2300194.44</v>
      </c>
      <c r="I297" s="1">
        <v>139927.94</v>
      </c>
      <c r="J297" s="1">
        <v>2160266.5</v>
      </c>
      <c r="K297" s="1">
        <v>-26883517.530000001</v>
      </c>
      <c r="L297" s="1">
        <v>-26883.517530000001</v>
      </c>
      <c r="M297" s="1"/>
      <c r="N297" s="1"/>
      <c r="AD297"/>
      <c r="AE297"/>
    </row>
    <row r="298" spans="1:31" x14ac:dyDescent="0.35">
      <c r="A298" s="106">
        <v>43496</v>
      </c>
      <c r="B298" s="1"/>
      <c r="C298" s="1" t="s">
        <v>3016</v>
      </c>
      <c r="D298" s="102" t="s">
        <v>3074</v>
      </c>
      <c r="E298" s="102">
        <v>1950</v>
      </c>
      <c r="F298" s="102" t="s">
        <v>2166</v>
      </c>
      <c r="G298" s="1">
        <v>-722806469.95000005</v>
      </c>
      <c r="H298" s="1">
        <v>271027.61</v>
      </c>
      <c r="I298" s="1">
        <v>0</v>
      </c>
      <c r="J298" s="1">
        <v>271027.61</v>
      </c>
      <c r="K298" s="1">
        <v>-722535442.34000003</v>
      </c>
      <c r="L298" s="1">
        <v>-722535.44234000007</v>
      </c>
      <c r="M298" s="1"/>
      <c r="N298" s="1"/>
      <c r="AD298"/>
      <c r="AE298"/>
    </row>
    <row r="299" spans="1:31" x14ac:dyDescent="0.35">
      <c r="A299" s="106">
        <v>43496</v>
      </c>
      <c r="B299" s="1"/>
      <c r="C299" s="1" t="s">
        <v>3016</v>
      </c>
      <c r="D299" s="102" t="s">
        <v>3075</v>
      </c>
      <c r="E299" s="102">
        <v>1951</v>
      </c>
      <c r="F299" s="102" t="s">
        <v>2166</v>
      </c>
      <c r="G299" s="1">
        <v>-722806469.95000005</v>
      </c>
      <c r="H299" s="1">
        <v>271027.61</v>
      </c>
      <c r="I299" s="1">
        <v>0</v>
      </c>
      <c r="J299" s="1">
        <v>271027.61</v>
      </c>
      <c r="K299" s="1">
        <v>-722535442.34000003</v>
      </c>
      <c r="L299" s="1">
        <v>-722535.44234000007</v>
      </c>
      <c r="M299" s="1"/>
      <c r="N299" s="1"/>
      <c r="AD299"/>
      <c r="AE299"/>
    </row>
    <row r="300" spans="1:31" x14ac:dyDescent="0.35">
      <c r="A300" s="106">
        <v>43496</v>
      </c>
      <c r="B300" s="1" t="s">
        <v>1164</v>
      </c>
      <c r="C300" s="1" t="s">
        <v>3017</v>
      </c>
      <c r="D300" s="102" t="s">
        <v>3098</v>
      </c>
      <c r="E300" s="102">
        <v>1952</v>
      </c>
      <c r="F300" s="102" t="s">
        <v>2167</v>
      </c>
      <c r="G300" s="1">
        <v>-531475345.45999998</v>
      </c>
      <c r="H300" s="1">
        <v>199285.01</v>
      </c>
      <c r="I300" s="1">
        <v>0</v>
      </c>
      <c r="J300" s="1">
        <v>199285.01</v>
      </c>
      <c r="K300" s="1">
        <v>-531276060.44999999</v>
      </c>
      <c r="L300" s="1">
        <v>-531276.06044999999</v>
      </c>
      <c r="M300" s="1"/>
      <c r="N300" s="1"/>
      <c r="AD300"/>
      <c r="AE300"/>
    </row>
    <row r="301" spans="1:31" x14ac:dyDescent="0.35">
      <c r="A301" s="106">
        <v>43496</v>
      </c>
      <c r="B301" s="1" t="s">
        <v>1164</v>
      </c>
      <c r="C301" s="1" t="s">
        <v>3017</v>
      </c>
      <c r="D301" s="102" t="s">
        <v>3098</v>
      </c>
      <c r="E301" s="102">
        <v>1953</v>
      </c>
      <c r="F301" s="102" t="s">
        <v>2168</v>
      </c>
      <c r="G301" s="1">
        <v>-191331124.49000001</v>
      </c>
      <c r="H301" s="1">
        <v>71742.600000000006</v>
      </c>
      <c r="I301" s="1">
        <v>0</v>
      </c>
      <c r="J301" s="1">
        <v>71742.600000000006</v>
      </c>
      <c r="K301" s="1">
        <v>-191259381.88999999</v>
      </c>
      <c r="L301" s="1">
        <v>-191259.38188999999</v>
      </c>
      <c r="M301" s="1"/>
      <c r="N301" s="1"/>
      <c r="AD301"/>
      <c r="AE301"/>
    </row>
    <row r="302" spans="1:31" x14ac:dyDescent="0.35">
      <c r="A302" s="106">
        <v>43496</v>
      </c>
      <c r="B302" s="1"/>
      <c r="C302" s="1" t="s">
        <v>3016</v>
      </c>
      <c r="D302" s="102" t="s">
        <v>2613</v>
      </c>
      <c r="E302" s="102">
        <v>951</v>
      </c>
      <c r="F302" s="102" t="s">
        <v>2614</v>
      </c>
      <c r="G302" s="1">
        <v>-3100208710.6799998</v>
      </c>
      <c r="H302" s="1">
        <v>1106167.6299999999</v>
      </c>
      <c r="I302" s="1">
        <v>1106167.6299999999</v>
      </c>
      <c r="J302" s="1">
        <v>0</v>
      </c>
      <c r="K302" s="1">
        <v>-3100208710.6799998</v>
      </c>
      <c r="L302" s="1">
        <v>-3100208.71068</v>
      </c>
      <c r="M302" s="1"/>
      <c r="N302" s="1"/>
      <c r="AD302"/>
      <c r="AE302"/>
    </row>
    <row r="303" spans="1:31" x14ac:dyDescent="0.35">
      <c r="A303" s="106">
        <v>43496</v>
      </c>
      <c r="B303" s="1"/>
      <c r="C303" s="1" t="s">
        <v>3016</v>
      </c>
      <c r="D303" s="102" t="s">
        <v>2615</v>
      </c>
      <c r="E303" s="102">
        <v>952</v>
      </c>
      <c r="F303" s="102" t="s">
        <v>2616</v>
      </c>
      <c r="G303" s="1">
        <v>-1577500561.51</v>
      </c>
      <c r="H303" s="1">
        <v>0</v>
      </c>
      <c r="I303" s="1">
        <v>0</v>
      </c>
      <c r="J303" s="1">
        <v>0</v>
      </c>
      <c r="K303" s="1">
        <v>-1577500561.51</v>
      </c>
      <c r="L303" s="1">
        <v>-1577500.5615099999</v>
      </c>
      <c r="M303" s="1"/>
      <c r="N303" s="1"/>
      <c r="AD303"/>
      <c r="AE303"/>
    </row>
    <row r="304" spans="1:31" x14ac:dyDescent="0.35">
      <c r="A304" s="106">
        <v>43496</v>
      </c>
      <c r="B304" s="1"/>
      <c r="C304" s="1" t="s">
        <v>3016</v>
      </c>
      <c r="D304" s="102" t="s">
        <v>2617</v>
      </c>
      <c r="E304" s="102">
        <v>953</v>
      </c>
      <c r="F304" s="102" t="s">
        <v>2616</v>
      </c>
      <c r="G304" s="1">
        <v>-1577500561.51</v>
      </c>
      <c r="H304" s="1">
        <v>0</v>
      </c>
      <c r="I304" s="1">
        <v>0</v>
      </c>
      <c r="J304" s="1">
        <v>0</v>
      </c>
      <c r="K304" s="1">
        <v>-1577500561.51</v>
      </c>
      <c r="L304" s="1">
        <v>-1577500.5615099999</v>
      </c>
      <c r="M304" s="1"/>
      <c r="N304" s="1"/>
      <c r="AD304"/>
      <c r="AE304"/>
    </row>
    <row r="305" spans="1:31" x14ac:dyDescent="0.35">
      <c r="A305" s="106">
        <v>43496</v>
      </c>
      <c r="B305" s="1" t="s">
        <v>1168</v>
      </c>
      <c r="C305" s="1" t="s">
        <v>3017</v>
      </c>
      <c r="D305" s="102" t="s">
        <v>2618</v>
      </c>
      <c r="E305" s="102">
        <v>954</v>
      </c>
      <c r="F305" s="102" t="s">
        <v>2619</v>
      </c>
      <c r="G305" s="1">
        <v>-1577500561.51</v>
      </c>
      <c r="H305" s="1">
        <v>0</v>
      </c>
      <c r="I305" s="1">
        <v>0</v>
      </c>
      <c r="J305" s="1">
        <v>0</v>
      </c>
      <c r="K305" s="1">
        <v>-1577500561.51</v>
      </c>
      <c r="L305" s="1">
        <v>-1577500.5615099999</v>
      </c>
      <c r="M305" s="1"/>
      <c r="N305" s="1"/>
      <c r="AD305"/>
      <c r="AE305"/>
    </row>
    <row r="306" spans="1:31" x14ac:dyDescent="0.35">
      <c r="A306" s="106">
        <v>43496</v>
      </c>
      <c r="B306" s="1"/>
      <c r="C306" s="1" t="s">
        <v>3016</v>
      </c>
      <c r="D306" s="102" t="s">
        <v>2620</v>
      </c>
      <c r="E306" s="102">
        <v>963</v>
      </c>
      <c r="F306" s="102" t="s">
        <v>2621</v>
      </c>
      <c r="G306" s="1">
        <v>-26086478.829999998</v>
      </c>
      <c r="H306" s="1">
        <v>0</v>
      </c>
      <c r="I306" s="1">
        <v>38000</v>
      </c>
      <c r="J306" s="1">
        <v>-38000</v>
      </c>
      <c r="K306" s="1">
        <v>-26124478.829999998</v>
      </c>
      <c r="L306" s="1">
        <v>-26124.47883</v>
      </c>
      <c r="M306" s="1"/>
      <c r="N306" s="1"/>
      <c r="AD306"/>
      <c r="AE306"/>
    </row>
    <row r="307" spans="1:31" x14ac:dyDescent="0.35">
      <c r="A307" s="106">
        <v>43496</v>
      </c>
      <c r="B307" s="1"/>
      <c r="C307" s="1" t="s">
        <v>3016</v>
      </c>
      <c r="D307" s="102" t="s">
        <v>2622</v>
      </c>
      <c r="E307" s="102">
        <v>964</v>
      </c>
      <c r="F307" s="102" t="s">
        <v>2621</v>
      </c>
      <c r="G307" s="1">
        <v>-26086478.829999998</v>
      </c>
      <c r="H307" s="1">
        <v>0</v>
      </c>
      <c r="I307" s="1">
        <v>38000</v>
      </c>
      <c r="J307" s="1">
        <v>-38000</v>
      </c>
      <c r="K307" s="1">
        <v>-26124478.829999998</v>
      </c>
      <c r="L307" s="1">
        <v>-26124.47883</v>
      </c>
      <c r="M307" s="1"/>
      <c r="N307" s="1"/>
      <c r="AD307"/>
      <c r="AE307"/>
    </row>
    <row r="308" spans="1:31" x14ac:dyDescent="0.35">
      <c r="A308" s="106">
        <v>43496</v>
      </c>
      <c r="B308" s="1"/>
      <c r="C308" s="1" t="s">
        <v>3016</v>
      </c>
      <c r="D308" s="102" t="s">
        <v>2623</v>
      </c>
      <c r="E308" s="102">
        <v>968</v>
      </c>
      <c r="F308" s="102" t="s">
        <v>2624</v>
      </c>
      <c r="G308" s="1">
        <v>-26049794.260000002</v>
      </c>
      <c r="H308" s="1">
        <v>0</v>
      </c>
      <c r="I308" s="1">
        <v>38000</v>
      </c>
      <c r="J308" s="1">
        <v>-38000</v>
      </c>
      <c r="K308" s="1">
        <v>-26087794.260000002</v>
      </c>
      <c r="L308" s="1">
        <v>-26087.794260000002</v>
      </c>
      <c r="M308" s="1"/>
      <c r="N308" s="1"/>
      <c r="AD308"/>
      <c r="AE308"/>
    </row>
    <row r="309" spans="1:31" x14ac:dyDescent="0.35">
      <c r="A309" s="106">
        <v>43496</v>
      </c>
      <c r="B309" s="1" t="s">
        <v>1169</v>
      </c>
      <c r="C309" s="1" t="s">
        <v>3017</v>
      </c>
      <c r="D309" s="102" t="s">
        <v>2623</v>
      </c>
      <c r="E309" s="102">
        <v>969</v>
      </c>
      <c r="F309" s="102" t="s">
        <v>2169</v>
      </c>
      <c r="G309" s="1">
        <v>-2777.91</v>
      </c>
      <c r="H309" s="1">
        <v>0</v>
      </c>
      <c r="I309" s="1">
        <v>0</v>
      </c>
      <c r="J309" s="1">
        <v>0</v>
      </c>
      <c r="K309" s="1">
        <v>-2777.91</v>
      </c>
      <c r="L309" s="1">
        <v>-2.7779099999999999</v>
      </c>
      <c r="M309" s="1"/>
      <c r="N309" s="1"/>
      <c r="AD309"/>
      <c r="AE309"/>
    </row>
    <row r="310" spans="1:31" x14ac:dyDescent="0.35">
      <c r="A310" s="106">
        <v>43496</v>
      </c>
      <c r="B310" s="1" t="s">
        <v>1169</v>
      </c>
      <c r="C310" s="1" t="s">
        <v>3017</v>
      </c>
      <c r="D310" s="102" t="s">
        <v>2623</v>
      </c>
      <c r="E310" s="102">
        <v>970</v>
      </c>
      <c r="F310" s="102" t="s">
        <v>2170</v>
      </c>
      <c r="G310" s="1">
        <v>-2193.35</v>
      </c>
      <c r="H310" s="1">
        <v>0</v>
      </c>
      <c r="I310" s="1">
        <v>0</v>
      </c>
      <c r="J310" s="1">
        <v>0</v>
      </c>
      <c r="K310" s="1">
        <v>-2193.35</v>
      </c>
      <c r="L310" s="1">
        <v>-2.1933499999999997</v>
      </c>
      <c r="M310" s="1"/>
      <c r="N310" s="1"/>
      <c r="AD310"/>
      <c r="AE310"/>
    </row>
    <row r="311" spans="1:31" x14ac:dyDescent="0.35">
      <c r="A311" s="106">
        <v>43496</v>
      </c>
      <c r="B311" s="1" t="s">
        <v>1169</v>
      </c>
      <c r="C311" s="1" t="s">
        <v>3017</v>
      </c>
      <c r="D311" s="102" t="s">
        <v>2623</v>
      </c>
      <c r="E311" s="102">
        <v>971</v>
      </c>
      <c r="F311" s="102" t="s">
        <v>2171</v>
      </c>
      <c r="G311" s="1">
        <v>-920000</v>
      </c>
      <c r="H311" s="1">
        <v>0</v>
      </c>
      <c r="I311" s="1">
        <v>0</v>
      </c>
      <c r="J311" s="1">
        <v>0</v>
      </c>
      <c r="K311" s="1">
        <v>-920000</v>
      </c>
      <c r="L311" s="1">
        <v>-920</v>
      </c>
      <c r="M311" s="1"/>
      <c r="N311" s="1"/>
      <c r="AD311"/>
      <c r="AE311"/>
    </row>
    <row r="312" spans="1:31" x14ac:dyDescent="0.35">
      <c r="A312" s="106">
        <v>43496</v>
      </c>
      <c r="B312" s="1" t="s">
        <v>1169</v>
      </c>
      <c r="C312" s="1" t="s">
        <v>3017</v>
      </c>
      <c r="D312" s="102" t="s">
        <v>2623</v>
      </c>
      <c r="E312" s="102">
        <v>972</v>
      </c>
      <c r="F312" s="102" t="s">
        <v>2172</v>
      </c>
      <c r="G312" s="1">
        <v>-23290.720000000001</v>
      </c>
      <c r="H312" s="1">
        <v>0</v>
      </c>
      <c r="I312" s="1">
        <v>0</v>
      </c>
      <c r="J312" s="1">
        <v>0</v>
      </c>
      <c r="K312" s="1">
        <v>-23290.720000000001</v>
      </c>
      <c r="L312" s="1">
        <v>-23.29072</v>
      </c>
      <c r="M312" s="1"/>
      <c r="N312" s="1"/>
      <c r="AD312"/>
      <c r="AE312"/>
    </row>
    <row r="313" spans="1:31" x14ac:dyDescent="0.35">
      <c r="A313" s="106">
        <v>43496</v>
      </c>
      <c r="B313" s="1" t="s">
        <v>1169</v>
      </c>
      <c r="C313" s="1" t="s">
        <v>3017</v>
      </c>
      <c r="D313" s="102" t="s">
        <v>2623</v>
      </c>
      <c r="E313" s="102">
        <v>973</v>
      </c>
      <c r="F313" s="102" t="s">
        <v>1847</v>
      </c>
      <c r="G313" s="1">
        <v>-25101532.280000001</v>
      </c>
      <c r="H313" s="1">
        <v>0</v>
      </c>
      <c r="I313" s="1">
        <v>38000</v>
      </c>
      <c r="J313" s="1">
        <v>-38000</v>
      </c>
      <c r="K313" s="1">
        <v>-25139532.280000001</v>
      </c>
      <c r="L313" s="1">
        <v>-25139.532279999999</v>
      </c>
      <c r="M313" s="1"/>
      <c r="N313" s="1"/>
      <c r="AD313"/>
      <c r="AE313"/>
    </row>
    <row r="314" spans="1:31" x14ac:dyDescent="0.35">
      <c r="A314" s="106">
        <v>43496</v>
      </c>
      <c r="B314" s="1"/>
      <c r="C314" s="1" t="s">
        <v>3016</v>
      </c>
      <c r="D314" s="102" t="s">
        <v>2625</v>
      </c>
      <c r="E314" s="102">
        <v>974</v>
      </c>
      <c r="F314" s="102" t="s">
        <v>2626</v>
      </c>
      <c r="G314" s="1">
        <v>-36684.57</v>
      </c>
      <c r="H314" s="1">
        <v>0</v>
      </c>
      <c r="I314" s="1">
        <v>0</v>
      </c>
      <c r="J314" s="1">
        <v>0</v>
      </c>
      <c r="K314" s="1">
        <v>-36684.57</v>
      </c>
      <c r="L314" s="1">
        <v>-36.684570000000001</v>
      </c>
      <c r="M314" s="1"/>
      <c r="N314" s="1"/>
      <c r="AD314"/>
      <c r="AE314"/>
    </row>
    <row r="315" spans="1:31" x14ac:dyDescent="0.35">
      <c r="A315" s="106">
        <v>43496</v>
      </c>
      <c r="B315" s="1" t="s">
        <v>1169</v>
      </c>
      <c r="C315" s="1" t="s">
        <v>3017</v>
      </c>
      <c r="D315" s="102" t="s">
        <v>2625</v>
      </c>
      <c r="E315" s="102">
        <v>975</v>
      </c>
      <c r="F315" s="102" t="s">
        <v>2173</v>
      </c>
      <c r="G315" s="1">
        <v>-18298.990000000002</v>
      </c>
      <c r="H315" s="1">
        <v>0</v>
      </c>
      <c r="I315" s="1">
        <v>0</v>
      </c>
      <c r="J315" s="1">
        <v>0</v>
      </c>
      <c r="K315" s="1">
        <v>-18298.990000000002</v>
      </c>
      <c r="L315" s="1">
        <v>-18.29899</v>
      </c>
      <c r="M315" s="1"/>
      <c r="N315" s="1"/>
      <c r="AD315"/>
      <c r="AE315"/>
    </row>
    <row r="316" spans="1:31" x14ac:dyDescent="0.35">
      <c r="A316" s="106">
        <v>43496</v>
      </c>
      <c r="B316" s="1" t="s">
        <v>1169</v>
      </c>
      <c r="C316" s="1" t="s">
        <v>3017</v>
      </c>
      <c r="D316" s="102" t="s">
        <v>2625</v>
      </c>
      <c r="E316" s="102">
        <v>976</v>
      </c>
      <c r="F316" s="102" t="s">
        <v>2173</v>
      </c>
      <c r="G316" s="1">
        <v>-18385.580000000002</v>
      </c>
      <c r="H316" s="1">
        <v>0</v>
      </c>
      <c r="I316" s="1">
        <v>0</v>
      </c>
      <c r="J316" s="1">
        <v>0</v>
      </c>
      <c r="K316" s="1">
        <v>-18385.580000000002</v>
      </c>
      <c r="L316" s="1">
        <v>-18.385580000000001</v>
      </c>
      <c r="M316" s="1"/>
      <c r="N316" s="1"/>
      <c r="AD316"/>
      <c r="AE316"/>
    </row>
    <row r="317" spans="1:31" x14ac:dyDescent="0.35">
      <c r="A317" s="106">
        <v>43496</v>
      </c>
      <c r="B317" s="1"/>
      <c r="C317" s="1" t="s">
        <v>3016</v>
      </c>
      <c r="D317" s="102" t="s">
        <v>2627</v>
      </c>
      <c r="E317" s="102">
        <v>977</v>
      </c>
      <c r="F317" s="102" t="s">
        <v>2628</v>
      </c>
      <c r="G317" s="1">
        <v>-1408802169.5599999</v>
      </c>
      <c r="H317" s="1">
        <v>797140.02</v>
      </c>
      <c r="I317" s="1">
        <v>271027.61</v>
      </c>
      <c r="J317" s="1">
        <v>526112.41</v>
      </c>
      <c r="K317" s="1">
        <v>-1408276057.1500001</v>
      </c>
      <c r="L317" s="1">
        <v>-1408276.05715</v>
      </c>
      <c r="M317" s="1"/>
      <c r="N317" s="1"/>
      <c r="AD317"/>
      <c r="AE317"/>
    </row>
    <row r="318" spans="1:31" x14ac:dyDescent="0.35">
      <c r="A318" s="106">
        <v>43496</v>
      </c>
      <c r="B318" s="1"/>
      <c r="C318" s="1" t="s">
        <v>3016</v>
      </c>
      <c r="D318" s="102" t="s">
        <v>2629</v>
      </c>
      <c r="E318" s="102">
        <v>980</v>
      </c>
      <c r="F318" s="102" t="s">
        <v>2630</v>
      </c>
      <c r="G318" s="1">
        <v>-1408802169.5599999</v>
      </c>
      <c r="H318" s="1">
        <v>797140.02</v>
      </c>
      <c r="I318" s="1">
        <v>271027.61</v>
      </c>
      <c r="J318" s="1">
        <v>526112.41</v>
      </c>
      <c r="K318" s="1">
        <v>-1408276057.1500001</v>
      </c>
      <c r="L318" s="1">
        <v>-1408276.05715</v>
      </c>
      <c r="M318" s="1"/>
      <c r="N318" s="1"/>
      <c r="AD318"/>
      <c r="AE318"/>
    </row>
    <row r="319" spans="1:31" x14ac:dyDescent="0.35">
      <c r="A319" s="106">
        <v>43496</v>
      </c>
      <c r="B319" s="1" t="s">
        <v>1170</v>
      </c>
      <c r="C319" s="1" t="s">
        <v>3017</v>
      </c>
      <c r="D319" s="102" t="s">
        <v>2631</v>
      </c>
      <c r="E319" s="102">
        <v>983</v>
      </c>
      <c r="F319" s="102" t="s">
        <v>2174</v>
      </c>
      <c r="G319" s="1">
        <v>-2172811479.2399998</v>
      </c>
      <c r="H319" s="1">
        <v>0</v>
      </c>
      <c r="I319" s="1">
        <v>0</v>
      </c>
      <c r="J319" s="1">
        <v>0</v>
      </c>
      <c r="K319" s="1">
        <v>-2172811479.2399998</v>
      </c>
      <c r="L319" s="1">
        <v>-2172811.4792399998</v>
      </c>
      <c r="M319" s="1"/>
      <c r="N319" s="1"/>
      <c r="AD319"/>
      <c r="AE319"/>
    </row>
    <row r="320" spans="1:31" x14ac:dyDescent="0.35">
      <c r="A320" s="106">
        <v>43496</v>
      </c>
      <c r="B320" s="1" t="s">
        <v>1170</v>
      </c>
      <c r="C320" s="1" t="s">
        <v>3017</v>
      </c>
      <c r="D320" s="102" t="s">
        <v>2631</v>
      </c>
      <c r="E320" s="102">
        <v>984</v>
      </c>
      <c r="F320" s="102" t="s">
        <v>2175</v>
      </c>
      <c r="G320" s="1">
        <v>38262737.640000001</v>
      </c>
      <c r="H320" s="1">
        <v>797140.02</v>
      </c>
      <c r="I320" s="1">
        <v>0</v>
      </c>
      <c r="J320" s="1">
        <v>797140.02</v>
      </c>
      <c r="K320" s="1">
        <v>39059877.659999996</v>
      </c>
      <c r="L320" s="1">
        <v>39059.877659999998</v>
      </c>
      <c r="M320" s="1"/>
      <c r="N320" s="1"/>
      <c r="AD320"/>
      <c r="AE320"/>
    </row>
    <row r="321" spans="1:31" x14ac:dyDescent="0.35">
      <c r="A321" s="106">
        <v>43496</v>
      </c>
      <c r="B321" s="1" t="s">
        <v>1170</v>
      </c>
      <c r="C321" s="1" t="s">
        <v>3017</v>
      </c>
      <c r="D321" s="102" t="s">
        <v>2631</v>
      </c>
      <c r="E321" s="102">
        <v>985</v>
      </c>
      <c r="F321" s="102" t="s">
        <v>2176</v>
      </c>
      <c r="G321" s="1">
        <v>533637185.23000002</v>
      </c>
      <c r="H321" s="1">
        <v>0</v>
      </c>
      <c r="I321" s="1">
        <v>199285.01</v>
      </c>
      <c r="J321" s="1">
        <v>-199285.01</v>
      </c>
      <c r="K321" s="1">
        <v>533437900.22000003</v>
      </c>
      <c r="L321" s="1">
        <v>533437.90022000007</v>
      </c>
      <c r="M321" s="1"/>
      <c r="N321" s="1"/>
      <c r="AD321"/>
      <c r="AE321"/>
    </row>
    <row r="322" spans="1:31" x14ac:dyDescent="0.35">
      <c r="A322" s="106">
        <v>43496</v>
      </c>
      <c r="B322" s="1" t="s">
        <v>1170</v>
      </c>
      <c r="C322" s="1" t="s">
        <v>3017</v>
      </c>
      <c r="D322" s="102" t="s">
        <v>2631</v>
      </c>
      <c r="E322" s="102">
        <v>986</v>
      </c>
      <c r="F322" s="102" t="s">
        <v>2177</v>
      </c>
      <c r="G322" s="1">
        <v>192109386.81</v>
      </c>
      <c r="H322" s="1">
        <v>0</v>
      </c>
      <c r="I322" s="1">
        <v>71742.600000000006</v>
      </c>
      <c r="J322" s="1">
        <v>-71742.600000000006</v>
      </c>
      <c r="K322" s="1">
        <v>192037644.21000001</v>
      </c>
      <c r="L322" s="1">
        <v>192037.64421</v>
      </c>
      <c r="M322" s="1"/>
      <c r="N322" s="1"/>
      <c r="AD322"/>
      <c r="AE322"/>
    </row>
    <row r="323" spans="1:31" x14ac:dyDescent="0.35">
      <c r="A323" s="106">
        <v>43496</v>
      </c>
      <c r="B323" s="1"/>
      <c r="C323" s="1" t="s">
        <v>3016</v>
      </c>
      <c r="D323" s="102" t="s">
        <v>2637</v>
      </c>
      <c r="E323" s="102">
        <v>1005</v>
      </c>
      <c r="F323" s="102" t="s">
        <v>2638</v>
      </c>
      <c r="G323" s="1">
        <v>-87819500.780000001</v>
      </c>
      <c r="H323" s="1">
        <v>309027.61</v>
      </c>
      <c r="I323" s="1">
        <v>797140.02</v>
      </c>
      <c r="J323" s="1">
        <v>-488112.41000000003</v>
      </c>
      <c r="K323" s="1">
        <v>-88307613.189999998</v>
      </c>
      <c r="L323" s="1">
        <v>-88307.613190000004</v>
      </c>
      <c r="M323" s="1"/>
      <c r="N323" s="1"/>
      <c r="AD323"/>
      <c r="AE323"/>
    </row>
    <row r="324" spans="1:31" x14ac:dyDescent="0.35">
      <c r="A324" s="106">
        <v>43496</v>
      </c>
      <c r="B324" s="1"/>
      <c r="C324" s="1" t="s">
        <v>3016</v>
      </c>
      <c r="D324" s="102" t="s">
        <v>2639</v>
      </c>
      <c r="E324" s="102">
        <v>1006</v>
      </c>
      <c r="F324" s="102" t="s">
        <v>2638</v>
      </c>
      <c r="G324" s="1">
        <v>-87819500.780000001</v>
      </c>
      <c r="H324" s="1">
        <v>309027.61</v>
      </c>
      <c r="I324" s="1">
        <v>797140.02</v>
      </c>
      <c r="J324" s="1">
        <v>-488112.41000000003</v>
      </c>
      <c r="K324" s="1">
        <v>-88307613.189999998</v>
      </c>
      <c r="L324" s="1">
        <v>-88307.613190000004</v>
      </c>
      <c r="M324" s="1"/>
      <c r="N324" s="1"/>
      <c r="AD324"/>
      <c r="AE324"/>
    </row>
    <row r="325" spans="1:31" x14ac:dyDescent="0.35">
      <c r="A325" s="106">
        <v>43496</v>
      </c>
      <c r="B325" s="1" t="s">
        <v>3033</v>
      </c>
      <c r="C325" s="1" t="s">
        <v>3017</v>
      </c>
      <c r="D325" s="102" t="s">
        <v>2640</v>
      </c>
      <c r="E325" s="102">
        <v>1007</v>
      </c>
      <c r="F325" s="102" t="s">
        <v>3076</v>
      </c>
      <c r="G325" s="1">
        <v>-24995459.399999999</v>
      </c>
      <c r="H325" s="1">
        <v>0</v>
      </c>
      <c r="I325" s="1">
        <v>0</v>
      </c>
      <c r="J325" s="1">
        <v>0</v>
      </c>
      <c r="K325" s="1">
        <v>-24995459.399999999</v>
      </c>
      <c r="L325" s="1">
        <v>-24995.4594</v>
      </c>
      <c r="M325" s="1"/>
      <c r="N325" s="1"/>
      <c r="AD325"/>
      <c r="AE325"/>
    </row>
    <row r="326" spans="1:31" x14ac:dyDescent="0.35">
      <c r="A326" s="106">
        <v>43496</v>
      </c>
      <c r="B326" s="1" t="s">
        <v>3033</v>
      </c>
      <c r="C326" s="1" t="s">
        <v>3017</v>
      </c>
      <c r="D326" s="102" t="s">
        <v>2640</v>
      </c>
      <c r="E326" s="102">
        <v>1008</v>
      </c>
      <c r="F326" s="102" t="s">
        <v>3077</v>
      </c>
      <c r="G326" s="1">
        <v>-36717650.100000001</v>
      </c>
      <c r="H326" s="1">
        <v>0</v>
      </c>
      <c r="I326" s="1">
        <v>0</v>
      </c>
      <c r="J326" s="1">
        <v>0</v>
      </c>
      <c r="K326" s="1">
        <v>-36717650.100000001</v>
      </c>
      <c r="L326" s="1">
        <v>-36717.650099999999</v>
      </c>
      <c r="M326" s="1"/>
      <c r="N326" s="1"/>
      <c r="AD326"/>
      <c r="AE326"/>
    </row>
    <row r="327" spans="1:31" x14ac:dyDescent="0.35">
      <c r="A327" s="106">
        <v>43496</v>
      </c>
      <c r="B327" s="1" t="s">
        <v>3033</v>
      </c>
      <c r="C327" s="1" t="s">
        <v>3017</v>
      </c>
      <c r="D327" s="102" t="s">
        <v>2640</v>
      </c>
      <c r="E327" s="102">
        <v>1954</v>
      </c>
      <c r="F327" s="102" t="s">
        <v>2178</v>
      </c>
      <c r="G327" s="1">
        <v>10694249.58</v>
      </c>
      <c r="H327" s="1">
        <v>309027.61</v>
      </c>
      <c r="I327" s="1">
        <v>797140.02</v>
      </c>
      <c r="J327" s="1">
        <v>-488112.41000000003</v>
      </c>
      <c r="K327" s="1">
        <v>10206137.17</v>
      </c>
      <c r="L327" s="1">
        <v>10206.13717</v>
      </c>
      <c r="M327" s="1"/>
      <c r="N327" s="1"/>
      <c r="AD327"/>
      <c r="AE327"/>
    </row>
    <row r="328" spans="1:31" x14ac:dyDescent="0.35">
      <c r="A328" s="106">
        <v>43496</v>
      </c>
      <c r="B328" s="1" t="s">
        <v>3033</v>
      </c>
      <c r="C328" s="1" t="s">
        <v>3017</v>
      </c>
      <c r="D328" s="102" t="s">
        <v>2640</v>
      </c>
      <c r="E328" s="102">
        <v>1955</v>
      </c>
      <c r="F328" s="102" t="s">
        <v>2179</v>
      </c>
      <c r="G328" s="1">
        <v>-36800640.859999999</v>
      </c>
      <c r="H328" s="1">
        <v>0</v>
      </c>
      <c r="I328" s="1">
        <v>0</v>
      </c>
      <c r="J328" s="1">
        <v>0</v>
      </c>
      <c r="K328" s="1">
        <v>-36800640.859999999</v>
      </c>
      <c r="L328" s="1">
        <v>-36800.64086</v>
      </c>
      <c r="M328" s="1"/>
      <c r="N328" s="1"/>
      <c r="AD328"/>
      <c r="AE328"/>
    </row>
    <row r="329" spans="1:31" x14ac:dyDescent="0.35">
      <c r="A329" s="106">
        <v>43496</v>
      </c>
      <c r="B329" s="1"/>
      <c r="C329" s="1" t="s">
        <v>3016</v>
      </c>
      <c r="D329" s="102" t="s">
        <v>2641</v>
      </c>
      <c r="E329" s="102">
        <v>1012</v>
      </c>
      <c r="F329" s="102" t="s">
        <v>2642</v>
      </c>
      <c r="G329" s="1">
        <v>-325942.09999999998</v>
      </c>
      <c r="H329" s="1">
        <v>0</v>
      </c>
      <c r="I329" s="1">
        <v>0</v>
      </c>
      <c r="J329" s="1">
        <v>0</v>
      </c>
      <c r="K329" s="1">
        <v>-325942.09999999998</v>
      </c>
      <c r="L329" s="1">
        <v>-325.94209999999998</v>
      </c>
      <c r="M329" s="1"/>
      <c r="N329" s="1"/>
      <c r="AD329"/>
      <c r="AE329"/>
    </row>
    <row r="330" spans="1:31" x14ac:dyDescent="0.35">
      <c r="A330" s="106">
        <v>43496</v>
      </c>
      <c r="B330" s="1"/>
      <c r="C330" s="1" t="s">
        <v>3016</v>
      </c>
      <c r="D330" s="102" t="s">
        <v>2643</v>
      </c>
      <c r="E330" s="102">
        <v>1013</v>
      </c>
      <c r="F330" s="102" t="s">
        <v>2642</v>
      </c>
      <c r="G330" s="1">
        <v>-325942.09999999998</v>
      </c>
      <c r="H330" s="1">
        <v>0</v>
      </c>
      <c r="I330" s="1">
        <v>0</v>
      </c>
      <c r="J330" s="1">
        <v>0</v>
      </c>
      <c r="K330" s="1">
        <v>-325942.09999999998</v>
      </c>
      <c r="L330" s="1">
        <v>-325.94209999999998</v>
      </c>
      <c r="M330" s="1"/>
      <c r="N330" s="1"/>
      <c r="AD330"/>
      <c r="AE330"/>
    </row>
    <row r="331" spans="1:31" x14ac:dyDescent="0.35">
      <c r="A331" s="106">
        <v>43496</v>
      </c>
      <c r="B331" s="1"/>
      <c r="C331" s="1" t="s">
        <v>3017</v>
      </c>
      <c r="D331" s="102" t="s">
        <v>2644</v>
      </c>
      <c r="E331" s="102">
        <v>1016</v>
      </c>
      <c r="F331" s="102" t="s">
        <v>2540</v>
      </c>
      <c r="G331" s="1">
        <v>-325942.09999999998</v>
      </c>
      <c r="H331" s="1">
        <v>0</v>
      </c>
      <c r="I331" s="1">
        <v>0</v>
      </c>
      <c r="J331" s="1">
        <v>0</v>
      </c>
      <c r="K331" s="1">
        <v>-325942.09999999998</v>
      </c>
      <c r="L331" s="1">
        <v>-325.94209999999998</v>
      </c>
      <c r="M331" s="1"/>
      <c r="N331" s="1"/>
      <c r="AD331"/>
      <c r="AE331"/>
    </row>
    <row r="332" spans="1:31" x14ac:dyDescent="0.35">
      <c r="A332" s="106">
        <v>43496</v>
      </c>
      <c r="B332" s="1"/>
      <c r="C332" s="1" t="s">
        <v>3016</v>
      </c>
      <c r="D332" s="102" t="s">
        <v>2645</v>
      </c>
      <c r="E332" s="102">
        <v>1017</v>
      </c>
      <c r="F332" s="102" t="s">
        <v>2323</v>
      </c>
      <c r="G332" s="1">
        <v>0</v>
      </c>
      <c r="H332" s="1">
        <v>1860083.59</v>
      </c>
      <c r="I332" s="1">
        <v>16258437.720000001</v>
      </c>
      <c r="J332" s="1">
        <v>14398354.130000001</v>
      </c>
      <c r="K332" s="1">
        <v>-14398354.130000001</v>
      </c>
      <c r="L332" s="1">
        <v>-14398.354130000002</v>
      </c>
      <c r="M332" s="1"/>
      <c r="N332" s="1"/>
      <c r="AD332"/>
      <c r="AE332"/>
    </row>
    <row r="333" spans="1:31" x14ac:dyDescent="0.35">
      <c r="A333" s="106">
        <v>43496</v>
      </c>
      <c r="B333" s="1"/>
      <c r="C333" s="1" t="s">
        <v>3016</v>
      </c>
      <c r="D333" s="102" t="s">
        <v>2646</v>
      </c>
      <c r="E333" s="102">
        <v>1018</v>
      </c>
      <c r="F333" s="102" t="s">
        <v>3001</v>
      </c>
      <c r="G333" s="1">
        <v>0</v>
      </c>
      <c r="H333" s="1">
        <v>1860083.59</v>
      </c>
      <c r="I333" s="1">
        <v>16258437.720000001</v>
      </c>
      <c r="J333" s="1">
        <v>14398354.130000001</v>
      </c>
      <c r="K333" s="1">
        <v>-14398354.130000001</v>
      </c>
      <c r="L333" s="1">
        <v>-14398.354130000002</v>
      </c>
      <c r="M333" s="1"/>
      <c r="N333" s="1"/>
      <c r="AD333"/>
      <c r="AE333"/>
    </row>
    <row r="334" spans="1:31" x14ac:dyDescent="0.35">
      <c r="A334" s="106">
        <v>43496</v>
      </c>
      <c r="B334" s="1"/>
      <c r="C334" s="1" t="s">
        <v>3016</v>
      </c>
      <c r="D334" s="102" t="s">
        <v>2647</v>
      </c>
      <c r="E334" s="102">
        <v>1019</v>
      </c>
      <c r="F334" s="102" t="s">
        <v>2648</v>
      </c>
      <c r="G334" s="1">
        <v>0</v>
      </c>
      <c r="H334" s="1">
        <v>0</v>
      </c>
      <c r="I334" s="1">
        <v>4027093.93</v>
      </c>
      <c r="J334" s="1">
        <v>4027093.93</v>
      </c>
      <c r="K334" s="1">
        <v>-4027093.93</v>
      </c>
      <c r="L334" s="1">
        <v>-4027.09393</v>
      </c>
      <c r="M334" s="1"/>
      <c r="N334" s="1"/>
      <c r="AD334"/>
      <c r="AE334"/>
    </row>
    <row r="335" spans="1:31" x14ac:dyDescent="0.35">
      <c r="A335" s="106">
        <v>43496</v>
      </c>
      <c r="B335" s="1"/>
      <c r="C335" s="1" t="s">
        <v>3016</v>
      </c>
      <c r="D335" s="102" t="s">
        <v>2649</v>
      </c>
      <c r="E335" s="102">
        <v>1020</v>
      </c>
      <c r="F335" s="102" t="s">
        <v>2650</v>
      </c>
      <c r="G335" s="1">
        <v>0</v>
      </c>
      <c r="H335" s="1">
        <v>0</v>
      </c>
      <c r="I335" s="1">
        <v>1683555.34</v>
      </c>
      <c r="J335" s="1">
        <v>1683555.34</v>
      </c>
      <c r="K335" s="1">
        <v>-1683555.34</v>
      </c>
      <c r="L335" s="1">
        <v>-1683.5553400000001</v>
      </c>
      <c r="M335" s="1"/>
      <c r="N335" s="1"/>
      <c r="AD335"/>
      <c r="AE335"/>
    </row>
    <row r="336" spans="1:31" x14ac:dyDescent="0.35">
      <c r="A336" s="106">
        <v>43496</v>
      </c>
      <c r="B336" s="1" t="s">
        <v>3158</v>
      </c>
      <c r="C336" s="1" t="s">
        <v>3017</v>
      </c>
      <c r="D336" s="102" t="s">
        <v>2651</v>
      </c>
      <c r="E336" s="102">
        <v>1021</v>
      </c>
      <c r="F336" s="102" t="s">
        <v>2907</v>
      </c>
      <c r="G336" s="1">
        <v>0</v>
      </c>
      <c r="H336" s="1">
        <v>0</v>
      </c>
      <c r="I336" s="1">
        <v>227637.12</v>
      </c>
      <c r="J336" s="1">
        <v>227637.12</v>
      </c>
      <c r="K336" s="1">
        <v>-227637.12</v>
      </c>
      <c r="L336" s="1">
        <v>-227.63711999999998</v>
      </c>
      <c r="M336" s="1" t="s">
        <v>1176</v>
      </c>
      <c r="N336" s="1"/>
      <c r="AD336"/>
      <c r="AE336"/>
    </row>
    <row r="337" spans="1:31" x14ac:dyDescent="0.35">
      <c r="A337" s="106">
        <v>43496</v>
      </c>
      <c r="B337" s="1" t="s">
        <v>3158</v>
      </c>
      <c r="C337" s="1" t="s">
        <v>3017</v>
      </c>
      <c r="D337" s="102" t="s">
        <v>2651</v>
      </c>
      <c r="E337" s="102">
        <v>1022</v>
      </c>
      <c r="F337" s="102" t="s">
        <v>2652</v>
      </c>
      <c r="G337" s="1">
        <v>0</v>
      </c>
      <c r="H337" s="1">
        <v>0</v>
      </c>
      <c r="I337" s="1">
        <v>203117.82</v>
      </c>
      <c r="J337" s="1">
        <v>203117.82</v>
      </c>
      <c r="K337" s="1">
        <v>-203117.82</v>
      </c>
      <c r="L337" s="1">
        <v>-203.11781999999999</v>
      </c>
      <c r="M337" s="1" t="s">
        <v>1176</v>
      </c>
      <c r="N337" s="1"/>
      <c r="AD337"/>
      <c r="AE337"/>
    </row>
    <row r="338" spans="1:31" x14ac:dyDescent="0.35">
      <c r="A338" s="106">
        <v>43496</v>
      </c>
      <c r="B338" s="1" t="s">
        <v>3158</v>
      </c>
      <c r="C338" s="1" t="s">
        <v>3017</v>
      </c>
      <c r="D338" s="102" t="s">
        <v>2651</v>
      </c>
      <c r="E338" s="102">
        <v>1023</v>
      </c>
      <c r="F338" s="102" t="s">
        <v>2653</v>
      </c>
      <c r="G338" s="1">
        <v>0</v>
      </c>
      <c r="H338" s="1">
        <v>0</v>
      </c>
      <c r="I338" s="1">
        <v>170925</v>
      </c>
      <c r="J338" s="1">
        <v>170925</v>
      </c>
      <c r="K338" s="1">
        <v>-170925</v>
      </c>
      <c r="L338" s="1">
        <v>-170.92500000000001</v>
      </c>
      <c r="M338" s="1" t="s">
        <v>1176</v>
      </c>
      <c r="N338" s="1"/>
      <c r="AD338"/>
      <c r="AE338"/>
    </row>
    <row r="339" spans="1:31" x14ac:dyDescent="0.35">
      <c r="A339" s="106">
        <v>43496</v>
      </c>
      <c r="B339" s="1" t="s">
        <v>3158</v>
      </c>
      <c r="C339" s="1" t="s">
        <v>3017</v>
      </c>
      <c r="D339" s="102" t="s">
        <v>2651</v>
      </c>
      <c r="E339" s="102">
        <v>1024</v>
      </c>
      <c r="F339" s="102" t="s">
        <v>2906</v>
      </c>
      <c r="G339" s="1">
        <v>0</v>
      </c>
      <c r="H339" s="1">
        <v>0</v>
      </c>
      <c r="I339" s="1">
        <v>60414.32</v>
      </c>
      <c r="J339" s="1">
        <v>60414.32</v>
      </c>
      <c r="K339" s="1">
        <v>-60414.32</v>
      </c>
      <c r="L339" s="1">
        <v>-60.414319999999996</v>
      </c>
      <c r="M339" s="1" t="s">
        <v>1176</v>
      </c>
      <c r="N339" s="1"/>
      <c r="AD339"/>
      <c r="AE339"/>
    </row>
    <row r="340" spans="1:31" x14ac:dyDescent="0.35">
      <c r="A340" s="106">
        <v>43496</v>
      </c>
      <c r="B340" s="1" t="s">
        <v>3158</v>
      </c>
      <c r="C340" s="1" t="s">
        <v>3017</v>
      </c>
      <c r="D340" s="102" t="s">
        <v>2651</v>
      </c>
      <c r="E340" s="102">
        <v>1027</v>
      </c>
      <c r="F340" s="102" t="s">
        <v>2905</v>
      </c>
      <c r="G340" s="1">
        <v>0</v>
      </c>
      <c r="H340" s="1">
        <v>0</v>
      </c>
      <c r="I340" s="1">
        <v>998008.4</v>
      </c>
      <c r="J340" s="1">
        <v>998008.4</v>
      </c>
      <c r="K340" s="1">
        <v>-998008.4</v>
      </c>
      <c r="L340" s="1">
        <v>-998.00840000000005</v>
      </c>
      <c r="M340" s="1" t="s">
        <v>1176</v>
      </c>
      <c r="N340" s="1"/>
      <c r="AD340"/>
      <c r="AE340"/>
    </row>
    <row r="341" spans="1:31" x14ac:dyDescent="0.35">
      <c r="A341" s="106">
        <v>43496</v>
      </c>
      <c r="B341" s="1" t="s">
        <v>3158</v>
      </c>
      <c r="C341" s="1" t="s">
        <v>3017</v>
      </c>
      <c r="D341" s="102" t="s">
        <v>2651</v>
      </c>
      <c r="E341" s="102">
        <v>1028</v>
      </c>
      <c r="F341" s="102" t="s">
        <v>2886</v>
      </c>
      <c r="G341" s="1">
        <v>0</v>
      </c>
      <c r="H341" s="1">
        <v>0</v>
      </c>
      <c r="I341" s="1">
        <v>23010</v>
      </c>
      <c r="J341" s="1">
        <v>23010</v>
      </c>
      <c r="K341" s="1">
        <v>-23010</v>
      </c>
      <c r="L341" s="1">
        <v>-23.01</v>
      </c>
      <c r="M341" s="1" t="s">
        <v>1176</v>
      </c>
      <c r="N341" s="1"/>
      <c r="AD341"/>
      <c r="AE341"/>
    </row>
    <row r="342" spans="1:31" x14ac:dyDescent="0.35">
      <c r="A342" s="106">
        <v>43496</v>
      </c>
      <c r="B342" s="1" t="s">
        <v>3158</v>
      </c>
      <c r="C342" s="1" t="s">
        <v>3017</v>
      </c>
      <c r="D342" s="102" t="s">
        <v>2654</v>
      </c>
      <c r="E342" s="102">
        <v>1029</v>
      </c>
      <c r="F342" s="102" t="s">
        <v>2540</v>
      </c>
      <c r="G342" s="1">
        <v>0</v>
      </c>
      <c r="H342" s="1">
        <v>0</v>
      </c>
      <c r="I342" s="1">
        <v>442.68</v>
      </c>
      <c r="J342" s="1">
        <v>442.68</v>
      </c>
      <c r="K342" s="1">
        <v>-442.68</v>
      </c>
      <c r="L342" s="1">
        <v>-0.44268000000000002</v>
      </c>
      <c r="M342" s="1" t="s">
        <v>1176</v>
      </c>
      <c r="N342" s="1"/>
      <c r="AD342"/>
      <c r="AE342"/>
    </row>
    <row r="343" spans="1:31" x14ac:dyDescent="0.35">
      <c r="A343" s="106">
        <v>43496</v>
      </c>
      <c r="B343" s="1"/>
      <c r="C343" s="1" t="s">
        <v>3016</v>
      </c>
      <c r="D343" s="102" t="s">
        <v>2908</v>
      </c>
      <c r="E343" s="102">
        <v>1030</v>
      </c>
      <c r="F343" s="102" t="s">
        <v>2909</v>
      </c>
      <c r="G343" s="1">
        <v>0</v>
      </c>
      <c r="H343" s="1">
        <v>0</v>
      </c>
      <c r="I343" s="1">
        <v>2343538.59</v>
      </c>
      <c r="J343" s="1">
        <v>2343538.59</v>
      </c>
      <c r="K343" s="1">
        <v>-2343538.59</v>
      </c>
      <c r="L343" s="1">
        <v>-2343.5385899999997</v>
      </c>
      <c r="M343" s="1"/>
      <c r="N343" s="1"/>
      <c r="AD343"/>
      <c r="AE343"/>
    </row>
    <row r="344" spans="1:31" x14ac:dyDescent="0.35">
      <c r="A344" s="106">
        <v>43496</v>
      </c>
      <c r="B344" s="1" t="s">
        <v>3158</v>
      </c>
      <c r="C344" s="1" t="s">
        <v>3017</v>
      </c>
      <c r="D344" s="102" t="s">
        <v>2910</v>
      </c>
      <c r="E344" s="102">
        <v>1031</v>
      </c>
      <c r="F344" s="102" t="s">
        <v>2907</v>
      </c>
      <c r="G344" s="1">
        <v>0</v>
      </c>
      <c r="H344" s="1">
        <v>0</v>
      </c>
      <c r="I344" s="1">
        <v>34868.699999999997</v>
      </c>
      <c r="J344" s="1">
        <v>34868.699999999997</v>
      </c>
      <c r="K344" s="1">
        <v>-34868.699999999997</v>
      </c>
      <c r="L344" s="1">
        <v>-34.868699999999997</v>
      </c>
      <c r="M344" s="1" t="s">
        <v>1176</v>
      </c>
      <c r="N344" s="1"/>
      <c r="AD344"/>
      <c r="AE344"/>
    </row>
    <row r="345" spans="1:31" x14ac:dyDescent="0.35">
      <c r="A345" s="106">
        <v>43496</v>
      </c>
      <c r="B345" s="1" t="s">
        <v>3158</v>
      </c>
      <c r="C345" s="1" t="s">
        <v>3017</v>
      </c>
      <c r="D345" s="102" t="s">
        <v>2910</v>
      </c>
      <c r="E345" s="102">
        <v>1032</v>
      </c>
      <c r="F345" s="102" t="s">
        <v>2652</v>
      </c>
      <c r="G345" s="1">
        <v>0</v>
      </c>
      <c r="H345" s="1">
        <v>0</v>
      </c>
      <c r="I345" s="1">
        <v>463411.20000000001</v>
      </c>
      <c r="J345" s="1">
        <v>463411.20000000001</v>
      </c>
      <c r="K345" s="1">
        <v>-463411.20000000001</v>
      </c>
      <c r="L345" s="1">
        <v>-463.41120000000001</v>
      </c>
      <c r="M345" s="1" t="s">
        <v>1176</v>
      </c>
      <c r="N345" s="1"/>
      <c r="AD345"/>
      <c r="AE345"/>
    </row>
    <row r="346" spans="1:31" x14ac:dyDescent="0.35">
      <c r="A346" s="106">
        <v>43496</v>
      </c>
      <c r="B346" s="1" t="s">
        <v>3158</v>
      </c>
      <c r="C346" s="1" t="s">
        <v>3017</v>
      </c>
      <c r="D346" s="102" t="s">
        <v>2910</v>
      </c>
      <c r="E346" s="102">
        <v>1034</v>
      </c>
      <c r="F346" s="102" t="s">
        <v>2906</v>
      </c>
      <c r="G346" s="1">
        <v>0</v>
      </c>
      <c r="H346" s="1">
        <v>0</v>
      </c>
      <c r="I346" s="1">
        <v>58665.120000000003</v>
      </c>
      <c r="J346" s="1">
        <v>58665.120000000003</v>
      </c>
      <c r="K346" s="1">
        <v>-58665.120000000003</v>
      </c>
      <c r="L346" s="1">
        <v>-58.665120000000002</v>
      </c>
      <c r="M346" s="1" t="s">
        <v>1176</v>
      </c>
      <c r="N346" s="1"/>
      <c r="AD346"/>
      <c r="AE346"/>
    </row>
    <row r="347" spans="1:31" x14ac:dyDescent="0.35">
      <c r="A347" s="106">
        <v>43496</v>
      </c>
      <c r="B347" s="1" t="s">
        <v>3158</v>
      </c>
      <c r="C347" s="1" t="s">
        <v>3017</v>
      </c>
      <c r="D347" s="102" t="s">
        <v>2910</v>
      </c>
      <c r="E347" s="102">
        <v>1035</v>
      </c>
      <c r="F347" s="102" t="s">
        <v>2904</v>
      </c>
      <c r="G347" s="1">
        <v>0</v>
      </c>
      <c r="H347" s="1">
        <v>0</v>
      </c>
      <c r="I347" s="1">
        <v>8154.13</v>
      </c>
      <c r="J347" s="1">
        <v>8154.13</v>
      </c>
      <c r="K347" s="1">
        <v>-8154.13</v>
      </c>
      <c r="L347" s="1">
        <v>-8.1541300000000003</v>
      </c>
      <c r="M347" s="1" t="s">
        <v>1176</v>
      </c>
      <c r="N347" s="1"/>
      <c r="AD347"/>
      <c r="AE347"/>
    </row>
    <row r="348" spans="1:31" x14ac:dyDescent="0.35">
      <c r="A348" s="106">
        <v>43496</v>
      </c>
      <c r="B348" s="1" t="s">
        <v>3158</v>
      </c>
      <c r="C348" s="1" t="s">
        <v>3017</v>
      </c>
      <c r="D348" s="102" t="s">
        <v>2910</v>
      </c>
      <c r="E348" s="102">
        <v>1037</v>
      </c>
      <c r="F348" s="102" t="s">
        <v>2905</v>
      </c>
      <c r="G348" s="1">
        <v>0</v>
      </c>
      <c r="H348" s="1">
        <v>0</v>
      </c>
      <c r="I348" s="1">
        <v>1778439.44</v>
      </c>
      <c r="J348" s="1">
        <v>1778439.44</v>
      </c>
      <c r="K348" s="1">
        <v>-1778439.44</v>
      </c>
      <c r="L348" s="1">
        <v>-1778.4394399999999</v>
      </c>
      <c r="M348" s="1" t="s">
        <v>1176</v>
      </c>
      <c r="N348" s="1"/>
      <c r="AD348"/>
      <c r="AE348"/>
    </row>
    <row r="349" spans="1:31" x14ac:dyDescent="0.35">
      <c r="A349" s="106">
        <v>43496</v>
      </c>
      <c r="B349" s="1"/>
      <c r="C349" s="1" t="s">
        <v>3016</v>
      </c>
      <c r="D349" s="102" t="s">
        <v>2887</v>
      </c>
      <c r="E349" s="102">
        <v>1072</v>
      </c>
      <c r="F349" s="102" t="s">
        <v>2879</v>
      </c>
      <c r="G349" s="1">
        <v>0</v>
      </c>
      <c r="H349" s="1">
        <v>0</v>
      </c>
      <c r="I349" s="1">
        <v>248018.76</v>
      </c>
      <c r="J349" s="1">
        <v>248018.76</v>
      </c>
      <c r="K349" s="1">
        <v>-248018.76</v>
      </c>
      <c r="L349" s="1">
        <v>-248.01876000000001</v>
      </c>
      <c r="M349" s="1"/>
      <c r="N349" s="1"/>
      <c r="AD349"/>
      <c r="AE349"/>
    </row>
    <row r="350" spans="1:31" x14ac:dyDescent="0.35">
      <c r="A350" s="106">
        <v>43496</v>
      </c>
      <c r="B350" s="1" t="s">
        <v>3158</v>
      </c>
      <c r="C350" s="1" t="s">
        <v>3017</v>
      </c>
      <c r="D350" s="102" t="s">
        <v>2888</v>
      </c>
      <c r="E350" s="102">
        <v>1073</v>
      </c>
      <c r="F350" s="102" t="s">
        <v>2650</v>
      </c>
      <c r="G350" s="1">
        <v>0</v>
      </c>
      <c r="H350" s="1">
        <v>0</v>
      </c>
      <c r="I350" s="1">
        <v>121671.07</v>
      </c>
      <c r="J350" s="1">
        <v>121671.07</v>
      </c>
      <c r="K350" s="1">
        <v>-121671.07</v>
      </c>
      <c r="L350" s="1">
        <v>-121.67107</v>
      </c>
      <c r="M350" s="1" t="s">
        <v>1176</v>
      </c>
      <c r="N350" s="1"/>
      <c r="AD350"/>
      <c r="AE350"/>
    </row>
    <row r="351" spans="1:31" x14ac:dyDescent="0.35">
      <c r="A351" s="106">
        <v>43496</v>
      </c>
      <c r="B351" s="1" t="s">
        <v>3158</v>
      </c>
      <c r="C351" s="1" t="s">
        <v>3017</v>
      </c>
      <c r="D351" s="102" t="s">
        <v>2911</v>
      </c>
      <c r="E351" s="102">
        <v>1074</v>
      </c>
      <c r="F351" s="102" t="s">
        <v>2909</v>
      </c>
      <c r="G351" s="1">
        <v>0</v>
      </c>
      <c r="H351" s="1">
        <v>0</v>
      </c>
      <c r="I351" s="1">
        <v>126347.69</v>
      </c>
      <c r="J351" s="1">
        <v>126347.69</v>
      </c>
      <c r="K351" s="1">
        <v>-126347.69</v>
      </c>
      <c r="L351" s="1">
        <v>-126.34769</v>
      </c>
      <c r="M351" s="1" t="s">
        <v>1176</v>
      </c>
      <c r="N351" s="1"/>
      <c r="AD351"/>
      <c r="AE351"/>
    </row>
    <row r="352" spans="1:31" x14ac:dyDescent="0.35">
      <c r="A352" s="106">
        <v>43496</v>
      </c>
      <c r="B352" s="1"/>
      <c r="C352" s="1" t="s">
        <v>3016</v>
      </c>
      <c r="D352" s="102" t="s">
        <v>2878</v>
      </c>
      <c r="E352" s="102">
        <v>1078</v>
      </c>
      <c r="F352" s="102" t="s">
        <v>2879</v>
      </c>
      <c r="G352" s="1">
        <v>0</v>
      </c>
      <c r="H352" s="1">
        <v>345.44</v>
      </c>
      <c r="I352" s="1">
        <v>2620860.35</v>
      </c>
      <c r="J352" s="1">
        <v>2620514.91</v>
      </c>
      <c r="K352" s="1">
        <v>-2620514.91</v>
      </c>
      <c r="L352" s="1">
        <v>-2620.5149100000003</v>
      </c>
      <c r="M352" s="1"/>
      <c r="N352" s="1"/>
      <c r="AD352"/>
      <c r="AE352"/>
    </row>
    <row r="353" spans="1:31" x14ac:dyDescent="0.35">
      <c r="A353" s="106">
        <v>43496</v>
      </c>
      <c r="B353" s="1"/>
      <c r="C353" s="1" t="s">
        <v>3016</v>
      </c>
      <c r="D353" s="102" t="s">
        <v>2880</v>
      </c>
      <c r="E353" s="102">
        <v>1079</v>
      </c>
      <c r="F353" s="102" t="s">
        <v>2881</v>
      </c>
      <c r="G353" s="1">
        <v>0</v>
      </c>
      <c r="H353" s="1">
        <v>345.44</v>
      </c>
      <c r="I353" s="1">
        <v>2620860.35</v>
      </c>
      <c r="J353" s="1">
        <v>2620514.91</v>
      </c>
      <c r="K353" s="1">
        <v>-2620514.91</v>
      </c>
      <c r="L353" s="1">
        <v>-2620.5149100000003</v>
      </c>
      <c r="M353" s="1"/>
      <c r="N353" s="1"/>
      <c r="AD353"/>
      <c r="AE353"/>
    </row>
    <row r="354" spans="1:31" x14ac:dyDescent="0.35">
      <c r="A354" s="106">
        <v>43496</v>
      </c>
      <c r="B354" s="1" t="s">
        <v>3158</v>
      </c>
      <c r="C354" s="1" t="s">
        <v>3017</v>
      </c>
      <c r="D354" s="102" t="s">
        <v>2912</v>
      </c>
      <c r="E354" s="102">
        <v>1080</v>
      </c>
      <c r="F354" s="102" t="s">
        <v>2907</v>
      </c>
      <c r="G354" s="1">
        <v>0</v>
      </c>
      <c r="H354" s="1">
        <v>0</v>
      </c>
      <c r="I354" s="1">
        <v>112504.5</v>
      </c>
      <c r="J354" s="1">
        <v>112504.5</v>
      </c>
      <c r="K354" s="1">
        <v>-112504.5</v>
      </c>
      <c r="L354" s="1">
        <v>-112.50449999999999</v>
      </c>
      <c r="M354" s="1" t="s">
        <v>1176</v>
      </c>
      <c r="N354" s="1"/>
      <c r="AD354"/>
      <c r="AE354"/>
    </row>
    <row r="355" spans="1:31" x14ac:dyDescent="0.35">
      <c r="A355" s="106">
        <v>43496</v>
      </c>
      <c r="B355" s="1" t="s">
        <v>3158</v>
      </c>
      <c r="C355" s="1" t="s">
        <v>3017</v>
      </c>
      <c r="D355" s="102" t="s">
        <v>2912</v>
      </c>
      <c r="E355" s="102">
        <v>1081</v>
      </c>
      <c r="F355" s="102" t="s">
        <v>2652</v>
      </c>
      <c r="G355" s="1">
        <v>0</v>
      </c>
      <c r="H355" s="1">
        <v>0</v>
      </c>
      <c r="I355" s="1">
        <v>3466.26</v>
      </c>
      <c r="J355" s="1">
        <v>3466.26</v>
      </c>
      <c r="K355" s="1">
        <v>-3466.26</v>
      </c>
      <c r="L355" s="1">
        <v>-3.4662600000000001</v>
      </c>
      <c r="M355" s="1" t="s">
        <v>1176</v>
      </c>
      <c r="N355" s="1"/>
      <c r="AD355"/>
      <c r="AE355"/>
    </row>
    <row r="356" spans="1:31" x14ac:dyDescent="0.35">
      <c r="A356" s="106">
        <v>43496</v>
      </c>
      <c r="B356" s="1" t="s">
        <v>3158</v>
      </c>
      <c r="C356" s="1" t="s">
        <v>3017</v>
      </c>
      <c r="D356" s="102" t="s">
        <v>2912</v>
      </c>
      <c r="E356" s="102">
        <v>1082</v>
      </c>
      <c r="F356" s="102" t="s">
        <v>2653</v>
      </c>
      <c r="G356" s="1">
        <v>0</v>
      </c>
      <c r="H356" s="1">
        <v>0</v>
      </c>
      <c r="I356" s="1">
        <v>136525</v>
      </c>
      <c r="J356" s="1">
        <v>136525</v>
      </c>
      <c r="K356" s="1">
        <v>-136525</v>
      </c>
      <c r="L356" s="1">
        <v>-136.52500000000001</v>
      </c>
      <c r="M356" s="1" t="s">
        <v>1176</v>
      </c>
      <c r="N356" s="1"/>
      <c r="AD356"/>
      <c r="AE356"/>
    </row>
    <row r="357" spans="1:31" x14ac:dyDescent="0.35">
      <c r="A357" s="106">
        <v>43496</v>
      </c>
      <c r="B357" s="1" t="s">
        <v>3158</v>
      </c>
      <c r="C357" s="1" t="s">
        <v>3017</v>
      </c>
      <c r="D357" s="102" t="s">
        <v>2912</v>
      </c>
      <c r="E357" s="102">
        <v>1083</v>
      </c>
      <c r="F357" s="102" t="s">
        <v>2906</v>
      </c>
      <c r="G357" s="1">
        <v>0</v>
      </c>
      <c r="H357" s="1">
        <v>345.44</v>
      </c>
      <c r="I357" s="1">
        <v>2236134.54</v>
      </c>
      <c r="J357" s="1">
        <v>2235789.1</v>
      </c>
      <c r="K357" s="1">
        <v>-2235789.1</v>
      </c>
      <c r="L357" s="1">
        <v>-2235.7891</v>
      </c>
      <c r="M357" s="1" t="s">
        <v>1176</v>
      </c>
      <c r="N357" s="1"/>
      <c r="AD357"/>
      <c r="AE357"/>
    </row>
    <row r="358" spans="1:31" x14ac:dyDescent="0.35">
      <c r="A358" s="106">
        <v>43496</v>
      </c>
      <c r="B358" s="1" t="s">
        <v>3158</v>
      </c>
      <c r="C358" s="1" t="s">
        <v>3017</v>
      </c>
      <c r="D358" s="102" t="s">
        <v>2912</v>
      </c>
      <c r="E358" s="102">
        <v>1086</v>
      </c>
      <c r="F358" s="102" t="s">
        <v>2913</v>
      </c>
      <c r="G358" s="1">
        <v>0</v>
      </c>
      <c r="H358" s="1">
        <v>0</v>
      </c>
      <c r="I358" s="1">
        <v>7598.02</v>
      </c>
      <c r="J358" s="1">
        <v>7598.02</v>
      </c>
      <c r="K358" s="1">
        <v>-7598.02</v>
      </c>
      <c r="L358" s="1">
        <v>-7.59802</v>
      </c>
      <c r="M358" s="1" t="s">
        <v>1176</v>
      </c>
      <c r="N358" s="1"/>
      <c r="AD358"/>
      <c r="AE358"/>
    </row>
    <row r="359" spans="1:31" x14ac:dyDescent="0.35">
      <c r="A359" s="106">
        <v>43496</v>
      </c>
      <c r="B359" s="1" t="s">
        <v>3158</v>
      </c>
      <c r="C359" s="1" t="s">
        <v>3017</v>
      </c>
      <c r="D359" s="102" t="s">
        <v>2882</v>
      </c>
      <c r="E359" s="102">
        <v>1089</v>
      </c>
      <c r="F359" s="102" t="s">
        <v>2540</v>
      </c>
      <c r="G359" s="1">
        <v>0</v>
      </c>
      <c r="H359" s="1">
        <v>0</v>
      </c>
      <c r="I359" s="1">
        <v>124632.03</v>
      </c>
      <c r="J359" s="1">
        <v>124632.03</v>
      </c>
      <c r="K359" s="1">
        <v>-124632.03</v>
      </c>
      <c r="L359" s="1">
        <v>-124.63203</v>
      </c>
      <c r="M359" s="1" t="s">
        <v>1176</v>
      </c>
      <c r="N359" s="1"/>
      <c r="AD359"/>
      <c r="AE359"/>
    </row>
    <row r="360" spans="1:31" x14ac:dyDescent="0.35">
      <c r="A360" s="106">
        <v>43496</v>
      </c>
      <c r="B360" s="1"/>
      <c r="C360" s="1" t="s">
        <v>3016</v>
      </c>
      <c r="D360" s="102" t="s">
        <v>2914</v>
      </c>
      <c r="E360" s="102">
        <v>1103</v>
      </c>
      <c r="F360" s="102" t="s">
        <v>2915</v>
      </c>
      <c r="G360" s="1">
        <v>0</v>
      </c>
      <c r="H360" s="1">
        <v>0</v>
      </c>
      <c r="I360" s="1">
        <v>229070.78</v>
      </c>
      <c r="J360" s="1">
        <v>229070.78</v>
      </c>
      <c r="K360" s="1">
        <v>-229070.78</v>
      </c>
      <c r="L360" s="1">
        <v>-229.07077999999998</v>
      </c>
      <c r="M360" s="1"/>
      <c r="N360" s="1"/>
      <c r="AD360"/>
      <c r="AE360"/>
    </row>
    <row r="361" spans="1:31" x14ac:dyDescent="0.35">
      <c r="A361" s="106">
        <v>43496</v>
      </c>
      <c r="B361" s="1"/>
      <c r="C361" s="1" t="s">
        <v>3016</v>
      </c>
      <c r="D361" s="102" t="s">
        <v>2916</v>
      </c>
      <c r="E361" s="102">
        <v>1104</v>
      </c>
      <c r="F361" s="102" t="s">
        <v>2917</v>
      </c>
      <c r="G361" s="1">
        <v>0</v>
      </c>
      <c r="H361" s="1">
        <v>0</v>
      </c>
      <c r="I361" s="1">
        <v>229070.78</v>
      </c>
      <c r="J361" s="1">
        <v>229070.78</v>
      </c>
      <c r="K361" s="1">
        <v>-229070.78</v>
      </c>
      <c r="L361" s="1">
        <v>-229.07077999999998</v>
      </c>
      <c r="M361" s="1"/>
      <c r="N361" s="1"/>
      <c r="AD361"/>
      <c r="AE361"/>
    </row>
    <row r="362" spans="1:31" x14ac:dyDescent="0.35">
      <c r="A362" s="106">
        <v>43496</v>
      </c>
      <c r="B362" s="1" t="s">
        <v>3158</v>
      </c>
      <c r="C362" s="1" t="s">
        <v>3017</v>
      </c>
      <c r="D362" s="102" t="s">
        <v>2918</v>
      </c>
      <c r="E362" s="102">
        <v>1111</v>
      </c>
      <c r="F362" s="102" t="s">
        <v>2919</v>
      </c>
      <c r="G362" s="1">
        <v>0</v>
      </c>
      <c r="H362" s="1">
        <v>0</v>
      </c>
      <c r="I362" s="1">
        <v>229070.78</v>
      </c>
      <c r="J362" s="1">
        <v>229070.78</v>
      </c>
      <c r="K362" s="1">
        <v>-229070.78</v>
      </c>
      <c r="L362" s="1">
        <v>-229.07077999999998</v>
      </c>
      <c r="M362" s="1" t="s">
        <v>1176</v>
      </c>
      <c r="N362" s="1"/>
      <c r="AD362"/>
      <c r="AE362"/>
    </row>
    <row r="363" spans="1:31" x14ac:dyDescent="0.35">
      <c r="A363" s="106">
        <v>43496</v>
      </c>
      <c r="B363" s="1"/>
      <c r="C363" s="1" t="s">
        <v>3016</v>
      </c>
      <c r="D363" s="102" t="s">
        <v>2920</v>
      </c>
      <c r="E363" s="102">
        <v>1128</v>
      </c>
      <c r="F363" s="102" t="s">
        <v>2921</v>
      </c>
      <c r="G363" s="1">
        <v>0</v>
      </c>
      <c r="H363" s="1">
        <v>0</v>
      </c>
      <c r="I363" s="1">
        <v>9241.83</v>
      </c>
      <c r="J363" s="1">
        <v>9241.83</v>
      </c>
      <c r="K363" s="1">
        <v>-9241.83</v>
      </c>
      <c r="L363" s="1">
        <v>-9.2418300000000002</v>
      </c>
      <c r="M363" s="1"/>
      <c r="N363" s="1"/>
      <c r="AD363"/>
      <c r="AE363"/>
    </row>
    <row r="364" spans="1:31" x14ac:dyDescent="0.35">
      <c r="A364" s="106">
        <v>43496</v>
      </c>
      <c r="B364" s="1" t="s">
        <v>3158</v>
      </c>
      <c r="C364" s="1" t="s">
        <v>3017</v>
      </c>
      <c r="D364" s="102" t="s">
        <v>2922</v>
      </c>
      <c r="E364" s="102">
        <v>1139</v>
      </c>
      <c r="F364" s="102" t="s">
        <v>2923</v>
      </c>
      <c r="G364" s="1">
        <v>0</v>
      </c>
      <c r="H364" s="1">
        <v>0</v>
      </c>
      <c r="I364" s="1">
        <v>9241.83</v>
      </c>
      <c r="J364" s="1">
        <v>9241.83</v>
      </c>
      <c r="K364" s="1">
        <v>-9241.83</v>
      </c>
      <c r="L364" s="1">
        <v>-9.2418300000000002</v>
      </c>
      <c r="M364" s="1" t="s">
        <v>1176</v>
      </c>
      <c r="N364" s="1"/>
      <c r="AD364"/>
      <c r="AE364"/>
    </row>
    <row r="365" spans="1:31" x14ac:dyDescent="0.35">
      <c r="A365" s="106">
        <v>43496</v>
      </c>
      <c r="B365" s="1"/>
      <c r="C365" s="1" t="s">
        <v>3016</v>
      </c>
      <c r="D365" s="102" t="s">
        <v>2655</v>
      </c>
      <c r="E365" s="102">
        <v>1052</v>
      </c>
      <c r="F365" s="102" t="s">
        <v>2656</v>
      </c>
      <c r="G365" s="1">
        <v>0</v>
      </c>
      <c r="H365" s="1">
        <v>0</v>
      </c>
      <c r="I365" s="1">
        <v>9120777.1099999994</v>
      </c>
      <c r="J365" s="1">
        <v>9120777.1099999994</v>
      </c>
      <c r="K365" s="1">
        <v>-9120777.1099999994</v>
      </c>
      <c r="L365" s="1">
        <v>-9120.7771099999991</v>
      </c>
      <c r="M365" s="1"/>
      <c r="N365" s="1"/>
      <c r="AD365"/>
      <c r="AE365"/>
    </row>
    <row r="366" spans="1:31" x14ac:dyDescent="0.35">
      <c r="A366" s="106">
        <v>43496</v>
      </c>
      <c r="B366" s="1"/>
      <c r="C366" s="1" t="s">
        <v>3016</v>
      </c>
      <c r="D366" s="102" t="s">
        <v>3078</v>
      </c>
      <c r="E366" s="102">
        <v>1057</v>
      </c>
      <c r="F366" s="102" t="s">
        <v>3079</v>
      </c>
      <c r="G366" s="1">
        <v>0</v>
      </c>
      <c r="H366" s="1">
        <v>0</v>
      </c>
      <c r="I366" s="1">
        <v>9120777.1099999994</v>
      </c>
      <c r="J366" s="1">
        <v>9120777.1099999994</v>
      </c>
      <c r="K366" s="1">
        <v>-9120777.1099999994</v>
      </c>
      <c r="L366" s="1">
        <v>-9120.7771099999991</v>
      </c>
      <c r="M366" s="1"/>
      <c r="N366" s="1"/>
      <c r="AD366"/>
      <c r="AE366"/>
    </row>
    <row r="367" spans="1:31" x14ac:dyDescent="0.35">
      <c r="A367" s="106">
        <v>43496</v>
      </c>
      <c r="B367" s="1" t="s">
        <v>3160</v>
      </c>
      <c r="C367" s="1" t="s">
        <v>3017</v>
      </c>
      <c r="D367" s="102" t="s">
        <v>2657</v>
      </c>
      <c r="E367" s="102">
        <v>1058</v>
      </c>
      <c r="F367" s="102" t="s">
        <v>2658</v>
      </c>
      <c r="G367" s="1">
        <v>0</v>
      </c>
      <c r="H367" s="1">
        <v>0</v>
      </c>
      <c r="I367" s="1">
        <v>8945511.0700000003</v>
      </c>
      <c r="J367" s="1">
        <v>8945511.0700000003</v>
      </c>
      <c r="K367" s="1">
        <v>-8945511.0700000003</v>
      </c>
      <c r="L367" s="1">
        <v>-8945.5110700000005</v>
      </c>
      <c r="M367" s="1" t="s">
        <v>1176</v>
      </c>
      <c r="N367" s="1"/>
      <c r="AD367"/>
      <c r="AE367"/>
    </row>
    <row r="368" spans="1:31" x14ac:dyDescent="0.35">
      <c r="A368" s="106">
        <v>43496</v>
      </c>
      <c r="B368" s="1" t="s">
        <v>3161</v>
      </c>
      <c r="C368" s="1" t="s">
        <v>3017</v>
      </c>
      <c r="D368" s="102" t="s">
        <v>2657</v>
      </c>
      <c r="E368" s="102">
        <v>1059</v>
      </c>
      <c r="F368" s="102" t="s">
        <v>3152</v>
      </c>
      <c r="G368" s="1">
        <v>0</v>
      </c>
      <c r="H368" s="1">
        <v>0</v>
      </c>
      <c r="I368" s="1">
        <v>175266.04</v>
      </c>
      <c r="J368" s="1">
        <v>175266.04</v>
      </c>
      <c r="K368" s="1">
        <v>-175266.04</v>
      </c>
      <c r="L368" s="1">
        <v>-175.26604</v>
      </c>
      <c r="M368" s="1" t="s">
        <v>1176</v>
      </c>
      <c r="N368" s="1"/>
      <c r="AD368"/>
      <c r="AE368"/>
    </row>
    <row r="369" spans="1:31" x14ac:dyDescent="0.35">
      <c r="A369" s="106">
        <v>43496</v>
      </c>
      <c r="B369" s="1"/>
      <c r="C369" s="1" t="s">
        <v>3016</v>
      </c>
      <c r="D369" s="102" t="s">
        <v>2659</v>
      </c>
      <c r="E369" s="102">
        <v>1062</v>
      </c>
      <c r="F369" s="102" t="s">
        <v>2660</v>
      </c>
      <c r="G369" s="1">
        <v>0</v>
      </c>
      <c r="H369" s="1">
        <v>1859738.15</v>
      </c>
      <c r="I369" s="1">
        <v>3374.96</v>
      </c>
      <c r="J369" s="1">
        <v>-1856363.19</v>
      </c>
      <c r="K369" s="1">
        <v>1856363.19</v>
      </c>
      <c r="L369" s="1">
        <v>1856.36319</v>
      </c>
      <c r="M369" s="1"/>
      <c r="N369" s="1"/>
      <c r="AD369"/>
      <c r="AE369"/>
    </row>
    <row r="370" spans="1:31" x14ac:dyDescent="0.35">
      <c r="A370" s="106">
        <v>43496</v>
      </c>
      <c r="B370" s="1" t="s">
        <v>1177</v>
      </c>
      <c r="C370" s="1" t="s">
        <v>3017</v>
      </c>
      <c r="D370" s="102" t="s">
        <v>2661</v>
      </c>
      <c r="E370" s="102">
        <v>1066</v>
      </c>
      <c r="F370" s="102" t="s">
        <v>2181</v>
      </c>
      <c r="G370" s="1">
        <v>0</v>
      </c>
      <c r="H370" s="1">
        <v>267829.14</v>
      </c>
      <c r="I370" s="1">
        <v>584.86</v>
      </c>
      <c r="J370" s="1">
        <v>-267244.28000000003</v>
      </c>
      <c r="K370" s="1">
        <v>267244.28000000003</v>
      </c>
      <c r="L370" s="1">
        <v>267.24428</v>
      </c>
      <c r="M370" s="1" t="s">
        <v>1258</v>
      </c>
      <c r="N370" s="1"/>
      <c r="AD370"/>
      <c r="AE370"/>
    </row>
    <row r="371" spans="1:31" x14ac:dyDescent="0.35">
      <c r="A371" s="106">
        <v>43496</v>
      </c>
      <c r="B371" s="1" t="s">
        <v>1177</v>
      </c>
      <c r="C371" s="1" t="s">
        <v>3017</v>
      </c>
      <c r="D371" s="102" t="s">
        <v>2662</v>
      </c>
      <c r="E371" s="102">
        <v>1067</v>
      </c>
      <c r="F371" s="102" t="s">
        <v>2139</v>
      </c>
      <c r="G371" s="1">
        <v>0</v>
      </c>
      <c r="H371" s="1">
        <v>1233637.49</v>
      </c>
      <c r="I371" s="1">
        <v>2694</v>
      </c>
      <c r="J371" s="1">
        <v>-1230943.49</v>
      </c>
      <c r="K371" s="1">
        <v>1230943.49</v>
      </c>
      <c r="L371" s="1">
        <v>1230.9434899999999</v>
      </c>
      <c r="M371" s="1" t="s">
        <v>1258</v>
      </c>
      <c r="N371" s="1"/>
      <c r="AD371"/>
      <c r="AE371"/>
    </row>
    <row r="372" spans="1:31" x14ac:dyDescent="0.35">
      <c r="A372" s="106">
        <v>43496</v>
      </c>
      <c r="B372" s="1" t="s">
        <v>1177</v>
      </c>
      <c r="C372" s="1" t="s">
        <v>3017</v>
      </c>
      <c r="D372" s="102" t="s">
        <v>2663</v>
      </c>
      <c r="E372" s="102">
        <v>1068</v>
      </c>
      <c r="F372" s="102" t="s">
        <v>2182</v>
      </c>
      <c r="G372" s="1">
        <v>0</v>
      </c>
      <c r="H372" s="1">
        <v>356712.74</v>
      </c>
      <c r="I372" s="1">
        <v>96.1</v>
      </c>
      <c r="J372" s="1">
        <v>-356616.64</v>
      </c>
      <c r="K372" s="1">
        <v>356616.64</v>
      </c>
      <c r="L372" s="1">
        <v>356.61664000000002</v>
      </c>
      <c r="M372" s="1" t="s">
        <v>1260</v>
      </c>
      <c r="N372" s="1"/>
      <c r="AD372"/>
      <c r="AE372"/>
    </row>
    <row r="373" spans="1:31" x14ac:dyDescent="0.35">
      <c r="A373" s="106">
        <v>43496</v>
      </c>
      <c r="B373" s="1" t="s">
        <v>1177</v>
      </c>
      <c r="C373" s="1" t="s">
        <v>3017</v>
      </c>
      <c r="D373" s="102" t="s">
        <v>2857</v>
      </c>
      <c r="E373" s="102">
        <v>1069</v>
      </c>
      <c r="F373" s="102" t="s">
        <v>2183</v>
      </c>
      <c r="G373" s="1">
        <v>0</v>
      </c>
      <c r="H373" s="1">
        <v>1558.78</v>
      </c>
      <c r="I373" s="1">
        <v>0</v>
      </c>
      <c r="J373" s="1">
        <v>-1558.78</v>
      </c>
      <c r="K373" s="1">
        <v>1558.78</v>
      </c>
      <c r="L373" s="1">
        <v>1.5587800000000001</v>
      </c>
      <c r="M373" s="1" t="s">
        <v>1176</v>
      </c>
      <c r="N373" s="1"/>
      <c r="AD373"/>
      <c r="AE373"/>
    </row>
    <row r="374" spans="1:31" x14ac:dyDescent="0.35">
      <c r="A374" s="106">
        <v>43496</v>
      </c>
      <c r="B374" s="1"/>
      <c r="C374" s="1" t="s">
        <v>3016</v>
      </c>
      <c r="D374" s="102" t="s">
        <v>2664</v>
      </c>
      <c r="E374" s="102">
        <v>1180</v>
      </c>
      <c r="F374" s="102" t="s">
        <v>2665</v>
      </c>
      <c r="G374" s="1">
        <v>0</v>
      </c>
      <c r="H374" s="1">
        <v>8478839.3800000008</v>
      </c>
      <c r="I374" s="1">
        <v>1189436.8500000001</v>
      </c>
      <c r="J374" s="1">
        <v>-7289402.5300000012</v>
      </c>
      <c r="K374" s="1">
        <v>7289402.5300000003</v>
      </c>
      <c r="L374" s="1">
        <v>7289.4025300000003</v>
      </c>
      <c r="M374" s="1"/>
      <c r="N374" s="1"/>
      <c r="AD374"/>
      <c r="AE374"/>
    </row>
    <row r="375" spans="1:31" x14ac:dyDescent="0.35">
      <c r="A375" s="106">
        <v>43496</v>
      </c>
      <c r="B375" s="1"/>
      <c r="C375" s="1" t="s">
        <v>3016</v>
      </c>
      <c r="D375" s="102" t="s">
        <v>2666</v>
      </c>
      <c r="E375" s="102">
        <v>1181</v>
      </c>
      <c r="F375" s="102" t="s">
        <v>2667</v>
      </c>
      <c r="G375" s="1">
        <v>0</v>
      </c>
      <c r="H375" s="1">
        <v>2306029.12</v>
      </c>
      <c r="I375" s="1">
        <v>15990</v>
      </c>
      <c r="J375" s="1">
        <v>-2290039.12</v>
      </c>
      <c r="K375" s="1">
        <v>2290039.12</v>
      </c>
      <c r="L375" s="1">
        <v>2290.0391199999999</v>
      </c>
      <c r="M375" s="1"/>
      <c r="N375" s="1"/>
      <c r="AD375"/>
      <c r="AE375"/>
    </row>
    <row r="376" spans="1:31" x14ac:dyDescent="0.35">
      <c r="A376" s="106">
        <v>43496</v>
      </c>
      <c r="B376" s="1"/>
      <c r="C376" s="1" t="s">
        <v>3016</v>
      </c>
      <c r="D376" s="102" t="s">
        <v>2668</v>
      </c>
      <c r="E376" s="102">
        <v>1182</v>
      </c>
      <c r="F376" s="102" t="s">
        <v>3080</v>
      </c>
      <c r="G376" s="1">
        <v>0</v>
      </c>
      <c r="H376" s="1">
        <v>894034.75</v>
      </c>
      <c r="I376" s="1">
        <v>15990</v>
      </c>
      <c r="J376" s="1">
        <v>-878044.75</v>
      </c>
      <c r="K376" s="1">
        <v>878044.75</v>
      </c>
      <c r="L376" s="1">
        <v>878.04475000000002</v>
      </c>
      <c r="M376" s="1"/>
      <c r="N376" s="1"/>
      <c r="AD376"/>
      <c r="AE376"/>
    </row>
    <row r="377" spans="1:31" x14ac:dyDescent="0.35">
      <c r="A377" s="106">
        <v>43496</v>
      </c>
      <c r="B377" s="1" t="s">
        <v>2330</v>
      </c>
      <c r="C377" s="1" t="s">
        <v>3017</v>
      </c>
      <c r="D377" s="102" t="s">
        <v>2670</v>
      </c>
      <c r="E377" s="102">
        <v>1183</v>
      </c>
      <c r="F377" s="102" t="s">
        <v>2671</v>
      </c>
      <c r="G377" s="1">
        <v>0</v>
      </c>
      <c r="H377" s="1">
        <v>264943.78000000003</v>
      </c>
      <c r="I377" s="1">
        <v>0</v>
      </c>
      <c r="J377" s="1">
        <v>-264943.78000000003</v>
      </c>
      <c r="K377" s="1">
        <v>264943.78000000003</v>
      </c>
      <c r="L377" s="1">
        <v>264.94378</v>
      </c>
      <c r="M377" s="1" t="s">
        <v>1244</v>
      </c>
      <c r="N377" s="1"/>
      <c r="AD377"/>
      <c r="AE377"/>
    </row>
    <row r="378" spans="1:31" x14ac:dyDescent="0.35">
      <c r="A378" s="106">
        <v>43496</v>
      </c>
      <c r="B378" s="1" t="s">
        <v>2330</v>
      </c>
      <c r="C378" s="1" t="s">
        <v>3017</v>
      </c>
      <c r="D378" s="102" t="s">
        <v>2672</v>
      </c>
      <c r="E378" s="102">
        <v>1184</v>
      </c>
      <c r="F378" s="102" t="s">
        <v>2197</v>
      </c>
      <c r="G378" s="1">
        <v>0</v>
      </c>
      <c r="H378" s="1">
        <v>80627.33</v>
      </c>
      <c r="I378" s="1">
        <v>15990</v>
      </c>
      <c r="J378" s="1">
        <v>-64637.33</v>
      </c>
      <c r="K378" s="1">
        <v>64637.33</v>
      </c>
      <c r="L378" s="1">
        <v>64.637330000000006</v>
      </c>
      <c r="M378" s="1" t="s">
        <v>1244</v>
      </c>
      <c r="N378" s="1"/>
      <c r="AD378"/>
      <c r="AE378"/>
    </row>
    <row r="379" spans="1:31" x14ac:dyDescent="0.35">
      <c r="A379" s="106">
        <v>43496</v>
      </c>
      <c r="B379" s="1" t="s">
        <v>2330</v>
      </c>
      <c r="C379" s="1" t="s">
        <v>3017</v>
      </c>
      <c r="D379" s="102" t="s">
        <v>2673</v>
      </c>
      <c r="E379" s="102">
        <v>1185</v>
      </c>
      <c r="F379" s="102" t="s">
        <v>2674</v>
      </c>
      <c r="G379" s="1">
        <v>0</v>
      </c>
      <c r="H379" s="1">
        <v>35822.85</v>
      </c>
      <c r="I379" s="1">
        <v>0</v>
      </c>
      <c r="J379" s="1">
        <v>-35822.85</v>
      </c>
      <c r="K379" s="1">
        <v>35822.85</v>
      </c>
      <c r="L379" s="1">
        <v>35.822849999999995</v>
      </c>
      <c r="M379" s="1" t="s">
        <v>1244</v>
      </c>
      <c r="N379" s="1"/>
      <c r="AD379"/>
      <c r="AE379"/>
    </row>
    <row r="380" spans="1:31" x14ac:dyDescent="0.35">
      <c r="A380" s="106">
        <v>43496</v>
      </c>
      <c r="B380" s="1" t="s">
        <v>2330</v>
      </c>
      <c r="C380" s="1" t="s">
        <v>3017</v>
      </c>
      <c r="D380" s="102" t="s">
        <v>3081</v>
      </c>
      <c r="E380" s="102">
        <v>1186</v>
      </c>
      <c r="F380" s="102" t="s">
        <v>3082</v>
      </c>
      <c r="G380" s="1">
        <v>0</v>
      </c>
      <c r="H380" s="1">
        <v>135107.31</v>
      </c>
      <c r="I380" s="1">
        <v>0</v>
      </c>
      <c r="J380" s="1">
        <v>-135107.31</v>
      </c>
      <c r="K380" s="1">
        <v>135107.31</v>
      </c>
      <c r="L380" s="1">
        <v>135.10730999999998</v>
      </c>
      <c r="M380" s="1" t="s">
        <v>1244</v>
      </c>
      <c r="N380" s="1"/>
      <c r="AD380"/>
      <c r="AE380"/>
    </row>
    <row r="381" spans="1:31" x14ac:dyDescent="0.35">
      <c r="A381" s="106">
        <v>43496</v>
      </c>
      <c r="B381" s="1" t="s">
        <v>2330</v>
      </c>
      <c r="C381" s="1" t="s">
        <v>3017</v>
      </c>
      <c r="D381" s="102" t="s">
        <v>2675</v>
      </c>
      <c r="E381" s="102">
        <v>1190</v>
      </c>
      <c r="F381" s="102" t="s">
        <v>2676</v>
      </c>
      <c r="G381" s="1">
        <v>0</v>
      </c>
      <c r="H381" s="1">
        <v>27862.33</v>
      </c>
      <c r="I381" s="1">
        <v>0</v>
      </c>
      <c r="J381" s="1">
        <v>-27862.33</v>
      </c>
      <c r="K381" s="1">
        <v>27862.33</v>
      </c>
      <c r="L381" s="1">
        <v>27.86233</v>
      </c>
      <c r="M381" s="1" t="s">
        <v>1244</v>
      </c>
      <c r="N381" s="1"/>
      <c r="AD381"/>
      <c r="AE381"/>
    </row>
    <row r="382" spans="1:31" x14ac:dyDescent="0.35">
      <c r="A382" s="106">
        <v>43496</v>
      </c>
      <c r="B382" s="1" t="s">
        <v>2330</v>
      </c>
      <c r="C382" s="1" t="s">
        <v>3017</v>
      </c>
      <c r="D382" s="102" t="s">
        <v>2677</v>
      </c>
      <c r="E382" s="102">
        <v>1191</v>
      </c>
      <c r="F382" s="102" t="s">
        <v>2210</v>
      </c>
      <c r="G382" s="1">
        <v>0</v>
      </c>
      <c r="H382" s="1">
        <v>63527.16</v>
      </c>
      <c r="I382" s="1">
        <v>0</v>
      </c>
      <c r="J382" s="1">
        <v>-63527.16</v>
      </c>
      <c r="K382" s="1">
        <v>63527.16</v>
      </c>
      <c r="L382" s="1">
        <v>63.527160000000002</v>
      </c>
      <c r="M382" s="1" t="s">
        <v>1244</v>
      </c>
      <c r="N382" s="1"/>
      <c r="AD382"/>
      <c r="AE382"/>
    </row>
    <row r="383" spans="1:31" x14ac:dyDescent="0.35">
      <c r="A383" s="106">
        <v>43496</v>
      </c>
      <c r="B383" s="1" t="s">
        <v>2330</v>
      </c>
      <c r="C383" s="1" t="s">
        <v>3017</v>
      </c>
      <c r="D383" s="102" t="s">
        <v>2678</v>
      </c>
      <c r="E383" s="102">
        <v>1192</v>
      </c>
      <c r="F383" s="102" t="s">
        <v>2679</v>
      </c>
      <c r="G383" s="1">
        <v>0</v>
      </c>
      <c r="H383" s="1">
        <v>29947.200000000001</v>
      </c>
      <c r="I383" s="1">
        <v>0</v>
      </c>
      <c r="J383" s="1">
        <v>-29947.200000000001</v>
      </c>
      <c r="K383" s="1">
        <v>29947.200000000001</v>
      </c>
      <c r="L383" s="1">
        <v>29.947200000000002</v>
      </c>
      <c r="M383" s="1" t="s">
        <v>1244</v>
      </c>
      <c r="N383" s="1"/>
      <c r="AD383"/>
      <c r="AE383"/>
    </row>
    <row r="384" spans="1:31" x14ac:dyDescent="0.35">
      <c r="A384" s="106">
        <v>43496</v>
      </c>
      <c r="B384" s="1" t="s">
        <v>2330</v>
      </c>
      <c r="C384" s="1" t="s">
        <v>3017</v>
      </c>
      <c r="D384" s="102" t="s">
        <v>2680</v>
      </c>
      <c r="E384" s="102">
        <v>1194</v>
      </c>
      <c r="F384" s="102" t="s">
        <v>2214</v>
      </c>
      <c r="G384" s="1">
        <v>0</v>
      </c>
      <c r="H384" s="1">
        <v>6778.52</v>
      </c>
      <c r="I384" s="1">
        <v>0</v>
      </c>
      <c r="J384" s="1">
        <v>-6778.52</v>
      </c>
      <c r="K384" s="1">
        <v>6778.52</v>
      </c>
      <c r="L384" s="1">
        <v>6.7785200000000003</v>
      </c>
      <c r="M384" s="1" t="s">
        <v>1244</v>
      </c>
      <c r="N384" s="1"/>
      <c r="AD384"/>
      <c r="AE384"/>
    </row>
    <row r="385" spans="1:31" x14ac:dyDescent="0.35">
      <c r="A385" s="106">
        <v>43496</v>
      </c>
      <c r="B385" s="1" t="s">
        <v>2330</v>
      </c>
      <c r="C385" s="1" t="s">
        <v>3017</v>
      </c>
      <c r="D385" s="102" t="s">
        <v>2681</v>
      </c>
      <c r="E385" s="102">
        <v>1195</v>
      </c>
      <c r="F385" s="102" t="s">
        <v>2682</v>
      </c>
      <c r="G385" s="1">
        <v>0</v>
      </c>
      <c r="H385" s="1">
        <v>157824.57999999999</v>
      </c>
      <c r="I385" s="1">
        <v>0</v>
      </c>
      <c r="J385" s="1">
        <v>-157824.57999999999</v>
      </c>
      <c r="K385" s="1">
        <v>157824.57999999999</v>
      </c>
      <c r="L385" s="1">
        <v>157.82458</v>
      </c>
      <c r="M385" s="1" t="s">
        <v>1258</v>
      </c>
      <c r="N385" s="1"/>
      <c r="AD385"/>
      <c r="AE385"/>
    </row>
    <row r="386" spans="1:31" x14ac:dyDescent="0.35">
      <c r="A386" s="106">
        <v>43496</v>
      </c>
      <c r="B386" s="1" t="s">
        <v>2330</v>
      </c>
      <c r="C386" s="1" t="s">
        <v>3017</v>
      </c>
      <c r="D386" s="102" t="s">
        <v>2683</v>
      </c>
      <c r="E386" s="102">
        <v>1196</v>
      </c>
      <c r="F386" s="102" t="s">
        <v>2684</v>
      </c>
      <c r="G386" s="1">
        <v>0</v>
      </c>
      <c r="H386" s="1">
        <v>45796.03</v>
      </c>
      <c r="I386" s="1">
        <v>0</v>
      </c>
      <c r="J386" s="1">
        <v>-45796.03</v>
      </c>
      <c r="K386" s="1">
        <v>45796.03</v>
      </c>
      <c r="L386" s="1">
        <v>45.796030000000002</v>
      </c>
      <c r="M386" s="1" t="s">
        <v>1009</v>
      </c>
      <c r="N386" s="1"/>
      <c r="AD386"/>
      <c r="AE386"/>
    </row>
    <row r="387" spans="1:31" x14ac:dyDescent="0.35">
      <c r="A387" s="106">
        <v>43496</v>
      </c>
      <c r="B387" s="1" t="s">
        <v>2330</v>
      </c>
      <c r="C387" s="1" t="s">
        <v>3017</v>
      </c>
      <c r="D387" s="102" t="s">
        <v>2685</v>
      </c>
      <c r="E387" s="102">
        <v>1197</v>
      </c>
      <c r="F387" s="102" t="s">
        <v>2264</v>
      </c>
      <c r="G387" s="1">
        <v>0</v>
      </c>
      <c r="H387" s="1">
        <v>16626.939999999999</v>
      </c>
      <c r="I387" s="1">
        <v>0</v>
      </c>
      <c r="J387" s="1">
        <v>-16626.939999999999</v>
      </c>
      <c r="K387" s="1">
        <v>16626.939999999999</v>
      </c>
      <c r="L387" s="1">
        <v>16.626939999999998</v>
      </c>
      <c r="M387" s="1" t="s">
        <v>1244</v>
      </c>
      <c r="N387" s="1"/>
      <c r="AD387"/>
      <c r="AE387"/>
    </row>
    <row r="388" spans="1:31" x14ac:dyDescent="0.35">
      <c r="A388" s="106">
        <v>43496</v>
      </c>
      <c r="B388" s="1" t="s">
        <v>2330</v>
      </c>
      <c r="C388" s="1" t="s">
        <v>3017</v>
      </c>
      <c r="D388" s="102" t="s">
        <v>2686</v>
      </c>
      <c r="E388" s="102">
        <v>1198</v>
      </c>
      <c r="F388" s="102" t="s">
        <v>2687</v>
      </c>
      <c r="G388" s="1">
        <v>0</v>
      </c>
      <c r="H388" s="1">
        <v>1862.8</v>
      </c>
      <c r="I388" s="1">
        <v>0</v>
      </c>
      <c r="J388" s="1">
        <v>-1862.8</v>
      </c>
      <c r="K388" s="1">
        <v>1862.8</v>
      </c>
      <c r="L388" s="1">
        <v>1.8628</v>
      </c>
      <c r="M388" s="1" t="s">
        <v>1244</v>
      </c>
      <c r="N388" s="1"/>
      <c r="AD388"/>
      <c r="AE388"/>
    </row>
    <row r="389" spans="1:31" x14ac:dyDescent="0.35">
      <c r="A389" s="106">
        <v>43496</v>
      </c>
      <c r="B389" s="1" t="s">
        <v>2330</v>
      </c>
      <c r="C389" s="1" t="s">
        <v>3017</v>
      </c>
      <c r="D389" s="102" t="s">
        <v>2690</v>
      </c>
      <c r="E389" s="102">
        <v>1202</v>
      </c>
      <c r="F389" s="102" t="s">
        <v>2222</v>
      </c>
      <c r="G389" s="1">
        <v>0</v>
      </c>
      <c r="H389" s="1">
        <v>4428.8999999999996</v>
      </c>
      <c r="I389" s="1">
        <v>0</v>
      </c>
      <c r="J389" s="1">
        <v>-4428.8999999999996</v>
      </c>
      <c r="K389" s="1">
        <v>4428.8999999999996</v>
      </c>
      <c r="L389" s="1">
        <v>4.4288999999999996</v>
      </c>
      <c r="M389" s="1" t="s">
        <v>1255</v>
      </c>
      <c r="N389" s="1"/>
      <c r="AD389"/>
      <c r="AE389"/>
    </row>
    <row r="390" spans="1:31" x14ac:dyDescent="0.35">
      <c r="A390" s="106">
        <v>43496</v>
      </c>
      <c r="B390" s="1" t="s">
        <v>2330</v>
      </c>
      <c r="C390" s="1" t="s">
        <v>3017</v>
      </c>
      <c r="D390" s="102" t="s">
        <v>2847</v>
      </c>
      <c r="E390" s="102">
        <v>1206</v>
      </c>
      <c r="F390" s="102" t="s">
        <v>2848</v>
      </c>
      <c r="G390" s="1">
        <v>0</v>
      </c>
      <c r="H390" s="1">
        <v>6889.02</v>
      </c>
      <c r="I390" s="1">
        <v>0</v>
      </c>
      <c r="J390" s="1">
        <v>-6889.02</v>
      </c>
      <c r="K390" s="1">
        <v>6889.02</v>
      </c>
      <c r="L390" s="1">
        <v>6.8890200000000004</v>
      </c>
      <c r="M390" s="1" t="s">
        <v>1244</v>
      </c>
      <c r="N390" s="1"/>
      <c r="AD390"/>
      <c r="AE390"/>
    </row>
    <row r="391" spans="1:31" x14ac:dyDescent="0.35">
      <c r="A391" s="106">
        <v>43496</v>
      </c>
      <c r="B391" s="1" t="s">
        <v>2330</v>
      </c>
      <c r="C391" s="1" t="s">
        <v>3017</v>
      </c>
      <c r="D391" s="102" t="s">
        <v>2938</v>
      </c>
      <c r="E391" s="102">
        <v>1903</v>
      </c>
      <c r="F391" s="102" t="s">
        <v>2228</v>
      </c>
      <c r="G391" s="1">
        <v>0</v>
      </c>
      <c r="H391" s="1">
        <v>15990</v>
      </c>
      <c r="I391" s="1">
        <v>0</v>
      </c>
      <c r="J391" s="1">
        <v>-15990</v>
      </c>
      <c r="K391" s="1">
        <v>15990</v>
      </c>
      <c r="L391" s="1">
        <v>15.99</v>
      </c>
      <c r="M391" s="1" t="s">
        <v>1244</v>
      </c>
      <c r="N391" s="1"/>
      <c r="AD391"/>
      <c r="AE391"/>
    </row>
    <row r="392" spans="1:31" x14ac:dyDescent="0.35">
      <c r="A392" s="106">
        <v>43496</v>
      </c>
      <c r="B392" s="1"/>
      <c r="C392" s="1" t="s">
        <v>3016</v>
      </c>
      <c r="D392" s="102" t="s">
        <v>2693</v>
      </c>
      <c r="E392" s="102">
        <v>1215</v>
      </c>
      <c r="F392" s="102" t="s">
        <v>3083</v>
      </c>
      <c r="G392" s="1">
        <v>0</v>
      </c>
      <c r="H392" s="1">
        <v>1376564.41</v>
      </c>
      <c r="I392" s="1">
        <v>0</v>
      </c>
      <c r="J392" s="1">
        <v>-1376564.41</v>
      </c>
      <c r="K392" s="1">
        <v>1376564.41</v>
      </c>
      <c r="L392" s="1">
        <v>1376.56441</v>
      </c>
      <c r="M392" s="1"/>
      <c r="N392" s="1"/>
      <c r="AD392"/>
      <c r="AE392"/>
    </row>
    <row r="393" spans="1:31" x14ac:dyDescent="0.35">
      <c r="A393" s="106">
        <v>43496</v>
      </c>
      <c r="B393" s="1" t="s">
        <v>2331</v>
      </c>
      <c r="C393" s="1" t="s">
        <v>3017</v>
      </c>
      <c r="D393" s="102" t="s">
        <v>2695</v>
      </c>
      <c r="E393" s="102">
        <v>1216</v>
      </c>
      <c r="F393" s="102" t="s">
        <v>2278</v>
      </c>
      <c r="G393" s="1">
        <v>0</v>
      </c>
      <c r="H393" s="1">
        <v>136591.26</v>
      </c>
      <c r="I393" s="1">
        <v>0</v>
      </c>
      <c r="J393" s="1">
        <v>-136591.26</v>
      </c>
      <c r="K393" s="1">
        <v>136591.26</v>
      </c>
      <c r="L393" s="1">
        <v>136.59126000000001</v>
      </c>
      <c r="M393" s="1" t="s">
        <v>1182</v>
      </c>
      <c r="N393" s="1"/>
      <c r="AD393"/>
      <c r="AE393"/>
    </row>
    <row r="394" spans="1:31" x14ac:dyDescent="0.35">
      <c r="A394" s="106">
        <v>43496</v>
      </c>
      <c r="B394" s="1" t="s">
        <v>2331</v>
      </c>
      <c r="C394" s="1" t="s">
        <v>3017</v>
      </c>
      <c r="D394" s="102" t="s">
        <v>2696</v>
      </c>
      <c r="E394" s="102">
        <v>1217</v>
      </c>
      <c r="F394" s="102" t="s">
        <v>3084</v>
      </c>
      <c r="G394" s="1">
        <v>0</v>
      </c>
      <c r="H394" s="1">
        <v>916504.92</v>
      </c>
      <c r="I394" s="1">
        <v>0</v>
      </c>
      <c r="J394" s="1">
        <v>-916504.92</v>
      </c>
      <c r="K394" s="1">
        <v>916504.92</v>
      </c>
      <c r="L394" s="1">
        <v>916.50492000000008</v>
      </c>
      <c r="M394" s="1" t="s">
        <v>1182</v>
      </c>
      <c r="N394" s="1"/>
      <c r="AD394"/>
      <c r="AE394"/>
    </row>
    <row r="395" spans="1:31" x14ac:dyDescent="0.35">
      <c r="A395" s="106">
        <v>43496</v>
      </c>
      <c r="B395" s="1" t="s">
        <v>2332</v>
      </c>
      <c r="C395" s="1" t="s">
        <v>3017</v>
      </c>
      <c r="D395" s="102" t="s">
        <v>2849</v>
      </c>
      <c r="E395" s="102">
        <v>1218</v>
      </c>
      <c r="F395" s="102" t="s">
        <v>2280</v>
      </c>
      <c r="G395" s="1">
        <v>0</v>
      </c>
      <c r="H395" s="1">
        <v>185048.1</v>
      </c>
      <c r="I395" s="1">
        <v>0</v>
      </c>
      <c r="J395" s="1">
        <v>-185048.1</v>
      </c>
      <c r="K395" s="1">
        <v>185048.1</v>
      </c>
      <c r="L395" s="1">
        <v>185.04810000000001</v>
      </c>
      <c r="M395" s="1" t="s">
        <v>1183</v>
      </c>
      <c r="N395" s="1"/>
      <c r="AD395"/>
      <c r="AE395"/>
    </row>
    <row r="396" spans="1:31" x14ac:dyDescent="0.35">
      <c r="A396" s="106">
        <v>43496</v>
      </c>
      <c r="B396" s="1" t="s">
        <v>2331</v>
      </c>
      <c r="C396" s="1" t="s">
        <v>3017</v>
      </c>
      <c r="D396" s="102" t="s">
        <v>2698</v>
      </c>
      <c r="E396" s="102">
        <v>1219</v>
      </c>
      <c r="F396" s="102" t="s">
        <v>3101</v>
      </c>
      <c r="G396" s="1">
        <v>0</v>
      </c>
      <c r="H396" s="1">
        <v>37285.269999999997</v>
      </c>
      <c r="I396" s="1">
        <v>0</v>
      </c>
      <c r="J396" s="1">
        <v>-37285.269999999997</v>
      </c>
      <c r="K396" s="1">
        <v>37285.269999999997</v>
      </c>
      <c r="L396" s="1">
        <v>37.285269999999997</v>
      </c>
      <c r="M396" s="1" t="s">
        <v>1182</v>
      </c>
      <c r="N396" s="1"/>
      <c r="AD396"/>
      <c r="AE396"/>
    </row>
    <row r="397" spans="1:31" x14ac:dyDescent="0.35">
      <c r="A397" s="106">
        <v>43496</v>
      </c>
      <c r="B397" s="1" t="s">
        <v>2332</v>
      </c>
      <c r="C397" s="1" t="s">
        <v>3017</v>
      </c>
      <c r="D397" s="102" t="s">
        <v>2700</v>
      </c>
      <c r="E397" s="102">
        <v>1859</v>
      </c>
      <c r="F397" s="102" t="s">
        <v>2701</v>
      </c>
      <c r="G397" s="1">
        <v>0</v>
      </c>
      <c r="H397" s="1">
        <v>101134.86</v>
      </c>
      <c r="I397" s="1">
        <v>0</v>
      </c>
      <c r="J397" s="1">
        <v>-101134.86</v>
      </c>
      <c r="K397" s="1">
        <v>101134.86</v>
      </c>
      <c r="L397" s="1">
        <v>101.13486</v>
      </c>
      <c r="M397" s="1" t="s">
        <v>1183</v>
      </c>
      <c r="N397" s="1"/>
      <c r="AD397"/>
      <c r="AE397"/>
    </row>
    <row r="398" spans="1:31" x14ac:dyDescent="0.35">
      <c r="A398" s="106">
        <v>43496</v>
      </c>
      <c r="B398" s="1"/>
      <c r="C398" s="1" t="s">
        <v>3016</v>
      </c>
      <c r="D398" s="102" t="s">
        <v>2702</v>
      </c>
      <c r="E398" s="102">
        <v>1221</v>
      </c>
      <c r="F398" s="102" t="s">
        <v>3085</v>
      </c>
      <c r="G398" s="1">
        <v>0</v>
      </c>
      <c r="H398" s="1">
        <v>35429.96</v>
      </c>
      <c r="I398" s="1">
        <v>0</v>
      </c>
      <c r="J398" s="1">
        <v>-35429.96</v>
      </c>
      <c r="K398" s="1">
        <v>35429.96</v>
      </c>
      <c r="L398" s="1">
        <v>35.429960000000001</v>
      </c>
      <c r="M398" s="1"/>
      <c r="N398" s="1"/>
      <c r="AD398"/>
      <c r="AE398"/>
    </row>
    <row r="399" spans="1:31" x14ac:dyDescent="0.35">
      <c r="A399" s="106">
        <v>43496</v>
      </c>
      <c r="B399" s="1" t="s">
        <v>2334</v>
      </c>
      <c r="C399" s="1" t="s">
        <v>3017</v>
      </c>
      <c r="D399" s="102" t="s">
        <v>2704</v>
      </c>
      <c r="E399" s="102">
        <v>1229</v>
      </c>
      <c r="F399" s="102" t="s">
        <v>2705</v>
      </c>
      <c r="G399" s="1">
        <v>0</v>
      </c>
      <c r="H399" s="1">
        <v>35429.96</v>
      </c>
      <c r="I399" s="1">
        <v>0</v>
      </c>
      <c r="J399" s="1">
        <v>-35429.96</v>
      </c>
      <c r="K399" s="1">
        <v>35429.96</v>
      </c>
      <c r="L399" s="1">
        <v>35.429960000000001</v>
      </c>
      <c r="M399" s="1" t="s">
        <v>1247</v>
      </c>
      <c r="N399" s="1"/>
      <c r="AD399"/>
      <c r="AE399"/>
    </row>
    <row r="400" spans="1:31" x14ac:dyDescent="0.35">
      <c r="A400" s="106">
        <v>43496</v>
      </c>
      <c r="B400" s="1"/>
      <c r="C400" s="1" t="s">
        <v>3016</v>
      </c>
      <c r="D400" s="102" t="s">
        <v>2706</v>
      </c>
      <c r="E400" s="102">
        <v>1232</v>
      </c>
      <c r="F400" s="102" t="s">
        <v>3086</v>
      </c>
      <c r="G400" s="1">
        <v>0</v>
      </c>
      <c r="H400" s="1">
        <v>6172810.2599999998</v>
      </c>
      <c r="I400" s="1">
        <v>1173446.8500000001</v>
      </c>
      <c r="J400" s="1">
        <v>-4999363.41</v>
      </c>
      <c r="K400" s="1">
        <v>4999363.41</v>
      </c>
      <c r="L400" s="1">
        <v>4999.3634099999999</v>
      </c>
      <c r="M400" s="1"/>
      <c r="N400" s="1"/>
      <c r="AD400"/>
      <c r="AE400"/>
    </row>
    <row r="401" spans="1:31" x14ac:dyDescent="0.35">
      <c r="A401" s="106">
        <v>43496</v>
      </c>
      <c r="B401" s="1"/>
      <c r="C401" s="1" t="s">
        <v>3016</v>
      </c>
      <c r="D401" s="102" t="s">
        <v>2708</v>
      </c>
      <c r="E401" s="102">
        <v>1233</v>
      </c>
      <c r="F401" s="102" t="s">
        <v>2230</v>
      </c>
      <c r="G401" s="1">
        <v>0</v>
      </c>
      <c r="H401" s="1">
        <v>4931999.09</v>
      </c>
      <c r="I401" s="1">
        <v>1173446.8500000001</v>
      </c>
      <c r="J401" s="1">
        <v>-3758552.2399999998</v>
      </c>
      <c r="K401" s="1">
        <v>3758552.24</v>
      </c>
      <c r="L401" s="1">
        <v>3758.5522400000004</v>
      </c>
      <c r="M401" s="1"/>
      <c r="N401" s="1"/>
      <c r="AD401"/>
      <c r="AE401"/>
    </row>
    <row r="402" spans="1:31" x14ac:dyDescent="0.35">
      <c r="A402" s="106">
        <v>43496</v>
      </c>
      <c r="B402" s="1" t="s">
        <v>2330</v>
      </c>
      <c r="C402" s="1" t="s">
        <v>3017</v>
      </c>
      <c r="D402" s="102" t="s">
        <v>2709</v>
      </c>
      <c r="E402" s="102">
        <v>1234</v>
      </c>
      <c r="F402" s="102" t="s">
        <v>2232</v>
      </c>
      <c r="G402" s="1">
        <v>0</v>
      </c>
      <c r="H402" s="1">
        <v>1033711.17</v>
      </c>
      <c r="I402" s="1">
        <v>324701.11</v>
      </c>
      <c r="J402" s="1">
        <v>-709010.06</v>
      </c>
      <c r="K402" s="1">
        <v>709010.06</v>
      </c>
      <c r="L402" s="1">
        <v>709.01006000000007</v>
      </c>
      <c r="M402" s="1" t="s">
        <v>1244</v>
      </c>
      <c r="N402" s="1"/>
      <c r="AD402"/>
      <c r="AE402"/>
    </row>
    <row r="403" spans="1:31" x14ac:dyDescent="0.35">
      <c r="A403" s="106">
        <v>43496</v>
      </c>
      <c r="B403" s="1" t="s">
        <v>2330</v>
      </c>
      <c r="C403" s="1" t="s">
        <v>3017</v>
      </c>
      <c r="D403" s="102" t="s">
        <v>2710</v>
      </c>
      <c r="E403" s="102">
        <v>1235</v>
      </c>
      <c r="F403" s="102" t="s">
        <v>2197</v>
      </c>
      <c r="G403" s="1">
        <v>0</v>
      </c>
      <c r="H403" s="1">
        <v>649625.54</v>
      </c>
      <c r="I403" s="1">
        <v>127847.14</v>
      </c>
      <c r="J403" s="1">
        <v>-521778.4</v>
      </c>
      <c r="K403" s="1">
        <v>521778.4</v>
      </c>
      <c r="L403" s="1">
        <v>521.77840000000003</v>
      </c>
      <c r="M403" s="1" t="s">
        <v>1244</v>
      </c>
      <c r="N403" s="1"/>
      <c r="AD403"/>
      <c r="AE403"/>
    </row>
    <row r="404" spans="1:31" x14ac:dyDescent="0.35">
      <c r="A404" s="106">
        <v>43496</v>
      </c>
      <c r="B404" s="1" t="s">
        <v>2330</v>
      </c>
      <c r="C404" s="1" t="s">
        <v>3017</v>
      </c>
      <c r="D404" s="102" t="s">
        <v>2711</v>
      </c>
      <c r="E404" s="102">
        <v>1236</v>
      </c>
      <c r="F404" s="102" t="s">
        <v>2674</v>
      </c>
      <c r="G404" s="1">
        <v>0</v>
      </c>
      <c r="H404" s="1">
        <v>54722.51</v>
      </c>
      <c r="I404" s="1">
        <v>35822.85</v>
      </c>
      <c r="J404" s="1">
        <v>-18899.660000000003</v>
      </c>
      <c r="K404" s="1">
        <v>18899.66</v>
      </c>
      <c r="L404" s="1">
        <v>18.899660000000001</v>
      </c>
      <c r="M404" s="1" t="s">
        <v>1244</v>
      </c>
      <c r="N404" s="1"/>
      <c r="AD404"/>
      <c r="AE404"/>
    </row>
    <row r="405" spans="1:31" x14ac:dyDescent="0.35">
      <c r="A405" s="106">
        <v>43496</v>
      </c>
      <c r="B405" s="1" t="s">
        <v>2330</v>
      </c>
      <c r="C405" s="1" t="s">
        <v>3017</v>
      </c>
      <c r="D405" s="102" t="s">
        <v>3087</v>
      </c>
      <c r="E405" s="102">
        <v>1237</v>
      </c>
      <c r="F405" s="102" t="s">
        <v>3082</v>
      </c>
      <c r="G405" s="1">
        <v>0</v>
      </c>
      <c r="H405" s="1">
        <v>592560.98</v>
      </c>
      <c r="I405" s="1">
        <v>135107.31</v>
      </c>
      <c r="J405" s="1">
        <v>-457453.67</v>
      </c>
      <c r="K405" s="1">
        <v>457453.67</v>
      </c>
      <c r="L405" s="1">
        <v>457.45366999999999</v>
      </c>
      <c r="M405" s="1" t="s">
        <v>1244</v>
      </c>
      <c r="N405" s="1"/>
      <c r="AD405"/>
      <c r="AE405"/>
    </row>
    <row r="406" spans="1:31" x14ac:dyDescent="0.35">
      <c r="A406" s="106">
        <v>43496</v>
      </c>
      <c r="B406" s="1" t="s">
        <v>2330</v>
      </c>
      <c r="C406" s="1" t="s">
        <v>3017</v>
      </c>
      <c r="D406" s="102" t="s">
        <v>2712</v>
      </c>
      <c r="E406" s="102">
        <v>1238</v>
      </c>
      <c r="F406" s="102" t="s">
        <v>2193</v>
      </c>
      <c r="G406" s="1">
        <v>0</v>
      </c>
      <c r="H406" s="1">
        <v>579232.36</v>
      </c>
      <c r="I406" s="1">
        <v>0</v>
      </c>
      <c r="J406" s="1">
        <v>-579232.36</v>
      </c>
      <c r="K406" s="1">
        <v>579232.36</v>
      </c>
      <c r="L406" s="1">
        <v>579.23235999999997</v>
      </c>
      <c r="M406" s="1" t="s">
        <v>1244</v>
      </c>
      <c r="N406" s="1"/>
      <c r="AD406"/>
      <c r="AE406"/>
    </row>
    <row r="407" spans="1:31" x14ac:dyDescent="0.35">
      <c r="A407" s="106">
        <v>43496</v>
      </c>
      <c r="B407" s="1" t="s">
        <v>2330</v>
      </c>
      <c r="C407" s="1" t="s">
        <v>3017</v>
      </c>
      <c r="D407" s="102" t="s">
        <v>2713</v>
      </c>
      <c r="E407" s="102">
        <v>1239</v>
      </c>
      <c r="F407" s="102" t="s">
        <v>2714</v>
      </c>
      <c r="G407" s="1">
        <v>0</v>
      </c>
      <c r="H407" s="1">
        <v>33244.03</v>
      </c>
      <c r="I407" s="1">
        <v>27862.33</v>
      </c>
      <c r="J407" s="1">
        <v>-5381.6999999999971</v>
      </c>
      <c r="K407" s="1">
        <v>5381.7</v>
      </c>
      <c r="L407" s="1">
        <v>5.3816999999999995</v>
      </c>
      <c r="M407" s="1" t="s">
        <v>1244</v>
      </c>
      <c r="N407" s="1"/>
      <c r="AD407"/>
      <c r="AE407"/>
    </row>
    <row r="408" spans="1:31" x14ac:dyDescent="0.35">
      <c r="A408" s="106">
        <v>43496</v>
      </c>
      <c r="B408" s="1" t="s">
        <v>2330</v>
      </c>
      <c r="C408" s="1" t="s">
        <v>3017</v>
      </c>
      <c r="D408" s="102" t="s">
        <v>2715</v>
      </c>
      <c r="E408" s="102">
        <v>1240</v>
      </c>
      <c r="F408" s="102" t="s">
        <v>2716</v>
      </c>
      <c r="G408" s="1">
        <v>0</v>
      </c>
      <c r="H408" s="1">
        <v>175045.64</v>
      </c>
      <c r="I408" s="1">
        <v>0</v>
      </c>
      <c r="J408" s="1">
        <v>-175045.64</v>
      </c>
      <c r="K408" s="1">
        <v>175045.64</v>
      </c>
      <c r="L408" s="1">
        <v>175.04564000000002</v>
      </c>
      <c r="M408" s="1" t="s">
        <v>1244</v>
      </c>
      <c r="N408" s="1"/>
      <c r="AD408"/>
      <c r="AE408"/>
    </row>
    <row r="409" spans="1:31" x14ac:dyDescent="0.35">
      <c r="A409" s="106">
        <v>43496</v>
      </c>
      <c r="B409" s="1" t="s">
        <v>2330</v>
      </c>
      <c r="C409" s="1" t="s">
        <v>3017</v>
      </c>
      <c r="D409" s="102" t="s">
        <v>2717</v>
      </c>
      <c r="E409" s="102">
        <v>1241</v>
      </c>
      <c r="F409" s="102" t="s">
        <v>2718</v>
      </c>
      <c r="G409" s="1">
        <v>0</v>
      </c>
      <c r="H409" s="1">
        <v>107250.51</v>
      </c>
      <c r="I409" s="1">
        <v>65389.96</v>
      </c>
      <c r="J409" s="1">
        <v>-41860.549999999996</v>
      </c>
      <c r="K409" s="1">
        <v>41860.550000000003</v>
      </c>
      <c r="L409" s="1">
        <v>41.860550000000003</v>
      </c>
      <c r="M409" s="1" t="s">
        <v>1244</v>
      </c>
      <c r="N409" s="1"/>
      <c r="AD409"/>
      <c r="AE409"/>
    </row>
    <row r="410" spans="1:31" x14ac:dyDescent="0.35">
      <c r="A410" s="106">
        <v>43496</v>
      </c>
      <c r="B410" s="1" t="s">
        <v>2330</v>
      </c>
      <c r="C410" s="1" t="s">
        <v>3017</v>
      </c>
      <c r="D410" s="102" t="s">
        <v>2719</v>
      </c>
      <c r="E410" s="102">
        <v>1243</v>
      </c>
      <c r="F410" s="102" t="s">
        <v>2216</v>
      </c>
      <c r="G410" s="1">
        <v>0</v>
      </c>
      <c r="H410" s="1">
        <v>121927.53</v>
      </c>
      <c r="I410" s="1">
        <v>77776.53</v>
      </c>
      <c r="J410" s="1">
        <v>-44151</v>
      </c>
      <c r="K410" s="1">
        <v>44151</v>
      </c>
      <c r="L410" s="1">
        <v>44.151000000000003</v>
      </c>
      <c r="M410" s="1" t="s">
        <v>1244</v>
      </c>
      <c r="N410" s="1"/>
      <c r="AD410"/>
      <c r="AE410"/>
    </row>
    <row r="411" spans="1:31" x14ac:dyDescent="0.35">
      <c r="A411" s="106">
        <v>43496</v>
      </c>
      <c r="B411" s="1" t="s">
        <v>2330</v>
      </c>
      <c r="C411" s="1" t="s">
        <v>3017</v>
      </c>
      <c r="D411" s="102" t="s">
        <v>2720</v>
      </c>
      <c r="E411" s="102">
        <v>1245</v>
      </c>
      <c r="F411" s="102" t="s">
        <v>2222</v>
      </c>
      <c r="G411" s="1">
        <v>0</v>
      </c>
      <c r="H411" s="1">
        <v>17715.599999999999</v>
      </c>
      <c r="I411" s="1">
        <v>4428.8999999999996</v>
      </c>
      <c r="J411" s="1">
        <v>-13286.699999999999</v>
      </c>
      <c r="K411" s="1">
        <v>13286.7</v>
      </c>
      <c r="L411" s="1">
        <v>13.286700000000002</v>
      </c>
      <c r="M411" s="1" t="s">
        <v>1255</v>
      </c>
      <c r="N411" s="1"/>
      <c r="AD411"/>
      <c r="AE411"/>
    </row>
    <row r="412" spans="1:31" x14ac:dyDescent="0.35">
      <c r="A412" s="106">
        <v>43496</v>
      </c>
      <c r="B412" s="1" t="s">
        <v>2330</v>
      </c>
      <c r="C412" s="1" t="s">
        <v>3017</v>
      </c>
      <c r="D412" s="102" t="s">
        <v>2721</v>
      </c>
      <c r="E412" s="102">
        <v>1246</v>
      </c>
      <c r="F412" s="102" t="s">
        <v>2682</v>
      </c>
      <c r="G412" s="1">
        <v>0</v>
      </c>
      <c r="H412" s="1">
        <v>625861.97</v>
      </c>
      <c r="I412" s="1">
        <v>157824.57999999999</v>
      </c>
      <c r="J412" s="1">
        <v>-468037.39</v>
      </c>
      <c r="K412" s="1">
        <v>468037.39</v>
      </c>
      <c r="L412" s="1">
        <v>468.03739000000002</v>
      </c>
      <c r="M412" s="1" t="s">
        <v>1258</v>
      </c>
      <c r="N412" s="1"/>
      <c r="AD412"/>
      <c r="AE412"/>
    </row>
    <row r="413" spans="1:31" x14ac:dyDescent="0.35">
      <c r="A413" s="106">
        <v>43496</v>
      </c>
      <c r="B413" s="1" t="s">
        <v>2330</v>
      </c>
      <c r="C413" s="1" t="s">
        <v>3017</v>
      </c>
      <c r="D413" s="102" t="s">
        <v>2722</v>
      </c>
      <c r="E413" s="102">
        <v>1247</v>
      </c>
      <c r="F413" s="102" t="s">
        <v>2684</v>
      </c>
      <c r="G413" s="1">
        <v>0</v>
      </c>
      <c r="H413" s="1">
        <v>175455.97</v>
      </c>
      <c r="I413" s="1">
        <v>45796.03</v>
      </c>
      <c r="J413" s="1">
        <v>-129659.94</v>
      </c>
      <c r="K413" s="1">
        <v>129659.94</v>
      </c>
      <c r="L413" s="1">
        <v>129.65994000000001</v>
      </c>
      <c r="M413" s="1" t="s">
        <v>1009</v>
      </c>
      <c r="N413" s="1"/>
      <c r="AD413"/>
      <c r="AE413"/>
    </row>
    <row r="414" spans="1:31" x14ac:dyDescent="0.35">
      <c r="A414" s="106">
        <v>43496</v>
      </c>
      <c r="B414" s="1" t="s">
        <v>2330</v>
      </c>
      <c r="C414" s="1" t="s">
        <v>3017</v>
      </c>
      <c r="D414" s="102" t="s">
        <v>2723</v>
      </c>
      <c r="E414" s="102">
        <v>1248</v>
      </c>
      <c r="F414" s="102" t="s">
        <v>2271</v>
      </c>
      <c r="G414" s="1">
        <v>0</v>
      </c>
      <c r="H414" s="1">
        <v>3172.69</v>
      </c>
      <c r="I414" s="1">
        <v>0</v>
      </c>
      <c r="J414" s="1">
        <v>-3172.69</v>
      </c>
      <c r="K414" s="1">
        <v>3172.69</v>
      </c>
      <c r="L414" s="1">
        <v>3.1726900000000002</v>
      </c>
      <c r="M414" s="1" t="s">
        <v>1244</v>
      </c>
      <c r="N414" s="1"/>
      <c r="AD414"/>
      <c r="AE414"/>
    </row>
    <row r="415" spans="1:31" x14ac:dyDescent="0.35">
      <c r="A415" s="106">
        <v>43496</v>
      </c>
      <c r="B415" s="1" t="s">
        <v>2330</v>
      </c>
      <c r="C415" s="1" t="s">
        <v>3017</v>
      </c>
      <c r="D415" s="102" t="s">
        <v>2889</v>
      </c>
      <c r="E415" s="102">
        <v>1249</v>
      </c>
      <c r="F415" s="102" t="s">
        <v>2890</v>
      </c>
      <c r="G415" s="1">
        <v>0</v>
      </c>
      <c r="H415" s="1">
        <v>10523.57</v>
      </c>
      <c r="I415" s="1">
        <v>6889.02</v>
      </c>
      <c r="J415" s="1">
        <v>-3634.5499999999993</v>
      </c>
      <c r="K415" s="1">
        <v>3634.55</v>
      </c>
      <c r="L415" s="1">
        <v>3.6345500000000004</v>
      </c>
      <c r="M415" s="1" t="s">
        <v>1244</v>
      </c>
      <c r="N415" s="1"/>
      <c r="AD415"/>
      <c r="AE415"/>
    </row>
    <row r="416" spans="1:31" x14ac:dyDescent="0.35">
      <c r="A416" s="106">
        <v>43496</v>
      </c>
      <c r="B416" s="1" t="s">
        <v>2330</v>
      </c>
      <c r="C416" s="1" t="s">
        <v>3017</v>
      </c>
      <c r="D416" s="102" t="s">
        <v>2999</v>
      </c>
      <c r="E416" s="102">
        <v>1250</v>
      </c>
      <c r="F416" s="102" t="s">
        <v>2228</v>
      </c>
      <c r="G416" s="1">
        <v>0</v>
      </c>
      <c r="H416" s="1">
        <v>109732</v>
      </c>
      <c r="I416" s="1">
        <v>0</v>
      </c>
      <c r="J416" s="1">
        <v>-109732</v>
      </c>
      <c r="K416" s="1">
        <v>109732</v>
      </c>
      <c r="L416" s="1">
        <v>109.732</v>
      </c>
      <c r="M416" s="1" t="s">
        <v>1244</v>
      </c>
      <c r="N416" s="1"/>
      <c r="AD416"/>
      <c r="AE416"/>
    </row>
    <row r="417" spans="1:31" x14ac:dyDescent="0.35">
      <c r="A417" s="106">
        <v>43496</v>
      </c>
      <c r="B417" s="1" t="s">
        <v>2330</v>
      </c>
      <c r="C417" s="1" t="s">
        <v>3017</v>
      </c>
      <c r="D417" s="102" t="s">
        <v>2724</v>
      </c>
      <c r="E417" s="102">
        <v>1252</v>
      </c>
      <c r="F417" s="102" t="s">
        <v>2725</v>
      </c>
      <c r="G417" s="1">
        <v>0</v>
      </c>
      <c r="H417" s="1">
        <v>262150</v>
      </c>
      <c r="I417" s="1">
        <v>30912.46</v>
      </c>
      <c r="J417" s="1">
        <v>-231237.54</v>
      </c>
      <c r="K417" s="1">
        <v>231237.54</v>
      </c>
      <c r="L417" s="1">
        <v>231.23754</v>
      </c>
      <c r="M417" s="1" t="s">
        <v>1255</v>
      </c>
      <c r="N417" s="1"/>
      <c r="AD417"/>
      <c r="AE417"/>
    </row>
    <row r="418" spans="1:31" x14ac:dyDescent="0.35">
      <c r="A418" s="106">
        <v>43496</v>
      </c>
      <c r="B418" s="1" t="s">
        <v>2330</v>
      </c>
      <c r="C418" s="1" t="s">
        <v>3017</v>
      </c>
      <c r="D418" s="102" t="s">
        <v>2891</v>
      </c>
      <c r="E418" s="102">
        <v>1253</v>
      </c>
      <c r="F418" s="102" t="s">
        <v>2892</v>
      </c>
      <c r="G418" s="1">
        <v>0</v>
      </c>
      <c r="H418" s="1">
        <v>11521.14</v>
      </c>
      <c r="I418" s="1">
        <v>6778.52</v>
      </c>
      <c r="J418" s="1">
        <v>-4742.619999999999</v>
      </c>
      <c r="K418" s="1">
        <v>4742.62</v>
      </c>
      <c r="L418" s="1">
        <v>4.7426199999999996</v>
      </c>
      <c r="M418" s="1" t="s">
        <v>1244</v>
      </c>
      <c r="N418" s="1"/>
      <c r="AD418"/>
      <c r="AE418"/>
    </row>
    <row r="419" spans="1:31" x14ac:dyDescent="0.35">
      <c r="A419" s="106">
        <v>43496</v>
      </c>
      <c r="B419" s="1" t="s">
        <v>2330</v>
      </c>
      <c r="C419" s="1" t="s">
        <v>3017</v>
      </c>
      <c r="D419" s="102" t="s">
        <v>2726</v>
      </c>
      <c r="E419" s="102">
        <v>1254</v>
      </c>
      <c r="F419" s="102" t="s">
        <v>2246</v>
      </c>
      <c r="G419" s="1">
        <v>0</v>
      </c>
      <c r="H419" s="1">
        <v>10408.26</v>
      </c>
      <c r="I419" s="1">
        <v>1748.62</v>
      </c>
      <c r="J419" s="1">
        <v>-8659.64</v>
      </c>
      <c r="K419" s="1">
        <v>8659.64</v>
      </c>
      <c r="L419" s="1">
        <v>8.6596399999999996</v>
      </c>
      <c r="M419" s="1" t="s">
        <v>1255</v>
      </c>
      <c r="N419" s="1"/>
      <c r="AD419"/>
      <c r="AE419"/>
    </row>
    <row r="420" spans="1:31" x14ac:dyDescent="0.35">
      <c r="A420" s="106">
        <v>43496</v>
      </c>
      <c r="B420" s="1" t="s">
        <v>2330</v>
      </c>
      <c r="C420" s="1" t="s">
        <v>3017</v>
      </c>
      <c r="D420" s="102" t="s">
        <v>2850</v>
      </c>
      <c r="E420" s="102">
        <v>1255</v>
      </c>
      <c r="F420" s="102" t="s">
        <v>2851</v>
      </c>
      <c r="G420" s="1">
        <v>0</v>
      </c>
      <c r="H420" s="1">
        <v>7267.44</v>
      </c>
      <c r="I420" s="1">
        <v>0</v>
      </c>
      <c r="J420" s="1">
        <v>-7267.44</v>
      </c>
      <c r="K420" s="1">
        <v>7267.44</v>
      </c>
      <c r="L420" s="1">
        <v>7.2674399999999997</v>
      </c>
      <c r="M420" s="1" t="s">
        <v>1244</v>
      </c>
      <c r="N420" s="1"/>
      <c r="AD420"/>
      <c r="AE420"/>
    </row>
    <row r="421" spans="1:31" x14ac:dyDescent="0.35">
      <c r="A421" s="106">
        <v>43496</v>
      </c>
      <c r="B421" s="1" t="s">
        <v>2330</v>
      </c>
      <c r="C421" s="1" t="s">
        <v>3017</v>
      </c>
      <c r="D421" s="102" t="s">
        <v>2727</v>
      </c>
      <c r="E421" s="102">
        <v>1256</v>
      </c>
      <c r="F421" s="102" t="s">
        <v>2728</v>
      </c>
      <c r="G421" s="1">
        <v>0</v>
      </c>
      <c r="H421" s="1">
        <v>280934.59000000003</v>
      </c>
      <c r="I421" s="1">
        <v>84459.13</v>
      </c>
      <c r="J421" s="1">
        <v>-196475.46000000002</v>
      </c>
      <c r="K421" s="1">
        <v>196475.46</v>
      </c>
      <c r="L421" s="1">
        <v>196.47546</v>
      </c>
      <c r="M421" s="1" t="s">
        <v>1255</v>
      </c>
      <c r="N421" s="1"/>
      <c r="AD421"/>
      <c r="AE421"/>
    </row>
    <row r="422" spans="1:31" x14ac:dyDescent="0.35">
      <c r="A422" s="106">
        <v>43496</v>
      </c>
      <c r="B422" s="1" t="s">
        <v>2330</v>
      </c>
      <c r="C422" s="1" t="s">
        <v>3017</v>
      </c>
      <c r="D422" s="102" t="s">
        <v>2729</v>
      </c>
      <c r="E422" s="102">
        <v>1257</v>
      </c>
      <c r="F422" s="102" t="s">
        <v>2730</v>
      </c>
      <c r="G422" s="1">
        <v>0</v>
      </c>
      <c r="H422" s="1">
        <v>798.4</v>
      </c>
      <c r="I422" s="1">
        <v>0</v>
      </c>
      <c r="J422" s="1">
        <v>-798.4</v>
      </c>
      <c r="K422" s="1">
        <v>798.4</v>
      </c>
      <c r="L422" s="1">
        <v>0.7984</v>
      </c>
      <c r="M422" s="1" t="s">
        <v>1244</v>
      </c>
      <c r="N422" s="1"/>
      <c r="AD422"/>
      <c r="AE422"/>
    </row>
    <row r="423" spans="1:31" x14ac:dyDescent="0.35">
      <c r="A423" s="106">
        <v>43496</v>
      </c>
      <c r="B423" s="1" t="s">
        <v>2330</v>
      </c>
      <c r="C423" s="1" t="s">
        <v>3017</v>
      </c>
      <c r="D423" s="102" t="s">
        <v>2731</v>
      </c>
      <c r="E423" s="102">
        <v>1260</v>
      </c>
      <c r="F423" s="102" t="s">
        <v>2732</v>
      </c>
      <c r="G423" s="1">
        <v>0</v>
      </c>
      <c r="H423" s="1">
        <v>61080.67</v>
      </c>
      <c r="I423" s="1">
        <v>29947.200000000001</v>
      </c>
      <c r="J423" s="1">
        <v>-31133.469999999998</v>
      </c>
      <c r="K423" s="1">
        <v>31133.47</v>
      </c>
      <c r="L423" s="1">
        <v>31.133470000000003</v>
      </c>
      <c r="M423" s="1" t="s">
        <v>1244</v>
      </c>
      <c r="N423" s="1"/>
      <c r="AD423"/>
      <c r="AE423"/>
    </row>
    <row r="424" spans="1:31" x14ac:dyDescent="0.35">
      <c r="A424" s="106">
        <v>43496</v>
      </c>
      <c r="B424" s="1" t="s">
        <v>2330</v>
      </c>
      <c r="C424" s="1" t="s">
        <v>3017</v>
      </c>
      <c r="D424" s="102" t="s">
        <v>2893</v>
      </c>
      <c r="E424" s="102">
        <v>1263</v>
      </c>
      <c r="F424" s="102" t="s">
        <v>2894</v>
      </c>
      <c r="G424" s="1">
        <v>0</v>
      </c>
      <c r="H424" s="1">
        <v>1362.6</v>
      </c>
      <c r="I424" s="1">
        <v>1362.6</v>
      </c>
      <c r="J424" s="1">
        <v>0</v>
      </c>
      <c r="K424" s="1">
        <v>0</v>
      </c>
      <c r="L424" s="1">
        <v>0</v>
      </c>
      <c r="M424" s="1" t="s">
        <v>1255</v>
      </c>
      <c r="N424" s="1"/>
      <c r="AD424"/>
      <c r="AE424"/>
    </row>
    <row r="425" spans="1:31" x14ac:dyDescent="0.35">
      <c r="A425" s="106">
        <v>43496</v>
      </c>
      <c r="B425" s="1" t="s">
        <v>2330</v>
      </c>
      <c r="C425" s="1" t="s">
        <v>3017</v>
      </c>
      <c r="D425" s="102" t="s">
        <v>2733</v>
      </c>
      <c r="E425" s="102">
        <v>1264</v>
      </c>
      <c r="F425" s="102" t="s">
        <v>2734</v>
      </c>
      <c r="G425" s="1">
        <v>0</v>
      </c>
      <c r="H425" s="1">
        <v>3585.19</v>
      </c>
      <c r="I425" s="1">
        <v>0</v>
      </c>
      <c r="J425" s="1">
        <v>-3585.19</v>
      </c>
      <c r="K425" s="1">
        <v>3585.19</v>
      </c>
      <c r="L425" s="1">
        <v>3.5851899999999999</v>
      </c>
      <c r="M425" s="1" t="s">
        <v>1244</v>
      </c>
      <c r="N425" s="1"/>
      <c r="AD425"/>
      <c r="AE425"/>
    </row>
    <row r="426" spans="1:31" x14ac:dyDescent="0.35">
      <c r="A426" s="106">
        <v>43496</v>
      </c>
      <c r="B426" s="1" t="s">
        <v>2330</v>
      </c>
      <c r="C426" s="1" t="s">
        <v>3017</v>
      </c>
      <c r="D426" s="102" t="s">
        <v>2735</v>
      </c>
      <c r="E426" s="102">
        <v>1265</v>
      </c>
      <c r="F426" s="102" t="s">
        <v>2736</v>
      </c>
      <c r="G426" s="1">
        <v>0</v>
      </c>
      <c r="H426" s="1">
        <v>3108.73</v>
      </c>
      <c r="I426" s="1">
        <v>8792.56</v>
      </c>
      <c r="J426" s="1">
        <v>5683.83</v>
      </c>
      <c r="K426" s="1">
        <v>-5683.83</v>
      </c>
      <c r="L426" s="1">
        <v>-5.6838299999999995</v>
      </c>
      <c r="M426" s="1" t="s">
        <v>1244</v>
      </c>
      <c r="N426" s="1"/>
      <c r="AD426"/>
      <c r="AE426"/>
    </row>
    <row r="427" spans="1:31" x14ac:dyDescent="0.35">
      <c r="A427" s="106">
        <v>43496</v>
      </c>
      <c r="B427" s="1"/>
      <c r="C427" s="1" t="s">
        <v>3016</v>
      </c>
      <c r="D427" s="102" t="s">
        <v>2737</v>
      </c>
      <c r="E427" s="102">
        <v>1266</v>
      </c>
      <c r="F427" s="102" t="s">
        <v>3088</v>
      </c>
      <c r="G427" s="1">
        <v>0</v>
      </c>
      <c r="H427" s="1">
        <v>1240811.17</v>
      </c>
      <c r="I427" s="1">
        <v>0</v>
      </c>
      <c r="J427" s="1">
        <v>-1240811.17</v>
      </c>
      <c r="K427" s="1">
        <v>1240811.17</v>
      </c>
      <c r="L427" s="1">
        <v>1240.8111699999999</v>
      </c>
      <c r="M427" s="1"/>
      <c r="N427" s="1"/>
      <c r="AD427"/>
      <c r="AE427"/>
    </row>
    <row r="428" spans="1:31" x14ac:dyDescent="0.35">
      <c r="A428" s="106">
        <v>43496</v>
      </c>
      <c r="B428" s="1" t="s">
        <v>2331</v>
      </c>
      <c r="C428" s="1" t="s">
        <v>3017</v>
      </c>
      <c r="D428" s="102" t="s">
        <v>2738</v>
      </c>
      <c r="E428" s="102">
        <v>1267</v>
      </c>
      <c r="F428" s="102" t="s">
        <v>2739</v>
      </c>
      <c r="G428" s="1">
        <v>0</v>
      </c>
      <c r="H428" s="1">
        <v>96960.58</v>
      </c>
      <c r="I428" s="1">
        <v>0</v>
      </c>
      <c r="J428" s="1">
        <v>-96960.58</v>
      </c>
      <c r="K428" s="1">
        <v>96960.58</v>
      </c>
      <c r="L428" s="1">
        <v>96.960580000000007</v>
      </c>
      <c r="M428" s="1" t="s">
        <v>1182</v>
      </c>
      <c r="N428" s="1"/>
      <c r="AD428"/>
      <c r="AE428"/>
    </row>
    <row r="429" spans="1:31" x14ac:dyDescent="0.35">
      <c r="A429" s="106">
        <v>43496</v>
      </c>
      <c r="B429" s="1" t="s">
        <v>2331</v>
      </c>
      <c r="C429" s="1" t="s">
        <v>3017</v>
      </c>
      <c r="D429" s="102" t="s">
        <v>2740</v>
      </c>
      <c r="E429" s="102">
        <v>1268</v>
      </c>
      <c r="F429" s="102" t="s">
        <v>2741</v>
      </c>
      <c r="G429" s="1">
        <v>0</v>
      </c>
      <c r="H429" s="1">
        <v>1061186.3799999999</v>
      </c>
      <c r="I429" s="1">
        <v>0</v>
      </c>
      <c r="J429" s="1">
        <v>-1061186.3799999999</v>
      </c>
      <c r="K429" s="1">
        <v>1061186.3799999999</v>
      </c>
      <c r="L429" s="1">
        <v>1061.1863799999999</v>
      </c>
      <c r="M429" s="1" t="s">
        <v>1182</v>
      </c>
      <c r="N429" s="1"/>
      <c r="AD429"/>
      <c r="AE429"/>
    </row>
    <row r="430" spans="1:31" x14ac:dyDescent="0.35">
      <c r="A430" s="106">
        <v>43496</v>
      </c>
      <c r="B430" s="1" t="s">
        <v>2331</v>
      </c>
      <c r="C430" s="1" t="s">
        <v>3017</v>
      </c>
      <c r="D430" s="102" t="s">
        <v>2743</v>
      </c>
      <c r="E430" s="102">
        <v>1270</v>
      </c>
      <c r="F430" s="102" t="s">
        <v>2278</v>
      </c>
      <c r="G430" s="1">
        <v>0</v>
      </c>
      <c r="H430" s="1">
        <v>60022.81</v>
      </c>
      <c r="I430" s="1">
        <v>0</v>
      </c>
      <c r="J430" s="1">
        <v>-60022.81</v>
      </c>
      <c r="K430" s="1">
        <v>60022.81</v>
      </c>
      <c r="L430" s="1">
        <v>60.02281</v>
      </c>
      <c r="M430" s="1" t="s">
        <v>1182</v>
      </c>
      <c r="N430" s="1"/>
      <c r="AD430"/>
      <c r="AE430"/>
    </row>
    <row r="431" spans="1:31" x14ac:dyDescent="0.35">
      <c r="A431" s="106">
        <v>43496</v>
      </c>
      <c r="B431" s="1" t="s">
        <v>2331</v>
      </c>
      <c r="C431" s="1" t="s">
        <v>3017</v>
      </c>
      <c r="D431" s="102" t="s">
        <v>3089</v>
      </c>
      <c r="E431" s="102">
        <v>1957</v>
      </c>
      <c r="F431" s="102" t="s">
        <v>3090</v>
      </c>
      <c r="G431" s="1">
        <v>0</v>
      </c>
      <c r="H431" s="1">
        <v>22641.4</v>
      </c>
      <c r="I431" s="1">
        <v>0</v>
      </c>
      <c r="J431" s="1">
        <v>-22641.4</v>
      </c>
      <c r="K431" s="1">
        <v>22641.4</v>
      </c>
      <c r="L431" s="1">
        <v>22.641400000000001</v>
      </c>
      <c r="M431" s="1" t="s">
        <v>1182</v>
      </c>
      <c r="N431" s="1"/>
      <c r="AD431"/>
      <c r="AE431"/>
    </row>
    <row r="432" spans="1:31" x14ac:dyDescent="0.35">
      <c r="A432" s="106">
        <v>43496</v>
      </c>
      <c r="B432" s="1"/>
      <c r="C432" s="1" t="s">
        <v>3016</v>
      </c>
      <c r="D432" s="102" t="s">
        <v>2745</v>
      </c>
      <c r="E432" s="102">
        <v>1742</v>
      </c>
      <c r="F432" s="102" t="s">
        <v>2324</v>
      </c>
      <c r="G432" s="1">
        <v>0</v>
      </c>
      <c r="H432" s="1">
        <v>8261978.8700000001</v>
      </c>
      <c r="I432" s="1">
        <v>2586119.13</v>
      </c>
      <c r="J432" s="1">
        <v>-5675859.7400000002</v>
      </c>
      <c r="K432" s="1">
        <v>5675859.7400000002</v>
      </c>
      <c r="L432" s="1">
        <v>5675.8597399999999</v>
      </c>
      <c r="M432" s="1"/>
      <c r="N432" s="1"/>
      <c r="AD432"/>
      <c r="AE432"/>
    </row>
    <row r="433" spans="1:31" x14ac:dyDescent="0.35">
      <c r="A433" s="106">
        <v>43496</v>
      </c>
      <c r="B433" s="1"/>
      <c r="C433" s="1" t="s">
        <v>3016</v>
      </c>
      <c r="D433" s="102" t="s">
        <v>2746</v>
      </c>
      <c r="E433" s="102">
        <v>1743</v>
      </c>
      <c r="F433" s="102" t="s">
        <v>3091</v>
      </c>
      <c r="G433" s="1">
        <v>0</v>
      </c>
      <c r="H433" s="1">
        <v>5431368.6299999999</v>
      </c>
      <c r="I433" s="1">
        <v>1224471.8400000001</v>
      </c>
      <c r="J433" s="1">
        <v>-4206896.79</v>
      </c>
      <c r="K433" s="1">
        <v>4206896.79</v>
      </c>
      <c r="L433" s="1">
        <v>4206.8967899999998</v>
      </c>
      <c r="M433" s="1"/>
      <c r="N433" s="1"/>
      <c r="AD433"/>
      <c r="AE433"/>
    </row>
    <row r="434" spans="1:31" x14ac:dyDescent="0.35">
      <c r="A434" s="106">
        <v>43496</v>
      </c>
      <c r="B434" s="1"/>
      <c r="C434" s="1" t="s">
        <v>3016</v>
      </c>
      <c r="D434" s="102" t="s">
        <v>2748</v>
      </c>
      <c r="E434" s="102">
        <v>1776</v>
      </c>
      <c r="F434" s="102" t="s">
        <v>2749</v>
      </c>
      <c r="G434" s="1">
        <v>0</v>
      </c>
      <c r="H434" s="1">
        <v>4794469.1900000004</v>
      </c>
      <c r="I434" s="1">
        <v>953971.76</v>
      </c>
      <c r="J434" s="1">
        <v>-3840497.4300000006</v>
      </c>
      <c r="K434" s="1">
        <v>3840497.43</v>
      </c>
      <c r="L434" s="1">
        <v>3840.4974300000003</v>
      </c>
      <c r="M434" s="1"/>
      <c r="N434" s="1"/>
      <c r="AD434"/>
      <c r="AE434"/>
    </row>
    <row r="435" spans="1:31" x14ac:dyDescent="0.35">
      <c r="A435" s="106">
        <v>43496</v>
      </c>
      <c r="B435" s="1" t="s">
        <v>1182</v>
      </c>
      <c r="C435" s="1" t="s">
        <v>3017</v>
      </c>
      <c r="D435" s="102" t="s">
        <v>2750</v>
      </c>
      <c r="E435" s="102">
        <v>1777</v>
      </c>
      <c r="F435" s="102" t="s">
        <v>2751</v>
      </c>
      <c r="G435" s="1">
        <v>0</v>
      </c>
      <c r="H435" s="1">
        <v>3179560.32</v>
      </c>
      <c r="I435" s="1">
        <v>0</v>
      </c>
      <c r="J435" s="1">
        <v>-3179560.32</v>
      </c>
      <c r="K435" s="1">
        <v>3179560.32</v>
      </c>
      <c r="L435" s="1">
        <v>3179.56032</v>
      </c>
      <c r="M435" s="1" t="s">
        <v>1182</v>
      </c>
      <c r="N435" s="1"/>
      <c r="AD435"/>
      <c r="AE435"/>
    </row>
    <row r="436" spans="1:31" x14ac:dyDescent="0.35">
      <c r="A436" s="106">
        <v>43496</v>
      </c>
      <c r="B436" s="1" t="s">
        <v>1182</v>
      </c>
      <c r="C436" s="1" t="s">
        <v>3017</v>
      </c>
      <c r="D436" s="102" t="s">
        <v>2752</v>
      </c>
      <c r="E436" s="102">
        <v>1778</v>
      </c>
      <c r="F436" s="102" t="s">
        <v>2753</v>
      </c>
      <c r="G436" s="1">
        <v>0</v>
      </c>
      <c r="H436" s="1">
        <v>1252493.8600000001</v>
      </c>
      <c r="I436" s="1">
        <v>948603.05</v>
      </c>
      <c r="J436" s="1">
        <v>-303890.81000000006</v>
      </c>
      <c r="K436" s="1">
        <v>303890.81</v>
      </c>
      <c r="L436" s="1">
        <v>303.89080999999999</v>
      </c>
      <c r="M436" s="1" t="s">
        <v>1182</v>
      </c>
      <c r="N436" s="1"/>
      <c r="AD436"/>
      <c r="AE436"/>
    </row>
    <row r="437" spans="1:31" x14ac:dyDescent="0.35">
      <c r="A437" s="106">
        <v>43496</v>
      </c>
      <c r="B437" s="1" t="s">
        <v>1182</v>
      </c>
      <c r="C437" s="1" t="s">
        <v>3017</v>
      </c>
      <c r="D437" s="102" t="s">
        <v>2754</v>
      </c>
      <c r="E437" s="102">
        <v>1779</v>
      </c>
      <c r="F437" s="102" t="s">
        <v>2755</v>
      </c>
      <c r="G437" s="1">
        <v>0</v>
      </c>
      <c r="H437" s="1">
        <v>25000</v>
      </c>
      <c r="I437" s="1">
        <v>0</v>
      </c>
      <c r="J437" s="1">
        <v>-25000</v>
      </c>
      <c r="K437" s="1">
        <v>25000</v>
      </c>
      <c r="L437" s="1">
        <v>25</v>
      </c>
      <c r="M437" s="1" t="s">
        <v>1182</v>
      </c>
      <c r="N437" s="1"/>
      <c r="AD437"/>
      <c r="AE437"/>
    </row>
    <row r="438" spans="1:31" x14ac:dyDescent="0.35">
      <c r="A438" s="106">
        <v>43496</v>
      </c>
      <c r="B438" s="1" t="s">
        <v>1182</v>
      </c>
      <c r="C438" s="1" t="s">
        <v>3017</v>
      </c>
      <c r="D438" s="102" t="s">
        <v>2756</v>
      </c>
      <c r="E438" s="102">
        <v>1780</v>
      </c>
      <c r="F438" s="102" t="s">
        <v>2757</v>
      </c>
      <c r="G438" s="1">
        <v>0</v>
      </c>
      <c r="H438" s="1">
        <v>20054.62</v>
      </c>
      <c r="I438" s="1">
        <v>0</v>
      </c>
      <c r="J438" s="1">
        <v>-20054.62</v>
      </c>
      <c r="K438" s="1">
        <v>20054.62</v>
      </c>
      <c r="L438" s="1">
        <v>20.05462</v>
      </c>
      <c r="M438" s="1" t="s">
        <v>1182</v>
      </c>
      <c r="N438" s="1"/>
      <c r="AD438"/>
      <c r="AE438"/>
    </row>
    <row r="439" spans="1:31" x14ac:dyDescent="0.35">
      <c r="A439" s="106">
        <v>43496</v>
      </c>
      <c r="B439" s="1" t="s">
        <v>1183</v>
      </c>
      <c r="C439" s="1" t="s">
        <v>3017</v>
      </c>
      <c r="D439" s="102" t="s">
        <v>2758</v>
      </c>
      <c r="E439" s="102">
        <v>1782</v>
      </c>
      <c r="F439" s="102" t="s">
        <v>2759</v>
      </c>
      <c r="G439" s="1">
        <v>0</v>
      </c>
      <c r="H439" s="1">
        <v>23272.16</v>
      </c>
      <c r="I439" s="1">
        <v>0</v>
      </c>
      <c r="J439" s="1">
        <v>-23272.16</v>
      </c>
      <c r="K439" s="1">
        <v>23272.16</v>
      </c>
      <c r="L439" s="1">
        <v>23.27216</v>
      </c>
      <c r="M439" s="1" t="s">
        <v>1183</v>
      </c>
      <c r="N439" s="1"/>
      <c r="AD439"/>
      <c r="AE439"/>
    </row>
    <row r="440" spans="1:31" x14ac:dyDescent="0.35">
      <c r="A440" s="106">
        <v>43496</v>
      </c>
      <c r="B440" s="1" t="s">
        <v>1183</v>
      </c>
      <c r="C440" s="1" t="s">
        <v>3017</v>
      </c>
      <c r="D440" s="102" t="s">
        <v>2760</v>
      </c>
      <c r="E440" s="102">
        <v>1783</v>
      </c>
      <c r="F440" s="102" t="s">
        <v>2298</v>
      </c>
      <c r="G440" s="1">
        <v>0</v>
      </c>
      <c r="H440" s="1">
        <v>15713.64</v>
      </c>
      <c r="I440" s="1">
        <v>0</v>
      </c>
      <c r="J440" s="1">
        <v>-15713.64</v>
      </c>
      <c r="K440" s="1">
        <v>15713.64</v>
      </c>
      <c r="L440" s="1">
        <v>15.71364</v>
      </c>
      <c r="M440" s="1" t="s">
        <v>1183</v>
      </c>
      <c r="N440" s="1"/>
      <c r="AD440"/>
      <c r="AE440"/>
    </row>
    <row r="441" spans="1:31" x14ac:dyDescent="0.35">
      <c r="A441" s="106">
        <v>43496</v>
      </c>
      <c r="B441" s="1" t="s">
        <v>1182</v>
      </c>
      <c r="C441" s="1" t="s">
        <v>3017</v>
      </c>
      <c r="D441" s="102" t="s">
        <v>2761</v>
      </c>
      <c r="E441" s="102">
        <v>1784</v>
      </c>
      <c r="F441" s="102" t="s">
        <v>2762</v>
      </c>
      <c r="G441" s="1">
        <v>0</v>
      </c>
      <c r="H441" s="1">
        <v>278374.59000000003</v>
      </c>
      <c r="I441" s="1">
        <v>5368.71</v>
      </c>
      <c r="J441" s="1">
        <v>-273005.88</v>
      </c>
      <c r="K441" s="1">
        <v>273005.88</v>
      </c>
      <c r="L441" s="1">
        <v>273.00587999999999</v>
      </c>
      <c r="M441" s="1" t="s">
        <v>1182</v>
      </c>
      <c r="N441" s="1"/>
      <c r="AD441"/>
      <c r="AE441"/>
    </row>
    <row r="442" spans="1:31" x14ac:dyDescent="0.35">
      <c r="A442" s="106">
        <v>43496</v>
      </c>
      <c r="B442" s="1"/>
      <c r="C442" s="1" t="s">
        <v>3016</v>
      </c>
      <c r="D442" s="102" t="s">
        <v>2763</v>
      </c>
      <c r="E442" s="102">
        <v>1785</v>
      </c>
      <c r="F442" s="102" t="s">
        <v>2764</v>
      </c>
      <c r="G442" s="1">
        <v>0</v>
      </c>
      <c r="H442" s="1">
        <v>24410.46</v>
      </c>
      <c r="I442" s="1">
        <v>0</v>
      </c>
      <c r="J442" s="1">
        <v>-24410.46</v>
      </c>
      <c r="K442" s="1">
        <v>24410.46</v>
      </c>
      <c r="L442" s="1">
        <v>24.41046</v>
      </c>
      <c r="M442" s="1"/>
      <c r="N442" s="1"/>
      <c r="AD442"/>
      <c r="AE442"/>
    </row>
    <row r="443" spans="1:31" x14ac:dyDescent="0.35">
      <c r="A443" s="106">
        <v>43496</v>
      </c>
      <c r="B443" s="1" t="s">
        <v>1186</v>
      </c>
      <c r="C443" s="1" t="s">
        <v>3017</v>
      </c>
      <c r="D443" s="102" t="s">
        <v>2765</v>
      </c>
      <c r="E443" s="102">
        <v>1786</v>
      </c>
      <c r="F443" s="102" t="s">
        <v>2766</v>
      </c>
      <c r="G443" s="1">
        <v>0</v>
      </c>
      <c r="H443" s="1">
        <v>8.9499999999999993</v>
      </c>
      <c r="I443" s="1">
        <v>0</v>
      </c>
      <c r="J443" s="1">
        <v>-8.9499999999999993</v>
      </c>
      <c r="K443" s="1">
        <v>8.9499999999999993</v>
      </c>
      <c r="L443" s="1">
        <v>8.9499999999999996E-3</v>
      </c>
      <c r="M443" s="1" t="s">
        <v>1247</v>
      </c>
      <c r="N443" s="1"/>
      <c r="AD443"/>
      <c r="AE443"/>
    </row>
    <row r="444" spans="1:31" x14ac:dyDescent="0.35">
      <c r="A444" s="106">
        <v>43496</v>
      </c>
      <c r="B444" s="1" t="s">
        <v>1186</v>
      </c>
      <c r="C444" s="1" t="s">
        <v>3017</v>
      </c>
      <c r="D444" s="102" t="s">
        <v>2941</v>
      </c>
      <c r="E444" s="102">
        <v>1787</v>
      </c>
      <c r="F444" s="102" t="s">
        <v>2942</v>
      </c>
      <c r="G444" s="1">
        <v>0</v>
      </c>
      <c r="H444" s="1">
        <v>27.85</v>
      </c>
      <c r="I444" s="1">
        <v>0</v>
      </c>
      <c r="J444" s="1">
        <v>-27.85</v>
      </c>
      <c r="K444" s="1">
        <v>27.85</v>
      </c>
      <c r="L444" s="1">
        <v>2.785E-2</v>
      </c>
      <c r="M444" s="1" t="s">
        <v>1247</v>
      </c>
      <c r="N444" s="1"/>
      <c r="AD444"/>
      <c r="AE444"/>
    </row>
    <row r="445" spans="1:31" x14ac:dyDescent="0.35">
      <c r="A445" s="106">
        <v>43496</v>
      </c>
      <c r="B445" s="1" t="s">
        <v>1186</v>
      </c>
      <c r="C445" s="1" t="s">
        <v>3017</v>
      </c>
      <c r="D445" s="102" t="s">
        <v>2895</v>
      </c>
      <c r="E445" s="102">
        <v>1789</v>
      </c>
      <c r="F445" s="102" t="s">
        <v>2896</v>
      </c>
      <c r="G445" s="1">
        <v>0</v>
      </c>
      <c r="H445" s="1">
        <v>24373.66</v>
      </c>
      <c r="I445" s="1">
        <v>0</v>
      </c>
      <c r="J445" s="1">
        <v>-24373.66</v>
      </c>
      <c r="K445" s="1">
        <v>24373.66</v>
      </c>
      <c r="L445" s="1">
        <v>24.373660000000001</v>
      </c>
      <c r="M445" s="1" t="s">
        <v>1247</v>
      </c>
      <c r="N445" s="1"/>
      <c r="AD445"/>
      <c r="AE445"/>
    </row>
    <row r="446" spans="1:31" x14ac:dyDescent="0.35">
      <c r="A446" s="106">
        <v>43496</v>
      </c>
      <c r="B446" s="1"/>
      <c r="C446" s="1" t="s">
        <v>3016</v>
      </c>
      <c r="D446" s="102" t="s">
        <v>2767</v>
      </c>
      <c r="E446" s="102">
        <v>1790</v>
      </c>
      <c r="F446" s="102" t="s">
        <v>2768</v>
      </c>
      <c r="G446" s="1">
        <v>0</v>
      </c>
      <c r="H446" s="1">
        <v>191316.08</v>
      </c>
      <c r="I446" s="1">
        <v>232250.08</v>
      </c>
      <c r="J446" s="1">
        <v>40934</v>
      </c>
      <c r="K446" s="1">
        <v>-40934</v>
      </c>
      <c r="L446" s="1">
        <v>-40.933999999999997</v>
      </c>
      <c r="M446" s="1"/>
      <c r="N446" s="1"/>
      <c r="AD446"/>
      <c r="AE446"/>
    </row>
    <row r="447" spans="1:31" x14ac:dyDescent="0.35">
      <c r="A447" s="106">
        <v>43496</v>
      </c>
      <c r="B447" s="1" t="s">
        <v>1186</v>
      </c>
      <c r="C447" s="1" t="s">
        <v>3017</v>
      </c>
      <c r="D447" s="102" t="s">
        <v>2883</v>
      </c>
      <c r="E447" s="102">
        <v>1792</v>
      </c>
      <c r="F447" s="102" t="s">
        <v>2884</v>
      </c>
      <c r="G447" s="1">
        <v>0</v>
      </c>
      <c r="H447" s="1">
        <v>28830.240000000002</v>
      </c>
      <c r="I447" s="1">
        <v>0</v>
      </c>
      <c r="J447" s="1">
        <v>-28830.240000000002</v>
      </c>
      <c r="K447" s="1">
        <v>28830.240000000002</v>
      </c>
      <c r="L447" s="1">
        <v>28.83024</v>
      </c>
      <c r="M447" s="1" t="s">
        <v>1247</v>
      </c>
      <c r="N447" s="1"/>
      <c r="AD447"/>
      <c r="AE447"/>
    </row>
    <row r="448" spans="1:31" x14ac:dyDescent="0.35">
      <c r="A448" s="106">
        <v>43496</v>
      </c>
      <c r="B448" s="1" t="s">
        <v>1182</v>
      </c>
      <c r="C448" s="1" t="s">
        <v>3017</v>
      </c>
      <c r="D448" s="102" t="s">
        <v>2769</v>
      </c>
      <c r="E448" s="102">
        <v>1793</v>
      </c>
      <c r="F448" s="102" t="s">
        <v>2312</v>
      </c>
      <c r="G448" s="1">
        <v>0</v>
      </c>
      <c r="H448" s="1">
        <v>7039.31</v>
      </c>
      <c r="I448" s="1">
        <v>0</v>
      </c>
      <c r="J448" s="1">
        <v>-7039.31</v>
      </c>
      <c r="K448" s="1">
        <v>7039.31</v>
      </c>
      <c r="L448" s="1">
        <v>7.0393100000000004</v>
      </c>
      <c r="M448" s="1" t="s">
        <v>1182</v>
      </c>
      <c r="N448" s="1"/>
      <c r="AD448"/>
      <c r="AE448"/>
    </row>
    <row r="449" spans="1:31" x14ac:dyDescent="0.35">
      <c r="A449" s="106">
        <v>43496</v>
      </c>
      <c r="B449" s="1" t="s">
        <v>1185</v>
      </c>
      <c r="C449" s="1" t="s">
        <v>3017</v>
      </c>
      <c r="D449" s="102" t="s">
        <v>2772</v>
      </c>
      <c r="E449" s="102">
        <v>1796</v>
      </c>
      <c r="F449" s="102" t="s">
        <v>2773</v>
      </c>
      <c r="G449" s="1">
        <v>0</v>
      </c>
      <c r="H449" s="1">
        <v>19532.05</v>
      </c>
      <c r="I449" s="1">
        <v>0</v>
      </c>
      <c r="J449" s="1">
        <v>-19532.05</v>
      </c>
      <c r="K449" s="1">
        <v>19532.05</v>
      </c>
      <c r="L449" s="1">
        <v>19.532049999999998</v>
      </c>
      <c r="M449" s="1" t="s">
        <v>1258</v>
      </c>
      <c r="N449" s="1"/>
      <c r="AD449"/>
      <c r="AE449"/>
    </row>
    <row r="450" spans="1:31" x14ac:dyDescent="0.35">
      <c r="A450" s="106">
        <v>43496</v>
      </c>
      <c r="B450" s="1" t="s">
        <v>1186</v>
      </c>
      <c r="C450" s="1" t="s">
        <v>3017</v>
      </c>
      <c r="D450" s="102" t="s">
        <v>2774</v>
      </c>
      <c r="E450" s="102">
        <v>1797</v>
      </c>
      <c r="F450" s="102" t="s">
        <v>2775</v>
      </c>
      <c r="G450" s="1">
        <v>0</v>
      </c>
      <c r="H450" s="1">
        <v>20217.52</v>
      </c>
      <c r="I450" s="1">
        <v>0</v>
      </c>
      <c r="J450" s="1">
        <v>-20217.52</v>
      </c>
      <c r="K450" s="1">
        <v>20217.52</v>
      </c>
      <c r="L450" s="1">
        <v>20.21752</v>
      </c>
      <c r="M450" s="1" t="s">
        <v>1247</v>
      </c>
      <c r="N450" s="1"/>
      <c r="AD450"/>
      <c r="AE450"/>
    </row>
    <row r="451" spans="1:31" x14ac:dyDescent="0.35">
      <c r="A451" s="106">
        <v>43496</v>
      </c>
      <c r="B451" s="1" t="s">
        <v>1186</v>
      </c>
      <c r="C451" s="1" t="s">
        <v>3017</v>
      </c>
      <c r="D451" s="102" t="s">
        <v>2778</v>
      </c>
      <c r="E451" s="102">
        <v>1800</v>
      </c>
      <c r="F451" s="102" t="s">
        <v>2779</v>
      </c>
      <c r="G451" s="1">
        <v>0</v>
      </c>
      <c r="H451" s="1">
        <v>801.15</v>
      </c>
      <c r="I451" s="1">
        <v>0</v>
      </c>
      <c r="J451" s="1">
        <v>-801.15</v>
      </c>
      <c r="K451" s="1">
        <v>801.15</v>
      </c>
      <c r="L451" s="1">
        <v>0.80115000000000003</v>
      </c>
      <c r="M451" s="1" t="s">
        <v>1247</v>
      </c>
      <c r="N451" s="1"/>
      <c r="AD451"/>
      <c r="AE451"/>
    </row>
    <row r="452" spans="1:31" x14ac:dyDescent="0.35">
      <c r="A452" s="106">
        <v>43496</v>
      </c>
      <c r="B452" s="1" t="s">
        <v>1186</v>
      </c>
      <c r="C452" s="1" t="s">
        <v>3017</v>
      </c>
      <c r="D452" s="102" t="s">
        <v>2780</v>
      </c>
      <c r="E452" s="102">
        <v>1801</v>
      </c>
      <c r="F452" s="102" t="s">
        <v>2317</v>
      </c>
      <c r="G452" s="1">
        <v>0</v>
      </c>
      <c r="H452" s="1">
        <v>7580.49</v>
      </c>
      <c r="I452" s="1">
        <v>0</v>
      </c>
      <c r="J452" s="1">
        <v>-7580.49</v>
      </c>
      <c r="K452" s="1">
        <v>7580.49</v>
      </c>
      <c r="L452" s="1">
        <v>7.5804900000000002</v>
      </c>
      <c r="M452" s="1" t="s">
        <v>1247</v>
      </c>
      <c r="N452" s="1"/>
      <c r="AD452"/>
      <c r="AE452"/>
    </row>
    <row r="453" spans="1:31" x14ac:dyDescent="0.35">
      <c r="A453" s="106">
        <v>43496</v>
      </c>
      <c r="B453" s="1" t="s">
        <v>1186</v>
      </c>
      <c r="C453" s="1" t="s">
        <v>3017</v>
      </c>
      <c r="D453" s="102" t="s">
        <v>2781</v>
      </c>
      <c r="E453" s="102">
        <v>1802</v>
      </c>
      <c r="F453" s="102" t="s">
        <v>2782</v>
      </c>
      <c r="G453" s="1">
        <v>0</v>
      </c>
      <c r="H453" s="1">
        <v>29078.76</v>
      </c>
      <c r="I453" s="1">
        <v>0</v>
      </c>
      <c r="J453" s="1">
        <v>-29078.76</v>
      </c>
      <c r="K453" s="1">
        <v>29078.76</v>
      </c>
      <c r="L453" s="1">
        <v>29.078759999999999</v>
      </c>
      <c r="M453" s="1" t="s">
        <v>1247</v>
      </c>
      <c r="N453" s="1"/>
      <c r="AD453"/>
      <c r="AE453"/>
    </row>
    <row r="454" spans="1:31" x14ac:dyDescent="0.35">
      <c r="A454" s="106">
        <v>43496</v>
      </c>
      <c r="B454" s="1" t="s">
        <v>1186</v>
      </c>
      <c r="C454" s="1" t="s">
        <v>3017</v>
      </c>
      <c r="D454" s="102" t="s">
        <v>2784</v>
      </c>
      <c r="E454" s="102">
        <v>1804</v>
      </c>
      <c r="F454" s="102" t="s">
        <v>2785</v>
      </c>
      <c r="G454" s="1">
        <v>0</v>
      </c>
      <c r="H454" s="1">
        <v>5000</v>
      </c>
      <c r="I454" s="1">
        <v>0</v>
      </c>
      <c r="J454" s="1">
        <v>-5000</v>
      </c>
      <c r="K454" s="1">
        <v>5000</v>
      </c>
      <c r="L454" s="1">
        <v>5</v>
      </c>
      <c r="M454" s="1" t="s">
        <v>1247</v>
      </c>
      <c r="N454" s="1"/>
      <c r="AD454"/>
      <c r="AE454"/>
    </row>
    <row r="455" spans="1:31" x14ac:dyDescent="0.35">
      <c r="A455" s="106">
        <v>43496</v>
      </c>
      <c r="B455" s="1" t="s">
        <v>1181</v>
      </c>
      <c r="C455" s="1" t="s">
        <v>3017</v>
      </c>
      <c r="D455" s="102" t="s">
        <v>2787</v>
      </c>
      <c r="E455" s="102">
        <v>1871</v>
      </c>
      <c r="F455" s="102" t="s">
        <v>2788</v>
      </c>
      <c r="G455" s="1">
        <v>0</v>
      </c>
      <c r="H455" s="1">
        <v>352.78</v>
      </c>
      <c r="I455" s="1">
        <v>0</v>
      </c>
      <c r="J455" s="1">
        <v>-352.78</v>
      </c>
      <c r="K455" s="1">
        <v>352.78</v>
      </c>
      <c r="L455" s="1">
        <v>0.35277999999999998</v>
      </c>
      <c r="M455" s="1" t="s">
        <v>1247</v>
      </c>
      <c r="N455" s="1"/>
      <c r="AD455"/>
      <c r="AE455"/>
    </row>
    <row r="456" spans="1:31" x14ac:dyDescent="0.35">
      <c r="A456" s="106">
        <v>43496</v>
      </c>
      <c r="B456" s="1" t="s">
        <v>1181</v>
      </c>
      <c r="C456" s="1" t="s">
        <v>3017</v>
      </c>
      <c r="D456" s="102" t="s">
        <v>2789</v>
      </c>
      <c r="E456" s="102">
        <v>1873</v>
      </c>
      <c r="F456" s="102" t="s">
        <v>2790</v>
      </c>
      <c r="G456" s="1">
        <v>0</v>
      </c>
      <c r="H456" s="1">
        <v>342.08</v>
      </c>
      <c r="I456" s="1">
        <v>0</v>
      </c>
      <c r="J456" s="1">
        <v>-342.08</v>
      </c>
      <c r="K456" s="1">
        <v>342.08</v>
      </c>
      <c r="L456" s="1">
        <v>0.34208</v>
      </c>
      <c r="M456" s="1" t="s">
        <v>1247</v>
      </c>
      <c r="N456" s="1"/>
      <c r="AD456"/>
      <c r="AE456"/>
    </row>
    <row r="457" spans="1:31" x14ac:dyDescent="0.35">
      <c r="A457" s="106">
        <v>43496</v>
      </c>
      <c r="B457" s="1" t="s">
        <v>1186</v>
      </c>
      <c r="C457" s="1" t="s">
        <v>3017</v>
      </c>
      <c r="D457" s="102" t="s">
        <v>2797</v>
      </c>
      <c r="E457" s="102">
        <v>1881</v>
      </c>
      <c r="F457" s="102" t="s">
        <v>2315</v>
      </c>
      <c r="G457" s="1">
        <v>0</v>
      </c>
      <c r="H457" s="1">
        <v>1241.7</v>
      </c>
      <c r="I457" s="1">
        <v>0</v>
      </c>
      <c r="J457" s="1">
        <v>-1241.7</v>
      </c>
      <c r="K457" s="1">
        <v>1241.7</v>
      </c>
      <c r="L457" s="1">
        <v>1.2417</v>
      </c>
      <c r="M457" s="1" t="s">
        <v>1247</v>
      </c>
      <c r="N457" s="1"/>
      <c r="AD457"/>
      <c r="AE457"/>
    </row>
    <row r="458" spans="1:31" x14ac:dyDescent="0.35">
      <c r="A458" s="106">
        <v>43496</v>
      </c>
      <c r="B458" s="1" t="s">
        <v>1186</v>
      </c>
      <c r="C458" s="1" t="s">
        <v>3017</v>
      </c>
      <c r="D458" s="102" t="s">
        <v>2936</v>
      </c>
      <c r="E458" s="102">
        <v>1902</v>
      </c>
      <c r="F458" s="102" t="s">
        <v>2937</v>
      </c>
      <c r="G458" s="1">
        <v>0</v>
      </c>
      <c r="H458" s="1">
        <v>0</v>
      </c>
      <c r="I458" s="1">
        <v>232250.08</v>
      </c>
      <c r="J458" s="1">
        <v>232250.08</v>
      </c>
      <c r="K458" s="1">
        <v>-232250.08</v>
      </c>
      <c r="L458" s="1">
        <v>-232.25008</v>
      </c>
      <c r="M458" s="1" t="s">
        <v>1247</v>
      </c>
      <c r="N458" s="1"/>
      <c r="AD458"/>
      <c r="AE458"/>
    </row>
    <row r="459" spans="1:31" x14ac:dyDescent="0.35">
      <c r="A459" s="106">
        <v>43496</v>
      </c>
      <c r="B459" s="1" t="s">
        <v>1186</v>
      </c>
      <c r="C459" s="1" t="s">
        <v>3017</v>
      </c>
      <c r="D459" s="102" t="s">
        <v>2800</v>
      </c>
      <c r="E459" s="102">
        <v>1805</v>
      </c>
      <c r="F459" s="102" t="s">
        <v>2801</v>
      </c>
      <c r="G459" s="1">
        <v>0</v>
      </c>
      <c r="H459" s="1">
        <v>71300</v>
      </c>
      <c r="I459" s="1">
        <v>0</v>
      </c>
      <c r="J459" s="1">
        <v>-71300</v>
      </c>
      <c r="K459" s="1">
        <v>71300</v>
      </c>
      <c r="L459" s="1">
        <v>71.3</v>
      </c>
      <c r="M459" s="1" t="s">
        <v>1247</v>
      </c>
      <c r="N459" s="1"/>
      <c r="AD459"/>
      <c r="AE459"/>
    </row>
    <row r="460" spans="1:31" x14ac:dyDescent="0.35">
      <c r="A460" s="106">
        <v>43496</v>
      </c>
      <c r="B460" s="1"/>
      <c r="C460" s="1" t="s">
        <v>3016</v>
      </c>
      <c r="D460" s="102" t="s">
        <v>2802</v>
      </c>
      <c r="E460" s="102">
        <v>1812</v>
      </c>
      <c r="F460" s="102" t="s">
        <v>2320</v>
      </c>
      <c r="G460" s="1">
        <v>0</v>
      </c>
      <c r="H460" s="1">
        <v>38250</v>
      </c>
      <c r="I460" s="1">
        <v>38250</v>
      </c>
      <c r="J460" s="1">
        <v>0</v>
      </c>
      <c r="K460" s="1">
        <v>0</v>
      </c>
      <c r="L460" s="1">
        <v>0</v>
      </c>
      <c r="M460" s="1"/>
      <c r="N460" s="1"/>
      <c r="AD460"/>
      <c r="AE460"/>
    </row>
    <row r="461" spans="1:31" x14ac:dyDescent="0.35">
      <c r="A461" s="106">
        <v>43496</v>
      </c>
      <c r="B461" s="1" t="s">
        <v>1187</v>
      </c>
      <c r="C461" s="1" t="s">
        <v>3017</v>
      </c>
      <c r="D461" s="102" t="s">
        <v>2803</v>
      </c>
      <c r="E461" s="102">
        <v>1823</v>
      </c>
      <c r="F461" s="102" t="s">
        <v>2321</v>
      </c>
      <c r="G461" s="1">
        <v>0</v>
      </c>
      <c r="H461" s="1">
        <v>0</v>
      </c>
      <c r="I461" s="1">
        <v>38000</v>
      </c>
      <c r="J461" s="1">
        <v>38000</v>
      </c>
      <c r="K461" s="1">
        <v>-38000</v>
      </c>
      <c r="L461" s="1">
        <v>-38</v>
      </c>
      <c r="M461" s="1"/>
      <c r="N461" s="1"/>
      <c r="AD461"/>
      <c r="AE461"/>
    </row>
    <row r="462" spans="1:31" x14ac:dyDescent="0.35">
      <c r="A462" s="106">
        <v>43496</v>
      </c>
      <c r="B462" s="1" t="s">
        <v>1187</v>
      </c>
      <c r="C462" s="1" t="s">
        <v>3017</v>
      </c>
      <c r="D462" s="102" t="s">
        <v>2804</v>
      </c>
      <c r="E462" s="102">
        <v>1824</v>
      </c>
      <c r="F462" s="102" t="s">
        <v>2322</v>
      </c>
      <c r="G462" s="1">
        <v>0</v>
      </c>
      <c r="H462" s="1">
        <v>38250</v>
      </c>
      <c r="I462" s="1">
        <v>250</v>
      </c>
      <c r="J462" s="1">
        <v>-38000</v>
      </c>
      <c r="K462" s="1">
        <v>38000</v>
      </c>
      <c r="L462" s="1">
        <v>38</v>
      </c>
      <c r="M462" s="1"/>
      <c r="N462" s="1"/>
      <c r="AD462"/>
      <c r="AE462"/>
    </row>
    <row r="463" spans="1:31" x14ac:dyDescent="0.35">
      <c r="A463" s="106">
        <v>43496</v>
      </c>
      <c r="B463" s="1"/>
      <c r="C463" s="1" t="s">
        <v>3016</v>
      </c>
      <c r="D463" s="102" t="s">
        <v>2805</v>
      </c>
      <c r="E463" s="102">
        <v>1860</v>
      </c>
      <c r="F463" s="102" t="s">
        <v>2806</v>
      </c>
      <c r="G463" s="1">
        <v>0</v>
      </c>
      <c r="H463" s="1">
        <v>382922.9</v>
      </c>
      <c r="I463" s="1">
        <v>0</v>
      </c>
      <c r="J463" s="1">
        <v>-382922.9</v>
      </c>
      <c r="K463" s="1">
        <v>382922.9</v>
      </c>
      <c r="L463" s="1">
        <v>382.92290000000003</v>
      </c>
      <c r="M463" s="1"/>
      <c r="N463" s="1"/>
      <c r="AD463"/>
      <c r="AE463"/>
    </row>
    <row r="464" spans="1:31" x14ac:dyDescent="0.35">
      <c r="A464" s="106">
        <v>43496</v>
      </c>
      <c r="B464" s="1" t="s">
        <v>1185</v>
      </c>
      <c r="C464" s="1" t="s">
        <v>3017</v>
      </c>
      <c r="D464" s="102" t="s">
        <v>2807</v>
      </c>
      <c r="E464" s="102">
        <v>1861</v>
      </c>
      <c r="F464" s="102" t="s">
        <v>2808</v>
      </c>
      <c r="G464" s="1">
        <v>0</v>
      </c>
      <c r="H464" s="1">
        <v>3309.55</v>
      </c>
      <c r="I464" s="1">
        <v>0</v>
      </c>
      <c r="J464" s="1">
        <v>-3309.55</v>
      </c>
      <c r="K464" s="1">
        <v>3309.55</v>
      </c>
      <c r="L464" s="1">
        <v>3.3095500000000002</v>
      </c>
      <c r="M464" s="1" t="s">
        <v>1258</v>
      </c>
      <c r="N464" s="1"/>
      <c r="AD464"/>
      <c r="AE464"/>
    </row>
    <row r="465" spans="1:31" x14ac:dyDescent="0.35">
      <c r="A465" s="106">
        <v>43496</v>
      </c>
      <c r="B465" s="1" t="s">
        <v>1195</v>
      </c>
      <c r="C465" s="1" t="s">
        <v>3017</v>
      </c>
      <c r="D465" s="102" t="s">
        <v>2809</v>
      </c>
      <c r="E465" s="102">
        <v>1863</v>
      </c>
      <c r="F465" s="102" t="s">
        <v>2810</v>
      </c>
      <c r="G465" s="1">
        <v>0</v>
      </c>
      <c r="H465" s="1">
        <v>93877.13</v>
      </c>
      <c r="I465" s="1">
        <v>0</v>
      </c>
      <c r="J465" s="1">
        <v>-93877.13</v>
      </c>
      <c r="K465" s="1">
        <v>93877.13</v>
      </c>
      <c r="L465" s="1">
        <v>93.877130000000008</v>
      </c>
      <c r="M465" s="1" t="s">
        <v>1258</v>
      </c>
      <c r="N465" s="1"/>
      <c r="AD465"/>
      <c r="AE465"/>
    </row>
    <row r="466" spans="1:31" x14ac:dyDescent="0.35">
      <c r="A466" s="106">
        <v>43496</v>
      </c>
      <c r="B466" s="1" t="s">
        <v>1185</v>
      </c>
      <c r="C466" s="1" t="s">
        <v>3017</v>
      </c>
      <c r="D466" s="102" t="s">
        <v>2811</v>
      </c>
      <c r="E466" s="102">
        <v>1864</v>
      </c>
      <c r="F466" s="102" t="s">
        <v>2812</v>
      </c>
      <c r="G466" s="1">
        <v>0</v>
      </c>
      <c r="H466" s="1">
        <v>20366.45</v>
      </c>
      <c r="I466" s="1">
        <v>0</v>
      </c>
      <c r="J466" s="1">
        <v>-20366.45</v>
      </c>
      <c r="K466" s="1">
        <v>20366.45</v>
      </c>
      <c r="L466" s="1">
        <v>20.36645</v>
      </c>
      <c r="M466" s="1" t="s">
        <v>1258</v>
      </c>
      <c r="N466" s="1"/>
      <c r="AD466"/>
      <c r="AE466"/>
    </row>
    <row r="467" spans="1:31" x14ac:dyDescent="0.35">
      <c r="A467" s="106">
        <v>43496</v>
      </c>
      <c r="B467" s="1" t="s">
        <v>1196</v>
      </c>
      <c r="C467" s="1" t="s">
        <v>3017</v>
      </c>
      <c r="D467" s="102" t="s">
        <v>2813</v>
      </c>
      <c r="E467" s="102">
        <v>1865</v>
      </c>
      <c r="F467" s="102" t="s">
        <v>2814</v>
      </c>
      <c r="G467" s="1">
        <v>0</v>
      </c>
      <c r="H467" s="1">
        <v>258769.8</v>
      </c>
      <c r="I467" s="1">
        <v>0</v>
      </c>
      <c r="J467" s="1">
        <v>-258769.8</v>
      </c>
      <c r="K467" s="1">
        <v>258769.8</v>
      </c>
      <c r="L467" s="1">
        <v>258.76979999999998</v>
      </c>
      <c r="M467" s="1" t="s">
        <v>1258</v>
      </c>
      <c r="N467" s="1"/>
      <c r="AD467"/>
      <c r="AE467"/>
    </row>
    <row r="468" spans="1:31" x14ac:dyDescent="0.35">
      <c r="A468" s="106">
        <v>43496</v>
      </c>
      <c r="B468" s="1" t="s">
        <v>1185</v>
      </c>
      <c r="C468" s="1" t="s">
        <v>3017</v>
      </c>
      <c r="D468" s="102" t="s">
        <v>2815</v>
      </c>
      <c r="E468" s="102">
        <v>1866</v>
      </c>
      <c r="F468" s="102" t="s">
        <v>2816</v>
      </c>
      <c r="G468" s="1">
        <v>0</v>
      </c>
      <c r="H468" s="1">
        <v>6599.97</v>
      </c>
      <c r="I468" s="1">
        <v>0</v>
      </c>
      <c r="J468" s="1">
        <v>-6599.97</v>
      </c>
      <c r="K468" s="1">
        <v>6599.97</v>
      </c>
      <c r="L468" s="1">
        <v>6.5999699999999999</v>
      </c>
      <c r="M468" s="1" t="s">
        <v>1258</v>
      </c>
      <c r="N468" s="1"/>
      <c r="AD468"/>
      <c r="AE468"/>
    </row>
    <row r="469" spans="1:31" x14ac:dyDescent="0.35">
      <c r="A469" s="106">
        <v>43496</v>
      </c>
      <c r="B469" s="1"/>
      <c r="C469" s="1" t="s">
        <v>3016</v>
      </c>
      <c r="D469" s="102" t="s">
        <v>2817</v>
      </c>
      <c r="E469" s="102">
        <v>1827</v>
      </c>
      <c r="F469" s="102" t="s">
        <v>2495</v>
      </c>
      <c r="G469" s="1">
        <v>0</v>
      </c>
      <c r="H469" s="1">
        <v>2830610.24</v>
      </c>
      <c r="I469" s="1">
        <v>1361647.29</v>
      </c>
      <c r="J469" s="1">
        <v>-1468962.9500000002</v>
      </c>
      <c r="K469" s="1">
        <v>1468962.95</v>
      </c>
      <c r="L469" s="1">
        <v>1468.9629499999999</v>
      </c>
      <c r="M469" s="1"/>
      <c r="N469" s="1"/>
      <c r="AD469"/>
      <c r="AE469"/>
    </row>
    <row r="470" spans="1:31" x14ac:dyDescent="0.35">
      <c r="A470" s="106">
        <v>43496</v>
      </c>
      <c r="B470" s="1"/>
      <c r="C470" s="1" t="s">
        <v>3016</v>
      </c>
      <c r="D470" s="102" t="s">
        <v>2818</v>
      </c>
      <c r="E470" s="102">
        <v>1828</v>
      </c>
      <c r="F470" s="102" t="s">
        <v>2495</v>
      </c>
      <c r="G470" s="1">
        <v>0</v>
      </c>
      <c r="H470" s="1">
        <v>2830610.24</v>
      </c>
      <c r="I470" s="1">
        <v>1361647.29</v>
      </c>
      <c r="J470" s="1">
        <v>-1468962.9500000002</v>
      </c>
      <c r="K470" s="1">
        <v>1468962.95</v>
      </c>
      <c r="L470" s="1">
        <v>1468.9629499999999</v>
      </c>
      <c r="M470" s="1"/>
      <c r="N470" s="1"/>
      <c r="AD470"/>
      <c r="AE470"/>
    </row>
    <row r="471" spans="1:31" x14ac:dyDescent="0.35">
      <c r="A471" s="106">
        <v>43496</v>
      </c>
      <c r="B471" s="1" t="s">
        <v>2333</v>
      </c>
      <c r="C471" s="1" t="s">
        <v>3017</v>
      </c>
      <c r="D471" s="102" t="s">
        <v>2819</v>
      </c>
      <c r="E471" s="102">
        <v>1829</v>
      </c>
      <c r="F471" s="102" t="s">
        <v>2820</v>
      </c>
      <c r="G471" s="1">
        <v>0</v>
      </c>
      <c r="H471" s="1">
        <v>1791065.63</v>
      </c>
      <c r="I471" s="1">
        <v>0</v>
      </c>
      <c r="J471" s="1">
        <v>-1791065.63</v>
      </c>
      <c r="K471" s="1">
        <v>1791065.63</v>
      </c>
      <c r="L471" s="1">
        <v>1791.0656299999998</v>
      </c>
      <c r="M471" s="1" t="s">
        <v>1818</v>
      </c>
      <c r="N471" s="1"/>
      <c r="AD471"/>
      <c r="AE471"/>
    </row>
    <row r="472" spans="1:31" x14ac:dyDescent="0.35">
      <c r="A472" s="106">
        <v>43496</v>
      </c>
      <c r="B472" s="1" t="s">
        <v>2333</v>
      </c>
      <c r="C472" s="1" t="s">
        <v>3017</v>
      </c>
      <c r="D472" s="102" t="s">
        <v>2821</v>
      </c>
      <c r="E472" s="102">
        <v>1830</v>
      </c>
      <c r="F472" s="102" t="s">
        <v>2822</v>
      </c>
      <c r="G472" s="1">
        <v>0</v>
      </c>
      <c r="H472" s="1">
        <v>242404.59</v>
      </c>
      <c r="I472" s="1">
        <v>0</v>
      </c>
      <c r="J472" s="1">
        <v>-242404.59</v>
      </c>
      <c r="K472" s="1">
        <v>242404.59</v>
      </c>
      <c r="L472" s="1">
        <v>242.40458999999998</v>
      </c>
      <c r="M472" s="1" t="s">
        <v>1818</v>
      </c>
      <c r="N472" s="1"/>
      <c r="AD472"/>
      <c r="AE472"/>
    </row>
    <row r="473" spans="1:31" x14ac:dyDescent="0.35">
      <c r="A473" s="106">
        <v>43496</v>
      </c>
      <c r="B473" s="1" t="s">
        <v>2333</v>
      </c>
      <c r="C473" s="1" t="s">
        <v>3017</v>
      </c>
      <c r="D473" s="102" t="s">
        <v>2823</v>
      </c>
      <c r="E473" s="102">
        <v>1856</v>
      </c>
      <c r="F473" s="102" t="s">
        <v>2824</v>
      </c>
      <c r="G473" s="1">
        <v>0</v>
      </c>
      <c r="H473" s="1">
        <v>797140.02</v>
      </c>
      <c r="I473" s="1">
        <v>0</v>
      </c>
      <c r="J473" s="1">
        <v>-797140.02</v>
      </c>
      <c r="K473" s="1">
        <v>797140.02</v>
      </c>
      <c r="L473" s="1">
        <v>797.14002000000005</v>
      </c>
      <c r="M473" s="1" t="s">
        <v>1818</v>
      </c>
      <c r="N473" s="1"/>
      <c r="AD473"/>
      <c r="AE473"/>
    </row>
    <row r="474" spans="1:31" x14ac:dyDescent="0.35">
      <c r="A474" s="106">
        <v>43496</v>
      </c>
      <c r="B474" s="1" t="s">
        <v>3941</v>
      </c>
      <c r="C474" s="1" t="s">
        <v>3017</v>
      </c>
      <c r="D474" s="102" t="s">
        <v>3000</v>
      </c>
      <c r="E474" s="102">
        <v>1911</v>
      </c>
      <c r="F474" s="102" t="s">
        <v>2783</v>
      </c>
      <c r="G474" s="1">
        <v>0</v>
      </c>
      <c r="H474" s="1">
        <v>0</v>
      </c>
      <c r="I474" s="1">
        <v>1361647.29</v>
      </c>
      <c r="J474" s="1">
        <v>1361647.29</v>
      </c>
      <c r="K474" s="1">
        <v>-1361647.29</v>
      </c>
      <c r="L474" s="1">
        <v>-1361.6472900000001</v>
      </c>
      <c r="M474" s="1" t="s">
        <v>1258</v>
      </c>
      <c r="N474" s="1"/>
      <c r="AD474"/>
      <c r="AE474"/>
    </row>
    <row r="475" spans="1:31" x14ac:dyDescent="0.35">
      <c r="A475" s="106">
        <v>43496</v>
      </c>
      <c r="B475" s="1"/>
      <c r="C475" s="1" t="s">
        <v>3016</v>
      </c>
      <c r="D475" s="102" t="s">
        <v>2825</v>
      </c>
      <c r="E475" s="102">
        <v>1833</v>
      </c>
      <c r="F475" s="102" t="s">
        <v>2826</v>
      </c>
      <c r="G475" s="1">
        <v>0</v>
      </c>
      <c r="H475" s="1">
        <v>1454398.12</v>
      </c>
      <c r="I475" s="1">
        <v>514716.55</v>
      </c>
      <c r="J475" s="1">
        <v>-939681.57000000007</v>
      </c>
      <c r="K475" s="1">
        <v>939681.57</v>
      </c>
      <c r="L475" s="1">
        <v>939.68156999999997</v>
      </c>
      <c r="M475" s="1"/>
      <c r="N475" s="1"/>
      <c r="AD475"/>
      <c r="AE475"/>
    </row>
    <row r="476" spans="1:31" x14ac:dyDescent="0.35">
      <c r="A476" s="106">
        <v>43496</v>
      </c>
      <c r="B476" s="1"/>
      <c r="C476" s="1" t="s">
        <v>3016</v>
      </c>
      <c r="D476" s="102" t="s">
        <v>2827</v>
      </c>
      <c r="E476" s="102">
        <v>1834</v>
      </c>
      <c r="F476" s="102" t="s">
        <v>2828</v>
      </c>
      <c r="G476" s="1">
        <v>0</v>
      </c>
      <c r="H476" s="1">
        <v>1454398.12</v>
      </c>
      <c r="I476" s="1">
        <v>514716.55</v>
      </c>
      <c r="J476" s="1">
        <v>-939681.57000000007</v>
      </c>
      <c r="K476" s="1">
        <v>939681.57</v>
      </c>
      <c r="L476" s="1">
        <v>939.68156999999997</v>
      </c>
      <c r="M476" s="1"/>
      <c r="N476" s="1"/>
      <c r="AD476"/>
      <c r="AE476"/>
    </row>
    <row r="477" spans="1:31" x14ac:dyDescent="0.35">
      <c r="A477" s="106">
        <v>43496</v>
      </c>
      <c r="B477" s="1"/>
      <c r="C477" s="1" t="s">
        <v>3016</v>
      </c>
      <c r="D477" s="102" t="s">
        <v>2829</v>
      </c>
      <c r="E477" s="102">
        <v>1835</v>
      </c>
      <c r="F477" s="102" t="s">
        <v>2830</v>
      </c>
      <c r="G477" s="1">
        <v>0</v>
      </c>
      <c r="H477" s="1">
        <v>25708.05</v>
      </c>
      <c r="I477" s="1">
        <v>509161.32</v>
      </c>
      <c r="J477" s="1">
        <v>483453.27</v>
      </c>
      <c r="K477" s="1">
        <v>-483453.27</v>
      </c>
      <c r="L477" s="1">
        <v>-483.45327000000003</v>
      </c>
      <c r="M477" s="1"/>
      <c r="N477" s="1"/>
      <c r="AD477"/>
      <c r="AE477"/>
    </row>
    <row r="478" spans="1:31" x14ac:dyDescent="0.35">
      <c r="A478" s="106">
        <v>43496</v>
      </c>
      <c r="B478" s="1" t="s">
        <v>1191</v>
      </c>
      <c r="C478" s="1" t="s">
        <v>3017</v>
      </c>
      <c r="D478" s="102" t="s">
        <v>2831</v>
      </c>
      <c r="E478" s="102">
        <v>1836</v>
      </c>
      <c r="F478" s="102" t="s">
        <v>2832</v>
      </c>
      <c r="G478" s="1">
        <v>0</v>
      </c>
      <c r="H478" s="1">
        <v>0</v>
      </c>
      <c r="I478" s="1">
        <v>419225.7</v>
      </c>
      <c r="J478" s="1">
        <v>419225.7</v>
      </c>
      <c r="K478" s="1">
        <v>-419225.7</v>
      </c>
      <c r="L478" s="1">
        <v>-419.22570000000002</v>
      </c>
      <c r="M478" s="1" t="s">
        <v>1191</v>
      </c>
      <c r="N478" s="1"/>
      <c r="AD478"/>
      <c r="AE478"/>
    </row>
    <row r="479" spans="1:31" x14ac:dyDescent="0.35">
      <c r="A479" s="106">
        <v>43496</v>
      </c>
      <c r="B479" s="1" t="s">
        <v>1191</v>
      </c>
      <c r="C479" s="1" t="s">
        <v>3017</v>
      </c>
      <c r="D479" s="102" t="s">
        <v>2833</v>
      </c>
      <c r="E479" s="102">
        <v>1837</v>
      </c>
      <c r="F479" s="102" t="s">
        <v>2834</v>
      </c>
      <c r="G479" s="1">
        <v>0</v>
      </c>
      <c r="H479" s="1">
        <v>25708.05</v>
      </c>
      <c r="I479" s="1">
        <v>29822.69</v>
      </c>
      <c r="J479" s="1">
        <v>4114.6399999999994</v>
      </c>
      <c r="K479" s="1">
        <v>-4114.6400000000003</v>
      </c>
      <c r="L479" s="1">
        <v>-4.1146400000000005</v>
      </c>
      <c r="M479" s="1" t="s">
        <v>1191</v>
      </c>
      <c r="N479" s="1"/>
      <c r="AD479"/>
      <c r="AE479"/>
    </row>
    <row r="480" spans="1:31" x14ac:dyDescent="0.35">
      <c r="A480" s="106">
        <v>43496</v>
      </c>
      <c r="B480" s="1" t="s">
        <v>1191</v>
      </c>
      <c r="C480" s="1" t="s">
        <v>3017</v>
      </c>
      <c r="D480" s="102" t="s">
        <v>2837</v>
      </c>
      <c r="E480" s="102">
        <v>1843</v>
      </c>
      <c r="F480" s="102" t="s">
        <v>2838</v>
      </c>
      <c r="G480" s="1">
        <v>0</v>
      </c>
      <c r="H480" s="1">
        <v>0</v>
      </c>
      <c r="I480" s="1">
        <v>60112.93</v>
      </c>
      <c r="J480" s="1">
        <v>60112.93</v>
      </c>
      <c r="K480" s="1">
        <v>-60112.93</v>
      </c>
      <c r="L480" s="1">
        <v>-60.112929999999999</v>
      </c>
      <c r="M480" s="1" t="s">
        <v>1191</v>
      </c>
      <c r="N480" s="1"/>
      <c r="AD480"/>
      <c r="AE480"/>
    </row>
    <row r="481" spans="1:31" x14ac:dyDescent="0.35">
      <c r="A481" s="106">
        <v>43496</v>
      </c>
      <c r="B481" s="1"/>
      <c r="C481" s="1" t="s">
        <v>3016</v>
      </c>
      <c r="D481" s="102" t="s">
        <v>2839</v>
      </c>
      <c r="E481" s="102">
        <v>1844</v>
      </c>
      <c r="F481" s="102" t="s">
        <v>2840</v>
      </c>
      <c r="G481" s="1">
        <v>0</v>
      </c>
      <c r="H481" s="1">
        <v>1428690.07</v>
      </c>
      <c r="I481" s="1">
        <v>5555.23</v>
      </c>
      <c r="J481" s="1">
        <v>-1423134.84</v>
      </c>
      <c r="K481" s="1">
        <v>1423134.84</v>
      </c>
      <c r="L481" s="1">
        <v>1423.1348400000002</v>
      </c>
      <c r="M481" s="1"/>
      <c r="N481" s="1"/>
      <c r="O481" s="38"/>
      <c r="P481" s="38"/>
      <c r="AD481"/>
      <c r="AE481"/>
    </row>
    <row r="482" spans="1:31" x14ac:dyDescent="0.35">
      <c r="A482" s="106">
        <v>43496</v>
      </c>
      <c r="B482" s="1" t="s">
        <v>1192</v>
      </c>
      <c r="C482" s="1" t="s">
        <v>3017</v>
      </c>
      <c r="D482" s="102" t="s">
        <v>2841</v>
      </c>
      <c r="E482" s="102">
        <v>1845</v>
      </c>
      <c r="F482" s="102" t="s">
        <v>2842</v>
      </c>
      <c r="G482" s="1">
        <v>0</v>
      </c>
      <c r="H482" s="1">
        <v>116171.38</v>
      </c>
      <c r="I482" s="1">
        <v>5474.83</v>
      </c>
      <c r="J482" s="1">
        <v>-110696.55</v>
      </c>
      <c r="K482" s="1">
        <v>110696.55</v>
      </c>
      <c r="L482" s="1">
        <v>110.69655</v>
      </c>
      <c r="M482" s="1" t="s">
        <v>1266</v>
      </c>
      <c r="N482" s="1"/>
      <c r="O482" s="38"/>
      <c r="P482" s="38"/>
      <c r="AD482"/>
      <c r="AE482"/>
    </row>
    <row r="483" spans="1:31" x14ac:dyDescent="0.35">
      <c r="A483" s="106">
        <v>43496</v>
      </c>
      <c r="B483" s="1" t="s">
        <v>1192</v>
      </c>
      <c r="C483" s="1" t="s">
        <v>3017</v>
      </c>
      <c r="D483" s="102" t="s">
        <v>2843</v>
      </c>
      <c r="E483" s="102">
        <v>1846</v>
      </c>
      <c r="F483" s="102" t="s">
        <v>2844</v>
      </c>
      <c r="G483" s="1">
        <v>0</v>
      </c>
      <c r="H483" s="1">
        <v>1311593.6599999999</v>
      </c>
      <c r="I483" s="1">
        <v>0.77</v>
      </c>
      <c r="J483" s="1">
        <v>-1311592.8899999999</v>
      </c>
      <c r="K483" s="1">
        <v>1311592.8899999999</v>
      </c>
      <c r="L483" s="1">
        <v>1311.5928899999999</v>
      </c>
      <c r="M483" s="1" t="s">
        <v>684</v>
      </c>
      <c r="N483" s="1"/>
      <c r="O483" s="38"/>
      <c r="P483" s="38"/>
      <c r="AD483"/>
      <c r="AE483"/>
    </row>
    <row r="484" spans="1:31" x14ac:dyDescent="0.35">
      <c r="A484" s="106">
        <v>43496</v>
      </c>
      <c r="B484" s="1" t="s">
        <v>1192</v>
      </c>
      <c r="C484" s="1" t="s">
        <v>3017</v>
      </c>
      <c r="D484" s="102" t="s">
        <v>2845</v>
      </c>
      <c r="E484" s="102">
        <v>1852</v>
      </c>
      <c r="F484" s="102" t="s">
        <v>2846</v>
      </c>
      <c r="G484" s="1">
        <v>0</v>
      </c>
      <c r="H484" s="1">
        <v>925.03</v>
      </c>
      <c r="I484" s="1">
        <v>79.63</v>
      </c>
      <c r="J484" s="1">
        <v>-845.4</v>
      </c>
      <c r="K484" s="1">
        <v>845.4</v>
      </c>
      <c r="L484" s="1">
        <v>0.84539999999999993</v>
      </c>
      <c r="M484" s="1" t="s">
        <v>684</v>
      </c>
      <c r="N484" s="1"/>
      <c r="O484" s="38"/>
      <c r="P484" s="38"/>
      <c r="AD484"/>
      <c r="AE484"/>
    </row>
    <row r="485" spans="1:31" x14ac:dyDescent="0.35">
      <c r="A485" s="106">
        <v>43524</v>
      </c>
      <c r="B485" s="1"/>
      <c r="C485" s="1" t="s">
        <v>3016</v>
      </c>
      <c r="D485" s="102" t="s">
        <v>2382</v>
      </c>
      <c r="E485" s="102">
        <v>1</v>
      </c>
      <c r="F485" s="102" t="s">
        <v>2037</v>
      </c>
      <c r="G485" s="1">
        <v>5396251365.8000002</v>
      </c>
      <c r="H485" s="1">
        <v>43823267.899999999</v>
      </c>
      <c r="I485" s="1">
        <v>42875822.869999997</v>
      </c>
      <c r="J485" s="1">
        <v>947445.03000000119</v>
      </c>
      <c r="K485" s="1">
        <v>5397198810.8299999</v>
      </c>
      <c r="L485" s="1">
        <v>5397198.8108299999</v>
      </c>
      <c r="M485" s="1"/>
      <c r="N485" s="1"/>
      <c r="O485" s="38"/>
      <c r="P485" s="38"/>
      <c r="AD485"/>
      <c r="AE485"/>
    </row>
    <row r="486" spans="1:31" x14ac:dyDescent="0.35">
      <c r="A486" s="106">
        <v>43524</v>
      </c>
      <c r="B486" s="1"/>
      <c r="C486" s="1" t="s">
        <v>3016</v>
      </c>
      <c r="D486" s="102" t="s">
        <v>2383</v>
      </c>
      <c r="E486" s="102">
        <v>2</v>
      </c>
      <c r="F486" s="102" t="s">
        <v>2038</v>
      </c>
      <c r="G486" s="1">
        <v>141073203.69999999</v>
      </c>
      <c r="H486" s="1">
        <v>42074050.490000002</v>
      </c>
      <c r="I486" s="1">
        <v>40046461.140000001</v>
      </c>
      <c r="J486" s="1">
        <v>2027589.3500000015</v>
      </c>
      <c r="K486" s="1">
        <v>143100793.05000001</v>
      </c>
      <c r="L486" s="1">
        <v>143100.79305000001</v>
      </c>
      <c r="M486" s="1"/>
      <c r="N486" s="1"/>
      <c r="O486" s="38"/>
      <c r="P486" s="38"/>
      <c r="AD486"/>
      <c r="AE486"/>
    </row>
    <row r="487" spans="1:31" x14ac:dyDescent="0.35">
      <c r="A487" s="106">
        <v>43524</v>
      </c>
      <c r="B487" s="1"/>
      <c r="C487" s="1" t="s">
        <v>3016</v>
      </c>
      <c r="D487" s="102" t="s">
        <v>2385</v>
      </c>
      <c r="E487" s="102">
        <v>3</v>
      </c>
      <c r="F487" s="102" t="s">
        <v>3034</v>
      </c>
      <c r="G487" s="1">
        <v>114046539.34999999</v>
      </c>
      <c r="H487" s="1">
        <v>21825110.109999999</v>
      </c>
      <c r="I487" s="1">
        <v>22636257.199999999</v>
      </c>
      <c r="J487" s="1">
        <v>-811147.08999999985</v>
      </c>
      <c r="K487" s="1">
        <v>113235392.26000001</v>
      </c>
      <c r="L487" s="1">
        <v>113235.39226000001</v>
      </c>
      <c r="M487" s="1"/>
      <c r="N487" s="1"/>
      <c r="O487" s="38"/>
      <c r="P487" s="38"/>
      <c r="AD487"/>
      <c r="AE487"/>
    </row>
    <row r="488" spans="1:31" x14ac:dyDescent="0.35">
      <c r="A488" s="106">
        <v>43524</v>
      </c>
      <c r="B488" s="1"/>
      <c r="C488" s="1" t="s">
        <v>3016</v>
      </c>
      <c r="D488" s="102" t="s">
        <v>2387</v>
      </c>
      <c r="E488" s="102">
        <v>4</v>
      </c>
      <c r="F488" s="102" t="s">
        <v>3035</v>
      </c>
      <c r="G488" s="1">
        <v>-33465.82</v>
      </c>
      <c r="H488" s="1">
        <v>20705365.219999999</v>
      </c>
      <c r="I488" s="1">
        <v>15985469.73</v>
      </c>
      <c r="J488" s="1">
        <v>4719895.4899999984</v>
      </c>
      <c r="K488" s="1">
        <v>4686429.67</v>
      </c>
      <c r="L488" s="1">
        <v>4686.4296699999995</v>
      </c>
      <c r="M488" s="1"/>
      <c r="N488" s="1"/>
      <c r="O488" s="38"/>
      <c r="P488" s="38"/>
      <c r="AD488"/>
      <c r="AE488"/>
    </row>
    <row r="489" spans="1:31" x14ac:dyDescent="0.35">
      <c r="A489" s="106">
        <v>43524</v>
      </c>
      <c r="B489" s="1"/>
      <c r="C489" s="1" t="s">
        <v>3016</v>
      </c>
      <c r="D489" s="102" t="s">
        <v>2389</v>
      </c>
      <c r="E489" s="102">
        <v>5</v>
      </c>
      <c r="F489" s="102" t="s">
        <v>3035</v>
      </c>
      <c r="G489" s="1">
        <v>0</v>
      </c>
      <c r="H489" s="1">
        <v>2800</v>
      </c>
      <c r="I489" s="1">
        <v>2800</v>
      </c>
      <c r="J489" s="1">
        <v>0</v>
      </c>
      <c r="K489" s="1">
        <v>0</v>
      </c>
      <c r="L489" s="1">
        <v>0</v>
      </c>
      <c r="M489" s="1"/>
      <c r="N489" s="1"/>
      <c r="O489" s="38"/>
      <c r="P489" s="38"/>
      <c r="AD489"/>
      <c r="AE489"/>
    </row>
    <row r="490" spans="1:31" x14ac:dyDescent="0.35">
      <c r="A490" s="106">
        <v>43524</v>
      </c>
      <c r="B490" s="1" t="s">
        <v>1129</v>
      </c>
      <c r="C490" s="1" t="s">
        <v>3017</v>
      </c>
      <c r="D490" s="102" t="s">
        <v>2389</v>
      </c>
      <c r="E490" s="102">
        <v>8</v>
      </c>
      <c r="F490" s="102" t="s">
        <v>3092</v>
      </c>
      <c r="G490" s="1">
        <v>0</v>
      </c>
      <c r="H490" s="1">
        <v>2800</v>
      </c>
      <c r="I490" s="1">
        <v>2800</v>
      </c>
      <c r="J490" s="1">
        <v>0</v>
      </c>
      <c r="K490" s="1">
        <v>0</v>
      </c>
      <c r="L490" s="1">
        <v>0</v>
      </c>
      <c r="M490" s="1"/>
      <c r="N490" s="1"/>
      <c r="O490" s="38"/>
      <c r="P490" s="38"/>
      <c r="AD490"/>
      <c r="AE490"/>
    </row>
    <row r="491" spans="1:31" x14ac:dyDescent="0.35">
      <c r="A491" s="106">
        <v>43524</v>
      </c>
      <c r="B491" s="1"/>
      <c r="C491" s="1" t="s">
        <v>3016</v>
      </c>
      <c r="D491" s="102" t="s">
        <v>2389</v>
      </c>
      <c r="E491" s="102">
        <v>11</v>
      </c>
      <c r="F491" s="102" t="s">
        <v>3036</v>
      </c>
      <c r="G491" s="1">
        <v>-33465.82</v>
      </c>
      <c r="H491" s="1">
        <v>20702565.219999999</v>
      </c>
      <c r="I491" s="1">
        <v>15982669.73</v>
      </c>
      <c r="J491" s="1">
        <v>4719895.4899999984</v>
      </c>
      <c r="K491" s="1">
        <v>4686429.67</v>
      </c>
      <c r="L491" s="1">
        <v>4686.4296699999995</v>
      </c>
      <c r="M491" s="1"/>
      <c r="N491" s="1"/>
      <c r="O491" s="38"/>
      <c r="P491" s="38"/>
      <c r="AD491"/>
      <c r="AE491"/>
    </row>
    <row r="492" spans="1:31" x14ac:dyDescent="0.35">
      <c r="A492" s="106">
        <v>43524</v>
      </c>
      <c r="B492" s="1" t="s">
        <v>1129</v>
      </c>
      <c r="C492" s="1" t="s">
        <v>3017</v>
      </c>
      <c r="D492" s="102" t="s">
        <v>2389</v>
      </c>
      <c r="E492" s="102">
        <v>12</v>
      </c>
      <c r="F492" s="102" t="s">
        <v>2401</v>
      </c>
      <c r="G492" s="1">
        <v>-3776.72</v>
      </c>
      <c r="H492" s="1">
        <v>4821794.8499999996</v>
      </c>
      <c r="I492" s="1">
        <v>4723160.32</v>
      </c>
      <c r="J492" s="1">
        <v>98634.529999999329</v>
      </c>
      <c r="K492" s="1">
        <v>94857.81</v>
      </c>
      <c r="L492" s="1">
        <v>94.857810000000001</v>
      </c>
      <c r="M492" s="1"/>
      <c r="N492" s="1"/>
      <c r="O492" s="38"/>
      <c r="P492" s="38"/>
      <c r="AD492"/>
      <c r="AE492"/>
    </row>
    <row r="493" spans="1:31" x14ac:dyDescent="0.35">
      <c r="A493" s="106">
        <v>43524</v>
      </c>
      <c r="B493" s="1" t="s">
        <v>1129</v>
      </c>
      <c r="C493" s="1" t="s">
        <v>3017</v>
      </c>
      <c r="D493" s="102" t="s">
        <v>2389</v>
      </c>
      <c r="E493" s="102">
        <v>13</v>
      </c>
      <c r="F493" s="102" t="s">
        <v>2400</v>
      </c>
      <c r="G493" s="1">
        <v>-43292.35</v>
      </c>
      <c r="H493" s="1">
        <v>1124107.31</v>
      </c>
      <c r="I493" s="1">
        <v>1123357.31</v>
      </c>
      <c r="J493" s="1">
        <v>750</v>
      </c>
      <c r="K493" s="1">
        <v>-42542.35</v>
      </c>
      <c r="L493" s="1">
        <v>-42.542349999999999</v>
      </c>
      <c r="M493" s="1"/>
      <c r="N493" s="1"/>
      <c r="O493" s="38"/>
      <c r="P493" s="38"/>
      <c r="AD493"/>
      <c r="AE493"/>
    </row>
    <row r="494" spans="1:31" x14ac:dyDescent="0.35">
      <c r="A494" s="106">
        <v>43524</v>
      </c>
      <c r="B494" s="1" t="s">
        <v>1129</v>
      </c>
      <c r="C494" s="1" t="s">
        <v>3017</v>
      </c>
      <c r="D494" s="102" t="s">
        <v>2389</v>
      </c>
      <c r="E494" s="102">
        <v>17</v>
      </c>
      <c r="F494" s="102" t="s">
        <v>2391</v>
      </c>
      <c r="G494" s="1">
        <v>2.23</v>
      </c>
      <c r="H494" s="1">
        <v>0</v>
      </c>
      <c r="I494" s="1">
        <v>0</v>
      </c>
      <c r="J494" s="1">
        <v>0</v>
      </c>
      <c r="K494" s="1">
        <v>2.23</v>
      </c>
      <c r="L494" s="1">
        <v>2.2299999999999998E-3</v>
      </c>
      <c r="M494" s="1"/>
      <c r="N494" s="1"/>
      <c r="O494" s="38"/>
      <c r="P494" s="38"/>
      <c r="AD494"/>
      <c r="AE494"/>
    </row>
    <row r="495" spans="1:31" x14ac:dyDescent="0.35">
      <c r="A495" s="106">
        <v>43524</v>
      </c>
      <c r="B495" s="1" t="s">
        <v>1129</v>
      </c>
      <c r="C495" s="1" t="s">
        <v>3017</v>
      </c>
      <c r="D495" s="102" t="s">
        <v>2389</v>
      </c>
      <c r="E495" s="102">
        <v>19</v>
      </c>
      <c r="F495" s="102" t="s">
        <v>2397</v>
      </c>
      <c r="G495" s="1">
        <v>7964.97</v>
      </c>
      <c r="H495" s="1">
        <v>13976058.689999999</v>
      </c>
      <c r="I495" s="1">
        <v>10076896.67</v>
      </c>
      <c r="J495" s="1">
        <v>3899162.0199999996</v>
      </c>
      <c r="K495" s="1">
        <v>3907126.99</v>
      </c>
      <c r="L495" s="1">
        <v>3907.1269900000002</v>
      </c>
      <c r="M495" s="1"/>
      <c r="N495" s="1"/>
      <c r="O495" s="38"/>
      <c r="P495" s="38"/>
      <c r="AD495"/>
      <c r="AE495"/>
    </row>
    <row r="496" spans="1:31" x14ac:dyDescent="0.35">
      <c r="A496" s="106">
        <v>43524</v>
      </c>
      <c r="B496" s="1" t="s">
        <v>1129</v>
      </c>
      <c r="C496" s="1" t="s">
        <v>3017</v>
      </c>
      <c r="D496" s="102" t="s">
        <v>2389</v>
      </c>
      <c r="E496" s="102">
        <v>20</v>
      </c>
      <c r="F496" s="102" t="s">
        <v>2399</v>
      </c>
      <c r="G496" s="1">
        <v>1</v>
      </c>
      <c r="H496" s="1">
        <v>0</v>
      </c>
      <c r="I496" s="1">
        <v>0</v>
      </c>
      <c r="J496" s="1">
        <v>0</v>
      </c>
      <c r="K496" s="1">
        <v>1</v>
      </c>
      <c r="L496" s="1">
        <v>1E-3</v>
      </c>
      <c r="M496" s="1"/>
      <c r="N496" s="1"/>
      <c r="O496" s="38"/>
      <c r="P496" s="38"/>
      <c r="AD496"/>
      <c r="AE496"/>
    </row>
    <row r="497" spans="1:31" x14ac:dyDescent="0.35">
      <c r="A497" s="106">
        <v>43524</v>
      </c>
      <c r="B497" s="1" t="s">
        <v>1129</v>
      </c>
      <c r="C497" s="1" t="s">
        <v>3017</v>
      </c>
      <c r="D497" s="102" t="s">
        <v>2389</v>
      </c>
      <c r="E497" s="102">
        <v>21</v>
      </c>
      <c r="F497" s="102" t="s">
        <v>2394</v>
      </c>
      <c r="G497" s="1">
        <v>0</v>
      </c>
      <c r="H497" s="1">
        <v>743854.37</v>
      </c>
      <c r="I497" s="1">
        <v>22505.43</v>
      </c>
      <c r="J497" s="1">
        <v>721348.94</v>
      </c>
      <c r="K497" s="1">
        <v>721348.94</v>
      </c>
      <c r="L497" s="1">
        <v>721.34893999999997</v>
      </c>
      <c r="M497" s="1"/>
      <c r="N497" s="1"/>
      <c r="O497" s="38"/>
      <c r="P497" s="38"/>
      <c r="AD497"/>
      <c r="AE497"/>
    </row>
    <row r="498" spans="1:31" x14ac:dyDescent="0.35">
      <c r="A498" s="106">
        <v>43524</v>
      </c>
      <c r="B498" s="1" t="s">
        <v>1129</v>
      </c>
      <c r="C498" s="1" t="s">
        <v>3017</v>
      </c>
      <c r="D498" s="102" t="s">
        <v>2389</v>
      </c>
      <c r="E498" s="102">
        <v>22</v>
      </c>
      <c r="F498" s="102" t="s">
        <v>2395</v>
      </c>
      <c r="G498" s="1">
        <v>-4500</v>
      </c>
      <c r="H498" s="1">
        <v>36750</v>
      </c>
      <c r="I498" s="1">
        <v>36750</v>
      </c>
      <c r="J498" s="1">
        <v>0</v>
      </c>
      <c r="K498" s="1">
        <v>-4500</v>
      </c>
      <c r="L498" s="1">
        <v>-4.5</v>
      </c>
      <c r="M498" s="1"/>
      <c r="N498" s="1"/>
      <c r="O498" s="38"/>
      <c r="P498" s="38"/>
      <c r="AD498"/>
      <c r="AE498"/>
    </row>
    <row r="499" spans="1:31" x14ac:dyDescent="0.35">
      <c r="A499" s="106">
        <v>43524</v>
      </c>
      <c r="B499" s="1" t="s">
        <v>1129</v>
      </c>
      <c r="C499" s="1" t="s">
        <v>3017</v>
      </c>
      <c r="D499" s="102" t="s">
        <v>2389</v>
      </c>
      <c r="E499" s="102">
        <v>1855</v>
      </c>
      <c r="F499" s="102" t="s">
        <v>2877</v>
      </c>
      <c r="G499" s="1">
        <v>10135.049999999999</v>
      </c>
      <c r="H499" s="1">
        <v>0</v>
      </c>
      <c r="I499" s="1">
        <v>0</v>
      </c>
      <c r="J499" s="1">
        <v>0</v>
      </c>
      <c r="K499" s="1">
        <v>10135.049999999999</v>
      </c>
      <c r="L499" s="1">
        <v>10.13505</v>
      </c>
      <c r="M499" s="1"/>
      <c r="N499" s="1"/>
      <c r="O499" s="38"/>
      <c r="P499" s="38"/>
      <c r="AD499"/>
      <c r="AE499"/>
    </row>
    <row r="500" spans="1:31" x14ac:dyDescent="0.35">
      <c r="A500" s="106">
        <v>43524</v>
      </c>
      <c r="B500" s="1"/>
      <c r="C500" s="1" t="s">
        <v>3016</v>
      </c>
      <c r="D500" s="102" t="s">
        <v>2402</v>
      </c>
      <c r="E500" s="102">
        <v>28</v>
      </c>
      <c r="F500" s="102" t="s">
        <v>3037</v>
      </c>
      <c r="G500" s="1">
        <v>114080005.17</v>
      </c>
      <c r="H500" s="1">
        <v>1119744.8899999999</v>
      </c>
      <c r="I500" s="1">
        <v>6650787.4699999997</v>
      </c>
      <c r="J500" s="1">
        <v>-5531042.5800000001</v>
      </c>
      <c r="K500" s="1">
        <v>108548962.59</v>
      </c>
      <c r="L500" s="1">
        <v>108548.96259000001</v>
      </c>
      <c r="M500" s="1"/>
      <c r="N500" s="1"/>
      <c r="O500" s="38"/>
      <c r="P500" s="38"/>
      <c r="AD500"/>
      <c r="AE500"/>
    </row>
    <row r="501" spans="1:31" x14ac:dyDescent="0.35">
      <c r="A501" s="106">
        <v>43524</v>
      </c>
      <c r="B501" s="1"/>
      <c r="C501" s="1" t="s">
        <v>3016</v>
      </c>
      <c r="D501" s="102" t="s">
        <v>2404</v>
      </c>
      <c r="E501" s="102">
        <v>29</v>
      </c>
      <c r="F501" s="102" t="s">
        <v>3038</v>
      </c>
      <c r="G501" s="1">
        <v>114080005.17</v>
      </c>
      <c r="H501" s="1">
        <v>1119744.8899999999</v>
      </c>
      <c r="I501" s="1">
        <v>6650787.4699999997</v>
      </c>
      <c r="J501" s="1">
        <v>-5531042.5800000001</v>
      </c>
      <c r="K501" s="1">
        <v>108548962.59</v>
      </c>
      <c r="L501" s="1">
        <v>108548.96259000001</v>
      </c>
      <c r="M501" s="1"/>
      <c r="N501" s="1"/>
      <c r="O501" s="38"/>
      <c r="P501" s="38"/>
      <c r="AD501"/>
      <c r="AE501"/>
    </row>
    <row r="502" spans="1:31" x14ac:dyDescent="0.35">
      <c r="A502" s="106">
        <v>43524</v>
      </c>
      <c r="B502" s="1" t="s">
        <v>1129</v>
      </c>
      <c r="C502" s="1" t="s">
        <v>3017</v>
      </c>
      <c r="D502" s="102" t="s">
        <v>2404</v>
      </c>
      <c r="E502" s="102">
        <v>30</v>
      </c>
      <c r="F502" s="102" t="s">
        <v>2978</v>
      </c>
      <c r="G502" s="1">
        <v>19109148.039999999</v>
      </c>
      <c r="H502" s="1">
        <v>73214.460000000006</v>
      </c>
      <c r="I502" s="1">
        <v>966.56</v>
      </c>
      <c r="J502" s="1">
        <v>72247.900000000009</v>
      </c>
      <c r="K502" s="1">
        <v>19181395.940000001</v>
      </c>
      <c r="L502" s="1">
        <v>19181.395940000002</v>
      </c>
      <c r="M502" s="1"/>
      <c r="N502" s="1"/>
      <c r="O502" s="38"/>
      <c r="P502" s="38"/>
      <c r="AD502"/>
      <c r="AE502"/>
    </row>
    <row r="503" spans="1:31" x14ac:dyDescent="0.35">
      <c r="A503" s="106">
        <v>43524</v>
      </c>
      <c r="B503" s="1" t="s">
        <v>1129</v>
      </c>
      <c r="C503" s="1" t="s">
        <v>3017</v>
      </c>
      <c r="D503" s="102" t="s">
        <v>2404</v>
      </c>
      <c r="E503" s="102">
        <v>31</v>
      </c>
      <c r="F503" s="102" t="s">
        <v>2408</v>
      </c>
      <c r="G503" s="1">
        <v>1362932.42</v>
      </c>
      <c r="H503" s="1">
        <v>5221.91</v>
      </c>
      <c r="I503" s="1">
        <v>0</v>
      </c>
      <c r="J503" s="1">
        <v>5221.91</v>
      </c>
      <c r="K503" s="1">
        <v>1368154.33</v>
      </c>
      <c r="L503" s="1">
        <v>1368.1543300000001</v>
      </c>
      <c r="M503" s="1"/>
      <c r="N503" s="1"/>
      <c r="O503" s="38"/>
      <c r="P503" s="38"/>
      <c r="AD503"/>
      <c r="AE503"/>
    </row>
    <row r="504" spans="1:31" x14ac:dyDescent="0.35">
      <c r="A504" s="106">
        <v>43524</v>
      </c>
      <c r="B504" s="1" t="s">
        <v>1129</v>
      </c>
      <c r="C504" s="1" t="s">
        <v>3017</v>
      </c>
      <c r="D504" s="102" t="s">
        <v>2404</v>
      </c>
      <c r="E504" s="102">
        <v>34</v>
      </c>
      <c r="F504" s="102" t="s">
        <v>2400</v>
      </c>
      <c r="G504" s="1">
        <v>3031736.8</v>
      </c>
      <c r="H504" s="1">
        <v>653241.38</v>
      </c>
      <c r="I504" s="1">
        <v>344903.23</v>
      </c>
      <c r="J504" s="1">
        <v>308338.15000000002</v>
      </c>
      <c r="K504" s="1">
        <v>3340074.95</v>
      </c>
      <c r="L504" s="1">
        <v>3340.0749500000002</v>
      </c>
      <c r="M504" s="1"/>
      <c r="N504" s="1"/>
      <c r="O504" s="38"/>
      <c r="P504" s="38"/>
      <c r="AD504"/>
      <c r="AE504"/>
    </row>
    <row r="505" spans="1:31" x14ac:dyDescent="0.35">
      <c r="A505" s="106">
        <v>43524</v>
      </c>
      <c r="B505" s="1" t="s">
        <v>1129</v>
      </c>
      <c r="C505" s="1" t="s">
        <v>3017</v>
      </c>
      <c r="D505" s="102" t="s">
        <v>2404</v>
      </c>
      <c r="E505" s="102">
        <v>38</v>
      </c>
      <c r="F505" s="102" t="s">
        <v>2395</v>
      </c>
      <c r="G505" s="1">
        <v>26887767.530000001</v>
      </c>
      <c r="H505" s="1">
        <v>127750.13</v>
      </c>
      <c r="I505" s="1">
        <v>36842.629999999997</v>
      </c>
      <c r="J505" s="1">
        <v>90907.5</v>
      </c>
      <c r="K505" s="1">
        <v>26978675.030000001</v>
      </c>
      <c r="L505" s="1">
        <v>26978.675030000002</v>
      </c>
      <c r="M505" s="1"/>
      <c r="N505" s="1"/>
      <c r="O505" s="38"/>
      <c r="P505" s="38"/>
      <c r="AD505"/>
      <c r="AE505"/>
    </row>
    <row r="506" spans="1:31" x14ac:dyDescent="0.35">
      <c r="A506" s="106">
        <v>43524</v>
      </c>
      <c r="B506" s="1" t="s">
        <v>1129</v>
      </c>
      <c r="C506" s="1" t="s">
        <v>3017</v>
      </c>
      <c r="D506" s="102" t="s">
        <v>2404</v>
      </c>
      <c r="E506" s="102">
        <v>39</v>
      </c>
      <c r="F506" s="102" t="s">
        <v>2401</v>
      </c>
      <c r="G506" s="1">
        <v>663500</v>
      </c>
      <c r="H506" s="1">
        <v>682.59</v>
      </c>
      <c r="I506" s="1">
        <v>664182.59</v>
      </c>
      <c r="J506" s="1">
        <v>-663500</v>
      </c>
      <c r="K506" s="1">
        <v>0</v>
      </c>
      <c r="L506" s="1">
        <v>0</v>
      </c>
      <c r="M506" s="1"/>
      <c r="N506" s="1"/>
      <c r="O506" s="38"/>
      <c r="P506" s="38"/>
      <c r="AD506"/>
      <c r="AE506"/>
    </row>
    <row r="507" spans="1:31" x14ac:dyDescent="0.35">
      <c r="A507" s="106">
        <v>43524</v>
      </c>
      <c r="B507" s="1" t="s">
        <v>1129</v>
      </c>
      <c r="C507" s="1" t="s">
        <v>3017</v>
      </c>
      <c r="D507" s="102" t="s">
        <v>2404</v>
      </c>
      <c r="E507" s="102">
        <v>40</v>
      </c>
      <c r="F507" s="102" t="s">
        <v>2409</v>
      </c>
      <c r="G507" s="1">
        <v>9606927.2400000002</v>
      </c>
      <c r="H507" s="1">
        <v>27414.080000000002</v>
      </c>
      <c r="I507" s="1">
        <v>976352.4</v>
      </c>
      <c r="J507" s="1">
        <v>-948938.32000000007</v>
      </c>
      <c r="K507" s="1">
        <v>8657988.9199999999</v>
      </c>
      <c r="L507" s="1">
        <v>8657.9889199999998</v>
      </c>
      <c r="M507" s="1"/>
      <c r="N507" s="1"/>
      <c r="O507" s="38"/>
      <c r="P507" s="38"/>
      <c r="AD507"/>
      <c r="AE507"/>
    </row>
    <row r="508" spans="1:31" x14ac:dyDescent="0.35">
      <c r="A508" s="106">
        <v>43524</v>
      </c>
      <c r="B508" s="1" t="s">
        <v>1129</v>
      </c>
      <c r="C508" s="1" t="s">
        <v>3017</v>
      </c>
      <c r="D508" s="102" t="s">
        <v>2404</v>
      </c>
      <c r="E508" s="102">
        <v>41</v>
      </c>
      <c r="F508" s="102" t="s">
        <v>2414</v>
      </c>
      <c r="G508" s="1">
        <v>230709.77</v>
      </c>
      <c r="H508" s="1">
        <v>0</v>
      </c>
      <c r="I508" s="1">
        <v>0</v>
      </c>
      <c r="J508" s="1">
        <v>0</v>
      </c>
      <c r="K508" s="1">
        <v>230709.77</v>
      </c>
      <c r="L508" s="1">
        <v>230.70976999999999</v>
      </c>
      <c r="M508" s="1"/>
      <c r="N508" s="1"/>
      <c r="O508" s="38"/>
      <c r="P508" s="38"/>
      <c r="AD508"/>
      <c r="AE508"/>
    </row>
    <row r="509" spans="1:31" x14ac:dyDescent="0.35">
      <c r="A509" s="106">
        <v>43524</v>
      </c>
      <c r="B509" s="1" t="s">
        <v>1129</v>
      </c>
      <c r="C509" s="1" t="s">
        <v>3017</v>
      </c>
      <c r="D509" s="102" t="s">
        <v>2404</v>
      </c>
      <c r="E509" s="102">
        <v>42</v>
      </c>
      <c r="F509" s="102" t="s">
        <v>2413</v>
      </c>
      <c r="G509" s="1">
        <v>19077.580000000002</v>
      </c>
      <c r="H509" s="1">
        <v>0</v>
      </c>
      <c r="I509" s="1">
        <v>0</v>
      </c>
      <c r="J509" s="1">
        <v>0</v>
      </c>
      <c r="K509" s="1">
        <v>19077.580000000002</v>
      </c>
      <c r="L509" s="1">
        <v>19.077580000000001</v>
      </c>
      <c r="M509" s="1"/>
      <c r="N509" s="1"/>
      <c r="O509" s="38"/>
      <c r="P509" s="38"/>
      <c r="AD509"/>
      <c r="AE509"/>
    </row>
    <row r="510" spans="1:31" x14ac:dyDescent="0.35">
      <c r="A510" s="106">
        <v>43524</v>
      </c>
      <c r="B510" s="1" t="s">
        <v>1129</v>
      </c>
      <c r="C510" s="1" t="s">
        <v>3017</v>
      </c>
      <c r="D510" s="102" t="s">
        <v>2404</v>
      </c>
      <c r="E510" s="102">
        <v>43</v>
      </c>
      <c r="F510" s="102" t="s">
        <v>2416</v>
      </c>
      <c r="G510" s="1">
        <v>3363780.02</v>
      </c>
      <c r="H510" s="1">
        <v>4153.5600000000004</v>
      </c>
      <c r="I510" s="1">
        <v>3347834.23</v>
      </c>
      <c r="J510" s="1">
        <v>-3343680.67</v>
      </c>
      <c r="K510" s="1">
        <v>20099.349999999999</v>
      </c>
      <c r="L510" s="1">
        <v>20.099349999999998</v>
      </c>
      <c r="M510" s="1"/>
      <c r="N510" s="1"/>
      <c r="O510" s="38"/>
      <c r="P510" s="38"/>
      <c r="AD510"/>
      <c r="AE510"/>
    </row>
    <row r="511" spans="1:31" x14ac:dyDescent="0.35">
      <c r="A511" s="106">
        <v>43524</v>
      </c>
      <c r="B511" s="1" t="s">
        <v>1129</v>
      </c>
      <c r="C511" s="1" t="s">
        <v>3017</v>
      </c>
      <c r="D511" s="102" t="s">
        <v>2404</v>
      </c>
      <c r="E511" s="102">
        <v>44</v>
      </c>
      <c r="F511" s="102" t="s">
        <v>2412</v>
      </c>
      <c r="G511" s="1">
        <v>168714.86</v>
      </c>
      <c r="H511" s="1">
        <v>0</v>
      </c>
      <c r="I511" s="1">
        <v>0</v>
      </c>
      <c r="J511" s="1">
        <v>0</v>
      </c>
      <c r="K511" s="1">
        <v>168714.86</v>
      </c>
      <c r="L511" s="1">
        <v>168.71485999999999</v>
      </c>
      <c r="M511" s="1"/>
      <c r="N511" s="1"/>
      <c r="O511" s="38"/>
      <c r="P511" s="38"/>
      <c r="AD511"/>
      <c r="AE511"/>
    </row>
    <row r="512" spans="1:31" x14ac:dyDescent="0.35">
      <c r="A512" s="106">
        <v>43524</v>
      </c>
      <c r="B512" s="1" t="s">
        <v>1129</v>
      </c>
      <c r="C512" s="1" t="s">
        <v>3017</v>
      </c>
      <c r="D512" s="102" t="s">
        <v>2404</v>
      </c>
      <c r="E512" s="102">
        <v>45</v>
      </c>
      <c r="F512" s="102" t="s">
        <v>2410</v>
      </c>
      <c r="G512" s="1">
        <v>20703.16</v>
      </c>
      <c r="H512" s="1">
        <v>0</v>
      </c>
      <c r="I512" s="1">
        <v>0</v>
      </c>
      <c r="J512" s="1">
        <v>0</v>
      </c>
      <c r="K512" s="1">
        <v>20703.16</v>
      </c>
      <c r="L512" s="1">
        <v>20.70316</v>
      </c>
      <c r="M512" s="1"/>
      <c r="N512" s="1"/>
      <c r="O512" s="38"/>
      <c r="P512" s="38"/>
      <c r="AD512"/>
      <c r="AE512"/>
    </row>
    <row r="513" spans="1:31" x14ac:dyDescent="0.35">
      <c r="A513" s="106">
        <v>43524</v>
      </c>
      <c r="B513" s="1" t="s">
        <v>1129</v>
      </c>
      <c r="C513" s="1" t="s">
        <v>3017</v>
      </c>
      <c r="D513" s="102" t="s">
        <v>2404</v>
      </c>
      <c r="E513" s="102">
        <v>46</v>
      </c>
      <c r="F513" s="102" t="s">
        <v>2411</v>
      </c>
      <c r="G513" s="1">
        <v>211243.07</v>
      </c>
      <c r="H513" s="1">
        <v>904.91</v>
      </c>
      <c r="I513" s="1">
        <v>22569.24</v>
      </c>
      <c r="J513" s="1">
        <v>-21664.33</v>
      </c>
      <c r="K513" s="1">
        <v>189578.74</v>
      </c>
      <c r="L513" s="1">
        <v>189.57873999999998</v>
      </c>
      <c r="M513" s="1"/>
      <c r="N513" s="1"/>
      <c r="O513" s="38"/>
      <c r="P513" s="38"/>
      <c r="AD513"/>
      <c r="AE513"/>
    </row>
    <row r="514" spans="1:31" x14ac:dyDescent="0.35">
      <c r="A514" s="106">
        <v>43524</v>
      </c>
      <c r="B514" s="1" t="s">
        <v>1129</v>
      </c>
      <c r="C514" s="1" t="s">
        <v>3017</v>
      </c>
      <c r="D514" s="102" t="s">
        <v>2404</v>
      </c>
      <c r="E514" s="102">
        <v>47</v>
      </c>
      <c r="F514" s="102" t="s">
        <v>2417</v>
      </c>
      <c r="G514" s="1">
        <v>7319.17</v>
      </c>
      <c r="H514" s="1">
        <v>27.43</v>
      </c>
      <c r="I514" s="1">
        <v>0</v>
      </c>
      <c r="J514" s="1">
        <v>27.43</v>
      </c>
      <c r="K514" s="1">
        <v>7346.6</v>
      </c>
      <c r="L514" s="1">
        <v>7.3466000000000005</v>
      </c>
      <c r="M514" s="1"/>
      <c r="N514" s="1"/>
      <c r="O514" s="38"/>
      <c r="P514" s="38"/>
      <c r="AD514"/>
      <c r="AE514"/>
    </row>
    <row r="515" spans="1:31" x14ac:dyDescent="0.35">
      <c r="A515" s="106">
        <v>43524</v>
      </c>
      <c r="B515" s="1" t="s">
        <v>1129</v>
      </c>
      <c r="C515" s="1" t="s">
        <v>3017</v>
      </c>
      <c r="D515" s="102" t="s">
        <v>2404</v>
      </c>
      <c r="E515" s="102">
        <v>48</v>
      </c>
      <c r="F515" s="102" t="s">
        <v>2415</v>
      </c>
      <c r="G515" s="1">
        <v>21746369.52</v>
      </c>
      <c r="H515" s="1">
        <v>103115.89</v>
      </c>
      <c r="I515" s="1">
        <v>1257136.5900000001</v>
      </c>
      <c r="J515" s="1">
        <v>-1154020.7000000002</v>
      </c>
      <c r="K515" s="1">
        <v>20592348.82</v>
      </c>
      <c r="L515" s="1">
        <v>20592.348819999999</v>
      </c>
      <c r="M515" s="1"/>
      <c r="N515" s="1"/>
      <c r="O515" s="38"/>
      <c r="P515" s="38"/>
      <c r="AD515"/>
      <c r="AE515"/>
    </row>
    <row r="516" spans="1:31" x14ac:dyDescent="0.35">
      <c r="A516" s="106">
        <v>43524</v>
      </c>
      <c r="B516" s="1" t="s">
        <v>1129</v>
      </c>
      <c r="C516" s="1" t="s">
        <v>3017</v>
      </c>
      <c r="D516" s="102" t="s">
        <v>2404</v>
      </c>
      <c r="E516" s="102">
        <v>49</v>
      </c>
      <c r="F516" s="102" t="s">
        <v>2407</v>
      </c>
      <c r="G516" s="1">
        <v>16513814.859999999</v>
      </c>
      <c r="H516" s="1">
        <v>72269.08</v>
      </c>
      <c r="I516" s="1">
        <v>0</v>
      </c>
      <c r="J516" s="1">
        <v>72269.08</v>
      </c>
      <c r="K516" s="1">
        <v>16586083.939999999</v>
      </c>
      <c r="L516" s="1">
        <v>16586.08394</v>
      </c>
      <c r="M516" s="1"/>
      <c r="N516" s="1"/>
      <c r="O516" s="38"/>
      <c r="P516" s="38"/>
      <c r="AD516"/>
      <c r="AE516"/>
    </row>
    <row r="517" spans="1:31" x14ac:dyDescent="0.35">
      <c r="A517" s="106">
        <v>43524</v>
      </c>
      <c r="B517" s="1" t="s">
        <v>1129</v>
      </c>
      <c r="C517" s="1" t="s">
        <v>3017</v>
      </c>
      <c r="D517" s="102" t="s">
        <v>2404</v>
      </c>
      <c r="E517" s="102">
        <v>1900</v>
      </c>
      <c r="F517" s="102" t="s">
        <v>2897</v>
      </c>
      <c r="G517" s="1">
        <v>9243495.0500000007</v>
      </c>
      <c r="H517" s="1">
        <v>44497.56</v>
      </c>
      <c r="I517" s="1">
        <v>0</v>
      </c>
      <c r="J517" s="1">
        <v>44497.56</v>
      </c>
      <c r="K517" s="1">
        <v>9287992.6099999994</v>
      </c>
      <c r="L517" s="1">
        <v>9287.9926099999993</v>
      </c>
      <c r="M517" s="1"/>
      <c r="N517" s="1"/>
      <c r="O517" s="38"/>
      <c r="P517" s="38"/>
      <c r="AD517"/>
      <c r="AE517"/>
    </row>
    <row r="518" spans="1:31" x14ac:dyDescent="0.35">
      <c r="A518" s="106">
        <v>43524</v>
      </c>
      <c r="B518" s="1" t="s">
        <v>1129</v>
      </c>
      <c r="C518" s="1" t="s">
        <v>3017</v>
      </c>
      <c r="D518" s="102" t="s">
        <v>2404</v>
      </c>
      <c r="E518" s="102">
        <v>1905</v>
      </c>
      <c r="F518" s="102" t="s">
        <v>2977</v>
      </c>
      <c r="G518" s="1">
        <v>1892766.08</v>
      </c>
      <c r="H518" s="1">
        <v>7251.91</v>
      </c>
      <c r="I518" s="1">
        <v>0</v>
      </c>
      <c r="J518" s="1">
        <v>7251.91</v>
      </c>
      <c r="K518" s="1">
        <v>1900017.99</v>
      </c>
      <c r="L518" s="1">
        <v>1900.0179900000001</v>
      </c>
      <c r="M518" s="1"/>
      <c r="N518" s="1"/>
      <c r="O518" s="38"/>
      <c r="P518" s="38"/>
      <c r="AD518"/>
      <c r="AE518"/>
    </row>
    <row r="519" spans="1:31" x14ac:dyDescent="0.35">
      <c r="A519" s="106">
        <v>43524</v>
      </c>
      <c r="B519" s="1"/>
      <c r="C519" s="1" t="s">
        <v>3016</v>
      </c>
      <c r="D519" s="102" t="s">
        <v>2418</v>
      </c>
      <c r="E519" s="102">
        <v>58</v>
      </c>
      <c r="F519" s="102" t="s">
        <v>3039</v>
      </c>
      <c r="G519" s="1">
        <v>6568216.1399999997</v>
      </c>
      <c r="H519" s="1">
        <v>16764021.970000001</v>
      </c>
      <c r="I519" s="1">
        <v>15672391.869999999</v>
      </c>
      <c r="J519" s="1">
        <v>1091630.1000000015</v>
      </c>
      <c r="K519" s="1">
        <v>7659846.2400000002</v>
      </c>
      <c r="L519" s="1">
        <v>7659.8462399999999</v>
      </c>
      <c r="M519" s="1"/>
      <c r="N519" s="1"/>
      <c r="O519" s="38"/>
      <c r="P519" s="38"/>
      <c r="AD519"/>
      <c r="AE519"/>
    </row>
    <row r="520" spans="1:31" x14ac:dyDescent="0.35">
      <c r="A520" s="106">
        <v>43524</v>
      </c>
      <c r="B520" s="1"/>
      <c r="C520" s="1" t="s">
        <v>3016</v>
      </c>
      <c r="D520" s="102" t="s">
        <v>2420</v>
      </c>
      <c r="E520" s="102">
        <v>59</v>
      </c>
      <c r="F520" s="102" t="s">
        <v>3040</v>
      </c>
      <c r="G520" s="1">
        <v>12894619.550000001</v>
      </c>
      <c r="H520" s="1">
        <v>16764021.970000001</v>
      </c>
      <c r="I520" s="1">
        <v>15672391.869999999</v>
      </c>
      <c r="J520" s="1">
        <v>1091630.1000000015</v>
      </c>
      <c r="K520" s="1">
        <v>13986249.65</v>
      </c>
      <c r="L520" s="1">
        <v>13986.24965</v>
      </c>
      <c r="M520" s="1"/>
      <c r="N520" s="1"/>
      <c r="O520" s="38"/>
      <c r="P520" s="38"/>
      <c r="AD520"/>
      <c r="AE520"/>
    </row>
    <row r="521" spans="1:31" x14ac:dyDescent="0.35">
      <c r="A521" s="106">
        <v>43524</v>
      </c>
      <c r="B521" s="1"/>
      <c r="C521" s="1" t="s">
        <v>3016</v>
      </c>
      <c r="D521" s="102" t="s">
        <v>2422</v>
      </c>
      <c r="E521" s="102">
        <v>60</v>
      </c>
      <c r="F521" s="102" t="s">
        <v>3039</v>
      </c>
      <c r="G521" s="1">
        <v>12894619.550000001</v>
      </c>
      <c r="H521" s="1">
        <v>16764021.970000001</v>
      </c>
      <c r="I521" s="1">
        <v>15672391.869999999</v>
      </c>
      <c r="J521" s="1">
        <v>1091630.1000000015</v>
      </c>
      <c r="K521" s="1">
        <v>13986249.65</v>
      </c>
      <c r="L521" s="1">
        <v>13986.24965</v>
      </c>
      <c r="M521" s="1"/>
      <c r="N521" s="1"/>
      <c r="O521" s="38"/>
      <c r="P521" s="38"/>
      <c r="AD521"/>
      <c r="AE521"/>
    </row>
    <row r="522" spans="1:31" x14ac:dyDescent="0.35">
      <c r="A522" s="106">
        <v>43524</v>
      </c>
      <c r="B522" s="1" t="s">
        <v>1130</v>
      </c>
      <c r="C522" s="1" t="s">
        <v>3017</v>
      </c>
      <c r="D522" s="102" t="s">
        <v>2422</v>
      </c>
      <c r="E522" s="102">
        <v>61</v>
      </c>
      <c r="F522" s="102" t="s">
        <v>2046</v>
      </c>
      <c r="G522" s="1">
        <v>12894619.550000001</v>
      </c>
      <c r="H522" s="1">
        <v>16764021.970000001</v>
      </c>
      <c r="I522" s="1">
        <v>15672391.869999999</v>
      </c>
      <c r="J522" s="1">
        <v>1091630.1000000015</v>
      </c>
      <c r="K522" s="1">
        <v>13986249.65</v>
      </c>
      <c r="L522" s="1">
        <v>13986.24965</v>
      </c>
      <c r="M522" s="1"/>
      <c r="N522" s="1"/>
      <c r="O522" s="38"/>
      <c r="P522" s="38"/>
      <c r="AD522"/>
      <c r="AE522"/>
    </row>
    <row r="523" spans="1:31" x14ac:dyDescent="0.35">
      <c r="A523" s="106">
        <v>43524</v>
      </c>
      <c r="B523" s="1"/>
      <c r="C523" s="1" t="s">
        <v>3016</v>
      </c>
      <c r="D523" s="102" t="s">
        <v>2898</v>
      </c>
      <c r="E523" s="102">
        <v>66</v>
      </c>
      <c r="F523" s="102" t="s">
        <v>2899</v>
      </c>
      <c r="G523" s="1">
        <v>-6326403.4100000001</v>
      </c>
      <c r="H523" s="1">
        <v>0</v>
      </c>
      <c r="I523" s="1">
        <v>0</v>
      </c>
      <c r="J523" s="1">
        <v>0</v>
      </c>
      <c r="K523" s="1">
        <v>-6326403.4100000001</v>
      </c>
      <c r="L523" s="1">
        <v>-6326.4034099999999</v>
      </c>
      <c r="M523" s="1"/>
      <c r="N523" s="1"/>
      <c r="O523" s="38"/>
      <c r="P523" s="38"/>
      <c r="AD523"/>
      <c r="AE523"/>
    </row>
    <row r="524" spans="1:31" x14ac:dyDescent="0.35">
      <c r="A524" s="106">
        <v>43524</v>
      </c>
      <c r="B524" s="1"/>
      <c r="C524" s="1" t="s">
        <v>3016</v>
      </c>
      <c r="D524" s="102" t="s">
        <v>2423</v>
      </c>
      <c r="E524" s="102">
        <v>67</v>
      </c>
      <c r="F524" s="102" t="s">
        <v>2899</v>
      </c>
      <c r="G524" s="1">
        <v>-6326403.4100000001</v>
      </c>
      <c r="H524" s="1">
        <v>0</v>
      </c>
      <c r="I524" s="1">
        <v>0</v>
      </c>
      <c r="J524" s="1">
        <v>0</v>
      </c>
      <c r="K524" s="1">
        <v>-6326403.4100000001</v>
      </c>
      <c r="L524" s="1">
        <v>-6326.4034099999999</v>
      </c>
      <c r="M524" s="1"/>
      <c r="N524" s="1"/>
      <c r="O524" s="38"/>
      <c r="P524" s="38"/>
      <c r="AD524"/>
      <c r="AE524"/>
    </row>
    <row r="525" spans="1:31" x14ac:dyDescent="0.35">
      <c r="A525" s="106">
        <v>43524</v>
      </c>
      <c r="B525" s="1" t="s">
        <v>1130</v>
      </c>
      <c r="C525" s="1" t="s">
        <v>3017</v>
      </c>
      <c r="D525" s="102" t="s">
        <v>2423</v>
      </c>
      <c r="E525" s="102">
        <v>68</v>
      </c>
      <c r="F525" s="102" t="s">
        <v>2047</v>
      </c>
      <c r="G525" s="1">
        <v>-3147289.02</v>
      </c>
      <c r="H525" s="1">
        <v>0</v>
      </c>
      <c r="I525" s="1">
        <v>0</v>
      </c>
      <c r="J525" s="1">
        <v>0</v>
      </c>
      <c r="K525" s="1">
        <v>-3147289.02</v>
      </c>
      <c r="L525" s="1">
        <v>-3147.2890200000002</v>
      </c>
      <c r="M525" s="1"/>
      <c r="N525" s="1"/>
      <c r="O525" s="38"/>
      <c r="P525" s="38"/>
      <c r="AD525"/>
      <c r="AE525"/>
    </row>
    <row r="526" spans="1:31" x14ac:dyDescent="0.35">
      <c r="A526" s="106">
        <v>43524</v>
      </c>
      <c r="B526" s="1" t="s">
        <v>1130</v>
      </c>
      <c r="C526" s="1" t="s">
        <v>3017</v>
      </c>
      <c r="D526" s="102" t="s">
        <v>2423</v>
      </c>
      <c r="E526" s="102">
        <v>70</v>
      </c>
      <c r="F526" s="102" t="s">
        <v>2048</v>
      </c>
      <c r="G526" s="1">
        <v>-3179114.39</v>
      </c>
      <c r="H526" s="1">
        <v>0</v>
      </c>
      <c r="I526" s="1">
        <v>0</v>
      </c>
      <c r="J526" s="1">
        <v>0</v>
      </c>
      <c r="K526" s="1">
        <v>-3179114.39</v>
      </c>
      <c r="L526" s="1">
        <v>-3179.1143900000002</v>
      </c>
      <c r="M526" s="1"/>
      <c r="N526" s="1"/>
      <c r="O526" s="38"/>
      <c r="P526" s="38"/>
      <c r="AD526"/>
      <c r="AE526"/>
    </row>
    <row r="527" spans="1:31" x14ac:dyDescent="0.35">
      <c r="A527" s="106">
        <v>43524</v>
      </c>
      <c r="B527" s="1"/>
      <c r="C527" s="1" t="s">
        <v>3016</v>
      </c>
      <c r="D527" s="102" t="s">
        <v>2424</v>
      </c>
      <c r="E527" s="102">
        <v>79</v>
      </c>
      <c r="F527" s="102" t="s">
        <v>2425</v>
      </c>
      <c r="G527" s="1">
        <v>9775533.8300000001</v>
      </c>
      <c r="H527" s="1">
        <v>2219896.7000000002</v>
      </c>
      <c r="I527" s="1">
        <v>207867.57</v>
      </c>
      <c r="J527" s="1">
        <v>2012029.1300000001</v>
      </c>
      <c r="K527" s="1">
        <v>11787562.960000001</v>
      </c>
      <c r="L527" s="1">
        <v>11787.562960000001</v>
      </c>
      <c r="M527" s="1"/>
      <c r="N527" s="1"/>
      <c r="O527" s="38"/>
      <c r="P527" s="38"/>
      <c r="AD527"/>
      <c r="AE527"/>
    </row>
    <row r="528" spans="1:31" x14ac:dyDescent="0.35">
      <c r="A528" s="106">
        <v>43524</v>
      </c>
      <c r="B528" s="1"/>
      <c r="C528" s="1" t="s">
        <v>3016</v>
      </c>
      <c r="D528" s="102" t="s">
        <v>2426</v>
      </c>
      <c r="E528" s="102">
        <v>80</v>
      </c>
      <c r="F528" s="102" t="s">
        <v>2427</v>
      </c>
      <c r="G528" s="1">
        <v>7472597.6600000001</v>
      </c>
      <c r="H528" s="1">
        <v>1728963.51</v>
      </c>
      <c r="I528" s="1">
        <v>0</v>
      </c>
      <c r="J528" s="1">
        <v>1728963.51</v>
      </c>
      <c r="K528" s="1">
        <v>9201561.1699999999</v>
      </c>
      <c r="L528" s="1">
        <v>9201.561169999999</v>
      </c>
      <c r="M528" s="1"/>
      <c r="N528" s="1"/>
      <c r="O528" s="38"/>
      <c r="P528" s="38"/>
      <c r="AD528"/>
      <c r="AE528"/>
    </row>
    <row r="529" spans="1:31" x14ac:dyDescent="0.35">
      <c r="A529" s="106">
        <v>43524</v>
      </c>
      <c r="B529" s="1" t="s">
        <v>1133</v>
      </c>
      <c r="C529" s="1" t="s">
        <v>3017</v>
      </c>
      <c r="D529" s="102" t="s">
        <v>2428</v>
      </c>
      <c r="E529" s="102">
        <v>82</v>
      </c>
      <c r="F529" s="102" t="s">
        <v>2995</v>
      </c>
      <c r="G529" s="1">
        <v>0</v>
      </c>
      <c r="H529" s="1">
        <v>481692.93</v>
      </c>
      <c r="I529" s="1">
        <v>0</v>
      </c>
      <c r="J529" s="1">
        <v>481692.93</v>
      </c>
      <c r="K529" s="1">
        <v>481692.93</v>
      </c>
      <c r="L529" s="1">
        <v>481.69292999999999</v>
      </c>
      <c r="M529" s="1"/>
      <c r="N529" s="1" t="s">
        <v>3883</v>
      </c>
      <c r="O529" s="38"/>
      <c r="P529" s="38"/>
      <c r="AD529"/>
      <c r="AE529"/>
    </row>
    <row r="530" spans="1:31" x14ac:dyDescent="0.35">
      <c r="A530" s="106">
        <v>43524</v>
      </c>
      <c r="B530" s="1" t="s">
        <v>1133</v>
      </c>
      <c r="C530" s="1" t="s">
        <v>3017</v>
      </c>
      <c r="D530" s="102" t="s">
        <v>2428</v>
      </c>
      <c r="E530" s="102">
        <v>83</v>
      </c>
      <c r="F530" s="102" t="s">
        <v>2996</v>
      </c>
      <c r="G530" s="1">
        <v>0</v>
      </c>
      <c r="H530" s="1">
        <v>1247270.58</v>
      </c>
      <c r="I530" s="1">
        <v>0</v>
      </c>
      <c r="J530" s="1">
        <v>1247270.58</v>
      </c>
      <c r="K530" s="1">
        <v>1247270.58</v>
      </c>
      <c r="L530" s="1">
        <v>1247.2705800000001</v>
      </c>
      <c r="M530" s="1"/>
      <c r="N530" s="1" t="s">
        <v>3882</v>
      </c>
      <c r="O530" s="38"/>
      <c r="P530" s="38"/>
      <c r="AD530"/>
      <c r="AE530"/>
    </row>
    <row r="531" spans="1:31" x14ac:dyDescent="0.35">
      <c r="A531" s="106">
        <v>43524</v>
      </c>
      <c r="B531" s="1" t="s">
        <v>1133</v>
      </c>
      <c r="C531" s="1" t="s">
        <v>3017</v>
      </c>
      <c r="D531" s="102" t="s">
        <v>2428</v>
      </c>
      <c r="E531" s="102">
        <v>85</v>
      </c>
      <c r="F531" s="102" t="s">
        <v>2972</v>
      </c>
      <c r="G531" s="1">
        <v>4968627.8</v>
      </c>
      <c r="H531" s="1">
        <v>0</v>
      </c>
      <c r="I531" s="1">
        <v>0</v>
      </c>
      <c r="J531" s="1">
        <v>0</v>
      </c>
      <c r="K531" s="1">
        <v>4968627.8</v>
      </c>
      <c r="L531" s="1">
        <v>4968.6278000000002</v>
      </c>
      <c r="M531" s="1"/>
      <c r="N531" s="1" t="s">
        <v>3882</v>
      </c>
      <c r="O531" s="38"/>
      <c r="P531" s="38"/>
      <c r="AD531"/>
      <c r="AE531"/>
    </row>
    <row r="532" spans="1:31" x14ac:dyDescent="0.35">
      <c r="A532" s="106">
        <v>43524</v>
      </c>
      <c r="B532" s="1" t="s">
        <v>1133</v>
      </c>
      <c r="C532" s="1" t="s">
        <v>3017</v>
      </c>
      <c r="D532" s="102" t="s">
        <v>2428</v>
      </c>
      <c r="E532" s="102">
        <v>1916</v>
      </c>
      <c r="F532" s="102" t="s">
        <v>3013</v>
      </c>
      <c r="G532" s="1">
        <v>2503969.86</v>
      </c>
      <c r="H532" s="1">
        <v>0</v>
      </c>
      <c r="I532" s="1">
        <v>0</v>
      </c>
      <c r="J532" s="1">
        <v>0</v>
      </c>
      <c r="K532" s="1">
        <v>2503969.86</v>
      </c>
      <c r="L532" s="1">
        <v>2503.9698599999997</v>
      </c>
      <c r="M532" s="1"/>
      <c r="N532" s="1" t="s">
        <v>3883</v>
      </c>
      <c r="O532" s="38"/>
      <c r="P532" s="38"/>
      <c r="AD532"/>
      <c r="AE532"/>
    </row>
    <row r="533" spans="1:31" x14ac:dyDescent="0.35">
      <c r="A533" s="106">
        <v>43524</v>
      </c>
      <c r="B533" s="1"/>
      <c r="C533" s="1" t="s">
        <v>3016</v>
      </c>
      <c r="D533" s="102" t="s">
        <v>2430</v>
      </c>
      <c r="E533" s="102">
        <v>86</v>
      </c>
      <c r="F533" s="102" t="s">
        <v>2431</v>
      </c>
      <c r="G533" s="1">
        <v>1305790.6000000001</v>
      </c>
      <c r="H533" s="1">
        <v>252659.16</v>
      </c>
      <c r="I533" s="1">
        <v>0</v>
      </c>
      <c r="J533" s="1">
        <v>252659.16</v>
      </c>
      <c r="K533" s="1">
        <v>1558449.76</v>
      </c>
      <c r="L533" s="1">
        <v>1558.44976</v>
      </c>
      <c r="M533" s="1"/>
      <c r="N533" s="1"/>
      <c r="O533" s="38"/>
      <c r="P533" s="38"/>
      <c r="AD533"/>
      <c r="AE533"/>
    </row>
    <row r="534" spans="1:31" x14ac:dyDescent="0.35">
      <c r="A534" s="106">
        <v>43524</v>
      </c>
      <c r="B534" s="1" t="s">
        <v>1133</v>
      </c>
      <c r="C534" s="1" t="s">
        <v>3017</v>
      </c>
      <c r="D534" s="102" t="s">
        <v>2432</v>
      </c>
      <c r="E534" s="102">
        <v>87</v>
      </c>
      <c r="F534" s="102" t="s">
        <v>2433</v>
      </c>
      <c r="G534" s="1">
        <v>1094332.1599999999</v>
      </c>
      <c r="H534" s="1">
        <v>8284.7800000000007</v>
      </c>
      <c r="I534" s="1">
        <v>0</v>
      </c>
      <c r="J534" s="1">
        <v>8284.7800000000007</v>
      </c>
      <c r="K534" s="1">
        <v>1102616.94</v>
      </c>
      <c r="L534" s="1">
        <v>1102.6169399999999</v>
      </c>
      <c r="M534" s="1"/>
      <c r="N534" s="1" t="s">
        <v>3882</v>
      </c>
      <c r="O534" s="38"/>
      <c r="P534" s="38"/>
      <c r="AD534"/>
      <c r="AE534"/>
    </row>
    <row r="535" spans="1:31" x14ac:dyDescent="0.35">
      <c r="A535" s="106">
        <v>43524</v>
      </c>
      <c r="B535" s="1" t="s">
        <v>1133</v>
      </c>
      <c r="C535" s="1" t="s">
        <v>3017</v>
      </c>
      <c r="D535" s="102" t="s">
        <v>2432</v>
      </c>
      <c r="E535" s="102">
        <v>89</v>
      </c>
      <c r="F535" s="102" t="s">
        <v>2973</v>
      </c>
      <c r="G535" s="1">
        <v>211458.44</v>
      </c>
      <c r="H535" s="1">
        <v>244374.38</v>
      </c>
      <c r="I535" s="1">
        <v>0</v>
      </c>
      <c r="J535" s="1">
        <v>244374.38</v>
      </c>
      <c r="K535" s="1">
        <v>455832.82</v>
      </c>
      <c r="L535" s="1">
        <v>455.83282000000003</v>
      </c>
      <c r="M535" s="1"/>
      <c r="N535" s="1" t="s">
        <v>3882</v>
      </c>
      <c r="O535" s="38"/>
      <c r="P535" s="38"/>
      <c r="AD535"/>
      <c r="AE535"/>
    </row>
    <row r="536" spans="1:31" x14ac:dyDescent="0.35">
      <c r="A536" s="106">
        <v>43524</v>
      </c>
      <c r="B536" s="1"/>
      <c r="C536" s="1" t="s">
        <v>3016</v>
      </c>
      <c r="D536" s="102" t="s">
        <v>2434</v>
      </c>
      <c r="E536" s="102">
        <v>95</v>
      </c>
      <c r="F536" s="102" t="s">
        <v>2435</v>
      </c>
      <c r="G536" s="1">
        <v>997145.57</v>
      </c>
      <c r="H536" s="1">
        <v>238274.03</v>
      </c>
      <c r="I536" s="1">
        <v>207867.57</v>
      </c>
      <c r="J536" s="1">
        <v>30406.459999999992</v>
      </c>
      <c r="K536" s="1">
        <v>1027552.03</v>
      </c>
      <c r="L536" s="1">
        <v>1027.5520300000001</v>
      </c>
      <c r="M536" s="1"/>
      <c r="N536" s="1"/>
      <c r="O536" s="38"/>
      <c r="P536" s="38"/>
      <c r="AD536"/>
      <c r="AE536"/>
    </row>
    <row r="537" spans="1:31" x14ac:dyDescent="0.35">
      <c r="A537" s="106">
        <v>43524</v>
      </c>
      <c r="B537" s="1" t="s">
        <v>1133</v>
      </c>
      <c r="C537" s="1" t="s">
        <v>3017</v>
      </c>
      <c r="D537" s="102" t="s">
        <v>2436</v>
      </c>
      <c r="E537" s="102">
        <v>96</v>
      </c>
      <c r="F537" s="102" t="s">
        <v>2440</v>
      </c>
      <c r="G537" s="1">
        <v>6813.77</v>
      </c>
      <c r="H537" s="1">
        <v>33092.339999999997</v>
      </c>
      <c r="I537" s="1">
        <v>33092.339999999997</v>
      </c>
      <c r="J537" s="1">
        <v>0</v>
      </c>
      <c r="K537" s="1">
        <v>6813.77</v>
      </c>
      <c r="L537" s="1">
        <v>6.8137700000000008</v>
      </c>
      <c r="M537" s="1"/>
      <c r="N537" s="1" t="s">
        <v>3884</v>
      </c>
      <c r="O537" s="38"/>
      <c r="P537" s="38"/>
      <c r="AD537"/>
      <c r="AE537"/>
    </row>
    <row r="538" spans="1:31" x14ac:dyDescent="0.35">
      <c r="A538" s="106">
        <v>43524</v>
      </c>
      <c r="B538" s="1" t="s">
        <v>1133</v>
      </c>
      <c r="C538" s="1" t="s">
        <v>3017</v>
      </c>
      <c r="D538" s="102" t="s">
        <v>2436</v>
      </c>
      <c r="E538" s="102">
        <v>97</v>
      </c>
      <c r="F538" s="102" t="s">
        <v>2441</v>
      </c>
      <c r="G538" s="1">
        <v>3991.72</v>
      </c>
      <c r="H538" s="1">
        <v>152733.97</v>
      </c>
      <c r="I538" s="1">
        <v>152733.97</v>
      </c>
      <c r="J538" s="1">
        <v>0</v>
      </c>
      <c r="K538" s="1">
        <v>3991.72</v>
      </c>
      <c r="L538" s="1">
        <v>3.9917199999999999</v>
      </c>
      <c r="M538" s="1"/>
      <c r="N538" s="1" t="s">
        <v>503</v>
      </c>
      <c r="O538" s="38"/>
      <c r="P538" s="38"/>
      <c r="AD538"/>
      <c r="AE538"/>
    </row>
    <row r="539" spans="1:31" x14ac:dyDescent="0.35">
      <c r="A539" s="106">
        <v>43524</v>
      </c>
      <c r="B539" s="1" t="s">
        <v>1133</v>
      </c>
      <c r="C539" s="1" t="s">
        <v>3017</v>
      </c>
      <c r="D539" s="102" t="s">
        <v>2436</v>
      </c>
      <c r="E539" s="102">
        <v>98</v>
      </c>
      <c r="F539" s="102" t="s">
        <v>2439</v>
      </c>
      <c r="G539" s="1">
        <v>255487.74</v>
      </c>
      <c r="H539" s="1">
        <v>0</v>
      </c>
      <c r="I539" s="1">
        <v>0</v>
      </c>
      <c r="J539" s="1">
        <v>0</v>
      </c>
      <c r="K539" s="1">
        <v>255487.74</v>
      </c>
      <c r="L539" s="1">
        <v>255.48774</v>
      </c>
      <c r="M539" s="1"/>
      <c r="N539" s="1" t="s">
        <v>3885</v>
      </c>
      <c r="O539" s="38"/>
      <c r="P539" s="38"/>
      <c r="AD539"/>
      <c r="AE539"/>
    </row>
    <row r="540" spans="1:31" x14ac:dyDescent="0.35">
      <c r="A540" s="106">
        <v>43524</v>
      </c>
      <c r="B540" s="1" t="s">
        <v>1133</v>
      </c>
      <c r="C540" s="1" t="s">
        <v>3017</v>
      </c>
      <c r="D540" s="102" t="s">
        <v>2436</v>
      </c>
      <c r="E540" s="102">
        <v>99</v>
      </c>
      <c r="F540" s="102" t="s">
        <v>2437</v>
      </c>
      <c r="G540" s="1">
        <v>26180</v>
      </c>
      <c r="H540" s="1">
        <v>0</v>
      </c>
      <c r="I540" s="1">
        <v>0</v>
      </c>
      <c r="J540" s="1">
        <v>0</v>
      </c>
      <c r="K540" s="1">
        <v>26180</v>
      </c>
      <c r="L540" s="1">
        <v>26.18</v>
      </c>
      <c r="M540" s="1"/>
      <c r="N540" s="1" t="s">
        <v>695</v>
      </c>
      <c r="O540" s="38"/>
      <c r="P540" s="38"/>
      <c r="AD540"/>
      <c r="AE540"/>
    </row>
    <row r="541" spans="1:31" x14ac:dyDescent="0.35">
      <c r="A541" s="106">
        <v>43524</v>
      </c>
      <c r="B541" s="1" t="s">
        <v>1133</v>
      </c>
      <c r="C541" s="1" t="s">
        <v>3017</v>
      </c>
      <c r="D541" s="102" t="s">
        <v>2436</v>
      </c>
      <c r="E541" s="102">
        <v>100</v>
      </c>
      <c r="F541" s="102" t="s">
        <v>3041</v>
      </c>
      <c r="G541" s="1">
        <v>130087.05</v>
      </c>
      <c r="H541" s="1">
        <v>50911.28</v>
      </c>
      <c r="I541" s="1">
        <v>0</v>
      </c>
      <c r="J541" s="1">
        <v>50911.28</v>
      </c>
      <c r="K541" s="1">
        <v>180998.33</v>
      </c>
      <c r="L541" s="1">
        <v>180.99832999999998</v>
      </c>
      <c r="M541" s="1"/>
      <c r="N541" s="1" t="s">
        <v>3883</v>
      </c>
      <c r="O541" s="38"/>
      <c r="P541" s="38"/>
      <c r="AD541"/>
      <c r="AE541"/>
    </row>
    <row r="542" spans="1:31" x14ac:dyDescent="0.35">
      <c r="A542" s="106">
        <v>43524</v>
      </c>
      <c r="B542" s="1" t="s">
        <v>1133</v>
      </c>
      <c r="C542" s="1" t="s">
        <v>3017</v>
      </c>
      <c r="D542" s="102" t="s">
        <v>2436</v>
      </c>
      <c r="E542" s="102">
        <v>101</v>
      </c>
      <c r="F542" s="102" t="s">
        <v>3042</v>
      </c>
      <c r="G542" s="1">
        <v>46391.79</v>
      </c>
      <c r="H542" s="1">
        <v>0</v>
      </c>
      <c r="I542" s="1">
        <v>0</v>
      </c>
      <c r="J542" s="1">
        <v>0</v>
      </c>
      <c r="K542" s="1">
        <v>46391.79</v>
      </c>
      <c r="L542" s="1">
        <v>46.39179</v>
      </c>
      <c r="M542" s="1"/>
      <c r="N542" s="1" t="s">
        <v>3883</v>
      </c>
      <c r="O542" s="38"/>
      <c r="P542" s="38"/>
      <c r="AD542"/>
      <c r="AE542"/>
    </row>
    <row r="543" spans="1:31" x14ac:dyDescent="0.35">
      <c r="A543" s="106">
        <v>43524</v>
      </c>
      <c r="B543" s="1" t="s">
        <v>1133</v>
      </c>
      <c r="C543" s="1" t="s">
        <v>3017</v>
      </c>
      <c r="D543" s="102" t="s">
        <v>2436</v>
      </c>
      <c r="E543" s="102">
        <v>1906</v>
      </c>
      <c r="F543" s="102" t="s">
        <v>2997</v>
      </c>
      <c r="G543" s="1">
        <v>6730.23</v>
      </c>
      <c r="H543" s="1">
        <v>374.74</v>
      </c>
      <c r="I543" s="1">
        <v>6342.18</v>
      </c>
      <c r="J543" s="1">
        <v>-5967.4400000000005</v>
      </c>
      <c r="K543" s="1">
        <v>762.79</v>
      </c>
      <c r="L543" s="1">
        <v>0.76278999999999997</v>
      </c>
      <c r="M543" s="1"/>
      <c r="N543" s="1" t="s">
        <v>1015</v>
      </c>
      <c r="O543" s="38"/>
      <c r="P543" s="38"/>
      <c r="AD543"/>
      <c r="AE543"/>
    </row>
    <row r="544" spans="1:31" x14ac:dyDescent="0.35">
      <c r="A544" s="106">
        <v>43524</v>
      </c>
      <c r="B544" s="1" t="s">
        <v>1133</v>
      </c>
      <c r="C544" s="1" t="s">
        <v>3017</v>
      </c>
      <c r="D544" s="102" t="s">
        <v>2436</v>
      </c>
      <c r="E544" s="102">
        <v>1917</v>
      </c>
      <c r="F544" s="102" t="s">
        <v>3043</v>
      </c>
      <c r="G544" s="1">
        <v>9834.75</v>
      </c>
      <c r="H544" s="1">
        <v>0</v>
      </c>
      <c r="I544" s="1">
        <v>0</v>
      </c>
      <c r="J544" s="1">
        <v>0</v>
      </c>
      <c r="K544" s="1">
        <v>9834.75</v>
      </c>
      <c r="L544" s="1">
        <v>9.8347499999999997</v>
      </c>
      <c r="M544" s="1"/>
      <c r="N544" s="1" t="s">
        <v>3884</v>
      </c>
      <c r="O544" s="38"/>
      <c r="P544" s="38"/>
      <c r="AD544"/>
      <c r="AE544"/>
    </row>
    <row r="545" spans="1:31" x14ac:dyDescent="0.35">
      <c r="A545" s="106">
        <v>43524</v>
      </c>
      <c r="B545" s="1" t="s">
        <v>1133</v>
      </c>
      <c r="C545" s="1" t="s">
        <v>3017</v>
      </c>
      <c r="D545" s="102" t="s">
        <v>2436</v>
      </c>
      <c r="E545" s="102">
        <v>1918</v>
      </c>
      <c r="F545" s="102" t="s">
        <v>3044</v>
      </c>
      <c r="G545" s="1">
        <v>57684.38</v>
      </c>
      <c r="H545" s="1">
        <v>0</v>
      </c>
      <c r="I545" s="1">
        <v>0</v>
      </c>
      <c r="J545" s="1">
        <v>0</v>
      </c>
      <c r="K545" s="1">
        <v>57684.38</v>
      </c>
      <c r="L545" s="1">
        <v>57.684379999999997</v>
      </c>
      <c r="M545" s="1"/>
      <c r="N545" s="1" t="s">
        <v>503</v>
      </c>
      <c r="O545" s="38"/>
      <c r="P545" s="38"/>
      <c r="AD545"/>
      <c r="AE545"/>
    </row>
    <row r="546" spans="1:31" x14ac:dyDescent="0.35">
      <c r="A546" s="106">
        <v>43524</v>
      </c>
      <c r="B546" s="1" t="s">
        <v>1133</v>
      </c>
      <c r="C546" s="1" t="s">
        <v>3017</v>
      </c>
      <c r="D546" s="102" t="s">
        <v>3093</v>
      </c>
      <c r="E546" s="102">
        <v>1933</v>
      </c>
      <c r="F546" s="102" t="s">
        <v>3045</v>
      </c>
      <c r="G546" s="1">
        <v>25420.63</v>
      </c>
      <c r="H546" s="1">
        <v>0</v>
      </c>
      <c r="I546" s="1">
        <v>0</v>
      </c>
      <c r="J546" s="1">
        <v>0</v>
      </c>
      <c r="K546" s="1">
        <v>25420.63</v>
      </c>
      <c r="L546" s="1">
        <v>25.420630000000003</v>
      </c>
      <c r="M546" s="1"/>
      <c r="N546" s="1" t="s">
        <v>1015</v>
      </c>
      <c r="O546" s="38"/>
      <c r="P546" s="38"/>
      <c r="AD546"/>
      <c r="AE546"/>
    </row>
    <row r="547" spans="1:31" x14ac:dyDescent="0.35">
      <c r="A547" s="106">
        <v>43524</v>
      </c>
      <c r="B547" s="1" t="s">
        <v>1133</v>
      </c>
      <c r="C547" s="1" t="s">
        <v>3017</v>
      </c>
      <c r="D547" s="102" t="s">
        <v>3093</v>
      </c>
      <c r="E547" s="102">
        <v>1944</v>
      </c>
      <c r="F547" s="102" t="s">
        <v>2056</v>
      </c>
      <c r="G547" s="1">
        <v>61293.120000000003</v>
      </c>
      <c r="H547" s="1">
        <v>0</v>
      </c>
      <c r="I547" s="1">
        <v>0</v>
      </c>
      <c r="J547" s="1">
        <v>0</v>
      </c>
      <c r="K547" s="1">
        <v>61293.120000000003</v>
      </c>
      <c r="L547" s="1">
        <v>61.293120000000002</v>
      </c>
      <c r="M547" s="1"/>
      <c r="N547" s="1" t="s">
        <v>3884</v>
      </c>
      <c r="O547" s="38"/>
      <c r="P547" s="38"/>
      <c r="AD547"/>
      <c r="AE547"/>
    </row>
    <row r="548" spans="1:31" x14ac:dyDescent="0.35">
      <c r="A548" s="106">
        <v>43524</v>
      </c>
      <c r="B548" s="1" t="s">
        <v>1133</v>
      </c>
      <c r="C548" s="1" t="s">
        <v>3017</v>
      </c>
      <c r="D548" s="102" t="s">
        <v>3093</v>
      </c>
      <c r="E548" s="102">
        <v>1945</v>
      </c>
      <c r="F548" s="102" t="s">
        <v>3046</v>
      </c>
      <c r="G548" s="1">
        <v>293790.65999999997</v>
      </c>
      <c r="H548" s="1">
        <v>0</v>
      </c>
      <c r="I548" s="1">
        <v>0</v>
      </c>
      <c r="J548" s="1">
        <v>0</v>
      </c>
      <c r="K548" s="1">
        <v>293790.65999999997</v>
      </c>
      <c r="L548" s="1">
        <v>293.79066</v>
      </c>
      <c r="M548" s="1"/>
      <c r="N548" s="1" t="s">
        <v>503</v>
      </c>
      <c r="O548" s="38"/>
      <c r="P548" s="38"/>
      <c r="AD548"/>
      <c r="AE548"/>
    </row>
    <row r="549" spans="1:31" x14ac:dyDescent="0.35">
      <c r="A549" s="106">
        <v>43524</v>
      </c>
      <c r="B549" s="1" t="s">
        <v>1133</v>
      </c>
      <c r="C549" s="1" t="s">
        <v>3017</v>
      </c>
      <c r="D549" s="102" t="s">
        <v>3093</v>
      </c>
      <c r="E549" s="102">
        <v>1946</v>
      </c>
      <c r="F549" s="102" t="s">
        <v>2057</v>
      </c>
      <c r="G549" s="1">
        <v>13859.71</v>
      </c>
      <c r="H549" s="1">
        <v>0</v>
      </c>
      <c r="I549" s="1">
        <v>0</v>
      </c>
      <c r="J549" s="1">
        <v>0</v>
      </c>
      <c r="K549" s="1">
        <v>13859.71</v>
      </c>
      <c r="L549" s="1">
        <v>13.85971</v>
      </c>
      <c r="M549" s="1"/>
      <c r="N549" s="1" t="s">
        <v>1015</v>
      </c>
      <c r="O549" s="38"/>
      <c r="P549" s="38"/>
      <c r="AD549"/>
      <c r="AE549"/>
    </row>
    <row r="550" spans="1:31" x14ac:dyDescent="0.35">
      <c r="A550" s="106">
        <v>43524</v>
      </c>
      <c r="B550" s="1" t="s">
        <v>1133</v>
      </c>
      <c r="C550" s="1" t="s">
        <v>3017</v>
      </c>
      <c r="D550" s="102" t="s">
        <v>3093</v>
      </c>
      <c r="E550" s="102">
        <v>1947</v>
      </c>
      <c r="F550" s="102" t="s">
        <v>3047</v>
      </c>
      <c r="G550" s="1">
        <v>1600.27</v>
      </c>
      <c r="H550" s="1">
        <v>0</v>
      </c>
      <c r="I550" s="1">
        <v>0</v>
      </c>
      <c r="J550" s="1">
        <v>0</v>
      </c>
      <c r="K550" s="1">
        <v>1600.27</v>
      </c>
      <c r="L550" s="1">
        <v>1.6002700000000001</v>
      </c>
      <c r="M550" s="1"/>
      <c r="N550" s="1" t="s">
        <v>3882</v>
      </c>
      <c r="O550" s="38"/>
      <c r="P550" s="38"/>
      <c r="AD550"/>
      <c r="AE550"/>
    </row>
    <row r="551" spans="1:31" x14ac:dyDescent="0.35">
      <c r="A551" s="106">
        <v>43524</v>
      </c>
      <c r="B551" s="1" t="s">
        <v>1133</v>
      </c>
      <c r="C551" s="1" t="s">
        <v>3017</v>
      </c>
      <c r="D551" s="102" t="s">
        <v>3002</v>
      </c>
      <c r="E551" s="102">
        <v>102</v>
      </c>
      <c r="F551" s="102" t="s">
        <v>2055</v>
      </c>
      <c r="G551" s="1">
        <v>57979.75</v>
      </c>
      <c r="H551" s="1">
        <v>1161.7</v>
      </c>
      <c r="I551" s="1">
        <v>15699.08</v>
      </c>
      <c r="J551" s="1">
        <v>-14537.38</v>
      </c>
      <c r="K551" s="1">
        <v>43442.37</v>
      </c>
      <c r="L551" s="1">
        <v>43.442370000000004</v>
      </c>
      <c r="M551" s="1"/>
      <c r="N551" s="1" t="s">
        <v>1015</v>
      </c>
      <c r="O551" s="38"/>
      <c r="P551" s="38"/>
      <c r="AD551"/>
      <c r="AE551"/>
    </row>
    <row r="552" spans="1:31" x14ac:dyDescent="0.35">
      <c r="A552" s="106">
        <v>43524</v>
      </c>
      <c r="B552" s="1"/>
      <c r="C552" s="1" t="s">
        <v>3016</v>
      </c>
      <c r="D552" s="102" t="s">
        <v>2442</v>
      </c>
      <c r="E552" s="102">
        <v>103</v>
      </c>
      <c r="F552" s="102" t="s">
        <v>3048</v>
      </c>
      <c r="G552" s="1">
        <v>824314.77</v>
      </c>
      <c r="H552" s="1">
        <v>1184592.18</v>
      </c>
      <c r="I552" s="1">
        <v>219960.02</v>
      </c>
      <c r="J552" s="1">
        <v>964632.15999999992</v>
      </c>
      <c r="K552" s="1">
        <v>1788946.93</v>
      </c>
      <c r="L552" s="1">
        <v>1788.9469299999998</v>
      </c>
      <c r="M552" s="1"/>
      <c r="N552" s="1"/>
      <c r="O552" s="38"/>
      <c r="P552" s="38"/>
      <c r="AD552"/>
      <c r="AE552"/>
    </row>
    <row r="553" spans="1:31" x14ac:dyDescent="0.35">
      <c r="A553" s="106">
        <v>43524</v>
      </c>
      <c r="B553" s="1"/>
      <c r="C553" s="1" t="s">
        <v>3016</v>
      </c>
      <c r="D553" s="102" t="s">
        <v>2444</v>
      </c>
      <c r="E553" s="102">
        <v>104</v>
      </c>
      <c r="F553" s="102" t="s">
        <v>3049</v>
      </c>
      <c r="G553" s="1">
        <v>824314.77</v>
      </c>
      <c r="H553" s="1">
        <v>1184592.18</v>
      </c>
      <c r="I553" s="1">
        <v>219960.02</v>
      </c>
      <c r="J553" s="1">
        <v>964632.15999999992</v>
      </c>
      <c r="K553" s="1">
        <v>1788946.93</v>
      </c>
      <c r="L553" s="1">
        <v>1788.9469299999998</v>
      </c>
      <c r="M553" s="1"/>
      <c r="N553" s="1"/>
      <c r="O553" s="38"/>
      <c r="P553" s="38"/>
      <c r="AD553"/>
      <c r="AE553"/>
    </row>
    <row r="554" spans="1:31" x14ac:dyDescent="0.35">
      <c r="A554" s="106">
        <v>43524</v>
      </c>
      <c r="B554" s="1" t="s">
        <v>1133</v>
      </c>
      <c r="C554" s="1" t="s">
        <v>3017</v>
      </c>
      <c r="D554" s="102" t="s">
        <v>2445</v>
      </c>
      <c r="E554" s="102">
        <v>106</v>
      </c>
      <c r="F554" s="102" t="s">
        <v>3050</v>
      </c>
      <c r="G554" s="1">
        <v>65115.38</v>
      </c>
      <c r="H554" s="1">
        <v>0</v>
      </c>
      <c r="I554" s="1">
        <v>0</v>
      </c>
      <c r="J554" s="1">
        <v>0</v>
      </c>
      <c r="K554" s="1">
        <v>65115.38</v>
      </c>
      <c r="L554" s="1">
        <v>65.115380000000002</v>
      </c>
      <c r="M554" s="1"/>
      <c r="N554" s="1" t="s">
        <v>1015</v>
      </c>
      <c r="O554" s="38"/>
      <c r="P554" s="38"/>
      <c r="AD554"/>
      <c r="AE554"/>
    </row>
    <row r="555" spans="1:31" x14ac:dyDescent="0.35">
      <c r="A555" s="106">
        <v>43524</v>
      </c>
      <c r="B555" s="1" t="s">
        <v>1133</v>
      </c>
      <c r="C555" s="1" t="s">
        <v>3017</v>
      </c>
      <c r="D555" s="102" t="s">
        <v>2445</v>
      </c>
      <c r="E555" s="102">
        <v>107</v>
      </c>
      <c r="F555" s="102" t="s">
        <v>2065</v>
      </c>
      <c r="G555" s="1">
        <v>233775.54</v>
      </c>
      <c r="H555" s="1">
        <v>0</v>
      </c>
      <c r="I555" s="1">
        <v>0</v>
      </c>
      <c r="J555" s="1">
        <v>0</v>
      </c>
      <c r="K555" s="1">
        <v>233775.54</v>
      </c>
      <c r="L555" s="1">
        <v>233.77554000000001</v>
      </c>
      <c r="M555" s="1"/>
      <c r="N555" s="1" t="s">
        <v>1015</v>
      </c>
      <c r="O555" s="38"/>
      <c r="P555" s="38"/>
      <c r="AD555"/>
      <c r="AE555"/>
    </row>
    <row r="556" spans="1:31" x14ac:dyDescent="0.35">
      <c r="A556" s="106">
        <v>43524</v>
      </c>
      <c r="B556" s="1"/>
      <c r="C556" s="1" t="s">
        <v>3016</v>
      </c>
      <c r="D556" s="102" t="s">
        <v>2447</v>
      </c>
      <c r="E556" s="102">
        <v>111</v>
      </c>
      <c r="F556" s="102" t="s">
        <v>3051</v>
      </c>
      <c r="G556" s="1">
        <v>525423.85</v>
      </c>
      <c r="H556" s="1">
        <v>1184592.18</v>
      </c>
      <c r="I556" s="1">
        <v>219960.02</v>
      </c>
      <c r="J556" s="1">
        <v>964632.15999999992</v>
      </c>
      <c r="K556" s="1">
        <v>1490056.01</v>
      </c>
      <c r="L556" s="1">
        <v>1490.05601</v>
      </c>
      <c r="M556" s="1"/>
      <c r="N556" s="1"/>
      <c r="O556" s="38"/>
      <c r="P556" s="38"/>
      <c r="AD556"/>
      <c r="AE556"/>
    </row>
    <row r="557" spans="1:31" x14ac:dyDescent="0.35">
      <c r="A557" s="106">
        <v>43524</v>
      </c>
      <c r="B557" s="1" t="s">
        <v>1132</v>
      </c>
      <c r="C557" s="1" t="s">
        <v>3017</v>
      </c>
      <c r="D557" s="102" t="s">
        <v>2447</v>
      </c>
      <c r="E557" s="102">
        <v>112</v>
      </c>
      <c r="F557" s="102" t="s">
        <v>2071</v>
      </c>
      <c r="G557" s="1">
        <v>0</v>
      </c>
      <c r="H557" s="1">
        <v>1028642.43</v>
      </c>
      <c r="I557" s="1">
        <v>3125.24</v>
      </c>
      <c r="J557" s="1">
        <v>1025517.1900000001</v>
      </c>
      <c r="K557" s="1">
        <v>1025517.19</v>
      </c>
      <c r="L557" s="1">
        <v>1025.51719</v>
      </c>
      <c r="M557" s="1"/>
      <c r="N557" s="1" t="s">
        <v>3879</v>
      </c>
      <c r="O557" s="38"/>
      <c r="P557" s="38"/>
      <c r="AD557"/>
      <c r="AE557"/>
    </row>
    <row r="558" spans="1:31" x14ac:dyDescent="0.35">
      <c r="A558" s="106">
        <v>43524</v>
      </c>
      <c r="B558" s="1" t="s">
        <v>1132</v>
      </c>
      <c r="C558" s="1" t="s">
        <v>3017</v>
      </c>
      <c r="D558" s="102" t="s">
        <v>2447</v>
      </c>
      <c r="E558" s="102">
        <v>114</v>
      </c>
      <c r="F558" s="102" t="s">
        <v>2074</v>
      </c>
      <c r="G558" s="1">
        <v>525423.85</v>
      </c>
      <c r="H558" s="1">
        <v>155949.75</v>
      </c>
      <c r="I558" s="1">
        <v>216834.78</v>
      </c>
      <c r="J558" s="1">
        <v>-60885.03</v>
      </c>
      <c r="K558" s="1">
        <v>464538.82</v>
      </c>
      <c r="L558" s="1">
        <v>464.53881999999999</v>
      </c>
      <c r="M558" s="1"/>
      <c r="N558" s="1" t="s">
        <v>3881</v>
      </c>
      <c r="O558" s="38"/>
      <c r="P558" s="38"/>
      <c r="AD558"/>
      <c r="AE558"/>
    </row>
    <row r="559" spans="1:31" x14ac:dyDescent="0.35">
      <c r="A559" s="106">
        <v>43524</v>
      </c>
      <c r="B559" s="1"/>
      <c r="C559" s="1" t="s">
        <v>3016</v>
      </c>
      <c r="D559" s="102" t="s">
        <v>2449</v>
      </c>
      <c r="E559" s="102">
        <v>115</v>
      </c>
      <c r="F559" s="102" t="s">
        <v>2450</v>
      </c>
      <c r="G559" s="1">
        <v>9858599.6099999994</v>
      </c>
      <c r="H559" s="1">
        <v>80429.53</v>
      </c>
      <c r="I559" s="1">
        <v>1309984.48</v>
      </c>
      <c r="J559" s="1">
        <v>-1229554.95</v>
      </c>
      <c r="K559" s="1">
        <v>8629044.6600000001</v>
      </c>
      <c r="L559" s="1">
        <v>8629.0446599999996</v>
      </c>
      <c r="M559" s="1"/>
      <c r="N559" s="1"/>
      <c r="O559" s="38"/>
      <c r="P559" s="38"/>
      <c r="AD559"/>
      <c r="AE559"/>
    </row>
    <row r="560" spans="1:31" x14ac:dyDescent="0.35">
      <c r="A560" s="106">
        <v>43524</v>
      </c>
      <c r="B560" s="1"/>
      <c r="C560" s="1" t="s">
        <v>3016</v>
      </c>
      <c r="D560" s="102" t="s">
        <v>2900</v>
      </c>
      <c r="E560" s="102">
        <v>116</v>
      </c>
      <c r="F560" s="102" t="s">
        <v>2901</v>
      </c>
      <c r="G560" s="1">
        <v>1124860.32</v>
      </c>
      <c r="H560" s="1">
        <v>80429.53</v>
      </c>
      <c r="I560" s="1">
        <v>152794.88</v>
      </c>
      <c r="J560" s="1">
        <v>-72365.350000000006</v>
      </c>
      <c r="K560" s="1">
        <v>1052494.97</v>
      </c>
      <c r="L560" s="1">
        <v>1052.49497</v>
      </c>
      <c r="M560" s="1"/>
      <c r="N560" s="1"/>
      <c r="O560" s="38"/>
      <c r="P560" s="38"/>
      <c r="AD560"/>
      <c r="AE560"/>
    </row>
    <row r="561" spans="1:31" x14ac:dyDescent="0.35">
      <c r="A561" s="106">
        <v>43524</v>
      </c>
      <c r="B561" s="1"/>
      <c r="C561" s="1" t="s">
        <v>3016</v>
      </c>
      <c r="D561" s="102" t="s">
        <v>2451</v>
      </c>
      <c r="E561" s="102">
        <v>119</v>
      </c>
      <c r="F561" s="102" t="s">
        <v>2452</v>
      </c>
      <c r="G561" s="1">
        <v>455.66</v>
      </c>
      <c r="H561" s="1">
        <v>0</v>
      </c>
      <c r="I561" s="1">
        <v>0</v>
      </c>
      <c r="J561" s="1">
        <v>0</v>
      </c>
      <c r="K561" s="1">
        <v>455.66</v>
      </c>
      <c r="L561" s="1">
        <v>0.45566000000000001</v>
      </c>
      <c r="M561" s="1"/>
      <c r="N561" s="1"/>
      <c r="O561" s="38"/>
      <c r="P561" s="38"/>
      <c r="AD561"/>
      <c r="AE561"/>
    </row>
    <row r="562" spans="1:31" x14ac:dyDescent="0.35">
      <c r="A562" s="106">
        <v>43524</v>
      </c>
      <c r="B562" s="1" t="s">
        <v>1132</v>
      </c>
      <c r="C562" s="1" t="s">
        <v>3017</v>
      </c>
      <c r="D562" s="102" t="s">
        <v>2451</v>
      </c>
      <c r="E562" s="102">
        <v>120</v>
      </c>
      <c r="F562" s="102" t="s">
        <v>2049</v>
      </c>
      <c r="G562" s="1">
        <v>455.66</v>
      </c>
      <c r="H562" s="1">
        <v>0</v>
      </c>
      <c r="I562" s="1">
        <v>0</v>
      </c>
      <c r="J562" s="1">
        <v>0</v>
      </c>
      <c r="K562" s="1">
        <v>455.66</v>
      </c>
      <c r="L562" s="1">
        <v>0.45566000000000001</v>
      </c>
      <c r="M562" s="1"/>
      <c r="N562" s="1" t="s">
        <v>3881</v>
      </c>
      <c r="O562" s="38"/>
      <c r="P562" s="38"/>
      <c r="AD562"/>
      <c r="AE562"/>
    </row>
    <row r="563" spans="1:31" x14ac:dyDescent="0.35">
      <c r="A563" s="106">
        <v>43524</v>
      </c>
      <c r="B563" s="1"/>
      <c r="C563" s="1" t="s">
        <v>3016</v>
      </c>
      <c r="D563" s="102" t="s">
        <v>2451</v>
      </c>
      <c r="E563" s="102">
        <v>121</v>
      </c>
      <c r="F563" s="102" t="s">
        <v>2453</v>
      </c>
      <c r="G563" s="1">
        <v>499768.98</v>
      </c>
      <c r="H563" s="1">
        <v>80429.53</v>
      </c>
      <c r="I563" s="1">
        <v>152794.88</v>
      </c>
      <c r="J563" s="1">
        <v>-72365.350000000006</v>
      </c>
      <c r="K563" s="1">
        <v>427403.63</v>
      </c>
      <c r="L563" s="1">
        <v>427.40363000000002</v>
      </c>
      <c r="M563" s="1"/>
      <c r="N563" s="1"/>
      <c r="O563" s="38"/>
      <c r="P563" s="38"/>
      <c r="AD563"/>
      <c r="AE563"/>
    </row>
    <row r="564" spans="1:31" x14ac:dyDescent="0.35">
      <c r="A564" s="106">
        <v>43524</v>
      </c>
      <c r="B564" s="1" t="s">
        <v>1132</v>
      </c>
      <c r="C564" s="1" t="s">
        <v>3017</v>
      </c>
      <c r="D564" s="102" t="s">
        <v>2451</v>
      </c>
      <c r="E564" s="102">
        <v>122</v>
      </c>
      <c r="F564" s="102" t="s">
        <v>2050</v>
      </c>
      <c r="G564" s="1">
        <v>389817.78</v>
      </c>
      <c r="H564" s="1">
        <v>27418.959999999999</v>
      </c>
      <c r="I564" s="1">
        <v>36505.360000000001</v>
      </c>
      <c r="J564" s="1">
        <v>-9086.4000000000015</v>
      </c>
      <c r="K564" s="1">
        <v>380731.38</v>
      </c>
      <c r="L564" s="1">
        <v>380.73138</v>
      </c>
      <c r="M564" s="1"/>
      <c r="N564" s="1" t="s">
        <v>3879</v>
      </c>
      <c r="O564" s="38"/>
      <c r="P564" s="38"/>
      <c r="AD564"/>
      <c r="AE564"/>
    </row>
    <row r="565" spans="1:31" x14ac:dyDescent="0.35">
      <c r="A565" s="106">
        <v>43524</v>
      </c>
      <c r="B565" s="1" t="s">
        <v>1132</v>
      </c>
      <c r="C565" s="1" t="s">
        <v>3017</v>
      </c>
      <c r="D565" s="102" t="s">
        <v>2451</v>
      </c>
      <c r="E565" s="102">
        <v>123</v>
      </c>
      <c r="F565" s="102" t="s">
        <v>2051</v>
      </c>
      <c r="G565" s="1">
        <v>92347.93</v>
      </c>
      <c r="H565" s="1">
        <v>53010.57</v>
      </c>
      <c r="I565" s="1">
        <v>115758.07</v>
      </c>
      <c r="J565" s="1">
        <v>-62747.500000000007</v>
      </c>
      <c r="K565" s="1">
        <v>29600.43</v>
      </c>
      <c r="L565" s="1">
        <v>29.600429999999999</v>
      </c>
      <c r="M565" s="1"/>
      <c r="N565" s="1" t="s">
        <v>3879</v>
      </c>
      <c r="O565" s="38"/>
      <c r="P565" s="38"/>
      <c r="AD565"/>
      <c r="AE565"/>
    </row>
    <row r="566" spans="1:31" x14ac:dyDescent="0.35">
      <c r="A566" s="106">
        <v>43524</v>
      </c>
      <c r="B566" s="1" t="s">
        <v>1132</v>
      </c>
      <c r="C566" s="1" t="s">
        <v>3017</v>
      </c>
      <c r="D566" s="102" t="s">
        <v>2451</v>
      </c>
      <c r="E566" s="102">
        <v>125</v>
      </c>
      <c r="F566" s="102" t="s">
        <v>2052</v>
      </c>
      <c r="G566" s="1">
        <v>5880</v>
      </c>
      <c r="H566" s="1">
        <v>0</v>
      </c>
      <c r="I566" s="1">
        <v>0</v>
      </c>
      <c r="J566" s="1">
        <v>0</v>
      </c>
      <c r="K566" s="1">
        <v>5880</v>
      </c>
      <c r="L566" s="1">
        <v>5.88</v>
      </c>
      <c r="M566" s="1"/>
      <c r="N566" s="1" t="s">
        <v>3879</v>
      </c>
      <c r="O566" s="38"/>
      <c r="P566" s="38"/>
      <c r="AD566"/>
      <c r="AE566"/>
    </row>
    <row r="567" spans="1:31" x14ac:dyDescent="0.35">
      <c r="A567" s="106">
        <v>43524</v>
      </c>
      <c r="B567" s="1" t="s">
        <v>1132</v>
      </c>
      <c r="C567" s="1" t="s">
        <v>3017</v>
      </c>
      <c r="D567" s="102" t="s">
        <v>2451</v>
      </c>
      <c r="E567" s="102">
        <v>126</v>
      </c>
      <c r="F567" s="102" t="s">
        <v>2053</v>
      </c>
      <c r="G567" s="1">
        <v>294.22000000000003</v>
      </c>
      <c r="H567" s="1">
        <v>0</v>
      </c>
      <c r="I567" s="1">
        <v>0</v>
      </c>
      <c r="J567" s="1">
        <v>0</v>
      </c>
      <c r="K567" s="1">
        <v>294.22000000000003</v>
      </c>
      <c r="L567" s="1">
        <v>0.29422000000000004</v>
      </c>
      <c r="M567" s="1"/>
      <c r="N567" s="1" t="s">
        <v>3879</v>
      </c>
      <c r="O567" s="38"/>
      <c r="P567" s="38"/>
      <c r="AD567"/>
      <c r="AE567"/>
    </row>
    <row r="568" spans="1:31" x14ac:dyDescent="0.35">
      <c r="A568" s="106">
        <v>43524</v>
      </c>
      <c r="B568" s="1" t="s">
        <v>1132</v>
      </c>
      <c r="C568" s="1" t="s">
        <v>3017</v>
      </c>
      <c r="D568" s="102" t="s">
        <v>2451</v>
      </c>
      <c r="E568" s="102">
        <v>127</v>
      </c>
      <c r="F568" s="102" t="s">
        <v>2054</v>
      </c>
      <c r="G568" s="1">
        <v>11429.05</v>
      </c>
      <c r="H568" s="1">
        <v>0</v>
      </c>
      <c r="I568" s="1">
        <v>531.45000000000005</v>
      </c>
      <c r="J568" s="1">
        <v>-531.45000000000005</v>
      </c>
      <c r="K568" s="1">
        <v>10897.6</v>
      </c>
      <c r="L568" s="1">
        <v>10.897600000000001</v>
      </c>
      <c r="M568" s="1"/>
      <c r="N568" s="1" t="s">
        <v>3879</v>
      </c>
      <c r="O568" s="38"/>
      <c r="P568" s="38"/>
      <c r="AD568"/>
      <c r="AE568"/>
    </row>
    <row r="569" spans="1:31" x14ac:dyDescent="0.35">
      <c r="A569" s="106">
        <v>43524</v>
      </c>
      <c r="B569" s="1"/>
      <c r="C569" s="1" t="s">
        <v>3016</v>
      </c>
      <c r="D569" s="102" t="s">
        <v>2451</v>
      </c>
      <c r="E569" s="102">
        <v>131</v>
      </c>
      <c r="F569" s="102" t="s">
        <v>2066</v>
      </c>
      <c r="G569" s="1">
        <v>624635.68000000005</v>
      </c>
      <c r="H569" s="1">
        <v>0</v>
      </c>
      <c r="I569" s="1">
        <v>0</v>
      </c>
      <c r="J569" s="1">
        <v>0</v>
      </c>
      <c r="K569" s="1">
        <v>624635.68000000005</v>
      </c>
      <c r="L569" s="1">
        <v>624.63568000000009</v>
      </c>
      <c r="M569" s="1"/>
      <c r="N569" s="1"/>
      <c r="O569" s="38"/>
      <c r="P569" s="38"/>
      <c r="AD569"/>
      <c r="AE569"/>
    </row>
    <row r="570" spans="1:31" x14ac:dyDescent="0.35">
      <c r="A570" s="106">
        <v>43524</v>
      </c>
      <c r="B570" s="1" t="s">
        <v>1132</v>
      </c>
      <c r="C570" s="1" t="s">
        <v>3017</v>
      </c>
      <c r="D570" s="102" t="s">
        <v>2451</v>
      </c>
      <c r="E570" s="102">
        <v>132</v>
      </c>
      <c r="F570" s="102" t="s">
        <v>2067</v>
      </c>
      <c r="G570" s="1">
        <v>329681.57</v>
      </c>
      <c r="H570" s="1">
        <v>0</v>
      </c>
      <c r="I570" s="1">
        <v>0</v>
      </c>
      <c r="J570" s="1">
        <v>0</v>
      </c>
      <c r="K570" s="1">
        <v>329681.57</v>
      </c>
      <c r="L570" s="1">
        <v>329.68157000000002</v>
      </c>
      <c r="M570" s="1"/>
      <c r="N570" s="1" t="s">
        <v>3880</v>
      </c>
      <c r="O570" s="38"/>
      <c r="P570" s="38"/>
      <c r="AD570"/>
      <c r="AE570"/>
    </row>
    <row r="571" spans="1:31" x14ac:dyDescent="0.35">
      <c r="A571" s="106">
        <v>43524</v>
      </c>
      <c r="B571" s="1" t="s">
        <v>1132</v>
      </c>
      <c r="C571" s="1" t="s">
        <v>3017</v>
      </c>
      <c r="D571" s="102" t="s">
        <v>2451</v>
      </c>
      <c r="E571" s="102">
        <v>133</v>
      </c>
      <c r="F571" s="102" t="s">
        <v>2068</v>
      </c>
      <c r="G571" s="1">
        <v>36420.910000000003</v>
      </c>
      <c r="H571" s="1">
        <v>0</v>
      </c>
      <c r="I571" s="1">
        <v>0</v>
      </c>
      <c r="J571" s="1">
        <v>0</v>
      </c>
      <c r="K571" s="1">
        <v>36420.910000000003</v>
      </c>
      <c r="L571" s="1">
        <v>36.420910000000006</v>
      </c>
      <c r="M571" s="1"/>
      <c r="N571" s="1" t="s">
        <v>3880</v>
      </c>
      <c r="O571" s="38"/>
      <c r="P571" s="38"/>
      <c r="AD571"/>
      <c r="AE571"/>
    </row>
    <row r="572" spans="1:31" x14ac:dyDescent="0.35">
      <c r="A572" s="106">
        <v>43524</v>
      </c>
      <c r="B572" s="1" t="s">
        <v>1132</v>
      </c>
      <c r="C572" s="1" t="s">
        <v>3017</v>
      </c>
      <c r="D572" s="102" t="s">
        <v>2451</v>
      </c>
      <c r="E572" s="102">
        <v>134</v>
      </c>
      <c r="F572" s="102" t="s">
        <v>2069</v>
      </c>
      <c r="G572" s="1">
        <v>49441.29</v>
      </c>
      <c r="H572" s="1">
        <v>0</v>
      </c>
      <c r="I572" s="1">
        <v>0</v>
      </c>
      <c r="J572" s="1">
        <v>0</v>
      </c>
      <c r="K572" s="1">
        <v>49441.29</v>
      </c>
      <c r="L572" s="1">
        <v>49.441290000000002</v>
      </c>
      <c r="M572" s="1"/>
      <c r="N572" s="1" t="s">
        <v>3880</v>
      </c>
      <c r="O572" s="38"/>
      <c r="P572" s="38"/>
      <c r="AD572"/>
      <c r="AE572"/>
    </row>
    <row r="573" spans="1:31" x14ac:dyDescent="0.35">
      <c r="A573" s="106">
        <v>43524</v>
      </c>
      <c r="B573" s="1" t="s">
        <v>1132</v>
      </c>
      <c r="C573" s="1" t="s">
        <v>3017</v>
      </c>
      <c r="D573" s="102" t="s">
        <v>2451</v>
      </c>
      <c r="E573" s="102">
        <v>135</v>
      </c>
      <c r="F573" s="102" t="s">
        <v>2070</v>
      </c>
      <c r="G573" s="1">
        <v>209091.91</v>
      </c>
      <c r="H573" s="1">
        <v>0</v>
      </c>
      <c r="I573" s="1">
        <v>0</v>
      </c>
      <c r="J573" s="1">
        <v>0</v>
      </c>
      <c r="K573" s="1">
        <v>209091.91</v>
      </c>
      <c r="L573" s="1">
        <v>209.09191000000001</v>
      </c>
      <c r="M573" s="1"/>
      <c r="N573" s="1" t="s">
        <v>3880</v>
      </c>
      <c r="O573" s="38"/>
      <c r="P573" s="38"/>
      <c r="AD573"/>
      <c r="AE573"/>
    </row>
    <row r="574" spans="1:31" x14ac:dyDescent="0.35">
      <c r="A574" s="106">
        <v>43524</v>
      </c>
      <c r="B574" s="1"/>
      <c r="C574" s="1" t="s">
        <v>3016</v>
      </c>
      <c r="D574" s="102" t="s">
        <v>2454</v>
      </c>
      <c r="E574" s="102">
        <v>137</v>
      </c>
      <c r="F574" s="102" t="s">
        <v>2455</v>
      </c>
      <c r="G574" s="1">
        <v>8733739.2899999991</v>
      </c>
      <c r="H574" s="1">
        <v>0</v>
      </c>
      <c r="I574" s="1">
        <v>1157189.6000000001</v>
      </c>
      <c r="J574" s="1">
        <v>-1157189.6000000001</v>
      </c>
      <c r="K574" s="1">
        <v>7576549.6900000004</v>
      </c>
      <c r="L574" s="1">
        <v>7576.5496900000007</v>
      </c>
      <c r="M574" s="1"/>
      <c r="N574" s="1"/>
      <c r="O574" s="38"/>
      <c r="P574" s="38"/>
      <c r="AD574"/>
      <c r="AE574"/>
    </row>
    <row r="575" spans="1:31" x14ac:dyDescent="0.35">
      <c r="A575" s="106">
        <v>43524</v>
      </c>
      <c r="B575" s="1"/>
      <c r="C575" s="1" t="s">
        <v>3016</v>
      </c>
      <c r="D575" s="102" t="s">
        <v>2456</v>
      </c>
      <c r="E575" s="102">
        <v>139</v>
      </c>
      <c r="F575" s="102" t="s">
        <v>2458</v>
      </c>
      <c r="G575" s="1">
        <v>8733739.2899999991</v>
      </c>
      <c r="H575" s="1">
        <v>0</v>
      </c>
      <c r="I575" s="1">
        <v>1157189.6000000001</v>
      </c>
      <c r="J575" s="1">
        <v>-1157189.6000000001</v>
      </c>
      <c r="K575" s="1">
        <v>7576549.6900000004</v>
      </c>
      <c r="L575" s="1">
        <v>7576.5496900000007</v>
      </c>
      <c r="M575" s="1"/>
      <c r="N575" s="1"/>
      <c r="O575" s="38"/>
      <c r="P575" s="38"/>
      <c r="AD575"/>
      <c r="AE575"/>
    </row>
    <row r="576" spans="1:31" x14ac:dyDescent="0.35">
      <c r="A576" s="106">
        <v>43524</v>
      </c>
      <c r="B576" s="1" t="s">
        <v>1131</v>
      </c>
      <c r="C576" s="1" t="s">
        <v>3017</v>
      </c>
      <c r="D576" s="102" t="s">
        <v>2456</v>
      </c>
      <c r="E576" s="102">
        <v>140</v>
      </c>
      <c r="F576" s="102" t="s">
        <v>2062</v>
      </c>
      <c r="G576" s="1">
        <v>8913546.8000000007</v>
      </c>
      <c r="H576" s="1">
        <v>0</v>
      </c>
      <c r="I576" s="1">
        <v>1018500</v>
      </c>
      <c r="J576" s="1">
        <v>-1018500</v>
      </c>
      <c r="K576" s="1">
        <v>7895046.7999999998</v>
      </c>
      <c r="L576" s="1">
        <v>7895.0468000000001</v>
      </c>
      <c r="M576" s="1"/>
      <c r="N576" s="1"/>
      <c r="O576" s="38"/>
      <c r="P576" s="38"/>
      <c r="AD576"/>
      <c r="AE576"/>
    </row>
    <row r="577" spans="1:31" x14ac:dyDescent="0.35">
      <c r="A577" s="106">
        <v>43524</v>
      </c>
      <c r="B577" s="1" t="s">
        <v>1130</v>
      </c>
      <c r="C577" s="1" t="s">
        <v>3017</v>
      </c>
      <c r="D577" s="102" t="s">
        <v>2456</v>
      </c>
      <c r="E577" s="102">
        <v>142</v>
      </c>
      <c r="F577" s="102" t="s">
        <v>2063</v>
      </c>
      <c r="G577" s="1">
        <v>43239.24</v>
      </c>
      <c r="H577" s="1">
        <v>0</v>
      </c>
      <c r="I577" s="1">
        <v>0</v>
      </c>
      <c r="J577" s="1">
        <v>0</v>
      </c>
      <c r="K577" s="1">
        <v>43239.24</v>
      </c>
      <c r="L577" s="1">
        <v>43.239239999999995</v>
      </c>
      <c r="M577" s="1"/>
      <c r="N577" s="1"/>
      <c r="O577" s="38"/>
      <c r="P577" s="38"/>
      <c r="AD577"/>
      <c r="AE577"/>
    </row>
    <row r="578" spans="1:31" x14ac:dyDescent="0.35">
      <c r="A578" s="106">
        <v>43524</v>
      </c>
      <c r="B578" s="1" t="s">
        <v>1131</v>
      </c>
      <c r="C578" s="1" t="s">
        <v>3017</v>
      </c>
      <c r="D578" s="102" t="s">
        <v>2456</v>
      </c>
      <c r="E578" s="102">
        <v>144</v>
      </c>
      <c r="F578" s="102" t="s">
        <v>2457</v>
      </c>
      <c r="G578" s="1">
        <v>-1901286.11</v>
      </c>
      <c r="H578" s="1">
        <v>0</v>
      </c>
      <c r="I578" s="1">
        <v>0</v>
      </c>
      <c r="J578" s="1">
        <v>0</v>
      </c>
      <c r="K578" s="1">
        <v>-1901286.11</v>
      </c>
      <c r="L578" s="1">
        <v>-1901.28611</v>
      </c>
      <c r="M578" s="1"/>
      <c r="N578" s="1"/>
      <c r="O578" s="38"/>
      <c r="P578" s="38"/>
      <c r="AD578"/>
      <c r="AE578"/>
    </row>
    <row r="579" spans="1:31" x14ac:dyDescent="0.35">
      <c r="A579" s="106">
        <v>43524</v>
      </c>
      <c r="B579" s="1" t="s">
        <v>1132</v>
      </c>
      <c r="C579" s="1" t="s">
        <v>3017</v>
      </c>
      <c r="D579" s="102" t="s">
        <v>2456</v>
      </c>
      <c r="E579" s="102">
        <v>145</v>
      </c>
      <c r="F579" s="102" t="s">
        <v>2064</v>
      </c>
      <c r="G579" s="1">
        <v>88171.32</v>
      </c>
      <c r="H579" s="1">
        <v>0</v>
      </c>
      <c r="I579" s="1">
        <v>0</v>
      </c>
      <c r="J579" s="1">
        <v>0</v>
      </c>
      <c r="K579" s="1">
        <v>88171.32</v>
      </c>
      <c r="L579" s="1">
        <v>88.171320000000009</v>
      </c>
      <c r="M579" s="1"/>
      <c r="N579" s="1" t="s">
        <v>3881</v>
      </c>
      <c r="O579" s="38"/>
      <c r="P579" s="38"/>
      <c r="AD579"/>
      <c r="AE579"/>
    </row>
    <row r="580" spans="1:31" x14ac:dyDescent="0.35">
      <c r="A580" s="106">
        <v>43524</v>
      </c>
      <c r="B580" s="1" t="s">
        <v>1131</v>
      </c>
      <c r="C580" s="1" t="s">
        <v>3017</v>
      </c>
      <c r="D580" s="102" t="s">
        <v>2456</v>
      </c>
      <c r="E580" s="102">
        <v>1976</v>
      </c>
      <c r="F580" s="102" t="s">
        <v>3151</v>
      </c>
      <c r="G580" s="1">
        <v>1590068.04</v>
      </c>
      <c r="H580" s="1">
        <v>0</v>
      </c>
      <c r="I580" s="1">
        <v>138689.60000000001</v>
      </c>
      <c r="J580" s="1">
        <v>-138689.60000000001</v>
      </c>
      <c r="K580" s="1">
        <v>1451378.44</v>
      </c>
      <c r="L580" s="1">
        <v>1451.37844</v>
      </c>
      <c r="M580" s="1"/>
      <c r="N580" s="1"/>
      <c r="O580" s="38"/>
      <c r="P580" s="38"/>
      <c r="AD580"/>
      <c r="AE580"/>
    </row>
    <row r="581" spans="1:31" x14ac:dyDescent="0.35">
      <c r="A581" s="106">
        <v>43524</v>
      </c>
      <c r="B581" s="1"/>
      <c r="C581" s="1" t="s">
        <v>3016</v>
      </c>
      <c r="D581" s="102" t="s">
        <v>2459</v>
      </c>
      <c r="E581" s="102">
        <v>158</v>
      </c>
      <c r="F581" s="102" t="s">
        <v>2460</v>
      </c>
      <c r="G581" s="1">
        <v>5254852220</v>
      </c>
      <c r="H581" s="1">
        <v>1749217.41</v>
      </c>
      <c r="I581" s="1">
        <v>2829361.73</v>
      </c>
      <c r="J581" s="1">
        <v>-1080144.32</v>
      </c>
      <c r="K581" s="1">
        <v>5253772075.6800003</v>
      </c>
      <c r="L581" s="1">
        <v>5253772.0756800007</v>
      </c>
      <c r="M581" s="1"/>
      <c r="N581" s="1"/>
      <c r="O581" s="38"/>
      <c r="P581" s="38"/>
      <c r="AD581"/>
      <c r="AE581"/>
    </row>
    <row r="582" spans="1:31" x14ac:dyDescent="0.35">
      <c r="A582" s="106">
        <v>43524</v>
      </c>
      <c r="B582" s="1"/>
      <c r="C582" s="1" t="s">
        <v>3016</v>
      </c>
      <c r="D582" s="102" t="s">
        <v>2461</v>
      </c>
      <c r="E582" s="102">
        <v>162</v>
      </c>
      <c r="F582" s="102" t="s">
        <v>2462</v>
      </c>
      <c r="G582" s="1">
        <v>39589669.340000004</v>
      </c>
      <c r="H582" s="1">
        <v>40079.040000000001</v>
      </c>
      <c r="I582" s="1">
        <v>0</v>
      </c>
      <c r="J582" s="1">
        <v>40079.040000000001</v>
      </c>
      <c r="K582" s="1">
        <v>39629748.380000003</v>
      </c>
      <c r="L582" s="1">
        <v>39629.748380000005</v>
      </c>
      <c r="M582" s="1"/>
      <c r="N582" s="1"/>
      <c r="O582" s="38"/>
      <c r="P582" s="38"/>
      <c r="AD582"/>
      <c r="AE582"/>
    </row>
    <row r="583" spans="1:31" x14ac:dyDescent="0.35">
      <c r="A583" s="106">
        <v>43524</v>
      </c>
      <c r="B583" s="1"/>
      <c r="C583" s="1" t="s">
        <v>3016</v>
      </c>
      <c r="D583" s="102" t="s">
        <v>2463</v>
      </c>
      <c r="E583" s="102">
        <v>200</v>
      </c>
      <c r="F583" s="102" t="s">
        <v>2075</v>
      </c>
      <c r="G583" s="1">
        <v>2299502.9300000002</v>
      </c>
      <c r="H583" s="1">
        <v>4980.67</v>
      </c>
      <c r="I583" s="1">
        <v>0</v>
      </c>
      <c r="J583" s="1">
        <v>4980.67</v>
      </c>
      <c r="K583" s="1">
        <v>2304483.6</v>
      </c>
      <c r="L583" s="1">
        <v>2304.4836</v>
      </c>
      <c r="M583" s="1"/>
      <c r="N583" s="1"/>
      <c r="O583" s="38"/>
      <c r="P583" s="38"/>
      <c r="AD583"/>
      <c r="AE583"/>
    </row>
    <row r="584" spans="1:31" x14ac:dyDescent="0.35">
      <c r="A584" s="106">
        <v>43524</v>
      </c>
      <c r="B584" s="1"/>
      <c r="C584" s="1" t="s">
        <v>3016</v>
      </c>
      <c r="D584" s="102" t="s">
        <v>2464</v>
      </c>
      <c r="E584" s="102">
        <v>201</v>
      </c>
      <c r="F584" s="102" t="s">
        <v>2076</v>
      </c>
      <c r="G584" s="1">
        <v>2299502.9300000002</v>
      </c>
      <c r="H584" s="1">
        <v>4980.67</v>
      </c>
      <c r="I584" s="1">
        <v>0</v>
      </c>
      <c r="J584" s="1">
        <v>4980.67</v>
      </c>
      <c r="K584" s="1">
        <v>2304483.6</v>
      </c>
      <c r="L584" s="1">
        <v>2304.4836</v>
      </c>
      <c r="M584" s="1"/>
      <c r="N584" s="1"/>
      <c r="O584" s="38"/>
      <c r="P584" s="38"/>
      <c r="AD584"/>
      <c r="AE584"/>
    </row>
    <row r="585" spans="1:31" x14ac:dyDescent="0.35">
      <c r="A585" s="106">
        <v>43524</v>
      </c>
      <c r="B585" s="1" t="s">
        <v>1139</v>
      </c>
      <c r="C585" s="1" t="s">
        <v>3017</v>
      </c>
      <c r="D585" s="102" t="s">
        <v>2464</v>
      </c>
      <c r="E585" s="102">
        <v>202</v>
      </c>
      <c r="F585" s="102" t="s">
        <v>2076</v>
      </c>
      <c r="G585" s="1">
        <v>2299502.9300000002</v>
      </c>
      <c r="H585" s="1">
        <v>4980.67</v>
      </c>
      <c r="I585" s="1">
        <v>0</v>
      </c>
      <c r="J585" s="1">
        <v>4980.67</v>
      </c>
      <c r="K585" s="1">
        <v>2304483.6</v>
      </c>
      <c r="L585" s="1">
        <v>2304.4836</v>
      </c>
      <c r="M585" s="1"/>
      <c r="N585" s="1"/>
      <c r="O585" s="38"/>
      <c r="P585" s="38"/>
      <c r="AD585"/>
      <c r="AE585"/>
    </row>
    <row r="586" spans="1:31" x14ac:dyDescent="0.35">
      <c r="A586" s="106">
        <v>43524</v>
      </c>
      <c r="B586" s="1"/>
      <c r="C586" s="1" t="s">
        <v>3016</v>
      </c>
      <c r="D586" s="102" t="s">
        <v>2465</v>
      </c>
      <c r="E586" s="102">
        <v>203</v>
      </c>
      <c r="F586" s="102" t="s">
        <v>2077</v>
      </c>
      <c r="G586" s="1">
        <v>19738593.100000001</v>
      </c>
      <c r="H586" s="1">
        <v>35098.370000000003</v>
      </c>
      <c r="I586" s="1">
        <v>0</v>
      </c>
      <c r="J586" s="1">
        <v>35098.370000000003</v>
      </c>
      <c r="K586" s="1">
        <v>19773691.469999999</v>
      </c>
      <c r="L586" s="1">
        <v>19773.691469999998</v>
      </c>
      <c r="M586" s="1"/>
      <c r="N586" s="1"/>
      <c r="O586" s="38"/>
      <c r="P586" s="38"/>
      <c r="AD586"/>
      <c r="AE586"/>
    </row>
    <row r="587" spans="1:31" x14ac:dyDescent="0.35">
      <c r="A587" s="106">
        <v>43524</v>
      </c>
      <c r="B587" s="1" t="s">
        <v>1139</v>
      </c>
      <c r="C587" s="1" t="s">
        <v>3017</v>
      </c>
      <c r="D587" s="102" t="s">
        <v>2466</v>
      </c>
      <c r="E587" s="102">
        <v>204</v>
      </c>
      <c r="F587" s="102" t="s">
        <v>2078</v>
      </c>
      <c r="G587" s="1">
        <v>19738593.100000001</v>
      </c>
      <c r="H587" s="1">
        <v>35098.370000000003</v>
      </c>
      <c r="I587" s="1">
        <v>0</v>
      </c>
      <c r="J587" s="1">
        <v>35098.370000000003</v>
      </c>
      <c r="K587" s="1">
        <v>19773691.469999999</v>
      </c>
      <c r="L587" s="1">
        <v>19773.691469999998</v>
      </c>
      <c r="M587" s="1"/>
      <c r="N587" s="1"/>
      <c r="O587" s="38"/>
      <c r="P587" s="38"/>
      <c r="AD587"/>
      <c r="AE587"/>
    </row>
    <row r="588" spans="1:31" x14ac:dyDescent="0.35">
      <c r="A588" s="106">
        <v>43524</v>
      </c>
      <c r="B588" s="1"/>
      <c r="C588" s="1" t="s">
        <v>3016</v>
      </c>
      <c r="D588" s="102" t="s">
        <v>2467</v>
      </c>
      <c r="E588" s="102">
        <v>205</v>
      </c>
      <c r="F588" s="102" t="s">
        <v>2079</v>
      </c>
      <c r="G588" s="1">
        <v>17542139.809999999</v>
      </c>
      <c r="H588" s="1">
        <v>0</v>
      </c>
      <c r="I588" s="1">
        <v>0</v>
      </c>
      <c r="J588" s="1">
        <v>0</v>
      </c>
      <c r="K588" s="1">
        <v>17542139.809999999</v>
      </c>
      <c r="L588" s="1">
        <v>17542.139809999997</v>
      </c>
      <c r="M588" s="1"/>
      <c r="N588" s="1"/>
      <c r="O588" s="38"/>
      <c r="P588" s="38"/>
      <c r="AD588"/>
      <c r="AE588"/>
    </row>
    <row r="589" spans="1:31" x14ac:dyDescent="0.35">
      <c r="A589" s="106">
        <v>43524</v>
      </c>
      <c r="B589" s="1"/>
      <c r="C589" s="1" t="s">
        <v>3016</v>
      </c>
      <c r="D589" s="102" t="s">
        <v>2468</v>
      </c>
      <c r="E589" s="102">
        <v>206</v>
      </c>
      <c r="F589" s="102" t="s">
        <v>2079</v>
      </c>
      <c r="G589" s="1">
        <v>17542139.809999999</v>
      </c>
      <c r="H589" s="1">
        <v>0</v>
      </c>
      <c r="I589" s="1">
        <v>0</v>
      </c>
      <c r="J589" s="1">
        <v>0</v>
      </c>
      <c r="K589" s="1">
        <v>17542139.809999999</v>
      </c>
      <c r="L589" s="1">
        <v>17542.139809999997</v>
      </c>
      <c r="M589" s="1"/>
      <c r="N589" s="1"/>
      <c r="O589" s="38"/>
      <c r="P589" s="38"/>
      <c r="AD589"/>
      <c r="AE589"/>
    </row>
    <row r="590" spans="1:31" x14ac:dyDescent="0.35">
      <c r="A590" s="106">
        <v>43524</v>
      </c>
      <c r="B590" s="1" t="s">
        <v>1556</v>
      </c>
      <c r="C590" s="1" t="s">
        <v>3017</v>
      </c>
      <c r="D590" s="102" t="s">
        <v>2468</v>
      </c>
      <c r="E590" s="102">
        <v>207</v>
      </c>
      <c r="F590" s="102" t="s">
        <v>2080</v>
      </c>
      <c r="G590" s="1">
        <v>179076.71</v>
      </c>
      <c r="H590" s="1">
        <v>0</v>
      </c>
      <c r="I590" s="1">
        <v>0</v>
      </c>
      <c r="J590" s="1">
        <v>0</v>
      </c>
      <c r="K590" s="1">
        <v>179076.71</v>
      </c>
      <c r="L590" s="1">
        <v>179.07670999999999</v>
      </c>
      <c r="M590" s="1"/>
      <c r="N590" s="1"/>
      <c r="O590" s="38"/>
      <c r="P590" s="38"/>
      <c r="AD590"/>
      <c r="AE590"/>
    </row>
    <row r="591" spans="1:31" x14ac:dyDescent="0.35">
      <c r="A591" s="106">
        <v>43524</v>
      </c>
      <c r="B591" s="1" t="s">
        <v>1556</v>
      </c>
      <c r="C591" s="1" t="s">
        <v>3017</v>
      </c>
      <c r="D591" s="102" t="s">
        <v>2468</v>
      </c>
      <c r="E591" s="102">
        <v>208</v>
      </c>
      <c r="F591" s="102" t="s">
        <v>2081</v>
      </c>
      <c r="G591" s="1">
        <v>17363063.100000001</v>
      </c>
      <c r="H591" s="1">
        <v>0</v>
      </c>
      <c r="I591" s="1">
        <v>0</v>
      </c>
      <c r="J591" s="1">
        <v>0</v>
      </c>
      <c r="K591" s="1">
        <v>17363063.100000001</v>
      </c>
      <c r="L591" s="1">
        <v>17363.063100000003</v>
      </c>
      <c r="M591" s="1"/>
      <c r="N591" s="1"/>
      <c r="O591" s="38"/>
      <c r="P591" s="38"/>
      <c r="AD591"/>
      <c r="AE591"/>
    </row>
    <row r="592" spans="1:31" x14ac:dyDescent="0.35">
      <c r="A592" s="106">
        <v>43524</v>
      </c>
      <c r="B592" s="1"/>
      <c r="C592" s="1" t="s">
        <v>3016</v>
      </c>
      <c r="D592" s="102" t="s">
        <v>2902</v>
      </c>
      <c r="E592" s="102">
        <v>209</v>
      </c>
      <c r="F592" s="102" t="s">
        <v>2540</v>
      </c>
      <c r="G592" s="1">
        <v>9433.5</v>
      </c>
      <c r="H592" s="1">
        <v>0</v>
      </c>
      <c r="I592" s="1">
        <v>0</v>
      </c>
      <c r="J592" s="1">
        <v>0</v>
      </c>
      <c r="K592" s="1">
        <v>9433.5</v>
      </c>
      <c r="L592" s="1">
        <v>9.4335000000000004</v>
      </c>
      <c r="M592" s="1"/>
      <c r="N592" s="1"/>
      <c r="O592" s="38"/>
      <c r="P592" s="38"/>
      <c r="AD592"/>
      <c r="AE592"/>
    </row>
    <row r="593" spans="1:31" x14ac:dyDescent="0.35">
      <c r="A593" s="106">
        <v>43524</v>
      </c>
      <c r="B593" s="1"/>
      <c r="C593" s="1" t="s">
        <v>3016</v>
      </c>
      <c r="D593" s="102" t="s">
        <v>2469</v>
      </c>
      <c r="E593" s="102">
        <v>210</v>
      </c>
      <c r="F593" s="102" t="s">
        <v>2082</v>
      </c>
      <c r="G593" s="1">
        <v>9433.5</v>
      </c>
      <c r="H593" s="1">
        <v>0</v>
      </c>
      <c r="I593" s="1">
        <v>0</v>
      </c>
      <c r="J593" s="1">
        <v>0</v>
      </c>
      <c r="K593" s="1">
        <v>9433.5</v>
      </c>
      <c r="L593" s="1">
        <v>9.4335000000000004</v>
      </c>
      <c r="M593" s="1"/>
      <c r="N593" s="1"/>
      <c r="O593" s="38"/>
      <c r="P593" s="38"/>
      <c r="AD593"/>
      <c r="AE593"/>
    </row>
    <row r="594" spans="1:31" x14ac:dyDescent="0.35">
      <c r="A594" s="106">
        <v>43524</v>
      </c>
      <c r="B594" s="1" t="s">
        <v>1141</v>
      </c>
      <c r="C594" s="1" t="s">
        <v>3017</v>
      </c>
      <c r="D594" s="102" t="s">
        <v>2469</v>
      </c>
      <c r="E594" s="102">
        <v>211</v>
      </c>
      <c r="F594" s="102" t="s">
        <v>2083</v>
      </c>
      <c r="G594" s="1">
        <v>9433.5</v>
      </c>
      <c r="H594" s="1">
        <v>0</v>
      </c>
      <c r="I594" s="1">
        <v>0</v>
      </c>
      <c r="J594" s="1">
        <v>0</v>
      </c>
      <c r="K594" s="1">
        <v>9433.5</v>
      </c>
      <c r="L594" s="1">
        <v>9.4335000000000004</v>
      </c>
      <c r="M594" s="1"/>
      <c r="N594" s="1"/>
      <c r="O594" s="38"/>
      <c r="P594" s="38"/>
      <c r="AD594"/>
      <c r="AE594"/>
    </row>
    <row r="595" spans="1:31" x14ac:dyDescent="0.35">
      <c r="A595" s="106">
        <v>43524</v>
      </c>
      <c r="B595" s="1"/>
      <c r="C595" s="1" t="s">
        <v>3016</v>
      </c>
      <c r="D595" s="102" t="s">
        <v>2470</v>
      </c>
      <c r="E595" s="102">
        <v>212</v>
      </c>
      <c r="F595" s="102" t="s">
        <v>2471</v>
      </c>
      <c r="G595" s="1">
        <v>37574.050000000003</v>
      </c>
      <c r="H595" s="1">
        <v>0</v>
      </c>
      <c r="I595" s="1">
        <v>0</v>
      </c>
      <c r="J595" s="1">
        <v>0</v>
      </c>
      <c r="K595" s="1">
        <v>37574.050000000003</v>
      </c>
      <c r="L595" s="1">
        <v>37.57405</v>
      </c>
      <c r="M595" s="1"/>
      <c r="N595" s="1"/>
      <c r="O595" s="38"/>
      <c r="P595" s="38"/>
      <c r="AD595"/>
      <c r="AE595"/>
    </row>
    <row r="596" spans="1:31" x14ac:dyDescent="0.35">
      <c r="A596" s="106">
        <v>43524</v>
      </c>
      <c r="B596" s="1"/>
      <c r="C596" s="1" t="s">
        <v>3016</v>
      </c>
      <c r="D596" s="102" t="s">
        <v>2476</v>
      </c>
      <c r="E596" s="102">
        <v>222</v>
      </c>
      <c r="F596" s="102" t="s">
        <v>2084</v>
      </c>
      <c r="G596" s="1">
        <v>36414.07</v>
      </c>
      <c r="H596" s="1">
        <v>0</v>
      </c>
      <c r="I596" s="1">
        <v>0</v>
      </c>
      <c r="J596" s="1">
        <v>0</v>
      </c>
      <c r="K596" s="1">
        <v>36414.07</v>
      </c>
      <c r="L596" s="1">
        <v>36.414070000000002</v>
      </c>
      <c r="M596" s="1"/>
      <c r="N596" s="1"/>
      <c r="O596" s="38"/>
      <c r="P596" s="38"/>
      <c r="AD596"/>
      <c r="AE596"/>
    </row>
    <row r="597" spans="1:31" x14ac:dyDescent="0.35">
      <c r="A597" s="106">
        <v>43524</v>
      </c>
      <c r="B597" s="1" t="s">
        <v>3846</v>
      </c>
      <c r="C597" s="1" t="s">
        <v>3017</v>
      </c>
      <c r="D597" s="102" t="s">
        <v>2477</v>
      </c>
      <c r="E597" s="102">
        <v>223</v>
      </c>
      <c r="F597" s="102" t="s">
        <v>2085</v>
      </c>
      <c r="G597" s="1">
        <v>18164.060000000001</v>
      </c>
      <c r="H597" s="1">
        <v>0</v>
      </c>
      <c r="I597" s="1">
        <v>0</v>
      </c>
      <c r="J597" s="1">
        <v>0</v>
      </c>
      <c r="K597" s="1">
        <v>18164.060000000001</v>
      </c>
      <c r="L597" s="1">
        <v>18.164060000000003</v>
      </c>
      <c r="M597" s="1"/>
      <c r="N597" s="1"/>
      <c r="O597" s="38"/>
      <c r="P597" s="38"/>
      <c r="AD597"/>
      <c r="AE597"/>
    </row>
    <row r="598" spans="1:31" x14ac:dyDescent="0.35">
      <c r="A598" s="106">
        <v>43524</v>
      </c>
      <c r="B598" s="1" t="s">
        <v>3846</v>
      </c>
      <c r="C598" s="1" t="s">
        <v>3017</v>
      </c>
      <c r="D598" s="102" t="s">
        <v>2477</v>
      </c>
      <c r="E598" s="102">
        <v>224</v>
      </c>
      <c r="F598" s="102" t="s">
        <v>2086</v>
      </c>
      <c r="G598" s="1">
        <v>18250.009999999998</v>
      </c>
      <c r="H598" s="1">
        <v>0</v>
      </c>
      <c r="I598" s="1">
        <v>0</v>
      </c>
      <c r="J598" s="1">
        <v>0</v>
      </c>
      <c r="K598" s="1">
        <v>18250.009999999998</v>
      </c>
      <c r="L598" s="1">
        <v>18.25001</v>
      </c>
      <c r="M598" s="1"/>
      <c r="N598" s="1"/>
      <c r="O598" s="38"/>
      <c r="P598" s="38"/>
      <c r="AD598"/>
      <c r="AE598"/>
    </row>
    <row r="599" spans="1:31" x14ac:dyDescent="0.35">
      <c r="A599" s="106">
        <v>43524</v>
      </c>
      <c r="B599" s="1"/>
      <c r="C599" s="1" t="s">
        <v>3016</v>
      </c>
      <c r="D599" s="102" t="s">
        <v>2478</v>
      </c>
      <c r="E599" s="102">
        <v>225</v>
      </c>
      <c r="F599" s="102" t="s">
        <v>2087</v>
      </c>
      <c r="G599" s="1">
        <v>3216838.38</v>
      </c>
      <c r="H599" s="1">
        <v>0</v>
      </c>
      <c r="I599" s="1">
        <v>0</v>
      </c>
      <c r="J599" s="1">
        <v>0</v>
      </c>
      <c r="K599" s="1">
        <v>3216838.38</v>
      </c>
      <c r="L599" s="1">
        <v>3216.8383799999997</v>
      </c>
      <c r="M599" s="1"/>
      <c r="N599" s="1"/>
      <c r="O599" s="38"/>
      <c r="P599" s="38"/>
      <c r="AD599"/>
      <c r="AE599"/>
    </row>
    <row r="600" spans="1:31" x14ac:dyDescent="0.35">
      <c r="A600" s="106">
        <v>43524</v>
      </c>
      <c r="B600" s="1" t="s">
        <v>3846</v>
      </c>
      <c r="C600" s="1" t="s">
        <v>3017</v>
      </c>
      <c r="D600" s="102" t="s">
        <v>2479</v>
      </c>
      <c r="E600" s="102">
        <v>226</v>
      </c>
      <c r="F600" s="102" t="s">
        <v>2088</v>
      </c>
      <c r="G600" s="1">
        <v>3216418.22</v>
      </c>
      <c r="H600" s="1">
        <v>0</v>
      </c>
      <c r="I600" s="1">
        <v>0</v>
      </c>
      <c r="J600" s="1">
        <v>0</v>
      </c>
      <c r="K600" s="1">
        <v>3216418.22</v>
      </c>
      <c r="L600" s="1">
        <v>3216.41822</v>
      </c>
      <c r="M600" s="1"/>
      <c r="N600" s="1"/>
      <c r="O600" s="38"/>
      <c r="P600" s="38"/>
      <c r="AD600"/>
      <c r="AE600"/>
    </row>
    <row r="601" spans="1:31" x14ac:dyDescent="0.35">
      <c r="A601" s="106">
        <v>43524</v>
      </c>
      <c r="B601" s="1" t="s">
        <v>3846</v>
      </c>
      <c r="C601" s="1" t="s">
        <v>3017</v>
      </c>
      <c r="D601" s="102" t="s">
        <v>2479</v>
      </c>
      <c r="E601" s="102">
        <v>227</v>
      </c>
      <c r="F601" s="102" t="s">
        <v>2089</v>
      </c>
      <c r="G601" s="1">
        <v>420.16</v>
      </c>
      <c r="H601" s="1">
        <v>0</v>
      </c>
      <c r="I601" s="1">
        <v>0</v>
      </c>
      <c r="J601" s="1">
        <v>0</v>
      </c>
      <c r="K601" s="1">
        <v>420.16</v>
      </c>
      <c r="L601" s="1">
        <v>0.42016000000000003</v>
      </c>
      <c r="M601" s="1"/>
      <c r="N601" s="1"/>
      <c r="O601" s="38"/>
      <c r="P601" s="38"/>
      <c r="AD601"/>
      <c r="AE601"/>
    </row>
    <row r="602" spans="1:31" x14ac:dyDescent="0.35">
      <c r="A602" s="106">
        <v>43524</v>
      </c>
      <c r="B602" s="1"/>
      <c r="C602" s="1" t="s">
        <v>3016</v>
      </c>
      <c r="D602" s="102" t="s">
        <v>3052</v>
      </c>
      <c r="E602" s="102">
        <v>1948</v>
      </c>
      <c r="F602" s="102" t="s">
        <v>3053</v>
      </c>
      <c r="G602" s="1">
        <v>-3215678.4</v>
      </c>
      <c r="H602" s="1">
        <v>0</v>
      </c>
      <c r="I602" s="1">
        <v>0</v>
      </c>
      <c r="J602" s="1">
        <v>0</v>
      </c>
      <c r="K602" s="1">
        <v>-3215678.4</v>
      </c>
      <c r="L602" s="1">
        <v>-3215.6783999999998</v>
      </c>
      <c r="M602" s="1"/>
      <c r="N602" s="1"/>
      <c r="O602" s="38"/>
      <c r="P602" s="38"/>
      <c r="AD602"/>
      <c r="AE602"/>
    </row>
    <row r="603" spans="1:31" x14ac:dyDescent="0.35">
      <c r="A603" s="106">
        <v>43524</v>
      </c>
      <c r="B603" s="1" t="s">
        <v>3846</v>
      </c>
      <c r="C603" s="1" t="s">
        <v>3017</v>
      </c>
      <c r="D603" s="102" t="s">
        <v>3094</v>
      </c>
      <c r="E603" s="102">
        <v>1949</v>
      </c>
      <c r="F603" s="102" t="s">
        <v>3054</v>
      </c>
      <c r="G603" s="1">
        <v>-3215678.4</v>
      </c>
      <c r="H603" s="1">
        <v>0</v>
      </c>
      <c r="I603" s="1">
        <v>0</v>
      </c>
      <c r="J603" s="1">
        <v>0</v>
      </c>
      <c r="K603" s="1">
        <v>-3215678.4</v>
      </c>
      <c r="L603" s="1">
        <v>-3215.6783999999998</v>
      </c>
      <c r="M603" s="1"/>
      <c r="N603" s="1"/>
      <c r="O603" s="38"/>
      <c r="P603" s="38"/>
      <c r="AD603"/>
      <c r="AE603"/>
    </row>
    <row r="604" spans="1:31" x14ac:dyDescent="0.35">
      <c r="A604" s="106">
        <v>43524</v>
      </c>
      <c r="B604" s="1"/>
      <c r="C604" s="1" t="s">
        <v>3016</v>
      </c>
      <c r="D604" s="102" t="s">
        <v>2480</v>
      </c>
      <c r="E604" s="102">
        <v>228</v>
      </c>
      <c r="F604" s="102" t="s">
        <v>2090</v>
      </c>
      <c r="G604" s="1">
        <v>5168616683.5699997</v>
      </c>
      <c r="H604" s="1">
        <v>1620919.56</v>
      </c>
      <c r="I604" s="1">
        <v>2586957.14</v>
      </c>
      <c r="J604" s="1">
        <v>-966037.58000000007</v>
      </c>
      <c r="K604" s="1">
        <v>5167650645.9899998</v>
      </c>
      <c r="L604" s="1">
        <v>5167650.6459900001</v>
      </c>
      <c r="M604" s="1"/>
      <c r="N604" s="1"/>
      <c r="O604" s="38"/>
      <c r="P604" s="38"/>
      <c r="AD604"/>
      <c r="AE604"/>
    </row>
    <row r="605" spans="1:31" x14ac:dyDescent="0.35">
      <c r="A605" s="106">
        <v>43524</v>
      </c>
      <c r="B605" s="1"/>
      <c r="C605" s="1" t="s">
        <v>3016</v>
      </c>
      <c r="D605" s="102" t="s">
        <v>2486</v>
      </c>
      <c r="E605" s="102">
        <v>295</v>
      </c>
      <c r="F605" s="102" t="s">
        <v>2487</v>
      </c>
      <c r="G605" s="1">
        <v>1519327124.72</v>
      </c>
      <c r="H605" s="1">
        <v>0</v>
      </c>
      <c r="I605" s="1">
        <v>0</v>
      </c>
      <c r="J605" s="1">
        <v>0</v>
      </c>
      <c r="K605" s="1">
        <v>1519327124.72</v>
      </c>
      <c r="L605" s="1">
        <v>1519327.12472</v>
      </c>
      <c r="M605" s="1"/>
      <c r="N605" s="1"/>
      <c r="O605" s="38"/>
      <c r="P605" s="38"/>
      <c r="AD605"/>
      <c r="AE605"/>
    </row>
    <row r="606" spans="1:31" x14ac:dyDescent="0.35">
      <c r="A606" s="106">
        <v>43524</v>
      </c>
      <c r="B606" s="1" t="s">
        <v>1144</v>
      </c>
      <c r="C606" s="1" t="s">
        <v>3017</v>
      </c>
      <c r="D606" s="102" t="s">
        <v>2488</v>
      </c>
      <c r="E606" s="102">
        <v>296</v>
      </c>
      <c r="F606" s="102" t="s">
        <v>2062</v>
      </c>
      <c r="G606" s="1">
        <v>158058666.28</v>
      </c>
      <c r="H606" s="1">
        <v>0</v>
      </c>
      <c r="I606" s="1">
        <v>0</v>
      </c>
      <c r="J606" s="1">
        <v>0</v>
      </c>
      <c r="K606" s="1">
        <v>158058666.28</v>
      </c>
      <c r="L606" s="1">
        <v>158058.66628</v>
      </c>
      <c r="M606" s="1"/>
      <c r="N606" s="1" t="s">
        <v>160</v>
      </c>
      <c r="O606" s="38"/>
      <c r="P606" s="38"/>
      <c r="AD606"/>
      <c r="AE606"/>
    </row>
    <row r="607" spans="1:31" x14ac:dyDescent="0.35">
      <c r="A607" s="106">
        <v>43524</v>
      </c>
      <c r="B607" s="1" t="s">
        <v>1144</v>
      </c>
      <c r="C607" s="1" t="s">
        <v>3017</v>
      </c>
      <c r="D607" s="102" t="s">
        <v>2488</v>
      </c>
      <c r="E607" s="102">
        <v>298</v>
      </c>
      <c r="F607" s="102" t="s">
        <v>2493</v>
      </c>
      <c r="G607" s="1">
        <v>3340004.79</v>
      </c>
      <c r="H607" s="1">
        <v>0</v>
      </c>
      <c r="I607" s="1">
        <v>0</v>
      </c>
      <c r="J607" s="1">
        <v>0</v>
      </c>
      <c r="K607" s="1">
        <v>3340004.79</v>
      </c>
      <c r="L607" s="1">
        <v>3340.00479</v>
      </c>
      <c r="M607" s="1"/>
      <c r="N607" s="1" t="s">
        <v>1283</v>
      </c>
      <c r="O607" s="38"/>
      <c r="P607" s="38"/>
      <c r="AD607"/>
      <c r="AE607"/>
    </row>
    <row r="608" spans="1:31" x14ac:dyDescent="0.35">
      <c r="A608" s="106">
        <v>43524</v>
      </c>
      <c r="B608" s="1" t="s">
        <v>1144</v>
      </c>
      <c r="C608" s="1" t="s">
        <v>3017</v>
      </c>
      <c r="D608" s="102" t="s">
        <v>2488</v>
      </c>
      <c r="E608" s="102">
        <v>299</v>
      </c>
      <c r="F608" s="102" t="s">
        <v>2491</v>
      </c>
      <c r="G608" s="1">
        <v>1760777.14</v>
      </c>
      <c r="H608" s="1">
        <v>0</v>
      </c>
      <c r="I608" s="1">
        <v>0</v>
      </c>
      <c r="J608" s="1">
        <v>0</v>
      </c>
      <c r="K608" s="1">
        <v>1760777.14</v>
      </c>
      <c r="L608" s="1">
        <v>1760.7771399999999</v>
      </c>
      <c r="M608" s="1"/>
      <c r="N608" s="1" t="s">
        <v>1279</v>
      </c>
      <c r="O608" s="38"/>
      <c r="P608" s="38"/>
      <c r="AD608"/>
      <c r="AE608"/>
    </row>
    <row r="609" spans="1:31" x14ac:dyDescent="0.35">
      <c r="A609" s="106">
        <v>43524</v>
      </c>
      <c r="B609" s="1" t="s">
        <v>1144</v>
      </c>
      <c r="C609" s="1" t="s">
        <v>3017</v>
      </c>
      <c r="D609" s="102" t="s">
        <v>2488</v>
      </c>
      <c r="E609" s="102">
        <v>300</v>
      </c>
      <c r="F609" s="102" t="s">
        <v>2489</v>
      </c>
      <c r="G609" s="1">
        <v>1267169.8899999999</v>
      </c>
      <c r="H609" s="1">
        <v>0</v>
      </c>
      <c r="I609" s="1">
        <v>0</v>
      </c>
      <c r="J609" s="1">
        <v>0</v>
      </c>
      <c r="K609" s="1">
        <v>1267169.8899999999</v>
      </c>
      <c r="L609" s="1">
        <v>1267.1698899999999</v>
      </c>
      <c r="M609" s="1"/>
      <c r="N609" s="1" t="s">
        <v>1282</v>
      </c>
      <c r="O609" s="38"/>
      <c r="P609" s="38"/>
      <c r="AD609"/>
      <c r="AE609"/>
    </row>
    <row r="610" spans="1:31" x14ac:dyDescent="0.35">
      <c r="A610" s="106">
        <v>43524</v>
      </c>
      <c r="B610" s="1" t="s">
        <v>1144</v>
      </c>
      <c r="C610" s="1" t="s">
        <v>3017</v>
      </c>
      <c r="D610" s="102" t="s">
        <v>2488</v>
      </c>
      <c r="E610" s="102">
        <v>302</v>
      </c>
      <c r="F610" s="102" t="s">
        <v>2490</v>
      </c>
      <c r="G610" s="1">
        <v>4424968.13</v>
      </c>
      <c r="H610" s="1">
        <v>0</v>
      </c>
      <c r="I610" s="1">
        <v>0</v>
      </c>
      <c r="J610" s="1">
        <v>0</v>
      </c>
      <c r="K610" s="1">
        <v>4424968.13</v>
      </c>
      <c r="L610" s="1">
        <v>4424.9681300000002</v>
      </c>
      <c r="M610" s="1"/>
      <c r="N610" s="1" t="s">
        <v>1281</v>
      </c>
      <c r="O610" s="38"/>
      <c r="P610" s="38"/>
      <c r="AD610"/>
      <c r="AE610"/>
    </row>
    <row r="611" spans="1:31" x14ac:dyDescent="0.35">
      <c r="A611" s="106">
        <v>43524</v>
      </c>
      <c r="B611" s="1" t="s">
        <v>1144</v>
      </c>
      <c r="C611" s="1" t="s">
        <v>3017</v>
      </c>
      <c r="D611" s="102" t="s">
        <v>2488</v>
      </c>
      <c r="E611" s="102">
        <v>303</v>
      </c>
      <c r="F611" s="102" t="s">
        <v>2092</v>
      </c>
      <c r="G611" s="1">
        <v>295686.71000000002</v>
      </c>
      <c r="H611" s="1">
        <v>0</v>
      </c>
      <c r="I611" s="1">
        <v>0</v>
      </c>
      <c r="J611" s="1">
        <v>0</v>
      </c>
      <c r="K611" s="1">
        <v>295686.71000000002</v>
      </c>
      <c r="L611" s="1">
        <v>295.68671000000001</v>
      </c>
      <c r="M611" s="1"/>
      <c r="N611" s="1" t="s">
        <v>1280</v>
      </c>
      <c r="O611" s="38"/>
      <c r="P611" s="38"/>
      <c r="AD611"/>
      <c r="AE611"/>
    </row>
    <row r="612" spans="1:31" x14ac:dyDescent="0.35">
      <c r="A612" s="106">
        <v>43524</v>
      </c>
      <c r="B612" s="1" t="s">
        <v>1144</v>
      </c>
      <c r="C612" s="1" t="s">
        <v>3017</v>
      </c>
      <c r="D612" s="102" t="s">
        <v>3095</v>
      </c>
      <c r="E612" s="102">
        <v>1919</v>
      </c>
      <c r="F612" s="102" t="s">
        <v>2091</v>
      </c>
      <c r="G612" s="1">
        <v>4642772.51</v>
      </c>
      <c r="H612" s="1">
        <v>0</v>
      </c>
      <c r="I612" s="1">
        <v>0</v>
      </c>
      <c r="J612" s="1">
        <v>0</v>
      </c>
      <c r="K612" s="1">
        <v>4642772.51</v>
      </c>
      <c r="L612" s="1">
        <v>4642.7725099999998</v>
      </c>
      <c r="M612" s="1"/>
      <c r="N612" s="1" t="s">
        <v>1278</v>
      </c>
      <c r="O612" s="38"/>
      <c r="P612" s="38"/>
      <c r="AD612"/>
      <c r="AE612"/>
    </row>
    <row r="613" spans="1:31" x14ac:dyDescent="0.35">
      <c r="A613" s="106">
        <v>43524</v>
      </c>
      <c r="B613" s="1" t="s">
        <v>1144</v>
      </c>
      <c r="C613" s="1" t="s">
        <v>3017</v>
      </c>
      <c r="D613" s="102" t="s">
        <v>3095</v>
      </c>
      <c r="E613" s="102">
        <v>1920</v>
      </c>
      <c r="F613" s="102" t="s">
        <v>3055</v>
      </c>
      <c r="G613" s="1">
        <v>114007817.94</v>
      </c>
      <c r="H613" s="1">
        <v>0</v>
      </c>
      <c r="I613" s="1">
        <v>0</v>
      </c>
      <c r="J613" s="1">
        <v>0</v>
      </c>
      <c r="K613" s="1">
        <v>114007817.94</v>
      </c>
      <c r="L613" s="1">
        <v>114007.81793999999</v>
      </c>
      <c r="M613" s="1"/>
      <c r="N613" s="1" t="s">
        <v>1278</v>
      </c>
      <c r="O613" s="38"/>
      <c r="P613" s="38"/>
      <c r="AD613"/>
      <c r="AE613"/>
    </row>
    <row r="614" spans="1:31" x14ac:dyDescent="0.35">
      <c r="A614" s="106">
        <v>43524</v>
      </c>
      <c r="B614" s="1" t="s">
        <v>1144</v>
      </c>
      <c r="C614" s="1" t="s">
        <v>3017</v>
      </c>
      <c r="D614" s="102" t="s">
        <v>3095</v>
      </c>
      <c r="E614" s="102">
        <v>1921</v>
      </c>
      <c r="F614" s="102" t="s">
        <v>2093</v>
      </c>
      <c r="G614" s="1">
        <v>60904.55</v>
      </c>
      <c r="H614" s="1">
        <v>0</v>
      </c>
      <c r="I614" s="1">
        <v>0</v>
      </c>
      <c r="J614" s="1">
        <v>0</v>
      </c>
      <c r="K614" s="1">
        <v>60904.55</v>
      </c>
      <c r="L614" s="1">
        <v>60.90455</v>
      </c>
      <c r="M614" s="1"/>
      <c r="N614" s="1" t="s">
        <v>1278</v>
      </c>
      <c r="O614" s="38"/>
      <c r="P614" s="38"/>
      <c r="AD614"/>
      <c r="AE614"/>
    </row>
    <row r="615" spans="1:31" x14ac:dyDescent="0.35">
      <c r="A615" s="106">
        <v>43524</v>
      </c>
      <c r="B615" s="1" t="s">
        <v>1144</v>
      </c>
      <c r="C615" s="1" t="s">
        <v>3017</v>
      </c>
      <c r="D615" s="102" t="s">
        <v>3095</v>
      </c>
      <c r="E615" s="102">
        <v>1922</v>
      </c>
      <c r="F615" s="102" t="s">
        <v>3056</v>
      </c>
      <c r="G615" s="1">
        <v>60074480.219999999</v>
      </c>
      <c r="H615" s="1">
        <v>0</v>
      </c>
      <c r="I615" s="1">
        <v>0</v>
      </c>
      <c r="J615" s="1">
        <v>0</v>
      </c>
      <c r="K615" s="1">
        <v>60074480.219999999</v>
      </c>
      <c r="L615" s="1">
        <v>60074.480219999998</v>
      </c>
      <c r="M615" s="1"/>
      <c r="N615" s="1" t="s">
        <v>1278</v>
      </c>
      <c r="O615" s="38"/>
      <c r="P615" s="38"/>
      <c r="AD615"/>
      <c r="AE615"/>
    </row>
    <row r="616" spans="1:31" x14ac:dyDescent="0.35">
      <c r="A616" s="106">
        <v>43524</v>
      </c>
      <c r="B616" s="1" t="s">
        <v>1144</v>
      </c>
      <c r="C616" s="1" t="s">
        <v>3017</v>
      </c>
      <c r="D616" s="102" t="s">
        <v>3095</v>
      </c>
      <c r="E616" s="102">
        <v>1923</v>
      </c>
      <c r="F616" s="102" t="s">
        <v>3057</v>
      </c>
      <c r="G616" s="1">
        <v>20510552.210000001</v>
      </c>
      <c r="H616" s="1">
        <v>0</v>
      </c>
      <c r="I616" s="1">
        <v>0</v>
      </c>
      <c r="J616" s="1">
        <v>0</v>
      </c>
      <c r="K616" s="1">
        <v>20510552.210000001</v>
      </c>
      <c r="L616" s="1">
        <v>20510.552210000002</v>
      </c>
      <c r="M616" s="1"/>
      <c r="N616" s="1" t="s">
        <v>1278</v>
      </c>
      <c r="O616" s="38"/>
      <c r="P616" s="38"/>
      <c r="AD616"/>
      <c r="AE616"/>
    </row>
    <row r="617" spans="1:31" x14ac:dyDescent="0.35">
      <c r="A617" s="106">
        <v>43524</v>
      </c>
      <c r="B617" s="1" t="s">
        <v>1144</v>
      </c>
      <c r="C617" s="1" t="s">
        <v>3017</v>
      </c>
      <c r="D617" s="102" t="s">
        <v>3095</v>
      </c>
      <c r="E617" s="102">
        <v>1924</v>
      </c>
      <c r="F617" s="102" t="s">
        <v>3058</v>
      </c>
      <c r="G617" s="1">
        <v>1511363.46</v>
      </c>
      <c r="H617" s="1">
        <v>0</v>
      </c>
      <c r="I617" s="1">
        <v>0</v>
      </c>
      <c r="J617" s="1">
        <v>0</v>
      </c>
      <c r="K617" s="1">
        <v>1511363.46</v>
      </c>
      <c r="L617" s="1">
        <v>1511.36346</v>
      </c>
      <c r="M617" s="1"/>
      <c r="N617" s="1" t="s">
        <v>1278</v>
      </c>
      <c r="O617" s="38"/>
      <c r="P617" s="38"/>
      <c r="AD617"/>
      <c r="AE617"/>
    </row>
    <row r="618" spans="1:31" x14ac:dyDescent="0.35">
      <c r="A618" s="106">
        <v>43524</v>
      </c>
      <c r="B618" s="1" t="s">
        <v>1144</v>
      </c>
      <c r="C618" s="1" t="s">
        <v>3017</v>
      </c>
      <c r="D618" s="102" t="s">
        <v>3095</v>
      </c>
      <c r="E618" s="102">
        <v>1925</v>
      </c>
      <c r="F618" s="102" t="s">
        <v>2507</v>
      </c>
      <c r="G618" s="1">
        <v>405002.94</v>
      </c>
      <c r="H618" s="1">
        <v>0</v>
      </c>
      <c r="I618" s="1">
        <v>0</v>
      </c>
      <c r="J618" s="1">
        <v>0</v>
      </c>
      <c r="K618" s="1">
        <v>405002.94</v>
      </c>
      <c r="L618" s="1">
        <v>405.00294000000002</v>
      </c>
      <c r="M618" s="1"/>
      <c r="N618" s="1" t="s">
        <v>1278</v>
      </c>
      <c r="O618" s="38"/>
      <c r="P618" s="38"/>
      <c r="AD618"/>
      <c r="AE618"/>
    </row>
    <row r="619" spans="1:31" x14ac:dyDescent="0.35">
      <c r="A619" s="106">
        <v>43524</v>
      </c>
      <c r="B619" s="1" t="s">
        <v>1144</v>
      </c>
      <c r="C619" s="1" t="s">
        <v>3017</v>
      </c>
      <c r="D619" s="102" t="s">
        <v>3095</v>
      </c>
      <c r="E619" s="102">
        <v>1926</v>
      </c>
      <c r="F619" s="102" t="s">
        <v>2094</v>
      </c>
      <c r="G619" s="1">
        <v>4112968.51</v>
      </c>
      <c r="H619" s="1">
        <v>0</v>
      </c>
      <c r="I619" s="1">
        <v>0</v>
      </c>
      <c r="J619" s="1">
        <v>0</v>
      </c>
      <c r="K619" s="1">
        <v>4112968.51</v>
      </c>
      <c r="L619" s="1">
        <v>4112.9685099999997</v>
      </c>
      <c r="M619" s="1"/>
      <c r="N619" s="1" t="s">
        <v>1278</v>
      </c>
      <c r="O619" s="38"/>
      <c r="P619" s="38"/>
      <c r="AD619"/>
      <c r="AE619"/>
    </row>
    <row r="620" spans="1:31" x14ac:dyDescent="0.35">
      <c r="A620" s="106">
        <v>43524</v>
      </c>
      <c r="B620" s="1" t="s">
        <v>1144</v>
      </c>
      <c r="C620" s="1" t="s">
        <v>3017</v>
      </c>
      <c r="D620" s="102" t="s">
        <v>3096</v>
      </c>
      <c r="E620" s="102">
        <v>1927</v>
      </c>
      <c r="F620" s="102" t="s">
        <v>3059</v>
      </c>
      <c r="G620" s="1">
        <v>20849639.489999998</v>
      </c>
      <c r="H620" s="1">
        <v>0</v>
      </c>
      <c r="I620" s="1">
        <v>0</v>
      </c>
      <c r="J620" s="1">
        <v>0</v>
      </c>
      <c r="K620" s="1">
        <v>20849639.489999998</v>
      </c>
      <c r="L620" s="1">
        <v>20849.639489999998</v>
      </c>
      <c r="M620" s="1"/>
      <c r="N620" s="1" t="s">
        <v>1278</v>
      </c>
      <c r="O620" s="38"/>
      <c r="P620" s="38"/>
      <c r="AD620"/>
      <c r="AE620"/>
    </row>
    <row r="621" spans="1:31" x14ac:dyDescent="0.35">
      <c r="A621" s="106">
        <v>43524</v>
      </c>
      <c r="B621" s="1" t="s">
        <v>1144</v>
      </c>
      <c r="C621" s="1" t="s">
        <v>3017</v>
      </c>
      <c r="D621" s="102" t="s">
        <v>3096</v>
      </c>
      <c r="E621" s="102">
        <v>1928</v>
      </c>
      <c r="F621" s="102" t="s">
        <v>3060</v>
      </c>
      <c r="G621" s="1">
        <v>5688861.7400000002</v>
      </c>
      <c r="H621" s="1">
        <v>0</v>
      </c>
      <c r="I621" s="1">
        <v>0</v>
      </c>
      <c r="J621" s="1">
        <v>0</v>
      </c>
      <c r="K621" s="1">
        <v>5688861.7400000002</v>
      </c>
      <c r="L621" s="1">
        <v>5688.8617400000003</v>
      </c>
      <c r="M621" s="1"/>
      <c r="N621" s="1" t="s">
        <v>1278</v>
      </c>
      <c r="O621" s="38"/>
      <c r="P621" s="38"/>
      <c r="AD621"/>
      <c r="AE621"/>
    </row>
    <row r="622" spans="1:31" x14ac:dyDescent="0.35">
      <c r="A622" s="106">
        <v>43524</v>
      </c>
      <c r="B622" s="1" t="s">
        <v>1144</v>
      </c>
      <c r="C622" s="1" t="s">
        <v>3017</v>
      </c>
      <c r="D622" s="102" t="s">
        <v>3096</v>
      </c>
      <c r="E622" s="102">
        <v>1929</v>
      </c>
      <c r="F622" s="102" t="s">
        <v>2095</v>
      </c>
      <c r="G622" s="1">
        <v>32135051.829999998</v>
      </c>
      <c r="H622" s="1">
        <v>0</v>
      </c>
      <c r="I622" s="1">
        <v>0</v>
      </c>
      <c r="J622" s="1">
        <v>0</v>
      </c>
      <c r="K622" s="1">
        <v>32135051.829999998</v>
      </c>
      <c r="L622" s="1">
        <v>32135.051829999997</v>
      </c>
      <c r="M622" s="1"/>
      <c r="N622" s="1" t="s">
        <v>1278</v>
      </c>
      <c r="O622" s="38"/>
      <c r="P622" s="38"/>
      <c r="AD622"/>
      <c r="AE622"/>
    </row>
    <row r="623" spans="1:31" x14ac:dyDescent="0.35">
      <c r="A623" s="106">
        <v>43524</v>
      </c>
      <c r="B623" s="1" t="s">
        <v>1144</v>
      </c>
      <c r="C623" s="1" t="s">
        <v>3017</v>
      </c>
      <c r="D623" s="102" t="s">
        <v>3096</v>
      </c>
      <c r="E623" s="102">
        <v>1930</v>
      </c>
      <c r="F623" s="102" t="s">
        <v>2098</v>
      </c>
      <c r="G623" s="1">
        <v>4664739.82</v>
      </c>
      <c r="H623" s="1">
        <v>0</v>
      </c>
      <c r="I623" s="1">
        <v>0</v>
      </c>
      <c r="J623" s="1">
        <v>0</v>
      </c>
      <c r="K623" s="1">
        <v>4664739.82</v>
      </c>
      <c r="L623" s="1">
        <v>4664.7398200000007</v>
      </c>
      <c r="M623" s="1"/>
      <c r="N623" s="1" t="s">
        <v>1278</v>
      </c>
      <c r="O623" s="38"/>
      <c r="P623" s="38"/>
      <c r="AD623"/>
      <c r="AE623"/>
    </row>
    <row r="624" spans="1:31" x14ac:dyDescent="0.35">
      <c r="A624" s="106">
        <v>43524</v>
      </c>
      <c r="B624" s="1" t="s">
        <v>1144</v>
      </c>
      <c r="C624" s="1" t="s">
        <v>3017</v>
      </c>
      <c r="D624" s="102" t="s">
        <v>3096</v>
      </c>
      <c r="E624" s="102">
        <v>1931</v>
      </c>
      <c r="F624" s="102" t="s">
        <v>3061</v>
      </c>
      <c r="G624" s="1">
        <v>57078378</v>
      </c>
      <c r="H624" s="1">
        <v>0</v>
      </c>
      <c r="I624" s="1">
        <v>0</v>
      </c>
      <c r="J624" s="1">
        <v>0</v>
      </c>
      <c r="K624" s="1">
        <v>57078378</v>
      </c>
      <c r="L624" s="1">
        <v>57078.377999999997</v>
      </c>
      <c r="M624" s="1"/>
      <c r="N624" s="1" t="s">
        <v>1278</v>
      </c>
      <c r="O624" s="38"/>
      <c r="P624" s="38"/>
      <c r="AD624"/>
      <c r="AE624"/>
    </row>
    <row r="625" spans="1:31" x14ac:dyDescent="0.35">
      <c r="A625" s="106">
        <v>43524</v>
      </c>
      <c r="B625" s="1" t="s">
        <v>1144</v>
      </c>
      <c r="C625" s="1" t="s">
        <v>3017</v>
      </c>
      <c r="D625" s="102" t="s">
        <v>3096</v>
      </c>
      <c r="E625" s="102">
        <v>1940</v>
      </c>
      <c r="F625" s="102" t="s">
        <v>3062</v>
      </c>
      <c r="G625" s="1">
        <v>1016363098.24</v>
      </c>
      <c r="H625" s="1">
        <v>0</v>
      </c>
      <c r="I625" s="1">
        <v>0</v>
      </c>
      <c r="J625" s="1">
        <v>0</v>
      </c>
      <c r="K625" s="1">
        <v>1016363098.24</v>
      </c>
      <c r="L625" s="1">
        <v>1016363.09824</v>
      </c>
      <c r="M625" s="1"/>
      <c r="N625" s="1" t="s">
        <v>998</v>
      </c>
      <c r="O625" s="38"/>
      <c r="P625" s="38"/>
      <c r="AD625"/>
      <c r="AE625"/>
    </row>
    <row r="626" spans="1:31" x14ac:dyDescent="0.35">
      <c r="A626" s="106">
        <v>43524</v>
      </c>
      <c r="B626" s="1" t="s">
        <v>1144</v>
      </c>
      <c r="C626" s="1" t="s">
        <v>3017</v>
      </c>
      <c r="D626" s="102" t="s">
        <v>3096</v>
      </c>
      <c r="E626" s="102">
        <v>1941</v>
      </c>
      <c r="F626" s="102" t="s">
        <v>2096</v>
      </c>
      <c r="G626" s="1">
        <v>772893.36</v>
      </c>
      <c r="H626" s="1">
        <v>0</v>
      </c>
      <c r="I626" s="1">
        <v>0</v>
      </c>
      <c r="J626" s="1">
        <v>0</v>
      </c>
      <c r="K626" s="1">
        <v>772893.36</v>
      </c>
      <c r="L626" s="1">
        <v>772.89336000000003</v>
      </c>
      <c r="M626" s="1"/>
      <c r="N626" s="1" t="s">
        <v>1278</v>
      </c>
      <c r="O626" s="38"/>
      <c r="P626" s="38"/>
      <c r="AD626"/>
      <c r="AE626"/>
    </row>
    <row r="627" spans="1:31" x14ac:dyDescent="0.35">
      <c r="A627" s="106">
        <v>43524</v>
      </c>
      <c r="B627" s="1" t="s">
        <v>1144</v>
      </c>
      <c r="C627" s="1" t="s">
        <v>3017</v>
      </c>
      <c r="D627" s="102" t="s">
        <v>3096</v>
      </c>
      <c r="E627" s="102">
        <v>1942</v>
      </c>
      <c r="F627" s="102" t="s">
        <v>3063</v>
      </c>
      <c r="G627" s="1">
        <v>5069945.33</v>
      </c>
      <c r="H627" s="1">
        <v>0</v>
      </c>
      <c r="I627" s="1">
        <v>0</v>
      </c>
      <c r="J627" s="1">
        <v>0</v>
      </c>
      <c r="K627" s="1">
        <v>5069945.33</v>
      </c>
      <c r="L627" s="1">
        <v>5069.9453300000005</v>
      </c>
      <c r="M627" s="1"/>
      <c r="N627" s="1" t="s">
        <v>1278</v>
      </c>
      <c r="O627" s="38"/>
      <c r="P627" s="38"/>
      <c r="AD627"/>
      <c r="AE627"/>
    </row>
    <row r="628" spans="1:31" x14ac:dyDescent="0.35">
      <c r="A628" s="106">
        <v>43524</v>
      </c>
      <c r="B628" s="1" t="s">
        <v>1144</v>
      </c>
      <c r="C628" s="1" t="s">
        <v>3017</v>
      </c>
      <c r="D628" s="102" t="s">
        <v>3096</v>
      </c>
      <c r="E628" s="102">
        <v>1943</v>
      </c>
      <c r="F628" s="102" t="s">
        <v>3064</v>
      </c>
      <c r="G628" s="1">
        <v>2231381.63</v>
      </c>
      <c r="H628" s="1">
        <v>0</v>
      </c>
      <c r="I628" s="1">
        <v>0</v>
      </c>
      <c r="J628" s="1">
        <v>0</v>
      </c>
      <c r="K628" s="1">
        <v>2231381.63</v>
      </c>
      <c r="L628" s="1">
        <v>2231.3816299999999</v>
      </c>
      <c r="M628" s="1"/>
      <c r="N628" s="1" t="s">
        <v>1278</v>
      </c>
      <c r="O628" s="38"/>
      <c r="P628" s="38"/>
      <c r="AD628"/>
      <c r="AE628"/>
    </row>
    <row r="629" spans="1:31" x14ac:dyDescent="0.35">
      <c r="A629" s="106">
        <v>43524</v>
      </c>
      <c r="B629" s="1"/>
      <c r="C629" s="1" t="s">
        <v>3016</v>
      </c>
      <c r="D629" s="102" t="s">
        <v>2494</v>
      </c>
      <c r="E629" s="102">
        <v>307</v>
      </c>
      <c r="F629" s="102" t="s">
        <v>2495</v>
      </c>
      <c r="G629" s="1">
        <v>-206945098.66999999</v>
      </c>
      <c r="H629" s="1">
        <v>0</v>
      </c>
      <c r="I629" s="1">
        <v>1789817.12</v>
      </c>
      <c r="J629" s="1">
        <v>-1789817.12</v>
      </c>
      <c r="K629" s="1">
        <v>-208734915.78999999</v>
      </c>
      <c r="L629" s="1">
        <v>-208734.91579</v>
      </c>
      <c r="M629" s="1"/>
      <c r="N629" s="1"/>
      <c r="O629" s="38"/>
      <c r="P629" s="38"/>
      <c r="AD629"/>
      <c r="AE629"/>
    </row>
    <row r="630" spans="1:31" x14ac:dyDescent="0.35">
      <c r="A630" s="106">
        <v>43524</v>
      </c>
      <c r="B630" s="1" t="s">
        <v>1146</v>
      </c>
      <c r="C630" s="1" t="s">
        <v>3017</v>
      </c>
      <c r="D630" s="102" t="s">
        <v>2496</v>
      </c>
      <c r="E630" s="102">
        <v>309</v>
      </c>
      <c r="F630" s="102" t="s">
        <v>2501</v>
      </c>
      <c r="G630" s="1">
        <v>-799256.29</v>
      </c>
      <c r="H630" s="1">
        <v>0</v>
      </c>
      <c r="I630" s="1">
        <v>28418.35</v>
      </c>
      <c r="J630" s="1">
        <v>-28418.35</v>
      </c>
      <c r="K630" s="1">
        <v>-827674.64</v>
      </c>
      <c r="L630" s="1">
        <v>-827.67464000000007</v>
      </c>
      <c r="M630" s="1"/>
      <c r="N630" s="1" t="s">
        <v>3019</v>
      </c>
      <c r="O630" s="38"/>
      <c r="P630" s="38"/>
      <c r="AD630"/>
      <c r="AE630"/>
    </row>
    <row r="631" spans="1:31" x14ac:dyDescent="0.35">
      <c r="A631" s="106">
        <v>43524</v>
      </c>
      <c r="B631" s="1" t="s">
        <v>1146</v>
      </c>
      <c r="C631" s="1" t="s">
        <v>3017</v>
      </c>
      <c r="D631" s="102" t="s">
        <v>2496</v>
      </c>
      <c r="E631" s="102">
        <v>310</v>
      </c>
      <c r="F631" s="102" t="s">
        <v>2502</v>
      </c>
      <c r="G631" s="1">
        <v>-884446.2</v>
      </c>
      <c r="H631" s="1">
        <v>0</v>
      </c>
      <c r="I631" s="1">
        <v>14003.43</v>
      </c>
      <c r="J631" s="1">
        <v>-14003.43</v>
      </c>
      <c r="K631" s="1">
        <v>-898449.63</v>
      </c>
      <c r="L631" s="1">
        <v>-898.44962999999996</v>
      </c>
      <c r="M631" s="1"/>
      <c r="N631" s="1" t="s">
        <v>3020</v>
      </c>
      <c r="O631" s="38"/>
      <c r="P631" s="38"/>
      <c r="AD631"/>
      <c r="AE631"/>
    </row>
    <row r="632" spans="1:31" x14ac:dyDescent="0.35">
      <c r="A632" s="106">
        <v>43524</v>
      </c>
      <c r="B632" s="1" t="s">
        <v>1146</v>
      </c>
      <c r="C632" s="1" t="s">
        <v>3017</v>
      </c>
      <c r="D632" s="102" t="s">
        <v>2496</v>
      </c>
      <c r="E632" s="102">
        <v>311</v>
      </c>
      <c r="F632" s="102" t="s">
        <v>2497</v>
      </c>
      <c r="G632" s="1">
        <v>-868798.09</v>
      </c>
      <c r="H632" s="1">
        <v>0</v>
      </c>
      <c r="I632" s="1">
        <v>13129.82</v>
      </c>
      <c r="J632" s="1">
        <v>-13129.82</v>
      </c>
      <c r="K632" s="1">
        <v>-881927.91</v>
      </c>
      <c r="L632" s="1">
        <v>-881.92791</v>
      </c>
      <c r="M632" s="1"/>
      <c r="N632" s="1" t="s">
        <v>3021</v>
      </c>
      <c r="O632" s="38"/>
      <c r="P632" s="38"/>
      <c r="AD632"/>
      <c r="AE632"/>
    </row>
    <row r="633" spans="1:31" x14ac:dyDescent="0.35">
      <c r="A633" s="106">
        <v>43524</v>
      </c>
      <c r="B633" s="1" t="s">
        <v>1146</v>
      </c>
      <c r="C633" s="1" t="s">
        <v>3017</v>
      </c>
      <c r="D633" s="102" t="s">
        <v>2496</v>
      </c>
      <c r="E633" s="102">
        <v>313</v>
      </c>
      <c r="F633" s="102" t="s">
        <v>2498</v>
      </c>
      <c r="G633" s="1">
        <v>-3206588.6</v>
      </c>
      <c r="H633" s="1">
        <v>0</v>
      </c>
      <c r="I633" s="1">
        <v>29968</v>
      </c>
      <c r="J633" s="1">
        <v>-29968</v>
      </c>
      <c r="K633" s="1">
        <v>-3236556.6</v>
      </c>
      <c r="L633" s="1">
        <v>-3236.5565999999999</v>
      </c>
      <c r="M633" s="1"/>
      <c r="N633" s="1" t="s">
        <v>3022</v>
      </c>
      <c r="O633" s="38"/>
      <c r="P633" s="38"/>
      <c r="AD633"/>
      <c r="AE633"/>
    </row>
    <row r="634" spans="1:31" x14ac:dyDescent="0.35">
      <c r="A634" s="106">
        <v>43524</v>
      </c>
      <c r="B634" s="1" t="s">
        <v>1146</v>
      </c>
      <c r="C634" s="1" t="s">
        <v>3017</v>
      </c>
      <c r="D634" s="102" t="s">
        <v>2496</v>
      </c>
      <c r="E634" s="102">
        <v>314</v>
      </c>
      <c r="F634" s="102" t="s">
        <v>2499</v>
      </c>
      <c r="G634" s="1">
        <v>-295686.71000000002</v>
      </c>
      <c r="H634" s="1">
        <v>0</v>
      </c>
      <c r="I634" s="1">
        <v>0</v>
      </c>
      <c r="J634" s="1">
        <v>0</v>
      </c>
      <c r="K634" s="1">
        <v>-295686.71000000002</v>
      </c>
      <c r="L634" s="1">
        <v>-295.68671000000001</v>
      </c>
      <c r="M634" s="1"/>
      <c r="N634" s="1" t="s">
        <v>3023</v>
      </c>
      <c r="O634" s="38"/>
      <c r="P634" s="38"/>
      <c r="AD634"/>
      <c r="AE634"/>
    </row>
    <row r="635" spans="1:31" x14ac:dyDescent="0.35">
      <c r="A635" s="106">
        <v>43524</v>
      </c>
      <c r="B635" s="1" t="s">
        <v>1146</v>
      </c>
      <c r="C635" s="1" t="s">
        <v>3017</v>
      </c>
      <c r="D635" s="102" t="s">
        <v>3097</v>
      </c>
      <c r="E635" s="102">
        <v>1932</v>
      </c>
      <c r="F635" s="102" t="s">
        <v>3065</v>
      </c>
      <c r="G635" s="1">
        <v>-4642741.08</v>
      </c>
      <c r="H635" s="1">
        <v>0</v>
      </c>
      <c r="I635" s="1">
        <v>0.52</v>
      </c>
      <c r="J635" s="1">
        <v>-0.52</v>
      </c>
      <c r="K635" s="1">
        <v>-4642741.5999999996</v>
      </c>
      <c r="L635" s="1">
        <v>-4642.7415999999994</v>
      </c>
      <c r="M635" s="1"/>
      <c r="N635" s="1" t="s">
        <v>3018</v>
      </c>
      <c r="O635" s="38"/>
      <c r="P635" s="38"/>
      <c r="AD635"/>
      <c r="AE635"/>
    </row>
    <row r="636" spans="1:31" x14ac:dyDescent="0.35">
      <c r="A636" s="106">
        <v>43524</v>
      </c>
      <c r="B636" s="1" t="s">
        <v>1146</v>
      </c>
      <c r="C636" s="1" t="s">
        <v>3017</v>
      </c>
      <c r="D636" s="102" t="s">
        <v>3097</v>
      </c>
      <c r="E636" s="102">
        <v>1934</v>
      </c>
      <c r="F636" s="102" t="s">
        <v>3066</v>
      </c>
      <c r="G636" s="1">
        <v>-166576999.55000001</v>
      </c>
      <c r="H636" s="1">
        <v>0</v>
      </c>
      <c r="I636" s="1">
        <v>1643434.92</v>
      </c>
      <c r="J636" s="1">
        <v>-1643434.92</v>
      </c>
      <c r="K636" s="1">
        <v>-168220434.47</v>
      </c>
      <c r="L636" s="1">
        <v>-168220.43447000001</v>
      </c>
      <c r="M636" s="1"/>
      <c r="N636" s="1" t="s">
        <v>3018</v>
      </c>
      <c r="O636" s="38"/>
      <c r="P636" s="38"/>
      <c r="AD636"/>
      <c r="AE636"/>
    </row>
    <row r="637" spans="1:31" x14ac:dyDescent="0.35">
      <c r="A637" s="106">
        <v>43524</v>
      </c>
      <c r="B637" s="1" t="s">
        <v>1146</v>
      </c>
      <c r="C637" s="1" t="s">
        <v>3017</v>
      </c>
      <c r="D637" s="102" t="s">
        <v>3097</v>
      </c>
      <c r="E637" s="102">
        <v>1935</v>
      </c>
      <c r="F637" s="102" t="s">
        <v>2104</v>
      </c>
      <c r="G637" s="1">
        <v>-91723.71</v>
      </c>
      <c r="H637" s="1">
        <v>0</v>
      </c>
      <c r="I637" s="1">
        <v>7055.67</v>
      </c>
      <c r="J637" s="1">
        <v>-7055.67</v>
      </c>
      <c r="K637" s="1">
        <v>-98779.38</v>
      </c>
      <c r="L637" s="1">
        <v>-98.779380000000003</v>
      </c>
      <c r="M637" s="1"/>
      <c r="N637" s="1" t="s">
        <v>3018</v>
      </c>
      <c r="O637" s="38"/>
      <c r="P637" s="38"/>
      <c r="AD637"/>
      <c r="AE637"/>
    </row>
    <row r="638" spans="1:31" x14ac:dyDescent="0.35">
      <c r="A638" s="106">
        <v>43524</v>
      </c>
      <c r="B638" s="1" t="s">
        <v>1146</v>
      </c>
      <c r="C638" s="1" t="s">
        <v>3017</v>
      </c>
      <c r="D638" s="102" t="s">
        <v>3097</v>
      </c>
      <c r="E638" s="102">
        <v>1936</v>
      </c>
      <c r="F638" s="102" t="s">
        <v>3067</v>
      </c>
      <c r="G638" s="1">
        <v>-77633.5</v>
      </c>
      <c r="H638" s="1">
        <v>0</v>
      </c>
      <c r="I638" s="1">
        <v>3105.34</v>
      </c>
      <c r="J638" s="1">
        <v>-3105.34</v>
      </c>
      <c r="K638" s="1">
        <v>-80738.84</v>
      </c>
      <c r="L638" s="1">
        <v>-80.738839999999996</v>
      </c>
      <c r="M638" s="1"/>
      <c r="N638" s="1" t="s">
        <v>3018</v>
      </c>
      <c r="O638" s="38"/>
      <c r="P638" s="38"/>
      <c r="AD638"/>
      <c r="AE638"/>
    </row>
    <row r="639" spans="1:31" x14ac:dyDescent="0.35">
      <c r="A639" s="106">
        <v>43524</v>
      </c>
      <c r="B639" s="1" t="s">
        <v>1146</v>
      </c>
      <c r="C639" s="1" t="s">
        <v>3017</v>
      </c>
      <c r="D639" s="102" t="s">
        <v>3097</v>
      </c>
      <c r="E639" s="102">
        <v>1937</v>
      </c>
      <c r="F639" s="102" t="s">
        <v>2108</v>
      </c>
      <c r="G639" s="1">
        <v>-26890.25</v>
      </c>
      <c r="H639" s="1">
        <v>0</v>
      </c>
      <c r="I639" s="1">
        <v>1075.6099999999999</v>
      </c>
      <c r="J639" s="1">
        <v>-1075.6099999999999</v>
      </c>
      <c r="K639" s="1">
        <v>-27965.86</v>
      </c>
      <c r="L639" s="1">
        <v>-27.965859999999999</v>
      </c>
      <c r="M639" s="1"/>
      <c r="N639" s="1" t="s">
        <v>3018</v>
      </c>
      <c r="O639" s="38"/>
      <c r="P639" s="38"/>
      <c r="AD639"/>
      <c r="AE639"/>
    </row>
    <row r="640" spans="1:31" x14ac:dyDescent="0.35">
      <c r="A640" s="106">
        <v>43524</v>
      </c>
      <c r="B640" s="1" t="s">
        <v>1146</v>
      </c>
      <c r="C640" s="1" t="s">
        <v>3017</v>
      </c>
      <c r="D640" s="102" t="s">
        <v>3097</v>
      </c>
      <c r="E640" s="102">
        <v>1938</v>
      </c>
      <c r="F640" s="102" t="s">
        <v>3068</v>
      </c>
      <c r="G640" s="1">
        <v>-4664712.58</v>
      </c>
      <c r="H640" s="1">
        <v>0</v>
      </c>
      <c r="I640" s="1">
        <v>0.43</v>
      </c>
      <c r="J640" s="1">
        <v>-0.43</v>
      </c>
      <c r="K640" s="1">
        <v>-4664713.01</v>
      </c>
      <c r="L640" s="1">
        <v>-4664.7130099999995</v>
      </c>
      <c r="M640" s="1"/>
      <c r="N640" s="1" t="s">
        <v>3018</v>
      </c>
      <c r="O640" s="38"/>
      <c r="P640" s="38"/>
      <c r="AD640"/>
      <c r="AE640"/>
    </row>
    <row r="641" spans="1:31" x14ac:dyDescent="0.35">
      <c r="A641" s="106">
        <v>43524</v>
      </c>
      <c r="B641" s="1" t="s">
        <v>1146</v>
      </c>
      <c r="C641" s="1" t="s">
        <v>3017</v>
      </c>
      <c r="D641" s="102" t="s">
        <v>3097</v>
      </c>
      <c r="E641" s="102">
        <v>1939</v>
      </c>
      <c r="F641" s="102" t="s">
        <v>3069</v>
      </c>
      <c r="G641" s="1">
        <v>-24809622.109999999</v>
      </c>
      <c r="H641" s="1">
        <v>0</v>
      </c>
      <c r="I641" s="1">
        <v>49625.03</v>
      </c>
      <c r="J641" s="1">
        <v>-49625.03</v>
      </c>
      <c r="K641" s="1">
        <v>-24859247.140000001</v>
      </c>
      <c r="L641" s="1">
        <v>-24859.247139999999</v>
      </c>
      <c r="M641" s="1"/>
      <c r="N641" s="1" t="s">
        <v>3018</v>
      </c>
      <c r="O641" s="38"/>
      <c r="P641" s="38"/>
      <c r="AD641"/>
      <c r="AE641"/>
    </row>
    <row r="642" spans="1:31" x14ac:dyDescent="0.35">
      <c r="A642" s="106">
        <v>43524</v>
      </c>
      <c r="B642" s="1"/>
      <c r="C642" s="1" t="s">
        <v>3016</v>
      </c>
      <c r="D642" s="102" t="s">
        <v>2503</v>
      </c>
      <c r="E642" s="102">
        <v>500</v>
      </c>
      <c r="F642" s="102" t="s">
        <v>2504</v>
      </c>
      <c r="G642" s="1">
        <v>1722483055.9300001</v>
      </c>
      <c r="H642" s="1">
        <v>1620919.56</v>
      </c>
      <c r="I642" s="1">
        <v>0</v>
      </c>
      <c r="J642" s="1">
        <v>1620919.56</v>
      </c>
      <c r="K642" s="1">
        <v>1724103975.49</v>
      </c>
      <c r="L642" s="1">
        <v>1724103.9754900001</v>
      </c>
      <c r="M642" s="1"/>
      <c r="N642" s="1"/>
      <c r="O642" s="38"/>
      <c r="P642" s="38"/>
      <c r="AD642"/>
      <c r="AE642"/>
    </row>
    <row r="643" spans="1:31" x14ac:dyDescent="0.35">
      <c r="A643" s="106">
        <v>43524</v>
      </c>
      <c r="B643" s="1" t="s">
        <v>1144</v>
      </c>
      <c r="C643" s="1" t="s">
        <v>3017</v>
      </c>
      <c r="D643" s="102" t="s">
        <v>2505</v>
      </c>
      <c r="E643" s="102">
        <v>501</v>
      </c>
      <c r="F643" s="102" t="s">
        <v>2509</v>
      </c>
      <c r="G643" s="1">
        <v>1694756175.79</v>
      </c>
      <c r="H643" s="1">
        <v>1620919.56</v>
      </c>
      <c r="I643" s="1">
        <v>0</v>
      </c>
      <c r="J643" s="1">
        <v>1620919.56</v>
      </c>
      <c r="K643" s="1">
        <v>1696377095.3499999</v>
      </c>
      <c r="L643" s="1">
        <v>1696377.0953499998</v>
      </c>
      <c r="M643" s="1"/>
      <c r="N643" s="1" t="s">
        <v>1284</v>
      </c>
      <c r="O643" s="38"/>
      <c r="P643" s="38"/>
      <c r="AD643"/>
      <c r="AE643"/>
    </row>
    <row r="644" spans="1:31" x14ac:dyDescent="0.35">
      <c r="A644" s="106">
        <v>43524</v>
      </c>
      <c r="B644" s="1" t="s">
        <v>1144</v>
      </c>
      <c r="C644" s="1" t="s">
        <v>3017</v>
      </c>
      <c r="D644" s="102" t="s">
        <v>2505</v>
      </c>
      <c r="E644" s="102">
        <v>1886</v>
      </c>
      <c r="F644" s="102" t="s">
        <v>2508</v>
      </c>
      <c r="G644" s="1">
        <v>9596917.9900000002</v>
      </c>
      <c r="H644" s="1">
        <v>0</v>
      </c>
      <c r="I644" s="1">
        <v>0</v>
      </c>
      <c r="J644" s="1">
        <v>0</v>
      </c>
      <c r="K644" s="1">
        <v>9596917.9900000002</v>
      </c>
      <c r="L644" s="1">
        <v>9596.9179899999999</v>
      </c>
      <c r="M644" s="1"/>
      <c r="N644" s="1" t="s">
        <v>1284</v>
      </c>
      <c r="O644" s="38"/>
      <c r="P644" s="38"/>
      <c r="AD644"/>
      <c r="AE644"/>
    </row>
    <row r="645" spans="1:31" x14ac:dyDescent="0.35">
      <c r="A645" s="106">
        <v>43524</v>
      </c>
      <c r="B645" s="1" t="s">
        <v>1144</v>
      </c>
      <c r="C645" s="1" t="s">
        <v>3017</v>
      </c>
      <c r="D645" s="102" t="s">
        <v>2505</v>
      </c>
      <c r="E645" s="102">
        <v>1887</v>
      </c>
      <c r="F645" s="102" t="s">
        <v>2511</v>
      </c>
      <c r="G645" s="1">
        <v>145225.78</v>
      </c>
      <c r="H645" s="1">
        <v>0</v>
      </c>
      <c r="I645" s="1">
        <v>0</v>
      </c>
      <c r="J645" s="1">
        <v>0</v>
      </c>
      <c r="K645" s="1">
        <v>145225.78</v>
      </c>
      <c r="L645" s="1">
        <v>145.22577999999999</v>
      </c>
      <c r="M645" s="1"/>
      <c r="N645" s="1" t="s">
        <v>1284</v>
      </c>
      <c r="O645" s="38"/>
      <c r="P645" s="38"/>
      <c r="AD645"/>
      <c r="AE645"/>
    </row>
    <row r="646" spans="1:31" x14ac:dyDescent="0.35">
      <c r="A646" s="106">
        <v>43524</v>
      </c>
      <c r="B646" s="1" t="s">
        <v>1144</v>
      </c>
      <c r="C646" s="1" t="s">
        <v>3017</v>
      </c>
      <c r="D646" s="102" t="s">
        <v>2505</v>
      </c>
      <c r="E646" s="102">
        <v>1888</v>
      </c>
      <c r="F646" s="102" t="s">
        <v>2510</v>
      </c>
      <c r="G646" s="1">
        <v>51514.54</v>
      </c>
      <c r="H646" s="1">
        <v>0</v>
      </c>
      <c r="I646" s="1">
        <v>0</v>
      </c>
      <c r="J646" s="1">
        <v>0</v>
      </c>
      <c r="K646" s="1">
        <v>51514.54</v>
      </c>
      <c r="L646" s="1">
        <v>51.514540000000004</v>
      </c>
      <c r="M646" s="1"/>
      <c r="N646" s="1" t="s">
        <v>1284</v>
      </c>
      <c r="O646" s="38"/>
      <c r="P646" s="38"/>
      <c r="AD646"/>
      <c r="AE646"/>
    </row>
    <row r="647" spans="1:31" x14ac:dyDescent="0.35">
      <c r="A647" s="106">
        <v>43524</v>
      </c>
      <c r="B647" s="1" t="s">
        <v>1144</v>
      </c>
      <c r="C647" s="1" t="s">
        <v>3017</v>
      </c>
      <c r="D647" s="102" t="s">
        <v>2505</v>
      </c>
      <c r="E647" s="102">
        <v>1889</v>
      </c>
      <c r="F647" s="102" t="s">
        <v>2099</v>
      </c>
      <c r="G647" s="1">
        <v>521985.21</v>
      </c>
      <c r="H647" s="1">
        <v>0</v>
      </c>
      <c r="I647" s="1">
        <v>0</v>
      </c>
      <c r="J647" s="1">
        <v>0</v>
      </c>
      <c r="K647" s="1">
        <v>521985.21</v>
      </c>
      <c r="L647" s="1">
        <v>521.98521000000005</v>
      </c>
      <c r="M647" s="1"/>
      <c r="N647" s="1" t="s">
        <v>1284</v>
      </c>
      <c r="O647" s="38"/>
      <c r="P647" s="38"/>
      <c r="AD647"/>
      <c r="AE647"/>
    </row>
    <row r="648" spans="1:31" x14ac:dyDescent="0.35">
      <c r="A648" s="106">
        <v>43524</v>
      </c>
      <c r="B648" s="1" t="s">
        <v>1144</v>
      </c>
      <c r="C648" s="1" t="s">
        <v>3017</v>
      </c>
      <c r="D648" s="102" t="s">
        <v>2505</v>
      </c>
      <c r="E648" s="102">
        <v>1890</v>
      </c>
      <c r="F648" s="102" t="s">
        <v>2506</v>
      </c>
      <c r="G648" s="1">
        <v>164400.75</v>
      </c>
      <c r="H648" s="1">
        <v>0</v>
      </c>
      <c r="I648" s="1">
        <v>0</v>
      </c>
      <c r="J648" s="1">
        <v>0</v>
      </c>
      <c r="K648" s="1">
        <v>164400.75</v>
      </c>
      <c r="L648" s="1">
        <v>164.40074999999999</v>
      </c>
      <c r="M648" s="1"/>
      <c r="N648" s="1" t="s">
        <v>1284</v>
      </c>
      <c r="O648" s="38"/>
      <c r="P648" s="38"/>
      <c r="AD648"/>
      <c r="AE648"/>
    </row>
    <row r="649" spans="1:31" x14ac:dyDescent="0.35">
      <c r="A649" s="106">
        <v>43524</v>
      </c>
      <c r="B649" s="1" t="s">
        <v>1144</v>
      </c>
      <c r="C649" s="1" t="s">
        <v>3017</v>
      </c>
      <c r="D649" s="102" t="s">
        <v>2505</v>
      </c>
      <c r="E649" s="102">
        <v>1891</v>
      </c>
      <c r="F649" s="102" t="s">
        <v>2507</v>
      </c>
      <c r="G649" s="1">
        <v>56456.91</v>
      </c>
      <c r="H649" s="1">
        <v>0</v>
      </c>
      <c r="I649" s="1">
        <v>0</v>
      </c>
      <c r="J649" s="1">
        <v>0</v>
      </c>
      <c r="K649" s="1">
        <v>56456.91</v>
      </c>
      <c r="L649" s="1">
        <v>56.456910000000001</v>
      </c>
      <c r="M649" s="1"/>
      <c r="N649" s="1" t="s">
        <v>1284</v>
      </c>
      <c r="O649" s="38"/>
      <c r="P649" s="38"/>
      <c r="AD649"/>
      <c r="AE649"/>
    </row>
    <row r="650" spans="1:31" x14ac:dyDescent="0.35">
      <c r="A650" s="106">
        <v>43524</v>
      </c>
      <c r="B650" s="1" t="s">
        <v>1144</v>
      </c>
      <c r="C650" s="1" t="s">
        <v>3017</v>
      </c>
      <c r="D650" s="102" t="s">
        <v>2512</v>
      </c>
      <c r="E650" s="102">
        <v>1892</v>
      </c>
      <c r="F650" s="102" t="s">
        <v>2514</v>
      </c>
      <c r="G650" s="1">
        <v>120463.24</v>
      </c>
      <c r="H650" s="1">
        <v>0</v>
      </c>
      <c r="I650" s="1">
        <v>0</v>
      </c>
      <c r="J650" s="1">
        <v>0</v>
      </c>
      <c r="K650" s="1">
        <v>120463.24</v>
      </c>
      <c r="L650" s="1">
        <v>120.46324</v>
      </c>
      <c r="M650" s="1"/>
      <c r="N650" s="1" t="s">
        <v>1284</v>
      </c>
      <c r="O650" s="38"/>
      <c r="P650" s="38"/>
      <c r="AD650"/>
      <c r="AE650"/>
    </row>
    <row r="651" spans="1:31" x14ac:dyDescent="0.35">
      <c r="A651" s="106">
        <v>43524</v>
      </c>
      <c r="B651" s="1" t="s">
        <v>1144</v>
      </c>
      <c r="C651" s="1" t="s">
        <v>3017</v>
      </c>
      <c r="D651" s="102" t="s">
        <v>2512</v>
      </c>
      <c r="E651" s="102">
        <v>1893</v>
      </c>
      <c r="F651" s="102" t="s">
        <v>2515</v>
      </c>
      <c r="G651" s="1">
        <v>71976.259999999995</v>
      </c>
      <c r="H651" s="1">
        <v>0</v>
      </c>
      <c r="I651" s="1">
        <v>0</v>
      </c>
      <c r="J651" s="1">
        <v>0</v>
      </c>
      <c r="K651" s="1">
        <v>71976.259999999995</v>
      </c>
      <c r="L651" s="1">
        <v>71.976259999999996</v>
      </c>
      <c r="M651" s="1"/>
      <c r="N651" s="1" t="s">
        <v>1284</v>
      </c>
      <c r="O651" s="38"/>
      <c r="P651" s="38"/>
      <c r="AD651"/>
      <c r="AE651"/>
    </row>
    <row r="652" spans="1:31" x14ac:dyDescent="0.35">
      <c r="A652" s="106">
        <v>43524</v>
      </c>
      <c r="B652" s="1" t="s">
        <v>1144</v>
      </c>
      <c r="C652" s="1" t="s">
        <v>3017</v>
      </c>
      <c r="D652" s="102" t="s">
        <v>2512</v>
      </c>
      <c r="E652" s="102">
        <v>1894</v>
      </c>
      <c r="F652" s="102" t="s">
        <v>2516</v>
      </c>
      <c r="G652" s="1">
        <v>5400</v>
      </c>
      <c r="H652" s="1">
        <v>0</v>
      </c>
      <c r="I652" s="1">
        <v>0</v>
      </c>
      <c r="J652" s="1">
        <v>0</v>
      </c>
      <c r="K652" s="1">
        <v>5400</v>
      </c>
      <c r="L652" s="1">
        <v>5.4</v>
      </c>
      <c r="M652" s="1"/>
      <c r="N652" s="1" t="s">
        <v>1284</v>
      </c>
      <c r="O652" s="38"/>
      <c r="P652" s="38"/>
      <c r="AD652"/>
      <c r="AE652"/>
    </row>
    <row r="653" spans="1:31" x14ac:dyDescent="0.35">
      <c r="A653" s="106">
        <v>43524</v>
      </c>
      <c r="B653" s="1" t="s">
        <v>1144</v>
      </c>
      <c r="C653" s="1" t="s">
        <v>3017</v>
      </c>
      <c r="D653" s="102" t="s">
        <v>2512</v>
      </c>
      <c r="E653" s="102">
        <v>1895</v>
      </c>
      <c r="F653" s="102" t="s">
        <v>2100</v>
      </c>
      <c r="G653" s="1">
        <v>121272.5</v>
      </c>
      <c r="H653" s="1">
        <v>0</v>
      </c>
      <c r="I653" s="1">
        <v>0</v>
      </c>
      <c r="J653" s="1">
        <v>0</v>
      </c>
      <c r="K653" s="1">
        <v>121272.5</v>
      </c>
      <c r="L653" s="1">
        <v>121.27249999999999</v>
      </c>
      <c r="M653" s="1"/>
      <c r="N653" s="1" t="s">
        <v>1284</v>
      </c>
      <c r="O653" s="38"/>
      <c r="P653" s="38"/>
      <c r="AD653"/>
      <c r="AE653"/>
    </row>
    <row r="654" spans="1:31" x14ac:dyDescent="0.35">
      <c r="A654" s="106">
        <v>43524</v>
      </c>
      <c r="B654" s="1" t="s">
        <v>1144</v>
      </c>
      <c r="C654" s="1" t="s">
        <v>3017</v>
      </c>
      <c r="D654" s="102" t="s">
        <v>2512</v>
      </c>
      <c r="E654" s="102">
        <v>1896</v>
      </c>
      <c r="F654" s="102" t="s">
        <v>2101</v>
      </c>
      <c r="G654" s="1">
        <v>39172.18</v>
      </c>
      <c r="H654" s="1">
        <v>0</v>
      </c>
      <c r="I654" s="1">
        <v>0</v>
      </c>
      <c r="J654" s="1">
        <v>0</v>
      </c>
      <c r="K654" s="1">
        <v>39172.18</v>
      </c>
      <c r="L654" s="1">
        <v>39.172179999999997</v>
      </c>
      <c r="M654" s="1"/>
      <c r="N654" s="1" t="s">
        <v>1284</v>
      </c>
      <c r="O654" s="38"/>
      <c r="P654" s="38"/>
      <c r="AD654"/>
      <c r="AE654"/>
    </row>
    <row r="655" spans="1:31" x14ac:dyDescent="0.35">
      <c r="A655" s="106">
        <v>43524</v>
      </c>
      <c r="B655" s="1" t="s">
        <v>1144</v>
      </c>
      <c r="C655" s="1" t="s">
        <v>3017</v>
      </c>
      <c r="D655" s="102" t="s">
        <v>2512</v>
      </c>
      <c r="E655" s="102">
        <v>1897</v>
      </c>
      <c r="F655" s="102" t="s">
        <v>2513</v>
      </c>
      <c r="G655" s="1">
        <v>2623476.1800000002</v>
      </c>
      <c r="H655" s="1">
        <v>0</v>
      </c>
      <c r="I655" s="1">
        <v>0</v>
      </c>
      <c r="J655" s="1">
        <v>0</v>
      </c>
      <c r="K655" s="1">
        <v>2623476.1800000002</v>
      </c>
      <c r="L655" s="1">
        <v>2623.4761800000001</v>
      </c>
      <c r="M655" s="1"/>
      <c r="N655" s="1" t="s">
        <v>1284</v>
      </c>
      <c r="O655" s="38"/>
      <c r="P655" s="38"/>
      <c r="AD655"/>
      <c r="AE655"/>
    </row>
    <row r="656" spans="1:31" x14ac:dyDescent="0.35">
      <c r="A656" s="106">
        <v>43524</v>
      </c>
      <c r="B656" s="1" t="s">
        <v>1144</v>
      </c>
      <c r="C656" s="1" t="s">
        <v>3017</v>
      </c>
      <c r="D656" s="102" t="s">
        <v>2512</v>
      </c>
      <c r="E656" s="102">
        <v>1898</v>
      </c>
      <c r="F656" s="102" t="s">
        <v>2102</v>
      </c>
      <c r="G656" s="1">
        <v>14208618.6</v>
      </c>
      <c r="H656" s="1">
        <v>0</v>
      </c>
      <c r="I656" s="1">
        <v>0</v>
      </c>
      <c r="J656" s="1">
        <v>0</v>
      </c>
      <c r="K656" s="1">
        <v>14208618.6</v>
      </c>
      <c r="L656" s="1">
        <v>14208.6186</v>
      </c>
      <c r="M656" s="1"/>
      <c r="N656" s="1" t="s">
        <v>1284</v>
      </c>
      <c r="O656" s="38"/>
      <c r="P656" s="38"/>
      <c r="AD656"/>
      <c r="AE656"/>
    </row>
    <row r="657" spans="1:31" x14ac:dyDescent="0.35">
      <c r="A657" s="106">
        <v>43524</v>
      </c>
      <c r="B657" s="1"/>
      <c r="C657" s="1" t="s">
        <v>3016</v>
      </c>
      <c r="D657" s="102" t="s">
        <v>2517</v>
      </c>
      <c r="E657" s="102">
        <v>571</v>
      </c>
      <c r="F657" s="102" t="s">
        <v>2518</v>
      </c>
      <c r="G657" s="1">
        <v>2172811479.2399998</v>
      </c>
      <c r="H657" s="1">
        <v>0</v>
      </c>
      <c r="I657" s="1">
        <v>0</v>
      </c>
      <c r="J657" s="1">
        <v>0</v>
      </c>
      <c r="K657" s="1">
        <v>2172811479.2399998</v>
      </c>
      <c r="L657" s="1">
        <v>2172811.4792399998</v>
      </c>
      <c r="M657" s="1"/>
      <c r="N657" s="1"/>
      <c r="O657" s="38"/>
      <c r="P657" s="38"/>
      <c r="AD657"/>
      <c r="AE657"/>
    </row>
    <row r="658" spans="1:31" x14ac:dyDescent="0.35">
      <c r="A658" s="106">
        <v>43524</v>
      </c>
      <c r="B658" s="1"/>
      <c r="C658" s="1" t="s">
        <v>3016</v>
      </c>
      <c r="D658" s="102" t="s">
        <v>2519</v>
      </c>
      <c r="E658" s="102">
        <v>1959</v>
      </c>
      <c r="F658" s="102" t="s">
        <v>3070</v>
      </c>
      <c r="G658" s="1">
        <v>2172811479.2399998</v>
      </c>
      <c r="H658" s="1">
        <v>0</v>
      </c>
      <c r="I658" s="1">
        <v>0</v>
      </c>
      <c r="J658" s="1">
        <v>0</v>
      </c>
      <c r="K658" s="1">
        <v>2172811479.2399998</v>
      </c>
      <c r="L658" s="1">
        <v>2172811.4792399998</v>
      </c>
      <c r="M658" s="1"/>
      <c r="N658" s="1"/>
      <c r="O658" s="38"/>
      <c r="P658" s="38"/>
      <c r="AD658"/>
      <c r="AE658"/>
    </row>
    <row r="659" spans="1:31" x14ac:dyDescent="0.35">
      <c r="A659" s="106">
        <v>43524</v>
      </c>
      <c r="B659" s="1" t="s">
        <v>1145</v>
      </c>
      <c r="C659" s="1" t="s">
        <v>3017</v>
      </c>
      <c r="D659" s="102" t="s">
        <v>2519</v>
      </c>
      <c r="E659" s="102">
        <v>572</v>
      </c>
      <c r="F659" s="102" t="s">
        <v>2525</v>
      </c>
      <c r="G659" s="1">
        <v>1621072052.5899999</v>
      </c>
      <c r="H659" s="1">
        <v>0</v>
      </c>
      <c r="I659" s="1">
        <v>0</v>
      </c>
      <c r="J659" s="1">
        <v>0</v>
      </c>
      <c r="K659" s="1">
        <v>1621072052.5899999</v>
      </c>
      <c r="L659" s="1">
        <v>1621072.05259</v>
      </c>
      <c r="M659" s="1"/>
      <c r="N659" s="1" t="s">
        <v>3024</v>
      </c>
      <c r="O659" s="38"/>
      <c r="P659" s="38"/>
      <c r="AD659"/>
      <c r="AE659"/>
    </row>
    <row r="660" spans="1:31" x14ac:dyDescent="0.35">
      <c r="A660" s="106">
        <v>43524</v>
      </c>
      <c r="B660" s="1" t="s">
        <v>1145</v>
      </c>
      <c r="C660" s="1" t="s">
        <v>3017</v>
      </c>
      <c r="D660" s="102" t="s">
        <v>2519</v>
      </c>
      <c r="E660" s="102">
        <v>573</v>
      </c>
      <c r="F660" s="102" t="s">
        <v>2109</v>
      </c>
      <c r="G660" s="1">
        <v>10855371.869999999</v>
      </c>
      <c r="H660" s="1">
        <v>0</v>
      </c>
      <c r="I660" s="1">
        <v>0</v>
      </c>
      <c r="J660" s="1">
        <v>0</v>
      </c>
      <c r="K660" s="1">
        <v>10855371.869999999</v>
      </c>
      <c r="L660" s="1">
        <v>10855.371869999999</v>
      </c>
      <c r="M660" s="1"/>
      <c r="N660" s="1" t="s">
        <v>3025</v>
      </c>
      <c r="O660" s="38"/>
      <c r="P660" s="38"/>
      <c r="AD660"/>
      <c r="AE660"/>
    </row>
    <row r="661" spans="1:31" x14ac:dyDescent="0.35">
      <c r="A661" s="106">
        <v>43524</v>
      </c>
      <c r="B661" s="1" t="s">
        <v>1145</v>
      </c>
      <c r="C661" s="1" t="s">
        <v>3017</v>
      </c>
      <c r="D661" s="102" t="s">
        <v>2519</v>
      </c>
      <c r="E661" s="102">
        <v>574</v>
      </c>
      <c r="F661" s="102" t="s">
        <v>2523</v>
      </c>
      <c r="G661" s="1">
        <v>7607.57</v>
      </c>
      <c r="H661" s="1">
        <v>0</v>
      </c>
      <c r="I661" s="1">
        <v>0</v>
      </c>
      <c r="J661" s="1">
        <v>0</v>
      </c>
      <c r="K661" s="1">
        <v>7607.57</v>
      </c>
      <c r="L661" s="1">
        <v>7.6075699999999999</v>
      </c>
      <c r="M661" s="1"/>
      <c r="N661" s="1" t="s">
        <v>3025</v>
      </c>
      <c r="O661" s="38"/>
      <c r="P661" s="38"/>
      <c r="AD661"/>
      <c r="AE661"/>
    </row>
    <row r="662" spans="1:31" x14ac:dyDescent="0.35">
      <c r="A662" s="106">
        <v>43524</v>
      </c>
      <c r="B662" s="1" t="s">
        <v>1145</v>
      </c>
      <c r="C662" s="1" t="s">
        <v>3017</v>
      </c>
      <c r="D662" s="102" t="s">
        <v>2519</v>
      </c>
      <c r="E662" s="102">
        <v>575</v>
      </c>
      <c r="F662" s="102" t="s">
        <v>2110</v>
      </c>
      <c r="G662" s="1">
        <v>2314875.4900000002</v>
      </c>
      <c r="H662" s="1">
        <v>0</v>
      </c>
      <c r="I662" s="1">
        <v>0</v>
      </c>
      <c r="J662" s="1">
        <v>0</v>
      </c>
      <c r="K662" s="1">
        <v>2314875.4900000002</v>
      </c>
      <c r="L662" s="1">
        <v>2314.8754900000004</v>
      </c>
      <c r="M662" s="1"/>
      <c r="N662" s="1" t="s">
        <v>3025</v>
      </c>
      <c r="O662" s="38"/>
      <c r="P662" s="38"/>
      <c r="AD662"/>
      <c r="AE662"/>
    </row>
    <row r="663" spans="1:31" x14ac:dyDescent="0.35">
      <c r="A663" s="106">
        <v>43524</v>
      </c>
      <c r="B663" s="1" t="s">
        <v>1145</v>
      </c>
      <c r="C663" s="1" t="s">
        <v>3017</v>
      </c>
      <c r="D663" s="102" t="s">
        <v>2519</v>
      </c>
      <c r="E663" s="102">
        <v>576</v>
      </c>
      <c r="F663" s="102" t="s">
        <v>2524</v>
      </c>
      <c r="G663" s="1">
        <v>259643.58</v>
      </c>
      <c r="H663" s="1">
        <v>0</v>
      </c>
      <c r="I663" s="1">
        <v>0</v>
      </c>
      <c r="J663" s="1">
        <v>0</v>
      </c>
      <c r="K663" s="1">
        <v>259643.58</v>
      </c>
      <c r="L663" s="1">
        <v>259.64357999999999</v>
      </c>
      <c r="M663" s="1"/>
      <c r="N663" s="1" t="s">
        <v>3025</v>
      </c>
      <c r="O663" s="38"/>
      <c r="P663" s="38"/>
      <c r="AD663"/>
      <c r="AE663"/>
    </row>
    <row r="664" spans="1:31" x14ac:dyDescent="0.35">
      <c r="A664" s="106">
        <v>43524</v>
      </c>
      <c r="B664" s="1" t="s">
        <v>1145</v>
      </c>
      <c r="C664" s="1" t="s">
        <v>3017</v>
      </c>
      <c r="D664" s="102" t="s">
        <v>2519</v>
      </c>
      <c r="E664" s="102">
        <v>577</v>
      </c>
      <c r="F664" s="102" t="s">
        <v>2520</v>
      </c>
      <c r="G664" s="1">
        <v>39950.959999999999</v>
      </c>
      <c r="H664" s="1">
        <v>0</v>
      </c>
      <c r="I664" s="1">
        <v>0</v>
      </c>
      <c r="J664" s="1">
        <v>0</v>
      </c>
      <c r="K664" s="1">
        <v>39950.959999999999</v>
      </c>
      <c r="L664" s="1">
        <v>39.950960000000002</v>
      </c>
      <c r="M664" s="1"/>
      <c r="N664" s="1" t="s">
        <v>3025</v>
      </c>
      <c r="O664" s="38"/>
      <c r="P664" s="38"/>
      <c r="AD664"/>
      <c r="AE664"/>
    </row>
    <row r="665" spans="1:31" x14ac:dyDescent="0.35">
      <c r="A665" s="106">
        <v>43524</v>
      </c>
      <c r="B665" s="1" t="s">
        <v>1145</v>
      </c>
      <c r="C665" s="1" t="s">
        <v>3017</v>
      </c>
      <c r="D665" s="102" t="s">
        <v>2519</v>
      </c>
      <c r="E665" s="102">
        <v>578</v>
      </c>
      <c r="F665" s="102" t="s">
        <v>2521</v>
      </c>
      <c r="G665" s="1">
        <v>1941082.32</v>
      </c>
      <c r="H665" s="1">
        <v>0</v>
      </c>
      <c r="I665" s="1">
        <v>0</v>
      </c>
      <c r="J665" s="1">
        <v>0</v>
      </c>
      <c r="K665" s="1">
        <v>1941082.32</v>
      </c>
      <c r="L665" s="1">
        <v>1941.08232</v>
      </c>
      <c r="M665" s="1"/>
      <c r="N665" s="1" t="s">
        <v>3025</v>
      </c>
      <c r="O665" s="38"/>
      <c r="P665" s="38"/>
      <c r="AD665"/>
      <c r="AE665"/>
    </row>
    <row r="666" spans="1:31" x14ac:dyDescent="0.35">
      <c r="A666" s="106">
        <v>43524</v>
      </c>
      <c r="B666" s="1" t="s">
        <v>1145</v>
      </c>
      <c r="C666" s="1" t="s">
        <v>3017</v>
      </c>
      <c r="D666" s="102" t="s">
        <v>2519</v>
      </c>
      <c r="E666" s="102">
        <v>579</v>
      </c>
      <c r="F666" s="102" t="s">
        <v>2520</v>
      </c>
      <c r="G666" s="1">
        <v>12618172.24</v>
      </c>
      <c r="H666" s="1">
        <v>0</v>
      </c>
      <c r="I666" s="1">
        <v>0</v>
      </c>
      <c r="J666" s="1">
        <v>0</v>
      </c>
      <c r="K666" s="1">
        <v>12618172.24</v>
      </c>
      <c r="L666" s="1">
        <v>12618.17224</v>
      </c>
      <c r="M666" s="1"/>
      <c r="N666" s="1" t="s">
        <v>3025</v>
      </c>
      <c r="O666" s="38"/>
      <c r="P666" s="38"/>
      <c r="AD666"/>
      <c r="AE666"/>
    </row>
    <row r="667" spans="1:31" x14ac:dyDescent="0.35">
      <c r="A667" s="106">
        <v>43524</v>
      </c>
      <c r="B667" s="1" t="s">
        <v>1145</v>
      </c>
      <c r="C667" s="1" t="s">
        <v>3017</v>
      </c>
      <c r="D667" s="102" t="s">
        <v>2519</v>
      </c>
      <c r="E667" s="102">
        <v>580</v>
      </c>
      <c r="F667" s="102" t="s">
        <v>2522</v>
      </c>
      <c r="G667" s="1">
        <v>523702722.62</v>
      </c>
      <c r="H667" s="1">
        <v>0</v>
      </c>
      <c r="I667" s="1">
        <v>0</v>
      </c>
      <c r="J667" s="1">
        <v>0</v>
      </c>
      <c r="K667" s="1">
        <v>523702722.62</v>
      </c>
      <c r="L667" s="1">
        <v>523702.72262000002</v>
      </c>
      <c r="M667" s="1"/>
      <c r="N667" s="1" t="s">
        <v>3026</v>
      </c>
      <c r="O667" s="38"/>
      <c r="P667" s="38"/>
      <c r="AD667"/>
      <c r="AE667"/>
    </row>
    <row r="668" spans="1:31" x14ac:dyDescent="0.35">
      <c r="A668" s="106">
        <v>43524</v>
      </c>
      <c r="B668" s="1"/>
      <c r="C668" s="1" t="s">
        <v>3016</v>
      </c>
      <c r="D668" s="102" t="s">
        <v>2526</v>
      </c>
      <c r="E668" s="102">
        <v>581</v>
      </c>
      <c r="F668" s="102" t="s">
        <v>2111</v>
      </c>
      <c r="G668" s="1">
        <v>-39059877.649999999</v>
      </c>
      <c r="H668" s="1">
        <v>0</v>
      </c>
      <c r="I668" s="1">
        <v>797140.02</v>
      </c>
      <c r="J668" s="1">
        <v>-797140.02</v>
      </c>
      <c r="K668" s="1">
        <v>-39857017.670000002</v>
      </c>
      <c r="L668" s="1">
        <v>-39857.017670000001</v>
      </c>
      <c r="M668" s="1"/>
      <c r="N668" s="1"/>
      <c r="O668" s="38"/>
      <c r="P668" s="38"/>
      <c r="AD668"/>
      <c r="AE668"/>
    </row>
    <row r="669" spans="1:31" x14ac:dyDescent="0.35">
      <c r="A669" s="106">
        <v>43524</v>
      </c>
      <c r="B669" s="1"/>
      <c r="C669" s="1" t="s">
        <v>3016</v>
      </c>
      <c r="D669" s="102" t="s">
        <v>2527</v>
      </c>
      <c r="E669" s="102">
        <v>1960</v>
      </c>
      <c r="F669" s="102" t="s">
        <v>3071</v>
      </c>
      <c r="G669" s="1">
        <v>-39059877.649999999</v>
      </c>
      <c r="H669" s="1">
        <v>0</v>
      </c>
      <c r="I669" s="1">
        <v>797140.02</v>
      </c>
      <c r="J669" s="1">
        <v>-797140.02</v>
      </c>
      <c r="K669" s="1">
        <v>-39857017.670000002</v>
      </c>
      <c r="L669" s="1">
        <v>-39857.017670000001</v>
      </c>
      <c r="M669" s="1"/>
      <c r="N669" s="1"/>
      <c r="O669" s="38"/>
      <c r="P669" s="38"/>
      <c r="AD669"/>
      <c r="AE669"/>
    </row>
    <row r="670" spans="1:31" x14ac:dyDescent="0.35">
      <c r="A670" s="106">
        <v>43524</v>
      </c>
      <c r="B670" s="1" t="s">
        <v>1145</v>
      </c>
      <c r="C670" s="1" t="s">
        <v>3017</v>
      </c>
      <c r="D670" s="102" t="s">
        <v>2527</v>
      </c>
      <c r="E670" s="102">
        <v>582</v>
      </c>
      <c r="F670" s="102" t="s">
        <v>2109</v>
      </c>
      <c r="G670" s="1">
        <v>-886538.88</v>
      </c>
      <c r="H670" s="1">
        <v>0</v>
      </c>
      <c r="I670" s="1">
        <v>18092.29</v>
      </c>
      <c r="J670" s="1">
        <v>-18092.29</v>
      </c>
      <c r="K670" s="1">
        <v>-904631.17</v>
      </c>
      <c r="L670" s="1">
        <v>-904.63117</v>
      </c>
      <c r="M670" s="1"/>
      <c r="N670" s="1" t="s">
        <v>3018</v>
      </c>
      <c r="O670" s="38"/>
      <c r="P670" s="38"/>
      <c r="AD670"/>
      <c r="AE670"/>
    </row>
    <row r="671" spans="1:31" x14ac:dyDescent="0.35">
      <c r="A671" s="106">
        <v>43524</v>
      </c>
      <c r="B671" s="1" t="s">
        <v>1145</v>
      </c>
      <c r="C671" s="1" t="s">
        <v>3017</v>
      </c>
      <c r="D671" s="102" t="s">
        <v>2527</v>
      </c>
      <c r="E671" s="102">
        <v>583</v>
      </c>
      <c r="F671" s="102" t="s">
        <v>2523</v>
      </c>
      <c r="G671" s="1">
        <v>-1242.6400000000001</v>
      </c>
      <c r="H671" s="1">
        <v>0</v>
      </c>
      <c r="I671" s="1">
        <v>25.36</v>
      </c>
      <c r="J671" s="1">
        <v>-25.36</v>
      </c>
      <c r="K671" s="1">
        <v>-1268</v>
      </c>
      <c r="L671" s="1">
        <v>-1.268</v>
      </c>
      <c r="M671" s="1"/>
      <c r="N671" s="1" t="s">
        <v>3018</v>
      </c>
      <c r="O671" s="38"/>
      <c r="P671" s="38"/>
      <c r="AD671"/>
      <c r="AE671"/>
    </row>
    <row r="672" spans="1:31" x14ac:dyDescent="0.35">
      <c r="A672" s="106">
        <v>43524</v>
      </c>
      <c r="B672" s="1" t="s">
        <v>1145</v>
      </c>
      <c r="C672" s="1" t="s">
        <v>3017</v>
      </c>
      <c r="D672" s="102" t="s">
        <v>2527</v>
      </c>
      <c r="E672" s="102">
        <v>584</v>
      </c>
      <c r="F672" s="102" t="s">
        <v>2110</v>
      </c>
      <c r="G672" s="1">
        <v>-157855.46</v>
      </c>
      <c r="H672" s="1">
        <v>0</v>
      </c>
      <c r="I672" s="1">
        <v>3221.54</v>
      </c>
      <c r="J672" s="1">
        <v>-3221.54</v>
      </c>
      <c r="K672" s="1">
        <v>-161077</v>
      </c>
      <c r="L672" s="1">
        <v>-161.077</v>
      </c>
      <c r="M672" s="1"/>
      <c r="N672" s="1" t="s">
        <v>3018</v>
      </c>
      <c r="O672" s="38"/>
      <c r="P672" s="38"/>
      <c r="AD672"/>
      <c r="AE672"/>
    </row>
    <row r="673" spans="1:31" x14ac:dyDescent="0.35">
      <c r="A673" s="106">
        <v>43524</v>
      </c>
      <c r="B673" s="1" t="s">
        <v>1145</v>
      </c>
      <c r="C673" s="1" t="s">
        <v>3017</v>
      </c>
      <c r="D673" s="102" t="s">
        <v>2527</v>
      </c>
      <c r="E673" s="102">
        <v>585</v>
      </c>
      <c r="F673" s="102" t="s">
        <v>2524</v>
      </c>
      <c r="G673" s="1">
        <v>-106021.3</v>
      </c>
      <c r="H673" s="1">
        <v>0</v>
      </c>
      <c r="I673" s="1">
        <v>2163.6999999999998</v>
      </c>
      <c r="J673" s="1">
        <v>-2163.6999999999998</v>
      </c>
      <c r="K673" s="1">
        <v>-108185</v>
      </c>
      <c r="L673" s="1">
        <v>-108.185</v>
      </c>
      <c r="M673" s="1"/>
      <c r="N673" s="1" t="s">
        <v>3018</v>
      </c>
      <c r="O673" s="38"/>
      <c r="P673" s="38"/>
      <c r="AD673"/>
      <c r="AE673"/>
    </row>
    <row r="674" spans="1:31" x14ac:dyDescent="0.35">
      <c r="A674" s="106">
        <v>43524</v>
      </c>
      <c r="B674" s="1" t="s">
        <v>1145</v>
      </c>
      <c r="C674" s="1" t="s">
        <v>3017</v>
      </c>
      <c r="D674" s="102" t="s">
        <v>2527</v>
      </c>
      <c r="E674" s="102">
        <v>586</v>
      </c>
      <c r="F674" s="102" t="s">
        <v>2520</v>
      </c>
      <c r="G674" s="1">
        <v>-2724.4</v>
      </c>
      <c r="H674" s="1">
        <v>0</v>
      </c>
      <c r="I674" s="1">
        <v>55.6</v>
      </c>
      <c r="J674" s="1">
        <v>-55.6</v>
      </c>
      <c r="K674" s="1">
        <v>-2780</v>
      </c>
      <c r="L674" s="1">
        <v>-2.78</v>
      </c>
      <c r="M674" s="1"/>
      <c r="N674" s="1" t="s">
        <v>3018</v>
      </c>
      <c r="O674" s="38"/>
      <c r="P674" s="38"/>
      <c r="AD674"/>
      <c r="AE674"/>
    </row>
    <row r="675" spans="1:31" x14ac:dyDescent="0.35">
      <c r="A675" s="106">
        <v>43524</v>
      </c>
      <c r="B675" s="1" t="s">
        <v>1145</v>
      </c>
      <c r="C675" s="1" t="s">
        <v>3017</v>
      </c>
      <c r="D675" s="102" t="s">
        <v>2527</v>
      </c>
      <c r="E675" s="102">
        <v>587</v>
      </c>
      <c r="F675" s="102" t="s">
        <v>2521</v>
      </c>
      <c r="G675" s="1">
        <v>-132365.66</v>
      </c>
      <c r="H675" s="1">
        <v>0</v>
      </c>
      <c r="I675" s="1">
        <v>2701.34</v>
      </c>
      <c r="J675" s="1">
        <v>-2701.34</v>
      </c>
      <c r="K675" s="1">
        <v>-135067</v>
      </c>
      <c r="L675" s="1">
        <v>-135.06700000000001</v>
      </c>
      <c r="M675" s="1"/>
      <c r="N675" s="1" t="s">
        <v>3018</v>
      </c>
      <c r="O675" s="38"/>
      <c r="P675" s="38"/>
      <c r="AD675"/>
      <c r="AE675"/>
    </row>
    <row r="676" spans="1:31" x14ac:dyDescent="0.35">
      <c r="A676" s="106">
        <v>43524</v>
      </c>
      <c r="B676" s="1" t="s">
        <v>1145</v>
      </c>
      <c r="C676" s="1" t="s">
        <v>3017</v>
      </c>
      <c r="D676" s="102" t="s">
        <v>2527</v>
      </c>
      <c r="E676" s="102">
        <v>588</v>
      </c>
      <c r="F676" s="102" t="s">
        <v>2520</v>
      </c>
      <c r="G676" s="1">
        <v>-2060967.93</v>
      </c>
      <c r="H676" s="1">
        <v>0</v>
      </c>
      <c r="I676" s="1">
        <v>42060.57</v>
      </c>
      <c r="J676" s="1">
        <v>-42060.57</v>
      </c>
      <c r="K676" s="1">
        <v>-2103028.5</v>
      </c>
      <c r="L676" s="1">
        <v>-2103.0284999999999</v>
      </c>
      <c r="M676" s="1"/>
      <c r="N676" s="1" t="s">
        <v>3018</v>
      </c>
      <c r="O676" s="38"/>
      <c r="P676" s="38"/>
      <c r="AD676"/>
      <c r="AE676"/>
    </row>
    <row r="677" spans="1:31" x14ac:dyDescent="0.35">
      <c r="A677" s="106">
        <v>43524</v>
      </c>
      <c r="B677" s="1" t="s">
        <v>1145</v>
      </c>
      <c r="C677" s="1" t="s">
        <v>3017</v>
      </c>
      <c r="D677" s="102" t="s">
        <v>2527</v>
      </c>
      <c r="E677" s="102">
        <v>589</v>
      </c>
      <c r="F677" s="102" t="s">
        <v>2522</v>
      </c>
      <c r="G677" s="1">
        <v>-35712161.380000003</v>
      </c>
      <c r="H677" s="1">
        <v>0</v>
      </c>
      <c r="I677" s="1">
        <v>728819.62</v>
      </c>
      <c r="J677" s="1">
        <v>-728819.62</v>
      </c>
      <c r="K677" s="1">
        <v>-36440981</v>
      </c>
      <c r="L677" s="1">
        <v>-36440.981</v>
      </c>
      <c r="M677" s="1"/>
      <c r="N677" s="1" t="s">
        <v>3027</v>
      </c>
      <c r="O677" s="38"/>
      <c r="P677" s="38"/>
      <c r="AD677"/>
      <c r="AE677"/>
    </row>
    <row r="678" spans="1:31" x14ac:dyDescent="0.35">
      <c r="A678" s="106">
        <v>43524</v>
      </c>
      <c r="B678" s="1"/>
      <c r="C678" s="1" t="s">
        <v>3016</v>
      </c>
      <c r="D678" s="102" t="s">
        <v>2528</v>
      </c>
      <c r="E678" s="102">
        <v>590</v>
      </c>
      <c r="F678" s="102" t="s">
        <v>2529</v>
      </c>
      <c r="G678" s="1">
        <v>46608293.039999999</v>
      </c>
      <c r="H678" s="1">
        <v>88218.81</v>
      </c>
      <c r="I678" s="1">
        <v>242404.59</v>
      </c>
      <c r="J678" s="1">
        <v>-154185.78</v>
      </c>
      <c r="K678" s="1">
        <v>46454107.259999998</v>
      </c>
      <c r="L678" s="1">
        <v>46454.107259999997</v>
      </c>
      <c r="M678" s="1"/>
      <c r="N678" s="1"/>
      <c r="O678" s="38"/>
      <c r="P678" s="38"/>
      <c r="AD678"/>
      <c r="AE678"/>
    </row>
    <row r="679" spans="1:31" x14ac:dyDescent="0.35">
      <c r="A679" s="106">
        <v>43524</v>
      </c>
      <c r="B679" s="1"/>
      <c r="C679" s="1" t="s">
        <v>3016</v>
      </c>
      <c r="D679" s="102" t="s">
        <v>2530</v>
      </c>
      <c r="E679" s="102">
        <v>591</v>
      </c>
      <c r="F679" s="102" t="s">
        <v>2529</v>
      </c>
      <c r="G679" s="1">
        <v>60242087.939999998</v>
      </c>
      <c r="H679" s="1">
        <v>88218.81</v>
      </c>
      <c r="I679" s="1">
        <v>0</v>
      </c>
      <c r="J679" s="1">
        <v>88218.81</v>
      </c>
      <c r="K679" s="1">
        <v>60330306.75</v>
      </c>
      <c r="L679" s="1">
        <v>60330.306750000003</v>
      </c>
      <c r="M679" s="1"/>
      <c r="N679" s="1"/>
      <c r="O679" s="38"/>
      <c r="P679" s="38"/>
      <c r="AD679"/>
      <c r="AE679"/>
    </row>
    <row r="680" spans="1:31" x14ac:dyDescent="0.35">
      <c r="A680" s="106">
        <v>43524</v>
      </c>
      <c r="B680" s="1"/>
      <c r="C680" s="1" t="s">
        <v>3016</v>
      </c>
      <c r="D680" s="102" t="s">
        <v>2531</v>
      </c>
      <c r="E680" s="102">
        <v>595</v>
      </c>
      <c r="F680" s="102" t="s">
        <v>2903</v>
      </c>
      <c r="G680" s="1">
        <v>60242087.939999998</v>
      </c>
      <c r="H680" s="1">
        <v>88218.81</v>
      </c>
      <c r="I680" s="1">
        <v>0</v>
      </c>
      <c r="J680" s="1">
        <v>88218.81</v>
      </c>
      <c r="K680" s="1">
        <v>60330306.75</v>
      </c>
      <c r="L680" s="1">
        <v>60330.306750000003</v>
      </c>
      <c r="M680" s="1"/>
      <c r="N680" s="1"/>
      <c r="O680" s="38"/>
      <c r="P680" s="38"/>
      <c r="AD680"/>
      <c r="AE680"/>
    </row>
    <row r="681" spans="1:31" x14ac:dyDescent="0.35">
      <c r="A681" s="106">
        <v>43524</v>
      </c>
      <c r="B681" s="1" t="s">
        <v>1148</v>
      </c>
      <c r="C681" s="1" t="s">
        <v>3017</v>
      </c>
      <c r="D681" s="102" t="s">
        <v>2531</v>
      </c>
      <c r="E681" s="102">
        <v>596</v>
      </c>
      <c r="F681" s="102" t="s">
        <v>2112</v>
      </c>
      <c r="G681" s="1">
        <v>8375688.7999999998</v>
      </c>
      <c r="H681" s="1">
        <v>0</v>
      </c>
      <c r="I681" s="1">
        <v>0</v>
      </c>
      <c r="J681" s="1">
        <v>0</v>
      </c>
      <c r="K681" s="1">
        <v>8375688.7999999998</v>
      </c>
      <c r="L681" s="1">
        <v>8375.6887999999999</v>
      </c>
      <c r="M681" s="1"/>
      <c r="N681" s="1" t="s">
        <v>3028</v>
      </c>
      <c r="O681" s="38"/>
      <c r="P681" s="38"/>
      <c r="AD681"/>
      <c r="AE681"/>
    </row>
    <row r="682" spans="1:31" x14ac:dyDescent="0.35">
      <c r="A682" s="106">
        <v>43524</v>
      </c>
      <c r="B682" s="1" t="s">
        <v>1148</v>
      </c>
      <c r="C682" s="1" t="s">
        <v>3017</v>
      </c>
      <c r="D682" s="102" t="s">
        <v>2531</v>
      </c>
      <c r="E682" s="102">
        <v>597</v>
      </c>
      <c r="F682" s="102" t="s">
        <v>2113</v>
      </c>
      <c r="G682" s="1">
        <v>1244022.53</v>
      </c>
      <c r="H682" s="1">
        <v>0</v>
      </c>
      <c r="I682" s="1">
        <v>0</v>
      </c>
      <c r="J682" s="1">
        <v>0</v>
      </c>
      <c r="K682" s="1">
        <v>1244022.53</v>
      </c>
      <c r="L682" s="1">
        <v>1244.02253</v>
      </c>
      <c r="M682" s="1"/>
      <c r="N682" s="1" t="s">
        <v>416</v>
      </c>
      <c r="O682" s="38"/>
      <c r="P682" s="38"/>
      <c r="AD682"/>
      <c r="AE682"/>
    </row>
    <row r="683" spans="1:31" x14ac:dyDescent="0.35">
      <c r="A683" s="106">
        <v>43524</v>
      </c>
      <c r="B683" s="1" t="s">
        <v>1148</v>
      </c>
      <c r="C683" s="1" t="s">
        <v>3017</v>
      </c>
      <c r="D683" s="102" t="s">
        <v>2531</v>
      </c>
      <c r="E683" s="102">
        <v>598</v>
      </c>
      <c r="F683" s="102" t="s">
        <v>2114</v>
      </c>
      <c r="G683" s="1">
        <v>700000</v>
      </c>
      <c r="H683" s="1">
        <v>0</v>
      </c>
      <c r="I683" s="1">
        <v>0</v>
      </c>
      <c r="J683" s="1">
        <v>0</v>
      </c>
      <c r="K683" s="1">
        <v>700000</v>
      </c>
      <c r="L683" s="1">
        <v>700</v>
      </c>
      <c r="M683" s="1"/>
      <c r="N683" s="1" t="s">
        <v>1289</v>
      </c>
      <c r="O683" s="38"/>
      <c r="P683" s="38"/>
      <c r="AD683"/>
      <c r="AE683"/>
    </row>
    <row r="684" spans="1:31" x14ac:dyDescent="0.35">
      <c r="A684" s="106">
        <v>43524</v>
      </c>
      <c r="B684" s="1" t="s">
        <v>1148</v>
      </c>
      <c r="C684" s="1" t="s">
        <v>3017</v>
      </c>
      <c r="D684" s="102" t="s">
        <v>2531</v>
      </c>
      <c r="E684" s="102">
        <v>599</v>
      </c>
      <c r="F684" s="102" t="s">
        <v>2115</v>
      </c>
      <c r="G684" s="1">
        <v>149771.41</v>
      </c>
      <c r="H684" s="1">
        <v>0</v>
      </c>
      <c r="I684" s="1">
        <v>0</v>
      </c>
      <c r="J684" s="1">
        <v>0</v>
      </c>
      <c r="K684" s="1">
        <v>149771.41</v>
      </c>
      <c r="L684" s="1">
        <v>149.77141</v>
      </c>
      <c r="M684" s="1"/>
      <c r="N684" s="1" t="s">
        <v>3028</v>
      </c>
      <c r="O684" s="38"/>
      <c r="P684" s="38"/>
      <c r="AD684"/>
      <c r="AE684"/>
    </row>
    <row r="685" spans="1:31" x14ac:dyDescent="0.35">
      <c r="A685" s="106">
        <v>43524</v>
      </c>
      <c r="B685" s="1" t="s">
        <v>1148</v>
      </c>
      <c r="C685" s="1" t="s">
        <v>3017</v>
      </c>
      <c r="D685" s="102" t="s">
        <v>2531</v>
      </c>
      <c r="E685" s="102">
        <v>601</v>
      </c>
      <c r="F685" s="102" t="s">
        <v>2116</v>
      </c>
      <c r="G685" s="1">
        <v>4643554.13</v>
      </c>
      <c r="H685" s="1">
        <v>22876.92</v>
      </c>
      <c r="I685" s="1">
        <v>0</v>
      </c>
      <c r="J685" s="1">
        <v>22876.92</v>
      </c>
      <c r="K685" s="1">
        <v>4666431.05</v>
      </c>
      <c r="L685" s="1">
        <v>4666.4310500000001</v>
      </c>
      <c r="M685" s="1"/>
      <c r="N685" s="1" t="s">
        <v>3028</v>
      </c>
      <c r="O685" s="38"/>
      <c r="P685" s="38"/>
      <c r="AD685"/>
      <c r="AE685"/>
    </row>
    <row r="686" spans="1:31" x14ac:dyDescent="0.35">
      <c r="A686" s="106">
        <v>43524</v>
      </c>
      <c r="B686" s="1" t="s">
        <v>1148</v>
      </c>
      <c r="C686" s="1" t="s">
        <v>3017</v>
      </c>
      <c r="D686" s="102" t="s">
        <v>2531</v>
      </c>
      <c r="E686" s="102">
        <v>603</v>
      </c>
      <c r="F686" s="102" t="s">
        <v>2117</v>
      </c>
      <c r="G686" s="1">
        <v>14187623.130000001</v>
      </c>
      <c r="H686" s="1">
        <v>0</v>
      </c>
      <c r="I686" s="1">
        <v>0</v>
      </c>
      <c r="J686" s="1">
        <v>0</v>
      </c>
      <c r="K686" s="1">
        <v>14187623.130000001</v>
      </c>
      <c r="L686" s="1">
        <v>14187.62313</v>
      </c>
      <c r="M686" s="1"/>
      <c r="N686" s="1" t="s">
        <v>1290</v>
      </c>
      <c r="O686" s="38"/>
      <c r="P686" s="38"/>
      <c r="AD686"/>
      <c r="AE686"/>
    </row>
    <row r="687" spans="1:31" x14ac:dyDescent="0.35">
      <c r="A687" s="106">
        <v>43524</v>
      </c>
      <c r="B687" s="1" t="s">
        <v>1148</v>
      </c>
      <c r="C687" s="1" t="s">
        <v>3017</v>
      </c>
      <c r="D687" s="102" t="s">
        <v>2531</v>
      </c>
      <c r="E687" s="102">
        <v>606</v>
      </c>
      <c r="F687" s="102" t="s">
        <v>2118</v>
      </c>
      <c r="G687" s="1">
        <v>26754067.859999999</v>
      </c>
      <c r="H687" s="1">
        <v>65341.89</v>
      </c>
      <c r="I687" s="1">
        <v>0</v>
      </c>
      <c r="J687" s="1">
        <v>65341.89</v>
      </c>
      <c r="K687" s="1">
        <v>26819409.75</v>
      </c>
      <c r="L687" s="1">
        <v>26819.409749999999</v>
      </c>
      <c r="M687" s="1"/>
      <c r="N687" s="1" t="s">
        <v>323</v>
      </c>
      <c r="O687" s="38"/>
      <c r="P687" s="38"/>
      <c r="AD687"/>
      <c r="AE687"/>
    </row>
    <row r="688" spans="1:31" x14ac:dyDescent="0.35">
      <c r="A688" s="106">
        <v>43524</v>
      </c>
      <c r="B688" s="1" t="s">
        <v>1148</v>
      </c>
      <c r="C688" s="1" t="s">
        <v>3017</v>
      </c>
      <c r="D688" s="102" t="s">
        <v>2531</v>
      </c>
      <c r="E688" s="102">
        <v>607</v>
      </c>
      <c r="F688" s="102" t="s">
        <v>2119</v>
      </c>
      <c r="G688" s="1">
        <v>3824041.09</v>
      </c>
      <c r="H688" s="1">
        <v>0</v>
      </c>
      <c r="I688" s="1">
        <v>0</v>
      </c>
      <c r="J688" s="1">
        <v>0</v>
      </c>
      <c r="K688" s="1">
        <v>3824041.09</v>
      </c>
      <c r="L688" s="1">
        <v>3824.0410899999997</v>
      </c>
      <c r="M688" s="1"/>
      <c r="N688" s="1" t="s">
        <v>3028</v>
      </c>
      <c r="O688" s="38"/>
      <c r="P688" s="38"/>
      <c r="AD688"/>
      <c r="AE688"/>
    </row>
    <row r="689" spans="1:31" x14ac:dyDescent="0.35">
      <c r="A689" s="106">
        <v>43524</v>
      </c>
      <c r="B689" s="1" t="s">
        <v>1148</v>
      </c>
      <c r="C689" s="1" t="s">
        <v>3017</v>
      </c>
      <c r="D689" s="102" t="s">
        <v>2531</v>
      </c>
      <c r="E689" s="102">
        <v>608</v>
      </c>
      <c r="F689" s="102" t="s">
        <v>2121</v>
      </c>
      <c r="G689" s="1">
        <v>363318.99</v>
      </c>
      <c r="H689" s="1">
        <v>0</v>
      </c>
      <c r="I689" s="1">
        <v>0</v>
      </c>
      <c r="J689" s="1">
        <v>0</v>
      </c>
      <c r="K689" s="1">
        <v>363318.99</v>
      </c>
      <c r="L689" s="1">
        <v>363.31898999999999</v>
      </c>
      <c r="M689" s="1"/>
      <c r="N689" s="1" t="s">
        <v>3028</v>
      </c>
      <c r="O689" s="38"/>
      <c r="P689" s="38"/>
      <c r="AD689"/>
      <c r="AE689"/>
    </row>
    <row r="690" spans="1:31" x14ac:dyDescent="0.35">
      <c r="A690" s="106">
        <v>43524</v>
      </c>
      <c r="B690" s="1"/>
      <c r="C690" s="1" t="s">
        <v>3016</v>
      </c>
      <c r="D690" s="102" t="s">
        <v>2532</v>
      </c>
      <c r="E690" s="102">
        <v>610</v>
      </c>
      <c r="F690" s="102" t="s">
        <v>2533</v>
      </c>
      <c r="G690" s="1">
        <v>-13635667.33</v>
      </c>
      <c r="H690" s="1">
        <v>0</v>
      </c>
      <c r="I690" s="1">
        <v>242404.59</v>
      </c>
      <c r="J690" s="1">
        <v>-242404.59</v>
      </c>
      <c r="K690" s="1">
        <v>-13878071.92</v>
      </c>
      <c r="L690" s="1">
        <v>-13878.07192</v>
      </c>
      <c r="M690" s="1"/>
      <c r="N690" s="1"/>
      <c r="O690" s="38"/>
      <c r="P690" s="38"/>
      <c r="AD690"/>
      <c r="AE690"/>
    </row>
    <row r="691" spans="1:31" x14ac:dyDescent="0.35">
      <c r="A691" s="106">
        <v>43524</v>
      </c>
      <c r="B691" s="1"/>
      <c r="C691" s="1" t="s">
        <v>3016</v>
      </c>
      <c r="D691" s="102" t="s">
        <v>2534</v>
      </c>
      <c r="E691" s="102">
        <v>611</v>
      </c>
      <c r="F691" s="102" t="s">
        <v>2533</v>
      </c>
      <c r="G691" s="1">
        <v>-13635667.33</v>
      </c>
      <c r="H691" s="1">
        <v>0</v>
      </c>
      <c r="I691" s="1">
        <v>242404.59</v>
      </c>
      <c r="J691" s="1">
        <v>-242404.59</v>
      </c>
      <c r="K691" s="1">
        <v>-13878071.92</v>
      </c>
      <c r="L691" s="1">
        <v>-13878.07192</v>
      </c>
      <c r="M691" s="1"/>
      <c r="N691" s="1"/>
      <c r="O691" s="38"/>
      <c r="P691" s="38"/>
      <c r="AD691"/>
      <c r="AE691"/>
    </row>
    <row r="692" spans="1:31" x14ac:dyDescent="0.35">
      <c r="A692" s="106">
        <v>43524</v>
      </c>
      <c r="B692" s="1" t="s">
        <v>1149</v>
      </c>
      <c r="C692" s="1" t="s">
        <v>3017</v>
      </c>
      <c r="D692" s="102" t="s">
        <v>2534</v>
      </c>
      <c r="E692" s="102">
        <v>615</v>
      </c>
      <c r="F692" s="102" t="s">
        <v>2122</v>
      </c>
      <c r="G692" s="1">
        <v>-878932.39</v>
      </c>
      <c r="H692" s="1">
        <v>0</v>
      </c>
      <c r="I692" s="1">
        <v>0</v>
      </c>
      <c r="J692" s="1">
        <v>0</v>
      </c>
      <c r="K692" s="1">
        <v>-878932.39</v>
      </c>
      <c r="L692" s="1">
        <v>-878.93239000000005</v>
      </c>
      <c r="M692" s="1"/>
      <c r="N692" s="1" t="s">
        <v>3029</v>
      </c>
      <c r="O692" s="38"/>
      <c r="P692" s="38"/>
      <c r="AD692"/>
      <c r="AE692"/>
    </row>
    <row r="693" spans="1:31" x14ac:dyDescent="0.35">
      <c r="A693" s="106">
        <v>43524</v>
      </c>
      <c r="B693" s="1" t="s">
        <v>1149</v>
      </c>
      <c r="C693" s="1" t="s">
        <v>3017</v>
      </c>
      <c r="D693" s="102" t="s">
        <v>2534</v>
      </c>
      <c r="E693" s="102">
        <v>616</v>
      </c>
      <c r="F693" s="102" t="s">
        <v>2123</v>
      </c>
      <c r="G693" s="1">
        <v>-4033015.94</v>
      </c>
      <c r="H693" s="1">
        <v>0</v>
      </c>
      <c r="I693" s="1">
        <v>69616.149999999994</v>
      </c>
      <c r="J693" s="1">
        <v>-69616.149999999994</v>
      </c>
      <c r="K693" s="1">
        <v>-4102632.09</v>
      </c>
      <c r="L693" s="1">
        <v>-4102.6320900000001</v>
      </c>
      <c r="M693" s="1"/>
      <c r="N693" s="1" t="s">
        <v>3029</v>
      </c>
      <c r="O693" s="38"/>
      <c r="P693" s="38"/>
      <c r="AD693"/>
      <c r="AE693"/>
    </row>
    <row r="694" spans="1:31" x14ac:dyDescent="0.35">
      <c r="A694" s="106">
        <v>43524</v>
      </c>
      <c r="B694" s="1" t="s">
        <v>1149</v>
      </c>
      <c r="C694" s="1" t="s">
        <v>3017</v>
      </c>
      <c r="D694" s="102" t="s">
        <v>2534</v>
      </c>
      <c r="E694" s="102">
        <v>617</v>
      </c>
      <c r="F694" s="102" t="s">
        <v>2124</v>
      </c>
      <c r="G694" s="1">
        <v>-643.07000000000005</v>
      </c>
      <c r="H694" s="1">
        <v>0</v>
      </c>
      <c r="I694" s="1">
        <v>0</v>
      </c>
      <c r="J694" s="1">
        <v>0</v>
      </c>
      <c r="K694" s="1">
        <v>-643.07000000000005</v>
      </c>
      <c r="L694" s="1">
        <v>-0.64307000000000003</v>
      </c>
      <c r="M694" s="1"/>
      <c r="N694" s="1" t="s">
        <v>3029</v>
      </c>
      <c r="O694" s="38"/>
      <c r="P694" s="38"/>
      <c r="AD694"/>
      <c r="AE694"/>
    </row>
    <row r="695" spans="1:31" x14ac:dyDescent="0.35">
      <c r="A695" s="106">
        <v>43524</v>
      </c>
      <c r="B695" s="1" t="s">
        <v>1149</v>
      </c>
      <c r="C695" s="1" t="s">
        <v>3017</v>
      </c>
      <c r="D695" s="102" t="s">
        <v>2534</v>
      </c>
      <c r="E695" s="102">
        <v>618</v>
      </c>
      <c r="F695" s="102" t="s">
        <v>2125</v>
      </c>
      <c r="G695" s="1">
        <v>-22125.95</v>
      </c>
      <c r="H695" s="1">
        <v>0</v>
      </c>
      <c r="I695" s="1">
        <v>423.87</v>
      </c>
      <c r="J695" s="1">
        <v>-423.87</v>
      </c>
      <c r="K695" s="1">
        <v>-22549.82</v>
      </c>
      <c r="L695" s="1">
        <v>-22.54982</v>
      </c>
      <c r="M695" s="1"/>
      <c r="N695" s="1" t="s">
        <v>3029</v>
      </c>
      <c r="O695" s="38"/>
      <c r="P695" s="38"/>
      <c r="AD695"/>
      <c r="AE695"/>
    </row>
    <row r="696" spans="1:31" x14ac:dyDescent="0.35">
      <c r="A696" s="106">
        <v>43524</v>
      </c>
      <c r="B696" s="1" t="s">
        <v>1149</v>
      </c>
      <c r="C696" s="1" t="s">
        <v>3017</v>
      </c>
      <c r="D696" s="102" t="s">
        <v>2534</v>
      </c>
      <c r="E696" s="102">
        <v>619</v>
      </c>
      <c r="F696" s="102" t="s">
        <v>2126</v>
      </c>
      <c r="G696" s="1">
        <v>-540891.92000000004</v>
      </c>
      <c r="H696" s="1">
        <v>0</v>
      </c>
      <c r="I696" s="1">
        <v>12066.96</v>
      </c>
      <c r="J696" s="1">
        <v>-12066.96</v>
      </c>
      <c r="K696" s="1">
        <v>-552958.88</v>
      </c>
      <c r="L696" s="1">
        <v>-552.95888000000002</v>
      </c>
      <c r="M696" s="1"/>
      <c r="N696" s="1" t="s">
        <v>3030</v>
      </c>
      <c r="O696" s="38"/>
      <c r="P696" s="38"/>
      <c r="AD696"/>
      <c r="AE696"/>
    </row>
    <row r="697" spans="1:31" x14ac:dyDescent="0.35">
      <c r="A697" s="106">
        <v>43524</v>
      </c>
      <c r="B697" s="1" t="s">
        <v>1149</v>
      </c>
      <c r="C697" s="1" t="s">
        <v>3017</v>
      </c>
      <c r="D697" s="102" t="s">
        <v>2534</v>
      </c>
      <c r="E697" s="102">
        <v>620</v>
      </c>
      <c r="F697" s="102" t="s">
        <v>2127</v>
      </c>
      <c r="G697" s="1">
        <v>-571666.34</v>
      </c>
      <c r="H697" s="1">
        <v>0</v>
      </c>
      <c r="I697" s="1">
        <v>5833.33</v>
      </c>
      <c r="J697" s="1">
        <v>-5833.33</v>
      </c>
      <c r="K697" s="1">
        <v>-577499.67000000004</v>
      </c>
      <c r="L697" s="1">
        <v>-577.49967000000004</v>
      </c>
      <c r="M697" s="1"/>
      <c r="N697" s="1" t="s">
        <v>3031</v>
      </c>
      <c r="O697" s="38"/>
      <c r="P697" s="38"/>
      <c r="AD697"/>
      <c r="AE697"/>
    </row>
    <row r="698" spans="1:31" x14ac:dyDescent="0.35">
      <c r="A698" s="106">
        <v>43524</v>
      </c>
      <c r="B698" s="1" t="s">
        <v>1149</v>
      </c>
      <c r="C698" s="1" t="s">
        <v>3017</v>
      </c>
      <c r="D698" s="102" t="s">
        <v>2534</v>
      </c>
      <c r="E698" s="102">
        <v>621</v>
      </c>
      <c r="F698" s="102" t="s">
        <v>2128</v>
      </c>
      <c r="G698" s="1">
        <v>-7672.32</v>
      </c>
      <c r="H698" s="1">
        <v>0</v>
      </c>
      <c r="I698" s="1">
        <v>79.92</v>
      </c>
      <c r="J698" s="1">
        <v>-79.92</v>
      </c>
      <c r="K698" s="1">
        <v>-7752.24</v>
      </c>
      <c r="L698" s="1">
        <v>-7.7522399999999996</v>
      </c>
      <c r="M698" s="1"/>
      <c r="N698" s="1" t="s">
        <v>3029</v>
      </c>
      <c r="O698" s="38"/>
      <c r="P698" s="38"/>
      <c r="AD698"/>
      <c r="AE698"/>
    </row>
    <row r="699" spans="1:31" x14ac:dyDescent="0.35">
      <c r="A699" s="106">
        <v>43524</v>
      </c>
      <c r="B699" s="1" t="s">
        <v>1149</v>
      </c>
      <c r="C699" s="1" t="s">
        <v>3017</v>
      </c>
      <c r="D699" s="102" t="s">
        <v>2534</v>
      </c>
      <c r="E699" s="102">
        <v>625</v>
      </c>
      <c r="F699" s="102" t="s">
        <v>2129</v>
      </c>
      <c r="G699" s="1">
        <v>-1787440.09</v>
      </c>
      <c r="H699" s="1">
        <v>0</v>
      </c>
      <c r="I699" s="1">
        <v>36154.17</v>
      </c>
      <c r="J699" s="1">
        <v>-36154.17</v>
      </c>
      <c r="K699" s="1">
        <v>-1823594.26</v>
      </c>
      <c r="L699" s="1">
        <v>-1823.5942600000001</v>
      </c>
      <c r="M699" s="1"/>
      <c r="N699" s="1" t="s">
        <v>3029</v>
      </c>
      <c r="O699" s="38"/>
      <c r="P699" s="38"/>
      <c r="AD699"/>
      <c r="AE699"/>
    </row>
    <row r="700" spans="1:31" x14ac:dyDescent="0.35">
      <c r="A700" s="106">
        <v>43524</v>
      </c>
      <c r="B700" s="1" t="s">
        <v>1149</v>
      </c>
      <c r="C700" s="1" t="s">
        <v>3017</v>
      </c>
      <c r="D700" s="102" t="s">
        <v>2534</v>
      </c>
      <c r="E700" s="102">
        <v>627</v>
      </c>
      <c r="F700" s="102" t="s">
        <v>2130</v>
      </c>
      <c r="G700" s="1">
        <v>-5793279.3099999996</v>
      </c>
      <c r="H700" s="1">
        <v>0</v>
      </c>
      <c r="I700" s="1">
        <v>118230.19</v>
      </c>
      <c r="J700" s="1">
        <v>-118230.19</v>
      </c>
      <c r="K700" s="1">
        <v>-5911509.5</v>
      </c>
      <c r="L700" s="1">
        <v>-5911.5095000000001</v>
      </c>
      <c r="M700" s="1"/>
      <c r="N700" s="1" t="s">
        <v>3032</v>
      </c>
      <c r="O700" s="38"/>
      <c r="P700" s="38"/>
      <c r="AD700"/>
      <c r="AE700"/>
    </row>
    <row r="701" spans="1:31" x14ac:dyDescent="0.35">
      <c r="A701" s="106">
        <v>43524</v>
      </c>
      <c r="B701" s="1"/>
      <c r="C701" s="1" t="s">
        <v>3016</v>
      </c>
      <c r="D701" s="102" t="s">
        <v>2974</v>
      </c>
      <c r="E701" s="102">
        <v>159</v>
      </c>
      <c r="F701" s="102" t="s">
        <v>2097</v>
      </c>
      <c r="G701" s="1">
        <v>1872.43</v>
      </c>
      <c r="H701" s="1">
        <v>0</v>
      </c>
      <c r="I701" s="1">
        <v>0</v>
      </c>
      <c r="J701" s="1">
        <v>0</v>
      </c>
      <c r="K701" s="1">
        <v>1872.43</v>
      </c>
      <c r="L701" s="1">
        <v>1.87243</v>
      </c>
      <c r="M701" s="1"/>
      <c r="N701" s="1"/>
      <c r="O701" s="38"/>
      <c r="P701" s="38"/>
      <c r="AD701"/>
      <c r="AE701"/>
    </row>
    <row r="702" spans="1:31" x14ac:dyDescent="0.35">
      <c r="A702" s="106">
        <v>43524</v>
      </c>
      <c r="B702" s="1"/>
      <c r="C702" s="1" t="s">
        <v>3016</v>
      </c>
      <c r="D702" s="102" t="s">
        <v>2535</v>
      </c>
      <c r="E702" s="102">
        <v>160</v>
      </c>
      <c r="F702" s="102" t="s">
        <v>2097</v>
      </c>
      <c r="G702" s="1">
        <v>1872.43</v>
      </c>
      <c r="H702" s="1">
        <v>0</v>
      </c>
      <c r="I702" s="1">
        <v>0</v>
      </c>
      <c r="J702" s="1">
        <v>0</v>
      </c>
      <c r="K702" s="1">
        <v>1872.43</v>
      </c>
      <c r="L702" s="1">
        <v>1.87243</v>
      </c>
      <c r="M702" s="1"/>
      <c r="N702" s="1"/>
      <c r="O702" s="38"/>
      <c r="P702" s="38"/>
      <c r="AD702"/>
      <c r="AE702"/>
    </row>
    <row r="703" spans="1:31" x14ac:dyDescent="0.35">
      <c r="A703" s="106">
        <v>43524</v>
      </c>
      <c r="B703" s="1" t="s">
        <v>1148</v>
      </c>
      <c r="C703" s="1" t="s">
        <v>3017</v>
      </c>
      <c r="D703" s="102" t="s">
        <v>2535</v>
      </c>
      <c r="E703" s="102">
        <v>161</v>
      </c>
      <c r="F703" s="102" t="s">
        <v>2131</v>
      </c>
      <c r="G703" s="1">
        <v>1872.43</v>
      </c>
      <c r="H703" s="1">
        <v>0</v>
      </c>
      <c r="I703" s="1">
        <v>0</v>
      </c>
      <c r="J703" s="1">
        <v>0</v>
      </c>
      <c r="K703" s="1">
        <v>1872.43</v>
      </c>
      <c r="L703" s="1">
        <v>1.87243</v>
      </c>
      <c r="M703" s="1"/>
      <c r="N703" s="1" t="s">
        <v>3029</v>
      </c>
      <c r="O703" s="38"/>
      <c r="P703" s="38"/>
      <c r="AD703"/>
      <c r="AE703"/>
    </row>
    <row r="704" spans="1:31" x14ac:dyDescent="0.35">
      <c r="A704" s="106">
        <v>43524</v>
      </c>
      <c r="B704" s="1"/>
      <c r="C704" s="1" t="s">
        <v>3016</v>
      </c>
      <c r="D704" s="102" t="s">
        <v>2536</v>
      </c>
      <c r="E704" s="102">
        <v>628</v>
      </c>
      <c r="F704" s="102" t="s">
        <v>2537</v>
      </c>
      <c r="G704" s="1">
        <v>325942.09999999998</v>
      </c>
      <c r="H704" s="1">
        <v>0</v>
      </c>
      <c r="I704" s="1">
        <v>0</v>
      </c>
      <c r="J704" s="1">
        <v>0</v>
      </c>
      <c r="K704" s="1">
        <v>325942.09999999998</v>
      </c>
      <c r="L704" s="1">
        <v>325.94209999999998</v>
      </c>
      <c r="M704" s="1"/>
      <c r="N704" s="1"/>
      <c r="O704" s="38"/>
      <c r="P704" s="38"/>
      <c r="AD704"/>
      <c r="AE704"/>
    </row>
    <row r="705" spans="1:31" x14ac:dyDescent="0.35">
      <c r="A705" s="106">
        <v>43524</v>
      </c>
      <c r="B705" s="1"/>
      <c r="C705" s="1" t="s">
        <v>3016</v>
      </c>
      <c r="D705" s="102" t="s">
        <v>2538</v>
      </c>
      <c r="E705" s="102">
        <v>629</v>
      </c>
      <c r="F705" s="102" t="s">
        <v>2537</v>
      </c>
      <c r="G705" s="1">
        <v>325942.09999999998</v>
      </c>
      <c r="H705" s="1">
        <v>0</v>
      </c>
      <c r="I705" s="1">
        <v>0</v>
      </c>
      <c r="J705" s="1">
        <v>0</v>
      </c>
      <c r="K705" s="1">
        <v>325942.09999999998</v>
      </c>
      <c r="L705" s="1">
        <v>325.94209999999998</v>
      </c>
      <c r="M705" s="1"/>
      <c r="N705" s="1"/>
      <c r="O705" s="38"/>
      <c r="P705" s="38"/>
      <c r="AD705"/>
      <c r="AE705"/>
    </row>
    <row r="706" spans="1:31" x14ac:dyDescent="0.35">
      <c r="A706" s="106">
        <v>43524</v>
      </c>
      <c r="B706" s="1"/>
      <c r="C706" s="1" t="s">
        <v>3017</v>
      </c>
      <c r="D706" s="102" t="s">
        <v>2539</v>
      </c>
      <c r="E706" s="102">
        <v>632</v>
      </c>
      <c r="F706" s="102" t="s">
        <v>2540</v>
      </c>
      <c r="G706" s="1">
        <v>325942.09999999998</v>
      </c>
      <c r="H706" s="1">
        <v>0</v>
      </c>
      <c r="I706" s="1">
        <v>0</v>
      </c>
      <c r="J706" s="1">
        <v>0</v>
      </c>
      <c r="K706" s="1">
        <v>325942.09999999998</v>
      </c>
      <c r="L706" s="1">
        <v>325.94209999999998</v>
      </c>
      <c r="M706" s="1"/>
      <c r="N706" s="1"/>
      <c r="O706" s="38"/>
      <c r="P706" s="38"/>
      <c r="AD706"/>
      <c r="AE706"/>
    </row>
    <row r="707" spans="1:31" x14ac:dyDescent="0.35">
      <c r="A707" s="106">
        <v>43524</v>
      </c>
      <c r="B707" s="1"/>
      <c r="C707" s="1" t="s">
        <v>3016</v>
      </c>
      <c r="D707" s="102" t="s">
        <v>2541</v>
      </c>
      <c r="E707" s="102">
        <v>645</v>
      </c>
      <c r="F707" s="102" t="s">
        <v>2132</v>
      </c>
      <c r="G707" s="1">
        <v>-5395757955.5100002</v>
      </c>
      <c r="H707" s="1">
        <v>16949676.75</v>
      </c>
      <c r="I707" s="1">
        <v>14940708.939999999</v>
      </c>
      <c r="J707" s="1">
        <v>2008967.8100000005</v>
      </c>
      <c r="K707" s="1">
        <v>-5393748987.6999998</v>
      </c>
      <c r="L707" s="1">
        <v>-5393748.9876999995</v>
      </c>
      <c r="M707" s="1"/>
      <c r="N707" s="1"/>
      <c r="O707" s="38"/>
      <c r="P707" s="38"/>
      <c r="AD707"/>
      <c r="AE707"/>
    </row>
    <row r="708" spans="1:31" x14ac:dyDescent="0.35">
      <c r="A708" s="106">
        <v>43524</v>
      </c>
      <c r="B708" s="1"/>
      <c r="C708" s="1" t="s">
        <v>3016</v>
      </c>
      <c r="D708" s="102" t="s">
        <v>2542</v>
      </c>
      <c r="E708" s="102">
        <v>646</v>
      </c>
      <c r="F708" s="102" t="s">
        <v>2543</v>
      </c>
      <c r="G708" s="1">
        <v>-137844364.25</v>
      </c>
      <c r="H708" s="1">
        <v>14852601.83</v>
      </c>
      <c r="I708" s="1">
        <v>12986690.74</v>
      </c>
      <c r="J708" s="1">
        <v>1865911.0899999999</v>
      </c>
      <c r="K708" s="1">
        <v>-135978453.16</v>
      </c>
      <c r="L708" s="1">
        <v>-135978.45316</v>
      </c>
      <c r="M708" s="1"/>
      <c r="N708" s="1"/>
      <c r="O708" s="38"/>
      <c r="P708" s="38"/>
      <c r="AD708"/>
      <c r="AE708"/>
    </row>
    <row r="709" spans="1:31" x14ac:dyDescent="0.35">
      <c r="A709" s="106">
        <v>43524</v>
      </c>
      <c r="B709" s="1"/>
      <c r="C709" s="1" t="s">
        <v>3016</v>
      </c>
      <c r="D709" s="102" t="s">
        <v>2544</v>
      </c>
      <c r="E709" s="102">
        <v>647</v>
      </c>
      <c r="F709" s="102" t="s">
        <v>2545</v>
      </c>
      <c r="G709" s="1">
        <v>-112867038.27</v>
      </c>
      <c r="H709" s="1">
        <v>6154371.4000000004</v>
      </c>
      <c r="I709" s="1">
        <v>4771553.67</v>
      </c>
      <c r="J709" s="1">
        <v>1382817.7300000004</v>
      </c>
      <c r="K709" s="1">
        <v>-111484220.54000001</v>
      </c>
      <c r="L709" s="1">
        <v>-111484.22054000001</v>
      </c>
      <c r="M709" s="1"/>
      <c r="N709" s="1"/>
      <c r="O709" s="38"/>
      <c r="P709" s="38"/>
      <c r="AD709"/>
      <c r="AE709"/>
    </row>
    <row r="710" spans="1:31" x14ac:dyDescent="0.35">
      <c r="A710" s="106">
        <v>43524</v>
      </c>
      <c r="B710" s="1"/>
      <c r="C710" s="1" t="s">
        <v>3016</v>
      </c>
      <c r="D710" s="102" t="s">
        <v>2546</v>
      </c>
      <c r="E710" s="102">
        <v>648</v>
      </c>
      <c r="F710" s="102" t="s">
        <v>2547</v>
      </c>
      <c r="G710" s="1">
        <v>-112867038.27</v>
      </c>
      <c r="H710" s="1">
        <v>6154371.4000000004</v>
      </c>
      <c r="I710" s="1">
        <v>4771553.67</v>
      </c>
      <c r="J710" s="1">
        <v>1382817.7300000004</v>
      </c>
      <c r="K710" s="1">
        <v>-111484220.54000001</v>
      </c>
      <c r="L710" s="1">
        <v>-111484.22054000001</v>
      </c>
      <c r="M710" s="1"/>
      <c r="N710" s="1"/>
      <c r="O710" s="38"/>
      <c r="P710" s="38"/>
      <c r="AD710"/>
      <c r="AE710"/>
    </row>
    <row r="711" spans="1:31" x14ac:dyDescent="0.35">
      <c r="A711" s="106">
        <v>43524</v>
      </c>
      <c r="B711" s="1" t="s">
        <v>1154</v>
      </c>
      <c r="C711" s="1" t="s">
        <v>3017</v>
      </c>
      <c r="D711" s="102" t="s">
        <v>2548</v>
      </c>
      <c r="E711" s="102">
        <v>649</v>
      </c>
      <c r="F711" s="102" t="s">
        <v>2551</v>
      </c>
      <c r="G711" s="1">
        <v>-58919.72</v>
      </c>
      <c r="H711" s="1">
        <v>32344.09</v>
      </c>
      <c r="I711" s="1">
        <v>6938.16</v>
      </c>
      <c r="J711" s="1">
        <v>25405.93</v>
      </c>
      <c r="K711" s="1">
        <v>-33513.79</v>
      </c>
      <c r="L711" s="1">
        <v>-33.51379</v>
      </c>
      <c r="M711" s="1"/>
      <c r="N711" s="1"/>
      <c r="O711" s="38"/>
      <c r="P711" s="38"/>
      <c r="AD711"/>
      <c r="AE711"/>
    </row>
    <row r="712" spans="1:31" x14ac:dyDescent="0.35">
      <c r="A712" s="106">
        <v>43524</v>
      </c>
      <c r="B712" s="1" t="s">
        <v>1154</v>
      </c>
      <c r="C712" s="1" t="s">
        <v>3017</v>
      </c>
      <c r="D712" s="102" t="s">
        <v>2548</v>
      </c>
      <c r="E712" s="102">
        <v>650</v>
      </c>
      <c r="F712" s="102" t="s">
        <v>2550</v>
      </c>
      <c r="G712" s="1">
        <v>-840</v>
      </c>
      <c r="H712" s="1">
        <v>19450.32</v>
      </c>
      <c r="I712" s="1">
        <v>18610.32</v>
      </c>
      <c r="J712" s="1">
        <v>840</v>
      </c>
      <c r="K712" s="1">
        <v>0</v>
      </c>
      <c r="L712" s="1">
        <v>0</v>
      </c>
      <c r="M712" s="1"/>
      <c r="N712" s="1"/>
      <c r="O712" s="38"/>
      <c r="P712" s="38"/>
      <c r="AD712"/>
      <c r="AE712"/>
    </row>
    <row r="713" spans="1:31" x14ac:dyDescent="0.35">
      <c r="A713" s="106">
        <v>43524</v>
      </c>
      <c r="B713" s="1" t="s">
        <v>1154</v>
      </c>
      <c r="C713" s="1" t="s">
        <v>3017</v>
      </c>
      <c r="D713" s="102" t="s">
        <v>2548</v>
      </c>
      <c r="E713" s="102">
        <v>651</v>
      </c>
      <c r="F713" s="102" t="s">
        <v>2550</v>
      </c>
      <c r="G713" s="1">
        <v>-112799518.34999999</v>
      </c>
      <c r="H713" s="1">
        <v>6102576.9900000002</v>
      </c>
      <c r="I713" s="1">
        <v>4746005.1900000004</v>
      </c>
      <c r="J713" s="1">
        <v>1356571.7999999998</v>
      </c>
      <c r="K713" s="1">
        <v>-111442946.55</v>
      </c>
      <c r="L713" s="1">
        <v>-111442.94654999999</v>
      </c>
      <c r="M713" s="1"/>
      <c r="N713" s="1"/>
      <c r="O713" s="38"/>
      <c r="P713" s="38"/>
      <c r="AD713"/>
      <c r="AE713"/>
    </row>
    <row r="714" spans="1:31" x14ac:dyDescent="0.35">
      <c r="A714" s="106">
        <v>43524</v>
      </c>
      <c r="B714" s="1" t="s">
        <v>1154</v>
      </c>
      <c r="C714" s="1" t="s">
        <v>3017</v>
      </c>
      <c r="D714" s="102" t="s">
        <v>2548</v>
      </c>
      <c r="E714" s="102">
        <v>652</v>
      </c>
      <c r="F714" s="102" t="s">
        <v>2549</v>
      </c>
      <c r="G714" s="1">
        <v>-7760.2</v>
      </c>
      <c r="H714" s="1">
        <v>0</v>
      </c>
      <c r="I714" s="1">
        <v>0</v>
      </c>
      <c r="J714" s="1">
        <v>0</v>
      </c>
      <c r="K714" s="1">
        <v>-7760.2</v>
      </c>
      <c r="L714" s="1">
        <v>-7.7602000000000002</v>
      </c>
      <c r="M714" s="1"/>
      <c r="N714" s="1"/>
      <c r="O714" s="38"/>
      <c r="P714" s="38"/>
      <c r="AD714"/>
      <c r="AE714"/>
    </row>
    <row r="715" spans="1:31" x14ac:dyDescent="0.35">
      <c r="A715" s="106">
        <v>43524</v>
      </c>
      <c r="B715" s="1"/>
      <c r="C715" s="1" t="s">
        <v>3016</v>
      </c>
      <c r="D715" s="102" t="s">
        <v>2552</v>
      </c>
      <c r="E715" s="102">
        <v>674</v>
      </c>
      <c r="F715" s="102" t="s">
        <v>2553</v>
      </c>
      <c r="G715" s="1">
        <v>-6634769.9699999997</v>
      </c>
      <c r="H715" s="1">
        <v>2642799.71</v>
      </c>
      <c r="I715" s="1">
        <v>2121109.6</v>
      </c>
      <c r="J715" s="1">
        <v>521690.10999999987</v>
      </c>
      <c r="K715" s="1">
        <v>-6113079.8600000003</v>
      </c>
      <c r="L715" s="1">
        <v>-6113.0798600000007</v>
      </c>
      <c r="M715" s="1"/>
      <c r="N715" s="1"/>
      <c r="O715" s="38"/>
      <c r="P715" s="38"/>
      <c r="AD715"/>
      <c r="AE715"/>
    </row>
    <row r="716" spans="1:31" x14ac:dyDescent="0.35">
      <c r="A716" s="106">
        <v>43524</v>
      </c>
      <c r="B716" s="1"/>
      <c r="C716" s="1" t="s">
        <v>3016</v>
      </c>
      <c r="D716" s="102" t="s">
        <v>2554</v>
      </c>
      <c r="E716" s="102">
        <v>675</v>
      </c>
      <c r="F716" s="102" t="s">
        <v>2553</v>
      </c>
      <c r="G716" s="1">
        <v>-6634769.9699999997</v>
      </c>
      <c r="H716" s="1">
        <v>2642799.71</v>
      </c>
      <c r="I716" s="1">
        <v>2121109.6</v>
      </c>
      <c r="J716" s="1">
        <v>521690.10999999987</v>
      </c>
      <c r="K716" s="1">
        <v>-6113079.8600000003</v>
      </c>
      <c r="L716" s="1">
        <v>-6113.0798600000007</v>
      </c>
      <c r="M716" s="1"/>
      <c r="N716" s="1"/>
      <c r="O716" s="38"/>
      <c r="P716" s="38"/>
      <c r="AD716"/>
      <c r="AE716"/>
    </row>
    <row r="717" spans="1:31" x14ac:dyDescent="0.35">
      <c r="A717" s="106">
        <v>43524</v>
      </c>
      <c r="B717" s="1" t="s">
        <v>1156</v>
      </c>
      <c r="C717" s="1" t="s">
        <v>3017</v>
      </c>
      <c r="D717" s="102" t="s">
        <v>2555</v>
      </c>
      <c r="E717" s="102">
        <v>676</v>
      </c>
      <c r="F717" s="102" t="s">
        <v>2559</v>
      </c>
      <c r="G717" s="1">
        <v>-1853961.61</v>
      </c>
      <c r="H717" s="1">
        <v>1853961.61</v>
      </c>
      <c r="I717" s="1">
        <v>1694994.08</v>
      </c>
      <c r="J717" s="1">
        <v>158967.53000000003</v>
      </c>
      <c r="K717" s="1">
        <v>-1694994.08</v>
      </c>
      <c r="L717" s="1">
        <v>-1694.9940800000002</v>
      </c>
      <c r="M717" s="1"/>
      <c r="N717" s="1" t="s">
        <v>3886</v>
      </c>
      <c r="O717" s="38"/>
      <c r="P717" s="38"/>
      <c r="AD717"/>
      <c r="AE717"/>
    </row>
    <row r="718" spans="1:31" x14ac:dyDescent="0.35">
      <c r="A718" s="106">
        <v>43524</v>
      </c>
      <c r="B718" s="1" t="s">
        <v>1156</v>
      </c>
      <c r="C718" s="1" t="s">
        <v>3017</v>
      </c>
      <c r="D718" s="102" t="s">
        <v>2555</v>
      </c>
      <c r="E718" s="102">
        <v>679</v>
      </c>
      <c r="F718" s="102" t="s">
        <v>2558</v>
      </c>
      <c r="G718" s="1">
        <v>-9515.6200000000008</v>
      </c>
      <c r="H718" s="1">
        <v>23919.32</v>
      </c>
      <c r="I718" s="1">
        <v>20855.2</v>
      </c>
      <c r="J718" s="1">
        <v>3064.119999999999</v>
      </c>
      <c r="K718" s="1">
        <v>-6451.5</v>
      </c>
      <c r="L718" s="1">
        <v>-6.4515000000000002</v>
      </c>
      <c r="M718" s="1"/>
      <c r="N718" s="1" t="s">
        <v>1015</v>
      </c>
      <c r="O718" s="38"/>
      <c r="P718" s="38"/>
      <c r="AD718"/>
      <c r="AE718"/>
    </row>
    <row r="719" spans="1:31" x14ac:dyDescent="0.35">
      <c r="A719" s="106">
        <v>43524</v>
      </c>
      <c r="B719" s="1" t="s">
        <v>1156</v>
      </c>
      <c r="C719" s="1" t="s">
        <v>3017</v>
      </c>
      <c r="D719" s="102" t="s">
        <v>2555</v>
      </c>
      <c r="E719" s="102">
        <v>680</v>
      </c>
      <c r="F719" s="102" t="s">
        <v>2133</v>
      </c>
      <c r="G719" s="1">
        <v>-380903.96</v>
      </c>
      <c r="H719" s="1">
        <v>386267.45</v>
      </c>
      <c r="I719" s="1">
        <v>5664.03</v>
      </c>
      <c r="J719" s="1">
        <v>380603.42</v>
      </c>
      <c r="K719" s="1">
        <v>-300.54000000000002</v>
      </c>
      <c r="L719" s="1">
        <v>-0.30054000000000003</v>
      </c>
      <c r="M719" s="1"/>
      <c r="N719" s="1" t="s">
        <v>3886</v>
      </c>
      <c r="O719" s="38"/>
      <c r="P719" s="38"/>
      <c r="AD719"/>
      <c r="AE719"/>
    </row>
    <row r="720" spans="1:31" x14ac:dyDescent="0.35">
      <c r="A720" s="106">
        <v>43524</v>
      </c>
      <c r="B720" s="1" t="s">
        <v>1157</v>
      </c>
      <c r="C720" s="1" t="s">
        <v>3017</v>
      </c>
      <c r="D720" s="102" t="s">
        <v>2555</v>
      </c>
      <c r="E720" s="102">
        <v>682</v>
      </c>
      <c r="F720" s="102" t="s">
        <v>2556</v>
      </c>
      <c r="G720" s="1">
        <v>-3204901.11</v>
      </c>
      <c r="H720" s="1">
        <v>326810.90999999997</v>
      </c>
      <c r="I720" s="1">
        <v>0</v>
      </c>
      <c r="J720" s="1">
        <v>326810.90999999997</v>
      </c>
      <c r="K720" s="1">
        <v>-2878090.2</v>
      </c>
      <c r="L720" s="1">
        <v>-2878.0902000000001</v>
      </c>
      <c r="M720" s="1"/>
      <c r="N720" s="1"/>
      <c r="O720" s="38"/>
      <c r="P720" s="38"/>
      <c r="AD720"/>
      <c r="AE720"/>
    </row>
    <row r="721" spans="1:31" x14ac:dyDescent="0.35">
      <c r="A721" s="106">
        <v>43524</v>
      </c>
      <c r="B721" s="1" t="s">
        <v>1157</v>
      </c>
      <c r="C721" s="1" t="s">
        <v>3017</v>
      </c>
      <c r="D721" s="102" t="s">
        <v>2555</v>
      </c>
      <c r="E721" s="102">
        <v>683</v>
      </c>
      <c r="F721" s="102" t="s">
        <v>2557</v>
      </c>
      <c r="G721" s="1">
        <v>-145125.89000000001</v>
      </c>
      <c r="H721" s="1">
        <v>996.66</v>
      </c>
      <c r="I721" s="1">
        <v>221803.27</v>
      </c>
      <c r="J721" s="1">
        <v>-220806.61</v>
      </c>
      <c r="K721" s="1">
        <v>-365932.5</v>
      </c>
      <c r="L721" s="1">
        <v>-365.9325</v>
      </c>
      <c r="M721" s="1"/>
      <c r="N721" s="1"/>
      <c r="O721" s="38"/>
      <c r="P721" s="38"/>
      <c r="AD721"/>
      <c r="AE721"/>
    </row>
    <row r="722" spans="1:31" x14ac:dyDescent="0.35">
      <c r="A722" s="106">
        <v>43524</v>
      </c>
      <c r="B722" s="1" t="s">
        <v>1157</v>
      </c>
      <c r="C722" s="1" t="s">
        <v>3017</v>
      </c>
      <c r="D722" s="102" t="s">
        <v>2561</v>
      </c>
      <c r="E722" s="102">
        <v>685</v>
      </c>
      <c r="F722" s="102" t="s">
        <v>2144</v>
      </c>
      <c r="G722" s="1">
        <v>-740424.53</v>
      </c>
      <c r="H722" s="1">
        <v>18560.82</v>
      </c>
      <c r="I722" s="1">
        <v>62509.11</v>
      </c>
      <c r="J722" s="1">
        <v>-43948.29</v>
      </c>
      <c r="K722" s="1">
        <v>-784372.82</v>
      </c>
      <c r="L722" s="1">
        <v>-784.37281999999993</v>
      </c>
      <c r="M722" s="1"/>
      <c r="N722" s="1"/>
      <c r="O722" s="38"/>
      <c r="P722" s="38"/>
      <c r="AD722"/>
      <c r="AE722"/>
    </row>
    <row r="723" spans="1:31" x14ac:dyDescent="0.35">
      <c r="A723" s="106">
        <v>43524</v>
      </c>
      <c r="B723" s="1" t="s">
        <v>1157</v>
      </c>
      <c r="C723" s="1" t="s">
        <v>3017</v>
      </c>
      <c r="D723" s="102" t="s">
        <v>2561</v>
      </c>
      <c r="E723" s="102">
        <v>686</v>
      </c>
      <c r="F723" s="102" t="s">
        <v>2145</v>
      </c>
      <c r="G723" s="1">
        <v>-210048.67</v>
      </c>
      <c r="H723" s="1">
        <v>5385.8</v>
      </c>
      <c r="I723" s="1">
        <v>17853.41</v>
      </c>
      <c r="J723" s="1">
        <v>-12467.61</v>
      </c>
      <c r="K723" s="1">
        <v>-222516.28</v>
      </c>
      <c r="L723" s="1">
        <v>-222.51627999999999</v>
      </c>
      <c r="M723" s="1"/>
      <c r="N723" s="1"/>
      <c r="O723" s="38"/>
      <c r="P723" s="38"/>
      <c r="AD723"/>
      <c r="AE723"/>
    </row>
    <row r="724" spans="1:31" x14ac:dyDescent="0.35">
      <c r="A724" s="106">
        <v>43524</v>
      </c>
      <c r="B724" s="1" t="s">
        <v>1157</v>
      </c>
      <c r="C724" s="1" t="s">
        <v>3017</v>
      </c>
      <c r="D724" s="102" t="s">
        <v>2561</v>
      </c>
      <c r="E724" s="102">
        <v>687</v>
      </c>
      <c r="F724" s="102" t="s">
        <v>2146</v>
      </c>
      <c r="G724" s="1">
        <v>-49062.29</v>
      </c>
      <c r="H724" s="1">
        <v>0</v>
      </c>
      <c r="I724" s="1">
        <v>53529.4</v>
      </c>
      <c r="J724" s="1">
        <v>-53529.4</v>
      </c>
      <c r="K724" s="1">
        <v>-102591.69</v>
      </c>
      <c r="L724" s="1">
        <v>-102.59169</v>
      </c>
      <c r="M724" s="1"/>
      <c r="N724" s="1"/>
      <c r="O724" s="38"/>
      <c r="P724" s="38"/>
      <c r="AD724"/>
      <c r="AE724"/>
    </row>
    <row r="725" spans="1:31" x14ac:dyDescent="0.35">
      <c r="A725" s="106">
        <v>43524</v>
      </c>
      <c r="B725" s="1" t="s">
        <v>1157</v>
      </c>
      <c r="C725" s="1" t="s">
        <v>3017</v>
      </c>
      <c r="D725" s="102" t="s">
        <v>2561</v>
      </c>
      <c r="E725" s="102">
        <v>688</v>
      </c>
      <c r="F725" s="102" t="s">
        <v>2147</v>
      </c>
      <c r="G725" s="1">
        <v>-13918.43</v>
      </c>
      <c r="H725" s="1">
        <v>0</v>
      </c>
      <c r="I725" s="1">
        <v>15185.64</v>
      </c>
      <c r="J725" s="1">
        <v>-15185.64</v>
      </c>
      <c r="K725" s="1">
        <v>-29104.07</v>
      </c>
      <c r="L725" s="1">
        <v>-29.10407</v>
      </c>
      <c r="M725" s="1"/>
      <c r="N725" s="1"/>
      <c r="O725" s="38"/>
      <c r="P725" s="38"/>
      <c r="AD725"/>
      <c r="AE725"/>
    </row>
    <row r="726" spans="1:31" x14ac:dyDescent="0.35">
      <c r="A726" s="106">
        <v>43524</v>
      </c>
      <c r="B726" s="1" t="s">
        <v>1156</v>
      </c>
      <c r="C726" s="1" t="s">
        <v>3017</v>
      </c>
      <c r="D726" s="102" t="s">
        <v>2561</v>
      </c>
      <c r="E726" s="102">
        <v>689</v>
      </c>
      <c r="F726" s="102" t="s">
        <v>2562</v>
      </c>
      <c r="G726" s="1">
        <v>-26907.86</v>
      </c>
      <c r="H726" s="1">
        <v>26897.14</v>
      </c>
      <c r="I726" s="1">
        <v>28715.46</v>
      </c>
      <c r="J726" s="1">
        <v>-1818.3199999999997</v>
      </c>
      <c r="K726" s="1">
        <v>-28726.18</v>
      </c>
      <c r="L726" s="1">
        <v>-28.726179999999999</v>
      </c>
      <c r="M726" s="1"/>
      <c r="N726" s="1" t="s">
        <v>1015</v>
      </c>
      <c r="O726" s="38"/>
      <c r="P726" s="38"/>
      <c r="AD726"/>
      <c r="AE726"/>
    </row>
    <row r="727" spans="1:31" x14ac:dyDescent="0.35">
      <c r="A727" s="106">
        <v>43524</v>
      </c>
      <c r="B727" s="1"/>
      <c r="C727" s="1" t="s">
        <v>3016</v>
      </c>
      <c r="D727" s="102" t="s">
        <v>2563</v>
      </c>
      <c r="E727" s="102">
        <v>691</v>
      </c>
      <c r="F727" s="102" t="s">
        <v>2564</v>
      </c>
      <c r="G727" s="1">
        <v>-3375717.18</v>
      </c>
      <c r="H727" s="1">
        <v>4119223.31</v>
      </c>
      <c r="I727" s="1">
        <v>5921937</v>
      </c>
      <c r="J727" s="1">
        <v>-1802713.69</v>
      </c>
      <c r="K727" s="1">
        <v>-5178430.87</v>
      </c>
      <c r="L727" s="1">
        <v>-5178.4308700000001</v>
      </c>
      <c r="M727" s="1"/>
      <c r="N727" s="1"/>
      <c r="O727" s="38"/>
      <c r="P727" s="38"/>
      <c r="AD727"/>
      <c r="AE727"/>
    </row>
    <row r="728" spans="1:31" x14ac:dyDescent="0.35">
      <c r="A728" s="106">
        <v>43524</v>
      </c>
      <c r="B728" s="1"/>
      <c r="C728" s="1" t="s">
        <v>3016</v>
      </c>
      <c r="D728" s="102" t="s">
        <v>2565</v>
      </c>
      <c r="E728" s="102">
        <v>692</v>
      </c>
      <c r="F728" s="102" t="s">
        <v>2566</v>
      </c>
      <c r="G728" s="1">
        <v>-1368088.05</v>
      </c>
      <c r="H728" s="1">
        <v>1310518</v>
      </c>
      <c r="I728" s="1">
        <v>1263482.53</v>
      </c>
      <c r="J728" s="1">
        <v>47035.469999999972</v>
      </c>
      <c r="K728" s="1">
        <v>-1321052.58</v>
      </c>
      <c r="L728" s="1">
        <v>-1321.05258</v>
      </c>
      <c r="M728" s="1"/>
      <c r="N728" s="1"/>
      <c r="O728" s="38"/>
      <c r="P728" s="38"/>
      <c r="AD728"/>
      <c r="AE728"/>
    </row>
    <row r="729" spans="1:31" x14ac:dyDescent="0.35">
      <c r="A729" s="106">
        <v>43524</v>
      </c>
      <c r="B729" s="1" t="s">
        <v>1156</v>
      </c>
      <c r="C729" s="1" t="s">
        <v>3017</v>
      </c>
      <c r="D729" s="102" t="s">
        <v>2567</v>
      </c>
      <c r="E729" s="102">
        <v>693</v>
      </c>
      <c r="F729" s="102" t="s">
        <v>2568</v>
      </c>
      <c r="G729" s="1">
        <v>-1167615.99</v>
      </c>
      <c r="H729" s="1">
        <v>1110045.94</v>
      </c>
      <c r="I729" s="1">
        <v>1065544.06</v>
      </c>
      <c r="J729" s="1">
        <v>44501.879999999888</v>
      </c>
      <c r="K729" s="1">
        <v>-1123114.1100000001</v>
      </c>
      <c r="L729" s="1">
        <v>-1123.1141100000002</v>
      </c>
      <c r="M729" s="1"/>
      <c r="N729" s="1" t="s">
        <v>1008</v>
      </c>
      <c r="O729" s="38"/>
      <c r="P729" s="38"/>
      <c r="AD729"/>
      <c r="AE729"/>
    </row>
    <row r="730" spans="1:31" x14ac:dyDescent="0.35">
      <c r="A730" s="106">
        <v>43524</v>
      </c>
      <c r="B730" s="1" t="s">
        <v>1156</v>
      </c>
      <c r="C730" s="1" t="s">
        <v>3017</v>
      </c>
      <c r="D730" s="102" t="s">
        <v>2567</v>
      </c>
      <c r="E730" s="102">
        <v>694</v>
      </c>
      <c r="F730" s="102" t="s">
        <v>2569</v>
      </c>
      <c r="G730" s="1">
        <v>-200472.06</v>
      </c>
      <c r="H730" s="1">
        <v>200472.06</v>
      </c>
      <c r="I730" s="1">
        <v>197938.47</v>
      </c>
      <c r="J730" s="1">
        <v>2533.5899999999965</v>
      </c>
      <c r="K730" s="1">
        <v>-197938.47</v>
      </c>
      <c r="L730" s="1">
        <v>-197.93847</v>
      </c>
      <c r="M730" s="1"/>
      <c r="N730" s="1" t="s">
        <v>1009</v>
      </c>
      <c r="O730" s="38"/>
      <c r="P730" s="38"/>
      <c r="AD730"/>
      <c r="AE730"/>
    </row>
    <row r="731" spans="1:31" x14ac:dyDescent="0.35">
      <c r="A731" s="106">
        <v>43524</v>
      </c>
      <c r="B731" s="1"/>
      <c r="C731" s="1" t="s">
        <v>3016</v>
      </c>
      <c r="D731" s="102" t="s">
        <v>2570</v>
      </c>
      <c r="E731" s="102">
        <v>701</v>
      </c>
      <c r="F731" s="102" t="s">
        <v>2571</v>
      </c>
      <c r="G731" s="1">
        <v>-2007629.13</v>
      </c>
      <c r="H731" s="1">
        <v>2808705.31</v>
      </c>
      <c r="I731" s="1">
        <v>4658454.47</v>
      </c>
      <c r="J731" s="1">
        <v>-1849749.1599999997</v>
      </c>
      <c r="K731" s="1">
        <v>-3857378.29</v>
      </c>
      <c r="L731" s="1">
        <v>-3857.3782900000001</v>
      </c>
      <c r="M731" s="1"/>
      <c r="N731" s="1"/>
      <c r="O731" s="38"/>
      <c r="P731" s="38"/>
      <c r="AD731"/>
      <c r="AE731"/>
    </row>
    <row r="732" spans="1:31" x14ac:dyDescent="0.35">
      <c r="A732" s="106">
        <v>43524</v>
      </c>
      <c r="B732" s="1"/>
      <c r="C732" s="1" t="s">
        <v>3016</v>
      </c>
      <c r="D732" s="102" t="s">
        <v>2572</v>
      </c>
      <c r="E732" s="102">
        <v>703</v>
      </c>
      <c r="F732" s="102" t="s">
        <v>2577</v>
      </c>
      <c r="G732" s="1">
        <v>-1618911.01</v>
      </c>
      <c r="H732" s="1">
        <v>2134787.5</v>
      </c>
      <c r="I732" s="1">
        <v>4038672.27</v>
      </c>
      <c r="J732" s="1">
        <v>-1903884.77</v>
      </c>
      <c r="K732" s="1">
        <v>-3522795.78</v>
      </c>
      <c r="L732" s="1">
        <v>-3522.7957799999999</v>
      </c>
      <c r="M732" s="1"/>
      <c r="N732" s="1"/>
      <c r="O732" s="38"/>
      <c r="P732" s="38"/>
      <c r="AD732"/>
      <c r="AE732"/>
    </row>
    <row r="733" spans="1:31" x14ac:dyDescent="0.35">
      <c r="A733" s="106">
        <v>43524</v>
      </c>
      <c r="B733" s="1" t="s">
        <v>1156</v>
      </c>
      <c r="C733" s="1" t="s">
        <v>3017</v>
      </c>
      <c r="D733" s="102" t="s">
        <v>2572</v>
      </c>
      <c r="E733" s="102">
        <v>704</v>
      </c>
      <c r="F733" s="102" t="s">
        <v>2574</v>
      </c>
      <c r="G733" s="1">
        <v>0</v>
      </c>
      <c r="H733" s="1">
        <v>278863.5</v>
      </c>
      <c r="I733" s="1">
        <v>278863.5</v>
      </c>
      <c r="J733" s="1">
        <v>0</v>
      </c>
      <c r="K733" s="1">
        <v>0</v>
      </c>
      <c r="L733" s="1">
        <v>0</v>
      </c>
      <c r="M733" s="1"/>
      <c r="N733" s="1" t="s">
        <v>3887</v>
      </c>
      <c r="O733" s="38"/>
      <c r="P733" s="38"/>
      <c r="AD733"/>
      <c r="AE733"/>
    </row>
    <row r="734" spans="1:31" x14ac:dyDescent="0.35">
      <c r="A734" s="106">
        <v>43524</v>
      </c>
      <c r="B734" s="1" t="s">
        <v>1156</v>
      </c>
      <c r="C734" s="1" t="s">
        <v>3017</v>
      </c>
      <c r="D734" s="102" t="s">
        <v>2572</v>
      </c>
      <c r="E734" s="102">
        <v>705</v>
      </c>
      <c r="F734" s="102" t="s">
        <v>2573</v>
      </c>
      <c r="G734" s="1">
        <v>0</v>
      </c>
      <c r="H734" s="1">
        <v>1285154.26</v>
      </c>
      <c r="I734" s="1">
        <v>1298106.8999999999</v>
      </c>
      <c r="J734" s="1">
        <v>-12952.639999999898</v>
      </c>
      <c r="K734" s="1">
        <v>-12952.64</v>
      </c>
      <c r="L734" s="1">
        <v>-12.952639999999999</v>
      </c>
      <c r="M734" s="1"/>
      <c r="N734" s="1" t="s">
        <v>3888</v>
      </c>
      <c r="O734" s="38"/>
      <c r="P734" s="38"/>
      <c r="AD734"/>
      <c r="AE734"/>
    </row>
    <row r="735" spans="1:31" x14ac:dyDescent="0.35">
      <c r="A735" s="106">
        <v>43524</v>
      </c>
      <c r="B735" s="1" t="s">
        <v>1156</v>
      </c>
      <c r="C735" s="1" t="s">
        <v>3017</v>
      </c>
      <c r="D735" s="102" t="s">
        <v>2572</v>
      </c>
      <c r="E735" s="102">
        <v>708</v>
      </c>
      <c r="F735" s="102" t="s">
        <v>2142</v>
      </c>
      <c r="G735" s="1">
        <v>-99301.34</v>
      </c>
      <c r="H735" s="1">
        <v>76930.89</v>
      </c>
      <c r="I735" s="1">
        <v>176021.92</v>
      </c>
      <c r="J735" s="1">
        <v>-99091.030000000013</v>
      </c>
      <c r="K735" s="1">
        <v>-198392.37</v>
      </c>
      <c r="L735" s="1">
        <v>-198.39237</v>
      </c>
      <c r="M735" s="1"/>
      <c r="N735" s="1" t="s">
        <v>3889</v>
      </c>
      <c r="O735" s="38"/>
      <c r="P735" s="38"/>
      <c r="AD735"/>
      <c r="AE735"/>
    </row>
    <row r="736" spans="1:31" x14ac:dyDescent="0.35">
      <c r="A736" s="106">
        <v>43524</v>
      </c>
      <c r="B736" s="1" t="s">
        <v>1156</v>
      </c>
      <c r="C736" s="1" t="s">
        <v>3017</v>
      </c>
      <c r="D736" s="102" t="s">
        <v>2572</v>
      </c>
      <c r="E736" s="102">
        <v>709</v>
      </c>
      <c r="F736" s="102" t="s">
        <v>2335</v>
      </c>
      <c r="G736" s="1">
        <v>-458054.81</v>
      </c>
      <c r="H736" s="1">
        <v>0</v>
      </c>
      <c r="I736" s="1">
        <v>1391411.18</v>
      </c>
      <c r="J736" s="1">
        <v>-1391411.18</v>
      </c>
      <c r="K736" s="1">
        <v>-1849465.99</v>
      </c>
      <c r="L736" s="1">
        <v>-1849.4659899999999</v>
      </c>
      <c r="M736" s="1"/>
      <c r="N736" s="1" t="s">
        <v>1011</v>
      </c>
      <c r="O736" s="38"/>
      <c r="P736" s="38"/>
      <c r="AD736"/>
      <c r="AE736"/>
    </row>
    <row r="737" spans="1:31" x14ac:dyDescent="0.35">
      <c r="A737" s="106">
        <v>43524</v>
      </c>
      <c r="B737" s="1" t="s">
        <v>1156</v>
      </c>
      <c r="C737" s="1" t="s">
        <v>3017</v>
      </c>
      <c r="D737" s="102" t="s">
        <v>2572</v>
      </c>
      <c r="E737" s="102">
        <v>710</v>
      </c>
      <c r="F737" s="102" t="s">
        <v>2143</v>
      </c>
      <c r="G737" s="1">
        <v>-239755.33</v>
      </c>
      <c r="H737" s="1">
        <v>0</v>
      </c>
      <c r="I737" s="1">
        <v>501628.03</v>
      </c>
      <c r="J737" s="1">
        <v>-501628.03</v>
      </c>
      <c r="K737" s="1">
        <v>-741383.36</v>
      </c>
      <c r="L737" s="1">
        <v>-741.38336000000004</v>
      </c>
      <c r="M737" s="1"/>
      <c r="N737" s="1" t="s">
        <v>1012</v>
      </c>
      <c r="O737" s="38"/>
      <c r="P737" s="38"/>
      <c r="AD737"/>
      <c r="AE737"/>
    </row>
    <row r="738" spans="1:31" x14ac:dyDescent="0.35">
      <c r="A738" s="106">
        <v>43524</v>
      </c>
      <c r="B738" s="1" t="s">
        <v>1156</v>
      </c>
      <c r="C738" s="1" t="s">
        <v>3017</v>
      </c>
      <c r="D738" s="102" t="s">
        <v>2572</v>
      </c>
      <c r="E738" s="102">
        <v>711</v>
      </c>
      <c r="F738" s="102" t="s">
        <v>2136</v>
      </c>
      <c r="G738" s="1">
        <v>-54221.8</v>
      </c>
      <c r="H738" s="1">
        <v>19362.89</v>
      </c>
      <c r="I738" s="1">
        <v>25578.87</v>
      </c>
      <c r="J738" s="1">
        <v>-6215.98</v>
      </c>
      <c r="K738" s="1">
        <v>-60437.78</v>
      </c>
      <c r="L738" s="1">
        <v>-60.437779999999997</v>
      </c>
      <c r="M738" s="1"/>
      <c r="N738" s="1" t="s">
        <v>1010</v>
      </c>
      <c r="O738" s="38"/>
      <c r="P738" s="38"/>
      <c r="AD738"/>
      <c r="AE738"/>
    </row>
    <row r="739" spans="1:31" x14ac:dyDescent="0.35">
      <c r="A739" s="106">
        <v>43524</v>
      </c>
      <c r="B739" s="1" t="s">
        <v>1156</v>
      </c>
      <c r="C739" s="1" t="s">
        <v>3017</v>
      </c>
      <c r="D739" s="102" t="s">
        <v>2572</v>
      </c>
      <c r="E739" s="102">
        <v>712</v>
      </c>
      <c r="F739" s="102" t="s">
        <v>2137</v>
      </c>
      <c r="G739" s="1">
        <v>-3916.77</v>
      </c>
      <c r="H739" s="1">
        <v>3772.35</v>
      </c>
      <c r="I739" s="1">
        <v>3493.34</v>
      </c>
      <c r="J739" s="1">
        <v>279.00999999999976</v>
      </c>
      <c r="K739" s="1">
        <v>-3637.76</v>
      </c>
      <c r="L739" s="1">
        <v>-3.6377600000000001</v>
      </c>
      <c r="M739" s="1"/>
      <c r="N739" s="1" t="s">
        <v>1010</v>
      </c>
      <c r="O739" s="38"/>
      <c r="P739" s="38"/>
      <c r="AD739"/>
      <c r="AE739"/>
    </row>
    <row r="740" spans="1:31" x14ac:dyDescent="0.35">
      <c r="A740" s="106">
        <v>43524</v>
      </c>
      <c r="B740" s="1" t="s">
        <v>1156</v>
      </c>
      <c r="C740" s="1" t="s">
        <v>3017</v>
      </c>
      <c r="D740" s="102" t="s">
        <v>2572</v>
      </c>
      <c r="E740" s="102">
        <v>713</v>
      </c>
      <c r="F740" s="102" t="s">
        <v>2138</v>
      </c>
      <c r="G740" s="1">
        <v>-763660.96</v>
      </c>
      <c r="H740" s="1">
        <v>470703.61</v>
      </c>
      <c r="I740" s="1">
        <v>363568.53</v>
      </c>
      <c r="J740" s="1">
        <v>107135.07999999996</v>
      </c>
      <c r="K740" s="1">
        <v>-656525.88</v>
      </c>
      <c r="L740" s="1">
        <v>-656.52588000000003</v>
      </c>
      <c r="M740" s="1"/>
      <c r="N740" s="1" t="s">
        <v>1010</v>
      </c>
      <c r="O740" s="38"/>
      <c r="P740" s="38"/>
      <c r="AD740"/>
      <c r="AE740"/>
    </row>
    <row r="741" spans="1:31" x14ac:dyDescent="0.35">
      <c r="A741" s="106">
        <v>43524</v>
      </c>
      <c r="B741" s="1"/>
      <c r="C741" s="1" t="s">
        <v>3016</v>
      </c>
      <c r="D741" s="102" t="s">
        <v>2572</v>
      </c>
      <c r="E741" s="102">
        <v>718</v>
      </c>
      <c r="F741" s="102" t="s">
        <v>3133</v>
      </c>
      <c r="G741" s="1">
        <v>-750</v>
      </c>
      <c r="H741" s="1">
        <v>0</v>
      </c>
      <c r="I741" s="1">
        <v>0</v>
      </c>
      <c r="J741" s="1">
        <v>0</v>
      </c>
      <c r="K741" s="1">
        <v>-750</v>
      </c>
      <c r="L741" s="1">
        <v>-0.75</v>
      </c>
      <c r="M741" s="1"/>
      <c r="N741" s="1"/>
      <c r="O741" s="38"/>
      <c r="P741" s="38"/>
      <c r="AD741"/>
      <c r="AE741"/>
    </row>
    <row r="742" spans="1:31" x14ac:dyDescent="0.35">
      <c r="A742" s="106">
        <v>43524</v>
      </c>
      <c r="B742" s="1" t="s">
        <v>1156</v>
      </c>
      <c r="C742" s="1" t="s">
        <v>3017</v>
      </c>
      <c r="D742" s="102" t="s">
        <v>2572</v>
      </c>
      <c r="E742" s="102">
        <v>719</v>
      </c>
      <c r="F742" s="102" t="s">
        <v>2575</v>
      </c>
      <c r="G742" s="1">
        <v>-750</v>
      </c>
      <c r="H742" s="1">
        <v>0</v>
      </c>
      <c r="I742" s="1">
        <v>0</v>
      </c>
      <c r="J742" s="1">
        <v>0</v>
      </c>
      <c r="K742" s="1">
        <v>-750</v>
      </c>
      <c r="L742" s="1">
        <v>-0.75</v>
      </c>
      <c r="M742" s="1"/>
      <c r="N742" s="1" t="s">
        <v>1015</v>
      </c>
      <c r="O742" s="38"/>
      <c r="P742" s="38"/>
      <c r="AD742"/>
      <c r="AE742"/>
    </row>
    <row r="743" spans="1:31" x14ac:dyDescent="0.35">
      <c r="A743" s="106">
        <v>43524</v>
      </c>
      <c r="B743" s="1"/>
      <c r="C743" s="1" t="s">
        <v>3016</v>
      </c>
      <c r="D743" s="102" t="s">
        <v>2572</v>
      </c>
      <c r="E743" s="102">
        <v>720</v>
      </c>
      <c r="F743" s="102" t="s">
        <v>2576</v>
      </c>
      <c r="G743" s="1">
        <v>-387968.12</v>
      </c>
      <c r="H743" s="1">
        <v>673917.81</v>
      </c>
      <c r="I743" s="1">
        <v>619782.19999999995</v>
      </c>
      <c r="J743" s="1">
        <v>54135.610000000102</v>
      </c>
      <c r="K743" s="1">
        <v>-333832.51</v>
      </c>
      <c r="L743" s="1">
        <v>-333.83251000000001</v>
      </c>
      <c r="M743" s="1"/>
      <c r="N743" s="1"/>
      <c r="O743" s="38"/>
      <c r="P743" s="38"/>
      <c r="AD743"/>
      <c r="AE743"/>
    </row>
    <row r="744" spans="1:31" x14ac:dyDescent="0.35">
      <c r="A744" s="106">
        <v>43524</v>
      </c>
      <c r="B744" s="1" t="s">
        <v>1156</v>
      </c>
      <c r="C744" s="1" t="s">
        <v>3017</v>
      </c>
      <c r="D744" s="102" t="s">
        <v>2572</v>
      </c>
      <c r="E744" s="102">
        <v>721</v>
      </c>
      <c r="F744" s="102" t="s">
        <v>2140</v>
      </c>
      <c r="G744" s="1">
        <v>-243698.83</v>
      </c>
      <c r="H744" s="1">
        <v>400331.1</v>
      </c>
      <c r="I744" s="1">
        <v>383735.54</v>
      </c>
      <c r="J744" s="1">
        <v>16595.559999999998</v>
      </c>
      <c r="K744" s="1">
        <v>-227103.27</v>
      </c>
      <c r="L744" s="1">
        <v>-227.10326999999998</v>
      </c>
      <c r="M744" s="1"/>
      <c r="N744" s="1" t="s">
        <v>1013</v>
      </c>
      <c r="O744" s="38"/>
      <c r="P744" s="38"/>
      <c r="AD744"/>
      <c r="AE744"/>
    </row>
    <row r="745" spans="1:31" x14ac:dyDescent="0.35">
      <c r="A745" s="106">
        <v>43524</v>
      </c>
      <c r="B745" s="1" t="s">
        <v>1156</v>
      </c>
      <c r="C745" s="1" t="s">
        <v>3017</v>
      </c>
      <c r="D745" s="102" t="s">
        <v>2572</v>
      </c>
      <c r="E745" s="102">
        <v>722</v>
      </c>
      <c r="F745" s="102" t="s">
        <v>2141</v>
      </c>
      <c r="G745" s="1">
        <v>-144269.29</v>
      </c>
      <c r="H745" s="1">
        <v>273586.71000000002</v>
      </c>
      <c r="I745" s="1">
        <v>236046.66</v>
      </c>
      <c r="J745" s="1">
        <v>37540.050000000017</v>
      </c>
      <c r="K745" s="1">
        <v>-106729.24</v>
      </c>
      <c r="L745" s="1">
        <v>-106.72924</v>
      </c>
      <c r="M745" s="1"/>
      <c r="N745" s="1" t="s">
        <v>1014</v>
      </c>
      <c r="O745" s="38"/>
      <c r="P745" s="38"/>
      <c r="AD745"/>
      <c r="AE745"/>
    </row>
    <row r="746" spans="1:31" x14ac:dyDescent="0.35">
      <c r="A746" s="106">
        <v>43524</v>
      </c>
      <c r="B746" s="1"/>
      <c r="C746" s="1" t="s">
        <v>3016</v>
      </c>
      <c r="D746" s="102" t="s">
        <v>2580</v>
      </c>
      <c r="E746" s="102">
        <v>729</v>
      </c>
      <c r="F746" s="102" t="s">
        <v>2581</v>
      </c>
      <c r="G746" s="1">
        <v>-0.3</v>
      </c>
      <c r="H746" s="1">
        <v>0</v>
      </c>
      <c r="I746" s="1">
        <v>0</v>
      </c>
      <c r="J746" s="1">
        <v>0</v>
      </c>
      <c r="K746" s="1">
        <v>-0.3</v>
      </c>
      <c r="L746" s="1">
        <v>-2.9999999999999997E-4</v>
      </c>
      <c r="M746" s="1"/>
      <c r="N746" s="1"/>
      <c r="O746" s="38"/>
      <c r="P746" s="38"/>
      <c r="AD746"/>
      <c r="AE746"/>
    </row>
    <row r="747" spans="1:31" x14ac:dyDescent="0.35">
      <c r="A747" s="106">
        <v>43524</v>
      </c>
      <c r="B747" s="1"/>
      <c r="C747" s="1" t="s">
        <v>3016</v>
      </c>
      <c r="D747" s="102" t="s">
        <v>2582</v>
      </c>
      <c r="E747" s="102">
        <v>730</v>
      </c>
      <c r="F747" s="102" t="s">
        <v>2581</v>
      </c>
      <c r="G747" s="1">
        <v>-0.3</v>
      </c>
      <c r="H747" s="1">
        <v>0</v>
      </c>
      <c r="I747" s="1">
        <v>0</v>
      </c>
      <c r="J747" s="1">
        <v>0</v>
      </c>
      <c r="K747" s="1">
        <v>-0.3</v>
      </c>
      <c r="L747" s="1">
        <v>-2.9999999999999997E-4</v>
      </c>
      <c r="M747" s="1"/>
      <c r="N747" s="1"/>
      <c r="O747" s="38"/>
      <c r="P747" s="38"/>
      <c r="AD747"/>
      <c r="AE747"/>
    </row>
    <row r="748" spans="1:31" x14ac:dyDescent="0.35">
      <c r="A748" s="106">
        <v>43524</v>
      </c>
      <c r="B748" s="1" t="s">
        <v>1160</v>
      </c>
      <c r="C748" s="1" t="s">
        <v>3017</v>
      </c>
      <c r="D748" s="102" t="s">
        <v>2583</v>
      </c>
      <c r="E748" s="102">
        <v>734</v>
      </c>
      <c r="F748" s="102" t="s">
        <v>2584</v>
      </c>
      <c r="G748" s="1">
        <v>-0.3</v>
      </c>
      <c r="H748" s="1">
        <v>0</v>
      </c>
      <c r="I748" s="1">
        <v>0</v>
      </c>
      <c r="J748" s="1">
        <v>0</v>
      </c>
      <c r="K748" s="1">
        <v>-0.3</v>
      </c>
      <c r="L748" s="1">
        <v>-2.9999999999999997E-4</v>
      </c>
      <c r="M748" s="1"/>
      <c r="N748" s="1"/>
      <c r="O748" s="38"/>
      <c r="P748" s="38"/>
      <c r="AD748"/>
      <c r="AE748"/>
    </row>
    <row r="749" spans="1:31" x14ac:dyDescent="0.35">
      <c r="A749" s="106">
        <v>43524</v>
      </c>
      <c r="B749" s="1"/>
      <c r="C749" s="1" t="s">
        <v>3016</v>
      </c>
      <c r="D749" s="102" t="s">
        <v>2585</v>
      </c>
      <c r="E749" s="102">
        <v>744</v>
      </c>
      <c r="F749" s="102" t="s">
        <v>2586</v>
      </c>
      <c r="G749" s="1">
        <v>-14164881.93</v>
      </c>
      <c r="H749" s="1">
        <v>1934003.58</v>
      </c>
      <c r="I749" s="1">
        <v>157994.69</v>
      </c>
      <c r="J749" s="1">
        <v>1776008.8900000001</v>
      </c>
      <c r="K749" s="1">
        <v>-12388873.039999999</v>
      </c>
      <c r="L749" s="1">
        <v>-12388.873039999999</v>
      </c>
      <c r="M749" s="1"/>
      <c r="N749" s="1"/>
      <c r="O749" s="38"/>
      <c r="P749" s="38"/>
      <c r="AD749"/>
      <c r="AE749"/>
    </row>
    <row r="750" spans="1:31" x14ac:dyDescent="0.35">
      <c r="A750" s="106">
        <v>43524</v>
      </c>
      <c r="B750" s="1"/>
      <c r="C750" s="1" t="s">
        <v>3016</v>
      </c>
      <c r="D750" s="102" t="s">
        <v>2587</v>
      </c>
      <c r="E750" s="102">
        <v>749</v>
      </c>
      <c r="F750" s="102" t="s">
        <v>2588</v>
      </c>
      <c r="G750" s="1">
        <v>-3758236.79</v>
      </c>
      <c r="H750" s="1">
        <v>0</v>
      </c>
      <c r="I750" s="1">
        <v>4980.67</v>
      </c>
      <c r="J750" s="1">
        <v>-4980.67</v>
      </c>
      <c r="K750" s="1">
        <v>-3763217.46</v>
      </c>
      <c r="L750" s="1">
        <v>-3763.2174599999998</v>
      </c>
      <c r="M750" s="1"/>
      <c r="N750" s="1"/>
      <c r="O750" s="38"/>
      <c r="P750" s="38"/>
      <c r="AD750"/>
      <c r="AE750"/>
    </row>
    <row r="751" spans="1:31" x14ac:dyDescent="0.35">
      <c r="A751" s="106">
        <v>43524</v>
      </c>
      <c r="B751" s="1"/>
      <c r="C751" s="1" t="s">
        <v>3016</v>
      </c>
      <c r="D751" s="102" t="s">
        <v>2589</v>
      </c>
      <c r="E751" s="102">
        <v>750</v>
      </c>
      <c r="F751" s="102" t="s">
        <v>3072</v>
      </c>
      <c r="G751" s="1">
        <v>-3758236.79</v>
      </c>
      <c r="H751" s="1">
        <v>0</v>
      </c>
      <c r="I751" s="1">
        <v>4980.67</v>
      </c>
      <c r="J751" s="1">
        <v>-4980.67</v>
      </c>
      <c r="K751" s="1">
        <v>-3763217.46</v>
      </c>
      <c r="L751" s="1">
        <v>-3763.2174599999998</v>
      </c>
      <c r="M751" s="1"/>
      <c r="N751" s="1"/>
      <c r="O751" s="38"/>
      <c r="P751" s="38"/>
      <c r="AD751"/>
      <c r="AE751"/>
    </row>
    <row r="752" spans="1:31" x14ac:dyDescent="0.35">
      <c r="A752" s="106">
        <v>43524</v>
      </c>
      <c r="B752" s="1" t="s">
        <v>1155</v>
      </c>
      <c r="C752" s="1" t="s">
        <v>3017</v>
      </c>
      <c r="D752" s="102" t="s">
        <v>2589</v>
      </c>
      <c r="E752" s="102">
        <v>751</v>
      </c>
      <c r="F752" s="102" t="s">
        <v>2590</v>
      </c>
      <c r="G752" s="1">
        <v>-3758236.79</v>
      </c>
      <c r="H752" s="1">
        <v>0</v>
      </c>
      <c r="I752" s="1">
        <v>4980.67</v>
      </c>
      <c r="J752" s="1">
        <v>-4980.67</v>
      </c>
      <c r="K752" s="1">
        <v>-3763217.46</v>
      </c>
      <c r="L752" s="1">
        <v>-3763.2174599999998</v>
      </c>
      <c r="M752" s="1"/>
      <c r="N752" s="1"/>
      <c r="O752" s="38"/>
      <c r="P752" s="38"/>
      <c r="AD752"/>
      <c r="AE752"/>
    </row>
    <row r="753" spans="1:31" x14ac:dyDescent="0.35">
      <c r="A753" s="106">
        <v>43524</v>
      </c>
      <c r="B753" s="1"/>
      <c r="C753" s="1" t="s">
        <v>3016</v>
      </c>
      <c r="D753" s="102" t="s">
        <v>2591</v>
      </c>
      <c r="E753" s="102">
        <v>773</v>
      </c>
      <c r="F753" s="102" t="s">
        <v>2592</v>
      </c>
      <c r="G753" s="1">
        <v>-10406645.140000001</v>
      </c>
      <c r="H753" s="1">
        <v>1934003.58</v>
      </c>
      <c r="I753" s="1">
        <v>153014.01999999999</v>
      </c>
      <c r="J753" s="1">
        <v>1780989.56</v>
      </c>
      <c r="K753" s="1">
        <v>-8625655.5800000001</v>
      </c>
      <c r="L753" s="1">
        <v>-8625.6555800000006</v>
      </c>
      <c r="M753" s="1"/>
      <c r="N753" s="1"/>
      <c r="O753" s="38"/>
      <c r="P753" s="38"/>
      <c r="AD753"/>
      <c r="AE753"/>
    </row>
    <row r="754" spans="1:31" x14ac:dyDescent="0.35">
      <c r="A754" s="106">
        <v>43524</v>
      </c>
      <c r="B754" s="1"/>
      <c r="C754" s="1" t="s">
        <v>3016</v>
      </c>
      <c r="D754" s="102" t="s">
        <v>2593</v>
      </c>
      <c r="E754" s="102">
        <v>774</v>
      </c>
      <c r="F754" s="102" t="s">
        <v>2592</v>
      </c>
      <c r="G754" s="1">
        <v>-10406645.140000001</v>
      </c>
      <c r="H754" s="1">
        <v>1934003.58</v>
      </c>
      <c r="I754" s="1">
        <v>153014.01999999999</v>
      </c>
      <c r="J754" s="1">
        <v>1780989.56</v>
      </c>
      <c r="K754" s="1">
        <v>-8625655.5800000001</v>
      </c>
      <c r="L754" s="1">
        <v>-8625.6555800000006</v>
      </c>
      <c r="M754" s="1"/>
      <c r="N754" s="1"/>
      <c r="O754" s="38"/>
      <c r="P754" s="38"/>
      <c r="AD754"/>
      <c r="AE754"/>
    </row>
    <row r="755" spans="1:31" x14ac:dyDescent="0.35">
      <c r="A755" s="106">
        <v>43524</v>
      </c>
      <c r="B755" s="1" t="s">
        <v>1158</v>
      </c>
      <c r="C755" s="1" t="s">
        <v>3017</v>
      </c>
      <c r="D755" s="102" t="s">
        <v>2593</v>
      </c>
      <c r="E755" s="102">
        <v>775</v>
      </c>
      <c r="F755" s="102" t="s">
        <v>2149</v>
      </c>
      <c r="G755" s="1">
        <v>-360733.98</v>
      </c>
      <c r="H755" s="1">
        <v>14451.92</v>
      </c>
      <c r="I755" s="1">
        <v>14451.92</v>
      </c>
      <c r="J755" s="1">
        <v>0</v>
      </c>
      <c r="K755" s="1">
        <v>-360733.98</v>
      </c>
      <c r="L755" s="1">
        <v>-360.73397999999997</v>
      </c>
      <c r="M755" s="1"/>
      <c r="N755" s="1"/>
      <c r="O755" s="38"/>
      <c r="P755" s="38"/>
      <c r="AD755"/>
      <c r="AE755"/>
    </row>
    <row r="756" spans="1:31" x14ac:dyDescent="0.35">
      <c r="A756" s="106">
        <v>43524</v>
      </c>
      <c r="B756" s="1" t="s">
        <v>1160</v>
      </c>
      <c r="C756" s="1" t="s">
        <v>3017</v>
      </c>
      <c r="D756" s="102" t="s">
        <v>2593</v>
      </c>
      <c r="E756" s="102">
        <v>776</v>
      </c>
      <c r="F756" s="102" t="s">
        <v>2150</v>
      </c>
      <c r="G756" s="1">
        <v>-189521.55</v>
      </c>
      <c r="H756" s="1">
        <v>0</v>
      </c>
      <c r="I756" s="1">
        <v>0</v>
      </c>
      <c r="J756" s="1">
        <v>0</v>
      </c>
      <c r="K756" s="1">
        <v>-189521.55</v>
      </c>
      <c r="L756" s="1">
        <v>-189.52154999999999</v>
      </c>
      <c r="M756" s="1"/>
      <c r="N756" s="1"/>
      <c r="O756" s="38"/>
      <c r="P756" s="38"/>
      <c r="AD756"/>
      <c r="AE756"/>
    </row>
    <row r="757" spans="1:31" x14ac:dyDescent="0.35">
      <c r="A757" s="106">
        <v>43524</v>
      </c>
      <c r="B757" s="1" t="s">
        <v>1160</v>
      </c>
      <c r="C757" s="1" t="s">
        <v>3017</v>
      </c>
      <c r="D757" s="102" t="s">
        <v>2593</v>
      </c>
      <c r="E757" s="102">
        <v>777</v>
      </c>
      <c r="F757" s="102" t="s">
        <v>2152</v>
      </c>
      <c r="G757" s="1">
        <v>-38879.480000000003</v>
      </c>
      <c r="H757" s="1">
        <v>0</v>
      </c>
      <c r="I757" s="1">
        <v>0</v>
      </c>
      <c r="J757" s="1">
        <v>0</v>
      </c>
      <c r="K757" s="1">
        <v>-38879.480000000003</v>
      </c>
      <c r="L757" s="1">
        <v>-38.879480000000001</v>
      </c>
      <c r="M757" s="1"/>
      <c r="N757" s="1"/>
      <c r="O757" s="38"/>
      <c r="P757" s="38"/>
      <c r="AD757"/>
      <c r="AE757"/>
    </row>
    <row r="758" spans="1:31" x14ac:dyDescent="0.35">
      <c r="A758" s="106">
        <v>43524</v>
      </c>
      <c r="B758" s="1" t="s">
        <v>1160</v>
      </c>
      <c r="C758" s="1" t="s">
        <v>3017</v>
      </c>
      <c r="D758" s="102" t="s">
        <v>2593</v>
      </c>
      <c r="E758" s="102">
        <v>778</v>
      </c>
      <c r="F758" s="102" t="s">
        <v>2153</v>
      </c>
      <c r="G758" s="1">
        <v>-912120</v>
      </c>
      <c r="H758" s="1">
        <v>0</v>
      </c>
      <c r="I758" s="1">
        <v>0</v>
      </c>
      <c r="J758" s="1">
        <v>0</v>
      </c>
      <c r="K758" s="1">
        <v>-912120</v>
      </c>
      <c r="L758" s="1">
        <v>-912.12</v>
      </c>
      <c r="M758" s="1"/>
      <c r="N758" s="1"/>
      <c r="O758" s="38"/>
      <c r="P758" s="38"/>
      <c r="AD758"/>
      <c r="AE758"/>
    </row>
    <row r="759" spans="1:31" x14ac:dyDescent="0.35">
      <c r="A759" s="106">
        <v>43524</v>
      </c>
      <c r="B759" s="1" t="s">
        <v>1160</v>
      </c>
      <c r="C759" s="1" t="s">
        <v>3017</v>
      </c>
      <c r="D759" s="102" t="s">
        <v>2593</v>
      </c>
      <c r="E759" s="102">
        <v>779</v>
      </c>
      <c r="F759" s="102" t="s">
        <v>2154</v>
      </c>
      <c r="G759" s="1">
        <v>-442.28</v>
      </c>
      <c r="H759" s="1">
        <v>33649.870000000003</v>
      </c>
      <c r="I759" s="1">
        <v>33649.870000000003</v>
      </c>
      <c r="J759" s="1">
        <v>0</v>
      </c>
      <c r="K759" s="1">
        <v>-442.28</v>
      </c>
      <c r="L759" s="1">
        <v>-0.44227999999999995</v>
      </c>
      <c r="M759" s="1"/>
      <c r="N759" s="1"/>
      <c r="O759" s="38"/>
      <c r="P759" s="38"/>
      <c r="AD759"/>
      <c r="AE759"/>
    </row>
    <row r="760" spans="1:31" x14ac:dyDescent="0.35">
      <c r="A760" s="106">
        <v>43524</v>
      </c>
      <c r="B760" s="1" t="s">
        <v>1160</v>
      </c>
      <c r="C760" s="1" t="s">
        <v>3017</v>
      </c>
      <c r="D760" s="102" t="s">
        <v>2593</v>
      </c>
      <c r="E760" s="102">
        <v>780</v>
      </c>
      <c r="F760" s="102" t="s">
        <v>2156</v>
      </c>
      <c r="G760" s="1">
        <v>-8904947.8499999996</v>
      </c>
      <c r="H760" s="1">
        <v>1885901.79</v>
      </c>
      <c r="I760" s="1">
        <v>104912.23</v>
      </c>
      <c r="J760" s="1">
        <v>1780989.56</v>
      </c>
      <c r="K760" s="1">
        <v>-7123958.29</v>
      </c>
      <c r="L760" s="1">
        <v>-7123.9582900000005</v>
      </c>
      <c r="M760" s="1"/>
      <c r="N760" s="1"/>
      <c r="O760" s="38"/>
      <c r="P760" s="38"/>
      <c r="AD760"/>
      <c r="AE760"/>
    </row>
    <row r="761" spans="1:31" x14ac:dyDescent="0.35">
      <c r="A761" s="106">
        <v>43524</v>
      </c>
      <c r="B761" s="1"/>
      <c r="C761" s="1" t="s">
        <v>3016</v>
      </c>
      <c r="D761" s="102" t="s">
        <v>2594</v>
      </c>
      <c r="E761" s="102">
        <v>782</v>
      </c>
      <c r="F761" s="102" t="s">
        <v>2595</v>
      </c>
      <c r="G761" s="1">
        <v>-801956.6</v>
      </c>
      <c r="H761" s="1">
        <v>2203.83</v>
      </c>
      <c r="I761" s="1">
        <v>14095.78</v>
      </c>
      <c r="J761" s="1">
        <v>-11891.95</v>
      </c>
      <c r="K761" s="1">
        <v>-813848.55</v>
      </c>
      <c r="L761" s="1">
        <v>-813.84855000000005</v>
      </c>
      <c r="M761" s="1"/>
      <c r="N761" s="1"/>
      <c r="O761" s="38"/>
      <c r="P761" s="38"/>
      <c r="AD761"/>
      <c r="AE761"/>
    </row>
    <row r="762" spans="1:31" x14ac:dyDescent="0.35">
      <c r="A762" s="106">
        <v>43524</v>
      </c>
      <c r="B762" s="1"/>
      <c r="C762" s="1" t="s">
        <v>3016</v>
      </c>
      <c r="D762" s="102" t="s">
        <v>2596</v>
      </c>
      <c r="E762" s="102">
        <v>783</v>
      </c>
      <c r="F762" s="102" t="s">
        <v>2597</v>
      </c>
      <c r="G762" s="1">
        <v>-801956.6</v>
      </c>
      <c r="H762" s="1">
        <v>2203.83</v>
      </c>
      <c r="I762" s="1">
        <v>14095.78</v>
      </c>
      <c r="J762" s="1">
        <v>-11891.95</v>
      </c>
      <c r="K762" s="1">
        <v>-813848.55</v>
      </c>
      <c r="L762" s="1">
        <v>-813.84855000000005</v>
      </c>
      <c r="M762" s="1"/>
      <c r="N762" s="1"/>
      <c r="O762" s="38"/>
      <c r="P762" s="38"/>
      <c r="AD762"/>
      <c r="AE762"/>
    </row>
    <row r="763" spans="1:31" x14ac:dyDescent="0.35">
      <c r="A763" s="106">
        <v>43524</v>
      </c>
      <c r="B763" s="1"/>
      <c r="C763" s="1" t="s">
        <v>3016</v>
      </c>
      <c r="D763" s="102" t="s">
        <v>2598</v>
      </c>
      <c r="E763" s="102">
        <v>784</v>
      </c>
      <c r="F763" s="102" t="s">
        <v>2599</v>
      </c>
      <c r="G763" s="1">
        <v>-801956.6</v>
      </c>
      <c r="H763" s="1">
        <v>2203.83</v>
      </c>
      <c r="I763" s="1">
        <v>14095.78</v>
      </c>
      <c r="J763" s="1">
        <v>-11891.95</v>
      </c>
      <c r="K763" s="1">
        <v>-813848.55</v>
      </c>
      <c r="L763" s="1">
        <v>-813.84855000000005</v>
      </c>
      <c r="M763" s="1"/>
      <c r="N763" s="1"/>
      <c r="O763" s="38"/>
      <c r="P763" s="38"/>
      <c r="AD763"/>
      <c r="AE763"/>
    </row>
    <row r="764" spans="1:31" x14ac:dyDescent="0.35">
      <c r="A764" s="106">
        <v>43524</v>
      </c>
      <c r="B764" s="1"/>
      <c r="C764" s="1" t="s">
        <v>3016</v>
      </c>
      <c r="D764" s="102" t="s">
        <v>2598</v>
      </c>
      <c r="E764" s="102">
        <v>785</v>
      </c>
      <c r="F764" s="102" t="s">
        <v>3073</v>
      </c>
      <c r="G764" s="1">
        <v>-801956.6</v>
      </c>
      <c r="H764" s="1">
        <v>2203.83</v>
      </c>
      <c r="I764" s="1">
        <v>14095.78</v>
      </c>
      <c r="J764" s="1">
        <v>-11891.95</v>
      </c>
      <c r="K764" s="1">
        <v>-813848.55</v>
      </c>
      <c r="L764" s="1">
        <v>-813.84855000000005</v>
      </c>
      <c r="M764" s="1"/>
      <c r="N764" s="1"/>
      <c r="O764" s="38"/>
      <c r="P764" s="38"/>
      <c r="AD764"/>
      <c r="AE764"/>
    </row>
    <row r="765" spans="1:31" x14ac:dyDescent="0.35">
      <c r="A765" s="106">
        <v>43524</v>
      </c>
      <c r="B765" s="1" t="s">
        <v>1160</v>
      </c>
      <c r="C765" s="1" t="s">
        <v>3017</v>
      </c>
      <c r="D765" s="102" t="s">
        <v>2598</v>
      </c>
      <c r="E765" s="102">
        <v>787</v>
      </c>
      <c r="F765" s="102" t="s">
        <v>2600</v>
      </c>
      <c r="G765" s="1">
        <v>-725081.52</v>
      </c>
      <c r="H765" s="1">
        <v>2203.83</v>
      </c>
      <c r="I765" s="1">
        <v>14095.78</v>
      </c>
      <c r="J765" s="1">
        <v>-11891.95</v>
      </c>
      <c r="K765" s="1">
        <v>-736973.47</v>
      </c>
      <c r="L765" s="1">
        <v>-736.97347000000002</v>
      </c>
      <c r="M765" s="1"/>
      <c r="N765" s="1"/>
      <c r="O765" s="38"/>
      <c r="P765" s="38"/>
      <c r="AD765"/>
      <c r="AE765"/>
    </row>
    <row r="766" spans="1:31" x14ac:dyDescent="0.35">
      <c r="A766" s="106">
        <v>43524</v>
      </c>
      <c r="B766" s="1" t="s">
        <v>1160</v>
      </c>
      <c r="C766" s="1" t="s">
        <v>3017</v>
      </c>
      <c r="D766" s="102" t="s">
        <v>2598</v>
      </c>
      <c r="E766" s="102">
        <v>788</v>
      </c>
      <c r="F766" s="102" t="s">
        <v>2148</v>
      </c>
      <c r="G766" s="1">
        <v>-76875.08</v>
      </c>
      <c r="H766" s="1">
        <v>0</v>
      </c>
      <c r="I766" s="1">
        <v>0</v>
      </c>
      <c r="J766" s="1">
        <v>0</v>
      </c>
      <c r="K766" s="1">
        <v>-76875.08</v>
      </c>
      <c r="L766" s="1">
        <v>-76.875079999999997</v>
      </c>
      <c r="M766" s="1"/>
      <c r="N766" s="1"/>
      <c r="O766" s="38"/>
      <c r="P766" s="38"/>
      <c r="AD766"/>
      <c r="AE766"/>
    </row>
    <row r="767" spans="1:31" x14ac:dyDescent="0.35">
      <c r="A767" s="106">
        <v>43524</v>
      </c>
      <c r="B767" s="1"/>
      <c r="C767" s="1" t="s">
        <v>3016</v>
      </c>
      <c r="D767" s="102" t="s">
        <v>2601</v>
      </c>
      <c r="E767" s="102">
        <v>808</v>
      </c>
      <c r="F767" s="102" t="s">
        <v>2602</v>
      </c>
      <c r="G767" s="1">
        <v>-2157378938.48</v>
      </c>
      <c r="H767" s="1">
        <v>992157.29</v>
      </c>
      <c r="I767" s="1">
        <v>127750.13</v>
      </c>
      <c r="J767" s="1">
        <v>864407.16</v>
      </c>
      <c r="K767" s="1">
        <v>-2156514531.3200002</v>
      </c>
      <c r="L767" s="1">
        <v>-2156514.5313200001</v>
      </c>
      <c r="M767" s="1"/>
      <c r="N767" s="1"/>
      <c r="O767" s="38"/>
      <c r="P767" s="38"/>
      <c r="AD767"/>
      <c r="AE767"/>
    </row>
    <row r="768" spans="1:31" x14ac:dyDescent="0.35">
      <c r="A768" s="106">
        <v>43524</v>
      </c>
      <c r="B768" s="1"/>
      <c r="C768" s="1" t="s">
        <v>3016</v>
      </c>
      <c r="D768" s="102" t="s">
        <v>2603</v>
      </c>
      <c r="E768" s="102">
        <v>809</v>
      </c>
      <c r="F768" s="102" t="s">
        <v>2157</v>
      </c>
      <c r="G768" s="1">
        <v>-1084517972</v>
      </c>
      <c r="H768" s="1">
        <v>684287.05</v>
      </c>
      <c r="I768" s="1">
        <v>0</v>
      </c>
      <c r="J768" s="1">
        <v>684287.05</v>
      </c>
      <c r="K768" s="1">
        <v>-1083833684.95</v>
      </c>
      <c r="L768" s="1">
        <v>-1083833.6849500001</v>
      </c>
      <c r="M768" s="1"/>
      <c r="N768" s="1"/>
      <c r="O768" s="38"/>
      <c r="P768" s="38"/>
      <c r="AD768"/>
      <c r="AE768"/>
    </row>
    <row r="769" spans="1:31" x14ac:dyDescent="0.35">
      <c r="A769" s="106">
        <v>43524</v>
      </c>
      <c r="B769" s="1"/>
      <c r="C769" s="1" t="s">
        <v>3016</v>
      </c>
      <c r="D769" s="102" t="s">
        <v>2604</v>
      </c>
      <c r="E769" s="102">
        <v>818</v>
      </c>
      <c r="F769" s="102" t="s">
        <v>2158</v>
      </c>
      <c r="G769" s="1">
        <v>-435048537.92000002</v>
      </c>
      <c r="H769" s="1">
        <v>684287.05</v>
      </c>
      <c r="I769" s="1">
        <v>0</v>
      </c>
      <c r="J769" s="1">
        <v>684287.05</v>
      </c>
      <c r="K769" s="1">
        <v>-434364250.87</v>
      </c>
      <c r="L769" s="1">
        <v>-434364.25086999999</v>
      </c>
      <c r="M769" s="1"/>
      <c r="N769" s="1"/>
      <c r="O769" s="38"/>
      <c r="P769" s="38"/>
      <c r="AD769"/>
      <c r="AE769"/>
    </row>
    <row r="770" spans="1:31" x14ac:dyDescent="0.35">
      <c r="A770" s="106">
        <v>43524</v>
      </c>
      <c r="B770" s="1" t="s">
        <v>1162</v>
      </c>
      <c r="C770" s="1" t="s">
        <v>3017</v>
      </c>
      <c r="D770" s="102" t="s">
        <v>2605</v>
      </c>
      <c r="E770" s="102">
        <v>819</v>
      </c>
      <c r="F770" s="102" t="s">
        <v>2159</v>
      </c>
      <c r="G770" s="1">
        <v>-435048537.92000002</v>
      </c>
      <c r="H770" s="1">
        <v>684287.05</v>
      </c>
      <c r="I770" s="1">
        <v>0</v>
      </c>
      <c r="J770" s="1">
        <v>684287.05</v>
      </c>
      <c r="K770" s="1">
        <v>-434364250.87</v>
      </c>
      <c r="L770" s="1">
        <v>-434364.25086999999</v>
      </c>
      <c r="M770" s="1"/>
      <c r="N770" s="1"/>
      <c r="O770" s="38"/>
      <c r="P770" s="38"/>
      <c r="AD770"/>
      <c r="AE770"/>
    </row>
    <row r="771" spans="1:31" x14ac:dyDescent="0.35">
      <c r="A771" s="106">
        <v>43524</v>
      </c>
      <c r="B771" s="1"/>
      <c r="C771" s="1" t="s">
        <v>3016</v>
      </c>
      <c r="D771" s="102" t="s">
        <v>2606</v>
      </c>
      <c r="E771" s="102">
        <v>820</v>
      </c>
      <c r="F771" s="102" t="s">
        <v>2160</v>
      </c>
      <c r="G771" s="1">
        <v>-644352639.44000006</v>
      </c>
      <c r="H771" s="1">
        <v>0</v>
      </c>
      <c r="I771" s="1">
        <v>0</v>
      </c>
      <c r="J771" s="1">
        <v>0</v>
      </c>
      <c r="K771" s="1">
        <v>-644352639.44000006</v>
      </c>
      <c r="L771" s="1">
        <v>-644352.63944000006</v>
      </c>
      <c r="M771" s="1"/>
      <c r="N771" s="1"/>
      <c r="O771" s="38"/>
      <c r="P771" s="38"/>
      <c r="AD771"/>
      <c r="AE771"/>
    </row>
    <row r="772" spans="1:31" x14ac:dyDescent="0.35">
      <c r="A772" s="106">
        <v>43524</v>
      </c>
      <c r="B772" s="1" t="s">
        <v>1166</v>
      </c>
      <c r="C772" s="1" t="s">
        <v>3017</v>
      </c>
      <c r="D772" s="102" t="s">
        <v>2607</v>
      </c>
      <c r="E772" s="102">
        <v>821</v>
      </c>
      <c r="F772" s="102" t="s">
        <v>2161</v>
      </c>
      <c r="G772" s="1">
        <v>-644352639.44000006</v>
      </c>
      <c r="H772" s="1">
        <v>0</v>
      </c>
      <c r="I772" s="1">
        <v>0</v>
      </c>
      <c r="J772" s="1">
        <v>0</v>
      </c>
      <c r="K772" s="1">
        <v>-644352639.44000006</v>
      </c>
      <c r="L772" s="1">
        <v>-644352.63944000006</v>
      </c>
      <c r="M772" s="1"/>
      <c r="N772" s="1"/>
      <c r="O772" s="38"/>
      <c r="P772" s="38"/>
      <c r="AD772"/>
      <c r="AE772"/>
    </row>
    <row r="773" spans="1:31" x14ac:dyDescent="0.35">
      <c r="A773" s="106">
        <v>43524</v>
      </c>
      <c r="B773" s="1"/>
      <c r="C773" s="1" t="s">
        <v>3016</v>
      </c>
      <c r="D773" s="102" t="s">
        <v>2608</v>
      </c>
      <c r="E773" s="102">
        <v>822</v>
      </c>
      <c r="F773" s="102" t="s">
        <v>2151</v>
      </c>
      <c r="G773" s="1">
        <v>-5116794.6399999997</v>
      </c>
      <c r="H773" s="1">
        <v>0</v>
      </c>
      <c r="I773" s="1">
        <v>0</v>
      </c>
      <c r="J773" s="1">
        <v>0</v>
      </c>
      <c r="K773" s="1">
        <v>-5116794.6399999997</v>
      </c>
      <c r="L773" s="1">
        <v>-5116.7946400000001</v>
      </c>
      <c r="M773" s="1"/>
      <c r="N773" s="1"/>
      <c r="O773" s="38"/>
      <c r="P773" s="38"/>
      <c r="AD773"/>
      <c r="AE773"/>
    </row>
    <row r="774" spans="1:31" x14ac:dyDescent="0.35">
      <c r="A774" s="106">
        <v>43524</v>
      </c>
      <c r="B774" s="1" t="s">
        <v>1165</v>
      </c>
      <c r="C774" s="1" t="s">
        <v>3017</v>
      </c>
      <c r="D774" s="102" t="s">
        <v>2609</v>
      </c>
      <c r="E774" s="102">
        <v>823</v>
      </c>
      <c r="F774" s="102" t="s">
        <v>2162</v>
      </c>
      <c r="G774" s="1">
        <v>-5116794.6399999997</v>
      </c>
      <c r="H774" s="1">
        <v>0</v>
      </c>
      <c r="I774" s="1">
        <v>0</v>
      </c>
      <c r="J774" s="1">
        <v>0</v>
      </c>
      <c r="K774" s="1">
        <v>-5116794.6399999997</v>
      </c>
      <c r="L774" s="1">
        <v>-5116.7946400000001</v>
      </c>
      <c r="M774" s="1"/>
      <c r="N774" s="1"/>
      <c r="O774" s="38"/>
      <c r="P774" s="38"/>
      <c r="AD774"/>
      <c r="AE774"/>
    </row>
    <row r="775" spans="1:31" x14ac:dyDescent="0.35">
      <c r="A775" s="106">
        <v>43524</v>
      </c>
      <c r="B775" s="1"/>
      <c r="C775" s="1" t="s">
        <v>3016</v>
      </c>
      <c r="D775" s="102" t="s">
        <v>2610</v>
      </c>
      <c r="E775" s="102">
        <v>920</v>
      </c>
      <c r="F775" s="102" t="s">
        <v>2595</v>
      </c>
      <c r="G775" s="1">
        <v>-350325524.13999999</v>
      </c>
      <c r="H775" s="1">
        <v>36842.629999999997</v>
      </c>
      <c r="I775" s="1">
        <v>127750.13</v>
      </c>
      <c r="J775" s="1">
        <v>-90907.5</v>
      </c>
      <c r="K775" s="1">
        <v>-350416431.63999999</v>
      </c>
      <c r="L775" s="1">
        <v>-350416.43163999997</v>
      </c>
      <c r="M775" s="1"/>
      <c r="N775" s="1"/>
      <c r="O775" s="38"/>
      <c r="P775" s="38"/>
      <c r="AD775"/>
      <c r="AE775"/>
    </row>
    <row r="776" spans="1:31" x14ac:dyDescent="0.35">
      <c r="A776" s="106">
        <v>43524</v>
      </c>
      <c r="B776" s="1"/>
      <c r="C776" s="1" t="s">
        <v>3016</v>
      </c>
      <c r="D776" s="102" t="s">
        <v>2611</v>
      </c>
      <c r="E776" s="102">
        <v>921</v>
      </c>
      <c r="F776" s="102" t="s">
        <v>2595</v>
      </c>
      <c r="G776" s="1">
        <v>-350325524.13999999</v>
      </c>
      <c r="H776" s="1">
        <v>36842.629999999997</v>
      </c>
      <c r="I776" s="1">
        <v>127750.13</v>
      </c>
      <c r="J776" s="1">
        <v>-90907.5</v>
      </c>
      <c r="K776" s="1">
        <v>-350416431.63999999</v>
      </c>
      <c r="L776" s="1">
        <v>-350416.43163999997</v>
      </c>
      <c r="M776" s="1"/>
      <c r="N776" s="1"/>
      <c r="O776" s="38"/>
      <c r="P776" s="38"/>
      <c r="AD776"/>
      <c r="AE776"/>
    </row>
    <row r="777" spans="1:31" x14ac:dyDescent="0.35">
      <c r="A777" s="106">
        <v>43524</v>
      </c>
      <c r="B777" s="1"/>
      <c r="C777" s="1" t="s">
        <v>3016</v>
      </c>
      <c r="D777" s="102" t="s">
        <v>2612</v>
      </c>
      <c r="E777" s="102">
        <v>945</v>
      </c>
      <c r="F777" s="102" t="s">
        <v>2164</v>
      </c>
      <c r="G777" s="1">
        <v>-350325524.13999999</v>
      </c>
      <c r="H777" s="1">
        <v>36842.629999999997</v>
      </c>
      <c r="I777" s="1">
        <v>127750.13</v>
      </c>
      <c r="J777" s="1">
        <v>-90907.5</v>
      </c>
      <c r="K777" s="1">
        <v>-350416431.63999999</v>
      </c>
      <c r="L777" s="1">
        <v>-350416.43163999997</v>
      </c>
      <c r="M777" s="1"/>
      <c r="N777" s="1"/>
      <c r="O777" s="38"/>
      <c r="P777" s="38"/>
      <c r="AD777"/>
      <c r="AE777"/>
    </row>
    <row r="778" spans="1:31" x14ac:dyDescent="0.35">
      <c r="A778" s="106">
        <v>43524</v>
      </c>
      <c r="B778" s="1" t="s">
        <v>1162</v>
      </c>
      <c r="C778" s="1" t="s">
        <v>3017</v>
      </c>
      <c r="D778" s="102" t="s">
        <v>2612</v>
      </c>
      <c r="E778" s="102">
        <v>946</v>
      </c>
      <c r="F778" s="102" t="s">
        <v>2165</v>
      </c>
      <c r="G778" s="1">
        <v>-323442006.61000001</v>
      </c>
      <c r="H778" s="1">
        <v>0</v>
      </c>
      <c r="I778" s="1">
        <v>0</v>
      </c>
      <c r="J778" s="1">
        <v>0</v>
      </c>
      <c r="K778" s="1">
        <v>-323442006.61000001</v>
      </c>
      <c r="L778" s="1">
        <v>-323442.00661000004</v>
      </c>
      <c r="M778" s="1"/>
      <c r="N778" s="1"/>
      <c r="O778" s="38"/>
      <c r="P778" s="38"/>
      <c r="AD778"/>
      <c r="AE778"/>
    </row>
    <row r="779" spans="1:31" x14ac:dyDescent="0.35">
      <c r="A779" s="106">
        <v>43524</v>
      </c>
      <c r="B779" s="1" t="s">
        <v>1163</v>
      </c>
      <c r="C779" s="1" t="s">
        <v>3017</v>
      </c>
      <c r="D779" s="102" t="s">
        <v>2612</v>
      </c>
      <c r="E779" s="102">
        <v>947</v>
      </c>
      <c r="F779" s="102" t="s">
        <v>1847</v>
      </c>
      <c r="G779" s="1">
        <v>-26883517.530000001</v>
      </c>
      <c r="H779" s="1">
        <v>36842.629999999997</v>
      </c>
      <c r="I779" s="1">
        <v>127750.13</v>
      </c>
      <c r="J779" s="1">
        <v>-90907.5</v>
      </c>
      <c r="K779" s="1">
        <v>-26974425.030000001</v>
      </c>
      <c r="L779" s="1">
        <v>-26974.425030000002</v>
      </c>
      <c r="M779" s="1"/>
      <c r="N779" s="1"/>
      <c r="O779" s="38"/>
      <c r="P779" s="38"/>
      <c r="AD779"/>
      <c r="AE779"/>
    </row>
    <row r="780" spans="1:31" x14ac:dyDescent="0.35">
      <c r="A780" s="106">
        <v>43524</v>
      </c>
      <c r="B780" s="1"/>
      <c r="C780" s="1" t="s">
        <v>3016</v>
      </c>
      <c r="D780" s="102" t="s">
        <v>3074</v>
      </c>
      <c r="E780" s="102">
        <v>1950</v>
      </c>
      <c r="F780" s="102" t="s">
        <v>2166</v>
      </c>
      <c r="G780" s="1">
        <v>-722535442.34000003</v>
      </c>
      <c r="H780" s="1">
        <v>271027.61</v>
      </c>
      <c r="I780" s="1">
        <v>0</v>
      </c>
      <c r="J780" s="1">
        <v>271027.61</v>
      </c>
      <c r="K780" s="1">
        <v>-722264414.73000002</v>
      </c>
      <c r="L780" s="1">
        <v>-722264.41473000008</v>
      </c>
      <c r="M780" s="1"/>
      <c r="N780" s="1"/>
      <c r="O780" s="38"/>
      <c r="P780" s="38"/>
      <c r="AD780"/>
      <c r="AE780"/>
    </row>
    <row r="781" spans="1:31" x14ac:dyDescent="0.35">
      <c r="A781" s="106">
        <v>43524</v>
      </c>
      <c r="B781" s="1"/>
      <c r="C781" s="1" t="s">
        <v>3016</v>
      </c>
      <c r="D781" s="102" t="s">
        <v>3075</v>
      </c>
      <c r="E781" s="102">
        <v>1951</v>
      </c>
      <c r="F781" s="102" t="s">
        <v>2166</v>
      </c>
      <c r="G781" s="1">
        <v>-722535442.34000003</v>
      </c>
      <c r="H781" s="1">
        <v>271027.61</v>
      </c>
      <c r="I781" s="1">
        <v>0</v>
      </c>
      <c r="J781" s="1">
        <v>271027.61</v>
      </c>
      <c r="K781" s="1">
        <v>-722264414.73000002</v>
      </c>
      <c r="L781" s="1">
        <v>-722264.41473000008</v>
      </c>
      <c r="M781" s="1"/>
      <c r="N781" s="1"/>
      <c r="O781" s="38"/>
      <c r="P781" s="38"/>
      <c r="AD781"/>
      <c r="AE781"/>
    </row>
    <row r="782" spans="1:31" x14ac:dyDescent="0.35">
      <c r="A782" s="106">
        <v>43524</v>
      </c>
      <c r="B782" s="1" t="s">
        <v>1164</v>
      </c>
      <c r="C782" s="1" t="s">
        <v>3017</v>
      </c>
      <c r="D782" s="102" t="s">
        <v>3098</v>
      </c>
      <c r="E782" s="102">
        <v>1952</v>
      </c>
      <c r="F782" s="102" t="s">
        <v>2167</v>
      </c>
      <c r="G782" s="1">
        <v>-531276060.44999999</v>
      </c>
      <c r="H782" s="1">
        <v>199285.01</v>
      </c>
      <c r="I782" s="1">
        <v>0</v>
      </c>
      <c r="J782" s="1">
        <v>199285.01</v>
      </c>
      <c r="K782" s="1">
        <v>-531076775.44</v>
      </c>
      <c r="L782" s="1">
        <v>-531076.77544</v>
      </c>
      <c r="M782" s="1"/>
      <c r="N782" s="1"/>
      <c r="O782" s="38"/>
      <c r="P782" s="38"/>
      <c r="AD782"/>
      <c r="AE782"/>
    </row>
    <row r="783" spans="1:31" x14ac:dyDescent="0.35">
      <c r="A783" s="106">
        <v>43524</v>
      </c>
      <c r="B783" s="1" t="s">
        <v>1164</v>
      </c>
      <c r="C783" s="1" t="s">
        <v>3017</v>
      </c>
      <c r="D783" s="102" t="s">
        <v>3098</v>
      </c>
      <c r="E783" s="102">
        <v>1953</v>
      </c>
      <c r="F783" s="102" t="s">
        <v>2168</v>
      </c>
      <c r="G783" s="1">
        <v>-191259381.88999999</v>
      </c>
      <c r="H783" s="1">
        <v>71742.600000000006</v>
      </c>
      <c r="I783" s="1">
        <v>0</v>
      </c>
      <c r="J783" s="1">
        <v>71742.600000000006</v>
      </c>
      <c r="K783" s="1">
        <v>-191187639.28999999</v>
      </c>
      <c r="L783" s="1">
        <v>-191187.63928999999</v>
      </c>
      <c r="M783" s="1"/>
      <c r="N783" s="1"/>
      <c r="O783" s="38"/>
      <c r="P783" s="38"/>
      <c r="AD783"/>
      <c r="AE783"/>
    </row>
    <row r="784" spans="1:31" x14ac:dyDescent="0.35">
      <c r="A784" s="106">
        <v>43524</v>
      </c>
      <c r="B784" s="1"/>
      <c r="C784" s="1" t="s">
        <v>3016</v>
      </c>
      <c r="D784" s="102" t="s">
        <v>2613</v>
      </c>
      <c r="E784" s="102">
        <v>951</v>
      </c>
      <c r="F784" s="102" t="s">
        <v>2614</v>
      </c>
      <c r="G784" s="1">
        <v>-3100208710.6799998</v>
      </c>
      <c r="H784" s="1">
        <v>1104917.6299999999</v>
      </c>
      <c r="I784" s="1">
        <v>1826268.07</v>
      </c>
      <c r="J784" s="1">
        <v>-721350.44000000018</v>
      </c>
      <c r="K784" s="1">
        <v>-3100930061.1199999</v>
      </c>
      <c r="L784" s="1">
        <v>-3100930.0611199997</v>
      </c>
      <c r="M784" s="1"/>
      <c r="N784" s="1"/>
      <c r="O784" s="38"/>
      <c r="P784" s="38"/>
      <c r="AD784"/>
      <c r="AE784"/>
    </row>
    <row r="785" spans="1:31" x14ac:dyDescent="0.35">
      <c r="A785" s="106">
        <v>43524</v>
      </c>
      <c r="B785" s="1"/>
      <c r="C785" s="1" t="s">
        <v>3016</v>
      </c>
      <c r="D785" s="102" t="s">
        <v>2615</v>
      </c>
      <c r="E785" s="102">
        <v>952</v>
      </c>
      <c r="F785" s="102" t="s">
        <v>2616</v>
      </c>
      <c r="G785" s="1">
        <v>-1577500561.51</v>
      </c>
      <c r="H785" s="1">
        <v>0</v>
      </c>
      <c r="I785" s="1">
        <v>0</v>
      </c>
      <c r="J785" s="1">
        <v>0</v>
      </c>
      <c r="K785" s="1">
        <v>-1577500561.51</v>
      </c>
      <c r="L785" s="1">
        <v>-1577500.5615099999</v>
      </c>
      <c r="M785" s="1"/>
      <c r="N785" s="1"/>
      <c r="O785" s="38"/>
      <c r="P785" s="38"/>
      <c r="AD785"/>
      <c r="AE785"/>
    </row>
    <row r="786" spans="1:31" x14ac:dyDescent="0.35">
      <c r="A786" s="106">
        <v>43524</v>
      </c>
      <c r="B786" s="1"/>
      <c r="C786" s="1" t="s">
        <v>3016</v>
      </c>
      <c r="D786" s="102" t="s">
        <v>2617</v>
      </c>
      <c r="E786" s="102">
        <v>953</v>
      </c>
      <c r="F786" s="102" t="s">
        <v>2616</v>
      </c>
      <c r="G786" s="1">
        <v>-1577500561.51</v>
      </c>
      <c r="H786" s="1">
        <v>0</v>
      </c>
      <c r="I786" s="1">
        <v>0</v>
      </c>
      <c r="J786" s="1">
        <v>0</v>
      </c>
      <c r="K786" s="1">
        <v>-1577500561.51</v>
      </c>
      <c r="L786" s="1">
        <v>-1577500.5615099999</v>
      </c>
      <c r="M786" s="1"/>
      <c r="N786" s="1"/>
      <c r="O786" s="38"/>
      <c r="P786" s="38"/>
      <c r="AD786"/>
      <c r="AE786"/>
    </row>
    <row r="787" spans="1:31" x14ac:dyDescent="0.35">
      <c r="A787" s="106">
        <v>43524</v>
      </c>
      <c r="B787" s="1" t="s">
        <v>1168</v>
      </c>
      <c r="C787" s="1" t="s">
        <v>3017</v>
      </c>
      <c r="D787" s="102" t="s">
        <v>2618</v>
      </c>
      <c r="E787" s="102">
        <v>954</v>
      </c>
      <c r="F787" s="102" t="s">
        <v>2619</v>
      </c>
      <c r="G787" s="1">
        <v>-1577500561.51</v>
      </c>
      <c r="H787" s="1">
        <v>0</v>
      </c>
      <c r="I787" s="1">
        <v>0</v>
      </c>
      <c r="J787" s="1">
        <v>0</v>
      </c>
      <c r="K787" s="1">
        <v>-1577500561.51</v>
      </c>
      <c r="L787" s="1">
        <v>-1577500.5615099999</v>
      </c>
      <c r="M787" s="1"/>
      <c r="N787" s="1"/>
      <c r="O787" s="38"/>
      <c r="P787" s="38"/>
      <c r="AD787"/>
      <c r="AE787"/>
    </row>
    <row r="788" spans="1:31" x14ac:dyDescent="0.35">
      <c r="A788" s="106">
        <v>43524</v>
      </c>
      <c r="B788" s="1"/>
      <c r="C788" s="1" t="s">
        <v>3016</v>
      </c>
      <c r="D788" s="102" t="s">
        <v>2620</v>
      </c>
      <c r="E788" s="102">
        <v>963</v>
      </c>
      <c r="F788" s="102" t="s">
        <v>2621</v>
      </c>
      <c r="G788" s="1">
        <v>-26124478.829999998</v>
      </c>
      <c r="H788" s="1">
        <v>0</v>
      </c>
      <c r="I788" s="1">
        <v>36750</v>
      </c>
      <c r="J788" s="1">
        <v>-36750</v>
      </c>
      <c r="K788" s="1">
        <v>-26161228.829999998</v>
      </c>
      <c r="L788" s="1">
        <v>-26161.22883</v>
      </c>
      <c r="M788" s="1"/>
      <c r="N788" s="1"/>
      <c r="O788" s="38"/>
      <c r="P788" s="38"/>
      <c r="AD788"/>
      <c r="AE788"/>
    </row>
    <row r="789" spans="1:31" x14ac:dyDescent="0.35">
      <c r="A789" s="106">
        <v>43524</v>
      </c>
      <c r="B789" s="1"/>
      <c r="C789" s="1" t="s">
        <v>3016</v>
      </c>
      <c r="D789" s="102" t="s">
        <v>2622</v>
      </c>
      <c r="E789" s="102">
        <v>964</v>
      </c>
      <c r="F789" s="102" t="s">
        <v>2621</v>
      </c>
      <c r="G789" s="1">
        <v>-26124478.829999998</v>
      </c>
      <c r="H789" s="1">
        <v>0</v>
      </c>
      <c r="I789" s="1">
        <v>36750</v>
      </c>
      <c r="J789" s="1">
        <v>-36750</v>
      </c>
      <c r="K789" s="1">
        <v>-26161228.829999998</v>
      </c>
      <c r="L789" s="1">
        <v>-26161.22883</v>
      </c>
      <c r="M789" s="1"/>
      <c r="N789" s="1"/>
      <c r="O789" s="38"/>
      <c r="P789" s="38"/>
      <c r="AD789"/>
      <c r="AE789"/>
    </row>
    <row r="790" spans="1:31" x14ac:dyDescent="0.35">
      <c r="A790" s="106">
        <v>43524</v>
      </c>
      <c r="B790" s="1"/>
      <c r="C790" s="1" t="s">
        <v>3016</v>
      </c>
      <c r="D790" s="102" t="s">
        <v>2623</v>
      </c>
      <c r="E790" s="102">
        <v>968</v>
      </c>
      <c r="F790" s="102" t="s">
        <v>2624</v>
      </c>
      <c r="G790" s="1">
        <v>-26087794.260000002</v>
      </c>
      <c r="H790" s="1">
        <v>0</v>
      </c>
      <c r="I790" s="1">
        <v>36750</v>
      </c>
      <c r="J790" s="1">
        <v>-36750</v>
      </c>
      <c r="K790" s="1">
        <v>-26124544.260000002</v>
      </c>
      <c r="L790" s="1">
        <v>-26124.544260000002</v>
      </c>
      <c r="M790" s="1"/>
      <c r="N790" s="1"/>
      <c r="O790" s="38"/>
      <c r="P790" s="38"/>
      <c r="AD790"/>
      <c r="AE790"/>
    </row>
    <row r="791" spans="1:31" x14ac:dyDescent="0.35">
      <c r="A791" s="106">
        <v>43524</v>
      </c>
      <c r="B791" s="1" t="s">
        <v>1169</v>
      </c>
      <c r="C791" s="1" t="s">
        <v>3017</v>
      </c>
      <c r="D791" s="102" t="s">
        <v>2623</v>
      </c>
      <c r="E791" s="102">
        <v>969</v>
      </c>
      <c r="F791" s="102" t="s">
        <v>2169</v>
      </c>
      <c r="G791" s="1">
        <v>-2777.91</v>
      </c>
      <c r="H791" s="1">
        <v>0</v>
      </c>
      <c r="I791" s="1">
        <v>0</v>
      </c>
      <c r="J791" s="1">
        <v>0</v>
      </c>
      <c r="K791" s="1">
        <v>-2777.91</v>
      </c>
      <c r="L791" s="1">
        <v>-2.7779099999999999</v>
      </c>
      <c r="M791" s="1"/>
      <c r="N791" s="1"/>
      <c r="O791" s="38"/>
      <c r="P791" s="38"/>
      <c r="AD791"/>
      <c r="AE791"/>
    </row>
    <row r="792" spans="1:31" x14ac:dyDescent="0.35">
      <c r="A792" s="106">
        <v>43524</v>
      </c>
      <c r="B792" s="1" t="s">
        <v>1169</v>
      </c>
      <c r="C792" s="1" t="s">
        <v>3017</v>
      </c>
      <c r="D792" s="102" t="s">
        <v>2623</v>
      </c>
      <c r="E792" s="102">
        <v>970</v>
      </c>
      <c r="F792" s="102" t="s">
        <v>2170</v>
      </c>
      <c r="G792" s="1">
        <v>-2193.35</v>
      </c>
      <c r="H792" s="1">
        <v>0</v>
      </c>
      <c r="I792" s="1">
        <v>0</v>
      </c>
      <c r="J792" s="1">
        <v>0</v>
      </c>
      <c r="K792" s="1">
        <v>-2193.35</v>
      </c>
      <c r="L792" s="1">
        <v>-2.1933499999999997</v>
      </c>
      <c r="M792" s="1"/>
      <c r="N792" s="1"/>
      <c r="O792" s="38"/>
      <c r="P792" s="38"/>
      <c r="AD792"/>
      <c r="AE792"/>
    </row>
    <row r="793" spans="1:31" x14ac:dyDescent="0.35">
      <c r="A793" s="106">
        <v>43524</v>
      </c>
      <c r="B793" s="1" t="s">
        <v>1169</v>
      </c>
      <c r="C793" s="1" t="s">
        <v>3017</v>
      </c>
      <c r="D793" s="102" t="s">
        <v>2623</v>
      </c>
      <c r="E793" s="102">
        <v>971</v>
      </c>
      <c r="F793" s="102" t="s">
        <v>2171</v>
      </c>
      <c r="G793" s="1">
        <v>-920000</v>
      </c>
      <c r="H793" s="1">
        <v>0</v>
      </c>
      <c r="I793" s="1">
        <v>0</v>
      </c>
      <c r="J793" s="1">
        <v>0</v>
      </c>
      <c r="K793" s="1">
        <v>-920000</v>
      </c>
      <c r="L793" s="1">
        <v>-920</v>
      </c>
      <c r="M793" s="1"/>
      <c r="N793" s="1"/>
      <c r="O793" s="38"/>
      <c r="P793" s="38"/>
      <c r="AD793"/>
      <c r="AE793"/>
    </row>
    <row r="794" spans="1:31" x14ac:dyDescent="0.35">
      <c r="A794" s="106">
        <v>43524</v>
      </c>
      <c r="B794" s="1" t="s">
        <v>1169</v>
      </c>
      <c r="C794" s="1" t="s">
        <v>3017</v>
      </c>
      <c r="D794" s="102" t="s">
        <v>2623</v>
      </c>
      <c r="E794" s="102">
        <v>972</v>
      </c>
      <c r="F794" s="102" t="s">
        <v>2172</v>
      </c>
      <c r="G794" s="1">
        <v>-23290.720000000001</v>
      </c>
      <c r="H794" s="1">
        <v>0</v>
      </c>
      <c r="I794" s="1">
        <v>0</v>
      </c>
      <c r="J794" s="1">
        <v>0</v>
      </c>
      <c r="K794" s="1">
        <v>-23290.720000000001</v>
      </c>
      <c r="L794" s="1">
        <v>-23.29072</v>
      </c>
      <c r="M794" s="1"/>
      <c r="N794" s="1"/>
      <c r="O794" s="38"/>
      <c r="P794" s="38"/>
      <c r="AD794"/>
      <c r="AE794"/>
    </row>
    <row r="795" spans="1:31" x14ac:dyDescent="0.35">
      <c r="A795" s="106">
        <v>43524</v>
      </c>
      <c r="B795" s="1" t="s">
        <v>1169</v>
      </c>
      <c r="C795" s="1" t="s">
        <v>3017</v>
      </c>
      <c r="D795" s="102" t="s">
        <v>2623</v>
      </c>
      <c r="E795" s="102">
        <v>973</v>
      </c>
      <c r="F795" s="102" t="s">
        <v>1847</v>
      </c>
      <c r="G795" s="1">
        <v>-25139532.280000001</v>
      </c>
      <c r="H795" s="1">
        <v>0</v>
      </c>
      <c r="I795" s="1">
        <v>36750</v>
      </c>
      <c r="J795" s="1">
        <v>-36750</v>
      </c>
      <c r="K795" s="1">
        <v>-25176282.280000001</v>
      </c>
      <c r="L795" s="1">
        <v>-25176.282279999999</v>
      </c>
      <c r="M795" s="1"/>
      <c r="N795" s="1"/>
      <c r="O795" s="38"/>
      <c r="P795" s="38"/>
      <c r="AD795"/>
      <c r="AE795"/>
    </row>
    <row r="796" spans="1:31" x14ac:dyDescent="0.35">
      <c r="A796" s="106">
        <v>43524</v>
      </c>
      <c r="B796" s="1"/>
      <c r="C796" s="1" t="s">
        <v>3016</v>
      </c>
      <c r="D796" s="102" t="s">
        <v>2625</v>
      </c>
      <c r="E796" s="102">
        <v>974</v>
      </c>
      <c r="F796" s="102" t="s">
        <v>2626</v>
      </c>
      <c r="G796" s="1">
        <v>-36684.57</v>
      </c>
      <c r="H796" s="1">
        <v>0</v>
      </c>
      <c r="I796" s="1">
        <v>0</v>
      </c>
      <c r="J796" s="1">
        <v>0</v>
      </c>
      <c r="K796" s="1">
        <v>-36684.57</v>
      </c>
      <c r="L796" s="1">
        <v>-36.684570000000001</v>
      </c>
      <c r="M796" s="1"/>
      <c r="N796" s="1"/>
      <c r="O796" s="38"/>
      <c r="P796" s="38"/>
      <c r="AD796"/>
      <c r="AE796"/>
    </row>
    <row r="797" spans="1:31" x14ac:dyDescent="0.35">
      <c r="A797" s="106">
        <v>43524</v>
      </c>
      <c r="B797" s="1" t="s">
        <v>1169</v>
      </c>
      <c r="C797" s="1" t="s">
        <v>3017</v>
      </c>
      <c r="D797" s="102" t="s">
        <v>2625</v>
      </c>
      <c r="E797" s="102">
        <v>975</v>
      </c>
      <c r="F797" s="102" t="s">
        <v>2173</v>
      </c>
      <c r="G797" s="1">
        <v>-18298.990000000002</v>
      </c>
      <c r="H797" s="1">
        <v>0</v>
      </c>
      <c r="I797" s="1">
        <v>0</v>
      </c>
      <c r="J797" s="1">
        <v>0</v>
      </c>
      <c r="K797" s="1">
        <v>-18298.990000000002</v>
      </c>
      <c r="L797" s="1">
        <v>-18.29899</v>
      </c>
      <c r="M797" s="1"/>
      <c r="N797" s="1"/>
      <c r="O797" s="38"/>
      <c r="P797" s="38"/>
      <c r="AD797"/>
      <c r="AE797"/>
    </row>
    <row r="798" spans="1:31" x14ac:dyDescent="0.35">
      <c r="A798" s="106">
        <v>43524</v>
      </c>
      <c r="B798" s="1" t="s">
        <v>1169</v>
      </c>
      <c r="C798" s="1" t="s">
        <v>3017</v>
      </c>
      <c r="D798" s="102" t="s">
        <v>2625</v>
      </c>
      <c r="E798" s="102">
        <v>976</v>
      </c>
      <c r="F798" s="102" t="s">
        <v>2173</v>
      </c>
      <c r="G798" s="1">
        <v>-18385.580000000002</v>
      </c>
      <c r="H798" s="1">
        <v>0</v>
      </c>
      <c r="I798" s="1">
        <v>0</v>
      </c>
      <c r="J798" s="1">
        <v>0</v>
      </c>
      <c r="K798" s="1">
        <v>-18385.580000000002</v>
      </c>
      <c r="L798" s="1">
        <v>-18.385580000000001</v>
      </c>
      <c r="M798" s="1"/>
      <c r="N798" s="1"/>
      <c r="O798" s="38"/>
      <c r="P798" s="38"/>
      <c r="AD798"/>
      <c r="AE798"/>
    </row>
    <row r="799" spans="1:31" x14ac:dyDescent="0.35">
      <c r="A799" s="106">
        <v>43524</v>
      </c>
      <c r="B799" s="1"/>
      <c r="C799" s="1" t="s">
        <v>3016</v>
      </c>
      <c r="D799" s="102" t="s">
        <v>2627</v>
      </c>
      <c r="E799" s="102">
        <v>977</v>
      </c>
      <c r="F799" s="102" t="s">
        <v>2628</v>
      </c>
      <c r="G799" s="1">
        <v>-1408276057.1500001</v>
      </c>
      <c r="H799" s="1">
        <v>797140.02</v>
      </c>
      <c r="I799" s="1">
        <v>271027.61</v>
      </c>
      <c r="J799" s="1">
        <v>526112.41</v>
      </c>
      <c r="K799" s="1">
        <v>-1407749944.74</v>
      </c>
      <c r="L799" s="1">
        <v>-1407749.9447399999</v>
      </c>
      <c r="M799" s="1"/>
      <c r="N799" s="1"/>
      <c r="O799" s="38"/>
      <c r="P799" s="38"/>
      <c r="AD799"/>
      <c r="AE799"/>
    </row>
    <row r="800" spans="1:31" x14ac:dyDescent="0.35">
      <c r="A800" s="106">
        <v>43524</v>
      </c>
      <c r="B800" s="1"/>
      <c r="C800" s="1" t="s">
        <v>3016</v>
      </c>
      <c r="D800" s="102" t="s">
        <v>2629</v>
      </c>
      <c r="E800" s="102">
        <v>980</v>
      </c>
      <c r="F800" s="102" t="s">
        <v>2630</v>
      </c>
      <c r="G800" s="1">
        <v>-1408276057.1500001</v>
      </c>
      <c r="H800" s="1">
        <v>797140.02</v>
      </c>
      <c r="I800" s="1">
        <v>271027.61</v>
      </c>
      <c r="J800" s="1">
        <v>526112.41</v>
      </c>
      <c r="K800" s="1">
        <v>-1407749944.74</v>
      </c>
      <c r="L800" s="1">
        <v>-1407749.9447399999</v>
      </c>
      <c r="M800" s="1"/>
      <c r="N800" s="1"/>
      <c r="O800" s="38"/>
      <c r="P800" s="38"/>
      <c r="AD800"/>
      <c r="AE800"/>
    </row>
    <row r="801" spans="1:31" x14ac:dyDescent="0.35">
      <c r="A801" s="106">
        <v>43524</v>
      </c>
      <c r="B801" s="1" t="s">
        <v>1170</v>
      </c>
      <c r="C801" s="1" t="s">
        <v>3017</v>
      </c>
      <c r="D801" s="102" t="s">
        <v>2631</v>
      </c>
      <c r="E801" s="102">
        <v>983</v>
      </c>
      <c r="F801" s="102" t="s">
        <v>2174</v>
      </c>
      <c r="G801" s="1">
        <v>-2172811479.2399998</v>
      </c>
      <c r="H801" s="1">
        <v>0</v>
      </c>
      <c r="I801" s="1">
        <v>0</v>
      </c>
      <c r="J801" s="1">
        <v>0</v>
      </c>
      <c r="K801" s="1">
        <v>-2172811479.2399998</v>
      </c>
      <c r="L801" s="1">
        <v>-2172811.4792399998</v>
      </c>
      <c r="M801" s="1"/>
      <c r="N801" s="1"/>
      <c r="O801" s="38"/>
      <c r="P801" s="38"/>
      <c r="AD801"/>
      <c r="AE801"/>
    </row>
    <row r="802" spans="1:31" x14ac:dyDescent="0.35">
      <c r="A802" s="106">
        <v>43524</v>
      </c>
      <c r="B802" s="1" t="s">
        <v>1170</v>
      </c>
      <c r="C802" s="1" t="s">
        <v>3017</v>
      </c>
      <c r="D802" s="102" t="s">
        <v>2631</v>
      </c>
      <c r="E802" s="102">
        <v>984</v>
      </c>
      <c r="F802" s="102" t="s">
        <v>2175</v>
      </c>
      <c r="G802" s="1">
        <v>39059877.659999996</v>
      </c>
      <c r="H802" s="1">
        <v>797140.02</v>
      </c>
      <c r="I802" s="1">
        <v>0</v>
      </c>
      <c r="J802" s="1">
        <v>797140.02</v>
      </c>
      <c r="K802" s="1">
        <v>39857017.68</v>
      </c>
      <c r="L802" s="1">
        <v>39857.017679999997</v>
      </c>
      <c r="M802" s="1"/>
      <c r="N802" s="1"/>
      <c r="O802" s="38"/>
      <c r="P802" s="38"/>
      <c r="AD802"/>
      <c r="AE802"/>
    </row>
    <row r="803" spans="1:31" x14ac:dyDescent="0.35">
      <c r="A803" s="106">
        <v>43524</v>
      </c>
      <c r="B803" s="1" t="s">
        <v>1170</v>
      </c>
      <c r="C803" s="1" t="s">
        <v>3017</v>
      </c>
      <c r="D803" s="102" t="s">
        <v>2631</v>
      </c>
      <c r="E803" s="102">
        <v>985</v>
      </c>
      <c r="F803" s="102" t="s">
        <v>2176</v>
      </c>
      <c r="G803" s="1">
        <v>533437900.22000003</v>
      </c>
      <c r="H803" s="1">
        <v>0</v>
      </c>
      <c r="I803" s="1">
        <v>199285.01</v>
      </c>
      <c r="J803" s="1">
        <v>-199285.01</v>
      </c>
      <c r="K803" s="1">
        <v>533238615.20999998</v>
      </c>
      <c r="L803" s="1">
        <v>533238.61520999996</v>
      </c>
      <c r="M803" s="1"/>
      <c r="N803" s="1"/>
      <c r="O803" s="38"/>
      <c r="P803" s="38"/>
      <c r="AD803"/>
      <c r="AE803"/>
    </row>
    <row r="804" spans="1:31" x14ac:dyDescent="0.35">
      <c r="A804" s="106">
        <v>43524</v>
      </c>
      <c r="B804" s="1" t="s">
        <v>1170</v>
      </c>
      <c r="C804" s="1" t="s">
        <v>3017</v>
      </c>
      <c r="D804" s="102" t="s">
        <v>2631</v>
      </c>
      <c r="E804" s="102">
        <v>986</v>
      </c>
      <c r="F804" s="102" t="s">
        <v>2177</v>
      </c>
      <c r="G804" s="1">
        <v>192037644.21000001</v>
      </c>
      <c r="H804" s="1">
        <v>0</v>
      </c>
      <c r="I804" s="1">
        <v>71742.600000000006</v>
      </c>
      <c r="J804" s="1">
        <v>-71742.600000000006</v>
      </c>
      <c r="K804" s="1">
        <v>191965901.61000001</v>
      </c>
      <c r="L804" s="1">
        <v>191965.90161</v>
      </c>
      <c r="M804" s="1"/>
      <c r="N804" s="1"/>
      <c r="O804" s="38"/>
      <c r="P804" s="38"/>
      <c r="AD804"/>
      <c r="AE804"/>
    </row>
    <row r="805" spans="1:31" x14ac:dyDescent="0.35">
      <c r="A805" s="106">
        <v>43524</v>
      </c>
      <c r="B805" s="1"/>
      <c r="C805" s="1" t="s">
        <v>3016</v>
      </c>
      <c r="D805" s="102" t="s">
        <v>2632</v>
      </c>
      <c r="E805" s="102">
        <v>997</v>
      </c>
      <c r="F805" s="102" t="s">
        <v>2633</v>
      </c>
      <c r="G805" s="1">
        <v>0</v>
      </c>
      <c r="H805" s="1">
        <v>0</v>
      </c>
      <c r="I805" s="1">
        <v>721350.44</v>
      </c>
      <c r="J805" s="1">
        <v>-721350.44</v>
      </c>
      <c r="K805" s="1">
        <v>-721350.44</v>
      </c>
      <c r="L805" s="1">
        <v>-721.35043999999994</v>
      </c>
      <c r="M805" s="1"/>
      <c r="N805" s="1"/>
      <c r="O805" s="38"/>
      <c r="P805" s="38"/>
      <c r="AD805"/>
      <c r="AE805"/>
    </row>
    <row r="806" spans="1:31" x14ac:dyDescent="0.35">
      <c r="A806" s="106">
        <v>43524</v>
      </c>
      <c r="B806" s="1"/>
      <c r="C806" s="1" t="s">
        <v>3016</v>
      </c>
      <c r="D806" s="102" t="s">
        <v>2634</v>
      </c>
      <c r="E806" s="102">
        <v>998</v>
      </c>
      <c r="F806" s="102" t="s">
        <v>2633</v>
      </c>
      <c r="G806" s="1">
        <v>0</v>
      </c>
      <c r="H806" s="1">
        <v>0</v>
      </c>
      <c r="I806" s="1">
        <v>721350.44</v>
      </c>
      <c r="J806" s="1">
        <v>-721350.44</v>
      </c>
      <c r="K806" s="1">
        <v>-721350.44</v>
      </c>
      <c r="L806" s="1">
        <v>-721.35043999999994</v>
      </c>
      <c r="M806" s="1"/>
      <c r="N806" s="1"/>
      <c r="O806" s="38"/>
      <c r="P806" s="38"/>
      <c r="AD806"/>
      <c r="AE806"/>
    </row>
    <row r="807" spans="1:31" x14ac:dyDescent="0.35">
      <c r="A807" s="106">
        <v>43524</v>
      </c>
      <c r="B807" s="1"/>
      <c r="C807" s="1" t="s">
        <v>3016</v>
      </c>
      <c r="D807" s="102" t="s">
        <v>2635</v>
      </c>
      <c r="E807" s="102">
        <v>999</v>
      </c>
      <c r="F807" s="102" t="s">
        <v>2633</v>
      </c>
      <c r="G807" s="1">
        <v>0</v>
      </c>
      <c r="H807" s="1">
        <v>0</v>
      </c>
      <c r="I807" s="1">
        <v>721350.44</v>
      </c>
      <c r="J807" s="1">
        <v>-721350.44</v>
      </c>
      <c r="K807" s="1">
        <v>-721350.44</v>
      </c>
      <c r="L807" s="1">
        <v>-721.35043999999994</v>
      </c>
      <c r="M807" s="1"/>
      <c r="N807" s="1"/>
      <c r="O807" s="38"/>
      <c r="P807" s="38"/>
      <c r="AD807"/>
      <c r="AE807"/>
    </row>
    <row r="808" spans="1:31" x14ac:dyDescent="0.35">
      <c r="A808" s="106">
        <v>43524</v>
      </c>
      <c r="B808" s="1" t="s">
        <v>1168</v>
      </c>
      <c r="C808" s="1" t="s">
        <v>3017</v>
      </c>
      <c r="D808" s="102" t="s">
        <v>2635</v>
      </c>
      <c r="E808" s="102">
        <v>1001</v>
      </c>
      <c r="F808" s="102" t="s">
        <v>2636</v>
      </c>
      <c r="G808" s="1">
        <v>0</v>
      </c>
      <c r="H808" s="1">
        <v>0</v>
      </c>
      <c r="I808" s="1">
        <v>721350.44</v>
      </c>
      <c r="J808" s="1">
        <v>-721350.44</v>
      </c>
      <c r="K808" s="1">
        <v>-721350.44</v>
      </c>
      <c r="L808" s="1">
        <v>-721.35043999999994</v>
      </c>
      <c r="M808" s="1"/>
      <c r="N808" s="1"/>
      <c r="O808" s="38"/>
      <c r="P808" s="38"/>
      <c r="AD808"/>
      <c r="AE808"/>
    </row>
    <row r="809" spans="1:31" x14ac:dyDescent="0.35">
      <c r="A809" s="106">
        <v>43524</v>
      </c>
      <c r="B809" s="1"/>
      <c r="C809" s="1" t="s">
        <v>3016</v>
      </c>
      <c r="D809" s="102" t="s">
        <v>2637</v>
      </c>
      <c r="E809" s="102">
        <v>1005</v>
      </c>
      <c r="F809" s="102" t="s">
        <v>2638</v>
      </c>
      <c r="G809" s="1">
        <v>-88307613.189999998</v>
      </c>
      <c r="H809" s="1">
        <v>307777.61</v>
      </c>
      <c r="I809" s="1">
        <v>797140.02</v>
      </c>
      <c r="J809" s="1">
        <v>-489362.41000000003</v>
      </c>
      <c r="K809" s="1">
        <v>-88796975.599999994</v>
      </c>
      <c r="L809" s="1">
        <v>-88796.975599999991</v>
      </c>
      <c r="M809" s="1"/>
      <c r="N809" s="1"/>
      <c r="O809" s="38"/>
      <c r="P809" s="38"/>
      <c r="AD809"/>
      <c r="AE809"/>
    </row>
    <row r="810" spans="1:31" x14ac:dyDescent="0.35">
      <c r="A810" s="106">
        <v>43524</v>
      </c>
      <c r="B810" s="1"/>
      <c r="C810" s="1" t="s">
        <v>3016</v>
      </c>
      <c r="D810" s="102" t="s">
        <v>2639</v>
      </c>
      <c r="E810" s="102">
        <v>1006</v>
      </c>
      <c r="F810" s="102" t="s">
        <v>2638</v>
      </c>
      <c r="G810" s="1">
        <v>-88307613.189999998</v>
      </c>
      <c r="H810" s="1">
        <v>307777.61</v>
      </c>
      <c r="I810" s="1">
        <v>797140.02</v>
      </c>
      <c r="J810" s="1">
        <v>-489362.41000000003</v>
      </c>
      <c r="K810" s="1">
        <v>-88796975.599999994</v>
      </c>
      <c r="L810" s="1">
        <v>-88796.975599999991</v>
      </c>
      <c r="M810" s="1"/>
      <c r="N810" s="1"/>
      <c r="O810" s="38"/>
      <c r="P810" s="38"/>
      <c r="AD810"/>
      <c r="AE810"/>
    </row>
    <row r="811" spans="1:31" x14ac:dyDescent="0.35">
      <c r="A811" s="106">
        <v>43524</v>
      </c>
      <c r="B811" s="1" t="s">
        <v>3033</v>
      </c>
      <c r="C811" s="1" t="s">
        <v>3017</v>
      </c>
      <c r="D811" s="102" t="s">
        <v>2640</v>
      </c>
      <c r="E811" s="102">
        <v>1007</v>
      </c>
      <c r="F811" s="102" t="s">
        <v>3076</v>
      </c>
      <c r="G811" s="1">
        <v>-24995459.399999999</v>
      </c>
      <c r="H811" s="1">
        <v>0</v>
      </c>
      <c r="I811" s="1">
        <v>0</v>
      </c>
      <c r="J811" s="1">
        <v>0</v>
      </c>
      <c r="K811" s="1">
        <v>-24995459.399999999</v>
      </c>
      <c r="L811" s="1">
        <v>-24995.4594</v>
      </c>
      <c r="M811" s="1"/>
      <c r="N811" s="1"/>
      <c r="O811" s="38"/>
      <c r="P811" s="38"/>
      <c r="AD811"/>
      <c r="AE811"/>
    </row>
    <row r="812" spans="1:31" x14ac:dyDescent="0.35">
      <c r="A812" s="106">
        <v>43524</v>
      </c>
      <c r="B812" s="1" t="s">
        <v>3033</v>
      </c>
      <c r="C812" s="1" t="s">
        <v>3017</v>
      </c>
      <c r="D812" s="102" t="s">
        <v>2640</v>
      </c>
      <c r="E812" s="102">
        <v>1008</v>
      </c>
      <c r="F812" s="102" t="s">
        <v>3077</v>
      </c>
      <c r="G812" s="1">
        <v>-36717650.100000001</v>
      </c>
      <c r="H812" s="1">
        <v>0</v>
      </c>
      <c r="I812" s="1">
        <v>0</v>
      </c>
      <c r="J812" s="1">
        <v>0</v>
      </c>
      <c r="K812" s="1">
        <v>-36717650.100000001</v>
      </c>
      <c r="L812" s="1">
        <v>-36717.650099999999</v>
      </c>
      <c r="M812" s="1"/>
      <c r="N812" s="1"/>
      <c r="O812" s="38"/>
      <c r="P812" s="38"/>
      <c r="AD812"/>
      <c r="AE812"/>
    </row>
    <row r="813" spans="1:31" x14ac:dyDescent="0.35">
      <c r="A813" s="106">
        <v>43524</v>
      </c>
      <c r="B813" s="1" t="s">
        <v>3033</v>
      </c>
      <c r="C813" s="1" t="s">
        <v>3017</v>
      </c>
      <c r="D813" s="102" t="s">
        <v>2640</v>
      </c>
      <c r="E813" s="102">
        <v>1954</v>
      </c>
      <c r="F813" s="102" t="s">
        <v>2178</v>
      </c>
      <c r="G813" s="1">
        <v>10206137.17</v>
      </c>
      <c r="H813" s="1">
        <v>307777.61</v>
      </c>
      <c r="I813" s="1">
        <v>797140.02</v>
      </c>
      <c r="J813" s="1">
        <v>-489362.41000000003</v>
      </c>
      <c r="K813" s="1">
        <v>9716774.7599999998</v>
      </c>
      <c r="L813" s="1">
        <v>9716.7747600000002</v>
      </c>
      <c r="M813" s="1"/>
      <c r="N813" s="1"/>
      <c r="O813" s="38"/>
      <c r="P813" s="38"/>
      <c r="AD813"/>
      <c r="AE813"/>
    </row>
    <row r="814" spans="1:31" x14ac:dyDescent="0.35">
      <c r="A814" s="106">
        <v>43524</v>
      </c>
      <c r="B814" s="1" t="s">
        <v>3033</v>
      </c>
      <c r="C814" s="1" t="s">
        <v>3017</v>
      </c>
      <c r="D814" s="102" t="s">
        <v>2640</v>
      </c>
      <c r="E814" s="102">
        <v>1955</v>
      </c>
      <c r="F814" s="102" t="s">
        <v>2179</v>
      </c>
      <c r="G814" s="1">
        <v>-36800640.859999999</v>
      </c>
      <c r="H814" s="1">
        <v>0</v>
      </c>
      <c r="I814" s="1">
        <v>0</v>
      </c>
      <c r="J814" s="1">
        <v>0</v>
      </c>
      <c r="K814" s="1">
        <v>-36800640.859999999</v>
      </c>
      <c r="L814" s="1">
        <v>-36800.64086</v>
      </c>
      <c r="M814" s="1"/>
      <c r="N814" s="1"/>
      <c r="O814" s="38"/>
      <c r="P814" s="38"/>
      <c r="AD814"/>
      <c r="AE814"/>
    </row>
    <row r="815" spans="1:31" x14ac:dyDescent="0.35">
      <c r="A815" s="106">
        <v>43524</v>
      </c>
      <c r="B815" s="1"/>
      <c r="C815" s="1" t="s">
        <v>3016</v>
      </c>
      <c r="D815" s="102" t="s">
        <v>2641</v>
      </c>
      <c r="E815" s="102">
        <v>1012</v>
      </c>
      <c r="F815" s="102" t="s">
        <v>2642</v>
      </c>
      <c r="G815" s="1">
        <v>-325942.09999999998</v>
      </c>
      <c r="H815" s="1">
        <v>0</v>
      </c>
      <c r="I815" s="1">
        <v>0</v>
      </c>
      <c r="J815" s="1">
        <v>0</v>
      </c>
      <c r="K815" s="1">
        <v>-325942.09999999998</v>
      </c>
      <c r="L815" s="1">
        <v>-325.94209999999998</v>
      </c>
      <c r="M815" s="1"/>
      <c r="N815" s="1"/>
      <c r="O815" s="38"/>
      <c r="P815" s="38"/>
      <c r="AD815"/>
      <c r="AE815"/>
    </row>
    <row r="816" spans="1:31" x14ac:dyDescent="0.35">
      <c r="A816" s="106">
        <v>43524</v>
      </c>
      <c r="B816" s="1"/>
      <c r="C816" s="1" t="s">
        <v>3016</v>
      </c>
      <c r="D816" s="102" t="s">
        <v>2643</v>
      </c>
      <c r="E816" s="102">
        <v>1013</v>
      </c>
      <c r="F816" s="102" t="s">
        <v>2642</v>
      </c>
      <c r="G816" s="1">
        <v>-325942.09999999998</v>
      </c>
      <c r="H816" s="1">
        <v>0</v>
      </c>
      <c r="I816" s="1">
        <v>0</v>
      </c>
      <c r="J816" s="1">
        <v>0</v>
      </c>
      <c r="K816" s="1">
        <v>-325942.09999999998</v>
      </c>
      <c r="L816" s="1">
        <v>-325.94209999999998</v>
      </c>
      <c r="M816" s="1"/>
      <c r="N816" s="1"/>
      <c r="O816" s="38"/>
      <c r="P816" s="38"/>
      <c r="AD816"/>
      <c r="AE816"/>
    </row>
    <row r="817" spans="1:31" x14ac:dyDescent="0.35">
      <c r="A817" s="106">
        <v>43524</v>
      </c>
      <c r="B817" s="1"/>
      <c r="C817" s="1" t="s">
        <v>3017</v>
      </c>
      <c r="D817" s="102" t="s">
        <v>2644</v>
      </c>
      <c r="E817" s="102">
        <v>1016</v>
      </c>
      <c r="F817" s="102" t="s">
        <v>2540</v>
      </c>
      <c r="G817" s="1">
        <v>-325942.09999999998</v>
      </c>
      <c r="H817" s="1">
        <v>0</v>
      </c>
      <c r="I817" s="1">
        <v>0</v>
      </c>
      <c r="J817" s="1">
        <v>0</v>
      </c>
      <c r="K817" s="1">
        <v>-325942.09999999998</v>
      </c>
      <c r="L817" s="1">
        <v>-325.94209999999998</v>
      </c>
      <c r="M817" s="1"/>
      <c r="N817" s="1"/>
      <c r="O817" s="38"/>
      <c r="P817" s="38"/>
      <c r="AD817"/>
      <c r="AE817"/>
    </row>
    <row r="818" spans="1:31" x14ac:dyDescent="0.35">
      <c r="A818" s="106">
        <v>43524</v>
      </c>
      <c r="B818" s="1"/>
      <c r="C818" s="1" t="s">
        <v>3016</v>
      </c>
      <c r="D818" s="102" t="s">
        <v>2645</v>
      </c>
      <c r="E818" s="102">
        <v>1017</v>
      </c>
      <c r="F818" s="102" t="s">
        <v>2323</v>
      </c>
      <c r="G818" s="1">
        <v>-14398354.130000001</v>
      </c>
      <c r="H818" s="1">
        <v>2287974.2000000002</v>
      </c>
      <c r="I818" s="1">
        <v>16814636.84</v>
      </c>
      <c r="J818" s="1">
        <v>14526662.640000001</v>
      </c>
      <c r="K818" s="1">
        <v>-28925016.77</v>
      </c>
      <c r="L818" s="1">
        <v>-28925.016769999998</v>
      </c>
      <c r="M818" s="1"/>
      <c r="N818" s="1"/>
      <c r="O818" s="38"/>
      <c r="P818" s="38"/>
      <c r="AD818"/>
      <c r="AE818"/>
    </row>
    <row r="819" spans="1:31" x14ac:dyDescent="0.35">
      <c r="A819" s="106">
        <v>43524</v>
      </c>
      <c r="B819" s="1"/>
      <c r="C819" s="1" t="s">
        <v>3016</v>
      </c>
      <c r="D819" s="102" t="s">
        <v>2646</v>
      </c>
      <c r="E819" s="102">
        <v>1018</v>
      </c>
      <c r="F819" s="102" t="s">
        <v>3001</v>
      </c>
      <c r="G819" s="1">
        <v>-14398354.130000001</v>
      </c>
      <c r="H819" s="1">
        <v>2287974.2000000002</v>
      </c>
      <c r="I819" s="1">
        <v>16814636.84</v>
      </c>
      <c r="J819" s="1">
        <v>14526662.640000001</v>
      </c>
      <c r="K819" s="1">
        <v>-28925016.77</v>
      </c>
      <c r="L819" s="1">
        <v>-28925.016769999998</v>
      </c>
      <c r="M819" s="1"/>
      <c r="N819" s="1"/>
      <c r="O819" s="38"/>
      <c r="P819" s="38"/>
      <c r="AD819"/>
      <c r="AE819"/>
    </row>
    <row r="820" spans="1:31" x14ac:dyDescent="0.35">
      <c r="A820" s="106">
        <v>43524</v>
      </c>
      <c r="B820" s="1"/>
      <c r="C820" s="1" t="s">
        <v>3016</v>
      </c>
      <c r="D820" s="102" t="s">
        <v>2647</v>
      </c>
      <c r="E820" s="102">
        <v>1019</v>
      </c>
      <c r="F820" s="102" t="s">
        <v>2648</v>
      </c>
      <c r="G820" s="1">
        <v>-4027093.93</v>
      </c>
      <c r="H820" s="1">
        <v>474.36</v>
      </c>
      <c r="I820" s="1">
        <v>4242322.13</v>
      </c>
      <c r="J820" s="1">
        <v>4241847.7699999996</v>
      </c>
      <c r="K820" s="1">
        <v>-8268941.7000000002</v>
      </c>
      <c r="L820" s="1">
        <v>-8268.9416999999994</v>
      </c>
      <c r="M820" s="1"/>
      <c r="N820" s="1"/>
      <c r="O820" s="38"/>
      <c r="P820" s="38"/>
      <c r="AD820"/>
      <c r="AE820"/>
    </row>
    <row r="821" spans="1:31" x14ac:dyDescent="0.35">
      <c r="A821" s="106">
        <v>43524</v>
      </c>
      <c r="B821" s="1"/>
      <c r="C821" s="1" t="s">
        <v>3016</v>
      </c>
      <c r="D821" s="102" t="s">
        <v>2649</v>
      </c>
      <c r="E821" s="102">
        <v>1020</v>
      </c>
      <c r="F821" s="102" t="s">
        <v>2650</v>
      </c>
      <c r="G821" s="1">
        <v>-1683555.34</v>
      </c>
      <c r="H821" s="1">
        <v>474.36</v>
      </c>
      <c r="I821" s="1">
        <v>1006738.14</v>
      </c>
      <c r="J821" s="1">
        <v>1006263.78</v>
      </c>
      <c r="K821" s="1">
        <v>-2689819.12</v>
      </c>
      <c r="L821" s="1">
        <v>-2689.8191200000001</v>
      </c>
      <c r="M821" s="1"/>
      <c r="N821" s="1"/>
      <c r="O821" s="38"/>
      <c r="P821" s="38"/>
      <c r="AD821"/>
      <c r="AE821"/>
    </row>
    <row r="822" spans="1:31" x14ac:dyDescent="0.35">
      <c r="A822" s="106">
        <v>43524</v>
      </c>
      <c r="B822" s="1" t="s">
        <v>3158</v>
      </c>
      <c r="C822" s="1" t="s">
        <v>3017</v>
      </c>
      <c r="D822" s="102" t="s">
        <v>2651</v>
      </c>
      <c r="E822" s="102">
        <v>1021</v>
      </c>
      <c r="F822" s="102" t="s">
        <v>2907</v>
      </c>
      <c r="G822" s="1">
        <v>-227637.12</v>
      </c>
      <c r="H822" s="1">
        <v>0</v>
      </c>
      <c r="I822" s="1">
        <v>86855.34</v>
      </c>
      <c r="J822" s="1">
        <v>86855.34</v>
      </c>
      <c r="K822" s="1">
        <v>-314492.46000000002</v>
      </c>
      <c r="L822" s="1">
        <v>-314.49245999999999</v>
      </c>
      <c r="M822" s="1" t="s">
        <v>1176</v>
      </c>
      <c r="N822" s="1"/>
      <c r="O822" s="38"/>
      <c r="P822" s="38"/>
      <c r="AD822"/>
      <c r="AE822"/>
    </row>
    <row r="823" spans="1:31" x14ac:dyDescent="0.35">
      <c r="A823" s="106">
        <v>43524</v>
      </c>
      <c r="B823" s="1" t="s">
        <v>3158</v>
      </c>
      <c r="C823" s="1" t="s">
        <v>3017</v>
      </c>
      <c r="D823" s="102" t="s">
        <v>2651</v>
      </c>
      <c r="E823" s="102">
        <v>1022</v>
      </c>
      <c r="F823" s="102" t="s">
        <v>2652</v>
      </c>
      <c r="G823" s="1">
        <v>-203117.82</v>
      </c>
      <c r="H823" s="1">
        <v>0</v>
      </c>
      <c r="I823" s="1">
        <v>92572.62</v>
      </c>
      <c r="J823" s="1">
        <v>92572.62</v>
      </c>
      <c r="K823" s="1">
        <v>-295690.44</v>
      </c>
      <c r="L823" s="1">
        <v>-295.69044000000002</v>
      </c>
      <c r="M823" s="1" t="s">
        <v>1176</v>
      </c>
      <c r="N823" s="1"/>
      <c r="O823" s="38"/>
      <c r="P823" s="38"/>
      <c r="AD823"/>
      <c r="AE823"/>
    </row>
    <row r="824" spans="1:31" x14ac:dyDescent="0.35">
      <c r="A824" s="106">
        <v>43524</v>
      </c>
      <c r="B824" s="1" t="s">
        <v>3158</v>
      </c>
      <c r="C824" s="1" t="s">
        <v>3017</v>
      </c>
      <c r="D824" s="102" t="s">
        <v>2651</v>
      </c>
      <c r="E824" s="102">
        <v>1023</v>
      </c>
      <c r="F824" s="102" t="s">
        <v>2653</v>
      </c>
      <c r="G824" s="1">
        <v>-170925</v>
      </c>
      <c r="H824" s="1">
        <v>0</v>
      </c>
      <c r="I824" s="1">
        <v>124951.74</v>
      </c>
      <c r="J824" s="1">
        <v>124951.74</v>
      </c>
      <c r="K824" s="1">
        <v>-295876.74</v>
      </c>
      <c r="L824" s="1">
        <v>-295.87673999999998</v>
      </c>
      <c r="M824" s="1" t="s">
        <v>1176</v>
      </c>
      <c r="N824" s="1"/>
      <c r="O824" s="38"/>
      <c r="P824" s="38"/>
      <c r="AD824"/>
      <c r="AE824"/>
    </row>
    <row r="825" spans="1:31" x14ac:dyDescent="0.35">
      <c r="A825" s="106">
        <v>43524</v>
      </c>
      <c r="B825" s="1" t="s">
        <v>3158</v>
      </c>
      <c r="C825" s="1" t="s">
        <v>3017</v>
      </c>
      <c r="D825" s="102" t="s">
        <v>2651</v>
      </c>
      <c r="E825" s="102">
        <v>1024</v>
      </c>
      <c r="F825" s="102" t="s">
        <v>2906</v>
      </c>
      <c r="G825" s="1">
        <v>-60414.32</v>
      </c>
      <c r="H825" s="1">
        <v>0</v>
      </c>
      <c r="I825" s="1">
        <v>138369.04</v>
      </c>
      <c r="J825" s="1">
        <v>138369.04</v>
      </c>
      <c r="K825" s="1">
        <v>-198783.35999999999</v>
      </c>
      <c r="L825" s="1">
        <v>-198.78335999999999</v>
      </c>
      <c r="M825" s="1" t="s">
        <v>1176</v>
      </c>
      <c r="N825" s="1"/>
      <c r="O825" s="38"/>
      <c r="P825" s="38"/>
      <c r="AD825"/>
      <c r="AE825"/>
    </row>
    <row r="826" spans="1:31" x14ac:dyDescent="0.35">
      <c r="A826" s="106">
        <v>43524</v>
      </c>
      <c r="B826" s="1" t="s">
        <v>3158</v>
      </c>
      <c r="C826" s="1" t="s">
        <v>3017</v>
      </c>
      <c r="D826" s="102" t="s">
        <v>2651</v>
      </c>
      <c r="E826" s="102">
        <v>1027</v>
      </c>
      <c r="F826" s="102" t="s">
        <v>2905</v>
      </c>
      <c r="G826" s="1">
        <v>-998008.4</v>
      </c>
      <c r="H826" s="1">
        <v>0</v>
      </c>
      <c r="I826" s="1">
        <v>551712.31999999995</v>
      </c>
      <c r="J826" s="1">
        <v>551712.31999999995</v>
      </c>
      <c r="K826" s="1">
        <v>-1549720.72</v>
      </c>
      <c r="L826" s="1">
        <v>-1549.72072</v>
      </c>
      <c r="M826" s="1" t="s">
        <v>1176</v>
      </c>
      <c r="N826" s="1"/>
      <c r="O826" s="38"/>
      <c r="P826" s="38"/>
      <c r="AD826"/>
      <c r="AE826"/>
    </row>
    <row r="827" spans="1:31" x14ac:dyDescent="0.35">
      <c r="A827" s="106">
        <v>43524</v>
      </c>
      <c r="B827" s="1" t="s">
        <v>3158</v>
      </c>
      <c r="C827" s="1" t="s">
        <v>3017</v>
      </c>
      <c r="D827" s="102" t="s">
        <v>2651</v>
      </c>
      <c r="E827" s="102">
        <v>1028</v>
      </c>
      <c r="F827" s="102" t="s">
        <v>2886</v>
      </c>
      <c r="G827" s="1">
        <v>-23010</v>
      </c>
      <c r="H827" s="1">
        <v>474.36</v>
      </c>
      <c r="I827" s="1">
        <v>11391.72</v>
      </c>
      <c r="J827" s="1">
        <v>10917.359999999999</v>
      </c>
      <c r="K827" s="1">
        <v>-33927.360000000001</v>
      </c>
      <c r="L827" s="1">
        <v>-33.92736</v>
      </c>
      <c r="M827" s="1" t="s">
        <v>1176</v>
      </c>
      <c r="N827" s="1"/>
      <c r="O827" s="38"/>
      <c r="P827" s="38"/>
      <c r="AD827"/>
      <c r="AE827"/>
    </row>
    <row r="828" spans="1:31" x14ac:dyDescent="0.35">
      <c r="A828" s="106">
        <v>43524</v>
      </c>
      <c r="B828" s="1" t="s">
        <v>3158</v>
      </c>
      <c r="C828" s="1" t="s">
        <v>3017</v>
      </c>
      <c r="D828" s="102" t="s">
        <v>2654</v>
      </c>
      <c r="E828" s="102">
        <v>1029</v>
      </c>
      <c r="F828" s="102" t="s">
        <v>2540</v>
      </c>
      <c r="G828" s="1">
        <v>-442.68</v>
      </c>
      <c r="H828" s="1">
        <v>0</v>
      </c>
      <c r="I828" s="1">
        <v>885.36</v>
      </c>
      <c r="J828" s="1">
        <v>885.36</v>
      </c>
      <c r="K828" s="1">
        <v>-1328.04</v>
      </c>
      <c r="L828" s="1">
        <v>-1.3280399999999999</v>
      </c>
      <c r="M828" s="1" t="s">
        <v>1176</v>
      </c>
      <c r="N828" s="1"/>
      <c r="O828" s="38"/>
      <c r="P828" s="38"/>
      <c r="AD828"/>
      <c r="AE828"/>
    </row>
    <row r="829" spans="1:31" x14ac:dyDescent="0.35">
      <c r="A829" s="106">
        <v>43524</v>
      </c>
      <c r="B829" s="1"/>
      <c r="C829" s="1" t="s">
        <v>3016</v>
      </c>
      <c r="D829" s="102" t="s">
        <v>2908</v>
      </c>
      <c r="E829" s="102">
        <v>1030</v>
      </c>
      <c r="F829" s="102" t="s">
        <v>2909</v>
      </c>
      <c r="G829" s="1">
        <v>-2343538.59</v>
      </c>
      <c r="H829" s="1">
        <v>0</v>
      </c>
      <c r="I829" s="1">
        <v>3235583.99</v>
      </c>
      <c r="J829" s="1">
        <v>3235583.99</v>
      </c>
      <c r="K829" s="1">
        <v>-5579122.5800000001</v>
      </c>
      <c r="L829" s="1">
        <v>-5579.1225800000002</v>
      </c>
      <c r="M829" s="1"/>
      <c r="N829" s="1"/>
      <c r="O829" s="38"/>
      <c r="P829" s="38"/>
      <c r="AD829"/>
      <c r="AE829"/>
    </row>
    <row r="830" spans="1:31" x14ac:dyDescent="0.35">
      <c r="A830" s="106">
        <v>43524</v>
      </c>
      <c r="B830" s="1" t="s">
        <v>3158</v>
      </c>
      <c r="C830" s="1" t="s">
        <v>3017</v>
      </c>
      <c r="D830" s="102" t="s">
        <v>2910</v>
      </c>
      <c r="E830" s="102">
        <v>1031</v>
      </c>
      <c r="F830" s="102" t="s">
        <v>2907</v>
      </c>
      <c r="G830" s="1">
        <v>-34868.699999999997</v>
      </c>
      <c r="H830" s="1">
        <v>0</v>
      </c>
      <c r="I830" s="1">
        <v>6401.34</v>
      </c>
      <c r="J830" s="1">
        <v>6401.34</v>
      </c>
      <c r="K830" s="1">
        <v>-41270.04</v>
      </c>
      <c r="L830" s="1">
        <v>-41.270040000000002</v>
      </c>
      <c r="M830" s="1" t="s">
        <v>1176</v>
      </c>
      <c r="N830" s="1"/>
      <c r="O830" s="38"/>
      <c r="P830" s="38"/>
      <c r="AD830"/>
      <c r="AE830"/>
    </row>
    <row r="831" spans="1:31" x14ac:dyDescent="0.35">
      <c r="A831" s="106">
        <v>43524</v>
      </c>
      <c r="B831" s="1" t="s">
        <v>3158</v>
      </c>
      <c r="C831" s="1" t="s">
        <v>3017</v>
      </c>
      <c r="D831" s="102" t="s">
        <v>2910</v>
      </c>
      <c r="E831" s="102">
        <v>1032</v>
      </c>
      <c r="F831" s="102" t="s">
        <v>2652</v>
      </c>
      <c r="G831" s="1">
        <v>-463411.20000000001</v>
      </c>
      <c r="H831" s="1">
        <v>0</v>
      </c>
      <c r="I831" s="1">
        <v>324438.78000000003</v>
      </c>
      <c r="J831" s="1">
        <v>324438.78000000003</v>
      </c>
      <c r="K831" s="1">
        <v>-787849.98</v>
      </c>
      <c r="L831" s="1">
        <v>-787.84997999999996</v>
      </c>
      <c r="M831" s="1" t="s">
        <v>1176</v>
      </c>
      <c r="N831" s="1"/>
      <c r="O831" s="38"/>
      <c r="P831" s="38"/>
      <c r="AD831"/>
      <c r="AE831"/>
    </row>
    <row r="832" spans="1:31" x14ac:dyDescent="0.35">
      <c r="A832" s="106">
        <v>43524</v>
      </c>
      <c r="B832" s="1" t="s">
        <v>3158</v>
      </c>
      <c r="C832" s="1" t="s">
        <v>3017</v>
      </c>
      <c r="D832" s="102" t="s">
        <v>2910</v>
      </c>
      <c r="E832" s="102">
        <v>1034</v>
      </c>
      <c r="F832" s="102" t="s">
        <v>2906</v>
      </c>
      <c r="G832" s="1">
        <v>-58665.120000000003</v>
      </c>
      <c r="H832" s="1">
        <v>0</v>
      </c>
      <c r="I832" s="1">
        <v>120863.48</v>
      </c>
      <c r="J832" s="1">
        <v>120863.48</v>
      </c>
      <c r="K832" s="1">
        <v>-179528.6</v>
      </c>
      <c r="L832" s="1">
        <v>-179.52860000000001</v>
      </c>
      <c r="M832" s="1" t="s">
        <v>1176</v>
      </c>
      <c r="N832" s="1"/>
      <c r="O832" s="38"/>
      <c r="P832" s="38"/>
      <c r="AD832"/>
      <c r="AE832"/>
    </row>
    <row r="833" spans="1:31" x14ac:dyDescent="0.35">
      <c r="A833" s="106">
        <v>43524</v>
      </c>
      <c r="B833" s="1" t="s">
        <v>3158</v>
      </c>
      <c r="C833" s="1" t="s">
        <v>3017</v>
      </c>
      <c r="D833" s="102" t="s">
        <v>2910</v>
      </c>
      <c r="E833" s="102">
        <v>1035</v>
      </c>
      <c r="F833" s="102" t="s">
        <v>2904</v>
      </c>
      <c r="G833" s="1">
        <v>-8154.13</v>
      </c>
      <c r="H833" s="1">
        <v>0</v>
      </c>
      <c r="I833" s="1">
        <v>11461.53</v>
      </c>
      <c r="J833" s="1">
        <v>11461.53</v>
      </c>
      <c r="K833" s="1">
        <v>-19615.66</v>
      </c>
      <c r="L833" s="1">
        <v>-19.615659999999998</v>
      </c>
      <c r="M833" s="1" t="s">
        <v>1176</v>
      </c>
      <c r="N833" s="1"/>
      <c r="O833" s="38"/>
      <c r="P833" s="38"/>
      <c r="AD833"/>
      <c r="AE833"/>
    </row>
    <row r="834" spans="1:31" x14ac:dyDescent="0.35">
      <c r="A834" s="106">
        <v>43524</v>
      </c>
      <c r="B834" s="1" t="s">
        <v>3158</v>
      </c>
      <c r="C834" s="1" t="s">
        <v>3017</v>
      </c>
      <c r="D834" s="102" t="s">
        <v>2910</v>
      </c>
      <c r="E834" s="102">
        <v>1037</v>
      </c>
      <c r="F834" s="102" t="s">
        <v>2905</v>
      </c>
      <c r="G834" s="1">
        <v>-1778439.44</v>
      </c>
      <c r="H834" s="1">
        <v>0</v>
      </c>
      <c r="I834" s="1">
        <v>2772418.86</v>
      </c>
      <c r="J834" s="1">
        <v>2772418.86</v>
      </c>
      <c r="K834" s="1">
        <v>-4550858.3</v>
      </c>
      <c r="L834" s="1">
        <v>-4550.8582999999999</v>
      </c>
      <c r="M834" s="1" t="s">
        <v>1176</v>
      </c>
      <c r="N834" s="1"/>
      <c r="O834" s="38"/>
      <c r="P834" s="38"/>
      <c r="AD834"/>
      <c r="AE834"/>
    </row>
    <row r="835" spans="1:31" x14ac:dyDescent="0.35">
      <c r="A835" s="106">
        <v>43524</v>
      </c>
      <c r="B835" s="1"/>
      <c r="C835" s="1" t="s">
        <v>3016</v>
      </c>
      <c r="D835" s="102" t="s">
        <v>2887</v>
      </c>
      <c r="E835" s="102">
        <v>1072</v>
      </c>
      <c r="F835" s="102" t="s">
        <v>2879</v>
      </c>
      <c r="G835" s="1">
        <v>-248018.76</v>
      </c>
      <c r="H835" s="1">
        <v>492.2</v>
      </c>
      <c r="I835" s="1">
        <v>219886.74</v>
      </c>
      <c r="J835" s="1">
        <v>219394.53999999998</v>
      </c>
      <c r="K835" s="1">
        <v>-467413.3</v>
      </c>
      <c r="L835" s="1">
        <v>-467.41329999999999</v>
      </c>
      <c r="M835" s="1"/>
      <c r="N835" s="1"/>
      <c r="O835" s="38"/>
      <c r="P835" s="38"/>
      <c r="AD835"/>
      <c r="AE835"/>
    </row>
    <row r="836" spans="1:31" x14ac:dyDescent="0.35">
      <c r="A836" s="106">
        <v>43524</v>
      </c>
      <c r="B836" s="1" t="s">
        <v>3158</v>
      </c>
      <c r="C836" s="1" t="s">
        <v>3017</v>
      </c>
      <c r="D836" s="102" t="s">
        <v>2888</v>
      </c>
      <c r="E836" s="102">
        <v>1073</v>
      </c>
      <c r="F836" s="102" t="s">
        <v>2650</v>
      </c>
      <c r="G836" s="1">
        <v>-121671.07</v>
      </c>
      <c r="H836" s="1">
        <v>0</v>
      </c>
      <c r="I836" s="1">
        <v>97944.06</v>
      </c>
      <c r="J836" s="1">
        <v>97944.06</v>
      </c>
      <c r="K836" s="1">
        <v>-219615.13</v>
      </c>
      <c r="L836" s="1">
        <v>-219.61512999999999</v>
      </c>
      <c r="M836" s="1" t="s">
        <v>1176</v>
      </c>
      <c r="N836" s="1"/>
      <c r="O836" s="38"/>
      <c r="P836" s="38"/>
      <c r="AD836"/>
      <c r="AE836"/>
    </row>
    <row r="837" spans="1:31" x14ac:dyDescent="0.35">
      <c r="A837" s="106">
        <v>43524</v>
      </c>
      <c r="B837" s="1" t="s">
        <v>3158</v>
      </c>
      <c r="C837" s="1" t="s">
        <v>3017</v>
      </c>
      <c r="D837" s="102" t="s">
        <v>2911</v>
      </c>
      <c r="E837" s="102">
        <v>1074</v>
      </c>
      <c r="F837" s="102" t="s">
        <v>2909</v>
      </c>
      <c r="G837" s="1">
        <v>-126347.69</v>
      </c>
      <c r="H837" s="1">
        <v>492.2</v>
      </c>
      <c r="I837" s="1">
        <v>121942.68</v>
      </c>
      <c r="J837" s="1">
        <v>121450.48</v>
      </c>
      <c r="K837" s="1">
        <v>-247798.17</v>
      </c>
      <c r="L837" s="1">
        <v>-247.79817</v>
      </c>
      <c r="M837" s="1" t="s">
        <v>1176</v>
      </c>
      <c r="N837" s="1"/>
      <c r="O837" s="38"/>
      <c r="P837" s="38"/>
      <c r="AD837"/>
      <c r="AE837"/>
    </row>
    <row r="838" spans="1:31" x14ac:dyDescent="0.35">
      <c r="A838" s="106">
        <v>43524</v>
      </c>
      <c r="B838" s="1"/>
      <c r="C838" s="1" t="s">
        <v>3016</v>
      </c>
      <c r="D838" s="102" t="s">
        <v>2878</v>
      </c>
      <c r="E838" s="102">
        <v>1078</v>
      </c>
      <c r="F838" s="102" t="s">
        <v>2879</v>
      </c>
      <c r="G838" s="1">
        <v>-2620514.91</v>
      </c>
      <c r="H838" s="1">
        <v>0</v>
      </c>
      <c r="I838" s="1">
        <v>3158594.8</v>
      </c>
      <c r="J838" s="1">
        <v>3158594.8</v>
      </c>
      <c r="K838" s="1">
        <v>-5779109.71</v>
      </c>
      <c r="L838" s="1">
        <v>-5779.1097099999997</v>
      </c>
      <c r="M838" s="1"/>
      <c r="N838" s="1"/>
      <c r="O838" s="38"/>
      <c r="P838" s="38"/>
      <c r="AD838"/>
      <c r="AE838"/>
    </row>
    <row r="839" spans="1:31" x14ac:dyDescent="0.35">
      <c r="A839" s="106">
        <v>43524</v>
      </c>
      <c r="B839" s="1"/>
      <c r="C839" s="1" t="s">
        <v>3016</v>
      </c>
      <c r="D839" s="102" t="s">
        <v>2880</v>
      </c>
      <c r="E839" s="102">
        <v>1079</v>
      </c>
      <c r="F839" s="102" t="s">
        <v>2881</v>
      </c>
      <c r="G839" s="1">
        <v>-2620514.91</v>
      </c>
      <c r="H839" s="1">
        <v>0</v>
      </c>
      <c r="I839" s="1">
        <v>3158594.8</v>
      </c>
      <c r="J839" s="1">
        <v>3158594.8</v>
      </c>
      <c r="K839" s="1">
        <v>-5779109.71</v>
      </c>
      <c r="L839" s="1">
        <v>-5779.1097099999997</v>
      </c>
      <c r="M839" s="1"/>
      <c r="N839" s="1"/>
      <c r="O839" s="38"/>
      <c r="P839" s="38"/>
      <c r="AD839"/>
      <c r="AE839"/>
    </row>
    <row r="840" spans="1:31" x14ac:dyDescent="0.35">
      <c r="A840" s="106">
        <v>43524</v>
      </c>
      <c r="B840" s="1" t="s">
        <v>3158</v>
      </c>
      <c r="C840" s="1" t="s">
        <v>3017</v>
      </c>
      <c r="D840" s="102" t="s">
        <v>2912</v>
      </c>
      <c r="E840" s="102">
        <v>1080</v>
      </c>
      <c r="F840" s="102" t="s">
        <v>2907</v>
      </c>
      <c r="G840" s="1">
        <v>-112504.5</v>
      </c>
      <c r="H840" s="1">
        <v>0</v>
      </c>
      <c r="I840" s="1">
        <v>41213.699999999997</v>
      </c>
      <c r="J840" s="1">
        <v>41213.699999999997</v>
      </c>
      <c r="K840" s="1">
        <v>-153718.20000000001</v>
      </c>
      <c r="L840" s="1">
        <v>-153.71820000000002</v>
      </c>
      <c r="M840" s="1" t="s">
        <v>1176</v>
      </c>
      <c r="N840" s="1"/>
      <c r="O840" s="38"/>
      <c r="P840" s="38"/>
      <c r="AD840"/>
      <c r="AE840"/>
    </row>
    <row r="841" spans="1:31" x14ac:dyDescent="0.35">
      <c r="A841" s="106">
        <v>43524</v>
      </c>
      <c r="B841" s="1" t="s">
        <v>3158</v>
      </c>
      <c r="C841" s="1" t="s">
        <v>3017</v>
      </c>
      <c r="D841" s="102" t="s">
        <v>2912</v>
      </c>
      <c r="E841" s="102">
        <v>1081</v>
      </c>
      <c r="F841" s="102" t="s">
        <v>2652</v>
      </c>
      <c r="G841" s="1">
        <v>-3466.26</v>
      </c>
      <c r="H841" s="1">
        <v>0</v>
      </c>
      <c r="I841" s="1">
        <v>3566.41</v>
      </c>
      <c r="J841" s="1">
        <v>3566.41</v>
      </c>
      <c r="K841" s="1">
        <v>-7032.67</v>
      </c>
      <c r="L841" s="1">
        <v>-7.0326700000000004</v>
      </c>
      <c r="M841" s="1" t="s">
        <v>1176</v>
      </c>
      <c r="N841" s="1"/>
      <c r="O841" s="38"/>
      <c r="P841" s="38"/>
      <c r="AD841"/>
      <c r="AE841"/>
    </row>
    <row r="842" spans="1:31" x14ac:dyDescent="0.35">
      <c r="A842" s="106">
        <v>43524</v>
      </c>
      <c r="B842" s="1" t="s">
        <v>3158</v>
      </c>
      <c r="C842" s="1" t="s">
        <v>3017</v>
      </c>
      <c r="D842" s="102" t="s">
        <v>2912</v>
      </c>
      <c r="E842" s="102">
        <v>1082</v>
      </c>
      <c r="F842" s="102" t="s">
        <v>2653</v>
      </c>
      <c r="G842" s="1">
        <v>-136525</v>
      </c>
      <c r="H842" s="1">
        <v>0</v>
      </c>
      <c r="I842" s="1">
        <v>99804.22</v>
      </c>
      <c r="J842" s="1">
        <v>99804.22</v>
      </c>
      <c r="K842" s="1">
        <v>-236329.22</v>
      </c>
      <c r="L842" s="1">
        <v>-236.32921999999999</v>
      </c>
      <c r="M842" s="1" t="s">
        <v>1176</v>
      </c>
      <c r="N842" s="1"/>
      <c r="O842" s="38"/>
      <c r="P842" s="38"/>
      <c r="AD842"/>
      <c r="AE842"/>
    </row>
    <row r="843" spans="1:31" x14ac:dyDescent="0.35">
      <c r="A843" s="106">
        <v>43524</v>
      </c>
      <c r="B843" s="1" t="s">
        <v>3158</v>
      </c>
      <c r="C843" s="1" t="s">
        <v>3017</v>
      </c>
      <c r="D843" s="102" t="s">
        <v>2912</v>
      </c>
      <c r="E843" s="102">
        <v>1083</v>
      </c>
      <c r="F843" s="102" t="s">
        <v>2906</v>
      </c>
      <c r="G843" s="1">
        <v>-2235789.1</v>
      </c>
      <c r="H843" s="1">
        <v>0</v>
      </c>
      <c r="I843" s="1">
        <v>2929217.12</v>
      </c>
      <c r="J843" s="1">
        <v>2929217.12</v>
      </c>
      <c r="K843" s="1">
        <v>-5165006.22</v>
      </c>
      <c r="L843" s="1">
        <v>-5165.0062199999993</v>
      </c>
      <c r="M843" s="1" t="s">
        <v>1176</v>
      </c>
      <c r="N843" s="1"/>
      <c r="O843" s="38"/>
      <c r="P843" s="38"/>
      <c r="AD843"/>
      <c r="AE843"/>
    </row>
    <row r="844" spans="1:31" x14ac:dyDescent="0.35">
      <c r="A844" s="106">
        <v>43524</v>
      </c>
      <c r="B844" s="1" t="s">
        <v>3158</v>
      </c>
      <c r="C844" s="1" t="s">
        <v>3017</v>
      </c>
      <c r="D844" s="102" t="s">
        <v>2912</v>
      </c>
      <c r="E844" s="102">
        <v>1086</v>
      </c>
      <c r="F844" s="102" t="s">
        <v>2913</v>
      </c>
      <c r="G844" s="1">
        <v>-7598.02</v>
      </c>
      <c r="H844" s="1">
        <v>0</v>
      </c>
      <c r="I844" s="1">
        <v>3363</v>
      </c>
      <c r="J844" s="1">
        <v>3363</v>
      </c>
      <c r="K844" s="1">
        <v>-10961.02</v>
      </c>
      <c r="L844" s="1">
        <v>-10.961020000000001</v>
      </c>
      <c r="M844" s="1" t="s">
        <v>1176</v>
      </c>
      <c r="N844" s="1"/>
      <c r="O844" s="38"/>
      <c r="P844" s="38"/>
      <c r="AD844"/>
      <c r="AE844"/>
    </row>
    <row r="845" spans="1:31" x14ac:dyDescent="0.35">
      <c r="A845" s="106">
        <v>43524</v>
      </c>
      <c r="B845" s="1" t="s">
        <v>3158</v>
      </c>
      <c r="C845" s="1" t="s">
        <v>3017</v>
      </c>
      <c r="D845" s="102" t="s">
        <v>2882</v>
      </c>
      <c r="E845" s="102">
        <v>1089</v>
      </c>
      <c r="F845" s="102" t="s">
        <v>2540</v>
      </c>
      <c r="G845" s="1">
        <v>-124632.03</v>
      </c>
      <c r="H845" s="1">
        <v>0</v>
      </c>
      <c r="I845" s="1">
        <v>81430.350000000006</v>
      </c>
      <c r="J845" s="1">
        <v>81430.350000000006</v>
      </c>
      <c r="K845" s="1">
        <v>-206062.38</v>
      </c>
      <c r="L845" s="1">
        <v>-206.06238000000002</v>
      </c>
      <c r="M845" s="1" t="s">
        <v>1176</v>
      </c>
      <c r="N845" s="1"/>
      <c r="O845" s="38"/>
      <c r="P845" s="38"/>
      <c r="AD845"/>
      <c r="AE845"/>
    </row>
    <row r="846" spans="1:31" x14ac:dyDescent="0.35">
      <c r="A846" s="106">
        <v>43524</v>
      </c>
      <c r="B846" s="1"/>
      <c r="C846" s="1" t="s">
        <v>3016</v>
      </c>
      <c r="D846" s="102" t="s">
        <v>2914</v>
      </c>
      <c r="E846" s="102">
        <v>1103</v>
      </c>
      <c r="F846" s="102" t="s">
        <v>2915</v>
      </c>
      <c r="G846" s="1">
        <v>-229070.78</v>
      </c>
      <c r="H846" s="1">
        <v>0</v>
      </c>
      <c r="I846" s="1">
        <v>45662.92</v>
      </c>
      <c r="J846" s="1">
        <v>45662.92</v>
      </c>
      <c r="K846" s="1">
        <v>-274733.7</v>
      </c>
      <c r="L846" s="1">
        <v>-274.7337</v>
      </c>
      <c r="M846" s="1"/>
      <c r="N846" s="1"/>
      <c r="O846" s="38"/>
      <c r="P846" s="38"/>
      <c r="AD846"/>
      <c r="AE846"/>
    </row>
    <row r="847" spans="1:31" x14ac:dyDescent="0.35">
      <c r="A847" s="106">
        <v>43524</v>
      </c>
      <c r="B847" s="1"/>
      <c r="C847" s="1" t="s">
        <v>3016</v>
      </c>
      <c r="D847" s="102" t="s">
        <v>2916</v>
      </c>
      <c r="E847" s="102">
        <v>1104</v>
      </c>
      <c r="F847" s="102" t="s">
        <v>2917</v>
      </c>
      <c r="G847" s="1">
        <v>-229070.78</v>
      </c>
      <c r="H847" s="1">
        <v>0</v>
      </c>
      <c r="I847" s="1">
        <v>45662.92</v>
      </c>
      <c r="J847" s="1">
        <v>45662.92</v>
      </c>
      <c r="K847" s="1">
        <v>-274733.7</v>
      </c>
      <c r="L847" s="1">
        <v>-274.7337</v>
      </c>
      <c r="M847" s="1"/>
      <c r="N847" s="1"/>
      <c r="O847" s="38"/>
      <c r="P847" s="38"/>
      <c r="AD847"/>
      <c r="AE847"/>
    </row>
    <row r="848" spans="1:31" x14ac:dyDescent="0.35">
      <c r="A848" s="106">
        <v>43524</v>
      </c>
      <c r="B848" s="1" t="s">
        <v>3158</v>
      </c>
      <c r="C848" s="1" t="s">
        <v>3017</v>
      </c>
      <c r="D848" s="102" t="s">
        <v>2918</v>
      </c>
      <c r="E848" s="102">
        <v>1111</v>
      </c>
      <c r="F848" s="102" t="s">
        <v>2919</v>
      </c>
      <c r="G848" s="1">
        <v>-229070.78</v>
      </c>
      <c r="H848" s="1">
        <v>0</v>
      </c>
      <c r="I848" s="1">
        <v>45662.92</v>
      </c>
      <c r="J848" s="1">
        <v>45662.92</v>
      </c>
      <c r="K848" s="1">
        <v>-274733.7</v>
      </c>
      <c r="L848" s="1">
        <v>-274.7337</v>
      </c>
      <c r="M848" s="1" t="s">
        <v>1176</v>
      </c>
      <c r="N848" s="1"/>
      <c r="O848" s="38"/>
      <c r="P848" s="38"/>
      <c r="AD848"/>
      <c r="AE848"/>
    </row>
    <row r="849" spans="1:31" x14ac:dyDescent="0.35">
      <c r="A849" s="106">
        <v>43524</v>
      </c>
      <c r="B849" s="1"/>
      <c r="C849" s="1" t="s">
        <v>3016</v>
      </c>
      <c r="D849" s="102" t="s">
        <v>2920</v>
      </c>
      <c r="E849" s="102">
        <v>1128</v>
      </c>
      <c r="F849" s="102" t="s">
        <v>2921</v>
      </c>
      <c r="G849" s="1">
        <v>-9241.83</v>
      </c>
      <c r="H849" s="1">
        <v>0</v>
      </c>
      <c r="I849" s="1">
        <v>9241.83</v>
      </c>
      <c r="J849" s="1">
        <v>9241.83</v>
      </c>
      <c r="K849" s="1">
        <v>-18483.66</v>
      </c>
      <c r="L849" s="1">
        <v>-18.48366</v>
      </c>
      <c r="M849" s="1"/>
      <c r="N849" s="1"/>
      <c r="O849" s="38"/>
      <c r="P849" s="38"/>
      <c r="AD849"/>
      <c r="AE849"/>
    </row>
    <row r="850" spans="1:31" x14ac:dyDescent="0.35">
      <c r="A850" s="106">
        <v>43524</v>
      </c>
      <c r="B850" s="1" t="s">
        <v>3158</v>
      </c>
      <c r="C850" s="1" t="s">
        <v>3017</v>
      </c>
      <c r="D850" s="102" t="s">
        <v>2922</v>
      </c>
      <c r="E850" s="102">
        <v>1139</v>
      </c>
      <c r="F850" s="102" t="s">
        <v>2923</v>
      </c>
      <c r="G850" s="1">
        <v>-9241.83</v>
      </c>
      <c r="H850" s="1">
        <v>0</v>
      </c>
      <c r="I850" s="1">
        <v>9241.83</v>
      </c>
      <c r="J850" s="1">
        <v>9241.83</v>
      </c>
      <c r="K850" s="1">
        <v>-18483.66</v>
      </c>
      <c r="L850" s="1">
        <v>-18.48366</v>
      </c>
      <c r="M850" s="1" t="s">
        <v>1176</v>
      </c>
      <c r="N850" s="1"/>
      <c r="O850" s="38"/>
      <c r="P850" s="38"/>
      <c r="AD850"/>
      <c r="AE850"/>
    </row>
    <row r="851" spans="1:31" x14ac:dyDescent="0.35">
      <c r="A851" s="106">
        <v>43524</v>
      </c>
      <c r="B851" s="1"/>
      <c r="C851" s="1" t="s">
        <v>3016</v>
      </c>
      <c r="D851" s="102" t="s">
        <v>2655</v>
      </c>
      <c r="E851" s="102">
        <v>1052</v>
      </c>
      <c r="F851" s="102" t="s">
        <v>2656</v>
      </c>
      <c r="G851" s="1">
        <v>-9120777.1099999994</v>
      </c>
      <c r="H851" s="1">
        <v>0</v>
      </c>
      <c r="I851" s="1">
        <v>9089280.1099999994</v>
      </c>
      <c r="J851" s="1">
        <v>9089280.1099999994</v>
      </c>
      <c r="K851" s="1">
        <v>-18210057.219999999</v>
      </c>
      <c r="L851" s="1">
        <v>-18210.057219999999</v>
      </c>
      <c r="M851" s="1"/>
      <c r="N851" s="1"/>
      <c r="O851" s="38"/>
      <c r="P851" s="38"/>
      <c r="AD851"/>
      <c r="AE851"/>
    </row>
    <row r="852" spans="1:31" x14ac:dyDescent="0.35">
      <c r="A852" s="106">
        <v>43524</v>
      </c>
      <c r="B852" s="1"/>
      <c r="C852" s="1" t="s">
        <v>3016</v>
      </c>
      <c r="D852" s="102" t="s">
        <v>3078</v>
      </c>
      <c r="E852" s="102">
        <v>1057</v>
      </c>
      <c r="F852" s="102" t="s">
        <v>3079</v>
      </c>
      <c r="G852" s="1">
        <v>-9120777.1099999994</v>
      </c>
      <c r="H852" s="1">
        <v>0</v>
      </c>
      <c r="I852" s="1">
        <v>9089280.1099999994</v>
      </c>
      <c r="J852" s="1">
        <v>9089280.1099999994</v>
      </c>
      <c r="K852" s="1">
        <v>-18210057.219999999</v>
      </c>
      <c r="L852" s="1">
        <v>-18210.057219999999</v>
      </c>
      <c r="M852" s="1"/>
      <c r="N852" s="1"/>
      <c r="O852" s="38"/>
      <c r="P852" s="38"/>
      <c r="AD852"/>
      <c r="AE852"/>
    </row>
    <row r="853" spans="1:31" x14ac:dyDescent="0.35">
      <c r="A853" s="106">
        <v>43524</v>
      </c>
      <c r="B853" s="1" t="s">
        <v>3160</v>
      </c>
      <c r="C853" s="1" t="s">
        <v>3017</v>
      </c>
      <c r="D853" s="102" t="s">
        <v>2657</v>
      </c>
      <c r="E853" s="102">
        <v>1058</v>
      </c>
      <c r="F853" s="102" t="s">
        <v>2658</v>
      </c>
      <c r="G853" s="1">
        <v>-8945511.0700000003</v>
      </c>
      <c r="H853" s="1">
        <v>0</v>
      </c>
      <c r="I853" s="1">
        <v>8959008.9800000004</v>
      </c>
      <c r="J853" s="1">
        <v>8959008.9800000004</v>
      </c>
      <c r="K853" s="1">
        <v>-17904520.050000001</v>
      </c>
      <c r="L853" s="1">
        <v>-17904.520049999999</v>
      </c>
      <c r="M853" s="1" t="s">
        <v>1176</v>
      </c>
      <c r="N853" s="1"/>
      <c r="O853" s="38"/>
      <c r="P853" s="38"/>
      <c r="AD853"/>
      <c r="AE853"/>
    </row>
    <row r="854" spans="1:31" x14ac:dyDescent="0.35">
      <c r="A854" s="106">
        <v>43524</v>
      </c>
      <c r="B854" s="1" t="s">
        <v>3161</v>
      </c>
      <c r="C854" s="1" t="s">
        <v>3017</v>
      </c>
      <c r="D854" s="102" t="s">
        <v>2657</v>
      </c>
      <c r="E854" s="102">
        <v>1059</v>
      </c>
      <c r="F854" s="102" t="s">
        <v>3152</v>
      </c>
      <c r="G854" s="1">
        <v>-175266.04</v>
      </c>
      <c r="H854" s="1">
        <v>0</v>
      </c>
      <c r="I854" s="1">
        <v>130271.13</v>
      </c>
      <c r="J854" s="1">
        <v>130271.13</v>
      </c>
      <c r="K854" s="1">
        <v>-305537.17</v>
      </c>
      <c r="L854" s="1">
        <v>-305.53717</v>
      </c>
      <c r="M854" s="1" t="s">
        <v>1176</v>
      </c>
      <c r="N854" s="1"/>
      <c r="O854" s="38"/>
      <c r="P854" s="38"/>
      <c r="AD854"/>
      <c r="AE854"/>
    </row>
    <row r="855" spans="1:31" x14ac:dyDescent="0.35">
      <c r="A855" s="106">
        <v>43524</v>
      </c>
      <c r="B855" s="1"/>
      <c r="C855" s="1" t="s">
        <v>3016</v>
      </c>
      <c r="D855" s="102" t="s">
        <v>2659</v>
      </c>
      <c r="E855" s="102">
        <v>1062</v>
      </c>
      <c r="F855" s="102" t="s">
        <v>2660</v>
      </c>
      <c r="G855" s="1">
        <v>1856363.19</v>
      </c>
      <c r="H855" s="1">
        <v>2287007.64</v>
      </c>
      <c r="I855" s="1">
        <v>49648.31</v>
      </c>
      <c r="J855" s="1">
        <v>-2237359.33</v>
      </c>
      <c r="K855" s="1">
        <v>4093722.52</v>
      </c>
      <c r="L855" s="1">
        <v>4093.7225199999998</v>
      </c>
      <c r="M855" s="1"/>
      <c r="N855" s="1"/>
      <c r="O855" s="38"/>
      <c r="P855" s="38"/>
      <c r="AD855"/>
      <c r="AE855"/>
    </row>
    <row r="856" spans="1:31" x14ac:dyDescent="0.35">
      <c r="A856" s="106">
        <v>43524</v>
      </c>
      <c r="B856" s="1" t="s">
        <v>1177</v>
      </c>
      <c r="C856" s="1" t="s">
        <v>3017</v>
      </c>
      <c r="D856" s="102" t="s">
        <v>2661</v>
      </c>
      <c r="E856" s="102">
        <v>1066</v>
      </c>
      <c r="F856" s="102" t="s">
        <v>2181</v>
      </c>
      <c r="G856" s="1">
        <v>267244.28000000003</v>
      </c>
      <c r="H856" s="1">
        <v>276428.46000000002</v>
      </c>
      <c r="I856" s="1">
        <v>6339.4</v>
      </c>
      <c r="J856" s="1">
        <v>-270089.06</v>
      </c>
      <c r="K856" s="1">
        <v>537333.34</v>
      </c>
      <c r="L856" s="1">
        <v>537.33334000000002</v>
      </c>
      <c r="M856" s="1" t="s">
        <v>1258</v>
      </c>
      <c r="N856" s="1"/>
      <c r="O856" s="38"/>
      <c r="P856" s="38"/>
      <c r="AD856"/>
      <c r="AE856"/>
    </row>
    <row r="857" spans="1:31" x14ac:dyDescent="0.35">
      <c r="A857" s="106">
        <v>43524</v>
      </c>
      <c r="B857" s="1" t="s">
        <v>1177</v>
      </c>
      <c r="C857" s="1" t="s">
        <v>3017</v>
      </c>
      <c r="D857" s="102" t="s">
        <v>2662</v>
      </c>
      <c r="E857" s="102">
        <v>1067</v>
      </c>
      <c r="F857" s="102" t="s">
        <v>2139</v>
      </c>
      <c r="G857" s="1">
        <v>1230943.49</v>
      </c>
      <c r="H857" s="1">
        <v>1283122.06</v>
      </c>
      <c r="I857" s="1">
        <v>26122.84</v>
      </c>
      <c r="J857" s="1">
        <v>-1256999.22</v>
      </c>
      <c r="K857" s="1">
        <v>2487942.71</v>
      </c>
      <c r="L857" s="1">
        <v>2487.9427099999998</v>
      </c>
      <c r="M857" s="1" t="s">
        <v>1258</v>
      </c>
      <c r="N857" s="1"/>
      <c r="O857" s="38"/>
      <c r="P857" s="38"/>
      <c r="AD857"/>
      <c r="AE857"/>
    </row>
    <row r="858" spans="1:31" x14ac:dyDescent="0.35">
      <c r="A858" s="106">
        <v>43524</v>
      </c>
      <c r="B858" s="1" t="s">
        <v>1177</v>
      </c>
      <c r="C858" s="1" t="s">
        <v>3017</v>
      </c>
      <c r="D858" s="102" t="s">
        <v>2663</v>
      </c>
      <c r="E858" s="102">
        <v>1068</v>
      </c>
      <c r="F858" s="102" t="s">
        <v>2182</v>
      </c>
      <c r="G858" s="1">
        <v>356616.64</v>
      </c>
      <c r="H858" s="1">
        <v>383735.54</v>
      </c>
      <c r="I858" s="1">
        <v>17186.07</v>
      </c>
      <c r="J858" s="1">
        <v>-366549.47</v>
      </c>
      <c r="K858" s="1">
        <v>723166.11</v>
      </c>
      <c r="L858" s="1">
        <v>723.16611</v>
      </c>
      <c r="M858" s="1" t="s">
        <v>1260</v>
      </c>
      <c r="N858" s="1"/>
      <c r="O858" s="38"/>
      <c r="P858" s="38"/>
      <c r="AD858"/>
      <c r="AE858"/>
    </row>
    <row r="859" spans="1:31" x14ac:dyDescent="0.35">
      <c r="A859" s="106">
        <v>43524</v>
      </c>
      <c r="B859" s="1" t="s">
        <v>1177</v>
      </c>
      <c r="C859" s="1" t="s">
        <v>3017</v>
      </c>
      <c r="D859" s="102" t="s">
        <v>2857</v>
      </c>
      <c r="E859" s="102">
        <v>1069</v>
      </c>
      <c r="F859" s="102" t="s">
        <v>2183</v>
      </c>
      <c r="G859" s="1">
        <v>1558.78</v>
      </c>
      <c r="H859" s="1">
        <v>343721.58</v>
      </c>
      <c r="I859" s="1">
        <v>0</v>
      </c>
      <c r="J859" s="1">
        <v>-343721.58</v>
      </c>
      <c r="K859" s="1">
        <v>345280.36</v>
      </c>
      <c r="L859" s="1">
        <v>345.28035999999997</v>
      </c>
      <c r="M859" s="1" t="s">
        <v>1176</v>
      </c>
      <c r="N859" s="1"/>
      <c r="O859" s="38"/>
      <c r="P859" s="38"/>
      <c r="AD859"/>
      <c r="AE859"/>
    </row>
    <row r="860" spans="1:31" x14ac:dyDescent="0.35">
      <c r="A860" s="106">
        <v>43524</v>
      </c>
      <c r="B860" s="1"/>
      <c r="C860" s="1" t="s">
        <v>3016</v>
      </c>
      <c r="D860" s="102" t="s">
        <v>2664</v>
      </c>
      <c r="E860" s="102">
        <v>1180</v>
      </c>
      <c r="F860" s="102" t="s">
        <v>2665</v>
      </c>
      <c r="G860" s="1">
        <v>7289402.5300000003</v>
      </c>
      <c r="H860" s="1">
        <v>6963005.8300000001</v>
      </c>
      <c r="I860" s="1">
        <v>1351302.39</v>
      </c>
      <c r="J860" s="1">
        <v>-5611703.4400000004</v>
      </c>
      <c r="K860" s="1">
        <v>12901105.970000001</v>
      </c>
      <c r="L860" s="1">
        <v>12901.105970000001</v>
      </c>
      <c r="M860" s="1"/>
      <c r="N860" s="1"/>
      <c r="O860" s="38"/>
      <c r="P860" s="38"/>
      <c r="AD860"/>
      <c r="AE860"/>
    </row>
    <row r="861" spans="1:31" x14ac:dyDescent="0.35">
      <c r="A861" s="106">
        <v>43524</v>
      </c>
      <c r="B861" s="1"/>
      <c r="C861" s="1" t="s">
        <v>3016</v>
      </c>
      <c r="D861" s="102" t="s">
        <v>2666</v>
      </c>
      <c r="E861" s="102">
        <v>1181</v>
      </c>
      <c r="F861" s="102" t="s">
        <v>2667</v>
      </c>
      <c r="G861" s="1">
        <v>2290039.12</v>
      </c>
      <c r="H861" s="1">
        <v>2159782.5699999998</v>
      </c>
      <c r="I861" s="1">
        <v>15990</v>
      </c>
      <c r="J861" s="1">
        <v>-2143792.5699999998</v>
      </c>
      <c r="K861" s="1">
        <v>4433831.6900000004</v>
      </c>
      <c r="L861" s="1">
        <v>4433.83169</v>
      </c>
      <c r="M861" s="1"/>
      <c r="N861" s="1"/>
      <c r="O861" s="38"/>
      <c r="P861" s="38"/>
      <c r="AD861"/>
      <c r="AE861"/>
    </row>
    <row r="862" spans="1:31" x14ac:dyDescent="0.35">
      <c r="A862" s="106">
        <v>43524</v>
      </c>
      <c r="B862" s="1"/>
      <c r="C862" s="1" t="s">
        <v>3016</v>
      </c>
      <c r="D862" s="102" t="s">
        <v>2668</v>
      </c>
      <c r="E862" s="102">
        <v>1182</v>
      </c>
      <c r="F862" s="102" t="s">
        <v>3080</v>
      </c>
      <c r="G862" s="1">
        <v>878044.75</v>
      </c>
      <c r="H862" s="1">
        <v>850151.64</v>
      </c>
      <c r="I862" s="1">
        <v>15990</v>
      </c>
      <c r="J862" s="1">
        <v>-834161.64</v>
      </c>
      <c r="K862" s="1">
        <v>1712206.39</v>
      </c>
      <c r="L862" s="1">
        <v>1712.2063899999998</v>
      </c>
      <c r="M862" s="1"/>
      <c r="N862" s="1"/>
      <c r="O862" s="38"/>
      <c r="P862" s="38"/>
      <c r="AD862"/>
      <c r="AE862"/>
    </row>
    <row r="863" spans="1:31" x14ac:dyDescent="0.35">
      <c r="A863" s="106">
        <v>43524</v>
      </c>
      <c r="B863" s="1" t="s">
        <v>2330</v>
      </c>
      <c r="C863" s="1" t="s">
        <v>3017</v>
      </c>
      <c r="D863" s="102" t="s">
        <v>2670</v>
      </c>
      <c r="E863" s="102">
        <v>1183</v>
      </c>
      <c r="F863" s="102" t="s">
        <v>2671</v>
      </c>
      <c r="G863" s="1">
        <v>264943.78000000003</v>
      </c>
      <c r="H863" s="1">
        <v>305695.93</v>
      </c>
      <c r="I863" s="1">
        <v>0</v>
      </c>
      <c r="J863" s="1">
        <v>-305695.93</v>
      </c>
      <c r="K863" s="1">
        <v>570639.71</v>
      </c>
      <c r="L863" s="1">
        <v>570.63970999999992</v>
      </c>
      <c r="M863" s="1" t="s">
        <v>1244</v>
      </c>
      <c r="N863" s="1"/>
      <c r="O863" s="38"/>
      <c r="P863" s="38"/>
      <c r="AD863"/>
      <c r="AE863"/>
    </row>
    <row r="864" spans="1:31" x14ac:dyDescent="0.35">
      <c r="A864" s="106">
        <v>43524</v>
      </c>
      <c r="B864" s="1" t="s">
        <v>2330</v>
      </c>
      <c r="C864" s="1" t="s">
        <v>3017</v>
      </c>
      <c r="D864" s="102" t="s">
        <v>2672</v>
      </c>
      <c r="E864" s="102">
        <v>1184</v>
      </c>
      <c r="F864" s="102" t="s">
        <v>2197</v>
      </c>
      <c r="G864" s="1">
        <v>64637.33</v>
      </c>
      <c r="H864" s="1">
        <v>112471.15</v>
      </c>
      <c r="I864" s="1">
        <v>15990</v>
      </c>
      <c r="J864" s="1">
        <v>-96481.15</v>
      </c>
      <c r="K864" s="1">
        <v>161118.48000000001</v>
      </c>
      <c r="L864" s="1">
        <v>161.11848000000001</v>
      </c>
      <c r="M864" s="1" t="s">
        <v>1244</v>
      </c>
      <c r="N864" s="1"/>
      <c r="O864" s="38"/>
      <c r="P864" s="38"/>
      <c r="AD864"/>
      <c r="AE864"/>
    </row>
    <row r="865" spans="1:31" x14ac:dyDescent="0.35">
      <c r="A865" s="106">
        <v>43524</v>
      </c>
      <c r="B865" s="1" t="s">
        <v>2330</v>
      </c>
      <c r="C865" s="1" t="s">
        <v>3017</v>
      </c>
      <c r="D865" s="102" t="s">
        <v>2673</v>
      </c>
      <c r="E865" s="102">
        <v>1185</v>
      </c>
      <c r="F865" s="102" t="s">
        <v>2674</v>
      </c>
      <c r="G865" s="1">
        <v>35822.85</v>
      </c>
      <c r="H865" s="1">
        <v>26883.54</v>
      </c>
      <c r="I865" s="1">
        <v>0</v>
      </c>
      <c r="J865" s="1">
        <v>-26883.54</v>
      </c>
      <c r="K865" s="1">
        <v>62706.39</v>
      </c>
      <c r="L865" s="1">
        <v>62.706389999999999</v>
      </c>
      <c r="M865" s="1" t="s">
        <v>1244</v>
      </c>
      <c r="N865" s="1"/>
      <c r="O865" s="38"/>
      <c r="P865" s="38"/>
      <c r="AD865"/>
      <c r="AE865"/>
    </row>
    <row r="866" spans="1:31" x14ac:dyDescent="0.35">
      <c r="A866" s="106">
        <v>43524</v>
      </c>
      <c r="B866" s="1" t="s">
        <v>2330</v>
      </c>
      <c r="C866" s="1" t="s">
        <v>3017</v>
      </c>
      <c r="D866" s="102" t="s">
        <v>3081</v>
      </c>
      <c r="E866" s="102">
        <v>1186</v>
      </c>
      <c r="F866" s="102" t="s">
        <v>3082</v>
      </c>
      <c r="G866" s="1">
        <v>135107.31</v>
      </c>
      <c r="H866" s="1">
        <v>0</v>
      </c>
      <c r="I866" s="1">
        <v>0</v>
      </c>
      <c r="J866" s="1">
        <v>0</v>
      </c>
      <c r="K866" s="1">
        <v>135107.31</v>
      </c>
      <c r="L866" s="1">
        <v>135.10730999999998</v>
      </c>
      <c r="M866" s="1" t="s">
        <v>1244</v>
      </c>
      <c r="N866" s="1"/>
      <c r="O866" s="38"/>
      <c r="P866" s="38"/>
      <c r="AD866"/>
      <c r="AE866"/>
    </row>
    <row r="867" spans="1:31" x14ac:dyDescent="0.35">
      <c r="A867" s="106">
        <v>43524</v>
      </c>
      <c r="B867" s="1" t="s">
        <v>2330</v>
      </c>
      <c r="C867" s="1" t="s">
        <v>3017</v>
      </c>
      <c r="D867" s="102" t="s">
        <v>2675</v>
      </c>
      <c r="E867" s="102">
        <v>1190</v>
      </c>
      <c r="F867" s="102" t="s">
        <v>2676</v>
      </c>
      <c r="G867" s="1">
        <v>27862.33</v>
      </c>
      <c r="H867" s="1">
        <v>20427.29</v>
      </c>
      <c r="I867" s="1">
        <v>0</v>
      </c>
      <c r="J867" s="1">
        <v>-20427.29</v>
      </c>
      <c r="K867" s="1">
        <v>48289.62</v>
      </c>
      <c r="L867" s="1">
        <v>48.289619999999999</v>
      </c>
      <c r="M867" s="1" t="s">
        <v>1244</v>
      </c>
      <c r="N867" s="1"/>
      <c r="O867" s="38"/>
      <c r="P867" s="38"/>
      <c r="AD867"/>
      <c r="AE867"/>
    </row>
    <row r="868" spans="1:31" x14ac:dyDescent="0.35">
      <c r="A868" s="106">
        <v>43524</v>
      </c>
      <c r="B868" s="1" t="s">
        <v>2330</v>
      </c>
      <c r="C868" s="1" t="s">
        <v>3017</v>
      </c>
      <c r="D868" s="102" t="s">
        <v>2677</v>
      </c>
      <c r="E868" s="102">
        <v>1191</v>
      </c>
      <c r="F868" s="102" t="s">
        <v>2210</v>
      </c>
      <c r="G868" s="1">
        <v>63527.16</v>
      </c>
      <c r="H868" s="1">
        <v>77142</v>
      </c>
      <c r="I868" s="1">
        <v>0</v>
      </c>
      <c r="J868" s="1">
        <v>-77142</v>
      </c>
      <c r="K868" s="1">
        <v>140669.16</v>
      </c>
      <c r="L868" s="1">
        <v>140.66916000000001</v>
      </c>
      <c r="M868" s="1" t="s">
        <v>1244</v>
      </c>
      <c r="N868" s="1"/>
      <c r="O868" s="38"/>
      <c r="P868" s="38"/>
      <c r="AD868"/>
      <c r="AE868"/>
    </row>
    <row r="869" spans="1:31" x14ac:dyDescent="0.35">
      <c r="A869" s="106">
        <v>43524</v>
      </c>
      <c r="B869" s="1" t="s">
        <v>2330</v>
      </c>
      <c r="C869" s="1" t="s">
        <v>3017</v>
      </c>
      <c r="D869" s="102" t="s">
        <v>2678</v>
      </c>
      <c r="E869" s="102">
        <v>1192</v>
      </c>
      <c r="F869" s="102" t="s">
        <v>2679</v>
      </c>
      <c r="G869" s="1">
        <v>29947.200000000001</v>
      </c>
      <c r="H869" s="1">
        <v>30947.63</v>
      </c>
      <c r="I869" s="1">
        <v>0</v>
      </c>
      <c r="J869" s="1">
        <v>-30947.63</v>
      </c>
      <c r="K869" s="1">
        <v>60894.83</v>
      </c>
      <c r="L869" s="1">
        <v>60.894829999999999</v>
      </c>
      <c r="M869" s="1" t="s">
        <v>1244</v>
      </c>
      <c r="N869" s="1"/>
      <c r="O869" s="38"/>
      <c r="P869" s="38"/>
      <c r="AD869"/>
      <c r="AE869"/>
    </row>
    <row r="870" spans="1:31" x14ac:dyDescent="0.35">
      <c r="A870" s="106">
        <v>43524</v>
      </c>
      <c r="B870" s="1" t="s">
        <v>2330</v>
      </c>
      <c r="C870" s="1" t="s">
        <v>3017</v>
      </c>
      <c r="D870" s="102" t="s">
        <v>2680</v>
      </c>
      <c r="E870" s="102">
        <v>1194</v>
      </c>
      <c r="F870" s="102" t="s">
        <v>2214</v>
      </c>
      <c r="G870" s="1">
        <v>6778.52</v>
      </c>
      <c r="H870" s="1">
        <v>6778.52</v>
      </c>
      <c r="I870" s="1">
        <v>0</v>
      </c>
      <c r="J870" s="1">
        <v>-6778.52</v>
      </c>
      <c r="K870" s="1">
        <v>13557.04</v>
      </c>
      <c r="L870" s="1">
        <v>13.557040000000001</v>
      </c>
      <c r="M870" s="1" t="s">
        <v>1244</v>
      </c>
      <c r="N870" s="1"/>
      <c r="O870" s="38"/>
      <c r="P870" s="38"/>
      <c r="AD870"/>
      <c r="AE870"/>
    </row>
    <row r="871" spans="1:31" x14ac:dyDescent="0.35">
      <c r="A871" s="106">
        <v>43524</v>
      </c>
      <c r="B871" s="1" t="s">
        <v>2330</v>
      </c>
      <c r="C871" s="1" t="s">
        <v>3017</v>
      </c>
      <c r="D871" s="102" t="s">
        <v>2681</v>
      </c>
      <c r="E871" s="102">
        <v>1195</v>
      </c>
      <c r="F871" s="102" t="s">
        <v>2682</v>
      </c>
      <c r="G871" s="1">
        <v>157824.57999999999</v>
      </c>
      <c r="H871" s="1">
        <v>173369.15</v>
      </c>
      <c r="I871" s="1">
        <v>0</v>
      </c>
      <c r="J871" s="1">
        <v>-173369.15</v>
      </c>
      <c r="K871" s="1">
        <v>331193.73</v>
      </c>
      <c r="L871" s="1">
        <v>331.19372999999996</v>
      </c>
      <c r="M871" s="1" t="s">
        <v>1258</v>
      </c>
      <c r="N871" s="1"/>
      <c r="O871" s="38"/>
      <c r="P871" s="38"/>
      <c r="AD871"/>
      <c r="AE871"/>
    </row>
    <row r="872" spans="1:31" x14ac:dyDescent="0.35">
      <c r="A872" s="106">
        <v>43524</v>
      </c>
      <c r="B872" s="1" t="s">
        <v>2330</v>
      </c>
      <c r="C872" s="1" t="s">
        <v>3017</v>
      </c>
      <c r="D872" s="102" t="s">
        <v>2683</v>
      </c>
      <c r="E872" s="102">
        <v>1196</v>
      </c>
      <c r="F872" s="102" t="s">
        <v>2684</v>
      </c>
      <c r="G872" s="1">
        <v>45796.03</v>
      </c>
      <c r="H872" s="1">
        <v>50306.61</v>
      </c>
      <c r="I872" s="1">
        <v>0</v>
      </c>
      <c r="J872" s="1">
        <v>-50306.61</v>
      </c>
      <c r="K872" s="1">
        <v>96102.64</v>
      </c>
      <c r="L872" s="1">
        <v>96.102639999999994</v>
      </c>
      <c r="M872" s="1" t="s">
        <v>1009</v>
      </c>
      <c r="N872" s="1"/>
      <c r="O872" s="38"/>
      <c r="P872" s="38"/>
      <c r="AD872"/>
      <c r="AE872"/>
    </row>
    <row r="873" spans="1:31" x14ac:dyDescent="0.35">
      <c r="A873" s="106">
        <v>43524</v>
      </c>
      <c r="B873" s="1" t="s">
        <v>2330</v>
      </c>
      <c r="C873" s="1" t="s">
        <v>3017</v>
      </c>
      <c r="D873" s="102" t="s">
        <v>2685</v>
      </c>
      <c r="E873" s="102">
        <v>1197</v>
      </c>
      <c r="F873" s="102" t="s">
        <v>2264</v>
      </c>
      <c r="G873" s="1">
        <v>16626.939999999999</v>
      </c>
      <c r="H873" s="1">
        <v>18797.810000000001</v>
      </c>
      <c r="I873" s="1">
        <v>0</v>
      </c>
      <c r="J873" s="1">
        <v>-18797.810000000001</v>
      </c>
      <c r="K873" s="1">
        <v>35424.75</v>
      </c>
      <c r="L873" s="1">
        <v>35.424750000000003</v>
      </c>
      <c r="M873" s="1" t="s">
        <v>1244</v>
      </c>
      <c r="N873" s="1"/>
      <c r="O873" s="38"/>
      <c r="P873" s="38"/>
      <c r="AD873"/>
      <c r="AE873"/>
    </row>
    <row r="874" spans="1:31" x14ac:dyDescent="0.35">
      <c r="A874" s="106">
        <v>43524</v>
      </c>
      <c r="B874" s="1" t="s">
        <v>2330</v>
      </c>
      <c r="C874" s="1" t="s">
        <v>3017</v>
      </c>
      <c r="D874" s="102" t="s">
        <v>2686</v>
      </c>
      <c r="E874" s="102">
        <v>1198</v>
      </c>
      <c r="F874" s="102" t="s">
        <v>2687</v>
      </c>
      <c r="G874" s="1">
        <v>1862.8</v>
      </c>
      <c r="H874" s="1">
        <v>3613.53</v>
      </c>
      <c r="I874" s="1">
        <v>0</v>
      </c>
      <c r="J874" s="1">
        <v>-3613.53</v>
      </c>
      <c r="K874" s="1">
        <v>5476.33</v>
      </c>
      <c r="L874" s="1">
        <v>5.4763299999999999</v>
      </c>
      <c r="M874" s="1" t="s">
        <v>1244</v>
      </c>
      <c r="N874" s="1"/>
      <c r="O874" s="38"/>
      <c r="P874" s="38"/>
      <c r="AD874"/>
      <c r="AE874"/>
    </row>
    <row r="875" spans="1:31" x14ac:dyDescent="0.35">
      <c r="A875" s="106">
        <v>43524</v>
      </c>
      <c r="B875" s="1" t="s">
        <v>2330</v>
      </c>
      <c r="C875" s="1" t="s">
        <v>3017</v>
      </c>
      <c r="D875" s="102" t="s">
        <v>2690</v>
      </c>
      <c r="E875" s="102">
        <v>1202</v>
      </c>
      <c r="F875" s="102" t="s">
        <v>2222</v>
      </c>
      <c r="G875" s="1">
        <v>4428.8999999999996</v>
      </c>
      <c r="H875" s="1">
        <v>3247.86</v>
      </c>
      <c r="I875" s="1">
        <v>0</v>
      </c>
      <c r="J875" s="1">
        <v>-3247.86</v>
      </c>
      <c r="K875" s="1">
        <v>7676.76</v>
      </c>
      <c r="L875" s="1">
        <v>7.6767599999999998</v>
      </c>
      <c r="M875" s="1" t="s">
        <v>1255</v>
      </c>
      <c r="N875" s="1"/>
      <c r="O875" s="38"/>
      <c r="P875" s="38"/>
      <c r="AD875"/>
      <c r="AE875"/>
    </row>
    <row r="876" spans="1:31" x14ac:dyDescent="0.35">
      <c r="A876" s="106">
        <v>43524</v>
      </c>
      <c r="B876" s="1" t="s">
        <v>2330</v>
      </c>
      <c r="C876" s="1" t="s">
        <v>3017</v>
      </c>
      <c r="D876" s="102" t="s">
        <v>2847</v>
      </c>
      <c r="E876" s="102">
        <v>1206</v>
      </c>
      <c r="F876" s="102" t="s">
        <v>2848</v>
      </c>
      <c r="G876" s="1">
        <v>6889.02</v>
      </c>
      <c r="H876" s="1">
        <v>4480.62</v>
      </c>
      <c r="I876" s="1">
        <v>0</v>
      </c>
      <c r="J876" s="1">
        <v>-4480.62</v>
      </c>
      <c r="K876" s="1">
        <v>11369.64</v>
      </c>
      <c r="L876" s="1">
        <v>11.369639999999999</v>
      </c>
      <c r="M876" s="1" t="s">
        <v>1244</v>
      </c>
      <c r="N876" s="1"/>
      <c r="O876" s="38"/>
      <c r="P876" s="38"/>
      <c r="AD876"/>
      <c r="AE876"/>
    </row>
    <row r="877" spans="1:31" x14ac:dyDescent="0.35">
      <c r="A877" s="106">
        <v>43524</v>
      </c>
      <c r="B877" s="1" t="s">
        <v>2330</v>
      </c>
      <c r="C877" s="1" t="s">
        <v>3017</v>
      </c>
      <c r="D877" s="102" t="s">
        <v>2938</v>
      </c>
      <c r="E877" s="102">
        <v>1903</v>
      </c>
      <c r="F877" s="102" t="s">
        <v>2228</v>
      </c>
      <c r="G877" s="1">
        <v>15990</v>
      </c>
      <c r="H877" s="1">
        <v>15990</v>
      </c>
      <c r="I877" s="1">
        <v>0</v>
      </c>
      <c r="J877" s="1">
        <v>-15990</v>
      </c>
      <c r="K877" s="1">
        <v>31980</v>
      </c>
      <c r="L877" s="1">
        <v>31.98</v>
      </c>
      <c r="M877" s="1" t="s">
        <v>1244</v>
      </c>
      <c r="N877" s="1"/>
      <c r="O877" s="38"/>
      <c r="P877" s="38"/>
      <c r="AD877"/>
      <c r="AE877"/>
    </row>
    <row r="878" spans="1:31" x14ac:dyDescent="0.35">
      <c r="A878" s="106">
        <v>43524</v>
      </c>
      <c r="B878" s="1"/>
      <c r="C878" s="1" t="s">
        <v>3016</v>
      </c>
      <c r="D878" s="102" t="s">
        <v>2693</v>
      </c>
      <c r="E878" s="102">
        <v>1215</v>
      </c>
      <c r="F878" s="102" t="s">
        <v>3083</v>
      </c>
      <c r="G878" s="1">
        <v>1376564.41</v>
      </c>
      <c r="H878" s="1">
        <v>1270256.51</v>
      </c>
      <c r="I878" s="1">
        <v>0</v>
      </c>
      <c r="J878" s="1">
        <v>-1270256.51</v>
      </c>
      <c r="K878" s="1">
        <v>2646820.92</v>
      </c>
      <c r="L878" s="1">
        <v>2646.8209200000001</v>
      </c>
      <c r="M878" s="1"/>
      <c r="N878" s="1"/>
      <c r="O878" s="38"/>
      <c r="P878" s="38"/>
      <c r="AD878"/>
      <c r="AE878"/>
    </row>
    <row r="879" spans="1:31" x14ac:dyDescent="0.35">
      <c r="A879" s="106">
        <v>43524</v>
      </c>
      <c r="B879" s="1" t="s">
        <v>2331</v>
      </c>
      <c r="C879" s="1" t="s">
        <v>3017</v>
      </c>
      <c r="D879" s="102" t="s">
        <v>2695</v>
      </c>
      <c r="E879" s="102">
        <v>1216</v>
      </c>
      <c r="F879" s="102" t="s">
        <v>2278</v>
      </c>
      <c r="G879" s="1">
        <v>136591.26</v>
      </c>
      <c r="H879" s="1">
        <v>134536.07</v>
      </c>
      <c r="I879" s="1">
        <v>0</v>
      </c>
      <c r="J879" s="1">
        <v>-134536.07</v>
      </c>
      <c r="K879" s="1">
        <v>271127.33</v>
      </c>
      <c r="L879" s="1">
        <v>271.12733000000003</v>
      </c>
      <c r="M879" s="1" t="s">
        <v>1182</v>
      </c>
      <c r="N879" s="1"/>
      <c r="O879" s="38"/>
      <c r="P879" s="38"/>
      <c r="AD879"/>
      <c r="AE879"/>
    </row>
    <row r="880" spans="1:31" x14ac:dyDescent="0.35">
      <c r="A880" s="106">
        <v>43524</v>
      </c>
      <c r="B880" s="1" t="s">
        <v>2331</v>
      </c>
      <c r="C880" s="1" t="s">
        <v>3017</v>
      </c>
      <c r="D880" s="102" t="s">
        <v>2696</v>
      </c>
      <c r="E880" s="102">
        <v>1217</v>
      </c>
      <c r="F880" s="102" t="s">
        <v>3084</v>
      </c>
      <c r="G880" s="1">
        <v>916504.92</v>
      </c>
      <c r="H880" s="1">
        <v>916208.33</v>
      </c>
      <c r="I880" s="1">
        <v>0</v>
      </c>
      <c r="J880" s="1">
        <v>-916208.33</v>
      </c>
      <c r="K880" s="1">
        <v>1832713.25</v>
      </c>
      <c r="L880" s="1">
        <v>1832.71325</v>
      </c>
      <c r="M880" s="1" t="s">
        <v>1182</v>
      </c>
      <c r="N880" s="1"/>
      <c r="O880" s="38"/>
      <c r="P880" s="38"/>
      <c r="AD880"/>
      <c r="AE880"/>
    </row>
    <row r="881" spans="1:31" x14ac:dyDescent="0.35">
      <c r="A881" s="106">
        <v>43524</v>
      </c>
      <c r="B881" s="1" t="s">
        <v>2332</v>
      </c>
      <c r="C881" s="1" t="s">
        <v>3017</v>
      </c>
      <c r="D881" s="102" t="s">
        <v>2849</v>
      </c>
      <c r="E881" s="102">
        <v>1218</v>
      </c>
      <c r="F881" s="102" t="s">
        <v>2280</v>
      </c>
      <c r="G881" s="1">
        <v>185048.1</v>
      </c>
      <c r="H881" s="1">
        <v>0</v>
      </c>
      <c r="I881" s="1">
        <v>0</v>
      </c>
      <c r="J881" s="1">
        <v>0</v>
      </c>
      <c r="K881" s="1">
        <v>185048.1</v>
      </c>
      <c r="L881" s="1">
        <v>185.04810000000001</v>
      </c>
      <c r="M881" s="1" t="s">
        <v>1183</v>
      </c>
      <c r="N881" s="1"/>
      <c r="O881" s="38"/>
      <c r="P881" s="38"/>
      <c r="AD881"/>
      <c r="AE881"/>
    </row>
    <row r="882" spans="1:31" x14ac:dyDescent="0.35">
      <c r="A882" s="106">
        <v>43524</v>
      </c>
      <c r="B882" s="1" t="s">
        <v>2331</v>
      </c>
      <c r="C882" s="1" t="s">
        <v>3017</v>
      </c>
      <c r="D882" s="102" t="s">
        <v>2698</v>
      </c>
      <c r="E882" s="102">
        <v>1219</v>
      </c>
      <c r="F882" s="102" t="s">
        <v>3101</v>
      </c>
      <c r="G882" s="1">
        <v>37285.269999999997</v>
      </c>
      <c r="H882" s="1">
        <v>37285.269999999997</v>
      </c>
      <c r="I882" s="1">
        <v>0</v>
      </c>
      <c r="J882" s="1">
        <v>-37285.269999999997</v>
      </c>
      <c r="K882" s="1">
        <v>74570.539999999994</v>
      </c>
      <c r="L882" s="1">
        <v>74.570539999999994</v>
      </c>
      <c r="M882" s="1" t="s">
        <v>1182</v>
      </c>
      <c r="N882" s="1"/>
      <c r="O882" s="38"/>
      <c r="P882" s="38"/>
      <c r="AD882"/>
      <c r="AE882"/>
    </row>
    <row r="883" spans="1:31" x14ac:dyDescent="0.35">
      <c r="A883" s="106">
        <v>43524</v>
      </c>
      <c r="B883" s="1" t="s">
        <v>2332</v>
      </c>
      <c r="C883" s="1" t="s">
        <v>3017</v>
      </c>
      <c r="D883" s="102" t="s">
        <v>2700</v>
      </c>
      <c r="E883" s="102">
        <v>1859</v>
      </c>
      <c r="F883" s="102" t="s">
        <v>2701</v>
      </c>
      <c r="G883" s="1">
        <v>101134.86</v>
      </c>
      <c r="H883" s="1">
        <v>182226.84</v>
      </c>
      <c r="I883" s="1">
        <v>0</v>
      </c>
      <c r="J883" s="1">
        <v>-182226.84</v>
      </c>
      <c r="K883" s="1">
        <v>283361.7</v>
      </c>
      <c r="L883" s="1">
        <v>283.36169999999998</v>
      </c>
      <c r="M883" s="1" t="s">
        <v>1183</v>
      </c>
      <c r="N883" s="1"/>
      <c r="O883" s="38"/>
      <c r="P883" s="38"/>
      <c r="AD883"/>
      <c r="AE883"/>
    </row>
    <row r="884" spans="1:31" x14ac:dyDescent="0.35">
      <c r="A884" s="106">
        <v>43524</v>
      </c>
      <c r="B884" s="1"/>
      <c r="C884" s="1" t="s">
        <v>3016</v>
      </c>
      <c r="D884" s="102" t="s">
        <v>2702</v>
      </c>
      <c r="E884" s="102">
        <v>1221</v>
      </c>
      <c r="F884" s="102" t="s">
        <v>3085</v>
      </c>
      <c r="G884" s="1">
        <v>35429.96</v>
      </c>
      <c r="H884" s="1">
        <v>39374.42</v>
      </c>
      <c r="I884" s="1">
        <v>0</v>
      </c>
      <c r="J884" s="1">
        <v>-39374.42</v>
      </c>
      <c r="K884" s="1">
        <v>74804.38</v>
      </c>
      <c r="L884" s="1">
        <v>74.804380000000009</v>
      </c>
      <c r="M884" s="1"/>
      <c r="N884" s="1"/>
      <c r="O884" s="38"/>
      <c r="P884" s="38"/>
      <c r="AD884"/>
      <c r="AE884"/>
    </row>
    <row r="885" spans="1:31" x14ac:dyDescent="0.35">
      <c r="A885" s="106">
        <v>43524</v>
      </c>
      <c r="B885" s="1" t="s">
        <v>2334</v>
      </c>
      <c r="C885" s="1" t="s">
        <v>3017</v>
      </c>
      <c r="D885" s="102" t="s">
        <v>2704</v>
      </c>
      <c r="E885" s="102">
        <v>1229</v>
      </c>
      <c r="F885" s="102" t="s">
        <v>2705</v>
      </c>
      <c r="G885" s="1">
        <v>35429.96</v>
      </c>
      <c r="H885" s="1">
        <v>39374.42</v>
      </c>
      <c r="I885" s="1">
        <v>0</v>
      </c>
      <c r="J885" s="1">
        <v>-39374.42</v>
      </c>
      <c r="K885" s="1">
        <v>74804.38</v>
      </c>
      <c r="L885" s="1">
        <v>74.804380000000009</v>
      </c>
      <c r="M885" s="1" t="s">
        <v>1247</v>
      </c>
      <c r="N885" s="1"/>
      <c r="O885" s="38"/>
      <c r="P885" s="38"/>
      <c r="AD885"/>
      <c r="AE885"/>
    </row>
    <row r="886" spans="1:31" x14ac:dyDescent="0.35">
      <c r="A886" s="106">
        <v>43524</v>
      </c>
      <c r="B886" s="1"/>
      <c r="C886" s="1" t="s">
        <v>3016</v>
      </c>
      <c r="D886" s="102" t="s">
        <v>2706</v>
      </c>
      <c r="E886" s="102">
        <v>1232</v>
      </c>
      <c r="F886" s="102" t="s">
        <v>3086</v>
      </c>
      <c r="G886" s="1">
        <v>4999363.41</v>
      </c>
      <c r="H886" s="1">
        <v>4803223.26</v>
      </c>
      <c r="I886" s="1">
        <v>1335312.3899999999</v>
      </c>
      <c r="J886" s="1">
        <v>-3467910.87</v>
      </c>
      <c r="K886" s="1">
        <v>8467274.2799999993</v>
      </c>
      <c r="L886" s="1">
        <v>8467.2742799999996</v>
      </c>
      <c r="M886" s="1"/>
      <c r="N886" s="1"/>
      <c r="O886" s="38"/>
      <c r="P886" s="38"/>
      <c r="AD886"/>
      <c r="AE886"/>
    </row>
    <row r="887" spans="1:31" x14ac:dyDescent="0.35">
      <c r="A887" s="106">
        <v>43524</v>
      </c>
      <c r="B887" s="1"/>
      <c r="C887" s="1" t="s">
        <v>3016</v>
      </c>
      <c r="D887" s="102" t="s">
        <v>2708</v>
      </c>
      <c r="E887" s="102">
        <v>1233</v>
      </c>
      <c r="F887" s="102" t="s">
        <v>2230</v>
      </c>
      <c r="G887" s="1">
        <v>3758552.24</v>
      </c>
      <c r="H887" s="1">
        <v>4181135.82</v>
      </c>
      <c r="I887" s="1">
        <v>1303969.3700000001</v>
      </c>
      <c r="J887" s="1">
        <v>-2877166.4499999997</v>
      </c>
      <c r="K887" s="1">
        <v>6635718.6900000004</v>
      </c>
      <c r="L887" s="1">
        <v>6635.7186900000006</v>
      </c>
      <c r="M887" s="1"/>
      <c r="N887" s="1"/>
      <c r="O887" s="38"/>
      <c r="P887" s="38"/>
      <c r="AD887"/>
      <c r="AE887"/>
    </row>
    <row r="888" spans="1:31" x14ac:dyDescent="0.35">
      <c r="A888" s="106">
        <v>43524</v>
      </c>
      <c r="B888" s="1" t="s">
        <v>2330</v>
      </c>
      <c r="C888" s="1" t="s">
        <v>3017</v>
      </c>
      <c r="D888" s="102" t="s">
        <v>2709</v>
      </c>
      <c r="E888" s="102">
        <v>1234</v>
      </c>
      <c r="F888" s="102" t="s">
        <v>2232</v>
      </c>
      <c r="G888" s="1">
        <v>709010.06</v>
      </c>
      <c r="H888" s="1">
        <v>1167882.82</v>
      </c>
      <c r="I888" s="1">
        <v>316314.95</v>
      </c>
      <c r="J888" s="1">
        <v>-851567.87000000011</v>
      </c>
      <c r="K888" s="1">
        <v>1560577.93</v>
      </c>
      <c r="L888" s="1">
        <v>1560.5779299999999</v>
      </c>
      <c r="M888" s="1" t="s">
        <v>1244</v>
      </c>
      <c r="N888" s="1"/>
      <c r="O888" s="38"/>
      <c r="P888" s="38"/>
      <c r="AD888"/>
      <c r="AE888"/>
    </row>
    <row r="889" spans="1:31" x14ac:dyDescent="0.35">
      <c r="A889" s="106">
        <v>43524</v>
      </c>
      <c r="B889" s="1" t="s">
        <v>2330</v>
      </c>
      <c r="C889" s="1" t="s">
        <v>3017</v>
      </c>
      <c r="D889" s="102" t="s">
        <v>2710</v>
      </c>
      <c r="E889" s="102">
        <v>1235</v>
      </c>
      <c r="F889" s="102" t="s">
        <v>2197</v>
      </c>
      <c r="G889" s="1">
        <v>521778.4</v>
      </c>
      <c r="H889" s="1">
        <v>712106.67</v>
      </c>
      <c r="I889" s="1">
        <v>143617.45000000001</v>
      </c>
      <c r="J889" s="1">
        <v>-568489.22</v>
      </c>
      <c r="K889" s="1">
        <v>1090267.6200000001</v>
      </c>
      <c r="L889" s="1">
        <v>1090.2676200000001</v>
      </c>
      <c r="M889" s="1" t="s">
        <v>1244</v>
      </c>
      <c r="N889" s="1"/>
      <c r="O889" s="38"/>
      <c r="P889" s="38"/>
      <c r="AD889"/>
      <c r="AE889"/>
    </row>
    <row r="890" spans="1:31" x14ac:dyDescent="0.35">
      <c r="A890" s="106">
        <v>43524</v>
      </c>
      <c r="B890" s="1" t="s">
        <v>2330</v>
      </c>
      <c r="C890" s="1" t="s">
        <v>3017</v>
      </c>
      <c r="D890" s="102" t="s">
        <v>2711</v>
      </c>
      <c r="E890" s="102">
        <v>1236</v>
      </c>
      <c r="F890" s="102" t="s">
        <v>2674</v>
      </c>
      <c r="G890" s="1">
        <v>18899.66</v>
      </c>
      <c r="H890" s="1">
        <v>46940.08</v>
      </c>
      <c r="I890" s="1">
        <v>26883.54</v>
      </c>
      <c r="J890" s="1">
        <v>-20056.54</v>
      </c>
      <c r="K890" s="1">
        <v>38956.199999999997</v>
      </c>
      <c r="L890" s="1">
        <v>38.956199999999995</v>
      </c>
      <c r="M890" s="1" t="s">
        <v>1244</v>
      </c>
      <c r="N890" s="1"/>
      <c r="O890" s="38"/>
      <c r="P890" s="38"/>
      <c r="AD890"/>
      <c r="AE890"/>
    </row>
    <row r="891" spans="1:31" x14ac:dyDescent="0.35">
      <c r="A891" s="106">
        <v>43524</v>
      </c>
      <c r="B891" s="1" t="s">
        <v>2330</v>
      </c>
      <c r="C891" s="1" t="s">
        <v>3017</v>
      </c>
      <c r="D891" s="102" t="s">
        <v>3087</v>
      </c>
      <c r="E891" s="102">
        <v>1237</v>
      </c>
      <c r="F891" s="102" t="s">
        <v>3082</v>
      </c>
      <c r="G891" s="1">
        <v>457453.67</v>
      </c>
      <c r="H891" s="1">
        <v>0</v>
      </c>
      <c r="I891" s="1">
        <v>0</v>
      </c>
      <c r="J891" s="1">
        <v>0</v>
      </c>
      <c r="K891" s="1">
        <v>457453.67</v>
      </c>
      <c r="L891" s="1">
        <v>457.45366999999999</v>
      </c>
      <c r="M891" s="1" t="s">
        <v>1244</v>
      </c>
      <c r="N891" s="1"/>
      <c r="O891" s="38"/>
      <c r="P891" s="38"/>
      <c r="AD891"/>
      <c r="AE891"/>
    </row>
    <row r="892" spans="1:31" x14ac:dyDescent="0.35">
      <c r="A892" s="106">
        <v>43524</v>
      </c>
      <c r="B892" s="1" t="s">
        <v>2330</v>
      </c>
      <c r="C892" s="1" t="s">
        <v>3017</v>
      </c>
      <c r="D892" s="102" t="s">
        <v>2712</v>
      </c>
      <c r="E892" s="102">
        <v>1238</v>
      </c>
      <c r="F892" s="102" t="s">
        <v>2193</v>
      </c>
      <c r="G892" s="1">
        <v>579232.36</v>
      </c>
      <c r="H892" s="1">
        <v>14650.22</v>
      </c>
      <c r="I892" s="1">
        <v>236483.66</v>
      </c>
      <c r="J892" s="1">
        <v>221833.44</v>
      </c>
      <c r="K892" s="1">
        <v>357398.92</v>
      </c>
      <c r="L892" s="1">
        <v>357.39891999999998</v>
      </c>
      <c r="M892" s="1" t="s">
        <v>1244</v>
      </c>
      <c r="N892" s="1"/>
      <c r="O892" s="38"/>
      <c r="P892" s="38"/>
      <c r="AD892"/>
      <c r="AE892"/>
    </row>
    <row r="893" spans="1:31" x14ac:dyDescent="0.35">
      <c r="A893" s="106">
        <v>43524</v>
      </c>
      <c r="B893" s="1" t="s">
        <v>2330</v>
      </c>
      <c r="C893" s="1" t="s">
        <v>3017</v>
      </c>
      <c r="D893" s="102" t="s">
        <v>2713</v>
      </c>
      <c r="E893" s="102">
        <v>1239</v>
      </c>
      <c r="F893" s="102" t="s">
        <v>2714</v>
      </c>
      <c r="G893" s="1">
        <v>5381.7</v>
      </c>
      <c r="H893" s="1">
        <v>24706.35</v>
      </c>
      <c r="I893" s="1">
        <v>20427.29</v>
      </c>
      <c r="J893" s="1">
        <v>-4279.0599999999977</v>
      </c>
      <c r="K893" s="1">
        <v>9660.76</v>
      </c>
      <c r="L893" s="1">
        <v>9.6607599999999998</v>
      </c>
      <c r="M893" s="1" t="s">
        <v>1244</v>
      </c>
      <c r="N893" s="1"/>
      <c r="O893" s="38"/>
      <c r="P893" s="38"/>
      <c r="AD893"/>
      <c r="AE893"/>
    </row>
    <row r="894" spans="1:31" x14ac:dyDescent="0.35">
      <c r="A894" s="106">
        <v>43524</v>
      </c>
      <c r="B894" s="1" t="s">
        <v>2330</v>
      </c>
      <c r="C894" s="1" t="s">
        <v>3017</v>
      </c>
      <c r="D894" s="102" t="s">
        <v>2715</v>
      </c>
      <c r="E894" s="102">
        <v>1240</v>
      </c>
      <c r="F894" s="102" t="s">
        <v>2716</v>
      </c>
      <c r="G894" s="1">
        <v>175045.64</v>
      </c>
      <c r="H894" s="1">
        <v>221803.27</v>
      </c>
      <c r="I894" s="1">
        <v>0</v>
      </c>
      <c r="J894" s="1">
        <v>-221803.27</v>
      </c>
      <c r="K894" s="1">
        <v>396848.91</v>
      </c>
      <c r="L894" s="1">
        <v>396.84890999999999</v>
      </c>
      <c r="M894" s="1" t="s">
        <v>1244</v>
      </c>
      <c r="N894" s="1"/>
      <c r="O894" s="38"/>
      <c r="P894" s="38"/>
      <c r="AD894"/>
      <c r="AE894"/>
    </row>
    <row r="895" spans="1:31" x14ac:dyDescent="0.35">
      <c r="A895" s="106">
        <v>43524</v>
      </c>
      <c r="B895" s="1" t="s">
        <v>2330</v>
      </c>
      <c r="C895" s="1" t="s">
        <v>3017</v>
      </c>
      <c r="D895" s="102" t="s">
        <v>2717</v>
      </c>
      <c r="E895" s="102">
        <v>1241</v>
      </c>
      <c r="F895" s="102" t="s">
        <v>2718</v>
      </c>
      <c r="G895" s="1">
        <v>41860.550000000003</v>
      </c>
      <c r="H895" s="1">
        <v>139853.03</v>
      </c>
      <c r="I895" s="1">
        <v>80755.53</v>
      </c>
      <c r="J895" s="1">
        <v>-59097.5</v>
      </c>
      <c r="K895" s="1">
        <v>100958.05</v>
      </c>
      <c r="L895" s="1">
        <v>100.95805</v>
      </c>
      <c r="M895" s="1" t="s">
        <v>1244</v>
      </c>
      <c r="N895" s="1"/>
      <c r="O895" s="38"/>
      <c r="P895" s="38"/>
      <c r="AD895"/>
      <c r="AE895"/>
    </row>
    <row r="896" spans="1:31" x14ac:dyDescent="0.35">
      <c r="A896" s="106">
        <v>43524</v>
      </c>
      <c r="B896" s="1" t="s">
        <v>2330</v>
      </c>
      <c r="C896" s="1" t="s">
        <v>3017</v>
      </c>
      <c r="D896" s="102" t="s">
        <v>2719</v>
      </c>
      <c r="E896" s="102">
        <v>1243</v>
      </c>
      <c r="F896" s="102" t="s">
        <v>2216</v>
      </c>
      <c r="G896" s="1">
        <v>44151</v>
      </c>
      <c r="H896" s="1">
        <v>123781.57</v>
      </c>
      <c r="I896" s="1">
        <v>97383.51</v>
      </c>
      <c r="J896" s="1">
        <v>-26398.060000000012</v>
      </c>
      <c r="K896" s="1">
        <v>70549.06</v>
      </c>
      <c r="L896" s="1">
        <v>70.549059999999997</v>
      </c>
      <c r="M896" s="1" t="s">
        <v>1244</v>
      </c>
      <c r="N896" s="1"/>
      <c r="O896" s="38"/>
      <c r="P896" s="38"/>
      <c r="AD896"/>
      <c r="AE896"/>
    </row>
    <row r="897" spans="1:31" x14ac:dyDescent="0.35">
      <c r="A897" s="106">
        <v>43524</v>
      </c>
      <c r="B897" s="1" t="s">
        <v>2330</v>
      </c>
      <c r="C897" s="1" t="s">
        <v>3017</v>
      </c>
      <c r="D897" s="102" t="s">
        <v>2720</v>
      </c>
      <c r="E897" s="102">
        <v>1245</v>
      </c>
      <c r="F897" s="102" t="s">
        <v>2222</v>
      </c>
      <c r="G897" s="1">
        <v>13286.7</v>
      </c>
      <c r="H897" s="1">
        <v>14467.74</v>
      </c>
      <c r="I897" s="1">
        <v>3247.86</v>
      </c>
      <c r="J897" s="1">
        <v>-11219.88</v>
      </c>
      <c r="K897" s="1">
        <v>24506.58</v>
      </c>
      <c r="L897" s="1">
        <v>24.506580000000003</v>
      </c>
      <c r="M897" s="1" t="s">
        <v>1255</v>
      </c>
      <c r="N897" s="1"/>
      <c r="O897" s="38"/>
      <c r="P897" s="38"/>
      <c r="AD897"/>
      <c r="AE897"/>
    </row>
    <row r="898" spans="1:31" x14ac:dyDescent="0.35">
      <c r="A898" s="106">
        <v>43524</v>
      </c>
      <c r="B898" s="1" t="s">
        <v>2330</v>
      </c>
      <c r="C898" s="1" t="s">
        <v>3017</v>
      </c>
      <c r="D898" s="102" t="s">
        <v>2721</v>
      </c>
      <c r="E898" s="102">
        <v>1246</v>
      </c>
      <c r="F898" s="102" t="s">
        <v>2682</v>
      </c>
      <c r="G898" s="1">
        <v>468037.39</v>
      </c>
      <c r="H898" s="1">
        <v>761500.11</v>
      </c>
      <c r="I898" s="1">
        <v>174285.02</v>
      </c>
      <c r="J898" s="1">
        <v>-587215.09</v>
      </c>
      <c r="K898" s="1">
        <v>1055252.48</v>
      </c>
      <c r="L898" s="1">
        <v>1055.2524799999999</v>
      </c>
      <c r="M898" s="1" t="s">
        <v>1258</v>
      </c>
      <c r="N898" s="1"/>
      <c r="O898" s="38"/>
      <c r="P898" s="38"/>
      <c r="AD898"/>
      <c r="AE898"/>
    </row>
    <row r="899" spans="1:31" x14ac:dyDescent="0.35">
      <c r="A899" s="106">
        <v>43524</v>
      </c>
      <c r="B899" s="1" t="s">
        <v>2330</v>
      </c>
      <c r="C899" s="1" t="s">
        <v>3017</v>
      </c>
      <c r="D899" s="102" t="s">
        <v>2722</v>
      </c>
      <c r="E899" s="102">
        <v>1247</v>
      </c>
      <c r="F899" s="102" t="s">
        <v>2684</v>
      </c>
      <c r="G899" s="1">
        <v>129659.94</v>
      </c>
      <c r="H899" s="1">
        <v>225591.72</v>
      </c>
      <c r="I899" s="1">
        <v>50306.61</v>
      </c>
      <c r="J899" s="1">
        <v>-175285.11</v>
      </c>
      <c r="K899" s="1">
        <v>304945.05</v>
      </c>
      <c r="L899" s="1">
        <v>304.94504999999998</v>
      </c>
      <c r="M899" s="1" t="s">
        <v>1009</v>
      </c>
      <c r="N899" s="1"/>
      <c r="O899" s="38"/>
      <c r="P899" s="38"/>
      <c r="AD899"/>
      <c r="AE899"/>
    </row>
    <row r="900" spans="1:31" x14ac:dyDescent="0.35">
      <c r="A900" s="106">
        <v>43524</v>
      </c>
      <c r="B900" s="1" t="s">
        <v>2330</v>
      </c>
      <c r="C900" s="1" t="s">
        <v>3017</v>
      </c>
      <c r="D900" s="102" t="s">
        <v>2723</v>
      </c>
      <c r="E900" s="102">
        <v>1248</v>
      </c>
      <c r="F900" s="102" t="s">
        <v>2271</v>
      </c>
      <c r="G900" s="1">
        <v>3172.69</v>
      </c>
      <c r="H900" s="1">
        <v>2708.19</v>
      </c>
      <c r="I900" s="1">
        <v>0</v>
      </c>
      <c r="J900" s="1">
        <v>-2708.19</v>
      </c>
      <c r="K900" s="1">
        <v>5880.88</v>
      </c>
      <c r="L900" s="1">
        <v>5.8808800000000003</v>
      </c>
      <c r="M900" s="1" t="s">
        <v>1244</v>
      </c>
      <c r="N900" s="1"/>
      <c r="O900" s="38"/>
      <c r="P900" s="38"/>
      <c r="AD900"/>
      <c r="AE900"/>
    </row>
    <row r="901" spans="1:31" x14ac:dyDescent="0.35">
      <c r="A901" s="106">
        <v>43524</v>
      </c>
      <c r="B901" s="1" t="s">
        <v>2330</v>
      </c>
      <c r="C901" s="1" t="s">
        <v>3017</v>
      </c>
      <c r="D901" s="102" t="s">
        <v>2889</v>
      </c>
      <c r="E901" s="102">
        <v>1249</v>
      </c>
      <c r="F901" s="102" t="s">
        <v>2890</v>
      </c>
      <c r="G901" s="1">
        <v>3634.55</v>
      </c>
      <c r="H901" s="1">
        <v>7823.4</v>
      </c>
      <c r="I901" s="1">
        <v>4480.62</v>
      </c>
      <c r="J901" s="1">
        <v>-3342.7799999999997</v>
      </c>
      <c r="K901" s="1">
        <v>6977.33</v>
      </c>
      <c r="L901" s="1">
        <v>6.9773300000000003</v>
      </c>
      <c r="M901" s="1" t="s">
        <v>1244</v>
      </c>
      <c r="N901" s="1"/>
      <c r="O901" s="38"/>
      <c r="P901" s="38"/>
      <c r="AD901"/>
      <c r="AE901"/>
    </row>
    <row r="902" spans="1:31" x14ac:dyDescent="0.35">
      <c r="A902" s="106">
        <v>43524</v>
      </c>
      <c r="B902" s="1" t="s">
        <v>2330</v>
      </c>
      <c r="C902" s="1" t="s">
        <v>3017</v>
      </c>
      <c r="D902" s="102" t="s">
        <v>2999</v>
      </c>
      <c r="E902" s="102">
        <v>1250</v>
      </c>
      <c r="F902" s="102" t="s">
        <v>2228</v>
      </c>
      <c r="G902" s="1">
        <v>109732</v>
      </c>
      <c r="H902" s="1">
        <v>109732</v>
      </c>
      <c r="I902" s="1">
        <v>0</v>
      </c>
      <c r="J902" s="1">
        <v>-109732</v>
      </c>
      <c r="K902" s="1">
        <v>219464</v>
      </c>
      <c r="L902" s="1">
        <v>219.464</v>
      </c>
      <c r="M902" s="1" t="s">
        <v>1244</v>
      </c>
      <c r="N902" s="1"/>
      <c r="O902" s="38"/>
      <c r="P902" s="38"/>
      <c r="AD902"/>
      <c r="AE902"/>
    </row>
    <row r="903" spans="1:31" x14ac:dyDescent="0.35">
      <c r="A903" s="106">
        <v>43524</v>
      </c>
      <c r="B903" s="1" t="s">
        <v>2330</v>
      </c>
      <c r="C903" s="1" t="s">
        <v>3017</v>
      </c>
      <c r="D903" s="102" t="s">
        <v>2724</v>
      </c>
      <c r="E903" s="102">
        <v>1252</v>
      </c>
      <c r="F903" s="102" t="s">
        <v>2725</v>
      </c>
      <c r="G903" s="1">
        <v>231237.54</v>
      </c>
      <c r="H903" s="1">
        <v>56995</v>
      </c>
      <c r="I903" s="1">
        <v>10056.959999999999</v>
      </c>
      <c r="J903" s="1">
        <v>-46938.04</v>
      </c>
      <c r="K903" s="1">
        <v>278175.58</v>
      </c>
      <c r="L903" s="1">
        <v>278.17558000000002</v>
      </c>
      <c r="M903" s="1" t="s">
        <v>1255</v>
      </c>
      <c r="N903" s="1"/>
      <c r="O903" s="38"/>
      <c r="P903" s="38"/>
      <c r="AD903"/>
      <c r="AE903"/>
    </row>
    <row r="904" spans="1:31" x14ac:dyDescent="0.35">
      <c r="A904" s="106">
        <v>43524</v>
      </c>
      <c r="B904" s="1" t="s">
        <v>2330</v>
      </c>
      <c r="C904" s="1" t="s">
        <v>3017</v>
      </c>
      <c r="D904" s="102" t="s">
        <v>2891</v>
      </c>
      <c r="E904" s="102">
        <v>1253</v>
      </c>
      <c r="F904" s="102" t="s">
        <v>2892</v>
      </c>
      <c r="G904" s="1">
        <v>4742.62</v>
      </c>
      <c r="H904" s="1">
        <v>14280.43</v>
      </c>
      <c r="I904" s="1">
        <v>6778.52</v>
      </c>
      <c r="J904" s="1">
        <v>-7501.91</v>
      </c>
      <c r="K904" s="1">
        <v>12244.53</v>
      </c>
      <c r="L904" s="1">
        <v>12.244530000000001</v>
      </c>
      <c r="M904" s="1" t="s">
        <v>1244</v>
      </c>
      <c r="N904" s="1"/>
      <c r="O904" s="38"/>
      <c r="P904" s="38"/>
      <c r="AD904"/>
      <c r="AE904"/>
    </row>
    <row r="905" spans="1:31" x14ac:dyDescent="0.35">
      <c r="A905" s="106">
        <v>43524</v>
      </c>
      <c r="B905" s="1" t="s">
        <v>2330</v>
      </c>
      <c r="C905" s="1" t="s">
        <v>3017</v>
      </c>
      <c r="D905" s="102" t="s">
        <v>2726</v>
      </c>
      <c r="E905" s="102">
        <v>1254</v>
      </c>
      <c r="F905" s="102" t="s">
        <v>2246</v>
      </c>
      <c r="G905" s="1">
        <v>8659.64</v>
      </c>
      <c r="H905" s="1">
        <v>220</v>
      </c>
      <c r="I905" s="1">
        <v>1668.89</v>
      </c>
      <c r="J905" s="1">
        <v>1448.89</v>
      </c>
      <c r="K905" s="1">
        <v>7210.75</v>
      </c>
      <c r="L905" s="1">
        <v>7.21075</v>
      </c>
      <c r="M905" s="1" t="s">
        <v>1255</v>
      </c>
      <c r="N905" s="1"/>
      <c r="O905" s="38"/>
      <c r="P905" s="38"/>
      <c r="AD905"/>
      <c r="AE905"/>
    </row>
    <row r="906" spans="1:31" x14ac:dyDescent="0.35">
      <c r="A906" s="106">
        <v>43524</v>
      </c>
      <c r="B906" s="1" t="s">
        <v>2330</v>
      </c>
      <c r="C906" s="1" t="s">
        <v>3017</v>
      </c>
      <c r="D906" s="102" t="s">
        <v>2850</v>
      </c>
      <c r="E906" s="102">
        <v>1255</v>
      </c>
      <c r="F906" s="102" t="s">
        <v>2851</v>
      </c>
      <c r="G906" s="1">
        <v>7267.44</v>
      </c>
      <c r="H906" s="1">
        <v>12941.66</v>
      </c>
      <c r="I906" s="1">
        <v>0</v>
      </c>
      <c r="J906" s="1">
        <v>-12941.66</v>
      </c>
      <c r="K906" s="1">
        <v>20209.099999999999</v>
      </c>
      <c r="L906" s="1">
        <v>20.209099999999999</v>
      </c>
      <c r="M906" s="1" t="s">
        <v>1244</v>
      </c>
      <c r="N906" s="1"/>
      <c r="O906" s="38"/>
      <c r="P906" s="38"/>
      <c r="AD906"/>
      <c r="AE906"/>
    </row>
    <row r="907" spans="1:31" x14ac:dyDescent="0.35">
      <c r="A907" s="106">
        <v>43524</v>
      </c>
      <c r="B907" s="1" t="s">
        <v>2330</v>
      </c>
      <c r="C907" s="1" t="s">
        <v>3017</v>
      </c>
      <c r="D907" s="102" t="s">
        <v>2727</v>
      </c>
      <c r="E907" s="102">
        <v>1256</v>
      </c>
      <c r="F907" s="102" t="s">
        <v>2728</v>
      </c>
      <c r="G907" s="1">
        <v>196475.46</v>
      </c>
      <c r="H907" s="1">
        <v>334625.11</v>
      </c>
      <c r="I907" s="1">
        <v>99744.82</v>
      </c>
      <c r="J907" s="1">
        <v>-234880.28999999998</v>
      </c>
      <c r="K907" s="1">
        <v>431355.75</v>
      </c>
      <c r="L907" s="1">
        <v>431.35575</v>
      </c>
      <c r="M907" s="1" t="s">
        <v>1255</v>
      </c>
      <c r="N907" s="1"/>
      <c r="O907" s="38"/>
      <c r="P907" s="38"/>
      <c r="AD907"/>
      <c r="AE907"/>
    </row>
    <row r="908" spans="1:31" x14ac:dyDescent="0.35">
      <c r="A908" s="106">
        <v>43524</v>
      </c>
      <c r="B908" s="1" t="s">
        <v>2330</v>
      </c>
      <c r="C908" s="1" t="s">
        <v>3017</v>
      </c>
      <c r="D908" s="102" t="s">
        <v>2729</v>
      </c>
      <c r="E908" s="102">
        <v>1257</v>
      </c>
      <c r="F908" s="102" t="s">
        <v>2730</v>
      </c>
      <c r="G908" s="1">
        <v>798.4</v>
      </c>
      <c r="H908" s="1">
        <v>998</v>
      </c>
      <c r="I908" s="1">
        <v>0</v>
      </c>
      <c r="J908" s="1">
        <v>-998</v>
      </c>
      <c r="K908" s="1">
        <v>1796.4</v>
      </c>
      <c r="L908" s="1">
        <v>1.7964</v>
      </c>
      <c r="M908" s="1" t="s">
        <v>1244</v>
      </c>
      <c r="N908" s="1"/>
      <c r="O908" s="38"/>
      <c r="P908" s="38"/>
      <c r="AD908"/>
      <c r="AE908"/>
    </row>
    <row r="909" spans="1:31" x14ac:dyDescent="0.35">
      <c r="A909" s="106">
        <v>43524</v>
      </c>
      <c r="B909" s="1" t="s">
        <v>2330</v>
      </c>
      <c r="C909" s="1" t="s">
        <v>3017</v>
      </c>
      <c r="D909" s="102" t="s">
        <v>2731</v>
      </c>
      <c r="E909" s="102">
        <v>1260</v>
      </c>
      <c r="F909" s="102" t="s">
        <v>2732</v>
      </c>
      <c r="G909" s="1">
        <v>31133.47</v>
      </c>
      <c r="H909" s="1">
        <v>70258.289999999994</v>
      </c>
      <c r="I909" s="1">
        <v>30947.63</v>
      </c>
      <c r="J909" s="1">
        <v>-39310.659999999989</v>
      </c>
      <c r="K909" s="1">
        <v>70444.13</v>
      </c>
      <c r="L909" s="1">
        <v>70.444130000000001</v>
      </c>
      <c r="M909" s="1" t="s">
        <v>1244</v>
      </c>
      <c r="N909" s="1"/>
      <c r="O909" s="38"/>
      <c r="P909" s="38"/>
      <c r="AD909"/>
      <c r="AE909"/>
    </row>
    <row r="910" spans="1:31" x14ac:dyDescent="0.35">
      <c r="A910" s="106">
        <v>43524</v>
      </c>
      <c r="B910" s="1" t="s">
        <v>2330</v>
      </c>
      <c r="C910" s="1" t="s">
        <v>3017</v>
      </c>
      <c r="D910" s="102" t="s">
        <v>2924</v>
      </c>
      <c r="E910" s="102">
        <v>1262</v>
      </c>
      <c r="F910" s="102" t="s">
        <v>2925</v>
      </c>
      <c r="G910" s="1">
        <v>0</v>
      </c>
      <c r="H910" s="1">
        <v>11057.07</v>
      </c>
      <c r="I910" s="1">
        <v>0</v>
      </c>
      <c r="J910" s="1">
        <v>-11057.07</v>
      </c>
      <c r="K910" s="1">
        <v>11057.07</v>
      </c>
      <c r="L910" s="1">
        <v>11.05707</v>
      </c>
      <c r="M910" s="1" t="s">
        <v>1244</v>
      </c>
      <c r="N910" s="1"/>
      <c r="O910" s="38"/>
      <c r="P910" s="38"/>
      <c r="AD910"/>
      <c r="AE910"/>
    </row>
    <row r="911" spans="1:31" x14ac:dyDescent="0.35">
      <c r="A911" s="106">
        <v>43524</v>
      </c>
      <c r="B911" s="1" t="s">
        <v>2330</v>
      </c>
      <c r="C911" s="1" t="s">
        <v>3017</v>
      </c>
      <c r="D911" s="102" t="s">
        <v>2893</v>
      </c>
      <c r="E911" s="102">
        <v>1263</v>
      </c>
      <c r="F911" s="102" t="s">
        <v>2894</v>
      </c>
      <c r="G911" s="1">
        <v>0</v>
      </c>
      <c r="H911" s="1">
        <v>102486.6</v>
      </c>
      <c r="I911" s="1">
        <v>0</v>
      </c>
      <c r="J911" s="1">
        <v>-102486.6</v>
      </c>
      <c r="K911" s="1">
        <v>102486.6</v>
      </c>
      <c r="L911" s="1">
        <v>102.48660000000001</v>
      </c>
      <c r="M911" s="1" t="s">
        <v>1255</v>
      </c>
      <c r="N911" s="1"/>
      <c r="O911" s="38"/>
      <c r="P911" s="38"/>
      <c r="AD911"/>
      <c r="AE911"/>
    </row>
    <row r="912" spans="1:31" x14ac:dyDescent="0.35">
      <c r="A912" s="106">
        <v>43524</v>
      </c>
      <c r="B912" s="1" t="s">
        <v>2330</v>
      </c>
      <c r="C912" s="1" t="s">
        <v>3017</v>
      </c>
      <c r="D912" s="102" t="s">
        <v>2733</v>
      </c>
      <c r="E912" s="102">
        <v>1264</v>
      </c>
      <c r="F912" s="102" t="s">
        <v>2734</v>
      </c>
      <c r="G912" s="1">
        <v>3585.19</v>
      </c>
      <c r="H912" s="1">
        <v>3585.19</v>
      </c>
      <c r="I912" s="1">
        <v>0</v>
      </c>
      <c r="J912" s="1">
        <v>-3585.19</v>
      </c>
      <c r="K912" s="1">
        <v>7170.38</v>
      </c>
      <c r="L912" s="1">
        <v>7.1703799999999998</v>
      </c>
      <c r="M912" s="1" t="s">
        <v>1244</v>
      </c>
      <c r="N912" s="1"/>
      <c r="O912" s="38"/>
      <c r="P912" s="38"/>
      <c r="AD912"/>
      <c r="AE912"/>
    </row>
    <row r="913" spans="1:31" x14ac:dyDescent="0.35">
      <c r="A913" s="106">
        <v>43524</v>
      </c>
      <c r="B913" s="1" t="s">
        <v>2330</v>
      </c>
      <c r="C913" s="1" t="s">
        <v>3017</v>
      </c>
      <c r="D913" s="102" t="s">
        <v>2735</v>
      </c>
      <c r="E913" s="102">
        <v>1265</v>
      </c>
      <c r="F913" s="102" t="s">
        <v>2736</v>
      </c>
      <c r="G913" s="1">
        <v>-5683.83</v>
      </c>
      <c r="H913" s="1">
        <v>141.30000000000001</v>
      </c>
      <c r="I913" s="1">
        <v>586.51</v>
      </c>
      <c r="J913" s="1">
        <v>445.21</v>
      </c>
      <c r="K913" s="1">
        <v>-6129.04</v>
      </c>
      <c r="L913" s="1">
        <v>-6.1290399999999998</v>
      </c>
      <c r="M913" s="1" t="s">
        <v>1244</v>
      </c>
      <c r="N913" s="1"/>
      <c r="O913" s="38"/>
      <c r="P913" s="38"/>
      <c r="AD913"/>
      <c r="AE913"/>
    </row>
    <row r="914" spans="1:31" x14ac:dyDescent="0.35">
      <c r="A914" s="106">
        <v>43524</v>
      </c>
      <c r="B914" s="1"/>
      <c r="C914" s="1" t="s">
        <v>3016</v>
      </c>
      <c r="D914" s="102" t="s">
        <v>2737</v>
      </c>
      <c r="E914" s="102">
        <v>1266</v>
      </c>
      <c r="F914" s="102" t="s">
        <v>3088</v>
      </c>
      <c r="G914" s="1">
        <v>1240811.17</v>
      </c>
      <c r="H914" s="1">
        <v>622087.43999999994</v>
      </c>
      <c r="I914" s="1">
        <v>31343.02</v>
      </c>
      <c r="J914" s="1">
        <v>-590744.41999999993</v>
      </c>
      <c r="K914" s="1">
        <v>1831555.59</v>
      </c>
      <c r="L914" s="1">
        <v>1831.5555900000002</v>
      </c>
      <c r="M914" s="1"/>
      <c r="N914" s="1"/>
      <c r="O914" s="38"/>
      <c r="P914" s="38"/>
      <c r="AD914"/>
      <c r="AE914"/>
    </row>
    <row r="915" spans="1:31" x14ac:dyDescent="0.35">
      <c r="A915" s="106">
        <v>43524</v>
      </c>
      <c r="B915" s="1" t="s">
        <v>2331</v>
      </c>
      <c r="C915" s="1" t="s">
        <v>3017</v>
      </c>
      <c r="D915" s="102" t="s">
        <v>2738</v>
      </c>
      <c r="E915" s="102">
        <v>1267</v>
      </c>
      <c r="F915" s="102" t="s">
        <v>2739</v>
      </c>
      <c r="G915" s="1">
        <v>96960.58</v>
      </c>
      <c r="H915" s="1">
        <v>207702.65</v>
      </c>
      <c r="I915" s="1">
        <v>31343.02</v>
      </c>
      <c r="J915" s="1">
        <v>-176359.63</v>
      </c>
      <c r="K915" s="1">
        <v>273320.21000000002</v>
      </c>
      <c r="L915" s="1">
        <v>273.32021000000003</v>
      </c>
      <c r="M915" s="1" t="s">
        <v>1182</v>
      </c>
      <c r="N915" s="1"/>
      <c r="O915" s="38"/>
      <c r="P915" s="38"/>
      <c r="AD915"/>
      <c r="AE915"/>
    </row>
    <row r="916" spans="1:31" x14ac:dyDescent="0.35">
      <c r="A916" s="106">
        <v>43524</v>
      </c>
      <c r="B916" s="1" t="s">
        <v>2331</v>
      </c>
      <c r="C916" s="1" t="s">
        <v>3017</v>
      </c>
      <c r="D916" s="102" t="s">
        <v>2740</v>
      </c>
      <c r="E916" s="102">
        <v>1268</v>
      </c>
      <c r="F916" s="102" t="s">
        <v>2741</v>
      </c>
      <c r="G916" s="1">
        <v>1061186.3799999999</v>
      </c>
      <c r="H916" s="1">
        <v>353745.67</v>
      </c>
      <c r="I916" s="1">
        <v>0</v>
      </c>
      <c r="J916" s="1">
        <v>-353745.67</v>
      </c>
      <c r="K916" s="1">
        <v>1414932.05</v>
      </c>
      <c r="L916" s="1">
        <v>1414.9320500000001</v>
      </c>
      <c r="M916" s="1" t="s">
        <v>1182</v>
      </c>
      <c r="N916" s="1"/>
      <c r="O916" s="38"/>
      <c r="P916" s="38"/>
      <c r="AD916"/>
      <c r="AE916"/>
    </row>
    <row r="917" spans="1:31" x14ac:dyDescent="0.35">
      <c r="A917" s="106">
        <v>43524</v>
      </c>
      <c r="B917" s="1" t="s">
        <v>2331</v>
      </c>
      <c r="C917" s="1" t="s">
        <v>3017</v>
      </c>
      <c r="D917" s="102" t="s">
        <v>2743</v>
      </c>
      <c r="E917" s="102">
        <v>1270</v>
      </c>
      <c r="F917" s="102" t="s">
        <v>2278</v>
      </c>
      <c r="G917" s="1">
        <v>60022.81</v>
      </c>
      <c r="H917" s="1">
        <v>60639.12</v>
      </c>
      <c r="I917" s="1">
        <v>0</v>
      </c>
      <c r="J917" s="1">
        <v>-60639.12</v>
      </c>
      <c r="K917" s="1">
        <v>120661.93</v>
      </c>
      <c r="L917" s="1">
        <v>120.66193</v>
      </c>
      <c r="M917" s="1" t="s">
        <v>1182</v>
      </c>
      <c r="N917" s="1"/>
      <c r="O917" s="38"/>
      <c r="P917" s="38"/>
      <c r="AD917"/>
      <c r="AE917"/>
    </row>
    <row r="918" spans="1:31" x14ac:dyDescent="0.35">
      <c r="A918" s="106">
        <v>43524</v>
      </c>
      <c r="B918" s="1" t="s">
        <v>2331</v>
      </c>
      <c r="C918" s="1" t="s">
        <v>3017</v>
      </c>
      <c r="D918" s="102" t="s">
        <v>3089</v>
      </c>
      <c r="E918" s="102">
        <v>1957</v>
      </c>
      <c r="F918" s="102" t="s">
        <v>3090</v>
      </c>
      <c r="G918" s="1">
        <v>22641.4</v>
      </c>
      <c r="H918" s="1">
        <v>0</v>
      </c>
      <c r="I918" s="1">
        <v>0</v>
      </c>
      <c r="J918" s="1">
        <v>0</v>
      </c>
      <c r="K918" s="1">
        <v>22641.4</v>
      </c>
      <c r="L918" s="1">
        <v>22.641400000000001</v>
      </c>
      <c r="M918" s="1" t="s">
        <v>1182</v>
      </c>
      <c r="N918" s="1"/>
      <c r="O918" s="38"/>
      <c r="P918" s="38"/>
      <c r="AD918"/>
      <c r="AE918"/>
    </row>
    <row r="919" spans="1:31" x14ac:dyDescent="0.35">
      <c r="A919" s="106">
        <v>43524</v>
      </c>
      <c r="B919" s="1"/>
      <c r="C919" s="1" t="s">
        <v>3016</v>
      </c>
      <c r="D919" s="102" t="s">
        <v>2745</v>
      </c>
      <c r="E919" s="102">
        <v>1742</v>
      </c>
      <c r="F919" s="102" t="s">
        <v>2324</v>
      </c>
      <c r="G919" s="1">
        <v>5675859.7400000002</v>
      </c>
      <c r="H919" s="1">
        <v>6648834.9800000004</v>
      </c>
      <c r="I919" s="1">
        <v>2415087.16</v>
      </c>
      <c r="J919" s="1">
        <v>-4233747.82</v>
      </c>
      <c r="K919" s="1">
        <v>9909607.5600000005</v>
      </c>
      <c r="L919" s="1">
        <v>9909.6075600000004</v>
      </c>
      <c r="M919" s="1"/>
      <c r="N919" s="1"/>
      <c r="O919" s="38"/>
      <c r="P919" s="38"/>
      <c r="AD919"/>
      <c r="AE919"/>
    </row>
    <row r="920" spans="1:31" x14ac:dyDescent="0.35">
      <c r="A920" s="106">
        <v>43524</v>
      </c>
      <c r="B920" s="1"/>
      <c r="C920" s="1" t="s">
        <v>3016</v>
      </c>
      <c r="D920" s="102" t="s">
        <v>2746</v>
      </c>
      <c r="E920" s="102">
        <v>1743</v>
      </c>
      <c r="F920" s="102" t="s">
        <v>3091</v>
      </c>
      <c r="G920" s="1">
        <v>4206896.79</v>
      </c>
      <c r="H920" s="1">
        <v>3819473.25</v>
      </c>
      <c r="I920" s="1">
        <v>1069357.95</v>
      </c>
      <c r="J920" s="1">
        <v>-2750115.3</v>
      </c>
      <c r="K920" s="1">
        <v>6957012.0899999999</v>
      </c>
      <c r="L920" s="1">
        <v>6957.0120900000002</v>
      </c>
      <c r="M920" s="1"/>
      <c r="N920" s="1"/>
      <c r="O920" s="38"/>
      <c r="P920" s="38"/>
      <c r="AD920"/>
      <c r="AE920"/>
    </row>
    <row r="921" spans="1:31" x14ac:dyDescent="0.35">
      <c r="A921" s="106">
        <v>43524</v>
      </c>
      <c r="B921" s="1"/>
      <c r="C921" s="1" t="s">
        <v>3016</v>
      </c>
      <c r="D921" s="102" t="s">
        <v>2748</v>
      </c>
      <c r="E921" s="102">
        <v>1776</v>
      </c>
      <c r="F921" s="102" t="s">
        <v>2749</v>
      </c>
      <c r="G921" s="1">
        <v>3840497.43</v>
      </c>
      <c r="H921" s="1">
        <v>1956005.19</v>
      </c>
      <c r="I921" s="1">
        <v>1032450.03</v>
      </c>
      <c r="J921" s="1">
        <v>-923555.15999999992</v>
      </c>
      <c r="K921" s="1">
        <v>4764052.59</v>
      </c>
      <c r="L921" s="1">
        <v>4764.0525900000002</v>
      </c>
      <c r="M921" s="1"/>
      <c r="N921" s="1"/>
      <c r="O921" s="38"/>
      <c r="P921" s="38"/>
      <c r="AD921"/>
      <c r="AE921"/>
    </row>
    <row r="922" spans="1:31" x14ac:dyDescent="0.35">
      <c r="A922" s="106">
        <v>43524</v>
      </c>
      <c r="B922" s="1" t="s">
        <v>1182</v>
      </c>
      <c r="C922" s="1" t="s">
        <v>3017</v>
      </c>
      <c r="D922" s="102" t="s">
        <v>2750</v>
      </c>
      <c r="E922" s="102">
        <v>1777</v>
      </c>
      <c r="F922" s="102" t="s">
        <v>2751</v>
      </c>
      <c r="G922" s="1">
        <v>3179560.32</v>
      </c>
      <c r="H922" s="1">
        <v>402349.91</v>
      </c>
      <c r="I922" s="1">
        <v>0</v>
      </c>
      <c r="J922" s="1">
        <v>-402349.91</v>
      </c>
      <c r="K922" s="1">
        <v>3581910.23</v>
      </c>
      <c r="L922" s="1">
        <v>3581.91023</v>
      </c>
      <c r="M922" s="1" t="s">
        <v>1182</v>
      </c>
      <c r="N922" s="1"/>
      <c r="O922" s="38"/>
      <c r="P922" s="38"/>
      <c r="AD922"/>
      <c r="AE922"/>
    </row>
    <row r="923" spans="1:31" x14ac:dyDescent="0.35">
      <c r="A923" s="106">
        <v>43524</v>
      </c>
      <c r="B923" s="1" t="s">
        <v>1182</v>
      </c>
      <c r="C923" s="1" t="s">
        <v>3017</v>
      </c>
      <c r="D923" s="102" t="s">
        <v>2752</v>
      </c>
      <c r="E923" s="102">
        <v>1778</v>
      </c>
      <c r="F923" s="102" t="s">
        <v>2753</v>
      </c>
      <c r="G923" s="1">
        <v>303890.81</v>
      </c>
      <c r="H923" s="1">
        <v>1280038.1599999999</v>
      </c>
      <c r="I923" s="1">
        <v>1032450.03</v>
      </c>
      <c r="J923" s="1">
        <v>-247588.12999999989</v>
      </c>
      <c r="K923" s="1">
        <v>551478.93999999994</v>
      </c>
      <c r="L923" s="1">
        <v>551.47893999999997</v>
      </c>
      <c r="M923" s="1" t="s">
        <v>1182</v>
      </c>
      <c r="N923" s="1"/>
      <c r="O923" s="38"/>
      <c r="P923" s="38"/>
      <c r="AD923"/>
      <c r="AE923"/>
    </row>
    <row r="924" spans="1:31" x14ac:dyDescent="0.35">
      <c r="A924" s="106">
        <v>43524</v>
      </c>
      <c r="B924" s="1" t="s">
        <v>1182</v>
      </c>
      <c r="C924" s="1" t="s">
        <v>3017</v>
      </c>
      <c r="D924" s="102" t="s">
        <v>2754</v>
      </c>
      <c r="E924" s="102">
        <v>1779</v>
      </c>
      <c r="F924" s="102" t="s">
        <v>2755</v>
      </c>
      <c r="G924" s="1">
        <v>25000</v>
      </c>
      <c r="H924" s="1">
        <v>29396.080000000002</v>
      </c>
      <c r="I924" s="1">
        <v>0</v>
      </c>
      <c r="J924" s="1">
        <v>-29396.080000000002</v>
      </c>
      <c r="K924" s="1">
        <v>54396.08</v>
      </c>
      <c r="L924" s="1">
        <v>54.396080000000005</v>
      </c>
      <c r="M924" s="1" t="s">
        <v>1182</v>
      </c>
      <c r="N924" s="1"/>
      <c r="O924" s="38"/>
      <c r="P924" s="38"/>
      <c r="AD924"/>
      <c r="AE924"/>
    </row>
    <row r="925" spans="1:31" x14ac:dyDescent="0.35">
      <c r="A925" s="106">
        <v>43524</v>
      </c>
      <c r="B925" s="1" t="s">
        <v>1182</v>
      </c>
      <c r="C925" s="1" t="s">
        <v>3017</v>
      </c>
      <c r="D925" s="102" t="s">
        <v>2756</v>
      </c>
      <c r="E925" s="102">
        <v>1780</v>
      </c>
      <c r="F925" s="102" t="s">
        <v>2757</v>
      </c>
      <c r="G925" s="1">
        <v>20054.62</v>
      </c>
      <c r="H925" s="1">
        <v>35000</v>
      </c>
      <c r="I925" s="1">
        <v>0</v>
      </c>
      <c r="J925" s="1">
        <v>-35000</v>
      </c>
      <c r="K925" s="1">
        <v>55054.62</v>
      </c>
      <c r="L925" s="1">
        <v>55.05462</v>
      </c>
      <c r="M925" s="1" t="s">
        <v>1182</v>
      </c>
      <c r="N925" s="1"/>
      <c r="O925" s="38"/>
      <c r="P925" s="38"/>
      <c r="AD925"/>
      <c r="AE925"/>
    </row>
    <row r="926" spans="1:31" x14ac:dyDescent="0.35">
      <c r="A926" s="106">
        <v>43524</v>
      </c>
      <c r="B926" s="1" t="s">
        <v>1183</v>
      </c>
      <c r="C926" s="1" t="s">
        <v>3017</v>
      </c>
      <c r="D926" s="102" t="s">
        <v>2758</v>
      </c>
      <c r="E926" s="102">
        <v>1782</v>
      </c>
      <c r="F926" s="102" t="s">
        <v>2759</v>
      </c>
      <c r="G926" s="1">
        <v>23272.16</v>
      </c>
      <c r="H926" s="1">
        <v>35669.82</v>
      </c>
      <c r="I926" s="1">
        <v>0</v>
      </c>
      <c r="J926" s="1">
        <v>-35669.82</v>
      </c>
      <c r="K926" s="1">
        <v>58941.98</v>
      </c>
      <c r="L926" s="1">
        <v>58.941980000000001</v>
      </c>
      <c r="M926" s="1" t="s">
        <v>1183</v>
      </c>
      <c r="N926" s="1"/>
      <c r="O926" s="38"/>
      <c r="P926" s="38"/>
      <c r="AD926"/>
      <c r="AE926"/>
    </row>
    <row r="927" spans="1:31" x14ac:dyDescent="0.35">
      <c r="A927" s="106">
        <v>43524</v>
      </c>
      <c r="B927" s="1" t="s">
        <v>1183</v>
      </c>
      <c r="C927" s="1" t="s">
        <v>3017</v>
      </c>
      <c r="D927" s="102" t="s">
        <v>2760</v>
      </c>
      <c r="E927" s="102">
        <v>1783</v>
      </c>
      <c r="F927" s="102" t="s">
        <v>2298</v>
      </c>
      <c r="G927" s="1">
        <v>15713.64</v>
      </c>
      <c r="H927" s="1">
        <v>37716.839999999997</v>
      </c>
      <c r="I927" s="1">
        <v>0</v>
      </c>
      <c r="J927" s="1">
        <v>-37716.839999999997</v>
      </c>
      <c r="K927" s="1">
        <v>53430.48</v>
      </c>
      <c r="L927" s="1">
        <v>53.430480000000003</v>
      </c>
      <c r="M927" s="1" t="s">
        <v>1183</v>
      </c>
      <c r="N927" s="1"/>
      <c r="O927" s="38"/>
      <c r="P927" s="38"/>
      <c r="AD927"/>
      <c r="AE927"/>
    </row>
    <row r="928" spans="1:31" x14ac:dyDescent="0.35">
      <c r="A928" s="106">
        <v>43524</v>
      </c>
      <c r="B928" s="1" t="s">
        <v>1182</v>
      </c>
      <c r="C928" s="1" t="s">
        <v>3017</v>
      </c>
      <c r="D928" s="102" t="s">
        <v>2761</v>
      </c>
      <c r="E928" s="102">
        <v>1784</v>
      </c>
      <c r="F928" s="102" t="s">
        <v>2762</v>
      </c>
      <c r="G928" s="1">
        <v>273005.88</v>
      </c>
      <c r="H928" s="1">
        <v>135834.38</v>
      </c>
      <c r="I928" s="1">
        <v>0</v>
      </c>
      <c r="J928" s="1">
        <v>-135834.38</v>
      </c>
      <c r="K928" s="1">
        <v>408840.26</v>
      </c>
      <c r="L928" s="1">
        <v>408.84026</v>
      </c>
      <c r="M928" s="1" t="s">
        <v>1182</v>
      </c>
      <c r="N928" s="1"/>
      <c r="O928" s="38"/>
      <c r="P928" s="38"/>
      <c r="AD928"/>
      <c r="AE928"/>
    </row>
    <row r="929" spans="1:31" x14ac:dyDescent="0.35">
      <c r="A929" s="106">
        <v>43524</v>
      </c>
      <c r="B929" s="1"/>
      <c r="C929" s="1" t="s">
        <v>3016</v>
      </c>
      <c r="D929" s="102" t="s">
        <v>2763</v>
      </c>
      <c r="E929" s="102">
        <v>1785</v>
      </c>
      <c r="F929" s="102" t="s">
        <v>2764</v>
      </c>
      <c r="G929" s="1">
        <v>24410.46</v>
      </c>
      <c r="H929" s="1">
        <v>3724.91</v>
      </c>
      <c r="I929" s="1">
        <v>0</v>
      </c>
      <c r="J929" s="1">
        <v>-3724.91</v>
      </c>
      <c r="K929" s="1">
        <v>28135.37</v>
      </c>
      <c r="L929" s="1">
        <v>28.135369999999998</v>
      </c>
      <c r="M929" s="1"/>
      <c r="N929" s="1"/>
      <c r="O929" s="38"/>
      <c r="P929" s="38"/>
      <c r="AD929"/>
      <c r="AE929"/>
    </row>
    <row r="930" spans="1:31" x14ac:dyDescent="0.35">
      <c r="A930" s="106">
        <v>43524</v>
      </c>
      <c r="B930" s="1" t="s">
        <v>1186</v>
      </c>
      <c r="C930" s="1" t="s">
        <v>3017</v>
      </c>
      <c r="D930" s="102" t="s">
        <v>2765</v>
      </c>
      <c r="E930" s="102">
        <v>1786</v>
      </c>
      <c r="F930" s="102" t="s">
        <v>2766</v>
      </c>
      <c r="G930" s="1">
        <v>8.9499999999999993</v>
      </c>
      <c r="H930" s="1">
        <v>15.98</v>
      </c>
      <c r="I930" s="1">
        <v>0</v>
      </c>
      <c r="J930" s="1">
        <v>-15.98</v>
      </c>
      <c r="K930" s="1">
        <v>24.93</v>
      </c>
      <c r="L930" s="1">
        <v>2.4930000000000001E-2</v>
      </c>
      <c r="M930" s="1" t="s">
        <v>1247</v>
      </c>
      <c r="N930" s="1"/>
      <c r="O930" s="38"/>
      <c r="P930" s="38"/>
      <c r="AD930"/>
      <c r="AE930"/>
    </row>
    <row r="931" spans="1:31" x14ac:dyDescent="0.35">
      <c r="A931" s="106">
        <v>43524</v>
      </c>
      <c r="B931" s="1" t="s">
        <v>1186</v>
      </c>
      <c r="C931" s="1" t="s">
        <v>3017</v>
      </c>
      <c r="D931" s="102" t="s">
        <v>2941</v>
      </c>
      <c r="E931" s="102">
        <v>1787</v>
      </c>
      <c r="F931" s="102" t="s">
        <v>2942</v>
      </c>
      <c r="G931" s="1">
        <v>27.85</v>
      </c>
      <c r="H931" s="1">
        <v>0</v>
      </c>
      <c r="I931" s="1">
        <v>0</v>
      </c>
      <c r="J931" s="1">
        <v>0</v>
      </c>
      <c r="K931" s="1">
        <v>27.85</v>
      </c>
      <c r="L931" s="1">
        <v>2.785E-2</v>
      </c>
      <c r="M931" s="1" t="s">
        <v>1247</v>
      </c>
      <c r="N931" s="1"/>
      <c r="O931" s="38"/>
      <c r="P931" s="38"/>
      <c r="AD931"/>
      <c r="AE931"/>
    </row>
    <row r="932" spans="1:31" x14ac:dyDescent="0.35">
      <c r="A932" s="106">
        <v>43524</v>
      </c>
      <c r="B932" s="1" t="s">
        <v>1186</v>
      </c>
      <c r="C932" s="1" t="s">
        <v>3017</v>
      </c>
      <c r="D932" s="102" t="s">
        <v>2895</v>
      </c>
      <c r="E932" s="102">
        <v>1789</v>
      </c>
      <c r="F932" s="102" t="s">
        <v>2896</v>
      </c>
      <c r="G932" s="1">
        <v>24373.66</v>
      </c>
      <c r="H932" s="1">
        <v>3708.93</v>
      </c>
      <c r="I932" s="1">
        <v>0</v>
      </c>
      <c r="J932" s="1">
        <v>-3708.93</v>
      </c>
      <c r="K932" s="1">
        <v>28082.59</v>
      </c>
      <c r="L932" s="1">
        <v>28.08259</v>
      </c>
      <c r="M932" s="1" t="s">
        <v>1247</v>
      </c>
      <c r="N932" s="1"/>
      <c r="O932" s="38"/>
      <c r="P932" s="38"/>
      <c r="AD932"/>
      <c r="AE932"/>
    </row>
    <row r="933" spans="1:31" x14ac:dyDescent="0.35">
      <c r="A933" s="106">
        <v>43524</v>
      </c>
      <c r="B933" s="1"/>
      <c r="C933" s="1" t="s">
        <v>3016</v>
      </c>
      <c r="D933" s="102" t="s">
        <v>2767</v>
      </c>
      <c r="E933" s="102">
        <v>1790</v>
      </c>
      <c r="F933" s="102" t="s">
        <v>2768</v>
      </c>
      <c r="G933" s="1">
        <v>-40934</v>
      </c>
      <c r="H933" s="1">
        <v>178495.95</v>
      </c>
      <c r="I933" s="1">
        <v>157.91999999999999</v>
      </c>
      <c r="J933" s="1">
        <v>-178338.03</v>
      </c>
      <c r="K933" s="1">
        <v>137404.03</v>
      </c>
      <c r="L933" s="1">
        <v>137.40403000000001</v>
      </c>
      <c r="M933" s="1"/>
      <c r="N933" s="1"/>
      <c r="O933" s="38"/>
      <c r="P933" s="38"/>
      <c r="AD933"/>
      <c r="AE933"/>
    </row>
    <row r="934" spans="1:31" x14ac:dyDescent="0.35">
      <c r="A934" s="106">
        <v>43524</v>
      </c>
      <c r="B934" s="1" t="s">
        <v>1186</v>
      </c>
      <c r="C934" s="1" t="s">
        <v>3017</v>
      </c>
      <c r="D934" s="102" t="s">
        <v>2883</v>
      </c>
      <c r="E934" s="102">
        <v>1792</v>
      </c>
      <c r="F934" s="102" t="s">
        <v>2884</v>
      </c>
      <c r="G934" s="1">
        <v>28830.240000000002</v>
      </c>
      <c r="H934" s="1">
        <v>0</v>
      </c>
      <c r="I934" s="1">
        <v>0</v>
      </c>
      <c r="J934" s="1">
        <v>0</v>
      </c>
      <c r="K934" s="1">
        <v>28830.240000000002</v>
      </c>
      <c r="L934" s="1">
        <v>28.83024</v>
      </c>
      <c r="M934" s="1" t="s">
        <v>1247</v>
      </c>
      <c r="N934" s="1"/>
      <c r="O934" s="38"/>
      <c r="P934" s="38"/>
      <c r="AD934"/>
      <c r="AE934"/>
    </row>
    <row r="935" spans="1:31" x14ac:dyDescent="0.35">
      <c r="A935" s="106">
        <v>43524</v>
      </c>
      <c r="B935" s="1" t="s">
        <v>1182</v>
      </c>
      <c r="C935" s="1" t="s">
        <v>3017</v>
      </c>
      <c r="D935" s="102" t="s">
        <v>2769</v>
      </c>
      <c r="E935" s="102">
        <v>1793</v>
      </c>
      <c r="F935" s="102" t="s">
        <v>2312</v>
      </c>
      <c r="G935" s="1">
        <v>7039.31</v>
      </c>
      <c r="H935" s="1">
        <v>7524.61</v>
      </c>
      <c r="I935" s="1">
        <v>0</v>
      </c>
      <c r="J935" s="1">
        <v>-7524.61</v>
      </c>
      <c r="K935" s="1">
        <v>14563.92</v>
      </c>
      <c r="L935" s="1">
        <v>14.56392</v>
      </c>
      <c r="M935" s="1" t="s">
        <v>1182</v>
      </c>
      <c r="N935" s="1"/>
      <c r="O935" s="38"/>
      <c r="P935" s="38"/>
      <c r="AD935"/>
      <c r="AE935"/>
    </row>
    <row r="936" spans="1:31" x14ac:dyDescent="0.35">
      <c r="A936" s="106">
        <v>43524</v>
      </c>
      <c r="B936" s="1" t="s">
        <v>1185</v>
      </c>
      <c r="C936" s="1" t="s">
        <v>3017</v>
      </c>
      <c r="D936" s="102" t="s">
        <v>2772</v>
      </c>
      <c r="E936" s="102">
        <v>1796</v>
      </c>
      <c r="F936" s="102" t="s">
        <v>2773</v>
      </c>
      <c r="G936" s="1">
        <v>19532.05</v>
      </c>
      <c r="H936" s="1">
        <v>8535.7999999999993</v>
      </c>
      <c r="I936" s="1">
        <v>0</v>
      </c>
      <c r="J936" s="1">
        <v>-8535.7999999999993</v>
      </c>
      <c r="K936" s="1">
        <v>28067.85</v>
      </c>
      <c r="L936" s="1">
        <v>28.06785</v>
      </c>
      <c r="M936" s="1" t="s">
        <v>1258</v>
      </c>
      <c r="N936" s="1"/>
      <c r="O936" s="38"/>
      <c r="P936" s="38"/>
      <c r="AD936"/>
      <c r="AE936"/>
    </row>
    <row r="937" spans="1:31" x14ac:dyDescent="0.35">
      <c r="A937" s="106">
        <v>43524</v>
      </c>
      <c r="B937" s="1" t="s">
        <v>1186</v>
      </c>
      <c r="C937" s="1" t="s">
        <v>3017</v>
      </c>
      <c r="D937" s="102" t="s">
        <v>2774</v>
      </c>
      <c r="E937" s="102">
        <v>1797</v>
      </c>
      <c r="F937" s="102" t="s">
        <v>2775</v>
      </c>
      <c r="G937" s="1">
        <v>20217.52</v>
      </c>
      <c r="H937" s="1">
        <v>12213.4</v>
      </c>
      <c r="I937" s="1">
        <v>0</v>
      </c>
      <c r="J937" s="1">
        <v>-12213.4</v>
      </c>
      <c r="K937" s="1">
        <v>32430.92</v>
      </c>
      <c r="L937" s="1">
        <v>32.43092</v>
      </c>
      <c r="M937" s="1" t="s">
        <v>1247</v>
      </c>
      <c r="N937" s="1"/>
      <c r="O937" s="38"/>
      <c r="P937" s="38"/>
      <c r="AD937"/>
      <c r="AE937"/>
    </row>
    <row r="938" spans="1:31" x14ac:dyDescent="0.35">
      <c r="A938" s="106">
        <v>43524</v>
      </c>
      <c r="B938" s="1" t="s">
        <v>1186</v>
      </c>
      <c r="C938" s="1" t="s">
        <v>3017</v>
      </c>
      <c r="D938" s="102" t="s">
        <v>2926</v>
      </c>
      <c r="E938" s="102">
        <v>1799</v>
      </c>
      <c r="F938" s="102" t="s">
        <v>2927</v>
      </c>
      <c r="G938" s="1">
        <v>0</v>
      </c>
      <c r="H938" s="1">
        <v>1198</v>
      </c>
      <c r="I938" s="1">
        <v>0</v>
      </c>
      <c r="J938" s="1">
        <v>-1198</v>
      </c>
      <c r="K938" s="1">
        <v>1198</v>
      </c>
      <c r="L938" s="1">
        <v>1.198</v>
      </c>
      <c r="M938" s="1" t="s">
        <v>1247</v>
      </c>
      <c r="N938" s="1"/>
      <c r="O938" s="38"/>
      <c r="P938" s="38"/>
      <c r="AD938"/>
      <c r="AE938"/>
    </row>
    <row r="939" spans="1:31" x14ac:dyDescent="0.35">
      <c r="A939" s="106">
        <v>43524</v>
      </c>
      <c r="B939" s="1" t="s">
        <v>1186</v>
      </c>
      <c r="C939" s="1" t="s">
        <v>3017</v>
      </c>
      <c r="D939" s="102" t="s">
        <v>2778</v>
      </c>
      <c r="E939" s="102">
        <v>1800</v>
      </c>
      <c r="F939" s="102" t="s">
        <v>2779</v>
      </c>
      <c r="G939" s="1">
        <v>801.15</v>
      </c>
      <c r="H939" s="1">
        <v>46025.1</v>
      </c>
      <c r="I939" s="1">
        <v>157.91999999999999</v>
      </c>
      <c r="J939" s="1">
        <v>-45867.18</v>
      </c>
      <c r="K939" s="1">
        <v>46668.33</v>
      </c>
      <c r="L939" s="1">
        <v>46.668330000000005</v>
      </c>
      <c r="M939" s="1" t="s">
        <v>1247</v>
      </c>
      <c r="N939" s="1"/>
      <c r="O939" s="38"/>
      <c r="P939" s="38"/>
      <c r="AD939"/>
      <c r="AE939"/>
    </row>
    <row r="940" spans="1:31" x14ac:dyDescent="0.35">
      <c r="A940" s="106">
        <v>43524</v>
      </c>
      <c r="B940" s="1" t="s">
        <v>1186</v>
      </c>
      <c r="C940" s="1" t="s">
        <v>3017</v>
      </c>
      <c r="D940" s="102" t="s">
        <v>2780</v>
      </c>
      <c r="E940" s="102">
        <v>1801</v>
      </c>
      <c r="F940" s="102" t="s">
        <v>2317</v>
      </c>
      <c r="G940" s="1">
        <v>7580.49</v>
      </c>
      <c r="H940" s="1">
        <v>584.4</v>
      </c>
      <c r="I940" s="1">
        <v>0</v>
      </c>
      <c r="J940" s="1">
        <v>-584.4</v>
      </c>
      <c r="K940" s="1">
        <v>8164.89</v>
      </c>
      <c r="L940" s="1">
        <v>8.1648899999999998</v>
      </c>
      <c r="M940" s="1" t="s">
        <v>1247</v>
      </c>
      <c r="N940" s="1"/>
      <c r="O940" s="38"/>
      <c r="P940" s="38"/>
      <c r="AD940"/>
      <c r="AE940"/>
    </row>
    <row r="941" spans="1:31" x14ac:dyDescent="0.35">
      <c r="A941" s="106">
        <v>43524</v>
      </c>
      <c r="B941" s="1" t="s">
        <v>1186</v>
      </c>
      <c r="C941" s="1" t="s">
        <v>3017</v>
      </c>
      <c r="D941" s="102" t="s">
        <v>2781</v>
      </c>
      <c r="E941" s="102">
        <v>1802</v>
      </c>
      <c r="F941" s="102" t="s">
        <v>2782</v>
      </c>
      <c r="G941" s="1">
        <v>29078.76</v>
      </c>
      <c r="H941" s="1">
        <v>21628.57</v>
      </c>
      <c r="I941" s="1">
        <v>0</v>
      </c>
      <c r="J941" s="1">
        <v>-21628.57</v>
      </c>
      <c r="K941" s="1">
        <v>50707.33</v>
      </c>
      <c r="L941" s="1">
        <v>50.707329999999999</v>
      </c>
      <c r="M941" s="1" t="s">
        <v>1247</v>
      </c>
      <c r="N941" s="1"/>
      <c r="O941" s="38"/>
      <c r="P941" s="38"/>
      <c r="AD941"/>
      <c r="AE941"/>
    </row>
    <row r="942" spans="1:31" x14ac:dyDescent="0.35">
      <c r="A942" s="106">
        <v>43524</v>
      </c>
      <c r="B942" s="1" t="s">
        <v>1186</v>
      </c>
      <c r="C942" s="1" t="s">
        <v>3017</v>
      </c>
      <c r="D942" s="102" t="s">
        <v>2784</v>
      </c>
      <c r="E942" s="102">
        <v>1804</v>
      </c>
      <c r="F942" s="102" t="s">
        <v>2785</v>
      </c>
      <c r="G942" s="1">
        <v>5000</v>
      </c>
      <c r="H942" s="1">
        <v>5865.21</v>
      </c>
      <c r="I942" s="1">
        <v>0</v>
      </c>
      <c r="J942" s="1">
        <v>-5865.21</v>
      </c>
      <c r="K942" s="1">
        <v>10865.21</v>
      </c>
      <c r="L942" s="1">
        <v>10.865209999999999</v>
      </c>
      <c r="M942" s="1" t="s">
        <v>1247</v>
      </c>
      <c r="N942" s="1"/>
      <c r="O942" s="38"/>
      <c r="P942" s="38"/>
      <c r="AD942"/>
      <c r="AE942"/>
    </row>
    <row r="943" spans="1:31" x14ac:dyDescent="0.35">
      <c r="A943" s="106">
        <v>43524</v>
      </c>
      <c r="B943" s="1" t="s">
        <v>1181</v>
      </c>
      <c r="C943" s="1" t="s">
        <v>3017</v>
      </c>
      <c r="D943" s="102" t="s">
        <v>2787</v>
      </c>
      <c r="E943" s="102">
        <v>1871</v>
      </c>
      <c r="F943" s="102" t="s">
        <v>2788</v>
      </c>
      <c r="G943" s="1">
        <v>352.78</v>
      </c>
      <c r="H943" s="1">
        <v>112.32</v>
      </c>
      <c r="I943" s="1">
        <v>0</v>
      </c>
      <c r="J943" s="1">
        <v>-112.32</v>
      </c>
      <c r="K943" s="1">
        <v>465.1</v>
      </c>
      <c r="L943" s="1">
        <v>0.46510000000000001</v>
      </c>
      <c r="M943" s="1" t="s">
        <v>1247</v>
      </c>
      <c r="N943" s="1"/>
      <c r="O943" s="38"/>
      <c r="P943" s="38"/>
      <c r="AD943"/>
      <c r="AE943"/>
    </row>
    <row r="944" spans="1:31" x14ac:dyDescent="0.35">
      <c r="A944" s="106">
        <v>43524</v>
      </c>
      <c r="B944" s="1" t="s">
        <v>1181</v>
      </c>
      <c r="C944" s="1" t="s">
        <v>3017</v>
      </c>
      <c r="D944" s="102" t="s">
        <v>2789</v>
      </c>
      <c r="E944" s="102">
        <v>1873</v>
      </c>
      <c r="F944" s="102" t="s">
        <v>2790</v>
      </c>
      <c r="G944" s="1">
        <v>342.08</v>
      </c>
      <c r="H944" s="1">
        <v>1760</v>
      </c>
      <c r="I944" s="1">
        <v>0</v>
      </c>
      <c r="J944" s="1">
        <v>-1760</v>
      </c>
      <c r="K944" s="1">
        <v>2102.08</v>
      </c>
      <c r="L944" s="1">
        <v>2.1020799999999999</v>
      </c>
      <c r="M944" s="1" t="s">
        <v>1247</v>
      </c>
      <c r="N944" s="1"/>
      <c r="O944" s="38"/>
      <c r="P944" s="38"/>
      <c r="AD944"/>
      <c r="AE944"/>
    </row>
    <row r="945" spans="1:31" x14ac:dyDescent="0.35">
      <c r="A945" s="106">
        <v>43524</v>
      </c>
      <c r="B945" s="1" t="s">
        <v>1186</v>
      </c>
      <c r="C945" s="1" t="s">
        <v>3017</v>
      </c>
      <c r="D945" s="102" t="s">
        <v>2797</v>
      </c>
      <c r="E945" s="102">
        <v>1881</v>
      </c>
      <c r="F945" s="102" t="s">
        <v>2315</v>
      </c>
      <c r="G945" s="1">
        <v>1241.7</v>
      </c>
      <c r="H945" s="1">
        <v>995.4</v>
      </c>
      <c r="I945" s="1">
        <v>0</v>
      </c>
      <c r="J945" s="1">
        <v>-995.4</v>
      </c>
      <c r="K945" s="1">
        <v>2237.1</v>
      </c>
      <c r="L945" s="1">
        <v>2.2370999999999999</v>
      </c>
      <c r="M945" s="1" t="s">
        <v>1247</v>
      </c>
      <c r="N945" s="1"/>
      <c r="O945" s="38"/>
      <c r="P945" s="38"/>
      <c r="AD945"/>
      <c r="AE945"/>
    </row>
    <row r="946" spans="1:31" x14ac:dyDescent="0.35">
      <c r="A946" s="106">
        <v>43524</v>
      </c>
      <c r="B946" s="1" t="s">
        <v>1186</v>
      </c>
      <c r="C946" s="1" t="s">
        <v>3017</v>
      </c>
      <c r="D946" s="102" t="s">
        <v>2798</v>
      </c>
      <c r="E946" s="102">
        <v>1882</v>
      </c>
      <c r="F946" s="102" t="s">
        <v>2799</v>
      </c>
      <c r="G946" s="1">
        <v>0</v>
      </c>
      <c r="H946" s="1">
        <v>1003.14</v>
      </c>
      <c r="I946" s="1">
        <v>0</v>
      </c>
      <c r="J946" s="1">
        <v>-1003.14</v>
      </c>
      <c r="K946" s="1">
        <v>1003.14</v>
      </c>
      <c r="L946" s="1">
        <v>1.0031399999999999</v>
      </c>
      <c r="M946" s="1" t="s">
        <v>1247</v>
      </c>
      <c r="N946" s="1"/>
      <c r="O946" s="38"/>
      <c r="P946" s="38"/>
      <c r="AD946"/>
      <c r="AE946"/>
    </row>
    <row r="947" spans="1:31" x14ac:dyDescent="0.35">
      <c r="A947" s="106">
        <v>43524</v>
      </c>
      <c r="B947" s="1" t="s">
        <v>1186</v>
      </c>
      <c r="C947" s="1" t="s">
        <v>3017</v>
      </c>
      <c r="D947" s="102" t="s">
        <v>2936</v>
      </c>
      <c r="E947" s="102">
        <v>1902</v>
      </c>
      <c r="F947" s="102" t="s">
        <v>2937</v>
      </c>
      <c r="G947" s="1">
        <v>-232250.08</v>
      </c>
      <c r="H947" s="1">
        <v>0</v>
      </c>
      <c r="I947" s="1">
        <v>0</v>
      </c>
      <c r="J947" s="1">
        <v>0</v>
      </c>
      <c r="K947" s="1">
        <v>-232250.08</v>
      </c>
      <c r="L947" s="1">
        <v>-232.25008</v>
      </c>
      <c r="M947" s="1" t="s">
        <v>1247</v>
      </c>
      <c r="N947" s="1"/>
      <c r="O947" s="38"/>
      <c r="P947" s="38"/>
      <c r="AD947"/>
      <c r="AE947"/>
    </row>
    <row r="948" spans="1:31" x14ac:dyDescent="0.35">
      <c r="A948" s="106">
        <v>43524</v>
      </c>
      <c r="B948" s="1" t="s">
        <v>1186</v>
      </c>
      <c r="C948" s="1" t="s">
        <v>3017</v>
      </c>
      <c r="D948" s="102" t="s">
        <v>2800</v>
      </c>
      <c r="E948" s="102">
        <v>1805</v>
      </c>
      <c r="F948" s="102" t="s">
        <v>2801</v>
      </c>
      <c r="G948" s="1">
        <v>71300</v>
      </c>
      <c r="H948" s="1">
        <v>71050</v>
      </c>
      <c r="I948" s="1">
        <v>0</v>
      </c>
      <c r="J948" s="1">
        <v>-71050</v>
      </c>
      <c r="K948" s="1">
        <v>142350</v>
      </c>
      <c r="L948" s="1">
        <v>142.35</v>
      </c>
      <c r="M948" s="1" t="s">
        <v>1247</v>
      </c>
      <c r="N948" s="1"/>
      <c r="O948" s="38"/>
      <c r="P948" s="38"/>
      <c r="AD948"/>
      <c r="AE948"/>
    </row>
    <row r="949" spans="1:31" x14ac:dyDescent="0.35">
      <c r="A949" s="106">
        <v>43524</v>
      </c>
      <c r="B949" s="1"/>
      <c r="C949" s="1" t="s">
        <v>3016</v>
      </c>
      <c r="D949" s="102" t="s">
        <v>2802</v>
      </c>
      <c r="E949" s="102">
        <v>1812</v>
      </c>
      <c r="F949" s="102" t="s">
        <v>2320</v>
      </c>
      <c r="G949" s="1">
        <v>0</v>
      </c>
      <c r="H949" s="1">
        <v>36750</v>
      </c>
      <c r="I949" s="1">
        <v>36750</v>
      </c>
      <c r="J949" s="1">
        <v>0</v>
      </c>
      <c r="K949" s="1">
        <v>0</v>
      </c>
      <c r="L949" s="1">
        <v>0</v>
      </c>
      <c r="M949" s="1"/>
      <c r="N949" s="1"/>
      <c r="O949" s="38"/>
      <c r="P949" s="38"/>
      <c r="AD949"/>
      <c r="AE949"/>
    </row>
    <row r="950" spans="1:31" x14ac:dyDescent="0.35">
      <c r="A950" s="106">
        <v>43524</v>
      </c>
      <c r="B950" s="1" t="s">
        <v>1187</v>
      </c>
      <c r="C950" s="1" t="s">
        <v>3017</v>
      </c>
      <c r="D950" s="102" t="s">
        <v>2803</v>
      </c>
      <c r="E950" s="102">
        <v>1823</v>
      </c>
      <c r="F950" s="102" t="s">
        <v>2321</v>
      </c>
      <c r="G950" s="1">
        <v>-38000</v>
      </c>
      <c r="H950" s="1">
        <v>0</v>
      </c>
      <c r="I950" s="1">
        <v>36750</v>
      </c>
      <c r="J950" s="1">
        <v>36750</v>
      </c>
      <c r="K950" s="1">
        <v>-74750</v>
      </c>
      <c r="L950" s="1">
        <v>-74.75</v>
      </c>
      <c r="M950" s="1"/>
      <c r="N950" s="1"/>
      <c r="O950" s="38"/>
      <c r="P950" s="38"/>
      <c r="AD950"/>
      <c r="AE950"/>
    </row>
    <row r="951" spans="1:31" x14ac:dyDescent="0.35">
      <c r="A951" s="106">
        <v>43524</v>
      </c>
      <c r="B951" s="1" t="s">
        <v>1187</v>
      </c>
      <c r="C951" s="1" t="s">
        <v>3017</v>
      </c>
      <c r="D951" s="102" t="s">
        <v>2804</v>
      </c>
      <c r="E951" s="102">
        <v>1824</v>
      </c>
      <c r="F951" s="102" t="s">
        <v>2322</v>
      </c>
      <c r="G951" s="1">
        <v>38000</v>
      </c>
      <c r="H951" s="1">
        <v>36750</v>
      </c>
      <c r="I951" s="1">
        <v>0</v>
      </c>
      <c r="J951" s="1">
        <v>-36750</v>
      </c>
      <c r="K951" s="1">
        <v>74750</v>
      </c>
      <c r="L951" s="1">
        <v>74.75</v>
      </c>
      <c r="M951" s="1"/>
      <c r="N951" s="1"/>
      <c r="O951" s="38"/>
      <c r="P951" s="38"/>
      <c r="AD951"/>
      <c r="AE951"/>
    </row>
    <row r="952" spans="1:31" x14ac:dyDescent="0.35">
      <c r="A952" s="106">
        <v>43524</v>
      </c>
      <c r="B952" s="1"/>
      <c r="C952" s="1" t="s">
        <v>3016</v>
      </c>
      <c r="D952" s="102" t="s">
        <v>2805</v>
      </c>
      <c r="E952" s="102">
        <v>1860</v>
      </c>
      <c r="F952" s="102" t="s">
        <v>2806</v>
      </c>
      <c r="G952" s="1">
        <v>382922.9</v>
      </c>
      <c r="H952" s="1">
        <v>1644497.2</v>
      </c>
      <c r="I952" s="1">
        <v>0</v>
      </c>
      <c r="J952" s="1">
        <v>-1644497.2</v>
      </c>
      <c r="K952" s="1">
        <v>2027420.1</v>
      </c>
      <c r="L952" s="1">
        <v>2027.4201</v>
      </c>
      <c r="M952" s="1"/>
      <c r="N952" s="1"/>
      <c r="O952" s="38"/>
      <c r="P952" s="38"/>
      <c r="AD952"/>
      <c r="AE952"/>
    </row>
    <row r="953" spans="1:31" x14ac:dyDescent="0.35">
      <c r="A953" s="106">
        <v>43524</v>
      </c>
      <c r="B953" s="1" t="s">
        <v>1185</v>
      </c>
      <c r="C953" s="1" t="s">
        <v>3017</v>
      </c>
      <c r="D953" s="102" t="s">
        <v>2807</v>
      </c>
      <c r="E953" s="102">
        <v>1861</v>
      </c>
      <c r="F953" s="102" t="s">
        <v>2808</v>
      </c>
      <c r="G953" s="1">
        <v>3309.55</v>
      </c>
      <c r="H953" s="1">
        <v>2435.04</v>
      </c>
      <c r="I953" s="1">
        <v>0</v>
      </c>
      <c r="J953" s="1">
        <v>-2435.04</v>
      </c>
      <c r="K953" s="1">
        <v>5744.59</v>
      </c>
      <c r="L953" s="1">
        <v>5.7445900000000005</v>
      </c>
      <c r="M953" s="1" t="s">
        <v>1258</v>
      </c>
      <c r="N953" s="1"/>
      <c r="O953" s="38"/>
      <c r="P953" s="38"/>
      <c r="AD953"/>
      <c r="AE953"/>
    </row>
    <row r="954" spans="1:31" x14ac:dyDescent="0.35">
      <c r="A954" s="106">
        <v>43524</v>
      </c>
      <c r="B954" s="1" t="s">
        <v>1195</v>
      </c>
      <c r="C954" s="1" t="s">
        <v>3017</v>
      </c>
      <c r="D954" s="102" t="s">
        <v>2809</v>
      </c>
      <c r="E954" s="102">
        <v>1863</v>
      </c>
      <c r="F954" s="102" t="s">
        <v>2810</v>
      </c>
      <c r="G954" s="1">
        <v>93877.13</v>
      </c>
      <c r="H954" s="1">
        <v>431193.7</v>
      </c>
      <c r="I954" s="1">
        <v>0</v>
      </c>
      <c r="J954" s="1">
        <v>-431193.7</v>
      </c>
      <c r="K954" s="1">
        <v>525070.82999999996</v>
      </c>
      <c r="L954" s="1">
        <v>525.07083</v>
      </c>
      <c r="M954" s="1" t="s">
        <v>1258</v>
      </c>
      <c r="N954" s="1"/>
      <c r="O954" s="38"/>
      <c r="P954" s="38"/>
      <c r="AD954"/>
      <c r="AE954"/>
    </row>
    <row r="955" spans="1:31" x14ac:dyDescent="0.35">
      <c r="A955" s="106">
        <v>43524</v>
      </c>
      <c r="B955" s="1" t="s">
        <v>1185</v>
      </c>
      <c r="C955" s="1" t="s">
        <v>3017</v>
      </c>
      <c r="D955" s="102" t="s">
        <v>2811</v>
      </c>
      <c r="E955" s="102">
        <v>1864</v>
      </c>
      <c r="F955" s="102" t="s">
        <v>2812</v>
      </c>
      <c r="G955" s="1">
        <v>20366.45</v>
      </c>
      <c r="H955" s="1">
        <v>14984.84</v>
      </c>
      <c r="I955" s="1">
        <v>0</v>
      </c>
      <c r="J955" s="1">
        <v>-14984.84</v>
      </c>
      <c r="K955" s="1">
        <v>35351.29</v>
      </c>
      <c r="L955" s="1">
        <v>35.351289999999999</v>
      </c>
      <c r="M955" s="1" t="s">
        <v>1258</v>
      </c>
      <c r="N955" s="1"/>
      <c r="O955" s="38"/>
      <c r="P955" s="38"/>
      <c r="AD955"/>
      <c r="AE955"/>
    </row>
    <row r="956" spans="1:31" x14ac:dyDescent="0.35">
      <c r="A956" s="106">
        <v>43524</v>
      </c>
      <c r="B956" s="1" t="s">
        <v>1196</v>
      </c>
      <c r="C956" s="1" t="s">
        <v>3017</v>
      </c>
      <c r="D956" s="102" t="s">
        <v>2813</v>
      </c>
      <c r="E956" s="102">
        <v>1865</v>
      </c>
      <c r="F956" s="102" t="s">
        <v>2814</v>
      </c>
      <c r="G956" s="1">
        <v>258769.8</v>
      </c>
      <c r="H956" s="1">
        <v>1192126.17</v>
      </c>
      <c r="I956" s="1">
        <v>0</v>
      </c>
      <c r="J956" s="1">
        <v>-1192126.17</v>
      </c>
      <c r="K956" s="1">
        <v>1450895.97</v>
      </c>
      <c r="L956" s="1">
        <v>1450.89597</v>
      </c>
      <c r="M956" s="1" t="s">
        <v>1258</v>
      </c>
      <c r="N956" s="1"/>
      <c r="O956" s="38"/>
      <c r="P956" s="38"/>
      <c r="AD956"/>
      <c r="AE956"/>
    </row>
    <row r="957" spans="1:31" x14ac:dyDescent="0.35">
      <c r="A957" s="106">
        <v>43524</v>
      </c>
      <c r="B957" s="1" t="s">
        <v>1185</v>
      </c>
      <c r="C957" s="1" t="s">
        <v>3017</v>
      </c>
      <c r="D957" s="102" t="s">
        <v>2815</v>
      </c>
      <c r="E957" s="102">
        <v>1866</v>
      </c>
      <c r="F957" s="102" t="s">
        <v>2816</v>
      </c>
      <c r="G957" s="1">
        <v>6599.97</v>
      </c>
      <c r="H957" s="1">
        <v>3757.45</v>
      </c>
      <c r="I957" s="1">
        <v>0</v>
      </c>
      <c r="J957" s="1">
        <v>-3757.45</v>
      </c>
      <c r="K957" s="1">
        <v>10357.42</v>
      </c>
      <c r="L957" s="1">
        <v>10.357419999999999</v>
      </c>
      <c r="M957" s="1" t="s">
        <v>1258</v>
      </c>
      <c r="N957" s="1"/>
      <c r="O957" s="38"/>
      <c r="P957" s="38"/>
      <c r="AD957"/>
      <c r="AE957"/>
    </row>
    <row r="958" spans="1:31" x14ac:dyDescent="0.35">
      <c r="A958" s="106">
        <v>43524</v>
      </c>
      <c r="B958" s="1"/>
      <c r="C958" s="1" t="s">
        <v>3016</v>
      </c>
      <c r="D958" s="102" t="s">
        <v>2817</v>
      </c>
      <c r="E958" s="102">
        <v>1827</v>
      </c>
      <c r="F958" s="102" t="s">
        <v>2495</v>
      </c>
      <c r="G958" s="1">
        <v>1468962.95</v>
      </c>
      <c r="H958" s="1">
        <v>2829361.73</v>
      </c>
      <c r="I958" s="1">
        <v>1345729.21</v>
      </c>
      <c r="J958" s="1">
        <v>-1483632.52</v>
      </c>
      <c r="K958" s="1">
        <v>2952595.47</v>
      </c>
      <c r="L958" s="1">
        <v>2952.5954700000002</v>
      </c>
      <c r="M958" s="1"/>
      <c r="N958" s="1"/>
      <c r="O958" s="38"/>
      <c r="P958" s="38"/>
      <c r="AD958"/>
      <c r="AE958"/>
    </row>
    <row r="959" spans="1:31" x14ac:dyDescent="0.35">
      <c r="A959" s="106">
        <v>43524</v>
      </c>
      <c r="B959" s="1"/>
      <c r="C959" s="1" t="s">
        <v>3016</v>
      </c>
      <c r="D959" s="102" t="s">
        <v>2818</v>
      </c>
      <c r="E959" s="102">
        <v>1828</v>
      </c>
      <c r="F959" s="102" t="s">
        <v>2495</v>
      </c>
      <c r="G959" s="1">
        <v>1468962.95</v>
      </c>
      <c r="H959" s="1">
        <v>2829361.73</v>
      </c>
      <c r="I959" s="1">
        <v>1345729.21</v>
      </c>
      <c r="J959" s="1">
        <v>-1483632.52</v>
      </c>
      <c r="K959" s="1">
        <v>2952595.47</v>
      </c>
      <c r="L959" s="1">
        <v>2952.5954700000002</v>
      </c>
      <c r="M959" s="1"/>
      <c r="N959" s="1"/>
      <c r="O959" s="38"/>
      <c r="P959" s="38"/>
      <c r="AD959"/>
      <c r="AE959"/>
    </row>
    <row r="960" spans="1:31" x14ac:dyDescent="0.35">
      <c r="A960" s="106">
        <v>43524</v>
      </c>
      <c r="B960" s="1" t="s">
        <v>2333</v>
      </c>
      <c r="C960" s="1" t="s">
        <v>3017</v>
      </c>
      <c r="D960" s="102" t="s">
        <v>2819</v>
      </c>
      <c r="E960" s="102">
        <v>1829</v>
      </c>
      <c r="F960" s="102" t="s">
        <v>2820</v>
      </c>
      <c r="G960" s="1">
        <v>1791065.63</v>
      </c>
      <c r="H960" s="1">
        <v>1789817.12</v>
      </c>
      <c r="I960" s="1">
        <v>0</v>
      </c>
      <c r="J960" s="1">
        <v>-1789817.12</v>
      </c>
      <c r="K960" s="1">
        <v>3580882.75</v>
      </c>
      <c r="L960" s="1">
        <v>3580.8827500000002</v>
      </c>
      <c r="M960" s="1" t="s">
        <v>1818</v>
      </c>
      <c r="N960" s="1"/>
      <c r="O960" s="38"/>
      <c r="P960" s="38"/>
      <c r="AD960"/>
      <c r="AE960"/>
    </row>
    <row r="961" spans="1:31" x14ac:dyDescent="0.35">
      <c r="A961" s="106">
        <v>43524</v>
      </c>
      <c r="B961" s="1" t="s">
        <v>2333</v>
      </c>
      <c r="C961" s="1" t="s">
        <v>3017</v>
      </c>
      <c r="D961" s="102" t="s">
        <v>2821</v>
      </c>
      <c r="E961" s="102">
        <v>1830</v>
      </c>
      <c r="F961" s="102" t="s">
        <v>2822</v>
      </c>
      <c r="G961" s="1">
        <v>242404.59</v>
      </c>
      <c r="H961" s="1">
        <v>242404.59</v>
      </c>
      <c r="I961" s="1">
        <v>0</v>
      </c>
      <c r="J961" s="1">
        <v>-242404.59</v>
      </c>
      <c r="K961" s="1">
        <v>484809.18</v>
      </c>
      <c r="L961" s="1">
        <v>484.80917999999997</v>
      </c>
      <c r="M961" s="1" t="s">
        <v>1818</v>
      </c>
      <c r="N961" s="1"/>
      <c r="O961" s="38"/>
      <c r="P961" s="38"/>
      <c r="AD961"/>
      <c r="AE961"/>
    </row>
    <row r="962" spans="1:31" x14ac:dyDescent="0.35">
      <c r="A962" s="106">
        <v>43524</v>
      </c>
      <c r="B962" s="1" t="s">
        <v>2333</v>
      </c>
      <c r="C962" s="1" t="s">
        <v>3017</v>
      </c>
      <c r="D962" s="102" t="s">
        <v>2823</v>
      </c>
      <c r="E962" s="102">
        <v>1856</v>
      </c>
      <c r="F962" s="102" t="s">
        <v>2824</v>
      </c>
      <c r="G962" s="1">
        <v>797140.02</v>
      </c>
      <c r="H962" s="1">
        <v>797140.02</v>
      </c>
      <c r="I962" s="1">
        <v>0</v>
      </c>
      <c r="J962" s="1">
        <v>-797140.02</v>
      </c>
      <c r="K962" s="1">
        <v>1594280.04</v>
      </c>
      <c r="L962" s="1">
        <v>1594.2800400000001</v>
      </c>
      <c r="M962" s="1" t="s">
        <v>1818</v>
      </c>
      <c r="N962" s="1"/>
      <c r="O962" s="38"/>
      <c r="P962" s="38"/>
      <c r="AD962"/>
      <c r="AE962"/>
    </row>
    <row r="963" spans="1:31" x14ac:dyDescent="0.35">
      <c r="A963" s="106">
        <v>43524</v>
      </c>
      <c r="B963" s="1" t="s">
        <v>3941</v>
      </c>
      <c r="C963" s="1" t="s">
        <v>3017</v>
      </c>
      <c r="D963" s="102" t="s">
        <v>3000</v>
      </c>
      <c r="E963" s="102">
        <v>1911</v>
      </c>
      <c r="F963" s="102" t="s">
        <v>2783</v>
      </c>
      <c r="G963" s="1">
        <v>-1361647.29</v>
      </c>
      <c r="H963" s="1">
        <v>0</v>
      </c>
      <c r="I963" s="1">
        <v>1345729.21</v>
      </c>
      <c r="J963" s="1">
        <v>1345729.21</v>
      </c>
      <c r="K963" s="1">
        <v>-2707376.5</v>
      </c>
      <c r="L963" s="1">
        <v>-2707.3764999999999</v>
      </c>
      <c r="M963" s="1" t="s">
        <v>1258</v>
      </c>
      <c r="N963" s="1"/>
      <c r="O963" s="38"/>
      <c r="P963" s="38"/>
      <c r="AD963"/>
      <c r="AE963"/>
    </row>
    <row r="964" spans="1:31" x14ac:dyDescent="0.35">
      <c r="A964" s="106">
        <v>43524</v>
      </c>
      <c r="B964" s="1"/>
      <c r="C964" s="1" t="s">
        <v>3016</v>
      </c>
      <c r="D964" s="102" t="s">
        <v>2825</v>
      </c>
      <c r="E964" s="102">
        <v>1833</v>
      </c>
      <c r="F964" s="102" t="s">
        <v>2826</v>
      </c>
      <c r="G964" s="1">
        <v>939681.57</v>
      </c>
      <c r="H964" s="1">
        <v>2121570</v>
      </c>
      <c r="I964" s="1">
        <v>396771.46</v>
      </c>
      <c r="J964" s="1">
        <v>-1724798.54</v>
      </c>
      <c r="K964" s="1">
        <v>2664480.11</v>
      </c>
      <c r="L964" s="1">
        <v>2664.48011</v>
      </c>
      <c r="M964" s="1"/>
      <c r="N964" s="1"/>
      <c r="O964" s="38"/>
      <c r="P964" s="38"/>
      <c r="AD964"/>
      <c r="AE964"/>
    </row>
    <row r="965" spans="1:31" x14ac:dyDescent="0.35">
      <c r="A965" s="106">
        <v>43524</v>
      </c>
      <c r="B965" s="1"/>
      <c r="C965" s="1" t="s">
        <v>3016</v>
      </c>
      <c r="D965" s="102" t="s">
        <v>2827</v>
      </c>
      <c r="E965" s="102">
        <v>1834</v>
      </c>
      <c r="F965" s="102" t="s">
        <v>2828</v>
      </c>
      <c r="G965" s="1">
        <v>939681.57</v>
      </c>
      <c r="H965" s="1">
        <v>2121570</v>
      </c>
      <c r="I965" s="1">
        <v>396771.46</v>
      </c>
      <c r="J965" s="1">
        <v>-1724798.54</v>
      </c>
      <c r="K965" s="1">
        <v>2664480.11</v>
      </c>
      <c r="L965" s="1">
        <v>2664.48011</v>
      </c>
      <c r="M965" s="1"/>
      <c r="N965" s="1"/>
      <c r="O965" s="38"/>
      <c r="P965" s="38"/>
      <c r="AD965"/>
      <c r="AE965"/>
    </row>
    <row r="966" spans="1:31" x14ac:dyDescent="0.35">
      <c r="A966" s="106">
        <v>43524</v>
      </c>
      <c r="B966" s="1"/>
      <c r="C966" s="1" t="s">
        <v>3016</v>
      </c>
      <c r="D966" s="102" t="s">
        <v>2829</v>
      </c>
      <c r="E966" s="102">
        <v>1835</v>
      </c>
      <c r="F966" s="102" t="s">
        <v>2830</v>
      </c>
      <c r="G966" s="1">
        <v>-483453.27</v>
      </c>
      <c r="H966" s="1">
        <v>0</v>
      </c>
      <c r="I966" s="1">
        <v>374620.93</v>
      </c>
      <c r="J966" s="1">
        <v>374620.93</v>
      </c>
      <c r="K966" s="1">
        <v>-858074.2</v>
      </c>
      <c r="L966" s="1">
        <v>-858.07419999999991</v>
      </c>
      <c r="M966" s="1"/>
      <c r="N966" s="1"/>
      <c r="O966" s="38"/>
      <c r="P966" s="38"/>
      <c r="AD966"/>
      <c r="AE966"/>
    </row>
    <row r="967" spans="1:31" x14ac:dyDescent="0.35">
      <c r="A967" s="106">
        <v>43524</v>
      </c>
      <c r="B967" s="1" t="s">
        <v>1191</v>
      </c>
      <c r="C967" s="1" t="s">
        <v>3017</v>
      </c>
      <c r="D967" s="102" t="s">
        <v>2831</v>
      </c>
      <c r="E967" s="102">
        <v>1836</v>
      </c>
      <c r="F967" s="102" t="s">
        <v>2832</v>
      </c>
      <c r="G967" s="1">
        <v>-419225.7</v>
      </c>
      <c r="H967" s="1">
        <v>0</v>
      </c>
      <c r="I967" s="1">
        <v>338324.26</v>
      </c>
      <c r="J967" s="1">
        <v>338324.26</v>
      </c>
      <c r="K967" s="1">
        <v>-757549.96</v>
      </c>
      <c r="L967" s="1">
        <v>-757.54995999999994</v>
      </c>
      <c r="M967" s="1" t="s">
        <v>1191</v>
      </c>
      <c r="N967" s="1"/>
      <c r="O967" s="38"/>
      <c r="P967" s="38"/>
      <c r="AD967"/>
      <c r="AE967"/>
    </row>
    <row r="968" spans="1:31" x14ac:dyDescent="0.35">
      <c r="A968" s="106">
        <v>43524</v>
      </c>
      <c r="B968" s="1" t="s">
        <v>1191</v>
      </c>
      <c r="C968" s="1" t="s">
        <v>3017</v>
      </c>
      <c r="D968" s="102" t="s">
        <v>2833</v>
      </c>
      <c r="E968" s="102">
        <v>1837</v>
      </c>
      <c r="F968" s="102" t="s">
        <v>2834</v>
      </c>
      <c r="G968" s="1">
        <v>-4114.6400000000003</v>
      </c>
      <c r="H968" s="1">
        <v>0</v>
      </c>
      <c r="I968" s="1">
        <v>36296.67</v>
      </c>
      <c r="J968" s="1">
        <v>36296.67</v>
      </c>
      <c r="K968" s="1">
        <v>-40411.31</v>
      </c>
      <c r="L968" s="1">
        <v>-40.41131</v>
      </c>
      <c r="M968" s="1" t="s">
        <v>1191</v>
      </c>
      <c r="N968" s="1"/>
      <c r="O968" s="38"/>
      <c r="P968" s="38"/>
      <c r="AD968"/>
      <c r="AE968"/>
    </row>
    <row r="969" spans="1:31" x14ac:dyDescent="0.35">
      <c r="A969" s="106">
        <v>43524</v>
      </c>
      <c r="B969" s="1" t="s">
        <v>1191</v>
      </c>
      <c r="C969" s="1" t="s">
        <v>3017</v>
      </c>
      <c r="D969" s="102" t="s">
        <v>2837</v>
      </c>
      <c r="E969" s="102">
        <v>1843</v>
      </c>
      <c r="F969" s="102" t="s">
        <v>2838</v>
      </c>
      <c r="G969" s="1">
        <v>-60112.93</v>
      </c>
      <c r="H969" s="1">
        <v>0</v>
      </c>
      <c r="I969" s="1">
        <v>0</v>
      </c>
      <c r="J969" s="1">
        <v>0</v>
      </c>
      <c r="K969" s="1">
        <v>-60112.93</v>
      </c>
      <c r="L969" s="1">
        <v>-60.112929999999999</v>
      </c>
      <c r="M969" s="1" t="s">
        <v>1191</v>
      </c>
      <c r="N969" s="1"/>
      <c r="O969" s="38"/>
      <c r="P969" s="38"/>
      <c r="AD969"/>
      <c r="AE969"/>
    </row>
    <row r="970" spans="1:31" x14ac:dyDescent="0.35">
      <c r="A970" s="106">
        <v>43524</v>
      </c>
      <c r="B970" s="1"/>
      <c r="C970" s="1" t="s">
        <v>3016</v>
      </c>
      <c r="D970" s="102" t="s">
        <v>2839</v>
      </c>
      <c r="E970" s="102">
        <v>1844</v>
      </c>
      <c r="F970" s="102" t="s">
        <v>2840</v>
      </c>
      <c r="G970" s="1">
        <v>1423134.84</v>
      </c>
      <c r="H970" s="1">
        <v>2121570</v>
      </c>
      <c r="I970" s="1">
        <v>22150.53</v>
      </c>
      <c r="J970" s="1">
        <v>-2099419.4700000002</v>
      </c>
      <c r="K970" s="1">
        <v>3522554.31</v>
      </c>
      <c r="L970" s="1">
        <v>3522.55431</v>
      </c>
      <c r="M970" s="1"/>
      <c r="N970" s="1"/>
      <c r="O970" s="38"/>
      <c r="P970" s="38"/>
      <c r="AD970"/>
      <c r="AE970"/>
    </row>
    <row r="971" spans="1:31" x14ac:dyDescent="0.35">
      <c r="A971" s="106">
        <v>43524</v>
      </c>
      <c r="B971" s="1" t="s">
        <v>1192</v>
      </c>
      <c r="C971" s="1" t="s">
        <v>3017</v>
      </c>
      <c r="D971" s="102" t="s">
        <v>2841</v>
      </c>
      <c r="E971" s="102">
        <v>1845</v>
      </c>
      <c r="F971" s="102" t="s">
        <v>2842</v>
      </c>
      <c r="G971" s="1">
        <v>110696.55</v>
      </c>
      <c r="H971" s="1">
        <v>139945.32999999999</v>
      </c>
      <c r="I971" s="1">
        <v>22020.26</v>
      </c>
      <c r="J971" s="1">
        <v>-117925.06999999999</v>
      </c>
      <c r="K971" s="1">
        <v>228621.62</v>
      </c>
      <c r="L971" s="1">
        <v>228.62162000000001</v>
      </c>
      <c r="M971" s="1" t="s">
        <v>1266</v>
      </c>
      <c r="N971" s="1"/>
      <c r="O971" s="38"/>
      <c r="P971" s="38"/>
      <c r="AD971"/>
      <c r="AE971"/>
    </row>
    <row r="972" spans="1:31" x14ac:dyDescent="0.35">
      <c r="A972" s="106">
        <v>43524</v>
      </c>
      <c r="B972" s="1" t="s">
        <v>1192</v>
      </c>
      <c r="C972" s="1" t="s">
        <v>3017</v>
      </c>
      <c r="D972" s="102" t="s">
        <v>2843</v>
      </c>
      <c r="E972" s="102">
        <v>1846</v>
      </c>
      <c r="F972" s="102" t="s">
        <v>2844</v>
      </c>
      <c r="G972" s="1">
        <v>1311592.8899999999</v>
      </c>
      <c r="H972" s="1">
        <v>1978380.97</v>
      </c>
      <c r="I972" s="1">
        <v>130.27000000000001</v>
      </c>
      <c r="J972" s="1">
        <v>-1978250.7</v>
      </c>
      <c r="K972" s="1">
        <v>3289843.59</v>
      </c>
      <c r="L972" s="1">
        <v>3289.8435899999999</v>
      </c>
      <c r="M972" s="1" t="s">
        <v>684</v>
      </c>
      <c r="N972" s="1"/>
      <c r="O972" s="38"/>
      <c r="P972" s="38"/>
      <c r="AD972"/>
      <c r="AE972"/>
    </row>
    <row r="973" spans="1:31" x14ac:dyDescent="0.35">
      <c r="A973" s="106">
        <v>43524</v>
      </c>
      <c r="B973" s="1" t="s">
        <v>1192</v>
      </c>
      <c r="C973" s="1" t="s">
        <v>3017</v>
      </c>
      <c r="D973" s="102" t="s">
        <v>2845</v>
      </c>
      <c r="E973" s="102">
        <v>1852</v>
      </c>
      <c r="F973" s="102" t="s">
        <v>2846</v>
      </c>
      <c r="G973" s="1">
        <v>845.4</v>
      </c>
      <c r="H973" s="1">
        <v>3243.7</v>
      </c>
      <c r="I973" s="1">
        <v>0</v>
      </c>
      <c r="J973" s="1">
        <v>-3243.7</v>
      </c>
      <c r="K973" s="1">
        <v>4089.1</v>
      </c>
      <c r="L973" s="1">
        <v>4.0891000000000002</v>
      </c>
      <c r="M973" s="1" t="s">
        <v>684</v>
      </c>
      <c r="N973" s="1"/>
      <c r="O973" s="38"/>
      <c r="P973" s="38"/>
      <c r="AD973"/>
      <c r="AE973"/>
    </row>
    <row r="974" spans="1:31" x14ac:dyDescent="0.35">
      <c r="A974" s="106">
        <v>43555</v>
      </c>
      <c r="B974" s="1"/>
      <c r="C974" s="1" t="s">
        <v>3016</v>
      </c>
      <c r="D974" s="102" t="s">
        <v>2382</v>
      </c>
      <c r="E974" s="102">
        <v>1</v>
      </c>
      <c r="F974" s="102" t="s">
        <v>2037</v>
      </c>
      <c r="G974" s="1">
        <v>5397198810.8299999</v>
      </c>
      <c r="H974" s="1">
        <v>73472765.769999996</v>
      </c>
      <c r="I974" s="1">
        <v>72122994.159999996</v>
      </c>
      <c r="J974" s="1">
        <v>1349771.6099999994</v>
      </c>
      <c r="K974" s="1">
        <v>5398548582.4399996</v>
      </c>
      <c r="L974" s="1">
        <v>5398548.58244</v>
      </c>
      <c r="M974" s="1"/>
      <c r="N974" s="1"/>
      <c r="O974" s="38"/>
      <c r="P974" s="38"/>
      <c r="AD974"/>
      <c r="AE974"/>
    </row>
    <row r="975" spans="1:31" x14ac:dyDescent="0.35">
      <c r="A975" s="106">
        <v>43555</v>
      </c>
      <c r="B975" s="1"/>
      <c r="C975" s="1" t="s">
        <v>3016</v>
      </c>
      <c r="D975" s="102" t="s">
        <v>2383</v>
      </c>
      <c r="E975" s="102">
        <v>2</v>
      </c>
      <c r="F975" s="102" t="s">
        <v>2038</v>
      </c>
      <c r="G975" s="1">
        <v>143100793.05000001</v>
      </c>
      <c r="H975" s="1">
        <v>70022717.159999996</v>
      </c>
      <c r="I975" s="1">
        <v>69288928.730000004</v>
      </c>
      <c r="J975" s="1">
        <v>733788.42999999225</v>
      </c>
      <c r="K975" s="1">
        <v>143834581.47999999</v>
      </c>
      <c r="L975" s="1">
        <v>143834.58147999999</v>
      </c>
      <c r="M975" s="1"/>
      <c r="N975" s="1"/>
      <c r="O975" s="38"/>
      <c r="P975" s="38"/>
      <c r="AD975"/>
      <c r="AE975"/>
    </row>
    <row r="976" spans="1:31" x14ac:dyDescent="0.35">
      <c r="A976" s="106">
        <v>43555</v>
      </c>
      <c r="B976" s="1"/>
      <c r="C976" s="1" t="s">
        <v>3016</v>
      </c>
      <c r="D976" s="102" t="s">
        <v>2385</v>
      </c>
      <c r="E976" s="102">
        <v>3</v>
      </c>
      <c r="F976" s="102" t="s">
        <v>3034</v>
      </c>
      <c r="G976" s="1">
        <v>113235392.26000001</v>
      </c>
      <c r="H976" s="1">
        <v>51703168.759999998</v>
      </c>
      <c r="I976" s="1">
        <v>51986540.469999999</v>
      </c>
      <c r="J976" s="1">
        <v>-283371.71000000089</v>
      </c>
      <c r="K976" s="1">
        <v>112952020.55</v>
      </c>
      <c r="L976" s="1">
        <v>112952.02055</v>
      </c>
      <c r="M976" s="1"/>
      <c r="N976" s="1"/>
      <c r="O976" s="38"/>
      <c r="P976" s="38"/>
      <c r="AD976"/>
      <c r="AE976"/>
    </row>
    <row r="977" spans="1:31" x14ac:dyDescent="0.35">
      <c r="A977" s="106">
        <v>43555</v>
      </c>
      <c r="B977" s="1"/>
      <c r="C977" s="1" t="s">
        <v>3016</v>
      </c>
      <c r="D977" s="102" t="s">
        <v>2387</v>
      </c>
      <c r="E977" s="102">
        <v>4</v>
      </c>
      <c r="F977" s="102" t="s">
        <v>3035</v>
      </c>
      <c r="G977" s="1">
        <v>4686429.67</v>
      </c>
      <c r="H977" s="1">
        <v>29347990.34</v>
      </c>
      <c r="I977" s="1">
        <v>33111764.789999999</v>
      </c>
      <c r="J977" s="1">
        <v>-3763774.4499999993</v>
      </c>
      <c r="K977" s="1">
        <v>922655.22</v>
      </c>
      <c r="L977" s="1">
        <v>922.65521999999999</v>
      </c>
      <c r="M977" s="1"/>
      <c r="N977" s="1"/>
      <c r="O977" s="38"/>
      <c r="P977" s="38"/>
      <c r="AD977"/>
      <c r="AE977"/>
    </row>
    <row r="978" spans="1:31" x14ac:dyDescent="0.35">
      <c r="A978" s="106">
        <v>43555</v>
      </c>
      <c r="B978" s="1"/>
      <c r="C978" s="1" t="s">
        <v>3016</v>
      </c>
      <c r="D978" s="102" t="s">
        <v>2389</v>
      </c>
      <c r="E978" s="102">
        <v>11</v>
      </c>
      <c r="F978" s="102" t="s">
        <v>3036</v>
      </c>
      <c r="G978" s="1">
        <v>4686429.67</v>
      </c>
      <c r="H978" s="1">
        <v>29347990.34</v>
      </c>
      <c r="I978" s="1">
        <v>33111764.789999999</v>
      </c>
      <c r="J978" s="1">
        <v>-3763774.4499999993</v>
      </c>
      <c r="K978" s="1">
        <v>922655.22</v>
      </c>
      <c r="L978" s="1">
        <v>922.65521999999999</v>
      </c>
      <c r="M978" s="1"/>
      <c r="N978" s="1"/>
      <c r="O978" s="38"/>
      <c r="P978" s="38"/>
      <c r="AD978"/>
      <c r="AE978"/>
    </row>
    <row r="979" spans="1:31" x14ac:dyDescent="0.35">
      <c r="A979" s="106">
        <v>43555</v>
      </c>
      <c r="B979" s="1" t="s">
        <v>1129</v>
      </c>
      <c r="C979" s="1" t="s">
        <v>3017</v>
      </c>
      <c r="D979" s="102" t="s">
        <v>2389</v>
      </c>
      <c r="E979" s="102">
        <v>12</v>
      </c>
      <c r="F979" s="102" t="s">
        <v>2401</v>
      </c>
      <c r="G979" s="1">
        <v>94857.81</v>
      </c>
      <c r="H979" s="1">
        <v>10848795.720000001</v>
      </c>
      <c r="I979" s="1">
        <v>10950741.23</v>
      </c>
      <c r="J979" s="1">
        <v>-101945.50999999978</v>
      </c>
      <c r="K979" s="1">
        <v>-7087.7</v>
      </c>
      <c r="L979" s="1">
        <v>-7.0876999999999999</v>
      </c>
      <c r="M979" s="1"/>
      <c r="N979" s="1"/>
      <c r="O979" s="38"/>
      <c r="P979" s="38"/>
      <c r="AD979"/>
      <c r="AE979"/>
    </row>
    <row r="980" spans="1:31" x14ac:dyDescent="0.35">
      <c r="A980" s="106">
        <v>43555</v>
      </c>
      <c r="B980" s="1" t="s">
        <v>1129</v>
      </c>
      <c r="C980" s="1" t="s">
        <v>3017</v>
      </c>
      <c r="D980" s="102" t="s">
        <v>2389</v>
      </c>
      <c r="E980" s="102">
        <v>13</v>
      </c>
      <c r="F980" s="102" t="s">
        <v>2400</v>
      </c>
      <c r="G980" s="1">
        <v>-42542.35</v>
      </c>
      <c r="H980" s="1">
        <v>2290682.19</v>
      </c>
      <c r="I980" s="1">
        <v>2291242.9900000002</v>
      </c>
      <c r="J980" s="1">
        <v>-560.8000000002794</v>
      </c>
      <c r="K980" s="1">
        <v>-43103.15</v>
      </c>
      <c r="L980" s="1">
        <v>-43.103149999999999</v>
      </c>
      <c r="M980" s="1"/>
      <c r="N980" s="1"/>
      <c r="O980" s="38"/>
      <c r="P980" s="38"/>
      <c r="AD980"/>
      <c r="AE980"/>
    </row>
    <row r="981" spans="1:31" x14ac:dyDescent="0.35">
      <c r="A981" s="106">
        <v>43555</v>
      </c>
      <c r="B981" s="1" t="s">
        <v>1129</v>
      </c>
      <c r="C981" s="1" t="s">
        <v>3017</v>
      </c>
      <c r="D981" s="102" t="s">
        <v>2389</v>
      </c>
      <c r="E981" s="102">
        <v>17</v>
      </c>
      <c r="F981" s="102" t="s">
        <v>2391</v>
      </c>
      <c r="G981" s="1">
        <v>2.23</v>
      </c>
      <c r="H981" s="1">
        <v>0</v>
      </c>
      <c r="I981" s="1">
        <v>0</v>
      </c>
      <c r="J981" s="1">
        <v>0</v>
      </c>
      <c r="K981" s="1">
        <v>2.23</v>
      </c>
      <c r="L981" s="1">
        <v>2.2299999999999998E-3</v>
      </c>
      <c r="M981" s="1"/>
      <c r="N981" s="1"/>
      <c r="O981" s="38"/>
      <c r="P981" s="38"/>
      <c r="AD981"/>
      <c r="AE981"/>
    </row>
    <row r="982" spans="1:31" x14ac:dyDescent="0.35">
      <c r="A982" s="106">
        <v>43555</v>
      </c>
      <c r="B982" s="1" t="s">
        <v>1129</v>
      </c>
      <c r="C982" s="1" t="s">
        <v>3017</v>
      </c>
      <c r="D982" s="102" t="s">
        <v>2389</v>
      </c>
      <c r="E982" s="102">
        <v>19</v>
      </c>
      <c r="F982" s="102" t="s">
        <v>2397</v>
      </c>
      <c r="G982" s="1">
        <v>3907126.99</v>
      </c>
      <c r="H982" s="1">
        <v>14639813.439999999</v>
      </c>
      <c r="I982" s="1">
        <v>18546940.43</v>
      </c>
      <c r="J982" s="1">
        <v>-3907126.99</v>
      </c>
      <c r="K982" s="1">
        <v>0</v>
      </c>
      <c r="L982" s="1">
        <v>0</v>
      </c>
      <c r="M982" s="1"/>
      <c r="N982" s="1"/>
      <c r="O982" s="38"/>
      <c r="P982" s="38"/>
      <c r="AD982"/>
      <c r="AE982"/>
    </row>
    <row r="983" spans="1:31" x14ac:dyDescent="0.35">
      <c r="A983" s="106">
        <v>43555</v>
      </c>
      <c r="B983" s="1" t="s">
        <v>1129</v>
      </c>
      <c r="C983" s="1" t="s">
        <v>3017</v>
      </c>
      <c r="D983" s="102" t="s">
        <v>2389</v>
      </c>
      <c r="E983" s="102">
        <v>20</v>
      </c>
      <c r="F983" s="102" t="s">
        <v>2399</v>
      </c>
      <c r="G983" s="1">
        <v>1</v>
      </c>
      <c r="H983" s="1">
        <v>0</v>
      </c>
      <c r="I983" s="1">
        <v>0</v>
      </c>
      <c r="J983" s="1">
        <v>0</v>
      </c>
      <c r="K983" s="1">
        <v>1</v>
      </c>
      <c r="L983" s="1">
        <v>1E-3</v>
      </c>
      <c r="M983" s="1"/>
      <c r="N983" s="1"/>
      <c r="O983" s="38"/>
      <c r="P983" s="38"/>
      <c r="AD983"/>
      <c r="AE983"/>
    </row>
    <row r="984" spans="1:31" x14ac:dyDescent="0.35">
      <c r="A984" s="106">
        <v>43555</v>
      </c>
      <c r="B984" s="1" t="s">
        <v>1129</v>
      </c>
      <c r="C984" s="1" t="s">
        <v>3017</v>
      </c>
      <c r="D984" s="102" t="s">
        <v>2389</v>
      </c>
      <c r="E984" s="102">
        <v>21</v>
      </c>
      <c r="F984" s="102" t="s">
        <v>2394</v>
      </c>
      <c r="G984" s="1">
        <v>721348.94</v>
      </c>
      <c r="H984" s="1">
        <v>15406.83</v>
      </c>
      <c r="I984" s="1">
        <v>736755.77</v>
      </c>
      <c r="J984" s="1">
        <v>-721348.94000000006</v>
      </c>
      <c r="K984" s="1">
        <v>0</v>
      </c>
      <c r="L984" s="1">
        <v>0</v>
      </c>
      <c r="M984" s="1"/>
      <c r="N984" s="1"/>
      <c r="O984" s="38"/>
      <c r="P984" s="38"/>
      <c r="AD984"/>
      <c r="AE984"/>
    </row>
    <row r="985" spans="1:31" x14ac:dyDescent="0.35">
      <c r="A985" s="106">
        <v>43555</v>
      </c>
      <c r="B985" s="1" t="s">
        <v>1129</v>
      </c>
      <c r="C985" s="1" t="s">
        <v>3017</v>
      </c>
      <c r="D985" s="102" t="s">
        <v>2389</v>
      </c>
      <c r="E985" s="102">
        <v>22</v>
      </c>
      <c r="F985" s="102" t="s">
        <v>2395</v>
      </c>
      <c r="G985" s="1">
        <v>-4500</v>
      </c>
      <c r="H985" s="1">
        <v>38250</v>
      </c>
      <c r="I985" s="1">
        <v>37000</v>
      </c>
      <c r="J985" s="1">
        <v>1250</v>
      </c>
      <c r="K985" s="1">
        <v>-3250</v>
      </c>
      <c r="L985" s="1">
        <v>-3.25</v>
      </c>
      <c r="M985" s="1"/>
      <c r="N985" s="1"/>
      <c r="O985" s="38"/>
      <c r="P985" s="38"/>
      <c r="AD985"/>
      <c r="AE985"/>
    </row>
    <row r="986" spans="1:31" x14ac:dyDescent="0.35">
      <c r="A986" s="106">
        <v>43555</v>
      </c>
      <c r="B986" s="1" t="s">
        <v>1129</v>
      </c>
      <c r="C986" s="1" t="s">
        <v>3017</v>
      </c>
      <c r="D986" s="102" t="s">
        <v>2389</v>
      </c>
      <c r="E986" s="102">
        <v>1855</v>
      </c>
      <c r="F986" s="102" t="s">
        <v>2877</v>
      </c>
      <c r="G986" s="1">
        <v>10135.049999999999</v>
      </c>
      <c r="H986" s="1">
        <v>1515042.16</v>
      </c>
      <c r="I986" s="1">
        <v>549084.37</v>
      </c>
      <c r="J986" s="1">
        <v>965957.78999999992</v>
      </c>
      <c r="K986" s="1">
        <v>976092.84</v>
      </c>
      <c r="L986" s="1">
        <v>976.09284000000002</v>
      </c>
      <c r="M986" s="1"/>
      <c r="N986" s="1"/>
      <c r="O986" s="38"/>
      <c r="P986" s="38"/>
      <c r="AD986"/>
      <c r="AE986"/>
    </row>
    <row r="987" spans="1:31" x14ac:dyDescent="0.35">
      <c r="A987" s="106">
        <v>43555</v>
      </c>
      <c r="B987" s="1"/>
      <c r="C987" s="1" t="s">
        <v>3016</v>
      </c>
      <c r="D987" s="102" t="s">
        <v>2402</v>
      </c>
      <c r="E987" s="102">
        <v>28</v>
      </c>
      <c r="F987" s="102" t="s">
        <v>3037</v>
      </c>
      <c r="G987" s="1">
        <v>108548962.59</v>
      </c>
      <c r="H987" s="1">
        <v>22355178.420000002</v>
      </c>
      <c r="I987" s="1">
        <v>18874775.68</v>
      </c>
      <c r="J987" s="1">
        <v>3480402.7400000021</v>
      </c>
      <c r="K987" s="1">
        <v>112029365.33</v>
      </c>
      <c r="L987" s="1">
        <v>112029.36533</v>
      </c>
      <c r="M987" s="1"/>
      <c r="N987" s="1"/>
      <c r="O987" s="38"/>
      <c r="P987" s="38"/>
      <c r="AD987"/>
      <c r="AE987"/>
    </row>
    <row r="988" spans="1:31" x14ac:dyDescent="0.35">
      <c r="A988" s="106">
        <v>43555</v>
      </c>
      <c r="B988" s="1"/>
      <c r="C988" s="1" t="s">
        <v>3016</v>
      </c>
      <c r="D988" s="102" t="s">
        <v>2404</v>
      </c>
      <c r="E988" s="102">
        <v>29</v>
      </c>
      <c r="F988" s="102" t="s">
        <v>3038</v>
      </c>
      <c r="G988" s="1">
        <v>108548962.59</v>
      </c>
      <c r="H988" s="1">
        <v>22355178.420000002</v>
      </c>
      <c r="I988" s="1">
        <v>18874775.68</v>
      </c>
      <c r="J988" s="1">
        <v>3480402.7400000021</v>
      </c>
      <c r="K988" s="1">
        <v>112029365.33</v>
      </c>
      <c r="L988" s="1">
        <v>112029.36533</v>
      </c>
      <c r="M988" s="1"/>
      <c r="N988" s="1"/>
      <c r="O988" s="38"/>
      <c r="P988" s="38"/>
      <c r="AD988"/>
      <c r="AE988"/>
    </row>
    <row r="989" spans="1:31" x14ac:dyDescent="0.35">
      <c r="A989" s="106">
        <v>43555</v>
      </c>
      <c r="B989" s="1" t="s">
        <v>1129</v>
      </c>
      <c r="C989" s="1" t="s">
        <v>3017</v>
      </c>
      <c r="D989" s="102" t="s">
        <v>2404</v>
      </c>
      <c r="E989" s="102">
        <v>30</v>
      </c>
      <c r="F989" s="102" t="s">
        <v>2978</v>
      </c>
      <c r="G989" s="1">
        <v>19181395.940000001</v>
      </c>
      <c r="H989" s="1">
        <v>71187.03</v>
      </c>
      <c r="I989" s="1">
        <v>1298.6400000000001</v>
      </c>
      <c r="J989" s="1">
        <v>69888.39</v>
      </c>
      <c r="K989" s="1">
        <v>19251284.329999998</v>
      </c>
      <c r="L989" s="1">
        <v>19251.284329999999</v>
      </c>
      <c r="M989" s="1"/>
      <c r="N989" s="1"/>
      <c r="O989" s="38"/>
      <c r="P989" s="38"/>
      <c r="AD989"/>
      <c r="AE989"/>
    </row>
    <row r="990" spans="1:31" x14ac:dyDescent="0.35">
      <c r="A990" s="106">
        <v>43555</v>
      </c>
      <c r="B990" s="1" t="s">
        <v>1129</v>
      </c>
      <c r="C990" s="1" t="s">
        <v>3017</v>
      </c>
      <c r="D990" s="102" t="s">
        <v>2404</v>
      </c>
      <c r="E990" s="102">
        <v>31</v>
      </c>
      <c r="F990" s="102" t="s">
        <v>2408</v>
      </c>
      <c r="G990" s="1">
        <v>1368154.33</v>
      </c>
      <c r="H990" s="1">
        <v>4984.6899999999996</v>
      </c>
      <c r="I990" s="1">
        <v>0</v>
      </c>
      <c r="J990" s="1">
        <v>4984.6899999999996</v>
      </c>
      <c r="K990" s="1">
        <v>1373139.02</v>
      </c>
      <c r="L990" s="1">
        <v>1373.1390200000001</v>
      </c>
      <c r="M990" s="1"/>
      <c r="N990" s="1"/>
      <c r="O990" s="38"/>
      <c r="P990" s="38"/>
      <c r="AD990"/>
      <c r="AE990"/>
    </row>
    <row r="991" spans="1:31" x14ac:dyDescent="0.35">
      <c r="A991" s="106">
        <v>43555</v>
      </c>
      <c r="B991" s="1" t="s">
        <v>1129</v>
      </c>
      <c r="C991" s="1" t="s">
        <v>3017</v>
      </c>
      <c r="D991" s="102" t="s">
        <v>2404</v>
      </c>
      <c r="E991" s="102">
        <v>34</v>
      </c>
      <c r="F991" s="102" t="s">
        <v>2400</v>
      </c>
      <c r="G991" s="1">
        <v>3340074.95</v>
      </c>
      <c r="H991" s="1">
        <v>2071284.46</v>
      </c>
      <c r="I991" s="1">
        <v>0</v>
      </c>
      <c r="J991" s="1">
        <v>2071284.46</v>
      </c>
      <c r="K991" s="1">
        <v>5411359.4100000001</v>
      </c>
      <c r="L991" s="1">
        <v>5411.35941</v>
      </c>
      <c r="M991" s="1"/>
      <c r="N991" s="1"/>
      <c r="O991" s="38"/>
      <c r="P991" s="38"/>
      <c r="AD991"/>
      <c r="AE991"/>
    </row>
    <row r="992" spans="1:31" x14ac:dyDescent="0.35">
      <c r="A992" s="106">
        <v>43555</v>
      </c>
      <c r="B992" s="1" t="s">
        <v>1129</v>
      </c>
      <c r="C992" s="1" t="s">
        <v>3017</v>
      </c>
      <c r="D992" s="102" t="s">
        <v>2404</v>
      </c>
      <c r="E992" s="102">
        <v>38</v>
      </c>
      <c r="F992" s="102" t="s">
        <v>2395</v>
      </c>
      <c r="G992" s="1">
        <v>26978675.030000001</v>
      </c>
      <c r="H992" s="1">
        <v>121796.23</v>
      </c>
      <c r="I992" s="1">
        <v>38378.6</v>
      </c>
      <c r="J992" s="1">
        <v>83417.63</v>
      </c>
      <c r="K992" s="1">
        <v>27062092.66</v>
      </c>
      <c r="L992" s="1">
        <v>27062.092659999998</v>
      </c>
      <c r="M992" s="1"/>
      <c r="N992" s="1"/>
      <c r="O992" s="38"/>
      <c r="P992" s="38"/>
      <c r="AD992"/>
      <c r="AE992"/>
    </row>
    <row r="993" spans="1:31" x14ac:dyDescent="0.35">
      <c r="A993" s="106">
        <v>43555</v>
      </c>
      <c r="B993" s="1" t="s">
        <v>1129</v>
      </c>
      <c r="C993" s="1" t="s">
        <v>3017</v>
      </c>
      <c r="D993" s="102" t="s">
        <v>2404</v>
      </c>
      <c r="E993" s="102">
        <v>40</v>
      </c>
      <c r="F993" s="102" t="s">
        <v>2409</v>
      </c>
      <c r="G993" s="1">
        <v>8657988.9199999999</v>
      </c>
      <c r="H993" s="1">
        <v>13097167.390000001</v>
      </c>
      <c r="I993" s="1">
        <v>13329760.279999999</v>
      </c>
      <c r="J993" s="1">
        <v>-232592.88999999873</v>
      </c>
      <c r="K993" s="1">
        <v>8425396.0299999993</v>
      </c>
      <c r="L993" s="1">
        <v>8425.3960299999999</v>
      </c>
      <c r="M993" s="1"/>
      <c r="N993" s="1"/>
      <c r="O993" s="38"/>
      <c r="P993" s="38"/>
      <c r="AD993"/>
      <c r="AE993"/>
    </row>
    <row r="994" spans="1:31" x14ac:dyDescent="0.35">
      <c r="A994" s="106">
        <v>43555</v>
      </c>
      <c r="B994" s="1" t="s">
        <v>1129</v>
      </c>
      <c r="C994" s="1" t="s">
        <v>3017</v>
      </c>
      <c r="D994" s="102" t="s">
        <v>2404</v>
      </c>
      <c r="E994" s="102">
        <v>41</v>
      </c>
      <c r="F994" s="102" t="s">
        <v>2414</v>
      </c>
      <c r="G994" s="1">
        <v>230709.77</v>
      </c>
      <c r="H994" s="1">
        <v>10.94</v>
      </c>
      <c r="I994" s="1">
        <v>2.46</v>
      </c>
      <c r="J994" s="1">
        <v>8.48</v>
      </c>
      <c r="K994" s="1">
        <v>230718.25</v>
      </c>
      <c r="L994" s="1">
        <v>230.71825000000001</v>
      </c>
      <c r="M994" s="1"/>
      <c r="N994" s="1"/>
      <c r="O994" s="38"/>
      <c r="P994" s="38"/>
      <c r="AD994"/>
      <c r="AE994"/>
    </row>
    <row r="995" spans="1:31" x14ac:dyDescent="0.35">
      <c r="A995" s="106">
        <v>43555</v>
      </c>
      <c r="B995" s="1" t="s">
        <v>1129</v>
      </c>
      <c r="C995" s="1" t="s">
        <v>3017</v>
      </c>
      <c r="D995" s="102" t="s">
        <v>2404</v>
      </c>
      <c r="E995" s="102">
        <v>42</v>
      </c>
      <c r="F995" s="102" t="s">
        <v>2413</v>
      </c>
      <c r="G995" s="1">
        <v>19077.580000000002</v>
      </c>
      <c r="H995" s="1">
        <v>0</v>
      </c>
      <c r="I995" s="1">
        <v>0</v>
      </c>
      <c r="J995" s="1">
        <v>0</v>
      </c>
      <c r="K995" s="1">
        <v>19077.580000000002</v>
      </c>
      <c r="L995" s="1">
        <v>19.077580000000001</v>
      </c>
      <c r="M995" s="1"/>
      <c r="N995" s="1"/>
      <c r="O995" s="38"/>
      <c r="P995" s="38"/>
      <c r="AD995"/>
      <c r="AE995"/>
    </row>
    <row r="996" spans="1:31" x14ac:dyDescent="0.35">
      <c r="A996" s="106">
        <v>43555</v>
      </c>
      <c r="B996" s="1" t="s">
        <v>1129</v>
      </c>
      <c r="C996" s="1" t="s">
        <v>3017</v>
      </c>
      <c r="D996" s="102" t="s">
        <v>2404</v>
      </c>
      <c r="E996" s="102">
        <v>43</v>
      </c>
      <c r="F996" s="102" t="s">
        <v>2416</v>
      </c>
      <c r="G996" s="1">
        <v>20099.349999999999</v>
      </c>
      <c r="H996" s="1">
        <v>6309186.7800000003</v>
      </c>
      <c r="I996" s="1">
        <v>3379385.65</v>
      </c>
      <c r="J996" s="1">
        <v>2929801.1300000004</v>
      </c>
      <c r="K996" s="1">
        <v>2949900.48</v>
      </c>
      <c r="L996" s="1">
        <v>2949.9004799999998</v>
      </c>
      <c r="M996" s="1"/>
      <c r="N996" s="1"/>
      <c r="O996" s="38"/>
      <c r="P996" s="38"/>
      <c r="AD996"/>
      <c r="AE996"/>
    </row>
    <row r="997" spans="1:31" x14ac:dyDescent="0.35">
      <c r="A997" s="106">
        <v>43555</v>
      </c>
      <c r="B997" s="1" t="s">
        <v>1129</v>
      </c>
      <c r="C997" s="1" t="s">
        <v>3017</v>
      </c>
      <c r="D997" s="102" t="s">
        <v>2404</v>
      </c>
      <c r="E997" s="102">
        <v>44</v>
      </c>
      <c r="F997" s="102" t="s">
        <v>2412</v>
      </c>
      <c r="G997" s="1">
        <v>168714.86</v>
      </c>
      <c r="H997" s="1">
        <v>1887.24</v>
      </c>
      <c r="I997" s="1">
        <v>424.62</v>
      </c>
      <c r="J997" s="1">
        <v>1462.62</v>
      </c>
      <c r="K997" s="1">
        <v>170177.48</v>
      </c>
      <c r="L997" s="1">
        <v>170.17748</v>
      </c>
      <c r="M997" s="1"/>
      <c r="N997" s="1"/>
      <c r="O997" s="38"/>
      <c r="P997" s="38"/>
      <c r="AD997"/>
      <c r="AE997"/>
    </row>
    <row r="998" spans="1:31" x14ac:dyDescent="0.35">
      <c r="A998" s="106">
        <v>43555</v>
      </c>
      <c r="B998" s="1" t="s">
        <v>1129</v>
      </c>
      <c r="C998" s="1" t="s">
        <v>3017</v>
      </c>
      <c r="D998" s="102" t="s">
        <v>2404</v>
      </c>
      <c r="E998" s="102">
        <v>45</v>
      </c>
      <c r="F998" s="102" t="s">
        <v>2410</v>
      </c>
      <c r="G998" s="1">
        <v>20703.16</v>
      </c>
      <c r="H998" s="1">
        <v>234.65</v>
      </c>
      <c r="I998" s="1">
        <v>52.78</v>
      </c>
      <c r="J998" s="1">
        <v>181.87</v>
      </c>
      <c r="K998" s="1">
        <v>20885.03</v>
      </c>
      <c r="L998" s="1">
        <v>20.88503</v>
      </c>
      <c r="M998" s="1"/>
      <c r="N998" s="1"/>
      <c r="O998" s="38"/>
      <c r="P998" s="38"/>
      <c r="AD998"/>
      <c r="AE998"/>
    </row>
    <row r="999" spans="1:31" x14ac:dyDescent="0.35">
      <c r="A999" s="106">
        <v>43555</v>
      </c>
      <c r="B999" s="1" t="s">
        <v>1129</v>
      </c>
      <c r="C999" s="1" t="s">
        <v>3017</v>
      </c>
      <c r="D999" s="102" t="s">
        <v>2404</v>
      </c>
      <c r="E999" s="102">
        <v>46</v>
      </c>
      <c r="F999" s="102" t="s">
        <v>2411</v>
      </c>
      <c r="G999" s="1">
        <v>189578.74</v>
      </c>
      <c r="H999" s="1">
        <v>465456.46</v>
      </c>
      <c r="I999" s="1">
        <v>15472.65</v>
      </c>
      <c r="J999" s="1">
        <v>449983.81</v>
      </c>
      <c r="K999" s="1">
        <v>639562.55000000005</v>
      </c>
      <c r="L999" s="1">
        <v>639.5625500000001</v>
      </c>
      <c r="M999" s="1"/>
      <c r="N999" s="1"/>
      <c r="O999" s="38"/>
      <c r="P999" s="38"/>
      <c r="AD999"/>
      <c r="AE999"/>
    </row>
    <row r="1000" spans="1:31" x14ac:dyDescent="0.35">
      <c r="A1000" s="106">
        <v>43555</v>
      </c>
      <c r="B1000" s="1" t="s">
        <v>1129</v>
      </c>
      <c r="C1000" s="1" t="s">
        <v>3017</v>
      </c>
      <c r="D1000" s="102" t="s">
        <v>2404</v>
      </c>
      <c r="E1000" s="102">
        <v>47</v>
      </c>
      <c r="F1000" s="102" t="s">
        <v>2417</v>
      </c>
      <c r="G1000" s="1">
        <v>7346.6</v>
      </c>
      <c r="H1000" s="1">
        <v>26.39</v>
      </c>
      <c r="I1000" s="1">
        <v>0</v>
      </c>
      <c r="J1000" s="1">
        <v>26.39</v>
      </c>
      <c r="K1000" s="1">
        <v>7372.99</v>
      </c>
      <c r="L1000" s="1">
        <v>7.3729899999999997</v>
      </c>
      <c r="M1000" s="1"/>
      <c r="N1000" s="1"/>
      <c r="O1000" s="38"/>
      <c r="P1000" s="38"/>
      <c r="AD1000"/>
      <c r="AE1000"/>
    </row>
    <row r="1001" spans="1:31" x14ac:dyDescent="0.35">
      <c r="A1001" s="106">
        <v>43555</v>
      </c>
      <c r="B1001" s="1" t="s">
        <v>1129</v>
      </c>
      <c r="C1001" s="1" t="s">
        <v>3017</v>
      </c>
      <c r="D1001" s="102" t="s">
        <v>2404</v>
      </c>
      <c r="E1001" s="102">
        <v>48</v>
      </c>
      <c r="F1001" s="102" t="s">
        <v>2415</v>
      </c>
      <c r="G1001" s="1">
        <v>20592348.82</v>
      </c>
      <c r="H1001" s="1">
        <v>96766.25</v>
      </c>
      <c r="I1001" s="1">
        <v>0</v>
      </c>
      <c r="J1001" s="1">
        <v>96766.25</v>
      </c>
      <c r="K1001" s="1">
        <v>20689115.07</v>
      </c>
      <c r="L1001" s="1">
        <v>20689.11507</v>
      </c>
      <c r="M1001" s="1"/>
      <c r="N1001" s="1"/>
      <c r="O1001" s="38"/>
      <c r="P1001" s="38"/>
      <c r="AD1001"/>
      <c r="AE1001"/>
    </row>
    <row r="1002" spans="1:31" x14ac:dyDescent="0.35">
      <c r="A1002" s="106">
        <v>43555</v>
      </c>
      <c r="B1002" s="1" t="s">
        <v>1129</v>
      </c>
      <c r="C1002" s="1" t="s">
        <v>3017</v>
      </c>
      <c r="D1002" s="102" t="s">
        <v>2404</v>
      </c>
      <c r="E1002" s="102">
        <v>49</v>
      </c>
      <c r="F1002" s="102" t="s">
        <v>2407</v>
      </c>
      <c r="G1002" s="1">
        <v>16586083.939999999</v>
      </c>
      <c r="H1002" s="1">
        <v>65043.18</v>
      </c>
      <c r="I1002" s="1">
        <v>2110000</v>
      </c>
      <c r="J1002" s="1">
        <v>-2044956.82</v>
      </c>
      <c r="K1002" s="1">
        <v>14541127.119999999</v>
      </c>
      <c r="L1002" s="1">
        <v>14541.127119999999</v>
      </c>
      <c r="M1002" s="1"/>
      <c r="N1002" s="1"/>
      <c r="O1002" s="38"/>
      <c r="P1002" s="38"/>
      <c r="AD1002"/>
      <c r="AE1002"/>
    </row>
    <row r="1003" spans="1:31" x14ac:dyDescent="0.35">
      <c r="A1003" s="106">
        <v>43555</v>
      </c>
      <c r="B1003" s="1" t="s">
        <v>1129</v>
      </c>
      <c r="C1003" s="1" t="s">
        <v>3017</v>
      </c>
      <c r="D1003" s="102" t="s">
        <v>2404</v>
      </c>
      <c r="E1003" s="102">
        <v>1900</v>
      </c>
      <c r="F1003" s="102" t="s">
        <v>2897</v>
      </c>
      <c r="G1003" s="1">
        <v>9287992.6099999994</v>
      </c>
      <c r="H1003" s="1">
        <v>43224.26</v>
      </c>
      <c r="I1003" s="1">
        <v>0</v>
      </c>
      <c r="J1003" s="1">
        <v>43224.26</v>
      </c>
      <c r="K1003" s="1">
        <v>9331216.8699999992</v>
      </c>
      <c r="L1003" s="1">
        <v>9331.2168699999984</v>
      </c>
      <c r="M1003" s="1"/>
      <c r="N1003" s="1"/>
      <c r="O1003" s="38"/>
      <c r="P1003" s="38"/>
      <c r="AD1003"/>
      <c r="AE1003"/>
    </row>
    <row r="1004" spans="1:31" x14ac:dyDescent="0.35">
      <c r="A1004" s="106">
        <v>43555</v>
      </c>
      <c r="B1004" s="1" t="s">
        <v>1129</v>
      </c>
      <c r="C1004" s="1" t="s">
        <v>3017</v>
      </c>
      <c r="D1004" s="102" t="s">
        <v>2404</v>
      </c>
      <c r="E1004" s="102">
        <v>1905</v>
      </c>
      <c r="F1004" s="102" t="s">
        <v>2977</v>
      </c>
      <c r="G1004" s="1">
        <v>1900017.99</v>
      </c>
      <c r="H1004" s="1">
        <v>6922.47</v>
      </c>
      <c r="I1004" s="1">
        <v>0</v>
      </c>
      <c r="J1004" s="1">
        <v>6922.47</v>
      </c>
      <c r="K1004" s="1">
        <v>1906940.46</v>
      </c>
      <c r="L1004" s="1">
        <v>1906.94046</v>
      </c>
      <c r="M1004" s="1"/>
      <c r="N1004" s="1"/>
      <c r="O1004" s="38"/>
      <c r="P1004" s="38"/>
      <c r="AD1004"/>
      <c r="AE1004"/>
    </row>
    <row r="1005" spans="1:31" x14ac:dyDescent="0.35">
      <c r="A1005" s="106">
        <v>43555</v>
      </c>
      <c r="B1005" s="1"/>
      <c r="C1005" s="1" t="s">
        <v>3016</v>
      </c>
      <c r="D1005" s="102" t="s">
        <v>2418</v>
      </c>
      <c r="E1005" s="102">
        <v>58</v>
      </c>
      <c r="F1005" s="102" t="s">
        <v>3039</v>
      </c>
      <c r="G1005" s="1">
        <v>7659846.2400000002</v>
      </c>
      <c r="H1005" s="1">
        <v>16030235.15</v>
      </c>
      <c r="I1005" s="1">
        <v>15842177.9</v>
      </c>
      <c r="J1005" s="1">
        <v>188057.25</v>
      </c>
      <c r="K1005" s="1">
        <v>7847903.4900000002</v>
      </c>
      <c r="L1005" s="1">
        <v>7847.9034900000006</v>
      </c>
      <c r="M1005" s="1"/>
      <c r="N1005" s="1"/>
      <c r="O1005" s="38"/>
      <c r="P1005" s="38"/>
      <c r="AD1005"/>
      <c r="AE1005"/>
    </row>
    <row r="1006" spans="1:31" x14ac:dyDescent="0.35">
      <c r="A1006" s="106">
        <v>43555</v>
      </c>
      <c r="B1006" s="1"/>
      <c r="C1006" s="1" t="s">
        <v>3016</v>
      </c>
      <c r="D1006" s="102" t="s">
        <v>2420</v>
      </c>
      <c r="E1006" s="102">
        <v>59</v>
      </c>
      <c r="F1006" s="102" t="s">
        <v>3040</v>
      </c>
      <c r="G1006" s="1">
        <v>13986249.65</v>
      </c>
      <c r="H1006" s="1">
        <v>16030235.15</v>
      </c>
      <c r="I1006" s="1">
        <v>15842177.9</v>
      </c>
      <c r="J1006" s="1">
        <v>188057.25</v>
      </c>
      <c r="K1006" s="1">
        <v>14174306.9</v>
      </c>
      <c r="L1006" s="1">
        <v>14174.3069</v>
      </c>
      <c r="M1006" s="1"/>
      <c r="N1006" s="1"/>
      <c r="O1006" s="38"/>
      <c r="P1006" s="38"/>
      <c r="AD1006"/>
      <c r="AE1006"/>
    </row>
    <row r="1007" spans="1:31" x14ac:dyDescent="0.35">
      <c r="A1007" s="106">
        <v>43555</v>
      </c>
      <c r="B1007" s="1"/>
      <c r="C1007" s="1" t="s">
        <v>3016</v>
      </c>
      <c r="D1007" s="102" t="s">
        <v>2422</v>
      </c>
      <c r="E1007" s="102">
        <v>60</v>
      </c>
      <c r="F1007" s="102" t="s">
        <v>3039</v>
      </c>
      <c r="G1007" s="1">
        <v>13986249.65</v>
      </c>
      <c r="H1007" s="1">
        <v>16030235.15</v>
      </c>
      <c r="I1007" s="1">
        <v>15842177.9</v>
      </c>
      <c r="J1007" s="1">
        <v>188057.25</v>
      </c>
      <c r="K1007" s="1">
        <v>14174306.9</v>
      </c>
      <c r="L1007" s="1">
        <v>14174.3069</v>
      </c>
      <c r="M1007" s="1"/>
      <c r="N1007" s="1"/>
      <c r="O1007" s="38"/>
      <c r="P1007" s="38"/>
      <c r="AD1007"/>
      <c r="AE1007"/>
    </row>
    <row r="1008" spans="1:31" x14ac:dyDescent="0.35">
      <c r="A1008" s="106">
        <v>43555</v>
      </c>
      <c r="B1008" s="1" t="s">
        <v>1130</v>
      </c>
      <c r="C1008" s="1" t="s">
        <v>3017</v>
      </c>
      <c r="D1008" s="102" t="s">
        <v>2422</v>
      </c>
      <c r="E1008" s="102">
        <v>61</v>
      </c>
      <c r="F1008" s="102" t="s">
        <v>2046</v>
      </c>
      <c r="G1008" s="1">
        <v>13986249.65</v>
      </c>
      <c r="H1008" s="1">
        <v>16030235.15</v>
      </c>
      <c r="I1008" s="1">
        <v>15842177.9</v>
      </c>
      <c r="J1008" s="1">
        <v>188057.25</v>
      </c>
      <c r="K1008" s="1">
        <v>14174306.9</v>
      </c>
      <c r="L1008" s="1">
        <v>14174.3069</v>
      </c>
      <c r="M1008" s="1"/>
      <c r="N1008" s="1"/>
      <c r="O1008" s="38"/>
      <c r="P1008" s="38"/>
      <c r="AD1008"/>
      <c r="AE1008"/>
    </row>
    <row r="1009" spans="1:31" x14ac:dyDescent="0.35">
      <c r="A1009" s="106">
        <v>43555</v>
      </c>
      <c r="B1009" s="1"/>
      <c r="C1009" s="1" t="s">
        <v>3016</v>
      </c>
      <c r="D1009" s="102" t="s">
        <v>2898</v>
      </c>
      <c r="E1009" s="102">
        <v>66</v>
      </c>
      <c r="F1009" s="102" t="s">
        <v>2899</v>
      </c>
      <c r="G1009" s="1">
        <v>-6326403.4100000001</v>
      </c>
      <c r="H1009" s="1">
        <v>0</v>
      </c>
      <c r="I1009" s="1">
        <v>0</v>
      </c>
      <c r="J1009" s="1">
        <v>0</v>
      </c>
      <c r="K1009" s="1">
        <v>-6326403.4100000001</v>
      </c>
      <c r="L1009" s="1">
        <v>-6326.4034099999999</v>
      </c>
      <c r="M1009" s="1"/>
      <c r="N1009" s="1"/>
      <c r="O1009" s="38"/>
      <c r="P1009" s="38"/>
      <c r="AD1009"/>
      <c r="AE1009"/>
    </row>
    <row r="1010" spans="1:31" x14ac:dyDescent="0.35">
      <c r="A1010" s="106">
        <v>43555</v>
      </c>
      <c r="B1010" s="1"/>
      <c r="C1010" s="1" t="s">
        <v>3016</v>
      </c>
      <c r="D1010" s="102" t="s">
        <v>2423</v>
      </c>
      <c r="E1010" s="102">
        <v>67</v>
      </c>
      <c r="F1010" s="102" t="s">
        <v>2899</v>
      </c>
      <c r="G1010" s="1">
        <v>-6326403.4100000001</v>
      </c>
      <c r="H1010" s="1">
        <v>0</v>
      </c>
      <c r="I1010" s="1">
        <v>0</v>
      </c>
      <c r="J1010" s="1">
        <v>0</v>
      </c>
      <c r="K1010" s="1">
        <v>-6326403.4100000001</v>
      </c>
      <c r="L1010" s="1">
        <v>-6326.4034099999999</v>
      </c>
      <c r="M1010" s="1"/>
      <c r="N1010" s="1"/>
      <c r="O1010" s="38"/>
      <c r="P1010" s="38"/>
      <c r="AD1010"/>
      <c r="AE1010"/>
    </row>
    <row r="1011" spans="1:31" x14ac:dyDescent="0.35">
      <c r="A1011" s="106">
        <v>43555</v>
      </c>
      <c r="B1011" s="1" t="s">
        <v>1130</v>
      </c>
      <c r="C1011" s="1" t="s">
        <v>3017</v>
      </c>
      <c r="D1011" s="102" t="s">
        <v>2423</v>
      </c>
      <c r="E1011" s="102">
        <v>68</v>
      </c>
      <c r="F1011" s="102" t="s">
        <v>2047</v>
      </c>
      <c r="G1011" s="1">
        <v>-3147289.02</v>
      </c>
      <c r="H1011" s="1">
        <v>0</v>
      </c>
      <c r="I1011" s="1">
        <v>0</v>
      </c>
      <c r="J1011" s="1">
        <v>0</v>
      </c>
      <c r="K1011" s="1">
        <v>-3147289.02</v>
      </c>
      <c r="L1011" s="1">
        <v>-3147.2890200000002</v>
      </c>
      <c r="M1011" s="1"/>
      <c r="N1011" s="1"/>
      <c r="O1011" s="38"/>
      <c r="P1011" s="38"/>
      <c r="AD1011"/>
      <c r="AE1011"/>
    </row>
    <row r="1012" spans="1:31" x14ac:dyDescent="0.35">
      <c r="A1012" s="106">
        <v>43555</v>
      </c>
      <c r="B1012" s="1" t="s">
        <v>1130</v>
      </c>
      <c r="C1012" s="1" t="s">
        <v>3017</v>
      </c>
      <c r="D1012" s="102" t="s">
        <v>2423</v>
      </c>
      <c r="E1012" s="102">
        <v>70</v>
      </c>
      <c r="F1012" s="102" t="s">
        <v>2048</v>
      </c>
      <c r="G1012" s="1">
        <v>-3179114.39</v>
      </c>
      <c r="H1012" s="1">
        <v>0</v>
      </c>
      <c r="I1012" s="1">
        <v>0</v>
      </c>
      <c r="J1012" s="1">
        <v>0</v>
      </c>
      <c r="K1012" s="1">
        <v>-3179114.39</v>
      </c>
      <c r="L1012" s="1">
        <v>-3179.1143900000002</v>
      </c>
      <c r="M1012" s="1"/>
      <c r="N1012" s="1"/>
      <c r="O1012" s="38"/>
      <c r="P1012" s="38"/>
      <c r="AD1012"/>
      <c r="AE1012"/>
    </row>
    <row r="1013" spans="1:31" x14ac:dyDescent="0.35">
      <c r="A1013" s="106">
        <v>43555</v>
      </c>
      <c r="B1013" s="1"/>
      <c r="C1013" s="1" t="s">
        <v>3016</v>
      </c>
      <c r="D1013" s="102" t="s">
        <v>2424</v>
      </c>
      <c r="E1013" s="102">
        <v>79</v>
      </c>
      <c r="F1013" s="102" t="s">
        <v>2425</v>
      </c>
      <c r="G1013" s="1">
        <v>11787562.960000001</v>
      </c>
      <c r="H1013" s="1">
        <v>2074149.4</v>
      </c>
      <c r="I1013" s="1">
        <v>144920.19</v>
      </c>
      <c r="J1013" s="1">
        <v>1929229.21</v>
      </c>
      <c r="K1013" s="1">
        <v>13716792.17</v>
      </c>
      <c r="L1013" s="1">
        <v>13716.792170000001</v>
      </c>
      <c r="M1013" s="1"/>
      <c r="N1013" s="1"/>
      <c r="O1013" s="38"/>
      <c r="P1013" s="38"/>
      <c r="AD1013"/>
      <c r="AE1013"/>
    </row>
    <row r="1014" spans="1:31" x14ac:dyDescent="0.35">
      <c r="A1014" s="106">
        <v>43555</v>
      </c>
      <c r="B1014" s="1"/>
      <c r="C1014" s="1" t="s">
        <v>3016</v>
      </c>
      <c r="D1014" s="102" t="s">
        <v>2426</v>
      </c>
      <c r="E1014" s="102">
        <v>80</v>
      </c>
      <c r="F1014" s="102" t="s">
        <v>2427</v>
      </c>
      <c r="G1014" s="1">
        <v>9201561.1699999999</v>
      </c>
      <c r="H1014" s="1">
        <v>1616614.09</v>
      </c>
      <c r="I1014" s="1">
        <v>0</v>
      </c>
      <c r="J1014" s="1">
        <v>1616614.09</v>
      </c>
      <c r="K1014" s="1">
        <v>10818175.26</v>
      </c>
      <c r="L1014" s="1">
        <v>10818.17526</v>
      </c>
      <c r="M1014" s="1"/>
      <c r="N1014" s="1"/>
      <c r="O1014" s="38"/>
      <c r="P1014" s="38"/>
      <c r="AD1014"/>
      <c r="AE1014"/>
    </row>
    <row r="1015" spans="1:31" x14ac:dyDescent="0.35">
      <c r="A1015" s="106">
        <v>43555</v>
      </c>
      <c r="B1015" s="1" t="s">
        <v>1133</v>
      </c>
      <c r="C1015" s="1" t="s">
        <v>3017</v>
      </c>
      <c r="D1015" s="102" t="s">
        <v>2428</v>
      </c>
      <c r="E1015" s="102">
        <v>82</v>
      </c>
      <c r="F1015" s="102" t="s">
        <v>2995</v>
      </c>
      <c r="G1015" s="1">
        <v>481692.93</v>
      </c>
      <c r="H1015" s="1">
        <v>455709.2</v>
      </c>
      <c r="I1015" s="1">
        <v>0</v>
      </c>
      <c r="J1015" s="1">
        <v>455709.2</v>
      </c>
      <c r="K1015" s="1">
        <v>937402.13</v>
      </c>
      <c r="L1015" s="1">
        <v>937.40213000000006</v>
      </c>
      <c r="M1015" s="1"/>
      <c r="N1015" s="1" t="s">
        <v>3883</v>
      </c>
      <c r="O1015" s="38"/>
      <c r="P1015" s="38"/>
      <c r="AD1015"/>
      <c r="AE1015"/>
    </row>
    <row r="1016" spans="1:31" x14ac:dyDescent="0.35">
      <c r="A1016" s="106">
        <v>43555</v>
      </c>
      <c r="B1016" s="1" t="s">
        <v>1133</v>
      </c>
      <c r="C1016" s="1" t="s">
        <v>3017</v>
      </c>
      <c r="D1016" s="102" t="s">
        <v>2428</v>
      </c>
      <c r="E1016" s="102">
        <v>83</v>
      </c>
      <c r="F1016" s="102" t="s">
        <v>2996</v>
      </c>
      <c r="G1016" s="1">
        <v>1247270.58</v>
      </c>
      <c r="H1016" s="1">
        <v>1160904.8899999999</v>
      </c>
      <c r="I1016" s="1">
        <v>0</v>
      </c>
      <c r="J1016" s="1">
        <v>1160904.8899999999</v>
      </c>
      <c r="K1016" s="1">
        <v>2408175.4700000002</v>
      </c>
      <c r="L1016" s="1">
        <v>2408.1754700000001</v>
      </c>
      <c r="M1016" s="1"/>
      <c r="N1016" s="1" t="s">
        <v>3882</v>
      </c>
      <c r="O1016" s="38"/>
      <c r="P1016" s="38"/>
      <c r="AD1016"/>
      <c r="AE1016"/>
    </row>
    <row r="1017" spans="1:31" x14ac:dyDescent="0.35">
      <c r="A1017" s="106">
        <v>43555</v>
      </c>
      <c r="B1017" s="1" t="s">
        <v>1133</v>
      </c>
      <c r="C1017" s="1" t="s">
        <v>3017</v>
      </c>
      <c r="D1017" s="102" t="s">
        <v>2428</v>
      </c>
      <c r="E1017" s="102">
        <v>85</v>
      </c>
      <c r="F1017" s="102" t="s">
        <v>2972</v>
      </c>
      <c r="G1017" s="1">
        <v>4968627.8</v>
      </c>
      <c r="H1017" s="1">
        <v>0</v>
      </c>
      <c r="I1017" s="1">
        <v>0</v>
      </c>
      <c r="J1017" s="1">
        <v>0</v>
      </c>
      <c r="K1017" s="1">
        <v>4968627.8</v>
      </c>
      <c r="L1017" s="1">
        <v>4968.6278000000002</v>
      </c>
      <c r="M1017" s="1"/>
      <c r="N1017" s="1" t="s">
        <v>3882</v>
      </c>
      <c r="O1017" s="38"/>
      <c r="P1017" s="38"/>
      <c r="AD1017"/>
      <c r="AE1017"/>
    </row>
    <row r="1018" spans="1:31" x14ac:dyDescent="0.35">
      <c r="A1018" s="106">
        <v>43555</v>
      </c>
      <c r="B1018" s="1" t="s">
        <v>1133</v>
      </c>
      <c r="C1018" s="1" t="s">
        <v>3017</v>
      </c>
      <c r="D1018" s="102" t="s">
        <v>2428</v>
      </c>
      <c r="E1018" s="102">
        <v>1916</v>
      </c>
      <c r="F1018" s="102" t="s">
        <v>3013</v>
      </c>
      <c r="G1018" s="1">
        <v>2503969.86</v>
      </c>
      <c r="H1018" s="1">
        <v>0</v>
      </c>
      <c r="I1018" s="1">
        <v>0</v>
      </c>
      <c r="J1018" s="1">
        <v>0</v>
      </c>
      <c r="K1018" s="1">
        <v>2503969.86</v>
      </c>
      <c r="L1018" s="1">
        <v>2503.9698599999997</v>
      </c>
      <c r="M1018" s="1"/>
      <c r="N1018" s="1" t="s">
        <v>3883</v>
      </c>
      <c r="O1018" s="38"/>
      <c r="P1018" s="38"/>
      <c r="AD1018"/>
      <c r="AE1018"/>
    </row>
    <row r="1019" spans="1:31" x14ac:dyDescent="0.35">
      <c r="A1019" s="106">
        <v>43555</v>
      </c>
      <c r="B1019" s="1"/>
      <c r="C1019" s="1" t="s">
        <v>3016</v>
      </c>
      <c r="D1019" s="102" t="s">
        <v>2430</v>
      </c>
      <c r="E1019" s="102">
        <v>86</v>
      </c>
      <c r="F1019" s="102" t="s">
        <v>2431</v>
      </c>
      <c r="G1019" s="1">
        <v>1558449.76</v>
      </c>
      <c r="H1019" s="1">
        <v>272911.01</v>
      </c>
      <c r="I1019" s="1">
        <v>0</v>
      </c>
      <c r="J1019" s="1">
        <v>272911.01</v>
      </c>
      <c r="K1019" s="1">
        <v>1831360.77</v>
      </c>
      <c r="L1019" s="1">
        <v>1831.36077</v>
      </c>
      <c r="M1019" s="1"/>
      <c r="N1019" s="1"/>
      <c r="O1019" s="38"/>
      <c r="P1019" s="38"/>
      <c r="AD1019"/>
      <c r="AE1019"/>
    </row>
    <row r="1020" spans="1:31" x14ac:dyDescent="0.35">
      <c r="A1020" s="106">
        <v>43555</v>
      </c>
      <c r="B1020" s="1" t="s">
        <v>1133</v>
      </c>
      <c r="C1020" s="1" t="s">
        <v>3017</v>
      </c>
      <c r="D1020" s="102" t="s">
        <v>2432</v>
      </c>
      <c r="E1020" s="102">
        <v>87</v>
      </c>
      <c r="F1020" s="102" t="s">
        <v>2433</v>
      </c>
      <c r="G1020" s="1">
        <v>1102616.94</v>
      </c>
      <c r="H1020" s="1">
        <v>82331.100000000006</v>
      </c>
      <c r="I1020" s="1">
        <v>0</v>
      </c>
      <c r="J1020" s="1">
        <v>82331.100000000006</v>
      </c>
      <c r="K1020" s="1">
        <v>1184948.04</v>
      </c>
      <c r="L1020" s="1">
        <v>1184.94804</v>
      </c>
      <c r="M1020" s="1"/>
      <c r="N1020" s="1" t="s">
        <v>3882</v>
      </c>
      <c r="O1020" s="38"/>
      <c r="P1020" s="38"/>
      <c r="AD1020"/>
      <c r="AE1020"/>
    </row>
    <row r="1021" spans="1:31" x14ac:dyDescent="0.35">
      <c r="A1021" s="106">
        <v>43555</v>
      </c>
      <c r="B1021" s="1" t="s">
        <v>1133</v>
      </c>
      <c r="C1021" s="1" t="s">
        <v>3017</v>
      </c>
      <c r="D1021" s="102" t="s">
        <v>2432</v>
      </c>
      <c r="E1021" s="102">
        <v>89</v>
      </c>
      <c r="F1021" s="102" t="s">
        <v>2973</v>
      </c>
      <c r="G1021" s="1">
        <v>455832.82</v>
      </c>
      <c r="H1021" s="1">
        <v>190579.91</v>
      </c>
      <c r="I1021" s="1">
        <v>0</v>
      </c>
      <c r="J1021" s="1">
        <v>190579.91</v>
      </c>
      <c r="K1021" s="1">
        <v>646412.73</v>
      </c>
      <c r="L1021" s="1">
        <v>646.41273000000001</v>
      </c>
      <c r="M1021" s="1"/>
      <c r="N1021" s="1" t="s">
        <v>3882</v>
      </c>
      <c r="O1021" s="38"/>
      <c r="P1021" s="38"/>
      <c r="AD1021"/>
      <c r="AE1021"/>
    </row>
    <row r="1022" spans="1:31" x14ac:dyDescent="0.35">
      <c r="A1022" s="106">
        <v>43555</v>
      </c>
      <c r="B1022" s="1"/>
      <c r="C1022" s="1" t="s">
        <v>3016</v>
      </c>
      <c r="D1022" s="102" t="s">
        <v>2434</v>
      </c>
      <c r="E1022" s="102">
        <v>95</v>
      </c>
      <c r="F1022" s="102" t="s">
        <v>2435</v>
      </c>
      <c r="G1022" s="1">
        <v>1027552.03</v>
      </c>
      <c r="H1022" s="1">
        <v>184624.3</v>
      </c>
      <c r="I1022" s="1">
        <v>144920.19</v>
      </c>
      <c r="J1022" s="1">
        <v>39704.109999999986</v>
      </c>
      <c r="K1022" s="1">
        <v>1067256.1399999999</v>
      </c>
      <c r="L1022" s="1">
        <v>1067.25614</v>
      </c>
      <c r="M1022" s="1"/>
      <c r="N1022" s="1"/>
      <c r="O1022" s="38"/>
      <c r="P1022" s="38"/>
      <c r="AD1022"/>
      <c r="AE1022"/>
    </row>
    <row r="1023" spans="1:31" x14ac:dyDescent="0.35">
      <c r="A1023" s="106">
        <v>43555</v>
      </c>
      <c r="B1023" s="1" t="s">
        <v>1133</v>
      </c>
      <c r="C1023" s="1" t="s">
        <v>3017</v>
      </c>
      <c r="D1023" s="102" t="s">
        <v>2436</v>
      </c>
      <c r="E1023" s="102">
        <v>96</v>
      </c>
      <c r="F1023" s="102" t="s">
        <v>2440</v>
      </c>
      <c r="G1023" s="1">
        <v>6813.77</v>
      </c>
      <c r="H1023" s="1">
        <v>25807.72</v>
      </c>
      <c r="I1023" s="1">
        <v>25807.72</v>
      </c>
      <c r="J1023" s="1">
        <v>0</v>
      </c>
      <c r="K1023" s="1">
        <v>6813.77</v>
      </c>
      <c r="L1023" s="1">
        <v>6.8137700000000008</v>
      </c>
      <c r="M1023" s="1"/>
      <c r="N1023" s="1" t="s">
        <v>3884</v>
      </c>
      <c r="O1023" s="38"/>
      <c r="P1023" s="38"/>
      <c r="AD1023"/>
      <c r="AE1023"/>
    </row>
    <row r="1024" spans="1:31" x14ac:dyDescent="0.35">
      <c r="A1024" s="106">
        <v>43555</v>
      </c>
      <c r="B1024" s="1" t="s">
        <v>1133</v>
      </c>
      <c r="C1024" s="1" t="s">
        <v>3017</v>
      </c>
      <c r="D1024" s="102" t="s">
        <v>2436</v>
      </c>
      <c r="E1024" s="102">
        <v>97</v>
      </c>
      <c r="F1024" s="102" t="s">
        <v>2441</v>
      </c>
      <c r="G1024" s="1">
        <v>3991.72</v>
      </c>
      <c r="H1024" s="1">
        <v>119112.47</v>
      </c>
      <c r="I1024" s="1">
        <v>119112.47</v>
      </c>
      <c r="J1024" s="1">
        <v>0</v>
      </c>
      <c r="K1024" s="1">
        <v>3991.72</v>
      </c>
      <c r="L1024" s="1">
        <v>3.9917199999999999</v>
      </c>
      <c r="M1024" s="1"/>
      <c r="N1024" s="1" t="s">
        <v>503</v>
      </c>
      <c r="O1024" s="38"/>
      <c r="P1024" s="38"/>
      <c r="AD1024"/>
      <c r="AE1024"/>
    </row>
    <row r="1025" spans="1:31" x14ac:dyDescent="0.35">
      <c r="A1025" s="106">
        <v>43555</v>
      </c>
      <c r="B1025" s="1" t="s">
        <v>1133</v>
      </c>
      <c r="C1025" s="1" t="s">
        <v>3017</v>
      </c>
      <c r="D1025" s="102" t="s">
        <v>2436</v>
      </c>
      <c r="E1025" s="102">
        <v>98</v>
      </c>
      <c r="F1025" s="102" t="s">
        <v>2439</v>
      </c>
      <c r="G1025" s="1">
        <v>255487.74</v>
      </c>
      <c r="H1025" s="1">
        <v>0</v>
      </c>
      <c r="I1025" s="1">
        <v>0</v>
      </c>
      <c r="J1025" s="1">
        <v>0</v>
      </c>
      <c r="K1025" s="1">
        <v>255487.74</v>
      </c>
      <c r="L1025" s="1">
        <v>255.48774</v>
      </c>
      <c r="M1025" s="1"/>
      <c r="N1025" s="1" t="s">
        <v>3885</v>
      </c>
      <c r="O1025" s="38"/>
      <c r="P1025" s="38"/>
      <c r="AD1025"/>
      <c r="AE1025"/>
    </row>
    <row r="1026" spans="1:31" x14ac:dyDescent="0.35">
      <c r="A1026" s="106">
        <v>43555</v>
      </c>
      <c r="B1026" s="1" t="s">
        <v>1133</v>
      </c>
      <c r="C1026" s="1" t="s">
        <v>3017</v>
      </c>
      <c r="D1026" s="102" t="s">
        <v>2436</v>
      </c>
      <c r="E1026" s="102">
        <v>99</v>
      </c>
      <c r="F1026" s="102" t="s">
        <v>2437</v>
      </c>
      <c r="G1026" s="1">
        <v>26180</v>
      </c>
      <c r="H1026" s="1">
        <v>0</v>
      </c>
      <c r="I1026" s="1">
        <v>0</v>
      </c>
      <c r="J1026" s="1">
        <v>0</v>
      </c>
      <c r="K1026" s="1">
        <v>26180</v>
      </c>
      <c r="L1026" s="1">
        <v>26.18</v>
      </c>
      <c r="M1026" s="1"/>
      <c r="N1026" s="1" t="s">
        <v>695</v>
      </c>
      <c r="O1026" s="38"/>
      <c r="P1026" s="38"/>
      <c r="AD1026"/>
      <c r="AE1026"/>
    </row>
    <row r="1027" spans="1:31" x14ac:dyDescent="0.35">
      <c r="A1027" s="106">
        <v>43555</v>
      </c>
      <c r="B1027" s="1" t="s">
        <v>1133</v>
      </c>
      <c r="C1027" s="1" t="s">
        <v>3017</v>
      </c>
      <c r="D1027" s="102" t="s">
        <v>2436</v>
      </c>
      <c r="E1027" s="102">
        <v>100</v>
      </c>
      <c r="F1027" s="102" t="s">
        <v>3041</v>
      </c>
      <c r="G1027" s="1">
        <v>180998.33</v>
      </c>
      <c r="H1027" s="1">
        <v>39704.11</v>
      </c>
      <c r="I1027" s="1">
        <v>0</v>
      </c>
      <c r="J1027" s="1">
        <v>39704.11</v>
      </c>
      <c r="K1027" s="1">
        <v>220702.44</v>
      </c>
      <c r="L1027" s="1">
        <v>220.70244</v>
      </c>
      <c r="M1027" s="1"/>
      <c r="N1027" s="1" t="s">
        <v>3883</v>
      </c>
      <c r="O1027" s="38"/>
      <c r="P1027" s="38"/>
      <c r="AD1027"/>
      <c r="AE1027"/>
    </row>
    <row r="1028" spans="1:31" x14ac:dyDescent="0.35">
      <c r="A1028" s="106">
        <v>43555</v>
      </c>
      <c r="B1028" s="1" t="s">
        <v>1133</v>
      </c>
      <c r="C1028" s="1" t="s">
        <v>3017</v>
      </c>
      <c r="D1028" s="102" t="s">
        <v>2436</v>
      </c>
      <c r="E1028" s="102">
        <v>101</v>
      </c>
      <c r="F1028" s="102" t="s">
        <v>3042</v>
      </c>
      <c r="G1028" s="1">
        <v>46391.79</v>
      </c>
      <c r="H1028" s="1">
        <v>0</v>
      </c>
      <c r="I1028" s="1">
        <v>0</v>
      </c>
      <c r="J1028" s="1">
        <v>0</v>
      </c>
      <c r="K1028" s="1">
        <v>46391.79</v>
      </c>
      <c r="L1028" s="1">
        <v>46.39179</v>
      </c>
      <c r="M1028" s="1"/>
      <c r="N1028" s="1" t="s">
        <v>3883</v>
      </c>
      <c r="O1028" s="38"/>
      <c r="P1028" s="38"/>
      <c r="AD1028"/>
      <c r="AE1028"/>
    </row>
    <row r="1029" spans="1:31" x14ac:dyDescent="0.35">
      <c r="A1029" s="106">
        <v>43555</v>
      </c>
      <c r="B1029" s="1" t="s">
        <v>1133</v>
      </c>
      <c r="C1029" s="1" t="s">
        <v>3017</v>
      </c>
      <c r="D1029" s="102" t="s">
        <v>2436</v>
      </c>
      <c r="E1029" s="102">
        <v>1906</v>
      </c>
      <c r="F1029" s="102" t="s">
        <v>2997</v>
      </c>
      <c r="G1029" s="1">
        <v>762.79</v>
      </c>
      <c r="H1029" s="1">
        <v>0</v>
      </c>
      <c r="I1029" s="1">
        <v>0</v>
      </c>
      <c r="J1029" s="1">
        <v>0</v>
      </c>
      <c r="K1029" s="1">
        <v>762.79</v>
      </c>
      <c r="L1029" s="1">
        <v>0.76278999999999997</v>
      </c>
      <c r="M1029" s="1"/>
      <c r="N1029" s="1" t="s">
        <v>1015</v>
      </c>
      <c r="O1029" s="38"/>
      <c r="P1029" s="38"/>
      <c r="AD1029"/>
      <c r="AE1029"/>
    </row>
    <row r="1030" spans="1:31" x14ac:dyDescent="0.35">
      <c r="A1030" s="106">
        <v>43555</v>
      </c>
      <c r="B1030" s="1" t="s">
        <v>1133</v>
      </c>
      <c r="C1030" s="1" t="s">
        <v>3017</v>
      </c>
      <c r="D1030" s="102" t="s">
        <v>2436</v>
      </c>
      <c r="E1030" s="102">
        <v>1917</v>
      </c>
      <c r="F1030" s="102" t="s">
        <v>3043</v>
      </c>
      <c r="G1030" s="1">
        <v>9834.75</v>
      </c>
      <c r="H1030" s="1">
        <v>0</v>
      </c>
      <c r="I1030" s="1">
        <v>0</v>
      </c>
      <c r="J1030" s="1">
        <v>0</v>
      </c>
      <c r="K1030" s="1">
        <v>9834.75</v>
      </c>
      <c r="L1030" s="1">
        <v>9.8347499999999997</v>
      </c>
      <c r="M1030" s="1"/>
      <c r="N1030" s="1" t="s">
        <v>3884</v>
      </c>
      <c r="O1030" s="38"/>
      <c r="P1030" s="38"/>
      <c r="AD1030"/>
      <c r="AE1030"/>
    </row>
    <row r="1031" spans="1:31" x14ac:dyDescent="0.35">
      <c r="A1031" s="106">
        <v>43555</v>
      </c>
      <c r="B1031" s="1" t="s">
        <v>1133</v>
      </c>
      <c r="C1031" s="1" t="s">
        <v>3017</v>
      </c>
      <c r="D1031" s="102" t="s">
        <v>2436</v>
      </c>
      <c r="E1031" s="102">
        <v>1918</v>
      </c>
      <c r="F1031" s="102" t="s">
        <v>3044</v>
      </c>
      <c r="G1031" s="1">
        <v>57684.38</v>
      </c>
      <c r="H1031" s="1">
        <v>0</v>
      </c>
      <c r="I1031" s="1">
        <v>0</v>
      </c>
      <c r="J1031" s="1">
        <v>0</v>
      </c>
      <c r="K1031" s="1">
        <v>57684.38</v>
      </c>
      <c r="L1031" s="1">
        <v>57.684379999999997</v>
      </c>
      <c r="M1031" s="1"/>
      <c r="N1031" s="1" t="s">
        <v>503</v>
      </c>
      <c r="O1031" s="38"/>
      <c r="P1031" s="38"/>
      <c r="AD1031"/>
      <c r="AE1031"/>
    </row>
    <row r="1032" spans="1:31" x14ac:dyDescent="0.35">
      <c r="A1032" s="106">
        <v>43555</v>
      </c>
      <c r="B1032" s="1" t="s">
        <v>1133</v>
      </c>
      <c r="C1032" s="1" t="s">
        <v>3017</v>
      </c>
      <c r="D1032" s="102" t="s">
        <v>3093</v>
      </c>
      <c r="E1032" s="102">
        <v>1933</v>
      </c>
      <c r="F1032" s="102" t="s">
        <v>3045</v>
      </c>
      <c r="G1032" s="1">
        <v>25420.63</v>
      </c>
      <c r="H1032" s="1">
        <v>0</v>
      </c>
      <c r="I1032" s="1">
        <v>0</v>
      </c>
      <c r="J1032" s="1">
        <v>0</v>
      </c>
      <c r="K1032" s="1">
        <v>25420.63</v>
      </c>
      <c r="L1032" s="1">
        <v>25.420630000000003</v>
      </c>
      <c r="M1032" s="1"/>
      <c r="N1032" s="1" t="s">
        <v>1015</v>
      </c>
      <c r="O1032" s="38"/>
      <c r="P1032" s="38"/>
      <c r="AD1032"/>
      <c r="AE1032"/>
    </row>
    <row r="1033" spans="1:31" x14ac:dyDescent="0.35">
      <c r="A1033" s="106">
        <v>43555</v>
      </c>
      <c r="B1033" s="1" t="s">
        <v>1133</v>
      </c>
      <c r="C1033" s="1" t="s">
        <v>3017</v>
      </c>
      <c r="D1033" s="102" t="s">
        <v>3093</v>
      </c>
      <c r="E1033" s="102">
        <v>1944</v>
      </c>
      <c r="F1033" s="102" t="s">
        <v>2056</v>
      </c>
      <c r="G1033" s="1">
        <v>61293.120000000003</v>
      </c>
      <c r="H1033" s="1">
        <v>0</v>
      </c>
      <c r="I1033" s="1">
        <v>0</v>
      </c>
      <c r="J1033" s="1">
        <v>0</v>
      </c>
      <c r="K1033" s="1">
        <v>61293.120000000003</v>
      </c>
      <c r="L1033" s="1">
        <v>61.293120000000002</v>
      </c>
      <c r="M1033" s="1"/>
      <c r="N1033" s="1" t="s">
        <v>3884</v>
      </c>
      <c r="O1033" s="38"/>
      <c r="P1033" s="38"/>
      <c r="AD1033"/>
      <c r="AE1033"/>
    </row>
    <row r="1034" spans="1:31" x14ac:dyDescent="0.35">
      <c r="A1034" s="106">
        <v>43555</v>
      </c>
      <c r="B1034" s="1" t="s">
        <v>1133</v>
      </c>
      <c r="C1034" s="1" t="s">
        <v>3017</v>
      </c>
      <c r="D1034" s="102" t="s">
        <v>3093</v>
      </c>
      <c r="E1034" s="102">
        <v>1945</v>
      </c>
      <c r="F1034" s="102" t="s">
        <v>3046</v>
      </c>
      <c r="G1034" s="1">
        <v>293790.65999999997</v>
      </c>
      <c r="H1034" s="1">
        <v>0</v>
      </c>
      <c r="I1034" s="1">
        <v>0</v>
      </c>
      <c r="J1034" s="1">
        <v>0</v>
      </c>
      <c r="K1034" s="1">
        <v>293790.65999999997</v>
      </c>
      <c r="L1034" s="1">
        <v>293.79066</v>
      </c>
      <c r="M1034" s="1"/>
      <c r="N1034" s="1" t="s">
        <v>503</v>
      </c>
      <c r="O1034" s="38"/>
      <c r="P1034" s="38"/>
      <c r="AD1034"/>
      <c r="AE1034"/>
    </row>
    <row r="1035" spans="1:31" x14ac:dyDescent="0.35">
      <c r="A1035" s="106">
        <v>43555</v>
      </c>
      <c r="B1035" s="1" t="s">
        <v>1133</v>
      </c>
      <c r="C1035" s="1" t="s">
        <v>3017</v>
      </c>
      <c r="D1035" s="102" t="s">
        <v>3093</v>
      </c>
      <c r="E1035" s="102">
        <v>1946</v>
      </c>
      <c r="F1035" s="102" t="s">
        <v>2057</v>
      </c>
      <c r="G1035" s="1">
        <v>13859.71</v>
      </c>
      <c r="H1035" s="1">
        <v>0</v>
      </c>
      <c r="I1035" s="1">
        <v>0</v>
      </c>
      <c r="J1035" s="1">
        <v>0</v>
      </c>
      <c r="K1035" s="1">
        <v>13859.71</v>
      </c>
      <c r="L1035" s="1">
        <v>13.85971</v>
      </c>
      <c r="M1035" s="1"/>
      <c r="N1035" s="1" t="s">
        <v>1015</v>
      </c>
      <c r="O1035" s="38"/>
      <c r="P1035" s="38"/>
      <c r="AD1035"/>
      <c r="AE1035"/>
    </row>
    <row r="1036" spans="1:31" x14ac:dyDescent="0.35">
      <c r="A1036" s="106">
        <v>43555</v>
      </c>
      <c r="B1036" s="1" t="s">
        <v>1133</v>
      </c>
      <c r="C1036" s="1" t="s">
        <v>3017</v>
      </c>
      <c r="D1036" s="102" t="s">
        <v>3093</v>
      </c>
      <c r="E1036" s="102">
        <v>1947</v>
      </c>
      <c r="F1036" s="102" t="s">
        <v>3047</v>
      </c>
      <c r="G1036" s="1">
        <v>1600.27</v>
      </c>
      <c r="H1036" s="1">
        <v>0</v>
      </c>
      <c r="I1036" s="1">
        <v>0</v>
      </c>
      <c r="J1036" s="1">
        <v>0</v>
      </c>
      <c r="K1036" s="1">
        <v>1600.27</v>
      </c>
      <c r="L1036" s="1">
        <v>1.6002700000000001</v>
      </c>
      <c r="M1036" s="1"/>
      <c r="N1036" s="1" t="s">
        <v>3882</v>
      </c>
      <c r="O1036" s="38"/>
      <c r="P1036" s="38"/>
      <c r="AD1036"/>
      <c r="AE1036"/>
    </row>
    <row r="1037" spans="1:31" x14ac:dyDescent="0.35">
      <c r="A1037" s="106">
        <v>43555</v>
      </c>
      <c r="B1037" s="1" t="s">
        <v>1133</v>
      </c>
      <c r="C1037" s="1" t="s">
        <v>3017</v>
      </c>
      <c r="D1037" s="102" t="s">
        <v>3002</v>
      </c>
      <c r="E1037" s="102">
        <v>102</v>
      </c>
      <c r="F1037" s="102" t="s">
        <v>2055</v>
      </c>
      <c r="G1037" s="1">
        <v>43442.37</v>
      </c>
      <c r="H1037" s="1">
        <v>0</v>
      </c>
      <c r="I1037" s="1">
        <v>0</v>
      </c>
      <c r="J1037" s="1">
        <v>0</v>
      </c>
      <c r="K1037" s="1">
        <v>43442.37</v>
      </c>
      <c r="L1037" s="1">
        <v>43.442370000000004</v>
      </c>
      <c r="M1037" s="1"/>
      <c r="N1037" s="1" t="s">
        <v>1015</v>
      </c>
      <c r="O1037" s="38"/>
      <c r="P1037" s="38"/>
      <c r="AD1037"/>
      <c r="AE1037"/>
    </row>
    <row r="1038" spans="1:31" x14ac:dyDescent="0.35">
      <c r="A1038" s="106">
        <v>43555</v>
      </c>
      <c r="B1038" s="1"/>
      <c r="C1038" s="1" t="s">
        <v>3016</v>
      </c>
      <c r="D1038" s="102" t="s">
        <v>2442</v>
      </c>
      <c r="E1038" s="102">
        <v>103</v>
      </c>
      <c r="F1038" s="102" t="s">
        <v>3048</v>
      </c>
      <c r="G1038" s="1">
        <v>1788946.93</v>
      </c>
      <c r="H1038" s="1">
        <v>72846.12</v>
      </c>
      <c r="I1038" s="1">
        <v>66090.5</v>
      </c>
      <c r="J1038" s="1">
        <v>6755.6199999999953</v>
      </c>
      <c r="K1038" s="1">
        <v>1795702.55</v>
      </c>
      <c r="L1038" s="1">
        <v>1795.70255</v>
      </c>
      <c r="M1038" s="1"/>
      <c r="N1038" s="1"/>
      <c r="O1038" s="38"/>
      <c r="P1038" s="38"/>
      <c r="AD1038"/>
      <c r="AE1038"/>
    </row>
    <row r="1039" spans="1:31" x14ac:dyDescent="0.35">
      <c r="A1039" s="106">
        <v>43555</v>
      </c>
      <c r="B1039" s="1"/>
      <c r="C1039" s="1" t="s">
        <v>3016</v>
      </c>
      <c r="D1039" s="102" t="s">
        <v>2444</v>
      </c>
      <c r="E1039" s="102">
        <v>104</v>
      </c>
      <c r="F1039" s="102" t="s">
        <v>3049</v>
      </c>
      <c r="G1039" s="1">
        <v>1788946.93</v>
      </c>
      <c r="H1039" s="1">
        <v>72846.12</v>
      </c>
      <c r="I1039" s="1">
        <v>66090.5</v>
      </c>
      <c r="J1039" s="1">
        <v>6755.6199999999953</v>
      </c>
      <c r="K1039" s="1">
        <v>1795702.55</v>
      </c>
      <c r="L1039" s="1">
        <v>1795.70255</v>
      </c>
      <c r="M1039" s="1"/>
      <c r="N1039" s="1"/>
      <c r="O1039" s="38"/>
      <c r="P1039" s="38"/>
      <c r="AD1039"/>
      <c r="AE1039"/>
    </row>
    <row r="1040" spans="1:31" x14ac:dyDescent="0.35">
      <c r="A1040" s="106">
        <v>43555</v>
      </c>
      <c r="B1040" s="1" t="s">
        <v>1133</v>
      </c>
      <c r="C1040" s="1" t="s">
        <v>3017</v>
      </c>
      <c r="D1040" s="102" t="s">
        <v>2445</v>
      </c>
      <c r="E1040" s="102">
        <v>106</v>
      </c>
      <c r="F1040" s="102" t="s">
        <v>3050</v>
      </c>
      <c r="G1040" s="1">
        <v>65115.38</v>
      </c>
      <c r="H1040" s="1">
        <v>0</v>
      </c>
      <c r="I1040" s="1">
        <v>0</v>
      </c>
      <c r="J1040" s="1">
        <v>0</v>
      </c>
      <c r="K1040" s="1">
        <v>65115.38</v>
      </c>
      <c r="L1040" s="1">
        <v>65.115380000000002</v>
      </c>
      <c r="M1040" s="1"/>
      <c r="N1040" s="1" t="s">
        <v>1015</v>
      </c>
      <c r="O1040" s="38"/>
      <c r="P1040" s="38"/>
      <c r="AD1040"/>
      <c r="AE1040"/>
    </row>
    <row r="1041" spans="1:31" x14ac:dyDescent="0.35">
      <c r="A1041" s="106">
        <v>43555</v>
      </c>
      <c r="B1041" s="1" t="s">
        <v>1133</v>
      </c>
      <c r="C1041" s="1" t="s">
        <v>3017</v>
      </c>
      <c r="D1041" s="102" t="s">
        <v>2445</v>
      </c>
      <c r="E1041" s="102">
        <v>107</v>
      </c>
      <c r="F1041" s="102" t="s">
        <v>2065</v>
      </c>
      <c r="G1041" s="1">
        <v>233775.54</v>
      </c>
      <c r="H1041" s="1">
        <v>0</v>
      </c>
      <c r="I1041" s="1">
        <v>66090.5</v>
      </c>
      <c r="J1041" s="1">
        <v>-66090.5</v>
      </c>
      <c r="K1041" s="1">
        <v>167685.04</v>
      </c>
      <c r="L1041" s="1">
        <v>167.68504000000001</v>
      </c>
      <c r="M1041" s="1"/>
      <c r="N1041" s="1" t="s">
        <v>1015</v>
      </c>
      <c r="O1041" s="38"/>
      <c r="P1041" s="38"/>
      <c r="AD1041"/>
      <c r="AE1041"/>
    </row>
    <row r="1042" spans="1:31" x14ac:dyDescent="0.35">
      <c r="A1042" s="106">
        <v>43555</v>
      </c>
      <c r="B1042" s="1"/>
      <c r="C1042" s="1" t="s">
        <v>3016</v>
      </c>
      <c r="D1042" s="102" t="s">
        <v>2447</v>
      </c>
      <c r="E1042" s="102">
        <v>111</v>
      </c>
      <c r="F1042" s="102" t="s">
        <v>3051</v>
      </c>
      <c r="G1042" s="1">
        <v>1490056.01</v>
      </c>
      <c r="H1042" s="1">
        <v>72846.12</v>
      </c>
      <c r="I1042" s="1">
        <v>0</v>
      </c>
      <c r="J1042" s="1">
        <v>72846.12</v>
      </c>
      <c r="K1042" s="1">
        <v>1562902.13</v>
      </c>
      <c r="L1042" s="1">
        <v>1562.9021299999999</v>
      </c>
      <c r="M1042" s="1"/>
      <c r="N1042" s="1"/>
      <c r="O1042" s="38"/>
      <c r="P1042" s="38"/>
      <c r="AD1042"/>
      <c r="AE1042"/>
    </row>
    <row r="1043" spans="1:31" x14ac:dyDescent="0.35">
      <c r="A1043" s="106">
        <v>43555</v>
      </c>
      <c r="B1043" s="1" t="s">
        <v>1132</v>
      </c>
      <c r="C1043" s="1" t="s">
        <v>3017</v>
      </c>
      <c r="D1043" s="102" t="s">
        <v>2447</v>
      </c>
      <c r="E1043" s="102">
        <v>112</v>
      </c>
      <c r="F1043" s="102" t="s">
        <v>2071</v>
      </c>
      <c r="G1043" s="1">
        <v>1025517.19</v>
      </c>
      <c r="H1043" s="1">
        <v>2848.2</v>
      </c>
      <c r="I1043" s="1">
        <v>0</v>
      </c>
      <c r="J1043" s="1">
        <v>2848.2</v>
      </c>
      <c r="K1043" s="1">
        <v>1028365.39</v>
      </c>
      <c r="L1043" s="1">
        <v>1028.3653899999999</v>
      </c>
      <c r="M1043" s="1"/>
      <c r="N1043" s="1" t="s">
        <v>3879</v>
      </c>
      <c r="O1043" s="38"/>
      <c r="P1043" s="38"/>
      <c r="AD1043"/>
      <c r="AE1043"/>
    </row>
    <row r="1044" spans="1:31" x14ac:dyDescent="0.35">
      <c r="A1044" s="106">
        <v>43555</v>
      </c>
      <c r="B1044" s="1" t="s">
        <v>1132</v>
      </c>
      <c r="C1044" s="1" t="s">
        <v>3017</v>
      </c>
      <c r="D1044" s="102" t="s">
        <v>2447</v>
      </c>
      <c r="E1044" s="102">
        <v>113</v>
      </c>
      <c r="F1044" s="102" t="s">
        <v>2072</v>
      </c>
      <c r="G1044" s="1">
        <v>0</v>
      </c>
      <c r="H1044" s="1">
        <v>69997.919999999998</v>
      </c>
      <c r="I1044" s="1">
        <v>0</v>
      </c>
      <c r="J1044" s="1">
        <v>69997.919999999998</v>
      </c>
      <c r="K1044" s="1">
        <v>69997.919999999998</v>
      </c>
      <c r="L1044" s="1">
        <v>69.997919999999993</v>
      </c>
      <c r="M1044" s="1"/>
      <c r="N1044" s="1" t="s">
        <v>3881</v>
      </c>
      <c r="O1044" s="38"/>
      <c r="P1044" s="38"/>
      <c r="AD1044"/>
      <c r="AE1044"/>
    </row>
    <row r="1045" spans="1:31" x14ac:dyDescent="0.35">
      <c r="A1045" s="106">
        <v>43555</v>
      </c>
      <c r="B1045" s="1" t="s">
        <v>1132</v>
      </c>
      <c r="C1045" s="1" t="s">
        <v>3017</v>
      </c>
      <c r="D1045" s="102" t="s">
        <v>2447</v>
      </c>
      <c r="E1045" s="102">
        <v>114</v>
      </c>
      <c r="F1045" s="102" t="s">
        <v>2074</v>
      </c>
      <c r="G1045" s="1">
        <v>464538.82</v>
      </c>
      <c r="H1045" s="1">
        <v>0</v>
      </c>
      <c r="I1045" s="1">
        <v>0</v>
      </c>
      <c r="J1045" s="1">
        <v>0</v>
      </c>
      <c r="K1045" s="1">
        <v>464538.82</v>
      </c>
      <c r="L1045" s="1">
        <v>464.53881999999999</v>
      </c>
      <c r="M1045" s="1"/>
      <c r="N1045" s="1" t="s">
        <v>3881</v>
      </c>
      <c r="O1045" s="38"/>
      <c r="P1045" s="38"/>
      <c r="AD1045"/>
      <c r="AE1045"/>
    </row>
    <row r="1046" spans="1:31" x14ac:dyDescent="0.35">
      <c r="A1046" s="106">
        <v>43555</v>
      </c>
      <c r="B1046" s="1"/>
      <c r="C1046" s="1" t="s">
        <v>3016</v>
      </c>
      <c r="D1046" s="102" t="s">
        <v>2449</v>
      </c>
      <c r="E1046" s="102">
        <v>115</v>
      </c>
      <c r="F1046" s="102" t="s">
        <v>2450</v>
      </c>
      <c r="G1046" s="1">
        <v>8629044.6600000001</v>
      </c>
      <c r="H1046" s="1">
        <v>142317.73000000001</v>
      </c>
      <c r="I1046" s="1">
        <v>1249199.67</v>
      </c>
      <c r="J1046" s="1">
        <v>-1106881.94</v>
      </c>
      <c r="K1046" s="1">
        <v>7522162.7199999997</v>
      </c>
      <c r="L1046" s="1">
        <v>7522.1627199999994</v>
      </c>
      <c r="M1046" s="1"/>
      <c r="N1046" s="1"/>
      <c r="O1046" s="38"/>
      <c r="P1046" s="38"/>
      <c r="AD1046"/>
      <c r="AE1046"/>
    </row>
    <row r="1047" spans="1:31" x14ac:dyDescent="0.35">
      <c r="A1047" s="106">
        <v>43555</v>
      </c>
      <c r="B1047" s="1"/>
      <c r="C1047" s="1" t="s">
        <v>3016</v>
      </c>
      <c r="D1047" s="102" t="s">
        <v>2900</v>
      </c>
      <c r="E1047" s="102">
        <v>116</v>
      </c>
      <c r="F1047" s="102" t="s">
        <v>2901</v>
      </c>
      <c r="G1047" s="1">
        <v>1052494.97</v>
      </c>
      <c r="H1047" s="1">
        <v>142317.73000000001</v>
      </c>
      <c r="I1047" s="1">
        <v>181258.56</v>
      </c>
      <c r="J1047" s="1">
        <v>-38940.829999999987</v>
      </c>
      <c r="K1047" s="1">
        <v>1013554.14</v>
      </c>
      <c r="L1047" s="1">
        <v>1013.55414</v>
      </c>
      <c r="M1047" s="1"/>
      <c r="N1047" s="1"/>
      <c r="O1047" s="38"/>
      <c r="P1047" s="38"/>
      <c r="AD1047"/>
      <c r="AE1047"/>
    </row>
    <row r="1048" spans="1:31" x14ac:dyDescent="0.35">
      <c r="A1048" s="106">
        <v>43555</v>
      </c>
      <c r="B1048" s="1"/>
      <c r="C1048" s="1" t="s">
        <v>3016</v>
      </c>
      <c r="D1048" s="102" t="s">
        <v>2451</v>
      </c>
      <c r="E1048" s="102">
        <v>119</v>
      </c>
      <c r="F1048" s="102" t="s">
        <v>2452</v>
      </c>
      <c r="G1048" s="1">
        <v>455.66</v>
      </c>
      <c r="H1048" s="1">
        <v>0</v>
      </c>
      <c r="I1048" s="1">
        <v>0</v>
      </c>
      <c r="J1048" s="1">
        <v>0</v>
      </c>
      <c r="K1048" s="1">
        <v>455.66</v>
      </c>
      <c r="L1048" s="1">
        <v>0.45566000000000001</v>
      </c>
      <c r="M1048" s="1"/>
      <c r="N1048" s="1"/>
      <c r="O1048" s="38"/>
      <c r="P1048" s="38"/>
      <c r="AD1048"/>
      <c r="AE1048"/>
    </row>
    <row r="1049" spans="1:31" x14ac:dyDescent="0.35">
      <c r="A1049" s="106">
        <v>43555</v>
      </c>
      <c r="B1049" s="1" t="s">
        <v>1132</v>
      </c>
      <c r="C1049" s="1" t="s">
        <v>3017</v>
      </c>
      <c r="D1049" s="102" t="s">
        <v>2451</v>
      </c>
      <c r="E1049" s="102">
        <v>120</v>
      </c>
      <c r="F1049" s="102" t="s">
        <v>2049</v>
      </c>
      <c r="G1049" s="1">
        <v>455.66</v>
      </c>
      <c r="H1049" s="1">
        <v>0</v>
      </c>
      <c r="I1049" s="1">
        <v>0</v>
      </c>
      <c r="J1049" s="1">
        <v>0</v>
      </c>
      <c r="K1049" s="1">
        <v>455.66</v>
      </c>
      <c r="L1049" s="1">
        <v>0.45566000000000001</v>
      </c>
      <c r="M1049" s="1"/>
      <c r="N1049" s="1" t="s">
        <v>3881</v>
      </c>
      <c r="O1049" s="38"/>
      <c r="P1049" s="38"/>
      <c r="AD1049"/>
      <c r="AE1049"/>
    </row>
    <row r="1050" spans="1:31" x14ac:dyDescent="0.35">
      <c r="A1050" s="106">
        <v>43555</v>
      </c>
      <c r="B1050" s="1"/>
      <c r="C1050" s="1" t="s">
        <v>3016</v>
      </c>
      <c r="D1050" s="102" t="s">
        <v>2451</v>
      </c>
      <c r="E1050" s="102">
        <v>121</v>
      </c>
      <c r="F1050" s="102" t="s">
        <v>2453</v>
      </c>
      <c r="G1050" s="1">
        <v>427403.63</v>
      </c>
      <c r="H1050" s="1">
        <v>142317.73000000001</v>
      </c>
      <c r="I1050" s="1">
        <v>181258.56</v>
      </c>
      <c r="J1050" s="1">
        <v>-38940.829999999987</v>
      </c>
      <c r="K1050" s="1">
        <v>388462.8</v>
      </c>
      <c r="L1050" s="1">
        <v>388.46280000000002</v>
      </c>
      <c r="M1050" s="1"/>
      <c r="N1050" s="1"/>
      <c r="O1050" s="38"/>
      <c r="P1050" s="38"/>
      <c r="AD1050"/>
      <c r="AE1050"/>
    </row>
    <row r="1051" spans="1:31" x14ac:dyDescent="0.35">
      <c r="A1051" s="106">
        <v>43555</v>
      </c>
      <c r="B1051" s="1" t="s">
        <v>1132</v>
      </c>
      <c r="C1051" s="1" t="s">
        <v>3017</v>
      </c>
      <c r="D1051" s="102" t="s">
        <v>2451</v>
      </c>
      <c r="E1051" s="102">
        <v>122</v>
      </c>
      <c r="F1051" s="102" t="s">
        <v>2050</v>
      </c>
      <c r="G1051" s="1">
        <v>380731.38</v>
      </c>
      <c r="H1051" s="1">
        <v>11565.56</v>
      </c>
      <c r="I1051" s="1">
        <v>47900.160000000003</v>
      </c>
      <c r="J1051" s="1">
        <v>-36334.600000000006</v>
      </c>
      <c r="K1051" s="1">
        <v>344396.78</v>
      </c>
      <c r="L1051" s="1">
        <v>344.39678000000004</v>
      </c>
      <c r="M1051" s="1"/>
      <c r="N1051" s="1" t="s">
        <v>3879</v>
      </c>
      <c r="O1051" s="38"/>
      <c r="P1051" s="38"/>
      <c r="AD1051"/>
      <c r="AE1051"/>
    </row>
    <row r="1052" spans="1:31" x14ac:dyDescent="0.35">
      <c r="A1052" s="106">
        <v>43555</v>
      </c>
      <c r="B1052" s="1" t="s">
        <v>1132</v>
      </c>
      <c r="C1052" s="1" t="s">
        <v>3017</v>
      </c>
      <c r="D1052" s="102" t="s">
        <v>2451</v>
      </c>
      <c r="E1052" s="102">
        <v>123</v>
      </c>
      <c r="F1052" s="102" t="s">
        <v>2051</v>
      </c>
      <c r="G1052" s="1">
        <v>29600.43</v>
      </c>
      <c r="H1052" s="1">
        <v>130752.17</v>
      </c>
      <c r="I1052" s="1">
        <v>133358.39999999999</v>
      </c>
      <c r="J1052" s="1">
        <v>-2606.2299999999959</v>
      </c>
      <c r="K1052" s="1">
        <v>26994.2</v>
      </c>
      <c r="L1052" s="1">
        <v>26.994199999999999</v>
      </c>
      <c r="M1052" s="1"/>
      <c r="N1052" s="1" t="s">
        <v>3879</v>
      </c>
      <c r="O1052" s="38"/>
      <c r="P1052" s="38"/>
      <c r="AD1052"/>
      <c r="AE1052"/>
    </row>
    <row r="1053" spans="1:31" x14ac:dyDescent="0.35">
      <c r="A1053" s="106">
        <v>43555</v>
      </c>
      <c r="B1053" s="1" t="s">
        <v>1132</v>
      </c>
      <c r="C1053" s="1" t="s">
        <v>3017</v>
      </c>
      <c r="D1053" s="102" t="s">
        <v>2451</v>
      </c>
      <c r="E1053" s="102">
        <v>125</v>
      </c>
      <c r="F1053" s="102" t="s">
        <v>2052</v>
      </c>
      <c r="G1053" s="1">
        <v>5880</v>
      </c>
      <c r="H1053" s="1">
        <v>0</v>
      </c>
      <c r="I1053" s="1">
        <v>0</v>
      </c>
      <c r="J1053" s="1">
        <v>0</v>
      </c>
      <c r="K1053" s="1">
        <v>5880</v>
      </c>
      <c r="L1053" s="1">
        <v>5.88</v>
      </c>
      <c r="M1053" s="1"/>
      <c r="N1053" s="1" t="s">
        <v>3879</v>
      </c>
      <c r="O1053" s="38"/>
      <c r="P1053" s="38"/>
      <c r="AD1053"/>
      <c r="AE1053"/>
    </row>
    <row r="1054" spans="1:31" x14ac:dyDescent="0.35">
      <c r="A1054" s="106">
        <v>43555</v>
      </c>
      <c r="B1054" s="1" t="s">
        <v>1132</v>
      </c>
      <c r="C1054" s="1" t="s">
        <v>3017</v>
      </c>
      <c r="D1054" s="102" t="s">
        <v>2451</v>
      </c>
      <c r="E1054" s="102">
        <v>126</v>
      </c>
      <c r="F1054" s="102" t="s">
        <v>2053</v>
      </c>
      <c r="G1054" s="1">
        <v>294.22000000000003</v>
      </c>
      <c r="H1054" s="1">
        <v>0</v>
      </c>
      <c r="I1054" s="1">
        <v>0</v>
      </c>
      <c r="J1054" s="1">
        <v>0</v>
      </c>
      <c r="K1054" s="1">
        <v>294.22000000000003</v>
      </c>
      <c r="L1054" s="1">
        <v>0.29422000000000004</v>
      </c>
      <c r="M1054" s="1"/>
      <c r="N1054" s="1" t="s">
        <v>3879</v>
      </c>
      <c r="O1054" s="38"/>
      <c r="P1054" s="38"/>
      <c r="AD1054"/>
      <c r="AE1054"/>
    </row>
    <row r="1055" spans="1:31" x14ac:dyDescent="0.35">
      <c r="A1055" s="106">
        <v>43555</v>
      </c>
      <c r="B1055" s="1" t="s">
        <v>1132</v>
      </c>
      <c r="C1055" s="1" t="s">
        <v>3017</v>
      </c>
      <c r="D1055" s="102" t="s">
        <v>2451</v>
      </c>
      <c r="E1055" s="102">
        <v>127</v>
      </c>
      <c r="F1055" s="102" t="s">
        <v>2054</v>
      </c>
      <c r="G1055" s="1">
        <v>10897.6</v>
      </c>
      <c r="H1055" s="1">
        <v>0</v>
      </c>
      <c r="I1055" s="1">
        <v>0</v>
      </c>
      <c r="J1055" s="1">
        <v>0</v>
      </c>
      <c r="K1055" s="1">
        <v>10897.6</v>
      </c>
      <c r="L1055" s="1">
        <v>10.897600000000001</v>
      </c>
      <c r="M1055" s="1"/>
      <c r="N1055" s="1" t="s">
        <v>3879</v>
      </c>
      <c r="O1055" s="38"/>
      <c r="P1055" s="38"/>
      <c r="AD1055"/>
      <c r="AE1055"/>
    </row>
    <row r="1056" spans="1:31" x14ac:dyDescent="0.35">
      <c r="A1056" s="106">
        <v>43555</v>
      </c>
      <c r="B1056" s="1"/>
      <c r="C1056" s="1" t="s">
        <v>3016</v>
      </c>
      <c r="D1056" s="102" t="s">
        <v>2451</v>
      </c>
      <c r="E1056" s="102">
        <v>131</v>
      </c>
      <c r="F1056" s="102" t="s">
        <v>2066</v>
      </c>
      <c r="G1056" s="1">
        <v>624635.68000000005</v>
      </c>
      <c r="H1056" s="1">
        <v>0</v>
      </c>
      <c r="I1056" s="1">
        <v>0</v>
      </c>
      <c r="J1056" s="1">
        <v>0</v>
      </c>
      <c r="K1056" s="1">
        <v>624635.68000000005</v>
      </c>
      <c r="L1056" s="1">
        <v>624.63568000000009</v>
      </c>
      <c r="M1056" s="1"/>
      <c r="N1056" s="1"/>
      <c r="O1056" s="38"/>
      <c r="P1056" s="38"/>
      <c r="AD1056"/>
      <c r="AE1056"/>
    </row>
    <row r="1057" spans="1:31" x14ac:dyDescent="0.35">
      <c r="A1057" s="106">
        <v>43555</v>
      </c>
      <c r="B1057" s="1" t="s">
        <v>1132</v>
      </c>
      <c r="C1057" s="1" t="s">
        <v>3017</v>
      </c>
      <c r="D1057" s="102" t="s">
        <v>2451</v>
      </c>
      <c r="E1057" s="102">
        <v>132</v>
      </c>
      <c r="F1057" s="102" t="s">
        <v>2067</v>
      </c>
      <c r="G1057" s="1">
        <v>329681.57</v>
      </c>
      <c r="H1057" s="1">
        <v>0</v>
      </c>
      <c r="I1057" s="1">
        <v>0</v>
      </c>
      <c r="J1057" s="1">
        <v>0</v>
      </c>
      <c r="K1057" s="1">
        <v>329681.57</v>
      </c>
      <c r="L1057" s="1">
        <v>329.68157000000002</v>
      </c>
      <c r="M1057" s="1"/>
      <c r="N1057" s="1" t="s">
        <v>3880</v>
      </c>
      <c r="O1057" s="38"/>
      <c r="P1057" s="38"/>
      <c r="AD1057"/>
      <c r="AE1057"/>
    </row>
    <row r="1058" spans="1:31" x14ac:dyDescent="0.35">
      <c r="A1058" s="106">
        <v>43555</v>
      </c>
      <c r="B1058" s="1" t="s">
        <v>1132</v>
      </c>
      <c r="C1058" s="1" t="s">
        <v>3017</v>
      </c>
      <c r="D1058" s="102" t="s">
        <v>2451</v>
      </c>
      <c r="E1058" s="102">
        <v>133</v>
      </c>
      <c r="F1058" s="102" t="s">
        <v>2068</v>
      </c>
      <c r="G1058" s="1">
        <v>36420.910000000003</v>
      </c>
      <c r="H1058" s="1">
        <v>0</v>
      </c>
      <c r="I1058" s="1">
        <v>0</v>
      </c>
      <c r="J1058" s="1">
        <v>0</v>
      </c>
      <c r="K1058" s="1">
        <v>36420.910000000003</v>
      </c>
      <c r="L1058" s="1">
        <v>36.420910000000006</v>
      </c>
      <c r="M1058" s="1"/>
      <c r="N1058" s="1" t="s">
        <v>3880</v>
      </c>
      <c r="O1058" s="38"/>
      <c r="P1058" s="38"/>
      <c r="AD1058"/>
      <c r="AE1058"/>
    </row>
    <row r="1059" spans="1:31" x14ac:dyDescent="0.35">
      <c r="A1059" s="106">
        <v>43555</v>
      </c>
      <c r="B1059" s="1" t="s">
        <v>1132</v>
      </c>
      <c r="C1059" s="1" t="s">
        <v>3017</v>
      </c>
      <c r="D1059" s="102" t="s">
        <v>2451</v>
      </c>
      <c r="E1059" s="102">
        <v>134</v>
      </c>
      <c r="F1059" s="102" t="s">
        <v>2069</v>
      </c>
      <c r="G1059" s="1">
        <v>49441.29</v>
      </c>
      <c r="H1059" s="1">
        <v>0</v>
      </c>
      <c r="I1059" s="1">
        <v>0</v>
      </c>
      <c r="J1059" s="1">
        <v>0</v>
      </c>
      <c r="K1059" s="1">
        <v>49441.29</v>
      </c>
      <c r="L1059" s="1">
        <v>49.441290000000002</v>
      </c>
      <c r="M1059" s="1"/>
      <c r="N1059" s="1" t="s">
        <v>3880</v>
      </c>
      <c r="O1059" s="38"/>
      <c r="P1059" s="38"/>
      <c r="AD1059"/>
      <c r="AE1059"/>
    </row>
    <row r="1060" spans="1:31" x14ac:dyDescent="0.35">
      <c r="A1060" s="106">
        <v>43555</v>
      </c>
      <c r="B1060" s="1" t="s">
        <v>1132</v>
      </c>
      <c r="C1060" s="1" t="s">
        <v>3017</v>
      </c>
      <c r="D1060" s="102" t="s">
        <v>2451</v>
      </c>
      <c r="E1060" s="102">
        <v>135</v>
      </c>
      <c r="F1060" s="102" t="s">
        <v>2070</v>
      </c>
      <c r="G1060" s="1">
        <v>209091.91</v>
      </c>
      <c r="H1060" s="1">
        <v>0</v>
      </c>
      <c r="I1060" s="1">
        <v>0</v>
      </c>
      <c r="J1060" s="1">
        <v>0</v>
      </c>
      <c r="K1060" s="1">
        <v>209091.91</v>
      </c>
      <c r="L1060" s="1">
        <v>209.09191000000001</v>
      </c>
      <c r="M1060" s="1"/>
      <c r="N1060" s="1" t="s">
        <v>3880</v>
      </c>
      <c r="O1060" s="38"/>
      <c r="P1060" s="38"/>
      <c r="AD1060"/>
      <c r="AE1060"/>
    </row>
    <row r="1061" spans="1:31" x14ac:dyDescent="0.35">
      <c r="A1061" s="106">
        <v>43555</v>
      </c>
      <c r="B1061" s="1"/>
      <c r="C1061" s="1" t="s">
        <v>3016</v>
      </c>
      <c r="D1061" s="102" t="s">
        <v>2454</v>
      </c>
      <c r="E1061" s="102">
        <v>137</v>
      </c>
      <c r="F1061" s="102" t="s">
        <v>2455</v>
      </c>
      <c r="G1061" s="1">
        <v>7576549.6900000004</v>
      </c>
      <c r="H1061" s="1">
        <v>0</v>
      </c>
      <c r="I1061" s="1">
        <v>1067941.1100000001</v>
      </c>
      <c r="J1061" s="1">
        <v>-1067941.1100000001</v>
      </c>
      <c r="K1061" s="1">
        <v>6508608.5800000001</v>
      </c>
      <c r="L1061" s="1">
        <v>6508.6085800000001</v>
      </c>
      <c r="M1061" s="1"/>
      <c r="N1061" s="1"/>
      <c r="O1061" s="38"/>
      <c r="P1061" s="38"/>
      <c r="AD1061"/>
      <c r="AE1061"/>
    </row>
    <row r="1062" spans="1:31" x14ac:dyDescent="0.35">
      <c r="A1062" s="106">
        <v>43555</v>
      </c>
      <c r="B1062" s="1"/>
      <c r="C1062" s="1" t="s">
        <v>3016</v>
      </c>
      <c r="D1062" s="102" t="s">
        <v>2456</v>
      </c>
      <c r="E1062" s="102">
        <v>139</v>
      </c>
      <c r="F1062" s="102" t="s">
        <v>2458</v>
      </c>
      <c r="G1062" s="1">
        <v>7576549.6900000004</v>
      </c>
      <c r="H1062" s="1">
        <v>0</v>
      </c>
      <c r="I1062" s="1">
        <v>1067941.1100000001</v>
      </c>
      <c r="J1062" s="1">
        <v>-1067941.1100000001</v>
      </c>
      <c r="K1062" s="1">
        <v>6508608.5800000001</v>
      </c>
      <c r="L1062" s="1">
        <v>6508.6085800000001</v>
      </c>
      <c r="M1062" s="1"/>
      <c r="N1062" s="1"/>
      <c r="O1062" s="38"/>
      <c r="P1062" s="38"/>
      <c r="AD1062"/>
      <c r="AE1062"/>
    </row>
    <row r="1063" spans="1:31" x14ac:dyDescent="0.35">
      <c r="A1063" s="106">
        <v>43555</v>
      </c>
      <c r="B1063" s="1" t="s">
        <v>1131</v>
      </c>
      <c r="C1063" s="1" t="s">
        <v>3017</v>
      </c>
      <c r="D1063" s="102" t="s">
        <v>2456</v>
      </c>
      <c r="E1063" s="102">
        <v>140</v>
      </c>
      <c r="F1063" s="102" t="s">
        <v>2062</v>
      </c>
      <c r="G1063" s="1">
        <v>7895046.7999999998</v>
      </c>
      <c r="H1063" s="1">
        <v>0</v>
      </c>
      <c r="I1063" s="1">
        <v>1018500</v>
      </c>
      <c r="J1063" s="1">
        <v>-1018500</v>
      </c>
      <c r="K1063" s="1">
        <v>6876546.7999999998</v>
      </c>
      <c r="L1063" s="1">
        <v>6876.5468000000001</v>
      </c>
      <c r="M1063" s="1"/>
      <c r="N1063" s="1"/>
      <c r="O1063" s="38"/>
      <c r="P1063" s="38"/>
      <c r="AD1063"/>
      <c r="AE1063"/>
    </row>
    <row r="1064" spans="1:31" x14ac:dyDescent="0.35">
      <c r="A1064" s="106">
        <v>43555</v>
      </c>
      <c r="B1064" s="1" t="s">
        <v>1130</v>
      </c>
      <c r="C1064" s="1" t="s">
        <v>3017</v>
      </c>
      <c r="D1064" s="102" t="s">
        <v>2456</v>
      </c>
      <c r="E1064" s="102">
        <v>142</v>
      </c>
      <c r="F1064" s="102" t="s">
        <v>2063</v>
      </c>
      <c r="G1064" s="1">
        <v>43239.24</v>
      </c>
      <c r="H1064" s="1">
        <v>0</v>
      </c>
      <c r="I1064" s="1">
        <v>0</v>
      </c>
      <c r="J1064" s="1">
        <v>0</v>
      </c>
      <c r="K1064" s="1">
        <v>43239.24</v>
      </c>
      <c r="L1064" s="1">
        <v>43.239239999999995</v>
      </c>
      <c r="M1064" s="1"/>
      <c r="N1064" s="1"/>
      <c r="O1064" s="38"/>
      <c r="P1064" s="38"/>
      <c r="AD1064"/>
      <c r="AE1064"/>
    </row>
    <row r="1065" spans="1:31" x14ac:dyDescent="0.35">
      <c r="A1065" s="106">
        <v>43555</v>
      </c>
      <c r="B1065" s="1" t="s">
        <v>1131</v>
      </c>
      <c r="C1065" s="1" t="s">
        <v>3017</v>
      </c>
      <c r="D1065" s="102" t="s">
        <v>2456</v>
      </c>
      <c r="E1065" s="102">
        <v>144</v>
      </c>
      <c r="F1065" s="102" t="s">
        <v>2457</v>
      </c>
      <c r="G1065" s="1">
        <v>-1901286.11</v>
      </c>
      <c r="H1065" s="1">
        <v>0</v>
      </c>
      <c r="I1065" s="1">
        <v>0</v>
      </c>
      <c r="J1065" s="1">
        <v>0</v>
      </c>
      <c r="K1065" s="1">
        <v>-1901286.11</v>
      </c>
      <c r="L1065" s="1">
        <v>-1901.28611</v>
      </c>
      <c r="M1065" s="1"/>
      <c r="N1065" s="1"/>
      <c r="O1065" s="38"/>
      <c r="P1065" s="38"/>
      <c r="AD1065"/>
      <c r="AE1065"/>
    </row>
    <row r="1066" spans="1:31" x14ac:dyDescent="0.35">
      <c r="A1066" s="106">
        <v>43555</v>
      </c>
      <c r="B1066" s="1" t="s">
        <v>1132</v>
      </c>
      <c r="C1066" s="1" t="s">
        <v>3017</v>
      </c>
      <c r="D1066" s="102" t="s">
        <v>2456</v>
      </c>
      <c r="E1066" s="102">
        <v>145</v>
      </c>
      <c r="F1066" s="102" t="s">
        <v>2064</v>
      </c>
      <c r="G1066" s="1">
        <v>88171.32</v>
      </c>
      <c r="H1066" s="1">
        <v>0</v>
      </c>
      <c r="I1066" s="1">
        <v>0</v>
      </c>
      <c r="J1066" s="1">
        <v>0</v>
      </c>
      <c r="K1066" s="1">
        <v>88171.32</v>
      </c>
      <c r="L1066" s="1">
        <v>88.171320000000009</v>
      </c>
      <c r="M1066" s="1"/>
      <c r="N1066" s="1" t="s">
        <v>3881</v>
      </c>
      <c r="O1066" s="38"/>
      <c r="P1066" s="38"/>
      <c r="AD1066"/>
      <c r="AE1066"/>
    </row>
    <row r="1067" spans="1:31" x14ac:dyDescent="0.35">
      <c r="A1067" s="106">
        <v>43555</v>
      </c>
      <c r="B1067" s="1" t="s">
        <v>1131</v>
      </c>
      <c r="C1067" s="1" t="s">
        <v>3017</v>
      </c>
      <c r="D1067" s="102" t="s">
        <v>2456</v>
      </c>
      <c r="E1067" s="102">
        <v>1976</v>
      </c>
      <c r="F1067" s="102" t="s">
        <v>3151</v>
      </c>
      <c r="G1067" s="1">
        <v>1451378.44</v>
      </c>
      <c r="H1067" s="1">
        <v>0</v>
      </c>
      <c r="I1067" s="1">
        <v>49441.11</v>
      </c>
      <c r="J1067" s="1">
        <v>-49441.11</v>
      </c>
      <c r="K1067" s="1">
        <v>1401937.33</v>
      </c>
      <c r="L1067" s="1">
        <v>1401.93733</v>
      </c>
      <c r="M1067" s="1"/>
      <c r="N1067" s="1"/>
      <c r="O1067" s="38"/>
      <c r="P1067" s="38"/>
      <c r="AD1067"/>
      <c r="AE1067"/>
    </row>
    <row r="1068" spans="1:31" x14ac:dyDescent="0.35">
      <c r="A1068" s="106">
        <v>43555</v>
      </c>
      <c r="B1068" s="1"/>
      <c r="C1068" s="1" t="s">
        <v>3016</v>
      </c>
      <c r="D1068" s="102" t="s">
        <v>2459</v>
      </c>
      <c r="E1068" s="102">
        <v>158</v>
      </c>
      <c r="F1068" s="102" t="s">
        <v>2460</v>
      </c>
      <c r="G1068" s="1">
        <v>5253772075.6800003</v>
      </c>
      <c r="H1068" s="1">
        <v>3450048.61</v>
      </c>
      <c r="I1068" s="1">
        <v>2834065.43</v>
      </c>
      <c r="J1068" s="1">
        <v>615983.1799999997</v>
      </c>
      <c r="K1068" s="1">
        <v>5254388058.8599997</v>
      </c>
      <c r="L1068" s="1">
        <v>5254388.0588599993</v>
      </c>
      <c r="M1068" s="1"/>
      <c r="N1068" s="1"/>
      <c r="O1068" s="38"/>
      <c r="P1068" s="38"/>
      <c r="AD1068"/>
      <c r="AE1068"/>
    </row>
    <row r="1069" spans="1:31" x14ac:dyDescent="0.35">
      <c r="A1069" s="106">
        <v>43555</v>
      </c>
      <c r="B1069" s="1"/>
      <c r="C1069" s="1" t="s">
        <v>3016</v>
      </c>
      <c r="D1069" s="102" t="s">
        <v>2461</v>
      </c>
      <c r="E1069" s="102">
        <v>162</v>
      </c>
      <c r="F1069" s="102" t="s">
        <v>2462</v>
      </c>
      <c r="G1069" s="1">
        <v>39629748.380000003</v>
      </c>
      <c r="H1069" s="1">
        <v>6283.96</v>
      </c>
      <c r="I1069" s="1">
        <v>0</v>
      </c>
      <c r="J1069" s="1">
        <v>6283.96</v>
      </c>
      <c r="K1069" s="1">
        <v>39636032.340000004</v>
      </c>
      <c r="L1069" s="1">
        <v>39636.032340000005</v>
      </c>
      <c r="M1069" s="1"/>
      <c r="N1069" s="1"/>
      <c r="O1069" s="38"/>
      <c r="P1069" s="38"/>
      <c r="AD1069"/>
      <c r="AE1069"/>
    </row>
    <row r="1070" spans="1:31" x14ac:dyDescent="0.35">
      <c r="A1070" s="106">
        <v>43555</v>
      </c>
      <c r="B1070" s="1"/>
      <c r="C1070" s="1" t="s">
        <v>3016</v>
      </c>
      <c r="D1070" s="102" t="s">
        <v>2463</v>
      </c>
      <c r="E1070" s="102">
        <v>200</v>
      </c>
      <c r="F1070" s="102" t="s">
        <v>2075</v>
      </c>
      <c r="G1070" s="1">
        <v>2304483.6</v>
      </c>
      <c r="H1070" s="1">
        <v>6283.96</v>
      </c>
      <c r="I1070" s="1">
        <v>0</v>
      </c>
      <c r="J1070" s="1">
        <v>6283.96</v>
      </c>
      <c r="K1070" s="1">
        <v>2310767.56</v>
      </c>
      <c r="L1070" s="1">
        <v>2310.7675600000002</v>
      </c>
      <c r="M1070" s="1"/>
      <c r="N1070" s="1"/>
      <c r="O1070" s="38"/>
      <c r="P1070" s="38"/>
      <c r="AD1070"/>
      <c r="AE1070"/>
    </row>
    <row r="1071" spans="1:31" x14ac:dyDescent="0.35">
      <c r="A1071" s="106">
        <v>43555</v>
      </c>
      <c r="B1071" s="1"/>
      <c r="C1071" s="1" t="s">
        <v>3016</v>
      </c>
      <c r="D1071" s="102" t="s">
        <v>2464</v>
      </c>
      <c r="E1071" s="102">
        <v>201</v>
      </c>
      <c r="F1071" s="102" t="s">
        <v>2076</v>
      </c>
      <c r="G1071" s="1">
        <v>2304483.6</v>
      </c>
      <c r="H1071" s="1">
        <v>6283.96</v>
      </c>
      <c r="I1071" s="1">
        <v>0</v>
      </c>
      <c r="J1071" s="1">
        <v>6283.96</v>
      </c>
      <c r="K1071" s="1">
        <v>2310767.56</v>
      </c>
      <c r="L1071" s="1">
        <v>2310.7675600000002</v>
      </c>
      <c r="M1071" s="1"/>
      <c r="N1071" s="1"/>
      <c r="O1071" s="38"/>
      <c r="P1071" s="38"/>
      <c r="AD1071"/>
      <c r="AE1071"/>
    </row>
    <row r="1072" spans="1:31" x14ac:dyDescent="0.35">
      <c r="A1072" s="106">
        <v>43555</v>
      </c>
      <c r="B1072" s="1" t="s">
        <v>1139</v>
      </c>
      <c r="C1072" s="1" t="s">
        <v>3017</v>
      </c>
      <c r="D1072" s="102" t="s">
        <v>2464</v>
      </c>
      <c r="E1072" s="102">
        <v>202</v>
      </c>
      <c r="F1072" s="102" t="s">
        <v>2076</v>
      </c>
      <c r="G1072" s="1">
        <v>2304483.6</v>
      </c>
      <c r="H1072" s="1">
        <v>6283.96</v>
      </c>
      <c r="I1072" s="1">
        <v>0</v>
      </c>
      <c r="J1072" s="1">
        <v>6283.96</v>
      </c>
      <c r="K1072" s="1">
        <v>2310767.56</v>
      </c>
      <c r="L1072" s="1">
        <v>2310.7675600000002</v>
      </c>
      <c r="M1072" s="1"/>
      <c r="N1072" s="1"/>
      <c r="O1072" s="38"/>
      <c r="P1072" s="38"/>
      <c r="AD1072"/>
      <c r="AE1072"/>
    </row>
    <row r="1073" spans="1:31" x14ac:dyDescent="0.35">
      <c r="A1073" s="106">
        <v>43555</v>
      </c>
      <c r="B1073" s="1"/>
      <c r="C1073" s="1" t="s">
        <v>3016</v>
      </c>
      <c r="D1073" s="102" t="s">
        <v>2465</v>
      </c>
      <c r="E1073" s="102">
        <v>203</v>
      </c>
      <c r="F1073" s="102" t="s">
        <v>2077</v>
      </c>
      <c r="G1073" s="1">
        <v>19773691.469999999</v>
      </c>
      <c r="H1073" s="1">
        <v>0</v>
      </c>
      <c r="I1073" s="1">
        <v>0</v>
      </c>
      <c r="J1073" s="1">
        <v>0</v>
      </c>
      <c r="K1073" s="1">
        <v>19773691.469999999</v>
      </c>
      <c r="L1073" s="1">
        <v>19773.691469999998</v>
      </c>
      <c r="M1073" s="1"/>
      <c r="N1073" s="1"/>
      <c r="O1073" s="38"/>
      <c r="P1073" s="38"/>
      <c r="AD1073"/>
      <c r="AE1073"/>
    </row>
    <row r="1074" spans="1:31" x14ac:dyDescent="0.35">
      <c r="A1074" s="106">
        <v>43555</v>
      </c>
      <c r="B1074" s="1" t="s">
        <v>1139</v>
      </c>
      <c r="C1074" s="1" t="s">
        <v>3017</v>
      </c>
      <c r="D1074" s="102" t="s">
        <v>2466</v>
      </c>
      <c r="E1074" s="102">
        <v>204</v>
      </c>
      <c r="F1074" s="102" t="s">
        <v>2078</v>
      </c>
      <c r="G1074" s="1">
        <v>19773691.469999999</v>
      </c>
      <c r="H1074" s="1">
        <v>0</v>
      </c>
      <c r="I1074" s="1">
        <v>0</v>
      </c>
      <c r="J1074" s="1">
        <v>0</v>
      </c>
      <c r="K1074" s="1">
        <v>19773691.469999999</v>
      </c>
      <c r="L1074" s="1">
        <v>19773.691469999998</v>
      </c>
      <c r="M1074" s="1"/>
      <c r="N1074" s="1"/>
      <c r="O1074" s="38"/>
      <c r="P1074" s="38"/>
      <c r="AD1074"/>
      <c r="AE1074"/>
    </row>
    <row r="1075" spans="1:31" x14ac:dyDescent="0.35">
      <c r="A1075" s="106">
        <v>43555</v>
      </c>
      <c r="B1075" s="1"/>
      <c r="C1075" s="1" t="s">
        <v>3016</v>
      </c>
      <c r="D1075" s="102" t="s">
        <v>2467</v>
      </c>
      <c r="E1075" s="102">
        <v>205</v>
      </c>
      <c r="F1075" s="102" t="s">
        <v>2079</v>
      </c>
      <c r="G1075" s="1">
        <v>17542139.809999999</v>
      </c>
      <c r="H1075" s="1">
        <v>0</v>
      </c>
      <c r="I1075" s="1">
        <v>0</v>
      </c>
      <c r="J1075" s="1">
        <v>0</v>
      </c>
      <c r="K1075" s="1">
        <v>17542139.809999999</v>
      </c>
      <c r="L1075" s="1">
        <v>17542.139809999997</v>
      </c>
      <c r="M1075" s="1"/>
      <c r="N1075" s="1"/>
      <c r="O1075" s="38"/>
      <c r="P1075" s="38"/>
      <c r="AD1075"/>
      <c r="AE1075"/>
    </row>
    <row r="1076" spans="1:31" x14ac:dyDescent="0.35">
      <c r="A1076" s="106">
        <v>43555</v>
      </c>
      <c r="B1076" s="1"/>
      <c r="C1076" s="1" t="s">
        <v>3016</v>
      </c>
      <c r="D1076" s="102" t="s">
        <v>2468</v>
      </c>
      <c r="E1076" s="102">
        <v>206</v>
      </c>
      <c r="F1076" s="102" t="s">
        <v>2079</v>
      </c>
      <c r="G1076" s="1">
        <v>17542139.809999999</v>
      </c>
      <c r="H1076" s="1">
        <v>0</v>
      </c>
      <c r="I1076" s="1">
        <v>0</v>
      </c>
      <c r="J1076" s="1">
        <v>0</v>
      </c>
      <c r="K1076" s="1">
        <v>17542139.809999999</v>
      </c>
      <c r="L1076" s="1">
        <v>17542.139809999997</v>
      </c>
      <c r="M1076" s="1"/>
      <c r="N1076" s="1"/>
      <c r="O1076" s="38"/>
      <c r="P1076" s="38"/>
      <c r="AD1076"/>
      <c r="AE1076"/>
    </row>
    <row r="1077" spans="1:31" x14ac:dyDescent="0.35">
      <c r="A1077" s="106">
        <v>43555</v>
      </c>
      <c r="B1077" s="1" t="s">
        <v>1556</v>
      </c>
      <c r="C1077" s="1" t="s">
        <v>3017</v>
      </c>
      <c r="D1077" s="102" t="s">
        <v>2468</v>
      </c>
      <c r="E1077" s="102">
        <v>207</v>
      </c>
      <c r="F1077" s="102" t="s">
        <v>2080</v>
      </c>
      <c r="G1077" s="1">
        <v>179076.71</v>
      </c>
      <c r="H1077" s="1">
        <v>0</v>
      </c>
      <c r="I1077" s="1">
        <v>0</v>
      </c>
      <c r="J1077" s="1">
        <v>0</v>
      </c>
      <c r="K1077" s="1">
        <v>179076.71</v>
      </c>
      <c r="L1077" s="1">
        <v>179.07670999999999</v>
      </c>
      <c r="M1077" s="1"/>
      <c r="N1077" s="1"/>
      <c r="O1077" s="38"/>
      <c r="P1077" s="38"/>
      <c r="AD1077"/>
      <c r="AE1077"/>
    </row>
    <row r="1078" spans="1:31" x14ac:dyDescent="0.35">
      <c r="A1078" s="106">
        <v>43555</v>
      </c>
      <c r="B1078" s="1" t="s">
        <v>1556</v>
      </c>
      <c r="C1078" s="1" t="s">
        <v>3017</v>
      </c>
      <c r="D1078" s="102" t="s">
        <v>2468</v>
      </c>
      <c r="E1078" s="102">
        <v>208</v>
      </c>
      <c r="F1078" s="102" t="s">
        <v>2081</v>
      </c>
      <c r="G1078" s="1">
        <v>17363063.100000001</v>
      </c>
      <c r="H1078" s="1">
        <v>0</v>
      </c>
      <c r="I1078" s="1">
        <v>0</v>
      </c>
      <c r="J1078" s="1">
        <v>0</v>
      </c>
      <c r="K1078" s="1">
        <v>17363063.100000001</v>
      </c>
      <c r="L1078" s="1">
        <v>17363.063100000003</v>
      </c>
      <c r="M1078" s="1"/>
      <c r="N1078" s="1"/>
      <c r="O1078" s="38"/>
      <c r="P1078" s="38"/>
      <c r="AD1078"/>
      <c r="AE1078"/>
    </row>
    <row r="1079" spans="1:31" x14ac:dyDescent="0.35">
      <c r="A1079" s="106">
        <v>43555</v>
      </c>
      <c r="B1079" s="1"/>
      <c r="C1079" s="1" t="s">
        <v>3016</v>
      </c>
      <c r="D1079" s="102" t="s">
        <v>2902</v>
      </c>
      <c r="E1079" s="102">
        <v>209</v>
      </c>
      <c r="F1079" s="102" t="s">
        <v>2540</v>
      </c>
      <c r="G1079" s="1">
        <v>9433.5</v>
      </c>
      <c r="H1079" s="1">
        <v>0</v>
      </c>
      <c r="I1079" s="1">
        <v>0</v>
      </c>
      <c r="J1079" s="1">
        <v>0</v>
      </c>
      <c r="K1079" s="1">
        <v>9433.5</v>
      </c>
      <c r="L1079" s="1">
        <v>9.4335000000000004</v>
      </c>
      <c r="M1079" s="1"/>
      <c r="N1079" s="1"/>
      <c r="O1079" s="38"/>
      <c r="P1079" s="38"/>
      <c r="AD1079"/>
      <c r="AE1079"/>
    </row>
    <row r="1080" spans="1:31" x14ac:dyDescent="0.35">
      <c r="A1080" s="106">
        <v>43555</v>
      </c>
      <c r="B1080" s="1"/>
      <c r="C1080" s="1" t="s">
        <v>3016</v>
      </c>
      <c r="D1080" s="102" t="s">
        <v>2469</v>
      </c>
      <c r="E1080" s="102">
        <v>210</v>
      </c>
      <c r="F1080" s="102" t="s">
        <v>2082</v>
      </c>
      <c r="G1080" s="1">
        <v>9433.5</v>
      </c>
      <c r="H1080" s="1">
        <v>0</v>
      </c>
      <c r="I1080" s="1">
        <v>0</v>
      </c>
      <c r="J1080" s="1">
        <v>0</v>
      </c>
      <c r="K1080" s="1">
        <v>9433.5</v>
      </c>
      <c r="L1080" s="1">
        <v>9.4335000000000004</v>
      </c>
      <c r="M1080" s="1"/>
      <c r="N1080" s="1"/>
      <c r="O1080" s="38"/>
      <c r="P1080" s="38"/>
      <c r="AD1080"/>
      <c r="AE1080"/>
    </row>
    <row r="1081" spans="1:31" x14ac:dyDescent="0.35">
      <c r="A1081" s="106">
        <v>43555</v>
      </c>
      <c r="B1081" s="1" t="s">
        <v>1141</v>
      </c>
      <c r="C1081" s="1" t="s">
        <v>3017</v>
      </c>
      <c r="D1081" s="102" t="s">
        <v>2469</v>
      </c>
      <c r="E1081" s="102">
        <v>211</v>
      </c>
      <c r="F1081" s="102" t="s">
        <v>2083</v>
      </c>
      <c r="G1081" s="1">
        <v>9433.5</v>
      </c>
      <c r="H1081" s="1">
        <v>0</v>
      </c>
      <c r="I1081" s="1">
        <v>0</v>
      </c>
      <c r="J1081" s="1">
        <v>0</v>
      </c>
      <c r="K1081" s="1">
        <v>9433.5</v>
      </c>
      <c r="L1081" s="1">
        <v>9.4335000000000004</v>
      </c>
      <c r="M1081" s="1"/>
      <c r="N1081" s="1"/>
      <c r="O1081" s="38"/>
      <c r="P1081" s="38"/>
      <c r="AD1081"/>
      <c r="AE1081"/>
    </row>
    <row r="1082" spans="1:31" x14ac:dyDescent="0.35">
      <c r="A1082" s="106">
        <v>43555</v>
      </c>
      <c r="B1082" s="1"/>
      <c r="C1082" s="1" t="s">
        <v>3016</v>
      </c>
      <c r="D1082" s="102" t="s">
        <v>2470</v>
      </c>
      <c r="E1082" s="102">
        <v>212</v>
      </c>
      <c r="F1082" s="102" t="s">
        <v>2471</v>
      </c>
      <c r="G1082" s="1">
        <v>37574.050000000003</v>
      </c>
      <c r="H1082" s="1">
        <v>0</v>
      </c>
      <c r="I1082" s="1">
        <v>0</v>
      </c>
      <c r="J1082" s="1">
        <v>0</v>
      </c>
      <c r="K1082" s="1">
        <v>37574.050000000003</v>
      </c>
      <c r="L1082" s="1">
        <v>37.57405</v>
      </c>
      <c r="M1082" s="1"/>
      <c r="N1082" s="1"/>
      <c r="O1082" s="38"/>
      <c r="P1082" s="38"/>
      <c r="AD1082"/>
      <c r="AE1082"/>
    </row>
    <row r="1083" spans="1:31" x14ac:dyDescent="0.35">
      <c r="A1083" s="106">
        <v>43555</v>
      </c>
      <c r="B1083" s="1"/>
      <c r="C1083" s="1" t="s">
        <v>3016</v>
      </c>
      <c r="D1083" s="102" t="s">
        <v>2476</v>
      </c>
      <c r="E1083" s="102">
        <v>222</v>
      </c>
      <c r="F1083" s="102" t="s">
        <v>2084</v>
      </c>
      <c r="G1083" s="1">
        <v>36414.07</v>
      </c>
      <c r="H1083" s="1">
        <v>0</v>
      </c>
      <c r="I1083" s="1">
        <v>0</v>
      </c>
      <c r="J1083" s="1">
        <v>0</v>
      </c>
      <c r="K1083" s="1">
        <v>36414.07</v>
      </c>
      <c r="L1083" s="1">
        <v>36.414070000000002</v>
      </c>
      <c r="M1083" s="1"/>
      <c r="N1083" s="1"/>
      <c r="O1083" s="38"/>
      <c r="P1083" s="38"/>
      <c r="AD1083"/>
      <c r="AE1083"/>
    </row>
    <row r="1084" spans="1:31" x14ac:dyDescent="0.35">
      <c r="A1084" s="106">
        <v>43555</v>
      </c>
      <c r="B1084" s="1" t="s">
        <v>3846</v>
      </c>
      <c r="C1084" s="1" t="s">
        <v>3017</v>
      </c>
      <c r="D1084" s="102" t="s">
        <v>2477</v>
      </c>
      <c r="E1084" s="102">
        <v>223</v>
      </c>
      <c r="F1084" s="102" t="s">
        <v>2085</v>
      </c>
      <c r="G1084" s="1">
        <v>18164.060000000001</v>
      </c>
      <c r="H1084" s="1">
        <v>0</v>
      </c>
      <c r="I1084" s="1">
        <v>0</v>
      </c>
      <c r="J1084" s="1">
        <v>0</v>
      </c>
      <c r="K1084" s="1">
        <v>18164.060000000001</v>
      </c>
      <c r="L1084" s="1">
        <v>18.164060000000003</v>
      </c>
      <c r="M1084" s="1"/>
      <c r="N1084" s="1"/>
      <c r="O1084" s="38"/>
      <c r="P1084" s="38"/>
      <c r="AD1084"/>
      <c r="AE1084"/>
    </row>
    <row r="1085" spans="1:31" x14ac:dyDescent="0.35">
      <c r="A1085" s="106">
        <v>43555</v>
      </c>
      <c r="B1085" s="1" t="s">
        <v>3846</v>
      </c>
      <c r="C1085" s="1" t="s">
        <v>3017</v>
      </c>
      <c r="D1085" s="102" t="s">
        <v>2477</v>
      </c>
      <c r="E1085" s="102">
        <v>224</v>
      </c>
      <c r="F1085" s="102" t="s">
        <v>2086</v>
      </c>
      <c r="G1085" s="1">
        <v>18250.009999999998</v>
      </c>
      <c r="H1085" s="1">
        <v>0</v>
      </c>
      <c r="I1085" s="1">
        <v>0</v>
      </c>
      <c r="J1085" s="1">
        <v>0</v>
      </c>
      <c r="K1085" s="1">
        <v>18250.009999999998</v>
      </c>
      <c r="L1085" s="1">
        <v>18.25001</v>
      </c>
      <c r="M1085" s="1"/>
      <c r="N1085" s="1"/>
      <c r="O1085" s="38"/>
      <c r="P1085" s="38"/>
      <c r="AD1085"/>
      <c r="AE1085"/>
    </row>
    <row r="1086" spans="1:31" x14ac:dyDescent="0.35">
      <c r="A1086" s="106">
        <v>43555</v>
      </c>
      <c r="B1086" s="1"/>
      <c r="C1086" s="1" t="s">
        <v>3016</v>
      </c>
      <c r="D1086" s="102" t="s">
        <v>2478</v>
      </c>
      <c r="E1086" s="102">
        <v>225</v>
      </c>
      <c r="F1086" s="102" t="s">
        <v>2087</v>
      </c>
      <c r="G1086" s="1">
        <v>3216838.38</v>
      </c>
      <c r="H1086" s="1">
        <v>0</v>
      </c>
      <c r="I1086" s="1">
        <v>0</v>
      </c>
      <c r="J1086" s="1">
        <v>0</v>
      </c>
      <c r="K1086" s="1">
        <v>3216838.38</v>
      </c>
      <c r="L1086" s="1">
        <v>3216.8383799999997</v>
      </c>
      <c r="M1086" s="1"/>
      <c r="N1086" s="1"/>
      <c r="O1086" s="38"/>
      <c r="P1086" s="38"/>
      <c r="AD1086"/>
      <c r="AE1086"/>
    </row>
    <row r="1087" spans="1:31" x14ac:dyDescent="0.35">
      <c r="A1087" s="106">
        <v>43555</v>
      </c>
      <c r="B1087" s="1" t="s">
        <v>3846</v>
      </c>
      <c r="C1087" s="1" t="s">
        <v>3017</v>
      </c>
      <c r="D1087" s="102" t="s">
        <v>2479</v>
      </c>
      <c r="E1087" s="102">
        <v>226</v>
      </c>
      <c r="F1087" s="102" t="s">
        <v>2088</v>
      </c>
      <c r="G1087" s="1">
        <v>3216418.22</v>
      </c>
      <c r="H1087" s="1">
        <v>0</v>
      </c>
      <c r="I1087" s="1">
        <v>0</v>
      </c>
      <c r="J1087" s="1">
        <v>0</v>
      </c>
      <c r="K1087" s="1">
        <v>3216418.22</v>
      </c>
      <c r="L1087" s="1">
        <v>3216.41822</v>
      </c>
      <c r="M1087" s="1"/>
      <c r="N1087" s="1"/>
      <c r="O1087" s="38"/>
      <c r="P1087" s="38"/>
      <c r="AD1087"/>
      <c r="AE1087"/>
    </row>
    <row r="1088" spans="1:31" x14ac:dyDescent="0.35">
      <c r="A1088" s="106">
        <v>43555</v>
      </c>
      <c r="B1088" s="1" t="s">
        <v>3846</v>
      </c>
      <c r="C1088" s="1" t="s">
        <v>3017</v>
      </c>
      <c r="D1088" s="102" t="s">
        <v>2479</v>
      </c>
      <c r="E1088" s="102">
        <v>227</v>
      </c>
      <c r="F1088" s="102" t="s">
        <v>2089</v>
      </c>
      <c r="G1088" s="1">
        <v>420.16</v>
      </c>
      <c r="H1088" s="1">
        <v>0</v>
      </c>
      <c r="I1088" s="1">
        <v>0</v>
      </c>
      <c r="J1088" s="1">
        <v>0</v>
      </c>
      <c r="K1088" s="1">
        <v>420.16</v>
      </c>
      <c r="L1088" s="1">
        <v>0.42016000000000003</v>
      </c>
      <c r="M1088" s="1"/>
      <c r="N1088" s="1"/>
      <c r="O1088" s="38"/>
      <c r="P1088" s="38"/>
      <c r="AD1088"/>
      <c r="AE1088"/>
    </row>
    <row r="1089" spans="1:31" x14ac:dyDescent="0.35">
      <c r="A1089" s="106">
        <v>43555</v>
      </c>
      <c r="B1089" s="1"/>
      <c r="C1089" s="1" t="s">
        <v>3016</v>
      </c>
      <c r="D1089" s="102" t="s">
        <v>3052</v>
      </c>
      <c r="E1089" s="102">
        <v>1948</v>
      </c>
      <c r="F1089" s="102" t="s">
        <v>3053</v>
      </c>
      <c r="G1089" s="1">
        <v>-3215678.4</v>
      </c>
      <c r="H1089" s="1">
        <v>0</v>
      </c>
      <c r="I1089" s="1">
        <v>0</v>
      </c>
      <c r="J1089" s="1">
        <v>0</v>
      </c>
      <c r="K1089" s="1">
        <v>-3215678.4</v>
      </c>
      <c r="L1089" s="1">
        <v>-3215.6783999999998</v>
      </c>
      <c r="M1089" s="1"/>
      <c r="N1089" s="1"/>
      <c r="O1089" s="38"/>
      <c r="P1089" s="38"/>
      <c r="AD1089"/>
      <c r="AE1089"/>
    </row>
    <row r="1090" spans="1:31" x14ac:dyDescent="0.35">
      <c r="A1090" s="106">
        <v>43555</v>
      </c>
      <c r="B1090" s="1" t="s">
        <v>3846</v>
      </c>
      <c r="C1090" s="1" t="s">
        <v>3017</v>
      </c>
      <c r="D1090" s="102" t="s">
        <v>3094</v>
      </c>
      <c r="E1090" s="102">
        <v>1949</v>
      </c>
      <c r="F1090" s="102" t="s">
        <v>3054</v>
      </c>
      <c r="G1090" s="1">
        <v>-3215678.4</v>
      </c>
      <c r="H1090" s="1">
        <v>0</v>
      </c>
      <c r="I1090" s="1">
        <v>0</v>
      </c>
      <c r="J1090" s="1">
        <v>0</v>
      </c>
      <c r="K1090" s="1">
        <v>-3215678.4</v>
      </c>
      <c r="L1090" s="1">
        <v>-3215.6783999999998</v>
      </c>
      <c r="M1090" s="1"/>
      <c r="N1090" s="1"/>
      <c r="O1090" s="38"/>
      <c r="P1090" s="38"/>
      <c r="AD1090"/>
      <c r="AE1090"/>
    </row>
    <row r="1091" spans="1:31" x14ac:dyDescent="0.35">
      <c r="A1091" s="106">
        <v>43555</v>
      </c>
      <c r="B1091" s="1"/>
      <c r="C1091" s="1" t="s">
        <v>3016</v>
      </c>
      <c r="D1091" s="102" t="s">
        <v>2480</v>
      </c>
      <c r="E1091" s="102">
        <v>228</v>
      </c>
      <c r="F1091" s="102" t="s">
        <v>2090</v>
      </c>
      <c r="G1091" s="1">
        <v>5167650645.9899998</v>
      </c>
      <c r="H1091" s="1">
        <v>3395772.07</v>
      </c>
      <c r="I1091" s="1">
        <v>2591660.84</v>
      </c>
      <c r="J1091" s="1">
        <v>804111.23</v>
      </c>
      <c r="K1091" s="1">
        <v>5168454757.2200003</v>
      </c>
      <c r="L1091" s="1">
        <v>5168454.75722</v>
      </c>
      <c r="M1091" s="1"/>
      <c r="N1091" s="1"/>
      <c r="O1091" s="38"/>
      <c r="P1091" s="38"/>
      <c r="AD1091"/>
      <c r="AE1091"/>
    </row>
    <row r="1092" spans="1:31" x14ac:dyDescent="0.35">
      <c r="A1092" s="106">
        <v>43555</v>
      </c>
      <c r="B1092" s="1"/>
      <c r="C1092" s="1" t="s">
        <v>3016</v>
      </c>
      <c r="D1092" s="102" t="s">
        <v>2486</v>
      </c>
      <c r="E1092" s="102">
        <v>295</v>
      </c>
      <c r="F1092" s="102" t="s">
        <v>2487</v>
      </c>
      <c r="G1092" s="1">
        <v>1519327124.72</v>
      </c>
      <c r="H1092" s="1">
        <v>0</v>
      </c>
      <c r="I1092" s="1">
        <v>0</v>
      </c>
      <c r="J1092" s="1">
        <v>0</v>
      </c>
      <c r="K1092" s="1">
        <v>1519327124.72</v>
      </c>
      <c r="L1092" s="1">
        <v>1519327.12472</v>
      </c>
      <c r="M1092" s="1"/>
      <c r="N1092" s="1"/>
      <c r="O1092" s="38"/>
      <c r="P1092" s="38"/>
      <c r="AD1092"/>
      <c r="AE1092"/>
    </row>
    <row r="1093" spans="1:31" x14ac:dyDescent="0.35">
      <c r="A1093" s="106">
        <v>43555</v>
      </c>
      <c r="B1093" s="1" t="s">
        <v>1144</v>
      </c>
      <c r="C1093" s="1" t="s">
        <v>3017</v>
      </c>
      <c r="D1093" s="102" t="s">
        <v>2488</v>
      </c>
      <c r="E1093" s="102">
        <v>296</v>
      </c>
      <c r="F1093" s="102" t="s">
        <v>2062</v>
      </c>
      <c r="G1093" s="1">
        <v>158058666.28</v>
      </c>
      <c r="H1093" s="1">
        <v>0</v>
      </c>
      <c r="I1093" s="1">
        <v>0</v>
      </c>
      <c r="J1093" s="1">
        <v>0</v>
      </c>
      <c r="K1093" s="1">
        <v>158058666.28</v>
      </c>
      <c r="L1093" s="1">
        <v>158058.66628</v>
      </c>
      <c r="M1093" s="1"/>
      <c r="N1093" s="1" t="s">
        <v>160</v>
      </c>
      <c r="O1093" s="38"/>
      <c r="P1093" s="38"/>
      <c r="AD1093"/>
      <c r="AE1093"/>
    </row>
    <row r="1094" spans="1:31" x14ac:dyDescent="0.35">
      <c r="A1094" s="106">
        <v>43555</v>
      </c>
      <c r="B1094" s="1" t="s">
        <v>1144</v>
      </c>
      <c r="C1094" s="1" t="s">
        <v>3017</v>
      </c>
      <c r="D1094" s="102" t="s">
        <v>2488</v>
      </c>
      <c r="E1094" s="102">
        <v>298</v>
      </c>
      <c r="F1094" s="102" t="s">
        <v>2493</v>
      </c>
      <c r="G1094" s="1">
        <v>3340004.79</v>
      </c>
      <c r="H1094" s="1">
        <v>0</v>
      </c>
      <c r="I1094" s="1">
        <v>0</v>
      </c>
      <c r="J1094" s="1">
        <v>0</v>
      </c>
      <c r="K1094" s="1">
        <v>3340004.79</v>
      </c>
      <c r="L1094" s="1">
        <v>3340.00479</v>
      </c>
      <c r="M1094" s="1"/>
      <c r="N1094" s="1" t="s">
        <v>1283</v>
      </c>
      <c r="O1094" s="38"/>
      <c r="P1094" s="38"/>
      <c r="AD1094"/>
      <c r="AE1094"/>
    </row>
    <row r="1095" spans="1:31" x14ac:dyDescent="0.35">
      <c r="A1095" s="106">
        <v>43555</v>
      </c>
      <c r="B1095" s="1" t="s">
        <v>1144</v>
      </c>
      <c r="C1095" s="1" t="s">
        <v>3017</v>
      </c>
      <c r="D1095" s="102" t="s">
        <v>2488</v>
      </c>
      <c r="E1095" s="102">
        <v>299</v>
      </c>
      <c r="F1095" s="102" t="s">
        <v>2491</v>
      </c>
      <c r="G1095" s="1">
        <v>1760777.14</v>
      </c>
      <c r="H1095" s="1">
        <v>0</v>
      </c>
      <c r="I1095" s="1">
        <v>0</v>
      </c>
      <c r="J1095" s="1">
        <v>0</v>
      </c>
      <c r="K1095" s="1">
        <v>1760777.14</v>
      </c>
      <c r="L1095" s="1">
        <v>1760.7771399999999</v>
      </c>
      <c r="M1095" s="1"/>
      <c r="N1095" s="1" t="s">
        <v>1279</v>
      </c>
      <c r="O1095" s="38"/>
      <c r="P1095" s="38"/>
      <c r="AD1095"/>
      <c r="AE1095"/>
    </row>
    <row r="1096" spans="1:31" x14ac:dyDescent="0.35">
      <c r="A1096" s="106">
        <v>43555</v>
      </c>
      <c r="B1096" s="1" t="s">
        <v>1144</v>
      </c>
      <c r="C1096" s="1" t="s">
        <v>3017</v>
      </c>
      <c r="D1096" s="102" t="s">
        <v>2488</v>
      </c>
      <c r="E1096" s="102">
        <v>300</v>
      </c>
      <c r="F1096" s="102" t="s">
        <v>2489</v>
      </c>
      <c r="G1096" s="1">
        <v>1267169.8899999999</v>
      </c>
      <c r="H1096" s="1">
        <v>0</v>
      </c>
      <c r="I1096" s="1">
        <v>0</v>
      </c>
      <c r="J1096" s="1">
        <v>0</v>
      </c>
      <c r="K1096" s="1">
        <v>1267169.8899999999</v>
      </c>
      <c r="L1096" s="1">
        <v>1267.1698899999999</v>
      </c>
      <c r="M1096" s="1"/>
      <c r="N1096" s="1" t="s">
        <v>1282</v>
      </c>
      <c r="O1096" s="38"/>
      <c r="P1096" s="38"/>
      <c r="AD1096"/>
      <c r="AE1096"/>
    </row>
    <row r="1097" spans="1:31" x14ac:dyDescent="0.35">
      <c r="A1097" s="106">
        <v>43555</v>
      </c>
      <c r="B1097" s="1" t="s">
        <v>1144</v>
      </c>
      <c r="C1097" s="1" t="s">
        <v>3017</v>
      </c>
      <c r="D1097" s="102" t="s">
        <v>2488</v>
      </c>
      <c r="E1097" s="102">
        <v>302</v>
      </c>
      <c r="F1097" s="102" t="s">
        <v>2490</v>
      </c>
      <c r="G1097" s="1">
        <v>4424968.13</v>
      </c>
      <c r="H1097" s="1">
        <v>0</v>
      </c>
      <c r="I1097" s="1">
        <v>0</v>
      </c>
      <c r="J1097" s="1">
        <v>0</v>
      </c>
      <c r="K1097" s="1">
        <v>4424968.13</v>
      </c>
      <c r="L1097" s="1">
        <v>4424.9681300000002</v>
      </c>
      <c r="M1097" s="1"/>
      <c r="N1097" s="1" t="s">
        <v>1281</v>
      </c>
      <c r="O1097" s="38"/>
      <c r="P1097" s="38"/>
      <c r="AD1097"/>
      <c r="AE1097"/>
    </row>
    <row r="1098" spans="1:31" x14ac:dyDescent="0.35">
      <c r="A1098" s="106">
        <v>43555</v>
      </c>
      <c r="B1098" s="1" t="s">
        <v>1144</v>
      </c>
      <c r="C1098" s="1" t="s">
        <v>3017</v>
      </c>
      <c r="D1098" s="102" t="s">
        <v>2488</v>
      </c>
      <c r="E1098" s="102">
        <v>303</v>
      </c>
      <c r="F1098" s="102" t="s">
        <v>2092</v>
      </c>
      <c r="G1098" s="1">
        <v>295686.71000000002</v>
      </c>
      <c r="H1098" s="1">
        <v>0</v>
      </c>
      <c r="I1098" s="1">
        <v>0</v>
      </c>
      <c r="J1098" s="1">
        <v>0</v>
      </c>
      <c r="K1098" s="1">
        <v>295686.71000000002</v>
      </c>
      <c r="L1098" s="1">
        <v>295.68671000000001</v>
      </c>
      <c r="M1098" s="1"/>
      <c r="N1098" s="1" t="s">
        <v>1280</v>
      </c>
      <c r="O1098" s="38"/>
      <c r="P1098" s="38"/>
      <c r="AD1098"/>
      <c r="AE1098"/>
    </row>
    <row r="1099" spans="1:31" x14ac:dyDescent="0.35">
      <c r="A1099" s="106">
        <v>43555</v>
      </c>
      <c r="B1099" s="1" t="s">
        <v>1144</v>
      </c>
      <c r="C1099" s="1" t="s">
        <v>3017</v>
      </c>
      <c r="D1099" s="102" t="s">
        <v>3095</v>
      </c>
      <c r="E1099" s="102">
        <v>1919</v>
      </c>
      <c r="F1099" s="102" t="s">
        <v>2091</v>
      </c>
      <c r="G1099" s="1">
        <v>4642772.51</v>
      </c>
      <c r="H1099" s="1">
        <v>0</v>
      </c>
      <c r="I1099" s="1">
        <v>0</v>
      </c>
      <c r="J1099" s="1">
        <v>0</v>
      </c>
      <c r="K1099" s="1">
        <v>4642772.51</v>
      </c>
      <c r="L1099" s="1">
        <v>4642.7725099999998</v>
      </c>
      <c r="M1099" s="1"/>
      <c r="N1099" s="1" t="s">
        <v>1278</v>
      </c>
      <c r="O1099" s="38"/>
      <c r="P1099" s="38"/>
      <c r="AD1099"/>
      <c r="AE1099"/>
    </row>
    <row r="1100" spans="1:31" x14ac:dyDescent="0.35">
      <c r="A1100" s="106">
        <v>43555</v>
      </c>
      <c r="B1100" s="1" t="s">
        <v>1144</v>
      </c>
      <c r="C1100" s="1" t="s">
        <v>3017</v>
      </c>
      <c r="D1100" s="102" t="s">
        <v>3095</v>
      </c>
      <c r="E1100" s="102">
        <v>1920</v>
      </c>
      <c r="F1100" s="102" t="s">
        <v>3055</v>
      </c>
      <c r="G1100" s="1">
        <v>114007817.94</v>
      </c>
      <c r="H1100" s="1">
        <v>0</v>
      </c>
      <c r="I1100" s="1">
        <v>0</v>
      </c>
      <c r="J1100" s="1">
        <v>0</v>
      </c>
      <c r="K1100" s="1">
        <v>114007817.94</v>
      </c>
      <c r="L1100" s="1">
        <v>114007.81793999999</v>
      </c>
      <c r="M1100" s="1"/>
      <c r="N1100" s="1" t="s">
        <v>1278</v>
      </c>
      <c r="O1100" s="38"/>
      <c r="P1100" s="38"/>
      <c r="AD1100"/>
      <c r="AE1100"/>
    </row>
    <row r="1101" spans="1:31" x14ac:dyDescent="0.35">
      <c r="A1101" s="106">
        <v>43555</v>
      </c>
      <c r="B1101" s="1" t="s">
        <v>1144</v>
      </c>
      <c r="C1101" s="1" t="s">
        <v>3017</v>
      </c>
      <c r="D1101" s="102" t="s">
        <v>3095</v>
      </c>
      <c r="E1101" s="102">
        <v>1921</v>
      </c>
      <c r="F1101" s="102" t="s">
        <v>2093</v>
      </c>
      <c r="G1101" s="1">
        <v>60904.55</v>
      </c>
      <c r="H1101" s="1">
        <v>0</v>
      </c>
      <c r="I1101" s="1">
        <v>0</v>
      </c>
      <c r="J1101" s="1">
        <v>0</v>
      </c>
      <c r="K1101" s="1">
        <v>60904.55</v>
      </c>
      <c r="L1101" s="1">
        <v>60.90455</v>
      </c>
      <c r="M1101" s="1"/>
      <c r="N1101" s="1" t="s">
        <v>1278</v>
      </c>
      <c r="O1101" s="38"/>
      <c r="P1101" s="38"/>
      <c r="AD1101"/>
      <c r="AE1101"/>
    </row>
    <row r="1102" spans="1:31" x14ac:dyDescent="0.35">
      <c r="A1102" s="106">
        <v>43555</v>
      </c>
      <c r="B1102" s="1" t="s">
        <v>1144</v>
      </c>
      <c r="C1102" s="1" t="s">
        <v>3017</v>
      </c>
      <c r="D1102" s="102" t="s">
        <v>3095</v>
      </c>
      <c r="E1102" s="102">
        <v>1922</v>
      </c>
      <c r="F1102" s="102" t="s">
        <v>3056</v>
      </c>
      <c r="G1102" s="1">
        <v>60074480.219999999</v>
      </c>
      <c r="H1102" s="1">
        <v>0</v>
      </c>
      <c r="I1102" s="1">
        <v>0</v>
      </c>
      <c r="J1102" s="1">
        <v>0</v>
      </c>
      <c r="K1102" s="1">
        <v>60074480.219999999</v>
      </c>
      <c r="L1102" s="1">
        <v>60074.480219999998</v>
      </c>
      <c r="M1102" s="1"/>
      <c r="N1102" s="1" t="s">
        <v>1278</v>
      </c>
      <c r="O1102" s="38"/>
      <c r="P1102" s="38"/>
      <c r="AD1102"/>
      <c r="AE1102"/>
    </row>
    <row r="1103" spans="1:31" x14ac:dyDescent="0.35">
      <c r="A1103" s="106">
        <v>43555</v>
      </c>
      <c r="B1103" s="1" t="s">
        <v>1144</v>
      </c>
      <c r="C1103" s="1" t="s">
        <v>3017</v>
      </c>
      <c r="D1103" s="102" t="s">
        <v>3095</v>
      </c>
      <c r="E1103" s="102">
        <v>1923</v>
      </c>
      <c r="F1103" s="102" t="s">
        <v>3057</v>
      </c>
      <c r="G1103" s="1">
        <v>20510552.210000001</v>
      </c>
      <c r="H1103" s="1">
        <v>0</v>
      </c>
      <c r="I1103" s="1">
        <v>0</v>
      </c>
      <c r="J1103" s="1">
        <v>0</v>
      </c>
      <c r="K1103" s="1">
        <v>20510552.210000001</v>
      </c>
      <c r="L1103" s="1">
        <v>20510.552210000002</v>
      </c>
      <c r="M1103" s="1"/>
      <c r="N1103" s="1" t="s">
        <v>1278</v>
      </c>
      <c r="O1103" s="38"/>
      <c r="P1103" s="38"/>
      <c r="AD1103"/>
      <c r="AE1103"/>
    </row>
    <row r="1104" spans="1:31" x14ac:dyDescent="0.35">
      <c r="A1104" s="106">
        <v>43555</v>
      </c>
      <c r="B1104" s="1" t="s">
        <v>1144</v>
      </c>
      <c r="C1104" s="1" t="s">
        <v>3017</v>
      </c>
      <c r="D1104" s="102" t="s">
        <v>3095</v>
      </c>
      <c r="E1104" s="102">
        <v>1924</v>
      </c>
      <c r="F1104" s="102" t="s">
        <v>3058</v>
      </c>
      <c r="G1104" s="1">
        <v>1511363.46</v>
      </c>
      <c r="H1104" s="1">
        <v>0</v>
      </c>
      <c r="I1104" s="1">
        <v>0</v>
      </c>
      <c r="J1104" s="1">
        <v>0</v>
      </c>
      <c r="K1104" s="1">
        <v>1511363.46</v>
      </c>
      <c r="L1104" s="1">
        <v>1511.36346</v>
      </c>
      <c r="M1104" s="1"/>
      <c r="N1104" s="1" t="s">
        <v>1278</v>
      </c>
      <c r="O1104" s="38"/>
      <c r="P1104" s="38"/>
      <c r="AD1104"/>
      <c r="AE1104"/>
    </row>
    <row r="1105" spans="1:31" x14ac:dyDescent="0.35">
      <c r="A1105" s="106">
        <v>43555</v>
      </c>
      <c r="B1105" s="1" t="s">
        <v>1144</v>
      </c>
      <c r="C1105" s="1" t="s">
        <v>3017</v>
      </c>
      <c r="D1105" s="102" t="s">
        <v>3095</v>
      </c>
      <c r="E1105" s="102">
        <v>1925</v>
      </c>
      <c r="F1105" s="102" t="s">
        <v>2507</v>
      </c>
      <c r="G1105" s="1">
        <v>405002.94</v>
      </c>
      <c r="H1105" s="1">
        <v>0</v>
      </c>
      <c r="I1105" s="1">
        <v>0</v>
      </c>
      <c r="J1105" s="1">
        <v>0</v>
      </c>
      <c r="K1105" s="1">
        <v>405002.94</v>
      </c>
      <c r="L1105" s="1">
        <v>405.00294000000002</v>
      </c>
      <c r="M1105" s="1"/>
      <c r="N1105" s="1" t="s">
        <v>1278</v>
      </c>
      <c r="O1105" s="38"/>
      <c r="P1105" s="38"/>
      <c r="AD1105"/>
      <c r="AE1105"/>
    </row>
    <row r="1106" spans="1:31" x14ac:dyDescent="0.35">
      <c r="A1106" s="106">
        <v>43555</v>
      </c>
      <c r="B1106" s="1" t="s">
        <v>1144</v>
      </c>
      <c r="C1106" s="1" t="s">
        <v>3017</v>
      </c>
      <c r="D1106" s="102" t="s">
        <v>3095</v>
      </c>
      <c r="E1106" s="102">
        <v>1926</v>
      </c>
      <c r="F1106" s="102" t="s">
        <v>2094</v>
      </c>
      <c r="G1106" s="1">
        <v>4112968.51</v>
      </c>
      <c r="H1106" s="1">
        <v>0</v>
      </c>
      <c r="I1106" s="1">
        <v>0</v>
      </c>
      <c r="J1106" s="1">
        <v>0</v>
      </c>
      <c r="K1106" s="1">
        <v>4112968.51</v>
      </c>
      <c r="L1106" s="1">
        <v>4112.9685099999997</v>
      </c>
      <c r="M1106" s="1"/>
      <c r="N1106" s="1" t="s">
        <v>1278</v>
      </c>
      <c r="O1106" s="38"/>
      <c r="P1106" s="38"/>
      <c r="AD1106"/>
      <c r="AE1106"/>
    </row>
    <row r="1107" spans="1:31" x14ac:dyDescent="0.35">
      <c r="A1107" s="106">
        <v>43555</v>
      </c>
      <c r="B1107" s="1" t="s">
        <v>1144</v>
      </c>
      <c r="C1107" s="1" t="s">
        <v>3017</v>
      </c>
      <c r="D1107" s="102" t="s">
        <v>3096</v>
      </c>
      <c r="E1107" s="102">
        <v>1927</v>
      </c>
      <c r="F1107" s="102" t="s">
        <v>3059</v>
      </c>
      <c r="G1107" s="1">
        <v>20849639.489999998</v>
      </c>
      <c r="H1107" s="1">
        <v>0</v>
      </c>
      <c r="I1107" s="1">
        <v>0</v>
      </c>
      <c r="J1107" s="1">
        <v>0</v>
      </c>
      <c r="K1107" s="1">
        <v>20849639.489999998</v>
      </c>
      <c r="L1107" s="1">
        <v>20849.639489999998</v>
      </c>
      <c r="M1107" s="1"/>
      <c r="N1107" s="1" t="s">
        <v>1278</v>
      </c>
      <c r="O1107" s="38"/>
      <c r="P1107" s="38"/>
      <c r="AD1107"/>
      <c r="AE1107"/>
    </row>
    <row r="1108" spans="1:31" x14ac:dyDescent="0.35">
      <c r="A1108" s="106">
        <v>43555</v>
      </c>
      <c r="B1108" s="1" t="s">
        <v>1144</v>
      </c>
      <c r="C1108" s="1" t="s">
        <v>3017</v>
      </c>
      <c r="D1108" s="102" t="s">
        <v>3096</v>
      </c>
      <c r="E1108" s="102">
        <v>1928</v>
      </c>
      <c r="F1108" s="102" t="s">
        <v>3060</v>
      </c>
      <c r="G1108" s="1">
        <v>5688861.7400000002</v>
      </c>
      <c r="H1108" s="1">
        <v>0</v>
      </c>
      <c r="I1108" s="1">
        <v>0</v>
      </c>
      <c r="J1108" s="1">
        <v>0</v>
      </c>
      <c r="K1108" s="1">
        <v>5688861.7400000002</v>
      </c>
      <c r="L1108" s="1">
        <v>5688.8617400000003</v>
      </c>
      <c r="M1108" s="1"/>
      <c r="N1108" s="1" t="s">
        <v>1278</v>
      </c>
      <c r="O1108" s="38"/>
      <c r="P1108" s="38"/>
      <c r="AD1108"/>
      <c r="AE1108"/>
    </row>
    <row r="1109" spans="1:31" x14ac:dyDescent="0.35">
      <c r="A1109" s="106">
        <v>43555</v>
      </c>
      <c r="B1109" s="1" t="s">
        <v>1144</v>
      </c>
      <c r="C1109" s="1" t="s">
        <v>3017</v>
      </c>
      <c r="D1109" s="102" t="s">
        <v>3096</v>
      </c>
      <c r="E1109" s="102">
        <v>1929</v>
      </c>
      <c r="F1109" s="102" t="s">
        <v>2095</v>
      </c>
      <c r="G1109" s="1">
        <v>32135051.829999998</v>
      </c>
      <c r="H1109" s="1">
        <v>0</v>
      </c>
      <c r="I1109" s="1">
        <v>0</v>
      </c>
      <c r="J1109" s="1">
        <v>0</v>
      </c>
      <c r="K1109" s="1">
        <v>32135051.829999998</v>
      </c>
      <c r="L1109" s="1">
        <v>32135.051829999997</v>
      </c>
      <c r="M1109" s="1"/>
      <c r="N1109" s="1" t="s">
        <v>1278</v>
      </c>
      <c r="O1109" s="38"/>
      <c r="P1109" s="38"/>
      <c r="AD1109"/>
      <c r="AE1109"/>
    </row>
    <row r="1110" spans="1:31" x14ac:dyDescent="0.35">
      <c r="A1110" s="106">
        <v>43555</v>
      </c>
      <c r="B1110" s="1" t="s">
        <v>1144</v>
      </c>
      <c r="C1110" s="1" t="s">
        <v>3017</v>
      </c>
      <c r="D1110" s="102" t="s">
        <v>3096</v>
      </c>
      <c r="E1110" s="102">
        <v>1930</v>
      </c>
      <c r="F1110" s="102" t="s">
        <v>2098</v>
      </c>
      <c r="G1110" s="1">
        <v>4664739.82</v>
      </c>
      <c r="H1110" s="1">
        <v>0</v>
      </c>
      <c r="I1110" s="1">
        <v>0</v>
      </c>
      <c r="J1110" s="1">
        <v>0</v>
      </c>
      <c r="K1110" s="1">
        <v>4664739.82</v>
      </c>
      <c r="L1110" s="1">
        <v>4664.7398200000007</v>
      </c>
      <c r="M1110" s="1"/>
      <c r="N1110" s="1" t="s">
        <v>1278</v>
      </c>
      <c r="O1110" s="38"/>
      <c r="P1110" s="38"/>
      <c r="AD1110"/>
      <c r="AE1110"/>
    </row>
    <row r="1111" spans="1:31" x14ac:dyDescent="0.35">
      <c r="A1111" s="106">
        <v>43555</v>
      </c>
      <c r="B1111" s="1" t="s">
        <v>1144</v>
      </c>
      <c r="C1111" s="1" t="s">
        <v>3017</v>
      </c>
      <c r="D1111" s="102" t="s">
        <v>3096</v>
      </c>
      <c r="E1111" s="102">
        <v>1931</v>
      </c>
      <c r="F1111" s="102" t="s">
        <v>3061</v>
      </c>
      <c r="G1111" s="1">
        <v>57078378</v>
      </c>
      <c r="H1111" s="1">
        <v>0</v>
      </c>
      <c r="I1111" s="1">
        <v>0</v>
      </c>
      <c r="J1111" s="1">
        <v>0</v>
      </c>
      <c r="K1111" s="1">
        <v>57078378</v>
      </c>
      <c r="L1111" s="1">
        <v>57078.377999999997</v>
      </c>
      <c r="M1111" s="1"/>
      <c r="N1111" s="1" t="s">
        <v>1278</v>
      </c>
      <c r="O1111" s="38"/>
      <c r="P1111" s="38"/>
      <c r="AD1111"/>
      <c r="AE1111"/>
    </row>
    <row r="1112" spans="1:31" x14ac:dyDescent="0.35">
      <c r="A1112" s="106">
        <v>43555</v>
      </c>
      <c r="B1112" s="1" t="s">
        <v>1144</v>
      </c>
      <c r="C1112" s="1" t="s">
        <v>3017</v>
      </c>
      <c r="D1112" s="102" t="s">
        <v>3096</v>
      </c>
      <c r="E1112" s="102">
        <v>1940</v>
      </c>
      <c r="F1112" s="102" t="s">
        <v>3062</v>
      </c>
      <c r="G1112" s="1">
        <v>1016363098.24</v>
      </c>
      <c r="H1112" s="1">
        <v>0</v>
      </c>
      <c r="I1112" s="1">
        <v>0</v>
      </c>
      <c r="J1112" s="1">
        <v>0</v>
      </c>
      <c r="K1112" s="1">
        <v>1016363098.24</v>
      </c>
      <c r="L1112" s="1">
        <v>1016363.09824</v>
      </c>
      <c r="M1112" s="1"/>
      <c r="N1112" s="1" t="s">
        <v>998</v>
      </c>
      <c r="O1112" s="38"/>
      <c r="P1112" s="38"/>
      <c r="AD1112"/>
      <c r="AE1112"/>
    </row>
    <row r="1113" spans="1:31" x14ac:dyDescent="0.35">
      <c r="A1113" s="106">
        <v>43555</v>
      </c>
      <c r="B1113" s="1" t="s">
        <v>1144</v>
      </c>
      <c r="C1113" s="1" t="s">
        <v>3017</v>
      </c>
      <c r="D1113" s="102" t="s">
        <v>3096</v>
      </c>
      <c r="E1113" s="102">
        <v>1941</v>
      </c>
      <c r="F1113" s="102" t="s">
        <v>2096</v>
      </c>
      <c r="G1113" s="1">
        <v>772893.36</v>
      </c>
      <c r="H1113" s="1">
        <v>0</v>
      </c>
      <c r="I1113" s="1">
        <v>0</v>
      </c>
      <c r="J1113" s="1">
        <v>0</v>
      </c>
      <c r="K1113" s="1">
        <v>772893.36</v>
      </c>
      <c r="L1113" s="1">
        <v>772.89336000000003</v>
      </c>
      <c r="M1113" s="1"/>
      <c r="N1113" s="1" t="s">
        <v>1278</v>
      </c>
      <c r="O1113" s="38"/>
      <c r="P1113" s="38"/>
      <c r="AD1113"/>
      <c r="AE1113"/>
    </row>
    <row r="1114" spans="1:31" x14ac:dyDescent="0.35">
      <c r="A1114" s="106">
        <v>43555</v>
      </c>
      <c r="B1114" s="1" t="s">
        <v>1144</v>
      </c>
      <c r="C1114" s="1" t="s">
        <v>3017</v>
      </c>
      <c r="D1114" s="102" t="s">
        <v>3096</v>
      </c>
      <c r="E1114" s="102">
        <v>1942</v>
      </c>
      <c r="F1114" s="102" t="s">
        <v>3063</v>
      </c>
      <c r="G1114" s="1">
        <v>5069945.33</v>
      </c>
      <c r="H1114" s="1">
        <v>0</v>
      </c>
      <c r="I1114" s="1">
        <v>0</v>
      </c>
      <c r="J1114" s="1">
        <v>0</v>
      </c>
      <c r="K1114" s="1">
        <v>5069945.33</v>
      </c>
      <c r="L1114" s="1">
        <v>5069.9453300000005</v>
      </c>
      <c r="M1114" s="1"/>
      <c r="N1114" s="1" t="s">
        <v>1278</v>
      </c>
      <c r="O1114" s="38"/>
      <c r="P1114" s="38"/>
      <c r="AD1114"/>
      <c r="AE1114"/>
    </row>
    <row r="1115" spans="1:31" x14ac:dyDescent="0.35">
      <c r="A1115" s="106">
        <v>43555</v>
      </c>
      <c r="B1115" s="1" t="s">
        <v>1144</v>
      </c>
      <c r="C1115" s="1" t="s">
        <v>3017</v>
      </c>
      <c r="D1115" s="102" t="s">
        <v>3096</v>
      </c>
      <c r="E1115" s="102">
        <v>1943</v>
      </c>
      <c r="F1115" s="102" t="s">
        <v>3064</v>
      </c>
      <c r="G1115" s="1">
        <v>2231381.63</v>
      </c>
      <c r="H1115" s="1">
        <v>0</v>
      </c>
      <c r="I1115" s="1">
        <v>0</v>
      </c>
      <c r="J1115" s="1">
        <v>0</v>
      </c>
      <c r="K1115" s="1">
        <v>2231381.63</v>
      </c>
      <c r="L1115" s="1">
        <v>2231.3816299999999</v>
      </c>
      <c r="M1115" s="1"/>
      <c r="N1115" s="1" t="s">
        <v>1278</v>
      </c>
      <c r="O1115" s="38"/>
      <c r="P1115" s="38"/>
      <c r="AD1115"/>
      <c r="AE1115"/>
    </row>
    <row r="1116" spans="1:31" x14ac:dyDescent="0.35">
      <c r="A1116" s="106">
        <v>43555</v>
      </c>
      <c r="B1116" s="1"/>
      <c r="C1116" s="1" t="s">
        <v>3016</v>
      </c>
      <c r="D1116" s="102" t="s">
        <v>2494</v>
      </c>
      <c r="E1116" s="102">
        <v>307</v>
      </c>
      <c r="F1116" s="102" t="s">
        <v>2495</v>
      </c>
      <c r="G1116" s="1">
        <v>-208734915.78999999</v>
      </c>
      <c r="H1116" s="1">
        <v>0</v>
      </c>
      <c r="I1116" s="1">
        <v>1789762.08</v>
      </c>
      <c r="J1116" s="1">
        <v>-1789762.08</v>
      </c>
      <c r="K1116" s="1">
        <v>-210524677.87</v>
      </c>
      <c r="L1116" s="1">
        <v>-210524.67787000001</v>
      </c>
      <c r="M1116" s="1"/>
      <c r="N1116" s="1"/>
      <c r="O1116" s="38"/>
      <c r="P1116" s="38"/>
      <c r="AD1116"/>
      <c r="AE1116"/>
    </row>
    <row r="1117" spans="1:31" x14ac:dyDescent="0.35">
      <c r="A1117" s="106">
        <v>43555</v>
      </c>
      <c r="B1117" s="1" t="s">
        <v>1146</v>
      </c>
      <c r="C1117" s="1" t="s">
        <v>3017</v>
      </c>
      <c r="D1117" s="102" t="s">
        <v>2496</v>
      </c>
      <c r="E1117" s="102">
        <v>309</v>
      </c>
      <c r="F1117" s="102" t="s">
        <v>2501</v>
      </c>
      <c r="G1117" s="1">
        <v>-827674.64</v>
      </c>
      <c r="H1117" s="1">
        <v>0</v>
      </c>
      <c r="I1117" s="1">
        <v>28418.35</v>
      </c>
      <c r="J1117" s="1">
        <v>-28418.35</v>
      </c>
      <c r="K1117" s="1">
        <v>-856092.99</v>
      </c>
      <c r="L1117" s="1">
        <v>-856.09298999999999</v>
      </c>
      <c r="M1117" s="1"/>
      <c r="N1117" s="1" t="s">
        <v>3019</v>
      </c>
      <c r="O1117" s="38"/>
      <c r="P1117" s="38"/>
      <c r="AD1117"/>
      <c r="AE1117"/>
    </row>
    <row r="1118" spans="1:31" x14ac:dyDescent="0.35">
      <c r="A1118" s="106">
        <v>43555</v>
      </c>
      <c r="B1118" s="1" t="s">
        <v>1146</v>
      </c>
      <c r="C1118" s="1" t="s">
        <v>3017</v>
      </c>
      <c r="D1118" s="102" t="s">
        <v>2496</v>
      </c>
      <c r="E1118" s="102">
        <v>310</v>
      </c>
      <c r="F1118" s="102" t="s">
        <v>2502</v>
      </c>
      <c r="G1118" s="1">
        <v>-898449.63</v>
      </c>
      <c r="H1118" s="1">
        <v>0</v>
      </c>
      <c r="I1118" s="1">
        <v>14003.43</v>
      </c>
      <c r="J1118" s="1">
        <v>-14003.43</v>
      </c>
      <c r="K1118" s="1">
        <v>-912453.06</v>
      </c>
      <c r="L1118" s="1">
        <v>-912.45306000000005</v>
      </c>
      <c r="M1118" s="1"/>
      <c r="N1118" s="1" t="s">
        <v>3020</v>
      </c>
      <c r="O1118" s="38"/>
      <c r="P1118" s="38"/>
      <c r="AD1118"/>
      <c r="AE1118"/>
    </row>
    <row r="1119" spans="1:31" x14ac:dyDescent="0.35">
      <c r="A1119" s="106">
        <v>43555</v>
      </c>
      <c r="B1119" s="1" t="s">
        <v>1146</v>
      </c>
      <c r="C1119" s="1" t="s">
        <v>3017</v>
      </c>
      <c r="D1119" s="102" t="s">
        <v>2496</v>
      </c>
      <c r="E1119" s="102">
        <v>311</v>
      </c>
      <c r="F1119" s="102" t="s">
        <v>2497</v>
      </c>
      <c r="G1119" s="1">
        <v>-881927.91</v>
      </c>
      <c r="H1119" s="1">
        <v>0</v>
      </c>
      <c r="I1119" s="1">
        <v>13124.97</v>
      </c>
      <c r="J1119" s="1">
        <v>-13124.97</v>
      </c>
      <c r="K1119" s="1">
        <v>-895052.88</v>
      </c>
      <c r="L1119" s="1">
        <v>-895.05287999999996</v>
      </c>
      <c r="M1119" s="1"/>
      <c r="N1119" s="1" t="s">
        <v>3021</v>
      </c>
      <c r="O1119" s="38"/>
      <c r="P1119" s="38"/>
      <c r="AD1119"/>
      <c r="AE1119"/>
    </row>
    <row r="1120" spans="1:31" x14ac:dyDescent="0.35">
      <c r="A1120" s="106">
        <v>43555</v>
      </c>
      <c r="B1120" s="1" t="s">
        <v>1146</v>
      </c>
      <c r="C1120" s="1" t="s">
        <v>3017</v>
      </c>
      <c r="D1120" s="102" t="s">
        <v>2496</v>
      </c>
      <c r="E1120" s="102">
        <v>313</v>
      </c>
      <c r="F1120" s="102" t="s">
        <v>2498</v>
      </c>
      <c r="G1120" s="1">
        <v>-3236556.6</v>
      </c>
      <c r="H1120" s="1">
        <v>0</v>
      </c>
      <c r="I1120" s="1">
        <v>29968</v>
      </c>
      <c r="J1120" s="1">
        <v>-29968</v>
      </c>
      <c r="K1120" s="1">
        <v>-3266524.6</v>
      </c>
      <c r="L1120" s="1">
        <v>-3266.5246000000002</v>
      </c>
      <c r="M1120" s="1"/>
      <c r="N1120" s="1" t="s">
        <v>3022</v>
      </c>
      <c r="O1120" s="38"/>
      <c r="P1120" s="38"/>
      <c r="AD1120"/>
      <c r="AE1120"/>
    </row>
    <row r="1121" spans="1:31" x14ac:dyDescent="0.35">
      <c r="A1121" s="106">
        <v>43555</v>
      </c>
      <c r="B1121" s="1" t="s">
        <v>1146</v>
      </c>
      <c r="C1121" s="1" t="s">
        <v>3017</v>
      </c>
      <c r="D1121" s="102" t="s">
        <v>2496</v>
      </c>
      <c r="E1121" s="102">
        <v>314</v>
      </c>
      <c r="F1121" s="102" t="s">
        <v>2499</v>
      </c>
      <c r="G1121" s="1">
        <v>-295686.71000000002</v>
      </c>
      <c r="H1121" s="1">
        <v>0</v>
      </c>
      <c r="I1121" s="1">
        <v>0</v>
      </c>
      <c r="J1121" s="1">
        <v>0</v>
      </c>
      <c r="K1121" s="1">
        <v>-295686.71000000002</v>
      </c>
      <c r="L1121" s="1">
        <v>-295.68671000000001</v>
      </c>
      <c r="M1121" s="1"/>
      <c r="N1121" s="1" t="s">
        <v>3023</v>
      </c>
      <c r="O1121" s="38"/>
      <c r="P1121" s="38"/>
      <c r="AD1121"/>
      <c r="AE1121"/>
    </row>
    <row r="1122" spans="1:31" x14ac:dyDescent="0.35">
      <c r="A1122" s="106">
        <v>43555</v>
      </c>
      <c r="B1122" s="1" t="s">
        <v>1146</v>
      </c>
      <c r="C1122" s="1" t="s">
        <v>3017</v>
      </c>
      <c r="D1122" s="102" t="s">
        <v>3097</v>
      </c>
      <c r="E1122" s="102">
        <v>1932</v>
      </c>
      <c r="F1122" s="102" t="s">
        <v>3065</v>
      </c>
      <c r="G1122" s="1">
        <v>-4642741.5999999996</v>
      </c>
      <c r="H1122" s="1">
        <v>0</v>
      </c>
      <c r="I1122" s="1">
        <v>0.52</v>
      </c>
      <c r="J1122" s="1">
        <v>-0.52</v>
      </c>
      <c r="K1122" s="1">
        <v>-4642742.12</v>
      </c>
      <c r="L1122" s="1">
        <v>-4642.7421199999999</v>
      </c>
      <c r="M1122" s="1"/>
      <c r="N1122" s="1" t="s">
        <v>3018</v>
      </c>
      <c r="O1122" s="38"/>
      <c r="P1122" s="38"/>
      <c r="AD1122"/>
      <c r="AE1122"/>
    </row>
    <row r="1123" spans="1:31" x14ac:dyDescent="0.35">
      <c r="A1123" s="106">
        <v>43555</v>
      </c>
      <c r="B1123" s="1" t="s">
        <v>1146</v>
      </c>
      <c r="C1123" s="1" t="s">
        <v>3017</v>
      </c>
      <c r="D1123" s="102" t="s">
        <v>3097</v>
      </c>
      <c r="E1123" s="102">
        <v>1934</v>
      </c>
      <c r="F1123" s="102" t="s">
        <v>3066</v>
      </c>
      <c r="G1123" s="1">
        <v>-168220434.47</v>
      </c>
      <c r="H1123" s="1">
        <v>0</v>
      </c>
      <c r="I1123" s="1">
        <v>1643384.73</v>
      </c>
      <c r="J1123" s="1">
        <v>-1643384.73</v>
      </c>
      <c r="K1123" s="1">
        <v>-169863819.19999999</v>
      </c>
      <c r="L1123" s="1">
        <v>-169863.8192</v>
      </c>
      <c r="M1123" s="1"/>
      <c r="N1123" s="1" t="s">
        <v>3018</v>
      </c>
      <c r="O1123" s="38"/>
      <c r="P1123" s="38"/>
      <c r="AD1123"/>
      <c r="AE1123"/>
    </row>
    <row r="1124" spans="1:31" x14ac:dyDescent="0.35">
      <c r="A1124" s="106">
        <v>43555</v>
      </c>
      <c r="B1124" s="1" t="s">
        <v>1146</v>
      </c>
      <c r="C1124" s="1" t="s">
        <v>3017</v>
      </c>
      <c r="D1124" s="102" t="s">
        <v>3097</v>
      </c>
      <c r="E1124" s="102">
        <v>1935</v>
      </c>
      <c r="F1124" s="102" t="s">
        <v>2104</v>
      </c>
      <c r="G1124" s="1">
        <v>-98779.38</v>
      </c>
      <c r="H1124" s="1">
        <v>0</v>
      </c>
      <c r="I1124" s="1">
        <v>7055.67</v>
      </c>
      <c r="J1124" s="1">
        <v>-7055.67</v>
      </c>
      <c r="K1124" s="1">
        <v>-105835.05</v>
      </c>
      <c r="L1124" s="1">
        <v>-105.83505000000001</v>
      </c>
      <c r="M1124" s="1"/>
      <c r="N1124" s="1" t="s">
        <v>3018</v>
      </c>
      <c r="O1124" s="38"/>
      <c r="P1124" s="38"/>
      <c r="AD1124"/>
      <c r="AE1124"/>
    </row>
    <row r="1125" spans="1:31" x14ac:dyDescent="0.35">
      <c r="A1125" s="106">
        <v>43555</v>
      </c>
      <c r="B1125" s="1" t="s">
        <v>1146</v>
      </c>
      <c r="C1125" s="1" t="s">
        <v>3017</v>
      </c>
      <c r="D1125" s="102" t="s">
        <v>3097</v>
      </c>
      <c r="E1125" s="102">
        <v>1936</v>
      </c>
      <c r="F1125" s="102" t="s">
        <v>3067</v>
      </c>
      <c r="G1125" s="1">
        <v>-80738.84</v>
      </c>
      <c r="H1125" s="1">
        <v>0</v>
      </c>
      <c r="I1125" s="1">
        <v>3105.34</v>
      </c>
      <c r="J1125" s="1">
        <v>-3105.34</v>
      </c>
      <c r="K1125" s="1">
        <v>-83844.179999999993</v>
      </c>
      <c r="L1125" s="1">
        <v>-83.844179999999994</v>
      </c>
      <c r="M1125" s="1"/>
      <c r="N1125" s="1" t="s">
        <v>3018</v>
      </c>
      <c r="O1125" s="38"/>
      <c r="P1125" s="38"/>
      <c r="AD1125"/>
      <c r="AE1125"/>
    </row>
    <row r="1126" spans="1:31" x14ac:dyDescent="0.35">
      <c r="A1126" s="106">
        <v>43555</v>
      </c>
      <c r="B1126" s="1" t="s">
        <v>1146</v>
      </c>
      <c r="C1126" s="1" t="s">
        <v>3017</v>
      </c>
      <c r="D1126" s="102" t="s">
        <v>3097</v>
      </c>
      <c r="E1126" s="102">
        <v>1937</v>
      </c>
      <c r="F1126" s="102" t="s">
        <v>2108</v>
      </c>
      <c r="G1126" s="1">
        <v>-27965.86</v>
      </c>
      <c r="H1126" s="1">
        <v>0</v>
      </c>
      <c r="I1126" s="1">
        <v>1075.6099999999999</v>
      </c>
      <c r="J1126" s="1">
        <v>-1075.6099999999999</v>
      </c>
      <c r="K1126" s="1">
        <v>-29041.47</v>
      </c>
      <c r="L1126" s="1">
        <v>-29.04147</v>
      </c>
      <c r="M1126" s="1"/>
      <c r="N1126" s="1" t="s">
        <v>3018</v>
      </c>
      <c r="O1126" s="38"/>
      <c r="P1126" s="38"/>
      <c r="AD1126"/>
      <c r="AE1126"/>
    </row>
    <row r="1127" spans="1:31" x14ac:dyDescent="0.35">
      <c r="A1127" s="106">
        <v>43555</v>
      </c>
      <c r="B1127" s="1" t="s">
        <v>1146</v>
      </c>
      <c r="C1127" s="1" t="s">
        <v>3017</v>
      </c>
      <c r="D1127" s="102" t="s">
        <v>3097</v>
      </c>
      <c r="E1127" s="102">
        <v>1938</v>
      </c>
      <c r="F1127" s="102" t="s">
        <v>3068</v>
      </c>
      <c r="G1127" s="1">
        <v>-4664713.01</v>
      </c>
      <c r="H1127" s="1">
        <v>0</v>
      </c>
      <c r="I1127" s="1">
        <v>0.43</v>
      </c>
      <c r="J1127" s="1">
        <v>-0.43</v>
      </c>
      <c r="K1127" s="1">
        <v>-4664713.4400000004</v>
      </c>
      <c r="L1127" s="1">
        <v>-4664.7134400000004</v>
      </c>
      <c r="M1127" s="1"/>
      <c r="N1127" s="1" t="s">
        <v>3018</v>
      </c>
      <c r="O1127" s="38"/>
      <c r="P1127" s="38"/>
      <c r="AD1127"/>
      <c r="AE1127"/>
    </row>
    <row r="1128" spans="1:31" x14ac:dyDescent="0.35">
      <c r="A1128" s="106">
        <v>43555</v>
      </c>
      <c r="B1128" s="1" t="s">
        <v>1146</v>
      </c>
      <c r="C1128" s="1" t="s">
        <v>3017</v>
      </c>
      <c r="D1128" s="102" t="s">
        <v>3097</v>
      </c>
      <c r="E1128" s="102">
        <v>1939</v>
      </c>
      <c r="F1128" s="102" t="s">
        <v>3069</v>
      </c>
      <c r="G1128" s="1">
        <v>-24859247.140000001</v>
      </c>
      <c r="H1128" s="1">
        <v>0</v>
      </c>
      <c r="I1128" s="1">
        <v>49625.03</v>
      </c>
      <c r="J1128" s="1">
        <v>-49625.03</v>
      </c>
      <c r="K1128" s="1">
        <v>-24908872.170000002</v>
      </c>
      <c r="L1128" s="1">
        <v>-24908.872170000002</v>
      </c>
      <c r="M1128" s="1"/>
      <c r="N1128" s="1" t="s">
        <v>3018</v>
      </c>
      <c r="O1128" s="38"/>
      <c r="P1128" s="38"/>
      <c r="AD1128"/>
      <c r="AE1128"/>
    </row>
    <row r="1129" spans="1:31" x14ac:dyDescent="0.35">
      <c r="A1129" s="106">
        <v>43555</v>
      </c>
      <c r="B1129" s="1"/>
      <c r="C1129" s="1" t="s">
        <v>3016</v>
      </c>
      <c r="D1129" s="102" t="s">
        <v>2503</v>
      </c>
      <c r="E1129" s="102">
        <v>500</v>
      </c>
      <c r="F1129" s="102" t="s">
        <v>2504</v>
      </c>
      <c r="G1129" s="1">
        <v>1724103975.49</v>
      </c>
      <c r="H1129" s="1">
        <v>3395772.07</v>
      </c>
      <c r="I1129" s="1">
        <v>4758.74</v>
      </c>
      <c r="J1129" s="1">
        <v>3391013.3299999996</v>
      </c>
      <c r="K1129" s="1">
        <v>1727494988.8199999</v>
      </c>
      <c r="L1129" s="1">
        <v>1727494.9888199999</v>
      </c>
      <c r="M1129" s="1"/>
      <c r="N1129" s="1"/>
      <c r="O1129" s="38"/>
      <c r="P1129" s="38"/>
      <c r="AD1129"/>
      <c r="AE1129"/>
    </row>
    <row r="1130" spans="1:31" x14ac:dyDescent="0.35">
      <c r="A1130" s="106">
        <v>43555</v>
      </c>
      <c r="B1130" s="1" t="s">
        <v>1144</v>
      </c>
      <c r="C1130" s="1" t="s">
        <v>3017</v>
      </c>
      <c r="D1130" s="102" t="s">
        <v>2505</v>
      </c>
      <c r="E1130" s="102">
        <v>501</v>
      </c>
      <c r="F1130" s="102" t="s">
        <v>2509</v>
      </c>
      <c r="G1130" s="1">
        <v>1696377095.3499999</v>
      </c>
      <c r="H1130" s="1">
        <v>3395772.07</v>
      </c>
      <c r="I1130" s="1">
        <v>4758.74</v>
      </c>
      <c r="J1130" s="1">
        <v>3391013.3299999996</v>
      </c>
      <c r="K1130" s="1">
        <v>1699768108.6800001</v>
      </c>
      <c r="L1130" s="1">
        <v>1699768.1086800001</v>
      </c>
      <c r="M1130" s="1"/>
      <c r="N1130" s="1" t="s">
        <v>1284</v>
      </c>
      <c r="O1130" s="38"/>
      <c r="P1130" s="38"/>
      <c r="AD1130"/>
      <c r="AE1130"/>
    </row>
    <row r="1131" spans="1:31" x14ac:dyDescent="0.35">
      <c r="A1131" s="106">
        <v>43555</v>
      </c>
      <c r="B1131" s="1" t="s">
        <v>1144</v>
      </c>
      <c r="C1131" s="1" t="s">
        <v>3017</v>
      </c>
      <c r="D1131" s="102" t="s">
        <v>2505</v>
      </c>
      <c r="E1131" s="102">
        <v>1886</v>
      </c>
      <c r="F1131" s="102" t="s">
        <v>2508</v>
      </c>
      <c r="G1131" s="1">
        <v>9596917.9900000002</v>
      </c>
      <c r="H1131" s="1">
        <v>0</v>
      </c>
      <c r="I1131" s="1">
        <v>0</v>
      </c>
      <c r="J1131" s="1">
        <v>0</v>
      </c>
      <c r="K1131" s="1">
        <v>9596917.9900000002</v>
      </c>
      <c r="L1131" s="1">
        <v>9596.9179899999999</v>
      </c>
      <c r="M1131" s="1"/>
      <c r="N1131" s="1" t="s">
        <v>1284</v>
      </c>
      <c r="O1131" s="38"/>
      <c r="P1131" s="38"/>
      <c r="AD1131"/>
      <c r="AE1131"/>
    </row>
    <row r="1132" spans="1:31" x14ac:dyDescent="0.35">
      <c r="A1132" s="106">
        <v>43555</v>
      </c>
      <c r="B1132" s="1" t="s">
        <v>1144</v>
      </c>
      <c r="C1132" s="1" t="s">
        <v>3017</v>
      </c>
      <c r="D1132" s="102" t="s">
        <v>2505</v>
      </c>
      <c r="E1132" s="102">
        <v>1887</v>
      </c>
      <c r="F1132" s="102" t="s">
        <v>2511</v>
      </c>
      <c r="G1132" s="1">
        <v>145225.78</v>
      </c>
      <c r="H1132" s="1">
        <v>0</v>
      </c>
      <c r="I1132" s="1">
        <v>0</v>
      </c>
      <c r="J1132" s="1">
        <v>0</v>
      </c>
      <c r="K1132" s="1">
        <v>145225.78</v>
      </c>
      <c r="L1132" s="1">
        <v>145.22577999999999</v>
      </c>
      <c r="M1132" s="1"/>
      <c r="N1132" s="1" t="s">
        <v>1284</v>
      </c>
      <c r="O1132" s="38"/>
      <c r="P1132" s="38"/>
      <c r="AD1132"/>
      <c r="AE1132"/>
    </row>
    <row r="1133" spans="1:31" x14ac:dyDescent="0.35">
      <c r="A1133" s="106">
        <v>43555</v>
      </c>
      <c r="B1133" s="1" t="s">
        <v>1144</v>
      </c>
      <c r="C1133" s="1" t="s">
        <v>3017</v>
      </c>
      <c r="D1133" s="102" t="s">
        <v>2505</v>
      </c>
      <c r="E1133" s="102">
        <v>1888</v>
      </c>
      <c r="F1133" s="102" t="s">
        <v>2510</v>
      </c>
      <c r="G1133" s="1">
        <v>51514.54</v>
      </c>
      <c r="H1133" s="1">
        <v>0</v>
      </c>
      <c r="I1133" s="1">
        <v>0</v>
      </c>
      <c r="J1133" s="1">
        <v>0</v>
      </c>
      <c r="K1133" s="1">
        <v>51514.54</v>
      </c>
      <c r="L1133" s="1">
        <v>51.514540000000004</v>
      </c>
      <c r="M1133" s="1"/>
      <c r="N1133" s="1" t="s">
        <v>1284</v>
      </c>
      <c r="O1133" s="38"/>
      <c r="P1133" s="38"/>
      <c r="AD1133"/>
      <c r="AE1133"/>
    </row>
    <row r="1134" spans="1:31" x14ac:dyDescent="0.35">
      <c r="A1134" s="106">
        <v>43555</v>
      </c>
      <c r="B1134" s="1" t="s">
        <v>1144</v>
      </c>
      <c r="C1134" s="1" t="s">
        <v>3017</v>
      </c>
      <c r="D1134" s="102" t="s">
        <v>2505</v>
      </c>
      <c r="E1134" s="102">
        <v>1889</v>
      </c>
      <c r="F1134" s="102" t="s">
        <v>2099</v>
      </c>
      <c r="G1134" s="1">
        <v>521985.21</v>
      </c>
      <c r="H1134" s="1">
        <v>0</v>
      </c>
      <c r="I1134" s="1">
        <v>0</v>
      </c>
      <c r="J1134" s="1">
        <v>0</v>
      </c>
      <c r="K1134" s="1">
        <v>521985.21</v>
      </c>
      <c r="L1134" s="1">
        <v>521.98521000000005</v>
      </c>
      <c r="M1134" s="1"/>
      <c r="N1134" s="1" t="s">
        <v>1284</v>
      </c>
      <c r="O1134" s="38"/>
      <c r="P1134" s="38"/>
      <c r="AD1134"/>
      <c r="AE1134"/>
    </row>
    <row r="1135" spans="1:31" x14ac:dyDescent="0.35">
      <c r="A1135" s="106">
        <v>43555</v>
      </c>
      <c r="B1135" s="1" t="s">
        <v>1144</v>
      </c>
      <c r="C1135" s="1" t="s">
        <v>3017</v>
      </c>
      <c r="D1135" s="102" t="s">
        <v>2505</v>
      </c>
      <c r="E1135" s="102">
        <v>1890</v>
      </c>
      <c r="F1135" s="102" t="s">
        <v>2506</v>
      </c>
      <c r="G1135" s="1">
        <v>164400.75</v>
      </c>
      <c r="H1135" s="1">
        <v>0</v>
      </c>
      <c r="I1135" s="1">
        <v>0</v>
      </c>
      <c r="J1135" s="1">
        <v>0</v>
      </c>
      <c r="K1135" s="1">
        <v>164400.75</v>
      </c>
      <c r="L1135" s="1">
        <v>164.40074999999999</v>
      </c>
      <c r="M1135" s="1"/>
      <c r="N1135" s="1" t="s">
        <v>1284</v>
      </c>
      <c r="O1135" s="38"/>
      <c r="P1135" s="38"/>
      <c r="AD1135"/>
      <c r="AE1135"/>
    </row>
    <row r="1136" spans="1:31" x14ac:dyDescent="0.35">
      <c r="A1136" s="106">
        <v>43555</v>
      </c>
      <c r="B1136" s="1" t="s">
        <v>1144</v>
      </c>
      <c r="C1136" s="1" t="s">
        <v>3017</v>
      </c>
      <c r="D1136" s="102" t="s">
        <v>2505</v>
      </c>
      <c r="E1136" s="102">
        <v>1891</v>
      </c>
      <c r="F1136" s="102" t="s">
        <v>2507</v>
      </c>
      <c r="G1136" s="1">
        <v>56456.91</v>
      </c>
      <c r="H1136" s="1">
        <v>0</v>
      </c>
      <c r="I1136" s="1">
        <v>0</v>
      </c>
      <c r="J1136" s="1">
        <v>0</v>
      </c>
      <c r="K1136" s="1">
        <v>56456.91</v>
      </c>
      <c r="L1136" s="1">
        <v>56.456910000000001</v>
      </c>
      <c r="M1136" s="1"/>
      <c r="N1136" s="1" t="s">
        <v>1284</v>
      </c>
      <c r="O1136" s="38"/>
      <c r="P1136" s="38"/>
      <c r="AD1136"/>
      <c r="AE1136"/>
    </row>
    <row r="1137" spans="1:31" x14ac:dyDescent="0.35">
      <c r="A1137" s="106">
        <v>43555</v>
      </c>
      <c r="B1137" s="1" t="s">
        <v>1144</v>
      </c>
      <c r="C1137" s="1" t="s">
        <v>3017</v>
      </c>
      <c r="D1137" s="102" t="s">
        <v>2512</v>
      </c>
      <c r="E1137" s="102">
        <v>1892</v>
      </c>
      <c r="F1137" s="102" t="s">
        <v>2514</v>
      </c>
      <c r="G1137" s="1">
        <v>120463.24</v>
      </c>
      <c r="H1137" s="1">
        <v>0</v>
      </c>
      <c r="I1137" s="1">
        <v>0</v>
      </c>
      <c r="J1137" s="1">
        <v>0</v>
      </c>
      <c r="K1137" s="1">
        <v>120463.24</v>
      </c>
      <c r="L1137" s="1">
        <v>120.46324</v>
      </c>
      <c r="M1137" s="1"/>
      <c r="N1137" s="1" t="s">
        <v>1284</v>
      </c>
      <c r="O1137" s="38"/>
      <c r="P1137" s="38"/>
      <c r="AD1137"/>
      <c r="AE1137"/>
    </row>
    <row r="1138" spans="1:31" x14ac:dyDescent="0.35">
      <c r="A1138" s="106">
        <v>43555</v>
      </c>
      <c r="B1138" s="1" t="s">
        <v>1144</v>
      </c>
      <c r="C1138" s="1" t="s">
        <v>3017</v>
      </c>
      <c r="D1138" s="102" t="s">
        <v>2512</v>
      </c>
      <c r="E1138" s="102">
        <v>1893</v>
      </c>
      <c r="F1138" s="102" t="s">
        <v>2515</v>
      </c>
      <c r="G1138" s="1">
        <v>71976.259999999995</v>
      </c>
      <c r="H1138" s="1">
        <v>0</v>
      </c>
      <c r="I1138" s="1">
        <v>0</v>
      </c>
      <c r="J1138" s="1">
        <v>0</v>
      </c>
      <c r="K1138" s="1">
        <v>71976.259999999995</v>
      </c>
      <c r="L1138" s="1">
        <v>71.976259999999996</v>
      </c>
      <c r="M1138" s="1"/>
      <c r="N1138" s="1" t="s">
        <v>1284</v>
      </c>
      <c r="O1138" s="38"/>
      <c r="P1138" s="38"/>
      <c r="AD1138"/>
      <c r="AE1138"/>
    </row>
    <row r="1139" spans="1:31" x14ac:dyDescent="0.35">
      <c r="A1139" s="106">
        <v>43555</v>
      </c>
      <c r="B1139" s="1" t="s">
        <v>1144</v>
      </c>
      <c r="C1139" s="1" t="s">
        <v>3017</v>
      </c>
      <c r="D1139" s="102" t="s">
        <v>2512</v>
      </c>
      <c r="E1139" s="102">
        <v>1894</v>
      </c>
      <c r="F1139" s="102" t="s">
        <v>2516</v>
      </c>
      <c r="G1139" s="1">
        <v>5400</v>
      </c>
      <c r="H1139" s="1">
        <v>0</v>
      </c>
      <c r="I1139" s="1">
        <v>0</v>
      </c>
      <c r="J1139" s="1">
        <v>0</v>
      </c>
      <c r="K1139" s="1">
        <v>5400</v>
      </c>
      <c r="L1139" s="1">
        <v>5.4</v>
      </c>
      <c r="M1139" s="1"/>
      <c r="N1139" s="1" t="s">
        <v>1284</v>
      </c>
      <c r="O1139" s="38"/>
      <c r="P1139" s="38"/>
      <c r="AD1139"/>
      <c r="AE1139"/>
    </row>
    <row r="1140" spans="1:31" x14ac:dyDescent="0.35">
      <c r="A1140" s="106">
        <v>43555</v>
      </c>
      <c r="B1140" s="1" t="s">
        <v>1144</v>
      </c>
      <c r="C1140" s="1" t="s">
        <v>3017</v>
      </c>
      <c r="D1140" s="102" t="s">
        <v>2512</v>
      </c>
      <c r="E1140" s="102">
        <v>1895</v>
      </c>
      <c r="F1140" s="102" t="s">
        <v>2100</v>
      </c>
      <c r="G1140" s="1">
        <v>121272.5</v>
      </c>
      <c r="H1140" s="1">
        <v>0</v>
      </c>
      <c r="I1140" s="1">
        <v>0</v>
      </c>
      <c r="J1140" s="1">
        <v>0</v>
      </c>
      <c r="K1140" s="1">
        <v>121272.5</v>
      </c>
      <c r="L1140" s="1">
        <v>121.27249999999999</v>
      </c>
      <c r="M1140" s="1"/>
      <c r="N1140" s="1" t="s">
        <v>1284</v>
      </c>
      <c r="O1140" s="38"/>
      <c r="P1140" s="38"/>
      <c r="AD1140"/>
      <c r="AE1140"/>
    </row>
    <row r="1141" spans="1:31" x14ac:dyDescent="0.35">
      <c r="A1141" s="106">
        <v>43555</v>
      </c>
      <c r="B1141" s="1" t="s">
        <v>1144</v>
      </c>
      <c r="C1141" s="1" t="s">
        <v>3017</v>
      </c>
      <c r="D1141" s="102" t="s">
        <v>2512</v>
      </c>
      <c r="E1141" s="102">
        <v>1896</v>
      </c>
      <c r="F1141" s="102" t="s">
        <v>2101</v>
      </c>
      <c r="G1141" s="1">
        <v>39172.18</v>
      </c>
      <c r="H1141" s="1">
        <v>0</v>
      </c>
      <c r="I1141" s="1">
        <v>0</v>
      </c>
      <c r="J1141" s="1">
        <v>0</v>
      </c>
      <c r="K1141" s="1">
        <v>39172.18</v>
      </c>
      <c r="L1141" s="1">
        <v>39.172179999999997</v>
      </c>
      <c r="M1141" s="1"/>
      <c r="N1141" s="1" t="s">
        <v>1284</v>
      </c>
      <c r="O1141" s="38"/>
      <c r="P1141" s="38"/>
      <c r="AD1141"/>
      <c r="AE1141"/>
    </row>
    <row r="1142" spans="1:31" x14ac:dyDescent="0.35">
      <c r="A1142" s="106">
        <v>43555</v>
      </c>
      <c r="B1142" s="1" t="s">
        <v>1144</v>
      </c>
      <c r="C1142" s="1" t="s">
        <v>3017</v>
      </c>
      <c r="D1142" s="102" t="s">
        <v>2512</v>
      </c>
      <c r="E1142" s="102">
        <v>1897</v>
      </c>
      <c r="F1142" s="102" t="s">
        <v>2513</v>
      </c>
      <c r="G1142" s="1">
        <v>2623476.1800000002</v>
      </c>
      <c r="H1142" s="1">
        <v>0</v>
      </c>
      <c r="I1142" s="1">
        <v>0</v>
      </c>
      <c r="J1142" s="1">
        <v>0</v>
      </c>
      <c r="K1142" s="1">
        <v>2623476.1800000002</v>
      </c>
      <c r="L1142" s="1">
        <v>2623.4761800000001</v>
      </c>
      <c r="M1142" s="1"/>
      <c r="N1142" s="1" t="s">
        <v>1284</v>
      </c>
      <c r="O1142" s="38"/>
      <c r="P1142" s="38"/>
      <c r="AD1142"/>
      <c r="AE1142"/>
    </row>
    <row r="1143" spans="1:31" x14ac:dyDescent="0.35">
      <c r="A1143" s="106">
        <v>43555</v>
      </c>
      <c r="B1143" s="1" t="s">
        <v>1144</v>
      </c>
      <c r="C1143" s="1" t="s">
        <v>3017</v>
      </c>
      <c r="D1143" s="102" t="s">
        <v>2512</v>
      </c>
      <c r="E1143" s="102">
        <v>1898</v>
      </c>
      <c r="F1143" s="102" t="s">
        <v>2102</v>
      </c>
      <c r="G1143" s="1">
        <v>14208618.6</v>
      </c>
      <c r="H1143" s="1">
        <v>0</v>
      </c>
      <c r="I1143" s="1">
        <v>0</v>
      </c>
      <c r="J1143" s="1">
        <v>0</v>
      </c>
      <c r="K1143" s="1">
        <v>14208618.6</v>
      </c>
      <c r="L1143" s="1">
        <v>14208.6186</v>
      </c>
      <c r="M1143" s="1"/>
      <c r="N1143" s="1" t="s">
        <v>1284</v>
      </c>
      <c r="O1143" s="38"/>
      <c r="P1143" s="38"/>
      <c r="AD1143"/>
      <c r="AE1143"/>
    </row>
    <row r="1144" spans="1:31" x14ac:dyDescent="0.35">
      <c r="A1144" s="106">
        <v>43555</v>
      </c>
      <c r="B1144" s="1"/>
      <c r="C1144" s="1" t="s">
        <v>3016</v>
      </c>
      <c r="D1144" s="102" t="s">
        <v>2517</v>
      </c>
      <c r="E1144" s="102">
        <v>571</v>
      </c>
      <c r="F1144" s="102" t="s">
        <v>2518</v>
      </c>
      <c r="G1144" s="1">
        <v>2172811479.2399998</v>
      </c>
      <c r="H1144" s="1">
        <v>0</v>
      </c>
      <c r="I1144" s="1">
        <v>0</v>
      </c>
      <c r="J1144" s="1">
        <v>0</v>
      </c>
      <c r="K1144" s="1">
        <v>2172811479.2399998</v>
      </c>
      <c r="L1144" s="1">
        <v>2172811.4792399998</v>
      </c>
      <c r="M1144" s="1"/>
      <c r="N1144" s="1"/>
      <c r="O1144" s="38"/>
      <c r="P1144" s="38"/>
      <c r="AD1144"/>
      <c r="AE1144"/>
    </row>
    <row r="1145" spans="1:31" x14ac:dyDescent="0.35">
      <c r="A1145" s="106">
        <v>43555</v>
      </c>
      <c r="B1145" s="1"/>
      <c r="C1145" s="1" t="s">
        <v>3016</v>
      </c>
      <c r="D1145" s="102" t="s">
        <v>2519</v>
      </c>
      <c r="E1145" s="102">
        <v>1959</v>
      </c>
      <c r="F1145" s="102" t="s">
        <v>3070</v>
      </c>
      <c r="G1145" s="1">
        <v>2172811479.2399998</v>
      </c>
      <c r="H1145" s="1">
        <v>0</v>
      </c>
      <c r="I1145" s="1">
        <v>0</v>
      </c>
      <c r="J1145" s="1">
        <v>0</v>
      </c>
      <c r="K1145" s="1">
        <v>2172811479.2399998</v>
      </c>
      <c r="L1145" s="1">
        <v>2172811.4792399998</v>
      </c>
      <c r="M1145" s="1"/>
      <c r="N1145" s="1"/>
      <c r="O1145" s="38"/>
      <c r="P1145" s="38"/>
      <c r="AD1145"/>
      <c r="AE1145"/>
    </row>
    <row r="1146" spans="1:31" x14ac:dyDescent="0.35">
      <c r="A1146" s="106">
        <v>43555</v>
      </c>
      <c r="B1146" s="1" t="s">
        <v>1145</v>
      </c>
      <c r="C1146" s="1" t="s">
        <v>3017</v>
      </c>
      <c r="D1146" s="102" t="s">
        <v>2519</v>
      </c>
      <c r="E1146" s="102">
        <v>572</v>
      </c>
      <c r="F1146" s="102" t="s">
        <v>2525</v>
      </c>
      <c r="G1146" s="1">
        <v>1621072052.5899999</v>
      </c>
      <c r="H1146" s="1">
        <v>0</v>
      </c>
      <c r="I1146" s="1">
        <v>0</v>
      </c>
      <c r="J1146" s="1">
        <v>0</v>
      </c>
      <c r="K1146" s="1">
        <v>1621072052.5899999</v>
      </c>
      <c r="L1146" s="1">
        <v>1621072.05259</v>
      </c>
      <c r="M1146" s="1"/>
      <c r="N1146" s="1" t="s">
        <v>3024</v>
      </c>
      <c r="O1146" s="38"/>
      <c r="P1146" s="38"/>
      <c r="AD1146"/>
      <c r="AE1146"/>
    </row>
    <row r="1147" spans="1:31" x14ac:dyDescent="0.35">
      <c r="A1147" s="106">
        <v>43555</v>
      </c>
      <c r="B1147" s="1" t="s">
        <v>1145</v>
      </c>
      <c r="C1147" s="1" t="s">
        <v>3017</v>
      </c>
      <c r="D1147" s="102" t="s">
        <v>2519</v>
      </c>
      <c r="E1147" s="102">
        <v>573</v>
      </c>
      <c r="F1147" s="102" t="s">
        <v>2109</v>
      </c>
      <c r="G1147" s="1">
        <v>10855371.869999999</v>
      </c>
      <c r="H1147" s="1">
        <v>0</v>
      </c>
      <c r="I1147" s="1">
        <v>0</v>
      </c>
      <c r="J1147" s="1">
        <v>0</v>
      </c>
      <c r="K1147" s="1">
        <v>10855371.869999999</v>
      </c>
      <c r="L1147" s="1">
        <v>10855.371869999999</v>
      </c>
      <c r="M1147" s="1"/>
      <c r="N1147" s="1" t="s">
        <v>3025</v>
      </c>
      <c r="O1147" s="38"/>
      <c r="P1147" s="38"/>
      <c r="AD1147"/>
      <c r="AE1147"/>
    </row>
    <row r="1148" spans="1:31" x14ac:dyDescent="0.35">
      <c r="A1148" s="106">
        <v>43555</v>
      </c>
      <c r="B1148" s="1" t="s">
        <v>1145</v>
      </c>
      <c r="C1148" s="1" t="s">
        <v>3017</v>
      </c>
      <c r="D1148" s="102" t="s">
        <v>2519</v>
      </c>
      <c r="E1148" s="102">
        <v>574</v>
      </c>
      <c r="F1148" s="102" t="s">
        <v>2523</v>
      </c>
      <c r="G1148" s="1">
        <v>7607.57</v>
      </c>
      <c r="H1148" s="1">
        <v>0</v>
      </c>
      <c r="I1148" s="1">
        <v>0</v>
      </c>
      <c r="J1148" s="1">
        <v>0</v>
      </c>
      <c r="K1148" s="1">
        <v>7607.57</v>
      </c>
      <c r="L1148" s="1">
        <v>7.6075699999999999</v>
      </c>
      <c r="M1148" s="1"/>
      <c r="N1148" s="1" t="s">
        <v>3025</v>
      </c>
      <c r="O1148" s="38"/>
      <c r="P1148" s="38"/>
      <c r="AD1148"/>
      <c r="AE1148"/>
    </row>
    <row r="1149" spans="1:31" x14ac:dyDescent="0.35">
      <c r="A1149" s="106">
        <v>43555</v>
      </c>
      <c r="B1149" s="1" t="s">
        <v>1145</v>
      </c>
      <c r="C1149" s="1" t="s">
        <v>3017</v>
      </c>
      <c r="D1149" s="102" t="s">
        <v>2519</v>
      </c>
      <c r="E1149" s="102">
        <v>575</v>
      </c>
      <c r="F1149" s="102" t="s">
        <v>2110</v>
      </c>
      <c r="G1149" s="1">
        <v>2314875.4900000002</v>
      </c>
      <c r="H1149" s="1">
        <v>0</v>
      </c>
      <c r="I1149" s="1">
        <v>0</v>
      </c>
      <c r="J1149" s="1">
        <v>0</v>
      </c>
      <c r="K1149" s="1">
        <v>2314875.4900000002</v>
      </c>
      <c r="L1149" s="1">
        <v>2314.8754900000004</v>
      </c>
      <c r="M1149" s="1"/>
      <c r="N1149" s="1" t="s">
        <v>3025</v>
      </c>
      <c r="O1149" s="38"/>
      <c r="P1149" s="38"/>
      <c r="AD1149"/>
      <c r="AE1149"/>
    </row>
    <row r="1150" spans="1:31" x14ac:dyDescent="0.35">
      <c r="A1150" s="106">
        <v>43555</v>
      </c>
      <c r="B1150" s="1" t="s">
        <v>1145</v>
      </c>
      <c r="C1150" s="1" t="s">
        <v>3017</v>
      </c>
      <c r="D1150" s="102" t="s">
        <v>2519</v>
      </c>
      <c r="E1150" s="102">
        <v>576</v>
      </c>
      <c r="F1150" s="102" t="s">
        <v>2524</v>
      </c>
      <c r="G1150" s="1">
        <v>259643.58</v>
      </c>
      <c r="H1150" s="1">
        <v>0</v>
      </c>
      <c r="I1150" s="1">
        <v>0</v>
      </c>
      <c r="J1150" s="1">
        <v>0</v>
      </c>
      <c r="K1150" s="1">
        <v>259643.58</v>
      </c>
      <c r="L1150" s="1">
        <v>259.64357999999999</v>
      </c>
      <c r="M1150" s="1"/>
      <c r="N1150" s="1" t="s">
        <v>3025</v>
      </c>
      <c r="O1150" s="38"/>
      <c r="P1150" s="38"/>
      <c r="AD1150"/>
      <c r="AE1150"/>
    </row>
    <row r="1151" spans="1:31" x14ac:dyDescent="0.35">
      <c r="A1151" s="106">
        <v>43555</v>
      </c>
      <c r="B1151" s="1" t="s">
        <v>1145</v>
      </c>
      <c r="C1151" s="1" t="s">
        <v>3017</v>
      </c>
      <c r="D1151" s="102" t="s">
        <v>2519</v>
      </c>
      <c r="E1151" s="102">
        <v>577</v>
      </c>
      <c r="F1151" s="102" t="s">
        <v>2520</v>
      </c>
      <c r="G1151" s="1">
        <v>39950.959999999999</v>
      </c>
      <c r="H1151" s="1">
        <v>0</v>
      </c>
      <c r="I1151" s="1">
        <v>0</v>
      </c>
      <c r="J1151" s="1">
        <v>0</v>
      </c>
      <c r="K1151" s="1">
        <v>39950.959999999999</v>
      </c>
      <c r="L1151" s="1">
        <v>39.950960000000002</v>
      </c>
      <c r="M1151" s="1"/>
      <c r="N1151" s="1" t="s">
        <v>3025</v>
      </c>
      <c r="O1151" s="38"/>
      <c r="P1151" s="38"/>
      <c r="AD1151"/>
      <c r="AE1151"/>
    </row>
    <row r="1152" spans="1:31" x14ac:dyDescent="0.35">
      <c r="A1152" s="106">
        <v>43555</v>
      </c>
      <c r="B1152" s="1" t="s">
        <v>1145</v>
      </c>
      <c r="C1152" s="1" t="s">
        <v>3017</v>
      </c>
      <c r="D1152" s="102" t="s">
        <v>2519</v>
      </c>
      <c r="E1152" s="102">
        <v>578</v>
      </c>
      <c r="F1152" s="102" t="s">
        <v>2521</v>
      </c>
      <c r="G1152" s="1">
        <v>1941082.32</v>
      </c>
      <c r="H1152" s="1">
        <v>0</v>
      </c>
      <c r="I1152" s="1">
        <v>0</v>
      </c>
      <c r="J1152" s="1">
        <v>0</v>
      </c>
      <c r="K1152" s="1">
        <v>1941082.32</v>
      </c>
      <c r="L1152" s="1">
        <v>1941.08232</v>
      </c>
      <c r="M1152" s="1"/>
      <c r="N1152" s="1" t="s">
        <v>3025</v>
      </c>
      <c r="O1152" s="38"/>
      <c r="P1152" s="38"/>
      <c r="AD1152"/>
      <c r="AE1152"/>
    </row>
    <row r="1153" spans="1:31" x14ac:dyDescent="0.35">
      <c r="A1153" s="106">
        <v>43555</v>
      </c>
      <c r="B1153" s="1" t="s">
        <v>1145</v>
      </c>
      <c r="C1153" s="1" t="s">
        <v>3017</v>
      </c>
      <c r="D1153" s="102" t="s">
        <v>2519</v>
      </c>
      <c r="E1153" s="102">
        <v>579</v>
      </c>
      <c r="F1153" s="102" t="s">
        <v>2520</v>
      </c>
      <c r="G1153" s="1">
        <v>12618172.24</v>
      </c>
      <c r="H1153" s="1">
        <v>0</v>
      </c>
      <c r="I1153" s="1">
        <v>0</v>
      </c>
      <c r="J1153" s="1">
        <v>0</v>
      </c>
      <c r="K1153" s="1">
        <v>12618172.24</v>
      </c>
      <c r="L1153" s="1">
        <v>12618.17224</v>
      </c>
      <c r="M1153" s="1"/>
      <c r="N1153" s="1" t="s">
        <v>3025</v>
      </c>
      <c r="O1153" s="38"/>
      <c r="P1153" s="38"/>
      <c r="AD1153"/>
      <c r="AE1153"/>
    </row>
    <row r="1154" spans="1:31" x14ac:dyDescent="0.35">
      <c r="A1154" s="106">
        <v>43555</v>
      </c>
      <c r="B1154" s="1" t="s">
        <v>1145</v>
      </c>
      <c r="C1154" s="1" t="s">
        <v>3017</v>
      </c>
      <c r="D1154" s="102" t="s">
        <v>2519</v>
      </c>
      <c r="E1154" s="102">
        <v>580</v>
      </c>
      <c r="F1154" s="102" t="s">
        <v>2522</v>
      </c>
      <c r="G1154" s="1">
        <v>523702722.62</v>
      </c>
      <c r="H1154" s="1">
        <v>0</v>
      </c>
      <c r="I1154" s="1">
        <v>0</v>
      </c>
      <c r="J1154" s="1">
        <v>0</v>
      </c>
      <c r="K1154" s="1">
        <v>523702722.62</v>
      </c>
      <c r="L1154" s="1">
        <v>523702.72262000002</v>
      </c>
      <c r="M1154" s="1"/>
      <c r="N1154" s="1" t="s">
        <v>3026</v>
      </c>
      <c r="O1154" s="38"/>
      <c r="P1154" s="38"/>
      <c r="AD1154"/>
      <c r="AE1154"/>
    </row>
    <row r="1155" spans="1:31" x14ac:dyDescent="0.35">
      <c r="A1155" s="106">
        <v>43555</v>
      </c>
      <c r="B1155" s="1"/>
      <c r="C1155" s="1" t="s">
        <v>3016</v>
      </c>
      <c r="D1155" s="102" t="s">
        <v>2526</v>
      </c>
      <c r="E1155" s="102">
        <v>581</v>
      </c>
      <c r="F1155" s="102" t="s">
        <v>2111</v>
      </c>
      <c r="G1155" s="1">
        <v>-39857017.670000002</v>
      </c>
      <c r="H1155" s="1">
        <v>0</v>
      </c>
      <c r="I1155" s="1">
        <v>797140.02</v>
      </c>
      <c r="J1155" s="1">
        <v>-797140.02</v>
      </c>
      <c r="K1155" s="1">
        <v>-40654157.689999998</v>
      </c>
      <c r="L1155" s="1">
        <v>-40654.15769</v>
      </c>
      <c r="M1155" s="1"/>
      <c r="N1155" s="1"/>
      <c r="O1155" s="38"/>
      <c r="P1155" s="38"/>
      <c r="AD1155"/>
      <c r="AE1155"/>
    </row>
    <row r="1156" spans="1:31" x14ac:dyDescent="0.35">
      <c r="A1156" s="106">
        <v>43555</v>
      </c>
      <c r="B1156" s="1"/>
      <c r="C1156" s="1" t="s">
        <v>3016</v>
      </c>
      <c r="D1156" s="102" t="s">
        <v>2527</v>
      </c>
      <c r="E1156" s="102">
        <v>1960</v>
      </c>
      <c r="F1156" s="102" t="s">
        <v>3071</v>
      </c>
      <c r="G1156" s="1">
        <v>-39857017.670000002</v>
      </c>
      <c r="H1156" s="1">
        <v>0</v>
      </c>
      <c r="I1156" s="1">
        <v>797140.02</v>
      </c>
      <c r="J1156" s="1">
        <v>-797140.02</v>
      </c>
      <c r="K1156" s="1">
        <v>-40654157.689999998</v>
      </c>
      <c r="L1156" s="1">
        <v>-40654.15769</v>
      </c>
      <c r="M1156" s="1"/>
      <c r="N1156" s="1"/>
      <c r="O1156" s="38"/>
      <c r="P1156" s="38"/>
      <c r="AD1156"/>
      <c r="AE1156"/>
    </row>
    <row r="1157" spans="1:31" x14ac:dyDescent="0.35">
      <c r="A1157" s="106">
        <v>43555</v>
      </c>
      <c r="B1157" s="1" t="s">
        <v>1145</v>
      </c>
      <c r="C1157" s="1" t="s">
        <v>3017</v>
      </c>
      <c r="D1157" s="102" t="s">
        <v>2527</v>
      </c>
      <c r="E1157" s="102">
        <v>582</v>
      </c>
      <c r="F1157" s="102" t="s">
        <v>2109</v>
      </c>
      <c r="G1157" s="1">
        <v>-904631.17</v>
      </c>
      <c r="H1157" s="1">
        <v>0</v>
      </c>
      <c r="I1157" s="1">
        <v>18092.29</v>
      </c>
      <c r="J1157" s="1">
        <v>-18092.29</v>
      </c>
      <c r="K1157" s="1">
        <v>-922723.46</v>
      </c>
      <c r="L1157" s="1">
        <v>-922.72345999999993</v>
      </c>
      <c r="M1157" s="1"/>
      <c r="N1157" s="1" t="s">
        <v>3018</v>
      </c>
      <c r="O1157" s="38"/>
      <c r="P1157" s="38"/>
      <c r="AD1157"/>
      <c r="AE1157"/>
    </row>
    <row r="1158" spans="1:31" x14ac:dyDescent="0.35">
      <c r="A1158" s="106">
        <v>43555</v>
      </c>
      <c r="B1158" s="1" t="s">
        <v>1145</v>
      </c>
      <c r="C1158" s="1" t="s">
        <v>3017</v>
      </c>
      <c r="D1158" s="102" t="s">
        <v>2527</v>
      </c>
      <c r="E1158" s="102">
        <v>583</v>
      </c>
      <c r="F1158" s="102" t="s">
        <v>2523</v>
      </c>
      <c r="G1158" s="1">
        <v>-1268</v>
      </c>
      <c r="H1158" s="1">
        <v>0</v>
      </c>
      <c r="I1158" s="1">
        <v>25.36</v>
      </c>
      <c r="J1158" s="1">
        <v>-25.36</v>
      </c>
      <c r="K1158" s="1">
        <v>-1293.3599999999999</v>
      </c>
      <c r="L1158" s="1">
        <v>-1.2933599999999998</v>
      </c>
      <c r="M1158" s="1"/>
      <c r="N1158" s="1" t="s">
        <v>3018</v>
      </c>
      <c r="O1158" s="38"/>
      <c r="P1158" s="38"/>
      <c r="AD1158"/>
      <c r="AE1158"/>
    </row>
    <row r="1159" spans="1:31" x14ac:dyDescent="0.35">
      <c r="A1159" s="106">
        <v>43555</v>
      </c>
      <c r="B1159" s="1" t="s">
        <v>1145</v>
      </c>
      <c r="C1159" s="1" t="s">
        <v>3017</v>
      </c>
      <c r="D1159" s="102" t="s">
        <v>2527</v>
      </c>
      <c r="E1159" s="102">
        <v>584</v>
      </c>
      <c r="F1159" s="102" t="s">
        <v>2110</v>
      </c>
      <c r="G1159" s="1">
        <v>-161077</v>
      </c>
      <c r="H1159" s="1">
        <v>0</v>
      </c>
      <c r="I1159" s="1">
        <v>3221.54</v>
      </c>
      <c r="J1159" s="1">
        <v>-3221.54</v>
      </c>
      <c r="K1159" s="1">
        <v>-164298.54</v>
      </c>
      <c r="L1159" s="1">
        <v>-164.29854</v>
      </c>
      <c r="M1159" s="1"/>
      <c r="N1159" s="1" t="s">
        <v>3018</v>
      </c>
      <c r="O1159" s="38"/>
      <c r="P1159" s="38"/>
      <c r="AD1159"/>
      <c r="AE1159"/>
    </row>
    <row r="1160" spans="1:31" x14ac:dyDescent="0.35">
      <c r="A1160" s="106">
        <v>43555</v>
      </c>
      <c r="B1160" s="1" t="s">
        <v>1145</v>
      </c>
      <c r="C1160" s="1" t="s">
        <v>3017</v>
      </c>
      <c r="D1160" s="102" t="s">
        <v>2527</v>
      </c>
      <c r="E1160" s="102">
        <v>585</v>
      </c>
      <c r="F1160" s="102" t="s">
        <v>2524</v>
      </c>
      <c r="G1160" s="1">
        <v>-108185</v>
      </c>
      <c r="H1160" s="1">
        <v>0</v>
      </c>
      <c r="I1160" s="1">
        <v>2163.6999999999998</v>
      </c>
      <c r="J1160" s="1">
        <v>-2163.6999999999998</v>
      </c>
      <c r="K1160" s="1">
        <v>-110348.7</v>
      </c>
      <c r="L1160" s="1">
        <v>-110.34869999999999</v>
      </c>
      <c r="M1160" s="1"/>
      <c r="N1160" s="1" t="s">
        <v>3018</v>
      </c>
      <c r="O1160" s="38"/>
      <c r="P1160" s="38"/>
      <c r="AD1160"/>
      <c r="AE1160"/>
    </row>
    <row r="1161" spans="1:31" x14ac:dyDescent="0.35">
      <c r="A1161" s="106">
        <v>43555</v>
      </c>
      <c r="B1161" s="1" t="s">
        <v>1145</v>
      </c>
      <c r="C1161" s="1" t="s">
        <v>3017</v>
      </c>
      <c r="D1161" s="102" t="s">
        <v>2527</v>
      </c>
      <c r="E1161" s="102">
        <v>586</v>
      </c>
      <c r="F1161" s="102" t="s">
        <v>2520</v>
      </c>
      <c r="G1161" s="1">
        <v>-2780</v>
      </c>
      <c r="H1161" s="1">
        <v>0</v>
      </c>
      <c r="I1161" s="1">
        <v>55.6</v>
      </c>
      <c r="J1161" s="1">
        <v>-55.6</v>
      </c>
      <c r="K1161" s="1">
        <v>-2835.6</v>
      </c>
      <c r="L1161" s="1">
        <v>-2.8355999999999999</v>
      </c>
      <c r="M1161" s="1"/>
      <c r="N1161" s="1" t="s">
        <v>3018</v>
      </c>
      <c r="O1161" s="38"/>
      <c r="P1161" s="38"/>
      <c r="AD1161"/>
      <c r="AE1161"/>
    </row>
    <row r="1162" spans="1:31" x14ac:dyDescent="0.35">
      <c r="A1162" s="106">
        <v>43555</v>
      </c>
      <c r="B1162" s="1" t="s">
        <v>1145</v>
      </c>
      <c r="C1162" s="1" t="s">
        <v>3017</v>
      </c>
      <c r="D1162" s="102" t="s">
        <v>2527</v>
      </c>
      <c r="E1162" s="102">
        <v>587</v>
      </c>
      <c r="F1162" s="102" t="s">
        <v>2521</v>
      </c>
      <c r="G1162" s="1">
        <v>-135067</v>
      </c>
      <c r="H1162" s="1">
        <v>0</v>
      </c>
      <c r="I1162" s="1">
        <v>2701.34</v>
      </c>
      <c r="J1162" s="1">
        <v>-2701.34</v>
      </c>
      <c r="K1162" s="1">
        <v>-137768.34</v>
      </c>
      <c r="L1162" s="1">
        <v>-137.76833999999999</v>
      </c>
      <c r="M1162" s="1"/>
      <c r="N1162" s="1" t="s">
        <v>3018</v>
      </c>
      <c r="O1162" s="38"/>
      <c r="P1162" s="38"/>
      <c r="AD1162"/>
      <c r="AE1162"/>
    </row>
    <row r="1163" spans="1:31" x14ac:dyDescent="0.35">
      <c r="A1163" s="106">
        <v>43555</v>
      </c>
      <c r="B1163" s="1" t="s">
        <v>1145</v>
      </c>
      <c r="C1163" s="1" t="s">
        <v>3017</v>
      </c>
      <c r="D1163" s="102" t="s">
        <v>2527</v>
      </c>
      <c r="E1163" s="102">
        <v>588</v>
      </c>
      <c r="F1163" s="102" t="s">
        <v>2520</v>
      </c>
      <c r="G1163" s="1">
        <v>-2103028.5</v>
      </c>
      <c r="H1163" s="1">
        <v>0</v>
      </c>
      <c r="I1163" s="1">
        <v>42060.57</v>
      </c>
      <c r="J1163" s="1">
        <v>-42060.57</v>
      </c>
      <c r="K1163" s="1">
        <v>-2145089.0699999998</v>
      </c>
      <c r="L1163" s="1">
        <v>-2145.08907</v>
      </c>
      <c r="M1163" s="1"/>
      <c r="N1163" s="1" t="s">
        <v>3018</v>
      </c>
      <c r="O1163" s="38"/>
      <c r="P1163" s="38"/>
      <c r="AD1163"/>
      <c r="AE1163"/>
    </row>
    <row r="1164" spans="1:31" x14ac:dyDescent="0.35">
      <c r="A1164" s="106">
        <v>43555</v>
      </c>
      <c r="B1164" s="1" t="s">
        <v>1145</v>
      </c>
      <c r="C1164" s="1" t="s">
        <v>3017</v>
      </c>
      <c r="D1164" s="102" t="s">
        <v>2527</v>
      </c>
      <c r="E1164" s="102">
        <v>589</v>
      </c>
      <c r="F1164" s="102" t="s">
        <v>2522</v>
      </c>
      <c r="G1164" s="1">
        <v>-36440981</v>
      </c>
      <c r="H1164" s="1">
        <v>0</v>
      </c>
      <c r="I1164" s="1">
        <v>728819.62</v>
      </c>
      <c r="J1164" s="1">
        <v>-728819.62</v>
      </c>
      <c r="K1164" s="1">
        <v>-37169800.619999997</v>
      </c>
      <c r="L1164" s="1">
        <v>-37169.800619999995</v>
      </c>
      <c r="M1164" s="1"/>
      <c r="N1164" s="1" t="s">
        <v>3027</v>
      </c>
      <c r="O1164" s="38"/>
      <c r="P1164" s="38"/>
      <c r="AD1164"/>
      <c r="AE1164"/>
    </row>
    <row r="1165" spans="1:31" x14ac:dyDescent="0.35">
      <c r="A1165" s="106">
        <v>43555</v>
      </c>
      <c r="B1165" s="1"/>
      <c r="C1165" s="1" t="s">
        <v>3016</v>
      </c>
      <c r="D1165" s="102" t="s">
        <v>2528</v>
      </c>
      <c r="E1165" s="102">
        <v>590</v>
      </c>
      <c r="F1165" s="102" t="s">
        <v>2529</v>
      </c>
      <c r="G1165" s="1">
        <v>46454107.259999998</v>
      </c>
      <c r="H1165" s="1">
        <v>47992.58</v>
      </c>
      <c r="I1165" s="1">
        <v>242404.59</v>
      </c>
      <c r="J1165" s="1">
        <v>-194412.01</v>
      </c>
      <c r="K1165" s="1">
        <v>46259695.25</v>
      </c>
      <c r="L1165" s="1">
        <v>46259.695249999997</v>
      </c>
      <c r="M1165" s="1"/>
      <c r="N1165" s="1"/>
      <c r="O1165" s="38"/>
      <c r="P1165" s="38"/>
      <c r="AD1165"/>
      <c r="AE1165"/>
    </row>
    <row r="1166" spans="1:31" x14ac:dyDescent="0.35">
      <c r="A1166" s="106">
        <v>43555</v>
      </c>
      <c r="B1166" s="1"/>
      <c r="C1166" s="1" t="s">
        <v>3016</v>
      </c>
      <c r="D1166" s="102" t="s">
        <v>2530</v>
      </c>
      <c r="E1166" s="102">
        <v>591</v>
      </c>
      <c r="F1166" s="102" t="s">
        <v>2529</v>
      </c>
      <c r="G1166" s="1">
        <v>60330306.75</v>
      </c>
      <c r="H1166" s="1">
        <v>47992.58</v>
      </c>
      <c r="I1166" s="1">
        <v>0</v>
      </c>
      <c r="J1166" s="1">
        <v>47992.58</v>
      </c>
      <c r="K1166" s="1">
        <v>60378299.329999998</v>
      </c>
      <c r="L1166" s="1">
        <v>60378.299330000002</v>
      </c>
      <c r="M1166" s="1"/>
      <c r="N1166" s="1"/>
      <c r="O1166" s="38"/>
      <c r="P1166" s="38"/>
      <c r="AD1166"/>
      <c r="AE1166"/>
    </row>
    <row r="1167" spans="1:31" x14ac:dyDescent="0.35">
      <c r="A1167" s="106">
        <v>43555</v>
      </c>
      <c r="B1167" s="1"/>
      <c r="C1167" s="1" t="s">
        <v>3016</v>
      </c>
      <c r="D1167" s="102" t="s">
        <v>2531</v>
      </c>
      <c r="E1167" s="102">
        <v>595</v>
      </c>
      <c r="F1167" s="102" t="s">
        <v>2903</v>
      </c>
      <c r="G1167" s="1">
        <v>60330306.75</v>
      </c>
      <c r="H1167" s="1">
        <v>47992.58</v>
      </c>
      <c r="I1167" s="1">
        <v>0</v>
      </c>
      <c r="J1167" s="1">
        <v>47992.58</v>
      </c>
      <c r="K1167" s="1">
        <v>60378299.329999998</v>
      </c>
      <c r="L1167" s="1">
        <v>60378.299330000002</v>
      </c>
      <c r="M1167" s="1"/>
      <c r="N1167" s="1"/>
      <c r="O1167" s="38"/>
      <c r="P1167" s="38"/>
      <c r="AD1167"/>
      <c r="AE1167"/>
    </row>
    <row r="1168" spans="1:31" x14ac:dyDescent="0.35">
      <c r="A1168" s="106">
        <v>43555</v>
      </c>
      <c r="B1168" s="1" t="s">
        <v>1148</v>
      </c>
      <c r="C1168" s="1" t="s">
        <v>3017</v>
      </c>
      <c r="D1168" s="102" t="s">
        <v>2531</v>
      </c>
      <c r="E1168" s="102">
        <v>596</v>
      </c>
      <c r="F1168" s="102" t="s">
        <v>2112</v>
      </c>
      <c r="G1168" s="1">
        <v>8375688.7999999998</v>
      </c>
      <c r="H1168" s="1">
        <v>0</v>
      </c>
      <c r="I1168" s="1">
        <v>0</v>
      </c>
      <c r="J1168" s="1">
        <v>0</v>
      </c>
      <c r="K1168" s="1">
        <v>8375688.7999999998</v>
      </c>
      <c r="L1168" s="1">
        <v>8375.6887999999999</v>
      </c>
      <c r="M1168" s="1"/>
      <c r="N1168" s="1" t="s">
        <v>3028</v>
      </c>
      <c r="O1168" s="38"/>
      <c r="P1168" s="38"/>
      <c r="AD1168"/>
      <c r="AE1168"/>
    </row>
    <row r="1169" spans="1:31" x14ac:dyDescent="0.35">
      <c r="A1169" s="106">
        <v>43555</v>
      </c>
      <c r="B1169" s="1" t="s">
        <v>1148</v>
      </c>
      <c r="C1169" s="1" t="s">
        <v>3017</v>
      </c>
      <c r="D1169" s="102" t="s">
        <v>2531</v>
      </c>
      <c r="E1169" s="102">
        <v>597</v>
      </c>
      <c r="F1169" s="102" t="s">
        <v>2113</v>
      </c>
      <c r="G1169" s="1">
        <v>1244022.53</v>
      </c>
      <c r="H1169" s="1">
        <v>0</v>
      </c>
      <c r="I1169" s="1">
        <v>0</v>
      </c>
      <c r="J1169" s="1">
        <v>0</v>
      </c>
      <c r="K1169" s="1">
        <v>1244022.53</v>
      </c>
      <c r="L1169" s="1">
        <v>1244.02253</v>
      </c>
      <c r="M1169" s="1"/>
      <c r="N1169" s="1" t="s">
        <v>416</v>
      </c>
      <c r="O1169" s="38"/>
      <c r="P1169" s="38"/>
      <c r="AD1169"/>
      <c r="AE1169"/>
    </row>
    <row r="1170" spans="1:31" x14ac:dyDescent="0.35">
      <c r="A1170" s="106">
        <v>43555</v>
      </c>
      <c r="B1170" s="1" t="s">
        <v>1148</v>
      </c>
      <c r="C1170" s="1" t="s">
        <v>3017</v>
      </c>
      <c r="D1170" s="102" t="s">
        <v>2531</v>
      </c>
      <c r="E1170" s="102">
        <v>598</v>
      </c>
      <c r="F1170" s="102" t="s">
        <v>2114</v>
      </c>
      <c r="G1170" s="1">
        <v>700000</v>
      </c>
      <c r="H1170" s="1">
        <v>0</v>
      </c>
      <c r="I1170" s="1">
        <v>0</v>
      </c>
      <c r="J1170" s="1">
        <v>0</v>
      </c>
      <c r="K1170" s="1">
        <v>700000</v>
      </c>
      <c r="L1170" s="1">
        <v>700</v>
      </c>
      <c r="M1170" s="1"/>
      <c r="N1170" s="1" t="s">
        <v>1289</v>
      </c>
      <c r="O1170" s="38"/>
      <c r="P1170" s="38"/>
      <c r="AD1170"/>
      <c r="AE1170"/>
    </row>
    <row r="1171" spans="1:31" x14ac:dyDescent="0.35">
      <c r="A1171" s="106">
        <v>43555</v>
      </c>
      <c r="B1171" s="1" t="s">
        <v>1148</v>
      </c>
      <c r="C1171" s="1" t="s">
        <v>3017</v>
      </c>
      <c r="D1171" s="102" t="s">
        <v>2531</v>
      </c>
      <c r="E1171" s="102">
        <v>599</v>
      </c>
      <c r="F1171" s="102" t="s">
        <v>2115</v>
      </c>
      <c r="G1171" s="1">
        <v>149771.41</v>
      </c>
      <c r="H1171" s="1">
        <v>0</v>
      </c>
      <c r="I1171" s="1">
        <v>0</v>
      </c>
      <c r="J1171" s="1">
        <v>0</v>
      </c>
      <c r="K1171" s="1">
        <v>149771.41</v>
      </c>
      <c r="L1171" s="1">
        <v>149.77141</v>
      </c>
      <c r="M1171" s="1"/>
      <c r="N1171" s="1" t="s">
        <v>3028</v>
      </c>
      <c r="O1171" s="38"/>
      <c r="P1171" s="38"/>
      <c r="AD1171"/>
      <c r="AE1171"/>
    </row>
    <row r="1172" spans="1:31" x14ac:dyDescent="0.35">
      <c r="A1172" s="106">
        <v>43555</v>
      </c>
      <c r="B1172" s="1" t="s">
        <v>1148</v>
      </c>
      <c r="C1172" s="1" t="s">
        <v>3017</v>
      </c>
      <c r="D1172" s="102" t="s">
        <v>2531</v>
      </c>
      <c r="E1172" s="102">
        <v>601</v>
      </c>
      <c r="F1172" s="102" t="s">
        <v>2116</v>
      </c>
      <c r="G1172" s="1">
        <v>4666431.05</v>
      </c>
      <c r="H1172" s="1">
        <v>17158.77</v>
      </c>
      <c r="I1172" s="1">
        <v>0</v>
      </c>
      <c r="J1172" s="1">
        <v>17158.77</v>
      </c>
      <c r="K1172" s="1">
        <v>4683589.82</v>
      </c>
      <c r="L1172" s="1">
        <v>4683.5898200000001</v>
      </c>
      <c r="M1172" s="1"/>
      <c r="N1172" s="1" t="s">
        <v>3028</v>
      </c>
      <c r="O1172" s="38"/>
      <c r="P1172" s="38"/>
      <c r="AD1172"/>
      <c r="AE1172"/>
    </row>
    <row r="1173" spans="1:31" x14ac:dyDescent="0.35">
      <c r="A1173" s="106">
        <v>43555</v>
      </c>
      <c r="B1173" s="1" t="s">
        <v>1148</v>
      </c>
      <c r="C1173" s="1" t="s">
        <v>3017</v>
      </c>
      <c r="D1173" s="102" t="s">
        <v>2531</v>
      </c>
      <c r="E1173" s="102">
        <v>603</v>
      </c>
      <c r="F1173" s="102" t="s">
        <v>2117</v>
      </c>
      <c r="G1173" s="1">
        <v>14187623.130000001</v>
      </c>
      <c r="H1173" s="1">
        <v>0</v>
      </c>
      <c r="I1173" s="1">
        <v>0</v>
      </c>
      <c r="J1173" s="1">
        <v>0</v>
      </c>
      <c r="K1173" s="1">
        <v>14187623.130000001</v>
      </c>
      <c r="L1173" s="1">
        <v>14187.62313</v>
      </c>
      <c r="M1173" s="1"/>
      <c r="N1173" s="1" t="s">
        <v>1290</v>
      </c>
      <c r="O1173" s="38"/>
      <c r="P1173" s="38"/>
      <c r="AD1173"/>
      <c r="AE1173"/>
    </row>
    <row r="1174" spans="1:31" x14ac:dyDescent="0.35">
      <c r="A1174" s="106">
        <v>43555</v>
      </c>
      <c r="B1174" s="1" t="s">
        <v>1148</v>
      </c>
      <c r="C1174" s="1" t="s">
        <v>3017</v>
      </c>
      <c r="D1174" s="102" t="s">
        <v>2531</v>
      </c>
      <c r="E1174" s="102">
        <v>606</v>
      </c>
      <c r="F1174" s="102" t="s">
        <v>2118</v>
      </c>
      <c r="G1174" s="1">
        <v>26819409.75</v>
      </c>
      <c r="H1174" s="1">
        <v>30833.81</v>
      </c>
      <c r="I1174" s="1">
        <v>0</v>
      </c>
      <c r="J1174" s="1">
        <v>30833.81</v>
      </c>
      <c r="K1174" s="1">
        <v>26850243.559999999</v>
      </c>
      <c r="L1174" s="1">
        <v>26850.243559999999</v>
      </c>
      <c r="M1174" s="1"/>
      <c r="N1174" s="1" t="s">
        <v>323</v>
      </c>
      <c r="O1174" s="38"/>
      <c r="P1174" s="38"/>
      <c r="AD1174"/>
      <c r="AE1174"/>
    </row>
    <row r="1175" spans="1:31" x14ac:dyDescent="0.35">
      <c r="A1175" s="106">
        <v>43555</v>
      </c>
      <c r="B1175" s="1" t="s">
        <v>1148</v>
      </c>
      <c r="C1175" s="1" t="s">
        <v>3017</v>
      </c>
      <c r="D1175" s="102" t="s">
        <v>2531</v>
      </c>
      <c r="E1175" s="102">
        <v>607</v>
      </c>
      <c r="F1175" s="102" t="s">
        <v>2119</v>
      </c>
      <c r="G1175" s="1">
        <v>3824041.09</v>
      </c>
      <c r="H1175" s="1">
        <v>0</v>
      </c>
      <c r="I1175" s="1">
        <v>0</v>
      </c>
      <c r="J1175" s="1">
        <v>0</v>
      </c>
      <c r="K1175" s="1">
        <v>3824041.09</v>
      </c>
      <c r="L1175" s="1">
        <v>3824.0410899999997</v>
      </c>
      <c r="M1175" s="1"/>
      <c r="N1175" s="1" t="s">
        <v>3028</v>
      </c>
      <c r="O1175" s="38"/>
      <c r="P1175" s="38"/>
      <c r="AD1175"/>
      <c r="AE1175"/>
    </row>
    <row r="1176" spans="1:31" x14ac:dyDescent="0.35">
      <c r="A1176" s="106">
        <v>43555</v>
      </c>
      <c r="B1176" s="1" t="s">
        <v>1148</v>
      </c>
      <c r="C1176" s="1" t="s">
        <v>3017</v>
      </c>
      <c r="D1176" s="102" t="s">
        <v>2531</v>
      </c>
      <c r="E1176" s="102">
        <v>608</v>
      </c>
      <c r="F1176" s="102" t="s">
        <v>2121</v>
      </c>
      <c r="G1176" s="1">
        <v>363318.99</v>
      </c>
      <c r="H1176" s="1">
        <v>0</v>
      </c>
      <c r="I1176" s="1">
        <v>0</v>
      </c>
      <c r="J1176" s="1">
        <v>0</v>
      </c>
      <c r="K1176" s="1">
        <v>363318.99</v>
      </c>
      <c r="L1176" s="1">
        <v>363.31898999999999</v>
      </c>
      <c r="M1176" s="1"/>
      <c r="N1176" s="1" t="s">
        <v>3028</v>
      </c>
      <c r="O1176" s="38"/>
      <c r="P1176" s="38"/>
      <c r="AD1176"/>
      <c r="AE1176"/>
    </row>
    <row r="1177" spans="1:31" x14ac:dyDescent="0.35">
      <c r="A1177" s="106">
        <v>43555</v>
      </c>
      <c r="B1177" s="1"/>
      <c r="C1177" s="1" t="s">
        <v>3016</v>
      </c>
      <c r="D1177" s="102" t="s">
        <v>2532</v>
      </c>
      <c r="E1177" s="102">
        <v>610</v>
      </c>
      <c r="F1177" s="102" t="s">
        <v>2533</v>
      </c>
      <c r="G1177" s="1">
        <v>-13878071.92</v>
      </c>
      <c r="H1177" s="1">
        <v>0</v>
      </c>
      <c r="I1177" s="1">
        <v>242404.59</v>
      </c>
      <c r="J1177" s="1">
        <v>-242404.59</v>
      </c>
      <c r="K1177" s="1">
        <v>-14120476.51</v>
      </c>
      <c r="L1177" s="1">
        <v>-14120.47651</v>
      </c>
      <c r="M1177" s="1"/>
      <c r="N1177" s="1"/>
      <c r="O1177" s="38"/>
      <c r="P1177" s="38"/>
      <c r="AD1177"/>
      <c r="AE1177"/>
    </row>
    <row r="1178" spans="1:31" x14ac:dyDescent="0.35">
      <c r="A1178" s="106">
        <v>43555</v>
      </c>
      <c r="B1178" s="1"/>
      <c r="C1178" s="1" t="s">
        <v>3016</v>
      </c>
      <c r="D1178" s="102" t="s">
        <v>2534</v>
      </c>
      <c r="E1178" s="102">
        <v>611</v>
      </c>
      <c r="F1178" s="102" t="s">
        <v>2533</v>
      </c>
      <c r="G1178" s="1">
        <v>-13878071.92</v>
      </c>
      <c r="H1178" s="1">
        <v>0</v>
      </c>
      <c r="I1178" s="1">
        <v>242404.59</v>
      </c>
      <c r="J1178" s="1">
        <v>-242404.59</v>
      </c>
      <c r="K1178" s="1">
        <v>-14120476.51</v>
      </c>
      <c r="L1178" s="1">
        <v>-14120.47651</v>
      </c>
      <c r="M1178" s="1"/>
      <c r="N1178" s="1"/>
      <c r="O1178" s="38"/>
      <c r="P1178" s="38"/>
      <c r="AD1178"/>
      <c r="AE1178"/>
    </row>
    <row r="1179" spans="1:31" x14ac:dyDescent="0.35">
      <c r="A1179" s="106">
        <v>43555</v>
      </c>
      <c r="B1179" s="1" t="s">
        <v>1149</v>
      </c>
      <c r="C1179" s="1" t="s">
        <v>3017</v>
      </c>
      <c r="D1179" s="102" t="s">
        <v>2534</v>
      </c>
      <c r="E1179" s="102">
        <v>615</v>
      </c>
      <c r="F1179" s="102" t="s">
        <v>2122</v>
      </c>
      <c r="G1179" s="1">
        <v>-878932.39</v>
      </c>
      <c r="H1179" s="1">
        <v>0</v>
      </c>
      <c r="I1179" s="1">
        <v>0</v>
      </c>
      <c r="J1179" s="1">
        <v>0</v>
      </c>
      <c r="K1179" s="1">
        <v>-878932.39</v>
      </c>
      <c r="L1179" s="1">
        <v>-878.93239000000005</v>
      </c>
      <c r="M1179" s="1"/>
      <c r="N1179" s="1" t="s">
        <v>3029</v>
      </c>
      <c r="O1179" s="38"/>
      <c r="P1179" s="38"/>
      <c r="AD1179"/>
      <c r="AE1179"/>
    </row>
    <row r="1180" spans="1:31" x14ac:dyDescent="0.35">
      <c r="A1180" s="106">
        <v>43555</v>
      </c>
      <c r="B1180" s="1" t="s">
        <v>1149</v>
      </c>
      <c r="C1180" s="1" t="s">
        <v>3017</v>
      </c>
      <c r="D1180" s="102" t="s">
        <v>2534</v>
      </c>
      <c r="E1180" s="102">
        <v>616</v>
      </c>
      <c r="F1180" s="102" t="s">
        <v>2123</v>
      </c>
      <c r="G1180" s="1">
        <v>-4102632.09</v>
      </c>
      <c r="H1180" s="1">
        <v>0</v>
      </c>
      <c r="I1180" s="1">
        <v>69616.149999999994</v>
      </c>
      <c r="J1180" s="1">
        <v>-69616.149999999994</v>
      </c>
      <c r="K1180" s="1">
        <v>-4172248.24</v>
      </c>
      <c r="L1180" s="1">
        <v>-4172.2482399999999</v>
      </c>
      <c r="M1180" s="1"/>
      <c r="N1180" s="1" t="s">
        <v>3029</v>
      </c>
      <c r="O1180" s="38"/>
      <c r="P1180" s="38"/>
      <c r="AD1180"/>
      <c r="AE1180"/>
    </row>
    <row r="1181" spans="1:31" x14ac:dyDescent="0.35">
      <c r="A1181" s="106">
        <v>43555</v>
      </c>
      <c r="B1181" s="1" t="s">
        <v>1149</v>
      </c>
      <c r="C1181" s="1" t="s">
        <v>3017</v>
      </c>
      <c r="D1181" s="102" t="s">
        <v>2534</v>
      </c>
      <c r="E1181" s="102">
        <v>617</v>
      </c>
      <c r="F1181" s="102" t="s">
        <v>2124</v>
      </c>
      <c r="G1181" s="1">
        <v>-643.07000000000005</v>
      </c>
      <c r="H1181" s="1">
        <v>0</v>
      </c>
      <c r="I1181" s="1">
        <v>0</v>
      </c>
      <c r="J1181" s="1">
        <v>0</v>
      </c>
      <c r="K1181" s="1">
        <v>-643.07000000000005</v>
      </c>
      <c r="L1181" s="1">
        <v>-0.64307000000000003</v>
      </c>
      <c r="M1181" s="1"/>
      <c r="N1181" s="1" t="s">
        <v>3029</v>
      </c>
      <c r="O1181" s="38"/>
      <c r="P1181" s="38"/>
      <c r="AD1181"/>
      <c r="AE1181"/>
    </row>
    <row r="1182" spans="1:31" x14ac:dyDescent="0.35">
      <c r="A1182" s="106">
        <v>43555</v>
      </c>
      <c r="B1182" s="1" t="s">
        <v>1149</v>
      </c>
      <c r="C1182" s="1" t="s">
        <v>3017</v>
      </c>
      <c r="D1182" s="102" t="s">
        <v>2534</v>
      </c>
      <c r="E1182" s="102">
        <v>618</v>
      </c>
      <c r="F1182" s="102" t="s">
        <v>2125</v>
      </c>
      <c r="G1182" s="1">
        <v>-22549.82</v>
      </c>
      <c r="H1182" s="1">
        <v>0</v>
      </c>
      <c r="I1182" s="1">
        <v>423.87</v>
      </c>
      <c r="J1182" s="1">
        <v>-423.87</v>
      </c>
      <c r="K1182" s="1">
        <v>-22973.69</v>
      </c>
      <c r="L1182" s="1">
        <v>-22.973689999999998</v>
      </c>
      <c r="M1182" s="1"/>
      <c r="N1182" s="1" t="s">
        <v>3029</v>
      </c>
      <c r="O1182" s="38"/>
      <c r="P1182" s="38"/>
      <c r="AD1182"/>
      <c r="AE1182"/>
    </row>
    <row r="1183" spans="1:31" x14ac:dyDescent="0.35">
      <c r="A1183" s="106">
        <v>43555</v>
      </c>
      <c r="B1183" s="1" t="s">
        <v>1149</v>
      </c>
      <c r="C1183" s="1" t="s">
        <v>3017</v>
      </c>
      <c r="D1183" s="102" t="s">
        <v>2534</v>
      </c>
      <c r="E1183" s="102">
        <v>619</v>
      </c>
      <c r="F1183" s="102" t="s">
        <v>2126</v>
      </c>
      <c r="G1183" s="1">
        <v>-552958.88</v>
      </c>
      <c r="H1183" s="1">
        <v>0</v>
      </c>
      <c r="I1183" s="1">
        <v>12066.96</v>
      </c>
      <c r="J1183" s="1">
        <v>-12066.96</v>
      </c>
      <c r="K1183" s="1">
        <v>-565025.84</v>
      </c>
      <c r="L1183" s="1">
        <v>-565.02584000000002</v>
      </c>
      <c r="M1183" s="1"/>
      <c r="N1183" s="1" t="s">
        <v>3030</v>
      </c>
      <c r="O1183" s="38"/>
      <c r="P1183" s="38"/>
      <c r="AD1183"/>
      <c r="AE1183"/>
    </row>
    <row r="1184" spans="1:31" x14ac:dyDescent="0.35">
      <c r="A1184" s="106">
        <v>43555</v>
      </c>
      <c r="B1184" s="1" t="s">
        <v>1149</v>
      </c>
      <c r="C1184" s="1" t="s">
        <v>3017</v>
      </c>
      <c r="D1184" s="102" t="s">
        <v>2534</v>
      </c>
      <c r="E1184" s="102">
        <v>620</v>
      </c>
      <c r="F1184" s="102" t="s">
        <v>2127</v>
      </c>
      <c r="G1184" s="1">
        <v>-577499.67000000004</v>
      </c>
      <c r="H1184" s="1">
        <v>0</v>
      </c>
      <c r="I1184" s="1">
        <v>5833.33</v>
      </c>
      <c r="J1184" s="1">
        <v>-5833.33</v>
      </c>
      <c r="K1184" s="1">
        <v>-583333</v>
      </c>
      <c r="L1184" s="1">
        <v>-583.33299999999997</v>
      </c>
      <c r="M1184" s="1"/>
      <c r="N1184" s="1" t="s">
        <v>3031</v>
      </c>
      <c r="O1184" s="38"/>
      <c r="P1184" s="38"/>
      <c r="AD1184"/>
      <c r="AE1184"/>
    </row>
    <row r="1185" spans="1:31" x14ac:dyDescent="0.35">
      <c r="A1185" s="106">
        <v>43555</v>
      </c>
      <c r="B1185" s="1" t="s">
        <v>1149</v>
      </c>
      <c r="C1185" s="1" t="s">
        <v>3017</v>
      </c>
      <c r="D1185" s="102" t="s">
        <v>2534</v>
      </c>
      <c r="E1185" s="102">
        <v>621</v>
      </c>
      <c r="F1185" s="102" t="s">
        <v>2128</v>
      </c>
      <c r="G1185" s="1">
        <v>-7752.24</v>
      </c>
      <c r="H1185" s="1">
        <v>0</v>
      </c>
      <c r="I1185" s="1">
        <v>79.92</v>
      </c>
      <c r="J1185" s="1">
        <v>-79.92</v>
      </c>
      <c r="K1185" s="1">
        <v>-7832.16</v>
      </c>
      <c r="L1185" s="1">
        <v>-7.83216</v>
      </c>
      <c r="M1185" s="1"/>
      <c r="N1185" s="1" t="s">
        <v>3029</v>
      </c>
      <c r="O1185" s="38"/>
      <c r="P1185" s="38"/>
      <c r="AD1185"/>
      <c r="AE1185"/>
    </row>
    <row r="1186" spans="1:31" x14ac:dyDescent="0.35">
      <c r="A1186" s="106">
        <v>43555</v>
      </c>
      <c r="B1186" s="1" t="s">
        <v>1149</v>
      </c>
      <c r="C1186" s="1" t="s">
        <v>3017</v>
      </c>
      <c r="D1186" s="102" t="s">
        <v>2534</v>
      </c>
      <c r="E1186" s="102">
        <v>625</v>
      </c>
      <c r="F1186" s="102" t="s">
        <v>2129</v>
      </c>
      <c r="G1186" s="1">
        <v>-1823594.26</v>
      </c>
      <c r="H1186" s="1">
        <v>0</v>
      </c>
      <c r="I1186" s="1">
        <v>36154.17</v>
      </c>
      <c r="J1186" s="1">
        <v>-36154.17</v>
      </c>
      <c r="K1186" s="1">
        <v>-1859748.43</v>
      </c>
      <c r="L1186" s="1">
        <v>-1859.7484299999999</v>
      </c>
      <c r="M1186" s="1"/>
      <c r="N1186" s="1" t="s">
        <v>3029</v>
      </c>
      <c r="O1186" s="38"/>
      <c r="P1186" s="38"/>
      <c r="AD1186"/>
      <c r="AE1186"/>
    </row>
    <row r="1187" spans="1:31" x14ac:dyDescent="0.35">
      <c r="A1187" s="106">
        <v>43555</v>
      </c>
      <c r="B1187" s="1" t="s">
        <v>1149</v>
      </c>
      <c r="C1187" s="1" t="s">
        <v>3017</v>
      </c>
      <c r="D1187" s="102" t="s">
        <v>2534</v>
      </c>
      <c r="E1187" s="102">
        <v>627</v>
      </c>
      <c r="F1187" s="102" t="s">
        <v>2130</v>
      </c>
      <c r="G1187" s="1">
        <v>-5911509.5</v>
      </c>
      <c r="H1187" s="1">
        <v>0</v>
      </c>
      <c r="I1187" s="1">
        <v>118230.19</v>
      </c>
      <c r="J1187" s="1">
        <v>-118230.19</v>
      </c>
      <c r="K1187" s="1">
        <v>-6029739.6900000004</v>
      </c>
      <c r="L1187" s="1">
        <v>-6029.7396900000003</v>
      </c>
      <c r="M1187" s="1"/>
      <c r="N1187" s="1" t="s">
        <v>3032</v>
      </c>
      <c r="O1187" s="38"/>
      <c r="P1187" s="38"/>
      <c r="AD1187"/>
      <c r="AE1187"/>
    </row>
    <row r="1188" spans="1:31" x14ac:dyDescent="0.35">
      <c r="A1188" s="106">
        <v>43555</v>
      </c>
      <c r="B1188" s="1"/>
      <c r="C1188" s="1" t="s">
        <v>3016</v>
      </c>
      <c r="D1188" s="102" t="s">
        <v>2974</v>
      </c>
      <c r="E1188" s="102">
        <v>159</v>
      </c>
      <c r="F1188" s="102" t="s">
        <v>2097</v>
      </c>
      <c r="G1188" s="1">
        <v>1872.43</v>
      </c>
      <c r="H1188" s="1">
        <v>0</v>
      </c>
      <c r="I1188" s="1">
        <v>0</v>
      </c>
      <c r="J1188" s="1">
        <v>0</v>
      </c>
      <c r="K1188" s="1">
        <v>1872.43</v>
      </c>
      <c r="L1188" s="1">
        <v>1.87243</v>
      </c>
      <c r="M1188" s="1"/>
      <c r="N1188" s="1"/>
      <c r="O1188" s="38"/>
      <c r="P1188" s="38"/>
      <c r="AD1188"/>
      <c r="AE1188"/>
    </row>
    <row r="1189" spans="1:31" x14ac:dyDescent="0.35">
      <c r="A1189" s="106">
        <v>43555</v>
      </c>
      <c r="B1189" s="1"/>
      <c r="C1189" s="1" t="s">
        <v>3016</v>
      </c>
      <c r="D1189" s="102" t="s">
        <v>2535</v>
      </c>
      <c r="E1189" s="102">
        <v>160</v>
      </c>
      <c r="F1189" s="102" t="s">
        <v>2097</v>
      </c>
      <c r="G1189" s="1">
        <v>1872.43</v>
      </c>
      <c r="H1189" s="1">
        <v>0</v>
      </c>
      <c r="I1189" s="1">
        <v>0</v>
      </c>
      <c r="J1189" s="1">
        <v>0</v>
      </c>
      <c r="K1189" s="1">
        <v>1872.43</v>
      </c>
      <c r="L1189" s="1">
        <v>1.87243</v>
      </c>
      <c r="M1189" s="1"/>
      <c r="N1189" s="1"/>
      <c r="O1189" s="38"/>
      <c r="P1189" s="38"/>
      <c r="AD1189"/>
      <c r="AE1189"/>
    </row>
    <row r="1190" spans="1:31" x14ac:dyDescent="0.35">
      <c r="A1190" s="106">
        <v>43555</v>
      </c>
      <c r="B1190" s="1" t="s">
        <v>1148</v>
      </c>
      <c r="C1190" s="1" t="s">
        <v>3017</v>
      </c>
      <c r="D1190" s="102" t="s">
        <v>2535</v>
      </c>
      <c r="E1190" s="102">
        <v>161</v>
      </c>
      <c r="F1190" s="102" t="s">
        <v>2131</v>
      </c>
      <c r="G1190" s="1">
        <v>1872.43</v>
      </c>
      <c r="H1190" s="1">
        <v>0</v>
      </c>
      <c r="I1190" s="1">
        <v>0</v>
      </c>
      <c r="J1190" s="1">
        <v>0</v>
      </c>
      <c r="K1190" s="1">
        <v>1872.43</v>
      </c>
      <c r="L1190" s="1">
        <v>1.87243</v>
      </c>
      <c r="M1190" s="1"/>
      <c r="N1190" s="1" t="s">
        <v>3029</v>
      </c>
      <c r="O1190" s="38"/>
      <c r="P1190" s="38"/>
      <c r="AD1190"/>
      <c r="AE1190"/>
    </row>
    <row r="1191" spans="1:31" x14ac:dyDescent="0.35">
      <c r="A1191" s="106">
        <v>43555</v>
      </c>
      <c r="B1191" s="1"/>
      <c r="C1191" s="1" t="s">
        <v>3016</v>
      </c>
      <c r="D1191" s="102" t="s">
        <v>2536</v>
      </c>
      <c r="E1191" s="102">
        <v>628</v>
      </c>
      <c r="F1191" s="102" t="s">
        <v>2537</v>
      </c>
      <c r="G1191" s="1">
        <v>325942.09999999998</v>
      </c>
      <c r="H1191" s="1">
        <v>0</v>
      </c>
      <c r="I1191" s="1">
        <v>0</v>
      </c>
      <c r="J1191" s="1">
        <v>0</v>
      </c>
      <c r="K1191" s="1">
        <v>325942.09999999998</v>
      </c>
      <c r="L1191" s="1">
        <v>325.94209999999998</v>
      </c>
      <c r="M1191" s="1"/>
      <c r="N1191" s="1"/>
      <c r="O1191" s="38"/>
      <c r="P1191" s="38"/>
      <c r="AD1191"/>
      <c r="AE1191"/>
    </row>
    <row r="1192" spans="1:31" x14ac:dyDescent="0.35">
      <c r="A1192" s="106">
        <v>43555</v>
      </c>
      <c r="B1192" s="1"/>
      <c r="C1192" s="1" t="s">
        <v>3016</v>
      </c>
      <c r="D1192" s="102" t="s">
        <v>2538</v>
      </c>
      <c r="E1192" s="102">
        <v>629</v>
      </c>
      <c r="F1192" s="102" t="s">
        <v>2537</v>
      </c>
      <c r="G1192" s="1">
        <v>325942.09999999998</v>
      </c>
      <c r="H1192" s="1">
        <v>0</v>
      </c>
      <c r="I1192" s="1">
        <v>0</v>
      </c>
      <c r="J1192" s="1">
        <v>0</v>
      </c>
      <c r="K1192" s="1">
        <v>325942.09999999998</v>
      </c>
      <c r="L1192" s="1">
        <v>325.94209999999998</v>
      </c>
      <c r="M1192" s="1"/>
      <c r="N1192" s="1"/>
      <c r="O1192" s="38"/>
      <c r="P1192" s="38"/>
      <c r="AD1192"/>
      <c r="AE1192"/>
    </row>
    <row r="1193" spans="1:31" x14ac:dyDescent="0.35">
      <c r="A1193" s="106">
        <v>43555</v>
      </c>
      <c r="B1193" s="1"/>
      <c r="C1193" s="1" t="s">
        <v>3017</v>
      </c>
      <c r="D1193" s="102" t="s">
        <v>2539</v>
      </c>
      <c r="E1193" s="102">
        <v>632</v>
      </c>
      <c r="F1193" s="102" t="s">
        <v>2540</v>
      </c>
      <c r="G1193" s="1">
        <v>325942.09999999998</v>
      </c>
      <c r="H1193" s="1">
        <v>0</v>
      </c>
      <c r="I1193" s="1">
        <v>0</v>
      </c>
      <c r="J1193" s="1">
        <v>0</v>
      </c>
      <c r="K1193" s="1">
        <v>325942.09999999998</v>
      </c>
      <c r="L1193" s="1">
        <v>325.94209999999998</v>
      </c>
      <c r="M1193" s="1"/>
      <c r="N1193" s="1"/>
      <c r="O1193" s="38"/>
      <c r="P1193" s="38"/>
      <c r="AD1193"/>
      <c r="AE1193"/>
    </row>
    <row r="1194" spans="1:31" x14ac:dyDescent="0.35">
      <c r="A1194" s="106">
        <v>43555</v>
      </c>
      <c r="B1194" s="1"/>
      <c r="C1194" s="1" t="s">
        <v>3016</v>
      </c>
      <c r="D1194" s="102" t="s">
        <v>2541</v>
      </c>
      <c r="E1194" s="102">
        <v>645</v>
      </c>
      <c r="F1194" s="102" t="s">
        <v>2132</v>
      </c>
      <c r="G1194" s="1">
        <v>-5393748987.6999998</v>
      </c>
      <c r="H1194" s="1">
        <v>17233470.010000002</v>
      </c>
      <c r="I1194" s="1">
        <v>17023946.32</v>
      </c>
      <c r="J1194" s="1">
        <v>209523.69000000134</v>
      </c>
      <c r="K1194" s="1">
        <v>-5393539464.0100002</v>
      </c>
      <c r="L1194" s="1">
        <v>-5393539.4640100002</v>
      </c>
      <c r="M1194" s="1"/>
      <c r="N1194" s="1"/>
      <c r="O1194" s="38"/>
      <c r="P1194" s="38"/>
      <c r="AD1194"/>
      <c r="AE1194"/>
    </row>
    <row r="1195" spans="1:31" x14ac:dyDescent="0.35">
      <c r="A1195" s="106">
        <v>43555</v>
      </c>
      <c r="B1195" s="1"/>
      <c r="C1195" s="1" t="s">
        <v>3016</v>
      </c>
      <c r="D1195" s="102" t="s">
        <v>2542</v>
      </c>
      <c r="E1195" s="102">
        <v>646</v>
      </c>
      <c r="F1195" s="102" t="s">
        <v>2543</v>
      </c>
      <c r="G1195" s="1">
        <v>-135978453.16</v>
      </c>
      <c r="H1195" s="1">
        <v>15397073.15</v>
      </c>
      <c r="I1195" s="1">
        <v>15796482.460000001</v>
      </c>
      <c r="J1195" s="1">
        <v>-399409.31000000052</v>
      </c>
      <c r="K1195" s="1">
        <v>-136377862.47</v>
      </c>
      <c r="L1195" s="1">
        <v>-136377.86246999999</v>
      </c>
      <c r="M1195" s="1"/>
      <c r="N1195" s="1"/>
      <c r="O1195" s="38"/>
      <c r="P1195" s="38"/>
      <c r="AD1195"/>
      <c r="AE1195"/>
    </row>
    <row r="1196" spans="1:31" x14ac:dyDescent="0.35">
      <c r="A1196" s="106">
        <v>43555</v>
      </c>
      <c r="B1196" s="1"/>
      <c r="C1196" s="1" t="s">
        <v>3016</v>
      </c>
      <c r="D1196" s="102" t="s">
        <v>2544</v>
      </c>
      <c r="E1196" s="102">
        <v>647</v>
      </c>
      <c r="F1196" s="102" t="s">
        <v>2545</v>
      </c>
      <c r="G1196" s="1">
        <v>-111484220.54000001</v>
      </c>
      <c r="H1196" s="1">
        <v>7542060.3799999999</v>
      </c>
      <c r="I1196" s="1">
        <v>7930924.5599999996</v>
      </c>
      <c r="J1196" s="1">
        <v>-388864.1799999997</v>
      </c>
      <c r="K1196" s="1">
        <v>-111873084.72</v>
      </c>
      <c r="L1196" s="1">
        <v>-111873.08472</v>
      </c>
      <c r="M1196" s="1"/>
      <c r="N1196" s="1"/>
      <c r="O1196" s="38"/>
      <c r="P1196" s="38"/>
      <c r="AD1196"/>
      <c r="AE1196"/>
    </row>
    <row r="1197" spans="1:31" x14ac:dyDescent="0.35">
      <c r="A1197" s="106">
        <v>43555</v>
      </c>
      <c r="B1197" s="1"/>
      <c r="C1197" s="1" t="s">
        <v>3016</v>
      </c>
      <c r="D1197" s="102" t="s">
        <v>2546</v>
      </c>
      <c r="E1197" s="102">
        <v>648</v>
      </c>
      <c r="F1197" s="102" t="s">
        <v>2547</v>
      </c>
      <c r="G1197" s="1">
        <v>-111484220.54000001</v>
      </c>
      <c r="H1197" s="1">
        <v>7542060.3799999999</v>
      </c>
      <c r="I1197" s="1">
        <v>7930924.5599999996</v>
      </c>
      <c r="J1197" s="1">
        <v>-388864.1799999997</v>
      </c>
      <c r="K1197" s="1">
        <v>-111873084.72</v>
      </c>
      <c r="L1197" s="1">
        <v>-111873.08472</v>
      </c>
      <c r="M1197" s="1"/>
      <c r="N1197" s="1"/>
      <c r="O1197" s="38"/>
      <c r="P1197" s="38"/>
      <c r="AD1197"/>
      <c r="AE1197"/>
    </row>
    <row r="1198" spans="1:31" x14ac:dyDescent="0.35">
      <c r="A1198" s="106">
        <v>43555</v>
      </c>
      <c r="B1198" s="1" t="s">
        <v>1154</v>
      </c>
      <c r="C1198" s="1" t="s">
        <v>3017</v>
      </c>
      <c r="D1198" s="102" t="s">
        <v>2548</v>
      </c>
      <c r="E1198" s="102">
        <v>649</v>
      </c>
      <c r="F1198" s="102" t="s">
        <v>2551</v>
      </c>
      <c r="G1198" s="1">
        <v>-33513.79</v>
      </c>
      <c r="H1198" s="1">
        <v>138588.70000000001</v>
      </c>
      <c r="I1198" s="1">
        <v>114179.38</v>
      </c>
      <c r="J1198" s="1">
        <v>24409.320000000007</v>
      </c>
      <c r="K1198" s="1">
        <v>-9104.4699999999993</v>
      </c>
      <c r="L1198" s="1">
        <v>-9.1044699999999992</v>
      </c>
      <c r="M1198" s="1"/>
      <c r="N1198" s="1"/>
      <c r="O1198" s="38"/>
      <c r="P1198" s="38"/>
      <c r="AD1198"/>
      <c r="AE1198"/>
    </row>
    <row r="1199" spans="1:31" x14ac:dyDescent="0.35">
      <c r="A1199" s="106">
        <v>43555</v>
      </c>
      <c r="B1199" s="1" t="s">
        <v>1154</v>
      </c>
      <c r="C1199" s="1" t="s">
        <v>3017</v>
      </c>
      <c r="D1199" s="102" t="s">
        <v>2548</v>
      </c>
      <c r="E1199" s="102">
        <v>650</v>
      </c>
      <c r="F1199" s="102" t="s">
        <v>2550</v>
      </c>
      <c r="G1199" s="1">
        <v>0</v>
      </c>
      <c r="H1199" s="1">
        <v>1444.8</v>
      </c>
      <c r="I1199" s="1">
        <v>1444.8</v>
      </c>
      <c r="J1199" s="1">
        <v>0</v>
      </c>
      <c r="K1199" s="1">
        <v>0</v>
      </c>
      <c r="L1199" s="1">
        <v>0</v>
      </c>
      <c r="M1199" s="1"/>
      <c r="N1199" s="1"/>
      <c r="O1199" s="38"/>
      <c r="P1199" s="38"/>
      <c r="AD1199"/>
      <c r="AE1199"/>
    </row>
    <row r="1200" spans="1:31" x14ac:dyDescent="0.35">
      <c r="A1200" s="106">
        <v>43555</v>
      </c>
      <c r="B1200" s="1" t="s">
        <v>1154</v>
      </c>
      <c r="C1200" s="1" t="s">
        <v>3017</v>
      </c>
      <c r="D1200" s="102" t="s">
        <v>2548</v>
      </c>
      <c r="E1200" s="102">
        <v>651</v>
      </c>
      <c r="F1200" s="102" t="s">
        <v>2550</v>
      </c>
      <c r="G1200" s="1">
        <v>-111442946.55</v>
      </c>
      <c r="H1200" s="1">
        <v>7402026.8799999999</v>
      </c>
      <c r="I1200" s="1">
        <v>7815300.3799999999</v>
      </c>
      <c r="J1200" s="1">
        <v>-413273.5</v>
      </c>
      <c r="K1200" s="1">
        <v>-111856220.05</v>
      </c>
      <c r="L1200" s="1">
        <v>-111856.22005</v>
      </c>
      <c r="M1200" s="1"/>
      <c r="N1200" s="1"/>
      <c r="O1200" s="38"/>
      <c r="P1200" s="38"/>
      <c r="AD1200"/>
      <c r="AE1200"/>
    </row>
    <row r="1201" spans="1:31" x14ac:dyDescent="0.35">
      <c r="A1201" s="106">
        <v>43555</v>
      </c>
      <c r="B1201" s="1" t="s">
        <v>1154</v>
      </c>
      <c r="C1201" s="1" t="s">
        <v>3017</v>
      </c>
      <c r="D1201" s="102" t="s">
        <v>2548</v>
      </c>
      <c r="E1201" s="102">
        <v>652</v>
      </c>
      <c r="F1201" s="102" t="s">
        <v>2549</v>
      </c>
      <c r="G1201" s="1">
        <v>-7760.2</v>
      </c>
      <c r="H1201" s="1">
        <v>0</v>
      </c>
      <c r="I1201" s="1">
        <v>0</v>
      </c>
      <c r="J1201" s="1">
        <v>0</v>
      </c>
      <c r="K1201" s="1">
        <v>-7760.2</v>
      </c>
      <c r="L1201" s="1">
        <v>-7.7602000000000002</v>
      </c>
      <c r="M1201" s="1"/>
      <c r="N1201" s="1"/>
      <c r="O1201" s="38"/>
      <c r="P1201" s="38"/>
      <c r="AD1201"/>
      <c r="AE1201"/>
    </row>
    <row r="1202" spans="1:31" x14ac:dyDescent="0.35">
      <c r="A1202" s="106">
        <v>43555</v>
      </c>
      <c r="B1202" s="1"/>
      <c r="C1202" s="1" t="s">
        <v>3016</v>
      </c>
      <c r="D1202" s="102" t="s">
        <v>2552</v>
      </c>
      <c r="E1202" s="102">
        <v>674</v>
      </c>
      <c r="F1202" s="102" t="s">
        <v>2553</v>
      </c>
      <c r="G1202" s="1">
        <v>-6113079.8600000003</v>
      </c>
      <c r="H1202" s="1">
        <v>1930288.79</v>
      </c>
      <c r="I1202" s="1">
        <v>2304866.09</v>
      </c>
      <c r="J1202" s="1">
        <v>-374577.29999999981</v>
      </c>
      <c r="K1202" s="1">
        <v>-6487657.1600000001</v>
      </c>
      <c r="L1202" s="1">
        <v>-6487.6571599999997</v>
      </c>
      <c r="M1202" s="1"/>
      <c r="N1202" s="1"/>
      <c r="O1202" s="38"/>
      <c r="P1202" s="38"/>
      <c r="AD1202"/>
      <c r="AE1202"/>
    </row>
    <row r="1203" spans="1:31" x14ac:dyDescent="0.35">
      <c r="A1203" s="106">
        <v>43555</v>
      </c>
      <c r="B1203" s="1"/>
      <c r="C1203" s="1" t="s">
        <v>3016</v>
      </c>
      <c r="D1203" s="102" t="s">
        <v>2554</v>
      </c>
      <c r="E1203" s="102">
        <v>675</v>
      </c>
      <c r="F1203" s="102" t="s">
        <v>2553</v>
      </c>
      <c r="G1203" s="1">
        <v>-6113079.8600000003</v>
      </c>
      <c r="H1203" s="1">
        <v>1930288.79</v>
      </c>
      <c r="I1203" s="1">
        <v>2304866.09</v>
      </c>
      <c r="J1203" s="1">
        <v>-374577.29999999981</v>
      </c>
      <c r="K1203" s="1">
        <v>-6487657.1600000001</v>
      </c>
      <c r="L1203" s="1">
        <v>-6487.6571599999997</v>
      </c>
      <c r="M1203" s="1"/>
      <c r="N1203" s="1"/>
      <c r="O1203" s="38"/>
      <c r="P1203" s="38"/>
      <c r="AD1203"/>
      <c r="AE1203"/>
    </row>
    <row r="1204" spans="1:31" x14ac:dyDescent="0.35">
      <c r="A1204" s="106">
        <v>43555</v>
      </c>
      <c r="B1204" s="1" t="s">
        <v>1156</v>
      </c>
      <c r="C1204" s="1" t="s">
        <v>3017</v>
      </c>
      <c r="D1204" s="102" t="s">
        <v>2555</v>
      </c>
      <c r="E1204" s="102">
        <v>676</v>
      </c>
      <c r="F1204" s="102" t="s">
        <v>2559</v>
      </c>
      <c r="G1204" s="1">
        <v>-1694994.08</v>
      </c>
      <c r="H1204" s="1">
        <v>1700134.51</v>
      </c>
      <c r="I1204" s="1">
        <v>1585344.01</v>
      </c>
      <c r="J1204" s="1">
        <v>114790.5</v>
      </c>
      <c r="K1204" s="1">
        <v>-1580203.58</v>
      </c>
      <c r="L1204" s="1">
        <v>-1580.2035800000001</v>
      </c>
      <c r="M1204" s="1"/>
      <c r="N1204" s="1" t="s">
        <v>3886</v>
      </c>
      <c r="O1204" s="38"/>
      <c r="P1204" s="38"/>
      <c r="AD1204"/>
      <c r="AE1204"/>
    </row>
    <row r="1205" spans="1:31" x14ac:dyDescent="0.35">
      <c r="A1205" s="106">
        <v>43555</v>
      </c>
      <c r="B1205" s="1" t="s">
        <v>1156</v>
      </c>
      <c r="C1205" s="1" t="s">
        <v>3017</v>
      </c>
      <c r="D1205" s="102" t="s">
        <v>2555</v>
      </c>
      <c r="E1205" s="102">
        <v>679</v>
      </c>
      <c r="F1205" s="102" t="s">
        <v>2558</v>
      </c>
      <c r="G1205" s="1">
        <v>-6451.5</v>
      </c>
      <c r="H1205" s="1">
        <v>12198.06</v>
      </c>
      <c r="I1205" s="1">
        <v>20762.490000000002</v>
      </c>
      <c r="J1205" s="1">
        <v>-8564.4300000000021</v>
      </c>
      <c r="K1205" s="1">
        <v>-15015.93</v>
      </c>
      <c r="L1205" s="1">
        <v>-15.015930000000001</v>
      </c>
      <c r="M1205" s="1"/>
      <c r="N1205" s="1" t="s">
        <v>1015</v>
      </c>
      <c r="O1205" s="38"/>
      <c r="P1205" s="38"/>
      <c r="AD1205"/>
      <c r="AE1205"/>
    </row>
    <row r="1206" spans="1:31" x14ac:dyDescent="0.35">
      <c r="A1206" s="106">
        <v>43555</v>
      </c>
      <c r="B1206" s="1" t="s">
        <v>1156</v>
      </c>
      <c r="C1206" s="1" t="s">
        <v>3017</v>
      </c>
      <c r="D1206" s="102" t="s">
        <v>2555</v>
      </c>
      <c r="E1206" s="102">
        <v>680</v>
      </c>
      <c r="F1206" s="102" t="s">
        <v>2133</v>
      </c>
      <c r="G1206" s="1">
        <v>-300.54000000000002</v>
      </c>
      <c r="H1206" s="1">
        <v>0</v>
      </c>
      <c r="I1206" s="1">
        <v>0</v>
      </c>
      <c r="J1206" s="1">
        <v>0</v>
      </c>
      <c r="K1206" s="1">
        <v>-300.54000000000002</v>
      </c>
      <c r="L1206" s="1">
        <v>-0.30054000000000003</v>
      </c>
      <c r="M1206" s="1"/>
      <c r="N1206" s="1" t="s">
        <v>3886</v>
      </c>
      <c r="O1206" s="38"/>
      <c r="P1206" s="38"/>
      <c r="AD1206"/>
      <c r="AE1206"/>
    </row>
    <row r="1207" spans="1:31" x14ac:dyDescent="0.35">
      <c r="A1207" s="106">
        <v>43555</v>
      </c>
      <c r="B1207" s="1" t="s">
        <v>1157</v>
      </c>
      <c r="C1207" s="1" t="s">
        <v>3017</v>
      </c>
      <c r="D1207" s="102" t="s">
        <v>2555</v>
      </c>
      <c r="E1207" s="102">
        <v>682</v>
      </c>
      <c r="F1207" s="102" t="s">
        <v>2556</v>
      </c>
      <c r="G1207" s="1">
        <v>-2878090.2</v>
      </c>
      <c r="H1207" s="1">
        <v>151241.23000000001</v>
      </c>
      <c r="I1207" s="1">
        <v>324325.06</v>
      </c>
      <c r="J1207" s="1">
        <v>-173083.83</v>
      </c>
      <c r="K1207" s="1">
        <v>-3051174.03</v>
      </c>
      <c r="L1207" s="1">
        <v>-3051.1740299999997</v>
      </c>
      <c r="M1207" s="1"/>
      <c r="N1207" s="1"/>
      <c r="O1207" s="38"/>
      <c r="P1207" s="38"/>
      <c r="AD1207"/>
      <c r="AE1207"/>
    </row>
    <row r="1208" spans="1:31" x14ac:dyDescent="0.35">
      <c r="A1208" s="106">
        <v>43555</v>
      </c>
      <c r="B1208" s="1" t="s">
        <v>1157</v>
      </c>
      <c r="C1208" s="1" t="s">
        <v>3017</v>
      </c>
      <c r="D1208" s="102" t="s">
        <v>2555</v>
      </c>
      <c r="E1208" s="102">
        <v>683</v>
      </c>
      <c r="F1208" s="102" t="s">
        <v>2557</v>
      </c>
      <c r="G1208" s="1">
        <v>-365932.5</v>
      </c>
      <c r="H1208" s="1">
        <v>0</v>
      </c>
      <c r="I1208" s="1">
        <v>196221.11</v>
      </c>
      <c r="J1208" s="1">
        <v>-196221.11</v>
      </c>
      <c r="K1208" s="1">
        <v>-562153.61</v>
      </c>
      <c r="L1208" s="1">
        <v>-562.15360999999996</v>
      </c>
      <c r="M1208" s="1"/>
      <c r="N1208" s="1"/>
      <c r="O1208" s="38"/>
      <c r="P1208" s="38"/>
      <c r="AD1208"/>
      <c r="AE1208"/>
    </row>
    <row r="1209" spans="1:31" x14ac:dyDescent="0.35">
      <c r="A1209" s="106">
        <v>43555</v>
      </c>
      <c r="B1209" s="1" t="s">
        <v>1157</v>
      </c>
      <c r="C1209" s="1" t="s">
        <v>3017</v>
      </c>
      <c r="D1209" s="102" t="s">
        <v>2561</v>
      </c>
      <c r="E1209" s="102">
        <v>685</v>
      </c>
      <c r="F1209" s="102" t="s">
        <v>2144</v>
      </c>
      <c r="G1209" s="1">
        <v>-784372.82</v>
      </c>
      <c r="H1209" s="1">
        <v>29453.11</v>
      </c>
      <c r="I1209" s="1">
        <v>60792.57</v>
      </c>
      <c r="J1209" s="1">
        <v>-31339.46</v>
      </c>
      <c r="K1209" s="1">
        <v>-815712.28</v>
      </c>
      <c r="L1209" s="1">
        <v>-815.71228000000008</v>
      </c>
      <c r="M1209" s="1"/>
      <c r="N1209" s="1"/>
      <c r="O1209" s="38"/>
      <c r="P1209" s="38"/>
      <c r="AD1209"/>
      <c r="AE1209"/>
    </row>
    <row r="1210" spans="1:31" x14ac:dyDescent="0.35">
      <c r="A1210" s="106">
        <v>43555</v>
      </c>
      <c r="B1210" s="1" t="s">
        <v>1157</v>
      </c>
      <c r="C1210" s="1" t="s">
        <v>3017</v>
      </c>
      <c r="D1210" s="102" t="s">
        <v>2561</v>
      </c>
      <c r="E1210" s="102">
        <v>686</v>
      </c>
      <c r="F1210" s="102" t="s">
        <v>2145</v>
      </c>
      <c r="G1210" s="1">
        <v>-222516.28</v>
      </c>
      <c r="H1210" s="1">
        <v>8546.42</v>
      </c>
      <c r="I1210" s="1">
        <v>17436.97</v>
      </c>
      <c r="J1210" s="1">
        <v>-8890.5500000000011</v>
      </c>
      <c r="K1210" s="1">
        <v>-231406.83</v>
      </c>
      <c r="L1210" s="1">
        <v>-231.40682999999999</v>
      </c>
      <c r="M1210" s="1"/>
      <c r="N1210" s="1"/>
      <c r="O1210" s="38"/>
      <c r="P1210" s="38"/>
      <c r="AD1210"/>
      <c r="AE1210"/>
    </row>
    <row r="1211" spans="1:31" x14ac:dyDescent="0.35">
      <c r="A1211" s="106">
        <v>43555</v>
      </c>
      <c r="B1211" s="1" t="s">
        <v>1157</v>
      </c>
      <c r="C1211" s="1" t="s">
        <v>3017</v>
      </c>
      <c r="D1211" s="102" t="s">
        <v>2561</v>
      </c>
      <c r="E1211" s="102">
        <v>687</v>
      </c>
      <c r="F1211" s="102" t="s">
        <v>2146</v>
      </c>
      <c r="G1211" s="1">
        <v>-102591.69</v>
      </c>
      <c r="H1211" s="1">
        <v>0</v>
      </c>
      <c r="I1211" s="1">
        <v>55033.9</v>
      </c>
      <c r="J1211" s="1">
        <v>-55033.9</v>
      </c>
      <c r="K1211" s="1">
        <v>-157625.59</v>
      </c>
      <c r="L1211" s="1">
        <v>-157.62558999999999</v>
      </c>
      <c r="M1211" s="1"/>
      <c r="N1211" s="1"/>
      <c r="O1211" s="38"/>
      <c r="P1211" s="38"/>
      <c r="AD1211"/>
      <c r="AE1211"/>
    </row>
    <row r="1212" spans="1:31" x14ac:dyDescent="0.35">
      <c r="A1212" s="106">
        <v>43555</v>
      </c>
      <c r="B1212" s="1" t="s">
        <v>1157</v>
      </c>
      <c r="C1212" s="1" t="s">
        <v>3017</v>
      </c>
      <c r="D1212" s="102" t="s">
        <v>2561</v>
      </c>
      <c r="E1212" s="102">
        <v>688</v>
      </c>
      <c r="F1212" s="102" t="s">
        <v>2147</v>
      </c>
      <c r="G1212" s="1">
        <v>-29104.07</v>
      </c>
      <c r="H1212" s="1">
        <v>0</v>
      </c>
      <c r="I1212" s="1">
        <v>15612.44</v>
      </c>
      <c r="J1212" s="1">
        <v>-15612.44</v>
      </c>
      <c r="K1212" s="1">
        <v>-44716.51</v>
      </c>
      <c r="L1212" s="1">
        <v>-44.71651</v>
      </c>
      <c r="M1212" s="1"/>
      <c r="N1212" s="1"/>
      <c r="O1212" s="38"/>
      <c r="P1212" s="38"/>
      <c r="AD1212"/>
      <c r="AE1212"/>
    </row>
    <row r="1213" spans="1:31" x14ac:dyDescent="0.35">
      <c r="A1213" s="106">
        <v>43555</v>
      </c>
      <c r="B1213" s="1" t="s">
        <v>1156</v>
      </c>
      <c r="C1213" s="1" t="s">
        <v>3017</v>
      </c>
      <c r="D1213" s="102" t="s">
        <v>2561</v>
      </c>
      <c r="E1213" s="102">
        <v>689</v>
      </c>
      <c r="F1213" s="102" t="s">
        <v>2562</v>
      </c>
      <c r="G1213" s="1">
        <v>-28726.18</v>
      </c>
      <c r="H1213" s="1">
        <v>28715.46</v>
      </c>
      <c r="I1213" s="1">
        <v>29337.54</v>
      </c>
      <c r="J1213" s="1">
        <v>-622.08000000000175</v>
      </c>
      <c r="K1213" s="1">
        <v>-29348.26</v>
      </c>
      <c r="L1213" s="1">
        <v>-29.34826</v>
      </c>
      <c r="M1213" s="1"/>
      <c r="N1213" s="1" t="s">
        <v>1015</v>
      </c>
      <c r="O1213" s="38"/>
      <c r="P1213" s="38"/>
      <c r="AD1213"/>
      <c r="AE1213"/>
    </row>
    <row r="1214" spans="1:31" x14ac:dyDescent="0.35">
      <c r="A1214" s="106">
        <v>43555</v>
      </c>
      <c r="B1214" s="1"/>
      <c r="C1214" s="1" t="s">
        <v>3016</v>
      </c>
      <c r="D1214" s="102" t="s">
        <v>2563</v>
      </c>
      <c r="E1214" s="102">
        <v>691</v>
      </c>
      <c r="F1214" s="102" t="s">
        <v>2564</v>
      </c>
      <c r="G1214" s="1">
        <v>-5178430.87</v>
      </c>
      <c r="H1214" s="1">
        <v>3943886.24</v>
      </c>
      <c r="I1214" s="1">
        <v>5298107.51</v>
      </c>
      <c r="J1214" s="1">
        <v>-1354221.2699999996</v>
      </c>
      <c r="K1214" s="1">
        <v>-6532652.1399999997</v>
      </c>
      <c r="L1214" s="1">
        <v>-6532.6521399999992</v>
      </c>
      <c r="M1214" s="1"/>
      <c r="N1214" s="1"/>
      <c r="O1214" s="38"/>
      <c r="P1214" s="38"/>
      <c r="AD1214"/>
      <c r="AE1214"/>
    </row>
    <row r="1215" spans="1:31" x14ac:dyDescent="0.35">
      <c r="A1215" s="106">
        <v>43555</v>
      </c>
      <c r="B1215" s="1"/>
      <c r="C1215" s="1" t="s">
        <v>3016</v>
      </c>
      <c r="D1215" s="102" t="s">
        <v>2565</v>
      </c>
      <c r="E1215" s="102">
        <v>692</v>
      </c>
      <c r="F1215" s="102" t="s">
        <v>2566</v>
      </c>
      <c r="G1215" s="1">
        <v>-1321052.58</v>
      </c>
      <c r="H1215" s="1">
        <v>1422997.99</v>
      </c>
      <c r="I1215" s="1">
        <v>1405722.77</v>
      </c>
      <c r="J1215" s="1">
        <v>17275.219999999972</v>
      </c>
      <c r="K1215" s="1">
        <v>-1303777.3600000001</v>
      </c>
      <c r="L1215" s="1">
        <v>-1303.77736</v>
      </c>
      <c r="M1215" s="1"/>
      <c r="N1215" s="1"/>
      <c r="O1215" s="38"/>
      <c r="P1215" s="38"/>
      <c r="AD1215"/>
      <c r="AE1215"/>
    </row>
    <row r="1216" spans="1:31" x14ac:dyDescent="0.35">
      <c r="A1216" s="106">
        <v>43555</v>
      </c>
      <c r="B1216" s="1" t="s">
        <v>1156</v>
      </c>
      <c r="C1216" s="1" t="s">
        <v>3017</v>
      </c>
      <c r="D1216" s="102" t="s">
        <v>2567</v>
      </c>
      <c r="E1216" s="102">
        <v>693</v>
      </c>
      <c r="F1216" s="102" t="s">
        <v>2568</v>
      </c>
      <c r="G1216" s="1">
        <v>-1123114.1100000001</v>
      </c>
      <c r="H1216" s="1">
        <v>1155061.6000000001</v>
      </c>
      <c r="I1216" s="1">
        <v>1144302.8400000001</v>
      </c>
      <c r="J1216" s="1">
        <v>10758.760000000009</v>
      </c>
      <c r="K1216" s="1">
        <v>-1112355.3500000001</v>
      </c>
      <c r="L1216" s="1">
        <v>-1112.35535</v>
      </c>
      <c r="M1216" s="1"/>
      <c r="N1216" s="1" t="s">
        <v>1008</v>
      </c>
      <c r="O1216" s="38"/>
      <c r="P1216" s="38"/>
      <c r="AD1216"/>
      <c r="AE1216"/>
    </row>
    <row r="1217" spans="1:31" x14ac:dyDescent="0.35">
      <c r="A1217" s="106">
        <v>43555</v>
      </c>
      <c r="B1217" s="1" t="s">
        <v>1156</v>
      </c>
      <c r="C1217" s="1" t="s">
        <v>3017</v>
      </c>
      <c r="D1217" s="102" t="s">
        <v>2567</v>
      </c>
      <c r="E1217" s="102">
        <v>694</v>
      </c>
      <c r="F1217" s="102" t="s">
        <v>2569</v>
      </c>
      <c r="G1217" s="1">
        <v>-197938.47</v>
      </c>
      <c r="H1217" s="1">
        <v>267936.39</v>
      </c>
      <c r="I1217" s="1">
        <v>261419.93</v>
      </c>
      <c r="J1217" s="1">
        <v>6516.460000000021</v>
      </c>
      <c r="K1217" s="1">
        <v>-191422.01</v>
      </c>
      <c r="L1217" s="1">
        <v>-191.42201</v>
      </c>
      <c r="M1217" s="1"/>
      <c r="N1217" s="1" t="s">
        <v>1009</v>
      </c>
      <c r="O1217" s="38"/>
      <c r="P1217" s="38"/>
      <c r="AD1217"/>
      <c r="AE1217"/>
    </row>
    <row r="1218" spans="1:31" x14ac:dyDescent="0.35">
      <c r="A1218" s="106">
        <v>43555</v>
      </c>
      <c r="B1218" s="1"/>
      <c r="C1218" s="1" t="s">
        <v>3016</v>
      </c>
      <c r="D1218" s="102" t="s">
        <v>2570</v>
      </c>
      <c r="E1218" s="102">
        <v>701</v>
      </c>
      <c r="F1218" s="102" t="s">
        <v>2571</v>
      </c>
      <c r="G1218" s="1">
        <v>-3857378.29</v>
      </c>
      <c r="H1218" s="1">
        <v>2520888.25</v>
      </c>
      <c r="I1218" s="1">
        <v>3892384.74</v>
      </c>
      <c r="J1218" s="1">
        <v>-1371496.4900000002</v>
      </c>
      <c r="K1218" s="1">
        <v>-5228874.78</v>
      </c>
      <c r="L1218" s="1">
        <v>-5228.8747800000001</v>
      </c>
      <c r="M1218" s="1"/>
      <c r="N1218" s="1"/>
      <c r="O1218" s="38"/>
      <c r="P1218" s="38"/>
      <c r="AD1218"/>
      <c r="AE1218"/>
    </row>
    <row r="1219" spans="1:31" x14ac:dyDescent="0.35">
      <c r="A1219" s="106">
        <v>43555</v>
      </c>
      <c r="B1219" s="1"/>
      <c r="C1219" s="1" t="s">
        <v>3016</v>
      </c>
      <c r="D1219" s="102" t="s">
        <v>2572</v>
      </c>
      <c r="E1219" s="102">
        <v>703</v>
      </c>
      <c r="F1219" s="102" t="s">
        <v>2577</v>
      </c>
      <c r="G1219" s="1">
        <v>-3522795.78</v>
      </c>
      <c r="H1219" s="1">
        <v>2006843.73</v>
      </c>
      <c r="I1219" s="1">
        <v>3214315.89</v>
      </c>
      <c r="J1219" s="1">
        <v>-1207472.1600000001</v>
      </c>
      <c r="K1219" s="1">
        <v>-4730267.9400000004</v>
      </c>
      <c r="L1219" s="1">
        <v>-4730.2679400000006</v>
      </c>
      <c r="M1219" s="1"/>
      <c r="N1219" s="1"/>
      <c r="O1219" s="38"/>
      <c r="P1219" s="38"/>
      <c r="AD1219"/>
      <c r="AE1219"/>
    </row>
    <row r="1220" spans="1:31" x14ac:dyDescent="0.35">
      <c r="A1220" s="106">
        <v>43555</v>
      </c>
      <c r="B1220" s="1" t="s">
        <v>1156</v>
      </c>
      <c r="C1220" s="1" t="s">
        <v>3017</v>
      </c>
      <c r="D1220" s="102" t="s">
        <v>2572</v>
      </c>
      <c r="E1220" s="102">
        <v>704</v>
      </c>
      <c r="F1220" s="102" t="s">
        <v>2574</v>
      </c>
      <c r="G1220" s="1">
        <v>0</v>
      </c>
      <c r="H1220" s="1">
        <v>268521.62</v>
      </c>
      <c r="I1220" s="1">
        <v>268521.62</v>
      </c>
      <c r="J1220" s="1">
        <v>0</v>
      </c>
      <c r="K1220" s="1">
        <v>0</v>
      </c>
      <c r="L1220" s="1">
        <v>0</v>
      </c>
      <c r="M1220" s="1"/>
      <c r="N1220" s="1" t="s">
        <v>3887</v>
      </c>
      <c r="O1220" s="38"/>
      <c r="P1220" s="38"/>
      <c r="AD1220"/>
      <c r="AE1220"/>
    </row>
    <row r="1221" spans="1:31" x14ac:dyDescent="0.35">
      <c r="A1221" s="106">
        <v>43555</v>
      </c>
      <c r="B1221" s="1" t="s">
        <v>1156</v>
      </c>
      <c r="C1221" s="1" t="s">
        <v>3017</v>
      </c>
      <c r="D1221" s="102" t="s">
        <v>2572</v>
      </c>
      <c r="E1221" s="102">
        <v>705</v>
      </c>
      <c r="F1221" s="102" t="s">
        <v>2573</v>
      </c>
      <c r="G1221" s="1">
        <v>-12952.64</v>
      </c>
      <c r="H1221" s="1">
        <v>1244763.92</v>
      </c>
      <c r="I1221" s="1">
        <v>1231811.28</v>
      </c>
      <c r="J1221" s="1">
        <v>12952.639999999898</v>
      </c>
      <c r="K1221" s="1">
        <v>0</v>
      </c>
      <c r="L1221" s="1">
        <v>0</v>
      </c>
      <c r="M1221" s="1"/>
      <c r="N1221" s="1" t="s">
        <v>3888</v>
      </c>
      <c r="O1221" s="38"/>
      <c r="P1221" s="38"/>
      <c r="AD1221"/>
      <c r="AE1221"/>
    </row>
    <row r="1222" spans="1:31" x14ac:dyDescent="0.35">
      <c r="A1222" s="106">
        <v>43555</v>
      </c>
      <c r="B1222" s="1" t="s">
        <v>1156</v>
      </c>
      <c r="C1222" s="1" t="s">
        <v>3017</v>
      </c>
      <c r="D1222" s="102" t="s">
        <v>2572</v>
      </c>
      <c r="E1222" s="102">
        <v>708</v>
      </c>
      <c r="F1222" s="102" t="s">
        <v>2142</v>
      </c>
      <c r="G1222" s="1">
        <v>-198392.37</v>
      </c>
      <c r="H1222" s="1">
        <v>176022.05</v>
      </c>
      <c r="I1222" s="1">
        <v>133122.78</v>
      </c>
      <c r="J1222" s="1">
        <v>42899.26999999999</v>
      </c>
      <c r="K1222" s="1">
        <v>-155493.1</v>
      </c>
      <c r="L1222" s="1">
        <v>-155.4931</v>
      </c>
      <c r="M1222" s="1"/>
      <c r="N1222" s="1" t="s">
        <v>3889</v>
      </c>
      <c r="O1222" s="38"/>
      <c r="P1222" s="38"/>
      <c r="AD1222"/>
      <c r="AE1222"/>
    </row>
    <row r="1223" spans="1:31" x14ac:dyDescent="0.35">
      <c r="A1223" s="106">
        <v>43555</v>
      </c>
      <c r="B1223" s="1" t="s">
        <v>1156</v>
      </c>
      <c r="C1223" s="1" t="s">
        <v>3017</v>
      </c>
      <c r="D1223" s="102" t="s">
        <v>2572</v>
      </c>
      <c r="E1223" s="102">
        <v>709</v>
      </c>
      <c r="F1223" s="102" t="s">
        <v>2335</v>
      </c>
      <c r="G1223" s="1">
        <v>-1849465.99</v>
      </c>
      <c r="H1223" s="1">
        <v>0</v>
      </c>
      <c r="I1223" s="1">
        <v>870291.56</v>
      </c>
      <c r="J1223" s="1">
        <v>-870291.56</v>
      </c>
      <c r="K1223" s="1">
        <v>-2719757.55</v>
      </c>
      <c r="L1223" s="1">
        <v>-2719.7575499999998</v>
      </c>
      <c r="M1223" s="1"/>
      <c r="N1223" s="1" t="s">
        <v>1011</v>
      </c>
      <c r="O1223" s="38"/>
      <c r="P1223" s="38"/>
      <c r="AD1223"/>
      <c r="AE1223"/>
    </row>
    <row r="1224" spans="1:31" x14ac:dyDescent="0.35">
      <c r="A1224" s="106">
        <v>43555</v>
      </c>
      <c r="B1224" s="1" t="s">
        <v>1156</v>
      </c>
      <c r="C1224" s="1" t="s">
        <v>3017</v>
      </c>
      <c r="D1224" s="102" t="s">
        <v>2572</v>
      </c>
      <c r="E1224" s="102">
        <v>710</v>
      </c>
      <c r="F1224" s="102" t="s">
        <v>2143</v>
      </c>
      <c r="G1224" s="1">
        <v>-741383.36</v>
      </c>
      <c r="H1224" s="1">
        <v>0</v>
      </c>
      <c r="I1224" s="1">
        <v>314024.96000000002</v>
      </c>
      <c r="J1224" s="1">
        <v>-314024.96000000002</v>
      </c>
      <c r="K1224" s="1">
        <v>-1055408.32</v>
      </c>
      <c r="L1224" s="1">
        <v>-1055.40832</v>
      </c>
      <c r="M1224" s="1"/>
      <c r="N1224" s="1" t="s">
        <v>1012</v>
      </c>
      <c r="O1224" s="38"/>
      <c r="P1224" s="38"/>
      <c r="AD1224"/>
      <c r="AE1224"/>
    </row>
    <row r="1225" spans="1:31" x14ac:dyDescent="0.35">
      <c r="A1225" s="106">
        <v>43555</v>
      </c>
      <c r="B1225" s="1" t="s">
        <v>1156</v>
      </c>
      <c r="C1225" s="1" t="s">
        <v>3017</v>
      </c>
      <c r="D1225" s="102" t="s">
        <v>2572</v>
      </c>
      <c r="E1225" s="102">
        <v>711</v>
      </c>
      <c r="F1225" s="102" t="s">
        <v>2136</v>
      </c>
      <c r="G1225" s="1">
        <v>-60437.78</v>
      </c>
      <c r="H1225" s="1">
        <v>45899.21</v>
      </c>
      <c r="I1225" s="1">
        <v>22536.26</v>
      </c>
      <c r="J1225" s="1">
        <v>23362.95</v>
      </c>
      <c r="K1225" s="1">
        <v>-37074.83</v>
      </c>
      <c r="L1225" s="1">
        <v>-37.074829999999999</v>
      </c>
      <c r="M1225" s="1"/>
      <c r="N1225" s="1" t="s">
        <v>1010</v>
      </c>
      <c r="O1225" s="38"/>
      <c r="P1225" s="38"/>
      <c r="AD1225"/>
      <c r="AE1225"/>
    </row>
    <row r="1226" spans="1:31" x14ac:dyDescent="0.35">
      <c r="A1226" s="106">
        <v>43555</v>
      </c>
      <c r="B1226" s="1" t="s">
        <v>1156</v>
      </c>
      <c r="C1226" s="1" t="s">
        <v>3017</v>
      </c>
      <c r="D1226" s="102" t="s">
        <v>2572</v>
      </c>
      <c r="E1226" s="102">
        <v>712</v>
      </c>
      <c r="F1226" s="102" t="s">
        <v>2137</v>
      </c>
      <c r="G1226" s="1">
        <v>-3637.76</v>
      </c>
      <c r="H1226" s="1">
        <v>3493.34</v>
      </c>
      <c r="I1226" s="1">
        <v>0</v>
      </c>
      <c r="J1226" s="1">
        <v>3493.34</v>
      </c>
      <c r="K1226" s="1">
        <v>-144.41999999999999</v>
      </c>
      <c r="L1226" s="1">
        <v>-0.14441999999999999</v>
      </c>
      <c r="M1226" s="1"/>
      <c r="N1226" s="1" t="s">
        <v>1010</v>
      </c>
      <c r="O1226" s="38"/>
      <c r="P1226" s="38"/>
      <c r="AD1226"/>
      <c r="AE1226"/>
    </row>
    <row r="1227" spans="1:31" x14ac:dyDescent="0.35">
      <c r="A1227" s="106">
        <v>43555</v>
      </c>
      <c r="B1227" s="1" t="s">
        <v>1156</v>
      </c>
      <c r="C1227" s="1" t="s">
        <v>3017</v>
      </c>
      <c r="D1227" s="102" t="s">
        <v>2572</v>
      </c>
      <c r="E1227" s="102">
        <v>713</v>
      </c>
      <c r="F1227" s="102" t="s">
        <v>2138</v>
      </c>
      <c r="G1227" s="1">
        <v>-656525.88</v>
      </c>
      <c r="H1227" s="1">
        <v>268143.59000000003</v>
      </c>
      <c r="I1227" s="1">
        <v>374007.43</v>
      </c>
      <c r="J1227" s="1">
        <v>-105863.83999999997</v>
      </c>
      <c r="K1227" s="1">
        <v>-762389.72</v>
      </c>
      <c r="L1227" s="1">
        <v>-762.38972000000001</v>
      </c>
      <c r="M1227" s="1"/>
      <c r="N1227" s="1" t="s">
        <v>1010</v>
      </c>
      <c r="O1227" s="38"/>
      <c r="P1227" s="38"/>
      <c r="AD1227"/>
      <c r="AE1227"/>
    </row>
    <row r="1228" spans="1:31" x14ac:dyDescent="0.35">
      <c r="A1228" s="106">
        <v>43555</v>
      </c>
      <c r="B1228" s="1"/>
      <c r="C1228" s="1" t="s">
        <v>3016</v>
      </c>
      <c r="D1228" s="102" t="s">
        <v>2572</v>
      </c>
      <c r="E1228" s="102">
        <v>718</v>
      </c>
      <c r="F1228" s="102" t="s">
        <v>3133</v>
      </c>
      <c r="G1228" s="1">
        <v>-750</v>
      </c>
      <c r="H1228" s="1">
        <v>0</v>
      </c>
      <c r="I1228" s="1">
        <v>0</v>
      </c>
      <c r="J1228" s="1">
        <v>0</v>
      </c>
      <c r="K1228" s="1">
        <v>-750</v>
      </c>
      <c r="L1228" s="1">
        <v>-0.75</v>
      </c>
      <c r="M1228" s="1"/>
      <c r="N1228" s="1"/>
      <c r="O1228" s="38"/>
      <c r="P1228" s="38"/>
      <c r="AD1228"/>
      <c r="AE1228"/>
    </row>
    <row r="1229" spans="1:31" x14ac:dyDescent="0.35">
      <c r="A1229" s="106">
        <v>43555</v>
      </c>
      <c r="B1229" s="1" t="s">
        <v>1156</v>
      </c>
      <c r="C1229" s="1" t="s">
        <v>3017</v>
      </c>
      <c r="D1229" s="102" t="s">
        <v>2572</v>
      </c>
      <c r="E1229" s="102">
        <v>719</v>
      </c>
      <c r="F1229" s="102" t="s">
        <v>2575</v>
      </c>
      <c r="G1229" s="1">
        <v>-750</v>
      </c>
      <c r="H1229" s="1">
        <v>0</v>
      </c>
      <c r="I1229" s="1">
        <v>0</v>
      </c>
      <c r="J1229" s="1">
        <v>0</v>
      </c>
      <c r="K1229" s="1">
        <v>-750</v>
      </c>
      <c r="L1229" s="1">
        <v>-0.75</v>
      </c>
      <c r="M1229" s="1"/>
      <c r="N1229" s="1" t="s">
        <v>1015</v>
      </c>
      <c r="O1229" s="38"/>
      <c r="P1229" s="38"/>
      <c r="AD1229"/>
      <c r="AE1229"/>
    </row>
    <row r="1230" spans="1:31" x14ac:dyDescent="0.35">
      <c r="A1230" s="106">
        <v>43555</v>
      </c>
      <c r="B1230" s="1"/>
      <c r="C1230" s="1" t="s">
        <v>3016</v>
      </c>
      <c r="D1230" s="102" t="s">
        <v>2572</v>
      </c>
      <c r="E1230" s="102">
        <v>720</v>
      </c>
      <c r="F1230" s="102" t="s">
        <v>2576</v>
      </c>
      <c r="G1230" s="1">
        <v>-333832.51</v>
      </c>
      <c r="H1230" s="1">
        <v>514044.52</v>
      </c>
      <c r="I1230" s="1">
        <v>678068.85</v>
      </c>
      <c r="J1230" s="1">
        <v>-164024.32999999996</v>
      </c>
      <c r="K1230" s="1">
        <v>-497856.84</v>
      </c>
      <c r="L1230" s="1">
        <v>-497.85684000000003</v>
      </c>
      <c r="M1230" s="1"/>
      <c r="N1230" s="1"/>
      <c r="O1230" s="38"/>
      <c r="P1230" s="38"/>
      <c r="AD1230"/>
      <c r="AE1230"/>
    </row>
    <row r="1231" spans="1:31" x14ac:dyDescent="0.35">
      <c r="A1231" s="106">
        <v>43555</v>
      </c>
      <c r="B1231" s="1" t="s">
        <v>1156</v>
      </c>
      <c r="C1231" s="1" t="s">
        <v>3017</v>
      </c>
      <c r="D1231" s="102" t="s">
        <v>2572</v>
      </c>
      <c r="E1231" s="102">
        <v>721</v>
      </c>
      <c r="F1231" s="102" t="s">
        <v>2140</v>
      </c>
      <c r="G1231" s="1">
        <v>-227103.27</v>
      </c>
      <c r="H1231" s="1">
        <v>309731.77</v>
      </c>
      <c r="I1231" s="1">
        <v>359014.76</v>
      </c>
      <c r="J1231" s="1">
        <v>-49282.989999999991</v>
      </c>
      <c r="K1231" s="1">
        <v>-276386.26</v>
      </c>
      <c r="L1231" s="1">
        <v>-276.38625999999999</v>
      </c>
      <c r="M1231" s="1"/>
      <c r="N1231" s="1" t="s">
        <v>1013</v>
      </c>
      <c r="O1231" s="38"/>
      <c r="P1231" s="38"/>
      <c r="AD1231"/>
      <c r="AE1231"/>
    </row>
    <row r="1232" spans="1:31" x14ac:dyDescent="0.35">
      <c r="A1232" s="106">
        <v>43555</v>
      </c>
      <c r="B1232" s="1" t="s">
        <v>1156</v>
      </c>
      <c r="C1232" s="1" t="s">
        <v>3017</v>
      </c>
      <c r="D1232" s="102" t="s">
        <v>2572</v>
      </c>
      <c r="E1232" s="102">
        <v>722</v>
      </c>
      <c r="F1232" s="102" t="s">
        <v>2141</v>
      </c>
      <c r="G1232" s="1">
        <v>-106729.24</v>
      </c>
      <c r="H1232" s="1">
        <v>204312.75</v>
      </c>
      <c r="I1232" s="1">
        <v>319054.09000000003</v>
      </c>
      <c r="J1232" s="1">
        <v>-114741.34000000003</v>
      </c>
      <c r="K1232" s="1">
        <v>-221470.58</v>
      </c>
      <c r="L1232" s="1">
        <v>-221.47057999999998</v>
      </c>
      <c r="M1232" s="1"/>
      <c r="N1232" s="1" t="s">
        <v>1014</v>
      </c>
      <c r="O1232" s="38"/>
      <c r="P1232" s="38"/>
      <c r="AD1232"/>
      <c r="AE1232"/>
    </row>
    <row r="1233" spans="1:31" x14ac:dyDescent="0.35">
      <c r="A1233" s="106">
        <v>43555</v>
      </c>
      <c r="B1233" s="1"/>
      <c r="C1233" s="1" t="s">
        <v>3016</v>
      </c>
      <c r="D1233" s="102" t="s">
        <v>2580</v>
      </c>
      <c r="E1233" s="102">
        <v>729</v>
      </c>
      <c r="F1233" s="102" t="s">
        <v>2581</v>
      </c>
      <c r="G1233" s="1">
        <v>-0.3</v>
      </c>
      <c r="H1233" s="1">
        <v>0</v>
      </c>
      <c r="I1233" s="1">
        <v>0</v>
      </c>
      <c r="J1233" s="1">
        <v>0</v>
      </c>
      <c r="K1233" s="1">
        <v>-0.3</v>
      </c>
      <c r="L1233" s="1">
        <v>-2.9999999999999997E-4</v>
      </c>
      <c r="M1233" s="1"/>
      <c r="N1233" s="1"/>
      <c r="O1233" s="38"/>
      <c r="P1233" s="38"/>
      <c r="AD1233"/>
      <c r="AE1233"/>
    </row>
    <row r="1234" spans="1:31" x14ac:dyDescent="0.35">
      <c r="A1234" s="106">
        <v>43555</v>
      </c>
      <c r="B1234" s="1"/>
      <c r="C1234" s="1" t="s">
        <v>3016</v>
      </c>
      <c r="D1234" s="102" t="s">
        <v>2582</v>
      </c>
      <c r="E1234" s="102">
        <v>730</v>
      </c>
      <c r="F1234" s="102" t="s">
        <v>2581</v>
      </c>
      <c r="G1234" s="1">
        <v>-0.3</v>
      </c>
      <c r="H1234" s="1">
        <v>0</v>
      </c>
      <c r="I1234" s="1">
        <v>0</v>
      </c>
      <c r="J1234" s="1">
        <v>0</v>
      </c>
      <c r="K1234" s="1">
        <v>-0.3</v>
      </c>
      <c r="L1234" s="1">
        <v>-2.9999999999999997E-4</v>
      </c>
      <c r="M1234" s="1"/>
      <c r="N1234" s="1"/>
      <c r="O1234" s="38"/>
      <c r="P1234" s="38"/>
      <c r="AD1234"/>
      <c r="AE1234"/>
    </row>
    <row r="1235" spans="1:31" x14ac:dyDescent="0.35">
      <c r="A1235" s="106">
        <v>43555</v>
      </c>
      <c r="B1235" s="1" t="s">
        <v>1160</v>
      </c>
      <c r="C1235" s="1" t="s">
        <v>3017</v>
      </c>
      <c r="D1235" s="102" t="s">
        <v>2583</v>
      </c>
      <c r="E1235" s="102">
        <v>734</v>
      </c>
      <c r="F1235" s="102" t="s">
        <v>2584</v>
      </c>
      <c r="G1235" s="1">
        <v>-0.3</v>
      </c>
      <c r="H1235" s="1">
        <v>0</v>
      </c>
      <c r="I1235" s="1">
        <v>0</v>
      </c>
      <c r="J1235" s="1">
        <v>0</v>
      </c>
      <c r="K1235" s="1">
        <v>-0.3</v>
      </c>
      <c r="L1235" s="1">
        <v>-2.9999999999999997E-4</v>
      </c>
      <c r="M1235" s="1"/>
      <c r="N1235" s="1"/>
      <c r="O1235" s="38"/>
      <c r="P1235" s="38"/>
      <c r="AD1235"/>
      <c r="AE1235"/>
    </row>
    <row r="1236" spans="1:31" x14ac:dyDescent="0.35">
      <c r="A1236" s="106">
        <v>43555</v>
      </c>
      <c r="B1236" s="1"/>
      <c r="C1236" s="1" t="s">
        <v>3016</v>
      </c>
      <c r="D1236" s="102" t="s">
        <v>2585</v>
      </c>
      <c r="E1236" s="102">
        <v>744</v>
      </c>
      <c r="F1236" s="102" t="s">
        <v>2586</v>
      </c>
      <c r="G1236" s="1">
        <v>-12388873.039999999</v>
      </c>
      <c r="H1236" s="1">
        <v>1977181.38</v>
      </c>
      <c r="I1236" s="1">
        <v>236141.53</v>
      </c>
      <c r="J1236" s="1">
        <v>1741039.8499999999</v>
      </c>
      <c r="K1236" s="1">
        <v>-10647833.189999999</v>
      </c>
      <c r="L1236" s="1">
        <v>-10647.833189999999</v>
      </c>
      <c r="M1236" s="1"/>
      <c r="N1236" s="1"/>
      <c r="O1236" s="38"/>
      <c r="P1236" s="38"/>
      <c r="AD1236"/>
      <c r="AE1236"/>
    </row>
    <row r="1237" spans="1:31" x14ac:dyDescent="0.35">
      <c r="A1237" s="106">
        <v>43555</v>
      </c>
      <c r="B1237" s="1"/>
      <c r="C1237" s="1" t="s">
        <v>3016</v>
      </c>
      <c r="D1237" s="102" t="s">
        <v>2587</v>
      </c>
      <c r="E1237" s="102">
        <v>749</v>
      </c>
      <c r="F1237" s="102" t="s">
        <v>2588</v>
      </c>
      <c r="G1237" s="1">
        <v>-3763217.46</v>
      </c>
      <c r="H1237" s="1">
        <v>0</v>
      </c>
      <c r="I1237" s="1">
        <v>6283.96</v>
      </c>
      <c r="J1237" s="1">
        <v>-6283.96</v>
      </c>
      <c r="K1237" s="1">
        <v>-3769501.42</v>
      </c>
      <c r="L1237" s="1">
        <v>-3769.5014200000001</v>
      </c>
      <c r="M1237" s="1"/>
      <c r="N1237" s="1"/>
      <c r="O1237" s="38"/>
      <c r="P1237" s="38"/>
      <c r="AD1237"/>
      <c r="AE1237"/>
    </row>
    <row r="1238" spans="1:31" x14ac:dyDescent="0.35">
      <c r="A1238" s="106">
        <v>43555</v>
      </c>
      <c r="B1238" s="1"/>
      <c r="C1238" s="1" t="s">
        <v>3016</v>
      </c>
      <c r="D1238" s="102" t="s">
        <v>2589</v>
      </c>
      <c r="E1238" s="102">
        <v>750</v>
      </c>
      <c r="F1238" s="102" t="s">
        <v>3072</v>
      </c>
      <c r="G1238" s="1">
        <v>-3763217.46</v>
      </c>
      <c r="H1238" s="1">
        <v>0</v>
      </c>
      <c r="I1238" s="1">
        <v>6283.96</v>
      </c>
      <c r="J1238" s="1">
        <v>-6283.96</v>
      </c>
      <c r="K1238" s="1">
        <v>-3769501.42</v>
      </c>
      <c r="L1238" s="1">
        <v>-3769.5014200000001</v>
      </c>
      <c r="M1238" s="1"/>
      <c r="N1238" s="1"/>
      <c r="O1238" s="38"/>
      <c r="P1238" s="38"/>
      <c r="AD1238"/>
      <c r="AE1238"/>
    </row>
    <row r="1239" spans="1:31" x14ac:dyDescent="0.35">
      <c r="A1239" s="106">
        <v>43555</v>
      </c>
      <c r="B1239" s="1" t="s">
        <v>1155</v>
      </c>
      <c r="C1239" s="1" t="s">
        <v>3017</v>
      </c>
      <c r="D1239" s="102" t="s">
        <v>2589</v>
      </c>
      <c r="E1239" s="102">
        <v>751</v>
      </c>
      <c r="F1239" s="102" t="s">
        <v>2590</v>
      </c>
      <c r="G1239" s="1">
        <v>-3763217.46</v>
      </c>
      <c r="H1239" s="1">
        <v>0</v>
      </c>
      <c r="I1239" s="1">
        <v>6283.96</v>
      </c>
      <c r="J1239" s="1">
        <v>-6283.96</v>
      </c>
      <c r="K1239" s="1">
        <v>-3769501.42</v>
      </c>
      <c r="L1239" s="1">
        <v>-3769.5014200000001</v>
      </c>
      <c r="M1239" s="1"/>
      <c r="N1239" s="1"/>
      <c r="O1239" s="38"/>
      <c r="P1239" s="38"/>
      <c r="AD1239"/>
      <c r="AE1239"/>
    </row>
    <row r="1240" spans="1:31" x14ac:dyDescent="0.35">
      <c r="A1240" s="106">
        <v>43555</v>
      </c>
      <c r="B1240" s="1"/>
      <c r="C1240" s="1" t="s">
        <v>3016</v>
      </c>
      <c r="D1240" s="102" t="s">
        <v>2591</v>
      </c>
      <c r="E1240" s="102">
        <v>773</v>
      </c>
      <c r="F1240" s="102" t="s">
        <v>2592</v>
      </c>
      <c r="G1240" s="1">
        <v>-8625655.5800000001</v>
      </c>
      <c r="H1240" s="1">
        <v>1977181.38</v>
      </c>
      <c r="I1240" s="1">
        <v>229857.57</v>
      </c>
      <c r="J1240" s="1">
        <v>1747323.8099999998</v>
      </c>
      <c r="K1240" s="1">
        <v>-6878331.7699999996</v>
      </c>
      <c r="L1240" s="1">
        <v>-6878.3317699999998</v>
      </c>
      <c r="M1240" s="1"/>
      <c r="N1240" s="1"/>
      <c r="O1240" s="38"/>
      <c r="P1240" s="38"/>
      <c r="AD1240"/>
      <c r="AE1240"/>
    </row>
    <row r="1241" spans="1:31" x14ac:dyDescent="0.35">
      <c r="A1241" s="106">
        <v>43555</v>
      </c>
      <c r="B1241" s="1"/>
      <c r="C1241" s="1" t="s">
        <v>3016</v>
      </c>
      <c r="D1241" s="102" t="s">
        <v>2593</v>
      </c>
      <c r="E1241" s="102">
        <v>774</v>
      </c>
      <c r="F1241" s="102" t="s">
        <v>2592</v>
      </c>
      <c r="G1241" s="1">
        <v>-8625655.5800000001</v>
      </c>
      <c r="H1241" s="1">
        <v>1977181.38</v>
      </c>
      <c r="I1241" s="1">
        <v>229857.57</v>
      </c>
      <c r="J1241" s="1">
        <v>1747323.8099999998</v>
      </c>
      <c r="K1241" s="1">
        <v>-6878331.7699999996</v>
      </c>
      <c r="L1241" s="1">
        <v>-6878.3317699999998</v>
      </c>
      <c r="M1241" s="1"/>
      <c r="N1241" s="1"/>
      <c r="O1241" s="38"/>
      <c r="P1241" s="38"/>
      <c r="AD1241"/>
      <c r="AE1241"/>
    </row>
    <row r="1242" spans="1:31" x14ac:dyDescent="0.35">
      <c r="A1242" s="106">
        <v>43555</v>
      </c>
      <c r="B1242" s="1" t="s">
        <v>1158</v>
      </c>
      <c r="C1242" s="1" t="s">
        <v>3017</v>
      </c>
      <c r="D1242" s="102" t="s">
        <v>2593</v>
      </c>
      <c r="E1242" s="102">
        <v>775</v>
      </c>
      <c r="F1242" s="102" t="s">
        <v>2149</v>
      </c>
      <c r="G1242" s="1">
        <v>-360733.98</v>
      </c>
      <c r="H1242" s="1">
        <v>49520.36</v>
      </c>
      <c r="I1242" s="1">
        <v>83186.11</v>
      </c>
      <c r="J1242" s="1">
        <v>-33665.75</v>
      </c>
      <c r="K1242" s="1">
        <v>-394399.73</v>
      </c>
      <c r="L1242" s="1">
        <v>-394.39972999999998</v>
      </c>
      <c r="M1242" s="1"/>
      <c r="N1242" s="1"/>
      <c r="O1242" s="38"/>
      <c r="P1242" s="38"/>
      <c r="AD1242"/>
      <c r="AE1242"/>
    </row>
    <row r="1243" spans="1:31" x14ac:dyDescent="0.35">
      <c r="A1243" s="106">
        <v>43555</v>
      </c>
      <c r="B1243" s="1" t="s">
        <v>1160</v>
      </c>
      <c r="C1243" s="1" t="s">
        <v>3017</v>
      </c>
      <c r="D1243" s="102" t="s">
        <v>2593</v>
      </c>
      <c r="E1243" s="102">
        <v>776</v>
      </c>
      <c r="F1243" s="102" t="s">
        <v>2150</v>
      </c>
      <c r="G1243" s="1">
        <v>-189521.55</v>
      </c>
      <c r="H1243" s="1">
        <v>0</v>
      </c>
      <c r="I1243" s="1">
        <v>0</v>
      </c>
      <c r="J1243" s="1">
        <v>0</v>
      </c>
      <c r="K1243" s="1">
        <v>-189521.55</v>
      </c>
      <c r="L1243" s="1">
        <v>-189.52154999999999</v>
      </c>
      <c r="M1243" s="1"/>
      <c r="N1243" s="1"/>
      <c r="O1243" s="38"/>
      <c r="P1243" s="38"/>
      <c r="AD1243"/>
      <c r="AE1243"/>
    </row>
    <row r="1244" spans="1:31" x14ac:dyDescent="0.35">
      <c r="A1244" s="106">
        <v>43555</v>
      </c>
      <c r="B1244" s="1" t="s">
        <v>1160</v>
      </c>
      <c r="C1244" s="1" t="s">
        <v>3017</v>
      </c>
      <c r="D1244" s="102" t="s">
        <v>2593</v>
      </c>
      <c r="E1244" s="102">
        <v>777</v>
      </c>
      <c r="F1244" s="102" t="s">
        <v>2152</v>
      </c>
      <c r="G1244" s="1">
        <v>-38879.480000000003</v>
      </c>
      <c r="H1244" s="1">
        <v>0</v>
      </c>
      <c r="I1244" s="1">
        <v>0</v>
      </c>
      <c r="J1244" s="1">
        <v>0</v>
      </c>
      <c r="K1244" s="1">
        <v>-38879.480000000003</v>
      </c>
      <c r="L1244" s="1">
        <v>-38.879480000000001</v>
      </c>
      <c r="M1244" s="1"/>
      <c r="N1244" s="1"/>
      <c r="O1244" s="38"/>
      <c r="P1244" s="38"/>
      <c r="AD1244"/>
      <c r="AE1244"/>
    </row>
    <row r="1245" spans="1:31" x14ac:dyDescent="0.35">
      <c r="A1245" s="106">
        <v>43555</v>
      </c>
      <c r="B1245" s="1" t="s">
        <v>1160</v>
      </c>
      <c r="C1245" s="1" t="s">
        <v>3017</v>
      </c>
      <c r="D1245" s="102" t="s">
        <v>2593</v>
      </c>
      <c r="E1245" s="102">
        <v>778</v>
      </c>
      <c r="F1245" s="102" t="s">
        <v>2153</v>
      </c>
      <c r="G1245" s="1">
        <v>-912120</v>
      </c>
      <c r="H1245" s="1">
        <v>0</v>
      </c>
      <c r="I1245" s="1">
        <v>0</v>
      </c>
      <c r="J1245" s="1">
        <v>0</v>
      </c>
      <c r="K1245" s="1">
        <v>-912120</v>
      </c>
      <c r="L1245" s="1">
        <v>-912.12</v>
      </c>
      <c r="M1245" s="1"/>
      <c r="N1245" s="1"/>
      <c r="O1245" s="38"/>
      <c r="P1245" s="38"/>
      <c r="AD1245"/>
      <c r="AE1245"/>
    </row>
    <row r="1246" spans="1:31" x14ac:dyDescent="0.35">
      <c r="A1246" s="106">
        <v>43555</v>
      </c>
      <c r="B1246" s="1" t="s">
        <v>1160</v>
      </c>
      <c r="C1246" s="1" t="s">
        <v>3017</v>
      </c>
      <c r="D1246" s="102" t="s">
        <v>2593</v>
      </c>
      <c r="E1246" s="102">
        <v>779</v>
      </c>
      <c r="F1246" s="102" t="s">
        <v>2154</v>
      </c>
      <c r="G1246" s="1">
        <v>-442.28</v>
      </c>
      <c r="H1246" s="1">
        <v>33649.870000000003</v>
      </c>
      <c r="I1246" s="1">
        <v>33649.870000000003</v>
      </c>
      <c r="J1246" s="1">
        <v>0</v>
      </c>
      <c r="K1246" s="1">
        <v>-442.28</v>
      </c>
      <c r="L1246" s="1">
        <v>-0.44227999999999995</v>
      </c>
      <c r="M1246" s="1"/>
      <c r="N1246" s="1"/>
      <c r="O1246" s="38"/>
      <c r="P1246" s="38"/>
      <c r="AD1246"/>
      <c r="AE1246"/>
    </row>
    <row r="1247" spans="1:31" x14ac:dyDescent="0.35">
      <c r="A1247" s="106">
        <v>43555</v>
      </c>
      <c r="B1247" s="1" t="s">
        <v>1160</v>
      </c>
      <c r="C1247" s="1" t="s">
        <v>3017</v>
      </c>
      <c r="D1247" s="102" t="s">
        <v>2593</v>
      </c>
      <c r="E1247" s="102">
        <v>780</v>
      </c>
      <c r="F1247" s="102" t="s">
        <v>2156</v>
      </c>
      <c r="G1247" s="1">
        <v>-7123958.29</v>
      </c>
      <c r="H1247" s="1">
        <v>1894011.15</v>
      </c>
      <c r="I1247" s="1">
        <v>113021.59</v>
      </c>
      <c r="J1247" s="1">
        <v>1780989.5599999998</v>
      </c>
      <c r="K1247" s="1">
        <v>-5342968.7300000004</v>
      </c>
      <c r="L1247" s="1">
        <v>-5342.9687300000005</v>
      </c>
      <c r="M1247" s="1"/>
      <c r="N1247" s="1"/>
      <c r="O1247" s="38"/>
      <c r="P1247" s="38"/>
      <c r="AD1247"/>
      <c r="AE1247"/>
    </row>
    <row r="1248" spans="1:31" x14ac:dyDescent="0.35">
      <c r="A1248" s="106">
        <v>43555</v>
      </c>
      <c r="B1248" s="1"/>
      <c r="C1248" s="1" t="s">
        <v>3016</v>
      </c>
      <c r="D1248" s="102" t="s">
        <v>2594</v>
      </c>
      <c r="E1248" s="102">
        <v>782</v>
      </c>
      <c r="F1248" s="102" t="s">
        <v>2595</v>
      </c>
      <c r="G1248" s="1">
        <v>-813848.55</v>
      </c>
      <c r="H1248" s="1">
        <v>3656.36</v>
      </c>
      <c r="I1248" s="1">
        <v>26442.77</v>
      </c>
      <c r="J1248" s="1">
        <v>-22786.41</v>
      </c>
      <c r="K1248" s="1">
        <v>-836634.96</v>
      </c>
      <c r="L1248" s="1">
        <v>-836.63495999999998</v>
      </c>
      <c r="M1248" s="1"/>
      <c r="N1248" s="1"/>
      <c r="O1248" s="38"/>
      <c r="P1248" s="38"/>
      <c r="AD1248"/>
      <c r="AE1248"/>
    </row>
    <row r="1249" spans="1:31" x14ac:dyDescent="0.35">
      <c r="A1249" s="106">
        <v>43555</v>
      </c>
      <c r="B1249" s="1"/>
      <c r="C1249" s="1" t="s">
        <v>3016</v>
      </c>
      <c r="D1249" s="102" t="s">
        <v>2596</v>
      </c>
      <c r="E1249" s="102">
        <v>783</v>
      </c>
      <c r="F1249" s="102" t="s">
        <v>2597</v>
      </c>
      <c r="G1249" s="1">
        <v>-813848.55</v>
      </c>
      <c r="H1249" s="1">
        <v>3656.36</v>
      </c>
      <c r="I1249" s="1">
        <v>26442.77</v>
      </c>
      <c r="J1249" s="1">
        <v>-22786.41</v>
      </c>
      <c r="K1249" s="1">
        <v>-836634.96</v>
      </c>
      <c r="L1249" s="1">
        <v>-836.63495999999998</v>
      </c>
      <c r="M1249" s="1"/>
      <c r="N1249" s="1"/>
      <c r="O1249" s="38"/>
      <c r="P1249" s="38"/>
      <c r="AD1249"/>
      <c r="AE1249"/>
    </row>
    <row r="1250" spans="1:31" x14ac:dyDescent="0.35">
      <c r="A1250" s="106">
        <v>43555</v>
      </c>
      <c r="B1250" s="1"/>
      <c r="C1250" s="1" t="s">
        <v>3016</v>
      </c>
      <c r="D1250" s="102" t="s">
        <v>2598</v>
      </c>
      <c r="E1250" s="102">
        <v>784</v>
      </c>
      <c r="F1250" s="102" t="s">
        <v>2599</v>
      </c>
      <c r="G1250" s="1">
        <v>-813848.55</v>
      </c>
      <c r="H1250" s="1">
        <v>3656.36</v>
      </c>
      <c r="I1250" s="1">
        <v>26442.77</v>
      </c>
      <c r="J1250" s="1">
        <v>-22786.41</v>
      </c>
      <c r="K1250" s="1">
        <v>-836634.96</v>
      </c>
      <c r="L1250" s="1">
        <v>-836.63495999999998</v>
      </c>
      <c r="M1250" s="1"/>
      <c r="N1250" s="1"/>
      <c r="O1250" s="38"/>
      <c r="P1250" s="38"/>
      <c r="AD1250"/>
      <c r="AE1250"/>
    </row>
    <row r="1251" spans="1:31" x14ac:dyDescent="0.35">
      <c r="A1251" s="106">
        <v>43555</v>
      </c>
      <c r="B1251" s="1"/>
      <c r="C1251" s="1" t="s">
        <v>3016</v>
      </c>
      <c r="D1251" s="102" t="s">
        <v>2598</v>
      </c>
      <c r="E1251" s="102">
        <v>785</v>
      </c>
      <c r="F1251" s="102" t="s">
        <v>3073</v>
      </c>
      <c r="G1251" s="1">
        <v>-813848.55</v>
      </c>
      <c r="H1251" s="1">
        <v>3656.36</v>
      </c>
      <c r="I1251" s="1">
        <v>26442.77</v>
      </c>
      <c r="J1251" s="1">
        <v>-22786.41</v>
      </c>
      <c r="K1251" s="1">
        <v>-836634.96</v>
      </c>
      <c r="L1251" s="1">
        <v>-836.63495999999998</v>
      </c>
      <c r="M1251" s="1"/>
      <c r="N1251" s="1"/>
      <c r="O1251" s="38"/>
      <c r="P1251" s="38"/>
      <c r="AD1251"/>
      <c r="AE1251"/>
    </row>
    <row r="1252" spans="1:31" x14ac:dyDescent="0.35">
      <c r="A1252" s="106">
        <v>43555</v>
      </c>
      <c r="B1252" s="1" t="s">
        <v>1160</v>
      </c>
      <c r="C1252" s="1" t="s">
        <v>3017</v>
      </c>
      <c r="D1252" s="102" t="s">
        <v>2598</v>
      </c>
      <c r="E1252" s="102">
        <v>787</v>
      </c>
      <c r="F1252" s="102" t="s">
        <v>2600</v>
      </c>
      <c r="G1252" s="1">
        <v>-736973.47</v>
      </c>
      <c r="H1252" s="1">
        <v>3656.36</v>
      </c>
      <c r="I1252" s="1">
        <v>26442.77</v>
      </c>
      <c r="J1252" s="1">
        <v>-22786.41</v>
      </c>
      <c r="K1252" s="1">
        <v>-759759.88</v>
      </c>
      <c r="L1252" s="1">
        <v>-759.75987999999995</v>
      </c>
      <c r="M1252" s="1"/>
      <c r="N1252" s="1"/>
      <c r="O1252" s="38"/>
      <c r="P1252" s="38"/>
      <c r="AD1252"/>
      <c r="AE1252"/>
    </row>
    <row r="1253" spans="1:31" x14ac:dyDescent="0.35">
      <c r="A1253" s="106">
        <v>43555</v>
      </c>
      <c r="B1253" s="1" t="s">
        <v>1160</v>
      </c>
      <c r="C1253" s="1" t="s">
        <v>3017</v>
      </c>
      <c r="D1253" s="102" t="s">
        <v>2598</v>
      </c>
      <c r="E1253" s="102">
        <v>788</v>
      </c>
      <c r="F1253" s="102" t="s">
        <v>2148</v>
      </c>
      <c r="G1253" s="1">
        <v>-76875.08</v>
      </c>
      <c r="H1253" s="1">
        <v>0</v>
      </c>
      <c r="I1253" s="1">
        <v>0</v>
      </c>
      <c r="J1253" s="1">
        <v>0</v>
      </c>
      <c r="K1253" s="1">
        <v>-76875.08</v>
      </c>
      <c r="L1253" s="1">
        <v>-76.875079999999997</v>
      </c>
      <c r="M1253" s="1"/>
      <c r="N1253" s="1"/>
      <c r="O1253" s="38"/>
      <c r="P1253" s="38"/>
      <c r="AD1253"/>
      <c r="AE1253"/>
    </row>
    <row r="1254" spans="1:31" x14ac:dyDescent="0.35">
      <c r="A1254" s="106">
        <v>43555</v>
      </c>
      <c r="B1254" s="1"/>
      <c r="C1254" s="1" t="s">
        <v>3016</v>
      </c>
      <c r="D1254" s="102" t="s">
        <v>2601</v>
      </c>
      <c r="E1254" s="102">
        <v>808</v>
      </c>
      <c r="F1254" s="102" t="s">
        <v>2602</v>
      </c>
      <c r="G1254" s="1">
        <v>-2156514531.3200002</v>
      </c>
      <c r="H1254" s="1">
        <v>730729.23</v>
      </c>
      <c r="I1254" s="1">
        <v>121796.23</v>
      </c>
      <c r="J1254" s="1">
        <v>608933</v>
      </c>
      <c r="K1254" s="1">
        <v>-2155905598.3200002</v>
      </c>
      <c r="L1254" s="1">
        <v>-2155905.5983200003</v>
      </c>
      <c r="M1254" s="1"/>
      <c r="N1254" s="1"/>
      <c r="O1254" s="38"/>
      <c r="P1254" s="38"/>
      <c r="AD1254"/>
      <c r="AE1254"/>
    </row>
    <row r="1255" spans="1:31" x14ac:dyDescent="0.35">
      <c r="A1255" s="106">
        <v>43555</v>
      </c>
      <c r="B1255" s="1"/>
      <c r="C1255" s="1" t="s">
        <v>3016</v>
      </c>
      <c r="D1255" s="102" t="s">
        <v>2603</v>
      </c>
      <c r="E1255" s="102">
        <v>809</v>
      </c>
      <c r="F1255" s="102" t="s">
        <v>2157</v>
      </c>
      <c r="G1255" s="1">
        <v>-1083833684.95</v>
      </c>
      <c r="H1255" s="1">
        <v>422073.02</v>
      </c>
      <c r="I1255" s="1">
        <v>0</v>
      </c>
      <c r="J1255" s="1">
        <v>422073.02</v>
      </c>
      <c r="K1255" s="1">
        <v>-1083411611.9300001</v>
      </c>
      <c r="L1255" s="1">
        <v>-1083411.6119300001</v>
      </c>
      <c r="M1255" s="1"/>
      <c r="N1255" s="1"/>
      <c r="O1255" s="38"/>
      <c r="P1255" s="38"/>
      <c r="AD1255"/>
      <c r="AE1255"/>
    </row>
    <row r="1256" spans="1:31" x14ac:dyDescent="0.35">
      <c r="A1256" s="106">
        <v>43555</v>
      </c>
      <c r="B1256" s="1"/>
      <c r="C1256" s="1" t="s">
        <v>3016</v>
      </c>
      <c r="D1256" s="102" t="s">
        <v>2604</v>
      </c>
      <c r="E1256" s="102">
        <v>818</v>
      </c>
      <c r="F1256" s="102" t="s">
        <v>2158</v>
      </c>
      <c r="G1256" s="1">
        <v>-434364250.87</v>
      </c>
      <c r="H1256" s="1">
        <v>422073.02</v>
      </c>
      <c r="I1256" s="1">
        <v>0</v>
      </c>
      <c r="J1256" s="1">
        <v>422073.02</v>
      </c>
      <c r="K1256" s="1">
        <v>-433942177.85000002</v>
      </c>
      <c r="L1256" s="1">
        <v>-433942.17785000004</v>
      </c>
      <c r="M1256" s="1"/>
      <c r="N1256" s="1"/>
      <c r="O1256" s="38"/>
      <c r="P1256" s="38"/>
      <c r="AD1256"/>
      <c r="AE1256"/>
    </row>
    <row r="1257" spans="1:31" x14ac:dyDescent="0.35">
      <c r="A1257" s="106">
        <v>43555</v>
      </c>
      <c r="B1257" s="1" t="s">
        <v>1162</v>
      </c>
      <c r="C1257" s="1" t="s">
        <v>3017</v>
      </c>
      <c r="D1257" s="102" t="s">
        <v>2605</v>
      </c>
      <c r="E1257" s="102">
        <v>819</v>
      </c>
      <c r="F1257" s="102" t="s">
        <v>2159</v>
      </c>
      <c r="G1257" s="1">
        <v>-434364250.87</v>
      </c>
      <c r="H1257" s="1">
        <v>422073.02</v>
      </c>
      <c r="I1257" s="1">
        <v>0</v>
      </c>
      <c r="J1257" s="1">
        <v>422073.02</v>
      </c>
      <c r="K1257" s="1">
        <v>-433942177.85000002</v>
      </c>
      <c r="L1257" s="1">
        <v>-433942.17785000004</v>
      </c>
      <c r="M1257" s="1"/>
      <c r="N1257" s="1"/>
      <c r="O1257" s="38"/>
      <c r="P1257" s="38"/>
      <c r="AD1257"/>
      <c r="AE1257"/>
    </row>
    <row r="1258" spans="1:31" x14ac:dyDescent="0.35">
      <c r="A1258" s="106">
        <v>43555</v>
      </c>
      <c r="B1258" s="1"/>
      <c r="C1258" s="1" t="s">
        <v>3016</v>
      </c>
      <c r="D1258" s="102" t="s">
        <v>2606</v>
      </c>
      <c r="E1258" s="102">
        <v>820</v>
      </c>
      <c r="F1258" s="102" t="s">
        <v>2160</v>
      </c>
      <c r="G1258" s="1">
        <v>-644352639.44000006</v>
      </c>
      <c r="H1258" s="1">
        <v>0</v>
      </c>
      <c r="I1258" s="1">
        <v>0</v>
      </c>
      <c r="J1258" s="1">
        <v>0</v>
      </c>
      <c r="K1258" s="1">
        <v>-644352639.44000006</v>
      </c>
      <c r="L1258" s="1">
        <v>-644352.63944000006</v>
      </c>
      <c r="M1258" s="1"/>
      <c r="N1258" s="1"/>
      <c r="O1258" s="38"/>
      <c r="P1258" s="38"/>
      <c r="AD1258"/>
      <c r="AE1258"/>
    </row>
    <row r="1259" spans="1:31" x14ac:dyDescent="0.35">
      <c r="A1259" s="106">
        <v>43555</v>
      </c>
      <c r="B1259" s="1" t="s">
        <v>1166</v>
      </c>
      <c r="C1259" s="1" t="s">
        <v>3017</v>
      </c>
      <c r="D1259" s="102" t="s">
        <v>2607</v>
      </c>
      <c r="E1259" s="102">
        <v>821</v>
      </c>
      <c r="F1259" s="102" t="s">
        <v>2161</v>
      </c>
      <c r="G1259" s="1">
        <v>-644352639.44000006</v>
      </c>
      <c r="H1259" s="1">
        <v>0</v>
      </c>
      <c r="I1259" s="1">
        <v>0</v>
      </c>
      <c r="J1259" s="1">
        <v>0</v>
      </c>
      <c r="K1259" s="1">
        <v>-644352639.44000006</v>
      </c>
      <c r="L1259" s="1">
        <v>-644352.63944000006</v>
      </c>
      <c r="M1259" s="1"/>
      <c r="N1259" s="1"/>
      <c r="O1259" s="38"/>
      <c r="P1259" s="38"/>
      <c r="AD1259"/>
      <c r="AE1259"/>
    </row>
    <row r="1260" spans="1:31" x14ac:dyDescent="0.35">
      <c r="A1260" s="106">
        <v>43555</v>
      </c>
      <c r="B1260" s="1"/>
      <c r="C1260" s="1" t="s">
        <v>3016</v>
      </c>
      <c r="D1260" s="102" t="s">
        <v>2608</v>
      </c>
      <c r="E1260" s="102">
        <v>822</v>
      </c>
      <c r="F1260" s="102" t="s">
        <v>2151</v>
      </c>
      <c r="G1260" s="1">
        <v>-5116794.6399999997</v>
      </c>
      <c r="H1260" s="1">
        <v>0</v>
      </c>
      <c r="I1260" s="1">
        <v>0</v>
      </c>
      <c r="J1260" s="1">
        <v>0</v>
      </c>
      <c r="K1260" s="1">
        <v>-5116794.6399999997</v>
      </c>
      <c r="L1260" s="1">
        <v>-5116.7946400000001</v>
      </c>
      <c r="M1260" s="1"/>
      <c r="N1260" s="1"/>
      <c r="O1260" s="38"/>
      <c r="P1260" s="38"/>
      <c r="AD1260"/>
      <c r="AE1260"/>
    </row>
    <row r="1261" spans="1:31" x14ac:dyDescent="0.35">
      <c r="A1261" s="106">
        <v>43555</v>
      </c>
      <c r="B1261" s="1" t="s">
        <v>1165</v>
      </c>
      <c r="C1261" s="1" t="s">
        <v>3017</v>
      </c>
      <c r="D1261" s="102" t="s">
        <v>2609</v>
      </c>
      <c r="E1261" s="102">
        <v>823</v>
      </c>
      <c r="F1261" s="102" t="s">
        <v>2162</v>
      </c>
      <c r="G1261" s="1">
        <v>-5116794.6399999997</v>
      </c>
      <c r="H1261" s="1">
        <v>0</v>
      </c>
      <c r="I1261" s="1">
        <v>0</v>
      </c>
      <c r="J1261" s="1">
        <v>0</v>
      </c>
      <c r="K1261" s="1">
        <v>-5116794.6399999997</v>
      </c>
      <c r="L1261" s="1">
        <v>-5116.7946400000001</v>
      </c>
      <c r="M1261" s="1"/>
      <c r="N1261" s="1"/>
      <c r="O1261" s="38"/>
      <c r="P1261" s="38"/>
      <c r="AD1261"/>
      <c r="AE1261"/>
    </row>
    <row r="1262" spans="1:31" x14ac:dyDescent="0.35">
      <c r="A1262" s="106">
        <v>43555</v>
      </c>
      <c r="B1262" s="1"/>
      <c r="C1262" s="1" t="s">
        <v>3016</v>
      </c>
      <c r="D1262" s="102" t="s">
        <v>2610</v>
      </c>
      <c r="E1262" s="102">
        <v>920</v>
      </c>
      <c r="F1262" s="102" t="s">
        <v>2595</v>
      </c>
      <c r="G1262" s="1">
        <v>-350416431.63999999</v>
      </c>
      <c r="H1262" s="1">
        <v>37628.6</v>
      </c>
      <c r="I1262" s="1">
        <v>121796.23</v>
      </c>
      <c r="J1262" s="1">
        <v>-84167.63</v>
      </c>
      <c r="K1262" s="1">
        <v>-350500599.26999998</v>
      </c>
      <c r="L1262" s="1">
        <v>-350500.59927000001</v>
      </c>
      <c r="M1262" s="1"/>
      <c r="N1262" s="1"/>
      <c r="O1262" s="38"/>
      <c r="P1262" s="38"/>
      <c r="AD1262"/>
      <c r="AE1262"/>
    </row>
    <row r="1263" spans="1:31" x14ac:dyDescent="0.35">
      <c r="A1263" s="106">
        <v>43555</v>
      </c>
      <c r="B1263" s="1"/>
      <c r="C1263" s="1" t="s">
        <v>3016</v>
      </c>
      <c r="D1263" s="102" t="s">
        <v>2611</v>
      </c>
      <c r="E1263" s="102">
        <v>921</v>
      </c>
      <c r="F1263" s="102" t="s">
        <v>2595</v>
      </c>
      <c r="G1263" s="1">
        <v>-350416431.63999999</v>
      </c>
      <c r="H1263" s="1">
        <v>37628.6</v>
      </c>
      <c r="I1263" s="1">
        <v>121796.23</v>
      </c>
      <c r="J1263" s="1">
        <v>-84167.63</v>
      </c>
      <c r="K1263" s="1">
        <v>-350500599.26999998</v>
      </c>
      <c r="L1263" s="1">
        <v>-350500.59927000001</v>
      </c>
      <c r="M1263" s="1"/>
      <c r="N1263" s="1"/>
      <c r="O1263" s="38"/>
      <c r="P1263" s="38"/>
      <c r="AD1263"/>
      <c r="AE1263"/>
    </row>
    <row r="1264" spans="1:31" x14ac:dyDescent="0.35">
      <c r="A1264" s="106">
        <v>43555</v>
      </c>
      <c r="B1264" s="1"/>
      <c r="C1264" s="1" t="s">
        <v>3016</v>
      </c>
      <c r="D1264" s="102" t="s">
        <v>2612</v>
      </c>
      <c r="E1264" s="102">
        <v>945</v>
      </c>
      <c r="F1264" s="102" t="s">
        <v>2164</v>
      </c>
      <c r="G1264" s="1">
        <v>-350416431.63999999</v>
      </c>
      <c r="H1264" s="1">
        <v>37628.6</v>
      </c>
      <c r="I1264" s="1">
        <v>121796.23</v>
      </c>
      <c r="J1264" s="1">
        <v>-84167.63</v>
      </c>
      <c r="K1264" s="1">
        <v>-350500599.26999998</v>
      </c>
      <c r="L1264" s="1">
        <v>-350500.59927000001</v>
      </c>
      <c r="M1264" s="1"/>
      <c r="N1264" s="1"/>
      <c r="O1264" s="38"/>
      <c r="P1264" s="38"/>
      <c r="AD1264"/>
      <c r="AE1264"/>
    </row>
    <row r="1265" spans="1:31" x14ac:dyDescent="0.35">
      <c r="A1265" s="106">
        <v>43555</v>
      </c>
      <c r="B1265" s="1" t="s">
        <v>1162</v>
      </c>
      <c r="C1265" s="1" t="s">
        <v>3017</v>
      </c>
      <c r="D1265" s="102" t="s">
        <v>2612</v>
      </c>
      <c r="E1265" s="102">
        <v>946</v>
      </c>
      <c r="F1265" s="102" t="s">
        <v>2165</v>
      </c>
      <c r="G1265" s="1">
        <v>-323442006.61000001</v>
      </c>
      <c r="H1265" s="1">
        <v>0</v>
      </c>
      <c r="I1265" s="1">
        <v>0</v>
      </c>
      <c r="J1265" s="1">
        <v>0</v>
      </c>
      <c r="K1265" s="1">
        <v>-323442006.61000001</v>
      </c>
      <c r="L1265" s="1">
        <v>-323442.00661000004</v>
      </c>
      <c r="M1265" s="1"/>
      <c r="N1265" s="1"/>
      <c r="O1265" s="38"/>
      <c r="P1265" s="38"/>
      <c r="AD1265"/>
      <c r="AE1265"/>
    </row>
    <row r="1266" spans="1:31" x14ac:dyDescent="0.35">
      <c r="A1266" s="106">
        <v>43555</v>
      </c>
      <c r="B1266" s="1" t="s">
        <v>1163</v>
      </c>
      <c r="C1266" s="1" t="s">
        <v>3017</v>
      </c>
      <c r="D1266" s="102" t="s">
        <v>2612</v>
      </c>
      <c r="E1266" s="102">
        <v>947</v>
      </c>
      <c r="F1266" s="102" t="s">
        <v>1847</v>
      </c>
      <c r="G1266" s="1">
        <v>-26974425.030000001</v>
      </c>
      <c r="H1266" s="1">
        <v>37628.6</v>
      </c>
      <c r="I1266" s="1">
        <v>121796.23</v>
      </c>
      <c r="J1266" s="1">
        <v>-84167.63</v>
      </c>
      <c r="K1266" s="1">
        <v>-27058592.66</v>
      </c>
      <c r="L1266" s="1">
        <v>-27058.592659999998</v>
      </c>
      <c r="M1266" s="1"/>
      <c r="N1266" s="1"/>
      <c r="O1266" s="38"/>
      <c r="P1266" s="38"/>
      <c r="AD1266"/>
      <c r="AE1266"/>
    </row>
    <row r="1267" spans="1:31" x14ac:dyDescent="0.35">
      <c r="A1267" s="106">
        <v>43555</v>
      </c>
      <c r="B1267" s="1"/>
      <c r="C1267" s="1" t="s">
        <v>3016</v>
      </c>
      <c r="D1267" s="102" t="s">
        <v>3074</v>
      </c>
      <c r="E1267" s="102">
        <v>1950</v>
      </c>
      <c r="F1267" s="102" t="s">
        <v>2166</v>
      </c>
      <c r="G1267" s="1">
        <v>-722264414.73000002</v>
      </c>
      <c r="H1267" s="1">
        <v>271027.61</v>
      </c>
      <c r="I1267" s="1">
        <v>0</v>
      </c>
      <c r="J1267" s="1">
        <v>271027.61</v>
      </c>
      <c r="K1267" s="1">
        <v>-721993387.12</v>
      </c>
      <c r="L1267" s="1">
        <v>-721993.38711999997</v>
      </c>
      <c r="M1267" s="1"/>
      <c r="N1267" s="1"/>
      <c r="O1267" s="38"/>
      <c r="P1267" s="38"/>
      <c r="AD1267"/>
      <c r="AE1267"/>
    </row>
    <row r="1268" spans="1:31" x14ac:dyDescent="0.35">
      <c r="A1268" s="106">
        <v>43555</v>
      </c>
      <c r="B1268" s="1"/>
      <c r="C1268" s="1" t="s">
        <v>3016</v>
      </c>
      <c r="D1268" s="102" t="s">
        <v>3075</v>
      </c>
      <c r="E1268" s="102">
        <v>1951</v>
      </c>
      <c r="F1268" s="102" t="s">
        <v>2166</v>
      </c>
      <c r="G1268" s="1">
        <v>-722264414.73000002</v>
      </c>
      <c r="H1268" s="1">
        <v>271027.61</v>
      </c>
      <c r="I1268" s="1">
        <v>0</v>
      </c>
      <c r="J1268" s="1">
        <v>271027.61</v>
      </c>
      <c r="K1268" s="1">
        <v>-721993387.12</v>
      </c>
      <c r="L1268" s="1">
        <v>-721993.38711999997</v>
      </c>
      <c r="M1268" s="1"/>
      <c r="N1268" s="1"/>
      <c r="O1268" s="38"/>
      <c r="P1268" s="38"/>
      <c r="AD1268"/>
      <c r="AE1268"/>
    </row>
    <row r="1269" spans="1:31" x14ac:dyDescent="0.35">
      <c r="A1269" s="106">
        <v>43555</v>
      </c>
      <c r="B1269" s="1" t="s">
        <v>1164</v>
      </c>
      <c r="C1269" s="1" t="s">
        <v>3017</v>
      </c>
      <c r="D1269" s="102" t="s">
        <v>3098</v>
      </c>
      <c r="E1269" s="102">
        <v>1952</v>
      </c>
      <c r="F1269" s="102" t="s">
        <v>2167</v>
      </c>
      <c r="G1269" s="1">
        <v>-531076775.44</v>
      </c>
      <c r="H1269" s="1">
        <v>199285.01</v>
      </c>
      <c r="I1269" s="1">
        <v>0</v>
      </c>
      <c r="J1269" s="1">
        <v>199285.01</v>
      </c>
      <c r="K1269" s="1">
        <v>-530877490.43000001</v>
      </c>
      <c r="L1269" s="1">
        <v>-530877.49043000001</v>
      </c>
      <c r="M1269" s="1"/>
      <c r="N1269" s="1"/>
      <c r="O1269" s="38"/>
      <c r="P1269" s="38"/>
      <c r="AD1269"/>
      <c r="AE1269"/>
    </row>
    <row r="1270" spans="1:31" x14ac:dyDescent="0.35">
      <c r="A1270" s="106">
        <v>43555</v>
      </c>
      <c r="B1270" s="1" t="s">
        <v>1164</v>
      </c>
      <c r="C1270" s="1" t="s">
        <v>3017</v>
      </c>
      <c r="D1270" s="102" t="s">
        <v>3098</v>
      </c>
      <c r="E1270" s="102">
        <v>1953</v>
      </c>
      <c r="F1270" s="102" t="s">
        <v>2168</v>
      </c>
      <c r="G1270" s="1">
        <v>-191187639.28999999</v>
      </c>
      <c r="H1270" s="1">
        <v>71742.600000000006</v>
      </c>
      <c r="I1270" s="1">
        <v>0</v>
      </c>
      <c r="J1270" s="1">
        <v>71742.600000000006</v>
      </c>
      <c r="K1270" s="1">
        <v>-191115896.69</v>
      </c>
      <c r="L1270" s="1">
        <v>-191115.89668999999</v>
      </c>
      <c r="M1270" s="1"/>
      <c r="N1270" s="1"/>
      <c r="O1270" s="38"/>
      <c r="P1270" s="38"/>
      <c r="AD1270"/>
      <c r="AE1270"/>
    </row>
    <row r="1271" spans="1:31" x14ac:dyDescent="0.35">
      <c r="A1271" s="106">
        <v>43555</v>
      </c>
      <c r="B1271" s="1"/>
      <c r="C1271" s="1" t="s">
        <v>3016</v>
      </c>
      <c r="D1271" s="102" t="s">
        <v>2613</v>
      </c>
      <c r="E1271" s="102">
        <v>951</v>
      </c>
      <c r="F1271" s="102" t="s">
        <v>2614</v>
      </c>
      <c r="G1271" s="1">
        <v>-3100930061.1199999</v>
      </c>
      <c r="H1271" s="1">
        <v>1105667.6299999999</v>
      </c>
      <c r="I1271" s="1">
        <v>1105667.6299999999</v>
      </c>
      <c r="J1271" s="1">
        <v>0</v>
      </c>
      <c r="K1271" s="1">
        <v>-3100930061.1199999</v>
      </c>
      <c r="L1271" s="1">
        <v>-3100930.0611199997</v>
      </c>
      <c r="M1271" s="1"/>
      <c r="N1271" s="1"/>
      <c r="O1271" s="38"/>
      <c r="P1271" s="38"/>
      <c r="AD1271"/>
      <c r="AE1271"/>
    </row>
    <row r="1272" spans="1:31" x14ac:dyDescent="0.35">
      <c r="A1272" s="106">
        <v>43555</v>
      </c>
      <c r="B1272" s="1"/>
      <c r="C1272" s="1" t="s">
        <v>3016</v>
      </c>
      <c r="D1272" s="102" t="s">
        <v>2615</v>
      </c>
      <c r="E1272" s="102">
        <v>952</v>
      </c>
      <c r="F1272" s="102" t="s">
        <v>2616</v>
      </c>
      <c r="G1272" s="1">
        <v>-1577500561.51</v>
      </c>
      <c r="H1272" s="1">
        <v>0</v>
      </c>
      <c r="I1272" s="1">
        <v>0</v>
      </c>
      <c r="J1272" s="1">
        <v>0</v>
      </c>
      <c r="K1272" s="1">
        <v>-1577500561.51</v>
      </c>
      <c r="L1272" s="1">
        <v>-1577500.5615099999</v>
      </c>
      <c r="M1272" s="1"/>
      <c r="N1272" s="1"/>
      <c r="O1272" s="38"/>
      <c r="P1272" s="38"/>
      <c r="AD1272"/>
      <c r="AE1272"/>
    </row>
    <row r="1273" spans="1:31" x14ac:dyDescent="0.35">
      <c r="A1273" s="106">
        <v>43555</v>
      </c>
      <c r="B1273" s="1"/>
      <c r="C1273" s="1" t="s">
        <v>3016</v>
      </c>
      <c r="D1273" s="102" t="s">
        <v>2617</v>
      </c>
      <c r="E1273" s="102">
        <v>953</v>
      </c>
      <c r="F1273" s="102" t="s">
        <v>2616</v>
      </c>
      <c r="G1273" s="1">
        <v>-1577500561.51</v>
      </c>
      <c r="H1273" s="1">
        <v>0</v>
      </c>
      <c r="I1273" s="1">
        <v>0</v>
      </c>
      <c r="J1273" s="1">
        <v>0</v>
      </c>
      <c r="K1273" s="1">
        <v>-1577500561.51</v>
      </c>
      <c r="L1273" s="1">
        <v>-1577500.5615099999</v>
      </c>
      <c r="M1273" s="1"/>
      <c r="N1273" s="1"/>
      <c r="O1273" s="38"/>
      <c r="P1273" s="38"/>
      <c r="AD1273"/>
      <c r="AE1273"/>
    </row>
    <row r="1274" spans="1:31" x14ac:dyDescent="0.35">
      <c r="A1274" s="106">
        <v>43555</v>
      </c>
      <c r="B1274" s="1" t="s">
        <v>1168</v>
      </c>
      <c r="C1274" s="1" t="s">
        <v>3017</v>
      </c>
      <c r="D1274" s="102" t="s">
        <v>2618</v>
      </c>
      <c r="E1274" s="102">
        <v>954</v>
      </c>
      <c r="F1274" s="102" t="s">
        <v>2619</v>
      </c>
      <c r="G1274" s="1">
        <v>-1577500561.51</v>
      </c>
      <c r="H1274" s="1">
        <v>0</v>
      </c>
      <c r="I1274" s="1">
        <v>0</v>
      </c>
      <c r="J1274" s="1">
        <v>0</v>
      </c>
      <c r="K1274" s="1">
        <v>-1577500561.51</v>
      </c>
      <c r="L1274" s="1">
        <v>-1577500.5615099999</v>
      </c>
      <c r="M1274" s="1"/>
      <c r="N1274" s="1"/>
      <c r="O1274" s="38"/>
      <c r="P1274" s="38"/>
      <c r="AD1274"/>
      <c r="AE1274"/>
    </row>
    <row r="1275" spans="1:31" x14ac:dyDescent="0.35">
      <c r="A1275" s="106">
        <v>43555</v>
      </c>
      <c r="B1275" s="1"/>
      <c r="C1275" s="1" t="s">
        <v>3016</v>
      </c>
      <c r="D1275" s="102" t="s">
        <v>2620</v>
      </c>
      <c r="E1275" s="102">
        <v>963</v>
      </c>
      <c r="F1275" s="102" t="s">
        <v>2621</v>
      </c>
      <c r="G1275" s="1">
        <v>-26161228.829999998</v>
      </c>
      <c r="H1275" s="1">
        <v>0</v>
      </c>
      <c r="I1275" s="1">
        <v>37500</v>
      </c>
      <c r="J1275" s="1">
        <v>-37500</v>
      </c>
      <c r="K1275" s="1">
        <v>-26198728.829999998</v>
      </c>
      <c r="L1275" s="1">
        <v>-26198.72883</v>
      </c>
      <c r="M1275" s="1"/>
      <c r="N1275" s="1"/>
      <c r="O1275" s="38"/>
      <c r="P1275" s="38"/>
      <c r="AD1275"/>
      <c r="AE1275"/>
    </row>
    <row r="1276" spans="1:31" x14ac:dyDescent="0.35">
      <c r="A1276" s="106">
        <v>43555</v>
      </c>
      <c r="B1276" s="1"/>
      <c r="C1276" s="1" t="s">
        <v>3016</v>
      </c>
      <c r="D1276" s="102" t="s">
        <v>2622</v>
      </c>
      <c r="E1276" s="102">
        <v>964</v>
      </c>
      <c r="F1276" s="102" t="s">
        <v>2621</v>
      </c>
      <c r="G1276" s="1">
        <v>-26161228.829999998</v>
      </c>
      <c r="H1276" s="1">
        <v>0</v>
      </c>
      <c r="I1276" s="1">
        <v>37500</v>
      </c>
      <c r="J1276" s="1">
        <v>-37500</v>
      </c>
      <c r="K1276" s="1">
        <v>-26198728.829999998</v>
      </c>
      <c r="L1276" s="1">
        <v>-26198.72883</v>
      </c>
      <c r="M1276" s="1"/>
      <c r="N1276" s="1"/>
      <c r="O1276" s="38"/>
      <c r="P1276" s="38"/>
      <c r="AD1276"/>
      <c r="AE1276"/>
    </row>
    <row r="1277" spans="1:31" x14ac:dyDescent="0.35">
      <c r="A1277" s="106">
        <v>43555</v>
      </c>
      <c r="B1277" s="1"/>
      <c r="C1277" s="1" t="s">
        <v>3016</v>
      </c>
      <c r="D1277" s="102" t="s">
        <v>2623</v>
      </c>
      <c r="E1277" s="102">
        <v>968</v>
      </c>
      <c r="F1277" s="102" t="s">
        <v>2624</v>
      </c>
      <c r="G1277" s="1">
        <v>-26124544.260000002</v>
      </c>
      <c r="H1277" s="1">
        <v>0</v>
      </c>
      <c r="I1277" s="1">
        <v>37500</v>
      </c>
      <c r="J1277" s="1">
        <v>-37500</v>
      </c>
      <c r="K1277" s="1">
        <v>-26162044.260000002</v>
      </c>
      <c r="L1277" s="1">
        <v>-26162.044260000002</v>
      </c>
      <c r="M1277" s="1"/>
      <c r="N1277" s="1"/>
      <c r="O1277" s="38"/>
      <c r="P1277" s="38"/>
      <c r="AD1277"/>
      <c r="AE1277"/>
    </row>
    <row r="1278" spans="1:31" x14ac:dyDescent="0.35">
      <c r="A1278" s="106">
        <v>43555</v>
      </c>
      <c r="B1278" s="1" t="s">
        <v>1169</v>
      </c>
      <c r="C1278" s="1" t="s">
        <v>3017</v>
      </c>
      <c r="D1278" s="102" t="s">
        <v>2623</v>
      </c>
      <c r="E1278" s="102">
        <v>969</v>
      </c>
      <c r="F1278" s="102" t="s">
        <v>2169</v>
      </c>
      <c r="G1278" s="1">
        <v>-2777.91</v>
      </c>
      <c r="H1278" s="1">
        <v>0</v>
      </c>
      <c r="I1278" s="1">
        <v>0</v>
      </c>
      <c r="J1278" s="1">
        <v>0</v>
      </c>
      <c r="K1278" s="1">
        <v>-2777.91</v>
      </c>
      <c r="L1278" s="1">
        <v>-2.7779099999999999</v>
      </c>
      <c r="M1278" s="1"/>
      <c r="N1278" s="1"/>
      <c r="O1278" s="38"/>
      <c r="P1278" s="38"/>
      <c r="AD1278"/>
      <c r="AE1278"/>
    </row>
    <row r="1279" spans="1:31" x14ac:dyDescent="0.35">
      <c r="A1279" s="106">
        <v>43555</v>
      </c>
      <c r="B1279" s="1" t="s">
        <v>1169</v>
      </c>
      <c r="C1279" s="1" t="s">
        <v>3017</v>
      </c>
      <c r="D1279" s="102" t="s">
        <v>2623</v>
      </c>
      <c r="E1279" s="102">
        <v>970</v>
      </c>
      <c r="F1279" s="102" t="s">
        <v>2170</v>
      </c>
      <c r="G1279" s="1">
        <v>-2193.35</v>
      </c>
      <c r="H1279" s="1">
        <v>0</v>
      </c>
      <c r="I1279" s="1">
        <v>0</v>
      </c>
      <c r="J1279" s="1">
        <v>0</v>
      </c>
      <c r="K1279" s="1">
        <v>-2193.35</v>
      </c>
      <c r="L1279" s="1">
        <v>-2.1933499999999997</v>
      </c>
      <c r="M1279" s="1"/>
      <c r="N1279" s="1"/>
      <c r="O1279" s="38"/>
      <c r="P1279" s="38"/>
      <c r="AD1279"/>
      <c r="AE1279"/>
    </row>
    <row r="1280" spans="1:31" x14ac:dyDescent="0.35">
      <c r="A1280" s="106">
        <v>43555</v>
      </c>
      <c r="B1280" s="1" t="s">
        <v>1169</v>
      </c>
      <c r="C1280" s="1" t="s">
        <v>3017</v>
      </c>
      <c r="D1280" s="102" t="s">
        <v>2623</v>
      </c>
      <c r="E1280" s="102">
        <v>971</v>
      </c>
      <c r="F1280" s="102" t="s">
        <v>2171</v>
      </c>
      <c r="G1280" s="1">
        <v>-920000</v>
      </c>
      <c r="H1280" s="1">
        <v>0</v>
      </c>
      <c r="I1280" s="1">
        <v>0</v>
      </c>
      <c r="J1280" s="1">
        <v>0</v>
      </c>
      <c r="K1280" s="1">
        <v>-920000</v>
      </c>
      <c r="L1280" s="1">
        <v>-920</v>
      </c>
      <c r="M1280" s="1"/>
      <c r="N1280" s="1"/>
      <c r="O1280" s="38"/>
      <c r="P1280" s="38"/>
      <c r="AD1280"/>
      <c r="AE1280"/>
    </row>
    <row r="1281" spans="1:31" x14ac:dyDescent="0.35">
      <c r="A1281" s="106">
        <v>43555</v>
      </c>
      <c r="B1281" s="1" t="s">
        <v>1169</v>
      </c>
      <c r="C1281" s="1" t="s">
        <v>3017</v>
      </c>
      <c r="D1281" s="102" t="s">
        <v>2623</v>
      </c>
      <c r="E1281" s="102">
        <v>972</v>
      </c>
      <c r="F1281" s="102" t="s">
        <v>2172</v>
      </c>
      <c r="G1281" s="1">
        <v>-23290.720000000001</v>
      </c>
      <c r="H1281" s="1">
        <v>0</v>
      </c>
      <c r="I1281" s="1">
        <v>0</v>
      </c>
      <c r="J1281" s="1">
        <v>0</v>
      </c>
      <c r="K1281" s="1">
        <v>-23290.720000000001</v>
      </c>
      <c r="L1281" s="1">
        <v>-23.29072</v>
      </c>
      <c r="M1281" s="1"/>
      <c r="N1281" s="1"/>
      <c r="O1281" s="38"/>
      <c r="P1281" s="38"/>
      <c r="AD1281"/>
      <c r="AE1281"/>
    </row>
    <row r="1282" spans="1:31" x14ac:dyDescent="0.35">
      <c r="A1282" s="106">
        <v>43555</v>
      </c>
      <c r="B1282" s="1" t="s">
        <v>1169</v>
      </c>
      <c r="C1282" s="1" t="s">
        <v>3017</v>
      </c>
      <c r="D1282" s="102" t="s">
        <v>2623</v>
      </c>
      <c r="E1282" s="102">
        <v>973</v>
      </c>
      <c r="F1282" s="102" t="s">
        <v>1847</v>
      </c>
      <c r="G1282" s="1">
        <v>-25176282.280000001</v>
      </c>
      <c r="H1282" s="1">
        <v>0</v>
      </c>
      <c r="I1282" s="1">
        <v>37500</v>
      </c>
      <c r="J1282" s="1">
        <v>-37500</v>
      </c>
      <c r="K1282" s="1">
        <v>-25213782.280000001</v>
      </c>
      <c r="L1282" s="1">
        <v>-25213.782279999999</v>
      </c>
      <c r="M1282" s="1"/>
      <c r="N1282" s="1"/>
      <c r="O1282" s="38"/>
      <c r="P1282" s="38"/>
      <c r="AD1282"/>
      <c r="AE1282"/>
    </row>
    <row r="1283" spans="1:31" x14ac:dyDescent="0.35">
      <c r="A1283" s="106">
        <v>43555</v>
      </c>
      <c r="B1283" s="1"/>
      <c r="C1283" s="1" t="s">
        <v>3016</v>
      </c>
      <c r="D1283" s="102" t="s">
        <v>2625</v>
      </c>
      <c r="E1283" s="102">
        <v>974</v>
      </c>
      <c r="F1283" s="102" t="s">
        <v>2626</v>
      </c>
      <c r="G1283" s="1">
        <v>-36684.57</v>
      </c>
      <c r="H1283" s="1">
        <v>0</v>
      </c>
      <c r="I1283" s="1">
        <v>0</v>
      </c>
      <c r="J1283" s="1">
        <v>0</v>
      </c>
      <c r="K1283" s="1">
        <v>-36684.57</v>
      </c>
      <c r="L1283" s="1">
        <v>-36.684570000000001</v>
      </c>
      <c r="M1283" s="1"/>
      <c r="N1283" s="1"/>
      <c r="O1283" s="38"/>
      <c r="P1283" s="38"/>
      <c r="AD1283"/>
      <c r="AE1283"/>
    </row>
    <row r="1284" spans="1:31" x14ac:dyDescent="0.35">
      <c r="A1284" s="106">
        <v>43555</v>
      </c>
      <c r="B1284" s="1" t="s">
        <v>1169</v>
      </c>
      <c r="C1284" s="1" t="s">
        <v>3017</v>
      </c>
      <c r="D1284" s="102" t="s">
        <v>2625</v>
      </c>
      <c r="E1284" s="102">
        <v>975</v>
      </c>
      <c r="F1284" s="102" t="s">
        <v>2173</v>
      </c>
      <c r="G1284" s="1">
        <v>-18298.990000000002</v>
      </c>
      <c r="H1284" s="1">
        <v>0</v>
      </c>
      <c r="I1284" s="1">
        <v>0</v>
      </c>
      <c r="J1284" s="1">
        <v>0</v>
      </c>
      <c r="K1284" s="1">
        <v>-18298.990000000002</v>
      </c>
      <c r="L1284" s="1">
        <v>-18.29899</v>
      </c>
      <c r="M1284" s="1"/>
      <c r="N1284" s="1"/>
      <c r="O1284" s="38"/>
      <c r="P1284" s="38"/>
      <c r="AD1284"/>
      <c r="AE1284"/>
    </row>
    <row r="1285" spans="1:31" x14ac:dyDescent="0.35">
      <c r="A1285" s="106">
        <v>43555</v>
      </c>
      <c r="B1285" s="1" t="s">
        <v>1169</v>
      </c>
      <c r="C1285" s="1" t="s">
        <v>3017</v>
      </c>
      <c r="D1285" s="102" t="s">
        <v>2625</v>
      </c>
      <c r="E1285" s="102">
        <v>976</v>
      </c>
      <c r="F1285" s="102" t="s">
        <v>2173</v>
      </c>
      <c r="G1285" s="1">
        <v>-18385.580000000002</v>
      </c>
      <c r="H1285" s="1">
        <v>0</v>
      </c>
      <c r="I1285" s="1">
        <v>0</v>
      </c>
      <c r="J1285" s="1">
        <v>0</v>
      </c>
      <c r="K1285" s="1">
        <v>-18385.580000000002</v>
      </c>
      <c r="L1285" s="1">
        <v>-18.385580000000001</v>
      </c>
      <c r="M1285" s="1"/>
      <c r="N1285" s="1"/>
      <c r="O1285" s="38"/>
      <c r="P1285" s="38"/>
      <c r="AD1285"/>
      <c r="AE1285"/>
    </row>
    <row r="1286" spans="1:31" x14ac:dyDescent="0.35">
      <c r="A1286" s="106">
        <v>43555</v>
      </c>
      <c r="B1286" s="1"/>
      <c r="C1286" s="1" t="s">
        <v>3016</v>
      </c>
      <c r="D1286" s="102" t="s">
        <v>2627</v>
      </c>
      <c r="E1286" s="102">
        <v>977</v>
      </c>
      <c r="F1286" s="102" t="s">
        <v>2628</v>
      </c>
      <c r="G1286" s="1">
        <v>-1407749944.74</v>
      </c>
      <c r="H1286" s="1">
        <v>797140.02</v>
      </c>
      <c r="I1286" s="1">
        <v>271027.61</v>
      </c>
      <c r="J1286" s="1">
        <v>526112.41</v>
      </c>
      <c r="K1286" s="1">
        <v>-1407223832.3299999</v>
      </c>
      <c r="L1286" s="1">
        <v>-1407223.8323299999</v>
      </c>
      <c r="M1286" s="1"/>
      <c r="N1286" s="1"/>
      <c r="O1286" s="38"/>
      <c r="P1286" s="38"/>
      <c r="AD1286"/>
      <c r="AE1286"/>
    </row>
    <row r="1287" spans="1:31" x14ac:dyDescent="0.35">
      <c r="A1287" s="106">
        <v>43555</v>
      </c>
      <c r="B1287" s="1"/>
      <c r="C1287" s="1" t="s">
        <v>3016</v>
      </c>
      <c r="D1287" s="102" t="s">
        <v>2629</v>
      </c>
      <c r="E1287" s="102">
        <v>980</v>
      </c>
      <c r="F1287" s="102" t="s">
        <v>2630</v>
      </c>
      <c r="G1287" s="1">
        <v>-1407749944.74</v>
      </c>
      <c r="H1287" s="1">
        <v>797140.02</v>
      </c>
      <c r="I1287" s="1">
        <v>271027.61</v>
      </c>
      <c r="J1287" s="1">
        <v>526112.41</v>
      </c>
      <c r="K1287" s="1">
        <v>-1407223832.3299999</v>
      </c>
      <c r="L1287" s="1">
        <v>-1407223.8323299999</v>
      </c>
      <c r="M1287" s="1"/>
      <c r="N1287" s="1"/>
      <c r="O1287" s="38"/>
      <c r="P1287" s="38"/>
      <c r="AD1287"/>
      <c r="AE1287"/>
    </row>
    <row r="1288" spans="1:31" x14ac:dyDescent="0.35">
      <c r="A1288" s="106">
        <v>43555</v>
      </c>
      <c r="B1288" s="1" t="s">
        <v>1170</v>
      </c>
      <c r="C1288" s="1" t="s">
        <v>3017</v>
      </c>
      <c r="D1288" s="102" t="s">
        <v>2631</v>
      </c>
      <c r="E1288" s="102">
        <v>983</v>
      </c>
      <c r="F1288" s="102" t="s">
        <v>2174</v>
      </c>
      <c r="G1288" s="1">
        <v>-2172811479.2399998</v>
      </c>
      <c r="H1288" s="1">
        <v>0</v>
      </c>
      <c r="I1288" s="1">
        <v>0</v>
      </c>
      <c r="J1288" s="1">
        <v>0</v>
      </c>
      <c r="K1288" s="1">
        <v>-2172811479.2399998</v>
      </c>
      <c r="L1288" s="1">
        <v>-2172811.4792399998</v>
      </c>
      <c r="M1288" s="1"/>
      <c r="N1288" s="1"/>
      <c r="O1288" s="38"/>
      <c r="P1288" s="38"/>
      <c r="AD1288"/>
      <c r="AE1288"/>
    </row>
    <row r="1289" spans="1:31" x14ac:dyDescent="0.35">
      <c r="A1289" s="106">
        <v>43555</v>
      </c>
      <c r="B1289" s="1" t="s">
        <v>1170</v>
      </c>
      <c r="C1289" s="1" t="s">
        <v>3017</v>
      </c>
      <c r="D1289" s="102" t="s">
        <v>2631</v>
      </c>
      <c r="E1289" s="102">
        <v>984</v>
      </c>
      <c r="F1289" s="102" t="s">
        <v>2175</v>
      </c>
      <c r="G1289" s="1">
        <v>39857017.68</v>
      </c>
      <c r="H1289" s="1">
        <v>797140.02</v>
      </c>
      <c r="I1289" s="1">
        <v>0</v>
      </c>
      <c r="J1289" s="1">
        <v>797140.02</v>
      </c>
      <c r="K1289" s="1">
        <v>40654157.700000003</v>
      </c>
      <c r="L1289" s="1">
        <v>40654.157700000003</v>
      </c>
      <c r="M1289" s="1"/>
      <c r="N1289" s="1"/>
      <c r="O1289" s="38"/>
      <c r="P1289" s="38"/>
      <c r="AD1289"/>
      <c r="AE1289"/>
    </row>
    <row r="1290" spans="1:31" x14ac:dyDescent="0.35">
      <c r="A1290" s="106">
        <v>43555</v>
      </c>
      <c r="B1290" s="1" t="s">
        <v>1170</v>
      </c>
      <c r="C1290" s="1" t="s">
        <v>3017</v>
      </c>
      <c r="D1290" s="102" t="s">
        <v>2631</v>
      </c>
      <c r="E1290" s="102">
        <v>985</v>
      </c>
      <c r="F1290" s="102" t="s">
        <v>2176</v>
      </c>
      <c r="G1290" s="1">
        <v>533238615.20999998</v>
      </c>
      <c r="H1290" s="1">
        <v>0</v>
      </c>
      <c r="I1290" s="1">
        <v>199285.01</v>
      </c>
      <c r="J1290" s="1">
        <v>-199285.01</v>
      </c>
      <c r="K1290" s="1">
        <v>533039330.19999999</v>
      </c>
      <c r="L1290" s="1">
        <v>533039.33019999997</v>
      </c>
      <c r="M1290" s="1"/>
      <c r="N1290" s="1"/>
      <c r="O1290" s="38"/>
      <c r="P1290" s="38"/>
      <c r="AD1290"/>
      <c r="AE1290"/>
    </row>
    <row r="1291" spans="1:31" x14ac:dyDescent="0.35">
      <c r="A1291" s="106">
        <v>43555</v>
      </c>
      <c r="B1291" s="1" t="s">
        <v>1170</v>
      </c>
      <c r="C1291" s="1" t="s">
        <v>3017</v>
      </c>
      <c r="D1291" s="102" t="s">
        <v>2631</v>
      </c>
      <c r="E1291" s="102">
        <v>986</v>
      </c>
      <c r="F1291" s="102" t="s">
        <v>2177</v>
      </c>
      <c r="G1291" s="1">
        <v>191965901.61000001</v>
      </c>
      <c r="H1291" s="1">
        <v>0</v>
      </c>
      <c r="I1291" s="1">
        <v>71742.600000000006</v>
      </c>
      <c r="J1291" s="1">
        <v>-71742.600000000006</v>
      </c>
      <c r="K1291" s="1">
        <v>191894159.00999999</v>
      </c>
      <c r="L1291" s="1">
        <v>191894.15901</v>
      </c>
      <c r="M1291" s="1"/>
      <c r="N1291" s="1"/>
      <c r="O1291" s="38"/>
      <c r="P1291" s="38"/>
      <c r="AD1291"/>
      <c r="AE1291"/>
    </row>
    <row r="1292" spans="1:31" x14ac:dyDescent="0.35">
      <c r="A1292" s="106">
        <v>43555</v>
      </c>
      <c r="B1292" s="1"/>
      <c r="C1292" s="1" t="s">
        <v>3016</v>
      </c>
      <c r="D1292" s="102" t="s">
        <v>2632</v>
      </c>
      <c r="E1292" s="102">
        <v>997</v>
      </c>
      <c r="F1292" s="102" t="s">
        <v>2633</v>
      </c>
      <c r="G1292" s="1">
        <v>-721350.44</v>
      </c>
      <c r="H1292" s="1">
        <v>0</v>
      </c>
      <c r="I1292" s="1">
        <v>0</v>
      </c>
      <c r="J1292" s="1">
        <v>0</v>
      </c>
      <c r="K1292" s="1">
        <v>-721350.44</v>
      </c>
      <c r="L1292" s="1">
        <v>-721.35043999999994</v>
      </c>
      <c r="M1292" s="1"/>
      <c r="N1292" s="1"/>
      <c r="O1292" s="38"/>
      <c r="P1292" s="38"/>
      <c r="AD1292"/>
      <c r="AE1292"/>
    </row>
    <row r="1293" spans="1:31" x14ac:dyDescent="0.35">
      <c r="A1293" s="106">
        <v>43555</v>
      </c>
      <c r="B1293" s="1"/>
      <c r="C1293" s="1" t="s">
        <v>3016</v>
      </c>
      <c r="D1293" s="102" t="s">
        <v>2634</v>
      </c>
      <c r="E1293" s="102">
        <v>998</v>
      </c>
      <c r="F1293" s="102" t="s">
        <v>2633</v>
      </c>
      <c r="G1293" s="1">
        <v>-721350.44</v>
      </c>
      <c r="H1293" s="1">
        <v>0</v>
      </c>
      <c r="I1293" s="1">
        <v>0</v>
      </c>
      <c r="J1293" s="1">
        <v>0</v>
      </c>
      <c r="K1293" s="1">
        <v>-721350.44</v>
      </c>
      <c r="L1293" s="1">
        <v>-721.35043999999994</v>
      </c>
      <c r="M1293" s="1"/>
      <c r="N1293" s="1"/>
      <c r="O1293" s="38"/>
      <c r="P1293" s="38"/>
      <c r="AD1293"/>
      <c r="AE1293"/>
    </row>
    <row r="1294" spans="1:31" x14ac:dyDescent="0.35">
      <c r="A1294" s="106">
        <v>43555</v>
      </c>
      <c r="B1294" s="1"/>
      <c r="C1294" s="1" t="s">
        <v>3016</v>
      </c>
      <c r="D1294" s="102" t="s">
        <v>2635</v>
      </c>
      <c r="E1294" s="102">
        <v>999</v>
      </c>
      <c r="F1294" s="102" t="s">
        <v>2633</v>
      </c>
      <c r="G1294" s="1">
        <v>-721350.44</v>
      </c>
      <c r="H1294" s="1">
        <v>0</v>
      </c>
      <c r="I1294" s="1">
        <v>0</v>
      </c>
      <c r="J1294" s="1">
        <v>0</v>
      </c>
      <c r="K1294" s="1">
        <v>-721350.44</v>
      </c>
      <c r="L1294" s="1">
        <v>-721.35043999999994</v>
      </c>
      <c r="M1294" s="1"/>
      <c r="N1294" s="1"/>
      <c r="O1294" s="38"/>
      <c r="P1294" s="38"/>
      <c r="AD1294"/>
      <c r="AE1294"/>
    </row>
    <row r="1295" spans="1:31" x14ac:dyDescent="0.35">
      <c r="A1295" s="106">
        <v>43555</v>
      </c>
      <c r="B1295" s="1" t="s">
        <v>1168</v>
      </c>
      <c r="C1295" s="1" t="s">
        <v>3017</v>
      </c>
      <c r="D1295" s="102" t="s">
        <v>2635</v>
      </c>
      <c r="E1295" s="102">
        <v>1001</v>
      </c>
      <c r="F1295" s="102" t="s">
        <v>2636</v>
      </c>
      <c r="G1295" s="1">
        <v>-721350.44</v>
      </c>
      <c r="H1295" s="1">
        <v>0</v>
      </c>
      <c r="I1295" s="1">
        <v>0</v>
      </c>
      <c r="J1295" s="1">
        <v>0</v>
      </c>
      <c r="K1295" s="1">
        <v>-721350.44</v>
      </c>
      <c r="L1295" s="1">
        <v>-721.35043999999994</v>
      </c>
      <c r="M1295" s="1"/>
      <c r="N1295" s="1"/>
      <c r="O1295" s="38"/>
      <c r="P1295" s="38"/>
      <c r="AD1295"/>
      <c r="AE1295"/>
    </row>
    <row r="1296" spans="1:31" x14ac:dyDescent="0.35">
      <c r="A1296" s="106">
        <v>43555</v>
      </c>
      <c r="B1296" s="1"/>
      <c r="C1296" s="1" t="s">
        <v>3016</v>
      </c>
      <c r="D1296" s="102" t="s">
        <v>2637</v>
      </c>
      <c r="E1296" s="102">
        <v>1005</v>
      </c>
      <c r="F1296" s="102" t="s">
        <v>2638</v>
      </c>
      <c r="G1296" s="1">
        <v>-88796975.599999994</v>
      </c>
      <c r="H1296" s="1">
        <v>308527.61</v>
      </c>
      <c r="I1296" s="1">
        <v>797140.02</v>
      </c>
      <c r="J1296" s="1">
        <v>-488612.41000000003</v>
      </c>
      <c r="K1296" s="1">
        <v>-89285588.010000005</v>
      </c>
      <c r="L1296" s="1">
        <v>-89285.588010000007</v>
      </c>
      <c r="M1296" s="1"/>
      <c r="N1296" s="1"/>
      <c r="O1296" s="38"/>
      <c r="P1296" s="38"/>
      <c r="AD1296"/>
      <c r="AE1296"/>
    </row>
    <row r="1297" spans="1:31" x14ac:dyDescent="0.35">
      <c r="A1297" s="106">
        <v>43555</v>
      </c>
      <c r="B1297" s="1"/>
      <c r="C1297" s="1" t="s">
        <v>3016</v>
      </c>
      <c r="D1297" s="102" t="s">
        <v>2639</v>
      </c>
      <c r="E1297" s="102">
        <v>1006</v>
      </c>
      <c r="F1297" s="102" t="s">
        <v>2638</v>
      </c>
      <c r="G1297" s="1">
        <v>-88796975.599999994</v>
      </c>
      <c r="H1297" s="1">
        <v>308527.61</v>
      </c>
      <c r="I1297" s="1">
        <v>797140.02</v>
      </c>
      <c r="J1297" s="1">
        <v>-488612.41000000003</v>
      </c>
      <c r="K1297" s="1">
        <v>-89285588.010000005</v>
      </c>
      <c r="L1297" s="1">
        <v>-89285.588010000007</v>
      </c>
      <c r="M1297" s="1"/>
      <c r="N1297" s="1"/>
      <c r="O1297" s="38"/>
      <c r="P1297" s="38"/>
      <c r="AD1297"/>
      <c r="AE1297"/>
    </row>
    <row r="1298" spans="1:31" x14ac:dyDescent="0.35">
      <c r="A1298" s="106">
        <v>43555</v>
      </c>
      <c r="B1298" s="1" t="s">
        <v>3033</v>
      </c>
      <c r="C1298" s="1" t="s">
        <v>3017</v>
      </c>
      <c r="D1298" s="102" t="s">
        <v>2640</v>
      </c>
      <c r="E1298" s="102">
        <v>1007</v>
      </c>
      <c r="F1298" s="102" t="s">
        <v>3076</v>
      </c>
      <c r="G1298" s="1">
        <v>-24995459.399999999</v>
      </c>
      <c r="H1298" s="1">
        <v>0</v>
      </c>
      <c r="I1298" s="1">
        <v>0</v>
      </c>
      <c r="J1298" s="1">
        <v>0</v>
      </c>
      <c r="K1298" s="1">
        <v>-24995459.399999999</v>
      </c>
      <c r="L1298" s="1">
        <v>-24995.4594</v>
      </c>
      <c r="M1298" s="1"/>
      <c r="N1298" s="1"/>
      <c r="O1298" s="38"/>
      <c r="P1298" s="38"/>
      <c r="AD1298"/>
      <c r="AE1298"/>
    </row>
    <row r="1299" spans="1:31" x14ac:dyDescent="0.35">
      <c r="A1299" s="106">
        <v>43555</v>
      </c>
      <c r="B1299" s="1" t="s">
        <v>3033</v>
      </c>
      <c r="C1299" s="1" t="s">
        <v>3017</v>
      </c>
      <c r="D1299" s="102" t="s">
        <v>2640</v>
      </c>
      <c r="E1299" s="102">
        <v>1008</v>
      </c>
      <c r="F1299" s="102" t="s">
        <v>3077</v>
      </c>
      <c r="G1299" s="1">
        <v>-36717650.100000001</v>
      </c>
      <c r="H1299" s="1">
        <v>0</v>
      </c>
      <c r="I1299" s="1">
        <v>0</v>
      </c>
      <c r="J1299" s="1">
        <v>0</v>
      </c>
      <c r="K1299" s="1">
        <v>-36717650.100000001</v>
      </c>
      <c r="L1299" s="1">
        <v>-36717.650099999999</v>
      </c>
      <c r="M1299" s="1"/>
      <c r="N1299" s="1"/>
      <c r="O1299" s="38"/>
      <c r="P1299" s="38"/>
      <c r="AD1299"/>
      <c r="AE1299"/>
    </row>
    <row r="1300" spans="1:31" x14ac:dyDescent="0.35">
      <c r="A1300" s="106">
        <v>43555</v>
      </c>
      <c r="B1300" s="1" t="s">
        <v>3033</v>
      </c>
      <c r="C1300" s="1" t="s">
        <v>3017</v>
      </c>
      <c r="D1300" s="102" t="s">
        <v>2640</v>
      </c>
      <c r="E1300" s="102">
        <v>1954</v>
      </c>
      <c r="F1300" s="102" t="s">
        <v>2178</v>
      </c>
      <c r="G1300" s="1">
        <v>9716774.7599999998</v>
      </c>
      <c r="H1300" s="1">
        <v>308527.61</v>
      </c>
      <c r="I1300" s="1">
        <v>797140.02</v>
      </c>
      <c r="J1300" s="1">
        <v>-488612.41000000003</v>
      </c>
      <c r="K1300" s="1">
        <v>9228162.3499999996</v>
      </c>
      <c r="L1300" s="1">
        <v>9228.1623500000005</v>
      </c>
      <c r="M1300" s="1"/>
      <c r="N1300" s="1"/>
      <c r="O1300" s="38"/>
      <c r="P1300" s="38"/>
      <c r="AD1300"/>
      <c r="AE1300"/>
    </row>
    <row r="1301" spans="1:31" x14ac:dyDescent="0.35">
      <c r="A1301" s="106">
        <v>43555</v>
      </c>
      <c r="B1301" s="1" t="s">
        <v>3033</v>
      </c>
      <c r="C1301" s="1" t="s">
        <v>3017</v>
      </c>
      <c r="D1301" s="102" t="s">
        <v>2640</v>
      </c>
      <c r="E1301" s="102">
        <v>1955</v>
      </c>
      <c r="F1301" s="102" t="s">
        <v>2179</v>
      </c>
      <c r="G1301" s="1">
        <v>-36800640.859999999</v>
      </c>
      <c r="H1301" s="1">
        <v>0</v>
      </c>
      <c r="I1301" s="1">
        <v>0</v>
      </c>
      <c r="J1301" s="1">
        <v>0</v>
      </c>
      <c r="K1301" s="1">
        <v>-36800640.859999999</v>
      </c>
      <c r="L1301" s="1">
        <v>-36800.64086</v>
      </c>
      <c r="M1301" s="1"/>
      <c r="N1301" s="1"/>
      <c r="O1301" s="38"/>
      <c r="P1301" s="38"/>
      <c r="AD1301"/>
      <c r="AE1301"/>
    </row>
    <row r="1302" spans="1:31" x14ac:dyDescent="0.35">
      <c r="A1302" s="106">
        <v>43555</v>
      </c>
      <c r="B1302" s="1"/>
      <c r="C1302" s="1" t="s">
        <v>3016</v>
      </c>
      <c r="D1302" s="102" t="s">
        <v>2641</v>
      </c>
      <c r="E1302" s="102">
        <v>1012</v>
      </c>
      <c r="F1302" s="102" t="s">
        <v>2642</v>
      </c>
      <c r="G1302" s="1">
        <v>-325942.09999999998</v>
      </c>
      <c r="H1302" s="1">
        <v>0</v>
      </c>
      <c r="I1302" s="1">
        <v>0</v>
      </c>
      <c r="J1302" s="1">
        <v>0</v>
      </c>
      <c r="K1302" s="1">
        <v>-325942.09999999998</v>
      </c>
      <c r="L1302" s="1">
        <v>-325.94209999999998</v>
      </c>
      <c r="M1302" s="1"/>
      <c r="N1302" s="1"/>
      <c r="O1302" s="38"/>
      <c r="P1302" s="38"/>
      <c r="AD1302"/>
      <c r="AE1302"/>
    </row>
    <row r="1303" spans="1:31" x14ac:dyDescent="0.35">
      <c r="A1303" s="106">
        <v>43555</v>
      </c>
      <c r="B1303" s="1"/>
      <c r="C1303" s="1" t="s">
        <v>3016</v>
      </c>
      <c r="D1303" s="102" t="s">
        <v>2643</v>
      </c>
      <c r="E1303" s="102">
        <v>1013</v>
      </c>
      <c r="F1303" s="102" t="s">
        <v>2642</v>
      </c>
      <c r="G1303" s="1">
        <v>-325942.09999999998</v>
      </c>
      <c r="H1303" s="1">
        <v>0</v>
      </c>
      <c r="I1303" s="1">
        <v>0</v>
      </c>
      <c r="J1303" s="1">
        <v>0</v>
      </c>
      <c r="K1303" s="1">
        <v>-325942.09999999998</v>
      </c>
      <c r="L1303" s="1">
        <v>-325.94209999999998</v>
      </c>
      <c r="M1303" s="1"/>
      <c r="N1303" s="1"/>
      <c r="O1303" s="38"/>
      <c r="P1303" s="38"/>
      <c r="AD1303"/>
      <c r="AE1303"/>
    </row>
    <row r="1304" spans="1:31" x14ac:dyDescent="0.35">
      <c r="A1304" s="106">
        <v>43555</v>
      </c>
      <c r="B1304" s="1"/>
      <c r="C1304" s="1" t="s">
        <v>3017</v>
      </c>
      <c r="D1304" s="102" t="s">
        <v>2644</v>
      </c>
      <c r="E1304" s="102">
        <v>1016</v>
      </c>
      <c r="F1304" s="102" t="s">
        <v>2540</v>
      </c>
      <c r="G1304" s="1">
        <v>-325942.09999999998</v>
      </c>
      <c r="H1304" s="1">
        <v>0</v>
      </c>
      <c r="I1304" s="1">
        <v>0</v>
      </c>
      <c r="J1304" s="1">
        <v>0</v>
      </c>
      <c r="K1304" s="1">
        <v>-325942.09999999998</v>
      </c>
      <c r="L1304" s="1">
        <v>-325.94209999999998</v>
      </c>
      <c r="M1304" s="1"/>
      <c r="N1304" s="1"/>
      <c r="O1304" s="38"/>
      <c r="P1304" s="38"/>
      <c r="AD1304"/>
      <c r="AE1304"/>
    </row>
    <row r="1305" spans="1:31" x14ac:dyDescent="0.35">
      <c r="A1305" s="106">
        <v>43555</v>
      </c>
      <c r="B1305" s="1"/>
      <c r="C1305" s="1" t="s">
        <v>3016</v>
      </c>
      <c r="D1305" s="102" t="s">
        <v>2645</v>
      </c>
      <c r="E1305" s="102">
        <v>1017</v>
      </c>
      <c r="F1305" s="102" t="s">
        <v>2323</v>
      </c>
      <c r="G1305" s="1">
        <v>-28925016.77</v>
      </c>
      <c r="H1305" s="1">
        <v>2094780.54</v>
      </c>
      <c r="I1305" s="1">
        <v>16070560.92</v>
      </c>
      <c r="J1305" s="1">
        <v>13975780.379999999</v>
      </c>
      <c r="K1305" s="1">
        <v>-42900797.149999999</v>
      </c>
      <c r="L1305" s="1">
        <v>-42900.797149999999</v>
      </c>
      <c r="M1305" s="1"/>
      <c r="N1305" s="1"/>
      <c r="O1305" s="38"/>
      <c r="P1305" s="38"/>
      <c r="AD1305"/>
      <c r="AE1305"/>
    </row>
    <row r="1306" spans="1:31" x14ac:dyDescent="0.35">
      <c r="A1306" s="106">
        <v>43555</v>
      </c>
      <c r="B1306" s="1"/>
      <c r="C1306" s="1" t="s">
        <v>3016</v>
      </c>
      <c r="D1306" s="102" t="s">
        <v>2646</v>
      </c>
      <c r="E1306" s="102">
        <v>1018</v>
      </c>
      <c r="F1306" s="102" t="s">
        <v>3001</v>
      </c>
      <c r="G1306" s="1">
        <v>-28925016.77</v>
      </c>
      <c r="H1306" s="1">
        <v>2094780.54</v>
      </c>
      <c r="I1306" s="1">
        <v>16070560.92</v>
      </c>
      <c r="J1306" s="1">
        <v>13975780.379999999</v>
      </c>
      <c r="K1306" s="1">
        <v>-42900797.149999999</v>
      </c>
      <c r="L1306" s="1">
        <v>-42900.797149999999</v>
      </c>
      <c r="M1306" s="1"/>
      <c r="N1306" s="1"/>
      <c r="O1306" s="38"/>
      <c r="P1306" s="38"/>
      <c r="AD1306"/>
      <c r="AE1306"/>
    </row>
    <row r="1307" spans="1:31" x14ac:dyDescent="0.35">
      <c r="A1307" s="106">
        <v>43555</v>
      </c>
      <c r="B1307" s="1"/>
      <c r="C1307" s="1" t="s">
        <v>3016</v>
      </c>
      <c r="D1307" s="102" t="s">
        <v>2647</v>
      </c>
      <c r="E1307" s="102">
        <v>1019</v>
      </c>
      <c r="F1307" s="102" t="s">
        <v>2648</v>
      </c>
      <c r="G1307" s="1">
        <v>-8268941.7000000002</v>
      </c>
      <c r="H1307" s="1">
        <v>74779.92</v>
      </c>
      <c r="I1307" s="1">
        <v>4419098.29</v>
      </c>
      <c r="J1307" s="1">
        <v>4344318.37</v>
      </c>
      <c r="K1307" s="1">
        <v>-12613260.07</v>
      </c>
      <c r="L1307" s="1">
        <v>-12613.26007</v>
      </c>
      <c r="M1307" s="1"/>
      <c r="N1307" s="1"/>
      <c r="O1307" s="38"/>
      <c r="P1307" s="38"/>
      <c r="AD1307"/>
      <c r="AE1307"/>
    </row>
    <row r="1308" spans="1:31" x14ac:dyDescent="0.35">
      <c r="A1308" s="106">
        <v>43555</v>
      </c>
      <c r="B1308" s="1"/>
      <c r="C1308" s="1" t="s">
        <v>3016</v>
      </c>
      <c r="D1308" s="102" t="s">
        <v>2649</v>
      </c>
      <c r="E1308" s="102">
        <v>1020</v>
      </c>
      <c r="F1308" s="102" t="s">
        <v>2650</v>
      </c>
      <c r="G1308" s="1">
        <v>-2689819.12</v>
      </c>
      <c r="H1308" s="1">
        <v>74779.92</v>
      </c>
      <c r="I1308" s="1">
        <v>1765859.63</v>
      </c>
      <c r="J1308" s="1">
        <v>1691079.71</v>
      </c>
      <c r="K1308" s="1">
        <v>-4380898.83</v>
      </c>
      <c r="L1308" s="1">
        <v>-4380.8988300000001</v>
      </c>
      <c r="M1308" s="1"/>
      <c r="N1308" s="1"/>
      <c r="O1308" s="38"/>
      <c r="P1308" s="38"/>
      <c r="AD1308"/>
      <c r="AE1308"/>
    </row>
    <row r="1309" spans="1:31" x14ac:dyDescent="0.35">
      <c r="A1309" s="106">
        <v>43555</v>
      </c>
      <c r="B1309" s="1" t="s">
        <v>3158</v>
      </c>
      <c r="C1309" s="1" t="s">
        <v>3017</v>
      </c>
      <c r="D1309" s="102" t="s">
        <v>2651</v>
      </c>
      <c r="E1309" s="102">
        <v>1021</v>
      </c>
      <c r="F1309" s="102" t="s">
        <v>2907</v>
      </c>
      <c r="G1309" s="1">
        <v>-314492.46000000002</v>
      </c>
      <c r="H1309" s="1">
        <v>0</v>
      </c>
      <c r="I1309" s="1">
        <v>134561.70000000001</v>
      </c>
      <c r="J1309" s="1">
        <v>134561.70000000001</v>
      </c>
      <c r="K1309" s="1">
        <v>-449054.16</v>
      </c>
      <c r="L1309" s="1">
        <v>-449.05415999999997</v>
      </c>
      <c r="M1309" s="1" t="s">
        <v>1176</v>
      </c>
      <c r="N1309" s="1"/>
      <c r="O1309" s="38"/>
      <c r="P1309" s="38"/>
      <c r="AD1309"/>
      <c r="AE1309"/>
    </row>
    <row r="1310" spans="1:31" x14ac:dyDescent="0.35">
      <c r="A1310" s="106">
        <v>43555</v>
      </c>
      <c r="B1310" s="1" t="s">
        <v>3158</v>
      </c>
      <c r="C1310" s="1" t="s">
        <v>3017</v>
      </c>
      <c r="D1310" s="102" t="s">
        <v>2651</v>
      </c>
      <c r="E1310" s="102">
        <v>1022</v>
      </c>
      <c r="F1310" s="102" t="s">
        <v>2652</v>
      </c>
      <c r="G1310" s="1">
        <v>-295690.44</v>
      </c>
      <c r="H1310" s="1">
        <v>0</v>
      </c>
      <c r="I1310" s="1">
        <v>207620.4</v>
      </c>
      <c r="J1310" s="1">
        <v>207620.4</v>
      </c>
      <c r="K1310" s="1">
        <v>-503310.84</v>
      </c>
      <c r="L1310" s="1">
        <v>-503.31084000000004</v>
      </c>
      <c r="M1310" s="1" t="s">
        <v>1176</v>
      </c>
      <c r="N1310" s="1"/>
      <c r="O1310" s="38"/>
      <c r="P1310" s="38"/>
      <c r="AD1310"/>
      <c r="AE1310"/>
    </row>
    <row r="1311" spans="1:31" x14ac:dyDescent="0.35">
      <c r="A1311" s="106">
        <v>43555</v>
      </c>
      <c r="B1311" s="1" t="s">
        <v>3158</v>
      </c>
      <c r="C1311" s="1" t="s">
        <v>3017</v>
      </c>
      <c r="D1311" s="102" t="s">
        <v>2651</v>
      </c>
      <c r="E1311" s="102">
        <v>1023</v>
      </c>
      <c r="F1311" s="102" t="s">
        <v>2653</v>
      </c>
      <c r="G1311" s="1">
        <v>-295876.74</v>
      </c>
      <c r="H1311" s="1">
        <v>0</v>
      </c>
      <c r="I1311" s="1">
        <v>135941.82</v>
      </c>
      <c r="J1311" s="1">
        <v>135941.82</v>
      </c>
      <c r="K1311" s="1">
        <v>-431818.56</v>
      </c>
      <c r="L1311" s="1">
        <v>-431.81855999999999</v>
      </c>
      <c r="M1311" s="1" t="s">
        <v>1176</v>
      </c>
      <c r="N1311" s="1"/>
      <c r="O1311" s="38"/>
      <c r="P1311" s="38"/>
      <c r="AD1311"/>
      <c r="AE1311"/>
    </row>
    <row r="1312" spans="1:31" x14ac:dyDescent="0.35">
      <c r="A1312" s="106">
        <v>43555</v>
      </c>
      <c r="B1312" s="1" t="s">
        <v>3158</v>
      </c>
      <c r="C1312" s="1" t="s">
        <v>3017</v>
      </c>
      <c r="D1312" s="102" t="s">
        <v>2651</v>
      </c>
      <c r="E1312" s="102">
        <v>1024</v>
      </c>
      <c r="F1312" s="102" t="s">
        <v>2906</v>
      </c>
      <c r="G1312" s="1">
        <v>-198783.35999999999</v>
      </c>
      <c r="H1312" s="1">
        <v>0</v>
      </c>
      <c r="I1312" s="1">
        <v>36711.4</v>
      </c>
      <c r="J1312" s="1">
        <v>36711.4</v>
      </c>
      <c r="K1312" s="1">
        <v>-235494.76</v>
      </c>
      <c r="L1312" s="1">
        <v>-235.49476000000001</v>
      </c>
      <c r="M1312" s="1" t="s">
        <v>1176</v>
      </c>
      <c r="N1312" s="1"/>
      <c r="O1312" s="38"/>
      <c r="P1312" s="38"/>
      <c r="AD1312"/>
      <c r="AE1312"/>
    </row>
    <row r="1313" spans="1:31" x14ac:dyDescent="0.35">
      <c r="A1313" s="106">
        <v>43555</v>
      </c>
      <c r="B1313" s="1" t="s">
        <v>3158</v>
      </c>
      <c r="C1313" s="1" t="s">
        <v>3017</v>
      </c>
      <c r="D1313" s="102" t="s">
        <v>2651</v>
      </c>
      <c r="E1313" s="102">
        <v>1025</v>
      </c>
      <c r="F1313" s="102" t="s">
        <v>2904</v>
      </c>
      <c r="G1313" s="1">
        <v>0</v>
      </c>
      <c r="H1313" s="1">
        <v>0</v>
      </c>
      <c r="I1313" s="1">
        <v>20560.43</v>
      </c>
      <c r="J1313" s="1">
        <v>20560.43</v>
      </c>
      <c r="K1313" s="1">
        <v>-20560.43</v>
      </c>
      <c r="L1313" s="1">
        <v>-20.56043</v>
      </c>
      <c r="M1313" s="1" t="s">
        <v>1176</v>
      </c>
      <c r="N1313" s="1"/>
      <c r="O1313" s="38"/>
      <c r="P1313" s="38"/>
      <c r="AD1313"/>
      <c r="AE1313"/>
    </row>
    <row r="1314" spans="1:31" x14ac:dyDescent="0.35">
      <c r="A1314" s="106">
        <v>43555</v>
      </c>
      <c r="B1314" s="1" t="s">
        <v>3158</v>
      </c>
      <c r="C1314" s="1" t="s">
        <v>3017</v>
      </c>
      <c r="D1314" s="102" t="s">
        <v>2651</v>
      </c>
      <c r="E1314" s="102">
        <v>1027</v>
      </c>
      <c r="F1314" s="102" t="s">
        <v>2905</v>
      </c>
      <c r="G1314" s="1">
        <v>-1549720.72</v>
      </c>
      <c r="H1314" s="1">
        <v>74779.92</v>
      </c>
      <c r="I1314" s="1">
        <v>1217178.26</v>
      </c>
      <c r="J1314" s="1">
        <v>1142398.3400000001</v>
      </c>
      <c r="K1314" s="1">
        <v>-2692119.06</v>
      </c>
      <c r="L1314" s="1">
        <v>-2692.11906</v>
      </c>
      <c r="M1314" s="1" t="s">
        <v>1176</v>
      </c>
      <c r="N1314" s="1"/>
      <c r="O1314" s="38"/>
      <c r="P1314" s="38"/>
      <c r="AD1314"/>
      <c r="AE1314"/>
    </row>
    <row r="1315" spans="1:31" x14ac:dyDescent="0.35">
      <c r="A1315" s="106">
        <v>43555</v>
      </c>
      <c r="B1315" s="1" t="s">
        <v>3158</v>
      </c>
      <c r="C1315" s="1" t="s">
        <v>3017</v>
      </c>
      <c r="D1315" s="102" t="s">
        <v>2651</v>
      </c>
      <c r="E1315" s="102">
        <v>1028</v>
      </c>
      <c r="F1315" s="102" t="s">
        <v>2886</v>
      </c>
      <c r="G1315" s="1">
        <v>-33927.360000000001</v>
      </c>
      <c r="H1315" s="1">
        <v>0</v>
      </c>
      <c r="I1315" s="1">
        <v>13285.62</v>
      </c>
      <c r="J1315" s="1">
        <v>13285.62</v>
      </c>
      <c r="K1315" s="1">
        <v>-47212.98</v>
      </c>
      <c r="L1315" s="1">
        <v>-47.212980000000002</v>
      </c>
      <c r="M1315" s="1" t="s">
        <v>1176</v>
      </c>
      <c r="N1315" s="1"/>
      <c r="O1315" s="38"/>
      <c r="P1315" s="38"/>
      <c r="AD1315"/>
      <c r="AE1315"/>
    </row>
    <row r="1316" spans="1:31" x14ac:dyDescent="0.35">
      <c r="A1316" s="106">
        <v>43555</v>
      </c>
      <c r="B1316" s="1" t="s">
        <v>3158</v>
      </c>
      <c r="C1316" s="1" t="s">
        <v>3017</v>
      </c>
      <c r="D1316" s="102" t="s">
        <v>2654</v>
      </c>
      <c r="E1316" s="102">
        <v>1029</v>
      </c>
      <c r="F1316" s="102" t="s">
        <v>2540</v>
      </c>
      <c r="G1316" s="1">
        <v>-1328.04</v>
      </c>
      <c r="H1316" s="1">
        <v>0</v>
      </c>
      <c r="I1316" s="1">
        <v>0</v>
      </c>
      <c r="J1316" s="1">
        <v>0</v>
      </c>
      <c r="K1316" s="1">
        <v>-1328.04</v>
      </c>
      <c r="L1316" s="1">
        <v>-1.3280399999999999</v>
      </c>
      <c r="M1316" s="1" t="s">
        <v>1176</v>
      </c>
      <c r="N1316" s="1"/>
      <c r="O1316" s="38"/>
      <c r="P1316" s="38"/>
      <c r="AD1316"/>
      <c r="AE1316"/>
    </row>
    <row r="1317" spans="1:31" x14ac:dyDescent="0.35">
      <c r="A1317" s="106">
        <v>43555</v>
      </c>
      <c r="B1317" s="1"/>
      <c r="C1317" s="1" t="s">
        <v>3016</v>
      </c>
      <c r="D1317" s="102" t="s">
        <v>2908</v>
      </c>
      <c r="E1317" s="102">
        <v>1030</v>
      </c>
      <c r="F1317" s="102" t="s">
        <v>2909</v>
      </c>
      <c r="G1317" s="1">
        <v>-5579122.5800000001</v>
      </c>
      <c r="H1317" s="1">
        <v>0</v>
      </c>
      <c r="I1317" s="1">
        <v>2653238.66</v>
      </c>
      <c r="J1317" s="1">
        <v>2653238.66</v>
      </c>
      <c r="K1317" s="1">
        <v>-8232361.2400000002</v>
      </c>
      <c r="L1317" s="1">
        <v>-8232.3612400000002</v>
      </c>
      <c r="M1317" s="1"/>
      <c r="N1317" s="1"/>
      <c r="O1317" s="38"/>
      <c r="P1317" s="38"/>
      <c r="AD1317"/>
      <c r="AE1317"/>
    </row>
    <row r="1318" spans="1:31" x14ac:dyDescent="0.35">
      <c r="A1318" s="106">
        <v>43555</v>
      </c>
      <c r="B1318" s="1" t="s">
        <v>3158</v>
      </c>
      <c r="C1318" s="1" t="s">
        <v>3017</v>
      </c>
      <c r="D1318" s="102" t="s">
        <v>2910</v>
      </c>
      <c r="E1318" s="102">
        <v>1031</v>
      </c>
      <c r="F1318" s="102" t="s">
        <v>2907</v>
      </c>
      <c r="G1318" s="1">
        <v>-41270.04</v>
      </c>
      <c r="H1318" s="1">
        <v>0</v>
      </c>
      <c r="I1318" s="1">
        <v>22352.22</v>
      </c>
      <c r="J1318" s="1">
        <v>22352.22</v>
      </c>
      <c r="K1318" s="1">
        <v>-63622.26</v>
      </c>
      <c r="L1318" s="1">
        <v>-63.622260000000004</v>
      </c>
      <c r="M1318" s="1" t="s">
        <v>1176</v>
      </c>
      <c r="N1318" s="1"/>
      <c r="O1318" s="38"/>
      <c r="P1318" s="38"/>
      <c r="AD1318"/>
      <c r="AE1318"/>
    </row>
    <row r="1319" spans="1:31" x14ac:dyDescent="0.35">
      <c r="A1319" s="106">
        <v>43555</v>
      </c>
      <c r="B1319" s="1" t="s">
        <v>3158</v>
      </c>
      <c r="C1319" s="1" t="s">
        <v>3017</v>
      </c>
      <c r="D1319" s="102" t="s">
        <v>2910</v>
      </c>
      <c r="E1319" s="102">
        <v>1032</v>
      </c>
      <c r="F1319" s="102" t="s">
        <v>2652</v>
      </c>
      <c r="G1319" s="1">
        <v>-787849.98</v>
      </c>
      <c r="H1319" s="1">
        <v>0</v>
      </c>
      <c r="I1319" s="1">
        <v>397240.02</v>
      </c>
      <c r="J1319" s="1">
        <v>397240.02</v>
      </c>
      <c r="K1319" s="1">
        <v>-1185090</v>
      </c>
      <c r="L1319" s="1">
        <v>-1185.0899999999999</v>
      </c>
      <c r="M1319" s="1" t="s">
        <v>1176</v>
      </c>
      <c r="N1319" s="1"/>
      <c r="O1319" s="38"/>
      <c r="P1319" s="38"/>
      <c r="AD1319"/>
      <c r="AE1319"/>
    </row>
    <row r="1320" spans="1:31" x14ac:dyDescent="0.35">
      <c r="A1320" s="106">
        <v>43555</v>
      </c>
      <c r="B1320" s="1" t="s">
        <v>3158</v>
      </c>
      <c r="C1320" s="1" t="s">
        <v>3017</v>
      </c>
      <c r="D1320" s="102" t="s">
        <v>2910</v>
      </c>
      <c r="E1320" s="102">
        <v>1034</v>
      </c>
      <c r="F1320" s="102" t="s">
        <v>2906</v>
      </c>
      <c r="G1320" s="1">
        <v>-179528.6</v>
      </c>
      <c r="H1320" s="1">
        <v>0</v>
      </c>
      <c r="I1320" s="1">
        <v>171555.84</v>
      </c>
      <c r="J1320" s="1">
        <v>171555.84</v>
      </c>
      <c r="K1320" s="1">
        <v>-351084.44</v>
      </c>
      <c r="L1320" s="1">
        <v>-351.08444000000003</v>
      </c>
      <c r="M1320" s="1" t="s">
        <v>1176</v>
      </c>
      <c r="N1320" s="1"/>
      <c r="O1320" s="38"/>
      <c r="P1320" s="38"/>
      <c r="AD1320"/>
      <c r="AE1320"/>
    </row>
    <row r="1321" spans="1:31" x14ac:dyDescent="0.35">
      <c r="A1321" s="106">
        <v>43555</v>
      </c>
      <c r="B1321" s="1" t="s">
        <v>3158</v>
      </c>
      <c r="C1321" s="1" t="s">
        <v>3017</v>
      </c>
      <c r="D1321" s="102" t="s">
        <v>2910</v>
      </c>
      <c r="E1321" s="102">
        <v>1035</v>
      </c>
      <c r="F1321" s="102" t="s">
        <v>2904</v>
      </c>
      <c r="G1321" s="1">
        <v>-19615.66</v>
      </c>
      <c r="H1321" s="1">
        <v>0</v>
      </c>
      <c r="I1321" s="1">
        <v>0</v>
      </c>
      <c r="J1321" s="1">
        <v>0</v>
      </c>
      <c r="K1321" s="1">
        <v>-19615.66</v>
      </c>
      <c r="L1321" s="1">
        <v>-19.615659999999998</v>
      </c>
      <c r="M1321" s="1" t="s">
        <v>1176</v>
      </c>
      <c r="N1321" s="1"/>
      <c r="O1321" s="38"/>
      <c r="P1321" s="38"/>
      <c r="AD1321"/>
      <c r="AE1321"/>
    </row>
    <row r="1322" spans="1:31" x14ac:dyDescent="0.35">
      <c r="A1322" s="106">
        <v>43555</v>
      </c>
      <c r="B1322" s="1" t="s">
        <v>3158</v>
      </c>
      <c r="C1322" s="1" t="s">
        <v>3017</v>
      </c>
      <c r="D1322" s="102" t="s">
        <v>2910</v>
      </c>
      <c r="E1322" s="102">
        <v>1037</v>
      </c>
      <c r="F1322" s="102" t="s">
        <v>2905</v>
      </c>
      <c r="G1322" s="1">
        <v>-4550858.3</v>
      </c>
      <c r="H1322" s="1">
        <v>0</v>
      </c>
      <c r="I1322" s="1">
        <v>2061205.22</v>
      </c>
      <c r="J1322" s="1">
        <v>2061205.22</v>
      </c>
      <c r="K1322" s="1">
        <v>-6612063.5199999996</v>
      </c>
      <c r="L1322" s="1">
        <v>-6612.0635199999997</v>
      </c>
      <c r="M1322" s="1" t="s">
        <v>1176</v>
      </c>
      <c r="N1322" s="1"/>
      <c r="O1322" s="38"/>
      <c r="P1322" s="38"/>
      <c r="AD1322"/>
      <c r="AE1322"/>
    </row>
    <row r="1323" spans="1:31" x14ac:dyDescent="0.35">
      <c r="A1323" s="106">
        <v>43555</v>
      </c>
      <c r="B1323" s="1" t="s">
        <v>3158</v>
      </c>
      <c r="C1323" s="1" t="s">
        <v>3017</v>
      </c>
      <c r="D1323" s="102" t="s">
        <v>2928</v>
      </c>
      <c r="E1323" s="102">
        <v>1039</v>
      </c>
      <c r="F1323" s="102" t="s">
        <v>2540</v>
      </c>
      <c r="G1323" s="1">
        <v>0</v>
      </c>
      <c r="H1323" s="1">
        <v>0</v>
      </c>
      <c r="I1323" s="1">
        <v>885.36</v>
      </c>
      <c r="J1323" s="1">
        <v>885.36</v>
      </c>
      <c r="K1323" s="1">
        <v>-885.36</v>
      </c>
      <c r="L1323" s="1">
        <v>-0.88536000000000004</v>
      </c>
      <c r="M1323" s="1" t="s">
        <v>1176</v>
      </c>
      <c r="N1323" s="1"/>
      <c r="O1323" s="38"/>
      <c r="P1323" s="38"/>
      <c r="AD1323"/>
      <c r="AE1323"/>
    </row>
    <row r="1324" spans="1:31" x14ac:dyDescent="0.35">
      <c r="A1324" s="106">
        <v>43555</v>
      </c>
      <c r="B1324" s="1"/>
      <c r="C1324" s="1" t="s">
        <v>3016</v>
      </c>
      <c r="D1324" s="102" t="s">
        <v>2887</v>
      </c>
      <c r="E1324" s="102">
        <v>1072</v>
      </c>
      <c r="F1324" s="102" t="s">
        <v>2879</v>
      </c>
      <c r="G1324" s="1">
        <v>-467413.3</v>
      </c>
      <c r="H1324" s="1">
        <v>0</v>
      </c>
      <c r="I1324" s="1">
        <v>425181.5</v>
      </c>
      <c r="J1324" s="1">
        <v>425181.5</v>
      </c>
      <c r="K1324" s="1">
        <v>-892594.8</v>
      </c>
      <c r="L1324" s="1">
        <v>-892.59480000000008</v>
      </c>
      <c r="M1324" s="1"/>
      <c r="N1324" s="1"/>
      <c r="O1324" s="38"/>
      <c r="P1324" s="38"/>
      <c r="AD1324"/>
      <c r="AE1324"/>
    </row>
    <row r="1325" spans="1:31" x14ac:dyDescent="0.35">
      <c r="A1325" s="106">
        <v>43555</v>
      </c>
      <c r="B1325" s="1" t="s">
        <v>3158</v>
      </c>
      <c r="C1325" s="1" t="s">
        <v>3017</v>
      </c>
      <c r="D1325" s="102" t="s">
        <v>2888</v>
      </c>
      <c r="E1325" s="102">
        <v>1073</v>
      </c>
      <c r="F1325" s="102" t="s">
        <v>2650</v>
      </c>
      <c r="G1325" s="1">
        <v>-219615.13</v>
      </c>
      <c r="H1325" s="1">
        <v>0</v>
      </c>
      <c r="I1325" s="1">
        <v>138910.97</v>
      </c>
      <c r="J1325" s="1">
        <v>138910.97</v>
      </c>
      <c r="K1325" s="1">
        <v>-358526.1</v>
      </c>
      <c r="L1325" s="1">
        <v>-358.52609999999999</v>
      </c>
      <c r="M1325" s="1" t="s">
        <v>1176</v>
      </c>
      <c r="N1325" s="1"/>
      <c r="O1325" s="38"/>
      <c r="P1325" s="38"/>
      <c r="AD1325"/>
      <c r="AE1325"/>
    </row>
    <row r="1326" spans="1:31" x14ac:dyDescent="0.35">
      <c r="A1326" s="106">
        <v>43555</v>
      </c>
      <c r="B1326" s="1" t="s">
        <v>3158</v>
      </c>
      <c r="C1326" s="1" t="s">
        <v>3017</v>
      </c>
      <c r="D1326" s="102" t="s">
        <v>2911</v>
      </c>
      <c r="E1326" s="102">
        <v>1074</v>
      </c>
      <c r="F1326" s="102" t="s">
        <v>2909</v>
      </c>
      <c r="G1326" s="1">
        <v>-247798.17</v>
      </c>
      <c r="H1326" s="1">
        <v>0</v>
      </c>
      <c r="I1326" s="1">
        <v>286270.53000000003</v>
      </c>
      <c r="J1326" s="1">
        <v>286270.53000000003</v>
      </c>
      <c r="K1326" s="1">
        <v>-534068.69999999995</v>
      </c>
      <c r="L1326" s="1">
        <v>-534.06869999999992</v>
      </c>
      <c r="M1326" s="1" t="s">
        <v>1176</v>
      </c>
      <c r="N1326" s="1"/>
      <c r="O1326" s="38"/>
      <c r="P1326" s="38"/>
      <c r="AD1326"/>
      <c r="AE1326"/>
    </row>
    <row r="1327" spans="1:31" x14ac:dyDescent="0.35">
      <c r="A1327" s="106">
        <v>43555</v>
      </c>
      <c r="B1327" s="1"/>
      <c r="C1327" s="1" t="s">
        <v>3016</v>
      </c>
      <c r="D1327" s="102" t="s">
        <v>2878</v>
      </c>
      <c r="E1327" s="102">
        <v>1078</v>
      </c>
      <c r="F1327" s="102" t="s">
        <v>2879</v>
      </c>
      <c r="G1327" s="1">
        <v>-5779109.71</v>
      </c>
      <c r="H1327" s="1">
        <v>0</v>
      </c>
      <c r="I1327" s="1">
        <v>2260258.91</v>
      </c>
      <c r="J1327" s="1">
        <v>2260258.91</v>
      </c>
      <c r="K1327" s="1">
        <v>-8039368.6200000001</v>
      </c>
      <c r="L1327" s="1">
        <v>-8039.3686200000002</v>
      </c>
      <c r="M1327" s="1"/>
      <c r="N1327" s="1"/>
      <c r="O1327" s="38"/>
      <c r="P1327" s="38"/>
      <c r="AD1327"/>
      <c r="AE1327"/>
    </row>
    <row r="1328" spans="1:31" x14ac:dyDescent="0.35">
      <c r="A1328" s="106">
        <v>43555</v>
      </c>
      <c r="B1328" s="1"/>
      <c r="C1328" s="1" t="s">
        <v>3016</v>
      </c>
      <c r="D1328" s="102" t="s">
        <v>2880</v>
      </c>
      <c r="E1328" s="102">
        <v>1079</v>
      </c>
      <c r="F1328" s="102" t="s">
        <v>2881</v>
      </c>
      <c r="G1328" s="1">
        <v>-5779109.71</v>
      </c>
      <c r="H1328" s="1">
        <v>0</v>
      </c>
      <c r="I1328" s="1">
        <v>2260258.91</v>
      </c>
      <c r="J1328" s="1">
        <v>2260258.91</v>
      </c>
      <c r="K1328" s="1">
        <v>-8039368.6200000001</v>
      </c>
      <c r="L1328" s="1">
        <v>-8039.3686200000002</v>
      </c>
      <c r="M1328" s="1"/>
      <c r="N1328" s="1"/>
      <c r="O1328" s="38"/>
      <c r="P1328" s="38"/>
      <c r="AD1328"/>
      <c r="AE1328"/>
    </row>
    <row r="1329" spans="1:31" x14ac:dyDescent="0.35">
      <c r="A1329" s="106">
        <v>43555</v>
      </c>
      <c r="B1329" s="1" t="s">
        <v>3158</v>
      </c>
      <c r="C1329" s="1" t="s">
        <v>3017</v>
      </c>
      <c r="D1329" s="102" t="s">
        <v>2912</v>
      </c>
      <c r="E1329" s="102">
        <v>1080</v>
      </c>
      <c r="F1329" s="102" t="s">
        <v>2907</v>
      </c>
      <c r="G1329" s="1">
        <v>-153718.20000000001</v>
      </c>
      <c r="H1329" s="1">
        <v>0</v>
      </c>
      <c r="I1329" s="1">
        <v>68094.720000000001</v>
      </c>
      <c r="J1329" s="1">
        <v>68094.720000000001</v>
      </c>
      <c r="K1329" s="1">
        <v>-221812.92</v>
      </c>
      <c r="L1329" s="1">
        <v>-221.81292000000002</v>
      </c>
      <c r="M1329" s="1" t="s">
        <v>1176</v>
      </c>
      <c r="N1329" s="1"/>
      <c r="O1329" s="38"/>
      <c r="P1329" s="38"/>
      <c r="AD1329"/>
      <c r="AE1329"/>
    </row>
    <row r="1330" spans="1:31" x14ac:dyDescent="0.35">
      <c r="A1330" s="106">
        <v>43555</v>
      </c>
      <c r="B1330" s="1" t="s">
        <v>3158</v>
      </c>
      <c r="C1330" s="1" t="s">
        <v>3017</v>
      </c>
      <c r="D1330" s="102" t="s">
        <v>2912</v>
      </c>
      <c r="E1330" s="102">
        <v>1081</v>
      </c>
      <c r="F1330" s="102" t="s">
        <v>2652</v>
      </c>
      <c r="G1330" s="1">
        <v>-7032.67</v>
      </c>
      <c r="H1330" s="1">
        <v>0</v>
      </c>
      <c r="I1330" s="1">
        <v>0</v>
      </c>
      <c r="J1330" s="1">
        <v>0</v>
      </c>
      <c r="K1330" s="1">
        <v>-7032.67</v>
      </c>
      <c r="L1330" s="1">
        <v>-7.0326700000000004</v>
      </c>
      <c r="M1330" s="1" t="s">
        <v>1176</v>
      </c>
      <c r="N1330" s="1"/>
      <c r="O1330" s="38"/>
      <c r="P1330" s="38"/>
      <c r="AD1330"/>
      <c r="AE1330"/>
    </row>
    <row r="1331" spans="1:31" x14ac:dyDescent="0.35">
      <c r="A1331" s="106">
        <v>43555</v>
      </c>
      <c r="B1331" s="1" t="s">
        <v>3158</v>
      </c>
      <c r="C1331" s="1" t="s">
        <v>3017</v>
      </c>
      <c r="D1331" s="102" t="s">
        <v>2912</v>
      </c>
      <c r="E1331" s="102">
        <v>1082</v>
      </c>
      <c r="F1331" s="102" t="s">
        <v>2653</v>
      </c>
      <c r="G1331" s="1">
        <v>-236329.22</v>
      </c>
      <c r="H1331" s="1">
        <v>0</v>
      </c>
      <c r="I1331" s="1">
        <v>108582.46</v>
      </c>
      <c r="J1331" s="1">
        <v>108582.46</v>
      </c>
      <c r="K1331" s="1">
        <v>-344911.68</v>
      </c>
      <c r="L1331" s="1">
        <v>-344.91167999999999</v>
      </c>
      <c r="M1331" s="1" t="s">
        <v>1176</v>
      </c>
      <c r="N1331" s="1"/>
      <c r="O1331" s="38"/>
      <c r="P1331" s="38"/>
      <c r="AD1331"/>
      <c r="AE1331"/>
    </row>
    <row r="1332" spans="1:31" x14ac:dyDescent="0.35">
      <c r="A1332" s="106">
        <v>43555</v>
      </c>
      <c r="B1332" s="1" t="s">
        <v>3158</v>
      </c>
      <c r="C1332" s="1" t="s">
        <v>3017</v>
      </c>
      <c r="D1332" s="102" t="s">
        <v>2912</v>
      </c>
      <c r="E1332" s="102">
        <v>1083</v>
      </c>
      <c r="F1332" s="102" t="s">
        <v>2906</v>
      </c>
      <c r="G1332" s="1">
        <v>-5165006.22</v>
      </c>
      <c r="H1332" s="1">
        <v>0</v>
      </c>
      <c r="I1332" s="1">
        <v>1988866.28</v>
      </c>
      <c r="J1332" s="1">
        <v>1988866.28</v>
      </c>
      <c r="K1332" s="1">
        <v>-7153872.5</v>
      </c>
      <c r="L1332" s="1">
        <v>-7153.8725000000004</v>
      </c>
      <c r="M1332" s="1" t="s">
        <v>1176</v>
      </c>
      <c r="N1332" s="1"/>
      <c r="O1332" s="38"/>
      <c r="P1332" s="38"/>
      <c r="AD1332"/>
      <c r="AE1332"/>
    </row>
    <row r="1333" spans="1:31" x14ac:dyDescent="0.35">
      <c r="A1333" s="106">
        <v>43555</v>
      </c>
      <c r="B1333" s="1" t="s">
        <v>3158</v>
      </c>
      <c r="C1333" s="1" t="s">
        <v>3017</v>
      </c>
      <c r="D1333" s="102" t="s">
        <v>2912</v>
      </c>
      <c r="E1333" s="102">
        <v>1086</v>
      </c>
      <c r="F1333" s="102" t="s">
        <v>2913</v>
      </c>
      <c r="G1333" s="1">
        <v>-10961.02</v>
      </c>
      <c r="H1333" s="1">
        <v>0</v>
      </c>
      <c r="I1333" s="1">
        <v>4428.54</v>
      </c>
      <c r="J1333" s="1">
        <v>4428.54</v>
      </c>
      <c r="K1333" s="1">
        <v>-15389.56</v>
      </c>
      <c r="L1333" s="1">
        <v>-15.389559999999999</v>
      </c>
      <c r="M1333" s="1" t="s">
        <v>1176</v>
      </c>
      <c r="N1333" s="1"/>
      <c r="O1333" s="38"/>
      <c r="P1333" s="38"/>
      <c r="AD1333"/>
      <c r="AE1333"/>
    </row>
    <row r="1334" spans="1:31" x14ac:dyDescent="0.35">
      <c r="A1334" s="106">
        <v>43555</v>
      </c>
      <c r="B1334" s="1" t="s">
        <v>3158</v>
      </c>
      <c r="C1334" s="1" t="s">
        <v>3017</v>
      </c>
      <c r="D1334" s="102" t="s">
        <v>2882</v>
      </c>
      <c r="E1334" s="102">
        <v>1089</v>
      </c>
      <c r="F1334" s="102" t="s">
        <v>2540</v>
      </c>
      <c r="G1334" s="1">
        <v>-206062.38</v>
      </c>
      <c r="H1334" s="1">
        <v>0</v>
      </c>
      <c r="I1334" s="1">
        <v>90286.91</v>
      </c>
      <c r="J1334" s="1">
        <v>90286.91</v>
      </c>
      <c r="K1334" s="1">
        <v>-296349.28999999998</v>
      </c>
      <c r="L1334" s="1">
        <v>-296.34929</v>
      </c>
      <c r="M1334" s="1" t="s">
        <v>1176</v>
      </c>
      <c r="N1334" s="1"/>
      <c r="O1334" s="38"/>
      <c r="P1334" s="38"/>
      <c r="AD1334"/>
      <c r="AE1334"/>
    </row>
    <row r="1335" spans="1:31" x14ac:dyDescent="0.35">
      <c r="A1335" s="106">
        <v>43555</v>
      </c>
      <c r="B1335" s="1"/>
      <c r="C1335" s="1" t="s">
        <v>3016</v>
      </c>
      <c r="D1335" s="102" t="s">
        <v>2914</v>
      </c>
      <c r="E1335" s="102">
        <v>1103</v>
      </c>
      <c r="F1335" s="102" t="s">
        <v>2915</v>
      </c>
      <c r="G1335" s="1">
        <v>-274733.7</v>
      </c>
      <c r="H1335" s="1">
        <v>0</v>
      </c>
      <c r="I1335" s="1">
        <v>66542.14</v>
      </c>
      <c r="J1335" s="1">
        <v>66542.14</v>
      </c>
      <c r="K1335" s="1">
        <v>-341275.84</v>
      </c>
      <c r="L1335" s="1">
        <v>-341.27584000000002</v>
      </c>
      <c r="M1335" s="1"/>
      <c r="N1335" s="1"/>
      <c r="O1335" s="38"/>
      <c r="P1335" s="38"/>
      <c r="AD1335"/>
      <c r="AE1335"/>
    </row>
    <row r="1336" spans="1:31" x14ac:dyDescent="0.35">
      <c r="A1336" s="106">
        <v>43555</v>
      </c>
      <c r="B1336" s="1"/>
      <c r="C1336" s="1" t="s">
        <v>3016</v>
      </c>
      <c r="D1336" s="102" t="s">
        <v>2916</v>
      </c>
      <c r="E1336" s="102">
        <v>1104</v>
      </c>
      <c r="F1336" s="102" t="s">
        <v>2917</v>
      </c>
      <c r="G1336" s="1">
        <v>-274733.7</v>
      </c>
      <c r="H1336" s="1">
        <v>0</v>
      </c>
      <c r="I1336" s="1">
        <v>66542.14</v>
      </c>
      <c r="J1336" s="1">
        <v>66542.14</v>
      </c>
      <c r="K1336" s="1">
        <v>-341275.84</v>
      </c>
      <c r="L1336" s="1">
        <v>-341.27584000000002</v>
      </c>
      <c r="M1336" s="1"/>
      <c r="N1336" s="1"/>
      <c r="O1336" s="38"/>
      <c r="P1336" s="38"/>
      <c r="AD1336"/>
      <c r="AE1336"/>
    </row>
    <row r="1337" spans="1:31" x14ac:dyDescent="0.35">
      <c r="A1337" s="106">
        <v>43555</v>
      </c>
      <c r="B1337" s="1" t="s">
        <v>3158</v>
      </c>
      <c r="C1337" s="1" t="s">
        <v>3017</v>
      </c>
      <c r="D1337" s="102" t="s">
        <v>2918</v>
      </c>
      <c r="E1337" s="102">
        <v>1111</v>
      </c>
      <c r="F1337" s="102" t="s">
        <v>2919</v>
      </c>
      <c r="G1337" s="1">
        <v>-274733.7</v>
      </c>
      <c r="H1337" s="1">
        <v>0</v>
      </c>
      <c r="I1337" s="1">
        <v>66542.14</v>
      </c>
      <c r="J1337" s="1">
        <v>66542.14</v>
      </c>
      <c r="K1337" s="1">
        <v>-341275.84</v>
      </c>
      <c r="L1337" s="1">
        <v>-341.27584000000002</v>
      </c>
      <c r="M1337" s="1" t="s">
        <v>1176</v>
      </c>
      <c r="N1337" s="1"/>
      <c r="O1337" s="38"/>
      <c r="P1337" s="38"/>
      <c r="AD1337"/>
      <c r="AE1337"/>
    </row>
    <row r="1338" spans="1:31" x14ac:dyDescent="0.35">
      <c r="A1338" s="106">
        <v>43555</v>
      </c>
      <c r="B1338" s="1"/>
      <c r="C1338" s="1" t="s">
        <v>3016</v>
      </c>
      <c r="D1338" s="102" t="s">
        <v>2920</v>
      </c>
      <c r="E1338" s="102">
        <v>1128</v>
      </c>
      <c r="F1338" s="102" t="s">
        <v>2921</v>
      </c>
      <c r="G1338" s="1">
        <v>-18483.66</v>
      </c>
      <c r="H1338" s="1">
        <v>0</v>
      </c>
      <c r="I1338" s="1">
        <v>9241.83</v>
      </c>
      <c r="J1338" s="1">
        <v>9241.83</v>
      </c>
      <c r="K1338" s="1">
        <v>-27725.49</v>
      </c>
      <c r="L1338" s="1">
        <v>-27.725490000000001</v>
      </c>
      <c r="M1338" s="1"/>
      <c r="N1338" s="1"/>
      <c r="O1338" s="38"/>
      <c r="P1338" s="38"/>
      <c r="AD1338"/>
      <c r="AE1338"/>
    </row>
    <row r="1339" spans="1:31" x14ac:dyDescent="0.35">
      <c r="A1339" s="106">
        <v>43555</v>
      </c>
      <c r="B1339" s="1" t="s">
        <v>3158</v>
      </c>
      <c r="C1339" s="1" t="s">
        <v>3017</v>
      </c>
      <c r="D1339" s="102" t="s">
        <v>2922</v>
      </c>
      <c r="E1339" s="102">
        <v>1139</v>
      </c>
      <c r="F1339" s="102" t="s">
        <v>2923</v>
      </c>
      <c r="G1339" s="1">
        <v>-18483.66</v>
      </c>
      <c r="H1339" s="1">
        <v>0</v>
      </c>
      <c r="I1339" s="1">
        <v>9241.83</v>
      </c>
      <c r="J1339" s="1">
        <v>9241.83</v>
      </c>
      <c r="K1339" s="1">
        <v>-27725.49</v>
      </c>
      <c r="L1339" s="1">
        <v>-27.725490000000001</v>
      </c>
      <c r="M1339" s="1" t="s">
        <v>1176</v>
      </c>
      <c r="N1339" s="1"/>
      <c r="O1339" s="38"/>
      <c r="P1339" s="38"/>
      <c r="AD1339"/>
      <c r="AE1339"/>
    </row>
    <row r="1340" spans="1:31" x14ac:dyDescent="0.35">
      <c r="A1340" s="106">
        <v>43555</v>
      </c>
      <c r="B1340" s="1"/>
      <c r="C1340" s="1" t="s">
        <v>3016</v>
      </c>
      <c r="D1340" s="102" t="s">
        <v>2655</v>
      </c>
      <c r="E1340" s="102">
        <v>1052</v>
      </c>
      <c r="F1340" s="102" t="s">
        <v>2656</v>
      </c>
      <c r="G1340" s="1">
        <v>-18210057.219999999</v>
      </c>
      <c r="H1340" s="1">
        <v>0</v>
      </c>
      <c r="I1340" s="1">
        <v>8849912.4800000004</v>
      </c>
      <c r="J1340" s="1">
        <v>8849912.4800000004</v>
      </c>
      <c r="K1340" s="1">
        <v>-27059969.699999999</v>
      </c>
      <c r="L1340" s="1">
        <v>-27059.969699999998</v>
      </c>
      <c r="M1340" s="1"/>
      <c r="N1340" s="1"/>
      <c r="O1340" s="38"/>
      <c r="P1340" s="38"/>
      <c r="AD1340"/>
      <c r="AE1340"/>
    </row>
    <row r="1341" spans="1:31" x14ac:dyDescent="0.35">
      <c r="A1341" s="106">
        <v>43555</v>
      </c>
      <c r="B1341" s="1"/>
      <c r="C1341" s="1" t="s">
        <v>3016</v>
      </c>
      <c r="D1341" s="102" t="s">
        <v>3078</v>
      </c>
      <c r="E1341" s="102">
        <v>1057</v>
      </c>
      <c r="F1341" s="102" t="s">
        <v>3079</v>
      </c>
      <c r="G1341" s="1">
        <v>-18210057.219999999</v>
      </c>
      <c r="H1341" s="1">
        <v>0</v>
      </c>
      <c r="I1341" s="1">
        <v>8849912.4800000004</v>
      </c>
      <c r="J1341" s="1">
        <v>8849912.4800000004</v>
      </c>
      <c r="K1341" s="1">
        <v>-27059969.699999999</v>
      </c>
      <c r="L1341" s="1">
        <v>-27059.969699999998</v>
      </c>
      <c r="M1341" s="1"/>
      <c r="N1341" s="1"/>
      <c r="O1341" s="38"/>
      <c r="P1341" s="38"/>
      <c r="AD1341"/>
      <c r="AE1341"/>
    </row>
    <row r="1342" spans="1:31" x14ac:dyDescent="0.35">
      <c r="A1342" s="106">
        <v>43555</v>
      </c>
      <c r="B1342" s="1" t="s">
        <v>3160</v>
      </c>
      <c r="C1342" s="1" t="s">
        <v>3017</v>
      </c>
      <c r="D1342" s="102" t="s">
        <v>2657</v>
      </c>
      <c r="E1342" s="102">
        <v>1058</v>
      </c>
      <c r="F1342" s="102" t="s">
        <v>2658</v>
      </c>
      <c r="G1342" s="1">
        <v>-17904520.050000001</v>
      </c>
      <c r="H1342" s="1">
        <v>0</v>
      </c>
      <c r="I1342" s="1">
        <v>8684177.3300000001</v>
      </c>
      <c r="J1342" s="1">
        <v>8684177.3300000001</v>
      </c>
      <c r="K1342" s="1">
        <v>-26588697.379999999</v>
      </c>
      <c r="L1342" s="1">
        <v>-26588.697379999998</v>
      </c>
      <c r="M1342" s="1" t="s">
        <v>1176</v>
      </c>
      <c r="N1342" s="1"/>
      <c r="O1342" s="38"/>
      <c r="P1342" s="38"/>
      <c r="AD1342"/>
      <c r="AE1342"/>
    </row>
    <row r="1343" spans="1:31" x14ac:dyDescent="0.35">
      <c r="A1343" s="106">
        <v>43555</v>
      </c>
      <c r="B1343" s="1" t="s">
        <v>3161</v>
      </c>
      <c r="C1343" s="1" t="s">
        <v>3017</v>
      </c>
      <c r="D1343" s="102" t="s">
        <v>2657</v>
      </c>
      <c r="E1343" s="102">
        <v>1059</v>
      </c>
      <c r="F1343" s="102" t="s">
        <v>3152</v>
      </c>
      <c r="G1343" s="1">
        <v>-305537.17</v>
      </c>
      <c r="H1343" s="1">
        <v>0</v>
      </c>
      <c r="I1343" s="1">
        <v>165735.15</v>
      </c>
      <c r="J1343" s="1">
        <v>165735.15</v>
      </c>
      <c r="K1343" s="1">
        <v>-471272.32</v>
      </c>
      <c r="L1343" s="1">
        <v>-471.27231999999998</v>
      </c>
      <c r="M1343" s="1" t="s">
        <v>1176</v>
      </c>
      <c r="N1343" s="1"/>
      <c r="O1343" s="38"/>
      <c r="P1343" s="38"/>
      <c r="AD1343"/>
      <c r="AE1343"/>
    </row>
    <row r="1344" spans="1:31" x14ac:dyDescent="0.35">
      <c r="A1344" s="106">
        <v>43555</v>
      </c>
      <c r="B1344" s="1"/>
      <c r="C1344" s="1" t="s">
        <v>3016</v>
      </c>
      <c r="D1344" s="102" t="s">
        <v>2659</v>
      </c>
      <c r="E1344" s="102">
        <v>1062</v>
      </c>
      <c r="F1344" s="102" t="s">
        <v>2660</v>
      </c>
      <c r="G1344" s="1">
        <v>4093722.52</v>
      </c>
      <c r="H1344" s="1">
        <v>2020000.62</v>
      </c>
      <c r="I1344" s="1">
        <v>40325.769999999997</v>
      </c>
      <c r="J1344" s="1">
        <v>-1979674.85</v>
      </c>
      <c r="K1344" s="1">
        <v>6073397.3700000001</v>
      </c>
      <c r="L1344" s="1">
        <v>6073.3973699999997</v>
      </c>
      <c r="M1344" s="1"/>
      <c r="N1344" s="1"/>
      <c r="O1344" s="38"/>
      <c r="P1344" s="38"/>
      <c r="AD1344"/>
      <c r="AE1344"/>
    </row>
    <row r="1345" spans="1:31" x14ac:dyDescent="0.35">
      <c r="A1345" s="106">
        <v>43555</v>
      </c>
      <c r="B1345" s="1" t="s">
        <v>1177</v>
      </c>
      <c r="C1345" s="1" t="s">
        <v>3017</v>
      </c>
      <c r="D1345" s="102" t="s">
        <v>2661</v>
      </c>
      <c r="E1345" s="102">
        <v>1066</v>
      </c>
      <c r="F1345" s="102" t="s">
        <v>2181</v>
      </c>
      <c r="G1345" s="1">
        <v>537333.34</v>
      </c>
      <c r="H1345" s="1">
        <v>266325.33</v>
      </c>
      <c r="I1345" s="1">
        <v>4143.88</v>
      </c>
      <c r="J1345" s="1">
        <v>-262181.45</v>
      </c>
      <c r="K1345" s="1">
        <v>799514.79</v>
      </c>
      <c r="L1345" s="1">
        <v>799.51479000000006</v>
      </c>
      <c r="M1345" s="1" t="s">
        <v>1258</v>
      </c>
      <c r="N1345" s="1"/>
      <c r="O1345" s="38"/>
      <c r="P1345" s="38"/>
      <c r="AD1345"/>
      <c r="AE1345"/>
    </row>
    <row r="1346" spans="1:31" x14ac:dyDescent="0.35">
      <c r="A1346" s="106">
        <v>43555</v>
      </c>
      <c r="B1346" s="1" t="s">
        <v>1177</v>
      </c>
      <c r="C1346" s="1" t="s">
        <v>3017</v>
      </c>
      <c r="D1346" s="102" t="s">
        <v>2662</v>
      </c>
      <c r="E1346" s="102">
        <v>1067</v>
      </c>
      <c r="F1346" s="102" t="s">
        <v>2139</v>
      </c>
      <c r="G1346" s="1">
        <v>2487942.71</v>
      </c>
      <c r="H1346" s="1">
        <v>1218295.6299999999</v>
      </c>
      <c r="I1346" s="1">
        <v>23624.65</v>
      </c>
      <c r="J1346" s="1">
        <v>-1194670.98</v>
      </c>
      <c r="K1346" s="1">
        <v>3682613.69</v>
      </c>
      <c r="L1346" s="1">
        <v>3682.6136900000001</v>
      </c>
      <c r="M1346" s="1" t="s">
        <v>1258</v>
      </c>
      <c r="N1346" s="1"/>
      <c r="O1346" s="38"/>
      <c r="P1346" s="38"/>
      <c r="AD1346"/>
      <c r="AE1346"/>
    </row>
    <row r="1347" spans="1:31" x14ac:dyDescent="0.35">
      <c r="A1347" s="106">
        <v>43555</v>
      </c>
      <c r="B1347" s="1" t="s">
        <v>1177</v>
      </c>
      <c r="C1347" s="1" t="s">
        <v>3017</v>
      </c>
      <c r="D1347" s="102" t="s">
        <v>2663</v>
      </c>
      <c r="E1347" s="102">
        <v>1068</v>
      </c>
      <c r="F1347" s="102" t="s">
        <v>2182</v>
      </c>
      <c r="G1347" s="1">
        <v>723166.11</v>
      </c>
      <c r="H1347" s="1">
        <v>359014.76</v>
      </c>
      <c r="I1347" s="1">
        <v>12557.24</v>
      </c>
      <c r="J1347" s="1">
        <v>-346457.52</v>
      </c>
      <c r="K1347" s="1">
        <v>1069623.6299999999</v>
      </c>
      <c r="L1347" s="1">
        <v>1069.6236299999998</v>
      </c>
      <c r="M1347" s="1" t="s">
        <v>1260</v>
      </c>
      <c r="N1347" s="1"/>
      <c r="O1347" s="38"/>
      <c r="P1347" s="38"/>
      <c r="AD1347"/>
      <c r="AE1347"/>
    </row>
    <row r="1348" spans="1:31" x14ac:dyDescent="0.35">
      <c r="A1348" s="106">
        <v>43555</v>
      </c>
      <c r="B1348" s="1" t="s">
        <v>1177</v>
      </c>
      <c r="C1348" s="1" t="s">
        <v>3017</v>
      </c>
      <c r="D1348" s="102" t="s">
        <v>2857</v>
      </c>
      <c r="E1348" s="102">
        <v>1069</v>
      </c>
      <c r="F1348" s="102" t="s">
        <v>2183</v>
      </c>
      <c r="G1348" s="1">
        <v>345280.36</v>
      </c>
      <c r="H1348" s="1">
        <v>176364.9</v>
      </c>
      <c r="I1348" s="1">
        <v>0</v>
      </c>
      <c r="J1348" s="1">
        <v>-176364.9</v>
      </c>
      <c r="K1348" s="1">
        <v>521645.26</v>
      </c>
      <c r="L1348" s="1">
        <v>521.64526000000001</v>
      </c>
      <c r="M1348" s="1" t="s">
        <v>1176</v>
      </c>
      <c r="N1348" s="1"/>
      <c r="O1348" s="38"/>
      <c r="P1348" s="38"/>
      <c r="AD1348"/>
      <c r="AE1348"/>
    </row>
    <row r="1349" spans="1:31" x14ac:dyDescent="0.35">
      <c r="A1349" s="106">
        <v>43555</v>
      </c>
      <c r="B1349" s="1"/>
      <c r="C1349" s="1" t="s">
        <v>3016</v>
      </c>
      <c r="D1349" s="102" t="s">
        <v>2664</v>
      </c>
      <c r="E1349" s="102">
        <v>1180</v>
      </c>
      <c r="F1349" s="102" t="s">
        <v>2665</v>
      </c>
      <c r="G1349" s="1">
        <v>12901105.970000001</v>
      </c>
      <c r="H1349" s="1">
        <v>8218449.3899999997</v>
      </c>
      <c r="I1349" s="1">
        <v>1158688.3</v>
      </c>
      <c r="J1349" s="1">
        <v>-7059761.0899999999</v>
      </c>
      <c r="K1349" s="1">
        <v>19960867.059999999</v>
      </c>
      <c r="L1349" s="1">
        <v>19960.867059999997</v>
      </c>
      <c r="M1349" s="1"/>
      <c r="N1349" s="1"/>
      <c r="O1349" s="38"/>
      <c r="P1349" s="38"/>
      <c r="AD1349"/>
      <c r="AE1349"/>
    </row>
    <row r="1350" spans="1:31" x14ac:dyDescent="0.35">
      <c r="A1350" s="106">
        <v>43555</v>
      </c>
      <c r="B1350" s="1"/>
      <c r="C1350" s="1" t="s">
        <v>3016</v>
      </c>
      <c r="D1350" s="102" t="s">
        <v>2666</v>
      </c>
      <c r="E1350" s="102">
        <v>1181</v>
      </c>
      <c r="F1350" s="102" t="s">
        <v>2667</v>
      </c>
      <c r="G1350" s="1">
        <v>4433831.6900000004</v>
      </c>
      <c r="H1350" s="1">
        <v>2181424.7599999998</v>
      </c>
      <c r="I1350" s="1">
        <v>15990</v>
      </c>
      <c r="J1350" s="1">
        <v>-2165434.7599999998</v>
      </c>
      <c r="K1350" s="1">
        <v>6599266.4500000002</v>
      </c>
      <c r="L1350" s="1">
        <v>6599.2664500000001</v>
      </c>
      <c r="M1350" s="1"/>
      <c r="N1350" s="1"/>
      <c r="O1350" s="38"/>
      <c r="P1350" s="38"/>
      <c r="AD1350"/>
      <c r="AE1350"/>
    </row>
    <row r="1351" spans="1:31" x14ac:dyDescent="0.35">
      <c r="A1351" s="106">
        <v>43555</v>
      </c>
      <c r="B1351" s="1"/>
      <c r="C1351" s="1" t="s">
        <v>3016</v>
      </c>
      <c r="D1351" s="102" t="s">
        <v>2668</v>
      </c>
      <c r="E1351" s="102">
        <v>1182</v>
      </c>
      <c r="F1351" s="102" t="s">
        <v>3080</v>
      </c>
      <c r="G1351" s="1">
        <v>1712206.39</v>
      </c>
      <c r="H1351" s="1">
        <v>852662.56</v>
      </c>
      <c r="I1351" s="1">
        <v>15990</v>
      </c>
      <c r="J1351" s="1">
        <v>-836672.56</v>
      </c>
      <c r="K1351" s="1">
        <v>2548878.9500000002</v>
      </c>
      <c r="L1351" s="1">
        <v>2548.8789500000003</v>
      </c>
      <c r="M1351" s="1"/>
      <c r="N1351" s="1"/>
      <c r="O1351" s="38"/>
      <c r="P1351" s="38"/>
      <c r="AD1351"/>
      <c r="AE1351"/>
    </row>
    <row r="1352" spans="1:31" x14ac:dyDescent="0.35">
      <c r="A1352" s="106">
        <v>43555</v>
      </c>
      <c r="B1352" s="1" t="s">
        <v>2330</v>
      </c>
      <c r="C1352" s="1" t="s">
        <v>3017</v>
      </c>
      <c r="D1352" s="102" t="s">
        <v>2670</v>
      </c>
      <c r="E1352" s="102">
        <v>1183</v>
      </c>
      <c r="F1352" s="102" t="s">
        <v>2671</v>
      </c>
      <c r="G1352" s="1">
        <v>570639.71</v>
      </c>
      <c r="H1352" s="1">
        <v>301331.24</v>
      </c>
      <c r="I1352" s="1">
        <v>0</v>
      </c>
      <c r="J1352" s="1">
        <v>-301331.24</v>
      </c>
      <c r="K1352" s="1">
        <v>871970.95</v>
      </c>
      <c r="L1352" s="1">
        <v>871.9709499999999</v>
      </c>
      <c r="M1352" s="1" t="s">
        <v>1244</v>
      </c>
      <c r="N1352" s="1"/>
      <c r="O1352" s="38"/>
      <c r="P1352" s="38"/>
      <c r="AD1352"/>
      <c r="AE1352"/>
    </row>
    <row r="1353" spans="1:31" x14ac:dyDescent="0.35">
      <c r="A1353" s="106">
        <v>43555</v>
      </c>
      <c r="B1353" s="1" t="s">
        <v>2330</v>
      </c>
      <c r="C1353" s="1" t="s">
        <v>3017</v>
      </c>
      <c r="D1353" s="102" t="s">
        <v>2672</v>
      </c>
      <c r="E1353" s="102">
        <v>1184</v>
      </c>
      <c r="F1353" s="102" t="s">
        <v>2197</v>
      </c>
      <c r="G1353" s="1">
        <v>161118.48000000001</v>
      </c>
      <c r="H1353" s="1">
        <v>115607.16</v>
      </c>
      <c r="I1353" s="1">
        <v>15990</v>
      </c>
      <c r="J1353" s="1">
        <v>-99617.16</v>
      </c>
      <c r="K1353" s="1">
        <v>260735.64</v>
      </c>
      <c r="L1353" s="1">
        <v>260.73563999999999</v>
      </c>
      <c r="M1353" s="1" t="s">
        <v>1244</v>
      </c>
      <c r="N1353" s="1"/>
      <c r="O1353" s="38"/>
      <c r="P1353" s="38"/>
      <c r="AD1353"/>
      <c r="AE1353"/>
    </row>
    <row r="1354" spans="1:31" x14ac:dyDescent="0.35">
      <c r="A1354" s="106">
        <v>43555</v>
      </c>
      <c r="B1354" s="1" t="s">
        <v>2330</v>
      </c>
      <c r="C1354" s="1" t="s">
        <v>3017</v>
      </c>
      <c r="D1354" s="102" t="s">
        <v>2673</v>
      </c>
      <c r="E1354" s="102">
        <v>1185</v>
      </c>
      <c r="F1354" s="102" t="s">
        <v>2674</v>
      </c>
      <c r="G1354" s="1">
        <v>62706.39</v>
      </c>
      <c r="H1354" s="1">
        <v>32175.67</v>
      </c>
      <c r="I1354" s="1">
        <v>0</v>
      </c>
      <c r="J1354" s="1">
        <v>-32175.67</v>
      </c>
      <c r="K1354" s="1">
        <v>94882.06</v>
      </c>
      <c r="L1354" s="1">
        <v>94.882059999999996</v>
      </c>
      <c r="M1354" s="1" t="s">
        <v>1244</v>
      </c>
      <c r="N1354" s="1"/>
      <c r="O1354" s="38"/>
      <c r="P1354" s="38"/>
      <c r="AD1354"/>
      <c r="AE1354"/>
    </row>
    <row r="1355" spans="1:31" x14ac:dyDescent="0.35">
      <c r="A1355" s="106">
        <v>43555</v>
      </c>
      <c r="B1355" s="1" t="s">
        <v>2330</v>
      </c>
      <c r="C1355" s="1" t="s">
        <v>3017</v>
      </c>
      <c r="D1355" s="102" t="s">
        <v>3081</v>
      </c>
      <c r="E1355" s="102">
        <v>1186</v>
      </c>
      <c r="F1355" s="102" t="s">
        <v>3082</v>
      </c>
      <c r="G1355" s="1">
        <v>135107.31</v>
      </c>
      <c r="H1355" s="1">
        <v>0</v>
      </c>
      <c r="I1355" s="1">
        <v>0</v>
      </c>
      <c r="J1355" s="1">
        <v>0</v>
      </c>
      <c r="K1355" s="1">
        <v>135107.31</v>
      </c>
      <c r="L1355" s="1">
        <v>135.10730999999998</v>
      </c>
      <c r="M1355" s="1" t="s">
        <v>1244</v>
      </c>
      <c r="N1355" s="1"/>
      <c r="O1355" s="38"/>
      <c r="P1355" s="38"/>
      <c r="AD1355"/>
      <c r="AE1355"/>
    </row>
    <row r="1356" spans="1:31" x14ac:dyDescent="0.35">
      <c r="A1356" s="106">
        <v>43555</v>
      </c>
      <c r="B1356" s="1" t="s">
        <v>2330</v>
      </c>
      <c r="C1356" s="1" t="s">
        <v>3017</v>
      </c>
      <c r="D1356" s="102" t="s">
        <v>2675</v>
      </c>
      <c r="E1356" s="102">
        <v>1190</v>
      </c>
      <c r="F1356" s="102" t="s">
        <v>2676</v>
      </c>
      <c r="G1356" s="1">
        <v>48289.62</v>
      </c>
      <c r="H1356" s="1">
        <v>3126.31</v>
      </c>
      <c r="I1356" s="1">
        <v>0</v>
      </c>
      <c r="J1356" s="1">
        <v>-3126.31</v>
      </c>
      <c r="K1356" s="1">
        <v>51415.93</v>
      </c>
      <c r="L1356" s="1">
        <v>51.415930000000003</v>
      </c>
      <c r="M1356" s="1" t="s">
        <v>1244</v>
      </c>
      <c r="N1356" s="1"/>
      <c r="O1356" s="38"/>
      <c r="P1356" s="38"/>
      <c r="AD1356"/>
      <c r="AE1356"/>
    </row>
    <row r="1357" spans="1:31" x14ac:dyDescent="0.35">
      <c r="A1357" s="106">
        <v>43555</v>
      </c>
      <c r="B1357" s="1" t="s">
        <v>2330</v>
      </c>
      <c r="C1357" s="1" t="s">
        <v>3017</v>
      </c>
      <c r="D1357" s="102" t="s">
        <v>2677</v>
      </c>
      <c r="E1357" s="102">
        <v>1191</v>
      </c>
      <c r="F1357" s="102" t="s">
        <v>2210</v>
      </c>
      <c r="G1357" s="1">
        <v>140669.16</v>
      </c>
      <c r="H1357" s="1">
        <v>73253.87</v>
      </c>
      <c r="I1357" s="1">
        <v>0</v>
      </c>
      <c r="J1357" s="1">
        <v>-73253.87</v>
      </c>
      <c r="K1357" s="1">
        <v>213923.03</v>
      </c>
      <c r="L1357" s="1">
        <v>213.92303000000001</v>
      </c>
      <c r="M1357" s="1" t="s">
        <v>1244</v>
      </c>
      <c r="N1357" s="1"/>
      <c r="O1357" s="38"/>
      <c r="P1357" s="38"/>
      <c r="AD1357"/>
      <c r="AE1357"/>
    </row>
    <row r="1358" spans="1:31" x14ac:dyDescent="0.35">
      <c r="A1358" s="106">
        <v>43555</v>
      </c>
      <c r="B1358" s="1" t="s">
        <v>2330</v>
      </c>
      <c r="C1358" s="1" t="s">
        <v>3017</v>
      </c>
      <c r="D1358" s="102" t="s">
        <v>2678</v>
      </c>
      <c r="E1358" s="102">
        <v>1192</v>
      </c>
      <c r="F1358" s="102" t="s">
        <v>2679</v>
      </c>
      <c r="G1358" s="1">
        <v>60894.83</v>
      </c>
      <c r="H1358" s="1">
        <v>33770.46</v>
      </c>
      <c r="I1358" s="1">
        <v>0</v>
      </c>
      <c r="J1358" s="1">
        <v>-33770.46</v>
      </c>
      <c r="K1358" s="1">
        <v>94665.29</v>
      </c>
      <c r="L1358" s="1">
        <v>94.665289999999999</v>
      </c>
      <c r="M1358" s="1" t="s">
        <v>1244</v>
      </c>
      <c r="N1358" s="1"/>
      <c r="O1358" s="38"/>
      <c r="P1358" s="38"/>
      <c r="AD1358"/>
      <c r="AE1358"/>
    </row>
    <row r="1359" spans="1:31" x14ac:dyDescent="0.35">
      <c r="A1359" s="106">
        <v>43555</v>
      </c>
      <c r="B1359" s="1" t="s">
        <v>2330</v>
      </c>
      <c r="C1359" s="1" t="s">
        <v>3017</v>
      </c>
      <c r="D1359" s="102" t="s">
        <v>2680</v>
      </c>
      <c r="E1359" s="102">
        <v>1194</v>
      </c>
      <c r="F1359" s="102" t="s">
        <v>2214</v>
      </c>
      <c r="G1359" s="1">
        <v>13557.04</v>
      </c>
      <c r="H1359" s="1">
        <v>6778.52</v>
      </c>
      <c r="I1359" s="1">
        <v>0</v>
      </c>
      <c r="J1359" s="1">
        <v>-6778.52</v>
      </c>
      <c r="K1359" s="1">
        <v>20335.560000000001</v>
      </c>
      <c r="L1359" s="1">
        <v>20.335560000000001</v>
      </c>
      <c r="M1359" s="1" t="s">
        <v>1244</v>
      </c>
      <c r="N1359" s="1"/>
      <c r="O1359" s="38"/>
      <c r="P1359" s="38"/>
      <c r="AD1359"/>
      <c r="AE1359"/>
    </row>
    <row r="1360" spans="1:31" x14ac:dyDescent="0.35">
      <c r="A1360" s="106">
        <v>43555</v>
      </c>
      <c r="B1360" s="1" t="s">
        <v>2330</v>
      </c>
      <c r="C1360" s="1" t="s">
        <v>3017</v>
      </c>
      <c r="D1360" s="102" t="s">
        <v>2681</v>
      </c>
      <c r="E1360" s="102">
        <v>1195</v>
      </c>
      <c r="F1360" s="102" t="s">
        <v>2682</v>
      </c>
      <c r="G1360" s="1">
        <v>331193.73</v>
      </c>
      <c r="H1360" s="1">
        <v>182986.6</v>
      </c>
      <c r="I1360" s="1">
        <v>0</v>
      </c>
      <c r="J1360" s="1">
        <v>-182986.6</v>
      </c>
      <c r="K1360" s="1">
        <v>514180.33</v>
      </c>
      <c r="L1360" s="1">
        <v>514.18033000000003</v>
      </c>
      <c r="M1360" s="1" t="s">
        <v>1258</v>
      </c>
      <c r="N1360" s="1"/>
      <c r="O1360" s="38"/>
      <c r="P1360" s="38"/>
      <c r="AD1360"/>
      <c r="AE1360"/>
    </row>
    <row r="1361" spans="1:31" x14ac:dyDescent="0.35">
      <c r="A1361" s="106">
        <v>43555</v>
      </c>
      <c r="B1361" s="1" t="s">
        <v>2330</v>
      </c>
      <c r="C1361" s="1" t="s">
        <v>3017</v>
      </c>
      <c r="D1361" s="102" t="s">
        <v>2683</v>
      </c>
      <c r="E1361" s="102">
        <v>1196</v>
      </c>
      <c r="F1361" s="102" t="s">
        <v>2684</v>
      </c>
      <c r="G1361" s="1">
        <v>96102.64</v>
      </c>
      <c r="H1361" s="1">
        <v>53097.3</v>
      </c>
      <c r="I1361" s="1">
        <v>0</v>
      </c>
      <c r="J1361" s="1">
        <v>-53097.3</v>
      </c>
      <c r="K1361" s="1">
        <v>149199.94</v>
      </c>
      <c r="L1361" s="1">
        <v>149.19994</v>
      </c>
      <c r="M1361" s="1" t="s">
        <v>1009</v>
      </c>
      <c r="N1361" s="1"/>
      <c r="O1361" s="38"/>
      <c r="P1361" s="38"/>
      <c r="AD1361"/>
      <c r="AE1361"/>
    </row>
    <row r="1362" spans="1:31" x14ac:dyDescent="0.35">
      <c r="A1362" s="106">
        <v>43555</v>
      </c>
      <c r="B1362" s="1" t="s">
        <v>2330</v>
      </c>
      <c r="C1362" s="1" t="s">
        <v>3017</v>
      </c>
      <c r="D1362" s="102" t="s">
        <v>2685</v>
      </c>
      <c r="E1362" s="102">
        <v>1197</v>
      </c>
      <c r="F1362" s="102" t="s">
        <v>2264</v>
      </c>
      <c r="G1362" s="1">
        <v>35424.75</v>
      </c>
      <c r="H1362" s="1">
        <v>18797.810000000001</v>
      </c>
      <c r="I1362" s="1">
        <v>0</v>
      </c>
      <c r="J1362" s="1">
        <v>-18797.810000000001</v>
      </c>
      <c r="K1362" s="1">
        <v>54222.559999999998</v>
      </c>
      <c r="L1362" s="1">
        <v>54.222559999999994</v>
      </c>
      <c r="M1362" s="1" t="s">
        <v>1244</v>
      </c>
      <c r="N1362" s="1"/>
      <c r="O1362" s="38"/>
      <c r="P1362" s="38"/>
      <c r="AD1362"/>
      <c r="AE1362"/>
    </row>
    <row r="1363" spans="1:31" x14ac:dyDescent="0.35">
      <c r="A1363" s="106">
        <v>43555</v>
      </c>
      <c r="B1363" s="1" t="s">
        <v>2330</v>
      </c>
      <c r="C1363" s="1" t="s">
        <v>3017</v>
      </c>
      <c r="D1363" s="102" t="s">
        <v>2686</v>
      </c>
      <c r="E1363" s="102">
        <v>1198</v>
      </c>
      <c r="F1363" s="102" t="s">
        <v>2687</v>
      </c>
      <c r="G1363" s="1">
        <v>5476.33</v>
      </c>
      <c r="H1363" s="1">
        <v>3115.19</v>
      </c>
      <c r="I1363" s="1">
        <v>0</v>
      </c>
      <c r="J1363" s="1">
        <v>-3115.19</v>
      </c>
      <c r="K1363" s="1">
        <v>8591.52</v>
      </c>
      <c r="L1363" s="1">
        <v>8.5915200000000009</v>
      </c>
      <c r="M1363" s="1" t="s">
        <v>1244</v>
      </c>
      <c r="N1363" s="1"/>
      <c r="O1363" s="38"/>
      <c r="P1363" s="38"/>
      <c r="AD1363"/>
      <c r="AE1363"/>
    </row>
    <row r="1364" spans="1:31" x14ac:dyDescent="0.35">
      <c r="A1364" s="106">
        <v>43555</v>
      </c>
      <c r="B1364" s="1" t="s">
        <v>2330</v>
      </c>
      <c r="C1364" s="1" t="s">
        <v>3017</v>
      </c>
      <c r="D1364" s="102" t="s">
        <v>2690</v>
      </c>
      <c r="E1364" s="102">
        <v>1202</v>
      </c>
      <c r="F1364" s="102" t="s">
        <v>2222</v>
      </c>
      <c r="G1364" s="1">
        <v>7676.76</v>
      </c>
      <c r="H1364" s="1">
        <v>3247.86</v>
      </c>
      <c r="I1364" s="1">
        <v>0</v>
      </c>
      <c r="J1364" s="1">
        <v>-3247.86</v>
      </c>
      <c r="K1364" s="1">
        <v>10924.62</v>
      </c>
      <c r="L1364" s="1">
        <v>10.924620000000001</v>
      </c>
      <c r="M1364" s="1" t="s">
        <v>1255</v>
      </c>
      <c r="N1364" s="1"/>
      <c r="O1364" s="38"/>
      <c r="P1364" s="38"/>
      <c r="AD1364"/>
      <c r="AE1364"/>
    </row>
    <row r="1365" spans="1:31" x14ac:dyDescent="0.35">
      <c r="A1365" s="106">
        <v>43555</v>
      </c>
      <c r="B1365" s="1" t="s">
        <v>2330</v>
      </c>
      <c r="C1365" s="1" t="s">
        <v>3017</v>
      </c>
      <c r="D1365" s="102" t="s">
        <v>2847</v>
      </c>
      <c r="E1365" s="102">
        <v>1206</v>
      </c>
      <c r="F1365" s="102" t="s">
        <v>2848</v>
      </c>
      <c r="G1365" s="1">
        <v>11369.64</v>
      </c>
      <c r="H1365" s="1">
        <v>9384.57</v>
      </c>
      <c r="I1365" s="1">
        <v>0</v>
      </c>
      <c r="J1365" s="1">
        <v>-9384.57</v>
      </c>
      <c r="K1365" s="1">
        <v>20754.21</v>
      </c>
      <c r="L1365" s="1">
        <v>20.75421</v>
      </c>
      <c r="M1365" s="1" t="s">
        <v>1244</v>
      </c>
      <c r="N1365" s="1"/>
      <c r="O1365" s="38"/>
      <c r="P1365" s="38"/>
      <c r="AD1365"/>
      <c r="AE1365"/>
    </row>
    <row r="1366" spans="1:31" x14ac:dyDescent="0.35">
      <c r="A1366" s="106">
        <v>43555</v>
      </c>
      <c r="B1366" s="1" t="s">
        <v>2330</v>
      </c>
      <c r="C1366" s="1" t="s">
        <v>3017</v>
      </c>
      <c r="D1366" s="102" t="s">
        <v>2938</v>
      </c>
      <c r="E1366" s="102">
        <v>1903</v>
      </c>
      <c r="F1366" s="102" t="s">
        <v>2228</v>
      </c>
      <c r="G1366" s="1">
        <v>31980</v>
      </c>
      <c r="H1366" s="1">
        <v>15990</v>
      </c>
      <c r="I1366" s="1">
        <v>0</v>
      </c>
      <c r="J1366" s="1">
        <v>-15990</v>
      </c>
      <c r="K1366" s="1">
        <v>47970</v>
      </c>
      <c r="L1366" s="1">
        <v>47.97</v>
      </c>
      <c r="M1366" s="1" t="s">
        <v>1244</v>
      </c>
      <c r="N1366" s="1"/>
      <c r="O1366" s="38"/>
      <c r="P1366" s="38"/>
      <c r="AD1366"/>
      <c r="AE1366"/>
    </row>
    <row r="1367" spans="1:31" x14ac:dyDescent="0.35">
      <c r="A1367" s="106">
        <v>43555</v>
      </c>
      <c r="B1367" s="1"/>
      <c r="C1367" s="1" t="s">
        <v>3016</v>
      </c>
      <c r="D1367" s="102" t="s">
        <v>2693</v>
      </c>
      <c r="E1367" s="102">
        <v>1215</v>
      </c>
      <c r="F1367" s="102" t="s">
        <v>3083</v>
      </c>
      <c r="G1367" s="1">
        <v>2646820.92</v>
      </c>
      <c r="H1367" s="1">
        <v>1285210.3899999999</v>
      </c>
      <c r="I1367" s="1">
        <v>0</v>
      </c>
      <c r="J1367" s="1">
        <v>-1285210.3899999999</v>
      </c>
      <c r="K1367" s="1">
        <v>3932031.31</v>
      </c>
      <c r="L1367" s="1">
        <v>3932.0313099999998</v>
      </c>
      <c r="M1367" s="1"/>
      <c r="N1367" s="1"/>
      <c r="O1367" s="38"/>
      <c r="P1367" s="38"/>
      <c r="AD1367"/>
      <c r="AE1367"/>
    </row>
    <row r="1368" spans="1:31" x14ac:dyDescent="0.35">
      <c r="A1368" s="106">
        <v>43555</v>
      </c>
      <c r="B1368" s="1" t="s">
        <v>2331</v>
      </c>
      <c r="C1368" s="1" t="s">
        <v>3017</v>
      </c>
      <c r="D1368" s="102" t="s">
        <v>2695</v>
      </c>
      <c r="E1368" s="102">
        <v>1216</v>
      </c>
      <c r="F1368" s="102" t="s">
        <v>2278</v>
      </c>
      <c r="G1368" s="1">
        <v>271127.33</v>
      </c>
      <c r="H1368" s="1">
        <v>150481.07999999999</v>
      </c>
      <c r="I1368" s="1">
        <v>0</v>
      </c>
      <c r="J1368" s="1">
        <v>-150481.07999999999</v>
      </c>
      <c r="K1368" s="1">
        <v>421608.41</v>
      </c>
      <c r="L1368" s="1">
        <v>421.60840999999999</v>
      </c>
      <c r="M1368" s="1" t="s">
        <v>1182</v>
      </c>
      <c r="N1368" s="1"/>
      <c r="O1368" s="38"/>
      <c r="P1368" s="38"/>
      <c r="AD1368"/>
      <c r="AE1368"/>
    </row>
    <row r="1369" spans="1:31" x14ac:dyDescent="0.35">
      <c r="A1369" s="106">
        <v>43555</v>
      </c>
      <c r="B1369" s="1" t="s">
        <v>2331</v>
      </c>
      <c r="C1369" s="1" t="s">
        <v>3017</v>
      </c>
      <c r="D1369" s="102" t="s">
        <v>2696</v>
      </c>
      <c r="E1369" s="102">
        <v>1217</v>
      </c>
      <c r="F1369" s="102" t="s">
        <v>3084</v>
      </c>
      <c r="G1369" s="1">
        <v>1832713.25</v>
      </c>
      <c r="H1369" s="1">
        <v>843843.8</v>
      </c>
      <c r="I1369" s="1">
        <v>0</v>
      </c>
      <c r="J1369" s="1">
        <v>-843843.8</v>
      </c>
      <c r="K1369" s="1">
        <v>2676557.0499999998</v>
      </c>
      <c r="L1369" s="1">
        <v>2676.5570499999999</v>
      </c>
      <c r="M1369" s="1" t="s">
        <v>1182</v>
      </c>
      <c r="N1369" s="1"/>
      <c r="O1369" s="38"/>
      <c r="P1369" s="38"/>
      <c r="AD1369"/>
      <c r="AE1369"/>
    </row>
    <row r="1370" spans="1:31" x14ac:dyDescent="0.35">
      <c r="A1370" s="106">
        <v>43555</v>
      </c>
      <c r="B1370" s="1" t="s">
        <v>2332</v>
      </c>
      <c r="C1370" s="1" t="s">
        <v>3017</v>
      </c>
      <c r="D1370" s="102" t="s">
        <v>2849</v>
      </c>
      <c r="E1370" s="102">
        <v>1218</v>
      </c>
      <c r="F1370" s="102" t="s">
        <v>2280</v>
      </c>
      <c r="G1370" s="1">
        <v>185048.1</v>
      </c>
      <c r="H1370" s="1">
        <v>38826.720000000001</v>
      </c>
      <c r="I1370" s="1">
        <v>0</v>
      </c>
      <c r="J1370" s="1">
        <v>-38826.720000000001</v>
      </c>
      <c r="K1370" s="1">
        <v>223874.82</v>
      </c>
      <c r="L1370" s="1">
        <v>223.87482</v>
      </c>
      <c r="M1370" s="1" t="s">
        <v>1183</v>
      </c>
      <c r="N1370" s="1"/>
      <c r="O1370" s="38"/>
      <c r="P1370" s="38"/>
      <c r="AD1370"/>
      <c r="AE1370"/>
    </row>
    <row r="1371" spans="1:31" x14ac:dyDescent="0.35">
      <c r="A1371" s="106">
        <v>43555</v>
      </c>
      <c r="B1371" s="1" t="s">
        <v>2331</v>
      </c>
      <c r="C1371" s="1" t="s">
        <v>3017</v>
      </c>
      <c r="D1371" s="102" t="s">
        <v>2698</v>
      </c>
      <c r="E1371" s="102">
        <v>1219</v>
      </c>
      <c r="F1371" s="102" t="s">
        <v>3101</v>
      </c>
      <c r="G1371" s="1">
        <v>74570.539999999994</v>
      </c>
      <c r="H1371" s="1">
        <v>37285.269999999997</v>
      </c>
      <c r="I1371" s="1">
        <v>0</v>
      </c>
      <c r="J1371" s="1">
        <v>-37285.269999999997</v>
      </c>
      <c r="K1371" s="1">
        <v>111855.81</v>
      </c>
      <c r="L1371" s="1">
        <v>111.85580999999999</v>
      </c>
      <c r="M1371" s="1" t="s">
        <v>1182</v>
      </c>
      <c r="N1371" s="1"/>
      <c r="O1371" s="38"/>
      <c r="P1371" s="38"/>
      <c r="AD1371"/>
      <c r="AE1371"/>
    </row>
    <row r="1372" spans="1:31" x14ac:dyDescent="0.35">
      <c r="A1372" s="106">
        <v>43555</v>
      </c>
      <c r="B1372" s="1" t="s">
        <v>2332</v>
      </c>
      <c r="C1372" s="1" t="s">
        <v>3017</v>
      </c>
      <c r="D1372" s="102" t="s">
        <v>2700</v>
      </c>
      <c r="E1372" s="102">
        <v>1859</v>
      </c>
      <c r="F1372" s="102" t="s">
        <v>2701</v>
      </c>
      <c r="G1372" s="1">
        <v>283361.7</v>
      </c>
      <c r="H1372" s="1">
        <v>214773.52</v>
      </c>
      <c r="I1372" s="1">
        <v>0</v>
      </c>
      <c r="J1372" s="1">
        <v>-214773.52</v>
      </c>
      <c r="K1372" s="1">
        <v>498135.22</v>
      </c>
      <c r="L1372" s="1">
        <v>498.13521999999995</v>
      </c>
      <c r="M1372" s="1" t="s">
        <v>1183</v>
      </c>
      <c r="N1372" s="1"/>
      <c r="O1372" s="38"/>
      <c r="P1372" s="38"/>
      <c r="AD1372"/>
      <c r="AE1372"/>
    </row>
    <row r="1373" spans="1:31" x14ac:dyDescent="0.35">
      <c r="A1373" s="106">
        <v>43555</v>
      </c>
      <c r="B1373" s="1"/>
      <c r="C1373" s="1" t="s">
        <v>3016</v>
      </c>
      <c r="D1373" s="102" t="s">
        <v>2702</v>
      </c>
      <c r="E1373" s="102">
        <v>1221</v>
      </c>
      <c r="F1373" s="102" t="s">
        <v>3085</v>
      </c>
      <c r="G1373" s="1">
        <v>74804.38</v>
      </c>
      <c r="H1373" s="1">
        <v>43551.81</v>
      </c>
      <c r="I1373" s="1">
        <v>0</v>
      </c>
      <c r="J1373" s="1">
        <v>-43551.81</v>
      </c>
      <c r="K1373" s="1">
        <v>118356.19</v>
      </c>
      <c r="L1373" s="1">
        <v>118.35619</v>
      </c>
      <c r="M1373" s="1"/>
      <c r="N1373" s="1"/>
      <c r="O1373" s="38"/>
      <c r="P1373" s="38"/>
      <c r="AD1373"/>
      <c r="AE1373"/>
    </row>
    <row r="1374" spans="1:31" x14ac:dyDescent="0.35">
      <c r="A1374" s="106">
        <v>43555</v>
      </c>
      <c r="B1374" s="1" t="s">
        <v>2334</v>
      </c>
      <c r="C1374" s="1" t="s">
        <v>3017</v>
      </c>
      <c r="D1374" s="102" t="s">
        <v>2704</v>
      </c>
      <c r="E1374" s="102">
        <v>1229</v>
      </c>
      <c r="F1374" s="102" t="s">
        <v>2705</v>
      </c>
      <c r="G1374" s="1">
        <v>74804.38</v>
      </c>
      <c r="H1374" s="1">
        <v>43551.81</v>
      </c>
      <c r="I1374" s="1">
        <v>0</v>
      </c>
      <c r="J1374" s="1">
        <v>-43551.81</v>
      </c>
      <c r="K1374" s="1">
        <v>118356.19</v>
      </c>
      <c r="L1374" s="1">
        <v>118.35619</v>
      </c>
      <c r="M1374" s="1" t="s">
        <v>1247</v>
      </c>
      <c r="N1374" s="1"/>
      <c r="O1374" s="38"/>
      <c r="P1374" s="38"/>
      <c r="AD1374"/>
      <c r="AE1374"/>
    </row>
    <row r="1375" spans="1:31" x14ac:dyDescent="0.35">
      <c r="A1375" s="106">
        <v>43555</v>
      </c>
      <c r="B1375" s="1"/>
      <c r="C1375" s="1" t="s">
        <v>3016</v>
      </c>
      <c r="D1375" s="102" t="s">
        <v>2706</v>
      </c>
      <c r="E1375" s="102">
        <v>1232</v>
      </c>
      <c r="F1375" s="102" t="s">
        <v>3086</v>
      </c>
      <c r="G1375" s="1">
        <v>8467274.2799999993</v>
      </c>
      <c r="H1375" s="1">
        <v>6037024.6299999999</v>
      </c>
      <c r="I1375" s="1">
        <v>1142698.3</v>
      </c>
      <c r="J1375" s="1">
        <v>-4894326.33</v>
      </c>
      <c r="K1375" s="1">
        <v>13361600.609999999</v>
      </c>
      <c r="L1375" s="1">
        <v>13361.60061</v>
      </c>
      <c r="M1375" s="1"/>
      <c r="N1375" s="1"/>
      <c r="O1375" s="38"/>
      <c r="P1375" s="38"/>
      <c r="AD1375"/>
      <c r="AE1375"/>
    </row>
    <row r="1376" spans="1:31" x14ac:dyDescent="0.35">
      <c r="A1376" s="106">
        <v>43555</v>
      </c>
      <c r="B1376" s="1"/>
      <c r="C1376" s="1" t="s">
        <v>3016</v>
      </c>
      <c r="D1376" s="102" t="s">
        <v>2708</v>
      </c>
      <c r="E1376" s="102">
        <v>1233</v>
      </c>
      <c r="F1376" s="102" t="s">
        <v>2230</v>
      </c>
      <c r="G1376" s="1">
        <v>6635718.6900000004</v>
      </c>
      <c r="H1376" s="1">
        <v>4838607.1900000004</v>
      </c>
      <c r="I1376" s="1">
        <v>1142698.3</v>
      </c>
      <c r="J1376" s="1">
        <v>-3695908.8900000006</v>
      </c>
      <c r="K1376" s="1">
        <v>10331627.58</v>
      </c>
      <c r="L1376" s="1">
        <v>10331.62758</v>
      </c>
      <c r="M1376" s="1"/>
      <c r="N1376" s="1"/>
      <c r="O1376" s="38"/>
      <c r="P1376" s="38"/>
      <c r="AD1376"/>
      <c r="AE1376"/>
    </row>
    <row r="1377" spans="1:31" x14ac:dyDescent="0.35">
      <c r="A1377" s="106">
        <v>43555</v>
      </c>
      <c r="B1377" s="1" t="s">
        <v>2330</v>
      </c>
      <c r="C1377" s="1" t="s">
        <v>3017</v>
      </c>
      <c r="D1377" s="102" t="s">
        <v>2709</v>
      </c>
      <c r="E1377" s="102">
        <v>1234</v>
      </c>
      <c r="F1377" s="102" t="s">
        <v>2232</v>
      </c>
      <c r="G1377" s="1">
        <v>1560577.93</v>
      </c>
      <c r="H1377" s="1">
        <v>1244848.8999999999</v>
      </c>
      <c r="I1377" s="1">
        <v>361516.56</v>
      </c>
      <c r="J1377" s="1">
        <v>-883332.33999999985</v>
      </c>
      <c r="K1377" s="1">
        <v>2443910.27</v>
      </c>
      <c r="L1377" s="1">
        <v>2443.9102699999999</v>
      </c>
      <c r="M1377" s="1" t="s">
        <v>1244</v>
      </c>
      <c r="N1377" s="1"/>
      <c r="O1377" s="38"/>
      <c r="P1377" s="38"/>
      <c r="AD1377"/>
      <c r="AE1377"/>
    </row>
    <row r="1378" spans="1:31" x14ac:dyDescent="0.35">
      <c r="A1378" s="106">
        <v>43555</v>
      </c>
      <c r="B1378" s="1" t="s">
        <v>2330</v>
      </c>
      <c r="C1378" s="1" t="s">
        <v>3017</v>
      </c>
      <c r="D1378" s="102" t="s">
        <v>2710</v>
      </c>
      <c r="E1378" s="102">
        <v>1235</v>
      </c>
      <c r="F1378" s="102" t="s">
        <v>2197</v>
      </c>
      <c r="G1378" s="1">
        <v>1090267.6200000001</v>
      </c>
      <c r="H1378" s="1">
        <v>683657.74</v>
      </c>
      <c r="I1378" s="1">
        <v>142857.82</v>
      </c>
      <c r="J1378" s="1">
        <v>-540799.91999999993</v>
      </c>
      <c r="K1378" s="1">
        <v>1631067.54</v>
      </c>
      <c r="L1378" s="1">
        <v>1631.06754</v>
      </c>
      <c r="M1378" s="1" t="s">
        <v>1244</v>
      </c>
      <c r="N1378" s="1"/>
      <c r="O1378" s="38"/>
      <c r="P1378" s="38"/>
      <c r="AD1378"/>
      <c r="AE1378"/>
    </row>
    <row r="1379" spans="1:31" x14ac:dyDescent="0.35">
      <c r="A1379" s="106">
        <v>43555</v>
      </c>
      <c r="B1379" s="1" t="s">
        <v>2330</v>
      </c>
      <c r="C1379" s="1" t="s">
        <v>3017</v>
      </c>
      <c r="D1379" s="102" t="s">
        <v>2711</v>
      </c>
      <c r="E1379" s="102">
        <v>1236</v>
      </c>
      <c r="F1379" s="102" t="s">
        <v>2674</v>
      </c>
      <c r="G1379" s="1">
        <v>38956.199999999997</v>
      </c>
      <c r="H1379" s="1">
        <v>48153.13</v>
      </c>
      <c r="I1379" s="1">
        <v>32175.67</v>
      </c>
      <c r="J1379" s="1">
        <v>-15977.46</v>
      </c>
      <c r="K1379" s="1">
        <v>54933.66</v>
      </c>
      <c r="L1379" s="1">
        <v>54.933660000000003</v>
      </c>
      <c r="M1379" s="1" t="s">
        <v>1244</v>
      </c>
      <c r="N1379" s="1"/>
      <c r="O1379" s="38"/>
      <c r="P1379" s="38"/>
      <c r="AD1379"/>
      <c r="AE1379"/>
    </row>
    <row r="1380" spans="1:31" x14ac:dyDescent="0.35">
      <c r="A1380" s="106">
        <v>43555</v>
      </c>
      <c r="B1380" s="1" t="s">
        <v>2330</v>
      </c>
      <c r="C1380" s="1" t="s">
        <v>3017</v>
      </c>
      <c r="D1380" s="102" t="s">
        <v>3087</v>
      </c>
      <c r="E1380" s="102">
        <v>1237</v>
      </c>
      <c r="F1380" s="102" t="s">
        <v>3082</v>
      </c>
      <c r="G1380" s="1">
        <v>457453.67</v>
      </c>
      <c r="H1380" s="1">
        <v>0</v>
      </c>
      <c r="I1380" s="1">
        <v>0</v>
      </c>
      <c r="J1380" s="1">
        <v>0</v>
      </c>
      <c r="K1380" s="1">
        <v>457453.67</v>
      </c>
      <c r="L1380" s="1">
        <v>457.45366999999999</v>
      </c>
      <c r="M1380" s="1" t="s">
        <v>1244</v>
      </c>
      <c r="N1380" s="1"/>
      <c r="O1380" s="38"/>
      <c r="P1380" s="38"/>
      <c r="AD1380"/>
      <c r="AE1380"/>
    </row>
    <row r="1381" spans="1:31" x14ac:dyDescent="0.35">
      <c r="A1381" s="106">
        <v>43555</v>
      </c>
      <c r="B1381" s="1" t="s">
        <v>2330</v>
      </c>
      <c r="C1381" s="1" t="s">
        <v>3017</v>
      </c>
      <c r="D1381" s="102" t="s">
        <v>2712</v>
      </c>
      <c r="E1381" s="102">
        <v>1238</v>
      </c>
      <c r="F1381" s="102" t="s">
        <v>2193</v>
      </c>
      <c r="G1381" s="1">
        <v>357398.92</v>
      </c>
      <c r="H1381" s="1">
        <v>324325.06</v>
      </c>
      <c r="I1381" s="1">
        <v>0</v>
      </c>
      <c r="J1381" s="1">
        <v>-324325.06</v>
      </c>
      <c r="K1381" s="1">
        <v>681723.98</v>
      </c>
      <c r="L1381" s="1">
        <v>681.72397999999998</v>
      </c>
      <c r="M1381" s="1" t="s">
        <v>1244</v>
      </c>
      <c r="N1381" s="1"/>
      <c r="O1381" s="38"/>
      <c r="P1381" s="38"/>
      <c r="AD1381"/>
      <c r="AE1381"/>
    </row>
    <row r="1382" spans="1:31" x14ac:dyDescent="0.35">
      <c r="A1382" s="106">
        <v>43555</v>
      </c>
      <c r="B1382" s="1" t="s">
        <v>2330</v>
      </c>
      <c r="C1382" s="1" t="s">
        <v>3017</v>
      </c>
      <c r="D1382" s="102" t="s">
        <v>2713</v>
      </c>
      <c r="E1382" s="102">
        <v>1239</v>
      </c>
      <c r="F1382" s="102" t="s">
        <v>2714</v>
      </c>
      <c r="G1382" s="1">
        <v>9660.76</v>
      </c>
      <c r="H1382" s="1">
        <v>37208.81</v>
      </c>
      <c r="I1382" s="1">
        <v>3126.31</v>
      </c>
      <c r="J1382" s="1">
        <v>-34082.5</v>
      </c>
      <c r="K1382" s="1">
        <v>43743.26</v>
      </c>
      <c r="L1382" s="1">
        <v>43.743259999999999</v>
      </c>
      <c r="M1382" s="1" t="s">
        <v>1244</v>
      </c>
      <c r="N1382" s="1"/>
      <c r="O1382" s="38"/>
      <c r="P1382" s="38"/>
      <c r="AD1382"/>
      <c r="AE1382"/>
    </row>
    <row r="1383" spans="1:31" x14ac:dyDescent="0.35">
      <c r="A1383" s="106">
        <v>43555</v>
      </c>
      <c r="B1383" s="1" t="s">
        <v>2330</v>
      </c>
      <c r="C1383" s="1" t="s">
        <v>3017</v>
      </c>
      <c r="D1383" s="102" t="s">
        <v>2715</v>
      </c>
      <c r="E1383" s="102">
        <v>1240</v>
      </c>
      <c r="F1383" s="102" t="s">
        <v>2716</v>
      </c>
      <c r="G1383" s="1">
        <v>396848.91</v>
      </c>
      <c r="H1383" s="1">
        <v>196221.11</v>
      </c>
      <c r="I1383" s="1">
        <v>0</v>
      </c>
      <c r="J1383" s="1">
        <v>-196221.11</v>
      </c>
      <c r="K1383" s="1">
        <v>593070.02</v>
      </c>
      <c r="L1383" s="1">
        <v>593.07002</v>
      </c>
      <c r="M1383" s="1" t="s">
        <v>1244</v>
      </c>
      <c r="N1383" s="1"/>
      <c r="O1383" s="38"/>
      <c r="P1383" s="38"/>
      <c r="AD1383"/>
      <c r="AE1383"/>
    </row>
    <row r="1384" spans="1:31" x14ac:dyDescent="0.35">
      <c r="A1384" s="106">
        <v>43555</v>
      </c>
      <c r="B1384" s="1" t="s">
        <v>2330</v>
      </c>
      <c r="C1384" s="1" t="s">
        <v>3017</v>
      </c>
      <c r="D1384" s="102" t="s">
        <v>2717</v>
      </c>
      <c r="E1384" s="102">
        <v>1241</v>
      </c>
      <c r="F1384" s="102" t="s">
        <v>2718</v>
      </c>
      <c r="G1384" s="1">
        <v>100958.05</v>
      </c>
      <c r="H1384" s="1">
        <v>157831.76999999999</v>
      </c>
      <c r="I1384" s="1">
        <v>75891.09</v>
      </c>
      <c r="J1384" s="1">
        <v>-81940.679999999993</v>
      </c>
      <c r="K1384" s="1">
        <v>182898.73</v>
      </c>
      <c r="L1384" s="1">
        <v>182.89873</v>
      </c>
      <c r="M1384" s="1" t="s">
        <v>1244</v>
      </c>
      <c r="N1384" s="1"/>
      <c r="O1384" s="38"/>
      <c r="P1384" s="38"/>
      <c r="AD1384"/>
      <c r="AE1384"/>
    </row>
    <row r="1385" spans="1:31" x14ac:dyDescent="0.35">
      <c r="A1385" s="106">
        <v>43555</v>
      </c>
      <c r="B1385" s="1" t="s">
        <v>2330</v>
      </c>
      <c r="C1385" s="1" t="s">
        <v>3017</v>
      </c>
      <c r="D1385" s="102" t="s">
        <v>2719</v>
      </c>
      <c r="E1385" s="102">
        <v>1243</v>
      </c>
      <c r="F1385" s="102" t="s">
        <v>2216</v>
      </c>
      <c r="G1385" s="1">
        <v>70549.06</v>
      </c>
      <c r="H1385" s="1">
        <v>127204.21</v>
      </c>
      <c r="I1385" s="1">
        <v>99916.55</v>
      </c>
      <c r="J1385" s="1">
        <v>-27287.660000000003</v>
      </c>
      <c r="K1385" s="1">
        <v>97836.72</v>
      </c>
      <c r="L1385" s="1">
        <v>97.83672</v>
      </c>
      <c r="M1385" s="1" t="s">
        <v>1244</v>
      </c>
      <c r="N1385" s="1"/>
      <c r="O1385" s="38"/>
      <c r="P1385" s="38"/>
      <c r="AD1385"/>
      <c r="AE1385"/>
    </row>
    <row r="1386" spans="1:31" x14ac:dyDescent="0.35">
      <c r="A1386" s="106">
        <v>43555</v>
      </c>
      <c r="B1386" s="1" t="s">
        <v>2330</v>
      </c>
      <c r="C1386" s="1" t="s">
        <v>3017</v>
      </c>
      <c r="D1386" s="102" t="s">
        <v>2720</v>
      </c>
      <c r="E1386" s="102">
        <v>1245</v>
      </c>
      <c r="F1386" s="102" t="s">
        <v>2222</v>
      </c>
      <c r="G1386" s="1">
        <v>24506.58</v>
      </c>
      <c r="H1386" s="1">
        <v>15058.26</v>
      </c>
      <c r="I1386" s="1">
        <v>3247.86</v>
      </c>
      <c r="J1386" s="1">
        <v>-11810.4</v>
      </c>
      <c r="K1386" s="1">
        <v>36316.980000000003</v>
      </c>
      <c r="L1386" s="1">
        <v>36.316980000000001</v>
      </c>
      <c r="M1386" s="1" t="s">
        <v>1255</v>
      </c>
      <c r="N1386" s="1"/>
      <c r="O1386" s="38"/>
      <c r="P1386" s="38"/>
      <c r="AD1386"/>
      <c r="AE1386"/>
    </row>
    <row r="1387" spans="1:31" x14ac:dyDescent="0.35">
      <c r="A1387" s="106">
        <v>43555</v>
      </c>
      <c r="B1387" s="1" t="s">
        <v>2330</v>
      </c>
      <c r="C1387" s="1" t="s">
        <v>3017</v>
      </c>
      <c r="D1387" s="102" t="s">
        <v>2721</v>
      </c>
      <c r="E1387" s="102">
        <v>1246</v>
      </c>
      <c r="F1387" s="102" t="s">
        <v>2682</v>
      </c>
      <c r="G1387" s="1">
        <v>1055252.48</v>
      </c>
      <c r="H1387" s="1">
        <v>769520.08</v>
      </c>
      <c r="I1387" s="1">
        <v>182986.6</v>
      </c>
      <c r="J1387" s="1">
        <v>-586533.48</v>
      </c>
      <c r="K1387" s="1">
        <v>1641785.96</v>
      </c>
      <c r="L1387" s="1">
        <v>1641.7859599999999</v>
      </c>
      <c r="M1387" s="1" t="s">
        <v>1258</v>
      </c>
      <c r="N1387" s="1"/>
      <c r="O1387" s="38"/>
      <c r="P1387" s="38"/>
      <c r="AD1387"/>
      <c r="AE1387"/>
    </row>
    <row r="1388" spans="1:31" x14ac:dyDescent="0.35">
      <c r="A1388" s="106">
        <v>43555</v>
      </c>
      <c r="B1388" s="1" t="s">
        <v>2330</v>
      </c>
      <c r="C1388" s="1" t="s">
        <v>3017</v>
      </c>
      <c r="D1388" s="102" t="s">
        <v>2722</v>
      </c>
      <c r="E1388" s="102">
        <v>1247</v>
      </c>
      <c r="F1388" s="102" t="s">
        <v>2684</v>
      </c>
      <c r="G1388" s="1">
        <v>304945.05</v>
      </c>
      <c r="H1388" s="1">
        <v>215925</v>
      </c>
      <c r="I1388" s="1">
        <v>53097.3</v>
      </c>
      <c r="J1388" s="1">
        <v>-162827.70000000001</v>
      </c>
      <c r="K1388" s="1">
        <v>467772.75</v>
      </c>
      <c r="L1388" s="1">
        <v>467.77274999999997</v>
      </c>
      <c r="M1388" s="1" t="s">
        <v>1009</v>
      </c>
      <c r="N1388" s="1"/>
      <c r="O1388" s="38"/>
      <c r="P1388" s="38"/>
      <c r="AD1388"/>
      <c r="AE1388"/>
    </row>
    <row r="1389" spans="1:31" x14ac:dyDescent="0.35">
      <c r="A1389" s="106">
        <v>43555</v>
      </c>
      <c r="B1389" s="1" t="s">
        <v>2330</v>
      </c>
      <c r="C1389" s="1" t="s">
        <v>3017</v>
      </c>
      <c r="D1389" s="102" t="s">
        <v>2723</v>
      </c>
      <c r="E1389" s="102">
        <v>1248</v>
      </c>
      <c r="F1389" s="102" t="s">
        <v>2271</v>
      </c>
      <c r="G1389" s="1">
        <v>5880.88</v>
      </c>
      <c r="H1389" s="1">
        <v>3090.72</v>
      </c>
      <c r="I1389" s="1">
        <v>0</v>
      </c>
      <c r="J1389" s="1">
        <v>-3090.72</v>
      </c>
      <c r="K1389" s="1">
        <v>8971.6</v>
      </c>
      <c r="L1389" s="1">
        <v>8.9716000000000005</v>
      </c>
      <c r="M1389" s="1" t="s">
        <v>1244</v>
      </c>
      <c r="N1389" s="1"/>
      <c r="O1389" s="38"/>
      <c r="P1389" s="38"/>
      <c r="AD1389"/>
      <c r="AE1389"/>
    </row>
    <row r="1390" spans="1:31" x14ac:dyDescent="0.35">
      <c r="A1390" s="106">
        <v>43555</v>
      </c>
      <c r="B1390" s="1" t="s">
        <v>2330</v>
      </c>
      <c r="C1390" s="1" t="s">
        <v>3017</v>
      </c>
      <c r="D1390" s="102" t="s">
        <v>2889</v>
      </c>
      <c r="E1390" s="102">
        <v>1249</v>
      </c>
      <c r="F1390" s="102" t="s">
        <v>2890</v>
      </c>
      <c r="G1390" s="1">
        <v>6977.33</v>
      </c>
      <c r="H1390" s="1">
        <v>14044.66</v>
      </c>
      <c r="I1390" s="1">
        <v>9384.57</v>
      </c>
      <c r="J1390" s="1">
        <v>-4660.09</v>
      </c>
      <c r="K1390" s="1">
        <v>11637.42</v>
      </c>
      <c r="L1390" s="1">
        <v>11.637420000000001</v>
      </c>
      <c r="M1390" s="1" t="s">
        <v>1244</v>
      </c>
      <c r="N1390" s="1"/>
      <c r="O1390" s="38"/>
      <c r="P1390" s="38"/>
      <c r="AD1390"/>
      <c r="AE1390"/>
    </row>
    <row r="1391" spans="1:31" x14ac:dyDescent="0.35">
      <c r="A1391" s="106">
        <v>43555</v>
      </c>
      <c r="B1391" s="1" t="s">
        <v>2330</v>
      </c>
      <c r="C1391" s="1" t="s">
        <v>3017</v>
      </c>
      <c r="D1391" s="102" t="s">
        <v>2999</v>
      </c>
      <c r="E1391" s="102">
        <v>1250</v>
      </c>
      <c r="F1391" s="102" t="s">
        <v>2228</v>
      </c>
      <c r="G1391" s="1">
        <v>219464</v>
      </c>
      <c r="H1391" s="1">
        <v>109732</v>
      </c>
      <c r="I1391" s="1">
        <v>0</v>
      </c>
      <c r="J1391" s="1">
        <v>-109732</v>
      </c>
      <c r="K1391" s="1">
        <v>329196</v>
      </c>
      <c r="L1391" s="1">
        <v>329.19600000000003</v>
      </c>
      <c r="M1391" s="1" t="s">
        <v>1244</v>
      </c>
      <c r="N1391" s="1"/>
      <c r="O1391" s="38"/>
      <c r="P1391" s="38"/>
      <c r="AD1391"/>
      <c r="AE1391"/>
    </row>
    <row r="1392" spans="1:31" x14ac:dyDescent="0.35">
      <c r="A1392" s="106">
        <v>43555</v>
      </c>
      <c r="B1392" s="1" t="s">
        <v>2330</v>
      </c>
      <c r="C1392" s="1" t="s">
        <v>3017</v>
      </c>
      <c r="D1392" s="102" t="s">
        <v>2724</v>
      </c>
      <c r="E1392" s="102">
        <v>1252</v>
      </c>
      <c r="F1392" s="102" t="s">
        <v>2725</v>
      </c>
      <c r="G1392" s="1">
        <v>278175.58</v>
      </c>
      <c r="H1392" s="1">
        <v>382722.05</v>
      </c>
      <c r="I1392" s="1">
        <v>9087</v>
      </c>
      <c r="J1392" s="1">
        <v>-373635.05</v>
      </c>
      <c r="K1392" s="1">
        <v>651810.63</v>
      </c>
      <c r="L1392" s="1">
        <v>651.81063000000006</v>
      </c>
      <c r="M1392" s="1" t="s">
        <v>1255</v>
      </c>
      <c r="N1392" s="1"/>
      <c r="O1392" s="38"/>
      <c r="P1392" s="38"/>
      <c r="AD1392"/>
      <c r="AE1392"/>
    </row>
    <row r="1393" spans="1:31" x14ac:dyDescent="0.35">
      <c r="A1393" s="106">
        <v>43555</v>
      </c>
      <c r="B1393" s="1" t="s">
        <v>2330</v>
      </c>
      <c r="C1393" s="1" t="s">
        <v>3017</v>
      </c>
      <c r="D1393" s="102" t="s">
        <v>2891</v>
      </c>
      <c r="E1393" s="102">
        <v>1253</v>
      </c>
      <c r="F1393" s="102" t="s">
        <v>2892</v>
      </c>
      <c r="G1393" s="1">
        <v>12244.53</v>
      </c>
      <c r="H1393" s="1">
        <v>14280.43</v>
      </c>
      <c r="I1393" s="1">
        <v>6778.52</v>
      </c>
      <c r="J1393" s="1">
        <v>-7501.91</v>
      </c>
      <c r="K1393" s="1">
        <v>19746.439999999999</v>
      </c>
      <c r="L1393" s="1">
        <v>19.74644</v>
      </c>
      <c r="M1393" s="1" t="s">
        <v>1244</v>
      </c>
      <c r="N1393" s="1"/>
      <c r="O1393" s="38"/>
      <c r="P1393" s="38"/>
      <c r="AD1393"/>
      <c r="AE1393"/>
    </row>
    <row r="1394" spans="1:31" x14ac:dyDescent="0.35">
      <c r="A1394" s="106">
        <v>43555</v>
      </c>
      <c r="B1394" s="1" t="s">
        <v>2330</v>
      </c>
      <c r="C1394" s="1" t="s">
        <v>3017</v>
      </c>
      <c r="D1394" s="102" t="s">
        <v>2726</v>
      </c>
      <c r="E1394" s="102">
        <v>1254</v>
      </c>
      <c r="F1394" s="102" t="s">
        <v>2246</v>
      </c>
      <c r="G1394" s="1">
        <v>7210.75</v>
      </c>
      <c r="H1394" s="1">
        <v>10082.84</v>
      </c>
      <c r="I1394" s="1">
        <v>1689.5</v>
      </c>
      <c r="J1394" s="1">
        <v>-8393.34</v>
      </c>
      <c r="K1394" s="1">
        <v>15604.09</v>
      </c>
      <c r="L1394" s="1">
        <v>15.604089999999999</v>
      </c>
      <c r="M1394" s="1" t="s">
        <v>1255</v>
      </c>
      <c r="N1394" s="1"/>
      <c r="O1394" s="38"/>
      <c r="P1394" s="38"/>
      <c r="AD1394"/>
      <c r="AE1394"/>
    </row>
    <row r="1395" spans="1:31" x14ac:dyDescent="0.35">
      <c r="A1395" s="106">
        <v>43555</v>
      </c>
      <c r="B1395" s="1" t="s">
        <v>2330</v>
      </c>
      <c r="C1395" s="1" t="s">
        <v>3017</v>
      </c>
      <c r="D1395" s="102" t="s">
        <v>2850</v>
      </c>
      <c r="E1395" s="102">
        <v>1255</v>
      </c>
      <c r="F1395" s="102" t="s">
        <v>2851</v>
      </c>
      <c r="G1395" s="1">
        <v>20209.099999999999</v>
      </c>
      <c r="H1395" s="1">
        <v>15094.39</v>
      </c>
      <c r="I1395" s="1">
        <v>0</v>
      </c>
      <c r="J1395" s="1">
        <v>-15094.39</v>
      </c>
      <c r="K1395" s="1">
        <v>35303.49</v>
      </c>
      <c r="L1395" s="1">
        <v>35.303489999999996</v>
      </c>
      <c r="M1395" s="1" t="s">
        <v>1244</v>
      </c>
      <c r="N1395" s="1"/>
      <c r="O1395" s="38"/>
      <c r="P1395" s="38"/>
      <c r="AD1395"/>
      <c r="AE1395"/>
    </row>
    <row r="1396" spans="1:31" x14ac:dyDescent="0.35">
      <c r="A1396" s="106">
        <v>43555</v>
      </c>
      <c r="B1396" s="1" t="s">
        <v>2330</v>
      </c>
      <c r="C1396" s="1" t="s">
        <v>3017</v>
      </c>
      <c r="D1396" s="102" t="s">
        <v>2727</v>
      </c>
      <c r="E1396" s="102">
        <v>1256</v>
      </c>
      <c r="F1396" s="102" t="s">
        <v>2728</v>
      </c>
      <c r="G1396" s="1">
        <v>431355.75</v>
      </c>
      <c r="H1396" s="1">
        <v>378712.62</v>
      </c>
      <c r="I1396" s="1">
        <v>112307.02</v>
      </c>
      <c r="J1396" s="1">
        <v>-266405.59999999998</v>
      </c>
      <c r="K1396" s="1">
        <v>697761.35</v>
      </c>
      <c r="L1396" s="1">
        <v>697.76134999999999</v>
      </c>
      <c r="M1396" s="1" t="s">
        <v>1255</v>
      </c>
      <c r="N1396" s="1"/>
      <c r="O1396" s="38"/>
      <c r="P1396" s="38"/>
      <c r="AD1396"/>
      <c r="AE1396"/>
    </row>
    <row r="1397" spans="1:31" x14ac:dyDescent="0.35">
      <c r="A1397" s="106">
        <v>43555</v>
      </c>
      <c r="B1397" s="1" t="s">
        <v>2330</v>
      </c>
      <c r="C1397" s="1" t="s">
        <v>3017</v>
      </c>
      <c r="D1397" s="102" t="s">
        <v>2729</v>
      </c>
      <c r="E1397" s="102">
        <v>1257</v>
      </c>
      <c r="F1397" s="102" t="s">
        <v>2730</v>
      </c>
      <c r="G1397" s="1">
        <v>1796.4</v>
      </c>
      <c r="H1397" s="1">
        <v>998</v>
      </c>
      <c r="I1397" s="1">
        <v>0</v>
      </c>
      <c r="J1397" s="1">
        <v>-998</v>
      </c>
      <c r="K1397" s="1">
        <v>2794.4</v>
      </c>
      <c r="L1397" s="1">
        <v>2.7944</v>
      </c>
      <c r="M1397" s="1" t="s">
        <v>1244</v>
      </c>
      <c r="N1397" s="1"/>
      <c r="O1397" s="38"/>
      <c r="P1397" s="38"/>
      <c r="AD1397"/>
      <c r="AE1397"/>
    </row>
    <row r="1398" spans="1:31" x14ac:dyDescent="0.35">
      <c r="A1398" s="106">
        <v>43555</v>
      </c>
      <c r="B1398" s="1" t="s">
        <v>2330</v>
      </c>
      <c r="C1398" s="1" t="s">
        <v>3017</v>
      </c>
      <c r="D1398" s="102" t="s">
        <v>2731</v>
      </c>
      <c r="E1398" s="102">
        <v>1260</v>
      </c>
      <c r="F1398" s="102" t="s">
        <v>2732</v>
      </c>
      <c r="G1398" s="1">
        <v>70444.13</v>
      </c>
      <c r="H1398" s="1">
        <v>72584.160000000003</v>
      </c>
      <c r="I1398" s="1">
        <v>33770.46</v>
      </c>
      <c r="J1398" s="1">
        <v>-38813.700000000004</v>
      </c>
      <c r="K1398" s="1">
        <v>109257.83</v>
      </c>
      <c r="L1398" s="1">
        <v>109.25783</v>
      </c>
      <c r="M1398" s="1" t="s">
        <v>1244</v>
      </c>
      <c r="N1398" s="1"/>
      <c r="O1398" s="38"/>
      <c r="P1398" s="38"/>
      <c r="AD1398"/>
      <c r="AE1398"/>
    </row>
    <row r="1399" spans="1:31" x14ac:dyDescent="0.35">
      <c r="A1399" s="106">
        <v>43555</v>
      </c>
      <c r="B1399" s="1" t="s">
        <v>2330</v>
      </c>
      <c r="C1399" s="1" t="s">
        <v>3017</v>
      </c>
      <c r="D1399" s="102" t="s">
        <v>2924</v>
      </c>
      <c r="E1399" s="102">
        <v>1262</v>
      </c>
      <c r="F1399" s="102" t="s">
        <v>2925</v>
      </c>
      <c r="G1399" s="1">
        <v>11057.07</v>
      </c>
      <c r="H1399" s="1">
        <v>12363.46</v>
      </c>
      <c r="I1399" s="1">
        <v>0</v>
      </c>
      <c r="J1399" s="1">
        <v>-12363.46</v>
      </c>
      <c r="K1399" s="1">
        <v>23420.53</v>
      </c>
      <c r="L1399" s="1">
        <v>23.420529999999999</v>
      </c>
      <c r="M1399" s="1" t="s">
        <v>1244</v>
      </c>
      <c r="N1399" s="1"/>
      <c r="O1399" s="38"/>
      <c r="P1399" s="38"/>
      <c r="AD1399"/>
      <c r="AE1399"/>
    </row>
    <row r="1400" spans="1:31" x14ac:dyDescent="0.35">
      <c r="A1400" s="106">
        <v>43555</v>
      </c>
      <c r="B1400" s="1" t="s">
        <v>2330</v>
      </c>
      <c r="C1400" s="1" t="s">
        <v>3017</v>
      </c>
      <c r="D1400" s="102" t="s">
        <v>2893</v>
      </c>
      <c r="E1400" s="102">
        <v>1263</v>
      </c>
      <c r="F1400" s="102" t="s">
        <v>2894</v>
      </c>
      <c r="G1400" s="1">
        <v>102486.6</v>
      </c>
      <c r="H1400" s="1">
        <v>1362.6</v>
      </c>
      <c r="I1400" s="1">
        <v>1362.6</v>
      </c>
      <c r="J1400" s="1">
        <v>0</v>
      </c>
      <c r="K1400" s="1">
        <v>102486.6</v>
      </c>
      <c r="L1400" s="1">
        <v>102.48660000000001</v>
      </c>
      <c r="M1400" s="1" t="s">
        <v>1255</v>
      </c>
      <c r="N1400" s="1"/>
      <c r="O1400" s="38"/>
      <c r="P1400" s="38"/>
      <c r="AD1400"/>
      <c r="AE1400"/>
    </row>
    <row r="1401" spans="1:31" x14ac:dyDescent="0.35">
      <c r="A1401" s="106">
        <v>43555</v>
      </c>
      <c r="B1401" s="1" t="s">
        <v>2330</v>
      </c>
      <c r="C1401" s="1" t="s">
        <v>3017</v>
      </c>
      <c r="D1401" s="102" t="s">
        <v>2733</v>
      </c>
      <c r="E1401" s="102">
        <v>1264</v>
      </c>
      <c r="F1401" s="102" t="s">
        <v>2734</v>
      </c>
      <c r="G1401" s="1">
        <v>7170.38</v>
      </c>
      <c r="H1401" s="1">
        <v>3585.19</v>
      </c>
      <c r="I1401" s="1">
        <v>0</v>
      </c>
      <c r="J1401" s="1">
        <v>-3585.19</v>
      </c>
      <c r="K1401" s="1">
        <v>10755.57</v>
      </c>
      <c r="L1401" s="1">
        <v>10.755570000000001</v>
      </c>
      <c r="M1401" s="1" t="s">
        <v>1244</v>
      </c>
      <c r="N1401" s="1"/>
      <c r="O1401" s="38"/>
      <c r="P1401" s="38"/>
      <c r="AD1401"/>
      <c r="AE1401"/>
    </row>
    <row r="1402" spans="1:31" x14ac:dyDescent="0.35">
      <c r="A1402" s="106">
        <v>43555</v>
      </c>
      <c r="B1402" s="1" t="s">
        <v>2330</v>
      </c>
      <c r="C1402" s="1" t="s">
        <v>3017</v>
      </c>
      <c r="D1402" s="102" t="s">
        <v>2735</v>
      </c>
      <c r="E1402" s="102">
        <v>1265</v>
      </c>
      <c r="F1402" s="102" t="s">
        <v>2736</v>
      </c>
      <c r="G1402" s="1">
        <v>-6129.04</v>
      </c>
      <c r="H1402" s="1">
        <v>0</v>
      </c>
      <c r="I1402" s="1">
        <v>13502.87</v>
      </c>
      <c r="J1402" s="1">
        <v>13502.87</v>
      </c>
      <c r="K1402" s="1">
        <v>-19631.91</v>
      </c>
      <c r="L1402" s="1">
        <v>-19.631910000000001</v>
      </c>
      <c r="M1402" s="1" t="s">
        <v>1244</v>
      </c>
      <c r="N1402" s="1"/>
      <c r="O1402" s="38"/>
      <c r="P1402" s="38"/>
      <c r="AD1402"/>
      <c r="AE1402"/>
    </row>
    <row r="1403" spans="1:31" x14ac:dyDescent="0.35">
      <c r="A1403" s="106">
        <v>43555</v>
      </c>
      <c r="B1403" s="1"/>
      <c r="C1403" s="1" t="s">
        <v>3016</v>
      </c>
      <c r="D1403" s="102" t="s">
        <v>2737</v>
      </c>
      <c r="E1403" s="102">
        <v>1266</v>
      </c>
      <c r="F1403" s="102" t="s">
        <v>3088</v>
      </c>
      <c r="G1403" s="1">
        <v>1831555.59</v>
      </c>
      <c r="H1403" s="1">
        <v>1198417.44</v>
      </c>
      <c r="I1403" s="1">
        <v>0</v>
      </c>
      <c r="J1403" s="1">
        <v>-1198417.44</v>
      </c>
      <c r="K1403" s="1">
        <v>3029973.03</v>
      </c>
      <c r="L1403" s="1">
        <v>3029.9730299999997</v>
      </c>
      <c r="M1403" s="1"/>
      <c r="N1403" s="1"/>
      <c r="O1403" s="38"/>
      <c r="P1403" s="38"/>
      <c r="AD1403"/>
      <c r="AE1403"/>
    </row>
    <row r="1404" spans="1:31" x14ac:dyDescent="0.35">
      <c r="A1404" s="106">
        <v>43555</v>
      </c>
      <c r="B1404" s="1" t="s">
        <v>2331</v>
      </c>
      <c r="C1404" s="1" t="s">
        <v>3017</v>
      </c>
      <c r="D1404" s="102" t="s">
        <v>2738</v>
      </c>
      <c r="E1404" s="102">
        <v>1267</v>
      </c>
      <c r="F1404" s="102" t="s">
        <v>2739</v>
      </c>
      <c r="G1404" s="1">
        <v>273320.21000000002</v>
      </c>
      <c r="H1404" s="1">
        <v>436314.59</v>
      </c>
      <c r="I1404" s="1">
        <v>0</v>
      </c>
      <c r="J1404" s="1">
        <v>-436314.59</v>
      </c>
      <c r="K1404" s="1">
        <v>709634.8</v>
      </c>
      <c r="L1404" s="1">
        <v>709.63480000000004</v>
      </c>
      <c r="M1404" s="1" t="s">
        <v>1182</v>
      </c>
      <c r="N1404" s="1"/>
      <c r="O1404" s="38"/>
      <c r="P1404" s="38"/>
      <c r="AD1404"/>
      <c r="AE1404"/>
    </row>
    <row r="1405" spans="1:31" x14ac:dyDescent="0.35">
      <c r="A1405" s="106">
        <v>43555</v>
      </c>
      <c r="B1405" s="1" t="s">
        <v>2331</v>
      </c>
      <c r="C1405" s="1" t="s">
        <v>3017</v>
      </c>
      <c r="D1405" s="102" t="s">
        <v>2740</v>
      </c>
      <c r="E1405" s="102">
        <v>1268</v>
      </c>
      <c r="F1405" s="102" t="s">
        <v>2741</v>
      </c>
      <c r="G1405" s="1">
        <v>1414932.05</v>
      </c>
      <c r="H1405" s="1">
        <v>658483.02</v>
      </c>
      <c r="I1405" s="1">
        <v>0</v>
      </c>
      <c r="J1405" s="1">
        <v>-658483.02</v>
      </c>
      <c r="K1405" s="1">
        <v>2073415.07</v>
      </c>
      <c r="L1405" s="1">
        <v>2073.41507</v>
      </c>
      <c r="M1405" s="1" t="s">
        <v>1182</v>
      </c>
      <c r="N1405" s="1"/>
      <c r="O1405" s="38"/>
      <c r="P1405" s="38"/>
      <c r="AD1405"/>
      <c r="AE1405"/>
    </row>
    <row r="1406" spans="1:31" x14ac:dyDescent="0.35">
      <c r="A1406" s="106">
        <v>43555</v>
      </c>
      <c r="B1406" s="1" t="s">
        <v>2331</v>
      </c>
      <c r="C1406" s="1" t="s">
        <v>3017</v>
      </c>
      <c r="D1406" s="102" t="s">
        <v>2743</v>
      </c>
      <c r="E1406" s="102">
        <v>1270</v>
      </c>
      <c r="F1406" s="102" t="s">
        <v>2278</v>
      </c>
      <c r="G1406" s="1">
        <v>120661.93</v>
      </c>
      <c r="H1406" s="1">
        <v>66414.25</v>
      </c>
      <c r="I1406" s="1">
        <v>0</v>
      </c>
      <c r="J1406" s="1">
        <v>-66414.25</v>
      </c>
      <c r="K1406" s="1">
        <v>187076.18</v>
      </c>
      <c r="L1406" s="1">
        <v>187.07617999999999</v>
      </c>
      <c r="M1406" s="1" t="s">
        <v>1182</v>
      </c>
      <c r="N1406" s="1"/>
      <c r="O1406" s="38"/>
      <c r="P1406" s="38"/>
      <c r="AD1406"/>
      <c r="AE1406"/>
    </row>
    <row r="1407" spans="1:31" x14ac:dyDescent="0.35">
      <c r="A1407" s="106">
        <v>43555</v>
      </c>
      <c r="B1407" s="1" t="s">
        <v>2331</v>
      </c>
      <c r="C1407" s="1" t="s">
        <v>3017</v>
      </c>
      <c r="D1407" s="102" t="s">
        <v>3089</v>
      </c>
      <c r="E1407" s="102">
        <v>1957</v>
      </c>
      <c r="F1407" s="102" t="s">
        <v>3090</v>
      </c>
      <c r="G1407" s="1">
        <v>22641.4</v>
      </c>
      <c r="H1407" s="1">
        <v>37205.58</v>
      </c>
      <c r="I1407" s="1">
        <v>0</v>
      </c>
      <c r="J1407" s="1">
        <v>-37205.58</v>
      </c>
      <c r="K1407" s="1">
        <v>59846.98</v>
      </c>
      <c r="L1407" s="1">
        <v>59.846980000000002</v>
      </c>
      <c r="M1407" s="1" t="s">
        <v>1182</v>
      </c>
      <c r="N1407" s="1"/>
      <c r="O1407" s="38"/>
      <c r="P1407" s="38"/>
      <c r="AD1407"/>
      <c r="AE1407"/>
    </row>
    <row r="1408" spans="1:31" x14ac:dyDescent="0.35">
      <c r="A1408" s="106">
        <v>43555</v>
      </c>
      <c r="B1408" s="1"/>
      <c r="C1408" s="1" t="s">
        <v>3016</v>
      </c>
      <c r="D1408" s="102" t="s">
        <v>2745</v>
      </c>
      <c r="E1408" s="102">
        <v>1742</v>
      </c>
      <c r="F1408" s="102" t="s">
        <v>2324</v>
      </c>
      <c r="G1408" s="1">
        <v>9909607.5600000005</v>
      </c>
      <c r="H1408" s="1">
        <v>6677137.5800000001</v>
      </c>
      <c r="I1408" s="1">
        <v>2326693.64</v>
      </c>
      <c r="J1408" s="1">
        <v>-4350443.9399999995</v>
      </c>
      <c r="K1408" s="1">
        <v>14260051.5</v>
      </c>
      <c r="L1408" s="1">
        <v>14260.0515</v>
      </c>
      <c r="M1408" s="1"/>
      <c r="N1408" s="1"/>
      <c r="O1408" s="38"/>
      <c r="P1408" s="38"/>
      <c r="AD1408"/>
      <c r="AE1408"/>
    </row>
    <row r="1409" spans="1:31" x14ac:dyDescent="0.35">
      <c r="A1409" s="106">
        <v>43555</v>
      </c>
      <c r="B1409" s="1"/>
      <c r="C1409" s="1" t="s">
        <v>3016</v>
      </c>
      <c r="D1409" s="102" t="s">
        <v>2746</v>
      </c>
      <c r="E1409" s="102">
        <v>1743</v>
      </c>
      <c r="F1409" s="102" t="s">
        <v>3091</v>
      </c>
      <c r="G1409" s="1">
        <v>6957012.0899999999</v>
      </c>
      <c r="H1409" s="1">
        <v>3847830.89</v>
      </c>
      <c r="I1409" s="1">
        <v>986096.82</v>
      </c>
      <c r="J1409" s="1">
        <v>-2861734.0700000003</v>
      </c>
      <c r="K1409" s="1">
        <v>9818746.1600000001</v>
      </c>
      <c r="L1409" s="1">
        <v>9818.7461600000006</v>
      </c>
      <c r="M1409" s="1"/>
      <c r="N1409" s="1"/>
      <c r="O1409" s="38"/>
      <c r="P1409" s="38"/>
      <c r="AD1409"/>
      <c r="AE1409"/>
    </row>
    <row r="1410" spans="1:31" x14ac:dyDescent="0.35">
      <c r="A1410" s="106">
        <v>43555</v>
      </c>
      <c r="B1410" s="1"/>
      <c r="C1410" s="1" t="s">
        <v>3016</v>
      </c>
      <c r="D1410" s="102" t="s">
        <v>2748</v>
      </c>
      <c r="E1410" s="102">
        <v>1776</v>
      </c>
      <c r="F1410" s="102" t="s">
        <v>2749</v>
      </c>
      <c r="G1410" s="1">
        <v>4764052.59</v>
      </c>
      <c r="H1410" s="1">
        <v>2693975.27</v>
      </c>
      <c r="I1410" s="1">
        <v>948596.82</v>
      </c>
      <c r="J1410" s="1">
        <v>-1745378.4500000002</v>
      </c>
      <c r="K1410" s="1">
        <v>6509431.04</v>
      </c>
      <c r="L1410" s="1">
        <v>6509.4310400000004</v>
      </c>
      <c r="M1410" s="1"/>
      <c r="N1410" s="1"/>
      <c r="O1410" s="38"/>
      <c r="P1410" s="38"/>
      <c r="AD1410"/>
      <c r="AE1410"/>
    </row>
    <row r="1411" spans="1:31" x14ac:dyDescent="0.35">
      <c r="A1411" s="106">
        <v>43555</v>
      </c>
      <c r="B1411" s="1" t="s">
        <v>1182</v>
      </c>
      <c r="C1411" s="1" t="s">
        <v>3017</v>
      </c>
      <c r="D1411" s="102" t="s">
        <v>2750</v>
      </c>
      <c r="E1411" s="102">
        <v>1777</v>
      </c>
      <c r="F1411" s="102" t="s">
        <v>2751</v>
      </c>
      <c r="G1411" s="1">
        <v>3581910.23</v>
      </c>
      <c r="H1411" s="1">
        <v>733268.58</v>
      </c>
      <c r="I1411" s="1">
        <v>0</v>
      </c>
      <c r="J1411" s="1">
        <v>-733268.58</v>
      </c>
      <c r="K1411" s="1">
        <v>4315178.8099999996</v>
      </c>
      <c r="L1411" s="1">
        <v>4315.1788099999994</v>
      </c>
      <c r="M1411" s="1" t="s">
        <v>1182</v>
      </c>
      <c r="N1411" s="1"/>
      <c r="O1411" s="38"/>
      <c r="P1411" s="38"/>
      <c r="AD1411"/>
      <c r="AE1411"/>
    </row>
    <row r="1412" spans="1:31" x14ac:dyDescent="0.35">
      <c r="A1412" s="106">
        <v>43555</v>
      </c>
      <c r="B1412" s="1" t="s">
        <v>1182</v>
      </c>
      <c r="C1412" s="1" t="s">
        <v>3017</v>
      </c>
      <c r="D1412" s="102" t="s">
        <v>2752</v>
      </c>
      <c r="E1412" s="102">
        <v>1778</v>
      </c>
      <c r="F1412" s="102" t="s">
        <v>2753</v>
      </c>
      <c r="G1412" s="1">
        <v>551478.93999999994</v>
      </c>
      <c r="H1412" s="1">
        <v>1210175.45</v>
      </c>
      <c r="I1412" s="1">
        <v>948596.82</v>
      </c>
      <c r="J1412" s="1">
        <v>-261578.63</v>
      </c>
      <c r="K1412" s="1">
        <v>813057.57</v>
      </c>
      <c r="L1412" s="1">
        <v>813.05756999999994</v>
      </c>
      <c r="M1412" s="1" t="s">
        <v>1182</v>
      </c>
      <c r="N1412" s="1"/>
      <c r="O1412" s="38"/>
      <c r="P1412" s="38"/>
      <c r="AD1412"/>
      <c r="AE1412"/>
    </row>
    <row r="1413" spans="1:31" x14ac:dyDescent="0.35">
      <c r="A1413" s="106">
        <v>43555</v>
      </c>
      <c r="B1413" s="1" t="s">
        <v>1182</v>
      </c>
      <c r="C1413" s="1" t="s">
        <v>3017</v>
      </c>
      <c r="D1413" s="102" t="s">
        <v>2754</v>
      </c>
      <c r="E1413" s="102">
        <v>1779</v>
      </c>
      <c r="F1413" s="102" t="s">
        <v>2755</v>
      </c>
      <c r="G1413" s="1">
        <v>54396.08</v>
      </c>
      <c r="H1413" s="1">
        <v>4943</v>
      </c>
      <c r="I1413" s="1">
        <v>0</v>
      </c>
      <c r="J1413" s="1">
        <v>-4943</v>
      </c>
      <c r="K1413" s="1">
        <v>59339.08</v>
      </c>
      <c r="L1413" s="1">
        <v>59.339080000000003</v>
      </c>
      <c r="M1413" s="1" t="s">
        <v>1182</v>
      </c>
      <c r="N1413" s="1"/>
      <c r="O1413" s="38"/>
      <c r="P1413" s="38"/>
      <c r="AD1413"/>
      <c r="AE1413"/>
    </row>
    <row r="1414" spans="1:31" x14ac:dyDescent="0.35">
      <c r="A1414" s="106">
        <v>43555</v>
      </c>
      <c r="B1414" s="1" t="s">
        <v>1182</v>
      </c>
      <c r="C1414" s="1" t="s">
        <v>3017</v>
      </c>
      <c r="D1414" s="102" t="s">
        <v>2756</v>
      </c>
      <c r="E1414" s="102">
        <v>1780</v>
      </c>
      <c r="F1414" s="102" t="s">
        <v>2757</v>
      </c>
      <c r="G1414" s="1">
        <v>55054.62</v>
      </c>
      <c r="H1414" s="1">
        <v>75109.240000000005</v>
      </c>
      <c r="I1414" s="1">
        <v>0</v>
      </c>
      <c r="J1414" s="1">
        <v>-75109.240000000005</v>
      </c>
      <c r="K1414" s="1">
        <v>130163.86</v>
      </c>
      <c r="L1414" s="1">
        <v>130.16386</v>
      </c>
      <c r="M1414" s="1" t="s">
        <v>1182</v>
      </c>
      <c r="N1414" s="1"/>
      <c r="O1414" s="38"/>
      <c r="P1414" s="38"/>
      <c r="AD1414"/>
      <c r="AE1414"/>
    </row>
    <row r="1415" spans="1:31" x14ac:dyDescent="0.35">
      <c r="A1415" s="106">
        <v>43555</v>
      </c>
      <c r="B1415" s="1" t="s">
        <v>1183</v>
      </c>
      <c r="C1415" s="1" t="s">
        <v>3017</v>
      </c>
      <c r="D1415" s="102" t="s">
        <v>2758</v>
      </c>
      <c r="E1415" s="102">
        <v>1782</v>
      </c>
      <c r="F1415" s="102" t="s">
        <v>2759</v>
      </c>
      <c r="G1415" s="1">
        <v>58941.98</v>
      </c>
      <c r="H1415" s="1">
        <v>34924.629999999997</v>
      </c>
      <c r="I1415" s="1">
        <v>0</v>
      </c>
      <c r="J1415" s="1">
        <v>-34924.629999999997</v>
      </c>
      <c r="K1415" s="1">
        <v>93866.61</v>
      </c>
      <c r="L1415" s="1">
        <v>93.866609999999994</v>
      </c>
      <c r="M1415" s="1" t="s">
        <v>1183</v>
      </c>
      <c r="N1415" s="1"/>
      <c r="O1415" s="38"/>
      <c r="P1415" s="38"/>
      <c r="AD1415"/>
      <c r="AE1415"/>
    </row>
    <row r="1416" spans="1:31" x14ac:dyDescent="0.35">
      <c r="A1416" s="106">
        <v>43555</v>
      </c>
      <c r="B1416" s="1" t="s">
        <v>1183</v>
      </c>
      <c r="C1416" s="1" t="s">
        <v>3017</v>
      </c>
      <c r="D1416" s="102" t="s">
        <v>2760</v>
      </c>
      <c r="E1416" s="102">
        <v>1783</v>
      </c>
      <c r="F1416" s="102" t="s">
        <v>2298</v>
      </c>
      <c r="G1416" s="1">
        <v>53430.48</v>
      </c>
      <c r="H1416" s="1">
        <v>39624.839999999997</v>
      </c>
      <c r="I1416" s="1">
        <v>0</v>
      </c>
      <c r="J1416" s="1">
        <v>-39624.839999999997</v>
      </c>
      <c r="K1416" s="1">
        <v>93055.32</v>
      </c>
      <c r="L1416" s="1">
        <v>93.055320000000009</v>
      </c>
      <c r="M1416" s="1" t="s">
        <v>1183</v>
      </c>
      <c r="N1416" s="1"/>
      <c r="O1416" s="38"/>
      <c r="P1416" s="38"/>
      <c r="AD1416"/>
      <c r="AE1416"/>
    </row>
    <row r="1417" spans="1:31" x14ac:dyDescent="0.35">
      <c r="A1417" s="106">
        <v>43555</v>
      </c>
      <c r="B1417" s="1" t="s">
        <v>1182</v>
      </c>
      <c r="C1417" s="1" t="s">
        <v>3017</v>
      </c>
      <c r="D1417" s="102" t="s">
        <v>2761</v>
      </c>
      <c r="E1417" s="102">
        <v>1784</v>
      </c>
      <c r="F1417" s="102" t="s">
        <v>2762</v>
      </c>
      <c r="G1417" s="1">
        <v>408840.26</v>
      </c>
      <c r="H1417" s="1">
        <v>595929.53</v>
      </c>
      <c r="I1417" s="1">
        <v>0</v>
      </c>
      <c r="J1417" s="1">
        <v>-595929.53</v>
      </c>
      <c r="K1417" s="1">
        <v>1004769.79</v>
      </c>
      <c r="L1417" s="1">
        <v>1004.7697900000001</v>
      </c>
      <c r="M1417" s="1" t="s">
        <v>1182</v>
      </c>
      <c r="N1417" s="1"/>
      <c r="O1417" s="38"/>
      <c r="P1417" s="38"/>
      <c r="AD1417"/>
      <c r="AE1417"/>
    </row>
    <row r="1418" spans="1:31" x14ac:dyDescent="0.35">
      <c r="A1418" s="106">
        <v>43555</v>
      </c>
      <c r="B1418" s="1"/>
      <c r="C1418" s="1" t="s">
        <v>3016</v>
      </c>
      <c r="D1418" s="102" t="s">
        <v>2763</v>
      </c>
      <c r="E1418" s="102">
        <v>1785</v>
      </c>
      <c r="F1418" s="102" t="s">
        <v>2764</v>
      </c>
      <c r="G1418" s="1">
        <v>28135.37</v>
      </c>
      <c r="H1418" s="1">
        <v>22807.94</v>
      </c>
      <c r="I1418" s="1">
        <v>0</v>
      </c>
      <c r="J1418" s="1">
        <v>-22807.94</v>
      </c>
      <c r="K1418" s="1">
        <v>50943.31</v>
      </c>
      <c r="L1418" s="1">
        <v>50.943309999999997</v>
      </c>
      <c r="M1418" s="1"/>
      <c r="N1418" s="1"/>
      <c r="O1418" s="38"/>
      <c r="P1418" s="38"/>
      <c r="AD1418"/>
      <c r="AE1418"/>
    </row>
    <row r="1419" spans="1:31" x14ac:dyDescent="0.35">
      <c r="A1419" s="106">
        <v>43555</v>
      </c>
      <c r="B1419" s="1" t="s">
        <v>1186</v>
      </c>
      <c r="C1419" s="1" t="s">
        <v>3017</v>
      </c>
      <c r="D1419" s="102" t="s">
        <v>2765</v>
      </c>
      <c r="E1419" s="102">
        <v>1786</v>
      </c>
      <c r="F1419" s="102" t="s">
        <v>2766</v>
      </c>
      <c r="G1419" s="1">
        <v>24.93</v>
      </c>
      <c r="H1419" s="1">
        <v>1002</v>
      </c>
      <c r="I1419" s="1">
        <v>0</v>
      </c>
      <c r="J1419" s="1">
        <v>-1002</v>
      </c>
      <c r="K1419" s="1">
        <v>1026.93</v>
      </c>
      <c r="L1419" s="1">
        <v>1.0269300000000001</v>
      </c>
      <c r="M1419" s="1" t="s">
        <v>1247</v>
      </c>
      <c r="N1419" s="1"/>
      <c r="O1419" s="38"/>
      <c r="P1419" s="38"/>
      <c r="AD1419"/>
      <c r="AE1419"/>
    </row>
    <row r="1420" spans="1:31" x14ac:dyDescent="0.35">
      <c r="A1420" s="106">
        <v>43555</v>
      </c>
      <c r="B1420" s="1" t="s">
        <v>1186</v>
      </c>
      <c r="C1420" s="1" t="s">
        <v>3017</v>
      </c>
      <c r="D1420" s="102" t="s">
        <v>2941</v>
      </c>
      <c r="E1420" s="102">
        <v>1787</v>
      </c>
      <c r="F1420" s="102" t="s">
        <v>2942</v>
      </c>
      <c r="G1420" s="1">
        <v>27.85</v>
      </c>
      <c r="H1420" s="1">
        <v>0</v>
      </c>
      <c r="I1420" s="1">
        <v>0</v>
      </c>
      <c r="J1420" s="1">
        <v>0</v>
      </c>
      <c r="K1420" s="1">
        <v>27.85</v>
      </c>
      <c r="L1420" s="1">
        <v>2.785E-2</v>
      </c>
      <c r="M1420" s="1" t="s">
        <v>1247</v>
      </c>
      <c r="N1420" s="1"/>
      <c r="O1420" s="38"/>
      <c r="P1420" s="38"/>
      <c r="AD1420"/>
      <c r="AE1420"/>
    </row>
    <row r="1421" spans="1:31" x14ac:dyDescent="0.35">
      <c r="A1421" s="106">
        <v>43555</v>
      </c>
      <c r="B1421" s="1" t="s">
        <v>1186</v>
      </c>
      <c r="C1421" s="1" t="s">
        <v>3017</v>
      </c>
      <c r="D1421" s="102" t="s">
        <v>2895</v>
      </c>
      <c r="E1421" s="102">
        <v>1789</v>
      </c>
      <c r="F1421" s="102" t="s">
        <v>2896</v>
      </c>
      <c r="G1421" s="1">
        <v>28082.59</v>
      </c>
      <c r="H1421" s="1">
        <v>21805.94</v>
      </c>
      <c r="I1421" s="1">
        <v>0</v>
      </c>
      <c r="J1421" s="1">
        <v>-21805.94</v>
      </c>
      <c r="K1421" s="1">
        <v>49888.53</v>
      </c>
      <c r="L1421" s="1">
        <v>49.888529999999996</v>
      </c>
      <c r="M1421" s="1" t="s">
        <v>1247</v>
      </c>
      <c r="N1421" s="1"/>
      <c r="O1421" s="38"/>
      <c r="P1421" s="38"/>
      <c r="AD1421"/>
      <c r="AE1421"/>
    </row>
    <row r="1422" spans="1:31" x14ac:dyDescent="0.35">
      <c r="A1422" s="106">
        <v>43555</v>
      </c>
      <c r="B1422" s="1"/>
      <c r="C1422" s="1" t="s">
        <v>3016</v>
      </c>
      <c r="D1422" s="102" t="s">
        <v>2767</v>
      </c>
      <c r="E1422" s="102">
        <v>1790</v>
      </c>
      <c r="F1422" s="102" t="s">
        <v>2768</v>
      </c>
      <c r="G1422" s="1">
        <v>137404.03</v>
      </c>
      <c r="H1422" s="1">
        <v>161356.23000000001</v>
      </c>
      <c r="I1422" s="1">
        <v>0</v>
      </c>
      <c r="J1422" s="1">
        <v>-161356.23000000001</v>
      </c>
      <c r="K1422" s="1">
        <v>298760.26</v>
      </c>
      <c r="L1422" s="1">
        <v>298.76026000000002</v>
      </c>
      <c r="M1422" s="1"/>
      <c r="N1422" s="1"/>
      <c r="O1422" s="38"/>
      <c r="P1422" s="38"/>
      <c r="AD1422"/>
      <c r="AE1422"/>
    </row>
    <row r="1423" spans="1:31" x14ac:dyDescent="0.35">
      <c r="A1423" s="106">
        <v>43555</v>
      </c>
      <c r="B1423" s="1" t="s">
        <v>1186</v>
      </c>
      <c r="C1423" s="1" t="s">
        <v>3017</v>
      </c>
      <c r="D1423" s="102" t="s">
        <v>2883</v>
      </c>
      <c r="E1423" s="102">
        <v>1792</v>
      </c>
      <c r="F1423" s="102" t="s">
        <v>2884</v>
      </c>
      <c r="G1423" s="1">
        <v>28830.240000000002</v>
      </c>
      <c r="H1423" s="1">
        <v>0</v>
      </c>
      <c r="I1423" s="1">
        <v>0</v>
      </c>
      <c r="J1423" s="1">
        <v>0</v>
      </c>
      <c r="K1423" s="1">
        <v>28830.240000000002</v>
      </c>
      <c r="L1423" s="1">
        <v>28.83024</v>
      </c>
      <c r="M1423" s="1" t="s">
        <v>1247</v>
      </c>
      <c r="N1423" s="1"/>
      <c r="O1423" s="38"/>
      <c r="P1423" s="38"/>
      <c r="AD1423"/>
      <c r="AE1423"/>
    </row>
    <row r="1424" spans="1:31" x14ac:dyDescent="0.35">
      <c r="A1424" s="106">
        <v>43555</v>
      </c>
      <c r="B1424" s="1" t="s">
        <v>1182</v>
      </c>
      <c r="C1424" s="1" t="s">
        <v>3017</v>
      </c>
      <c r="D1424" s="102" t="s">
        <v>2769</v>
      </c>
      <c r="E1424" s="102">
        <v>1793</v>
      </c>
      <c r="F1424" s="102" t="s">
        <v>2312</v>
      </c>
      <c r="G1424" s="1">
        <v>14563.92</v>
      </c>
      <c r="H1424" s="1">
        <v>9321.98</v>
      </c>
      <c r="I1424" s="1">
        <v>0</v>
      </c>
      <c r="J1424" s="1">
        <v>-9321.98</v>
      </c>
      <c r="K1424" s="1">
        <v>23885.9</v>
      </c>
      <c r="L1424" s="1">
        <v>23.885900000000003</v>
      </c>
      <c r="M1424" s="1" t="s">
        <v>1182</v>
      </c>
      <c r="N1424" s="1"/>
      <c r="O1424" s="38"/>
      <c r="P1424" s="38"/>
      <c r="AD1424"/>
      <c r="AE1424"/>
    </row>
    <row r="1425" spans="1:31" x14ac:dyDescent="0.35">
      <c r="A1425" s="106">
        <v>43555</v>
      </c>
      <c r="B1425" s="1" t="s">
        <v>1185</v>
      </c>
      <c r="C1425" s="1" t="s">
        <v>3017</v>
      </c>
      <c r="D1425" s="102" t="s">
        <v>2772</v>
      </c>
      <c r="E1425" s="102">
        <v>1796</v>
      </c>
      <c r="F1425" s="102" t="s">
        <v>2773</v>
      </c>
      <c r="G1425" s="1">
        <v>28067.85</v>
      </c>
      <c r="H1425" s="1">
        <v>8235.4599999999991</v>
      </c>
      <c r="I1425" s="1">
        <v>0</v>
      </c>
      <c r="J1425" s="1">
        <v>-8235.4599999999991</v>
      </c>
      <c r="K1425" s="1">
        <v>36303.31</v>
      </c>
      <c r="L1425" s="1">
        <v>36.303309999999996</v>
      </c>
      <c r="M1425" s="1" t="s">
        <v>1258</v>
      </c>
      <c r="N1425" s="1"/>
      <c r="O1425" s="38"/>
      <c r="P1425" s="38"/>
      <c r="AD1425"/>
      <c r="AE1425"/>
    </row>
    <row r="1426" spans="1:31" x14ac:dyDescent="0.35">
      <c r="A1426" s="106">
        <v>43555</v>
      </c>
      <c r="B1426" s="1" t="s">
        <v>1186</v>
      </c>
      <c r="C1426" s="1" t="s">
        <v>3017</v>
      </c>
      <c r="D1426" s="102" t="s">
        <v>2774</v>
      </c>
      <c r="E1426" s="102">
        <v>1797</v>
      </c>
      <c r="F1426" s="102" t="s">
        <v>2775</v>
      </c>
      <c r="G1426" s="1">
        <v>32430.92</v>
      </c>
      <c r="H1426" s="1">
        <v>12952.09</v>
      </c>
      <c r="I1426" s="1">
        <v>0</v>
      </c>
      <c r="J1426" s="1">
        <v>-12952.09</v>
      </c>
      <c r="K1426" s="1">
        <v>45383.01</v>
      </c>
      <c r="L1426" s="1">
        <v>45.383009999999999</v>
      </c>
      <c r="M1426" s="1" t="s">
        <v>1247</v>
      </c>
      <c r="N1426" s="1"/>
      <c r="O1426" s="38"/>
      <c r="P1426" s="38"/>
      <c r="AD1426"/>
      <c r="AE1426"/>
    </row>
    <row r="1427" spans="1:31" x14ac:dyDescent="0.35">
      <c r="A1427" s="106">
        <v>43555</v>
      </c>
      <c r="B1427" s="1" t="s">
        <v>1186</v>
      </c>
      <c r="C1427" s="1" t="s">
        <v>3017</v>
      </c>
      <c r="D1427" s="102" t="s">
        <v>2776</v>
      </c>
      <c r="E1427" s="102">
        <v>1798</v>
      </c>
      <c r="F1427" s="102" t="s">
        <v>2777</v>
      </c>
      <c r="G1427" s="1">
        <v>0</v>
      </c>
      <c r="H1427" s="1">
        <v>222.51</v>
      </c>
      <c r="I1427" s="1">
        <v>0</v>
      </c>
      <c r="J1427" s="1">
        <v>-222.51</v>
      </c>
      <c r="K1427" s="1">
        <v>222.51</v>
      </c>
      <c r="L1427" s="1">
        <v>0.22250999999999999</v>
      </c>
      <c r="M1427" s="1" t="s">
        <v>1247</v>
      </c>
      <c r="N1427" s="1"/>
      <c r="O1427" s="38"/>
      <c r="P1427" s="38"/>
      <c r="AD1427"/>
      <c r="AE1427"/>
    </row>
    <row r="1428" spans="1:31" x14ac:dyDescent="0.35">
      <c r="A1428" s="106">
        <v>43555</v>
      </c>
      <c r="B1428" s="1" t="s">
        <v>1186</v>
      </c>
      <c r="C1428" s="1" t="s">
        <v>3017</v>
      </c>
      <c r="D1428" s="102" t="s">
        <v>2926</v>
      </c>
      <c r="E1428" s="102">
        <v>1799</v>
      </c>
      <c r="F1428" s="102" t="s">
        <v>2927</v>
      </c>
      <c r="G1428" s="1">
        <v>1198</v>
      </c>
      <c r="H1428" s="1">
        <v>0</v>
      </c>
      <c r="I1428" s="1">
        <v>0</v>
      </c>
      <c r="J1428" s="1">
        <v>0</v>
      </c>
      <c r="K1428" s="1">
        <v>1198</v>
      </c>
      <c r="L1428" s="1">
        <v>1.198</v>
      </c>
      <c r="M1428" s="1" t="s">
        <v>1247</v>
      </c>
      <c r="N1428" s="1"/>
      <c r="O1428" s="38"/>
      <c r="P1428" s="38"/>
      <c r="AD1428"/>
      <c r="AE1428"/>
    </row>
    <row r="1429" spans="1:31" x14ac:dyDescent="0.35">
      <c r="A1429" s="106">
        <v>43555</v>
      </c>
      <c r="B1429" s="1" t="s">
        <v>1186</v>
      </c>
      <c r="C1429" s="1" t="s">
        <v>3017</v>
      </c>
      <c r="D1429" s="102" t="s">
        <v>2778</v>
      </c>
      <c r="E1429" s="102">
        <v>1800</v>
      </c>
      <c r="F1429" s="102" t="s">
        <v>2779</v>
      </c>
      <c r="G1429" s="1">
        <v>46668.33</v>
      </c>
      <c r="H1429" s="1">
        <v>17645.13</v>
      </c>
      <c r="I1429" s="1">
        <v>0</v>
      </c>
      <c r="J1429" s="1">
        <v>-17645.13</v>
      </c>
      <c r="K1429" s="1">
        <v>64313.46</v>
      </c>
      <c r="L1429" s="1">
        <v>64.313459999999992</v>
      </c>
      <c r="M1429" s="1" t="s">
        <v>1247</v>
      </c>
      <c r="N1429" s="1"/>
      <c r="O1429" s="38"/>
      <c r="P1429" s="38"/>
      <c r="AD1429"/>
      <c r="AE1429"/>
    </row>
    <row r="1430" spans="1:31" x14ac:dyDescent="0.35">
      <c r="A1430" s="106">
        <v>43555</v>
      </c>
      <c r="B1430" s="1" t="s">
        <v>1186</v>
      </c>
      <c r="C1430" s="1" t="s">
        <v>3017</v>
      </c>
      <c r="D1430" s="102" t="s">
        <v>2780</v>
      </c>
      <c r="E1430" s="102">
        <v>1801</v>
      </c>
      <c r="F1430" s="102" t="s">
        <v>2317</v>
      </c>
      <c r="G1430" s="1">
        <v>8164.89</v>
      </c>
      <c r="H1430" s="1">
        <v>12340.39</v>
      </c>
      <c r="I1430" s="1">
        <v>0</v>
      </c>
      <c r="J1430" s="1">
        <v>-12340.39</v>
      </c>
      <c r="K1430" s="1">
        <v>20505.28</v>
      </c>
      <c r="L1430" s="1">
        <v>20.505279999999999</v>
      </c>
      <c r="M1430" s="1" t="s">
        <v>1247</v>
      </c>
      <c r="N1430" s="1"/>
      <c r="O1430" s="38"/>
      <c r="P1430" s="38"/>
      <c r="AD1430"/>
      <c r="AE1430"/>
    </row>
    <row r="1431" spans="1:31" x14ac:dyDescent="0.35">
      <c r="A1431" s="106">
        <v>43555</v>
      </c>
      <c r="B1431" s="1" t="s">
        <v>1186</v>
      </c>
      <c r="C1431" s="1" t="s">
        <v>3017</v>
      </c>
      <c r="D1431" s="102" t="s">
        <v>2781</v>
      </c>
      <c r="E1431" s="102">
        <v>1802</v>
      </c>
      <c r="F1431" s="102" t="s">
        <v>2782</v>
      </c>
      <c r="G1431" s="1">
        <v>50707.33</v>
      </c>
      <c r="H1431" s="1">
        <v>150</v>
      </c>
      <c r="I1431" s="1">
        <v>0</v>
      </c>
      <c r="J1431" s="1">
        <v>-150</v>
      </c>
      <c r="K1431" s="1">
        <v>50857.33</v>
      </c>
      <c r="L1431" s="1">
        <v>50.857330000000005</v>
      </c>
      <c r="M1431" s="1" t="s">
        <v>1247</v>
      </c>
      <c r="N1431" s="1"/>
      <c r="O1431" s="38"/>
      <c r="P1431" s="38"/>
      <c r="AD1431"/>
      <c r="AE1431"/>
    </row>
    <row r="1432" spans="1:31" x14ac:dyDescent="0.35">
      <c r="A1432" s="106">
        <v>43555</v>
      </c>
      <c r="B1432" s="1" t="s">
        <v>1186</v>
      </c>
      <c r="C1432" s="1" t="s">
        <v>3017</v>
      </c>
      <c r="D1432" s="102" t="s">
        <v>2784</v>
      </c>
      <c r="E1432" s="102">
        <v>1804</v>
      </c>
      <c r="F1432" s="102" t="s">
        <v>2785</v>
      </c>
      <c r="G1432" s="1">
        <v>10865.21</v>
      </c>
      <c r="H1432" s="1">
        <v>988.6</v>
      </c>
      <c r="I1432" s="1">
        <v>0</v>
      </c>
      <c r="J1432" s="1">
        <v>-988.6</v>
      </c>
      <c r="K1432" s="1">
        <v>11853.81</v>
      </c>
      <c r="L1432" s="1">
        <v>11.853809999999999</v>
      </c>
      <c r="M1432" s="1" t="s">
        <v>1247</v>
      </c>
      <c r="N1432" s="1"/>
      <c r="O1432" s="38"/>
      <c r="P1432" s="38"/>
      <c r="AD1432"/>
      <c r="AE1432"/>
    </row>
    <row r="1433" spans="1:31" x14ac:dyDescent="0.35">
      <c r="A1433" s="106">
        <v>43555</v>
      </c>
      <c r="B1433" s="1" t="s">
        <v>1181</v>
      </c>
      <c r="C1433" s="1" t="s">
        <v>3017</v>
      </c>
      <c r="D1433" s="102" t="s">
        <v>2787</v>
      </c>
      <c r="E1433" s="102">
        <v>1871</v>
      </c>
      <c r="F1433" s="102" t="s">
        <v>2788</v>
      </c>
      <c r="G1433" s="1">
        <v>465.1</v>
      </c>
      <c r="H1433" s="1">
        <v>0</v>
      </c>
      <c r="I1433" s="1">
        <v>0</v>
      </c>
      <c r="J1433" s="1">
        <v>0</v>
      </c>
      <c r="K1433" s="1">
        <v>465.1</v>
      </c>
      <c r="L1433" s="1">
        <v>0.46510000000000001</v>
      </c>
      <c r="M1433" s="1" t="s">
        <v>1247</v>
      </c>
      <c r="N1433" s="1"/>
      <c r="O1433" s="38"/>
      <c r="P1433" s="38"/>
      <c r="AD1433"/>
      <c r="AE1433"/>
    </row>
    <row r="1434" spans="1:31" x14ac:dyDescent="0.35">
      <c r="A1434" s="106">
        <v>43555</v>
      </c>
      <c r="B1434" s="1" t="s">
        <v>1181</v>
      </c>
      <c r="C1434" s="1" t="s">
        <v>3017</v>
      </c>
      <c r="D1434" s="102" t="s">
        <v>2789</v>
      </c>
      <c r="E1434" s="102">
        <v>1873</v>
      </c>
      <c r="F1434" s="102" t="s">
        <v>2790</v>
      </c>
      <c r="G1434" s="1">
        <v>2102.08</v>
      </c>
      <c r="H1434" s="1">
        <v>0</v>
      </c>
      <c r="I1434" s="1">
        <v>0</v>
      </c>
      <c r="J1434" s="1">
        <v>0</v>
      </c>
      <c r="K1434" s="1">
        <v>2102.08</v>
      </c>
      <c r="L1434" s="1">
        <v>2.1020799999999999</v>
      </c>
      <c r="M1434" s="1" t="s">
        <v>1247</v>
      </c>
      <c r="N1434" s="1"/>
      <c r="O1434" s="38"/>
      <c r="P1434" s="38"/>
      <c r="AD1434"/>
      <c r="AE1434"/>
    </row>
    <row r="1435" spans="1:31" x14ac:dyDescent="0.35">
      <c r="A1435" s="106">
        <v>43555</v>
      </c>
      <c r="B1435" s="1" t="s">
        <v>1186</v>
      </c>
      <c r="C1435" s="1" t="s">
        <v>3017</v>
      </c>
      <c r="D1435" s="102" t="s">
        <v>2795</v>
      </c>
      <c r="E1435" s="102">
        <v>1880</v>
      </c>
      <c r="F1435" s="102" t="s">
        <v>2796</v>
      </c>
      <c r="G1435" s="1">
        <v>0</v>
      </c>
      <c r="H1435" s="1">
        <v>2000</v>
      </c>
      <c r="I1435" s="1">
        <v>0</v>
      </c>
      <c r="J1435" s="1">
        <v>-2000</v>
      </c>
      <c r="K1435" s="1">
        <v>2000</v>
      </c>
      <c r="L1435" s="1">
        <v>2</v>
      </c>
      <c r="M1435" s="1" t="s">
        <v>1247</v>
      </c>
      <c r="N1435" s="1"/>
      <c r="O1435" s="38"/>
      <c r="P1435" s="38"/>
      <c r="AD1435"/>
      <c r="AE1435"/>
    </row>
    <row r="1436" spans="1:31" x14ac:dyDescent="0.35">
      <c r="A1436" s="106">
        <v>43555</v>
      </c>
      <c r="B1436" s="1" t="s">
        <v>1186</v>
      </c>
      <c r="C1436" s="1" t="s">
        <v>3017</v>
      </c>
      <c r="D1436" s="102" t="s">
        <v>2797</v>
      </c>
      <c r="E1436" s="102">
        <v>1881</v>
      </c>
      <c r="F1436" s="102" t="s">
        <v>2315</v>
      </c>
      <c r="G1436" s="1">
        <v>2237.1</v>
      </c>
      <c r="H1436" s="1">
        <v>3313</v>
      </c>
      <c r="I1436" s="1">
        <v>0</v>
      </c>
      <c r="J1436" s="1">
        <v>-3313</v>
      </c>
      <c r="K1436" s="1">
        <v>5550.1</v>
      </c>
      <c r="L1436" s="1">
        <v>5.5501000000000005</v>
      </c>
      <c r="M1436" s="1" t="s">
        <v>1247</v>
      </c>
      <c r="N1436" s="1"/>
      <c r="O1436" s="38"/>
      <c r="P1436" s="38"/>
      <c r="AD1436"/>
      <c r="AE1436"/>
    </row>
    <row r="1437" spans="1:31" x14ac:dyDescent="0.35">
      <c r="A1437" s="106">
        <v>43555</v>
      </c>
      <c r="B1437" s="1" t="s">
        <v>1186</v>
      </c>
      <c r="C1437" s="1" t="s">
        <v>3017</v>
      </c>
      <c r="D1437" s="102" t="s">
        <v>2798</v>
      </c>
      <c r="E1437" s="102">
        <v>1882</v>
      </c>
      <c r="F1437" s="102" t="s">
        <v>2799</v>
      </c>
      <c r="G1437" s="1">
        <v>1003.14</v>
      </c>
      <c r="H1437" s="1">
        <v>467.07</v>
      </c>
      <c r="I1437" s="1">
        <v>0</v>
      </c>
      <c r="J1437" s="1">
        <v>-467.07</v>
      </c>
      <c r="K1437" s="1">
        <v>1470.21</v>
      </c>
      <c r="L1437" s="1">
        <v>1.47021</v>
      </c>
      <c r="M1437" s="1" t="s">
        <v>1247</v>
      </c>
      <c r="N1437" s="1"/>
      <c r="O1437" s="38"/>
      <c r="P1437" s="38"/>
      <c r="AD1437"/>
      <c r="AE1437"/>
    </row>
    <row r="1438" spans="1:31" x14ac:dyDescent="0.35">
      <c r="A1438" s="106">
        <v>43555</v>
      </c>
      <c r="B1438" s="1" t="s">
        <v>1186</v>
      </c>
      <c r="C1438" s="1" t="s">
        <v>3017</v>
      </c>
      <c r="D1438" s="102" t="s">
        <v>2936</v>
      </c>
      <c r="E1438" s="102">
        <v>1902</v>
      </c>
      <c r="F1438" s="102" t="s">
        <v>2937</v>
      </c>
      <c r="G1438" s="1">
        <v>-232250.08</v>
      </c>
      <c r="H1438" s="1">
        <v>0</v>
      </c>
      <c r="I1438" s="1">
        <v>0</v>
      </c>
      <c r="J1438" s="1">
        <v>0</v>
      </c>
      <c r="K1438" s="1">
        <v>-232250.08</v>
      </c>
      <c r="L1438" s="1">
        <v>-232.25008</v>
      </c>
      <c r="M1438" s="1" t="s">
        <v>1247</v>
      </c>
      <c r="N1438" s="1"/>
      <c r="O1438" s="38"/>
      <c r="P1438" s="38"/>
      <c r="AD1438"/>
      <c r="AE1438"/>
    </row>
    <row r="1439" spans="1:31" x14ac:dyDescent="0.35">
      <c r="A1439" s="106">
        <v>43555</v>
      </c>
      <c r="B1439" s="1" t="s">
        <v>1186</v>
      </c>
      <c r="C1439" s="1" t="s">
        <v>3017</v>
      </c>
      <c r="D1439" s="102" t="s">
        <v>2800</v>
      </c>
      <c r="E1439" s="102">
        <v>1805</v>
      </c>
      <c r="F1439" s="102" t="s">
        <v>2801</v>
      </c>
      <c r="G1439" s="1">
        <v>142350</v>
      </c>
      <c r="H1439" s="1">
        <v>93720</v>
      </c>
      <c r="I1439" s="1">
        <v>0</v>
      </c>
      <c r="J1439" s="1">
        <v>-93720</v>
      </c>
      <c r="K1439" s="1">
        <v>236070</v>
      </c>
      <c r="L1439" s="1">
        <v>236.07</v>
      </c>
      <c r="M1439" s="1" t="s">
        <v>1247</v>
      </c>
      <c r="N1439" s="1"/>
      <c r="O1439" s="38"/>
      <c r="P1439" s="38"/>
      <c r="AD1439"/>
      <c r="AE1439"/>
    </row>
    <row r="1440" spans="1:31" x14ac:dyDescent="0.35">
      <c r="A1440" s="106">
        <v>43555</v>
      </c>
      <c r="B1440" s="1"/>
      <c r="C1440" s="1" t="s">
        <v>3016</v>
      </c>
      <c r="D1440" s="102" t="s">
        <v>2802</v>
      </c>
      <c r="E1440" s="102">
        <v>1812</v>
      </c>
      <c r="F1440" s="102" t="s">
        <v>2320</v>
      </c>
      <c r="G1440" s="1">
        <v>0</v>
      </c>
      <c r="H1440" s="1">
        <v>37500</v>
      </c>
      <c r="I1440" s="1">
        <v>37500</v>
      </c>
      <c r="J1440" s="1">
        <v>0</v>
      </c>
      <c r="K1440" s="1">
        <v>0</v>
      </c>
      <c r="L1440" s="1">
        <v>0</v>
      </c>
      <c r="M1440" s="1"/>
      <c r="N1440" s="1"/>
      <c r="O1440" s="38"/>
      <c r="P1440" s="38"/>
      <c r="AD1440"/>
      <c r="AE1440"/>
    </row>
    <row r="1441" spans="1:31" x14ac:dyDescent="0.35">
      <c r="A1441" s="106">
        <v>43555</v>
      </c>
      <c r="B1441" s="1" t="s">
        <v>1187</v>
      </c>
      <c r="C1441" s="1" t="s">
        <v>3017</v>
      </c>
      <c r="D1441" s="102" t="s">
        <v>2803</v>
      </c>
      <c r="E1441" s="102">
        <v>1823</v>
      </c>
      <c r="F1441" s="102" t="s">
        <v>2321</v>
      </c>
      <c r="G1441" s="1">
        <v>-74750</v>
      </c>
      <c r="H1441" s="1">
        <v>0</v>
      </c>
      <c r="I1441" s="1">
        <v>37500</v>
      </c>
      <c r="J1441" s="1">
        <v>37500</v>
      </c>
      <c r="K1441" s="1">
        <v>-112250</v>
      </c>
      <c r="L1441" s="1">
        <v>-112.25</v>
      </c>
      <c r="M1441" s="1"/>
      <c r="N1441" s="1"/>
      <c r="O1441" s="38"/>
      <c r="P1441" s="38"/>
      <c r="AD1441"/>
      <c r="AE1441"/>
    </row>
    <row r="1442" spans="1:31" x14ac:dyDescent="0.35">
      <c r="A1442" s="106">
        <v>43555</v>
      </c>
      <c r="B1442" s="1" t="s">
        <v>1187</v>
      </c>
      <c r="C1442" s="1" t="s">
        <v>3017</v>
      </c>
      <c r="D1442" s="102" t="s">
        <v>2804</v>
      </c>
      <c r="E1442" s="102">
        <v>1824</v>
      </c>
      <c r="F1442" s="102" t="s">
        <v>2322</v>
      </c>
      <c r="G1442" s="1">
        <v>74750</v>
      </c>
      <c r="H1442" s="1">
        <v>37500</v>
      </c>
      <c r="I1442" s="1">
        <v>0</v>
      </c>
      <c r="J1442" s="1">
        <v>-37500</v>
      </c>
      <c r="K1442" s="1">
        <v>112250</v>
      </c>
      <c r="L1442" s="1">
        <v>112.25</v>
      </c>
      <c r="M1442" s="1"/>
      <c r="N1442" s="1"/>
      <c r="O1442" s="38"/>
      <c r="P1442" s="38"/>
      <c r="AD1442"/>
      <c r="AE1442"/>
    </row>
    <row r="1443" spans="1:31" x14ac:dyDescent="0.35">
      <c r="A1443" s="106">
        <v>43555</v>
      </c>
      <c r="B1443" s="1"/>
      <c r="C1443" s="1" t="s">
        <v>3016</v>
      </c>
      <c r="D1443" s="102" t="s">
        <v>2805</v>
      </c>
      <c r="E1443" s="102">
        <v>1860</v>
      </c>
      <c r="F1443" s="102" t="s">
        <v>2806</v>
      </c>
      <c r="G1443" s="1">
        <v>2027420.1</v>
      </c>
      <c r="H1443" s="1">
        <v>932191.45</v>
      </c>
      <c r="I1443" s="1">
        <v>0</v>
      </c>
      <c r="J1443" s="1">
        <v>-932191.45</v>
      </c>
      <c r="K1443" s="1">
        <v>2959611.55</v>
      </c>
      <c r="L1443" s="1">
        <v>2959.6115499999996</v>
      </c>
      <c r="M1443" s="1"/>
      <c r="N1443" s="1"/>
      <c r="O1443" s="38"/>
      <c r="P1443" s="38"/>
      <c r="AD1443"/>
      <c r="AE1443"/>
    </row>
    <row r="1444" spans="1:31" x14ac:dyDescent="0.35">
      <c r="A1444" s="106">
        <v>43555</v>
      </c>
      <c r="B1444" s="1" t="s">
        <v>1185</v>
      </c>
      <c r="C1444" s="1" t="s">
        <v>3017</v>
      </c>
      <c r="D1444" s="102" t="s">
        <v>2807</v>
      </c>
      <c r="E1444" s="102">
        <v>1861</v>
      </c>
      <c r="F1444" s="102" t="s">
        <v>2808</v>
      </c>
      <c r="G1444" s="1">
        <v>5744.59</v>
      </c>
      <c r="H1444" s="1">
        <v>2196.29</v>
      </c>
      <c r="I1444" s="1">
        <v>0</v>
      </c>
      <c r="J1444" s="1">
        <v>-2196.29</v>
      </c>
      <c r="K1444" s="1">
        <v>7940.88</v>
      </c>
      <c r="L1444" s="1">
        <v>7.9408799999999999</v>
      </c>
      <c r="M1444" s="1" t="s">
        <v>1258</v>
      </c>
      <c r="N1444" s="1"/>
      <c r="O1444" s="38"/>
      <c r="P1444" s="38"/>
      <c r="AD1444"/>
      <c r="AE1444"/>
    </row>
    <row r="1445" spans="1:31" x14ac:dyDescent="0.35">
      <c r="A1445" s="106">
        <v>43555</v>
      </c>
      <c r="B1445" s="1" t="s">
        <v>1195</v>
      </c>
      <c r="C1445" s="1" t="s">
        <v>3017</v>
      </c>
      <c r="D1445" s="102" t="s">
        <v>2809</v>
      </c>
      <c r="E1445" s="102">
        <v>1863</v>
      </c>
      <c r="F1445" s="102" t="s">
        <v>2810</v>
      </c>
      <c r="G1445" s="1">
        <v>525070.82999999996</v>
      </c>
      <c r="H1445" s="1">
        <v>242282.36</v>
      </c>
      <c r="I1445" s="1">
        <v>0</v>
      </c>
      <c r="J1445" s="1">
        <v>-242282.36</v>
      </c>
      <c r="K1445" s="1">
        <v>767353.19</v>
      </c>
      <c r="L1445" s="1">
        <v>767.35318999999993</v>
      </c>
      <c r="M1445" s="1" t="s">
        <v>1258</v>
      </c>
      <c r="N1445" s="1"/>
      <c r="O1445" s="38"/>
      <c r="P1445" s="38"/>
      <c r="AD1445"/>
      <c r="AE1445"/>
    </row>
    <row r="1446" spans="1:31" x14ac:dyDescent="0.35">
      <c r="A1446" s="106">
        <v>43555</v>
      </c>
      <c r="B1446" s="1" t="s">
        <v>1185</v>
      </c>
      <c r="C1446" s="1" t="s">
        <v>3017</v>
      </c>
      <c r="D1446" s="102" t="s">
        <v>2811</v>
      </c>
      <c r="E1446" s="102">
        <v>1864</v>
      </c>
      <c r="F1446" s="102" t="s">
        <v>2812</v>
      </c>
      <c r="G1446" s="1">
        <v>35351.29</v>
      </c>
      <c r="H1446" s="1">
        <v>13515.65</v>
      </c>
      <c r="I1446" s="1">
        <v>0</v>
      </c>
      <c r="J1446" s="1">
        <v>-13515.65</v>
      </c>
      <c r="K1446" s="1">
        <v>48866.94</v>
      </c>
      <c r="L1446" s="1">
        <v>48.86694</v>
      </c>
      <c r="M1446" s="1" t="s">
        <v>1258</v>
      </c>
      <c r="N1446" s="1"/>
      <c r="O1446" s="38"/>
      <c r="P1446" s="38"/>
      <c r="AD1446"/>
      <c r="AE1446"/>
    </row>
    <row r="1447" spans="1:31" x14ac:dyDescent="0.35">
      <c r="A1447" s="106">
        <v>43555</v>
      </c>
      <c r="B1447" s="1" t="s">
        <v>1196</v>
      </c>
      <c r="C1447" s="1" t="s">
        <v>3017</v>
      </c>
      <c r="D1447" s="102" t="s">
        <v>2813</v>
      </c>
      <c r="E1447" s="102">
        <v>1865</v>
      </c>
      <c r="F1447" s="102" t="s">
        <v>2814</v>
      </c>
      <c r="G1447" s="1">
        <v>1450895.97</v>
      </c>
      <c r="H1447" s="1">
        <v>671006.55000000005</v>
      </c>
      <c r="I1447" s="1">
        <v>0</v>
      </c>
      <c r="J1447" s="1">
        <v>-671006.55000000005</v>
      </c>
      <c r="K1447" s="1">
        <v>2121902.52</v>
      </c>
      <c r="L1447" s="1">
        <v>2121.9025200000001</v>
      </c>
      <c r="M1447" s="1" t="s">
        <v>1258</v>
      </c>
      <c r="N1447" s="1"/>
      <c r="O1447" s="38"/>
      <c r="P1447" s="38"/>
      <c r="AD1447"/>
      <c r="AE1447"/>
    </row>
    <row r="1448" spans="1:31" x14ac:dyDescent="0.35">
      <c r="A1448" s="106">
        <v>43555</v>
      </c>
      <c r="B1448" s="1" t="s">
        <v>1185</v>
      </c>
      <c r="C1448" s="1" t="s">
        <v>3017</v>
      </c>
      <c r="D1448" s="102" t="s">
        <v>2815</v>
      </c>
      <c r="E1448" s="102">
        <v>1866</v>
      </c>
      <c r="F1448" s="102" t="s">
        <v>2816</v>
      </c>
      <c r="G1448" s="1">
        <v>10357.42</v>
      </c>
      <c r="H1448" s="1">
        <v>3190.6</v>
      </c>
      <c r="I1448" s="1">
        <v>0</v>
      </c>
      <c r="J1448" s="1">
        <v>-3190.6</v>
      </c>
      <c r="K1448" s="1">
        <v>13548.02</v>
      </c>
      <c r="L1448" s="1">
        <v>13.548020000000001</v>
      </c>
      <c r="M1448" s="1" t="s">
        <v>1258</v>
      </c>
      <c r="N1448" s="1"/>
      <c r="O1448" s="38"/>
      <c r="P1448" s="38"/>
      <c r="AD1448"/>
      <c r="AE1448"/>
    </row>
    <row r="1449" spans="1:31" x14ac:dyDescent="0.35">
      <c r="A1449" s="106">
        <v>43555</v>
      </c>
      <c r="B1449" s="1"/>
      <c r="C1449" s="1" t="s">
        <v>3016</v>
      </c>
      <c r="D1449" s="102" t="s">
        <v>2817</v>
      </c>
      <c r="E1449" s="102">
        <v>1827</v>
      </c>
      <c r="F1449" s="102" t="s">
        <v>2495</v>
      </c>
      <c r="G1449" s="1">
        <v>2952595.47</v>
      </c>
      <c r="H1449" s="1">
        <v>2829306.69</v>
      </c>
      <c r="I1449" s="1">
        <v>1340596.82</v>
      </c>
      <c r="J1449" s="1">
        <v>-1488709.8699999999</v>
      </c>
      <c r="K1449" s="1">
        <v>4441305.34</v>
      </c>
      <c r="L1449" s="1">
        <v>4441.3053399999999</v>
      </c>
      <c r="M1449" s="1"/>
      <c r="N1449" s="1"/>
      <c r="O1449" s="38"/>
      <c r="P1449" s="38"/>
      <c r="AD1449"/>
      <c r="AE1449"/>
    </row>
    <row r="1450" spans="1:31" x14ac:dyDescent="0.35">
      <c r="A1450" s="106">
        <v>43555</v>
      </c>
      <c r="B1450" s="1"/>
      <c r="C1450" s="1" t="s">
        <v>3016</v>
      </c>
      <c r="D1450" s="102" t="s">
        <v>2818</v>
      </c>
      <c r="E1450" s="102">
        <v>1828</v>
      </c>
      <c r="F1450" s="102" t="s">
        <v>2495</v>
      </c>
      <c r="G1450" s="1">
        <v>2952595.47</v>
      </c>
      <c r="H1450" s="1">
        <v>2829306.69</v>
      </c>
      <c r="I1450" s="1">
        <v>1340596.82</v>
      </c>
      <c r="J1450" s="1">
        <v>-1488709.8699999999</v>
      </c>
      <c r="K1450" s="1">
        <v>4441305.34</v>
      </c>
      <c r="L1450" s="1">
        <v>4441.3053399999999</v>
      </c>
      <c r="M1450" s="1"/>
      <c r="N1450" s="1"/>
      <c r="O1450" s="38"/>
      <c r="P1450" s="38"/>
      <c r="AD1450"/>
      <c r="AE1450"/>
    </row>
    <row r="1451" spans="1:31" x14ac:dyDescent="0.35">
      <c r="A1451" s="106">
        <v>43555</v>
      </c>
      <c r="B1451" s="1" t="s">
        <v>2333</v>
      </c>
      <c r="C1451" s="1" t="s">
        <v>3017</v>
      </c>
      <c r="D1451" s="102" t="s">
        <v>2819</v>
      </c>
      <c r="E1451" s="102">
        <v>1829</v>
      </c>
      <c r="F1451" s="102" t="s">
        <v>2820</v>
      </c>
      <c r="G1451" s="1">
        <v>3580882.75</v>
      </c>
      <c r="H1451" s="1">
        <v>1789762.08</v>
      </c>
      <c r="I1451" s="1">
        <v>0</v>
      </c>
      <c r="J1451" s="1">
        <v>-1789762.08</v>
      </c>
      <c r="K1451" s="1">
        <v>5370644.8300000001</v>
      </c>
      <c r="L1451" s="1">
        <v>5370.6448300000002</v>
      </c>
      <c r="M1451" s="1" t="s">
        <v>1818</v>
      </c>
      <c r="N1451" s="1"/>
      <c r="O1451" s="38"/>
      <c r="P1451" s="38"/>
      <c r="AD1451"/>
      <c r="AE1451"/>
    </row>
    <row r="1452" spans="1:31" x14ac:dyDescent="0.35">
      <c r="A1452" s="106">
        <v>43555</v>
      </c>
      <c r="B1452" s="1" t="s">
        <v>2333</v>
      </c>
      <c r="C1452" s="1" t="s">
        <v>3017</v>
      </c>
      <c r="D1452" s="102" t="s">
        <v>2821</v>
      </c>
      <c r="E1452" s="102">
        <v>1830</v>
      </c>
      <c r="F1452" s="102" t="s">
        <v>2822</v>
      </c>
      <c r="G1452" s="1">
        <v>484809.18</v>
      </c>
      <c r="H1452" s="1">
        <v>242404.59</v>
      </c>
      <c r="I1452" s="1">
        <v>0</v>
      </c>
      <c r="J1452" s="1">
        <v>-242404.59</v>
      </c>
      <c r="K1452" s="1">
        <v>727213.77</v>
      </c>
      <c r="L1452" s="1">
        <v>727.21377000000007</v>
      </c>
      <c r="M1452" s="1" t="s">
        <v>1818</v>
      </c>
      <c r="N1452" s="1"/>
      <c r="O1452" s="38"/>
      <c r="P1452" s="38"/>
      <c r="AD1452"/>
      <c r="AE1452"/>
    </row>
    <row r="1453" spans="1:31" x14ac:dyDescent="0.35">
      <c r="A1453" s="106">
        <v>43555</v>
      </c>
      <c r="B1453" s="1" t="s">
        <v>2333</v>
      </c>
      <c r="C1453" s="1" t="s">
        <v>3017</v>
      </c>
      <c r="D1453" s="102" t="s">
        <v>2823</v>
      </c>
      <c r="E1453" s="102">
        <v>1856</v>
      </c>
      <c r="F1453" s="102" t="s">
        <v>2824</v>
      </c>
      <c r="G1453" s="1">
        <v>1594280.04</v>
      </c>
      <c r="H1453" s="1">
        <v>797140.02</v>
      </c>
      <c r="I1453" s="1">
        <v>0</v>
      </c>
      <c r="J1453" s="1">
        <v>-797140.02</v>
      </c>
      <c r="K1453" s="1">
        <v>2391420.06</v>
      </c>
      <c r="L1453" s="1">
        <v>2391.4200599999999</v>
      </c>
      <c r="M1453" s="1" t="s">
        <v>1818</v>
      </c>
      <c r="N1453" s="1"/>
      <c r="O1453" s="38"/>
      <c r="P1453" s="38"/>
      <c r="AD1453"/>
      <c r="AE1453"/>
    </row>
    <row r="1454" spans="1:31" x14ac:dyDescent="0.35">
      <c r="A1454" s="106">
        <v>43555</v>
      </c>
      <c r="B1454" s="1" t="s">
        <v>3941</v>
      </c>
      <c r="C1454" s="1" t="s">
        <v>3017</v>
      </c>
      <c r="D1454" s="102" t="s">
        <v>3000</v>
      </c>
      <c r="E1454" s="102">
        <v>1911</v>
      </c>
      <c r="F1454" s="102" t="s">
        <v>2783</v>
      </c>
      <c r="G1454" s="1">
        <v>-2707376.5</v>
      </c>
      <c r="H1454" s="1">
        <v>0</v>
      </c>
      <c r="I1454" s="1">
        <v>1340596.82</v>
      </c>
      <c r="J1454" s="1">
        <v>1340596.82</v>
      </c>
      <c r="K1454" s="1">
        <v>-4047973.32</v>
      </c>
      <c r="L1454" s="1">
        <v>-4047.9733200000001</v>
      </c>
      <c r="M1454" s="1" t="s">
        <v>1258</v>
      </c>
      <c r="N1454" s="1"/>
      <c r="O1454" s="38"/>
      <c r="P1454" s="38"/>
      <c r="AD1454"/>
      <c r="AE1454"/>
    </row>
    <row r="1455" spans="1:31" x14ac:dyDescent="0.35">
      <c r="A1455" s="106">
        <v>43555</v>
      </c>
      <c r="B1455" s="1"/>
      <c r="C1455" s="1" t="s">
        <v>3016</v>
      </c>
      <c r="D1455" s="102" t="s">
        <v>2825</v>
      </c>
      <c r="E1455" s="102">
        <v>1833</v>
      </c>
      <c r="F1455" s="102" t="s">
        <v>2826</v>
      </c>
      <c r="G1455" s="1">
        <v>2664480.11</v>
      </c>
      <c r="H1455" s="1">
        <v>1357642.09</v>
      </c>
      <c r="I1455" s="1">
        <v>351362.04</v>
      </c>
      <c r="J1455" s="1">
        <v>-1006280.05</v>
      </c>
      <c r="K1455" s="1">
        <v>3670760.16</v>
      </c>
      <c r="L1455" s="1">
        <v>3670.7601600000003</v>
      </c>
      <c r="M1455" s="1"/>
      <c r="N1455" s="1"/>
      <c r="O1455" s="38"/>
      <c r="P1455" s="38"/>
      <c r="AD1455"/>
      <c r="AE1455"/>
    </row>
    <row r="1456" spans="1:31" x14ac:dyDescent="0.35">
      <c r="A1456" s="106">
        <v>43555</v>
      </c>
      <c r="B1456" s="1"/>
      <c r="C1456" s="1" t="s">
        <v>3016</v>
      </c>
      <c r="D1456" s="102" t="s">
        <v>2827</v>
      </c>
      <c r="E1456" s="102">
        <v>1834</v>
      </c>
      <c r="F1456" s="102" t="s">
        <v>2828</v>
      </c>
      <c r="G1456" s="1">
        <v>2664480.11</v>
      </c>
      <c r="H1456" s="1">
        <v>1357642.09</v>
      </c>
      <c r="I1456" s="1">
        <v>351362.04</v>
      </c>
      <c r="J1456" s="1">
        <v>-1006280.05</v>
      </c>
      <c r="K1456" s="1">
        <v>3670760.16</v>
      </c>
      <c r="L1456" s="1">
        <v>3670.7601600000003</v>
      </c>
      <c r="M1456" s="1"/>
      <c r="N1456" s="1"/>
      <c r="O1456" s="38"/>
      <c r="P1456" s="38"/>
      <c r="AD1456"/>
      <c r="AE1456"/>
    </row>
    <row r="1457" spans="1:31" x14ac:dyDescent="0.35">
      <c r="A1457" s="106">
        <v>43555</v>
      </c>
      <c r="B1457" s="1"/>
      <c r="C1457" s="1" t="s">
        <v>3016</v>
      </c>
      <c r="D1457" s="102" t="s">
        <v>2829</v>
      </c>
      <c r="E1457" s="102">
        <v>1835</v>
      </c>
      <c r="F1457" s="102" t="s">
        <v>2830</v>
      </c>
      <c r="G1457" s="1">
        <v>-858074.2</v>
      </c>
      <c r="H1457" s="1">
        <v>3.4</v>
      </c>
      <c r="I1457" s="1">
        <v>337891.24</v>
      </c>
      <c r="J1457" s="1">
        <v>337887.83999999997</v>
      </c>
      <c r="K1457" s="1">
        <v>-1195962.04</v>
      </c>
      <c r="L1457" s="1">
        <v>-1195.9620400000001</v>
      </c>
      <c r="M1457" s="1"/>
      <c r="N1457" s="1"/>
      <c r="O1457" s="38"/>
      <c r="P1457" s="38"/>
      <c r="AD1457"/>
      <c r="AE1457"/>
    </row>
    <row r="1458" spans="1:31" x14ac:dyDescent="0.35">
      <c r="A1458" s="106">
        <v>43555</v>
      </c>
      <c r="B1458" s="1" t="s">
        <v>1191</v>
      </c>
      <c r="C1458" s="1" t="s">
        <v>3017</v>
      </c>
      <c r="D1458" s="102" t="s">
        <v>2831</v>
      </c>
      <c r="E1458" s="102">
        <v>1836</v>
      </c>
      <c r="F1458" s="102" t="s">
        <v>2832</v>
      </c>
      <c r="G1458" s="1">
        <v>-757549.96</v>
      </c>
      <c r="H1458" s="1">
        <v>0</v>
      </c>
      <c r="I1458" s="1">
        <v>324018.34000000003</v>
      </c>
      <c r="J1458" s="1">
        <v>324018.34000000003</v>
      </c>
      <c r="K1458" s="1">
        <v>-1081568.3</v>
      </c>
      <c r="L1458" s="1">
        <v>-1081.5683000000001</v>
      </c>
      <c r="M1458" s="1" t="s">
        <v>1191</v>
      </c>
      <c r="N1458" s="1"/>
      <c r="O1458" s="38"/>
      <c r="P1458" s="38"/>
      <c r="AD1458"/>
      <c r="AE1458"/>
    </row>
    <row r="1459" spans="1:31" x14ac:dyDescent="0.35">
      <c r="A1459" s="106">
        <v>43555</v>
      </c>
      <c r="B1459" s="1" t="s">
        <v>1191</v>
      </c>
      <c r="C1459" s="1" t="s">
        <v>3017</v>
      </c>
      <c r="D1459" s="102" t="s">
        <v>2833</v>
      </c>
      <c r="E1459" s="102">
        <v>1837</v>
      </c>
      <c r="F1459" s="102" t="s">
        <v>2834</v>
      </c>
      <c r="G1459" s="1">
        <v>-40411.31</v>
      </c>
      <c r="H1459" s="1">
        <v>3.4</v>
      </c>
      <c r="I1459" s="1">
        <v>13168.87</v>
      </c>
      <c r="J1459" s="1">
        <v>13165.470000000001</v>
      </c>
      <c r="K1459" s="1">
        <v>-53576.78</v>
      </c>
      <c r="L1459" s="1">
        <v>-53.576779999999999</v>
      </c>
      <c r="M1459" s="1" t="s">
        <v>1191</v>
      </c>
      <c r="N1459" s="1"/>
      <c r="O1459" s="38"/>
      <c r="P1459" s="38"/>
      <c r="AD1459"/>
      <c r="AE1459"/>
    </row>
    <row r="1460" spans="1:31" x14ac:dyDescent="0.35">
      <c r="A1460" s="106">
        <v>43555</v>
      </c>
      <c r="B1460" s="1" t="s">
        <v>1191</v>
      </c>
      <c r="C1460" s="1" t="s">
        <v>3017</v>
      </c>
      <c r="D1460" s="102" t="s">
        <v>2837</v>
      </c>
      <c r="E1460" s="102">
        <v>1843</v>
      </c>
      <c r="F1460" s="102" t="s">
        <v>2838</v>
      </c>
      <c r="G1460" s="1">
        <v>-60112.93</v>
      </c>
      <c r="H1460" s="1">
        <v>0</v>
      </c>
      <c r="I1460" s="1">
        <v>704.03</v>
      </c>
      <c r="J1460" s="1">
        <v>704.03</v>
      </c>
      <c r="K1460" s="1">
        <v>-60816.959999999999</v>
      </c>
      <c r="L1460" s="1">
        <v>-60.816960000000002</v>
      </c>
      <c r="M1460" s="1" t="s">
        <v>1191</v>
      </c>
      <c r="N1460" s="1"/>
      <c r="O1460" s="38"/>
      <c r="P1460" s="38"/>
      <c r="AD1460"/>
      <c r="AE1460"/>
    </row>
    <row r="1461" spans="1:31" x14ac:dyDescent="0.35">
      <c r="A1461" s="106">
        <v>43555</v>
      </c>
      <c r="B1461" s="1"/>
      <c r="C1461" s="1" t="s">
        <v>3016</v>
      </c>
      <c r="D1461" s="102" t="s">
        <v>2839</v>
      </c>
      <c r="E1461" s="102">
        <v>1844</v>
      </c>
      <c r="F1461" s="102" t="s">
        <v>2840</v>
      </c>
      <c r="G1461" s="1">
        <v>3522554.31</v>
      </c>
      <c r="H1461" s="1">
        <v>1357638.69</v>
      </c>
      <c r="I1461" s="1">
        <v>13470.8</v>
      </c>
      <c r="J1461" s="1">
        <v>-1344167.89</v>
      </c>
      <c r="K1461" s="1">
        <v>4866722.2</v>
      </c>
      <c r="L1461" s="1">
        <v>4866.7222000000002</v>
      </c>
      <c r="M1461" s="1"/>
      <c r="N1461" s="1"/>
      <c r="O1461" s="38"/>
      <c r="P1461" s="38"/>
      <c r="AD1461"/>
      <c r="AE1461"/>
    </row>
    <row r="1462" spans="1:31" x14ac:dyDescent="0.35">
      <c r="A1462" s="106">
        <v>43555</v>
      </c>
      <c r="B1462" s="1" t="s">
        <v>1192</v>
      </c>
      <c r="C1462" s="1" t="s">
        <v>3017</v>
      </c>
      <c r="D1462" s="102" t="s">
        <v>2841</v>
      </c>
      <c r="E1462" s="102">
        <v>1845</v>
      </c>
      <c r="F1462" s="102" t="s">
        <v>2842</v>
      </c>
      <c r="G1462" s="1">
        <v>228621.62</v>
      </c>
      <c r="H1462" s="1">
        <v>136112.54</v>
      </c>
      <c r="I1462" s="1">
        <v>11671.28</v>
      </c>
      <c r="J1462" s="1">
        <v>-124441.26000000001</v>
      </c>
      <c r="K1462" s="1">
        <v>353062.88</v>
      </c>
      <c r="L1462" s="1">
        <v>353.06288000000001</v>
      </c>
      <c r="M1462" s="1" t="s">
        <v>1266</v>
      </c>
      <c r="N1462" s="1"/>
      <c r="O1462" s="38"/>
      <c r="P1462" s="38"/>
      <c r="AD1462"/>
      <c r="AE1462"/>
    </row>
    <row r="1463" spans="1:31" x14ac:dyDescent="0.35">
      <c r="A1463" s="106">
        <v>43555</v>
      </c>
      <c r="B1463" s="1" t="s">
        <v>1192</v>
      </c>
      <c r="C1463" s="1" t="s">
        <v>3017</v>
      </c>
      <c r="D1463" s="102" t="s">
        <v>2843</v>
      </c>
      <c r="E1463" s="102">
        <v>1846</v>
      </c>
      <c r="F1463" s="102" t="s">
        <v>2844</v>
      </c>
      <c r="G1463" s="1">
        <v>3289843.59</v>
      </c>
      <c r="H1463" s="1">
        <v>1220279.1399999999</v>
      </c>
      <c r="I1463" s="1">
        <v>0</v>
      </c>
      <c r="J1463" s="1">
        <v>-1220279.1399999999</v>
      </c>
      <c r="K1463" s="1">
        <v>4510122.7300000004</v>
      </c>
      <c r="L1463" s="1">
        <v>4510.12273</v>
      </c>
      <c r="M1463" s="1" t="s">
        <v>684</v>
      </c>
      <c r="N1463" s="1"/>
      <c r="O1463" s="38"/>
      <c r="P1463" s="38"/>
      <c r="AD1463"/>
      <c r="AE1463"/>
    </row>
    <row r="1464" spans="1:31" x14ac:dyDescent="0.35">
      <c r="A1464" s="106">
        <v>43555</v>
      </c>
      <c r="B1464" s="1" t="s">
        <v>1192</v>
      </c>
      <c r="C1464" s="1" t="s">
        <v>3017</v>
      </c>
      <c r="D1464" s="102" t="s">
        <v>2845</v>
      </c>
      <c r="E1464" s="102">
        <v>1852</v>
      </c>
      <c r="F1464" s="102" t="s">
        <v>2846</v>
      </c>
      <c r="G1464" s="1">
        <v>4089.1</v>
      </c>
      <c r="H1464" s="1">
        <v>1247.01</v>
      </c>
      <c r="I1464" s="1">
        <v>1799.52</v>
      </c>
      <c r="J1464" s="1">
        <v>552.51</v>
      </c>
      <c r="K1464" s="1">
        <v>3536.59</v>
      </c>
      <c r="L1464" s="1">
        <v>3.5365900000000003</v>
      </c>
      <c r="M1464" s="1" t="s">
        <v>684</v>
      </c>
      <c r="N1464" s="1"/>
      <c r="O1464" s="38"/>
      <c r="P1464" s="38"/>
      <c r="AD1464"/>
      <c r="AE1464"/>
    </row>
    <row r="1465" spans="1:31" x14ac:dyDescent="0.35">
      <c r="A1465" s="106">
        <v>43585</v>
      </c>
      <c r="B1465" s="1"/>
      <c r="C1465" s="1" t="s">
        <v>3016</v>
      </c>
      <c r="D1465" s="102" t="s">
        <v>2382</v>
      </c>
      <c r="E1465" s="102">
        <v>1</v>
      </c>
      <c r="F1465" s="102" t="s">
        <v>2037</v>
      </c>
      <c r="G1465" s="1">
        <v>5398548582.4399996</v>
      </c>
      <c r="H1465" s="1">
        <v>62462126.130000003</v>
      </c>
      <c r="I1465" s="1">
        <v>61099540.789999999</v>
      </c>
      <c r="J1465" s="1">
        <v>1362585.3400000036</v>
      </c>
      <c r="K1465" s="1">
        <v>5399911167.7799997</v>
      </c>
      <c r="L1465" s="1">
        <v>5399911.1677799998</v>
      </c>
      <c r="M1465" s="1"/>
      <c r="N1465" s="1"/>
      <c r="O1465" s="38"/>
      <c r="P1465" s="38"/>
      <c r="AD1465"/>
      <c r="AE1465"/>
    </row>
    <row r="1466" spans="1:31" x14ac:dyDescent="0.35">
      <c r="A1466" s="106">
        <v>43585</v>
      </c>
      <c r="B1466" s="1"/>
      <c r="C1466" s="1" t="s">
        <v>3016</v>
      </c>
      <c r="D1466" s="102" t="s">
        <v>2383</v>
      </c>
      <c r="E1466" s="102">
        <v>2</v>
      </c>
      <c r="F1466" s="102" t="s">
        <v>2038</v>
      </c>
      <c r="G1466" s="1">
        <v>143834581.47999999</v>
      </c>
      <c r="H1466" s="1">
        <v>61137371.350000001</v>
      </c>
      <c r="I1466" s="1">
        <v>58270270.219999999</v>
      </c>
      <c r="J1466" s="1">
        <v>2867101.1300000027</v>
      </c>
      <c r="K1466" s="1">
        <v>146701682.61000001</v>
      </c>
      <c r="L1466" s="1">
        <v>146701.68261000002</v>
      </c>
      <c r="M1466" s="1"/>
      <c r="N1466" s="1"/>
      <c r="O1466" s="38"/>
      <c r="P1466" s="38"/>
      <c r="AD1466"/>
      <c r="AE1466"/>
    </row>
    <row r="1467" spans="1:31" x14ac:dyDescent="0.35">
      <c r="A1467" s="106">
        <v>43585</v>
      </c>
      <c r="B1467" s="1"/>
      <c r="C1467" s="1" t="s">
        <v>3016</v>
      </c>
      <c r="D1467" s="102" t="s">
        <v>2385</v>
      </c>
      <c r="E1467" s="102">
        <v>3</v>
      </c>
      <c r="F1467" s="102" t="s">
        <v>3034</v>
      </c>
      <c r="G1467" s="1">
        <v>112952020.55</v>
      </c>
      <c r="H1467" s="1">
        <v>41148334.189999998</v>
      </c>
      <c r="I1467" s="1">
        <v>38094951.829999998</v>
      </c>
      <c r="J1467" s="1">
        <v>3053382.3599999994</v>
      </c>
      <c r="K1467" s="1">
        <v>116005402.91</v>
      </c>
      <c r="L1467" s="1">
        <v>116005.40290999999</v>
      </c>
      <c r="M1467" s="1"/>
      <c r="N1467" s="1"/>
      <c r="O1467" s="38"/>
      <c r="P1467" s="38"/>
      <c r="AD1467"/>
      <c r="AE1467"/>
    </row>
    <row r="1468" spans="1:31" x14ac:dyDescent="0.35">
      <c r="A1468" s="106">
        <v>43585</v>
      </c>
      <c r="B1468" s="1"/>
      <c r="C1468" s="1" t="s">
        <v>3016</v>
      </c>
      <c r="D1468" s="102" t="s">
        <v>2387</v>
      </c>
      <c r="E1468" s="102">
        <v>4</v>
      </c>
      <c r="F1468" s="102" t="s">
        <v>3035</v>
      </c>
      <c r="G1468" s="1">
        <v>922655.22</v>
      </c>
      <c r="H1468" s="1">
        <v>26450492.23</v>
      </c>
      <c r="I1468" s="1">
        <v>27426570.850000001</v>
      </c>
      <c r="J1468" s="1">
        <v>-976078.62000000104</v>
      </c>
      <c r="K1468" s="1">
        <v>-53423.4</v>
      </c>
      <c r="L1468" s="1">
        <v>-53.423400000000001</v>
      </c>
      <c r="M1468" s="1"/>
      <c r="N1468" s="1"/>
      <c r="O1468" s="38"/>
      <c r="P1468" s="38"/>
      <c r="AD1468"/>
      <c r="AE1468"/>
    </row>
    <row r="1469" spans="1:31" x14ac:dyDescent="0.35">
      <c r="A1469" s="106">
        <v>43585</v>
      </c>
      <c r="B1469" s="1"/>
      <c r="C1469" s="1" t="s">
        <v>3016</v>
      </c>
      <c r="D1469" s="102" t="s">
        <v>2389</v>
      </c>
      <c r="E1469" s="102">
        <v>5</v>
      </c>
      <c r="F1469" s="102" t="s">
        <v>3035</v>
      </c>
      <c r="G1469" s="1">
        <v>0</v>
      </c>
      <c r="H1469" s="1">
        <v>5600</v>
      </c>
      <c r="I1469" s="1">
        <v>2800</v>
      </c>
      <c r="J1469" s="1">
        <v>2800</v>
      </c>
      <c r="K1469" s="1">
        <v>2800</v>
      </c>
      <c r="L1469" s="1">
        <v>2.8</v>
      </c>
      <c r="M1469" s="1"/>
      <c r="N1469" s="1"/>
      <c r="O1469" s="38"/>
      <c r="P1469" s="38"/>
      <c r="AD1469"/>
      <c r="AE1469"/>
    </row>
    <row r="1470" spans="1:31" x14ac:dyDescent="0.35">
      <c r="A1470" s="106">
        <v>43585</v>
      </c>
      <c r="B1470" s="1" t="s">
        <v>1129</v>
      </c>
      <c r="C1470" s="1" t="s">
        <v>3017</v>
      </c>
      <c r="D1470" s="102" t="s">
        <v>2389</v>
      </c>
      <c r="E1470" s="102">
        <v>7</v>
      </c>
      <c r="F1470" s="102" t="s">
        <v>3099</v>
      </c>
      <c r="G1470" s="1">
        <v>0</v>
      </c>
      <c r="H1470" s="1">
        <v>2800</v>
      </c>
      <c r="I1470" s="1">
        <v>0</v>
      </c>
      <c r="J1470" s="1">
        <v>2800</v>
      </c>
      <c r="K1470" s="1">
        <v>2800</v>
      </c>
      <c r="L1470" s="1">
        <v>2.8</v>
      </c>
      <c r="M1470" s="1"/>
      <c r="N1470" s="1"/>
      <c r="O1470" s="38"/>
      <c r="P1470" s="38"/>
      <c r="AD1470"/>
      <c r="AE1470"/>
    </row>
    <row r="1471" spans="1:31" x14ac:dyDescent="0.35">
      <c r="A1471" s="106">
        <v>43585</v>
      </c>
      <c r="B1471" s="1" t="s">
        <v>1129</v>
      </c>
      <c r="C1471" s="1" t="s">
        <v>3017</v>
      </c>
      <c r="D1471" s="102" t="s">
        <v>2389</v>
      </c>
      <c r="E1471" s="102">
        <v>8</v>
      </c>
      <c r="F1471" s="102" t="s">
        <v>3092</v>
      </c>
      <c r="G1471" s="1">
        <v>0</v>
      </c>
      <c r="H1471" s="1">
        <v>2800</v>
      </c>
      <c r="I1471" s="1">
        <v>2800</v>
      </c>
      <c r="J1471" s="1">
        <v>0</v>
      </c>
      <c r="K1471" s="1">
        <v>0</v>
      </c>
      <c r="L1471" s="1">
        <v>0</v>
      </c>
      <c r="M1471" s="1"/>
      <c r="N1471" s="1"/>
      <c r="O1471" s="38"/>
      <c r="P1471" s="38"/>
      <c r="AD1471"/>
      <c r="AE1471"/>
    </row>
    <row r="1472" spans="1:31" x14ac:dyDescent="0.35">
      <c r="A1472" s="106">
        <v>43585</v>
      </c>
      <c r="B1472" s="1"/>
      <c r="C1472" s="1" t="s">
        <v>3016</v>
      </c>
      <c r="D1472" s="102" t="s">
        <v>2389</v>
      </c>
      <c r="E1472" s="102">
        <v>11</v>
      </c>
      <c r="F1472" s="102" t="s">
        <v>3036</v>
      </c>
      <c r="G1472" s="1">
        <v>922655.22</v>
      </c>
      <c r="H1472" s="1">
        <v>26444892.23</v>
      </c>
      <c r="I1472" s="1">
        <v>27423770.850000001</v>
      </c>
      <c r="J1472" s="1">
        <v>-978878.62000000104</v>
      </c>
      <c r="K1472" s="1">
        <v>-56223.4</v>
      </c>
      <c r="L1472" s="1">
        <v>-56.223399999999998</v>
      </c>
      <c r="M1472" s="1"/>
      <c r="N1472" s="1"/>
      <c r="O1472" s="38"/>
      <c r="P1472" s="38"/>
      <c r="AD1472"/>
      <c r="AE1472"/>
    </row>
    <row r="1473" spans="1:31" x14ac:dyDescent="0.35">
      <c r="A1473" s="106">
        <v>43585</v>
      </c>
      <c r="B1473" s="1" t="s">
        <v>1129</v>
      </c>
      <c r="C1473" s="1" t="s">
        <v>3017</v>
      </c>
      <c r="D1473" s="102" t="s">
        <v>2389</v>
      </c>
      <c r="E1473" s="102">
        <v>12</v>
      </c>
      <c r="F1473" s="102" t="s">
        <v>2401</v>
      </c>
      <c r="G1473" s="1">
        <v>-7087.7</v>
      </c>
      <c r="H1473" s="1">
        <v>7640033.54</v>
      </c>
      <c r="I1473" s="1">
        <v>7638098.5199999996</v>
      </c>
      <c r="J1473" s="1">
        <v>1935.0200000004843</v>
      </c>
      <c r="K1473" s="1">
        <v>-5152.68</v>
      </c>
      <c r="L1473" s="1">
        <v>-5.1526800000000001</v>
      </c>
      <c r="M1473" s="1"/>
      <c r="N1473" s="1"/>
      <c r="O1473" s="38"/>
      <c r="P1473" s="38"/>
      <c r="AD1473"/>
      <c r="AE1473"/>
    </row>
    <row r="1474" spans="1:31" x14ac:dyDescent="0.35">
      <c r="A1474" s="106">
        <v>43585</v>
      </c>
      <c r="B1474" s="1" t="s">
        <v>1129</v>
      </c>
      <c r="C1474" s="1" t="s">
        <v>3017</v>
      </c>
      <c r="D1474" s="102" t="s">
        <v>2389</v>
      </c>
      <c r="E1474" s="102">
        <v>13</v>
      </c>
      <c r="F1474" s="102" t="s">
        <v>2400</v>
      </c>
      <c r="G1474" s="1">
        <v>-43103.15</v>
      </c>
      <c r="H1474" s="1">
        <v>1651925.09</v>
      </c>
      <c r="I1474" s="1">
        <v>1651645.89</v>
      </c>
      <c r="J1474" s="1">
        <v>279.20000000018626</v>
      </c>
      <c r="K1474" s="1">
        <v>-42823.95</v>
      </c>
      <c r="L1474" s="1">
        <v>-42.823949999999996</v>
      </c>
      <c r="M1474" s="1"/>
      <c r="N1474" s="1"/>
      <c r="O1474" s="38"/>
      <c r="P1474" s="38"/>
      <c r="AD1474"/>
      <c r="AE1474"/>
    </row>
    <row r="1475" spans="1:31" x14ac:dyDescent="0.35">
      <c r="A1475" s="106">
        <v>43585</v>
      </c>
      <c r="B1475" s="1" t="s">
        <v>1129</v>
      </c>
      <c r="C1475" s="1" t="s">
        <v>3017</v>
      </c>
      <c r="D1475" s="102" t="s">
        <v>2389</v>
      </c>
      <c r="E1475" s="102">
        <v>17</v>
      </c>
      <c r="F1475" s="102" t="s">
        <v>2391</v>
      </c>
      <c r="G1475" s="1">
        <v>2.23</v>
      </c>
      <c r="H1475" s="1">
        <v>0</v>
      </c>
      <c r="I1475" s="1">
        <v>0</v>
      </c>
      <c r="J1475" s="1">
        <v>0</v>
      </c>
      <c r="K1475" s="1">
        <v>2.23</v>
      </c>
      <c r="L1475" s="1">
        <v>2.2299999999999998E-3</v>
      </c>
      <c r="M1475" s="1"/>
      <c r="N1475" s="1"/>
      <c r="O1475" s="38"/>
      <c r="P1475" s="38"/>
      <c r="AD1475"/>
      <c r="AE1475"/>
    </row>
    <row r="1476" spans="1:31" x14ac:dyDescent="0.35">
      <c r="A1476" s="106">
        <v>43585</v>
      </c>
      <c r="B1476" s="1" t="s">
        <v>1129</v>
      </c>
      <c r="C1476" s="1" t="s">
        <v>3017</v>
      </c>
      <c r="D1476" s="102" t="s">
        <v>2389</v>
      </c>
      <c r="E1476" s="102">
        <v>19</v>
      </c>
      <c r="F1476" s="102" t="s">
        <v>2397</v>
      </c>
      <c r="G1476" s="1">
        <v>0</v>
      </c>
      <c r="H1476" s="1">
        <v>15730299.58</v>
      </c>
      <c r="I1476" s="1">
        <v>15730299.58</v>
      </c>
      <c r="J1476" s="1">
        <v>0</v>
      </c>
      <c r="K1476" s="1">
        <v>0</v>
      </c>
      <c r="L1476" s="1">
        <v>0</v>
      </c>
      <c r="M1476" s="1"/>
      <c r="N1476" s="1"/>
      <c r="O1476" s="38"/>
      <c r="P1476" s="38"/>
      <c r="AD1476"/>
      <c r="AE1476"/>
    </row>
    <row r="1477" spans="1:31" x14ac:dyDescent="0.35">
      <c r="A1477" s="106">
        <v>43585</v>
      </c>
      <c r="B1477" s="1" t="s">
        <v>1129</v>
      </c>
      <c r="C1477" s="1" t="s">
        <v>3017</v>
      </c>
      <c r="D1477" s="102" t="s">
        <v>2389</v>
      </c>
      <c r="E1477" s="102">
        <v>20</v>
      </c>
      <c r="F1477" s="102" t="s">
        <v>2399</v>
      </c>
      <c r="G1477" s="1">
        <v>1</v>
      </c>
      <c r="H1477" s="1">
        <v>0</v>
      </c>
      <c r="I1477" s="1">
        <v>0</v>
      </c>
      <c r="J1477" s="1">
        <v>0</v>
      </c>
      <c r="K1477" s="1">
        <v>1</v>
      </c>
      <c r="L1477" s="1">
        <v>1E-3</v>
      </c>
      <c r="M1477" s="1"/>
      <c r="N1477" s="1"/>
      <c r="O1477" s="38"/>
      <c r="P1477" s="38"/>
      <c r="AD1477"/>
      <c r="AE1477"/>
    </row>
    <row r="1478" spans="1:31" x14ac:dyDescent="0.35">
      <c r="A1478" s="106">
        <v>43585</v>
      </c>
      <c r="B1478" s="1" t="s">
        <v>1129</v>
      </c>
      <c r="C1478" s="1" t="s">
        <v>3017</v>
      </c>
      <c r="D1478" s="102" t="s">
        <v>2389</v>
      </c>
      <c r="E1478" s="102">
        <v>21</v>
      </c>
      <c r="F1478" s="102" t="s">
        <v>2394</v>
      </c>
      <c r="G1478" s="1">
        <v>0</v>
      </c>
      <c r="H1478" s="1">
        <v>217945.72</v>
      </c>
      <c r="I1478" s="1">
        <v>217945.72</v>
      </c>
      <c r="J1478" s="1">
        <v>0</v>
      </c>
      <c r="K1478" s="1">
        <v>0</v>
      </c>
      <c r="L1478" s="1">
        <v>0</v>
      </c>
      <c r="M1478" s="1"/>
      <c r="N1478" s="1"/>
      <c r="O1478" s="38"/>
      <c r="P1478" s="38"/>
      <c r="AD1478"/>
      <c r="AE1478"/>
    </row>
    <row r="1479" spans="1:31" x14ac:dyDescent="0.35">
      <c r="A1479" s="106">
        <v>43585</v>
      </c>
      <c r="B1479" s="1" t="s">
        <v>1129</v>
      </c>
      <c r="C1479" s="1" t="s">
        <v>3017</v>
      </c>
      <c r="D1479" s="102" t="s">
        <v>2389</v>
      </c>
      <c r="E1479" s="102">
        <v>22</v>
      </c>
      <c r="F1479" s="102" t="s">
        <v>2395</v>
      </c>
      <c r="G1479" s="1">
        <v>-3250</v>
      </c>
      <c r="H1479" s="1">
        <v>31500</v>
      </c>
      <c r="I1479" s="1">
        <v>36500</v>
      </c>
      <c r="J1479" s="1">
        <v>-5000</v>
      </c>
      <c r="K1479" s="1">
        <v>-8250</v>
      </c>
      <c r="L1479" s="1">
        <v>-8.25</v>
      </c>
      <c r="M1479" s="1"/>
      <c r="N1479" s="1"/>
      <c r="O1479" s="38"/>
      <c r="P1479" s="38"/>
      <c r="AD1479"/>
      <c r="AE1479"/>
    </row>
    <row r="1480" spans="1:31" x14ac:dyDescent="0.35">
      <c r="A1480" s="106">
        <v>43585</v>
      </c>
      <c r="B1480" s="1" t="s">
        <v>1129</v>
      </c>
      <c r="C1480" s="1" t="s">
        <v>3017</v>
      </c>
      <c r="D1480" s="102" t="s">
        <v>2389</v>
      </c>
      <c r="E1480" s="102">
        <v>1855</v>
      </c>
      <c r="F1480" s="102" t="s">
        <v>2877</v>
      </c>
      <c r="G1480" s="1">
        <v>976092.84</v>
      </c>
      <c r="H1480" s="1">
        <v>1173188.3</v>
      </c>
      <c r="I1480" s="1">
        <v>2149281.14</v>
      </c>
      <c r="J1480" s="1">
        <v>-976092.84000000008</v>
      </c>
      <c r="K1480" s="1">
        <v>0</v>
      </c>
      <c r="L1480" s="1">
        <v>0</v>
      </c>
      <c r="M1480" s="1"/>
      <c r="N1480" s="1"/>
      <c r="O1480" s="38"/>
      <c r="P1480" s="38"/>
      <c r="AD1480"/>
      <c r="AE1480"/>
    </row>
    <row r="1481" spans="1:31" x14ac:dyDescent="0.35">
      <c r="A1481" s="106">
        <v>43585</v>
      </c>
      <c r="B1481" s="1"/>
      <c r="C1481" s="1" t="s">
        <v>3016</v>
      </c>
      <c r="D1481" s="102" t="s">
        <v>2402</v>
      </c>
      <c r="E1481" s="102">
        <v>28</v>
      </c>
      <c r="F1481" s="102" t="s">
        <v>3037</v>
      </c>
      <c r="G1481" s="1">
        <v>112029365.33</v>
      </c>
      <c r="H1481" s="1">
        <v>14697841.960000001</v>
      </c>
      <c r="I1481" s="1">
        <v>10668380.98</v>
      </c>
      <c r="J1481" s="1">
        <v>4029460.9800000004</v>
      </c>
      <c r="K1481" s="1">
        <v>116058826.31</v>
      </c>
      <c r="L1481" s="1">
        <v>116058.82631</v>
      </c>
      <c r="M1481" s="1"/>
      <c r="N1481" s="1"/>
      <c r="O1481" s="38"/>
      <c r="P1481" s="38"/>
      <c r="AD1481"/>
      <c r="AE1481"/>
    </row>
    <row r="1482" spans="1:31" x14ac:dyDescent="0.35">
      <c r="A1482" s="106">
        <v>43585</v>
      </c>
      <c r="B1482" s="1"/>
      <c r="C1482" s="1" t="s">
        <v>3016</v>
      </c>
      <c r="D1482" s="102" t="s">
        <v>2404</v>
      </c>
      <c r="E1482" s="102">
        <v>29</v>
      </c>
      <c r="F1482" s="102" t="s">
        <v>3038</v>
      </c>
      <c r="G1482" s="1">
        <v>112029365.33</v>
      </c>
      <c r="H1482" s="1">
        <v>14697841.960000001</v>
      </c>
      <c r="I1482" s="1">
        <v>10668380.98</v>
      </c>
      <c r="J1482" s="1">
        <v>4029460.9800000004</v>
      </c>
      <c r="K1482" s="1">
        <v>116058826.31</v>
      </c>
      <c r="L1482" s="1">
        <v>116058.82631</v>
      </c>
      <c r="M1482" s="1"/>
      <c r="N1482" s="1"/>
      <c r="O1482" s="38"/>
      <c r="P1482" s="38"/>
      <c r="AD1482"/>
      <c r="AE1482"/>
    </row>
    <row r="1483" spans="1:31" x14ac:dyDescent="0.35">
      <c r="A1483" s="106">
        <v>43585</v>
      </c>
      <c r="B1483" s="1" t="s">
        <v>1129</v>
      </c>
      <c r="C1483" s="1" t="s">
        <v>3017</v>
      </c>
      <c r="D1483" s="102" t="s">
        <v>2404</v>
      </c>
      <c r="E1483" s="102">
        <v>30</v>
      </c>
      <c r="F1483" s="102" t="s">
        <v>2978</v>
      </c>
      <c r="G1483" s="1">
        <v>19251284.329999998</v>
      </c>
      <c r="H1483" s="1">
        <v>77626.22</v>
      </c>
      <c r="I1483" s="1">
        <v>0</v>
      </c>
      <c r="J1483" s="1">
        <v>77626.22</v>
      </c>
      <c r="K1483" s="1">
        <v>19328910.550000001</v>
      </c>
      <c r="L1483" s="1">
        <v>19328.910550000001</v>
      </c>
      <c r="M1483" s="1"/>
      <c r="N1483" s="1"/>
      <c r="O1483" s="38"/>
      <c r="P1483" s="38"/>
      <c r="AD1483"/>
      <c r="AE1483"/>
    </row>
    <row r="1484" spans="1:31" x14ac:dyDescent="0.35">
      <c r="A1484" s="106">
        <v>43585</v>
      </c>
      <c r="B1484" s="1" t="s">
        <v>1129</v>
      </c>
      <c r="C1484" s="1" t="s">
        <v>3017</v>
      </c>
      <c r="D1484" s="102" t="s">
        <v>2404</v>
      </c>
      <c r="E1484" s="102">
        <v>31</v>
      </c>
      <c r="F1484" s="102" t="s">
        <v>2408</v>
      </c>
      <c r="G1484" s="1">
        <v>1373139.02</v>
      </c>
      <c r="H1484" s="1">
        <v>5536.58</v>
      </c>
      <c r="I1484" s="1">
        <v>0</v>
      </c>
      <c r="J1484" s="1">
        <v>5536.58</v>
      </c>
      <c r="K1484" s="1">
        <v>1378675.6</v>
      </c>
      <c r="L1484" s="1">
        <v>1378.6756</v>
      </c>
      <c r="M1484" s="1"/>
      <c r="N1484" s="1"/>
      <c r="O1484" s="38"/>
      <c r="P1484" s="38"/>
      <c r="AD1484"/>
      <c r="AE1484"/>
    </row>
    <row r="1485" spans="1:31" x14ac:dyDescent="0.35">
      <c r="A1485" s="106">
        <v>43585</v>
      </c>
      <c r="B1485" s="1" t="s">
        <v>1129</v>
      </c>
      <c r="C1485" s="1" t="s">
        <v>3017</v>
      </c>
      <c r="D1485" s="102" t="s">
        <v>2404</v>
      </c>
      <c r="E1485" s="102">
        <v>34</v>
      </c>
      <c r="F1485" s="102" t="s">
        <v>2400</v>
      </c>
      <c r="G1485" s="1">
        <v>5411359.4100000001</v>
      </c>
      <c r="H1485" s="1">
        <v>2226729.89</v>
      </c>
      <c r="I1485" s="1">
        <v>814727.73</v>
      </c>
      <c r="J1485" s="1">
        <v>1412002.1600000001</v>
      </c>
      <c r="K1485" s="1">
        <v>6823361.5700000003</v>
      </c>
      <c r="L1485" s="1">
        <v>6823.36157</v>
      </c>
      <c r="M1485" s="1"/>
      <c r="N1485" s="1"/>
      <c r="O1485" s="38"/>
      <c r="P1485" s="38"/>
      <c r="AD1485"/>
      <c r="AE1485"/>
    </row>
    <row r="1486" spans="1:31" x14ac:dyDescent="0.35">
      <c r="A1486" s="106">
        <v>43585</v>
      </c>
      <c r="B1486" s="1" t="s">
        <v>1129</v>
      </c>
      <c r="C1486" s="1" t="s">
        <v>3017</v>
      </c>
      <c r="D1486" s="102" t="s">
        <v>2404</v>
      </c>
      <c r="E1486" s="102">
        <v>38</v>
      </c>
      <c r="F1486" s="102" t="s">
        <v>2395</v>
      </c>
      <c r="G1486" s="1">
        <v>27062092.66</v>
      </c>
      <c r="H1486" s="1">
        <v>166594.32999999999</v>
      </c>
      <c r="I1486" s="1">
        <v>63139.14</v>
      </c>
      <c r="J1486" s="1">
        <v>103455.18999999999</v>
      </c>
      <c r="K1486" s="1">
        <v>27165547.850000001</v>
      </c>
      <c r="L1486" s="1">
        <v>27165.547850000003</v>
      </c>
      <c r="M1486" s="1"/>
      <c r="N1486" s="1"/>
      <c r="O1486" s="38"/>
      <c r="P1486" s="38"/>
      <c r="AD1486"/>
      <c r="AE1486"/>
    </row>
    <row r="1487" spans="1:31" x14ac:dyDescent="0.35">
      <c r="A1487" s="106">
        <v>43585</v>
      </c>
      <c r="B1487" s="1" t="s">
        <v>1129</v>
      </c>
      <c r="C1487" s="1" t="s">
        <v>3017</v>
      </c>
      <c r="D1487" s="102" t="s">
        <v>2404</v>
      </c>
      <c r="E1487" s="102">
        <v>40</v>
      </c>
      <c r="F1487" s="102" t="s">
        <v>2409</v>
      </c>
      <c r="G1487" s="1">
        <v>8425396.0299999993</v>
      </c>
      <c r="H1487" s="1">
        <v>3695462.34</v>
      </c>
      <c r="I1487" s="1">
        <v>3244559.85</v>
      </c>
      <c r="J1487" s="1">
        <v>450902.48999999976</v>
      </c>
      <c r="K1487" s="1">
        <v>8876298.5199999996</v>
      </c>
      <c r="L1487" s="1">
        <v>8876.2985200000003</v>
      </c>
      <c r="M1487" s="1"/>
      <c r="N1487" s="1"/>
      <c r="O1487" s="38"/>
      <c r="P1487" s="38"/>
      <c r="AD1487"/>
      <c r="AE1487"/>
    </row>
    <row r="1488" spans="1:31" x14ac:dyDescent="0.35">
      <c r="A1488" s="106">
        <v>43585</v>
      </c>
      <c r="B1488" s="1" t="s">
        <v>1129</v>
      </c>
      <c r="C1488" s="1" t="s">
        <v>3017</v>
      </c>
      <c r="D1488" s="102" t="s">
        <v>2404</v>
      </c>
      <c r="E1488" s="102">
        <v>41</v>
      </c>
      <c r="F1488" s="102" t="s">
        <v>2414</v>
      </c>
      <c r="G1488" s="1">
        <v>230718.25</v>
      </c>
      <c r="H1488" s="1">
        <v>3445.92</v>
      </c>
      <c r="I1488" s="1">
        <v>775.33</v>
      </c>
      <c r="J1488" s="1">
        <v>2670.59</v>
      </c>
      <c r="K1488" s="1">
        <v>233388.84</v>
      </c>
      <c r="L1488" s="1">
        <v>233.38883999999999</v>
      </c>
      <c r="M1488" s="1"/>
      <c r="N1488" s="1"/>
      <c r="O1488" s="38"/>
      <c r="P1488" s="38"/>
      <c r="AD1488"/>
      <c r="AE1488"/>
    </row>
    <row r="1489" spans="1:31" x14ac:dyDescent="0.35">
      <c r="A1489" s="106">
        <v>43585</v>
      </c>
      <c r="B1489" s="1" t="s">
        <v>1129</v>
      </c>
      <c r="C1489" s="1" t="s">
        <v>3017</v>
      </c>
      <c r="D1489" s="102" t="s">
        <v>2404</v>
      </c>
      <c r="E1489" s="102">
        <v>42</v>
      </c>
      <c r="F1489" s="102" t="s">
        <v>2413</v>
      </c>
      <c r="G1489" s="1">
        <v>19077.580000000002</v>
      </c>
      <c r="H1489" s="1">
        <v>212.62</v>
      </c>
      <c r="I1489" s="1">
        <v>47.83</v>
      </c>
      <c r="J1489" s="1">
        <v>164.79000000000002</v>
      </c>
      <c r="K1489" s="1">
        <v>19242.37</v>
      </c>
      <c r="L1489" s="1">
        <v>19.242369999999998</v>
      </c>
      <c r="M1489" s="1"/>
      <c r="N1489" s="1"/>
      <c r="O1489" s="38"/>
      <c r="P1489" s="38"/>
      <c r="AD1489"/>
      <c r="AE1489"/>
    </row>
    <row r="1490" spans="1:31" x14ac:dyDescent="0.35">
      <c r="A1490" s="106">
        <v>43585</v>
      </c>
      <c r="B1490" s="1" t="s">
        <v>1129</v>
      </c>
      <c r="C1490" s="1" t="s">
        <v>3017</v>
      </c>
      <c r="D1490" s="102" t="s">
        <v>2404</v>
      </c>
      <c r="E1490" s="102">
        <v>43</v>
      </c>
      <c r="F1490" s="102" t="s">
        <v>2416</v>
      </c>
      <c r="G1490" s="1">
        <v>2949900.48</v>
      </c>
      <c r="H1490" s="1">
        <v>6389023.5300000003</v>
      </c>
      <c r="I1490" s="1">
        <v>4267862.04</v>
      </c>
      <c r="J1490" s="1">
        <v>2121161.4900000002</v>
      </c>
      <c r="K1490" s="1">
        <v>5071061.97</v>
      </c>
      <c r="L1490" s="1">
        <v>5071.0619699999997</v>
      </c>
      <c r="M1490" s="1"/>
      <c r="N1490" s="1"/>
      <c r="O1490" s="38"/>
      <c r="P1490" s="38"/>
      <c r="AD1490"/>
      <c r="AE1490"/>
    </row>
    <row r="1491" spans="1:31" x14ac:dyDescent="0.35">
      <c r="A1491" s="106">
        <v>43585</v>
      </c>
      <c r="B1491" s="1" t="s">
        <v>1129</v>
      </c>
      <c r="C1491" s="1" t="s">
        <v>3017</v>
      </c>
      <c r="D1491" s="102" t="s">
        <v>2404</v>
      </c>
      <c r="E1491" s="102">
        <v>44</v>
      </c>
      <c r="F1491" s="102" t="s">
        <v>2412</v>
      </c>
      <c r="G1491" s="1">
        <v>170177.48</v>
      </c>
      <c r="H1491" s="1">
        <v>1187166.45</v>
      </c>
      <c r="I1491" s="1">
        <v>1187166.45</v>
      </c>
      <c r="J1491" s="1">
        <v>0</v>
      </c>
      <c r="K1491" s="1">
        <v>170177.48</v>
      </c>
      <c r="L1491" s="1">
        <v>170.17748</v>
      </c>
      <c r="M1491" s="1"/>
      <c r="N1491" s="1"/>
      <c r="O1491" s="38"/>
      <c r="P1491" s="38"/>
      <c r="AD1491"/>
      <c r="AE1491"/>
    </row>
    <row r="1492" spans="1:31" x14ac:dyDescent="0.35">
      <c r="A1492" s="106">
        <v>43585</v>
      </c>
      <c r="B1492" s="1" t="s">
        <v>1129</v>
      </c>
      <c r="C1492" s="1" t="s">
        <v>3017</v>
      </c>
      <c r="D1492" s="102" t="s">
        <v>2404</v>
      </c>
      <c r="E1492" s="102">
        <v>45</v>
      </c>
      <c r="F1492" s="102" t="s">
        <v>2410</v>
      </c>
      <c r="G1492" s="1">
        <v>20885.03</v>
      </c>
      <c r="H1492" s="1">
        <v>0</v>
      </c>
      <c r="I1492" s="1">
        <v>0</v>
      </c>
      <c r="J1492" s="1">
        <v>0</v>
      </c>
      <c r="K1492" s="1">
        <v>20885.03</v>
      </c>
      <c r="L1492" s="1">
        <v>20.88503</v>
      </c>
      <c r="M1492" s="1"/>
      <c r="N1492" s="1"/>
      <c r="O1492" s="38"/>
      <c r="P1492" s="38"/>
      <c r="AD1492"/>
      <c r="AE1492"/>
    </row>
    <row r="1493" spans="1:31" x14ac:dyDescent="0.35">
      <c r="A1493" s="106">
        <v>43585</v>
      </c>
      <c r="B1493" s="1" t="s">
        <v>1129</v>
      </c>
      <c r="C1493" s="1" t="s">
        <v>3017</v>
      </c>
      <c r="D1493" s="102" t="s">
        <v>2404</v>
      </c>
      <c r="E1493" s="102">
        <v>46</v>
      </c>
      <c r="F1493" s="102" t="s">
        <v>2411</v>
      </c>
      <c r="G1493" s="1">
        <v>639562.55000000005</v>
      </c>
      <c r="H1493" s="1">
        <v>19127.990000000002</v>
      </c>
      <c r="I1493" s="1">
        <v>235526.7</v>
      </c>
      <c r="J1493" s="1">
        <v>-216398.71000000002</v>
      </c>
      <c r="K1493" s="1">
        <v>423163.84</v>
      </c>
      <c r="L1493" s="1">
        <v>423.16384000000005</v>
      </c>
      <c r="M1493" s="1"/>
      <c r="N1493" s="1"/>
      <c r="O1493" s="38"/>
      <c r="P1493" s="38"/>
      <c r="AD1493"/>
      <c r="AE1493"/>
    </row>
    <row r="1494" spans="1:31" x14ac:dyDescent="0.35">
      <c r="A1494" s="106">
        <v>43585</v>
      </c>
      <c r="B1494" s="1" t="s">
        <v>1129</v>
      </c>
      <c r="C1494" s="1" t="s">
        <v>3017</v>
      </c>
      <c r="D1494" s="102" t="s">
        <v>2404</v>
      </c>
      <c r="E1494" s="102">
        <v>47</v>
      </c>
      <c r="F1494" s="102" t="s">
        <v>2417</v>
      </c>
      <c r="G1494" s="1">
        <v>7372.99</v>
      </c>
      <c r="H1494" s="1">
        <v>29.17</v>
      </c>
      <c r="I1494" s="1">
        <v>0</v>
      </c>
      <c r="J1494" s="1">
        <v>29.17</v>
      </c>
      <c r="K1494" s="1">
        <v>7402.16</v>
      </c>
      <c r="L1494" s="1">
        <v>7.4021600000000003</v>
      </c>
      <c r="M1494" s="1"/>
      <c r="N1494" s="1"/>
      <c r="O1494" s="38"/>
      <c r="P1494" s="38"/>
      <c r="AD1494"/>
      <c r="AE1494"/>
    </row>
    <row r="1495" spans="1:31" x14ac:dyDescent="0.35">
      <c r="A1495" s="106">
        <v>43585</v>
      </c>
      <c r="B1495" s="1" t="s">
        <v>1129</v>
      </c>
      <c r="C1495" s="1" t="s">
        <v>3017</v>
      </c>
      <c r="D1495" s="102" t="s">
        <v>2404</v>
      </c>
      <c r="E1495" s="102">
        <v>48</v>
      </c>
      <c r="F1495" s="102" t="s">
        <v>2415</v>
      </c>
      <c r="G1495" s="1">
        <v>20689115.07</v>
      </c>
      <c r="H1495" s="1">
        <v>105546.72</v>
      </c>
      <c r="I1495" s="1">
        <v>0</v>
      </c>
      <c r="J1495" s="1">
        <v>105546.72</v>
      </c>
      <c r="K1495" s="1">
        <v>20794661.789999999</v>
      </c>
      <c r="L1495" s="1">
        <v>20794.661789999998</v>
      </c>
      <c r="M1495" s="1"/>
      <c r="N1495" s="1"/>
      <c r="O1495" s="38"/>
      <c r="P1495" s="38"/>
      <c r="AD1495"/>
      <c r="AE1495"/>
    </row>
    <row r="1496" spans="1:31" x14ac:dyDescent="0.35">
      <c r="A1496" s="106">
        <v>43585</v>
      </c>
      <c r="B1496" s="1" t="s">
        <v>1129</v>
      </c>
      <c r="C1496" s="1" t="s">
        <v>3017</v>
      </c>
      <c r="D1496" s="102" t="s">
        <v>2404</v>
      </c>
      <c r="E1496" s="102">
        <v>49</v>
      </c>
      <c r="F1496" s="102" t="s">
        <v>2407</v>
      </c>
      <c r="G1496" s="1">
        <v>14541127.119999999</v>
      </c>
      <c r="H1496" s="1">
        <v>65573.77</v>
      </c>
      <c r="I1496" s="1">
        <v>600000</v>
      </c>
      <c r="J1496" s="1">
        <v>-534426.23</v>
      </c>
      <c r="K1496" s="1">
        <v>14006700.890000001</v>
      </c>
      <c r="L1496" s="1">
        <v>14006.70089</v>
      </c>
      <c r="M1496" s="1"/>
      <c r="N1496" s="1"/>
      <c r="O1496" s="38"/>
      <c r="P1496" s="38"/>
      <c r="AD1496"/>
      <c r="AE1496"/>
    </row>
    <row r="1497" spans="1:31" x14ac:dyDescent="0.35">
      <c r="A1497" s="106">
        <v>43585</v>
      </c>
      <c r="B1497" s="1" t="s">
        <v>1129</v>
      </c>
      <c r="C1497" s="1" t="s">
        <v>3017</v>
      </c>
      <c r="D1497" s="102" t="s">
        <v>2404</v>
      </c>
      <c r="E1497" s="102">
        <v>1900</v>
      </c>
      <c r="F1497" s="102" t="s">
        <v>2897</v>
      </c>
      <c r="G1497" s="1">
        <v>9331216.8699999992</v>
      </c>
      <c r="H1497" s="1">
        <v>47542.16</v>
      </c>
      <c r="I1497" s="1">
        <v>0</v>
      </c>
      <c r="J1497" s="1">
        <v>47542.16</v>
      </c>
      <c r="K1497" s="1">
        <v>9378759.0299999993</v>
      </c>
      <c r="L1497" s="1">
        <v>9378.7590299999993</v>
      </c>
      <c r="M1497" s="1"/>
      <c r="N1497" s="1"/>
      <c r="O1497" s="38"/>
      <c r="P1497" s="38"/>
      <c r="AD1497"/>
      <c r="AE1497"/>
    </row>
    <row r="1498" spans="1:31" x14ac:dyDescent="0.35">
      <c r="A1498" s="106">
        <v>43585</v>
      </c>
      <c r="B1498" s="1" t="s">
        <v>1129</v>
      </c>
      <c r="C1498" s="1" t="s">
        <v>3017</v>
      </c>
      <c r="D1498" s="102" t="s">
        <v>2404</v>
      </c>
      <c r="E1498" s="102">
        <v>1905</v>
      </c>
      <c r="F1498" s="102" t="s">
        <v>2977</v>
      </c>
      <c r="G1498" s="1">
        <v>1906940.46</v>
      </c>
      <c r="H1498" s="1">
        <v>7688.9</v>
      </c>
      <c r="I1498" s="1">
        <v>0</v>
      </c>
      <c r="J1498" s="1">
        <v>7688.9</v>
      </c>
      <c r="K1498" s="1">
        <v>1914629.36</v>
      </c>
      <c r="L1498" s="1">
        <v>1914.6293600000001</v>
      </c>
      <c r="M1498" s="1"/>
      <c r="N1498" s="1"/>
      <c r="O1498" s="38"/>
      <c r="P1498" s="38"/>
      <c r="AD1498"/>
      <c r="AE1498"/>
    </row>
    <row r="1499" spans="1:31" x14ac:dyDescent="0.35">
      <c r="A1499" s="106">
        <v>43585</v>
      </c>
      <c r="B1499" s="1" t="s">
        <v>1129</v>
      </c>
      <c r="C1499" s="1" t="s">
        <v>3017</v>
      </c>
      <c r="D1499" s="102" t="s">
        <v>2404</v>
      </c>
      <c r="E1499" s="102">
        <v>1958</v>
      </c>
      <c r="F1499" s="102" t="s">
        <v>3100</v>
      </c>
      <c r="G1499" s="1">
        <v>0</v>
      </c>
      <c r="H1499" s="1">
        <v>700535.37</v>
      </c>
      <c r="I1499" s="1">
        <v>254575.91</v>
      </c>
      <c r="J1499" s="1">
        <v>445959.45999999996</v>
      </c>
      <c r="K1499" s="1">
        <v>445959.46</v>
      </c>
      <c r="L1499" s="1">
        <v>445.95946000000004</v>
      </c>
      <c r="M1499" s="1"/>
      <c r="N1499" s="1"/>
      <c r="O1499" s="38"/>
      <c r="P1499" s="38"/>
      <c r="AD1499"/>
      <c r="AE1499"/>
    </row>
    <row r="1500" spans="1:31" x14ac:dyDescent="0.35">
      <c r="A1500" s="106">
        <v>43585</v>
      </c>
      <c r="B1500" s="1"/>
      <c r="C1500" s="1" t="s">
        <v>3016</v>
      </c>
      <c r="D1500" s="102" t="s">
        <v>2418</v>
      </c>
      <c r="E1500" s="102">
        <v>58</v>
      </c>
      <c r="F1500" s="102" t="s">
        <v>3039</v>
      </c>
      <c r="G1500" s="1">
        <v>7847903.4900000002</v>
      </c>
      <c r="H1500" s="1">
        <v>17563987.260000002</v>
      </c>
      <c r="I1500" s="1">
        <v>18575341.5</v>
      </c>
      <c r="J1500" s="1">
        <v>-1011354.2399999984</v>
      </c>
      <c r="K1500" s="1">
        <v>6836549.25</v>
      </c>
      <c r="L1500" s="1">
        <v>6836.54925</v>
      </c>
      <c r="M1500" s="1"/>
      <c r="N1500" s="1"/>
      <c r="O1500" s="38"/>
      <c r="P1500" s="38"/>
      <c r="AD1500"/>
      <c r="AE1500"/>
    </row>
    <row r="1501" spans="1:31" x14ac:dyDescent="0.35">
      <c r="A1501" s="106">
        <v>43585</v>
      </c>
      <c r="B1501" s="1"/>
      <c r="C1501" s="1" t="s">
        <v>3016</v>
      </c>
      <c r="D1501" s="102" t="s">
        <v>2420</v>
      </c>
      <c r="E1501" s="102">
        <v>59</v>
      </c>
      <c r="F1501" s="102" t="s">
        <v>3040</v>
      </c>
      <c r="G1501" s="1">
        <v>14174306.9</v>
      </c>
      <c r="H1501" s="1">
        <v>17563987.260000002</v>
      </c>
      <c r="I1501" s="1">
        <v>18575341.5</v>
      </c>
      <c r="J1501" s="1">
        <v>-1011354.2399999984</v>
      </c>
      <c r="K1501" s="1">
        <v>13162952.66</v>
      </c>
      <c r="L1501" s="1">
        <v>13162.952660000001</v>
      </c>
      <c r="M1501" s="1"/>
      <c r="N1501" s="1"/>
      <c r="O1501" s="38"/>
      <c r="P1501" s="38"/>
      <c r="AD1501"/>
      <c r="AE1501"/>
    </row>
    <row r="1502" spans="1:31" x14ac:dyDescent="0.35">
      <c r="A1502" s="106">
        <v>43585</v>
      </c>
      <c r="B1502" s="1"/>
      <c r="C1502" s="1" t="s">
        <v>3016</v>
      </c>
      <c r="D1502" s="102" t="s">
        <v>2422</v>
      </c>
      <c r="E1502" s="102">
        <v>60</v>
      </c>
      <c r="F1502" s="102" t="s">
        <v>3039</v>
      </c>
      <c r="G1502" s="1">
        <v>14174306.9</v>
      </c>
      <c r="H1502" s="1">
        <v>17563987.260000002</v>
      </c>
      <c r="I1502" s="1">
        <v>18575341.5</v>
      </c>
      <c r="J1502" s="1">
        <v>-1011354.2399999984</v>
      </c>
      <c r="K1502" s="1">
        <v>13162952.66</v>
      </c>
      <c r="L1502" s="1">
        <v>13162.952660000001</v>
      </c>
      <c r="M1502" s="1"/>
      <c r="N1502" s="1"/>
      <c r="O1502" s="38"/>
      <c r="P1502" s="38"/>
      <c r="AD1502"/>
      <c r="AE1502"/>
    </row>
    <row r="1503" spans="1:31" x14ac:dyDescent="0.35">
      <c r="A1503" s="106">
        <v>43585</v>
      </c>
      <c r="B1503" s="1" t="s">
        <v>1130</v>
      </c>
      <c r="C1503" s="1" t="s">
        <v>3017</v>
      </c>
      <c r="D1503" s="102" t="s">
        <v>2422</v>
      </c>
      <c r="E1503" s="102">
        <v>61</v>
      </c>
      <c r="F1503" s="102" t="s">
        <v>2046</v>
      </c>
      <c r="G1503" s="1">
        <v>14174306.9</v>
      </c>
      <c r="H1503" s="1">
        <v>17563987.260000002</v>
      </c>
      <c r="I1503" s="1">
        <v>18575341.5</v>
      </c>
      <c r="J1503" s="1">
        <v>-1011354.2399999984</v>
      </c>
      <c r="K1503" s="1">
        <v>13162952.66</v>
      </c>
      <c r="L1503" s="1">
        <v>13162.952660000001</v>
      </c>
      <c r="M1503" s="1"/>
      <c r="N1503" s="1"/>
      <c r="O1503" s="38"/>
      <c r="P1503" s="38"/>
      <c r="AD1503"/>
      <c r="AE1503"/>
    </row>
    <row r="1504" spans="1:31" x14ac:dyDescent="0.35">
      <c r="A1504" s="106">
        <v>43585</v>
      </c>
      <c r="B1504" s="1"/>
      <c r="C1504" s="1" t="s">
        <v>3016</v>
      </c>
      <c r="D1504" s="102" t="s">
        <v>2898</v>
      </c>
      <c r="E1504" s="102">
        <v>66</v>
      </c>
      <c r="F1504" s="102" t="s">
        <v>2899</v>
      </c>
      <c r="G1504" s="1">
        <v>-6326403.4100000001</v>
      </c>
      <c r="H1504" s="1">
        <v>0</v>
      </c>
      <c r="I1504" s="1">
        <v>0</v>
      </c>
      <c r="J1504" s="1">
        <v>0</v>
      </c>
      <c r="K1504" s="1">
        <v>-6326403.4100000001</v>
      </c>
      <c r="L1504" s="1">
        <v>-6326.4034099999999</v>
      </c>
      <c r="M1504" s="1"/>
      <c r="N1504" s="1"/>
      <c r="O1504" s="38"/>
      <c r="P1504" s="38"/>
      <c r="AD1504"/>
      <c r="AE1504"/>
    </row>
    <row r="1505" spans="1:31" x14ac:dyDescent="0.35">
      <c r="A1505" s="106">
        <v>43585</v>
      </c>
      <c r="B1505" s="1"/>
      <c r="C1505" s="1" t="s">
        <v>3016</v>
      </c>
      <c r="D1505" s="102" t="s">
        <v>2423</v>
      </c>
      <c r="E1505" s="102">
        <v>67</v>
      </c>
      <c r="F1505" s="102" t="s">
        <v>2899</v>
      </c>
      <c r="G1505" s="1">
        <v>-6326403.4100000001</v>
      </c>
      <c r="H1505" s="1">
        <v>0</v>
      </c>
      <c r="I1505" s="1">
        <v>0</v>
      </c>
      <c r="J1505" s="1">
        <v>0</v>
      </c>
      <c r="K1505" s="1">
        <v>-6326403.4100000001</v>
      </c>
      <c r="L1505" s="1">
        <v>-6326.4034099999999</v>
      </c>
      <c r="M1505" s="1"/>
      <c r="N1505" s="1"/>
      <c r="O1505" s="38"/>
      <c r="P1505" s="38"/>
      <c r="AD1505"/>
      <c r="AE1505"/>
    </row>
    <row r="1506" spans="1:31" x14ac:dyDescent="0.35">
      <c r="A1506" s="106">
        <v>43585</v>
      </c>
      <c r="B1506" s="1" t="s">
        <v>1130</v>
      </c>
      <c r="C1506" s="1" t="s">
        <v>3017</v>
      </c>
      <c r="D1506" s="102" t="s">
        <v>2423</v>
      </c>
      <c r="E1506" s="102">
        <v>68</v>
      </c>
      <c r="F1506" s="102" t="s">
        <v>2047</v>
      </c>
      <c r="G1506" s="1">
        <v>-3147289.02</v>
      </c>
      <c r="H1506" s="1">
        <v>0</v>
      </c>
      <c r="I1506" s="1">
        <v>0</v>
      </c>
      <c r="J1506" s="1">
        <v>0</v>
      </c>
      <c r="K1506" s="1">
        <v>-3147289.02</v>
      </c>
      <c r="L1506" s="1">
        <v>-3147.2890200000002</v>
      </c>
      <c r="M1506" s="1"/>
      <c r="N1506" s="1"/>
      <c r="O1506" s="38"/>
      <c r="P1506" s="38"/>
      <c r="AD1506"/>
      <c r="AE1506"/>
    </row>
    <row r="1507" spans="1:31" x14ac:dyDescent="0.35">
      <c r="A1507" s="106">
        <v>43585</v>
      </c>
      <c r="B1507" s="1" t="s">
        <v>1130</v>
      </c>
      <c r="C1507" s="1" t="s">
        <v>3017</v>
      </c>
      <c r="D1507" s="102" t="s">
        <v>2423</v>
      </c>
      <c r="E1507" s="102">
        <v>70</v>
      </c>
      <c r="F1507" s="102" t="s">
        <v>2048</v>
      </c>
      <c r="G1507" s="1">
        <v>-3179114.39</v>
      </c>
      <c r="H1507" s="1">
        <v>0</v>
      </c>
      <c r="I1507" s="1">
        <v>0</v>
      </c>
      <c r="J1507" s="1">
        <v>0</v>
      </c>
      <c r="K1507" s="1">
        <v>-3179114.39</v>
      </c>
      <c r="L1507" s="1">
        <v>-3179.1143900000002</v>
      </c>
      <c r="M1507" s="1"/>
      <c r="N1507" s="1"/>
      <c r="O1507" s="38"/>
      <c r="P1507" s="38"/>
      <c r="AD1507"/>
      <c r="AE1507"/>
    </row>
    <row r="1508" spans="1:31" x14ac:dyDescent="0.35">
      <c r="A1508" s="106">
        <v>43585</v>
      </c>
      <c r="B1508" s="1"/>
      <c r="C1508" s="1" t="s">
        <v>3016</v>
      </c>
      <c r="D1508" s="102" t="s">
        <v>2424</v>
      </c>
      <c r="E1508" s="102">
        <v>79</v>
      </c>
      <c r="F1508" s="102" t="s">
        <v>2425</v>
      </c>
      <c r="G1508" s="1">
        <v>13716792.17</v>
      </c>
      <c r="H1508" s="1">
        <v>2154780.96</v>
      </c>
      <c r="I1508" s="1">
        <v>197422.83</v>
      </c>
      <c r="J1508" s="1">
        <v>1957358.13</v>
      </c>
      <c r="K1508" s="1">
        <v>15674150.300000001</v>
      </c>
      <c r="L1508" s="1">
        <v>15674.150300000001</v>
      </c>
      <c r="M1508" s="1"/>
      <c r="N1508" s="1"/>
      <c r="O1508" s="38"/>
      <c r="P1508" s="38"/>
      <c r="AD1508"/>
      <c r="AE1508"/>
    </row>
    <row r="1509" spans="1:31" x14ac:dyDescent="0.35">
      <c r="A1509" s="106">
        <v>43585</v>
      </c>
      <c r="B1509" s="1"/>
      <c r="C1509" s="1" t="s">
        <v>3016</v>
      </c>
      <c r="D1509" s="102" t="s">
        <v>2426</v>
      </c>
      <c r="E1509" s="102">
        <v>80</v>
      </c>
      <c r="F1509" s="102" t="s">
        <v>2427</v>
      </c>
      <c r="G1509" s="1">
        <v>10818175.26</v>
      </c>
      <c r="H1509" s="1">
        <v>1618552.46</v>
      </c>
      <c r="I1509" s="1">
        <v>0</v>
      </c>
      <c r="J1509" s="1">
        <v>1618552.46</v>
      </c>
      <c r="K1509" s="1">
        <v>12436727.720000001</v>
      </c>
      <c r="L1509" s="1">
        <v>12436.727720000001</v>
      </c>
      <c r="M1509" s="1"/>
      <c r="N1509" s="1"/>
      <c r="O1509" s="38"/>
      <c r="P1509" s="38"/>
      <c r="AD1509"/>
      <c r="AE1509"/>
    </row>
    <row r="1510" spans="1:31" x14ac:dyDescent="0.35">
      <c r="A1510" s="106">
        <v>43585</v>
      </c>
      <c r="B1510" s="1" t="s">
        <v>1133</v>
      </c>
      <c r="C1510" s="1" t="s">
        <v>3017</v>
      </c>
      <c r="D1510" s="102" t="s">
        <v>2428</v>
      </c>
      <c r="E1510" s="102">
        <v>82</v>
      </c>
      <c r="F1510" s="102" t="s">
        <v>2995</v>
      </c>
      <c r="G1510" s="1">
        <v>937402.13</v>
      </c>
      <c r="H1510" s="1">
        <v>450223.14</v>
      </c>
      <c r="I1510" s="1">
        <v>0</v>
      </c>
      <c r="J1510" s="1">
        <v>450223.14</v>
      </c>
      <c r="K1510" s="1">
        <v>1387625.27</v>
      </c>
      <c r="L1510" s="1">
        <v>1387.62527</v>
      </c>
      <c r="M1510" s="1"/>
      <c r="N1510" s="1" t="s">
        <v>3883</v>
      </c>
      <c r="O1510" s="38"/>
      <c r="P1510" s="38"/>
      <c r="AD1510"/>
      <c r="AE1510"/>
    </row>
    <row r="1511" spans="1:31" x14ac:dyDescent="0.35">
      <c r="A1511" s="106">
        <v>43585</v>
      </c>
      <c r="B1511" s="1" t="s">
        <v>1133</v>
      </c>
      <c r="C1511" s="1" t="s">
        <v>3017</v>
      </c>
      <c r="D1511" s="102" t="s">
        <v>2428</v>
      </c>
      <c r="E1511" s="102">
        <v>83</v>
      </c>
      <c r="F1511" s="102" t="s">
        <v>2996</v>
      </c>
      <c r="G1511" s="1">
        <v>2408175.4700000002</v>
      </c>
      <c r="H1511" s="1">
        <v>1168329.32</v>
      </c>
      <c r="I1511" s="1">
        <v>0</v>
      </c>
      <c r="J1511" s="1">
        <v>1168329.32</v>
      </c>
      <c r="K1511" s="1">
        <v>3576504.79</v>
      </c>
      <c r="L1511" s="1">
        <v>3576.50479</v>
      </c>
      <c r="M1511" s="1"/>
      <c r="N1511" s="1" t="s">
        <v>3882</v>
      </c>
      <c r="O1511" s="38"/>
      <c r="P1511" s="38"/>
      <c r="AD1511"/>
      <c r="AE1511"/>
    </row>
    <row r="1512" spans="1:31" x14ac:dyDescent="0.35">
      <c r="A1512" s="106">
        <v>43585</v>
      </c>
      <c r="B1512" s="1" t="s">
        <v>1133</v>
      </c>
      <c r="C1512" s="1" t="s">
        <v>3017</v>
      </c>
      <c r="D1512" s="102" t="s">
        <v>2428</v>
      </c>
      <c r="E1512" s="102">
        <v>85</v>
      </c>
      <c r="F1512" s="102" t="s">
        <v>2972</v>
      </c>
      <c r="G1512" s="1">
        <v>4968627.8</v>
      </c>
      <c r="H1512" s="1">
        <v>0</v>
      </c>
      <c r="I1512" s="1">
        <v>0</v>
      </c>
      <c r="J1512" s="1">
        <v>0</v>
      </c>
      <c r="K1512" s="1">
        <v>4968627.8</v>
      </c>
      <c r="L1512" s="1">
        <v>4968.6278000000002</v>
      </c>
      <c r="M1512" s="1"/>
      <c r="N1512" s="1" t="s">
        <v>3882</v>
      </c>
      <c r="O1512" s="38"/>
      <c r="P1512" s="38"/>
      <c r="AD1512"/>
      <c r="AE1512"/>
    </row>
    <row r="1513" spans="1:31" x14ac:dyDescent="0.35">
      <c r="A1513" s="106">
        <v>43585</v>
      </c>
      <c r="B1513" s="1" t="s">
        <v>1133</v>
      </c>
      <c r="C1513" s="1" t="s">
        <v>3017</v>
      </c>
      <c r="D1513" s="102" t="s">
        <v>2428</v>
      </c>
      <c r="E1513" s="102">
        <v>1916</v>
      </c>
      <c r="F1513" s="102" t="s">
        <v>3013</v>
      </c>
      <c r="G1513" s="1">
        <v>2503969.86</v>
      </c>
      <c r="H1513" s="1">
        <v>0</v>
      </c>
      <c r="I1513" s="1">
        <v>0</v>
      </c>
      <c r="J1513" s="1">
        <v>0</v>
      </c>
      <c r="K1513" s="1">
        <v>2503969.86</v>
      </c>
      <c r="L1513" s="1">
        <v>2503.9698599999997</v>
      </c>
      <c r="M1513" s="1"/>
      <c r="N1513" s="1" t="s">
        <v>3883</v>
      </c>
      <c r="O1513" s="38"/>
      <c r="P1513" s="38"/>
      <c r="AD1513"/>
      <c r="AE1513"/>
    </row>
    <row r="1514" spans="1:31" x14ac:dyDescent="0.35">
      <c r="A1514" s="106">
        <v>43585</v>
      </c>
      <c r="B1514" s="1"/>
      <c r="C1514" s="1" t="s">
        <v>3016</v>
      </c>
      <c r="D1514" s="102" t="s">
        <v>2430</v>
      </c>
      <c r="E1514" s="102">
        <v>86</v>
      </c>
      <c r="F1514" s="102" t="s">
        <v>2431</v>
      </c>
      <c r="G1514" s="1">
        <v>1831360.77</v>
      </c>
      <c r="H1514" s="1">
        <v>284717.3</v>
      </c>
      <c r="I1514" s="1">
        <v>0</v>
      </c>
      <c r="J1514" s="1">
        <v>284717.3</v>
      </c>
      <c r="K1514" s="1">
        <v>2116078.0699999998</v>
      </c>
      <c r="L1514" s="1">
        <v>2116.07807</v>
      </c>
      <c r="M1514" s="1"/>
      <c r="N1514" s="1"/>
      <c r="O1514" s="38"/>
      <c r="P1514" s="38"/>
      <c r="AD1514"/>
      <c r="AE1514"/>
    </row>
    <row r="1515" spans="1:31" x14ac:dyDescent="0.35">
      <c r="A1515" s="106">
        <v>43585</v>
      </c>
      <c r="B1515" s="1" t="s">
        <v>1133</v>
      </c>
      <c r="C1515" s="1" t="s">
        <v>3017</v>
      </c>
      <c r="D1515" s="102" t="s">
        <v>2432</v>
      </c>
      <c r="E1515" s="102">
        <v>87</v>
      </c>
      <c r="F1515" s="102" t="s">
        <v>2433</v>
      </c>
      <c r="G1515" s="1">
        <v>1184948.04</v>
      </c>
      <c r="H1515" s="1">
        <v>25092.74</v>
      </c>
      <c r="I1515" s="1">
        <v>0</v>
      </c>
      <c r="J1515" s="1">
        <v>25092.74</v>
      </c>
      <c r="K1515" s="1">
        <v>1210040.78</v>
      </c>
      <c r="L1515" s="1">
        <v>1210.04078</v>
      </c>
      <c r="M1515" s="1"/>
      <c r="N1515" s="1" t="s">
        <v>3882</v>
      </c>
      <c r="O1515" s="38"/>
      <c r="P1515" s="38"/>
      <c r="AD1515"/>
      <c r="AE1515"/>
    </row>
    <row r="1516" spans="1:31" x14ac:dyDescent="0.35">
      <c r="A1516" s="106">
        <v>43585</v>
      </c>
      <c r="B1516" s="1" t="s">
        <v>1133</v>
      </c>
      <c r="C1516" s="1" t="s">
        <v>3017</v>
      </c>
      <c r="D1516" s="102" t="s">
        <v>2432</v>
      </c>
      <c r="E1516" s="102">
        <v>89</v>
      </c>
      <c r="F1516" s="102" t="s">
        <v>2973</v>
      </c>
      <c r="G1516" s="1">
        <v>646412.73</v>
      </c>
      <c r="H1516" s="1">
        <v>259624.56</v>
      </c>
      <c r="I1516" s="1">
        <v>0</v>
      </c>
      <c r="J1516" s="1">
        <v>259624.56</v>
      </c>
      <c r="K1516" s="1">
        <v>906037.29</v>
      </c>
      <c r="L1516" s="1">
        <v>906.03728999999998</v>
      </c>
      <c r="M1516" s="1"/>
      <c r="N1516" s="1" t="s">
        <v>3882</v>
      </c>
      <c r="O1516" s="38"/>
      <c r="P1516" s="38"/>
      <c r="AD1516"/>
      <c r="AE1516"/>
    </row>
    <row r="1517" spans="1:31" x14ac:dyDescent="0.35">
      <c r="A1517" s="106">
        <v>43585</v>
      </c>
      <c r="B1517" s="1"/>
      <c r="C1517" s="1" t="s">
        <v>3016</v>
      </c>
      <c r="D1517" s="102" t="s">
        <v>2434</v>
      </c>
      <c r="E1517" s="102">
        <v>95</v>
      </c>
      <c r="F1517" s="102" t="s">
        <v>2435</v>
      </c>
      <c r="G1517" s="1">
        <v>1067256.1399999999</v>
      </c>
      <c r="H1517" s="1">
        <v>251511.2</v>
      </c>
      <c r="I1517" s="1">
        <v>197422.83</v>
      </c>
      <c r="J1517" s="1">
        <v>54088.370000000024</v>
      </c>
      <c r="K1517" s="1">
        <v>1121344.51</v>
      </c>
      <c r="L1517" s="1">
        <v>1121.3445099999999</v>
      </c>
      <c r="M1517" s="1"/>
      <c r="N1517" s="1"/>
      <c r="O1517" s="38"/>
      <c r="P1517" s="38"/>
      <c r="AD1517"/>
      <c r="AE1517"/>
    </row>
    <row r="1518" spans="1:31" x14ac:dyDescent="0.35">
      <c r="A1518" s="106">
        <v>43585</v>
      </c>
      <c r="B1518" s="1" t="s">
        <v>1133</v>
      </c>
      <c r="C1518" s="1" t="s">
        <v>3017</v>
      </c>
      <c r="D1518" s="102" t="s">
        <v>2436</v>
      </c>
      <c r="E1518" s="102">
        <v>96</v>
      </c>
      <c r="F1518" s="102" t="s">
        <v>2440</v>
      </c>
      <c r="G1518" s="1">
        <v>6813.77</v>
      </c>
      <c r="H1518" s="1">
        <v>35157.49</v>
      </c>
      <c r="I1518" s="1">
        <v>35157.47</v>
      </c>
      <c r="J1518" s="1">
        <v>1.9999999996798579E-2</v>
      </c>
      <c r="K1518" s="1">
        <v>6813.79</v>
      </c>
      <c r="L1518" s="1">
        <v>6.81379</v>
      </c>
      <c r="M1518" s="1"/>
      <c r="N1518" s="1" t="s">
        <v>3884</v>
      </c>
      <c r="O1518" s="38"/>
      <c r="P1518" s="38"/>
      <c r="AD1518"/>
      <c r="AE1518"/>
    </row>
    <row r="1519" spans="1:31" x14ac:dyDescent="0.35">
      <c r="A1519" s="106">
        <v>43585</v>
      </c>
      <c r="B1519" s="1" t="s">
        <v>1133</v>
      </c>
      <c r="C1519" s="1" t="s">
        <v>3017</v>
      </c>
      <c r="D1519" s="102" t="s">
        <v>2436</v>
      </c>
      <c r="E1519" s="102">
        <v>97</v>
      </c>
      <c r="F1519" s="102" t="s">
        <v>2441</v>
      </c>
      <c r="G1519" s="1">
        <v>3991.72</v>
      </c>
      <c r="H1519" s="1">
        <v>162265.35999999999</v>
      </c>
      <c r="I1519" s="1">
        <v>162265.35999999999</v>
      </c>
      <c r="J1519" s="1">
        <v>0</v>
      </c>
      <c r="K1519" s="1">
        <v>3991.72</v>
      </c>
      <c r="L1519" s="1">
        <v>3.9917199999999999</v>
      </c>
      <c r="M1519" s="1"/>
      <c r="N1519" s="1" t="s">
        <v>503</v>
      </c>
      <c r="O1519" s="38"/>
      <c r="P1519" s="38"/>
      <c r="AD1519"/>
      <c r="AE1519"/>
    </row>
    <row r="1520" spans="1:31" x14ac:dyDescent="0.35">
      <c r="A1520" s="106">
        <v>43585</v>
      </c>
      <c r="B1520" s="1" t="s">
        <v>1133</v>
      </c>
      <c r="C1520" s="1" t="s">
        <v>3017</v>
      </c>
      <c r="D1520" s="102" t="s">
        <v>2436</v>
      </c>
      <c r="E1520" s="102">
        <v>98</v>
      </c>
      <c r="F1520" s="102" t="s">
        <v>2439</v>
      </c>
      <c r="G1520" s="1">
        <v>255487.74</v>
      </c>
      <c r="H1520" s="1">
        <v>0</v>
      </c>
      <c r="I1520" s="1">
        <v>0</v>
      </c>
      <c r="J1520" s="1">
        <v>0</v>
      </c>
      <c r="K1520" s="1">
        <v>255487.74</v>
      </c>
      <c r="L1520" s="1">
        <v>255.48774</v>
      </c>
      <c r="M1520" s="1"/>
      <c r="N1520" s="1" t="s">
        <v>3885</v>
      </c>
      <c r="O1520" s="38"/>
      <c r="P1520" s="38"/>
      <c r="AD1520"/>
      <c r="AE1520"/>
    </row>
    <row r="1521" spans="1:31" x14ac:dyDescent="0.35">
      <c r="A1521" s="106">
        <v>43585</v>
      </c>
      <c r="B1521" s="1" t="s">
        <v>1133</v>
      </c>
      <c r="C1521" s="1" t="s">
        <v>3017</v>
      </c>
      <c r="D1521" s="102" t="s">
        <v>2436</v>
      </c>
      <c r="E1521" s="102">
        <v>99</v>
      </c>
      <c r="F1521" s="102" t="s">
        <v>2437</v>
      </c>
      <c r="G1521" s="1">
        <v>26180</v>
      </c>
      <c r="H1521" s="1">
        <v>0</v>
      </c>
      <c r="I1521" s="1">
        <v>0</v>
      </c>
      <c r="J1521" s="1">
        <v>0</v>
      </c>
      <c r="K1521" s="1">
        <v>26180</v>
      </c>
      <c r="L1521" s="1">
        <v>26.18</v>
      </c>
      <c r="M1521" s="1"/>
      <c r="N1521" s="1" t="s">
        <v>695</v>
      </c>
      <c r="O1521" s="38"/>
      <c r="P1521" s="38"/>
      <c r="AD1521"/>
      <c r="AE1521"/>
    </row>
    <row r="1522" spans="1:31" x14ac:dyDescent="0.35">
      <c r="A1522" s="106">
        <v>43585</v>
      </c>
      <c r="B1522" s="1" t="s">
        <v>1133</v>
      </c>
      <c r="C1522" s="1" t="s">
        <v>3017</v>
      </c>
      <c r="D1522" s="102" t="s">
        <v>2436</v>
      </c>
      <c r="E1522" s="102">
        <v>100</v>
      </c>
      <c r="F1522" s="102" t="s">
        <v>3041</v>
      </c>
      <c r="G1522" s="1">
        <v>220702.44</v>
      </c>
      <c r="H1522" s="1">
        <v>54088.35</v>
      </c>
      <c r="I1522" s="1">
        <v>0</v>
      </c>
      <c r="J1522" s="1">
        <v>54088.35</v>
      </c>
      <c r="K1522" s="1">
        <v>274790.78999999998</v>
      </c>
      <c r="L1522" s="1">
        <v>274.79078999999996</v>
      </c>
      <c r="M1522" s="1"/>
      <c r="N1522" s="1" t="s">
        <v>3883</v>
      </c>
      <c r="O1522" s="38"/>
      <c r="P1522" s="38"/>
      <c r="AD1522"/>
      <c r="AE1522"/>
    </row>
    <row r="1523" spans="1:31" x14ac:dyDescent="0.35">
      <c r="A1523" s="106">
        <v>43585</v>
      </c>
      <c r="B1523" s="1" t="s">
        <v>1133</v>
      </c>
      <c r="C1523" s="1" t="s">
        <v>3017</v>
      </c>
      <c r="D1523" s="102" t="s">
        <v>2436</v>
      </c>
      <c r="E1523" s="102">
        <v>101</v>
      </c>
      <c r="F1523" s="102" t="s">
        <v>3042</v>
      </c>
      <c r="G1523" s="1">
        <v>46391.79</v>
      </c>
      <c r="H1523" s="1">
        <v>0</v>
      </c>
      <c r="I1523" s="1">
        <v>0</v>
      </c>
      <c r="J1523" s="1">
        <v>0</v>
      </c>
      <c r="K1523" s="1">
        <v>46391.79</v>
      </c>
      <c r="L1523" s="1">
        <v>46.39179</v>
      </c>
      <c r="M1523" s="1"/>
      <c r="N1523" s="1" t="s">
        <v>3883</v>
      </c>
      <c r="O1523" s="38"/>
      <c r="P1523" s="38"/>
      <c r="AD1523"/>
      <c r="AE1523"/>
    </row>
    <row r="1524" spans="1:31" x14ac:dyDescent="0.35">
      <c r="A1524" s="106">
        <v>43585</v>
      </c>
      <c r="B1524" s="1" t="s">
        <v>1133</v>
      </c>
      <c r="C1524" s="1" t="s">
        <v>3017</v>
      </c>
      <c r="D1524" s="102" t="s">
        <v>2436</v>
      </c>
      <c r="E1524" s="102">
        <v>1906</v>
      </c>
      <c r="F1524" s="102" t="s">
        <v>2997</v>
      </c>
      <c r="G1524" s="1">
        <v>762.79</v>
      </c>
      <c r="H1524" s="1">
        <v>0</v>
      </c>
      <c r="I1524" s="1">
        <v>0</v>
      </c>
      <c r="J1524" s="1">
        <v>0</v>
      </c>
      <c r="K1524" s="1">
        <v>762.79</v>
      </c>
      <c r="L1524" s="1">
        <v>0.76278999999999997</v>
      </c>
      <c r="M1524" s="1"/>
      <c r="N1524" s="1" t="s">
        <v>1015</v>
      </c>
      <c r="O1524" s="38"/>
      <c r="P1524" s="38"/>
      <c r="AD1524"/>
      <c r="AE1524"/>
    </row>
    <row r="1525" spans="1:31" x14ac:dyDescent="0.35">
      <c r="A1525" s="106">
        <v>43585</v>
      </c>
      <c r="B1525" s="1" t="s">
        <v>1133</v>
      </c>
      <c r="C1525" s="1" t="s">
        <v>3017</v>
      </c>
      <c r="D1525" s="102" t="s">
        <v>2436</v>
      </c>
      <c r="E1525" s="102">
        <v>1917</v>
      </c>
      <c r="F1525" s="102" t="s">
        <v>3043</v>
      </c>
      <c r="G1525" s="1">
        <v>9834.75</v>
      </c>
      <c r="H1525" s="1">
        <v>0</v>
      </c>
      <c r="I1525" s="1">
        <v>0</v>
      </c>
      <c r="J1525" s="1">
        <v>0</v>
      </c>
      <c r="K1525" s="1">
        <v>9834.75</v>
      </c>
      <c r="L1525" s="1">
        <v>9.8347499999999997</v>
      </c>
      <c r="M1525" s="1"/>
      <c r="N1525" s="1" t="s">
        <v>3884</v>
      </c>
      <c r="O1525" s="38"/>
      <c r="P1525" s="38"/>
      <c r="AD1525"/>
      <c r="AE1525"/>
    </row>
    <row r="1526" spans="1:31" x14ac:dyDescent="0.35">
      <c r="A1526" s="106">
        <v>43585</v>
      </c>
      <c r="B1526" s="1" t="s">
        <v>1133</v>
      </c>
      <c r="C1526" s="1" t="s">
        <v>3017</v>
      </c>
      <c r="D1526" s="102" t="s">
        <v>2436</v>
      </c>
      <c r="E1526" s="102">
        <v>1918</v>
      </c>
      <c r="F1526" s="102" t="s">
        <v>3044</v>
      </c>
      <c r="G1526" s="1">
        <v>57684.38</v>
      </c>
      <c r="H1526" s="1">
        <v>0</v>
      </c>
      <c r="I1526" s="1">
        <v>0</v>
      </c>
      <c r="J1526" s="1">
        <v>0</v>
      </c>
      <c r="K1526" s="1">
        <v>57684.38</v>
      </c>
      <c r="L1526" s="1">
        <v>57.684379999999997</v>
      </c>
      <c r="M1526" s="1"/>
      <c r="N1526" s="1" t="s">
        <v>503</v>
      </c>
      <c r="O1526" s="38"/>
      <c r="P1526" s="38"/>
      <c r="AD1526"/>
      <c r="AE1526"/>
    </row>
    <row r="1527" spans="1:31" x14ac:dyDescent="0.35">
      <c r="A1527" s="106">
        <v>43585</v>
      </c>
      <c r="B1527" s="1" t="s">
        <v>1133</v>
      </c>
      <c r="C1527" s="1" t="s">
        <v>3017</v>
      </c>
      <c r="D1527" s="102" t="s">
        <v>3093</v>
      </c>
      <c r="E1527" s="102">
        <v>1933</v>
      </c>
      <c r="F1527" s="102" t="s">
        <v>3045</v>
      </c>
      <c r="G1527" s="1">
        <v>25420.63</v>
      </c>
      <c r="H1527" s="1">
        <v>0</v>
      </c>
      <c r="I1527" s="1">
        <v>0</v>
      </c>
      <c r="J1527" s="1">
        <v>0</v>
      </c>
      <c r="K1527" s="1">
        <v>25420.63</v>
      </c>
      <c r="L1527" s="1">
        <v>25.420630000000003</v>
      </c>
      <c r="M1527" s="1"/>
      <c r="N1527" s="1" t="s">
        <v>1015</v>
      </c>
      <c r="O1527" s="38"/>
      <c r="P1527" s="38"/>
      <c r="AD1527"/>
      <c r="AE1527"/>
    </row>
    <row r="1528" spans="1:31" x14ac:dyDescent="0.35">
      <c r="A1528" s="106">
        <v>43585</v>
      </c>
      <c r="B1528" s="1" t="s">
        <v>1133</v>
      </c>
      <c r="C1528" s="1" t="s">
        <v>3017</v>
      </c>
      <c r="D1528" s="102" t="s">
        <v>3093</v>
      </c>
      <c r="E1528" s="102">
        <v>1944</v>
      </c>
      <c r="F1528" s="102" t="s">
        <v>2056</v>
      </c>
      <c r="G1528" s="1">
        <v>61293.120000000003</v>
      </c>
      <c r="H1528" s="1">
        <v>0</v>
      </c>
      <c r="I1528" s="1">
        <v>0</v>
      </c>
      <c r="J1528" s="1">
        <v>0</v>
      </c>
      <c r="K1528" s="1">
        <v>61293.120000000003</v>
      </c>
      <c r="L1528" s="1">
        <v>61.293120000000002</v>
      </c>
      <c r="M1528" s="1"/>
      <c r="N1528" s="1" t="s">
        <v>3884</v>
      </c>
      <c r="O1528" s="38"/>
      <c r="P1528" s="38"/>
      <c r="AD1528"/>
      <c r="AE1528"/>
    </row>
    <row r="1529" spans="1:31" x14ac:dyDescent="0.35">
      <c r="A1529" s="106">
        <v>43585</v>
      </c>
      <c r="B1529" s="1" t="s">
        <v>1133</v>
      </c>
      <c r="C1529" s="1" t="s">
        <v>3017</v>
      </c>
      <c r="D1529" s="102" t="s">
        <v>3093</v>
      </c>
      <c r="E1529" s="102">
        <v>1945</v>
      </c>
      <c r="F1529" s="102" t="s">
        <v>3046</v>
      </c>
      <c r="G1529" s="1">
        <v>293790.65999999997</v>
      </c>
      <c r="H1529" s="1">
        <v>0</v>
      </c>
      <c r="I1529" s="1">
        <v>0</v>
      </c>
      <c r="J1529" s="1">
        <v>0</v>
      </c>
      <c r="K1529" s="1">
        <v>293790.65999999997</v>
      </c>
      <c r="L1529" s="1">
        <v>293.79066</v>
      </c>
      <c r="M1529" s="1"/>
      <c r="N1529" s="1" t="s">
        <v>503</v>
      </c>
      <c r="O1529" s="38"/>
      <c r="P1529" s="38"/>
      <c r="AD1529"/>
      <c r="AE1529"/>
    </row>
    <row r="1530" spans="1:31" x14ac:dyDescent="0.35">
      <c r="A1530" s="106">
        <v>43585</v>
      </c>
      <c r="B1530" s="1" t="s">
        <v>1133</v>
      </c>
      <c r="C1530" s="1" t="s">
        <v>3017</v>
      </c>
      <c r="D1530" s="102" t="s">
        <v>3093</v>
      </c>
      <c r="E1530" s="102">
        <v>1946</v>
      </c>
      <c r="F1530" s="102" t="s">
        <v>2057</v>
      </c>
      <c r="G1530" s="1">
        <v>13859.71</v>
      </c>
      <c r="H1530" s="1">
        <v>0</v>
      </c>
      <c r="I1530" s="1">
        <v>0</v>
      </c>
      <c r="J1530" s="1">
        <v>0</v>
      </c>
      <c r="K1530" s="1">
        <v>13859.71</v>
      </c>
      <c r="L1530" s="1">
        <v>13.85971</v>
      </c>
      <c r="M1530" s="1"/>
      <c r="N1530" s="1" t="s">
        <v>1015</v>
      </c>
      <c r="O1530" s="38"/>
      <c r="P1530" s="38"/>
      <c r="AD1530"/>
      <c r="AE1530"/>
    </row>
    <row r="1531" spans="1:31" x14ac:dyDescent="0.35">
      <c r="A1531" s="106">
        <v>43585</v>
      </c>
      <c r="B1531" s="1" t="s">
        <v>1133</v>
      </c>
      <c r="C1531" s="1" t="s">
        <v>3017</v>
      </c>
      <c r="D1531" s="102" t="s">
        <v>3093</v>
      </c>
      <c r="E1531" s="102">
        <v>1947</v>
      </c>
      <c r="F1531" s="102" t="s">
        <v>3047</v>
      </c>
      <c r="G1531" s="1">
        <v>1600.27</v>
      </c>
      <c r="H1531" s="1">
        <v>0</v>
      </c>
      <c r="I1531" s="1">
        <v>0</v>
      </c>
      <c r="J1531" s="1">
        <v>0</v>
      </c>
      <c r="K1531" s="1">
        <v>1600.27</v>
      </c>
      <c r="L1531" s="1">
        <v>1.6002700000000001</v>
      </c>
      <c r="M1531" s="1"/>
      <c r="N1531" s="1" t="s">
        <v>3882</v>
      </c>
      <c r="O1531" s="38"/>
      <c r="P1531" s="38"/>
      <c r="AD1531"/>
      <c r="AE1531"/>
    </row>
    <row r="1532" spans="1:31" x14ac:dyDescent="0.35">
      <c r="A1532" s="106">
        <v>43585</v>
      </c>
      <c r="B1532" s="1" t="s">
        <v>1133</v>
      </c>
      <c r="C1532" s="1" t="s">
        <v>3017</v>
      </c>
      <c r="D1532" s="102" t="s">
        <v>3002</v>
      </c>
      <c r="E1532" s="102">
        <v>102</v>
      </c>
      <c r="F1532" s="102" t="s">
        <v>2055</v>
      </c>
      <c r="G1532" s="1">
        <v>43442.37</v>
      </c>
      <c r="H1532" s="1">
        <v>0</v>
      </c>
      <c r="I1532" s="1">
        <v>0</v>
      </c>
      <c r="J1532" s="1">
        <v>0</v>
      </c>
      <c r="K1532" s="1">
        <v>43442.37</v>
      </c>
      <c r="L1532" s="1">
        <v>43.442370000000004</v>
      </c>
      <c r="M1532" s="1"/>
      <c r="N1532" s="1" t="s">
        <v>1015</v>
      </c>
      <c r="O1532" s="38"/>
      <c r="P1532" s="38"/>
      <c r="AD1532"/>
      <c r="AE1532"/>
    </row>
    <row r="1533" spans="1:31" x14ac:dyDescent="0.35">
      <c r="A1533" s="106">
        <v>43585</v>
      </c>
      <c r="B1533" s="1"/>
      <c r="C1533" s="1" t="s">
        <v>3016</v>
      </c>
      <c r="D1533" s="102" t="s">
        <v>2442</v>
      </c>
      <c r="E1533" s="102">
        <v>103</v>
      </c>
      <c r="F1533" s="102" t="s">
        <v>3048</v>
      </c>
      <c r="G1533" s="1">
        <v>1795702.55</v>
      </c>
      <c r="H1533" s="1">
        <v>165730.9</v>
      </c>
      <c r="I1533" s="1">
        <v>98231.46</v>
      </c>
      <c r="J1533" s="1">
        <v>67499.439999999988</v>
      </c>
      <c r="K1533" s="1">
        <v>1863201.99</v>
      </c>
      <c r="L1533" s="1">
        <v>1863.20199</v>
      </c>
      <c r="M1533" s="1"/>
      <c r="N1533" s="1"/>
      <c r="O1533" s="38"/>
      <c r="P1533" s="38"/>
      <c r="AD1533"/>
      <c r="AE1533"/>
    </row>
    <row r="1534" spans="1:31" x14ac:dyDescent="0.35">
      <c r="A1534" s="106">
        <v>43585</v>
      </c>
      <c r="B1534" s="1"/>
      <c r="C1534" s="1" t="s">
        <v>3016</v>
      </c>
      <c r="D1534" s="102" t="s">
        <v>2444</v>
      </c>
      <c r="E1534" s="102">
        <v>104</v>
      </c>
      <c r="F1534" s="102" t="s">
        <v>3049</v>
      </c>
      <c r="G1534" s="1">
        <v>1795702.55</v>
      </c>
      <c r="H1534" s="1">
        <v>165730.9</v>
      </c>
      <c r="I1534" s="1">
        <v>98231.46</v>
      </c>
      <c r="J1534" s="1">
        <v>67499.439999999988</v>
      </c>
      <c r="K1534" s="1">
        <v>1863201.99</v>
      </c>
      <c r="L1534" s="1">
        <v>1863.20199</v>
      </c>
      <c r="M1534" s="1"/>
      <c r="N1534" s="1"/>
      <c r="O1534" s="38"/>
      <c r="P1534" s="38"/>
      <c r="AD1534"/>
      <c r="AE1534"/>
    </row>
    <row r="1535" spans="1:31" x14ac:dyDescent="0.35">
      <c r="A1535" s="106">
        <v>43585</v>
      </c>
      <c r="B1535" s="1" t="s">
        <v>1133</v>
      </c>
      <c r="C1535" s="1" t="s">
        <v>3017</v>
      </c>
      <c r="D1535" s="102" t="s">
        <v>2445</v>
      </c>
      <c r="E1535" s="102">
        <v>106</v>
      </c>
      <c r="F1535" s="102" t="s">
        <v>3050</v>
      </c>
      <c r="G1535" s="1">
        <v>65115.38</v>
      </c>
      <c r="H1535" s="1">
        <v>0</v>
      </c>
      <c r="I1535" s="1">
        <v>0</v>
      </c>
      <c r="J1535" s="1">
        <v>0</v>
      </c>
      <c r="K1535" s="1">
        <v>65115.38</v>
      </c>
      <c r="L1535" s="1">
        <v>65.115380000000002</v>
      </c>
      <c r="M1535" s="1"/>
      <c r="N1535" s="1" t="s">
        <v>1015</v>
      </c>
      <c r="O1535" s="38"/>
      <c r="P1535" s="38"/>
      <c r="AD1535"/>
      <c r="AE1535"/>
    </row>
    <row r="1536" spans="1:31" x14ac:dyDescent="0.35">
      <c r="A1536" s="106">
        <v>43585</v>
      </c>
      <c r="B1536" s="1" t="s">
        <v>1133</v>
      </c>
      <c r="C1536" s="1" t="s">
        <v>3017</v>
      </c>
      <c r="D1536" s="102" t="s">
        <v>2445</v>
      </c>
      <c r="E1536" s="102">
        <v>107</v>
      </c>
      <c r="F1536" s="102" t="s">
        <v>2065</v>
      </c>
      <c r="G1536" s="1">
        <v>167685.04</v>
      </c>
      <c r="H1536" s="1">
        <v>0</v>
      </c>
      <c r="I1536" s="1">
        <v>18819.93</v>
      </c>
      <c r="J1536" s="1">
        <v>-18819.93</v>
      </c>
      <c r="K1536" s="1">
        <v>148865.10999999999</v>
      </c>
      <c r="L1536" s="1">
        <v>148.86510999999999</v>
      </c>
      <c r="M1536" s="1"/>
      <c r="N1536" s="1" t="s">
        <v>1015</v>
      </c>
      <c r="O1536" s="38"/>
      <c r="P1536" s="38"/>
      <c r="AD1536"/>
      <c r="AE1536"/>
    </row>
    <row r="1537" spans="1:31" x14ac:dyDescent="0.35">
      <c r="A1537" s="106">
        <v>43585</v>
      </c>
      <c r="B1537" s="1"/>
      <c r="C1537" s="1" t="s">
        <v>3016</v>
      </c>
      <c r="D1537" s="102" t="s">
        <v>2447</v>
      </c>
      <c r="E1537" s="102">
        <v>111</v>
      </c>
      <c r="F1537" s="102" t="s">
        <v>3051</v>
      </c>
      <c r="G1537" s="1">
        <v>1562902.13</v>
      </c>
      <c r="H1537" s="1">
        <v>165730.9</v>
      </c>
      <c r="I1537" s="1">
        <v>79411.53</v>
      </c>
      <c r="J1537" s="1">
        <v>86319.37</v>
      </c>
      <c r="K1537" s="1">
        <v>1649221.5</v>
      </c>
      <c r="L1537" s="1">
        <v>1649.2215000000001</v>
      </c>
      <c r="M1537" s="1"/>
      <c r="N1537" s="1"/>
      <c r="O1537" s="38"/>
      <c r="P1537" s="38"/>
      <c r="AD1537"/>
      <c r="AE1537"/>
    </row>
    <row r="1538" spans="1:31" x14ac:dyDescent="0.35">
      <c r="A1538" s="106">
        <v>43585</v>
      </c>
      <c r="B1538" s="1" t="s">
        <v>1132</v>
      </c>
      <c r="C1538" s="1" t="s">
        <v>3017</v>
      </c>
      <c r="D1538" s="102" t="s">
        <v>2447</v>
      </c>
      <c r="E1538" s="102">
        <v>112</v>
      </c>
      <c r="F1538" s="102" t="s">
        <v>2071</v>
      </c>
      <c r="G1538" s="1">
        <v>1028365.39</v>
      </c>
      <c r="H1538" s="1">
        <v>0</v>
      </c>
      <c r="I1538" s="1">
        <v>3072.54</v>
      </c>
      <c r="J1538" s="1">
        <v>-3072.54</v>
      </c>
      <c r="K1538" s="1">
        <v>1025292.85</v>
      </c>
      <c r="L1538" s="1">
        <v>1025.29285</v>
      </c>
      <c r="M1538" s="1"/>
      <c r="N1538" s="1" t="s">
        <v>3879</v>
      </c>
      <c r="O1538" s="38"/>
      <c r="P1538" s="38"/>
      <c r="AD1538"/>
      <c r="AE1538"/>
    </row>
    <row r="1539" spans="1:31" x14ac:dyDescent="0.35">
      <c r="A1539" s="106">
        <v>43585</v>
      </c>
      <c r="B1539" s="1" t="s">
        <v>1132</v>
      </c>
      <c r="C1539" s="1" t="s">
        <v>3017</v>
      </c>
      <c r="D1539" s="102" t="s">
        <v>2447</v>
      </c>
      <c r="E1539" s="102">
        <v>113</v>
      </c>
      <c r="F1539" s="102" t="s">
        <v>2072</v>
      </c>
      <c r="G1539" s="1">
        <v>69997.919999999998</v>
      </c>
      <c r="H1539" s="1">
        <v>0</v>
      </c>
      <c r="I1539" s="1">
        <v>0</v>
      </c>
      <c r="J1539" s="1">
        <v>0</v>
      </c>
      <c r="K1539" s="1">
        <v>69997.919999999998</v>
      </c>
      <c r="L1539" s="1">
        <v>69.997919999999993</v>
      </c>
      <c r="M1539" s="1"/>
      <c r="N1539" s="1" t="s">
        <v>3881</v>
      </c>
      <c r="O1539" s="38"/>
      <c r="P1539" s="38"/>
      <c r="AD1539"/>
      <c r="AE1539"/>
    </row>
    <row r="1540" spans="1:31" x14ac:dyDescent="0.35">
      <c r="A1540" s="106">
        <v>43585</v>
      </c>
      <c r="B1540" s="1" t="s">
        <v>1132</v>
      </c>
      <c r="C1540" s="1" t="s">
        <v>3017</v>
      </c>
      <c r="D1540" s="102" t="s">
        <v>2447</v>
      </c>
      <c r="E1540" s="102">
        <v>114</v>
      </c>
      <c r="F1540" s="102" t="s">
        <v>2074</v>
      </c>
      <c r="G1540" s="1">
        <v>464538.82</v>
      </c>
      <c r="H1540" s="1">
        <v>165730.9</v>
      </c>
      <c r="I1540" s="1">
        <v>76338.990000000005</v>
      </c>
      <c r="J1540" s="1">
        <v>89391.909999999989</v>
      </c>
      <c r="K1540" s="1">
        <v>553930.73</v>
      </c>
      <c r="L1540" s="1">
        <v>553.93072999999993</v>
      </c>
      <c r="M1540" s="1"/>
      <c r="N1540" s="1" t="s">
        <v>3881</v>
      </c>
      <c r="O1540" s="38"/>
      <c r="P1540" s="38"/>
      <c r="AD1540"/>
      <c r="AE1540"/>
    </row>
    <row r="1541" spans="1:31" x14ac:dyDescent="0.35">
      <c r="A1541" s="106">
        <v>43585</v>
      </c>
      <c r="B1541" s="1"/>
      <c r="C1541" s="1" t="s">
        <v>3016</v>
      </c>
      <c r="D1541" s="102" t="s">
        <v>2449</v>
      </c>
      <c r="E1541" s="102">
        <v>115</v>
      </c>
      <c r="F1541" s="102" t="s">
        <v>2450</v>
      </c>
      <c r="G1541" s="1">
        <v>7522162.7199999997</v>
      </c>
      <c r="H1541" s="1">
        <v>104538.04</v>
      </c>
      <c r="I1541" s="1">
        <v>1304322.6000000001</v>
      </c>
      <c r="J1541" s="1">
        <v>-1199784.56</v>
      </c>
      <c r="K1541" s="1">
        <v>6322378.1600000001</v>
      </c>
      <c r="L1541" s="1">
        <v>6322.3781600000002</v>
      </c>
      <c r="M1541" s="1"/>
      <c r="N1541" s="1"/>
      <c r="O1541" s="38"/>
      <c r="P1541" s="38"/>
      <c r="AD1541"/>
      <c r="AE1541"/>
    </row>
    <row r="1542" spans="1:31" x14ac:dyDescent="0.35">
      <c r="A1542" s="106">
        <v>43585</v>
      </c>
      <c r="B1542" s="1"/>
      <c r="C1542" s="1" t="s">
        <v>3016</v>
      </c>
      <c r="D1542" s="102" t="s">
        <v>2900</v>
      </c>
      <c r="E1542" s="102">
        <v>116</v>
      </c>
      <c r="F1542" s="102" t="s">
        <v>2901</v>
      </c>
      <c r="G1542" s="1">
        <v>1013554.14</v>
      </c>
      <c r="H1542" s="1">
        <v>104538.04</v>
      </c>
      <c r="I1542" s="1">
        <v>147543.70000000001</v>
      </c>
      <c r="J1542" s="1">
        <v>-43005.660000000018</v>
      </c>
      <c r="K1542" s="1">
        <v>970548.48</v>
      </c>
      <c r="L1542" s="1">
        <v>970.54847999999993</v>
      </c>
      <c r="M1542" s="1"/>
      <c r="N1542" s="1"/>
      <c r="O1542" s="38"/>
      <c r="P1542" s="38"/>
      <c r="AD1542"/>
      <c r="AE1542"/>
    </row>
    <row r="1543" spans="1:31" x14ac:dyDescent="0.35">
      <c r="A1543" s="106">
        <v>43585</v>
      </c>
      <c r="B1543" s="1"/>
      <c r="C1543" s="1" t="s">
        <v>3016</v>
      </c>
      <c r="D1543" s="102" t="s">
        <v>2451</v>
      </c>
      <c r="E1543" s="102">
        <v>119</v>
      </c>
      <c r="F1543" s="102" t="s">
        <v>2452</v>
      </c>
      <c r="G1543" s="1">
        <v>455.66</v>
      </c>
      <c r="H1543" s="1">
        <v>0</v>
      </c>
      <c r="I1543" s="1">
        <v>0</v>
      </c>
      <c r="J1543" s="1">
        <v>0</v>
      </c>
      <c r="K1543" s="1">
        <v>455.66</v>
      </c>
      <c r="L1543" s="1">
        <v>0.45566000000000001</v>
      </c>
      <c r="M1543" s="1"/>
      <c r="N1543" s="1"/>
      <c r="O1543" s="38"/>
      <c r="P1543" s="38"/>
      <c r="AD1543"/>
      <c r="AE1543"/>
    </row>
    <row r="1544" spans="1:31" x14ac:dyDescent="0.35">
      <c r="A1544" s="106">
        <v>43585</v>
      </c>
      <c r="B1544" s="1" t="s">
        <v>1132</v>
      </c>
      <c r="C1544" s="1" t="s">
        <v>3017</v>
      </c>
      <c r="D1544" s="102" t="s">
        <v>2451</v>
      </c>
      <c r="E1544" s="102">
        <v>120</v>
      </c>
      <c r="F1544" s="102" t="s">
        <v>2049</v>
      </c>
      <c r="G1544" s="1">
        <v>455.66</v>
      </c>
      <c r="H1544" s="1">
        <v>0</v>
      </c>
      <c r="I1544" s="1">
        <v>0</v>
      </c>
      <c r="J1544" s="1">
        <v>0</v>
      </c>
      <c r="K1544" s="1">
        <v>455.66</v>
      </c>
      <c r="L1544" s="1">
        <v>0.45566000000000001</v>
      </c>
      <c r="M1544" s="1"/>
      <c r="N1544" s="1" t="s">
        <v>3881</v>
      </c>
      <c r="O1544" s="38"/>
      <c r="P1544" s="38"/>
      <c r="AD1544"/>
      <c r="AE1544"/>
    </row>
    <row r="1545" spans="1:31" x14ac:dyDescent="0.35">
      <c r="A1545" s="106">
        <v>43585</v>
      </c>
      <c r="B1545" s="1"/>
      <c r="C1545" s="1" t="s">
        <v>3016</v>
      </c>
      <c r="D1545" s="102" t="s">
        <v>2451</v>
      </c>
      <c r="E1545" s="102">
        <v>121</v>
      </c>
      <c r="F1545" s="102" t="s">
        <v>2453</v>
      </c>
      <c r="G1545" s="1">
        <v>388462.8</v>
      </c>
      <c r="H1545" s="1">
        <v>104538.04</v>
      </c>
      <c r="I1545" s="1">
        <v>147543.70000000001</v>
      </c>
      <c r="J1545" s="1">
        <v>-43005.660000000018</v>
      </c>
      <c r="K1545" s="1">
        <v>345457.14</v>
      </c>
      <c r="L1545" s="1">
        <v>345.45714000000004</v>
      </c>
      <c r="M1545" s="1"/>
      <c r="N1545" s="1"/>
      <c r="O1545" s="38"/>
      <c r="P1545" s="38"/>
      <c r="AD1545"/>
      <c r="AE1545"/>
    </row>
    <row r="1546" spans="1:31" x14ac:dyDescent="0.35">
      <c r="A1546" s="106">
        <v>43585</v>
      </c>
      <c r="B1546" s="1" t="s">
        <v>1132</v>
      </c>
      <c r="C1546" s="1" t="s">
        <v>3017</v>
      </c>
      <c r="D1546" s="102" t="s">
        <v>2451</v>
      </c>
      <c r="E1546" s="102">
        <v>122</v>
      </c>
      <c r="F1546" s="102" t="s">
        <v>2050</v>
      </c>
      <c r="G1546" s="1">
        <v>344396.78</v>
      </c>
      <c r="H1546" s="1">
        <v>13131.86</v>
      </c>
      <c r="I1546" s="1">
        <v>49133.279999999999</v>
      </c>
      <c r="J1546" s="1">
        <v>-36001.42</v>
      </c>
      <c r="K1546" s="1">
        <v>308395.36</v>
      </c>
      <c r="L1546" s="1">
        <v>308.39535999999998</v>
      </c>
      <c r="M1546" s="1"/>
      <c r="N1546" s="1" t="s">
        <v>3879</v>
      </c>
      <c r="O1546" s="38"/>
      <c r="P1546" s="38"/>
      <c r="AD1546"/>
      <c r="AE1546"/>
    </row>
    <row r="1547" spans="1:31" x14ac:dyDescent="0.35">
      <c r="A1547" s="106">
        <v>43585</v>
      </c>
      <c r="B1547" s="1" t="s">
        <v>1132</v>
      </c>
      <c r="C1547" s="1" t="s">
        <v>3017</v>
      </c>
      <c r="D1547" s="102" t="s">
        <v>2451</v>
      </c>
      <c r="E1547" s="102">
        <v>123</v>
      </c>
      <c r="F1547" s="102" t="s">
        <v>2051</v>
      </c>
      <c r="G1547" s="1">
        <v>26994.2</v>
      </c>
      <c r="H1547" s="1">
        <v>91406.18</v>
      </c>
      <c r="I1547" s="1">
        <v>98410.42</v>
      </c>
      <c r="J1547" s="1">
        <v>-7004.2400000000052</v>
      </c>
      <c r="K1547" s="1">
        <v>19989.96</v>
      </c>
      <c r="L1547" s="1">
        <v>19.98996</v>
      </c>
      <c r="M1547" s="1"/>
      <c r="N1547" s="1" t="s">
        <v>3879</v>
      </c>
      <c r="O1547" s="38"/>
      <c r="P1547" s="38"/>
      <c r="AD1547"/>
      <c r="AE1547"/>
    </row>
    <row r="1548" spans="1:31" x14ac:dyDescent="0.35">
      <c r="A1548" s="106">
        <v>43585</v>
      </c>
      <c r="B1548" s="1" t="s">
        <v>1132</v>
      </c>
      <c r="C1548" s="1" t="s">
        <v>3017</v>
      </c>
      <c r="D1548" s="102" t="s">
        <v>2451</v>
      </c>
      <c r="E1548" s="102">
        <v>125</v>
      </c>
      <c r="F1548" s="102" t="s">
        <v>2052</v>
      </c>
      <c r="G1548" s="1">
        <v>5880</v>
      </c>
      <c r="H1548" s="1">
        <v>0</v>
      </c>
      <c r="I1548" s="1">
        <v>0</v>
      </c>
      <c r="J1548" s="1">
        <v>0</v>
      </c>
      <c r="K1548" s="1">
        <v>5880</v>
      </c>
      <c r="L1548" s="1">
        <v>5.88</v>
      </c>
      <c r="M1548" s="1"/>
      <c r="N1548" s="1" t="s">
        <v>3879</v>
      </c>
      <c r="O1548" s="38"/>
      <c r="P1548" s="38"/>
      <c r="AD1548"/>
      <c r="AE1548"/>
    </row>
    <row r="1549" spans="1:31" x14ac:dyDescent="0.35">
      <c r="A1549" s="106">
        <v>43585</v>
      </c>
      <c r="B1549" s="1" t="s">
        <v>1132</v>
      </c>
      <c r="C1549" s="1" t="s">
        <v>3017</v>
      </c>
      <c r="D1549" s="102" t="s">
        <v>2451</v>
      </c>
      <c r="E1549" s="102">
        <v>126</v>
      </c>
      <c r="F1549" s="102" t="s">
        <v>2053</v>
      </c>
      <c r="G1549" s="1">
        <v>294.22000000000003</v>
      </c>
      <c r="H1549" s="1">
        <v>0</v>
      </c>
      <c r="I1549" s="1">
        <v>0</v>
      </c>
      <c r="J1549" s="1">
        <v>0</v>
      </c>
      <c r="K1549" s="1">
        <v>294.22000000000003</v>
      </c>
      <c r="L1549" s="1">
        <v>0.29422000000000004</v>
      </c>
      <c r="M1549" s="1"/>
      <c r="N1549" s="1" t="s">
        <v>3879</v>
      </c>
      <c r="O1549" s="38"/>
      <c r="P1549" s="38"/>
      <c r="AD1549"/>
      <c r="AE1549"/>
    </row>
    <row r="1550" spans="1:31" x14ac:dyDescent="0.35">
      <c r="A1550" s="106">
        <v>43585</v>
      </c>
      <c r="B1550" s="1" t="s">
        <v>1132</v>
      </c>
      <c r="C1550" s="1" t="s">
        <v>3017</v>
      </c>
      <c r="D1550" s="102" t="s">
        <v>2451</v>
      </c>
      <c r="E1550" s="102">
        <v>127</v>
      </c>
      <c r="F1550" s="102" t="s">
        <v>2054</v>
      </c>
      <c r="G1550" s="1">
        <v>10897.6</v>
      </c>
      <c r="H1550" s="1">
        <v>0</v>
      </c>
      <c r="I1550" s="1">
        <v>0</v>
      </c>
      <c r="J1550" s="1">
        <v>0</v>
      </c>
      <c r="K1550" s="1">
        <v>10897.6</v>
      </c>
      <c r="L1550" s="1">
        <v>10.897600000000001</v>
      </c>
      <c r="M1550" s="1"/>
      <c r="N1550" s="1" t="s">
        <v>3879</v>
      </c>
      <c r="O1550" s="38"/>
      <c r="P1550" s="38"/>
      <c r="AD1550"/>
      <c r="AE1550"/>
    </row>
    <row r="1551" spans="1:31" x14ac:dyDescent="0.35">
      <c r="A1551" s="106">
        <v>43585</v>
      </c>
      <c r="B1551" s="1"/>
      <c r="C1551" s="1" t="s">
        <v>3016</v>
      </c>
      <c r="D1551" s="102" t="s">
        <v>2451</v>
      </c>
      <c r="E1551" s="102">
        <v>131</v>
      </c>
      <c r="F1551" s="102" t="s">
        <v>2066</v>
      </c>
      <c r="G1551" s="1">
        <v>624635.68000000005</v>
      </c>
      <c r="H1551" s="1">
        <v>0</v>
      </c>
      <c r="I1551" s="1">
        <v>0</v>
      </c>
      <c r="J1551" s="1">
        <v>0</v>
      </c>
      <c r="K1551" s="1">
        <v>624635.68000000005</v>
      </c>
      <c r="L1551" s="1">
        <v>624.63568000000009</v>
      </c>
      <c r="M1551" s="1"/>
      <c r="N1551" s="1"/>
      <c r="O1551" s="38"/>
      <c r="P1551" s="38"/>
      <c r="AD1551"/>
      <c r="AE1551"/>
    </row>
    <row r="1552" spans="1:31" x14ac:dyDescent="0.35">
      <c r="A1552" s="106">
        <v>43585</v>
      </c>
      <c r="B1552" s="1" t="s">
        <v>1132</v>
      </c>
      <c r="C1552" s="1" t="s">
        <v>3017</v>
      </c>
      <c r="D1552" s="102" t="s">
        <v>2451</v>
      </c>
      <c r="E1552" s="102">
        <v>132</v>
      </c>
      <c r="F1552" s="102" t="s">
        <v>2067</v>
      </c>
      <c r="G1552" s="1">
        <v>329681.57</v>
      </c>
      <c r="H1552" s="1">
        <v>0</v>
      </c>
      <c r="I1552" s="1">
        <v>0</v>
      </c>
      <c r="J1552" s="1">
        <v>0</v>
      </c>
      <c r="K1552" s="1">
        <v>329681.57</v>
      </c>
      <c r="L1552" s="1">
        <v>329.68157000000002</v>
      </c>
      <c r="M1552" s="1"/>
      <c r="N1552" s="1" t="s">
        <v>3880</v>
      </c>
      <c r="O1552" s="38"/>
      <c r="P1552" s="38"/>
      <c r="AD1552"/>
      <c r="AE1552"/>
    </row>
    <row r="1553" spans="1:31" x14ac:dyDescent="0.35">
      <c r="A1553" s="106">
        <v>43585</v>
      </c>
      <c r="B1553" s="1" t="s">
        <v>1132</v>
      </c>
      <c r="C1553" s="1" t="s">
        <v>3017</v>
      </c>
      <c r="D1553" s="102" t="s">
        <v>2451</v>
      </c>
      <c r="E1553" s="102">
        <v>133</v>
      </c>
      <c r="F1553" s="102" t="s">
        <v>2068</v>
      </c>
      <c r="G1553" s="1">
        <v>36420.910000000003</v>
      </c>
      <c r="H1553" s="1">
        <v>0</v>
      </c>
      <c r="I1553" s="1">
        <v>0</v>
      </c>
      <c r="J1553" s="1">
        <v>0</v>
      </c>
      <c r="K1553" s="1">
        <v>36420.910000000003</v>
      </c>
      <c r="L1553" s="1">
        <v>36.420910000000006</v>
      </c>
      <c r="M1553" s="1"/>
      <c r="N1553" s="1" t="s">
        <v>3880</v>
      </c>
      <c r="O1553" s="38"/>
      <c r="P1553" s="38"/>
      <c r="AD1553"/>
      <c r="AE1553"/>
    </row>
    <row r="1554" spans="1:31" x14ac:dyDescent="0.35">
      <c r="A1554" s="106">
        <v>43585</v>
      </c>
      <c r="B1554" s="1" t="s">
        <v>1132</v>
      </c>
      <c r="C1554" s="1" t="s">
        <v>3017</v>
      </c>
      <c r="D1554" s="102" t="s">
        <v>2451</v>
      </c>
      <c r="E1554" s="102">
        <v>134</v>
      </c>
      <c r="F1554" s="102" t="s">
        <v>2069</v>
      </c>
      <c r="G1554" s="1">
        <v>49441.29</v>
      </c>
      <c r="H1554" s="1">
        <v>0</v>
      </c>
      <c r="I1554" s="1">
        <v>0</v>
      </c>
      <c r="J1554" s="1">
        <v>0</v>
      </c>
      <c r="K1554" s="1">
        <v>49441.29</v>
      </c>
      <c r="L1554" s="1">
        <v>49.441290000000002</v>
      </c>
      <c r="M1554" s="1"/>
      <c r="N1554" s="1" t="s">
        <v>3880</v>
      </c>
      <c r="O1554" s="38"/>
      <c r="P1554" s="38"/>
      <c r="AD1554"/>
      <c r="AE1554"/>
    </row>
    <row r="1555" spans="1:31" x14ac:dyDescent="0.35">
      <c r="A1555" s="106">
        <v>43585</v>
      </c>
      <c r="B1555" s="1" t="s">
        <v>1132</v>
      </c>
      <c r="C1555" s="1" t="s">
        <v>3017</v>
      </c>
      <c r="D1555" s="102" t="s">
        <v>2451</v>
      </c>
      <c r="E1555" s="102">
        <v>135</v>
      </c>
      <c r="F1555" s="102" t="s">
        <v>2070</v>
      </c>
      <c r="G1555" s="1">
        <v>209091.91</v>
      </c>
      <c r="H1555" s="1">
        <v>0</v>
      </c>
      <c r="I1555" s="1">
        <v>0</v>
      </c>
      <c r="J1555" s="1">
        <v>0</v>
      </c>
      <c r="K1555" s="1">
        <v>209091.91</v>
      </c>
      <c r="L1555" s="1">
        <v>209.09191000000001</v>
      </c>
      <c r="M1555" s="1"/>
      <c r="N1555" s="1" t="s">
        <v>3880</v>
      </c>
      <c r="O1555" s="38"/>
      <c r="P1555" s="38"/>
      <c r="AD1555"/>
      <c r="AE1555"/>
    </row>
    <row r="1556" spans="1:31" x14ac:dyDescent="0.35">
      <c r="A1556" s="106">
        <v>43585</v>
      </c>
      <c r="B1556" s="1"/>
      <c r="C1556" s="1" t="s">
        <v>3016</v>
      </c>
      <c r="D1556" s="102" t="s">
        <v>2454</v>
      </c>
      <c r="E1556" s="102">
        <v>137</v>
      </c>
      <c r="F1556" s="102" t="s">
        <v>2455</v>
      </c>
      <c r="G1556" s="1">
        <v>6508608.5800000001</v>
      </c>
      <c r="H1556" s="1">
        <v>0</v>
      </c>
      <c r="I1556" s="1">
        <v>1156778.8999999999</v>
      </c>
      <c r="J1556" s="1">
        <v>-1156778.8999999999</v>
      </c>
      <c r="K1556" s="1">
        <v>5351829.68</v>
      </c>
      <c r="L1556" s="1">
        <v>5351.8296799999998</v>
      </c>
      <c r="M1556" s="1"/>
      <c r="N1556" s="1"/>
      <c r="O1556" s="38"/>
      <c r="P1556" s="38"/>
      <c r="AD1556"/>
      <c r="AE1556"/>
    </row>
    <row r="1557" spans="1:31" x14ac:dyDescent="0.35">
      <c r="A1557" s="106">
        <v>43585</v>
      </c>
      <c r="B1557" s="1"/>
      <c r="C1557" s="1" t="s">
        <v>3016</v>
      </c>
      <c r="D1557" s="102" t="s">
        <v>2456</v>
      </c>
      <c r="E1557" s="102">
        <v>139</v>
      </c>
      <c r="F1557" s="102" t="s">
        <v>2458</v>
      </c>
      <c r="G1557" s="1">
        <v>6508608.5800000001</v>
      </c>
      <c r="H1557" s="1">
        <v>0</v>
      </c>
      <c r="I1557" s="1">
        <v>1156778.8999999999</v>
      </c>
      <c r="J1557" s="1">
        <v>-1156778.8999999999</v>
      </c>
      <c r="K1557" s="1">
        <v>5351829.68</v>
      </c>
      <c r="L1557" s="1">
        <v>5351.8296799999998</v>
      </c>
      <c r="M1557" s="1"/>
      <c r="N1557" s="1"/>
      <c r="O1557" s="38"/>
      <c r="P1557" s="38"/>
      <c r="AD1557"/>
      <c r="AE1557"/>
    </row>
    <row r="1558" spans="1:31" x14ac:dyDescent="0.35">
      <c r="A1558" s="106">
        <v>43585</v>
      </c>
      <c r="B1558" s="1" t="s">
        <v>1131</v>
      </c>
      <c r="C1558" s="1" t="s">
        <v>3017</v>
      </c>
      <c r="D1558" s="102" t="s">
        <v>2456</v>
      </c>
      <c r="E1558" s="102">
        <v>140</v>
      </c>
      <c r="F1558" s="102" t="s">
        <v>2062</v>
      </c>
      <c r="G1558" s="1">
        <v>6876546.7999999998</v>
      </c>
      <c r="H1558" s="1">
        <v>0</v>
      </c>
      <c r="I1558" s="1">
        <v>1018500</v>
      </c>
      <c r="J1558" s="1">
        <v>-1018500</v>
      </c>
      <c r="K1558" s="1">
        <v>5858046.7999999998</v>
      </c>
      <c r="L1558" s="1">
        <v>5858.0468000000001</v>
      </c>
      <c r="M1558" s="1"/>
      <c r="N1558" s="1"/>
      <c r="O1558" s="38"/>
      <c r="P1558" s="38"/>
      <c r="AD1558"/>
      <c r="AE1558"/>
    </row>
    <row r="1559" spans="1:31" x14ac:dyDescent="0.35">
      <c r="A1559" s="106">
        <v>43585</v>
      </c>
      <c r="B1559" s="1" t="s">
        <v>1130</v>
      </c>
      <c r="C1559" s="1" t="s">
        <v>3017</v>
      </c>
      <c r="D1559" s="102" t="s">
        <v>2456</v>
      </c>
      <c r="E1559" s="102">
        <v>142</v>
      </c>
      <c r="F1559" s="102" t="s">
        <v>2063</v>
      </c>
      <c r="G1559" s="1">
        <v>43239.24</v>
      </c>
      <c r="H1559" s="1">
        <v>0</v>
      </c>
      <c r="I1559" s="1">
        <v>0</v>
      </c>
      <c r="J1559" s="1">
        <v>0</v>
      </c>
      <c r="K1559" s="1">
        <v>43239.24</v>
      </c>
      <c r="L1559" s="1">
        <v>43.239239999999995</v>
      </c>
      <c r="M1559" s="1"/>
      <c r="N1559" s="1"/>
      <c r="O1559" s="38"/>
      <c r="P1559" s="38"/>
      <c r="AD1559"/>
      <c r="AE1559"/>
    </row>
    <row r="1560" spans="1:31" x14ac:dyDescent="0.35">
      <c r="A1560" s="106">
        <v>43585</v>
      </c>
      <c r="B1560" s="1" t="s">
        <v>1131</v>
      </c>
      <c r="C1560" s="1" t="s">
        <v>3017</v>
      </c>
      <c r="D1560" s="102" t="s">
        <v>2456</v>
      </c>
      <c r="E1560" s="102">
        <v>144</v>
      </c>
      <c r="F1560" s="102" t="s">
        <v>2457</v>
      </c>
      <c r="G1560" s="1">
        <v>-1901286.11</v>
      </c>
      <c r="H1560" s="1">
        <v>0</v>
      </c>
      <c r="I1560" s="1">
        <v>0</v>
      </c>
      <c r="J1560" s="1">
        <v>0</v>
      </c>
      <c r="K1560" s="1">
        <v>-1901286.11</v>
      </c>
      <c r="L1560" s="1">
        <v>-1901.28611</v>
      </c>
      <c r="M1560" s="1"/>
      <c r="N1560" s="1"/>
      <c r="O1560" s="38"/>
      <c r="P1560" s="38"/>
      <c r="AD1560"/>
      <c r="AE1560"/>
    </row>
    <row r="1561" spans="1:31" x14ac:dyDescent="0.35">
      <c r="A1561" s="106">
        <v>43585</v>
      </c>
      <c r="B1561" s="1" t="s">
        <v>1132</v>
      </c>
      <c r="C1561" s="1" t="s">
        <v>3017</v>
      </c>
      <c r="D1561" s="102" t="s">
        <v>2456</v>
      </c>
      <c r="E1561" s="102">
        <v>145</v>
      </c>
      <c r="F1561" s="102" t="s">
        <v>2064</v>
      </c>
      <c r="G1561" s="1">
        <v>88171.32</v>
      </c>
      <c r="H1561" s="1">
        <v>0</v>
      </c>
      <c r="I1561" s="1">
        <v>0</v>
      </c>
      <c r="J1561" s="1">
        <v>0</v>
      </c>
      <c r="K1561" s="1">
        <v>88171.32</v>
      </c>
      <c r="L1561" s="1">
        <v>88.171320000000009</v>
      </c>
      <c r="M1561" s="1"/>
      <c r="N1561" s="1" t="s">
        <v>3881</v>
      </c>
      <c r="O1561" s="38"/>
      <c r="P1561" s="38"/>
      <c r="AD1561"/>
      <c r="AE1561"/>
    </row>
    <row r="1562" spans="1:31" x14ac:dyDescent="0.35">
      <c r="A1562" s="106">
        <v>43585</v>
      </c>
      <c r="B1562" s="1" t="s">
        <v>1131</v>
      </c>
      <c r="C1562" s="1" t="s">
        <v>3017</v>
      </c>
      <c r="D1562" s="102" t="s">
        <v>2456</v>
      </c>
      <c r="E1562" s="102">
        <v>1976</v>
      </c>
      <c r="F1562" s="102" t="s">
        <v>3151</v>
      </c>
      <c r="G1562" s="1">
        <v>1401937.33</v>
      </c>
      <c r="H1562" s="1">
        <v>0</v>
      </c>
      <c r="I1562" s="1">
        <v>138278.9</v>
      </c>
      <c r="J1562" s="1">
        <v>-138278.9</v>
      </c>
      <c r="K1562" s="1">
        <v>1263658.43</v>
      </c>
      <c r="L1562" s="1">
        <v>1263.65843</v>
      </c>
      <c r="M1562" s="1"/>
      <c r="N1562" s="1"/>
      <c r="O1562" s="38"/>
      <c r="P1562" s="38"/>
      <c r="AD1562"/>
      <c r="AE1562"/>
    </row>
    <row r="1563" spans="1:31" x14ac:dyDescent="0.35">
      <c r="A1563" s="106">
        <v>43585</v>
      </c>
      <c r="B1563" s="1"/>
      <c r="C1563" s="1" t="s">
        <v>3016</v>
      </c>
      <c r="D1563" s="102" t="s">
        <v>2459</v>
      </c>
      <c r="E1563" s="102">
        <v>158</v>
      </c>
      <c r="F1563" s="102" t="s">
        <v>2460</v>
      </c>
      <c r="G1563" s="1">
        <v>5254388058.8599997</v>
      </c>
      <c r="H1563" s="1">
        <v>1324754.78</v>
      </c>
      <c r="I1563" s="1">
        <v>2829270.57</v>
      </c>
      <c r="J1563" s="1">
        <v>-1504515.7899999998</v>
      </c>
      <c r="K1563" s="1">
        <v>5252883543.0699997</v>
      </c>
      <c r="L1563" s="1">
        <v>5252883.5430699997</v>
      </c>
      <c r="M1563" s="1"/>
      <c r="N1563" s="1"/>
      <c r="O1563" s="38"/>
      <c r="P1563" s="38"/>
      <c r="AD1563"/>
      <c r="AE1563"/>
    </row>
    <row r="1564" spans="1:31" x14ac:dyDescent="0.35">
      <c r="A1564" s="106">
        <v>43585</v>
      </c>
      <c r="B1564" s="1"/>
      <c r="C1564" s="1" t="s">
        <v>3016</v>
      </c>
      <c r="D1564" s="102" t="s">
        <v>2461</v>
      </c>
      <c r="E1564" s="102">
        <v>162</v>
      </c>
      <c r="F1564" s="102" t="s">
        <v>2462</v>
      </c>
      <c r="G1564" s="1">
        <v>39636032.340000004</v>
      </c>
      <c r="H1564" s="1">
        <v>50068.5</v>
      </c>
      <c r="I1564" s="1">
        <v>0</v>
      </c>
      <c r="J1564" s="1">
        <v>50068.5</v>
      </c>
      <c r="K1564" s="1">
        <v>39686100.840000004</v>
      </c>
      <c r="L1564" s="1">
        <v>39686.100840000006</v>
      </c>
      <c r="M1564" s="1"/>
      <c r="N1564" s="1"/>
      <c r="O1564" s="38"/>
      <c r="P1564" s="38"/>
      <c r="AD1564"/>
      <c r="AE1564"/>
    </row>
    <row r="1565" spans="1:31" x14ac:dyDescent="0.35">
      <c r="A1565" s="106">
        <v>43585</v>
      </c>
      <c r="B1565" s="1"/>
      <c r="C1565" s="1" t="s">
        <v>3016</v>
      </c>
      <c r="D1565" s="102" t="s">
        <v>2463</v>
      </c>
      <c r="E1565" s="102">
        <v>200</v>
      </c>
      <c r="F1565" s="102" t="s">
        <v>2075</v>
      </c>
      <c r="G1565" s="1">
        <v>2310767.56</v>
      </c>
      <c r="H1565" s="1">
        <v>15062.68</v>
      </c>
      <c r="I1565" s="1">
        <v>0</v>
      </c>
      <c r="J1565" s="1">
        <v>15062.68</v>
      </c>
      <c r="K1565" s="1">
        <v>2325830.2400000002</v>
      </c>
      <c r="L1565" s="1">
        <v>2325.8302400000002</v>
      </c>
      <c r="M1565" s="1"/>
      <c r="N1565" s="1"/>
      <c r="O1565" s="38"/>
      <c r="P1565" s="38"/>
      <c r="AD1565"/>
      <c r="AE1565"/>
    </row>
    <row r="1566" spans="1:31" x14ac:dyDescent="0.35">
      <c r="A1566" s="106">
        <v>43585</v>
      </c>
      <c r="B1566" s="1"/>
      <c r="C1566" s="1" t="s">
        <v>3016</v>
      </c>
      <c r="D1566" s="102" t="s">
        <v>2464</v>
      </c>
      <c r="E1566" s="102">
        <v>201</v>
      </c>
      <c r="F1566" s="102" t="s">
        <v>2076</v>
      </c>
      <c r="G1566" s="1">
        <v>2310767.56</v>
      </c>
      <c r="H1566" s="1">
        <v>15062.68</v>
      </c>
      <c r="I1566" s="1">
        <v>0</v>
      </c>
      <c r="J1566" s="1">
        <v>15062.68</v>
      </c>
      <c r="K1566" s="1">
        <v>2325830.2400000002</v>
      </c>
      <c r="L1566" s="1">
        <v>2325.8302400000002</v>
      </c>
      <c r="M1566" s="1"/>
      <c r="N1566" s="1"/>
      <c r="O1566" s="38"/>
      <c r="P1566" s="38"/>
      <c r="AD1566"/>
      <c r="AE1566"/>
    </row>
    <row r="1567" spans="1:31" x14ac:dyDescent="0.35">
      <c r="A1567" s="106">
        <v>43585</v>
      </c>
      <c r="B1567" s="1" t="s">
        <v>1139</v>
      </c>
      <c r="C1567" s="1" t="s">
        <v>3017</v>
      </c>
      <c r="D1567" s="102" t="s">
        <v>2464</v>
      </c>
      <c r="E1567" s="102">
        <v>202</v>
      </c>
      <c r="F1567" s="102" t="s">
        <v>2076</v>
      </c>
      <c r="G1567" s="1">
        <v>2310767.56</v>
      </c>
      <c r="H1567" s="1">
        <v>15062.68</v>
      </c>
      <c r="I1567" s="1">
        <v>0</v>
      </c>
      <c r="J1567" s="1">
        <v>15062.68</v>
      </c>
      <c r="K1567" s="1">
        <v>2325830.2400000002</v>
      </c>
      <c r="L1567" s="1">
        <v>2325.8302400000002</v>
      </c>
      <c r="M1567" s="1"/>
      <c r="N1567" s="1"/>
      <c r="O1567" s="38"/>
      <c r="P1567" s="38"/>
      <c r="AD1567"/>
      <c r="AE1567"/>
    </row>
    <row r="1568" spans="1:31" x14ac:dyDescent="0.35">
      <c r="A1568" s="106">
        <v>43585</v>
      </c>
      <c r="B1568" s="1"/>
      <c r="C1568" s="1" t="s">
        <v>3016</v>
      </c>
      <c r="D1568" s="102" t="s">
        <v>2465</v>
      </c>
      <c r="E1568" s="102">
        <v>203</v>
      </c>
      <c r="F1568" s="102" t="s">
        <v>2077</v>
      </c>
      <c r="G1568" s="1">
        <v>19773691.469999999</v>
      </c>
      <c r="H1568" s="1">
        <v>35005.82</v>
      </c>
      <c r="I1568" s="1">
        <v>0</v>
      </c>
      <c r="J1568" s="1">
        <v>35005.82</v>
      </c>
      <c r="K1568" s="1">
        <v>19808697.289999999</v>
      </c>
      <c r="L1568" s="1">
        <v>19808.69729</v>
      </c>
      <c r="M1568" s="1"/>
      <c r="N1568" s="1"/>
      <c r="O1568" s="38"/>
      <c r="P1568" s="38"/>
      <c r="AD1568"/>
      <c r="AE1568"/>
    </row>
    <row r="1569" spans="1:31" x14ac:dyDescent="0.35">
      <c r="A1569" s="106">
        <v>43585</v>
      </c>
      <c r="B1569" s="1" t="s">
        <v>1139</v>
      </c>
      <c r="C1569" s="1" t="s">
        <v>3017</v>
      </c>
      <c r="D1569" s="102" t="s">
        <v>2466</v>
      </c>
      <c r="E1569" s="102">
        <v>204</v>
      </c>
      <c r="F1569" s="102" t="s">
        <v>2078</v>
      </c>
      <c r="G1569" s="1">
        <v>19773691.469999999</v>
      </c>
      <c r="H1569" s="1">
        <v>35005.82</v>
      </c>
      <c r="I1569" s="1">
        <v>0</v>
      </c>
      <c r="J1569" s="1">
        <v>35005.82</v>
      </c>
      <c r="K1569" s="1">
        <v>19808697.289999999</v>
      </c>
      <c r="L1569" s="1">
        <v>19808.69729</v>
      </c>
      <c r="M1569" s="1"/>
      <c r="N1569" s="1"/>
      <c r="O1569" s="38"/>
      <c r="P1569" s="38"/>
      <c r="AD1569"/>
      <c r="AE1569"/>
    </row>
    <row r="1570" spans="1:31" x14ac:dyDescent="0.35">
      <c r="A1570" s="106">
        <v>43585</v>
      </c>
      <c r="B1570" s="1"/>
      <c r="C1570" s="1" t="s">
        <v>3016</v>
      </c>
      <c r="D1570" s="102" t="s">
        <v>2467</v>
      </c>
      <c r="E1570" s="102">
        <v>205</v>
      </c>
      <c r="F1570" s="102" t="s">
        <v>2079</v>
      </c>
      <c r="G1570" s="1">
        <v>17542139.809999999</v>
      </c>
      <c r="H1570" s="1">
        <v>0</v>
      </c>
      <c r="I1570" s="1">
        <v>0</v>
      </c>
      <c r="J1570" s="1">
        <v>0</v>
      </c>
      <c r="K1570" s="1">
        <v>17542139.809999999</v>
      </c>
      <c r="L1570" s="1">
        <v>17542.139809999997</v>
      </c>
      <c r="M1570" s="1"/>
      <c r="N1570" s="1"/>
      <c r="O1570" s="38"/>
      <c r="P1570" s="38"/>
      <c r="AD1570"/>
      <c r="AE1570"/>
    </row>
    <row r="1571" spans="1:31" x14ac:dyDescent="0.35">
      <c r="A1571" s="106">
        <v>43585</v>
      </c>
      <c r="B1571" s="1"/>
      <c r="C1571" s="1" t="s">
        <v>3016</v>
      </c>
      <c r="D1571" s="102" t="s">
        <v>2468</v>
      </c>
      <c r="E1571" s="102">
        <v>206</v>
      </c>
      <c r="F1571" s="102" t="s">
        <v>2079</v>
      </c>
      <c r="G1571" s="1">
        <v>17542139.809999999</v>
      </c>
      <c r="H1571" s="1">
        <v>0</v>
      </c>
      <c r="I1571" s="1">
        <v>0</v>
      </c>
      <c r="J1571" s="1">
        <v>0</v>
      </c>
      <c r="K1571" s="1">
        <v>17542139.809999999</v>
      </c>
      <c r="L1571" s="1">
        <v>17542.139809999997</v>
      </c>
      <c r="M1571" s="1"/>
      <c r="N1571" s="1"/>
      <c r="O1571" s="38"/>
      <c r="P1571" s="38"/>
      <c r="AD1571"/>
      <c r="AE1571"/>
    </row>
    <row r="1572" spans="1:31" x14ac:dyDescent="0.35">
      <c r="A1572" s="106">
        <v>43585</v>
      </c>
      <c r="B1572" s="1" t="s">
        <v>1556</v>
      </c>
      <c r="C1572" s="1" t="s">
        <v>3017</v>
      </c>
      <c r="D1572" s="102" t="s">
        <v>2468</v>
      </c>
      <c r="E1572" s="102">
        <v>207</v>
      </c>
      <c r="F1572" s="102" t="s">
        <v>2080</v>
      </c>
      <c r="G1572" s="1">
        <v>179076.71</v>
      </c>
      <c r="H1572" s="1">
        <v>0</v>
      </c>
      <c r="I1572" s="1">
        <v>0</v>
      </c>
      <c r="J1572" s="1">
        <v>0</v>
      </c>
      <c r="K1572" s="1">
        <v>179076.71</v>
      </c>
      <c r="L1572" s="1">
        <v>179.07670999999999</v>
      </c>
      <c r="M1572" s="1"/>
      <c r="N1572" s="1"/>
      <c r="O1572" s="38"/>
      <c r="P1572" s="38"/>
      <c r="AD1572"/>
      <c r="AE1572"/>
    </row>
    <row r="1573" spans="1:31" x14ac:dyDescent="0.35">
      <c r="A1573" s="106">
        <v>43585</v>
      </c>
      <c r="B1573" s="1" t="s">
        <v>1556</v>
      </c>
      <c r="C1573" s="1" t="s">
        <v>3017</v>
      </c>
      <c r="D1573" s="102" t="s">
        <v>2468</v>
      </c>
      <c r="E1573" s="102">
        <v>208</v>
      </c>
      <c r="F1573" s="102" t="s">
        <v>2081</v>
      </c>
      <c r="G1573" s="1">
        <v>17363063.100000001</v>
      </c>
      <c r="H1573" s="1">
        <v>0</v>
      </c>
      <c r="I1573" s="1">
        <v>0</v>
      </c>
      <c r="J1573" s="1">
        <v>0</v>
      </c>
      <c r="K1573" s="1">
        <v>17363063.100000001</v>
      </c>
      <c r="L1573" s="1">
        <v>17363.063100000003</v>
      </c>
      <c r="M1573" s="1"/>
      <c r="N1573" s="1"/>
      <c r="O1573" s="38"/>
      <c r="P1573" s="38"/>
      <c r="AD1573"/>
      <c r="AE1573"/>
    </row>
    <row r="1574" spans="1:31" x14ac:dyDescent="0.35">
      <c r="A1574" s="106">
        <v>43585</v>
      </c>
      <c r="B1574" s="1"/>
      <c r="C1574" s="1" t="s">
        <v>3016</v>
      </c>
      <c r="D1574" s="102" t="s">
        <v>2902</v>
      </c>
      <c r="E1574" s="102">
        <v>209</v>
      </c>
      <c r="F1574" s="102" t="s">
        <v>2540</v>
      </c>
      <c r="G1574" s="1">
        <v>9433.5</v>
      </c>
      <c r="H1574" s="1">
        <v>0</v>
      </c>
      <c r="I1574" s="1">
        <v>0</v>
      </c>
      <c r="J1574" s="1">
        <v>0</v>
      </c>
      <c r="K1574" s="1">
        <v>9433.5</v>
      </c>
      <c r="L1574" s="1">
        <v>9.4335000000000004</v>
      </c>
      <c r="M1574" s="1"/>
      <c r="N1574" s="1"/>
      <c r="O1574" s="38"/>
      <c r="P1574" s="38"/>
      <c r="AD1574"/>
      <c r="AE1574"/>
    </row>
    <row r="1575" spans="1:31" x14ac:dyDescent="0.35">
      <c r="A1575" s="106">
        <v>43585</v>
      </c>
      <c r="B1575" s="1"/>
      <c r="C1575" s="1" t="s">
        <v>3016</v>
      </c>
      <c r="D1575" s="102" t="s">
        <v>2469</v>
      </c>
      <c r="E1575" s="102">
        <v>210</v>
      </c>
      <c r="F1575" s="102" t="s">
        <v>2082</v>
      </c>
      <c r="G1575" s="1">
        <v>9433.5</v>
      </c>
      <c r="H1575" s="1">
        <v>0</v>
      </c>
      <c r="I1575" s="1">
        <v>0</v>
      </c>
      <c r="J1575" s="1">
        <v>0</v>
      </c>
      <c r="K1575" s="1">
        <v>9433.5</v>
      </c>
      <c r="L1575" s="1">
        <v>9.4335000000000004</v>
      </c>
      <c r="M1575" s="1"/>
      <c r="N1575" s="1"/>
      <c r="O1575" s="38"/>
      <c r="P1575" s="38"/>
      <c r="AD1575"/>
      <c r="AE1575"/>
    </row>
    <row r="1576" spans="1:31" x14ac:dyDescent="0.35">
      <c r="A1576" s="106">
        <v>43585</v>
      </c>
      <c r="B1576" s="1" t="s">
        <v>1141</v>
      </c>
      <c r="C1576" s="1" t="s">
        <v>3017</v>
      </c>
      <c r="D1576" s="102" t="s">
        <v>2469</v>
      </c>
      <c r="E1576" s="102">
        <v>211</v>
      </c>
      <c r="F1576" s="102" t="s">
        <v>2083</v>
      </c>
      <c r="G1576" s="1">
        <v>9433.5</v>
      </c>
      <c r="H1576" s="1">
        <v>0</v>
      </c>
      <c r="I1576" s="1">
        <v>0</v>
      </c>
      <c r="J1576" s="1">
        <v>0</v>
      </c>
      <c r="K1576" s="1">
        <v>9433.5</v>
      </c>
      <c r="L1576" s="1">
        <v>9.4335000000000004</v>
      </c>
      <c r="M1576" s="1"/>
      <c r="N1576" s="1"/>
      <c r="O1576" s="38"/>
      <c r="P1576" s="38"/>
      <c r="AD1576"/>
      <c r="AE1576"/>
    </row>
    <row r="1577" spans="1:31" x14ac:dyDescent="0.35">
      <c r="A1577" s="106">
        <v>43585</v>
      </c>
      <c r="B1577" s="1"/>
      <c r="C1577" s="1" t="s">
        <v>3016</v>
      </c>
      <c r="D1577" s="102" t="s">
        <v>2470</v>
      </c>
      <c r="E1577" s="102">
        <v>212</v>
      </c>
      <c r="F1577" s="102" t="s">
        <v>2471</v>
      </c>
      <c r="G1577" s="1">
        <v>37574.050000000003</v>
      </c>
      <c r="H1577" s="1">
        <v>0</v>
      </c>
      <c r="I1577" s="1">
        <v>0</v>
      </c>
      <c r="J1577" s="1">
        <v>0</v>
      </c>
      <c r="K1577" s="1">
        <v>37574.050000000003</v>
      </c>
      <c r="L1577" s="1">
        <v>37.57405</v>
      </c>
      <c r="M1577" s="1"/>
      <c r="N1577" s="1"/>
      <c r="O1577" s="38"/>
      <c r="P1577" s="38"/>
      <c r="AD1577"/>
      <c r="AE1577"/>
    </row>
    <row r="1578" spans="1:31" x14ac:dyDescent="0.35">
      <c r="A1578" s="106">
        <v>43585</v>
      </c>
      <c r="B1578" s="1"/>
      <c r="C1578" s="1" t="s">
        <v>3016</v>
      </c>
      <c r="D1578" s="102" t="s">
        <v>2476</v>
      </c>
      <c r="E1578" s="102">
        <v>222</v>
      </c>
      <c r="F1578" s="102" t="s">
        <v>2084</v>
      </c>
      <c r="G1578" s="1">
        <v>36414.07</v>
      </c>
      <c r="H1578" s="1">
        <v>0</v>
      </c>
      <c r="I1578" s="1">
        <v>0</v>
      </c>
      <c r="J1578" s="1">
        <v>0</v>
      </c>
      <c r="K1578" s="1">
        <v>36414.07</v>
      </c>
      <c r="L1578" s="1">
        <v>36.414070000000002</v>
      </c>
      <c r="M1578" s="1"/>
      <c r="N1578" s="1"/>
      <c r="O1578" s="38"/>
      <c r="P1578" s="38"/>
      <c r="AD1578"/>
      <c r="AE1578"/>
    </row>
    <row r="1579" spans="1:31" x14ac:dyDescent="0.35">
      <c r="A1579" s="106">
        <v>43585</v>
      </c>
      <c r="B1579" s="1" t="s">
        <v>3846</v>
      </c>
      <c r="C1579" s="1" t="s">
        <v>3017</v>
      </c>
      <c r="D1579" s="102" t="s">
        <v>2477</v>
      </c>
      <c r="E1579" s="102">
        <v>223</v>
      </c>
      <c r="F1579" s="102" t="s">
        <v>2085</v>
      </c>
      <c r="G1579" s="1">
        <v>18164.060000000001</v>
      </c>
      <c r="H1579" s="1">
        <v>0</v>
      </c>
      <c r="I1579" s="1">
        <v>0</v>
      </c>
      <c r="J1579" s="1">
        <v>0</v>
      </c>
      <c r="K1579" s="1">
        <v>18164.060000000001</v>
      </c>
      <c r="L1579" s="1">
        <v>18.164060000000003</v>
      </c>
      <c r="M1579" s="1"/>
      <c r="N1579" s="1"/>
      <c r="O1579" s="38"/>
      <c r="P1579" s="38"/>
      <c r="AD1579"/>
      <c r="AE1579"/>
    </row>
    <row r="1580" spans="1:31" x14ac:dyDescent="0.35">
      <c r="A1580" s="106">
        <v>43585</v>
      </c>
      <c r="B1580" s="1" t="s">
        <v>3846</v>
      </c>
      <c r="C1580" s="1" t="s">
        <v>3017</v>
      </c>
      <c r="D1580" s="102" t="s">
        <v>2477</v>
      </c>
      <c r="E1580" s="102">
        <v>224</v>
      </c>
      <c r="F1580" s="102" t="s">
        <v>2086</v>
      </c>
      <c r="G1580" s="1">
        <v>18250.009999999998</v>
      </c>
      <c r="H1580" s="1">
        <v>0</v>
      </c>
      <c r="I1580" s="1">
        <v>0</v>
      </c>
      <c r="J1580" s="1">
        <v>0</v>
      </c>
      <c r="K1580" s="1">
        <v>18250.009999999998</v>
      </c>
      <c r="L1580" s="1">
        <v>18.25001</v>
      </c>
      <c r="M1580" s="1"/>
      <c r="N1580" s="1"/>
      <c r="O1580" s="38"/>
      <c r="P1580" s="38"/>
      <c r="AD1580"/>
      <c r="AE1580"/>
    </row>
    <row r="1581" spans="1:31" x14ac:dyDescent="0.35">
      <c r="A1581" s="106">
        <v>43585</v>
      </c>
      <c r="B1581" s="1"/>
      <c r="C1581" s="1" t="s">
        <v>3016</v>
      </c>
      <c r="D1581" s="102" t="s">
        <v>2478</v>
      </c>
      <c r="E1581" s="102">
        <v>225</v>
      </c>
      <c r="F1581" s="102" t="s">
        <v>2087</v>
      </c>
      <c r="G1581" s="1">
        <v>3216838.38</v>
      </c>
      <c r="H1581" s="1">
        <v>0</v>
      </c>
      <c r="I1581" s="1">
        <v>0</v>
      </c>
      <c r="J1581" s="1">
        <v>0</v>
      </c>
      <c r="K1581" s="1">
        <v>3216838.38</v>
      </c>
      <c r="L1581" s="1">
        <v>3216.8383799999997</v>
      </c>
      <c r="M1581" s="1"/>
      <c r="N1581" s="1"/>
      <c r="O1581" s="38"/>
      <c r="P1581" s="38"/>
      <c r="AD1581"/>
      <c r="AE1581"/>
    </row>
    <row r="1582" spans="1:31" x14ac:dyDescent="0.35">
      <c r="A1582" s="106">
        <v>43585</v>
      </c>
      <c r="B1582" s="1" t="s">
        <v>3846</v>
      </c>
      <c r="C1582" s="1" t="s">
        <v>3017</v>
      </c>
      <c r="D1582" s="102" t="s">
        <v>2479</v>
      </c>
      <c r="E1582" s="102">
        <v>226</v>
      </c>
      <c r="F1582" s="102" t="s">
        <v>2088</v>
      </c>
      <c r="G1582" s="1">
        <v>3216418.22</v>
      </c>
      <c r="H1582" s="1">
        <v>0</v>
      </c>
      <c r="I1582" s="1">
        <v>0</v>
      </c>
      <c r="J1582" s="1">
        <v>0</v>
      </c>
      <c r="K1582" s="1">
        <v>3216418.22</v>
      </c>
      <c r="L1582" s="1">
        <v>3216.41822</v>
      </c>
      <c r="M1582" s="1"/>
      <c r="N1582" s="1"/>
      <c r="O1582" s="38"/>
      <c r="P1582" s="38"/>
      <c r="AD1582"/>
      <c r="AE1582"/>
    </row>
    <row r="1583" spans="1:31" x14ac:dyDescent="0.35">
      <c r="A1583" s="106">
        <v>43585</v>
      </c>
      <c r="B1583" s="1" t="s">
        <v>3846</v>
      </c>
      <c r="C1583" s="1" t="s">
        <v>3017</v>
      </c>
      <c r="D1583" s="102" t="s">
        <v>2479</v>
      </c>
      <c r="E1583" s="102">
        <v>227</v>
      </c>
      <c r="F1583" s="102" t="s">
        <v>2089</v>
      </c>
      <c r="G1583" s="1">
        <v>420.16</v>
      </c>
      <c r="H1583" s="1">
        <v>0</v>
      </c>
      <c r="I1583" s="1">
        <v>0</v>
      </c>
      <c r="J1583" s="1">
        <v>0</v>
      </c>
      <c r="K1583" s="1">
        <v>420.16</v>
      </c>
      <c r="L1583" s="1">
        <v>0.42016000000000003</v>
      </c>
      <c r="M1583" s="1"/>
      <c r="N1583" s="1"/>
      <c r="O1583" s="38"/>
      <c r="P1583" s="38"/>
      <c r="AD1583"/>
      <c r="AE1583"/>
    </row>
    <row r="1584" spans="1:31" x14ac:dyDescent="0.35">
      <c r="A1584" s="106">
        <v>43585</v>
      </c>
      <c r="B1584" s="1"/>
      <c r="C1584" s="1" t="s">
        <v>3016</v>
      </c>
      <c r="D1584" s="102" t="s">
        <v>3052</v>
      </c>
      <c r="E1584" s="102">
        <v>1948</v>
      </c>
      <c r="F1584" s="102" t="s">
        <v>3053</v>
      </c>
      <c r="G1584" s="1">
        <v>-3215678.4</v>
      </c>
      <c r="H1584" s="1">
        <v>0</v>
      </c>
      <c r="I1584" s="1">
        <v>0</v>
      </c>
      <c r="J1584" s="1">
        <v>0</v>
      </c>
      <c r="K1584" s="1">
        <v>-3215678.4</v>
      </c>
      <c r="L1584" s="1">
        <v>-3215.6783999999998</v>
      </c>
      <c r="M1584" s="1"/>
      <c r="N1584" s="1"/>
      <c r="O1584" s="38"/>
      <c r="P1584" s="38"/>
      <c r="AD1584"/>
      <c r="AE1584"/>
    </row>
    <row r="1585" spans="1:31" x14ac:dyDescent="0.35">
      <c r="A1585" s="106">
        <v>43585</v>
      </c>
      <c r="B1585" s="1" t="s">
        <v>3846</v>
      </c>
      <c r="C1585" s="1" t="s">
        <v>3017</v>
      </c>
      <c r="D1585" s="102" t="s">
        <v>3094</v>
      </c>
      <c r="E1585" s="102">
        <v>1949</v>
      </c>
      <c r="F1585" s="102" t="s">
        <v>3054</v>
      </c>
      <c r="G1585" s="1">
        <v>-3215678.4</v>
      </c>
      <c r="H1585" s="1">
        <v>0</v>
      </c>
      <c r="I1585" s="1">
        <v>0</v>
      </c>
      <c r="J1585" s="1">
        <v>0</v>
      </c>
      <c r="K1585" s="1">
        <v>-3215678.4</v>
      </c>
      <c r="L1585" s="1">
        <v>-3215.6783999999998</v>
      </c>
      <c r="M1585" s="1"/>
      <c r="N1585" s="1"/>
      <c r="O1585" s="38"/>
      <c r="P1585" s="38"/>
      <c r="AD1585"/>
      <c r="AE1585"/>
    </row>
    <row r="1586" spans="1:31" x14ac:dyDescent="0.35">
      <c r="A1586" s="106">
        <v>43585</v>
      </c>
      <c r="B1586" s="1"/>
      <c r="C1586" s="1" t="s">
        <v>3016</v>
      </c>
      <c r="D1586" s="102" t="s">
        <v>2480</v>
      </c>
      <c r="E1586" s="102">
        <v>228</v>
      </c>
      <c r="F1586" s="102" t="s">
        <v>2090</v>
      </c>
      <c r="G1586" s="1">
        <v>5168454757.2200003</v>
      </c>
      <c r="H1586" s="1">
        <v>1224458.04</v>
      </c>
      <c r="I1586" s="1">
        <v>2586865.98</v>
      </c>
      <c r="J1586" s="1">
        <v>-1362407.94</v>
      </c>
      <c r="K1586" s="1">
        <v>5167092349.2799997</v>
      </c>
      <c r="L1586" s="1">
        <v>5167092.3492799997</v>
      </c>
      <c r="M1586" s="1"/>
      <c r="N1586" s="1"/>
      <c r="O1586" s="38"/>
      <c r="P1586" s="38"/>
      <c r="AD1586"/>
      <c r="AE1586"/>
    </row>
    <row r="1587" spans="1:31" x14ac:dyDescent="0.35">
      <c r="A1587" s="106">
        <v>43585</v>
      </c>
      <c r="B1587" s="1"/>
      <c r="C1587" s="1" t="s">
        <v>3016</v>
      </c>
      <c r="D1587" s="102" t="s">
        <v>2486</v>
      </c>
      <c r="E1587" s="102">
        <v>295</v>
      </c>
      <c r="F1587" s="102" t="s">
        <v>2487</v>
      </c>
      <c r="G1587" s="1">
        <v>1519327124.72</v>
      </c>
      <c r="H1587" s="1">
        <v>19048.900000000001</v>
      </c>
      <c r="I1587" s="1">
        <v>0</v>
      </c>
      <c r="J1587" s="1">
        <v>19048.900000000001</v>
      </c>
      <c r="K1587" s="1">
        <v>1519346173.6199999</v>
      </c>
      <c r="L1587" s="1">
        <v>1519346.1736199998</v>
      </c>
      <c r="M1587" s="1"/>
      <c r="N1587" s="1"/>
      <c r="O1587" s="38"/>
      <c r="P1587" s="38"/>
      <c r="AD1587"/>
      <c r="AE1587"/>
    </row>
    <row r="1588" spans="1:31" x14ac:dyDescent="0.35">
      <c r="A1588" s="106">
        <v>43585</v>
      </c>
      <c r="B1588" s="1" t="s">
        <v>1144</v>
      </c>
      <c r="C1588" s="1" t="s">
        <v>3017</v>
      </c>
      <c r="D1588" s="102" t="s">
        <v>2488</v>
      </c>
      <c r="E1588" s="102">
        <v>296</v>
      </c>
      <c r="F1588" s="102" t="s">
        <v>2062</v>
      </c>
      <c r="G1588" s="1">
        <v>158058666.28</v>
      </c>
      <c r="H1588" s="1">
        <v>0</v>
      </c>
      <c r="I1588" s="1">
        <v>0</v>
      </c>
      <c r="J1588" s="1">
        <v>0</v>
      </c>
      <c r="K1588" s="1">
        <v>158058666.28</v>
      </c>
      <c r="L1588" s="1">
        <v>158058.66628</v>
      </c>
      <c r="M1588" s="1"/>
      <c r="N1588" s="1" t="s">
        <v>160</v>
      </c>
      <c r="O1588" s="38"/>
      <c r="P1588" s="38"/>
      <c r="AD1588"/>
      <c r="AE1588"/>
    </row>
    <row r="1589" spans="1:31" x14ac:dyDescent="0.35">
      <c r="A1589" s="106">
        <v>43585</v>
      </c>
      <c r="B1589" s="1" t="s">
        <v>1144</v>
      </c>
      <c r="C1589" s="1" t="s">
        <v>3017</v>
      </c>
      <c r="D1589" s="102" t="s">
        <v>2488</v>
      </c>
      <c r="E1589" s="102">
        <v>298</v>
      </c>
      <c r="F1589" s="102" t="s">
        <v>2493</v>
      </c>
      <c r="G1589" s="1">
        <v>3340004.79</v>
      </c>
      <c r="H1589" s="1">
        <v>0</v>
      </c>
      <c r="I1589" s="1">
        <v>0</v>
      </c>
      <c r="J1589" s="1">
        <v>0</v>
      </c>
      <c r="K1589" s="1">
        <v>3340004.79</v>
      </c>
      <c r="L1589" s="1">
        <v>3340.00479</v>
      </c>
      <c r="M1589" s="1"/>
      <c r="N1589" s="1" t="s">
        <v>1283</v>
      </c>
      <c r="O1589" s="38"/>
      <c r="P1589" s="38"/>
      <c r="AD1589"/>
      <c r="AE1589"/>
    </row>
    <row r="1590" spans="1:31" x14ac:dyDescent="0.35">
      <c r="A1590" s="106">
        <v>43585</v>
      </c>
      <c r="B1590" s="1" t="s">
        <v>1144</v>
      </c>
      <c r="C1590" s="1" t="s">
        <v>3017</v>
      </c>
      <c r="D1590" s="102" t="s">
        <v>2488</v>
      </c>
      <c r="E1590" s="102">
        <v>299</v>
      </c>
      <c r="F1590" s="102" t="s">
        <v>2491</v>
      </c>
      <c r="G1590" s="1">
        <v>1760777.14</v>
      </c>
      <c r="H1590" s="1">
        <v>10279.9</v>
      </c>
      <c r="I1590" s="1">
        <v>0</v>
      </c>
      <c r="J1590" s="1">
        <v>10279.9</v>
      </c>
      <c r="K1590" s="1">
        <v>1771057.04</v>
      </c>
      <c r="L1590" s="1">
        <v>1771.0570400000001</v>
      </c>
      <c r="M1590" s="1"/>
      <c r="N1590" s="1" t="s">
        <v>1279</v>
      </c>
      <c r="O1590" s="38"/>
      <c r="P1590" s="38"/>
      <c r="AD1590"/>
      <c r="AE1590"/>
    </row>
    <row r="1591" spans="1:31" x14ac:dyDescent="0.35">
      <c r="A1591" s="106">
        <v>43585</v>
      </c>
      <c r="B1591" s="1" t="s">
        <v>1144</v>
      </c>
      <c r="C1591" s="1" t="s">
        <v>3017</v>
      </c>
      <c r="D1591" s="102" t="s">
        <v>2488</v>
      </c>
      <c r="E1591" s="102">
        <v>300</v>
      </c>
      <c r="F1591" s="102" t="s">
        <v>2489</v>
      </c>
      <c r="G1591" s="1">
        <v>1267169.8899999999</v>
      </c>
      <c r="H1591" s="1">
        <v>0</v>
      </c>
      <c r="I1591" s="1">
        <v>0</v>
      </c>
      <c r="J1591" s="1">
        <v>0</v>
      </c>
      <c r="K1591" s="1">
        <v>1267169.8899999999</v>
      </c>
      <c r="L1591" s="1">
        <v>1267.1698899999999</v>
      </c>
      <c r="M1591" s="1"/>
      <c r="N1591" s="1" t="s">
        <v>1282</v>
      </c>
      <c r="O1591" s="38"/>
      <c r="P1591" s="38"/>
      <c r="AD1591"/>
      <c r="AE1591"/>
    </row>
    <row r="1592" spans="1:31" x14ac:dyDescent="0.35">
      <c r="A1592" s="106">
        <v>43585</v>
      </c>
      <c r="B1592" s="1" t="s">
        <v>1144</v>
      </c>
      <c r="C1592" s="1" t="s">
        <v>3017</v>
      </c>
      <c r="D1592" s="102" t="s">
        <v>2488</v>
      </c>
      <c r="E1592" s="102">
        <v>302</v>
      </c>
      <c r="F1592" s="102" t="s">
        <v>2490</v>
      </c>
      <c r="G1592" s="1">
        <v>4424968.13</v>
      </c>
      <c r="H1592" s="1">
        <v>8769</v>
      </c>
      <c r="I1592" s="1">
        <v>0</v>
      </c>
      <c r="J1592" s="1">
        <v>8769</v>
      </c>
      <c r="K1592" s="1">
        <v>4433737.13</v>
      </c>
      <c r="L1592" s="1">
        <v>4433.7371299999995</v>
      </c>
      <c r="M1592" s="1"/>
      <c r="N1592" s="1" t="s">
        <v>1281</v>
      </c>
      <c r="O1592" s="38"/>
      <c r="P1592" s="38"/>
      <c r="AD1592"/>
      <c r="AE1592"/>
    </row>
    <row r="1593" spans="1:31" x14ac:dyDescent="0.35">
      <c r="A1593" s="106">
        <v>43585</v>
      </c>
      <c r="B1593" s="1" t="s">
        <v>1144</v>
      </c>
      <c r="C1593" s="1" t="s">
        <v>3017</v>
      </c>
      <c r="D1593" s="102" t="s">
        <v>2488</v>
      </c>
      <c r="E1593" s="102">
        <v>303</v>
      </c>
      <c r="F1593" s="102" t="s">
        <v>2092</v>
      </c>
      <c r="G1593" s="1">
        <v>295686.71000000002</v>
      </c>
      <c r="H1593" s="1">
        <v>0</v>
      </c>
      <c r="I1593" s="1">
        <v>0</v>
      </c>
      <c r="J1593" s="1">
        <v>0</v>
      </c>
      <c r="K1593" s="1">
        <v>295686.71000000002</v>
      </c>
      <c r="L1593" s="1">
        <v>295.68671000000001</v>
      </c>
      <c r="M1593" s="1"/>
      <c r="N1593" s="1" t="s">
        <v>1280</v>
      </c>
      <c r="O1593" s="38"/>
      <c r="P1593" s="38"/>
      <c r="AD1593"/>
      <c r="AE1593"/>
    </row>
    <row r="1594" spans="1:31" x14ac:dyDescent="0.35">
      <c r="A1594" s="106">
        <v>43585</v>
      </c>
      <c r="B1594" s="1" t="s">
        <v>1144</v>
      </c>
      <c r="C1594" s="1" t="s">
        <v>3017</v>
      </c>
      <c r="D1594" s="102" t="s">
        <v>3095</v>
      </c>
      <c r="E1594" s="102">
        <v>1919</v>
      </c>
      <c r="F1594" s="102" t="s">
        <v>2091</v>
      </c>
      <c r="G1594" s="1">
        <v>4642772.51</v>
      </c>
      <c r="H1594" s="1">
        <v>0</v>
      </c>
      <c r="I1594" s="1">
        <v>0</v>
      </c>
      <c r="J1594" s="1">
        <v>0</v>
      </c>
      <c r="K1594" s="1">
        <v>4642772.51</v>
      </c>
      <c r="L1594" s="1">
        <v>4642.7725099999998</v>
      </c>
      <c r="M1594" s="1"/>
      <c r="N1594" s="1" t="s">
        <v>1278</v>
      </c>
      <c r="O1594" s="38"/>
      <c r="P1594" s="38"/>
      <c r="AD1594"/>
      <c r="AE1594"/>
    </row>
    <row r="1595" spans="1:31" x14ac:dyDescent="0.35">
      <c r="A1595" s="106">
        <v>43585</v>
      </c>
      <c r="B1595" s="1" t="s">
        <v>1144</v>
      </c>
      <c r="C1595" s="1" t="s">
        <v>3017</v>
      </c>
      <c r="D1595" s="102" t="s">
        <v>3095</v>
      </c>
      <c r="E1595" s="102">
        <v>1920</v>
      </c>
      <c r="F1595" s="102" t="s">
        <v>3055</v>
      </c>
      <c r="G1595" s="1">
        <v>114007817.94</v>
      </c>
      <c r="H1595" s="1">
        <v>0</v>
      </c>
      <c r="I1595" s="1">
        <v>0</v>
      </c>
      <c r="J1595" s="1">
        <v>0</v>
      </c>
      <c r="K1595" s="1">
        <v>114007817.94</v>
      </c>
      <c r="L1595" s="1">
        <v>114007.81793999999</v>
      </c>
      <c r="M1595" s="1"/>
      <c r="N1595" s="1" t="s">
        <v>1278</v>
      </c>
      <c r="O1595" s="38"/>
      <c r="P1595" s="38"/>
      <c r="AD1595"/>
      <c r="AE1595"/>
    </row>
    <row r="1596" spans="1:31" x14ac:dyDescent="0.35">
      <c r="A1596" s="106">
        <v>43585</v>
      </c>
      <c r="B1596" s="1" t="s">
        <v>1144</v>
      </c>
      <c r="C1596" s="1" t="s">
        <v>3017</v>
      </c>
      <c r="D1596" s="102" t="s">
        <v>3095</v>
      </c>
      <c r="E1596" s="102">
        <v>1921</v>
      </c>
      <c r="F1596" s="102" t="s">
        <v>2093</v>
      </c>
      <c r="G1596" s="1">
        <v>60904.55</v>
      </c>
      <c r="H1596" s="1">
        <v>0</v>
      </c>
      <c r="I1596" s="1">
        <v>0</v>
      </c>
      <c r="J1596" s="1">
        <v>0</v>
      </c>
      <c r="K1596" s="1">
        <v>60904.55</v>
      </c>
      <c r="L1596" s="1">
        <v>60.90455</v>
      </c>
      <c r="M1596" s="1"/>
      <c r="N1596" s="1" t="s">
        <v>1278</v>
      </c>
      <c r="O1596" s="38"/>
      <c r="P1596" s="38"/>
      <c r="AD1596"/>
      <c r="AE1596"/>
    </row>
    <row r="1597" spans="1:31" x14ac:dyDescent="0.35">
      <c r="A1597" s="106">
        <v>43585</v>
      </c>
      <c r="B1597" s="1" t="s">
        <v>1144</v>
      </c>
      <c r="C1597" s="1" t="s">
        <v>3017</v>
      </c>
      <c r="D1597" s="102" t="s">
        <v>3095</v>
      </c>
      <c r="E1597" s="102">
        <v>1922</v>
      </c>
      <c r="F1597" s="102" t="s">
        <v>3056</v>
      </c>
      <c r="G1597" s="1">
        <v>60074480.219999999</v>
      </c>
      <c r="H1597" s="1">
        <v>0</v>
      </c>
      <c r="I1597" s="1">
        <v>0</v>
      </c>
      <c r="J1597" s="1">
        <v>0</v>
      </c>
      <c r="K1597" s="1">
        <v>60074480.219999999</v>
      </c>
      <c r="L1597" s="1">
        <v>60074.480219999998</v>
      </c>
      <c r="M1597" s="1"/>
      <c r="N1597" s="1" t="s">
        <v>1278</v>
      </c>
      <c r="O1597" s="38"/>
      <c r="P1597" s="38"/>
      <c r="AD1597"/>
      <c r="AE1597"/>
    </row>
    <row r="1598" spans="1:31" x14ac:dyDescent="0.35">
      <c r="A1598" s="106">
        <v>43585</v>
      </c>
      <c r="B1598" s="1" t="s">
        <v>1144</v>
      </c>
      <c r="C1598" s="1" t="s">
        <v>3017</v>
      </c>
      <c r="D1598" s="102" t="s">
        <v>3095</v>
      </c>
      <c r="E1598" s="102">
        <v>1923</v>
      </c>
      <c r="F1598" s="102" t="s">
        <v>3057</v>
      </c>
      <c r="G1598" s="1">
        <v>20510552.210000001</v>
      </c>
      <c r="H1598" s="1">
        <v>0</v>
      </c>
      <c r="I1598" s="1">
        <v>0</v>
      </c>
      <c r="J1598" s="1">
        <v>0</v>
      </c>
      <c r="K1598" s="1">
        <v>20510552.210000001</v>
      </c>
      <c r="L1598" s="1">
        <v>20510.552210000002</v>
      </c>
      <c r="M1598" s="1"/>
      <c r="N1598" s="1" t="s">
        <v>1278</v>
      </c>
      <c r="O1598" s="38"/>
      <c r="P1598" s="38"/>
      <c r="AD1598"/>
      <c r="AE1598"/>
    </row>
    <row r="1599" spans="1:31" x14ac:dyDescent="0.35">
      <c r="A1599" s="106">
        <v>43585</v>
      </c>
      <c r="B1599" s="1" t="s">
        <v>1144</v>
      </c>
      <c r="C1599" s="1" t="s">
        <v>3017</v>
      </c>
      <c r="D1599" s="102" t="s">
        <v>3095</v>
      </c>
      <c r="E1599" s="102">
        <v>1924</v>
      </c>
      <c r="F1599" s="102" t="s">
        <v>3058</v>
      </c>
      <c r="G1599" s="1">
        <v>1511363.46</v>
      </c>
      <c r="H1599" s="1">
        <v>0</v>
      </c>
      <c r="I1599" s="1">
        <v>0</v>
      </c>
      <c r="J1599" s="1">
        <v>0</v>
      </c>
      <c r="K1599" s="1">
        <v>1511363.46</v>
      </c>
      <c r="L1599" s="1">
        <v>1511.36346</v>
      </c>
      <c r="M1599" s="1"/>
      <c r="N1599" s="1" t="s">
        <v>1278</v>
      </c>
      <c r="O1599" s="38"/>
      <c r="P1599" s="38"/>
      <c r="AD1599"/>
      <c r="AE1599"/>
    </row>
    <row r="1600" spans="1:31" x14ac:dyDescent="0.35">
      <c r="A1600" s="106">
        <v>43585</v>
      </c>
      <c r="B1600" s="1" t="s">
        <v>1144</v>
      </c>
      <c r="C1600" s="1" t="s">
        <v>3017</v>
      </c>
      <c r="D1600" s="102" t="s">
        <v>3095</v>
      </c>
      <c r="E1600" s="102">
        <v>1925</v>
      </c>
      <c r="F1600" s="102" t="s">
        <v>2507</v>
      </c>
      <c r="G1600" s="1">
        <v>405002.94</v>
      </c>
      <c r="H1600" s="1">
        <v>0</v>
      </c>
      <c r="I1600" s="1">
        <v>0</v>
      </c>
      <c r="J1600" s="1">
        <v>0</v>
      </c>
      <c r="K1600" s="1">
        <v>405002.94</v>
      </c>
      <c r="L1600" s="1">
        <v>405.00294000000002</v>
      </c>
      <c r="M1600" s="1"/>
      <c r="N1600" s="1" t="s">
        <v>1278</v>
      </c>
      <c r="O1600" s="38"/>
      <c r="P1600" s="38"/>
      <c r="AD1600"/>
      <c r="AE1600"/>
    </row>
    <row r="1601" spans="1:31" x14ac:dyDescent="0.35">
      <c r="A1601" s="106">
        <v>43585</v>
      </c>
      <c r="B1601" s="1" t="s">
        <v>1144</v>
      </c>
      <c r="C1601" s="1" t="s">
        <v>3017</v>
      </c>
      <c r="D1601" s="102" t="s">
        <v>3095</v>
      </c>
      <c r="E1601" s="102">
        <v>1926</v>
      </c>
      <c r="F1601" s="102" t="s">
        <v>2094</v>
      </c>
      <c r="G1601" s="1">
        <v>4112968.51</v>
      </c>
      <c r="H1601" s="1">
        <v>0</v>
      </c>
      <c r="I1601" s="1">
        <v>0</v>
      </c>
      <c r="J1601" s="1">
        <v>0</v>
      </c>
      <c r="K1601" s="1">
        <v>4112968.51</v>
      </c>
      <c r="L1601" s="1">
        <v>4112.9685099999997</v>
      </c>
      <c r="M1601" s="1"/>
      <c r="N1601" s="1" t="s">
        <v>1278</v>
      </c>
      <c r="O1601" s="38"/>
      <c r="P1601" s="38"/>
      <c r="AD1601"/>
      <c r="AE1601"/>
    </row>
    <row r="1602" spans="1:31" x14ac:dyDescent="0.35">
      <c r="A1602" s="106">
        <v>43585</v>
      </c>
      <c r="B1602" s="1" t="s">
        <v>1144</v>
      </c>
      <c r="C1602" s="1" t="s">
        <v>3017</v>
      </c>
      <c r="D1602" s="102" t="s">
        <v>3096</v>
      </c>
      <c r="E1602" s="102">
        <v>1927</v>
      </c>
      <c r="F1602" s="102" t="s">
        <v>3059</v>
      </c>
      <c r="G1602" s="1">
        <v>20849639.489999998</v>
      </c>
      <c r="H1602" s="1">
        <v>0</v>
      </c>
      <c r="I1602" s="1">
        <v>0</v>
      </c>
      <c r="J1602" s="1">
        <v>0</v>
      </c>
      <c r="K1602" s="1">
        <v>20849639.489999998</v>
      </c>
      <c r="L1602" s="1">
        <v>20849.639489999998</v>
      </c>
      <c r="M1602" s="1"/>
      <c r="N1602" s="1" t="s">
        <v>1278</v>
      </c>
      <c r="O1602" s="38"/>
      <c r="P1602" s="38"/>
      <c r="AD1602"/>
      <c r="AE1602"/>
    </row>
    <row r="1603" spans="1:31" x14ac:dyDescent="0.35">
      <c r="A1603" s="106">
        <v>43585</v>
      </c>
      <c r="B1603" s="1" t="s">
        <v>1144</v>
      </c>
      <c r="C1603" s="1" t="s">
        <v>3017</v>
      </c>
      <c r="D1603" s="102" t="s">
        <v>3096</v>
      </c>
      <c r="E1603" s="102">
        <v>1928</v>
      </c>
      <c r="F1603" s="102" t="s">
        <v>3060</v>
      </c>
      <c r="G1603" s="1">
        <v>5688861.7400000002</v>
      </c>
      <c r="H1603" s="1">
        <v>0</v>
      </c>
      <c r="I1603" s="1">
        <v>0</v>
      </c>
      <c r="J1603" s="1">
        <v>0</v>
      </c>
      <c r="K1603" s="1">
        <v>5688861.7400000002</v>
      </c>
      <c r="L1603" s="1">
        <v>5688.8617400000003</v>
      </c>
      <c r="M1603" s="1"/>
      <c r="N1603" s="1" t="s">
        <v>1278</v>
      </c>
      <c r="O1603" s="38"/>
      <c r="P1603" s="38"/>
      <c r="AD1603"/>
      <c r="AE1603"/>
    </row>
    <row r="1604" spans="1:31" x14ac:dyDescent="0.35">
      <c r="A1604" s="106">
        <v>43585</v>
      </c>
      <c r="B1604" s="1" t="s">
        <v>1144</v>
      </c>
      <c r="C1604" s="1" t="s">
        <v>3017</v>
      </c>
      <c r="D1604" s="102" t="s">
        <v>3096</v>
      </c>
      <c r="E1604" s="102">
        <v>1929</v>
      </c>
      <c r="F1604" s="102" t="s">
        <v>2095</v>
      </c>
      <c r="G1604" s="1">
        <v>32135051.829999998</v>
      </c>
      <c r="H1604" s="1">
        <v>0</v>
      </c>
      <c r="I1604" s="1">
        <v>0</v>
      </c>
      <c r="J1604" s="1">
        <v>0</v>
      </c>
      <c r="K1604" s="1">
        <v>32135051.829999998</v>
      </c>
      <c r="L1604" s="1">
        <v>32135.051829999997</v>
      </c>
      <c r="M1604" s="1"/>
      <c r="N1604" s="1" t="s">
        <v>1278</v>
      </c>
      <c r="O1604" s="38"/>
      <c r="P1604" s="38"/>
      <c r="AD1604"/>
      <c r="AE1604"/>
    </row>
    <row r="1605" spans="1:31" x14ac:dyDescent="0.35">
      <c r="A1605" s="106">
        <v>43585</v>
      </c>
      <c r="B1605" s="1" t="s">
        <v>1144</v>
      </c>
      <c r="C1605" s="1" t="s">
        <v>3017</v>
      </c>
      <c r="D1605" s="102" t="s">
        <v>3096</v>
      </c>
      <c r="E1605" s="102">
        <v>1930</v>
      </c>
      <c r="F1605" s="102" t="s">
        <v>2098</v>
      </c>
      <c r="G1605" s="1">
        <v>4664739.82</v>
      </c>
      <c r="H1605" s="1">
        <v>0</v>
      </c>
      <c r="I1605" s="1">
        <v>0</v>
      </c>
      <c r="J1605" s="1">
        <v>0</v>
      </c>
      <c r="K1605" s="1">
        <v>4664739.82</v>
      </c>
      <c r="L1605" s="1">
        <v>4664.7398200000007</v>
      </c>
      <c r="M1605" s="1"/>
      <c r="N1605" s="1" t="s">
        <v>1278</v>
      </c>
      <c r="O1605" s="38"/>
      <c r="P1605" s="38"/>
      <c r="AD1605"/>
      <c r="AE1605"/>
    </row>
    <row r="1606" spans="1:31" x14ac:dyDescent="0.35">
      <c r="A1606" s="106">
        <v>43585</v>
      </c>
      <c r="B1606" s="1" t="s">
        <v>1144</v>
      </c>
      <c r="C1606" s="1" t="s">
        <v>3017</v>
      </c>
      <c r="D1606" s="102" t="s">
        <v>3096</v>
      </c>
      <c r="E1606" s="102">
        <v>1931</v>
      </c>
      <c r="F1606" s="102" t="s">
        <v>3061</v>
      </c>
      <c r="G1606" s="1">
        <v>57078378</v>
      </c>
      <c r="H1606" s="1">
        <v>0</v>
      </c>
      <c r="I1606" s="1">
        <v>0</v>
      </c>
      <c r="J1606" s="1">
        <v>0</v>
      </c>
      <c r="K1606" s="1">
        <v>57078378</v>
      </c>
      <c r="L1606" s="1">
        <v>57078.377999999997</v>
      </c>
      <c r="M1606" s="1"/>
      <c r="N1606" s="1" t="s">
        <v>1278</v>
      </c>
      <c r="O1606" s="38"/>
      <c r="P1606" s="38"/>
      <c r="AD1606"/>
      <c r="AE1606"/>
    </row>
    <row r="1607" spans="1:31" x14ac:dyDescent="0.35">
      <c r="A1607" s="106">
        <v>43585</v>
      </c>
      <c r="B1607" s="1" t="s">
        <v>1144</v>
      </c>
      <c r="C1607" s="1" t="s">
        <v>3017</v>
      </c>
      <c r="D1607" s="102" t="s">
        <v>3096</v>
      </c>
      <c r="E1607" s="102">
        <v>1940</v>
      </c>
      <c r="F1607" s="102" t="s">
        <v>3062</v>
      </c>
      <c r="G1607" s="1">
        <v>1016363098.24</v>
      </c>
      <c r="H1607" s="1">
        <v>0</v>
      </c>
      <c r="I1607" s="1">
        <v>0</v>
      </c>
      <c r="J1607" s="1">
        <v>0</v>
      </c>
      <c r="K1607" s="1">
        <v>1016363098.24</v>
      </c>
      <c r="L1607" s="1">
        <v>1016363.09824</v>
      </c>
      <c r="M1607" s="1"/>
      <c r="N1607" s="1" t="s">
        <v>998</v>
      </c>
      <c r="O1607" s="38"/>
      <c r="P1607" s="38"/>
      <c r="AD1607"/>
      <c r="AE1607"/>
    </row>
    <row r="1608" spans="1:31" x14ac:dyDescent="0.35">
      <c r="A1608" s="106">
        <v>43585</v>
      </c>
      <c r="B1608" s="1" t="s">
        <v>1144</v>
      </c>
      <c r="C1608" s="1" t="s">
        <v>3017</v>
      </c>
      <c r="D1608" s="102" t="s">
        <v>3096</v>
      </c>
      <c r="E1608" s="102">
        <v>1941</v>
      </c>
      <c r="F1608" s="102" t="s">
        <v>2096</v>
      </c>
      <c r="G1608" s="1">
        <v>772893.36</v>
      </c>
      <c r="H1608" s="1">
        <v>0</v>
      </c>
      <c r="I1608" s="1">
        <v>0</v>
      </c>
      <c r="J1608" s="1">
        <v>0</v>
      </c>
      <c r="K1608" s="1">
        <v>772893.36</v>
      </c>
      <c r="L1608" s="1">
        <v>772.89336000000003</v>
      </c>
      <c r="M1608" s="1"/>
      <c r="N1608" s="1" t="s">
        <v>1278</v>
      </c>
      <c r="O1608" s="38"/>
      <c r="P1608" s="38"/>
      <c r="AD1608"/>
      <c r="AE1608"/>
    </row>
    <row r="1609" spans="1:31" x14ac:dyDescent="0.35">
      <c r="A1609" s="106">
        <v>43585</v>
      </c>
      <c r="B1609" s="1" t="s">
        <v>1144</v>
      </c>
      <c r="C1609" s="1" t="s">
        <v>3017</v>
      </c>
      <c r="D1609" s="102" t="s">
        <v>3096</v>
      </c>
      <c r="E1609" s="102">
        <v>1942</v>
      </c>
      <c r="F1609" s="102" t="s">
        <v>3063</v>
      </c>
      <c r="G1609" s="1">
        <v>5069945.33</v>
      </c>
      <c r="H1609" s="1">
        <v>0</v>
      </c>
      <c r="I1609" s="1">
        <v>0</v>
      </c>
      <c r="J1609" s="1">
        <v>0</v>
      </c>
      <c r="K1609" s="1">
        <v>5069945.33</v>
      </c>
      <c r="L1609" s="1">
        <v>5069.9453300000005</v>
      </c>
      <c r="M1609" s="1"/>
      <c r="N1609" s="1" t="s">
        <v>1278</v>
      </c>
      <c r="O1609" s="38"/>
      <c r="P1609" s="38"/>
      <c r="AD1609"/>
      <c r="AE1609"/>
    </row>
    <row r="1610" spans="1:31" x14ac:dyDescent="0.35">
      <c r="A1610" s="106">
        <v>43585</v>
      </c>
      <c r="B1610" s="1" t="s">
        <v>1144</v>
      </c>
      <c r="C1610" s="1" t="s">
        <v>3017</v>
      </c>
      <c r="D1610" s="102" t="s">
        <v>3096</v>
      </c>
      <c r="E1610" s="102">
        <v>1943</v>
      </c>
      <c r="F1610" s="102" t="s">
        <v>3064</v>
      </c>
      <c r="G1610" s="1">
        <v>2231381.63</v>
      </c>
      <c r="H1610" s="1">
        <v>0</v>
      </c>
      <c r="I1610" s="1">
        <v>0</v>
      </c>
      <c r="J1610" s="1">
        <v>0</v>
      </c>
      <c r="K1610" s="1">
        <v>2231381.63</v>
      </c>
      <c r="L1610" s="1">
        <v>2231.3816299999999</v>
      </c>
      <c r="M1610" s="1"/>
      <c r="N1610" s="1" t="s">
        <v>1278</v>
      </c>
      <c r="O1610" s="38"/>
      <c r="P1610" s="38"/>
      <c r="AD1610"/>
      <c r="AE1610"/>
    </row>
    <row r="1611" spans="1:31" x14ac:dyDescent="0.35">
      <c r="A1611" s="106">
        <v>43585</v>
      </c>
      <c r="B1611" s="1"/>
      <c r="C1611" s="1" t="s">
        <v>3016</v>
      </c>
      <c r="D1611" s="102" t="s">
        <v>2494</v>
      </c>
      <c r="E1611" s="102">
        <v>307</v>
      </c>
      <c r="F1611" s="102" t="s">
        <v>2495</v>
      </c>
      <c r="G1611" s="1">
        <v>-210524677.87</v>
      </c>
      <c r="H1611" s="1">
        <v>0</v>
      </c>
      <c r="I1611" s="1">
        <v>1789725.96</v>
      </c>
      <c r="J1611" s="1">
        <v>-1789725.96</v>
      </c>
      <c r="K1611" s="1">
        <v>-212314403.83000001</v>
      </c>
      <c r="L1611" s="1">
        <v>-212314.40383000002</v>
      </c>
      <c r="M1611" s="1"/>
      <c r="N1611" s="1"/>
      <c r="O1611" s="38"/>
      <c r="P1611" s="38"/>
      <c r="AD1611"/>
      <c r="AE1611"/>
    </row>
    <row r="1612" spans="1:31" x14ac:dyDescent="0.35">
      <c r="A1612" s="106">
        <v>43585</v>
      </c>
      <c r="B1612" s="1" t="s">
        <v>1146</v>
      </c>
      <c r="C1612" s="1" t="s">
        <v>3017</v>
      </c>
      <c r="D1612" s="102" t="s">
        <v>2496</v>
      </c>
      <c r="E1612" s="102">
        <v>309</v>
      </c>
      <c r="F1612" s="102" t="s">
        <v>2501</v>
      </c>
      <c r="G1612" s="1">
        <v>-856092.99</v>
      </c>
      <c r="H1612" s="1">
        <v>0</v>
      </c>
      <c r="I1612" s="1">
        <v>28418.35</v>
      </c>
      <c r="J1612" s="1">
        <v>-28418.35</v>
      </c>
      <c r="K1612" s="1">
        <v>-884511.34</v>
      </c>
      <c r="L1612" s="1">
        <v>-884.51134000000002</v>
      </c>
      <c r="M1612" s="1"/>
      <c r="N1612" s="1" t="s">
        <v>3019</v>
      </c>
      <c r="O1612" s="38"/>
      <c r="P1612" s="38"/>
      <c r="AD1612"/>
      <c r="AE1612"/>
    </row>
    <row r="1613" spans="1:31" x14ac:dyDescent="0.35">
      <c r="A1613" s="106">
        <v>43585</v>
      </c>
      <c r="B1613" s="1" t="s">
        <v>1146</v>
      </c>
      <c r="C1613" s="1" t="s">
        <v>3017</v>
      </c>
      <c r="D1613" s="102" t="s">
        <v>2496</v>
      </c>
      <c r="E1613" s="102">
        <v>310</v>
      </c>
      <c r="F1613" s="102" t="s">
        <v>2502</v>
      </c>
      <c r="G1613" s="1">
        <v>-912453.06</v>
      </c>
      <c r="H1613" s="1">
        <v>0</v>
      </c>
      <c r="I1613" s="1">
        <v>14003.43</v>
      </c>
      <c r="J1613" s="1">
        <v>-14003.43</v>
      </c>
      <c r="K1613" s="1">
        <v>-926456.49</v>
      </c>
      <c r="L1613" s="1">
        <v>-926.45649000000003</v>
      </c>
      <c r="M1613" s="1"/>
      <c r="N1613" s="1" t="s">
        <v>3020</v>
      </c>
      <c r="O1613" s="38"/>
      <c r="P1613" s="38"/>
      <c r="AD1613"/>
      <c r="AE1613"/>
    </row>
    <row r="1614" spans="1:31" x14ac:dyDescent="0.35">
      <c r="A1614" s="106">
        <v>43585</v>
      </c>
      <c r="B1614" s="1" t="s">
        <v>1146</v>
      </c>
      <c r="C1614" s="1" t="s">
        <v>3017</v>
      </c>
      <c r="D1614" s="102" t="s">
        <v>2496</v>
      </c>
      <c r="E1614" s="102">
        <v>311</v>
      </c>
      <c r="F1614" s="102" t="s">
        <v>2497</v>
      </c>
      <c r="G1614" s="1">
        <v>-895052.88</v>
      </c>
      <c r="H1614" s="1">
        <v>0</v>
      </c>
      <c r="I1614" s="1">
        <v>13124.97</v>
      </c>
      <c r="J1614" s="1">
        <v>-13124.97</v>
      </c>
      <c r="K1614" s="1">
        <v>-908177.85</v>
      </c>
      <c r="L1614" s="1">
        <v>-908.17784999999992</v>
      </c>
      <c r="M1614" s="1"/>
      <c r="N1614" s="1" t="s">
        <v>3021</v>
      </c>
      <c r="O1614" s="38"/>
      <c r="P1614" s="38"/>
      <c r="AD1614"/>
      <c r="AE1614"/>
    </row>
    <row r="1615" spans="1:31" x14ac:dyDescent="0.35">
      <c r="A1615" s="106">
        <v>43585</v>
      </c>
      <c r="B1615" s="1" t="s">
        <v>1146</v>
      </c>
      <c r="C1615" s="1" t="s">
        <v>3017</v>
      </c>
      <c r="D1615" s="102" t="s">
        <v>2496</v>
      </c>
      <c r="E1615" s="102">
        <v>313</v>
      </c>
      <c r="F1615" s="102" t="s">
        <v>2498</v>
      </c>
      <c r="G1615" s="1">
        <v>-3266524.6</v>
      </c>
      <c r="H1615" s="1">
        <v>0</v>
      </c>
      <c r="I1615" s="1">
        <v>29968</v>
      </c>
      <c r="J1615" s="1">
        <v>-29968</v>
      </c>
      <c r="K1615" s="1">
        <v>-3296492.6</v>
      </c>
      <c r="L1615" s="1">
        <v>-3296.4926</v>
      </c>
      <c r="M1615" s="1"/>
      <c r="N1615" s="1" t="s">
        <v>3022</v>
      </c>
      <c r="O1615" s="38"/>
      <c r="P1615" s="38"/>
      <c r="AD1615"/>
      <c r="AE1615"/>
    </row>
    <row r="1616" spans="1:31" x14ac:dyDescent="0.35">
      <c r="A1616" s="106">
        <v>43585</v>
      </c>
      <c r="B1616" s="1" t="s">
        <v>1146</v>
      </c>
      <c r="C1616" s="1" t="s">
        <v>3017</v>
      </c>
      <c r="D1616" s="102" t="s">
        <v>2496</v>
      </c>
      <c r="E1616" s="102">
        <v>314</v>
      </c>
      <c r="F1616" s="102" t="s">
        <v>2499</v>
      </c>
      <c r="G1616" s="1">
        <v>-295686.71000000002</v>
      </c>
      <c r="H1616" s="1">
        <v>0</v>
      </c>
      <c r="I1616" s="1">
        <v>0</v>
      </c>
      <c r="J1616" s="1">
        <v>0</v>
      </c>
      <c r="K1616" s="1">
        <v>-295686.71000000002</v>
      </c>
      <c r="L1616" s="1">
        <v>-295.68671000000001</v>
      </c>
      <c r="M1616" s="1"/>
      <c r="N1616" s="1" t="s">
        <v>3023</v>
      </c>
      <c r="O1616" s="38"/>
      <c r="P1616" s="38"/>
      <c r="AD1616"/>
      <c r="AE1616"/>
    </row>
    <row r="1617" spans="1:31" x14ac:dyDescent="0.35">
      <c r="A1617" s="106">
        <v>43585</v>
      </c>
      <c r="B1617" s="1" t="s">
        <v>1146</v>
      </c>
      <c r="C1617" s="1" t="s">
        <v>3017</v>
      </c>
      <c r="D1617" s="102" t="s">
        <v>3097</v>
      </c>
      <c r="E1617" s="102">
        <v>1932</v>
      </c>
      <c r="F1617" s="102" t="s">
        <v>3065</v>
      </c>
      <c r="G1617" s="1">
        <v>-4642742.12</v>
      </c>
      <c r="H1617" s="1">
        <v>0</v>
      </c>
      <c r="I1617" s="1">
        <v>0.52</v>
      </c>
      <c r="J1617" s="1">
        <v>-0.52</v>
      </c>
      <c r="K1617" s="1">
        <v>-4642742.6399999997</v>
      </c>
      <c r="L1617" s="1">
        <v>-4642.7426399999995</v>
      </c>
      <c r="M1617" s="1"/>
      <c r="N1617" s="1" t="s">
        <v>3018</v>
      </c>
      <c r="O1617" s="38"/>
      <c r="P1617" s="38"/>
      <c r="AD1617"/>
      <c r="AE1617"/>
    </row>
    <row r="1618" spans="1:31" x14ac:dyDescent="0.35">
      <c r="A1618" s="106">
        <v>43585</v>
      </c>
      <c r="B1618" s="1" t="s">
        <v>1146</v>
      </c>
      <c r="C1618" s="1" t="s">
        <v>3017</v>
      </c>
      <c r="D1618" s="102" t="s">
        <v>3097</v>
      </c>
      <c r="E1618" s="102">
        <v>1934</v>
      </c>
      <c r="F1618" s="102" t="s">
        <v>3066</v>
      </c>
      <c r="G1618" s="1">
        <v>-169863819.19999999</v>
      </c>
      <c r="H1618" s="1">
        <v>0</v>
      </c>
      <c r="I1618" s="1">
        <v>1643348.61</v>
      </c>
      <c r="J1618" s="1">
        <v>-1643348.61</v>
      </c>
      <c r="K1618" s="1">
        <v>-171507167.81</v>
      </c>
      <c r="L1618" s="1">
        <v>-171507.16781000001</v>
      </c>
      <c r="M1618" s="1"/>
      <c r="N1618" s="1" t="s">
        <v>3018</v>
      </c>
      <c r="O1618" s="38"/>
      <c r="P1618" s="38"/>
      <c r="AD1618"/>
      <c r="AE1618"/>
    </row>
    <row r="1619" spans="1:31" x14ac:dyDescent="0.35">
      <c r="A1619" s="106">
        <v>43585</v>
      </c>
      <c r="B1619" s="1" t="s">
        <v>1146</v>
      </c>
      <c r="C1619" s="1" t="s">
        <v>3017</v>
      </c>
      <c r="D1619" s="102" t="s">
        <v>3097</v>
      </c>
      <c r="E1619" s="102">
        <v>1935</v>
      </c>
      <c r="F1619" s="102" t="s">
        <v>2104</v>
      </c>
      <c r="G1619" s="1">
        <v>-105835.05</v>
      </c>
      <c r="H1619" s="1">
        <v>0</v>
      </c>
      <c r="I1619" s="1">
        <v>7055.67</v>
      </c>
      <c r="J1619" s="1">
        <v>-7055.67</v>
      </c>
      <c r="K1619" s="1">
        <v>-112890.72</v>
      </c>
      <c r="L1619" s="1">
        <v>-112.89072</v>
      </c>
      <c r="M1619" s="1"/>
      <c r="N1619" s="1" t="s">
        <v>3018</v>
      </c>
      <c r="O1619" s="38"/>
      <c r="P1619" s="38"/>
      <c r="AD1619"/>
      <c r="AE1619"/>
    </row>
    <row r="1620" spans="1:31" x14ac:dyDescent="0.35">
      <c r="A1620" s="106">
        <v>43585</v>
      </c>
      <c r="B1620" s="1" t="s">
        <v>1146</v>
      </c>
      <c r="C1620" s="1" t="s">
        <v>3017</v>
      </c>
      <c r="D1620" s="102" t="s">
        <v>3097</v>
      </c>
      <c r="E1620" s="102">
        <v>1936</v>
      </c>
      <c r="F1620" s="102" t="s">
        <v>3067</v>
      </c>
      <c r="G1620" s="1">
        <v>-83844.179999999993</v>
      </c>
      <c r="H1620" s="1">
        <v>0</v>
      </c>
      <c r="I1620" s="1">
        <v>3105.34</v>
      </c>
      <c r="J1620" s="1">
        <v>-3105.34</v>
      </c>
      <c r="K1620" s="1">
        <v>-86949.52</v>
      </c>
      <c r="L1620" s="1">
        <v>-86.949520000000007</v>
      </c>
      <c r="M1620" s="1"/>
      <c r="N1620" s="1" t="s">
        <v>3018</v>
      </c>
      <c r="O1620" s="38"/>
      <c r="P1620" s="38"/>
      <c r="AD1620"/>
      <c r="AE1620"/>
    </row>
    <row r="1621" spans="1:31" x14ac:dyDescent="0.35">
      <c r="A1621" s="106">
        <v>43585</v>
      </c>
      <c r="B1621" s="1" t="s">
        <v>1146</v>
      </c>
      <c r="C1621" s="1" t="s">
        <v>3017</v>
      </c>
      <c r="D1621" s="102" t="s">
        <v>3097</v>
      </c>
      <c r="E1621" s="102">
        <v>1937</v>
      </c>
      <c r="F1621" s="102" t="s">
        <v>2108</v>
      </c>
      <c r="G1621" s="1">
        <v>-29041.47</v>
      </c>
      <c r="H1621" s="1">
        <v>0</v>
      </c>
      <c r="I1621" s="1">
        <v>1075.6099999999999</v>
      </c>
      <c r="J1621" s="1">
        <v>-1075.6099999999999</v>
      </c>
      <c r="K1621" s="1">
        <v>-30117.08</v>
      </c>
      <c r="L1621" s="1">
        <v>-30.117080000000001</v>
      </c>
      <c r="M1621" s="1"/>
      <c r="N1621" s="1" t="s">
        <v>3018</v>
      </c>
      <c r="O1621" s="38"/>
      <c r="P1621" s="38"/>
      <c r="AD1621"/>
      <c r="AE1621"/>
    </row>
    <row r="1622" spans="1:31" x14ac:dyDescent="0.35">
      <c r="A1622" s="106">
        <v>43585</v>
      </c>
      <c r="B1622" s="1" t="s">
        <v>1146</v>
      </c>
      <c r="C1622" s="1" t="s">
        <v>3017</v>
      </c>
      <c r="D1622" s="102" t="s">
        <v>3097</v>
      </c>
      <c r="E1622" s="102">
        <v>1938</v>
      </c>
      <c r="F1622" s="102" t="s">
        <v>3068</v>
      </c>
      <c r="G1622" s="1">
        <v>-4664713.4400000004</v>
      </c>
      <c r="H1622" s="1">
        <v>0</v>
      </c>
      <c r="I1622" s="1">
        <v>0.43</v>
      </c>
      <c r="J1622" s="1">
        <v>-0.43</v>
      </c>
      <c r="K1622" s="1">
        <v>-4664713.87</v>
      </c>
      <c r="L1622" s="1">
        <v>-4664.7138700000005</v>
      </c>
      <c r="M1622" s="1"/>
      <c r="N1622" s="1" t="s">
        <v>3018</v>
      </c>
      <c r="O1622" s="38"/>
      <c r="P1622" s="38"/>
      <c r="AD1622"/>
      <c r="AE1622"/>
    </row>
    <row r="1623" spans="1:31" x14ac:dyDescent="0.35">
      <c r="A1623" s="106">
        <v>43585</v>
      </c>
      <c r="B1623" s="1" t="s">
        <v>1146</v>
      </c>
      <c r="C1623" s="1" t="s">
        <v>3017</v>
      </c>
      <c r="D1623" s="102" t="s">
        <v>3097</v>
      </c>
      <c r="E1623" s="102">
        <v>1939</v>
      </c>
      <c r="F1623" s="102" t="s">
        <v>3069</v>
      </c>
      <c r="G1623" s="1">
        <v>-24908872.170000002</v>
      </c>
      <c r="H1623" s="1">
        <v>0</v>
      </c>
      <c r="I1623" s="1">
        <v>49625.03</v>
      </c>
      <c r="J1623" s="1">
        <v>-49625.03</v>
      </c>
      <c r="K1623" s="1">
        <v>-24958497.199999999</v>
      </c>
      <c r="L1623" s="1">
        <v>-24958.497199999998</v>
      </c>
      <c r="M1623" s="1"/>
      <c r="N1623" s="1" t="s">
        <v>3018</v>
      </c>
      <c r="O1623" s="38"/>
      <c r="P1623" s="38"/>
      <c r="AD1623"/>
      <c r="AE1623"/>
    </row>
    <row r="1624" spans="1:31" x14ac:dyDescent="0.35">
      <c r="A1624" s="106">
        <v>43585</v>
      </c>
      <c r="B1624" s="1"/>
      <c r="C1624" s="1" t="s">
        <v>3016</v>
      </c>
      <c r="D1624" s="102" t="s">
        <v>2503</v>
      </c>
      <c r="E1624" s="102">
        <v>500</v>
      </c>
      <c r="F1624" s="102" t="s">
        <v>2504</v>
      </c>
      <c r="G1624" s="1">
        <v>1727494988.8199999</v>
      </c>
      <c r="H1624" s="1">
        <v>1205409.1399999999</v>
      </c>
      <c r="I1624" s="1">
        <v>0</v>
      </c>
      <c r="J1624" s="1">
        <v>1205409.1399999999</v>
      </c>
      <c r="K1624" s="1">
        <v>1728700397.96</v>
      </c>
      <c r="L1624" s="1">
        <v>1728700.39796</v>
      </c>
      <c r="M1624" s="1"/>
      <c r="N1624" s="1"/>
      <c r="O1624" s="38"/>
      <c r="P1624" s="38"/>
      <c r="AD1624"/>
      <c r="AE1624"/>
    </row>
    <row r="1625" spans="1:31" x14ac:dyDescent="0.35">
      <c r="A1625" s="106">
        <v>43585</v>
      </c>
      <c r="B1625" s="1" t="s">
        <v>1144</v>
      </c>
      <c r="C1625" s="1" t="s">
        <v>3017</v>
      </c>
      <c r="D1625" s="102" t="s">
        <v>2505</v>
      </c>
      <c r="E1625" s="102">
        <v>501</v>
      </c>
      <c r="F1625" s="102" t="s">
        <v>2509</v>
      </c>
      <c r="G1625" s="1">
        <v>1699768108.6800001</v>
      </c>
      <c r="H1625" s="1">
        <v>1205409.1399999999</v>
      </c>
      <c r="I1625" s="1">
        <v>0</v>
      </c>
      <c r="J1625" s="1">
        <v>1205409.1399999999</v>
      </c>
      <c r="K1625" s="1">
        <v>1700973517.8199999</v>
      </c>
      <c r="L1625" s="1">
        <v>1700973.51782</v>
      </c>
      <c r="M1625" s="1"/>
      <c r="N1625" s="1" t="s">
        <v>1284</v>
      </c>
      <c r="O1625" s="38"/>
      <c r="P1625" s="38"/>
      <c r="AD1625"/>
      <c r="AE1625"/>
    </row>
    <row r="1626" spans="1:31" x14ac:dyDescent="0.35">
      <c r="A1626" s="106">
        <v>43585</v>
      </c>
      <c r="B1626" s="1" t="s">
        <v>1144</v>
      </c>
      <c r="C1626" s="1" t="s">
        <v>3017</v>
      </c>
      <c r="D1626" s="102" t="s">
        <v>2505</v>
      </c>
      <c r="E1626" s="102">
        <v>1886</v>
      </c>
      <c r="F1626" s="102" t="s">
        <v>2508</v>
      </c>
      <c r="G1626" s="1">
        <v>9596917.9900000002</v>
      </c>
      <c r="H1626" s="1">
        <v>0</v>
      </c>
      <c r="I1626" s="1">
        <v>0</v>
      </c>
      <c r="J1626" s="1">
        <v>0</v>
      </c>
      <c r="K1626" s="1">
        <v>9596917.9900000002</v>
      </c>
      <c r="L1626" s="1">
        <v>9596.9179899999999</v>
      </c>
      <c r="M1626" s="1"/>
      <c r="N1626" s="1" t="s">
        <v>1284</v>
      </c>
      <c r="O1626" s="38"/>
      <c r="P1626" s="38"/>
      <c r="AD1626"/>
      <c r="AE1626"/>
    </row>
    <row r="1627" spans="1:31" x14ac:dyDescent="0.35">
      <c r="A1627" s="106">
        <v>43585</v>
      </c>
      <c r="B1627" s="1" t="s">
        <v>1144</v>
      </c>
      <c r="C1627" s="1" t="s">
        <v>3017</v>
      </c>
      <c r="D1627" s="102" t="s">
        <v>2505</v>
      </c>
      <c r="E1627" s="102">
        <v>1887</v>
      </c>
      <c r="F1627" s="102" t="s">
        <v>2511</v>
      </c>
      <c r="G1627" s="1">
        <v>145225.78</v>
      </c>
      <c r="H1627" s="1">
        <v>0</v>
      </c>
      <c r="I1627" s="1">
        <v>0</v>
      </c>
      <c r="J1627" s="1">
        <v>0</v>
      </c>
      <c r="K1627" s="1">
        <v>145225.78</v>
      </c>
      <c r="L1627" s="1">
        <v>145.22577999999999</v>
      </c>
      <c r="M1627" s="1"/>
      <c r="N1627" s="1" t="s">
        <v>1284</v>
      </c>
      <c r="O1627" s="38"/>
      <c r="P1627" s="38"/>
      <c r="AD1627"/>
      <c r="AE1627"/>
    </row>
    <row r="1628" spans="1:31" x14ac:dyDescent="0.35">
      <c r="A1628" s="106">
        <v>43585</v>
      </c>
      <c r="B1628" s="1" t="s">
        <v>1144</v>
      </c>
      <c r="C1628" s="1" t="s">
        <v>3017</v>
      </c>
      <c r="D1628" s="102" t="s">
        <v>2505</v>
      </c>
      <c r="E1628" s="102">
        <v>1888</v>
      </c>
      <c r="F1628" s="102" t="s">
        <v>2510</v>
      </c>
      <c r="G1628" s="1">
        <v>51514.54</v>
      </c>
      <c r="H1628" s="1">
        <v>0</v>
      </c>
      <c r="I1628" s="1">
        <v>0</v>
      </c>
      <c r="J1628" s="1">
        <v>0</v>
      </c>
      <c r="K1628" s="1">
        <v>51514.54</v>
      </c>
      <c r="L1628" s="1">
        <v>51.514540000000004</v>
      </c>
      <c r="M1628" s="1"/>
      <c r="N1628" s="1" t="s">
        <v>1284</v>
      </c>
      <c r="O1628" s="38"/>
      <c r="P1628" s="38"/>
      <c r="AD1628"/>
      <c r="AE1628"/>
    </row>
    <row r="1629" spans="1:31" x14ac:dyDescent="0.35">
      <c r="A1629" s="106">
        <v>43585</v>
      </c>
      <c r="B1629" s="1" t="s">
        <v>1144</v>
      </c>
      <c r="C1629" s="1" t="s">
        <v>3017</v>
      </c>
      <c r="D1629" s="102" t="s">
        <v>2505</v>
      </c>
      <c r="E1629" s="102">
        <v>1889</v>
      </c>
      <c r="F1629" s="102" t="s">
        <v>2099</v>
      </c>
      <c r="G1629" s="1">
        <v>521985.21</v>
      </c>
      <c r="H1629" s="1">
        <v>0</v>
      </c>
      <c r="I1629" s="1">
        <v>0</v>
      </c>
      <c r="J1629" s="1">
        <v>0</v>
      </c>
      <c r="K1629" s="1">
        <v>521985.21</v>
      </c>
      <c r="L1629" s="1">
        <v>521.98521000000005</v>
      </c>
      <c r="M1629" s="1"/>
      <c r="N1629" s="1" t="s">
        <v>1284</v>
      </c>
      <c r="O1629" s="38"/>
      <c r="P1629" s="38"/>
      <c r="AD1629"/>
      <c r="AE1629"/>
    </row>
    <row r="1630" spans="1:31" x14ac:dyDescent="0.35">
      <c r="A1630" s="106">
        <v>43585</v>
      </c>
      <c r="B1630" s="1" t="s">
        <v>1144</v>
      </c>
      <c r="C1630" s="1" t="s">
        <v>3017</v>
      </c>
      <c r="D1630" s="102" t="s">
        <v>2505</v>
      </c>
      <c r="E1630" s="102">
        <v>1890</v>
      </c>
      <c r="F1630" s="102" t="s">
        <v>2506</v>
      </c>
      <c r="G1630" s="1">
        <v>164400.75</v>
      </c>
      <c r="H1630" s="1">
        <v>0</v>
      </c>
      <c r="I1630" s="1">
        <v>0</v>
      </c>
      <c r="J1630" s="1">
        <v>0</v>
      </c>
      <c r="K1630" s="1">
        <v>164400.75</v>
      </c>
      <c r="L1630" s="1">
        <v>164.40074999999999</v>
      </c>
      <c r="M1630" s="1"/>
      <c r="N1630" s="1" t="s">
        <v>1284</v>
      </c>
      <c r="O1630" s="38"/>
      <c r="P1630" s="38"/>
      <c r="AD1630"/>
      <c r="AE1630"/>
    </row>
    <row r="1631" spans="1:31" x14ac:dyDescent="0.35">
      <c r="A1631" s="106">
        <v>43585</v>
      </c>
      <c r="B1631" s="1" t="s">
        <v>1144</v>
      </c>
      <c r="C1631" s="1" t="s">
        <v>3017</v>
      </c>
      <c r="D1631" s="102" t="s">
        <v>2505</v>
      </c>
      <c r="E1631" s="102">
        <v>1891</v>
      </c>
      <c r="F1631" s="102" t="s">
        <v>2507</v>
      </c>
      <c r="G1631" s="1">
        <v>56456.91</v>
      </c>
      <c r="H1631" s="1">
        <v>0</v>
      </c>
      <c r="I1631" s="1">
        <v>0</v>
      </c>
      <c r="J1631" s="1">
        <v>0</v>
      </c>
      <c r="K1631" s="1">
        <v>56456.91</v>
      </c>
      <c r="L1631" s="1">
        <v>56.456910000000001</v>
      </c>
      <c r="M1631" s="1"/>
      <c r="N1631" s="1" t="s">
        <v>1284</v>
      </c>
      <c r="O1631" s="38"/>
      <c r="P1631" s="38"/>
      <c r="AD1631"/>
      <c r="AE1631"/>
    </row>
    <row r="1632" spans="1:31" x14ac:dyDescent="0.35">
      <c r="A1632" s="106">
        <v>43585</v>
      </c>
      <c r="B1632" s="1" t="s">
        <v>1144</v>
      </c>
      <c r="C1632" s="1" t="s">
        <v>3017</v>
      </c>
      <c r="D1632" s="102" t="s">
        <v>2512</v>
      </c>
      <c r="E1632" s="102">
        <v>1892</v>
      </c>
      <c r="F1632" s="102" t="s">
        <v>2514</v>
      </c>
      <c r="G1632" s="1">
        <v>120463.24</v>
      </c>
      <c r="H1632" s="1">
        <v>0</v>
      </c>
      <c r="I1632" s="1">
        <v>0</v>
      </c>
      <c r="J1632" s="1">
        <v>0</v>
      </c>
      <c r="K1632" s="1">
        <v>120463.24</v>
      </c>
      <c r="L1632" s="1">
        <v>120.46324</v>
      </c>
      <c r="M1632" s="1"/>
      <c r="N1632" s="1" t="s">
        <v>1284</v>
      </c>
      <c r="O1632" s="38"/>
      <c r="P1632" s="38"/>
      <c r="AD1632"/>
      <c r="AE1632"/>
    </row>
    <row r="1633" spans="1:31" x14ac:dyDescent="0.35">
      <c r="A1633" s="106">
        <v>43585</v>
      </c>
      <c r="B1633" s="1" t="s">
        <v>1144</v>
      </c>
      <c r="C1633" s="1" t="s">
        <v>3017</v>
      </c>
      <c r="D1633" s="102" t="s">
        <v>2512</v>
      </c>
      <c r="E1633" s="102">
        <v>1893</v>
      </c>
      <c r="F1633" s="102" t="s">
        <v>2515</v>
      </c>
      <c r="G1633" s="1">
        <v>71976.259999999995</v>
      </c>
      <c r="H1633" s="1">
        <v>0</v>
      </c>
      <c r="I1633" s="1">
        <v>0</v>
      </c>
      <c r="J1633" s="1">
        <v>0</v>
      </c>
      <c r="K1633" s="1">
        <v>71976.259999999995</v>
      </c>
      <c r="L1633" s="1">
        <v>71.976259999999996</v>
      </c>
      <c r="M1633" s="1"/>
      <c r="N1633" s="1" t="s">
        <v>1284</v>
      </c>
      <c r="O1633" s="38"/>
      <c r="P1633" s="38"/>
      <c r="AD1633"/>
      <c r="AE1633"/>
    </row>
    <row r="1634" spans="1:31" x14ac:dyDescent="0.35">
      <c r="A1634" s="106">
        <v>43585</v>
      </c>
      <c r="B1634" s="1" t="s">
        <v>1144</v>
      </c>
      <c r="C1634" s="1" t="s">
        <v>3017</v>
      </c>
      <c r="D1634" s="102" t="s">
        <v>2512</v>
      </c>
      <c r="E1634" s="102">
        <v>1894</v>
      </c>
      <c r="F1634" s="102" t="s">
        <v>2516</v>
      </c>
      <c r="G1634" s="1">
        <v>5400</v>
      </c>
      <c r="H1634" s="1">
        <v>0</v>
      </c>
      <c r="I1634" s="1">
        <v>0</v>
      </c>
      <c r="J1634" s="1">
        <v>0</v>
      </c>
      <c r="K1634" s="1">
        <v>5400</v>
      </c>
      <c r="L1634" s="1">
        <v>5.4</v>
      </c>
      <c r="M1634" s="1"/>
      <c r="N1634" s="1" t="s">
        <v>1284</v>
      </c>
      <c r="O1634" s="38"/>
      <c r="P1634" s="38"/>
      <c r="AD1634"/>
      <c r="AE1634"/>
    </row>
    <row r="1635" spans="1:31" x14ac:dyDescent="0.35">
      <c r="A1635" s="106">
        <v>43585</v>
      </c>
      <c r="B1635" s="1" t="s">
        <v>1144</v>
      </c>
      <c r="C1635" s="1" t="s">
        <v>3017</v>
      </c>
      <c r="D1635" s="102" t="s">
        <v>2512</v>
      </c>
      <c r="E1635" s="102">
        <v>1895</v>
      </c>
      <c r="F1635" s="102" t="s">
        <v>2100</v>
      </c>
      <c r="G1635" s="1">
        <v>121272.5</v>
      </c>
      <c r="H1635" s="1">
        <v>0</v>
      </c>
      <c r="I1635" s="1">
        <v>0</v>
      </c>
      <c r="J1635" s="1">
        <v>0</v>
      </c>
      <c r="K1635" s="1">
        <v>121272.5</v>
      </c>
      <c r="L1635" s="1">
        <v>121.27249999999999</v>
      </c>
      <c r="M1635" s="1"/>
      <c r="N1635" s="1" t="s">
        <v>1284</v>
      </c>
      <c r="O1635" s="38"/>
      <c r="P1635" s="38"/>
      <c r="AD1635"/>
      <c r="AE1635"/>
    </row>
    <row r="1636" spans="1:31" x14ac:dyDescent="0.35">
      <c r="A1636" s="106">
        <v>43585</v>
      </c>
      <c r="B1636" s="1" t="s">
        <v>1144</v>
      </c>
      <c r="C1636" s="1" t="s">
        <v>3017</v>
      </c>
      <c r="D1636" s="102" t="s">
        <v>2512</v>
      </c>
      <c r="E1636" s="102">
        <v>1896</v>
      </c>
      <c r="F1636" s="102" t="s">
        <v>2101</v>
      </c>
      <c r="G1636" s="1">
        <v>39172.18</v>
      </c>
      <c r="H1636" s="1">
        <v>0</v>
      </c>
      <c r="I1636" s="1">
        <v>0</v>
      </c>
      <c r="J1636" s="1">
        <v>0</v>
      </c>
      <c r="K1636" s="1">
        <v>39172.18</v>
      </c>
      <c r="L1636" s="1">
        <v>39.172179999999997</v>
      </c>
      <c r="M1636" s="1"/>
      <c r="N1636" s="1" t="s">
        <v>1284</v>
      </c>
      <c r="O1636" s="38"/>
      <c r="P1636" s="38"/>
      <c r="AD1636"/>
      <c r="AE1636"/>
    </row>
    <row r="1637" spans="1:31" x14ac:dyDescent="0.35">
      <c r="A1637" s="106">
        <v>43585</v>
      </c>
      <c r="B1637" s="1" t="s">
        <v>1144</v>
      </c>
      <c r="C1637" s="1" t="s">
        <v>3017</v>
      </c>
      <c r="D1637" s="102" t="s">
        <v>2512</v>
      </c>
      <c r="E1637" s="102">
        <v>1897</v>
      </c>
      <c r="F1637" s="102" t="s">
        <v>2513</v>
      </c>
      <c r="G1637" s="1">
        <v>2623476.1800000002</v>
      </c>
      <c r="H1637" s="1">
        <v>0</v>
      </c>
      <c r="I1637" s="1">
        <v>0</v>
      </c>
      <c r="J1637" s="1">
        <v>0</v>
      </c>
      <c r="K1637" s="1">
        <v>2623476.1800000002</v>
      </c>
      <c r="L1637" s="1">
        <v>2623.4761800000001</v>
      </c>
      <c r="M1637" s="1"/>
      <c r="N1637" s="1" t="s">
        <v>1284</v>
      </c>
      <c r="O1637" s="38"/>
      <c r="P1637" s="38"/>
      <c r="AD1637"/>
      <c r="AE1637"/>
    </row>
    <row r="1638" spans="1:31" x14ac:dyDescent="0.35">
      <c r="A1638" s="106">
        <v>43585</v>
      </c>
      <c r="B1638" s="1" t="s">
        <v>1144</v>
      </c>
      <c r="C1638" s="1" t="s">
        <v>3017</v>
      </c>
      <c r="D1638" s="102" t="s">
        <v>2512</v>
      </c>
      <c r="E1638" s="102">
        <v>1898</v>
      </c>
      <c r="F1638" s="102" t="s">
        <v>2102</v>
      </c>
      <c r="G1638" s="1">
        <v>14208618.6</v>
      </c>
      <c r="H1638" s="1">
        <v>0</v>
      </c>
      <c r="I1638" s="1">
        <v>0</v>
      </c>
      <c r="J1638" s="1">
        <v>0</v>
      </c>
      <c r="K1638" s="1">
        <v>14208618.6</v>
      </c>
      <c r="L1638" s="1">
        <v>14208.6186</v>
      </c>
      <c r="M1638" s="1"/>
      <c r="N1638" s="1" t="s">
        <v>1284</v>
      </c>
      <c r="O1638" s="38"/>
      <c r="P1638" s="38"/>
      <c r="AD1638"/>
      <c r="AE1638"/>
    </row>
    <row r="1639" spans="1:31" x14ac:dyDescent="0.35">
      <c r="A1639" s="106">
        <v>43585</v>
      </c>
      <c r="B1639" s="1"/>
      <c r="C1639" s="1" t="s">
        <v>3016</v>
      </c>
      <c r="D1639" s="102" t="s">
        <v>2517</v>
      </c>
      <c r="E1639" s="102">
        <v>571</v>
      </c>
      <c r="F1639" s="102" t="s">
        <v>2518</v>
      </c>
      <c r="G1639" s="1">
        <v>2172811479.2399998</v>
      </c>
      <c r="H1639" s="1">
        <v>0</v>
      </c>
      <c r="I1639" s="1">
        <v>0</v>
      </c>
      <c r="J1639" s="1">
        <v>0</v>
      </c>
      <c r="K1639" s="1">
        <v>2172811479.2399998</v>
      </c>
      <c r="L1639" s="1">
        <v>2172811.4792399998</v>
      </c>
      <c r="M1639" s="1"/>
      <c r="N1639" s="1"/>
      <c r="O1639" s="38"/>
      <c r="P1639" s="38"/>
      <c r="AD1639"/>
      <c r="AE1639"/>
    </row>
    <row r="1640" spans="1:31" x14ac:dyDescent="0.35">
      <c r="A1640" s="106">
        <v>43585</v>
      </c>
      <c r="B1640" s="1"/>
      <c r="C1640" s="1" t="s">
        <v>3016</v>
      </c>
      <c r="D1640" s="102" t="s">
        <v>2519</v>
      </c>
      <c r="E1640" s="102">
        <v>1959</v>
      </c>
      <c r="F1640" s="102" t="s">
        <v>3070</v>
      </c>
      <c r="G1640" s="1">
        <v>2172811479.2399998</v>
      </c>
      <c r="H1640" s="1">
        <v>0</v>
      </c>
      <c r="I1640" s="1">
        <v>0</v>
      </c>
      <c r="J1640" s="1">
        <v>0</v>
      </c>
      <c r="K1640" s="1">
        <v>2172811479.2399998</v>
      </c>
      <c r="L1640" s="1">
        <v>2172811.4792399998</v>
      </c>
      <c r="M1640" s="1"/>
      <c r="N1640" s="1"/>
      <c r="O1640" s="38"/>
      <c r="P1640" s="38"/>
      <c r="AD1640"/>
      <c r="AE1640"/>
    </row>
    <row r="1641" spans="1:31" x14ac:dyDescent="0.35">
      <c r="A1641" s="106">
        <v>43585</v>
      </c>
      <c r="B1641" s="1" t="s">
        <v>1145</v>
      </c>
      <c r="C1641" s="1" t="s">
        <v>3017</v>
      </c>
      <c r="D1641" s="102" t="s">
        <v>2519</v>
      </c>
      <c r="E1641" s="102">
        <v>572</v>
      </c>
      <c r="F1641" s="102" t="s">
        <v>2525</v>
      </c>
      <c r="G1641" s="1">
        <v>1621072052.5899999</v>
      </c>
      <c r="H1641" s="1">
        <v>0</v>
      </c>
      <c r="I1641" s="1">
        <v>0</v>
      </c>
      <c r="J1641" s="1">
        <v>0</v>
      </c>
      <c r="K1641" s="1">
        <v>1621072052.5899999</v>
      </c>
      <c r="L1641" s="1">
        <v>1621072.05259</v>
      </c>
      <c r="M1641" s="1"/>
      <c r="N1641" s="1" t="s">
        <v>3024</v>
      </c>
      <c r="O1641" s="38"/>
      <c r="P1641" s="38"/>
      <c r="AD1641"/>
      <c r="AE1641"/>
    </row>
    <row r="1642" spans="1:31" x14ac:dyDescent="0.35">
      <c r="A1642" s="106">
        <v>43585</v>
      </c>
      <c r="B1642" s="1" t="s">
        <v>1145</v>
      </c>
      <c r="C1642" s="1" t="s">
        <v>3017</v>
      </c>
      <c r="D1642" s="102" t="s">
        <v>2519</v>
      </c>
      <c r="E1642" s="102">
        <v>573</v>
      </c>
      <c r="F1642" s="102" t="s">
        <v>2109</v>
      </c>
      <c r="G1642" s="1">
        <v>10855371.869999999</v>
      </c>
      <c r="H1642" s="1">
        <v>0</v>
      </c>
      <c r="I1642" s="1">
        <v>0</v>
      </c>
      <c r="J1642" s="1">
        <v>0</v>
      </c>
      <c r="K1642" s="1">
        <v>10855371.869999999</v>
      </c>
      <c r="L1642" s="1">
        <v>10855.371869999999</v>
      </c>
      <c r="M1642" s="1"/>
      <c r="N1642" s="1" t="s">
        <v>3025</v>
      </c>
      <c r="O1642" s="38"/>
      <c r="P1642" s="38"/>
      <c r="AD1642"/>
      <c r="AE1642"/>
    </row>
    <row r="1643" spans="1:31" x14ac:dyDescent="0.35">
      <c r="A1643" s="106">
        <v>43585</v>
      </c>
      <c r="B1643" s="1" t="s">
        <v>1145</v>
      </c>
      <c r="C1643" s="1" t="s">
        <v>3017</v>
      </c>
      <c r="D1643" s="102" t="s">
        <v>2519</v>
      </c>
      <c r="E1643" s="102">
        <v>574</v>
      </c>
      <c r="F1643" s="102" t="s">
        <v>2523</v>
      </c>
      <c r="G1643" s="1">
        <v>7607.57</v>
      </c>
      <c r="H1643" s="1">
        <v>0</v>
      </c>
      <c r="I1643" s="1">
        <v>0</v>
      </c>
      <c r="J1643" s="1">
        <v>0</v>
      </c>
      <c r="K1643" s="1">
        <v>7607.57</v>
      </c>
      <c r="L1643" s="1">
        <v>7.6075699999999999</v>
      </c>
      <c r="M1643" s="1"/>
      <c r="N1643" s="1" t="s">
        <v>3025</v>
      </c>
      <c r="O1643" s="38"/>
      <c r="P1643" s="38"/>
      <c r="AD1643"/>
      <c r="AE1643"/>
    </row>
    <row r="1644" spans="1:31" x14ac:dyDescent="0.35">
      <c r="A1644" s="106">
        <v>43585</v>
      </c>
      <c r="B1644" s="1" t="s">
        <v>1145</v>
      </c>
      <c r="C1644" s="1" t="s">
        <v>3017</v>
      </c>
      <c r="D1644" s="102" t="s">
        <v>2519</v>
      </c>
      <c r="E1644" s="102">
        <v>575</v>
      </c>
      <c r="F1644" s="102" t="s">
        <v>2110</v>
      </c>
      <c r="G1644" s="1">
        <v>2314875.4900000002</v>
      </c>
      <c r="H1644" s="1">
        <v>0</v>
      </c>
      <c r="I1644" s="1">
        <v>0</v>
      </c>
      <c r="J1644" s="1">
        <v>0</v>
      </c>
      <c r="K1644" s="1">
        <v>2314875.4900000002</v>
      </c>
      <c r="L1644" s="1">
        <v>2314.8754900000004</v>
      </c>
      <c r="M1644" s="1"/>
      <c r="N1644" s="1" t="s">
        <v>3025</v>
      </c>
      <c r="O1644" s="38"/>
      <c r="P1644" s="38"/>
      <c r="AD1644"/>
      <c r="AE1644"/>
    </row>
    <row r="1645" spans="1:31" x14ac:dyDescent="0.35">
      <c r="A1645" s="106">
        <v>43585</v>
      </c>
      <c r="B1645" s="1" t="s">
        <v>1145</v>
      </c>
      <c r="C1645" s="1" t="s">
        <v>3017</v>
      </c>
      <c r="D1645" s="102" t="s">
        <v>2519</v>
      </c>
      <c r="E1645" s="102">
        <v>576</v>
      </c>
      <c r="F1645" s="102" t="s">
        <v>2524</v>
      </c>
      <c r="G1645" s="1">
        <v>259643.58</v>
      </c>
      <c r="H1645" s="1">
        <v>0</v>
      </c>
      <c r="I1645" s="1">
        <v>0</v>
      </c>
      <c r="J1645" s="1">
        <v>0</v>
      </c>
      <c r="K1645" s="1">
        <v>259643.58</v>
      </c>
      <c r="L1645" s="1">
        <v>259.64357999999999</v>
      </c>
      <c r="M1645" s="1"/>
      <c r="N1645" s="1" t="s">
        <v>3025</v>
      </c>
      <c r="O1645" s="38"/>
      <c r="P1645" s="38"/>
      <c r="AD1645"/>
      <c r="AE1645"/>
    </row>
    <row r="1646" spans="1:31" x14ac:dyDescent="0.35">
      <c r="A1646" s="106">
        <v>43585</v>
      </c>
      <c r="B1646" s="1" t="s">
        <v>1145</v>
      </c>
      <c r="C1646" s="1" t="s">
        <v>3017</v>
      </c>
      <c r="D1646" s="102" t="s">
        <v>2519</v>
      </c>
      <c r="E1646" s="102">
        <v>577</v>
      </c>
      <c r="F1646" s="102" t="s">
        <v>2520</v>
      </c>
      <c r="G1646" s="1">
        <v>39950.959999999999</v>
      </c>
      <c r="H1646" s="1">
        <v>0</v>
      </c>
      <c r="I1646" s="1">
        <v>0</v>
      </c>
      <c r="J1646" s="1">
        <v>0</v>
      </c>
      <c r="K1646" s="1">
        <v>39950.959999999999</v>
      </c>
      <c r="L1646" s="1">
        <v>39.950960000000002</v>
      </c>
      <c r="M1646" s="1"/>
      <c r="N1646" s="1" t="s">
        <v>3025</v>
      </c>
      <c r="O1646" s="38"/>
      <c r="P1646" s="38"/>
      <c r="AD1646"/>
      <c r="AE1646"/>
    </row>
    <row r="1647" spans="1:31" x14ac:dyDescent="0.35">
      <c r="A1647" s="106">
        <v>43585</v>
      </c>
      <c r="B1647" s="1" t="s">
        <v>1145</v>
      </c>
      <c r="C1647" s="1" t="s">
        <v>3017</v>
      </c>
      <c r="D1647" s="102" t="s">
        <v>2519</v>
      </c>
      <c r="E1647" s="102">
        <v>578</v>
      </c>
      <c r="F1647" s="102" t="s">
        <v>2521</v>
      </c>
      <c r="G1647" s="1">
        <v>1941082.32</v>
      </c>
      <c r="H1647" s="1">
        <v>0</v>
      </c>
      <c r="I1647" s="1">
        <v>0</v>
      </c>
      <c r="J1647" s="1">
        <v>0</v>
      </c>
      <c r="K1647" s="1">
        <v>1941082.32</v>
      </c>
      <c r="L1647" s="1">
        <v>1941.08232</v>
      </c>
      <c r="M1647" s="1"/>
      <c r="N1647" s="1" t="s">
        <v>3025</v>
      </c>
      <c r="O1647" s="38"/>
      <c r="P1647" s="38"/>
      <c r="AD1647"/>
      <c r="AE1647"/>
    </row>
    <row r="1648" spans="1:31" x14ac:dyDescent="0.35">
      <c r="A1648" s="106">
        <v>43585</v>
      </c>
      <c r="B1648" s="1" t="s">
        <v>1145</v>
      </c>
      <c r="C1648" s="1" t="s">
        <v>3017</v>
      </c>
      <c r="D1648" s="102" t="s">
        <v>2519</v>
      </c>
      <c r="E1648" s="102">
        <v>579</v>
      </c>
      <c r="F1648" s="102" t="s">
        <v>2520</v>
      </c>
      <c r="G1648" s="1">
        <v>12618172.24</v>
      </c>
      <c r="H1648" s="1">
        <v>0</v>
      </c>
      <c r="I1648" s="1">
        <v>0</v>
      </c>
      <c r="J1648" s="1">
        <v>0</v>
      </c>
      <c r="K1648" s="1">
        <v>12618172.24</v>
      </c>
      <c r="L1648" s="1">
        <v>12618.17224</v>
      </c>
      <c r="M1648" s="1"/>
      <c r="N1648" s="1" t="s">
        <v>3025</v>
      </c>
      <c r="O1648" s="38"/>
      <c r="P1648" s="38"/>
      <c r="AD1648"/>
      <c r="AE1648"/>
    </row>
    <row r="1649" spans="1:31" x14ac:dyDescent="0.35">
      <c r="A1649" s="106">
        <v>43585</v>
      </c>
      <c r="B1649" s="1" t="s">
        <v>1145</v>
      </c>
      <c r="C1649" s="1" t="s">
        <v>3017</v>
      </c>
      <c r="D1649" s="102" t="s">
        <v>2519</v>
      </c>
      <c r="E1649" s="102">
        <v>580</v>
      </c>
      <c r="F1649" s="102" t="s">
        <v>2522</v>
      </c>
      <c r="G1649" s="1">
        <v>523702722.62</v>
      </c>
      <c r="H1649" s="1">
        <v>0</v>
      </c>
      <c r="I1649" s="1">
        <v>0</v>
      </c>
      <c r="J1649" s="1">
        <v>0</v>
      </c>
      <c r="K1649" s="1">
        <v>523702722.62</v>
      </c>
      <c r="L1649" s="1">
        <v>523702.72262000002</v>
      </c>
      <c r="M1649" s="1"/>
      <c r="N1649" s="1" t="s">
        <v>3026</v>
      </c>
      <c r="O1649" s="38"/>
      <c r="P1649" s="38"/>
      <c r="AD1649"/>
      <c r="AE1649"/>
    </row>
    <row r="1650" spans="1:31" x14ac:dyDescent="0.35">
      <c r="A1650" s="106">
        <v>43585</v>
      </c>
      <c r="B1650" s="1"/>
      <c r="C1650" s="1" t="s">
        <v>3016</v>
      </c>
      <c r="D1650" s="102" t="s">
        <v>2526</v>
      </c>
      <c r="E1650" s="102">
        <v>581</v>
      </c>
      <c r="F1650" s="102" t="s">
        <v>2111</v>
      </c>
      <c r="G1650" s="1">
        <v>-40654157.689999998</v>
      </c>
      <c r="H1650" s="1">
        <v>0</v>
      </c>
      <c r="I1650" s="1">
        <v>797140.02</v>
      </c>
      <c r="J1650" s="1">
        <v>-797140.02</v>
      </c>
      <c r="K1650" s="1">
        <v>-41451297.710000001</v>
      </c>
      <c r="L1650" s="1">
        <v>-41451.297709999999</v>
      </c>
      <c r="M1650" s="1"/>
      <c r="N1650" s="1"/>
      <c r="O1650" s="38"/>
      <c r="P1650" s="38"/>
      <c r="AD1650"/>
      <c r="AE1650"/>
    </row>
    <row r="1651" spans="1:31" x14ac:dyDescent="0.35">
      <c r="A1651" s="106">
        <v>43585</v>
      </c>
      <c r="B1651" s="1"/>
      <c r="C1651" s="1" t="s">
        <v>3016</v>
      </c>
      <c r="D1651" s="102" t="s">
        <v>2527</v>
      </c>
      <c r="E1651" s="102">
        <v>1960</v>
      </c>
      <c r="F1651" s="102" t="s">
        <v>3071</v>
      </c>
      <c r="G1651" s="1">
        <v>-40654157.689999998</v>
      </c>
      <c r="H1651" s="1">
        <v>0</v>
      </c>
      <c r="I1651" s="1">
        <v>797140.02</v>
      </c>
      <c r="J1651" s="1">
        <v>-797140.02</v>
      </c>
      <c r="K1651" s="1">
        <v>-41451297.710000001</v>
      </c>
      <c r="L1651" s="1">
        <v>-41451.297709999999</v>
      </c>
      <c r="M1651" s="1"/>
      <c r="N1651" s="1"/>
      <c r="O1651" s="38"/>
      <c r="P1651" s="38"/>
      <c r="AD1651"/>
      <c r="AE1651"/>
    </row>
    <row r="1652" spans="1:31" x14ac:dyDescent="0.35">
      <c r="A1652" s="106">
        <v>43585</v>
      </c>
      <c r="B1652" s="1" t="s">
        <v>1145</v>
      </c>
      <c r="C1652" s="1" t="s">
        <v>3017</v>
      </c>
      <c r="D1652" s="102" t="s">
        <v>2527</v>
      </c>
      <c r="E1652" s="102">
        <v>582</v>
      </c>
      <c r="F1652" s="102" t="s">
        <v>2109</v>
      </c>
      <c r="G1652" s="1">
        <v>-922723.46</v>
      </c>
      <c r="H1652" s="1">
        <v>0</v>
      </c>
      <c r="I1652" s="1">
        <v>18092.29</v>
      </c>
      <c r="J1652" s="1">
        <v>-18092.29</v>
      </c>
      <c r="K1652" s="1">
        <v>-940815.75</v>
      </c>
      <c r="L1652" s="1">
        <v>-940.81574999999998</v>
      </c>
      <c r="M1652" s="1"/>
      <c r="N1652" s="1" t="s">
        <v>3018</v>
      </c>
      <c r="O1652" s="38"/>
      <c r="P1652" s="38"/>
      <c r="AD1652"/>
      <c r="AE1652"/>
    </row>
    <row r="1653" spans="1:31" x14ac:dyDescent="0.35">
      <c r="A1653" s="106">
        <v>43585</v>
      </c>
      <c r="B1653" s="1" t="s">
        <v>1145</v>
      </c>
      <c r="C1653" s="1" t="s">
        <v>3017</v>
      </c>
      <c r="D1653" s="102" t="s">
        <v>2527</v>
      </c>
      <c r="E1653" s="102">
        <v>583</v>
      </c>
      <c r="F1653" s="102" t="s">
        <v>2523</v>
      </c>
      <c r="G1653" s="1">
        <v>-1293.3599999999999</v>
      </c>
      <c r="H1653" s="1">
        <v>0</v>
      </c>
      <c r="I1653" s="1">
        <v>25.36</v>
      </c>
      <c r="J1653" s="1">
        <v>-25.36</v>
      </c>
      <c r="K1653" s="1">
        <v>-1318.72</v>
      </c>
      <c r="L1653" s="1">
        <v>-1.3187200000000001</v>
      </c>
      <c r="M1653" s="1"/>
      <c r="N1653" s="1" t="s">
        <v>3018</v>
      </c>
      <c r="O1653" s="38"/>
      <c r="P1653" s="38"/>
      <c r="AD1653"/>
      <c r="AE1653"/>
    </row>
    <row r="1654" spans="1:31" x14ac:dyDescent="0.35">
      <c r="A1654" s="106">
        <v>43585</v>
      </c>
      <c r="B1654" s="1" t="s">
        <v>1145</v>
      </c>
      <c r="C1654" s="1" t="s">
        <v>3017</v>
      </c>
      <c r="D1654" s="102" t="s">
        <v>2527</v>
      </c>
      <c r="E1654" s="102">
        <v>584</v>
      </c>
      <c r="F1654" s="102" t="s">
        <v>2110</v>
      </c>
      <c r="G1654" s="1">
        <v>-164298.54</v>
      </c>
      <c r="H1654" s="1">
        <v>0</v>
      </c>
      <c r="I1654" s="1">
        <v>3221.54</v>
      </c>
      <c r="J1654" s="1">
        <v>-3221.54</v>
      </c>
      <c r="K1654" s="1">
        <v>-167520.07999999999</v>
      </c>
      <c r="L1654" s="1">
        <v>-167.52007999999998</v>
      </c>
      <c r="M1654" s="1"/>
      <c r="N1654" s="1" t="s">
        <v>3018</v>
      </c>
      <c r="O1654" s="38"/>
      <c r="P1654" s="38"/>
      <c r="AD1654"/>
      <c r="AE1654"/>
    </row>
    <row r="1655" spans="1:31" x14ac:dyDescent="0.35">
      <c r="A1655" s="106">
        <v>43585</v>
      </c>
      <c r="B1655" s="1" t="s">
        <v>1145</v>
      </c>
      <c r="C1655" s="1" t="s">
        <v>3017</v>
      </c>
      <c r="D1655" s="102" t="s">
        <v>2527</v>
      </c>
      <c r="E1655" s="102">
        <v>585</v>
      </c>
      <c r="F1655" s="102" t="s">
        <v>2524</v>
      </c>
      <c r="G1655" s="1">
        <v>-110348.7</v>
      </c>
      <c r="H1655" s="1">
        <v>0</v>
      </c>
      <c r="I1655" s="1">
        <v>2163.6999999999998</v>
      </c>
      <c r="J1655" s="1">
        <v>-2163.6999999999998</v>
      </c>
      <c r="K1655" s="1">
        <v>-112512.4</v>
      </c>
      <c r="L1655" s="1">
        <v>-112.5124</v>
      </c>
      <c r="M1655" s="1"/>
      <c r="N1655" s="1" t="s">
        <v>3018</v>
      </c>
      <c r="O1655" s="38"/>
      <c r="P1655" s="38"/>
      <c r="AD1655"/>
      <c r="AE1655"/>
    </row>
    <row r="1656" spans="1:31" x14ac:dyDescent="0.35">
      <c r="A1656" s="106">
        <v>43585</v>
      </c>
      <c r="B1656" s="1" t="s">
        <v>1145</v>
      </c>
      <c r="C1656" s="1" t="s">
        <v>3017</v>
      </c>
      <c r="D1656" s="102" t="s">
        <v>2527</v>
      </c>
      <c r="E1656" s="102">
        <v>586</v>
      </c>
      <c r="F1656" s="102" t="s">
        <v>2520</v>
      </c>
      <c r="G1656" s="1">
        <v>-2835.6</v>
      </c>
      <c r="H1656" s="1">
        <v>0</v>
      </c>
      <c r="I1656" s="1">
        <v>55.6</v>
      </c>
      <c r="J1656" s="1">
        <v>-55.6</v>
      </c>
      <c r="K1656" s="1">
        <v>-2891.2</v>
      </c>
      <c r="L1656" s="1">
        <v>-2.8912</v>
      </c>
      <c r="M1656" s="1"/>
      <c r="N1656" s="1" t="s">
        <v>3018</v>
      </c>
      <c r="O1656" s="38"/>
      <c r="P1656" s="38"/>
      <c r="AD1656"/>
      <c r="AE1656"/>
    </row>
    <row r="1657" spans="1:31" x14ac:dyDescent="0.35">
      <c r="A1657" s="106">
        <v>43585</v>
      </c>
      <c r="B1657" s="1" t="s">
        <v>1145</v>
      </c>
      <c r="C1657" s="1" t="s">
        <v>3017</v>
      </c>
      <c r="D1657" s="102" t="s">
        <v>2527</v>
      </c>
      <c r="E1657" s="102">
        <v>587</v>
      </c>
      <c r="F1657" s="102" t="s">
        <v>2521</v>
      </c>
      <c r="G1657" s="1">
        <v>-137768.34</v>
      </c>
      <c r="H1657" s="1">
        <v>0</v>
      </c>
      <c r="I1657" s="1">
        <v>2701.34</v>
      </c>
      <c r="J1657" s="1">
        <v>-2701.34</v>
      </c>
      <c r="K1657" s="1">
        <v>-140469.68</v>
      </c>
      <c r="L1657" s="1">
        <v>-140.46967999999998</v>
      </c>
      <c r="M1657" s="1"/>
      <c r="N1657" s="1" t="s">
        <v>3018</v>
      </c>
      <c r="O1657" s="38"/>
      <c r="P1657" s="38"/>
      <c r="AD1657"/>
      <c r="AE1657"/>
    </row>
    <row r="1658" spans="1:31" x14ac:dyDescent="0.35">
      <c r="A1658" s="106">
        <v>43585</v>
      </c>
      <c r="B1658" s="1" t="s">
        <v>1145</v>
      </c>
      <c r="C1658" s="1" t="s">
        <v>3017</v>
      </c>
      <c r="D1658" s="102" t="s">
        <v>2527</v>
      </c>
      <c r="E1658" s="102">
        <v>588</v>
      </c>
      <c r="F1658" s="102" t="s">
        <v>2520</v>
      </c>
      <c r="G1658" s="1">
        <v>-2145089.0699999998</v>
      </c>
      <c r="H1658" s="1">
        <v>0</v>
      </c>
      <c r="I1658" s="1">
        <v>42060.57</v>
      </c>
      <c r="J1658" s="1">
        <v>-42060.57</v>
      </c>
      <c r="K1658" s="1">
        <v>-2187149.64</v>
      </c>
      <c r="L1658" s="1">
        <v>-2187.1496400000001</v>
      </c>
      <c r="M1658" s="1"/>
      <c r="N1658" s="1" t="s">
        <v>3018</v>
      </c>
      <c r="O1658" s="38"/>
      <c r="P1658" s="38"/>
      <c r="AD1658"/>
      <c r="AE1658"/>
    </row>
    <row r="1659" spans="1:31" x14ac:dyDescent="0.35">
      <c r="A1659" s="106">
        <v>43585</v>
      </c>
      <c r="B1659" s="1" t="s">
        <v>1145</v>
      </c>
      <c r="C1659" s="1" t="s">
        <v>3017</v>
      </c>
      <c r="D1659" s="102" t="s">
        <v>2527</v>
      </c>
      <c r="E1659" s="102">
        <v>589</v>
      </c>
      <c r="F1659" s="102" t="s">
        <v>2522</v>
      </c>
      <c r="G1659" s="1">
        <v>-37169800.619999997</v>
      </c>
      <c r="H1659" s="1">
        <v>0</v>
      </c>
      <c r="I1659" s="1">
        <v>728819.62</v>
      </c>
      <c r="J1659" s="1">
        <v>-728819.62</v>
      </c>
      <c r="K1659" s="1">
        <v>-37898620.240000002</v>
      </c>
      <c r="L1659" s="1">
        <v>-37898.620240000004</v>
      </c>
      <c r="M1659" s="1"/>
      <c r="N1659" s="1" t="s">
        <v>3027</v>
      </c>
      <c r="O1659" s="38"/>
      <c r="P1659" s="38"/>
      <c r="AD1659"/>
      <c r="AE1659"/>
    </row>
    <row r="1660" spans="1:31" x14ac:dyDescent="0.35">
      <c r="A1660" s="106">
        <v>43585</v>
      </c>
      <c r="B1660" s="1"/>
      <c r="C1660" s="1" t="s">
        <v>3016</v>
      </c>
      <c r="D1660" s="102" t="s">
        <v>2528</v>
      </c>
      <c r="E1660" s="102">
        <v>590</v>
      </c>
      <c r="F1660" s="102" t="s">
        <v>2529</v>
      </c>
      <c r="G1660" s="1">
        <v>46259695.25</v>
      </c>
      <c r="H1660" s="1">
        <v>50228.24</v>
      </c>
      <c r="I1660" s="1">
        <v>242404.59</v>
      </c>
      <c r="J1660" s="1">
        <v>-192176.35</v>
      </c>
      <c r="K1660" s="1">
        <v>46067518.899999999</v>
      </c>
      <c r="L1660" s="1">
        <v>46067.518899999995</v>
      </c>
      <c r="M1660" s="1"/>
      <c r="N1660" s="1"/>
      <c r="O1660" s="38"/>
      <c r="P1660" s="38"/>
      <c r="AD1660"/>
      <c r="AE1660"/>
    </row>
    <row r="1661" spans="1:31" x14ac:dyDescent="0.35">
      <c r="A1661" s="106">
        <v>43585</v>
      </c>
      <c r="B1661" s="1"/>
      <c r="C1661" s="1" t="s">
        <v>3016</v>
      </c>
      <c r="D1661" s="102" t="s">
        <v>2530</v>
      </c>
      <c r="E1661" s="102">
        <v>591</v>
      </c>
      <c r="F1661" s="102" t="s">
        <v>2529</v>
      </c>
      <c r="G1661" s="1">
        <v>60378299.329999998</v>
      </c>
      <c r="H1661" s="1">
        <v>50228.24</v>
      </c>
      <c r="I1661" s="1">
        <v>0</v>
      </c>
      <c r="J1661" s="1">
        <v>50228.24</v>
      </c>
      <c r="K1661" s="1">
        <v>60428527.57</v>
      </c>
      <c r="L1661" s="1">
        <v>60428.527569999998</v>
      </c>
      <c r="M1661" s="1"/>
      <c r="N1661" s="1"/>
      <c r="O1661" s="38"/>
      <c r="P1661" s="38"/>
      <c r="AD1661"/>
      <c r="AE1661"/>
    </row>
    <row r="1662" spans="1:31" x14ac:dyDescent="0.35">
      <c r="A1662" s="106">
        <v>43585</v>
      </c>
      <c r="B1662" s="1"/>
      <c r="C1662" s="1" t="s">
        <v>3016</v>
      </c>
      <c r="D1662" s="102" t="s">
        <v>2531</v>
      </c>
      <c r="E1662" s="102">
        <v>595</v>
      </c>
      <c r="F1662" s="102" t="s">
        <v>2903</v>
      </c>
      <c r="G1662" s="1">
        <v>60378299.329999998</v>
      </c>
      <c r="H1662" s="1">
        <v>50228.24</v>
      </c>
      <c r="I1662" s="1">
        <v>0</v>
      </c>
      <c r="J1662" s="1">
        <v>50228.24</v>
      </c>
      <c r="K1662" s="1">
        <v>60428527.57</v>
      </c>
      <c r="L1662" s="1">
        <v>60428.527569999998</v>
      </c>
      <c r="M1662" s="1"/>
      <c r="N1662" s="1"/>
      <c r="O1662" s="38"/>
      <c r="P1662" s="38"/>
      <c r="AD1662"/>
      <c r="AE1662"/>
    </row>
    <row r="1663" spans="1:31" x14ac:dyDescent="0.35">
      <c r="A1663" s="106">
        <v>43585</v>
      </c>
      <c r="B1663" s="1" t="s">
        <v>1148</v>
      </c>
      <c r="C1663" s="1" t="s">
        <v>3017</v>
      </c>
      <c r="D1663" s="102" t="s">
        <v>2531</v>
      </c>
      <c r="E1663" s="102">
        <v>596</v>
      </c>
      <c r="F1663" s="102" t="s">
        <v>2112</v>
      </c>
      <c r="G1663" s="1">
        <v>8375688.7999999998</v>
      </c>
      <c r="H1663" s="1">
        <v>0</v>
      </c>
      <c r="I1663" s="1">
        <v>0</v>
      </c>
      <c r="J1663" s="1">
        <v>0</v>
      </c>
      <c r="K1663" s="1">
        <v>8375688.7999999998</v>
      </c>
      <c r="L1663" s="1">
        <v>8375.6887999999999</v>
      </c>
      <c r="M1663" s="1"/>
      <c r="N1663" s="1" t="s">
        <v>3028</v>
      </c>
      <c r="O1663" s="38"/>
      <c r="P1663" s="38"/>
      <c r="AD1663"/>
      <c r="AE1663"/>
    </row>
    <row r="1664" spans="1:31" x14ac:dyDescent="0.35">
      <c r="A1664" s="106">
        <v>43585</v>
      </c>
      <c r="B1664" s="1" t="s">
        <v>1148</v>
      </c>
      <c r="C1664" s="1" t="s">
        <v>3017</v>
      </c>
      <c r="D1664" s="102" t="s">
        <v>2531</v>
      </c>
      <c r="E1664" s="102">
        <v>597</v>
      </c>
      <c r="F1664" s="102" t="s">
        <v>2113</v>
      </c>
      <c r="G1664" s="1">
        <v>1244022.53</v>
      </c>
      <c r="H1664" s="1">
        <v>0</v>
      </c>
      <c r="I1664" s="1">
        <v>0</v>
      </c>
      <c r="J1664" s="1">
        <v>0</v>
      </c>
      <c r="K1664" s="1">
        <v>1244022.53</v>
      </c>
      <c r="L1664" s="1">
        <v>1244.02253</v>
      </c>
      <c r="M1664" s="1"/>
      <c r="N1664" s="1" t="s">
        <v>416</v>
      </c>
      <c r="O1664" s="38"/>
      <c r="P1664" s="38"/>
      <c r="AD1664"/>
      <c r="AE1664"/>
    </row>
    <row r="1665" spans="1:31" x14ac:dyDescent="0.35">
      <c r="A1665" s="106">
        <v>43585</v>
      </c>
      <c r="B1665" s="1" t="s">
        <v>1148</v>
      </c>
      <c r="C1665" s="1" t="s">
        <v>3017</v>
      </c>
      <c r="D1665" s="102" t="s">
        <v>2531</v>
      </c>
      <c r="E1665" s="102">
        <v>598</v>
      </c>
      <c r="F1665" s="102" t="s">
        <v>2114</v>
      </c>
      <c r="G1665" s="1">
        <v>700000</v>
      </c>
      <c r="H1665" s="1">
        <v>0</v>
      </c>
      <c r="I1665" s="1">
        <v>0</v>
      </c>
      <c r="J1665" s="1">
        <v>0</v>
      </c>
      <c r="K1665" s="1">
        <v>700000</v>
      </c>
      <c r="L1665" s="1">
        <v>700</v>
      </c>
      <c r="M1665" s="1"/>
      <c r="N1665" s="1" t="s">
        <v>1289</v>
      </c>
      <c r="O1665" s="38"/>
      <c r="P1665" s="38"/>
      <c r="AD1665"/>
      <c r="AE1665"/>
    </row>
    <row r="1666" spans="1:31" x14ac:dyDescent="0.35">
      <c r="A1666" s="106">
        <v>43585</v>
      </c>
      <c r="B1666" s="1" t="s">
        <v>1148</v>
      </c>
      <c r="C1666" s="1" t="s">
        <v>3017</v>
      </c>
      <c r="D1666" s="102" t="s">
        <v>2531</v>
      </c>
      <c r="E1666" s="102">
        <v>599</v>
      </c>
      <c r="F1666" s="102" t="s">
        <v>2115</v>
      </c>
      <c r="G1666" s="1">
        <v>149771.41</v>
      </c>
      <c r="H1666" s="1">
        <v>0</v>
      </c>
      <c r="I1666" s="1">
        <v>0</v>
      </c>
      <c r="J1666" s="1">
        <v>0</v>
      </c>
      <c r="K1666" s="1">
        <v>149771.41</v>
      </c>
      <c r="L1666" s="1">
        <v>149.77141</v>
      </c>
      <c r="M1666" s="1"/>
      <c r="N1666" s="1" t="s">
        <v>3028</v>
      </c>
      <c r="O1666" s="38"/>
      <c r="P1666" s="38"/>
      <c r="AD1666"/>
      <c r="AE1666"/>
    </row>
    <row r="1667" spans="1:31" x14ac:dyDescent="0.35">
      <c r="A1667" s="106">
        <v>43585</v>
      </c>
      <c r="B1667" s="1" t="s">
        <v>1148</v>
      </c>
      <c r="C1667" s="1" t="s">
        <v>3017</v>
      </c>
      <c r="D1667" s="102" t="s">
        <v>2531</v>
      </c>
      <c r="E1667" s="102">
        <v>601</v>
      </c>
      <c r="F1667" s="102" t="s">
        <v>2116</v>
      </c>
      <c r="G1667" s="1">
        <v>4683589.82</v>
      </c>
      <c r="H1667" s="1">
        <v>17184.419999999998</v>
      </c>
      <c r="I1667" s="1">
        <v>0</v>
      </c>
      <c r="J1667" s="1">
        <v>17184.419999999998</v>
      </c>
      <c r="K1667" s="1">
        <v>4700774.24</v>
      </c>
      <c r="L1667" s="1">
        <v>4700.7742400000006</v>
      </c>
      <c r="M1667" s="1"/>
      <c r="N1667" s="1" t="s">
        <v>3028</v>
      </c>
      <c r="O1667" s="38"/>
      <c r="P1667" s="38"/>
      <c r="AD1667"/>
      <c r="AE1667"/>
    </row>
    <row r="1668" spans="1:31" x14ac:dyDescent="0.35">
      <c r="A1668" s="106">
        <v>43585</v>
      </c>
      <c r="B1668" s="1" t="s">
        <v>1148</v>
      </c>
      <c r="C1668" s="1" t="s">
        <v>3017</v>
      </c>
      <c r="D1668" s="102" t="s">
        <v>2531</v>
      </c>
      <c r="E1668" s="102">
        <v>603</v>
      </c>
      <c r="F1668" s="102" t="s">
        <v>2117</v>
      </c>
      <c r="G1668" s="1">
        <v>14187623.130000001</v>
      </c>
      <c r="H1668" s="1">
        <v>0</v>
      </c>
      <c r="I1668" s="1">
        <v>0</v>
      </c>
      <c r="J1668" s="1">
        <v>0</v>
      </c>
      <c r="K1668" s="1">
        <v>14187623.130000001</v>
      </c>
      <c r="L1668" s="1">
        <v>14187.62313</v>
      </c>
      <c r="M1668" s="1"/>
      <c r="N1668" s="1" t="s">
        <v>1290</v>
      </c>
      <c r="O1668" s="38"/>
      <c r="P1668" s="38"/>
      <c r="AD1668"/>
      <c r="AE1668"/>
    </row>
    <row r="1669" spans="1:31" x14ac:dyDescent="0.35">
      <c r="A1669" s="106">
        <v>43585</v>
      </c>
      <c r="B1669" s="1" t="s">
        <v>1148</v>
      </c>
      <c r="C1669" s="1" t="s">
        <v>3017</v>
      </c>
      <c r="D1669" s="102" t="s">
        <v>2531</v>
      </c>
      <c r="E1669" s="102">
        <v>606</v>
      </c>
      <c r="F1669" s="102" t="s">
        <v>2118</v>
      </c>
      <c r="G1669" s="1">
        <v>26850243.559999999</v>
      </c>
      <c r="H1669" s="1">
        <v>33043.82</v>
      </c>
      <c r="I1669" s="1">
        <v>0</v>
      </c>
      <c r="J1669" s="1">
        <v>33043.82</v>
      </c>
      <c r="K1669" s="1">
        <v>26883287.379999999</v>
      </c>
      <c r="L1669" s="1">
        <v>26883.287379999998</v>
      </c>
      <c r="M1669" s="1"/>
      <c r="N1669" s="1" t="s">
        <v>323</v>
      </c>
      <c r="O1669" s="38"/>
      <c r="P1669" s="38"/>
      <c r="AD1669"/>
      <c r="AE1669"/>
    </row>
    <row r="1670" spans="1:31" x14ac:dyDescent="0.35">
      <c r="A1670" s="106">
        <v>43585</v>
      </c>
      <c r="B1670" s="1" t="s">
        <v>1148</v>
      </c>
      <c r="C1670" s="1" t="s">
        <v>3017</v>
      </c>
      <c r="D1670" s="102" t="s">
        <v>2531</v>
      </c>
      <c r="E1670" s="102">
        <v>607</v>
      </c>
      <c r="F1670" s="102" t="s">
        <v>2119</v>
      </c>
      <c r="G1670" s="1">
        <v>3824041.09</v>
      </c>
      <c r="H1670" s="1">
        <v>0</v>
      </c>
      <c r="I1670" s="1">
        <v>0</v>
      </c>
      <c r="J1670" s="1">
        <v>0</v>
      </c>
      <c r="K1670" s="1">
        <v>3824041.09</v>
      </c>
      <c r="L1670" s="1">
        <v>3824.0410899999997</v>
      </c>
      <c r="M1670" s="1"/>
      <c r="N1670" s="1" t="s">
        <v>3028</v>
      </c>
      <c r="O1670" s="38"/>
      <c r="P1670" s="38"/>
      <c r="AD1670"/>
      <c r="AE1670"/>
    </row>
    <row r="1671" spans="1:31" x14ac:dyDescent="0.35">
      <c r="A1671" s="106">
        <v>43585</v>
      </c>
      <c r="B1671" s="1" t="s">
        <v>1148</v>
      </c>
      <c r="C1671" s="1" t="s">
        <v>3017</v>
      </c>
      <c r="D1671" s="102" t="s">
        <v>2531</v>
      </c>
      <c r="E1671" s="102">
        <v>608</v>
      </c>
      <c r="F1671" s="102" t="s">
        <v>2121</v>
      </c>
      <c r="G1671" s="1">
        <v>363318.99</v>
      </c>
      <c r="H1671" s="1">
        <v>0</v>
      </c>
      <c r="I1671" s="1">
        <v>0</v>
      </c>
      <c r="J1671" s="1">
        <v>0</v>
      </c>
      <c r="K1671" s="1">
        <v>363318.99</v>
      </c>
      <c r="L1671" s="1">
        <v>363.31898999999999</v>
      </c>
      <c r="M1671" s="1"/>
      <c r="N1671" s="1" t="s">
        <v>3028</v>
      </c>
      <c r="O1671" s="38"/>
      <c r="P1671" s="38"/>
      <c r="AD1671"/>
      <c r="AE1671"/>
    </row>
    <row r="1672" spans="1:31" x14ac:dyDescent="0.35">
      <c r="A1672" s="106">
        <v>43585</v>
      </c>
      <c r="B1672" s="1"/>
      <c r="C1672" s="1" t="s">
        <v>3016</v>
      </c>
      <c r="D1672" s="102" t="s">
        <v>2532</v>
      </c>
      <c r="E1672" s="102">
        <v>610</v>
      </c>
      <c r="F1672" s="102" t="s">
        <v>2533</v>
      </c>
      <c r="G1672" s="1">
        <v>-14120476.51</v>
      </c>
      <c r="H1672" s="1">
        <v>0</v>
      </c>
      <c r="I1672" s="1">
        <v>242404.59</v>
      </c>
      <c r="J1672" s="1">
        <v>-242404.59</v>
      </c>
      <c r="K1672" s="1">
        <v>-14362881.1</v>
      </c>
      <c r="L1672" s="1">
        <v>-14362.881100000001</v>
      </c>
      <c r="M1672" s="1"/>
      <c r="N1672" s="1"/>
      <c r="O1672" s="38"/>
      <c r="P1672" s="38"/>
      <c r="AD1672"/>
      <c r="AE1672"/>
    </row>
    <row r="1673" spans="1:31" x14ac:dyDescent="0.35">
      <c r="A1673" s="106">
        <v>43585</v>
      </c>
      <c r="B1673" s="1"/>
      <c r="C1673" s="1" t="s">
        <v>3016</v>
      </c>
      <c r="D1673" s="102" t="s">
        <v>2534</v>
      </c>
      <c r="E1673" s="102">
        <v>611</v>
      </c>
      <c r="F1673" s="102" t="s">
        <v>2533</v>
      </c>
      <c r="G1673" s="1">
        <v>-14120476.51</v>
      </c>
      <c r="H1673" s="1">
        <v>0</v>
      </c>
      <c r="I1673" s="1">
        <v>242404.59</v>
      </c>
      <c r="J1673" s="1">
        <v>-242404.59</v>
      </c>
      <c r="K1673" s="1">
        <v>-14362881.1</v>
      </c>
      <c r="L1673" s="1">
        <v>-14362.881100000001</v>
      </c>
      <c r="M1673" s="1"/>
      <c r="N1673" s="1"/>
      <c r="O1673" s="38"/>
      <c r="P1673" s="38"/>
      <c r="AD1673"/>
      <c r="AE1673"/>
    </row>
    <row r="1674" spans="1:31" x14ac:dyDescent="0.35">
      <c r="A1674" s="106">
        <v>43585</v>
      </c>
      <c r="B1674" s="1" t="s">
        <v>1149</v>
      </c>
      <c r="C1674" s="1" t="s">
        <v>3017</v>
      </c>
      <c r="D1674" s="102" t="s">
        <v>2534</v>
      </c>
      <c r="E1674" s="102">
        <v>615</v>
      </c>
      <c r="F1674" s="102" t="s">
        <v>2122</v>
      </c>
      <c r="G1674" s="1">
        <v>-878932.39</v>
      </c>
      <c r="H1674" s="1">
        <v>0</v>
      </c>
      <c r="I1674" s="1">
        <v>0</v>
      </c>
      <c r="J1674" s="1">
        <v>0</v>
      </c>
      <c r="K1674" s="1">
        <v>-878932.39</v>
      </c>
      <c r="L1674" s="1">
        <v>-878.93239000000005</v>
      </c>
      <c r="M1674" s="1"/>
      <c r="N1674" s="1" t="s">
        <v>3029</v>
      </c>
      <c r="O1674" s="38"/>
      <c r="P1674" s="38"/>
      <c r="AD1674"/>
      <c r="AE1674"/>
    </row>
    <row r="1675" spans="1:31" x14ac:dyDescent="0.35">
      <c r="A1675" s="106">
        <v>43585</v>
      </c>
      <c r="B1675" s="1" t="s">
        <v>1149</v>
      </c>
      <c r="C1675" s="1" t="s">
        <v>3017</v>
      </c>
      <c r="D1675" s="102" t="s">
        <v>2534</v>
      </c>
      <c r="E1675" s="102">
        <v>616</v>
      </c>
      <c r="F1675" s="102" t="s">
        <v>2123</v>
      </c>
      <c r="G1675" s="1">
        <v>-4172248.24</v>
      </c>
      <c r="H1675" s="1">
        <v>0</v>
      </c>
      <c r="I1675" s="1">
        <v>69616.149999999994</v>
      </c>
      <c r="J1675" s="1">
        <v>-69616.149999999994</v>
      </c>
      <c r="K1675" s="1">
        <v>-4241864.3899999997</v>
      </c>
      <c r="L1675" s="1">
        <v>-4241.8643899999997</v>
      </c>
      <c r="M1675" s="1"/>
      <c r="N1675" s="1" t="s">
        <v>3029</v>
      </c>
      <c r="O1675" s="38"/>
      <c r="P1675" s="38"/>
      <c r="AD1675"/>
      <c r="AE1675"/>
    </row>
    <row r="1676" spans="1:31" x14ac:dyDescent="0.35">
      <c r="A1676" s="106">
        <v>43585</v>
      </c>
      <c r="B1676" s="1" t="s">
        <v>1149</v>
      </c>
      <c r="C1676" s="1" t="s">
        <v>3017</v>
      </c>
      <c r="D1676" s="102" t="s">
        <v>2534</v>
      </c>
      <c r="E1676" s="102">
        <v>617</v>
      </c>
      <c r="F1676" s="102" t="s">
        <v>2124</v>
      </c>
      <c r="G1676" s="1">
        <v>-643.07000000000005</v>
      </c>
      <c r="H1676" s="1">
        <v>0</v>
      </c>
      <c r="I1676" s="1">
        <v>0</v>
      </c>
      <c r="J1676" s="1">
        <v>0</v>
      </c>
      <c r="K1676" s="1">
        <v>-643.07000000000005</v>
      </c>
      <c r="L1676" s="1">
        <v>-0.64307000000000003</v>
      </c>
      <c r="M1676" s="1"/>
      <c r="N1676" s="1" t="s">
        <v>3029</v>
      </c>
      <c r="O1676" s="38"/>
      <c r="P1676" s="38"/>
      <c r="AD1676"/>
      <c r="AE1676"/>
    </row>
    <row r="1677" spans="1:31" x14ac:dyDescent="0.35">
      <c r="A1677" s="106">
        <v>43585</v>
      </c>
      <c r="B1677" s="1" t="s">
        <v>1149</v>
      </c>
      <c r="C1677" s="1" t="s">
        <v>3017</v>
      </c>
      <c r="D1677" s="102" t="s">
        <v>2534</v>
      </c>
      <c r="E1677" s="102">
        <v>618</v>
      </c>
      <c r="F1677" s="102" t="s">
        <v>2125</v>
      </c>
      <c r="G1677" s="1">
        <v>-22973.69</v>
      </c>
      <c r="H1677" s="1">
        <v>0</v>
      </c>
      <c r="I1677" s="1">
        <v>423.87</v>
      </c>
      <c r="J1677" s="1">
        <v>-423.87</v>
      </c>
      <c r="K1677" s="1">
        <v>-23397.56</v>
      </c>
      <c r="L1677" s="1">
        <v>-23.397560000000002</v>
      </c>
      <c r="M1677" s="1"/>
      <c r="N1677" s="1" t="s">
        <v>3029</v>
      </c>
      <c r="O1677" s="38"/>
      <c r="P1677" s="38"/>
      <c r="AD1677"/>
      <c r="AE1677"/>
    </row>
    <row r="1678" spans="1:31" x14ac:dyDescent="0.35">
      <c r="A1678" s="106">
        <v>43585</v>
      </c>
      <c r="B1678" s="1" t="s">
        <v>1149</v>
      </c>
      <c r="C1678" s="1" t="s">
        <v>3017</v>
      </c>
      <c r="D1678" s="102" t="s">
        <v>2534</v>
      </c>
      <c r="E1678" s="102">
        <v>619</v>
      </c>
      <c r="F1678" s="102" t="s">
        <v>2126</v>
      </c>
      <c r="G1678" s="1">
        <v>-565025.84</v>
      </c>
      <c r="H1678" s="1">
        <v>0</v>
      </c>
      <c r="I1678" s="1">
        <v>12066.96</v>
      </c>
      <c r="J1678" s="1">
        <v>-12066.96</v>
      </c>
      <c r="K1678" s="1">
        <v>-577092.80000000005</v>
      </c>
      <c r="L1678" s="1">
        <v>-577.09280000000001</v>
      </c>
      <c r="M1678" s="1"/>
      <c r="N1678" s="1" t="s">
        <v>3030</v>
      </c>
      <c r="O1678" s="38"/>
      <c r="P1678" s="38"/>
      <c r="AD1678"/>
      <c r="AE1678"/>
    </row>
    <row r="1679" spans="1:31" x14ac:dyDescent="0.35">
      <c r="A1679" s="106">
        <v>43585</v>
      </c>
      <c r="B1679" s="1" t="s">
        <v>1149</v>
      </c>
      <c r="C1679" s="1" t="s">
        <v>3017</v>
      </c>
      <c r="D1679" s="102" t="s">
        <v>2534</v>
      </c>
      <c r="E1679" s="102">
        <v>620</v>
      </c>
      <c r="F1679" s="102" t="s">
        <v>2127</v>
      </c>
      <c r="G1679" s="1">
        <v>-583333</v>
      </c>
      <c r="H1679" s="1">
        <v>0</v>
      </c>
      <c r="I1679" s="1">
        <v>5833.33</v>
      </c>
      <c r="J1679" s="1">
        <v>-5833.33</v>
      </c>
      <c r="K1679" s="1">
        <v>-589166.32999999996</v>
      </c>
      <c r="L1679" s="1">
        <v>-589.1663299999999</v>
      </c>
      <c r="M1679" s="1"/>
      <c r="N1679" s="1" t="s">
        <v>3031</v>
      </c>
      <c r="O1679" s="38"/>
      <c r="P1679" s="38"/>
      <c r="AD1679"/>
      <c r="AE1679"/>
    </row>
    <row r="1680" spans="1:31" x14ac:dyDescent="0.35">
      <c r="A1680" s="106">
        <v>43585</v>
      </c>
      <c r="B1680" s="1" t="s">
        <v>1149</v>
      </c>
      <c r="C1680" s="1" t="s">
        <v>3017</v>
      </c>
      <c r="D1680" s="102" t="s">
        <v>2534</v>
      </c>
      <c r="E1680" s="102">
        <v>621</v>
      </c>
      <c r="F1680" s="102" t="s">
        <v>2128</v>
      </c>
      <c r="G1680" s="1">
        <v>-7832.16</v>
      </c>
      <c r="H1680" s="1">
        <v>0</v>
      </c>
      <c r="I1680" s="1">
        <v>79.92</v>
      </c>
      <c r="J1680" s="1">
        <v>-79.92</v>
      </c>
      <c r="K1680" s="1">
        <v>-7912.08</v>
      </c>
      <c r="L1680" s="1">
        <v>-7.9120799999999996</v>
      </c>
      <c r="M1680" s="1"/>
      <c r="N1680" s="1" t="s">
        <v>3029</v>
      </c>
      <c r="O1680" s="38"/>
      <c r="P1680" s="38"/>
      <c r="AD1680"/>
      <c r="AE1680"/>
    </row>
    <row r="1681" spans="1:31" x14ac:dyDescent="0.35">
      <c r="A1681" s="106">
        <v>43585</v>
      </c>
      <c r="B1681" s="1" t="s">
        <v>1149</v>
      </c>
      <c r="C1681" s="1" t="s">
        <v>3017</v>
      </c>
      <c r="D1681" s="102" t="s">
        <v>2534</v>
      </c>
      <c r="E1681" s="102">
        <v>625</v>
      </c>
      <c r="F1681" s="102" t="s">
        <v>2129</v>
      </c>
      <c r="G1681" s="1">
        <v>-1859748.43</v>
      </c>
      <c r="H1681" s="1">
        <v>0</v>
      </c>
      <c r="I1681" s="1">
        <v>36154.17</v>
      </c>
      <c r="J1681" s="1">
        <v>-36154.17</v>
      </c>
      <c r="K1681" s="1">
        <v>-1895902.6</v>
      </c>
      <c r="L1681" s="1">
        <v>-1895.9026000000001</v>
      </c>
      <c r="M1681" s="1"/>
      <c r="N1681" s="1" t="s">
        <v>3029</v>
      </c>
      <c r="O1681" s="38"/>
      <c r="P1681" s="38"/>
      <c r="AD1681"/>
      <c r="AE1681"/>
    </row>
    <row r="1682" spans="1:31" x14ac:dyDescent="0.35">
      <c r="A1682" s="106">
        <v>43585</v>
      </c>
      <c r="B1682" s="1" t="s">
        <v>1149</v>
      </c>
      <c r="C1682" s="1" t="s">
        <v>3017</v>
      </c>
      <c r="D1682" s="102" t="s">
        <v>2534</v>
      </c>
      <c r="E1682" s="102">
        <v>627</v>
      </c>
      <c r="F1682" s="102" t="s">
        <v>2130</v>
      </c>
      <c r="G1682" s="1">
        <v>-6029739.6900000004</v>
      </c>
      <c r="H1682" s="1">
        <v>0</v>
      </c>
      <c r="I1682" s="1">
        <v>118230.19</v>
      </c>
      <c r="J1682" s="1">
        <v>-118230.19</v>
      </c>
      <c r="K1682" s="1">
        <v>-6147969.8799999999</v>
      </c>
      <c r="L1682" s="1">
        <v>-6147.9698799999996</v>
      </c>
      <c r="M1682" s="1"/>
      <c r="N1682" s="1" t="s">
        <v>3032</v>
      </c>
      <c r="O1682" s="38"/>
      <c r="P1682" s="38"/>
      <c r="AD1682"/>
      <c r="AE1682"/>
    </row>
    <row r="1683" spans="1:31" x14ac:dyDescent="0.35">
      <c r="A1683" s="106">
        <v>43585</v>
      </c>
      <c r="B1683" s="1"/>
      <c r="C1683" s="1" t="s">
        <v>3016</v>
      </c>
      <c r="D1683" s="102" t="s">
        <v>2974</v>
      </c>
      <c r="E1683" s="102">
        <v>159</v>
      </c>
      <c r="F1683" s="102" t="s">
        <v>2097</v>
      </c>
      <c r="G1683" s="1">
        <v>1872.43</v>
      </c>
      <c r="H1683" s="1">
        <v>0</v>
      </c>
      <c r="I1683" s="1">
        <v>0</v>
      </c>
      <c r="J1683" s="1">
        <v>0</v>
      </c>
      <c r="K1683" s="1">
        <v>1872.43</v>
      </c>
      <c r="L1683" s="1">
        <v>1.87243</v>
      </c>
      <c r="M1683" s="1"/>
      <c r="N1683" s="1"/>
      <c r="O1683" s="38"/>
      <c r="P1683" s="38"/>
      <c r="AD1683"/>
      <c r="AE1683"/>
    </row>
    <row r="1684" spans="1:31" x14ac:dyDescent="0.35">
      <c r="A1684" s="106">
        <v>43585</v>
      </c>
      <c r="B1684" s="1"/>
      <c r="C1684" s="1" t="s">
        <v>3016</v>
      </c>
      <c r="D1684" s="102" t="s">
        <v>2535</v>
      </c>
      <c r="E1684" s="102">
        <v>160</v>
      </c>
      <c r="F1684" s="102" t="s">
        <v>2097</v>
      </c>
      <c r="G1684" s="1">
        <v>1872.43</v>
      </c>
      <c r="H1684" s="1">
        <v>0</v>
      </c>
      <c r="I1684" s="1">
        <v>0</v>
      </c>
      <c r="J1684" s="1">
        <v>0</v>
      </c>
      <c r="K1684" s="1">
        <v>1872.43</v>
      </c>
      <c r="L1684" s="1">
        <v>1.87243</v>
      </c>
      <c r="M1684" s="1"/>
      <c r="N1684" s="1"/>
      <c r="O1684" s="38"/>
      <c r="P1684" s="38"/>
      <c r="AD1684"/>
      <c r="AE1684"/>
    </row>
    <row r="1685" spans="1:31" x14ac:dyDescent="0.35">
      <c r="A1685" s="106">
        <v>43585</v>
      </c>
      <c r="B1685" s="1" t="s">
        <v>1148</v>
      </c>
      <c r="C1685" s="1" t="s">
        <v>3017</v>
      </c>
      <c r="D1685" s="102" t="s">
        <v>2535</v>
      </c>
      <c r="E1685" s="102">
        <v>161</v>
      </c>
      <c r="F1685" s="102" t="s">
        <v>2131</v>
      </c>
      <c r="G1685" s="1">
        <v>1872.43</v>
      </c>
      <c r="H1685" s="1">
        <v>0</v>
      </c>
      <c r="I1685" s="1">
        <v>0</v>
      </c>
      <c r="J1685" s="1">
        <v>0</v>
      </c>
      <c r="K1685" s="1">
        <v>1872.43</v>
      </c>
      <c r="L1685" s="1">
        <v>1.87243</v>
      </c>
      <c r="M1685" s="1"/>
      <c r="N1685" s="1" t="s">
        <v>3029</v>
      </c>
      <c r="O1685" s="38"/>
      <c r="P1685" s="38"/>
      <c r="AD1685"/>
      <c r="AE1685"/>
    </row>
    <row r="1686" spans="1:31" x14ac:dyDescent="0.35">
      <c r="A1686" s="106">
        <v>43585</v>
      </c>
      <c r="B1686" s="1"/>
      <c r="C1686" s="1" t="s">
        <v>3016</v>
      </c>
      <c r="D1686" s="102" t="s">
        <v>2536</v>
      </c>
      <c r="E1686" s="102">
        <v>628</v>
      </c>
      <c r="F1686" s="102" t="s">
        <v>2537</v>
      </c>
      <c r="G1686" s="1">
        <v>325942.09999999998</v>
      </c>
      <c r="H1686" s="1">
        <v>0</v>
      </c>
      <c r="I1686" s="1">
        <v>0</v>
      </c>
      <c r="J1686" s="1">
        <v>0</v>
      </c>
      <c r="K1686" s="1">
        <v>325942.09999999998</v>
      </c>
      <c r="L1686" s="1">
        <v>325.94209999999998</v>
      </c>
      <c r="M1686" s="1"/>
      <c r="N1686" s="1"/>
      <c r="O1686" s="38"/>
      <c r="P1686" s="38"/>
      <c r="AD1686"/>
      <c r="AE1686"/>
    </row>
    <row r="1687" spans="1:31" x14ac:dyDescent="0.35">
      <c r="A1687" s="106">
        <v>43585</v>
      </c>
      <c r="B1687" s="1"/>
      <c r="C1687" s="1" t="s">
        <v>3016</v>
      </c>
      <c r="D1687" s="102" t="s">
        <v>2538</v>
      </c>
      <c r="E1687" s="102">
        <v>629</v>
      </c>
      <c r="F1687" s="102" t="s">
        <v>2537</v>
      </c>
      <c r="G1687" s="1">
        <v>325942.09999999998</v>
      </c>
      <c r="H1687" s="1">
        <v>0</v>
      </c>
      <c r="I1687" s="1">
        <v>0</v>
      </c>
      <c r="J1687" s="1">
        <v>0</v>
      </c>
      <c r="K1687" s="1">
        <v>325942.09999999998</v>
      </c>
      <c r="L1687" s="1">
        <v>325.94209999999998</v>
      </c>
      <c r="M1687" s="1"/>
      <c r="N1687" s="1"/>
      <c r="O1687" s="38"/>
      <c r="P1687" s="38"/>
      <c r="AD1687"/>
      <c r="AE1687"/>
    </row>
    <row r="1688" spans="1:31" x14ac:dyDescent="0.35">
      <c r="A1688" s="106">
        <v>43585</v>
      </c>
      <c r="B1688" s="1"/>
      <c r="C1688" s="1" t="s">
        <v>3017</v>
      </c>
      <c r="D1688" s="102" t="s">
        <v>2539</v>
      </c>
      <c r="E1688" s="102">
        <v>632</v>
      </c>
      <c r="F1688" s="102" t="s">
        <v>2540</v>
      </c>
      <c r="G1688" s="1">
        <v>325942.09999999998</v>
      </c>
      <c r="H1688" s="1">
        <v>0</v>
      </c>
      <c r="I1688" s="1">
        <v>0</v>
      </c>
      <c r="J1688" s="1">
        <v>0</v>
      </c>
      <c r="K1688" s="1">
        <v>325942.09999999998</v>
      </c>
      <c r="L1688" s="1">
        <v>325.94209999999998</v>
      </c>
      <c r="M1688" s="1"/>
      <c r="N1688" s="1"/>
      <c r="O1688" s="38"/>
      <c r="P1688" s="38"/>
      <c r="AD1688"/>
      <c r="AE1688"/>
    </row>
    <row r="1689" spans="1:31" x14ac:dyDescent="0.35">
      <c r="A1689" s="106">
        <v>43585</v>
      </c>
      <c r="B1689" s="1"/>
      <c r="C1689" s="1" t="s">
        <v>3016</v>
      </c>
      <c r="D1689" s="102" t="s">
        <v>2541</v>
      </c>
      <c r="E1689" s="102">
        <v>645</v>
      </c>
      <c r="F1689" s="102" t="s">
        <v>2132</v>
      </c>
      <c r="G1689" s="1">
        <v>-5393539464.0100002</v>
      </c>
      <c r="H1689" s="1">
        <v>16748921.43</v>
      </c>
      <c r="I1689" s="1">
        <v>15531016.91</v>
      </c>
      <c r="J1689" s="1">
        <v>1217904.5199999996</v>
      </c>
      <c r="K1689" s="1">
        <v>-5392321559.4899998</v>
      </c>
      <c r="L1689" s="1">
        <v>-5392321.5594899999</v>
      </c>
      <c r="M1689" s="1"/>
      <c r="N1689" s="1"/>
      <c r="O1689" s="38"/>
      <c r="P1689" s="38"/>
      <c r="AD1689"/>
      <c r="AE1689"/>
    </row>
    <row r="1690" spans="1:31" x14ac:dyDescent="0.35">
      <c r="A1690" s="106">
        <v>43585</v>
      </c>
      <c r="B1690" s="1"/>
      <c r="C1690" s="1" t="s">
        <v>3016</v>
      </c>
      <c r="D1690" s="102" t="s">
        <v>2542</v>
      </c>
      <c r="E1690" s="102">
        <v>646</v>
      </c>
      <c r="F1690" s="102" t="s">
        <v>2543</v>
      </c>
      <c r="G1690" s="1">
        <v>-136377862.47</v>
      </c>
      <c r="H1690" s="1">
        <v>14829446.810000001</v>
      </c>
      <c r="I1690" s="1">
        <v>14291254.949999999</v>
      </c>
      <c r="J1690" s="1">
        <v>538191.86000000127</v>
      </c>
      <c r="K1690" s="1">
        <v>-135839670.61000001</v>
      </c>
      <c r="L1690" s="1">
        <v>-135839.67061</v>
      </c>
      <c r="M1690" s="1"/>
      <c r="N1690" s="1"/>
      <c r="O1690" s="38"/>
      <c r="P1690" s="38"/>
      <c r="AD1690"/>
      <c r="AE1690"/>
    </row>
    <row r="1691" spans="1:31" x14ac:dyDescent="0.35">
      <c r="A1691" s="106">
        <v>43585</v>
      </c>
      <c r="B1691" s="1"/>
      <c r="C1691" s="1" t="s">
        <v>3016</v>
      </c>
      <c r="D1691" s="102" t="s">
        <v>2544</v>
      </c>
      <c r="E1691" s="102">
        <v>647</v>
      </c>
      <c r="F1691" s="102" t="s">
        <v>2545</v>
      </c>
      <c r="G1691" s="1">
        <v>-111873084.72</v>
      </c>
      <c r="H1691" s="1">
        <v>6827870.6500000004</v>
      </c>
      <c r="I1691" s="1">
        <v>6021431.1100000003</v>
      </c>
      <c r="J1691" s="1">
        <v>806439.54</v>
      </c>
      <c r="K1691" s="1">
        <v>-111066645.18000001</v>
      </c>
      <c r="L1691" s="1">
        <v>-111066.64518000001</v>
      </c>
      <c r="M1691" s="1"/>
      <c r="N1691" s="1"/>
      <c r="O1691" s="38"/>
      <c r="P1691" s="38"/>
      <c r="AD1691"/>
      <c r="AE1691"/>
    </row>
    <row r="1692" spans="1:31" x14ac:dyDescent="0.35">
      <c r="A1692" s="106">
        <v>43585</v>
      </c>
      <c r="B1692" s="1"/>
      <c r="C1692" s="1" t="s">
        <v>3016</v>
      </c>
      <c r="D1692" s="102" t="s">
        <v>2546</v>
      </c>
      <c r="E1692" s="102">
        <v>648</v>
      </c>
      <c r="F1692" s="102" t="s">
        <v>2547</v>
      </c>
      <c r="G1692" s="1">
        <v>-111873084.72</v>
      </c>
      <c r="H1692" s="1">
        <v>6827870.6500000004</v>
      </c>
      <c r="I1692" s="1">
        <v>6021431.1100000003</v>
      </c>
      <c r="J1692" s="1">
        <v>806439.54</v>
      </c>
      <c r="K1692" s="1">
        <v>-111066645.18000001</v>
      </c>
      <c r="L1692" s="1">
        <v>-111066.64518000001</v>
      </c>
      <c r="M1692" s="1"/>
      <c r="N1692" s="1"/>
      <c r="O1692" s="38"/>
      <c r="P1692" s="38"/>
      <c r="AD1692"/>
      <c r="AE1692"/>
    </row>
    <row r="1693" spans="1:31" x14ac:dyDescent="0.35">
      <c r="A1693" s="106">
        <v>43585</v>
      </c>
      <c r="B1693" s="1" t="s">
        <v>1154</v>
      </c>
      <c r="C1693" s="1" t="s">
        <v>3017</v>
      </c>
      <c r="D1693" s="102" t="s">
        <v>2548</v>
      </c>
      <c r="E1693" s="102">
        <v>649</v>
      </c>
      <c r="F1693" s="102" t="s">
        <v>2551</v>
      </c>
      <c r="G1693" s="1">
        <v>-9104.4699999999993</v>
      </c>
      <c r="H1693" s="1">
        <v>70325.88</v>
      </c>
      <c r="I1693" s="1">
        <v>91761.56</v>
      </c>
      <c r="J1693" s="1">
        <v>-21435.679999999993</v>
      </c>
      <c r="K1693" s="1">
        <v>-30540.15</v>
      </c>
      <c r="L1693" s="1">
        <v>-30.540150000000001</v>
      </c>
      <c r="M1693" s="1"/>
      <c r="N1693" s="1"/>
      <c r="O1693" s="38"/>
      <c r="P1693" s="38"/>
      <c r="AD1693"/>
      <c r="AE1693"/>
    </row>
    <row r="1694" spans="1:31" x14ac:dyDescent="0.35">
      <c r="A1694" s="106">
        <v>43585</v>
      </c>
      <c r="B1694" s="1" t="s">
        <v>1154</v>
      </c>
      <c r="C1694" s="1" t="s">
        <v>3017</v>
      </c>
      <c r="D1694" s="102" t="s">
        <v>2548</v>
      </c>
      <c r="E1694" s="102">
        <v>650</v>
      </c>
      <c r="F1694" s="102" t="s">
        <v>2550</v>
      </c>
      <c r="G1694" s="1">
        <v>0</v>
      </c>
      <c r="H1694" s="1">
        <v>22201.48</v>
      </c>
      <c r="I1694" s="1">
        <v>22201.49</v>
      </c>
      <c r="J1694" s="1">
        <v>-1.0000000002037268E-2</v>
      </c>
      <c r="K1694" s="1">
        <v>-0.01</v>
      </c>
      <c r="L1694" s="1">
        <v>-1.0000000000000001E-5</v>
      </c>
      <c r="M1694" s="1"/>
      <c r="N1694" s="1"/>
      <c r="O1694" s="38"/>
      <c r="P1694" s="38"/>
      <c r="AD1694"/>
      <c r="AE1694"/>
    </row>
    <row r="1695" spans="1:31" x14ac:dyDescent="0.35">
      <c r="A1695" s="106">
        <v>43585</v>
      </c>
      <c r="B1695" s="1" t="s">
        <v>1154</v>
      </c>
      <c r="C1695" s="1" t="s">
        <v>3017</v>
      </c>
      <c r="D1695" s="102" t="s">
        <v>2548</v>
      </c>
      <c r="E1695" s="102">
        <v>651</v>
      </c>
      <c r="F1695" s="102" t="s">
        <v>2550</v>
      </c>
      <c r="G1695" s="1">
        <v>-111856220.05</v>
      </c>
      <c r="H1695" s="1">
        <v>6735343.29</v>
      </c>
      <c r="I1695" s="1">
        <v>5907468.0599999996</v>
      </c>
      <c r="J1695" s="1">
        <v>827875.23000000045</v>
      </c>
      <c r="K1695" s="1">
        <v>-111028344.81999999</v>
      </c>
      <c r="L1695" s="1">
        <v>-111028.34482</v>
      </c>
      <c r="M1695" s="1"/>
      <c r="N1695" s="1"/>
      <c r="O1695" s="38"/>
      <c r="P1695" s="38"/>
      <c r="AD1695"/>
      <c r="AE1695"/>
    </row>
    <row r="1696" spans="1:31" x14ac:dyDescent="0.35">
      <c r="A1696" s="106">
        <v>43585</v>
      </c>
      <c r="B1696" s="1" t="s">
        <v>1154</v>
      </c>
      <c r="C1696" s="1" t="s">
        <v>3017</v>
      </c>
      <c r="D1696" s="102" t="s">
        <v>2548</v>
      </c>
      <c r="E1696" s="102">
        <v>652</v>
      </c>
      <c r="F1696" s="102" t="s">
        <v>2549</v>
      </c>
      <c r="G1696" s="1">
        <v>-7760.2</v>
      </c>
      <c r="H1696" s="1">
        <v>0</v>
      </c>
      <c r="I1696" s="1">
        <v>0</v>
      </c>
      <c r="J1696" s="1">
        <v>0</v>
      </c>
      <c r="K1696" s="1">
        <v>-7760.2</v>
      </c>
      <c r="L1696" s="1">
        <v>-7.7602000000000002</v>
      </c>
      <c r="M1696" s="1"/>
      <c r="N1696" s="1"/>
      <c r="O1696" s="38"/>
      <c r="P1696" s="38"/>
      <c r="AD1696"/>
      <c r="AE1696"/>
    </row>
    <row r="1697" spans="1:31" x14ac:dyDescent="0.35">
      <c r="A1697" s="106">
        <v>43585</v>
      </c>
      <c r="B1697" s="1"/>
      <c r="C1697" s="1" t="s">
        <v>3016</v>
      </c>
      <c r="D1697" s="102" t="s">
        <v>2552</v>
      </c>
      <c r="E1697" s="102">
        <v>674</v>
      </c>
      <c r="F1697" s="102" t="s">
        <v>2553</v>
      </c>
      <c r="G1697" s="1">
        <v>-6487657.1600000001</v>
      </c>
      <c r="H1697" s="1">
        <v>1759917.68</v>
      </c>
      <c r="I1697" s="1">
        <v>2146342.36</v>
      </c>
      <c r="J1697" s="1">
        <v>-386424.67999999993</v>
      </c>
      <c r="K1697" s="1">
        <v>-6874081.8399999999</v>
      </c>
      <c r="L1697" s="1">
        <v>-6874.0818399999998</v>
      </c>
      <c r="M1697" s="1"/>
      <c r="N1697" s="1"/>
      <c r="O1697" s="38"/>
      <c r="P1697" s="38"/>
      <c r="AD1697"/>
      <c r="AE1697"/>
    </row>
    <row r="1698" spans="1:31" x14ac:dyDescent="0.35">
      <c r="A1698" s="106">
        <v>43585</v>
      </c>
      <c r="B1698" s="1"/>
      <c r="C1698" s="1" t="s">
        <v>3016</v>
      </c>
      <c r="D1698" s="102" t="s">
        <v>2554</v>
      </c>
      <c r="E1698" s="102">
        <v>675</v>
      </c>
      <c r="F1698" s="102" t="s">
        <v>2553</v>
      </c>
      <c r="G1698" s="1">
        <v>-6487657.1600000001</v>
      </c>
      <c r="H1698" s="1">
        <v>1759917.68</v>
      </c>
      <c r="I1698" s="1">
        <v>2146342.36</v>
      </c>
      <c r="J1698" s="1">
        <v>-386424.67999999993</v>
      </c>
      <c r="K1698" s="1">
        <v>-6874081.8399999999</v>
      </c>
      <c r="L1698" s="1">
        <v>-6874.0818399999998</v>
      </c>
      <c r="M1698" s="1"/>
      <c r="N1698" s="1"/>
      <c r="O1698" s="38"/>
      <c r="P1698" s="38"/>
      <c r="AD1698"/>
      <c r="AE1698"/>
    </row>
    <row r="1699" spans="1:31" x14ac:dyDescent="0.35">
      <c r="A1699" s="106">
        <v>43585</v>
      </c>
      <c r="B1699" s="1" t="s">
        <v>1156</v>
      </c>
      <c r="C1699" s="1" t="s">
        <v>3017</v>
      </c>
      <c r="D1699" s="102" t="s">
        <v>2555</v>
      </c>
      <c r="E1699" s="102">
        <v>676</v>
      </c>
      <c r="F1699" s="102" t="s">
        <v>2559</v>
      </c>
      <c r="G1699" s="1">
        <v>-1580203.58</v>
      </c>
      <c r="H1699" s="1">
        <v>1580273.5</v>
      </c>
      <c r="I1699" s="1">
        <v>1661059.78</v>
      </c>
      <c r="J1699" s="1">
        <v>-80786.280000000028</v>
      </c>
      <c r="K1699" s="1">
        <v>-1660989.86</v>
      </c>
      <c r="L1699" s="1">
        <v>-1660.9898600000001</v>
      </c>
      <c r="M1699" s="1"/>
      <c r="N1699" s="1" t="s">
        <v>3886</v>
      </c>
      <c r="O1699" s="38"/>
      <c r="P1699" s="38"/>
      <c r="AD1699"/>
      <c r="AE1699"/>
    </row>
    <row r="1700" spans="1:31" x14ac:dyDescent="0.35">
      <c r="A1700" s="106">
        <v>43585</v>
      </c>
      <c r="B1700" s="1" t="s">
        <v>1156</v>
      </c>
      <c r="C1700" s="1" t="s">
        <v>3017</v>
      </c>
      <c r="D1700" s="102" t="s">
        <v>2555</v>
      </c>
      <c r="E1700" s="102">
        <v>679</v>
      </c>
      <c r="F1700" s="102" t="s">
        <v>2558</v>
      </c>
      <c r="G1700" s="1">
        <v>-15015.93</v>
      </c>
      <c r="H1700" s="1">
        <v>20762.490000000002</v>
      </c>
      <c r="I1700" s="1">
        <v>16896.21</v>
      </c>
      <c r="J1700" s="1">
        <v>3866.2800000000025</v>
      </c>
      <c r="K1700" s="1">
        <v>-11149.65</v>
      </c>
      <c r="L1700" s="1">
        <v>-11.149649999999999</v>
      </c>
      <c r="M1700" s="1"/>
      <c r="N1700" s="1" t="s">
        <v>1015</v>
      </c>
      <c r="O1700" s="38"/>
      <c r="P1700" s="38"/>
      <c r="AD1700"/>
      <c r="AE1700"/>
    </row>
    <row r="1701" spans="1:31" x14ac:dyDescent="0.35">
      <c r="A1701" s="106">
        <v>43585</v>
      </c>
      <c r="B1701" s="1" t="s">
        <v>1156</v>
      </c>
      <c r="C1701" s="1" t="s">
        <v>3017</v>
      </c>
      <c r="D1701" s="102" t="s">
        <v>2555</v>
      </c>
      <c r="E1701" s="102">
        <v>680</v>
      </c>
      <c r="F1701" s="102" t="s">
        <v>2133</v>
      </c>
      <c r="G1701" s="1">
        <v>-300.54000000000002</v>
      </c>
      <c r="H1701" s="1">
        <v>3028.38</v>
      </c>
      <c r="I1701" s="1">
        <v>3028.38</v>
      </c>
      <c r="J1701" s="1">
        <v>0</v>
      </c>
      <c r="K1701" s="1">
        <v>-300.54000000000002</v>
      </c>
      <c r="L1701" s="1">
        <v>-0.30054000000000003</v>
      </c>
      <c r="M1701" s="1"/>
      <c r="N1701" s="1" t="s">
        <v>3886</v>
      </c>
      <c r="O1701" s="38"/>
      <c r="P1701" s="38"/>
      <c r="AD1701"/>
      <c r="AE1701"/>
    </row>
    <row r="1702" spans="1:31" x14ac:dyDescent="0.35">
      <c r="A1702" s="106">
        <v>43585</v>
      </c>
      <c r="B1702" s="1" t="s">
        <v>1157</v>
      </c>
      <c r="C1702" s="1" t="s">
        <v>3017</v>
      </c>
      <c r="D1702" s="102" t="s">
        <v>2555</v>
      </c>
      <c r="E1702" s="102">
        <v>682</v>
      </c>
      <c r="F1702" s="102" t="s">
        <v>2556</v>
      </c>
      <c r="G1702" s="1">
        <v>-3051174.03</v>
      </c>
      <c r="H1702" s="1">
        <v>88843</v>
      </c>
      <c r="I1702" s="1">
        <v>141971.51999999999</v>
      </c>
      <c r="J1702" s="1">
        <v>-53128.51999999999</v>
      </c>
      <c r="K1702" s="1">
        <v>-3104302.55</v>
      </c>
      <c r="L1702" s="1">
        <v>-3104.3025499999999</v>
      </c>
      <c r="M1702" s="1"/>
      <c r="N1702" s="1"/>
      <c r="O1702" s="38"/>
      <c r="P1702" s="38"/>
      <c r="AD1702"/>
      <c r="AE1702"/>
    </row>
    <row r="1703" spans="1:31" x14ac:dyDescent="0.35">
      <c r="A1703" s="106">
        <v>43585</v>
      </c>
      <c r="B1703" s="1" t="s">
        <v>1157</v>
      </c>
      <c r="C1703" s="1" t="s">
        <v>3017</v>
      </c>
      <c r="D1703" s="102" t="s">
        <v>2555</v>
      </c>
      <c r="E1703" s="102">
        <v>683</v>
      </c>
      <c r="F1703" s="102" t="s">
        <v>2557</v>
      </c>
      <c r="G1703" s="1">
        <v>-562153.61</v>
      </c>
      <c r="H1703" s="1">
        <v>1597.98</v>
      </c>
      <c r="I1703" s="1">
        <v>195637.85</v>
      </c>
      <c r="J1703" s="1">
        <v>-194039.87</v>
      </c>
      <c r="K1703" s="1">
        <v>-756193.48</v>
      </c>
      <c r="L1703" s="1">
        <v>-756.19348000000002</v>
      </c>
      <c r="M1703" s="1"/>
      <c r="N1703" s="1"/>
      <c r="O1703" s="38"/>
      <c r="P1703" s="38"/>
      <c r="AD1703"/>
      <c r="AE1703"/>
    </row>
    <row r="1704" spans="1:31" x14ac:dyDescent="0.35">
      <c r="A1704" s="106">
        <v>43585</v>
      </c>
      <c r="B1704" s="1" t="s">
        <v>1157</v>
      </c>
      <c r="C1704" s="1" t="s">
        <v>3017</v>
      </c>
      <c r="D1704" s="102" t="s">
        <v>2561</v>
      </c>
      <c r="E1704" s="102">
        <v>685</v>
      </c>
      <c r="F1704" s="102" t="s">
        <v>2144</v>
      </c>
      <c r="G1704" s="1">
        <v>-815712.28</v>
      </c>
      <c r="H1704" s="1">
        <v>15943.05</v>
      </c>
      <c r="I1704" s="1">
        <v>10708.61</v>
      </c>
      <c r="J1704" s="1">
        <v>5234.4399999999987</v>
      </c>
      <c r="K1704" s="1">
        <v>-810477.84</v>
      </c>
      <c r="L1704" s="1">
        <v>-810.47784000000001</v>
      </c>
      <c r="M1704" s="1"/>
      <c r="N1704" s="1"/>
      <c r="O1704" s="38"/>
      <c r="P1704" s="38"/>
      <c r="AD1704"/>
      <c r="AE1704"/>
    </row>
    <row r="1705" spans="1:31" x14ac:dyDescent="0.35">
      <c r="A1705" s="106">
        <v>43585</v>
      </c>
      <c r="B1705" s="1" t="s">
        <v>1157</v>
      </c>
      <c r="C1705" s="1" t="s">
        <v>3017</v>
      </c>
      <c r="D1705" s="102" t="s">
        <v>2561</v>
      </c>
      <c r="E1705" s="102">
        <v>686</v>
      </c>
      <c r="F1705" s="102" t="s">
        <v>2145</v>
      </c>
      <c r="G1705" s="1">
        <v>-231406.83</v>
      </c>
      <c r="H1705" s="1">
        <v>4626.2</v>
      </c>
      <c r="I1705" s="1">
        <v>2934.47</v>
      </c>
      <c r="J1705" s="1">
        <v>1691.73</v>
      </c>
      <c r="K1705" s="1">
        <v>-229715.1</v>
      </c>
      <c r="L1705" s="1">
        <v>-229.71510000000001</v>
      </c>
      <c r="M1705" s="1"/>
      <c r="N1705" s="1"/>
      <c r="O1705" s="38"/>
      <c r="P1705" s="38"/>
      <c r="AD1705"/>
      <c r="AE1705"/>
    </row>
    <row r="1706" spans="1:31" x14ac:dyDescent="0.35">
      <c r="A1706" s="106">
        <v>43585</v>
      </c>
      <c r="B1706" s="1" t="s">
        <v>1157</v>
      </c>
      <c r="C1706" s="1" t="s">
        <v>3017</v>
      </c>
      <c r="D1706" s="102" t="s">
        <v>2561</v>
      </c>
      <c r="E1706" s="102">
        <v>687</v>
      </c>
      <c r="F1706" s="102" t="s">
        <v>2146</v>
      </c>
      <c r="G1706" s="1">
        <v>-157625.59</v>
      </c>
      <c r="H1706" s="1">
        <v>0</v>
      </c>
      <c r="I1706" s="1">
        <v>54418.62</v>
      </c>
      <c r="J1706" s="1">
        <v>-54418.62</v>
      </c>
      <c r="K1706" s="1">
        <v>-212044.21</v>
      </c>
      <c r="L1706" s="1">
        <v>-212.04420999999999</v>
      </c>
      <c r="M1706" s="1"/>
      <c r="N1706" s="1"/>
      <c r="O1706" s="38"/>
      <c r="P1706" s="38"/>
      <c r="AD1706"/>
      <c r="AE1706"/>
    </row>
    <row r="1707" spans="1:31" x14ac:dyDescent="0.35">
      <c r="A1707" s="106">
        <v>43585</v>
      </c>
      <c r="B1707" s="1" t="s">
        <v>1157</v>
      </c>
      <c r="C1707" s="1" t="s">
        <v>3017</v>
      </c>
      <c r="D1707" s="102" t="s">
        <v>2561</v>
      </c>
      <c r="E1707" s="102">
        <v>688</v>
      </c>
      <c r="F1707" s="102" t="s">
        <v>2147</v>
      </c>
      <c r="G1707" s="1">
        <v>-44716.51</v>
      </c>
      <c r="H1707" s="1">
        <v>0</v>
      </c>
      <c r="I1707" s="1">
        <v>15437.84</v>
      </c>
      <c r="J1707" s="1">
        <v>-15437.84</v>
      </c>
      <c r="K1707" s="1">
        <v>-60154.35</v>
      </c>
      <c r="L1707" s="1">
        <v>-60.154350000000001</v>
      </c>
      <c r="M1707" s="1"/>
      <c r="N1707" s="1"/>
      <c r="O1707" s="38"/>
      <c r="P1707" s="38"/>
      <c r="AD1707"/>
      <c r="AE1707"/>
    </row>
    <row r="1708" spans="1:31" x14ac:dyDescent="0.35">
      <c r="A1708" s="106">
        <v>43585</v>
      </c>
      <c r="B1708" s="1" t="s">
        <v>1156</v>
      </c>
      <c r="C1708" s="1" t="s">
        <v>3017</v>
      </c>
      <c r="D1708" s="102" t="s">
        <v>2561</v>
      </c>
      <c r="E1708" s="102">
        <v>689</v>
      </c>
      <c r="F1708" s="102" t="s">
        <v>2562</v>
      </c>
      <c r="G1708" s="1">
        <v>-29348.26</v>
      </c>
      <c r="H1708" s="1">
        <v>44843.08</v>
      </c>
      <c r="I1708" s="1">
        <v>44249.08</v>
      </c>
      <c r="J1708" s="1">
        <v>594</v>
      </c>
      <c r="K1708" s="1">
        <v>-28754.26</v>
      </c>
      <c r="L1708" s="1">
        <v>-28.754259999999999</v>
      </c>
      <c r="M1708" s="1"/>
      <c r="N1708" s="1" t="s">
        <v>1015</v>
      </c>
      <c r="O1708" s="38"/>
      <c r="P1708" s="38"/>
      <c r="AD1708"/>
      <c r="AE1708"/>
    </row>
    <row r="1709" spans="1:31" x14ac:dyDescent="0.35">
      <c r="A1709" s="106">
        <v>43585</v>
      </c>
      <c r="B1709" s="1"/>
      <c r="C1709" s="1" t="s">
        <v>3016</v>
      </c>
      <c r="D1709" s="102" t="s">
        <v>2563</v>
      </c>
      <c r="E1709" s="102">
        <v>691</v>
      </c>
      <c r="F1709" s="102" t="s">
        <v>2564</v>
      </c>
      <c r="G1709" s="1">
        <v>-6532652.1399999997</v>
      </c>
      <c r="H1709" s="1">
        <v>4251043.8600000003</v>
      </c>
      <c r="I1709" s="1">
        <v>5901942.6900000004</v>
      </c>
      <c r="J1709" s="1">
        <v>-1650898.83</v>
      </c>
      <c r="K1709" s="1">
        <v>-8183550.9699999997</v>
      </c>
      <c r="L1709" s="1">
        <v>-8183.5509699999993</v>
      </c>
      <c r="M1709" s="1"/>
      <c r="N1709" s="1"/>
      <c r="O1709" s="38"/>
      <c r="P1709" s="38"/>
      <c r="AD1709"/>
      <c r="AE1709"/>
    </row>
    <row r="1710" spans="1:31" x14ac:dyDescent="0.35">
      <c r="A1710" s="106">
        <v>43585</v>
      </c>
      <c r="B1710" s="1"/>
      <c r="C1710" s="1" t="s">
        <v>3016</v>
      </c>
      <c r="D1710" s="102" t="s">
        <v>2565</v>
      </c>
      <c r="E1710" s="102">
        <v>692</v>
      </c>
      <c r="F1710" s="102" t="s">
        <v>2566</v>
      </c>
      <c r="G1710" s="1">
        <v>-1303777.3600000001</v>
      </c>
      <c r="H1710" s="1">
        <v>1293861.5900000001</v>
      </c>
      <c r="I1710" s="1">
        <v>1327500.05</v>
      </c>
      <c r="J1710" s="1">
        <v>-33638.459999999963</v>
      </c>
      <c r="K1710" s="1">
        <v>-1337415.82</v>
      </c>
      <c r="L1710" s="1">
        <v>-1337.4158200000002</v>
      </c>
      <c r="M1710" s="1"/>
      <c r="N1710" s="1"/>
      <c r="O1710" s="38"/>
      <c r="P1710" s="38"/>
      <c r="AD1710"/>
      <c r="AE1710"/>
    </row>
    <row r="1711" spans="1:31" x14ac:dyDescent="0.35">
      <c r="A1711" s="106">
        <v>43585</v>
      </c>
      <c r="B1711" s="1" t="s">
        <v>1156</v>
      </c>
      <c r="C1711" s="1" t="s">
        <v>3017</v>
      </c>
      <c r="D1711" s="102" t="s">
        <v>2567</v>
      </c>
      <c r="E1711" s="102">
        <v>693</v>
      </c>
      <c r="F1711" s="102" t="s">
        <v>2568</v>
      </c>
      <c r="G1711" s="1">
        <v>-1112355.3500000001</v>
      </c>
      <c r="H1711" s="1">
        <v>1102439.58</v>
      </c>
      <c r="I1711" s="1">
        <v>1132062.97</v>
      </c>
      <c r="J1711" s="1">
        <v>-29623.389999999898</v>
      </c>
      <c r="K1711" s="1">
        <v>-1141978.74</v>
      </c>
      <c r="L1711" s="1">
        <v>-1141.97874</v>
      </c>
      <c r="M1711" s="1"/>
      <c r="N1711" s="1" t="s">
        <v>1008</v>
      </c>
      <c r="O1711" s="38"/>
      <c r="P1711" s="38"/>
      <c r="AD1711"/>
      <c r="AE1711"/>
    </row>
    <row r="1712" spans="1:31" x14ac:dyDescent="0.35">
      <c r="A1712" s="106">
        <v>43585</v>
      </c>
      <c r="B1712" s="1" t="s">
        <v>1156</v>
      </c>
      <c r="C1712" s="1" t="s">
        <v>3017</v>
      </c>
      <c r="D1712" s="102" t="s">
        <v>2567</v>
      </c>
      <c r="E1712" s="102">
        <v>694</v>
      </c>
      <c r="F1712" s="102" t="s">
        <v>2569</v>
      </c>
      <c r="G1712" s="1">
        <v>-191422.01</v>
      </c>
      <c r="H1712" s="1">
        <v>191422.01</v>
      </c>
      <c r="I1712" s="1">
        <v>195437.08</v>
      </c>
      <c r="J1712" s="1">
        <v>-4015.0699999999779</v>
      </c>
      <c r="K1712" s="1">
        <v>-195437.08</v>
      </c>
      <c r="L1712" s="1">
        <v>-195.43707999999998</v>
      </c>
      <c r="M1712" s="1"/>
      <c r="N1712" s="1" t="s">
        <v>1009</v>
      </c>
      <c r="O1712" s="38"/>
      <c r="P1712" s="38"/>
      <c r="AD1712"/>
      <c r="AE1712"/>
    </row>
    <row r="1713" spans="1:31" x14ac:dyDescent="0.35">
      <c r="A1713" s="106">
        <v>43585</v>
      </c>
      <c r="B1713" s="1"/>
      <c r="C1713" s="1" t="s">
        <v>3016</v>
      </c>
      <c r="D1713" s="102" t="s">
        <v>2570</v>
      </c>
      <c r="E1713" s="102">
        <v>701</v>
      </c>
      <c r="F1713" s="102" t="s">
        <v>2571</v>
      </c>
      <c r="G1713" s="1">
        <v>-5228874.78</v>
      </c>
      <c r="H1713" s="1">
        <v>2957182.27</v>
      </c>
      <c r="I1713" s="1">
        <v>4574442.6399999997</v>
      </c>
      <c r="J1713" s="1">
        <v>-1617260.3699999996</v>
      </c>
      <c r="K1713" s="1">
        <v>-6846135.1500000004</v>
      </c>
      <c r="L1713" s="1">
        <v>-6846.1351500000001</v>
      </c>
      <c r="M1713" s="1"/>
      <c r="N1713" s="1"/>
      <c r="O1713" s="38"/>
      <c r="P1713" s="38"/>
      <c r="AD1713"/>
      <c r="AE1713"/>
    </row>
    <row r="1714" spans="1:31" x14ac:dyDescent="0.35">
      <c r="A1714" s="106">
        <v>43585</v>
      </c>
      <c r="B1714" s="1"/>
      <c r="C1714" s="1" t="s">
        <v>3016</v>
      </c>
      <c r="D1714" s="102" t="s">
        <v>2572</v>
      </c>
      <c r="E1714" s="102">
        <v>703</v>
      </c>
      <c r="F1714" s="102" t="s">
        <v>2577</v>
      </c>
      <c r="G1714" s="1">
        <v>-4730267.9400000004</v>
      </c>
      <c r="H1714" s="1">
        <v>2178566.66</v>
      </c>
      <c r="I1714" s="1">
        <v>3946974.43</v>
      </c>
      <c r="J1714" s="1">
        <v>-1768407.77</v>
      </c>
      <c r="K1714" s="1">
        <v>-6498675.71</v>
      </c>
      <c r="L1714" s="1">
        <v>-6498.6757099999995</v>
      </c>
      <c r="M1714" s="1"/>
      <c r="N1714" s="1"/>
      <c r="O1714" s="38"/>
      <c r="P1714" s="38"/>
      <c r="AD1714"/>
      <c r="AE1714"/>
    </row>
    <row r="1715" spans="1:31" x14ac:dyDescent="0.35">
      <c r="A1715" s="106">
        <v>43585</v>
      </c>
      <c r="B1715" s="1" t="s">
        <v>1156</v>
      </c>
      <c r="C1715" s="1" t="s">
        <v>3017</v>
      </c>
      <c r="D1715" s="102" t="s">
        <v>2572</v>
      </c>
      <c r="E1715" s="102">
        <v>704</v>
      </c>
      <c r="F1715" s="102" t="s">
        <v>2574</v>
      </c>
      <c r="G1715" s="1">
        <v>0</v>
      </c>
      <c r="H1715" s="1">
        <v>292017.28999999998</v>
      </c>
      <c r="I1715" s="1">
        <v>292017.28999999998</v>
      </c>
      <c r="J1715" s="1">
        <v>0</v>
      </c>
      <c r="K1715" s="1">
        <v>0</v>
      </c>
      <c r="L1715" s="1">
        <v>0</v>
      </c>
      <c r="M1715" s="1"/>
      <c r="N1715" s="1" t="s">
        <v>3887</v>
      </c>
      <c r="O1715" s="38"/>
      <c r="P1715" s="38"/>
      <c r="AD1715"/>
      <c r="AE1715"/>
    </row>
    <row r="1716" spans="1:31" x14ac:dyDescent="0.35">
      <c r="A1716" s="106">
        <v>43585</v>
      </c>
      <c r="B1716" s="1" t="s">
        <v>1156</v>
      </c>
      <c r="C1716" s="1" t="s">
        <v>3017</v>
      </c>
      <c r="D1716" s="102" t="s">
        <v>2572</v>
      </c>
      <c r="E1716" s="102">
        <v>705</v>
      </c>
      <c r="F1716" s="102" t="s">
        <v>2573</v>
      </c>
      <c r="G1716" s="1">
        <v>0</v>
      </c>
      <c r="H1716" s="1">
        <v>1348731.29</v>
      </c>
      <c r="I1716" s="1">
        <v>1348731.29</v>
      </c>
      <c r="J1716" s="1">
        <v>0</v>
      </c>
      <c r="K1716" s="1">
        <v>0</v>
      </c>
      <c r="L1716" s="1">
        <v>0</v>
      </c>
      <c r="M1716" s="1"/>
      <c r="N1716" s="1" t="s">
        <v>3888</v>
      </c>
      <c r="O1716" s="38"/>
      <c r="P1716" s="38"/>
      <c r="AD1716"/>
      <c r="AE1716"/>
    </row>
    <row r="1717" spans="1:31" x14ac:dyDescent="0.35">
      <c r="A1717" s="106">
        <v>43585</v>
      </c>
      <c r="B1717" s="1" t="s">
        <v>1156</v>
      </c>
      <c r="C1717" s="1" t="s">
        <v>3017</v>
      </c>
      <c r="D1717" s="102" t="s">
        <v>2572</v>
      </c>
      <c r="E1717" s="102">
        <v>708</v>
      </c>
      <c r="F1717" s="102" t="s">
        <v>2142</v>
      </c>
      <c r="G1717" s="1">
        <v>-155493.1</v>
      </c>
      <c r="H1717" s="1">
        <v>133122.79</v>
      </c>
      <c r="I1717" s="1">
        <v>150875.81</v>
      </c>
      <c r="J1717" s="1">
        <v>-17753.01999999999</v>
      </c>
      <c r="K1717" s="1">
        <v>-173246.12</v>
      </c>
      <c r="L1717" s="1">
        <v>-173.24611999999999</v>
      </c>
      <c r="M1717" s="1"/>
      <c r="N1717" s="1" t="s">
        <v>3889</v>
      </c>
      <c r="O1717" s="38"/>
      <c r="P1717" s="38"/>
      <c r="AD1717"/>
      <c r="AE1717"/>
    </row>
    <row r="1718" spans="1:31" x14ac:dyDescent="0.35">
      <c r="A1718" s="106">
        <v>43585</v>
      </c>
      <c r="B1718" s="1" t="s">
        <v>1156</v>
      </c>
      <c r="C1718" s="1" t="s">
        <v>3017</v>
      </c>
      <c r="D1718" s="102" t="s">
        <v>2572</v>
      </c>
      <c r="E1718" s="102">
        <v>709</v>
      </c>
      <c r="F1718" s="102" t="s">
        <v>2335</v>
      </c>
      <c r="G1718" s="1">
        <v>-2719757.55</v>
      </c>
      <c r="H1718" s="1">
        <v>0</v>
      </c>
      <c r="I1718" s="1">
        <v>1252502.71</v>
      </c>
      <c r="J1718" s="1">
        <v>-1252502.71</v>
      </c>
      <c r="K1718" s="1">
        <v>-3972260.26</v>
      </c>
      <c r="L1718" s="1">
        <v>-3972.2602599999996</v>
      </c>
      <c r="M1718" s="1"/>
      <c r="N1718" s="1" t="s">
        <v>1011</v>
      </c>
      <c r="O1718" s="38"/>
      <c r="P1718" s="38"/>
      <c r="AD1718"/>
      <c r="AE1718"/>
    </row>
    <row r="1719" spans="1:31" x14ac:dyDescent="0.35">
      <c r="A1719" s="106">
        <v>43585</v>
      </c>
      <c r="B1719" s="1" t="s">
        <v>1156</v>
      </c>
      <c r="C1719" s="1" t="s">
        <v>3017</v>
      </c>
      <c r="D1719" s="102" t="s">
        <v>2572</v>
      </c>
      <c r="E1719" s="102">
        <v>710</v>
      </c>
      <c r="F1719" s="102" t="s">
        <v>2143</v>
      </c>
      <c r="G1719" s="1">
        <v>-1055408.32</v>
      </c>
      <c r="H1719" s="1">
        <v>0</v>
      </c>
      <c r="I1719" s="1">
        <v>451620.97</v>
      </c>
      <c r="J1719" s="1">
        <v>-451620.97</v>
      </c>
      <c r="K1719" s="1">
        <v>-1507029.29</v>
      </c>
      <c r="L1719" s="1">
        <v>-1507.0292899999999</v>
      </c>
      <c r="M1719" s="1"/>
      <c r="N1719" s="1" t="s">
        <v>1012</v>
      </c>
      <c r="O1719" s="38"/>
      <c r="P1719" s="38"/>
      <c r="AD1719"/>
      <c r="AE1719"/>
    </row>
    <row r="1720" spans="1:31" x14ac:dyDescent="0.35">
      <c r="A1720" s="106">
        <v>43585</v>
      </c>
      <c r="B1720" s="1" t="s">
        <v>1156</v>
      </c>
      <c r="C1720" s="1" t="s">
        <v>3017</v>
      </c>
      <c r="D1720" s="102" t="s">
        <v>2572</v>
      </c>
      <c r="E1720" s="102">
        <v>711</v>
      </c>
      <c r="F1720" s="102" t="s">
        <v>2136</v>
      </c>
      <c r="G1720" s="1">
        <v>-37074.83</v>
      </c>
      <c r="H1720" s="1">
        <v>33267.24</v>
      </c>
      <c r="I1720" s="1">
        <v>54411.4</v>
      </c>
      <c r="J1720" s="1">
        <v>-21144.160000000003</v>
      </c>
      <c r="K1720" s="1">
        <v>-58218.99</v>
      </c>
      <c r="L1720" s="1">
        <v>-58.218989999999998</v>
      </c>
      <c r="M1720" s="1"/>
      <c r="N1720" s="1" t="s">
        <v>1010</v>
      </c>
      <c r="O1720" s="38"/>
      <c r="P1720" s="38"/>
      <c r="AD1720"/>
      <c r="AE1720"/>
    </row>
    <row r="1721" spans="1:31" x14ac:dyDescent="0.35">
      <c r="A1721" s="106">
        <v>43585</v>
      </c>
      <c r="B1721" s="1" t="s">
        <v>1156</v>
      </c>
      <c r="C1721" s="1" t="s">
        <v>3017</v>
      </c>
      <c r="D1721" s="102" t="s">
        <v>2572</v>
      </c>
      <c r="E1721" s="102">
        <v>712</v>
      </c>
      <c r="F1721" s="102" t="s">
        <v>2137</v>
      </c>
      <c r="G1721" s="1">
        <v>-144.41999999999999</v>
      </c>
      <c r="H1721" s="1">
        <v>0</v>
      </c>
      <c r="I1721" s="1">
        <v>4833.72</v>
      </c>
      <c r="J1721" s="1">
        <v>-4833.72</v>
      </c>
      <c r="K1721" s="1">
        <v>-4978.1400000000003</v>
      </c>
      <c r="L1721" s="1">
        <v>-4.9781400000000007</v>
      </c>
      <c r="M1721" s="1"/>
      <c r="N1721" s="1" t="s">
        <v>1010</v>
      </c>
      <c r="O1721" s="38"/>
      <c r="P1721" s="38"/>
      <c r="AD1721"/>
      <c r="AE1721"/>
    </row>
    <row r="1722" spans="1:31" x14ac:dyDescent="0.35">
      <c r="A1722" s="106">
        <v>43585</v>
      </c>
      <c r="B1722" s="1" t="s">
        <v>1156</v>
      </c>
      <c r="C1722" s="1" t="s">
        <v>3017</v>
      </c>
      <c r="D1722" s="102" t="s">
        <v>2572</v>
      </c>
      <c r="E1722" s="102">
        <v>713</v>
      </c>
      <c r="F1722" s="102" t="s">
        <v>2138</v>
      </c>
      <c r="G1722" s="1">
        <v>-762389.72</v>
      </c>
      <c r="H1722" s="1">
        <v>371428.05</v>
      </c>
      <c r="I1722" s="1">
        <v>391981.24</v>
      </c>
      <c r="J1722" s="1">
        <v>-20553.190000000002</v>
      </c>
      <c r="K1722" s="1">
        <v>-782942.91</v>
      </c>
      <c r="L1722" s="1">
        <v>-782.94290999999998</v>
      </c>
      <c r="M1722" s="1"/>
      <c r="N1722" s="1" t="s">
        <v>1010</v>
      </c>
      <c r="O1722" s="38"/>
      <c r="P1722" s="38"/>
      <c r="AD1722"/>
      <c r="AE1722"/>
    </row>
    <row r="1723" spans="1:31" x14ac:dyDescent="0.35">
      <c r="A1723" s="106">
        <v>43585</v>
      </c>
      <c r="B1723" s="1"/>
      <c r="C1723" s="1" t="s">
        <v>3016</v>
      </c>
      <c r="D1723" s="102" t="s">
        <v>2572</v>
      </c>
      <c r="E1723" s="102">
        <v>718</v>
      </c>
      <c r="F1723" s="102" t="s">
        <v>3133</v>
      </c>
      <c r="G1723" s="1">
        <v>-750</v>
      </c>
      <c r="H1723" s="1">
        <v>0</v>
      </c>
      <c r="I1723" s="1">
        <v>0</v>
      </c>
      <c r="J1723" s="1">
        <v>0</v>
      </c>
      <c r="K1723" s="1">
        <v>-750</v>
      </c>
      <c r="L1723" s="1">
        <v>-0.75</v>
      </c>
      <c r="M1723" s="1"/>
      <c r="N1723" s="1"/>
      <c r="O1723" s="38"/>
      <c r="P1723" s="38"/>
      <c r="AD1723"/>
      <c r="AE1723"/>
    </row>
    <row r="1724" spans="1:31" x14ac:dyDescent="0.35">
      <c r="A1724" s="106">
        <v>43585</v>
      </c>
      <c r="B1724" s="1" t="s">
        <v>1156</v>
      </c>
      <c r="C1724" s="1" t="s">
        <v>3017</v>
      </c>
      <c r="D1724" s="102" t="s">
        <v>2572</v>
      </c>
      <c r="E1724" s="102">
        <v>719</v>
      </c>
      <c r="F1724" s="102" t="s">
        <v>2575</v>
      </c>
      <c r="G1724" s="1">
        <v>-750</v>
      </c>
      <c r="H1724" s="1">
        <v>0</v>
      </c>
      <c r="I1724" s="1">
        <v>0</v>
      </c>
      <c r="J1724" s="1">
        <v>0</v>
      </c>
      <c r="K1724" s="1">
        <v>-750</v>
      </c>
      <c r="L1724" s="1">
        <v>-0.75</v>
      </c>
      <c r="M1724" s="1"/>
      <c r="N1724" s="1" t="s">
        <v>1015</v>
      </c>
      <c r="O1724" s="38"/>
      <c r="P1724" s="38"/>
      <c r="AD1724"/>
      <c r="AE1724"/>
    </row>
    <row r="1725" spans="1:31" x14ac:dyDescent="0.35">
      <c r="A1725" s="106">
        <v>43585</v>
      </c>
      <c r="B1725" s="1"/>
      <c r="C1725" s="1" t="s">
        <v>3016</v>
      </c>
      <c r="D1725" s="102" t="s">
        <v>2572</v>
      </c>
      <c r="E1725" s="102">
        <v>720</v>
      </c>
      <c r="F1725" s="102" t="s">
        <v>2576</v>
      </c>
      <c r="G1725" s="1">
        <v>-497856.84</v>
      </c>
      <c r="H1725" s="1">
        <v>778615.61</v>
      </c>
      <c r="I1725" s="1">
        <v>627468.21</v>
      </c>
      <c r="J1725" s="1">
        <v>151147.40000000002</v>
      </c>
      <c r="K1725" s="1">
        <v>-346709.44</v>
      </c>
      <c r="L1725" s="1">
        <v>-346.70944000000003</v>
      </c>
      <c r="M1725" s="1"/>
      <c r="N1725" s="1"/>
      <c r="O1725" s="38"/>
      <c r="P1725" s="38"/>
      <c r="AD1725"/>
      <c r="AE1725"/>
    </row>
    <row r="1726" spans="1:31" x14ac:dyDescent="0.35">
      <c r="A1726" s="106">
        <v>43585</v>
      </c>
      <c r="B1726" s="1" t="s">
        <v>1156</v>
      </c>
      <c r="C1726" s="1" t="s">
        <v>3017</v>
      </c>
      <c r="D1726" s="102" t="s">
        <v>2572</v>
      </c>
      <c r="E1726" s="102">
        <v>721</v>
      </c>
      <c r="F1726" s="102" t="s">
        <v>2140</v>
      </c>
      <c r="G1726" s="1">
        <v>-276386.26</v>
      </c>
      <c r="H1726" s="1">
        <v>416401.08</v>
      </c>
      <c r="I1726" s="1">
        <v>398400.13</v>
      </c>
      <c r="J1726" s="1">
        <v>18000.950000000012</v>
      </c>
      <c r="K1726" s="1">
        <v>-258385.31</v>
      </c>
      <c r="L1726" s="1">
        <v>-258.38531</v>
      </c>
      <c r="M1726" s="1"/>
      <c r="N1726" s="1" t="s">
        <v>1013</v>
      </c>
      <c r="O1726" s="38"/>
      <c r="P1726" s="38"/>
      <c r="AD1726"/>
      <c r="AE1726"/>
    </row>
    <row r="1727" spans="1:31" x14ac:dyDescent="0.35">
      <c r="A1727" s="106">
        <v>43585</v>
      </c>
      <c r="B1727" s="1" t="s">
        <v>1156</v>
      </c>
      <c r="C1727" s="1" t="s">
        <v>3017</v>
      </c>
      <c r="D1727" s="102" t="s">
        <v>2572</v>
      </c>
      <c r="E1727" s="102">
        <v>722</v>
      </c>
      <c r="F1727" s="102" t="s">
        <v>2141</v>
      </c>
      <c r="G1727" s="1">
        <v>-221470.58</v>
      </c>
      <c r="H1727" s="1">
        <v>362214.53</v>
      </c>
      <c r="I1727" s="1">
        <v>229068.08</v>
      </c>
      <c r="J1727" s="1">
        <v>133146.45000000004</v>
      </c>
      <c r="K1727" s="1">
        <v>-88324.13</v>
      </c>
      <c r="L1727" s="1">
        <v>-88.324130000000011</v>
      </c>
      <c r="M1727" s="1"/>
      <c r="N1727" s="1" t="s">
        <v>1014</v>
      </c>
      <c r="O1727" s="38"/>
      <c r="P1727" s="38"/>
      <c r="AD1727"/>
      <c r="AE1727"/>
    </row>
    <row r="1728" spans="1:31" x14ac:dyDescent="0.35">
      <c r="A1728" s="106">
        <v>43585</v>
      </c>
      <c r="B1728" s="1"/>
      <c r="C1728" s="1" t="s">
        <v>3016</v>
      </c>
      <c r="D1728" s="102" t="s">
        <v>2580</v>
      </c>
      <c r="E1728" s="102">
        <v>729</v>
      </c>
      <c r="F1728" s="102" t="s">
        <v>2581</v>
      </c>
      <c r="G1728" s="1">
        <v>-0.3</v>
      </c>
      <c r="H1728" s="1">
        <v>0</v>
      </c>
      <c r="I1728" s="1">
        <v>0</v>
      </c>
      <c r="J1728" s="1">
        <v>0</v>
      </c>
      <c r="K1728" s="1">
        <v>-0.3</v>
      </c>
      <c r="L1728" s="1">
        <v>-2.9999999999999997E-4</v>
      </c>
      <c r="M1728" s="1"/>
      <c r="N1728" s="1"/>
      <c r="O1728" s="38"/>
      <c r="P1728" s="38"/>
      <c r="AD1728"/>
      <c r="AE1728"/>
    </row>
    <row r="1729" spans="1:31" x14ac:dyDescent="0.35">
      <c r="A1729" s="106">
        <v>43585</v>
      </c>
      <c r="B1729" s="1"/>
      <c r="C1729" s="1" t="s">
        <v>3016</v>
      </c>
      <c r="D1729" s="102" t="s">
        <v>2582</v>
      </c>
      <c r="E1729" s="102">
        <v>730</v>
      </c>
      <c r="F1729" s="102" t="s">
        <v>2581</v>
      </c>
      <c r="G1729" s="1">
        <v>-0.3</v>
      </c>
      <c r="H1729" s="1">
        <v>0</v>
      </c>
      <c r="I1729" s="1">
        <v>0</v>
      </c>
      <c r="J1729" s="1">
        <v>0</v>
      </c>
      <c r="K1729" s="1">
        <v>-0.3</v>
      </c>
      <c r="L1729" s="1">
        <v>-2.9999999999999997E-4</v>
      </c>
      <c r="M1729" s="1"/>
      <c r="N1729" s="1"/>
      <c r="O1729" s="38"/>
      <c r="P1729" s="38"/>
      <c r="AD1729"/>
      <c r="AE1729"/>
    </row>
    <row r="1730" spans="1:31" x14ac:dyDescent="0.35">
      <c r="A1730" s="106">
        <v>43585</v>
      </c>
      <c r="B1730" s="1" t="s">
        <v>1160</v>
      </c>
      <c r="C1730" s="1" t="s">
        <v>3017</v>
      </c>
      <c r="D1730" s="102" t="s">
        <v>2583</v>
      </c>
      <c r="E1730" s="102">
        <v>734</v>
      </c>
      <c r="F1730" s="102" t="s">
        <v>2584</v>
      </c>
      <c r="G1730" s="1">
        <v>-0.3</v>
      </c>
      <c r="H1730" s="1">
        <v>0</v>
      </c>
      <c r="I1730" s="1">
        <v>0</v>
      </c>
      <c r="J1730" s="1">
        <v>0</v>
      </c>
      <c r="K1730" s="1">
        <v>-0.3</v>
      </c>
      <c r="L1730" s="1">
        <v>-2.9999999999999997E-4</v>
      </c>
      <c r="M1730" s="1"/>
      <c r="N1730" s="1"/>
      <c r="O1730" s="38"/>
      <c r="P1730" s="38"/>
      <c r="AD1730"/>
      <c r="AE1730"/>
    </row>
    <row r="1731" spans="1:31" x14ac:dyDescent="0.35">
      <c r="A1731" s="106">
        <v>43585</v>
      </c>
      <c r="B1731" s="1"/>
      <c r="C1731" s="1" t="s">
        <v>3016</v>
      </c>
      <c r="D1731" s="102" t="s">
        <v>2585</v>
      </c>
      <c r="E1731" s="102">
        <v>744</v>
      </c>
      <c r="F1731" s="102" t="s">
        <v>2586</v>
      </c>
      <c r="G1731" s="1">
        <v>-10647833.189999999</v>
      </c>
      <c r="H1731" s="1">
        <v>1974765.35</v>
      </c>
      <c r="I1731" s="1">
        <v>188626.32</v>
      </c>
      <c r="J1731" s="1">
        <v>1786139.03</v>
      </c>
      <c r="K1731" s="1">
        <v>-8861694.1600000001</v>
      </c>
      <c r="L1731" s="1">
        <v>-8861.6941600000009</v>
      </c>
      <c r="M1731" s="1"/>
      <c r="N1731" s="1"/>
      <c r="O1731" s="38"/>
      <c r="P1731" s="38"/>
      <c r="AD1731"/>
      <c r="AE1731"/>
    </row>
    <row r="1732" spans="1:31" x14ac:dyDescent="0.35">
      <c r="A1732" s="106">
        <v>43585</v>
      </c>
      <c r="B1732" s="1"/>
      <c r="C1732" s="1" t="s">
        <v>3016</v>
      </c>
      <c r="D1732" s="102" t="s">
        <v>2587</v>
      </c>
      <c r="E1732" s="102">
        <v>749</v>
      </c>
      <c r="F1732" s="102" t="s">
        <v>2588</v>
      </c>
      <c r="G1732" s="1">
        <v>-3769501.42</v>
      </c>
      <c r="H1732" s="1">
        <v>0</v>
      </c>
      <c r="I1732" s="1">
        <v>15062.68</v>
      </c>
      <c r="J1732" s="1">
        <v>-15062.68</v>
      </c>
      <c r="K1732" s="1">
        <v>-3784564.1</v>
      </c>
      <c r="L1732" s="1">
        <v>-3784.5641000000001</v>
      </c>
      <c r="M1732" s="1"/>
      <c r="N1732" s="1"/>
      <c r="O1732" s="38"/>
      <c r="P1732" s="38"/>
      <c r="AD1732"/>
      <c r="AE1732"/>
    </row>
    <row r="1733" spans="1:31" x14ac:dyDescent="0.35">
      <c r="A1733" s="106">
        <v>43585</v>
      </c>
      <c r="B1733" s="1"/>
      <c r="C1733" s="1" t="s">
        <v>3016</v>
      </c>
      <c r="D1733" s="102" t="s">
        <v>2589</v>
      </c>
      <c r="E1733" s="102">
        <v>750</v>
      </c>
      <c r="F1733" s="102" t="s">
        <v>3072</v>
      </c>
      <c r="G1733" s="1">
        <v>-3769501.42</v>
      </c>
      <c r="H1733" s="1">
        <v>0</v>
      </c>
      <c r="I1733" s="1">
        <v>15062.68</v>
      </c>
      <c r="J1733" s="1">
        <v>-15062.68</v>
      </c>
      <c r="K1733" s="1">
        <v>-3784564.1</v>
      </c>
      <c r="L1733" s="1">
        <v>-3784.5641000000001</v>
      </c>
      <c r="M1733" s="1"/>
      <c r="N1733" s="1"/>
      <c r="O1733" s="38"/>
      <c r="P1733" s="38"/>
      <c r="AD1733"/>
      <c r="AE1733"/>
    </row>
    <row r="1734" spans="1:31" x14ac:dyDescent="0.35">
      <c r="A1734" s="106">
        <v>43585</v>
      </c>
      <c r="B1734" s="1" t="s">
        <v>1155</v>
      </c>
      <c r="C1734" s="1" t="s">
        <v>3017</v>
      </c>
      <c r="D1734" s="102" t="s">
        <v>2589</v>
      </c>
      <c r="E1734" s="102">
        <v>751</v>
      </c>
      <c r="F1734" s="102" t="s">
        <v>2590</v>
      </c>
      <c r="G1734" s="1">
        <v>-3769501.42</v>
      </c>
      <c r="H1734" s="1">
        <v>0</v>
      </c>
      <c r="I1734" s="1">
        <v>15062.68</v>
      </c>
      <c r="J1734" s="1">
        <v>-15062.68</v>
      </c>
      <c r="K1734" s="1">
        <v>-3784564.1</v>
      </c>
      <c r="L1734" s="1">
        <v>-3784.5641000000001</v>
      </c>
      <c r="M1734" s="1"/>
      <c r="N1734" s="1"/>
      <c r="O1734" s="38"/>
      <c r="P1734" s="38"/>
      <c r="AD1734"/>
      <c r="AE1734"/>
    </row>
    <row r="1735" spans="1:31" x14ac:dyDescent="0.35">
      <c r="A1735" s="106">
        <v>43585</v>
      </c>
      <c r="B1735" s="1"/>
      <c r="C1735" s="1" t="s">
        <v>3016</v>
      </c>
      <c r="D1735" s="102" t="s">
        <v>2591</v>
      </c>
      <c r="E1735" s="102">
        <v>773</v>
      </c>
      <c r="F1735" s="102" t="s">
        <v>2592</v>
      </c>
      <c r="G1735" s="1">
        <v>-6878331.7699999996</v>
      </c>
      <c r="H1735" s="1">
        <v>1974765.35</v>
      </c>
      <c r="I1735" s="1">
        <v>173563.64</v>
      </c>
      <c r="J1735" s="1">
        <v>1801201.71</v>
      </c>
      <c r="K1735" s="1">
        <v>-5077130.0599999996</v>
      </c>
      <c r="L1735" s="1">
        <v>-5077.1300599999995</v>
      </c>
      <c r="M1735" s="1"/>
      <c r="N1735" s="1"/>
      <c r="O1735" s="38"/>
      <c r="P1735" s="38"/>
      <c r="AD1735"/>
      <c r="AE1735"/>
    </row>
    <row r="1736" spans="1:31" x14ac:dyDescent="0.35">
      <c r="A1736" s="106">
        <v>43585</v>
      </c>
      <c r="B1736" s="1"/>
      <c r="C1736" s="1" t="s">
        <v>3016</v>
      </c>
      <c r="D1736" s="102" t="s">
        <v>2593</v>
      </c>
      <c r="E1736" s="102">
        <v>774</v>
      </c>
      <c r="F1736" s="102" t="s">
        <v>2592</v>
      </c>
      <c r="G1736" s="1">
        <v>-6878331.7699999996</v>
      </c>
      <c r="H1736" s="1">
        <v>1974765.35</v>
      </c>
      <c r="I1736" s="1">
        <v>173563.64</v>
      </c>
      <c r="J1736" s="1">
        <v>1801201.71</v>
      </c>
      <c r="K1736" s="1">
        <v>-5077130.0599999996</v>
      </c>
      <c r="L1736" s="1">
        <v>-5077.1300599999995</v>
      </c>
      <c r="M1736" s="1"/>
      <c r="N1736" s="1"/>
      <c r="O1736" s="38"/>
      <c r="P1736" s="38"/>
      <c r="AD1736"/>
      <c r="AE1736"/>
    </row>
    <row r="1737" spans="1:31" x14ac:dyDescent="0.35">
      <c r="A1737" s="106">
        <v>43585</v>
      </c>
      <c r="B1737" s="1" t="s">
        <v>1158</v>
      </c>
      <c r="C1737" s="1" t="s">
        <v>3017</v>
      </c>
      <c r="D1737" s="102" t="s">
        <v>2593</v>
      </c>
      <c r="E1737" s="102">
        <v>775</v>
      </c>
      <c r="F1737" s="102" t="s">
        <v>2149</v>
      </c>
      <c r="G1737" s="1">
        <v>-394399.73</v>
      </c>
      <c r="H1737" s="1">
        <v>33665.75</v>
      </c>
      <c r="I1737" s="1">
        <v>13453.61</v>
      </c>
      <c r="J1737" s="1">
        <v>20212.14</v>
      </c>
      <c r="K1737" s="1">
        <v>-374187.59</v>
      </c>
      <c r="L1737" s="1">
        <v>-374.18759</v>
      </c>
      <c r="M1737" s="1"/>
      <c r="N1737" s="1"/>
      <c r="O1737" s="38"/>
      <c r="P1737" s="38"/>
      <c r="AD1737"/>
      <c r="AE1737"/>
    </row>
    <row r="1738" spans="1:31" x14ac:dyDescent="0.35">
      <c r="A1738" s="106">
        <v>43585</v>
      </c>
      <c r="B1738" s="1" t="s">
        <v>1160</v>
      </c>
      <c r="C1738" s="1" t="s">
        <v>3017</v>
      </c>
      <c r="D1738" s="102" t="s">
        <v>2593</v>
      </c>
      <c r="E1738" s="102">
        <v>776</v>
      </c>
      <c r="F1738" s="102" t="s">
        <v>2150</v>
      </c>
      <c r="G1738" s="1">
        <v>-189521.55</v>
      </c>
      <c r="H1738" s="1">
        <v>0</v>
      </c>
      <c r="I1738" s="1">
        <v>0</v>
      </c>
      <c r="J1738" s="1">
        <v>0</v>
      </c>
      <c r="K1738" s="1">
        <v>-189521.55</v>
      </c>
      <c r="L1738" s="1">
        <v>-189.52154999999999</v>
      </c>
      <c r="M1738" s="1"/>
      <c r="N1738" s="1"/>
      <c r="O1738" s="38"/>
      <c r="P1738" s="38"/>
      <c r="AD1738"/>
      <c r="AE1738"/>
    </row>
    <row r="1739" spans="1:31" x14ac:dyDescent="0.35">
      <c r="A1739" s="106">
        <v>43585</v>
      </c>
      <c r="B1739" s="1" t="s">
        <v>1160</v>
      </c>
      <c r="C1739" s="1" t="s">
        <v>3017</v>
      </c>
      <c r="D1739" s="102" t="s">
        <v>2593</v>
      </c>
      <c r="E1739" s="102">
        <v>777</v>
      </c>
      <c r="F1739" s="102" t="s">
        <v>2152</v>
      </c>
      <c r="G1739" s="1">
        <v>-38879.480000000003</v>
      </c>
      <c r="H1739" s="1">
        <v>0</v>
      </c>
      <c r="I1739" s="1">
        <v>0</v>
      </c>
      <c r="J1739" s="1">
        <v>0</v>
      </c>
      <c r="K1739" s="1">
        <v>-38879.480000000003</v>
      </c>
      <c r="L1739" s="1">
        <v>-38.879480000000001</v>
      </c>
      <c r="M1739" s="1"/>
      <c r="N1739" s="1"/>
      <c r="O1739" s="38"/>
      <c r="P1739" s="38"/>
      <c r="AD1739"/>
      <c r="AE1739"/>
    </row>
    <row r="1740" spans="1:31" x14ac:dyDescent="0.35">
      <c r="A1740" s="106">
        <v>43585</v>
      </c>
      <c r="B1740" s="1" t="s">
        <v>1160</v>
      </c>
      <c r="C1740" s="1" t="s">
        <v>3017</v>
      </c>
      <c r="D1740" s="102" t="s">
        <v>2593</v>
      </c>
      <c r="E1740" s="102">
        <v>778</v>
      </c>
      <c r="F1740" s="102" t="s">
        <v>2153</v>
      </c>
      <c r="G1740" s="1">
        <v>-912120</v>
      </c>
      <c r="H1740" s="1">
        <v>0</v>
      </c>
      <c r="I1740" s="1">
        <v>0</v>
      </c>
      <c r="J1740" s="1">
        <v>0</v>
      </c>
      <c r="K1740" s="1">
        <v>-912120</v>
      </c>
      <c r="L1740" s="1">
        <v>-912.12</v>
      </c>
      <c r="M1740" s="1"/>
      <c r="N1740" s="1"/>
      <c r="O1740" s="38"/>
      <c r="P1740" s="38"/>
      <c r="AD1740"/>
      <c r="AE1740"/>
    </row>
    <row r="1741" spans="1:31" x14ac:dyDescent="0.35">
      <c r="A1741" s="106">
        <v>43585</v>
      </c>
      <c r="B1741" s="1" t="s">
        <v>1160</v>
      </c>
      <c r="C1741" s="1" t="s">
        <v>3017</v>
      </c>
      <c r="D1741" s="102" t="s">
        <v>2593</v>
      </c>
      <c r="E1741" s="102">
        <v>779</v>
      </c>
      <c r="F1741" s="102" t="s">
        <v>2154</v>
      </c>
      <c r="G1741" s="1">
        <v>-442.28</v>
      </c>
      <c r="H1741" s="1">
        <v>32883.269999999997</v>
      </c>
      <c r="I1741" s="1">
        <v>32883.26</v>
      </c>
      <c r="J1741" s="1">
        <v>9.9999999947613105E-3</v>
      </c>
      <c r="K1741" s="1">
        <v>-442.27</v>
      </c>
      <c r="L1741" s="1">
        <v>-0.44227</v>
      </c>
      <c r="M1741" s="1"/>
      <c r="N1741" s="1"/>
      <c r="O1741" s="38"/>
      <c r="P1741" s="38"/>
      <c r="AD1741"/>
      <c r="AE1741"/>
    </row>
    <row r="1742" spans="1:31" x14ac:dyDescent="0.35">
      <c r="A1742" s="106">
        <v>43585</v>
      </c>
      <c r="B1742" s="1" t="s">
        <v>1160</v>
      </c>
      <c r="C1742" s="1" t="s">
        <v>3017</v>
      </c>
      <c r="D1742" s="102" t="s">
        <v>2593</v>
      </c>
      <c r="E1742" s="102">
        <v>780</v>
      </c>
      <c r="F1742" s="102" t="s">
        <v>2156</v>
      </c>
      <c r="G1742" s="1">
        <v>-5342968.7300000004</v>
      </c>
      <c r="H1742" s="1">
        <v>1908216.33</v>
      </c>
      <c r="I1742" s="1">
        <v>127226.77</v>
      </c>
      <c r="J1742" s="1">
        <v>1780989.56</v>
      </c>
      <c r="K1742" s="1">
        <v>-3561979.17</v>
      </c>
      <c r="L1742" s="1">
        <v>-3561.9791700000001</v>
      </c>
      <c r="M1742" s="1"/>
      <c r="N1742" s="1"/>
      <c r="O1742" s="38"/>
      <c r="P1742" s="38"/>
      <c r="AD1742"/>
      <c r="AE1742"/>
    </row>
    <row r="1743" spans="1:31" x14ac:dyDescent="0.35">
      <c r="A1743" s="106">
        <v>43585</v>
      </c>
      <c r="B1743" s="1"/>
      <c r="C1743" s="1" t="s">
        <v>3016</v>
      </c>
      <c r="D1743" s="102" t="s">
        <v>2594</v>
      </c>
      <c r="E1743" s="102">
        <v>782</v>
      </c>
      <c r="F1743" s="102" t="s">
        <v>2595</v>
      </c>
      <c r="G1743" s="1">
        <v>-836634.96</v>
      </c>
      <c r="H1743" s="1">
        <v>15849.27</v>
      </c>
      <c r="I1743" s="1">
        <v>32912.47</v>
      </c>
      <c r="J1743" s="1">
        <v>-17063.2</v>
      </c>
      <c r="K1743" s="1">
        <v>-853698.16</v>
      </c>
      <c r="L1743" s="1">
        <v>-853.69816000000003</v>
      </c>
      <c r="M1743" s="1"/>
      <c r="N1743" s="1"/>
      <c r="O1743" s="38"/>
      <c r="P1743" s="38"/>
      <c r="AD1743"/>
      <c r="AE1743"/>
    </row>
    <row r="1744" spans="1:31" x14ac:dyDescent="0.35">
      <c r="A1744" s="106">
        <v>43585</v>
      </c>
      <c r="B1744" s="1"/>
      <c r="C1744" s="1" t="s">
        <v>3016</v>
      </c>
      <c r="D1744" s="102" t="s">
        <v>2596</v>
      </c>
      <c r="E1744" s="102">
        <v>783</v>
      </c>
      <c r="F1744" s="102" t="s">
        <v>2597</v>
      </c>
      <c r="G1744" s="1">
        <v>-836634.96</v>
      </c>
      <c r="H1744" s="1">
        <v>15849.27</v>
      </c>
      <c r="I1744" s="1">
        <v>32912.47</v>
      </c>
      <c r="J1744" s="1">
        <v>-17063.2</v>
      </c>
      <c r="K1744" s="1">
        <v>-853698.16</v>
      </c>
      <c r="L1744" s="1">
        <v>-853.69816000000003</v>
      </c>
      <c r="M1744" s="1"/>
      <c r="N1744" s="1"/>
      <c r="O1744" s="38"/>
      <c r="P1744" s="38"/>
      <c r="AD1744"/>
      <c r="AE1744"/>
    </row>
    <row r="1745" spans="1:31" x14ac:dyDescent="0.35">
      <c r="A1745" s="106">
        <v>43585</v>
      </c>
      <c r="B1745" s="1"/>
      <c r="C1745" s="1" t="s">
        <v>3016</v>
      </c>
      <c r="D1745" s="102" t="s">
        <v>2598</v>
      </c>
      <c r="E1745" s="102">
        <v>784</v>
      </c>
      <c r="F1745" s="102" t="s">
        <v>2599</v>
      </c>
      <c r="G1745" s="1">
        <v>-836634.96</v>
      </c>
      <c r="H1745" s="1">
        <v>15849.27</v>
      </c>
      <c r="I1745" s="1">
        <v>32912.47</v>
      </c>
      <c r="J1745" s="1">
        <v>-17063.2</v>
      </c>
      <c r="K1745" s="1">
        <v>-853698.16</v>
      </c>
      <c r="L1745" s="1">
        <v>-853.69816000000003</v>
      </c>
      <c r="M1745" s="1"/>
      <c r="N1745" s="1"/>
      <c r="O1745" s="38"/>
      <c r="P1745" s="38"/>
      <c r="AD1745"/>
      <c r="AE1745"/>
    </row>
    <row r="1746" spans="1:31" x14ac:dyDescent="0.35">
      <c r="A1746" s="106">
        <v>43585</v>
      </c>
      <c r="B1746" s="1"/>
      <c r="C1746" s="1" t="s">
        <v>3016</v>
      </c>
      <c r="D1746" s="102" t="s">
        <v>2598</v>
      </c>
      <c r="E1746" s="102">
        <v>785</v>
      </c>
      <c r="F1746" s="102" t="s">
        <v>3073</v>
      </c>
      <c r="G1746" s="1">
        <v>-836634.96</v>
      </c>
      <c r="H1746" s="1">
        <v>15849.27</v>
      </c>
      <c r="I1746" s="1">
        <v>32912.47</v>
      </c>
      <c r="J1746" s="1">
        <v>-17063.2</v>
      </c>
      <c r="K1746" s="1">
        <v>-853698.16</v>
      </c>
      <c r="L1746" s="1">
        <v>-853.69816000000003</v>
      </c>
      <c r="M1746" s="1"/>
      <c r="N1746" s="1"/>
      <c r="O1746" s="38"/>
      <c r="P1746" s="38"/>
      <c r="AD1746"/>
      <c r="AE1746"/>
    </row>
    <row r="1747" spans="1:31" x14ac:dyDescent="0.35">
      <c r="A1747" s="106">
        <v>43585</v>
      </c>
      <c r="B1747" s="1" t="s">
        <v>1160</v>
      </c>
      <c r="C1747" s="1" t="s">
        <v>3017</v>
      </c>
      <c r="D1747" s="102" t="s">
        <v>2598</v>
      </c>
      <c r="E1747" s="102">
        <v>787</v>
      </c>
      <c r="F1747" s="102" t="s">
        <v>2600</v>
      </c>
      <c r="G1747" s="1">
        <v>-759759.88</v>
      </c>
      <c r="H1747" s="1">
        <v>15849.27</v>
      </c>
      <c r="I1747" s="1">
        <v>32912.47</v>
      </c>
      <c r="J1747" s="1">
        <v>-17063.2</v>
      </c>
      <c r="K1747" s="1">
        <v>-776823.08</v>
      </c>
      <c r="L1747" s="1">
        <v>-776.82308</v>
      </c>
      <c r="M1747" s="1"/>
      <c r="N1747" s="1"/>
      <c r="O1747" s="38"/>
      <c r="P1747" s="38"/>
      <c r="AD1747"/>
      <c r="AE1747"/>
    </row>
    <row r="1748" spans="1:31" x14ac:dyDescent="0.35">
      <c r="A1748" s="106">
        <v>43585</v>
      </c>
      <c r="B1748" s="1" t="s">
        <v>1160</v>
      </c>
      <c r="C1748" s="1" t="s">
        <v>3017</v>
      </c>
      <c r="D1748" s="102" t="s">
        <v>2598</v>
      </c>
      <c r="E1748" s="102">
        <v>788</v>
      </c>
      <c r="F1748" s="102" t="s">
        <v>2148</v>
      </c>
      <c r="G1748" s="1">
        <v>-76875.08</v>
      </c>
      <c r="H1748" s="1">
        <v>0</v>
      </c>
      <c r="I1748" s="1">
        <v>0</v>
      </c>
      <c r="J1748" s="1">
        <v>0</v>
      </c>
      <c r="K1748" s="1">
        <v>-76875.08</v>
      </c>
      <c r="L1748" s="1">
        <v>-76.875079999999997</v>
      </c>
      <c r="M1748" s="1"/>
      <c r="N1748" s="1"/>
      <c r="O1748" s="38"/>
      <c r="P1748" s="38"/>
      <c r="AD1748"/>
      <c r="AE1748"/>
    </row>
    <row r="1749" spans="1:31" x14ac:dyDescent="0.35">
      <c r="A1749" s="106">
        <v>43585</v>
      </c>
      <c r="B1749" s="1"/>
      <c r="C1749" s="1" t="s">
        <v>3016</v>
      </c>
      <c r="D1749" s="102" t="s">
        <v>2601</v>
      </c>
      <c r="E1749" s="102">
        <v>808</v>
      </c>
      <c r="F1749" s="102" t="s">
        <v>2602</v>
      </c>
      <c r="G1749" s="1">
        <v>-2155905598.3200002</v>
      </c>
      <c r="H1749" s="1">
        <v>814806.99</v>
      </c>
      <c r="I1749" s="1">
        <v>135094.32999999999</v>
      </c>
      <c r="J1749" s="1">
        <v>679712.66</v>
      </c>
      <c r="K1749" s="1">
        <v>-2155225885.6599998</v>
      </c>
      <c r="L1749" s="1">
        <v>-2155225.8856599997</v>
      </c>
      <c r="M1749" s="1"/>
      <c r="N1749" s="1"/>
      <c r="O1749" s="38"/>
      <c r="P1749" s="38"/>
      <c r="AD1749"/>
      <c r="AE1749"/>
    </row>
    <row r="1750" spans="1:31" x14ac:dyDescent="0.35">
      <c r="A1750" s="106">
        <v>43585</v>
      </c>
      <c r="B1750" s="1"/>
      <c r="C1750" s="1" t="s">
        <v>3016</v>
      </c>
      <c r="D1750" s="102" t="s">
        <v>2603</v>
      </c>
      <c r="E1750" s="102">
        <v>809</v>
      </c>
      <c r="F1750" s="102" t="s">
        <v>2157</v>
      </c>
      <c r="G1750" s="1">
        <v>-1083411611.9300001</v>
      </c>
      <c r="H1750" s="1">
        <v>507140.24</v>
      </c>
      <c r="I1750" s="1">
        <v>0</v>
      </c>
      <c r="J1750" s="1">
        <v>507140.24</v>
      </c>
      <c r="K1750" s="1">
        <v>-1082904471.6900001</v>
      </c>
      <c r="L1750" s="1">
        <v>-1082904.47169</v>
      </c>
      <c r="M1750" s="1"/>
      <c r="N1750" s="1"/>
      <c r="O1750" s="38"/>
      <c r="P1750" s="38"/>
      <c r="AD1750"/>
      <c r="AE1750"/>
    </row>
    <row r="1751" spans="1:31" x14ac:dyDescent="0.35">
      <c r="A1751" s="106">
        <v>43585</v>
      </c>
      <c r="B1751" s="1"/>
      <c r="C1751" s="1" t="s">
        <v>3016</v>
      </c>
      <c r="D1751" s="102" t="s">
        <v>2604</v>
      </c>
      <c r="E1751" s="102">
        <v>818</v>
      </c>
      <c r="F1751" s="102" t="s">
        <v>2158</v>
      </c>
      <c r="G1751" s="1">
        <v>-433942177.85000002</v>
      </c>
      <c r="H1751" s="1">
        <v>507140.24</v>
      </c>
      <c r="I1751" s="1">
        <v>0</v>
      </c>
      <c r="J1751" s="1">
        <v>507140.24</v>
      </c>
      <c r="K1751" s="1">
        <v>-433435037.61000001</v>
      </c>
      <c r="L1751" s="1">
        <v>-433435.03761</v>
      </c>
      <c r="M1751" s="1"/>
      <c r="N1751" s="1"/>
      <c r="O1751" s="38"/>
      <c r="P1751" s="38"/>
      <c r="AD1751"/>
      <c r="AE1751"/>
    </row>
    <row r="1752" spans="1:31" x14ac:dyDescent="0.35">
      <c r="A1752" s="106">
        <v>43585</v>
      </c>
      <c r="B1752" s="1" t="s">
        <v>1162</v>
      </c>
      <c r="C1752" s="1" t="s">
        <v>3017</v>
      </c>
      <c r="D1752" s="102" t="s">
        <v>2605</v>
      </c>
      <c r="E1752" s="102">
        <v>819</v>
      </c>
      <c r="F1752" s="102" t="s">
        <v>2159</v>
      </c>
      <c r="G1752" s="1">
        <v>-433942177.85000002</v>
      </c>
      <c r="H1752" s="1">
        <v>507140.24</v>
      </c>
      <c r="I1752" s="1">
        <v>0</v>
      </c>
      <c r="J1752" s="1">
        <v>507140.24</v>
      </c>
      <c r="K1752" s="1">
        <v>-433435037.61000001</v>
      </c>
      <c r="L1752" s="1">
        <v>-433435.03761</v>
      </c>
      <c r="M1752" s="1"/>
      <c r="N1752" s="1"/>
      <c r="O1752" s="38"/>
      <c r="P1752" s="38"/>
      <c r="AD1752"/>
      <c r="AE1752"/>
    </row>
    <row r="1753" spans="1:31" x14ac:dyDescent="0.35">
      <c r="A1753" s="106">
        <v>43585</v>
      </c>
      <c r="B1753" s="1"/>
      <c r="C1753" s="1" t="s">
        <v>3016</v>
      </c>
      <c r="D1753" s="102" t="s">
        <v>2606</v>
      </c>
      <c r="E1753" s="102">
        <v>820</v>
      </c>
      <c r="F1753" s="102" t="s">
        <v>2160</v>
      </c>
      <c r="G1753" s="1">
        <v>-644352639.44000006</v>
      </c>
      <c r="H1753" s="1">
        <v>0</v>
      </c>
      <c r="I1753" s="1">
        <v>0</v>
      </c>
      <c r="J1753" s="1">
        <v>0</v>
      </c>
      <c r="K1753" s="1">
        <v>-644352639.44000006</v>
      </c>
      <c r="L1753" s="1">
        <v>-644352.63944000006</v>
      </c>
      <c r="M1753" s="1"/>
      <c r="N1753" s="1"/>
      <c r="O1753" s="38"/>
      <c r="P1753" s="38"/>
      <c r="AD1753"/>
      <c r="AE1753"/>
    </row>
    <row r="1754" spans="1:31" x14ac:dyDescent="0.35">
      <c r="A1754" s="106">
        <v>43585</v>
      </c>
      <c r="B1754" s="1" t="s">
        <v>1166</v>
      </c>
      <c r="C1754" s="1" t="s">
        <v>3017</v>
      </c>
      <c r="D1754" s="102" t="s">
        <v>2607</v>
      </c>
      <c r="E1754" s="102">
        <v>821</v>
      </c>
      <c r="F1754" s="102" t="s">
        <v>2161</v>
      </c>
      <c r="G1754" s="1">
        <v>-644352639.44000006</v>
      </c>
      <c r="H1754" s="1">
        <v>0</v>
      </c>
      <c r="I1754" s="1">
        <v>0</v>
      </c>
      <c r="J1754" s="1">
        <v>0</v>
      </c>
      <c r="K1754" s="1">
        <v>-644352639.44000006</v>
      </c>
      <c r="L1754" s="1">
        <v>-644352.63944000006</v>
      </c>
      <c r="M1754" s="1"/>
      <c r="N1754" s="1"/>
      <c r="O1754" s="38"/>
      <c r="P1754" s="38"/>
      <c r="AD1754"/>
      <c r="AE1754"/>
    </row>
    <row r="1755" spans="1:31" x14ac:dyDescent="0.35">
      <c r="A1755" s="106">
        <v>43585</v>
      </c>
      <c r="B1755" s="1"/>
      <c r="C1755" s="1" t="s">
        <v>3016</v>
      </c>
      <c r="D1755" s="102" t="s">
        <v>2608</v>
      </c>
      <c r="E1755" s="102">
        <v>822</v>
      </c>
      <c r="F1755" s="102" t="s">
        <v>2151</v>
      </c>
      <c r="G1755" s="1">
        <v>-5116794.6399999997</v>
      </c>
      <c r="H1755" s="1">
        <v>0</v>
      </c>
      <c r="I1755" s="1">
        <v>0</v>
      </c>
      <c r="J1755" s="1">
        <v>0</v>
      </c>
      <c r="K1755" s="1">
        <v>-5116794.6399999997</v>
      </c>
      <c r="L1755" s="1">
        <v>-5116.7946400000001</v>
      </c>
      <c r="M1755" s="1"/>
      <c r="N1755" s="1"/>
      <c r="O1755" s="38"/>
      <c r="P1755" s="38"/>
      <c r="AD1755"/>
      <c r="AE1755"/>
    </row>
    <row r="1756" spans="1:31" x14ac:dyDescent="0.35">
      <c r="A1756" s="106">
        <v>43585</v>
      </c>
      <c r="B1756" s="1" t="s">
        <v>1165</v>
      </c>
      <c r="C1756" s="1" t="s">
        <v>3017</v>
      </c>
      <c r="D1756" s="102" t="s">
        <v>2609</v>
      </c>
      <c r="E1756" s="102">
        <v>823</v>
      </c>
      <c r="F1756" s="102" t="s">
        <v>2162</v>
      </c>
      <c r="G1756" s="1">
        <v>-5116794.6399999997</v>
      </c>
      <c r="H1756" s="1">
        <v>0</v>
      </c>
      <c r="I1756" s="1">
        <v>0</v>
      </c>
      <c r="J1756" s="1">
        <v>0</v>
      </c>
      <c r="K1756" s="1">
        <v>-5116794.6399999997</v>
      </c>
      <c r="L1756" s="1">
        <v>-5116.7946400000001</v>
      </c>
      <c r="M1756" s="1"/>
      <c r="N1756" s="1"/>
      <c r="O1756" s="38"/>
      <c r="P1756" s="38"/>
      <c r="AD1756"/>
      <c r="AE1756"/>
    </row>
    <row r="1757" spans="1:31" x14ac:dyDescent="0.35">
      <c r="A1757" s="106">
        <v>43585</v>
      </c>
      <c r="B1757" s="1"/>
      <c r="C1757" s="1" t="s">
        <v>3016</v>
      </c>
      <c r="D1757" s="102" t="s">
        <v>2610</v>
      </c>
      <c r="E1757" s="102">
        <v>920</v>
      </c>
      <c r="F1757" s="102" t="s">
        <v>2595</v>
      </c>
      <c r="G1757" s="1">
        <v>-350500599.26999998</v>
      </c>
      <c r="H1757" s="1">
        <v>36639.14</v>
      </c>
      <c r="I1757" s="1">
        <v>135094.32999999999</v>
      </c>
      <c r="J1757" s="1">
        <v>-98455.189999999988</v>
      </c>
      <c r="K1757" s="1">
        <v>-350599054.45999998</v>
      </c>
      <c r="L1757" s="1">
        <v>-350599.05445999996</v>
      </c>
      <c r="M1757" s="1"/>
      <c r="N1757" s="1"/>
      <c r="O1757" s="38"/>
      <c r="P1757" s="38"/>
      <c r="AD1757"/>
      <c r="AE1757"/>
    </row>
    <row r="1758" spans="1:31" x14ac:dyDescent="0.35">
      <c r="A1758" s="106">
        <v>43585</v>
      </c>
      <c r="B1758" s="1"/>
      <c r="C1758" s="1" t="s">
        <v>3016</v>
      </c>
      <c r="D1758" s="102" t="s">
        <v>2611</v>
      </c>
      <c r="E1758" s="102">
        <v>921</v>
      </c>
      <c r="F1758" s="102" t="s">
        <v>2595</v>
      </c>
      <c r="G1758" s="1">
        <v>-350500599.26999998</v>
      </c>
      <c r="H1758" s="1">
        <v>36639.14</v>
      </c>
      <c r="I1758" s="1">
        <v>135094.32999999999</v>
      </c>
      <c r="J1758" s="1">
        <v>-98455.189999999988</v>
      </c>
      <c r="K1758" s="1">
        <v>-350599054.45999998</v>
      </c>
      <c r="L1758" s="1">
        <v>-350599.05445999996</v>
      </c>
      <c r="M1758" s="1"/>
      <c r="N1758" s="1"/>
      <c r="O1758" s="38"/>
      <c r="P1758" s="38"/>
      <c r="AD1758"/>
      <c r="AE1758"/>
    </row>
    <row r="1759" spans="1:31" x14ac:dyDescent="0.35">
      <c r="A1759" s="106">
        <v>43585</v>
      </c>
      <c r="B1759" s="1"/>
      <c r="C1759" s="1" t="s">
        <v>3016</v>
      </c>
      <c r="D1759" s="102" t="s">
        <v>2612</v>
      </c>
      <c r="E1759" s="102">
        <v>945</v>
      </c>
      <c r="F1759" s="102" t="s">
        <v>2164</v>
      </c>
      <c r="G1759" s="1">
        <v>-350500599.26999998</v>
      </c>
      <c r="H1759" s="1">
        <v>36639.14</v>
      </c>
      <c r="I1759" s="1">
        <v>135094.32999999999</v>
      </c>
      <c r="J1759" s="1">
        <v>-98455.189999999988</v>
      </c>
      <c r="K1759" s="1">
        <v>-350599054.45999998</v>
      </c>
      <c r="L1759" s="1">
        <v>-350599.05445999996</v>
      </c>
      <c r="M1759" s="1"/>
      <c r="N1759" s="1"/>
      <c r="O1759" s="38"/>
      <c r="P1759" s="38"/>
      <c r="AD1759"/>
      <c r="AE1759"/>
    </row>
    <row r="1760" spans="1:31" x14ac:dyDescent="0.35">
      <c r="A1760" s="106">
        <v>43585</v>
      </c>
      <c r="B1760" s="1" t="s">
        <v>1162</v>
      </c>
      <c r="C1760" s="1" t="s">
        <v>3017</v>
      </c>
      <c r="D1760" s="102" t="s">
        <v>2612</v>
      </c>
      <c r="E1760" s="102">
        <v>946</v>
      </c>
      <c r="F1760" s="102" t="s">
        <v>2165</v>
      </c>
      <c r="G1760" s="1">
        <v>-323442006.61000001</v>
      </c>
      <c r="H1760" s="1">
        <v>0</v>
      </c>
      <c r="I1760" s="1">
        <v>0</v>
      </c>
      <c r="J1760" s="1">
        <v>0</v>
      </c>
      <c r="K1760" s="1">
        <v>-323442006.61000001</v>
      </c>
      <c r="L1760" s="1">
        <v>-323442.00661000004</v>
      </c>
      <c r="M1760" s="1"/>
      <c r="N1760" s="1"/>
      <c r="O1760" s="38"/>
      <c r="P1760" s="38"/>
      <c r="AD1760"/>
      <c r="AE1760"/>
    </row>
    <row r="1761" spans="1:31" x14ac:dyDescent="0.35">
      <c r="A1761" s="106">
        <v>43585</v>
      </c>
      <c r="B1761" s="1" t="s">
        <v>1163</v>
      </c>
      <c r="C1761" s="1" t="s">
        <v>3017</v>
      </c>
      <c r="D1761" s="102" t="s">
        <v>2612</v>
      </c>
      <c r="E1761" s="102">
        <v>947</v>
      </c>
      <c r="F1761" s="102" t="s">
        <v>1847</v>
      </c>
      <c r="G1761" s="1">
        <v>-27058592.66</v>
      </c>
      <c r="H1761" s="1">
        <v>36639.14</v>
      </c>
      <c r="I1761" s="1">
        <v>135094.32999999999</v>
      </c>
      <c r="J1761" s="1">
        <v>-98455.189999999988</v>
      </c>
      <c r="K1761" s="1">
        <v>-27157047.850000001</v>
      </c>
      <c r="L1761" s="1">
        <v>-27157.047850000003</v>
      </c>
      <c r="M1761" s="1"/>
      <c r="N1761" s="1"/>
      <c r="O1761" s="38"/>
      <c r="P1761" s="38"/>
      <c r="AD1761"/>
      <c r="AE1761"/>
    </row>
    <row r="1762" spans="1:31" x14ac:dyDescent="0.35">
      <c r="A1762" s="106">
        <v>43585</v>
      </c>
      <c r="B1762" s="1"/>
      <c r="C1762" s="1" t="s">
        <v>3016</v>
      </c>
      <c r="D1762" s="102" t="s">
        <v>3074</v>
      </c>
      <c r="E1762" s="102">
        <v>1950</v>
      </c>
      <c r="F1762" s="102" t="s">
        <v>2166</v>
      </c>
      <c r="G1762" s="1">
        <v>-721993387.12</v>
      </c>
      <c r="H1762" s="1">
        <v>271027.61</v>
      </c>
      <c r="I1762" s="1">
        <v>0</v>
      </c>
      <c r="J1762" s="1">
        <v>271027.61</v>
      </c>
      <c r="K1762" s="1">
        <v>-721722359.50999999</v>
      </c>
      <c r="L1762" s="1">
        <v>-721722.35950999998</v>
      </c>
      <c r="M1762" s="1"/>
      <c r="N1762" s="1"/>
      <c r="O1762" s="38"/>
      <c r="P1762" s="38"/>
      <c r="AD1762"/>
      <c r="AE1762"/>
    </row>
    <row r="1763" spans="1:31" x14ac:dyDescent="0.35">
      <c r="A1763" s="106">
        <v>43585</v>
      </c>
      <c r="B1763" s="1"/>
      <c r="C1763" s="1" t="s">
        <v>3016</v>
      </c>
      <c r="D1763" s="102" t="s">
        <v>3075</v>
      </c>
      <c r="E1763" s="102">
        <v>1951</v>
      </c>
      <c r="F1763" s="102" t="s">
        <v>2166</v>
      </c>
      <c r="G1763" s="1">
        <v>-721993387.12</v>
      </c>
      <c r="H1763" s="1">
        <v>271027.61</v>
      </c>
      <c r="I1763" s="1">
        <v>0</v>
      </c>
      <c r="J1763" s="1">
        <v>271027.61</v>
      </c>
      <c r="K1763" s="1">
        <v>-721722359.50999999</v>
      </c>
      <c r="L1763" s="1">
        <v>-721722.35950999998</v>
      </c>
      <c r="M1763" s="1"/>
      <c r="N1763" s="1"/>
      <c r="O1763" s="38"/>
      <c r="P1763" s="38"/>
      <c r="AD1763"/>
      <c r="AE1763"/>
    </row>
    <row r="1764" spans="1:31" x14ac:dyDescent="0.35">
      <c r="A1764" s="106">
        <v>43585</v>
      </c>
      <c r="B1764" s="1" t="s">
        <v>1164</v>
      </c>
      <c r="C1764" s="1" t="s">
        <v>3017</v>
      </c>
      <c r="D1764" s="102" t="s">
        <v>3098</v>
      </c>
      <c r="E1764" s="102">
        <v>1952</v>
      </c>
      <c r="F1764" s="102" t="s">
        <v>2167</v>
      </c>
      <c r="G1764" s="1">
        <v>-530877490.43000001</v>
      </c>
      <c r="H1764" s="1">
        <v>199285.01</v>
      </c>
      <c r="I1764" s="1">
        <v>0</v>
      </c>
      <c r="J1764" s="1">
        <v>199285.01</v>
      </c>
      <c r="K1764" s="1">
        <v>-530678205.42000002</v>
      </c>
      <c r="L1764" s="1">
        <v>-530678.20542000001</v>
      </c>
      <c r="M1764" s="1"/>
      <c r="N1764" s="1"/>
      <c r="O1764" s="38"/>
      <c r="P1764" s="38"/>
      <c r="AD1764"/>
      <c r="AE1764"/>
    </row>
    <row r="1765" spans="1:31" x14ac:dyDescent="0.35">
      <c r="A1765" s="106">
        <v>43585</v>
      </c>
      <c r="B1765" s="1" t="s">
        <v>1164</v>
      </c>
      <c r="C1765" s="1" t="s">
        <v>3017</v>
      </c>
      <c r="D1765" s="102" t="s">
        <v>3098</v>
      </c>
      <c r="E1765" s="102">
        <v>1953</v>
      </c>
      <c r="F1765" s="102" t="s">
        <v>2168</v>
      </c>
      <c r="G1765" s="1">
        <v>-191115896.69</v>
      </c>
      <c r="H1765" s="1">
        <v>71742.600000000006</v>
      </c>
      <c r="I1765" s="1">
        <v>0</v>
      </c>
      <c r="J1765" s="1">
        <v>71742.600000000006</v>
      </c>
      <c r="K1765" s="1">
        <v>-191044154.09</v>
      </c>
      <c r="L1765" s="1">
        <v>-191044.15409</v>
      </c>
      <c r="M1765" s="1"/>
      <c r="N1765" s="1"/>
      <c r="O1765" s="38"/>
      <c r="P1765" s="38"/>
      <c r="AD1765"/>
      <c r="AE1765"/>
    </row>
    <row r="1766" spans="1:31" x14ac:dyDescent="0.35">
      <c r="A1766" s="106">
        <v>43585</v>
      </c>
      <c r="B1766" s="1"/>
      <c r="C1766" s="1" t="s">
        <v>3016</v>
      </c>
      <c r="D1766" s="102" t="s">
        <v>2613</v>
      </c>
      <c r="E1766" s="102">
        <v>951</v>
      </c>
      <c r="F1766" s="102" t="s">
        <v>2614</v>
      </c>
      <c r="G1766" s="1">
        <v>-3100930061.1199999</v>
      </c>
      <c r="H1766" s="1">
        <v>1104667.6299999999</v>
      </c>
      <c r="I1766" s="1">
        <v>1104667.6299999999</v>
      </c>
      <c r="J1766" s="1">
        <v>0</v>
      </c>
      <c r="K1766" s="1">
        <v>-3100930061.1199999</v>
      </c>
      <c r="L1766" s="1">
        <v>-3100930.0611199997</v>
      </c>
      <c r="M1766" s="1"/>
      <c r="N1766" s="1"/>
      <c r="O1766" s="38"/>
      <c r="P1766" s="38"/>
      <c r="AD1766"/>
      <c r="AE1766"/>
    </row>
    <row r="1767" spans="1:31" x14ac:dyDescent="0.35">
      <c r="A1767" s="106">
        <v>43585</v>
      </c>
      <c r="B1767" s="1"/>
      <c r="C1767" s="1" t="s">
        <v>3016</v>
      </c>
      <c r="D1767" s="102" t="s">
        <v>2615</v>
      </c>
      <c r="E1767" s="102">
        <v>952</v>
      </c>
      <c r="F1767" s="102" t="s">
        <v>2616</v>
      </c>
      <c r="G1767" s="1">
        <v>-1577500561.51</v>
      </c>
      <c r="H1767" s="1">
        <v>0</v>
      </c>
      <c r="I1767" s="1">
        <v>0</v>
      </c>
      <c r="J1767" s="1">
        <v>0</v>
      </c>
      <c r="K1767" s="1">
        <v>-1577500561.51</v>
      </c>
      <c r="L1767" s="1">
        <v>-1577500.5615099999</v>
      </c>
      <c r="M1767" s="1"/>
      <c r="N1767" s="1"/>
      <c r="O1767" s="38"/>
      <c r="P1767" s="38"/>
      <c r="AD1767"/>
      <c r="AE1767"/>
    </row>
    <row r="1768" spans="1:31" x14ac:dyDescent="0.35">
      <c r="A1768" s="106">
        <v>43585</v>
      </c>
      <c r="B1768" s="1"/>
      <c r="C1768" s="1" t="s">
        <v>3016</v>
      </c>
      <c r="D1768" s="102" t="s">
        <v>2617</v>
      </c>
      <c r="E1768" s="102">
        <v>953</v>
      </c>
      <c r="F1768" s="102" t="s">
        <v>2616</v>
      </c>
      <c r="G1768" s="1">
        <v>-1577500561.51</v>
      </c>
      <c r="H1768" s="1">
        <v>0</v>
      </c>
      <c r="I1768" s="1">
        <v>0</v>
      </c>
      <c r="J1768" s="1">
        <v>0</v>
      </c>
      <c r="K1768" s="1">
        <v>-1577500561.51</v>
      </c>
      <c r="L1768" s="1">
        <v>-1577500.5615099999</v>
      </c>
      <c r="M1768" s="1"/>
      <c r="N1768" s="1"/>
      <c r="O1768" s="38"/>
      <c r="P1768" s="38"/>
      <c r="AD1768"/>
      <c r="AE1768"/>
    </row>
    <row r="1769" spans="1:31" x14ac:dyDescent="0.35">
      <c r="A1769" s="106">
        <v>43585</v>
      </c>
      <c r="B1769" s="1" t="s">
        <v>1168</v>
      </c>
      <c r="C1769" s="1" t="s">
        <v>3017</v>
      </c>
      <c r="D1769" s="102" t="s">
        <v>2618</v>
      </c>
      <c r="E1769" s="102">
        <v>954</v>
      </c>
      <c r="F1769" s="102" t="s">
        <v>2619</v>
      </c>
      <c r="G1769" s="1">
        <v>-1577500561.51</v>
      </c>
      <c r="H1769" s="1">
        <v>0</v>
      </c>
      <c r="I1769" s="1">
        <v>0</v>
      </c>
      <c r="J1769" s="1">
        <v>0</v>
      </c>
      <c r="K1769" s="1">
        <v>-1577500561.51</v>
      </c>
      <c r="L1769" s="1">
        <v>-1577500.5615099999</v>
      </c>
      <c r="M1769" s="1"/>
      <c r="N1769" s="1"/>
      <c r="O1769" s="38"/>
      <c r="P1769" s="38"/>
      <c r="AD1769"/>
      <c r="AE1769"/>
    </row>
    <row r="1770" spans="1:31" x14ac:dyDescent="0.35">
      <c r="A1770" s="106">
        <v>43585</v>
      </c>
      <c r="B1770" s="1"/>
      <c r="C1770" s="1" t="s">
        <v>3016</v>
      </c>
      <c r="D1770" s="102" t="s">
        <v>2620</v>
      </c>
      <c r="E1770" s="102">
        <v>963</v>
      </c>
      <c r="F1770" s="102" t="s">
        <v>2621</v>
      </c>
      <c r="G1770" s="1">
        <v>-26198728.829999998</v>
      </c>
      <c r="H1770" s="1">
        <v>0</v>
      </c>
      <c r="I1770" s="1">
        <v>36500</v>
      </c>
      <c r="J1770" s="1">
        <v>-36500</v>
      </c>
      <c r="K1770" s="1">
        <v>-26235228.829999998</v>
      </c>
      <c r="L1770" s="1">
        <v>-26235.22883</v>
      </c>
      <c r="M1770" s="1"/>
      <c r="N1770" s="1"/>
      <c r="O1770" s="38"/>
      <c r="P1770" s="38"/>
      <c r="AD1770"/>
      <c r="AE1770"/>
    </row>
    <row r="1771" spans="1:31" x14ac:dyDescent="0.35">
      <c r="A1771" s="106">
        <v>43585</v>
      </c>
      <c r="B1771" s="1"/>
      <c r="C1771" s="1" t="s">
        <v>3016</v>
      </c>
      <c r="D1771" s="102" t="s">
        <v>2622</v>
      </c>
      <c r="E1771" s="102">
        <v>964</v>
      </c>
      <c r="F1771" s="102" t="s">
        <v>2621</v>
      </c>
      <c r="G1771" s="1">
        <v>-26198728.829999998</v>
      </c>
      <c r="H1771" s="1">
        <v>0</v>
      </c>
      <c r="I1771" s="1">
        <v>36500</v>
      </c>
      <c r="J1771" s="1">
        <v>-36500</v>
      </c>
      <c r="K1771" s="1">
        <v>-26235228.829999998</v>
      </c>
      <c r="L1771" s="1">
        <v>-26235.22883</v>
      </c>
      <c r="M1771" s="1"/>
      <c r="N1771" s="1"/>
      <c r="O1771" s="38"/>
      <c r="P1771" s="38"/>
      <c r="AD1771"/>
      <c r="AE1771"/>
    </row>
    <row r="1772" spans="1:31" x14ac:dyDescent="0.35">
      <c r="A1772" s="106">
        <v>43585</v>
      </c>
      <c r="B1772" s="1"/>
      <c r="C1772" s="1" t="s">
        <v>3016</v>
      </c>
      <c r="D1772" s="102" t="s">
        <v>2623</v>
      </c>
      <c r="E1772" s="102">
        <v>968</v>
      </c>
      <c r="F1772" s="102" t="s">
        <v>2624</v>
      </c>
      <c r="G1772" s="1">
        <v>-26162044.260000002</v>
      </c>
      <c r="H1772" s="1">
        <v>0</v>
      </c>
      <c r="I1772" s="1">
        <v>36500</v>
      </c>
      <c r="J1772" s="1">
        <v>-36500</v>
      </c>
      <c r="K1772" s="1">
        <v>-26198544.260000002</v>
      </c>
      <c r="L1772" s="1">
        <v>-26198.544260000002</v>
      </c>
      <c r="M1772" s="1"/>
      <c r="N1772" s="1"/>
      <c r="O1772" s="38"/>
      <c r="P1772" s="38"/>
      <c r="AD1772"/>
      <c r="AE1772"/>
    </row>
    <row r="1773" spans="1:31" x14ac:dyDescent="0.35">
      <c r="A1773" s="106">
        <v>43585</v>
      </c>
      <c r="B1773" s="1" t="s">
        <v>1169</v>
      </c>
      <c r="C1773" s="1" t="s">
        <v>3017</v>
      </c>
      <c r="D1773" s="102" t="s">
        <v>2623</v>
      </c>
      <c r="E1773" s="102">
        <v>969</v>
      </c>
      <c r="F1773" s="102" t="s">
        <v>2169</v>
      </c>
      <c r="G1773" s="1">
        <v>-2777.91</v>
      </c>
      <c r="H1773" s="1">
        <v>0</v>
      </c>
      <c r="I1773" s="1">
        <v>0</v>
      </c>
      <c r="J1773" s="1">
        <v>0</v>
      </c>
      <c r="K1773" s="1">
        <v>-2777.91</v>
      </c>
      <c r="L1773" s="1">
        <v>-2.7779099999999999</v>
      </c>
      <c r="M1773" s="1"/>
      <c r="N1773" s="1"/>
      <c r="O1773" s="38"/>
      <c r="P1773" s="38"/>
      <c r="AD1773"/>
      <c r="AE1773"/>
    </row>
    <row r="1774" spans="1:31" x14ac:dyDescent="0.35">
      <c r="A1774" s="106">
        <v>43585</v>
      </c>
      <c r="B1774" s="1" t="s">
        <v>1169</v>
      </c>
      <c r="C1774" s="1" t="s">
        <v>3017</v>
      </c>
      <c r="D1774" s="102" t="s">
        <v>2623</v>
      </c>
      <c r="E1774" s="102">
        <v>970</v>
      </c>
      <c r="F1774" s="102" t="s">
        <v>2170</v>
      </c>
      <c r="G1774" s="1">
        <v>-2193.35</v>
      </c>
      <c r="H1774" s="1">
        <v>0</v>
      </c>
      <c r="I1774" s="1">
        <v>0</v>
      </c>
      <c r="J1774" s="1">
        <v>0</v>
      </c>
      <c r="K1774" s="1">
        <v>-2193.35</v>
      </c>
      <c r="L1774" s="1">
        <v>-2.1933499999999997</v>
      </c>
      <c r="M1774" s="1"/>
      <c r="N1774" s="1"/>
      <c r="O1774" s="38"/>
      <c r="P1774" s="38"/>
      <c r="AD1774"/>
      <c r="AE1774"/>
    </row>
    <row r="1775" spans="1:31" x14ac:dyDescent="0.35">
      <c r="A1775" s="106">
        <v>43585</v>
      </c>
      <c r="B1775" s="1" t="s">
        <v>1169</v>
      </c>
      <c r="C1775" s="1" t="s">
        <v>3017</v>
      </c>
      <c r="D1775" s="102" t="s">
        <v>2623</v>
      </c>
      <c r="E1775" s="102">
        <v>971</v>
      </c>
      <c r="F1775" s="102" t="s">
        <v>2171</v>
      </c>
      <c r="G1775" s="1">
        <v>-920000</v>
      </c>
      <c r="H1775" s="1">
        <v>0</v>
      </c>
      <c r="I1775" s="1">
        <v>0</v>
      </c>
      <c r="J1775" s="1">
        <v>0</v>
      </c>
      <c r="K1775" s="1">
        <v>-920000</v>
      </c>
      <c r="L1775" s="1">
        <v>-920</v>
      </c>
      <c r="M1775" s="1"/>
      <c r="N1775" s="1"/>
      <c r="O1775" s="38"/>
      <c r="P1775" s="38"/>
      <c r="AD1775"/>
      <c r="AE1775"/>
    </row>
    <row r="1776" spans="1:31" x14ac:dyDescent="0.35">
      <c r="A1776" s="106">
        <v>43585</v>
      </c>
      <c r="B1776" s="1" t="s">
        <v>1169</v>
      </c>
      <c r="C1776" s="1" t="s">
        <v>3017</v>
      </c>
      <c r="D1776" s="102" t="s">
        <v>2623</v>
      </c>
      <c r="E1776" s="102">
        <v>972</v>
      </c>
      <c r="F1776" s="102" t="s">
        <v>2172</v>
      </c>
      <c r="G1776" s="1">
        <v>-23290.720000000001</v>
      </c>
      <c r="H1776" s="1">
        <v>0</v>
      </c>
      <c r="I1776" s="1">
        <v>0</v>
      </c>
      <c r="J1776" s="1">
        <v>0</v>
      </c>
      <c r="K1776" s="1">
        <v>-23290.720000000001</v>
      </c>
      <c r="L1776" s="1">
        <v>-23.29072</v>
      </c>
      <c r="M1776" s="1"/>
      <c r="N1776" s="1"/>
      <c r="O1776" s="38"/>
      <c r="P1776" s="38"/>
      <c r="AD1776"/>
      <c r="AE1776"/>
    </row>
    <row r="1777" spans="1:31" x14ac:dyDescent="0.35">
      <c r="A1777" s="106">
        <v>43585</v>
      </c>
      <c r="B1777" s="1" t="s">
        <v>1169</v>
      </c>
      <c r="C1777" s="1" t="s">
        <v>3017</v>
      </c>
      <c r="D1777" s="102" t="s">
        <v>2623</v>
      </c>
      <c r="E1777" s="102">
        <v>973</v>
      </c>
      <c r="F1777" s="102" t="s">
        <v>1847</v>
      </c>
      <c r="G1777" s="1">
        <v>-25213782.280000001</v>
      </c>
      <c r="H1777" s="1">
        <v>0</v>
      </c>
      <c r="I1777" s="1">
        <v>36500</v>
      </c>
      <c r="J1777" s="1">
        <v>-36500</v>
      </c>
      <c r="K1777" s="1">
        <v>-25250282.280000001</v>
      </c>
      <c r="L1777" s="1">
        <v>-25250.282279999999</v>
      </c>
      <c r="M1777" s="1"/>
      <c r="N1777" s="1"/>
      <c r="O1777" s="38"/>
      <c r="P1777" s="38"/>
      <c r="AD1777"/>
      <c r="AE1777"/>
    </row>
    <row r="1778" spans="1:31" x14ac:dyDescent="0.35">
      <c r="A1778" s="106">
        <v>43585</v>
      </c>
      <c r="B1778" s="1"/>
      <c r="C1778" s="1" t="s">
        <v>3016</v>
      </c>
      <c r="D1778" s="102" t="s">
        <v>2625</v>
      </c>
      <c r="E1778" s="102">
        <v>974</v>
      </c>
      <c r="F1778" s="102" t="s">
        <v>2626</v>
      </c>
      <c r="G1778" s="1">
        <v>-36684.57</v>
      </c>
      <c r="H1778" s="1">
        <v>0</v>
      </c>
      <c r="I1778" s="1">
        <v>0</v>
      </c>
      <c r="J1778" s="1">
        <v>0</v>
      </c>
      <c r="K1778" s="1">
        <v>-36684.57</v>
      </c>
      <c r="L1778" s="1">
        <v>-36.684570000000001</v>
      </c>
      <c r="M1778" s="1"/>
      <c r="N1778" s="1"/>
      <c r="O1778" s="38"/>
      <c r="P1778" s="38"/>
      <c r="AD1778"/>
      <c r="AE1778"/>
    </row>
    <row r="1779" spans="1:31" x14ac:dyDescent="0.35">
      <c r="A1779" s="106">
        <v>43585</v>
      </c>
      <c r="B1779" s="1" t="s">
        <v>1169</v>
      </c>
      <c r="C1779" s="1" t="s">
        <v>3017</v>
      </c>
      <c r="D1779" s="102" t="s">
        <v>2625</v>
      </c>
      <c r="E1779" s="102">
        <v>975</v>
      </c>
      <c r="F1779" s="102" t="s">
        <v>2173</v>
      </c>
      <c r="G1779" s="1">
        <v>-18298.990000000002</v>
      </c>
      <c r="H1779" s="1">
        <v>0</v>
      </c>
      <c r="I1779" s="1">
        <v>0</v>
      </c>
      <c r="J1779" s="1">
        <v>0</v>
      </c>
      <c r="K1779" s="1">
        <v>-18298.990000000002</v>
      </c>
      <c r="L1779" s="1">
        <v>-18.29899</v>
      </c>
      <c r="M1779" s="1"/>
      <c r="N1779" s="1"/>
      <c r="O1779" s="38"/>
      <c r="P1779" s="38"/>
      <c r="AD1779"/>
      <c r="AE1779"/>
    </row>
    <row r="1780" spans="1:31" x14ac:dyDescent="0.35">
      <c r="A1780" s="106">
        <v>43585</v>
      </c>
      <c r="B1780" s="1" t="s">
        <v>1169</v>
      </c>
      <c r="C1780" s="1" t="s">
        <v>3017</v>
      </c>
      <c r="D1780" s="102" t="s">
        <v>2625</v>
      </c>
      <c r="E1780" s="102">
        <v>976</v>
      </c>
      <c r="F1780" s="102" t="s">
        <v>2173</v>
      </c>
      <c r="G1780" s="1">
        <v>-18385.580000000002</v>
      </c>
      <c r="H1780" s="1">
        <v>0</v>
      </c>
      <c r="I1780" s="1">
        <v>0</v>
      </c>
      <c r="J1780" s="1">
        <v>0</v>
      </c>
      <c r="K1780" s="1">
        <v>-18385.580000000002</v>
      </c>
      <c r="L1780" s="1">
        <v>-18.385580000000001</v>
      </c>
      <c r="M1780" s="1"/>
      <c r="N1780" s="1"/>
      <c r="O1780" s="38"/>
      <c r="P1780" s="38"/>
      <c r="AD1780"/>
      <c r="AE1780"/>
    </row>
    <row r="1781" spans="1:31" x14ac:dyDescent="0.35">
      <c r="A1781" s="106">
        <v>43585</v>
      </c>
      <c r="B1781" s="1"/>
      <c r="C1781" s="1" t="s">
        <v>3016</v>
      </c>
      <c r="D1781" s="102" t="s">
        <v>2627</v>
      </c>
      <c r="E1781" s="102">
        <v>977</v>
      </c>
      <c r="F1781" s="102" t="s">
        <v>2628</v>
      </c>
      <c r="G1781" s="1">
        <v>-1407223832.3299999</v>
      </c>
      <c r="H1781" s="1">
        <v>797140.02</v>
      </c>
      <c r="I1781" s="1">
        <v>271027.61</v>
      </c>
      <c r="J1781" s="1">
        <v>526112.41</v>
      </c>
      <c r="K1781" s="1">
        <v>-1406697719.9200001</v>
      </c>
      <c r="L1781" s="1">
        <v>-1406697.7199200001</v>
      </c>
      <c r="M1781" s="1"/>
      <c r="N1781" s="1"/>
      <c r="O1781" s="38"/>
      <c r="P1781" s="38"/>
      <c r="AD1781"/>
      <c r="AE1781"/>
    </row>
    <row r="1782" spans="1:31" x14ac:dyDescent="0.35">
      <c r="A1782" s="106">
        <v>43585</v>
      </c>
      <c r="B1782" s="1"/>
      <c r="C1782" s="1" t="s">
        <v>3016</v>
      </c>
      <c r="D1782" s="102" t="s">
        <v>2629</v>
      </c>
      <c r="E1782" s="102">
        <v>980</v>
      </c>
      <c r="F1782" s="102" t="s">
        <v>2630</v>
      </c>
      <c r="G1782" s="1">
        <v>-1407223832.3299999</v>
      </c>
      <c r="H1782" s="1">
        <v>797140.02</v>
      </c>
      <c r="I1782" s="1">
        <v>271027.61</v>
      </c>
      <c r="J1782" s="1">
        <v>526112.41</v>
      </c>
      <c r="K1782" s="1">
        <v>-1406697719.9200001</v>
      </c>
      <c r="L1782" s="1">
        <v>-1406697.7199200001</v>
      </c>
      <c r="M1782" s="1"/>
      <c r="N1782" s="1"/>
      <c r="O1782" s="38"/>
      <c r="P1782" s="38"/>
      <c r="AD1782"/>
      <c r="AE1782"/>
    </row>
    <row r="1783" spans="1:31" x14ac:dyDescent="0.35">
      <c r="A1783" s="106">
        <v>43585</v>
      </c>
      <c r="B1783" s="1" t="s">
        <v>1170</v>
      </c>
      <c r="C1783" s="1" t="s">
        <v>3017</v>
      </c>
      <c r="D1783" s="102" t="s">
        <v>2631</v>
      </c>
      <c r="E1783" s="102">
        <v>983</v>
      </c>
      <c r="F1783" s="102" t="s">
        <v>2174</v>
      </c>
      <c r="G1783" s="1">
        <v>-2172811479.2399998</v>
      </c>
      <c r="H1783" s="1">
        <v>0</v>
      </c>
      <c r="I1783" s="1">
        <v>0</v>
      </c>
      <c r="J1783" s="1">
        <v>0</v>
      </c>
      <c r="K1783" s="1">
        <v>-2172811479.2399998</v>
      </c>
      <c r="L1783" s="1">
        <v>-2172811.4792399998</v>
      </c>
      <c r="M1783" s="1"/>
      <c r="N1783" s="1"/>
      <c r="O1783" s="38"/>
      <c r="P1783" s="38"/>
      <c r="AD1783"/>
      <c r="AE1783"/>
    </row>
    <row r="1784" spans="1:31" x14ac:dyDescent="0.35">
      <c r="A1784" s="106">
        <v>43585</v>
      </c>
      <c r="B1784" s="1" t="s">
        <v>1170</v>
      </c>
      <c r="C1784" s="1" t="s">
        <v>3017</v>
      </c>
      <c r="D1784" s="102" t="s">
        <v>2631</v>
      </c>
      <c r="E1784" s="102">
        <v>984</v>
      </c>
      <c r="F1784" s="102" t="s">
        <v>2175</v>
      </c>
      <c r="G1784" s="1">
        <v>40654157.700000003</v>
      </c>
      <c r="H1784" s="1">
        <v>797140.02</v>
      </c>
      <c r="I1784" s="1">
        <v>0</v>
      </c>
      <c r="J1784" s="1">
        <v>797140.02</v>
      </c>
      <c r="K1784" s="1">
        <v>41451297.719999999</v>
      </c>
      <c r="L1784" s="1">
        <v>41451.297720000002</v>
      </c>
      <c r="M1784" s="1"/>
      <c r="N1784" s="1"/>
      <c r="O1784" s="38"/>
      <c r="P1784" s="38"/>
      <c r="AD1784"/>
      <c r="AE1784"/>
    </row>
    <row r="1785" spans="1:31" x14ac:dyDescent="0.35">
      <c r="A1785" s="106">
        <v>43585</v>
      </c>
      <c r="B1785" s="1" t="s">
        <v>1170</v>
      </c>
      <c r="C1785" s="1" t="s">
        <v>3017</v>
      </c>
      <c r="D1785" s="102" t="s">
        <v>2631</v>
      </c>
      <c r="E1785" s="102">
        <v>985</v>
      </c>
      <c r="F1785" s="102" t="s">
        <v>2176</v>
      </c>
      <c r="G1785" s="1">
        <v>533039330.19999999</v>
      </c>
      <c r="H1785" s="1">
        <v>0</v>
      </c>
      <c r="I1785" s="1">
        <v>199285.01</v>
      </c>
      <c r="J1785" s="1">
        <v>-199285.01</v>
      </c>
      <c r="K1785" s="1">
        <v>532840045.19</v>
      </c>
      <c r="L1785" s="1">
        <v>532840.04518999998</v>
      </c>
      <c r="M1785" s="1"/>
      <c r="N1785" s="1"/>
      <c r="O1785" s="38"/>
      <c r="P1785" s="38"/>
      <c r="AD1785"/>
      <c r="AE1785"/>
    </row>
    <row r="1786" spans="1:31" x14ac:dyDescent="0.35">
      <c r="A1786" s="106">
        <v>43585</v>
      </c>
      <c r="B1786" s="1" t="s">
        <v>1170</v>
      </c>
      <c r="C1786" s="1" t="s">
        <v>3017</v>
      </c>
      <c r="D1786" s="102" t="s">
        <v>2631</v>
      </c>
      <c r="E1786" s="102">
        <v>986</v>
      </c>
      <c r="F1786" s="102" t="s">
        <v>2177</v>
      </c>
      <c r="G1786" s="1">
        <v>191894159.00999999</v>
      </c>
      <c r="H1786" s="1">
        <v>0</v>
      </c>
      <c r="I1786" s="1">
        <v>71742.600000000006</v>
      </c>
      <c r="J1786" s="1">
        <v>-71742.600000000006</v>
      </c>
      <c r="K1786" s="1">
        <v>191822416.41</v>
      </c>
      <c r="L1786" s="1">
        <v>191822.41641000001</v>
      </c>
      <c r="M1786" s="1"/>
      <c r="N1786" s="1"/>
      <c r="O1786" s="38"/>
      <c r="P1786" s="38"/>
      <c r="AD1786"/>
      <c r="AE1786"/>
    </row>
    <row r="1787" spans="1:31" x14ac:dyDescent="0.35">
      <c r="A1787" s="106">
        <v>43585</v>
      </c>
      <c r="B1787" s="1"/>
      <c r="C1787" s="1" t="s">
        <v>3016</v>
      </c>
      <c r="D1787" s="102" t="s">
        <v>2632</v>
      </c>
      <c r="E1787" s="102">
        <v>997</v>
      </c>
      <c r="F1787" s="102" t="s">
        <v>2633</v>
      </c>
      <c r="G1787" s="1">
        <v>-721350.44</v>
      </c>
      <c r="H1787" s="1">
        <v>0</v>
      </c>
      <c r="I1787" s="1">
        <v>0</v>
      </c>
      <c r="J1787" s="1">
        <v>0</v>
      </c>
      <c r="K1787" s="1">
        <v>-721350.44</v>
      </c>
      <c r="L1787" s="1">
        <v>-721.35043999999994</v>
      </c>
      <c r="M1787" s="1"/>
      <c r="N1787" s="1"/>
      <c r="O1787" s="38"/>
      <c r="P1787" s="38"/>
      <c r="AD1787"/>
      <c r="AE1787"/>
    </row>
    <row r="1788" spans="1:31" x14ac:dyDescent="0.35">
      <c r="A1788" s="106">
        <v>43585</v>
      </c>
      <c r="B1788" s="1"/>
      <c r="C1788" s="1" t="s">
        <v>3016</v>
      </c>
      <c r="D1788" s="102" t="s">
        <v>2634</v>
      </c>
      <c r="E1788" s="102">
        <v>998</v>
      </c>
      <c r="F1788" s="102" t="s">
        <v>2633</v>
      </c>
      <c r="G1788" s="1">
        <v>-721350.44</v>
      </c>
      <c r="H1788" s="1">
        <v>0</v>
      </c>
      <c r="I1788" s="1">
        <v>0</v>
      </c>
      <c r="J1788" s="1">
        <v>0</v>
      </c>
      <c r="K1788" s="1">
        <v>-721350.44</v>
      </c>
      <c r="L1788" s="1">
        <v>-721.35043999999994</v>
      </c>
      <c r="M1788" s="1"/>
      <c r="N1788" s="1"/>
      <c r="O1788" s="38"/>
      <c r="P1788" s="38"/>
      <c r="AD1788"/>
      <c r="AE1788"/>
    </row>
    <row r="1789" spans="1:31" x14ac:dyDescent="0.35">
      <c r="A1789" s="106">
        <v>43585</v>
      </c>
      <c r="B1789" s="1"/>
      <c r="C1789" s="1" t="s">
        <v>3016</v>
      </c>
      <c r="D1789" s="102" t="s">
        <v>2635</v>
      </c>
      <c r="E1789" s="102">
        <v>999</v>
      </c>
      <c r="F1789" s="102" t="s">
        <v>2633</v>
      </c>
      <c r="G1789" s="1">
        <v>-721350.44</v>
      </c>
      <c r="H1789" s="1">
        <v>0</v>
      </c>
      <c r="I1789" s="1">
        <v>0</v>
      </c>
      <c r="J1789" s="1">
        <v>0</v>
      </c>
      <c r="K1789" s="1">
        <v>-721350.44</v>
      </c>
      <c r="L1789" s="1">
        <v>-721.35043999999994</v>
      </c>
      <c r="M1789" s="1"/>
      <c r="N1789" s="1"/>
      <c r="O1789" s="38"/>
      <c r="P1789" s="38"/>
      <c r="AD1789"/>
      <c r="AE1789"/>
    </row>
    <row r="1790" spans="1:31" x14ac:dyDescent="0.35">
      <c r="A1790" s="106">
        <v>43585</v>
      </c>
      <c r="B1790" s="1" t="s">
        <v>1168</v>
      </c>
      <c r="C1790" s="1" t="s">
        <v>3017</v>
      </c>
      <c r="D1790" s="102" t="s">
        <v>2635</v>
      </c>
      <c r="E1790" s="102">
        <v>1001</v>
      </c>
      <c r="F1790" s="102" t="s">
        <v>2636</v>
      </c>
      <c r="G1790" s="1">
        <v>-721350.44</v>
      </c>
      <c r="H1790" s="1">
        <v>0</v>
      </c>
      <c r="I1790" s="1">
        <v>0</v>
      </c>
      <c r="J1790" s="1">
        <v>0</v>
      </c>
      <c r="K1790" s="1">
        <v>-721350.44</v>
      </c>
      <c r="L1790" s="1">
        <v>-721.35043999999994</v>
      </c>
      <c r="M1790" s="1"/>
      <c r="N1790" s="1"/>
      <c r="O1790" s="38"/>
      <c r="P1790" s="38"/>
      <c r="AD1790"/>
      <c r="AE1790"/>
    </row>
    <row r="1791" spans="1:31" x14ac:dyDescent="0.35">
      <c r="A1791" s="106">
        <v>43585</v>
      </c>
      <c r="B1791" s="1"/>
      <c r="C1791" s="1" t="s">
        <v>3016</v>
      </c>
      <c r="D1791" s="102" t="s">
        <v>2637</v>
      </c>
      <c r="E1791" s="102">
        <v>1005</v>
      </c>
      <c r="F1791" s="102" t="s">
        <v>2638</v>
      </c>
      <c r="G1791" s="1">
        <v>-89285588.010000005</v>
      </c>
      <c r="H1791" s="1">
        <v>307527.61</v>
      </c>
      <c r="I1791" s="1">
        <v>797140.02</v>
      </c>
      <c r="J1791" s="1">
        <v>-489612.41000000003</v>
      </c>
      <c r="K1791" s="1">
        <v>-89775200.420000002</v>
      </c>
      <c r="L1791" s="1">
        <v>-89775.200420000008</v>
      </c>
      <c r="M1791" s="1"/>
      <c r="N1791" s="1"/>
      <c r="O1791" s="38"/>
      <c r="P1791" s="38"/>
      <c r="AD1791"/>
      <c r="AE1791"/>
    </row>
    <row r="1792" spans="1:31" x14ac:dyDescent="0.35">
      <c r="A1792" s="106">
        <v>43585</v>
      </c>
      <c r="B1792" s="1"/>
      <c r="C1792" s="1" t="s">
        <v>3016</v>
      </c>
      <c r="D1792" s="102" t="s">
        <v>2639</v>
      </c>
      <c r="E1792" s="102">
        <v>1006</v>
      </c>
      <c r="F1792" s="102" t="s">
        <v>2638</v>
      </c>
      <c r="G1792" s="1">
        <v>-89285588.010000005</v>
      </c>
      <c r="H1792" s="1">
        <v>307527.61</v>
      </c>
      <c r="I1792" s="1">
        <v>797140.02</v>
      </c>
      <c r="J1792" s="1">
        <v>-489612.41000000003</v>
      </c>
      <c r="K1792" s="1">
        <v>-89775200.420000002</v>
      </c>
      <c r="L1792" s="1">
        <v>-89775.200420000008</v>
      </c>
      <c r="M1792" s="1"/>
      <c r="N1792" s="1"/>
      <c r="O1792" s="38"/>
      <c r="P1792" s="38"/>
      <c r="AD1792"/>
      <c r="AE1792"/>
    </row>
    <row r="1793" spans="1:31" x14ac:dyDescent="0.35">
      <c r="A1793" s="106">
        <v>43585</v>
      </c>
      <c r="B1793" s="1" t="s">
        <v>3033</v>
      </c>
      <c r="C1793" s="1" t="s">
        <v>3017</v>
      </c>
      <c r="D1793" s="102" t="s">
        <v>2640</v>
      </c>
      <c r="E1793" s="102">
        <v>1007</v>
      </c>
      <c r="F1793" s="102" t="s">
        <v>3076</v>
      </c>
      <c r="G1793" s="1">
        <v>-24995459.399999999</v>
      </c>
      <c r="H1793" s="1">
        <v>0</v>
      </c>
      <c r="I1793" s="1">
        <v>0</v>
      </c>
      <c r="J1793" s="1">
        <v>0</v>
      </c>
      <c r="K1793" s="1">
        <v>-24995459.399999999</v>
      </c>
      <c r="L1793" s="1">
        <v>-24995.4594</v>
      </c>
      <c r="M1793" s="1"/>
      <c r="N1793" s="1"/>
      <c r="O1793" s="38"/>
      <c r="P1793" s="38"/>
      <c r="AD1793"/>
      <c r="AE1793"/>
    </row>
    <row r="1794" spans="1:31" x14ac:dyDescent="0.35">
      <c r="A1794" s="106">
        <v>43585</v>
      </c>
      <c r="B1794" s="1" t="s">
        <v>3033</v>
      </c>
      <c r="C1794" s="1" t="s">
        <v>3017</v>
      </c>
      <c r="D1794" s="102" t="s">
        <v>2640</v>
      </c>
      <c r="E1794" s="102">
        <v>1008</v>
      </c>
      <c r="F1794" s="102" t="s">
        <v>3077</v>
      </c>
      <c r="G1794" s="1">
        <v>-36717650.100000001</v>
      </c>
      <c r="H1794" s="1">
        <v>0</v>
      </c>
      <c r="I1794" s="1">
        <v>0</v>
      </c>
      <c r="J1794" s="1">
        <v>0</v>
      </c>
      <c r="K1794" s="1">
        <v>-36717650.100000001</v>
      </c>
      <c r="L1794" s="1">
        <v>-36717.650099999999</v>
      </c>
      <c r="M1794" s="1"/>
      <c r="N1794" s="1"/>
      <c r="O1794" s="38"/>
      <c r="P1794" s="38"/>
      <c r="AD1794"/>
      <c r="AE1794"/>
    </row>
    <row r="1795" spans="1:31" x14ac:dyDescent="0.35">
      <c r="A1795" s="106">
        <v>43585</v>
      </c>
      <c r="B1795" s="1" t="s">
        <v>3033</v>
      </c>
      <c r="C1795" s="1" t="s">
        <v>3017</v>
      </c>
      <c r="D1795" s="102" t="s">
        <v>2640</v>
      </c>
      <c r="E1795" s="102">
        <v>1954</v>
      </c>
      <c r="F1795" s="102" t="s">
        <v>2178</v>
      </c>
      <c r="G1795" s="1">
        <v>9228162.3499999996</v>
      </c>
      <c r="H1795" s="1">
        <v>307527.61</v>
      </c>
      <c r="I1795" s="1">
        <v>797140.02</v>
      </c>
      <c r="J1795" s="1">
        <v>-489612.41000000003</v>
      </c>
      <c r="K1795" s="1">
        <v>8738549.9399999995</v>
      </c>
      <c r="L1795" s="1">
        <v>8738.549939999999</v>
      </c>
      <c r="M1795" s="1"/>
      <c r="N1795" s="1"/>
      <c r="O1795" s="38"/>
      <c r="P1795" s="38"/>
      <c r="AD1795"/>
      <c r="AE1795"/>
    </row>
    <row r="1796" spans="1:31" x14ac:dyDescent="0.35">
      <c r="A1796" s="106">
        <v>43585</v>
      </c>
      <c r="B1796" s="1" t="s">
        <v>3033</v>
      </c>
      <c r="C1796" s="1" t="s">
        <v>3017</v>
      </c>
      <c r="D1796" s="102" t="s">
        <v>2640</v>
      </c>
      <c r="E1796" s="102">
        <v>1955</v>
      </c>
      <c r="F1796" s="102" t="s">
        <v>2179</v>
      </c>
      <c r="G1796" s="1">
        <v>-36800640.859999999</v>
      </c>
      <c r="H1796" s="1">
        <v>0</v>
      </c>
      <c r="I1796" s="1">
        <v>0</v>
      </c>
      <c r="J1796" s="1">
        <v>0</v>
      </c>
      <c r="K1796" s="1">
        <v>-36800640.859999999</v>
      </c>
      <c r="L1796" s="1">
        <v>-36800.64086</v>
      </c>
      <c r="M1796" s="1"/>
      <c r="N1796" s="1"/>
      <c r="O1796" s="38"/>
      <c r="P1796" s="38"/>
      <c r="AD1796"/>
      <c r="AE1796"/>
    </row>
    <row r="1797" spans="1:31" x14ac:dyDescent="0.35">
      <c r="A1797" s="106">
        <v>43585</v>
      </c>
      <c r="B1797" s="1"/>
      <c r="C1797" s="1" t="s">
        <v>3016</v>
      </c>
      <c r="D1797" s="102" t="s">
        <v>2641</v>
      </c>
      <c r="E1797" s="102">
        <v>1012</v>
      </c>
      <c r="F1797" s="102" t="s">
        <v>2642</v>
      </c>
      <c r="G1797" s="1">
        <v>-325942.09999999998</v>
      </c>
      <c r="H1797" s="1">
        <v>0</v>
      </c>
      <c r="I1797" s="1">
        <v>0</v>
      </c>
      <c r="J1797" s="1">
        <v>0</v>
      </c>
      <c r="K1797" s="1">
        <v>-325942.09999999998</v>
      </c>
      <c r="L1797" s="1">
        <v>-325.94209999999998</v>
      </c>
      <c r="M1797" s="1"/>
      <c r="N1797" s="1"/>
      <c r="O1797" s="38"/>
      <c r="P1797" s="38"/>
      <c r="AD1797"/>
      <c r="AE1797"/>
    </row>
    <row r="1798" spans="1:31" x14ac:dyDescent="0.35">
      <c r="A1798" s="106">
        <v>43585</v>
      </c>
      <c r="B1798" s="1"/>
      <c r="C1798" s="1" t="s">
        <v>3016</v>
      </c>
      <c r="D1798" s="102" t="s">
        <v>2643</v>
      </c>
      <c r="E1798" s="102">
        <v>1013</v>
      </c>
      <c r="F1798" s="102" t="s">
        <v>2642</v>
      </c>
      <c r="G1798" s="1">
        <v>-325942.09999999998</v>
      </c>
      <c r="H1798" s="1">
        <v>0</v>
      </c>
      <c r="I1798" s="1">
        <v>0</v>
      </c>
      <c r="J1798" s="1">
        <v>0</v>
      </c>
      <c r="K1798" s="1">
        <v>-325942.09999999998</v>
      </c>
      <c r="L1798" s="1">
        <v>-325.94209999999998</v>
      </c>
      <c r="M1798" s="1"/>
      <c r="N1798" s="1"/>
      <c r="O1798" s="38"/>
      <c r="P1798" s="38"/>
      <c r="AD1798"/>
      <c r="AE1798"/>
    </row>
    <row r="1799" spans="1:31" x14ac:dyDescent="0.35">
      <c r="A1799" s="106">
        <v>43585</v>
      </c>
      <c r="B1799" s="1"/>
      <c r="C1799" s="1" t="s">
        <v>3017</v>
      </c>
      <c r="D1799" s="102" t="s">
        <v>2644</v>
      </c>
      <c r="E1799" s="102">
        <v>1016</v>
      </c>
      <c r="F1799" s="102" t="s">
        <v>2540</v>
      </c>
      <c r="G1799" s="1">
        <v>-325942.09999999998</v>
      </c>
      <c r="H1799" s="1">
        <v>0</v>
      </c>
      <c r="I1799" s="1">
        <v>0</v>
      </c>
      <c r="J1799" s="1">
        <v>0</v>
      </c>
      <c r="K1799" s="1">
        <v>-325942.09999999998</v>
      </c>
      <c r="L1799" s="1">
        <v>-325.94209999999998</v>
      </c>
      <c r="M1799" s="1"/>
      <c r="N1799" s="1"/>
      <c r="O1799" s="38"/>
      <c r="P1799" s="38"/>
      <c r="AD1799"/>
      <c r="AE1799"/>
    </row>
    <row r="1800" spans="1:31" x14ac:dyDescent="0.35">
      <c r="A1800" s="106">
        <v>43585</v>
      </c>
      <c r="B1800" s="1"/>
      <c r="C1800" s="1" t="s">
        <v>3016</v>
      </c>
      <c r="D1800" s="102" t="s">
        <v>2645</v>
      </c>
      <c r="E1800" s="102">
        <v>1017</v>
      </c>
      <c r="F1800" s="102" t="s">
        <v>2323</v>
      </c>
      <c r="G1800" s="1">
        <v>-42900797.149999999</v>
      </c>
      <c r="H1800" s="1">
        <v>2254412.7200000002</v>
      </c>
      <c r="I1800" s="1">
        <v>17595832.239999998</v>
      </c>
      <c r="J1800" s="1">
        <v>15341419.519999998</v>
      </c>
      <c r="K1800" s="1">
        <v>-58242216.670000002</v>
      </c>
      <c r="L1800" s="1">
        <v>-58242.216670000002</v>
      </c>
      <c r="M1800" s="1"/>
      <c r="N1800" s="1"/>
      <c r="O1800" s="38"/>
      <c r="P1800" s="38"/>
      <c r="AD1800"/>
      <c r="AE1800"/>
    </row>
    <row r="1801" spans="1:31" x14ac:dyDescent="0.35">
      <c r="A1801" s="106">
        <v>43585</v>
      </c>
      <c r="B1801" s="1"/>
      <c r="C1801" s="1" t="s">
        <v>3016</v>
      </c>
      <c r="D1801" s="102" t="s">
        <v>2646</v>
      </c>
      <c r="E1801" s="102">
        <v>1018</v>
      </c>
      <c r="F1801" s="102" t="s">
        <v>3001</v>
      </c>
      <c r="G1801" s="1">
        <v>-42900797.149999999</v>
      </c>
      <c r="H1801" s="1">
        <v>2254412.7200000002</v>
      </c>
      <c r="I1801" s="1">
        <v>17595832.239999998</v>
      </c>
      <c r="J1801" s="1">
        <v>15341419.519999998</v>
      </c>
      <c r="K1801" s="1">
        <v>-58242216.670000002</v>
      </c>
      <c r="L1801" s="1">
        <v>-58242.216670000002</v>
      </c>
      <c r="M1801" s="1"/>
      <c r="N1801" s="1"/>
      <c r="O1801" s="38"/>
      <c r="P1801" s="38"/>
      <c r="AD1801"/>
      <c r="AE1801"/>
    </row>
    <row r="1802" spans="1:31" x14ac:dyDescent="0.35">
      <c r="A1802" s="106">
        <v>43585</v>
      </c>
      <c r="B1802" s="1"/>
      <c r="C1802" s="1" t="s">
        <v>3016</v>
      </c>
      <c r="D1802" s="102" t="s">
        <v>2647</v>
      </c>
      <c r="E1802" s="102">
        <v>1019</v>
      </c>
      <c r="F1802" s="102" t="s">
        <v>2648</v>
      </c>
      <c r="G1802" s="1">
        <v>-12613260.07</v>
      </c>
      <c r="H1802" s="1">
        <v>0</v>
      </c>
      <c r="I1802" s="1">
        <v>4672452.16</v>
      </c>
      <c r="J1802" s="1">
        <v>4672452.16</v>
      </c>
      <c r="K1802" s="1">
        <v>-17285712.23</v>
      </c>
      <c r="L1802" s="1">
        <v>-17285.712230000001</v>
      </c>
      <c r="M1802" s="1"/>
      <c r="N1802" s="1"/>
      <c r="O1802" s="38"/>
      <c r="P1802" s="38"/>
      <c r="AD1802"/>
      <c r="AE1802"/>
    </row>
    <row r="1803" spans="1:31" x14ac:dyDescent="0.35">
      <c r="A1803" s="106">
        <v>43585</v>
      </c>
      <c r="B1803" s="1"/>
      <c r="C1803" s="1" t="s">
        <v>3016</v>
      </c>
      <c r="D1803" s="102" t="s">
        <v>2649</v>
      </c>
      <c r="E1803" s="102">
        <v>1020</v>
      </c>
      <c r="F1803" s="102" t="s">
        <v>2650</v>
      </c>
      <c r="G1803" s="1">
        <v>-4380898.83</v>
      </c>
      <c r="H1803" s="1">
        <v>0</v>
      </c>
      <c r="I1803" s="1">
        <v>1819617.76</v>
      </c>
      <c r="J1803" s="1">
        <v>1819617.76</v>
      </c>
      <c r="K1803" s="1">
        <v>-6200516.5899999999</v>
      </c>
      <c r="L1803" s="1">
        <v>-6200.5165900000002</v>
      </c>
      <c r="M1803" s="1"/>
      <c r="N1803" s="1"/>
      <c r="O1803" s="38"/>
      <c r="P1803" s="38"/>
      <c r="AD1803"/>
      <c r="AE1803"/>
    </row>
    <row r="1804" spans="1:31" x14ac:dyDescent="0.35">
      <c r="A1804" s="106">
        <v>43585</v>
      </c>
      <c r="B1804" s="1" t="s">
        <v>3158</v>
      </c>
      <c r="C1804" s="1" t="s">
        <v>3017</v>
      </c>
      <c r="D1804" s="102" t="s">
        <v>2651</v>
      </c>
      <c r="E1804" s="102">
        <v>1021</v>
      </c>
      <c r="F1804" s="102" t="s">
        <v>2907</v>
      </c>
      <c r="G1804" s="1">
        <v>-449054.16</v>
      </c>
      <c r="H1804" s="1">
        <v>0</v>
      </c>
      <c r="I1804" s="1">
        <v>186637.38</v>
      </c>
      <c r="J1804" s="1">
        <v>186637.38</v>
      </c>
      <c r="K1804" s="1">
        <v>-635691.54</v>
      </c>
      <c r="L1804" s="1">
        <v>-635.69154000000003</v>
      </c>
      <c r="M1804" s="1" t="s">
        <v>1176</v>
      </c>
      <c r="N1804" s="1"/>
      <c r="O1804" s="38"/>
      <c r="P1804" s="38"/>
      <c r="AD1804"/>
      <c r="AE1804"/>
    </row>
    <row r="1805" spans="1:31" x14ac:dyDescent="0.35">
      <c r="A1805" s="106">
        <v>43585</v>
      </c>
      <c r="B1805" s="1" t="s">
        <v>3158</v>
      </c>
      <c r="C1805" s="1" t="s">
        <v>3017</v>
      </c>
      <c r="D1805" s="102" t="s">
        <v>2651</v>
      </c>
      <c r="E1805" s="102">
        <v>1022</v>
      </c>
      <c r="F1805" s="102" t="s">
        <v>2652</v>
      </c>
      <c r="G1805" s="1">
        <v>-503310.84</v>
      </c>
      <c r="H1805" s="1">
        <v>0</v>
      </c>
      <c r="I1805" s="1">
        <v>180700.92</v>
      </c>
      <c r="J1805" s="1">
        <v>180700.92</v>
      </c>
      <c r="K1805" s="1">
        <v>-684011.76</v>
      </c>
      <c r="L1805" s="1">
        <v>-684.01175999999998</v>
      </c>
      <c r="M1805" s="1" t="s">
        <v>1176</v>
      </c>
      <c r="N1805" s="1"/>
      <c r="O1805" s="38"/>
      <c r="P1805" s="38"/>
      <c r="AD1805"/>
      <c r="AE1805"/>
    </row>
    <row r="1806" spans="1:31" x14ac:dyDescent="0.35">
      <c r="A1806" s="106">
        <v>43585</v>
      </c>
      <c r="B1806" s="1" t="s">
        <v>3158</v>
      </c>
      <c r="C1806" s="1" t="s">
        <v>3017</v>
      </c>
      <c r="D1806" s="102" t="s">
        <v>2651</v>
      </c>
      <c r="E1806" s="102">
        <v>1023</v>
      </c>
      <c r="F1806" s="102" t="s">
        <v>2653</v>
      </c>
      <c r="G1806" s="1">
        <v>-431818.56</v>
      </c>
      <c r="H1806" s="1">
        <v>0</v>
      </c>
      <c r="I1806" s="1">
        <v>83077.5</v>
      </c>
      <c r="J1806" s="1">
        <v>83077.5</v>
      </c>
      <c r="K1806" s="1">
        <v>-514896.06</v>
      </c>
      <c r="L1806" s="1">
        <v>-514.89606000000003</v>
      </c>
      <c r="M1806" s="1" t="s">
        <v>1176</v>
      </c>
      <c r="N1806" s="1"/>
      <c r="O1806" s="38"/>
      <c r="P1806" s="38"/>
      <c r="AD1806"/>
      <c r="AE1806"/>
    </row>
    <row r="1807" spans="1:31" x14ac:dyDescent="0.35">
      <c r="A1807" s="106">
        <v>43585</v>
      </c>
      <c r="B1807" s="1" t="s">
        <v>3158</v>
      </c>
      <c r="C1807" s="1" t="s">
        <v>3017</v>
      </c>
      <c r="D1807" s="102" t="s">
        <v>2651</v>
      </c>
      <c r="E1807" s="102">
        <v>1024</v>
      </c>
      <c r="F1807" s="102" t="s">
        <v>2906</v>
      </c>
      <c r="G1807" s="1">
        <v>-235494.76</v>
      </c>
      <c r="H1807" s="1">
        <v>0</v>
      </c>
      <c r="I1807" s="1">
        <v>156121.01999999999</v>
      </c>
      <c r="J1807" s="1">
        <v>156121.01999999999</v>
      </c>
      <c r="K1807" s="1">
        <v>-391615.78</v>
      </c>
      <c r="L1807" s="1">
        <v>-391.61578000000003</v>
      </c>
      <c r="M1807" s="1" t="s">
        <v>1176</v>
      </c>
      <c r="N1807" s="1"/>
      <c r="O1807" s="38"/>
      <c r="P1807" s="38"/>
      <c r="AD1807"/>
      <c r="AE1807"/>
    </row>
    <row r="1808" spans="1:31" x14ac:dyDescent="0.35">
      <c r="A1808" s="106">
        <v>43585</v>
      </c>
      <c r="B1808" s="1" t="s">
        <v>3158</v>
      </c>
      <c r="C1808" s="1" t="s">
        <v>3017</v>
      </c>
      <c r="D1808" s="102" t="s">
        <v>2651</v>
      </c>
      <c r="E1808" s="102">
        <v>1025</v>
      </c>
      <c r="F1808" s="102" t="s">
        <v>2904</v>
      </c>
      <c r="G1808" s="1">
        <v>-20560.43</v>
      </c>
      <c r="H1808" s="1">
        <v>0</v>
      </c>
      <c r="I1808" s="1">
        <v>0</v>
      </c>
      <c r="J1808" s="1">
        <v>0</v>
      </c>
      <c r="K1808" s="1">
        <v>-20560.43</v>
      </c>
      <c r="L1808" s="1">
        <v>-20.56043</v>
      </c>
      <c r="M1808" s="1" t="s">
        <v>1176</v>
      </c>
      <c r="N1808" s="1"/>
      <c r="O1808" s="38"/>
      <c r="P1808" s="38"/>
      <c r="AD1808"/>
      <c r="AE1808"/>
    </row>
    <row r="1809" spans="1:31" x14ac:dyDescent="0.35">
      <c r="A1809" s="106">
        <v>43585</v>
      </c>
      <c r="B1809" s="1" t="s">
        <v>3158</v>
      </c>
      <c r="C1809" s="1" t="s">
        <v>3017</v>
      </c>
      <c r="D1809" s="102" t="s">
        <v>2651</v>
      </c>
      <c r="E1809" s="102">
        <v>1027</v>
      </c>
      <c r="F1809" s="102" t="s">
        <v>2905</v>
      </c>
      <c r="G1809" s="1">
        <v>-2692119.06</v>
      </c>
      <c r="H1809" s="1">
        <v>0</v>
      </c>
      <c r="I1809" s="1">
        <v>1199685.58</v>
      </c>
      <c r="J1809" s="1">
        <v>1199685.58</v>
      </c>
      <c r="K1809" s="1">
        <v>-3891804.64</v>
      </c>
      <c r="L1809" s="1">
        <v>-3891.8046400000003</v>
      </c>
      <c r="M1809" s="1" t="s">
        <v>1176</v>
      </c>
      <c r="N1809" s="1"/>
      <c r="O1809" s="38"/>
      <c r="P1809" s="38"/>
      <c r="AD1809"/>
      <c r="AE1809"/>
    </row>
    <row r="1810" spans="1:31" x14ac:dyDescent="0.35">
      <c r="A1810" s="106">
        <v>43585</v>
      </c>
      <c r="B1810" s="1" t="s">
        <v>3158</v>
      </c>
      <c r="C1810" s="1" t="s">
        <v>3017</v>
      </c>
      <c r="D1810" s="102" t="s">
        <v>2651</v>
      </c>
      <c r="E1810" s="102">
        <v>1028</v>
      </c>
      <c r="F1810" s="102" t="s">
        <v>2886</v>
      </c>
      <c r="G1810" s="1">
        <v>-47212.98</v>
      </c>
      <c r="H1810" s="1">
        <v>0</v>
      </c>
      <c r="I1810" s="1">
        <v>13395.36</v>
      </c>
      <c r="J1810" s="1">
        <v>13395.36</v>
      </c>
      <c r="K1810" s="1">
        <v>-60608.34</v>
      </c>
      <c r="L1810" s="1">
        <v>-60.608339999999998</v>
      </c>
      <c r="M1810" s="1" t="s">
        <v>1176</v>
      </c>
      <c r="N1810" s="1"/>
      <c r="O1810" s="38"/>
      <c r="P1810" s="38"/>
      <c r="AD1810"/>
      <c r="AE1810"/>
    </row>
    <row r="1811" spans="1:31" x14ac:dyDescent="0.35">
      <c r="A1811" s="106">
        <v>43585</v>
      </c>
      <c r="B1811" s="1" t="s">
        <v>3158</v>
      </c>
      <c r="C1811" s="1" t="s">
        <v>3017</v>
      </c>
      <c r="D1811" s="102" t="s">
        <v>2654</v>
      </c>
      <c r="E1811" s="102">
        <v>1029</v>
      </c>
      <c r="F1811" s="102" t="s">
        <v>2540</v>
      </c>
      <c r="G1811" s="1">
        <v>-1328.04</v>
      </c>
      <c r="H1811" s="1">
        <v>0</v>
      </c>
      <c r="I1811" s="1">
        <v>0</v>
      </c>
      <c r="J1811" s="1">
        <v>0</v>
      </c>
      <c r="K1811" s="1">
        <v>-1328.04</v>
      </c>
      <c r="L1811" s="1">
        <v>-1.3280399999999999</v>
      </c>
      <c r="M1811" s="1" t="s">
        <v>1176</v>
      </c>
      <c r="N1811" s="1"/>
      <c r="O1811" s="38"/>
      <c r="P1811" s="38"/>
      <c r="AD1811"/>
      <c r="AE1811"/>
    </row>
    <row r="1812" spans="1:31" x14ac:dyDescent="0.35">
      <c r="A1812" s="106">
        <v>43585</v>
      </c>
      <c r="B1812" s="1"/>
      <c r="C1812" s="1" t="s">
        <v>3016</v>
      </c>
      <c r="D1812" s="102" t="s">
        <v>2908</v>
      </c>
      <c r="E1812" s="102">
        <v>1030</v>
      </c>
      <c r="F1812" s="102" t="s">
        <v>2909</v>
      </c>
      <c r="G1812" s="1">
        <v>-8232361.2400000002</v>
      </c>
      <c r="H1812" s="1">
        <v>0</v>
      </c>
      <c r="I1812" s="1">
        <v>2852834.4</v>
      </c>
      <c r="J1812" s="1">
        <v>2852834.4</v>
      </c>
      <c r="K1812" s="1">
        <v>-11085195.640000001</v>
      </c>
      <c r="L1812" s="1">
        <v>-11085.19564</v>
      </c>
      <c r="M1812" s="1"/>
      <c r="N1812" s="1"/>
      <c r="O1812" s="38"/>
      <c r="P1812" s="38"/>
      <c r="AD1812"/>
      <c r="AE1812"/>
    </row>
    <row r="1813" spans="1:31" x14ac:dyDescent="0.35">
      <c r="A1813" s="106">
        <v>43585</v>
      </c>
      <c r="B1813" s="1" t="s">
        <v>3158</v>
      </c>
      <c r="C1813" s="1" t="s">
        <v>3017</v>
      </c>
      <c r="D1813" s="102" t="s">
        <v>2910</v>
      </c>
      <c r="E1813" s="102">
        <v>1031</v>
      </c>
      <c r="F1813" s="102" t="s">
        <v>2907</v>
      </c>
      <c r="G1813" s="1">
        <v>-63622.26</v>
      </c>
      <c r="H1813" s="1">
        <v>0</v>
      </c>
      <c r="I1813" s="1">
        <v>13092.06</v>
      </c>
      <c r="J1813" s="1">
        <v>13092.06</v>
      </c>
      <c r="K1813" s="1">
        <v>-76714.320000000007</v>
      </c>
      <c r="L1813" s="1">
        <v>-76.714320000000001</v>
      </c>
      <c r="M1813" s="1" t="s">
        <v>1176</v>
      </c>
      <c r="N1813" s="1"/>
      <c r="O1813" s="38"/>
      <c r="P1813" s="38"/>
      <c r="AD1813"/>
      <c r="AE1813"/>
    </row>
    <row r="1814" spans="1:31" x14ac:dyDescent="0.35">
      <c r="A1814" s="106">
        <v>43585</v>
      </c>
      <c r="B1814" s="1" t="s">
        <v>3158</v>
      </c>
      <c r="C1814" s="1" t="s">
        <v>3017</v>
      </c>
      <c r="D1814" s="102" t="s">
        <v>2910</v>
      </c>
      <c r="E1814" s="102">
        <v>1032</v>
      </c>
      <c r="F1814" s="102" t="s">
        <v>2652</v>
      </c>
      <c r="G1814" s="1">
        <v>-1185090</v>
      </c>
      <c r="H1814" s="1">
        <v>0</v>
      </c>
      <c r="I1814" s="1">
        <v>416554.32</v>
      </c>
      <c r="J1814" s="1">
        <v>416554.32</v>
      </c>
      <c r="K1814" s="1">
        <v>-1601644.32</v>
      </c>
      <c r="L1814" s="1">
        <v>-1601.6443200000001</v>
      </c>
      <c r="M1814" s="1" t="s">
        <v>1176</v>
      </c>
      <c r="N1814" s="1"/>
      <c r="O1814" s="38"/>
      <c r="P1814" s="38"/>
      <c r="AD1814"/>
      <c r="AE1814"/>
    </row>
    <row r="1815" spans="1:31" x14ac:dyDescent="0.35">
      <c r="A1815" s="106">
        <v>43585</v>
      </c>
      <c r="B1815" s="1" t="s">
        <v>3158</v>
      </c>
      <c r="C1815" s="1" t="s">
        <v>3017</v>
      </c>
      <c r="D1815" s="102" t="s">
        <v>2910</v>
      </c>
      <c r="E1815" s="102">
        <v>1034</v>
      </c>
      <c r="F1815" s="102" t="s">
        <v>2906</v>
      </c>
      <c r="G1815" s="1">
        <v>-351084.44</v>
      </c>
      <c r="H1815" s="1">
        <v>0</v>
      </c>
      <c r="I1815" s="1">
        <v>175614.34</v>
      </c>
      <c r="J1815" s="1">
        <v>175614.34</v>
      </c>
      <c r="K1815" s="1">
        <v>-526698.78</v>
      </c>
      <c r="L1815" s="1">
        <v>-526.69878000000006</v>
      </c>
      <c r="M1815" s="1" t="s">
        <v>1176</v>
      </c>
      <c r="N1815" s="1"/>
      <c r="O1815" s="38"/>
      <c r="P1815" s="38"/>
      <c r="AD1815"/>
      <c r="AE1815"/>
    </row>
    <row r="1816" spans="1:31" x14ac:dyDescent="0.35">
      <c r="A1816" s="106">
        <v>43585</v>
      </c>
      <c r="B1816" s="1" t="s">
        <v>3158</v>
      </c>
      <c r="C1816" s="1" t="s">
        <v>3017</v>
      </c>
      <c r="D1816" s="102" t="s">
        <v>2910</v>
      </c>
      <c r="E1816" s="102">
        <v>1035</v>
      </c>
      <c r="F1816" s="102" t="s">
        <v>2904</v>
      </c>
      <c r="G1816" s="1">
        <v>-19615.66</v>
      </c>
      <c r="H1816" s="1">
        <v>0</v>
      </c>
      <c r="I1816" s="1">
        <v>15547.56</v>
      </c>
      <c r="J1816" s="1">
        <v>15547.56</v>
      </c>
      <c r="K1816" s="1">
        <v>-35163.22</v>
      </c>
      <c r="L1816" s="1">
        <v>-35.163220000000003</v>
      </c>
      <c r="M1816" s="1" t="s">
        <v>1176</v>
      </c>
      <c r="N1816" s="1"/>
      <c r="O1816" s="38"/>
      <c r="P1816" s="38"/>
      <c r="AD1816"/>
      <c r="AE1816"/>
    </row>
    <row r="1817" spans="1:31" x14ac:dyDescent="0.35">
      <c r="A1817" s="106">
        <v>43585</v>
      </c>
      <c r="B1817" s="1" t="s">
        <v>3158</v>
      </c>
      <c r="C1817" s="1" t="s">
        <v>3017</v>
      </c>
      <c r="D1817" s="102" t="s">
        <v>2910</v>
      </c>
      <c r="E1817" s="102">
        <v>1037</v>
      </c>
      <c r="F1817" s="102" t="s">
        <v>2905</v>
      </c>
      <c r="G1817" s="1">
        <v>-6612063.5199999996</v>
      </c>
      <c r="H1817" s="1">
        <v>0</v>
      </c>
      <c r="I1817" s="1">
        <v>2232026.12</v>
      </c>
      <c r="J1817" s="1">
        <v>2232026.12</v>
      </c>
      <c r="K1817" s="1">
        <v>-8844089.6400000006</v>
      </c>
      <c r="L1817" s="1">
        <v>-8844.0896400000001</v>
      </c>
      <c r="M1817" s="1" t="s">
        <v>1176</v>
      </c>
      <c r="N1817" s="1"/>
      <c r="O1817" s="38"/>
      <c r="P1817" s="38"/>
      <c r="AD1817"/>
      <c r="AE1817"/>
    </row>
    <row r="1818" spans="1:31" x14ac:dyDescent="0.35">
      <c r="A1818" s="106">
        <v>43585</v>
      </c>
      <c r="B1818" s="1" t="s">
        <v>3158</v>
      </c>
      <c r="C1818" s="1" t="s">
        <v>3017</v>
      </c>
      <c r="D1818" s="102" t="s">
        <v>2928</v>
      </c>
      <c r="E1818" s="102">
        <v>1039</v>
      </c>
      <c r="F1818" s="102" t="s">
        <v>2540</v>
      </c>
      <c r="G1818" s="1">
        <v>-885.36</v>
      </c>
      <c r="H1818" s="1">
        <v>0</v>
      </c>
      <c r="I1818" s="1">
        <v>0</v>
      </c>
      <c r="J1818" s="1">
        <v>0</v>
      </c>
      <c r="K1818" s="1">
        <v>-885.36</v>
      </c>
      <c r="L1818" s="1">
        <v>-0.88536000000000004</v>
      </c>
      <c r="M1818" s="1" t="s">
        <v>1176</v>
      </c>
      <c r="N1818" s="1"/>
      <c r="O1818" s="38"/>
      <c r="P1818" s="38"/>
      <c r="AD1818"/>
      <c r="AE1818"/>
    </row>
    <row r="1819" spans="1:31" x14ac:dyDescent="0.35">
      <c r="A1819" s="106">
        <v>43585</v>
      </c>
      <c r="B1819" s="1"/>
      <c r="C1819" s="1" t="s">
        <v>3016</v>
      </c>
      <c r="D1819" s="102" t="s">
        <v>2887</v>
      </c>
      <c r="E1819" s="102">
        <v>1072</v>
      </c>
      <c r="F1819" s="102" t="s">
        <v>2879</v>
      </c>
      <c r="G1819" s="1">
        <v>-892594.8</v>
      </c>
      <c r="H1819" s="1">
        <v>0</v>
      </c>
      <c r="I1819" s="1">
        <v>270061.77</v>
      </c>
      <c r="J1819" s="1">
        <v>270061.77</v>
      </c>
      <c r="K1819" s="1">
        <v>-1162656.57</v>
      </c>
      <c r="L1819" s="1">
        <v>-1162.6565700000001</v>
      </c>
      <c r="M1819" s="1"/>
      <c r="N1819" s="1"/>
      <c r="O1819" s="38"/>
      <c r="P1819" s="38"/>
      <c r="AD1819"/>
      <c r="AE1819"/>
    </row>
    <row r="1820" spans="1:31" x14ac:dyDescent="0.35">
      <c r="A1820" s="106">
        <v>43585</v>
      </c>
      <c r="B1820" s="1" t="s">
        <v>3158</v>
      </c>
      <c r="C1820" s="1" t="s">
        <v>3017</v>
      </c>
      <c r="D1820" s="102" t="s">
        <v>2888</v>
      </c>
      <c r="E1820" s="102">
        <v>1073</v>
      </c>
      <c r="F1820" s="102" t="s">
        <v>2650</v>
      </c>
      <c r="G1820" s="1">
        <v>-358526.1</v>
      </c>
      <c r="H1820" s="1">
        <v>0</v>
      </c>
      <c r="I1820" s="1">
        <v>115785.75</v>
      </c>
      <c r="J1820" s="1">
        <v>115785.75</v>
      </c>
      <c r="K1820" s="1">
        <v>-474311.85</v>
      </c>
      <c r="L1820" s="1">
        <v>-474.31184999999999</v>
      </c>
      <c r="M1820" s="1" t="s">
        <v>1176</v>
      </c>
      <c r="N1820" s="1"/>
      <c r="O1820" s="38"/>
      <c r="P1820" s="38"/>
      <c r="AD1820"/>
      <c r="AE1820"/>
    </row>
    <row r="1821" spans="1:31" x14ac:dyDescent="0.35">
      <c r="A1821" s="106">
        <v>43585</v>
      </c>
      <c r="B1821" s="1" t="s">
        <v>3158</v>
      </c>
      <c r="C1821" s="1" t="s">
        <v>3017</v>
      </c>
      <c r="D1821" s="102" t="s">
        <v>2911</v>
      </c>
      <c r="E1821" s="102">
        <v>1074</v>
      </c>
      <c r="F1821" s="102" t="s">
        <v>2909</v>
      </c>
      <c r="G1821" s="1">
        <v>-534068.69999999995</v>
      </c>
      <c r="H1821" s="1">
        <v>0</v>
      </c>
      <c r="I1821" s="1">
        <v>154276.01999999999</v>
      </c>
      <c r="J1821" s="1">
        <v>154276.01999999999</v>
      </c>
      <c r="K1821" s="1">
        <v>-688344.72</v>
      </c>
      <c r="L1821" s="1">
        <v>-688.34471999999994</v>
      </c>
      <c r="M1821" s="1" t="s">
        <v>1176</v>
      </c>
      <c r="N1821" s="1"/>
      <c r="O1821" s="38"/>
      <c r="P1821" s="38"/>
      <c r="AD1821"/>
      <c r="AE1821"/>
    </row>
    <row r="1822" spans="1:31" x14ac:dyDescent="0.35">
      <c r="A1822" s="106">
        <v>43585</v>
      </c>
      <c r="B1822" s="1"/>
      <c r="C1822" s="1" t="s">
        <v>3016</v>
      </c>
      <c r="D1822" s="102" t="s">
        <v>2878</v>
      </c>
      <c r="E1822" s="102">
        <v>1078</v>
      </c>
      <c r="F1822" s="102" t="s">
        <v>2879</v>
      </c>
      <c r="G1822" s="1">
        <v>-8039368.6200000001</v>
      </c>
      <c r="H1822" s="1">
        <v>0</v>
      </c>
      <c r="I1822" s="1">
        <v>2922559.69</v>
      </c>
      <c r="J1822" s="1">
        <v>2922559.69</v>
      </c>
      <c r="K1822" s="1">
        <v>-10961928.310000001</v>
      </c>
      <c r="L1822" s="1">
        <v>-10961.928310000001</v>
      </c>
      <c r="M1822" s="1"/>
      <c r="N1822" s="1"/>
      <c r="O1822" s="38"/>
      <c r="P1822" s="38"/>
      <c r="AD1822"/>
      <c r="AE1822"/>
    </row>
    <row r="1823" spans="1:31" x14ac:dyDescent="0.35">
      <c r="A1823" s="106">
        <v>43585</v>
      </c>
      <c r="B1823" s="1"/>
      <c r="C1823" s="1" t="s">
        <v>3016</v>
      </c>
      <c r="D1823" s="102" t="s">
        <v>2880</v>
      </c>
      <c r="E1823" s="102">
        <v>1079</v>
      </c>
      <c r="F1823" s="102" t="s">
        <v>2881</v>
      </c>
      <c r="G1823" s="1">
        <v>-8039368.6200000001</v>
      </c>
      <c r="H1823" s="1">
        <v>0</v>
      </c>
      <c r="I1823" s="1">
        <v>2922559.69</v>
      </c>
      <c r="J1823" s="1">
        <v>2922559.69</v>
      </c>
      <c r="K1823" s="1">
        <v>-10961928.310000001</v>
      </c>
      <c r="L1823" s="1">
        <v>-10961.928310000001</v>
      </c>
      <c r="M1823" s="1"/>
      <c r="N1823" s="1"/>
      <c r="O1823" s="38"/>
      <c r="P1823" s="38"/>
      <c r="AD1823"/>
      <c r="AE1823"/>
    </row>
    <row r="1824" spans="1:31" x14ac:dyDescent="0.35">
      <c r="A1824" s="106">
        <v>43585</v>
      </c>
      <c r="B1824" s="1" t="s">
        <v>3158</v>
      </c>
      <c r="C1824" s="1" t="s">
        <v>3017</v>
      </c>
      <c r="D1824" s="102" t="s">
        <v>2912</v>
      </c>
      <c r="E1824" s="102">
        <v>1080</v>
      </c>
      <c r="F1824" s="102" t="s">
        <v>2907</v>
      </c>
      <c r="G1824" s="1">
        <v>-221812.92</v>
      </c>
      <c r="H1824" s="1">
        <v>0</v>
      </c>
      <c r="I1824" s="1">
        <v>56447.519999999997</v>
      </c>
      <c r="J1824" s="1">
        <v>56447.519999999997</v>
      </c>
      <c r="K1824" s="1">
        <v>-278260.44</v>
      </c>
      <c r="L1824" s="1">
        <v>-278.26044000000002</v>
      </c>
      <c r="M1824" s="1" t="s">
        <v>1176</v>
      </c>
      <c r="N1824" s="1"/>
      <c r="O1824" s="38"/>
      <c r="P1824" s="38"/>
      <c r="AD1824"/>
      <c r="AE1824"/>
    </row>
    <row r="1825" spans="1:31" x14ac:dyDescent="0.35">
      <c r="A1825" s="106">
        <v>43585</v>
      </c>
      <c r="B1825" s="1" t="s">
        <v>3158</v>
      </c>
      <c r="C1825" s="1" t="s">
        <v>3017</v>
      </c>
      <c r="D1825" s="102" t="s">
        <v>2912</v>
      </c>
      <c r="E1825" s="102">
        <v>1081</v>
      </c>
      <c r="F1825" s="102" t="s">
        <v>2652</v>
      </c>
      <c r="G1825" s="1">
        <v>-7032.67</v>
      </c>
      <c r="H1825" s="1">
        <v>0</v>
      </c>
      <c r="I1825" s="1">
        <v>3297.57</v>
      </c>
      <c r="J1825" s="1">
        <v>3297.57</v>
      </c>
      <c r="K1825" s="1">
        <v>-10330.24</v>
      </c>
      <c r="L1825" s="1">
        <v>-10.33024</v>
      </c>
      <c r="M1825" s="1" t="s">
        <v>1176</v>
      </c>
      <c r="N1825" s="1"/>
      <c r="O1825" s="38"/>
      <c r="P1825" s="38"/>
      <c r="AD1825"/>
      <c r="AE1825"/>
    </row>
    <row r="1826" spans="1:31" x14ac:dyDescent="0.35">
      <c r="A1826" s="106">
        <v>43585</v>
      </c>
      <c r="B1826" s="1" t="s">
        <v>3158</v>
      </c>
      <c r="C1826" s="1" t="s">
        <v>3017</v>
      </c>
      <c r="D1826" s="102" t="s">
        <v>2912</v>
      </c>
      <c r="E1826" s="102">
        <v>1082</v>
      </c>
      <c r="F1826" s="102" t="s">
        <v>2653</v>
      </c>
      <c r="G1826" s="1">
        <v>-344911.68</v>
      </c>
      <c r="H1826" s="1">
        <v>0</v>
      </c>
      <c r="I1826" s="1">
        <v>66357.5</v>
      </c>
      <c r="J1826" s="1">
        <v>66357.5</v>
      </c>
      <c r="K1826" s="1">
        <v>-411269.18</v>
      </c>
      <c r="L1826" s="1">
        <v>-411.26918000000001</v>
      </c>
      <c r="M1826" s="1" t="s">
        <v>1176</v>
      </c>
      <c r="N1826" s="1"/>
      <c r="O1826" s="38"/>
      <c r="P1826" s="38"/>
      <c r="AD1826"/>
      <c r="AE1826"/>
    </row>
    <row r="1827" spans="1:31" x14ac:dyDescent="0.35">
      <c r="A1827" s="106">
        <v>43585</v>
      </c>
      <c r="B1827" s="1" t="s">
        <v>3158</v>
      </c>
      <c r="C1827" s="1" t="s">
        <v>3017</v>
      </c>
      <c r="D1827" s="102" t="s">
        <v>2912</v>
      </c>
      <c r="E1827" s="102">
        <v>1083</v>
      </c>
      <c r="F1827" s="102" t="s">
        <v>2906</v>
      </c>
      <c r="G1827" s="1">
        <v>-7153872.5</v>
      </c>
      <c r="H1827" s="1">
        <v>0</v>
      </c>
      <c r="I1827" s="1">
        <v>2702203.4</v>
      </c>
      <c r="J1827" s="1">
        <v>2702203.4</v>
      </c>
      <c r="K1827" s="1">
        <v>-9856075.9000000004</v>
      </c>
      <c r="L1827" s="1">
        <v>-9856.0758999999998</v>
      </c>
      <c r="M1827" s="1" t="s">
        <v>1176</v>
      </c>
      <c r="N1827" s="1"/>
      <c r="O1827" s="38"/>
      <c r="P1827" s="38"/>
      <c r="AD1827"/>
      <c r="AE1827"/>
    </row>
    <row r="1828" spans="1:31" x14ac:dyDescent="0.35">
      <c r="A1828" s="106">
        <v>43585</v>
      </c>
      <c r="B1828" s="1" t="s">
        <v>3158</v>
      </c>
      <c r="C1828" s="1" t="s">
        <v>3017</v>
      </c>
      <c r="D1828" s="102" t="s">
        <v>2912</v>
      </c>
      <c r="E1828" s="102">
        <v>1086</v>
      </c>
      <c r="F1828" s="102" t="s">
        <v>2913</v>
      </c>
      <c r="G1828" s="1">
        <v>-15389.56</v>
      </c>
      <c r="H1828" s="1">
        <v>0</v>
      </c>
      <c r="I1828" s="1">
        <v>4114.66</v>
      </c>
      <c r="J1828" s="1">
        <v>4114.66</v>
      </c>
      <c r="K1828" s="1">
        <v>-19504.22</v>
      </c>
      <c r="L1828" s="1">
        <v>-19.50422</v>
      </c>
      <c r="M1828" s="1" t="s">
        <v>1176</v>
      </c>
      <c r="N1828" s="1"/>
      <c r="O1828" s="38"/>
      <c r="P1828" s="38"/>
      <c r="AD1828"/>
      <c r="AE1828"/>
    </row>
    <row r="1829" spans="1:31" x14ac:dyDescent="0.35">
      <c r="A1829" s="106">
        <v>43585</v>
      </c>
      <c r="B1829" s="1" t="s">
        <v>3158</v>
      </c>
      <c r="C1829" s="1" t="s">
        <v>3017</v>
      </c>
      <c r="D1829" s="102" t="s">
        <v>2882</v>
      </c>
      <c r="E1829" s="102">
        <v>1089</v>
      </c>
      <c r="F1829" s="102" t="s">
        <v>2540</v>
      </c>
      <c r="G1829" s="1">
        <v>-296349.28999999998</v>
      </c>
      <c r="H1829" s="1">
        <v>0</v>
      </c>
      <c r="I1829" s="1">
        <v>90139.04</v>
      </c>
      <c r="J1829" s="1">
        <v>90139.04</v>
      </c>
      <c r="K1829" s="1">
        <v>-386488.33</v>
      </c>
      <c r="L1829" s="1">
        <v>-386.48833000000002</v>
      </c>
      <c r="M1829" s="1" t="s">
        <v>1176</v>
      </c>
      <c r="N1829" s="1"/>
      <c r="O1829" s="38"/>
      <c r="P1829" s="38"/>
      <c r="AD1829"/>
      <c r="AE1829"/>
    </row>
    <row r="1830" spans="1:31" x14ac:dyDescent="0.35">
      <c r="A1830" s="106">
        <v>43585</v>
      </c>
      <c r="B1830" s="1"/>
      <c r="C1830" s="1" t="s">
        <v>3016</v>
      </c>
      <c r="D1830" s="102" t="s">
        <v>2914</v>
      </c>
      <c r="E1830" s="102">
        <v>1103</v>
      </c>
      <c r="F1830" s="102" t="s">
        <v>2915</v>
      </c>
      <c r="G1830" s="1">
        <v>-341275.84</v>
      </c>
      <c r="H1830" s="1">
        <v>0</v>
      </c>
      <c r="I1830" s="1">
        <v>78058.62</v>
      </c>
      <c r="J1830" s="1">
        <v>78058.62</v>
      </c>
      <c r="K1830" s="1">
        <v>-419334.46</v>
      </c>
      <c r="L1830" s="1">
        <v>-419.33446000000004</v>
      </c>
      <c r="M1830" s="1"/>
      <c r="N1830" s="1"/>
      <c r="O1830" s="38"/>
      <c r="P1830" s="38"/>
      <c r="AD1830"/>
      <c r="AE1830"/>
    </row>
    <row r="1831" spans="1:31" x14ac:dyDescent="0.35">
      <c r="A1831" s="106">
        <v>43585</v>
      </c>
      <c r="B1831" s="1"/>
      <c r="C1831" s="1" t="s">
        <v>3016</v>
      </c>
      <c r="D1831" s="102" t="s">
        <v>2916</v>
      </c>
      <c r="E1831" s="102">
        <v>1104</v>
      </c>
      <c r="F1831" s="102" t="s">
        <v>2917</v>
      </c>
      <c r="G1831" s="1">
        <v>-341275.84</v>
      </c>
      <c r="H1831" s="1">
        <v>0</v>
      </c>
      <c r="I1831" s="1">
        <v>78058.62</v>
      </c>
      <c r="J1831" s="1">
        <v>78058.62</v>
      </c>
      <c r="K1831" s="1">
        <v>-419334.46</v>
      </c>
      <c r="L1831" s="1">
        <v>-419.33446000000004</v>
      </c>
      <c r="M1831" s="1"/>
      <c r="N1831" s="1"/>
      <c r="O1831" s="38"/>
      <c r="P1831" s="38"/>
      <c r="AD1831"/>
      <c r="AE1831"/>
    </row>
    <row r="1832" spans="1:31" x14ac:dyDescent="0.35">
      <c r="A1832" s="106">
        <v>43585</v>
      </c>
      <c r="B1832" s="1" t="s">
        <v>3158</v>
      </c>
      <c r="C1832" s="1" t="s">
        <v>3017</v>
      </c>
      <c r="D1832" s="102" t="s">
        <v>2918</v>
      </c>
      <c r="E1832" s="102">
        <v>1111</v>
      </c>
      <c r="F1832" s="102" t="s">
        <v>2919</v>
      </c>
      <c r="G1832" s="1">
        <v>-341275.84</v>
      </c>
      <c r="H1832" s="1">
        <v>0</v>
      </c>
      <c r="I1832" s="1">
        <v>78058.62</v>
      </c>
      <c r="J1832" s="1">
        <v>78058.62</v>
      </c>
      <c r="K1832" s="1">
        <v>-419334.46</v>
      </c>
      <c r="L1832" s="1">
        <v>-419.33446000000004</v>
      </c>
      <c r="M1832" s="1" t="s">
        <v>1176</v>
      </c>
      <c r="N1832" s="1"/>
      <c r="O1832" s="38"/>
      <c r="P1832" s="38"/>
      <c r="AD1832"/>
      <c r="AE1832"/>
    </row>
    <row r="1833" spans="1:31" x14ac:dyDescent="0.35">
      <c r="A1833" s="106">
        <v>43585</v>
      </c>
      <c r="B1833" s="1"/>
      <c r="C1833" s="1" t="s">
        <v>3016</v>
      </c>
      <c r="D1833" s="102" t="s">
        <v>2920</v>
      </c>
      <c r="E1833" s="102">
        <v>1128</v>
      </c>
      <c r="F1833" s="102" t="s">
        <v>2921</v>
      </c>
      <c r="G1833" s="1">
        <v>-27725.49</v>
      </c>
      <c r="H1833" s="1">
        <v>0</v>
      </c>
      <c r="I1833" s="1">
        <v>9241.83</v>
      </c>
      <c r="J1833" s="1">
        <v>9241.83</v>
      </c>
      <c r="K1833" s="1">
        <v>-36967.32</v>
      </c>
      <c r="L1833" s="1">
        <v>-36.967320000000001</v>
      </c>
      <c r="M1833" s="1"/>
      <c r="N1833" s="1"/>
      <c r="O1833" s="38"/>
      <c r="P1833" s="38"/>
      <c r="AD1833"/>
      <c r="AE1833"/>
    </row>
    <row r="1834" spans="1:31" x14ac:dyDescent="0.35">
      <c r="A1834" s="106">
        <v>43585</v>
      </c>
      <c r="B1834" s="1" t="s">
        <v>3158</v>
      </c>
      <c r="C1834" s="1" t="s">
        <v>3017</v>
      </c>
      <c r="D1834" s="102" t="s">
        <v>2922</v>
      </c>
      <c r="E1834" s="102">
        <v>1139</v>
      </c>
      <c r="F1834" s="102" t="s">
        <v>2923</v>
      </c>
      <c r="G1834" s="1">
        <v>-27725.49</v>
      </c>
      <c r="H1834" s="1">
        <v>0</v>
      </c>
      <c r="I1834" s="1">
        <v>9241.83</v>
      </c>
      <c r="J1834" s="1">
        <v>9241.83</v>
      </c>
      <c r="K1834" s="1">
        <v>-36967.32</v>
      </c>
      <c r="L1834" s="1">
        <v>-36.967320000000001</v>
      </c>
      <c r="M1834" s="1" t="s">
        <v>1176</v>
      </c>
      <c r="N1834" s="1"/>
      <c r="O1834" s="38"/>
      <c r="P1834" s="38"/>
      <c r="AD1834"/>
      <c r="AE1834"/>
    </row>
    <row r="1835" spans="1:31" x14ac:dyDescent="0.35">
      <c r="A1835" s="106">
        <v>43585</v>
      </c>
      <c r="B1835" s="1"/>
      <c r="C1835" s="1" t="s">
        <v>3016</v>
      </c>
      <c r="D1835" s="102" t="s">
        <v>2655</v>
      </c>
      <c r="E1835" s="102">
        <v>1052</v>
      </c>
      <c r="F1835" s="102" t="s">
        <v>2656</v>
      </c>
      <c r="G1835" s="1">
        <v>-27059969.699999999</v>
      </c>
      <c r="H1835" s="1">
        <v>0</v>
      </c>
      <c r="I1835" s="1">
        <v>9602015.0299999993</v>
      </c>
      <c r="J1835" s="1">
        <v>9602015.0299999993</v>
      </c>
      <c r="K1835" s="1">
        <v>-36661984.729999997</v>
      </c>
      <c r="L1835" s="1">
        <v>-36661.984729999996</v>
      </c>
      <c r="M1835" s="1"/>
      <c r="N1835" s="1"/>
      <c r="O1835" s="38"/>
      <c r="P1835" s="38"/>
      <c r="AD1835"/>
      <c r="AE1835"/>
    </row>
    <row r="1836" spans="1:31" x14ac:dyDescent="0.35">
      <c r="A1836" s="106">
        <v>43585</v>
      </c>
      <c r="B1836" s="1"/>
      <c r="C1836" s="1" t="s">
        <v>3016</v>
      </c>
      <c r="D1836" s="102" t="s">
        <v>3078</v>
      </c>
      <c r="E1836" s="102">
        <v>1057</v>
      </c>
      <c r="F1836" s="102" t="s">
        <v>3079</v>
      </c>
      <c r="G1836" s="1">
        <v>-27059969.699999999</v>
      </c>
      <c r="H1836" s="1">
        <v>0</v>
      </c>
      <c r="I1836" s="1">
        <v>9602015.0299999993</v>
      </c>
      <c r="J1836" s="1">
        <v>9602015.0299999993</v>
      </c>
      <c r="K1836" s="1">
        <v>-36661984.729999997</v>
      </c>
      <c r="L1836" s="1">
        <v>-36661.984729999996</v>
      </c>
      <c r="M1836" s="1"/>
      <c r="N1836" s="1"/>
      <c r="O1836" s="38"/>
      <c r="P1836" s="38"/>
      <c r="AD1836"/>
      <c r="AE1836"/>
    </row>
    <row r="1837" spans="1:31" x14ac:dyDescent="0.35">
      <c r="A1837" s="106">
        <v>43585</v>
      </c>
      <c r="B1837" s="1" t="s">
        <v>3160</v>
      </c>
      <c r="C1837" s="1" t="s">
        <v>3017</v>
      </c>
      <c r="D1837" s="102" t="s">
        <v>2657</v>
      </c>
      <c r="E1837" s="102">
        <v>1058</v>
      </c>
      <c r="F1837" s="102" t="s">
        <v>2658</v>
      </c>
      <c r="G1837" s="1">
        <v>-26588697.379999999</v>
      </c>
      <c r="H1837" s="1">
        <v>0</v>
      </c>
      <c r="I1837" s="1">
        <v>9451524.5700000003</v>
      </c>
      <c r="J1837" s="1">
        <v>9451524.5700000003</v>
      </c>
      <c r="K1837" s="1">
        <v>-36040221.950000003</v>
      </c>
      <c r="L1837" s="1">
        <v>-36040.221950000006</v>
      </c>
      <c r="M1837" s="1" t="s">
        <v>1176</v>
      </c>
      <c r="N1837" s="1"/>
      <c r="O1837" s="38"/>
      <c r="P1837" s="38"/>
      <c r="AD1837"/>
      <c r="AE1837"/>
    </row>
    <row r="1838" spans="1:31" x14ac:dyDescent="0.35">
      <c r="A1838" s="106">
        <v>43585</v>
      </c>
      <c r="B1838" s="1" t="s">
        <v>3161</v>
      </c>
      <c r="C1838" s="1" t="s">
        <v>3017</v>
      </c>
      <c r="D1838" s="102" t="s">
        <v>2657</v>
      </c>
      <c r="E1838" s="102">
        <v>1059</v>
      </c>
      <c r="F1838" s="102" t="s">
        <v>3152</v>
      </c>
      <c r="G1838" s="1">
        <v>-471272.32</v>
      </c>
      <c r="H1838" s="1">
        <v>0</v>
      </c>
      <c r="I1838" s="1">
        <v>150490.46</v>
      </c>
      <c r="J1838" s="1">
        <v>150490.46</v>
      </c>
      <c r="K1838" s="1">
        <v>-621762.78</v>
      </c>
      <c r="L1838" s="1">
        <v>-621.76278000000002</v>
      </c>
      <c r="M1838" s="1" t="s">
        <v>1176</v>
      </c>
      <c r="N1838" s="1"/>
      <c r="O1838" s="38"/>
      <c r="P1838" s="38"/>
      <c r="AD1838"/>
      <c r="AE1838"/>
    </row>
    <row r="1839" spans="1:31" x14ac:dyDescent="0.35">
      <c r="A1839" s="106">
        <v>43585</v>
      </c>
      <c r="B1839" s="1"/>
      <c r="C1839" s="1" t="s">
        <v>3016</v>
      </c>
      <c r="D1839" s="102" t="s">
        <v>2659</v>
      </c>
      <c r="E1839" s="102">
        <v>1062</v>
      </c>
      <c r="F1839" s="102" t="s">
        <v>2660</v>
      </c>
      <c r="G1839" s="1">
        <v>6073397.3700000001</v>
      </c>
      <c r="H1839" s="1">
        <v>2254412.7200000002</v>
      </c>
      <c r="I1839" s="1">
        <v>41443.14</v>
      </c>
      <c r="J1839" s="1">
        <v>-2212969.58</v>
      </c>
      <c r="K1839" s="1">
        <v>8286366.9500000002</v>
      </c>
      <c r="L1839" s="1">
        <v>8286.3669499999996</v>
      </c>
      <c r="M1839" s="1"/>
      <c r="N1839" s="1"/>
      <c r="O1839" s="38"/>
      <c r="P1839" s="38"/>
      <c r="AD1839"/>
      <c r="AE1839"/>
    </row>
    <row r="1840" spans="1:31" x14ac:dyDescent="0.35">
      <c r="A1840" s="106">
        <v>43585</v>
      </c>
      <c r="B1840" s="1" t="s">
        <v>1177</v>
      </c>
      <c r="C1840" s="1" t="s">
        <v>3017</v>
      </c>
      <c r="D1840" s="102" t="s">
        <v>2661</v>
      </c>
      <c r="E1840" s="102">
        <v>1066</v>
      </c>
      <c r="F1840" s="102" t="s">
        <v>2181</v>
      </c>
      <c r="G1840" s="1">
        <v>799514.79</v>
      </c>
      <c r="H1840" s="1">
        <v>289644.73</v>
      </c>
      <c r="I1840" s="1">
        <v>5312.57</v>
      </c>
      <c r="J1840" s="1">
        <v>-284332.15999999997</v>
      </c>
      <c r="K1840" s="1">
        <v>1083846.95</v>
      </c>
      <c r="L1840" s="1">
        <v>1083.8469499999999</v>
      </c>
      <c r="M1840" s="1" t="s">
        <v>1258</v>
      </c>
      <c r="N1840" s="1"/>
      <c r="O1840" s="38"/>
      <c r="P1840" s="38"/>
      <c r="AD1840"/>
      <c r="AE1840"/>
    </row>
    <row r="1841" spans="1:31" x14ac:dyDescent="0.35">
      <c r="A1841" s="106">
        <v>43585</v>
      </c>
      <c r="B1841" s="1" t="s">
        <v>1177</v>
      </c>
      <c r="C1841" s="1" t="s">
        <v>3017</v>
      </c>
      <c r="D1841" s="102" t="s">
        <v>2662</v>
      </c>
      <c r="E1841" s="102">
        <v>1067</v>
      </c>
      <c r="F1841" s="102" t="s">
        <v>2139</v>
      </c>
      <c r="G1841" s="1">
        <v>3682613.69</v>
      </c>
      <c r="H1841" s="1">
        <v>1334130.93</v>
      </c>
      <c r="I1841" s="1">
        <v>24479.73</v>
      </c>
      <c r="J1841" s="1">
        <v>-1309651.2</v>
      </c>
      <c r="K1841" s="1">
        <v>4992264.8899999997</v>
      </c>
      <c r="L1841" s="1">
        <v>4992.2648899999995</v>
      </c>
      <c r="M1841" s="1" t="s">
        <v>1258</v>
      </c>
      <c r="N1841" s="1"/>
      <c r="O1841" s="38"/>
      <c r="P1841" s="38"/>
      <c r="AD1841"/>
      <c r="AE1841"/>
    </row>
    <row r="1842" spans="1:31" x14ac:dyDescent="0.35">
      <c r="A1842" s="106">
        <v>43585</v>
      </c>
      <c r="B1842" s="1" t="s">
        <v>1177</v>
      </c>
      <c r="C1842" s="1" t="s">
        <v>3017</v>
      </c>
      <c r="D1842" s="102" t="s">
        <v>2663</v>
      </c>
      <c r="E1842" s="102">
        <v>1068</v>
      </c>
      <c r="F1842" s="102" t="s">
        <v>2182</v>
      </c>
      <c r="G1842" s="1">
        <v>1069623.6299999999</v>
      </c>
      <c r="H1842" s="1">
        <v>397620.17</v>
      </c>
      <c r="I1842" s="1">
        <v>11650.84</v>
      </c>
      <c r="J1842" s="1">
        <v>-385969.32999999996</v>
      </c>
      <c r="K1842" s="1">
        <v>1455592.96</v>
      </c>
      <c r="L1842" s="1">
        <v>1455.5929599999999</v>
      </c>
      <c r="M1842" s="1" t="s">
        <v>1260</v>
      </c>
      <c r="N1842" s="1"/>
      <c r="O1842" s="38"/>
      <c r="P1842" s="38"/>
      <c r="AD1842"/>
      <c r="AE1842"/>
    </row>
    <row r="1843" spans="1:31" x14ac:dyDescent="0.35">
      <c r="A1843" s="106">
        <v>43585</v>
      </c>
      <c r="B1843" s="1" t="s">
        <v>1177</v>
      </c>
      <c r="C1843" s="1" t="s">
        <v>3017</v>
      </c>
      <c r="D1843" s="102" t="s">
        <v>2857</v>
      </c>
      <c r="E1843" s="102">
        <v>1069</v>
      </c>
      <c r="F1843" s="102" t="s">
        <v>2183</v>
      </c>
      <c r="G1843" s="1">
        <v>521645.26</v>
      </c>
      <c r="H1843" s="1">
        <v>233016.89</v>
      </c>
      <c r="I1843" s="1">
        <v>0</v>
      </c>
      <c r="J1843" s="1">
        <v>-233016.89</v>
      </c>
      <c r="K1843" s="1">
        <v>754662.15</v>
      </c>
      <c r="L1843" s="1">
        <v>754.66215</v>
      </c>
      <c r="M1843" s="1" t="s">
        <v>1176</v>
      </c>
      <c r="N1843" s="1"/>
      <c r="O1843" s="38"/>
      <c r="P1843" s="38"/>
      <c r="AD1843"/>
      <c r="AE1843"/>
    </row>
    <row r="1844" spans="1:31" x14ac:dyDescent="0.35">
      <c r="A1844" s="106">
        <v>43585</v>
      </c>
      <c r="B1844" s="1"/>
      <c r="C1844" s="1" t="s">
        <v>3016</v>
      </c>
      <c r="D1844" s="102" t="s">
        <v>2664</v>
      </c>
      <c r="E1844" s="102">
        <v>1180</v>
      </c>
      <c r="F1844" s="102" t="s">
        <v>2665</v>
      </c>
      <c r="G1844" s="1">
        <v>19960867.059999999</v>
      </c>
      <c r="H1844" s="1">
        <v>7874810.2699999996</v>
      </c>
      <c r="I1844" s="1">
        <v>1217694.8600000001</v>
      </c>
      <c r="J1844" s="1">
        <v>-6657115.4099999992</v>
      </c>
      <c r="K1844" s="1">
        <v>26617982.469999999</v>
      </c>
      <c r="L1844" s="1">
        <v>26617.982469999999</v>
      </c>
      <c r="M1844" s="1"/>
      <c r="N1844" s="1"/>
      <c r="O1844" s="38"/>
      <c r="P1844" s="38"/>
      <c r="AD1844"/>
      <c r="AE1844"/>
    </row>
    <row r="1845" spans="1:31" x14ac:dyDescent="0.35">
      <c r="A1845" s="106">
        <v>43585</v>
      </c>
      <c r="B1845" s="1"/>
      <c r="C1845" s="1" t="s">
        <v>3016</v>
      </c>
      <c r="D1845" s="102" t="s">
        <v>2666</v>
      </c>
      <c r="E1845" s="102">
        <v>1181</v>
      </c>
      <c r="F1845" s="102" t="s">
        <v>2667</v>
      </c>
      <c r="G1845" s="1">
        <v>6599266.4500000002</v>
      </c>
      <c r="H1845" s="1">
        <v>2343456.38</v>
      </c>
      <c r="I1845" s="1">
        <v>15990</v>
      </c>
      <c r="J1845" s="1">
        <v>-2327466.38</v>
      </c>
      <c r="K1845" s="1">
        <v>8926732.8300000001</v>
      </c>
      <c r="L1845" s="1">
        <v>8926.7328300000008</v>
      </c>
      <c r="M1845" s="1"/>
      <c r="N1845" s="1"/>
      <c r="O1845" s="38"/>
      <c r="P1845" s="38"/>
      <c r="AD1845"/>
      <c r="AE1845"/>
    </row>
    <row r="1846" spans="1:31" x14ac:dyDescent="0.35">
      <c r="A1846" s="106">
        <v>43585</v>
      </c>
      <c r="B1846" s="1"/>
      <c r="C1846" s="1" t="s">
        <v>3016</v>
      </c>
      <c r="D1846" s="102" t="s">
        <v>2668</v>
      </c>
      <c r="E1846" s="102">
        <v>1182</v>
      </c>
      <c r="F1846" s="102" t="s">
        <v>3080</v>
      </c>
      <c r="G1846" s="1">
        <v>2548878.9500000002</v>
      </c>
      <c r="H1846" s="1">
        <v>911442.71</v>
      </c>
      <c r="I1846" s="1">
        <v>15990</v>
      </c>
      <c r="J1846" s="1">
        <v>-895452.71</v>
      </c>
      <c r="K1846" s="1">
        <v>3444331.66</v>
      </c>
      <c r="L1846" s="1">
        <v>3444.3316600000003</v>
      </c>
      <c r="M1846" s="1"/>
      <c r="N1846" s="1"/>
      <c r="O1846" s="38"/>
      <c r="P1846" s="38"/>
      <c r="AD1846"/>
      <c r="AE1846"/>
    </row>
    <row r="1847" spans="1:31" x14ac:dyDescent="0.35">
      <c r="A1847" s="106">
        <v>43585</v>
      </c>
      <c r="B1847" s="1" t="s">
        <v>2330</v>
      </c>
      <c r="C1847" s="1" t="s">
        <v>3017</v>
      </c>
      <c r="D1847" s="102" t="s">
        <v>2670</v>
      </c>
      <c r="E1847" s="102">
        <v>1183</v>
      </c>
      <c r="F1847" s="102" t="s">
        <v>2671</v>
      </c>
      <c r="G1847" s="1">
        <v>871970.95</v>
      </c>
      <c r="H1847" s="1">
        <v>319559.03000000003</v>
      </c>
      <c r="I1847" s="1">
        <v>0</v>
      </c>
      <c r="J1847" s="1">
        <v>-319559.03000000003</v>
      </c>
      <c r="K1847" s="1">
        <v>1191529.98</v>
      </c>
      <c r="L1847" s="1">
        <v>1191.52998</v>
      </c>
      <c r="M1847" s="1" t="s">
        <v>1244</v>
      </c>
      <c r="N1847" s="1"/>
      <c r="O1847" s="38"/>
      <c r="P1847" s="38"/>
      <c r="AD1847"/>
      <c r="AE1847"/>
    </row>
    <row r="1848" spans="1:31" x14ac:dyDescent="0.35">
      <c r="A1848" s="106">
        <v>43585</v>
      </c>
      <c r="B1848" s="1" t="s">
        <v>2330</v>
      </c>
      <c r="C1848" s="1" t="s">
        <v>3017</v>
      </c>
      <c r="D1848" s="102" t="s">
        <v>2672</v>
      </c>
      <c r="E1848" s="102">
        <v>1184</v>
      </c>
      <c r="F1848" s="102" t="s">
        <v>2197</v>
      </c>
      <c r="G1848" s="1">
        <v>260735.64</v>
      </c>
      <c r="H1848" s="1">
        <v>94987.12</v>
      </c>
      <c r="I1848" s="1">
        <v>15990</v>
      </c>
      <c r="J1848" s="1">
        <v>-78997.119999999995</v>
      </c>
      <c r="K1848" s="1">
        <v>339732.76</v>
      </c>
      <c r="L1848" s="1">
        <v>339.73275999999998</v>
      </c>
      <c r="M1848" s="1" t="s">
        <v>1244</v>
      </c>
      <c r="N1848" s="1"/>
      <c r="O1848" s="38"/>
      <c r="P1848" s="38"/>
      <c r="AD1848"/>
      <c r="AE1848"/>
    </row>
    <row r="1849" spans="1:31" x14ac:dyDescent="0.35">
      <c r="A1849" s="106">
        <v>43585</v>
      </c>
      <c r="B1849" s="1" t="s">
        <v>2330</v>
      </c>
      <c r="C1849" s="1" t="s">
        <v>3017</v>
      </c>
      <c r="D1849" s="102" t="s">
        <v>2673</v>
      </c>
      <c r="E1849" s="102">
        <v>1185</v>
      </c>
      <c r="F1849" s="102" t="s">
        <v>2674</v>
      </c>
      <c r="G1849" s="1">
        <v>94882.06</v>
      </c>
      <c r="H1849" s="1">
        <v>37576.6</v>
      </c>
      <c r="I1849" s="1">
        <v>0</v>
      </c>
      <c r="J1849" s="1">
        <v>-37576.6</v>
      </c>
      <c r="K1849" s="1">
        <v>132458.66</v>
      </c>
      <c r="L1849" s="1">
        <v>132.45866000000001</v>
      </c>
      <c r="M1849" s="1" t="s">
        <v>1244</v>
      </c>
      <c r="N1849" s="1"/>
      <c r="O1849" s="38"/>
      <c r="P1849" s="38"/>
      <c r="AD1849"/>
      <c r="AE1849"/>
    </row>
    <row r="1850" spans="1:31" x14ac:dyDescent="0.35">
      <c r="A1850" s="106">
        <v>43585</v>
      </c>
      <c r="B1850" s="1" t="s">
        <v>2330</v>
      </c>
      <c r="C1850" s="1" t="s">
        <v>3017</v>
      </c>
      <c r="D1850" s="102" t="s">
        <v>3081</v>
      </c>
      <c r="E1850" s="102">
        <v>1186</v>
      </c>
      <c r="F1850" s="102" t="s">
        <v>3082</v>
      </c>
      <c r="G1850" s="1">
        <v>135107.31</v>
      </c>
      <c r="H1850" s="1">
        <v>0</v>
      </c>
      <c r="I1850" s="1">
        <v>0</v>
      </c>
      <c r="J1850" s="1">
        <v>0</v>
      </c>
      <c r="K1850" s="1">
        <v>135107.31</v>
      </c>
      <c r="L1850" s="1">
        <v>135.10730999999998</v>
      </c>
      <c r="M1850" s="1" t="s">
        <v>1244</v>
      </c>
      <c r="N1850" s="1"/>
      <c r="O1850" s="38"/>
      <c r="P1850" s="38"/>
      <c r="AD1850"/>
      <c r="AE1850"/>
    </row>
    <row r="1851" spans="1:31" x14ac:dyDescent="0.35">
      <c r="A1851" s="106">
        <v>43585</v>
      </c>
      <c r="B1851" s="1" t="s">
        <v>2330</v>
      </c>
      <c r="C1851" s="1" t="s">
        <v>3017</v>
      </c>
      <c r="D1851" s="102" t="s">
        <v>2675</v>
      </c>
      <c r="E1851" s="102">
        <v>1190</v>
      </c>
      <c r="F1851" s="102" t="s">
        <v>2676</v>
      </c>
      <c r="G1851" s="1">
        <v>51415.93</v>
      </c>
      <c r="H1851" s="1">
        <v>30412.94</v>
      </c>
      <c r="I1851" s="1">
        <v>0</v>
      </c>
      <c r="J1851" s="1">
        <v>-30412.94</v>
      </c>
      <c r="K1851" s="1">
        <v>81828.87</v>
      </c>
      <c r="L1851" s="1">
        <v>81.828869999999995</v>
      </c>
      <c r="M1851" s="1" t="s">
        <v>1244</v>
      </c>
      <c r="N1851" s="1"/>
      <c r="O1851" s="38"/>
      <c r="P1851" s="38"/>
      <c r="AD1851"/>
      <c r="AE1851"/>
    </row>
    <row r="1852" spans="1:31" x14ac:dyDescent="0.35">
      <c r="A1852" s="106">
        <v>43585</v>
      </c>
      <c r="B1852" s="1" t="s">
        <v>2330</v>
      </c>
      <c r="C1852" s="1" t="s">
        <v>3017</v>
      </c>
      <c r="D1852" s="102" t="s">
        <v>2677</v>
      </c>
      <c r="E1852" s="102">
        <v>1191</v>
      </c>
      <c r="F1852" s="102" t="s">
        <v>2210</v>
      </c>
      <c r="G1852" s="1">
        <v>213923.03</v>
      </c>
      <c r="H1852" s="1">
        <v>86353.94</v>
      </c>
      <c r="I1852" s="1">
        <v>0</v>
      </c>
      <c r="J1852" s="1">
        <v>-86353.94</v>
      </c>
      <c r="K1852" s="1">
        <v>300276.96999999997</v>
      </c>
      <c r="L1852" s="1">
        <v>300.27696999999995</v>
      </c>
      <c r="M1852" s="1" t="s">
        <v>1244</v>
      </c>
      <c r="N1852" s="1"/>
      <c r="O1852" s="38"/>
      <c r="P1852" s="38"/>
      <c r="AD1852"/>
      <c r="AE1852"/>
    </row>
    <row r="1853" spans="1:31" x14ac:dyDescent="0.35">
      <c r="A1853" s="106">
        <v>43585</v>
      </c>
      <c r="B1853" s="1" t="s">
        <v>2330</v>
      </c>
      <c r="C1853" s="1" t="s">
        <v>3017</v>
      </c>
      <c r="D1853" s="102" t="s">
        <v>2678</v>
      </c>
      <c r="E1853" s="102">
        <v>1192</v>
      </c>
      <c r="F1853" s="102" t="s">
        <v>2679</v>
      </c>
      <c r="G1853" s="1">
        <v>94665.29</v>
      </c>
      <c r="H1853" s="1">
        <v>34576.160000000003</v>
      </c>
      <c r="I1853" s="1">
        <v>0</v>
      </c>
      <c r="J1853" s="1">
        <v>-34576.160000000003</v>
      </c>
      <c r="K1853" s="1">
        <v>129241.45</v>
      </c>
      <c r="L1853" s="1">
        <v>129.24144999999999</v>
      </c>
      <c r="M1853" s="1" t="s">
        <v>1244</v>
      </c>
      <c r="N1853" s="1"/>
      <c r="O1853" s="38"/>
      <c r="P1853" s="38"/>
      <c r="AD1853"/>
      <c r="AE1853"/>
    </row>
    <row r="1854" spans="1:31" x14ac:dyDescent="0.35">
      <c r="A1854" s="106">
        <v>43585</v>
      </c>
      <c r="B1854" s="1" t="s">
        <v>2330</v>
      </c>
      <c r="C1854" s="1" t="s">
        <v>3017</v>
      </c>
      <c r="D1854" s="102" t="s">
        <v>2680</v>
      </c>
      <c r="E1854" s="102">
        <v>1194</v>
      </c>
      <c r="F1854" s="102" t="s">
        <v>2214</v>
      </c>
      <c r="G1854" s="1">
        <v>20335.560000000001</v>
      </c>
      <c r="H1854" s="1">
        <v>6778.52</v>
      </c>
      <c r="I1854" s="1">
        <v>0</v>
      </c>
      <c r="J1854" s="1">
        <v>-6778.52</v>
      </c>
      <c r="K1854" s="1">
        <v>27114.080000000002</v>
      </c>
      <c r="L1854" s="1">
        <v>27.114080000000001</v>
      </c>
      <c r="M1854" s="1" t="s">
        <v>1244</v>
      </c>
      <c r="N1854" s="1"/>
      <c r="O1854" s="38"/>
      <c r="P1854" s="38"/>
      <c r="AD1854"/>
      <c r="AE1854"/>
    </row>
    <row r="1855" spans="1:31" x14ac:dyDescent="0.35">
      <c r="A1855" s="106">
        <v>43585</v>
      </c>
      <c r="B1855" s="1" t="s">
        <v>2330</v>
      </c>
      <c r="C1855" s="1" t="s">
        <v>3017</v>
      </c>
      <c r="D1855" s="102" t="s">
        <v>2681</v>
      </c>
      <c r="E1855" s="102">
        <v>1195</v>
      </c>
      <c r="F1855" s="102" t="s">
        <v>2682</v>
      </c>
      <c r="G1855" s="1">
        <v>514180.33</v>
      </c>
      <c r="H1855" s="1">
        <v>196162.94</v>
      </c>
      <c r="I1855" s="1">
        <v>0</v>
      </c>
      <c r="J1855" s="1">
        <v>-196162.94</v>
      </c>
      <c r="K1855" s="1">
        <v>710343.27</v>
      </c>
      <c r="L1855" s="1">
        <v>710.34327000000008</v>
      </c>
      <c r="M1855" s="1" t="s">
        <v>1258</v>
      </c>
      <c r="N1855" s="1"/>
      <c r="O1855" s="38"/>
      <c r="P1855" s="38"/>
      <c r="AD1855"/>
      <c r="AE1855"/>
    </row>
    <row r="1856" spans="1:31" x14ac:dyDescent="0.35">
      <c r="A1856" s="106">
        <v>43585</v>
      </c>
      <c r="B1856" s="1" t="s">
        <v>2330</v>
      </c>
      <c r="C1856" s="1" t="s">
        <v>3017</v>
      </c>
      <c r="D1856" s="102" t="s">
        <v>2683</v>
      </c>
      <c r="E1856" s="102">
        <v>1196</v>
      </c>
      <c r="F1856" s="102" t="s">
        <v>2684</v>
      </c>
      <c r="G1856" s="1">
        <v>149199.94</v>
      </c>
      <c r="H1856" s="1">
        <v>56920.69</v>
      </c>
      <c r="I1856" s="1">
        <v>0</v>
      </c>
      <c r="J1856" s="1">
        <v>-56920.69</v>
      </c>
      <c r="K1856" s="1">
        <v>206120.63</v>
      </c>
      <c r="L1856" s="1">
        <v>206.12063000000001</v>
      </c>
      <c r="M1856" s="1" t="s">
        <v>1009</v>
      </c>
      <c r="N1856" s="1"/>
      <c r="O1856" s="38"/>
      <c r="P1856" s="38"/>
      <c r="AD1856"/>
      <c r="AE1856"/>
    </row>
    <row r="1857" spans="1:31" x14ac:dyDescent="0.35">
      <c r="A1857" s="106">
        <v>43585</v>
      </c>
      <c r="B1857" s="1" t="s">
        <v>2330</v>
      </c>
      <c r="C1857" s="1" t="s">
        <v>3017</v>
      </c>
      <c r="D1857" s="102" t="s">
        <v>2685</v>
      </c>
      <c r="E1857" s="102">
        <v>1197</v>
      </c>
      <c r="F1857" s="102" t="s">
        <v>2264</v>
      </c>
      <c r="G1857" s="1">
        <v>54222.559999999998</v>
      </c>
      <c r="H1857" s="1">
        <v>16662.919999999998</v>
      </c>
      <c r="I1857" s="1">
        <v>0</v>
      </c>
      <c r="J1857" s="1">
        <v>-16662.919999999998</v>
      </c>
      <c r="K1857" s="1">
        <v>70885.48</v>
      </c>
      <c r="L1857" s="1">
        <v>70.885480000000001</v>
      </c>
      <c r="M1857" s="1" t="s">
        <v>1244</v>
      </c>
      <c r="N1857" s="1"/>
      <c r="O1857" s="38"/>
      <c r="P1857" s="38"/>
      <c r="AD1857"/>
      <c r="AE1857"/>
    </row>
    <row r="1858" spans="1:31" x14ac:dyDescent="0.35">
      <c r="A1858" s="106">
        <v>43585</v>
      </c>
      <c r="B1858" s="1" t="s">
        <v>2330</v>
      </c>
      <c r="C1858" s="1" t="s">
        <v>3017</v>
      </c>
      <c r="D1858" s="102" t="s">
        <v>2686</v>
      </c>
      <c r="E1858" s="102">
        <v>1198</v>
      </c>
      <c r="F1858" s="102" t="s">
        <v>2687</v>
      </c>
      <c r="G1858" s="1">
        <v>8591.52</v>
      </c>
      <c r="H1858" s="1">
        <v>3812.87</v>
      </c>
      <c r="I1858" s="1">
        <v>0</v>
      </c>
      <c r="J1858" s="1">
        <v>-3812.87</v>
      </c>
      <c r="K1858" s="1">
        <v>12404.39</v>
      </c>
      <c r="L1858" s="1">
        <v>12.404389999999999</v>
      </c>
      <c r="M1858" s="1" t="s">
        <v>1244</v>
      </c>
      <c r="N1858" s="1"/>
      <c r="O1858" s="38"/>
      <c r="P1858" s="38"/>
      <c r="AD1858"/>
      <c r="AE1858"/>
    </row>
    <row r="1859" spans="1:31" x14ac:dyDescent="0.35">
      <c r="A1859" s="106">
        <v>43585</v>
      </c>
      <c r="B1859" s="1" t="s">
        <v>2330</v>
      </c>
      <c r="C1859" s="1" t="s">
        <v>3017</v>
      </c>
      <c r="D1859" s="102" t="s">
        <v>2690</v>
      </c>
      <c r="E1859" s="102">
        <v>1202</v>
      </c>
      <c r="F1859" s="102" t="s">
        <v>2222</v>
      </c>
      <c r="G1859" s="1">
        <v>10924.62</v>
      </c>
      <c r="H1859" s="1">
        <v>4133.6400000000003</v>
      </c>
      <c r="I1859" s="1">
        <v>0</v>
      </c>
      <c r="J1859" s="1">
        <v>-4133.6400000000003</v>
      </c>
      <c r="K1859" s="1">
        <v>15058.26</v>
      </c>
      <c r="L1859" s="1">
        <v>15.058260000000001</v>
      </c>
      <c r="M1859" s="1" t="s">
        <v>1255</v>
      </c>
      <c r="N1859" s="1"/>
      <c r="O1859" s="38"/>
      <c r="P1859" s="38"/>
      <c r="AD1859"/>
      <c r="AE1859"/>
    </row>
    <row r="1860" spans="1:31" x14ac:dyDescent="0.35">
      <c r="A1860" s="106">
        <v>43585</v>
      </c>
      <c r="B1860" s="1" t="s">
        <v>2330</v>
      </c>
      <c r="C1860" s="1" t="s">
        <v>3017</v>
      </c>
      <c r="D1860" s="102" t="s">
        <v>2847</v>
      </c>
      <c r="E1860" s="102">
        <v>1206</v>
      </c>
      <c r="F1860" s="102" t="s">
        <v>2848</v>
      </c>
      <c r="G1860" s="1">
        <v>20754.21</v>
      </c>
      <c r="H1860" s="1">
        <v>7515.34</v>
      </c>
      <c r="I1860" s="1">
        <v>0</v>
      </c>
      <c r="J1860" s="1">
        <v>-7515.34</v>
      </c>
      <c r="K1860" s="1">
        <v>28269.55</v>
      </c>
      <c r="L1860" s="1">
        <v>28.269549999999999</v>
      </c>
      <c r="M1860" s="1" t="s">
        <v>1244</v>
      </c>
      <c r="N1860" s="1"/>
      <c r="O1860" s="38"/>
      <c r="P1860" s="38"/>
      <c r="AD1860"/>
      <c r="AE1860"/>
    </row>
    <row r="1861" spans="1:31" x14ac:dyDescent="0.35">
      <c r="A1861" s="106">
        <v>43585</v>
      </c>
      <c r="B1861" s="1" t="s">
        <v>2330</v>
      </c>
      <c r="C1861" s="1" t="s">
        <v>3017</v>
      </c>
      <c r="D1861" s="102" t="s">
        <v>2938</v>
      </c>
      <c r="E1861" s="102">
        <v>1903</v>
      </c>
      <c r="F1861" s="102" t="s">
        <v>2228</v>
      </c>
      <c r="G1861" s="1">
        <v>47970</v>
      </c>
      <c r="H1861" s="1">
        <v>15990</v>
      </c>
      <c r="I1861" s="1">
        <v>0</v>
      </c>
      <c r="J1861" s="1">
        <v>-15990</v>
      </c>
      <c r="K1861" s="1">
        <v>63960</v>
      </c>
      <c r="L1861" s="1">
        <v>63.96</v>
      </c>
      <c r="M1861" s="1" t="s">
        <v>1244</v>
      </c>
      <c r="N1861" s="1"/>
      <c r="O1861" s="38"/>
      <c r="P1861" s="38"/>
      <c r="AD1861"/>
      <c r="AE1861"/>
    </row>
    <row r="1862" spans="1:31" x14ac:dyDescent="0.35">
      <c r="A1862" s="106">
        <v>43585</v>
      </c>
      <c r="B1862" s="1"/>
      <c r="C1862" s="1" t="s">
        <v>3016</v>
      </c>
      <c r="D1862" s="102" t="s">
        <v>2693</v>
      </c>
      <c r="E1862" s="102">
        <v>1215</v>
      </c>
      <c r="F1862" s="102" t="s">
        <v>3083</v>
      </c>
      <c r="G1862" s="1">
        <v>3932031.31</v>
      </c>
      <c r="H1862" s="1">
        <v>1385612.68</v>
      </c>
      <c r="I1862" s="1">
        <v>0</v>
      </c>
      <c r="J1862" s="1">
        <v>-1385612.68</v>
      </c>
      <c r="K1862" s="1">
        <v>5317643.99</v>
      </c>
      <c r="L1862" s="1">
        <v>5317.6439900000005</v>
      </c>
      <c r="M1862" s="1"/>
      <c r="N1862" s="1"/>
      <c r="O1862" s="38"/>
      <c r="P1862" s="38"/>
      <c r="AD1862"/>
      <c r="AE1862"/>
    </row>
    <row r="1863" spans="1:31" x14ac:dyDescent="0.35">
      <c r="A1863" s="106">
        <v>43585</v>
      </c>
      <c r="B1863" s="1" t="s">
        <v>2331</v>
      </c>
      <c r="C1863" s="1" t="s">
        <v>3017</v>
      </c>
      <c r="D1863" s="102" t="s">
        <v>2695</v>
      </c>
      <c r="E1863" s="102">
        <v>1216</v>
      </c>
      <c r="F1863" s="102" t="s">
        <v>2278</v>
      </c>
      <c r="G1863" s="1">
        <v>421608.41</v>
      </c>
      <c r="H1863" s="1">
        <v>176082.73</v>
      </c>
      <c r="I1863" s="1">
        <v>0</v>
      </c>
      <c r="J1863" s="1">
        <v>-176082.73</v>
      </c>
      <c r="K1863" s="1">
        <v>597691.14</v>
      </c>
      <c r="L1863" s="1">
        <v>597.69114000000002</v>
      </c>
      <c r="M1863" s="1" t="s">
        <v>1182</v>
      </c>
      <c r="N1863" s="1"/>
      <c r="O1863" s="38"/>
      <c r="P1863" s="38"/>
      <c r="AD1863"/>
      <c r="AE1863"/>
    </row>
    <row r="1864" spans="1:31" x14ac:dyDescent="0.35">
      <c r="A1864" s="106">
        <v>43585</v>
      </c>
      <c r="B1864" s="1" t="s">
        <v>2331</v>
      </c>
      <c r="C1864" s="1" t="s">
        <v>3017</v>
      </c>
      <c r="D1864" s="102" t="s">
        <v>2696</v>
      </c>
      <c r="E1864" s="102">
        <v>1217</v>
      </c>
      <c r="F1864" s="102" t="s">
        <v>3084</v>
      </c>
      <c r="G1864" s="1">
        <v>2676557.0499999998</v>
      </c>
      <c r="H1864" s="1">
        <v>916503.44</v>
      </c>
      <c r="I1864" s="1">
        <v>0</v>
      </c>
      <c r="J1864" s="1">
        <v>-916503.44</v>
      </c>
      <c r="K1864" s="1">
        <v>3593060.49</v>
      </c>
      <c r="L1864" s="1">
        <v>3593.0604900000003</v>
      </c>
      <c r="M1864" s="1" t="s">
        <v>1182</v>
      </c>
      <c r="N1864" s="1"/>
      <c r="O1864" s="38"/>
      <c r="P1864" s="38"/>
      <c r="AD1864"/>
      <c r="AE1864"/>
    </row>
    <row r="1865" spans="1:31" x14ac:dyDescent="0.35">
      <c r="A1865" s="106">
        <v>43585</v>
      </c>
      <c r="B1865" s="1" t="s">
        <v>2332</v>
      </c>
      <c r="C1865" s="1" t="s">
        <v>3017</v>
      </c>
      <c r="D1865" s="102" t="s">
        <v>2849</v>
      </c>
      <c r="E1865" s="102">
        <v>1218</v>
      </c>
      <c r="F1865" s="102" t="s">
        <v>2280</v>
      </c>
      <c r="G1865" s="1">
        <v>223874.82</v>
      </c>
      <c r="H1865" s="1">
        <v>72024.22</v>
      </c>
      <c r="I1865" s="1">
        <v>0</v>
      </c>
      <c r="J1865" s="1">
        <v>-72024.22</v>
      </c>
      <c r="K1865" s="1">
        <v>295899.03999999998</v>
      </c>
      <c r="L1865" s="1">
        <v>295.89903999999996</v>
      </c>
      <c r="M1865" s="1" t="s">
        <v>1183</v>
      </c>
      <c r="N1865" s="1"/>
      <c r="O1865" s="38"/>
      <c r="P1865" s="38"/>
      <c r="AD1865"/>
      <c r="AE1865"/>
    </row>
    <row r="1866" spans="1:31" x14ac:dyDescent="0.35">
      <c r="A1866" s="106">
        <v>43585</v>
      </c>
      <c r="B1866" s="1" t="s">
        <v>2331</v>
      </c>
      <c r="C1866" s="1" t="s">
        <v>3017</v>
      </c>
      <c r="D1866" s="102" t="s">
        <v>2698</v>
      </c>
      <c r="E1866" s="102">
        <v>1219</v>
      </c>
      <c r="F1866" s="102" t="s">
        <v>3101</v>
      </c>
      <c r="G1866" s="1">
        <v>111855.81</v>
      </c>
      <c r="H1866" s="1">
        <v>37285.269999999997</v>
      </c>
      <c r="I1866" s="1">
        <v>0</v>
      </c>
      <c r="J1866" s="1">
        <v>-37285.269999999997</v>
      </c>
      <c r="K1866" s="1">
        <v>149141.07999999999</v>
      </c>
      <c r="L1866" s="1">
        <v>149.14107999999999</v>
      </c>
      <c r="M1866" s="1" t="s">
        <v>1182</v>
      </c>
      <c r="N1866" s="1"/>
      <c r="O1866" s="38"/>
      <c r="P1866" s="38"/>
      <c r="AD1866"/>
      <c r="AE1866"/>
    </row>
    <row r="1867" spans="1:31" x14ac:dyDescent="0.35">
      <c r="A1867" s="106">
        <v>43585</v>
      </c>
      <c r="B1867" s="1" t="s">
        <v>2332</v>
      </c>
      <c r="C1867" s="1" t="s">
        <v>3017</v>
      </c>
      <c r="D1867" s="102" t="s">
        <v>2700</v>
      </c>
      <c r="E1867" s="102">
        <v>1859</v>
      </c>
      <c r="F1867" s="102" t="s">
        <v>2701</v>
      </c>
      <c r="G1867" s="1">
        <v>498135.22</v>
      </c>
      <c r="H1867" s="1">
        <v>183717.02</v>
      </c>
      <c r="I1867" s="1">
        <v>0</v>
      </c>
      <c r="J1867" s="1">
        <v>-183717.02</v>
      </c>
      <c r="K1867" s="1">
        <v>681852.24</v>
      </c>
      <c r="L1867" s="1">
        <v>681.85223999999994</v>
      </c>
      <c r="M1867" s="1" t="s">
        <v>1183</v>
      </c>
      <c r="N1867" s="1"/>
      <c r="O1867" s="38"/>
      <c r="P1867" s="38"/>
      <c r="AD1867"/>
      <c r="AE1867"/>
    </row>
    <row r="1868" spans="1:31" x14ac:dyDescent="0.35">
      <c r="A1868" s="106">
        <v>43585</v>
      </c>
      <c r="B1868" s="1"/>
      <c r="C1868" s="1" t="s">
        <v>3016</v>
      </c>
      <c r="D1868" s="102" t="s">
        <v>2702</v>
      </c>
      <c r="E1868" s="102">
        <v>1221</v>
      </c>
      <c r="F1868" s="102" t="s">
        <v>3085</v>
      </c>
      <c r="G1868" s="1">
        <v>118356.19</v>
      </c>
      <c r="H1868" s="1">
        <v>46400.99</v>
      </c>
      <c r="I1868" s="1">
        <v>0</v>
      </c>
      <c r="J1868" s="1">
        <v>-46400.99</v>
      </c>
      <c r="K1868" s="1">
        <v>164757.18</v>
      </c>
      <c r="L1868" s="1">
        <v>164.75718000000001</v>
      </c>
      <c r="M1868" s="1"/>
      <c r="N1868" s="1"/>
      <c r="O1868" s="38"/>
      <c r="P1868" s="38"/>
      <c r="AD1868"/>
      <c r="AE1868"/>
    </row>
    <row r="1869" spans="1:31" x14ac:dyDescent="0.35">
      <c r="A1869" s="106">
        <v>43585</v>
      </c>
      <c r="B1869" s="1" t="s">
        <v>2334</v>
      </c>
      <c r="C1869" s="1" t="s">
        <v>3017</v>
      </c>
      <c r="D1869" s="102" t="s">
        <v>2704</v>
      </c>
      <c r="E1869" s="102">
        <v>1229</v>
      </c>
      <c r="F1869" s="102" t="s">
        <v>2705</v>
      </c>
      <c r="G1869" s="1">
        <v>118356.19</v>
      </c>
      <c r="H1869" s="1">
        <v>46400.99</v>
      </c>
      <c r="I1869" s="1">
        <v>0</v>
      </c>
      <c r="J1869" s="1">
        <v>-46400.99</v>
      </c>
      <c r="K1869" s="1">
        <v>164757.18</v>
      </c>
      <c r="L1869" s="1">
        <v>164.75718000000001</v>
      </c>
      <c r="M1869" s="1" t="s">
        <v>1247</v>
      </c>
      <c r="N1869" s="1"/>
      <c r="O1869" s="38"/>
      <c r="P1869" s="38"/>
      <c r="AD1869"/>
      <c r="AE1869"/>
    </row>
    <row r="1870" spans="1:31" x14ac:dyDescent="0.35">
      <c r="A1870" s="106">
        <v>43585</v>
      </c>
      <c r="B1870" s="1"/>
      <c r="C1870" s="1" t="s">
        <v>3016</v>
      </c>
      <c r="D1870" s="102" t="s">
        <v>2706</v>
      </c>
      <c r="E1870" s="102">
        <v>1232</v>
      </c>
      <c r="F1870" s="102" t="s">
        <v>3086</v>
      </c>
      <c r="G1870" s="1">
        <v>13361600.609999999</v>
      </c>
      <c r="H1870" s="1">
        <v>5531353.8899999997</v>
      </c>
      <c r="I1870" s="1">
        <v>1201704.8600000001</v>
      </c>
      <c r="J1870" s="1">
        <v>-4329649.0299999993</v>
      </c>
      <c r="K1870" s="1">
        <v>17691249.640000001</v>
      </c>
      <c r="L1870" s="1">
        <v>17691.249640000002</v>
      </c>
      <c r="M1870" s="1"/>
      <c r="N1870" s="1"/>
      <c r="O1870" s="38"/>
      <c r="P1870" s="38"/>
      <c r="AD1870"/>
      <c r="AE1870"/>
    </row>
    <row r="1871" spans="1:31" x14ac:dyDescent="0.35">
      <c r="A1871" s="106">
        <v>43585</v>
      </c>
      <c r="B1871" s="1"/>
      <c r="C1871" s="1" t="s">
        <v>3016</v>
      </c>
      <c r="D1871" s="102" t="s">
        <v>2708</v>
      </c>
      <c r="E1871" s="102">
        <v>1233</v>
      </c>
      <c r="F1871" s="102" t="s">
        <v>2230</v>
      </c>
      <c r="G1871" s="1">
        <v>10331627.58</v>
      </c>
      <c r="H1871" s="1">
        <v>4482953.5</v>
      </c>
      <c r="I1871" s="1">
        <v>1201704.8600000001</v>
      </c>
      <c r="J1871" s="1">
        <v>-3281248.6399999997</v>
      </c>
      <c r="K1871" s="1">
        <v>13612876.220000001</v>
      </c>
      <c r="L1871" s="1">
        <v>13612.87622</v>
      </c>
      <c r="M1871" s="1"/>
      <c r="N1871" s="1"/>
      <c r="O1871" s="38"/>
      <c r="P1871" s="38"/>
      <c r="AD1871"/>
      <c r="AE1871"/>
    </row>
    <row r="1872" spans="1:31" x14ac:dyDescent="0.35">
      <c r="A1872" s="106">
        <v>43585</v>
      </c>
      <c r="B1872" s="1" t="s">
        <v>2330</v>
      </c>
      <c r="C1872" s="1" t="s">
        <v>3017</v>
      </c>
      <c r="D1872" s="102" t="s">
        <v>2709</v>
      </c>
      <c r="E1872" s="102">
        <v>1234</v>
      </c>
      <c r="F1872" s="102" t="s">
        <v>2232</v>
      </c>
      <c r="G1872" s="1">
        <v>2443910.27</v>
      </c>
      <c r="H1872" s="1">
        <v>1226982.19</v>
      </c>
      <c r="I1872" s="1">
        <v>381501</v>
      </c>
      <c r="J1872" s="1">
        <v>-845481.19</v>
      </c>
      <c r="K1872" s="1">
        <v>3289391.46</v>
      </c>
      <c r="L1872" s="1">
        <v>3289.3914599999998</v>
      </c>
      <c r="M1872" s="1" t="s">
        <v>1244</v>
      </c>
      <c r="N1872" s="1"/>
      <c r="O1872" s="38"/>
      <c r="P1872" s="38"/>
      <c r="AD1872"/>
      <c r="AE1872"/>
    </row>
    <row r="1873" spans="1:31" x14ac:dyDescent="0.35">
      <c r="A1873" s="106">
        <v>43585</v>
      </c>
      <c r="B1873" s="1" t="s">
        <v>2330</v>
      </c>
      <c r="C1873" s="1" t="s">
        <v>3017</v>
      </c>
      <c r="D1873" s="102" t="s">
        <v>2710</v>
      </c>
      <c r="E1873" s="102">
        <v>1235</v>
      </c>
      <c r="F1873" s="102" t="s">
        <v>2197</v>
      </c>
      <c r="G1873" s="1">
        <v>1631067.54</v>
      </c>
      <c r="H1873" s="1">
        <v>698041.62</v>
      </c>
      <c r="I1873" s="1">
        <v>152957.66</v>
      </c>
      <c r="J1873" s="1">
        <v>-545083.96</v>
      </c>
      <c r="K1873" s="1">
        <v>2176151.5</v>
      </c>
      <c r="L1873" s="1">
        <v>2176.1514999999999</v>
      </c>
      <c r="M1873" s="1" t="s">
        <v>1244</v>
      </c>
      <c r="N1873" s="1"/>
      <c r="O1873" s="38"/>
      <c r="P1873" s="38"/>
      <c r="AD1873"/>
      <c r="AE1873"/>
    </row>
    <row r="1874" spans="1:31" x14ac:dyDescent="0.35">
      <c r="A1874" s="106">
        <v>43585</v>
      </c>
      <c r="B1874" s="1" t="s">
        <v>2330</v>
      </c>
      <c r="C1874" s="1" t="s">
        <v>3017</v>
      </c>
      <c r="D1874" s="102" t="s">
        <v>2711</v>
      </c>
      <c r="E1874" s="102">
        <v>1236</v>
      </c>
      <c r="F1874" s="102" t="s">
        <v>2674</v>
      </c>
      <c r="G1874" s="1">
        <v>54933.66</v>
      </c>
      <c r="H1874" s="1">
        <v>58549.09</v>
      </c>
      <c r="I1874" s="1">
        <v>37576.6</v>
      </c>
      <c r="J1874" s="1">
        <v>-20972.489999999998</v>
      </c>
      <c r="K1874" s="1">
        <v>75906.149999999994</v>
      </c>
      <c r="L1874" s="1">
        <v>75.906149999999997</v>
      </c>
      <c r="M1874" s="1" t="s">
        <v>1244</v>
      </c>
      <c r="N1874" s="1"/>
      <c r="O1874" s="38"/>
      <c r="P1874" s="38"/>
      <c r="AD1874"/>
      <c r="AE1874"/>
    </row>
    <row r="1875" spans="1:31" x14ac:dyDescent="0.35">
      <c r="A1875" s="106">
        <v>43585</v>
      </c>
      <c r="B1875" s="1" t="s">
        <v>2330</v>
      </c>
      <c r="C1875" s="1" t="s">
        <v>3017</v>
      </c>
      <c r="D1875" s="102" t="s">
        <v>3087</v>
      </c>
      <c r="E1875" s="102">
        <v>1237</v>
      </c>
      <c r="F1875" s="102" t="s">
        <v>3082</v>
      </c>
      <c r="G1875" s="1">
        <v>457453.67</v>
      </c>
      <c r="H1875" s="1">
        <v>0</v>
      </c>
      <c r="I1875" s="1">
        <v>0</v>
      </c>
      <c r="J1875" s="1">
        <v>0</v>
      </c>
      <c r="K1875" s="1">
        <v>457453.67</v>
      </c>
      <c r="L1875" s="1">
        <v>457.45366999999999</v>
      </c>
      <c r="M1875" s="1" t="s">
        <v>1244</v>
      </c>
      <c r="N1875" s="1"/>
      <c r="O1875" s="38"/>
      <c r="P1875" s="38"/>
      <c r="AD1875"/>
      <c r="AE1875"/>
    </row>
    <row r="1876" spans="1:31" x14ac:dyDescent="0.35">
      <c r="A1876" s="106">
        <v>43585</v>
      </c>
      <c r="B1876" s="1" t="s">
        <v>2330</v>
      </c>
      <c r="C1876" s="1" t="s">
        <v>3017</v>
      </c>
      <c r="D1876" s="102" t="s">
        <v>2712</v>
      </c>
      <c r="E1876" s="102">
        <v>1238</v>
      </c>
      <c r="F1876" s="102" t="s">
        <v>2193</v>
      </c>
      <c r="G1876" s="1">
        <v>681723.98</v>
      </c>
      <c r="H1876" s="1">
        <v>141971.51999999999</v>
      </c>
      <c r="I1876" s="1">
        <v>0</v>
      </c>
      <c r="J1876" s="1">
        <v>-141971.51999999999</v>
      </c>
      <c r="K1876" s="1">
        <v>823695.5</v>
      </c>
      <c r="L1876" s="1">
        <v>823.69550000000004</v>
      </c>
      <c r="M1876" s="1" t="s">
        <v>1244</v>
      </c>
      <c r="N1876" s="1"/>
      <c r="O1876" s="38"/>
      <c r="P1876" s="38"/>
      <c r="AD1876"/>
      <c r="AE1876"/>
    </row>
    <row r="1877" spans="1:31" x14ac:dyDescent="0.35">
      <c r="A1877" s="106">
        <v>43585</v>
      </c>
      <c r="B1877" s="1" t="s">
        <v>2330</v>
      </c>
      <c r="C1877" s="1" t="s">
        <v>3017</v>
      </c>
      <c r="D1877" s="102" t="s">
        <v>2713</v>
      </c>
      <c r="E1877" s="102">
        <v>1239</v>
      </c>
      <c r="F1877" s="102" t="s">
        <v>2714</v>
      </c>
      <c r="G1877" s="1">
        <v>43743.26</v>
      </c>
      <c r="H1877" s="1">
        <v>37884.19</v>
      </c>
      <c r="I1877" s="1">
        <v>30412.94</v>
      </c>
      <c r="J1877" s="1">
        <v>-7471.2500000000036</v>
      </c>
      <c r="K1877" s="1">
        <v>51214.51</v>
      </c>
      <c r="L1877" s="1">
        <v>51.214510000000004</v>
      </c>
      <c r="M1877" s="1" t="s">
        <v>1244</v>
      </c>
      <c r="N1877" s="1"/>
      <c r="O1877" s="38"/>
      <c r="P1877" s="38"/>
      <c r="AD1877"/>
      <c r="AE1877"/>
    </row>
    <row r="1878" spans="1:31" x14ac:dyDescent="0.35">
      <c r="A1878" s="106">
        <v>43585</v>
      </c>
      <c r="B1878" s="1" t="s">
        <v>2330</v>
      </c>
      <c r="C1878" s="1" t="s">
        <v>3017</v>
      </c>
      <c r="D1878" s="102" t="s">
        <v>2715</v>
      </c>
      <c r="E1878" s="102">
        <v>1240</v>
      </c>
      <c r="F1878" s="102" t="s">
        <v>2716</v>
      </c>
      <c r="G1878" s="1">
        <v>593070.02</v>
      </c>
      <c r="H1878" s="1">
        <v>195637.85</v>
      </c>
      <c r="I1878" s="1">
        <v>0</v>
      </c>
      <c r="J1878" s="1">
        <v>-195637.85</v>
      </c>
      <c r="K1878" s="1">
        <v>788707.87</v>
      </c>
      <c r="L1878" s="1">
        <v>788.70786999999996</v>
      </c>
      <c r="M1878" s="1" t="s">
        <v>1244</v>
      </c>
      <c r="N1878" s="1"/>
      <c r="O1878" s="38"/>
      <c r="P1878" s="38"/>
      <c r="AD1878"/>
      <c r="AE1878"/>
    </row>
    <row r="1879" spans="1:31" x14ac:dyDescent="0.35">
      <c r="A1879" s="106">
        <v>43585</v>
      </c>
      <c r="B1879" s="1" t="s">
        <v>2330</v>
      </c>
      <c r="C1879" s="1" t="s">
        <v>3017</v>
      </c>
      <c r="D1879" s="102" t="s">
        <v>2717</v>
      </c>
      <c r="E1879" s="102">
        <v>1241</v>
      </c>
      <c r="F1879" s="102" t="s">
        <v>2718</v>
      </c>
      <c r="G1879" s="1">
        <v>182898.73</v>
      </c>
      <c r="H1879" s="1">
        <v>157356</v>
      </c>
      <c r="I1879" s="1">
        <v>90166.81</v>
      </c>
      <c r="J1879" s="1">
        <v>-67189.19</v>
      </c>
      <c r="K1879" s="1">
        <v>250087.92</v>
      </c>
      <c r="L1879" s="1">
        <v>250.08792000000003</v>
      </c>
      <c r="M1879" s="1" t="s">
        <v>1244</v>
      </c>
      <c r="N1879" s="1"/>
      <c r="O1879" s="38"/>
      <c r="P1879" s="38"/>
      <c r="AD1879"/>
      <c r="AE1879"/>
    </row>
    <row r="1880" spans="1:31" x14ac:dyDescent="0.35">
      <c r="A1880" s="106">
        <v>43585</v>
      </c>
      <c r="B1880" s="1" t="s">
        <v>2330</v>
      </c>
      <c r="C1880" s="1" t="s">
        <v>3017</v>
      </c>
      <c r="D1880" s="102" t="s">
        <v>2719</v>
      </c>
      <c r="E1880" s="102">
        <v>1243</v>
      </c>
      <c r="F1880" s="102" t="s">
        <v>2216</v>
      </c>
      <c r="G1880" s="1">
        <v>97836.72</v>
      </c>
      <c r="H1880" s="1">
        <v>133970.74</v>
      </c>
      <c r="I1880" s="1">
        <v>78434.38</v>
      </c>
      <c r="J1880" s="1">
        <v>-55536.359999999986</v>
      </c>
      <c r="K1880" s="1">
        <v>153373.07999999999</v>
      </c>
      <c r="L1880" s="1">
        <v>153.37307999999999</v>
      </c>
      <c r="M1880" s="1" t="s">
        <v>1244</v>
      </c>
      <c r="N1880" s="1"/>
      <c r="O1880" s="38"/>
      <c r="P1880" s="38"/>
      <c r="AD1880"/>
      <c r="AE1880"/>
    </row>
    <row r="1881" spans="1:31" x14ac:dyDescent="0.35">
      <c r="A1881" s="106">
        <v>43585</v>
      </c>
      <c r="B1881" s="1" t="s">
        <v>2330</v>
      </c>
      <c r="C1881" s="1" t="s">
        <v>3017</v>
      </c>
      <c r="D1881" s="102" t="s">
        <v>2720</v>
      </c>
      <c r="E1881" s="102">
        <v>1245</v>
      </c>
      <c r="F1881" s="102" t="s">
        <v>2222</v>
      </c>
      <c r="G1881" s="1">
        <v>36316.980000000003</v>
      </c>
      <c r="H1881" s="1">
        <v>15944.04</v>
      </c>
      <c r="I1881" s="1">
        <v>4133.6400000000003</v>
      </c>
      <c r="J1881" s="1">
        <v>-11810.400000000001</v>
      </c>
      <c r="K1881" s="1">
        <v>48127.38</v>
      </c>
      <c r="L1881" s="1">
        <v>48.127379999999995</v>
      </c>
      <c r="M1881" s="1" t="s">
        <v>1255</v>
      </c>
      <c r="N1881" s="1"/>
      <c r="O1881" s="38"/>
      <c r="P1881" s="38"/>
      <c r="AD1881"/>
      <c r="AE1881"/>
    </row>
    <row r="1882" spans="1:31" x14ac:dyDescent="0.35">
      <c r="A1882" s="106">
        <v>43585</v>
      </c>
      <c r="B1882" s="1" t="s">
        <v>2330</v>
      </c>
      <c r="C1882" s="1" t="s">
        <v>3017</v>
      </c>
      <c r="D1882" s="102" t="s">
        <v>2721</v>
      </c>
      <c r="E1882" s="102">
        <v>1246</v>
      </c>
      <c r="F1882" s="102" t="s">
        <v>2682</v>
      </c>
      <c r="G1882" s="1">
        <v>1641785.96</v>
      </c>
      <c r="H1882" s="1">
        <v>748058.26</v>
      </c>
      <c r="I1882" s="1">
        <v>196162.94</v>
      </c>
      <c r="J1882" s="1">
        <v>-551895.32000000007</v>
      </c>
      <c r="K1882" s="1">
        <v>2193681.2799999998</v>
      </c>
      <c r="L1882" s="1">
        <v>2193.6812799999998</v>
      </c>
      <c r="M1882" s="1" t="s">
        <v>1258</v>
      </c>
      <c r="N1882" s="1"/>
      <c r="O1882" s="38"/>
      <c r="P1882" s="38"/>
      <c r="AD1882"/>
      <c r="AE1882"/>
    </row>
    <row r="1883" spans="1:31" x14ac:dyDescent="0.35">
      <c r="A1883" s="106">
        <v>43585</v>
      </c>
      <c r="B1883" s="1" t="s">
        <v>2330</v>
      </c>
      <c r="C1883" s="1" t="s">
        <v>3017</v>
      </c>
      <c r="D1883" s="102" t="s">
        <v>2722</v>
      </c>
      <c r="E1883" s="102">
        <v>1247</v>
      </c>
      <c r="F1883" s="102" t="s">
        <v>2684</v>
      </c>
      <c r="G1883" s="1">
        <v>467772.75</v>
      </c>
      <c r="H1883" s="1">
        <v>209183.19</v>
      </c>
      <c r="I1883" s="1">
        <v>56920.69</v>
      </c>
      <c r="J1883" s="1">
        <v>-152262.5</v>
      </c>
      <c r="K1883" s="1">
        <v>620035.25</v>
      </c>
      <c r="L1883" s="1">
        <v>620.03525000000002</v>
      </c>
      <c r="M1883" s="1" t="s">
        <v>1009</v>
      </c>
      <c r="N1883" s="1"/>
      <c r="O1883" s="38"/>
      <c r="P1883" s="38"/>
      <c r="AD1883"/>
      <c r="AE1883"/>
    </row>
    <row r="1884" spans="1:31" x14ac:dyDescent="0.35">
      <c r="A1884" s="106">
        <v>43585</v>
      </c>
      <c r="B1884" s="1" t="s">
        <v>2330</v>
      </c>
      <c r="C1884" s="1" t="s">
        <v>3017</v>
      </c>
      <c r="D1884" s="102" t="s">
        <v>2723</v>
      </c>
      <c r="E1884" s="102">
        <v>1248</v>
      </c>
      <c r="F1884" s="102" t="s">
        <v>2271</v>
      </c>
      <c r="G1884" s="1">
        <v>8971.6</v>
      </c>
      <c r="H1884" s="1">
        <v>3267.86</v>
      </c>
      <c r="I1884" s="1">
        <v>0</v>
      </c>
      <c r="J1884" s="1">
        <v>-3267.86</v>
      </c>
      <c r="K1884" s="1">
        <v>12239.46</v>
      </c>
      <c r="L1884" s="1">
        <v>12.239459999999999</v>
      </c>
      <c r="M1884" s="1" t="s">
        <v>1244</v>
      </c>
      <c r="N1884" s="1"/>
      <c r="O1884" s="38"/>
      <c r="P1884" s="38"/>
      <c r="AD1884"/>
      <c r="AE1884"/>
    </row>
    <row r="1885" spans="1:31" x14ac:dyDescent="0.35">
      <c r="A1885" s="106">
        <v>43585</v>
      </c>
      <c r="B1885" s="1" t="s">
        <v>2330</v>
      </c>
      <c r="C1885" s="1" t="s">
        <v>3017</v>
      </c>
      <c r="D1885" s="102" t="s">
        <v>2889</v>
      </c>
      <c r="E1885" s="102">
        <v>1249</v>
      </c>
      <c r="F1885" s="102" t="s">
        <v>2890</v>
      </c>
      <c r="G1885" s="1">
        <v>11637.42</v>
      </c>
      <c r="H1885" s="1">
        <v>11709.84</v>
      </c>
      <c r="I1885" s="1">
        <v>7515.34</v>
      </c>
      <c r="J1885" s="1">
        <v>-4194.5</v>
      </c>
      <c r="K1885" s="1">
        <v>15831.92</v>
      </c>
      <c r="L1885" s="1">
        <v>15.83192</v>
      </c>
      <c r="M1885" s="1" t="s">
        <v>1244</v>
      </c>
      <c r="N1885" s="1"/>
      <c r="O1885" s="38"/>
      <c r="P1885" s="38"/>
      <c r="AD1885"/>
      <c r="AE1885"/>
    </row>
    <row r="1886" spans="1:31" x14ac:dyDescent="0.35">
      <c r="A1886" s="106">
        <v>43585</v>
      </c>
      <c r="B1886" s="1" t="s">
        <v>2330</v>
      </c>
      <c r="C1886" s="1" t="s">
        <v>3017</v>
      </c>
      <c r="D1886" s="102" t="s">
        <v>2999</v>
      </c>
      <c r="E1886" s="102">
        <v>1250</v>
      </c>
      <c r="F1886" s="102" t="s">
        <v>2228</v>
      </c>
      <c r="G1886" s="1">
        <v>329196</v>
      </c>
      <c r="H1886" s="1">
        <v>119742</v>
      </c>
      <c r="I1886" s="1">
        <v>0</v>
      </c>
      <c r="J1886" s="1">
        <v>-119742</v>
      </c>
      <c r="K1886" s="1">
        <v>448938</v>
      </c>
      <c r="L1886" s="1">
        <v>448.93799999999999</v>
      </c>
      <c r="M1886" s="1" t="s">
        <v>1244</v>
      </c>
      <c r="N1886" s="1"/>
      <c r="O1886" s="38"/>
      <c r="P1886" s="38"/>
      <c r="AD1886"/>
      <c r="AE1886"/>
    </row>
    <row r="1887" spans="1:31" x14ac:dyDescent="0.35">
      <c r="A1887" s="106">
        <v>43585</v>
      </c>
      <c r="B1887" s="1" t="s">
        <v>2330</v>
      </c>
      <c r="C1887" s="1" t="s">
        <v>3017</v>
      </c>
      <c r="D1887" s="102" t="s">
        <v>2724</v>
      </c>
      <c r="E1887" s="102">
        <v>1252</v>
      </c>
      <c r="F1887" s="102" t="s">
        <v>2725</v>
      </c>
      <c r="G1887" s="1">
        <v>651810.63</v>
      </c>
      <c r="H1887" s="1">
        <v>230627.95</v>
      </c>
      <c r="I1887" s="1">
        <v>10320.26</v>
      </c>
      <c r="J1887" s="1">
        <v>-220307.69</v>
      </c>
      <c r="K1887" s="1">
        <v>872118.32</v>
      </c>
      <c r="L1887" s="1">
        <v>872.11831999999993</v>
      </c>
      <c r="M1887" s="1" t="s">
        <v>1255</v>
      </c>
      <c r="N1887" s="1"/>
      <c r="O1887" s="38"/>
      <c r="P1887" s="38"/>
      <c r="AD1887"/>
      <c r="AE1887"/>
    </row>
    <row r="1888" spans="1:31" x14ac:dyDescent="0.35">
      <c r="A1888" s="106">
        <v>43585</v>
      </c>
      <c r="B1888" s="1" t="s">
        <v>2330</v>
      </c>
      <c r="C1888" s="1" t="s">
        <v>3017</v>
      </c>
      <c r="D1888" s="102" t="s">
        <v>2891</v>
      </c>
      <c r="E1888" s="102">
        <v>1253</v>
      </c>
      <c r="F1888" s="102" t="s">
        <v>2892</v>
      </c>
      <c r="G1888" s="1">
        <v>19746.439999999999</v>
      </c>
      <c r="H1888" s="1">
        <v>14650.48</v>
      </c>
      <c r="I1888" s="1">
        <v>6778.52</v>
      </c>
      <c r="J1888" s="1">
        <v>-7871.9599999999991</v>
      </c>
      <c r="K1888" s="1">
        <v>27618.400000000001</v>
      </c>
      <c r="L1888" s="1">
        <v>27.618400000000001</v>
      </c>
      <c r="M1888" s="1" t="s">
        <v>1244</v>
      </c>
      <c r="N1888" s="1"/>
      <c r="O1888" s="38"/>
      <c r="P1888" s="38"/>
      <c r="AD1888"/>
      <c r="AE1888"/>
    </row>
    <row r="1889" spans="1:31" x14ac:dyDescent="0.35">
      <c r="A1889" s="106">
        <v>43585</v>
      </c>
      <c r="B1889" s="1" t="s">
        <v>2330</v>
      </c>
      <c r="C1889" s="1" t="s">
        <v>3017</v>
      </c>
      <c r="D1889" s="102" t="s">
        <v>2726</v>
      </c>
      <c r="E1889" s="102">
        <v>1254</v>
      </c>
      <c r="F1889" s="102" t="s">
        <v>2246</v>
      </c>
      <c r="G1889" s="1">
        <v>15604.09</v>
      </c>
      <c r="H1889" s="1">
        <v>19267.189999999999</v>
      </c>
      <c r="I1889" s="1">
        <v>1702.44</v>
      </c>
      <c r="J1889" s="1">
        <v>-17564.75</v>
      </c>
      <c r="K1889" s="1">
        <v>33168.839999999997</v>
      </c>
      <c r="L1889" s="1">
        <v>33.168839999999996</v>
      </c>
      <c r="M1889" s="1" t="s">
        <v>1255</v>
      </c>
      <c r="N1889" s="1"/>
      <c r="O1889" s="38"/>
      <c r="P1889" s="38"/>
      <c r="AD1889"/>
      <c r="AE1889"/>
    </row>
    <row r="1890" spans="1:31" x14ac:dyDescent="0.35">
      <c r="A1890" s="106">
        <v>43585</v>
      </c>
      <c r="B1890" s="1" t="s">
        <v>2330</v>
      </c>
      <c r="C1890" s="1" t="s">
        <v>3017</v>
      </c>
      <c r="D1890" s="102" t="s">
        <v>2850</v>
      </c>
      <c r="E1890" s="102">
        <v>1255</v>
      </c>
      <c r="F1890" s="102" t="s">
        <v>2851</v>
      </c>
      <c r="G1890" s="1">
        <v>35303.49</v>
      </c>
      <c r="H1890" s="1">
        <v>15134.26</v>
      </c>
      <c r="I1890" s="1">
        <v>0</v>
      </c>
      <c r="J1890" s="1">
        <v>-15134.26</v>
      </c>
      <c r="K1890" s="1">
        <v>50437.75</v>
      </c>
      <c r="L1890" s="1">
        <v>50.437750000000001</v>
      </c>
      <c r="M1890" s="1" t="s">
        <v>1244</v>
      </c>
      <c r="N1890" s="1"/>
      <c r="O1890" s="38"/>
      <c r="P1890" s="38"/>
      <c r="AD1890"/>
      <c r="AE1890"/>
    </row>
    <row r="1891" spans="1:31" x14ac:dyDescent="0.35">
      <c r="A1891" s="106">
        <v>43585</v>
      </c>
      <c r="B1891" s="1" t="s">
        <v>2330</v>
      </c>
      <c r="C1891" s="1" t="s">
        <v>3017</v>
      </c>
      <c r="D1891" s="102" t="s">
        <v>2727</v>
      </c>
      <c r="E1891" s="102">
        <v>1256</v>
      </c>
      <c r="F1891" s="102" t="s">
        <v>2728</v>
      </c>
      <c r="G1891" s="1">
        <v>697761.35</v>
      </c>
      <c r="H1891" s="1">
        <v>356514.34</v>
      </c>
      <c r="I1891" s="1">
        <v>106468.95</v>
      </c>
      <c r="J1891" s="1">
        <v>-250045.39</v>
      </c>
      <c r="K1891" s="1">
        <v>947806.74</v>
      </c>
      <c r="L1891" s="1">
        <v>947.80673999999999</v>
      </c>
      <c r="M1891" s="1" t="s">
        <v>1255</v>
      </c>
      <c r="N1891" s="1"/>
      <c r="O1891" s="38"/>
      <c r="P1891" s="38"/>
      <c r="AD1891"/>
      <c r="AE1891"/>
    </row>
    <row r="1892" spans="1:31" x14ac:dyDescent="0.35">
      <c r="A1892" s="106">
        <v>43585</v>
      </c>
      <c r="B1892" s="1" t="s">
        <v>2330</v>
      </c>
      <c r="C1892" s="1" t="s">
        <v>3017</v>
      </c>
      <c r="D1892" s="102" t="s">
        <v>2729</v>
      </c>
      <c r="E1892" s="102">
        <v>1257</v>
      </c>
      <c r="F1892" s="102" t="s">
        <v>2730</v>
      </c>
      <c r="G1892" s="1">
        <v>2794.4</v>
      </c>
      <c r="H1892" s="1">
        <v>984.69</v>
      </c>
      <c r="I1892" s="1">
        <v>0</v>
      </c>
      <c r="J1892" s="1">
        <v>-984.69</v>
      </c>
      <c r="K1892" s="1">
        <v>3779.09</v>
      </c>
      <c r="L1892" s="1">
        <v>3.7790900000000001</v>
      </c>
      <c r="M1892" s="1" t="s">
        <v>1244</v>
      </c>
      <c r="N1892" s="1"/>
      <c r="O1892" s="38"/>
      <c r="P1892" s="38"/>
      <c r="AD1892"/>
      <c r="AE1892"/>
    </row>
    <row r="1893" spans="1:31" x14ac:dyDescent="0.35">
      <c r="A1893" s="106">
        <v>43585</v>
      </c>
      <c r="B1893" s="1" t="s">
        <v>2330</v>
      </c>
      <c r="C1893" s="1" t="s">
        <v>3017</v>
      </c>
      <c r="D1893" s="102" t="s">
        <v>2731</v>
      </c>
      <c r="E1893" s="102">
        <v>1260</v>
      </c>
      <c r="F1893" s="102" t="s">
        <v>2732</v>
      </c>
      <c r="G1893" s="1">
        <v>109257.83</v>
      </c>
      <c r="H1893" s="1">
        <v>73886.820000000007</v>
      </c>
      <c r="I1893" s="1">
        <v>34576.160000000003</v>
      </c>
      <c r="J1893" s="1">
        <v>-39310.660000000003</v>
      </c>
      <c r="K1893" s="1">
        <v>148568.49</v>
      </c>
      <c r="L1893" s="1">
        <v>148.56849</v>
      </c>
      <c r="M1893" s="1" t="s">
        <v>1244</v>
      </c>
      <c r="N1893" s="1"/>
      <c r="O1893" s="38"/>
      <c r="P1893" s="38"/>
      <c r="AD1893"/>
      <c r="AE1893"/>
    </row>
    <row r="1894" spans="1:31" x14ac:dyDescent="0.35">
      <c r="A1894" s="106">
        <v>43585</v>
      </c>
      <c r="B1894" s="1" t="s">
        <v>2330</v>
      </c>
      <c r="C1894" s="1" t="s">
        <v>3017</v>
      </c>
      <c r="D1894" s="102" t="s">
        <v>2924</v>
      </c>
      <c r="E1894" s="102">
        <v>1262</v>
      </c>
      <c r="F1894" s="102" t="s">
        <v>2925</v>
      </c>
      <c r="G1894" s="1">
        <v>23420.53</v>
      </c>
      <c r="H1894" s="1">
        <v>8598.9</v>
      </c>
      <c r="I1894" s="1">
        <v>0</v>
      </c>
      <c r="J1894" s="1">
        <v>-8598.9</v>
      </c>
      <c r="K1894" s="1">
        <v>32019.43</v>
      </c>
      <c r="L1894" s="1">
        <v>32.01943</v>
      </c>
      <c r="M1894" s="1" t="s">
        <v>1244</v>
      </c>
      <c r="N1894" s="1"/>
      <c r="O1894" s="38"/>
      <c r="P1894" s="38"/>
      <c r="AD1894"/>
      <c r="AE1894"/>
    </row>
    <row r="1895" spans="1:31" x14ac:dyDescent="0.35">
      <c r="A1895" s="106">
        <v>43585</v>
      </c>
      <c r="B1895" s="1" t="s">
        <v>2330</v>
      </c>
      <c r="C1895" s="1" t="s">
        <v>3017</v>
      </c>
      <c r="D1895" s="102" t="s">
        <v>2893</v>
      </c>
      <c r="E1895" s="102">
        <v>1263</v>
      </c>
      <c r="F1895" s="102" t="s">
        <v>2894</v>
      </c>
      <c r="G1895" s="1">
        <v>102486.6</v>
      </c>
      <c r="H1895" s="1">
        <v>1362.6</v>
      </c>
      <c r="I1895" s="1">
        <v>0</v>
      </c>
      <c r="J1895" s="1">
        <v>-1362.6</v>
      </c>
      <c r="K1895" s="1">
        <v>103849.2</v>
      </c>
      <c r="L1895" s="1">
        <v>103.8492</v>
      </c>
      <c r="M1895" s="1" t="s">
        <v>1255</v>
      </c>
      <c r="N1895" s="1"/>
      <c r="O1895" s="38"/>
      <c r="P1895" s="38"/>
      <c r="AD1895"/>
      <c r="AE1895"/>
    </row>
    <row r="1896" spans="1:31" x14ac:dyDescent="0.35">
      <c r="A1896" s="106">
        <v>43585</v>
      </c>
      <c r="B1896" s="1" t="s">
        <v>2330</v>
      </c>
      <c r="C1896" s="1" t="s">
        <v>3017</v>
      </c>
      <c r="D1896" s="102" t="s">
        <v>2733</v>
      </c>
      <c r="E1896" s="102">
        <v>1264</v>
      </c>
      <c r="F1896" s="102" t="s">
        <v>2734</v>
      </c>
      <c r="G1896" s="1">
        <v>10755.57</v>
      </c>
      <c r="H1896" s="1">
        <v>3627.88</v>
      </c>
      <c r="I1896" s="1">
        <v>0</v>
      </c>
      <c r="J1896" s="1">
        <v>-3627.88</v>
      </c>
      <c r="K1896" s="1">
        <v>14383.45</v>
      </c>
      <c r="L1896" s="1">
        <v>14.38345</v>
      </c>
      <c r="M1896" s="1" t="s">
        <v>1244</v>
      </c>
      <c r="N1896" s="1"/>
      <c r="O1896" s="38"/>
      <c r="P1896" s="38"/>
      <c r="AD1896"/>
      <c r="AE1896"/>
    </row>
    <row r="1897" spans="1:31" x14ac:dyDescent="0.35">
      <c r="A1897" s="106">
        <v>43585</v>
      </c>
      <c r="B1897" s="1" t="s">
        <v>2330</v>
      </c>
      <c r="C1897" s="1" t="s">
        <v>3017</v>
      </c>
      <c r="D1897" s="102" t="s">
        <v>2735</v>
      </c>
      <c r="E1897" s="102">
        <v>1265</v>
      </c>
      <c r="F1897" s="102" t="s">
        <v>2736</v>
      </c>
      <c r="G1897" s="1">
        <v>-19631.91</v>
      </c>
      <c r="H1897" s="1">
        <v>0</v>
      </c>
      <c r="I1897" s="1">
        <v>6076.53</v>
      </c>
      <c r="J1897" s="1">
        <v>6076.53</v>
      </c>
      <c r="K1897" s="1">
        <v>-25708.44</v>
      </c>
      <c r="L1897" s="1">
        <v>-25.70844</v>
      </c>
      <c r="M1897" s="1" t="s">
        <v>1244</v>
      </c>
      <c r="N1897" s="1"/>
      <c r="O1897" s="38"/>
      <c r="P1897" s="38"/>
      <c r="AD1897"/>
      <c r="AE1897"/>
    </row>
    <row r="1898" spans="1:31" x14ac:dyDescent="0.35">
      <c r="A1898" s="106">
        <v>43585</v>
      </c>
      <c r="B1898" s="1"/>
      <c r="C1898" s="1" t="s">
        <v>3016</v>
      </c>
      <c r="D1898" s="102" t="s">
        <v>2737</v>
      </c>
      <c r="E1898" s="102">
        <v>1266</v>
      </c>
      <c r="F1898" s="102" t="s">
        <v>3088</v>
      </c>
      <c r="G1898" s="1">
        <v>3029973.03</v>
      </c>
      <c r="H1898" s="1">
        <v>1048400.39</v>
      </c>
      <c r="I1898" s="1">
        <v>0</v>
      </c>
      <c r="J1898" s="1">
        <v>-1048400.39</v>
      </c>
      <c r="K1898" s="1">
        <v>4078373.42</v>
      </c>
      <c r="L1898" s="1">
        <v>4078.3734199999999</v>
      </c>
      <c r="M1898" s="1"/>
      <c r="N1898" s="1"/>
      <c r="O1898" s="38"/>
      <c r="P1898" s="38"/>
      <c r="AD1898"/>
      <c r="AE1898"/>
    </row>
    <row r="1899" spans="1:31" x14ac:dyDescent="0.35">
      <c r="A1899" s="106">
        <v>43585</v>
      </c>
      <c r="B1899" s="1" t="s">
        <v>2331</v>
      </c>
      <c r="C1899" s="1" t="s">
        <v>3017</v>
      </c>
      <c r="D1899" s="102" t="s">
        <v>2738</v>
      </c>
      <c r="E1899" s="102">
        <v>1267</v>
      </c>
      <c r="F1899" s="102" t="s">
        <v>2739</v>
      </c>
      <c r="G1899" s="1">
        <v>709634.8</v>
      </c>
      <c r="H1899" s="1">
        <v>422664.22</v>
      </c>
      <c r="I1899" s="1">
        <v>0</v>
      </c>
      <c r="J1899" s="1">
        <v>-422664.22</v>
      </c>
      <c r="K1899" s="1">
        <v>1132299.02</v>
      </c>
      <c r="L1899" s="1">
        <v>1132.2990199999999</v>
      </c>
      <c r="M1899" s="1" t="s">
        <v>1182</v>
      </c>
      <c r="N1899" s="1"/>
      <c r="O1899" s="38"/>
      <c r="P1899" s="38"/>
      <c r="AD1899"/>
      <c r="AE1899"/>
    </row>
    <row r="1900" spans="1:31" x14ac:dyDescent="0.35">
      <c r="A1900" s="106">
        <v>43585</v>
      </c>
      <c r="B1900" s="1" t="s">
        <v>2331</v>
      </c>
      <c r="C1900" s="1" t="s">
        <v>3017</v>
      </c>
      <c r="D1900" s="102" t="s">
        <v>2740</v>
      </c>
      <c r="E1900" s="102">
        <v>1268</v>
      </c>
      <c r="F1900" s="102" t="s">
        <v>2741</v>
      </c>
      <c r="G1900" s="1">
        <v>2073415.07</v>
      </c>
      <c r="H1900" s="1">
        <v>538492.37</v>
      </c>
      <c r="I1900" s="1">
        <v>0</v>
      </c>
      <c r="J1900" s="1">
        <v>-538492.37</v>
      </c>
      <c r="K1900" s="1">
        <v>2611907.44</v>
      </c>
      <c r="L1900" s="1">
        <v>2611.90744</v>
      </c>
      <c r="M1900" s="1" t="s">
        <v>1182</v>
      </c>
      <c r="N1900" s="1"/>
      <c r="O1900" s="38"/>
      <c r="P1900" s="38"/>
      <c r="AD1900"/>
      <c r="AE1900"/>
    </row>
    <row r="1901" spans="1:31" x14ac:dyDescent="0.35">
      <c r="A1901" s="106">
        <v>43585</v>
      </c>
      <c r="B1901" s="1" t="s">
        <v>2331</v>
      </c>
      <c r="C1901" s="1" t="s">
        <v>3017</v>
      </c>
      <c r="D1901" s="102" t="s">
        <v>2743</v>
      </c>
      <c r="E1901" s="102">
        <v>1270</v>
      </c>
      <c r="F1901" s="102" t="s">
        <v>2278</v>
      </c>
      <c r="G1901" s="1">
        <v>187076.18</v>
      </c>
      <c r="H1901" s="1">
        <v>71981.919999999998</v>
      </c>
      <c r="I1901" s="1">
        <v>0</v>
      </c>
      <c r="J1901" s="1">
        <v>-71981.919999999998</v>
      </c>
      <c r="K1901" s="1">
        <v>259058.1</v>
      </c>
      <c r="L1901" s="1">
        <v>259.05810000000002</v>
      </c>
      <c r="M1901" s="1" t="s">
        <v>1182</v>
      </c>
      <c r="N1901" s="1"/>
      <c r="O1901" s="38"/>
      <c r="P1901" s="38"/>
      <c r="AD1901"/>
      <c r="AE1901"/>
    </row>
    <row r="1902" spans="1:31" x14ac:dyDescent="0.35">
      <c r="A1902" s="106">
        <v>43585</v>
      </c>
      <c r="B1902" s="1" t="s">
        <v>2331</v>
      </c>
      <c r="C1902" s="1" t="s">
        <v>3017</v>
      </c>
      <c r="D1902" s="102" t="s">
        <v>3089</v>
      </c>
      <c r="E1902" s="102">
        <v>1957</v>
      </c>
      <c r="F1902" s="102" t="s">
        <v>3090</v>
      </c>
      <c r="G1902" s="1">
        <v>59846.98</v>
      </c>
      <c r="H1902" s="1">
        <v>15261.88</v>
      </c>
      <c r="I1902" s="1">
        <v>0</v>
      </c>
      <c r="J1902" s="1">
        <v>-15261.88</v>
      </c>
      <c r="K1902" s="1">
        <v>75108.86</v>
      </c>
      <c r="L1902" s="1">
        <v>75.108860000000007</v>
      </c>
      <c r="M1902" s="1" t="s">
        <v>1182</v>
      </c>
      <c r="N1902" s="1"/>
      <c r="O1902" s="38"/>
      <c r="P1902" s="38"/>
      <c r="AD1902"/>
      <c r="AE1902"/>
    </row>
    <row r="1903" spans="1:31" x14ac:dyDescent="0.35">
      <c r="A1903" s="106">
        <v>43585</v>
      </c>
      <c r="B1903" s="1"/>
      <c r="C1903" s="1" t="s">
        <v>3016</v>
      </c>
      <c r="D1903" s="102" t="s">
        <v>2745</v>
      </c>
      <c r="E1903" s="102">
        <v>1742</v>
      </c>
      <c r="F1903" s="102" t="s">
        <v>2324</v>
      </c>
      <c r="G1903" s="1">
        <v>14260051.5</v>
      </c>
      <c r="H1903" s="1">
        <v>7285477.29</v>
      </c>
      <c r="I1903" s="1">
        <v>2399034.84</v>
      </c>
      <c r="J1903" s="1">
        <v>-4886442.45</v>
      </c>
      <c r="K1903" s="1">
        <v>19146493.949999999</v>
      </c>
      <c r="L1903" s="1">
        <v>19146.49395</v>
      </c>
      <c r="M1903" s="1"/>
      <c r="N1903" s="1"/>
      <c r="O1903" s="38"/>
      <c r="P1903" s="38"/>
      <c r="AD1903"/>
      <c r="AE1903"/>
    </row>
    <row r="1904" spans="1:31" x14ac:dyDescent="0.35">
      <c r="A1904" s="106">
        <v>43585</v>
      </c>
      <c r="B1904" s="1"/>
      <c r="C1904" s="1" t="s">
        <v>3016</v>
      </c>
      <c r="D1904" s="102" t="s">
        <v>2746</v>
      </c>
      <c r="E1904" s="102">
        <v>1743</v>
      </c>
      <c r="F1904" s="102" t="s">
        <v>3091</v>
      </c>
      <c r="G1904" s="1">
        <v>9818746.1600000001</v>
      </c>
      <c r="H1904" s="1">
        <v>4456206.72</v>
      </c>
      <c r="I1904" s="1">
        <v>985501.39</v>
      </c>
      <c r="J1904" s="1">
        <v>-3470705.3299999996</v>
      </c>
      <c r="K1904" s="1">
        <v>13289451.49</v>
      </c>
      <c r="L1904" s="1">
        <v>13289.451489999999</v>
      </c>
      <c r="M1904" s="1"/>
      <c r="N1904" s="1"/>
      <c r="O1904" s="38"/>
      <c r="P1904" s="38"/>
      <c r="AD1904"/>
      <c r="AE1904"/>
    </row>
    <row r="1905" spans="1:31" x14ac:dyDescent="0.35">
      <c r="A1905" s="106">
        <v>43585</v>
      </c>
      <c r="B1905" s="1"/>
      <c r="C1905" s="1" t="s">
        <v>3016</v>
      </c>
      <c r="D1905" s="102" t="s">
        <v>2748</v>
      </c>
      <c r="E1905" s="102">
        <v>1776</v>
      </c>
      <c r="F1905" s="102" t="s">
        <v>2749</v>
      </c>
      <c r="G1905" s="1">
        <v>6509431.04</v>
      </c>
      <c r="H1905" s="1">
        <v>2724468.16</v>
      </c>
      <c r="I1905" s="1">
        <v>948601.39</v>
      </c>
      <c r="J1905" s="1">
        <v>-1775866.77</v>
      </c>
      <c r="K1905" s="1">
        <v>8285297.8099999996</v>
      </c>
      <c r="L1905" s="1">
        <v>8285.29781</v>
      </c>
      <c r="M1905" s="1"/>
      <c r="N1905" s="1"/>
      <c r="O1905" s="38"/>
      <c r="P1905" s="38"/>
      <c r="AD1905"/>
      <c r="AE1905"/>
    </row>
    <row r="1906" spans="1:31" x14ac:dyDescent="0.35">
      <c r="A1906" s="106">
        <v>43585</v>
      </c>
      <c r="B1906" s="1" t="s">
        <v>1182</v>
      </c>
      <c r="C1906" s="1" t="s">
        <v>3017</v>
      </c>
      <c r="D1906" s="102" t="s">
        <v>2750</v>
      </c>
      <c r="E1906" s="102">
        <v>1777</v>
      </c>
      <c r="F1906" s="102" t="s">
        <v>2751</v>
      </c>
      <c r="G1906" s="1">
        <v>4315178.8099999996</v>
      </c>
      <c r="H1906" s="1">
        <v>1189604.52</v>
      </c>
      <c r="I1906" s="1">
        <v>0</v>
      </c>
      <c r="J1906" s="1">
        <v>-1189604.52</v>
      </c>
      <c r="K1906" s="1">
        <v>5504783.3300000001</v>
      </c>
      <c r="L1906" s="1">
        <v>5504.7833300000002</v>
      </c>
      <c r="M1906" s="1" t="s">
        <v>1182</v>
      </c>
      <c r="N1906" s="1"/>
      <c r="O1906" s="38"/>
      <c r="P1906" s="38"/>
      <c r="AD1906"/>
      <c r="AE1906"/>
    </row>
    <row r="1907" spans="1:31" x14ac:dyDescent="0.35">
      <c r="A1907" s="106">
        <v>43585</v>
      </c>
      <c r="B1907" s="1" t="s">
        <v>1182</v>
      </c>
      <c r="C1907" s="1" t="s">
        <v>3017</v>
      </c>
      <c r="D1907" s="102" t="s">
        <v>2752</v>
      </c>
      <c r="E1907" s="102">
        <v>1778</v>
      </c>
      <c r="F1907" s="102" t="s">
        <v>2753</v>
      </c>
      <c r="G1907" s="1">
        <v>813057.57</v>
      </c>
      <c r="H1907" s="1">
        <v>1247343.81</v>
      </c>
      <c r="I1907" s="1">
        <v>948601.39</v>
      </c>
      <c r="J1907" s="1">
        <v>-298742.42000000004</v>
      </c>
      <c r="K1907" s="1">
        <v>1111799.99</v>
      </c>
      <c r="L1907" s="1">
        <v>1111.79999</v>
      </c>
      <c r="M1907" s="1" t="s">
        <v>1182</v>
      </c>
      <c r="N1907" s="1"/>
      <c r="O1907" s="38"/>
      <c r="P1907" s="38"/>
      <c r="AD1907"/>
      <c r="AE1907"/>
    </row>
    <row r="1908" spans="1:31" x14ac:dyDescent="0.35">
      <c r="A1908" s="106">
        <v>43585</v>
      </c>
      <c r="B1908" s="1" t="s">
        <v>1182</v>
      </c>
      <c r="C1908" s="1" t="s">
        <v>3017</v>
      </c>
      <c r="D1908" s="102" t="s">
        <v>2754</v>
      </c>
      <c r="E1908" s="102">
        <v>1779</v>
      </c>
      <c r="F1908" s="102" t="s">
        <v>2755</v>
      </c>
      <c r="G1908" s="1">
        <v>59339.08</v>
      </c>
      <c r="H1908" s="1">
        <v>51263.16</v>
      </c>
      <c r="I1908" s="1">
        <v>0</v>
      </c>
      <c r="J1908" s="1">
        <v>-51263.16</v>
      </c>
      <c r="K1908" s="1">
        <v>110602.24000000001</v>
      </c>
      <c r="L1908" s="1">
        <v>110.60224000000001</v>
      </c>
      <c r="M1908" s="1" t="s">
        <v>1182</v>
      </c>
      <c r="N1908" s="1"/>
      <c r="O1908" s="38"/>
      <c r="P1908" s="38"/>
      <c r="AD1908"/>
      <c r="AE1908"/>
    </row>
    <row r="1909" spans="1:31" x14ac:dyDescent="0.35">
      <c r="A1909" s="106">
        <v>43585</v>
      </c>
      <c r="B1909" s="1" t="s">
        <v>1182</v>
      </c>
      <c r="C1909" s="1" t="s">
        <v>3017</v>
      </c>
      <c r="D1909" s="102" t="s">
        <v>2756</v>
      </c>
      <c r="E1909" s="102">
        <v>1780</v>
      </c>
      <c r="F1909" s="102" t="s">
        <v>2757</v>
      </c>
      <c r="G1909" s="1">
        <v>130163.86</v>
      </c>
      <c r="H1909" s="1">
        <v>0</v>
      </c>
      <c r="I1909" s="1">
        <v>0</v>
      </c>
      <c r="J1909" s="1">
        <v>0</v>
      </c>
      <c r="K1909" s="1">
        <v>130163.86</v>
      </c>
      <c r="L1909" s="1">
        <v>130.16386</v>
      </c>
      <c r="M1909" s="1" t="s">
        <v>1182</v>
      </c>
      <c r="N1909" s="1"/>
      <c r="O1909" s="38"/>
      <c r="P1909" s="38"/>
      <c r="AD1909"/>
      <c r="AE1909"/>
    </row>
    <row r="1910" spans="1:31" x14ac:dyDescent="0.35">
      <c r="A1910" s="106">
        <v>43585</v>
      </c>
      <c r="B1910" s="1" t="s">
        <v>1183</v>
      </c>
      <c r="C1910" s="1" t="s">
        <v>3017</v>
      </c>
      <c r="D1910" s="102" t="s">
        <v>2758</v>
      </c>
      <c r="E1910" s="102">
        <v>1782</v>
      </c>
      <c r="F1910" s="102" t="s">
        <v>2759</v>
      </c>
      <c r="G1910" s="1">
        <v>93866.61</v>
      </c>
      <c r="H1910" s="1">
        <v>37447.82</v>
      </c>
      <c r="I1910" s="1">
        <v>0</v>
      </c>
      <c r="J1910" s="1">
        <v>-37447.82</v>
      </c>
      <c r="K1910" s="1">
        <v>131314.43</v>
      </c>
      <c r="L1910" s="1">
        <v>131.31442999999999</v>
      </c>
      <c r="M1910" s="1" t="s">
        <v>1183</v>
      </c>
      <c r="N1910" s="1"/>
      <c r="O1910" s="38"/>
      <c r="P1910" s="38"/>
      <c r="AD1910"/>
      <c r="AE1910"/>
    </row>
    <row r="1911" spans="1:31" x14ac:dyDescent="0.35">
      <c r="A1911" s="106">
        <v>43585</v>
      </c>
      <c r="B1911" s="1" t="s">
        <v>1183</v>
      </c>
      <c r="C1911" s="1" t="s">
        <v>3017</v>
      </c>
      <c r="D1911" s="102" t="s">
        <v>2760</v>
      </c>
      <c r="E1911" s="102">
        <v>1783</v>
      </c>
      <c r="F1911" s="102" t="s">
        <v>2298</v>
      </c>
      <c r="G1911" s="1">
        <v>93055.32</v>
      </c>
      <c r="H1911" s="1">
        <v>38070.839999999997</v>
      </c>
      <c r="I1911" s="1">
        <v>0</v>
      </c>
      <c r="J1911" s="1">
        <v>-38070.839999999997</v>
      </c>
      <c r="K1911" s="1">
        <v>131126.16</v>
      </c>
      <c r="L1911" s="1">
        <v>131.12616</v>
      </c>
      <c r="M1911" s="1" t="s">
        <v>1183</v>
      </c>
      <c r="N1911" s="1"/>
      <c r="O1911" s="38"/>
      <c r="P1911" s="38"/>
      <c r="AD1911"/>
      <c r="AE1911"/>
    </row>
    <row r="1912" spans="1:31" x14ac:dyDescent="0.35">
      <c r="A1912" s="106">
        <v>43585</v>
      </c>
      <c r="B1912" s="1" t="s">
        <v>1182</v>
      </c>
      <c r="C1912" s="1" t="s">
        <v>3017</v>
      </c>
      <c r="D1912" s="102" t="s">
        <v>2761</v>
      </c>
      <c r="E1912" s="102">
        <v>1784</v>
      </c>
      <c r="F1912" s="102" t="s">
        <v>2762</v>
      </c>
      <c r="G1912" s="1">
        <v>1004769.79</v>
      </c>
      <c r="H1912" s="1">
        <v>160738.01</v>
      </c>
      <c r="I1912" s="1">
        <v>0</v>
      </c>
      <c r="J1912" s="1">
        <v>-160738.01</v>
      </c>
      <c r="K1912" s="1">
        <v>1165507.8</v>
      </c>
      <c r="L1912" s="1">
        <v>1165.5078000000001</v>
      </c>
      <c r="M1912" s="1" t="s">
        <v>1182</v>
      </c>
      <c r="N1912" s="1"/>
      <c r="O1912" s="38"/>
      <c r="P1912" s="38"/>
      <c r="AD1912"/>
      <c r="AE1912"/>
    </row>
    <row r="1913" spans="1:31" x14ac:dyDescent="0.35">
      <c r="A1913" s="106">
        <v>43585</v>
      </c>
      <c r="B1913" s="1"/>
      <c r="C1913" s="1" t="s">
        <v>3016</v>
      </c>
      <c r="D1913" s="102" t="s">
        <v>2763</v>
      </c>
      <c r="E1913" s="102">
        <v>1785</v>
      </c>
      <c r="F1913" s="102" t="s">
        <v>2764</v>
      </c>
      <c r="G1913" s="1">
        <v>50943.31</v>
      </c>
      <c r="H1913" s="1">
        <v>33538.410000000003</v>
      </c>
      <c r="I1913" s="1">
        <v>0</v>
      </c>
      <c r="J1913" s="1">
        <v>-33538.410000000003</v>
      </c>
      <c r="K1913" s="1">
        <v>84481.72</v>
      </c>
      <c r="L1913" s="1">
        <v>84.481719999999996</v>
      </c>
      <c r="M1913" s="1"/>
      <c r="N1913" s="1"/>
      <c r="O1913" s="38"/>
      <c r="P1913" s="38"/>
      <c r="AD1913"/>
      <c r="AE1913"/>
    </row>
    <row r="1914" spans="1:31" x14ac:dyDescent="0.35">
      <c r="A1914" s="106">
        <v>43585</v>
      </c>
      <c r="B1914" s="1" t="s">
        <v>1186</v>
      </c>
      <c r="C1914" s="1" t="s">
        <v>3017</v>
      </c>
      <c r="D1914" s="102" t="s">
        <v>2765</v>
      </c>
      <c r="E1914" s="102">
        <v>1786</v>
      </c>
      <c r="F1914" s="102" t="s">
        <v>2766</v>
      </c>
      <c r="G1914" s="1">
        <v>1026.93</v>
      </c>
      <c r="H1914" s="1">
        <v>24.8</v>
      </c>
      <c r="I1914" s="1">
        <v>0</v>
      </c>
      <c r="J1914" s="1">
        <v>-24.8</v>
      </c>
      <c r="K1914" s="1">
        <v>1051.73</v>
      </c>
      <c r="L1914" s="1">
        <v>1.0517300000000001</v>
      </c>
      <c r="M1914" s="1" t="s">
        <v>1247</v>
      </c>
      <c r="N1914" s="1"/>
      <c r="O1914" s="38"/>
      <c r="P1914" s="38"/>
      <c r="AD1914"/>
      <c r="AE1914"/>
    </row>
    <row r="1915" spans="1:31" x14ac:dyDescent="0.35">
      <c r="A1915" s="106">
        <v>43585</v>
      </c>
      <c r="B1915" s="1" t="s">
        <v>1186</v>
      </c>
      <c r="C1915" s="1" t="s">
        <v>3017</v>
      </c>
      <c r="D1915" s="102" t="s">
        <v>2941</v>
      </c>
      <c r="E1915" s="102">
        <v>1787</v>
      </c>
      <c r="F1915" s="102" t="s">
        <v>2942</v>
      </c>
      <c r="G1915" s="1">
        <v>27.85</v>
      </c>
      <c r="H1915" s="1">
        <v>0</v>
      </c>
      <c r="I1915" s="1">
        <v>0</v>
      </c>
      <c r="J1915" s="1">
        <v>0</v>
      </c>
      <c r="K1915" s="1">
        <v>27.85</v>
      </c>
      <c r="L1915" s="1">
        <v>2.785E-2</v>
      </c>
      <c r="M1915" s="1" t="s">
        <v>1247</v>
      </c>
      <c r="N1915" s="1"/>
      <c r="O1915" s="38"/>
      <c r="P1915" s="38"/>
      <c r="AD1915"/>
      <c r="AE1915"/>
    </row>
    <row r="1916" spans="1:31" x14ac:dyDescent="0.35">
      <c r="A1916" s="106">
        <v>43585</v>
      </c>
      <c r="B1916" s="1" t="s">
        <v>1186</v>
      </c>
      <c r="C1916" s="1" t="s">
        <v>3017</v>
      </c>
      <c r="D1916" s="102" t="s">
        <v>2895</v>
      </c>
      <c r="E1916" s="102">
        <v>1789</v>
      </c>
      <c r="F1916" s="102" t="s">
        <v>2896</v>
      </c>
      <c r="G1916" s="1">
        <v>49888.53</v>
      </c>
      <c r="H1916" s="1">
        <v>33513.61</v>
      </c>
      <c r="I1916" s="1">
        <v>0</v>
      </c>
      <c r="J1916" s="1">
        <v>-33513.61</v>
      </c>
      <c r="K1916" s="1">
        <v>83402.14</v>
      </c>
      <c r="L1916" s="1">
        <v>83.402140000000003</v>
      </c>
      <c r="M1916" s="1" t="s">
        <v>1247</v>
      </c>
      <c r="N1916" s="1"/>
      <c r="O1916" s="38"/>
      <c r="P1916" s="38"/>
      <c r="AD1916"/>
      <c r="AE1916"/>
    </row>
    <row r="1917" spans="1:31" x14ac:dyDescent="0.35">
      <c r="A1917" s="106">
        <v>43585</v>
      </c>
      <c r="B1917" s="1"/>
      <c r="C1917" s="1" t="s">
        <v>3016</v>
      </c>
      <c r="D1917" s="102" t="s">
        <v>2767</v>
      </c>
      <c r="E1917" s="102">
        <v>1790</v>
      </c>
      <c r="F1917" s="102" t="s">
        <v>2768</v>
      </c>
      <c r="G1917" s="1">
        <v>298760.26</v>
      </c>
      <c r="H1917" s="1">
        <v>207321.76</v>
      </c>
      <c r="I1917" s="1">
        <v>400</v>
      </c>
      <c r="J1917" s="1">
        <v>-206921.76</v>
      </c>
      <c r="K1917" s="1">
        <v>505682.02</v>
      </c>
      <c r="L1917" s="1">
        <v>505.68202000000002</v>
      </c>
      <c r="M1917" s="1"/>
      <c r="N1917" s="1"/>
      <c r="O1917" s="38"/>
      <c r="P1917" s="38"/>
      <c r="AD1917"/>
      <c r="AE1917"/>
    </row>
    <row r="1918" spans="1:31" x14ac:dyDescent="0.35">
      <c r="A1918" s="106">
        <v>43585</v>
      </c>
      <c r="B1918" s="1" t="s">
        <v>1186</v>
      </c>
      <c r="C1918" s="1" t="s">
        <v>3017</v>
      </c>
      <c r="D1918" s="102" t="s">
        <v>2883</v>
      </c>
      <c r="E1918" s="102">
        <v>1792</v>
      </c>
      <c r="F1918" s="102" t="s">
        <v>2884</v>
      </c>
      <c r="G1918" s="1">
        <v>28830.240000000002</v>
      </c>
      <c r="H1918" s="1">
        <v>0</v>
      </c>
      <c r="I1918" s="1">
        <v>0</v>
      </c>
      <c r="J1918" s="1">
        <v>0</v>
      </c>
      <c r="K1918" s="1">
        <v>28830.240000000002</v>
      </c>
      <c r="L1918" s="1">
        <v>28.83024</v>
      </c>
      <c r="M1918" s="1" t="s">
        <v>1247</v>
      </c>
      <c r="N1918" s="1"/>
      <c r="O1918" s="38"/>
      <c r="P1918" s="38"/>
      <c r="AD1918"/>
      <c r="AE1918"/>
    </row>
    <row r="1919" spans="1:31" x14ac:dyDescent="0.35">
      <c r="A1919" s="106">
        <v>43585</v>
      </c>
      <c r="B1919" s="1" t="s">
        <v>1182</v>
      </c>
      <c r="C1919" s="1" t="s">
        <v>3017</v>
      </c>
      <c r="D1919" s="102" t="s">
        <v>2769</v>
      </c>
      <c r="E1919" s="102">
        <v>1793</v>
      </c>
      <c r="F1919" s="102" t="s">
        <v>2312</v>
      </c>
      <c r="G1919" s="1">
        <v>23885.9</v>
      </c>
      <c r="H1919" s="1">
        <v>19991.75</v>
      </c>
      <c r="I1919" s="1">
        <v>0</v>
      </c>
      <c r="J1919" s="1">
        <v>-19991.75</v>
      </c>
      <c r="K1919" s="1">
        <v>43877.65</v>
      </c>
      <c r="L1919" s="1">
        <v>43.877650000000003</v>
      </c>
      <c r="M1919" s="1" t="s">
        <v>1182</v>
      </c>
      <c r="N1919" s="1"/>
      <c r="O1919" s="38"/>
      <c r="P1919" s="38"/>
      <c r="AD1919"/>
      <c r="AE1919"/>
    </row>
    <row r="1920" spans="1:31" x14ac:dyDescent="0.35">
      <c r="A1920" s="106">
        <v>43585</v>
      </c>
      <c r="B1920" s="1" t="s">
        <v>1185</v>
      </c>
      <c r="C1920" s="1" t="s">
        <v>3017</v>
      </c>
      <c r="D1920" s="102" t="s">
        <v>2772</v>
      </c>
      <c r="E1920" s="102">
        <v>1796</v>
      </c>
      <c r="F1920" s="102" t="s">
        <v>2773</v>
      </c>
      <c r="G1920" s="1">
        <v>36303.31</v>
      </c>
      <c r="H1920" s="1">
        <v>48440.65</v>
      </c>
      <c r="I1920" s="1">
        <v>0</v>
      </c>
      <c r="J1920" s="1">
        <v>-48440.65</v>
      </c>
      <c r="K1920" s="1">
        <v>84743.96</v>
      </c>
      <c r="L1920" s="1">
        <v>84.743960000000001</v>
      </c>
      <c r="M1920" s="1" t="s">
        <v>1258</v>
      </c>
      <c r="N1920" s="1"/>
      <c r="O1920" s="38"/>
      <c r="P1920" s="38"/>
      <c r="AD1920"/>
      <c r="AE1920"/>
    </row>
    <row r="1921" spans="1:31" x14ac:dyDescent="0.35">
      <c r="A1921" s="106">
        <v>43585</v>
      </c>
      <c r="B1921" s="1" t="s">
        <v>1186</v>
      </c>
      <c r="C1921" s="1" t="s">
        <v>3017</v>
      </c>
      <c r="D1921" s="102" t="s">
        <v>2774</v>
      </c>
      <c r="E1921" s="102">
        <v>1797</v>
      </c>
      <c r="F1921" s="102" t="s">
        <v>2775</v>
      </c>
      <c r="G1921" s="1">
        <v>45383.01</v>
      </c>
      <c r="H1921" s="1">
        <v>36124.019999999997</v>
      </c>
      <c r="I1921" s="1">
        <v>0</v>
      </c>
      <c r="J1921" s="1">
        <v>-36124.019999999997</v>
      </c>
      <c r="K1921" s="1">
        <v>81507.03</v>
      </c>
      <c r="L1921" s="1">
        <v>81.50703</v>
      </c>
      <c r="M1921" s="1" t="s">
        <v>1247</v>
      </c>
      <c r="N1921" s="1"/>
      <c r="O1921" s="38"/>
      <c r="P1921" s="38"/>
      <c r="AD1921"/>
      <c r="AE1921"/>
    </row>
    <row r="1922" spans="1:31" x14ac:dyDescent="0.35">
      <c r="A1922" s="106">
        <v>43585</v>
      </c>
      <c r="B1922" s="1" t="s">
        <v>1186</v>
      </c>
      <c r="C1922" s="1" t="s">
        <v>3017</v>
      </c>
      <c r="D1922" s="102" t="s">
        <v>2776</v>
      </c>
      <c r="E1922" s="102">
        <v>1798</v>
      </c>
      <c r="F1922" s="102" t="s">
        <v>2777</v>
      </c>
      <c r="G1922" s="1">
        <v>222.51</v>
      </c>
      <c r="H1922" s="1">
        <v>358.8</v>
      </c>
      <c r="I1922" s="1">
        <v>0</v>
      </c>
      <c r="J1922" s="1">
        <v>-358.8</v>
      </c>
      <c r="K1922" s="1">
        <v>581.30999999999995</v>
      </c>
      <c r="L1922" s="1">
        <v>0.58130999999999999</v>
      </c>
      <c r="M1922" s="1" t="s">
        <v>1247</v>
      </c>
      <c r="N1922" s="1"/>
      <c r="O1922" s="38"/>
      <c r="P1922" s="38"/>
      <c r="AD1922"/>
      <c r="AE1922"/>
    </row>
    <row r="1923" spans="1:31" x14ac:dyDescent="0.35">
      <c r="A1923" s="106">
        <v>43585</v>
      </c>
      <c r="B1923" s="1" t="s">
        <v>1186</v>
      </c>
      <c r="C1923" s="1" t="s">
        <v>3017</v>
      </c>
      <c r="D1923" s="102" t="s">
        <v>2926</v>
      </c>
      <c r="E1923" s="102">
        <v>1799</v>
      </c>
      <c r="F1923" s="102" t="s">
        <v>2927</v>
      </c>
      <c r="G1923" s="1">
        <v>1198</v>
      </c>
      <c r="H1923" s="1">
        <v>3945.36</v>
      </c>
      <c r="I1923" s="1">
        <v>0</v>
      </c>
      <c r="J1923" s="1">
        <v>-3945.36</v>
      </c>
      <c r="K1923" s="1">
        <v>5143.3599999999997</v>
      </c>
      <c r="L1923" s="1">
        <v>5.1433599999999995</v>
      </c>
      <c r="M1923" s="1" t="s">
        <v>1247</v>
      </c>
      <c r="N1923" s="1"/>
      <c r="O1923" s="38"/>
      <c r="P1923" s="38"/>
      <c r="AD1923"/>
      <c r="AE1923"/>
    </row>
    <row r="1924" spans="1:31" x14ac:dyDescent="0.35">
      <c r="A1924" s="106">
        <v>43585</v>
      </c>
      <c r="B1924" s="1" t="s">
        <v>1186</v>
      </c>
      <c r="C1924" s="1" t="s">
        <v>3017</v>
      </c>
      <c r="D1924" s="102" t="s">
        <v>2778</v>
      </c>
      <c r="E1924" s="102">
        <v>1800</v>
      </c>
      <c r="F1924" s="102" t="s">
        <v>2779</v>
      </c>
      <c r="G1924" s="1">
        <v>64313.46</v>
      </c>
      <c r="H1924" s="1">
        <v>5095.99</v>
      </c>
      <c r="I1924" s="1">
        <v>0</v>
      </c>
      <c r="J1924" s="1">
        <v>-5095.99</v>
      </c>
      <c r="K1924" s="1">
        <v>69409.45</v>
      </c>
      <c r="L1924" s="1">
        <v>69.409449999999993</v>
      </c>
      <c r="M1924" s="1" t="s">
        <v>1247</v>
      </c>
      <c r="N1924" s="1"/>
      <c r="O1924" s="38"/>
      <c r="P1924" s="38"/>
      <c r="AD1924"/>
      <c r="AE1924"/>
    </row>
    <row r="1925" spans="1:31" x14ac:dyDescent="0.35">
      <c r="A1925" s="106">
        <v>43585</v>
      </c>
      <c r="B1925" s="1" t="s">
        <v>1186</v>
      </c>
      <c r="C1925" s="1" t="s">
        <v>3017</v>
      </c>
      <c r="D1925" s="102" t="s">
        <v>2780</v>
      </c>
      <c r="E1925" s="102">
        <v>1801</v>
      </c>
      <c r="F1925" s="102" t="s">
        <v>2317</v>
      </c>
      <c r="G1925" s="1">
        <v>20505.28</v>
      </c>
      <c r="H1925" s="1">
        <v>6055.98</v>
      </c>
      <c r="I1925" s="1">
        <v>0</v>
      </c>
      <c r="J1925" s="1">
        <v>-6055.98</v>
      </c>
      <c r="K1925" s="1">
        <v>26561.26</v>
      </c>
      <c r="L1925" s="1">
        <v>26.561259999999997</v>
      </c>
      <c r="M1925" s="1" t="s">
        <v>1247</v>
      </c>
      <c r="N1925" s="1"/>
      <c r="O1925" s="38"/>
      <c r="P1925" s="38"/>
      <c r="AD1925"/>
      <c r="AE1925"/>
    </row>
    <row r="1926" spans="1:31" x14ac:dyDescent="0.35">
      <c r="A1926" s="106">
        <v>43585</v>
      </c>
      <c r="B1926" s="1" t="s">
        <v>1186</v>
      </c>
      <c r="C1926" s="1" t="s">
        <v>3017</v>
      </c>
      <c r="D1926" s="102" t="s">
        <v>2781</v>
      </c>
      <c r="E1926" s="102">
        <v>1802</v>
      </c>
      <c r="F1926" s="102" t="s">
        <v>2782</v>
      </c>
      <c r="G1926" s="1">
        <v>50857.33</v>
      </c>
      <c r="H1926" s="1">
        <v>185.24</v>
      </c>
      <c r="I1926" s="1">
        <v>0</v>
      </c>
      <c r="J1926" s="1">
        <v>-185.24</v>
      </c>
      <c r="K1926" s="1">
        <v>51042.57</v>
      </c>
      <c r="L1926" s="1">
        <v>51.042569999999998</v>
      </c>
      <c r="M1926" s="1" t="s">
        <v>1247</v>
      </c>
      <c r="N1926" s="1"/>
      <c r="O1926" s="38"/>
      <c r="P1926" s="38"/>
      <c r="AD1926"/>
      <c r="AE1926"/>
    </row>
    <row r="1927" spans="1:31" x14ac:dyDescent="0.35">
      <c r="A1927" s="106">
        <v>43585</v>
      </c>
      <c r="B1927" s="1" t="s">
        <v>1186</v>
      </c>
      <c r="C1927" s="1" t="s">
        <v>3017</v>
      </c>
      <c r="D1927" s="102" t="s">
        <v>2784</v>
      </c>
      <c r="E1927" s="102">
        <v>1804</v>
      </c>
      <c r="F1927" s="102" t="s">
        <v>2785</v>
      </c>
      <c r="G1927" s="1">
        <v>11853.81</v>
      </c>
      <c r="H1927" s="1">
        <v>10252.629999999999</v>
      </c>
      <c r="I1927" s="1">
        <v>0</v>
      </c>
      <c r="J1927" s="1">
        <v>-10252.629999999999</v>
      </c>
      <c r="K1927" s="1">
        <v>22106.44</v>
      </c>
      <c r="L1927" s="1">
        <v>22.106439999999999</v>
      </c>
      <c r="M1927" s="1" t="s">
        <v>1247</v>
      </c>
      <c r="N1927" s="1"/>
      <c r="O1927" s="38"/>
      <c r="P1927" s="38"/>
      <c r="AD1927"/>
      <c r="AE1927"/>
    </row>
    <row r="1928" spans="1:31" x14ac:dyDescent="0.35">
      <c r="A1928" s="106">
        <v>43585</v>
      </c>
      <c r="B1928" s="1" t="s">
        <v>1181</v>
      </c>
      <c r="C1928" s="1" t="s">
        <v>3017</v>
      </c>
      <c r="D1928" s="102" t="s">
        <v>2787</v>
      </c>
      <c r="E1928" s="102">
        <v>1871</v>
      </c>
      <c r="F1928" s="102" t="s">
        <v>2788</v>
      </c>
      <c r="G1928" s="1">
        <v>465.1</v>
      </c>
      <c r="H1928" s="1">
        <v>48.02</v>
      </c>
      <c r="I1928" s="1">
        <v>0</v>
      </c>
      <c r="J1928" s="1">
        <v>-48.02</v>
      </c>
      <c r="K1928" s="1">
        <v>513.12</v>
      </c>
      <c r="L1928" s="1">
        <v>0.51312000000000002</v>
      </c>
      <c r="M1928" s="1" t="s">
        <v>1247</v>
      </c>
      <c r="N1928" s="1"/>
      <c r="O1928" s="38"/>
      <c r="P1928" s="38"/>
      <c r="AD1928"/>
      <c r="AE1928"/>
    </row>
    <row r="1929" spans="1:31" x14ac:dyDescent="0.35">
      <c r="A1929" s="106">
        <v>43585</v>
      </c>
      <c r="B1929" s="1" t="s">
        <v>1181</v>
      </c>
      <c r="C1929" s="1" t="s">
        <v>3017</v>
      </c>
      <c r="D1929" s="102" t="s">
        <v>2789</v>
      </c>
      <c r="E1929" s="102">
        <v>1873</v>
      </c>
      <c r="F1929" s="102" t="s">
        <v>2790</v>
      </c>
      <c r="G1929" s="1">
        <v>2102.08</v>
      </c>
      <c r="H1929" s="1">
        <v>0</v>
      </c>
      <c r="I1929" s="1">
        <v>0</v>
      </c>
      <c r="J1929" s="1">
        <v>0</v>
      </c>
      <c r="K1929" s="1">
        <v>2102.08</v>
      </c>
      <c r="L1929" s="1">
        <v>2.1020799999999999</v>
      </c>
      <c r="M1929" s="1" t="s">
        <v>1247</v>
      </c>
      <c r="N1929" s="1"/>
      <c r="O1929" s="38"/>
      <c r="P1929" s="38"/>
      <c r="AD1929"/>
      <c r="AE1929"/>
    </row>
    <row r="1930" spans="1:31" x14ac:dyDescent="0.35">
      <c r="A1930" s="106">
        <v>43585</v>
      </c>
      <c r="B1930" s="1" t="s">
        <v>1186</v>
      </c>
      <c r="C1930" s="1" t="s">
        <v>3017</v>
      </c>
      <c r="D1930" s="102" t="s">
        <v>2794</v>
      </c>
      <c r="E1930" s="102">
        <v>1879</v>
      </c>
      <c r="F1930" s="102" t="s">
        <v>2316</v>
      </c>
      <c r="G1930" s="1">
        <v>0</v>
      </c>
      <c r="H1930" s="1">
        <v>102.9</v>
      </c>
      <c r="I1930" s="1">
        <v>0</v>
      </c>
      <c r="J1930" s="1">
        <v>-102.9</v>
      </c>
      <c r="K1930" s="1">
        <v>102.9</v>
      </c>
      <c r="L1930" s="1">
        <v>0.10290000000000001</v>
      </c>
      <c r="M1930" s="1" t="s">
        <v>1247</v>
      </c>
      <c r="N1930" s="1"/>
      <c r="O1930" s="38"/>
      <c r="P1930" s="38"/>
      <c r="AD1930"/>
      <c r="AE1930"/>
    </row>
    <row r="1931" spans="1:31" x14ac:dyDescent="0.35">
      <c r="A1931" s="106">
        <v>43585</v>
      </c>
      <c r="B1931" s="1" t="s">
        <v>1186</v>
      </c>
      <c r="C1931" s="1" t="s">
        <v>3017</v>
      </c>
      <c r="D1931" s="102" t="s">
        <v>2795</v>
      </c>
      <c r="E1931" s="102">
        <v>1880</v>
      </c>
      <c r="F1931" s="102" t="s">
        <v>2796</v>
      </c>
      <c r="G1931" s="1">
        <v>2000</v>
      </c>
      <c r="H1931" s="1">
        <v>1799.36</v>
      </c>
      <c r="I1931" s="1">
        <v>0</v>
      </c>
      <c r="J1931" s="1">
        <v>-1799.36</v>
      </c>
      <c r="K1931" s="1">
        <v>3799.36</v>
      </c>
      <c r="L1931" s="1">
        <v>3.7993600000000001</v>
      </c>
      <c r="M1931" s="1" t="s">
        <v>1247</v>
      </c>
      <c r="N1931" s="1"/>
      <c r="O1931" s="38"/>
      <c r="P1931" s="38"/>
      <c r="AD1931"/>
      <c r="AE1931"/>
    </row>
    <row r="1932" spans="1:31" x14ac:dyDescent="0.35">
      <c r="A1932" s="106">
        <v>43585</v>
      </c>
      <c r="B1932" s="1" t="s">
        <v>1186</v>
      </c>
      <c r="C1932" s="1" t="s">
        <v>3017</v>
      </c>
      <c r="D1932" s="102" t="s">
        <v>2797</v>
      </c>
      <c r="E1932" s="102">
        <v>1881</v>
      </c>
      <c r="F1932" s="102" t="s">
        <v>2315</v>
      </c>
      <c r="G1932" s="1">
        <v>5550.1</v>
      </c>
      <c r="H1932" s="1">
        <v>1275.8699999999999</v>
      </c>
      <c r="I1932" s="1">
        <v>0</v>
      </c>
      <c r="J1932" s="1">
        <v>-1275.8699999999999</v>
      </c>
      <c r="K1932" s="1">
        <v>6825.97</v>
      </c>
      <c r="L1932" s="1">
        <v>6.8259699999999999</v>
      </c>
      <c r="M1932" s="1" t="s">
        <v>1247</v>
      </c>
      <c r="N1932" s="1"/>
      <c r="O1932" s="38"/>
      <c r="P1932" s="38"/>
      <c r="AD1932"/>
      <c r="AE1932"/>
    </row>
    <row r="1933" spans="1:31" x14ac:dyDescent="0.35">
      <c r="A1933" s="106">
        <v>43585</v>
      </c>
      <c r="B1933" s="1" t="s">
        <v>1186</v>
      </c>
      <c r="C1933" s="1" t="s">
        <v>3017</v>
      </c>
      <c r="D1933" s="102" t="s">
        <v>2798</v>
      </c>
      <c r="E1933" s="102">
        <v>1882</v>
      </c>
      <c r="F1933" s="102" t="s">
        <v>2799</v>
      </c>
      <c r="G1933" s="1">
        <v>1470.21</v>
      </c>
      <c r="H1933" s="1">
        <v>715.19</v>
      </c>
      <c r="I1933" s="1">
        <v>0</v>
      </c>
      <c r="J1933" s="1">
        <v>-715.19</v>
      </c>
      <c r="K1933" s="1">
        <v>2185.4</v>
      </c>
      <c r="L1933" s="1">
        <v>2.1854</v>
      </c>
      <c r="M1933" s="1" t="s">
        <v>1247</v>
      </c>
      <c r="N1933" s="1"/>
      <c r="O1933" s="38"/>
      <c r="P1933" s="38"/>
      <c r="AD1933"/>
      <c r="AE1933"/>
    </row>
    <row r="1934" spans="1:31" x14ac:dyDescent="0.35">
      <c r="A1934" s="106">
        <v>43585</v>
      </c>
      <c r="B1934" s="1" t="s">
        <v>1186</v>
      </c>
      <c r="C1934" s="1" t="s">
        <v>3017</v>
      </c>
      <c r="D1934" s="102" t="s">
        <v>2856</v>
      </c>
      <c r="E1934" s="102">
        <v>1884</v>
      </c>
      <c r="F1934" s="102" t="s">
        <v>2309</v>
      </c>
      <c r="G1934" s="1">
        <v>0</v>
      </c>
      <c r="H1934" s="1">
        <v>1080</v>
      </c>
      <c r="I1934" s="1">
        <v>0</v>
      </c>
      <c r="J1934" s="1">
        <v>-1080</v>
      </c>
      <c r="K1934" s="1">
        <v>1080</v>
      </c>
      <c r="L1934" s="1">
        <v>1.08</v>
      </c>
      <c r="M1934" s="1" t="s">
        <v>1247</v>
      </c>
      <c r="N1934" s="1"/>
      <c r="O1934" s="38"/>
      <c r="P1934" s="38"/>
      <c r="AD1934"/>
      <c r="AE1934"/>
    </row>
    <row r="1935" spans="1:31" x14ac:dyDescent="0.35">
      <c r="A1935" s="106">
        <v>43585</v>
      </c>
      <c r="B1935" s="1" t="s">
        <v>1186</v>
      </c>
      <c r="C1935" s="1" t="s">
        <v>3017</v>
      </c>
      <c r="D1935" s="102" t="s">
        <v>2936</v>
      </c>
      <c r="E1935" s="102">
        <v>1902</v>
      </c>
      <c r="F1935" s="102" t="s">
        <v>2937</v>
      </c>
      <c r="G1935" s="1">
        <v>-232250.08</v>
      </c>
      <c r="H1935" s="1">
        <v>0</v>
      </c>
      <c r="I1935" s="1">
        <v>0</v>
      </c>
      <c r="J1935" s="1">
        <v>0</v>
      </c>
      <c r="K1935" s="1">
        <v>-232250.08</v>
      </c>
      <c r="L1935" s="1">
        <v>-232.25008</v>
      </c>
      <c r="M1935" s="1" t="s">
        <v>1247</v>
      </c>
      <c r="N1935" s="1"/>
      <c r="O1935" s="38"/>
      <c r="P1935" s="38"/>
      <c r="AD1935"/>
      <c r="AE1935"/>
    </row>
    <row r="1936" spans="1:31" x14ac:dyDescent="0.35">
      <c r="A1936" s="106">
        <v>43585</v>
      </c>
      <c r="B1936" s="1" t="s">
        <v>1186</v>
      </c>
      <c r="C1936" s="1" t="s">
        <v>3017</v>
      </c>
      <c r="D1936" s="102" t="s">
        <v>2800</v>
      </c>
      <c r="E1936" s="102">
        <v>1805</v>
      </c>
      <c r="F1936" s="102" t="s">
        <v>2801</v>
      </c>
      <c r="G1936" s="1">
        <v>236070</v>
      </c>
      <c r="H1936" s="1">
        <v>71850</v>
      </c>
      <c r="I1936" s="1">
        <v>400</v>
      </c>
      <c r="J1936" s="1">
        <v>-71450</v>
      </c>
      <c r="K1936" s="1">
        <v>307520</v>
      </c>
      <c r="L1936" s="1">
        <v>307.52</v>
      </c>
      <c r="M1936" s="1" t="s">
        <v>1247</v>
      </c>
      <c r="N1936" s="1"/>
      <c r="O1936" s="38"/>
      <c r="P1936" s="38"/>
      <c r="AD1936"/>
      <c r="AE1936"/>
    </row>
    <row r="1937" spans="1:31" x14ac:dyDescent="0.35">
      <c r="A1937" s="106">
        <v>43585</v>
      </c>
      <c r="B1937" s="1"/>
      <c r="C1937" s="1" t="s">
        <v>3016</v>
      </c>
      <c r="D1937" s="102" t="s">
        <v>2802</v>
      </c>
      <c r="E1937" s="102">
        <v>1812</v>
      </c>
      <c r="F1937" s="102" t="s">
        <v>2320</v>
      </c>
      <c r="G1937" s="1">
        <v>0</v>
      </c>
      <c r="H1937" s="1">
        <v>36500</v>
      </c>
      <c r="I1937" s="1">
        <v>36500</v>
      </c>
      <c r="J1937" s="1">
        <v>0</v>
      </c>
      <c r="K1937" s="1">
        <v>0</v>
      </c>
      <c r="L1937" s="1">
        <v>0</v>
      </c>
      <c r="M1937" s="1"/>
      <c r="N1937" s="1"/>
      <c r="O1937" s="38"/>
      <c r="P1937" s="38"/>
      <c r="AD1937"/>
      <c r="AE1937"/>
    </row>
    <row r="1938" spans="1:31" x14ac:dyDescent="0.35">
      <c r="A1938" s="106">
        <v>43585</v>
      </c>
      <c r="B1938" s="1" t="s">
        <v>1187</v>
      </c>
      <c r="C1938" s="1" t="s">
        <v>3017</v>
      </c>
      <c r="D1938" s="102" t="s">
        <v>2803</v>
      </c>
      <c r="E1938" s="102">
        <v>1823</v>
      </c>
      <c r="F1938" s="102" t="s">
        <v>2321</v>
      </c>
      <c r="G1938" s="1">
        <v>-112250</v>
      </c>
      <c r="H1938" s="1">
        <v>0</v>
      </c>
      <c r="I1938" s="1">
        <v>36500</v>
      </c>
      <c r="J1938" s="1">
        <v>36500</v>
      </c>
      <c r="K1938" s="1">
        <v>-148750</v>
      </c>
      <c r="L1938" s="1">
        <v>-148.75</v>
      </c>
      <c r="M1938" s="1"/>
      <c r="N1938" s="1"/>
      <c r="O1938" s="38"/>
      <c r="P1938" s="38"/>
      <c r="AD1938"/>
      <c r="AE1938"/>
    </row>
    <row r="1939" spans="1:31" x14ac:dyDescent="0.35">
      <c r="A1939" s="106">
        <v>43585</v>
      </c>
      <c r="B1939" s="1" t="s">
        <v>1187</v>
      </c>
      <c r="C1939" s="1" t="s">
        <v>3017</v>
      </c>
      <c r="D1939" s="102" t="s">
        <v>2804</v>
      </c>
      <c r="E1939" s="102">
        <v>1824</v>
      </c>
      <c r="F1939" s="102" t="s">
        <v>2322</v>
      </c>
      <c r="G1939" s="1">
        <v>112250</v>
      </c>
      <c r="H1939" s="1">
        <v>36500</v>
      </c>
      <c r="I1939" s="1">
        <v>0</v>
      </c>
      <c r="J1939" s="1">
        <v>-36500</v>
      </c>
      <c r="K1939" s="1">
        <v>148750</v>
      </c>
      <c r="L1939" s="1">
        <v>148.75</v>
      </c>
      <c r="M1939" s="1"/>
      <c r="N1939" s="1"/>
      <c r="O1939" s="38"/>
      <c r="P1939" s="38"/>
      <c r="AD1939"/>
      <c r="AE1939"/>
    </row>
    <row r="1940" spans="1:31" x14ac:dyDescent="0.35">
      <c r="A1940" s="106">
        <v>43585</v>
      </c>
      <c r="B1940" s="1"/>
      <c r="C1940" s="1" t="s">
        <v>3016</v>
      </c>
      <c r="D1940" s="102" t="s">
        <v>2805</v>
      </c>
      <c r="E1940" s="102">
        <v>1860</v>
      </c>
      <c r="F1940" s="102" t="s">
        <v>2806</v>
      </c>
      <c r="G1940" s="1">
        <v>2959611.55</v>
      </c>
      <c r="H1940" s="1">
        <v>1454378.39</v>
      </c>
      <c r="I1940" s="1">
        <v>0</v>
      </c>
      <c r="J1940" s="1">
        <v>-1454378.39</v>
      </c>
      <c r="K1940" s="1">
        <v>4413989.9400000004</v>
      </c>
      <c r="L1940" s="1">
        <v>4413.9899400000004</v>
      </c>
      <c r="M1940" s="1"/>
      <c r="N1940" s="1"/>
      <c r="O1940" s="38"/>
      <c r="P1940" s="38"/>
      <c r="AD1940"/>
      <c r="AE1940"/>
    </row>
    <row r="1941" spans="1:31" x14ac:dyDescent="0.35">
      <c r="A1941" s="106">
        <v>43585</v>
      </c>
      <c r="B1941" s="1" t="s">
        <v>1185</v>
      </c>
      <c r="C1941" s="1" t="s">
        <v>3017</v>
      </c>
      <c r="D1941" s="102" t="s">
        <v>2807</v>
      </c>
      <c r="E1941" s="102">
        <v>1861</v>
      </c>
      <c r="F1941" s="102" t="s">
        <v>2808</v>
      </c>
      <c r="G1941" s="1">
        <v>7940.88</v>
      </c>
      <c r="H1941" s="1">
        <v>2372.56</v>
      </c>
      <c r="I1941" s="1">
        <v>0</v>
      </c>
      <c r="J1941" s="1">
        <v>-2372.56</v>
      </c>
      <c r="K1941" s="1">
        <v>10313.44</v>
      </c>
      <c r="L1941" s="1">
        <v>10.31344</v>
      </c>
      <c r="M1941" s="1" t="s">
        <v>1258</v>
      </c>
      <c r="N1941" s="1"/>
      <c r="O1941" s="38"/>
      <c r="P1941" s="38"/>
      <c r="AD1941"/>
      <c r="AE1941"/>
    </row>
    <row r="1942" spans="1:31" x14ac:dyDescent="0.35">
      <c r="A1942" s="106">
        <v>43585</v>
      </c>
      <c r="B1942" s="1" t="s">
        <v>1195</v>
      </c>
      <c r="C1942" s="1" t="s">
        <v>3017</v>
      </c>
      <c r="D1942" s="102" t="s">
        <v>2809</v>
      </c>
      <c r="E1942" s="102">
        <v>1863</v>
      </c>
      <c r="F1942" s="102" t="s">
        <v>2810</v>
      </c>
      <c r="G1942" s="1">
        <v>767353.19</v>
      </c>
      <c r="H1942" s="1">
        <v>379878.37</v>
      </c>
      <c r="I1942" s="1">
        <v>0</v>
      </c>
      <c r="J1942" s="1">
        <v>-379878.37</v>
      </c>
      <c r="K1942" s="1">
        <v>1147231.56</v>
      </c>
      <c r="L1942" s="1">
        <v>1147.2315599999999</v>
      </c>
      <c r="M1942" s="1" t="s">
        <v>1258</v>
      </c>
      <c r="N1942" s="1"/>
      <c r="O1942" s="38"/>
      <c r="P1942" s="38"/>
      <c r="AD1942"/>
      <c r="AE1942"/>
    </row>
    <row r="1943" spans="1:31" x14ac:dyDescent="0.35">
      <c r="A1943" s="106">
        <v>43585</v>
      </c>
      <c r="B1943" s="1" t="s">
        <v>1185</v>
      </c>
      <c r="C1943" s="1" t="s">
        <v>3017</v>
      </c>
      <c r="D1943" s="102" t="s">
        <v>2811</v>
      </c>
      <c r="E1943" s="102">
        <v>1864</v>
      </c>
      <c r="F1943" s="102" t="s">
        <v>2812</v>
      </c>
      <c r="G1943" s="1">
        <v>48866.94</v>
      </c>
      <c r="H1943" s="1">
        <v>14600.36</v>
      </c>
      <c r="I1943" s="1">
        <v>0</v>
      </c>
      <c r="J1943" s="1">
        <v>-14600.36</v>
      </c>
      <c r="K1943" s="1">
        <v>63467.3</v>
      </c>
      <c r="L1943" s="1">
        <v>63.467300000000002</v>
      </c>
      <c r="M1943" s="1" t="s">
        <v>1258</v>
      </c>
      <c r="N1943" s="1"/>
      <c r="O1943" s="38"/>
      <c r="P1943" s="38"/>
      <c r="AD1943"/>
      <c r="AE1943"/>
    </row>
    <row r="1944" spans="1:31" x14ac:dyDescent="0.35">
      <c r="A1944" s="106">
        <v>43585</v>
      </c>
      <c r="B1944" s="1" t="s">
        <v>1196</v>
      </c>
      <c r="C1944" s="1" t="s">
        <v>3017</v>
      </c>
      <c r="D1944" s="102" t="s">
        <v>2813</v>
      </c>
      <c r="E1944" s="102">
        <v>1865</v>
      </c>
      <c r="F1944" s="102" t="s">
        <v>2814</v>
      </c>
      <c r="G1944" s="1">
        <v>2121902.52</v>
      </c>
      <c r="H1944" s="1">
        <v>1053217.7</v>
      </c>
      <c r="I1944" s="1">
        <v>0</v>
      </c>
      <c r="J1944" s="1">
        <v>-1053217.7</v>
      </c>
      <c r="K1944" s="1">
        <v>3175120.22</v>
      </c>
      <c r="L1944" s="1">
        <v>3175.1202200000002</v>
      </c>
      <c r="M1944" s="1" t="s">
        <v>1258</v>
      </c>
      <c r="N1944" s="1"/>
      <c r="O1944" s="38"/>
      <c r="P1944" s="38"/>
      <c r="AD1944"/>
      <c r="AE1944"/>
    </row>
    <row r="1945" spans="1:31" x14ac:dyDescent="0.35">
      <c r="A1945" s="106">
        <v>43585</v>
      </c>
      <c r="B1945" s="1" t="s">
        <v>1185</v>
      </c>
      <c r="C1945" s="1" t="s">
        <v>3017</v>
      </c>
      <c r="D1945" s="102" t="s">
        <v>2815</v>
      </c>
      <c r="E1945" s="102">
        <v>1866</v>
      </c>
      <c r="F1945" s="102" t="s">
        <v>2816</v>
      </c>
      <c r="G1945" s="1">
        <v>13548.02</v>
      </c>
      <c r="H1945" s="1">
        <v>4309.3999999999996</v>
      </c>
      <c r="I1945" s="1">
        <v>0</v>
      </c>
      <c r="J1945" s="1">
        <v>-4309.3999999999996</v>
      </c>
      <c r="K1945" s="1">
        <v>17857.419999999998</v>
      </c>
      <c r="L1945" s="1">
        <v>17.857419999999998</v>
      </c>
      <c r="M1945" s="1" t="s">
        <v>1258</v>
      </c>
      <c r="N1945" s="1"/>
      <c r="O1945" s="38"/>
      <c r="P1945" s="38"/>
      <c r="AD1945"/>
      <c r="AE1945"/>
    </row>
    <row r="1946" spans="1:31" x14ac:dyDescent="0.35">
      <c r="A1946" s="106">
        <v>43585</v>
      </c>
      <c r="B1946" s="1"/>
      <c r="C1946" s="1" t="s">
        <v>3016</v>
      </c>
      <c r="D1946" s="102" t="s">
        <v>2817</v>
      </c>
      <c r="E1946" s="102">
        <v>1827</v>
      </c>
      <c r="F1946" s="102" t="s">
        <v>2495</v>
      </c>
      <c r="G1946" s="1">
        <v>4441305.34</v>
      </c>
      <c r="H1946" s="1">
        <v>2829270.57</v>
      </c>
      <c r="I1946" s="1">
        <v>1413533.45</v>
      </c>
      <c r="J1946" s="1">
        <v>-1415737.1199999999</v>
      </c>
      <c r="K1946" s="1">
        <v>5857042.46</v>
      </c>
      <c r="L1946" s="1">
        <v>5857.0424599999997</v>
      </c>
      <c r="M1946" s="1"/>
      <c r="N1946" s="1"/>
      <c r="O1946" s="38"/>
      <c r="P1946" s="38"/>
      <c r="AD1946"/>
      <c r="AE1946"/>
    </row>
    <row r="1947" spans="1:31" x14ac:dyDescent="0.35">
      <c r="A1947" s="106">
        <v>43585</v>
      </c>
      <c r="B1947" s="1"/>
      <c r="C1947" s="1" t="s">
        <v>3016</v>
      </c>
      <c r="D1947" s="102" t="s">
        <v>2818</v>
      </c>
      <c r="E1947" s="102">
        <v>1828</v>
      </c>
      <c r="F1947" s="102" t="s">
        <v>2495</v>
      </c>
      <c r="G1947" s="1">
        <v>4441305.34</v>
      </c>
      <c r="H1947" s="1">
        <v>2829270.57</v>
      </c>
      <c r="I1947" s="1">
        <v>1413533.45</v>
      </c>
      <c r="J1947" s="1">
        <v>-1415737.1199999999</v>
      </c>
      <c r="K1947" s="1">
        <v>5857042.46</v>
      </c>
      <c r="L1947" s="1">
        <v>5857.0424599999997</v>
      </c>
      <c r="M1947" s="1"/>
      <c r="N1947" s="1"/>
      <c r="O1947" s="38"/>
      <c r="P1947" s="38"/>
      <c r="AD1947"/>
      <c r="AE1947"/>
    </row>
    <row r="1948" spans="1:31" x14ac:dyDescent="0.35">
      <c r="A1948" s="106">
        <v>43585</v>
      </c>
      <c r="B1948" s="1" t="s">
        <v>2333</v>
      </c>
      <c r="C1948" s="1" t="s">
        <v>3017</v>
      </c>
      <c r="D1948" s="102" t="s">
        <v>2819</v>
      </c>
      <c r="E1948" s="102">
        <v>1829</v>
      </c>
      <c r="F1948" s="102" t="s">
        <v>2820</v>
      </c>
      <c r="G1948" s="1">
        <v>5370644.8300000001</v>
      </c>
      <c r="H1948" s="1">
        <v>1789725.96</v>
      </c>
      <c r="I1948" s="1">
        <v>0</v>
      </c>
      <c r="J1948" s="1">
        <v>-1789725.96</v>
      </c>
      <c r="K1948" s="1">
        <v>7160370.79</v>
      </c>
      <c r="L1948" s="1">
        <v>7160.3707899999999</v>
      </c>
      <c r="M1948" s="1" t="s">
        <v>1818</v>
      </c>
      <c r="N1948" s="1"/>
      <c r="O1948" s="38"/>
      <c r="P1948" s="38"/>
      <c r="AD1948"/>
      <c r="AE1948"/>
    </row>
    <row r="1949" spans="1:31" x14ac:dyDescent="0.35">
      <c r="A1949" s="106">
        <v>43585</v>
      </c>
      <c r="B1949" s="1" t="s">
        <v>2333</v>
      </c>
      <c r="C1949" s="1" t="s">
        <v>3017</v>
      </c>
      <c r="D1949" s="102" t="s">
        <v>2821</v>
      </c>
      <c r="E1949" s="102">
        <v>1830</v>
      </c>
      <c r="F1949" s="102" t="s">
        <v>2822</v>
      </c>
      <c r="G1949" s="1">
        <v>727213.77</v>
      </c>
      <c r="H1949" s="1">
        <v>242404.59</v>
      </c>
      <c r="I1949" s="1">
        <v>0</v>
      </c>
      <c r="J1949" s="1">
        <v>-242404.59</v>
      </c>
      <c r="K1949" s="1">
        <v>969618.36</v>
      </c>
      <c r="L1949" s="1">
        <v>969.61835999999994</v>
      </c>
      <c r="M1949" s="1" t="s">
        <v>1818</v>
      </c>
      <c r="N1949" s="1"/>
      <c r="O1949" s="38"/>
      <c r="P1949" s="38"/>
      <c r="AD1949"/>
      <c r="AE1949"/>
    </row>
    <row r="1950" spans="1:31" x14ac:dyDescent="0.35">
      <c r="A1950" s="106">
        <v>43585</v>
      </c>
      <c r="B1950" s="1" t="s">
        <v>2333</v>
      </c>
      <c r="C1950" s="1" t="s">
        <v>3017</v>
      </c>
      <c r="D1950" s="102" t="s">
        <v>2823</v>
      </c>
      <c r="E1950" s="102">
        <v>1856</v>
      </c>
      <c r="F1950" s="102" t="s">
        <v>2824</v>
      </c>
      <c r="G1950" s="1">
        <v>2391420.06</v>
      </c>
      <c r="H1950" s="1">
        <v>797140.02</v>
      </c>
      <c r="I1950" s="1">
        <v>0</v>
      </c>
      <c r="J1950" s="1">
        <v>-797140.02</v>
      </c>
      <c r="K1950" s="1">
        <v>3188560.08</v>
      </c>
      <c r="L1950" s="1">
        <v>3188.5600800000002</v>
      </c>
      <c r="M1950" s="1" t="s">
        <v>1818</v>
      </c>
      <c r="N1950" s="1"/>
      <c r="O1950" s="38"/>
      <c r="P1950" s="38"/>
      <c r="AD1950"/>
      <c r="AE1950"/>
    </row>
    <row r="1951" spans="1:31" x14ac:dyDescent="0.35">
      <c r="A1951" s="106">
        <v>43585</v>
      </c>
      <c r="B1951" s="1" t="s">
        <v>3941</v>
      </c>
      <c r="C1951" s="1" t="s">
        <v>3017</v>
      </c>
      <c r="D1951" s="102" t="s">
        <v>3000</v>
      </c>
      <c r="E1951" s="102">
        <v>1911</v>
      </c>
      <c r="F1951" s="102" t="s">
        <v>2783</v>
      </c>
      <c r="G1951" s="1">
        <v>-4047973.32</v>
      </c>
      <c r="H1951" s="1">
        <v>0</v>
      </c>
      <c r="I1951" s="1">
        <v>1413533.45</v>
      </c>
      <c r="J1951" s="1">
        <v>1413533.45</v>
      </c>
      <c r="K1951" s="1">
        <v>-5461506.7699999996</v>
      </c>
      <c r="L1951" s="1">
        <v>-5461.50677</v>
      </c>
      <c r="M1951" s="1" t="s">
        <v>1258</v>
      </c>
      <c r="N1951" s="1"/>
      <c r="O1951" s="38"/>
      <c r="P1951" s="38"/>
      <c r="AD1951"/>
      <c r="AE1951"/>
    </row>
    <row r="1952" spans="1:31" x14ac:dyDescent="0.35">
      <c r="A1952" s="106">
        <v>43585</v>
      </c>
      <c r="B1952" s="1"/>
      <c r="C1952" s="1" t="s">
        <v>3016</v>
      </c>
      <c r="D1952" s="102" t="s">
        <v>2825</v>
      </c>
      <c r="E1952" s="102">
        <v>1833</v>
      </c>
      <c r="F1952" s="102" t="s">
        <v>2826</v>
      </c>
      <c r="G1952" s="1">
        <v>3670760.16</v>
      </c>
      <c r="H1952" s="1">
        <v>1609921.63</v>
      </c>
      <c r="I1952" s="1">
        <v>392549.83</v>
      </c>
      <c r="J1952" s="1">
        <v>-1217371.7999999998</v>
      </c>
      <c r="K1952" s="1">
        <v>4888131.96</v>
      </c>
      <c r="L1952" s="1">
        <v>4888.1319599999997</v>
      </c>
      <c r="M1952" s="1"/>
      <c r="N1952" s="1"/>
      <c r="O1952" s="38"/>
      <c r="P1952" s="38"/>
      <c r="AD1952"/>
      <c r="AE1952"/>
    </row>
    <row r="1953" spans="1:31" x14ac:dyDescent="0.35">
      <c r="A1953" s="106">
        <v>43585</v>
      </c>
      <c r="B1953" s="1"/>
      <c r="C1953" s="1" t="s">
        <v>3016</v>
      </c>
      <c r="D1953" s="102" t="s">
        <v>2827</v>
      </c>
      <c r="E1953" s="102">
        <v>1834</v>
      </c>
      <c r="F1953" s="102" t="s">
        <v>2828</v>
      </c>
      <c r="G1953" s="1">
        <v>3670760.16</v>
      </c>
      <c r="H1953" s="1">
        <v>1609921.63</v>
      </c>
      <c r="I1953" s="1">
        <v>392549.83</v>
      </c>
      <c r="J1953" s="1">
        <v>-1217371.7999999998</v>
      </c>
      <c r="K1953" s="1">
        <v>4888131.96</v>
      </c>
      <c r="L1953" s="1">
        <v>4888.1319599999997</v>
      </c>
      <c r="M1953" s="1"/>
      <c r="N1953" s="1"/>
      <c r="O1953" s="38"/>
      <c r="P1953" s="38"/>
      <c r="AD1953"/>
      <c r="AE1953"/>
    </row>
    <row r="1954" spans="1:31" x14ac:dyDescent="0.35">
      <c r="A1954" s="106">
        <v>43585</v>
      </c>
      <c r="B1954" s="1"/>
      <c r="C1954" s="1" t="s">
        <v>3016</v>
      </c>
      <c r="D1954" s="102" t="s">
        <v>2829</v>
      </c>
      <c r="E1954" s="102">
        <v>1835</v>
      </c>
      <c r="F1954" s="102" t="s">
        <v>2830</v>
      </c>
      <c r="G1954" s="1">
        <v>-1195962.04</v>
      </c>
      <c r="H1954" s="1">
        <v>0</v>
      </c>
      <c r="I1954" s="1">
        <v>365009.1</v>
      </c>
      <c r="J1954" s="1">
        <v>365009.1</v>
      </c>
      <c r="K1954" s="1">
        <v>-1560971.14</v>
      </c>
      <c r="L1954" s="1">
        <v>-1560.9711399999999</v>
      </c>
      <c r="M1954" s="1"/>
      <c r="N1954" s="1"/>
      <c r="O1954" s="38"/>
      <c r="P1954" s="38"/>
      <c r="AD1954"/>
      <c r="AE1954"/>
    </row>
    <row r="1955" spans="1:31" x14ac:dyDescent="0.35">
      <c r="A1955" s="106">
        <v>43585</v>
      </c>
      <c r="B1955" s="1" t="s">
        <v>1191</v>
      </c>
      <c r="C1955" s="1" t="s">
        <v>3017</v>
      </c>
      <c r="D1955" s="102" t="s">
        <v>2831</v>
      </c>
      <c r="E1955" s="102">
        <v>1836</v>
      </c>
      <c r="F1955" s="102" t="s">
        <v>2832</v>
      </c>
      <c r="G1955" s="1">
        <v>-1081568.3</v>
      </c>
      <c r="H1955" s="1">
        <v>0</v>
      </c>
      <c r="I1955" s="1">
        <v>347074.49</v>
      </c>
      <c r="J1955" s="1">
        <v>347074.49</v>
      </c>
      <c r="K1955" s="1">
        <v>-1428642.79</v>
      </c>
      <c r="L1955" s="1">
        <v>-1428.6427900000001</v>
      </c>
      <c r="M1955" s="1" t="s">
        <v>1191</v>
      </c>
      <c r="N1955" s="1"/>
      <c r="O1955" s="38"/>
      <c r="P1955" s="38"/>
      <c r="AD1955"/>
      <c r="AE1955"/>
    </row>
    <row r="1956" spans="1:31" x14ac:dyDescent="0.35">
      <c r="A1956" s="106">
        <v>43585</v>
      </c>
      <c r="B1956" s="1" t="s">
        <v>1191</v>
      </c>
      <c r="C1956" s="1" t="s">
        <v>3017</v>
      </c>
      <c r="D1956" s="102" t="s">
        <v>2833</v>
      </c>
      <c r="E1956" s="102">
        <v>1837</v>
      </c>
      <c r="F1956" s="102" t="s">
        <v>2834</v>
      </c>
      <c r="G1956" s="1">
        <v>-53576.78</v>
      </c>
      <c r="H1956" s="1">
        <v>0</v>
      </c>
      <c r="I1956" s="1">
        <v>17887.03</v>
      </c>
      <c r="J1956" s="1">
        <v>17887.03</v>
      </c>
      <c r="K1956" s="1">
        <v>-71463.81</v>
      </c>
      <c r="L1956" s="1">
        <v>-71.463809999999995</v>
      </c>
      <c r="M1956" s="1" t="s">
        <v>1191</v>
      </c>
      <c r="N1956" s="1"/>
      <c r="O1956" s="38"/>
      <c r="P1956" s="38"/>
      <c r="AD1956"/>
      <c r="AE1956"/>
    </row>
    <row r="1957" spans="1:31" x14ac:dyDescent="0.35">
      <c r="A1957" s="106">
        <v>43585</v>
      </c>
      <c r="B1957" s="1" t="s">
        <v>1191</v>
      </c>
      <c r="C1957" s="1" t="s">
        <v>3017</v>
      </c>
      <c r="D1957" s="102" t="s">
        <v>2837</v>
      </c>
      <c r="E1957" s="102">
        <v>1843</v>
      </c>
      <c r="F1957" s="102" t="s">
        <v>2838</v>
      </c>
      <c r="G1957" s="1">
        <v>-60816.959999999999</v>
      </c>
      <c r="H1957" s="1">
        <v>0</v>
      </c>
      <c r="I1957" s="1">
        <v>47.58</v>
      </c>
      <c r="J1957" s="1">
        <v>47.58</v>
      </c>
      <c r="K1957" s="1">
        <v>-60864.54</v>
      </c>
      <c r="L1957" s="1">
        <v>-60.864539999999998</v>
      </c>
      <c r="M1957" s="1" t="s">
        <v>1191</v>
      </c>
      <c r="N1957" s="1"/>
      <c r="O1957" s="38"/>
      <c r="P1957" s="38"/>
      <c r="AD1957"/>
      <c r="AE1957"/>
    </row>
    <row r="1958" spans="1:31" x14ac:dyDescent="0.35">
      <c r="A1958" s="106">
        <v>43585</v>
      </c>
      <c r="B1958" s="1"/>
      <c r="C1958" s="1" t="s">
        <v>3016</v>
      </c>
      <c r="D1958" s="102" t="s">
        <v>2839</v>
      </c>
      <c r="E1958" s="102">
        <v>1844</v>
      </c>
      <c r="F1958" s="102" t="s">
        <v>2840</v>
      </c>
      <c r="G1958" s="1">
        <v>4866722.2</v>
      </c>
      <c r="H1958" s="1">
        <v>1609921.63</v>
      </c>
      <c r="I1958" s="1">
        <v>27540.73</v>
      </c>
      <c r="J1958" s="1">
        <v>-1582380.9</v>
      </c>
      <c r="K1958" s="1">
        <v>6449103.0999999996</v>
      </c>
      <c r="L1958" s="1">
        <v>6449.1030999999994</v>
      </c>
      <c r="M1958" s="1"/>
      <c r="N1958" s="1"/>
      <c r="O1958" s="38"/>
      <c r="P1958" s="38"/>
      <c r="AD1958"/>
      <c r="AE1958"/>
    </row>
    <row r="1959" spans="1:31" x14ac:dyDescent="0.35">
      <c r="A1959" s="106">
        <v>43585</v>
      </c>
      <c r="B1959" s="1" t="s">
        <v>1192</v>
      </c>
      <c r="C1959" s="1" t="s">
        <v>3017</v>
      </c>
      <c r="D1959" s="102" t="s">
        <v>2841</v>
      </c>
      <c r="E1959" s="102">
        <v>1845</v>
      </c>
      <c r="F1959" s="102" t="s">
        <v>2842</v>
      </c>
      <c r="G1959" s="1">
        <v>353062.88</v>
      </c>
      <c r="H1959" s="1">
        <v>142914.23999999999</v>
      </c>
      <c r="I1959" s="1">
        <v>27540.68</v>
      </c>
      <c r="J1959" s="1">
        <v>-115373.56</v>
      </c>
      <c r="K1959" s="1">
        <v>468436.44</v>
      </c>
      <c r="L1959" s="1">
        <v>468.43644</v>
      </c>
      <c r="M1959" s="1" t="s">
        <v>1266</v>
      </c>
      <c r="N1959" s="1"/>
      <c r="O1959" s="38"/>
      <c r="P1959" s="38"/>
      <c r="AD1959"/>
      <c r="AE1959"/>
    </row>
    <row r="1960" spans="1:31" x14ac:dyDescent="0.35">
      <c r="A1960" s="106">
        <v>43585</v>
      </c>
      <c r="B1960" s="1" t="s">
        <v>1192</v>
      </c>
      <c r="C1960" s="1" t="s">
        <v>3017</v>
      </c>
      <c r="D1960" s="102" t="s">
        <v>2843</v>
      </c>
      <c r="E1960" s="102">
        <v>1846</v>
      </c>
      <c r="F1960" s="102" t="s">
        <v>2844</v>
      </c>
      <c r="G1960" s="1">
        <v>4510122.7300000004</v>
      </c>
      <c r="H1960" s="1">
        <v>1466221.77</v>
      </c>
      <c r="I1960" s="1">
        <v>0.05</v>
      </c>
      <c r="J1960" s="1">
        <v>-1466221.72</v>
      </c>
      <c r="K1960" s="1">
        <v>5976344.4500000002</v>
      </c>
      <c r="L1960" s="1">
        <v>5976.3444500000005</v>
      </c>
      <c r="M1960" s="1" t="s">
        <v>684</v>
      </c>
      <c r="N1960" s="1"/>
      <c r="O1960" s="38"/>
      <c r="P1960" s="38"/>
      <c r="AD1960"/>
      <c r="AE1960"/>
    </row>
    <row r="1961" spans="1:31" x14ac:dyDescent="0.35">
      <c r="A1961" s="106">
        <v>43585</v>
      </c>
      <c r="B1961" s="1" t="s">
        <v>1192</v>
      </c>
      <c r="C1961" s="1" t="s">
        <v>3017</v>
      </c>
      <c r="D1961" s="102" t="s">
        <v>2845</v>
      </c>
      <c r="E1961" s="102">
        <v>1852</v>
      </c>
      <c r="F1961" s="102" t="s">
        <v>2846</v>
      </c>
      <c r="G1961" s="1">
        <v>3536.59</v>
      </c>
      <c r="H1961" s="1">
        <v>785.62</v>
      </c>
      <c r="I1961" s="1">
        <v>0</v>
      </c>
      <c r="J1961" s="1">
        <v>-785.62</v>
      </c>
      <c r="K1961" s="1">
        <v>4322.21</v>
      </c>
      <c r="L1961" s="1">
        <v>4.3222100000000001</v>
      </c>
      <c r="M1961" s="1" t="s">
        <v>684</v>
      </c>
      <c r="N1961" s="1"/>
      <c r="O1961" s="38"/>
      <c r="P1961" s="38"/>
      <c r="AD1961"/>
      <c r="AE1961"/>
    </row>
    <row r="1962" spans="1:31" x14ac:dyDescent="0.35">
      <c r="A1962" s="106">
        <v>43616</v>
      </c>
      <c r="B1962" s="1"/>
      <c r="C1962" s="1" t="s">
        <v>3016</v>
      </c>
      <c r="D1962" s="102" t="s">
        <v>2382</v>
      </c>
      <c r="E1962" s="102">
        <v>1</v>
      </c>
      <c r="F1962" s="102" t="s">
        <v>2037</v>
      </c>
      <c r="G1962" s="1">
        <v>5399911167.7799997</v>
      </c>
      <c r="H1962" s="1">
        <v>50200732.149999999</v>
      </c>
      <c r="I1962" s="1">
        <v>47904305.090000004</v>
      </c>
      <c r="J1962" s="1">
        <v>2296427.0599999949</v>
      </c>
      <c r="K1962" s="1">
        <v>5402207594.8400002</v>
      </c>
      <c r="L1962" s="1">
        <v>5402207.5948400004</v>
      </c>
      <c r="M1962" s="1"/>
      <c r="N1962" s="1"/>
      <c r="O1962" s="38"/>
      <c r="P1962" s="38"/>
      <c r="AD1962"/>
      <c r="AE1962"/>
    </row>
    <row r="1963" spans="1:31" x14ac:dyDescent="0.35">
      <c r="A1963" s="106">
        <v>43616</v>
      </c>
      <c r="B1963" s="1"/>
      <c r="C1963" s="1" t="s">
        <v>3016</v>
      </c>
      <c r="D1963" s="102" t="s">
        <v>2383</v>
      </c>
      <c r="E1963" s="102">
        <v>2</v>
      </c>
      <c r="F1963" s="102" t="s">
        <v>2038</v>
      </c>
      <c r="G1963" s="1">
        <v>146701682.61000001</v>
      </c>
      <c r="H1963" s="1">
        <v>46876853.420000002</v>
      </c>
      <c r="I1963" s="1">
        <v>45074916.450000003</v>
      </c>
      <c r="J1963" s="1">
        <v>1801936.9699999988</v>
      </c>
      <c r="K1963" s="1">
        <v>148503619.58000001</v>
      </c>
      <c r="L1963" s="1">
        <v>148503.61958</v>
      </c>
      <c r="M1963" s="1"/>
      <c r="N1963" s="1"/>
      <c r="O1963" s="38"/>
      <c r="P1963" s="38"/>
      <c r="AD1963"/>
      <c r="AE1963"/>
    </row>
    <row r="1964" spans="1:31" x14ac:dyDescent="0.35">
      <c r="A1964" s="106">
        <v>43616</v>
      </c>
      <c r="B1964" s="1"/>
      <c r="C1964" s="1" t="s">
        <v>3016</v>
      </c>
      <c r="D1964" s="102" t="s">
        <v>2385</v>
      </c>
      <c r="E1964" s="102">
        <v>3</v>
      </c>
      <c r="F1964" s="102" t="s">
        <v>3034</v>
      </c>
      <c r="G1964" s="1">
        <v>116005402.91</v>
      </c>
      <c r="H1964" s="1">
        <v>26569734.989999998</v>
      </c>
      <c r="I1964" s="1">
        <v>26622217.109999999</v>
      </c>
      <c r="J1964" s="1">
        <v>-52482.120000001043</v>
      </c>
      <c r="K1964" s="1">
        <v>115952920.79000001</v>
      </c>
      <c r="L1964" s="1">
        <v>115952.92079</v>
      </c>
      <c r="M1964" s="1"/>
      <c r="N1964" s="1"/>
      <c r="O1964" s="38"/>
      <c r="P1964" s="38"/>
      <c r="AD1964"/>
      <c r="AE1964"/>
    </row>
    <row r="1965" spans="1:31" x14ac:dyDescent="0.35">
      <c r="A1965" s="106">
        <v>43616</v>
      </c>
      <c r="B1965" s="1"/>
      <c r="C1965" s="1" t="s">
        <v>3016</v>
      </c>
      <c r="D1965" s="102" t="s">
        <v>2387</v>
      </c>
      <c r="E1965" s="102">
        <v>4</v>
      </c>
      <c r="F1965" s="102" t="s">
        <v>3035</v>
      </c>
      <c r="G1965" s="1">
        <v>-53423.4</v>
      </c>
      <c r="H1965" s="1">
        <v>22031873.789999999</v>
      </c>
      <c r="I1965" s="1">
        <v>19327597.469999999</v>
      </c>
      <c r="J1965" s="1">
        <v>2704276.3200000003</v>
      </c>
      <c r="K1965" s="1">
        <v>2650852.92</v>
      </c>
      <c r="L1965" s="1">
        <v>2650.8529199999998</v>
      </c>
      <c r="M1965" s="1"/>
      <c r="N1965" s="1"/>
      <c r="O1965" s="38"/>
      <c r="P1965" s="38"/>
      <c r="AD1965"/>
      <c r="AE1965"/>
    </row>
    <row r="1966" spans="1:31" x14ac:dyDescent="0.35">
      <c r="A1966" s="106">
        <v>43616</v>
      </c>
      <c r="B1966" s="1"/>
      <c r="C1966" s="1" t="s">
        <v>3016</v>
      </c>
      <c r="D1966" s="102" t="s">
        <v>2389</v>
      </c>
      <c r="E1966" s="102">
        <v>5</v>
      </c>
      <c r="F1966" s="102" t="s">
        <v>3035</v>
      </c>
      <c r="G1966" s="1">
        <v>2800</v>
      </c>
      <c r="H1966" s="1">
        <v>3798</v>
      </c>
      <c r="I1966" s="1">
        <v>2800</v>
      </c>
      <c r="J1966" s="1">
        <v>998</v>
      </c>
      <c r="K1966" s="1">
        <v>3798</v>
      </c>
      <c r="L1966" s="1">
        <v>3.798</v>
      </c>
      <c r="M1966" s="1"/>
      <c r="N1966" s="1"/>
      <c r="O1966" s="38"/>
      <c r="P1966" s="38"/>
      <c r="AD1966"/>
      <c r="AE1966"/>
    </row>
    <row r="1967" spans="1:31" x14ac:dyDescent="0.35">
      <c r="A1967" s="106">
        <v>43616</v>
      </c>
      <c r="B1967" s="1" t="s">
        <v>1129</v>
      </c>
      <c r="C1967" s="1" t="s">
        <v>3017</v>
      </c>
      <c r="D1967" s="102" t="s">
        <v>2389</v>
      </c>
      <c r="E1967" s="102">
        <v>6</v>
      </c>
      <c r="F1967" s="102" t="s">
        <v>3102</v>
      </c>
      <c r="G1967" s="1">
        <v>0</v>
      </c>
      <c r="H1967" s="1">
        <v>998</v>
      </c>
      <c r="I1967" s="1">
        <v>0</v>
      </c>
      <c r="J1967" s="1">
        <v>998</v>
      </c>
      <c r="K1967" s="1">
        <v>998</v>
      </c>
      <c r="L1967" s="1">
        <v>0.998</v>
      </c>
      <c r="M1967" s="1"/>
      <c r="N1967" s="1"/>
      <c r="O1967" s="38"/>
      <c r="P1967" s="38"/>
      <c r="AD1967"/>
      <c r="AE1967"/>
    </row>
    <row r="1968" spans="1:31" x14ac:dyDescent="0.35">
      <c r="A1968" s="106">
        <v>43616</v>
      </c>
      <c r="B1968" s="1" t="s">
        <v>1129</v>
      </c>
      <c r="C1968" s="1" t="s">
        <v>3017</v>
      </c>
      <c r="D1968" s="102" t="s">
        <v>2389</v>
      </c>
      <c r="E1968" s="102">
        <v>7</v>
      </c>
      <c r="F1968" s="102" t="s">
        <v>3099</v>
      </c>
      <c r="G1968" s="1">
        <v>2800</v>
      </c>
      <c r="H1968" s="1">
        <v>0</v>
      </c>
      <c r="I1968" s="1">
        <v>0</v>
      </c>
      <c r="J1968" s="1">
        <v>0</v>
      </c>
      <c r="K1968" s="1">
        <v>2800</v>
      </c>
      <c r="L1968" s="1">
        <v>2.8</v>
      </c>
      <c r="M1968" s="1"/>
      <c r="N1968" s="1"/>
      <c r="O1968" s="38"/>
      <c r="P1968" s="38"/>
      <c r="AD1968"/>
      <c r="AE1968"/>
    </row>
    <row r="1969" spans="1:31" x14ac:dyDescent="0.35">
      <c r="A1969" s="106">
        <v>43616</v>
      </c>
      <c r="B1969" s="1" t="s">
        <v>1129</v>
      </c>
      <c r="C1969" s="1" t="s">
        <v>3017</v>
      </c>
      <c r="D1969" s="102" t="s">
        <v>2389</v>
      </c>
      <c r="E1969" s="102">
        <v>8</v>
      </c>
      <c r="F1969" s="102" t="s">
        <v>3092</v>
      </c>
      <c r="G1969" s="1">
        <v>0</v>
      </c>
      <c r="H1969" s="1">
        <v>2800</v>
      </c>
      <c r="I1969" s="1">
        <v>2800</v>
      </c>
      <c r="J1969" s="1">
        <v>0</v>
      </c>
      <c r="K1969" s="1">
        <v>0</v>
      </c>
      <c r="L1969" s="1">
        <v>0</v>
      </c>
      <c r="M1969" s="1"/>
      <c r="N1969" s="1"/>
      <c r="O1969" s="38"/>
      <c r="P1969" s="38"/>
      <c r="AD1969"/>
      <c r="AE1969"/>
    </row>
    <row r="1970" spans="1:31" x14ac:dyDescent="0.35">
      <c r="A1970" s="106">
        <v>43616</v>
      </c>
      <c r="B1970" s="1"/>
      <c r="C1970" s="1" t="s">
        <v>3016</v>
      </c>
      <c r="D1970" s="102" t="s">
        <v>2389</v>
      </c>
      <c r="E1970" s="102">
        <v>11</v>
      </c>
      <c r="F1970" s="102" t="s">
        <v>3036</v>
      </c>
      <c r="G1970" s="1">
        <v>-56223.4</v>
      </c>
      <c r="H1970" s="1">
        <v>22028075.789999999</v>
      </c>
      <c r="I1970" s="1">
        <v>19324797.469999999</v>
      </c>
      <c r="J1970" s="1">
        <v>2703278.3200000003</v>
      </c>
      <c r="K1970" s="1">
        <v>2647054.92</v>
      </c>
      <c r="L1970" s="1">
        <v>2647.05492</v>
      </c>
      <c r="M1970" s="1"/>
      <c r="N1970" s="1"/>
      <c r="O1970" s="38"/>
      <c r="P1970" s="38"/>
      <c r="AD1970"/>
      <c r="AE1970"/>
    </row>
    <row r="1971" spans="1:31" x14ac:dyDescent="0.35">
      <c r="A1971" s="106">
        <v>43616</v>
      </c>
      <c r="B1971" s="1" t="s">
        <v>1129</v>
      </c>
      <c r="C1971" s="1" t="s">
        <v>3017</v>
      </c>
      <c r="D1971" s="102" t="s">
        <v>2389</v>
      </c>
      <c r="E1971" s="102">
        <v>12</v>
      </c>
      <c r="F1971" s="102" t="s">
        <v>2401</v>
      </c>
      <c r="G1971" s="1">
        <v>-5152.68</v>
      </c>
      <c r="H1971" s="1">
        <v>7124724.1600000001</v>
      </c>
      <c r="I1971" s="1">
        <v>7122724.1500000004</v>
      </c>
      <c r="J1971" s="1">
        <v>2000.0099999997765</v>
      </c>
      <c r="K1971" s="1">
        <v>-3152.67</v>
      </c>
      <c r="L1971" s="1">
        <v>-3.1526700000000001</v>
      </c>
      <c r="M1971" s="1"/>
      <c r="N1971" s="1"/>
      <c r="O1971" s="38"/>
      <c r="P1971" s="38"/>
      <c r="AD1971"/>
      <c r="AE1971"/>
    </row>
    <row r="1972" spans="1:31" x14ac:dyDescent="0.35">
      <c r="A1972" s="106">
        <v>43616</v>
      </c>
      <c r="B1972" s="1" t="s">
        <v>1129</v>
      </c>
      <c r="C1972" s="1" t="s">
        <v>3017</v>
      </c>
      <c r="D1972" s="102" t="s">
        <v>2389</v>
      </c>
      <c r="E1972" s="102">
        <v>13</v>
      </c>
      <c r="F1972" s="102" t="s">
        <v>2400</v>
      </c>
      <c r="G1972" s="1">
        <v>-42823.95</v>
      </c>
      <c r="H1972" s="1">
        <v>1625095.09</v>
      </c>
      <c r="I1972" s="1">
        <v>1630865.26</v>
      </c>
      <c r="J1972" s="1">
        <v>-5770.1699999999255</v>
      </c>
      <c r="K1972" s="1">
        <v>-48594.12</v>
      </c>
      <c r="L1972" s="1">
        <v>-48.594120000000004</v>
      </c>
      <c r="M1972" s="1"/>
      <c r="N1972" s="1"/>
      <c r="O1972" s="38"/>
      <c r="P1972" s="38"/>
      <c r="AD1972"/>
      <c r="AE1972"/>
    </row>
    <row r="1973" spans="1:31" x14ac:dyDescent="0.35">
      <c r="A1973" s="106">
        <v>43616</v>
      </c>
      <c r="B1973" s="1" t="s">
        <v>1129</v>
      </c>
      <c r="C1973" s="1" t="s">
        <v>3017</v>
      </c>
      <c r="D1973" s="102" t="s">
        <v>2389</v>
      </c>
      <c r="E1973" s="102">
        <v>17</v>
      </c>
      <c r="F1973" s="102" t="s">
        <v>2391</v>
      </c>
      <c r="G1973" s="1">
        <v>2.23</v>
      </c>
      <c r="H1973" s="1">
        <v>0</v>
      </c>
      <c r="I1973" s="1">
        <v>0</v>
      </c>
      <c r="J1973" s="1">
        <v>0</v>
      </c>
      <c r="K1973" s="1">
        <v>2.23</v>
      </c>
      <c r="L1973" s="1">
        <v>2.2299999999999998E-3</v>
      </c>
      <c r="M1973" s="1"/>
      <c r="N1973" s="1"/>
      <c r="O1973" s="38"/>
      <c r="P1973" s="38"/>
      <c r="AD1973"/>
      <c r="AE1973"/>
    </row>
    <row r="1974" spans="1:31" x14ac:dyDescent="0.35">
      <c r="A1974" s="106">
        <v>43616</v>
      </c>
      <c r="B1974" s="1" t="s">
        <v>1129</v>
      </c>
      <c r="C1974" s="1" t="s">
        <v>3017</v>
      </c>
      <c r="D1974" s="102" t="s">
        <v>2389</v>
      </c>
      <c r="E1974" s="102">
        <v>19</v>
      </c>
      <c r="F1974" s="102" t="s">
        <v>2397</v>
      </c>
      <c r="G1974" s="1">
        <v>0</v>
      </c>
      <c r="H1974" s="1">
        <v>12934684.550000001</v>
      </c>
      <c r="I1974" s="1">
        <v>10230136.07</v>
      </c>
      <c r="J1974" s="1">
        <v>2704548.4800000004</v>
      </c>
      <c r="K1974" s="1">
        <v>2704548.48</v>
      </c>
      <c r="L1974" s="1">
        <v>2704.5484799999999</v>
      </c>
      <c r="M1974" s="1"/>
      <c r="N1974" s="1"/>
      <c r="O1974" s="38"/>
      <c r="P1974" s="38"/>
      <c r="AD1974"/>
      <c r="AE1974"/>
    </row>
    <row r="1975" spans="1:31" x14ac:dyDescent="0.35">
      <c r="A1975" s="106">
        <v>43616</v>
      </c>
      <c r="B1975" s="1" t="s">
        <v>1129</v>
      </c>
      <c r="C1975" s="1" t="s">
        <v>3017</v>
      </c>
      <c r="D1975" s="102" t="s">
        <v>2389</v>
      </c>
      <c r="E1975" s="102">
        <v>20</v>
      </c>
      <c r="F1975" s="102" t="s">
        <v>2399</v>
      </c>
      <c r="G1975" s="1">
        <v>1</v>
      </c>
      <c r="H1975" s="1">
        <v>0</v>
      </c>
      <c r="I1975" s="1">
        <v>0</v>
      </c>
      <c r="J1975" s="1">
        <v>0</v>
      </c>
      <c r="K1975" s="1">
        <v>1</v>
      </c>
      <c r="L1975" s="1">
        <v>1E-3</v>
      </c>
      <c r="M1975" s="1"/>
      <c r="N1975" s="1"/>
      <c r="O1975" s="38"/>
      <c r="P1975" s="38"/>
      <c r="AD1975"/>
      <c r="AE1975"/>
    </row>
    <row r="1976" spans="1:31" x14ac:dyDescent="0.35">
      <c r="A1976" s="106">
        <v>43616</v>
      </c>
      <c r="B1976" s="1" t="s">
        <v>1129</v>
      </c>
      <c r="C1976" s="1" t="s">
        <v>3017</v>
      </c>
      <c r="D1976" s="102" t="s">
        <v>2389</v>
      </c>
      <c r="E1976" s="102">
        <v>21</v>
      </c>
      <c r="F1976" s="102" t="s">
        <v>2394</v>
      </c>
      <c r="G1976" s="1">
        <v>0</v>
      </c>
      <c r="H1976" s="1">
        <v>17999.36</v>
      </c>
      <c r="I1976" s="1">
        <v>17999.36</v>
      </c>
      <c r="J1976" s="1">
        <v>0</v>
      </c>
      <c r="K1976" s="1">
        <v>0</v>
      </c>
      <c r="L1976" s="1">
        <v>0</v>
      </c>
      <c r="M1976" s="1"/>
      <c r="N1976" s="1"/>
      <c r="O1976" s="38"/>
      <c r="P1976" s="38"/>
      <c r="AD1976"/>
      <c r="AE1976"/>
    </row>
    <row r="1977" spans="1:31" x14ac:dyDescent="0.35">
      <c r="A1977" s="106">
        <v>43616</v>
      </c>
      <c r="B1977" s="1" t="s">
        <v>1129</v>
      </c>
      <c r="C1977" s="1" t="s">
        <v>3017</v>
      </c>
      <c r="D1977" s="102" t="s">
        <v>2389</v>
      </c>
      <c r="E1977" s="102">
        <v>22</v>
      </c>
      <c r="F1977" s="102" t="s">
        <v>2395</v>
      </c>
      <c r="G1977" s="1">
        <v>-8250</v>
      </c>
      <c r="H1977" s="1">
        <v>39000</v>
      </c>
      <c r="I1977" s="1">
        <v>36500</v>
      </c>
      <c r="J1977" s="1">
        <v>2500</v>
      </c>
      <c r="K1977" s="1">
        <v>-5750</v>
      </c>
      <c r="L1977" s="1">
        <v>-5.75</v>
      </c>
      <c r="M1977" s="1"/>
      <c r="N1977" s="1"/>
      <c r="O1977" s="38"/>
      <c r="P1977" s="38"/>
      <c r="AD1977"/>
      <c r="AE1977"/>
    </row>
    <row r="1978" spans="1:31" x14ac:dyDescent="0.35">
      <c r="A1978" s="106">
        <v>43616</v>
      </c>
      <c r="B1978" s="1" t="s">
        <v>1129</v>
      </c>
      <c r="C1978" s="1" t="s">
        <v>3017</v>
      </c>
      <c r="D1978" s="102" t="s">
        <v>2389</v>
      </c>
      <c r="E1978" s="102">
        <v>1855</v>
      </c>
      <c r="F1978" s="102" t="s">
        <v>2877</v>
      </c>
      <c r="G1978" s="1">
        <v>0</v>
      </c>
      <c r="H1978" s="1">
        <v>286572.63</v>
      </c>
      <c r="I1978" s="1">
        <v>286572.63</v>
      </c>
      <c r="J1978" s="1">
        <v>0</v>
      </c>
      <c r="K1978" s="1">
        <v>0</v>
      </c>
      <c r="L1978" s="1">
        <v>0</v>
      </c>
      <c r="M1978" s="1"/>
      <c r="N1978" s="1"/>
      <c r="O1978" s="38"/>
      <c r="P1978" s="38"/>
      <c r="AD1978"/>
      <c r="AE1978"/>
    </row>
    <row r="1979" spans="1:31" x14ac:dyDescent="0.35">
      <c r="A1979" s="106">
        <v>43616</v>
      </c>
      <c r="B1979" s="1"/>
      <c r="C1979" s="1" t="s">
        <v>3016</v>
      </c>
      <c r="D1979" s="102" t="s">
        <v>2402</v>
      </c>
      <c r="E1979" s="102">
        <v>28</v>
      </c>
      <c r="F1979" s="102" t="s">
        <v>3037</v>
      </c>
      <c r="G1979" s="1">
        <v>116058826.31</v>
      </c>
      <c r="H1979" s="1">
        <v>4537861.2</v>
      </c>
      <c r="I1979" s="1">
        <v>7294619.6399999997</v>
      </c>
      <c r="J1979" s="1">
        <v>-2756758.4399999995</v>
      </c>
      <c r="K1979" s="1">
        <v>113302067.87</v>
      </c>
      <c r="L1979" s="1">
        <v>113302.06787</v>
      </c>
      <c r="M1979" s="1"/>
      <c r="N1979" s="1"/>
      <c r="O1979" s="38"/>
      <c r="P1979" s="38"/>
      <c r="AD1979"/>
      <c r="AE1979"/>
    </row>
    <row r="1980" spans="1:31" x14ac:dyDescent="0.35">
      <c r="A1980" s="106">
        <v>43616</v>
      </c>
      <c r="B1980" s="1"/>
      <c r="C1980" s="1" t="s">
        <v>3016</v>
      </c>
      <c r="D1980" s="102" t="s">
        <v>2404</v>
      </c>
      <c r="E1980" s="102">
        <v>29</v>
      </c>
      <c r="F1980" s="102" t="s">
        <v>3038</v>
      </c>
      <c r="G1980" s="1">
        <v>116058826.31</v>
      </c>
      <c r="H1980" s="1">
        <v>4537861.2</v>
      </c>
      <c r="I1980" s="1">
        <v>7294619.6399999997</v>
      </c>
      <c r="J1980" s="1">
        <v>-2756758.4399999995</v>
      </c>
      <c r="K1980" s="1">
        <v>113302067.87</v>
      </c>
      <c r="L1980" s="1">
        <v>113302.06787</v>
      </c>
      <c r="M1980" s="1"/>
      <c r="N1980" s="1"/>
      <c r="O1980" s="38"/>
      <c r="P1980" s="38"/>
      <c r="AD1980"/>
      <c r="AE1980"/>
    </row>
    <row r="1981" spans="1:31" x14ac:dyDescent="0.35">
      <c r="A1981" s="106">
        <v>43616</v>
      </c>
      <c r="B1981" s="1" t="s">
        <v>1129</v>
      </c>
      <c r="C1981" s="1" t="s">
        <v>3017</v>
      </c>
      <c r="D1981" s="102" t="s">
        <v>2404</v>
      </c>
      <c r="E1981" s="102">
        <v>30</v>
      </c>
      <c r="F1981" s="102" t="s">
        <v>2978</v>
      </c>
      <c r="G1981" s="1">
        <v>19328910.550000001</v>
      </c>
      <c r="H1981" s="1">
        <v>0</v>
      </c>
      <c r="I1981" s="1">
        <v>0</v>
      </c>
      <c r="J1981" s="1">
        <v>0</v>
      </c>
      <c r="K1981" s="1">
        <v>19328910.550000001</v>
      </c>
      <c r="L1981" s="1">
        <v>19328.910550000001</v>
      </c>
      <c r="M1981" s="1"/>
      <c r="N1981" s="1"/>
      <c r="O1981" s="38"/>
      <c r="P1981" s="38"/>
      <c r="AD1981"/>
      <c r="AE1981"/>
    </row>
    <row r="1982" spans="1:31" x14ac:dyDescent="0.35">
      <c r="A1982" s="106">
        <v>43616</v>
      </c>
      <c r="B1982" s="1" t="s">
        <v>1129</v>
      </c>
      <c r="C1982" s="1" t="s">
        <v>3017</v>
      </c>
      <c r="D1982" s="102" t="s">
        <v>2404</v>
      </c>
      <c r="E1982" s="102">
        <v>31</v>
      </c>
      <c r="F1982" s="102" t="s">
        <v>2408</v>
      </c>
      <c r="G1982" s="1">
        <v>1378675.6</v>
      </c>
      <c r="H1982" s="1">
        <v>5831.01</v>
      </c>
      <c r="I1982" s="1">
        <v>0</v>
      </c>
      <c r="J1982" s="1">
        <v>5831.01</v>
      </c>
      <c r="K1982" s="1">
        <v>1384506.61</v>
      </c>
      <c r="L1982" s="1">
        <v>1384.5066100000001</v>
      </c>
      <c r="M1982" s="1"/>
      <c r="N1982" s="1"/>
      <c r="O1982" s="38"/>
      <c r="P1982" s="38"/>
      <c r="AD1982"/>
      <c r="AE1982"/>
    </row>
    <row r="1983" spans="1:31" x14ac:dyDescent="0.35">
      <c r="A1983" s="106">
        <v>43616</v>
      </c>
      <c r="B1983" s="1" t="s">
        <v>1129</v>
      </c>
      <c r="C1983" s="1" t="s">
        <v>3017</v>
      </c>
      <c r="D1983" s="102" t="s">
        <v>2404</v>
      </c>
      <c r="E1983" s="102">
        <v>34</v>
      </c>
      <c r="F1983" s="102" t="s">
        <v>2400</v>
      </c>
      <c r="G1983" s="1">
        <v>6823361.5700000003</v>
      </c>
      <c r="H1983" s="1">
        <v>1616853.44</v>
      </c>
      <c r="I1983" s="1">
        <v>3744.44</v>
      </c>
      <c r="J1983" s="1">
        <v>1613109</v>
      </c>
      <c r="K1983" s="1">
        <v>8436470.5700000003</v>
      </c>
      <c r="L1983" s="1">
        <v>8436.4705699999995</v>
      </c>
      <c r="M1983" s="1"/>
      <c r="N1983" s="1"/>
      <c r="O1983" s="38"/>
      <c r="P1983" s="38"/>
      <c r="AD1983"/>
      <c r="AE1983"/>
    </row>
    <row r="1984" spans="1:31" x14ac:dyDescent="0.35">
      <c r="A1984" s="106">
        <v>43616</v>
      </c>
      <c r="B1984" s="1" t="s">
        <v>1129</v>
      </c>
      <c r="C1984" s="1" t="s">
        <v>3017</v>
      </c>
      <c r="D1984" s="102" t="s">
        <v>2404</v>
      </c>
      <c r="E1984" s="102">
        <v>38</v>
      </c>
      <c r="F1984" s="102" t="s">
        <v>2395</v>
      </c>
      <c r="G1984" s="1">
        <v>27165547.850000001</v>
      </c>
      <c r="H1984" s="1">
        <v>141975.88</v>
      </c>
      <c r="I1984" s="1">
        <v>197269.53</v>
      </c>
      <c r="J1984" s="1">
        <v>-55293.649999999994</v>
      </c>
      <c r="K1984" s="1">
        <v>27110254.199999999</v>
      </c>
      <c r="L1984" s="1">
        <v>27110.254199999999</v>
      </c>
      <c r="M1984" s="1"/>
      <c r="N1984" s="1"/>
      <c r="O1984" s="38"/>
      <c r="P1984" s="38"/>
      <c r="AD1984"/>
      <c r="AE1984"/>
    </row>
    <row r="1985" spans="1:31" x14ac:dyDescent="0.35">
      <c r="A1985" s="106">
        <v>43616</v>
      </c>
      <c r="B1985" s="1" t="s">
        <v>1129</v>
      </c>
      <c r="C1985" s="1" t="s">
        <v>3017</v>
      </c>
      <c r="D1985" s="102" t="s">
        <v>2404</v>
      </c>
      <c r="E1985" s="102">
        <v>40</v>
      </c>
      <c r="F1985" s="102" t="s">
        <v>2409</v>
      </c>
      <c r="G1985" s="1">
        <v>8876298.5199999996</v>
      </c>
      <c r="H1985" s="1">
        <v>2647705.4900000002</v>
      </c>
      <c r="I1985" s="1">
        <v>3937009.83</v>
      </c>
      <c r="J1985" s="1">
        <v>-1289304.3399999999</v>
      </c>
      <c r="K1985" s="1">
        <v>7586994.1799999997</v>
      </c>
      <c r="L1985" s="1">
        <v>7586.9941799999997</v>
      </c>
      <c r="M1985" s="1"/>
      <c r="N1985" s="1"/>
      <c r="O1985" s="38"/>
      <c r="P1985" s="38"/>
      <c r="AD1985"/>
      <c r="AE1985"/>
    </row>
    <row r="1986" spans="1:31" x14ac:dyDescent="0.35">
      <c r="A1986" s="106">
        <v>43616</v>
      </c>
      <c r="B1986" s="1" t="s">
        <v>1129</v>
      </c>
      <c r="C1986" s="1" t="s">
        <v>3017</v>
      </c>
      <c r="D1986" s="102" t="s">
        <v>2404</v>
      </c>
      <c r="E1986" s="102">
        <v>41</v>
      </c>
      <c r="F1986" s="102" t="s">
        <v>2414</v>
      </c>
      <c r="G1986" s="1">
        <v>233388.84</v>
      </c>
      <c r="H1986" s="1">
        <v>0</v>
      </c>
      <c r="I1986" s="1">
        <v>0</v>
      </c>
      <c r="J1986" s="1">
        <v>0</v>
      </c>
      <c r="K1986" s="1">
        <v>233388.84</v>
      </c>
      <c r="L1986" s="1">
        <v>233.38883999999999</v>
      </c>
      <c r="M1986" s="1"/>
      <c r="N1986" s="1"/>
      <c r="O1986" s="38"/>
      <c r="P1986" s="38"/>
      <c r="AD1986"/>
      <c r="AE1986"/>
    </row>
    <row r="1987" spans="1:31" x14ac:dyDescent="0.35">
      <c r="A1987" s="106">
        <v>43616</v>
      </c>
      <c r="B1987" s="1" t="s">
        <v>1129</v>
      </c>
      <c r="C1987" s="1" t="s">
        <v>3017</v>
      </c>
      <c r="D1987" s="102" t="s">
        <v>2404</v>
      </c>
      <c r="E1987" s="102">
        <v>42</v>
      </c>
      <c r="F1987" s="102" t="s">
        <v>2413</v>
      </c>
      <c r="G1987" s="1">
        <v>19242.37</v>
      </c>
      <c r="H1987" s="1">
        <v>0</v>
      </c>
      <c r="I1987" s="1">
        <v>0</v>
      </c>
      <c r="J1987" s="1">
        <v>0</v>
      </c>
      <c r="K1987" s="1">
        <v>19242.37</v>
      </c>
      <c r="L1987" s="1">
        <v>19.242369999999998</v>
      </c>
      <c r="M1987" s="1"/>
      <c r="N1987" s="1"/>
      <c r="O1987" s="38"/>
      <c r="P1987" s="38"/>
      <c r="AD1987"/>
      <c r="AE1987"/>
    </row>
    <row r="1988" spans="1:31" x14ac:dyDescent="0.35">
      <c r="A1988" s="106">
        <v>43616</v>
      </c>
      <c r="B1988" s="1" t="s">
        <v>1129</v>
      </c>
      <c r="C1988" s="1" t="s">
        <v>3017</v>
      </c>
      <c r="D1988" s="102" t="s">
        <v>2404</v>
      </c>
      <c r="E1988" s="102">
        <v>43</v>
      </c>
      <c r="F1988" s="102" t="s">
        <v>2416</v>
      </c>
      <c r="G1988" s="1">
        <v>5071061.97</v>
      </c>
      <c r="H1988" s="1">
        <v>14296.94</v>
      </c>
      <c r="I1988" s="1">
        <v>2851271.88</v>
      </c>
      <c r="J1988" s="1">
        <v>-2836974.94</v>
      </c>
      <c r="K1988" s="1">
        <v>2234087.0299999998</v>
      </c>
      <c r="L1988" s="1">
        <v>2234.0870299999997</v>
      </c>
      <c r="M1988" s="1"/>
      <c r="N1988" s="1"/>
      <c r="O1988" s="38"/>
      <c r="P1988" s="38"/>
      <c r="AD1988"/>
      <c r="AE1988"/>
    </row>
    <row r="1989" spans="1:31" x14ac:dyDescent="0.35">
      <c r="A1989" s="106">
        <v>43616</v>
      </c>
      <c r="B1989" s="1" t="s">
        <v>1129</v>
      </c>
      <c r="C1989" s="1" t="s">
        <v>3017</v>
      </c>
      <c r="D1989" s="102" t="s">
        <v>2404</v>
      </c>
      <c r="E1989" s="102">
        <v>44</v>
      </c>
      <c r="F1989" s="102" t="s">
        <v>2412</v>
      </c>
      <c r="G1989" s="1">
        <v>170177.48</v>
      </c>
      <c r="H1989" s="1">
        <v>0</v>
      </c>
      <c r="I1989" s="1">
        <v>0</v>
      </c>
      <c r="J1989" s="1">
        <v>0</v>
      </c>
      <c r="K1989" s="1">
        <v>170177.48</v>
      </c>
      <c r="L1989" s="1">
        <v>170.17748</v>
      </c>
      <c r="M1989" s="1"/>
      <c r="N1989" s="1"/>
      <c r="O1989" s="38"/>
      <c r="P1989" s="38"/>
      <c r="AD1989"/>
      <c r="AE1989"/>
    </row>
    <row r="1990" spans="1:31" x14ac:dyDescent="0.35">
      <c r="A1990" s="106">
        <v>43616</v>
      </c>
      <c r="B1990" s="1" t="s">
        <v>1129</v>
      </c>
      <c r="C1990" s="1" t="s">
        <v>3017</v>
      </c>
      <c r="D1990" s="102" t="s">
        <v>2404</v>
      </c>
      <c r="E1990" s="102">
        <v>45</v>
      </c>
      <c r="F1990" s="102" t="s">
        <v>2410</v>
      </c>
      <c r="G1990" s="1">
        <v>20885.03</v>
      </c>
      <c r="H1990" s="1">
        <v>0</v>
      </c>
      <c r="I1990" s="1">
        <v>0</v>
      </c>
      <c r="J1990" s="1">
        <v>0</v>
      </c>
      <c r="K1990" s="1">
        <v>20885.03</v>
      </c>
      <c r="L1990" s="1">
        <v>20.88503</v>
      </c>
      <c r="M1990" s="1"/>
      <c r="N1990" s="1"/>
      <c r="O1990" s="38"/>
      <c r="P1990" s="38"/>
      <c r="AD1990"/>
      <c r="AE1990"/>
    </row>
    <row r="1991" spans="1:31" x14ac:dyDescent="0.35">
      <c r="A1991" s="106">
        <v>43616</v>
      </c>
      <c r="B1991" s="1" t="s">
        <v>1129</v>
      </c>
      <c r="C1991" s="1" t="s">
        <v>3017</v>
      </c>
      <c r="D1991" s="102" t="s">
        <v>2404</v>
      </c>
      <c r="E1991" s="102">
        <v>46</v>
      </c>
      <c r="F1991" s="102" t="s">
        <v>2411</v>
      </c>
      <c r="G1991" s="1">
        <v>423163.84</v>
      </c>
      <c r="H1991" s="1">
        <v>2126.61</v>
      </c>
      <c r="I1991" s="1">
        <v>18725.7</v>
      </c>
      <c r="J1991" s="1">
        <v>-16599.09</v>
      </c>
      <c r="K1991" s="1">
        <v>406564.75</v>
      </c>
      <c r="L1991" s="1">
        <v>406.56475</v>
      </c>
      <c r="M1991" s="1"/>
      <c r="N1991" s="1"/>
      <c r="O1991" s="38"/>
      <c r="P1991" s="38"/>
      <c r="AD1991"/>
      <c r="AE1991"/>
    </row>
    <row r="1992" spans="1:31" x14ac:dyDescent="0.35">
      <c r="A1992" s="106">
        <v>43616</v>
      </c>
      <c r="B1992" s="1" t="s">
        <v>1129</v>
      </c>
      <c r="C1992" s="1" t="s">
        <v>3017</v>
      </c>
      <c r="D1992" s="102" t="s">
        <v>2404</v>
      </c>
      <c r="E1992" s="102">
        <v>47</v>
      </c>
      <c r="F1992" s="102" t="s">
        <v>2417</v>
      </c>
      <c r="G1992" s="1">
        <v>7402.16</v>
      </c>
      <c r="H1992" s="1">
        <v>30.6</v>
      </c>
      <c r="I1992" s="1">
        <v>25.63</v>
      </c>
      <c r="J1992" s="1">
        <v>4.9700000000000024</v>
      </c>
      <c r="K1992" s="1">
        <v>7407.13</v>
      </c>
      <c r="L1992" s="1">
        <v>7.4071300000000004</v>
      </c>
      <c r="M1992" s="1"/>
      <c r="N1992" s="1"/>
      <c r="O1992" s="38"/>
      <c r="P1992" s="38"/>
      <c r="AD1992"/>
      <c r="AE1992"/>
    </row>
    <row r="1993" spans="1:31" x14ac:dyDescent="0.35">
      <c r="A1993" s="106">
        <v>43616</v>
      </c>
      <c r="B1993" s="1" t="s">
        <v>1129</v>
      </c>
      <c r="C1993" s="1" t="s">
        <v>3017</v>
      </c>
      <c r="D1993" s="102" t="s">
        <v>2404</v>
      </c>
      <c r="E1993" s="102">
        <v>48</v>
      </c>
      <c r="F1993" s="102" t="s">
        <v>2415</v>
      </c>
      <c r="G1993" s="1">
        <v>20794661.789999999</v>
      </c>
      <c r="H1993" s="1">
        <v>23022.16</v>
      </c>
      <c r="I1993" s="1">
        <v>0</v>
      </c>
      <c r="J1993" s="1">
        <v>23022.16</v>
      </c>
      <c r="K1993" s="1">
        <v>20817683.949999999</v>
      </c>
      <c r="L1993" s="1">
        <v>20817.683949999999</v>
      </c>
      <c r="M1993" s="1"/>
      <c r="N1993" s="1"/>
      <c r="O1993" s="38"/>
      <c r="P1993" s="38"/>
      <c r="AD1993"/>
      <c r="AE1993"/>
    </row>
    <row r="1994" spans="1:31" x14ac:dyDescent="0.35">
      <c r="A1994" s="106">
        <v>43616</v>
      </c>
      <c r="B1994" s="1" t="s">
        <v>1129</v>
      </c>
      <c r="C1994" s="1" t="s">
        <v>3017</v>
      </c>
      <c r="D1994" s="102" t="s">
        <v>2404</v>
      </c>
      <c r="E1994" s="102">
        <v>49</v>
      </c>
      <c r="F1994" s="102" t="s">
        <v>2407</v>
      </c>
      <c r="G1994" s="1">
        <v>14006700.890000001</v>
      </c>
      <c r="H1994" s="1">
        <v>67544.44</v>
      </c>
      <c r="I1994" s="1">
        <v>0</v>
      </c>
      <c r="J1994" s="1">
        <v>67544.44</v>
      </c>
      <c r="K1994" s="1">
        <v>14074245.33</v>
      </c>
      <c r="L1994" s="1">
        <v>14074.24533</v>
      </c>
      <c r="M1994" s="1"/>
      <c r="N1994" s="1"/>
      <c r="O1994" s="38"/>
      <c r="P1994" s="38"/>
      <c r="AD1994"/>
      <c r="AE1994"/>
    </row>
    <row r="1995" spans="1:31" x14ac:dyDescent="0.35">
      <c r="A1995" s="106">
        <v>43616</v>
      </c>
      <c r="B1995" s="1" t="s">
        <v>1129</v>
      </c>
      <c r="C1995" s="1" t="s">
        <v>3017</v>
      </c>
      <c r="D1995" s="102" t="s">
        <v>2404</v>
      </c>
      <c r="E1995" s="102">
        <v>1900</v>
      </c>
      <c r="F1995" s="102" t="s">
        <v>2897</v>
      </c>
      <c r="G1995" s="1">
        <v>9378759.0299999993</v>
      </c>
      <c r="H1995" s="1">
        <v>9607.19</v>
      </c>
      <c r="I1995" s="1">
        <v>0</v>
      </c>
      <c r="J1995" s="1">
        <v>9607.19</v>
      </c>
      <c r="K1995" s="1">
        <v>9388366.2200000007</v>
      </c>
      <c r="L1995" s="1">
        <v>9388.3662199999999</v>
      </c>
      <c r="M1995" s="1"/>
      <c r="N1995" s="1"/>
      <c r="O1995" s="38"/>
      <c r="P1995" s="38"/>
      <c r="AD1995"/>
      <c r="AE1995"/>
    </row>
    <row r="1996" spans="1:31" x14ac:dyDescent="0.35">
      <c r="A1996" s="106">
        <v>43616</v>
      </c>
      <c r="B1996" s="1" t="s">
        <v>1129</v>
      </c>
      <c r="C1996" s="1" t="s">
        <v>3017</v>
      </c>
      <c r="D1996" s="102" t="s">
        <v>2404</v>
      </c>
      <c r="E1996" s="102">
        <v>1905</v>
      </c>
      <c r="F1996" s="102" t="s">
        <v>2977</v>
      </c>
      <c r="G1996" s="1">
        <v>1914629.36</v>
      </c>
      <c r="H1996" s="1">
        <v>8097.78</v>
      </c>
      <c r="I1996" s="1">
        <v>0</v>
      </c>
      <c r="J1996" s="1">
        <v>8097.78</v>
      </c>
      <c r="K1996" s="1">
        <v>1922727.14</v>
      </c>
      <c r="L1996" s="1">
        <v>1922.72714</v>
      </c>
      <c r="M1996" s="1"/>
      <c r="N1996" s="1"/>
      <c r="O1996" s="38"/>
      <c r="P1996" s="38"/>
      <c r="AD1996"/>
      <c r="AE1996"/>
    </row>
    <row r="1997" spans="1:31" x14ac:dyDescent="0.35">
      <c r="A1997" s="106">
        <v>43616</v>
      </c>
      <c r="B1997" s="1" t="s">
        <v>1129</v>
      </c>
      <c r="C1997" s="1" t="s">
        <v>3017</v>
      </c>
      <c r="D1997" s="102" t="s">
        <v>2404</v>
      </c>
      <c r="E1997" s="102">
        <v>1958</v>
      </c>
      <c r="F1997" s="102" t="s">
        <v>3100</v>
      </c>
      <c r="G1997" s="1">
        <v>445959.46</v>
      </c>
      <c r="H1997" s="1">
        <v>769.66</v>
      </c>
      <c r="I1997" s="1">
        <v>286572.63</v>
      </c>
      <c r="J1997" s="1">
        <v>-285802.97000000003</v>
      </c>
      <c r="K1997" s="1">
        <v>160156.49</v>
      </c>
      <c r="L1997" s="1">
        <v>160.15648999999999</v>
      </c>
      <c r="M1997" s="1"/>
      <c r="N1997" s="1"/>
      <c r="O1997" s="38"/>
      <c r="P1997" s="38"/>
      <c r="AD1997"/>
      <c r="AE1997"/>
    </row>
    <row r="1998" spans="1:31" x14ac:dyDescent="0.35">
      <c r="A1998" s="106">
        <v>43616</v>
      </c>
      <c r="B1998" s="1"/>
      <c r="C1998" s="1" t="s">
        <v>3016</v>
      </c>
      <c r="D1998" s="102" t="s">
        <v>2418</v>
      </c>
      <c r="E1998" s="102">
        <v>58</v>
      </c>
      <c r="F1998" s="102" t="s">
        <v>3039</v>
      </c>
      <c r="G1998" s="1">
        <v>6836549.25</v>
      </c>
      <c r="H1998" s="1">
        <v>17402812.539999999</v>
      </c>
      <c r="I1998" s="1">
        <v>17642072.41</v>
      </c>
      <c r="J1998" s="1">
        <v>-239259.87000000104</v>
      </c>
      <c r="K1998" s="1">
        <v>6597289.3799999999</v>
      </c>
      <c r="L1998" s="1">
        <v>6597.2893800000002</v>
      </c>
      <c r="M1998" s="1"/>
      <c r="N1998" s="1"/>
      <c r="O1998" s="38"/>
      <c r="P1998" s="38"/>
      <c r="AD1998"/>
      <c r="AE1998"/>
    </row>
    <row r="1999" spans="1:31" x14ac:dyDescent="0.35">
      <c r="A1999" s="106">
        <v>43616</v>
      </c>
      <c r="B1999" s="1"/>
      <c r="C1999" s="1" t="s">
        <v>3016</v>
      </c>
      <c r="D1999" s="102" t="s">
        <v>2420</v>
      </c>
      <c r="E1999" s="102">
        <v>59</v>
      </c>
      <c r="F1999" s="102" t="s">
        <v>3040</v>
      </c>
      <c r="G1999" s="1">
        <v>13162952.66</v>
      </c>
      <c r="H1999" s="1">
        <v>17402812.539999999</v>
      </c>
      <c r="I1999" s="1">
        <v>17642072.41</v>
      </c>
      <c r="J1999" s="1">
        <v>-239259.87000000104</v>
      </c>
      <c r="K1999" s="1">
        <v>12923692.789999999</v>
      </c>
      <c r="L1999" s="1">
        <v>12923.692789999999</v>
      </c>
      <c r="M1999" s="1"/>
      <c r="N1999" s="1"/>
      <c r="O1999" s="38"/>
      <c r="P1999" s="38"/>
      <c r="AD1999"/>
      <c r="AE1999"/>
    </row>
    <row r="2000" spans="1:31" x14ac:dyDescent="0.35">
      <c r="A2000" s="106">
        <v>43616</v>
      </c>
      <c r="B2000" s="1"/>
      <c r="C2000" s="1" t="s">
        <v>3016</v>
      </c>
      <c r="D2000" s="102" t="s">
        <v>2422</v>
      </c>
      <c r="E2000" s="102">
        <v>60</v>
      </c>
      <c r="F2000" s="102" t="s">
        <v>3039</v>
      </c>
      <c r="G2000" s="1">
        <v>13162952.66</v>
      </c>
      <c r="H2000" s="1">
        <v>17402812.539999999</v>
      </c>
      <c r="I2000" s="1">
        <v>17642072.41</v>
      </c>
      <c r="J2000" s="1">
        <v>-239259.87000000104</v>
      </c>
      <c r="K2000" s="1">
        <v>12923692.789999999</v>
      </c>
      <c r="L2000" s="1">
        <v>12923.692789999999</v>
      </c>
      <c r="M2000" s="1"/>
      <c r="N2000" s="1"/>
      <c r="O2000" s="38"/>
      <c r="P2000" s="38"/>
      <c r="AD2000"/>
      <c r="AE2000"/>
    </row>
    <row r="2001" spans="1:31" x14ac:dyDescent="0.35">
      <c r="A2001" s="106">
        <v>43616</v>
      </c>
      <c r="B2001" s="1" t="s">
        <v>1130</v>
      </c>
      <c r="C2001" s="1" t="s">
        <v>3017</v>
      </c>
      <c r="D2001" s="102" t="s">
        <v>2422</v>
      </c>
      <c r="E2001" s="102">
        <v>61</v>
      </c>
      <c r="F2001" s="102" t="s">
        <v>2046</v>
      </c>
      <c r="G2001" s="1">
        <v>13162952.66</v>
      </c>
      <c r="H2001" s="1">
        <v>17402812.539999999</v>
      </c>
      <c r="I2001" s="1">
        <v>17642072.41</v>
      </c>
      <c r="J2001" s="1">
        <v>-239259.87000000104</v>
      </c>
      <c r="K2001" s="1">
        <v>12923692.789999999</v>
      </c>
      <c r="L2001" s="1">
        <v>12923.692789999999</v>
      </c>
      <c r="M2001" s="1"/>
      <c r="N2001" s="1"/>
      <c r="O2001" s="38"/>
      <c r="P2001" s="38"/>
      <c r="AD2001"/>
      <c r="AE2001"/>
    </row>
    <row r="2002" spans="1:31" x14ac:dyDescent="0.35">
      <c r="A2002" s="106">
        <v>43616</v>
      </c>
      <c r="B2002" s="1"/>
      <c r="C2002" s="1" t="s">
        <v>3016</v>
      </c>
      <c r="D2002" s="102" t="s">
        <v>2898</v>
      </c>
      <c r="E2002" s="102">
        <v>66</v>
      </c>
      <c r="F2002" s="102" t="s">
        <v>2899</v>
      </c>
      <c r="G2002" s="1">
        <v>-6326403.4100000001</v>
      </c>
      <c r="H2002" s="1">
        <v>0</v>
      </c>
      <c r="I2002" s="1">
        <v>0</v>
      </c>
      <c r="J2002" s="1">
        <v>0</v>
      </c>
      <c r="K2002" s="1">
        <v>-6326403.4100000001</v>
      </c>
      <c r="L2002" s="1">
        <v>-6326.4034099999999</v>
      </c>
      <c r="M2002" s="1"/>
      <c r="N2002" s="1"/>
      <c r="O2002" s="38"/>
      <c r="P2002" s="38"/>
      <c r="AD2002"/>
      <c r="AE2002"/>
    </row>
    <row r="2003" spans="1:31" x14ac:dyDescent="0.35">
      <c r="A2003" s="106">
        <v>43616</v>
      </c>
      <c r="B2003" s="1"/>
      <c r="C2003" s="1" t="s">
        <v>3016</v>
      </c>
      <c r="D2003" s="102" t="s">
        <v>2423</v>
      </c>
      <c r="E2003" s="102">
        <v>67</v>
      </c>
      <c r="F2003" s="102" t="s">
        <v>2899</v>
      </c>
      <c r="G2003" s="1">
        <v>-6326403.4100000001</v>
      </c>
      <c r="H2003" s="1">
        <v>0</v>
      </c>
      <c r="I2003" s="1">
        <v>0</v>
      </c>
      <c r="J2003" s="1">
        <v>0</v>
      </c>
      <c r="K2003" s="1">
        <v>-6326403.4100000001</v>
      </c>
      <c r="L2003" s="1">
        <v>-6326.4034099999999</v>
      </c>
      <c r="M2003" s="1"/>
      <c r="N2003" s="1"/>
      <c r="O2003" s="38"/>
      <c r="P2003" s="38"/>
      <c r="AD2003"/>
      <c r="AE2003"/>
    </row>
    <row r="2004" spans="1:31" x14ac:dyDescent="0.35">
      <c r="A2004" s="106">
        <v>43616</v>
      </c>
      <c r="B2004" s="1" t="s">
        <v>1130</v>
      </c>
      <c r="C2004" s="1" t="s">
        <v>3017</v>
      </c>
      <c r="D2004" s="102" t="s">
        <v>2423</v>
      </c>
      <c r="E2004" s="102">
        <v>68</v>
      </c>
      <c r="F2004" s="102" t="s">
        <v>2047</v>
      </c>
      <c r="G2004" s="1">
        <v>-3147289.02</v>
      </c>
      <c r="H2004" s="1">
        <v>0</v>
      </c>
      <c r="I2004" s="1">
        <v>0</v>
      </c>
      <c r="J2004" s="1">
        <v>0</v>
      </c>
      <c r="K2004" s="1">
        <v>-3147289.02</v>
      </c>
      <c r="L2004" s="1">
        <v>-3147.2890200000002</v>
      </c>
      <c r="M2004" s="1"/>
      <c r="N2004" s="1"/>
      <c r="O2004" s="38"/>
      <c r="P2004" s="38"/>
      <c r="AD2004"/>
      <c r="AE2004"/>
    </row>
    <row r="2005" spans="1:31" x14ac:dyDescent="0.35">
      <c r="A2005" s="106">
        <v>43616</v>
      </c>
      <c r="B2005" s="1" t="s">
        <v>1130</v>
      </c>
      <c r="C2005" s="1" t="s">
        <v>3017</v>
      </c>
      <c r="D2005" s="102" t="s">
        <v>2423</v>
      </c>
      <c r="E2005" s="102">
        <v>70</v>
      </c>
      <c r="F2005" s="102" t="s">
        <v>2048</v>
      </c>
      <c r="G2005" s="1">
        <v>-3179114.39</v>
      </c>
      <c r="H2005" s="1">
        <v>0</v>
      </c>
      <c r="I2005" s="1">
        <v>0</v>
      </c>
      <c r="J2005" s="1">
        <v>0</v>
      </c>
      <c r="K2005" s="1">
        <v>-3179114.39</v>
      </c>
      <c r="L2005" s="1">
        <v>-3179.1143900000002</v>
      </c>
      <c r="M2005" s="1"/>
      <c r="N2005" s="1"/>
      <c r="O2005" s="38"/>
      <c r="P2005" s="38"/>
      <c r="AD2005"/>
      <c r="AE2005"/>
    </row>
    <row r="2006" spans="1:31" x14ac:dyDescent="0.35">
      <c r="A2006" s="106">
        <v>43616</v>
      </c>
      <c r="B2006" s="1"/>
      <c r="C2006" s="1" t="s">
        <v>3016</v>
      </c>
      <c r="D2006" s="102" t="s">
        <v>2424</v>
      </c>
      <c r="E2006" s="102">
        <v>79</v>
      </c>
      <c r="F2006" s="102" t="s">
        <v>2425</v>
      </c>
      <c r="G2006" s="1">
        <v>15674150.300000001</v>
      </c>
      <c r="H2006" s="1">
        <v>2384242.8199999998</v>
      </c>
      <c r="I2006" s="1">
        <v>200434.74</v>
      </c>
      <c r="J2006" s="1">
        <v>2183808.08</v>
      </c>
      <c r="K2006" s="1">
        <v>17857958.379999999</v>
      </c>
      <c r="L2006" s="1">
        <v>17857.95838</v>
      </c>
      <c r="M2006" s="1"/>
      <c r="N2006" s="1"/>
      <c r="O2006" s="38"/>
      <c r="P2006" s="38"/>
      <c r="AD2006"/>
      <c r="AE2006"/>
    </row>
    <row r="2007" spans="1:31" x14ac:dyDescent="0.35">
      <c r="A2007" s="106">
        <v>43616</v>
      </c>
      <c r="B2007" s="1"/>
      <c r="C2007" s="1" t="s">
        <v>3016</v>
      </c>
      <c r="D2007" s="102" t="s">
        <v>2426</v>
      </c>
      <c r="E2007" s="102">
        <v>80</v>
      </c>
      <c r="F2007" s="102" t="s">
        <v>2427</v>
      </c>
      <c r="G2007" s="1">
        <v>12436727.720000001</v>
      </c>
      <c r="H2007" s="1">
        <v>1718307.67</v>
      </c>
      <c r="I2007" s="1">
        <v>0</v>
      </c>
      <c r="J2007" s="1">
        <v>1718307.67</v>
      </c>
      <c r="K2007" s="1">
        <v>14155035.390000001</v>
      </c>
      <c r="L2007" s="1">
        <v>14155.035390000001</v>
      </c>
      <c r="M2007" s="1"/>
      <c r="N2007" s="1"/>
      <c r="O2007" s="38"/>
      <c r="P2007" s="38"/>
      <c r="AD2007"/>
      <c r="AE2007"/>
    </row>
    <row r="2008" spans="1:31" x14ac:dyDescent="0.35">
      <c r="A2008" s="106">
        <v>43616</v>
      </c>
      <c r="B2008" s="1" t="s">
        <v>1133</v>
      </c>
      <c r="C2008" s="1" t="s">
        <v>3017</v>
      </c>
      <c r="D2008" s="102" t="s">
        <v>2428</v>
      </c>
      <c r="E2008" s="102">
        <v>82</v>
      </c>
      <c r="F2008" s="102" t="s">
        <v>2995</v>
      </c>
      <c r="G2008" s="1">
        <v>1387625.27</v>
      </c>
      <c r="H2008" s="1">
        <v>484328.82</v>
      </c>
      <c r="I2008" s="1">
        <v>0</v>
      </c>
      <c r="J2008" s="1">
        <v>484328.82</v>
      </c>
      <c r="K2008" s="1">
        <v>1871954.09</v>
      </c>
      <c r="L2008" s="1">
        <v>1871.9540900000002</v>
      </c>
      <c r="M2008" s="1"/>
      <c r="N2008" s="1" t="s">
        <v>3883</v>
      </c>
      <c r="O2008" s="38"/>
      <c r="P2008" s="38"/>
      <c r="AD2008"/>
      <c r="AE2008"/>
    </row>
    <row r="2009" spans="1:31" x14ac:dyDescent="0.35">
      <c r="A2009" s="106">
        <v>43616</v>
      </c>
      <c r="B2009" s="1" t="s">
        <v>1133</v>
      </c>
      <c r="C2009" s="1" t="s">
        <v>3017</v>
      </c>
      <c r="D2009" s="102" t="s">
        <v>2428</v>
      </c>
      <c r="E2009" s="102">
        <v>83</v>
      </c>
      <c r="F2009" s="102" t="s">
        <v>2996</v>
      </c>
      <c r="G2009" s="1">
        <v>3576504.79</v>
      </c>
      <c r="H2009" s="1">
        <v>1233978.8500000001</v>
      </c>
      <c r="I2009" s="1">
        <v>0</v>
      </c>
      <c r="J2009" s="1">
        <v>1233978.8500000001</v>
      </c>
      <c r="K2009" s="1">
        <v>4810483.6399999997</v>
      </c>
      <c r="L2009" s="1">
        <v>4810.4836399999995</v>
      </c>
      <c r="M2009" s="1"/>
      <c r="N2009" s="1" t="s">
        <v>3882</v>
      </c>
      <c r="O2009" s="38"/>
      <c r="P2009" s="38"/>
      <c r="AD2009"/>
      <c r="AE2009"/>
    </row>
    <row r="2010" spans="1:31" x14ac:dyDescent="0.35">
      <c r="A2010" s="106">
        <v>43616</v>
      </c>
      <c r="B2010" s="1" t="s">
        <v>1133</v>
      </c>
      <c r="C2010" s="1" t="s">
        <v>3017</v>
      </c>
      <c r="D2010" s="102" t="s">
        <v>2428</v>
      </c>
      <c r="E2010" s="102">
        <v>85</v>
      </c>
      <c r="F2010" s="102" t="s">
        <v>2972</v>
      </c>
      <c r="G2010" s="1">
        <v>4968627.8</v>
      </c>
      <c r="H2010" s="1">
        <v>0</v>
      </c>
      <c r="I2010" s="1">
        <v>0</v>
      </c>
      <c r="J2010" s="1">
        <v>0</v>
      </c>
      <c r="K2010" s="1">
        <v>4968627.8</v>
      </c>
      <c r="L2010" s="1">
        <v>4968.6278000000002</v>
      </c>
      <c r="M2010" s="1"/>
      <c r="N2010" s="1" t="s">
        <v>3882</v>
      </c>
      <c r="O2010" s="38"/>
      <c r="P2010" s="38"/>
      <c r="AD2010"/>
      <c r="AE2010"/>
    </row>
    <row r="2011" spans="1:31" x14ac:dyDescent="0.35">
      <c r="A2011" s="106">
        <v>43616</v>
      </c>
      <c r="B2011" s="1" t="s">
        <v>1133</v>
      </c>
      <c r="C2011" s="1" t="s">
        <v>3017</v>
      </c>
      <c r="D2011" s="102" t="s">
        <v>2428</v>
      </c>
      <c r="E2011" s="102">
        <v>1916</v>
      </c>
      <c r="F2011" s="102" t="s">
        <v>3013</v>
      </c>
      <c r="G2011" s="1">
        <v>2503969.86</v>
      </c>
      <c r="H2011" s="1">
        <v>0</v>
      </c>
      <c r="I2011" s="1">
        <v>0</v>
      </c>
      <c r="J2011" s="1">
        <v>0</v>
      </c>
      <c r="K2011" s="1">
        <v>2503969.86</v>
      </c>
      <c r="L2011" s="1">
        <v>2503.9698599999997</v>
      </c>
      <c r="M2011" s="1"/>
      <c r="N2011" s="1" t="s">
        <v>3883</v>
      </c>
      <c r="O2011" s="38"/>
      <c r="P2011" s="38"/>
      <c r="AD2011"/>
      <c r="AE2011"/>
    </row>
    <row r="2012" spans="1:31" x14ac:dyDescent="0.35">
      <c r="A2012" s="106">
        <v>43616</v>
      </c>
      <c r="B2012" s="1"/>
      <c r="C2012" s="1" t="s">
        <v>3016</v>
      </c>
      <c r="D2012" s="102" t="s">
        <v>2430</v>
      </c>
      <c r="E2012" s="102">
        <v>86</v>
      </c>
      <c r="F2012" s="102" t="s">
        <v>2431</v>
      </c>
      <c r="G2012" s="1">
        <v>2116078.0699999998</v>
      </c>
      <c r="H2012" s="1">
        <v>410586.87</v>
      </c>
      <c r="I2012" s="1">
        <v>0</v>
      </c>
      <c r="J2012" s="1">
        <v>410586.87</v>
      </c>
      <c r="K2012" s="1">
        <v>2526664.94</v>
      </c>
      <c r="L2012" s="1">
        <v>2526.6649400000001</v>
      </c>
      <c r="M2012" s="1"/>
      <c r="N2012" s="1"/>
      <c r="O2012" s="38"/>
      <c r="P2012" s="38"/>
      <c r="AD2012"/>
      <c r="AE2012"/>
    </row>
    <row r="2013" spans="1:31" x14ac:dyDescent="0.35">
      <c r="A2013" s="106">
        <v>43616</v>
      </c>
      <c r="B2013" s="1" t="s">
        <v>1133</v>
      </c>
      <c r="C2013" s="1" t="s">
        <v>3017</v>
      </c>
      <c r="D2013" s="102" t="s">
        <v>2432</v>
      </c>
      <c r="E2013" s="102">
        <v>87</v>
      </c>
      <c r="F2013" s="102" t="s">
        <v>2433</v>
      </c>
      <c r="G2013" s="1">
        <v>1210040.78</v>
      </c>
      <c r="H2013" s="1">
        <v>147001.46</v>
      </c>
      <c r="I2013" s="1">
        <v>0</v>
      </c>
      <c r="J2013" s="1">
        <v>147001.46</v>
      </c>
      <c r="K2013" s="1">
        <v>1357042.24</v>
      </c>
      <c r="L2013" s="1">
        <v>1357.04224</v>
      </c>
      <c r="M2013" s="1"/>
      <c r="N2013" s="1" t="s">
        <v>3882</v>
      </c>
      <c r="O2013" s="38"/>
      <c r="P2013" s="38"/>
      <c r="AD2013"/>
      <c r="AE2013"/>
    </row>
    <row r="2014" spans="1:31" x14ac:dyDescent="0.35">
      <c r="A2014" s="106">
        <v>43616</v>
      </c>
      <c r="B2014" s="1" t="s">
        <v>1133</v>
      </c>
      <c r="C2014" s="1" t="s">
        <v>3017</v>
      </c>
      <c r="D2014" s="102" t="s">
        <v>2432</v>
      </c>
      <c r="E2014" s="102">
        <v>89</v>
      </c>
      <c r="F2014" s="102" t="s">
        <v>2973</v>
      </c>
      <c r="G2014" s="1">
        <v>906037.29</v>
      </c>
      <c r="H2014" s="1">
        <v>263585.40999999997</v>
      </c>
      <c r="I2014" s="1">
        <v>0</v>
      </c>
      <c r="J2014" s="1">
        <v>263585.40999999997</v>
      </c>
      <c r="K2014" s="1">
        <v>1169622.7</v>
      </c>
      <c r="L2014" s="1">
        <v>1169.6226999999999</v>
      </c>
      <c r="M2014" s="1"/>
      <c r="N2014" s="1" t="s">
        <v>3882</v>
      </c>
      <c r="O2014" s="38"/>
      <c r="P2014" s="38"/>
      <c r="AD2014"/>
      <c r="AE2014"/>
    </row>
    <row r="2015" spans="1:31" x14ac:dyDescent="0.35">
      <c r="A2015" s="106">
        <v>43616</v>
      </c>
      <c r="B2015" s="1"/>
      <c r="C2015" s="1" t="s">
        <v>3016</v>
      </c>
      <c r="D2015" s="102" t="s">
        <v>2434</v>
      </c>
      <c r="E2015" s="102">
        <v>95</v>
      </c>
      <c r="F2015" s="102" t="s">
        <v>2435</v>
      </c>
      <c r="G2015" s="1">
        <v>1121344.51</v>
      </c>
      <c r="H2015" s="1">
        <v>255348.28</v>
      </c>
      <c r="I2015" s="1">
        <v>200434.74</v>
      </c>
      <c r="J2015" s="1">
        <v>54913.540000000008</v>
      </c>
      <c r="K2015" s="1">
        <v>1176258.05</v>
      </c>
      <c r="L2015" s="1">
        <v>1176.2580500000001</v>
      </c>
      <c r="M2015" s="1"/>
      <c r="N2015" s="1"/>
      <c r="O2015" s="38"/>
      <c r="P2015" s="38"/>
      <c r="AD2015"/>
      <c r="AE2015"/>
    </row>
    <row r="2016" spans="1:31" x14ac:dyDescent="0.35">
      <c r="A2016" s="106">
        <v>43616</v>
      </c>
      <c r="B2016" s="1" t="s">
        <v>1133</v>
      </c>
      <c r="C2016" s="1" t="s">
        <v>3017</v>
      </c>
      <c r="D2016" s="102" t="s">
        <v>2436</v>
      </c>
      <c r="E2016" s="102">
        <v>96</v>
      </c>
      <c r="F2016" s="102" t="s">
        <v>2440</v>
      </c>
      <c r="G2016" s="1">
        <v>6813.79</v>
      </c>
      <c r="H2016" s="1">
        <v>35693.839999999997</v>
      </c>
      <c r="I2016" s="1">
        <v>35693.839999999997</v>
      </c>
      <c r="J2016" s="1">
        <v>0</v>
      </c>
      <c r="K2016" s="1">
        <v>6813.79</v>
      </c>
      <c r="L2016" s="1">
        <v>6.81379</v>
      </c>
      <c r="M2016" s="1"/>
      <c r="N2016" s="1" t="s">
        <v>3884</v>
      </c>
      <c r="O2016" s="38"/>
      <c r="P2016" s="38"/>
      <c r="AD2016"/>
      <c r="AE2016"/>
    </row>
    <row r="2017" spans="1:31" x14ac:dyDescent="0.35">
      <c r="A2017" s="106">
        <v>43616</v>
      </c>
      <c r="B2017" s="1" t="s">
        <v>1133</v>
      </c>
      <c r="C2017" s="1" t="s">
        <v>3017</v>
      </c>
      <c r="D2017" s="102" t="s">
        <v>2436</v>
      </c>
      <c r="E2017" s="102">
        <v>97</v>
      </c>
      <c r="F2017" s="102" t="s">
        <v>2441</v>
      </c>
      <c r="G2017" s="1">
        <v>3991.72</v>
      </c>
      <c r="H2017" s="1">
        <v>164740.9</v>
      </c>
      <c r="I2017" s="1">
        <v>164740.9</v>
      </c>
      <c r="J2017" s="1">
        <v>0</v>
      </c>
      <c r="K2017" s="1">
        <v>3991.72</v>
      </c>
      <c r="L2017" s="1">
        <v>3.9917199999999999</v>
      </c>
      <c r="M2017" s="1"/>
      <c r="N2017" s="1" t="s">
        <v>503</v>
      </c>
      <c r="O2017" s="38"/>
      <c r="P2017" s="38"/>
      <c r="AD2017"/>
      <c r="AE2017"/>
    </row>
    <row r="2018" spans="1:31" x14ac:dyDescent="0.35">
      <c r="A2018" s="106">
        <v>43616</v>
      </c>
      <c r="B2018" s="1" t="s">
        <v>1133</v>
      </c>
      <c r="C2018" s="1" t="s">
        <v>3017</v>
      </c>
      <c r="D2018" s="102" t="s">
        <v>2436</v>
      </c>
      <c r="E2018" s="102">
        <v>98</v>
      </c>
      <c r="F2018" s="102" t="s">
        <v>2439</v>
      </c>
      <c r="G2018" s="1">
        <v>255487.74</v>
      </c>
      <c r="H2018" s="1">
        <v>0</v>
      </c>
      <c r="I2018" s="1">
        <v>0</v>
      </c>
      <c r="J2018" s="1">
        <v>0</v>
      </c>
      <c r="K2018" s="1">
        <v>255487.74</v>
      </c>
      <c r="L2018" s="1">
        <v>255.48774</v>
      </c>
      <c r="M2018" s="1"/>
      <c r="N2018" s="1" t="s">
        <v>3885</v>
      </c>
      <c r="O2018" s="38"/>
      <c r="P2018" s="38"/>
      <c r="AD2018"/>
      <c r="AE2018"/>
    </row>
    <row r="2019" spans="1:31" x14ac:dyDescent="0.35">
      <c r="A2019" s="106">
        <v>43616</v>
      </c>
      <c r="B2019" s="1" t="s">
        <v>1133</v>
      </c>
      <c r="C2019" s="1" t="s">
        <v>3017</v>
      </c>
      <c r="D2019" s="102" t="s">
        <v>2436</v>
      </c>
      <c r="E2019" s="102">
        <v>99</v>
      </c>
      <c r="F2019" s="102" t="s">
        <v>2437</v>
      </c>
      <c r="G2019" s="1">
        <v>26180</v>
      </c>
      <c r="H2019" s="1">
        <v>0</v>
      </c>
      <c r="I2019" s="1">
        <v>0</v>
      </c>
      <c r="J2019" s="1">
        <v>0</v>
      </c>
      <c r="K2019" s="1">
        <v>26180</v>
      </c>
      <c r="L2019" s="1">
        <v>26.18</v>
      </c>
      <c r="M2019" s="1"/>
      <c r="N2019" s="1" t="s">
        <v>695</v>
      </c>
      <c r="O2019" s="38"/>
      <c r="P2019" s="38"/>
      <c r="AD2019"/>
      <c r="AE2019"/>
    </row>
    <row r="2020" spans="1:31" x14ac:dyDescent="0.35">
      <c r="A2020" s="106">
        <v>43616</v>
      </c>
      <c r="B2020" s="1" t="s">
        <v>1133</v>
      </c>
      <c r="C2020" s="1" t="s">
        <v>3017</v>
      </c>
      <c r="D2020" s="102" t="s">
        <v>2436</v>
      </c>
      <c r="E2020" s="102">
        <v>100</v>
      </c>
      <c r="F2020" s="102" t="s">
        <v>3041</v>
      </c>
      <c r="G2020" s="1">
        <v>274790.78999999998</v>
      </c>
      <c r="H2020" s="1">
        <v>54913.54</v>
      </c>
      <c r="I2020" s="1">
        <v>0</v>
      </c>
      <c r="J2020" s="1">
        <v>54913.54</v>
      </c>
      <c r="K2020" s="1">
        <v>329704.33</v>
      </c>
      <c r="L2020" s="1">
        <v>329.70433000000003</v>
      </c>
      <c r="M2020" s="1"/>
      <c r="N2020" s="1" t="s">
        <v>3883</v>
      </c>
      <c r="O2020" s="38"/>
      <c r="P2020" s="38"/>
      <c r="AD2020"/>
      <c r="AE2020"/>
    </row>
    <row r="2021" spans="1:31" x14ac:dyDescent="0.35">
      <c r="A2021" s="106">
        <v>43616</v>
      </c>
      <c r="B2021" s="1" t="s">
        <v>1133</v>
      </c>
      <c r="C2021" s="1" t="s">
        <v>3017</v>
      </c>
      <c r="D2021" s="102" t="s">
        <v>2436</v>
      </c>
      <c r="E2021" s="102">
        <v>101</v>
      </c>
      <c r="F2021" s="102" t="s">
        <v>3042</v>
      </c>
      <c r="G2021" s="1">
        <v>46391.79</v>
      </c>
      <c r="H2021" s="1">
        <v>0</v>
      </c>
      <c r="I2021" s="1">
        <v>0</v>
      </c>
      <c r="J2021" s="1">
        <v>0</v>
      </c>
      <c r="K2021" s="1">
        <v>46391.79</v>
      </c>
      <c r="L2021" s="1">
        <v>46.39179</v>
      </c>
      <c r="M2021" s="1"/>
      <c r="N2021" s="1" t="s">
        <v>3883</v>
      </c>
      <c r="O2021" s="38"/>
      <c r="P2021" s="38"/>
      <c r="AD2021"/>
      <c r="AE2021"/>
    </row>
    <row r="2022" spans="1:31" x14ac:dyDescent="0.35">
      <c r="A2022" s="106">
        <v>43616</v>
      </c>
      <c r="B2022" s="1" t="s">
        <v>1133</v>
      </c>
      <c r="C2022" s="1" t="s">
        <v>3017</v>
      </c>
      <c r="D2022" s="102" t="s">
        <v>2436</v>
      </c>
      <c r="E2022" s="102">
        <v>1906</v>
      </c>
      <c r="F2022" s="102" t="s">
        <v>2997</v>
      </c>
      <c r="G2022" s="1">
        <v>762.79</v>
      </c>
      <c r="H2022" s="1">
        <v>0</v>
      </c>
      <c r="I2022" s="1">
        <v>0</v>
      </c>
      <c r="J2022" s="1">
        <v>0</v>
      </c>
      <c r="K2022" s="1">
        <v>762.79</v>
      </c>
      <c r="L2022" s="1">
        <v>0.76278999999999997</v>
      </c>
      <c r="M2022" s="1"/>
      <c r="N2022" s="1" t="s">
        <v>1015</v>
      </c>
      <c r="O2022" s="38"/>
      <c r="P2022" s="38"/>
      <c r="AD2022"/>
      <c r="AE2022"/>
    </row>
    <row r="2023" spans="1:31" x14ac:dyDescent="0.35">
      <c r="A2023" s="106">
        <v>43616</v>
      </c>
      <c r="B2023" s="1" t="s">
        <v>1133</v>
      </c>
      <c r="C2023" s="1" t="s">
        <v>3017</v>
      </c>
      <c r="D2023" s="102" t="s">
        <v>2436</v>
      </c>
      <c r="E2023" s="102">
        <v>1917</v>
      </c>
      <c r="F2023" s="102" t="s">
        <v>3043</v>
      </c>
      <c r="G2023" s="1">
        <v>9834.75</v>
      </c>
      <c r="H2023" s="1">
        <v>0</v>
      </c>
      <c r="I2023" s="1">
        <v>0</v>
      </c>
      <c r="J2023" s="1">
        <v>0</v>
      </c>
      <c r="K2023" s="1">
        <v>9834.75</v>
      </c>
      <c r="L2023" s="1">
        <v>9.8347499999999997</v>
      </c>
      <c r="M2023" s="1"/>
      <c r="N2023" s="1" t="s">
        <v>3884</v>
      </c>
      <c r="O2023" s="38"/>
      <c r="P2023" s="38"/>
      <c r="AD2023"/>
      <c r="AE2023"/>
    </row>
    <row r="2024" spans="1:31" x14ac:dyDescent="0.35">
      <c r="A2024" s="106">
        <v>43616</v>
      </c>
      <c r="B2024" s="1" t="s">
        <v>1133</v>
      </c>
      <c r="C2024" s="1" t="s">
        <v>3017</v>
      </c>
      <c r="D2024" s="102" t="s">
        <v>2436</v>
      </c>
      <c r="E2024" s="102">
        <v>1918</v>
      </c>
      <c r="F2024" s="102" t="s">
        <v>3044</v>
      </c>
      <c r="G2024" s="1">
        <v>57684.38</v>
      </c>
      <c r="H2024" s="1">
        <v>0</v>
      </c>
      <c r="I2024" s="1">
        <v>0</v>
      </c>
      <c r="J2024" s="1">
        <v>0</v>
      </c>
      <c r="K2024" s="1">
        <v>57684.38</v>
      </c>
      <c r="L2024" s="1">
        <v>57.684379999999997</v>
      </c>
      <c r="M2024" s="1"/>
      <c r="N2024" s="1" t="s">
        <v>503</v>
      </c>
      <c r="O2024" s="38"/>
      <c r="P2024" s="38"/>
      <c r="AD2024"/>
      <c r="AE2024"/>
    </row>
    <row r="2025" spans="1:31" x14ac:dyDescent="0.35">
      <c r="A2025" s="106">
        <v>43616</v>
      </c>
      <c r="B2025" s="1" t="s">
        <v>1133</v>
      </c>
      <c r="C2025" s="1" t="s">
        <v>3017</v>
      </c>
      <c r="D2025" s="102" t="s">
        <v>3093</v>
      </c>
      <c r="E2025" s="102">
        <v>1933</v>
      </c>
      <c r="F2025" s="102" t="s">
        <v>3045</v>
      </c>
      <c r="G2025" s="1">
        <v>25420.63</v>
      </c>
      <c r="H2025" s="1">
        <v>0</v>
      </c>
      <c r="I2025" s="1">
        <v>0</v>
      </c>
      <c r="J2025" s="1">
        <v>0</v>
      </c>
      <c r="K2025" s="1">
        <v>25420.63</v>
      </c>
      <c r="L2025" s="1">
        <v>25.420630000000003</v>
      </c>
      <c r="M2025" s="1"/>
      <c r="N2025" s="1" t="s">
        <v>1015</v>
      </c>
      <c r="O2025" s="38"/>
      <c r="P2025" s="38"/>
      <c r="AD2025"/>
      <c r="AE2025"/>
    </row>
    <row r="2026" spans="1:31" x14ac:dyDescent="0.35">
      <c r="A2026" s="106">
        <v>43616</v>
      </c>
      <c r="B2026" s="1" t="s">
        <v>1133</v>
      </c>
      <c r="C2026" s="1" t="s">
        <v>3017</v>
      </c>
      <c r="D2026" s="102" t="s">
        <v>3093</v>
      </c>
      <c r="E2026" s="102">
        <v>1944</v>
      </c>
      <c r="F2026" s="102" t="s">
        <v>2056</v>
      </c>
      <c r="G2026" s="1">
        <v>61293.120000000003</v>
      </c>
      <c r="H2026" s="1">
        <v>0</v>
      </c>
      <c r="I2026" s="1">
        <v>0</v>
      </c>
      <c r="J2026" s="1">
        <v>0</v>
      </c>
      <c r="K2026" s="1">
        <v>61293.120000000003</v>
      </c>
      <c r="L2026" s="1">
        <v>61.293120000000002</v>
      </c>
      <c r="M2026" s="1"/>
      <c r="N2026" s="1" t="s">
        <v>3884</v>
      </c>
      <c r="O2026" s="38"/>
      <c r="P2026" s="38"/>
      <c r="AD2026"/>
      <c r="AE2026"/>
    </row>
    <row r="2027" spans="1:31" x14ac:dyDescent="0.35">
      <c r="A2027" s="106">
        <v>43616</v>
      </c>
      <c r="B2027" s="1" t="s">
        <v>1133</v>
      </c>
      <c r="C2027" s="1" t="s">
        <v>3017</v>
      </c>
      <c r="D2027" s="102" t="s">
        <v>3093</v>
      </c>
      <c r="E2027" s="102">
        <v>1945</v>
      </c>
      <c r="F2027" s="102" t="s">
        <v>3046</v>
      </c>
      <c r="G2027" s="1">
        <v>293790.65999999997</v>
      </c>
      <c r="H2027" s="1">
        <v>0</v>
      </c>
      <c r="I2027" s="1">
        <v>0</v>
      </c>
      <c r="J2027" s="1">
        <v>0</v>
      </c>
      <c r="K2027" s="1">
        <v>293790.65999999997</v>
      </c>
      <c r="L2027" s="1">
        <v>293.79066</v>
      </c>
      <c r="M2027" s="1"/>
      <c r="N2027" s="1" t="s">
        <v>503</v>
      </c>
      <c r="O2027" s="38"/>
      <c r="P2027" s="38"/>
      <c r="AD2027"/>
      <c r="AE2027"/>
    </row>
    <row r="2028" spans="1:31" x14ac:dyDescent="0.35">
      <c r="A2028" s="106">
        <v>43616</v>
      </c>
      <c r="B2028" s="1" t="s">
        <v>1133</v>
      </c>
      <c r="C2028" s="1" t="s">
        <v>3017</v>
      </c>
      <c r="D2028" s="102" t="s">
        <v>3093</v>
      </c>
      <c r="E2028" s="102">
        <v>1946</v>
      </c>
      <c r="F2028" s="102" t="s">
        <v>2057</v>
      </c>
      <c r="G2028" s="1">
        <v>13859.71</v>
      </c>
      <c r="H2028" s="1">
        <v>0</v>
      </c>
      <c r="I2028" s="1">
        <v>0</v>
      </c>
      <c r="J2028" s="1">
        <v>0</v>
      </c>
      <c r="K2028" s="1">
        <v>13859.71</v>
      </c>
      <c r="L2028" s="1">
        <v>13.85971</v>
      </c>
      <c r="M2028" s="1"/>
      <c r="N2028" s="1" t="s">
        <v>1015</v>
      </c>
      <c r="O2028" s="38"/>
      <c r="P2028" s="38"/>
      <c r="AD2028"/>
      <c r="AE2028"/>
    </row>
    <row r="2029" spans="1:31" x14ac:dyDescent="0.35">
      <c r="A2029" s="106">
        <v>43616</v>
      </c>
      <c r="B2029" s="1" t="s">
        <v>1133</v>
      </c>
      <c r="C2029" s="1" t="s">
        <v>3017</v>
      </c>
      <c r="D2029" s="102" t="s">
        <v>3093</v>
      </c>
      <c r="E2029" s="102">
        <v>1947</v>
      </c>
      <c r="F2029" s="102" t="s">
        <v>3047</v>
      </c>
      <c r="G2029" s="1">
        <v>1600.27</v>
      </c>
      <c r="H2029" s="1">
        <v>0</v>
      </c>
      <c r="I2029" s="1">
        <v>0</v>
      </c>
      <c r="J2029" s="1">
        <v>0</v>
      </c>
      <c r="K2029" s="1">
        <v>1600.27</v>
      </c>
      <c r="L2029" s="1">
        <v>1.6002700000000001</v>
      </c>
      <c r="M2029" s="1"/>
      <c r="N2029" s="1" t="s">
        <v>3882</v>
      </c>
      <c r="O2029" s="38"/>
      <c r="P2029" s="38"/>
      <c r="AD2029"/>
      <c r="AE2029"/>
    </row>
    <row r="2030" spans="1:31" x14ac:dyDescent="0.35">
      <c r="A2030" s="106">
        <v>43616</v>
      </c>
      <c r="B2030" s="1" t="s">
        <v>1133</v>
      </c>
      <c r="C2030" s="1" t="s">
        <v>3017</v>
      </c>
      <c r="D2030" s="102" t="s">
        <v>3002</v>
      </c>
      <c r="E2030" s="102">
        <v>102</v>
      </c>
      <c r="F2030" s="102" t="s">
        <v>2055</v>
      </c>
      <c r="G2030" s="1">
        <v>43442.37</v>
      </c>
      <c r="H2030" s="1">
        <v>0</v>
      </c>
      <c r="I2030" s="1">
        <v>0</v>
      </c>
      <c r="J2030" s="1">
        <v>0</v>
      </c>
      <c r="K2030" s="1">
        <v>43442.37</v>
      </c>
      <c r="L2030" s="1">
        <v>43.442370000000004</v>
      </c>
      <c r="M2030" s="1"/>
      <c r="N2030" s="1" t="s">
        <v>1015</v>
      </c>
      <c r="O2030" s="38"/>
      <c r="P2030" s="38"/>
      <c r="AD2030"/>
      <c r="AE2030"/>
    </row>
    <row r="2031" spans="1:31" x14ac:dyDescent="0.35">
      <c r="A2031" s="106">
        <v>43616</v>
      </c>
      <c r="B2031" s="1"/>
      <c r="C2031" s="1" t="s">
        <v>3016</v>
      </c>
      <c r="D2031" s="102" t="s">
        <v>2442</v>
      </c>
      <c r="E2031" s="102">
        <v>103</v>
      </c>
      <c r="F2031" s="102" t="s">
        <v>3048</v>
      </c>
      <c r="G2031" s="1">
        <v>1863201.99</v>
      </c>
      <c r="H2031" s="1">
        <v>151538.82</v>
      </c>
      <c r="I2031" s="1">
        <v>214593.86</v>
      </c>
      <c r="J2031" s="1">
        <v>-63055.039999999979</v>
      </c>
      <c r="K2031" s="1">
        <v>1800146.95</v>
      </c>
      <c r="L2031" s="1">
        <v>1800.1469500000001</v>
      </c>
      <c r="M2031" s="1"/>
      <c r="N2031" s="1"/>
      <c r="O2031" s="38"/>
      <c r="P2031" s="38"/>
      <c r="AD2031"/>
      <c r="AE2031"/>
    </row>
    <row r="2032" spans="1:31" x14ac:dyDescent="0.35">
      <c r="A2032" s="106">
        <v>43616</v>
      </c>
      <c r="B2032" s="1"/>
      <c r="C2032" s="1" t="s">
        <v>3016</v>
      </c>
      <c r="D2032" s="102" t="s">
        <v>2444</v>
      </c>
      <c r="E2032" s="102">
        <v>104</v>
      </c>
      <c r="F2032" s="102" t="s">
        <v>3049</v>
      </c>
      <c r="G2032" s="1">
        <v>1863201.99</v>
      </c>
      <c r="H2032" s="1">
        <v>151538.82</v>
      </c>
      <c r="I2032" s="1">
        <v>214593.86</v>
      </c>
      <c r="J2032" s="1">
        <v>-63055.039999999979</v>
      </c>
      <c r="K2032" s="1">
        <v>1800146.95</v>
      </c>
      <c r="L2032" s="1">
        <v>1800.1469500000001</v>
      </c>
      <c r="M2032" s="1"/>
      <c r="N2032" s="1"/>
      <c r="O2032" s="38"/>
      <c r="P2032" s="38"/>
      <c r="AD2032"/>
      <c r="AE2032"/>
    </row>
    <row r="2033" spans="1:31" x14ac:dyDescent="0.35">
      <c r="A2033" s="106">
        <v>43616</v>
      </c>
      <c r="B2033" s="1" t="s">
        <v>1133</v>
      </c>
      <c r="C2033" s="1" t="s">
        <v>3017</v>
      </c>
      <c r="D2033" s="102" t="s">
        <v>2445</v>
      </c>
      <c r="E2033" s="102">
        <v>106</v>
      </c>
      <c r="F2033" s="102" t="s">
        <v>3050</v>
      </c>
      <c r="G2033" s="1">
        <v>65115.38</v>
      </c>
      <c r="H2033" s="1">
        <v>0</v>
      </c>
      <c r="I2033" s="1">
        <v>0</v>
      </c>
      <c r="J2033" s="1">
        <v>0</v>
      </c>
      <c r="K2033" s="1">
        <v>65115.38</v>
      </c>
      <c r="L2033" s="1">
        <v>65.115380000000002</v>
      </c>
      <c r="M2033" s="1"/>
      <c r="N2033" s="1" t="s">
        <v>1015</v>
      </c>
      <c r="O2033" s="38"/>
      <c r="P2033" s="38"/>
      <c r="AD2033"/>
      <c r="AE2033"/>
    </row>
    <row r="2034" spans="1:31" x14ac:dyDescent="0.35">
      <c r="A2034" s="106">
        <v>43616</v>
      </c>
      <c r="B2034" s="1" t="s">
        <v>1133</v>
      </c>
      <c r="C2034" s="1" t="s">
        <v>3017</v>
      </c>
      <c r="D2034" s="102" t="s">
        <v>2445</v>
      </c>
      <c r="E2034" s="102">
        <v>107</v>
      </c>
      <c r="F2034" s="102" t="s">
        <v>2065</v>
      </c>
      <c r="G2034" s="1">
        <v>148865.10999999999</v>
      </c>
      <c r="H2034" s="1">
        <v>0</v>
      </c>
      <c r="I2034" s="1">
        <v>135407.87</v>
      </c>
      <c r="J2034" s="1">
        <v>-135407.87</v>
      </c>
      <c r="K2034" s="1">
        <v>13457.24</v>
      </c>
      <c r="L2034" s="1">
        <v>13.457240000000001</v>
      </c>
      <c r="M2034" s="1"/>
      <c r="N2034" s="1" t="s">
        <v>1015</v>
      </c>
      <c r="O2034" s="38"/>
      <c r="P2034" s="38"/>
      <c r="AD2034"/>
      <c r="AE2034"/>
    </row>
    <row r="2035" spans="1:31" x14ac:dyDescent="0.35">
      <c r="A2035" s="106">
        <v>43616</v>
      </c>
      <c r="B2035" s="1"/>
      <c r="C2035" s="1" t="s">
        <v>3016</v>
      </c>
      <c r="D2035" s="102" t="s">
        <v>2447</v>
      </c>
      <c r="E2035" s="102">
        <v>111</v>
      </c>
      <c r="F2035" s="102" t="s">
        <v>3051</v>
      </c>
      <c r="G2035" s="1">
        <v>1649221.5</v>
      </c>
      <c r="H2035" s="1">
        <v>151538.82</v>
      </c>
      <c r="I2035" s="1">
        <v>79185.990000000005</v>
      </c>
      <c r="J2035" s="1">
        <v>72352.83</v>
      </c>
      <c r="K2035" s="1">
        <v>1721574.33</v>
      </c>
      <c r="L2035" s="1">
        <v>1721.5743300000001</v>
      </c>
      <c r="M2035" s="1"/>
      <c r="N2035" s="1"/>
      <c r="O2035" s="38"/>
      <c r="P2035" s="38"/>
      <c r="AD2035"/>
      <c r="AE2035"/>
    </row>
    <row r="2036" spans="1:31" x14ac:dyDescent="0.35">
      <c r="A2036" s="106">
        <v>43616</v>
      </c>
      <c r="B2036" s="1" t="s">
        <v>1132</v>
      </c>
      <c r="C2036" s="1" t="s">
        <v>3017</v>
      </c>
      <c r="D2036" s="102" t="s">
        <v>2447</v>
      </c>
      <c r="E2036" s="102">
        <v>112</v>
      </c>
      <c r="F2036" s="102" t="s">
        <v>2071</v>
      </c>
      <c r="G2036" s="1">
        <v>1025292.85</v>
      </c>
      <c r="H2036" s="1">
        <v>0</v>
      </c>
      <c r="I2036" s="1">
        <v>3986.16</v>
      </c>
      <c r="J2036" s="1">
        <v>-3986.16</v>
      </c>
      <c r="K2036" s="1">
        <v>1021306.69</v>
      </c>
      <c r="L2036" s="1">
        <v>1021.3066899999999</v>
      </c>
      <c r="M2036" s="1"/>
      <c r="N2036" s="1" t="s">
        <v>3879</v>
      </c>
      <c r="O2036" s="38"/>
      <c r="P2036" s="38"/>
      <c r="AD2036"/>
      <c r="AE2036"/>
    </row>
    <row r="2037" spans="1:31" x14ac:dyDescent="0.35">
      <c r="A2037" s="106">
        <v>43616</v>
      </c>
      <c r="B2037" s="1" t="s">
        <v>1132</v>
      </c>
      <c r="C2037" s="1" t="s">
        <v>3017</v>
      </c>
      <c r="D2037" s="102" t="s">
        <v>2447</v>
      </c>
      <c r="E2037" s="102">
        <v>113</v>
      </c>
      <c r="F2037" s="102" t="s">
        <v>2072</v>
      </c>
      <c r="G2037" s="1">
        <v>69997.919999999998</v>
      </c>
      <c r="H2037" s="1">
        <v>0</v>
      </c>
      <c r="I2037" s="1">
        <v>0</v>
      </c>
      <c r="J2037" s="1">
        <v>0</v>
      </c>
      <c r="K2037" s="1">
        <v>69997.919999999998</v>
      </c>
      <c r="L2037" s="1">
        <v>69.997919999999993</v>
      </c>
      <c r="M2037" s="1"/>
      <c r="N2037" s="1" t="s">
        <v>3881</v>
      </c>
      <c r="O2037" s="38"/>
      <c r="P2037" s="38"/>
      <c r="AD2037"/>
      <c r="AE2037"/>
    </row>
    <row r="2038" spans="1:31" x14ac:dyDescent="0.35">
      <c r="A2038" s="106">
        <v>43616</v>
      </c>
      <c r="B2038" s="1" t="s">
        <v>1132</v>
      </c>
      <c r="C2038" s="1" t="s">
        <v>3017</v>
      </c>
      <c r="D2038" s="102" t="s">
        <v>2447</v>
      </c>
      <c r="E2038" s="102">
        <v>114</v>
      </c>
      <c r="F2038" s="102" t="s">
        <v>2074</v>
      </c>
      <c r="G2038" s="1">
        <v>553930.73</v>
      </c>
      <c r="H2038" s="1">
        <v>151538.82</v>
      </c>
      <c r="I2038" s="1">
        <v>75199.83</v>
      </c>
      <c r="J2038" s="1">
        <v>76338.990000000005</v>
      </c>
      <c r="K2038" s="1">
        <v>630269.72</v>
      </c>
      <c r="L2038" s="1">
        <v>630.26972000000001</v>
      </c>
      <c r="M2038" s="1"/>
      <c r="N2038" s="1" t="s">
        <v>3881</v>
      </c>
      <c r="O2038" s="38"/>
      <c r="P2038" s="38"/>
      <c r="AD2038"/>
      <c r="AE2038"/>
    </row>
    <row r="2039" spans="1:31" x14ac:dyDescent="0.35">
      <c r="A2039" s="106">
        <v>43616</v>
      </c>
      <c r="B2039" s="1"/>
      <c r="C2039" s="1" t="s">
        <v>3016</v>
      </c>
      <c r="D2039" s="102" t="s">
        <v>2449</v>
      </c>
      <c r="E2039" s="102">
        <v>115</v>
      </c>
      <c r="F2039" s="102" t="s">
        <v>2450</v>
      </c>
      <c r="G2039" s="1">
        <v>6322378.1600000001</v>
      </c>
      <c r="H2039" s="1">
        <v>368524.25</v>
      </c>
      <c r="I2039" s="1">
        <v>395598.33</v>
      </c>
      <c r="J2039" s="1">
        <v>-27074.080000000016</v>
      </c>
      <c r="K2039" s="1">
        <v>6295304.0800000001</v>
      </c>
      <c r="L2039" s="1">
        <v>6295.3040799999999</v>
      </c>
      <c r="M2039" s="1"/>
      <c r="N2039" s="1"/>
      <c r="O2039" s="38"/>
      <c r="P2039" s="38"/>
      <c r="AD2039"/>
      <c r="AE2039"/>
    </row>
    <row r="2040" spans="1:31" x14ac:dyDescent="0.35">
      <c r="A2040" s="106">
        <v>43616</v>
      </c>
      <c r="B2040" s="1"/>
      <c r="C2040" s="1" t="s">
        <v>3016</v>
      </c>
      <c r="D2040" s="102" t="s">
        <v>2900</v>
      </c>
      <c r="E2040" s="102">
        <v>116</v>
      </c>
      <c r="F2040" s="102" t="s">
        <v>2901</v>
      </c>
      <c r="G2040" s="1">
        <v>970548.48</v>
      </c>
      <c r="H2040" s="1">
        <v>368524.25</v>
      </c>
      <c r="I2040" s="1">
        <v>323218.40999999997</v>
      </c>
      <c r="J2040" s="1">
        <v>45305.840000000026</v>
      </c>
      <c r="K2040" s="1">
        <v>1015854.32</v>
      </c>
      <c r="L2040" s="1">
        <v>1015.8543199999999</v>
      </c>
      <c r="M2040" s="1"/>
      <c r="N2040" s="1"/>
      <c r="O2040" s="38"/>
      <c r="P2040" s="38"/>
      <c r="AD2040"/>
      <c r="AE2040"/>
    </row>
    <row r="2041" spans="1:31" x14ac:dyDescent="0.35">
      <c r="A2041" s="106">
        <v>43616</v>
      </c>
      <c r="B2041" s="1"/>
      <c r="C2041" s="1" t="s">
        <v>3016</v>
      </c>
      <c r="D2041" s="102" t="s">
        <v>2451</v>
      </c>
      <c r="E2041" s="102">
        <v>119</v>
      </c>
      <c r="F2041" s="102" t="s">
        <v>2452</v>
      </c>
      <c r="G2041" s="1">
        <v>455.66</v>
      </c>
      <c r="H2041" s="1">
        <v>1394.8</v>
      </c>
      <c r="I2041" s="1">
        <v>0</v>
      </c>
      <c r="J2041" s="1">
        <v>1394.8</v>
      </c>
      <c r="K2041" s="1">
        <v>1850.46</v>
      </c>
      <c r="L2041" s="1">
        <v>1.85046</v>
      </c>
      <c r="M2041" s="1"/>
      <c r="N2041" s="1"/>
      <c r="O2041" s="38"/>
      <c r="P2041" s="38"/>
      <c r="AD2041"/>
      <c r="AE2041"/>
    </row>
    <row r="2042" spans="1:31" x14ac:dyDescent="0.35">
      <c r="A2042" s="106">
        <v>43616</v>
      </c>
      <c r="B2042" s="1" t="s">
        <v>1132</v>
      </c>
      <c r="C2042" s="1" t="s">
        <v>3017</v>
      </c>
      <c r="D2042" s="102" t="s">
        <v>2451</v>
      </c>
      <c r="E2042" s="102">
        <v>120</v>
      </c>
      <c r="F2042" s="102" t="s">
        <v>2049</v>
      </c>
      <c r="G2042" s="1">
        <v>455.66</v>
      </c>
      <c r="H2042" s="1">
        <v>1394.8</v>
      </c>
      <c r="I2042" s="1">
        <v>0</v>
      </c>
      <c r="J2042" s="1">
        <v>1394.8</v>
      </c>
      <c r="K2042" s="1">
        <v>1850.46</v>
      </c>
      <c r="L2042" s="1">
        <v>1.85046</v>
      </c>
      <c r="M2042" s="1"/>
      <c r="N2042" s="1" t="s">
        <v>3881</v>
      </c>
      <c r="O2042" s="38"/>
      <c r="P2042" s="38"/>
      <c r="AD2042"/>
      <c r="AE2042"/>
    </row>
    <row r="2043" spans="1:31" x14ac:dyDescent="0.35">
      <c r="A2043" s="106">
        <v>43616</v>
      </c>
      <c r="B2043" s="1"/>
      <c r="C2043" s="1" t="s">
        <v>3016</v>
      </c>
      <c r="D2043" s="102" t="s">
        <v>2451</v>
      </c>
      <c r="E2043" s="102">
        <v>121</v>
      </c>
      <c r="F2043" s="102" t="s">
        <v>2453</v>
      </c>
      <c r="G2043" s="1">
        <v>345457.14</v>
      </c>
      <c r="H2043" s="1">
        <v>367129.45</v>
      </c>
      <c r="I2043" s="1">
        <v>323218.40999999997</v>
      </c>
      <c r="J2043" s="1">
        <v>43911.040000000037</v>
      </c>
      <c r="K2043" s="1">
        <v>389368.18</v>
      </c>
      <c r="L2043" s="1">
        <v>389.36818</v>
      </c>
      <c r="M2043" s="1"/>
      <c r="N2043" s="1"/>
      <c r="O2043" s="38"/>
      <c r="P2043" s="38"/>
      <c r="AD2043"/>
      <c r="AE2043"/>
    </row>
    <row r="2044" spans="1:31" x14ac:dyDescent="0.35">
      <c r="A2044" s="106">
        <v>43616</v>
      </c>
      <c r="B2044" s="1" t="s">
        <v>1132</v>
      </c>
      <c r="C2044" s="1" t="s">
        <v>3017</v>
      </c>
      <c r="D2044" s="102" t="s">
        <v>2451</v>
      </c>
      <c r="E2044" s="102">
        <v>122</v>
      </c>
      <c r="F2044" s="102" t="s">
        <v>2050</v>
      </c>
      <c r="G2044" s="1">
        <v>308395.36</v>
      </c>
      <c r="H2044" s="1">
        <v>60682.16</v>
      </c>
      <c r="I2044" s="1">
        <v>47254.41</v>
      </c>
      <c r="J2044" s="1">
        <v>13427.75</v>
      </c>
      <c r="K2044" s="1">
        <v>321823.11</v>
      </c>
      <c r="L2044" s="1">
        <v>321.82310999999999</v>
      </c>
      <c r="M2044" s="1"/>
      <c r="N2044" s="1" t="s">
        <v>3879</v>
      </c>
      <c r="O2044" s="38"/>
      <c r="P2044" s="38"/>
      <c r="AD2044"/>
      <c r="AE2044"/>
    </row>
    <row r="2045" spans="1:31" x14ac:dyDescent="0.35">
      <c r="A2045" s="106">
        <v>43616</v>
      </c>
      <c r="B2045" s="1" t="s">
        <v>1132</v>
      </c>
      <c r="C2045" s="1" t="s">
        <v>3017</v>
      </c>
      <c r="D2045" s="102" t="s">
        <v>2451</v>
      </c>
      <c r="E2045" s="102">
        <v>123</v>
      </c>
      <c r="F2045" s="102" t="s">
        <v>2051</v>
      </c>
      <c r="G2045" s="1">
        <v>19989.96</v>
      </c>
      <c r="H2045" s="1">
        <v>306447.28999999998</v>
      </c>
      <c r="I2045" s="1">
        <v>275964</v>
      </c>
      <c r="J2045" s="1">
        <v>30483.289999999979</v>
      </c>
      <c r="K2045" s="1">
        <v>50473.25</v>
      </c>
      <c r="L2045" s="1">
        <v>50.47325</v>
      </c>
      <c r="M2045" s="1"/>
      <c r="N2045" s="1" t="s">
        <v>3879</v>
      </c>
      <c r="O2045" s="38"/>
      <c r="P2045" s="38"/>
      <c r="AD2045"/>
      <c r="AE2045"/>
    </row>
    <row r="2046" spans="1:31" x14ac:dyDescent="0.35">
      <c r="A2046" s="106">
        <v>43616</v>
      </c>
      <c r="B2046" s="1" t="s">
        <v>1132</v>
      </c>
      <c r="C2046" s="1" t="s">
        <v>3017</v>
      </c>
      <c r="D2046" s="102" t="s">
        <v>2451</v>
      </c>
      <c r="E2046" s="102">
        <v>125</v>
      </c>
      <c r="F2046" s="102" t="s">
        <v>2052</v>
      </c>
      <c r="G2046" s="1">
        <v>5880</v>
      </c>
      <c r="H2046" s="1">
        <v>0</v>
      </c>
      <c r="I2046" s="1">
        <v>0</v>
      </c>
      <c r="J2046" s="1">
        <v>0</v>
      </c>
      <c r="K2046" s="1">
        <v>5880</v>
      </c>
      <c r="L2046" s="1">
        <v>5.88</v>
      </c>
      <c r="M2046" s="1"/>
      <c r="N2046" s="1" t="s">
        <v>3879</v>
      </c>
      <c r="O2046" s="38"/>
      <c r="P2046" s="38"/>
      <c r="AD2046"/>
      <c r="AE2046"/>
    </row>
    <row r="2047" spans="1:31" x14ac:dyDescent="0.35">
      <c r="A2047" s="106">
        <v>43616</v>
      </c>
      <c r="B2047" s="1" t="s">
        <v>1132</v>
      </c>
      <c r="C2047" s="1" t="s">
        <v>3017</v>
      </c>
      <c r="D2047" s="102" t="s">
        <v>2451</v>
      </c>
      <c r="E2047" s="102">
        <v>126</v>
      </c>
      <c r="F2047" s="102" t="s">
        <v>2053</v>
      </c>
      <c r="G2047" s="1">
        <v>294.22000000000003</v>
      </c>
      <c r="H2047" s="1">
        <v>0</v>
      </c>
      <c r="I2047" s="1">
        <v>0</v>
      </c>
      <c r="J2047" s="1">
        <v>0</v>
      </c>
      <c r="K2047" s="1">
        <v>294.22000000000003</v>
      </c>
      <c r="L2047" s="1">
        <v>0.29422000000000004</v>
      </c>
      <c r="M2047" s="1"/>
      <c r="N2047" s="1" t="s">
        <v>3879</v>
      </c>
      <c r="O2047" s="38"/>
      <c r="P2047" s="38"/>
      <c r="AD2047"/>
      <c r="AE2047"/>
    </row>
    <row r="2048" spans="1:31" x14ac:dyDescent="0.35">
      <c r="A2048" s="106">
        <v>43616</v>
      </c>
      <c r="B2048" s="1" t="s">
        <v>1132</v>
      </c>
      <c r="C2048" s="1" t="s">
        <v>3017</v>
      </c>
      <c r="D2048" s="102" t="s">
        <v>2451</v>
      </c>
      <c r="E2048" s="102">
        <v>127</v>
      </c>
      <c r="F2048" s="102" t="s">
        <v>2054</v>
      </c>
      <c r="G2048" s="1">
        <v>10897.6</v>
      </c>
      <c r="H2048" s="1">
        <v>0</v>
      </c>
      <c r="I2048" s="1">
        <v>0</v>
      </c>
      <c r="J2048" s="1">
        <v>0</v>
      </c>
      <c r="K2048" s="1">
        <v>10897.6</v>
      </c>
      <c r="L2048" s="1">
        <v>10.897600000000001</v>
      </c>
      <c r="M2048" s="1"/>
      <c r="N2048" s="1" t="s">
        <v>3879</v>
      </c>
      <c r="O2048" s="38"/>
      <c r="P2048" s="38"/>
      <c r="AD2048"/>
      <c r="AE2048"/>
    </row>
    <row r="2049" spans="1:31" x14ac:dyDescent="0.35">
      <c r="A2049" s="106">
        <v>43616</v>
      </c>
      <c r="B2049" s="1"/>
      <c r="C2049" s="1" t="s">
        <v>3016</v>
      </c>
      <c r="D2049" s="102" t="s">
        <v>2451</v>
      </c>
      <c r="E2049" s="102">
        <v>131</v>
      </c>
      <c r="F2049" s="102" t="s">
        <v>2066</v>
      </c>
      <c r="G2049" s="1">
        <v>624635.68000000005</v>
      </c>
      <c r="H2049" s="1">
        <v>0</v>
      </c>
      <c r="I2049" s="1">
        <v>0</v>
      </c>
      <c r="J2049" s="1">
        <v>0</v>
      </c>
      <c r="K2049" s="1">
        <v>624635.68000000005</v>
      </c>
      <c r="L2049" s="1">
        <v>624.63568000000009</v>
      </c>
      <c r="M2049" s="1"/>
      <c r="N2049" s="1"/>
      <c r="O2049" s="38"/>
      <c r="P2049" s="38"/>
      <c r="AD2049"/>
      <c r="AE2049"/>
    </row>
    <row r="2050" spans="1:31" x14ac:dyDescent="0.35">
      <c r="A2050" s="106">
        <v>43616</v>
      </c>
      <c r="B2050" s="1" t="s">
        <v>1132</v>
      </c>
      <c r="C2050" s="1" t="s">
        <v>3017</v>
      </c>
      <c r="D2050" s="102" t="s">
        <v>2451</v>
      </c>
      <c r="E2050" s="102">
        <v>132</v>
      </c>
      <c r="F2050" s="102" t="s">
        <v>2067</v>
      </c>
      <c r="G2050" s="1">
        <v>329681.57</v>
      </c>
      <c r="H2050" s="1">
        <v>0</v>
      </c>
      <c r="I2050" s="1">
        <v>0</v>
      </c>
      <c r="J2050" s="1">
        <v>0</v>
      </c>
      <c r="K2050" s="1">
        <v>329681.57</v>
      </c>
      <c r="L2050" s="1">
        <v>329.68157000000002</v>
      </c>
      <c r="M2050" s="1"/>
      <c r="N2050" s="1" t="s">
        <v>3880</v>
      </c>
      <c r="O2050" s="38"/>
      <c r="P2050" s="38"/>
      <c r="AD2050"/>
      <c r="AE2050"/>
    </row>
    <row r="2051" spans="1:31" x14ac:dyDescent="0.35">
      <c r="A2051" s="106">
        <v>43616</v>
      </c>
      <c r="B2051" s="1" t="s">
        <v>1132</v>
      </c>
      <c r="C2051" s="1" t="s">
        <v>3017</v>
      </c>
      <c r="D2051" s="102" t="s">
        <v>2451</v>
      </c>
      <c r="E2051" s="102">
        <v>133</v>
      </c>
      <c r="F2051" s="102" t="s">
        <v>2068</v>
      </c>
      <c r="G2051" s="1">
        <v>36420.910000000003</v>
      </c>
      <c r="H2051" s="1">
        <v>0</v>
      </c>
      <c r="I2051" s="1">
        <v>0</v>
      </c>
      <c r="J2051" s="1">
        <v>0</v>
      </c>
      <c r="K2051" s="1">
        <v>36420.910000000003</v>
      </c>
      <c r="L2051" s="1">
        <v>36.420910000000006</v>
      </c>
      <c r="M2051" s="1"/>
      <c r="N2051" s="1" t="s">
        <v>3880</v>
      </c>
      <c r="O2051" s="38"/>
      <c r="P2051" s="38"/>
      <c r="AD2051"/>
      <c r="AE2051"/>
    </row>
    <row r="2052" spans="1:31" x14ac:dyDescent="0.35">
      <c r="A2052" s="106">
        <v>43616</v>
      </c>
      <c r="B2052" s="1" t="s">
        <v>1132</v>
      </c>
      <c r="C2052" s="1" t="s">
        <v>3017</v>
      </c>
      <c r="D2052" s="102" t="s">
        <v>2451</v>
      </c>
      <c r="E2052" s="102">
        <v>134</v>
      </c>
      <c r="F2052" s="102" t="s">
        <v>2069</v>
      </c>
      <c r="G2052" s="1">
        <v>49441.29</v>
      </c>
      <c r="H2052" s="1">
        <v>0</v>
      </c>
      <c r="I2052" s="1">
        <v>0</v>
      </c>
      <c r="J2052" s="1">
        <v>0</v>
      </c>
      <c r="K2052" s="1">
        <v>49441.29</v>
      </c>
      <c r="L2052" s="1">
        <v>49.441290000000002</v>
      </c>
      <c r="M2052" s="1"/>
      <c r="N2052" s="1" t="s">
        <v>3880</v>
      </c>
      <c r="O2052" s="38"/>
      <c r="P2052" s="38"/>
      <c r="AD2052"/>
      <c r="AE2052"/>
    </row>
    <row r="2053" spans="1:31" x14ac:dyDescent="0.35">
      <c r="A2053" s="106">
        <v>43616</v>
      </c>
      <c r="B2053" s="1" t="s">
        <v>1132</v>
      </c>
      <c r="C2053" s="1" t="s">
        <v>3017</v>
      </c>
      <c r="D2053" s="102" t="s">
        <v>2451</v>
      </c>
      <c r="E2053" s="102">
        <v>135</v>
      </c>
      <c r="F2053" s="102" t="s">
        <v>2070</v>
      </c>
      <c r="G2053" s="1">
        <v>209091.91</v>
      </c>
      <c r="H2053" s="1">
        <v>0</v>
      </c>
      <c r="I2053" s="1">
        <v>0</v>
      </c>
      <c r="J2053" s="1">
        <v>0</v>
      </c>
      <c r="K2053" s="1">
        <v>209091.91</v>
      </c>
      <c r="L2053" s="1">
        <v>209.09191000000001</v>
      </c>
      <c r="M2053" s="1"/>
      <c r="N2053" s="1" t="s">
        <v>3880</v>
      </c>
      <c r="O2053" s="38"/>
      <c r="P2053" s="38"/>
      <c r="AD2053"/>
      <c r="AE2053"/>
    </row>
    <row r="2054" spans="1:31" x14ac:dyDescent="0.35">
      <c r="A2054" s="106">
        <v>43616</v>
      </c>
      <c r="B2054" s="1"/>
      <c r="C2054" s="1" t="s">
        <v>3016</v>
      </c>
      <c r="D2054" s="102" t="s">
        <v>2454</v>
      </c>
      <c r="E2054" s="102">
        <v>137</v>
      </c>
      <c r="F2054" s="102" t="s">
        <v>2455</v>
      </c>
      <c r="G2054" s="1">
        <v>5351829.68</v>
      </c>
      <c r="H2054" s="1">
        <v>0</v>
      </c>
      <c r="I2054" s="1">
        <v>72379.92</v>
      </c>
      <c r="J2054" s="1">
        <v>-72379.92</v>
      </c>
      <c r="K2054" s="1">
        <v>5279449.76</v>
      </c>
      <c r="L2054" s="1">
        <v>5279.4497599999995</v>
      </c>
      <c r="M2054" s="1"/>
      <c r="N2054" s="1"/>
      <c r="O2054" s="38"/>
      <c r="P2054" s="38"/>
      <c r="AD2054"/>
      <c r="AE2054"/>
    </row>
    <row r="2055" spans="1:31" x14ac:dyDescent="0.35">
      <c r="A2055" s="106">
        <v>43616</v>
      </c>
      <c r="B2055" s="1"/>
      <c r="C2055" s="1" t="s">
        <v>3016</v>
      </c>
      <c r="D2055" s="102" t="s">
        <v>2456</v>
      </c>
      <c r="E2055" s="102">
        <v>139</v>
      </c>
      <c r="F2055" s="102" t="s">
        <v>2458</v>
      </c>
      <c r="G2055" s="1">
        <v>5351829.68</v>
      </c>
      <c r="H2055" s="1">
        <v>0</v>
      </c>
      <c r="I2055" s="1">
        <v>72379.92</v>
      </c>
      <c r="J2055" s="1">
        <v>-72379.92</v>
      </c>
      <c r="K2055" s="1">
        <v>5279449.76</v>
      </c>
      <c r="L2055" s="1">
        <v>5279.4497599999995</v>
      </c>
      <c r="M2055" s="1"/>
      <c r="N2055" s="1"/>
      <c r="O2055" s="38"/>
      <c r="P2055" s="38"/>
      <c r="AD2055"/>
      <c r="AE2055"/>
    </row>
    <row r="2056" spans="1:31" x14ac:dyDescent="0.35">
      <c r="A2056" s="106">
        <v>43616</v>
      </c>
      <c r="B2056" s="1" t="s">
        <v>1131</v>
      </c>
      <c r="C2056" s="1" t="s">
        <v>3017</v>
      </c>
      <c r="D2056" s="102" t="s">
        <v>2456</v>
      </c>
      <c r="E2056" s="102">
        <v>140</v>
      </c>
      <c r="F2056" s="102" t="s">
        <v>2062</v>
      </c>
      <c r="G2056" s="1">
        <v>5858046.7999999998</v>
      </c>
      <c r="H2056" s="1">
        <v>0</v>
      </c>
      <c r="I2056" s="1">
        <v>0</v>
      </c>
      <c r="J2056" s="1">
        <v>0</v>
      </c>
      <c r="K2056" s="1">
        <v>5858046.7999999998</v>
      </c>
      <c r="L2056" s="1">
        <v>5858.0468000000001</v>
      </c>
      <c r="M2056" s="1"/>
      <c r="N2056" s="1"/>
      <c r="O2056" s="38"/>
      <c r="P2056" s="38"/>
      <c r="AD2056"/>
      <c r="AE2056"/>
    </row>
    <row r="2057" spans="1:31" x14ac:dyDescent="0.35">
      <c r="A2057" s="106">
        <v>43616</v>
      </c>
      <c r="B2057" s="1" t="s">
        <v>1130</v>
      </c>
      <c r="C2057" s="1" t="s">
        <v>3017</v>
      </c>
      <c r="D2057" s="102" t="s">
        <v>2456</v>
      </c>
      <c r="E2057" s="102">
        <v>142</v>
      </c>
      <c r="F2057" s="102" t="s">
        <v>2063</v>
      </c>
      <c r="G2057" s="1">
        <v>43239.24</v>
      </c>
      <c r="H2057" s="1">
        <v>0</v>
      </c>
      <c r="I2057" s="1">
        <v>0</v>
      </c>
      <c r="J2057" s="1">
        <v>0</v>
      </c>
      <c r="K2057" s="1">
        <v>43239.24</v>
      </c>
      <c r="L2057" s="1">
        <v>43.239239999999995</v>
      </c>
      <c r="M2057" s="1"/>
      <c r="N2057" s="1"/>
      <c r="O2057" s="38"/>
      <c r="P2057" s="38"/>
      <c r="AD2057"/>
      <c r="AE2057"/>
    </row>
    <row r="2058" spans="1:31" x14ac:dyDescent="0.35">
      <c r="A2058" s="106">
        <v>43616</v>
      </c>
      <c r="B2058" s="1" t="s">
        <v>1131</v>
      </c>
      <c r="C2058" s="1" t="s">
        <v>3017</v>
      </c>
      <c r="D2058" s="102" t="s">
        <v>2456</v>
      </c>
      <c r="E2058" s="102">
        <v>144</v>
      </c>
      <c r="F2058" s="102" t="s">
        <v>2457</v>
      </c>
      <c r="G2058" s="1">
        <v>-1901286.11</v>
      </c>
      <c r="H2058" s="1">
        <v>0</v>
      </c>
      <c r="I2058" s="1">
        <v>0</v>
      </c>
      <c r="J2058" s="1">
        <v>0</v>
      </c>
      <c r="K2058" s="1">
        <v>-1901286.11</v>
      </c>
      <c r="L2058" s="1">
        <v>-1901.28611</v>
      </c>
      <c r="M2058" s="1"/>
      <c r="N2058" s="1"/>
      <c r="O2058" s="38"/>
      <c r="P2058" s="38"/>
      <c r="AD2058"/>
      <c r="AE2058"/>
    </row>
    <row r="2059" spans="1:31" x14ac:dyDescent="0.35">
      <c r="A2059" s="106">
        <v>43616</v>
      </c>
      <c r="B2059" s="1" t="s">
        <v>1132</v>
      </c>
      <c r="C2059" s="1" t="s">
        <v>3017</v>
      </c>
      <c r="D2059" s="102" t="s">
        <v>2456</v>
      </c>
      <c r="E2059" s="102">
        <v>145</v>
      </c>
      <c r="F2059" s="102" t="s">
        <v>2064</v>
      </c>
      <c r="G2059" s="1">
        <v>88171.32</v>
      </c>
      <c r="H2059" s="1">
        <v>0</v>
      </c>
      <c r="I2059" s="1">
        <v>0</v>
      </c>
      <c r="J2059" s="1">
        <v>0</v>
      </c>
      <c r="K2059" s="1">
        <v>88171.32</v>
      </c>
      <c r="L2059" s="1">
        <v>88.171320000000009</v>
      </c>
      <c r="M2059" s="1"/>
      <c r="N2059" s="1" t="s">
        <v>3881</v>
      </c>
      <c r="O2059" s="38"/>
      <c r="P2059" s="38"/>
      <c r="AD2059"/>
      <c r="AE2059"/>
    </row>
    <row r="2060" spans="1:31" x14ac:dyDescent="0.35">
      <c r="A2060" s="106">
        <v>43616</v>
      </c>
      <c r="B2060" s="1" t="s">
        <v>1131</v>
      </c>
      <c r="C2060" s="1" t="s">
        <v>3017</v>
      </c>
      <c r="D2060" s="102" t="s">
        <v>2456</v>
      </c>
      <c r="E2060" s="102">
        <v>1976</v>
      </c>
      <c r="F2060" s="102" t="s">
        <v>3151</v>
      </c>
      <c r="G2060" s="1">
        <v>1263658.43</v>
      </c>
      <c r="H2060" s="1">
        <v>0</v>
      </c>
      <c r="I2060" s="1">
        <v>72379.92</v>
      </c>
      <c r="J2060" s="1">
        <v>-72379.92</v>
      </c>
      <c r="K2060" s="1">
        <v>1191278.51</v>
      </c>
      <c r="L2060" s="1">
        <v>1191.2785100000001</v>
      </c>
      <c r="M2060" s="1"/>
      <c r="N2060" s="1"/>
      <c r="O2060" s="38"/>
      <c r="P2060" s="38"/>
      <c r="AD2060"/>
      <c r="AE2060"/>
    </row>
    <row r="2061" spans="1:31" x14ac:dyDescent="0.35">
      <c r="A2061" s="106">
        <v>43616</v>
      </c>
      <c r="B2061" s="1"/>
      <c r="C2061" s="1" t="s">
        <v>3016</v>
      </c>
      <c r="D2061" s="102" t="s">
        <v>2459</v>
      </c>
      <c r="E2061" s="102">
        <v>158</v>
      </c>
      <c r="F2061" s="102" t="s">
        <v>2460</v>
      </c>
      <c r="G2061" s="1">
        <v>5252883543.0699997</v>
      </c>
      <c r="H2061" s="1">
        <v>3323878.73</v>
      </c>
      <c r="I2061" s="1">
        <v>2829388.64</v>
      </c>
      <c r="J2061" s="1">
        <v>494490.08999999985</v>
      </c>
      <c r="K2061" s="1">
        <v>5253378033.1599998</v>
      </c>
      <c r="L2061" s="1">
        <v>5253378.0331600001</v>
      </c>
      <c r="M2061" s="1"/>
      <c r="N2061" s="1"/>
      <c r="O2061" s="38"/>
      <c r="P2061" s="38"/>
      <c r="AD2061"/>
      <c r="AE2061"/>
    </row>
    <row r="2062" spans="1:31" x14ac:dyDescent="0.35">
      <c r="A2062" s="106">
        <v>43616</v>
      </c>
      <c r="B2062" s="1"/>
      <c r="C2062" s="1" t="s">
        <v>3016</v>
      </c>
      <c r="D2062" s="102" t="s">
        <v>2461</v>
      </c>
      <c r="E2062" s="102">
        <v>162</v>
      </c>
      <c r="F2062" s="102" t="s">
        <v>2462</v>
      </c>
      <c r="G2062" s="1">
        <v>39686100.840000004</v>
      </c>
      <c r="H2062" s="1">
        <v>23973.26</v>
      </c>
      <c r="I2062" s="1">
        <v>0</v>
      </c>
      <c r="J2062" s="1">
        <v>23973.26</v>
      </c>
      <c r="K2062" s="1">
        <v>39710074.100000001</v>
      </c>
      <c r="L2062" s="1">
        <v>39710.074099999998</v>
      </c>
      <c r="M2062" s="1"/>
      <c r="N2062" s="1"/>
      <c r="O2062" s="38"/>
      <c r="P2062" s="38"/>
      <c r="AD2062"/>
      <c r="AE2062"/>
    </row>
    <row r="2063" spans="1:31" x14ac:dyDescent="0.35">
      <c r="A2063" s="106">
        <v>43616</v>
      </c>
      <c r="B2063" s="1"/>
      <c r="C2063" s="1" t="s">
        <v>3016</v>
      </c>
      <c r="D2063" s="102" t="s">
        <v>2463</v>
      </c>
      <c r="E2063" s="102">
        <v>200</v>
      </c>
      <c r="F2063" s="102" t="s">
        <v>2075</v>
      </c>
      <c r="G2063" s="1">
        <v>2325830.2400000002</v>
      </c>
      <c r="H2063" s="1">
        <v>4946.9399999999996</v>
      </c>
      <c r="I2063" s="1">
        <v>0</v>
      </c>
      <c r="J2063" s="1">
        <v>4946.9399999999996</v>
      </c>
      <c r="K2063" s="1">
        <v>2330777.1800000002</v>
      </c>
      <c r="L2063" s="1">
        <v>2330.77718</v>
      </c>
      <c r="M2063" s="1"/>
      <c r="N2063" s="1"/>
      <c r="O2063" s="38"/>
      <c r="P2063" s="38"/>
      <c r="AD2063"/>
      <c r="AE2063"/>
    </row>
    <row r="2064" spans="1:31" x14ac:dyDescent="0.35">
      <c r="A2064" s="106">
        <v>43616</v>
      </c>
      <c r="B2064" s="1"/>
      <c r="C2064" s="1" t="s">
        <v>3016</v>
      </c>
      <c r="D2064" s="102" t="s">
        <v>2464</v>
      </c>
      <c r="E2064" s="102">
        <v>201</v>
      </c>
      <c r="F2064" s="102" t="s">
        <v>2076</v>
      </c>
      <c r="G2064" s="1">
        <v>2325830.2400000002</v>
      </c>
      <c r="H2064" s="1">
        <v>4946.9399999999996</v>
      </c>
      <c r="I2064" s="1">
        <v>0</v>
      </c>
      <c r="J2064" s="1">
        <v>4946.9399999999996</v>
      </c>
      <c r="K2064" s="1">
        <v>2330777.1800000002</v>
      </c>
      <c r="L2064" s="1">
        <v>2330.77718</v>
      </c>
      <c r="M2064" s="1"/>
      <c r="N2064" s="1"/>
      <c r="O2064" s="38"/>
      <c r="P2064" s="38"/>
      <c r="AD2064"/>
      <c r="AE2064"/>
    </row>
    <row r="2065" spans="1:31" x14ac:dyDescent="0.35">
      <c r="A2065" s="106">
        <v>43616</v>
      </c>
      <c r="B2065" s="1" t="s">
        <v>1139</v>
      </c>
      <c r="C2065" s="1" t="s">
        <v>3017</v>
      </c>
      <c r="D2065" s="102" t="s">
        <v>2464</v>
      </c>
      <c r="E2065" s="102">
        <v>202</v>
      </c>
      <c r="F2065" s="102" t="s">
        <v>2076</v>
      </c>
      <c r="G2065" s="1">
        <v>2325830.2400000002</v>
      </c>
      <c r="H2065" s="1">
        <v>4946.9399999999996</v>
      </c>
      <c r="I2065" s="1">
        <v>0</v>
      </c>
      <c r="J2065" s="1">
        <v>4946.9399999999996</v>
      </c>
      <c r="K2065" s="1">
        <v>2330777.1800000002</v>
      </c>
      <c r="L2065" s="1">
        <v>2330.77718</v>
      </c>
      <c r="M2065" s="1"/>
      <c r="N2065" s="1"/>
      <c r="O2065" s="38"/>
      <c r="P2065" s="38"/>
      <c r="AD2065"/>
      <c r="AE2065"/>
    </row>
    <row r="2066" spans="1:31" x14ac:dyDescent="0.35">
      <c r="A2066" s="106">
        <v>43616</v>
      </c>
      <c r="B2066" s="1"/>
      <c r="C2066" s="1" t="s">
        <v>3016</v>
      </c>
      <c r="D2066" s="102" t="s">
        <v>2465</v>
      </c>
      <c r="E2066" s="102">
        <v>203</v>
      </c>
      <c r="F2066" s="102" t="s">
        <v>2077</v>
      </c>
      <c r="G2066" s="1">
        <v>19808697.289999999</v>
      </c>
      <c r="H2066" s="1">
        <v>19026.32</v>
      </c>
      <c r="I2066" s="1">
        <v>0</v>
      </c>
      <c r="J2066" s="1">
        <v>19026.32</v>
      </c>
      <c r="K2066" s="1">
        <v>19827723.609999999</v>
      </c>
      <c r="L2066" s="1">
        <v>19827.723610000001</v>
      </c>
      <c r="M2066" s="1"/>
      <c r="N2066" s="1"/>
      <c r="O2066" s="38"/>
      <c r="P2066" s="38"/>
      <c r="AD2066"/>
      <c r="AE2066"/>
    </row>
    <row r="2067" spans="1:31" x14ac:dyDescent="0.35">
      <c r="A2067" s="106">
        <v>43616</v>
      </c>
      <c r="B2067" s="1" t="s">
        <v>1139</v>
      </c>
      <c r="C2067" s="1" t="s">
        <v>3017</v>
      </c>
      <c r="D2067" s="102" t="s">
        <v>2466</v>
      </c>
      <c r="E2067" s="102">
        <v>204</v>
      </c>
      <c r="F2067" s="102" t="s">
        <v>2078</v>
      </c>
      <c r="G2067" s="1">
        <v>19808697.289999999</v>
      </c>
      <c r="H2067" s="1">
        <v>19026.32</v>
      </c>
      <c r="I2067" s="1">
        <v>0</v>
      </c>
      <c r="J2067" s="1">
        <v>19026.32</v>
      </c>
      <c r="K2067" s="1">
        <v>19827723.609999999</v>
      </c>
      <c r="L2067" s="1">
        <v>19827.723610000001</v>
      </c>
      <c r="M2067" s="1"/>
      <c r="N2067" s="1"/>
      <c r="O2067" s="38"/>
      <c r="P2067" s="38"/>
      <c r="AD2067"/>
      <c r="AE2067"/>
    </row>
    <row r="2068" spans="1:31" x14ac:dyDescent="0.35">
      <c r="A2068" s="106">
        <v>43616</v>
      </c>
      <c r="B2068" s="1"/>
      <c r="C2068" s="1" t="s">
        <v>3016</v>
      </c>
      <c r="D2068" s="102" t="s">
        <v>2467</v>
      </c>
      <c r="E2068" s="102">
        <v>205</v>
      </c>
      <c r="F2068" s="102" t="s">
        <v>2079</v>
      </c>
      <c r="G2068" s="1">
        <v>17542139.809999999</v>
      </c>
      <c r="H2068" s="1">
        <v>0</v>
      </c>
      <c r="I2068" s="1">
        <v>0</v>
      </c>
      <c r="J2068" s="1">
        <v>0</v>
      </c>
      <c r="K2068" s="1">
        <v>17542139.809999999</v>
      </c>
      <c r="L2068" s="1">
        <v>17542.139809999997</v>
      </c>
      <c r="M2068" s="1"/>
      <c r="N2068" s="1"/>
      <c r="O2068" s="38"/>
      <c r="P2068" s="38"/>
      <c r="AD2068"/>
      <c r="AE2068"/>
    </row>
    <row r="2069" spans="1:31" x14ac:dyDescent="0.35">
      <c r="A2069" s="106">
        <v>43616</v>
      </c>
      <c r="B2069" s="1"/>
      <c r="C2069" s="1" t="s">
        <v>3016</v>
      </c>
      <c r="D2069" s="102" t="s">
        <v>2468</v>
      </c>
      <c r="E2069" s="102">
        <v>206</v>
      </c>
      <c r="F2069" s="102" t="s">
        <v>2079</v>
      </c>
      <c r="G2069" s="1">
        <v>17542139.809999999</v>
      </c>
      <c r="H2069" s="1">
        <v>0</v>
      </c>
      <c r="I2069" s="1">
        <v>0</v>
      </c>
      <c r="J2069" s="1">
        <v>0</v>
      </c>
      <c r="K2069" s="1">
        <v>17542139.809999999</v>
      </c>
      <c r="L2069" s="1">
        <v>17542.139809999997</v>
      </c>
      <c r="M2069" s="1"/>
      <c r="N2069" s="1"/>
      <c r="O2069" s="38"/>
      <c r="P2069" s="38"/>
      <c r="AD2069"/>
      <c r="AE2069"/>
    </row>
    <row r="2070" spans="1:31" x14ac:dyDescent="0.35">
      <c r="A2070" s="106">
        <v>43616</v>
      </c>
      <c r="B2070" s="1" t="s">
        <v>1556</v>
      </c>
      <c r="C2070" s="1" t="s">
        <v>3017</v>
      </c>
      <c r="D2070" s="102" t="s">
        <v>2468</v>
      </c>
      <c r="E2070" s="102">
        <v>207</v>
      </c>
      <c r="F2070" s="102" t="s">
        <v>2080</v>
      </c>
      <c r="G2070" s="1">
        <v>179076.71</v>
      </c>
      <c r="H2070" s="1">
        <v>0</v>
      </c>
      <c r="I2070" s="1">
        <v>0</v>
      </c>
      <c r="J2070" s="1">
        <v>0</v>
      </c>
      <c r="K2070" s="1">
        <v>179076.71</v>
      </c>
      <c r="L2070" s="1">
        <v>179.07670999999999</v>
      </c>
      <c r="M2070" s="1"/>
      <c r="N2070" s="1"/>
      <c r="O2070" s="38"/>
      <c r="P2070" s="38"/>
      <c r="AD2070"/>
      <c r="AE2070"/>
    </row>
    <row r="2071" spans="1:31" x14ac:dyDescent="0.35">
      <c r="A2071" s="106">
        <v>43616</v>
      </c>
      <c r="B2071" s="1" t="s">
        <v>1556</v>
      </c>
      <c r="C2071" s="1" t="s">
        <v>3017</v>
      </c>
      <c r="D2071" s="102" t="s">
        <v>2468</v>
      </c>
      <c r="E2071" s="102">
        <v>208</v>
      </c>
      <c r="F2071" s="102" t="s">
        <v>2081</v>
      </c>
      <c r="G2071" s="1">
        <v>17363063.100000001</v>
      </c>
      <c r="H2071" s="1">
        <v>0</v>
      </c>
      <c r="I2071" s="1">
        <v>0</v>
      </c>
      <c r="J2071" s="1">
        <v>0</v>
      </c>
      <c r="K2071" s="1">
        <v>17363063.100000001</v>
      </c>
      <c r="L2071" s="1">
        <v>17363.063100000003</v>
      </c>
      <c r="M2071" s="1"/>
      <c r="N2071" s="1"/>
      <c r="O2071" s="38"/>
      <c r="P2071" s="38"/>
      <c r="AD2071"/>
      <c r="AE2071"/>
    </row>
    <row r="2072" spans="1:31" x14ac:dyDescent="0.35">
      <c r="A2072" s="106">
        <v>43616</v>
      </c>
      <c r="B2072" s="1"/>
      <c r="C2072" s="1" t="s">
        <v>3016</v>
      </c>
      <c r="D2072" s="102" t="s">
        <v>2902</v>
      </c>
      <c r="E2072" s="102">
        <v>209</v>
      </c>
      <c r="F2072" s="102" t="s">
        <v>2540</v>
      </c>
      <c r="G2072" s="1">
        <v>9433.5</v>
      </c>
      <c r="H2072" s="1">
        <v>0</v>
      </c>
      <c r="I2072" s="1">
        <v>0</v>
      </c>
      <c r="J2072" s="1">
        <v>0</v>
      </c>
      <c r="K2072" s="1">
        <v>9433.5</v>
      </c>
      <c r="L2072" s="1">
        <v>9.4335000000000004</v>
      </c>
      <c r="M2072" s="1"/>
      <c r="N2072" s="1"/>
      <c r="O2072" s="38"/>
      <c r="P2072" s="38"/>
      <c r="AD2072"/>
      <c r="AE2072"/>
    </row>
    <row r="2073" spans="1:31" x14ac:dyDescent="0.35">
      <c r="A2073" s="106">
        <v>43616</v>
      </c>
      <c r="B2073" s="1"/>
      <c r="C2073" s="1" t="s">
        <v>3016</v>
      </c>
      <c r="D2073" s="102" t="s">
        <v>2469</v>
      </c>
      <c r="E2073" s="102">
        <v>210</v>
      </c>
      <c r="F2073" s="102" t="s">
        <v>2082</v>
      </c>
      <c r="G2073" s="1">
        <v>9433.5</v>
      </c>
      <c r="H2073" s="1">
        <v>0</v>
      </c>
      <c r="I2073" s="1">
        <v>0</v>
      </c>
      <c r="J2073" s="1">
        <v>0</v>
      </c>
      <c r="K2073" s="1">
        <v>9433.5</v>
      </c>
      <c r="L2073" s="1">
        <v>9.4335000000000004</v>
      </c>
      <c r="M2073" s="1"/>
      <c r="N2073" s="1"/>
      <c r="O2073" s="38"/>
      <c r="P2073" s="38"/>
      <c r="AD2073"/>
      <c r="AE2073"/>
    </row>
    <row r="2074" spans="1:31" x14ac:dyDescent="0.35">
      <c r="A2074" s="106">
        <v>43616</v>
      </c>
      <c r="B2074" s="1" t="s">
        <v>1141</v>
      </c>
      <c r="C2074" s="1" t="s">
        <v>3017</v>
      </c>
      <c r="D2074" s="102" t="s">
        <v>2469</v>
      </c>
      <c r="E2074" s="102">
        <v>211</v>
      </c>
      <c r="F2074" s="102" t="s">
        <v>2083</v>
      </c>
      <c r="G2074" s="1">
        <v>9433.5</v>
      </c>
      <c r="H2074" s="1">
        <v>0</v>
      </c>
      <c r="I2074" s="1">
        <v>0</v>
      </c>
      <c r="J2074" s="1">
        <v>0</v>
      </c>
      <c r="K2074" s="1">
        <v>9433.5</v>
      </c>
      <c r="L2074" s="1">
        <v>9.4335000000000004</v>
      </c>
      <c r="M2074" s="1"/>
      <c r="N2074" s="1"/>
      <c r="O2074" s="38"/>
      <c r="P2074" s="38"/>
      <c r="AD2074"/>
      <c r="AE2074"/>
    </row>
    <row r="2075" spans="1:31" x14ac:dyDescent="0.35">
      <c r="A2075" s="106">
        <v>43616</v>
      </c>
      <c r="B2075" s="1"/>
      <c r="C2075" s="1" t="s">
        <v>3016</v>
      </c>
      <c r="D2075" s="102" t="s">
        <v>2470</v>
      </c>
      <c r="E2075" s="102">
        <v>212</v>
      </c>
      <c r="F2075" s="102" t="s">
        <v>2471</v>
      </c>
      <c r="G2075" s="1">
        <v>37574.050000000003</v>
      </c>
      <c r="H2075" s="1">
        <v>0</v>
      </c>
      <c r="I2075" s="1">
        <v>0</v>
      </c>
      <c r="J2075" s="1">
        <v>0</v>
      </c>
      <c r="K2075" s="1">
        <v>37574.050000000003</v>
      </c>
      <c r="L2075" s="1">
        <v>37.57405</v>
      </c>
      <c r="M2075" s="1"/>
      <c r="N2075" s="1"/>
      <c r="O2075" s="38"/>
      <c r="P2075" s="38"/>
      <c r="AD2075"/>
      <c r="AE2075"/>
    </row>
    <row r="2076" spans="1:31" x14ac:dyDescent="0.35">
      <c r="A2076" s="106">
        <v>43616</v>
      </c>
      <c r="B2076" s="1"/>
      <c r="C2076" s="1" t="s">
        <v>3016</v>
      </c>
      <c r="D2076" s="102" t="s">
        <v>2476</v>
      </c>
      <c r="E2076" s="102">
        <v>222</v>
      </c>
      <c r="F2076" s="102" t="s">
        <v>2084</v>
      </c>
      <c r="G2076" s="1">
        <v>36414.07</v>
      </c>
      <c r="H2076" s="1">
        <v>0</v>
      </c>
      <c r="I2076" s="1">
        <v>0</v>
      </c>
      <c r="J2076" s="1">
        <v>0</v>
      </c>
      <c r="K2076" s="1">
        <v>36414.07</v>
      </c>
      <c r="L2076" s="1">
        <v>36.414070000000002</v>
      </c>
      <c r="M2076" s="1"/>
      <c r="N2076" s="1"/>
      <c r="O2076" s="38"/>
      <c r="P2076" s="38"/>
      <c r="AD2076"/>
      <c r="AE2076"/>
    </row>
    <row r="2077" spans="1:31" x14ac:dyDescent="0.35">
      <c r="A2077" s="106">
        <v>43616</v>
      </c>
      <c r="B2077" s="1" t="s">
        <v>3846</v>
      </c>
      <c r="C2077" s="1" t="s">
        <v>3017</v>
      </c>
      <c r="D2077" s="102" t="s">
        <v>2477</v>
      </c>
      <c r="E2077" s="102">
        <v>223</v>
      </c>
      <c r="F2077" s="102" t="s">
        <v>2085</v>
      </c>
      <c r="G2077" s="1">
        <v>18164.060000000001</v>
      </c>
      <c r="H2077" s="1">
        <v>0</v>
      </c>
      <c r="I2077" s="1">
        <v>0</v>
      </c>
      <c r="J2077" s="1">
        <v>0</v>
      </c>
      <c r="K2077" s="1">
        <v>18164.060000000001</v>
      </c>
      <c r="L2077" s="1">
        <v>18.164060000000003</v>
      </c>
      <c r="M2077" s="1"/>
      <c r="N2077" s="1"/>
      <c r="O2077" s="38"/>
      <c r="P2077" s="38"/>
      <c r="AD2077"/>
      <c r="AE2077"/>
    </row>
    <row r="2078" spans="1:31" x14ac:dyDescent="0.35">
      <c r="A2078" s="106">
        <v>43616</v>
      </c>
      <c r="B2078" s="1" t="s">
        <v>3846</v>
      </c>
      <c r="C2078" s="1" t="s">
        <v>3017</v>
      </c>
      <c r="D2078" s="102" t="s">
        <v>2477</v>
      </c>
      <c r="E2078" s="102">
        <v>224</v>
      </c>
      <c r="F2078" s="102" t="s">
        <v>2086</v>
      </c>
      <c r="G2078" s="1">
        <v>18250.009999999998</v>
      </c>
      <c r="H2078" s="1">
        <v>0</v>
      </c>
      <c r="I2078" s="1">
        <v>0</v>
      </c>
      <c r="J2078" s="1">
        <v>0</v>
      </c>
      <c r="K2078" s="1">
        <v>18250.009999999998</v>
      </c>
      <c r="L2078" s="1">
        <v>18.25001</v>
      </c>
      <c r="M2078" s="1"/>
      <c r="N2078" s="1"/>
      <c r="O2078" s="38"/>
      <c r="P2078" s="38"/>
      <c r="AD2078"/>
      <c r="AE2078"/>
    </row>
    <row r="2079" spans="1:31" x14ac:dyDescent="0.35">
      <c r="A2079" s="106">
        <v>43616</v>
      </c>
      <c r="B2079" s="1"/>
      <c r="C2079" s="1" t="s">
        <v>3016</v>
      </c>
      <c r="D2079" s="102" t="s">
        <v>2478</v>
      </c>
      <c r="E2079" s="102">
        <v>225</v>
      </c>
      <c r="F2079" s="102" t="s">
        <v>2087</v>
      </c>
      <c r="G2079" s="1">
        <v>3216838.38</v>
      </c>
      <c r="H2079" s="1">
        <v>0</v>
      </c>
      <c r="I2079" s="1">
        <v>0</v>
      </c>
      <c r="J2079" s="1">
        <v>0</v>
      </c>
      <c r="K2079" s="1">
        <v>3216838.38</v>
      </c>
      <c r="L2079" s="1">
        <v>3216.8383799999997</v>
      </c>
      <c r="M2079" s="1"/>
      <c r="N2079" s="1"/>
      <c r="O2079" s="38"/>
      <c r="P2079" s="38"/>
      <c r="AD2079"/>
      <c r="AE2079"/>
    </row>
    <row r="2080" spans="1:31" x14ac:dyDescent="0.35">
      <c r="A2080" s="106">
        <v>43616</v>
      </c>
      <c r="B2080" s="1" t="s">
        <v>3846</v>
      </c>
      <c r="C2080" s="1" t="s">
        <v>3017</v>
      </c>
      <c r="D2080" s="102" t="s">
        <v>2479</v>
      </c>
      <c r="E2080" s="102">
        <v>226</v>
      </c>
      <c r="F2080" s="102" t="s">
        <v>2088</v>
      </c>
      <c r="G2080" s="1">
        <v>3216418.22</v>
      </c>
      <c r="H2080" s="1">
        <v>0</v>
      </c>
      <c r="I2080" s="1">
        <v>0</v>
      </c>
      <c r="J2080" s="1">
        <v>0</v>
      </c>
      <c r="K2080" s="1">
        <v>3216418.22</v>
      </c>
      <c r="L2080" s="1">
        <v>3216.41822</v>
      </c>
      <c r="M2080" s="1"/>
      <c r="N2080" s="1"/>
      <c r="O2080" s="38"/>
      <c r="P2080" s="38"/>
      <c r="AD2080"/>
      <c r="AE2080"/>
    </row>
    <row r="2081" spans="1:31" x14ac:dyDescent="0.35">
      <c r="A2081" s="106">
        <v>43616</v>
      </c>
      <c r="B2081" s="1" t="s">
        <v>3846</v>
      </c>
      <c r="C2081" s="1" t="s">
        <v>3017</v>
      </c>
      <c r="D2081" s="102" t="s">
        <v>2479</v>
      </c>
      <c r="E2081" s="102">
        <v>227</v>
      </c>
      <c r="F2081" s="102" t="s">
        <v>2089</v>
      </c>
      <c r="G2081" s="1">
        <v>420.16</v>
      </c>
      <c r="H2081" s="1">
        <v>0</v>
      </c>
      <c r="I2081" s="1">
        <v>0</v>
      </c>
      <c r="J2081" s="1">
        <v>0</v>
      </c>
      <c r="K2081" s="1">
        <v>420.16</v>
      </c>
      <c r="L2081" s="1">
        <v>0.42016000000000003</v>
      </c>
      <c r="M2081" s="1"/>
      <c r="N2081" s="1"/>
      <c r="O2081" s="38"/>
      <c r="P2081" s="38"/>
      <c r="AD2081"/>
      <c r="AE2081"/>
    </row>
    <row r="2082" spans="1:31" x14ac:dyDescent="0.35">
      <c r="A2082" s="106">
        <v>43616</v>
      </c>
      <c r="B2082" s="1"/>
      <c r="C2082" s="1" t="s">
        <v>3016</v>
      </c>
      <c r="D2082" s="102" t="s">
        <v>3052</v>
      </c>
      <c r="E2082" s="102">
        <v>1948</v>
      </c>
      <c r="F2082" s="102" t="s">
        <v>3053</v>
      </c>
      <c r="G2082" s="1">
        <v>-3215678.4</v>
      </c>
      <c r="H2082" s="1">
        <v>0</v>
      </c>
      <c r="I2082" s="1">
        <v>0</v>
      </c>
      <c r="J2082" s="1">
        <v>0</v>
      </c>
      <c r="K2082" s="1">
        <v>-3215678.4</v>
      </c>
      <c r="L2082" s="1">
        <v>-3215.6783999999998</v>
      </c>
      <c r="M2082" s="1"/>
      <c r="N2082" s="1"/>
      <c r="O2082" s="38"/>
      <c r="P2082" s="38"/>
      <c r="AD2082"/>
      <c r="AE2082"/>
    </row>
    <row r="2083" spans="1:31" x14ac:dyDescent="0.35">
      <c r="A2083" s="106">
        <v>43616</v>
      </c>
      <c r="B2083" s="1" t="s">
        <v>3846</v>
      </c>
      <c r="C2083" s="1" t="s">
        <v>3017</v>
      </c>
      <c r="D2083" s="102" t="s">
        <v>3094</v>
      </c>
      <c r="E2083" s="102">
        <v>1949</v>
      </c>
      <c r="F2083" s="102" t="s">
        <v>3054</v>
      </c>
      <c r="G2083" s="1">
        <v>-3215678.4</v>
      </c>
      <c r="H2083" s="1">
        <v>0</v>
      </c>
      <c r="I2083" s="1">
        <v>0</v>
      </c>
      <c r="J2083" s="1">
        <v>0</v>
      </c>
      <c r="K2083" s="1">
        <v>-3215678.4</v>
      </c>
      <c r="L2083" s="1">
        <v>-3215.6783999999998</v>
      </c>
      <c r="M2083" s="1"/>
      <c r="N2083" s="1"/>
      <c r="O2083" s="38"/>
      <c r="P2083" s="38"/>
      <c r="AD2083"/>
      <c r="AE2083"/>
    </row>
    <row r="2084" spans="1:31" x14ac:dyDescent="0.35">
      <c r="A2084" s="106">
        <v>43616</v>
      </c>
      <c r="B2084" s="1"/>
      <c r="C2084" s="1" t="s">
        <v>3016</v>
      </c>
      <c r="D2084" s="102" t="s">
        <v>2480</v>
      </c>
      <c r="E2084" s="102">
        <v>228</v>
      </c>
      <c r="F2084" s="102" t="s">
        <v>2090</v>
      </c>
      <c r="G2084" s="1">
        <v>5167092349.2799997</v>
      </c>
      <c r="H2084" s="1">
        <v>3223316.36</v>
      </c>
      <c r="I2084" s="1">
        <v>2586984.0499999998</v>
      </c>
      <c r="J2084" s="1">
        <v>636332.31000000006</v>
      </c>
      <c r="K2084" s="1">
        <v>5167728681.5900002</v>
      </c>
      <c r="L2084" s="1">
        <v>5167728.6815900002</v>
      </c>
      <c r="M2084" s="1"/>
      <c r="N2084" s="1"/>
      <c r="O2084" s="38"/>
      <c r="P2084" s="38"/>
      <c r="AD2084"/>
      <c r="AE2084"/>
    </row>
    <row r="2085" spans="1:31" x14ac:dyDescent="0.35">
      <c r="A2085" s="106">
        <v>43616</v>
      </c>
      <c r="B2085" s="1"/>
      <c r="C2085" s="1" t="s">
        <v>3016</v>
      </c>
      <c r="D2085" s="102" t="s">
        <v>2486</v>
      </c>
      <c r="E2085" s="102">
        <v>295</v>
      </c>
      <c r="F2085" s="102" t="s">
        <v>2487</v>
      </c>
      <c r="G2085" s="1">
        <v>1519346173.6199999</v>
      </c>
      <c r="H2085" s="1">
        <v>3799.8</v>
      </c>
      <c r="I2085" s="1">
        <v>0</v>
      </c>
      <c r="J2085" s="1">
        <v>3799.8</v>
      </c>
      <c r="K2085" s="1">
        <v>1519349973.4200001</v>
      </c>
      <c r="L2085" s="1">
        <v>1519349.9734200002</v>
      </c>
      <c r="M2085" s="1"/>
      <c r="N2085" s="1"/>
      <c r="O2085" s="38"/>
      <c r="P2085" s="38"/>
      <c r="AD2085"/>
      <c r="AE2085"/>
    </row>
    <row r="2086" spans="1:31" x14ac:dyDescent="0.35">
      <c r="A2086" s="106">
        <v>43616</v>
      </c>
      <c r="B2086" s="1" t="s">
        <v>1144</v>
      </c>
      <c r="C2086" s="1" t="s">
        <v>3017</v>
      </c>
      <c r="D2086" s="102" t="s">
        <v>2488</v>
      </c>
      <c r="E2086" s="102">
        <v>296</v>
      </c>
      <c r="F2086" s="102" t="s">
        <v>2062</v>
      </c>
      <c r="G2086" s="1">
        <v>158058666.28</v>
      </c>
      <c r="H2086" s="1">
        <v>0</v>
      </c>
      <c r="I2086" s="1">
        <v>0</v>
      </c>
      <c r="J2086" s="1">
        <v>0</v>
      </c>
      <c r="K2086" s="1">
        <v>158058666.28</v>
      </c>
      <c r="L2086" s="1">
        <v>158058.66628</v>
      </c>
      <c r="M2086" s="1"/>
      <c r="N2086" s="1" t="s">
        <v>160</v>
      </c>
      <c r="O2086" s="38"/>
      <c r="P2086" s="38"/>
      <c r="AD2086"/>
      <c r="AE2086"/>
    </row>
    <row r="2087" spans="1:31" x14ac:dyDescent="0.35">
      <c r="A2087" s="106">
        <v>43616</v>
      </c>
      <c r="B2087" s="1" t="s">
        <v>1144</v>
      </c>
      <c r="C2087" s="1" t="s">
        <v>3017</v>
      </c>
      <c r="D2087" s="102" t="s">
        <v>2488</v>
      </c>
      <c r="E2087" s="102">
        <v>298</v>
      </c>
      <c r="F2087" s="102" t="s">
        <v>2493</v>
      </c>
      <c r="G2087" s="1">
        <v>3340004.79</v>
      </c>
      <c r="H2087" s="1">
        <v>0</v>
      </c>
      <c r="I2087" s="1">
        <v>0</v>
      </c>
      <c r="J2087" s="1">
        <v>0</v>
      </c>
      <c r="K2087" s="1">
        <v>3340004.79</v>
      </c>
      <c r="L2087" s="1">
        <v>3340.00479</v>
      </c>
      <c r="M2087" s="1"/>
      <c r="N2087" s="1" t="s">
        <v>1283</v>
      </c>
      <c r="O2087" s="38"/>
      <c r="P2087" s="38"/>
      <c r="AD2087"/>
      <c r="AE2087"/>
    </row>
    <row r="2088" spans="1:31" x14ac:dyDescent="0.35">
      <c r="A2088" s="106">
        <v>43616</v>
      </c>
      <c r="B2088" s="1" t="s">
        <v>1144</v>
      </c>
      <c r="C2088" s="1" t="s">
        <v>3017</v>
      </c>
      <c r="D2088" s="102" t="s">
        <v>2488</v>
      </c>
      <c r="E2088" s="102">
        <v>299</v>
      </c>
      <c r="F2088" s="102" t="s">
        <v>2491</v>
      </c>
      <c r="G2088" s="1">
        <v>1771057.04</v>
      </c>
      <c r="H2088" s="1">
        <v>799.8</v>
      </c>
      <c r="I2088" s="1">
        <v>0</v>
      </c>
      <c r="J2088" s="1">
        <v>799.8</v>
      </c>
      <c r="K2088" s="1">
        <v>1771856.84</v>
      </c>
      <c r="L2088" s="1">
        <v>1771.8568400000001</v>
      </c>
      <c r="M2088" s="1"/>
      <c r="N2088" s="1" t="s">
        <v>1279</v>
      </c>
      <c r="O2088" s="38"/>
      <c r="P2088" s="38"/>
      <c r="AD2088"/>
      <c r="AE2088"/>
    </row>
    <row r="2089" spans="1:31" x14ac:dyDescent="0.35">
      <c r="A2089" s="106">
        <v>43616</v>
      </c>
      <c r="B2089" s="1" t="s">
        <v>1144</v>
      </c>
      <c r="C2089" s="1" t="s">
        <v>3017</v>
      </c>
      <c r="D2089" s="102" t="s">
        <v>2488</v>
      </c>
      <c r="E2089" s="102">
        <v>300</v>
      </c>
      <c r="F2089" s="102" t="s">
        <v>2489</v>
      </c>
      <c r="G2089" s="1">
        <v>1267169.8899999999</v>
      </c>
      <c r="H2089" s="1">
        <v>0</v>
      </c>
      <c r="I2089" s="1">
        <v>0</v>
      </c>
      <c r="J2089" s="1">
        <v>0</v>
      </c>
      <c r="K2089" s="1">
        <v>1267169.8899999999</v>
      </c>
      <c r="L2089" s="1">
        <v>1267.1698899999999</v>
      </c>
      <c r="M2089" s="1"/>
      <c r="N2089" s="1" t="s">
        <v>1282</v>
      </c>
      <c r="O2089" s="38"/>
      <c r="P2089" s="38"/>
      <c r="AD2089"/>
      <c r="AE2089"/>
    </row>
    <row r="2090" spans="1:31" x14ac:dyDescent="0.35">
      <c r="A2090" s="106">
        <v>43616</v>
      </c>
      <c r="B2090" s="1" t="s">
        <v>1144</v>
      </c>
      <c r="C2090" s="1" t="s">
        <v>3017</v>
      </c>
      <c r="D2090" s="102" t="s">
        <v>2488</v>
      </c>
      <c r="E2090" s="102">
        <v>302</v>
      </c>
      <c r="F2090" s="102" t="s">
        <v>2490</v>
      </c>
      <c r="G2090" s="1">
        <v>4433737.13</v>
      </c>
      <c r="H2090" s="1">
        <v>3000</v>
      </c>
      <c r="I2090" s="1">
        <v>0</v>
      </c>
      <c r="J2090" s="1">
        <v>3000</v>
      </c>
      <c r="K2090" s="1">
        <v>4436737.13</v>
      </c>
      <c r="L2090" s="1">
        <v>4436.7371299999995</v>
      </c>
      <c r="M2090" s="1"/>
      <c r="N2090" s="1" t="s">
        <v>1281</v>
      </c>
      <c r="O2090" s="38"/>
      <c r="P2090" s="38"/>
      <c r="AD2090"/>
      <c r="AE2090"/>
    </row>
    <row r="2091" spans="1:31" x14ac:dyDescent="0.35">
      <c r="A2091" s="106">
        <v>43616</v>
      </c>
      <c r="B2091" s="1" t="s">
        <v>1144</v>
      </c>
      <c r="C2091" s="1" t="s">
        <v>3017</v>
      </c>
      <c r="D2091" s="102" t="s">
        <v>2488</v>
      </c>
      <c r="E2091" s="102">
        <v>303</v>
      </c>
      <c r="F2091" s="102" t="s">
        <v>2092</v>
      </c>
      <c r="G2091" s="1">
        <v>295686.71000000002</v>
      </c>
      <c r="H2091" s="1">
        <v>0</v>
      </c>
      <c r="I2091" s="1">
        <v>0</v>
      </c>
      <c r="J2091" s="1">
        <v>0</v>
      </c>
      <c r="K2091" s="1">
        <v>295686.71000000002</v>
      </c>
      <c r="L2091" s="1">
        <v>295.68671000000001</v>
      </c>
      <c r="M2091" s="1"/>
      <c r="N2091" s="1" t="s">
        <v>1280</v>
      </c>
      <c r="O2091" s="38"/>
      <c r="P2091" s="38"/>
      <c r="AD2091"/>
      <c r="AE2091"/>
    </row>
    <row r="2092" spans="1:31" x14ac:dyDescent="0.35">
      <c r="A2092" s="106">
        <v>43616</v>
      </c>
      <c r="B2092" s="1" t="s">
        <v>1144</v>
      </c>
      <c r="C2092" s="1" t="s">
        <v>3017</v>
      </c>
      <c r="D2092" s="102" t="s">
        <v>3095</v>
      </c>
      <c r="E2092" s="102">
        <v>1919</v>
      </c>
      <c r="F2092" s="102" t="s">
        <v>2091</v>
      </c>
      <c r="G2092" s="1">
        <v>4642772.51</v>
      </c>
      <c r="H2092" s="1">
        <v>0</v>
      </c>
      <c r="I2092" s="1">
        <v>0</v>
      </c>
      <c r="J2092" s="1">
        <v>0</v>
      </c>
      <c r="K2092" s="1">
        <v>4642772.51</v>
      </c>
      <c r="L2092" s="1">
        <v>4642.7725099999998</v>
      </c>
      <c r="M2092" s="1"/>
      <c r="N2092" s="1" t="s">
        <v>1278</v>
      </c>
      <c r="O2092" s="38"/>
      <c r="P2092" s="38"/>
      <c r="AD2092"/>
      <c r="AE2092"/>
    </row>
    <row r="2093" spans="1:31" x14ac:dyDescent="0.35">
      <c r="A2093" s="106">
        <v>43616</v>
      </c>
      <c r="B2093" s="1" t="s">
        <v>1144</v>
      </c>
      <c r="C2093" s="1" t="s">
        <v>3017</v>
      </c>
      <c r="D2093" s="102" t="s">
        <v>3095</v>
      </c>
      <c r="E2093" s="102">
        <v>1920</v>
      </c>
      <c r="F2093" s="102" t="s">
        <v>3055</v>
      </c>
      <c r="G2093" s="1">
        <v>114007817.94</v>
      </c>
      <c r="H2093" s="1">
        <v>0</v>
      </c>
      <c r="I2093" s="1">
        <v>0</v>
      </c>
      <c r="J2093" s="1">
        <v>0</v>
      </c>
      <c r="K2093" s="1">
        <v>114007817.94</v>
      </c>
      <c r="L2093" s="1">
        <v>114007.81793999999</v>
      </c>
      <c r="M2093" s="1"/>
      <c r="N2093" s="1" t="s">
        <v>1278</v>
      </c>
      <c r="O2093" s="38"/>
      <c r="P2093" s="38"/>
      <c r="AD2093"/>
      <c r="AE2093"/>
    </row>
    <row r="2094" spans="1:31" x14ac:dyDescent="0.35">
      <c r="A2094" s="106">
        <v>43616</v>
      </c>
      <c r="B2094" s="1" t="s">
        <v>1144</v>
      </c>
      <c r="C2094" s="1" t="s">
        <v>3017</v>
      </c>
      <c r="D2094" s="102" t="s">
        <v>3095</v>
      </c>
      <c r="E2094" s="102">
        <v>1921</v>
      </c>
      <c r="F2094" s="102" t="s">
        <v>2093</v>
      </c>
      <c r="G2094" s="1">
        <v>60904.55</v>
      </c>
      <c r="H2094" s="1">
        <v>0</v>
      </c>
      <c r="I2094" s="1">
        <v>0</v>
      </c>
      <c r="J2094" s="1">
        <v>0</v>
      </c>
      <c r="K2094" s="1">
        <v>60904.55</v>
      </c>
      <c r="L2094" s="1">
        <v>60.90455</v>
      </c>
      <c r="M2094" s="1"/>
      <c r="N2094" s="1" t="s">
        <v>1278</v>
      </c>
      <c r="O2094" s="38"/>
      <c r="P2094" s="38"/>
      <c r="AD2094"/>
      <c r="AE2094"/>
    </row>
    <row r="2095" spans="1:31" x14ac:dyDescent="0.35">
      <c r="A2095" s="106">
        <v>43616</v>
      </c>
      <c r="B2095" s="1" t="s">
        <v>1144</v>
      </c>
      <c r="C2095" s="1" t="s">
        <v>3017</v>
      </c>
      <c r="D2095" s="102" t="s">
        <v>3095</v>
      </c>
      <c r="E2095" s="102">
        <v>1922</v>
      </c>
      <c r="F2095" s="102" t="s">
        <v>3056</v>
      </c>
      <c r="G2095" s="1">
        <v>60074480.219999999</v>
      </c>
      <c r="H2095" s="1">
        <v>0</v>
      </c>
      <c r="I2095" s="1">
        <v>0</v>
      </c>
      <c r="J2095" s="1">
        <v>0</v>
      </c>
      <c r="K2095" s="1">
        <v>60074480.219999999</v>
      </c>
      <c r="L2095" s="1">
        <v>60074.480219999998</v>
      </c>
      <c r="M2095" s="1"/>
      <c r="N2095" s="1" t="s">
        <v>1278</v>
      </c>
      <c r="O2095" s="38"/>
      <c r="P2095" s="38"/>
      <c r="AD2095"/>
      <c r="AE2095"/>
    </row>
    <row r="2096" spans="1:31" x14ac:dyDescent="0.35">
      <c r="A2096" s="106">
        <v>43616</v>
      </c>
      <c r="B2096" s="1" t="s">
        <v>1144</v>
      </c>
      <c r="C2096" s="1" t="s">
        <v>3017</v>
      </c>
      <c r="D2096" s="102" t="s">
        <v>3095</v>
      </c>
      <c r="E2096" s="102">
        <v>1923</v>
      </c>
      <c r="F2096" s="102" t="s">
        <v>3057</v>
      </c>
      <c r="G2096" s="1">
        <v>20510552.210000001</v>
      </c>
      <c r="H2096" s="1">
        <v>0</v>
      </c>
      <c r="I2096" s="1">
        <v>0</v>
      </c>
      <c r="J2096" s="1">
        <v>0</v>
      </c>
      <c r="K2096" s="1">
        <v>20510552.210000001</v>
      </c>
      <c r="L2096" s="1">
        <v>20510.552210000002</v>
      </c>
      <c r="M2096" s="1"/>
      <c r="N2096" s="1" t="s">
        <v>1278</v>
      </c>
      <c r="O2096" s="38"/>
      <c r="P2096" s="38"/>
      <c r="AD2096"/>
      <c r="AE2096"/>
    </row>
    <row r="2097" spans="1:31" x14ac:dyDescent="0.35">
      <c r="A2097" s="106">
        <v>43616</v>
      </c>
      <c r="B2097" s="1" t="s">
        <v>1144</v>
      </c>
      <c r="C2097" s="1" t="s">
        <v>3017</v>
      </c>
      <c r="D2097" s="102" t="s">
        <v>3095</v>
      </c>
      <c r="E2097" s="102">
        <v>1924</v>
      </c>
      <c r="F2097" s="102" t="s">
        <v>3058</v>
      </c>
      <c r="G2097" s="1">
        <v>1511363.46</v>
      </c>
      <c r="H2097" s="1">
        <v>0</v>
      </c>
      <c r="I2097" s="1">
        <v>0</v>
      </c>
      <c r="J2097" s="1">
        <v>0</v>
      </c>
      <c r="K2097" s="1">
        <v>1511363.46</v>
      </c>
      <c r="L2097" s="1">
        <v>1511.36346</v>
      </c>
      <c r="M2097" s="1"/>
      <c r="N2097" s="1" t="s">
        <v>1278</v>
      </c>
      <c r="O2097" s="38"/>
      <c r="P2097" s="38"/>
      <c r="AD2097"/>
      <c r="AE2097"/>
    </row>
    <row r="2098" spans="1:31" x14ac:dyDescent="0.35">
      <c r="A2098" s="106">
        <v>43616</v>
      </c>
      <c r="B2098" s="1" t="s">
        <v>1144</v>
      </c>
      <c r="C2098" s="1" t="s">
        <v>3017</v>
      </c>
      <c r="D2098" s="102" t="s">
        <v>3095</v>
      </c>
      <c r="E2098" s="102">
        <v>1925</v>
      </c>
      <c r="F2098" s="102" t="s">
        <v>2507</v>
      </c>
      <c r="G2098" s="1">
        <v>405002.94</v>
      </c>
      <c r="H2098" s="1">
        <v>0</v>
      </c>
      <c r="I2098" s="1">
        <v>0</v>
      </c>
      <c r="J2098" s="1">
        <v>0</v>
      </c>
      <c r="K2098" s="1">
        <v>405002.94</v>
      </c>
      <c r="L2098" s="1">
        <v>405.00294000000002</v>
      </c>
      <c r="M2098" s="1"/>
      <c r="N2098" s="1" t="s">
        <v>1278</v>
      </c>
      <c r="O2098" s="38"/>
      <c r="P2098" s="38"/>
      <c r="AD2098"/>
      <c r="AE2098"/>
    </row>
    <row r="2099" spans="1:31" x14ac:dyDescent="0.35">
      <c r="A2099" s="106">
        <v>43616</v>
      </c>
      <c r="B2099" s="1" t="s">
        <v>1144</v>
      </c>
      <c r="C2099" s="1" t="s">
        <v>3017</v>
      </c>
      <c r="D2099" s="102" t="s">
        <v>3095</v>
      </c>
      <c r="E2099" s="102">
        <v>1926</v>
      </c>
      <c r="F2099" s="102" t="s">
        <v>2094</v>
      </c>
      <c r="G2099" s="1">
        <v>4112968.51</v>
      </c>
      <c r="H2099" s="1">
        <v>0</v>
      </c>
      <c r="I2099" s="1">
        <v>0</v>
      </c>
      <c r="J2099" s="1">
        <v>0</v>
      </c>
      <c r="K2099" s="1">
        <v>4112968.51</v>
      </c>
      <c r="L2099" s="1">
        <v>4112.9685099999997</v>
      </c>
      <c r="M2099" s="1"/>
      <c r="N2099" s="1" t="s">
        <v>1278</v>
      </c>
      <c r="O2099" s="38"/>
      <c r="P2099" s="38"/>
      <c r="AD2099"/>
      <c r="AE2099"/>
    </row>
    <row r="2100" spans="1:31" x14ac:dyDescent="0.35">
      <c r="A2100" s="106">
        <v>43616</v>
      </c>
      <c r="B2100" s="1" t="s">
        <v>1144</v>
      </c>
      <c r="C2100" s="1" t="s">
        <v>3017</v>
      </c>
      <c r="D2100" s="102" t="s">
        <v>3096</v>
      </c>
      <c r="E2100" s="102">
        <v>1927</v>
      </c>
      <c r="F2100" s="102" t="s">
        <v>3059</v>
      </c>
      <c r="G2100" s="1">
        <v>20849639.489999998</v>
      </c>
      <c r="H2100" s="1">
        <v>0</v>
      </c>
      <c r="I2100" s="1">
        <v>0</v>
      </c>
      <c r="J2100" s="1">
        <v>0</v>
      </c>
      <c r="K2100" s="1">
        <v>20849639.489999998</v>
      </c>
      <c r="L2100" s="1">
        <v>20849.639489999998</v>
      </c>
      <c r="M2100" s="1"/>
      <c r="N2100" s="1" t="s">
        <v>1278</v>
      </c>
      <c r="O2100" s="38"/>
      <c r="P2100" s="38"/>
      <c r="AD2100"/>
      <c r="AE2100"/>
    </row>
    <row r="2101" spans="1:31" x14ac:dyDescent="0.35">
      <c r="A2101" s="106">
        <v>43616</v>
      </c>
      <c r="B2101" s="1" t="s">
        <v>1144</v>
      </c>
      <c r="C2101" s="1" t="s">
        <v>3017</v>
      </c>
      <c r="D2101" s="102" t="s">
        <v>3096</v>
      </c>
      <c r="E2101" s="102">
        <v>1928</v>
      </c>
      <c r="F2101" s="102" t="s">
        <v>3060</v>
      </c>
      <c r="G2101" s="1">
        <v>5688861.7400000002</v>
      </c>
      <c r="H2101" s="1">
        <v>0</v>
      </c>
      <c r="I2101" s="1">
        <v>0</v>
      </c>
      <c r="J2101" s="1">
        <v>0</v>
      </c>
      <c r="K2101" s="1">
        <v>5688861.7400000002</v>
      </c>
      <c r="L2101" s="1">
        <v>5688.8617400000003</v>
      </c>
      <c r="M2101" s="1"/>
      <c r="N2101" s="1" t="s">
        <v>1278</v>
      </c>
      <c r="O2101" s="38"/>
      <c r="P2101" s="38"/>
      <c r="AD2101"/>
      <c r="AE2101"/>
    </row>
    <row r="2102" spans="1:31" x14ac:dyDescent="0.35">
      <c r="A2102" s="106">
        <v>43616</v>
      </c>
      <c r="B2102" s="1" t="s">
        <v>1144</v>
      </c>
      <c r="C2102" s="1" t="s">
        <v>3017</v>
      </c>
      <c r="D2102" s="102" t="s">
        <v>3096</v>
      </c>
      <c r="E2102" s="102">
        <v>1929</v>
      </c>
      <c r="F2102" s="102" t="s">
        <v>2095</v>
      </c>
      <c r="G2102" s="1">
        <v>32135051.829999998</v>
      </c>
      <c r="H2102" s="1">
        <v>0</v>
      </c>
      <c r="I2102" s="1">
        <v>0</v>
      </c>
      <c r="J2102" s="1">
        <v>0</v>
      </c>
      <c r="K2102" s="1">
        <v>32135051.829999998</v>
      </c>
      <c r="L2102" s="1">
        <v>32135.051829999997</v>
      </c>
      <c r="M2102" s="1"/>
      <c r="N2102" s="1" t="s">
        <v>1278</v>
      </c>
      <c r="O2102" s="38"/>
      <c r="P2102" s="38"/>
      <c r="AD2102"/>
      <c r="AE2102"/>
    </row>
    <row r="2103" spans="1:31" x14ac:dyDescent="0.35">
      <c r="A2103" s="106">
        <v>43616</v>
      </c>
      <c r="B2103" s="1" t="s">
        <v>1144</v>
      </c>
      <c r="C2103" s="1" t="s">
        <v>3017</v>
      </c>
      <c r="D2103" s="102" t="s">
        <v>3096</v>
      </c>
      <c r="E2103" s="102">
        <v>1930</v>
      </c>
      <c r="F2103" s="102" t="s">
        <v>2098</v>
      </c>
      <c r="G2103" s="1">
        <v>4664739.82</v>
      </c>
      <c r="H2103" s="1">
        <v>0</v>
      </c>
      <c r="I2103" s="1">
        <v>0</v>
      </c>
      <c r="J2103" s="1">
        <v>0</v>
      </c>
      <c r="K2103" s="1">
        <v>4664739.82</v>
      </c>
      <c r="L2103" s="1">
        <v>4664.7398200000007</v>
      </c>
      <c r="M2103" s="1"/>
      <c r="N2103" s="1" t="s">
        <v>1278</v>
      </c>
      <c r="O2103" s="38"/>
      <c r="P2103" s="38"/>
      <c r="AD2103"/>
      <c r="AE2103"/>
    </row>
    <row r="2104" spans="1:31" x14ac:dyDescent="0.35">
      <c r="A2104" s="106">
        <v>43616</v>
      </c>
      <c r="B2104" s="1" t="s">
        <v>1144</v>
      </c>
      <c r="C2104" s="1" t="s">
        <v>3017</v>
      </c>
      <c r="D2104" s="102" t="s">
        <v>3096</v>
      </c>
      <c r="E2104" s="102">
        <v>1931</v>
      </c>
      <c r="F2104" s="102" t="s">
        <v>3061</v>
      </c>
      <c r="G2104" s="1">
        <v>57078378</v>
      </c>
      <c r="H2104" s="1">
        <v>0</v>
      </c>
      <c r="I2104" s="1">
        <v>0</v>
      </c>
      <c r="J2104" s="1">
        <v>0</v>
      </c>
      <c r="K2104" s="1">
        <v>57078378</v>
      </c>
      <c r="L2104" s="1">
        <v>57078.377999999997</v>
      </c>
      <c r="M2104" s="1"/>
      <c r="N2104" s="1" t="s">
        <v>1278</v>
      </c>
      <c r="O2104" s="38"/>
      <c r="P2104" s="38"/>
      <c r="AD2104"/>
      <c r="AE2104"/>
    </row>
    <row r="2105" spans="1:31" x14ac:dyDescent="0.35">
      <c r="A2105" s="106">
        <v>43616</v>
      </c>
      <c r="B2105" s="1" t="s">
        <v>1144</v>
      </c>
      <c r="C2105" s="1" t="s">
        <v>3017</v>
      </c>
      <c r="D2105" s="102" t="s">
        <v>3096</v>
      </c>
      <c r="E2105" s="102">
        <v>1940</v>
      </c>
      <c r="F2105" s="102" t="s">
        <v>3062</v>
      </c>
      <c r="G2105" s="1">
        <v>1016363098.24</v>
      </c>
      <c r="H2105" s="1">
        <v>0</v>
      </c>
      <c r="I2105" s="1">
        <v>0</v>
      </c>
      <c r="J2105" s="1">
        <v>0</v>
      </c>
      <c r="K2105" s="1">
        <v>1016363098.24</v>
      </c>
      <c r="L2105" s="1">
        <v>1016363.09824</v>
      </c>
      <c r="M2105" s="1"/>
      <c r="N2105" s="1" t="s">
        <v>998</v>
      </c>
      <c r="O2105" s="38"/>
      <c r="P2105" s="38"/>
      <c r="AD2105"/>
      <c r="AE2105"/>
    </row>
    <row r="2106" spans="1:31" x14ac:dyDescent="0.35">
      <c r="A2106" s="106">
        <v>43616</v>
      </c>
      <c r="B2106" s="1" t="s">
        <v>1144</v>
      </c>
      <c r="C2106" s="1" t="s">
        <v>3017</v>
      </c>
      <c r="D2106" s="102" t="s">
        <v>3096</v>
      </c>
      <c r="E2106" s="102">
        <v>1941</v>
      </c>
      <c r="F2106" s="102" t="s">
        <v>2096</v>
      </c>
      <c r="G2106" s="1">
        <v>772893.36</v>
      </c>
      <c r="H2106" s="1">
        <v>0</v>
      </c>
      <c r="I2106" s="1">
        <v>0</v>
      </c>
      <c r="J2106" s="1">
        <v>0</v>
      </c>
      <c r="K2106" s="1">
        <v>772893.36</v>
      </c>
      <c r="L2106" s="1">
        <v>772.89336000000003</v>
      </c>
      <c r="M2106" s="1"/>
      <c r="N2106" s="1" t="s">
        <v>1278</v>
      </c>
      <c r="O2106" s="38"/>
      <c r="P2106" s="38"/>
      <c r="AD2106"/>
      <c r="AE2106"/>
    </row>
    <row r="2107" spans="1:31" x14ac:dyDescent="0.35">
      <c r="A2107" s="106">
        <v>43616</v>
      </c>
      <c r="B2107" s="1" t="s">
        <v>1144</v>
      </c>
      <c r="C2107" s="1" t="s">
        <v>3017</v>
      </c>
      <c r="D2107" s="102" t="s">
        <v>3096</v>
      </c>
      <c r="E2107" s="102">
        <v>1942</v>
      </c>
      <c r="F2107" s="102" t="s">
        <v>3063</v>
      </c>
      <c r="G2107" s="1">
        <v>5069945.33</v>
      </c>
      <c r="H2107" s="1">
        <v>0</v>
      </c>
      <c r="I2107" s="1">
        <v>0</v>
      </c>
      <c r="J2107" s="1">
        <v>0</v>
      </c>
      <c r="K2107" s="1">
        <v>5069945.33</v>
      </c>
      <c r="L2107" s="1">
        <v>5069.9453300000005</v>
      </c>
      <c r="M2107" s="1"/>
      <c r="N2107" s="1" t="s">
        <v>1278</v>
      </c>
      <c r="O2107" s="38"/>
      <c r="P2107" s="38"/>
      <c r="AD2107"/>
      <c r="AE2107"/>
    </row>
    <row r="2108" spans="1:31" x14ac:dyDescent="0.35">
      <c r="A2108" s="106">
        <v>43616</v>
      </c>
      <c r="B2108" s="1" t="s">
        <v>1144</v>
      </c>
      <c r="C2108" s="1" t="s">
        <v>3017</v>
      </c>
      <c r="D2108" s="102" t="s">
        <v>3096</v>
      </c>
      <c r="E2108" s="102">
        <v>1943</v>
      </c>
      <c r="F2108" s="102" t="s">
        <v>3064</v>
      </c>
      <c r="G2108" s="1">
        <v>2231381.63</v>
      </c>
      <c r="H2108" s="1">
        <v>0</v>
      </c>
      <c r="I2108" s="1">
        <v>0</v>
      </c>
      <c r="J2108" s="1">
        <v>0</v>
      </c>
      <c r="K2108" s="1">
        <v>2231381.63</v>
      </c>
      <c r="L2108" s="1">
        <v>2231.3816299999999</v>
      </c>
      <c r="M2108" s="1"/>
      <c r="N2108" s="1" t="s">
        <v>1278</v>
      </c>
      <c r="O2108" s="38"/>
      <c r="P2108" s="38"/>
      <c r="AD2108"/>
      <c r="AE2108"/>
    </row>
    <row r="2109" spans="1:31" x14ac:dyDescent="0.35">
      <c r="A2109" s="106">
        <v>43616</v>
      </c>
      <c r="B2109" s="1"/>
      <c r="C2109" s="1" t="s">
        <v>3016</v>
      </c>
      <c r="D2109" s="102" t="s">
        <v>2494</v>
      </c>
      <c r="E2109" s="102">
        <v>307</v>
      </c>
      <c r="F2109" s="102" t="s">
        <v>2495</v>
      </c>
      <c r="G2109" s="1">
        <v>-212314403.83000001</v>
      </c>
      <c r="H2109" s="1">
        <v>0</v>
      </c>
      <c r="I2109" s="1">
        <v>1789844.03</v>
      </c>
      <c r="J2109" s="1">
        <v>-1789844.03</v>
      </c>
      <c r="K2109" s="1">
        <v>-214104247.86000001</v>
      </c>
      <c r="L2109" s="1">
        <v>-214104.24786</v>
      </c>
      <c r="M2109" s="1"/>
      <c r="N2109" s="1"/>
      <c r="O2109" s="38"/>
      <c r="P2109" s="38"/>
      <c r="AD2109"/>
      <c r="AE2109"/>
    </row>
    <row r="2110" spans="1:31" x14ac:dyDescent="0.35">
      <c r="A2110" s="106">
        <v>43616</v>
      </c>
      <c r="B2110" s="1" t="s">
        <v>1146</v>
      </c>
      <c r="C2110" s="1" t="s">
        <v>3017</v>
      </c>
      <c r="D2110" s="102" t="s">
        <v>2496</v>
      </c>
      <c r="E2110" s="102">
        <v>309</v>
      </c>
      <c r="F2110" s="102" t="s">
        <v>2501</v>
      </c>
      <c r="G2110" s="1">
        <v>-884511.34</v>
      </c>
      <c r="H2110" s="1">
        <v>0</v>
      </c>
      <c r="I2110" s="1">
        <v>28418.35</v>
      </c>
      <c r="J2110" s="1">
        <v>-28418.35</v>
      </c>
      <c r="K2110" s="1">
        <v>-912929.69</v>
      </c>
      <c r="L2110" s="1">
        <v>-912.92968999999994</v>
      </c>
      <c r="M2110" s="1"/>
      <c r="N2110" s="1" t="s">
        <v>3019</v>
      </c>
      <c r="O2110" s="38"/>
      <c r="P2110" s="38"/>
      <c r="AD2110"/>
      <c r="AE2110"/>
    </row>
    <row r="2111" spans="1:31" x14ac:dyDescent="0.35">
      <c r="A2111" s="106">
        <v>43616</v>
      </c>
      <c r="B2111" s="1" t="s">
        <v>1146</v>
      </c>
      <c r="C2111" s="1" t="s">
        <v>3017</v>
      </c>
      <c r="D2111" s="102" t="s">
        <v>2496</v>
      </c>
      <c r="E2111" s="102">
        <v>310</v>
      </c>
      <c r="F2111" s="102" t="s">
        <v>2502</v>
      </c>
      <c r="G2111" s="1">
        <v>-926456.49</v>
      </c>
      <c r="H2111" s="1">
        <v>0</v>
      </c>
      <c r="I2111" s="1">
        <v>14089.09</v>
      </c>
      <c r="J2111" s="1">
        <v>-14089.09</v>
      </c>
      <c r="K2111" s="1">
        <v>-940545.58</v>
      </c>
      <c r="L2111" s="1">
        <v>-940.54557999999997</v>
      </c>
      <c r="M2111" s="1"/>
      <c r="N2111" s="1" t="s">
        <v>3020</v>
      </c>
      <c r="O2111" s="38"/>
      <c r="P2111" s="38"/>
      <c r="AD2111"/>
      <c r="AE2111"/>
    </row>
    <row r="2112" spans="1:31" x14ac:dyDescent="0.35">
      <c r="A2112" s="106">
        <v>43616</v>
      </c>
      <c r="B2112" s="1" t="s">
        <v>1146</v>
      </c>
      <c r="C2112" s="1" t="s">
        <v>3017</v>
      </c>
      <c r="D2112" s="102" t="s">
        <v>2496</v>
      </c>
      <c r="E2112" s="102">
        <v>311</v>
      </c>
      <c r="F2112" s="102" t="s">
        <v>2497</v>
      </c>
      <c r="G2112" s="1">
        <v>-908177.85</v>
      </c>
      <c r="H2112" s="1">
        <v>0</v>
      </c>
      <c r="I2112" s="1">
        <v>13124.97</v>
      </c>
      <c r="J2112" s="1">
        <v>-13124.97</v>
      </c>
      <c r="K2112" s="1">
        <v>-921302.82</v>
      </c>
      <c r="L2112" s="1">
        <v>-921.30282</v>
      </c>
      <c r="M2112" s="1"/>
      <c r="N2112" s="1" t="s">
        <v>3021</v>
      </c>
      <c r="O2112" s="38"/>
      <c r="P2112" s="38"/>
      <c r="AD2112"/>
      <c r="AE2112"/>
    </row>
    <row r="2113" spans="1:31" x14ac:dyDescent="0.35">
      <c r="A2113" s="106">
        <v>43616</v>
      </c>
      <c r="B2113" s="1" t="s">
        <v>1146</v>
      </c>
      <c r="C2113" s="1" t="s">
        <v>3017</v>
      </c>
      <c r="D2113" s="102" t="s">
        <v>2496</v>
      </c>
      <c r="E2113" s="102">
        <v>313</v>
      </c>
      <c r="F2113" s="102" t="s">
        <v>2498</v>
      </c>
      <c r="G2113" s="1">
        <v>-3296492.6</v>
      </c>
      <c r="H2113" s="1">
        <v>0</v>
      </c>
      <c r="I2113" s="1">
        <v>30000.41</v>
      </c>
      <c r="J2113" s="1">
        <v>-30000.41</v>
      </c>
      <c r="K2113" s="1">
        <v>-3326493.01</v>
      </c>
      <c r="L2113" s="1">
        <v>-3326.4930099999997</v>
      </c>
      <c r="M2113" s="1"/>
      <c r="N2113" s="1" t="s">
        <v>3022</v>
      </c>
      <c r="O2113" s="38"/>
      <c r="P2113" s="38"/>
      <c r="AD2113"/>
      <c r="AE2113"/>
    </row>
    <row r="2114" spans="1:31" x14ac:dyDescent="0.35">
      <c r="A2114" s="106">
        <v>43616</v>
      </c>
      <c r="B2114" s="1" t="s">
        <v>1146</v>
      </c>
      <c r="C2114" s="1" t="s">
        <v>3017</v>
      </c>
      <c r="D2114" s="102" t="s">
        <v>2496</v>
      </c>
      <c r="E2114" s="102">
        <v>314</v>
      </c>
      <c r="F2114" s="102" t="s">
        <v>2499</v>
      </c>
      <c r="G2114" s="1">
        <v>-295686.71000000002</v>
      </c>
      <c r="H2114" s="1">
        <v>0</v>
      </c>
      <c r="I2114" s="1">
        <v>0</v>
      </c>
      <c r="J2114" s="1">
        <v>0</v>
      </c>
      <c r="K2114" s="1">
        <v>-295686.71000000002</v>
      </c>
      <c r="L2114" s="1">
        <v>-295.68671000000001</v>
      </c>
      <c r="M2114" s="1"/>
      <c r="N2114" s="1" t="s">
        <v>3023</v>
      </c>
      <c r="O2114" s="38"/>
      <c r="P2114" s="38"/>
      <c r="AD2114"/>
      <c r="AE2114"/>
    </row>
    <row r="2115" spans="1:31" x14ac:dyDescent="0.35">
      <c r="A2115" s="106">
        <v>43616</v>
      </c>
      <c r="B2115" s="1" t="s">
        <v>1146</v>
      </c>
      <c r="C2115" s="1" t="s">
        <v>3017</v>
      </c>
      <c r="D2115" s="102" t="s">
        <v>3097</v>
      </c>
      <c r="E2115" s="102">
        <v>1932</v>
      </c>
      <c r="F2115" s="102" t="s">
        <v>3065</v>
      </c>
      <c r="G2115" s="1">
        <v>-4642742.6399999997</v>
      </c>
      <c r="H2115" s="1">
        <v>0</v>
      </c>
      <c r="I2115" s="1">
        <v>0.52</v>
      </c>
      <c r="J2115" s="1">
        <v>-0.52</v>
      </c>
      <c r="K2115" s="1">
        <v>-4642743.16</v>
      </c>
      <c r="L2115" s="1">
        <v>-4642.74316</v>
      </c>
      <c r="M2115" s="1"/>
      <c r="N2115" s="1" t="s">
        <v>3018</v>
      </c>
      <c r="O2115" s="38"/>
      <c r="P2115" s="38"/>
      <c r="AD2115"/>
      <c r="AE2115"/>
    </row>
    <row r="2116" spans="1:31" x14ac:dyDescent="0.35">
      <c r="A2116" s="106">
        <v>43616</v>
      </c>
      <c r="B2116" s="1" t="s">
        <v>1146</v>
      </c>
      <c r="C2116" s="1" t="s">
        <v>3017</v>
      </c>
      <c r="D2116" s="102" t="s">
        <v>3097</v>
      </c>
      <c r="E2116" s="102">
        <v>1934</v>
      </c>
      <c r="F2116" s="102" t="s">
        <v>3066</v>
      </c>
      <c r="G2116" s="1">
        <v>-171507167.81</v>
      </c>
      <c r="H2116" s="1">
        <v>0</v>
      </c>
      <c r="I2116" s="1">
        <v>1643348.61</v>
      </c>
      <c r="J2116" s="1">
        <v>-1643348.61</v>
      </c>
      <c r="K2116" s="1">
        <v>-173150516.41999999</v>
      </c>
      <c r="L2116" s="1">
        <v>-173150.51642</v>
      </c>
      <c r="M2116" s="1"/>
      <c r="N2116" s="1" t="s">
        <v>3018</v>
      </c>
      <c r="O2116" s="38"/>
      <c r="P2116" s="38"/>
      <c r="AD2116"/>
      <c r="AE2116"/>
    </row>
    <row r="2117" spans="1:31" x14ac:dyDescent="0.35">
      <c r="A2117" s="106">
        <v>43616</v>
      </c>
      <c r="B2117" s="1" t="s">
        <v>1146</v>
      </c>
      <c r="C2117" s="1" t="s">
        <v>3017</v>
      </c>
      <c r="D2117" s="102" t="s">
        <v>3097</v>
      </c>
      <c r="E2117" s="102">
        <v>1935</v>
      </c>
      <c r="F2117" s="102" t="s">
        <v>2104</v>
      </c>
      <c r="G2117" s="1">
        <v>-112890.72</v>
      </c>
      <c r="H2117" s="1">
        <v>0</v>
      </c>
      <c r="I2117" s="1">
        <v>7055.67</v>
      </c>
      <c r="J2117" s="1">
        <v>-7055.67</v>
      </c>
      <c r="K2117" s="1">
        <v>-119946.39</v>
      </c>
      <c r="L2117" s="1">
        <v>-119.94638999999999</v>
      </c>
      <c r="M2117" s="1"/>
      <c r="N2117" s="1" t="s">
        <v>3018</v>
      </c>
      <c r="O2117" s="38"/>
      <c r="P2117" s="38"/>
      <c r="AD2117"/>
      <c r="AE2117"/>
    </row>
    <row r="2118" spans="1:31" x14ac:dyDescent="0.35">
      <c r="A2118" s="106">
        <v>43616</v>
      </c>
      <c r="B2118" s="1" t="s">
        <v>1146</v>
      </c>
      <c r="C2118" s="1" t="s">
        <v>3017</v>
      </c>
      <c r="D2118" s="102" t="s">
        <v>3097</v>
      </c>
      <c r="E2118" s="102">
        <v>1936</v>
      </c>
      <c r="F2118" s="102" t="s">
        <v>3067</v>
      </c>
      <c r="G2118" s="1">
        <v>-86949.52</v>
      </c>
      <c r="H2118" s="1">
        <v>0</v>
      </c>
      <c r="I2118" s="1">
        <v>3105.34</v>
      </c>
      <c r="J2118" s="1">
        <v>-3105.34</v>
      </c>
      <c r="K2118" s="1">
        <v>-90054.86</v>
      </c>
      <c r="L2118" s="1">
        <v>-90.054860000000005</v>
      </c>
      <c r="M2118" s="1"/>
      <c r="N2118" s="1" t="s">
        <v>3018</v>
      </c>
      <c r="O2118" s="38"/>
      <c r="P2118" s="38"/>
      <c r="AD2118"/>
      <c r="AE2118"/>
    </row>
    <row r="2119" spans="1:31" x14ac:dyDescent="0.35">
      <c r="A2119" s="106">
        <v>43616</v>
      </c>
      <c r="B2119" s="1" t="s">
        <v>1146</v>
      </c>
      <c r="C2119" s="1" t="s">
        <v>3017</v>
      </c>
      <c r="D2119" s="102" t="s">
        <v>3097</v>
      </c>
      <c r="E2119" s="102">
        <v>1937</v>
      </c>
      <c r="F2119" s="102" t="s">
        <v>2108</v>
      </c>
      <c r="G2119" s="1">
        <v>-30117.08</v>
      </c>
      <c r="H2119" s="1">
        <v>0</v>
      </c>
      <c r="I2119" s="1">
        <v>1075.6099999999999</v>
      </c>
      <c r="J2119" s="1">
        <v>-1075.6099999999999</v>
      </c>
      <c r="K2119" s="1">
        <v>-31192.69</v>
      </c>
      <c r="L2119" s="1">
        <v>-31.192689999999999</v>
      </c>
      <c r="M2119" s="1"/>
      <c r="N2119" s="1" t="s">
        <v>3018</v>
      </c>
      <c r="O2119" s="38"/>
      <c r="P2119" s="38"/>
      <c r="AD2119"/>
      <c r="AE2119"/>
    </row>
    <row r="2120" spans="1:31" x14ac:dyDescent="0.35">
      <c r="A2120" s="106">
        <v>43616</v>
      </c>
      <c r="B2120" s="1" t="s">
        <v>1146</v>
      </c>
      <c r="C2120" s="1" t="s">
        <v>3017</v>
      </c>
      <c r="D2120" s="102" t="s">
        <v>3097</v>
      </c>
      <c r="E2120" s="102">
        <v>1938</v>
      </c>
      <c r="F2120" s="102" t="s">
        <v>3068</v>
      </c>
      <c r="G2120" s="1">
        <v>-4664713.87</v>
      </c>
      <c r="H2120" s="1">
        <v>0</v>
      </c>
      <c r="I2120" s="1">
        <v>0.43</v>
      </c>
      <c r="J2120" s="1">
        <v>-0.43</v>
      </c>
      <c r="K2120" s="1">
        <v>-4664714.3</v>
      </c>
      <c r="L2120" s="1">
        <v>-4664.7142999999996</v>
      </c>
      <c r="M2120" s="1"/>
      <c r="N2120" s="1" t="s">
        <v>3018</v>
      </c>
      <c r="O2120" s="38"/>
      <c r="P2120" s="38"/>
      <c r="AD2120"/>
      <c r="AE2120"/>
    </row>
    <row r="2121" spans="1:31" x14ac:dyDescent="0.35">
      <c r="A2121" s="106">
        <v>43616</v>
      </c>
      <c r="B2121" s="1" t="s">
        <v>1146</v>
      </c>
      <c r="C2121" s="1" t="s">
        <v>3017</v>
      </c>
      <c r="D2121" s="102" t="s">
        <v>3097</v>
      </c>
      <c r="E2121" s="102">
        <v>1939</v>
      </c>
      <c r="F2121" s="102" t="s">
        <v>3069</v>
      </c>
      <c r="G2121" s="1">
        <v>-24958497.199999999</v>
      </c>
      <c r="H2121" s="1">
        <v>0</v>
      </c>
      <c r="I2121" s="1">
        <v>49625.03</v>
      </c>
      <c r="J2121" s="1">
        <v>-49625.03</v>
      </c>
      <c r="K2121" s="1">
        <v>-25008122.23</v>
      </c>
      <c r="L2121" s="1">
        <v>-25008.122230000001</v>
      </c>
      <c r="M2121" s="1"/>
      <c r="N2121" s="1" t="s">
        <v>3018</v>
      </c>
      <c r="O2121" s="38"/>
      <c r="P2121" s="38"/>
      <c r="AD2121"/>
      <c r="AE2121"/>
    </row>
    <row r="2122" spans="1:31" x14ac:dyDescent="0.35">
      <c r="A2122" s="106">
        <v>43616</v>
      </c>
      <c r="B2122" s="1"/>
      <c r="C2122" s="1" t="s">
        <v>3016</v>
      </c>
      <c r="D2122" s="102" t="s">
        <v>2503</v>
      </c>
      <c r="E2122" s="102">
        <v>500</v>
      </c>
      <c r="F2122" s="102" t="s">
        <v>2504</v>
      </c>
      <c r="G2122" s="1">
        <v>1728700397.96</v>
      </c>
      <c r="H2122" s="1">
        <v>3219516.56</v>
      </c>
      <c r="I2122" s="1">
        <v>0</v>
      </c>
      <c r="J2122" s="1">
        <v>3219516.56</v>
      </c>
      <c r="K2122" s="1">
        <v>1731919914.52</v>
      </c>
      <c r="L2122" s="1">
        <v>1731919.9145199999</v>
      </c>
      <c r="M2122" s="1"/>
      <c r="N2122" s="1"/>
      <c r="O2122" s="38"/>
      <c r="P2122" s="38"/>
      <c r="AD2122"/>
      <c r="AE2122"/>
    </row>
    <row r="2123" spans="1:31" x14ac:dyDescent="0.35">
      <c r="A2123" s="106">
        <v>43616</v>
      </c>
      <c r="B2123" s="1" t="s">
        <v>1144</v>
      </c>
      <c r="C2123" s="1" t="s">
        <v>3017</v>
      </c>
      <c r="D2123" s="102" t="s">
        <v>2505</v>
      </c>
      <c r="E2123" s="102">
        <v>501</v>
      </c>
      <c r="F2123" s="102" t="s">
        <v>2509</v>
      </c>
      <c r="G2123" s="1">
        <v>1700973517.8199999</v>
      </c>
      <c r="H2123" s="1">
        <v>3219516.56</v>
      </c>
      <c r="I2123" s="1">
        <v>0</v>
      </c>
      <c r="J2123" s="1">
        <v>3219516.56</v>
      </c>
      <c r="K2123" s="1">
        <v>1704193034.3800001</v>
      </c>
      <c r="L2123" s="1">
        <v>1704193.0343800001</v>
      </c>
      <c r="M2123" s="1"/>
      <c r="N2123" s="1" t="s">
        <v>1284</v>
      </c>
      <c r="O2123" s="38"/>
      <c r="P2123" s="38"/>
      <c r="AD2123"/>
      <c r="AE2123"/>
    </row>
    <row r="2124" spans="1:31" x14ac:dyDescent="0.35">
      <c r="A2124" s="106">
        <v>43616</v>
      </c>
      <c r="B2124" s="1" t="s">
        <v>1144</v>
      </c>
      <c r="C2124" s="1" t="s">
        <v>3017</v>
      </c>
      <c r="D2124" s="102" t="s">
        <v>2505</v>
      </c>
      <c r="E2124" s="102">
        <v>1886</v>
      </c>
      <c r="F2124" s="102" t="s">
        <v>2508</v>
      </c>
      <c r="G2124" s="1">
        <v>9596917.9900000002</v>
      </c>
      <c r="H2124" s="1">
        <v>0</v>
      </c>
      <c r="I2124" s="1">
        <v>0</v>
      </c>
      <c r="J2124" s="1">
        <v>0</v>
      </c>
      <c r="K2124" s="1">
        <v>9596917.9900000002</v>
      </c>
      <c r="L2124" s="1">
        <v>9596.9179899999999</v>
      </c>
      <c r="M2124" s="1"/>
      <c r="N2124" s="1" t="s">
        <v>1284</v>
      </c>
      <c r="O2124" s="38"/>
      <c r="P2124" s="38"/>
      <c r="AD2124"/>
      <c r="AE2124"/>
    </row>
    <row r="2125" spans="1:31" x14ac:dyDescent="0.35">
      <c r="A2125" s="106">
        <v>43616</v>
      </c>
      <c r="B2125" s="1" t="s">
        <v>1144</v>
      </c>
      <c r="C2125" s="1" t="s">
        <v>3017</v>
      </c>
      <c r="D2125" s="102" t="s">
        <v>2505</v>
      </c>
      <c r="E2125" s="102">
        <v>1887</v>
      </c>
      <c r="F2125" s="102" t="s">
        <v>2511</v>
      </c>
      <c r="G2125" s="1">
        <v>145225.78</v>
      </c>
      <c r="H2125" s="1">
        <v>0</v>
      </c>
      <c r="I2125" s="1">
        <v>0</v>
      </c>
      <c r="J2125" s="1">
        <v>0</v>
      </c>
      <c r="K2125" s="1">
        <v>145225.78</v>
      </c>
      <c r="L2125" s="1">
        <v>145.22577999999999</v>
      </c>
      <c r="M2125" s="1"/>
      <c r="N2125" s="1" t="s">
        <v>1284</v>
      </c>
      <c r="O2125" s="38"/>
      <c r="P2125" s="38"/>
      <c r="AD2125"/>
      <c r="AE2125"/>
    </row>
    <row r="2126" spans="1:31" x14ac:dyDescent="0.35">
      <c r="A2126" s="106">
        <v>43616</v>
      </c>
      <c r="B2126" s="1" t="s">
        <v>1144</v>
      </c>
      <c r="C2126" s="1" t="s">
        <v>3017</v>
      </c>
      <c r="D2126" s="102" t="s">
        <v>2505</v>
      </c>
      <c r="E2126" s="102">
        <v>1888</v>
      </c>
      <c r="F2126" s="102" t="s">
        <v>2510</v>
      </c>
      <c r="G2126" s="1">
        <v>51514.54</v>
      </c>
      <c r="H2126" s="1">
        <v>0</v>
      </c>
      <c r="I2126" s="1">
        <v>0</v>
      </c>
      <c r="J2126" s="1">
        <v>0</v>
      </c>
      <c r="K2126" s="1">
        <v>51514.54</v>
      </c>
      <c r="L2126" s="1">
        <v>51.514540000000004</v>
      </c>
      <c r="M2126" s="1"/>
      <c r="N2126" s="1" t="s">
        <v>1284</v>
      </c>
      <c r="O2126" s="38"/>
      <c r="P2126" s="38"/>
      <c r="AD2126"/>
      <c r="AE2126"/>
    </row>
    <row r="2127" spans="1:31" x14ac:dyDescent="0.35">
      <c r="A2127" s="106">
        <v>43616</v>
      </c>
      <c r="B2127" s="1" t="s">
        <v>1144</v>
      </c>
      <c r="C2127" s="1" t="s">
        <v>3017</v>
      </c>
      <c r="D2127" s="102" t="s">
        <v>2505</v>
      </c>
      <c r="E2127" s="102">
        <v>1889</v>
      </c>
      <c r="F2127" s="102" t="s">
        <v>2099</v>
      </c>
      <c r="G2127" s="1">
        <v>521985.21</v>
      </c>
      <c r="H2127" s="1">
        <v>0</v>
      </c>
      <c r="I2127" s="1">
        <v>0</v>
      </c>
      <c r="J2127" s="1">
        <v>0</v>
      </c>
      <c r="K2127" s="1">
        <v>521985.21</v>
      </c>
      <c r="L2127" s="1">
        <v>521.98521000000005</v>
      </c>
      <c r="M2127" s="1"/>
      <c r="N2127" s="1" t="s">
        <v>1284</v>
      </c>
      <c r="O2127" s="38"/>
      <c r="P2127" s="38"/>
      <c r="AD2127"/>
      <c r="AE2127"/>
    </row>
    <row r="2128" spans="1:31" x14ac:dyDescent="0.35">
      <c r="A2128" s="106">
        <v>43616</v>
      </c>
      <c r="B2128" s="1" t="s">
        <v>1144</v>
      </c>
      <c r="C2128" s="1" t="s">
        <v>3017</v>
      </c>
      <c r="D2128" s="102" t="s">
        <v>2505</v>
      </c>
      <c r="E2128" s="102">
        <v>1890</v>
      </c>
      <c r="F2128" s="102" t="s">
        <v>2506</v>
      </c>
      <c r="G2128" s="1">
        <v>164400.75</v>
      </c>
      <c r="H2128" s="1">
        <v>0</v>
      </c>
      <c r="I2128" s="1">
        <v>0</v>
      </c>
      <c r="J2128" s="1">
        <v>0</v>
      </c>
      <c r="K2128" s="1">
        <v>164400.75</v>
      </c>
      <c r="L2128" s="1">
        <v>164.40074999999999</v>
      </c>
      <c r="M2128" s="1"/>
      <c r="N2128" s="1" t="s">
        <v>1284</v>
      </c>
      <c r="O2128" s="38"/>
      <c r="P2128" s="38"/>
      <c r="AD2128"/>
      <c r="AE2128"/>
    </row>
    <row r="2129" spans="1:31" x14ac:dyDescent="0.35">
      <c r="A2129" s="106">
        <v>43616</v>
      </c>
      <c r="B2129" s="1" t="s">
        <v>1144</v>
      </c>
      <c r="C2129" s="1" t="s">
        <v>3017</v>
      </c>
      <c r="D2129" s="102" t="s">
        <v>2505</v>
      </c>
      <c r="E2129" s="102">
        <v>1891</v>
      </c>
      <c r="F2129" s="102" t="s">
        <v>2507</v>
      </c>
      <c r="G2129" s="1">
        <v>56456.91</v>
      </c>
      <c r="H2129" s="1">
        <v>0</v>
      </c>
      <c r="I2129" s="1">
        <v>0</v>
      </c>
      <c r="J2129" s="1">
        <v>0</v>
      </c>
      <c r="K2129" s="1">
        <v>56456.91</v>
      </c>
      <c r="L2129" s="1">
        <v>56.456910000000001</v>
      </c>
      <c r="M2129" s="1"/>
      <c r="N2129" s="1" t="s">
        <v>1284</v>
      </c>
      <c r="O2129" s="38"/>
      <c r="P2129" s="38"/>
      <c r="AD2129"/>
      <c r="AE2129"/>
    </row>
    <row r="2130" spans="1:31" x14ac:dyDescent="0.35">
      <c r="A2130" s="106">
        <v>43616</v>
      </c>
      <c r="B2130" s="1" t="s">
        <v>1144</v>
      </c>
      <c r="C2130" s="1" t="s">
        <v>3017</v>
      </c>
      <c r="D2130" s="102" t="s">
        <v>2512</v>
      </c>
      <c r="E2130" s="102">
        <v>1892</v>
      </c>
      <c r="F2130" s="102" t="s">
        <v>2514</v>
      </c>
      <c r="G2130" s="1">
        <v>120463.24</v>
      </c>
      <c r="H2130" s="1">
        <v>0</v>
      </c>
      <c r="I2130" s="1">
        <v>0</v>
      </c>
      <c r="J2130" s="1">
        <v>0</v>
      </c>
      <c r="K2130" s="1">
        <v>120463.24</v>
      </c>
      <c r="L2130" s="1">
        <v>120.46324</v>
      </c>
      <c r="M2130" s="1"/>
      <c r="N2130" s="1" t="s">
        <v>1284</v>
      </c>
      <c r="O2130" s="38"/>
      <c r="P2130" s="38"/>
      <c r="AD2130"/>
      <c r="AE2130"/>
    </row>
    <row r="2131" spans="1:31" x14ac:dyDescent="0.35">
      <c r="A2131" s="106">
        <v>43616</v>
      </c>
      <c r="B2131" s="1" t="s">
        <v>1144</v>
      </c>
      <c r="C2131" s="1" t="s">
        <v>3017</v>
      </c>
      <c r="D2131" s="102" t="s">
        <v>2512</v>
      </c>
      <c r="E2131" s="102">
        <v>1893</v>
      </c>
      <c r="F2131" s="102" t="s">
        <v>2515</v>
      </c>
      <c r="G2131" s="1">
        <v>71976.259999999995</v>
      </c>
      <c r="H2131" s="1">
        <v>0</v>
      </c>
      <c r="I2131" s="1">
        <v>0</v>
      </c>
      <c r="J2131" s="1">
        <v>0</v>
      </c>
      <c r="K2131" s="1">
        <v>71976.259999999995</v>
      </c>
      <c r="L2131" s="1">
        <v>71.976259999999996</v>
      </c>
      <c r="M2131" s="1"/>
      <c r="N2131" s="1" t="s">
        <v>1284</v>
      </c>
      <c r="O2131" s="38"/>
      <c r="P2131" s="38"/>
      <c r="AD2131"/>
      <c r="AE2131"/>
    </row>
    <row r="2132" spans="1:31" x14ac:dyDescent="0.35">
      <c r="A2132" s="106">
        <v>43616</v>
      </c>
      <c r="B2132" s="1" t="s">
        <v>1144</v>
      </c>
      <c r="C2132" s="1" t="s">
        <v>3017</v>
      </c>
      <c r="D2132" s="102" t="s">
        <v>2512</v>
      </c>
      <c r="E2132" s="102">
        <v>1894</v>
      </c>
      <c r="F2132" s="102" t="s">
        <v>2516</v>
      </c>
      <c r="G2132" s="1">
        <v>5400</v>
      </c>
      <c r="H2132" s="1">
        <v>0</v>
      </c>
      <c r="I2132" s="1">
        <v>0</v>
      </c>
      <c r="J2132" s="1">
        <v>0</v>
      </c>
      <c r="K2132" s="1">
        <v>5400</v>
      </c>
      <c r="L2132" s="1">
        <v>5.4</v>
      </c>
      <c r="M2132" s="1"/>
      <c r="N2132" s="1" t="s">
        <v>1284</v>
      </c>
      <c r="O2132" s="38"/>
      <c r="P2132" s="38"/>
      <c r="AD2132"/>
      <c r="AE2132"/>
    </row>
    <row r="2133" spans="1:31" x14ac:dyDescent="0.35">
      <c r="A2133" s="106">
        <v>43616</v>
      </c>
      <c r="B2133" s="1" t="s">
        <v>1144</v>
      </c>
      <c r="C2133" s="1" t="s">
        <v>3017</v>
      </c>
      <c r="D2133" s="102" t="s">
        <v>2512</v>
      </c>
      <c r="E2133" s="102">
        <v>1895</v>
      </c>
      <c r="F2133" s="102" t="s">
        <v>2100</v>
      </c>
      <c r="G2133" s="1">
        <v>121272.5</v>
      </c>
      <c r="H2133" s="1">
        <v>0</v>
      </c>
      <c r="I2133" s="1">
        <v>0</v>
      </c>
      <c r="J2133" s="1">
        <v>0</v>
      </c>
      <c r="K2133" s="1">
        <v>121272.5</v>
      </c>
      <c r="L2133" s="1">
        <v>121.27249999999999</v>
      </c>
      <c r="M2133" s="1"/>
      <c r="N2133" s="1" t="s">
        <v>1284</v>
      </c>
      <c r="O2133" s="38"/>
      <c r="P2133" s="38"/>
      <c r="AD2133"/>
      <c r="AE2133"/>
    </row>
    <row r="2134" spans="1:31" x14ac:dyDescent="0.35">
      <c r="A2134" s="106">
        <v>43616</v>
      </c>
      <c r="B2134" s="1" t="s">
        <v>1144</v>
      </c>
      <c r="C2134" s="1" t="s">
        <v>3017</v>
      </c>
      <c r="D2134" s="102" t="s">
        <v>2512</v>
      </c>
      <c r="E2134" s="102">
        <v>1896</v>
      </c>
      <c r="F2134" s="102" t="s">
        <v>2101</v>
      </c>
      <c r="G2134" s="1">
        <v>39172.18</v>
      </c>
      <c r="H2134" s="1">
        <v>0</v>
      </c>
      <c r="I2134" s="1">
        <v>0</v>
      </c>
      <c r="J2134" s="1">
        <v>0</v>
      </c>
      <c r="K2134" s="1">
        <v>39172.18</v>
      </c>
      <c r="L2134" s="1">
        <v>39.172179999999997</v>
      </c>
      <c r="M2134" s="1"/>
      <c r="N2134" s="1" t="s">
        <v>1284</v>
      </c>
      <c r="O2134" s="38"/>
      <c r="P2134" s="38"/>
      <c r="AD2134"/>
      <c r="AE2134"/>
    </row>
    <row r="2135" spans="1:31" x14ac:dyDescent="0.35">
      <c r="A2135" s="106">
        <v>43616</v>
      </c>
      <c r="B2135" s="1" t="s">
        <v>1144</v>
      </c>
      <c r="C2135" s="1" t="s">
        <v>3017</v>
      </c>
      <c r="D2135" s="102" t="s">
        <v>2512</v>
      </c>
      <c r="E2135" s="102">
        <v>1897</v>
      </c>
      <c r="F2135" s="102" t="s">
        <v>2513</v>
      </c>
      <c r="G2135" s="1">
        <v>2623476.1800000002</v>
      </c>
      <c r="H2135" s="1">
        <v>0</v>
      </c>
      <c r="I2135" s="1">
        <v>0</v>
      </c>
      <c r="J2135" s="1">
        <v>0</v>
      </c>
      <c r="K2135" s="1">
        <v>2623476.1800000002</v>
      </c>
      <c r="L2135" s="1">
        <v>2623.4761800000001</v>
      </c>
      <c r="M2135" s="1"/>
      <c r="N2135" s="1" t="s">
        <v>1284</v>
      </c>
      <c r="O2135" s="38"/>
      <c r="P2135" s="38"/>
      <c r="AD2135"/>
      <c r="AE2135"/>
    </row>
    <row r="2136" spans="1:31" x14ac:dyDescent="0.35">
      <c r="A2136" s="106">
        <v>43616</v>
      </c>
      <c r="B2136" s="1" t="s">
        <v>1144</v>
      </c>
      <c r="C2136" s="1" t="s">
        <v>3017</v>
      </c>
      <c r="D2136" s="102" t="s">
        <v>2512</v>
      </c>
      <c r="E2136" s="102">
        <v>1898</v>
      </c>
      <c r="F2136" s="102" t="s">
        <v>2102</v>
      </c>
      <c r="G2136" s="1">
        <v>14208618.6</v>
      </c>
      <c r="H2136" s="1">
        <v>0</v>
      </c>
      <c r="I2136" s="1">
        <v>0</v>
      </c>
      <c r="J2136" s="1">
        <v>0</v>
      </c>
      <c r="K2136" s="1">
        <v>14208618.6</v>
      </c>
      <c r="L2136" s="1">
        <v>14208.6186</v>
      </c>
      <c r="M2136" s="1"/>
      <c r="N2136" s="1" t="s">
        <v>1284</v>
      </c>
      <c r="O2136" s="38"/>
      <c r="P2136" s="38"/>
      <c r="AD2136"/>
      <c r="AE2136"/>
    </row>
    <row r="2137" spans="1:31" x14ac:dyDescent="0.35">
      <c r="A2137" s="106">
        <v>43616</v>
      </c>
      <c r="B2137" s="1"/>
      <c r="C2137" s="1" t="s">
        <v>3016</v>
      </c>
      <c r="D2137" s="102" t="s">
        <v>2517</v>
      </c>
      <c r="E2137" s="102">
        <v>571</v>
      </c>
      <c r="F2137" s="102" t="s">
        <v>2518</v>
      </c>
      <c r="G2137" s="1">
        <v>2172811479.2399998</v>
      </c>
      <c r="H2137" s="1">
        <v>0</v>
      </c>
      <c r="I2137" s="1">
        <v>0</v>
      </c>
      <c r="J2137" s="1">
        <v>0</v>
      </c>
      <c r="K2137" s="1">
        <v>2172811479.2399998</v>
      </c>
      <c r="L2137" s="1">
        <v>2172811.4792399998</v>
      </c>
      <c r="M2137" s="1"/>
      <c r="N2137" s="1"/>
      <c r="O2137" s="38"/>
      <c r="P2137" s="38"/>
      <c r="AD2137"/>
      <c r="AE2137"/>
    </row>
    <row r="2138" spans="1:31" x14ac:dyDescent="0.35">
      <c r="A2138" s="106">
        <v>43616</v>
      </c>
      <c r="B2138" s="1"/>
      <c r="C2138" s="1" t="s">
        <v>3016</v>
      </c>
      <c r="D2138" s="102" t="s">
        <v>2519</v>
      </c>
      <c r="E2138" s="102">
        <v>1959</v>
      </c>
      <c r="F2138" s="102" t="s">
        <v>3070</v>
      </c>
      <c r="G2138" s="1">
        <v>2172811479.2399998</v>
      </c>
      <c r="H2138" s="1">
        <v>0</v>
      </c>
      <c r="I2138" s="1">
        <v>0</v>
      </c>
      <c r="J2138" s="1">
        <v>0</v>
      </c>
      <c r="K2138" s="1">
        <v>2172811479.2399998</v>
      </c>
      <c r="L2138" s="1">
        <v>2172811.4792399998</v>
      </c>
      <c r="M2138" s="1"/>
      <c r="N2138" s="1"/>
      <c r="O2138" s="38"/>
      <c r="P2138" s="38"/>
      <c r="AD2138"/>
      <c r="AE2138"/>
    </row>
    <row r="2139" spans="1:31" x14ac:dyDescent="0.35">
      <c r="A2139" s="106">
        <v>43616</v>
      </c>
      <c r="B2139" s="1" t="s">
        <v>1145</v>
      </c>
      <c r="C2139" s="1" t="s">
        <v>3017</v>
      </c>
      <c r="D2139" s="102" t="s">
        <v>2519</v>
      </c>
      <c r="E2139" s="102">
        <v>572</v>
      </c>
      <c r="F2139" s="102" t="s">
        <v>2525</v>
      </c>
      <c r="G2139" s="1">
        <v>1621072052.5899999</v>
      </c>
      <c r="H2139" s="1">
        <v>0</v>
      </c>
      <c r="I2139" s="1">
        <v>0</v>
      </c>
      <c r="J2139" s="1">
        <v>0</v>
      </c>
      <c r="K2139" s="1">
        <v>1621072052.5899999</v>
      </c>
      <c r="L2139" s="1">
        <v>1621072.05259</v>
      </c>
      <c r="M2139" s="1"/>
      <c r="N2139" s="1" t="s">
        <v>3024</v>
      </c>
      <c r="O2139" s="38"/>
      <c r="P2139" s="38"/>
      <c r="AD2139"/>
      <c r="AE2139"/>
    </row>
    <row r="2140" spans="1:31" x14ac:dyDescent="0.35">
      <c r="A2140" s="106">
        <v>43616</v>
      </c>
      <c r="B2140" s="1" t="s">
        <v>1145</v>
      </c>
      <c r="C2140" s="1" t="s">
        <v>3017</v>
      </c>
      <c r="D2140" s="102" t="s">
        <v>2519</v>
      </c>
      <c r="E2140" s="102">
        <v>573</v>
      </c>
      <c r="F2140" s="102" t="s">
        <v>2109</v>
      </c>
      <c r="G2140" s="1">
        <v>10855371.869999999</v>
      </c>
      <c r="H2140" s="1">
        <v>0</v>
      </c>
      <c r="I2140" s="1">
        <v>0</v>
      </c>
      <c r="J2140" s="1">
        <v>0</v>
      </c>
      <c r="K2140" s="1">
        <v>10855371.869999999</v>
      </c>
      <c r="L2140" s="1">
        <v>10855.371869999999</v>
      </c>
      <c r="M2140" s="1"/>
      <c r="N2140" s="1" t="s">
        <v>3025</v>
      </c>
      <c r="O2140" s="38"/>
      <c r="P2140" s="38"/>
      <c r="AD2140"/>
      <c r="AE2140"/>
    </row>
    <row r="2141" spans="1:31" x14ac:dyDescent="0.35">
      <c r="A2141" s="106">
        <v>43616</v>
      </c>
      <c r="B2141" s="1" t="s">
        <v>1145</v>
      </c>
      <c r="C2141" s="1" t="s">
        <v>3017</v>
      </c>
      <c r="D2141" s="102" t="s">
        <v>2519</v>
      </c>
      <c r="E2141" s="102">
        <v>574</v>
      </c>
      <c r="F2141" s="102" t="s">
        <v>2523</v>
      </c>
      <c r="G2141" s="1">
        <v>7607.57</v>
      </c>
      <c r="H2141" s="1">
        <v>0</v>
      </c>
      <c r="I2141" s="1">
        <v>0</v>
      </c>
      <c r="J2141" s="1">
        <v>0</v>
      </c>
      <c r="K2141" s="1">
        <v>7607.57</v>
      </c>
      <c r="L2141" s="1">
        <v>7.6075699999999999</v>
      </c>
      <c r="M2141" s="1"/>
      <c r="N2141" s="1" t="s">
        <v>3025</v>
      </c>
      <c r="O2141" s="38"/>
      <c r="P2141" s="38"/>
      <c r="AD2141"/>
      <c r="AE2141"/>
    </row>
    <row r="2142" spans="1:31" x14ac:dyDescent="0.35">
      <c r="A2142" s="106">
        <v>43616</v>
      </c>
      <c r="B2142" s="1" t="s">
        <v>1145</v>
      </c>
      <c r="C2142" s="1" t="s">
        <v>3017</v>
      </c>
      <c r="D2142" s="102" t="s">
        <v>2519</v>
      </c>
      <c r="E2142" s="102">
        <v>575</v>
      </c>
      <c r="F2142" s="102" t="s">
        <v>2110</v>
      </c>
      <c r="G2142" s="1">
        <v>2314875.4900000002</v>
      </c>
      <c r="H2142" s="1">
        <v>0</v>
      </c>
      <c r="I2142" s="1">
        <v>0</v>
      </c>
      <c r="J2142" s="1">
        <v>0</v>
      </c>
      <c r="K2142" s="1">
        <v>2314875.4900000002</v>
      </c>
      <c r="L2142" s="1">
        <v>2314.8754900000004</v>
      </c>
      <c r="M2142" s="1"/>
      <c r="N2142" s="1" t="s">
        <v>3025</v>
      </c>
      <c r="O2142" s="38"/>
      <c r="P2142" s="38"/>
      <c r="AD2142"/>
      <c r="AE2142"/>
    </row>
    <row r="2143" spans="1:31" x14ac:dyDescent="0.35">
      <c r="A2143" s="106">
        <v>43616</v>
      </c>
      <c r="B2143" s="1" t="s">
        <v>1145</v>
      </c>
      <c r="C2143" s="1" t="s">
        <v>3017</v>
      </c>
      <c r="D2143" s="102" t="s">
        <v>2519</v>
      </c>
      <c r="E2143" s="102">
        <v>576</v>
      </c>
      <c r="F2143" s="102" t="s">
        <v>2524</v>
      </c>
      <c r="G2143" s="1">
        <v>259643.58</v>
      </c>
      <c r="H2143" s="1">
        <v>0</v>
      </c>
      <c r="I2143" s="1">
        <v>0</v>
      </c>
      <c r="J2143" s="1">
        <v>0</v>
      </c>
      <c r="K2143" s="1">
        <v>259643.58</v>
      </c>
      <c r="L2143" s="1">
        <v>259.64357999999999</v>
      </c>
      <c r="M2143" s="1"/>
      <c r="N2143" s="1" t="s">
        <v>3025</v>
      </c>
      <c r="O2143" s="38"/>
      <c r="P2143" s="38"/>
      <c r="AD2143"/>
      <c r="AE2143"/>
    </row>
    <row r="2144" spans="1:31" x14ac:dyDescent="0.35">
      <c r="A2144" s="106">
        <v>43616</v>
      </c>
      <c r="B2144" s="1" t="s">
        <v>1145</v>
      </c>
      <c r="C2144" s="1" t="s">
        <v>3017</v>
      </c>
      <c r="D2144" s="102" t="s">
        <v>2519</v>
      </c>
      <c r="E2144" s="102">
        <v>577</v>
      </c>
      <c r="F2144" s="102" t="s">
        <v>2520</v>
      </c>
      <c r="G2144" s="1">
        <v>39950.959999999999</v>
      </c>
      <c r="H2144" s="1">
        <v>0</v>
      </c>
      <c r="I2144" s="1">
        <v>0</v>
      </c>
      <c r="J2144" s="1">
        <v>0</v>
      </c>
      <c r="K2144" s="1">
        <v>39950.959999999999</v>
      </c>
      <c r="L2144" s="1">
        <v>39.950960000000002</v>
      </c>
      <c r="M2144" s="1"/>
      <c r="N2144" s="1" t="s">
        <v>3025</v>
      </c>
      <c r="O2144" s="38"/>
      <c r="P2144" s="38"/>
      <c r="AD2144"/>
      <c r="AE2144"/>
    </row>
    <row r="2145" spans="1:31" x14ac:dyDescent="0.35">
      <c r="A2145" s="106">
        <v>43616</v>
      </c>
      <c r="B2145" s="1" t="s">
        <v>1145</v>
      </c>
      <c r="C2145" s="1" t="s">
        <v>3017</v>
      </c>
      <c r="D2145" s="102" t="s">
        <v>2519</v>
      </c>
      <c r="E2145" s="102">
        <v>578</v>
      </c>
      <c r="F2145" s="102" t="s">
        <v>2521</v>
      </c>
      <c r="G2145" s="1">
        <v>1941082.32</v>
      </c>
      <c r="H2145" s="1">
        <v>0</v>
      </c>
      <c r="I2145" s="1">
        <v>0</v>
      </c>
      <c r="J2145" s="1">
        <v>0</v>
      </c>
      <c r="K2145" s="1">
        <v>1941082.32</v>
      </c>
      <c r="L2145" s="1">
        <v>1941.08232</v>
      </c>
      <c r="M2145" s="1"/>
      <c r="N2145" s="1" t="s">
        <v>3025</v>
      </c>
      <c r="O2145" s="38"/>
      <c r="P2145" s="38"/>
      <c r="AD2145"/>
      <c r="AE2145"/>
    </row>
    <row r="2146" spans="1:31" x14ac:dyDescent="0.35">
      <c r="A2146" s="106">
        <v>43616</v>
      </c>
      <c r="B2146" s="1" t="s">
        <v>1145</v>
      </c>
      <c r="C2146" s="1" t="s">
        <v>3017</v>
      </c>
      <c r="D2146" s="102" t="s">
        <v>2519</v>
      </c>
      <c r="E2146" s="102">
        <v>579</v>
      </c>
      <c r="F2146" s="102" t="s">
        <v>2520</v>
      </c>
      <c r="G2146" s="1">
        <v>12618172.24</v>
      </c>
      <c r="H2146" s="1">
        <v>0</v>
      </c>
      <c r="I2146" s="1">
        <v>0</v>
      </c>
      <c r="J2146" s="1">
        <v>0</v>
      </c>
      <c r="K2146" s="1">
        <v>12618172.24</v>
      </c>
      <c r="L2146" s="1">
        <v>12618.17224</v>
      </c>
      <c r="M2146" s="1"/>
      <c r="N2146" s="1" t="s">
        <v>3025</v>
      </c>
      <c r="O2146" s="38"/>
      <c r="P2146" s="38"/>
      <c r="AD2146"/>
      <c r="AE2146"/>
    </row>
    <row r="2147" spans="1:31" x14ac:dyDescent="0.35">
      <c r="A2147" s="106">
        <v>43616</v>
      </c>
      <c r="B2147" s="1" t="s">
        <v>1145</v>
      </c>
      <c r="C2147" s="1" t="s">
        <v>3017</v>
      </c>
      <c r="D2147" s="102" t="s">
        <v>2519</v>
      </c>
      <c r="E2147" s="102">
        <v>580</v>
      </c>
      <c r="F2147" s="102" t="s">
        <v>2522</v>
      </c>
      <c r="G2147" s="1">
        <v>523702722.62</v>
      </c>
      <c r="H2147" s="1">
        <v>0</v>
      </c>
      <c r="I2147" s="1">
        <v>0</v>
      </c>
      <c r="J2147" s="1">
        <v>0</v>
      </c>
      <c r="K2147" s="1">
        <v>523702722.62</v>
      </c>
      <c r="L2147" s="1">
        <v>523702.72262000002</v>
      </c>
      <c r="M2147" s="1"/>
      <c r="N2147" s="1" t="s">
        <v>3026</v>
      </c>
      <c r="O2147" s="38"/>
      <c r="P2147" s="38"/>
      <c r="AD2147"/>
      <c r="AE2147"/>
    </row>
    <row r="2148" spans="1:31" x14ac:dyDescent="0.35">
      <c r="A2148" s="106">
        <v>43616</v>
      </c>
      <c r="B2148" s="1"/>
      <c r="C2148" s="1" t="s">
        <v>3016</v>
      </c>
      <c r="D2148" s="102" t="s">
        <v>2526</v>
      </c>
      <c r="E2148" s="102">
        <v>581</v>
      </c>
      <c r="F2148" s="102" t="s">
        <v>2111</v>
      </c>
      <c r="G2148" s="1">
        <v>-41451297.710000001</v>
      </c>
      <c r="H2148" s="1">
        <v>0</v>
      </c>
      <c r="I2148" s="1">
        <v>797140.02</v>
      </c>
      <c r="J2148" s="1">
        <v>-797140.02</v>
      </c>
      <c r="K2148" s="1">
        <v>-42248437.729999997</v>
      </c>
      <c r="L2148" s="1">
        <v>-42248.437729999998</v>
      </c>
      <c r="M2148" s="1"/>
      <c r="N2148" s="1"/>
      <c r="O2148" s="38"/>
      <c r="P2148" s="38"/>
      <c r="AD2148"/>
      <c r="AE2148"/>
    </row>
    <row r="2149" spans="1:31" x14ac:dyDescent="0.35">
      <c r="A2149" s="106">
        <v>43616</v>
      </c>
      <c r="B2149" s="1"/>
      <c r="C2149" s="1" t="s">
        <v>3016</v>
      </c>
      <c r="D2149" s="102" t="s">
        <v>2527</v>
      </c>
      <c r="E2149" s="102">
        <v>1960</v>
      </c>
      <c r="F2149" s="102" t="s">
        <v>3071</v>
      </c>
      <c r="G2149" s="1">
        <v>-41451297.710000001</v>
      </c>
      <c r="H2149" s="1">
        <v>0</v>
      </c>
      <c r="I2149" s="1">
        <v>797140.02</v>
      </c>
      <c r="J2149" s="1">
        <v>-797140.02</v>
      </c>
      <c r="K2149" s="1">
        <v>-42248437.729999997</v>
      </c>
      <c r="L2149" s="1">
        <v>-42248.437729999998</v>
      </c>
      <c r="M2149" s="1"/>
      <c r="N2149" s="1"/>
      <c r="O2149" s="38"/>
      <c r="P2149" s="38"/>
      <c r="AD2149"/>
      <c r="AE2149"/>
    </row>
    <row r="2150" spans="1:31" x14ac:dyDescent="0.35">
      <c r="A2150" s="106">
        <v>43616</v>
      </c>
      <c r="B2150" s="1" t="s">
        <v>1145</v>
      </c>
      <c r="C2150" s="1" t="s">
        <v>3017</v>
      </c>
      <c r="D2150" s="102" t="s">
        <v>2527</v>
      </c>
      <c r="E2150" s="102">
        <v>582</v>
      </c>
      <c r="F2150" s="102" t="s">
        <v>2109</v>
      </c>
      <c r="G2150" s="1">
        <v>-940815.75</v>
      </c>
      <c r="H2150" s="1">
        <v>0</v>
      </c>
      <c r="I2150" s="1">
        <v>18092.29</v>
      </c>
      <c r="J2150" s="1">
        <v>-18092.29</v>
      </c>
      <c r="K2150" s="1">
        <v>-958908.04</v>
      </c>
      <c r="L2150" s="1">
        <v>-958.90804000000003</v>
      </c>
      <c r="M2150" s="1"/>
      <c r="N2150" s="1" t="s">
        <v>3018</v>
      </c>
      <c r="O2150" s="38"/>
      <c r="P2150" s="38"/>
      <c r="AD2150"/>
      <c r="AE2150"/>
    </row>
    <row r="2151" spans="1:31" x14ac:dyDescent="0.35">
      <c r="A2151" s="106">
        <v>43616</v>
      </c>
      <c r="B2151" s="1" t="s">
        <v>1145</v>
      </c>
      <c r="C2151" s="1" t="s">
        <v>3017</v>
      </c>
      <c r="D2151" s="102" t="s">
        <v>2527</v>
      </c>
      <c r="E2151" s="102">
        <v>583</v>
      </c>
      <c r="F2151" s="102" t="s">
        <v>2523</v>
      </c>
      <c r="G2151" s="1">
        <v>-1318.72</v>
      </c>
      <c r="H2151" s="1">
        <v>0</v>
      </c>
      <c r="I2151" s="1">
        <v>25.36</v>
      </c>
      <c r="J2151" s="1">
        <v>-25.36</v>
      </c>
      <c r="K2151" s="1">
        <v>-1344.08</v>
      </c>
      <c r="L2151" s="1">
        <v>-1.3440799999999999</v>
      </c>
      <c r="M2151" s="1"/>
      <c r="N2151" s="1" t="s">
        <v>3018</v>
      </c>
      <c r="O2151" s="38"/>
      <c r="P2151" s="38"/>
      <c r="AD2151"/>
      <c r="AE2151"/>
    </row>
    <row r="2152" spans="1:31" x14ac:dyDescent="0.35">
      <c r="A2152" s="106">
        <v>43616</v>
      </c>
      <c r="B2152" s="1" t="s">
        <v>1145</v>
      </c>
      <c r="C2152" s="1" t="s">
        <v>3017</v>
      </c>
      <c r="D2152" s="102" t="s">
        <v>2527</v>
      </c>
      <c r="E2152" s="102">
        <v>584</v>
      </c>
      <c r="F2152" s="102" t="s">
        <v>2110</v>
      </c>
      <c r="G2152" s="1">
        <v>-167520.07999999999</v>
      </c>
      <c r="H2152" s="1">
        <v>0</v>
      </c>
      <c r="I2152" s="1">
        <v>3221.54</v>
      </c>
      <c r="J2152" s="1">
        <v>-3221.54</v>
      </c>
      <c r="K2152" s="1">
        <v>-170741.62</v>
      </c>
      <c r="L2152" s="1">
        <v>-170.74161999999998</v>
      </c>
      <c r="M2152" s="1"/>
      <c r="N2152" s="1" t="s">
        <v>3018</v>
      </c>
      <c r="O2152" s="38"/>
      <c r="P2152" s="38"/>
      <c r="AD2152"/>
      <c r="AE2152"/>
    </row>
    <row r="2153" spans="1:31" x14ac:dyDescent="0.35">
      <c r="A2153" s="106">
        <v>43616</v>
      </c>
      <c r="B2153" s="1" t="s">
        <v>1145</v>
      </c>
      <c r="C2153" s="1" t="s">
        <v>3017</v>
      </c>
      <c r="D2153" s="102" t="s">
        <v>2527</v>
      </c>
      <c r="E2153" s="102">
        <v>585</v>
      </c>
      <c r="F2153" s="102" t="s">
        <v>2524</v>
      </c>
      <c r="G2153" s="1">
        <v>-112512.4</v>
      </c>
      <c r="H2153" s="1">
        <v>0</v>
      </c>
      <c r="I2153" s="1">
        <v>2163.6999999999998</v>
      </c>
      <c r="J2153" s="1">
        <v>-2163.6999999999998</v>
      </c>
      <c r="K2153" s="1">
        <v>-114676.1</v>
      </c>
      <c r="L2153" s="1">
        <v>-114.67610000000001</v>
      </c>
      <c r="M2153" s="1"/>
      <c r="N2153" s="1" t="s">
        <v>3018</v>
      </c>
      <c r="O2153" s="38"/>
      <c r="P2153" s="38"/>
      <c r="AD2153"/>
      <c r="AE2153"/>
    </row>
    <row r="2154" spans="1:31" x14ac:dyDescent="0.35">
      <c r="A2154" s="106">
        <v>43616</v>
      </c>
      <c r="B2154" s="1" t="s">
        <v>1145</v>
      </c>
      <c r="C2154" s="1" t="s">
        <v>3017</v>
      </c>
      <c r="D2154" s="102" t="s">
        <v>2527</v>
      </c>
      <c r="E2154" s="102">
        <v>586</v>
      </c>
      <c r="F2154" s="102" t="s">
        <v>2520</v>
      </c>
      <c r="G2154" s="1">
        <v>-2891.2</v>
      </c>
      <c r="H2154" s="1">
        <v>0</v>
      </c>
      <c r="I2154" s="1">
        <v>55.6</v>
      </c>
      <c r="J2154" s="1">
        <v>-55.6</v>
      </c>
      <c r="K2154" s="1">
        <v>-2946.8</v>
      </c>
      <c r="L2154" s="1">
        <v>-2.9468000000000001</v>
      </c>
      <c r="M2154" s="1"/>
      <c r="N2154" s="1" t="s">
        <v>3018</v>
      </c>
      <c r="O2154" s="38"/>
      <c r="P2154" s="38"/>
      <c r="AD2154"/>
      <c r="AE2154"/>
    </row>
    <row r="2155" spans="1:31" x14ac:dyDescent="0.35">
      <c r="A2155" s="106">
        <v>43616</v>
      </c>
      <c r="B2155" s="1" t="s">
        <v>1145</v>
      </c>
      <c r="C2155" s="1" t="s">
        <v>3017</v>
      </c>
      <c r="D2155" s="102" t="s">
        <v>2527</v>
      </c>
      <c r="E2155" s="102">
        <v>587</v>
      </c>
      <c r="F2155" s="102" t="s">
        <v>2521</v>
      </c>
      <c r="G2155" s="1">
        <v>-140469.68</v>
      </c>
      <c r="H2155" s="1">
        <v>0</v>
      </c>
      <c r="I2155" s="1">
        <v>2701.34</v>
      </c>
      <c r="J2155" s="1">
        <v>-2701.34</v>
      </c>
      <c r="K2155" s="1">
        <v>-143171.01999999999</v>
      </c>
      <c r="L2155" s="1">
        <v>-143.17102</v>
      </c>
      <c r="M2155" s="1"/>
      <c r="N2155" s="1" t="s">
        <v>3018</v>
      </c>
      <c r="O2155" s="38"/>
      <c r="P2155" s="38"/>
      <c r="AD2155"/>
      <c r="AE2155"/>
    </row>
    <row r="2156" spans="1:31" x14ac:dyDescent="0.35">
      <c r="A2156" s="106">
        <v>43616</v>
      </c>
      <c r="B2156" s="1" t="s">
        <v>1145</v>
      </c>
      <c r="C2156" s="1" t="s">
        <v>3017</v>
      </c>
      <c r="D2156" s="102" t="s">
        <v>2527</v>
      </c>
      <c r="E2156" s="102">
        <v>588</v>
      </c>
      <c r="F2156" s="102" t="s">
        <v>2520</v>
      </c>
      <c r="G2156" s="1">
        <v>-2187149.64</v>
      </c>
      <c r="H2156" s="1">
        <v>0</v>
      </c>
      <c r="I2156" s="1">
        <v>42060.57</v>
      </c>
      <c r="J2156" s="1">
        <v>-42060.57</v>
      </c>
      <c r="K2156" s="1">
        <v>-2229210.21</v>
      </c>
      <c r="L2156" s="1">
        <v>-2229.2102100000002</v>
      </c>
      <c r="M2156" s="1"/>
      <c r="N2156" s="1" t="s">
        <v>3018</v>
      </c>
      <c r="O2156" s="38"/>
      <c r="P2156" s="38"/>
      <c r="AD2156"/>
      <c r="AE2156"/>
    </row>
    <row r="2157" spans="1:31" x14ac:dyDescent="0.35">
      <c r="A2157" s="106">
        <v>43616</v>
      </c>
      <c r="B2157" s="1" t="s">
        <v>1145</v>
      </c>
      <c r="C2157" s="1" t="s">
        <v>3017</v>
      </c>
      <c r="D2157" s="102" t="s">
        <v>2527</v>
      </c>
      <c r="E2157" s="102">
        <v>589</v>
      </c>
      <c r="F2157" s="102" t="s">
        <v>2522</v>
      </c>
      <c r="G2157" s="1">
        <v>-37898620.240000002</v>
      </c>
      <c r="H2157" s="1">
        <v>0</v>
      </c>
      <c r="I2157" s="1">
        <v>728819.62</v>
      </c>
      <c r="J2157" s="1">
        <v>-728819.62</v>
      </c>
      <c r="K2157" s="1">
        <v>-38627439.859999999</v>
      </c>
      <c r="L2157" s="1">
        <v>-38627.439859999999</v>
      </c>
      <c r="M2157" s="1"/>
      <c r="N2157" s="1" t="s">
        <v>3027</v>
      </c>
      <c r="O2157" s="38"/>
      <c r="P2157" s="38"/>
      <c r="AD2157"/>
      <c r="AE2157"/>
    </row>
    <row r="2158" spans="1:31" x14ac:dyDescent="0.35">
      <c r="A2158" s="106">
        <v>43616</v>
      </c>
      <c r="B2158" s="1"/>
      <c r="C2158" s="1" t="s">
        <v>3016</v>
      </c>
      <c r="D2158" s="102" t="s">
        <v>2528</v>
      </c>
      <c r="E2158" s="102">
        <v>590</v>
      </c>
      <c r="F2158" s="102" t="s">
        <v>2529</v>
      </c>
      <c r="G2158" s="1">
        <v>46067518.899999999</v>
      </c>
      <c r="H2158" s="1">
        <v>76589.11</v>
      </c>
      <c r="I2158" s="1">
        <v>242404.59</v>
      </c>
      <c r="J2158" s="1">
        <v>-165815.47999999998</v>
      </c>
      <c r="K2158" s="1">
        <v>45901703.420000002</v>
      </c>
      <c r="L2158" s="1">
        <v>45901.703420000005</v>
      </c>
      <c r="M2158" s="1"/>
      <c r="N2158" s="1"/>
      <c r="O2158" s="38"/>
      <c r="P2158" s="38"/>
      <c r="AD2158"/>
      <c r="AE2158"/>
    </row>
    <row r="2159" spans="1:31" x14ac:dyDescent="0.35">
      <c r="A2159" s="106">
        <v>43616</v>
      </c>
      <c r="B2159" s="1"/>
      <c r="C2159" s="1" t="s">
        <v>3016</v>
      </c>
      <c r="D2159" s="102" t="s">
        <v>2530</v>
      </c>
      <c r="E2159" s="102">
        <v>591</v>
      </c>
      <c r="F2159" s="102" t="s">
        <v>2529</v>
      </c>
      <c r="G2159" s="1">
        <v>60428527.57</v>
      </c>
      <c r="H2159" s="1">
        <v>76589.11</v>
      </c>
      <c r="I2159" s="1">
        <v>0</v>
      </c>
      <c r="J2159" s="1">
        <v>76589.11</v>
      </c>
      <c r="K2159" s="1">
        <v>60505116.68</v>
      </c>
      <c r="L2159" s="1">
        <v>60505.116679999999</v>
      </c>
      <c r="M2159" s="1"/>
      <c r="N2159" s="1"/>
      <c r="O2159" s="38"/>
      <c r="P2159" s="38"/>
      <c r="AD2159"/>
      <c r="AE2159"/>
    </row>
    <row r="2160" spans="1:31" x14ac:dyDescent="0.35">
      <c r="A2160" s="106">
        <v>43616</v>
      </c>
      <c r="B2160" s="1"/>
      <c r="C2160" s="1" t="s">
        <v>3016</v>
      </c>
      <c r="D2160" s="102" t="s">
        <v>2531</v>
      </c>
      <c r="E2160" s="102">
        <v>595</v>
      </c>
      <c r="F2160" s="102" t="s">
        <v>2903</v>
      </c>
      <c r="G2160" s="1">
        <v>60428527.57</v>
      </c>
      <c r="H2160" s="1">
        <v>76589.11</v>
      </c>
      <c r="I2160" s="1">
        <v>0</v>
      </c>
      <c r="J2160" s="1">
        <v>76589.11</v>
      </c>
      <c r="K2160" s="1">
        <v>60505116.68</v>
      </c>
      <c r="L2160" s="1">
        <v>60505.116679999999</v>
      </c>
      <c r="M2160" s="1"/>
      <c r="N2160" s="1"/>
      <c r="O2160" s="38"/>
      <c r="P2160" s="38"/>
      <c r="AD2160"/>
      <c r="AE2160"/>
    </row>
    <row r="2161" spans="1:31" x14ac:dyDescent="0.35">
      <c r="A2161" s="106">
        <v>43616</v>
      </c>
      <c r="B2161" s="1" t="s">
        <v>1148</v>
      </c>
      <c r="C2161" s="1" t="s">
        <v>3017</v>
      </c>
      <c r="D2161" s="102" t="s">
        <v>2531</v>
      </c>
      <c r="E2161" s="102">
        <v>596</v>
      </c>
      <c r="F2161" s="102" t="s">
        <v>2112</v>
      </c>
      <c r="G2161" s="1">
        <v>8375688.7999999998</v>
      </c>
      <c r="H2161" s="1">
        <v>0</v>
      </c>
      <c r="I2161" s="1">
        <v>0</v>
      </c>
      <c r="J2161" s="1">
        <v>0</v>
      </c>
      <c r="K2161" s="1">
        <v>8375688.7999999998</v>
      </c>
      <c r="L2161" s="1">
        <v>8375.6887999999999</v>
      </c>
      <c r="M2161" s="1"/>
      <c r="N2161" s="1" t="s">
        <v>3028</v>
      </c>
      <c r="O2161" s="38"/>
      <c r="P2161" s="38"/>
      <c r="AD2161"/>
      <c r="AE2161"/>
    </row>
    <row r="2162" spans="1:31" x14ac:dyDescent="0.35">
      <c r="A2162" s="106">
        <v>43616</v>
      </c>
      <c r="B2162" s="1" t="s">
        <v>1148</v>
      </c>
      <c r="C2162" s="1" t="s">
        <v>3017</v>
      </c>
      <c r="D2162" s="102" t="s">
        <v>2531</v>
      </c>
      <c r="E2162" s="102">
        <v>597</v>
      </c>
      <c r="F2162" s="102" t="s">
        <v>2113</v>
      </c>
      <c r="G2162" s="1">
        <v>1244022.53</v>
      </c>
      <c r="H2162" s="1">
        <v>0</v>
      </c>
      <c r="I2162" s="1">
        <v>0</v>
      </c>
      <c r="J2162" s="1">
        <v>0</v>
      </c>
      <c r="K2162" s="1">
        <v>1244022.53</v>
      </c>
      <c r="L2162" s="1">
        <v>1244.02253</v>
      </c>
      <c r="M2162" s="1"/>
      <c r="N2162" s="1" t="s">
        <v>416</v>
      </c>
      <c r="O2162" s="38"/>
      <c r="P2162" s="38"/>
      <c r="AD2162"/>
      <c r="AE2162"/>
    </row>
    <row r="2163" spans="1:31" x14ac:dyDescent="0.35">
      <c r="A2163" s="106">
        <v>43616</v>
      </c>
      <c r="B2163" s="1" t="s">
        <v>1148</v>
      </c>
      <c r="C2163" s="1" t="s">
        <v>3017</v>
      </c>
      <c r="D2163" s="102" t="s">
        <v>2531</v>
      </c>
      <c r="E2163" s="102">
        <v>598</v>
      </c>
      <c r="F2163" s="102" t="s">
        <v>2114</v>
      </c>
      <c r="G2163" s="1">
        <v>700000</v>
      </c>
      <c r="H2163" s="1">
        <v>0</v>
      </c>
      <c r="I2163" s="1">
        <v>0</v>
      </c>
      <c r="J2163" s="1">
        <v>0</v>
      </c>
      <c r="K2163" s="1">
        <v>700000</v>
      </c>
      <c r="L2163" s="1">
        <v>700</v>
      </c>
      <c r="M2163" s="1"/>
      <c r="N2163" s="1" t="s">
        <v>1289</v>
      </c>
      <c r="O2163" s="38"/>
      <c r="P2163" s="38"/>
      <c r="AD2163"/>
      <c r="AE2163"/>
    </row>
    <row r="2164" spans="1:31" x14ac:dyDescent="0.35">
      <c r="A2164" s="106">
        <v>43616</v>
      </c>
      <c r="B2164" s="1" t="s">
        <v>1148</v>
      </c>
      <c r="C2164" s="1" t="s">
        <v>3017</v>
      </c>
      <c r="D2164" s="102" t="s">
        <v>2531</v>
      </c>
      <c r="E2164" s="102">
        <v>599</v>
      </c>
      <c r="F2164" s="102" t="s">
        <v>2115</v>
      </c>
      <c r="G2164" s="1">
        <v>149771.41</v>
      </c>
      <c r="H2164" s="1">
        <v>0</v>
      </c>
      <c r="I2164" s="1">
        <v>0</v>
      </c>
      <c r="J2164" s="1">
        <v>0</v>
      </c>
      <c r="K2164" s="1">
        <v>149771.41</v>
      </c>
      <c r="L2164" s="1">
        <v>149.77141</v>
      </c>
      <c r="M2164" s="1"/>
      <c r="N2164" s="1" t="s">
        <v>3028</v>
      </c>
      <c r="O2164" s="38"/>
      <c r="P2164" s="38"/>
      <c r="AD2164"/>
      <c r="AE2164"/>
    </row>
    <row r="2165" spans="1:31" x14ac:dyDescent="0.35">
      <c r="A2165" s="106">
        <v>43616</v>
      </c>
      <c r="B2165" s="1" t="s">
        <v>1148</v>
      </c>
      <c r="C2165" s="1" t="s">
        <v>3017</v>
      </c>
      <c r="D2165" s="102" t="s">
        <v>2531</v>
      </c>
      <c r="E2165" s="102">
        <v>601</v>
      </c>
      <c r="F2165" s="102" t="s">
        <v>2116</v>
      </c>
      <c r="G2165" s="1">
        <v>4700774.24</v>
      </c>
      <c r="H2165" s="1">
        <v>18052.759999999998</v>
      </c>
      <c r="I2165" s="1">
        <v>0</v>
      </c>
      <c r="J2165" s="1">
        <v>18052.759999999998</v>
      </c>
      <c r="K2165" s="1">
        <v>4718827</v>
      </c>
      <c r="L2165" s="1">
        <v>4718.8270000000002</v>
      </c>
      <c r="M2165" s="1"/>
      <c r="N2165" s="1" t="s">
        <v>3028</v>
      </c>
      <c r="O2165" s="38"/>
      <c r="P2165" s="38"/>
      <c r="AD2165"/>
      <c r="AE2165"/>
    </row>
    <row r="2166" spans="1:31" x14ac:dyDescent="0.35">
      <c r="A2166" s="106">
        <v>43616</v>
      </c>
      <c r="B2166" s="1" t="s">
        <v>1148</v>
      </c>
      <c r="C2166" s="1" t="s">
        <v>3017</v>
      </c>
      <c r="D2166" s="102" t="s">
        <v>2531</v>
      </c>
      <c r="E2166" s="102">
        <v>603</v>
      </c>
      <c r="F2166" s="102" t="s">
        <v>2117</v>
      </c>
      <c r="G2166" s="1">
        <v>14187623.130000001</v>
      </c>
      <c r="H2166" s="1">
        <v>0</v>
      </c>
      <c r="I2166" s="1">
        <v>0</v>
      </c>
      <c r="J2166" s="1">
        <v>0</v>
      </c>
      <c r="K2166" s="1">
        <v>14187623.130000001</v>
      </c>
      <c r="L2166" s="1">
        <v>14187.62313</v>
      </c>
      <c r="M2166" s="1"/>
      <c r="N2166" s="1" t="s">
        <v>1290</v>
      </c>
      <c r="O2166" s="38"/>
      <c r="P2166" s="38"/>
      <c r="AD2166"/>
      <c r="AE2166"/>
    </row>
    <row r="2167" spans="1:31" x14ac:dyDescent="0.35">
      <c r="A2167" s="106">
        <v>43616</v>
      </c>
      <c r="B2167" s="1" t="s">
        <v>1148</v>
      </c>
      <c r="C2167" s="1" t="s">
        <v>3017</v>
      </c>
      <c r="D2167" s="102" t="s">
        <v>2531</v>
      </c>
      <c r="E2167" s="102">
        <v>606</v>
      </c>
      <c r="F2167" s="102" t="s">
        <v>2118</v>
      </c>
      <c r="G2167" s="1">
        <v>26883287.379999999</v>
      </c>
      <c r="H2167" s="1">
        <v>58536.35</v>
      </c>
      <c r="I2167" s="1">
        <v>0</v>
      </c>
      <c r="J2167" s="1">
        <v>58536.35</v>
      </c>
      <c r="K2167" s="1">
        <v>26941823.73</v>
      </c>
      <c r="L2167" s="1">
        <v>26941.82373</v>
      </c>
      <c r="M2167" s="1"/>
      <c r="N2167" s="1" t="s">
        <v>323</v>
      </c>
      <c r="O2167" s="38"/>
      <c r="P2167" s="38"/>
      <c r="AD2167"/>
      <c r="AE2167"/>
    </row>
    <row r="2168" spans="1:31" x14ac:dyDescent="0.35">
      <c r="A2168" s="106">
        <v>43616</v>
      </c>
      <c r="B2168" s="1" t="s">
        <v>1148</v>
      </c>
      <c r="C2168" s="1" t="s">
        <v>3017</v>
      </c>
      <c r="D2168" s="102" t="s">
        <v>2531</v>
      </c>
      <c r="E2168" s="102">
        <v>607</v>
      </c>
      <c r="F2168" s="102" t="s">
        <v>2119</v>
      </c>
      <c r="G2168" s="1">
        <v>3824041.09</v>
      </c>
      <c r="H2168" s="1">
        <v>0</v>
      </c>
      <c r="I2168" s="1">
        <v>0</v>
      </c>
      <c r="J2168" s="1">
        <v>0</v>
      </c>
      <c r="K2168" s="1">
        <v>3824041.09</v>
      </c>
      <c r="L2168" s="1">
        <v>3824.0410899999997</v>
      </c>
      <c r="M2168" s="1"/>
      <c r="N2168" s="1" t="s">
        <v>3028</v>
      </c>
      <c r="O2168" s="38"/>
      <c r="P2168" s="38"/>
      <c r="AD2168"/>
      <c r="AE2168"/>
    </row>
    <row r="2169" spans="1:31" x14ac:dyDescent="0.35">
      <c r="A2169" s="106">
        <v>43616</v>
      </c>
      <c r="B2169" s="1" t="s">
        <v>1148</v>
      </c>
      <c r="C2169" s="1" t="s">
        <v>3017</v>
      </c>
      <c r="D2169" s="102" t="s">
        <v>2531</v>
      </c>
      <c r="E2169" s="102">
        <v>608</v>
      </c>
      <c r="F2169" s="102" t="s">
        <v>2121</v>
      </c>
      <c r="G2169" s="1">
        <v>363318.99</v>
      </c>
      <c r="H2169" s="1">
        <v>0</v>
      </c>
      <c r="I2169" s="1">
        <v>0</v>
      </c>
      <c r="J2169" s="1">
        <v>0</v>
      </c>
      <c r="K2169" s="1">
        <v>363318.99</v>
      </c>
      <c r="L2169" s="1">
        <v>363.31898999999999</v>
      </c>
      <c r="M2169" s="1"/>
      <c r="N2169" s="1" t="s">
        <v>3028</v>
      </c>
      <c r="O2169" s="38"/>
      <c r="P2169" s="38"/>
      <c r="AD2169"/>
      <c r="AE2169"/>
    </row>
    <row r="2170" spans="1:31" x14ac:dyDescent="0.35">
      <c r="A2170" s="106">
        <v>43616</v>
      </c>
      <c r="B2170" s="1"/>
      <c r="C2170" s="1" t="s">
        <v>3016</v>
      </c>
      <c r="D2170" s="102" t="s">
        <v>2532</v>
      </c>
      <c r="E2170" s="102">
        <v>610</v>
      </c>
      <c r="F2170" s="102" t="s">
        <v>2533</v>
      </c>
      <c r="G2170" s="1">
        <v>-14362881.1</v>
      </c>
      <c r="H2170" s="1">
        <v>0</v>
      </c>
      <c r="I2170" s="1">
        <v>242404.59</v>
      </c>
      <c r="J2170" s="1">
        <v>-242404.59</v>
      </c>
      <c r="K2170" s="1">
        <v>-14605285.689999999</v>
      </c>
      <c r="L2170" s="1">
        <v>-14605.285689999999</v>
      </c>
      <c r="M2170" s="1"/>
      <c r="N2170" s="1"/>
      <c r="O2170" s="38"/>
      <c r="P2170" s="38"/>
      <c r="AD2170"/>
      <c r="AE2170"/>
    </row>
    <row r="2171" spans="1:31" x14ac:dyDescent="0.35">
      <c r="A2171" s="106">
        <v>43616</v>
      </c>
      <c r="B2171" s="1"/>
      <c r="C2171" s="1" t="s">
        <v>3016</v>
      </c>
      <c r="D2171" s="102" t="s">
        <v>2534</v>
      </c>
      <c r="E2171" s="102">
        <v>611</v>
      </c>
      <c r="F2171" s="102" t="s">
        <v>2533</v>
      </c>
      <c r="G2171" s="1">
        <v>-14362881.1</v>
      </c>
      <c r="H2171" s="1">
        <v>0</v>
      </c>
      <c r="I2171" s="1">
        <v>242404.59</v>
      </c>
      <c r="J2171" s="1">
        <v>-242404.59</v>
      </c>
      <c r="K2171" s="1">
        <v>-14605285.689999999</v>
      </c>
      <c r="L2171" s="1">
        <v>-14605.285689999999</v>
      </c>
      <c r="M2171" s="1"/>
      <c r="N2171" s="1"/>
      <c r="O2171" s="38"/>
      <c r="P2171" s="38"/>
      <c r="AD2171"/>
      <c r="AE2171"/>
    </row>
    <row r="2172" spans="1:31" x14ac:dyDescent="0.35">
      <c r="A2172" s="106">
        <v>43616</v>
      </c>
      <c r="B2172" s="1" t="s">
        <v>1149</v>
      </c>
      <c r="C2172" s="1" t="s">
        <v>3017</v>
      </c>
      <c r="D2172" s="102" t="s">
        <v>2534</v>
      </c>
      <c r="E2172" s="102">
        <v>615</v>
      </c>
      <c r="F2172" s="102" t="s">
        <v>2122</v>
      </c>
      <c r="G2172" s="1">
        <v>-878932.39</v>
      </c>
      <c r="H2172" s="1">
        <v>0</v>
      </c>
      <c r="I2172" s="1">
        <v>0</v>
      </c>
      <c r="J2172" s="1">
        <v>0</v>
      </c>
      <c r="K2172" s="1">
        <v>-878932.39</v>
      </c>
      <c r="L2172" s="1">
        <v>-878.93239000000005</v>
      </c>
      <c r="M2172" s="1"/>
      <c r="N2172" s="1" t="s">
        <v>3029</v>
      </c>
      <c r="O2172" s="38"/>
      <c r="P2172" s="38"/>
      <c r="AD2172"/>
      <c r="AE2172"/>
    </row>
    <row r="2173" spans="1:31" x14ac:dyDescent="0.35">
      <c r="A2173" s="106">
        <v>43616</v>
      </c>
      <c r="B2173" s="1" t="s">
        <v>1149</v>
      </c>
      <c r="C2173" s="1" t="s">
        <v>3017</v>
      </c>
      <c r="D2173" s="102" t="s">
        <v>2534</v>
      </c>
      <c r="E2173" s="102">
        <v>616</v>
      </c>
      <c r="F2173" s="102" t="s">
        <v>2123</v>
      </c>
      <c r="G2173" s="1">
        <v>-4241864.3899999997</v>
      </c>
      <c r="H2173" s="1">
        <v>0</v>
      </c>
      <c r="I2173" s="1">
        <v>69616.149999999994</v>
      </c>
      <c r="J2173" s="1">
        <v>-69616.149999999994</v>
      </c>
      <c r="K2173" s="1">
        <v>-4311480.54</v>
      </c>
      <c r="L2173" s="1">
        <v>-4311.4805400000005</v>
      </c>
      <c r="M2173" s="1"/>
      <c r="N2173" s="1" t="s">
        <v>3029</v>
      </c>
      <c r="O2173" s="38"/>
      <c r="P2173" s="38"/>
      <c r="AD2173"/>
      <c r="AE2173"/>
    </row>
    <row r="2174" spans="1:31" x14ac:dyDescent="0.35">
      <c r="A2174" s="106">
        <v>43616</v>
      </c>
      <c r="B2174" s="1" t="s">
        <v>1149</v>
      </c>
      <c r="C2174" s="1" t="s">
        <v>3017</v>
      </c>
      <c r="D2174" s="102" t="s">
        <v>2534</v>
      </c>
      <c r="E2174" s="102">
        <v>617</v>
      </c>
      <c r="F2174" s="102" t="s">
        <v>2124</v>
      </c>
      <c r="G2174" s="1">
        <v>-643.07000000000005</v>
      </c>
      <c r="H2174" s="1">
        <v>0</v>
      </c>
      <c r="I2174" s="1">
        <v>0</v>
      </c>
      <c r="J2174" s="1">
        <v>0</v>
      </c>
      <c r="K2174" s="1">
        <v>-643.07000000000005</v>
      </c>
      <c r="L2174" s="1">
        <v>-0.64307000000000003</v>
      </c>
      <c r="M2174" s="1"/>
      <c r="N2174" s="1" t="s">
        <v>3029</v>
      </c>
      <c r="O2174" s="38"/>
      <c r="P2174" s="38"/>
      <c r="AD2174"/>
      <c r="AE2174"/>
    </row>
    <row r="2175" spans="1:31" x14ac:dyDescent="0.35">
      <c r="A2175" s="106">
        <v>43616</v>
      </c>
      <c r="B2175" s="1" t="s">
        <v>1149</v>
      </c>
      <c r="C2175" s="1" t="s">
        <v>3017</v>
      </c>
      <c r="D2175" s="102" t="s">
        <v>2534</v>
      </c>
      <c r="E2175" s="102">
        <v>618</v>
      </c>
      <c r="F2175" s="102" t="s">
        <v>2125</v>
      </c>
      <c r="G2175" s="1">
        <v>-23397.56</v>
      </c>
      <c r="H2175" s="1">
        <v>0</v>
      </c>
      <c r="I2175" s="1">
        <v>423.87</v>
      </c>
      <c r="J2175" s="1">
        <v>-423.87</v>
      </c>
      <c r="K2175" s="1">
        <v>-23821.43</v>
      </c>
      <c r="L2175" s="1">
        <v>-23.821429999999999</v>
      </c>
      <c r="M2175" s="1"/>
      <c r="N2175" s="1" t="s">
        <v>3029</v>
      </c>
      <c r="O2175" s="38"/>
      <c r="P2175" s="38"/>
      <c r="AD2175"/>
      <c r="AE2175"/>
    </row>
    <row r="2176" spans="1:31" x14ac:dyDescent="0.35">
      <c r="A2176" s="106">
        <v>43616</v>
      </c>
      <c r="B2176" s="1" t="s">
        <v>1149</v>
      </c>
      <c r="C2176" s="1" t="s">
        <v>3017</v>
      </c>
      <c r="D2176" s="102" t="s">
        <v>2534</v>
      </c>
      <c r="E2176" s="102">
        <v>619</v>
      </c>
      <c r="F2176" s="102" t="s">
        <v>2126</v>
      </c>
      <c r="G2176" s="1">
        <v>-577092.80000000005</v>
      </c>
      <c r="H2176" s="1">
        <v>0</v>
      </c>
      <c r="I2176" s="1">
        <v>12066.96</v>
      </c>
      <c r="J2176" s="1">
        <v>-12066.96</v>
      </c>
      <c r="K2176" s="1">
        <v>-589159.76</v>
      </c>
      <c r="L2176" s="1">
        <v>-589.15976000000001</v>
      </c>
      <c r="M2176" s="1"/>
      <c r="N2176" s="1" t="s">
        <v>3030</v>
      </c>
      <c r="O2176" s="38"/>
      <c r="P2176" s="38"/>
      <c r="AD2176"/>
      <c r="AE2176"/>
    </row>
    <row r="2177" spans="1:31" x14ac:dyDescent="0.35">
      <c r="A2177" s="106">
        <v>43616</v>
      </c>
      <c r="B2177" s="1" t="s">
        <v>1149</v>
      </c>
      <c r="C2177" s="1" t="s">
        <v>3017</v>
      </c>
      <c r="D2177" s="102" t="s">
        <v>2534</v>
      </c>
      <c r="E2177" s="102">
        <v>620</v>
      </c>
      <c r="F2177" s="102" t="s">
        <v>2127</v>
      </c>
      <c r="G2177" s="1">
        <v>-589166.32999999996</v>
      </c>
      <c r="H2177" s="1">
        <v>0</v>
      </c>
      <c r="I2177" s="1">
        <v>5833.33</v>
      </c>
      <c r="J2177" s="1">
        <v>-5833.33</v>
      </c>
      <c r="K2177" s="1">
        <v>-594999.66</v>
      </c>
      <c r="L2177" s="1">
        <v>-594.99966000000006</v>
      </c>
      <c r="M2177" s="1"/>
      <c r="N2177" s="1" t="s">
        <v>3031</v>
      </c>
      <c r="O2177" s="38"/>
      <c r="P2177" s="38"/>
      <c r="AD2177"/>
      <c r="AE2177"/>
    </row>
    <row r="2178" spans="1:31" x14ac:dyDescent="0.35">
      <c r="A2178" s="106">
        <v>43616</v>
      </c>
      <c r="B2178" s="1" t="s">
        <v>1149</v>
      </c>
      <c r="C2178" s="1" t="s">
        <v>3017</v>
      </c>
      <c r="D2178" s="102" t="s">
        <v>2534</v>
      </c>
      <c r="E2178" s="102">
        <v>621</v>
      </c>
      <c r="F2178" s="102" t="s">
        <v>2128</v>
      </c>
      <c r="G2178" s="1">
        <v>-7912.08</v>
      </c>
      <c r="H2178" s="1">
        <v>0</v>
      </c>
      <c r="I2178" s="1">
        <v>79.92</v>
      </c>
      <c r="J2178" s="1">
        <v>-79.92</v>
      </c>
      <c r="K2178" s="1">
        <v>-7992</v>
      </c>
      <c r="L2178" s="1">
        <v>-7.992</v>
      </c>
      <c r="M2178" s="1"/>
      <c r="N2178" s="1" t="s">
        <v>3029</v>
      </c>
      <c r="O2178" s="38"/>
      <c r="P2178" s="38"/>
      <c r="AD2178"/>
      <c r="AE2178"/>
    </row>
    <row r="2179" spans="1:31" x14ac:dyDescent="0.35">
      <c r="A2179" s="106">
        <v>43616</v>
      </c>
      <c r="B2179" s="1" t="s">
        <v>1149</v>
      </c>
      <c r="C2179" s="1" t="s">
        <v>3017</v>
      </c>
      <c r="D2179" s="102" t="s">
        <v>2534</v>
      </c>
      <c r="E2179" s="102">
        <v>625</v>
      </c>
      <c r="F2179" s="102" t="s">
        <v>2129</v>
      </c>
      <c r="G2179" s="1">
        <v>-1895902.6</v>
      </c>
      <c r="H2179" s="1">
        <v>0</v>
      </c>
      <c r="I2179" s="1">
        <v>36154.17</v>
      </c>
      <c r="J2179" s="1">
        <v>-36154.17</v>
      </c>
      <c r="K2179" s="1">
        <v>-1932056.77</v>
      </c>
      <c r="L2179" s="1">
        <v>-1932.0567699999999</v>
      </c>
      <c r="M2179" s="1"/>
      <c r="N2179" s="1" t="s">
        <v>3029</v>
      </c>
      <c r="O2179" s="38"/>
      <c r="P2179" s="38"/>
      <c r="AD2179"/>
      <c r="AE2179"/>
    </row>
    <row r="2180" spans="1:31" x14ac:dyDescent="0.35">
      <c r="A2180" s="106">
        <v>43616</v>
      </c>
      <c r="B2180" s="1" t="s">
        <v>1149</v>
      </c>
      <c r="C2180" s="1" t="s">
        <v>3017</v>
      </c>
      <c r="D2180" s="102" t="s">
        <v>2534</v>
      </c>
      <c r="E2180" s="102">
        <v>627</v>
      </c>
      <c r="F2180" s="102" t="s">
        <v>2130</v>
      </c>
      <c r="G2180" s="1">
        <v>-6147969.8799999999</v>
      </c>
      <c r="H2180" s="1">
        <v>0</v>
      </c>
      <c r="I2180" s="1">
        <v>118230.19</v>
      </c>
      <c r="J2180" s="1">
        <v>-118230.19</v>
      </c>
      <c r="K2180" s="1">
        <v>-6266200.0700000003</v>
      </c>
      <c r="L2180" s="1">
        <v>-6266.2000699999999</v>
      </c>
      <c r="M2180" s="1"/>
      <c r="N2180" s="1" t="s">
        <v>3032</v>
      </c>
      <c r="O2180" s="38"/>
      <c r="P2180" s="38"/>
      <c r="AD2180"/>
      <c r="AE2180"/>
    </row>
    <row r="2181" spans="1:31" x14ac:dyDescent="0.35">
      <c r="A2181" s="106">
        <v>43616</v>
      </c>
      <c r="B2181" s="1"/>
      <c r="C2181" s="1" t="s">
        <v>3016</v>
      </c>
      <c r="D2181" s="102" t="s">
        <v>2974</v>
      </c>
      <c r="E2181" s="102">
        <v>159</v>
      </c>
      <c r="F2181" s="102" t="s">
        <v>2097</v>
      </c>
      <c r="G2181" s="1">
        <v>1872.43</v>
      </c>
      <c r="H2181" s="1">
        <v>0</v>
      </c>
      <c r="I2181" s="1">
        <v>0</v>
      </c>
      <c r="J2181" s="1">
        <v>0</v>
      </c>
      <c r="K2181" s="1">
        <v>1872.43</v>
      </c>
      <c r="L2181" s="1">
        <v>1.87243</v>
      </c>
      <c r="M2181" s="1"/>
      <c r="N2181" s="1"/>
      <c r="O2181" s="38"/>
      <c r="P2181" s="38"/>
      <c r="AD2181"/>
      <c r="AE2181"/>
    </row>
    <row r="2182" spans="1:31" x14ac:dyDescent="0.35">
      <c r="A2182" s="106">
        <v>43616</v>
      </c>
      <c r="B2182" s="1"/>
      <c r="C2182" s="1" t="s">
        <v>3016</v>
      </c>
      <c r="D2182" s="102" t="s">
        <v>2535</v>
      </c>
      <c r="E2182" s="102">
        <v>160</v>
      </c>
      <c r="F2182" s="102" t="s">
        <v>2097</v>
      </c>
      <c r="G2182" s="1">
        <v>1872.43</v>
      </c>
      <c r="H2182" s="1">
        <v>0</v>
      </c>
      <c r="I2182" s="1">
        <v>0</v>
      </c>
      <c r="J2182" s="1">
        <v>0</v>
      </c>
      <c r="K2182" s="1">
        <v>1872.43</v>
      </c>
      <c r="L2182" s="1">
        <v>1.87243</v>
      </c>
      <c r="M2182" s="1"/>
      <c r="N2182" s="1"/>
      <c r="O2182" s="38"/>
      <c r="P2182" s="38"/>
      <c r="AD2182"/>
      <c r="AE2182"/>
    </row>
    <row r="2183" spans="1:31" x14ac:dyDescent="0.35">
      <c r="A2183" s="106">
        <v>43616</v>
      </c>
      <c r="B2183" s="1" t="s">
        <v>1148</v>
      </c>
      <c r="C2183" s="1" t="s">
        <v>3017</v>
      </c>
      <c r="D2183" s="102" t="s">
        <v>2535</v>
      </c>
      <c r="E2183" s="102">
        <v>161</v>
      </c>
      <c r="F2183" s="102" t="s">
        <v>2131</v>
      </c>
      <c r="G2183" s="1">
        <v>1872.43</v>
      </c>
      <c r="H2183" s="1">
        <v>0</v>
      </c>
      <c r="I2183" s="1">
        <v>0</v>
      </c>
      <c r="J2183" s="1">
        <v>0</v>
      </c>
      <c r="K2183" s="1">
        <v>1872.43</v>
      </c>
      <c r="L2183" s="1">
        <v>1.87243</v>
      </c>
      <c r="M2183" s="1"/>
      <c r="N2183" s="1" t="s">
        <v>3029</v>
      </c>
      <c r="O2183" s="38"/>
      <c r="P2183" s="38"/>
      <c r="AD2183"/>
      <c r="AE2183"/>
    </row>
    <row r="2184" spans="1:31" x14ac:dyDescent="0.35">
      <c r="A2184" s="106">
        <v>43616</v>
      </c>
      <c r="B2184" s="1"/>
      <c r="C2184" s="1" t="s">
        <v>3016</v>
      </c>
      <c r="D2184" s="102" t="s">
        <v>2536</v>
      </c>
      <c r="E2184" s="102">
        <v>628</v>
      </c>
      <c r="F2184" s="102" t="s">
        <v>2537</v>
      </c>
      <c r="G2184" s="1">
        <v>325942.09999999998</v>
      </c>
      <c r="H2184" s="1">
        <v>0</v>
      </c>
      <c r="I2184" s="1">
        <v>0</v>
      </c>
      <c r="J2184" s="1">
        <v>0</v>
      </c>
      <c r="K2184" s="1">
        <v>325942.09999999998</v>
      </c>
      <c r="L2184" s="1">
        <v>325.94209999999998</v>
      </c>
      <c r="M2184" s="1"/>
      <c r="N2184" s="1"/>
      <c r="O2184" s="38"/>
      <c r="P2184" s="38"/>
      <c r="AD2184"/>
      <c r="AE2184"/>
    </row>
    <row r="2185" spans="1:31" x14ac:dyDescent="0.35">
      <c r="A2185" s="106">
        <v>43616</v>
      </c>
      <c r="B2185" s="1"/>
      <c r="C2185" s="1" t="s">
        <v>3016</v>
      </c>
      <c r="D2185" s="102" t="s">
        <v>2538</v>
      </c>
      <c r="E2185" s="102">
        <v>629</v>
      </c>
      <c r="F2185" s="102" t="s">
        <v>2537</v>
      </c>
      <c r="G2185" s="1">
        <v>325942.09999999998</v>
      </c>
      <c r="H2185" s="1">
        <v>0</v>
      </c>
      <c r="I2185" s="1">
        <v>0</v>
      </c>
      <c r="J2185" s="1">
        <v>0</v>
      </c>
      <c r="K2185" s="1">
        <v>325942.09999999998</v>
      </c>
      <c r="L2185" s="1">
        <v>325.94209999999998</v>
      </c>
      <c r="M2185" s="1"/>
      <c r="N2185" s="1"/>
      <c r="O2185" s="38"/>
      <c r="P2185" s="38"/>
      <c r="AD2185"/>
      <c r="AE2185"/>
    </row>
    <row r="2186" spans="1:31" x14ac:dyDescent="0.35">
      <c r="A2186" s="106">
        <v>43616</v>
      </c>
      <c r="B2186" s="1"/>
      <c r="C2186" s="1" t="s">
        <v>3017</v>
      </c>
      <c r="D2186" s="102" t="s">
        <v>2539</v>
      </c>
      <c r="E2186" s="102">
        <v>632</v>
      </c>
      <c r="F2186" s="102" t="s">
        <v>2540</v>
      </c>
      <c r="G2186" s="1">
        <v>325942.09999999998</v>
      </c>
      <c r="H2186" s="1">
        <v>0</v>
      </c>
      <c r="I2186" s="1">
        <v>0</v>
      </c>
      <c r="J2186" s="1">
        <v>0</v>
      </c>
      <c r="K2186" s="1">
        <v>325942.09999999998</v>
      </c>
      <c r="L2186" s="1">
        <v>325.94209999999998</v>
      </c>
      <c r="M2186" s="1"/>
      <c r="N2186" s="1"/>
      <c r="O2186" s="38"/>
      <c r="P2186" s="38"/>
      <c r="AD2186"/>
      <c r="AE2186"/>
    </row>
    <row r="2187" spans="1:31" x14ac:dyDescent="0.35">
      <c r="A2187" s="106">
        <v>43616</v>
      </c>
      <c r="B2187" s="1"/>
      <c r="C2187" s="1" t="s">
        <v>3016</v>
      </c>
      <c r="D2187" s="102" t="s">
        <v>2541</v>
      </c>
      <c r="E2187" s="102">
        <v>645</v>
      </c>
      <c r="F2187" s="102" t="s">
        <v>2132</v>
      </c>
      <c r="G2187" s="1">
        <v>-5392321559.4899998</v>
      </c>
      <c r="H2187" s="1">
        <v>17880558.629999999</v>
      </c>
      <c r="I2187" s="1">
        <v>19800143.43</v>
      </c>
      <c r="J2187" s="1">
        <v>-1919584.8000000007</v>
      </c>
      <c r="K2187" s="1">
        <v>-5394241144.29</v>
      </c>
      <c r="L2187" s="1">
        <v>-5394241.1442900002</v>
      </c>
      <c r="M2187" s="1"/>
      <c r="N2187" s="1"/>
      <c r="O2187" s="38"/>
      <c r="P2187" s="38"/>
      <c r="AD2187"/>
      <c r="AE2187"/>
    </row>
    <row r="2188" spans="1:31" x14ac:dyDescent="0.35">
      <c r="A2188" s="106">
        <v>43616</v>
      </c>
      <c r="B2188" s="1"/>
      <c r="C2188" s="1" t="s">
        <v>3016</v>
      </c>
      <c r="D2188" s="102" t="s">
        <v>2542</v>
      </c>
      <c r="E2188" s="102">
        <v>646</v>
      </c>
      <c r="F2188" s="102" t="s">
        <v>2543</v>
      </c>
      <c r="G2188" s="1">
        <v>-135839670.61000001</v>
      </c>
      <c r="H2188" s="1">
        <v>15785832.02</v>
      </c>
      <c r="I2188" s="1">
        <v>18553499.920000002</v>
      </c>
      <c r="J2188" s="1">
        <v>-2767667.9000000022</v>
      </c>
      <c r="K2188" s="1">
        <v>-138607338.50999999</v>
      </c>
      <c r="L2188" s="1">
        <v>-138607.33851</v>
      </c>
      <c r="M2188" s="1"/>
      <c r="N2188" s="1"/>
      <c r="O2188" s="38"/>
      <c r="P2188" s="38"/>
      <c r="AD2188"/>
      <c r="AE2188"/>
    </row>
    <row r="2189" spans="1:31" x14ac:dyDescent="0.35">
      <c r="A2189" s="106">
        <v>43616</v>
      </c>
      <c r="B2189" s="1"/>
      <c r="C2189" s="1" t="s">
        <v>3016</v>
      </c>
      <c r="D2189" s="102" t="s">
        <v>2544</v>
      </c>
      <c r="E2189" s="102">
        <v>647</v>
      </c>
      <c r="F2189" s="102" t="s">
        <v>2545</v>
      </c>
      <c r="G2189" s="1">
        <v>-111066645.18000001</v>
      </c>
      <c r="H2189" s="1">
        <v>7432786.1799999997</v>
      </c>
      <c r="I2189" s="1">
        <v>9169946.1600000001</v>
      </c>
      <c r="J2189" s="1">
        <v>-1737159.9800000004</v>
      </c>
      <c r="K2189" s="1">
        <v>-112803805.16</v>
      </c>
      <c r="L2189" s="1">
        <v>-112803.80516</v>
      </c>
      <c r="M2189" s="1"/>
      <c r="N2189" s="1"/>
      <c r="O2189" s="38"/>
      <c r="P2189" s="38"/>
      <c r="AD2189"/>
      <c r="AE2189"/>
    </row>
    <row r="2190" spans="1:31" x14ac:dyDescent="0.35">
      <c r="A2190" s="106">
        <v>43616</v>
      </c>
      <c r="B2190" s="1"/>
      <c r="C2190" s="1" t="s">
        <v>3016</v>
      </c>
      <c r="D2190" s="102" t="s">
        <v>2546</v>
      </c>
      <c r="E2190" s="102">
        <v>648</v>
      </c>
      <c r="F2190" s="102" t="s">
        <v>2547</v>
      </c>
      <c r="G2190" s="1">
        <v>-111066645.18000001</v>
      </c>
      <c r="H2190" s="1">
        <v>7432786.1799999997</v>
      </c>
      <c r="I2190" s="1">
        <v>9169946.1600000001</v>
      </c>
      <c r="J2190" s="1">
        <v>-1737159.9800000004</v>
      </c>
      <c r="K2190" s="1">
        <v>-112803805.16</v>
      </c>
      <c r="L2190" s="1">
        <v>-112803.80516</v>
      </c>
      <c r="M2190" s="1"/>
      <c r="N2190" s="1"/>
      <c r="O2190" s="38"/>
      <c r="P2190" s="38"/>
      <c r="AD2190"/>
      <c r="AE2190"/>
    </row>
    <row r="2191" spans="1:31" x14ac:dyDescent="0.35">
      <c r="A2191" s="106">
        <v>43616</v>
      </c>
      <c r="B2191" s="1" t="s">
        <v>1154</v>
      </c>
      <c r="C2191" s="1" t="s">
        <v>3017</v>
      </c>
      <c r="D2191" s="102" t="s">
        <v>2548</v>
      </c>
      <c r="E2191" s="102">
        <v>649</v>
      </c>
      <c r="F2191" s="102" t="s">
        <v>2551</v>
      </c>
      <c r="G2191" s="1">
        <v>-30540.15</v>
      </c>
      <c r="H2191" s="1">
        <v>74734.179999999993</v>
      </c>
      <c r="I2191" s="1">
        <v>67599.89</v>
      </c>
      <c r="J2191" s="1">
        <v>7134.2899999999936</v>
      </c>
      <c r="K2191" s="1">
        <v>-23405.86</v>
      </c>
      <c r="L2191" s="1">
        <v>-23.405860000000001</v>
      </c>
      <c r="M2191" s="1"/>
      <c r="N2191" s="1"/>
      <c r="O2191" s="38"/>
      <c r="P2191" s="38"/>
      <c r="AD2191"/>
      <c r="AE2191"/>
    </row>
    <row r="2192" spans="1:31" x14ac:dyDescent="0.35">
      <c r="A2192" s="106">
        <v>43616</v>
      </c>
      <c r="B2192" s="1" t="s">
        <v>1154</v>
      </c>
      <c r="C2192" s="1" t="s">
        <v>3017</v>
      </c>
      <c r="D2192" s="102" t="s">
        <v>2548</v>
      </c>
      <c r="E2192" s="102">
        <v>650</v>
      </c>
      <c r="F2192" s="102" t="s">
        <v>2550</v>
      </c>
      <c r="G2192" s="1">
        <v>-0.01</v>
      </c>
      <c r="H2192" s="1">
        <v>6879.6</v>
      </c>
      <c r="I2192" s="1">
        <v>6879.6</v>
      </c>
      <c r="J2192" s="1">
        <v>0</v>
      </c>
      <c r="K2192" s="1">
        <v>-0.01</v>
      </c>
      <c r="L2192" s="1">
        <v>-1.0000000000000001E-5</v>
      </c>
      <c r="M2192" s="1"/>
      <c r="N2192" s="1"/>
      <c r="O2192" s="38"/>
      <c r="P2192" s="38"/>
      <c r="AD2192"/>
      <c r="AE2192"/>
    </row>
    <row r="2193" spans="1:31" x14ac:dyDescent="0.35">
      <c r="A2193" s="106">
        <v>43616</v>
      </c>
      <c r="B2193" s="1" t="s">
        <v>1154</v>
      </c>
      <c r="C2193" s="1" t="s">
        <v>3017</v>
      </c>
      <c r="D2193" s="102" t="s">
        <v>2548</v>
      </c>
      <c r="E2193" s="102">
        <v>651</v>
      </c>
      <c r="F2193" s="102" t="s">
        <v>2550</v>
      </c>
      <c r="G2193" s="1">
        <v>-111028344.81999999</v>
      </c>
      <c r="H2193" s="1">
        <v>7351172.4000000004</v>
      </c>
      <c r="I2193" s="1">
        <v>9095466.6699999999</v>
      </c>
      <c r="J2193" s="1">
        <v>-1744294.2699999996</v>
      </c>
      <c r="K2193" s="1">
        <v>-112772639.09</v>
      </c>
      <c r="L2193" s="1">
        <v>-112772.63909</v>
      </c>
      <c r="M2193" s="1"/>
      <c r="N2193" s="1"/>
      <c r="O2193" s="38"/>
      <c r="P2193" s="38"/>
      <c r="AD2193"/>
      <c r="AE2193"/>
    </row>
    <row r="2194" spans="1:31" x14ac:dyDescent="0.35">
      <c r="A2194" s="106">
        <v>43616</v>
      </c>
      <c r="B2194" s="1" t="s">
        <v>1154</v>
      </c>
      <c r="C2194" s="1" t="s">
        <v>3017</v>
      </c>
      <c r="D2194" s="102" t="s">
        <v>2548</v>
      </c>
      <c r="E2194" s="102">
        <v>652</v>
      </c>
      <c r="F2194" s="102" t="s">
        <v>2549</v>
      </c>
      <c r="G2194" s="1">
        <v>-7760.2</v>
      </c>
      <c r="H2194" s="1">
        <v>0</v>
      </c>
      <c r="I2194" s="1">
        <v>0</v>
      </c>
      <c r="J2194" s="1">
        <v>0</v>
      </c>
      <c r="K2194" s="1">
        <v>-7760.2</v>
      </c>
      <c r="L2194" s="1">
        <v>-7.7602000000000002</v>
      </c>
      <c r="M2194" s="1"/>
      <c r="N2194" s="1"/>
      <c r="O2194" s="38"/>
      <c r="P2194" s="38"/>
      <c r="AD2194"/>
      <c r="AE2194"/>
    </row>
    <row r="2195" spans="1:31" x14ac:dyDescent="0.35">
      <c r="A2195" s="106">
        <v>43616</v>
      </c>
      <c r="B2195" s="1"/>
      <c r="C2195" s="1" t="s">
        <v>3016</v>
      </c>
      <c r="D2195" s="102" t="s">
        <v>2552</v>
      </c>
      <c r="E2195" s="102">
        <v>674</v>
      </c>
      <c r="F2195" s="102" t="s">
        <v>2553</v>
      </c>
      <c r="G2195" s="1">
        <v>-6874081.8399999999</v>
      </c>
      <c r="H2195" s="1">
        <v>2048112.63</v>
      </c>
      <c r="I2195" s="1">
        <v>2512923.5099999998</v>
      </c>
      <c r="J2195" s="1">
        <v>-464810.87999999989</v>
      </c>
      <c r="K2195" s="1">
        <v>-7338892.7199999997</v>
      </c>
      <c r="L2195" s="1">
        <v>-7338.8927199999998</v>
      </c>
      <c r="M2195" s="1"/>
      <c r="N2195" s="1"/>
      <c r="O2195" s="38"/>
      <c r="P2195" s="38"/>
      <c r="AD2195"/>
      <c r="AE2195"/>
    </row>
    <row r="2196" spans="1:31" x14ac:dyDescent="0.35">
      <c r="A2196" s="106">
        <v>43616</v>
      </c>
      <c r="B2196" s="1"/>
      <c r="C2196" s="1" t="s">
        <v>3016</v>
      </c>
      <c r="D2196" s="102" t="s">
        <v>2554</v>
      </c>
      <c r="E2196" s="102">
        <v>675</v>
      </c>
      <c r="F2196" s="102" t="s">
        <v>2553</v>
      </c>
      <c r="G2196" s="1">
        <v>-6874081.8399999999</v>
      </c>
      <c r="H2196" s="1">
        <v>2048112.63</v>
      </c>
      <c r="I2196" s="1">
        <v>2512923.5099999998</v>
      </c>
      <c r="J2196" s="1">
        <v>-464810.87999999989</v>
      </c>
      <c r="K2196" s="1">
        <v>-7338892.7199999997</v>
      </c>
      <c r="L2196" s="1">
        <v>-7338.8927199999998</v>
      </c>
      <c r="M2196" s="1"/>
      <c r="N2196" s="1"/>
      <c r="O2196" s="38"/>
      <c r="P2196" s="38"/>
      <c r="AD2196"/>
      <c r="AE2196"/>
    </row>
    <row r="2197" spans="1:31" x14ac:dyDescent="0.35">
      <c r="A2197" s="106">
        <v>43616</v>
      </c>
      <c r="B2197" s="1" t="s">
        <v>1156</v>
      </c>
      <c r="C2197" s="1" t="s">
        <v>3017</v>
      </c>
      <c r="D2197" s="102" t="s">
        <v>2555</v>
      </c>
      <c r="E2197" s="102">
        <v>676</v>
      </c>
      <c r="F2197" s="102" t="s">
        <v>2559</v>
      </c>
      <c r="G2197" s="1">
        <v>-1660989.86</v>
      </c>
      <c r="H2197" s="1">
        <v>1661059.78</v>
      </c>
      <c r="I2197" s="1">
        <v>1613166.62</v>
      </c>
      <c r="J2197" s="1">
        <v>47893.159999999916</v>
      </c>
      <c r="K2197" s="1">
        <v>-1613096.7</v>
      </c>
      <c r="L2197" s="1">
        <v>-1613.0967000000001</v>
      </c>
      <c r="M2197" s="1"/>
      <c r="N2197" s="1" t="s">
        <v>3886</v>
      </c>
      <c r="O2197" s="38"/>
      <c r="P2197" s="38"/>
      <c r="AD2197"/>
      <c r="AE2197"/>
    </row>
    <row r="2198" spans="1:31" x14ac:dyDescent="0.35">
      <c r="A2198" s="106">
        <v>43616</v>
      </c>
      <c r="B2198" s="1" t="s">
        <v>1156</v>
      </c>
      <c r="C2198" s="1" t="s">
        <v>3017</v>
      </c>
      <c r="D2198" s="102" t="s">
        <v>2555</v>
      </c>
      <c r="E2198" s="102">
        <v>679</v>
      </c>
      <c r="F2198" s="102" t="s">
        <v>2558</v>
      </c>
      <c r="G2198" s="1">
        <v>-11149.65</v>
      </c>
      <c r="H2198" s="1">
        <v>16896.21</v>
      </c>
      <c r="I2198" s="1">
        <v>18096.53</v>
      </c>
      <c r="J2198" s="1">
        <v>-1200.3199999999997</v>
      </c>
      <c r="K2198" s="1">
        <v>-12349.97</v>
      </c>
      <c r="L2198" s="1">
        <v>-12.349969999999999</v>
      </c>
      <c r="M2198" s="1"/>
      <c r="N2198" s="1" t="s">
        <v>1015</v>
      </c>
      <c r="O2198" s="38"/>
      <c r="P2198" s="38"/>
      <c r="AD2198"/>
      <c r="AE2198"/>
    </row>
    <row r="2199" spans="1:31" x14ac:dyDescent="0.35">
      <c r="A2199" s="106">
        <v>43616</v>
      </c>
      <c r="B2199" s="1" t="s">
        <v>1156</v>
      </c>
      <c r="C2199" s="1" t="s">
        <v>3017</v>
      </c>
      <c r="D2199" s="102" t="s">
        <v>2555</v>
      </c>
      <c r="E2199" s="102">
        <v>680</v>
      </c>
      <c r="F2199" s="102" t="s">
        <v>2133</v>
      </c>
      <c r="G2199" s="1">
        <v>-300.54000000000002</v>
      </c>
      <c r="H2199" s="1">
        <v>17552.3</v>
      </c>
      <c r="I2199" s="1">
        <v>8776.15</v>
      </c>
      <c r="J2199" s="1">
        <v>8776.15</v>
      </c>
      <c r="K2199" s="1">
        <v>8475.61</v>
      </c>
      <c r="L2199" s="1">
        <v>8.4756100000000014</v>
      </c>
      <c r="M2199" s="1"/>
      <c r="N2199" s="1" t="s">
        <v>3886</v>
      </c>
      <c r="O2199" s="38"/>
      <c r="P2199" s="38"/>
      <c r="AD2199"/>
      <c r="AE2199"/>
    </row>
    <row r="2200" spans="1:31" x14ac:dyDescent="0.35">
      <c r="A2200" s="106">
        <v>43616</v>
      </c>
      <c r="B2200" s="1" t="s">
        <v>1157</v>
      </c>
      <c r="C2200" s="1" t="s">
        <v>3017</v>
      </c>
      <c r="D2200" s="102" t="s">
        <v>2555</v>
      </c>
      <c r="E2200" s="102">
        <v>682</v>
      </c>
      <c r="F2200" s="102" t="s">
        <v>2556</v>
      </c>
      <c r="G2200" s="1">
        <v>-3104302.55</v>
      </c>
      <c r="H2200" s="1">
        <v>256438.75</v>
      </c>
      <c r="I2200" s="1">
        <v>463327.12</v>
      </c>
      <c r="J2200" s="1">
        <v>-206888.37</v>
      </c>
      <c r="K2200" s="1">
        <v>-3311190.92</v>
      </c>
      <c r="L2200" s="1">
        <v>-3311.19092</v>
      </c>
      <c r="M2200" s="1"/>
      <c r="N2200" s="1"/>
      <c r="O2200" s="38"/>
      <c r="P2200" s="38"/>
      <c r="AD2200"/>
      <c r="AE2200"/>
    </row>
    <row r="2201" spans="1:31" x14ac:dyDescent="0.35">
      <c r="A2201" s="106">
        <v>43616</v>
      </c>
      <c r="B2201" s="1" t="s">
        <v>1157</v>
      </c>
      <c r="C2201" s="1" t="s">
        <v>3017</v>
      </c>
      <c r="D2201" s="102" t="s">
        <v>2555</v>
      </c>
      <c r="E2201" s="102">
        <v>683</v>
      </c>
      <c r="F2201" s="102" t="s">
        <v>2557</v>
      </c>
      <c r="G2201" s="1">
        <v>-756193.48</v>
      </c>
      <c r="H2201" s="1">
        <v>2839.92</v>
      </c>
      <c r="I2201" s="1">
        <v>199046.14</v>
      </c>
      <c r="J2201" s="1">
        <v>-196206.22</v>
      </c>
      <c r="K2201" s="1">
        <v>-952399.7</v>
      </c>
      <c r="L2201" s="1">
        <v>-952.39969999999994</v>
      </c>
      <c r="M2201" s="1"/>
      <c r="N2201" s="1"/>
      <c r="O2201" s="38"/>
      <c r="P2201" s="38"/>
      <c r="AD2201"/>
      <c r="AE2201"/>
    </row>
    <row r="2202" spans="1:31" x14ac:dyDescent="0.35">
      <c r="A2202" s="106">
        <v>43616</v>
      </c>
      <c r="B2202" s="1" t="s">
        <v>1157</v>
      </c>
      <c r="C2202" s="1" t="s">
        <v>3017</v>
      </c>
      <c r="D2202" s="102" t="s">
        <v>2561</v>
      </c>
      <c r="E2202" s="102">
        <v>685</v>
      </c>
      <c r="F2202" s="102" t="s">
        <v>2144</v>
      </c>
      <c r="G2202" s="1">
        <v>-810477.84</v>
      </c>
      <c r="H2202" s="1">
        <v>50057.05</v>
      </c>
      <c r="I2202" s="1">
        <v>85378.92</v>
      </c>
      <c r="J2202" s="1">
        <v>-35321.869999999995</v>
      </c>
      <c r="K2202" s="1">
        <v>-845799.71</v>
      </c>
      <c r="L2202" s="1">
        <v>-845.79971</v>
      </c>
      <c r="M2202" s="1"/>
      <c r="N2202" s="1"/>
      <c r="O2202" s="38"/>
      <c r="P2202" s="38"/>
      <c r="AD2202"/>
      <c r="AE2202"/>
    </row>
    <row r="2203" spans="1:31" x14ac:dyDescent="0.35">
      <c r="A2203" s="106">
        <v>43616</v>
      </c>
      <c r="B2203" s="1" t="s">
        <v>1157</v>
      </c>
      <c r="C2203" s="1" t="s">
        <v>3017</v>
      </c>
      <c r="D2203" s="102" t="s">
        <v>2561</v>
      </c>
      <c r="E2203" s="102">
        <v>686</v>
      </c>
      <c r="F2203" s="102" t="s">
        <v>2145</v>
      </c>
      <c r="G2203" s="1">
        <v>-229715.1</v>
      </c>
      <c r="H2203" s="1">
        <v>14525.08</v>
      </c>
      <c r="I2203" s="1">
        <v>24752.25</v>
      </c>
      <c r="J2203" s="1">
        <v>-10227.17</v>
      </c>
      <c r="K2203" s="1">
        <v>-239942.27</v>
      </c>
      <c r="L2203" s="1">
        <v>-239.94226999999998</v>
      </c>
      <c r="M2203" s="1"/>
      <c r="N2203" s="1"/>
      <c r="O2203" s="38"/>
      <c r="P2203" s="38"/>
      <c r="AD2203"/>
      <c r="AE2203"/>
    </row>
    <row r="2204" spans="1:31" x14ac:dyDescent="0.35">
      <c r="A2204" s="106">
        <v>43616</v>
      </c>
      <c r="B2204" s="1" t="s">
        <v>1157</v>
      </c>
      <c r="C2204" s="1" t="s">
        <v>3017</v>
      </c>
      <c r="D2204" s="102" t="s">
        <v>2561</v>
      </c>
      <c r="E2204" s="102">
        <v>687</v>
      </c>
      <c r="F2204" s="102" t="s">
        <v>2146</v>
      </c>
      <c r="G2204" s="1">
        <v>-212044.21</v>
      </c>
      <c r="H2204" s="1">
        <v>0</v>
      </c>
      <c r="I2204" s="1">
        <v>55029.49</v>
      </c>
      <c r="J2204" s="1">
        <v>-55029.49</v>
      </c>
      <c r="K2204" s="1">
        <v>-267073.7</v>
      </c>
      <c r="L2204" s="1">
        <v>-267.07370000000003</v>
      </c>
      <c r="M2204" s="1"/>
      <c r="N2204" s="1"/>
      <c r="O2204" s="38"/>
      <c r="P2204" s="38"/>
      <c r="AD2204"/>
      <c r="AE2204"/>
    </row>
    <row r="2205" spans="1:31" x14ac:dyDescent="0.35">
      <c r="A2205" s="106">
        <v>43616</v>
      </c>
      <c r="B2205" s="1" t="s">
        <v>1157</v>
      </c>
      <c r="C2205" s="1" t="s">
        <v>3017</v>
      </c>
      <c r="D2205" s="102" t="s">
        <v>2561</v>
      </c>
      <c r="E2205" s="102">
        <v>688</v>
      </c>
      <c r="F2205" s="102" t="s">
        <v>2147</v>
      </c>
      <c r="G2205" s="1">
        <v>-60154.35</v>
      </c>
      <c r="H2205" s="1">
        <v>0</v>
      </c>
      <c r="I2205" s="1">
        <v>15611.22</v>
      </c>
      <c r="J2205" s="1">
        <v>-15611.22</v>
      </c>
      <c r="K2205" s="1">
        <v>-75765.570000000007</v>
      </c>
      <c r="L2205" s="1">
        <v>-75.765570000000011</v>
      </c>
      <c r="M2205" s="1"/>
      <c r="N2205" s="1"/>
      <c r="O2205" s="38"/>
      <c r="P2205" s="38"/>
      <c r="AD2205"/>
      <c r="AE2205"/>
    </row>
    <row r="2206" spans="1:31" x14ac:dyDescent="0.35">
      <c r="A2206" s="106">
        <v>43616</v>
      </c>
      <c r="B2206" s="1" t="s">
        <v>1156</v>
      </c>
      <c r="C2206" s="1" t="s">
        <v>3017</v>
      </c>
      <c r="D2206" s="102" t="s">
        <v>2561</v>
      </c>
      <c r="E2206" s="102">
        <v>689</v>
      </c>
      <c r="F2206" s="102" t="s">
        <v>2562</v>
      </c>
      <c r="G2206" s="1">
        <v>-28754.26</v>
      </c>
      <c r="H2206" s="1">
        <v>28743.54</v>
      </c>
      <c r="I2206" s="1">
        <v>29739.07</v>
      </c>
      <c r="J2206" s="1">
        <v>-995.52999999999884</v>
      </c>
      <c r="K2206" s="1">
        <v>-29749.79</v>
      </c>
      <c r="L2206" s="1">
        <v>-29.749790000000001</v>
      </c>
      <c r="M2206" s="1"/>
      <c r="N2206" s="1" t="s">
        <v>1015</v>
      </c>
      <c r="O2206" s="38"/>
      <c r="P2206" s="38"/>
      <c r="AD2206"/>
      <c r="AE2206"/>
    </row>
    <row r="2207" spans="1:31" x14ac:dyDescent="0.35">
      <c r="A2207" s="106">
        <v>43616</v>
      </c>
      <c r="B2207" s="1"/>
      <c r="C2207" s="1" t="s">
        <v>3016</v>
      </c>
      <c r="D2207" s="102" t="s">
        <v>2563</v>
      </c>
      <c r="E2207" s="102">
        <v>691</v>
      </c>
      <c r="F2207" s="102" t="s">
        <v>2564</v>
      </c>
      <c r="G2207" s="1">
        <v>-8183550.9699999997</v>
      </c>
      <c r="H2207" s="1">
        <v>4310986.42</v>
      </c>
      <c r="I2207" s="1">
        <v>6652706.21</v>
      </c>
      <c r="J2207" s="1">
        <v>-2341719.79</v>
      </c>
      <c r="K2207" s="1">
        <v>-10525270.76</v>
      </c>
      <c r="L2207" s="1">
        <v>-10525.270759999999</v>
      </c>
      <c r="M2207" s="1"/>
      <c r="N2207" s="1"/>
      <c r="O2207" s="38"/>
      <c r="P2207" s="38"/>
      <c r="AD2207"/>
      <c r="AE2207"/>
    </row>
    <row r="2208" spans="1:31" x14ac:dyDescent="0.35">
      <c r="A2208" s="106">
        <v>43616</v>
      </c>
      <c r="B2208" s="1"/>
      <c r="C2208" s="1" t="s">
        <v>3016</v>
      </c>
      <c r="D2208" s="102" t="s">
        <v>2565</v>
      </c>
      <c r="E2208" s="102">
        <v>692</v>
      </c>
      <c r="F2208" s="102" t="s">
        <v>2566</v>
      </c>
      <c r="G2208" s="1">
        <v>-1337415.82</v>
      </c>
      <c r="H2208" s="1">
        <v>1338094.4099999999</v>
      </c>
      <c r="I2208" s="1">
        <v>1453095.68</v>
      </c>
      <c r="J2208" s="1">
        <v>-115001.27000000002</v>
      </c>
      <c r="K2208" s="1">
        <v>-1452417.09</v>
      </c>
      <c r="L2208" s="1">
        <v>-1452.4170900000001</v>
      </c>
      <c r="M2208" s="1"/>
      <c r="N2208" s="1"/>
      <c r="O2208" s="38"/>
      <c r="P2208" s="38"/>
      <c r="AD2208"/>
      <c r="AE2208"/>
    </row>
    <row r="2209" spans="1:31" x14ac:dyDescent="0.35">
      <c r="A2209" s="106">
        <v>43616</v>
      </c>
      <c r="B2209" s="1" t="s">
        <v>1156</v>
      </c>
      <c r="C2209" s="1" t="s">
        <v>3017</v>
      </c>
      <c r="D2209" s="102" t="s">
        <v>2567</v>
      </c>
      <c r="E2209" s="102">
        <v>693</v>
      </c>
      <c r="F2209" s="102" t="s">
        <v>2568</v>
      </c>
      <c r="G2209" s="1">
        <v>-1141978.74</v>
      </c>
      <c r="H2209" s="1">
        <v>1142657.33</v>
      </c>
      <c r="I2209" s="1">
        <v>1255063.82</v>
      </c>
      <c r="J2209" s="1">
        <v>-112406.48999999999</v>
      </c>
      <c r="K2209" s="1">
        <v>-1254385.23</v>
      </c>
      <c r="L2209" s="1">
        <v>-1254.3852300000001</v>
      </c>
      <c r="M2209" s="1"/>
      <c r="N2209" s="1" t="s">
        <v>1008</v>
      </c>
      <c r="O2209" s="38"/>
      <c r="P2209" s="38"/>
      <c r="AD2209"/>
      <c r="AE2209"/>
    </row>
    <row r="2210" spans="1:31" x14ac:dyDescent="0.35">
      <c r="A2210" s="106">
        <v>43616</v>
      </c>
      <c r="B2210" s="1" t="s">
        <v>1156</v>
      </c>
      <c r="C2210" s="1" t="s">
        <v>3017</v>
      </c>
      <c r="D2210" s="102" t="s">
        <v>2567</v>
      </c>
      <c r="E2210" s="102">
        <v>694</v>
      </c>
      <c r="F2210" s="102" t="s">
        <v>2569</v>
      </c>
      <c r="G2210" s="1">
        <v>-195437.08</v>
      </c>
      <c r="H2210" s="1">
        <v>195437.08</v>
      </c>
      <c r="I2210" s="1">
        <v>198031.86</v>
      </c>
      <c r="J2210" s="1">
        <v>-2594.7799999999988</v>
      </c>
      <c r="K2210" s="1">
        <v>-198031.86</v>
      </c>
      <c r="L2210" s="1">
        <v>-198.03185999999999</v>
      </c>
      <c r="M2210" s="1"/>
      <c r="N2210" s="1" t="s">
        <v>1009</v>
      </c>
      <c r="O2210" s="38"/>
      <c r="P2210" s="38"/>
      <c r="AD2210"/>
      <c r="AE2210"/>
    </row>
    <row r="2211" spans="1:31" x14ac:dyDescent="0.35">
      <c r="A2211" s="106">
        <v>43616</v>
      </c>
      <c r="B2211" s="1"/>
      <c r="C2211" s="1" t="s">
        <v>3016</v>
      </c>
      <c r="D2211" s="102" t="s">
        <v>2570</v>
      </c>
      <c r="E2211" s="102">
        <v>701</v>
      </c>
      <c r="F2211" s="102" t="s">
        <v>2571</v>
      </c>
      <c r="G2211" s="1">
        <v>-6846135.1500000004</v>
      </c>
      <c r="H2211" s="1">
        <v>2972892.01</v>
      </c>
      <c r="I2211" s="1">
        <v>5199610.53</v>
      </c>
      <c r="J2211" s="1">
        <v>-2226718.5200000005</v>
      </c>
      <c r="K2211" s="1">
        <v>-9072853.6699999999</v>
      </c>
      <c r="L2211" s="1">
        <v>-9072.8536700000004</v>
      </c>
      <c r="M2211" s="1"/>
      <c r="N2211" s="1"/>
      <c r="O2211" s="38"/>
      <c r="P2211" s="38"/>
      <c r="AD2211"/>
      <c r="AE2211"/>
    </row>
    <row r="2212" spans="1:31" x14ac:dyDescent="0.35">
      <c r="A2212" s="106">
        <v>43616</v>
      </c>
      <c r="B2212" s="1"/>
      <c r="C2212" s="1" t="s">
        <v>3016</v>
      </c>
      <c r="D2212" s="102" t="s">
        <v>2572</v>
      </c>
      <c r="E2212" s="102">
        <v>703</v>
      </c>
      <c r="F2212" s="102" t="s">
        <v>2577</v>
      </c>
      <c r="G2212" s="1">
        <v>-6498675.71</v>
      </c>
      <c r="H2212" s="1">
        <v>2178127.4700000002</v>
      </c>
      <c r="I2212" s="1">
        <v>4397518.8899999997</v>
      </c>
      <c r="J2212" s="1">
        <v>-2219391.4199999995</v>
      </c>
      <c r="K2212" s="1">
        <v>-8718067.1300000008</v>
      </c>
      <c r="L2212" s="1">
        <v>-8718.0671300000013</v>
      </c>
      <c r="M2212" s="1"/>
      <c r="N2212" s="1"/>
      <c r="O2212" s="38"/>
      <c r="P2212" s="38"/>
      <c r="AD2212"/>
      <c r="AE2212"/>
    </row>
    <row r="2213" spans="1:31" x14ac:dyDescent="0.35">
      <c r="A2213" s="106">
        <v>43616</v>
      </c>
      <c r="B2213" s="1" t="s">
        <v>1156</v>
      </c>
      <c r="C2213" s="1" t="s">
        <v>3017</v>
      </c>
      <c r="D2213" s="102" t="s">
        <v>2572</v>
      </c>
      <c r="E2213" s="102">
        <v>704</v>
      </c>
      <c r="F2213" s="102" t="s">
        <v>2574</v>
      </c>
      <c r="G2213" s="1">
        <v>0</v>
      </c>
      <c r="H2213" s="1">
        <v>287789.45</v>
      </c>
      <c r="I2213" s="1">
        <v>287789.45</v>
      </c>
      <c r="J2213" s="1">
        <v>0</v>
      </c>
      <c r="K2213" s="1">
        <v>0</v>
      </c>
      <c r="L2213" s="1">
        <v>0</v>
      </c>
      <c r="M2213" s="1"/>
      <c r="N2213" s="1" t="s">
        <v>3887</v>
      </c>
      <c r="O2213" s="38"/>
      <c r="P2213" s="38"/>
      <c r="AD2213"/>
      <c r="AE2213"/>
    </row>
    <row r="2214" spans="1:31" x14ac:dyDescent="0.35">
      <c r="A2214" s="106">
        <v>43616</v>
      </c>
      <c r="B2214" s="1" t="s">
        <v>1156</v>
      </c>
      <c r="C2214" s="1" t="s">
        <v>3017</v>
      </c>
      <c r="D2214" s="102" t="s">
        <v>2572</v>
      </c>
      <c r="E2214" s="102">
        <v>705</v>
      </c>
      <c r="F2214" s="102" t="s">
        <v>2573</v>
      </c>
      <c r="G2214" s="1">
        <v>0</v>
      </c>
      <c r="H2214" s="1">
        <v>1327585.2</v>
      </c>
      <c r="I2214" s="1">
        <v>1327585.2</v>
      </c>
      <c r="J2214" s="1">
        <v>0</v>
      </c>
      <c r="K2214" s="1">
        <v>0</v>
      </c>
      <c r="L2214" s="1">
        <v>0</v>
      </c>
      <c r="M2214" s="1"/>
      <c r="N2214" s="1" t="s">
        <v>3888</v>
      </c>
      <c r="O2214" s="38"/>
      <c r="P2214" s="38"/>
      <c r="AD2214"/>
      <c r="AE2214"/>
    </row>
    <row r="2215" spans="1:31" x14ac:dyDescent="0.35">
      <c r="A2215" s="106">
        <v>43616</v>
      </c>
      <c r="B2215" s="1" t="s">
        <v>1156</v>
      </c>
      <c r="C2215" s="1" t="s">
        <v>3017</v>
      </c>
      <c r="D2215" s="102" t="s">
        <v>2572</v>
      </c>
      <c r="E2215" s="102">
        <v>708</v>
      </c>
      <c r="F2215" s="102" t="s">
        <v>2142</v>
      </c>
      <c r="G2215" s="1">
        <v>-173246.12</v>
      </c>
      <c r="H2215" s="1">
        <v>150875.74</v>
      </c>
      <c r="I2215" s="1">
        <v>177338.63</v>
      </c>
      <c r="J2215" s="1">
        <v>-26462.890000000014</v>
      </c>
      <c r="K2215" s="1">
        <v>-199709.01</v>
      </c>
      <c r="L2215" s="1">
        <v>-199.70901000000001</v>
      </c>
      <c r="M2215" s="1"/>
      <c r="N2215" s="1" t="s">
        <v>3889</v>
      </c>
      <c r="O2215" s="38"/>
      <c r="P2215" s="38"/>
      <c r="AD2215"/>
      <c r="AE2215"/>
    </row>
    <row r="2216" spans="1:31" x14ac:dyDescent="0.35">
      <c r="A2216" s="106">
        <v>43616</v>
      </c>
      <c r="B2216" s="1" t="s">
        <v>1156</v>
      </c>
      <c r="C2216" s="1" t="s">
        <v>3017</v>
      </c>
      <c r="D2216" s="102" t="s">
        <v>2572</v>
      </c>
      <c r="E2216" s="102">
        <v>709</v>
      </c>
      <c r="F2216" s="102" t="s">
        <v>2335</v>
      </c>
      <c r="G2216" s="1">
        <v>-3972260.26</v>
      </c>
      <c r="H2216" s="1">
        <v>0</v>
      </c>
      <c r="I2216" s="1">
        <v>1592148.33</v>
      </c>
      <c r="J2216" s="1">
        <v>-1592148.33</v>
      </c>
      <c r="K2216" s="1">
        <v>-5564408.5899999999</v>
      </c>
      <c r="L2216" s="1">
        <v>-5564.40859</v>
      </c>
      <c r="M2216" s="1"/>
      <c r="N2216" s="1" t="s">
        <v>1011</v>
      </c>
      <c r="O2216" s="38"/>
      <c r="P2216" s="38"/>
      <c r="AD2216"/>
      <c r="AE2216"/>
    </row>
    <row r="2217" spans="1:31" x14ac:dyDescent="0.35">
      <c r="A2217" s="106">
        <v>43616</v>
      </c>
      <c r="B2217" s="1" t="s">
        <v>1156</v>
      </c>
      <c r="C2217" s="1" t="s">
        <v>3017</v>
      </c>
      <c r="D2217" s="102" t="s">
        <v>2572</v>
      </c>
      <c r="E2217" s="102">
        <v>710</v>
      </c>
      <c r="F2217" s="102" t="s">
        <v>2143</v>
      </c>
      <c r="G2217" s="1">
        <v>-1507029.29</v>
      </c>
      <c r="H2217" s="1">
        <v>0</v>
      </c>
      <c r="I2217" s="1">
        <v>573893.4</v>
      </c>
      <c r="J2217" s="1">
        <v>-573893.4</v>
      </c>
      <c r="K2217" s="1">
        <v>-2080922.69</v>
      </c>
      <c r="L2217" s="1">
        <v>-2080.9226899999999</v>
      </c>
      <c r="M2217" s="1"/>
      <c r="N2217" s="1" t="s">
        <v>1012</v>
      </c>
      <c r="O2217" s="38"/>
      <c r="P2217" s="38"/>
      <c r="AD2217"/>
      <c r="AE2217"/>
    </row>
    <row r="2218" spans="1:31" x14ac:dyDescent="0.35">
      <c r="A2218" s="106">
        <v>43616</v>
      </c>
      <c r="B2218" s="1" t="s">
        <v>1156</v>
      </c>
      <c r="C2218" s="1" t="s">
        <v>3017</v>
      </c>
      <c r="D2218" s="102" t="s">
        <v>2572</v>
      </c>
      <c r="E2218" s="102">
        <v>711</v>
      </c>
      <c r="F2218" s="102" t="s">
        <v>2136</v>
      </c>
      <c r="G2218" s="1">
        <v>-58218.99</v>
      </c>
      <c r="H2218" s="1">
        <v>43294.15</v>
      </c>
      <c r="I2218" s="1">
        <v>47415.87</v>
      </c>
      <c r="J2218" s="1">
        <v>-4121.7200000000012</v>
      </c>
      <c r="K2218" s="1">
        <v>-62340.71</v>
      </c>
      <c r="L2218" s="1">
        <v>-62.340710000000001</v>
      </c>
      <c r="M2218" s="1"/>
      <c r="N2218" s="1" t="s">
        <v>1010</v>
      </c>
      <c r="O2218" s="38"/>
      <c r="P2218" s="38"/>
      <c r="AD2218"/>
      <c r="AE2218"/>
    </row>
    <row r="2219" spans="1:31" x14ac:dyDescent="0.35">
      <c r="A2219" s="106">
        <v>43616</v>
      </c>
      <c r="B2219" s="1" t="s">
        <v>1156</v>
      </c>
      <c r="C2219" s="1" t="s">
        <v>3017</v>
      </c>
      <c r="D2219" s="102" t="s">
        <v>2572</v>
      </c>
      <c r="E2219" s="102">
        <v>712</v>
      </c>
      <c r="F2219" s="102" t="s">
        <v>2137</v>
      </c>
      <c r="G2219" s="1">
        <v>-4978.1400000000003</v>
      </c>
      <c r="H2219" s="1">
        <v>4833.72</v>
      </c>
      <c r="I2219" s="1">
        <v>0</v>
      </c>
      <c r="J2219" s="1">
        <v>4833.72</v>
      </c>
      <c r="K2219" s="1">
        <v>-144.41999999999999</v>
      </c>
      <c r="L2219" s="1">
        <v>-0.14441999999999999</v>
      </c>
      <c r="M2219" s="1"/>
      <c r="N2219" s="1" t="s">
        <v>1010</v>
      </c>
      <c r="O2219" s="38"/>
      <c r="P2219" s="38"/>
      <c r="AD2219"/>
      <c r="AE2219"/>
    </row>
    <row r="2220" spans="1:31" x14ac:dyDescent="0.35">
      <c r="A2220" s="106">
        <v>43616</v>
      </c>
      <c r="B2220" s="1" t="s">
        <v>1156</v>
      </c>
      <c r="C2220" s="1" t="s">
        <v>3017</v>
      </c>
      <c r="D2220" s="102" t="s">
        <v>2572</v>
      </c>
      <c r="E2220" s="102">
        <v>713</v>
      </c>
      <c r="F2220" s="102" t="s">
        <v>2138</v>
      </c>
      <c r="G2220" s="1">
        <v>-782942.91</v>
      </c>
      <c r="H2220" s="1">
        <v>363749.21</v>
      </c>
      <c r="I2220" s="1">
        <v>391348.01</v>
      </c>
      <c r="J2220" s="1">
        <v>-27598.799999999988</v>
      </c>
      <c r="K2220" s="1">
        <v>-810541.71</v>
      </c>
      <c r="L2220" s="1">
        <v>-810.54170999999997</v>
      </c>
      <c r="M2220" s="1"/>
      <c r="N2220" s="1" t="s">
        <v>1010</v>
      </c>
      <c r="O2220" s="38"/>
      <c r="P2220" s="38"/>
      <c r="AD2220"/>
      <c r="AE2220"/>
    </row>
    <row r="2221" spans="1:31" x14ac:dyDescent="0.35">
      <c r="A2221" s="106">
        <v>43616</v>
      </c>
      <c r="B2221" s="1"/>
      <c r="C2221" s="1" t="s">
        <v>3016</v>
      </c>
      <c r="D2221" s="102" t="s">
        <v>2572</v>
      </c>
      <c r="E2221" s="102">
        <v>718</v>
      </c>
      <c r="F2221" s="102" t="s">
        <v>3133</v>
      </c>
      <c r="G2221" s="1">
        <v>-750</v>
      </c>
      <c r="H2221" s="1">
        <v>0</v>
      </c>
      <c r="I2221" s="1">
        <v>0</v>
      </c>
      <c r="J2221" s="1">
        <v>0</v>
      </c>
      <c r="K2221" s="1">
        <v>-750</v>
      </c>
      <c r="L2221" s="1">
        <v>-0.75</v>
      </c>
      <c r="M2221" s="1"/>
      <c r="N2221" s="1"/>
      <c r="O2221" s="38"/>
      <c r="P2221" s="38"/>
      <c r="AD2221"/>
      <c r="AE2221"/>
    </row>
    <row r="2222" spans="1:31" x14ac:dyDescent="0.35">
      <c r="A2222" s="106">
        <v>43616</v>
      </c>
      <c r="B2222" s="1" t="s">
        <v>1156</v>
      </c>
      <c r="C2222" s="1" t="s">
        <v>3017</v>
      </c>
      <c r="D2222" s="102" t="s">
        <v>2572</v>
      </c>
      <c r="E2222" s="102">
        <v>719</v>
      </c>
      <c r="F2222" s="102" t="s">
        <v>2575</v>
      </c>
      <c r="G2222" s="1">
        <v>-750</v>
      </c>
      <c r="H2222" s="1">
        <v>0</v>
      </c>
      <c r="I2222" s="1">
        <v>0</v>
      </c>
      <c r="J2222" s="1">
        <v>0</v>
      </c>
      <c r="K2222" s="1">
        <v>-750</v>
      </c>
      <c r="L2222" s="1">
        <v>-0.75</v>
      </c>
      <c r="M2222" s="1"/>
      <c r="N2222" s="1" t="s">
        <v>1015</v>
      </c>
      <c r="O2222" s="38"/>
      <c r="P2222" s="38"/>
      <c r="AD2222"/>
      <c r="AE2222"/>
    </row>
    <row r="2223" spans="1:31" x14ac:dyDescent="0.35">
      <c r="A2223" s="106">
        <v>43616</v>
      </c>
      <c r="B2223" s="1"/>
      <c r="C2223" s="1" t="s">
        <v>3016</v>
      </c>
      <c r="D2223" s="102" t="s">
        <v>2572</v>
      </c>
      <c r="E2223" s="102">
        <v>720</v>
      </c>
      <c r="F2223" s="102" t="s">
        <v>2576</v>
      </c>
      <c r="G2223" s="1">
        <v>-346709.44</v>
      </c>
      <c r="H2223" s="1">
        <v>794764.54</v>
      </c>
      <c r="I2223" s="1">
        <v>802091.64</v>
      </c>
      <c r="J2223" s="1">
        <v>-7327.0999999999767</v>
      </c>
      <c r="K2223" s="1">
        <v>-354036.54</v>
      </c>
      <c r="L2223" s="1">
        <v>-354.03654</v>
      </c>
      <c r="M2223" s="1"/>
      <c r="N2223" s="1"/>
      <c r="O2223" s="38"/>
      <c r="P2223" s="38"/>
      <c r="AD2223"/>
      <c r="AE2223"/>
    </row>
    <row r="2224" spans="1:31" x14ac:dyDescent="0.35">
      <c r="A2224" s="106">
        <v>43616</v>
      </c>
      <c r="B2224" s="1" t="s">
        <v>1156</v>
      </c>
      <c r="C2224" s="1" t="s">
        <v>3017</v>
      </c>
      <c r="D2224" s="102" t="s">
        <v>2572</v>
      </c>
      <c r="E2224" s="102">
        <v>721</v>
      </c>
      <c r="F2224" s="102" t="s">
        <v>2140</v>
      </c>
      <c r="G2224" s="1">
        <v>-258385.31</v>
      </c>
      <c r="H2224" s="1">
        <v>436702.09</v>
      </c>
      <c r="I2224" s="1">
        <v>401834.58</v>
      </c>
      <c r="J2224" s="1">
        <v>34867.510000000009</v>
      </c>
      <c r="K2224" s="1">
        <v>-223517.8</v>
      </c>
      <c r="L2224" s="1">
        <v>-223.51779999999999</v>
      </c>
      <c r="M2224" s="1"/>
      <c r="N2224" s="1" t="s">
        <v>1013</v>
      </c>
      <c r="O2224" s="38"/>
      <c r="P2224" s="38"/>
      <c r="AD2224"/>
      <c r="AE2224"/>
    </row>
    <row r="2225" spans="1:31" x14ac:dyDescent="0.35">
      <c r="A2225" s="106">
        <v>43616</v>
      </c>
      <c r="B2225" s="1" t="s">
        <v>1156</v>
      </c>
      <c r="C2225" s="1" t="s">
        <v>3017</v>
      </c>
      <c r="D2225" s="102" t="s">
        <v>2572</v>
      </c>
      <c r="E2225" s="102">
        <v>722</v>
      </c>
      <c r="F2225" s="102" t="s">
        <v>2141</v>
      </c>
      <c r="G2225" s="1">
        <v>-88324.13</v>
      </c>
      <c r="H2225" s="1">
        <v>358062.45</v>
      </c>
      <c r="I2225" s="1">
        <v>400257.06</v>
      </c>
      <c r="J2225" s="1">
        <v>-42194.609999999986</v>
      </c>
      <c r="K2225" s="1">
        <v>-130518.74</v>
      </c>
      <c r="L2225" s="1">
        <v>-130.51874000000001</v>
      </c>
      <c r="M2225" s="1"/>
      <c r="N2225" s="1" t="s">
        <v>1014</v>
      </c>
      <c r="O2225" s="38"/>
      <c r="P2225" s="38"/>
      <c r="AD2225"/>
      <c r="AE2225"/>
    </row>
    <row r="2226" spans="1:31" x14ac:dyDescent="0.35">
      <c r="A2226" s="106">
        <v>43616</v>
      </c>
      <c r="B2226" s="1"/>
      <c r="C2226" s="1" t="s">
        <v>3016</v>
      </c>
      <c r="D2226" s="102" t="s">
        <v>2580</v>
      </c>
      <c r="E2226" s="102">
        <v>729</v>
      </c>
      <c r="F2226" s="102" t="s">
        <v>2581</v>
      </c>
      <c r="G2226" s="1">
        <v>-0.3</v>
      </c>
      <c r="H2226" s="1">
        <v>0</v>
      </c>
      <c r="I2226" s="1">
        <v>0</v>
      </c>
      <c r="J2226" s="1">
        <v>0</v>
      </c>
      <c r="K2226" s="1">
        <v>-0.3</v>
      </c>
      <c r="L2226" s="1">
        <v>-2.9999999999999997E-4</v>
      </c>
      <c r="M2226" s="1"/>
      <c r="N2226" s="1"/>
      <c r="O2226" s="38"/>
      <c r="P2226" s="38"/>
      <c r="AD2226"/>
      <c r="AE2226"/>
    </row>
    <row r="2227" spans="1:31" x14ac:dyDescent="0.35">
      <c r="A2227" s="106">
        <v>43616</v>
      </c>
      <c r="B2227" s="1"/>
      <c r="C2227" s="1" t="s">
        <v>3016</v>
      </c>
      <c r="D2227" s="102" t="s">
        <v>2582</v>
      </c>
      <c r="E2227" s="102">
        <v>730</v>
      </c>
      <c r="F2227" s="102" t="s">
        <v>2581</v>
      </c>
      <c r="G2227" s="1">
        <v>-0.3</v>
      </c>
      <c r="H2227" s="1">
        <v>0</v>
      </c>
      <c r="I2227" s="1">
        <v>0</v>
      </c>
      <c r="J2227" s="1">
        <v>0</v>
      </c>
      <c r="K2227" s="1">
        <v>-0.3</v>
      </c>
      <c r="L2227" s="1">
        <v>-2.9999999999999997E-4</v>
      </c>
      <c r="M2227" s="1"/>
      <c r="N2227" s="1"/>
      <c r="O2227" s="38"/>
      <c r="P2227" s="38"/>
      <c r="AD2227"/>
      <c r="AE2227"/>
    </row>
    <row r="2228" spans="1:31" x14ac:dyDescent="0.35">
      <c r="A2228" s="106">
        <v>43616</v>
      </c>
      <c r="B2228" s="1" t="s">
        <v>1160</v>
      </c>
      <c r="C2228" s="1" t="s">
        <v>3017</v>
      </c>
      <c r="D2228" s="102" t="s">
        <v>2583</v>
      </c>
      <c r="E2228" s="102">
        <v>734</v>
      </c>
      <c r="F2228" s="102" t="s">
        <v>2584</v>
      </c>
      <c r="G2228" s="1">
        <v>-0.3</v>
      </c>
      <c r="H2228" s="1">
        <v>0</v>
      </c>
      <c r="I2228" s="1">
        <v>0</v>
      </c>
      <c r="J2228" s="1">
        <v>0</v>
      </c>
      <c r="K2228" s="1">
        <v>-0.3</v>
      </c>
      <c r="L2228" s="1">
        <v>-2.9999999999999997E-4</v>
      </c>
      <c r="M2228" s="1"/>
      <c r="N2228" s="1"/>
      <c r="O2228" s="38"/>
      <c r="P2228" s="38"/>
      <c r="AD2228"/>
      <c r="AE2228"/>
    </row>
    <row r="2229" spans="1:31" x14ac:dyDescent="0.35">
      <c r="A2229" s="106">
        <v>43616</v>
      </c>
      <c r="B2229" s="1"/>
      <c r="C2229" s="1" t="s">
        <v>3016</v>
      </c>
      <c r="D2229" s="102" t="s">
        <v>2585</v>
      </c>
      <c r="E2229" s="102">
        <v>744</v>
      </c>
      <c r="F2229" s="102" t="s">
        <v>2586</v>
      </c>
      <c r="G2229" s="1">
        <v>-8861694.1600000001</v>
      </c>
      <c r="H2229" s="1">
        <v>1980727.59</v>
      </c>
      <c r="I2229" s="1">
        <v>191231.35999999999</v>
      </c>
      <c r="J2229" s="1">
        <v>1789496.23</v>
      </c>
      <c r="K2229" s="1">
        <v>-7072197.9299999997</v>
      </c>
      <c r="L2229" s="1">
        <v>-7072.1979299999994</v>
      </c>
      <c r="M2229" s="1"/>
      <c r="N2229" s="1"/>
      <c r="O2229" s="38"/>
      <c r="P2229" s="38"/>
      <c r="AD2229"/>
      <c r="AE2229"/>
    </row>
    <row r="2230" spans="1:31" x14ac:dyDescent="0.35">
      <c r="A2230" s="106">
        <v>43616</v>
      </c>
      <c r="B2230" s="1"/>
      <c r="C2230" s="1" t="s">
        <v>3016</v>
      </c>
      <c r="D2230" s="102" t="s">
        <v>2587</v>
      </c>
      <c r="E2230" s="102">
        <v>749</v>
      </c>
      <c r="F2230" s="102" t="s">
        <v>2588</v>
      </c>
      <c r="G2230" s="1">
        <v>-3784564.1</v>
      </c>
      <c r="H2230" s="1">
        <v>0</v>
      </c>
      <c r="I2230" s="1">
        <v>4946.9399999999996</v>
      </c>
      <c r="J2230" s="1">
        <v>-4946.9399999999996</v>
      </c>
      <c r="K2230" s="1">
        <v>-3789511.04</v>
      </c>
      <c r="L2230" s="1">
        <v>-3789.5110399999999</v>
      </c>
      <c r="M2230" s="1"/>
      <c r="N2230" s="1"/>
      <c r="O2230" s="38"/>
      <c r="P2230" s="38"/>
      <c r="AD2230"/>
      <c r="AE2230"/>
    </row>
    <row r="2231" spans="1:31" x14ac:dyDescent="0.35">
      <c r="A2231" s="106">
        <v>43616</v>
      </c>
      <c r="B2231" s="1"/>
      <c r="C2231" s="1" t="s">
        <v>3016</v>
      </c>
      <c r="D2231" s="102" t="s">
        <v>2589</v>
      </c>
      <c r="E2231" s="102">
        <v>750</v>
      </c>
      <c r="F2231" s="102" t="s">
        <v>3072</v>
      </c>
      <c r="G2231" s="1">
        <v>-3784564.1</v>
      </c>
      <c r="H2231" s="1">
        <v>0</v>
      </c>
      <c r="I2231" s="1">
        <v>4946.9399999999996</v>
      </c>
      <c r="J2231" s="1">
        <v>-4946.9399999999996</v>
      </c>
      <c r="K2231" s="1">
        <v>-3789511.04</v>
      </c>
      <c r="L2231" s="1">
        <v>-3789.5110399999999</v>
      </c>
      <c r="M2231" s="1"/>
      <c r="N2231" s="1"/>
      <c r="O2231" s="38"/>
      <c r="P2231" s="38"/>
      <c r="AD2231"/>
      <c r="AE2231"/>
    </row>
    <row r="2232" spans="1:31" x14ac:dyDescent="0.35">
      <c r="A2232" s="106">
        <v>43616</v>
      </c>
      <c r="B2232" s="1" t="s">
        <v>1155</v>
      </c>
      <c r="C2232" s="1" t="s">
        <v>3017</v>
      </c>
      <c r="D2232" s="102" t="s">
        <v>2589</v>
      </c>
      <c r="E2232" s="102">
        <v>751</v>
      </c>
      <c r="F2232" s="102" t="s">
        <v>2590</v>
      </c>
      <c r="G2232" s="1">
        <v>-3784564.1</v>
      </c>
      <c r="H2232" s="1">
        <v>0</v>
      </c>
      <c r="I2232" s="1">
        <v>4946.9399999999996</v>
      </c>
      <c r="J2232" s="1">
        <v>-4946.9399999999996</v>
      </c>
      <c r="K2232" s="1">
        <v>-3789511.04</v>
      </c>
      <c r="L2232" s="1">
        <v>-3789.5110399999999</v>
      </c>
      <c r="M2232" s="1"/>
      <c r="N2232" s="1"/>
      <c r="O2232" s="38"/>
      <c r="P2232" s="38"/>
      <c r="AD2232"/>
      <c r="AE2232"/>
    </row>
    <row r="2233" spans="1:31" x14ac:dyDescent="0.35">
      <c r="A2233" s="106">
        <v>43616</v>
      </c>
      <c r="B2233" s="1"/>
      <c r="C2233" s="1" t="s">
        <v>3016</v>
      </c>
      <c r="D2233" s="102" t="s">
        <v>2591</v>
      </c>
      <c r="E2233" s="102">
        <v>773</v>
      </c>
      <c r="F2233" s="102" t="s">
        <v>2592</v>
      </c>
      <c r="G2233" s="1">
        <v>-5077130.0599999996</v>
      </c>
      <c r="H2233" s="1">
        <v>1980727.59</v>
      </c>
      <c r="I2233" s="1">
        <v>186284.42</v>
      </c>
      <c r="J2233" s="1">
        <v>1794443.1700000002</v>
      </c>
      <c r="K2233" s="1">
        <v>-3282686.89</v>
      </c>
      <c r="L2233" s="1">
        <v>-3282.6868899999999</v>
      </c>
      <c r="M2233" s="1"/>
      <c r="N2233" s="1"/>
      <c r="O2233" s="38"/>
      <c r="P2233" s="38"/>
      <c r="AD2233"/>
      <c r="AE2233"/>
    </row>
    <row r="2234" spans="1:31" x14ac:dyDescent="0.35">
      <c r="A2234" s="106">
        <v>43616</v>
      </c>
      <c r="B2234" s="1"/>
      <c r="C2234" s="1" t="s">
        <v>3016</v>
      </c>
      <c r="D2234" s="102" t="s">
        <v>2593</v>
      </c>
      <c r="E2234" s="102">
        <v>774</v>
      </c>
      <c r="F2234" s="102" t="s">
        <v>2592</v>
      </c>
      <c r="G2234" s="1">
        <v>-5077130.0599999996</v>
      </c>
      <c r="H2234" s="1">
        <v>1980727.59</v>
      </c>
      <c r="I2234" s="1">
        <v>186284.42</v>
      </c>
      <c r="J2234" s="1">
        <v>1794443.1700000002</v>
      </c>
      <c r="K2234" s="1">
        <v>-3282686.89</v>
      </c>
      <c r="L2234" s="1">
        <v>-3282.6868899999999</v>
      </c>
      <c r="M2234" s="1"/>
      <c r="N2234" s="1"/>
      <c r="O2234" s="38"/>
      <c r="P2234" s="38"/>
      <c r="AD2234"/>
      <c r="AE2234"/>
    </row>
    <row r="2235" spans="1:31" x14ac:dyDescent="0.35">
      <c r="A2235" s="106">
        <v>43616</v>
      </c>
      <c r="B2235" s="1" t="s">
        <v>1158</v>
      </c>
      <c r="C2235" s="1" t="s">
        <v>3017</v>
      </c>
      <c r="D2235" s="102" t="s">
        <v>2593</v>
      </c>
      <c r="E2235" s="102">
        <v>775</v>
      </c>
      <c r="F2235" s="102" t="s">
        <v>2149</v>
      </c>
      <c r="G2235" s="1">
        <v>-374187.59</v>
      </c>
      <c r="H2235" s="1">
        <v>27905.53</v>
      </c>
      <c r="I2235" s="1">
        <v>14451.92</v>
      </c>
      <c r="J2235" s="1">
        <v>13453.609999999999</v>
      </c>
      <c r="K2235" s="1">
        <v>-360733.98</v>
      </c>
      <c r="L2235" s="1">
        <v>-360.73397999999997</v>
      </c>
      <c r="M2235" s="1"/>
      <c r="N2235" s="1"/>
      <c r="O2235" s="38"/>
      <c r="P2235" s="38"/>
      <c r="AD2235"/>
      <c r="AE2235"/>
    </row>
    <row r="2236" spans="1:31" x14ac:dyDescent="0.35">
      <c r="A2236" s="106">
        <v>43616</v>
      </c>
      <c r="B2236" s="1" t="s">
        <v>1160</v>
      </c>
      <c r="C2236" s="1" t="s">
        <v>3017</v>
      </c>
      <c r="D2236" s="102" t="s">
        <v>2593</v>
      </c>
      <c r="E2236" s="102">
        <v>776</v>
      </c>
      <c r="F2236" s="102" t="s">
        <v>2150</v>
      </c>
      <c r="G2236" s="1">
        <v>-189521.55</v>
      </c>
      <c r="H2236" s="1">
        <v>0</v>
      </c>
      <c r="I2236" s="1">
        <v>0</v>
      </c>
      <c r="J2236" s="1">
        <v>0</v>
      </c>
      <c r="K2236" s="1">
        <v>-189521.55</v>
      </c>
      <c r="L2236" s="1">
        <v>-189.52154999999999</v>
      </c>
      <c r="M2236" s="1"/>
      <c r="N2236" s="1"/>
      <c r="O2236" s="38"/>
      <c r="P2236" s="38"/>
      <c r="AD2236"/>
      <c r="AE2236"/>
    </row>
    <row r="2237" spans="1:31" x14ac:dyDescent="0.35">
      <c r="A2237" s="106">
        <v>43616</v>
      </c>
      <c r="B2237" s="1" t="s">
        <v>1160</v>
      </c>
      <c r="C2237" s="1" t="s">
        <v>3017</v>
      </c>
      <c r="D2237" s="102" t="s">
        <v>2593</v>
      </c>
      <c r="E2237" s="102">
        <v>777</v>
      </c>
      <c r="F2237" s="102" t="s">
        <v>2152</v>
      </c>
      <c r="G2237" s="1">
        <v>-38879.480000000003</v>
      </c>
      <c r="H2237" s="1">
        <v>0</v>
      </c>
      <c r="I2237" s="1">
        <v>0</v>
      </c>
      <c r="J2237" s="1">
        <v>0</v>
      </c>
      <c r="K2237" s="1">
        <v>-38879.480000000003</v>
      </c>
      <c r="L2237" s="1">
        <v>-38.879480000000001</v>
      </c>
      <c r="M2237" s="1"/>
      <c r="N2237" s="1"/>
      <c r="O2237" s="38"/>
      <c r="P2237" s="38"/>
      <c r="AD2237"/>
      <c r="AE2237"/>
    </row>
    <row r="2238" spans="1:31" x14ac:dyDescent="0.35">
      <c r="A2238" s="106">
        <v>43616</v>
      </c>
      <c r="B2238" s="1" t="s">
        <v>1160</v>
      </c>
      <c r="C2238" s="1" t="s">
        <v>3017</v>
      </c>
      <c r="D2238" s="102" t="s">
        <v>2593</v>
      </c>
      <c r="E2238" s="102">
        <v>778</v>
      </c>
      <c r="F2238" s="102" t="s">
        <v>2153</v>
      </c>
      <c r="G2238" s="1">
        <v>-912120</v>
      </c>
      <c r="H2238" s="1">
        <v>0</v>
      </c>
      <c r="I2238" s="1">
        <v>0</v>
      </c>
      <c r="J2238" s="1">
        <v>0</v>
      </c>
      <c r="K2238" s="1">
        <v>-912120</v>
      </c>
      <c r="L2238" s="1">
        <v>-912.12</v>
      </c>
      <c r="M2238" s="1"/>
      <c r="N2238" s="1"/>
      <c r="O2238" s="38"/>
      <c r="P2238" s="38"/>
      <c r="AD2238"/>
      <c r="AE2238"/>
    </row>
    <row r="2239" spans="1:31" x14ac:dyDescent="0.35">
      <c r="A2239" s="106">
        <v>43616</v>
      </c>
      <c r="B2239" s="1" t="s">
        <v>1160</v>
      </c>
      <c r="C2239" s="1" t="s">
        <v>3017</v>
      </c>
      <c r="D2239" s="102" t="s">
        <v>2593</v>
      </c>
      <c r="E2239" s="102">
        <v>779</v>
      </c>
      <c r="F2239" s="102" t="s">
        <v>2154</v>
      </c>
      <c r="G2239" s="1">
        <v>-442.27</v>
      </c>
      <c r="H2239" s="1">
        <v>33728.870000000003</v>
      </c>
      <c r="I2239" s="1">
        <v>33728.870000000003</v>
      </c>
      <c r="J2239" s="1">
        <v>0</v>
      </c>
      <c r="K2239" s="1">
        <v>-442.27</v>
      </c>
      <c r="L2239" s="1">
        <v>-0.44227</v>
      </c>
      <c r="M2239" s="1"/>
      <c r="N2239" s="1"/>
      <c r="Y2239" s="38"/>
      <c r="Z2239" s="38"/>
      <c r="AD2239"/>
      <c r="AE2239"/>
    </row>
    <row r="2240" spans="1:31" x14ac:dyDescent="0.35">
      <c r="A2240" s="106">
        <v>43616</v>
      </c>
      <c r="B2240" s="1" t="s">
        <v>1160</v>
      </c>
      <c r="C2240" s="1" t="s">
        <v>3017</v>
      </c>
      <c r="D2240" s="102" t="s">
        <v>2593</v>
      </c>
      <c r="E2240" s="102">
        <v>780</v>
      </c>
      <c r="F2240" s="102" t="s">
        <v>2156</v>
      </c>
      <c r="G2240" s="1">
        <v>-3561979.17</v>
      </c>
      <c r="H2240" s="1">
        <v>1919093.19</v>
      </c>
      <c r="I2240" s="1">
        <v>138103.63</v>
      </c>
      <c r="J2240" s="1">
        <v>1780989.56</v>
      </c>
      <c r="K2240" s="1">
        <v>-1780989.61</v>
      </c>
      <c r="L2240" s="1">
        <v>-1780.9896100000001</v>
      </c>
      <c r="M2240" s="1"/>
      <c r="N2240" s="1"/>
      <c r="Y2240" s="38"/>
      <c r="Z2240" s="38"/>
      <c r="AD2240"/>
      <c r="AE2240"/>
    </row>
    <row r="2241" spans="1:31" x14ac:dyDescent="0.35">
      <c r="A2241" s="106">
        <v>43616</v>
      </c>
      <c r="B2241" s="1"/>
      <c r="C2241" s="1" t="s">
        <v>3016</v>
      </c>
      <c r="D2241" s="102" t="s">
        <v>2594</v>
      </c>
      <c r="E2241" s="102">
        <v>782</v>
      </c>
      <c r="F2241" s="102" t="s">
        <v>2595</v>
      </c>
      <c r="G2241" s="1">
        <v>-853698.16</v>
      </c>
      <c r="H2241" s="1">
        <v>13219.2</v>
      </c>
      <c r="I2241" s="1">
        <v>26692.68</v>
      </c>
      <c r="J2241" s="1">
        <v>-13473.48</v>
      </c>
      <c r="K2241" s="1">
        <v>-867171.64</v>
      </c>
      <c r="L2241" s="1">
        <v>-867.17164000000002</v>
      </c>
      <c r="M2241" s="1"/>
      <c r="N2241" s="1"/>
      <c r="AB2241" s="38"/>
      <c r="AC2241" s="38"/>
      <c r="AD2241"/>
      <c r="AE2241"/>
    </row>
    <row r="2242" spans="1:31" x14ac:dyDescent="0.35">
      <c r="A2242" s="106">
        <v>43616</v>
      </c>
      <c r="B2242" s="1"/>
      <c r="C2242" s="1" t="s">
        <v>3016</v>
      </c>
      <c r="D2242" s="102" t="s">
        <v>2596</v>
      </c>
      <c r="E2242" s="102">
        <v>783</v>
      </c>
      <c r="F2242" s="102" t="s">
        <v>2597</v>
      </c>
      <c r="G2242" s="1">
        <v>-853698.16</v>
      </c>
      <c r="H2242" s="1">
        <v>13219.2</v>
      </c>
      <c r="I2242" s="1">
        <v>26692.68</v>
      </c>
      <c r="J2242" s="1">
        <v>-13473.48</v>
      </c>
      <c r="K2242" s="1">
        <v>-867171.64</v>
      </c>
      <c r="L2242" s="1">
        <v>-867.17164000000002</v>
      </c>
      <c r="M2242" s="1"/>
      <c r="N2242" s="1"/>
      <c r="AB2242" s="38"/>
      <c r="AC2242" s="38"/>
      <c r="AD2242"/>
      <c r="AE2242"/>
    </row>
    <row r="2243" spans="1:31" x14ac:dyDescent="0.35">
      <c r="A2243" s="106">
        <v>43616</v>
      </c>
      <c r="B2243" s="1"/>
      <c r="C2243" s="1" t="s">
        <v>3016</v>
      </c>
      <c r="D2243" s="102" t="s">
        <v>2598</v>
      </c>
      <c r="E2243" s="102">
        <v>784</v>
      </c>
      <c r="F2243" s="102" t="s">
        <v>2599</v>
      </c>
      <c r="G2243" s="1">
        <v>-853698.16</v>
      </c>
      <c r="H2243" s="1">
        <v>13219.2</v>
      </c>
      <c r="I2243" s="1">
        <v>26692.68</v>
      </c>
      <c r="J2243" s="1">
        <v>-13473.48</v>
      </c>
      <c r="K2243" s="1">
        <v>-867171.64</v>
      </c>
      <c r="L2243" s="1">
        <v>-867.17164000000002</v>
      </c>
      <c r="M2243" s="1"/>
      <c r="N2243" s="1"/>
      <c r="AB2243" s="38"/>
      <c r="AC2243" s="38"/>
      <c r="AD2243"/>
      <c r="AE2243"/>
    </row>
    <row r="2244" spans="1:31" x14ac:dyDescent="0.35">
      <c r="A2244" s="106">
        <v>43616</v>
      </c>
      <c r="B2244" s="1"/>
      <c r="C2244" s="1" t="s">
        <v>3016</v>
      </c>
      <c r="D2244" s="102" t="s">
        <v>2598</v>
      </c>
      <c r="E2244" s="102">
        <v>785</v>
      </c>
      <c r="F2244" s="102" t="s">
        <v>3073</v>
      </c>
      <c r="G2244" s="1">
        <v>-853698.16</v>
      </c>
      <c r="H2244" s="1">
        <v>13219.2</v>
      </c>
      <c r="I2244" s="1">
        <v>26692.68</v>
      </c>
      <c r="J2244" s="1">
        <v>-13473.48</v>
      </c>
      <c r="K2244" s="1">
        <v>-867171.64</v>
      </c>
      <c r="L2244" s="1">
        <v>-867.17164000000002</v>
      </c>
      <c r="M2244" s="1"/>
      <c r="N2244" s="1"/>
      <c r="AB2244" s="38"/>
      <c r="AC2244" s="38"/>
      <c r="AD2244"/>
      <c r="AE2244"/>
    </row>
    <row r="2245" spans="1:31" x14ac:dyDescent="0.35">
      <c r="A2245" s="106">
        <v>43616</v>
      </c>
      <c r="B2245" s="1" t="s">
        <v>1160</v>
      </c>
      <c r="C2245" s="1" t="s">
        <v>3017</v>
      </c>
      <c r="D2245" s="102" t="s">
        <v>2598</v>
      </c>
      <c r="E2245" s="102">
        <v>787</v>
      </c>
      <c r="F2245" s="102" t="s">
        <v>2600</v>
      </c>
      <c r="G2245" s="1">
        <v>-776823.08</v>
      </c>
      <c r="H2245" s="1">
        <v>13219.2</v>
      </c>
      <c r="I2245" s="1">
        <v>26692.68</v>
      </c>
      <c r="J2245" s="1">
        <v>-13473.48</v>
      </c>
      <c r="K2245" s="1">
        <v>-790296.56</v>
      </c>
      <c r="L2245" s="1">
        <v>-790.29656</v>
      </c>
      <c r="M2245" s="1"/>
      <c r="N2245" s="1"/>
      <c r="AB2245" s="38"/>
      <c r="AC2245" s="38"/>
      <c r="AD2245"/>
      <c r="AE2245"/>
    </row>
    <row r="2246" spans="1:31" x14ac:dyDescent="0.35">
      <c r="A2246" s="106">
        <v>43616</v>
      </c>
      <c r="B2246" s="1" t="s">
        <v>1160</v>
      </c>
      <c r="C2246" s="1" t="s">
        <v>3017</v>
      </c>
      <c r="D2246" s="102" t="s">
        <v>2598</v>
      </c>
      <c r="E2246" s="102">
        <v>788</v>
      </c>
      <c r="F2246" s="102" t="s">
        <v>2148</v>
      </c>
      <c r="G2246" s="1">
        <v>-76875.08</v>
      </c>
      <c r="H2246" s="1">
        <v>0</v>
      </c>
      <c r="I2246" s="1">
        <v>0</v>
      </c>
      <c r="J2246" s="1">
        <v>0</v>
      </c>
      <c r="K2246" s="1">
        <v>-76875.08</v>
      </c>
      <c r="L2246" s="1">
        <v>-76.875079999999997</v>
      </c>
      <c r="M2246" s="1"/>
      <c r="N2246" s="1"/>
      <c r="AB2246" s="38"/>
      <c r="AC2246" s="38"/>
      <c r="AD2246"/>
      <c r="AE2246"/>
    </row>
    <row r="2247" spans="1:31" x14ac:dyDescent="0.35">
      <c r="A2247" s="106">
        <v>43616</v>
      </c>
      <c r="B2247" s="1"/>
      <c r="C2247" s="1" t="s">
        <v>3016</v>
      </c>
      <c r="D2247" s="102" t="s">
        <v>2601</v>
      </c>
      <c r="E2247" s="102">
        <v>808</v>
      </c>
      <c r="F2247" s="102" t="s">
        <v>2602</v>
      </c>
      <c r="G2247" s="1">
        <v>-2155225885.6599998</v>
      </c>
      <c r="H2247" s="1">
        <v>990058.98</v>
      </c>
      <c r="I2247" s="1">
        <v>141975.88</v>
      </c>
      <c r="J2247" s="1">
        <v>848083.1</v>
      </c>
      <c r="K2247" s="1">
        <v>-2154377802.5599999</v>
      </c>
      <c r="L2247" s="1">
        <v>-2154377.8025599997</v>
      </c>
      <c r="M2247" s="1"/>
      <c r="N2247" s="1"/>
      <c r="AB2247" s="38"/>
      <c r="AC2247" s="38"/>
      <c r="AD2247"/>
      <c r="AE2247"/>
    </row>
    <row r="2248" spans="1:31" x14ac:dyDescent="0.35">
      <c r="A2248" s="106">
        <v>43616</v>
      </c>
      <c r="B2248" s="1"/>
      <c r="C2248" s="1" t="s">
        <v>3016</v>
      </c>
      <c r="D2248" s="102" t="s">
        <v>2603</v>
      </c>
      <c r="E2248" s="102">
        <v>809</v>
      </c>
      <c r="F2248" s="102" t="s">
        <v>2157</v>
      </c>
      <c r="G2248" s="1">
        <v>-1082904471.6900001</v>
      </c>
      <c r="H2248" s="1">
        <v>524261.84</v>
      </c>
      <c r="I2248" s="1">
        <v>0</v>
      </c>
      <c r="J2248" s="1">
        <v>524261.84</v>
      </c>
      <c r="K2248" s="1">
        <v>-1082380209.8499999</v>
      </c>
      <c r="L2248" s="1">
        <v>-1082380.20985</v>
      </c>
      <c r="M2248" s="1"/>
      <c r="N2248" s="1"/>
      <c r="AB2248" s="38"/>
      <c r="AC2248" s="38"/>
      <c r="AD2248"/>
      <c r="AE2248"/>
    </row>
    <row r="2249" spans="1:31" x14ac:dyDescent="0.35">
      <c r="A2249" s="106">
        <v>43616</v>
      </c>
      <c r="B2249" s="1"/>
      <c r="C2249" s="1" t="s">
        <v>3016</v>
      </c>
      <c r="D2249" s="102" t="s">
        <v>2604</v>
      </c>
      <c r="E2249" s="102">
        <v>818</v>
      </c>
      <c r="F2249" s="102" t="s">
        <v>2158</v>
      </c>
      <c r="G2249" s="1">
        <v>-433435037.61000001</v>
      </c>
      <c r="H2249" s="1">
        <v>524261.84</v>
      </c>
      <c r="I2249" s="1">
        <v>0</v>
      </c>
      <c r="J2249" s="1">
        <v>524261.84</v>
      </c>
      <c r="K2249" s="1">
        <v>-432910775.76999998</v>
      </c>
      <c r="L2249" s="1">
        <v>-432910.77577000001</v>
      </c>
      <c r="M2249" s="1"/>
      <c r="N2249" s="1"/>
      <c r="AB2249" s="38"/>
      <c r="AC2249" s="38"/>
      <c r="AD2249"/>
      <c r="AE2249"/>
    </row>
    <row r="2250" spans="1:31" x14ac:dyDescent="0.35">
      <c r="A2250" s="106">
        <v>43616</v>
      </c>
      <c r="B2250" s="1" t="s">
        <v>1162</v>
      </c>
      <c r="C2250" s="1" t="s">
        <v>3017</v>
      </c>
      <c r="D2250" s="102" t="s">
        <v>2605</v>
      </c>
      <c r="E2250" s="102">
        <v>819</v>
      </c>
      <c r="F2250" s="102" t="s">
        <v>2159</v>
      </c>
      <c r="G2250" s="1">
        <v>-433435037.61000001</v>
      </c>
      <c r="H2250" s="1">
        <v>524261.84</v>
      </c>
      <c r="I2250" s="1">
        <v>0</v>
      </c>
      <c r="J2250" s="1">
        <v>524261.84</v>
      </c>
      <c r="K2250" s="1">
        <v>-432910775.76999998</v>
      </c>
      <c r="L2250" s="1">
        <v>-432910.77577000001</v>
      </c>
      <c r="M2250" s="1"/>
      <c r="N2250" s="1"/>
      <c r="AB2250" s="38"/>
      <c r="AC2250" s="38"/>
      <c r="AD2250"/>
      <c r="AE2250"/>
    </row>
    <row r="2251" spans="1:31" x14ac:dyDescent="0.35">
      <c r="A2251" s="106">
        <v>43616</v>
      </c>
      <c r="B2251" s="1"/>
      <c r="C2251" s="1" t="s">
        <v>3016</v>
      </c>
      <c r="D2251" s="102" t="s">
        <v>2606</v>
      </c>
      <c r="E2251" s="102">
        <v>820</v>
      </c>
      <c r="F2251" s="102" t="s">
        <v>2160</v>
      </c>
      <c r="G2251" s="1">
        <v>-644352639.44000006</v>
      </c>
      <c r="H2251" s="1">
        <v>0</v>
      </c>
      <c r="I2251" s="1">
        <v>0</v>
      </c>
      <c r="J2251" s="1">
        <v>0</v>
      </c>
      <c r="K2251" s="1">
        <v>-644352639.44000006</v>
      </c>
      <c r="L2251" s="1">
        <v>-644352.63944000006</v>
      </c>
      <c r="M2251" s="1"/>
      <c r="N2251" s="1"/>
      <c r="AB2251" s="38"/>
      <c r="AC2251" s="38"/>
      <c r="AD2251"/>
      <c r="AE2251"/>
    </row>
    <row r="2252" spans="1:31" x14ac:dyDescent="0.35">
      <c r="A2252" s="106">
        <v>43616</v>
      </c>
      <c r="B2252" s="1" t="s">
        <v>1166</v>
      </c>
      <c r="C2252" s="1" t="s">
        <v>3017</v>
      </c>
      <c r="D2252" s="102" t="s">
        <v>2607</v>
      </c>
      <c r="E2252" s="102">
        <v>821</v>
      </c>
      <c r="F2252" s="102" t="s">
        <v>2161</v>
      </c>
      <c r="G2252" s="1">
        <v>-644352639.44000006</v>
      </c>
      <c r="H2252" s="1">
        <v>0</v>
      </c>
      <c r="I2252" s="1">
        <v>0</v>
      </c>
      <c r="J2252" s="1">
        <v>0</v>
      </c>
      <c r="K2252" s="1">
        <v>-644352639.44000006</v>
      </c>
      <c r="L2252" s="1">
        <v>-644352.63944000006</v>
      </c>
      <c r="M2252" s="1"/>
      <c r="N2252" s="1"/>
      <c r="AB2252" s="38"/>
      <c r="AC2252" s="38"/>
      <c r="AD2252"/>
      <c r="AE2252"/>
    </row>
    <row r="2253" spans="1:31" x14ac:dyDescent="0.35">
      <c r="A2253" s="106">
        <v>43616</v>
      </c>
      <c r="B2253" s="1"/>
      <c r="C2253" s="1" t="s">
        <v>3016</v>
      </c>
      <c r="D2253" s="102" t="s">
        <v>2608</v>
      </c>
      <c r="E2253" s="102">
        <v>822</v>
      </c>
      <c r="F2253" s="102" t="s">
        <v>2151</v>
      </c>
      <c r="G2253" s="1">
        <v>-5116794.6399999997</v>
      </c>
      <c r="H2253" s="1">
        <v>0</v>
      </c>
      <c r="I2253" s="1">
        <v>0</v>
      </c>
      <c r="J2253" s="1">
        <v>0</v>
      </c>
      <c r="K2253" s="1">
        <v>-5116794.6399999997</v>
      </c>
      <c r="L2253" s="1">
        <v>-5116.7946400000001</v>
      </c>
      <c r="M2253" s="1"/>
      <c r="N2253" s="1"/>
      <c r="AB2253" s="38"/>
      <c r="AC2253" s="38"/>
      <c r="AD2253"/>
      <c r="AE2253"/>
    </row>
    <row r="2254" spans="1:31" x14ac:dyDescent="0.35">
      <c r="A2254" s="106">
        <v>43616</v>
      </c>
      <c r="B2254" s="1" t="s">
        <v>1165</v>
      </c>
      <c r="C2254" s="1" t="s">
        <v>3017</v>
      </c>
      <c r="D2254" s="102" t="s">
        <v>2609</v>
      </c>
      <c r="E2254" s="102">
        <v>823</v>
      </c>
      <c r="F2254" s="102" t="s">
        <v>2162</v>
      </c>
      <c r="G2254" s="1">
        <v>-5116794.6399999997</v>
      </c>
      <c r="H2254" s="1">
        <v>0</v>
      </c>
      <c r="I2254" s="1">
        <v>0</v>
      </c>
      <c r="J2254" s="1">
        <v>0</v>
      </c>
      <c r="K2254" s="1">
        <v>-5116794.6399999997</v>
      </c>
      <c r="L2254" s="1">
        <v>-5116.7946400000001</v>
      </c>
      <c r="M2254" s="1"/>
      <c r="N2254" s="1"/>
      <c r="AB2254" s="38"/>
      <c r="AC2254" s="38"/>
      <c r="AD2254"/>
      <c r="AE2254"/>
    </row>
    <row r="2255" spans="1:31" x14ac:dyDescent="0.35">
      <c r="A2255" s="106">
        <v>43616</v>
      </c>
      <c r="B2255" s="1"/>
      <c r="C2255" s="1" t="s">
        <v>3016</v>
      </c>
      <c r="D2255" s="102" t="s">
        <v>2610</v>
      </c>
      <c r="E2255" s="102">
        <v>920</v>
      </c>
      <c r="F2255" s="102" t="s">
        <v>2595</v>
      </c>
      <c r="G2255" s="1">
        <v>-350599054.45999998</v>
      </c>
      <c r="H2255" s="1">
        <v>194769.53</v>
      </c>
      <c r="I2255" s="1">
        <v>141975.88</v>
      </c>
      <c r="J2255" s="1">
        <v>52793.649999999994</v>
      </c>
      <c r="K2255" s="1">
        <v>-350546260.81</v>
      </c>
      <c r="L2255" s="1">
        <v>-350546.26081000001</v>
      </c>
      <c r="M2255" s="1"/>
      <c r="N2255" s="1"/>
      <c r="AB2255" s="38"/>
      <c r="AC2255" s="38"/>
      <c r="AD2255"/>
      <c r="AE2255"/>
    </row>
    <row r="2256" spans="1:31" x14ac:dyDescent="0.35">
      <c r="A2256" s="106">
        <v>43616</v>
      </c>
      <c r="B2256" s="1"/>
      <c r="C2256" s="1" t="s">
        <v>3016</v>
      </c>
      <c r="D2256" s="102" t="s">
        <v>2611</v>
      </c>
      <c r="E2256" s="102">
        <v>921</v>
      </c>
      <c r="F2256" s="102" t="s">
        <v>2595</v>
      </c>
      <c r="G2256" s="1">
        <v>-350599054.45999998</v>
      </c>
      <c r="H2256" s="1">
        <v>194769.53</v>
      </c>
      <c r="I2256" s="1">
        <v>141975.88</v>
      </c>
      <c r="J2256" s="1">
        <v>52793.649999999994</v>
      </c>
      <c r="K2256" s="1">
        <v>-350546260.81</v>
      </c>
      <c r="L2256" s="1">
        <v>-350546.26081000001</v>
      </c>
      <c r="M2256" s="1"/>
      <c r="N2256" s="1"/>
      <c r="AB2256" s="38"/>
      <c r="AC2256" s="38"/>
      <c r="AD2256"/>
      <c r="AE2256"/>
    </row>
    <row r="2257" spans="1:31" x14ac:dyDescent="0.35">
      <c r="A2257" s="106">
        <v>43616</v>
      </c>
      <c r="B2257" s="1"/>
      <c r="C2257" s="1" t="s">
        <v>3016</v>
      </c>
      <c r="D2257" s="102" t="s">
        <v>2612</v>
      </c>
      <c r="E2257" s="102">
        <v>945</v>
      </c>
      <c r="F2257" s="102" t="s">
        <v>2164</v>
      </c>
      <c r="G2257" s="1">
        <v>-350599054.45999998</v>
      </c>
      <c r="H2257" s="1">
        <v>194769.53</v>
      </c>
      <c r="I2257" s="1">
        <v>141975.88</v>
      </c>
      <c r="J2257" s="1">
        <v>52793.649999999994</v>
      </c>
      <c r="K2257" s="1">
        <v>-350546260.81</v>
      </c>
      <c r="L2257" s="1">
        <v>-350546.26081000001</v>
      </c>
      <c r="M2257" s="1"/>
      <c r="N2257" s="1"/>
      <c r="AB2257" s="38"/>
      <c r="AC2257" s="38"/>
      <c r="AD2257"/>
      <c r="AE2257"/>
    </row>
    <row r="2258" spans="1:31" x14ac:dyDescent="0.35">
      <c r="A2258" s="106">
        <v>43616</v>
      </c>
      <c r="B2258" s="1" t="s">
        <v>1162</v>
      </c>
      <c r="C2258" s="1" t="s">
        <v>3017</v>
      </c>
      <c r="D2258" s="102" t="s">
        <v>2612</v>
      </c>
      <c r="E2258" s="102">
        <v>946</v>
      </c>
      <c r="F2258" s="102" t="s">
        <v>2165</v>
      </c>
      <c r="G2258" s="1">
        <v>-323442006.61000001</v>
      </c>
      <c r="H2258" s="1">
        <v>0</v>
      </c>
      <c r="I2258" s="1">
        <v>0</v>
      </c>
      <c r="J2258" s="1">
        <v>0</v>
      </c>
      <c r="K2258" s="1">
        <v>-323442006.61000001</v>
      </c>
      <c r="L2258" s="1">
        <v>-323442.00661000004</v>
      </c>
      <c r="M2258" s="1"/>
      <c r="N2258" s="1"/>
      <c r="AB2258" s="38"/>
      <c r="AC2258" s="38"/>
      <c r="AD2258"/>
      <c r="AE2258"/>
    </row>
    <row r="2259" spans="1:31" x14ac:dyDescent="0.35">
      <c r="A2259" s="106">
        <v>43616</v>
      </c>
      <c r="B2259" s="1" t="s">
        <v>1163</v>
      </c>
      <c r="C2259" s="1" t="s">
        <v>3017</v>
      </c>
      <c r="D2259" s="102" t="s">
        <v>2612</v>
      </c>
      <c r="E2259" s="102">
        <v>947</v>
      </c>
      <c r="F2259" s="102" t="s">
        <v>1847</v>
      </c>
      <c r="G2259" s="1">
        <v>-27157047.850000001</v>
      </c>
      <c r="H2259" s="1">
        <v>194769.53</v>
      </c>
      <c r="I2259" s="1">
        <v>141975.88</v>
      </c>
      <c r="J2259" s="1">
        <v>52793.649999999994</v>
      </c>
      <c r="K2259" s="1">
        <v>-27104254.199999999</v>
      </c>
      <c r="L2259" s="1">
        <v>-27104.254199999999</v>
      </c>
      <c r="M2259" s="1"/>
      <c r="N2259" s="1"/>
      <c r="AB2259" s="38"/>
      <c r="AC2259" s="38"/>
      <c r="AD2259"/>
      <c r="AE2259"/>
    </row>
    <row r="2260" spans="1:31" x14ac:dyDescent="0.35">
      <c r="A2260" s="106">
        <v>43616</v>
      </c>
      <c r="B2260" s="1"/>
      <c r="C2260" s="1" t="s">
        <v>3016</v>
      </c>
      <c r="D2260" s="102" t="s">
        <v>3074</v>
      </c>
      <c r="E2260" s="102">
        <v>1950</v>
      </c>
      <c r="F2260" s="102" t="s">
        <v>2166</v>
      </c>
      <c r="G2260" s="1">
        <v>-721722359.50999999</v>
      </c>
      <c r="H2260" s="1">
        <v>271027.61</v>
      </c>
      <c r="I2260" s="1">
        <v>0</v>
      </c>
      <c r="J2260" s="1">
        <v>271027.61</v>
      </c>
      <c r="K2260" s="1">
        <v>-721451331.89999998</v>
      </c>
      <c r="L2260" s="1">
        <v>-721451.33189999999</v>
      </c>
      <c r="M2260" s="1"/>
      <c r="N2260" s="1"/>
      <c r="AB2260" s="38"/>
      <c r="AC2260" s="38"/>
      <c r="AD2260"/>
      <c r="AE2260"/>
    </row>
    <row r="2261" spans="1:31" x14ac:dyDescent="0.35">
      <c r="A2261" s="106">
        <v>43616</v>
      </c>
      <c r="B2261" s="1"/>
      <c r="C2261" s="1" t="s">
        <v>3016</v>
      </c>
      <c r="D2261" s="102" t="s">
        <v>3075</v>
      </c>
      <c r="E2261" s="102">
        <v>1951</v>
      </c>
      <c r="F2261" s="102" t="s">
        <v>2166</v>
      </c>
      <c r="G2261" s="1">
        <v>-721722359.50999999</v>
      </c>
      <c r="H2261" s="1">
        <v>271027.61</v>
      </c>
      <c r="I2261" s="1">
        <v>0</v>
      </c>
      <c r="J2261" s="1">
        <v>271027.61</v>
      </c>
      <c r="K2261" s="1">
        <v>-721451331.89999998</v>
      </c>
      <c r="L2261" s="1">
        <v>-721451.33189999999</v>
      </c>
      <c r="M2261" s="1"/>
      <c r="N2261" s="1"/>
      <c r="AB2261" s="38"/>
      <c r="AC2261" s="38"/>
      <c r="AD2261"/>
      <c r="AE2261"/>
    </row>
    <row r="2262" spans="1:31" x14ac:dyDescent="0.35">
      <c r="A2262" s="106">
        <v>43616</v>
      </c>
      <c r="B2262" s="1" t="s">
        <v>1164</v>
      </c>
      <c r="C2262" s="1" t="s">
        <v>3017</v>
      </c>
      <c r="D2262" s="102" t="s">
        <v>3098</v>
      </c>
      <c r="E2262" s="102">
        <v>1952</v>
      </c>
      <c r="F2262" s="102" t="s">
        <v>2167</v>
      </c>
      <c r="G2262" s="1">
        <v>-530678205.42000002</v>
      </c>
      <c r="H2262" s="1">
        <v>199285.01</v>
      </c>
      <c r="I2262" s="1">
        <v>0</v>
      </c>
      <c r="J2262" s="1">
        <v>199285.01</v>
      </c>
      <c r="K2262" s="1">
        <v>-530478920.41000003</v>
      </c>
      <c r="L2262" s="1">
        <v>-530478.92041000002</v>
      </c>
      <c r="M2262" s="1"/>
      <c r="N2262" s="1"/>
      <c r="AB2262" s="38"/>
      <c r="AC2262" s="38"/>
      <c r="AD2262"/>
      <c r="AE2262"/>
    </row>
    <row r="2263" spans="1:31" x14ac:dyDescent="0.35">
      <c r="A2263" s="106">
        <v>43616</v>
      </c>
      <c r="B2263" s="1" t="s">
        <v>1164</v>
      </c>
      <c r="C2263" s="1" t="s">
        <v>3017</v>
      </c>
      <c r="D2263" s="102" t="s">
        <v>3098</v>
      </c>
      <c r="E2263" s="102">
        <v>1953</v>
      </c>
      <c r="F2263" s="102" t="s">
        <v>2168</v>
      </c>
      <c r="G2263" s="1">
        <v>-191044154.09</v>
      </c>
      <c r="H2263" s="1">
        <v>71742.600000000006</v>
      </c>
      <c r="I2263" s="1">
        <v>0</v>
      </c>
      <c r="J2263" s="1">
        <v>71742.600000000006</v>
      </c>
      <c r="K2263" s="1">
        <v>-190972411.49000001</v>
      </c>
      <c r="L2263" s="1">
        <v>-190972.41149</v>
      </c>
      <c r="M2263" s="1"/>
      <c r="N2263" s="1"/>
      <c r="AB2263" s="38"/>
      <c r="AC2263" s="38"/>
      <c r="AD2263"/>
      <c r="AE2263"/>
    </row>
    <row r="2264" spans="1:31" x14ac:dyDescent="0.35">
      <c r="A2264" s="106">
        <v>43616</v>
      </c>
      <c r="B2264" s="1"/>
      <c r="C2264" s="1" t="s">
        <v>3016</v>
      </c>
      <c r="D2264" s="102" t="s">
        <v>2613</v>
      </c>
      <c r="E2264" s="102">
        <v>951</v>
      </c>
      <c r="F2264" s="102" t="s">
        <v>2614</v>
      </c>
      <c r="G2264" s="1">
        <v>-3100930061.1199999</v>
      </c>
      <c r="H2264" s="1">
        <v>1104667.6299999999</v>
      </c>
      <c r="I2264" s="1">
        <v>1104667.6299999999</v>
      </c>
      <c r="J2264" s="1">
        <v>0</v>
      </c>
      <c r="K2264" s="1">
        <v>-3100930061.1199999</v>
      </c>
      <c r="L2264" s="1">
        <v>-3100930.0611199997</v>
      </c>
      <c r="M2264" s="1"/>
      <c r="N2264" s="1"/>
      <c r="AB2264" s="38"/>
      <c r="AC2264" s="38"/>
      <c r="AD2264"/>
      <c r="AE2264"/>
    </row>
    <row r="2265" spans="1:31" x14ac:dyDescent="0.35">
      <c r="A2265" s="106">
        <v>43616</v>
      </c>
      <c r="B2265" s="1"/>
      <c r="C2265" s="1" t="s">
        <v>3016</v>
      </c>
      <c r="D2265" s="102" t="s">
        <v>2615</v>
      </c>
      <c r="E2265" s="102">
        <v>952</v>
      </c>
      <c r="F2265" s="102" t="s">
        <v>2616</v>
      </c>
      <c r="G2265" s="1">
        <v>-1577500561.51</v>
      </c>
      <c r="H2265" s="1">
        <v>0</v>
      </c>
      <c r="I2265" s="1">
        <v>0</v>
      </c>
      <c r="J2265" s="1">
        <v>0</v>
      </c>
      <c r="K2265" s="1">
        <v>-1577500561.51</v>
      </c>
      <c r="L2265" s="1">
        <v>-1577500.5615099999</v>
      </c>
      <c r="M2265" s="1"/>
      <c r="N2265" s="1"/>
      <c r="AB2265" s="38"/>
      <c r="AC2265" s="38"/>
      <c r="AD2265"/>
      <c r="AE2265"/>
    </row>
    <row r="2266" spans="1:31" x14ac:dyDescent="0.35">
      <c r="A2266" s="106">
        <v>43616</v>
      </c>
      <c r="B2266" s="1"/>
      <c r="C2266" s="1" t="s">
        <v>3016</v>
      </c>
      <c r="D2266" s="102" t="s">
        <v>2617</v>
      </c>
      <c r="E2266" s="102">
        <v>953</v>
      </c>
      <c r="F2266" s="102" t="s">
        <v>2616</v>
      </c>
      <c r="G2266" s="1">
        <v>-1577500561.51</v>
      </c>
      <c r="H2266" s="1">
        <v>0</v>
      </c>
      <c r="I2266" s="1">
        <v>0</v>
      </c>
      <c r="J2266" s="1">
        <v>0</v>
      </c>
      <c r="K2266" s="1">
        <v>-1577500561.51</v>
      </c>
      <c r="L2266" s="1">
        <v>-1577500.5615099999</v>
      </c>
      <c r="M2266" s="1"/>
      <c r="N2266" s="1"/>
      <c r="AB2266" s="38"/>
      <c r="AC2266" s="38"/>
      <c r="AD2266"/>
      <c r="AE2266"/>
    </row>
    <row r="2267" spans="1:31" x14ac:dyDescent="0.35">
      <c r="A2267" s="106">
        <v>43616</v>
      </c>
      <c r="B2267" s="1" t="s">
        <v>1168</v>
      </c>
      <c r="C2267" s="1" t="s">
        <v>3017</v>
      </c>
      <c r="D2267" s="102" t="s">
        <v>2618</v>
      </c>
      <c r="E2267" s="102">
        <v>954</v>
      </c>
      <c r="F2267" s="102" t="s">
        <v>2619</v>
      </c>
      <c r="G2267" s="1">
        <v>-1577500561.51</v>
      </c>
      <c r="H2267" s="1">
        <v>0</v>
      </c>
      <c r="I2267" s="1">
        <v>0</v>
      </c>
      <c r="J2267" s="1">
        <v>0</v>
      </c>
      <c r="K2267" s="1">
        <v>-1577500561.51</v>
      </c>
      <c r="L2267" s="1">
        <v>-1577500.5615099999</v>
      </c>
      <c r="M2267" s="1"/>
      <c r="N2267" s="1"/>
      <c r="AB2267" s="38"/>
      <c r="AC2267" s="38"/>
      <c r="AD2267"/>
      <c r="AE2267"/>
    </row>
    <row r="2268" spans="1:31" x14ac:dyDescent="0.35">
      <c r="A2268" s="106">
        <v>43616</v>
      </c>
      <c r="B2268" s="1"/>
      <c r="C2268" s="1" t="s">
        <v>3016</v>
      </c>
      <c r="D2268" s="102" t="s">
        <v>2620</v>
      </c>
      <c r="E2268" s="102">
        <v>963</v>
      </c>
      <c r="F2268" s="102" t="s">
        <v>2621</v>
      </c>
      <c r="G2268" s="1">
        <v>-26235228.829999998</v>
      </c>
      <c r="H2268" s="1">
        <v>0</v>
      </c>
      <c r="I2268" s="1">
        <v>36500</v>
      </c>
      <c r="J2268" s="1">
        <v>-36500</v>
      </c>
      <c r="K2268" s="1">
        <v>-26271728.829999998</v>
      </c>
      <c r="L2268" s="1">
        <v>-26271.72883</v>
      </c>
      <c r="M2268" s="1"/>
      <c r="N2268" s="1"/>
      <c r="AB2268" s="38"/>
      <c r="AC2268" s="38"/>
      <c r="AD2268"/>
      <c r="AE2268"/>
    </row>
    <row r="2269" spans="1:31" x14ac:dyDescent="0.35">
      <c r="A2269" s="106">
        <v>43616</v>
      </c>
      <c r="B2269" s="1"/>
      <c r="C2269" s="1" t="s">
        <v>3016</v>
      </c>
      <c r="D2269" s="102" t="s">
        <v>2622</v>
      </c>
      <c r="E2269" s="102">
        <v>964</v>
      </c>
      <c r="F2269" s="102" t="s">
        <v>2621</v>
      </c>
      <c r="G2269" s="1">
        <v>-26235228.829999998</v>
      </c>
      <c r="H2269" s="1">
        <v>0</v>
      </c>
      <c r="I2269" s="1">
        <v>36500</v>
      </c>
      <c r="J2269" s="1">
        <v>-36500</v>
      </c>
      <c r="K2269" s="1">
        <v>-26271728.829999998</v>
      </c>
      <c r="L2269" s="1">
        <v>-26271.72883</v>
      </c>
      <c r="M2269" s="1"/>
      <c r="N2269" s="1"/>
      <c r="AB2269" s="38"/>
      <c r="AC2269" s="38"/>
      <c r="AD2269"/>
      <c r="AE2269"/>
    </row>
    <row r="2270" spans="1:31" x14ac:dyDescent="0.35">
      <c r="A2270" s="106">
        <v>43616</v>
      </c>
      <c r="B2270" s="1"/>
      <c r="C2270" s="1" t="s">
        <v>3016</v>
      </c>
      <c r="D2270" s="102" t="s">
        <v>2623</v>
      </c>
      <c r="E2270" s="102">
        <v>968</v>
      </c>
      <c r="F2270" s="102" t="s">
        <v>2624</v>
      </c>
      <c r="G2270" s="1">
        <v>-26198544.260000002</v>
      </c>
      <c r="H2270" s="1">
        <v>0</v>
      </c>
      <c r="I2270" s="1">
        <v>36500</v>
      </c>
      <c r="J2270" s="1">
        <v>-36500</v>
      </c>
      <c r="K2270" s="1">
        <v>-26235044.260000002</v>
      </c>
      <c r="L2270" s="1">
        <v>-26235.044260000002</v>
      </c>
      <c r="M2270" s="1"/>
      <c r="N2270" s="1"/>
      <c r="AB2270" s="38"/>
      <c r="AC2270" s="38"/>
      <c r="AD2270"/>
      <c r="AE2270"/>
    </row>
    <row r="2271" spans="1:31" x14ac:dyDescent="0.35">
      <c r="A2271" s="106">
        <v>43616</v>
      </c>
      <c r="B2271" s="1" t="s">
        <v>1169</v>
      </c>
      <c r="C2271" s="1" t="s">
        <v>3017</v>
      </c>
      <c r="D2271" s="102" t="s">
        <v>2623</v>
      </c>
      <c r="E2271" s="102">
        <v>969</v>
      </c>
      <c r="F2271" s="102" t="s">
        <v>2169</v>
      </c>
      <c r="G2271" s="1">
        <v>-2777.91</v>
      </c>
      <c r="H2271" s="1">
        <v>0</v>
      </c>
      <c r="I2271" s="1">
        <v>0</v>
      </c>
      <c r="J2271" s="1">
        <v>0</v>
      </c>
      <c r="K2271" s="1">
        <v>-2777.91</v>
      </c>
      <c r="L2271" s="1">
        <v>-2.7779099999999999</v>
      </c>
      <c r="M2271" s="1"/>
      <c r="N2271" s="1"/>
      <c r="AB2271" s="38"/>
      <c r="AC2271" s="38"/>
      <c r="AD2271"/>
      <c r="AE2271"/>
    </row>
    <row r="2272" spans="1:31" x14ac:dyDescent="0.35">
      <c r="A2272" s="106">
        <v>43616</v>
      </c>
      <c r="B2272" s="1" t="s">
        <v>1169</v>
      </c>
      <c r="C2272" s="1" t="s">
        <v>3017</v>
      </c>
      <c r="D2272" s="102" t="s">
        <v>2623</v>
      </c>
      <c r="E2272" s="102">
        <v>970</v>
      </c>
      <c r="F2272" s="102" t="s">
        <v>2170</v>
      </c>
      <c r="G2272" s="1">
        <v>-2193.35</v>
      </c>
      <c r="H2272" s="1">
        <v>0</v>
      </c>
      <c r="I2272" s="1">
        <v>0</v>
      </c>
      <c r="J2272" s="1">
        <v>0</v>
      </c>
      <c r="K2272" s="1">
        <v>-2193.35</v>
      </c>
      <c r="L2272" s="1">
        <v>-2.1933499999999997</v>
      </c>
      <c r="M2272" s="1"/>
      <c r="N2272" s="1"/>
      <c r="AB2272" s="38"/>
      <c r="AC2272" s="38"/>
      <c r="AD2272"/>
      <c r="AE2272"/>
    </row>
    <row r="2273" spans="1:31" x14ac:dyDescent="0.35">
      <c r="A2273" s="106">
        <v>43616</v>
      </c>
      <c r="B2273" s="1" t="s">
        <v>1169</v>
      </c>
      <c r="C2273" s="1" t="s">
        <v>3017</v>
      </c>
      <c r="D2273" s="102" t="s">
        <v>2623</v>
      </c>
      <c r="E2273" s="102">
        <v>971</v>
      </c>
      <c r="F2273" s="102" t="s">
        <v>2171</v>
      </c>
      <c r="G2273" s="1">
        <v>-920000</v>
      </c>
      <c r="H2273" s="1">
        <v>0</v>
      </c>
      <c r="I2273" s="1">
        <v>0</v>
      </c>
      <c r="J2273" s="1">
        <v>0</v>
      </c>
      <c r="K2273" s="1">
        <v>-920000</v>
      </c>
      <c r="L2273" s="1">
        <v>-920</v>
      </c>
      <c r="M2273" s="1"/>
      <c r="N2273" s="1"/>
      <c r="AB2273" s="38"/>
      <c r="AC2273" s="38"/>
      <c r="AD2273"/>
      <c r="AE2273"/>
    </row>
    <row r="2274" spans="1:31" x14ac:dyDescent="0.35">
      <c r="A2274" s="106">
        <v>43616</v>
      </c>
      <c r="B2274" s="1" t="s">
        <v>1169</v>
      </c>
      <c r="C2274" s="1" t="s">
        <v>3017</v>
      </c>
      <c r="D2274" s="102" t="s">
        <v>2623</v>
      </c>
      <c r="E2274" s="102">
        <v>972</v>
      </c>
      <c r="F2274" s="102" t="s">
        <v>2172</v>
      </c>
      <c r="G2274" s="1">
        <v>-23290.720000000001</v>
      </c>
      <c r="H2274" s="1">
        <v>0</v>
      </c>
      <c r="I2274" s="1">
        <v>0</v>
      </c>
      <c r="J2274" s="1">
        <v>0</v>
      </c>
      <c r="K2274" s="1">
        <v>-23290.720000000001</v>
      </c>
      <c r="L2274" s="1">
        <v>-23.29072</v>
      </c>
      <c r="M2274" s="1"/>
      <c r="N2274" s="1"/>
      <c r="AB2274" s="38"/>
      <c r="AC2274" s="38"/>
      <c r="AD2274"/>
      <c r="AE2274"/>
    </row>
    <row r="2275" spans="1:31" x14ac:dyDescent="0.35">
      <c r="A2275" s="106">
        <v>43616</v>
      </c>
      <c r="B2275" s="1" t="s">
        <v>1169</v>
      </c>
      <c r="C2275" s="1" t="s">
        <v>3017</v>
      </c>
      <c r="D2275" s="102" t="s">
        <v>2623</v>
      </c>
      <c r="E2275" s="102">
        <v>973</v>
      </c>
      <c r="F2275" s="102" t="s">
        <v>1847</v>
      </c>
      <c r="G2275" s="1">
        <v>-25250282.280000001</v>
      </c>
      <c r="H2275" s="1">
        <v>0</v>
      </c>
      <c r="I2275" s="1">
        <v>36500</v>
      </c>
      <c r="J2275" s="1">
        <v>-36500</v>
      </c>
      <c r="K2275" s="1">
        <v>-25286782.280000001</v>
      </c>
      <c r="L2275" s="1">
        <v>-25286.782279999999</v>
      </c>
      <c r="M2275" s="1"/>
      <c r="N2275" s="1"/>
      <c r="AB2275" s="38"/>
      <c r="AC2275" s="38"/>
      <c r="AD2275"/>
      <c r="AE2275"/>
    </row>
    <row r="2276" spans="1:31" x14ac:dyDescent="0.35">
      <c r="A2276" s="106">
        <v>43616</v>
      </c>
      <c r="B2276" s="1"/>
      <c r="C2276" s="1" t="s">
        <v>3016</v>
      </c>
      <c r="D2276" s="102" t="s">
        <v>2625</v>
      </c>
      <c r="E2276" s="102">
        <v>974</v>
      </c>
      <c r="F2276" s="102" t="s">
        <v>2626</v>
      </c>
      <c r="G2276" s="1">
        <v>-36684.57</v>
      </c>
      <c r="H2276" s="1">
        <v>0</v>
      </c>
      <c r="I2276" s="1">
        <v>0</v>
      </c>
      <c r="J2276" s="1">
        <v>0</v>
      </c>
      <c r="K2276" s="1">
        <v>-36684.57</v>
      </c>
      <c r="L2276" s="1">
        <v>-36.684570000000001</v>
      </c>
      <c r="M2276" s="1"/>
      <c r="N2276" s="1"/>
      <c r="AB2276" s="38"/>
      <c r="AC2276" s="38"/>
      <c r="AD2276"/>
      <c r="AE2276"/>
    </row>
    <row r="2277" spans="1:31" x14ac:dyDescent="0.35">
      <c r="A2277" s="106">
        <v>43616</v>
      </c>
      <c r="B2277" s="1" t="s">
        <v>1169</v>
      </c>
      <c r="C2277" s="1" t="s">
        <v>3017</v>
      </c>
      <c r="D2277" s="102" t="s">
        <v>2625</v>
      </c>
      <c r="E2277" s="102">
        <v>975</v>
      </c>
      <c r="F2277" s="102" t="s">
        <v>2173</v>
      </c>
      <c r="G2277" s="1">
        <v>-18298.990000000002</v>
      </c>
      <c r="H2277" s="1">
        <v>0</v>
      </c>
      <c r="I2277" s="1">
        <v>0</v>
      </c>
      <c r="J2277" s="1">
        <v>0</v>
      </c>
      <c r="K2277" s="1">
        <v>-18298.990000000002</v>
      </c>
      <c r="L2277" s="1">
        <v>-18.29899</v>
      </c>
      <c r="M2277" s="1"/>
      <c r="N2277" s="1"/>
      <c r="AB2277" s="38"/>
      <c r="AC2277" s="38"/>
      <c r="AD2277"/>
      <c r="AE2277"/>
    </row>
    <row r="2278" spans="1:31" x14ac:dyDescent="0.35">
      <c r="A2278" s="106">
        <v>43616</v>
      </c>
      <c r="B2278" s="1" t="s">
        <v>1169</v>
      </c>
      <c r="C2278" s="1" t="s">
        <v>3017</v>
      </c>
      <c r="D2278" s="102" t="s">
        <v>2625</v>
      </c>
      <c r="E2278" s="102">
        <v>976</v>
      </c>
      <c r="F2278" s="102" t="s">
        <v>2173</v>
      </c>
      <c r="G2278" s="1">
        <v>-18385.580000000002</v>
      </c>
      <c r="H2278" s="1">
        <v>0</v>
      </c>
      <c r="I2278" s="1">
        <v>0</v>
      </c>
      <c r="J2278" s="1">
        <v>0</v>
      </c>
      <c r="K2278" s="1">
        <v>-18385.580000000002</v>
      </c>
      <c r="L2278" s="1">
        <v>-18.385580000000001</v>
      </c>
      <c r="M2278" s="1"/>
      <c r="N2278" s="1"/>
      <c r="AB2278" s="38"/>
      <c r="AC2278" s="38"/>
      <c r="AD2278"/>
      <c r="AE2278"/>
    </row>
    <row r="2279" spans="1:31" x14ac:dyDescent="0.35">
      <c r="A2279" s="106">
        <v>43616</v>
      </c>
      <c r="B2279" s="1"/>
      <c r="C2279" s="1" t="s">
        <v>3016</v>
      </c>
      <c r="D2279" s="102" t="s">
        <v>2627</v>
      </c>
      <c r="E2279" s="102">
        <v>977</v>
      </c>
      <c r="F2279" s="102" t="s">
        <v>2628</v>
      </c>
      <c r="G2279" s="1">
        <v>-1406697719.9200001</v>
      </c>
      <c r="H2279" s="1">
        <v>797140.02</v>
      </c>
      <c r="I2279" s="1">
        <v>271027.61</v>
      </c>
      <c r="J2279" s="1">
        <v>526112.41</v>
      </c>
      <c r="K2279" s="1">
        <v>-1406171607.51</v>
      </c>
      <c r="L2279" s="1">
        <v>-1406171.60751</v>
      </c>
      <c r="M2279" s="1"/>
      <c r="N2279" s="1"/>
      <c r="AB2279" s="38"/>
      <c r="AC2279" s="38"/>
      <c r="AD2279"/>
      <c r="AE2279"/>
    </row>
    <row r="2280" spans="1:31" x14ac:dyDescent="0.35">
      <c r="A2280" s="106">
        <v>43616</v>
      </c>
      <c r="B2280" s="1"/>
      <c r="C2280" s="1" t="s">
        <v>3016</v>
      </c>
      <c r="D2280" s="102" t="s">
        <v>2629</v>
      </c>
      <c r="E2280" s="102">
        <v>980</v>
      </c>
      <c r="F2280" s="102" t="s">
        <v>2630</v>
      </c>
      <c r="G2280" s="1">
        <v>-1406697719.9200001</v>
      </c>
      <c r="H2280" s="1">
        <v>797140.02</v>
      </c>
      <c r="I2280" s="1">
        <v>271027.61</v>
      </c>
      <c r="J2280" s="1">
        <v>526112.41</v>
      </c>
      <c r="K2280" s="1">
        <v>-1406171607.51</v>
      </c>
      <c r="L2280" s="1">
        <v>-1406171.60751</v>
      </c>
      <c r="M2280" s="1"/>
      <c r="N2280" s="1"/>
      <c r="AB2280" s="38"/>
      <c r="AC2280" s="38"/>
      <c r="AD2280"/>
      <c r="AE2280"/>
    </row>
    <row r="2281" spans="1:31" x14ac:dyDescent="0.35">
      <c r="A2281" s="106">
        <v>43616</v>
      </c>
      <c r="B2281" s="1" t="s">
        <v>1170</v>
      </c>
      <c r="C2281" s="1" t="s">
        <v>3017</v>
      </c>
      <c r="D2281" s="102" t="s">
        <v>2631</v>
      </c>
      <c r="E2281" s="102">
        <v>983</v>
      </c>
      <c r="F2281" s="102" t="s">
        <v>2174</v>
      </c>
      <c r="G2281" s="1">
        <v>-2172811479.2399998</v>
      </c>
      <c r="H2281" s="1">
        <v>0</v>
      </c>
      <c r="I2281" s="1">
        <v>0</v>
      </c>
      <c r="J2281" s="1">
        <v>0</v>
      </c>
      <c r="K2281" s="1">
        <v>-2172811479.2399998</v>
      </c>
      <c r="L2281" s="1">
        <v>-2172811.4792399998</v>
      </c>
      <c r="M2281" s="1"/>
      <c r="N2281" s="1"/>
      <c r="AB2281" s="38"/>
      <c r="AC2281" s="38"/>
      <c r="AD2281"/>
      <c r="AE2281"/>
    </row>
    <row r="2282" spans="1:31" x14ac:dyDescent="0.35">
      <c r="A2282" s="106">
        <v>43616</v>
      </c>
      <c r="B2282" s="1" t="s">
        <v>1170</v>
      </c>
      <c r="C2282" s="1" t="s">
        <v>3017</v>
      </c>
      <c r="D2282" s="102" t="s">
        <v>2631</v>
      </c>
      <c r="E2282" s="102">
        <v>984</v>
      </c>
      <c r="F2282" s="102" t="s">
        <v>2175</v>
      </c>
      <c r="G2282" s="1">
        <v>41451297.719999999</v>
      </c>
      <c r="H2282" s="1">
        <v>797140.02</v>
      </c>
      <c r="I2282" s="1">
        <v>0</v>
      </c>
      <c r="J2282" s="1">
        <v>797140.02</v>
      </c>
      <c r="K2282" s="1">
        <v>42248437.740000002</v>
      </c>
      <c r="L2282" s="1">
        <v>42248.437740000001</v>
      </c>
      <c r="M2282" s="1"/>
      <c r="N2282" s="1"/>
      <c r="AB2282" s="38"/>
      <c r="AC2282" s="38"/>
      <c r="AD2282"/>
      <c r="AE2282"/>
    </row>
    <row r="2283" spans="1:31" x14ac:dyDescent="0.35">
      <c r="A2283" s="106">
        <v>43616</v>
      </c>
      <c r="B2283" s="1" t="s">
        <v>1170</v>
      </c>
      <c r="C2283" s="1" t="s">
        <v>3017</v>
      </c>
      <c r="D2283" s="102" t="s">
        <v>2631</v>
      </c>
      <c r="E2283" s="102">
        <v>985</v>
      </c>
      <c r="F2283" s="102" t="s">
        <v>2176</v>
      </c>
      <c r="G2283" s="1">
        <v>532840045.19</v>
      </c>
      <c r="H2283" s="1">
        <v>0</v>
      </c>
      <c r="I2283" s="1">
        <v>199285.01</v>
      </c>
      <c r="J2283" s="1">
        <v>-199285.01</v>
      </c>
      <c r="K2283" s="1">
        <v>532640760.18000001</v>
      </c>
      <c r="L2283" s="1">
        <v>532640.76017999998</v>
      </c>
      <c r="M2283" s="1"/>
      <c r="N2283" s="1"/>
      <c r="AB2283" s="38"/>
      <c r="AC2283" s="38"/>
      <c r="AD2283"/>
      <c r="AE2283"/>
    </row>
    <row r="2284" spans="1:31" x14ac:dyDescent="0.35">
      <c r="A2284" s="106">
        <v>43616</v>
      </c>
      <c r="B2284" s="1" t="s">
        <v>1170</v>
      </c>
      <c r="C2284" s="1" t="s">
        <v>3017</v>
      </c>
      <c r="D2284" s="102" t="s">
        <v>2631</v>
      </c>
      <c r="E2284" s="102">
        <v>986</v>
      </c>
      <c r="F2284" s="102" t="s">
        <v>2177</v>
      </c>
      <c r="G2284" s="1">
        <v>191822416.41</v>
      </c>
      <c r="H2284" s="1">
        <v>0</v>
      </c>
      <c r="I2284" s="1">
        <v>71742.600000000006</v>
      </c>
      <c r="J2284" s="1">
        <v>-71742.600000000006</v>
      </c>
      <c r="K2284" s="1">
        <v>191750673.81</v>
      </c>
      <c r="L2284" s="1">
        <v>191750.67381000001</v>
      </c>
      <c r="M2284" s="1"/>
      <c r="N2284" s="1"/>
      <c r="AB2284" s="38"/>
      <c r="AC2284" s="38"/>
      <c r="AD2284"/>
      <c r="AE2284"/>
    </row>
    <row r="2285" spans="1:31" x14ac:dyDescent="0.35">
      <c r="A2285" s="106">
        <v>43616</v>
      </c>
      <c r="B2285" s="1"/>
      <c r="C2285" s="1" t="s">
        <v>3016</v>
      </c>
      <c r="D2285" s="102" t="s">
        <v>2632</v>
      </c>
      <c r="E2285" s="102">
        <v>997</v>
      </c>
      <c r="F2285" s="102" t="s">
        <v>2633</v>
      </c>
      <c r="G2285" s="1">
        <v>-721350.44</v>
      </c>
      <c r="H2285" s="1">
        <v>0</v>
      </c>
      <c r="I2285" s="1">
        <v>0</v>
      </c>
      <c r="J2285" s="1">
        <v>0</v>
      </c>
      <c r="K2285" s="1">
        <v>-721350.44</v>
      </c>
      <c r="L2285" s="1">
        <v>-721.35043999999994</v>
      </c>
      <c r="M2285" s="1"/>
      <c r="N2285" s="1"/>
      <c r="AB2285" s="38"/>
      <c r="AC2285" s="38"/>
      <c r="AD2285"/>
      <c r="AE2285"/>
    </row>
    <row r="2286" spans="1:31" x14ac:dyDescent="0.35">
      <c r="A2286" s="106">
        <v>43616</v>
      </c>
      <c r="B2286" s="1"/>
      <c r="C2286" s="1" t="s">
        <v>3016</v>
      </c>
      <c r="D2286" s="102" t="s">
        <v>2634</v>
      </c>
      <c r="E2286" s="102">
        <v>998</v>
      </c>
      <c r="F2286" s="102" t="s">
        <v>2633</v>
      </c>
      <c r="G2286" s="1">
        <v>-721350.44</v>
      </c>
      <c r="H2286" s="1">
        <v>0</v>
      </c>
      <c r="I2286" s="1">
        <v>0</v>
      </c>
      <c r="J2286" s="1">
        <v>0</v>
      </c>
      <c r="K2286" s="1">
        <v>-721350.44</v>
      </c>
      <c r="L2286" s="1">
        <v>-721.35043999999994</v>
      </c>
      <c r="M2286" s="1"/>
      <c r="N2286" s="1"/>
      <c r="AB2286" s="38"/>
      <c r="AC2286" s="38"/>
      <c r="AD2286"/>
      <c r="AE2286"/>
    </row>
    <row r="2287" spans="1:31" x14ac:dyDescent="0.35">
      <c r="A2287" s="106">
        <v>43616</v>
      </c>
      <c r="B2287" s="1"/>
      <c r="C2287" s="1" t="s">
        <v>3016</v>
      </c>
      <c r="D2287" s="102" t="s">
        <v>2635</v>
      </c>
      <c r="E2287" s="102">
        <v>999</v>
      </c>
      <c r="F2287" s="102" t="s">
        <v>2633</v>
      </c>
      <c r="G2287" s="1">
        <v>-721350.44</v>
      </c>
      <c r="H2287" s="1">
        <v>0</v>
      </c>
      <c r="I2287" s="1">
        <v>0</v>
      </c>
      <c r="J2287" s="1">
        <v>0</v>
      </c>
      <c r="K2287" s="1">
        <v>-721350.44</v>
      </c>
      <c r="L2287" s="1">
        <v>-721.35043999999994</v>
      </c>
      <c r="M2287" s="1"/>
      <c r="N2287" s="1"/>
      <c r="AB2287" s="38"/>
      <c r="AC2287" s="38"/>
      <c r="AD2287"/>
      <c r="AE2287"/>
    </row>
    <row r="2288" spans="1:31" x14ac:dyDescent="0.35">
      <c r="A2288" s="106">
        <v>43616</v>
      </c>
      <c r="B2288" s="1" t="s">
        <v>1168</v>
      </c>
      <c r="C2288" s="1" t="s">
        <v>3017</v>
      </c>
      <c r="D2288" s="102" t="s">
        <v>2635</v>
      </c>
      <c r="E2288" s="102">
        <v>1001</v>
      </c>
      <c r="F2288" s="102" t="s">
        <v>2636</v>
      </c>
      <c r="G2288" s="1">
        <v>-721350.44</v>
      </c>
      <c r="H2288" s="1">
        <v>0</v>
      </c>
      <c r="I2288" s="1">
        <v>0</v>
      </c>
      <c r="J2288" s="1">
        <v>0</v>
      </c>
      <c r="K2288" s="1">
        <v>-721350.44</v>
      </c>
      <c r="L2288" s="1">
        <v>-721.35043999999994</v>
      </c>
      <c r="M2288" s="1"/>
      <c r="N2288" s="1"/>
      <c r="AB2288" s="38"/>
      <c r="AC2288" s="38"/>
      <c r="AD2288"/>
      <c r="AE2288"/>
    </row>
    <row r="2289" spans="1:31" x14ac:dyDescent="0.35">
      <c r="A2289" s="106">
        <v>43616</v>
      </c>
      <c r="B2289" s="1"/>
      <c r="C2289" s="1" t="s">
        <v>3016</v>
      </c>
      <c r="D2289" s="102" t="s">
        <v>2637</v>
      </c>
      <c r="E2289" s="102">
        <v>1005</v>
      </c>
      <c r="F2289" s="102" t="s">
        <v>2638</v>
      </c>
      <c r="G2289" s="1">
        <v>-89775200.420000002</v>
      </c>
      <c r="H2289" s="1">
        <v>307527.61</v>
      </c>
      <c r="I2289" s="1">
        <v>797140.02</v>
      </c>
      <c r="J2289" s="1">
        <v>-489612.41000000003</v>
      </c>
      <c r="K2289" s="1">
        <v>-90264812.829999998</v>
      </c>
      <c r="L2289" s="1">
        <v>-90264.812829999995</v>
      </c>
      <c r="M2289" s="1"/>
      <c r="N2289" s="1"/>
      <c r="AB2289" s="38"/>
      <c r="AC2289" s="38"/>
      <c r="AD2289"/>
      <c r="AE2289"/>
    </row>
    <row r="2290" spans="1:31" x14ac:dyDescent="0.35">
      <c r="A2290" s="106">
        <v>43616</v>
      </c>
      <c r="B2290" s="1"/>
      <c r="C2290" s="1" t="s">
        <v>3016</v>
      </c>
      <c r="D2290" s="102" t="s">
        <v>2639</v>
      </c>
      <c r="E2290" s="102">
        <v>1006</v>
      </c>
      <c r="F2290" s="102" t="s">
        <v>2638</v>
      </c>
      <c r="G2290" s="1">
        <v>-89775200.420000002</v>
      </c>
      <c r="H2290" s="1">
        <v>307527.61</v>
      </c>
      <c r="I2290" s="1">
        <v>797140.02</v>
      </c>
      <c r="J2290" s="1">
        <v>-489612.41000000003</v>
      </c>
      <c r="K2290" s="1">
        <v>-90264812.829999998</v>
      </c>
      <c r="L2290" s="1">
        <v>-90264.812829999995</v>
      </c>
      <c r="M2290" s="1"/>
      <c r="N2290" s="1"/>
      <c r="AB2290" s="38"/>
      <c r="AC2290" s="38"/>
      <c r="AD2290"/>
      <c r="AE2290"/>
    </row>
    <row r="2291" spans="1:31" x14ac:dyDescent="0.35">
      <c r="A2291" s="106">
        <v>43616</v>
      </c>
      <c r="B2291" s="1" t="s">
        <v>3033</v>
      </c>
      <c r="C2291" s="1" t="s">
        <v>3017</v>
      </c>
      <c r="D2291" s="102" t="s">
        <v>2640</v>
      </c>
      <c r="E2291" s="102">
        <v>1007</v>
      </c>
      <c r="F2291" s="102" t="s">
        <v>3076</v>
      </c>
      <c r="G2291" s="1">
        <v>-24995459.399999999</v>
      </c>
      <c r="H2291" s="1">
        <v>0</v>
      </c>
      <c r="I2291" s="1">
        <v>0</v>
      </c>
      <c r="J2291" s="1">
        <v>0</v>
      </c>
      <c r="K2291" s="1">
        <v>-24995459.399999999</v>
      </c>
      <c r="L2291" s="1">
        <v>-24995.4594</v>
      </c>
      <c r="M2291" s="1"/>
      <c r="N2291" s="1"/>
      <c r="AB2291" s="38"/>
      <c r="AC2291" s="38"/>
      <c r="AD2291"/>
      <c r="AE2291"/>
    </row>
    <row r="2292" spans="1:31" x14ac:dyDescent="0.35">
      <c r="A2292" s="106">
        <v>43616</v>
      </c>
      <c r="B2292" s="1" t="s">
        <v>3033</v>
      </c>
      <c r="C2292" s="1" t="s">
        <v>3017</v>
      </c>
      <c r="D2292" s="102" t="s">
        <v>2640</v>
      </c>
      <c r="E2292" s="102">
        <v>1008</v>
      </c>
      <c r="F2292" s="102" t="s">
        <v>3077</v>
      </c>
      <c r="G2292" s="1">
        <v>-36717650.100000001</v>
      </c>
      <c r="H2292" s="1">
        <v>0</v>
      </c>
      <c r="I2292" s="1">
        <v>0</v>
      </c>
      <c r="J2292" s="1">
        <v>0</v>
      </c>
      <c r="K2292" s="1">
        <v>-36717650.100000001</v>
      </c>
      <c r="L2292" s="1">
        <v>-36717.650099999999</v>
      </c>
      <c r="M2292" s="1"/>
      <c r="N2292" s="1"/>
      <c r="AB2292" s="38"/>
      <c r="AC2292" s="38"/>
      <c r="AD2292"/>
      <c r="AE2292"/>
    </row>
    <row r="2293" spans="1:31" x14ac:dyDescent="0.35">
      <c r="A2293" s="106">
        <v>43616</v>
      </c>
      <c r="B2293" s="1" t="s">
        <v>3033</v>
      </c>
      <c r="C2293" s="1" t="s">
        <v>3017</v>
      </c>
      <c r="D2293" s="102" t="s">
        <v>2640</v>
      </c>
      <c r="E2293" s="102">
        <v>1954</v>
      </c>
      <c r="F2293" s="102" t="s">
        <v>2178</v>
      </c>
      <c r="G2293" s="1">
        <v>8738549.9399999995</v>
      </c>
      <c r="H2293" s="1">
        <v>307527.61</v>
      </c>
      <c r="I2293" s="1">
        <v>797140.02</v>
      </c>
      <c r="J2293" s="1">
        <v>-489612.41000000003</v>
      </c>
      <c r="K2293" s="1">
        <v>8248937.5300000003</v>
      </c>
      <c r="L2293" s="1">
        <v>8248.9375300000011</v>
      </c>
      <c r="M2293" s="1"/>
      <c r="N2293" s="1"/>
      <c r="AB2293" s="38"/>
      <c r="AC2293" s="38"/>
      <c r="AD2293"/>
      <c r="AE2293"/>
    </row>
    <row r="2294" spans="1:31" x14ac:dyDescent="0.35">
      <c r="A2294" s="106">
        <v>43616</v>
      </c>
      <c r="B2294" s="1" t="s">
        <v>3033</v>
      </c>
      <c r="C2294" s="1" t="s">
        <v>3017</v>
      </c>
      <c r="D2294" s="102" t="s">
        <v>2640</v>
      </c>
      <c r="E2294" s="102">
        <v>1955</v>
      </c>
      <c r="F2294" s="102" t="s">
        <v>2179</v>
      </c>
      <c r="G2294" s="1">
        <v>-36800640.859999999</v>
      </c>
      <c r="H2294" s="1">
        <v>0</v>
      </c>
      <c r="I2294" s="1">
        <v>0</v>
      </c>
      <c r="J2294" s="1">
        <v>0</v>
      </c>
      <c r="K2294" s="1">
        <v>-36800640.859999999</v>
      </c>
      <c r="L2294" s="1">
        <v>-36800.64086</v>
      </c>
      <c r="M2294" s="1"/>
      <c r="N2294" s="1"/>
      <c r="AB2294" s="38"/>
      <c r="AC2294" s="38"/>
      <c r="AD2294"/>
      <c r="AE2294"/>
    </row>
    <row r="2295" spans="1:31" x14ac:dyDescent="0.35">
      <c r="A2295" s="106">
        <v>43616</v>
      </c>
      <c r="B2295" s="1"/>
      <c r="C2295" s="1" t="s">
        <v>3016</v>
      </c>
      <c r="D2295" s="102" t="s">
        <v>2641</v>
      </c>
      <c r="E2295" s="102">
        <v>1012</v>
      </c>
      <c r="F2295" s="102" t="s">
        <v>2642</v>
      </c>
      <c r="G2295" s="1">
        <v>-325942.09999999998</v>
      </c>
      <c r="H2295" s="1">
        <v>0</v>
      </c>
      <c r="I2295" s="1">
        <v>0</v>
      </c>
      <c r="J2295" s="1">
        <v>0</v>
      </c>
      <c r="K2295" s="1">
        <v>-325942.09999999998</v>
      </c>
      <c r="L2295" s="1">
        <v>-325.94209999999998</v>
      </c>
      <c r="M2295" s="1"/>
      <c r="N2295" s="1"/>
      <c r="AB2295" s="38"/>
      <c r="AC2295" s="38"/>
      <c r="AD2295"/>
      <c r="AE2295"/>
    </row>
    <row r="2296" spans="1:31" x14ac:dyDescent="0.35">
      <c r="A2296" s="106">
        <v>43616</v>
      </c>
      <c r="B2296" s="1"/>
      <c r="C2296" s="1" t="s">
        <v>3016</v>
      </c>
      <c r="D2296" s="102" t="s">
        <v>2643</v>
      </c>
      <c r="E2296" s="102">
        <v>1013</v>
      </c>
      <c r="F2296" s="102" t="s">
        <v>2642</v>
      </c>
      <c r="G2296" s="1">
        <v>-325942.09999999998</v>
      </c>
      <c r="H2296" s="1">
        <v>0</v>
      </c>
      <c r="I2296" s="1">
        <v>0</v>
      </c>
      <c r="J2296" s="1">
        <v>0</v>
      </c>
      <c r="K2296" s="1">
        <v>-325942.09999999998</v>
      </c>
      <c r="L2296" s="1">
        <v>-325.94209999999998</v>
      </c>
      <c r="M2296" s="1"/>
      <c r="N2296" s="1"/>
      <c r="AB2296" s="38"/>
      <c r="AC2296" s="38"/>
      <c r="AD2296"/>
      <c r="AE2296"/>
    </row>
    <row r="2297" spans="1:31" x14ac:dyDescent="0.35">
      <c r="A2297" s="106">
        <v>43616</v>
      </c>
      <c r="B2297" s="1"/>
      <c r="C2297" s="1" t="s">
        <v>3017</v>
      </c>
      <c r="D2297" s="102" t="s">
        <v>2644</v>
      </c>
      <c r="E2297" s="102">
        <v>1016</v>
      </c>
      <c r="F2297" s="102" t="s">
        <v>2540</v>
      </c>
      <c r="G2297" s="1">
        <v>-325942.09999999998</v>
      </c>
      <c r="H2297" s="1">
        <v>0</v>
      </c>
      <c r="I2297" s="1">
        <v>0</v>
      </c>
      <c r="J2297" s="1">
        <v>0</v>
      </c>
      <c r="K2297" s="1">
        <v>-325942.09999999998</v>
      </c>
      <c r="L2297" s="1">
        <v>-325.94209999999998</v>
      </c>
      <c r="M2297" s="1"/>
      <c r="N2297" s="1"/>
      <c r="AB2297" s="38"/>
      <c r="AC2297" s="38"/>
      <c r="AD2297"/>
      <c r="AE2297"/>
    </row>
    <row r="2298" spans="1:31" x14ac:dyDescent="0.35">
      <c r="A2298" s="106">
        <v>43616</v>
      </c>
      <c r="B2298" s="1"/>
      <c r="C2298" s="1" t="s">
        <v>3016</v>
      </c>
      <c r="D2298" s="102" t="s">
        <v>2645</v>
      </c>
      <c r="E2298" s="102">
        <v>1017</v>
      </c>
      <c r="F2298" s="102" t="s">
        <v>2323</v>
      </c>
      <c r="G2298" s="1">
        <v>-58242216.670000002</v>
      </c>
      <c r="H2298" s="1">
        <v>2175297.56</v>
      </c>
      <c r="I2298" s="1">
        <v>17426663.640000001</v>
      </c>
      <c r="J2298" s="1">
        <v>15251366.08</v>
      </c>
      <c r="K2298" s="1">
        <v>-73493582.75</v>
      </c>
      <c r="L2298" s="1">
        <v>-73493.582750000001</v>
      </c>
      <c r="M2298" s="1"/>
      <c r="N2298" s="1"/>
      <c r="AB2298" s="38"/>
      <c r="AC2298" s="38"/>
      <c r="AD2298"/>
      <c r="AE2298"/>
    </row>
    <row r="2299" spans="1:31" x14ac:dyDescent="0.35">
      <c r="A2299" s="106">
        <v>43616</v>
      </c>
      <c r="B2299" s="1"/>
      <c r="C2299" s="1" t="s">
        <v>3016</v>
      </c>
      <c r="D2299" s="102" t="s">
        <v>2646</v>
      </c>
      <c r="E2299" s="102">
        <v>1018</v>
      </c>
      <c r="F2299" s="102" t="s">
        <v>3001</v>
      </c>
      <c r="G2299" s="1">
        <v>-58242216.670000002</v>
      </c>
      <c r="H2299" s="1">
        <v>2175297.56</v>
      </c>
      <c r="I2299" s="1">
        <v>17426663.640000001</v>
      </c>
      <c r="J2299" s="1">
        <v>15251366.08</v>
      </c>
      <c r="K2299" s="1">
        <v>-73493582.75</v>
      </c>
      <c r="L2299" s="1">
        <v>-73493.582750000001</v>
      </c>
      <c r="M2299" s="1"/>
      <c r="N2299" s="1"/>
      <c r="AB2299" s="38"/>
      <c r="AC2299" s="38"/>
      <c r="AD2299"/>
      <c r="AE2299"/>
    </row>
    <row r="2300" spans="1:31" x14ac:dyDescent="0.35">
      <c r="A2300" s="106">
        <v>43616</v>
      </c>
      <c r="B2300" s="1"/>
      <c r="C2300" s="1" t="s">
        <v>3016</v>
      </c>
      <c r="D2300" s="102" t="s">
        <v>2647</v>
      </c>
      <c r="E2300" s="102">
        <v>1019</v>
      </c>
      <c r="F2300" s="102" t="s">
        <v>2648</v>
      </c>
      <c r="G2300" s="1">
        <v>-17285712.23</v>
      </c>
      <c r="H2300" s="1">
        <v>0</v>
      </c>
      <c r="I2300" s="1">
        <v>4516677.63</v>
      </c>
      <c r="J2300" s="1">
        <v>4516677.63</v>
      </c>
      <c r="K2300" s="1">
        <v>-21802389.859999999</v>
      </c>
      <c r="L2300" s="1">
        <v>-21802.389859999999</v>
      </c>
      <c r="M2300" s="1"/>
      <c r="N2300" s="1"/>
      <c r="AB2300" s="38"/>
      <c r="AC2300" s="38"/>
      <c r="AD2300"/>
      <c r="AE2300"/>
    </row>
    <row r="2301" spans="1:31" x14ac:dyDescent="0.35">
      <c r="A2301" s="106">
        <v>43616</v>
      </c>
      <c r="B2301" s="1"/>
      <c r="C2301" s="1" t="s">
        <v>3016</v>
      </c>
      <c r="D2301" s="102" t="s">
        <v>2649</v>
      </c>
      <c r="E2301" s="102">
        <v>1020</v>
      </c>
      <c r="F2301" s="102" t="s">
        <v>2650</v>
      </c>
      <c r="G2301" s="1">
        <v>-6200516.5899999999</v>
      </c>
      <c r="H2301" s="1">
        <v>0</v>
      </c>
      <c r="I2301" s="1">
        <v>1285289.8400000001</v>
      </c>
      <c r="J2301" s="1">
        <v>1285289.8400000001</v>
      </c>
      <c r="K2301" s="1">
        <v>-7485806.4299999997</v>
      </c>
      <c r="L2301" s="1">
        <v>-7485.8064299999996</v>
      </c>
      <c r="M2301" s="1"/>
      <c r="N2301" s="1"/>
      <c r="AB2301" s="38"/>
      <c r="AC2301" s="38"/>
      <c r="AD2301"/>
      <c r="AE2301"/>
    </row>
    <row r="2302" spans="1:31" x14ac:dyDescent="0.35">
      <c r="A2302" s="106">
        <v>43616</v>
      </c>
      <c r="B2302" s="1" t="s">
        <v>3158</v>
      </c>
      <c r="C2302" s="1" t="s">
        <v>3017</v>
      </c>
      <c r="D2302" s="102" t="s">
        <v>2651</v>
      </c>
      <c r="E2302" s="102">
        <v>1021</v>
      </c>
      <c r="F2302" s="102" t="s">
        <v>2907</v>
      </c>
      <c r="G2302" s="1">
        <v>-635691.54</v>
      </c>
      <c r="H2302" s="1">
        <v>0</v>
      </c>
      <c r="I2302" s="1">
        <v>28270.2</v>
      </c>
      <c r="J2302" s="1">
        <v>28270.2</v>
      </c>
      <c r="K2302" s="1">
        <v>-663961.74</v>
      </c>
      <c r="L2302" s="1">
        <v>-663.96173999999996</v>
      </c>
      <c r="M2302" s="1" t="s">
        <v>1176</v>
      </c>
      <c r="N2302" s="1"/>
      <c r="AB2302" s="38"/>
      <c r="AC2302" s="38"/>
      <c r="AD2302"/>
      <c r="AE2302"/>
    </row>
    <row r="2303" spans="1:31" x14ac:dyDescent="0.35">
      <c r="A2303" s="106">
        <v>43616</v>
      </c>
      <c r="B2303" s="1" t="s">
        <v>3158</v>
      </c>
      <c r="C2303" s="1" t="s">
        <v>3017</v>
      </c>
      <c r="D2303" s="102" t="s">
        <v>2651</v>
      </c>
      <c r="E2303" s="102">
        <v>1022</v>
      </c>
      <c r="F2303" s="102" t="s">
        <v>2652</v>
      </c>
      <c r="G2303" s="1">
        <v>-684011.76</v>
      </c>
      <c r="H2303" s="1">
        <v>0</v>
      </c>
      <c r="I2303" s="1">
        <v>165747.96</v>
      </c>
      <c r="J2303" s="1">
        <v>165747.96</v>
      </c>
      <c r="K2303" s="1">
        <v>-849759.72</v>
      </c>
      <c r="L2303" s="1">
        <v>-849.75972000000002</v>
      </c>
      <c r="M2303" s="1" t="s">
        <v>1176</v>
      </c>
      <c r="N2303" s="1"/>
      <c r="AB2303" s="38"/>
      <c r="AC2303" s="38"/>
      <c r="AD2303"/>
      <c r="AE2303"/>
    </row>
    <row r="2304" spans="1:31" x14ac:dyDescent="0.35">
      <c r="A2304" s="106">
        <v>43616</v>
      </c>
      <c r="B2304" s="1" t="s">
        <v>3158</v>
      </c>
      <c r="C2304" s="1" t="s">
        <v>3017</v>
      </c>
      <c r="D2304" s="102" t="s">
        <v>2651</v>
      </c>
      <c r="E2304" s="102">
        <v>1023</v>
      </c>
      <c r="F2304" s="102" t="s">
        <v>2653</v>
      </c>
      <c r="G2304" s="1">
        <v>-514896.06</v>
      </c>
      <c r="H2304" s="1">
        <v>0</v>
      </c>
      <c r="I2304" s="1">
        <v>48052.98</v>
      </c>
      <c r="J2304" s="1">
        <v>48052.98</v>
      </c>
      <c r="K2304" s="1">
        <v>-562949.04</v>
      </c>
      <c r="L2304" s="1">
        <v>-562.94904000000008</v>
      </c>
      <c r="M2304" s="1" t="s">
        <v>1176</v>
      </c>
      <c r="N2304" s="1"/>
      <c r="AB2304" s="38"/>
      <c r="AC2304" s="38"/>
      <c r="AD2304"/>
      <c r="AE2304"/>
    </row>
    <row r="2305" spans="1:31" x14ac:dyDescent="0.35">
      <c r="A2305" s="106">
        <v>43616</v>
      </c>
      <c r="B2305" s="1" t="s">
        <v>3158</v>
      </c>
      <c r="C2305" s="1" t="s">
        <v>3017</v>
      </c>
      <c r="D2305" s="102" t="s">
        <v>2651</v>
      </c>
      <c r="E2305" s="102">
        <v>1024</v>
      </c>
      <c r="F2305" s="102" t="s">
        <v>2906</v>
      </c>
      <c r="G2305" s="1">
        <v>-391615.78</v>
      </c>
      <c r="H2305" s="1">
        <v>0</v>
      </c>
      <c r="I2305" s="1">
        <v>122725.68</v>
      </c>
      <c r="J2305" s="1">
        <v>122725.68</v>
      </c>
      <c r="K2305" s="1">
        <v>-514341.46</v>
      </c>
      <c r="L2305" s="1">
        <v>-514.34145999999998</v>
      </c>
      <c r="M2305" s="1" t="s">
        <v>1176</v>
      </c>
      <c r="N2305" s="1"/>
      <c r="AB2305" s="38"/>
      <c r="AC2305" s="38"/>
      <c r="AD2305"/>
      <c r="AE2305"/>
    </row>
    <row r="2306" spans="1:31" x14ac:dyDescent="0.35">
      <c r="A2306" s="106">
        <v>43616</v>
      </c>
      <c r="B2306" s="1" t="s">
        <v>3158</v>
      </c>
      <c r="C2306" s="1" t="s">
        <v>3017</v>
      </c>
      <c r="D2306" s="102" t="s">
        <v>2651</v>
      </c>
      <c r="E2306" s="102">
        <v>1025</v>
      </c>
      <c r="F2306" s="102" t="s">
        <v>2904</v>
      </c>
      <c r="G2306" s="1">
        <v>-20560.43</v>
      </c>
      <c r="H2306" s="1">
        <v>0</v>
      </c>
      <c r="I2306" s="1">
        <v>0</v>
      </c>
      <c r="J2306" s="1">
        <v>0</v>
      </c>
      <c r="K2306" s="1">
        <v>-20560.43</v>
      </c>
      <c r="L2306" s="1">
        <v>-20.56043</v>
      </c>
      <c r="M2306" s="1" t="s">
        <v>1176</v>
      </c>
      <c r="N2306" s="1"/>
      <c r="AB2306" s="38"/>
      <c r="AC2306" s="38"/>
      <c r="AD2306"/>
      <c r="AE2306"/>
    </row>
    <row r="2307" spans="1:31" x14ac:dyDescent="0.35">
      <c r="A2307" s="106">
        <v>43616</v>
      </c>
      <c r="B2307" s="1" t="s">
        <v>3158</v>
      </c>
      <c r="C2307" s="1" t="s">
        <v>3017</v>
      </c>
      <c r="D2307" s="102" t="s">
        <v>2651</v>
      </c>
      <c r="E2307" s="102">
        <v>1027</v>
      </c>
      <c r="F2307" s="102" t="s">
        <v>2905</v>
      </c>
      <c r="G2307" s="1">
        <v>-3891804.64</v>
      </c>
      <c r="H2307" s="1">
        <v>0</v>
      </c>
      <c r="I2307" s="1">
        <v>906637.46</v>
      </c>
      <c r="J2307" s="1">
        <v>906637.46</v>
      </c>
      <c r="K2307" s="1">
        <v>-4798442.0999999996</v>
      </c>
      <c r="L2307" s="1">
        <v>-4798.4420999999993</v>
      </c>
      <c r="M2307" s="1" t="s">
        <v>1176</v>
      </c>
      <c r="N2307" s="1"/>
      <c r="AB2307" s="38"/>
      <c r="AC2307" s="38"/>
      <c r="AD2307"/>
      <c r="AE2307"/>
    </row>
    <row r="2308" spans="1:31" x14ac:dyDescent="0.35">
      <c r="A2308" s="106">
        <v>43616</v>
      </c>
      <c r="B2308" s="1" t="s">
        <v>3158</v>
      </c>
      <c r="C2308" s="1" t="s">
        <v>3017</v>
      </c>
      <c r="D2308" s="102" t="s">
        <v>2651</v>
      </c>
      <c r="E2308" s="102">
        <v>1028</v>
      </c>
      <c r="F2308" s="102" t="s">
        <v>2886</v>
      </c>
      <c r="G2308" s="1">
        <v>-60608.34</v>
      </c>
      <c r="H2308" s="1">
        <v>0</v>
      </c>
      <c r="I2308" s="1">
        <v>13855.56</v>
      </c>
      <c r="J2308" s="1">
        <v>13855.56</v>
      </c>
      <c r="K2308" s="1">
        <v>-74463.899999999994</v>
      </c>
      <c r="L2308" s="1">
        <v>-74.463899999999995</v>
      </c>
      <c r="M2308" s="1" t="s">
        <v>1176</v>
      </c>
      <c r="N2308" s="1"/>
      <c r="AB2308" s="38"/>
      <c r="AC2308" s="38"/>
      <c r="AD2308"/>
      <c r="AE2308"/>
    </row>
    <row r="2309" spans="1:31" x14ac:dyDescent="0.35">
      <c r="A2309" s="106">
        <v>43616</v>
      </c>
      <c r="B2309" s="1" t="s">
        <v>3158</v>
      </c>
      <c r="C2309" s="1" t="s">
        <v>3017</v>
      </c>
      <c r="D2309" s="102" t="s">
        <v>2654</v>
      </c>
      <c r="E2309" s="102">
        <v>1029</v>
      </c>
      <c r="F2309" s="102" t="s">
        <v>2540</v>
      </c>
      <c r="G2309" s="1">
        <v>-1328.04</v>
      </c>
      <c r="H2309" s="1">
        <v>0</v>
      </c>
      <c r="I2309" s="1">
        <v>0</v>
      </c>
      <c r="J2309" s="1">
        <v>0</v>
      </c>
      <c r="K2309" s="1">
        <v>-1328.04</v>
      </c>
      <c r="L2309" s="1">
        <v>-1.3280399999999999</v>
      </c>
      <c r="M2309" s="1" t="s">
        <v>1176</v>
      </c>
      <c r="N2309" s="1"/>
      <c r="AB2309" s="38"/>
      <c r="AC2309" s="38"/>
      <c r="AD2309"/>
      <c r="AE2309"/>
    </row>
    <row r="2310" spans="1:31" x14ac:dyDescent="0.35">
      <c r="A2310" s="106">
        <v>43616</v>
      </c>
      <c r="B2310" s="1"/>
      <c r="C2310" s="1" t="s">
        <v>3016</v>
      </c>
      <c r="D2310" s="102" t="s">
        <v>2908</v>
      </c>
      <c r="E2310" s="102">
        <v>1030</v>
      </c>
      <c r="F2310" s="102" t="s">
        <v>2909</v>
      </c>
      <c r="G2310" s="1">
        <v>-11085195.640000001</v>
      </c>
      <c r="H2310" s="1">
        <v>0</v>
      </c>
      <c r="I2310" s="1">
        <v>3231387.79</v>
      </c>
      <c r="J2310" s="1">
        <v>3231387.79</v>
      </c>
      <c r="K2310" s="1">
        <v>-14316583.43</v>
      </c>
      <c r="L2310" s="1">
        <v>-14316.583430000001</v>
      </c>
      <c r="M2310" s="1"/>
      <c r="N2310" s="1"/>
      <c r="AB2310" s="38"/>
      <c r="AC2310" s="38"/>
      <c r="AD2310"/>
      <c r="AE2310"/>
    </row>
    <row r="2311" spans="1:31" x14ac:dyDescent="0.35">
      <c r="A2311" s="106">
        <v>43616</v>
      </c>
      <c r="B2311" s="1" t="s">
        <v>3158</v>
      </c>
      <c r="C2311" s="1" t="s">
        <v>3017</v>
      </c>
      <c r="D2311" s="102" t="s">
        <v>2910</v>
      </c>
      <c r="E2311" s="102">
        <v>1031</v>
      </c>
      <c r="F2311" s="102" t="s">
        <v>2907</v>
      </c>
      <c r="G2311" s="1">
        <v>-76714.320000000007</v>
      </c>
      <c r="H2311" s="1">
        <v>0</v>
      </c>
      <c r="I2311" s="1">
        <v>23706.9</v>
      </c>
      <c r="J2311" s="1">
        <v>23706.9</v>
      </c>
      <c r="K2311" s="1">
        <v>-100421.22</v>
      </c>
      <c r="L2311" s="1">
        <v>-100.42122000000001</v>
      </c>
      <c r="M2311" s="1" t="s">
        <v>1176</v>
      </c>
      <c r="N2311" s="1"/>
      <c r="AB2311" s="38"/>
      <c r="AC2311" s="38"/>
      <c r="AD2311"/>
      <c r="AE2311"/>
    </row>
    <row r="2312" spans="1:31" x14ac:dyDescent="0.35">
      <c r="A2312" s="106">
        <v>43616</v>
      </c>
      <c r="B2312" s="1" t="s">
        <v>3158</v>
      </c>
      <c r="C2312" s="1" t="s">
        <v>3017</v>
      </c>
      <c r="D2312" s="102" t="s">
        <v>2910</v>
      </c>
      <c r="E2312" s="102">
        <v>1032</v>
      </c>
      <c r="F2312" s="102" t="s">
        <v>2652</v>
      </c>
      <c r="G2312" s="1">
        <v>-1601644.32</v>
      </c>
      <c r="H2312" s="1">
        <v>0</v>
      </c>
      <c r="I2312" s="1">
        <v>408502.8</v>
      </c>
      <c r="J2312" s="1">
        <v>408502.8</v>
      </c>
      <c r="K2312" s="1">
        <v>-2010147.12</v>
      </c>
      <c r="L2312" s="1">
        <v>-2010.1471200000001</v>
      </c>
      <c r="M2312" s="1" t="s">
        <v>1176</v>
      </c>
      <c r="N2312" s="1"/>
      <c r="AB2312" s="38"/>
      <c r="AC2312" s="38"/>
      <c r="AD2312"/>
      <c r="AE2312"/>
    </row>
    <row r="2313" spans="1:31" x14ac:dyDescent="0.35">
      <c r="A2313" s="106">
        <v>43616</v>
      </c>
      <c r="B2313" s="1" t="s">
        <v>3158</v>
      </c>
      <c r="C2313" s="1" t="s">
        <v>3017</v>
      </c>
      <c r="D2313" s="102" t="s">
        <v>2910</v>
      </c>
      <c r="E2313" s="102">
        <v>1034</v>
      </c>
      <c r="F2313" s="102" t="s">
        <v>2906</v>
      </c>
      <c r="G2313" s="1">
        <v>-526698.78</v>
      </c>
      <c r="H2313" s="1">
        <v>0</v>
      </c>
      <c r="I2313" s="1">
        <v>205764.62</v>
      </c>
      <c r="J2313" s="1">
        <v>205764.62</v>
      </c>
      <c r="K2313" s="1">
        <v>-732463.4</v>
      </c>
      <c r="L2313" s="1">
        <v>-732.46339999999998</v>
      </c>
      <c r="M2313" s="1" t="s">
        <v>1176</v>
      </c>
      <c r="N2313" s="1"/>
      <c r="AB2313" s="38"/>
      <c r="AC2313" s="38"/>
      <c r="AD2313"/>
      <c r="AE2313"/>
    </row>
    <row r="2314" spans="1:31" x14ac:dyDescent="0.35">
      <c r="A2314" s="106">
        <v>43616</v>
      </c>
      <c r="B2314" s="1" t="s">
        <v>3158</v>
      </c>
      <c r="C2314" s="1" t="s">
        <v>3017</v>
      </c>
      <c r="D2314" s="102" t="s">
        <v>2910</v>
      </c>
      <c r="E2314" s="102">
        <v>1035</v>
      </c>
      <c r="F2314" s="102" t="s">
        <v>2904</v>
      </c>
      <c r="G2314" s="1">
        <v>-35163.22</v>
      </c>
      <c r="H2314" s="1">
        <v>0</v>
      </c>
      <c r="I2314" s="1">
        <v>2969.05</v>
      </c>
      <c r="J2314" s="1">
        <v>2969.05</v>
      </c>
      <c r="K2314" s="1">
        <v>-38132.269999999997</v>
      </c>
      <c r="L2314" s="1">
        <v>-38.132269999999998</v>
      </c>
      <c r="M2314" s="1" t="s">
        <v>1176</v>
      </c>
      <c r="N2314" s="1"/>
      <c r="AB2314" s="38"/>
      <c r="AC2314" s="38"/>
      <c r="AD2314"/>
      <c r="AE2314"/>
    </row>
    <row r="2315" spans="1:31" x14ac:dyDescent="0.35">
      <c r="A2315" s="106">
        <v>43616</v>
      </c>
      <c r="B2315" s="1" t="s">
        <v>3158</v>
      </c>
      <c r="C2315" s="1" t="s">
        <v>3017</v>
      </c>
      <c r="D2315" s="102" t="s">
        <v>2910</v>
      </c>
      <c r="E2315" s="102">
        <v>1037</v>
      </c>
      <c r="F2315" s="102" t="s">
        <v>2905</v>
      </c>
      <c r="G2315" s="1">
        <v>-8844089.6400000006</v>
      </c>
      <c r="H2315" s="1">
        <v>0</v>
      </c>
      <c r="I2315" s="1">
        <v>2587788.34</v>
      </c>
      <c r="J2315" s="1">
        <v>2587788.34</v>
      </c>
      <c r="K2315" s="1">
        <v>-11431877.98</v>
      </c>
      <c r="L2315" s="1">
        <v>-11431.877980000001</v>
      </c>
      <c r="M2315" s="1" t="s">
        <v>1176</v>
      </c>
      <c r="N2315" s="1"/>
      <c r="AB2315" s="38"/>
      <c r="AC2315" s="38"/>
      <c r="AD2315"/>
      <c r="AE2315"/>
    </row>
    <row r="2316" spans="1:31" x14ac:dyDescent="0.35">
      <c r="A2316" s="106">
        <v>43616</v>
      </c>
      <c r="B2316" s="1" t="s">
        <v>3158</v>
      </c>
      <c r="C2316" s="1" t="s">
        <v>3017</v>
      </c>
      <c r="D2316" s="102" t="s">
        <v>2928</v>
      </c>
      <c r="E2316" s="102">
        <v>1039</v>
      </c>
      <c r="F2316" s="102" t="s">
        <v>2540</v>
      </c>
      <c r="G2316" s="1">
        <v>-885.36</v>
      </c>
      <c r="H2316" s="1">
        <v>0</v>
      </c>
      <c r="I2316" s="1">
        <v>2656.08</v>
      </c>
      <c r="J2316" s="1">
        <v>2656.08</v>
      </c>
      <c r="K2316" s="1">
        <v>-3541.44</v>
      </c>
      <c r="L2316" s="1">
        <v>-3.5414400000000001</v>
      </c>
      <c r="M2316" s="1" t="s">
        <v>1176</v>
      </c>
      <c r="N2316" s="1"/>
      <c r="AB2316" s="38"/>
      <c r="AC2316" s="38"/>
      <c r="AD2316"/>
      <c r="AE2316"/>
    </row>
    <row r="2317" spans="1:31" x14ac:dyDescent="0.35">
      <c r="A2317" s="106">
        <v>43616</v>
      </c>
      <c r="B2317" s="1"/>
      <c r="C2317" s="1" t="s">
        <v>3016</v>
      </c>
      <c r="D2317" s="102" t="s">
        <v>2887</v>
      </c>
      <c r="E2317" s="102">
        <v>1072</v>
      </c>
      <c r="F2317" s="102" t="s">
        <v>2879</v>
      </c>
      <c r="G2317" s="1">
        <v>-1162656.57</v>
      </c>
      <c r="H2317" s="1">
        <v>0</v>
      </c>
      <c r="I2317" s="1">
        <v>257972.99</v>
      </c>
      <c r="J2317" s="1">
        <v>257972.99</v>
      </c>
      <c r="K2317" s="1">
        <v>-1420629.56</v>
      </c>
      <c r="L2317" s="1">
        <v>-1420.6295600000001</v>
      </c>
      <c r="M2317" s="1"/>
      <c r="N2317" s="1"/>
      <c r="AB2317" s="38"/>
      <c r="AC2317" s="38"/>
      <c r="AD2317"/>
      <c r="AE2317"/>
    </row>
    <row r="2318" spans="1:31" x14ac:dyDescent="0.35">
      <c r="A2318" s="106">
        <v>43616</v>
      </c>
      <c r="B2318" s="1" t="s">
        <v>3158</v>
      </c>
      <c r="C2318" s="1" t="s">
        <v>3017</v>
      </c>
      <c r="D2318" s="102" t="s">
        <v>2888</v>
      </c>
      <c r="E2318" s="102">
        <v>1073</v>
      </c>
      <c r="F2318" s="102" t="s">
        <v>2650</v>
      </c>
      <c r="G2318" s="1">
        <v>-474311.85</v>
      </c>
      <c r="H2318" s="1">
        <v>0</v>
      </c>
      <c r="I2318" s="1">
        <v>93313.91</v>
      </c>
      <c r="J2318" s="1">
        <v>93313.91</v>
      </c>
      <c r="K2318" s="1">
        <v>-567625.76</v>
      </c>
      <c r="L2318" s="1">
        <v>-567.62576000000001</v>
      </c>
      <c r="M2318" s="1" t="s">
        <v>1176</v>
      </c>
      <c r="N2318" s="1"/>
      <c r="AB2318" s="38"/>
      <c r="AC2318" s="38"/>
      <c r="AD2318"/>
      <c r="AE2318"/>
    </row>
    <row r="2319" spans="1:31" x14ac:dyDescent="0.35">
      <c r="A2319" s="106">
        <v>43616</v>
      </c>
      <c r="B2319" s="1" t="s">
        <v>3158</v>
      </c>
      <c r="C2319" s="1" t="s">
        <v>3017</v>
      </c>
      <c r="D2319" s="102" t="s">
        <v>2911</v>
      </c>
      <c r="E2319" s="102">
        <v>1074</v>
      </c>
      <c r="F2319" s="102" t="s">
        <v>2909</v>
      </c>
      <c r="G2319" s="1">
        <v>-688344.72</v>
      </c>
      <c r="H2319" s="1">
        <v>0</v>
      </c>
      <c r="I2319" s="1">
        <v>164659.07999999999</v>
      </c>
      <c r="J2319" s="1">
        <v>164659.07999999999</v>
      </c>
      <c r="K2319" s="1">
        <v>-853003.8</v>
      </c>
      <c r="L2319" s="1">
        <v>-853.00380000000007</v>
      </c>
      <c r="M2319" s="1" t="s">
        <v>1176</v>
      </c>
      <c r="N2319" s="1"/>
      <c r="AB2319" s="38"/>
      <c r="AC2319" s="38"/>
      <c r="AD2319"/>
      <c r="AE2319"/>
    </row>
    <row r="2320" spans="1:31" x14ac:dyDescent="0.35">
      <c r="A2320" s="106">
        <v>43616</v>
      </c>
      <c r="B2320" s="1"/>
      <c r="C2320" s="1" t="s">
        <v>3016</v>
      </c>
      <c r="D2320" s="102" t="s">
        <v>2878</v>
      </c>
      <c r="E2320" s="102">
        <v>1078</v>
      </c>
      <c r="F2320" s="102" t="s">
        <v>2879</v>
      </c>
      <c r="G2320" s="1">
        <v>-10961928.310000001</v>
      </c>
      <c r="H2320" s="1">
        <v>18642.689999999999</v>
      </c>
      <c r="I2320" s="1">
        <v>3141271.12</v>
      </c>
      <c r="J2320" s="1">
        <v>3122628.43</v>
      </c>
      <c r="K2320" s="1">
        <v>-14084556.74</v>
      </c>
      <c r="L2320" s="1">
        <v>-14084.55674</v>
      </c>
      <c r="M2320" s="1"/>
      <c r="N2320" s="1"/>
      <c r="AB2320" s="38"/>
      <c r="AC2320" s="38"/>
      <c r="AD2320"/>
      <c r="AE2320"/>
    </row>
    <row r="2321" spans="1:31" x14ac:dyDescent="0.35">
      <c r="A2321" s="106">
        <v>43616</v>
      </c>
      <c r="B2321" s="1"/>
      <c r="C2321" s="1" t="s">
        <v>3016</v>
      </c>
      <c r="D2321" s="102" t="s">
        <v>2880</v>
      </c>
      <c r="E2321" s="102">
        <v>1079</v>
      </c>
      <c r="F2321" s="102" t="s">
        <v>2881</v>
      </c>
      <c r="G2321" s="1">
        <v>-10961928.310000001</v>
      </c>
      <c r="H2321" s="1">
        <v>18642.689999999999</v>
      </c>
      <c r="I2321" s="1">
        <v>3141271.12</v>
      </c>
      <c r="J2321" s="1">
        <v>3122628.43</v>
      </c>
      <c r="K2321" s="1">
        <v>-14084556.74</v>
      </c>
      <c r="L2321" s="1">
        <v>-14084.55674</v>
      </c>
      <c r="M2321" s="1"/>
      <c r="N2321" s="1"/>
      <c r="AB2321" s="38"/>
      <c r="AC2321" s="38"/>
      <c r="AD2321"/>
      <c r="AE2321"/>
    </row>
    <row r="2322" spans="1:31" x14ac:dyDescent="0.35">
      <c r="A2322" s="106">
        <v>43616</v>
      </c>
      <c r="B2322" s="1" t="s">
        <v>3158</v>
      </c>
      <c r="C2322" s="1" t="s">
        <v>3017</v>
      </c>
      <c r="D2322" s="102" t="s">
        <v>2912</v>
      </c>
      <c r="E2322" s="102">
        <v>1080</v>
      </c>
      <c r="F2322" s="102" t="s">
        <v>2907</v>
      </c>
      <c r="G2322" s="1">
        <v>-278260.44</v>
      </c>
      <c r="H2322" s="1">
        <v>0</v>
      </c>
      <c r="I2322" s="1">
        <v>22556.1</v>
      </c>
      <c r="J2322" s="1">
        <v>22556.1</v>
      </c>
      <c r="K2322" s="1">
        <v>-300816.53999999998</v>
      </c>
      <c r="L2322" s="1">
        <v>-300.81653999999997</v>
      </c>
      <c r="M2322" s="1" t="s">
        <v>1176</v>
      </c>
      <c r="N2322" s="1"/>
      <c r="AB2322" s="38"/>
      <c r="AC2322" s="38"/>
      <c r="AD2322"/>
      <c r="AE2322"/>
    </row>
    <row r="2323" spans="1:31" x14ac:dyDescent="0.35">
      <c r="A2323" s="106">
        <v>43616</v>
      </c>
      <c r="B2323" s="1" t="s">
        <v>3158</v>
      </c>
      <c r="C2323" s="1" t="s">
        <v>3017</v>
      </c>
      <c r="D2323" s="102" t="s">
        <v>2912</v>
      </c>
      <c r="E2323" s="102">
        <v>1081</v>
      </c>
      <c r="F2323" s="102" t="s">
        <v>2652</v>
      </c>
      <c r="G2323" s="1">
        <v>-10330.24</v>
      </c>
      <c r="H2323" s="1">
        <v>0</v>
      </c>
      <c r="I2323" s="1">
        <v>1270.8800000000001</v>
      </c>
      <c r="J2323" s="1">
        <v>1270.8800000000001</v>
      </c>
      <c r="K2323" s="1">
        <v>-11601.12</v>
      </c>
      <c r="L2323" s="1">
        <v>-11.601120000000002</v>
      </c>
      <c r="M2323" s="1" t="s">
        <v>1176</v>
      </c>
      <c r="N2323" s="1"/>
      <c r="AB2323" s="38"/>
      <c r="AC2323" s="38"/>
      <c r="AD2323"/>
      <c r="AE2323"/>
    </row>
    <row r="2324" spans="1:31" x14ac:dyDescent="0.35">
      <c r="A2324" s="106">
        <v>43616</v>
      </c>
      <c r="B2324" s="1" t="s">
        <v>3158</v>
      </c>
      <c r="C2324" s="1" t="s">
        <v>3017</v>
      </c>
      <c r="D2324" s="102" t="s">
        <v>2912</v>
      </c>
      <c r="E2324" s="102">
        <v>1082</v>
      </c>
      <c r="F2324" s="102" t="s">
        <v>2653</v>
      </c>
      <c r="G2324" s="1">
        <v>-411269.18</v>
      </c>
      <c r="H2324" s="1">
        <v>0</v>
      </c>
      <c r="I2324" s="1">
        <v>38381.94</v>
      </c>
      <c r="J2324" s="1">
        <v>38381.94</v>
      </c>
      <c r="K2324" s="1">
        <v>-449651.12</v>
      </c>
      <c r="L2324" s="1">
        <v>-449.65111999999999</v>
      </c>
      <c r="M2324" s="1" t="s">
        <v>1176</v>
      </c>
      <c r="N2324" s="1"/>
      <c r="AB2324" s="38"/>
      <c r="AC2324" s="38"/>
      <c r="AD2324"/>
      <c r="AE2324"/>
    </row>
    <row r="2325" spans="1:31" x14ac:dyDescent="0.35">
      <c r="A2325" s="106">
        <v>43616</v>
      </c>
      <c r="B2325" s="1" t="s">
        <v>3158</v>
      </c>
      <c r="C2325" s="1" t="s">
        <v>3017</v>
      </c>
      <c r="D2325" s="102" t="s">
        <v>2912</v>
      </c>
      <c r="E2325" s="102">
        <v>1083</v>
      </c>
      <c r="F2325" s="102" t="s">
        <v>2906</v>
      </c>
      <c r="G2325" s="1">
        <v>-9856075.9000000004</v>
      </c>
      <c r="H2325" s="1">
        <v>0</v>
      </c>
      <c r="I2325" s="1">
        <v>2963441.94</v>
      </c>
      <c r="J2325" s="1">
        <v>2963441.94</v>
      </c>
      <c r="K2325" s="1">
        <v>-12819517.84</v>
      </c>
      <c r="L2325" s="1">
        <v>-12819.51784</v>
      </c>
      <c r="M2325" s="1" t="s">
        <v>1176</v>
      </c>
      <c r="N2325" s="1"/>
      <c r="AB2325" s="38"/>
      <c r="AC2325" s="38"/>
      <c r="AD2325"/>
      <c r="AE2325"/>
    </row>
    <row r="2326" spans="1:31" x14ac:dyDescent="0.35">
      <c r="A2326" s="106">
        <v>43616</v>
      </c>
      <c r="B2326" s="1" t="s">
        <v>3158</v>
      </c>
      <c r="C2326" s="1" t="s">
        <v>3017</v>
      </c>
      <c r="D2326" s="102" t="s">
        <v>2912</v>
      </c>
      <c r="E2326" s="102">
        <v>1086</v>
      </c>
      <c r="F2326" s="102" t="s">
        <v>2913</v>
      </c>
      <c r="G2326" s="1">
        <v>-19504.22</v>
      </c>
      <c r="H2326" s="1">
        <v>0</v>
      </c>
      <c r="I2326" s="1">
        <v>4524.12</v>
      </c>
      <c r="J2326" s="1">
        <v>4524.12</v>
      </c>
      <c r="K2326" s="1">
        <v>-24028.34</v>
      </c>
      <c r="L2326" s="1">
        <v>-24.02834</v>
      </c>
      <c r="M2326" s="1" t="s">
        <v>1176</v>
      </c>
      <c r="N2326" s="1"/>
      <c r="AB2326" s="38"/>
      <c r="AC2326" s="38"/>
      <c r="AD2326"/>
      <c r="AE2326"/>
    </row>
    <row r="2327" spans="1:31" x14ac:dyDescent="0.35">
      <c r="A2327" s="106">
        <v>43616</v>
      </c>
      <c r="B2327" s="1" t="s">
        <v>3158</v>
      </c>
      <c r="C2327" s="1" t="s">
        <v>3017</v>
      </c>
      <c r="D2327" s="102" t="s">
        <v>2882</v>
      </c>
      <c r="E2327" s="102">
        <v>1089</v>
      </c>
      <c r="F2327" s="102" t="s">
        <v>2540</v>
      </c>
      <c r="G2327" s="1">
        <v>-386488.33</v>
      </c>
      <c r="H2327" s="1">
        <v>18642.689999999999</v>
      </c>
      <c r="I2327" s="1">
        <v>111096.14</v>
      </c>
      <c r="J2327" s="1">
        <v>92453.45</v>
      </c>
      <c r="K2327" s="1">
        <v>-478941.78</v>
      </c>
      <c r="L2327" s="1">
        <v>-478.94178000000005</v>
      </c>
      <c r="M2327" s="1" t="s">
        <v>1176</v>
      </c>
      <c r="N2327" s="1"/>
      <c r="AB2327" s="38"/>
      <c r="AC2327" s="38"/>
      <c r="AD2327"/>
      <c r="AE2327"/>
    </row>
    <row r="2328" spans="1:31" x14ac:dyDescent="0.35">
      <c r="A2328" s="106">
        <v>43616</v>
      </c>
      <c r="B2328" s="1"/>
      <c r="C2328" s="1" t="s">
        <v>3016</v>
      </c>
      <c r="D2328" s="102" t="s">
        <v>2914</v>
      </c>
      <c r="E2328" s="102">
        <v>1103</v>
      </c>
      <c r="F2328" s="102" t="s">
        <v>2915</v>
      </c>
      <c r="G2328" s="1">
        <v>-419334.46</v>
      </c>
      <c r="H2328" s="1">
        <v>0</v>
      </c>
      <c r="I2328" s="1">
        <v>108606.73</v>
      </c>
      <c r="J2328" s="1">
        <v>108606.73</v>
      </c>
      <c r="K2328" s="1">
        <v>-527941.18999999994</v>
      </c>
      <c r="L2328" s="1">
        <v>-527.94118999999989</v>
      </c>
      <c r="M2328" s="1"/>
      <c r="N2328" s="1"/>
      <c r="AB2328" s="38"/>
      <c r="AC2328" s="38"/>
      <c r="AD2328"/>
      <c r="AE2328"/>
    </row>
    <row r="2329" spans="1:31" x14ac:dyDescent="0.35">
      <c r="A2329" s="106">
        <v>43616</v>
      </c>
      <c r="B2329" s="1"/>
      <c r="C2329" s="1" t="s">
        <v>3016</v>
      </c>
      <c r="D2329" s="102" t="s">
        <v>2916</v>
      </c>
      <c r="E2329" s="102">
        <v>1104</v>
      </c>
      <c r="F2329" s="102" t="s">
        <v>2917</v>
      </c>
      <c r="G2329" s="1">
        <v>-419334.46</v>
      </c>
      <c r="H2329" s="1">
        <v>0</v>
      </c>
      <c r="I2329" s="1">
        <v>108606.73</v>
      </c>
      <c r="J2329" s="1">
        <v>108606.73</v>
      </c>
      <c r="K2329" s="1">
        <v>-527941.18999999994</v>
      </c>
      <c r="L2329" s="1">
        <v>-527.94118999999989</v>
      </c>
      <c r="M2329" s="1"/>
      <c r="N2329" s="1"/>
      <c r="AB2329" s="38"/>
      <c r="AC2329" s="38"/>
      <c r="AD2329"/>
      <c r="AE2329"/>
    </row>
    <row r="2330" spans="1:31" x14ac:dyDescent="0.35">
      <c r="A2330" s="106">
        <v>43616</v>
      </c>
      <c r="B2330" s="1" t="s">
        <v>3158</v>
      </c>
      <c r="C2330" s="1" t="s">
        <v>3017</v>
      </c>
      <c r="D2330" s="102" t="s">
        <v>2918</v>
      </c>
      <c r="E2330" s="102">
        <v>1111</v>
      </c>
      <c r="F2330" s="102" t="s">
        <v>2919</v>
      </c>
      <c r="G2330" s="1">
        <v>-419334.46</v>
      </c>
      <c r="H2330" s="1">
        <v>0</v>
      </c>
      <c r="I2330" s="1">
        <v>108606.73</v>
      </c>
      <c r="J2330" s="1">
        <v>108606.73</v>
      </c>
      <c r="K2330" s="1">
        <v>-527941.18999999994</v>
      </c>
      <c r="L2330" s="1">
        <v>-527.94118999999989</v>
      </c>
      <c r="M2330" s="1" t="s">
        <v>1176</v>
      </c>
      <c r="N2330" s="1"/>
      <c r="AB2330" s="38"/>
      <c r="AC2330" s="38"/>
      <c r="AD2330"/>
      <c r="AE2330"/>
    </row>
    <row r="2331" spans="1:31" x14ac:dyDescent="0.35">
      <c r="A2331" s="106">
        <v>43616</v>
      </c>
      <c r="B2331" s="1"/>
      <c r="C2331" s="1" t="s">
        <v>3016</v>
      </c>
      <c r="D2331" s="102" t="s">
        <v>2920</v>
      </c>
      <c r="E2331" s="102">
        <v>1128</v>
      </c>
      <c r="F2331" s="102" t="s">
        <v>2921</v>
      </c>
      <c r="G2331" s="1">
        <v>-36967.32</v>
      </c>
      <c r="H2331" s="1">
        <v>0</v>
      </c>
      <c r="I2331" s="1">
        <v>12160.64</v>
      </c>
      <c r="J2331" s="1">
        <v>12160.64</v>
      </c>
      <c r="K2331" s="1">
        <v>-49127.96</v>
      </c>
      <c r="L2331" s="1">
        <v>-49.127960000000002</v>
      </c>
      <c r="M2331" s="1"/>
      <c r="N2331" s="1"/>
      <c r="AB2331" s="38"/>
      <c r="AC2331" s="38"/>
      <c r="AD2331"/>
      <c r="AE2331"/>
    </row>
    <row r="2332" spans="1:31" x14ac:dyDescent="0.35">
      <c r="A2332" s="106">
        <v>43616</v>
      </c>
      <c r="B2332" s="1" t="s">
        <v>3158</v>
      </c>
      <c r="C2332" s="1" t="s">
        <v>3017</v>
      </c>
      <c r="D2332" s="102" t="s">
        <v>2922</v>
      </c>
      <c r="E2332" s="102">
        <v>1139</v>
      </c>
      <c r="F2332" s="102" t="s">
        <v>2923</v>
      </c>
      <c r="G2332" s="1">
        <v>-36967.32</v>
      </c>
      <c r="H2332" s="1">
        <v>0</v>
      </c>
      <c r="I2332" s="1">
        <v>12160.64</v>
      </c>
      <c r="J2332" s="1">
        <v>12160.64</v>
      </c>
      <c r="K2332" s="1">
        <v>-49127.96</v>
      </c>
      <c r="L2332" s="1">
        <v>-49.127960000000002</v>
      </c>
      <c r="M2332" s="1" t="s">
        <v>1176</v>
      </c>
      <c r="N2332" s="1"/>
      <c r="AB2332" s="38"/>
      <c r="AC2332" s="38"/>
      <c r="AD2332"/>
      <c r="AE2332"/>
    </row>
    <row r="2333" spans="1:31" x14ac:dyDescent="0.35">
      <c r="A2333" s="106">
        <v>43616</v>
      </c>
      <c r="B2333" s="1"/>
      <c r="C2333" s="1" t="s">
        <v>3016</v>
      </c>
      <c r="D2333" s="102" t="s">
        <v>2655</v>
      </c>
      <c r="E2333" s="102">
        <v>1052</v>
      </c>
      <c r="F2333" s="102" t="s">
        <v>2656</v>
      </c>
      <c r="G2333" s="1">
        <v>-36661984.729999997</v>
      </c>
      <c r="H2333" s="1">
        <v>0</v>
      </c>
      <c r="I2333" s="1">
        <v>9366123.4299999997</v>
      </c>
      <c r="J2333" s="1">
        <v>9366123.4299999997</v>
      </c>
      <c r="K2333" s="1">
        <v>-46028108.159999996</v>
      </c>
      <c r="L2333" s="1">
        <v>-46028.108159999996</v>
      </c>
      <c r="M2333" s="1"/>
      <c r="N2333" s="1"/>
      <c r="AB2333" s="38"/>
      <c r="AC2333" s="38"/>
      <c r="AD2333"/>
      <c r="AE2333"/>
    </row>
    <row r="2334" spans="1:31" x14ac:dyDescent="0.35">
      <c r="A2334" s="106">
        <v>43616</v>
      </c>
      <c r="B2334" s="1"/>
      <c r="C2334" s="1" t="s">
        <v>3016</v>
      </c>
      <c r="D2334" s="102" t="s">
        <v>3078</v>
      </c>
      <c r="E2334" s="102">
        <v>1057</v>
      </c>
      <c r="F2334" s="102" t="s">
        <v>3079</v>
      </c>
      <c r="G2334" s="1">
        <v>-36661984.729999997</v>
      </c>
      <c r="H2334" s="1">
        <v>0</v>
      </c>
      <c r="I2334" s="1">
        <v>9366123.4299999997</v>
      </c>
      <c r="J2334" s="1">
        <v>9366123.4299999997</v>
      </c>
      <c r="K2334" s="1">
        <v>-46028108.159999996</v>
      </c>
      <c r="L2334" s="1">
        <v>-46028.108159999996</v>
      </c>
      <c r="M2334" s="1"/>
      <c r="N2334" s="1"/>
      <c r="AB2334" s="38"/>
      <c r="AC2334" s="38"/>
      <c r="AD2334"/>
      <c r="AE2334"/>
    </row>
    <row r="2335" spans="1:31" x14ac:dyDescent="0.35">
      <c r="A2335" s="106">
        <v>43616</v>
      </c>
      <c r="B2335" s="1" t="s">
        <v>3160</v>
      </c>
      <c r="C2335" s="1" t="s">
        <v>3017</v>
      </c>
      <c r="D2335" s="102" t="s">
        <v>2657</v>
      </c>
      <c r="E2335" s="102">
        <v>1058</v>
      </c>
      <c r="F2335" s="102" t="s">
        <v>2658</v>
      </c>
      <c r="G2335" s="1">
        <v>-36040221.950000003</v>
      </c>
      <c r="H2335" s="1">
        <v>0</v>
      </c>
      <c r="I2335" s="1">
        <v>9215632.9700000007</v>
      </c>
      <c r="J2335" s="1">
        <v>9215632.9700000007</v>
      </c>
      <c r="K2335" s="1">
        <v>-45255854.920000002</v>
      </c>
      <c r="L2335" s="1">
        <v>-45255.854920000005</v>
      </c>
      <c r="M2335" s="1" t="s">
        <v>1176</v>
      </c>
      <c r="N2335" s="1"/>
      <c r="AB2335" s="38"/>
      <c r="AC2335" s="38"/>
      <c r="AD2335"/>
      <c r="AE2335"/>
    </row>
    <row r="2336" spans="1:31" x14ac:dyDescent="0.35">
      <c r="A2336" s="106">
        <v>43616</v>
      </c>
      <c r="B2336" s="1" t="s">
        <v>3161</v>
      </c>
      <c r="C2336" s="1" t="s">
        <v>3017</v>
      </c>
      <c r="D2336" s="102" t="s">
        <v>2657</v>
      </c>
      <c r="E2336" s="102">
        <v>1059</v>
      </c>
      <c r="F2336" s="102" t="s">
        <v>3152</v>
      </c>
      <c r="G2336" s="1">
        <v>-621762.78</v>
      </c>
      <c r="H2336" s="1">
        <v>0</v>
      </c>
      <c r="I2336" s="1">
        <v>150490.46</v>
      </c>
      <c r="J2336" s="1">
        <v>150490.46</v>
      </c>
      <c r="K2336" s="1">
        <v>-772253.24</v>
      </c>
      <c r="L2336" s="1">
        <v>-772.25324000000001</v>
      </c>
      <c r="M2336" s="1" t="s">
        <v>1176</v>
      </c>
      <c r="N2336" s="1"/>
      <c r="AB2336" s="38"/>
      <c r="AC2336" s="38"/>
      <c r="AD2336"/>
      <c r="AE2336"/>
    </row>
    <row r="2337" spans="1:31" x14ac:dyDescent="0.35">
      <c r="A2337" s="106">
        <v>43616</v>
      </c>
      <c r="B2337" s="1"/>
      <c r="C2337" s="1" t="s">
        <v>3016</v>
      </c>
      <c r="D2337" s="102" t="s">
        <v>2659</v>
      </c>
      <c r="E2337" s="102">
        <v>1062</v>
      </c>
      <c r="F2337" s="102" t="s">
        <v>2660</v>
      </c>
      <c r="G2337" s="1">
        <v>8286366.9500000002</v>
      </c>
      <c r="H2337" s="1">
        <v>2156654.87</v>
      </c>
      <c r="I2337" s="1">
        <v>23851.1</v>
      </c>
      <c r="J2337" s="1">
        <v>-2132803.77</v>
      </c>
      <c r="K2337" s="1">
        <v>10419170.720000001</v>
      </c>
      <c r="L2337" s="1">
        <v>10419.17072</v>
      </c>
      <c r="M2337" s="1"/>
      <c r="N2337" s="1"/>
      <c r="AB2337" s="38"/>
      <c r="AC2337" s="38"/>
      <c r="AD2337"/>
      <c r="AE2337"/>
    </row>
    <row r="2338" spans="1:31" x14ac:dyDescent="0.35">
      <c r="A2338" s="106">
        <v>43616</v>
      </c>
      <c r="B2338" s="1" t="s">
        <v>1177</v>
      </c>
      <c r="C2338" s="1" t="s">
        <v>3017</v>
      </c>
      <c r="D2338" s="102" t="s">
        <v>2661</v>
      </c>
      <c r="E2338" s="102">
        <v>1066</v>
      </c>
      <c r="F2338" s="102" t="s">
        <v>2181</v>
      </c>
      <c r="G2338" s="1">
        <v>1083846.95</v>
      </c>
      <c r="H2338" s="1">
        <v>286491.17</v>
      </c>
      <c r="I2338" s="1">
        <v>2761.69</v>
      </c>
      <c r="J2338" s="1">
        <v>-283729.48</v>
      </c>
      <c r="K2338" s="1">
        <v>1367576.43</v>
      </c>
      <c r="L2338" s="1">
        <v>1367.5764299999998</v>
      </c>
      <c r="M2338" s="1" t="s">
        <v>1258</v>
      </c>
      <c r="N2338" s="1"/>
      <c r="AB2338" s="38"/>
      <c r="AC2338" s="38"/>
      <c r="AD2338"/>
      <c r="AE2338"/>
    </row>
    <row r="2339" spans="1:31" x14ac:dyDescent="0.35">
      <c r="A2339" s="106">
        <v>43616</v>
      </c>
      <c r="B2339" s="1" t="s">
        <v>1177</v>
      </c>
      <c r="C2339" s="1" t="s">
        <v>3017</v>
      </c>
      <c r="D2339" s="102" t="s">
        <v>2662</v>
      </c>
      <c r="E2339" s="102">
        <v>1067</v>
      </c>
      <c r="F2339" s="102" t="s">
        <v>2139</v>
      </c>
      <c r="G2339" s="1">
        <v>4992264.8899999997</v>
      </c>
      <c r="H2339" s="1">
        <v>1319595.8</v>
      </c>
      <c r="I2339" s="1">
        <v>12720.62</v>
      </c>
      <c r="J2339" s="1">
        <v>-1306875.18</v>
      </c>
      <c r="K2339" s="1">
        <v>6299140.0700000003</v>
      </c>
      <c r="L2339" s="1">
        <v>6299.1400700000004</v>
      </c>
      <c r="M2339" s="1" t="s">
        <v>1258</v>
      </c>
      <c r="N2339" s="1"/>
      <c r="AB2339" s="38"/>
      <c r="AC2339" s="38"/>
      <c r="AD2339"/>
      <c r="AE2339"/>
    </row>
    <row r="2340" spans="1:31" x14ac:dyDescent="0.35">
      <c r="A2340" s="106">
        <v>43616</v>
      </c>
      <c r="B2340" s="1" t="s">
        <v>1177</v>
      </c>
      <c r="C2340" s="1" t="s">
        <v>3017</v>
      </c>
      <c r="D2340" s="102" t="s">
        <v>2663</v>
      </c>
      <c r="E2340" s="102">
        <v>1068</v>
      </c>
      <c r="F2340" s="102" t="s">
        <v>2182</v>
      </c>
      <c r="G2340" s="1">
        <v>1455592.96</v>
      </c>
      <c r="H2340" s="1">
        <v>401834.58</v>
      </c>
      <c r="I2340" s="1">
        <v>8368.7900000000009</v>
      </c>
      <c r="J2340" s="1">
        <v>-393465.79000000004</v>
      </c>
      <c r="K2340" s="1">
        <v>1849058.75</v>
      </c>
      <c r="L2340" s="1">
        <v>1849.0587499999999</v>
      </c>
      <c r="M2340" s="1" t="s">
        <v>1260</v>
      </c>
      <c r="N2340" s="1"/>
      <c r="AB2340" s="38"/>
      <c r="AC2340" s="38"/>
      <c r="AD2340"/>
      <c r="AE2340"/>
    </row>
    <row r="2341" spans="1:31" x14ac:dyDescent="0.35">
      <c r="A2341" s="106">
        <v>43616</v>
      </c>
      <c r="B2341" s="1" t="s">
        <v>1177</v>
      </c>
      <c r="C2341" s="1" t="s">
        <v>3017</v>
      </c>
      <c r="D2341" s="102" t="s">
        <v>2857</v>
      </c>
      <c r="E2341" s="102">
        <v>1069</v>
      </c>
      <c r="F2341" s="102" t="s">
        <v>2183</v>
      </c>
      <c r="G2341" s="1">
        <v>754662.15</v>
      </c>
      <c r="H2341" s="1">
        <v>148733.32</v>
      </c>
      <c r="I2341" s="1">
        <v>0</v>
      </c>
      <c r="J2341" s="1">
        <v>-148733.32</v>
      </c>
      <c r="K2341" s="1">
        <v>903395.47</v>
      </c>
      <c r="L2341" s="1">
        <v>903.39546999999993</v>
      </c>
      <c r="M2341" s="1" t="s">
        <v>1176</v>
      </c>
      <c r="N2341" s="1"/>
      <c r="AB2341" s="38"/>
      <c r="AC2341" s="38"/>
      <c r="AD2341"/>
      <c r="AE2341"/>
    </row>
    <row r="2342" spans="1:31" x14ac:dyDescent="0.35">
      <c r="A2342" s="106">
        <v>43616</v>
      </c>
      <c r="B2342" s="1"/>
      <c r="C2342" s="1" t="s">
        <v>3016</v>
      </c>
      <c r="D2342" s="102" t="s">
        <v>2664</v>
      </c>
      <c r="E2342" s="102">
        <v>1180</v>
      </c>
      <c r="F2342" s="102" t="s">
        <v>2665</v>
      </c>
      <c r="G2342" s="1">
        <v>26617982.469999999</v>
      </c>
      <c r="H2342" s="1">
        <v>8494481.5</v>
      </c>
      <c r="I2342" s="1">
        <v>1125273.47</v>
      </c>
      <c r="J2342" s="1">
        <v>-7369208.0300000003</v>
      </c>
      <c r="K2342" s="1">
        <v>33987190.5</v>
      </c>
      <c r="L2342" s="1">
        <v>33987.190499999997</v>
      </c>
      <c r="M2342" s="1"/>
      <c r="N2342" s="1"/>
      <c r="AB2342" s="38"/>
      <c r="AC2342" s="38"/>
      <c r="AD2342"/>
      <c r="AE2342"/>
    </row>
    <row r="2343" spans="1:31" x14ac:dyDescent="0.35">
      <c r="A2343" s="106">
        <v>43616</v>
      </c>
      <c r="B2343" s="1"/>
      <c r="C2343" s="1" t="s">
        <v>3016</v>
      </c>
      <c r="D2343" s="102" t="s">
        <v>2666</v>
      </c>
      <c r="E2343" s="102">
        <v>1181</v>
      </c>
      <c r="F2343" s="102" t="s">
        <v>2667</v>
      </c>
      <c r="G2343" s="1">
        <v>8926732.8300000001</v>
      </c>
      <c r="H2343" s="1">
        <v>2485830.23</v>
      </c>
      <c r="I2343" s="1">
        <v>15990</v>
      </c>
      <c r="J2343" s="1">
        <v>-2469840.23</v>
      </c>
      <c r="K2343" s="1">
        <v>11396573.060000001</v>
      </c>
      <c r="L2343" s="1">
        <v>11396.573060000001</v>
      </c>
      <c r="M2343" s="1"/>
      <c r="N2343" s="1"/>
      <c r="AB2343" s="38"/>
      <c r="AC2343" s="38"/>
      <c r="AD2343"/>
      <c r="AE2343"/>
    </row>
    <row r="2344" spans="1:31" x14ac:dyDescent="0.35">
      <c r="A2344" s="106">
        <v>43616</v>
      </c>
      <c r="B2344" s="1"/>
      <c r="C2344" s="1" t="s">
        <v>3016</v>
      </c>
      <c r="D2344" s="102" t="s">
        <v>2668</v>
      </c>
      <c r="E2344" s="102">
        <v>1182</v>
      </c>
      <c r="F2344" s="102" t="s">
        <v>3080</v>
      </c>
      <c r="G2344" s="1">
        <v>3444331.66</v>
      </c>
      <c r="H2344" s="1">
        <v>849689.04</v>
      </c>
      <c r="I2344" s="1">
        <v>15990</v>
      </c>
      <c r="J2344" s="1">
        <v>-833699.04</v>
      </c>
      <c r="K2344" s="1">
        <v>4278030.7</v>
      </c>
      <c r="L2344" s="1">
        <v>4278.0307000000003</v>
      </c>
      <c r="M2344" s="1"/>
      <c r="N2344" s="1"/>
      <c r="AB2344" s="38"/>
      <c r="AC2344" s="38"/>
      <c r="AD2344"/>
      <c r="AE2344"/>
    </row>
    <row r="2345" spans="1:31" x14ac:dyDescent="0.35">
      <c r="A2345" s="106">
        <v>43616</v>
      </c>
      <c r="B2345" s="1" t="s">
        <v>2330</v>
      </c>
      <c r="C2345" s="1" t="s">
        <v>3017</v>
      </c>
      <c r="D2345" s="102" t="s">
        <v>2670</v>
      </c>
      <c r="E2345" s="102">
        <v>1183</v>
      </c>
      <c r="F2345" s="102" t="s">
        <v>2671</v>
      </c>
      <c r="G2345" s="1">
        <v>1191529.98</v>
      </c>
      <c r="H2345" s="1">
        <v>314050.71000000002</v>
      </c>
      <c r="I2345" s="1">
        <v>0</v>
      </c>
      <c r="J2345" s="1">
        <v>-314050.71000000002</v>
      </c>
      <c r="K2345" s="1">
        <v>1505580.69</v>
      </c>
      <c r="L2345" s="1">
        <v>1505.58069</v>
      </c>
      <c r="M2345" s="1" t="s">
        <v>1244</v>
      </c>
      <c r="N2345" s="1"/>
      <c r="AB2345" s="38"/>
      <c r="AC2345" s="38"/>
      <c r="AD2345"/>
      <c r="AE2345"/>
    </row>
    <row r="2346" spans="1:31" x14ac:dyDescent="0.35">
      <c r="A2346" s="106">
        <v>43616</v>
      </c>
      <c r="B2346" s="1" t="s">
        <v>2330</v>
      </c>
      <c r="C2346" s="1" t="s">
        <v>3017</v>
      </c>
      <c r="D2346" s="102" t="s">
        <v>2672</v>
      </c>
      <c r="E2346" s="102">
        <v>1184</v>
      </c>
      <c r="F2346" s="102" t="s">
        <v>2197</v>
      </c>
      <c r="G2346" s="1">
        <v>339732.76</v>
      </c>
      <c r="H2346" s="1">
        <v>86708</v>
      </c>
      <c r="I2346" s="1">
        <v>15990</v>
      </c>
      <c r="J2346" s="1">
        <v>-70718</v>
      </c>
      <c r="K2346" s="1">
        <v>410450.76</v>
      </c>
      <c r="L2346" s="1">
        <v>410.45076</v>
      </c>
      <c r="M2346" s="1" t="s">
        <v>1244</v>
      </c>
      <c r="N2346" s="1"/>
      <c r="AB2346" s="38"/>
      <c r="AC2346" s="38"/>
      <c r="AD2346"/>
      <c r="AE2346"/>
    </row>
    <row r="2347" spans="1:31" x14ac:dyDescent="0.35">
      <c r="A2347" s="106">
        <v>43616</v>
      </c>
      <c r="B2347" s="1" t="s">
        <v>2330</v>
      </c>
      <c r="C2347" s="1" t="s">
        <v>3017</v>
      </c>
      <c r="D2347" s="102" t="s">
        <v>2673</v>
      </c>
      <c r="E2347" s="102">
        <v>1185</v>
      </c>
      <c r="F2347" s="102" t="s">
        <v>2674</v>
      </c>
      <c r="G2347" s="1">
        <v>132458.66</v>
      </c>
      <c r="H2347" s="1">
        <v>27969.33</v>
      </c>
      <c r="I2347" s="1">
        <v>0</v>
      </c>
      <c r="J2347" s="1">
        <v>-27969.33</v>
      </c>
      <c r="K2347" s="1">
        <v>160427.99</v>
      </c>
      <c r="L2347" s="1">
        <v>160.42798999999999</v>
      </c>
      <c r="M2347" s="1" t="s">
        <v>1244</v>
      </c>
      <c r="N2347" s="1"/>
      <c r="AB2347" s="38"/>
      <c r="AC2347" s="38"/>
      <c r="AD2347"/>
      <c r="AE2347"/>
    </row>
    <row r="2348" spans="1:31" x14ac:dyDescent="0.35">
      <c r="A2348" s="106">
        <v>43616</v>
      </c>
      <c r="B2348" s="1" t="s">
        <v>2330</v>
      </c>
      <c r="C2348" s="1" t="s">
        <v>3017</v>
      </c>
      <c r="D2348" s="102" t="s">
        <v>3081</v>
      </c>
      <c r="E2348" s="102">
        <v>1186</v>
      </c>
      <c r="F2348" s="102" t="s">
        <v>3082</v>
      </c>
      <c r="G2348" s="1">
        <v>135107.31</v>
      </c>
      <c r="H2348" s="1">
        <v>0</v>
      </c>
      <c r="I2348" s="1">
        <v>0</v>
      </c>
      <c r="J2348" s="1">
        <v>0</v>
      </c>
      <c r="K2348" s="1">
        <v>135107.31</v>
      </c>
      <c r="L2348" s="1">
        <v>135.10730999999998</v>
      </c>
      <c r="M2348" s="1" t="s">
        <v>1244</v>
      </c>
      <c r="N2348" s="1"/>
      <c r="AB2348" s="38"/>
      <c r="AC2348" s="38"/>
      <c r="AD2348"/>
      <c r="AE2348"/>
    </row>
    <row r="2349" spans="1:31" x14ac:dyDescent="0.35">
      <c r="A2349" s="106">
        <v>43616</v>
      </c>
      <c r="B2349" s="1" t="s">
        <v>2330</v>
      </c>
      <c r="C2349" s="1" t="s">
        <v>3017</v>
      </c>
      <c r="D2349" s="102" t="s">
        <v>2675</v>
      </c>
      <c r="E2349" s="102">
        <v>1190</v>
      </c>
      <c r="F2349" s="102" t="s">
        <v>2676</v>
      </c>
      <c r="G2349" s="1">
        <v>81828.87</v>
      </c>
      <c r="H2349" s="1">
        <v>25369.98</v>
      </c>
      <c r="I2349" s="1">
        <v>0</v>
      </c>
      <c r="J2349" s="1">
        <v>-25369.98</v>
      </c>
      <c r="K2349" s="1">
        <v>107198.85</v>
      </c>
      <c r="L2349" s="1">
        <v>107.19885000000001</v>
      </c>
      <c r="M2349" s="1" t="s">
        <v>1244</v>
      </c>
      <c r="N2349" s="1"/>
      <c r="AB2349" s="38"/>
      <c r="AC2349" s="38"/>
      <c r="AD2349"/>
      <c r="AE2349"/>
    </row>
    <row r="2350" spans="1:31" x14ac:dyDescent="0.35">
      <c r="A2350" s="106">
        <v>43616</v>
      </c>
      <c r="B2350" s="1" t="s">
        <v>2330</v>
      </c>
      <c r="C2350" s="1" t="s">
        <v>3017</v>
      </c>
      <c r="D2350" s="102" t="s">
        <v>2677</v>
      </c>
      <c r="E2350" s="102">
        <v>1191</v>
      </c>
      <c r="F2350" s="102" t="s">
        <v>2210</v>
      </c>
      <c r="G2350" s="1">
        <v>300276.96999999997</v>
      </c>
      <c r="H2350" s="1">
        <v>84587.65</v>
      </c>
      <c r="I2350" s="1">
        <v>0</v>
      </c>
      <c r="J2350" s="1">
        <v>-84587.65</v>
      </c>
      <c r="K2350" s="1">
        <v>384864.62</v>
      </c>
      <c r="L2350" s="1">
        <v>384.86462</v>
      </c>
      <c r="M2350" s="1" t="s">
        <v>1244</v>
      </c>
      <c r="N2350" s="1"/>
      <c r="AB2350" s="38"/>
      <c r="AC2350" s="38"/>
      <c r="AD2350"/>
      <c r="AE2350"/>
    </row>
    <row r="2351" spans="1:31" x14ac:dyDescent="0.35">
      <c r="A2351" s="106">
        <v>43616</v>
      </c>
      <c r="B2351" s="1" t="s">
        <v>2330</v>
      </c>
      <c r="C2351" s="1" t="s">
        <v>3017</v>
      </c>
      <c r="D2351" s="102" t="s">
        <v>2678</v>
      </c>
      <c r="E2351" s="102">
        <v>1192</v>
      </c>
      <c r="F2351" s="102" t="s">
        <v>2679</v>
      </c>
      <c r="G2351" s="1">
        <v>129241.45</v>
      </c>
      <c r="H2351" s="1">
        <v>31662.560000000001</v>
      </c>
      <c r="I2351" s="1">
        <v>0</v>
      </c>
      <c r="J2351" s="1">
        <v>-31662.560000000001</v>
      </c>
      <c r="K2351" s="1">
        <v>160904.01</v>
      </c>
      <c r="L2351" s="1">
        <v>160.90401</v>
      </c>
      <c r="M2351" s="1" t="s">
        <v>1244</v>
      </c>
      <c r="N2351" s="1"/>
      <c r="AB2351" s="38"/>
      <c r="AC2351" s="38"/>
      <c r="AD2351"/>
      <c r="AE2351"/>
    </row>
    <row r="2352" spans="1:31" x14ac:dyDescent="0.35">
      <c r="A2352" s="106">
        <v>43616</v>
      </c>
      <c r="B2352" s="1" t="s">
        <v>2330</v>
      </c>
      <c r="C2352" s="1" t="s">
        <v>3017</v>
      </c>
      <c r="D2352" s="102" t="s">
        <v>2680</v>
      </c>
      <c r="E2352" s="102">
        <v>1194</v>
      </c>
      <c r="F2352" s="102" t="s">
        <v>2214</v>
      </c>
      <c r="G2352" s="1">
        <v>27114.080000000002</v>
      </c>
      <c r="H2352" s="1">
        <v>5398.88</v>
      </c>
      <c r="I2352" s="1">
        <v>0</v>
      </c>
      <c r="J2352" s="1">
        <v>-5398.88</v>
      </c>
      <c r="K2352" s="1">
        <v>32512.959999999999</v>
      </c>
      <c r="L2352" s="1">
        <v>32.51296</v>
      </c>
      <c r="M2352" s="1" t="s">
        <v>1244</v>
      </c>
      <c r="N2352" s="1"/>
      <c r="AB2352" s="38"/>
      <c r="AC2352" s="38"/>
      <c r="AD2352"/>
      <c r="AE2352"/>
    </row>
    <row r="2353" spans="1:31" x14ac:dyDescent="0.35">
      <c r="A2353" s="106">
        <v>43616</v>
      </c>
      <c r="B2353" s="1" t="s">
        <v>2330</v>
      </c>
      <c r="C2353" s="1" t="s">
        <v>3017</v>
      </c>
      <c r="D2353" s="102" t="s">
        <v>2681</v>
      </c>
      <c r="E2353" s="102">
        <v>1195</v>
      </c>
      <c r="F2353" s="102" t="s">
        <v>2682</v>
      </c>
      <c r="G2353" s="1">
        <v>710343.27</v>
      </c>
      <c r="H2353" s="1">
        <v>181460.32</v>
      </c>
      <c r="I2353" s="1">
        <v>0</v>
      </c>
      <c r="J2353" s="1">
        <v>-181460.32</v>
      </c>
      <c r="K2353" s="1">
        <v>891803.59</v>
      </c>
      <c r="L2353" s="1">
        <v>891.80358999999999</v>
      </c>
      <c r="M2353" s="1" t="s">
        <v>1258</v>
      </c>
      <c r="N2353" s="1"/>
      <c r="AB2353" s="38"/>
      <c r="AC2353" s="38"/>
      <c r="AD2353"/>
      <c r="AE2353"/>
    </row>
    <row r="2354" spans="1:31" x14ac:dyDescent="0.35">
      <c r="A2354" s="106">
        <v>43616</v>
      </c>
      <c r="B2354" s="1" t="s">
        <v>2330</v>
      </c>
      <c r="C2354" s="1" t="s">
        <v>3017</v>
      </c>
      <c r="D2354" s="102" t="s">
        <v>2683</v>
      </c>
      <c r="E2354" s="102">
        <v>1196</v>
      </c>
      <c r="F2354" s="102" t="s">
        <v>2684</v>
      </c>
      <c r="G2354" s="1">
        <v>206120.63</v>
      </c>
      <c r="H2354" s="1">
        <v>52654.42</v>
      </c>
      <c r="I2354" s="1">
        <v>0</v>
      </c>
      <c r="J2354" s="1">
        <v>-52654.42</v>
      </c>
      <c r="K2354" s="1">
        <v>258775.05</v>
      </c>
      <c r="L2354" s="1">
        <v>258.77504999999996</v>
      </c>
      <c r="M2354" s="1" t="s">
        <v>1009</v>
      </c>
      <c r="N2354" s="1"/>
      <c r="AB2354" s="38"/>
      <c r="AC2354" s="38"/>
      <c r="AD2354"/>
      <c r="AE2354"/>
    </row>
    <row r="2355" spans="1:31" x14ac:dyDescent="0.35">
      <c r="A2355" s="106">
        <v>43616</v>
      </c>
      <c r="B2355" s="1" t="s">
        <v>2330</v>
      </c>
      <c r="C2355" s="1" t="s">
        <v>3017</v>
      </c>
      <c r="D2355" s="102" t="s">
        <v>2685</v>
      </c>
      <c r="E2355" s="102">
        <v>1197</v>
      </c>
      <c r="F2355" s="102" t="s">
        <v>2264</v>
      </c>
      <c r="G2355" s="1">
        <v>70885.48</v>
      </c>
      <c r="H2355" s="1">
        <v>14041.99</v>
      </c>
      <c r="I2355" s="1">
        <v>0</v>
      </c>
      <c r="J2355" s="1">
        <v>-14041.99</v>
      </c>
      <c r="K2355" s="1">
        <v>84927.47</v>
      </c>
      <c r="L2355" s="1">
        <v>84.92747</v>
      </c>
      <c r="M2355" s="1" t="s">
        <v>1244</v>
      </c>
      <c r="N2355" s="1"/>
      <c r="AB2355" s="38"/>
      <c r="AC2355" s="38"/>
      <c r="AD2355"/>
      <c r="AE2355"/>
    </row>
    <row r="2356" spans="1:31" x14ac:dyDescent="0.35">
      <c r="A2356" s="106">
        <v>43616</v>
      </c>
      <c r="B2356" s="1" t="s">
        <v>2330</v>
      </c>
      <c r="C2356" s="1" t="s">
        <v>3017</v>
      </c>
      <c r="D2356" s="102" t="s">
        <v>2686</v>
      </c>
      <c r="E2356" s="102">
        <v>1198</v>
      </c>
      <c r="F2356" s="102" t="s">
        <v>2687</v>
      </c>
      <c r="G2356" s="1">
        <v>12404.39</v>
      </c>
      <c r="H2356" s="1">
        <v>578.07000000000005</v>
      </c>
      <c r="I2356" s="1">
        <v>0</v>
      </c>
      <c r="J2356" s="1">
        <v>-578.07000000000005</v>
      </c>
      <c r="K2356" s="1">
        <v>12982.46</v>
      </c>
      <c r="L2356" s="1">
        <v>12.98246</v>
      </c>
      <c r="M2356" s="1" t="s">
        <v>1244</v>
      </c>
      <c r="N2356" s="1"/>
      <c r="AB2356" s="38"/>
      <c r="AC2356" s="38"/>
      <c r="AD2356"/>
      <c r="AE2356"/>
    </row>
    <row r="2357" spans="1:31" x14ac:dyDescent="0.35">
      <c r="A2357" s="106">
        <v>43616</v>
      </c>
      <c r="B2357" s="1" t="s">
        <v>2330</v>
      </c>
      <c r="C2357" s="1" t="s">
        <v>3017</v>
      </c>
      <c r="D2357" s="102" t="s">
        <v>2690</v>
      </c>
      <c r="E2357" s="102">
        <v>1202</v>
      </c>
      <c r="F2357" s="102" t="s">
        <v>2222</v>
      </c>
      <c r="G2357" s="1">
        <v>15058.26</v>
      </c>
      <c r="H2357" s="1">
        <v>3838.38</v>
      </c>
      <c r="I2357" s="1">
        <v>0</v>
      </c>
      <c r="J2357" s="1">
        <v>-3838.38</v>
      </c>
      <c r="K2357" s="1">
        <v>18896.64</v>
      </c>
      <c r="L2357" s="1">
        <v>18.896639999999998</v>
      </c>
      <c r="M2357" s="1" t="s">
        <v>1255</v>
      </c>
      <c r="N2357" s="1"/>
      <c r="AB2357" s="38"/>
      <c r="AC2357" s="38"/>
      <c r="AD2357"/>
      <c r="AE2357"/>
    </row>
    <row r="2358" spans="1:31" x14ac:dyDescent="0.35">
      <c r="A2358" s="106">
        <v>43616</v>
      </c>
      <c r="B2358" s="1" t="s">
        <v>2330</v>
      </c>
      <c r="C2358" s="1" t="s">
        <v>3017</v>
      </c>
      <c r="D2358" s="102" t="s">
        <v>2847</v>
      </c>
      <c r="E2358" s="102">
        <v>1206</v>
      </c>
      <c r="F2358" s="102" t="s">
        <v>2848</v>
      </c>
      <c r="G2358" s="1">
        <v>28269.55</v>
      </c>
      <c r="H2358" s="1">
        <v>5378.75</v>
      </c>
      <c r="I2358" s="1">
        <v>0</v>
      </c>
      <c r="J2358" s="1">
        <v>-5378.75</v>
      </c>
      <c r="K2358" s="1">
        <v>33648.300000000003</v>
      </c>
      <c r="L2358" s="1">
        <v>33.648300000000006</v>
      </c>
      <c r="M2358" s="1" t="s">
        <v>1244</v>
      </c>
      <c r="N2358" s="1"/>
      <c r="AB2358" s="38"/>
      <c r="AC2358" s="38"/>
      <c r="AD2358"/>
      <c r="AE2358"/>
    </row>
    <row r="2359" spans="1:31" x14ac:dyDescent="0.35">
      <c r="A2359" s="106">
        <v>43616</v>
      </c>
      <c r="B2359" s="1" t="s">
        <v>2330</v>
      </c>
      <c r="C2359" s="1" t="s">
        <v>3017</v>
      </c>
      <c r="D2359" s="102" t="s">
        <v>2938</v>
      </c>
      <c r="E2359" s="102">
        <v>1903</v>
      </c>
      <c r="F2359" s="102" t="s">
        <v>2228</v>
      </c>
      <c r="G2359" s="1">
        <v>63960</v>
      </c>
      <c r="H2359" s="1">
        <v>15990</v>
      </c>
      <c r="I2359" s="1">
        <v>0</v>
      </c>
      <c r="J2359" s="1">
        <v>-15990</v>
      </c>
      <c r="K2359" s="1">
        <v>79950</v>
      </c>
      <c r="L2359" s="1">
        <v>79.95</v>
      </c>
      <c r="M2359" s="1" t="s">
        <v>1244</v>
      </c>
      <c r="N2359" s="1"/>
      <c r="AB2359" s="38"/>
      <c r="AC2359" s="38"/>
      <c r="AD2359"/>
      <c r="AE2359"/>
    </row>
    <row r="2360" spans="1:31" x14ac:dyDescent="0.35">
      <c r="A2360" s="106">
        <v>43616</v>
      </c>
      <c r="B2360" s="1"/>
      <c r="C2360" s="1" t="s">
        <v>3016</v>
      </c>
      <c r="D2360" s="102" t="s">
        <v>2693</v>
      </c>
      <c r="E2360" s="102">
        <v>1215</v>
      </c>
      <c r="F2360" s="102" t="s">
        <v>3083</v>
      </c>
      <c r="G2360" s="1">
        <v>5317643.99</v>
      </c>
      <c r="H2360" s="1">
        <v>1590389.64</v>
      </c>
      <c r="I2360" s="1">
        <v>0</v>
      </c>
      <c r="J2360" s="1">
        <v>-1590389.64</v>
      </c>
      <c r="K2360" s="1">
        <v>6908033.6299999999</v>
      </c>
      <c r="L2360" s="1">
        <v>6908.0336299999999</v>
      </c>
      <c r="M2360" s="1"/>
      <c r="N2360" s="1"/>
      <c r="AB2360" s="38"/>
      <c r="AC2360" s="38"/>
      <c r="AD2360"/>
      <c r="AE2360"/>
    </row>
    <row r="2361" spans="1:31" x14ac:dyDescent="0.35">
      <c r="A2361" s="106">
        <v>43616</v>
      </c>
      <c r="B2361" s="1" t="s">
        <v>2331</v>
      </c>
      <c r="C2361" s="1" t="s">
        <v>3017</v>
      </c>
      <c r="D2361" s="102" t="s">
        <v>2695</v>
      </c>
      <c r="E2361" s="102">
        <v>1216</v>
      </c>
      <c r="F2361" s="102" t="s">
        <v>2278</v>
      </c>
      <c r="G2361" s="1">
        <v>597691.14</v>
      </c>
      <c r="H2361" s="1">
        <v>158486.38</v>
      </c>
      <c r="I2361" s="1">
        <v>0</v>
      </c>
      <c r="J2361" s="1">
        <v>-158486.38</v>
      </c>
      <c r="K2361" s="1">
        <v>756177.52</v>
      </c>
      <c r="L2361" s="1">
        <v>756.17752000000007</v>
      </c>
      <c r="M2361" s="1" t="s">
        <v>1182</v>
      </c>
      <c r="N2361" s="1"/>
      <c r="AB2361" s="38"/>
      <c r="AC2361" s="38"/>
      <c r="AD2361"/>
      <c r="AE2361"/>
    </row>
    <row r="2362" spans="1:31" x14ac:dyDescent="0.35">
      <c r="A2362" s="106">
        <v>43616</v>
      </c>
      <c r="B2362" s="1" t="s">
        <v>2331</v>
      </c>
      <c r="C2362" s="1" t="s">
        <v>3017</v>
      </c>
      <c r="D2362" s="102" t="s">
        <v>2696</v>
      </c>
      <c r="E2362" s="102">
        <v>1217</v>
      </c>
      <c r="F2362" s="102" t="s">
        <v>3084</v>
      </c>
      <c r="G2362" s="1">
        <v>3593060.49</v>
      </c>
      <c r="H2362" s="1">
        <v>916504.55</v>
      </c>
      <c r="I2362" s="1">
        <v>0</v>
      </c>
      <c r="J2362" s="1">
        <v>-916504.55</v>
      </c>
      <c r="K2362" s="1">
        <v>4509565.04</v>
      </c>
      <c r="L2362" s="1">
        <v>4509.5650400000004</v>
      </c>
      <c r="M2362" s="1" t="s">
        <v>1182</v>
      </c>
      <c r="N2362" s="1"/>
      <c r="AB2362" s="38"/>
      <c r="AC2362" s="38"/>
      <c r="AD2362"/>
      <c r="AE2362"/>
    </row>
    <row r="2363" spans="1:31" x14ac:dyDescent="0.35">
      <c r="A2363" s="106">
        <v>43616</v>
      </c>
      <c r="B2363" s="1" t="s">
        <v>2332</v>
      </c>
      <c r="C2363" s="1" t="s">
        <v>3017</v>
      </c>
      <c r="D2363" s="102" t="s">
        <v>2849</v>
      </c>
      <c r="E2363" s="102">
        <v>1218</v>
      </c>
      <c r="F2363" s="102" t="s">
        <v>2280</v>
      </c>
      <c r="G2363" s="1">
        <v>295899.03999999998</v>
      </c>
      <c r="H2363" s="1">
        <v>298071.98</v>
      </c>
      <c r="I2363" s="1">
        <v>0</v>
      </c>
      <c r="J2363" s="1">
        <v>-298071.98</v>
      </c>
      <c r="K2363" s="1">
        <v>593971.02</v>
      </c>
      <c r="L2363" s="1">
        <v>593.97102000000007</v>
      </c>
      <c r="M2363" s="1" t="s">
        <v>1183</v>
      </c>
      <c r="N2363" s="1"/>
      <c r="AB2363" s="38"/>
      <c r="AC2363" s="38"/>
      <c r="AD2363"/>
      <c r="AE2363"/>
    </row>
    <row r="2364" spans="1:31" x14ac:dyDescent="0.35">
      <c r="A2364" s="106">
        <v>43616</v>
      </c>
      <c r="B2364" s="1" t="s">
        <v>2331</v>
      </c>
      <c r="C2364" s="1" t="s">
        <v>3017</v>
      </c>
      <c r="D2364" s="102" t="s">
        <v>2698</v>
      </c>
      <c r="E2364" s="102">
        <v>1219</v>
      </c>
      <c r="F2364" s="102" t="s">
        <v>3101</v>
      </c>
      <c r="G2364" s="1">
        <v>149141.07999999999</v>
      </c>
      <c r="H2364" s="1">
        <v>46485.27</v>
      </c>
      <c r="I2364" s="1">
        <v>0</v>
      </c>
      <c r="J2364" s="1">
        <v>-46485.27</v>
      </c>
      <c r="K2364" s="1">
        <v>195626.35</v>
      </c>
      <c r="L2364" s="1">
        <v>195.62635</v>
      </c>
      <c r="M2364" s="1" t="s">
        <v>1182</v>
      </c>
      <c r="N2364" s="1"/>
      <c r="AB2364" s="38"/>
      <c r="AC2364" s="38"/>
      <c r="AD2364"/>
      <c r="AE2364"/>
    </row>
    <row r="2365" spans="1:31" x14ac:dyDescent="0.35">
      <c r="A2365" s="106">
        <v>43616</v>
      </c>
      <c r="B2365" s="1" t="s">
        <v>2332</v>
      </c>
      <c r="C2365" s="1" t="s">
        <v>3017</v>
      </c>
      <c r="D2365" s="102" t="s">
        <v>2700</v>
      </c>
      <c r="E2365" s="102">
        <v>1859</v>
      </c>
      <c r="F2365" s="102" t="s">
        <v>2701</v>
      </c>
      <c r="G2365" s="1">
        <v>681852.24</v>
      </c>
      <c r="H2365" s="1">
        <v>170841.46</v>
      </c>
      <c r="I2365" s="1">
        <v>0</v>
      </c>
      <c r="J2365" s="1">
        <v>-170841.46</v>
      </c>
      <c r="K2365" s="1">
        <v>852693.7</v>
      </c>
      <c r="L2365" s="1">
        <v>852.69369999999992</v>
      </c>
      <c r="M2365" s="1" t="s">
        <v>1183</v>
      </c>
      <c r="N2365" s="1"/>
      <c r="AB2365" s="38"/>
      <c r="AC2365" s="38"/>
      <c r="AD2365"/>
      <c r="AE2365"/>
    </row>
    <row r="2366" spans="1:31" x14ac:dyDescent="0.35">
      <c r="A2366" s="106">
        <v>43616</v>
      </c>
      <c r="B2366" s="1"/>
      <c r="C2366" s="1" t="s">
        <v>3016</v>
      </c>
      <c r="D2366" s="102" t="s">
        <v>2702</v>
      </c>
      <c r="E2366" s="102">
        <v>1221</v>
      </c>
      <c r="F2366" s="102" t="s">
        <v>3085</v>
      </c>
      <c r="G2366" s="1">
        <v>164757.18</v>
      </c>
      <c r="H2366" s="1">
        <v>45751.55</v>
      </c>
      <c r="I2366" s="1">
        <v>0</v>
      </c>
      <c r="J2366" s="1">
        <v>-45751.55</v>
      </c>
      <c r="K2366" s="1">
        <v>210508.73</v>
      </c>
      <c r="L2366" s="1">
        <v>210.50873000000001</v>
      </c>
      <c r="M2366" s="1"/>
      <c r="N2366" s="1"/>
      <c r="AB2366" s="38"/>
      <c r="AC2366" s="38"/>
      <c r="AD2366"/>
      <c r="AE2366"/>
    </row>
    <row r="2367" spans="1:31" x14ac:dyDescent="0.35">
      <c r="A2367" s="106">
        <v>43616</v>
      </c>
      <c r="B2367" s="1" t="s">
        <v>2334</v>
      </c>
      <c r="C2367" s="1" t="s">
        <v>3017</v>
      </c>
      <c r="D2367" s="102" t="s">
        <v>2704</v>
      </c>
      <c r="E2367" s="102">
        <v>1229</v>
      </c>
      <c r="F2367" s="102" t="s">
        <v>2705</v>
      </c>
      <c r="G2367" s="1">
        <v>164757.18</v>
      </c>
      <c r="H2367" s="1">
        <v>45751.55</v>
      </c>
      <c r="I2367" s="1">
        <v>0</v>
      </c>
      <c r="J2367" s="1">
        <v>-45751.55</v>
      </c>
      <c r="K2367" s="1">
        <v>210508.73</v>
      </c>
      <c r="L2367" s="1">
        <v>210.50873000000001</v>
      </c>
      <c r="M2367" s="1" t="s">
        <v>1247</v>
      </c>
      <c r="N2367" s="1"/>
      <c r="AB2367" s="38"/>
      <c r="AC2367" s="38"/>
      <c r="AD2367"/>
      <c r="AE2367"/>
    </row>
    <row r="2368" spans="1:31" x14ac:dyDescent="0.35">
      <c r="A2368" s="106">
        <v>43616</v>
      </c>
      <c r="B2368" s="1"/>
      <c r="C2368" s="1" t="s">
        <v>3016</v>
      </c>
      <c r="D2368" s="102" t="s">
        <v>2706</v>
      </c>
      <c r="E2368" s="102">
        <v>1232</v>
      </c>
      <c r="F2368" s="102" t="s">
        <v>3086</v>
      </c>
      <c r="G2368" s="1">
        <v>17691249.640000001</v>
      </c>
      <c r="H2368" s="1">
        <v>6008651.2699999996</v>
      </c>
      <c r="I2368" s="1">
        <v>1109283.47</v>
      </c>
      <c r="J2368" s="1">
        <v>-4899367.8</v>
      </c>
      <c r="K2368" s="1">
        <v>22590617.440000001</v>
      </c>
      <c r="L2368" s="1">
        <v>22590.617440000002</v>
      </c>
      <c r="M2368" s="1"/>
      <c r="N2368" s="1"/>
      <c r="AB2368" s="38"/>
      <c r="AC2368" s="38"/>
      <c r="AD2368"/>
      <c r="AE2368"/>
    </row>
    <row r="2369" spans="1:31" x14ac:dyDescent="0.35">
      <c r="A2369" s="106">
        <v>43616</v>
      </c>
      <c r="B2369" s="1"/>
      <c r="C2369" s="1" t="s">
        <v>3016</v>
      </c>
      <c r="D2369" s="102" t="s">
        <v>2708</v>
      </c>
      <c r="E2369" s="102">
        <v>1233</v>
      </c>
      <c r="F2369" s="102" t="s">
        <v>2230</v>
      </c>
      <c r="G2369" s="1">
        <v>13612876.220000001</v>
      </c>
      <c r="H2369" s="1">
        <v>5233281.5199999996</v>
      </c>
      <c r="I2369" s="1">
        <v>1109283.47</v>
      </c>
      <c r="J2369" s="1">
        <v>-4123998.05</v>
      </c>
      <c r="K2369" s="1">
        <v>17736874.27</v>
      </c>
      <c r="L2369" s="1">
        <v>17736.87427</v>
      </c>
      <c r="M2369" s="1"/>
      <c r="N2369" s="1"/>
      <c r="AB2369" s="38"/>
      <c r="AC2369" s="38"/>
      <c r="AD2369"/>
      <c r="AE2369"/>
    </row>
    <row r="2370" spans="1:31" x14ac:dyDescent="0.35">
      <c r="A2370" s="106">
        <v>43616</v>
      </c>
      <c r="B2370" s="1" t="s">
        <v>2330</v>
      </c>
      <c r="C2370" s="1" t="s">
        <v>3017</v>
      </c>
      <c r="D2370" s="102" t="s">
        <v>2709</v>
      </c>
      <c r="E2370" s="102">
        <v>1234</v>
      </c>
      <c r="F2370" s="102" t="s">
        <v>2232</v>
      </c>
      <c r="G2370" s="1">
        <v>3289391.46</v>
      </c>
      <c r="H2370" s="1">
        <v>1205706.74</v>
      </c>
      <c r="I2370" s="1">
        <v>347767.13</v>
      </c>
      <c r="J2370" s="1">
        <v>-857939.61</v>
      </c>
      <c r="K2370" s="1">
        <v>4147331.07</v>
      </c>
      <c r="L2370" s="1">
        <v>4147.3310700000002</v>
      </c>
      <c r="M2370" s="1" t="s">
        <v>1244</v>
      </c>
      <c r="N2370" s="1"/>
      <c r="AB2370" s="38"/>
      <c r="AC2370" s="38"/>
      <c r="AD2370"/>
      <c r="AE2370"/>
    </row>
    <row r="2371" spans="1:31" x14ac:dyDescent="0.35">
      <c r="A2371" s="106">
        <v>43616</v>
      </c>
      <c r="B2371" s="1" t="s">
        <v>2330</v>
      </c>
      <c r="C2371" s="1" t="s">
        <v>3017</v>
      </c>
      <c r="D2371" s="102" t="s">
        <v>2710</v>
      </c>
      <c r="E2371" s="102">
        <v>1235</v>
      </c>
      <c r="F2371" s="102" t="s">
        <v>2197</v>
      </c>
      <c r="G2371" s="1">
        <v>2176151.5</v>
      </c>
      <c r="H2371" s="1">
        <v>687643.82</v>
      </c>
      <c r="I2371" s="1">
        <v>146846.21</v>
      </c>
      <c r="J2371" s="1">
        <v>-540797.61</v>
      </c>
      <c r="K2371" s="1">
        <v>2716949.11</v>
      </c>
      <c r="L2371" s="1">
        <v>2716.94911</v>
      </c>
      <c r="M2371" s="1" t="s">
        <v>1244</v>
      </c>
      <c r="N2371" s="1"/>
      <c r="AB2371" s="38"/>
      <c r="AC2371" s="38"/>
      <c r="AD2371"/>
      <c r="AE2371"/>
    </row>
    <row r="2372" spans="1:31" x14ac:dyDescent="0.35">
      <c r="A2372" s="106">
        <v>43616</v>
      </c>
      <c r="B2372" s="1" t="s">
        <v>2330</v>
      </c>
      <c r="C2372" s="1" t="s">
        <v>3017</v>
      </c>
      <c r="D2372" s="102" t="s">
        <v>2711</v>
      </c>
      <c r="E2372" s="102">
        <v>1236</v>
      </c>
      <c r="F2372" s="102" t="s">
        <v>2674</v>
      </c>
      <c r="G2372" s="1">
        <v>75906.149999999994</v>
      </c>
      <c r="H2372" s="1">
        <v>42774.22</v>
      </c>
      <c r="I2372" s="1">
        <v>27969.33</v>
      </c>
      <c r="J2372" s="1">
        <v>-14804.89</v>
      </c>
      <c r="K2372" s="1">
        <v>90711.039999999994</v>
      </c>
      <c r="L2372" s="1">
        <v>90.711039999999997</v>
      </c>
      <c r="M2372" s="1" t="s">
        <v>1244</v>
      </c>
      <c r="N2372" s="1"/>
      <c r="AB2372" s="38"/>
      <c r="AC2372" s="38"/>
      <c r="AD2372"/>
      <c r="AE2372"/>
    </row>
    <row r="2373" spans="1:31" x14ac:dyDescent="0.35">
      <c r="A2373" s="106">
        <v>43616</v>
      </c>
      <c r="B2373" s="1" t="s">
        <v>2330</v>
      </c>
      <c r="C2373" s="1" t="s">
        <v>3017</v>
      </c>
      <c r="D2373" s="102" t="s">
        <v>3087</v>
      </c>
      <c r="E2373" s="102">
        <v>1237</v>
      </c>
      <c r="F2373" s="102" t="s">
        <v>3082</v>
      </c>
      <c r="G2373" s="1">
        <v>457453.67</v>
      </c>
      <c r="H2373" s="1">
        <v>0</v>
      </c>
      <c r="I2373" s="1">
        <v>0</v>
      </c>
      <c r="J2373" s="1">
        <v>0</v>
      </c>
      <c r="K2373" s="1">
        <v>457453.67</v>
      </c>
      <c r="L2373" s="1">
        <v>457.45366999999999</v>
      </c>
      <c r="M2373" s="1" t="s">
        <v>1244</v>
      </c>
      <c r="N2373" s="1"/>
      <c r="AB2373" s="38"/>
      <c r="AC2373" s="38"/>
      <c r="AD2373"/>
      <c r="AE2373"/>
    </row>
    <row r="2374" spans="1:31" x14ac:dyDescent="0.35">
      <c r="A2374" s="106">
        <v>43616</v>
      </c>
      <c r="B2374" s="1" t="s">
        <v>2330</v>
      </c>
      <c r="C2374" s="1" t="s">
        <v>3017</v>
      </c>
      <c r="D2374" s="102" t="s">
        <v>2712</v>
      </c>
      <c r="E2374" s="102">
        <v>1238</v>
      </c>
      <c r="F2374" s="102" t="s">
        <v>2193</v>
      </c>
      <c r="G2374" s="1">
        <v>823695.5</v>
      </c>
      <c r="H2374" s="1">
        <v>463327.12</v>
      </c>
      <c r="I2374" s="1">
        <v>0</v>
      </c>
      <c r="J2374" s="1">
        <v>-463327.12</v>
      </c>
      <c r="K2374" s="1">
        <v>1287022.6200000001</v>
      </c>
      <c r="L2374" s="1">
        <v>1287.0226200000002</v>
      </c>
      <c r="M2374" s="1" t="s">
        <v>1244</v>
      </c>
      <c r="N2374" s="1"/>
      <c r="AB2374" s="38"/>
      <c r="AC2374" s="38"/>
      <c r="AD2374"/>
      <c r="AE2374"/>
    </row>
    <row r="2375" spans="1:31" x14ac:dyDescent="0.35">
      <c r="A2375" s="106">
        <v>43616</v>
      </c>
      <c r="B2375" s="1" t="s">
        <v>2330</v>
      </c>
      <c r="C2375" s="1" t="s">
        <v>3017</v>
      </c>
      <c r="D2375" s="102" t="s">
        <v>2713</v>
      </c>
      <c r="E2375" s="102">
        <v>1239</v>
      </c>
      <c r="F2375" s="102" t="s">
        <v>2714</v>
      </c>
      <c r="G2375" s="1">
        <v>51214.51</v>
      </c>
      <c r="H2375" s="1">
        <v>28745.23</v>
      </c>
      <c r="I2375" s="1">
        <v>25369.98</v>
      </c>
      <c r="J2375" s="1">
        <v>-3375.25</v>
      </c>
      <c r="K2375" s="1">
        <v>54589.760000000002</v>
      </c>
      <c r="L2375" s="1">
        <v>54.589760000000005</v>
      </c>
      <c r="M2375" s="1" t="s">
        <v>1244</v>
      </c>
      <c r="N2375" s="1"/>
      <c r="AB2375" s="38"/>
      <c r="AC2375" s="38"/>
      <c r="AD2375"/>
      <c r="AE2375"/>
    </row>
    <row r="2376" spans="1:31" x14ac:dyDescent="0.35">
      <c r="A2376" s="106">
        <v>43616</v>
      </c>
      <c r="B2376" s="1" t="s">
        <v>2330</v>
      </c>
      <c r="C2376" s="1" t="s">
        <v>3017</v>
      </c>
      <c r="D2376" s="102" t="s">
        <v>2715</v>
      </c>
      <c r="E2376" s="102">
        <v>1240</v>
      </c>
      <c r="F2376" s="102" t="s">
        <v>2716</v>
      </c>
      <c r="G2376" s="1">
        <v>788707.87</v>
      </c>
      <c r="H2376" s="1">
        <v>199046.14</v>
      </c>
      <c r="I2376" s="1">
        <v>0</v>
      </c>
      <c r="J2376" s="1">
        <v>-199046.14</v>
      </c>
      <c r="K2376" s="1">
        <v>987754.01</v>
      </c>
      <c r="L2376" s="1">
        <v>987.75400999999999</v>
      </c>
      <c r="M2376" s="1" t="s">
        <v>1244</v>
      </c>
      <c r="N2376" s="1"/>
      <c r="AB2376" s="38"/>
      <c r="AC2376" s="38"/>
      <c r="AD2376"/>
      <c r="AE2376"/>
    </row>
    <row r="2377" spans="1:31" x14ac:dyDescent="0.35">
      <c r="A2377" s="106">
        <v>43616</v>
      </c>
      <c r="B2377" s="1" t="s">
        <v>2330</v>
      </c>
      <c r="C2377" s="1" t="s">
        <v>3017</v>
      </c>
      <c r="D2377" s="102" t="s">
        <v>2717</v>
      </c>
      <c r="E2377" s="102">
        <v>1241</v>
      </c>
      <c r="F2377" s="102" t="s">
        <v>2718</v>
      </c>
      <c r="G2377" s="1">
        <v>250087.92</v>
      </c>
      <c r="H2377" s="1">
        <v>151260.35999999999</v>
      </c>
      <c r="I2377" s="1">
        <v>85165.72</v>
      </c>
      <c r="J2377" s="1">
        <v>-66094.639999999985</v>
      </c>
      <c r="K2377" s="1">
        <v>316182.56</v>
      </c>
      <c r="L2377" s="1">
        <v>316.18256000000002</v>
      </c>
      <c r="M2377" s="1" t="s">
        <v>1244</v>
      </c>
      <c r="N2377" s="1"/>
      <c r="AB2377" s="38"/>
      <c r="AC2377" s="38"/>
      <c r="AD2377"/>
      <c r="AE2377"/>
    </row>
    <row r="2378" spans="1:31" x14ac:dyDescent="0.35">
      <c r="A2378" s="106">
        <v>43616</v>
      </c>
      <c r="B2378" s="1" t="s">
        <v>2330</v>
      </c>
      <c r="C2378" s="1" t="s">
        <v>3017</v>
      </c>
      <c r="D2378" s="102" t="s">
        <v>2719</v>
      </c>
      <c r="E2378" s="102">
        <v>1243</v>
      </c>
      <c r="F2378" s="102" t="s">
        <v>2216</v>
      </c>
      <c r="G2378" s="1">
        <v>153373.07999999999</v>
      </c>
      <c r="H2378" s="1">
        <v>138057.37</v>
      </c>
      <c r="I2378" s="1">
        <v>73645.78</v>
      </c>
      <c r="J2378" s="1">
        <v>-64411.59</v>
      </c>
      <c r="K2378" s="1">
        <v>217784.67</v>
      </c>
      <c r="L2378" s="1">
        <v>217.78467000000001</v>
      </c>
      <c r="M2378" s="1" t="s">
        <v>1244</v>
      </c>
      <c r="N2378" s="1"/>
      <c r="AB2378" s="38"/>
      <c r="AC2378" s="38"/>
      <c r="AD2378"/>
      <c r="AE2378"/>
    </row>
    <row r="2379" spans="1:31" x14ac:dyDescent="0.35">
      <c r="A2379" s="106">
        <v>43616</v>
      </c>
      <c r="B2379" s="1" t="s">
        <v>2330</v>
      </c>
      <c r="C2379" s="1" t="s">
        <v>3017</v>
      </c>
      <c r="D2379" s="102" t="s">
        <v>2720</v>
      </c>
      <c r="E2379" s="102">
        <v>1245</v>
      </c>
      <c r="F2379" s="102" t="s">
        <v>2222</v>
      </c>
      <c r="G2379" s="1">
        <v>48127.38</v>
      </c>
      <c r="H2379" s="1">
        <v>16239.3</v>
      </c>
      <c r="I2379" s="1">
        <v>3838.38</v>
      </c>
      <c r="J2379" s="1">
        <v>-12400.919999999998</v>
      </c>
      <c r="K2379" s="1">
        <v>60528.3</v>
      </c>
      <c r="L2379" s="1">
        <v>60.528300000000002</v>
      </c>
      <c r="M2379" s="1" t="s">
        <v>1255</v>
      </c>
      <c r="N2379" s="1"/>
      <c r="AB2379" s="38"/>
      <c r="AC2379" s="38"/>
      <c r="AD2379"/>
      <c r="AE2379"/>
    </row>
    <row r="2380" spans="1:31" x14ac:dyDescent="0.35">
      <c r="A2380" s="106">
        <v>43616</v>
      </c>
      <c r="B2380" s="1" t="s">
        <v>2330</v>
      </c>
      <c r="C2380" s="1" t="s">
        <v>3017</v>
      </c>
      <c r="D2380" s="102" t="s">
        <v>2721</v>
      </c>
      <c r="E2380" s="102">
        <v>1246</v>
      </c>
      <c r="F2380" s="102" t="s">
        <v>2682</v>
      </c>
      <c r="G2380" s="1">
        <v>2193681.2799999998</v>
      </c>
      <c r="H2380" s="1">
        <v>788928.5</v>
      </c>
      <c r="I2380" s="1">
        <v>181460.32</v>
      </c>
      <c r="J2380" s="1">
        <v>-607468.17999999993</v>
      </c>
      <c r="K2380" s="1">
        <v>2801149.46</v>
      </c>
      <c r="L2380" s="1">
        <v>2801.1494600000001</v>
      </c>
      <c r="M2380" s="1" t="s">
        <v>1258</v>
      </c>
      <c r="N2380" s="1"/>
      <c r="AB2380" s="38"/>
      <c r="AC2380" s="38"/>
      <c r="AD2380"/>
      <c r="AE2380"/>
    </row>
    <row r="2381" spans="1:31" x14ac:dyDescent="0.35">
      <c r="A2381" s="106">
        <v>43616</v>
      </c>
      <c r="B2381" s="1" t="s">
        <v>2330</v>
      </c>
      <c r="C2381" s="1" t="s">
        <v>3017</v>
      </c>
      <c r="D2381" s="102" t="s">
        <v>2722</v>
      </c>
      <c r="E2381" s="102">
        <v>1247</v>
      </c>
      <c r="F2381" s="102" t="s">
        <v>2684</v>
      </c>
      <c r="G2381" s="1">
        <v>620035.25</v>
      </c>
      <c r="H2381" s="1">
        <v>223870.25</v>
      </c>
      <c r="I2381" s="1">
        <v>52654.42</v>
      </c>
      <c r="J2381" s="1">
        <v>-171215.83000000002</v>
      </c>
      <c r="K2381" s="1">
        <v>791251.08</v>
      </c>
      <c r="L2381" s="1">
        <v>791.25108</v>
      </c>
      <c r="M2381" s="1" t="s">
        <v>1009</v>
      </c>
      <c r="N2381" s="1"/>
      <c r="AB2381" s="38"/>
      <c r="AC2381" s="38"/>
      <c r="AD2381"/>
      <c r="AE2381"/>
    </row>
    <row r="2382" spans="1:31" x14ac:dyDescent="0.35">
      <c r="A2382" s="106">
        <v>43616</v>
      </c>
      <c r="B2382" s="1" t="s">
        <v>2330</v>
      </c>
      <c r="C2382" s="1" t="s">
        <v>3017</v>
      </c>
      <c r="D2382" s="102" t="s">
        <v>2723</v>
      </c>
      <c r="E2382" s="102">
        <v>1248</v>
      </c>
      <c r="F2382" s="102" t="s">
        <v>2271</v>
      </c>
      <c r="G2382" s="1">
        <v>12239.46</v>
      </c>
      <c r="H2382" s="1">
        <v>3267.86</v>
      </c>
      <c r="I2382" s="1">
        <v>0</v>
      </c>
      <c r="J2382" s="1">
        <v>-3267.86</v>
      </c>
      <c r="K2382" s="1">
        <v>15507.32</v>
      </c>
      <c r="L2382" s="1">
        <v>15.50732</v>
      </c>
      <c r="M2382" s="1" t="s">
        <v>1244</v>
      </c>
      <c r="N2382" s="1"/>
      <c r="AB2382" s="38"/>
      <c r="AC2382" s="38"/>
      <c r="AD2382"/>
      <c r="AE2382"/>
    </row>
    <row r="2383" spans="1:31" x14ac:dyDescent="0.35">
      <c r="A2383" s="106">
        <v>43616</v>
      </c>
      <c r="B2383" s="1" t="s">
        <v>2330</v>
      </c>
      <c r="C2383" s="1" t="s">
        <v>3017</v>
      </c>
      <c r="D2383" s="102" t="s">
        <v>2889</v>
      </c>
      <c r="E2383" s="102">
        <v>1249</v>
      </c>
      <c r="F2383" s="102" t="s">
        <v>2890</v>
      </c>
      <c r="G2383" s="1">
        <v>15831.92</v>
      </c>
      <c r="H2383" s="1">
        <v>8225.83</v>
      </c>
      <c r="I2383" s="1">
        <v>5378.75</v>
      </c>
      <c r="J2383" s="1">
        <v>-2847.08</v>
      </c>
      <c r="K2383" s="1">
        <v>18679</v>
      </c>
      <c r="L2383" s="1">
        <v>18.678999999999998</v>
      </c>
      <c r="M2383" s="1" t="s">
        <v>1244</v>
      </c>
      <c r="N2383" s="1"/>
      <c r="AB2383" s="38"/>
      <c r="AC2383" s="38"/>
      <c r="AD2383"/>
      <c r="AE2383"/>
    </row>
    <row r="2384" spans="1:31" x14ac:dyDescent="0.35">
      <c r="A2384" s="106">
        <v>43616</v>
      </c>
      <c r="B2384" s="1" t="s">
        <v>2330</v>
      </c>
      <c r="C2384" s="1" t="s">
        <v>3017</v>
      </c>
      <c r="D2384" s="102" t="s">
        <v>2999</v>
      </c>
      <c r="E2384" s="102">
        <v>1250</v>
      </c>
      <c r="F2384" s="102" t="s">
        <v>2228</v>
      </c>
      <c r="G2384" s="1">
        <v>448938</v>
      </c>
      <c r="H2384" s="1">
        <v>119742</v>
      </c>
      <c r="I2384" s="1">
        <v>0</v>
      </c>
      <c r="J2384" s="1">
        <v>-119742</v>
      </c>
      <c r="K2384" s="1">
        <v>568680</v>
      </c>
      <c r="L2384" s="1">
        <v>568.67999999999995</v>
      </c>
      <c r="M2384" s="1" t="s">
        <v>1244</v>
      </c>
      <c r="N2384" s="1"/>
      <c r="AB2384" s="38"/>
      <c r="AC2384" s="38"/>
      <c r="AD2384"/>
      <c r="AE2384"/>
    </row>
    <row r="2385" spans="1:31" x14ac:dyDescent="0.35">
      <c r="A2385" s="106">
        <v>43616</v>
      </c>
      <c r="B2385" s="1" t="s">
        <v>2330</v>
      </c>
      <c r="C2385" s="1" t="s">
        <v>3017</v>
      </c>
      <c r="D2385" s="102" t="s">
        <v>2724</v>
      </c>
      <c r="E2385" s="102">
        <v>1252</v>
      </c>
      <c r="F2385" s="102" t="s">
        <v>2725</v>
      </c>
      <c r="G2385" s="1">
        <v>872118.32</v>
      </c>
      <c r="H2385" s="1">
        <v>628850</v>
      </c>
      <c r="I2385" s="1">
        <v>10095.280000000001</v>
      </c>
      <c r="J2385" s="1">
        <v>-618754.72</v>
      </c>
      <c r="K2385" s="1">
        <v>1490873.04</v>
      </c>
      <c r="L2385" s="1">
        <v>1490.8730399999999</v>
      </c>
      <c r="M2385" s="1" t="s">
        <v>1255</v>
      </c>
      <c r="N2385" s="1"/>
      <c r="AB2385" s="38"/>
      <c r="AC2385" s="38"/>
      <c r="AD2385"/>
      <c r="AE2385"/>
    </row>
    <row r="2386" spans="1:31" x14ac:dyDescent="0.35">
      <c r="A2386" s="106">
        <v>43616</v>
      </c>
      <c r="B2386" s="1" t="s">
        <v>2330</v>
      </c>
      <c r="C2386" s="1" t="s">
        <v>3017</v>
      </c>
      <c r="D2386" s="102" t="s">
        <v>2891</v>
      </c>
      <c r="E2386" s="102">
        <v>1253</v>
      </c>
      <c r="F2386" s="102" t="s">
        <v>2892</v>
      </c>
      <c r="G2386" s="1">
        <v>27618.400000000001</v>
      </c>
      <c r="H2386" s="1">
        <v>13270.84</v>
      </c>
      <c r="I2386" s="1">
        <v>5398.88</v>
      </c>
      <c r="J2386" s="1">
        <v>-7871.96</v>
      </c>
      <c r="K2386" s="1">
        <v>35490.36</v>
      </c>
      <c r="L2386" s="1">
        <v>35.490360000000003</v>
      </c>
      <c r="M2386" s="1" t="s">
        <v>1244</v>
      </c>
      <c r="N2386" s="1"/>
      <c r="AB2386" s="38"/>
      <c r="AC2386" s="38"/>
      <c r="AD2386"/>
      <c r="AE2386"/>
    </row>
    <row r="2387" spans="1:31" x14ac:dyDescent="0.35">
      <c r="A2387" s="106">
        <v>43616</v>
      </c>
      <c r="B2387" s="1" t="s">
        <v>2330</v>
      </c>
      <c r="C2387" s="1" t="s">
        <v>3017</v>
      </c>
      <c r="D2387" s="102" t="s">
        <v>2726</v>
      </c>
      <c r="E2387" s="102">
        <v>1254</v>
      </c>
      <c r="F2387" s="102" t="s">
        <v>2246</v>
      </c>
      <c r="G2387" s="1">
        <v>33168.839999999997</v>
      </c>
      <c r="H2387" s="1">
        <v>14309.17</v>
      </c>
      <c r="I2387" s="1">
        <v>1654.19</v>
      </c>
      <c r="J2387" s="1">
        <v>-12654.98</v>
      </c>
      <c r="K2387" s="1">
        <v>45823.82</v>
      </c>
      <c r="L2387" s="1">
        <v>45.823819999999998</v>
      </c>
      <c r="M2387" s="1" t="s">
        <v>1255</v>
      </c>
      <c r="N2387" s="1"/>
      <c r="AB2387" s="38"/>
      <c r="AC2387" s="38"/>
      <c r="AD2387"/>
      <c r="AE2387"/>
    </row>
    <row r="2388" spans="1:31" x14ac:dyDescent="0.35">
      <c r="A2388" s="106">
        <v>43616</v>
      </c>
      <c r="B2388" s="1" t="s">
        <v>2330</v>
      </c>
      <c r="C2388" s="1" t="s">
        <v>3017</v>
      </c>
      <c r="D2388" s="102" t="s">
        <v>2850</v>
      </c>
      <c r="E2388" s="102">
        <v>1255</v>
      </c>
      <c r="F2388" s="102" t="s">
        <v>2851</v>
      </c>
      <c r="G2388" s="1">
        <v>50437.75</v>
      </c>
      <c r="H2388" s="1">
        <v>13273.86</v>
      </c>
      <c r="I2388" s="1">
        <v>0</v>
      </c>
      <c r="J2388" s="1">
        <v>-13273.86</v>
      </c>
      <c r="K2388" s="1">
        <v>63711.61</v>
      </c>
      <c r="L2388" s="1">
        <v>63.71161</v>
      </c>
      <c r="M2388" s="1" t="s">
        <v>1244</v>
      </c>
      <c r="N2388" s="1"/>
      <c r="AB2388" s="38"/>
      <c r="AC2388" s="38"/>
      <c r="AD2388"/>
      <c r="AE2388"/>
    </row>
    <row r="2389" spans="1:31" x14ac:dyDescent="0.35">
      <c r="A2389" s="106">
        <v>43616</v>
      </c>
      <c r="B2389" s="1" t="s">
        <v>2330</v>
      </c>
      <c r="C2389" s="1" t="s">
        <v>3017</v>
      </c>
      <c r="D2389" s="102" t="s">
        <v>2727</v>
      </c>
      <c r="E2389" s="102">
        <v>1256</v>
      </c>
      <c r="F2389" s="102" t="s">
        <v>2728</v>
      </c>
      <c r="G2389" s="1">
        <v>947806.74</v>
      </c>
      <c r="H2389" s="1">
        <v>363811.22</v>
      </c>
      <c r="I2389" s="1">
        <v>109284.74</v>
      </c>
      <c r="J2389" s="1">
        <v>-254526.47999999998</v>
      </c>
      <c r="K2389" s="1">
        <v>1202333.22</v>
      </c>
      <c r="L2389" s="1">
        <v>1202.33322</v>
      </c>
      <c r="M2389" s="1" t="s">
        <v>1255</v>
      </c>
      <c r="N2389" s="1"/>
      <c r="AB2389" s="38"/>
      <c r="AC2389" s="38"/>
      <c r="AD2389"/>
      <c r="AE2389"/>
    </row>
    <row r="2390" spans="1:31" x14ac:dyDescent="0.35">
      <c r="A2390" s="106">
        <v>43616</v>
      </c>
      <c r="B2390" s="1" t="s">
        <v>2330</v>
      </c>
      <c r="C2390" s="1" t="s">
        <v>3017</v>
      </c>
      <c r="D2390" s="102" t="s">
        <v>2729</v>
      </c>
      <c r="E2390" s="102">
        <v>1257</v>
      </c>
      <c r="F2390" s="102" t="s">
        <v>2730</v>
      </c>
      <c r="G2390" s="1">
        <v>3779.09</v>
      </c>
      <c r="H2390" s="1">
        <v>918.16</v>
      </c>
      <c r="I2390" s="1">
        <v>0</v>
      </c>
      <c r="J2390" s="1">
        <v>-918.16</v>
      </c>
      <c r="K2390" s="1">
        <v>4697.25</v>
      </c>
      <c r="L2390" s="1">
        <v>4.6972500000000004</v>
      </c>
      <c r="M2390" s="1" t="s">
        <v>1244</v>
      </c>
      <c r="N2390" s="1"/>
      <c r="AB2390" s="38"/>
      <c r="AC2390" s="38"/>
      <c r="AD2390"/>
      <c r="AE2390"/>
    </row>
    <row r="2391" spans="1:31" x14ac:dyDescent="0.35">
      <c r="A2391" s="106">
        <v>43616</v>
      </c>
      <c r="B2391" s="1" t="s">
        <v>2330</v>
      </c>
      <c r="C2391" s="1" t="s">
        <v>3017</v>
      </c>
      <c r="D2391" s="102" t="s">
        <v>2731</v>
      </c>
      <c r="E2391" s="102">
        <v>1260</v>
      </c>
      <c r="F2391" s="102" t="s">
        <v>2732</v>
      </c>
      <c r="G2391" s="1">
        <v>148568.49</v>
      </c>
      <c r="H2391" s="1">
        <v>69122.240000000005</v>
      </c>
      <c r="I2391" s="1">
        <v>31662.560000000001</v>
      </c>
      <c r="J2391" s="1">
        <v>-37459.680000000008</v>
      </c>
      <c r="K2391" s="1">
        <v>186028.17</v>
      </c>
      <c r="L2391" s="1">
        <v>186.02817000000002</v>
      </c>
      <c r="M2391" s="1" t="s">
        <v>1244</v>
      </c>
      <c r="N2391" s="1"/>
      <c r="AB2391" s="38"/>
      <c r="AC2391" s="38"/>
      <c r="AD2391"/>
      <c r="AE2391"/>
    </row>
    <row r="2392" spans="1:31" x14ac:dyDescent="0.35">
      <c r="A2392" s="106">
        <v>43616</v>
      </c>
      <c r="B2392" s="1" t="s">
        <v>2330</v>
      </c>
      <c r="C2392" s="1" t="s">
        <v>3017</v>
      </c>
      <c r="D2392" s="102" t="s">
        <v>2924</v>
      </c>
      <c r="E2392" s="102">
        <v>1262</v>
      </c>
      <c r="F2392" s="102" t="s">
        <v>2925</v>
      </c>
      <c r="G2392" s="1">
        <v>32019.43</v>
      </c>
      <c r="H2392" s="1">
        <v>37301.4</v>
      </c>
      <c r="I2392" s="1">
        <v>0</v>
      </c>
      <c r="J2392" s="1">
        <v>-37301.4</v>
      </c>
      <c r="K2392" s="1">
        <v>69320.83</v>
      </c>
      <c r="L2392" s="1">
        <v>69.320830000000001</v>
      </c>
      <c r="M2392" s="1" t="s">
        <v>1244</v>
      </c>
      <c r="N2392" s="1"/>
      <c r="AB2392" s="38"/>
      <c r="AC2392" s="38"/>
      <c r="AD2392"/>
      <c r="AE2392"/>
    </row>
    <row r="2393" spans="1:31" x14ac:dyDescent="0.35">
      <c r="A2393" s="106">
        <v>43616</v>
      </c>
      <c r="B2393" s="1" t="s">
        <v>2330</v>
      </c>
      <c r="C2393" s="1" t="s">
        <v>3017</v>
      </c>
      <c r="D2393" s="102" t="s">
        <v>2893</v>
      </c>
      <c r="E2393" s="102">
        <v>1263</v>
      </c>
      <c r="F2393" s="102" t="s">
        <v>2894</v>
      </c>
      <c r="G2393" s="1">
        <v>103849.2</v>
      </c>
      <c r="H2393" s="1">
        <v>3270.6</v>
      </c>
      <c r="I2393" s="1">
        <v>0</v>
      </c>
      <c r="J2393" s="1">
        <v>-3270.6</v>
      </c>
      <c r="K2393" s="1">
        <v>107119.8</v>
      </c>
      <c r="L2393" s="1">
        <v>107.1198</v>
      </c>
      <c r="M2393" s="1" t="s">
        <v>1255</v>
      </c>
      <c r="N2393" s="1"/>
      <c r="AB2393" s="38"/>
      <c r="AC2393" s="38"/>
      <c r="AD2393"/>
      <c r="AE2393"/>
    </row>
    <row r="2394" spans="1:31" x14ac:dyDescent="0.35">
      <c r="A2394" s="106">
        <v>43616</v>
      </c>
      <c r="B2394" s="1" t="s">
        <v>2330</v>
      </c>
      <c r="C2394" s="1" t="s">
        <v>3017</v>
      </c>
      <c r="D2394" s="102" t="s">
        <v>2733</v>
      </c>
      <c r="E2394" s="102">
        <v>1264</v>
      </c>
      <c r="F2394" s="102" t="s">
        <v>2734</v>
      </c>
      <c r="G2394" s="1">
        <v>14383.45</v>
      </c>
      <c r="H2394" s="1">
        <v>2779.29</v>
      </c>
      <c r="I2394" s="1">
        <v>0</v>
      </c>
      <c r="J2394" s="1">
        <v>-2779.29</v>
      </c>
      <c r="K2394" s="1">
        <v>17162.740000000002</v>
      </c>
      <c r="L2394" s="1">
        <v>17.162740000000003</v>
      </c>
      <c r="M2394" s="1" t="s">
        <v>1244</v>
      </c>
      <c r="N2394" s="1"/>
      <c r="AB2394" s="38"/>
      <c r="AC2394" s="38"/>
      <c r="AD2394"/>
      <c r="AE2394"/>
    </row>
    <row r="2395" spans="1:31" x14ac:dyDescent="0.35">
      <c r="A2395" s="106">
        <v>43616</v>
      </c>
      <c r="B2395" s="1" t="s">
        <v>2330</v>
      </c>
      <c r="C2395" s="1" t="s">
        <v>3017</v>
      </c>
      <c r="D2395" s="102" t="s">
        <v>2735</v>
      </c>
      <c r="E2395" s="102">
        <v>1265</v>
      </c>
      <c r="F2395" s="102" t="s">
        <v>2736</v>
      </c>
      <c r="G2395" s="1">
        <v>-25708.44</v>
      </c>
      <c r="H2395" s="1">
        <v>0</v>
      </c>
      <c r="I2395" s="1">
        <v>1091.8</v>
      </c>
      <c r="J2395" s="1">
        <v>1091.8</v>
      </c>
      <c r="K2395" s="1">
        <v>-26800.240000000002</v>
      </c>
      <c r="L2395" s="1">
        <v>-26.800240000000002</v>
      </c>
      <c r="M2395" s="1" t="s">
        <v>1244</v>
      </c>
      <c r="N2395" s="1"/>
      <c r="AB2395" s="38"/>
      <c r="AC2395" s="38"/>
      <c r="AD2395"/>
      <c r="AE2395"/>
    </row>
    <row r="2396" spans="1:31" x14ac:dyDescent="0.35">
      <c r="A2396" s="106">
        <v>43616</v>
      </c>
      <c r="B2396" s="1" t="s">
        <v>2330</v>
      </c>
      <c r="C2396" s="1" t="s">
        <v>3017</v>
      </c>
      <c r="D2396" s="102" t="s">
        <v>3103</v>
      </c>
      <c r="E2396" s="102">
        <v>1961</v>
      </c>
      <c r="F2396" s="102" t="s">
        <v>3104</v>
      </c>
      <c r="G2396" s="1">
        <v>0</v>
      </c>
      <c r="H2396" s="1">
        <v>9540</v>
      </c>
      <c r="I2396" s="1">
        <v>0</v>
      </c>
      <c r="J2396" s="1">
        <v>-9540</v>
      </c>
      <c r="K2396" s="1">
        <v>9540</v>
      </c>
      <c r="L2396" s="1">
        <v>9.5399999999999991</v>
      </c>
      <c r="M2396" s="1" t="s">
        <v>1255</v>
      </c>
      <c r="N2396" s="1"/>
      <c r="AB2396" s="38"/>
      <c r="AC2396" s="38"/>
      <c r="AD2396"/>
      <c r="AE2396"/>
    </row>
    <row r="2397" spans="1:31" x14ac:dyDescent="0.35">
      <c r="A2397" s="106">
        <v>43616</v>
      </c>
      <c r="B2397" s="1"/>
      <c r="C2397" s="1" t="s">
        <v>3016</v>
      </c>
      <c r="D2397" s="102" t="s">
        <v>2737</v>
      </c>
      <c r="E2397" s="102">
        <v>1266</v>
      </c>
      <c r="F2397" s="102" t="s">
        <v>3088</v>
      </c>
      <c r="G2397" s="1">
        <v>4078373.42</v>
      </c>
      <c r="H2397" s="1">
        <v>775369.75</v>
      </c>
      <c r="I2397" s="1">
        <v>0</v>
      </c>
      <c r="J2397" s="1">
        <v>-775369.75</v>
      </c>
      <c r="K2397" s="1">
        <v>4853743.17</v>
      </c>
      <c r="L2397" s="1">
        <v>4853.7431699999997</v>
      </c>
      <c r="M2397" s="1"/>
      <c r="N2397" s="1"/>
      <c r="AB2397" s="38"/>
      <c r="AC2397" s="38"/>
      <c r="AD2397"/>
      <c r="AE2397"/>
    </row>
    <row r="2398" spans="1:31" x14ac:dyDescent="0.35">
      <c r="A2398" s="106">
        <v>43616</v>
      </c>
      <c r="B2398" s="1" t="s">
        <v>2331</v>
      </c>
      <c r="C2398" s="1" t="s">
        <v>3017</v>
      </c>
      <c r="D2398" s="102" t="s">
        <v>2738</v>
      </c>
      <c r="E2398" s="102">
        <v>1267</v>
      </c>
      <c r="F2398" s="102" t="s">
        <v>2739</v>
      </c>
      <c r="G2398" s="1">
        <v>1132299.02</v>
      </c>
      <c r="H2398" s="1">
        <v>143110.54999999999</v>
      </c>
      <c r="I2398" s="1">
        <v>0</v>
      </c>
      <c r="J2398" s="1">
        <v>-143110.54999999999</v>
      </c>
      <c r="K2398" s="1">
        <v>1275409.57</v>
      </c>
      <c r="L2398" s="1">
        <v>1275.40957</v>
      </c>
      <c r="M2398" s="1" t="s">
        <v>1182</v>
      </c>
      <c r="N2398" s="1"/>
      <c r="AB2398" s="38"/>
      <c r="AC2398" s="38"/>
      <c r="AD2398"/>
      <c r="AE2398"/>
    </row>
    <row r="2399" spans="1:31" x14ac:dyDescent="0.35">
      <c r="A2399" s="106">
        <v>43616</v>
      </c>
      <c r="B2399" s="1" t="s">
        <v>2331</v>
      </c>
      <c r="C2399" s="1" t="s">
        <v>3017</v>
      </c>
      <c r="D2399" s="102" t="s">
        <v>2740</v>
      </c>
      <c r="E2399" s="102">
        <v>1268</v>
      </c>
      <c r="F2399" s="102" t="s">
        <v>2741</v>
      </c>
      <c r="G2399" s="1">
        <v>2611907.44</v>
      </c>
      <c r="H2399" s="1">
        <v>539592.51</v>
      </c>
      <c r="I2399" s="1">
        <v>0</v>
      </c>
      <c r="J2399" s="1">
        <v>-539592.51</v>
      </c>
      <c r="K2399" s="1">
        <v>3151499.95</v>
      </c>
      <c r="L2399" s="1">
        <v>3151.4999500000004</v>
      </c>
      <c r="M2399" s="1" t="s">
        <v>1182</v>
      </c>
      <c r="N2399" s="1"/>
      <c r="AB2399" s="38"/>
      <c r="AC2399" s="38"/>
      <c r="AD2399"/>
      <c r="AE2399"/>
    </row>
    <row r="2400" spans="1:31" x14ac:dyDescent="0.35">
      <c r="A2400" s="106">
        <v>43616</v>
      </c>
      <c r="B2400" s="1" t="s">
        <v>2331</v>
      </c>
      <c r="C2400" s="1" t="s">
        <v>3017</v>
      </c>
      <c r="D2400" s="102" t="s">
        <v>2743</v>
      </c>
      <c r="E2400" s="102">
        <v>1270</v>
      </c>
      <c r="F2400" s="102" t="s">
        <v>2278</v>
      </c>
      <c r="G2400" s="1">
        <v>259058.1</v>
      </c>
      <c r="H2400" s="1">
        <v>67859.350000000006</v>
      </c>
      <c r="I2400" s="1">
        <v>0</v>
      </c>
      <c r="J2400" s="1">
        <v>-67859.350000000006</v>
      </c>
      <c r="K2400" s="1">
        <v>326917.45</v>
      </c>
      <c r="L2400" s="1">
        <v>326.91745000000003</v>
      </c>
      <c r="M2400" s="1" t="s">
        <v>1182</v>
      </c>
      <c r="N2400" s="1"/>
      <c r="AB2400" s="38"/>
      <c r="AC2400" s="38"/>
      <c r="AD2400"/>
      <c r="AE2400"/>
    </row>
    <row r="2401" spans="1:31" x14ac:dyDescent="0.35">
      <c r="A2401" s="106">
        <v>43616</v>
      </c>
      <c r="B2401" s="1" t="s">
        <v>2331</v>
      </c>
      <c r="C2401" s="1" t="s">
        <v>3017</v>
      </c>
      <c r="D2401" s="102" t="s">
        <v>3089</v>
      </c>
      <c r="E2401" s="102">
        <v>1957</v>
      </c>
      <c r="F2401" s="102" t="s">
        <v>3090</v>
      </c>
      <c r="G2401" s="1">
        <v>75108.86</v>
      </c>
      <c r="H2401" s="1">
        <v>24807.34</v>
      </c>
      <c r="I2401" s="1">
        <v>0</v>
      </c>
      <c r="J2401" s="1">
        <v>-24807.34</v>
      </c>
      <c r="K2401" s="1">
        <v>99916.2</v>
      </c>
      <c r="L2401" s="1">
        <v>99.916200000000003</v>
      </c>
      <c r="M2401" s="1" t="s">
        <v>1182</v>
      </c>
      <c r="N2401" s="1"/>
      <c r="AB2401" s="38"/>
      <c r="AC2401" s="38"/>
      <c r="AD2401"/>
      <c r="AE2401"/>
    </row>
    <row r="2402" spans="1:31" x14ac:dyDescent="0.35">
      <c r="A2402" s="106">
        <v>43616</v>
      </c>
      <c r="B2402" s="1"/>
      <c r="C2402" s="1" t="s">
        <v>3016</v>
      </c>
      <c r="D2402" s="102" t="s">
        <v>2745</v>
      </c>
      <c r="E2402" s="102">
        <v>1742</v>
      </c>
      <c r="F2402" s="102" t="s">
        <v>2324</v>
      </c>
      <c r="G2402" s="1">
        <v>19146493.949999999</v>
      </c>
      <c r="H2402" s="1">
        <v>8918145.2899999991</v>
      </c>
      <c r="I2402" s="1">
        <v>2910145.5</v>
      </c>
      <c r="J2402" s="1">
        <v>-6007999.7899999991</v>
      </c>
      <c r="K2402" s="1">
        <v>25154493.739999998</v>
      </c>
      <c r="L2402" s="1">
        <v>25154.493739999998</v>
      </c>
      <c r="M2402" s="1"/>
      <c r="N2402" s="1"/>
      <c r="AB2402" s="38"/>
      <c r="AC2402" s="38"/>
      <c r="AD2402"/>
      <c r="AE2402"/>
    </row>
    <row r="2403" spans="1:31" x14ac:dyDescent="0.35">
      <c r="A2403" s="106">
        <v>43616</v>
      </c>
      <c r="B2403" s="1"/>
      <c r="C2403" s="1" t="s">
        <v>3016</v>
      </c>
      <c r="D2403" s="102" t="s">
        <v>2746</v>
      </c>
      <c r="E2403" s="102">
        <v>1743</v>
      </c>
      <c r="F2403" s="102" t="s">
        <v>3091</v>
      </c>
      <c r="G2403" s="1">
        <v>13289451.49</v>
      </c>
      <c r="H2403" s="1">
        <v>6088756.6500000004</v>
      </c>
      <c r="I2403" s="1">
        <v>1510687.9</v>
      </c>
      <c r="J2403" s="1">
        <v>-4578068.75</v>
      </c>
      <c r="K2403" s="1">
        <v>17867520.239999998</v>
      </c>
      <c r="L2403" s="1">
        <v>17867.520239999998</v>
      </c>
      <c r="M2403" s="1"/>
      <c r="N2403" s="1"/>
      <c r="AB2403" s="38"/>
      <c r="AC2403" s="38"/>
      <c r="AD2403"/>
      <c r="AE2403"/>
    </row>
    <row r="2404" spans="1:31" x14ac:dyDescent="0.35">
      <c r="A2404" s="106">
        <v>43616</v>
      </c>
      <c r="B2404" s="1"/>
      <c r="C2404" s="1" t="s">
        <v>3016</v>
      </c>
      <c r="D2404" s="102" t="s">
        <v>2748</v>
      </c>
      <c r="E2404" s="102">
        <v>1776</v>
      </c>
      <c r="F2404" s="102" t="s">
        <v>2749</v>
      </c>
      <c r="G2404" s="1">
        <v>8285297.8099999996</v>
      </c>
      <c r="H2404" s="1">
        <v>3838006.27</v>
      </c>
      <c r="I2404" s="1">
        <v>1445262.92</v>
      </c>
      <c r="J2404" s="1">
        <v>-2392743.35</v>
      </c>
      <c r="K2404" s="1">
        <v>10678041.16</v>
      </c>
      <c r="L2404" s="1">
        <v>10678.041160000001</v>
      </c>
      <c r="M2404" s="1"/>
      <c r="N2404" s="1"/>
      <c r="AB2404" s="38"/>
      <c r="AC2404" s="38"/>
      <c r="AD2404"/>
      <c r="AE2404"/>
    </row>
    <row r="2405" spans="1:31" x14ac:dyDescent="0.35">
      <c r="A2405" s="106">
        <v>43616</v>
      </c>
      <c r="B2405" s="1" t="s">
        <v>1182</v>
      </c>
      <c r="C2405" s="1" t="s">
        <v>3017</v>
      </c>
      <c r="D2405" s="102" t="s">
        <v>2750</v>
      </c>
      <c r="E2405" s="102">
        <v>1777</v>
      </c>
      <c r="F2405" s="102" t="s">
        <v>2751</v>
      </c>
      <c r="G2405" s="1">
        <v>5504783.3300000001</v>
      </c>
      <c r="H2405" s="1">
        <v>1197874.6200000001</v>
      </c>
      <c r="I2405" s="1">
        <v>0</v>
      </c>
      <c r="J2405" s="1">
        <v>-1197874.6200000001</v>
      </c>
      <c r="K2405" s="1">
        <v>6702657.9500000002</v>
      </c>
      <c r="L2405" s="1">
        <v>6702.6579499999998</v>
      </c>
      <c r="M2405" s="1" t="s">
        <v>1182</v>
      </c>
      <c r="N2405" s="1"/>
      <c r="AB2405" s="38"/>
      <c r="AC2405" s="38"/>
      <c r="AD2405"/>
      <c r="AE2405"/>
    </row>
    <row r="2406" spans="1:31" x14ac:dyDescent="0.35">
      <c r="A2406" s="106">
        <v>43616</v>
      </c>
      <c r="B2406" s="1" t="s">
        <v>1182</v>
      </c>
      <c r="C2406" s="1" t="s">
        <v>3017</v>
      </c>
      <c r="D2406" s="102" t="s">
        <v>2752</v>
      </c>
      <c r="E2406" s="102">
        <v>1778</v>
      </c>
      <c r="F2406" s="102" t="s">
        <v>2753</v>
      </c>
      <c r="G2406" s="1">
        <v>1111799.99</v>
      </c>
      <c r="H2406" s="1">
        <v>1202896.19</v>
      </c>
      <c r="I2406" s="1">
        <v>948602.64</v>
      </c>
      <c r="J2406" s="1">
        <v>-254293.54999999993</v>
      </c>
      <c r="K2406" s="1">
        <v>1366093.54</v>
      </c>
      <c r="L2406" s="1">
        <v>1366.0935400000001</v>
      </c>
      <c r="M2406" s="1" t="s">
        <v>1182</v>
      </c>
      <c r="N2406" s="1"/>
      <c r="AB2406" s="38"/>
      <c r="AC2406" s="38"/>
      <c r="AD2406"/>
      <c r="AE2406"/>
    </row>
    <row r="2407" spans="1:31" x14ac:dyDescent="0.35">
      <c r="A2407" s="106">
        <v>43616</v>
      </c>
      <c r="B2407" s="1" t="s">
        <v>1182</v>
      </c>
      <c r="C2407" s="1" t="s">
        <v>3017</v>
      </c>
      <c r="D2407" s="102" t="s">
        <v>2754</v>
      </c>
      <c r="E2407" s="102">
        <v>1779</v>
      </c>
      <c r="F2407" s="102" t="s">
        <v>2755</v>
      </c>
      <c r="G2407" s="1">
        <v>110602.24000000001</v>
      </c>
      <c r="H2407" s="1">
        <v>35107.660000000003</v>
      </c>
      <c r="I2407" s="1">
        <v>0</v>
      </c>
      <c r="J2407" s="1">
        <v>-35107.660000000003</v>
      </c>
      <c r="K2407" s="1">
        <v>145709.9</v>
      </c>
      <c r="L2407" s="1">
        <v>145.7099</v>
      </c>
      <c r="M2407" s="1" t="s">
        <v>1182</v>
      </c>
      <c r="N2407" s="1"/>
      <c r="AB2407" s="38"/>
      <c r="AC2407" s="38"/>
      <c r="AD2407"/>
      <c r="AE2407"/>
    </row>
    <row r="2408" spans="1:31" x14ac:dyDescent="0.35">
      <c r="A2408" s="106">
        <v>43616</v>
      </c>
      <c r="B2408" s="1" t="s">
        <v>1182</v>
      </c>
      <c r="C2408" s="1" t="s">
        <v>3017</v>
      </c>
      <c r="D2408" s="102" t="s">
        <v>2756</v>
      </c>
      <c r="E2408" s="102">
        <v>1780</v>
      </c>
      <c r="F2408" s="102" t="s">
        <v>2757</v>
      </c>
      <c r="G2408" s="1">
        <v>130163.86</v>
      </c>
      <c r="H2408" s="1">
        <v>90054.62</v>
      </c>
      <c r="I2408" s="1">
        <v>0</v>
      </c>
      <c r="J2408" s="1">
        <v>-90054.62</v>
      </c>
      <c r="K2408" s="1">
        <v>220218.48</v>
      </c>
      <c r="L2408" s="1">
        <v>220.21848</v>
      </c>
      <c r="M2408" s="1" t="s">
        <v>1182</v>
      </c>
      <c r="N2408" s="1"/>
      <c r="AB2408" s="38"/>
      <c r="AC2408" s="38"/>
      <c r="AD2408"/>
      <c r="AE2408"/>
    </row>
    <row r="2409" spans="1:31" x14ac:dyDescent="0.35">
      <c r="A2409" s="106">
        <v>43616</v>
      </c>
      <c r="B2409" s="1" t="s">
        <v>1183</v>
      </c>
      <c r="C2409" s="1" t="s">
        <v>3017</v>
      </c>
      <c r="D2409" s="102" t="s">
        <v>2758</v>
      </c>
      <c r="E2409" s="102">
        <v>1782</v>
      </c>
      <c r="F2409" s="102" t="s">
        <v>2759</v>
      </c>
      <c r="G2409" s="1">
        <v>131314.43</v>
      </c>
      <c r="H2409" s="1">
        <v>36742.699999999997</v>
      </c>
      <c r="I2409" s="1">
        <v>0</v>
      </c>
      <c r="J2409" s="1">
        <v>-36742.699999999997</v>
      </c>
      <c r="K2409" s="1">
        <v>168057.13</v>
      </c>
      <c r="L2409" s="1">
        <v>168.05713</v>
      </c>
      <c r="M2409" s="1" t="s">
        <v>1183</v>
      </c>
      <c r="N2409" s="1"/>
      <c r="AB2409" s="38"/>
      <c r="AC2409" s="38"/>
      <c r="AD2409"/>
      <c r="AE2409"/>
    </row>
    <row r="2410" spans="1:31" x14ac:dyDescent="0.35">
      <c r="A2410" s="106">
        <v>43616</v>
      </c>
      <c r="B2410" s="1" t="s">
        <v>1183</v>
      </c>
      <c r="C2410" s="1" t="s">
        <v>3017</v>
      </c>
      <c r="D2410" s="102" t="s">
        <v>2760</v>
      </c>
      <c r="E2410" s="102">
        <v>1783</v>
      </c>
      <c r="F2410" s="102" t="s">
        <v>2298</v>
      </c>
      <c r="G2410" s="1">
        <v>131126.16</v>
      </c>
      <c r="H2410" s="1">
        <v>38019.040000000001</v>
      </c>
      <c r="I2410" s="1">
        <v>0</v>
      </c>
      <c r="J2410" s="1">
        <v>-38019.040000000001</v>
      </c>
      <c r="K2410" s="1">
        <v>169145.2</v>
      </c>
      <c r="L2410" s="1">
        <v>169.14520000000002</v>
      </c>
      <c r="M2410" s="1" t="s">
        <v>1183</v>
      </c>
      <c r="N2410" s="1"/>
      <c r="AB2410" s="38"/>
      <c r="AC2410" s="38"/>
      <c r="AD2410"/>
      <c r="AE2410"/>
    </row>
    <row r="2411" spans="1:31" x14ac:dyDescent="0.35">
      <c r="A2411" s="106">
        <v>43616</v>
      </c>
      <c r="B2411" s="1" t="s">
        <v>1182</v>
      </c>
      <c r="C2411" s="1" t="s">
        <v>3017</v>
      </c>
      <c r="D2411" s="102" t="s">
        <v>2761</v>
      </c>
      <c r="E2411" s="102">
        <v>1784</v>
      </c>
      <c r="F2411" s="102" t="s">
        <v>2762</v>
      </c>
      <c r="G2411" s="1">
        <v>1165507.8</v>
      </c>
      <c r="H2411" s="1">
        <v>1237311.44</v>
      </c>
      <c r="I2411" s="1">
        <v>496660.28</v>
      </c>
      <c r="J2411" s="1">
        <v>-740651.15999999992</v>
      </c>
      <c r="K2411" s="1">
        <v>1906158.96</v>
      </c>
      <c r="L2411" s="1">
        <v>1906.15896</v>
      </c>
      <c r="M2411" s="1" t="s">
        <v>1182</v>
      </c>
      <c r="N2411" s="1"/>
      <c r="AB2411" s="38"/>
      <c r="AC2411" s="38"/>
      <c r="AD2411"/>
      <c r="AE2411"/>
    </row>
    <row r="2412" spans="1:31" x14ac:dyDescent="0.35">
      <c r="A2412" s="106">
        <v>43616</v>
      </c>
      <c r="B2412" s="1"/>
      <c r="C2412" s="1" t="s">
        <v>3016</v>
      </c>
      <c r="D2412" s="102" t="s">
        <v>2763</v>
      </c>
      <c r="E2412" s="102">
        <v>1785</v>
      </c>
      <c r="F2412" s="102" t="s">
        <v>2764</v>
      </c>
      <c r="G2412" s="1">
        <v>84481.72</v>
      </c>
      <c r="H2412" s="1">
        <v>22810.2</v>
      </c>
      <c r="I2412" s="1">
        <v>0</v>
      </c>
      <c r="J2412" s="1">
        <v>-22810.2</v>
      </c>
      <c r="K2412" s="1">
        <v>107291.92</v>
      </c>
      <c r="L2412" s="1">
        <v>107.29192</v>
      </c>
      <c r="M2412" s="1"/>
      <c r="N2412" s="1"/>
      <c r="AB2412" s="38"/>
      <c r="AC2412" s="38"/>
      <c r="AD2412"/>
      <c r="AE2412"/>
    </row>
    <row r="2413" spans="1:31" x14ac:dyDescent="0.35">
      <c r="A2413" s="106">
        <v>43616</v>
      </c>
      <c r="B2413" s="1" t="s">
        <v>1186</v>
      </c>
      <c r="C2413" s="1" t="s">
        <v>3017</v>
      </c>
      <c r="D2413" s="102" t="s">
        <v>2765</v>
      </c>
      <c r="E2413" s="102">
        <v>1786</v>
      </c>
      <c r="F2413" s="102" t="s">
        <v>2766</v>
      </c>
      <c r="G2413" s="1">
        <v>1051.73</v>
      </c>
      <c r="H2413" s="1">
        <v>73.5</v>
      </c>
      <c r="I2413" s="1">
        <v>0</v>
      </c>
      <c r="J2413" s="1">
        <v>-73.5</v>
      </c>
      <c r="K2413" s="1">
        <v>1125.23</v>
      </c>
      <c r="L2413" s="1">
        <v>1.12523</v>
      </c>
      <c r="M2413" s="1" t="s">
        <v>1247</v>
      </c>
      <c r="N2413" s="1"/>
      <c r="AB2413" s="38"/>
      <c r="AC2413" s="38"/>
      <c r="AD2413"/>
      <c r="AE2413"/>
    </row>
    <row r="2414" spans="1:31" x14ac:dyDescent="0.35">
      <c r="A2414" s="106">
        <v>43616</v>
      </c>
      <c r="B2414" s="1" t="s">
        <v>1186</v>
      </c>
      <c r="C2414" s="1" t="s">
        <v>3017</v>
      </c>
      <c r="D2414" s="102" t="s">
        <v>2941</v>
      </c>
      <c r="E2414" s="102">
        <v>1787</v>
      </c>
      <c r="F2414" s="102" t="s">
        <v>2942</v>
      </c>
      <c r="G2414" s="1">
        <v>27.85</v>
      </c>
      <c r="H2414" s="1">
        <v>66.900000000000006</v>
      </c>
      <c r="I2414" s="1">
        <v>0</v>
      </c>
      <c r="J2414" s="1">
        <v>-66.900000000000006</v>
      </c>
      <c r="K2414" s="1">
        <v>94.75</v>
      </c>
      <c r="L2414" s="1">
        <v>9.4750000000000001E-2</v>
      </c>
      <c r="M2414" s="1" t="s">
        <v>1247</v>
      </c>
      <c r="N2414" s="1"/>
      <c r="AB2414" s="38"/>
      <c r="AC2414" s="38"/>
      <c r="AD2414"/>
      <c r="AE2414"/>
    </row>
    <row r="2415" spans="1:31" x14ac:dyDescent="0.35">
      <c r="A2415" s="106">
        <v>43616</v>
      </c>
      <c r="B2415" s="1" t="s">
        <v>1186</v>
      </c>
      <c r="C2415" s="1" t="s">
        <v>3017</v>
      </c>
      <c r="D2415" s="102" t="s">
        <v>2895</v>
      </c>
      <c r="E2415" s="102">
        <v>1789</v>
      </c>
      <c r="F2415" s="102" t="s">
        <v>2896</v>
      </c>
      <c r="G2415" s="1">
        <v>83402.14</v>
      </c>
      <c r="H2415" s="1">
        <v>22669.8</v>
      </c>
      <c r="I2415" s="1">
        <v>0</v>
      </c>
      <c r="J2415" s="1">
        <v>-22669.8</v>
      </c>
      <c r="K2415" s="1">
        <v>106071.94</v>
      </c>
      <c r="L2415" s="1">
        <v>106.07194</v>
      </c>
      <c r="M2415" s="1" t="s">
        <v>1247</v>
      </c>
      <c r="N2415" s="1"/>
      <c r="AB2415" s="38"/>
      <c r="AC2415" s="38"/>
      <c r="AD2415"/>
      <c r="AE2415"/>
    </row>
    <row r="2416" spans="1:31" x14ac:dyDescent="0.35">
      <c r="A2416" s="106">
        <v>43616</v>
      </c>
      <c r="B2416" s="1"/>
      <c r="C2416" s="1" t="s">
        <v>3016</v>
      </c>
      <c r="D2416" s="102" t="s">
        <v>2767</v>
      </c>
      <c r="E2416" s="102">
        <v>1790</v>
      </c>
      <c r="F2416" s="102" t="s">
        <v>2768</v>
      </c>
      <c r="G2416" s="1">
        <v>505682.02</v>
      </c>
      <c r="H2416" s="1">
        <v>239884.5</v>
      </c>
      <c r="I2416" s="1">
        <v>0</v>
      </c>
      <c r="J2416" s="1">
        <v>-239884.5</v>
      </c>
      <c r="K2416" s="1">
        <v>745566.52</v>
      </c>
      <c r="L2416" s="1">
        <v>745.56651999999997</v>
      </c>
      <c r="M2416" s="1"/>
      <c r="N2416" s="1"/>
      <c r="AB2416" s="38"/>
      <c r="AC2416" s="38"/>
      <c r="AD2416"/>
      <c r="AE2416"/>
    </row>
    <row r="2417" spans="1:31" x14ac:dyDescent="0.35">
      <c r="A2417" s="106">
        <v>43616</v>
      </c>
      <c r="B2417" s="1" t="s">
        <v>1186</v>
      </c>
      <c r="C2417" s="1" t="s">
        <v>3017</v>
      </c>
      <c r="D2417" s="102" t="s">
        <v>2883</v>
      </c>
      <c r="E2417" s="102">
        <v>1792</v>
      </c>
      <c r="F2417" s="102" t="s">
        <v>2884</v>
      </c>
      <c r="G2417" s="1">
        <v>28830.240000000002</v>
      </c>
      <c r="H2417" s="1">
        <v>0</v>
      </c>
      <c r="I2417" s="1">
        <v>0</v>
      </c>
      <c r="J2417" s="1">
        <v>0</v>
      </c>
      <c r="K2417" s="1">
        <v>28830.240000000002</v>
      </c>
      <c r="L2417" s="1">
        <v>28.83024</v>
      </c>
      <c r="M2417" s="1" t="s">
        <v>1247</v>
      </c>
      <c r="N2417" s="1"/>
      <c r="AB2417" s="38"/>
      <c r="AC2417" s="38"/>
      <c r="AD2417"/>
      <c r="AE2417"/>
    </row>
    <row r="2418" spans="1:31" x14ac:dyDescent="0.35">
      <c r="A2418" s="106">
        <v>43616</v>
      </c>
      <c r="B2418" s="1" t="s">
        <v>1182</v>
      </c>
      <c r="C2418" s="1" t="s">
        <v>3017</v>
      </c>
      <c r="D2418" s="102" t="s">
        <v>2769</v>
      </c>
      <c r="E2418" s="102">
        <v>1793</v>
      </c>
      <c r="F2418" s="102" t="s">
        <v>2312</v>
      </c>
      <c r="G2418" s="1">
        <v>43877.65</v>
      </c>
      <c r="H2418" s="1">
        <v>12713.55</v>
      </c>
      <c r="I2418" s="1">
        <v>0</v>
      </c>
      <c r="J2418" s="1">
        <v>-12713.55</v>
      </c>
      <c r="K2418" s="1">
        <v>56591.199999999997</v>
      </c>
      <c r="L2418" s="1">
        <v>56.591200000000001</v>
      </c>
      <c r="M2418" s="1" t="s">
        <v>1182</v>
      </c>
      <c r="N2418" s="1"/>
      <c r="AB2418" s="38"/>
      <c r="AC2418" s="38"/>
      <c r="AD2418"/>
      <c r="AE2418"/>
    </row>
    <row r="2419" spans="1:31" x14ac:dyDescent="0.35">
      <c r="A2419" s="106">
        <v>43616</v>
      </c>
      <c r="B2419" s="1" t="s">
        <v>1185</v>
      </c>
      <c r="C2419" s="1" t="s">
        <v>3017</v>
      </c>
      <c r="D2419" s="102" t="s">
        <v>2772</v>
      </c>
      <c r="E2419" s="102">
        <v>1796</v>
      </c>
      <c r="F2419" s="102" t="s">
        <v>2773</v>
      </c>
      <c r="G2419" s="1">
        <v>84743.96</v>
      </c>
      <c r="H2419" s="1">
        <v>24544.720000000001</v>
      </c>
      <c r="I2419" s="1">
        <v>0</v>
      </c>
      <c r="J2419" s="1">
        <v>-24544.720000000001</v>
      </c>
      <c r="K2419" s="1">
        <v>109288.68</v>
      </c>
      <c r="L2419" s="1">
        <v>109.28868</v>
      </c>
      <c r="M2419" s="1" t="s">
        <v>1258</v>
      </c>
      <c r="N2419" s="1"/>
      <c r="AB2419" s="38"/>
      <c r="AC2419" s="38"/>
      <c r="AD2419"/>
      <c r="AE2419"/>
    </row>
    <row r="2420" spans="1:31" x14ac:dyDescent="0.35">
      <c r="A2420" s="106">
        <v>43616</v>
      </c>
      <c r="B2420" s="1" t="s">
        <v>1186</v>
      </c>
      <c r="C2420" s="1" t="s">
        <v>3017</v>
      </c>
      <c r="D2420" s="102" t="s">
        <v>2774</v>
      </c>
      <c r="E2420" s="102">
        <v>1797</v>
      </c>
      <c r="F2420" s="102" t="s">
        <v>2775</v>
      </c>
      <c r="G2420" s="1">
        <v>81507.03</v>
      </c>
      <c r="H2420" s="1">
        <v>20941.09</v>
      </c>
      <c r="I2420" s="1">
        <v>0</v>
      </c>
      <c r="J2420" s="1">
        <v>-20941.09</v>
      </c>
      <c r="K2420" s="1">
        <v>102448.12</v>
      </c>
      <c r="L2420" s="1">
        <v>102.44811999999999</v>
      </c>
      <c r="M2420" s="1" t="s">
        <v>1247</v>
      </c>
      <c r="N2420" s="1"/>
      <c r="AB2420" s="38"/>
      <c r="AC2420" s="38"/>
      <c r="AD2420"/>
      <c r="AE2420"/>
    </row>
    <row r="2421" spans="1:31" x14ac:dyDescent="0.35">
      <c r="A2421" s="106">
        <v>43616</v>
      </c>
      <c r="B2421" s="1" t="s">
        <v>1186</v>
      </c>
      <c r="C2421" s="1" t="s">
        <v>3017</v>
      </c>
      <c r="D2421" s="102" t="s">
        <v>2776</v>
      </c>
      <c r="E2421" s="102">
        <v>1798</v>
      </c>
      <c r="F2421" s="102" t="s">
        <v>2777</v>
      </c>
      <c r="G2421" s="1">
        <v>581.30999999999995</v>
      </c>
      <c r="H2421" s="1">
        <v>0</v>
      </c>
      <c r="I2421" s="1">
        <v>0</v>
      </c>
      <c r="J2421" s="1">
        <v>0</v>
      </c>
      <c r="K2421" s="1">
        <v>581.30999999999995</v>
      </c>
      <c r="L2421" s="1">
        <v>0.58130999999999999</v>
      </c>
      <c r="M2421" s="1" t="s">
        <v>1247</v>
      </c>
      <c r="N2421" s="1"/>
      <c r="AB2421" s="38"/>
      <c r="AC2421" s="38"/>
      <c r="AD2421"/>
      <c r="AE2421"/>
    </row>
    <row r="2422" spans="1:31" x14ac:dyDescent="0.35">
      <c r="A2422" s="106">
        <v>43616</v>
      </c>
      <c r="B2422" s="1" t="s">
        <v>1186</v>
      </c>
      <c r="C2422" s="1" t="s">
        <v>3017</v>
      </c>
      <c r="D2422" s="102" t="s">
        <v>2926</v>
      </c>
      <c r="E2422" s="102">
        <v>1799</v>
      </c>
      <c r="F2422" s="102" t="s">
        <v>2927</v>
      </c>
      <c r="G2422" s="1">
        <v>5143.3599999999997</v>
      </c>
      <c r="H2422" s="1">
        <v>0</v>
      </c>
      <c r="I2422" s="1">
        <v>0</v>
      </c>
      <c r="J2422" s="1">
        <v>0</v>
      </c>
      <c r="K2422" s="1">
        <v>5143.3599999999997</v>
      </c>
      <c r="L2422" s="1">
        <v>5.1433599999999995</v>
      </c>
      <c r="M2422" s="1" t="s">
        <v>1247</v>
      </c>
      <c r="N2422" s="1"/>
      <c r="AB2422" s="38"/>
      <c r="AC2422" s="38"/>
      <c r="AD2422"/>
      <c r="AE2422"/>
    </row>
    <row r="2423" spans="1:31" x14ac:dyDescent="0.35">
      <c r="A2423" s="106">
        <v>43616</v>
      </c>
      <c r="B2423" s="1" t="s">
        <v>1186</v>
      </c>
      <c r="C2423" s="1" t="s">
        <v>3017</v>
      </c>
      <c r="D2423" s="102" t="s">
        <v>2778</v>
      </c>
      <c r="E2423" s="102">
        <v>1800</v>
      </c>
      <c r="F2423" s="102" t="s">
        <v>2779</v>
      </c>
      <c r="G2423" s="1">
        <v>69409.45</v>
      </c>
      <c r="H2423" s="1">
        <v>43348.02</v>
      </c>
      <c r="I2423" s="1">
        <v>0</v>
      </c>
      <c r="J2423" s="1">
        <v>-43348.02</v>
      </c>
      <c r="K2423" s="1">
        <v>112757.47</v>
      </c>
      <c r="L2423" s="1">
        <v>112.75747</v>
      </c>
      <c r="M2423" s="1" t="s">
        <v>1247</v>
      </c>
      <c r="N2423" s="1"/>
      <c r="AB2423" s="38"/>
      <c r="AC2423" s="38"/>
      <c r="AD2423"/>
      <c r="AE2423"/>
    </row>
    <row r="2424" spans="1:31" x14ac:dyDescent="0.35">
      <c r="A2424" s="106">
        <v>43616</v>
      </c>
      <c r="B2424" s="1" t="s">
        <v>1186</v>
      </c>
      <c r="C2424" s="1" t="s">
        <v>3017</v>
      </c>
      <c r="D2424" s="102" t="s">
        <v>2780</v>
      </c>
      <c r="E2424" s="102">
        <v>1801</v>
      </c>
      <c r="F2424" s="102" t="s">
        <v>2317</v>
      </c>
      <c r="G2424" s="1">
        <v>26561.26</v>
      </c>
      <c r="H2424" s="1">
        <v>7282.4</v>
      </c>
      <c r="I2424" s="1">
        <v>0</v>
      </c>
      <c r="J2424" s="1">
        <v>-7282.4</v>
      </c>
      <c r="K2424" s="1">
        <v>33843.660000000003</v>
      </c>
      <c r="L2424" s="1">
        <v>33.843660000000007</v>
      </c>
      <c r="M2424" s="1" t="s">
        <v>1247</v>
      </c>
      <c r="N2424" s="1"/>
      <c r="AB2424" s="38"/>
      <c r="AC2424" s="38"/>
      <c r="AD2424"/>
      <c r="AE2424"/>
    </row>
    <row r="2425" spans="1:31" x14ac:dyDescent="0.35">
      <c r="A2425" s="106">
        <v>43616</v>
      </c>
      <c r="B2425" s="1" t="s">
        <v>1186</v>
      </c>
      <c r="C2425" s="1" t="s">
        <v>3017</v>
      </c>
      <c r="D2425" s="102" t="s">
        <v>2781</v>
      </c>
      <c r="E2425" s="102">
        <v>1802</v>
      </c>
      <c r="F2425" s="102" t="s">
        <v>2782</v>
      </c>
      <c r="G2425" s="1">
        <v>51042.57</v>
      </c>
      <c r="H2425" s="1">
        <v>5765.19</v>
      </c>
      <c r="I2425" s="1">
        <v>0</v>
      </c>
      <c r="J2425" s="1">
        <v>-5765.19</v>
      </c>
      <c r="K2425" s="1">
        <v>56807.76</v>
      </c>
      <c r="L2425" s="1">
        <v>56.807760000000002</v>
      </c>
      <c r="M2425" s="1" t="s">
        <v>1247</v>
      </c>
      <c r="N2425" s="1"/>
      <c r="AB2425" s="38"/>
      <c r="AC2425" s="38"/>
      <c r="AD2425"/>
      <c r="AE2425"/>
    </row>
    <row r="2426" spans="1:31" x14ac:dyDescent="0.35">
      <c r="A2426" s="106">
        <v>43616</v>
      </c>
      <c r="B2426" s="1" t="s">
        <v>1186</v>
      </c>
      <c r="C2426" s="1" t="s">
        <v>3017</v>
      </c>
      <c r="D2426" s="102" t="s">
        <v>2784</v>
      </c>
      <c r="E2426" s="102">
        <v>1804</v>
      </c>
      <c r="F2426" s="102" t="s">
        <v>2785</v>
      </c>
      <c r="G2426" s="1">
        <v>22106.44</v>
      </c>
      <c r="H2426" s="1">
        <v>7021.53</v>
      </c>
      <c r="I2426" s="1">
        <v>0</v>
      </c>
      <c r="J2426" s="1">
        <v>-7021.53</v>
      </c>
      <c r="K2426" s="1">
        <v>29127.97</v>
      </c>
      <c r="L2426" s="1">
        <v>29.127970000000001</v>
      </c>
      <c r="M2426" s="1" t="s">
        <v>1247</v>
      </c>
      <c r="N2426" s="1"/>
      <c r="AB2426" s="38"/>
      <c r="AC2426" s="38"/>
      <c r="AD2426"/>
      <c r="AE2426"/>
    </row>
    <row r="2427" spans="1:31" x14ac:dyDescent="0.35">
      <c r="A2427" s="106">
        <v>43616</v>
      </c>
      <c r="B2427" s="1" t="s">
        <v>1181</v>
      </c>
      <c r="C2427" s="1" t="s">
        <v>3017</v>
      </c>
      <c r="D2427" s="102" t="s">
        <v>2787</v>
      </c>
      <c r="E2427" s="102">
        <v>1871</v>
      </c>
      <c r="F2427" s="102" t="s">
        <v>2788</v>
      </c>
      <c r="G2427" s="1">
        <v>513.12</v>
      </c>
      <c r="H2427" s="1">
        <v>362.48</v>
      </c>
      <c r="I2427" s="1">
        <v>0</v>
      </c>
      <c r="J2427" s="1">
        <v>-362.48</v>
      </c>
      <c r="K2427" s="1">
        <v>875.6</v>
      </c>
      <c r="L2427" s="1">
        <v>0.87560000000000004</v>
      </c>
      <c r="M2427" s="1" t="s">
        <v>1247</v>
      </c>
      <c r="N2427" s="1"/>
      <c r="AB2427" s="38"/>
      <c r="AC2427" s="38"/>
      <c r="AD2427"/>
      <c r="AE2427"/>
    </row>
    <row r="2428" spans="1:31" x14ac:dyDescent="0.35">
      <c r="A2428" s="106">
        <v>43616</v>
      </c>
      <c r="B2428" s="1" t="s">
        <v>1181</v>
      </c>
      <c r="C2428" s="1" t="s">
        <v>3017</v>
      </c>
      <c r="D2428" s="102" t="s">
        <v>2789</v>
      </c>
      <c r="E2428" s="102">
        <v>1873</v>
      </c>
      <c r="F2428" s="102" t="s">
        <v>2790</v>
      </c>
      <c r="G2428" s="1">
        <v>2102.08</v>
      </c>
      <c r="H2428" s="1">
        <v>21330</v>
      </c>
      <c r="I2428" s="1">
        <v>0</v>
      </c>
      <c r="J2428" s="1">
        <v>-21330</v>
      </c>
      <c r="K2428" s="1">
        <v>23432.080000000002</v>
      </c>
      <c r="L2428" s="1">
        <v>23.432080000000003</v>
      </c>
      <c r="M2428" s="1" t="s">
        <v>1247</v>
      </c>
      <c r="N2428" s="1"/>
      <c r="O2428" s="46">
        <f>_tb2019[[#This Row],[Saldo Final]]-K2651</f>
        <v>197395.24</v>
      </c>
      <c r="AB2428" s="38"/>
      <c r="AC2428" s="38"/>
      <c r="AD2428"/>
      <c r="AE2428"/>
    </row>
    <row r="2429" spans="1:31" x14ac:dyDescent="0.35">
      <c r="A2429" s="106">
        <v>43616</v>
      </c>
      <c r="B2429" s="1" t="s">
        <v>1186</v>
      </c>
      <c r="C2429" s="1" t="s">
        <v>3017</v>
      </c>
      <c r="D2429" s="102" t="s">
        <v>2794</v>
      </c>
      <c r="E2429" s="102">
        <v>1879</v>
      </c>
      <c r="F2429" s="102" t="s">
        <v>2316</v>
      </c>
      <c r="G2429" s="1">
        <v>102.9</v>
      </c>
      <c r="H2429" s="1">
        <v>3037.38</v>
      </c>
      <c r="I2429" s="1">
        <v>0</v>
      </c>
      <c r="J2429" s="1">
        <v>-3037.38</v>
      </c>
      <c r="K2429" s="1">
        <v>3140.28</v>
      </c>
      <c r="L2429" s="1">
        <v>3.1402800000000002</v>
      </c>
      <c r="M2429" s="1" t="s">
        <v>1247</v>
      </c>
      <c r="N2429" s="1"/>
      <c r="AB2429" s="38"/>
      <c r="AC2429" s="38"/>
      <c r="AD2429"/>
      <c r="AE2429"/>
    </row>
    <row r="2430" spans="1:31" x14ac:dyDescent="0.35">
      <c r="A2430" s="106">
        <v>43616</v>
      </c>
      <c r="B2430" s="1" t="s">
        <v>1186</v>
      </c>
      <c r="C2430" s="1" t="s">
        <v>3017</v>
      </c>
      <c r="D2430" s="102" t="s">
        <v>2795</v>
      </c>
      <c r="E2430" s="102">
        <v>1880</v>
      </c>
      <c r="F2430" s="102" t="s">
        <v>2796</v>
      </c>
      <c r="G2430" s="1">
        <v>3799.36</v>
      </c>
      <c r="H2430" s="1">
        <v>19026.32</v>
      </c>
      <c r="I2430" s="1">
        <v>0</v>
      </c>
      <c r="J2430" s="1">
        <v>-19026.32</v>
      </c>
      <c r="K2430" s="1">
        <v>22825.68</v>
      </c>
      <c r="L2430" s="1">
        <v>22.825680000000002</v>
      </c>
      <c r="M2430" s="1" t="s">
        <v>1247</v>
      </c>
      <c r="N2430" s="1"/>
      <c r="AB2430" s="38"/>
      <c r="AC2430" s="38"/>
      <c r="AD2430"/>
      <c r="AE2430"/>
    </row>
    <row r="2431" spans="1:31" x14ac:dyDescent="0.35">
      <c r="A2431" s="106">
        <v>43616</v>
      </c>
      <c r="B2431" s="1" t="s">
        <v>1186</v>
      </c>
      <c r="C2431" s="1" t="s">
        <v>3017</v>
      </c>
      <c r="D2431" s="102" t="s">
        <v>2797</v>
      </c>
      <c r="E2431" s="102">
        <v>1881</v>
      </c>
      <c r="F2431" s="102" t="s">
        <v>2315</v>
      </c>
      <c r="G2431" s="1">
        <v>6825.97</v>
      </c>
      <c r="H2431" s="1">
        <v>2691.87</v>
      </c>
      <c r="I2431" s="1">
        <v>0</v>
      </c>
      <c r="J2431" s="1">
        <v>-2691.87</v>
      </c>
      <c r="K2431" s="1">
        <v>9517.84</v>
      </c>
      <c r="L2431" s="1">
        <v>9.5178399999999996</v>
      </c>
      <c r="M2431" s="1" t="s">
        <v>1247</v>
      </c>
      <c r="N2431" s="1"/>
      <c r="AB2431" s="38"/>
      <c r="AC2431" s="38"/>
      <c r="AD2431"/>
      <c r="AE2431"/>
    </row>
    <row r="2432" spans="1:31" x14ac:dyDescent="0.35">
      <c r="A2432" s="106">
        <v>43616</v>
      </c>
      <c r="B2432" s="1" t="s">
        <v>1186</v>
      </c>
      <c r="C2432" s="1" t="s">
        <v>3017</v>
      </c>
      <c r="D2432" s="102" t="s">
        <v>2798</v>
      </c>
      <c r="E2432" s="102">
        <v>1882</v>
      </c>
      <c r="F2432" s="102" t="s">
        <v>2799</v>
      </c>
      <c r="G2432" s="1">
        <v>2185.4</v>
      </c>
      <c r="H2432" s="1">
        <v>369.95</v>
      </c>
      <c r="I2432" s="1">
        <v>0</v>
      </c>
      <c r="J2432" s="1">
        <v>-369.95</v>
      </c>
      <c r="K2432" s="1">
        <v>2555.35</v>
      </c>
      <c r="L2432" s="1">
        <v>2.5553499999999998</v>
      </c>
      <c r="M2432" s="1" t="s">
        <v>1247</v>
      </c>
      <c r="N2432" s="1"/>
      <c r="AB2432" s="38"/>
      <c r="AC2432" s="38"/>
      <c r="AD2432"/>
      <c r="AE2432"/>
    </row>
    <row r="2433" spans="1:31" x14ac:dyDescent="0.35">
      <c r="A2433" s="106">
        <v>43616</v>
      </c>
      <c r="B2433" s="1" t="s">
        <v>1186</v>
      </c>
      <c r="C2433" s="1" t="s">
        <v>3017</v>
      </c>
      <c r="D2433" s="102" t="s">
        <v>2856</v>
      </c>
      <c r="E2433" s="102">
        <v>1884</v>
      </c>
      <c r="F2433" s="102" t="s">
        <v>2309</v>
      </c>
      <c r="G2433" s="1">
        <v>1080</v>
      </c>
      <c r="H2433" s="1">
        <v>0</v>
      </c>
      <c r="I2433" s="1">
        <v>0</v>
      </c>
      <c r="J2433" s="1">
        <v>0</v>
      </c>
      <c r="K2433" s="1">
        <v>1080</v>
      </c>
      <c r="L2433" s="1">
        <v>1.08</v>
      </c>
      <c r="M2433" s="1" t="s">
        <v>1247</v>
      </c>
      <c r="N2433" s="1"/>
      <c r="AB2433" s="38"/>
      <c r="AC2433" s="38"/>
      <c r="AD2433"/>
      <c r="AE2433"/>
    </row>
    <row r="2434" spans="1:31" x14ac:dyDescent="0.35">
      <c r="A2434" s="106">
        <v>43616</v>
      </c>
      <c r="B2434" s="1" t="s">
        <v>1186</v>
      </c>
      <c r="C2434" s="1" t="s">
        <v>3017</v>
      </c>
      <c r="D2434" s="102" t="s">
        <v>2936</v>
      </c>
      <c r="E2434" s="102">
        <v>1902</v>
      </c>
      <c r="F2434" s="102" t="s">
        <v>2937</v>
      </c>
      <c r="G2434" s="1">
        <v>-232250.08</v>
      </c>
      <c r="H2434" s="1">
        <v>0</v>
      </c>
      <c r="I2434" s="1">
        <v>0</v>
      </c>
      <c r="J2434" s="1">
        <v>0</v>
      </c>
      <c r="K2434" s="1">
        <v>-232250.08</v>
      </c>
      <c r="L2434" s="1">
        <v>-232.25008</v>
      </c>
      <c r="M2434" s="1" t="s">
        <v>1247</v>
      </c>
      <c r="N2434" s="1"/>
      <c r="AB2434" s="38"/>
      <c r="AC2434" s="38"/>
      <c r="AD2434"/>
      <c r="AE2434"/>
    </row>
    <row r="2435" spans="1:31" x14ac:dyDescent="0.35">
      <c r="A2435" s="106">
        <v>43616</v>
      </c>
      <c r="B2435" s="1" t="s">
        <v>1186</v>
      </c>
      <c r="C2435" s="1" t="s">
        <v>3017</v>
      </c>
      <c r="D2435" s="102" t="s">
        <v>2800</v>
      </c>
      <c r="E2435" s="102">
        <v>1805</v>
      </c>
      <c r="F2435" s="102" t="s">
        <v>2801</v>
      </c>
      <c r="G2435" s="1">
        <v>307520</v>
      </c>
      <c r="H2435" s="1">
        <v>71450</v>
      </c>
      <c r="I2435" s="1">
        <v>0</v>
      </c>
      <c r="J2435" s="1">
        <v>-71450</v>
      </c>
      <c r="K2435" s="1">
        <v>378970</v>
      </c>
      <c r="L2435" s="1">
        <v>378.97</v>
      </c>
      <c r="M2435" s="1" t="s">
        <v>1247</v>
      </c>
      <c r="N2435" s="1"/>
      <c r="AB2435" s="38"/>
      <c r="AC2435" s="38"/>
      <c r="AD2435"/>
      <c r="AE2435"/>
    </row>
    <row r="2436" spans="1:31" x14ac:dyDescent="0.35">
      <c r="A2436" s="106">
        <v>43616</v>
      </c>
      <c r="B2436" s="1"/>
      <c r="C2436" s="1" t="s">
        <v>3016</v>
      </c>
      <c r="D2436" s="102" t="s">
        <v>2802</v>
      </c>
      <c r="E2436" s="102">
        <v>1812</v>
      </c>
      <c r="F2436" s="102" t="s">
        <v>2320</v>
      </c>
      <c r="G2436" s="1">
        <v>0</v>
      </c>
      <c r="H2436" s="1">
        <v>36500</v>
      </c>
      <c r="I2436" s="1">
        <v>36500</v>
      </c>
      <c r="J2436" s="1">
        <v>0</v>
      </c>
      <c r="K2436" s="1">
        <v>0</v>
      </c>
      <c r="L2436" s="1">
        <v>0</v>
      </c>
      <c r="M2436" s="1"/>
      <c r="N2436" s="1"/>
      <c r="AB2436" s="38"/>
      <c r="AC2436" s="38"/>
      <c r="AD2436"/>
      <c r="AE2436"/>
    </row>
    <row r="2437" spans="1:31" x14ac:dyDescent="0.35">
      <c r="A2437" s="106">
        <v>43616</v>
      </c>
      <c r="B2437" s="1" t="s">
        <v>1187</v>
      </c>
      <c r="C2437" s="1" t="s">
        <v>3017</v>
      </c>
      <c r="D2437" s="102" t="s">
        <v>2803</v>
      </c>
      <c r="E2437" s="102">
        <v>1823</v>
      </c>
      <c r="F2437" s="102" t="s">
        <v>2321</v>
      </c>
      <c r="G2437" s="1">
        <v>-148750</v>
      </c>
      <c r="H2437" s="1">
        <v>0</v>
      </c>
      <c r="I2437" s="1">
        <v>36500</v>
      </c>
      <c r="J2437" s="1">
        <v>36500</v>
      </c>
      <c r="K2437" s="1">
        <v>-185250</v>
      </c>
      <c r="L2437" s="1">
        <v>-185.25</v>
      </c>
      <c r="M2437" s="1"/>
      <c r="N2437" s="1"/>
      <c r="AB2437" s="38"/>
      <c r="AC2437" s="38"/>
      <c r="AD2437"/>
      <c r="AE2437"/>
    </row>
    <row r="2438" spans="1:31" x14ac:dyDescent="0.35">
      <c r="A2438" s="106">
        <v>43616</v>
      </c>
      <c r="B2438" s="1" t="s">
        <v>1187</v>
      </c>
      <c r="C2438" s="1" t="s">
        <v>3017</v>
      </c>
      <c r="D2438" s="102" t="s">
        <v>2804</v>
      </c>
      <c r="E2438" s="102">
        <v>1824</v>
      </c>
      <c r="F2438" s="102" t="s">
        <v>2322</v>
      </c>
      <c r="G2438" s="1">
        <v>148750</v>
      </c>
      <c r="H2438" s="1">
        <v>36500</v>
      </c>
      <c r="I2438" s="1">
        <v>0</v>
      </c>
      <c r="J2438" s="1">
        <v>-36500</v>
      </c>
      <c r="K2438" s="1">
        <v>185250</v>
      </c>
      <c r="L2438" s="1">
        <v>185.25</v>
      </c>
      <c r="M2438" s="1"/>
      <c r="N2438" s="1"/>
      <c r="AB2438" s="38"/>
      <c r="AC2438" s="38"/>
      <c r="AD2438"/>
      <c r="AE2438"/>
    </row>
    <row r="2439" spans="1:31" x14ac:dyDescent="0.35">
      <c r="A2439" s="106">
        <v>43616</v>
      </c>
      <c r="B2439" s="1"/>
      <c r="C2439" s="1" t="s">
        <v>3016</v>
      </c>
      <c r="D2439" s="102" t="s">
        <v>2805</v>
      </c>
      <c r="E2439" s="102">
        <v>1860</v>
      </c>
      <c r="F2439" s="102" t="s">
        <v>2806</v>
      </c>
      <c r="G2439" s="1">
        <v>4413989.9400000004</v>
      </c>
      <c r="H2439" s="1">
        <v>1951555.68</v>
      </c>
      <c r="I2439" s="1">
        <v>28924.98</v>
      </c>
      <c r="J2439" s="1">
        <v>-1922630.7</v>
      </c>
      <c r="K2439" s="1">
        <v>6336620.6399999997</v>
      </c>
      <c r="L2439" s="1">
        <v>6336.6206400000001</v>
      </c>
      <c r="M2439" s="1"/>
      <c r="N2439" s="1"/>
      <c r="AB2439" s="38"/>
      <c r="AC2439" s="38"/>
      <c r="AD2439"/>
      <c r="AE2439"/>
    </row>
    <row r="2440" spans="1:31" x14ac:dyDescent="0.35">
      <c r="A2440" s="106">
        <v>43616</v>
      </c>
      <c r="B2440" s="1" t="s">
        <v>1185</v>
      </c>
      <c r="C2440" s="1" t="s">
        <v>3017</v>
      </c>
      <c r="D2440" s="102" t="s">
        <v>2807</v>
      </c>
      <c r="E2440" s="102">
        <v>1861</v>
      </c>
      <c r="F2440" s="102" t="s">
        <v>2808</v>
      </c>
      <c r="G2440" s="1">
        <v>10313.44</v>
      </c>
      <c r="H2440" s="1">
        <v>1298.28</v>
      </c>
      <c r="I2440" s="1">
        <v>0</v>
      </c>
      <c r="J2440" s="1">
        <v>-1298.28</v>
      </c>
      <c r="K2440" s="1">
        <v>11611.72</v>
      </c>
      <c r="L2440" s="1">
        <v>11.61172</v>
      </c>
      <c r="M2440" s="1" t="s">
        <v>1258</v>
      </c>
      <c r="N2440" s="1"/>
      <c r="AB2440" s="38"/>
      <c r="AC2440" s="38"/>
      <c r="AD2440"/>
      <c r="AE2440"/>
    </row>
    <row r="2441" spans="1:31" x14ac:dyDescent="0.35">
      <c r="A2441" s="106">
        <v>43616</v>
      </c>
      <c r="B2441" s="1" t="s">
        <v>1195</v>
      </c>
      <c r="C2441" s="1" t="s">
        <v>3017</v>
      </c>
      <c r="D2441" s="102" t="s">
        <v>2809</v>
      </c>
      <c r="E2441" s="102">
        <v>1863</v>
      </c>
      <c r="F2441" s="102" t="s">
        <v>2810</v>
      </c>
      <c r="G2441" s="1">
        <v>1147231.56</v>
      </c>
      <c r="H2441" s="1">
        <v>546262.68999999994</v>
      </c>
      <c r="I2441" s="1">
        <v>28924.98</v>
      </c>
      <c r="J2441" s="1">
        <v>-517337.70999999996</v>
      </c>
      <c r="K2441" s="1">
        <v>1664569.27</v>
      </c>
      <c r="L2441" s="1">
        <v>1664.56927</v>
      </c>
      <c r="M2441" s="1" t="s">
        <v>1258</v>
      </c>
      <c r="N2441" s="1"/>
      <c r="AB2441" s="38"/>
      <c r="AC2441" s="38"/>
      <c r="AD2441"/>
      <c r="AE2441"/>
    </row>
    <row r="2442" spans="1:31" x14ac:dyDescent="0.35">
      <c r="A2442" s="106">
        <v>43616</v>
      </c>
      <c r="B2442" s="1" t="s">
        <v>1185</v>
      </c>
      <c r="C2442" s="1" t="s">
        <v>3017</v>
      </c>
      <c r="D2442" s="102" t="s">
        <v>2811</v>
      </c>
      <c r="E2442" s="102">
        <v>1864</v>
      </c>
      <c r="F2442" s="102" t="s">
        <v>2812</v>
      </c>
      <c r="G2442" s="1">
        <v>63467.3</v>
      </c>
      <c r="H2442" s="1">
        <v>7989.4</v>
      </c>
      <c r="I2442" s="1">
        <v>0</v>
      </c>
      <c r="J2442" s="1">
        <v>-7989.4</v>
      </c>
      <c r="K2442" s="1">
        <v>71456.7</v>
      </c>
      <c r="L2442" s="1">
        <v>71.456699999999998</v>
      </c>
      <c r="M2442" s="1" t="s">
        <v>1258</v>
      </c>
      <c r="N2442" s="1"/>
      <c r="AB2442" s="38"/>
      <c r="AC2442" s="38"/>
      <c r="AD2442"/>
      <c r="AE2442"/>
    </row>
    <row r="2443" spans="1:31" x14ac:dyDescent="0.35">
      <c r="A2443" s="106">
        <v>43616</v>
      </c>
      <c r="B2443" s="1" t="s">
        <v>1196</v>
      </c>
      <c r="C2443" s="1" t="s">
        <v>3017</v>
      </c>
      <c r="D2443" s="102" t="s">
        <v>2813</v>
      </c>
      <c r="E2443" s="102">
        <v>1865</v>
      </c>
      <c r="F2443" s="102" t="s">
        <v>2814</v>
      </c>
      <c r="G2443" s="1">
        <v>3175120.22</v>
      </c>
      <c r="H2443" s="1">
        <v>1392863.32</v>
      </c>
      <c r="I2443" s="1">
        <v>0</v>
      </c>
      <c r="J2443" s="1">
        <v>-1392863.32</v>
      </c>
      <c r="K2443" s="1">
        <v>4567983.54</v>
      </c>
      <c r="L2443" s="1">
        <v>4567.9835400000002</v>
      </c>
      <c r="M2443" s="1" t="s">
        <v>1258</v>
      </c>
      <c r="N2443" s="1"/>
      <c r="AB2443" s="38"/>
      <c r="AC2443" s="38"/>
      <c r="AD2443"/>
      <c r="AE2443"/>
    </row>
    <row r="2444" spans="1:31" x14ac:dyDescent="0.35">
      <c r="A2444" s="106">
        <v>43616</v>
      </c>
      <c r="B2444" s="1" t="s">
        <v>1185</v>
      </c>
      <c r="C2444" s="1" t="s">
        <v>3017</v>
      </c>
      <c r="D2444" s="102" t="s">
        <v>2815</v>
      </c>
      <c r="E2444" s="102">
        <v>1866</v>
      </c>
      <c r="F2444" s="102" t="s">
        <v>2816</v>
      </c>
      <c r="G2444" s="1">
        <v>17857.419999999998</v>
      </c>
      <c r="H2444" s="1">
        <v>3141.99</v>
      </c>
      <c r="I2444" s="1">
        <v>0</v>
      </c>
      <c r="J2444" s="1">
        <v>-3141.99</v>
      </c>
      <c r="K2444" s="1">
        <v>20999.41</v>
      </c>
      <c r="L2444" s="1">
        <v>20.999410000000001</v>
      </c>
      <c r="M2444" s="1" t="s">
        <v>1258</v>
      </c>
      <c r="N2444" s="1"/>
      <c r="AB2444" s="38"/>
      <c r="AC2444" s="38"/>
      <c r="AD2444"/>
      <c r="AE2444"/>
    </row>
    <row r="2445" spans="1:31" x14ac:dyDescent="0.35">
      <c r="A2445" s="106">
        <v>43616</v>
      </c>
      <c r="B2445" s="1"/>
      <c r="C2445" s="1" t="s">
        <v>3016</v>
      </c>
      <c r="D2445" s="102" t="s">
        <v>2817</v>
      </c>
      <c r="E2445" s="102">
        <v>1827</v>
      </c>
      <c r="F2445" s="102" t="s">
        <v>2495</v>
      </c>
      <c r="G2445" s="1">
        <v>5857042.46</v>
      </c>
      <c r="H2445" s="1">
        <v>2829388.64</v>
      </c>
      <c r="I2445" s="1">
        <v>1399457.6</v>
      </c>
      <c r="J2445" s="1">
        <v>-1429931.04</v>
      </c>
      <c r="K2445" s="1">
        <v>7286973.5</v>
      </c>
      <c r="L2445" s="1">
        <v>7286.9735000000001</v>
      </c>
      <c r="M2445" s="1"/>
      <c r="N2445" s="1"/>
      <c r="AB2445" s="38"/>
      <c r="AC2445" s="38"/>
      <c r="AD2445"/>
      <c r="AE2445"/>
    </row>
    <row r="2446" spans="1:31" x14ac:dyDescent="0.35">
      <c r="A2446" s="106">
        <v>43616</v>
      </c>
      <c r="B2446" s="1"/>
      <c r="C2446" s="1" t="s">
        <v>3016</v>
      </c>
      <c r="D2446" s="102" t="s">
        <v>2818</v>
      </c>
      <c r="E2446" s="102">
        <v>1828</v>
      </c>
      <c r="F2446" s="102" t="s">
        <v>2495</v>
      </c>
      <c r="G2446" s="1">
        <v>5857042.46</v>
      </c>
      <c r="H2446" s="1">
        <v>2829388.64</v>
      </c>
      <c r="I2446" s="1">
        <v>1399457.6</v>
      </c>
      <c r="J2446" s="1">
        <v>-1429931.04</v>
      </c>
      <c r="K2446" s="1">
        <v>7286973.5</v>
      </c>
      <c r="L2446" s="1">
        <v>7286.9735000000001</v>
      </c>
      <c r="M2446" s="1"/>
      <c r="N2446" s="1"/>
      <c r="AB2446" s="38"/>
      <c r="AC2446" s="38"/>
      <c r="AD2446"/>
      <c r="AE2446"/>
    </row>
    <row r="2447" spans="1:31" x14ac:dyDescent="0.35">
      <c r="A2447" s="106">
        <v>43616</v>
      </c>
      <c r="B2447" s="1" t="s">
        <v>2333</v>
      </c>
      <c r="C2447" s="1" t="s">
        <v>3017</v>
      </c>
      <c r="D2447" s="102" t="s">
        <v>2819</v>
      </c>
      <c r="E2447" s="102">
        <v>1829</v>
      </c>
      <c r="F2447" s="102" t="s">
        <v>2820</v>
      </c>
      <c r="G2447" s="1">
        <v>7160370.79</v>
      </c>
      <c r="H2447" s="1">
        <v>1789844.03</v>
      </c>
      <c r="I2447" s="1">
        <v>0</v>
      </c>
      <c r="J2447" s="1">
        <v>-1789844.03</v>
      </c>
      <c r="K2447" s="1">
        <v>8950214.8200000003</v>
      </c>
      <c r="L2447" s="1">
        <v>8950.2148200000011</v>
      </c>
      <c r="M2447" s="1" t="s">
        <v>1818</v>
      </c>
      <c r="N2447" s="1"/>
      <c r="AB2447" s="38"/>
      <c r="AC2447" s="38"/>
      <c r="AD2447"/>
      <c r="AE2447"/>
    </row>
    <row r="2448" spans="1:31" x14ac:dyDescent="0.35">
      <c r="A2448" s="106">
        <v>43616</v>
      </c>
      <c r="B2448" s="1" t="s">
        <v>2333</v>
      </c>
      <c r="C2448" s="1" t="s">
        <v>3017</v>
      </c>
      <c r="D2448" s="102" t="s">
        <v>2821</v>
      </c>
      <c r="E2448" s="102">
        <v>1830</v>
      </c>
      <c r="F2448" s="102" t="s">
        <v>2822</v>
      </c>
      <c r="G2448" s="1">
        <v>969618.36</v>
      </c>
      <c r="H2448" s="1">
        <v>242404.59</v>
      </c>
      <c r="I2448" s="1">
        <v>0</v>
      </c>
      <c r="J2448" s="1">
        <v>-242404.59</v>
      </c>
      <c r="K2448" s="1">
        <v>1212022.95</v>
      </c>
      <c r="L2448" s="1">
        <v>1212.02295</v>
      </c>
      <c r="M2448" s="1" t="s">
        <v>1818</v>
      </c>
      <c r="N2448" s="1"/>
      <c r="AB2448" s="38"/>
      <c r="AC2448" s="38"/>
      <c r="AD2448"/>
      <c r="AE2448"/>
    </row>
    <row r="2449" spans="1:31" x14ac:dyDescent="0.35">
      <c r="A2449" s="106">
        <v>43616</v>
      </c>
      <c r="B2449" s="1" t="s">
        <v>2333</v>
      </c>
      <c r="C2449" s="1" t="s">
        <v>3017</v>
      </c>
      <c r="D2449" s="102" t="s">
        <v>2823</v>
      </c>
      <c r="E2449" s="102">
        <v>1856</v>
      </c>
      <c r="F2449" s="102" t="s">
        <v>2824</v>
      </c>
      <c r="G2449" s="1">
        <v>3188560.08</v>
      </c>
      <c r="H2449" s="1">
        <v>797140.02</v>
      </c>
      <c r="I2449" s="1">
        <v>0</v>
      </c>
      <c r="J2449" s="1">
        <v>-797140.02</v>
      </c>
      <c r="K2449" s="1">
        <v>3985700.1</v>
      </c>
      <c r="L2449" s="1">
        <v>3985.7001</v>
      </c>
      <c r="M2449" s="1" t="s">
        <v>1818</v>
      </c>
      <c r="N2449" s="1"/>
      <c r="AB2449" s="38"/>
      <c r="AC2449" s="38"/>
      <c r="AD2449"/>
      <c r="AE2449"/>
    </row>
    <row r="2450" spans="1:31" x14ac:dyDescent="0.35">
      <c r="A2450" s="106">
        <v>43616</v>
      </c>
      <c r="B2450" s="1" t="s">
        <v>3941</v>
      </c>
      <c r="C2450" s="1" t="s">
        <v>3017</v>
      </c>
      <c r="D2450" s="102" t="s">
        <v>3000</v>
      </c>
      <c r="E2450" s="102">
        <v>1911</v>
      </c>
      <c r="F2450" s="102" t="s">
        <v>2783</v>
      </c>
      <c r="G2450" s="1">
        <v>-5461506.7699999996</v>
      </c>
      <c r="H2450" s="1">
        <v>0</v>
      </c>
      <c r="I2450" s="1">
        <v>1399457.6</v>
      </c>
      <c r="J2450" s="1">
        <v>1399457.6</v>
      </c>
      <c r="K2450" s="1">
        <v>-6860964.3700000001</v>
      </c>
      <c r="L2450" s="1">
        <v>-6860.9643699999997</v>
      </c>
      <c r="M2450" s="1" t="s">
        <v>1258</v>
      </c>
      <c r="N2450" s="1"/>
      <c r="AB2450" s="38"/>
      <c r="AC2450" s="38"/>
      <c r="AD2450"/>
      <c r="AE2450"/>
    </row>
    <row r="2451" spans="1:31" x14ac:dyDescent="0.35">
      <c r="A2451" s="106">
        <v>43616</v>
      </c>
      <c r="B2451" s="1"/>
      <c r="C2451" s="1" t="s">
        <v>3016</v>
      </c>
      <c r="D2451" s="102" t="s">
        <v>2825</v>
      </c>
      <c r="E2451" s="102">
        <v>1833</v>
      </c>
      <c r="F2451" s="102" t="s">
        <v>2826</v>
      </c>
      <c r="G2451" s="1">
        <v>4888131.96</v>
      </c>
      <c r="H2451" s="1">
        <v>1714747.93</v>
      </c>
      <c r="I2451" s="1">
        <v>217431.93</v>
      </c>
      <c r="J2451" s="1">
        <v>-1497316</v>
      </c>
      <c r="K2451" s="1">
        <v>6385447.96</v>
      </c>
      <c r="L2451" s="1">
        <v>6385.4479599999995</v>
      </c>
      <c r="M2451" s="1"/>
      <c r="N2451" s="1"/>
      <c r="AB2451" s="38"/>
      <c r="AC2451" s="38"/>
      <c r="AD2451"/>
      <c r="AE2451"/>
    </row>
    <row r="2452" spans="1:31" x14ac:dyDescent="0.35">
      <c r="A2452" s="106">
        <v>43616</v>
      </c>
      <c r="B2452" s="1"/>
      <c r="C2452" s="1" t="s">
        <v>3016</v>
      </c>
      <c r="D2452" s="102" t="s">
        <v>2827</v>
      </c>
      <c r="E2452" s="102">
        <v>1834</v>
      </c>
      <c r="F2452" s="102" t="s">
        <v>2828</v>
      </c>
      <c r="G2452" s="1">
        <v>4888131.96</v>
      </c>
      <c r="H2452" s="1">
        <v>1714747.93</v>
      </c>
      <c r="I2452" s="1">
        <v>217431.93</v>
      </c>
      <c r="J2452" s="1">
        <v>-1497316</v>
      </c>
      <c r="K2452" s="1">
        <v>6385447.96</v>
      </c>
      <c r="L2452" s="1">
        <v>6385.4479599999995</v>
      </c>
      <c r="M2452" s="1"/>
      <c r="N2452" s="1"/>
      <c r="AB2452" s="38"/>
      <c r="AC2452" s="38"/>
      <c r="AD2452"/>
      <c r="AE2452"/>
    </row>
    <row r="2453" spans="1:31" x14ac:dyDescent="0.35">
      <c r="A2453" s="106">
        <v>43616</v>
      </c>
      <c r="B2453" s="1"/>
      <c r="C2453" s="1" t="s">
        <v>3016</v>
      </c>
      <c r="D2453" s="102" t="s">
        <v>2829</v>
      </c>
      <c r="E2453" s="102">
        <v>1835</v>
      </c>
      <c r="F2453" s="102" t="s">
        <v>2830</v>
      </c>
      <c r="G2453" s="1">
        <v>-1560971.14</v>
      </c>
      <c r="H2453" s="1">
        <v>25887.599999999999</v>
      </c>
      <c r="I2453" s="1">
        <v>199734.89</v>
      </c>
      <c r="J2453" s="1">
        <v>173847.29</v>
      </c>
      <c r="K2453" s="1">
        <v>-1734818.43</v>
      </c>
      <c r="L2453" s="1">
        <v>-1734.81843</v>
      </c>
      <c r="M2453" s="1"/>
      <c r="N2453" s="1"/>
      <c r="AB2453" s="38"/>
      <c r="AC2453" s="38"/>
      <c r="AD2453"/>
      <c r="AE2453"/>
    </row>
    <row r="2454" spans="1:31" x14ac:dyDescent="0.35">
      <c r="A2454" s="106">
        <v>43616</v>
      </c>
      <c r="B2454" s="1" t="s">
        <v>1191</v>
      </c>
      <c r="C2454" s="1" t="s">
        <v>3017</v>
      </c>
      <c r="D2454" s="102" t="s">
        <v>2831</v>
      </c>
      <c r="E2454" s="102">
        <v>1836</v>
      </c>
      <c r="F2454" s="102" t="s">
        <v>2832</v>
      </c>
      <c r="G2454" s="1">
        <v>-1428642.79</v>
      </c>
      <c r="H2454" s="1">
        <v>0</v>
      </c>
      <c r="I2454" s="1">
        <v>163683.06</v>
      </c>
      <c r="J2454" s="1">
        <v>163683.06</v>
      </c>
      <c r="K2454" s="1">
        <v>-1592325.85</v>
      </c>
      <c r="L2454" s="1">
        <v>-1592.3258500000002</v>
      </c>
      <c r="M2454" s="1" t="s">
        <v>1191</v>
      </c>
      <c r="N2454" s="1"/>
      <c r="AB2454" s="38"/>
      <c r="AC2454" s="38"/>
      <c r="AD2454"/>
      <c r="AE2454"/>
    </row>
    <row r="2455" spans="1:31" x14ac:dyDescent="0.35">
      <c r="A2455" s="106">
        <v>43616</v>
      </c>
      <c r="B2455" s="1" t="s">
        <v>1191</v>
      </c>
      <c r="C2455" s="1" t="s">
        <v>3017</v>
      </c>
      <c r="D2455" s="102" t="s">
        <v>2833</v>
      </c>
      <c r="E2455" s="102">
        <v>1837</v>
      </c>
      <c r="F2455" s="102" t="s">
        <v>2834</v>
      </c>
      <c r="G2455" s="1">
        <v>-71463.81</v>
      </c>
      <c r="H2455" s="1">
        <v>25887.599999999999</v>
      </c>
      <c r="I2455" s="1">
        <v>35338.449999999997</v>
      </c>
      <c r="J2455" s="1">
        <v>9450.8499999999985</v>
      </c>
      <c r="K2455" s="1">
        <v>-80914.66</v>
      </c>
      <c r="L2455" s="1">
        <v>-80.914659999999998</v>
      </c>
      <c r="M2455" s="1" t="s">
        <v>1191</v>
      </c>
      <c r="N2455" s="1"/>
      <c r="AB2455" s="38"/>
      <c r="AC2455" s="38"/>
      <c r="AD2455"/>
      <c r="AE2455"/>
    </row>
    <row r="2456" spans="1:31" x14ac:dyDescent="0.35">
      <c r="A2456" s="106">
        <v>43616</v>
      </c>
      <c r="B2456" s="1" t="s">
        <v>1191</v>
      </c>
      <c r="C2456" s="1" t="s">
        <v>3017</v>
      </c>
      <c r="D2456" s="102" t="s">
        <v>2837</v>
      </c>
      <c r="E2456" s="102">
        <v>1843</v>
      </c>
      <c r="F2456" s="102" t="s">
        <v>2838</v>
      </c>
      <c r="G2456" s="1">
        <v>-60864.54</v>
      </c>
      <c r="H2456" s="1">
        <v>0</v>
      </c>
      <c r="I2456" s="1">
        <v>713.38</v>
      </c>
      <c r="J2456" s="1">
        <v>713.38</v>
      </c>
      <c r="K2456" s="1">
        <v>-61577.919999999998</v>
      </c>
      <c r="L2456" s="1">
        <v>-61.577919999999999</v>
      </c>
      <c r="M2456" s="1" t="s">
        <v>1191</v>
      </c>
      <c r="N2456" s="1"/>
      <c r="AB2456" s="38"/>
      <c r="AC2456" s="38"/>
      <c r="AD2456"/>
      <c r="AE2456"/>
    </row>
    <row r="2457" spans="1:31" x14ac:dyDescent="0.35">
      <c r="A2457" s="106">
        <v>43616</v>
      </c>
      <c r="B2457" s="1"/>
      <c r="C2457" s="1" t="s">
        <v>3016</v>
      </c>
      <c r="D2457" s="102" t="s">
        <v>2839</v>
      </c>
      <c r="E2457" s="102">
        <v>1844</v>
      </c>
      <c r="F2457" s="102" t="s">
        <v>2840</v>
      </c>
      <c r="G2457" s="1">
        <v>6449103.0999999996</v>
      </c>
      <c r="H2457" s="1">
        <v>1688860.33</v>
      </c>
      <c r="I2457" s="1">
        <v>17697.04</v>
      </c>
      <c r="J2457" s="1">
        <v>-1671163.29</v>
      </c>
      <c r="K2457" s="1">
        <v>8120266.3899999997</v>
      </c>
      <c r="L2457" s="1">
        <v>8120.2663899999998</v>
      </c>
      <c r="M2457" s="1"/>
      <c r="N2457" s="1"/>
      <c r="AB2457" s="38"/>
      <c r="AC2457" s="38"/>
      <c r="AD2457"/>
      <c r="AE2457"/>
    </row>
    <row r="2458" spans="1:31" x14ac:dyDescent="0.35">
      <c r="A2458" s="106">
        <v>43616</v>
      </c>
      <c r="B2458" s="1" t="s">
        <v>1192</v>
      </c>
      <c r="C2458" s="1" t="s">
        <v>3017</v>
      </c>
      <c r="D2458" s="102" t="s">
        <v>2841</v>
      </c>
      <c r="E2458" s="102">
        <v>1845</v>
      </c>
      <c r="F2458" s="102" t="s">
        <v>2842</v>
      </c>
      <c r="G2458" s="1">
        <v>468436.44</v>
      </c>
      <c r="H2458" s="1">
        <v>171747.25</v>
      </c>
      <c r="I2458" s="1">
        <v>17696.93</v>
      </c>
      <c r="J2458" s="1">
        <v>-154050.32</v>
      </c>
      <c r="K2458" s="1">
        <v>622486.76</v>
      </c>
      <c r="L2458" s="1">
        <v>622.48676</v>
      </c>
      <c r="M2458" s="1" t="s">
        <v>1266</v>
      </c>
      <c r="N2458" s="1"/>
      <c r="AB2458" s="38"/>
      <c r="AC2458" s="38"/>
      <c r="AD2458"/>
      <c r="AE2458"/>
    </row>
    <row r="2459" spans="1:31" x14ac:dyDescent="0.35">
      <c r="A2459" s="106">
        <v>43616</v>
      </c>
      <c r="B2459" s="1" t="s">
        <v>1192</v>
      </c>
      <c r="C2459" s="1" t="s">
        <v>3017</v>
      </c>
      <c r="D2459" s="102" t="s">
        <v>2843</v>
      </c>
      <c r="E2459" s="102">
        <v>1846</v>
      </c>
      <c r="F2459" s="102" t="s">
        <v>2844</v>
      </c>
      <c r="G2459" s="1">
        <v>5976344.4500000002</v>
      </c>
      <c r="H2459" s="1">
        <v>1515722.99</v>
      </c>
      <c r="I2459" s="1">
        <v>0.11</v>
      </c>
      <c r="J2459" s="1">
        <v>-1515722.88</v>
      </c>
      <c r="K2459" s="1">
        <v>7492067.3300000001</v>
      </c>
      <c r="L2459" s="1">
        <v>7492.0673299999999</v>
      </c>
      <c r="M2459" s="1" t="s">
        <v>684</v>
      </c>
      <c r="N2459" s="1"/>
      <c r="AB2459" s="38"/>
      <c r="AC2459" s="38"/>
      <c r="AD2459"/>
      <c r="AE2459"/>
    </row>
    <row r="2460" spans="1:31" x14ac:dyDescent="0.35">
      <c r="A2460" s="106">
        <v>43616</v>
      </c>
      <c r="B2460" s="1" t="s">
        <v>1192</v>
      </c>
      <c r="C2460" s="1" t="s">
        <v>3017</v>
      </c>
      <c r="D2460" s="102" t="s">
        <v>2845</v>
      </c>
      <c r="E2460" s="102">
        <v>1852</v>
      </c>
      <c r="F2460" s="102" t="s">
        <v>2846</v>
      </c>
      <c r="G2460" s="1">
        <v>4322.21</v>
      </c>
      <c r="H2460" s="1">
        <v>1390.09</v>
      </c>
      <c r="I2460" s="1">
        <v>0</v>
      </c>
      <c r="J2460" s="1">
        <v>-1390.09</v>
      </c>
      <c r="K2460" s="1">
        <v>5712.3</v>
      </c>
      <c r="L2460" s="1">
        <v>5.7122999999999999</v>
      </c>
      <c r="M2460" s="1" t="s">
        <v>684</v>
      </c>
      <c r="N2460" s="1"/>
      <c r="AB2460" s="38"/>
      <c r="AC2460" s="38"/>
      <c r="AD2460"/>
      <c r="AE2460"/>
    </row>
    <row r="2461" spans="1:31" x14ac:dyDescent="0.35">
      <c r="A2461" s="106">
        <v>43646</v>
      </c>
      <c r="B2461" s="1"/>
      <c r="C2461" s="1" t="s">
        <v>3016</v>
      </c>
      <c r="D2461" s="102" t="s">
        <v>2382</v>
      </c>
      <c r="E2461" s="102">
        <v>1</v>
      </c>
      <c r="F2461" s="102" t="s">
        <v>2037</v>
      </c>
      <c r="G2461" s="1">
        <v>5402207594.8400002</v>
      </c>
      <c r="H2461" s="1">
        <v>53625982.030000001</v>
      </c>
      <c r="I2461" s="1">
        <v>51633880.890000001</v>
      </c>
      <c r="J2461" s="1">
        <v>1992101.1400000006</v>
      </c>
      <c r="K2461" s="1">
        <v>5404199695.9799995</v>
      </c>
      <c r="L2461" s="1">
        <v>5404199.6959799994</v>
      </c>
      <c r="M2461" s="1"/>
      <c r="N2461" s="1"/>
      <c r="AB2461" s="38"/>
      <c r="AC2461" s="38"/>
      <c r="AD2461"/>
      <c r="AE2461"/>
    </row>
    <row r="2462" spans="1:31" x14ac:dyDescent="0.35">
      <c r="A2462" s="106">
        <v>43646</v>
      </c>
      <c r="B2462" s="1"/>
      <c r="C2462" s="1" t="s">
        <v>3016</v>
      </c>
      <c r="D2462" s="102" t="s">
        <v>2383</v>
      </c>
      <c r="E2462" s="102">
        <v>2</v>
      </c>
      <c r="F2462" s="102" t="s">
        <v>2038</v>
      </c>
      <c r="G2462" s="1">
        <v>148503619.58000001</v>
      </c>
      <c r="H2462" s="1">
        <v>49519239.060000002</v>
      </c>
      <c r="I2462" s="1">
        <v>48804461.939999998</v>
      </c>
      <c r="J2462" s="1">
        <v>714777.12000000477</v>
      </c>
      <c r="K2462" s="1">
        <v>149218396.69999999</v>
      </c>
      <c r="L2462" s="1">
        <v>149218.39669999998</v>
      </c>
      <c r="M2462" s="1"/>
      <c r="N2462" s="1"/>
      <c r="AB2462" s="38"/>
      <c r="AC2462" s="38"/>
      <c r="AD2462"/>
      <c r="AE2462"/>
    </row>
    <row r="2463" spans="1:31" x14ac:dyDescent="0.35">
      <c r="A2463" s="106">
        <v>43646</v>
      </c>
      <c r="B2463" s="1"/>
      <c r="C2463" s="1" t="s">
        <v>3016</v>
      </c>
      <c r="D2463" s="102" t="s">
        <v>2385</v>
      </c>
      <c r="E2463" s="102">
        <v>3</v>
      </c>
      <c r="F2463" s="102" t="s">
        <v>3034</v>
      </c>
      <c r="G2463" s="1">
        <v>115952920.79000001</v>
      </c>
      <c r="H2463" s="1">
        <v>29590331.949999999</v>
      </c>
      <c r="I2463" s="1">
        <v>31646154.760000002</v>
      </c>
      <c r="J2463" s="1">
        <v>-2055822.8100000024</v>
      </c>
      <c r="K2463" s="1">
        <v>113897097.98</v>
      </c>
      <c r="L2463" s="1">
        <v>113897.09798000001</v>
      </c>
      <c r="M2463" s="1"/>
      <c r="N2463" s="1"/>
      <c r="AB2463" s="38"/>
      <c r="AC2463" s="38"/>
      <c r="AD2463"/>
      <c r="AE2463"/>
    </row>
    <row r="2464" spans="1:31" x14ac:dyDescent="0.35">
      <c r="A2464" s="106">
        <v>43646</v>
      </c>
      <c r="B2464" s="1"/>
      <c r="C2464" s="1" t="s">
        <v>3016</v>
      </c>
      <c r="D2464" s="102" t="s">
        <v>2387</v>
      </c>
      <c r="E2464" s="102">
        <v>4</v>
      </c>
      <c r="F2464" s="102" t="s">
        <v>3035</v>
      </c>
      <c r="G2464" s="1">
        <v>2650852.92</v>
      </c>
      <c r="H2464" s="1">
        <v>21428858.510000002</v>
      </c>
      <c r="I2464" s="1">
        <v>24130958.379999999</v>
      </c>
      <c r="J2464" s="1">
        <v>-2702099.8699999973</v>
      </c>
      <c r="K2464" s="1">
        <v>-51246.95</v>
      </c>
      <c r="L2464" s="1">
        <v>-51.246949999999998</v>
      </c>
      <c r="M2464" s="1"/>
      <c r="N2464" s="1"/>
      <c r="AB2464" s="38"/>
      <c r="AC2464" s="38"/>
      <c r="AD2464"/>
      <c r="AE2464"/>
    </row>
    <row r="2465" spans="1:31" x14ac:dyDescent="0.35">
      <c r="A2465" s="106">
        <v>43646</v>
      </c>
      <c r="B2465" s="1"/>
      <c r="C2465" s="1" t="s">
        <v>3016</v>
      </c>
      <c r="D2465" s="102" t="s">
        <v>2389</v>
      </c>
      <c r="E2465" s="102">
        <v>5</v>
      </c>
      <c r="F2465" s="102" t="s">
        <v>3035</v>
      </c>
      <c r="G2465" s="1">
        <v>3798</v>
      </c>
      <c r="H2465" s="1">
        <v>2800</v>
      </c>
      <c r="I2465" s="1">
        <v>2800</v>
      </c>
      <c r="J2465" s="1">
        <v>0</v>
      </c>
      <c r="K2465" s="1">
        <v>3798</v>
      </c>
      <c r="L2465" s="1">
        <v>3.798</v>
      </c>
      <c r="M2465" s="1"/>
      <c r="N2465" s="1"/>
      <c r="AB2465" s="38"/>
      <c r="AC2465" s="38"/>
      <c r="AD2465"/>
      <c r="AE2465"/>
    </row>
    <row r="2466" spans="1:31" x14ac:dyDescent="0.35">
      <c r="A2466" s="106">
        <v>43646</v>
      </c>
      <c r="B2466" s="1" t="s">
        <v>1129</v>
      </c>
      <c r="C2466" s="1" t="s">
        <v>3017</v>
      </c>
      <c r="D2466" s="102" t="s">
        <v>2389</v>
      </c>
      <c r="E2466" s="102">
        <v>6</v>
      </c>
      <c r="F2466" s="102" t="s">
        <v>3102</v>
      </c>
      <c r="G2466" s="1">
        <v>998</v>
      </c>
      <c r="H2466" s="1">
        <v>0</v>
      </c>
      <c r="I2466" s="1">
        <v>0</v>
      </c>
      <c r="J2466" s="1">
        <v>0</v>
      </c>
      <c r="K2466" s="1">
        <v>998</v>
      </c>
      <c r="L2466" s="1">
        <v>0.998</v>
      </c>
      <c r="M2466" s="1"/>
      <c r="N2466" s="1"/>
      <c r="AB2466" s="38"/>
      <c r="AC2466" s="38"/>
      <c r="AD2466"/>
      <c r="AE2466"/>
    </row>
    <row r="2467" spans="1:31" x14ac:dyDescent="0.35">
      <c r="A2467" s="106">
        <v>43646</v>
      </c>
      <c r="B2467" s="1" t="s">
        <v>1129</v>
      </c>
      <c r="C2467" s="1" t="s">
        <v>3017</v>
      </c>
      <c r="D2467" s="102" t="s">
        <v>2389</v>
      </c>
      <c r="E2467" s="102">
        <v>7</v>
      </c>
      <c r="F2467" s="102" t="s">
        <v>3099</v>
      </c>
      <c r="G2467" s="1">
        <v>2800</v>
      </c>
      <c r="H2467" s="1">
        <v>0</v>
      </c>
      <c r="I2467" s="1">
        <v>0</v>
      </c>
      <c r="J2467" s="1">
        <v>0</v>
      </c>
      <c r="K2467" s="1">
        <v>2800</v>
      </c>
      <c r="L2467" s="1">
        <v>2.8</v>
      </c>
      <c r="M2467" s="1"/>
      <c r="N2467" s="1"/>
      <c r="AB2467" s="38"/>
      <c r="AC2467" s="38"/>
      <c r="AD2467"/>
      <c r="AE2467"/>
    </row>
    <row r="2468" spans="1:31" x14ac:dyDescent="0.35">
      <c r="A2468" s="106">
        <v>43646</v>
      </c>
      <c r="B2468" s="1" t="s">
        <v>1129</v>
      </c>
      <c r="C2468" s="1" t="s">
        <v>3017</v>
      </c>
      <c r="D2468" s="102" t="s">
        <v>2389</v>
      </c>
      <c r="E2468" s="102">
        <v>8</v>
      </c>
      <c r="F2468" s="102" t="s">
        <v>3092</v>
      </c>
      <c r="G2468" s="1">
        <v>0</v>
      </c>
      <c r="H2468" s="1">
        <v>2800</v>
      </c>
      <c r="I2468" s="1">
        <v>2800</v>
      </c>
      <c r="J2468" s="1">
        <v>0</v>
      </c>
      <c r="K2468" s="1">
        <v>0</v>
      </c>
      <c r="L2468" s="1">
        <v>0</v>
      </c>
      <c r="M2468" s="1"/>
      <c r="N2468" s="1"/>
      <c r="AB2468" s="38"/>
      <c r="AC2468" s="38"/>
      <c r="AD2468"/>
      <c r="AE2468"/>
    </row>
    <row r="2469" spans="1:31" x14ac:dyDescent="0.35">
      <c r="A2469" s="106">
        <v>43646</v>
      </c>
      <c r="B2469" s="1"/>
      <c r="C2469" s="1" t="s">
        <v>3016</v>
      </c>
      <c r="D2469" s="102" t="s">
        <v>2389</v>
      </c>
      <c r="E2469" s="102">
        <v>11</v>
      </c>
      <c r="F2469" s="102" t="s">
        <v>3036</v>
      </c>
      <c r="G2469" s="1">
        <v>2647054.92</v>
      </c>
      <c r="H2469" s="1">
        <v>21426058.510000002</v>
      </c>
      <c r="I2469" s="1">
        <v>24128158.379999999</v>
      </c>
      <c r="J2469" s="1">
        <v>-2702099.8699999973</v>
      </c>
      <c r="K2469" s="1">
        <v>-55044.95</v>
      </c>
      <c r="L2469" s="1">
        <v>-55.04495</v>
      </c>
      <c r="M2469" s="1"/>
      <c r="N2469" s="1"/>
      <c r="AB2469" s="38"/>
      <c r="AC2469" s="38"/>
      <c r="AD2469"/>
      <c r="AE2469"/>
    </row>
    <row r="2470" spans="1:31" x14ac:dyDescent="0.35">
      <c r="A2470" s="106">
        <v>43646</v>
      </c>
      <c r="B2470" s="1" t="s">
        <v>1129</v>
      </c>
      <c r="C2470" s="1" t="s">
        <v>3017</v>
      </c>
      <c r="D2470" s="102" t="s">
        <v>2389</v>
      </c>
      <c r="E2470" s="102">
        <v>12</v>
      </c>
      <c r="F2470" s="102" t="s">
        <v>2401</v>
      </c>
      <c r="G2470" s="1">
        <v>-3152.67</v>
      </c>
      <c r="H2470" s="1">
        <v>4045269.85</v>
      </c>
      <c r="I2470" s="1">
        <v>4048071.21</v>
      </c>
      <c r="J2470" s="1">
        <v>-2801.3599999998696</v>
      </c>
      <c r="K2470" s="1">
        <v>-5954.03</v>
      </c>
      <c r="L2470" s="1">
        <v>-5.9540299999999995</v>
      </c>
      <c r="M2470" s="1"/>
      <c r="N2470" s="1"/>
      <c r="AB2470" s="38"/>
      <c r="AC2470" s="38"/>
      <c r="AD2470"/>
      <c r="AE2470"/>
    </row>
    <row r="2471" spans="1:31" x14ac:dyDescent="0.35">
      <c r="A2471" s="106">
        <v>43646</v>
      </c>
      <c r="B2471" s="1" t="s">
        <v>1129</v>
      </c>
      <c r="C2471" s="1" t="s">
        <v>3017</v>
      </c>
      <c r="D2471" s="102" t="s">
        <v>2389</v>
      </c>
      <c r="E2471" s="102">
        <v>13</v>
      </c>
      <c r="F2471" s="102" t="s">
        <v>2400</v>
      </c>
      <c r="G2471" s="1">
        <v>-48594.12</v>
      </c>
      <c r="H2471" s="1">
        <v>1654481.6</v>
      </c>
      <c r="I2471" s="1">
        <v>1648731.63</v>
      </c>
      <c r="J2471" s="1">
        <v>5749.9700000002049</v>
      </c>
      <c r="K2471" s="1">
        <v>-42844.15</v>
      </c>
      <c r="L2471" s="1">
        <v>-42.844149999999999</v>
      </c>
      <c r="M2471" s="1"/>
      <c r="N2471" s="1"/>
      <c r="AB2471" s="38"/>
      <c r="AC2471" s="38"/>
      <c r="AD2471"/>
      <c r="AE2471"/>
    </row>
    <row r="2472" spans="1:31" x14ac:dyDescent="0.35">
      <c r="A2472" s="106">
        <v>43646</v>
      </c>
      <c r="B2472" s="1" t="s">
        <v>1129</v>
      </c>
      <c r="C2472" s="1" t="s">
        <v>3017</v>
      </c>
      <c r="D2472" s="102" t="s">
        <v>2389</v>
      </c>
      <c r="E2472" s="102">
        <v>17</v>
      </c>
      <c r="F2472" s="102" t="s">
        <v>2391</v>
      </c>
      <c r="G2472" s="1">
        <v>2.23</v>
      </c>
      <c r="H2472" s="1">
        <v>0</v>
      </c>
      <c r="I2472" s="1">
        <v>0</v>
      </c>
      <c r="J2472" s="1">
        <v>0</v>
      </c>
      <c r="K2472" s="1">
        <v>2.23</v>
      </c>
      <c r="L2472" s="1">
        <v>2.2299999999999998E-3</v>
      </c>
      <c r="M2472" s="1"/>
      <c r="N2472" s="1"/>
      <c r="AB2472" s="38"/>
      <c r="AC2472" s="38"/>
      <c r="AD2472"/>
      <c r="AE2472"/>
    </row>
    <row r="2473" spans="1:31" x14ac:dyDescent="0.35">
      <c r="A2473" s="106">
        <v>43646</v>
      </c>
      <c r="B2473" s="1" t="s">
        <v>1129</v>
      </c>
      <c r="C2473" s="1" t="s">
        <v>3017</v>
      </c>
      <c r="D2473" s="102" t="s">
        <v>2389</v>
      </c>
      <c r="E2473" s="102">
        <v>19</v>
      </c>
      <c r="F2473" s="102" t="s">
        <v>2397</v>
      </c>
      <c r="G2473" s="1">
        <v>2704548.48</v>
      </c>
      <c r="H2473" s="1">
        <v>15633727.140000001</v>
      </c>
      <c r="I2473" s="1">
        <v>18338275.620000001</v>
      </c>
      <c r="J2473" s="1">
        <v>-2704548.4800000004</v>
      </c>
      <c r="K2473" s="1">
        <v>0</v>
      </c>
      <c r="L2473" s="1">
        <v>0</v>
      </c>
      <c r="M2473" s="1"/>
      <c r="N2473" s="1"/>
      <c r="AB2473" s="38"/>
      <c r="AC2473" s="38"/>
      <c r="AD2473"/>
      <c r="AE2473"/>
    </row>
    <row r="2474" spans="1:31" x14ac:dyDescent="0.35">
      <c r="A2474" s="106">
        <v>43646</v>
      </c>
      <c r="B2474" s="1" t="s">
        <v>1129</v>
      </c>
      <c r="C2474" s="1" t="s">
        <v>3017</v>
      </c>
      <c r="D2474" s="102" t="s">
        <v>2389</v>
      </c>
      <c r="E2474" s="102">
        <v>20</v>
      </c>
      <c r="F2474" s="102" t="s">
        <v>2399</v>
      </c>
      <c r="G2474" s="1">
        <v>1</v>
      </c>
      <c r="H2474" s="1">
        <v>0</v>
      </c>
      <c r="I2474" s="1">
        <v>0</v>
      </c>
      <c r="J2474" s="1">
        <v>0</v>
      </c>
      <c r="K2474" s="1">
        <v>1</v>
      </c>
      <c r="L2474" s="1">
        <v>1E-3</v>
      </c>
      <c r="M2474" s="1"/>
      <c r="N2474" s="1"/>
      <c r="AB2474" s="38"/>
      <c r="AC2474" s="38"/>
      <c r="AD2474"/>
      <c r="AE2474"/>
    </row>
    <row r="2475" spans="1:31" x14ac:dyDescent="0.35">
      <c r="A2475" s="106">
        <v>43646</v>
      </c>
      <c r="B2475" s="1" t="s">
        <v>1129</v>
      </c>
      <c r="C2475" s="1" t="s">
        <v>3017</v>
      </c>
      <c r="D2475" s="102" t="s">
        <v>2389</v>
      </c>
      <c r="E2475" s="102">
        <v>21</v>
      </c>
      <c r="F2475" s="102" t="s">
        <v>2394</v>
      </c>
      <c r="G2475" s="1">
        <v>0</v>
      </c>
      <c r="H2475" s="1">
        <v>17332.2</v>
      </c>
      <c r="I2475" s="1">
        <v>17332.2</v>
      </c>
      <c r="J2475" s="1">
        <v>0</v>
      </c>
      <c r="K2475" s="1">
        <v>0</v>
      </c>
      <c r="L2475" s="1">
        <v>0</v>
      </c>
      <c r="M2475" s="1"/>
      <c r="N2475" s="1"/>
      <c r="AB2475" s="38"/>
      <c r="AC2475" s="38"/>
      <c r="AD2475"/>
      <c r="AE2475"/>
    </row>
    <row r="2476" spans="1:31" x14ac:dyDescent="0.35">
      <c r="A2476" s="106">
        <v>43646</v>
      </c>
      <c r="B2476" s="1" t="s">
        <v>1129</v>
      </c>
      <c r="C2476" s="1" t="s">
        <v>3017</v>
      </c>
      <c r="D2476" s="102" t="s">
        <v>2389</v>
      </c>
      <c r="E2476" s="102">
        <v>22</v>
      </c>
      <c r="F2476" s="102" t="s">
        <v>2395</v>
      </c>
      <c r="G2476" s="1">
        <v>-5750</v>
      </c>
      <c r="H2476" s="1">
        <v>36000</v>
      </c>
      <c r="I2476" s="1">
        <v>36500</v>
      </c>
      <c r="J2476" s="1">
        <v>-500</v>
      </c>
      <c r="K2476" s="1">
        <v>-6250</v>
      </c>
      <c r="L2476" s="1">
        <v>-6.25</v>
      </c>
      <c r="M2476" s="1"/>
      <c r="N2476" s="1"/>
      <c r="AB2476" s="38"/>
      <c r="AC2476" s="38"/>
      <c r="AD2476"/>
      <c r="AE2476"/>
    </row>
    <row r="2477" spans="1:31" x14ac:dyDescent="0.35">
      <c r="A2477" s="106">
        <v>43646</v>
      </c>
      <c r="B2477" s="1" t="s">
        <v>1129</v>
      </c>
      <c r="C2477" s="1" t="s">
        <v>3017</v>
      </c>
      <c r="D2477" s="102" t="s">
        <v>2389</v>
      </c>
      <c r="E2477" s="102">
        <v>1855</v>
      </c>
      <c r="F2477" s="102" t="s">
        <v>2877</v>
      </c>
      <c r="G2477" s="1">
        <v>0</v>
      </c>
      <c r="H2477" s="1">
        <v>39247.72</v>
      </c>
      <c r="I2477" s="1">
        <v>39247.72</v>
      </c>
      <c r="J2477" s="1">
        <v>0</v>
      </c>
      <c r="K2477" s="1">
        <v>0</v>
      </c>
      <c r="L2477" s="1">
        <v>0</v>
      </c>
      <c r="M2477" s="1"/>
      <c r="N2477" s="1"/>
      <c r="AB2477" s="38"/>
      <c r="AC2477" s="38"/>
      <c r="AD2477"/>
      <c r="AE2477"/>
    </row>
    <row r="2478" spans="1:31" x14ac:dyDescent="0.35">
      <c r="A2478" s="106">
        <v>43646</v>
      </c>
      <c r="B2478" s="1"/>
      <c r="C2478" s="1" t="s">
        <v>3016</v>
      </c>
      <c r="D2478" s="102" t="s">
        <v>2402</v>
      </c>
      <c r="E2478" s="102">
        <v>28</v>
      </c>
      <c r="F2478" s="102" t="s">
        <v>3037</v>
      </c>
      <c r="G2478" s="1">
        <v>113302067.87</v>
      </c>
      <c r="H2478" s="1">
        <v>8161473.4400000004</v>
      </c>
      <c r="I2478" s="1">
        <v>7515196.3799999999</v>
      </c>
      <c r="J2478" s="1">
        <v>646277.06000000052</v>
      </c>
      <c r="K2478" s="1">
        <v>113948344.93000001</v>
      </c>
      <c r="L2478" s="1">
        <v>113948.34493000001</v>
      </c>
      <c r="M2478" s="1"/>
      <c r="N2478" s="1"/>
      <c r="AB2478" s="38"/>
      <c r="AC2478" s="38"/>
      <c r="AD2478"/>
      <c r="AE2478"/>
    </row>
    <row r="2479" spans="1:31" x14ac:dyDescent="0.35">
      <c r="A2479" s="106">
        <v>43646</v>
      </c>
      <c r="B2479" s="1"/>
      <c r="C2479" s="1" t="s">
        <v>3016</v>
      </c>
      <c r="D2479" s="102" t="s">
        <v>2404</v>
      </c>
      <c r="E2479" s="102">
        <v>29</v>
      </c>
      <c r="F2479" s="102" t="s">
        <v>3038</v>
      </c>
      <c r="G2479" s="1">
        <v>113302067.87</v>
      </c>
      <c r="H2479" s="1">
        <v>8161473.4400000004</v>
      </c>
      <c r="I2479" s="1">
        <v>7515196.3799999999</v>
      </c>
      <c r="J2479" s="1">
        <v>646277.06000000052</v>
      </c>
      <c r="K2479" s="1">
        <v>113948344.93000001</v>
      </c>
      <c r="L2479" s="1">
        <v>113948.34493000001</v>
      </c>
      <c r="M2479" s="1"/>
      <c r="N2479" s="1"/>
      <c r="AB2479" s="38"/>
      <c r="AC2479" s="38"/>
      <c r="AD2479"/>
      <c r="AE2479"/>
    </row>
    <row r="2480" spans="1:31" x14ac:dyDescent="0.35">
      <c r="A2480" s="106">
        <v>43646</v>
      </c>
      <c r="B2480" s="1" t="s">
        <v>1129</v>
      </c>
      <c r="C2480" s="1" t="s">
        <v>3017</v>
      </c>
      <c r="D2480" s="102" t="s">
        <v>2404</v>
      </c>
      <c r="E2480" s="102">
        <v>30</v>
      </c>
      <c r="F2480" s="102" t="s">
        <v>2978</v>
      </c>
      <c r="G2480" s="1">
        <v>19328910.550000001</v>
      </c>
      <c r="H2480" s="1">
        <v>169251.82</v>
      </c>
      <c r="I2480" s="1">
        <v>0</v>
      </c>
      <c r="J2480" s="1">
        <v>169251.82</v>
      </c>
      <c r="K2480" s="1">
        <v>19498162.370000001</v>
      </c>
      <c r="L2480" s="1">
        <v>19498.162370000002</v>
      </c>
      <c r="M2480" s="1"/>
      <c r="N2480" s="1"/>
      <c r="AB2480" s="38"/>
      <c r="AC2480" s="38"/>
      <c r="AD2480"/>
      <c r="AE2480"/>
    </row>
    <row r="2481" spans="1:31" x14ac:dyDescent="0.35">
      <c r="A2481" s="106">
        <v>43646</v>
      </c>
      <c r="B2481" s="1" t="s">
        <v>1129</v>
      </c>
      <c r="C2481" s="1" t="s">
        <v>3017</v>
      </c>
      <c r="D2481" s="102" t="s">
        <v>2404</v>
      </c>
      <c r="E2481" s="102">
        <v>31</v>
      </c>
      <c r="F2481" s="102" t="s">
        <v>2408</v>
      </c>
      <c r="G2481" s="1">
        <v>1384506.61</v>
      </c>
      <c r="H2481" s="1">
        <v>6171.7</v>
      </c>
      <c r="I2481" s="1">
        <v>0</v>
      </c>
      <c r="J2481" s="1">
        <v>6171.7</v>
      </c>
      <c r="K2481" s="1">
        <v>1390678.31</v>
      </c>
      <c r="L2481" s="1">
        <v>1390.67831</v>
      </c>
      <c r="M2481" s="1"/>
      <c r="N2481" s="1"/>
      <c r="AB2481" s="38"/>
      <c r="AC2481" s="38"/>
      <c r="AD2481"/>
      <c r="AE2481"/>
    </row>
    <row r="2482" spans="1:31" x14ac:dyDescent="0.35">
      <c r="A2482" s="106">
        <v>43646</v>
      </c>
      <c r="B2482" s="1" t="s">
        <v>1129</v>
      </c>
      <c r="C2482" s="1" t="s">
        <v>3017</v>
      </c>
      <c r="D2482" s="102" t="s">
        <v>2404</v>
      </c>
      <c r="E2482" s="102">
        <v>34</v>
      </c>
      <c r="F2482" s="102" t="s">
        <v>2400</v>
      </c>
      <c r="G2482" s="1">
        <v>8436470.5700000003</v>
      </c>
      <c r="H2482" s="1">
        <v>1640040.1</v>
      </c>
      <c r="I2482" s="1">
        <v>7415.57</v>
      </c>
      <c r="J2482" s="1">
        <v>1632624.53</v>
      </c>
      <c r="K2482" s="1">
        <v>10069095.1</v>
      </c>
      <c r="L2482" s="1">
        <v>10069.0951</v>
      </c>
      <c r="M2482" s="1"/>
      <c r="N2482" s="1"/>
      <c r="AB2482" s="38"/>
      <c r="AC2482" s="38"/>
      <c r="AD2482"/>
      <c r="AE2482"/>
    </row>
    <row r="2483" spans="1:31" x14ac:dyDescent="0.35">
      <c r="A2483" s="106">
        <v>43646</v>
      </c>
      <c r="B2483" s="1" t="s">
        <v>1129</v>
      </c>
      <c r="C2483" s="1" t="s">
        <v>3017</v>
      </c>
      <c r="D2483" s="102" t="s">
        <v>2404</v>
      </c>
      <c r="E2483" s="102">
        <v>38</v>
      </c>
      <c r="F2483" s="102" t="s">
        <v>2395</v>
      </c>
      <c r="G2483" s="1">
        <v>27110254.199999999</v>
      </c>
      <c r="H2483" s="1">
        <v>122363.92</v>
      </c>
      <c r="I2483" s="1">
        <v>36020.519999999997</v>
      </c>
      <c r="J2483" s="1">
        <v>86343.4</v>
      </c>
      <c r="K2483" s="1">
        <v>27196597.600000001</v>
      </c>
      <c r="L2483" s="1">
        <v>27196.597600000001</v>
      </c>
      <c r="M2483" s="1"/>
      <c r="N2483" s="1"/>
      <c r="AB2483" s="38"/>
      <c r="AC2483" s="38"/>
      <c r="AD2483"/>
      <c r="AE2483"/>
    </row>
    <row r="2484" spans="1:31" x14ac:dyDescent="0.35">
      <c r="A2484" s="106">
        <v>43646</v>
      </c>
      <c r="B2484" s="1" t="s">
        <v>1129</v>
      </c>
      <c r="C2484" s="1" t="s">
        <v>3017</v>
      </c>
      <c r="D2484" s="102" t="s">
        <v>2404</v>
      </c>
      <c r="E2484" s="102">
        <v>40</v>
      </c>
      <c r="F2484" s="102" t="s">
        <v>2409</v>
      </c>
      <c r="G2484" s="1">
        <v>7586994.1799999997</v>
      </c>
      <c r="H2484" s="1">
        <v>2500736.19</v>
      </c>
      <c r="I2484" s="1">
        <v>1494758.79</v>
      </c>
      <c r="J2484" s="1">
        <v>1005977.3999999999</v>
      </c>
      <c r="K2484" s="1">
        <v>8592971.5800000001</v>
      </c>
      <c r="L2484" s="1">
        <v>8592.9715799999994</v>
      </c>
      <c r="M2484" s="1"/>
      <c r="N2484" s="1"/>
      <c r="AB2484" s="38"/>
      <c r="AC2484" s="38"/>
      <c r="AD2484"/>
      <c r="AE2484"/>
    </row>
    <row r="2485" spans="1:31" x14ac:dyDescent="0.35">
      <c r="A2485" s="106">
        <v>43646</v>
      </c>
      <c r="B2485" s="1" t="s">
        <v>1129</v>
      </c>
      <c r="C2485" s="1" t="s">
        <v>3017</v>
      </c>
      <c r="D2485" s="102" t="s">
        <v>2404</v>
      </c>
      <c r="E2485" s="102">
        <v>41</v>
      </c>
      <c r="F2485" s="102" t="s">
        <v>2414</v>
      </c>
      <c r="G2485" s="1">
        <v>233388.84</v>
      </c>
      <c r="H2485" s="1">
        <v>8.56</v>
      </c>
      <c r="I2485" s="1">
        <v>0</v>
      </c>
      <c r="J2485" s="1">
        <v>8.56</v>
      </c>
      <c r="K2485" s="1">
        <v>233397.4</v>
      </c>
      <c r="L2485" s="1">
        <v>233.3974</v>
      </c>
      <c r="M2485" s="1"/>
      <c r="N2485" s="1"/>
      <c r="AB2485" s="38"/>
      <c r="AC2485" s="38"/>
      <c r="AD2485"/>
      <c r="AE2485"/>
    </row>
    <row r="2486" spans="1:31" x14ac:dyDescent="0.35">
      <c r="A2486" s="106">
        <v>43646</v>
      </c>
      <c r="B2486" s="1" t="s">
        <v>1129</v>
      </c>
      <c r="C2486" s="1" t="s">
        <v>3017</v>
      </c>
      <c r="D2486" s="102" t="s">
        <v>2404</v>
      </c>
      <c r="E2486" s="102">
        <v>42</v>
      </c>
      <c r="F2486" s="102" t="s">
        <v>2413</v>
      </c>
      <c r="G2486" s="1">
        <v>19242.37</v>
      </c>
      <c r="H2486" s="1">
        <v>0</v>
      </c>
      <c r="I2486" s="1">
        <v>0</v>
      </c>
      <c r="J2486" s="1">
        <v>0</v>
      </c>
      <c r="K2486" s="1">
        <v>19242.37</v>
      </c>
      <c r="L2486" s="1">
        <v>19.242369999999998</v>
      </c>
      <c r="M2486" s="1"/>
      <c r="N2486" s="1"/>
      <c r="AB2486" s="38"/>
      <c r="AC2486" s="38"/>
      <c r="AD2486"/>
      <c r="AE2486"/>
    </row>
    <row r="2487" spans="1:31" x14ac:dyDescent="0.35">
      <c r="A2487" s="106">
        <v>43646</v>
      </c>
      <c r="B2487" s="1" t="s">
        <v>1129</v>
      </c>
      <c r="C2487" s="1" t="s">
        <v>3017</v>
      </c>
      <c r="D2487" s="102" t="s">
        <v>2404</v>
      </c>
      <c r="E2487" s="102">
        <v>43</v>
      </c>
      <c r="F2487" s="102" t="s">
        <v>2416</v>
      </c>
      <c r="G2487" s="1">
        <v>2234087.0299999998</v>
      </c>
      <c r="H2487" s="1">
        <v>3514797.85</v>
      </c>
      <c r="I2487" s="1">
        <v>5718049.4400000004</v>
      </c>
      <c r="J2487" s="1">
        <v>-2203251.5900000003</v>
      </c>
      <c r="K2487" s="1">
        <v>30835.439999999999</v>
      </c>
      <c r="L2487" s="1">
        <v>30.835439999999998</v>
      </c>
      <c r="M2487" s="1"/>
      <c r="N2487" s="1"/>
      <c r="AB2487" s="38"/>
      <c r="AC2487" s="38"/>
      <c r="AD2487"/>
      <c r="AE2487"/>
    </row>
    <row r="2488" spans="1:31" x14ac:dyDescent="0.35">
      <c r="A2488" s="106">
        <v>43646</v>
      </c>
      <c r="B2488" s="1" t="s">
        <v>1129</v>
      </c>
      <c r="C2488" s="1" t="s">
        <v>3017</v>
      </c>
      <c r="D2488" s="102" t="s">
        <v>2404</v>
      </c>
      <c r="E2488" s="102">
        <v>44</v>
      </c>
      <c r="F2488" s="102" t="s">
        <v>2412</v>
      </c>
      <c r="G2488" s="1">
        <v>170177.48</v>
      </c>
      <c r="H2488" s="1">
        <v>1903.61</v>
      </c>
      <c r="I2488" s="1">
        <v>428.31</v>
      </c>
      <c r="J2488" s="1">
        <v>1475.3</v>
      </c>
      <c r="K2488" s="1">
        <v>171652.78</v>
      </c>
      <c r="L2488" s="1">
        <v>171.65278000000001</v>
      </c>
      <c r="M2488" s="1"/>
      <c r="N2488" s="1"/>
      <c r="AB2488" s="38"/>
      <c r="AC2488" s="38"/>
      <c r="AD2488"/>
      <c r="AE2488"/>
    </row>
    <row r="2489" spans="1:31" x14ac:dyDescent="0.35">
      <c r="A2489" s="106">
        <v>43646</v>
      </c>
      <c r="B2489" s="1" t="s">
        <v>1129</v>
      </c>
      <c r="C2489" s="1" t="s">
        <v>3017</v>
      </c>
      <c r="D2489" s="102" t="s">
        <v>2404</v>
      </c>
      <c r="E2489" s="102">
        <v>45</v>
      </c>
      <c r="F2489" s="102" t="s">
        <v>2410</v>
      </c>
      <c r="G2489" s="1">
        <v>20885.03</v>
      </c>
      <c r="H2489" s="1">
        <v>236.72</v>
      </c>
      <c r="I2489" s="1">
        <v>53.25</v>
      </c>
      <c r="J2489" s="1">
        <v>183.47</v>
      </c>
      <c r="K2489" s="1">
        <v>21068.5</v>
      </c>
      <c r="L2489" s="1">
        <v>21.0685</v>
      </c>
      <c r="M2489" s="1"/>
      <c r="N2489" s="1"/>
      <c r="AB2489" s="38"/>
      <c r="AC2489" s="38"/>
      <c r="AD2489"/>
      <c r="AE2489"/>
    </row>
    <row r="2490" spans="1:31" x14ac:dyDescent="0.35">
      <c r="A2490" s="106">
        <v>43646</v>
      </c>
      <c r="B2490" s="1" t="s">
        <v>1129</v>
      </c>
      <c r="C2490" s="1" t="s">
        <v>3017</v>
      </c>
      <c r="D2490" s="102" t="s">
        <v>2404</v>
      </c>
      <c r="E2490" s="102">
        <v>46</v>
      </c>
      <c r="F2490" s="102" t="s">
        <v>2411</v>
      </c>
      <c r="G2490" s="1">
        <v>406564.75</v>
      </c>
      <c r="H2490" s="1">
        <v>1748.71</v>
      </c>
      <c r="I2490" s="1">
        <v>17355.97</v>
      </c>
      <c r="J2490" s="1">
        <v>-15607.260000000002</v>
      </c>
      <c r="K2490" s="1">
        <v>390957.49</v>
      </c>
      <c r="L2490" s="1">
        <v>390.95749000000001</v>
      </c>
      <c r="M2490" s="1"/>
      <c r="N2490" s="1"/>
      <c r="AB2490" s="38"/>
      <c r="AC2490" s="38"/>
      <c r="AD2490"/>
      <c r="AE2490"/>
    </row>
    <row r="2491" spans="1:31" x14ac:dyDescent="0.35">
      <c r="A2491" s="106">
        <v>43646</v>
      </c>
      <c r="B2491" s="1" t="s">
        <v>1129</v>
      </c>
      <c r="C2491" s="1" t="s">
        <v>3017</v>
      </c>
      <c r="D2491" s="102" t="s">
        <v>2404</v>
      </c>
      <c r="E2491" s="102">
        <v>47</v>
      </c>
      <c r="F2491" s="102" t="s">
        <v>2417</v>
      </c>
      <c r="G2491" s="1">
        <v>7407.13</v>
      </c>
      <c r="H2491" s="1">
        <v>26.39</v>
      </c>
      <c r="I2491" s="1">
        <v>0</v>
      </c>
      <c r="J2491" s="1">
        <v>26.39</v>
      </c>
      <c r="K2491" s="1">
        <v>7433.52</v>
      </c>
      <c r="L2491" s="1">
        <v>7.4335200000000006</v>
      </c>
      <c r="M2491" s="1"/>
      <c r="N2491" s="1"/>
      <c r="AB2491" s="38"/>
      <c r="AC2491" s="38"/>
      <c r="AD2491"/>
      <c r="AE2491"/>
    </row>
    <row r="2492" spans="1:31" x14ac:dyDescent="0.35">
      <c r="A2492" s="106">
        <v>43646</v>
      </c>
      <c r="B2492" s="1" t="s">
        <v>1129</v>
      </c>
      <c r="C2492" s="1" t="s">
        <v>3017</v>
      </c>
      <c r="D2492" s="102" t="s">
        <v>2404</v>
      </c>
      <c r="E2492" s="102">
        <v>48</v>
      </c>
      <c r="F2492" s="102" t="s">
        <v>2415</v>
      </c>
      <c r="G2492" s="1">
        <v>20817683.949999999</v>
      </c>
      <c r="H2492" s="1">
        <v>93608.34</v>
      </c>
      <c r="I2492" s="1">
        <v>120409.11</v>
      </c>
      <c r="J2492" s="1">
        <v>-26800.770000000004</v>
      </c>
      <c r="K2492" s="1">
        <v>20790883.18</v>
      </c>
      <c r="L2492" s="1">
        <v>20790.883180000001</v>
      </c>
      <c r="M2492" s="1"/>
      <c r="N2492" s="1"/>
      <c r="AB2492" s="38"/>
      <c r="AC2492" s="38"/>
      <c r="AD2492"/>
      <c r="AE2492"/>
    </row>
    <row r="2493" spans="1:31" x14ac:dyDescent="0.35">
      <c r="A2493" s="106">
        <v>43646</v>
      </c>
      <c r="B2493" s="1" t="s">
        <v>1129</v>
      </c>
      <c r="C2493" s="1" t="s">
        <v>3017</v>
      </c>
      <c r="D2493" s="102" t="s">
        <v>2404</v>
      </c>
      <c r="E2493" s="102">
        <v>49</v>
      </c>
      <c r="F2493" s="102" t="s">
        <v>2407</v>
      </c>
      <c r="G2493" s="1">
        <v>14074245.33</v>
      </c>
      <c r="H2493" s="1">
        <v>58633.19</v>
      </c>
      <c r="I2493" s="1">
        <v>0</v>
      </c>
      <c r="J2493" s="1">
        <v>58633.19</v>
      </c>
      <c r="K2493" s="1">
        <v>14132878.52</v>
      </c>
      <c r="L2493" s="1">
        <v>14132.87852</v>
      </c>
      <c r="M2493" s="1"/>
      <c r="N2493" s="1"/>
      <c r="AB2493" s="38"/>
      <c r="AC2493" s="38"/>
      <c r="AD2493"/>
      <c r="AE2493"/>
    </row>
    <row r="2494" spans="1:31" x14ac:dyDescent="0.35">
      <c r="A2494" s="106">
        <v>43646</v>
      </c>
      <c r="B2494" s="1" t="s">
        <v>1129</v>
      </c>
      <c r="C2494" s="1" t="s">
        <v>3017</v>
      </c>
      <c r="D2494" s="102" t="s">
        <v>2404</v>
      </c>
      <c r="E2494" s="102">
        <v>1900</v>
      </c>
      <c r="F2494" s="102" t="s">
        <v>2897</v>
      </c>
      <c r="G2494" s="1">
        <v>9388366.2200000007</v>
      </c>
      <c r="H2494" s="1">
        <v>42879.28</v>
      </c>
      <c r="I2494" s="1">
        <v>0</v>
      </c>
      <c r="J2494" s="1">
        <v>42879.28</v>
      </c>
      <c r="K2494" s="1">
        <v>9431245.5</v>
      </c>
      <c r="L2494" s="1">
        <v>9431.2455000000009</v>
      </c>
      <c r="M2494" s="1"/>
      <c r="N2494" s="1"/>
      <c r="AB2494" s="38"/>
      <c r="AC2494" s="38"/>
      <c r="AD2494"/>
      <c r="AE2494"/>
    </row>
    <row r="2495" spans="1:31" x14ac:dyDescent="0.35">
      <c r="A2495" s="106">
        <v>43646</v>
      </c>
      <c r="B2495" s="1" t="s">
        <v>1129</v>
      </c>
      <c r="C2495" s="1" t="s">
        <v>3017</v>
      </c>
      <c r="D2495" s="102" t="s">
        <v>2404</v>
      </c>
      <c r="E2495" s="102">
        <v>1905</v>
      </c>
      <c r="F2495" s="102" t="s">
        <v>2977</v>
      </c>
      <c r="G2495" s="1">
        <v>1922727.14</v>
      </c>
      <c r="H2495" s="1">
        <v>8570.92</v>
      </c>
      <c r="I2495" s="1">
        <v>0</v>
      </c>
      <c r="J2495" s="1">
        <v>8570.92</v>
      </c>
      <c r="K2495" s="1">
        <v>1931298.06</v>
      </c>
      <c r="L2495" s="1">
        <v>1931.2980600000001</v>
      </c>
      <c r="M2495" s="1"/>
      <c r="N2495" s="1"/>
      <c r="AB2495" s="38"/>
      <c r="AC2495" s="38"/>
      <c r="AD2495"/>
      <c r="AE2495"/>
    </row>
    <row r="2496" spans="1:31" x14ac:dyDescent="0.35">
      <c r="A2496" s="106">
        <v>43646</v>
      </c>
      <c r="B2496" s="1" t="s">
        <v>1129</v>
      </c>
      <c r="C2496" s="1" t="s">
        <v>3017</v>
      </c>
      <c r="D2496" s="102" t="s">
        <v>2404</v>
      </c>
      <c r="E2496" s="102">
        <v>1958</v>
      </c>
      <c r="F2496" s="102" t="s">
        <v>3100</v>
      </c>
      <c r="G2496" s="1">
        <v>160156.49</v>
      </c>
      <c r="H2496" s="1">
        <v>496.14</v>
      </c>
      <c r="I2496" s="1">
        <v>120705.42</v>
      </c>
      <c r="J2496" s="1">
        <v>-120209.28</v>
      </c>
      <c r="K2496" s="1">
        <v>39947.21</v>
      </c>
      <c r="L2496" s="1">
        <v>39.947209999999998</v>
      </c>
      <c r="M2496" s="1"/>
      <c r="N2496" s="1"/>
      <c r="AB2496" s="38"/>
      <c r="AC2496" s="38"/>
      <c r="AD2496"/>
      <c r="AE2496"/>
    </row>
    <row r="2497" spans="1:31" x14ac:dyDescent="0.35">
      <c r="A2497" s="106">
        <v>43646</v>
      </c>
      <c r="B2497" s="1"/>
      <c r="C2497" s="1" t="s">
        <v>3016</v>
      </c>
      <c r="D2497" s="102" t="s">
        <v>2418</v>
      </c>
      <c r="E2497" s="102">
        <v>58</v>
      </c>
      <c r="F2497" s="102" t="s">
        <v>3039</v>
      </c>
      <c r="G2497" s="1">
        <v>6597289.3799999999</v>
      </c>
      <c r="H2497" s="1">
        <v>19016100.32</v>
      </c>
      <c r="I2497" s="1">
        <v>16553519.300000001</v>
      </c>
      <c r="J2497" s="1">
        <v>2462581.0199999996</v>
      </c>
      <c r="K2497" s="1">
        <v>9059870.4000000004</v>
      </c>
      <c r="L2497" s="1">
        <v>9059.8703999999998</v>
      </c>
      <c r="M2497" s="1"/>
      <c r="N2497" s="1"/>
      <c r="AB2497" s="38"/>
      <c r="AC2497" s="38"/>
      <c r="AD2497"/>
      <c r="AE2497"/>
    </row>
    <row r="2498" spans="1:31" x14ac:dyDescent="0.35">
      <c r="A2498" s="106">
        <v>43646</v>
      </c>
      <c r="B2498" s="1"/>
      <c r="C2498" s="1" t="s">
        <v>3016</v>
      </c>
      <c r="D2498" s="102" t="s">
        <v>2420</v>
      </c>
      <c r="E2498" s="102">
        <v>59</v>
      </c>
      <c r="F2498" s="102" t="s">
        <v>3040</v>
      </c>
      <c r="G2498" s="1">
        <v>12923692.789999999</v>
      </c>
      <c r="H2498" s="1">
        <v>19016100.32</v>
      </c>
      <c r="I2498" s="1">
        <v>16553519.300000001</v>
      </c>
      <c r="J2498" s="1">
        <v>2462581.0199999996</v>
      </c>
      <c r="K2498" s="1">
        <v>15386273.810000001</v>
      </c>
      <c r="L2498" s="1">
        <v>15386.273810000001</v>
      </c>
      <c r="M2498" s="1"/>
      <c r="N2498" s="1"/>
      <c r="AB2498" s="38"/>
      <c r="AC2498" s="38"/>
      <c r="AD2498"/>
      <c r="AE2498"/>
    </row>
    <row r="2499" spans="1:31" x14ac:dyDescent="0.35">
      <c r="A2499" s="106">
        <v>43646</v>
      </c>
      <c r="B2499" s="1"/>
      <c r="C2499" s="1" t="s">
        <v>3016</v>
      </c>
      <c r="D2499" s="102" t="s">
        <v>2422</v>
      </c>
      <c r="E2499" s="102">
        <v>60</v>
      </c>
      <c r="F2499" s="102" t="s">
        <v>3039</v>
      </c>
      <c r="G2499" s="1">
        <v>12923692.789999999</v>
      </c>
      <c r="H2499" s="1">
        <v>19016100.32</v>
      </c>
      <c r="I2499" s="1">
        <v>16553519.300000001</v>
      </c>
      <c r="J2499" s="1">
        <v>2462581.0199999996</v>
      </c>
      <c r="K2499" s="1">
        <v>15386273.810000001</v>
      </c>
      <c r="L2499" s="1">
        <v>15386.273810000001</v>
      </c>
      <c r="M2499" s="1"/>
      <c r="N2499" s="1"/>
      <c r="AB2499" s="38"/>
      <c r="AC2499" s="38"/>
      <c r="AD2499"/>
      <c r="AE2499"/>
    </row>
    <row r="2500" spans="1:31" x14ac:dyDescent="0.35">
      <c r="A2500" s="106">
        <v>43646</v>
      </c>
      <c r="B2500" s="1" t="s">
        <v>1130</v>
      </c>
      <c r="C2500" s="1" t="s">
        <v>3017</v>
      </c>
      <c r="D2500" s="102" t="s">
        <v>2422</v>
      </c>
      <c r="E2500" s="102">
        <v>61</v>
      </c>
      <c r="F2500" s="102" t="s">
        <v>2046</v>
      </c>
      <c r="G2500" s="1">
        <v>12923692.789999999</v>
      </c>
      <c r="H2500" s="1">
        <v>19016100.32</v>
      </c>
      <c r="I2500" s="1">
        <v>16553519.300000001</v>
      </c>
      <c r="J2500" s="1">
        <v>2462581.0199999996</v>
      </c>
      <c r="K2500" s="1">
        <v>15386273.810000001</v>
      </c>
      <c r="L2500" s="1">
        <v>15386.273810000001</v>
      </c>
      <c r="M2500" s="1"/>
      <c r="N2500" s="1"/>
      <c r="AB2500" s="38"/>
      <c r="AC2500" s="38"/>
      <c r="AD2500"/>
      <c r="AE2500"/>
    </row>
    <row r="2501" spans="1:31" x14ac:dyDescent="0.35">
      <c r="A2501" s="106">
        <v>43646</v>
      </c>
      <c r="B2501" s="1"/>
      <c r="C2501" s="1" t="s">
        <v>3016</v>
      </c>
      <c r="D2501" s="102" t="s">
        <v>2898</v>
      </c>
      <c r="E2501" s="102">
        <v>66</v>
      </c>
      <c r="F2501" s="102" t="s">
        <v>2899</v>
      </c>
      <c r="G2501" s="1">
        <v>-6326403.4100000001</v>
      </c>
      <c r="H2501" s="1">
        <v>0</v>
      </c>
      <c r="I2501" s="1">
        <v>0</v>
      </c>
      <c r="J2501" s="1">
        <v>0</v>
      </c>
      <c r="K2501" s="1">
        <v>-6326403.4100000001</v>
      </c>
      <c r="L2501" s="1">
        <v>-6326.4034099999999</v>
      </c>
      <c r="M2501" s="1"/>
      <c r="N2501" s="1"/>
      <c r="AB2501" s="38"/>
      <c r="AC2501" s="38"/>
      <c r="AD2501"/>
      <c r="AE2501"/>
    </row>
    <row r="2502" spans="1:31" x14ac:dyDescent="0.35">
      <c r="A2502" s="106">
        <v>43646</v>
      </c>
      <c r="B2502" s="1"/>
      <c r="C2502" s="1" t="s">
        <v>3016</v>
      </c>
      <c r="D2502" s="102" t="s">
        <v>2423</v>
      </c>
      <c r="E2502" s="102">
        <v>67</v>
      </c>
      <c r="F2502" s="102" t="s">
        <v>2899</v>
      </c>
      <c r="G2502" s="1">
        <v>-6326403.4100000001</v>
      </c>
      <c r="H2502" s="1">
        <v>0</v>
      </c>
      <c r="I2502" s="1">
        <v>0</v>
      </c>
      <c r="J2502" s="1">
        <v>0</v>
      </c>
      <c r="K2502" s="1">
        <v>-6326403.4100000001</v>
      </c>
      <c r="L2502" s="1">
        <v>-6326.4034099999999</v>
      </c>
      <c r="M2502" s="1"/>
      <c r="N2502" s="1"/>
      <c r="AB2502" s="38"/>
      <c r="AC2502" s="38"/>
      <c r="AD2502"/>
      <c r="AE2502"/>
    </row>
    <row r="2503" spans="1:31" x14ac:dyDescent="0.35">
      <c r="A2503" s="106">
        <v>43646</v>
      </c>
      <c r="B2503" s="1" t="s">
        <v>1130</v>
      </c>
      <c r="C2503" s="1" t="s">
        <v>3017</v>
      </c>
      <c r="D2503" s="102" t="s">
        <v>2423</v>
      </c>
      <c r="E2503" s="102">
        <v>68</v>
      </c>
      <c r="F2503" s="102" t="s">
        <v>2047</v>
      </c>
      <c r="G2503" s="1">
        <v>-3147289.02</v>
      </c>
      <c r="H2503" s="1">
        <v>0</v>
      </c>
      <c r="I2503" s="1">
        <v>0</v>
      </c>
      <c r="J2503" s="1">
        <v>0</v>
      </c>
      <c r="K2503" s="1">
        <v>-3147289.02</v>
      </c>
      <c r="L2503" s="1">
        <v>-3147.2890200000002</v>
      </c>
      <c r="M2503" s="1"/>
      <c r="N2503" s="1"/>
      <c r="AB2503" s="38"/>
      <c r="AC2503" s="38"/>
      <c r="AD2503"/>
      <c r="AE2503"/>
    </row>
    <row r="2504" spans="1:31" x14ac:dyDescent="0.35">
      <c r="A2504" s="106">
        <v>43646</v>
      </c>
      <c r="B2504" s="1" t="s">
        <v>1130</v>
      </c>
      <c r="C2504" s="1" t="s">
        <v>3017</v>
      </c>
      <c r="D2504" s="102" t="s">
        <v>2423</v>
      </c>
      <c r="E2504" s="102">
        <v>70</v>
      </c>
      <c r="F2504" s="102" t="s">
        <v>2048</v>
      </c>
      <c r="G2504" s="1">
        <v>-3179114.39</v>
      </c>
      <c r="H2504" s="1">
        <v>0</v>
      </c>
      <c r="I2504" s="1">
        <v>0</v>
      </c>
      <c r="J2504" s="1">
        <v>0</v>
      </c>
      <c r="K2504" s="1">
        <v>-3179114.39</v>
      </c>
      <c r="L2504" s="1">
        <v>-3179.1143900000002</v>
      </c>
      <c r="M2504" s="1"/>
      <c r="N2504" s="1"/>
      <c r="AB2504" s="38"/>
      <c r="AC2504" s="38"/>
      <c r="AD2504"/>
      <c r="AE2504"/>
    </row>
    <row r="2505" spans="1:31" x14ac:dyDescent="0.35">
      <c r="A2505" s="106">
        <v>43646</v>
      </c>
      <c r="B2505" s="1"/>
      <c r="C2505" s="1" t="s">
        <v>3016</v>
      </c>
      <c r="D2505" s="102" t="s">
        <v>2424</v>
      </c>
      <c r="E2505" s="102">
        <v>79</v>
      </c>
      <c r="F2505" s="102" t="s">
        <v>2425</v>
      </c>
      <c r="G2505" s="1">
        <v>17857958.379999999</v>
      </c>
      <c r="H2505" s="1">
        <v>481739.98</v>
      </c>
      <c r="I2505" s="1">
        <v>184610.85</v>
      </c>
      <c r="J2505" s="1">
        <v>297129.13</v>
      </c>
      <c r="K2505" s="1">
        <v>18155087.510000002</v>
      </c>
      <c r="L2505" s="1">
        <v>18155.087510000001</v>
      </c>
      <c r="M2505" s="1"/>
      <c r="N2505" s="1"/>
      <c r="AB2505" s="38"/>
      <c r="AC2505" s="38"/>
      <c r="AD2505"/>
      <c r="AE2505"/>
    </row>
    <row r="2506" spans="1:31" x14ac:dyDescent="0.35">
      <c r="A2506" s="106">
        <v>43646</v>
      </c>
      <c r="B2506" s="1"/>
      <c r="C2506" s="1" t="s">
        <v>3016</v>
      </c>
      <c r="D2506" s="102" t="s">
        <v>2426</v>
      </c>
      <c r="E2506" s="102">
        <v>80</v>
      </c>
      <c r="F2506" s="102" t="s">
        <v>2427</v>
      </c>
      <c r="G2506" s="1">
        <v>14155035.390000001</v>
      </c>
      <c r="H2506" s="1">
        <v>0</v>
      </c>
      <c r="I2506" s="1">
        <v>0</v>
      </c>
      <c r="J2506" s="1">
        <v>0</v>
      </c>
      <c r="K2506" s="1">
        <v>14155035.390000001</v>
      </c>
      <c r="L2506" s="1">
        <v>14155.035390000001</v>
      </c>
      <c r="M2506" s="1"/>
      <c r="N2506" s="1"/>
      <c r="AB2506" s="38"/>
      <c r="AC2506" s="38"/>
      <c r="AD2506"/>
      <c r="AE2506"/>
    </row>
    <row r="2507" spans="1:31" x14ac:dyDescent="0.35">
      <c r="A2507" s="106">
        <v>43646</v>
      </c>
      <c r="B2507" s="1" t="s">
        <v>1133</v>
      </c>
      <c r="C2507" s="1" t="s">
        <v>3017</v>
      </c>
      <c r="D2507" s="102" t="s">
        <v>2428</v>
      </c>
      <c r="E2507" s="102">
        <v>82</v>
      </c>
      <c r="F2507" s="102" t="s">
        <v>2995</v>
      </c>
      <c r="G2507" s="1">
        <v>1871954.09</v>
      </c>
      <c r="H2507" s="1">
        <v>0</v>
      </c>
      <c r="I2507" s="1">
        <v>0</v>
      </c>
      <c r="J2507" s="1">
        <v>0</v>
      </c>
      <c r="K2507" s="1">
        <v>1871954.09</v>
      </c>
      <c r="L2507" s="1">
        <v>1871.9540900000002</v>
      </c>
      <c r="M2507" s="1"/>
      <c r="N2507" s="1" t="s">
        <v>3883</v>
      </c>
      <c r="AB2507" s="38"/>
      <c r="AC2507" s="38"/>
      <c r="AD2507"/>
      <c r="AE2507"/>
    </row>
    <row r="2508" spans="1:31" x14ac:dyDescent="0.35">
      <c r="A2508" s="106">
        <v>43646</v>
      </c>
      <c r="B2508" s="1" t="s">
        <v>1133</v>
      </c>
      <c r="C2508" s="1" t="s">
        <v>3017</v>
      </c>
      <c r="D2508" s="102" t="s">
        <v>2428</v>
      </c>
      <c r="E2508" s="102">
        <v>83</v>
      </c>
      <c r="F2508" s="102" t="s">
        <v>2996</v>
      </c>
      <c r="G2508" s="1">
        <v>4810483.6399999997</v>
      </c>
      <c r="H2508" s="1">
        <v>0</v>
      </c>
      <c r="I2508" s="1">
        <v>0</v>
      </c>
      <c r="J2508" s="1">
        <v>0</v>
      </c>
      <c r="K2508" s="1">
        <v>4810483.6399999997</v>
      </c>
      <c r="L2508" s="1">
        <v>4810.4836399999995</v>
      </c>
      <c r="M2508" s="1"/>
      <c r="N2508" s="1" t="s">
        <v>3882</v>
      </c>
      <c r="AB2508" s="38"/>
      <c r="AC2508" s="38"/>
      <c r="AD2508"/>
      <c r="AE2508"/>
    </row>
    <row r="2509" spans="1:31" x14ac:dyDescent="0.35">
      <c r="A2509" s="106">
        <v>43646</v>
      </c>
      <c r="B2509" s="1" t="s">
        <v>1133</v>
      </c>
      <c r="C2509" s="1" t="s">
        <v>3017</v>
      </c>
      <c r="D2509" s="102" t="s">
        <v>2428</v>
      </c>
      <c r="E2509" s="102">
        <v>85</v>
      </c>
      <c r="F2509" s="102" t="s">
        <v>2972</v>
      </c>
      <c r="G2509" s="1">
        <v>4968627.8</v>
      </c>
      <c r="H2509" s="1">
        <v>0</v>
      </c>
      <c r="I2509" s="1">
        <v>0</v>
      </c>
      <c r="J2509" s="1">
        <v>0</v>
      </c>
      <c r="K2509" s="1">
        <v>4968627.8</v>
      </c>
      <c r="L2509" s="1">
        <v>4968.6278000000002</v>
      </c>
      <c r="M2509" s="1"/>
      <c r="N2509" s="1" t="s">
        <v>3882</v>
      </c>
      <c r="AB2509" s="38"/>
      <c r="AC2509" s="38"/>
      <c r="AD2509"/>
      <c r="AE2509"/>
    </row>
    <row r="2510" spans="1:31" x14ac:dyDescent="0.35">
      <c r="A2510" s="106">
        <v>43646</v>
      </c>
      <c r="B2510" s="1" t="s">
        <v>1133</v>
      </c>
      <c r="C2510" s="1" t="s">
        <v>3017</v>
      </c>
      <c r="D2510" s="102" t="s">
        <v>2428</v>
      </c>
      <c r="E2510" s="102">
        <v>1916</v>
      </c>
      <c r="F2510" s="102" t="s">
        <v>3013</v>
      </c>
      <c r="G2510" s="1">
        <v>2503969.86</v>
      </c>
      <c r="H2510" s="1">
        <v>0</v>
      </c>
      <c r="I2510" s="1">
        <v>0</v>
      </c>
      <c r="J2510" s="1">
        <v>0</v>
      </c>
      <c r="K2510" s="1">
        <v>2503969.86</v>
      </c>
      <c r="L2510" s="1">
        <v>2503.9698599999997</v>
      </c>
      <c r="M2510" s="1"/>
      <c r="N2510" s="1" t="s">
        <v>3883</v>
      </c>
      <c r="AB2510" s="38"/>
      <c r="AC2510" s="38"/>
      <c r="AD2510"/>
      <c r="AE2510"/>
    </row>
    <row r="2511" spans="1:31" x14ac:dyDescent="0.35">
      <c r="A2511" s="106">
        <v>43646</v>
      </c>
      <c r="B2511" s="1"/>
      <c r="C2511" s="1" t="s">
        <v>3016</v>
      </c>
      <c r="D2511" s="102" t="s">
        <v>2430</v>
      </c>
      <c r="E2511" s="102">
        <v>86</v>
      </c>
      <c r="F2511" s="102" t="s">
        <v>2431</v>
      </c>
      <c r="G2511" s="1">
        <v>2526664.94</v>
      </c>
      <c r="H2511" s="1">
        <v>246550.87</v>
      </c>
      <c r="I2511" s="1">
        <v>0</v>
      </c>
      <c r="J2511" s="1">
        <v>246550.87</v>
      </c>
      <c r="K2511" s="1">
        <v>2773215.81</v>
      </c>
      <c r="L2511" s="1">
        <v>2773.2158100000001</v>
      </c>
      <c r="M2511" s="1"/>
      <c r="N2511" s="1"/>
      <c r="AB2511" s="38"/>
      <c r="AC2511" s="38"/>
      <c r="AD2511"/>
      <c r="AE2511"/>
    </row>
    <row r="2512" spans="1:31" x14ac:dyDescent="0.35">
      <c r="A2512" s="106">
        <v>43646</v>
      </c>
      <c r="B2512" s="1" t="s">
        <v>1133</v>
      </c>
      <c r="C2512" s="1" t="s">
        <v>3017</v>
      </c>
      <c r="D2512" s="102" t="s">
        <v>2432</v>
      </c>
      <c r="E2512" s="102">
        <v>87</v>
      </c>
      <c r="F2512" s="102" t="s">
        <v>2433</v>
      </c>
      <c r="G2512" s="1">
        <v>1357042.24</v>
      </c>
      <c r="H2512" s="1">
        <v>3774.98</v>
      </c>
      <c r="I2512" s="1">
        <v>0</v>
      </c>
      <c r="J2512" s="1">
        <v>3774.98</v>
      </c>
      <c r="K2512" s="1">
        <v>1360817.22</v>
      </c>
      <c r="L2512" s="1">
        <v>1360.8172199999999</v>
      </c>
      <c r="M2512" s="1"/>
      <c r="N2512" s="1" t="s">
        <v>3882</v>
      </c>
      <c r="AB2512" s="38"/>
      <c r="AC2512" s="38"/>
      <c r="AD2512"/>
      <c r="AE2512"/>
    </row>
    <row r="2513" spans="1:31" x14ac:dyDescent="0.35">
      <c r="A2513" s="106">
        <v>43646</v>
      </c>
      <c r="B2513" s="1" t="s">
        <v>1133</v>
      </c>
      <c r="C2513" s="1" t="s">
        <v>3017</v>
      </c>
      <c r="D2513" s="102" t="s">
        <v>2432</v>
      </c>
      <c r="E2513" s="102">
        <v>89</v>
      </c>
      <c r="F2513" s="102" t="s">
        <v>2973</v>
      </c>
      <c r="G2513" s="1">
        <v>1169622.7</v>
      </c>
      <c r="H2513" s="1">
        <v>242775.89</v>
      </c>
      <c r="I2513" s="1">
        <v>0</v>
      </c>
      <c r="J2513" s="1">
        <v>242775.89</v>
      </c>
      <c r="K2513" s="1">
        <v>1412398.59</v>
      </c>
      <c r="L2513" s="1">
        <v>1412.39859</v>
      </c>
      <c r="M2513" s="1"/>
      <c r="N2513" s="1" t="s">
        <v>3882</v>
      </c>
      <c r="AB2513" s="38"/>
      <c r="AC2513" s="38"/>
      <c r="AD2513"/>
      <c r="AE2513"/>
    </row>
    <row r="2514" spans="1:31" x14ac:dyDescent="0.35">
      <c r="A2514" s="106">
        <v>43646</v>
      </c>
      <c r="B2514" s="1"/>
      <c r="C2514" s="1" t="s">
        <v>3016</v>
      </c>
      <c r="D2514" s="102" t="s">
        <v>2434</v>
      </c>
      <c r="E2514" s="102">
        <v>95</v>
      </c>
      <c r="F2514" s="102" t="s">
        <v>2435</v>
      </c>
      <c r="G2514" s="1">
        <v>1176258.05</v>
      </c>
      <c r="H2514" s="1">
        <v>235189.11</v>
      </c>
      <c r="I2514" s="1">
        <v>184610.85</v>
      </c>
      <c r="J2514" s="1">
        <v>50578.25999999998</v>
      </c>
      <c r="K2514" s="1">
        <v>1226836.31</v>
      </c>
      <c r="L2514" s="1">
        <v>1226.8363100000001</v>
      </c>
      <c r="M2514" s="1"/>
      <c r="N2514" s="1"/>
      <c r="AB2514" s="38"/>
      <c r="AC2514" s="38"/>
      <c r="AD2514"/>
      <c r="AE2514"/>
    </row>
    <row r="2515" spans="1:31" x14ac:dyDescent="0.35">
      <c r="A2515" s="106">
        <v>43646</v>
      </c>
      <c r="B2515" s="1" t="s">
        <v>1133</v>
      </c>
      <c r="C2515" s="1" t="s">
        <v>3017</v>
      </c>
      <c r="D2515" s="102" t="s">
        <v>2436</v>
      </c>
      <c r="E2515" s="102">
        <v>96</v>
      </c>
      <c r="F2515" s="102" t="s">
        <v>2440</v>
      </c>
      <c r="G2515" s="1">
        <v>6813.79</v>
      </c>
      <c r="H2515" s="1">
        <v>32875.910000000003</v>
      </c>
      <c r="I2515" s="1">
        <v>32875.910000000003</v>
      </c>
      <c r="J2515" s="1">
        <v>0</v>
      </c>
      <c r="K2515" s="1">
        <v>6813.79</v>
      </c>
      <c r="L2515" s="1">
        <v>6.81379</v>
      </c>
      <c r="M2515" s="1"/>
      <c r="N2515" s="1" t="s">
        <v>3884</v>
      </c>
      <c r="AB2515" s="38"/>
      <c r="AC2515" s="38"/>
      <c r="AD2515"/>
      <c r="AE2515"/>
    </row>
    <row r="2516" spans="1:31" x14ac:dyDescent="0.35">
      <c r="A2516" s="106">
        <v>43646</v>
      </c>
      <c r="B2516" s="1" t="s">
        <v>1133</v>
      </c>
      <c r="C2516" s="1" t="s">
        <v>3017</v>
      </c>
      <c r="D2516" s="102" t="s">
        <v>2436</v>
      </c>
      <c r="E2516" s="102">
        <v>97</v>
      </c>
      <c r="F2516" s="102" t="s">
        <v>2441</v>
      </c>
      <c r="G2516" s="1">
        <v>3991.72</v>
      </c>
      <c r="H2516" s="1">
        <v>151734.94</v>
      </c>
      <c r="I2516" s="1">
        <v>151734.94</v>
      </c>
      <c r="J2516" s="1">
        <v>0</v>
      </c>
      <c r="K2516" s="1">
        <v>3991.72</v>
      </c>
      <c r="L2516" s="1">
        <v>3.9917199999999999</v>
      </c>
      <c r="M2516" s="1"/>
      <c r="N2516" s="1" t="s">
        <v>503</v>
      </c>
      <c r="AB2516" s="38"/>
      <c r="AC2516" s="38"/>
      <c r="AD2516"/>
      <c r="AE2516"/>
    </row>
    <row r="2517" spans="1:31" x14ac:dyDescent="0.35">
      <c r="A2517" s="106">
        <v>43646</v>
      </c>
      <c r="B2517" s="1" t="s">
        <v>1133</v>
      </c>
      <c r="C2517" s="1" t="s">
        <v>3017</v>
      </c>
      <c r="D2517" s="102" t="s">
        <v>2436</v>
      </c>
      <c r="E2517" s="102">
        <v>98</v>
      </c>
      <c r="F2517" s="102" t="s">
        <v>2439</v>
      </c>
      <c r="G2517" s="1">
        <v>255487.74</v>
      </c>
      <c r="H2517" s="1">
        <v>0</v>
      </c>
      <c r="I2517" s="1">
        <v>0</v>
      </c>
      <c r="J2517" s="1">
        <v>0</v>
      </c>
      <c r="K2517" s="1">
        <v>255487.74</v>
      </c>
      <c r="L2517" s="1">
        <v>255.48774</v>
      </c>
      <c r="M2517" s="1"/>
      <c r="N2517" s="1" t="s">
        <v>3885</v>
      </c>
      <c r="AB2517" s="38"/>
      <c r="AC2517" s="38"/>
      <c r="AD2517"/>
      <c r="AE2517"/>
    </row>
    <row r="2518" spans="1:31" x14ac:dyDescent="0.35">
      <c r="A2518" s="106">
        <v>43646</v>
      </c>
      <c r="B2518" s="1" t="s">
        <v>1133</v>
      </c>
      <c r="C2518" s="1" t="s">
        <v>3017</v>
      </c>
      <c r="D2518" s="102" t="s">
        <v>2436</v>
      </c>
      <c r="E2518" s="102">
        <v>99</v>
      </c>
      <c r="F2518" s="102" t="s">
        <v>2437</v>
      </c>
      <c r="G2518" s="1">
        <v>26180</v>
      </c>
      <c r="H2518" s="1">
        <v>0</v>
      </c>
      <c r="I2518" s="1">
        <v>0</v>
      </c>
      <c r="J2518" s="1">
        <v>0</v>
      </c>
      <c r="K2518" s="1">
        <v>26180</v>
      </c>
      <c r="L2518" s="1">
        <v>26.18</v>
      </c>
      <c r="M2518" s="1"/>
      <c r="N2518" s="1" t="s">
        <v>695</v>
      </c>
      <c r="AB2518" s="38"/>
      <c r="AC2518" s="38"/>
      <c r="AD2518"/>
      <c r="AE2518"/>
    </row>
    <row r="2519" spans="1:31" x14ac:dyDescent="0.35">
      <c r="A2519" s="106">
        <v>43646</v>
      </c>
      <c r="B2519" s="1" t="s">
        <v>1133</v>
      </c>
      <c r="C2519" s="1" t="s">
        <v>3017</v>
      </c>
      <c r="D2519" s="102" t="s">
        <v>2436</v>
      </c>
      <c r="E2519" s="102">
        <v>100</v>
      </c>
      <c r="F2519" s="102" t="s">
        <v>3041</v>
      </c>
      <c r="G2519" s="1">
        <v>329704.33</v>
      </c>
      <c r="H2519" s="1">
        <v>50578.26</v>
      </c>
      <c r="I2519" s="1">
        <v>0</v>
      </c>
      <c r="J2519" s="1">
        <v>50578.26</v>
      </c>
      <c r="K2519" s="1">
        <v>380282.59</v>
      </c>
      <c r="L2519" s="1">
        <v>380.28259000000003</v>
      </c>
      <c r="M2519" s="1"/>
      <c r="N2519" s="1" t="s">
        <v>3883</v>
      </c>
      <c r="AB2519" s="38"/>
      <c r="AC2519" s="38"/>
      <c r="AD2519"/>
      <c r="AE2519"/>
    </row>
    <row r="2520" spans="1:31" x14ac:dyDescent="0.35">
      <c r="A2520" s="106">
        <v>43646</v>
      </c>
      <c r="B2520" s="1" t="s">
        <v>1133</v>
      </c>
      <c r="C2520" s="1" t="s">
        <v>3017</v>
      </c>
      <c r="D2520" s="102" t="s">
        <v>2436</v>
      </c>
      <c r="E2520" s="102">
        <v>101</v>
      </c>
      <c r="F2520" s="102" t="s">
        <v>3042</v>
      </c>
      <c r="G2520" s="1">
        <v>46391.79</v>
      </c>
      <c r="H2520" s="1">
        <v>0</v>
      </c>
      <c r="I2520" s="1">
        <v>0</v>
      </c>
      <c r="J2520" s="1">
        <v>0</v>
      </c>
      <c r="K2520" s="1">
        <v>46391.79</v>
      </c>
      <c r="L2520" s="1">
        <v>46.39179</v>
      </c>
      <c r="M2520" s="1"/>
      <c r="N2520" s="1" t="s">
        <v>3883</v>
      </c>
      <c r="AB2520" s="38"/>
      <c r="AC2520" s="38"/>
      <c r="AD2520"/>
      <c r="AE2520"/>
    </row>
    <row r="2521" spans="1:31" x14ac:dyDescent="0.35">
      <c r="A2521" s="106">
        <v>43646</v>
      </c>
      <c r="B2521" s="1" t="s">
        <v>1133</v>
      </c>
      <c r="C2521" s="1" t="s">
        <v>3017</v>
      </c>
      <c r="D2521" s="102" t="s">
        <v>2436</v>
      </c>
      <c r="E2521" s="102">
        <v>1906</v>
      </c>
      <c r="F2521" s="102" t="s">
        <v>2997</v>
      </c>
      <c r="G2521" s="1">
        <v>762.79</v>
      </c>
      <c r="H2521" s="1">
        <v>0</v>
      </c>
      <c r="I2521" s="1">
        <v>0</v>
      </c>
      <c r="J2521" s="1">
        <v>0</v>
      </c>
      <c r="K2521" s="1">
        <v>762.79</v>
      </c>
      <c r="L2521" s="1">
        <v>0.76278999999999997</v>
      </c>
      <c r="M2521" s="1"/>
      <c r="N2521" s="1" t="s">
        <v>1015</v>
      </c>
      <c r="AB2521" s="38"/>
      <c r="AC2521" s="38"/>
      <c r="AD2521"/>
      <c r="AE2521"/>
    </row>
    <row r="2522" spans="1:31" x14ac:dyDescent="0.35">
      <c r="A2522" s="106">
        <v>43646</v>
      </c>
      <c r="B2522" s="1" t="s">
        <v>1133</v>
      </c>
      <c r="C2522" s="1" t="s">
        <v>3017</v>
      </c>
      <c r="D2522" s="102" t="s">
        <v>2436</v>
      </c>
      <c r="E2522" s="102">
        <v>1917</v>
      </c>
      <c r="F2522" s="102" t="s">
        <v>3043</v>
      </c>
      <c r="G2522" s="1">
        <v>9834.75</v>
      </c>
      <c r="H2522" s="1">
        <v>0</v>
      </c>
      <c r="I2522" s="1">
        <v>0</v>
      </c>
      <c r="J2522" s="1">
        <v>0</v>
      </c>
      <c r="K2522" s="1">
        <v>9834.75</v>
      </c>
      <c r="L2522" s="1">
        <v>9.8347499999999997</v>
      </c>
      <c r="M2522" s="1"/>
      <c r="N2522" s="1" t="s">
        <v>3884</v>
      </c>
      <c r="AB2522" s="38"/>
      <c r="AC2522" s="38"/>
      <c r="AD2522"/>
      <c r="AE2522"/>
    </row>
    <row r="2523" spans="1:31" x14ac:dyDescent="0.35">
      <c r="A2523" s="106">
        <v>43646</v>
      </c>
      <c r="B2523" s="1" t="s">
        <v>1133</v>
      </c>
      <c r="C2523" s="1" t="s">
        <v>3017</v>
      </c>
      <c r="D2523" s="102" t="s">
        <v>2436</v>
      </c>
      <c r="E2523" s="102">
        <v>1918</v>
      </c>
      <c r="F2523" s="102" t="s">
        <v>3044</v>
      </c>
      <c r="G2523" s="1">
        <v>57684.38</v>
      </c>
      <c r="H2523" s="1">
        <v>0</v>
      </c>
      <c r="I2523" s="1">
        <v>0</v>
      </c>
      <c r="J2523" s="1">
        <v>0</v>
      </c>
      <c r="K2523" s="1">
        <v>57684.38</v>
      </c>
      <c r="L2523" s="1">
        <v>57.684379999999997</v>
      </c>
      <c r="M2523" s="1"/>
      <c r="N2523" s="1" t="s">
        <v>503</v>
      </c>
      <c r="AB2523" s="38"/>
      <c r="AC2523" s="38"/>
      <c r="AD2523"/>
      <c r="AE2523"/>
    </row>
    <row r="2524" spans="1:31" x14ac:dyDescent="0.35">
      <c r="A2524" s="106">
        <v>43646</v>
      </c>
      <c r="B2524" s="1" t="s">
        <v>1133</v>
      </c>
      <c r="C2524" s="1" t="s">
        <v>3017</v>
      </c>
      <c r="D2524" s="102" t="s">
        <v>3093</v>
      </c>
      <c r="E2524" s="102">
        <v>1933</v>
      </c>
      <c r="F2524" s="102" t="s">
        <v>3045</v>
      </c>
      <c r="G2524" s="1">
        <v>25420.63</v>
      </c>
      <c r="H2524" s="1">
        <v>0</v>
      </c>
      <c r="I2524" s="1">
        <v>0</v>
      </c>
      <c r="J2524" s="1">
        <v>0</v>
      </c>
      <c r="K2524" s="1">
        <v>25420.63</v>
      </c>
      <c r="L2524" s="1">
        <v>25.420630000000003</v>
      </c>
      <c r="M2524" s="1"/>
      <c r="N2524" s="1" t="s">
        <v>1015</v>
      </c>
      <c r="AB2524" s="38"/>
      <c r="AC2524" s="38"/>
      <c r="AD2524"/>
      <c r="AE2524"/>
    </row>
    <row r="2525" spans="1:31" x14ac:dyDescent="0.35">
      <c r="A2525" s="106">
        <v>43646</v>
      </c>
      <c r="B2525" s="1" t="s">
        <v>1133</v>
      </c>
      <c r="C2525" s="1" t="s">
        <v>3017</v>
      </c>
      <c r="D2525" s="102" t="s">
        <v>3093</v>
      </c>
      <c r="E2525" s="102">
        <v>1944</v>
      </c>
      <c r="F2525" s="102" t="s">
        <v>2056</v>
      </c>
      <c r="G2525" s="1">
        <v>61293.120000000003</v>
      </c>
      <c r="H2525" s="1">
        <v>0</v>
      </c>
      <c r="I2525" s="1">
        <v>0</v>
      </c>
      <c r="J2525" s="1">
        <v>0</v>
      </c>
      <c r="K2525" s="1">
        <v>61293.120000000003</v>
      </c>
      <c r="L2525" s="1">
        <v>61.293120000000002</v>
      </c>
      <c r="M2525" s="1"/>
      <c r="N2525" s="1" t="s">
        <v>3884</v>
      </c>
      <c r="AB2525" s="38"/>
      <c r="AC2525" s="38"/>
      <c r="AD2525"/>
      <c r="AE2525"/>
    </row>
    <row r="2526" spans="1:31" x14ac:dyDescent="0.35">
      <c r="A2526" s="106">
        <v>43646</v>
      </c>
      <c r="B2526" s="1" t="s">
        <v>1133</v>
      </c>
      <c r="C2526" s="1" t="s">
        <v>3017</v>
      </c>
      <c r="D2526" s="102" t="s">
        <v>3093</v>
      </c>
      <c r="E2526" s="102">
        <v>1945</v>
      </c>
      <c r="F2526" s="102" t="s">
        <v>3046</v>
      </c>
      <c r="G2526" s="1">
        <v>293790.65999999997</v>
      </c>
      <c r="H2526" s="1">
        <v>0</v>
      </c>
      <c r="I2526" s="1">
        <v>0</v>
      </c>
      <c r="J2526" s="1">
        <v>0</v>
      </c>
      <c r="K2526" s="1">
        <v>293790.65999999997</v>
      </c>
      <c r="L2526" s="1">
        <v>293.79066</v>
      </c>
      <c r="M2526" s="1"/>
      <c r="N2526" s="1" t="s">
        <v>503</v>
      </c>
      <c r="AB2526" s="38"/>
      <c r="AC2526" s="38"/>
      <c r="AD2526"/>
      <c r="AE2526"/>
    </row>
    <row r="2527" spans="1:31" x14ac:dyDescent="0.35">
      <c r="A2527" s="106">
        <v>43646</v>
      </c>
      <c r="B2527" s="1" t="s">
        <v>1133</v>
      </c>
      <c r="C2527" s="1" t="s">
        <v>3017</v>
      </c>
      <c r="D2527" s="102" t="s">
        <v>3093</v>
      </c>
      <c r="E2527" s="102">
        <v>1946</v>
      </c>
      <c r="F2527" s="102" t="s">
        <v>2057</v>
      </c>
      <c r="G2527" s="1">
        <v>13859.71</v>
      </c>
      <c r="H2527" s="1">
        <v>0</v>
      </c>
      <c r="I2527" s="1">
        <v>0</v>
      </c>
      <c r="J2527" s="1">
        <v>0</v>
      </c>
      <c r="K2527" s="1">
        <v>13859.71</v>
      </c>
      <c r="L2527" s="1">
        <v>13.85971</v>
      </c>
      <c r="M2527" s="1"/>
      <c r="N2527" s="1" t="s">
        <v>1015</v>
      </c>
      <c r="AB2527" s="38"/>
      <c r="AC2527" s="38"/>
      <c r="AD2527"/>
      <c r="AE2527"/>
    </row>
    <row r="2528" spans="1:31" x14ac:dyDescent="0.35">
      <c r="A2528" s="106">
        <v>43646</v>
      </c>
      <c r="B2528" s="1" t="s">
        <v>1133</v>
      </c>
      <c r="C2528" s="1" t="s">
        <v>3017</v>
      </c>
      <c r="D2528" s="102" t="s">
        <v>3093</v>
      </c>
      <c r="E2528" s="102">
        <v>1947</v>
      </c>
      <c r="F2528" s="102" t="s">
        <v>3047</v>
      </c>
      <c r="G2528" s="1">
        <v>1600.27</v>
      </c>
      <c r="H2528" s="1">
        <v>0</v>
      </c>
      <c r="I2528" s="1">
        <v>0</v>
      </c>
      <c r="J2528" s="1">
        <v>0</v>
      </c>
      <c r="K2528" s="1">
        <v>1600.27</v>
      </c>
      <c r="L2528" s="1">
        <v>1.6002700000000001</v>
      </c>
      <c r="M2528" s="1"/>
      <c r="N2528" s="1" t="s">
        <v>3882</v>
      </c>
      <c r="AB2528" s="38"/>
      <c r="AC2528" s="38"/>
      <c r="AD2528"/>
      <c r="AE2528"/>
    </row>
    <row r="2529" spans="1:31" x14ac:dyDescent="0.35">
      <c r="A2529" s="106">
        <v>43646</v>
      </c>
      <c r="B2529" s="1" t="s">
        <v>1133</v>
      </c>
      <c r="C2529" s="1" t="s">
        <v>3017</v>
      </c>
      <c r="D2529" s="102" t="s">
        <v>3002</v>
      </c>
      <c r="E2529" s="102">
        <v>102</v>
      </c>
      <c r="F2529" s="102" t="s">
        <v>2055</v>
      </c>
      <c r="G2529" s="1">
        <v>43442.37</v>
      </c>
      <c r="H2529" s="1">
        <v>0</v>
      </c>
      <c r="I2529" s="1">
        <v>0</v>
      </c>
      <c r="J2529" s="1">
        <v>0</v>
      </c>
      <c r="K2529" s="1">
        <v>43442.37</v>
      </c>
      <c r="L2529" s="1">
        <v>43.442370000000004</v>
      </c>
      <c r="M2529" s="1"/>
      <c r="N2529" s="1" t="s">
        <v>1015</v>
      </c>
      <c r="AB2529" s="38"/>
      <c r="AC2529" s="38"/>
      <c r="AD2529"/>
      <c r="AE2529"/>
    </row>
    <row r="2530" spans="1:31" x14ac:dyDescent="0.35">
      <c r="A2530" s="106">
        <v>43646</v>
      </c>
      <c r="B2530" s="1"/>
      <c r="C2530" s="1" t="s">
        <v>3016</v>
      </c>
      <c r="D2530" s="102" t="s">
        <v>2442</v>
      </c>
      <c r="E2530" s="102">
        <v>103</v>
      </c>
      <c r="F2530" s="102" t="s">
        <v>3048</v>
      </c>
      <c r="G2530" s="1">
        <v>1800146.95</v>
      </c>
      <c r="H2530" s="1">
        <v>150399.66</v>
      </c>
      <c r="I2530" s="1">
        <v>177940.69</v>
      </c>
      <c r="J2530" s="1">
        <v>-27541.03</v>
      </c>
      <c r="K2530" s="1">
        <v>1772605.92</v>
      </c>
      <c r="L2530" s="1">
        <v>1772.60592</v>
      </c>
      <c r="M2530" s="1"/>
      <c r="N2530" s="1"/>
      <c r="AB2530" s="38"/>
      <c r="AC2530" s="38"/>
      <c r="AD2530"/>
      <c r="AE2530"/>
    </row>
    <row r="2531" spans="1:31" x14ac:dyDescent="0.35">
      <c r="A2531" s="106">
        <v>43646</v>
      </c>
      <c r="B2531" s="1"/>
      <c r="C2531" s="1" t="s">
        <v>3016</v>
      </c>
      <c r="D2531" s="102" t="s">
        <v>2444</v>
      </c>
      <c r="E2531" s="102">
        <v>104</v>
      </c>
      <c r="F2531" s="102" t="s">
        <v>3049</v>
      </c>
      <c r="G2531" s="1">
        <v>1800146.95</v>
      </c>
      <c r="H2531" s="1">
        <v>150399.66</v>
      </c>
      <c r="I2531" s="1">
        <v>177940.69</v>
      </c>
      <c r="J2531" s="1">
        <v>-27541.03</v>
      </c>
      <c r="K2531" s="1">
        <v>1772605.92</v>
      </c>
      <c r="L2531" s="1">
        <v>1772.60592</v>
      </c>
      <c r="M2531" s="1"/>
      <c r="N2531" s="1"/>
      <c r="AB2531" s="38"/>
      <c r="AC2531" s="38"/>
      <c r="AD2531"/>
      <c r="AE2531"/>
    </row>
    <row r="2532" spans="1:31" x14ac:dyDescent="0.35">
      <c r="A2532" s="106">
        <v>43646</v>
      </c>
      <c r="B2532" s="1" t="s">
        <v>1133</v>
      </c>
      <c r="C2532" s="1" t="s">
        <v>3017</v>
      </c>
      <c r="D2532" s="102" t="s">
        <v>2445</v>
      </c>
      <c r="E2532" s="102">
        <v>106</v>
      </c>
      <c r="F2532" s="102" t="s">
        <v>3050</v>
      </c>
      <c r="G2532" s="1">
        <v>65115.38</v>
      </c>
      <c r="H2532" s="1">
        <v>0</v>
      </c>
      <c r="I2532" s="1">
        <v>0</v>
      </c>
      <c r="J2532" s="1">
        <v>0</v>
      </c>
      <c r="K2532" s="1">
        <v>65115.38</v>
      </c>
      <c r="L2532" s="1">
        <v>65.115380000000002</v>
      </c>
      <c r="M2532" s="1"/>
      <c r="N2532" s="1" t="s">
        <v>1015</v>
      </c>
      <c r="AB2532" s="38"/>
      <c r="AC2532" s="38"/>
      <c r="AD2532"/>
      <c r="AE2532"/>
    </row>
    <row r="2533" spans="1:31" x14ac:dyDescent="0.35">
      <c r="A2533" s="106">
        <v>43646</v>
      </c>
      <c r="B2533" s="1" t="s">
        <v>1133</v>
      </c>
      <c r="C2533" s="1" t="s">
        <v>3017</v>
      </c>
      <c r="D2533" s="102" t="s">
        <v>2445</v>
      </c>
      <c r="E2533" s="102">
        <v>107</v>
      </c>
      <c r="F2533" s="102" t="s">
        <v>2065</v>
      </c>
      <c r="G2533" s="1">
        <v>13457.24</v>
      </c>
      <c r="H2533" s="1">
        <v>0</v>
      </c>
      <c r="I2533" s="1">
        <v>0</v>
      </c>
      <c r="J2533" s="1">
        <v>0</v>
      </c>
      <c r="K2533" s="1">
        <v>13457.24</v>
      </c>
      <c r="L2533" s="1">
        <v>13.457240000000001</v>
      </c>
      <c r="M2533" s="1"/>
      <c r="N2533" s="1" t="s">
        <v>1015</v>
      </c>
      <c r="AB2533" s="38"/>
      <c r="AC2533" s="38"/>
      <c r="AD2533"/>
      <c r="AE2533"/>
    </row>
    <row r="2534" spans="1:31" x14ac:dyDescent="0.35">
      <c r="A2534" s="106">
        <v>43646</v>
      </c>
      <c r="B2534" s="1"/>
      <c r="C2534" s="1" t="s">
        <v>3016</v>
      </c>
      <c r="D2534" s="102" t="s">
        <v>2447</v>
      </c>
      <c r="E2534" s="102">
        <v>111</v>
      </c>
      <c r="F2534" s="102" t="s">
        <v>3051</v>
      </c>
      <c r="G2534" s="1">
        <v>1721574.33</v>
      </c>
      <c r="H2534" s="1">
        <v>150399.66</v>
      </c>
      <c r="I2534" s="1">
        <v>177940.69</v>
      </c>
      <c r="J2534" s="1">
        <v>-27541.03</v>
      </c>
      <c r="K2534" s="1">
        <v>1694033.3</v>
      </c>
      <c r="L2534" s="1">
        <v>1694.0333000000001</v>
      </c>
      <c r="M2534" s="1"/>
      <c r="N2534" s="1"/>
      <c r="AB2534" s="38"/>
      <c r="AC2534" s="38"/>
      <c r="AD2534"/>
      <c r="AE2534"/>
    </row>
    <row r="2535" spans="1:31" x14ac:dyDescent="0.35">
      <c r="A2535" s="106">
        <v>43646</v>
      </c>
      <c r="B2535" s="1" t="s">
        <v>1132</v>
      </c>
      <c r="C2535" s="1" t="s">
        <v>3017</v>
      </c>
      <c r="D2535" s="102" t="s">
        <v>2447</v>
      </c>
      <c r="E2535" s="102">
        <v>112</v>
      </c>
      <c r="F2535" s="102" t="s">
        <v>2071</v>
      </c>
      <c r="G2535" s="1">
        <v>1021306.69</v>
      </c>
      <c r="H2535" s="1">
        <v>0</v>
      </c>
      <c r="I2535" s="1">
        <v>9209.7900000000009</v>
      </c>
      <c r="J2535" s="1">
        <v>-9209.7900000000009</v>
      </c>
      <c r="K2535" s="1">
        <v>1012096.9</v>
      </c>
      <c r="L2535" s="1">
        <v>1012.0969</v>
      </c>
      <c r="M2535" s="1"/>
      <c r="N2535" s="1" t="s">
        <v>3879</v>
      </c>
      <c r="AB2535" s="38"/>
      <c r="AC2535" s="38"/>
      <c r="AD2535"/>
      <c r="AE2535"/>
    </row>
    <row r="2536" spans="1:31" x14ac:dyDescent="0.35">
      <c r="A2536" s="106">
        <v>43646</v>
      </c>
      <c r="B2536" s="1" t="s">
        <v>1132</v>
      </c>
      <c r="C2536" s="1" t="s">
        <v>3017</v>
      </c>
      <c r="D2536" s="102" t="s">
        <v>2447</v>
      </c>
      <c r="E2536" s="102">
        <v>113</v>
      </c>
      <c r="F2536" s="102" t="s">
        <v>2072</v>
      </c>
      <c r="G2536" s="1">
        <v>69997.919999999998</v>
      </c>
      <c r="H2536" s="1">
        <v>0</v>
      </c>
      <c r="I2536" s="1">
        <v>0</v>
      </c>
      <c r="J2536" s="1">
        <v>0</v>
      </c>
      <c r="K2536" s="1">
        <v>69997.919999999998</v>
      </c>
      <c r="L2536" s="1">
        <v>69.997919999999993</v>
      </c>
      <c r="M2536" s="1"/>
      <c r="N2536" s="1" t="s">
        <v>3881</v>
      </c>
      <c r="AB2536" s="38"/>
      <c r="AC2536" s="38"/>
      <c r="AD2536"/>
      <c r="AE2536"/>
    </row>
    <row r="2537" spans="1:31" x14ac:dyDescent="0.35">
      <c r="A2537" s="106">
        <v>43646</v>
      </c>
      <c r="B2537" s="1" t="s">
        <v>1132</v>
      </c>
      <c r="C2537" s="1" t="s">
        <v>3017</v>
      </c>
      <c r="D2537" s="102" t="s">
        <v>2447</v>
      </c>
      <c r="E2537" s="102">
        <v>114</v>
      </c>
      <c r="F2537" s="102" t="s">
        <v>2074</v>
      </c>
      <c r="G2537" s="1">
        <v>630269.72</v>
      </c>
      <c r="H2537" s="1">
        <v>150399.66</v>
      </c>
      <c r="I2537" s="1">
        <v>168730.9</v>
      </c>
      <c r="J2537" s="1">
        <v>-18331.239999999991</v>
      </c>
      <c r="K2537" s="1">
        <v>611938.48</v>
      </c>
      <c r="L2537" s="1">
        <v>611.93848000000003</v>
      </c>
      <c r="M2537" s="1"/>
      <c r="N2537" s="1" t="s">
        <v>3881</v>
      </c>
      <c r="AB2537" s="38"/>
      <c r="AC2537" s="38"/>
      <c r="AD2537"/>
      <c r="AE2537"/>
    </row>
    <row r="2538" spans="1:31" x14ac:dyDescent="0.35">
      <c r="A2538" s="106">
        <v>43646</v>
      </c>
      <c r="B2538" s="1"/>
      <c r="C2538" s="1" t="s">
        <v>3016</v>
      </c>
      <c r="D2538" s="102" t="s">
        <v>2449</v>
      </c>
      <c r="E2538" s="102">
        <v>115</v>
      </c>
      <c r="F2538" s="102" t="s">
        <v>2450</v>
      </c>
      <c r="G2538" s="1">
        <v>6295304.0800000001</v>
      </c>
      <c r="H2538" s="1">
        <v>280667.15000000002</v>
      </c>
      <c r="I2538" s="1">
        <v>242236.34</v>
      </c>
      <c r="J2538" s="1">
        <v>38430.810000000027</v>
      </c>
      <c r="K2538" s="1">
        <v>6333734.8899999997</v>
      </c>
      <c r="L2538" s="1">
        <v>6333.7348899999997</v>
      </c>
      <c r="M2538" s="1"/>
      <c r="N2538" s="1"/>
      <c r="AB2538" s="38"/>
      <c r="AC2538" s="38"/>
      <c r="AD2538"/>
      <c r="AE2538"/>
    </row>
    <row r="2539" spans="1:31" x14ac:dyDescent="0.35">
      <c r="A2539" s="106">
        <v>43646</v>
      </c>
      <c r="B2539" s="1"/>
      <c r="C2539" s="1" t="s">
        <v>3016</v>
      </c>
      <c r="D2539" s="102" t="s">
        <v>2900</v>
      </c>
      <c r="E2539" s="102">
        <v>116</v>
      </c>
      <c r="F2539" s="102" t="s">
        <v>2901</v>
      </c>
      <c r="G2539" s="1">
        <v>1015854.32</v>
      </c>
      <c r="H2539" s="1">
        <v>280667.15000000002</v>
      </c>
      <c r="I2539" s="1">
        <v>169278.44</v>
      </c>
      <c r="J2539" s="1">
        <v>111388.71000000002</v>
      </c>
      <c r="K2539" s="1">
        <v>1127243.03</v>
      </c>
      <c r="L2539" s="1">
        <v>1127.2430300000001</v>
      </c>
      <c r="M2539" s="1"/>
      <c r="N2539" s="1"/>
      <c r="AB2539" s="38"/>
      <c r="AC2539" s="38"/>
      <c r="AD2539"/>
      <c r="AE2539"/>
    </row>
    <row r="2540" spans="1:31" x14ac:dyDescent="0.35">
      <c r="A2540" s="106">
        <v>43646</v>
      </c>
      <c r="B2540" s="1"/>
      <c r="C2540" s="1" t="s">
        <v>3016</v>
      </c>
      <c r="D2540" s="102" t="s">
        <v>2451</v>
      </c>
      <c r="E2540" s="102">
        <v>119</v>
      </c>
      <c r="F2540" s="102" t="s">
        <v>2452</v>
      </c>
      <c r="G2540" s="1">
        <v>1850.46</v>
      </c>
      <c r="H2540" s="1">
        <v>0</v>
      </c>
      <c r="I2540" s="1">
        <v>1394.8</v>
      </c>
      <c r="J2540" s="1">
        <v>-1394.8</v>
      </c>
      <c r="K2540" s="1">
        <v>455.66</v>
      </c>
      <c r="L2540" s="1">
        <v>0.45566000000000001</v>
      </c>
      <c r="M2540" s="1"/>
      <c r="N2540" s="1"/>
      <c r="AB2540" s="38"/>
      <c r="AC2540" s="38"/>
      <c r="AD2540"/>
      <c r="AE2540"/>
    </row>
    <row r="2541" spans="1:31" x14ac:dyDescent="0.35">
      <c r="A2541" s="106">
        <v>43646</v>
      </c>
      <c r="B2541" s="1" t="s">
        <v>1132</v>
      </c>
      <c r="C2541" s="1" t="s">
        <v>3017</v>
      </c>
      <c r="D2541" s="102" t="s">
        <v>2451</v>
      </c>
      <c r="E2541" s="102">
        <v>120</v>
      </c>
      <c r="F2541" s="102" t="s">
        <v>2049</v>
      </c>
      <c r="G2541" s="1">
        <v>1850.46</v>
      </c>
      <c r="H2541" s="1">
        <v>0</v>
      </c>
      <c r="I2541" s="1">
        <v>1394.8</v>
      </c>
      <c r="J2541" s="1">
        <v>-1394.8</v>
      </c>
      <c r="K2541" s="1">
        <v>455.66</v>
      </c>
      <c r="L2541" s="1">
        <v>0.45566000000000001</v>
      </c>
      <c r="M2541" s="1"/>
      <c r="N2541" s="1" t="s">
        <v>3881</v>
      </c>
      <c r="AB2541" s="38"/>
      <c r="AC2541" s="38"/>
      <c r="AD2541"/>
      <c r="AE2541"/>
    </row>
    <row r="2542" spans="1:31" x14ac:dyDescent="0.35">
      <c r="A2542" s="106">
        <v>43646</v>
      </c>
      <c r="B2542" s="1"/>
      <c r="C2542" s="1" t="s">
        <v>3016</v>
      </c>
      <c r="D2542" s="102" t="s">
        <v>2451</v>
      </c>
      <c r="E2542" s="102">
        <v>121</v>
      </c>
      <c r="F2542" s="102" t="s">
        <v>2453</v>
      </c>
      <c r="G2542" s="1">
        <v>389368.18</v>
      </c>
      <c r="H2542" s="1">
        <v>280667.15000000002</v>
      </c>
      <c r="I2542" s="1">
        <v>167883.64</v>
      </c>
      <c r="J2542" s="1">
        <v>112783.51000000001</v>
      </c>
      <c r="K2542" s="1">
        <v>502151.69</v>
      </c>
      <c r="L2542" s="1">
        <v>502.15169000000003</v>
      </c>
      <c r="M2542" s="1"/>
      <c r="N2542" s="1"/>
      <c r="AB2542" s="38"/>
      <c r="AC2542" s="38"/>
      <c r="AD2542"/>
      <c r="AE2542"/>
    </row>
    <row r="2543" spans="1:31" x14ac:dyDescent="0.35">
      <c r="A2543" s="106">
        <v>43646</v>
      </c>
      <c r="B2543" s="1" t="s">
        <v>1132</v>
      </c>
      <c r="C2543" s="1" t="s">
        <v>3017</v>
      </c>
      <c r="D2543" s="102" t="s">
        <v>2451</v>
      </c>
      <c r="E2543" s="102">
        <v>122</v>
      </c>
      <c r="F2543" s="102" t="s">
        <v>2050</v>
      </c>
      <c r="G2543" s="1">
        <v>321823.11</v>
      </c>
      <c r="H2543" s="1">
        <v>12780.91</v>
      </c>
      <c r="I2543" s="1">
        <v>47131.64</v>
      </c>
      <c r="J2543" s="1">
        <v>-34350.729999999996</v>
      </c>
      <c r="K2543" s="1">
        <v>287472.38</v>
      </c>
      <c r="L2543" s="1">
        <v>287.47237999999999</v>
      </c>
      <c r="M2543" s="1"/>
      <c r="N2543" s="1" t="s">
        <v>3879</v>
      </c>
      <c r="AB2543" s="38"/>
      <c r="AC2543" s="38"/>
      <c r="AD2543"/>
      <c r="AE2543"/>
    </row>
    <row r="2544" spans="1:31" x14ac:dyDescent="0.35">
      <c r="A2544" s="106">
        <v>43646</v>
      </c>
      <c r="B2544" s="1" t="s">
        <v>1132</v>
      </c>
      <c r="C2544" s="1" t="s">
        <v>3017</v>
      </c>
      <c r="D2544" s="102" t="s">
        <v>2451</v>
      </c>
      <c r="E2544" s="102">
        <v>123</v>
      </c>
      <c r="F2544" s="102" t="s">
        <v>2051</v>
      </c>
      <c r="G2544" s="1">
        <v>50473.25</v>
      </c>
      <c r="H2544" s="1">
        <v>266281.24</v>
      </c>
      <c r="I2544" s="1">
        <v>120752</v>
      </c>
      <c r="J2544" s="1">
        <v>145529.24</v>
      </c>
      <c r="K2544" s="1">
        <v>196002.49</v>
      </c>
      <c r="L2544" s="1">
        <v>196.00248999999999</v>
      </c>
      <c r="M2544" s="1"/>
      <c r="N2544" s="1" t="s">
        <v>3879</v>
      </c>
      <c r="AB2544" s="38"/>
      <c r="AC2544" s="38"/>
      <c r="AD2544"/>
      <c r="AE2544"/>
    </row>
    <row r="2545" spans="1:31" x14ac:dyDescent="0.35">
      <c r="A2545" s="106">
        <v>43646</v>
      </c>
      <c r="B2545" s="1" t="s">
        <v>1132</v>
      </c>
      <c r="C2545" s="1" t="s">
        <v>3017</v>
      </c>
      <c r="D2545" s="102" t="s">
        <v>2451</v>
      </c>
      <c r="E2545" s="102">
        <v>125</v>
      </c>
      <c r="F2545" s="102" t="s">
        <v>2052</v>
      </c>
      <c r="G2545" s="1">
        <v>5880</v>
      </c>
      <c r="H2545" s="1">
        <v>1605</v>
      </c>
      <c r="I2545" s="1">
        <v>0</v>
      </c>
      <c r="J2545" s="1">
        <v>1605</v>
      </c>
      <c r="K2545" s="1">
        <v>7485</v>
      </c>
      <c r="L2545" s="1">
        <v>7.4850000000000003</v>
      </c>
      <c r="M2545" s="1"/>
      <c r="N2545" s="1" t="s">
        <v>3879</v>
      </c>
      <c r="AB2545" s="38"/>
      <c r="AC2545" s="38"/>
      <c r="AD2545"/>
      <c r="AE2545"/>
    </row>
    <row r="2546" spans="1:31" x14ac:dyDescent="0.35">
      <c r="A2546" s="106">
        <v>43646</v>
      </c>
      <c r="B2546" s="1" t="s">
        <v>1132</v>
      </c>
      <c r="C2546" s="1" t="s">
        <v>3017</v>
      </c>
      <c r="D2546" s="102" t="s">
        <v>2451</v>
      </c>
      <c r="E2546" s="102">
        <v>126</v>
      </c>
      <c r="F2546" s="102" t="s">
        <v>2053</v>
      </c>
      <c r="G2546" s="1">
        <v>294.22000000000003</v>
      </c>
      <c r="H2546" s="1">
        <v>0</v>
      </c>
      <c r="I2546" s="1">
        <v>0</v>
      </c>
      <c r="J2546" s="1">
        <v>0</v>
      </c>
      <c r="K2546" s="1">
        <v>294.22000000000003</v>
      </c>
      <c r="L2546" s="1">
        <v>0.29422000000000004</v>
      </c>
      <c r="M2546" s="1"/>
      <c r="N2546" s="1" t="s">
        <v>3879</v>
      </c>
      <c r="AB2546" s="38"/>
      <c r="AC2546" s="38"/>
      <c r="AD2546"/>
      <c r="AE2546"/>
    </row>
    <row r="2547" spans="1:31" x14ac:dyDescent="0.35">
      <c r="A2547" s="106">
        <v>43646</v>
      </c>
      <c r="B2547" s="1" t="s">
        <v>1132</v>
      </c>
      <c r="C2547" s="1" t="s">
        <v>3017</v>
      </c>
      <c r="D2547" s="102" t="s">
        <v>2451</v>
      </c>
      <c r="E2547" s="102">
        <v>127</v>
      </c>
      <c r="F2547" s="102" t="s">
        <v>2054</v>
      </c>
      <c r="G2547" s="1">
        <v>10897.6</v>
      </c>
      <c r="H2547" s="1">
        <v>0</v>
      </c>
      <c r="I2547" s="1">
        <v>0</v>
      </c>
      <c r="J2547" s="1">
        <v>0</v>
      </c>
      <c r="K2547" s="1">
        <v>10897.6</v>
      </c>
      <c r="L2547" s="1">
        <v>10.897600000000001</v>
      </c>
      <c r="M2547" s="1"/>
      <c r="N2547" s="1" t="s">
        <v>3879</v>
      </c>
      <c r="AB2547" s="38"/>
      <c r="AC2547" s="38"/>
      <c r="AD2547"/>
      <c r="AE2547"/>
    </row>
    <row r="2548" spans="1:31" x14ac:dyDescent="0.35">
      <c r="A2548" s="106">
        <v>43646</v>
      </c>
      <c r="B2548" s="1"/>
      <c r="C2548" s="1" t="s">
        <v>3016</v>
      </c>
      <c r="D2548" s="102" t="s">
        <v>2451</v>
      </c>
      <c r="E2548" s="102">
        <v>131</v>
      </c>
      <c r="F2548" s="102" t="s">
        <v>2066</v>
      </c>
      <c r="G2548" s="1">
        <v>624635.68000000005</v>
      </c>
      <c r="H2548" s="1">
        <v>0</v>
      </c>
      <c r="I2548" s="1">
        <v>0</v>
      </c>
      <c r="J2548" s="1">
        <v>0</v>
      </c>
      <c r="K2548" s="1">
        <v>624635.68000000005</v>
      </c>
      <c r="L2548" s="1">
        <v>624.63568000000009</v>
      </c>
      <c r="M2548" s="1"/>
      <c r="N2548" s="1"/>
      <c r="AB2548" s="38"/>
      <c r="AC2548" s="38"/>
      <c r="AD2548"/>
      <c r="AE2548"/>
    </row>
    <row r="2549" spans="1:31" x14ac:dyDescent="0.35">
      <c r="A2549" s="106">
        <v>43646</v>
      </c>
      <c r="B2549" s="1" t="s">
        <v>1132</v>
      </c>
      <c r="C2549" s="1" t="s">
        <v>3017</v>
      </c>
      <c r="D2549" s="102" t="s">
        <v>2451</v>
      </c>
      <c r="E2549" s="102">
        <v>132</v>
      </c>
      <c r="F2549" s="102" t="s">
        <v>2067</v>
      </c>
      <c r="G2549" s="1">
        <v>329681.57</v>
      </c>
      <c r="H2549" s="1">
        <v>0</v>
      </c>
      <c r="I2549" s="1">
        <v>0</v>
      </c>
      <c r="J2549" s="1">
        <v>0</v>
      </c>
      <c r="K2549" s="1">
        <v>329681.57</v>
      </c>
      <c r="L2549" s="1">
        <v>329.68157000000002</v>
      </c>
      <c r="M2549" s="1"/>
      <c r="N2549" s="1" t="s">
        <v>3880</v>
      </c>
      <c r="AB2549" s="38"/>
      <c r="AC2549" s="38"/>
      <c r="AD2549"/>
      <c r="AE2549"/>
    </row>
    <row r="2550" spans="1:31" x14ac:dyDescent="0.35">
      <c r="A2550" s="106">
        <v>43646</v>
      </c>
      <c r="B2550" s="1" t="s">
        <v>1132</v>
      </c>
      <c r="C2550" s="1" t="s">
        <v>3017</v>
      </c>
      <c r="D2550" s="102" t="s">
        <v>2451</v>
      </c>
      <c r="E2550" s="102">
        <v>133</v>
      </c>
      <c r="F2550" s="102" t="s">
        <v>2068</v>
      </c>
      <c r="G2550" s="1">
        <v>36420.910000000003</v>
      </c>
      <c r="H2550" s="1">
        <v>0</v>
      </c>
      <c r="I2550" s="1">
        <v>0</v>
      </c>
      <c r="J2550" s="1">
        <v>0</v>
      </c>
      <c r="K2550" s="1">
        <v>36420.910000000003</v>
      </c>
      <c r="L2550" s="1">
        <v>36.420910000000006</v>
      </c>
      <c r="M2550" s="1"/>
      <c r="N2550" s="1" t="s">
        <v>3880</v>
      </c>
      <c r="AB2550" s="38"/>
      <c r="AC2550" s="38"/>
      <c r="AD2550"/>
      <c r="AE2550"/>
    </row>
    <row r="2551" spans="1:31" x14ac:dyDescent="0.35">
      <c r="A2551" s="106">
        <v>43646</v>
      </c>
      <c r="B2551" s="1" t="s">
        <v>1132</v>
      </c>
      <c r="C2551" s="1" t="s">
        <v>3017</v>
      </c>
      <c r="D2551" s="102" t="s">
        <v>2451</v>
      </c>
      <c r="E2551" s="102">
        <v>134</v>
      </c>
      <c r="F2551" s="102" t="s">
        <v>2069</v>
      </c>
      <c r="G2551" s="1">
        <v>49441.29</v>
      </c>
      <c r="H2551" s="1">
        <v>0</v>
      </c>
      <c r="I2551" s="1">
        <v>0</v>
      </c>
      <c r="J2551" s="1">
        <v>0</v>
      </c>
      <c r="K2551" s="1">
        <v>49441.29</v>
      </c>
      <c r="L2551" s="1">
        <v>49.441290000000002</v>
      </c>
      <c r="M2551" s="1"/>
      <c r="N2551" s="1" t="s">
        <v>3880</v>
      </c>
      <c r="AB2551" s="38"/>
      <c r="AC2551" s="38"/>
      <c r="AD2551"/>
      <c r="AE2551"/>
    </row>
    <row r="2552" spans="1:31" x14ac:dyDescent="0.35">
      <c r="A2552" s="106">
        <v>43646</v>
      </c>
      <c r="B2552" s="1" t="s">
        <v>1132</v>
      </c>
      <c r="C2552" s="1" t="s">
        <v>3017</v>
      </c>
      <c r="D2552" s="102" t="s">
        <v>2451</v>
      </c>
      <c r="E2552" s="102">
        <v>135</v>
      </c>
      <c r="F2552" s="102" t="s">
        <v>2070</v>
      </c>
      <c r="G2552" s="1">
        <v>209091.91</v>
      </c>
      <c r="H2552" s="1">
        <v>0</v>
      </c>
      <c r="I2552" s="1">
        <v>0</v>
      </c>
      <c r="J2552" s="1">
        <v>0</v>
      </c>
      <c r="K2552" s="1">
        <v>209091.91</v>
      </c>
      <c r="L2552" s="1">
        <v>209.09191000000001</v>
      </c>
      <c r="M2552" s="1"/>
      <c r="N2552" s="1" t="s">
        <v>3880</v>
      </c>
      <c r="AB2552" s="38"/>
      <c r="AC2552" s="38"/>
      <c r="AD2552"/>
      <c r="AE2552"/>
    </row>
    <row r="2553" spans="1:31" x14ac:dyDescent="0.35">
      <c r="A2553" s="106">
        <v>43646</v>
      </c>
      <c r="B2553" s="1"/>
      <c r="C2553" s="1" t="s">
        <v>3016</v>
      </c>
      <c r="D2553" s="102" t="s">
        <v>2454</v>
      </c>
      <c r="E2553" s="102">
        <v>137</v>
      </c>
      <c r="F2553" s="102" t="s">
        <v>2455</v>
      </c>
      <c r="G2553" s="1">
        <v>5279449.76</v>
      </c>
      <c r="H2553" s="1">
        <v>0</v>
      </c>
      <c r="I2553" s="1">
        <v>72957.899999999994</v>
      </c>
      <c r="J2553" s="1">
        <v>-72957.899999999994</v>
      </c>
      <c r="K2553" s="1">
        <v>5206491.8600000003</v>
      </c>
      <c r="L2553" s="1">
        <v>5206.4918600000001</v>
      </c>
      <c r="M2553" s="1"/>
      <c r="N2553" s="1"/>
      <c r="AB2553" s="38"/>
      <c r="AC2553" s="38"/>
      <c r="AD2553"/>
      <c r="AE2553"/>
    </row>
    <row r="2554" spans="1:31" x14ac:dyDescent="0.35">
      <c r="A2554" s="106">
        <v>43646</v>
      </c>
      <c r="B2554" s="1"/>
      <c r="C2554" s="1" t="s">
        <v>3016</v>
      </c>
      <c r="D2554" s="102" t="s">
        <v>2456</v>
      </c>
      <c r="E2554" s="102">
        <v>139</v>
      </c>
      <c r="F2554" s="102" t="s">
        <v>2458</v>
      </c>
      <c r="G2554" s="1">
        <v>5279449.76</v>
      </c>
      <c r="H2554" s="1">
        <v>0</v>
      </c>
      <c r="I2554" s="1">
        <v>72957.899999999994</v>
      </c>
      <c r="J2554" s="1">
        <v>-72957.899999999994</v>
      </c>
      <c r="K2554" s="1">
        <v>5206491.8600000003</v>
      </c>
      <c r="L2554" s="1">
        <v>5206.4918600000001</v>
      </c>
      <c r="M2554" s="1"/>
      <c r="N2554" s="1"/>
      <c r="AB2554" s="38"/>
      <c r="AC2554" s="38"/>
      <c r="AD2554"/>
      <c r="AE2554"/>
    </row>
    <row r="2555" spans="1:31" x14ac:dyDescent="0.35">
      <c r="A2555" s="106">
        <v>43646</v>
      </c>
      <c r="B2555" s="1" t="s">
        <v>1131</v>
      </c>
      <c r="C2555" s="1" t="s">
        <v>3017</v>
      </c>
      <c r="D2555" s="102" t="s">
        <v>2456</v>
      </c>
      <c r="E2555" s="102">
        <v>140</v>
      </c>
      <c r="F2555" s="102" t="s">
        <v>2062</v>
      </c>
      <c r="G2555" s="1">
        <v>5858046.7999999998</v>
      </c>
      <c r="H2555" s="1">
        <v>0</v>
      </c>
      <c r="I2555" s="1">
        <v>0</v>
      </c>
      <c r="J2555" s="1">
        <v>0</v>
      </c>
      <c r="K2555" s="1">
        <v>5858046.7999999998</v>
      </c>
      <c r="L2555" s="1">
        <v>5858.0468000000001</v>
      </c>
      <c r="M2555" s="1"/>
      <c r="N2555" s="1"/>
      <c r="AB2555" s="38"/>
      <c r="AC2555" s="38"/>
      <c r="AD2555"/>
      <c r="AE2555"/>
    </row>
    <row r="2556" spans="1:31" x14ac:dyDescent="0.35">
      <c r="A2556" s="106">
        <v>43646</v>
      </c>
      <c r="B2556" s="1" t="s">
        <v>1130</v>
      </c>
      <c r="C2556" s="1" t="s">
        <v>3017</v>
      </c>
      <c r="D2556" s="102" t="s">
        <v>2456</v>
      </c>
      <c r="E2556" s="102">
        <v>142</v>
      </c>
      <c r="F2556" s="102" t="s">
        <v>2063</v>
      </c>
      <c r="G2556" s="1">
        <v>43239.24</v>
      </c>
      <c r="H2556" s="1">
        <v>0</v>
      </c>
      <c r="I2556" s="1">
        <v>0</v>
      </c>
      <c r="J2556" s="1">
        <v>0</v>
      </c>
      <c r="K2556" s="1">
        <v>43239.24</v>
      </c>
      <c r="L2556" s="1">
        <v>43.239239999999995</v>
      </c>
      <c r="M2556" s="1"/>
      <c r="N2556" s="1"/>
      <c r="AB2556" s="38"/>
      <c r="AC2556" s="38"/>
      <c r="AD2556"/>
      <c r="AE2556"/>
    </row>
    <row r="2557" spans="1:31" x14ac:dyDescent="0.35">
      <c r="A2557" s="106">
        <v>43646</v>
      </c>
      <c r="B2557" s="1" t="s">
        <v>1131</v>
      </c>
      <c r="C2557" s="1" t="s">
        <v>3017</v>
      </c>
      <c r="D2557" s="102" t="s">
        <v>2456</v>
      </c>
      <c r="E2557" s="102">
        <v>144</v>
      </c>
      <c r="F2557" s="102" t="s">
        <v>2457</v>
      </c>
      <c r="G2557" s="1">
        <v>-1901286.11</v>
      </c>
      <c r="H2557" s="1">
        <v>0</v>
      </c>
      <c r="I2557" s="1">
        <v>0</v>
      </c>
      <c r="J2557" s="1">
        <v>0</v>
      </c>
      <c r="K2557" s="1">
        <v>-1901286.11</v>
      </c>
      <c r="L2557" s="1">
        <v>-1901.28611</v>
      </c>
      <c r="M2557" s="1"/>
      <c r="N2557" s="1"/>
      <c r="AB2557" s="38"/>
      <c r="AC2557" s="38"/>
      <c r="AD2557"/>
      <c r="AE2557"/>
    </row>
    <row r="2558" spans="1:31" x14ac:dyDescent="0.35">
      <c r="A2558" s="106">
        <v>43646</v>
      </c>
      <c r="B2558" s="1" t="s">
        <v>1132</v>
      </c>
      <c r="C2558" s="1" t="s">
        <v>3017</v>
      </c>
      <c r="D2558" s="102" t="s">
        <v>2456</v>
      </c>
      <c r="E2558" s="102">
        <v>145</v>
      </c>
      <c r="F2558" s="102" t="s">
        <v>2064</v>
      </c>
      <c r="G2558" s="1">
        <v>88171.32</v>
      </c>
      <c r="H2558" s="1">
        <v>0</v>
      </c>
      <c r="I2558" s="1">
        <v>0</v>
      </c>
      <c r="J2558" s="1">
        <v>0</v>
      </c>
      <c r="K2558" s="1">
        <v>88171.32</v>
      </c>
      <c r="L2558" s="1">
        <v>88.171320000000009</v>
      </c>
      <c r="M2558" s="1"/>
      <c r="N2558" s="1" t="s">
        <v>3881</v>
      </c>
      <c r="AB2558" s="38"/>
      <c r="AC2558" s="38"/>
      <c r="AD2558"/>
      <c r="AE2558"/>
    </row>
    <row r="2559" spans="1:31" x14ac:dyDescent="0.35">
      <c r="A2559" s="106">
        <v>43646</v>
      </c>
      <c r="B2559" s="1" t="s">
        <v>1131</v>
      </c>
      <c r="C2559" s="1" t="s">
        <v>3017</v>
      </c>
      <c r="D2559" s="102" t="s">
        <v>2456</v>
      </c>
      <c r="E2559" s="102">
        <v>1976</v>
      </c>
      <c r="F2559" s="102" t="s">
        <v>3151</v>
      </c>
      <c r="G2559" s="1">
        <v>1191278.51</v>
      </c>
      <c r="H2559" s="1">
        <v>0</v>
      </c>
      <c r="I2559" s="1">
        <v>72957.899999999994</v>
      </c>
      <c r="J2559" s="1">
        <v>-72957.899999999994</v>
      </c>
      <c r="K2559" s="1">
        <v>1118320.6100000001</v>
      </c>
      <c r="L2559" s="1">
        <v>1118.3206100000002</v>
      </c>
      <c r="M2559" s="1"/>
      <c r="N2559" s="1"/>
      <c r="AB2559" s="38"/>
      <c r="AC2559" s="38"/>
      <c r="AD2559"/>
      <c r="AE2559"/>
    </row>
    <row r="2560" spans="1:31" x14ac:dyDescent="0.35">
      <c r="A2560" s="106">
        <v>43646</v>
      </c>
      <c r="B2560" s="1"/>
      <c r="C2560" s="1" t="s">
        <v>3016</v>
      </c>
      <c r="D2560" s="102" t="s">
        <v>2459</v>
      </c>
      <c r="E2560" s="102">
        <v>158</v>
      </c>
      <c r="F2560" s="102" t="s">
        <v>2460</v>
      </c>
      <c r="G2560" s="1">
        <v>5253378033.1599998</v>
      </c>
      <c r="H2560" s="1">
        <v>4106742.97</v>
      </c>
      <c r="I2560" s="1">
        <v>2829418.95</v>
      </c>
      <c r="J2560" s="1">
        <v>1277324.02</v>
      </c>
      <c r="K2560" s="1">
        <v>5254655357.1800003</v>
      </c>
      <c r="L2560" s="1">
        <v>5254655.3571800003</v>
      </c>
      <c r="M2560" s="1"/>
      <c r="N2560" s="1"/>
      <c r="AB2560" s="38"/>
      <c r="AC2560" s="38"/>
      <c r="AD2560"/>
      <c r="AE2560"/>
    </row>
    <row r="2561" spans="1:31" x14ac:dyDescent="0.35">
      <c r="A2561" s="106">
        <v>43646</v>
      </c>
      <c r="B2561" s="1"/>
      <c r="C2561" s="1" t="s">
        <v>3016</v>
      </c>
      <c r="D2561" s="102" t="s">
        <v>2461</v>
      </c>
      <c r="E2561" s="102">
        <v>162</v>
      </c>
      <c r="F2561" s="102" t="s">
        <v>2462</v>
      </c>
      <c r="G2561" s="1">
        <v>39710074.100000001</v>
      </c>
      <c r="H2561" s="1">
        <v>109986.34</v>
      </c>
      <c r="I2561" s="1">
        <v>0</v>
      </c>
      <c r="J2561" s="1">
        <v>109986.34</v>
      </c>
      <c r="K2561" s="1">
        <v>39820060.439999998</v>
      </c>
      <c r="L2561" s="1">
        <v>39820.060440000001</v>
      </c>
      <c r="M2561" s="1"/>
      <c r="N2561" s="1"/>
      <c r="AB2561" s="38"/>
      <c r="AC2561" s="38"/>
      <c r="AD2561"/>
      <c r="AE2561"/>
    </row>
    <row r="2562" spans="1:31" x14ac:dyDescent="0.35">
      <c r="A2562" s="106">
        <v>43646</v>
      </c>
      <c r="B2562" s="1"/>
      <c r="C2562" s="1" t="s">
        <v>3016</v>
      </c>
      <c r="D2562" s="102" t="s">
        <v>2463</v>
      </c>
      <c r="E2562" s="102">
        <v>200</v>
      </c>
      <c r="F2562" s="102" t="s">
        <v>2075</v>
      </c>
      <c r="G2562" s="1">
        <v>2330777.1800000002</v>
      </c>
      <c r="H2562" s="1">
        <v>6157.22</v>
      </c>
      <c r="I2562" s="1">
        <v>0</v>
      </c>
      <c r="J2562" s="1">
        <v>6157.22</v>
      </c>
      <c r="K2562" s="1">
        <v>2336934.4</v>
      </c>
      <c r="L2562" s="1">
        <v>2336.9344000000001</v>
      </c>
      <c r="M2562" s="1"/>
      <c r="N2562" s="1"/>
      <c r="AB2562" s="38"/>
      <c r="AC2562" s="38"/>
      <c r="AD2562"/>
      <c r="AE2562"/>
    </row>
    <row r="2563" spans="1:31" x14ac:dyDescent="0.35">
      <c r="A2563" s="106">
        <v>43646</v>
      </c>
      <c r="B2563" s="1"/>
      <c r="C2563" s="1" t="s">
        <v>3016</v>
      </c>
      <c r="D2563" s="102" t="s">
        <v>2464</v>
      </c>
      <c r="E2563" s="102">
        <v>201</v>
      </c>
      <c r="F2563" s="102" t="s">
        <v>2076</v>
      </c>
      <c r="G2563" s="1">
        <v>2330777.1800000002</v>
      </c>
      <c r="H2563" s="1">
        <v>6157.22</v>
      </c>
      <c r="I2563" s="1">
        <v>0</v>
      </c>
      <c r="J2563" s="1">
        <v>6157.22</v>
      </c>
      <c r="K2563" s="1">
        <v>2336934.4</v>
      </c>
      <c r="L2563" s="1">
        <v>2336.9344000000001</v>
      </c>
      <c r="M2563" s="1"/>
      <c r="N2563" s="1"/>
      <c r="AB2563" s="38"/>
      <c r="AC2563" s="38"/>
      <c r="AD2563"/>
      <c r="AE2563"/>
    </row>
    <row r="2564" spans="1:31" x14ac:dyDescent="0.35">
      <c r="A2564" s="106">
        <v>43646</v>
      </c>
      <c r="B2564" s="1" t="s">
        <v>1139</v>
      </c>
      <c r="C2564" s="1" t="s">
        <v>3017</v>
      </c>
      <c r="D2564" s="102" t="s">
        <v>2464</v>
      </c>
      <c r="E2564" s="102">
        <v>202</v>
      </c>
      <c r="F2564" s="102" t="s">
        <v>2076</v>
      </c>
      <c r="G2564" s="1">
        <v>2330777.1800000002</v>
      </c>
      <c r="H2564" s="1">
        <v>6157.22</v>
      </c>
      <c r="I2564" s="1">
        <v>0</v>
      </c>
      <c r="J2564" s="1">
        <v>6157.22</v>
      </c>
      <c r="K2564" s="1">
        <v>2336934.4</v>
      </c>
      <c r="L2564" s="1">
        <v>2336.9344000000001</v>
      </c>
      <c r="M2564" s="1"/>
      <c r="N2564" s="1"/>
      <c r="AB2564" s="38"/>
      <c r="AC2564" s="38"/>
      <c r="AD2564"/>
      <c r="AE2564"/>
    </row>
    <row r="2565" spans="1:31" x14ac:dyDescent="0.35">
      <c r="A2565" s="106">
        <v>43646</v>
      </c>
      <c r="B2565" s="1"/>
      <c r="C2565" s="1" t="s">
        <v>3016</v>
      </c>
      <c r="D2565" s="102" t="s">
        <v>2465</v>
      </c>
      <c r="E2565" s="102">
        <v>203</v>
      </c>
      <c r="F2565" s="102" t="s">
        <v>2077</v>
      </c>
      <c r="G2565" s="1">
        <v>19827723.609999999</v>
      </c>
      <c r="H2565" s="1">
        <v>103829.12</v>
      </c>
      <c r="I2565" s="1">
        <v>0</v>
      </c>
      <c r="J2565" s="1">
        <v>103829.12</v>
      </c>
      <c r="K2565" s="1">
        <v>19931552.73</v>
      </c>
      <c r="L2565" s="1">
        <v>19931.552729999999</v>
      </c>
      <c r="M2565" s="1"/>
      <c r="N2565" s="1"/>
      <c r="AB2565" s="38"/>
      <c r="AC2565" s="38"/>
      <c r="AD2565"/>
      <c r="AE2565"/>
    </row>
    <row r="2566" spans="1:31" x14ac:dyDescent="0.35">
      <c r="A2566" s="106">
        <v>43646</v>
      </c>
      <c r="B2566" s="1" t="s">
        <v>1139</v>
      </c>
      <c r="C2566" s="1" t="s">
        <v>3017</v>
      </c>
      <c r="D2566" s="102" t="s">
        <v>2466</v>
      </c>
      <c r="E2566" s="102">
        <v>204</v>
      </c>
      <c r="F2566" s="102" t="s">
        <v>2078</v>
      </c>
      <c r="G2566" s="1">
        <v>19827723.609999999</v>
      </c>
      <c r="H2566" s="1">
        <v>103829.12</v>
      </c>
      <c r="I2566" s="1">
        <v>0</v>
      </c>
      <c r="J2566" s="1">
        <v>103829.12</v>
      </c>
      <c r="K2566" s="1">
        <v>19931552.73</v>
      </c>
      <c r="L2566" s="1">
        <v>19931.552729999999</v>
      </c>
      <c r="M2566" s="1"/>
      <c r="N2566" s="1"/>
      <c r="AB2566" s="38"/>
      <c r="AC2566" s="38"/>
      <c r="AD2566"/>
      <c r="AE2566"/>
    </row>
    <row r="2567" spans="1:31" x14ac:dyDescent="0.35">
      <c r="A2567" s="106">
        <v>43646</v>
      </c>
      <c r="B2567" s="1"/>
      <c r="C2567" s="1" t="s">
        <v>3016</v>
      </c>
      <c r="D2567" s="102" t="s">
        <v>2467</v>
      </c>
      <c r="E2567" s="102">
        <v>205</v>
      </c>
      <c r="F2567" s="102" t="s">
        <v>2079</v>
      </c>
      <c r="G2567" s="1">
        <v>17542139.809999999</v>
      </c>
      <c r="H2567" s="1">
        <v>0</v>
      </c>
      <c r="I2567" s="1">
        <v>0</v>
      </c>
      <c r="J2567" s="1">
        <v>0</v>
      </c>
      <c r="K2567" s="1">
        <v>17542139.809999999</v>
      </c>
      <c r="L2567" s="1">
        <v>17542.139809999997</v>
      </c>
      <c r="M2567" s="1"/>
      <c r="N2567" s="1"/>
      <c r="AB2567" s="38"/>
      <c r="AC2567" s="38"/>
      <c r="AD2567"/>
      <c r="AE2567"/>
    </row>
    <row r="2568" spans="1:31" x14ac:dyDescent="0.35">
      <c r="A2568" s="106">
        <v>43646</v>
      </c>
      <c r="B2568" s="1"/>
      <c r="C2568" s="1" t="s">
        <v>3016</v>
      </c>
      <c r="D2568" s="102" t="s">
        <v>2468</v>
      </c>
      <c r="E2568" s="102">
        <v>206</v>
      </c>
      <c r="F2568" s="102" t="s">
        <v>2079</v>
      </c>
      <c r="G2568" s="1">
        <v>17542139.809999999</v>
      </c>
      <c r="H2568" s="1">
        <v>0</v>
      </c>
      <c r="I2568" s="1">
        <v>0</v>
      </c>
      <c r="J2568" s="1">
        <v>0</v>
      </c>
      <c r="K2568" s="1">
        <v>17542139.809999999</v>
      </c>
      <c r="L2568" s="1">
        <v>17542.139809999997</v>
      </c>
      <c r="M2568" s="1"/>
      <c r="N2568" s="1"/>
      <c r="AB2568" s="38"/>
      <c r="AC2568" s="38"/>
      <c r="AD2568"/>
      <c r="AE2568"/>
    </row>
    <row r="2569" spans="1:31" x14ac:dyDescent="0.35">
      <c r="A2569" s="106">
        <v>43646</v>
      </c>
      <c r="B2569" s="1" t="s">
        <v>1556</v>
      </c>
      <c r="C2569" s="1" t="s">
        <v>3017</v>
      </c>
      <c r="D2569" s="102" t="s">
        <v>2468</v>
      </c>
      <c r="E2569" s="102">
        <v>207</v>
      </c>
      <c r="F2569" s="102" t="s">
        <v>2080</v>
      </c>
      <c r="G2569" s="1">
        <v>179076.71</v>
      </c>
      <c r="H2569" s="1">
        <v>0</v>
      </c>
      <c r="I2569" s="1">
        <v>0</v>
      </c>
      <c r="J2569" s="1">
        <v>0</v>
      </c>
      <c r="K2569" s="1">
        <v>179076.71</v>
      </c>
      <c r="L2569" s="1">
        <v>179.07670999999999</v>
      </c>
      <c r="M2569" s="1"/>
      <c r="N2569" s="1"/>
      <c r="AB2569" s="38"/>
      <c r="AC2569" s="38"/>
      <c r="AD2569"/>
      <c r="AE2569"/>
    </row>
    <row r="2570" spans="1:31" x14ac:dyDescent="0.35">
      <c r="A2570" s="106">
        <v>43646</v>
      </c>
      <c r="B2570" s="1" t="s">
        <v>1556</v>
      </c>
      <c r="C2570" s="1" t="s">
        <v>3017</v>
      </c>
      <c r="D2570" s="102" t="s">
        <v>2468</v>
      </c>
      <c r="E2570" s="102">
        <v>208</v>
      </c>
      <c r="F2570" s="102" t="s">
        <v>2081</v>
      </c>
      <c r="G2570" s="1">
        <v>17363063.100000001</v>
      </c>
      <c r="H2570" s="1">
        <v>0</v>
      </c>
      <c r="I2570" s="1">
        <v>0</v>
      </c>
      <c r="J2570" s="1">
        <v>0</v>
      </c>
      <c r="K2570" s="1">
        <v>17363063.100000001</v>
      </c>
      <c r="L2570" s="1">
        <v>17363.063100000003</v>
      </c>
      <c r="M2570" s="1"/>
      <c r="N2570" s="1"/>
      <c r="AB2570" s="38"/>
      <c r="AC2570" s="38"/>
      <c r="AD2570"/>
      <c r="AE2570"/>
    </row>
    <row r="2571" spans="1:31" x14ac:dyDescent="0.35">
      <c r="A2571" s="106">
        <v>43646</v>
      </c>
      <c r="B2571" s="1"/>
      <c r="C2571" s="1" t="s">
        <v>3016</v>
      </c>
      <c r="D2571" s="102" t="s">
        <v>2902</v>
      </c>
      <c r="E2571" s="102">
        <v>209</v>
      </c>
      <c r="F2571" s="102" t="s">
        <v>2540</v>
      </c>
      <c r="G2571" s="1">
        <v>9433.5</v>
      </c>
      <c r="H2571" s="1">
        <v>0</v>
      </c>
      <c r="I2571" s="1">
        <v>0</v>
      </c>
      <c r="J2571" s="1">
        <v>0</v>
      </c>
      <c r="K2571" s="1">
        <v>9433.5</v>
      </c>
      <c r="L2571" s="1">
        <v>9.4335000000000004</v>
      </c>
      <c r="M2571" s="1"/>
      <c r="N2571" s="1"/>
      <c r="AB2571" s="38"/>
      <c r="AC2571" s="38"/>
      <c r="AD2571"/>
      <c r="AE2571"/>
    </row>
    <row r="2572" spans="1:31" x14ac:dyDescent="0.35">
      <c r="A2572" s="106">
        <v>43646</v>
      </c>
      <c r="B2572" s="1"/>
      <c r="C2572" s="1" t="s">
        <v>3016</v>
      </c>
      <c r="D2572" s="102" t="s">
        <v>2469</v>
      </c>
      <c r="E2572" s="102">
        <v>210</v>
      </c>
      <c r="F2572" s="102" t="s">
        <v>2082</v>
      </c>
      <c r="G2572" s="1">
        <v>9433.5</v>
      </c>
      <c r="H2572" s="1">
        <v>0</v>
      </c>
      <c r="I2572" s="1">
        <v>0</v>
      </c>
      <c r="J2572" s="1">
        <v>0</v>
      </c>
      <c r="K2572" s="1">
        <v>9433.5</v>
      </c>
      <c r="L2572" s="1">
        <v>9.4335000000000004</v>
      </c>
      <c r="M2572" s="1"/>
      <c r="N2572" s="1"/>
      <c r="AB2572" s="38"/>
      <c r="AC2572" s="38"/>
      <c r="AD2572"/>
      <c r="AE2572"/>
    </row>
    <row r="2573" spans="1:31" x14ac:dyDescent="0.35">
      <c r="A2573" s="106">
        <v>43646</v>
      </c>
      <c r="B2573" s="1" t="s">
        <v>1141</v>
      </c>
      <c r="C2573" s="1" t="s">
        <v>3017</v>
      </c>
      <c r="D2573" s="102" t="s">
        <v>2469</v>
      </c>
      <c r="E2573" s="102">
        <v>211</v>
      </c>
      <c r="F2573" s="102" t="s">
        <v>2083</v>
      </c>
      <c r="G2573" s="1">
        <v>9433.5</v>
      </c>
      <c r="H2573" s="1">
        <v>0</v>
      </c>
      <c r="I2573" s="1">
        <v>0</v>
      </c>
      <c r="J2573" s="1">
        <v>0</v>
      </c>
      <c r="K2573" s="1">
        <v>9433.5</v>
      </c>
      <c r="L2573" s="1">
        <v>9.4335000000000004</v>
      </c>
      <c r="M2573" s="1"/>
      <c r="N2573" s="1"/>
      <c r="AB2573" s="38"/>
      <c r="AC2573" s="38"/>
      <c r="AD2573"/>
      <c r="AE2573"/>
    </row>
    <row r="2574" spans="1:31" x14ac:dyDescent="0.35">
      <c r="A2574" s="106">
        <v>43646</v>
      </c>
      <c r="B2574" s="1"/>
      <c r="C2574" s="1" t="s">
        <v>3016</v>
      </c>
      <c r="D2574" s="102" t="s">
        <v>2470</v>
      </c>
      <c r="E2574" s="102">
        <v>212</v>
      </c>
      <c r="F2574" s="102" t="s">
        <v>2471</v>
      </c>
      <c r="G2574" s="1">
        <v>37574.050000000003</v>
      </c>
      <c r="H2574" s="1">
        <v>0</v>
      </c>
      <c r="I2574" s="1">
        <v>0</v>
      </c>
      <c r="J2574" s="1">
        <v>0</v>
      </c>
      <c r="K2574" s="1">
        <v>37574.050000000003</v>
      </c>
      <c r="L2574" s="1">
        <v>37.57405</v>
      </c>
      <c r="M2574" s="1"/>
      <c r="N2574" s="1"/>
      <c r="AB2574" s="38"/>
      <c r="AC2574" s="38"/>
      <c r="AD2574"/>
      <c r="AE2574"/>
    </row>
    <row r="2575" spans="1:31" x14ac:dyDescent="0.35">
      <c r="A2575" s="106">
        <v>43646</v>
      </c>
      <c r="B2575" s="1"/>
      <c r="C2575" s="1" t="s">
        <v>3016</v>
      </c>
      <c r="D2575" s="102" t="s">
        <v>2476</v>
      </c>
      <c r="E2575" s="102">
        <v>222</v>
      </c>
      <c r="F2575" s="102" t="s">
        <v>2084</v>
      </c>
      <c r="G2575" s="1">
        <v>36414.07</v>
      </c>
      <c r="H2575" s="1">
        <v>0</v>
      </c>
      <c r="I2575" s="1">
        <v>0</v>
      </c>
      <c r="J2575" s="1">
        <v>0</v>
      </c>
      <c r="K2575" s="1">
        <v>36414.07</v>
      </c>
      <c r="L2575" s="1">
        <v>36.414070000000002</v>
      </c>
      <c r="M2575" s="1"/>
      <c r="N2575" s="1"/>
      <c r="AB2575" s="38"/>
      <c r="AC2575" s="38"/>
      <c r="AD2575"/>
      <c r="AE2575"/>
    </row>
    <row r="2576" spans="1:31" x14ac:dyDescent="0.35">
      <c r="A2576" s="106">
        <v>43646</v>
      </c>
      <c r="B2576" s="1" t="s">
        <v>3846</v>
      </c>
      <c r="C2576" s="1" t="s">
        <v>3017</v>
      </c>
      <c r="D2576" s="102" t="s">
        <v>2477</v>
      </c>
      <c r="E2576" s="102">
        <v>223</v>
      </c>
      <c r="F2576" s="102" t="s">
        <v>2085</v>
      </c>
      <c r="G2576" s="1">
        <v>18164.060000000001</v>
      </c>
      <c r="H2576" s="1">
        <v>0</v>
      </c>
      <c r="I2576" s="1">
        <v>0</v>
      </c>
      <c r="J2576" s="1">
        <v>0</v>
      </c>
      <c r="K2576" s="1">
        <v>18164.060000000001</v>
      </c>
      <c r="L2576" s="1">
        <v>18.164060000000003</v>
      </c>
      <c r="M2576" s="1"/>
      <c r="N2576" s="1"/>
      <c r="AB2576" s="38"/>
      <c r="AC2576" s="38"/>
      <c r="AD2576"/>
      <c r="AE2576"/>
    </row>
    <row r="2577" spans="1:31" x14ac:dyDescent="0.35">
      <c r="A2577" s="106">
        <v>43646</v>
      </c>
      <c r="B2577" s="1" t="s">
        <v>3846</v>
      </c>
      <c r="C2577" s="1" t="s">
        <v>3017</v>
      </c>
      <c r="D2577" s="102" t="s">
        <v>2477</v>
      </c>
      <c r="E2577" s="102">
        <v>224</v>
      </c>
      <c r="F2577" s="102" t="s">
        <v>2086</v>
      </c>
      <c r="G2577" s="1">
        <v>18250.009999999998</v>
      </c>
      <c r="H2577" s="1">
        <v>0</v>
      </c>
      <c r="I2577" s="1">
        <v>0</v>
      </c>
      <c r="J2577" s="1">
        <v>0</v>
      </c>
      <c r="K2577" s="1">
        <v>18250.009999999998</v>
      </c>
      <c r="L2577" s="1">
        <v>18.25001</v>
      </c>
      <c r="M2577" s="1"/>
      <c r="N2577" s="1"/>
      <c r="AB2577" s="38"/>
      <c r="AC2577" s="38"/>
      <c r="AD2577"/>
      <c r="AE2577"/>
    </row>
    <row r="2578" spans="1:31" x14ac:dyDescent="0.35">
      <c r="A2578" s="106">
        <v>43646</v>
      </c>
      <c r="B2578" s="1"/>
      <c r="C2578" s="1" t="s">
        <v>3016</v>
      </c>
      <c r="D2578" s="102" t="s">
        <v>2478</v>
      </c>
      <c r="E2578" s="102">
        <v>225</v>
      </c>
      <c r="F2578" s="102" t="s">
        <v>2087</v>
      </c>
      <c r="G2578" s="1">
        <v>3216838.38</v>
      </c>
      <c r="H2578" s="1">
        <v>0</v>
      </c>
      <c r="I2578" s="1">
        <v>0</v>
      </c>
      <c r="J2578" s="1">
        <v>0</v>
      </c>
      <c r="K2578" s="1">
        <v>3216838.38</v>
      </c>
      <c r="L2578" s="1">
        <v>3216.8383799999997</v>
      </c>
      <c r="M2578" s="1"/>
      <c r="N2578" s="1"/>
      <c r="AB2578" s="38"/>
      <c r="AC2578" s="38"/>
      <c r="AD2578"/>
      <c r="AE2578"/>
    </row>
    <row r="2579" spans="1:31" x14ac:dyDescent="0.35">
      <c r="A2579" s="106">
        <v>43646</v>
      </c>
      <c r="B2579" s="1" t="s">
        <v>3846</v>
      </c>
      <c r="C2579" s="1" t="s">
        <v>3017</v>
      </c>
      <c r="D2579" s="102" t="s">
        <v>2479</v>
      </c>
      <c r="E2579" s="102">
        <v>226</v>
      </c>
      <c r="F2579" s="102" t="s">
        <v>2088</v>
      </c>
      <c r="G2579" s="1">
        <v>3216418.22</v>
      </c>
      <c r="H2579" s="1">
        <v>0</v>
      </c>
      <c r="I2579" s="1">
        <v>0</v>
      </c>
      <c r="J2579" s="1">
        <v>0</v>
      </c>
      <c r="K2579" s="1">
        <v>3216418.22</v>
      </c>
      <c r="L2579" s="1">
        <v>3216.41822</v>
      </c>
      <c r="M2579" s="1"/>
      <c r="N2579" s="1"/>
      <c r="AB2579" s="38"/>
      <c r="AC2579" s="38"/>
      <c r="AD2579"/>
      <c r="AE2579"/>
    </row>
    <row r="2580" spans="1:31" x14ac:dyDescent="0.35">
      <c r="A2580" s="106">
        <v>43646</v>
      </c>
      <c r="B2580" s="1" t="s">
        <v>3846</v>
      </c>
      <c r="C2580" s="1" t="s">
        <v>3017</v>
      </c>
      <c r="D2580" s="102" t="s">
        <v>2479</v>
      </c>
      <c r="E2580" s="102">
        <v>227</v>
      </c>
      <c r="F2580" s="102" t="s">
        <v>2089</v>
      </c>
      <c r="G2580" s="1">
        <v>420.16</v>
      </c>
      <c r="H2580" s="1">
        <v>0</v>
      </c>
      <c r="I2580" s="1">
        <v>0</v>
      </c>
      <c r="J2580" s="1">
        <v>0</v>
      </c>
      <c r="K2580" s="1">
        <v>420.16</v>
      </c>
      <c r="L2580" s="1">
        <v>0.42016000000000003</v>
      </c>
      <c r="M2580" s="1"/>
      <c r="N2580" s="1"/>
      <c r="AB2580" s="38"/>
      <c r="AC2580" s="38"/>
      <c r="AD2580"/>
      <c r="AE2580"/>
    </row>
    <row r="2581" spans="1:31" x14ac:dyDescent="0.35">
      <c r="A2581" s="106">
        <v>43646</v>
      </c>
      <c r="B2581" s="1"/>
      <c r="C2581" s="1" t="s">
        <v>3016</v>
      </c>
      <c r="D2581" s="102" t="s">
        <v>3052</v>
      </c>
      <c r="E2581" s="102">
        <v>1948</v>
      </c>
      <c r="F2581" s="102" t="s">
        <v>3053</v>
      </c>
      <c r="G2581" s="1">
        <v>-3215678.4</v>
      </c>
      <c r="H2581" s="1">
        <v>0</v>
      </c>
      <c r="I2581" s="1">
        <v>0</v>
      </c>
      <c r="J2581" s="1">
        <v>0</v>
      </c>
      <c r="K2581" s="1">
        <v>-3215678.4</v>
      </c>
      <c r="L2581" s="1">
        <v>-3215.6783999999998</v>
      </c>
      <c r="M2581" s="1"/>
      <c r="N2581" s="1"/>
      <c r="AB2581" s="38"/>
      <c r="AC2581" s="38"/>
      <c r="AD2581"/>
      <c r="AE2581"/>
    </row>
    <row r="2582" spans="1:31" x14ac:dyDescent="0.35">
      <c r="A2582" s="106">
        <v>43646</v>
      </c>
      <c r="B2582" s="1" t="s">
        <v>3846</v>
      </c>
      <c r="C2582" s="1" t="s">
        <v>3017</v>
      </c>
      <c r="D2582" s="102" t="s">
        <v>3094</v>
      </c>
      <c r="E2582" s="102">
        <v>1949</v>
      </c>
      <c r="F2582" s="102" t="s">
        <v>3054</v>
      </c>
      <c r="G2582" s="1">
        <v>-3215678.4</v>
      </c>
      <c r="H2582" s="1">
        <v>0</v>
      </c>
      <c r="I2582" s="1">
        <v>0</v>
      </c>
      <c r="J2582" s="1">
        <v>0</v>
      </c>
      <c r="K2582" s="1">
        <v>-3215678.4</v>
      </c>
      <c r="L2582" s="1">
        <v>-3215.6783999999998</v>
      </c>
      <c r="M2582" s="1"/>
      <c r="N2582" s="1"/>
      <c r="AB2582" s="38"/>
      <c r="AC2582" s="38"/>
      <c r="AD2582"/>
      <c r="AE2582"/>
    </row>
    <row r="2583" spans="1:31" x14ac:dyDescent="0.35">
      <c r="A2583" s="106">
        <v>43646</v>
      </c>
      <c r="B2583" s="1"/>
      <c r="C2583" s="1" t="s">
        <v>3016</v>
      </c>
      <c r="D2583" s="102" t="s">
        <v>2480</v>
      </c>
      <c r="E2583" s="102">
        <v>228</v>
      </c>
      <c r="F2583" s="102" t="s">
        <v>2090</v>
      </c>
      <c r="G2583" s="1">
        <v>5167728681.5900002</v>
      </c>
      <c r="H2583" s="1">
        <v>3884729.41</v>
      </c>
      <c r="I2583" s="1">
        <v>2587014.36</v>
      </c>
      <c r="J2583" s="1">
        <v>1297715.0500000003</v>
      </c>
      <c r="K2583" s="1">
        <v>5169026396.6400003</v>
      </c>
      <c r="L2583" s="1">
        <v>5169026.3966399999</v>
      </c>
      <c r="M2583" s="1"/>
      <c r="N2583" s="1"/>
      <c r="AB2583" s="38"/>
      <c r="AC2583" s="38"/>
      <c r="AD2583"/>
      <c r="AE2583"/>
    </row>
    <row r="2584" spans="1:31" x14ac:dyDescent="0.35">
      <c r="A2584" s="106">
        <v>43646</v>
      </c>
      <c r="B2584" s="1"/>
      <c r="C2584" s="1" t="s">
        <v>3016</v>
      </c>
      <c r="D2584" s="102" t="s">
        <v>2486</v>
      </c>
      <c r="E2584" s="102">
        <v>295</v>
      </c>
      <c r="F2584" s="102" t="s">
        <v>2487</v>
      </c>
      <c r="G2584" s="1">
        <v>1519349973.4200001</v>
      </c>
      <c r="H2584" s="1">
        <v>4092.74</v>
      </c>
      <c r="I2584" s="1">
        <v>0</v>
      </c>
      <c r="J2584" s="1">
        <v>4092.74</v>
      </c>
      <c r="K2584" s="1">
        <v>1519354066.1600001</v>
      </c>
      <c r="L2584" s="1">
        <v>1519354.0661600002</v>
      </c>
      <c r="M2584" s="1"/>
      <c r="N2584" s="1"/>
      <c r="AB2584" s="38"/>
      <c r="AC2584" s="38"/>
      <c r="AD2584"/>
      <c r="AE2584"/>
    </row>
    <row r="2585" spans="1:31" x14ac:dyDescent="0.35">
      <c r="A2585" s="106">
        <v>43646</v>
      </c>
      <c r="B2585" s="1" t="s">
        <v>1144</v>
      </c>
      <c r="C2585" s="1" t="s">
        <v>3017</v>
      </c>
      <c r="D2585" s="102" t="s">
        <v>2488</v>
      </c>
      <c r="E2585" s="102">
        <v>296</v>
      </c>
      <c r="F2585" s="102" t="s">
        <v>2062</v>
      </c>
      <c r="G2585" s="1">
        <v>158058666.28</v>
      </c>
      <c r="H2585" s="1">
        <v>0</v>
      </c>
      <c r="I2585" s="1">
        <v>0</v>
      </c>
      <c r="J2585" s="1">
        <v>0</v>
      </c>
      <c r="K2585" s="1">
        <v>158058666.28</v>
      </c>
      <c r="L2585" s="1">
        <v>158058.66628</v>
      </c>
      <c r="M2585" s="1"/>
      <c r="N2585" s="1" t="s">
        <v>160</v>
      </c>
      <c r="AB2585" s="38"/>
      <c r="AC2585" s="38"/>
      <c r="AD2585"/>
      <c r="AE2585"/>
    </row>
    <row r="2586" spans="1:31" x14ac:dyDescent="0.35">
      <c r="A2586" s="106">
        <v>43646</v>
      </c>
      <c r="B2586" s="1" t="s">
        <v>1144</v>
      </c>
      <c r="C2586" s="1" t="s">
        <v>3017</v>
      </c>
      <c r="D2586" s="102" t="s">
        <v>2488</v>
      </c>
      <c r="E2586" s="102">
        <v>298</v>
      </c>
      <c r="F2586" s="102" t="s">
        <v>2493</v>
      </c>
      <c r="G2586" s="1">
        <v>3340004.79</v>
      </c>
      <c r="H2586" s="1">
        <v>0</v>
      </c>
      <c r="I2586" s="1">
        <v>0</v>
      </c>
      <c r="J2586" s="1">
        <v>0</v>
      </c>
      <c r="K2586" s="1">
        <v>3340004.79</v>
      </c>
      <c r="L2586" s="1">
        <v>3340.00479</v>
      </c>
      <c r="M2586" s="1"/>
      <c r="N2586" s="1" t="s">
        <v>1283</v>
      </c>
      <c r="AB2586" s="38"/>
      <c r="AC2586" s="38"/>
      <c r="AD2586"/>
      <c r="AE2586"/>
    </row>
    <row r="2587" spans="1:31" x14ac:dyDescent="0.35">
      <c r="A2587" s="106">
        <v>43646</v>
      </c>
      <c r="B2587" s="1" t="s">
        <v>1144</v>
      </c>
      <c r="C2587" s="1" t="s">
        <v>3017</v>
      </c>
      <c r="D2587" s="102" t="s">
        <v>2488</v>
      </c>
      <c r="E2587" s="102">
        <v>299</v>
      </c>
      <c r="F2587" s="102" t="s">
        <v>2491</v>
      </c>
      <c r="G2587" s="1">
        <v>1771856.84</v>
      </c>
      <c r="H2587" s="1">
        <v>4092.74</v>
      </c>
      <c r="I2587" s="1">
        <v>0</v>
      </c>
      <c r="J2587" s="1">
        <v>4092.74</v>
      </c>
      <c r="K2587" s="1">
        <v>1775949.58</v>
      </c>
      <c r="L2587" s="1">
        <v>1775.94958</v>
      </c>
      <c r="M2587" s="1"/>
      <c r="N2587" s="1" t="s">
        <v>1279</v>
      </c>
      <c r="AB2587" s="38"/>
      <c r="AC2587" s="38"/>
      <c r="AD2587"/>
      <c r="AE2587"/>
    </row>
    <row r="2588" spans="1:31" x14ac:dyDescent="0.35">
      <c r="A2588" s="106">
        <v>43646</v>
      </c>
      <c r="B2588" s="1" t="s">
        <v>1144</v>
      </c>
      <c r="C2588" s="1" t="s">
        <v>3017</v>
      </c>
      <c r="D2588" s="102" t="s">
        <v>2488</v>
      </c>
      <c r="E2588" s="102">
        <v>300</v>
      </c>
      <c r="F2588" s="102" t="s">
        <v>2489</v>
      </c>
      <c r="G2588" s="1">
        <v>1267169.8899999999</v>
      </c>
      <c r="H2588" s="1">
        <v>0</v>
      </c>
      <c r="I2588" s="1">
        <v>0</v>
      </c>
      <c r="J2588" s="1">
        <v>0</v>
      </c>
      <c r="K2588" s="1">
        <v>1267169.8899999999</v>
      </c>
      <c r="L2588" s="1">
        <v>1267.1698899999999</v>
      </c>
      <c r="M2588" s="1"/>
      <c r="N2588" s="1" t="s">
        <v>1282</v>
      </c>
      <c r="AB2588" s="38"/>
      <c r="AC2588" s="38"/>
      <c r="AD2588"/>
      <c r="AE2588"/>
    </row>
    <row r="2589" spans="1:31" x14ac:dyDescent="0.35">
      <c r="A2589" s="106">
        <v>43646</v>
      </c>
      <c r="B2589" s="1" t="s">
        <v>1144</v>
      </c>
      <c r="C2589" s="1" t="s">
        <v>3017</v>
      </c>
      <c r="D2589" s="102" t="s">
        <v>2488</v>
      </c>
      <c r="E2589" s="102">
        <v>302</v>
      </c>
      <c r="F2589" s="102" t="s">
        <v>2490</v>
      </c>
      <c r="G2589" s="1">
        <v>4436737.13</v>
      </c>
      <c r="H2589" s="1">
        <v>0</v>
      </c>
      <c r="I2589" s="1">
        <v>0</v>
      </c>
      <c r="J2589" s="1">
        <v>0</v>
      </c>
      <c r="K2589" s="1">
        <v>4436737.13</v>
      </c>
      <c r="L2589" s="1">
        <v>4436.7371299999995</v>
      </c>
      <c r="M2589" s="1"/>
      <c r="N2589" s="1" t="s">
        <v>1281</v>
      </c>
      <c r="AB2589" s="38"/>
      <c r="AC2589" s="38"/>
      <c r="AD2589"/>
      <c r="AE2589"/>
    </row>
    <row r="2590" spans="1:31" x14ac:dyDescent="0.35">
      <c r="A2590" s="106">
        <v>43646</v>
      </c>
      <c r="B2590" s="1" t="s">
        <v>1144</v>
      </c>
      <c r="C2590" s="1" t="s">
        <v>3017</v>
      </c>
      <c r="D2590" s="102" t="s">
        <v>2488</v>
      </c>
      <c r="E2590" s="102">
        <v>303</v>
      </c>
      <c r="F2590" s="102" t="s">
        <v>2092</v>
      </c>
      <c r="G2590" s="1">
        <v>295686.71000000002</v>
      </c>
      <c r="H2590" s="1">
        <v>0</v>
      </c>
      <c r="I2590" s="1">
        <v>0</v>
      </c>
      <c r="J2590" s="1">
        <v>0</v>
      </c>
      <c r="K2590" s="1">
        <v>295686.71000000002</v>
      </c>
      <c r="L2590" s="1">
        <v>295.68671000000001</v>
      </c>
      <c r="M2590" s="1"/>
      <c r="N2590" s="1" t="s">
        <v>1280</v>
      </c>
      <c r="AB2590" s="38"/>
      <c r="AC2590" s="38"/>
      <c r="AD2590"/>
      <c r="AE2590"/>
    </row>
    <row r="2591" spans="1:31" x14ac:dyDescent="0.35">
      <c r="A2591" s="106">
        <v>43646</v>
      </c>
      <c r="B2591" s="1" t="s">
        <v>1144</v>
      </c>
      <c r="C2591" s="1" t="s">
        <v>3017</v>
      </c>
      <c r="D2591" s="102" t="s">
        <v>3095</v>
      </c>
      <c r="E2591" s="102">
        <v>1919</v>
      </c>
      <c r="F2591" s="102" t="s">
        <v>2091</v>
      </c>
      <c r="G2591" s="1">
        <v>4642772.51</v>
      </c>
      <c r="H2591" s="1">
        <v>0</v>
      </c>
      <c r="I2591" s="1">
        <v>0</v>
      </c>
      <c r="J2591" s="1">
        <v>0</v>
      </c>
      <c r="K2591" s="1">
        <v>4642772.51</v>
      </c>
      <c r="L2591" s="1">
        <v>4642.7725099999998</v>
      </c>
      <c r="M2591" s="1"/>
      <c r="N2591" s="1" t="s">
        <v>1278</v>
      </c>
      <c r="AB2591" s="38"/>
      <c r="AC2591" s="38"/>
      <c r="AD2591"/>
      <c r="AE2591"/>
    </row>
    <row r="2592" spans="1:31" x14ac:dyDescent="0.35">
      <c r="A2592" s="106">
        <v>43646</v>
      </c>
      <c r="B2592" s="1" t="s">
        <v>1144</v>
      </c>
      <c r="C2592" s="1" t="s">
        <v>3017</v>
      </c>
      <c r="D2592" s="102" t="s">
        <v>3095</v>
      </c>
      <c r="E2592" s="102">
        <v>1920</v>
      </c>
      <c r="F2592" s="102" t="s">
        <v>3055</v>
      </c>
      <c r="G2592" s="1">
        <v>114007817.94</v>
      </c>
      <c r="H2592" s="1">
        <v>0</v>
      </c>
      <c r="I2592" s="1">
        <v>0</v>
      </c>
      <c r="J2592" s="1">
        <v>0</v>
      </c>
      <c r="K2592" s="1">
        <v>114007817.94</v>
      </c>
      <c r="L2592" s="1">
        <v>114007.81793999999</v>
      </c>
      <c r="M2592" s="1"/>
      <c r="N2592" s="1" t="s">
        <v>1278</v>
      </c>
      <c r="AB2592" s="38"/>
      <c r="AC2592" s="38"/>
      <c r="AD2592"/>
      <c r="AE2592"/>
    </row>
    <row r="2593" spans="1:31" x14ac:dyDescent="0.35">
      <c r="A2593" s="106">
        <v>43646</v>
      </c>
      <c r="B2593" s="1" t="s">
        <v>1144</v>
      </c>
      <c r="C2593" s="1" t="s">
        <v>3017</v>
      </c>
      <c r="D2593" s="102" t="s">
        <v>3095</v>
      </c>
      <c r="E2593" s="102">
        <v>1921</v>
      </c>
      <c r="F2593" s="102" t="s">
        <v>2093</v>
      </c>
      <c r="G2593" s="1">
        <v>60904.55</v>
      </c>
      <c r="H2593" s="1">
        <v>0</v>
      </c>
      <c r="I2593" s="1">
        <v>0</v>
      </c>
      <c r="J2593" s="1">
        <v>0</v>
      </c>
      <c r="K2593" s="1">
        <v>60904.55</v>
      </c>
      <c r="L2593" s="1">
        <v>60.90455</v>
      </c>
      <c r="M2593" s="1"/>
      <c r="N2593" s="1" t="s">
        <v>1278</v>
      </c>
      <c r="AB2593" s="38"/>
      <c r="AC2593" s="38"/>
      <c r="AD2593"/>
      <c r="AE2593"/>
    </row>
    <row r="2594" spans="1:31" x14ac:dyDescent="0.35">
      <c r="A2594" s="106">
        <v>43646</v>
      </c>
      <c r="B2594" s="1" t="s">
        <v>1144</v>
      </c>
      <c r="C2594" s="1" t="s">
        <v>3017</v>
      </c>
      <c r="D2594" s="102" t="s">
        <v>3095</v>
      </c>
      <c r="E2594" s="102">
        <v>1922</v>
      </c>
      <c r="F2594" s="102" t="s">
        <v>3056</v>
      </c>
      <c r="G2594" s="1">
        <v>60074480.219999999</v>
      </c>
      <c r="H2594" s="1">
        <v>0</v>
      </c>
      <c r="I2594" s="1">
        <v>0</v>
      </c>
      <c r="J2594" s="1">
        <v>0</v>
      </c>
      <c r="K2594" s="1">
        <v>60074480.219999999</v>
      </c>
      <c r="L2594" s="1">
        <v>60074.480219999998</v>
      </c>
      <c r="M2594" s="1"/>
      <c r="N2594" s="1" t="s">
        <v>1278</v>
      </c>
      <c r="AB2594" s="38"/>
      <c r="AC2594" s="38"/>
      <c r="AD2594"/>
      <c r="AE2594"/>
    </row>
    <row r="2595" spans="1:31" x14ac:dyDescent="0.35">
      <c r="A2595" s="106">
        <v>43646</v>
      </c>
      <c r="B2595" s="1" t="s">
        <v>1144</v>
      </c>
      <c r="C2595" s="1" t="s">
        <v>3017</v>
      </c>
      <c r="D2595" s="102" t="s">
        <v>3095</v>
      </c>
      <c r="E2595" s="102">
        <v>1923</v>
      </c>
      <c r="F2595" s="102" t="s">
        <v>3057</v>
      </c>
      <c r="G2595" s="1">
        <v>20510552.210000001</v>
      </c>
      <c r="H2595" s="1">
        <v>0</v>
      </c>
      <c r="I2595" s="1">
        <v>0</v>
      </c>
      <c r="J2595" s="1">
        <v>0</v>
      </c>
      <c r="K2595" s="1">
        <v>20510552.210000001</v>
      </c>
      <c r="L2595" s="1">
        <v>20510.552210000002</v>
      </c>
      <c r="M2595" s="1"/>
      <c r="N2595" s="1" t="s">
        <v>1278</v>
      </c>
      <c r="AB2595" s="38"/>
      <c r="AC2595" s="38"/>
      <c r="AD2595"/>
      <c r="AE2595"/>
    </row>
    <row r="2596" spans="1:31" x14ac:dyDescent="0.35">
      <c r="A2596" s="106">
        <v>43646</v>
      </c>
      <c r="B2596" s="1" t="s">
        <v>1144</v>
      </c>
      <c r="C2596" s="1" t="s">
        <v>3017</v>
      </c>
      <c r="D2596" s="102" t="s">
        <v>3095</v>
      </c>
      <c r="E2596" s="102">
        <v>1924</v>
      </c>
      <c r="F2596" s="102" t="s">
        <v>3058</v>
      </c>
      <c r="G2596" s="1">
        <v>1511363.46</v>
      </c>
      <c r="H2596" s="1">
        <v>0</v>
      </c>
      <c r="I2596" s="1">
        <v>0</v>
      </c>
      <c r="J2596" s="1">
        <v>0</v>
      </c>
      <c r="K2596" s="1">
        <v>1511363.46</v>
      </c>
      <c r="L2596" s="1">
        <v>1511.36346</v>
      </c>
      <c r="M2596" s="1"/>
      <c r="N2596" s="1" t="s">
        <v>1278</v>
      </c>
      <c r="AB2596" s="38"/>
      <c r="AC2596" s="38"/>
      <c r="AD2596"/>
      <c r="AE2596"/>
    </row>
    <row r="2597" spans="1:31" x14ac:dyDescent="0.35">
      <c r="A2597" s="106">
        <v>43646</v>
      </c>
      <c r="B2597" s="1" t="s">
        <v>1144</v>
      </c>
      <c r="C2597" s="1" t="s">
        <v>3017</v>
      </c>
      <c r="D2597" s="102" t="s">
        <v>3095</v>
      </c>
      <c r="E2597" s="102">
        <v>1925</v>
      </c>
      <c r="F2597" s="102" t="s">
        <v>2507</v>
      </c>
      <c r="G2597" s="1">
        <v>405002.94</v>
      </c>
      <c r="H2597" s="1">
        <v>0</v>
      </c>
      <c r="I2597" s="1">
        <v>0</v>
      </c>
      <c r="J2597" s="1">
        <v>0</v>
      </c>
      <c r="K2597" s="1">
        <v>405002.94</v>
      </c>
      <c r="L2597" s="1">
        <v>405.00294000000002</v>
      </c>
      <c r="M2597" s="1"/>
      <c r="N2597" s="1" t="s">
        <v>1278</v>
      </c>
      <c r="AB2597" s="38"/>
      <c r="AC2597" s="38"/>
      <c r="AD2597"/>
      <c r="AE2597"/>
    </row>
    <row r="2598" spans="1:31" x14ac:dyDescent="0.35">
      <c r="A2598" s="106">
        <v>43646</v>
      </c>
      <c r="B2598" s="1" t="s">
        <v>1144</v>
      </c>
      <c r="C2598" s="1" t="s">
        <v>3017</v>
      </c>
      <c r="D2598" s="102" t="s">
        <v>3095</v>
      </c>
      <c r="E2598" s="102">
        <v>1926</v>
      </c>
      <c r="F2598" s="102" t="s">
        <v>2094</v>
      </c>
      <c r="G2598" s="1">
        <v>4112968.51</v>
      </c>
      <c r="H2598" s="1">
        <v>0</v>
      </c>
      <c r="I2598" s="1">
        <v>0</v>
      </c>
      <c r="J2598" s="1">
        <v>0</v>
      </c>
      <c r="K2598" s="1">
        <v>4112968.51</v>
      </c>
      <c r="L2598" s="1">
        <v>4112.9685099999997</v>
      </c>
      <c r="M2598" s="1"/>
      <c r="N2598" s="1" t="s">
        <v>1278</v>
      </c>
      <c r="AB2598" s="38"/>
      <c r="AC2598" s="38"/>
      <c r="AD2598"/>
      <c r="AE2598"/>
    </row>
    <row r="2599" spans="1:31" x14ac:dyDescent="0.35">
      <c r="A2599" s="106">
        <v>43646</v>
      </c>
      <c r="B2599" s="1" t="s">
        <v>1144</v>
      </c>
      <c r="C2599" s="1" t="s">
        <v>3017</v>
      </c>
      <c r="D2599" s="102" t="s">
        <v>3096</v>
      </c>
      <c r="E2599" s="102">
        <v>1927</v>
      </c>
      <c r="F2599" s="102" t="s">
        <v>3059</v>
      </c>
      <c r="G2599" s="1">
        <v>20849639.489999998</v>
      </c>
      <c r="H2599" s="1">
        <v>0</v>
      </c>
      <c r="I2599" s="1">
        <v>0</v>
      </c>
      <c r="J2599" s="1">
        <v>0</v>
      </c>
      <c r="K2599" s="1">
        <v>20849639.489999998</v>
      </c>
      <c r="L2599" s="1">
        <v>20849.639489999998</v>
      </c>
      <c r="M2599" s="1"/>
      <c r="N2599" s="1" t="s">
        <v>1278</v>
      </c>
      <c r="AB2599" s="38"/>
      <c r="AC2599" s="38"/>
      <c r="AD2599"/>
      <c r="AE2599"/>
    </row>
    <row r="2600" spans="1:31" x14ac:dyDescent="0.35">
      <c r="A2600" s="106">
        <v>43646</v>
      </c>
      <c r="B2600" s="1" t="s">
        <v>1144</v>
      </c>
      <c r="C2600" s="1" t="s">
        <v>3017</v>
      </c>
      <c r="D2600" s="102" t="s">
        <v>3096</v>
      </c>
      <c r="E2600" s="102">
        <v>1928</v>
      </c>
      <c r="F2600" s="102" t="s">
        <v>3060</v>
      </c>
      <c r="G2600" s="1">
        <v>5688861.7400000002</v>
      </c>
      <c r="H2600" s="1">
        <v>0</v>
      </c>
      <c r="I2600" s="1">
        <v>0</v>
      </c>
      <c r="J2600" s="1">
        <v>0</v>
      </c>
      <c r="K2600" s="1">
        <v>5688861.7400000002</v>
      </c>
      <c r="L2600" s="1">
        <v>5688.8617400000003</v>
      </c>
      <c r="M2600" s="1"/>
      <c r="N2600" s="1" t="s">
        <v>1278</v>
      </c>
      <c r="AB2600" s="38"/>
      <c r="AC2600" s="38"/>
      <c r="AD2600"/>
      <c r="AE2600"/>
    </row>
    <row r="2601" spans="1:31" x14ac:dyDescent="0.35">
      <c r="A2601" s="106">
        <v>43646</v>
      </c>
      <c r="B2601" s="1" t="s">
        <v>1144</v>
      </c>
      <c r="C2601" s="1" t="s">
        <v>3017</v>
      </c>
      <c r="D2601" s="102" t="s">
        <v>3096</v>
      </c>
      <c r="E2601" s="102">
        <v>1929</v>
      </c>
      <c r="F2601" s="102" t="s">
        <v>2095</v>
      </c>
      <c r="G2601" s="1">
        <v>32135051.829999998</v>
      </c>
      <c r="H2601" s="1">
        <v>0</v>
      </c>
      <c r="I2601" s="1">
        <v>0</v>
      </c>
      <c r="J2601" s="1">
        <v>0</v>
      </c>
      <c r="K2601" s="1">
        <v>32135051.829999998</v>
      </c>
      <c r="L2601" s="1">
        <v>32135.051829999997</v>
      </c>
      <c r="M2601" s="1"/>
      <c r="N2601" s="1" t="s">
        <v>1278</v>
      </c>
      <c r="AB2601" s="38"/>
      <c r="AC2601" s="38"/>
      <c r="AD2601"/>
      <c r="AE2601"/>
    </row>
    <row r="2602" spans="1:31" x14ac:dyDescent="0.35">
      <c r="A2602" s="106">
        <v>43646</v>
      </c>
      <c r="B2602" s="1" t="s">
        <v>1144</v>
      </c>
      <c r="C2602" s="1" t="s">
        <v>3017</v>
      </c>
      <c r="D2602" s="102" t="s">
        <v>3096</v>
      </c>
      <c r="E2602" s="102">
        <v>1930</v>
      </c>
      <c r="F2602" s="102" t="s">
        <v>2098</v>
      </c>
      <c r="G2602" s="1">
        <v>4664739.82</v>
      </c>
      <c r="H2602" s="1">
        <v>0</v>
      </c>
      <c r="I2602" s="1">
        <v>0</v>
      </c>
      <c r="J2602" s="1">
        <v>0</v>
      </c>
      <c r="K2602" s="1">
        <v>4664739.82</v>
      </c>
      <c r="L2602" s="1">
        <v>4664.7398200000007</v>
      </c>
      <c r="M2602" s="1"/>
      <c r="N2602" s="1" t="s">
        <v>1278</v>
      </c>
      <c r="AB2602" s="38"/>
      <c r="AC2602" s="38"/>
      <c r="AD2602"/>
      <c r="AE2602"/>
    </row>
    <row r="2603" spans="1:31" x14ac:dyDescent="0.35">
      <c r="A2603" s="106">
        <v>43646</v>
      </c>
      <c r="B2603" s="1" t="s">
        <v>1144</v>
      </c>
      <c r="C2603" s="1" t="s">
        <v>3017</v>
      </c>
      <c r="D2603" s="102" t="s">
        <v>3096</v>
      </c>
      <c r="E2603" s="102">
        <v>1931</v>
      </c>
      <c r="F2603" s="102" t="s">
        <v>3061</v>
      </c>
      <c r="G2603" s="1">
        <v>57078378</v>
      </c>
      <c r="H2603" s="1">
        <v>0</v>
      </c>
      <c r="I2603" s="1">
        <v>0</v>
      </c>
      <c r="J2603" s="1">
        <v>0</v>
      </c>
      <c r="K2603" s="1">
        <v>57078378</v>
      </c>
      <c r="L2603" s="1">
        <v>57078.377999999997</v>
      </c>
      <c r="M2603" s="1"/>
      <c r="N2603" s="1" t="s">
        <v>1278</v>
      </c>
      <c r="AB2603" s="38"/>
      <c r="AC2603" s="38"/>
      <c r="AD2603"/>
      <c r="AE2603"/>
    </row>
    <row r="2604" spans="1:31" x14ac:dyDescent="0.35">
      <c r="A2604" s="106">
        <v>43646</v>
      </c>
      <c r="B2604" s="1" t="s">
        <v>1144</v>
      </c>
      <c r="C2604" s="1" t="s">
        <v>3017</v>
      </c>
      <c r="D2604" s="102" t="s">
        <v>3096</v>
      </c>
      <c r="E2604" s="102">
        <v>1940</v>
      </c>
      <c r="F2604" s="102" t="s">
        <v>3062</v>
      </c>
      <c r="G2604" s="1">
        <v>1016363098.24</v>
      </c>
      <c r="H2604" s="1">
        <v>0</v>
      </c>
      <c r="I2604" s="1">
        <v>0</v>
      </c>
      <c r="J2604" s="1">
        <v>0</v>
      </c>
      <c r="K2604" s="1">
        <v>1016363098.24</v>
      </c>
      <c r="L2604" s="1">
        <v>1016363.09824</v>
      </c>
      <c r="M2604" s="1"/>
      <c r="N2604" s="1" t="s">
        <v>998</v>
      </c>
      <c r="AB2604" s="38"/>
      <c r="AC2604" s="38"/>
      <c r="AD2604"/>
      <c r="AE2604"/>
    </row>
    <row r="2605" spans="1:31" x14ac:dyDescent="0.35">
      <c r="A2605" s="106">
        <v>43646</v>
      </c>
      <c r="B2605" s="1" t="s">
        <v>1144</v>
      </c>
      <c r="C2605" s="1" t="s">
        <v>3017</v>
      </c>
      <c r="D2605" s="102" t="s">
        <v>3096</v>
      </c>
      <c r="E2605" s="102">
        <v>1941</v>
      </c>
      <c r="F2605" s="102" t="s">
        <v>2096</v>
      </c>
      <c r="G2605" s="1">
        <v>772893.36</v>
      </c>
      <c r="H2605" s="1">
        <v>0</v>
      </c>
      <c r="I2605" s="1">
        <v>0</v>
      </c>
      <c r="J2605" s="1">
        <v>0</v>
      </c>
      <c r="K2605" s="1">
        <v>772893.36</v>
      </c>
      <c r="L2605" s="1">
        <v>772.89336000000003</v>
      </c>
      <c r="M2605" s="1"/>
      <c r="N2605" s="1" t="s">
        <v>1278</v>
      </c>
      <c r="AB2605" s="38"/>
      <c r="AC2605" s="38"/>
      <c r="AD2605"/>
      <c r="AE2605"/>
    </row>
    <row r="2606" spans="1:31" x14ac:dyDescent="0.35">
      <c r="A2606" s="106">
        <v>43646</v>
      </c>
      <c r="B2606" s="1" t="s">
        <v>1144</v>
      </c>
      <c r="C2606" s="1" t="s">
        <v>3017</v>
      </c>
      <c r="D2606" s="102" t="s">
        <v>3096</v>
      </c>
      <c r="E2606" s="102">
        <v>1942</v>
      </c>
      <c r="F2606" s="102" t="s">
        <v>3063</v>
      </c>
      <c r="G2606" s="1">
        <v>5069945.33</v>
      </c>
      <c r="H2606" s="1">
        <v>0</v>
      </c>
      <c r="I2606" s="1">
        <v>0</v>
      </c>
      <c r="J2606" s="1">
        <v>0</v>
      </c>
      <c r="K2606" s="1">
        <v>5069945.33</v>
      </c>
      <c r="L2606" s="1">
        <v>5069.9453300000005</v>
      </c>
      <c r="M2606" s="1"/>
      <c r="N2606" s="1" t="s">
        <v>1278</v>
      </c>
      <c r="AB2606" s="38"/>
      <c r="AC2606" s="38"/>
      <c r="AD2606"/>
      <c r="AE2606"/>
    </row>
    <row r="2607" spans="1:31" x14ac:dyDescent="0.35">
      <c r="A2607" s="106">
        <v>43646</v>
      </c>
      <c r="B2607" s="1" t="s">
        <v>1144</v>
      </c>
      <c r="C2607" s="1" t="s">
        <v>3017</v>
      </c>
      <c r="D2607" s="102" t="s">
        <v>3096</v>
      </c>
      <c r="E2607" s="102">
        <v>1943</v>
      </c>
      <c r="F2607" s="102" t="s">
        <v>3064</v>
      </c>
      <c r="G2607" s="1">
        <v>2231381.63</v>
      </c>
      <c r="H2607" s="1">
        <v>0</v>
      </c>
      <c r="I2607" s="1">
        <v>0</v>
      </c>
      <c r="J2607" s="1">
        <v>0</v>
      </c>
      <c r="K2607" s="1">
        <v>2231381.63</v>
      </c>
      <c r="L2607" s="1">
        <v>2231.3816299999999</v>
      </c>
      <c r="M2607" s="1"/>
      <c r="N2607" s="1" t="s">
        <v>1278</v>
      </c>
      <c r="AB2607" s="38"/>
      <c r="AC2607" s="38"/>
      <c r="AD2607"/>
      <c r="AE2607"/>
    </row>
    <row r="2608" spans="1:31" x14ac:dyDescent="0.35">
      <c r="A2608" s="106">
        <v>43646</v>
      </c>
      <c r="B2608" s="1"/>
      <c r="C2608" s="1" t="s">
        <v>3016</v>
      </c>
      <c r="D2608" s="102" t="s">
        <v>2494</v>
      </c>
      <c r="E2608" s="102">
        <v>307</v>
      </c>
      <c r="F2608" s="102" t="s">
        <v>2495</v>
      </c>
      <c r="G2608" s="1">
        <v>-214104247.86000001</v>
      </c>
      <c r="H2608" s="1">
        <v>0</v>
      </c>
      <c r="I2608" s="1">
        <v>1789874.34</v>
      </c>
      <c r="J2608" s="1">
        <v>-1789874.34</v>
      </c>
      <c r="K2608" s="1">
        <v>-215894122.19999999</v>
      </c>
      <c r="L2608" s="1">
        <v>-215894.12219999998</v>
      </c>
      <c r="M2608" s="1"/>
      <c r="N2608" s="1"/>
      <c r="AB2608" s="38"/>
      <c r="AC2608" s="38"/>
      <c r="AD2608"/>
      <c r="AE2608"/>
    </row>
    <row r="2609" spans="1:31" x14ac:dyDescent="0.35">
      <c r="A2609" s="106">
        <v>43646</v>
      </c>
      <c r="B2609" s="1" t="s">
        <v>1146</v>
      </c>
      <c r="C2609" s="1" t="s">
        <v>3017</v>
      </c>
      <c r="D2609" s="102" t="s">
        <v>2496</v>
      </c>
      <c r="E2609" s="102">
        <v>309</v>
      </c>
      <c r="F2609" s="102" t="s">
        <v>2501</v>
      </c>
      <c r="G2609" s="1">
        <v>-912929.69</v>
      </c>
      <c r="H2609" s="1">
        <v>0</v>
      </c>
      <c r="I2609" s="1">
        <v>28418.35</v>
      </c>
      <c r="J2609" s="1">
        <v>-28418.35</v>
      </c>
      <c r="K2609" s="1">
        <v>-941348.04</v>
      </c>
      <c r="L2609" s="1">
        <v>-941.34804000000008</v>
      </c>
      <c r="M2609" s="1"/>
      <c r="N2609" s="1" t="s">
        <v>3019</v>
      </c>
      <c r="AB2609" s="38"/>
      <c r="AC2609" s="38"/>
      <c r="AD2609"/>
      <c r="AE2609"/>
    </row>
    <row r="2610" spans="1:31" x14ac:dyDescent="0.35">
      <c r="A2610" s="106">
        <v>43646</v>
      </c>
      <c r="B2610" s="1" t="s">
        <v>1146</v>
      </c>
      <c r="C2610" s="1" t="s">
        <v>3017</v>
      </c>
      <c r="D2610" s="102" t="s">
        <v>2496</v>
      </c>
      <c r="E2610" s="102">
        <v>310</v>
      </c>
      <c r="F2610" s="102" t="s">
        <v>2502</v>
      </c>
      <c r="G2610" s="1">
        <v>-940545.58</v>
      </c>
      <c r="H2610" s="1">
        <v>0</v>
      </c>
      <c r="I2610" s="1">
        <v>14095.75</v>
      </c>
      <c r="J2610" s="1">
        <v>-14095.75</v>
      </c>
      <c r="K2610" s="1">
        <v>-954641.33</v>
      </c>
      <c r="L2610" s="1">
        <v>-954.64132999999993</v>
      </c>
      <c r="M2610" s="1"/>
      <c r="N2610" s="1" t="s">
        <v>3020</v>
      </c>
      <c r="AB2610" s="38"/>
      <c r="AC2610" s="38"/>
      <c r="AD2610"/>
      <c r="AE2610"/>
    </row>
    <row r="2611" spans="1:31" x14ac:dyDescent="0.35">
      <c r="A2611" s="106">
        <v>43646</v>
      </c>
      <c r="B2611" s="1" t="s">
        <v>1146</v>
      </c>
      <c r="C2611" s="1" t="s">
        <v>3017</v>
      </c>
      <c r="D2611" s="102" t="s">
        <v>2496</v>
      </c>
      <c r="E2611" s="102">
        <v>311</v>
      </c>
      <c r="F2611" s="102" t="s">
        <v>2497</v>
      </c>
      <c r="G2611" s="1">
        <v>-921302.82</v>
      </c>
      <c r="H2611" s="1">
        <v>0</v>
      </c>
      <c r="I2611" s="1">
        <v>13124.97</v>
      </c>
      <c r="J2611" s="1">
        <v>-13124.97</v>
      </c>
      <c r="K2611" s="1">
        <v>-934427.79</v>
      </c>
      <c r="L2611" s="1">
        <v>-934.42779000000007</v>
      </c>
      <c r="M2611" s="1"/>
      <c r="N2611" s="1" t="s">
        <v>3021</v>
      </c>
      <c r="AB2611" s="38"/>
      <c r="AC2611" s="38"/>
      <c r="AD2611"/>
      <c r="AE2611"/>
    </row>
    <row r="2612" spans="1:31" x14ac:dyDescent="0.35">
      <c r="A2612" s="106">
        <v>43646</v>
      </c>
      <c r="B2612" s="1" t="s">
        <v>1146</v>
      </c>
      <c r="C2612" s="1" t="s">
        <v>3017</v>
      </c>
      <c r="D2612" s="102" t="s">
        <v>2496</v>
      </c>
      <c r="E2612" s="102">
        <v>313</v>
      </c>
      <c r="F2612" s="102" t="s">
        <v>2498</v>
      </c>
      <c r="G2612" s="1">
        <v>-3326493.01</v>
      </c>
      <c r="H2612" s="1">
        <v>0</v>
      </c>
      <c r="I2612" s="1">
        <v>30024.06</v>
      </c>
      <c r="J2612" s="1">
        <v>-30024.06</v>
      </c>
      <c r="K2612" s="1">
        <v>-3356517.07</v>
      </c>
      <c r="L2612" s="1">
        <v>-3356.5170699999999</v>
      </c>
      <c r="M2612" s="1"/>
      <c r="N2612" s="1" t="s">
        <v>3022</v>
      </c>
      <c r="AB2612" s="38"/>
      <c r="AC2612" s="38"/>
      <c r="AD2612"/>
      <c r="AE2612"/>
    </row>
    <row r="2613" spans="1:31" x14ac:dyDescent="0.35">
      <c r="A2613" s="106">
        <v>43646</v>
      </c>
      <c r="B2613" s="1" t="s">
        <v>1146</v>
      </c>
      <c r="C2613" s="1" t="s">
        <v>3017</v>
      </c>
      <c r="D2613" s="102" t="s">
        <v>2496</v>
      </c>
      <c r="E2613" s="102">
        <v>314</v>
      </c>
      <c r="F2613" s="102" t="s">
        <v>2499</v>
      </c>
      <c r="G2613" s="1">
        <v>-295686.71000000002</v>
      </c>
      <c r="H2613" s="1">
        <v>0</v>
      </c>
      <c r="I2613" s="1">
        <v>0</v>
      </c>
      <c r="J2613" s="1">
        <v>0</v>
      </c>
      <c r="K2613" s="1">
        <v>-295686.71000000002</v>
      </c>
      <c r="L2613" s="1">
        <v>-295.68671000000001</v>
      </c>
      <c r="M2613" s="1"/>
      <c r="N2613" s="1" t="s">
        <v>3023</v>
      </c>
      <c r="AB2613" s="38"/>
      <c r="AC2613" s="38"/>
      <c r="AD2613"/>
      <c r="AE2613"/>
    </row>
    <row r="2614" spans="1:31" x14ac:dyDescent="0.35">
      <c r="A2614" s="106">
        <v>43646</v>
      </c>
      <c r="B2614" s="1" t="s">
        <v>1146</v>
      </c>
      <c r="C2614" s="1" t="s">
        <v>3017</v>
      </c>
      <c r="D2614" s="102" t="s">
        <v>3097</v>
      </c>
      <c r="E2614" s="102">
        <v>1932</v>
      </c>
      <c r="F2614" s="102" t="s">
        <v>3065</v>
      </c>
      <c r="G2614" s="1">
        <v>-4642743.16</v>
      </c>
      <c r="H2614" s="1">
        <v>0</v>
      </c>
      <c r="I2614" s="1">
        <v>0.52</v>
      </c>
      <c r="J2614" s="1">
        <v>-0.52</v>
      </c>
      <c r="K2614" s="1">
        <v>-4642743.68</v>
      </c>
      <c r="L2614" s="1">
        <v>-4642.7436799999996</v>
      </c>
      <c r="M2614" s="1"/>
      <c r="N2614" s="1" t="s">
        <v>3018</v>
      </c>
      <c r="AB2614" s="38"/>
      <c r="AC2614" s="38"/>
      <c r="AD2614"/>
      <c r="AE2614"/>
    </row>
    <row r="2615" spans="1:31" x14ac:dyDescent="0.35">
      <c r="A2615" s="106">
        <v>43646</v>
      </c>
      <c r="B2615" s="1" t="s">
        <v>1146</v>
      </c>
      <c r="C2615" s="1" t="s">
        <v>3017</v>
      </c>
      <c r="D2615" s="102" t="s">
        <v>3097</v>
      </c>
      <c r="E2615" s="102">
        <v>1934</v>
      </c>
      <c r="F2615" s="102" t="s">
        <v>3066</v>
      </c>
      <c r="G2615" s="1">
        <v>-173150516.41999999</v>
      </c>
      <c r="H2615" s="1">
        <v>0</v>
      </c>
      <c r="I2615" s="1">
        <v>1643348.61</v>
      </c>
      <c r="J2615" s="1">
        <v>-1643348.61</v>
      </c>
      <c r="K2615" s="1">
        <v>-174793865.03</v>
      </c>
      <c r="L2615" s="1">
        <v>-174793.86503000002</v>
      </c>
      <c r="M2615" s="1"/>
      <c r="N2615" s="1" t="s">
        <v>3018</v>
      </c>
      <c r="AB2615" s="38"/>
      <c r="AC2615" s="38"/>
      <c r="AD2615"/>
      <c r="AE2615"/>
    </row>
    <row r="2616" spans="1:31" x14ac:dyDescent="0.35">
      <c r="A2616" s="106">
        <v>43646</v>
      </c>
      <c r="B2616" s="1" t="s">
        <v>1146</v>
      </c>
      <c r="C2616" s="1" t="s">
        <v>3017</v>
      </c>
      <c r="D2616" s="102" t="s">
        <v>3097</v>
      </c>
      <c r="E2616" s="102">
        <v>1935</v>
      </c>
      <c r="F2616" s="102" t="s">
        <v>2104</v>
      </c>
      <c r="G2616" s="1">
        <v>-119946.39</v>
      </c>
      <c r="H2616" s="1">
        <v>0</v>
      </c>
      <c r="I2616" s="1">
        <v>7055.67</v>
      </c>
      <c r="J2616" s="1">
        <v>-7055.67</v>
      </c>
      <c r="K2616" s="1">
        <v>-127002.06</v>
      </c>
      <c r="L2616" s="1">
        <v>-127.00206</v>
      </c>
      <c r="M2616" s="1"/>
      <c r="N2616" s="1" t="s">
        <v>3018</v>
      </c>
      <c r="AB2616" s="38"/>
      <c r="AC2616" s="38"/>
      <c r="AD2616"/>
      <c r="AE2616"/>
    </row>
    <row r="2617" spans="1:31" x14ac:dyDescent="0.35">
      <c r="A2617" s="106">
        <v>43646</v>
      </c>
      <c r="B2617" s="1" t="s">
        <v>1146</v>
      </c>
      <c r="C2617" s="1" t="s">
        <v>3017</v>
      </c>
      <c r="D2617" s="102" t="s">
        <v>3097</v>
      </c>
      <c r="E2617" s="102">
        <v>1936</v>
      </c>
      <c r="F2617" s="102" t="s">
        <v>3067</v>
      </c>
      <c r="G2617" s="1">
        <v>-90054.86</v>
      </c>
      <c r="H2617" s="1">
        <v>0</v>
      </c>
      <c r="I2617" s="1">
        <v>3105.34</v>
      </c>
      <c r="J2617" s="1">
        <v>-3105.34</v>
      </c>
      <c r="K2617" s="1">
        <v>-93160.2</v>
      </c>
      <c r="L2617" s="1">
        <v>-93.160200000000003</v>
      </c>
      <c r="M2617" s="1"/>
      <c r="N2617" s="1" t="s">
        <v>3018</v>
      </c>
      <c r="AB2617" s="38"/>
      <c r="AC2617" s="38"/>
      <c r="AD2617"/>
      <c r="AE2617"/>
    </row>
    <row r="2618" spans="1:31" x14ac:dyDescent="0.35">
      <c r="A2618" s="106">
        <v>43646</v>
      </c>
      <c r="B2618" s="1" t="s">
        <v>1146</v>
      </c>
      <c r="C2618" s="1" t="s">
        <v>3017</v>
      </c>
      <c r="D2618" s="102" t="s">
        <v>3097</v>
      </c>
      <c r="E2618" s="102">
        <v>1937</v>
      </c>
      <c r="F2618" s="102" t="s">
        <v>2108</v>
      </c>
      <c r="G2618" s="1">
        <v>-31192.69</v>
      </c>
      <c r="H2618" s="1">
        <v>0</v>
      </c>
      <c r="I2618" s="1">
        <v>1075.6099999999999</v>
      </c>
      <c r="J2618" s="1">
        <v>-1075.6099999999999</v>
      </c>
      <c r="K2618" s="1">
        <v>-32268.3</v>
      </c>
      <c r="L2618" s="1">
        <v>-32.268299999999996</v>
      </c>
      <c r="M2618" s="1"/>
      <c r="N2618" s="1" t="s">
        <v>3018</v>
      </c>
      <c r="AB2618" s="38"/>
      <c r="AC2618" s="38"/>
      <c r="AD2618"/>
      <c r="AE2618"/>
    </row>
    <row r="2619" spans="1:31" x14ac:dyDescent="0.35">
      <c r="A2619" s="106">
        <v>43646</v>
      </c>
      <c r="B2619" s="1" t="s">
        <v>1146</v>
      </c>
      <c r="C2619" s="1" t="s">
        <v>3017</v>
      </c>
      <c r="D2619" s="102" t="s">
        <v>3097</v>
      </c>
      <c r="E2619" s="102">
        <v>1938</v>
      </c>
      <c r="F2619" s="102" t="s">
        <v>3068</v>
      </c>
      <c r="G2619" s="1">
        <v>-4664714.3</v>
      </c>
      <c r="H2619" s="1">
        <v>0</v>
      </c>
      <c r="I2619" s="1">
        <v>0.43</v>
      </c>
      <c r="J2619" s="1">
        <v>-0.43</v>
      </c>
      <c r="K2619" s="1">
        <v>-4664714.7300000004</v>
      </c>
      <c r="L2619" s="1">
        <v>-4664.7147300000006</v>
      </c>
      <c r="M2619" s="1"/>
      <c r="N2619" s="1" t="s">
        <v>3018</v>
      </c>
      <c r="AB2619" s="38"/>
      <c r="AC2619" s="38"/>
      <c r="AD2619"/>
      <c r="AE2619"/>
    </row>
    <row r="2620" spans="1:31" x14ac:dyDescent="0.35">
      <c r="A2620" s="106">
        <v>43646</v>
      </c>
      <c r="B2620" s="1" t="s">
        <v>1146</v>
      </c>
      <c r="C2620" s="1" t="s">
        <v>3017</v>
      </c>
      <c r="D2620" s="102" t="s">
        <v>3097</v>
      </c>
      <c r="E2620" s="102">
        <v>1939</v>
      </c>
      <c r="F2620" s="102" t="s">
        <v>3069</v>
      </c>
      <c r="G2620" s="1">
        <v>-25008122.23</v>
      </c>
      <c r="H2620" s="1">
        <v>0</v>
      </c>
      <c r="I2620" s="1">
        <v>49625.03</v>
      </c>
      <c r="J2620" s="1">
        <v>-49625.03</v>
      </c>
      <c r="K2620" s="1">
        <v>-25057747.260000002</v>
      </c>
      <c r="L2620" s="1">
        <v>-25057.74726</v>
      </c>
      <c r="M2620" s="1"/>
      <c r="N2620" s="1" t="s">
        <v>3018</v>
      </c>
      <c r="AB2620" s="38"/>
      <c r="AC2620" s="38"/>
      <c r="AD2620"/>
      <c r="AE2620"/>
    </row>
    <row r="2621" spans="1:31" x14ac:dyDescent="0.35">
      <c r="A2621" s="106">
        <v>43646</v>
      </c>
      <c r="B2621" s="1"/>
      <c r="C2621" s="1" t="s">
        <v>3016</v>
      </c>
      <c r="D2621" s="102" t="s">
        <v>2503</v>
      </c>
      <c r="E2621" s="102">
        <v>500</v>
      </c>
      <c r="F2621" s="102" t="s">
        <v>2504</v>
      </c>
      <c r="G2621" s="1">
        <v>1731919914.52</v>
      </c>
      <c r="H2621" s="1">
        <v>3880636.67</v>
      </c>
      <c r="I2621" s="1">
        <v>0</v>
      </c>
      <c r="J2621" s="1">
        <v>3880636.67</v>
      </c>
      <c r="K2621" s="1">
        <v>1735800551.1900001</v>
      </c>
      <c r="L2621" s="1">
        <v>1735800.55119</v>
      </c>
      <c r="M2621" s="1"/>
      <c r="N2621" s="1"/>
      <c r="AB2621" s="38"/>
      <c r="AC2621" s="38"/>
      <c r="AD2621"/>
      <c r="AE2621"/>
    </row>
    <row r="2622" spans="1:31" x14ac:dyDescent="0.35">
      <c r="A2622" s="106">
        <v>43646</v>
      </c>
      <c r="B2622" s="1" t="s">
        <v>1144</v>
      </c>
      <c r="C2622" s="1" t="s">
        <v>3017</v>
      </c>
      <c r="D2622" s="102" t="s">
        <v>2505</v>
      </c>
      <c r="E2622" s="102">
        <v>501</v>
      </c>
      <c r="F2622" s="102" t="s">
        <v>2509</v>
      </c>
      <c r="G2622" s="1">
        <v>1704193034.3800001</v>
      </c>
      <c r="H2622" s="1">
        <v>3880636.67</v>
      </c>
      <c r="I2622" s="1">
        <v>0</v>
      </c>
      <c r="J2622" s="1">
        <v>3880636.67</v>
      </c>
      <c r="K2622" s="1">
        <v>1708073671.05</v>
      </c>
      <c r="L2622" s="1">
        <v>1708073.67105</v>
      </c>
      <c r="M2622" s="1"/>
      <c r="N2622" s="1" t="s">
        <v>1284</v>
      </c>
      <c r="AB2622" s="38"/>
      <c r="AC2622" s="38"/>
      <c r="AD2622"/>
      <c r="AE2622"/>
    </row>
    <row r="2623" spans="1:31" x14ac:dyDescent="0.35">
      <c r="A2623" s="106">
        <v>43646</v>
      </c>
      <c r="B2623" s="1" t="s">
        <v>1144</v>
      </c>
      <c r="C2623" s="1" t="s">
        <v>3017</v>
      </c>
      <c r="D2623" s="102" t="s">
        <v>2505</v>
      </c>
      <c r="E2623" s="102">
        <v>1886</v>
      </c>
      <c r="F2623" s="102" t="s">
        <v>2508</v>
      </c>
      <c r="G2623" s="1">
        <v>9596917.9900000002</v>
      </c>
      <c r="H2623" s="1">
        <v>0</v>
      </c>
      <c r="I2623" s="1">
        <v>0</v>
      </c>
      <c r="J2623" s="1">
        <v>0</v>
      </c>
      <c r="K2623" s="1">
        <v>9596917.9900000002</v>
      </c>
      <c r="L2623" s="1">
        <v>9596.9179899999999</v>
      </c>
      <c r="M2623" s="1"/>
      <c r="N2623" s="1" t="s">
        <v>1284</v>
      </c>
      <c r="AB2623" s="38"/>
      <c r="AC2623" s="38"/>
      <c r="AD2623"/>
      <c r="AE2623"/>
    </row>
    <row r="2624" spans="1:31" x14ac:dyDescent="0.35">
      <c r="A2624" s="106">
        <v>43646</v>
      </c>
      <c r="B2624" s="1" t="s">
        <v>1144</v>
      </c>
      <c r="C2624" s="1" t="s">
        <v>3017</v>
      </c>
      <c r="D2624" s="102" t="s">
        <v>2505</v>
      </c>
      <c r="E2624" s="102">
        <v>1887</v>
      </c>
      <c r="F2624" s="102" t="s">
        <v>2511</v>
      </c>
      <c r="G2624" s="1">
        <v>145225.78</v>
      </c>
      <c r="H2624" s="1">
        <v>0</v>
      </c>
      <c r="I2624" s="1">
        <v>0</v>
      </c>
      <c r="J2624" s="1">
        <v>0</v>
      </c>
      <c r="K2624" s="1">
        <v>145225.78</v>
      </c>
      <c r="L2624" s="1">
        <v>145.22577999999999</v>
      </c>
      <c r="M2624" s="1"/>
      <c r="N2624" s="1" t="s">
        <v>1284</v>
      </c>
      <c r="AB2624" s="38"/>
      <c r="AC2624" s="38"/>
      <c r="AD2624"/>
      <c r="AE2624"/>
    </row>
    <row r="2625" spans="1:31" x14ac:dyDescent="0.35">
      <c r="A2625" s="106">
        <v>43646</v>
      </c>
      <c r="B2625" s="1" t="s">
        <v>1144</v>
      </c>
      <c r="C2625" s="1" t="s">
        <v>3017</v>
      </c>
      <c r="D2625" s="102" t="s">
        <v>2505</v>
      </c>
      <c r="E2625" s="102">
        <v>1888</v>
      </c>
      <c r="F2625" s="102" t="s">
        <v>2510</v>
      </c>
      <c r="G2625" s="1">
        <v>51514.54</v>
      </c>
      <c r="H2625" s="1">
        <v>0</v>
      </c>
      <c r="I2625" s="1">
        <v>0</v>
      </c>
      <c r="J2625" s="1">
        <v>0</v>
      </c>
      <c r="K2625" s="1">
        <v>51514.54</v>
      </c>
      <c r="L2625" s="1">
        <v>51.514540000000004</v>
      </c>
      <c r="M2625" s="1"/>
      <c r="N2625" s="1" t="s">
        <v>1284</v>
      </c>
      <c r="AB2625" s="38"/>
      <c r="AC2625" s="38"/>
      <c r="AD2625"/>
      <c r="AE2625"/>
    </row>
    <row r="2626" spans="1:31" x14ac:dyDescent="0.35">
      <c r="A2626" s="106">
        <v>43646</v>
      </c>
      <c r="B2626" s="1" t="s">
        <v>1144</v>
      </c>
      <c r="C2626" s="1" t="s">
        <v>3017</v>
      </c>
      <c r="D2626" s="102" t="s">
        <v>2505</v>
      </c>
      <c r="E2626" s="102">
        <v>1889</v>
      </c>
      <c r="F2626" s="102" t="s">
        <v>2099</v>
      </c>
      <c r="G2626" s="1">
        <v>521985.21</v>
      </c>
      <c r="H2626" s="1">
        <v>0</v>
      </c>
      <c r="I2626" s="1">
        <v>0</v>
      </c>
      <c r="J2626" s="1">
        <v>0</v>
      </c>
      <c r="K2626" s="1">
        <v>521985.21</v>
      </c>
      <c r="L2626" s="1">
        <v>521.98521000000005</v>
      </c>
      <c r="M2626" s="1"/>
      <c r="N2626" s="1" t="s">
        <v>1284</v>
      </c>
      <c r="AB2626" s="38"/>
      <c r="AC2626" s="38"/>
      <c r="AD2626"/>
      <c r="AE2626"/>
    </row>
    <row r="2627" spans="1:31" x14ac:dyDescent="0.35">
      <c r="A2627" s="106">
        <v>43646</v>
      </c>
      <c r="B2627" s="1" t="s">
        <v>1144</v>
      </c>
      <c r="C2627" s="1" t="s">
        <v>3017</v>
      </c>
      <c r="D2627" s="102" t="s">
        <v>2505</v>
      </c>
      <c r="E2627" s="102">
        <v>1890</v>
      </c>
      <c r="F2627" s="102" t="s">
        <v>2506</v>
      </c>
      <c r="G2627" s="1">
        <v>164400.75</v>
      </c>
      <c r="H2627" s="1">
        <v>0</v>
      </c>
      <c r="I2627" s="1">
        <v>0</v>
      </c>
      <c r="J2627" s="1">
        <v>0</v>
      </c>
      <c r="K2627" s="1">
        <v>164400.75</v>
      </c>
      <c r="L2627" s="1">
        <v>164.40074999999999</v>
      </c>
      <c r="M2627" s="1"/>
      <c r="N2627" s="1" t="s">
        <v>1284</v>
      </c>
      <c r="AB2627" s="38"/>
      <c r="AC2627" s="38"/>
      <c r="AD2627"/>
      <c r="AE2627"/>
    </row>
    <row r="2628" spans="1:31" x14ac:dyDescent="0.35">
      <c r="A2628" s="106">
        <v>43646</v>
      </c>
      <c r="B2628" s="1" t="s">
        <v>1144</v>
      </c>
      <c r="C2628" s="1" t="s">
        <v>3017</v>
      </c>
      <c r="D2628" s="102" t="s">
        <v>2505</v>
      </c>
      <c r="E2628" s="102">
        <v>1891</v>
      </c>
      <c r="F2628" s="102" t="s">
        <v>2507</v>
      </c>
      <c r="G2628" s="1">
        <v>56456.91</v>
      </c>
      <c r="H2628" s="1">
        <v>0</v>
      </c>
      <c r="I2628" s="1">
        <v>0</v>
      </c>
      <c r="J2628" s="1">
        <v>0</v>
      </c>
      <c r="K2628" s="1">
        <v>56456.91</v>
      </c>
      <c r="L2628" s="1">
        <v>56.456910000000001</v>
      </c>
      <c r="M2628" s="1"/>
      <c r="N2628" s="1" t="s">
        <v>1284</v>
      </c>
      <c r="AB2628" s="38"/>
      <c r="AC2628" s="38"/>
      <c r="AD2628"/>
      <c r="AE2628"/>
    </row>
    <row r="2629" spans="1:31" x14ac:dyDescent="0.35">
      <c r="A2629" s="106">
        <v>43646</v>
      </c>
      <c r="B2629" s="1" t="s">
        <v>1144</v>
      </c>
      <c r="C2629" s="1" t="s">
        <v>3017</v>
      </c>
      <c r="D2629" s="102" t="s">
        <v>2512</v>
      </c>
      <c r="E2629" s="102">
        <v>1892</v>
      </c>
      <c r="F2629" s="102" t="s">
        <v>2514</v>
      </c>
      <c r="G2629" s="1">
        <v>120463.24</v>
      </c>
      <c r="H2629" s="1">
        <v>0</v>
      </c>
      <c r="I2629" s="1">
        <v>0</v>
      </c>
      <c r="J2629" s="1">
        <v>0</v>
      </c>
      <c r="K2629" s="1">
        <v>120463.24</v>
      </c>
      <c r="L2629" s="1">
        <v>120.46324</v>
      </c>
      <c r="M2629" s="1"/>
      <c r="N2629" s="1" t="s">
        <v>1284</v>
      </c>
      <c r="AB2629" s="38"/>
      <c r="AC2629" s="38"/>
      <c r="AD2629"/>
      <c r="AE2629"/>
    </row>
    <row r="2630" spans="1:31" x14ac:dyDescent="0.35">
      <c r="A2630" s="106">
        <v>43646</v>
      </c>
      <c r="B2630" s="1" t="s">
        <v>1144</v>
      </c>
      <c r="C2630" s="1" t="s">
        <v>3017</v>
      </c>
      <c r="D2630" s="102" t="s">
        <v>2512</v>
      </c>
      <c r="E2630" s="102">
        <v>1893</v>
      </c>
      <c r="F2630" s="102" t="s">
        <v>2515</v>
      </c>
      <c r="G2630" s="1">
        <v>71976.259999999995</v>
      </c>
      <c r="H2630" s="1">
        <v>0</v>
      </c>
      <c r="I2630" s="1">
        <v>0</v>
      </c>
      <c r="J2630" s="1">
        <v>0</v>
      </c>
      <c r="K2630" s="1">
        <v>71976.259999999995</v>
      </c>
      <c r="L2630" s="1">
        <v>71.976259999999996</v>
      </c>
      <c r="M2630" s="1"/>
      <c r="N2630" s="1" t="s">
        <v>1284</v>
      </c>
      <c r="AB2630" s="38"/>
      <c r="AC2630" s="38"/>
      <c r="AD2630"/>
      <c r="AE2630"/>
    </row>
    <row r="2631" spans="1:31" x14ac:dyDescent="0.35">
      <c r="A2631" s="106">
        <v>43646</v>
      </c>
      <c r="B2631" s="1" t="s">
        <v>1144</v>
      </c>
      <c r="C2631" s="1" t="s">
        <v>3017</v>
      </c>
      <c r="D2631" s="102" t="s">
        <v>2512</v>
      </c>
      <c r="E2631" s="102">
        <v>1894</v>
      </c>
      <c r="F2631" s="102" t="s">
        <v>2516</v>
      </c>
      <c r="G2631" s="1">
        <v>5400</v>
      </c>
      <c r="H2631" s="1">
        <v>0</v>
      </c>
      <c r="I2631" s="1">
        <v>0</v>
      </c>
      <c r="J2631" s="1">
        <v>0</v>
      </c>
      <c r="K2631" s="1">
        <v>5400</v>
      </c>
      <c r="L2631" s="1">
        <v>5.4</v>
      </c>
      <c r="M2631" s="1"/>
      <c r="N2631" s="1" t="s">
        <v>1284</v>
      </c>
      <c r="AB2631" s="38"/>
      <c r="AC2631" s="38"/>
      <c r="AD2631"/>
      <c r="AE2631"/>
    </row>
    <row r="2632" spans="1:31" x14ac:dyDescent="0.35">
      <c r="A2632" s="106">
        <v>43646</v>
      </c>
      <c r="B2632" s="1" t="s">
        <v>1144</v>
      </c>
      <c r="C2632" s="1" t="s">
        <v>3017</v>
      </c>
      <c r="D2632" s="102" t="s">
        <v>2512</v>
      </c>
      <c r="E2632" s="102">
        <v>1895</v>
      </c>
      <c r="F2632" s="102" t="s">
        <v>2100</v>
      </c>
      <c r="G2632" s="1">
        <v>121272.5</v>
      </c>
      <c r="H2632" s="1">
        <v>0</v>
      </c>
      <c r="I2632" s="1">
        <v>0</v>
      </c>
      <c r="J2632" s="1">
        <v>0</v>
      </c>
      <c r="K2632" s="1">
        <v>121272.5</v>
      </c>
      <c r="L2632" s="1">
        <v>121.27249999999999</v>
      </c>
      <c r="M2632" s="1"/>
      <c r="N2632" s="1" t="s">
        <v>1284</v>
      </c>
      <c r="AB2632" s="38"/>
      <c r="AC2632" s="38"/>
      <c r="AD2632"/>
      <c r="AE2632"/>
    </row>
    <row r="2633" spans="1:31" x14ac:dyDescent="0.35">
      <c r="A2633" s="106">
        <v>43646</v>
      </c>
      <c r="B2633" s="1" t="s">
        <v>1144</v>
      </c>
      <c r="C2633" s="1" t="s">
        <v>3017</v>
      </c>
      <c r="D2633" s="102" t="s">
        <v>2512</v>
      </c>
      <c r="E2633" s="102">
        <v>1896</v>
      </c>
      <c r="F2633" s="102" t="s">
        <v>2101</v>
      </c>
      <c r="G2633" s="1">
        <v>39172.18</v>
      </c>
      <c r="H2633" s="1">
        <v>0</v>
      </c>
      <c r="I2633" s="1">
        <v>0</v>
      </c>
      <c r="J2633" s="1">
        <v>0</v>
      </c>
      <c r="K2633" s="1">
        <v>39172.18</v>
      </c>
      <c r="L2633" s="1">
        <v>39.172179999999997</v>
      </c>
      <c r="M2633" s="1"/>
      <c r="N2633" s="1" t="s">
        <v>1284</v>
      </c>
      <c r="AB2633" s="38"/>
      <c r="AC2633" s="38"/>
      <c r="AD2633"/>
      <c r="AE2633"/>
    </row>
    <row r="2634" spans="1:31" x14ac:dyDescent="0.35">
      <c r="A2634" s="106">
        <v>43646</v>
      </c>
      <c r="B2634" s="1" t="s">
        <v>1144</v>
      </c>
      <c r="C2634" s="1" t="s">
        <v>3017</v>
      </c>
      <c r="D2634" s="102" t="s">
        <v>2512</v>
      </c>
      <c r="E2634" s="102">
        <v>1897</v>
      </c>
      <c r="F2634" s="102" t="s">
        <v>2513</v>
      </c>
      <c r="G2634" s="1">
        <v>2623476.1800000002</v>
      </c>
      <c r="H2634" s="1">
        <v>0</v>
      </c>
      <c r="I2634" s="1">
        <v>0</v>
      </c>
      <c r="J2634" s="1">
        <v>0</v>
      </c>
      <c r="K2634" s="1">
        <v>2623476.1800000002</v>
      </c>
      <c r="L2634" s="1">
        <v>2623.4761800000001</v>
      </c>
      <c r="M2634" s="1"/>
      <c r="N2634" s="1" t="s">
        <v>1284</v>
      </c>
      <c r="AB2634" s="38"/>
      <c r="AC2634" s="38"/>
      <c r="AD2634"/>
      <c r="AE2634"/>
    </row>
    <row r="2635" spans="1:31" x14ac:dyDescent="0.35">
      <c r="A2635" s="106">
        <v>43646</v>
      </c>
      <c r="B2635" s="1" t="s">
        <v>1144</v>
      </c>
      <c r="C2635" s="1" t="s">
        <v>3017</v>
      </c>
      <c r="D2635" s="102" t="s">
        <v>2512</v>
      </c>
      <c r="E2635" s="102">
        <v>1898</v>
      </c>
      <c r="F2635" s="102" t="s">
        <v>2102</v>
      </c>
      <c r="G2635" s="1">
        <v>14208618.6</v>
      </c>
      <c r="H2635" s="1">
        <v>0</v>
      </c>
      <c r="I2635" s="1">
        <v>0</v>
      </c>
      <c r="J2635" s="1">
        <v>0</v>
      </c>
      <c r="K2635" s="1">
        <v>14208618.6</v>
      </c>
      <c r="L2635" s="1">
        <v>14208.6186</v>
      </c>
      <c r="M2635" s="1"/>
      <c r="N2635" s="1" t="s">
        <v>1284</v>
      </c>
      <c r="AB2635" s="38"/>
      <c r="AC2635" s="38"/>
      <c r="AD2635"/>
      <c r="AE2635"/>
    </row>
    <row r="2636" spans="1:31" x14ac:dyDescent="0.35">
      <c r="A2636" s="106">
        <v>43646</v>
      </c>
      <c r="B2636" s="1"/>
      <c r="C2636" s="1" t="s">
        <v>3016</v>
      </c>
      <c r="D2636" s="102" t="s">
        <v>2517</v>
      </c>
      <c r="E2636" s="102">
        <v>571</v>
      </c>
      <c r="F2636" s="102" t="s">
        <v>2518</v>
      </c>
      <c r="G2636" s="1">
        <v>2172811479.2399998</v>
      </c>
      <c r="H2636" s="1">
        <v>0</v>
      </c>
      <c r="I2636" s="1">
        <v>0</v>
      </c>
      <c r="J2636" s="1">
        <v>0</v>
      </c>
      <c r="K2636" s="1">
        <v>2172811479.2399998</v>
      </c>
      <c r="L2636" s="1">
        <v>2172811.4792399998</v>
      </c>
      <c r="M2636" s="1"/>
      <c r="N2636" s="1"/>
      <c r="AB2636" s="38"/>
      <c r="AC2636" s="38"/>
      <c r="AD2636"/>
      <c r="AE2636"/>
    </row>
    <row r="2637" spans="1:31" x14ac:dyDescent="0.35">
      <c r="A2637" s="106">
        <v>43646</v>
      </c>
      <c r="B2637" s="1"/>
      <c r="C2637" s="1" t="s">
        <v>3016</v>
      </c>
      <c r="D2637" s="102" t="s">
        <v>2519</v>
      </c>
      <c r="E2637" s="102">
        <v>1959</v>
      </c>
      <c r="F2637" s="102" t="s">
        <v>3070</v>
      </c>
      <c r="G2637" s="1">
        <v>2172811479.2399998</v>
      </c>
      <c r="H2637" s="1">
        <v>0</v>
      </c>
      <c r="I2637" s="1">
        <v>0</v>
      </c>
      <c r="J2637" s="1">
        <v>0</v>
      </c>
      <c r="K2637" s="1">
        <v>2172811479.2399998</v>
      </c>
      <c r="L2637" s="1">
        <v>2172811.4792399998</v>
      </c>
      <c r="M2637" s="1"/>
      <c r="N2637" s="1"/>
      <c r="AB2637" s="38"/>
      <c r="AC2637" s="38"/>
      <c r="AD2637"/>
      <c r="AE2637"/>
    </row>
    <row r="2638" spans="1:31" x14ac:dyDescent="0.35">
      <c r="A2638" s="106">
        <v>43646</v>
      </c>
      <c r="B2638" s="1" t="s">
        <v>1145</v>
      </c>
      <c r="C2638" s="1" t="s">
        <v>3017</v>
      </c>
      <c r="D2638" s="102" t="s">
        <v>2519</v>
      </c>
      <c r="E2638" s="102">
        <v>572</v>
      </c>
      <c r="F2638" s="102" t="s">
        <v>2525</v>
      </c>
      <c r="G2638" s="1">
        <v>1621072052.5899999</v>
      </c>
      <c r="H2638" s="1">
        <v>0</v>
      </c>
      <c r="I2638" s="1">
        <v>0</v>
      </c>
      <c r="J2638" s="1">
        <v>0</v>
      </c>
      <c r="K2638" s="1">
        <v>1621072052.5899999</v>
      </c>
      <c r="L2638" s="1">
        <v>1621072.05259</v>
      </c>
      <c r="M2638" s="1"/>
      <c r="N2638" s="1" t="s">
        <v>3024</v>
      </c>
      <c r="AB2638" s="38"/>
      <c r="AC2638" s="38"/>
      <c r="AD2638"/>
      <c r="AE2638"/>
    </row>
    <row r="2639" spans="1:31" x14ac:dyDescent="0.35">
      <c r="A2639" s="106">
        <v>43646</v>
      </c>
      <c r="B2639" s="1" t="s">
        <v>1145</v>
      </c>
      <c r="C2639" s="1" t="s">
        <v>3017</v>
      </c>
      <c r="D2639" s="102" t="s">
        <v>2519</v>
      </c>
      <c r="E2639" s="102">
        <v>573</v>
      </c>
      <c r="F2639" s="102" t="s">
        <v>2109</v>
      </c>
      <c r="G2639" s="1">
        <v>10855371.869999999</v>
      </c>
      <c r="H2639" s="1">
        <v>0</v>
      </c>
      <c r="I2639" s="1">
        <v>0</v>
      </c>
      <c r="J2639" s="1">
        <v>0</v>
      </c>
      <c r="K2639" s="1">
        <v>10855371.869999999</v>
      </c>
      <c r="L2639" s="1">
        <v>10855.371869999999</v>
      </c>
      <c r="M2639" s="1"/>
      <c r="N2639" s="1" t="s">
        <v>3025</v>
      </c>
      <c r="AB2639" s="38"/>
      <c r="AC2639" s="38"/>
      <c r="AD2639"/>
      <c r="AE2639"/>
    </row>
    <row r="2640" spans="1:31" x14ac:dyDescent="0.35">
      <c r="A2640" s="106">
        <v>43646</v>
      </c>
      <c r="B2640" s="1" t="s">
        <v>1145</v>
      </c>
      <c r="C2640" s="1" t="s">
        <v>3017</v>
      </c>
      <c r="D2640" s="102" t="s">
        <v>2519</v>
      </c>
      <c r="E2640" s="102">
        <v>574</v>
      </c>
      <c r="F2640" s="102" t="s">
        <v>2523</v>
      </c>
      <c r="G2640" s="1">
        <v>7607.57</v>
      </c>
      <c r="H2640" s="1">
        <v>0</v>
      </c>
      <c r="I2640" s="1">
        <v>0</v>
      </c>
      <c r="J2640" s="1">
        <v>0</v>
      </c>
      <c r="K2640" s="1">
        <v>7607.57</v>
      </c>
      <c r="L2640" s="1">
        <v>7.6075699999999999</v>
      </c>
      <c r="M2640" s="1"/>
      <c r="N2640" s="1" t="s">
        <v>3025</v>
      </c>
      <c r="AB2640" s="38"/>
      <c r="AC2640" s="38"/>
      <c r="AD2640"/>
      <c r="AE2640"/>
    </row>
    <row r="2641" spans="1:31" x14ac:dyDescent="0.35">
      <c r="A2641" s="106">
        <v>43646</v>
      </c>
      <c r="B2641" s="1" t="s">
        <v>1145</v>
      </c>
      <c r="C2641" s="1" t="s">
        <v>3017</v>
      </c>
      <c r="D2641" s="102" t="s">
        <v>2519</v>
      </c>
      <c r="E2641" s="102">
        <v>575</v>
      </c>
      <c r="F2641" s="102" t="s">
        <v>2110</v>
      </c>
      <c r="G2641" s="1">
        <v>2314875.4900000002</v>
      </c>
      <c r="H2641" s="1">
        <v>0</v>
      </c>
      <c r="I2641" s="1">
        <v>0</v>
      </c>
      <c r="J2641" s="1">
        <v>0</v>
      </c>
      <c r="K2641" s="1">
        <v>2314875.4900000002</v>
      </c>
      <c r="L2641" s="1">
        <v>2314.8754900000004</v>
      </c>
      <c r="M2641" s="1"/>
      <c r="N2641" s="1" t="s">
        <v>3025</v>
      </c>
      <c r="AB2641" s="38"/>
      <c r="AC2641" s="38"/>
      <c r="AD2641"/>
      <c r="AE2641"/>
    </row>
    <row r="2642" spans="1:31" x14ac:dyDescent="0.35">
      <c r="A2642" s="106">
        <v>43646</v>
      </c>
      <c r="B2642" s="1" t="s">
        <v>1145</v>
      </c>
      <c r="C2642" s="1" t="s">
        <v>3017</v>
      </c>
      <c r="D2642" s="102" t="s">
        <v>2519</v>
      </c>
      <c r="E2642" s="102">
        <v>576</v>
      </c>
      <c r="F2642" s="102" t="s">
        <v>2524</v>
      </c>
      <c r="G2642" s="1">
        <v>259643.58</v>
      </c>
      <c r="H2642" s="1">
        <v>0</v>
      </c>
      <c r="I2642" s="1">
        <v>0</v>
      </c>
      <c r="J2642" s="1">
        <v>0</v>
      </c>
      <c r="K2642" s="1">
        <v>259643.58</v>
      </c>
      <c r="L2642" s="1">
        <v>259.64357999999999</v>
      </c>
      <c r="M2642" s="1"/>
      <c r="N2642" s="1" t="s">
        <v>3025</v>
      </c>
      <c r="AB2642" s="38"/>
      <c r="AC2642" s="38"/>
      <c r="AD2642"/>
      <c r="AE2642"/>
    </row>
    <row r="2643" spans="1:31" x14ac:dyDescent="0.35">
      <c r="A2643" s="106">
        <v>43646</v>
      </c>
      <c r="B2643" s="1" t="s">
        <v>1145</v>
      </c>
      <c r="C2643" s="1" t="s">
        <v>3017</v>
      </c>
      <c r="D2643" s="102" t="s">
        <v>2519</v>
      </c>
      <c r="E2643" s="102">
        <v>577</v>
      </c>
      <c r="F2643" s="102" t="s">
        <v>2520</v>
      </c>
      <c r="G2643" s="1">
        <v>39950.959999999999</v>
      </c>
      <c r="H2643" s="1">
        <v>0</v>
      </c>
      <c r="I2643" s="1">
        <v>0</v>
      </c>
      <c r="J2643" s="1">
        <v>0</v>
      </c>
      <c r="K2643" s="1">
        <v>39950.959999999999</v>
      </c>
      <c r="L2643" s="1">
        <v>39.950960000000002</v>
      </c>
      <c r="M2643" s="1"/>
      <c r="N2643" s="1" t="s">
        <v>3025</v>
      </c>
      <c r="AB2643" s="38"/>
      <c r="AC2643" s="38"/>
      <c r="AD2643"/>
      <c r="AE2643"/>
    </row>
    <row r="2644" spans="1:31" x14ac:dyDescent="0.35">
      <c r="A2644" s="106">
        <v>43646</v>
      </c>
      <c r="B2644" s="1" t="s">
        <v>1145</v>
      </c>
      <c r="C2644" s="1" t="s">
        <v>3017</v>
      </c>
      <c r="D2644" s="102" t="s">
        <v>2519</v>
      </c>
      <c r="E2644" s="102">
        <v>578</v>
      </c>
      <c r="F2644" s="102" t="s">
        <v>2521</v>
      </c>
      <c r="G2644" s="1">
        <v>1941082.32</v>
      </c>
      <c r="H2644" s="1">
        <v>0</v>
      </c>
      <c r="I2644" s="1">
        <v>0</v>
      </c>
      <c r="J2644" s="1">
        <v>0</v>
      </c>
      <c r="K2644" s="1">
        <v>1941082.32</v>
      </c>
      <c r="L2644" s="1">
        <v>1941.08232</v>
      </c>
      <c r="M2644" s="1"/>
      <c r="N2644" s="1" t="s">
        <v>3025</v>
      </c>
      <c r="AB2644" s="38"/>
      <c r="AC2644" s="38"/>
      <c r="AD2644"/>
      <c r="AE2644"/>
    </row>
    <row r="2645" spans="1:31" x14ac:dyDescent="0.35">
      <c r="A2645" s="106">
        <v>43646</v>
      </c>
      <c r="B2645" s="1" t="s">
        <v>1145</v>
      </c>
      <c r="C2645" s="1" t="s">
        <v>3017</v>
      </c>
      <c r="D2645" s="102" t="s">
        <v>2519</v>
      </c>
      <c r="E2645" s="102">
        <v>579</v>
      </c>
      <c r="F2645" s="102" t="s">
        <v>2520</v>
      </c>
      <c r="G2645" s="1">
        <v>12618172.24</v>
      </c>
      <c r="H2645" s="1">
        <v>0</v>
      </c>
      <c r="I2645" s="1">
        <v>0</v>
      </c>
      <c r="J2645" s="1">
        <v>0</v>
      </c>
      <c r="K2645" s="1">
        <v>12618172.24</v>
      </c>
      <c r="L2645" s="1">
        <v>12618.17224</v>
      </c>
      <c r="M2645" s="1"/>
      <c r="N2645" s="1" t="s">
        <v>3025</v>
      </c>
      <c r="AB2645" s="38"/>
      <c r="AC2645" s="38"/>
      <c r="AD2645"/>
      <c r="AE2645"/>
    </row>
    <row r="2646" spans="1:31" x14ac:dyDescent="0.35">
      <c r="A2646" s="106">
        <v>43646</v>
      </c>
      <c r="B2646" s="1" t="s">
        <v>1145</v>
      </c>
      <c r="C2646" s="1" t="s">
        <v>3017</v>
      </c>
      <c r="D2646" s="102" t="s">
        <v>2519</v>
      </c>
      <c r="E2646" s="102">
        <v>580</v>
      </c>
      <c r="F2646" s="102" t="s">
        <v>2522</v>
      </c>
      <c r="G2646" s="1">
        <v>523702722.62</v>
      </c>
      <c r="H2646" s="1">
        <v>0</v>
      </c>
      <c r="I2646" s="1">
        <v>0</v>
      </c>
      <c r="J2646" s="1">
        <v>0</v>
      </c>
      <c r="K2646" s="1">
        <v>523702722.62</v>
      </c>
      <c r="L2646" s="1">
        <v>523702.72262000002</v>
      </c>
      <c r="M2646" s="1"/>
      <c r="N2646" s="1" t="s">
        <v>3026</v>
      </c>
      <c r="AB2646" s="38"/>
      <c r="AC2646" s="38"/>
      <c r="AD2646"/>
      <c r="AE2646"/>
    </row>
    <row r="2647" spans="1:31" x14ac:dyDescent="0.35">
      <c r="A2647" s="106">
        <v>43646</v>
      </c>
      <c r="B2647" s="1"/>
      <c r="C2647" s="1" t="s">
        <v>3016</v>
      </c>
      <c r="D2647" s="102" t="s">
        <v>2526</v>
      </c>
      <c r="E2647" s="102">
        <v>581</v>
      </c>
      <c r="F2647" s="102" t="s">
        <v>2111</v>
      </c>
      <c r="G2647" s="1">
        <v>-42248437.729999997</v>
      </c>
      <c r="H2647" s="1">
        <v>0</v>
      </c>
      <c r="I2647" s="1">
        <v>797140.02</v>
      </c>
      <c r="J2647" s="1">
        <v>-797140.02</v>
      </c>
      <c r="K2647" s="1">
        <v>-43045577.75</v>
      </c>
      <c r="L2647" s="1">
        <v>-43045.577749999997</v>
      </c>
      <c r="M2647" s="1"/>
      <c r="N2647" s="1"/>
      <c r="AB2647" s="38"/>
      <c r="AC2647" s="38"/>
      <c r="AD2647"/>
      <c r="AE2647"/>
    </row>
    <row r="2648" spans="1:31" x14ac:dyDescent="0.35">
      <c r="A2648" s="106">
        <v>43646</v>
      </c>
      <c r="B2648" s="1"/>
      <c r="C2648" s="1" t="s">
        <v>3016</v>
      </c>
      <c r="D2648" s="102" t="s">
        <v>2527</v>
      </c>
      <c r="E2648" s="102">
        <v>1960</v>
      </c>
      <c r="F2648" s="102" t="s">
        <v>3071</v>
      </c>
      <c r="G2648" s="1">
        <v>-42248437.729999997</v>
      </c>
      <c r="H2648" s="1">
        <v>0</v>
      </c>
      <c r="I2648" s="1">
        <v>797140.02</v>
      </c>
      <c r="J2648" s="1">
        <v>-797140.02</v>
      </c>
      <c r="K2648" s="1">
        <v>-43045577.75</v>
      </c>
      <c r="L2648" s="1">
        <v>-43045.577749999997</v>
      </c>
      <c r="M2648" s="1"/>
      <c r="N2648" s="1"/>
      <c r="AB2648" s="38"/>
      <c r="AC2648" s="38"/>
      <c r="AD2648"/>
      <c r="AE2648"/>
    </row>
    <row r="2649" spans="1:31" x14ac:dyDescent="0.35">
      <c r="A2649" s="106">
        <v>43646</v>
      </c>
      <c r="B2649" s="1" t="s">
        <v>1145</v>
      </c>
      <c r="C2649" s="1" t="s">
        <v>3017</v>
      </c>
      <c r="D2649" s="102" t="s">
        <v>2527</v>
      </c>
      <c r="E2649" s="102">
        <v>582</v>
      </c>
      <c r="F2649" s="102" t="s">
        <v>2109</v>
      </c>
      <c r="G2649" s="1">
        <v>-958908.04</v>
      </c>
      <c r="H2649" s="1">
        <v>0</v>
      </c>
      <c r="I2649" s="1">
        <v>18092.29</v>
      </c>
      <c r="J2649" s="1">
        <v>-18092.29</v>
      </c>
      <c r="K2649" s="1">
        <v>-977000.33</v>
      </c>
      <c r="L2649" s="1">
        <v>-977.00032999999996</v>
      </c>
      <c r="M2649" s="1"/>
      <c r="N2649" s="1" t="s">
        <v>3018</v>
      </c>
      <c r="AB2649" s="38"/>
      <c r="AC2649" s="38"/>
      <c r="AD2649"/>
      <c r="AE2649"/>
    </row>
    <row r="2650" spans="1:31" x14ac:dyDescent="0.35">
      <c r="A2650" s="106">
        <v>43646</v>
      </c>
      <c r="B2650" s="1" t="s">
        <v>1145</v>
      </c>
      <c r="C2650" s="1" t="s">
        <v>3017</v>
      </c>
      <c r="D2650" s="102" t="s">
        <v>2527</v>
      </c>
      <c r="E2650" s="102">
        <v>583</v>
      </c>
      <c r="F2650" s="102" t="s">
        <v>2523</v>
      </c>
      <c r="G2650" s="1">
        <v>-1344.08</v>
      </c>
      <c r="H2650" s="1">
        <v>0</v>
      </c>
      <c r="I2650" s="1">
        <v>25.36</v>
      </c>
      <c r="J2650" s="1">
        <v>-25.36</v>
      </c>
      <c r="K2650" s="1">
        <v>-1369.44</v>
      </c>
      <c r="L2650" s="1">
        <v>-1.36944</v>
      </c>
      <c r="M2650" s="1"/>
      <c r="N2650" s="1" t="s">
        <v>3018</v>
      </c>
      <c r="AB2650" s="38"/>
      <c r="AC2650" s="38"/>
      <c r="AD2650"/>
      <c r="AE2650"/>
    </row>
    <row r="2651" spans="1:31" x14ac:dyDescent="0.35">
      <c r="A2651" s="106">
        <v>43646</v>
      </c>
      <c r="B2651" s="1" t="s">
        <v>1145</v>
      </c>
      <c r="C2651" s="1" t="s">
        <v>3017</v>
      </c>
      <c r="D2651" s="102" t="s">
        <v>2527</v>
      </c>
      <c r="E2651" s="102">
        <v>584</v>
      </c>
      <c r="F2651" s="102" t="s">
        <v>2110</v>
      </c>
      <c r="G2651" s="1">
        <v>-170741.62</v>
      </c>
      <c r="H2651" s="1">
        <v>0</v>
      </c>
      <c r="I2651" s="1">
        <v>3221.54</v>
      </c>
      <c r="J2651" s="1">
        <v>-3221.54</v>
      </c>
      <c r="K2651" s="1">
        <v>-173963.16</v>
      </c>
      <c r="L2651" s="1">
        <v>-173.96316000000002</v>
      </c>
      <c r="M2651" s="1"/>
      <c r="N2651" s="1" t="s">
        <v>3018</v>
      </c>
      <c r="AB2651" s="38"/>
      <c r="AC2651" s="38"/>
      <c r="AD2651"/>
      <c r="AE2651"/>
    </row>
    <row r="2652" spans="1:31" x14ac:dyDescent="0.35">
      <c r="A2652" s="106">
        <v>43646</v>
      </c>
      <c r="B2652" s="1" t="s">
        <v>1145</v>
      </c>
      <c r="C2652" s="1" t="s">
        <v>3017</v>
      </c>
      <c r="D2652" s="102" t="s">
        <v>2527</v>
      </c>
      <c r="E2652" s="102">
        <v>585</v>
      </c>
      <c r="F2652" s="102" t="s">
        <v>2524</v>
      </c>
      <c r="G2652" s="1">
        <v>-114676.1</v>
      </c>
      <c r="H2652" s="1">
        <v>0</v>
      </c>
      <c r="I2652" s="1">
        <v>2163.6999999999998</v>
      </c>
      <c r="J2652" s="1">
        <v>-2163.6999999999998</v>
      </c>
      <c r="K2652" s="1">
        <v>-116839.8</v>
      </c>
      <c r="L2652" s="1">
        <v>-116.8398</v>
      </c>
      <c r="M2652" s="1"/>
      <c r="N2652" s="1" t="s">
        <v>3018</v>
      </c>
      <c r="AB2652" s="38"/>
      <c r="AC2652" s="38"/>
      <c r="AD2652"/>
      <c r="AE2652"/>
    </row>
    <row r="2653" spans="1:31" x14ac:dyDescent="0.35">
      <c r="A2653" s="106">
        <v>43646</v>
      </c>
      <c r="B2653" s="1" t="s">
        <v>1145</v>
      </c>
      <c r="C2653" s="1" t="s">
        <v>3017</v>
      </c>
      <c r="D2653" s="102" t="s">
        <v>2527</v>
      </c>
      <c r="E2653" s="102">
        <v>586</v>
      </c>
      <c r="F2653" s="102" t="s">
        <v>2520</v>
      </c>
      <c r="G2653" s="1">
        <v>-2946.8</v>
      </c>
      <c r="H2653" s="1">
        <v>0</v>
      </c>
      <c r="I2653" s="1">
        <v>55.6</v>
      </c>
      <c r="J2653" s="1">
        <v>-55.6</v>
      </c>
      <c r="K2653" s="1">
        <v>-3002.4</v>
      </c>
      <c r="L2653" s="1">
        <v>-3.0024000000000002</v>
      </c>
      <c r="M2653" s="1"/>
      <c r="N2653" s="1" t="s">
        <v>3018</v>
      </c>
      <c r="AB2653" s="38"/>
      <c r="AC2653" s="38"/>
      <c r="AD2653"/>
      <c r="AE2653"/>
    </row>
    <row r="2654" spans="1:31" x14ac:dyDescent="0.35">
      <c r="A2654" s="106">
        <v>43646</v>
      </c>
      <c r="B2654" s="1" t="s">
        <v>1145</v>
      </c>
      <c r="C2654" s="1" t="s">
        <v>3017</v>
      </c>
      <c r="D2654" s="102" t="s">
        <v>2527</v>
      </c>
      <c r="E2654" s="102">
        <v>587</v>
      </c>
      <c r="F2654" s="102" t="s">
        <v>2521</v>
      </c>
      <c r="G2654" s="1">
        <v>-143171.01999999999</v>
      </c>
      <c r="H2654" s="1">
        <v>0</v>
      </c>
      <c r="I2654" s="1">
        <v>2701.34</v>
      </c>
      <c r="J2654" s="1">
        <v>-2701.34</v>
      </c>
      <c r="K2654" s="1">
        <v>-145872.35999999999</v>
      </c>
      <c r="L2654" s="1">
        <v>-145.87235999999999</v>
      </c>
      <c r="M2654" s="1"/>
      <c r="N2654" s="1" t="s">
        <v>3018</v>
      </c>
      <c r="AB2654" s="38"/>
      <c r="AC2654" s="38"/>
      <c r="AD2654"/>
      <c r="AE2654"/>
    </row>
    <row r="2655" spans="1:31" x14ac:dyDescent="0.35">
      <c r="A2655" s="106">
        <v>43646</v>
      </c>
      <c r="B2655" s="1" t="s">
        <v>1145</v>
      </c>
      <c r="C2655" s="1" t="s">
        <v>3017</v>
      </c>
      <c r="D2655" s="102" t="s">
        <v>2527</v>
      </c>
      <c r="E2655" s="102">
        <v>588</v>
      </c>
      <c r="F2655" s="102" t="s">
        <v>2520</v>
      </c>
      <c r="G2655" s="1">
        <v>-2229210.21</v>
      </c>
      <c r="H2655" s="1">
        <v>0</v>
      </c>
      <c r="I2655" s="1">
        <v>42060.57</v>
      </c>
      <c r="J2655" s="1">
        <v>-42060.57</v>
      </c>
      <c r="K2655" s="1">
        <v>-2271270.7799999998</v>
      </c>
      <c r="L2655" s="1">
        <v>-2271.2707799999998</v>
      </c>
      <c r="M2655" s="1"/>
      <c r="N2655" s="1" t="s">
        <v>3018</v>
      </c>
      <c r="AB2655" s="38"/>
      <c r="AC2655" s="38"/>
      <c r="AD2655"/>
      <c r="AE2655"/>
    </row>
    <row r="2656" spans="1:31" x14ac:dyDescent="0.35">
      <c r="A2656" s="106">
        <v>43646</v>
      </c>
      <c r="B2656" s="1" t="s">
        <v>1145</v>
      </c>
      <c r="C2656" s="1" t="s">
        <v>3017</v>
      </c>
      <c r="D2656" s="102" t="s">
        <v>2527</v>
      </c>
      <c r="E2656" s="102">
        <v>589</v>
      </c>
      <c r="F2656" s="102" t="s">
        <v>2522</v>
      </c>
      <c r="G2656" s="1">
        <v>-38627439.859999999</v>
      </c>
      <c r="H2656" s="1">
        <v>0</v>
      </c>
      <c r="I2656" s="1">
        <v>728819.62</v>
      </c>
      <c r="J2656" s="1">
        <v>-728819.62</v>
      </c>
      <c r="K2656" s="1">
        <v>-39356259.479999997</v>
      </c>
      <c r="L2656" s="1">
        <v>-39356.259479999993</v>
      </c>
      <c r="M2656" s="1"/>
      <c r="N2656" s="1" t="s">
        <v>3027</v>
      </c>
      <c r="AB2656" s="38"/>
      <c r="AC2656" s="38"/>
      <c r="AD2656"/>
      <c r="AE2656"/>
    </row>
    <row r="2657" spans="1:31" x14ac:dyDescent="0.35">
      <c r="A2657" s="106">
        <v>43646</v>
      </c>
      <c r="B2657" s="1"/>
      <c r="C2657" s="1" t="s">
        <v>3016</v>
      </c>
      <c r="D2657" s="102" t="s">
        <v>2528</v>
      </c>
      <c r="E2657" s="102">
        <v>590</v>
      </c>
      <c r="F2657" s="102" t="s">
        <v>2529</v>
      </c>
      <c r="G2657" s="1">
        <v>45901703.420000002</v>
      </c>
      <c r="H2657" s="1">
        <v>112027.22</v>
      </c>
      <c r="I2657" s="1">
        <v>242404.59</v>
      </c>
      <c r="J2657" s="1">
        <v>-130377.37</v>
      </c>
      <c r="K2657" s="1">
        <v>45771326.049999997</v>
      </c>
      <c r="L2657" s="1">
        <v>45771.326049999996</v>
      </c>
      <c r="M2657" s="1"/>
      <c r="N2657" s="1"/>
      <c r="AB2657" s="38"/>
      <c r="AC2657" s="38"/>
      <c r="AD2657"/>
      <c r="AE2657"/>
    </row>
    <row r="2658" spans="1:31" x14ac:dyDescent="0.35">
      <c r="A2658" s="106">
        <v>43646</v>
      </c>
      <c r="B2658" s="1"/>
      <c r="C2658" s="1" t="s">
        <v>3016</v>
      </c>
      <c r="D2658" s="102" t="s">
        <v>2530</v>
      </c>
      <c r="E2658" s="102">
        <v>591</v>
      </c>
      <c r="F2658" s="102" t="s">
        <v>2529</v>
      </c>
      <c r="G2658" s="1">
        <v>60505116.68</v>
      </c>
      <c r="H2658" s="1">
        <v>112027.22</v>
      </c>
      <c r="I2658" s="1">
        <v>0</v>
      </c>
      <c r="J2658" s="1">
        <v>112027.22</v>
      </c>
      <c r="K2658" s="1">
        <v>60617143.899999999</v>
      </c>
      <c r="L2658" s="1">
        <v>60617.143899999995</v>
      </c>
      <c r="M2658" s="1"/>
      <c r="N2658" s="1"/>
      <c r="AB2658" s="38"/>
      <c r="AC2658" s="38"/>
      <c r="AD2658"/>
      <c r="AE2658"/>
    </row>
    <row r="2659" spans="1:31" x14ac:dyDescent="0.35">
      <c r="A2659" s="106">
        <v>43646</v>
      </c>
      <c r="B2659" s="1"/>
      <c r="C2659" s="1" t="s">
        <v>3016</v>
      </c>
      <c r="D2659" s="102" t="s">
        <v>2531</v>
      </c>
      <c r="E2659" s="102">
        <v>595</v>
      </c>
      <c r="F2659" s="102" t="s">
        <v>2903</v>
      </c>
      <c r="G2659" s="1">
        <v>60505116.68</v>
      </c>
      <c r="H2659" s="1">
        <v>112027.22</v>
      </c>
      <c r="I2659" s="1">
        <v>0</v>
      </c>
      <c r="J2659" s="1">
        <v>112027.22</v>
      </c>
      <c r="K2659" s="1">
        <v>60617143.899999999</v>
      </c>
      <c r="L2659" s="1">
        <v>60617.143899999995</v>
      </c>
      <c r="M2659" s="1"/>
      <c r="N2659" s="1"/>
      <c r="AB2659" s="38"/>
      <c r="AC2659" s="38"/>
      <c r="AD2659"/>
      <c r="AE2659"/>
    </row>
    <row r="2660" spans="1:31" x14ac:dyDescent="0.35">
      <c r="A2660" s="106">
        <v>43646</v>
      </c>
      <c r="B2660" s="1" t="s">
        <v>1148</v>
      </c>
      <c r="C2660" s="1" t="s">
        <v>3017</v>
      </c>
      <c r="D2660" s="102" t="s">
        <v>2531</v>
      </c>
      <c r="E2660" s="102">
        <v>596</v>
      </c>
      <c r="F2660" s="102" t="s">
        <v>2112</v>
      </c>
      <c r="G2660" s="1">
        <v>8375688.7999999998</v>
      </c>
      <c r="H2660" s="1">
        <v>0</v>
      </c>
      <c r="I2660" s="1">
        <v>0</v>
      </c>
      <c r="J2660" s="1">
        <v>0</v>
      </c>
      <c r="K2660" s="1">
        <v>8375688.7999999998</v>
      </c>
      <c r="L2660" s="1">
        <v>8375.6887999999999</v>
      </c>
      <c r="M2660" s="1"/>
      <c r="N2660" s="1" t="s">
        <v>3028</v>
      </c>
      <c r="AB2660" s="38"/>
      <c r="AC2660" s="38"/>
      <c r="AD2660"/>
      <c r="AE2660"/>
    </row>
    <row r="2661" spans="1:31" x14ac:dyDescent="0.35">
      <c r="A2661" s="106">
        <v>43646</v>
      </c>
      <c r="B2661" s="1" t="s">
        <v>1148</v>
      </c>
      <c r="C2661" s="1" t="s">
        <v>3017</v>
      </c>
      <c r="D2661" s="102" t="s">
        <v>2531</v>
      </c>
      <c r="E2661" s="102">
        <v>597</v>
      </c>
      <c r="F2661" s="102" t="s">
        <v>2113</v>
      </c>
      <c r="G2661" s="1">
        <v>1244022.53</v>
      </c>
      <c r="H2661" s="1">
        <v>0</v>
      </c>
      <c r="I2661" s="1">
        <v>0</v>
      </c>
      <c r="J2661" s="1">
        <v>0</v>
      </c>
      <c r="K2661" s="1">
        <v>1244022.53</v>
      </c>
      <c r="L2661" s="1">
        <v>1244.02253</v>
      </c>
      <c r="M2661" s="1"/>
      <c r="N2661" s="1" t="s">
        <v>416</v>
      </c>
      <c r="AB2661" s="38"/>
      <c r="AC2661" s="38"/>
      <c r="AD2661"/>
      <c r="AE2661"/>
    </row>
    <row r="2662" spans="1:31" x14ac:dyDescent="0.35">
      <c r="A2662" s="106">
        <v>43646</v>
      </c>
      <c r="B2662" s="1" t="s">
        <v>1148</v>
      </c>
      <c r="C2662" s="1" t="s">
        <v>3017</v>
      </c>
      <c r="D2662" s="102" t="s">
        <v>2531</v>
      </c>
      <c r="E2662" s="102">
        <v>598</v>
      </c>
      <c r="F2662" s="102" t="s">
        <v>2114</v>
      </c>
      <c r="G2662" s="1">
        <v>700000</v>
      </c>
      <c r="H2662" s="1">
        <v>0</v>
      </c>
      <c r="I2662" s="1">
        <v>0</v>
      </c>
      <c r="J2662" s="1">
        <v>0</v>
      </c>
      <c r="K2662" s="1">
        <v>700000</v>
      </c>
      <c r="L2662" s="1">
        <v>700</v>
      </c>
      <c r="M2662" s="1"/>
      <c r="N2662" s="1" t="s">
        <v>1289</v>
      </c>
      <c r="AB2662" s="38"/>
      <c r="AC2662" s="38"/>
      <c r="AD2662"/>
      <c r="AE2662"/>
    </row>
    <row r="2663" spans="1:31" x14ac:dyDescent="0.35">
      <c r="A2663" s="106">
        <v>43646</v>
      </c>
      <c r="B2663" s="1" t="s">
        <v>1148</v>
      </c>
      <c r="C2663" s="1" t="s">
        <v>3017</v>
      </c>
      <c r="D2663" s="102" t="s">
        <v>2531</v>
      </c>
      <c r="E2663" s="102">
        <v>599</v>
      </c>
      <c r="F2663" s="102" t="s">
        <v>2115</v>
      </c>
      <c r="G2663" s="1">
        <v>149771.41</v>
      </c>
      <c r="H2663" s="1">
        <v>0</v>
      </c>
      <c r="I2663" s="1">
        <v>0</v>
      </c>
      <c r="J2663" s="1">
        <v>0</v>
      </c>
      <c r="K2663" s="1">
        <v>149771.41</v>
      </c>
      <c r="L2663" s="1">
        <v>149.77141</v>
      </c>
      <c r="M2663" s="1"/>
      <c r="N2663" s="1" t="s">
        <v>3028</v>
      </c>
      <c r="AB2663" s="38"/>
      <c r="AC2663" s="38"/>
      <c r="AD2663"/>
      <c r="AE2663"/>
    </row>
    <row r="2664" spans="1:31" x14ac:dyDescent="0.35">
      <c r="A2664" s="106">
        <v>43646</v>
      </c>
      <c r="B2664" s="1" t="s">
        <v>1148</v>
      </c>
      <c r="C2664" s="1" t="s">
        <v>3017</v>
      </c>
      <c r="D2664" s="102" t="s">
        <v>2531</v>
      </c>
      <c r="E2664" s="102">
        <v>601</v>
      </c>
      <c r="F2664" s="102" t="s">
        <v>2116</v>
      </c>
      <c r="G2664" s="1">
        <v>4718827</v>
      </c>
      <c r="H2664" s="1">
        <v>17284.98</v>
      </c>
      <c r="I2664" s="1">
        <v>0</v>
      </c>
      <c r="J2664" s="1">
        <v>17284.98</v>
      </c>
      <c r="K2664" s="1">
        <v>4736111.9800000004</v>
      </c>
      <c r="L2664" s="1">
        <v>4736.1119800000006</v>
      </c>
      <c r="M2664" s="1"/>
      <c r="N2664" s="1" t="s">
        <v>3028</v>
      </c>
      <c r="AB2664" s="38"/>
      <c r="AC2664" s="38"/>
      <c r="AD2664"/>
      <c r="AE2664"/>
    </row>
    <row r="2665" spans="1:31" x14ac:dyDescent="0.35">
      <c r="A2665" s="106">
        <v>43646</v>
      </c>
      <c r="B2665" s="1" t="s">
        <v>1148</v>
      </c>
      <c r="C2665" s="1" t="s">
        <v>3017</v>
      </c>
      <c r="D2665" s="102" t="s">
        <v>2531</v>
      </c>
      <c r="E2665" s="102">
        <v>603</v>
      </c>
      <c r="F2665" s="102" t="s">
        <v>2117</v>
      </c>
      <c r="G2665" s="1">
        <v>14187623.130000001</v>
      </c>
      <c r="H2665" s="1">
        <v>0</v>
      </c>
      <c r="I2665" s="1">
        <v>0</v>
      </c>
      <c r="J2665" s="1">
        <v>0</v>
      </c>
      <c r="K2665" s="1">
        <v>14187623.130000001</v>
      </c>
      <c r="L2665" s="1">
        <v>14187.62313</v>
      </c>
      <c r="M2665" s="1"/>
      <c r="N2665" s="1" t="s">
        <v>1290</v>
      </c>
      <c r="AB2665" s="38"/>
      <c r="AC2665" s="38"/>
      <c r="AD2665"/>
      <c r="AE2665"/>
    </row>
    <row r="2666" spans="1:31" x14ac:dyDescent="0.35">
      <c r="A2666" s="106">
        <v>43646</v>
      </c>
      <c r="B2666" s="1" t="s">
        <v>1148</v>
      </c>
      <c r="C2666" s="1" t="s">
        <v>3017</v>
      </c>
      <c r="D2666" s="102" t="s">
        <v>2531</v>
      </c>
      <c r="E2666" s="102">
        <v>606</v>
      </c>
      <c r="F2666" s="102" t="s">
        <v>2118</v>
      </c>
      <c r="G2666" s="1">
        <v>26941823.73</v>
      </c>
      <c r="H2666" s="1">
        <v>94742.24</v>
      </c>
      <c r="I2666" s="1">
        <v>0</v>
      </c>
      <c r="J2666" s="1">
        <v>94742.24</v>
      </c>
      <c r="K2666" s="1">
        <v>27036565.969999999</v>
      </c>
      <c r="L2666" s="1">
        <v>27036.56597</v>
      </c>
      <c r="M2666" s="1"/>
      <c r="N2666" s="1" t="s">
        <v>323</v>
      </c>
      <c r="AB2666" s="38"/>
      <c r="AC2666" s="38"/>
      <c r="AD2666"/>
      <c r="AE2666"/>
    </row>
    <row r="2667" spans="1:31" x14ac:dyDescent="0.35">
      <c r="A2667" s="106">
        <v>43646</v>
      </c>
      <c r="B2667" s="1" t="s">
        <v>1148</v>
      </c>
      <c r="C2667" s="1" t="s">
        <v>3017</v>
      </c>
      <c r="D2667" s="102" t="s">
        <v>2531</v>
      </c>
      <c r="E2667" s="102">
        <v>607</v>
      </c>
      <c r="F2667" s="102" t="s">
        <v>2119</v>
      </c>
      <c r="G2667" s="1">
        <v>3824041.09</v>
      </c>
      <c r="H2667" s="1">
        <v>0</v>
      </c>
      <c r="I2667" s="1">
        <v>0</v>
      </c>
      <c r="J2667" s="1">
        <v>0</v>
      </c>
      <c r="K2667" s="1">
        <v>3824041.09</v>
      </c>
      <c r="L2667" s="1">
        <v>3824.0410899999997</v>
      </c>
      <c r="M2667" s="1"/>
      <c r="N2667" s="1" t="s">
        <v>3028</v>
      </c>
      <c r="AB2667" s="38"/>
      <c r="AC2667" s="38"/>
      <c r="AD2667"/>
      <c r="AE2667"/>
    </row>
    <row r="2668" spans="1:31" x14ac:dyDescent="0.35">
      <c r="A2668" s="106">
        <v>43646</v>
      </c>
      <c r="B2668" s="1" t="s">
        <v>1148</v>
      </c>
      <c r="C2668" s="1" t="s">
        <v>3017</v>
      </c>
      <c r="D2668" s="102" t="s">
        <v>2531</v>
      </c>
      <c r="E2668" s="102">
        <v>608</v>
      </c>
      <c r="F2668" s="102" t="s">
        <v>2121</v>
      </c>
      <c r="G2668" s="1">
        <v>363318.99</v>
      </c>
      <c r="H2668" s="1">
        <v>0</v>
      </c>
      <c r="I2668" s="1">
        <v>0</v>
      </c>
      <c r="J2668" s="1">
        <v>0</v>
      </c>
      <c r="K2668" s="1">
        <v>363318.99</v>
      </c>
      <c r="L2668" s="1">
        <v>363.31898999999999</v>
      </c>
      <c r="M2668" s="1"/>
      <c r="N2668" s="1" t="s">
        <v>3028</v>
      </c>
      <c r="AB2668" s="38"/>
      <c r="AC2668" s="38"/>
      <c r="AD2668"/>
      <c r="AE2668"/>
    </row>
    <row r="2669" spans="1:31" x14ac:dyDescent="0.35">
      <c r="A2669" s="106">
        <v>43646</v>
      </c>
      <c r="B2669" s="1"/>
      <c r="C2669" s="1" t="s">
        <v>3016</v>
      </c>
      <c r="D2669" s="102" t="s">
        <v>2532</v>
      </c>
      <c r="E2669" s="102">
        <v>610</v>
      </c>
      <c r="F2669" s="102" t="s">
        <v>2533</v>
      </c>
      <c r="G2669" s="1">
        <v>-14605285.689999999</v>
      </c>
      <c r="H2669" s="1">
        <v>0</v>
      </c>
      <c r="I2669" s="1">
        <v>242404.59</v>
      </c>
      <c r="J2669" s="1">
        <v>-242404.59</v>
      </c>
      <c r="K2669" s="1">
        <v>-14847690.279999999</v>
      </c>
      <c r="L2669" s="1">
        <v>-14847.690279999999</v>
      </c>
      <c r="M2669" s="1"/>
      <c r="N2669" s="1"/>
      <c r="AB2669" s="38"/>
      <c r="AC2669" s="38"/>
      <c r="AD2669"/>
      <c r="AE2669"/>
    </row>
    <row r="2670" spans="1:31" x14ac:dyDescent="0.35">
      <c r="A2670" s="106">
        <v>43646</v>
      </c>
      <c r="B2670" s="1"/>
      <c r="C2670" s="1" t="s">
        <v>3016</v>
      </c>
      <c r="D2670" s="102" t="s">
        <v>2534</v>
      </c>
      <c r="E2670" s="102">
        <v>611</v>
      </c>
      <c r="F2670" s="102" t="s">
        <v>2533</v>
      </c>
      <c r="G2670" s="1">
        <v>-14605285.689999999</v>
      </c>
      <c r="H2670" s="1">
        <v>0</v>
      </c>
      <c r="I2670" s="1">
        <v>242404.59</v>
      </c>
      <c r="J2670" s="1">
        <v>-242404.59</v>
      </c>
      <c r="K2670" s="1">
        <v>-14847690.279999999</v>
      </c>
      <c r="L2670" s="1">
        <v>-14847.690279999999</v>
      </c>
      <c r="M2670" s="1"/>
      <c r="N2670" s="1"/>
      <c r="AB2670" s="38"/>
      <c r="AC2670" s="38"/>
      <c r="AD2670"/>
      <c r="AE2670"/>
    </row>
    <row r="2671" spans="1:31" x14ac:dyDescent="0.35">
      <c r="A2671" s="106">
        <v>43646</v>
      </c>
      <c r="B2671" s="1" t="s">
        <v>1149</v>
      </c>
      <c r="C2671" s="1" t="s">
        <v>3017</v>
      </c>
      <c r="D2671" s="102" t="s">
        <v>2534</v>
      </c>
      <c r="E2671" s="102">
        <v>615</v>
      </c>
      <c r="F2671" s="102" t="s">
        <v>2122</v>
      </c>
      <c r="G2671" s="1">
        <v>-878932.39</v>
      </c>
      <c r="H2671" s="1">
        <v>0</v>
      </c>
      <c r="I2671" s="1">
        <v>0</v>
      </c>
      <c r="J2671" s="1">
        <v>0</v>
      </c>
      <c r="K2671" s="1">
        <v>-878932.39</v>
      </c>
      <c r="L2671" s="1">
        <v>-878.93239000000005</v>
      </c>
      <c r="M2671" s="1"/>
      <c r="N2671" s="1" t="s">
        <v>3029</v>
      </c>
      <c r="AB2671" s="38"/>
      <c r="AC2671" s="38"/>
      <c r="AD2671"/>
      <c r="AE2671"/>
    </row>
    <row r="2672" spans="1:31" x14ac:dyDescent="0.35">
      <c r="A2672" s="106">
        <v>43646</v>
      </c>
      <c r="B2672" s="1" t="s">
        <v>1149</v>
      </c>
      <c r="C2672" s="1" t="s">
        <v>3017</v>
      </c>
      <c r="D2672" s="102" t="s">
        <v>2534</v>
      </c>
      <c r="E2672" s="102">
        <v>616</v>
      </c>
      <c r="F2672" s="102" t="s">
        <v>2123</v>
      </c>
      <c r="G2672" s="1">
        <v>-4311480.54</v>
      </c>
      <c r="H2672" s="1">
        <v>0</v>
      </c>
      <c r="I2672" s="1">
        <v>69616.149999999994</v>
      </c>
      <c r="J2672" s="1">
        <v>-69616.149999999994</v>
      </c>
      <c r="K2672" s="1">
        <v>-4381096.6900000004</v>
      </c>
      <c r="L2672" s="1">
        <v>-4381.0966900000003</v>
      </c>
      <c r="M2672" s="1"/>
      <c r="N2672" s="1" t="s">
        <v>3029</v>
      </c>
      <c r="AB2672" s="38"/>
      <c r="AC2672" s="38"/>
      <c r="AD2672"/>
      <c r="AE2672"/>
    </row>
    <row r="2673" spans="1:31" x14ac:dyDescent="0.35">
      <c r="A2673" s="106">
        <v>43646</v>
      </c>
      <c r="B2673" s="1" t="s">
        <v>1149</v>
      </c>
      <c r="C2673" s="1" t="s">
        <v>3017</v>
      </c>
      <c r="D2673" s="102" t="s">
        <v>2534</v>
      </c>
      <c r="E2673" s="102">
        <v>617</v>
      </c>
      <c r="F2673" s="102" t="s">
        <v>2124</v>
      </c>
      <c r="G2673" s="1">
        <v>-643.07000000000005</v>
      </c>
      <c r="H2673" s="1">
        <v>0</v>
      </c>
      <c r="I2673" s="1">
        <v>0</v>
      </c>
      <c r="J2673" s="1">
        <v>0</v>
      </c>
      <c r="K2673" s="1">
        <v>-643.07000000000005</v>
      </c>
      <c r="L2673" s="1">
        <v>-0.64307000000000003</v>
      </c>
      <c r="M2673" s="1"/>
      <c r="N2673" s="1" t="s">
        <v>3029</v>
      </c>
      <c r="AB2673" s="38"/>
      <c r="AC2673" s="38"/>
      <c r="AD2673"/>
      <c r="AE2673"/>
    </row>
    <row r="2674" spans="1:31" x14ac:dyDescent="0.35">
      <c r="A2674" s="106">
        <v>43646</v>
      </c>
      <c r="B2674" s="1" t="s">
        <v>1149</v>
      </c>
      <c r="C2674" s="1" t="s">
        <v>3017</v>
      </c>
      <c r="D2674" s="102" t="s">
        <v>2534</v>
      </c>
      <c r="E2674" s="102">
        <v>618</v>
      </c>
      <c r="F2674" s="102" t="s">
        <v>2125</v>
      </c>
      <c r="G2674" s="1">
        <v>-23821.43</v>
      </c>
      <c r="H2674" s="1">
        <v>0</v>
      </c>
      <c r="I2674" s="1">
        <v>423.87</v>
      </c>
      <c r="J2674" s="1">
        <v>-423.87</v>
      </c>
      <c r="K2674" s="1">
        <v>-24245.3</v>
      </c>
      <c r="L2674" s="1">
        <v>-24.2453</v>
      </c>
      <c r="M2674" s="1"/>
      <c r="N2674" s="1" t="s">
        <v>3029</v>
      </c>
      <c r="AB2674" s="38"/>
      <c r="AC2674" s="38"/>
      <c r="AD2674"/>
      <c r="AE2674"/>
    </row>
    <row r="2675" spans="1:31" x14ac:dyDescent="0.35">
      <c r="A2675" s="106">
        <v>43646</v>
      </c>
      <c r="B2675" s="1" t="s">
        <v>1149</v>
      </c>
      <c r="C2675" s="1" t="s">
        <v>3017</v>
      </c>
      <c r="D2675" s="102" t="s">
        <v>2534</v>
      </c>
      <c r="E2675" s="102">
        <v>619</v>
      </c>
      <c r="F2675" s="102" t="s">
        <v>2126</v>
      </c>
      <c r="G2675" s="1">
        <v>-589159.76</v>
      </c>
      <c r="H2675" s="1">
        <v>0</v>
      </c>
      <c r="I2675" s="1">
        <v>12066.96</v>
      </c>
      <c r="J2675" s="1">
        <v>-12066.96</v>
      </c>
      <c r="K2675" s="1">
        <v>-601226.72</v>
      </c>
      <c r="L2675" s="1">
        <v>-601.22672</v>
      </c>
      <c r="M2675" s="1"/>
      <c r="N2675" s="1" t="s">
        <v>3030</v>
      </c>
      <c r="AB2675" s="38"/>
      <c r="AC2675" s="38"/>
      <c r="AD2675"/>
      <c r="AE2675"/>
    </row>
    <row r="2676" spans="1:31" x14ac:dyDescent="0.35">
      <c r="A2676" s="106">
        <v>43646</v>
      </c>
      <c r="B2676" s="1" t="s">
        <v>1149</v>
      </c>
      <c r="C2676" s="1" t="s">
        <v>3017</v>
      </c>
      <c r="D2676" s="102" t="s">
        <v>2534</v>
      </c>
      <c r="E2676" s="102">
        <v>620</v>
      </c>
      <c r="F2676" s="102" t="s">
        <v>2127</v>
      </c>
      <c r="G2676" s="1">
        <v>-594999.66</v>
      </c>
      <c r="H2676" s="1">
        <v>0</v>
      </c>
      <c r="I2676" s="1">
        <v>5833.33</v>
      </c>
      <c r="J2676" s="1">
        <v>-5833.33</v>
      </c>
      <c r="K2676" s="1">
        <v>-600832.99</v>
      </c>
      <c r="L2676" s="1">
        <v>-600.83299</v>
      </c>
      <c r="M2676" s="1"/>
      <c r="N2676" s="1" t="s">
        <v>3031</v>
      </c>
      <c r="AB2676" s="38"/>
      <c r="AC2676" s="38"/>
      <c r="AD2676"/>
      <c r="AE2676"/>
    </row>
    <row r="2677" spans="1:31" x14ac:dyDescent="0.35">
      <c r="A2677" s="106">
        <v>43646</v>
      </c>
      <c r="B2677" s="1" t="s">
        <v>1149</v>
      </c>
      <c r="C2677" s="1" t="s">
        <v>3017</v>
      </c>
      <c r="D2677" s="102" t="s">
        <v>2534</v>
      </c>
      <c r="E2677" s="102">
        <v>621</v>
      </c>
      <c r="F2677" s="102" t="s">
        <v>2128</v>
      </c>
      <c r="G2677" s="1">
        <v>-7992</v>
      </c>
      <c r="H2677" s="1">
        <v>0</v>
      </c>
      <c r="I2677" s="1">
        <v>79.92</v>
      </c>
      <c r="J2677" s="1">
        <v>-79.92</v>
      </c>
      <c r="K2677" s="1">
        <v>-8071.92</v>
      </c>
      <c r="L2677" s="1">
        <v>-8.0719200000000004</v>
      </c>
      <c r="M2677" s="1"/>
      <c r="N2677" s="1" t="s">
        <v>3029</v>
      </c>
      <c r="AB2677" s="38"/>
      <c r="AC2677" s="38"/>
      <c r="AD2677"/>
      <c r="AE2677"/>
    </row>
    <row r="2678" spans="1:31" x14ac:dyDescent="0.35">
      <c r="A2678" s="106">
        <v>43646</v>
      </c>
      <c r="B2678" s="1" t="s">
        <v>1149</v>
      </c>
      <c r="C2678" s="1" t="s">
        <v>3017</v>
      </c>
      <c r="D2678" s="102" t="s">
        <v>2534</v>
      </c>
      <c r="E2678" s="102">
        <v>625</v>
      </c>
      <c r="F2678" s="102" t="s">
        <v>2129</v>
      </c>
      <c r="G2678" s="1">
        <v>-1932056.77</v>
      </c>
      <c r="H2678" s="1">
        <v>0</v>
      </c>
      <c r="I2678" s="1">
        <v>36154.17</v>
      </c>
      <c r="J2678" s="1">
        <v>-36154.17</v>
      </c>
      <c r="K2678" s="1">
        <v>-1968210.94</v>
      </c>
      <c r="L2678" s="1">
        <v>-1968.2109399999999</v>
      </c>
      <c r="M2678" s="1"/>
      <c r="N2678" s="1" t="s">
        <v>3029</v>
      </c>
      <c r="AB2678" s="38"/>
      <c r="AC2678" s="38"/>
      <c r="AD2678"/>
      <c r="AE2678"/>
    </row>
    <row r="2679" spans="1:31" x14ac:dyDescent="0.35">
      <c r="A2679" s="106">
        <v>43646</v>
      </c>
      <c r="B2679" s="1" t="s">
        <v>1149</v>
      </c>
      <c r="C2679" s="1" t="s">
        <v>3017</v>
      </c>
      <c r="D2679" s="102" t="s">
        <v>2534</v>
      </c>
      <c r="E2679" s="102">
        <v>627</v>
      </c>
      <c r="F2679" s="102" t="s">
        <v>2130</v>
      </c>
      <c r="G2679" s="1">
        <v>-6266200.0700000003</v>
      </c>
      <c r="H2679" s="1">
        <v>0</v>
      </c>
      <c r="I2679" s="1">
        <v>118230.19</v>
      </c>
      <c r="J2679" s="1">
        <v>-118230.19</v>
      </c>
      <c r="K2679" s="1">
        <v>-6384430.2599999998</v>
      </c>
      <c r="L2679" s="1">
        <v>-6384.4302600000001</v>
      </c>
      <c r="M2679" s="1"/>
      <c r="N2679" s="1" t="s">
        <v>3032</v>
      </c>
      <c r="AB2679" s="38"/>
      <c r="AC2679" s="38"/>
      <c r="AD2679"/>
      <c r="AE2679"/>
    </row>
    <row r="2680" spans="1:31" x14ac:dyDescent="0.35">
      <c r="A2680" s="106">
        <v>43646</v>
      </c>
      <c r="B2680" s="1"/>
      <c r="C2680" s="1" t="s">
        <v>3016</v>
      </c>
      <c r="D2680" s="102" t="s">
        <v>2974</v>
      </c>
      <c r="E2680" s="102">
        <v>159</v>
      </c>
      <c r="F2680" s="102" t="s">
        <v>2097</v>
      </c>
      <c r="G2680" s="1">
        <v>1872.43</v>
      </c>
      <c r="H2680" s="1">
        <v>0</v>
      </c>
      <c r="I2680" s="1">
        <v>0</v>
      </c>
      <c r="J2680" s="1">
        <v>0</v>
      </c>
      <c r="K2680" s="1">
        <v>1872.43</v>
      </c>
      <c r="L2680" s="1">
        <v>1.87243</v>
      </c>
      <c r="M2680" s="1"/>
      <c r="N2680" s="1"/>
      <c r="AB2680" s="38"/>
      <c r="AC2680" s="38"/>
      <c r="AD2680"/>
      <c r="AE2680"/>
    </row>
    <row r="2681" spans="1:31" x14ac:dyDescent="0.35">
      <c r="A2681" s="106">
        <v>43646</v>
      </c>
      <c r="B2681" s="1"/>
      <c r="C2681" s="1" t="s">
        <v>3016</v>
      </c>
      <c r="D2681" s="102" t="s">
        <v>2535</v>
      </c>
      <c r="E2681" s="102">
        <v>160</v>
      </c>
      <c r="F2681" s="102" t="s">
        <v>2097</v>
      </c>
      <c r="G2681" s="1">
        <v>1872.43</v>
      </c>
      <c r="H2681" s="1">
        <v>0</v>
      </c>
      <c r="I2681" s="1">
        <v>0</v>
      </c>
      <c r="J2681" s="1">
        <v>0</v>
      </c>
      <c r="K2681" s="1">
        <v>1872.43</v>
      </c>
      <c r="L2681" s="1">
        <v>1.87243</v>
      </c>
      <c r="M2681" s="1"/>
      <c r="N2681" s="1"/>
      <c r="AB2681" s="38"/>
      <c r="AC2681" s="38"/>
      <c r="AD2681"/>
      <c r="AE2681"/>
    </row>
    <row r="2682" spans="1:31" x14ac:dyDescent="0.35">
      <c r="A2682" s="106">
        <v>43646</v>
      </c>
      <c r="B2682" s="1" t="s">
        <v>1148</v>
      </c>
      <c r="C2682" s="1" t="s">
        <v>3017</v>
      </c>
      <c r="D2682" s="102" t="s">
        <v>2535</v>
      </c>
      <c r="E2682" s="102">
        <v>161</v>
      </c>
      <c r="F2682" s="102" t="s">
        <v>2131</v>
      </c>
      <c r="G2682" s="1">
        <v>1872.43</v>
      </c>
      <c r="H2682" s="1">
        <v>0</v>
      </c>
      <c r="I2682" s="1">
        <v>0</v>
      </c>
      <c r="J2682" s="1">
        <v>0</v>
      </c>
      <c r="K2682" s="1">
        <v>1872.43</v>
      </c>
      <c r="L2682" s="1">
        <v>1.87243</v>
      </c>
      <c r="M2682" s="1"/>
      <c r="N2682" s="1" t="s">
        <v>3029</v>
      </c>
      <c r="AB2682" s="38"/>
      <c r="AC2682" s="38"/>
      <c r="AD2682"/>
      <c r="AE2682"/>
    </row>
    <row r="2683" spans="1:31" x14ac:dyDescent="0.35">
      <c r="A2683" s="106">
        <v>43646</v>
      </c>
      <c r="B2683" s="1"/>
      <c r="C2683" s="1" t="s">
        <v>3016</v>
      </c>
      <c r="D2683" s="102" t="s">
        <v>2536</v>
      </c>
      <c r="E2683" s="102">
        <v>628</v>
      </c>
      <c r="F2683" s="102" t="s">
        <v>2537</v>
      </c>
      <c r="G2683" s="1">
        <v>325942.09999999998</v>
      </c>
      <c r="H2683" s="1">
        <v>0</v>
      </c>
      <c r="I2683" s="1">
        <v>0</v>
      </c>
      <c r="J2683" s="1">
        <v>0</v>
      </c>
      <c r="K2683" s="1">
        <v>325942.09999999998</v>
      </c>
      <c r="L2683" s="1">
        <v>325.94209999999998</v>
      </c>
      <c r="M2683" s="1"/>
      <c r="N2683" s="1"/>
      <c r="AB2683" s="38"/>
      <c r="AC2683" s="38"/>
      <c r="AD2683"/>
      <c r="AE2683"/>
    </row>
    <row r="2684" spans="1:31" x14ac:dyDescent="0.35">
      <c r="A2684" s="106">
        <v>43646</v>
      </c>
      <c r="B2684" s="1"/>
      <c r="C2684" s="1" t="s">
        <v>3016</v>
      </c>
      <c r="D2684" s="102" t="s">
        <v>2538</v>
      </c>
      <c r="E2684" s="102">
        <v>629</v>
      </c>
      <c r="F2684" s="102" t="s">
        <v>2537</v>
      </c>
      <c r="G2684" s="1">
        <v>325942.09999999998</v>
      </c>
      <c r="H2684" s="1">
        <v>0</v>
      </c>
      <c r="I2684" s="1">
        <v>0</v>
      </c>
      <c r="J2684" s="1">
        <v>0</v>
      </c>
      <c r="K2684" s="1">
        <v>325942.09999999998</v>
      </c>
      <c r="L2684" s="1">
        <v>325.94209999999998</v>
      </c>
      <c r="M2684" s="1"/>
      <c r="N2684" s="1"/>
      <c r="AB2684" s="38"/>
      <c r="AC2684" s="38"/>
      <c r="AD2684"/>
      <c r="AE2684"/>
    </row>
    <row r="2685" spans="1:31" x14ac:dyDescent="0.35">
      <c r="A2685" s="106">
        <v>43646</v>
      </c>
      <c r="B2685" s="1"/>
      <c r="C2685" s="1" t="s">
        <v>3017</v>
      </c>
      <c r="D2685" s="102" t="s">
        <v>2539</v>
      </c>
      <c r="E2685" s="102">
        <v>632</v>
      </c>
      <c r="F2685" s="102" t="s">
        <v>2540</v>
      </c>
      <c r="G2685" s="1">
        <v>325942.09999999998</v>
      </c>
      <c r="H2685" s="1">
        <v>0</v>
      </c>
      <c r="I2685" s="1">
        <v>0</v>
      </c>
      <c r="J2685" s="1">
        <v>0</v>
      </c>
      <c r="K2685" s="1">
        <v>325942.09999999998</v>
      </c>
      <c r="L2685" s="1">
        <v>325.94209999999998</v>
      </c>
      <c r="M2685" s="1"/>
      <c r="N2685" s="1"/>
      <c r="AB2685" s="38"/>
      <c r="AC2685" s="38"/>
      <c r="AD2685"/>
      <c r="AE2685"/>
    </row>
    <row r="2686" spans="1:31" x14ac:dyDescent="0.35">
      <c r="A2686" s="106">
        <v>43646</v>
      </c>
      <c r="B2686" s="1"/>
      <c r="C2686" s="1" t="s">
        <v>3016</v>
      </c>
      <c r="D2686" s="102" t="s">
        <v>2541</v>
      </c>
      <c r="E2686" s="102">
        <v>645</v>
      </c>
      <c r="F2686" s="102" t="s">
        <v>2132</v>
      </c>
      <c r="G2686" s="1">
        <v>-5394241144.29</v>
      </c>
      <c r="H2686" s="1">
        <v>20392899.82</v>
      </c>
      <c r="I2686" s="1">
        <v>17824304.59</v>
      </c>
      <c r="J2686" s="1">
        <v>2568595.2300000004</v>
      </c>
      <c r="K2686" s="1">
        <v>-5391672549.0600004</v>
      </c>
      <c r="L2686" s="1">
        <v>-5391672.5490600001</v>
      </c>
      <c r="M2686" s="1"/>
      <c r="N2686" s="1"/>
      <c r="AB2686" s="38"/>
      <c r="AC2686" s="38"/>
      <c r="AD2686"/>
      <c r="AE2686"/>
    </row>
    <row r="2687" spans="1:31" x14ac:dyDescent="0.35">
      <c r="A2687" s="106">
        <v>43646</v>
      </c>
      <c r="B2687" s="1"/>
      <c r="C2687" s="1" t="s">
        <v>3016</v>
      </c>
      <c r="D2687" s="102" t="s">
        <v>2542</v>
      </c>
      <c r="E2687" s="102">
        <v>646</v>
      </c>
      <c r="F2687" s="102" t="s">
        <v>2543</v>
      </c>
      <c r="G2687" s="1">
        <v>-138607338.50999999</v>
      </c>
      <c r="H2687" s="1">
        <v>18454010.52</v>
      </c>
      <c r="I2687" s="1">
        <v>16597273.039999999</v>
      </c>
      <c r="J2687" s="1">
        <v>1856737.4800000004</v>
      </c>
      <c r="K2687" s="1">
        <v>-136750601.03</v>
      </c>
      <c r="L2687" s="1">
        <v>-136750.60102999999</v>
      </c>
      <c r="M2687" s="1"/>
      <c r="N2687" s="1"/>
      <c r="AB2687" s="38"/>
      <c r="AC2687" s="38"/>
      <c r="AD2687"/>
      <c r="AE2687"/>
    </row>
    <row r="2688" spans="1:31" x14ac:dyDescent="0.35">
      <c r="A2688" s="106">
        <v>43646</v>
      </c>
      <c r="B2688" s="1"/>
      <c r="C2688" s="1" t="s">
        <v>3016</v>
      </c>
      <c r="D2688" s="102" t="s">
        <v>2544</v>
      </c>
      <c r="E2688" s="102">
        <v>647</v>
      </c>
      <c r="F2688" s="102" t="s">
        <v>2545</v>
      </c>
      <c r="G2688" s="1">
        <v>-112803805.16</v>
      </c>
      <c r="H2688" s="1">
        <v>10053362.289999999</v>
      </c>
      <c r="I2688" s="1">
        <v>8427583.5800000001</v>
      </c>
      <c r="J2688" s="1">
        <v>1625778.709999999</v>
      </c>
      <c r="K2688" s="1">
        <v>-111178026.45</v>
      </c>
      <c r="L2688" s="1">
        <v>-111178.02645</v>
      </c>
      <c r="M2688" s="1"/>
      <c r="N2688" s="1"/>
      <c r="AB2688" s="38"/>
      <c r="AC2688" s="38"/>
      <c r="AD2688"/>
      <c r="AE2688"/>
    </row>
    <row r="2689" spans="1:31" x14ac:dyDescent="0.35">
      <c r="A2689" s="106">
        <v>43646</v>
      </c>
      <c r="B2689" s="1"/>
      <c r="C2689" s="1" t="s">
        <v>3016</v>
      </c>
      <c r="D2689" s="102" t="s">
        <v>2546</v>
      </c>
      <c r="E2689" s="102">
        <v>648</v>
      </c>
      <c r="F2689" s="102" t="s">
        <v>2547</v>
      </c>
      <c r="G2689" s="1">
        <v>-112803805.16</v>
      </c>
      <c r="H2689" s="1">
        <v>10053362.289999999</v>
      </c>
      <c r="I2689" s="1">
        <v>8427583.5800000001</v>
      </c>
      <c r="J2689" s="1">
        <v>1625778.709999999</v>
      </c>
      <c r="K2689" s="1">
        <v>-111178026.45</v>
      </c>
      <c r="L2689" s="1">
        <v>-111178.02645</v>
      </c>
      <c r="M2689" s="1"/>
      <c r="N2689" s="1"/>
      <c r="AB2689" s="38"/>
      <c r="AC2689" s="38"/>
      <c r="AD2689"/>
      <c r="AE2689"/>
    </row>
    <row r="2690" spans="1:31" x14ac:dyDescent="0.35">
      <c r="A2690" s="106">
        <v>43646</v>
      </c>
      <c r="B2690" s="1" t="s">
        <v>1154</v>
      </c>
      <c r="C2690" s="1" t="s">
        <v>3017</v>
      </c>
      <c r="D2690" s="102" t="s">
        <v>2548</v>
      </c>
      <c r="E2690" s="102">
        <v>649</v>
      </c>
      <c r="F2690" s="102" t="s">
        <v>2551</v>
      </c>
      <c r="G2690" s="1">
        <v>-23405.86</v>
      </c>
      <c r="H2690" s="1">
        <v>72704.86</v>
      </c>
      <c r="I2690" s="1">
        <v>77367.34</v>
      </c>
      <c r="J2690" s="1">
        <v>-4662.4799999999959</v>
      </c>
      <c r="K2690" s="1">
        <v>-28068.34</v>
      </c>
      <c r="L2690" s="1">
        <v>-28.068339999999999</v>
      </c>
      <c r="M2690" s="1"/>
      <c r="N2690" s="1"/>
      <c r="AB2690" s="38"/>
      <c r="AC2690" s="38"/>
      <c r="AD2690"/>
      <c r="AE2690"/>
    </row>
    <row r="2691" spans="1:31" x14ac:dyDescent="0.35">
      <c r="A2691" s="106">
        <v>43646</v>
      </c>
      <c r="B2691" s="1" t="s">
        <v>1154</v>
      </c>
      <c r="C2691" s="1" t="s">
        <v>3017</v>
      </c>
      <c r="D2691" s="102" t="s">
        <v>2548</v>
      </c>
      <c r="E2691" s="102">
        <v>650</v>
      </c>
      <c r="F2691" s="102" t="s">
        <v>2550</v>
      </c>
      <c r="G2691" s="1">
        <v>-0.01</v>
      </c>
      <c r="H2691" s="1">
        <v>28724.86</v>
      </c>
      <c r="I2691" s="1">
        <v>28724.86</v>
      </c>
      <c r="J2691" s="1">
        <v>0</v>
      </c>
      <c r="K2691" s="1">
        <v>-0.01</v>
      </c>
      <c r="L2691" s="1">
        <v>-1.0000000000000001E-5</v>
      </c>
      <c r="M2691" s="1"/>
      <c r="N2691" s="1"/>
      <c r="AB2691" s="38"/>
      <c r="AC2691" s="38"/>
      <c r="AD2691"/>
      <c r="AE2691"/>
    </row>
    <row r="2692" spans="1:31" x14ac:dyDescent="0.35">
      <c r="A2692" s="106">
        <v>43646</v>
      </c>
      <c r="B2692" s="1" t="s">
        <v>1154</v>
      </c>
      <c r="C2692" s="1" t="s">
        <v>3017</v>
      </c>
      <c r="D2692" s="102" t="s">
        <v>2548</v>
      </c>
      <c r="E2692" s="102">
        <v>651</v>
      </c>
      <c r="F2692" s="102" t="s">
        <v>2550</v>
      </c>
      <c r="G2692" s="1">
        <v>-112772639.09</v>
      </c>
      <c r="H2692" s="1">
        <v>9951932.5700000003</v>
      </c>
      <c r="I2692" s="1">
        <v>8321491.3799999999</v>
      </c>
      <c r="J2692" s="1">
        <v>1630441.1900000004</v>
      </c>
      <c r="K2692" s="1">
        <v>-111142197.90000001</v>
      </c>
      <c r="L2692" s="1">
        <v>-111142.1979</v>
      </c>
      <c r="M2692" s="1"/>
      <c r="N2692" s="1"/>
      <c r="AB2692" s="38"/>
      <c r="AC2692" s="38"/>
      <c r="AD2692"/>
      <c r="AE2692"/>
    </row>
    <row r="2693" spans="1:31" x14ac:dyDescent="0.35">
      <c r="A2693" s="106">
        <v>43646</v>
      </c>
      <c r="B2693" s="1" t="s">
        <v>1154</v>
      </c>
      <c r="C2693" s="1" t="s">
        <v>3017</v>
      </c>
      <c r="D2693" s="102" t="s">
        <v>2548</v>
      </c>
      <c r="E2693" s="102">
        <v>652</v>
      </c>
      <c r="F2693" s="102" t="s">
        <v>2549</v>
      </c>
      <c r="G2693" s="1">
        <v>-7760.2</v>
      </c>
      <c r="H2693" s="1">
        <v>0</v>
      </c>
      <c r="I2693" s="1">
        <v>0</v>
      </c>
      <c r="J2693" s="1">
        <v>0</v>
      </c>
      <c r="K2693" s="1">
        <v>-7760.2</v>
      </c>
      <c r="L2693" s="1">
        <v>-7.7602000000000002</v>
      </c>
      <c r="M2693" s="1"/>
      <c r="N2693" s="1"/>
      <c r="AB2693" s="38"/>
      <c r="AC2693" s="38"/>
      <c r="AD2693"/>
      <c r="AE2693"/>
    </row>
    <row r="2694" spans="1:31" x14ac:dyDescent="0.35">
      <c r="A2694" s="106">
        <v>43646</v>
      </c>
      <c r="B2694" s="1"/>
      <c r="C2694" s="1" t="s">
        <v>3016</v>
      </c>
      <c r="D2694" s="102" t="s">
        <v>2552</v>
      </c>
      <c r="E2694" s="102">
        <v>674</v>
      </c>
      <c r="F2694" s="102" t="s">
        <v>2553</v>
      </c>
      <c r="G2694" s="1">
        <v>-7338892.7199999997</v>
      </c>
      <c r="H2694" s="1">
        <v>1868479.03</v>
      </c>
      <c r="I2694" s="1">
        <v>2112131.5499999998</v>
      </c>
      <c r="J2694" s="1">
        <v>-243652.51999999979</v>
      </c>
      <c r="K2694" s="1">
        <v>-7582545.2400000002</v>
      </c>
      <c r="L2694" s="1">
        <v>-7582.5452400000004</v>
      </c>
      <c r="M2694" s="1"/>
      <c r="N2694" s="1"/>
      <c r="AB2694" s="38"/>
      <c r="AC2694" s="38"/>
      <c r="AD2694"/>
      <c r="AE2694"/>
    </row>
    <row r="2695" spans="1:31" x14ac:dyDescent="0.35">
      <c r="A2695" s="106">
        <v>43646</v>
      </c>
      <c r="B2695" s="1"/>
      <c r="C2695" s="1" t="s">
        <v>3016</v>
      </c>
      <c r="D2695" s="102" t="s">
        <v>2554</v>
      </c>
      <c r="E2695" s="102">
        <v>675</v>
      </c>
      <c r="F2695" s="102" t="s">
        <v>2553</v>
      </c>
      <c r="G2695" s="1">
        <v>-7338892.7199999997</v>
      </c>
      <c r="H2695" s="1">
        <v>1868479.03</v>
      </c>
      <c r="I2695" s="1">
        <v>2112131.5499999998</v>
      </c>
      <c r="J2695" s="1">
        <v>-243652.51999999979</v>
      </c>
      <c r="K2695" s="1">
        <v>-7582545.2400000002</v>
      </c>
      <c r="L2695" s="1">
        <v>-7582.5452400000004</v>
      </c>
      <c r="M2695" s="1"/>
      <c r="N2695" s="1"/>
      <c r="AB2695" s="38"/>
      <c r="AC2695" s="38"/>
      <c r="AD2695"/>
      <c r="AE2695"/>
    </row>
    <row r="2696" spans="1:31" x14ac:dyDescent="0.35">
      <c r="A2696" s="106">
        <v>43646</v>
      </c>
      <c r="B2696" s="1" t="s">
        <v>1156</v>
      </c>
      <c r="C2696" s="1" t="s">
        <v>3017</v>
      </c>
      <c r="D2696" s="102" t="s">
        <v>2555</v>
      </c>
      <c r="E2696" s="102">
        <v>676</v>
      </c>
      <c r="F2696" s="102" t="s">
        <v>2559</v>
      </c>
      <c r="G2696" s="1">
        <v>-1613096.7</v>
      </c>
      <c r="H2696" s="1">
        <v>1617181.08</v>
      </c>
      <c r="I2696" s="1">
        <v>1684704.32</v>
      </c>
      <c r="J2696" s="1">
        <v>-67523.239999999991</v>
      </c>
      <c r="K2696" s="1">
        <v>-1680619.94</v>
      </c>
      <c r="L2696" s="1">
        <v>-1680.61994</v>
      </c>
      <c r="M2696" s="1"/>
      <c r="N2696" s="1" t="s">
        <v>3886</v>
      </c>
      <c r="AB2696" s="38"/>
      <c r="AC2696" s="38"/>
      <c r="AD2696"/>
      <c r="AE2696"/>
    </row>
    <row r="2697" spans="1:31" x14ac:dyDescent="0.35">
      <c r="A2697" s="106">
        <v>43646</v>
      </c>
      <c r="B2697" s="1" t="s">
        <v>1156</v>
      </c>
      <c r="C2697" s="1" t="s">
        <v>3017</v>
      </c>
      <c r="D2697" s="102" t="s">
        <v>2555</v>
      </c>
      <c r="E2697" s="102">
        <v>679</v>
      </c>
      <c r="F2697" s="102" t="s">
        <v>2558</v>
      </c>
      <c r="G2697" s="1">
        <v>-12349.97</v>
      </c>
      <c r="H2697" s="1">
        <v>19289.05</v>
      </c>
      <c r="I2697" s="1">
        <v>19302.39</v>
      </c>
      <c r="J2697" s="1">
        <v>-13.340000000000146</v>
      </c>
      <c r="K2697" s="1">
        <v>-12363.31</v>
      </c>
      <c r="L2697" s="1">
        <v>-12.36331</v>
      </c>
      <c r="M2697" s="1"/>
      <c r="N2697" s="1" t="s">
        <v>1015</v>
      </c>
      <c r="AB2697" s="38"/>
      <c r="AC2697" s="38"/>
      <c r="AD2697"/>
      <c r="AE2697"/>
    </row>
    <row r="2698" spans="1:31" x14ac:dyDescent="0.35">
      <c r="A2698" s="106">
        <v>43646</v>
      </c>
      <c r="B2698" s="1" t="s">
        <v>1156</v>
      </c>
      <c r="C2698" s="1" t="s">
        <v>3017</v>
      </c>
      <c r="D2698" s="102" t="s">
        <v>2555</v>
      </c>
      <c r="E2698" s="102">
        <v>680</v>
      </c>
      <c r="F2698" s="102" t="s">
        <v>2133</v>
      </c>
      <c r="G2698" s="1">
        <v>8475.61</v>
      </c>
      <c r="H2698" s="1">
        <v>20970.150000000001</v>
      </c>
      <c r="I2698" s="1">
        <v>23883.07</v>
      </c>
      <c r="J2698" s="1">
        <v>-2912.9199999999983</v>
      </c>
      <c r="K2698" s="1">
        <v>5562.69</v>
      </c>
      <c r="L2698" s="1">
        <v>5.5626899999999999</v>
      </c>
      <c r="M2698" s="1"/>
      <c r="N2698" s="1" t="s">
        <v>3886</v>
      </c>
      <c r="AB2698" s="38"/>
      <c r="AC2698" s="38"/>
      <c r="AD2698"/>
      <c r="AE2698"/>
    </row>
    <row r="2699" spans="1:31" x14ac:dyDescent="0.35">
      <c r="A2699" s="106">
        <v>43646</v>
      </c>
      <c r="B2699" s="1" t="s">
        <v>1157</v>
      </c>
      <c r="C2699" s="1" t="s">
        <v>3017</v>
      </c>
      <c r="D2699" s="102" t="s">
        <v>2555</v>
      </c>
      <c r="E2699" s="102">
        <v>682</v>
      </c>
      <c r="F2699" s="102" t="s">
        <v>2556</v>
      </c>
      <c r="G2699" s="1">
        <v>-3311190.92</v>
      </c>
      <c r="H2699" s="1">
        <v>133486.09</v>
      </c>
      <c r="I2699" s="1">
        <v>80291.320000000007</v>
      </c>
      <c r="J2699" s="1">
        <v>53194.76999999999</v>
      </c>
      <c r="K2699" s="1">
        <v>-3257996.15</v>
      </c>
      <c r="L2699" s="1">
        <v>-3257.9961499999999</v>
      </c>
      <c r="M2699" s="1"/>
      <c r="N2699" s="1"/>
      <c r="AB2699" s="38"/>
      <c r="AC2699" s="38"/>
      <c r="AD2699"/>
      <c r="AE2699"/>
    </row>
    <row r="2700" spans="1:31" x14ac:dyDescent="0.35">
      <c r="A2700" s="106">
        <v>43646</v>
      </c>
      <c r="B2700" s="1" t="s">
        <v>1157</v>
      </c>
      <c r="C2700" s="1" t="s">
        <v>3017</v>
      </c>
      <c r="D2700" s="102" t="s">
        <v>2555</v>
      </c>
      <c r="E2700" s="102">
        <v>683</v>
      </c>
      <c r="F2700" s="102" t="s">
        <v>2557</v>
      </c>
      <c r="G2700" s="1">
        <v>-952399.7</v>
      </c>
      <c r="H2700" s="1">
        <v>8343.5400000000009</v>
      </c>
      <c r="I2700" s="1">
        <v>200003.14</v>
      </c>
      <c r="J2700" s="1">
        <v>-191659.6</v>
      </c>
      <c r="K2700" s="1">
        <v>-1144059.3</v>
      </c>
      <c r="L2700" s="1">
        <v>-1144.0593000000001</v>
      </c>
      <c r="M2700" s="1"/>
      <c r="N2700" s="1"/>
      <c r="AB2700" s="38"/>
      <c r="AC2700" s="38"/>
      <c r="AD2700"/>
      <c r="AE2700"/>
    </row>
    <row r="2701" spans="1:31" x14ac:dyDescent="0.35">
      <c r="A2701" s="106">
        <v>43646</v>
      </c>
      <c r="B2701" s="1" t="s">
        <v>1157</v>
      </c>
      <c r="C2701" s="1" t="s">
        <v>3017</v>
      </c>
      <c r="D2701" s="102" t="s">
        <v>2561</v>
      </c>
      <c r="E2701" s="102">
        <v>685</v>
      </c>
      <c r="F2701" s="102" t="s">
        <v>2144</v>
      </c>
      <c r="G2701" s="1">
        <v>-845799.71</v>
      </c>
      <c r="H2701" s="1">
        <v>30666.959999999999</v>
      </c>
      <c r="I2701" s="1">
        <v>4352.92</v>
      </c>
      <c r="J2701" s="1">
        <v>26314.04</v>
      </c>
      <c r="K2701" s="1">
        <v>-819485.67</v>
      </c>
      <c r="L2701" s="1">
        <v>-819.48567000000003</v>
      </c>
      <c r="M2701" s="1"/>
      <c r="N2701" s="1"/>
      <c r="AB2701" s="38"/>
      <c r="AC2701" s="38"/>
      <c r="AD2701"/>
      <c r="AE2701"/>
    </row>
    <row r="2702" spans="1:31" x14ac:dyDescent="0.35">
      <c r="A2702" s="106">
        <v>43646</v>
      </c>
      <c r="B2702" s="1" t="s">
        <v>1157</v>
      </c>
      <c r="C2702" s="1" t="s">
        <v>3017</v>
      </c>
      <c r="D2702" s="102" t="s">
        <v>2561</v>
      </c>
      <c r="E2702" s="102">
        <v>686</v>
      </c>
      <c r="F2702" s="102" t="s">
        <v>2145</v>
      </c>
      <c r="G2702" s="1">
        <v>-239942.27</v>
      </c>
      <c r="H2702" s="1">
        <v>8896.9</v>
      </c>
      <c r="I2702" s="1">
        <v>1037.75</v>
      </c>
      <c r="J2702" s="1">
        <v>7859.15</v>
      </c>
      <c r="K2702" s="1">
        <v>-232083.12</v>
      </c>
      <c r="L2702" s="1">
        <v>-232.08312000000001</v>
      </c>
      <c r="M2702" s="1"/>
      <c r="N2702" s="1"/>
      <c r="AB2702" s="38"/>
      <c r="AC2702" s="38"/>
      <c r="AD2702"/>
      <c r="AE2702"/>
    </row>
    <row r="2703" spans="1:31" x14ac:dyDescent="0.35">
      <c r="A2703" s="106">
        <v>43646</v>
      </c>
      <c r="B2703" s="1" t="s">
        <v>1157</v>
      </c>
      <c r="C2703" s="1" t="s">
        <v>3017</v>
      </c>
      <c r="D2703" s="102" t="s">
        <v>2561</v>
      </c>
      <c r="E2703" s="102">
        <v>687</v>
      </c>
      <c r="F2703" s="102" t="s">
        <v>2146</v>
      </c>
      <c r="G2703" s="1">
        <v>-267073.7</v>
      </c>
      <c r="H2703" s="1">
        <v>0</v>
      </c>
      <c r="I2703" s="1">
        <v>53747.360000000001</v>
      </c>
      <c r="J2703" s="1">
        <v>-53747.360000000001</v>
      </c>
      <c r="K2703" s="1">
        <v>-320821.06</v>
      </c>
      <c r="L2703" s="1">
        <v>-320.82105999999999</v>
      </c>
      <c r="M2703" s="1"/>
      <c r="N2703" s="1"/>
      <c r="AB2703" s="38"/>
      <c r="AC2703" s="38"/>
      <c r="AD2703"/>
      <c r="AE2703"/>
    </row>
    <row r="2704" spans="1:31" x14ac:dyDescent="0.35">
      <c r="A2704" s="106">
        <v>43646</v>
      </c>
      <c r="B2704" s="1" t="s">
        <v>1157</v>
      </c>
      <c r="C2704" s="1" t="s">
        <v>3017</v>
      </c>
      <c r="D2704" s="102" t="s">
        <v>2561</v>
      </c>
      <c r="E2704" s="102">
        <v>688</v>
      </c>
      <c r="F2704" s="102" t="s">
        <v>2147</v>
      </c>
      <c r="G2704" s="1">
        <v>-75765.570000000007</v>
      </c>
      <c r="H2704" s="1">
        <v>0</v>
      </c>
      <c r="I2704" s="1">
        <v>15247.45</v>
      </c>
      <c r="J2704" s="1">
        <v>-15247.45</v>
      </c>
      <c r="K2704" s="1">
        <v>-91013.02</v>
      </c>
      <c r="L2704" s="1">
        <v>-91.013019999999997</v>
      </c>
      <c r="M2704" s="1"/>
      <c r="N2704" s="1"/>
      <c r="AB2704" s="38"/>
      <c r="AC2704" s="38"/>
      <c r="AD2704"/>
      <c r="AE2704"/>
    </row>
    <row r="2705" spans="1:31" x14ac:dyDescent="0.35">
      <c r="A2705" s="106">
        <v>43646</v>
      </c>
      <c r="B2705" s="1" t="s">
        <v>1156</v>
      </c>
      <c r="C2705" s="1" t="s">
        <v>3017</v>
      </c>
      <c r="D2705" s="102" t="s">
        <v>2561</v>
      </c>
      <c r="E2705" s="102">
        <v>689</v>
      </c>
      <c r="F2705" s="102" t="s">
        <v>2562</v>
      </c>
      <c r="G2705" s="1">
        <v>-29749.79</v>
      </c>
      <c r="H2705" s="1">
        <v>29645.26</v>
      </c>
      <c r="I2705" s="1">
        <v>29561.83</v>
      </c>
      <c r="J2705" s="1">
        <v>83.429999999996653</v>
      </c>
      <c r="K2705" s="1">
        <v>-29666.36</v>
      </c>
      <c r="L2705" s="1">
        <v>-29.666360000000001</v>
      </c>
      <c r="M2705" s="1"/>
      <c r="N2705" s="1" t="s">
        <v>1015</v>
      </c>
      <c r="AB2705" s="38"/>
      <c r="AC2705" s="38"/>
      <c r="AD2705"/>
      <c r="AE2705"/>
    </row>
    <row r="2706" spans="1:31" x14ac:dyDescent="0.35">
      <c r="A2706" s="106">
        <v>43646</v>
      </c>
      <c r="B2706" s="1"/>
      <c r="C2706" s="1" t="s">
        <v>3016</v>
      </c>
      <c r="D2706" s="102" t="s">
        <v>2563</v>
      </c>
      <c r="E2706" s="102">
        <v>691</v>
      </c>
      <c r="F2706" s="102" t="s">
        <v>2564</v>
      </c>
      <c r="G2706" s="1">
        <v>-10525270.76</v>
      </c>
      <c r="H2706" s="1">
        <v>4563398.7300000004</v>
      </c>
      <c r="I2706" s="1">
        <v>5848013.1100000003</v>
      </c>
      <c r="J2706" s="1">
        <v>-1284614.3799999999</v>
      </c>
      <c r="K2706" s="1">
        <v>-11809885.140000001</v>
      </c>
      <c r="L2706" s="1">
        <v>-11809.88514</v>
      </c>
      <c r="M2706" s="1"/>
      <c r="N2706" s="1"/>
      <c r="AB2706" s="38"/>
      <c r="AC2706" s="38"/>
      <c r="AD2706"/>
      <c r="AE2706"/>
    </row>
    <row r="2707" spans="1:31" x14ac:dyDescent="0.35">
      <c r="A2707" s="106">
        <v>43646</v>
      </c>
      <c r="B2707" s="1"/>
      <c r="C2707" s="1" t="s">
        <v>3016</v>
      </c>
      <c r="D2707" s="102" t="s">
        <v>2565</v>
      </c>
      <c r="E2707" s="102">
        <v>692</v>
      </c>
      <c r="F2707" s="102" t="s">
        <v>2566</v>
      </c>
      <c r="G2707" s="1">
        <v>-1452417.09</v>
      </c>
      <c r="H2707" s="1">
        <v>1437665.92</v>
      </c>
      <c r="I2707" s="1">
        <v>1481649.46</v>
      </c>
      <c r="J2707" s="1">
        <v>-43983.540000000037</v>
      </c>
      <c r="K2707" s="1">
        <v>-1496400.63</v>
      </c>
      <c r="L2707" s="1">
        <v>-1496.4006299999999</v>
      </c>
      <c r="M2707" s="1"/>
      <c r="N2707" s="1"/>
      <c r="AB2707" s="38"/>
      <c r="AC2707" s="38"/>
      <c r="AD2707"/>
      <c r="AE2707"/>
    </row>
    <row r="2708" spans="1:31" x14ac:dyDescent="0.35">
      <c r="A2708" s="106">
        <v>43646</v>
      </c>
      <c r="B2708" s="1" t="s">
        <v>1156</v>
      </c>
      <c r="C2708" s="1" t="s">
        <v>3017</v>
      </c>
      <c r="D2708" s="102" t="s">
        <v>2567</v>
      </c>
      <c r="E2708" s="102">
        <v>693</v>
      </c>
      <c r="F2708" s="102" t="s">
        <v>2568</v>
      </c>
      <c r="G2708" s="1">
        <v>-1254385.23</v>
      </c>
      <c r="H2708" s="1">
        <v>1239634.07</v>
      </c>
      <c r="I2708" s="1">
        <v>1281084.3999999999</v>
      </c>
      <c r="J2708" s="1">
        <v>-41450.329999999842</v>
      </c>
      <c r="K2708" s="1">
        <v>-1295835.56</v>
      </c>
      <c r="L2708" s="1">
        <v>-1295.83556</v>
      </c>
      <c r="M2708" s="1"/>
      <c r="N2708" s="1" t="s">
        <v>1008</v>
      </c>
      <c r="AB2708" s="38"/>
      <c r="AC2708" s="38"/>
      <c r="AD2708"/>
      <c r="AE2708"/>
    </row>
    <row r="2709" spans="1:31" x14ac:dyDescent="0.35">
      <c r="A2709" s="106">
        <v>43646</v>
      </c>
      <c r="B2709" s="1" t="s">
        <v>1156</v>
      </c>
      <c r="C2709" s="1" t="s">
        <v>3017</v>
      </c>
      <c r="D2709" s="102" t="s">
        <v>2567</v>
      </c>
      <c r="E2709" s="102">
        <v>694</v>
      </c>
      <c r="F2709" s="102" t="s">
        <v>2569</v>
      </c>
      <c r="G2709" s="1">
        <v>-198031.86</v>
      </c>
      <c r="H2709" s="1">
        <v>198031.85</v>
      </c>
      <c r="I2709" s="1">
        <v>200565.06</v>
      </c>
      <c r="J2709" s="1">
        <v>-2533.2099999999919</v>
      </c>
      <c r="K2709" s="1">
        <v>-200565.07</v>
      </c>
      <c r="L2709" s="1">
        <v>-200.56507000000002</v>
      </c>
      <c r="M2709" s="1"/>
      <c r="N2709" s="1" t="s">
        <v>1009</v>
      </c>
      <c r="AB2709" s="38"/>
      <c r="AC2709" s="38"/>
      <c r="AD2709"/>
      <c r="AE2709"/>
    </row>
    <row r="2710" spans="1:31" x14ac:dyDescent="0.35">
      <c r="A2710" s="106">
        <v>43646</v>
      </c>
      <c r="B2710" s="1"/>
      <c r="C2710" s="1" t="s">
        <v>3016</v>
      </c>
      <c r="D2710" s="102" t="s">
        <v>2570</v>
      </c>
      <c r="E2710" s="102">
        <v>701</v>
      </c>
      <c r="F2710" s="102" t="s">
        <v>2571</v>
      </c>
      <c r="G2710" s="1">
        <v>-9072853.6699999999</v>
      </c>
      <c r="H2710" s="1">
        <v>3125732.81</v>
      </c>
      <c r="I2710" s="1">
        <v>4366363.6500000004</v>
      </c>
      <c r="J2710" s="1">
        <v>-1240630.8400000003</v>
      </c>
      <c r="K2710" s="1">
        <v>-10313484.51</v>
      </c>
      <c r="L2710" s="1">
        <v>-10313.48451</v>
      </c>
      <c r="M2710" s="1"/>
      <c r="N2710" s="1"/>
      <c r="AB2710" s="38"/>
      <c r="AC2710" s="38"/>
      <c r="AD2710"/>
      <c r="AE2710"/>
    </row>
    <row r="2711" spans="1:31" x14ac:dyDescent="0.35">
      <c r="A2711" s="106">
        <v>43646</v>
      </c>
      <c r="B2711" s="1"/>
      <c r="C2711" s="1" t="s">
        <v>3016</v>
      </c>
      <c r="D2711" s="102" t="s">
        <v>2572</v>
      </c>
      <c r="E2711" s="102">
        <v>703</v>
      </c>
      <c r="F2711" s="102" t="s">
        <v>2577</v>
      </c>
      <c r="G2711" s="1">
        <v>-8718067.1300000008</v>
      </c>
      <c r="H2711" s="1">
        <v>2424221.6800000002</v>
      </c>
      <c r="I2711" s="1">
        <v>3554124.8</v>
      </c>
      <c r="J2711" s="1">
        <v>-1129903.1199999996</v>
      </c>
      <c r="K2711" s="1">
        <v>-9847970.25</v>
      </c>
      <c r="L2711" s="1">
        <v>-9847.9702500000003</v>
      </c>
      <c r="M2711" s="1"/>
      <c r="N2711" s="1"/>
      <c r="AB2711" s="38"/>
      <c r="AC2711" s="38"/>
      <c r="AD2711"/>
      <c r="AE2711"/>
    </row>
    <row r="2712" spans="1:31" x14ac:dyDescent="0.35">
      <c r="A2712" s="106">
        <v>43646</v>
      </c>
      <c r="B2712" s="1" t="s">
        <v>1156</v>
      </c>
      <c r="C2712" s="1" t="s">
        <v>3017</v>
      </c>
      <c r="D2712" s="102" t="s">
        <v>2572</v>
      </c>
      <c r="E2712" s="102">
        <v>704</v>
      </c>
      <c r="F2712" s="102" t="s">
        <v>2574</v>
      </c>
      <c r="G2712" s="1">
        <v>0</v>
      </c>
      <c r="H2712" s="1">
        <v>316170.53000000003</v>
      </c>
      <c r="I2712" s="1">
        <v>316170.53000000003</v>
      </c>
      <c r="J2712" s="1">
        <v>0</v>
      </c>
      <c r="K2712" s="1">
        <v>0</v>
      </c>
      <c r="L2712" s="1">
        <v>0</v>
      </c>
      <c r="M2712" s="1"/>
      <c r="N2712" s="1" t="s">
        <v>3887</v>
      </c>
      <c r="AB2712" s="38"/>
      <c r="AC2712" s="38"/>
      <c r="AD2712"/>
      <c r="AE2712"/>
    </row>
    <row r="2713" spans="1:31" x14ac:dyDescent="0.35">
      <c r="A2713" s="106">
        <v>43646</v>
      </c>
      <c r="B2713" s="1" t="s">
        <v>1156</v>
      </c>
      <c r="C2713" s="1" t="s">
        <v>3017</v>
      </c>
      <c r="D2713" s="102" t="s">
        <v>2572</v>
      </c>
      <c r="E2713" s="102">
        <v>705</v>
      </c>
      <c r="F2713" s="102" t="s">
        <v>2573</v>
      </c>
      <c r="G2713" s="1">
        <v>0</v>
      </c>
      <c r="H2713" s="1">
        <v>1460604.43</v>
      </c>
      <c r="I2713" s="1">
        <v>1460604.43</v>
      </c>
      <c r="J2713" s="1">
        <v>0</v>
      </c>
      <c r="K2713" s="1">
        <v>0</v>
      </c>
      <c r="L2713" s="1">
        <v>0</v>
      </c>
      <c r="M2713" s="1"/>
      <c r="N2713" s="1" t="s">
        <v>3888</v>
      </c>
      <c r="AB2713" s="38"/>
      <c r="AC2713" s="38"/>
      <c r="AD2713"/>
      <c r="AE2713"/>
    </row>
    <row r="2714" spans="1:31" x14ac:dyDescent="0.35">
      <c r="A2714" s="106">
        <v>43646</v>
      </c>
      <c r="B2714" s="1" t="s">
        <v>1156</v>
      </c>
      <c r="C2714" s="1" t="s">
        <v>3017</v>
      </c>
      <c r="D2714" s="102" t="s">
        <v>2572</v>
      </c>
      <c r="E2714" s="102">
        <v>708</v>
      </c>
      <c r="F2714" s="102" t="s">
        <v>2142</v>
      </c>
      <c r="G2714" s="1">
        <v>-199709.01</v>
      </c>
      <c r="H2714" s="1">
        <v>177338.55</v>
      </c>
      <c r="I2714" s="1">
        <v>177431.52</v>
      </c>
      <c r="J2714" s="1">
        <v>-92.970000000001164</v>
      </c>
      <c r="K2714" s="1">
        <v>-199801.98</v>
      </c>
      <c r="L2714" s="1">
        <v>-199.80198000000001</v>
      </c>
      <c r="M2714" s="1"/>
      <c r="N2714" s="1" t="s">
        <v>3889</v>
      </c>
      <c r="AB2714" s="38"/>
      <c r="AC2714" s="38"/>
      <c r="AD2714"/>
      <c r="AE2714"/>
    </row>
    <row r="2715" spans="1:31" x14ac:dyDescent="0.35">
      <c r="A2715" s="106">
        <v>43646</v>
      </c>
      <c r="B2715" s="1" t="s">
        <v>1156</v>
      </c>
      <c r="C2715" s="1" t="s">
        <v>3017</v>
      </c>
      <c r="D2715" s="102" t="s">
        <v>2572</v>
      </c>
      <c r="E2715" s="102">
        <v>709</v>
      </c>
      <c r="F2715" s="102" t="s">
        <v>2335</v>
      </c>
      <c r="G2715" s="1">
        <v>-5564408.5899999999</v>
      </c>
      <c r="H2715" s="1">
        <v>0</v>
      </c>
      <c r="I2715" s="1">
        <v>841973.17</v>
      </c>
      <c r="J2715" s="1">
        <v>-841973.17</v>
      </c>
      <c r="K2715" s="1">
        <v>-6406381.7599999998</v>
      </c>
      <c r="L2715" s="1">
        <v>-6406.3817600000002</v>
      </c>
      <c r="M2715" s="1"/>
      <c r="N2715" s="1" t="s">
        <v>1011</v>
      </c>
      <c r="AB2715" s="38"/>
      <c r="AC2715" s="38"/>
      <c r="AD2715"/>
      <c r="AE2715"/>
    </row>
    <row r="2716" spans="1:31" x14ac:dyDescent="0.35">
      <c r="A2716" s="106">
        <v>43646</v>
      </c>
      <c r="B2716" s="1" t="s">
        <v>1156</v>
      </c>
      <c r="C2716" s="1" t="s">
        <v>3017</v>
      </c>
      <c r="D2716" s="102" t="s">
        <v>2572</v>
      </c>
      <c r="E2716" s="102">
        <v>710</v>
      </c>
      <c r="F2716" s="102" t="s">
        <v>2143</v>
      </c>
      <c r="G2716" s="1">
        <v>-2080922.69</v>
      </c>
      <c r="H2716" s="1">
        <v>0</v>
      </c>
      <c r="I2716" s="1">
        <v>303830.34000000003</v>
      </c>
      <c r="J2716" s="1">
        <v>-303830.34000000003</v>
      </c>
      <c r="K2716" s="1">
        <v>-2384753.0299999998</v>
      </c>
      <c r="L2716" s="1">
        <v>-2384.7530299999999</v>
      </c>
      <c r="M2716" s="1"/>
      <c r="N2716" s="1" t="s">
        <v>1012</v>
      </c>
      <c r="AB2716" s="38"/>
      <c r="AC2716" s="38"/>
      <c r="AD2716"/>
      <c r="AE2716"/>
    </row>
    <row r="2717" spans="1:31" x14ac:dyDescent="0.35">
      <c r="A2717" s="106">
        <v>43646</v>
      </c>
      <c r="B2717" s="1" t="s">
        <v>1156</v>
      </c>
      <c r="C2717" s="1" t="s">
        <v>3017</v>
      </c>
      <c r="D2717" s="102" t="s">
        <v>2572</v>
      </c>
      <c r="E2717" s="102">
        <v>711</v>
      </c>
      <c r="F2717" s="102" t="s">
        <v>2136</v>
      </c>
      <c r="G2717" s="1">
        <v>-62340.71</v>
      </c>
      <c r="H2717" s="1">
        <v>46021.36</v>
      </c>
      <c r="I2717" s="1">
        <v>47823.33</v>
      </c>
      <c r="J2717" s="1">
        <v>-1801.9700000000012</v>
      </c>
      <c r="K2717" s="1">
        <v>-64142.68</v>
      </c>
      <c r="L2717" s="1">
        <v>-64.142679999999999</v>
      </c>
      <c r="M2717" s="1"/>
      <c r="N2717" s="1" t="s">
        <v>1010</v>
      </c>
      <c r="AB2717" s="38"/>
      <c r="AC2717" s="38"/>
      <c r="AD2717"/>
      <c r="AE2717"/>
    </row>
    <row r="2718" spans="1:31" x14ac:dyDescent="0.35">
      <c r="A2718" s="106">
        <v>43646</v>
      </c>
      <c r="B2718" s="1" t="s">
        <v>1156</v>
      </c>
      <c r="C2718" s="1" t="s">
        <v>3017</v>
      </c>
      <c r="D2718" s="102" t="s">
        <v>2572</v>
      </c>
      <c r="E2718" s="102">
        <v>712</v>
      </c>
      <c r="F2718" s="102" t="s">
        <v>2137</v>
      </c>
      <c r="G2718" s="1">
        <v>-144.41999999999999</v>
      </c>
      <c r="H2718" s="1">
        <v>0</v>
      </c>
      <c r="I2718" s="1">
        <v>6516.72</v>
      </c>
      <c r="J2718" s="1">
        <v>-6516.72</v>
      </c>
      <c r="K2718" s="1">
        <v>-6661.14</v>
      </c>
      <c r="L2718" s="1">
        <v>-6.6611400000000005</v>
      </c>
      <c r="M2718" s="1"/>
      <c r="N2718" s="1" t="s">
        <v>1010</v>
      </c>
      <c r="AB2718" s="38"/>
      <c r="AC2718" s="38"/>
      <c r="AD2718"/>
      <c r="AE2718"/>
    </row>
    <row r="2719" spans="1:31" x14ac:dyDescent="0.35">
      <c r="A2719" s="106">
        <v>43646</v>
      </c>
      <c r="B2719" s="1" t="s">
        <v>1156</v>
      </c>
      <c r="C2719" s="1" t="s">
        <v>3017</v>
      </c>
      <c r="D2719" s="102" t="s">
        <v>2572</v>
      </c>
      <c r="E2719" s="102">
        <v>713</v>
      </c>
      <c r="F2719" s="102" t="s">
        <v>2138</v>
      </c>
      <c r="G2719" s="1">
        <v>-810541.71</v>
      </c>
      <c r="H2719" s="1">
        <v>424086.81</v>
      </c>
      <c r="I2719" s="1">
        <v>399774.76</v>
      </c>
      <c r="J2719" s="1">
        <v>24312.049999999988</v>
      </c>
      <c r="K2719" s="1">
        <v>-786229.66</v>
      </c>
      <c r="L2719" s="1">
        <v>-786.22966000000008</v>
      </c>
      <c r="M2719" s="1"/>
      <c r="N2719" s="1" t="s">
        <v>1010</v>
      </c>
      <c r="AB2719" s="38"/>
      <c r="AC2719" s="38"/>
      <c r="AD2719"/>
      <c r="AE2719"/>
    </row>
    <row r="2720" spans="1:31" x14ac:dyDescent="0.35">
      <c r="A2720" s="106">
        <v>43646</v>
      </c>
      <c r="B2720" s="1"/>
      <c r="C2720" s="1" t="s">
        <v>3016</v>
      </c>
      <c r="D2720" s="102" t="s">
        <v>2572</v>
      </c>
      <c r="E2720" s="102">
        <v>718</v>
      </c>
      <c r="F2720" s="102" t="s">
        <v>3133</v>
      </c>
      <c r="G2720" s="1">
        <v>-750</v>
      </c>
      <c r="H2720" s="1">
        <v>0</v>
      </c>
      <c r="I2720" s="1">
        <v>0</v>
      </c>
      <c r="J2720" s="1">
        <v>0</v>
      </c>
      <c r="K2720" s="1">
        <v>-750</v>
      </c>
      <c r="L2720" s="1">
        <v>-0.75</v>
      </c>
      <c r="M2720" s="1"/>
      <c r="N2720" s="1"/>
      <c r="AB2720" s="38"/>
      <c r="AC2720" s="38"/>
      <c r="AD2720"/>
      <c r="AE2720"/>
    </row>
    <row r="2721" spans="1:31" x14ac:dyDescent="0.35">
      <c r="A2721" s="106">
        <v>43646</v>
      </c>
      <c r="B2721" s="1" t="s">
        <v>1156</v>
      </c>
      <c r="C2721" s="1" t="s">
        <v>3017</v>
      </c>
      <c r="D2721" s="102" t="s">
        <v>2572</v>
      </c>
      <c r="E2721" s="102">
        <v>719</v>
      </c>
      <c r="F2721" s="102" t="s">
        <v>2575</v>
      </c>
      <c r="G2721" s="1">
        <v>-750</v>
      </c>
      <c r="H2721" s="1">
        <v>0</v>
      </c>
      <c r="I2721" s="1">
        <v>0</v>
      </c>
      <c r="J2721" s="1">
        <v>0</v>
      </c>
      <c r="K2721" s="1">
        <v>-750</v>
      </c>
      <c r="L2721" s="1">
        <v>-0.75</v>
      </c>
      <c r="M2721" s="1"/>
      <c r="N2721" s="1" t="s">
        <v>1015</v>
      </c>
      <c r="AB2721" s="38"/>
      <c r="AC2721" s="38"/>
      <c r="AD2721"/>
      <c r="AE2721"/>
    </row>
    <row r="2722" spans="1:31" x14ac:dyDescent="0.35">
      <c r="A2722" s="106">
        <v>43646</v>
      </c>
      <c r="B2722" s="1"/>
      <c r="C2722" s="1" t="s">
        <v>3016</v>
      </c>
      <c r="D2722" s="102" t="s">
        <v>2572</v>
      </c>
      <c r="E2722" s="102">
        <v>720</v>
      </c>
      <c r="F2722" s="102" t="s">
        <v>2576</v>
      </c>
      <c r="G2722" s="1">
        <v>-354036.54</v>
      </c>
      <c r="H2722" s="1">
        <v>701511.13</v>
      </c>
      <c r="I2722" s="1">
        <v>812238.85</v>
      </c>
      <c r="J2722" s="1">
        <v>-110727.71999999997</v>
      </c>
      <c r="K2722" s="1">
        <v>-464764.26</v>
      </c>
      <c r="L2722" s="1">
        <v>-464.76426000000004</v>
      </c>
      <c r="M2722" s="1"/>
      <c r="N2722" s="1"/>
      <c r="AB2722" s="38"/>
      <c r="AC2722" s="38"/>
      <c r="AD2722"/>
      <c r="AE2722"/>
    </row>
    <row r="2723" spans="1:31" x14ac:dyDescent="0.35">
      <c r="A2723" s="106">
        <v>43646</v>
      </c>
      <c r="B2723" s="1" t="s">
        <v>1156</v>
      </c>
      <c r="C2723" s="1" t="s">
        <v>3017</v>
      </c>
      <c r="D2723" s="102" t="s">
        <v>2572</v>
      </c>
      <c r="E2723" s="102">
        <v>721</v>
      </c>
      <c r="F2723" s="102" t="s">
        <v>2140</v>
      </c>
      <c r="G2723" s="1">
        <v>-223517.8</v>
      </c>
      <c r="H2723" s="1">
        <v>410429.13</v>
      </c>
      <c r="I2723" s="1">
        <v>428372.51</v>
      </c>
      <c r="J2723" s="1">
        <v>-17943.380000000005</v>
      </c>
      <c r="K2723" s="1">
        <v>-241461.18</v>
      </c>
      <c r="L2723" s="1">
        <v>-241.46117999999998</v>
      </c>
      <c r="M2723" s="1"/>
      <c r="N2723" s="1" t="s">
        <v>1013</v>
      </c>
      <c r="AB2723" s="38"/>
      <c r="AC2723" s="38"/>
      <c r="AD2723"/>
      <c r="AE2723"/>
    </row>
    <row r="2724" spans="1:31" x14ac:dyDescent="0.35">
      <c r="A2724" s="106">
        <v>43646</v>
      </c>
      <c r="B2724" s="1" t="s">
        <v>1156</v>
      </c>
      <c r="C2724" s="1" t="s">
        <v>3017</v>
      </c>
      <c r="D2724" s="102" t="s">
        <v>2572</v>
      </c>
      <c r="E2724" s="102">
        <v>722</v>
      </c>
      <c r="F2724" s="102" t="s">
        <v>2141</v>
      </c>
      <c r="G2724" s="1">
        <v>-130518.74</v>
      </c>
      <c r="H2724" s="1">
        <v>291082</v>
      </c>
      <c r="I2724" s="1">
        <v>383866.34</v>
      </c>
      <c r="J2724" s="1">
        <v>-92784.340000000026</v>
      </c>
      <c r="K2724" s="1">
        <v>-223303.08</v>
      </c>
      <c r="L2724" s="1">
        <v>-223.30307999999999</v>
      </c>
      <c r="M2724" s="1"/>
      <c r="N2724" s="1" t="s">
        <v>1014</v>
      </c>
      <c r="AB2724" s="38"/>
      <c r="AC2724" s="38"/>
      <c r="AD2724"/>
      <c r="AE2724"/>
    </row>
    <row r="2725" spans="1:31" x14ac:dyDescent="0.35">
      <c r="A2725" s="106">
        <v>43646</v>
      </c>
      <c r="B2725" s="1"/>
      <c r="C2725" s="1" t="s">
        <v>3016</v>
      </c>
      <c r="D2725" s="102" t="s">
        <v>2580</v>
      </c>
      <c r="E2725" s="102">
        <v>729</v>
      </c>
      <c r="F2725" s="102" t="s">
        <v>2581</v>
      </c>
      <c r="G2725" s="1">
        <v>-0.3</v>
      </c>
      <c r="H2725" s="1">
        <v>0</v>
      </c>
      <c r="I2725" s="1">
        <v>0</v>
      </c>
      <c r="J2725" s="1">
        <v>0</v>
      </c>
      <c r="K2725" s="1">
        <v>-0.3</v>
      </c>
      <c r="L2725" s="1">
        <v>-2.9999999999999997E-4</v>
      </c>
      <c r="M2725" s="1"/>
      <c r="N2725" s="1"/>
      <c r="AB2725" s="38"/>
      <c r="AC2725" s="38"/>
      <c r="AD2725"/>
      <c r="AE2725"/>
    </row>
    <row r="2726" spans="1:31" x14ac:dyDescent="0.35">
      <c r="A2726" s="106">
        <v>43646</v>
      </c>
      <c r="B2726" s="1"/>
      <c r="C2726" s="1" t="s">
        <v>3016</v>
      </c>
      <c r="D2726" s="102" t="s">
        <v>2582</v>
      </c>
      <c r="E2726" s="102">
        <v>730</v>
      </c>
      <c r="F2726" s="102" t="s">
        <v>2581</v>
      </c>
      <c r="G2726" s="1">
        <v>-0.3</v>
      </c>
      <c r="H2726" s="1">
        <v>0</v>
      </c>
      <c r="I2726" s="1">
        <v>0</v>
      </c>
      <c r="J2726" s="1">
        <v>0</v>
      </c>
      <c r="K2726" s="1">
        <v>-0.3</v>
      </c>
      <c r="L2726" s="1">
        <v>-2.9999999999999997E-4</v>
      </c>
      <c r="M2726" s="1"/>
      <c r="N2726" s="1"/>
      <c r="AB2726" s="38"/>
      <c r="AC2726" s="38"/>
      <c r="AD2726"/>
      <c r="AE2726"/>
    </row>
    <row r="2727" spans="1:31" x14ac:dyDescent="0.35">
      <c r="A2727" s="106">
        <v>43646</v>
      </c>
      <c r="B2727" s="1" t="s">
        <v>1160</v>
      </c>
      <c r="C2727" s="1" t="s">
        <v>3017</v>
      </c>
      <c r="D2727" s="102" t="s">
        <v>2583</v>
      </c>
      <c r="E2727" s="102">
        <v>734</v>
      </c>
      <c r="F2727" s="102" t="s">
        <v>2584</v>
      </c>
      <c r="G2727" s="1">
        <v>-0.3</v>
      </c>
      <c r="H2727" s="1">
        <v>0</v>
      </c>
      <c r="I2727" s="1">
        <v>0</v>
      </c>
      <c r="J2727" s="1">
        <v>0</v>
      </c>
      <c r="K2727" s="1">
        <v>-0.3</v>
      </c>
      <c r="L2727" s="1">
        <v>-2.9999999999999997E-4</v>
      </c>
      <c r="M2727" s="1"/>
      <c r="N2727" s="1"/>
      <c r="AB2727" s="38"/>
      <c r="AC2727" s="38"/>
      <c r="AD2727"/>
      <c r="AE2727"/>
    </row>
    <row r="2728" spans="1:31" x14ac:dyDescent="0.35">
      <c r="A2728" s="106">
        <v>43646</v>
      </c>
      <c r="B2728" s="1"/>
      <c r="C2728" s="1" t="s">
        <v>3016</v>
      </c>
      <c r="D2728" s="102" t="s">
        <v>2585</v>
      </c>
      <c r="E2728" s="102">
        <v>744</v>
      </c>
      <c r="F2728" s="102" t="s">
        <v>2586</v>
      </c>
      <c r="G2728" s="1">
        <v>-7072197.9299999997</v>
      </c>
      <c r="H2728" s="1">
        <v>1968770.47</v>
      </c>
      <c r="I2728" s="1">
        <v>195449.02</v>
      </c>
      <c r="J2728" s="1">
        <v>1773321.45</v>
      </c>
      <c r="K2728" s="1">
        <v>-5298876.4800000004</v>
      </c>
      <c r="L2728" s="1">
        <v>-5298.8764800000008</v>
      </c>
      <c r="M2728" s="1"/>
      <c r="N2728" s="1"/>
      <c r="AB2728" s="38"/>
      <c r="AC2728" s="38"/>
      <c r="AD2728"/>
      <c r="AE2728"/>
    </row>
    <row r="2729" spans="1:31" x14ac:dyDescent="0.35">
      <c r="A2729" s="106">
        <v>43646</v>
      </c>
      <c r="B2729" s="1"/>
      <c r="C2729" s="1" t="s">
        <v>3016</v>
      </c>
      <c r="D2729" s="102" t="s">
        <v>2587</v>
      </c>
      <c r="E2729" s="102">
        <v>749</v>
      </c>
      <c r="F2729" s="102" t="s">
        <v>2588</v>
      </c>
      <c r="G2729" s="1">
        <v>-3789511.04</v>
      </c>
      <c r="H2729" s="1">
        <v>0</v>
      </c>
      <c r="I2729" s="1">
        <v>6157.22</v>
      </c>
      <c r="J2729" s="1">
        <v>-6157.22</v>
      </c>
      <c r="K2729" s="1">
        <v>-3795668.26</v>
      </c>
      <c r="L2729" s="1">
        <v>-3795.6682599999999</v>
      </c>
      <c r="M2729" s="1"/>
      <c r="N2729" s="1"/>
      <c r="AB2729" s="38"/>
      <c r="AC2729" s="38"/>
      <c r="AD2729"/>
      <c r="AE2729"/>
    </row>
    <row r="2730" spans="1:31" x14ac:dyDescent="0.35">
      <c r="A2730" s="106">
        <v>43646</v>
      </c>
      <c r="B2730" s="1"/>
      <c r="C2730" s="1" t="s">
        <v>3016</v>
      </c>
      <c r="D2730" s="102" t="s">
        <v>2589</v>
      </c>
      <c r="E2730" s="102">
        <v>750</v>
      </c>
      <c r="F2730" s="102" t="s">
        <v>3072</v>
      </c>
      <c r="G2730" s="1">
        <v>-3789511.04</v>
      </c>
      <c r="H2730" s="1">
        <v>0</v>
      </c>
      <c r="I2730" s="1">
        <v>6157.22</v>
      </c>
      <c r="J2730" s="1">
        <v>-6157.22</v>
      </c>
      <c r="K2730" s="1">
        <v>-3795668.26</v>
      </c>
      <c r="L2730" s="1">
        <v>-3795.6682599999999</v>
      </c>
      <c r="M2730" s="1"/>
      <c r="N2730" s="1"/>
      <c r="AB2730" s="38"/>
      <c r="AC2730" s="38"/>
      <c r="AD2730"/>
      <c r="AE2730"/>
    </row>
    <row r="2731" spans="1:31" x14ac:dyDescent="0.35">
      <c r="A2731" s="106">
        <v>43646</v>
      </c>
      <c r="B2731" s="1" t="s">
        <v>1155</v>
      </c>
      <c r="C2731" s="1" t="s">
        <v>3017</v>
      </c>
      <c r="D2731" s="102" t="s">
        <v>2589</v>
      </c>
      <c r="E2731" s="102">
        <v>751</v>
      </c>
      <c r="F2731" s="102" t="s">
        <v>2590</v>
      </c>
      <c r="G2731" s="1">
        <v>-3789511.04</v>
      </c>
      <c r="H2731" s="1">
        <v>0</v>
      </c>
      <c r="I2731" s="1">
        <v>6157.22</v>
      </c>
      <c r="J2731" s="1">
        <v>-6157.22</v>
      </c>
      <c r="K2731" s="1">
        <v>-3795668.26</v>
      </c>
      <c r="L2731" s="1">
        <v>-3795.6682599999999</v>
      </c>
      <c r="M2731" s="1"/>
      <c r="N2731" s="1"/>
      <c r="AB2731" s="38"/>
      <c r="AC2731" s="38"/>
      <c r="AD2731"/>
      <c r="AE2731"/>
    </row>
    <row r="2732" spans="1:31" x14ac:dyDescent="0.35">
      <c r="A2732" s="106">
        <v>43646</v>
      </c>
      <c r="B2732" s="1"/>
      <c r="C2732" s="1" t="s">
        <v>3016</v>
      </c>
      <c r="D2732" s="102" t="s">
        <v>2591</v>
      </c>
      <c r="E2732" s="102">
        <v>773</v>
      </c>
      <c r="F2732" s="102" t="s">
        <v>2592</v>
      </c>
      <c r="G2732" s="1">
        <v>-3282686.89</v>
      </c>
      <c r="H2732" s="1">
        <v>1968770.47</v>
      </c>
      <c r="I2732" s="1">
        <v>189291.8</v>
      </c>
      <c r="J2732" s="1">
        <v>1779478.67</v>
      </c>
      <c r="K2732" s="1">
        <v>-1503208.22</v>
      </c>
      <c r="L2732" s="1">
        <v>-1503.20822</v>
      </c>
      <c r="M2732" s="1"/>
      <c r="N2732" s="1"/>
      <c r="AB2732" s="38"/>
      <c r="AC2732" s="38"/>
      <c r="AD2732"/>
      <c r="AE2732"/>
    </row>
    <row r="2733" spans="1:31" x14ac:dyDescent="0.35">
      <c r="A2733" s="106">
        <v>43646</v>
      </c>
      <c r="B2733" s="1"/>
      <c r="C2733" s="1" t="s">
        <v>3016</v>
      </c>
      <c r="D2733" s="102" t="s">
        <v>2593</v>
      </c>
      <c r="E2733" s="102">
        <v>774</v>
      </c>
      <c r="F2733" s="102" t="s">
        <v>2592</v>
      </c>
      <c r="G2733" s="1">
        <v>-3282686.89</v>
      </c>
      <c r="H2733" s="1">
        <v>1968770.47</v>
      </c>
      <c r="I2733" s="1">
        <v>189291.8</v>
      </c>
      <c r="J2733" s="1">
        <v>1779478.67</v>
      </c>
      <c r="K2733" s="1">
        <v>-1503208.22</v>
      </c>
      <c r="L2733" s="1">
        <v>-1503.20822</v>
      </c>
      <c r="M2733" s="1"/>
      <c r="N2733" s="1"/>
      <c r="AB2733" s="38"/>
      <c r="AC2733" s="38"/>
      <c r="AD2733"/>
      <c r="AE2733"/>
    </row>
    <row r="2734" spans="1:31" x14ac:dyDescent="0.35">
      <c r="A2734" s="106">
        <v>43646</v>
      </c>
      <c r="B2734" s="1" t="s">
        <v>1158</v>
      </c>
      <c r="C2734" s="1" t="s">
        <v>3017</v>
      </c>
      <c r="D2734" s="102" t="s">
        <v>2593</v>
      </c>
      <c r="E2734" s="102">
        <v>775</v>
      </c>
      <c r="F2734" s="102" t="s">
        <v>2149</v>
      </c>
      <c r="G2734" s="1">
        <v>-360733.98</v>
      </c>
      <c r="H2734" s="1">
        <v>13453.61</v>
      </c>
      <c r="I2734" s="1">
        <v>13453.61</v>
      </c>
      <c r="J2734" s="1">
        <v>0</v>
      </c>
      <c r="K2734" s="1">
        <v>-360733.98</v>
      </c>
      <c r="L2734" s="1">
        <v>-360.73397999999997</v>
      </c>
      <c r="M2734" s="1"/>
      <c r="N2734" s="1"/>
      <c r="AB2734" s="38"/>
      <c r="AC2734" s="38"/>
      <c r="AD2734"/>
      <c r="AE2734"/>
    </row>
    <row r="2735" spans="1:31" x14ac:dyDescent="0.35">
      <c r="A2735" s="106">
        <v>43646</v>
      </c>
      <c r="B2735" s="1" t="s">
        <v>1160</v>
      </c>
      <c r="C2735" s="1" t="s">
        <v>3017</v>
      </c>
      <c r="D2735" s="102" t="s">
        <v>2593</v>
      </c>
      <c r="E2735" s="102">
        <v>776</v>
      </c>
      <c r="F2735" s="102" t="s">
        <v>2150</v>
      </c>
      <c r="G2735" s="1">
        <v>-189521.55</v>
      </c>
      <c r="H2735" s="1">
        <v>0</v>
      </c>
      <c r="I2735" s="1">
        <v>0</v>
      </c>
      <c r="J2735" s="1">
        <v>0</v>
      </c>
      <c r="K2735" s="1">
        <v>-189521.55</v>
      </c>
      <c r="L2735" s="1">
        <v>-189.52154999999999</v>
      </c>
      <c r="M2735" s="1"/>
      <c r="N2735" s="1"/>
      <c r="AB2735" s="38"/>
      <c r="AC2735" s="38"/>
      <c r="AD2735"/>
      <c r="AE2735"/>
    </row>
    <row r="2736" spans="1:31" x14ac:dyDescent="0.35">
      <c r="A2736" s="106">
        <v>43646</v>
      </c>
      <c r="B2736" s="1" t="s">
        <v>1160</v>
      </c>
      <c r="C2736" s="1" t="s">
        <v>3017</v>
      </c>
      <c r="D2736" s="102" t="s">
        <v>2593</v>
      </c>
      <c r="E2736" s="102">
        <v>777</v>
      </c>
      <c r="F2736" s="102" t="s">
        <v>2152</v>
      </c>
      <c r="G2736" s="1">
        <v>-38879.480000000003</v>
      </c>
      <c r="H2736" s="1">
        <v>0</v>
      </c>
      <c r="I2736" s="1">
        <v>0</v>
      </c>
      <c r="J2736" s="1">
        <v>0</v>
      </c>
      <c r="K2736" s="1">
        <v>-38879.480000000003</v>
      </c>
      <c r="L2736" s="1">
        <v>-38.879480000000001</v>
      </c>
      <c r="M2736" s="1"/>
      <c r="N2736" s="1"/>
      <c r="AB2736" s="38"/>
      <c r="AC2736" s="38"/>
      <c r="AD2736"/>
      <c r="AE2736"/>
    </row>
    <row r="2737" spans="1:31" x14ac:dyDescent="0.35">
      <c r="A2737" s="106">
        <v>43646</v>
      </c>
      <c r="B2737" s="1" t="s">
        <v>1160</v>
      </c>
      <c r="C2737" s="1" t="s">
        <v>3017</v>
      </c>
      <c r="D2737" s="102" t="s">
        <v>2593</v>
      </c>
      <c r="E2737" s="102">
        <v>778</v>
      </c>
      <c r="F2737" s="102" t="s">
        <v>2153</v>
      </c>
      <c r="G2737" s="1">
        <v>-912120</v>
      </c>
      <c r="H2737" s="1">
        <v>0</v>
      </c>
      <c r="I2737" s="1">
        <v>0</v>
      </c>
      <c r="J2737" s="1">
        <v>0</v>
      </c>
      <c r="K2737" s="1">
        <v>-912120</v>
      </c>
      <c r="L2737" s="1">
        <v>-912.12</v>
      </c>
      <c r="M2737" s="1"/>
      <c r="N2737" s="1"/>
      <c r="AB2737" s="38"/>
      <c r="AC2737" s="38"/>
      <c r="AD2737"/>
      <c r="AE2737"/>
    </row>
    <row r="2738" spans="1:31" x14ac:dyDescent="0.35">
      <c r="A2738" s="106">
        <v>43646</v>
      </c>
      <c r="B2738" s="1" t="s">
        <v>1160</v>
      </c>
      <c r="C2738" s="1" t="s">
        <v>3017</v>
      </c>
      <c r="D2738" s="102" t="s">
        <v>2593</v>
      </c>
      <c r="E2738" s="102">
        <v>779</v>
      </c>
      <c r="F2738" s="102" t="s">
        <v>2154</v>
      </c>
      <c r="G2738" s="1">
        <v>-442.27</v>
      </c>
      <c r="H2738" s="1">
        <v>33728.870000000003</v>
      </c>
      <c r="I2738" s="1">
        <v>35239.81</v>
      </c>
      <c r="J2738" s="1">
        <v>-1510.9399999999951</v>
      </c>
      <c r="K2738" s="1">
        <v>-1953.21</v>
      </c>
      <c r="L2738" s="1">
        <v>-1.9532100000000001</v>
      </c>
      <c r="M2738" s="1"/>
      <c r="N2738" s="1"/>
      <c r="AB2738" s="38"/>
      <c r="AC2738" s="38"/>
      <c r="AD2738"/>
      <c r="AE2738"/>
    </row>
    <row r="2739" spans="1:31" x14ac:dyDescent="0.35">
      <c r="A2739" s="106">
        <v>43646</v>
      </c>
      <c r="B2739" s="1" t="s">
        <v>1160</v>
      </c>
      <c r="C2739" s="1" t="s">
        <v>3017</v>
      </c>
      <c r="D2739" s="102" t="s">
        <v>2593</v>
      </c>
      <c r="E2739" s="102">
        <v>780</v>
      </c>
      <c r="F2739" s="102" t="s">
        <v>2156</v>
      </c>
      <c r="G2739" s="1">
        <v>-1780989.61</v>
      </c>
      <c r="H2739" s="1">
        <v>1921587.99</v>
      </c>
      <c r="I2739" s="1">
        <v>140598.38</v>
      </c>
      <c r="J2739" s="1">
        <v>1780989.6099999999</v>
      </c>
      <c r="K2739" s="1">
        <v>0</v>
      </c>
      <c r="L2739" s="1">
        <v>0</v>
      </c>
      <c r="M2739" s="1"/>
      <c r="N2739" s="1"/>
      <c r="AB2739" s="38"/>
      <c r="AC2739" s="38"/>
      <c r="AD2739"/>
      <c r="AE2739"/>
    </row>
    <row r="2740" spans="1:31" x14ac:dyDescent="0.35">
      <c r="A2740" s="106">
        <v>43646</v>
      </c>
      <c r="B2740" s="1"/>
      <c r="C2740" s="1" t="s">
        <v>3016</v>
      </c>
      <c r="D2740" s="102" t="s">
        <v>2594</v>
      </c>
      <c r="E2740" s="102">
        <v>782</v>
      </c>
      <c r="F2740" s="102" t="s">
        <v>2595</v>
      </c>
      <c r="G2740" s="1">
        <v>-867171.64</v>
      </c>
      <c r="H2740" s="1">
        <v>0</v>
      </c>
      <c r="I2740" s="1">
        <v>14095.78</v>
      </c>
      <c r="J2740" s="1">
        <v>-14095.78</v>
      </c>
      <c r="K2740" s="1">
        <v>-881267.42</v>
      </c>
      <c r="L2740" s="1">
        <v>-881.26742000000002</v>
      </c>
      <c r="M2740" s="1"/>
      <c r="N2740" s="1"/>
      <c r="AB2740" s="38"/>
      <c r="AC2740" s="38"/>
      <c r="AD2740"/>
      <c r="AE2740"/>
    </row>
    <row r="2741" spans="1:31" x14ac:dyDescent="0.35">
      <c r="A2741" s="106">
        <v>43646</v>
      </c>
      <c r="B2741" s="1"/>
      <c r="C2741" s="1" t="s">
        <v>3016</v>
      </c>
      <c r="D2741" s="102" t="s">
        <v>2596</v>
      </c>
      <c r="E2741" s="102">
        <v>783</v>
      </c>
      <c r="F2741" s="102" t="s">
        <v>2597</v>
      </c>
      <c r="G2741" s="1">
        <v>-867171.64</v>
      </c>
      <c r="H2741" s="1">
        <v>0</v>
      </c>
      <c r="I2741" s="1">
        <v>14095.78</v>
      </c>
      <c r="J2741" s="1">
        <v>-14095.78</v>
      </c>
      <c r="K2741" s="1">
        <v>-881267.42</v>
      </c>
      <c r="L2741" s="1">
        <v>-881.26742000000002</v>
      </c>
      <c r="M2741" s="1"/>
      <c r="N2741" s="1"/>
      <c r="AB2741" s="38"/>
      <c r="AC2741" s="38"/>
      <c r="AD2741"/>
      <c r="AE2741"/>
    </row>
    <row r="2742" spans="1:31" x14ac:dyDescent="0.35">
      <c r="A2742" s="106">
        <v>43646</v>
      </c>
      <c r="B2742" s="1"/>
      <c r="C2742" s="1" t="s">
        <v>3016</v>
      </c>
      <c r="D2742" s="102" t="s">
        <v>2598</v>
      </c>
      <c r="E2742" s="102">
        <v>784</v>
      </c>
      <c r="F2742" s="102" t="s">
        <v>2599</v>
      </c>
      <c r="G2742" s="1">
        <v>-867171.64</v>
      </c>
      <c r="H2742" s="1">
        <v>0</v>
      </c>
      <c r="I2742" s="1">
        <v>14095.78</v>
      </c>
      <c r="J2742" s="1">
        <v>-14095.78</v>
      </c>
      <c r="K2742" s="1">
        <v>-881267.42</v>
      </c>
      <c r="L2742" s="1">
        <v>-881.26742000000002</v>
      </c>
      <c r="M2742" s="1"/>
      <c r="N2742" s="1"/>
      <c r="AB2742" s="38"/>
      <c r="AC2742" s="38"/>
      <c r="AD2742"/>
      <c r="AE2742"/>
    </row>
    <row r="2743" spans="1:31" x14ac:dyDescent="0.35">
      <c r="A2743" s="106">
        <v>43646</v>
      </c>
      <c r="B2743" s="1"/>
      <c r="C2743" s="1" t="s">
        <v>3016</v>
      </c>
      <c r="D2743" s="102" t="s">
        <v>2598</v>
      </c>
      <c r="E2743" s="102">
        <v>785</v>
      </c>
      <c r="F2743" s="102" t="s">
        <v>3073</v>
      </c>
      <c r="G2743" s="1">
        <v>-867171.64</v>
      </c>
      <c r="H2743" s="1">
        <v>0</v>
      </c>
      <c r="I2743" s="1">
        <v>14095.78</v>
      </c>
      <c r="J2743" s="1">
        <v>-14095.78</v>
      </c>
      <c r="K2743" s="1">
        <v>-881267.42</v>
      </c>
      <c r="L2743" s="1">
        <v>-881.26742000000002</v>
      </c>
      <c r="M2743" s="1"/>
      <c r="N2743" s="1"/>
      <c r="AB2743" s="38"/>
      <c r="AC2743" s="38"/>
      <c r="AD2743"/>
      <c r="AE2743"/>
    </row>
    <row r="2744" spans="1:31" x14ac:dyDescent="0.35">
      <c r="A2744" s="106">
        <v>43646</v>
      </c>
      <c r="B2744" s="1" t="s">
        <v>1160</v>
      </c>
      <c r="C2744" s="1" t="s">
        <v>3017</v>
      </c>
      <c r="D2744" s="102" t="s">
        <v>2598</v>
      </c>
      <c r="E2744" s="102">
        <v>787</v>
      </c>
      <c r="F2744" s="102" t="s">
        <v>2600</v>
      </c>
      <c r="G2744" s="1">
        <v>-790296.56</v>
      </c>
      <c r="H2744" s="1">
        <v>0</v>
      </c>
      <c r="I2744" s="1">
        <v>14095.78</v>
      </c>
      <c r="J2744" s="1">
        <v>-14095.78</v>
      </c>
      <c r="K2744" s="1">
        <v>-804392.34</v>
      </c>
      <c r="L2744" s="1">
        <v>-804.39233999999999</v>
      </c>
      <c r="M2744" s="1"/>
      <c r="N2744" s="1"/>
      <c r="AB2744" s="38"/>
      <c r="AC2744" s="38"/>
      <c r="AD2744"/>
      <c r="AE2744"/>
    </row>
    <row r="2745" spans="1:31" x14ac:dyDescent="0.35">
      <c r="A2745" s="106">
        <v>43646</v>
      </c>
      <c r="B2745" s="1" t="s">
        <v>1160</v>
      </c>
      <c r="C2745" s="1" t="s">
        <v>3017</v>
      </c>
      <c r="D2745" s="102" t="s">
        <v>2598</v>
      </c>
      <c r="E2745" s="102">
        <v>788</v>
      </c>
      <c r="F2745" s="102" t="s">
        <v>2148</v>
      </c>
      <c r="G2745" s="1">
        <v>-76875.08</v>
      </c>
      <c r="H2745" s="1">
        <v>0</v>
      </c>
      <c r="I2745" s="1">
        <v>0</v>
      </c>
      <c r="J2745" s="1">
        <v>0</v>
      </c>
      <c r="K2745" s="1">
        <v>-76875.08</v>
      </c>
      <c r="L2745" s="1">
        <v>-76.875079999999997</v>
      </c>
      <c r="M2745" s="1"/>
      <c r="N2745" s="1"/>
      <c r="AB2745" s="38"/>
      <c r="AC2745" s="38"/>
      <c r="AD2745"/>
      <c r="AE2745"/>
    </row>
    <row r="2746" spans="1:31" x14ac:dyDescent="0.35">
      <c r="A2746" s="106">
        <v>43646</v>
      </c>
      <c r="B2746" s="1"/>
      <c r="C2746" s="1" t="s">
        <v>3016</v>
      </c>
      <c r="D2746" s="102" t="s">
        <v>2601</v>
      </c>
      <c r="E2746" s="102">
        <v>808</v>
      </c>
      <c r="F2746" s="102" t="s">
        <v>2602</v>
      </c>
      <c r="G2746" s="1">
        <v>-2154377802.5599999</v>
      </c>
      <c r="H2746" s="1">
        <v>834221.67</v>
      </c>
      <c r="I2746" s="1">
        <v>122363.92</v>
      </c>
      <c r="J2746" s="1">
        <v>711857.75</v>
      </c>
      <c r="K2746" s="1">
        <v>-2153665944.8099999</v>
      </c>
      <c r="L2746" s="1">
        <v>-2153665.9448099998</v>
      </c>
      <c r="M2746" s="1"/>
      <c r="N2746" s="1"/>
      <c r="AB2746" s="38"/>
      <c r="AC2746" s="38"/>
      <c r="AD2746"/>
      <c r="AE2746"/>
    </row>
    <row r="2747" spans="1:31" x14ac:dyDescent="0.35">
      <c r="A2747" s="106">
        <v>43646</v>
      </c>
      <c r="B2747" s="1"/>
      <c r="C2747" s="1" t="s">
        <v>3016</v>
      </c>
      <c r="D2747" s="102" t="s">
        <v>2603</v>
      </c>
      <c r="E2747" s="102">
        <v>809</v>
      </c>
      <c r="F2747" s="102" t="s">
        <v>2157</v>
      </c>
      <c r="G2747" s="1">
        <v>-1082380209.8499999</v>
      </c>
      <c r="H2747" s="1">
        <v>526673.54</v>
      </c>
      <c r="I2747" s="1">
        <v>0</v>
      </c>
      <c r="J2747" s="1">
        <v>526673.54</v>
      </c>
      <c r="K2747" s="1">
        <v>-1081853536.3099999</v>
      </c>
      <c r="L2747" s="1">
        <v>-1081853.5363099999</v>
      </c>
      <c r="M2747" s="1"/>
      <c r="N2747" s="1"/>
      <c r="AB2747" s="38"/>
      <c r="AC2747" s="38"/>
      <c r="AD2747"/>
      <c r="AE2747"/>
    </row>
    <row r="2748" spans="1:31" x14ac:dyDescent="0.35">
      <c r="A2748" s="106">
        <v>43646</v>
      </c>
      <c r="B2748" s="1"/>
      <c r="C2748" s="1" t="s">
        <v>3016</v>
      </c>
      <c r="D2748" s="102" t="s">
        <v>2604</v>
      </c>
      <c r="E2748" s="102">
        <v>818</v>
      </c>
      <c r="F2748" s="102" t="s">
        <v>2158</v>
      </c>
      <c r="G2748" s="1">
        <v>-432910775.76999998</v>
      </c>
      <c r="H2748" s="1">
        <v>526673.54</v>
      </c>
      <c r="I2748" s="1">
        <v>0</v>
      </c>
      <c r="J2748" s="1">
        <v>526673.54</v>
      </c>
      <c r="K2748" s="1">
        <v>-432384102.23000002</v>
      </c>
      <c r="L2748" s="1">
        <v>-432384.10223000002</v>
      </c>
      <c r="M2748" s="1"/>
      <c r="N2748" s="1"/>
      <c r="AB2748" s="38"/>
      <c r="AC2748" s="38"/>
      <c r="AD2748"/>
      <c r="AE2748"/>
    </row>
    <row r="2749" spans="1:31" x14ac:dyDescent="0.35">
      <c r="A2749" s="106">
        <v>43646</v>
      </c>
      <c r="B2749" s="1" t="s">
        <v>1162</v>
      </c>
      <c r="C2749" s="1" t="s">
        <v>3017</v>
      </c>
      <c r="D2749" s="102" t="s">
        <v>2605</v>
      </c>
      <c r="E2749" s="102">
        <v>819</v>
      </c>
      <c r="F2749" s="102" t="s">
        <v>2159</v>
      </c>
      <c r="G2749" s="1">
        <v>-432910775.76999998</v>
      </c>
      <c r="H2749" s="1">
        <v>526673.54</v>
      </c>
      <c r="I2749" s="1">
        <v>0</v>
      </c>
      <c r="J2749" s="1">
        <v>526673.54</v>
      </c>
      <c r="K2749" s="1">
        <v>-432384102.23000002</v>
      </c>
      <c r="L2749" s="1">
        <v>-432384.10223000002</v>
      </c>
      <c r="M2749" s="1"/>
      <c r="N2749" s="1"/>
      <c r="AB2749" s="38"/>
      <c r="AC2749" s="38"/>
      <c r="AD2749"/>
      <c r="AE2749"/>
    </row>
    <row r="2750" spans="1:31" x14ac:dyDescent="0.35">
      <c r="A2750" s="106">
        <v>43646</v>
      </c>
      <c r="B2750" s="1"/>
      <c r="C2750" s="1" t="s">
        <v>3016</v>
      </c>
      <c r="D2750" s="102" t="s">
        <v>2606</v>
      </c>
      <c r="E2750" s="102">
        <v>820</v>
      </c>
      <c r="F2750" s="102" t="s">
        <v>2160</v>
      </c>
      <c r="G2750" s="1">
        <v>-644352639.44000006</v>
      </c>
      <c r="H2750" s="1">
        <v>0</v>
      </c>
      <c r="I2750" s="1">
        <v>0</v>
      </c>
      <c r="J2750" s="1">
        <v>0</v>
      </c>
      <c r="K2750" s="1">
        <v>-644352639.44000006</v>
      </c>
      <c r="L2750" s="1">
        <v>-644352.63944000006</v>
      </c>
      <c r="M2750" s="1"/>
      <c r="N2750" s="1"/>
      <c r="AB2750" s="38"/>
      <c r="AC2750" s="38"/>
      <c r="AD2750"/>
      <c r="AE2750"/>
    </row>
    <row r="2751" spans="1:31" x14ac:dyDescent="0.35">
      <c r="A2751" s="106">
        <v>43646</v>
      </c>
      <c r="B2751" s="1" t="s">
        <v>1166</v>
      </c>
      <c r="C2751" s="1" t="s">
        <v>3017</v>
      </c>
      <c r="D2751" s="102" t="s">
        <v>2607</v>
      </c>
      <c r="E2751" s="102">
        <v>821</v>
      </c>
      <c r="F2751" s="102" t="s">
        <v>2161</v>
      </c>
      <c r="G2751" s="1">
        <v>-644352639.44000006</v>
      </c>
      <c r="H2751" s="1">
        <v>0</v>
      </c>
      <c r="I2751" s="1">
        <v>0</v>
      </c>
      <c r="J2751" s="1">
        <v>0</v>
      </c>
      <c r="K2751" s="1">
        <v>-644352639.44000006</v>
      </c>
      <c r="L2751" s="1">
        <v>-644352.63944000006</v>
      </c>
      <c r="M2751" s="1"/>
      <c r="N2751" s="1"/>
      <c r="AB2751" s="38"/>
      <c r="AC2751" s="38"/>
      <c r="AD2751"/>
      <c r="AE2751"/>
    </row>
    <row r="2752" spans="1:31" x14ac:dyDescent="0.35">
      <c r="A2752" s="106">
        <v>43646</v>
      </c>
      <c r="B2752" s="1"/>
      <c r="C2752" s="1" t="s">
        <v>3016</v>
      </c>
      <c r="D2752" s="102" t="s">
        <v>2608</v>
      </c>
      <c r="E2752" s="102">
        <v>822</v>
      </c>
      <c r="F2752" s="102" t="s">
        <v>2151</v>
      </c>
      <c r="G2752" s="1">
        <v>-5116794.6399999997</v>
      </c>
      <c r="H2752" s="1">
        <v>0</v>
      </c>
      <c r="I2752" s="1">
        <v>0</v>
      </c>
      <c r="J2752" s="1">
        <v>0</v>
      </c>
      <c r="K2752" s="1">
        <v>-5116794.6399999997</v>
      </c>
      <c r="L2752" s="1">
        <v>-5116.7946400000001</v>
      </c>
      <c r="M2752" s="1"/>
      <c r="N2752" s="1"/>
      <c r="AB2752" s="38"/>
      <c r="AC2752" s="38"/>
      <c r="AD2752"/>
      <c r="AE2752"/>
    </row>
    <row r="2753" spans="1:31" x14ac:dyDescent="0.35">
      <c r="A2753" s="106">
        <v>43646</v>
      </c>
      <c r="B2753" s="1" t="s">
        <v>1165</v>
      </c>
      <c r="C2753" s="1" t="s">
        <v>3017</v>
      </c>
      <c r="D2753" s="102" t="s">
        <v>2609</v>
      </c>
      <c r="E2753" s="102">
        <v>823</v>
      </c>
      <c r="F2753" s="102" t="s">
        <v>2162</v>
      </c>
      <c r="G2753" s="1">
        <v>-5116794.6399999997</v>
      </c>
      <c r="H2753" s="1">
        <v>0</v>
      </c>
      <c r="I2753" s="1">
        <v>0</v>
      </c>
      <c r="J2753" s="1">
        <v>0</v>
      </c>
      <c r="K2753" s="1">
        <v>-5116794.6399999997</v>
      </c>
      <c r="L2753" s="1">
        <v>-5116.7946400000001</v>
      </c>
      <c r="M2753" s="1"/>
      <c r="N2753" s="1"/>
      <c r="AB2753" s="38"/>
      <c r="AC2753" s="38"/>
      <c r="AD2753"/>
      <c r="AE2753"/>
    </row>
    <row r="2754" spans="1:31" x14ac:dyDescent="0.35">
      <c r="A2754" s="106">
        <v>43646</v>
      </c>
      <c r="B2754" s="1"/>
      <c r="C2754" s="1" t="s">
        <v>3016</v>
      </c>
      <c r="D2754" s="102" t="s">
        <v>2610</v>
      </c>
      <c r="E2754" s="102">
        <v>920</v>
      </c>
      <c r="F2754" s="102" t="s">
        <v>2595</v>
      </c>
      <c r="G2754" s="1">
        <v>-350546260.81</v>
      </c>
      <c r="H2754" s="1">
        <v>36520.519999999997</v>
      </c>
      <c r="I2754" s="1">
        <v>122363.92</v>
      </c>
      <c r="J2754" s="1">
        <v>-85843.4</v>
      </c>
      <c r="K2754" s="1">
        <v>-350632104.20999998</v>
      </c>
      <c r="L2754" s="1">
        <v>-350632.10420999996</v>
      </c>
      <c r="M2754" s="1"/>
      <c r="N2754" s="1"/>
      <c r="AB2754" s="38"/>
      <c r="AC2754" s="38"/>
      <c r="AD2754"/>
      <c r="AE2754"/>
    </row>
    <row r="2755" spans="1:31" x14ac:dyDescent="0.35">
      <c r="A2755" s="106">
        <v>43646</v>
      </c>
      <c r="B2755" s="1"/>
      <c r="C2755" s="1" t="s">
        <v>3016</v>
      </c>
      <c r="D2755" s="102" t="s">
        <v>2611</v>
      </c>
      <c r="E2755" s="102">
        <v>921</v>
      </c>
      <c r="F2755" s="102" t="s">
        <v>2595</v>
      </c>
      <c r="G2755" s="1">
        <v>-350546260.81</v>
      </c>
      <c r="H2755" s="1">
        <v>36520.519999999997</v>
      </c>
      <c r="I2755" s="1">
        <v>122363.92</v>
      </c>
      <c r="J2755" s="1">
        <v>-85843.4</v>
      </c>
      <c r="K2755" s="1">
        <v>-350632104.20999998</v>
      </c>
      <c r="L2755" s="1">
        <v>-350632.10420999996</v>
      </c>
      <c r="M2755" s="1"/>
      <c r="N2755" s="1"/>
      <c r="AB2755" s="38"/>
      <c r="AC2755" s="38"/>
      <c r="AD2755"/>
      <c r="AE2755"/>
    </row>
    <row r="2756" spans="1:31" x14ac:dyDescent="0.35">
      <c r="A2756" s="106">
        <v>43646</v>
      </c>
      <c r="B2756" s="1"/>
      <c r="C2756" s="1" t="s">
        <v>3016</v>
      </c>
      <c r="D2756" s="102" t="s">
        <v>2612</v>
      </c>
      <c r="E2756" s="102">
        <v>945</v>
      </c>
      <c r="F2756" s="102" t="s">
        <v>2164</v>
      </c>
      <c r="G2756" s="1">
        <v>-350546260.81</v>
      </c>
      <c r="H2756" s="1">
        <v>36520.519999999997</v>
      </c>
      <c r="I2756" s="1">
        <v>122363.92</v>
      </c>
      <c r="J2756" s="1">
        <v>-85843.4</v>
      </c>
      <c r="K2756" s="1">
        <v>-350632104.20999998</v>
      </c>
      <c r="L2756" s="1">
        <v>-350632.10420999996</v>
      </c>
      <c r="M2756" s="1"/>
      <c r="N2756" s="1"/>
      <c r="AB2756" s="38"/>
      <c r="AC2756" s="38"/>
      <c r="AD2756"/>
      <c r="AE2756"/>
    </row>
    <row r="2757" spans="1:31" x14ac:dyDescent="0.35">
      <c r="A2757" s="106">
        <v>43646</v>
      </c>
      <c r="B2757" s="1" t="s">
        <v>1162</v>
      </c>
      <c r="C2757" s="1" t="s">
        <v>3017</v>
      </c>
      <c r="D2757" s="102" t="s">
        <v>2612</v>
      </c>
      <c r="E2757" s="102">
        <v>946</v>
      </c>
      <c r="F2757" s="102" t="s">
        <v>2165</v>
      </c>
      <c r="G2757" s="1">
        <v>-323442006.61000001</v>
      </c>
      <c r="H2757" s="1">
        <v>0</v>
      </c>
      <c r="I2757" s="1">
        <v>0</v>
      </c>
      <c r="J2757" s="1">
        <v>0</v>
      </c>
      <c r="K2757" s="1">
        <v>-323442006.61000001</v>
      </c>
      <c r="L2757" s="1">
        <v>-323442.00661000004</v>
      </c>
      <c r="M2757" s="1"/>
      <c r="N2757" s="1"/>
      <c r="AB2757" s="38"/>
      <c r="AC2757" s="38"/>
      <c r="AD2757"/>
      <c r="AE2757"/>
    </row>
    <row r="2758" spans="1:31" x14ac:dyDescent="0.35">
      <c r="A2758" s="106">
        <v>43646</v>
      </c>
      <c r="B2758" s="1" t="s">
        <v>1163</v>
      </c>
      <c r="C2758" s="1" t="s">
        <v>3017</v>
      </c>
      <c r="D2758" s="102" t="s">
        <v>2612</v>
      </c>
      <c r="E2758" s="102">
        <v>947</v>
      </c>
      <c r="F2758" s="102" t="s">
        <v>1847</v>
      </c>
      <c r="G2758" s="1">
        <v>-27104254.199999999</v>
      </c>
      <c r="H2758" s="1">
        <v>36520.519999999997</v>
      </c>
      <c r="I2758" s="1">
        <v>122363.92</v>
      </c>
      <c r="J2758" s="1">
        <v>-85843.4</v>
      </c>
      <c r="K2758" s="1">
        <v>-27190097.600000001</v>
      </c>
      <c r="L2758" s="1">
        <v>-27190.097600000001</v>
      </c>
      <c r="M2758" s="1"/>
      <c r="N2758" s="1"/>
      <c r="AB2758" s="38"/>
      <c r="AC2758" s="38"/>
      <c r="AD2758"/>
      <c r="AE2758"/>
    </row>
    <row r="2759" spans="1:31" x14ac:dyDescent="0.35">
      <c r="A2759" s="106">
        <v>43646</v>
      </c>
      <c r="B2759" s="1"/>
      <c r="C2759" s="1" t="s">
        <v>3016</v>
      </c>
      <c r="D2759" s="102" t="s">
        <v>3074</v>
      </c>
      <c r="E2759" s="102">
        <v>1950</v>
      </c>
      <c r="F2759" s="102" t="s">
        <v>2166</v>
      </c>
      <c r="G2759" s="1">
        <v>-721451331.89999998</v>
      </c>
      <c r="H2759" s="1">
        <v>271027.61</v>
      </c>
      <c r="I2759" s="1">
        <v>0</v>
      </c>
      <c r="J2759" s="1">
        <v>271027.61</v>
      </c>
      <c r="K2759" s="1">
        <v>-721180304.28999996</v>
      </c>
      <c r="L2759" s="1">
        <v>-721180.30429</v>
      </c>
      <c r="M2759" s="1"/>
      <c r="N2759" s="1"/>
      <c r="AB2759" s="38"/>
      <c r="AC2759" s="38"/>
      <c r="AD2759"/>
      <c r="AE2759"/>
    </row>
    <row r="2760" spans="1:31" x14ac:dyDescent="0.35">
      <c r="A2760" s="106">
        <v>43646</v>
      </c>
      <c r="B2760" s="1"/>
      <c r="C2760" s="1" t="s">
        <v>3016</v>
      </c>
      <c r="D2760" s="102" t="s">
        <v>3075</v>
      </c>
      <c r="E2760" s="102">
        <v>1951</v>
      </c>
      <c r="F2760" s="102" t="s">
        <v>2166</v>
      </c>
      <c r="G2760" s="1">
        <v>-721451331.89999998</v>
      </c>
      <c r="H2760" s="1">
        <v>271027.61</v>
      </c>
      <c r="I2760" s="1">
        <v>0</v>
      </c>
      <c r="J2760" s="1">
        <v>271027.61</v>
      </c>
      <c r="K2760" s="1">
        <v>-721180304.28999996</v>
      </c>
      <c r="L2760" s="1">
        <v>-721180.30429</v>
      </c>
      <c r="M2760" s="1"/>
      <c r="N2760" s="1"/>
      <c r="AB2760" s="38"/>
      <c r="AC2760" s="38"/>
      <c r="AD2760"/>
      <c r="AE2760"/>
    </row>
    <row r="2761" spans="1:31" x14ac:dyDescent="0.35">
      <c r="A2761" s="106">
        <v>43646</v>
      </c>
      <c r="B2761" s="1" t="s">
        <v>1164</v>
      </c>
      <c r="C2761" s="1" t="s">
        <v>3017</v>
      </c>
      <c r="D2761" s="102" t="s">
        <v>3098</v>
      </c>
      <c r="E2761" s="102">
        <v>1952</v>
      </c>
      <c r="F2761" s="102" t="s">
        <v>2167</v>
      </c>
      <c r="G2761" s="1">
        <v>-530478920.41000003</v>
      </c>
      <c r="H2761" s="1">
        <v>199285.01</v>
      </c>
      <c r="I2761" s="1">
        <v>0</v>
      </c>
      <c r="J2761" s="1">
        <v>199285.01</v>
      </c>
      <c r="K2761" s="1">
        <v>-530279635.39999998</v>
      </c>
      <c r="L2761" s="1">
        <v>-530279.63540000003</v>
      </c>
      <c r="M2761" s="1"/>
      <c r="N2761" s="1"/>
      <c r="AB2761" s="38"/>
      <c r="AC2761" s="38"/>
      <c r="AD2761"/>
      <c r="AE2761"/>
    </row>
    <row r="2762" spans="1:31" x14ac:dyDescent="0.35">
      <c r="A2762" s="106">
        <v>43646</v>
      </c>
      <c r="B2762" s="1" t="s">
        <v>1164</v>
      </c>
      <c r="C2762" s="1" t="s">
        <v>3017</v>
      </c>
      <c r="D2762" s="102" t="s">
        <v>3098</v>
      </c>
      <c r="E2762" s="102">
        <v>1953</v>
      </c>
      <c r="F2762" s="102" t="s">
        <v>2168</v>
      </c>
      <c r="G2762" s="1">
        <v>-190972411.49000001</v>
      </c>
      <c r="H2762" s="1">
        <v>71742.600000000006</v>
      </c>
      <c r="I2762" s="1">
        <v>0</v>
      </c>
      <c r="J2762" s="1">
        <v>71742.600000000006</v>
      </c>
      <c r="K2762" s="1">
        <v>-190900668.88999999</v>
      </c>
      <c r="L2762" s="1">
        <v>-190900.66888999997</v>
      </c>
      <c r="M2762" s="1"/>
      <c r="N2762" s="1"/>
      <c r="AB2762" s="38"/>
      <c r="AC2762" s="38"/>
      <c r="AD2762"/>
      <c r="AE2762"/>
    </row>
    <row r="2763" spans="1:31" x14ac:dyDescent="0.35">
      <c r="A2763" s="106">
        <v>43646</v>
      </c>
      <c r="B2763" s="1"/>
      <c r="C2763" s="1" t="s">
        <v>3016</v>
      </c>
      <c r="D2763" s="102" t="s">
        <v>2613</v>
      </c>
      <c r="E2763" s="102">
        <v>951</v>
      </c>
      <c r="F2763" s="102" t="s">
        <v>2614</v>
      </c>
      <c r="G2763" s="1">
        <v>-3100930061.1199999</v>
      </c>
      <c r="H2763" s="1">
        <v>1104667.6299999999</v>
      </c>
      <c r="I2763" s="1">
        <v>1104667.6299999999</v>
      </c>
      <c r="J2763" s="1">
        <v>0</v>
      </c>
      <c r="K2763" s="1">
        <v>-3100930061.1199999</v>
      </c>
      <c r="L2763" s="1">
        <v>-3100930.0611199997</v>
      </c>
      <c r="M2763" s="1"/>
      <c r="N2763" s="1"/>
      <c r="AB2763" s="38"/>
      <c r="AC2763" s="38"/>
      <c r="AD2763"/>
      <c r="AE2763"/>
    </row>
    <row r="2764" spans="1:31" x14ac:dyDescent="0.35">
      <c r="A2764" s="106">
        <v>43646</v>
      </c>
      <c r="B2764" s="1"/>
      <c r="C2764" s="1" t="s">
        <v>3016</v>
      </c>
      <c r="D2764" s="102" t="s">
        <v>2615</v>
      </c>
      <c r="E2764" s="102">
        <v>952</v>
      </c>
      <c r="F2764" s="102" t="s">
        <v>2616</v>
      </c>
      <c r="G2764" s="1">
        <v>-1577500561.51</v>
      </c>
      <c r="H2764" s="1">
        <v>0</v>
      </c>
      <c r="I2764" s="1">
        <v>0</v>
      </c>
      <c r="J2764" s="1">
        <v>0</v>
      </c>
      <c r="K2764" s="1">
        <v>-1577500561.51</v>
      </c>
      <c r="L2764" s="1">
        <v>-1577500.5615099999</v>
      </c>
      <c r="M2764" s="1"/>
      <c r="N2764" s="1"/>
      <c r="AB2764" s="38"/>
      <c r="AC2764" s="38"/>
      <c r="AD2764"/>
      <c r="AE2764"/>
    </row>
    <row r="2765" spans="1:31" x14ac:dyDescent="0.35">
      <c r="A2765" s="106">
        <v>43646</v>
      </c>
      <c r="B2765" s="1"/>
      <c r="C2765" s="1" t="s">
        <v>3016</v>
      </c>
      <c r="D2765" s="102" t="s">
        <v>2617</v>
      </c>
      <c r="E2765" s="102">
        <v>953</v>
      </c>
      <c r="F2765" s="102" t="s">
        <v>2616</v>
      </c>
      <c r="G2765" s="1">
        <v>-1577500561.51</v>
      </c>
      <c r="H2765" s="1">
        <v>0</v>
      </c>
      <c r="I2765" s="1">
        <v>0</v>
      </c>
      <c r="J2765" s="1">
        <v>0</v>
      </c>
      <c r="K2765" s="1">
        <v>-1577500561.51</v>
      </c>
      <c r="L2765" s="1">
        <v>-1577500.5615099999</v>
      </c>
      <c r="M2765" s="1"/>
      <c r="N2765" s="1"/>
      <c r="AB2765" s="38"/>
      <c r="AC2765" s="38"/>
      <c r="AD2765"/>
      <c r="AE2765"/>
    </row>
    <row r="2766" spans="1:31" x14ac:dyDescent="0.35">
      <c r="A2766" s="106">
        <v>43646</v>
      </c>
      <c r="B2766" s="1" t="s">
        <v>1168</v>
      </c>
      <c r="C2766" s="1" t="s">
        <v>3017</v>
      </c>
      <c r="D2766" s="102" t="s">
        <v>2618</v>
      </c>
      <c r="E2766" s="102">
        <v>954</v>
      </c>
      <c r="F2766" s="102" t="s">
        <v>2619</v>
      </c>
      <c r="G2766" s="1">
        <v>-1577500561.51</v>
      </c>
      <c r="H2766" s="1">
        <v>0</v>
      </c>
      <c r="I2766" s="1">
        <v>0</v>
      </c>
      <c r="J2766" s="1">
        <v>0</v>
      </c>
      <c r="K2766" s="1">
        <v>-1577500561.51</v>
      </c>
      <c r="L2766" s="1">
        <v>-1577500.5615099999</v>
      </c>
      <c r="M2766" s="1"/>
      <c r="N2766" s="1"/>
      <c r="AB2766" s="38"/>
      <c r="AC2766" s="38"/>
      <c r="AD2766"/>
      <c r="AE2766"/>
    </row>
    <row r="2767" spans="1:31" x14ac:dyDescent="0.35">
      <c r="A2767" s="106">
        <v>43646</v>
      </c>
      <c r="B2767" s="1"/>
      <c r="C2767" s="1" t="s">
        <v>3016</v>
      </c>
      <c r="D2767" s="102" t="s">
        <v>2620</v>
      </c>
      <c r="E2767" s="102">
        <v>963</v>
      </c>
      <c r="F2767" s="102" t="s">
        <v>2621</v>
      </c>
      <c r="G2767" s="1">
        <v>-26271728.829999998</v>
      </c>
      <c r="H2767" s="1">
        <v>0</v>
      </c>
      <c r="I2767" s="1">
        <v>36500</v>
      </c>
      <c r="J2767" s="1">
        <v>-36500</v>
      </c>
      <c r="K2767" s="1">
        <v>-26308228.829999998</v>
      </c>
      <c r="L2767" s="1">
        <v>-26308.22883</v>
      </c>
      <c r="M2767" s="1"/>
      <c r="N2767" s="1"/>
      <c r="AB2767" s="38"/>
      <c r="AC2767" s="38"/>
      <c r="AD2767"/>
      <c r="AE2767"/>
    </row>
    <row r="2768" spans="1:31" x14ac:dyDescent="0.35">
      <c r="A2768" s="106">
        <v>43646</v>
      </c>
      <c r="B2768" s="1"/>
      <c r="C2768" s="1" t="s">
        <v>3016</v>
      </c>
      <c r="D2768" s="102" t="s">
        <v>2622</v>
      </c>
      <c r="E2768" s="102">
        <v>964</v>
      </c>
      <c r="F2768" s="102" t="s">
        <v>2621</v>
      </c>
      <c r="G2768" s="1">
        <v>-26271728.829999998</v>
      </c>
      <c r="H2768" s="1">
        <v>0</v>
      </c>
      <c r="I2768" s="1">
        <v>36500</v>
      </c>
      <c r="J2768" s="1">
        <v>-36500</v>
      </c>
      <c r="K2768" s="1">
        <v>-26308228.829999998</v>
      </c>
      <c r="L2768" s="1">
        <v>-26308.22883</v>
      </c>
      <c r="M2768" s="1"/>
      <c r="N2768" s="1"/>
      <c r="AB2768" s="38"/>
      <c r="AC2768" s="38"/>
      <c r="AD2768"/>
      <c r="AE2768"/>
    </row>
    <row r="2769" spans="1:31" x14ac:dyDescent="0.35">
      <c r="A2769" s="106">
        <v>43646</v>
      </c>
      <c r="B2769" s="1"/>
      <c r="C2769" s="1" t="s">
        <v>3016</v>
      </c>
      <c r="D2769" s="102" t="s">
        <v>2623</v>
      </c>
      <c r="E2769" s="102">
        <v>968</v>
      </c>
      <c r="F2769" s="102" t="s">
        <v>2624</v>
      </c>
      <c r="G2769" s="1">
        <v>-26235044.260000002</v>
      </c>
      <c r="H2769" s="1">
        <v>0</v>
      </c>
      <c r="I2769" s="1">
        <v>36500</v>
      </c>
      <c r="J2769" s="1">
        <v>-36500</v>
      </c>
      <c r="K2769" s="1">
        <v>-26271544.260000002</v>
      </c>
      <c r="L2769" s="1">
        <v>-26271.544260000002</v>
      </c>
      <c r="M2769" s="1"/>
      <c r="N2769" s="1"/>
      <c r="AB2769" s="38"/>
      <c r="AC2769" s="38"/>
      <c r="AD2769"/>
      <c r="AE2769"/>
    </row>
    <row r="2770" spans="1:31" x14ac:dyDescent="0.35">
      <c r="A2770" s="106">
        <v>43646</v>
      </c>
      <c r="B2770" s="1" t="s">
        <v>1169</v>
      </c>
      <c r="C2770" s="1" t="s">
        <v>3017</v>
      </c>
      <c r="D2770" s="102" t="s">
        <v>2623</v>
      </c>
      <c r="E2770" s="102">
        <v>969</v>
      </c>
      <c r="F2770" s="102" t="s">
        <v>2169</v>
      </c>
      <c r="G2770" s="1">
        <v>-2777.91</v>
      </c>
      <c r="H2770" s="1">
        <v>0</v>
      </c>
      <c r="I2770" s="1">
        <v>0</v>
      </c>
      <c r="J2770" s="1">
        <v>0</v>
      </c>
      <c r="K2770" s="1">
        <v>-2777.91</v>
      </c>
      <c r="L2770" s="1">
        <v>-2.7779099999999999</v>
      </c>
      <c r="M2770" s="1"/>
      <c r="N2770" s="1"/>
      <c r="AB2770" s="38"/>
      <c r="AC2770" s="38"/>
      <c r="AD2770"/>
      <c r="AE2770"/>
    </row>
    <row r="2771" spans="1:31" x14ac:dyDescent="0.35">
      <c r="A2771" s="106">
        <v>43646</v>
      </c>
      <c r="B2771" s="1" t="s">
        <v>1169</v>
      </c>
      <c r="C2771" s="1" t="s">
        <v>3017</v>
      </c>
      <c r="D2771" s="102" t="s">
        <v>2623</v>
      </c>
      <c r="E2771" s="102">
        <v>970</v>
      </c>
      <c r="F2771" s="102" t="s">
        <v>2170</v>
      </c>
      <c r="G2771" s="1">
        <v>-2193.35</v>
      </c>
      <c r="H2771" s="1">
        <v>0</v>
      </c>
      <c r="I2771" s="1">
        <v>0</v>
      </c>
      <c r="J2771" s="1">
        <v>0</v>
      </c>
      <c r="K2771" s="1">
        <v>-2193.35</v>
      </c>
      <c r="L2771" s="1">
        <v>-2.1933499999999997</v>
      </c>
      <c r="M2771" s="1"/>
      <c r="N2771" s="1"/>
      <c r="AB2771" s="38"/>
      <c r="AC2771" s="38"/>
      <c r="AD2771"/>
      <c r="AE2771"/>
    </row>
    <row r="2772" spans="1:31" x14ac:dyDescent="0.35">
      <c r="A2772" s="106">
        <v>43646</v>
      </c>
      <c r="B2772" s="1" t="s">
        <v>1169</v>
      </c>
      <c r="C2772" s="1" t="s">
        <v>3017</v>
      </c>
      <c r="D2772" s="102" t="s">
        <v>2623</v>
      </c>
      <c r="E2772" s="102">
        <v>971</v>
      </c>
      <c r="F2772" s="102" t="s">
        <v>2171</v>
      </c>
      <c r="G2772" s="1">
        <v>-920000</v>
      </c>
      <c r="H2772" s="1">
        <v>0</v>
      </c>
      <c r="I2772" s="1">
        <v>0</v>
      </c>
      <c r="J2772" s="1">
        <v>0</v>
      </c>
      <c r="K2772" s="1">
        <v>-920000</v>
      </c>
      <c r="L2772" s="1">
        <v>-920</v>
      </c>
      <c r="M2772" s="1"/>
      <c r="N2772" s="1"/>
      <c r="AB2772" s="38"/>
      <c r="AC2772" s="38"/>
      <c r="AD2772"/>
      <c r="AE2772"/>
    </row>
    <row r="2773" spans="1:31" x14ac:dyDescent="0.35">
      <c r="A2773" s="106">
        <v>43646</v>
      </c>
      <c r="B2773" s="1" t="s">
        <v>1169</v>
      </c>
      <c r="C2773" s="1" t="s">
        <v>3017</v>
      </c>
      <c r="D2773" s="102" t="s">
        <v>2623</v>
      </c>
      <c r="E2773" s="102">
        <v>972</v>
      </c>
      <c r="F2773" s="102" t="s">
        <v>2172</v>
      </c>
      <c r="G2773" s="1">
        <v>-23290.720000000001</v>
      </c>
      <c r="H2773" s="1">
        <v>0</v>
      </c>
      <c r="I2773" s="1">
        <v>0</v>
      </c>
      <c r="J2773" s="1">
        <v>0</v>
      </c>
      <c r="K2773" s="1">
        <v>-23290.720000000001</v>
      </c>
      <c r="L2773" s="1">
        <v>-23.29072</v>
      </c>
      <c r="M2773" s="1"/>
      <c r="N2773" s="1"/>
      <c r="AB2773" s="38"/>
      <c r="AC2773" s="38"/>
      <c r="AD2773"/>
      <c r="AE2773"/>
    </row>
    <row r="2774" spans="1:31" x14ac:dyDescent="0.35">
      <c r="A2774" s="106">
        <v>43646</v>
      </c>
      <c r="B2774" s="1" t="s">
        <v>1169</v>
      </c>
      <c r="C2774" s="1" t="s">
        <v>3017</v>
      </c>
      <c r="D2774" s="102" t="s">
        <v>2623</v>
      </c>
      <c r="E2774" s="102">
        <v>973</v>
      </c>
      <c r="F2774" s="102" t="s">
        <v>1847</v>
      </c>
      <c r="G2774" s="1">
        <v>-25286782.280000001</v>
      </c>
      <c r="H2774" s="1">
        <v>0</v>
      </c>
      <c r="I2774" s="1">
        <v>36500</v>
      </c>
      <c r="J2774" s="1">
        <v>-36500</v>
      </c>
      <c r="K2774" s="1">
        <v>-25323282.280000001</v>
      </c>
      <c r="L2774" s="1">
        <v>-25323.282279999999</v>
      </c>
      <c r="M2774" s="1"/>
      <c r="N2774" s="1"/>
      <c r="AB2774" s="38"/>
      <c r="AC2774" s="38"/>
      <c r="AD2774"/>
      <c r="AE2774"/>
    </row>
    <row r="2775" spans="1:31" x14ac:dyDescent="0.35">
      <c r="A2775" s="106">
        <v>43646</v>
      </c>
      <c r="B2775" s="1"/>
      <c r="C2775" s="1" t="s">
        <v>3016</v>
      </c>
      <c r="D2775" s="102" t="s">
        <v>2625</v>
      </c>
      <c r="E2775" s="102">
        <v>974</v>
      </c>
      <c r="F2775" s="102" t="s">
        <v>2626</v>
      </c>
      <c r="G2775" s="1">
        <v>-36684.57</v>
      </c>
      <c r="H2775" s="1">
        <v>0</v>
      </c>
      <c r="I2775" s="1">
        <v>0</v>
      </c>
      <c r="J2775" s="1">
        <v>0</v>
      </c>
      <c r="K2775" s="1">
        <v>-36684.57</v>
      </c>
      <c r="L2775" s="1">
        <v>-36.684570000000001</v>
      </c>
      <c r="M2775" s="1"/>
      <c r="N2775" s="1"/>
      <c r="AB2775" s="38"/>
      <c r="AC2775" s="38"/>
      <c r="AD2775"/>
      <c r="AE2775"/>
    </row>
    <row r="2776" spans="1:31" x14ac:dyDescent="0.35">
      <c r="A2776" s="106">
        <v>43646</v>
      </c>
      <c r="B2776" s="1" t="s">
        <v>1169</v>
      </c>
      <c r="C2776" s="1" t="s">
        <v>3017</v>
      </c>
      <c r="D2776" s="102" t="s">
        <v>2625</v>
      </c>
      <c r="E2776" s="102">
        <v>975</v>
      </c>
      <c r="F2776" s="102" t="s">
        <v>2173</v>
      </c>
      <c r="G2776" s="1">
        <v>-18298.990000000002</v>
      </c>
      <c r="H2776" s="1">
        <v>0</v>
      </c>
      <c r="I2776" s="1">
        <v>0</v>
      </c>
      <c r="J2776" s="1">
        <v>0</v>
      </c>
      <c r="K2776" s="1">
        <v>-18298.990000000002</v>
      </c>
      <c r="L2776" s="1">
        <v>-18.29899</v>
      </c>
      <c r="M2776" s="1"/>
      <c r="N2776" s="1"/>
      <c r="AB2776" s="38"/>
      <c r="AC2776" s="38"/>
      <c r="AD2776"/>
      <c r="AE2776"/>
    </row>
    <row r="2777" spans="1:31" x14ac:dyDescent="0.35">
      <c r="A2777" s="106">
        <v>43646</v>
      </c>
      <c r="B2777" s="1" t="s">
        <v>1169</v>
      </c>
      <c r="C2777" s="1" t="s">
        <v>3017</v>
      </c>
      <c r="D2777" s="102" t="s">
        <v>2625</v>
      </c>
      <c r="E2777" s="102">
        <v>976</v>
      </c>
      <c r="F2777" s="102" t="s">
        <v>2173</v>
      </c>
      <c r="G2777" s="1">
        <v>-18385.580000000002</v>
      </c>
      <c r="H2777" s="1">
        <v>0</v>
      </c>
      <c r="I2777" s="1">
        <v>0</v>
      </c>
      <c r="J2777" s="1">
        <v>0</v>
      </c>
      <c r="K2777" s="1">
        <v>-18385.580000000002</v>
      </c>
      <c r="L2777" s="1">
        <v>-18.385580000000001</v>
      </c>
      <c r="M2777" s="1"/>
      <c r="N2777" s="1"/>
      <c r="AB2777" s="38"/>
      <c r="AC2777" s="38"/>
      <c r="AD2777"/>
      <c r="AE2777"/>
    </row>
    <row r="2778" spans="1:31" x14ac:dyDescent="0.35">
      <c r="A2778" s="106">
        <v>43646</v>
      </c>
      <c r="B2778" s="1"/>
      <c r="C2778" s="1" t="s">
        <v>3016</v>
      </c>
      <c r="D2778" s="102" t="s">
        <v>2627</v>
      </c>
      <c r="E2778" s="102">
        <v>977</v>
      </c>
      <c r="F2778" s="102" t="s">
        <v>2628</v>
      </c>
      <c r="G2778" s="1">
        <v>-1406171607.51</v>
      </c>
      <c r="H2778" s="1">
        <v>797140.02</v>
      </c>
      <c r="I2778" s="1">
        <v>271027.61</v>
      </c>
      <c r="J2778" s="1">
        <v>526112.41</v>
      </c>
      <c r="K2778" s="1">
        <v>-1405645495.0999999</v>
      </c>
      <c r="L2778" s="1">
        <v>-1405645.4950999999</v>
      </c>
      <c r="M2778" s="1"/>
      <c r="N2778" s="1"/>
      <c r="AB2778" s="38"/>
      <c r="AC2778" s="38"/>
      <c r="AD2778"/>
      <c r="AE2778"/>
    </row>
    <row r="2779" spans="1:31" x14ac:dyDescent="0.35">
      <c r="A2779" s="106">
        <v>43646</v>
      </c>
      <c r="B2779" s="1"/>
      <c r="C2779" s="1" t="s">
        <v>3016</v>
      </c>
      <c r="D2779" s="102" t="s">
        <v>2629</v>
      </c>
      <c r="E2779" s="102">
        <v>980</v>
      </c>
      <c r="F2779" s="102" t="s">
        <v>2630</v>
      </c>
      <c r="G2779" s="1">
        <v>-1406171607.51</v>
      </c>
      <c r="H2779" s="1">
        <v>797140.02</v>
      </c>
      <c r="I2779" s="1">
        <v>271027.61</v>
      </c>
      <c r="J2779" s="1">
        <v>526112.41</v>
      </c>
      <c r="K2779" s="1">
        <v>-1405645495.0999999</v>
      </c>
      <c r="L2779" s="1">
        <v>-1405645.4950999999</v>
      </c>
      <c r="M2779" s="1"/>
      <c r="N2779" s="1"/>
      <c r="AB2779" s="38"/>
      <c r="AC2779" s="38"/>
      <c r="AD2779"/>
      <c r="AE2779"/>
    </row>
    <row r="2780" spans="1:31" x14ac:dyDescent="0.35">
      <c r="A2780" s="106">
        <v>43646</v>
      </c>
      <c r="B2780" s="1" t="s">
        <v>1170</v>
      </c>
      <c r="C2780" s="1" t="s">
        <v>3017</v>
      </c>
      <c r="D2780" s="102" t="s">
        <v>2631</v>
      </c>
      <c r="E2780" s="102">
        <v>983</v>
      </c>
      <c r="F2780" s="102" t="s">
        <v>2174</v>
      </c>
      <c r="G2780" s="1">
        <v>-2172811479.2399998</v>
      </c>
      <c r="H2780" s="1">
        <v>0</v>
      </c>
      <c r="I2780" s="1">
        <v>0</v>
      </c>
      <c r="J2780" s="1">
        <v>0</v>
      </c>
      <c r="K2780" s="1">
        <v>-2172811479.2399998</v>
      </c>
      <c r="L2780" s="1">
        <v>-2172811.4792399998</v>
      </c>
      <c r="M2780" s="1"/>
      <c r="N2780" s="1"/>
      <c r="AB2780" s="38"/>
      <c r="AC2780" s="38"/>
      <c r="AD2780"/>
      <c r="AE2780"/>
    </row>
    <row r="2781" spans="1:31" x14ac:dyDescent="0.35">
      <c r="A2781" s="106">
        <v>43646</v>
      </c>
      <c r="B2781" s="1" t="s">
        <v>1170</v>
      </c>
      <c r="C2781" s="1" t="s">
        <v>3017</v>
      </c>
      <c r="D2781" s="102" t="s">
        <v>2631</v>
      </c>
      <c r="E2781" s="102">
        <v>984</v>
      </c>
      <c r="F2781" s="102" t="s">
        <v>2175</v>
      </c>
      <c r="G2781" s="1">
        <v>42248437.740000002</v>
      </c>
      <c r="H2781" s="1">
        <v>797140.02</v>
      </c>
      <c r="I2781" s="1">
        <v>0</v>
      </c>
      <c r="J2781" s="1">
        <v>797140.02</v>
      </c>
      <c r="K2781" s="1">
        <v>43045577.759999998</v>
      </c>
      <c r="L2781" s="1">
        <v>43045.57776</v>
      </c>
      <c r="M2781" s="1"/>
      <c r="N2781" s="1"/>
      <c r="AB2781" s="38"/>
      <c r="AC2781" s="38"/>
      <c r="AD2781"/>
      <c r="AE2781"/>
    </row>
    <row r="2782" spans="1:31" x14ac:dyDescent="0.35">
      <c r="A2782" s="106">
        <v>43646</v>
      </c>
      <c r="B2782" s="1" t="s">
        <v>1170</v>
      </c>
      <c r="C2782" s="1" t="s">
        <v>3017</v>
      </c>
      <c r="D2782" s="102" t="s">
        <v>2631</v>
      </c>
      <c r="E2782" s="102">
        <v>985</v>
      </c>
      <c r="F2782" s="102" t="s">
        <v>2176</v>
      </c>
      <c r="G2782" s="1">
        <v>532640760.18000001</v>
      </c>
      <c r="H2782" s="1">
        <v>0</v>
      </c>
      <c r="I2782" s="1">
        <v>199285.01</v>
      </c>
      <c r="J2782" s="1">
        <v>-199285.01</v>
      </c>
      <c r="K2782" s="1">
        <v>532441475.17000002</v>
      </c>
      <c r="L2782" s="1">
        <v>532441.47516999999</v>
      </c>
      <c r="M2782" s="1"/>
      <c r="N2782" s="1"/>
      <c r="AB2782" s="38"/>
      <c r="AC2782" s="38"/>
      <c r="AD2782"/>
      <c r="AE2782"/>
    </row>
    <row r="2783" spans="1:31" x14ac:dyDescent="0.35">
      <c r="A2783" s="106">
        <v>43646</v>
      </c>
      <c r="B2783" s="1" t="s">
        <v>1170</v>
      </c>
      <c r="C2783" s="1" t="s">
        <v>3017</v>
      </c>
      <c r="D2783" s="102" t="s">
        <v>2631</v>
      </c>
      <c r="E2783" s="102">
        <v>986</v>
      </c>
      <c r="F2783" s="102" t="s">
        <v>2177</v>
      </c>
      <c r="G2783" s="1">
        <v>191750673.81</v>
      </c>
      <c r="H2783" s="1">
        <v>0</v>
      </c>
      <c r="I2783" s="1">
        <v>71742.600000000006</v>
      </c>
      <c r="J2783" s="1">
        <v>-71742.600000000006</v>
      </c>
      <c r="K2783" s="1">
        <v>191678931.21000001</v>
      </c>
      <c r="L2783" s="1">
        <v>191678.93121000001</v>
      </c>
      <c r="M2783" s="1"/>
      <c r="N2783" s="1"/>
      <c r="AB2783" s="38"/>
      <c r="AC2783" s="38"/>
      <c r="AD2783"/>
      <c r="AE2783"/>
    </row>
    <row r="2784" spans="1:31" x14ac:dyDescent="0.35">
      <c r="A2784" s="106">
        <v>43646</v>
      </c>
      <c r="B2784" s="1"/>
      <c r="C2784" s="1" t="s">
        <v>3016</v>
      </c>
      <c r="D2784" s="102" t="s">
        <v>2632</v>
      </c>
      <c r="E2784" s="102">
        <v>997</v>
      </c>
      <c r="F2784" s="102" t="s">
        <v>2633</v>
      </c>
      <c r="G2784" s="1">
        <v>-721350.44</v>
      </c>
      <c r="H2784" s="1">
        <v>0</v>
      </c>
      <c r="I2784" s="1">
        <v>0</v>
      </c>
      <c r="J2784" s="1">
        <v>0</v>
      </c>
      <c r="K2784" s="1">
        <v>-721350.44</v>
      </c>
      <c r="L2784" s="1">
        <v>-721.35043999999994</v>
      </c>
      <c r="M2784" s="1"/>
      <c r="N2784" s="1"/>
      <c r="AB2784" s="38"/>
      <c r="AC2784" s="38"/>
      <c r="AD2784"/>
      <c r="AE2784"/>
    </row>
    <row r="2785" spans="1:31" x14ac:dyDescent="0.35">
      <c r="A2785" s="106">
        <v>43646</v>
      </c>
      <c r="B2785" s="1"/>
      <c r="C2785" s="1" t="s">
        <v>3016</v>
      </c>
      <c r="D2785" s="102" t="s">
        <v>2634</v>
      </c>
      <c r="E2785" s="102">
        <v>998</v>
      </c>
      <c r="F2785" s="102" t="s">
        <v>2633</v>
      </c>
      <c r="G2785" s="1">
        <v>-721350.44</v>
      </c>
      <c r="H2785" s="1">
        <v>0</v>
      </c>
      <c r="I2785" s="1">
        <v>0</v>
      </c>
      <c r="J2785" s="1">
        <v>0</v>
      </c>
      <c r="K2785" s="1">
        <v>-721350.44</v>
      </c>
      <c r="L2785" s="1">
        <v>-721.35043999999994</v>
      </c>
      <c r="M2785" s="1"/>
      <c r="N2785" s="1"/>
      <c r="AB2785" s="38"/>
      <c r="AC2785" s="38"/>
      <c r="AD2785"/>
      <c r="AE2785"/>
    </row>
    <row r="2786" spans="1:31" x14ac:dyDescent="0.35">
      <c r="A2786" s="106">
        <v>43646</v>
      </c>
      <c r="B2786" s="1"/>
      <c r="C2786" s="1" t="s">
        <v>3016</v>
      </c>
      <c r="D2786" s="102" t="s">
        <v>2635</v>
      </c>
      <c r="E2786" s="102">
        <v>999</v>
      </c>
      <c r="F2786" s="102" t="s">
        <v>2633</v>
      </c>
      <c r="G2786" s="1">
        <v>-721350.44</v>
      </c>
      <c r="H2786" s="1">
        <v>0</v>
      </c>
      <c r="I2786" s="1">
        <v>0</v>
      </c>
      <c r="J2786" s="1">
        <v>0</v>
      </c>
      <c r="K2786" s="1">
        <v>-721350.44</v>
      </c>
      <c r="L2786" s="1">
        <v>-721.35043999999994</v>
      </c>
      <c r="M2786" s="1"/>
      <c r="N2786" s="1"/>
      <c r="AB2786" s="38"/>
      <c r="AC2786" s="38"/>
      <c r="AD2786"/>
      <c r="AE2786"/>
    </row>
    <row r="2787" spans="1:31" x14ac:dyDescent="0.35">
      <c r="A2787" s="106">
        <v>43646</v>
      </c>
      <c r="B2787" s="1" t="s">
        <v>1168</v>
      </c>
      <c r="C2787" s="1" t="s">
        <v>3017</v>
      </c>
      <c r="D2787" s="102" t="s">
        <v>2635</v>
      </c>
      <c r="E2787" s="102">
        <v>1001</v>
      </c>
      <c r="F2787" s="102" t="s">
        <v>2636</v>
      </c>
      <c r="G2787" s="1">
        <v>-721350.44</v>
      </c>
      <c r="H2787" s="1">
        <v>0</v>
      </c>
      <c r="I2787" s="1">
        <v>0</v>
      </c>
      <c r="J2787" s="1">
        <v>0</v>
      </c>
      <c r="K2787" s="1">
        <v>-721350.44</v>
      </c>
      <c r="L2787" s="1">
        <v>-721.35043999999994</v>
      </c>
      <c r="M2787" s="1"/>
      <c r="N2787" s="1"/>
      <c r="AB2787" s="38"/>
      <c r="AC2787" s="38"/>
      <c r="AD2787"/>
      <c r="AE2787"/>
    </row>
    <row r="2788" spans="1:31" x14ac:dyDescent="0.35">
      <c r="A2788" s="106">
        <v>43646</v>
      </c>
      <c r="B2788" s="1"/>
      <c r="C2788" s="1" t="s">
        <v>3016</v>
      </c>
      <c r="D2788" s="102" t="s">
        <v>2637</v>
      </c>
      <c r="E2788" s="102">
        <v>1005</v>
      </c>
      <c r="F2788" s="102" t="s">
        <v>2638</v>
      </c>
      <c r="G2788" s="1">
        <v>-90264812.829999998</v>
      </c>
      <c r="H2788" s="1">
        <v>307527.61</v>
      </c>
      <c r="I2788" s="1">
        <v>797140.02</v>
      </c>
      <c r="J2788" s="1">
        <v>-489612.41000000003</v>
      </c>
      <c r="K2788" s="1">
        <v>-90754425.239999995</v>
      </c>
      <c r="L2788" s="1">
        <v>-90754.425239999997</v>
      </c>
      <c r="M2788" s="1"/>
      <c r="N2788" s="1"/>
      <c r="AB2788" s="38"/>
      <c r="AC2788" s="38"/>
      <c r="AD2788"/>
      <c r="AE2788"/>
    </row>
    <row r="2789" spans="1:31" x14ac:dyDescent="0.35">
      <c r="A2789" s="106">
        <v>43646</v>
      </c>
      <c r="B2789" s="1"/>
      <c r="C2789" s="1" t="s">
        <v>3016</v>
      </c>
      <c r="D2789" s="102" t="s">
        <v>2639</v>
      </c>
      <c r="E2789" s="102">
        <v>1006</v>
      </c>
      <c r="F2789" s="102" t="s">
        <v>2638</v>
      </c>
      <c r="G2789" s="1">
        <v>-90264812.829999998</v>
      </c>
      <c r="H2789" s="1">
        <v>307527.61</v>
      </c>
      <c r="I2789" s="1">
        <v>797140.02</v>
      </c>
      <c r="J2789" s="1">
        <v>-489612.41000000003</v>
      </c>
      <c r="K2789" s="1">
        <v>-90754425.239999995</v>
      </c>
      <c r="L2789" s="1">
        <v>-90754.425239999997</v>
      </c>
      <c r="M2789" s="1"/>
      <c r="N2789" s="1"/>
      <c r="AB2789" s="38"/>
      <c r="AC2789" s="38"/>
      <c r="AD2789"/>
      <c r="AE2789"/>
    </row>
    <row r="2790" spans="1:31" x14ac:dyDescent="0.35">
      <c r="A2790" s="106">
        <v>43646</v>
      </c>
      <c r="B2790" s="1" t="s">
        <v>3033</v>
      </c>
      <c r="C2790" s="1" t="s">
        <v>3017</v>
      </c>
      <c r="D2790" s="102" t="s">
        <v>2640</v>
      </c>
      <c r="E2790" s="102">
        <v>1007</v>
      </c>
      <c r="F2790" s="102" t="s">
        <v>3076</v>
      </c>
      <c r="G2790" s="1">
        <v>-24995459.399999999</v>
      </c>
      <c r="H2790" s="1">
        <v>0</v>
      </c>
      <c r="I2790" s="1">
        <v>0</v>
      </c>
      <c r="J2790" s="1">
        <v>0</v>
      </c>
      <c r="K2790" s="1">
        <v>-24995459.399999999</v>
      </c>
      <c r="L2790" s="1">
        <v>-24995.4594</v>
      </c>
      <c r="M2790" s="1"/>
      <c r="N2790" s="1"/>
      <c r="AB2790" s="38"/>
      <c r="AC2790" s="38"/>
      <c r="AD2790"/>
      <c r="AE2790"/>
    </row>
    <row r="2791" spans="1:31" x14ac:dyDescent="0.35">
      <c r="A2791" s="106">
        <v>43646</v>
      </c>
      <c r="B2791" s="1" t="s">
        <v>3033</v>
      </c>
      <c r="C2791" s="1" t="s">
        <v>3017</v>
      </c>
      <c r="D2791" s="102" t="s">
        <v>2640</v>
      </c>
      <c r="E2791" s="102">
        <v>1008</v>
      </c>
      <c r="F2791" s="102" t="s">
        <v>3077</v>
      </c>
      <c r="G2791" s="1">
        <v>-36717650.100000001</v>
      </c>
      <c r="H2791" s="1">
        <v>0</v>
      </c>
      <c r="I2791" s="1">
        <v>0</v>
      </c>
      <c r="J2791" s="1">
        <v>0</v>
      </c>
      <c r="K2791" s="1">
        <v>-36717650.100000001</v>
      </c>
      <c r="L2791" s="1">
        <v>-36717.650099999999</v>
      </c>
      <c r="M2791" s="1"/>
      <c r="N2791" s="1"/>
      <c r="AB2791" s="38"/>
      <c r="AC2791" s="38"/>
      <c r="AD2791"/>
      <c r="AE2791"/>
    </row>
    <row r="2792" spans="1:31" x14ac:dyDescent="0.35">
      <c r="A2792" s="106">
        <v>43646</v>
      </c>
      <c r="B2792" s="1" t="s">
        <v>3033</v>
      </c>
      <c r="C2792" s="1" t="s">
        <v>3017</v>
      </c>
      <c r="D2792" s="102" t="s">
        <v>2640</v>
      </c>
      <c r="E2792" s="102">
        <v>1954</v>
      </c>
      <c r="F2792" s="102" t="s">
        <v>2178</v>
      </c>
      <c r="G2792" s="1">
        <v>8248937.5300000003</v>
      </c>
      <c r="H2792" s="1">
        <v>307527.61</v>
      </c>
      <c r="I2792" s="1">
        <v>797140.02</v>
      </c>
      <c r="J2792" s="1">
        <v>-489612.41000000003</v>
      </c>
      <c r="K2792" s="1">
        <v>7759325.1200000001</v>
      </c>
      <c r="L2792" s="1">
        <v>7759.3251200000004</v>
      </c>
      <c r="M2792" s="1"/>
      <c r="N2792" s="1"/>
      <c r="AB2792" s="38"/>
      <c r="AC2792" s="38"/>
      <c r="AD2792"/>
      <c r="AE2792"/>
    </row>
    <row r="2793" spans="1:31" x14ac:dyDescent="0.35">
      <c r="A2793" s="106">
        <v>43646</v>
      </c>
      <c r="B2793" s="1" t="s">
        <v>3033</v>
      </c>
      <c r="C2793" s="1" t="s">
        <v>3017</v>
      </c>
      <c r="D2793" s="102" t="s">
        <v>2640</v>
      </c>
      <c r="E2793" s="102">
        <v>1955</v>
      </c>
      <c r="F2793" s="102" t="s">
        <v>2179</v>
      </c>
      <c r="G2793" s="1">
        <v>-36800640.859999999</v>
      </c>
      <c r="H2793" s="1">
        <v>0</v>
      </c>
      <c r="I2793" s="1">
        <v>0</v>
      </c>
      <c r="J2793" s="1">
        <v>0</v>
      </c>
      <c r="K2793" s="1">
        <v>-36800640.859999999</v>
      </c>
      <c r="L2793" s="1">
        <v>-36800.64086</v>
      </c>
      <c r="M2793" s="1"/>
      <c r="N2793" s="1"/>
      <c r="AB2793" s="38"/>
      <c r="AC2793" s="38"/>
      <c r="AD2793"/>
      <c r="AE2793"/>
    </row>
    <row r="2794" spans="1:31" x14ac:dyDescent="0.35">
      <c r="A2794" s="106">
        <v>43646</v>
      </c>
      <c r="B2794" s="1"/>
      <c r="C2794" s="1" t="s">
        <v>3016</v>
      </c>
      <c r="D2794" s="102" t="s">
        <v>2641</v>
      </c>
      <c r="E2794" s="102">
        <v>1012</v>
      </c>
      <c r="F2794" s="102" t="s">
        <v>2642</v>
      </c>
      <c r="G2794" s="1">
        <v>-325942.09999999998</v>
      </c>
      <c r="H2794" s="1">
        <v>0</v>
      </c>
      <c r="I2794" s="1">
        <v>0</v>
      </c>
      <c r="J2794" s="1">
        <v>0</v>
      </c>
      <c r="K2794" s="1">
        <v>-325942.09999999998</v>
      </c>
      <c r="L2794" s="1">
        <v>-325.94209999999998</v>
      </c>
      <c r="M2794" s="1"/>
      <c r="N2794" s="1"/>
      <c r="AB2794" s="38"/>
      <c r="AC2794" s="38"/>
      <c r="AD2794"/>
      <c r="AE2794"/>
    </row>
    <row r="2795" spans="1:31" x14ac:dyDescent="0.35">
      <c r="A2795" s="106">
        <v>43646</v>
      </c>
      <c r="B2795" s="1"/>
      <c r="C2795" s="1" t="s">
        <v>3016</v>
      </c>
      <c r="D2795" s="102" t="s">
        <v>2643</v>
      </c>
      <c r="E2795" s="102">
        <v>1013</v>
      </c>
      <c r="F2795" s="102" t="s">
        <v>2642</v>
      </c>
      <c r="G2795" s="1">
        <v>-325942.09999999998</v>
      </c>
      <c r="H2795" s="1">
        <v>0</v>
      </c>
      <c r="I2795" s="1">
        <v>0</v>
      </c>
      <c r="J2795" s="1">
        <v>0</v>
      </c>
      <c r="K2795" s="1">
        <v>-325942.09999999998</v>
      </c>
      <c r="L2795" s="1">
        <v>-325.94209999999998</v>
      </c>
      <c r="M2795" s="1"/>
      <c r="N2795" s="1"/>
      <c r="AB2795" s="38"/>
      <c r="AC2795" s="38"/>
      <c r="AD2795"/>
      <c r="AE2795"/>
    </row>
    <row r="2796" spans="1:31" x14ac:dyDescent="0.35">
      <c r="A2796" s="106">
        <v>43646</v>
      </c>
      <c r="B2796" s="1"/>
      <c r="C2796" s="1" t="s">
        <v>3017</v>
      </c>
      <c r="D2796" s="102" t="s">
        <v>2644</v>
      </c>
      <c r="E2796" s="102">
        <v>1016</v>
      </c>
      <c r="F2796" s="102" t="s">
        <v>2540</v>
      </c>
      <c r="G2796" s="1">
        <v>-325942.09999999998</v>
      </c>
      <c r="H2796" s="1">
        <v>0</v>
      </c>
      <c r="I2796" s="1">
        <v>0</v>
      </c>
      <c r="J2796" s="1">
        <v>0</v>
      </c>
      <c r="K2796" s="1">
        <v>-325942.09999999998</v>
      </c>
      <c r="L2796" s="1">
        <v>-325.94209999999998</v>
      </c>
      <c r="M2796" s="1"/>
      <c r="N2796" s="1"/>
      <c r="AB2796" s="38"/>
      <c r="AC2796" s="38"/>
      <c r="AD2796"/>
      <c r="AE2796"/>
    </row>
    <row r="2797" spans="1:31" x14ac:dyDescent="0.35">
      <c r="A2797" s="106">
        <v>43646</v>
      </c>
      <c r="B2797" s="1"/>
      <c r="C2797" s="1" t="s">
        <v>3016</v>
      </c>
      <c r="D2797" s="102" t="s">
        <v>2645</v>
      </c>
      <c r="E2797" s="102">
        <v>1017</v>
      </c>
      <c r="F2797" s="102" t="s">
        <v>2323</v>
      </c>
      <c r="G2797" s="1">
        <v>-73493582.75</v>
      </c>
      <c r="H2797" s="1">
        <v>2214205.23</v>
      </c>
      <c r="I2797" s="1">
        <v>19034203.390000001</v>
      </c>
      <c r="J2797" s="1">
        <v>16819998.16</v>
      </c>
      <c r="K2797" s="1">
        <v>-90313580.909999996</v>
      </c>
      <c r="L2797" s="1">
        <v>-90313.58090999999</v>
      </c>
      <c r="M2797" s="1"/>
      <c r="N2797" s="1"/>
      <c r="AB2797" s="38"/>
      <c r="AC2797" s="38"/>
      <c r="AD2797"/>
      <c r="AE2797"/>
    </row>
    <row r="2798" spans="1:31" x14ac:dyDescent="0.35">
      <c r="A2798" s="106">
        <v>43646</v>
      </c>
      <c r="B2798" s="1"/>
      <c r="C2798" s="1" t="s">
        <v>3016</v>
      </c>
      <c r="D2798" s="102" t="s">
        <v>2646</v>
      </c>
      <c r="E2798" s="102">
        <v>1018</v>
      </c>
      <c r="F2798" s="102" t="s">
        <v>3001</v>
      </c>
      <c r="G2798" s="1">
        <v>-73493582.75</v>
      </c>
      <c r="H2798" s="1">
        <v>2214205.23</v>
      </c>
      <c r="I2798" s="1">
        <v>19034203.390000001</v>
      </c>
      <c r="J2798" s="1">
        <v>16819998.16</v>
      </c>
      <c r="K2798" s="1">
        <v>-90313580.909999996</v>
      </c>
      <c r="L2798" s="1">
        <v>-90313.58090999999</v>
      </c>
      <c r="M2798" s="1"/>
      <c r="N2798" s="1"/>
      <c r="AB2798" s="38"/>
      <c r="AC2798" s="38"/>
      <c r="AD2798"/>
      <c r="AE2798"/>
    </row>
    <row r="2799" spans="1:31" x14ac:dyDescent="0.35">
      <c r="A2799" s="106">
        <v>43646</v>
      </c>
      <c r="B2799" s="1"/>
      <c r="C2799" s="1" t="s">
        <v>3016</v>
      </c>
      <c r="D2799" s="102" t="s">
        <v>2647</v>
      </c>
      <c r="E2799" s="102">
        <v>1019</v>
      </c>
      <c r="F2799" s="102" t="s">
        <v>2648</v>
      </c>
      <c r="G2799" s="1">
        <v>-21802389.859999999</v>
      </c>
      <c r="H2799" s="1">
        <v>0</v>
      </c>
      <c r="I2799" s="1">
        <v>4637276.34</v>
      </c>
      <c r="J2799" s="1">
        <v>4637276.34</v>
      </c>
      <c r="K2799" s="1">
        <v>-26439666.199999999</v>
      </c>
      <c r="L2799" s="1">
        <v>-26439.6662</v>
      </c>
      <c r="M2799" s="1"/>
      <c r="N2799" s="1"/>
      <c r="AB2799" s="38"/>
      <c r="AC2799" s="38"/>
      <c r="AD2799"/>
      <c r="AE2799"/>
    </row>
    <row r="2800" spans="1:31" x14ac:dyDescent="0.35">
      <c r="A2800" s="106">
        <v>43646</v>
      </c>
      <c r="B2800" s="1"/>
      <c r="C2800" s="1" t="s">
        <v>3016</v>
      </c>
      <c r="D2800" s="102" t="s">
        <v>2649</v>
      </c>
      <c r="E2800" s="102">
        <v>1020</v>
      </c>
      <c r="F2800" s="102" t="s">
        <v>2650</v>
      </c>
      <c r="G2800" s="1">
        <v>-7485806.4299999997</v>
      </c>
      <c r="H2800" s="1">
        <v>0</v>
      </c>
      <c r="I2800" s="1">
        <v>1214529.22</v>
      </c>
      <c r="J2800" s="1">
        <v>1214529.22</v>
      </c>
      <c r="K2800" s="1">
        <v>-8700335.6500000004</v>
      </c>
      <c r="L2800" s="1">
        <v>-8700.3356500000009</v>
      </c>
      <c r="M2800" s="1"/>
      <c r="N2800" s="1"/>
      <c r="AB2800" s="38"/>
      <c r="AC2800" s="38"/>
      <c r="AD2800"/>
      <c r="AE2800"/>
    </row>
    <row r="2801" spans="1:31" x14ac:dyDescent="0.35">
      <c r="A2801" s="106">
        <v>43646</v>
      </c>
      <c r="B2801" s="1" t="s">
        <v>3158</v>
      </c>
      <c r="C2801" s="1" t="s">
        <v>3017</v>
      </c>
      <c r="D2801" s="102" t="s">
        <v>2651</v>
      </c>
      <c r="E2801" s="102">
        <v>1021</v>
      </c>
      <c r="F2801" s="102" t="s">
        <v>2907</v>
      </c>
      <c r="G2801" s="1">
        <v>-663961.74</v>
      </c>
      <c r="H2801" s="1">
        <v>0</v>
      </c>
      <c r="I2801" s="1">
        <v>16427.88</v>
      </c>
      <c r="J2801" s="1">
        <v>16427.88</v>
      </c>
      <c r="K2801" s="1">
        <v>-680389.62</v>
      </c>
      <c r="L2801" s="1">
        <v>-680.38962000000004</v>
      </c>
      <c r="M2801" s="1" t="s">
        <v>1176</v>
      </c>
      <c r="N2801" s="1"/>
      <c r="AB2801" s="38"/>
      <c r="AC2801" s="38"/>
      <c r="AD2801"/>
      <c r="AE2801"/>
    </row>
    <row r="2802" spans="1:31" x14ac:dyDescent="0.35">
      <c r="A2802" s="106">
        <v>43646</v>
      </c>
      <c r="B2802" s="1" t="s">
        <v>3158</v>
      </c>
      <c r="C2802" s="1" t="s">
        <v>3017</v>
      </c>
      <c r="D2802" s="102" t="s">
        <v>2651</v>
      </c>
      <c r="E2802" s="102">
        <v>1022</v>
      </c>
      <c r="F2802" s="102" t="s">
        <v>2652</v>
      </c>
      <c r="G2802" s="1">
        <v>-849759.72</v>
      </c>
      <c r="H2802" s="1">
        <v>0</v>
      </c>
      <c r="I2802" s="1">
        <v>167459.51999999999</v>
      </c>
      <c r="J2802" s="1">
        <v>167459.51999999999</v>
      </c>
      <c r="K2802" s="1">
        <v>-1017219.24</v>
      </c>
      <c r="L2802" s="1">
        <v>-1017.21924</v>
      </c>
      <c r="M2802" s="1" t="s">
        <v>1176</v>
      </c>
      <c r="N2802" s="1"/>
      <c r="AB2802" s="38"/>
      <c r="AC2802" s="38"/>
      <c r="AD2802"/>
      <c r="AE2802"/>
    </row>
    <row r="2803" spans="1:31" x14ac:dyDescent="0.35">
      <c r="A2803" s="106">
        <v>43646</v>
      </c>
      <c r="B2803" s="1" t="s">
        <v>3158</v>
      </c>
      <c r="C2803" s="1" t="s">
        <v>3017</v>
      </c>
      <c r="D2803" s="102" t="s">
        <v>2651</v>
      </c>
      <c r="E2803" s="102">
        <v>1023</v>
      </c>
      <c r="F2803" s="102" t="s">
        <v>2653</v>
      </c>
      <c r="G2803" s="1">
        <v>-562949.04</v>
      </c>
      <c r="H2803" s="1">
        <v>0</v>
      </c>
      <c r="I2803" s="1">
        <v>115593</v>
      </c>
      <c r="J2803" s="1">
        <v>115593</v>
      </c>
      <c r="K2803" s="1">
        <v>-678542.04</v>
      </c>
      <c r="L2803" s="1">
        <v>-678.54204000000004</v>
      </c>
      <c r="M2803" s="1" t="s">
        <v>1176</v>
      </c>
      <c r="N2803" s="1"/>
      <c r="AB2803" s="38"/>
      <c r="AC2803" s="38"/>
      <c r="AD2803"/>
      <c r="AE2803"/>
    </row>
    <row r="2804" spans="1:31" x14ac:dyDescent="0.35">
      <c r="A2804" s="106">
        <v>43646</v>
      </c>
      <c r="B2804" s="1" t="s">
        <v>3158</v>
      </c>
      <c r="C2804" s="1" t="s">
        <v>3017</v>
      </c>
      <c r="D2804" s="102" t="s">
        <v>2651</v>
      </c>
      <c r="E2804" s="102">
        <v>1024</v>
      </c>
      <c r="F2804" s="102" t="s">
        <v>2906</v>
      </c>
      <c r="G2804" s="1">
        <v>-514341.46</v>
      </c>
      <c r="H2804" s="1">
        <v>0</v>
      </c>
      <c r="I2804" s="1">
        <v>71917</v>
      </c>
      <c r="J2804" s="1">
        <v>71917</v>
      </c>
      <c r="K2804" s="1">
        <v>-586258.46</v>
      </c>
      <c r="L2804" s="1">
        <v>-586.25846000000001</v>
      </c>
      <c r="M2804" s="1" t="s">
        <v>1176</v>
      </c>
      <c r="N2804" s="1"/>
      <c r="AB2804" s="38"/>
      <c r="AC2804" s="38"/>
      <c r="AD2804"/>
      <c r="AE2804"/>
    </row>
    <row r="2805" spans="1:31" x14ac:dyDescent="0.35">
      <c r="A2805" s="106">
        <v>43646</v>
      </c>
      <c r="B2805" s="1" t="s">
        <v>3158</v>
      </c>
      <c r="C2805" s="1" t="s">
        <v>3017</v>
      </c>
      <c r="D2805" s="102" t="s">
        <v>2651</v>
      </c>
      <c r="E2805" s="102">
        <v>1025</v>
      </c>
      <c r="F2805" s="102" t="s">
        <v>2904</v>
      </c>
      <c r="G2805" s="1">
        <v>-20560.43</v>
      </c>
      <c r="H2805" s="1">
        <v>0</v>
      </c>
      <c r="I2805" s="1">
        <v>0</v>
      </c>
      <c r="J2805" s="1">
        <v>0</v>
      </c>
      <c r="K2805" s="1">
        <v>-20560.43</v>
      </c>
      <c r="L2805" s="1">
        <v>-20.56043</v>
      </c>
      <c r="M2805" s="1" t="s">
        <v>1176</v>
      </c>
      <c r="N2805" s="1"/>
      <c r="AB2805" s="38"/>
      <c r="AC2805" s="38"/>
      <c r="AD2805"/>
      <c r="AE2805"/>
    </row>
    <row r="2806" spans="1:31" x14ac:dyDescent="0.35">
      <c r="A2806" s="106">
        <v>43646</v>
      </c>
      <c r="B2806" s="1" t="s">
        <v>3158</v>
      </c>
      <c r="C2806" s="1" t="s">
        <v>3017</v>
      </c>
      <c r="D2806" s="102" t="s">
        <v>2651</v>
      </c>
      <c r="E2806" s="102">
        <v>1027</v>
      </c>
      <c r="F2806" s="102" t="s">
        <v>2905</v>
      </c>
      <c r="G2806" s="1">
        <v>-4798442.0999999996</v>
      </c>
      <c r="H2806" s="1">
        <v>0</v>
      </c>
      <c r="I2806" s="1">
        <v>826458.42</v>
      </c>
      <c r="J2806" s="1">
        <v>826458.42</v>
      </c>
      <c r="K2806" s="1">
        <v>-5624900.5199999996</v>
      </c>
      <c r="L2806" s="1">
        <v>-5624.9005199999992</v>
      </c>
      <c r="M2806" s="1" t="s">
        <v>1176</v>
      </c>
      <c r="N2806" s="1"/>
      <c r="AB2806" s="38"/>
      <c r="AC2806" s="38"/>
      <c r="AD2806"/>
      <c r="AE2806"/>
    </row>
    <row r="2807" spans="1:31" x14ac:dyDescent="0.35">
      <c r="A2807" s="106">
        <v>43646</v>
      </c>
      <c r="B2807" s="1" t="s">
        <v>3158</v>
      </c>
      <c r="C2807" s="1" t="s">
        <v>3017</v>
      </c>
      <c r="D2807" s="102" t="s">
        <v>2651</v>
      </c>
      <c r="E2807" s="102">
        <v>1028</v>
      </c>
      <c r="F2807" s="102" t="s">
        <v>2886</v>
      </c>
      <c r="G2807" s="1">
        <v>-74463.899999999994</v>
      </c>
      <c r="H2807" s="1">
        <v>0</v>
      </c>
      <c r="I2807" s="1">
        <v>16673.400000000001</v>
      </c>
      <c r="J2807" s="1">
        <v>16673.400000000001</v>
      </c>
      <c r="K2807" s="1">
        <v>-91137.3</v>
      </c>
      <c r="L2807" s="1">
        <v>-91.137299999999996</v>
      </c>
      <c r="M2807" s="1" t="s">
        <v>1176</v>
      </c>
      <c r="N2807" s="1"/>
      <c r="AB2807" s="38"/>
      <c r="AC2807" s="38"/>
      <c r="AD2807"/>
      <c r="AE2807"/>
    </row>
    <row r="2808" spans="1:31" x14ac:dyDescent="0.35">
      <c r="A2808" s="106">
        <v>43646</v>
      </c>
      <c r="B2808" s="1" t="s">
        <v>3158</v>
      </c>
      <c r="C2808" s="1" t="s">
        <v>3017</v>
      </c>
      <c r="D2808" s="102" t="s">
        <v>2654</v>
      </c>
      <c r="E2808" s="102">
        <v>1029</v>
      </c>
      <c r="F2808" s="102" t="s">
        <v>2540</v>
      </c>
      <c r="G2808" s="1">
        <v>-1328.04</v>
      </c>
      <c r="H2808" s="1">
        <v>0</v>
      </c>
      <c r="I2808" s="1">
        <v>0</v>
      </c>
      <c r="J2808" s="1">
        <v>0</v>
      </c>
      <c r="K2808" s="1">
        <v>-1328.04</v>
      </c>
      <c r="L2808" s="1">
        <v>-1.3280399999999999</v>
      </c>
      <c r="M2808" s="1" t="s">
        <v>1176</v>
      </c>
      <c r="N2808" s="1"/>
      <c r="AB2808" s="38"/>
      <c r="AC2808" s="38"/>
      <c r="AD2808"/>
      <c r="AE2808"/>
    </row>
    <row r="2809" spans="1:31" x14ac:dyDescent="0.35">
      <c r="A2809" s="106">
        <v>43646</v>
      </c>
      <c r="B2809" s="1"/>
      <c r="C2809" s="1" t="s">
        <v>3016</v>
      </c>
      <c r="D2809" s="102" t="s">
        <v>2908</v>
      </c>
      <c r="E2809" s="102">
        <v>1030</v>
      </c>
      <c r="F2809" s="102" t="s">
        <v>2909</v>
      </c>
      <c r="G2809" s="1">
        <v>-14316583.43</v>
      </c>
      <c r="H2809" s="1">
        <v>0</v>
      </c>
      <c r="I2809" s="1">
        <v>3422747.12</v>
      </c>
      <c r="J2809" s="1">
        <v>3422747.12</v>
      </c>
      <c r="K2809" s="1">
        <v>-17739330.550000001</v>
      </c>
      <c r="L2809" s="1">
        <v>-17739.330550000002</v>
      </c>
      <c r="M2809" s="1"/>
      <c r="N2809" s="1"/>
      <c r="AB2809" s="38"/>
      <c r="AC2809" s="38"/>
      <c r="AD2809"/>
      <c r="AE2809"/>
    </row>
    <row r="2810" spans="1:31" x14ac:dyDescent="0.35">
      <c r="A2810" s="106">
        <v>43646</v>
      </c>
      <c r="B2810" s="1" t="s">
        <v>3158</v>
      </c>
      <c r="C2810" s="1" t="s">
        <v>3017</v>
      </c>
      <c r="D2810" s="102" t="s">
        <v>2910</v>
      </c>
      <c r="E2810" s="102">
        <v>1031</v>
      </c>
      <c r="F2810" s="102" t="s">
        <v>2907</v>
      </c>
      <c r="G2810" s="1">
        <v>-100421.22</v>
      </c>
      <c r="H2810" s="1">
        <v>0</v>
      </c>
      <c r="I2810" s="1">
        <v>12818.58</v>
      </c>
      <c r="J2810" s="1">
        <v>12818.58</v>
      </c>
      <c r="K2810" s="1">
        <v>-113239.8</v>
      </c>
      <c r="L2810" s="1">
        <v>-113.2398</v>
      </c>
      <c r="M2810" s="1" t="s">
        <v>1176</v>
      </c>
      <c r="N2810" s="1"/>
      <c r="AB2810" s="38"/>
      <c r="AC2810" s="38"/>
      <c r="AD2810"/>
      <c r="AE2810"/>
    </row>
    <row r="2811" spans="1:31" x14ac:dyDescent="0.35">
      <c r="A2811" s="106">
        <v>43646</v>
      </c>
      <c r="B2811" s="1" t="s">
        <v>3158</v>
      </c>
      <c r="C2811" s="1" t="s">
        <v>3017</v>
      </c>
      <c r="D2811" s="102" t="s">
        <v>2910</v>
      </c>
      <c r="E2811" s="102">
        <v>1032</v>
      </c>
      <c r="F2811" s="102" t="s">
        <v>2652</v>
      </c>
      <c r="G2811" s="1">
        <v>-2010147.12</v>
      </c>
      <c r="H2811" s="1">
        <v>0</v>
      </c>
      <c r="I2811" s="1">
        <v>397846.26</v>
      </c>
      <c r="J2811" s="1">
        <v>397846.26</v>
      </c>
      <c r="K2811" s="1">
        <v>-2407993.38</v>
      </c>
      <c r="L2811" s="1">
        <v>-2407.9933799999999</v>
      </c>
      <c r="M2811" s="1" t="s">
        <v>1176</v>
      </c>
      <c r="N2811" s="1"/>
      <c r="AB2811" s="38"/>
      <c r="AC2811" s="38"/>
      <c r="AD2811"/>
      <c r="AE2811"/>
    </row>
    <row r="2812" spans="1:31" x14ac:dyDescent="0.35">
      <c r="A2812" s="106">
        <v>43646</v>
      </c>
      <c r="B2812" s="1" t="s">
        <v>3158</v>
      </c>
      <c r="C2812" s="1" t="s">
        <v>3017</v>
      </c>
      <c r="D2812" s="102" t="s">
        <v>2910</v>
      </c>
      <c r="E2812" s="102">
        <v>1034</v>
      </c>
      <c r="F2812" s="102" t="s">
        <v>2906</v>
      </c>
      <c r="G2812" s="1">
        <v>-732463.4</v>
      </c>
      <c r="H2812" s="1">
        <v>0</v>
      </c>
      <c r="I2812" s="1">
        <v>88839.84</v>
      </c>
      <c r="J2812" s="1">
        <v>88839.84</v>
      </c>
      <c r="K2812" s="1">
        <v>-821303.24</v>
      </c>
      <c r="L2812" s="1">
        <v>-821.30323999999996</v>
      </c>
      <c r="M2812" s="1" t="s">
        <v>1176</v>
      </c>
      <c r="N2812" s="1"/>
      <c r="AB2812" s="38"/>
      <c r="AC2812" s="38"/>
      <c r="AD2812"/>
      <c r="AE2812"/>
    </row>
    <row r="2813" spans="1:31" x14ac:dyDescent="0.35">
      <c r="A2813" s="106">
        <v>43646</v>
      </c>
      <c r="B2813" s="1" t="s">
        <v>3158</v>
      </c>
      <c r="C2813" s="1" t="s">
        <v>3017</v>
      </c>
      <c r="D2813" s="102" t="s">
        <v>2910</v>
      </c>
      <c r="E2813" s="102">
        <v>1035</v>
      </c>
      <c r="F2813" s="102" t="s">
        <v>2904</v>
      </c>
      <c r="G2813" s="1">
        <v>-38132.269999999997</v>
      </c>
      <c r="H2813" s="1">
        <v>0</v>
      </c>
      <c r="I2813" s="1">
        <v>36032.199999999997</v>
      </c>
      <c r="J2813" s="1">
        <v>36032.199999999997</v>
      </c>
      <c r="K2813" s="1">
        <v>-74164.47</v>
      </c>
      <c r="L2813" s="1">
        <v>-74.164469999999994</v>
      </c>
      <c r="M2813" s="1" t="s">
        <v>1176</v>
      </c>
      <c r="N2813" s="1"/>
      <c r="AB2813" s="38"/>
      <c r="AC2813" s="38"/>
      <c r="AD2813"/>
      <c r="AE2813"/>
    </row>
    <row r="2814" spans="1:31" x14ac:dyDescent="0.35">
      <c r="A2814" s="106">
        <v>43646</v>
      </c>
      <c r="B2814" s="1" t="s">
        <v>3158</v>
      </c>
      <c r="C2814" s="1" t="s">
        <v>3017</v>
      </c>
      <c r="D2814" s="102" t="s">
        <v>2910</v>
      </c>
      <c r="E2814" s="102">
        <v>1037</v>
      </c>
      <c r="F2814" s="102" t="s">
        <v>2905</v>
      </c>
      <c r="G2814" s="1">
        <v>-11431877.98</v>
      </c>
      <c r="H2814" s="1">
        <v>0</v>
      </c>
      <c r="I2814" s="1">
        <v>2884133.44</v>
      </c>
      <c r="J2814" s="1">
        <v>2884133.44</v>
      </c>
      <c r="K2814" s="1">
        <v>-14316011.42</v>
      </c>
      <c r="L2814" s="1">
        <v>-14316.011420000001</v>
      </c>
      <c r="M2814" s="1" t="s">
        <v>1176</v>
      </c>
      <c r="N2814" s="1"/>
      <c r="AB2814" s="38"/>
      <c r="AC2814" s="38"/>
      <c r="AD2814"/>
      <c r="AE2814"/>
    </row>
    <row r="2815" spans="1:31" x14ac:dyDescent="0.35">
      <c r="A2815" s="106">
        <v>43646</v>
      </c>
      <c r="B2815" s="1" t="s">
        <v>3158</v>
      </c>
      <c r="C2815" s="1" t="s">
        <v>3017</v>
      </c>
      <c r="D2815" s="102" t="s">
        <v>2910</v>
      </c>
      <c r="E2815" s="102">
        <v>1038</v>
      </c>
      <c r="F2815" s="102" t="s">
        <v>2886</v>
      </c>
      <c r="G2815" s="1">
        <v>0</v>
      </c>
      <c r="H2815" s="1">
        <v>0</v>
      </c>
      <c r="I2815" s="1">
        <v>1748.76</v>
      </c>
      <c r="J2815" s="1">
        <v>1748.76</v>
      </c>
      <c r="K2815" s="1">
        <v>-1748.76</v>
      </c>
      <c r="L2815" s="1">
        <v>-1.7487600000000001</v>
      </c>
      <c r="M2815" s="1" t="s">
        <v>1176</v>
      </c>
      <c r="N2815" s="1"/>
      <c r="AB2815" s="38"/>
      <c r="AC2815" s="38"/>
      <c r="AD2815"/>
      <c r="AE2815"/>
    </row>
    <row r="2816" spans="1:31" x14ac:dyDescent="0.35">
      <c r="A2816" s="106">
        <v>43646</v>
      </c>
      <c r="B2816" s="1" t="s">
        <v>3158</v>
      </c>
      <c r="C2816" s="1" t="s">
        <v>3017</v>
      </c>
      <c r="D2816" s="102" t="s">
        <v>2928</v>
      </c>
      <c r="E2816" s="102">
        <v>1039</v>
      </c>
      <c r="F2816" s="102" t="s">
        <v>2540</v>
      </c>
      <c r="G2816" s="1">
        <v>-3541.44</v>
      </c>
      <c r="H2816" s="1">
        <v>0</v>
      </c>
      <c r="I2816" s="1">
        <v>1328.04</v>
      </c>
      <c r="J2816" s="1">
        <v>1328.04</v>
      </c>
      <c r="K2816" s="1">
        <v>-4869.4799999999996</v>
      </c>
      <c r="L2816" s="1">
        <v>-4.8694799999999994</v>
      </c>
      <c r="M2816" s="1" t="s">
        <v>1176</v>
      </c>
      <c r="N2816" s="1"/>
      <c r="AB2816" s="38"/>
      <c r="AC2816" s="38"/>
      <c r="AD2816"/>
      <c r="AE2816"/>
    </row>
    <row r="2817" spans="1:31" x14ac:dyDescent="0.35">
      <c r="A2817" s="106">
        <v>43646</v>
      </c>
      <c r="B2817" s="1"/>
      <c r="C2817" s="1" t="s">
        <v>3016</v>
      </c>
      <c r="D2817" s="102" t="s">
        <v>2887</v>
      </c>
      <c r="E2817" s="102">
        <v>1072</v>
      </c>
      <c r="F2817" s="102" t="s">
        <v>2879</v>
      </c>
      <c r="G2817" s="1">
        <v>-1420629.56</v>
      </c>
      <c r="H2817" s="1">
        <v>0</v>
      </c>
      <c r="I2817" s="1">
        <v>497688.77</v>
      </c>
      <c r="J2817" s="1">
        <v>497688.77</v>
      </c>
      <c r="K2817" s="1">
        <v>-1918318.33</v>
      </c>
      <c r="L2817" s="1">
        <v>-1918.3183300000001</v>
      </c>
      <c r="M2817" s="1"/>
      <c r="N2817" s="1"/>
      <c r="AB2817" s="38"/>
      <c r="AC2817" s="38"/>
      <c r="AD2817"/>
      <c r="AE2817"/>
    </row>
    <row r="2818" spans="1:31" x14ac:dyDescent="0.35">
      <c r="A2818" s="106">
        <v>43646</v>
      </c>
      <c r="B2818" s="1" t="s">
        <v>3158</v>
      </c>
      <c r="C2818" s="1" t="s">
        <v>3017</v>
      </c>
      <c r="D2818" s="102" t="s">
        <v>2888</v>
      </c>
      <c r="E2818" s="102">
        <v>1073</v>
      </c>
      <c r="F2818" s="102" t="s">
        <v>2650</v>
      </c>
      <c r="G2818" s="1">
        <v>-567625.76</v>
      </c>
      <c r="H2818" s="1">
        <v>0</v>
      </c>
      <c r="I2818" s="1">
        <v>77983.66</v>
      </c>
      <c r="J2818" s="1">
        <v>77983.66</v>
      </c>
      <c r="K2818" s="1">
        <v>-645609.42000000004</v>
      </c>
      <c r="L2818" s="1">
        <v>-645.60942</v>
      </c>
      <c r="M2818" s="1" t="s">
        <v>1176</v>
      </c>
      <c r="N2818" s="1"/>
      <c r="AB2818" s="38"/>
      <c r="AC2818" s="38"/>
      <c r="AD2818"/>
      <c r="AE2818"/>
    </row>
    <row r="2819" spans="1:31" x14ac:dyDescent="0.35">
      <c r="A2819" s="106">
        <v>43646</v>
      </c>
      <c r="B2819" s="1" t="s">
        <v>3158</v>
      </c>
      <c r="C2819" s="1" t="s">
        <v>3017</v>
      </c>
      <c r="D2819" s="102" t="s">
        <v>2911</v>
      </c>
      <c r="E2819" s="102">
        <v>1074</v>
      </c>
      <c r="F2819" s="102" t="s">
        <v>2909</v>
      </c>
      <c r="G2819" s="1">
        <v>-853003.8</v>
      </c>
      <c r="H2819" s="1">
        <v>0</v>
      </c>
      <c r="I2819" s="1">
        <v>290492.95</v>
      </c>
      <c r="J2819" s="1">
        <v>290492.95</v>
      </c>
      <c r="K2819" s="1">
        <v>-1143496.75</v>
      </c>
      <c r="L2819" s="1">
        <v>-1143.49675</v>
      </c>
      <c r="M2819" s="1" t="s">
        <v>1176</v>
      </c>
      <c r="N2819" s="1"/>
      <c r="AB2819" s="38"/>
      <c r="AC2819" s="38"/>
      <c r="AD2819"/>
      <c r="AE2819"/>
    </row>
    <row r="2820" spans="1:31" x14ac:dyDescent="0.35">
      <c r="A2820" s="106">
        <v>43646</v>
      </c>
      <c r="B2820" s="1" t="s">
        <v>3158</v>
      </c>
      <c r="C2820" s="1" t="s">
        <v>3017</v>
      </c>
      <c r="D2820" s="102" t="s">
        <v>3105</v>
      </c>
      <c r="E2820" s="102">
        <v>1075</v>
      </c>
      <c r="F2820" s="102" t="s">
        <v>3106</v>
      </c>
      <c r="G2820" s="1">
        <v>0</v>
      </c>
      <c r="H2820" s="1">
        <v>0</v>
      </c>
      <c r="I2820" s="1">
        <v>129212.16</v>
      </c>
      <c r="J2820" s="1">
        <v>129212.16</v>
      </c>
      <c r="K2820" s="1">
        <v>-129212.16</v>
      </c>
      <c r="L2820" s="1">
        <v>-129.21216000000001</v>
      </c>
      <c r="M2820" s="1" t="s">
        <v>1176</v>
      </c>
      <c r="N2820" s="1"/>
      <c r="AB2820" s="38"/>
      <c r="AC2820" s="38"/>
      <c r="AD2820"/>
      <c r="AE2820"/>
    </row>
    <row r="2821" spans="1:31" x14ac:dyDescent="0.35">
      <c r="A2821" s="106">
        <v>43646</v>
      </c>
      <c r="B2821" s="1"/>
      <c r="C2821" s="1" t="s">
        <v>3016</v>
      </c>
      <c r="D2821" s="102" t="s">
        <v>2878</v>
      </c>
      <c r="E2821" s="102">
        <v>1078</v>
      </c>
      <c r="F2821" s="102" t="s">
        <v>2879</v>
      </c>
      <c r="G2821" s="1">
        <v>-14084556.74</v>
      </c>
      <c r="H2821" s="1">
        <v>18642.689999999999</v>
      </c>
      <c r="I2821" s="1">
        <v>3148123.79</v>
      </c>
      <c r="J2821" s="1">
        <v>3129481.1</v>
      </c>
      <c r="K2821" s="1">
        <v>-17214037.84</v>
      </c>
      <c r="L2821" s="1">
        <v>-17214.037840000001</v>
      </c>
      <c r="M2821" s="1"/>
      <c r="N2821" s="1"/>
      <c r="AB2821" s="38"/>
      <c r="AC2821" s="38"/>
      <c r="AD2821"/>
      <c r="AE2821"/>
    </row>
    <row r="2822" spans="1:31" x14ac:dyDescent="0.35">
      <c r="A2822" s="106">
        <v>43646</v>
      </c>
      <c r="B2822" s="1"/>
      <c r="C2822" s="1" t="s">
        <v>3016</v>
      </c>
      <c r="D2822" s="102" t="s">
        <v>2880</v>
      </c>
      <c r="E2822" s="102">
        <v>1079</v>
      </c>
      <c r="F2822" s="102" t="s">
        <v>2881</v>
      </c>
      <c r="G2822" s="1">
        <v>-14084556.74</v>
      </c>
      <c r="H2822" s="1">
        <v>18642.689999999999</v>
      </c>
      <c r="I2822" s="1">
        <v>3148123.79</v>
      </c>
      <c r="J2822" s="1">
        <v>3129481.1</v>
      </c>
      <c r="K2822" s="1">
        <v>-17214037.84</v>
      </c>
      <c r="L2822" s="1">
        <v>-17214.037840000001</v>
      </c>
      <c r="M2822" s="1"/>
      <c r="N2822" s="1"/>
      <c r="AB2822" s="38"/>
      <c r="AC2822" s="38"/>
      <c r="AD2822"/>
      <c r="AE2822"/>
    </row>
    <row r="2823" spans="1:31" x14ac:dyDescent="0.35">
      <c r="A2823" s="106">
        <v>43646</v>
      </c>
      <c r="B2823" s="1" t="s">
        <v>3158</v>
      </c>
      <c r="C2823" s="1" t="s">
        <v>3017</v>
      </c>
      <c r="D2823" s="102" t="s">
        <v>2912</v>
      </c>
      <c r="E2823" s="102">
        <v>1080</v>
      </c>
      <c r="F2823" s="102" t="s">
        <v>2907</v>
      </c>
      <c r="G2823" s="1">
        <v>-300816.53999999998</v>
      </c>
      <c r="H2823" s="1">
        <v>0</v>
      </c>
      <c r="I2823" s="1">
        <v>12622.86</v>
      </c>
      <c r="J2823" s="1">
        <v>12622.86</v>
      </c>
      <c r="K2823" s="1">
        <v>-313439.40000000002</v>
      </c>
      <c r="L2823" s="1">
        <v>-313.43940000000003</v>
      </c>
      <c r="M2823" s="1" t="s">
        <v>1176</v>
      </c>
      <c r="N2823" s="1"/>
      <c r="AB2823" s="38"/>
      <c r="AC2823" s="38"/>
      <c r="AD2823"/>
      <c r="AE2823"/>
    </row>
    <row r="2824" spans="1:31" x14ac:dyDescent="0.35">
      <c r="A2824" s="106">
        <v>43646</v>
      </c>
      <c r="B2824" s="1" t="s">
        <v>3158</v>
      </c>
      <c r="C2824" s="1" t="s">
        <v>3017</v>
      </c>
      <c r="D2824" s="102" t="s">
        <v>2912</v>
      </c>
      <c r="E2824" s="102">
        <v>1081</v>
      </c>
      <c r="F2824" s="102" t="s">
        <v>2652</v>
      </c>
      <c r="G2824" s="1">
        <v>-11601.12</v>
      </c>
      <c r="H2824" s="1">
        <v>0</v>
      </c>
      <c r="I2824" s="1">
        <v>1699.76</v>
      </c>
      <c r="J2824" s="1">
        <v>1699.76</v>
      </c>
      <c r="K2824" s="1">
        <v>-13300.88</v>
      </c>
      <c r="L2824" s="1">
        <v>-13.300879999999999</v>
      </c>
      <c r="M2824" s="1" t="s">
        <v>1176</v>
      </c>
      <c r="N2824" s="1"/>
      <c r="AB2824" s="38"/>
      <c r="AC2824" s="38"/>
      <c r="AD2824"/>
      <c r="AE2824"/>
    </row>
    <row r="2825" spans="1:31" x14ac:dyDescent="0.35">
      <c r="A2825" s="106">
        <v>43646</v>
      </c>
      <c r="B2825" s="1" t="s">
        <v>3158</v>
      </c>
      <c r="C2825" s="1" t="s">
        <v>3017</v>
      </c>
      <c r="D2825" s="102" t="s">
        <v>2912</v>
      </c>
      <c r="E2825" s="102">
        <v>1082</v>
      </c>
      <c r="F2825" s="102" t="s">
        <v>2653</v>
      </c>
      <c r="G2825" s="1">
        <v>-449651.12</v>
      </c>
      <c r="H2825" s="1">
        <v>0</v>
      </c>
      <c r="I2825" s="1">
        <v>92329</v>
      </c>
      <c r="J2825" s="1">
        <v>92329</v>
      </c>
      <c r="K2825" s="1">
        <v>-541980.12</v>
      </c>
      <c r="L2825" s="1">
        <v>-541.98011999999994</v>
      </c>
      <c r="M2825" s="1" t="s">
        <v>1176</v>
      </c>
      <c r="N2825" s="1"/>
      <c r="AB2825" s="38"/>
      <c r="AC2825" s="38"/>
      <c r="AD2825"/>
      <c r="AE2825"/>
    </row>
    <row r="2826" spans="1:31" x14ac:dyDescent="0.35">
      <c r="A2826" s="106">
        <v>43646</v>
      </c>
      <c r="B2826" s="1" t="s">
        <v>3158</v>
      </c>
      <c r="C2826" s="1" t="s">
        <v>3017</v>
      </c>
      <c r="D2826" s="102" t="s">
        <v>2912</v>
      </c>
      <c r="E2826" s="102">
        <v>1083</v>
      </c>
      <c r="F2826" s="102" t="s">
        <v>2906</v>
      </c>
      <c r="G2826" s="1">
        <v>-12819517.84</v>
      </c>
      <c r="H2826" s="1">
        <v>0</v>
      </c>
      <c r="I2826" s="1">
        <v>2921128.54</v>
      </c>
      <c r="J2826" s="1">
        <v>2921128.54</v>
      </c>
      <c r="K2826" s="1">
        <v>-15740646.380000001</v>
      </c>
      <c r="L2826" s="1">
        <v>-15740.64638</v>
      </c>
      <c r="M2826" s="1" t="s">
        <v>1176</v>
      </c>
      <c r="N2826" s="1"/>
      <c r="AB2826" s="38"/>
      <c r="AC2826" s="38"/>
      <c r="AD2826"/>
      <c r="AE2826"/>
    </row>
    <row r="2827" spans="1:31" x14ac:dyDescent="0.35">
      <c r="A2827" s="106">
        <v>43646</v>
      </c>
      <c r="B2827" s="1" t="s">
        <v>3158</v>
      </c>
      <c r="C2827" s="1" t="s">
        <v>3017</v>
      </c>
      <c r="D2827" s="102" t="s">
        <v>2912</v>
      </c>
      <c r="E2827" s="102">
        <v>1086</v>
      </c>
      <c r="F2827" s="102" t="s">
        <v>2913</v>
      </c>
      <c r="G2827" s="1">
        <v>-24028.34</v>
      </c>
      <c r="H2827" s="1">
        <v>0</v>
      </c>
      <c r="I2827" s="1">
        <v>6140.72</v>
      </c>
      <c r="J2827" s="1">
        <v>6140.72</v>
      </c>
      <c r="K2827" s="1">
        <v>-30169.06</v>
      </c>
      <c r="L2827" s="1">
        <v>-30.169060000000002</v>
      </c>
      <c r="M2827" s="1" t="s">
        <v>1176</v>
      </c>
      <c r="N2827" s="1"/>
      <c r="AB2827" s="38"/>
      <c r="AC2827" s="38"/>
      <c r="AD2827"/>
      <c r="AE2827"/>
    </row>
    <row r="2828" spans="1:31" x14ac:dyDescent="0.35">
      <c r="A2828" s="106">
        <v>43646</v>
      </c>
      <c r="B2828" s="1" t="s">
        <v>3158</v>
      </c>
      <c r="C2828" s="1" t="s">
        <v>3017</v>
      </c>
      <c r="D2828" s="102" t="s">
        <v>2882</v>
      </c>
      <c r="E2828" s="102">
        <v>1089</v>
      </c>
      <c r="F2828" s="102" t="s">
        <v>2540</v>
      </c>
      <c r="G2828" s="1">
        <v>-478941.78</v>
      </c>
      <c r="H2828" s="1">
        <v>18642.689999999999</v>
      </c>
      <c r="I2828" s="1">
        <v>114202.91</v>
      </c>
      <c r="J2828" s="1">
        <v>95560.22</v>
      </c>
      <c r="K2828" s="1">
        <v>-574502</v>
      </c>
      <c r="L2828" s="1">
        <v>-574.50199999999995</v>
      </c>
      <c r="M2828" s="1" t="s">
        <v>1176</v>
      </c>
      <c r="N2828" s="1"/>
      <c r="AB2828" s="38"/>
      <c r="AC2828" s="38"/>
      <c r="AD2828"/>
      <c r="AE2828"/>
    </row>
    <row r="2829" spans="1:31" x14ac:dyDescent="0.35">
      <c r="A2829" s="106">
        <v>43646</v>
      </c>
      <c r="B2829" s="1"/>
      <c r="C2829" s="1" t="s">
        <v>3016</v>
      </c>
      <c r="D2829" s="102" t="s">
        <v>2914</v>
      </c>
      <c r="E2829" s="102">
        <v>1103</v>
      </c>
      <c r="F2829" s="102" t="s">
        <v>2915</v>
      </c>
      <c r="G2829" s="1">
        <v>-527941.18999999994</v>
      </c>
      <c r="H2829" s="1">
        <v>18268.88</v>
      </c>
      <c r="I2829" s="1">
        <v>101525.69</v>
      </c>
      <c r="J2829" s="1">
        <v>83256.81</v>
      </c>
      <c r="K2829" s="1">
        <v>-611198</v>
      </c>
      <c r="L2829" s="1">
        <v>-611.19799999999998</v>
      </c>
      <c r="M2829" s="1"/>
      <c r="N2829" s="1"/>
      <c r="AB2829" s="38"/>
      <c r="AC2829" s="38"/>
      <c r="AD2829"/>
      <c r="AE2829"/>
    </row>
    <row r="2830" spans="1:31" x14ac:dyDescent="0.35">
      <c r="A2830" s="106">
        <v>43646</v>
      </c>
      <c r="B2830" s="1"/>
      <c r="C2830" s="1" t="s">
        <v>3016</v>
      </c>
      <c r="D2830" s="102" t="s">
        <v>2916</v>
      </c>
      <c r="E2830" s="102">
        <v>1104</v>
      </c>
      <c r="F2830" s="102" t="s">
        <v>2917</v>
      </c>
      <c r="G2830" s="1">
        <v>-527941.18999999994</v>
      </c>
      <c r="H2830" s="1">
        <v>18268.88</v>
      </c>
      <c r="I2830" s="1">
        <v>101525.69</v>
      </c>
      <c r="J2830" s="1">
        <v>83256.81</v>
      </c>
      <c r="K2830" s="1">
        <v>-611198</v>
      </c>
      <c r="L2830" s="1">
        <v>-611.19799999999998</v>
      </c>
      <c r="M2830" s="1"/>
      <c r="N2830" s="1"/>
      <c r="AB2830" s="38"/>
      <c r="AC2830" s="38"/>
      <c r="AD2830"/>
      <c r="AE2830"/>
    </row>
    <row r="2831" spans="1:31" x14ac:dyDescent="0.35">
      <c r="A2831" s="106">
        <v>43646</v>
      </c>
      <c r="B2831" s="1" t="s">
        <v>3158</v>
      </c>
      <c r="C2831" s="1" t="s">
        <v>3017</v>
      </c>
      <c r="D2831" s="102" t="s">
        <v>2918</v>
      </c>
      <c r="E2831" s="102">
        <v>1111</v>
      </c>
      <c r="F2831" s="102" t="s">
        <v>2919</v>
      </c>
      <c r="G2831" s="1">
        <v>-527941.18999999994</v>
      </c>
      <c r="H2831" s="1">
        <v>18268.88</v>
      </c>
      <c r="I2831" s="1">
        <v>101525.69</v>
      </c>
      <c r="J2831" s="1">
        <v>83256.81</v>
      </c>
      <c r="K2831" s="1">
        <v>-611198</v>
      </c>
      <c r="L2831" s="1">
        <v>-611.19799999999998</v>
      </c>
      <c r="M2831" s="1" t="s">
        <v>1176</v>
      </c>
      <c r="N2831" s="1"/>
      <c r="AB2831" s="38"/>
      <c r="AC2831" s="38"/>
      <c r="AD2831"/>
      <c r="AE2831"/>
    </row>
    <row r="2832" spans="1:31" x14ac:dyDescent="0.35">
      <c r="A2832" s="106">
        <v>43646</v>
      </c>
      <c r="B2832" s="1"/>
      <c r="C2832" s="1" t="s">
        <v>3016</v>
      </c>
      <c r="D2832" s="102" t="s">
        <v>2920</v>
      </c>
      <c r="E2832" s="102">
        <v>1128</v>
      </c>
      <c r="F2832" s="102" t="s">
        <v>2921</v>
      </c>
      <c r="G2832" s="1">
        <v>-49127.96</v>
      </c>
      <c r="H2832" s="1">
        <v>0</v>
      </c>
      <c r="I2832" s="1">
        <v>22759.040000000001</v>
      </c>
      <c r="J2832" s="1">
        <v>22759.040000000001</v>
      </c>
      <c r="K2832" s="1">
        <v>-71887</v>
      </c>
      <c r="L2832" s="1">
        <v>-71.887</v>
      </c>
      <c r="M2832" s="1"/>
      <c r="N2832" s="1"/>
      <c r="AB2832" s="38"/>
      <c r="AC2832" s="38"/>
      <c r="AD2832"/>
      <c r="AE2832"/>
    </row>
    <row r="2833" spans="1:31" x14ac:dyDescent="0.35">
      <c r="A2833" s="106">
        <v>43646</v>
      </c>
      <c r="B2833" s="1" t="s">
        <v>3158</v>
      </c>
      <c r="C2833" s="1" t="s">
        <v>3017</v>
      </c>
      <c r="D2833" s="102" t="s">
        <v>2922</v>
      </c>
      <c r="E2833" s="102">
        <v>1139</v>
      </c>
      <c r="F2833" s="102" t="s">
        <v>2923</v>
      </c>
      <c r="G2833" s="1">
        <v>-49127.96</v>
      </c>
      <c r="H2833" s="1">
        <v>0</v>
      </c>
      <c r="I2833" s="1">
        <v>22759.040000000001</v>
      </c>
      <c r="J2833" s="1">
        <v>22759.040000000001</v>
      </c>
      <c r="K2833" s="1">
        <v>-71887</v>
      </c>
      <c r="L2833" s="1">
        <v>-71.887</v>
      </c>
      <c r="M2833" s="1" t="s">
        <v>1176</v>
      </c>
      <c r="N2833" s="1"/>
      <c r="AB2833" s="38"/>
      <c r="AC2833" s="38"/>
      <c r="AD2833"/>
      <c r="AE2833"/>
    </row>
    <row r="2834" spans="1:31" x14ac:dyDescent="0.35">
      <c r="A2834" s="106">
        <v>43646</v>
      </c>
      <c r="B2834" s="1"/>
      <c r="C2834" s="1" t="s">
        <v>3016</v>
      </c>
      <c r="D2834" s="102" t="s">
        <v>2655</v>
      </c>
      <c r="E2834" s="102">
        <v>1052</v>
      </c>
      <c r="F2834" s="102" t="s">
        <v>2656</v>
      </c>
      <c r="G2834" s="1">
        <v>-46028108.159999996</v>
      </c>
      <c r="H2834" s="1">
        <v>0</v>
      </c>
      <c r="I2834" s="1">
        <v>10608726.689999999</v>
      </c>
      <c r="J2834" s="1">
        <v>10608726.689999999</v>
      </c>
      <c r="K2834" s="1">
        <v>-56636834.850000001</v>
      </c>
      <c r="L2834" s="1">
        <v>-56636.834849999999</v>
      </c>
      <c r="M2834" s="1"/>
      <c r="N2834" s="1"/>
      <c r="AB2834" s="38"/>
      <c r="AC2834" s="38"/>
      <c r="AD2834"/>
      <c r="AE2834"/>
    </row>
    <row r="2835" spans="1:31" x14ac:dyDescent="0.35">
      <c r="A2835" s="106">
        <v>43646</v>
      </c>
      <c r="B2835" s="1"/>
      <c r="C2835" s="1" t="s">
        <v>3016</v>
      </c>
      <c r="D2835" s="102" t="s">
        <v>3078</v>
      </c>
      <c r="E2835" s="102">
        <v>1057</v>
      </c>
      <c r="F2835" s="102" t="s">
        <v>3079</v>
      </c>
      <c r="G2835" s="1">
        <v>-46028108.159999996</v>
      </c>
      <c r="H2835" s="1">
        <v>0</v>
      </c>
      <c r="I2835" s="1">
        <v>10608726.689999999</v>
      </c>
      <c r="J2835" s="1">
        <v>10608726.689999999</v>
      </c>
      <c r="K2835" s="1">
        <v>-56636834.850000001</v>
      </c>
      <c r="L2835" s="1">
        <v>-56636.834849999999</v>
      </c>
      <c r="M2835" s="1"/>
      <c r="N2835" s="1"/>
      <c r="AB2835" s="38"/>
      <c r="AC2835" s="38"/>
      <c r="AD2835"/>
      <c r="AE2835"/>
    </row>
    <row r="2836" spans="1:31" x14ac:dyDescent="0.35">
      <c r="A2836" s="106">
        <v>43646</v>
      </c>
      <c r="B2836" s="1" t="s">
        <v>3160</v>
      </c>
      <c r="C2836" s="1" t="s">
        <v>3017</v>
      </c>
      <c r="D2836" s="102" t="s">
        <v>2657</v>
      </c>
      <c r="E2836" s="102">
        <v>1058</v>
      </c>
      <c r="F2836" s="102" t="s">
        <v>2658</v>
      </c>
      <c r="G2836" s="1">
        <v>-45255854.920000002</v>
      </c>
      <c r="H2836" s="1">
        <v>0</v>
      </c>
      <c r="I2836" s="1">
        <v>10502340.199999999</v>
      </c>
      <c r="J2836" s="1">
        <v>10502340.199999999</v>
      </c>
      <c r="K2836" s="1">
        <v>-55758195.119999997</v>
      </c>
      <c r="L2836" s="1">
        <v>-55758.195119999997</v>
      </c>
      <c r="M2836" s="1" t="s">
        <v>1176</v>
      </c>
      <c r="N2836" s="1"/>
      <c r="AB2836" s="38"/>
      <c r="AC2836" s="38"/>
      <c r="AD2836"/>
      <c r="AE2836"/>
    </row>
    <row r="2837" spans="1:31" x14ac:dyDescent="0.35">
      <c r="A2837" s="106">
        <v>43646</v>
      </c>
      <c r="B2837" s="1" t="s">
        <v>3161</v>
      </c>
      <c r="C2837" s="1" t="s">
        <v>3017</v>
      </c>
      <c r="D2837" s="102" t="s">
        <v>2657</v>
      </c>
      <c r="E2837" s="102">
        <v>1059</v>
      </c>
      <c r="F2837" s="102" t="s">
        <v>3152</v>
      </c>
      <c r="G2837" s="1">
        <v>-772253.24</v>
      </c>
      <c r="H2837" s="1">
        <v>0</v>
      </c>
      <c r="I2837" s="1">
        <v>106386.49</v>
      </c>
      <c r="J2837" s="1">
        <v>106386.49</v>
      </c>
      <c r="K2837" s="1">
        <v>-878639.73</v>
      </c>
      <c r="L2837" s="1">
        <v>-878.63972999999999</v>
      </c>
      <c r="M2837" s="1" t="s">
        <v>1176</v>
      </c>
      <c r="N2837" s="1"/>
      <c r="AB2837" s="38"/>
      <c r="AC2837" s="38"/>
      <c r="AD2837"/>
      <c r="AE2837"/>
    </row>
    <row r="2838" spans="1:31" x14ac:dyDescent="0.35">
      <c r="A2838" s="106">
        <v>43646</v>
      </c>
      <c r="B2838" s="1"/>
      <c r="C2838" s="1" t="s">
        <v>3016</v>
      </c>
      <c r="D2838" s="102" t="s">
        <v>2659</v>
      </c>
      <c r="E2838" s="102">
        <v>1062</v>
      </c>
      <c r="F2838" s="102" t="s">
        <v>2660</v>
      </c>
      <c r="G2838" s="1">
        <v>10419170.720000001</v>
      </c>
      <c r="H2838" s="1">
        <v>2177293.66</v>
      </c>
      <c r="I2838" s="1">
        <v>18103.07</v>
      </c>
      <c r="J2838" s="1">
        <v>-2159190.5900000003</v>
      </c>
      <c r="K2838" s="1">
        <v>12578361.310000001</v>
      </c>
      <c r="L2838" s="1">
        <v>12578.36131</v>
      </c>
      <c r="M2838" s="1"/>
      <c r="N2838" s="1"/>
      <c r="AB2838" s="38"/>
      <c r="AC2838" s="38"/>
      <c r="AD2838"/>
      <c r="AE2838"/>
    </row>
    <row r="2839" spans="1:31" x14ac:dyDescent="0.35">
      <c r="A2839" s="106">
        <v>43646</v>
      </c>
      <c r="B2839" s="1" t="s">
        <v>1177</v>
      </c>
      <c r="C2839" s="1" t="s">
        <v>3017</v>
      </c>
      <c r="D2839" s="102" t="s">
        <v>2661</v>
      </c>
      <c r="E2839" s="102">
        <v>1066</v>
      </c>
      <c r="F2839" s="102" t="s">
        <v>2181</v>
      </c>
      <c r="G2839" s="1">
        <v>1367576.43</v>
      </c>
      <c r="H2839" s="1">
        <v>313395.78000000003</v>
      </c>
      <c r="I2839" s="1">
        <v>2898.36</v>
      </c>
      <c r="J2839" s="1">
        <v>-310497.42000000004</v>
      </c>
      <c r="K2839" s="1">
        <v>1678073.85</v>
      </c>
      <c r="L2839" s="1">
        <v>1678.07385</v>
      </c>
      <c r="M2839" s="1" t="s">
        <v>1258</v>
      </c>
      <c r="N2839" s="1"/>
      <c r="AB2839" s="38"/>
      <c r="AC2839" s="38"/>
      <c r="AD2839"/>
      <c r="AE2839"/>
    </row>
    <row r="2840" spans="1:31" x14ac:dyDescent="0.35">
      <c r="A2840" s="106">
        <v>43646</v>
      </c>
      <c r="B2840" s="1" t="s">
        <v>1177</v>
      </c>
      <c r="C2840" s="1" t="s">
        <v>3017</v>
      </c>
      <c r="D2840" s="102" t="s">
        <v>2662</v>
      </c>
      <c r="E2840" s="102">
        <v>1067</v>
      </c>
      <c r="F2840" s="102" t="s">
        <v>2139</v>
      </c>
      <c r="G2840" s="1">
        <v>6299140.0700000003</v>
      </c>
      <c r="H2840" s="1">
        <v>1443529.04</v>
      </c>
      <c r="I2840" s="1">
        <v>13359.14</v>
      </c>
      <c r="J2840" s="1">
        <v>-1430169.9000000001</v>
      </c>
      <c r="K2840" s="1">
        <v>7729309.9699999997</v>
      </c>
      <c r="L2840" s="1">
        <v>7729.3099699999993</v>
      </c>
      <c r="M2840" s="1" t="s">
        <v>1258</v>
      </c>
      <c r="N2840" s="1"/>
      <c r="AB2840" s="38"/>
      <c r="AC2840" s="38"/>
      <c r="AD2840"/>
      <c r="AE2840"/>
    </row>
    <row r="2841" spans="1:31" x14ac:dyDescent="0.35">
      <c r="A2841" s="106">
        <v>43646</v>
      </c>
      <c r="B2841" s="1" t="s">
        <v>1177</v>
      </c>
      <c r="C2841" s="1" t="s">
        <v>3017</v>
      </c>
      <c r="D2841" s="102" t="s">
        <v>2663</v>
      </c>
      <c r="E2841" s="102">
        <v>1068</v>
      </c>
      <c r="F2841" s="102" t="s">
        <v>2182</v>
      </c>
      <c r="G2841" s="1">
        <v>1849058.75</v>
      </c>
      <c r="H2841" s="1">
        <v>420368.84</v>
      </c>
      <c r="I2841" s="1">
        <v>1845.57</v>
      </c>
      <c r="J2841" s="1">
        <v>-418523.27</v>
      </c>
      <c r="K2841" s="1">
        <v>2267582.02</v>
      </c>
      <c r="L2841" s="1">
        <v>2267.5820199999998</v>
      </c>
      <c r="M2841" s="1" t="s">
        <v>1260</v>
      </c>
      <c r="N2841" s="1"/>
      <c r="AB2841" s="38"/>
      <c r="AC2841" s="38"/>
      <c r="AD2841"/>
      <c r="AE2841"/>
    </row>
    <row r="2842" spans="1:31" x14ac:dyDescent="0.35">
      <c r="A2842" s="106">
        <v>43646</v>
      </c>
      <c r="B2842" s="1" t="s">
        <v>1177</v>
      </c>
      <c r="C2842" s="1" t="s">
        <v>3017</v>
      </c>
      <c r="D2842" s="102" t="s">
        <v>2857</v>
      </c>
      <c r="E2842" s="102">
        <v>1069</v>
      </c>
      <c r="F2842" s="102" t="s">
        <v>2183</v>
      </c>
      <c r="G2842" s="1">
        <v>903395.47</v>
      </c>
      <c r="H2842" s="1">
        <v>0</v>
      </c>
      <c r="I2842" s="1">
        <v>0</v>
      </c>
      <c r="J2842" s="1">
        <v>0</v>
      </c>
      <c r="K2842" s="1">
        <v>903395.47</v>
      </c>
      <c r="L2842" s="1">
        <v>903.39546999999993</v>
      </c>
      <c r="M2842" s="1" t="s">
        <v>1176</v>
      </c>
      <c r="N2842" s="1"/>
      <c r="AB2842" s="38"/>
      <c r="AC2842" s="38"/>
      <c r="AD2842"/>
      <c r="AE2842"/>
    </row>
    <row r="2843" spans="1:31" x14ac:dyDescent="0.35">
      <c r="A2843" s="106">
        <v>43646</v>
      </c>
      <c r="B2843" s="1"/>
      <c r="C2843" s="1" t="s">
        <v>3016</v>
      </c>
      <c r="D2843" s="102" t="s">
        <v>2664</v>
      </c>
      <c r="E2843" s="102">
        <v>1180</v>
      </c>
      <c r="F2843" s="102" t="s">
        <v>2665</v>
      </c>
      <c r="G2843" s="1">
        <v>33987190.5</v>
      </c>
      <c r="H2843" s="1">
        <v>8323271.29</v>
      </c>
      <c r="I2843" s="1">
        <v>1181972.68</v>
      </c>
      <c r="J2843" s="1">
        <v>-7141298.6100000003</v>
      </c>
      <c r="K2843" s="1">
        <v>41128489.109999999</v>
      </c>
      <c r="L2843" s="1">
        <v>41128.489110000002</v>
      </c>
      <c r="M2843" s="1"/>
      <c r="N2843" s="1"/>
      <c r="AB2843" s="38"/>
      <c r="AC2843" s="38"/>
      <c r="AD2843"/>
      <c r="AE2843"/>
    </row>
    <row r="2844" spans="1:31" x14ac:dyDescent="0.35">
      <c r="A2844" s="106">
        <v>43646</v>
      </c>
      <c r="B2844" s="1"/>
      <c r="C2844" s="1" t="s">
        <v>3016</v>
      </c>
      <c r="D2844" s="102" t="s">
        <v>2666</v>
      </c>
      <c r="E2844" s="102">
        <v>1181</v>
      </c>
      <c r="F2844" s="102" t="s">
        <v>2667</v>
      </c>
      <c r="G2844" s="1">
        <v>11396573.060000001</v>
      </c>
      <c r="H2844" s="1">
        <v>2411384.9</v>
      </c>
      <c r="I2844" s="1">
        <v>15990</v>
      </c>
      <c r="J2844" s="1">
        <v>-2395394.9</v>
      </c>
      <c r="K2844" s="1">
        <v>13791967.960000001</v>
      </c>
      <c r="L2844" s="1">
        <v>13791.967960000002</v>
      </c>
      <c r="M2844" s="1"/>
      <c r="N2844" s="1"/>
      <c r="AB2844" s="38"/>
      <c r="AC2844" s="38"/>
      <c r="AD2844"/>
      <c r="AE2844"/>
    </row>
    <row r="2845" spans="1:31" x14ac:dyDescent="0.35">
      <c r="A2845" s="106">
        <v>43646</v>
      </c>
      <c r="B2845" s="1"/>
      <c r="C2845" s="1" t="s">
        <v>3016</v>
      </c>
      <c r="D2845" s="102" t="s">
        <v>2668</v>
      </c>
      <c r="E2845" s="102">
        <v>1182</v>
      </c>
      <c r="F2845" s="102" t="s">
        <v>3080</v>
      </c>
      <c r="G2845" s="1">
        <v>4278030.7</v>
      </c>
      <c r="H2845" s="1">
        <v>910317.18</v>
      </c>
      <c r="I2845" s="1">
        <v>15990</v>
      </c>
      <c r="J2845" s="1">
        <v>-894327.18</v>
      </c>
      <c r="K2845" s="1">
        <v>5172357.88</v>
      </c>
      <c r="L2845" s="1">
        <v>5172.3578799999996</v>
      </c>
      <c r="M2845" s="1"/>
      <c r="N2845" s="1"/>
      <c r="AB2845" s="38"/>
      <c r="AC2845" s="38"/>
      <c r="AD2845"/>
      <c r="AE2845"/>
    </row>
    <row r="2846" spans="1:31" x14ac:dyDescent="0.35">
      <c r="A2846" s="106">
        <v>43646</v>
      </c>
      <c r="B2846" s="1" t="s">
        <v>2330</v>
      </c>
      <c r="C2846" s="1" t="s">
        <v>3017</v>
      </c>
      <c r="D2846" s="102" t="s">
        <v>2670</v>
      </c>
      <c r="E2846" s="102">
        <v>1183</v>
      </c>
      <c r="F2846" s="102" t="s">
        <v>2671</v>
      </c>
      <c r="G2846" s="1">
        <v>1505580.69</v>
      </c>
      <c r="H2846" s="1">
        <v>321308.07</v>
      </c>
      <c r="I2846" s="1">
        <v>0</v>
      </c>
      <c r="J2846" s="1">
        <v>-321308.07</v>
      </c>
      <c r="K2846" s="1">
        <v>1826888.76</v>
      </c>
      <c r="L2846" s="1">
        <v>1826.88876</v>
      </c>
      <c r="M2846" s="1" t="s">
        <v>1244</v>
      </c>
      <c r="N2846" s="1"/>
      <c r="AB2846" s="38"/>
      <c r="AC2846" s="38"/>
      <c r="AD2846"/>
      <c r="AE2846"/>
    </row>
    <row r="2847" spans="1:31" x14ac:dyDescent="0.35">
      <c r="A2847" s="106">
        <v>43646</v>
      </c>
      <c r="B2847" s="1" t="s">
        <v>2330</v>
      </c>
      <c r="C2847" s="1" t="s">
        <v>3017</v>
      </c>
      <c r="D2847" s="102" t="s">
        <v>2672</v>
      </c>
      <c r="E2847" s="102">
        <v>1184</v>
      </c>
      <c r="F2847" s="102" t="s">
        <v>2197</v>
      </c>
      <c r="G2847" s="1">
        <v>410450.76</v>
      </c>
      <c r="H2847" s="1">
        <v>101743.93</v>
      </c>
      <c r="I2847" s="1">
        <v>15990</v>
      </c>
      <c r="J2847" s="1">
        <v>-85753.93</v>
      </c>
      <c r="K2847" s="1">
        <v>496204.69</v>
      </c>
      <c r="L2847" s="1">
        <v>496.20469000000003</v>
      </c>
      <c r="M2847" s="1" t="s">
        <v>1244</v>
      </c>
      <c r="N2847" s="1"/>
      <c r="AB2847" s="38"/>
      <c r="AC2847" s="38"/>
      <c r="AD2847"/>
      <c r="AE2847"/>
    </row>
    <row r="2848" spans="1:31" x14ac:dyDescent="0.35">
      <c r="A2848" s="106">
        <v>43646</v>
      </c>
      <c r="B2848" s="1" t="s">
        <v>2330</v>
      </c>
      <c r="C2848" s="1" t="s">
        <v>3017</v>
      </c>
      <c r="D2848" s="102" t="s">
        <v>2673</v>
      </c>
      <c r="E2848" s="102">
        <v>1185</v>
      </c>
      <c r="F2848" s="102" t="s">
        <v>2674</v>
      </c>
      <c r="G2848" s="1">
        <v>160427.99</v>
      </c>
      <c r="H2848" s="1">
        <v>41611.050000000003</v>
      </c>
      <c r="I2848" s="1">
        <v>0</v>
      </c>
      <c r="J2848" s="1">
        <v>-41611.050000000003</v>
      </c>
      <c r="K2848" s="1">
        <v>202039.04000000001</v>
      </c>
      <c r="L2848" s="1">
        <v>202.03904</v>
      </c>
      <c r="M2848" s="1" t="s">
        <v>1244</v>
      </c>
      <c r="N2848" s="1"/>
      <c r="AB2848" s="38"/>
      <c r="AC2848" s="38"/>
      <c r="AD2848"/>
      <c r="AE2848"/>
    </row>
    <row r="2849" spans="1:31" x14ac:dyDescent="0.35">
      <c r="A2849" s="106">
        <v>43646</v>
      </c>
      <c r="B2849" s="1" t="s">
        <v>2330</v>
      </c>
      <c r="C2849" s="1" t="s">
        <v>3017</v>
      </c>
      <c r="D2849" s="102" t="s">
        <v>3081</v>
      </c>
      <c r="E2849" s="102">
        <v>1186</v>
      </c>
      <c r="F2849" s="102" t="s">
        <v>3082</v>
      </c>
      <c r="G2849" s="1">
        <v>135107.31</v>
      </c>
      <c r="H2849" s="1">
        <v>0</v>
      </c>
      <c r="I2849" s="1">
        <v>0</v>
      </c>
      <c r="J2849" s="1">
        <v>0</v>
      </c>
      <c r="K2849" s="1">
        <v>135107.31</v>
      </c>
      <c r="L2849" s="1">
        <v>135.10730999999998</v>
      </c>
      <c r="M2849" s="1" t="s">
        <v>1244</v>
      </c>
      <c r="N2849" s="1"/>
      <c r="AB2849" s="38"/>
      <c r="AC2849" s="38"/>
      <c r="AD2849"/>
      <c r="AE2849"/>
    </row>
    <row r="2850" spans="1:31" x14ac:dyDescent="0.35">
      <c r="A2850" s="106">
        <v>43646</v>
      </c>
      <c r="B2850" s="1" t="s">
        <v>2330</v>
      </c>
      <c r="C2850" s="1" t="s">
        <v>3017</v>
      </c>
      <c r="D2850" s="102" t="s">
        <v>2675</v>
      </c>
      <c r="E2850" s="102">
        <v>1190</v>
      </c>
      <c r="F2850" s="102" t="s">
        <v>2676</v>
      </c>
      <c r="G2850" s="1">
        <v>107198.85</v>
      </c>
      <c r="H2850" s="1">
        <v>52075.18</v>
      </c>
      <c r="I2850" s="1">
        <v>0</v>
      </c>
      <c r="J2850" s="1">
        <v>-52075.18</v>
      </c>
      <c r="K2850" s="1">
        <v>159274.03</v>
      </c>
      <c r="L2850" s="1">
        <v>159.27403000000001</v>
      </c>
      <c r="M2850" s="1" t="s">
        <v>1244</v>
      </c>
      <c r="N2850" s="1"/>
      <c r="AB2850" s="38"/>
      <c r="AC2850" s="38"/>
      <c r="AD2850"/>
      <c r="AE2850"/>
    </row>
    <row r="2851" spans="1:31" x14ac:dyDescent="0.35">
      <c r="A2851" s="106">
        <v>43646</v>
      </c>
      <c r="B2851" s="1" t="s">
        <v>2330</v>
      </c>
      <c r="C2851" s="1" t="s">
        <v>3017</v>
      </c>
      <c r="D2851" s="102" t="s">
        <v>2677</v>
      </c>
      <c r="E2851" s="102">
        <v>1191</v>
      </c>
      <c r="F2851" s="102" t="s">
        <v>2210</v>
      </c>
      <c r="G2851" s="1">
        <v>384864.62</v>
      </c>
      <c r="H2851" s="1">
        <v>96585.7</v>
      </c>
      <c r="I2851" s="1">
        <v>0</v>
      </c>
      <c r="J2851" s="1">
        <v>-96585.7</v>
      </c>
      <c r="K2851" s="1">
        <v>481450.32</v>
      </c>
      <c r="L2851" s="1">
        <v>481.45032000000003</v>
      </c>
      <c r="M2851" s="1" t="s">
        <v>1244</v>
      </c>
      <c r="N2851" s="1"/>
      <c r="AB2851" s="38"/>
      <c r="AC2851" s="38"/>
      <c r="AD2851"/>
      <c r="AE2851"/>
    </row>
    <row r="2852" spans="1:31" x14ac:dyDescent="0.35">
      <c r="A2852" s="106">
        <v>43646</v>
      </c>
      <c r="B2852" s="1" t="s">
        <v>2330</v>
      </c>
      <c r="C2852" s="1" t="s">
        <v>3017</v>
      </c>
      <c r="D2852" s="102" t="s">
        <v>2678</v>
      </c>
      <c r="E2852" s="102">
        <v>1192</v>
      </c>
      <c r="F2852" s="102" t="s">
        <v>2679</v>
      </c>
      <c r="G2852" s="1">
        <v>160904.01</v>
      </c>
      <c r="H2852" s="1">
        <v>0</v>
      </c>
      <c r="I2852" s="1">
        <v>0</v>
      </c>
      <c r="J2852" s="1">
        <v>0</v>
      </c>
      <c r="K2852" s="1">
        <v>160904.01</v>
      </c>
      <c r="L2852" s="1">
        <v>160.90401</v>
      </c>
      <c r="M2852" s="1" t="s">
        <v>1244</v>
      </c>
      <c r="N2852" s="1"/>
      <c r="AB2852" s="38"/>
      <c r="AC2852" s="38"/>
      <c r="AD2852"/>
      <c r="AE2852"/>
    </row>
    <row r="2853" spans="1:31" x14ac:dyDescent="0.35">
      <c r="A2853" s="106">
        <v>43646</v>
      </c>
      <c r="B2853" s="1" t="s">
        <v>2330</v>
      </c>
      <c r="C2853" s="1" t="s">
        <v>3017</v>
      </c>
      <c r="D2853" s="102" t="s">
        <v>2680</v>
      </c>
      <c r="E2853" s="102">
        <v>1194</v>
      </c>
      <c r="F2853" s="102" t="s">
        <v>2214</v>
      </c>
      <c r="G2853" s="1">
        <v>32512.959999999999</v>
      </c>
      <c r="H2853" s="1">
        <v>6778.52</v>
      </c>
      <c r="I2853" s="1">
        <v>0</v>
      </c>
      <c r="J2853" s="1">
        <v>-6778.52</v>
      </c>
      <c r="K2853" s="1">
        <v>39291.480000000003</v>
      </c>
      <c r="L2853" s="1">
        <v>39.29148</v>
      </c>
      <c r="M2853" s="1" t="s">
        <v>1244</v>
      </c>
      <c r="N2853" s="1"/>
      <c r="AB2853" s="38"/>
      <c r="AC2853" s="38"/>
      <c r="AD2853"/>
      <c r="AE2853"/>
    </row>
    <row r="2854" spans="1:31" x14ac:dyDescent="0.35">
      <c r="A2854" s="106">
        <v>43646</v>
      </c>
      <c r="B2854" s="1" t="s">
        <v>2330</v>
      </c>
      <c r="C2854" s="1" t="s">
        <v>3017</v>
      </c>
      <c r="D2854" s="102" t="s">
        <v>2681</v>
      </c>
      <c r="E2854" s="102">
        <v>1195</v>
      </c>
      <c r="F2854" s="102" t="s">
        <v>2682</v>
      </c>
      <c r="G2854" s="1">
        <v>891803.59</v>
      </c>
      <c r="H2854" s="1">
        <v>185601.76</v>
      </c>
      <c r="I2854" s="1">
        <v>0</v>
      </c>
      <c r="J2854" s="1">
        <v>-185601.76</v>
      </c>
      <c r="K2854" s="1">
        <v>1077405.3500000001</v>
      </c>
      <c r="L2854" s="1">
        <v>1077.40535</v>
      </c>
      <c r="M2854" s="1" t="s">
        <v>1258</v>
      </c>
      <c r="N2854" s="1"/>
      <c r="AB2854" s="38"/>
      <c r="AC2854" s="38"/>
      <c r="AD2854"/>
      <c r="AE2854"/>
    </row>
    <row r="2855" spans="1:31" x14ac:dyDescent="0.35">
      <c r="A2855" s="106">
        <v>43646</v>
      </c>
      <c r="B2855" s="1" t="s">
        <v>2330</v>
      </c>
      <c r="C2855" s="1" t="s">
        <v>3017</v>
      </c>
      <c r="D2855" s="102" t="s">
        <v>2683</v>
      </c>
      <c r="E2855" s="102">
        <v>1196</v>
      </c>
      <c r="F2855" s="102" t="s">
        <v>2684</v>
      </c>
      <c r="G2855" s="1">
        <v>258775.05</v>
      </c>
      <c r="H2855" s="1">
        <v>53856.15</v>
      </c>
      <c r="I2855" s="1">
        <v>0</v>
      </c>
      <c r="J2855" s="1">
        <v>-53856.15</v>
      </c>
      <c r="K2855" s="1">
        <v>312631.2</v>
      </c>
      <c r="L2855" s="1">
        <v>312.63120000000004</v>
      </c>
      <c r="M2855" s="1" t="s">
        <v>1009</v>
      </c>
      <c r="N2855" s="1"/>
      <c r="AB2855" s="38"/>
      <c r="AC2855" s="38"/>
      <c r="AD2855"/>
      <c r="AE2855"/>
    </row>
    <row r="2856" spans="1:31" x14ac:dyDescent="0.35">
      <c r="A2856" s="106">
        <v>43646</v>
      </c>
      <c r="B2856" s="1" t="s">
        <v>2330</v>
      </c>
      <c r="C2856" s="1" t="s">
        <v>3017</v>
      </c>
      <c r="D2856" s="102" t="s">
        <v>2685</v>
      </c>
      <c r="E2856" s="102">
        <v>1197</v>
      </c>
      <c r="F2856" s="102" t="s">
        <v>2264</v>
      </c>
      <c r="G2856" s="1">
        <v>84927.47</v>
      </c>
      <c r="H2856" s="1">
        <v>17686.16</v>
      </c>
      <c r="I2856" s="1">
        <v>0</v>
      </c>
      <c r="J2856" s="1">
        <v>-17686.16</v>
      </c>
      <c r="K2856" s="1">
        <v>102613.63</v>
      </c>
      <c r="L2856" s="1">
        <v>102.61363</v>
      </c>
      <c r="M2856" s="1" t="s">
        <v>1244</v>
      </c>
      <c r="N2856" s="1"/>
      <c r="AB2856" s="38"/>
      <c r="AC2856" s="38"/>
      <c r="AD2856"/>
      <c r="AE2856"/>
    </row>
    <row r="2857" spans="1:31" x14ac:dyDescent="0.35">
      <c r="A2857" s="106">
        <v>43646</v>
      </c>
      <c r="B2857" s="1" t="s">
        <v>2330</v>
      </c>
      <c r="C2857" s="1" t="s">
        <v>3017</v>
      </c>
      <c r="D2857" s="102" t="s">
        <v>2686</v>
      </c>
      <c r="E2857" s="102">
        <v>1198</v>
      </c>
      <c r="F2857" s="102" t="s">
        <v>2687</v>
      </c>
      <c r="G2857" s="1">
        <v>12982.46</v>
      </c>
      <c r="H2857" s="1">
        <v>578.07000000000005</v>
      </c>
      <c r="I2857" s="1">
        <v>0</v>
      </c>
      <c r="J2857" s="1">
        <v>-578.07000000000005</v>
      </c>
      <c r="K2857" s="1">
        <v>13560.53</v>
      </c>
      <c r="L2857" s="1">
        <v>13.56053</v>
      </c>
      <c r="M2857" s="1" t="s">
        <v>1244</v>
      </c>
      <c r="N2857" s="1"/>
      <c r="AB2857" s="38"/>
      <c r="AC2857" s="38"/>
      <c r="AD2857"/>
      <c r="AE2857"/>
    </row>
    <row r="2858" spans="1:31" x14ac:dyDescent="0.35">
      <c r="A2858" s="106">
        <v>43646</v>
      </c>
      <c r="B2858" s="1" t="s">
        <v>2330</v>
      </c>
      <c r="C2858" s="1" t="s">
        <v>3017</v>
      </c>
      <c r="D2858" s="102" t="s">
        <v>2690</v>
      </c>
      <c r="E2858" s="102">
        <v>1202</v>
      </c>
      <c r="F2858" s="102" t="s">
        <v>2222</v>
      </c>
      <c r="G2858" s="1">
        <v>18896.64</v>
      </c>
      <c r="H2858" s="1">
        <v>3838.38</v>
      </c>
      <c r="I2858" s="1">
        <v>0</v>
      </c>
      <c r="J2858" s="1">
        <v>-3838.38</v>
      </c>
      <c r="K2858" s="1">
        <v>22735.02</v>
      </c>
      <c r="L2858" s="1">
        <v>22.735019999999999</v>
      </c>
      <c r="M2858" s="1" t="s">
        <v>1255</v>
      </c>
      <c r="N2858" s="1"/>
      <c r="AB2858" s="38"/>
      <c r="AC2858" s="38"/>
      <c r="AD2858"/>
      <c r="AE2858"/>
    </row>
    <row r="2859" spans="1:31" x14ac:dyDescent="0.35">
      <c r="A2859" s="106">
        <v>43646</v>
      </c>
      <c r="B2859" s="1" t="s">
        <v>2330</v>
      </c>
      <c r="C2859" s="1" t="s">
        <v>3017</v>
      </c>
      <c r="D2859" s="102" t="s">
        <v>2847</v>
      </c>
      <c r="E2859" s="102">
        <v>1206</v>
      </c>
      <c r="F2859" s="102" t="s">
        <v>2848</v>
      </c>
      <c r="G2859" s="1">
        <v>33648.300000000003</v>
      </c>
      <c r="H2859" s="1">
        <v>12664.21</v>
      </c>
      <c r="I2859" s="1">
        <v>0</v>
      </c>
      <c r="J2859" s="1">
        <v>-12664.21</v>
      </c>
      <c r="K2859" s="1">
        <v>46312.51</v>
      </c>
      <c r="L2859" s="1">
        <v>46.312510000000003</v>
      </c>
      <c r="M2859" s="1" t="s">
        <v>1244</v>
      </c>
      <c r="N2859" s="1"/>
      <c r="AB2859" s="38"/>
      <c r="AC2859" s="38"/>
      <c r="AD2859"/>
      <c r="AE2859"/>
    </row>
    <row r="2860" spans="1:31" x14ac:dyDescent="0.35">
      <c r="A2860" s="106">
        <v>43646</v>
      </c>
      <c r="B2860" s="1" t="s">
        <v>2330</v>
      </c>
      <c r="C2860" s="1" t="s">
        <v>3017</v>
      </c>
      <c r="D2860" s="102" t="s">
        <v>2938</v>
      </c>
      <c r="E2860" s="102">
        <v>1903</v>
      </c>
      <c r="F2860" s="102" t="s">
        <v>2228</v>
      </c>
      <c r="G2860" s="1">
        <v>79950</v>
      </c>
      <c r="H2860" s="1">
        <v>15990</v>
      </c>
      <c r="I2860" s="1">
        <v>0</v>
      </c>
      <c r="J2860" s="1">
        <v>-15990</v>
      </c>
      <c r="K2860" s="1">
        <v>95940</v>
      </c>
      <c r="L2860" s="1">
        <v>95.94</v>
      </c>
      <c r="M2860" s="1" t="s">
        <v>1244</v>
      </c>
      <c r="N2860" s="1"/>
      <c r="AB2860" s="38"/>
      <c r="AC2860" s="38"/>
      <c r="AD2860"/>
      <c r="AE2860"/>
    </row>
    <row r="2861" spans="1:31" x14ac:dyDescent="0.35">
      <c r="A2861" s="106">
        <v>43646</v>
      </c>
      <c r="B2861" s="1"/>
      <c r="C2861" s="1" t="s">
        <v>3016</v>
      </c>
      <c r="D2861" s="102" t="s">
        <v>2693</v>
      </c>
      <c r="E2861" s="102">
        <v>1215</v>
      </c>
      <c r="F2861" s="102" t="s">
        <v>3083</v>
      </c>
      <c r="G2861" s="1">
        <v>6908033.6299999999</v>
      </c>
      <c r="H2861" s="1">
        <v>1454637.53</v>
      </c>
      <c r="I2861" s="1">
        <v>0</v>
      </c>
      <c r="J2861" s="1">
        <v>-1454637.53</v>
      </c>
      <c r="K2861" s="1">
        <v>8362671.1600000001</v>
      </c>
      <c r="L2861" s="1">
        <v>8362.6711599999999</v>
      </c>
      <c r="M2861" s="1"/>
      <c r="N2861" s="1"/>
      <c r="AB2861" s="38"/>
      <c r="AC2861" s="38"/>
      <c r="AD2861"/>
      <c r="AE2861"/>
    </row>
    <row r="2862" spans="1:31" x14ac:dyDescent="0.35">
      <c r="A2862" s="106">
        <v>43646</v>
      </c>
      <c r="B2862" s="1" t="s">
        <v>2331</v>
      </c>
      <c r="C2862" s="1" t="s">
        <v>3017</v>
      </c>
      <c r="D2862" s="102" t="s">
        <v>2695</v>
      </c>
      <c r="E2862" s="102">
        <v>1216</v>
      </c>
      <c r="F2862" s="102" t="s">
        <v>2278</v>
      </c>
      <c r="G2862" s="1">
        <v>756177.52</v>
      </c>
      <c r="H2862" s="1">
        <v>152727.84</v>
      </c>
      <c r="I2862" s="1">
        <v>0</v>
      </c>
      <c r="J2862" s="1">
        <v>-152727.84</v>
      </c>
      <c r="K2862" s="1">
        <v>908905.36</v>
      </c>
      <c r="L2862" s="1">
        <v>908.90535999999997</v>
      </c>
      <c r="M2862" s="1" t="s">
        <v>1182</v>
      </c>
      <c r="N2862" s="1"/>
      <c r="AB2862" s="38"/>
      <c r="AC2862" s="38"/>
      <c r="AD2862"/>
      <c r="AE2862"/>
    </row>
    <row r="2863" spans="1:31" x14ac:dyDescent="0.35">
      <c r="A2863" s="106">
        <v>43646</v>
      </c>
      <c r="B2863" s="1" t="s">
        <v>2331</v>
      </c>
      <c r="C2863" s="1" t="s">
        <v>3017</v>
      </c>
      <c r="D2863" s="102" t="s">
        <v>2696</v>
      </c>
      <c r="E2863" s="102">
        <v>1217</v>
      </c>
      <c r="F2863" s="102" t="s">
        <v>3084</v>
      </c>
      <c r="G2863" s="1">
        <v>4509565.04</v>
      </c>
      <c r="H2863" s="1">
        <v>916504.89</v>
      </c>
      <c r="I2863" s="1">
        <v>0</v>
      </c>
      <c r="J2863" s="1">
        <v>-916504.89</v>
      </c>
      <c r="K2863" s="1">
        <v>5426069.9299999997</v>
      </c>
      <c r="L2863" s="1">
        <v>5426.0699299999997</v>
      </c>
      <c r="M2863" s="1" t="s">
        <v>1182</v>
      </c>
      <c r="N2863" s="1"/>
      <c r="AB2863" s="38"/>
      <c r="AC2863" s="38"/>
      <c r="AD2863"/>
      <c r="AE2863"/>
    </row>
    <row r="2864" spans="1:31" x14ac:dyDescent="0.35">
      <c r="A2864" s="106">
        <v>43646</v>
      </c>
      <c r="B2864" s="1" t="s">
        <v>2332</v>
      </c>
      <c r="C2864" s="1" t="s">
        <v>3017</v>
      </c>
      <c r="D2864" s="102" t="s">
        <v>2849</v>
      </c>
      <c r="E2864" s="102">
        <v>1218</v>
      </c>
      <c r="F2864" s="102" t="s">
        <v>2280</v>
      </c>
      <c r="G2864" s="1">
        <v>593971.02</v>
      </c>
      <c r="H2864" s="1">
        <v>185048.1</v>
      </c>
      <c r="I2864" s="1">
        <v>0</v>
      </c>
      <c r="J2864" s="1">
        <v>-185048.1</v>
      </c>
      <c r="K2864" s="1">
        <v>779019.12</v>
      </c>
      <c r="L2864" s="1">
        <v>779.01912000000004</v>
      </c>
      <c r="M2864" s="1" t="s">
        <v>1183</v>
      </c>
      <c r="N2864" s="1"/>
      <c r="AB2864" s="38"/>
      <c r="AC2864" s="38"/>
      <c r="AD2864"/>
      <c r="AE2864"/>
    </row>
    <row r="2865" spans="1:31" x14ac:dyDescent="0.35">
      <c r="A2865" s="106">
        <v>43646</v>
      </c>
      <c r="B2865" s="1" t="s">
        <v>2331</v>
      </c>
      <c r="C2865" s="1" t="s">
        <v>3017</v>
      </c>
      <c r="D2865" s="102" t="s">
        <v>2698</v>
      </c>
      <c r="E2865" s="102">
        <v>1219</v>
      </c>
      <c r="F2865" s="102" t="s">
        <v>3101</v>
      </c>
      <c r="G2865" s="1">
        <v>195626.35</v>
      </c>
      <c r="H2865" s="1">
        <v>75622.990000000005</v>
      </c>
      <c r="I2865" s="1">
        <v>0</v>
      </c>
      <c r="J2865" s="1">
        <v>-75622.990000000005</v>
      </c>
      <c r="K2865" s="1">
        <v>271249.34000000003</v>
      </c>
      <c r="L2865" s="1">
        <v>271.24934000000002</v>
      </c>
      <c r="M2865" s="1" t="s">
        <v>1182</v>
      </c>
      <c r="N2865" s="1"/>
      <c r="AB2865" s="38"/>
      <c r="AC2865" s="38"/>
      <c r="AD2865"/>
      <c r="AE2865"/>
    </row>
    <row r="2866" spans="1:31" x14ac:dyDescent="0.35">
      <c r="A2866" s="106">
        <v>43646</v>
      </c>
      <c r="B2866" s="1" t="s">
        <v>2332</v>
      </c>
      <c r="C2866" s="1" t="s">
        <v>3017</v>
      </c>
      <c r="D2866" s="102" t="s">
        <v>2700</v>
      </c>
      <c r="E2866" s="102">
        <v>1859</v>
      </c>
      <c r="F2866" s="102" t="s">
        <v>2701</v>
      </c>
      <c r="G2866" s="1">
        <v>852693.7</v>
      </c>
      <c r="H2866" s="1">
        <v>124733.71</v>
      </c>
      <c r="I2866" s="1">
        <v>0</v>
      </c>
      <c r="J2866" s="1">
        <v>-124733.71</v>
      </c>
      <c r="K2866" s="1">
        <v>977427.41</v>
      </c>
      <c r="L2866" s="1">
        <v>977.42741000000001</v>
      </c>
      <c r="M2866" s="1" t="s">
        <v>1183</v>
      </c>
      <c r="N2866" s="1"/>
      <c r="AB2866" s="38"/>
      <c r="AC2866" s="38"/>
      <c r="AD2866"/>
      <c r="AE2866"/>
    </row>
    <row r="2867" spans="1:31" x14ac:dyDescent="0.35">
      <c r="A2867" s="106">
        <v>43646</v>
      </c>
      <c r="B2867" s="1"/>
      <c r="C2867" s="1" t="s">
        <v>3016</v>
      </c>
      <c r="D2867" s="102" t="s">
        <v>2702</v>
      </c>
      <c r="E2867" s="102">
        <v>1221</v>
      </c>
      <c r="F2867" s="102" t="s">
        <v>3085</v>
      </c>
      <c r="G2867" s="1">
        <v>210508.73</v>
      </c>
      <c r="H2867" s="1">
        <v>46430.19</v>
      </c>
      <c r="I2867" s="1">
        <v>0</v>
      </c>
      <c r="J2867" s="1">
        <v>-46430.19</v>
      </c>
      <c r="K2867" s="1">
        <v>256938.92</v>
      </c>
      <c r="L2867" s="1">
        <v>256.93892</v>
      </c>
      <c r="M2867" s="1"/>
      <c r="N2867" s="1"/>
      <c r="AB2867" s="38"/>
      <c r="AC2867" s="38"/>
      <c r="AD2867"/>
      <c r="AE2867"/>
    </row>
    <row r="2868" spans="1:31" x14ac:dyDescent="0.35">
      <c r="A2868" s="106">
        <v>43646</v>
      </c>
      <c r="B2868" s="1" t="s">
        <v>2334</v>
      </c>
      <c r="C2868" s="1" t="s">
        <v>3017</v>
      </c>
      <c r="D2868" s="102" t="s">
        <v>2704</v>
      </c>
      <c r="E2868" s="102">
        <v>1229</v>
      </c>
      <c r="F2868" s="102" t="s">
        <v>2705</v>
      </c>
      <c r="G2868" s="1">
        <v>210508.73</v>
      </c>
      <c r="H2868" s="1">
        <v>46430.19</v>
      </c>
      <c r="I2868" s="1">
        <v>0</v>
      </c>
      <c r="J2868" s="1">
        <v>-46430.19</v>
      </c>
      <c r="K2868" s="1">
        <v>256938.92</v>
      </c>
      <c r="L2868" s="1">
        <v>256.93892</v>
      </c>
      <c r="M2868" s="1" t="s">
        <v>1247</v>
      </c>
      <c r="N2868" s="1"/>
      <c r="AB2868" s="38"/>
      <c r="AC2868" s="38"/>
      <c r="AD2868"/>
      <c r="AE2868"/>
    </row>
    <row r="2869" spans="1:31" x14ac:dyDescent="0.35">
      <c r="A2869" s="106">
        <v>43646</v>
      </c>
      <c r="B2869" s="1"/>
      <c r="C2869" s="1" t="s">
        <v>3016</v>
      </c>
      <c r="D2869" s="102" t="s">
        <v>2706</v>
      </c>
      <c r="E2869" s="102">
        <v>1232</v>
      </c>
      <c r="F2869" s="102" t="s">
        <v>3086</v>
      </c>
      <c r="G2869" s="1">
        <v>22590617.440000001</v>
      </c>
      <c r="H2869" s="1">
        <v>5911886.3899999997</v>
      </c>
      <c r="I2869" s="1">
        <v>1165982.68</v>
      </c>
      <c r="J2869" s="1">
        <v>-4745903.71</v>
      </c>
      <c r="K2869" s="1">
        <v>27336521.149999999</v>
      </c>
      <c r="L2869" s="1">
        <v>27336.521149999997</v>
      </c>
      <c r="M2869" s="1"/>
      <c r="N2869" s="1"/>
      <c r="AB2869" s="38"/>
      <c r="AC2869" s="38"/>
      <c r="AD2869"/>
      <c r="AE2869"/>
    </row>
    <row r="2870" spans="1:31" x14ac:dyDescent="0.35">
      <c r="A2870" s="106">
        <v>43646</v>
      </c>
      <c r="B2870" s="1"/>
      <c r="C2870" s="1" t="s">
        <v>3016</v>
      </c>
      <c r="D2870" s="102" t="s">
        <v>2708</v>
      </c>
      <c r="E2870" s="102">
        <v>1233</v>
      </c>
      <c r="F2870" s="102" t="s">
        <v>2230</v>
      </c>
      <c r="G2870" s="1">
        <v>17736874.27</v>
      </c>
      <c r="H2870" s="1">
        <v>4565243.09</v>
      </c>
      <c r="I2870" s="1">
        <v>1165982.68</v>
      </c>
      <c r="J2870" s="1">
        <v>-3399260.41</v>
      </c>
      <c r="K2870" s="1">
        <v>21136134.68</v>
      </c>
      <c r="L2870" s="1">
        <v>21136.134679999999</v>
      </c>
      <c r="M2870" s="1"/>
      <c r="N2870" s="1"/>
      <c r="AB2870" s="38"/>
      <c r="AC2870" s="38"/>
      <c r="AD2870"/>
      <c r="AE2870"/>
    </row>
    <row r="2871" spans="1:31" x14ac:dyDescent="0.35">
      <c r="A2871" s="106">
        <v>43646</v>
      </c>
      <c r="B2871" s="1" t="s">
        <v>2330</v>
      </c>
      <c r="C2871" s="1" t="s">
        <v>3017</v>
      </c>
      <c r="D2871" s="102" t="s">
        <v>2709</v>
      </c>
      <c r="E2871" s="102">
        <v>1234</v>
      </c>
      <c r="F2871" s="102" t="s">
        <v>2232</v>
      </c>
      <c r="G2871" s="1">
        <v>4147331.07</v>
      </c>
      <c r="H2871" s="1">
        <v>1212047.8999999999</v>
      </c>
      <c r="I2871" s="1">
        <v>325794.63</v>
      </c>
      <c r="J2871" s="1">
        <v>-886253.2699999999</v>
      </c>
      <c r="K2871" s="1">
        <v>5033584.34</v>
      </c>
      <c r="L2871" s="1">
        <v>5033.5843399999994</v>
      </c>
      <c r="M2871" s="1" t="s">
        <v>1244</v>
      </c>
      <c r="N2871" s="1"/>
      <c r="AB2871" s="38"/>
      <c r="AC2871" s="38"/>
      <c r="AD2871"/>
      <c r="AE2871"/>
    </row>
    <row r="2872" spans="1:31" x14ac:dyDescent="0.35">
      <c r="A2872" s="106">
        <v>43646</v>
      </c>
      <c r="B2872" s="1" t="s">
        <v>2330</v>
      </c>
      <c r="C2872" s="1" t="s">
        <v>3017</v>
      </c>
      <c r="D2872" s="102" t="s">
        <v>2710</v>
      </c>
      <c r="E2872" s="102">
        <v>1235</v>
      </c>
      <c r="F2872" s="102" t="s">
        <v>2197</v>
      </c>
      <c r="G2872" s="1">
        <v>2716949.11</v>
      </c>
      <c r="H2872" s="1">
        <v>724146.65</v>
      </c>
      <c r="I2872" s="1">
        <v>154713.45000000001</v>
      </c>
      <c r="J2872" s="1">
        <v>-569433.19999999995</v>
      </c>
      <c r="K2872" s="1">
        <v>3286382.31</v>
      </c>
      <c r="L2872" s="1">
        <v>3286.38231</v>
      </c>
      <c r="M2872" s="1" t="s">
        <v>1244</v>
      </c>
      <c r="N2872" s="1"/>
      <c r="AB2872" s="38"/>
      <c r="AC2872" s="38"/>
      <c r="AD2872"/>
      <c r="AE2872"/>
    </row>
    <row r="2873" spans="1:31" x14ac:dyDescent="0.35">
      <c r="A2873" s="106">
        <v>43646</v>
      </c>
      <c r="B2873" s="1" t="s">
        <v>2330</v>
      </c>
      <c r="C2873" s="1" t="s">
        <v>3017</v>
      </c>
      <c r="D2873" s="102" t="s">
        <v>2711</v>
      </c>
      <c r="E2873" s="102">
        <v>1236</v>
      </c>
      <c r="F2873" s="102" t="s">
        <v>2674</v>
      </c>
      <c r="G2873" s="1">
        <v>90711.039999999994</v>
      </c>
      <c r="H2873" s="1">
        <v>59516.28</v>
      </c>
      <c r="I2873" s="1">
        <v>41611.050000000003</v>
      </c>
      <c r="J2873" s="1">
        <v>-17905.229999999996</v>
      </c>
      <c r="K2873" s="1">
        <v>108616.27</v>
      </c>
      <c r="L2873" s="1">
        <v>108.61627</v>
      </c>
      <c r="M2873" s="1" t="s">
        <v>1244</v>
      </c>
      <c r="N2873" s="1"/>
      <c r="AB2873" s="38"/>
      <c r="AC2873" s="38"/>
      <c r="AD2873"/>
      <c r="AE2873"/>
    </row>
    <row r="2874" spans="1:31" x14ac:dyDescent="0.35">
      <c r="A2874" s="106">
        <v>43646</v>
      </c>
      <c r="B2874" s="1" t="s">
        <v>2330</v>
      </c>
      <c r="C2874" s="1" t="s">
        <v>3017</v>
      </c>
      <c r="D2874" s="102" t="s">
        <v>3087</v>
      </c>
      <c r="E2874" s="102">
        <v>1237</v>
      </c>
      <c r="F2874" s="102" t="s">
        <v>3082</v>
      </c>
      <c r="G2874" s="1">
        <v>457453.67</v>
      </c>
      <c r="H2874" s="1">
        <v>0</v>
      </c>
      <c r="I2874" s="1">
        <v>0</v>
      </c>
      <c r="J2874" s="1">
        <v>0</v>
      </c>
      <c r="K2874" s="1">
        <v>457453.67</v>
      </c>
      <c r="L2874" s="1">
        <v>457.45366999999999</v>
      </c>
      <c r="M2874" s="1" t="s">
        <v>1244</v>
      </c>
      <c r="N2874" s="1"/>
      <c r="AB2874" s="38"/>
      <c r="AC2874" s="38"/>
      <c r="AD2874"/>
      <c r="AE2874"/>
    </row>
    <row r="2875" spans="1:31" x14ac:dyDescent="0.35">
      <c r="A2875" s="106">
        <v>43646</v>
      </c>
      <c r="B2875" s="1" t="s">
        <v>2330</v>
      </c>
      <c r="C2875" s="1" t="s">
        <v>3017</v>
      </c>
      <c r="D2875" s="102" t="s">
        <v>2712</v>
      </c>
      <c r="E2875" s="102">
        <v>1238</v>
      </c>
      <c r="F2875" s="102" t="s">
        <v>2193</v>
      </c>
      <c r="G2875" s="1">
        <v>1287022.6200000001</v>
      </c>
      <c r="H2875" s="1">
        <v>80291.320000000007</v>
      </c>
      <c r="I2875" s="1">
        <v>0</v>
      </c>
      <c r="J2875" s="1">
        <v>-80291.320000000007</v>
      </c>
      <c r="K2875" s="1">
        <v>1367313.94</v>
      </c>
      <c r="L2875" s="1">
        <v>1367.31394</v>
      </c>
      <c r="M2875" s="1" t="s">
        <v>1244</v>
      </c>
      <c r="N2875" s="1"/>
      <c r="AB2875" s="38"/>
      <c r="AC2875" s="38"/>
      <c r="AD2875"/>
      <c r="AE2875"/>
    </row>
    <row r="2876" spans="1:31" x14ac:dyDescent="0.35">
      <c r="A2876" s="106">
        <v>43646</v>
      </c>
      <c r="B2876" s="1" t="s">
        <v>2330</v>
      </c>
      <c r="C2876" s="1" t="s">
        <v>3017</v>
      </c>
      <c r="D2876" s="102" t="s">
        <v>2713</v>
      </c>
      <c r="E2876" s="102">
        <v>1239</v>
      </c>
      <c r="F2876" s="102" t="s">
        <v>2714</v>
      </c>
      <c r="G2876" s="1">
        <v>54589.760000000002</v>
      </c>
      <c r="H2876" s="1">
        <v>29436.89</v>
      </c>
      <c r="I2876" s="1">
        <v>52075.18</v>
      </c>
      <c r="J2876" s="1">
        <v>22638.29</v>
      </c>
      <c r="K2876" s="1">
        <v>31951.47</v>
      </c>
      <c r="L2876" s="1">
        <v>31.95147</v>
      </c>
      <c r="M2876" s="1" t="s">
        <v>1244</v>
      </c>
      <c r="N2876" s="1"/>
      <c r="AB2876" s="38"/>
      <c r="AC2876" s="38"/>
      <c r="AD2876"/>
      <c r="AE2876"/>
    </row>
    <row r="2877" spans="1:31" x14ac:dyDescent="0.35">
      <c r="A2877" s="106">
        <v>43646</v>
      </c>
      <c r="B2877" s="1" t="s">
        <v>2330</v>
      </c>
      <c r="C2877" s="1" t="s">
        <v>3017</v>
      </c>
      <c r="D2877" s="102" t="s">
        <v>2715</v>
      </c>
      <c r="E2877" s="102">
        <v>1240</v>
      </c>
      <c r="F2877" s="102" t="s">
        <v>2716</v>
      </c>
      <c r="G2877" s="1">
        <v>987754.01</v>
      </c>
      <c r="H2877" s="1">
        <v>200003.14</v>
      </c>
      <c r="I2877" s="1">
        <v>0</v>
      </c>
      <c r="J2877" s="1">
        <v>-200003.14</v>
      </c>
      <c r="K2877" s="1">
        <v>1187757.1499999999</v>
      </c>
      <c r="L2877" s="1">
        <v>1187.7571499999999</v>
      </c>
      <c r="M2877" s="1" t="s">
        <v>1244</v>
      </c>
      <c r="N2877" s="1"/>
      <c r="AB2877" s="38"/>
      <c r="AC2877" s="38"/>
      <c r="AD2877"/>
      <c r="AE2877"/>
    </row>
    <row r="2878" spans="1:31" x14ac:dyDescent="0.35">
      <c r="A2878" s="106">
        <v>43646</v>
      </c>
      <c r="B2878" s="1" t="s">
        <v>2330</v>
      </c>
      <c r="C2878" s="1" t="s">
        <v>3017</v>
      </c>
      <c r="D2878" s="102" t="s">
        <v>2717</v>
      </c>
      <c r="E2878" s="102">
        <v>1241</v>
      </c>
      <c r="F2878" s="102" t="s">
        <v>2718</v>
      </c>
      <c r="G2878" s="1">
        <v>316182.56</v>
      </c>
      <c r="H2878" s="1">
        <v>159726.71</v>
      </c>
      <c r="I2878" s="1">
        <v>578.07000000000005</v>
      </c>
      <c r="J2878" s="1">
        <v>-159148.63999999998</v>
      </c>
      <c r="K2878" s="1">
        <v>475331.2</v>
      </c>
      <c r="L2878" s="1">
        <v>475.33120000000002</v>
      </c>
      <c r="M2878" s="1" t="s">
        <v>1244</v>
      </c>
      <c r="N2878" s="1"/>
      <c r="AB2878" s="38"/>
      <c r="AC2878" s="38"/>
      <c r="AD2878"/>
      <c r="AE2878"/>
    </row>
    <row r="2879" spans="1:31" x14ac:dyDescent="0.35">
      <c r="A2879" s="106">
        <v>43646</v>
      </c>
      <c r="B2879" s="1" t="s">
        <v>2330</v>
      </c>
      <c r="C2879" s="1" t="s">
        <v>3017</v>
      </c>
      <c r="D2879" s="102" t="s">
        <v>2719</v>
      </c>
      <c r="E2879" s="102">
        <v>1243</v>
      </c>
      <c r="F2879" s="102" t="s">
        <v>2216</v>
      </c>
      <c r="G2879" s="1">
        <v>217784.67</v>
      </c>
      <c r="H2879" s="1">
        <v>147576.93</v>
      </c>
      <c r="I2879" s="1">
        <v>84458.64</v>
      </c>
      <c r="J2879" s="1">
        <v>-63118.289999999994</v>
      </c>
      <c r="K2879" s="1">
        <v>280902.96000000002</v>
      </c>
      <c r="L2879" s="1">
        <v>280.90296000000001</v>
      </c>
      <c r="M2879" s="1" t="s">
        <v>1244</v>
      </c>
      <c r="N2879" s="1"/>
      <c r="AB2879" s="38"/>
      <c r="AC2879" s="38"/>
      <c r="AD2879"/>
      <c r="AE2879"/>
    </row>
    <row r="2880" spans="1:31" x14ac:dyDescent="0.35">
      <c r="A2880" s="106">
        <v>43646</v>
      </c>
      <c r="B2880" s="1" t="s">
        <v>2330</v>
      </c>
      <c r="C2880" s="1" t="s">
        <v>3017</v>
      </c>
      <c r="D2880" s="102" t="s">
        <v>2720</v>
      </c>
      <c r="E2880" s="102">
        <v>1245</v>
      </c>
      <c r="F2880" s="102" t="s">
        <v>2222</v>
      </c>
      <c r="G2880" s="1">
        <v>60528.3</v>
      </c>
      <c r="H2880" s="1">
        <v>17125.080000000002</v>
      </c>
      <c r="I2880" s="1">
        <v>3838.38</v>
      </c>
      <c r="J2880" s="1">
        <v>-13286.7</v>
      </c>
      <c r="K2880" s="1">
        <v>73815</v>
      </c>
      <c r="L2880" s="1">
        <v>73.814999999999998</v>
      </c>
      <c r="M2880" s="1" t="s">
        <v>1255</v>
      </c>
      <c r="N2880" s="1"/>
      <c r="AB2880" s="38"/>
      <c r="AC2880" s="38"/>
      <c r="AD2880"/>
      <c r="AE2880"/>
    </row>
    <row r="2881" spans="1:31" x14ac:dyDescent="0.35">
      <c r="A2881" s="106">
        <v>43646</v>
      </c>
      <c r="B2881" s="1" t="s">
        <v>2330</v>
      </c>
      <c r="C2881" s="1" t="s">
        <v>3017</v>
      </c>
      <c r="D2881" s="102" t="s">
        <v>2721</v>
      </c>
      <c r="E2881" s="102">
        <v>1246</v>
      </c>
      <c r="F2881" s="102" t="s">
        <v>2682</v>
      </c>
      <c r="G2881" s="1">
        <v>2801149.46</v>
      </c>
      <c r="H2881" s="1">
        <v>736117.59</v>
      </c>
      <c r="I2881" s="1">
        <v>185601.76</v>
      </c>
      <c r="J2881" s="1">
        <v>-550515.82999999996</v>
      </c>
      <c r="K2881" s="1">
        <v>3351665.29</v>
      </c>
      <c r="L2881" s="1">
        <v>3351.6652899999999</v>
      </c>
      <c r="M2881" s="1" t="s">
        <v>1258</v>
      </c>
      <c r="N2881" s="1"/>
      <c r="AB2881" s="38"/>
      <c r="AC2881" s="38"/>
      <c r="AD2881"/>
      <c r="AE2881"/>
    </row>
    <row r="2882" spans="1:31" x14ac:dyDescent="0.35">
      <c r="A2882" s="106">
        <v>43646</v>
      </c>
      <c r="B2882" s="1" t="s">
        <v>2330</v>
      </c>
      <c r="C2882" s="1" t="s">
        <v>3017</v>
      </c>
      <c r="D2882" s="102" t="s">
        <v>2722</v>
      </c>
      <c r="E2882" s="102">
        <v>1247</v>
      </c>
      <c r="F2882" s="102" t="s">
        <v>2684</v>
      </c>
      <c r="G2882" s="1">
        <v>791251.08</v>
      </c>
      <c r="H2882" s="1">
        <v>207953.36</v>
      </c>
      <c r="I2882" s="1">
        <v>53856.15</v>
      </c>
      <c r="J2882" s="1">
        <v>-154097.21</v>
      </c>
      <c r="K2882" s="1">
        <v>945348.29</v>
      </c>
      <c r="L2882" s="1">
        <v>945.34829000000002</v>
      </c>
      <c r="M2882" s="1" t="s">
        <v>1009</v>
      </c>
      <c r="N2882" s="1"/>
      <c r="AB2882" s="38"/>
      <c r="AC2882" s="38"/>
      <c r="AD2882"/>
      <c r="AE2882"/>
    </row>
    <row r="2883" spans="1:31" x14ac:dyDescent="0.35">
      <c r="A2883" s="106">
        <v>43646</v>
      </c>
      <c r="B2883" s="1" t="s">
        <v>2330</v>
      </c>
      <c r="C2883" s="1" t="s">
        <v>3017</v>
      </c>
      <c r="D2883" s="102" t="s">
        <v>2723</v>
      </c>
      <c r="E2883" s="102">
        <v>1248</v>
      </c>
      <c r="F2883" s="102" t="s">
        <v>2271</v>
      </c>
      <c r="G2883" s="1">
        <v>15507.32</v>
      </c>
      <c r="H2883" s="1">
        <v>2460.0100000000002</v>
      </c>
      <c r="I2883" s="1">
        <v>0</v>
      </c>
      <c r="J2883" s="1">
        <v>-2460.0100000000002</v>
      </c>
      <c r="K2883" s="1">
        <v>17967.330000000002</v>
      </c>
      <c r="L2883" s="1">
        <v>17.96733</v>
      </c>
      <c r="M2883" s="1" t="s">
        <v>1244</v>
      </c>
      <c r="N2883" s="1"/>
      <c r="AB2883" s="38"/>
      <c r="AC2883" s="38"/>
      <c r="AD2883"/>
      <c r="AE2883"/>
    </row>
    <row r="2884" spans="1:31" x14ac:dyDescent="0.35">
      <c r="A2884" s="106">
        <v>43646</v>
      </c>
      <c r="B2884" s="1" t="s">
        <v>2330</v>
      </c>
      <c r="C2884" s="1" t="s">
        <v>3017</v>
      </c>
      <c r="D2884" s="102" t="s">
        <v>2889</v>
      </c>
      <c r="E2884" s="102">
        <v>1249</v>
      </c>
      <c r="F2884" s="102" t="s">
        <v>2890</v>
      </c>
      <c r="G2884" s="1">
        <v>18679</v>
      </c>
      <c r="H2884" s="1">
        <v>18113.62</v>
      </c>
      <c r="I2884" s="1">
        <v>12664.21</v>
      </c>
      <c r="J2884" s="1">
        <v>-5449.41</v>
      </c>
      <c r="K2884" s="1">
        <v>24128.41</v>
      </c>
      <c r="L2884" s="1">
        <v>24.128409999999999</v>
      </c>
      <c r="M2884" s="1" t="s">
        <v>1244</v>
      </c>
      <c r="N2884" s="1"/>
      <c r="AB2884" s="38"/>
      <c r="AC2884" s="38"/>
      <c r="AD2884"/>
      <c r="AE2884"/>
    </row>
    <row r="2885" spans="1:31" x14ac:dyDescent="0.35">
      <c r="A2885" s="106">
        <v>43646</v>
      </c>
      <c r="B2885" s="1" t="s">
        <v>2330</v>
      </c>
      <c r="C2885" s="1" t="s">
        <v>3017</v>
      </c>
      <c r="D2885" s="102" t="s">
        <v>2999</v>
      </c>
      <c r="E2885" s="102">
        <v>1250</v>
      </c>
      <c r="F2885" s="102" t="s">
        <v>2228</v>
      </c>
      <c r="G2885" s="1">
        <v>568680</v>
      </c>
      <c r="H2885" s="1">
        <v>119742</v>
      </c>
      <c r="I2885" s="1">
        <v>0</v>
      </c>
      <c r="J2885" s="1">
        <v>-119742</v>
      </c>
      <c r="K2885" s="1">
        <v>688422</v>
      </c>
      <c r="L2885" s="1">
        <v>688.42200000000003</v>
      </c>
      <c r="M2885" s="1" t="s">
        <v>1244</v>
      </c>
      <c r="N2885" s="1"/>
      <c r="AB2885" s="38"/>
      <c r="AC2885" s="38"/>
      <c r="AD2885"/>
      <c r="AE2885"/>
    </row>
    <row r="2886" spans="1:31" x14ac:dyDescent="0.35">
      <c r="A2886" s="106">
        <v>43646</v>
      </c>
      <c r="B2886" s="1" t="s">
        <v>2330</v>
      </c>
      <c r="C2886" s="1" t="s">
        <v>3017</v>
      </c>
      <c r="D2886" s="102" t="s">
        <v>2724</v>
      </c>
      <c r="E2886" s="102">
        <v>1252</v>
      </c>
      <c r="F2886" s="102" t="s">
        <v>2725</v>
      </c>
      <c r="G2886" s="1">
        <v>1490873.04</v>
      </c>
      <c r="H2886" s="1">
        <v>331893.28000000003</v>
      </c>
      <c r="I2886" s="1">
        <v>12441.97</v>
      </c>
      <c r="J2886" s="1">
        <v>-319451.31000000006</v>
      </c>
      <c r="K2886" s="1">
        <v>1810324.35</v>
      </c>
      <c r="L2886" s="1">
        <v>1810.3243500000001</v>
      </c>
      <c r="M2886" s="1" t="s">
        <v>1255</v>
      </c>
      <c r="N2886" s="1"/>
      <c r="AB2886" s="38"/>
      <c r="AC2886" s="38"/>
      <c r="AD2886"/>
      <c r="AE2886"/>
    </row>
    <row r="2887" spans="1:31" x14ac:dyDescent="0.35">
      <c r="A2887" s="106">
        <v>43646</v>
      </c>
      <c r="B2887" s="1" t="s">
        <v>2330</v>
      </c>
      <c r="C2887" s="1" t="s">
        <v>3017</v>
      </c>
      <c r="D2887" s="102" t="s">
        <v>2891</v>
      </c>
      <c r="E2887" s="102">
        <v>1253</v>
      </c>
      <c r="F2887" s="102" t="s">
        <v>2892</v>
      </c>
      <c r="G2887" s="1">
        <v>35490.36</v>
      </c>
      <c r="H2887" s="1">
        <v>14650.48</v>
      </c>
      <c r="I2887" s="1">
        <v>6778.52</v>
      </c>
      <c r="J2887" s="1">
        <v>-7871.9599999999991</v>
      </c>
      <c r="K2887" s="1">
        <v>43362.32</v>
      </c>
      <c r="L2887" s="1">
        <v>43.362319999999997</v>
      </c>
      <c r="M2887" s="1" t="s">
        <v>1244</v>
      </c>
      <c r="N2887" s="1"/>
      <c r="AB2887" s="38"/>
      <c r="AC2887" s="38"/>
      <c r="AD2887"/>
      <c r="AE2887"/>
    </row>
    <row r="2888" spans="1:31" x14ac:dyDescent="0.35">
      <c r="A2888" s="106">
        <v>43646</v>
      </c>
      <c r="B2888" s="1" t="s">
        <v>2330</v>
      </c>
      <c r="C2888" s="1" t="s">
        <v>3017</v>
      </c>
      <c r="D2888" s="102" t="s">
        <v>2726</v>
      </c>
      <c r="E2888" s="102">
        <v>1254</v>
      </c>
      <c r="F2888" s="102" t="s">
        <v>2246</v>
      </c>
      <c r="G2888" s="1">
        <v>45823.82</v>
      </c>
      <c r="H2888" s="1">
        <v>12784.9</v>
      </c>
      <c r="I2888" s="1">
        <v>1854.77</v>
      </c>
      <c r="J2888" s="1">
        <v>-10930.13</v>
      </c>
      <c r="K2888" s="1">
        <v>56753.95</v>
      </c>
      <c r="L2888" s="1">
        <v>56.753949999999996</v>
      </c>
      <c r="M2888" s="1" t="s">
        <v>1255</v>
      </c>
      <c r="N2888" s="1"/>
      <c r="AB2888" s="38"/>
      <c r="AC2888" s="38"/>
      <c r="AD2888"/>
      <c r="AE2888"/>
    </row>
    <row r="2889" spans="1:31" x14ac:dyDescent="0.35">
      <c r="A2889" s="106">
        <v>43646</v>
      </c>
      <c r="B2889" s="1" t="s">
        <v>2330</v>
      </c>
      <c r="C2889" s="1" t="s">
        <v>3017</v>
      </c>
      <c r="D2889" s="102" t="s">
        <v>2850</v>
      </c>
      <c r="E2889" s="102">
        <v>1255</v>
      </c>
      <c r="F2889" s="102" t="s">
        <v>2851</v>
      </c>
      <c r="G2889" s="1">
        <v>63711.61</v>
      </c>
      <c r="H2889" s="1">
        <v>16272.74</v>
      </c>
      <c r="I2889" s="1">
        <v>0</v>
      </c>
      <c r="J2889" s="1">
        <v>-16272.74</v>
      </c>
      <c r="K2889" s="1">
        <v>79984.350000000006</v>
      </c>
      <c r="L2889" s="1">
        <v>79.984350000000006</v>
      </c>
      <c r="M2889" s="1" t="s">
        <v>1244</v>
      </c>
      <c r="N2889" s="1"/>
      <c r="AB2889" s="38"/>
      <c r="AC2889" s="38"/>
      <c r="AD2889"/>
      <c r="AE2889"/>
    </row>
    <row r="2890" spans="1:31" x14ac:dyDescent="0.35">
      <c r="A2890" s="106">
        <v>43646</v>
      </c>
      <c r="B2890" s="1" t="s">
        <v>2330</v>
      </c>
      <c r="C2890" s="1" t="s">
        <v>3017</v>
      </c>
      <c r="D2890" s="102" t="s">
        <v>2727</v>
      </c>
      <c r="E2890" s="102">
        <v>1256</v>
      </c>
      <c r="F2890" s="102" t="s">
        <v>2728</v>
      </c>
      <c r="G2890" s="1">
        <v>1202333.22</v>
      </c>
      <c r="H2890" s="1">
        <v>377761.61</v>
      </c>
      <c r="I2890" s="1">
        <v>111110.19</v>
      </c>
      <c r="J2890" s="1">
        <v>-266651.42</v>
      </c>
      <c r="K2890" s="1">
        <v>1468984.64</v>
      </c>
      <c r="L2890" s="1">
        <v>1468.9846399999999</v>
      </c>
      <c r="M2890" s="1" t="s">
        <v>1255</v>
      </c>
      <c r="N2890" s="1"/>
      <c r="AB2890" s="38"/>
      <c r="AC2890" s="38"/>
      <c r="AD2890"/>
      <c r="AE2890"/>
    </row>
    <row r="2891" spans="1:31" x14ac:dyDescent="0.35">
      <c r="A2891" s="106">
        <v>43646</v>
      </c>
      <c r="B2891" s="1" t="s">
        <v>2330</v>
      </c>
      <c r="C2891" s="1" t="s">
        <v>3017</v>
      </c>
      <c r="D2891" s="102" t="s">
        <v>2729</v>
      </c>
      <c r="E2891" s="102">
        <v>1257</v>
      </c>
      <c r="F2891" s="102" t="s">
        <v>2730</v>
      </c>
      <c r="G2891" s="1">
        <v>4697.25</v>
      </c>
      <c r="H2891" s="1">
        <v>998</v>
      </c>
      <c r="I2891" s="1">
        <v>0</v>
      </c>
      <c r="J2891" s="1">
        <v>-998</v>
      </c>
      <c r="K2891" s="1">
        <v>5695.25</v>
      </c>
      <c r="L2891" s="1">
        <v>5.6952499999999997</v>
      </c>
      <c r="M2891" s="1" t="s">
        <v>1244</v>
      </c>
      <c r="N2891" s="1"/>
      <c r="AB2891" s="38"/>
      <c r="AC2891" s="38"/>
      <c r="AD2891"/>
      <c r="AE2891"/>
    </row>
    <row r="2892" spans="1:31" x14ac:dyDescent="0.35">
      <c r="A2892" s="106">
        <v>43646</v>
      </c>
      <c r="B2892" s="1" t="s">
        <v>2330</v>
      </c>
      <c r="C2892" s="1" t="s">
        <v>3017</v>
      </c>
      <c r="D2892" s="102" t="s">
        <v>2731</v>
      </c>
      <c r="E2892" s="102">
        <v>1260</v>
      </c>
      <c r="F2892" s="102" t="s">
        <v>2732</v>
      </c>
      <c r="G2892" s="1">
        <v>186028.17</v>
      </c>
      <c r="H2892" s="1">
        <v>72568.73</v>
      </c>
      <c r="I2892" s="1">
        <v>96585.7</v>
      </c>
      <c r="J2892" s="1">
        <v>24016.97</v>
      </c>
      <c r="K2892" s="1">
        <v>162011.20000000001</v>
      </c>
      <c r="L2892" s="1">
        <v>162.0112</v>
      </c>
      <c r="M2892" s="1" t="s">
        <v>1244</v>
      </c>
      <c r="N2892" s="1"/>
      <c r="AB2892" s="38"/>
      <c r="AC2892" s="38"/>
      <c r="AD2892"/>
      <c r="AE2892"/>
    </row>
    <row r="2893" spans="1:31" x14ac:dyDescent="0.35">
      <c r="A2893" s="106">
        <v>43646</v>
      </c>
      <c r="B2893" s="1" t="s">
        <v>2330</v>
      </c>
      <c r="C2893" s="1" t="s">
        <v>3017</v>
      </c>
      <c r="D2893" s="102" t="s">
        <v>2924</v>
      </c>
      <c r="E2893" s="102">
        <v>1262</v>
      </c>
      <c r="F2893" s="102" t="s">
        <v>2925</v>
      </c>
      <c r="G2893" s="1">
        <v>69320.83</v>
      </c>
      <c r="H2893" s="1">
        <v>18099.04</v>
      </c>
      <c r="I2893" s="1">
        <v>0</v>
      </c>
      <c r="J2893" s="1">
        <v>-18099.04</v>
      </c>
      <c r="K2893" s="1">
        <v>87419.87</v>
      </c>
      <c r="L2893" s="1">
        <v>87.419869999999989</v>
      </c>
      <c r="M2893" s="1" t="s">
        <v>1244</v>
      </c>
      <c r="N2893" s="1"/>
      <c r="AB2893" s="38"/>
      <c r="AC2893" s="38"/>
      <c r="AD2893"/>
      <c r="AE2893"/>
    </row>
    <row r="2894" spans="1:31" x14ac:dyDescent="0.35">
      <c r="A2894" s="106">
        <v>43646</v>
      </c>
      <c r="B2894" s="1" t="s">
        <v>2330</v>
      </c>
      <c r="C2894" s="1" t="s">
        <v>3017</v>
      </c>
      <c r="D2894" s="102" t="s">
        <v>2893</v>
      </c>
      <c r="E2894" s="102">
        <v>1263</v>
      </c>
      <c r="F2894" s="102" t="s">
        <v>2894</v>
      </c>
      <c r="G2894" s="1">
        <v>107119.8</v>
      </c>
      <c r="H2894" s="1">
        <v>1362.6</v>
      </c>
      <c r="I2894" s="1">
        <v>0</v>
      </c>
      <c r="J2894" s="1">
        <v>-1362.6</v>
      </c>
      <c r="K2894" s="1">
        <v>108482.4</v>
      </c>
      <c r="L2894" s="1">
        <v>108.4824</v>
      </c>
      <c r="M2894" s="1" t="s">
        <v>1255</v>
      </c>
      <c r="N2894" s="1"/>
      <c r="AB2894" s="38"/>
      <c r="AC2894" s="38"/>
      <c r="AD2894"/>
      <c r="AE2894"/>
    </row>
    <row r="2895" spans="1:31" x14ac:dyDescent="0.35">
      <c r="A2895" s="106">
        <v>43646</v>
      </c>
      <c r="B2895" s="1" t="s">
        <v>2330</v>
      </c>
      <c r="C2895" s="1" t="s">
        <v>3017</v>
      </c>
      <c r="D2895" s="102" t="s">
        <v>2733</v>
      </c>
      <c r="E2895" s="102">
        <v>1264</v>
      </c>
      <c r="F2895" s="102" t="s">
        <v>2734</v>
      </c>
      <c r="G2895" s="1">
        <v>17162.740000000002</v>
      </c>
      <c r="H2895" s="1">
        <v>3640.23</v>
      </c>
      <c r="I2895" s="1">
        <v>0</v>
      </c>
      <c r="J2895" s="1">
        <v>-3640.23</v>
      </c>
      <c r="K2895" s="1">
        <v>20802.97</v>
      </c>
      <c r="L2895" s="1">
        <v>20.802970000000002</v>
      </c>
      <c r="M2895" s="1" t="s">
        <v>1244</v>
      </c>
      <c r="N2895" s="1"/>
      <c r="AB2895" s="38"/>
      <c r="AC2895" s="38"/>
      <c r="AD2895"/>
      <c r="AE2895"/>
    </row>
    <row r="2896" spans="1:31" x14ac:dyDescent="0.35">
      <c r="A2896" s="106">
        <v>43646</v>
      </c>
      <c r="B2896" s="1" t="s">
        <v>2330</v>
      </c>
      <c r="C2896" s="1" t="s">
        <v>3017</v>
      </c>
      <c r="D2896" s="102" t="s">
        <v>2735</v>
      </c>
      <c r="E2896" s="102">
        <v>1265</v>
      </c>
      <c r="F2896" s="102" t="s">
        <v>2736</v>
      </c>
      <c r="G2896" s="1">
        <v>-26800.240000000002</v>
      </c>
      <c r="H2896" s="1">
        <v>0</v>
      </c>
      <c r="I2896" s="1">
        <v>22020.01</v>
      </c>
      <c r="J2896" s="1">
        <v>22020.01</v>
      </c>
      <c r="K2896" s="1">
        <v>-48820.25</v>
      </c>
      <c r="L2896" s="1">
        <v>-48.820250000000001</v>
      </c>
      <c r="M2896" s="1" t="s">
        <v>1244</v>
      </c>
      <c r="N2896" s="1"/>
      <c r="AB2896" s="38"/>
      <c r="AC2896" s="38"/>
      <c r="AD2896"/>
      <c r="AE2896"/>
    </row>
    <row r="2897" spans="1:31" x14ac:dyDescent="0.35">
      <c r="A2897" s="106">
        <v>43646</v>
      </c>
      <c r="B2897" s="1" t="s">
        <v>2330</v>
      </c>
      <c r="C2897" s="1" t="s">
        <v>3017</v>
      </c>
      <c r="D2897" s="102" t="s">
        <v>3103</v>
      </c>
      <c r="E2897" s="102">
        <v>1961</v>
      </c>
      <c r="F2897" s="102" t="s">
        <v>3104</v>
      </c>
      <c r="G2897" s="1">
        <v>9540</v>
      </c>
      <c r="H2897" s="1">
        <v>954</v>
      </c>
      <c r="I2897" s="1">
        <v>0</v>
      </c>
      <c r="J2897" s="1">
        <v>-954</v>
      </c>
      <c r="K2897" s="1">
        <v>10494</v>
      </c>
      <c r="L2897" s="1">
        <v>10.494</v>
      </c>
      <c r="M2897" s="1" t="s">
        <v>1255</v>
      </c>
      <c r="N2897" s="1"/>
      <c r="AB2897" s="38"/>
      <c r="AC2897" s="38"/>
      <c r="AD2897"/>
      <c r="AE2897"/>
    </row>
    <row r="2898" spans="1:31" x14ac:dyDescent="0.35">
      <c r="A2898" s="106">
        <v>43646</v>
      </c>
      <c r="B2898" s="1"/>
      <c r="C2898" s="1" t="s">
        <v>3016</v>
      </c>
      <c r="D2898" s="102" t="s">
        <v>2737</v>
      </c>
      <c r="E2898" s="102">
        <v>1266</v>
      </c>
      <c r="F2898" s="102" t="s">
        <v>3088</v>
      </c>
      <c r="G2898" s="1">
        <v>4853743.17</v>
      </c>
      <c r="H2898" s="1">
        <v>1346643.3</v>
      </c>
      <c r="I2898" s="1">
        <v>0</v>
      </c>
      <c r="J2898" s="1">
        <v>-1346643.3</v>
      </c>
      <c r="K2898" s="1">
        <v>6200386.4699999997</v>
      </c>
      <c r="L2898" s="1">
        <v>6200.3864699999995</v>
      </c>
      <c r="M2898" s="1"/>
      <c r="N2898" s="1"/>
      <c r="AB2898" s="38"/>
      <c r="AC2898" s="38"/>
      <c r="AD2898"/>
      <c r="AE2898"/>
    </row>
    <row r="2899" spans="1:31" x14ac:dyDescent="0.35">
      <c r="A2899" s="106">
        <v>43646</v>
      </c>
      <c r="B2899" s="1" t="s">
        <v>2331</v>
      </c>
      <c r="C2899" s="1" t="s">
        <v>3017</v>
      </c>
      <c r="D2899" s="102" t="s">
        <v>2738</v>
      </c>
      <c r="E2899" s="102">
        <v>1267</v>
      </c>
      <c r="F2899" s="102" t="s">
        <v>2739</v>
      </c>
      <c r="G2899" s="1">
        <v>1275409.57</v>
      </c>
      <c r="H2899" s="1">
        <v>714604.88</v>
      </c>
      <c r="I2899" s="1">
        <v>0</v>
      </c>
      <c r="J2899" s="1">
        <v>-714604.88</v>
      </c>
      <c r="K2899" s="1">
        <v>1990014.45</v>
      </c>
      <c r="L2899" s="1">
        <v>1990.0144499999999</v>
      </c>
      <c r="M2899" s="1" t="s">
        <v>1182</v>
      </c>
      <c r="N2899" s="1"/>
      <c r="AB2899" s="38"/>
      <c r="AC2899" s="38"/>
      <c r="AD2899"/>
      <c r="AE2899"/>
    </row>
    <row r="2900" spans="1:31" x14ac:dyDescent="0.35">
      <c r="A2900" s="106">
        <v>43646</v>
      </c>
      <c r="B2900" s="1" t="s">
        <v>2331</v>
      </c>
      <c r="C2900" s="1" t="s">
        <v>3017</v>
      </c>
      <c r="D2900" s="102" t="s">
        <v>2740</v>
      </c>
      <c r="E2900" s="102">
        <v>1268</v>
      </c>
      <c r="F2900" s="102" t="s">
        <v>2741</v>
      </c>
      <c r="G2900" s="1">
        <v>3151499.95</v>
      </c>
      <c r="H2900" s="1">
        <v>541282.55000000005</v>
      </c>
      <c r="I2900" s="1">
        <v>0</v>
      </c>
      <c r="J2900" s="1">
        <v>-541282.55000000005</v>
      </c>
      <c r="K2900" s="1">
        <v>3692782.5</v>
      </c>
      <c r="L2900" s="1">
        <v>3692.7824999999998</v>
      </c>
      <c r="M2900" s="1" t="s">
        <v>1182</v>
      </c>
      <c r="N2900" s="1"/>
      <c r="AB2900" s="38"/>
      <c r="AC2900" s="38"/>
      <c r="AD2900"/>
      <c r="AE2900"/>
    </row>
    <row r="2901" spans="1:31" x14ac:dyDescent="0.35">
      <c r="A2901" s="106">
        <v>43646</v>
      </c>
      <c r="B2901" s="1" t="s">
        <v>2331</v>
      </c>
      <c r="C2901" s="1" t="s">
        <v>3017</v>
      </c>
      <c r="D2901" s="102" t="s">
        <v>2743</v>
      </c>
      <c r="E2901" s="102">
        <v>1270</v>
      </c>
      <c r="F2901" s="102" t="s">
        <v>2278</v>
      </c>
      <c r="G2901" s="1">
        <v>326917.45</v>
      </c>
      <c r="H2901" s="1">
        <v>71318.259999999995</v>
      </c>
      <c r="I2901" s="1">
        <v>0</v>
      </c>
      <c r="J2901" s="1">
        <v>-71318.259999999995</v>
      </c>
      <c r="K2901" s="1">
        <v>398235.71</v>
      </c>
      <c r="L2901" s="1">
        <v>398.23571000000004</v>
      </c>
      <c r="M2901" s="1" t="s">
        <v>1182</v>
      </c>
      <c r="N2901" s="1"/>
      <c r="AB2901" s="38"/>
      <c r="AC2901" s="38"/>
      <c r="AD2901"/>
      <c r="AE2901"/>
    </row>
    <row r="2902" spans="1:31" x14ac:dyDescent="0.35">
      <c r="A2902" s="106">
        <v>43646</v>
      </c>
      <c r="B2902" s="1" t="s">
        <v>2331</v>
      </c>
      <c r="C2902" s="1" t="s">
        <v>3017</v>
      </c>
      <c r="D2902" s="102" t="s">
        <v>3089</v>
      </c>
      <c r="E2902" s="102">
        <v>1957</v>
      </c>
      <c r="F2902" s="102" t="s">
        <v>3090</v>
      </c>
      <c r="G2902" s="1">
        <v>99916.2</v>
      </c>
      <c r="H2902" s="1">
        <v>19437.61</v>
      </c>
      <c r="I2902" s="1">
        <v>0</v>
      </c>
      <c r="J2902" s="1">
        <v>-19437.61</v>
      </c>
      <c r="K2902" s="1">
        <v>119353.81</v>
      </c>
      <c r="L2902" s="1">
        <v>119.35381</v>
      </c>
      <c r="M2902" s="1" t="s">
        <v>1182</v>
      </c>
      <c r="N2902" s="1"/>
      <c r="AB2902" s="38"/>
      <c r="AC2902" s="38"/>
      <c r="AD2902"/>
      <c r="AE2902"/>
    </row>
    <row r="2903" spans="1:31" x14ac:dyDescent="0.35">
      <c r="A2903" s="106">
        <v>43646</v>
      </c>
      <c r="B2903" s="1"/>
      <c r="C2903" s="1" t="s">
        <v>3016</v>
      </c>
      <c r="D2903" s="102" t="s">
        <v>2745</v>
      </c>
      <c r="E2903" s="102">
        <v>1742</v>
      </c>
      <c r="F2903" s="102" t="s">
        <v>2324</v>
      </c>
      <c r="G2903" s="1">
        <v>25154493.739999998</v>
      </c>
      <c r="H2903" s="1">
        <v>6446137.6799999997</v>
      </c>
      <c r="I2903" s="1">
        <v>2561009.63</v>
      </c>
      <c r="J2903" s="1">
        <v>-3885128.05</v>
      </c>
      <c r="K2903" s="1">
        <v>29039621.789999999</v>
      </c>
      <c r="L2903" s="1">
        <v>29039.621789999997</v>
      </c>
      <c r="M2903" s="1"/>
      <c r="N2903" s="1"/>
      <c r="AB2903" s="38"/>
      <c r="AC2903" s="38"/>
      <c r="AD2903"/>
      <c r="AE2903"/>
    </row>
    <row r="2904" spans="1:31" x14ac:dyDescent="0.35">
      <c r="A2904" s="106">
        <v>43646</v>
      </c>
      <c r="B2904" s="1"/>
      <c r="C2904" s="1" t="s">
        <v>3016</v>
      </c>
      <c r="D2904" s="102" t="s">
        <v>2746</v>
      </c>
      <c r="E2904" s="102">
        <v>1743</v>
      </c>
      <c r="F2904" s="102" t="s">
        <v>3091</v>
      </c>
      <c r="G2904" s="1">
        <v>17867520.239999998</v>
      </c>
      <c r="H2904" s="1">
        <v>3616718.73</v>
      </c>
      <c r="I2904" s="1">
        <v>985103.02</v>
      </c>
      <c r="J2904" s="1">
        <v>-2631615.71</v>
      </c>
      <c r="K2904" s="1">
        <v>20499135.949999999</v>
      </c>
      <c r="L2904" s="1">
        <v>20499.13595</v>
      </c>
      <c r="M2904" s="1"/>
      <c r="N2904" s="1"/>
      <c r="AB2904" s="38"/>
      <c r="AC2904" s="38"/>
      <c r="AD2904"/>
      <c r="AE2904"/>
    </row>
    <row r="2905" spans="1:31" x14ac:dyDescent="0.35">
      <c r="A2905" s="106">
        <v>43646</v>
      </c>
      <c r="B2905" s="1"/>
      <c r="C2905" s="1" t="s">
        <v>3016</v>
      </c>
      <c r="D2905" s="102" t="s">
        <v>2748</v>
      </c>
      <c r="E2905" s="102">
        <v>1776</v>
      </c>
      <c r="F2905" s="102" t="s">
        <v>2749</v>
      </c>
      <c r="G2905" s="1">
        <v>10678041.16</v>
      </c>
      <c r="H2905" s="1">
        <v>2373446.29</v>
      </c>
      <c r="I2905" s="1">
        <v>948603.02</v>
      </c>
      <c r="J2905" s="1">
        <v>-1424843.27</v>
      </c>
      <c r="K2905" s="1">
        <v>12102884.43</v>
      </c>
      <c r="L2905" s="1">
        <v>12102.88443</v>
      </c>
      <c r="M2905" s="1"/>
      <c r="N2905" s="1"/>
      <c r="AB2905" s="38"/>
      <c r="AC2905" s="38"/>
      <c r="AD2905"/>
      <c r="AE2905"/>
    </row>
    <row r="2906" spans="1:31" x14ac:dyDescent="0.35">
      <c r="A2906" s="106">
        <v>43646</v>
      </c>
      <c r="B2906" s="1" t="s">
        <v>1182</v>
      </c>
      <c r="C2906" s="1" t="s">
        <v>3017</v>
      </c>
      <c r="D2906" s="102" t="s">
        <v>2750</v>
      </c>
      <c r="E2906" s="102">
        <v>1777</v>
      </c>
      <c r="F2906" s="102" t="s">
        <v>2751</v>
      </c>
      <c r="G2906" s="1">
        <v>6702657.9500000002</v>
      </c>
      <c r="H2906" s="1">
        <v>645075.14</v>
      </c>
      <c r="I2906" s="1">
        <v>0</v>
      </c>
      <c r="J2906" s="1">
        <v>-645075.14</v>
      </c>
      <c r="K2906" s="1">
        <v>7347733.0899999999</v>
      </c>
      <c r="L2906" s="1">
        <v>7347.7330899999997</v>
      </c>
      <c r="M2906" s="1" t="s">
        <v>1182</v>
      </c>
      <c r="N2906" s="1"/>
      <c r="AB2906" s="38"/>
      <c r="AC2906" s="38"/>
      <c r="AD2906"/>
      <c r="AE2906"/>
    </row>
    <row r="2907" spans="1:31" x14ac:dyDescent="0.35">
      <c r="A2907" s="106">
        <v>43646</v>
      </c>
      <c r="B2907" s="1" t="s">
        <v>1182</v>
      </c>
      <c r="C2907" s="1" t="s">
        <v>3017</v>
      </c>
      <c r="D2907" s="102" t="s">
        <v>2752</v>
      </c>
      <c r="E2907" s="102">
        <v>1778</v>
      </c>
      <c r="F2907" s="102" t="s">
        <v>2753</v>
      </c>
      <c r="G2907" s="1">
        <v>1366093.54</v>
      </c>
      <c r="H2907" s="1">
        <v>1218726.23</v>
      </c>
      <c r="I2907" s="1">
        <v>948603.02</v>
      </c>
      <c r="J2907" s="1">
        <v>-270123.20999999996</v>
      </c>
      <c r="K2907" s="1">
        <v>1636216.75</v>
      </c>
      <c r="L2907" s="1">
        <v>1636.21675</v>
      </c>
      <c r="M2907" s="1" t="s">
        <v>1182</v>
      </c>
      <c r="N2907" s="1"/>
      <c r="AB2907" s="38"/>
      <c r="AC2907" s="38"/>
      <c r="AD2907"/>
      <c r="AE2907"/>
    </row>
    <row r="2908" spans="1:31" x14ac:dyDescent="0.35">
      <c r="A2908" s="106">
        <v>43646</v>
      </c>
      <c r="B2908" s="1" t="s">
        <v>1182</v>
      </c>
      <c r="C2908" s="1" t="s">
        <v>3017</v>
      </c>
      <c r="D2908" s="102" t="s">
        <v>2754</v>
      </c>
      <c r="E2908" s="102">
        <v>1779</v>
      </c>
      <c r="F2908" s="102" t="s">
        <v>2755</v>
      </c>
      <c r="G2908" s="1">
        <v>145709.9</v>
      </c>
      <c r="H2908" s="1">
        <v>58227.66</v>
      </c>
      <c r="I2908" s="1">
        <v>0</v>
      </c>
      <c r="J2908" s="1">
        <v>-58227.66</v>
      </c>
      <c r="K2908" s="1">
        <v>203937.56</v>
      </c>
      <c r="L2908" s="1">
        <v>203.93755999999999</v>
      </c>
      <c r="M2908" s="1" t="s">
        <v>1182</v>
      </c>
      <c r="N2908" s="1"/>
      <c r="AB2908" s="38"/>
      <c r="AC2908" s="38"/>
      <c r="AD2908"/>
      <c r="AE2908"/>
    </row>
    <row r="2909" spans="1:31" x14ac:dyDescent="0.35">
      <c r="A2909" s="106">
        <v>43646</v>
      </c>
      <c r="B2909" s="1" t="s">
        <v>1182</v>
      </c>
      <c r="C2909" s="1" t="s">
        <v>3017</v>
      </c>
      <c r="D2909" s="102" t="s">
        <v>2756</v>
      </c>
      <c r="E2909" s="102">
        <v>1780</v>
      </c>
      <c r="F2909" s="102" t="s">
        <v>2757</v>
      </c>
      <c r="G2909" s="1">
        <v>220218.48</v>
      </c>
      <c r="H2909" s="1">
        <v>75109.240000000005</v>
      </c>
      <c r="I2909" s="1">
        <v>0</v>
      </c>
      <c r="J2909" s="1">
        <v>-75109.240000000005</v>
      </c>
      <c r="K2909" s="1">
        <v>295327.71999999997</v>
      </c>
      <c r="L2909" s="1">
        <v>295.32772</v>
      </c>
      <c r="M2909" s="1" t="s">
        <v>1182</v>
      </c>
      <c r="N2909" s="1"/>
      <c r="AB2909" s="38"/>
      <c r="AC2909" s="38"/>
      <c r="AD2909"/>
      <c r="AE2909"/>
    </row>
    <row r="2910" spans="1:31" x14ac:dyDescent="0.35">
      <c r="A2910" s="106">
        <v>43646</v>
      </c>
      <c r="B2910" s="1" t="s">
        <v>1183</v>
      </c>
      <c r="C2910" s="1" t="s">
        <v>3017</v>
      </c>
      <c r="D2910" s="102" t="s">
        <v>2758</v>
      </c>
      <c r="E2910" s="102">
        <v>1782</v>
      </c>
      <c r="F2910" s="102" t="s">
        <v>2759</v>
      </c>
      <c r="G2910" s="1">
        <v>168057.13</v>
      </c>
      <c r="H2910" s="1">
        <v>36125.120000000003</v>
      </c>
      <c r="I2910" s="1">
        <v>0</v>
      </c>
      <c r="J2910" s="1">
        <v>-36125.120000000003</v>
      </c>
      <c r="K2910" s="1">
        <v>204182.25</v>
      </c>
      <c r="L2910" s="1">
        <v>204.18225000000001</v>
      </c>
      <c r="M2910" s="1" t="s">
        <v>1183</v>
      </c>
      <c r="N2910" s="1"/>
      <c r="AB2910" s="38"/>
      <c r="AC2910" s="38"/>
      <c r="AD2910"/>
      <c r="AE2910"/>
    </row>
    <row r="2911" spans="1:31" x14ac:dyDescent="0.35">
      <c r="A2911" s="106">
        <v>43646</v>
      </c>
      <c r="B2911" s="1" t="s">
        <v>1183</v>
      </c>
      <c r="C2911" s="1" t="s">
        <v>3017</v>
      </c>
      <c r="D2911" s="102" t="s">
        <v>2760</v>
      </c>
      <c r="E2911" s="102">
        <v>1783</v>
      </c>
      <c r="F2911" s="102" t="s">
        <v>2298</v>
      </c>
      <c r="G2911" s="1">
        <v>169145.2</v>
      </c>
      <c r="H2911" s="1">
        <v>35196.839999999997</v>
      </c>
      <c r="I2911" s="1">
        <v>0</v>
      </c>
      <c r="J2911" s="1">
        <v>-35196.839999999997</v>
      </c>
      <c r="K2911" s="1">
        <v>204342.04</v>
      </c>
      <c r="L2911" s="1">
        <v>204.34204</v>
      </c>
      <c r="M2911" s="1" t="s">
        <v>1183</v>
      </c>
      <c r="N2911" s="1"/>
      <c r="AB2911" s="38"/>
      <c r="AC2911" s="38"/>
      <c r="AD2911"/>
      <c r="AE2911"/>
    </row>
    <row r="2912" spans="1:31" x14ac:dyDescent="0.35">
      <c r="A2912" s="106">
        <v>43646</v>
      </c>
      <c r="B2912" s="1" t="s">
        <v>1182</v>
      </c>
      <c r="C2912" s="1" t="s">
        <v>3017</v>
      </c>
      <c r="D2912" s="102" t="s">
        <v>2761</v>
      </c>
      <c r="E2912" s="102">
        <v>1784</v>
      </c>
      <c r="F2912" s="102" t="s">
        <v>2762</v>
      </c>
      <c r="G2912" s="1">
        <v>1906158.96</v>
      </c>
      <c r="H2912" s="1">
        <v>304986.06</v>
      </c>
      <c r="I2912" s="1">
        <v>0</v>
      </c>
      <c r="J2912" s="1">
        <v>-304986.06</v>
      </c>
      <c r="K2912" s="1">
        <v>2211145.02</v>
      </c>
      <c r="L2912" s="1">
        <v>2211.1450199999999</v>
      </c>
      <c r="M2912" s="1" t="s">
        <v>1182</v>
      </c>
      <c r="N2912" s="1"/>
      <c r="AB2912" s="38"/>
      <c r="AC2912" s="38"/>
      <c r="AD2912"/>
      <c r="AE2912"/>
    </row>
    <row r="2913" spans="1:31" x14ac:dyDescent="0.35">
      <c r="A2913" s="106">
        <v>43646</v>
      </c>
      <c r="B2913" s="1"/>
      <c r="C2913" s="1" t="s">
        <v>3016</v>
      </c>
      <c r="D2913" s="102" t="s">
        <v>2763</v>
      </c>
      <c r="E2913" s="102">
        <v>1785</v>
      </c>
      <c r="F2913" s="102" t="s">
        <v>2764</v>
      </c>
      <c r="G2913" s="1">
        <v>107291.92</v>
      </c>
      <c r="H2913" s="1">
        <v>29216.240000000002</v>
      </c>
      <c r="I2913" s="1">
        <v>0</v>
      </c>
      <c r="J2913" s="1">
        <v>-29216.240000000002</v>
      </c>
      <c r="K2913" s="1">
        <v>136508.16</v>
      </c>
      <c r="L2913" s="1">
        <v>136.50816</v>
      </c>
      <c r="M2913" s="1"/>
      <c r="N2913" s="1"/>
      <c r="AC2913" s="38"/>
      <c r="AE2913"/>
    </row>
    <row r="2914" spans="1:31" x14ac:dyDescent="0.35">
      <c r="A2914" s="106">
        <v>43646</v>
      </c>
      <c r="B2914" s="1" t="s">
        <v>1186</v>
      </c>
      <c r="C2914" s="1" t="s">
        <v>3017</v>
      </c>
      <c r="D2914" s="102" t="s">
        <v>2765</v>
      </c>
      <c r="E2914" s="102">
        <v>1786</v>
      </c>
      <c r="F2914" s="102" t="s">
        <v>2766</v>
      </c>
      <c r="G2914" s="1">
        <v>1125.23</v>
      </c>
      <c r="H2914" s="1">
        <v>10365.67</v>
      </c>
      <c r="I2914" s="1">
        <v>0</v>
      </c>
      <c r="J2914" s="1">
        <v>-10365.67</v>
      </c>
      <c r="K2914" s="1">
        <v>11490.9</v>
      </c>
      <c r="L2914" s="1">
        <v>11.4909</v>
      </c>
      <c r="M2914" s="1" t="s">
        <v>1247</v>
      </c>
      <c r="N2914" s="1"/>
      <c r="AC2914" s="38"/>
      <c r="AE2914"/>
    </row>
    <row r="2915" spans="1:31" x14ac:dyDescent="0.35">
      <c r="A2915" s="106">
        <v>43646</v>
      </c>
      <c r="B2915" s="1" t="s">
        <v>1186</v>
      </c>
      <c r="C2915" s="1" t="s">
        <v>3017</v>
      </c>
      <c r="D2915" s="102" t="s">
        <v>2941</v>
      </c>
      <c r="E2915" s="102">
        <v>1787</v>
      </c>
      <c r="F2915" s="102" t="s">
        <v>2942</v>
      </c>
      <c r="G2915" s="1">
        <v>94.75</v>
      </c>
      <c r="H2915" s="1">
        <v>0</v>
      </c>
      <c r="I2915" s="1">
        <v>0</v>
      </c>
      <c r="J2915" s="1">
        <v>0</v>
      </c>
      <c r="K2915" s="1">
        <v>94.75</v>
      </c>
      <c r="L2915" s="1">
        <v>9.4750000000000001E-2</v>
      </c>
      <c r="M2915" s="1" t="s">
        <v>1247</v>
      </c>
      <c r="N2915" s="1"/>
      <c r="AC2915" s="38"/>
      <c r="AE2915"/>
    </row>
    <row r="2916" spans="1:31" x14ac:dyDescent="0.35">
      <c r="A2916" s="106">
        <v>43646</v>
      </c>
      <c r="B2916" s="1" t="s">
        <v>1186</v>
      </c>
      <c r="C2916" s="1" t="s">
        <v>3017</v>
      </c>
      <c r="D2916" s="102" t="s">
        <v>2895</v>
      </c>
      <c r="E2916" s="102">
        <v>1789</v>
      </c>
      <c r="F2916" s="102" t="s">
        <v>2896</v>
      </c>
      <c r="G2916" s="1">
        <v>106071.94</v>
      </c>
      <c r="H2916" s="1">
        <v>18850.57</v>
      </c>
      <c r="I2916" s="1">
        <v>0</v>
      </c>
      <c r="J2916" s="1">
        <v>-18850.57</v>
      </c>
      <c r="K2916" s="1">
        <v>124922.51</v>
      </c>
      <c r="L2916" s="1">
        <v>124.92250999999999</v>
      </c>
      <c r="M2916" s="1" t="s">
        <v>1247</v>
      </c>
      <c r="N2916" s="1"/>
      <c r="AC2916" s="38"/>
      <c r="AE2916"/>
    </row>
    <row r="2917" spans="1:31" x14ac:dyDescent="0.35">
      <c r="A2917" s="106">
        <v>43646</v>
      </c>
      <c r="B2917" s="1"/>
      <c r="C2917" s="1" t="s">
        <v>3016</v>
      </c>
      <c r="D2917" s="102" t="s">
        <v>2767</v>
      </c>
      <c r="E2917" s="102">
        <v>1790</v>
      </c>
      <c r="F2917" s="102" t="s">
        <v>2768</v>
      </c>
      <c r="G2917" s="1">
        <v>745566.52</v>
      </c>
      <c r="H2917" s="1">
        <v>281743.40000000002</v>
      </c>
      <c r="I2917" s="1">
        <v>0</v>
      </c>
      <c r="J2917" s="1">
        <v>-281743.40000000002</v>
      </c>
      <c r="K2917" s="1">
        <v>1027309.92</v>
      </c>
      <c r="L2917" s="1">
        <v>1027.3099200000001</v>
      </c>
      <c r="M2917" s="1"/>
      <c r="N2917" s="1"/>
      <c r="AC2917" s="38"/>
      <c r="AE2917"/>
    </row>
    <row r="2918" spans="1:31" x14ac:dyDescent="0.35">
      <c r="A2918" s="106">
        <v>43646</v>
      </c>
      <c r="B2918" s="1" t="s">
        <v>1186</v>
      </c>
      <c r="C2918" s="1" t="s">
        <v>3017</v>
      </c>
      <c r="D2918" s="102" t="s">
        <v>2883</v>
      </c>
      <c r="E2918" s="102">
        <v>1792</v>
      </c>
      <c r="F2918" s="102" t="s">
        <v>2884</v>
      </c>
      <c r="G2918" s="1">
        <v>28830.240000000002</v>
      </c>
      <c r="H2918" s="1">
        <v>0</v>
      </c>
      <c r="I2918" s="1">
        <v>0</v>
      </c>
      <c r="J2918" s="1">
        <v>0</v>
      </c>
      <c r="K2918" s="1">
        <v>28830.240000000002</v>
      </c>
      <c r="L2918" s="1">
        <v>28.83024</v>
      </c>
      <c r="M2918" s="1" t="s">
        <v>1247</v>
      </c>
      <c r="N2918" s="1"/>
      <c r="AC2918" s="38"/>
      <c r="AE2918"/>
    </row>
    <row r="2919" spans="1:31" x14ac:dyDescent="0.35">
      <c r="A2919" s="106">
        <v>43646</v>
      </c>
      <c r="B2919" s="1" t="s">
        <v>1182</v>
      </c>
      <c r="C2919" s="1" t="s">
        <v>3017</v>
      </c>
      <c r="D2919" s="102" t="s">
        <v>2769</v>
      </c>
      <c r="E2919" s="102">
        <v>1793</v>
      </c>
      <c r="F2919" s="102" t="s">
        <v>2312</v>
      </c>
      <c r="G2919" s="1">
        <v>56591.199999999997</v>
      </c>
      <c r="H2919" s="1">
        <v>15608.37</v>
      </c>
      <c r="I2919" s="1">
        <v>0</v>
      </c>
      <c r="J2919" s="1">
        <v>-15608.37</v>
      </c>
      <c r="K2919" s="1">
        <v>72199.570000000007</v>
      </c>
      <c r="L2919" s="1">
        <v>72.199570000000008</v>
      </c>
      <c r="M2919" s="1" t="s">
        <v>1182</v>
      </c>
      <c r="N2919" s="1"/>
      <c r="AC2919" s="38"/>
      <c r="AE2919"/>
    </row>
    <row r="2920" spans="1:31" x14ac:dyDescent="0.35">
      <c r="A2920" s="106">
        <v>43646</v>
      </c>
      <c r="B2920" s="1" t="s">
        <v>1185</v>
      </c>
      <c r="C2920" s="1" t="s">
        <v>3017</v>
      </c>
      <c r="D2920" s="102" t="s">
        <v>2772</v>
      </c>
      <c r="E2920" s="102">
        <v>1796</v>
      </c>
      <c r="F2920" s="102" t="s">
        <v>2773</v>
      </c>
      <c r="G2920" s="1">
        <v>109288.68</v>
      </c>
      <c r="H2920" s="1">
        <v>27168.66</v>
      </c>
      <c r="I2920" s="1">
        <v>0</v>
      </c>
      <c r="J2920" s="1">
        <v>-27168.66</v>
      </c>
      <c r="K2920" s="1">
        <v>136457.34</v>
      </c>
      <c r="L2920" s="1">
        <v>136.45733999999999</v>
      </c>
      <c r="M2920" s="1" t="s">
        <v>1258</v>
      </c>
      <c r="N2920" s="1"/>
      <c r="AC2920" s="38"/>
      <c r="AE2920"/>
    </row>
    <row r="2921" spans="1:31" x14ac:dyDescent="0.35">
      <c r="A2921" s="106">
        <v>43646</v>
      </c>
      <c r="B2921" s="1" t="s">
        <v>1186</v>
      </c>
      <c r="C2921" s="1" t="s">
        <v>3017</v>
      </c>
      <c r="D2921" s="102" t="s">
        <v>2774</v>
      </c>
      <c r="E2921" s="102">
        <v>1797</v>
      </c>
      <c r="F2921" s="102" t="s">
        <v>2775</v>
      </c>
      <c r="G2921" s="1">
        <v>102448.12</v>
      </c>
      <c r="H2921" s="1">
        <v>20997.71</v>
      </c>
      <c r="I2921" s="1">
        <v>0</v>
      </c>
      <c r="J2921" s="1">
        <v>-20997.71</v>
      </c>
      <c r="K2921" s="1">
        <v>123445.83</v>
      </c>
      <c r="L2921" s="1">
        <v>123.44583</v>
      </c>
      <c r="M2921" s="1" t="s">
        <v>1247</v>
      </c>
      <c r="N2921" s="1"/>
      <c r="AC2921" s="38"/>
      <c r="AE2921"/>
    </row>
    <row r="2922" spans="1:31" x14ac:dyDescent="0.35">
      <c r="A2922" s="106">
        <v>43646</v>
      </c>
      <c r="B2922" s="1" t="s">
        <v>1186</v>
      </c>
      <c r="C2922" s="1" t="s">
        <v>3017</v>
      </c>
      <c r="D2922" s="102" t="s">
        <v>2776</v>
      </c>
      <c r="E2922" s="102">
        <v>1798</v>
      </c>
      <c r="F2922" s="102" t="s">
        <v>2777</v>
      </c>
      <c r="G2922" s="1">
        <v>581.30999999999995</v>
      </c>
      <c r="H2922" s="1">
        <v>0</v>
      </c>
      <c r="I2922" s="1">
        <v>0</v>
      </c>
      <c r="J2922" s="1">
        <v>0</v>
      </c>
      <c r="K2922" s="1">
        <v>581.30999999999995</v>
      </c>
      <c r="L2922" s="1">
        <v>0.58130999999999999</v>
      </c>
      <c r="M2922" s="1" t="s">
        <v>1247</v>
      </c>
      <c r="N2922" s="1"/>
      <c r="AC2922" s="38"/>
      <c r="AE2922"/>
    </row>
    <row r="2923" spans="1:31" x14ac:dyDescent="0.35">
      <c r="A2923" s="106">
        <v>43646</v>
      </c>
      <c r="B2923" s="1" t="s">
        <v>1186</v>
      </c>
      <c r="C2923" s="1" t="s">
        <v>3017</v>
      </c>
      <c r="D2923" s="102" t="s">
        <v>2926</v>
      </c>
      <c r="E2923" s="102">
        <v>1799</v>
      </c>
      <c r="F2923" s="102" t="s">
        <v>2927</v>
      </c>
      <c r="G2923" s="1">
        <v>5143.3599999999997</v>
      </c>
      <c r="H2923" s="1">
        <v>1482.12</v>
      </c>
      <c r="I2923" s="1">
        <v>0</v>
      </c>
      <c r="J2923" s="1">
        <v>-1482.12</v>
      </c>
      <c r="K2923" s="1">
        <v>6625.48</v>
      </c>
      <c r="L2923" s="1">
        <v>6.6254799999999996</v>
      </c>
      <c r="M2923" s="1" t="s">
        <v>1247</v>
      </c>
      <c r="N2923" s="1"/>
      <c r="AC2923" s="38"/>
      <c r="AE2923"/>
    </row>
    <row r="2924" spans="1:31" x14ac:dyDescent="0.35">
      <c r="A2924" s="106">
        <v>43646</v>
      </c>
      <c r="B2924" s="1" t="s">
        <v>1186</v>
      </c>
      <c r="C2924" s="1" t="s">
        <v>3017</v>
      </c>
      <c r="D2924" s="102" t="s">
        <v>2778</v>
      </c>
      <c r="E2924" s="102">
        <v>1800</v>
      </c>
      <c r="F2924" s="102" t="s">
        <v>2779</v>
      </c>
      <c r="G2924" s="1">
        <v>112757.47</v>
      </c>
      <c r="H2924" s="1">
        <v>21390.07</v>
      </c>
      <c r="I2924" s="1">
        <v>0</v>
      </c>
      <c r="J2924" s="1">
        <v>-21390.07</v>
      </c>
      <c r="K2924" s="1">
        <v>134147.54</v>
      </c>
      <c r="L2924" s="1">
        <v>134.14754000000002</v>
      </c>
      <c r="M2924" s="1" t="s">
        <v>1247</v>
      </c>
      <c r="N2924" s="1"/>
      <c r="AC2924" s="38"/>
      <c r="AE2924"/>
    </row>
    <row r="2925" spans="1:31" x14ac:dyDescent="0.35">
      <c r="A2925" s="106">
        <v>43646</v>
      </c>
      <c r="B2925" s="1" t="s">
        <v>1186</v>
      </c>
      <c r="C2925" s="1" t="s">
        <v>3017</v>
      </c>
      <c r="D2925" s="102" t="s">
        <v>2780</v>
      </c>
      <c r="E2925" s="102">
        <v>1801</v>
      </c>
      <c r="F2925" s="102" t="s">
        <v>2317</v>
      </c>
      <c r="G2925" s="1">
        <v>33843.660000000003</v>
      </c>
      <c r="H2925" s="1">
        <v>7802.95</v>
      </c>
      <c r="I2925" s="1">
        <v>0</v>
      </c>
      <c r="J2925" s="1">
        <v>-7802.95</v>
      </c>
      <c r="K2925" s="1">
        <v>41646.61</v>
      </c>
      <c r="L2925" s="1">
        <v>41.646610000000003</v>
      </c>
      <c r="M2925" s="1" t="s">
        <v>1247</v>
      </c>
      <c r="N2925" s="1"/>
      <c r="AC2925" s="38"/>
      <c r="AE2925"/>
    </row>
    <row r="2926" spans="1:31" x14ac:dyDescent="0.35">
      <c r="A2926" s="106">
        <v>43646</v>
      </c>
      <c r="B2926" s="1" t="s">
        <v>1186</v>
      </c>
      <c r="C2926" s="1" t="s">
        <v>3017</v>
      </c>
      <c r="D2926" s="102" t="s">
        <v>2781</v>
      </c>
      <c r="E2926" s="102">
        <v>1802</v>
      </c>
      <c r="F2926" s="102" t="s">
        <v>2782</v>
      </c>
      <c r="G2926" s="1">
        <v>56807.76</v>
      </c>
      <c r="H2926" s="1">
        <v>10675.72</v>
      </c>
      <c r="I2926" s="1">
        <v>0</v>
      </c>
      <c r="J2926" s="1">
        <v>-10675.72</v>
      </c>
      <c r="K2926" s="1">
        <v>67483.48</v>
      </c>
      <c r="L2926" s="1">
        <v>67.48348</v>
      </c>
      <c r="M2926" s="1" t="s">
        <v>1247</v>
      </c>
      <c r="N2926" s="1"/>
      <c r="AC2926" s="38"/>
      <c r="AE2926"/>
    </row>
    <row r="2927" spans="1:31" x14ac:dyDescent="0.35">
      <c r="A2927" s="106">
        <v>43646</v>
      </c>
      <c r="B2927" s="1" t="s">
        <v>1186</v>
      </c>
      <c r="C2927" s="1" t="s">
        <v>3017</v>
      </c>
      <c r="D2927" s="102" t="s">
        <v>2784</v>
      </c>
      <c r="E2927" s="102">
        <v>1804</v>
      </c>
      <c r="F2927" s="102" t="s">
        <v>2785</v>
      </c>
      <c r="G2927" s="1">
        <v>29127.97</v>
      </c>
      <c r="H2927" s="1">
        <v>11645.53</v>
      </c>
      <c r="I2927" s="1">
        <v>0</v>
      </c>
      <c r="J2927" s="1">
        <v>-11645.53</v>
      </c>
      <c r="K2927" s="1">
        <v>40773.5</v>
      </c>
      <c r="L2927" s="1">
        <v>40.773499999999999</v>
      </c>
      <c r="M2927" s="1" t="s">
        <v>1247</v>
      </c>
      <c r="N2927" s="1"/>
      <c r="AC2927" s="38"/>
      <c r="AE2927"/>
    </row>
    <row r="2928" spans="1:31" x14ac:dyDescent="0.35">
      <c r="A2928" s="106">
        <v>43646</v>
      </c>
      <c r="B2928" s="1" t="s">
        <v>1181</v>
      </c>
      <c r="C2928" s="1" t="s">
        <v>3017</v>
      </c>
      <c r="D2928" s="102" t="s">
        <v>2787</v>
      </c>
      <c r="E2928" s="102">
        <v>1871</v>
      </c>
      <c r="F2928" s="102" t="s">
        <v>2788</v>
      </c>
      <c r="G2928" s="1">
        <v>875.6</v>
      </c>
      <c r="H2928" s="1">
        <v>16406.68</v>
      </c>
      <c r="I2928" s="1">
        <v>0</v>
      </c>
      <c r="J2928" s="1">
        <v>-16406.68</v>
      </c>
      <c r="K2928" s="1">
        <v>17282.28</v>
      </c>
      <c r="L2928" s="1">
        <v>17.28228</v>
      </c>
      <c r="M2928" s="1" t="s">
        <v>1247</v>
      </c>
      <c r="N2928" s="1"/>
      <c r="AC2928" s="38"/>
      <c r="AE2928"/>
    </row>
    <row r="2929" spans="1:31" x14ac:dyDescent="0.35">
      <c r="A2929" s="106">
        <v>43646</v>
      </c>
      <c r="B2929" s="1" t="s">
        <v>1181</v>
      </c>
      <c r="C2929" s="1" t="s">
        <v>3017</v>
      </c>
      <c r="D2929" s="102" t="s">
        <v>2789</v>
      </c>
      <c r="E2929" s="102">
        <v>1873</v>
      </c>
      <c r="F2929" s="102" t="s">
        <v>2790</v>
      </c>
      <c r="G2929" s="1">
        <v>23432.080000000002</v>
      </c>
      <c r="H2929" s="1">
        <v>30</v>
      </c>
      <c r="I2929" s="1">
        <v>0</v>
      </c>
      <c r="J2929" s="1">
        <v>-30</v>
      </c>
      <c r="K2929" s="1">
        <v>23462.080000000002</v>
      </c>
      <c r="L2929" s="1">
        <v>23.46208</v>
      </c>
      <c r="M2929" s="1" t="s">
        <v>1247</v>
      </c>
      <c r="N2929" s="1"/>
      <c r="AC2929" s="38"/>
      <c r="AE2929"/>
    </row>
    <row r="2930" spans="1:31" x14ac:dyDescent="0.35">
      <c r="A2930" s="106">
        <v>43646</v>
      </c>
      <c r="B2930" s="1" t="s">
        <v>1186</v>
      </c>
      <c r="C2930" s="1" t="s">
        <v>3017</v>
      </c>
      <c r="D2930" s="102" t="s">
        <v>2794</v>
      </c>
      <c r="E2930" s="102">
        <v>1879</v>
      </c>
      <c r="F2930" s="102" t="s">
        <v>2316</v>
      </c>
      <c r="G2930" s="1">
        <v>3140.28</v>
      </c>
      <c r="H2930" s="1">
        <v>0</v>
      </c>
      <c r="I2930" s="1">
        <v>0</v>
      </c>
      <c r="J2930" s="1">
        <v>0</v>
      </c>
      <c r="K2930" s="1">
        <v>3140.28</v>
      </c>
      <c r="L2930" s="1">
        <v>3.1402800000000002</v>
      </c>
      <c r="M2930" s="1" t="s">
        <v>1247</v>
      </c>
      <c r="N2930" s="1"/>
      <c r="AC2930" s="38"/>
      <c r="AE2930"/>
    </row>
    <row r="2931" spans="1:31" x14ac:dyDescent="0.35">
      <c r="A2931" s="106">
        <v>43646</v>
      </c>
      <c r="B2931" s="1" t="s">
        <v>1186</v>
      </c>
      <c r="C2931" s="1" t="s">
        <v>3017</v>
      </c>
      <c r="D2931" s="102" t="s">
        <v>2795</v>
      </c>
      <c r="E2931" s="102">
        <v>1880</v>
      </c>
      <c r="F2931" s="102" t="s">
        <v>2796</v>
      </c>
      <c r="G2931" s="1">
        <v>22825.68</v>
      </c>
      <c r="H2931" s="1">
        <v>0</v>
      </c>
      <c r="I2931" s="1">
        <v>0</v>
      </c>
      <c r="J2931" s="1">
        <v>0</v>
      </c>
      <c r="K2931" s="1">
        <v>22825.68</v>
      </c>
      <c r="L2931" s="1">
        <v>22.825680000000002</v>
      </c>
      <c r="M2931" s="1" t="s">
        <v>1247</v>
      </c>
      <c r="N2931" s="1"/>
      <c r="AC2931" s="38"/>
      <c r="AE2931"/>
    </row>
    <row r="2932" spans="1:31" x14ac:dyDescent="0.35">
      <c r="A2932" s="106">
        <v>43646</v>
      </c>
      <c r="B2932" s="1" t="s">
        <v>1186</v>
      </c>
      <c r="C2932" s="1" t="s">
        <v>3017</v>
      </c>
      <c r="D2932" s="102" t="s">
        <v>2797</v>
      </c>
      <c r="E2932" s="102">
        <v>1881</v>
      </c>
      <c r="F2932" s="102" t="s">
        <v>2315</v>
      </c>
      <c r="G2932" s="1">
        <v>9517.84</v>
      </c>
      <c r="H2932" s="1">
        <v>7316.11</v>
      </c>
      <c r="I2932" s="1">
        <v>0</v>
      </c>
      <c r="J2932" s="1">
        <v>-7316.11</v>
      </c>
      <c r="K2932" s="1">
        <v>16833.95</v>
      </c>
      <c r="L2932" s="1">
        <v>16.833950000000002</v>
      </c>
      <c r="M2932" s="1" t="s">
        <v>1247</v>
      </c>
      <c r="N2932" s="1"/>
      <c r="AC2932" s="38"/>
      <c r="AE2932"/>
    </row>
    <row r="2933" spans="1:31" x14ac:dyDescent="0.35">
      <c r="A2933" s="106">
        <v>43646</v>
      </c>
      <c r="B2933" s="1" t="s">
        <v>1186</v>
      </c>
      <c r="C2933" s="1" t="s">
        <v>3017</v>
      </c>
      <c r="D2933" s="102" t="s">
        <v>2798</v>
      </c>
      <c r="E2933" s="102">
        <v>1882</v>
      </c>
      <c r="F2933" s="102" t="s">
        <v>2799</v>
      </c>
      <c r="G2933" s="1">
        <v>2555.35</v>
      </c>
      <c r="H2933" s="1">
        <v>540.32000000000005</v>
      </c>
      <c r="I2933" s="1">
        <v>0</v>
      </c>
      <c r="J2933" s="1">
        <v>-540.32000000000005</v>
      </c>
      <c r="K2933" s="1">
        <v>3095.67</v>
      </c>
      <c r="L2933" s="1">
        <v>3.0956700000000001</v>
      </c>
      <c r="M2933" s="1" t="s">
        <v>1247</v>
      </c>
      <c r="N2933" s="1"/>
      <c r="AC2933" s="38"/>
      <c r="AE2933"/>
    </row>
    <row r="2934" spans="1:31" x14ac:dyDescent="0.35">
      <c r="A2934" s="106">
        <v>43646</v>
      </c>
      <c r="B2934" s="1" t="s">
        <v>1186</v>
      </c>
      <c r="C2934" s="1" t="s">
        <v>3017</v>
      </c>
      <c r="D2934" s="102" t="s">
        <v>2856</v>
      </c>
      <c r="E2934" s="102">
        <v>1884</v>
      </c>
      <c r="F2934" s="102" t="s">
        <v>2309</v>
      </c>
      <c r="G2934" s="1">
        <v>1080</v>
      </c>
      <c r="H2934" s="1">
        <v>940.16</v>
      </c>
      <c r="I2934" s="1">
        <v>0</v>
      </c>
      <c r="J2934" s="1">
        <v>-940.16</v>
      </c>
      <c r="K2934" s="1">
        <v>2020.16</v>
      </c>
      <c r="L2934" s="1">
        <v>2.0201600000000002</v>
      </c>
      <c r="M2934" s="1" t="s">
        <v>1247</v>
      </c>
      <c r="N2934" s="1"/>
      <c r="AC2934" s="38"/>
      <c r="AE2934"/>
    </row>
    <row r="2935" spans="1:31" x14ac:dyDescent="0.35">
      <c r="A2935" s="106">
        <v>43646</v>
      </c>
      <c r="B2935" s="1" t="s">
        <v>1186</v>
      </c>
      <c r="C2935" s="1" t="s">
        <v>3017</v>
      </c>
      <c r="D2935" s="102" t="s">
        <v>3107</v>
      </c>
      <c r="E2935" s="102">
        <v>1885</v>
      </c>
      <c r="F2935" s="102" t="s">
        <v>3108</v>
      </c>
      <c r="G2935" s="1">
        <v>0</v>
      </c>
      <c r="H2935" s="1">
        <v>50000</v>
      </c>
      <c r="I2935" s="1">
        <v>0</v>
      </c>
      <c r="J2935" s="1">
        <v>-50000</v>
      </c>
      <c r="K2935" s="1">
        <v>50000</v>
      </c>
      <c r="L2935" s="1">
        <v>50</v>
      </c>
      <c r="M2935" s="1" t="s">
        <v>1247</v>
      </c>
      <c r="N2935" s="1"/>
      <c r="AC2935" s="38"/>
      <c r="AE2935"/>
    </row>
    <row r="2936" spans="1:31" x14ac:dyDescent="0.35">
      <c r="A2936" s="106">
        <v>43646</v>
      </c>
      <c r="B2936" s="1" t="s">
        <v>1186</v>
      </c>
      <c r="C2936" s="1" t="s">
        <v>3017</v>
      </c>
      <c r="D2936" s="102" t="s">
        <v>2936</v>
      </c>
      <c r="E2936" s="102">
        <v>1902</v>
      </c>
      <c r="F2936" s="102" t="s">
        <v>2937</v>
      </c>
      <c r="G2936" s="1">
        <v>-232250.08</v>
      </c>
      <c r="H2936" s="1">
        <v>0</v>
      </c>
      <c r="I2936" s="1">
        <v>0</v>
      </c>
      <c r="J2936" s="1">
        <v>0</v>
      </c>
      <c r="K2936" s="1">
        <v>-232250.08</v>
      </c>
      <c r="L2936" s="1">
        <v>-232.25008</v>
      </c>
      <c r="M2936" s="1" t="s">
        <v>1247</v>
      </c>
      <c r="N2936" s="1"/>
      <c r="AC2936" s="38"/>
      <c r="AE2936"/>
    </row>
    <row r="2937" spans="1:31" x14ac:dyDescent="0.35">
      <c r="A2937" s="106">
        <v>43646</v>
      </c>
      <c r="B2937" s="1" t="s">
        <v>1186</v>
      </c>
      <c r="C2937" s="1" t="s">
        <v>3017</v>
      </c>
      <c r="D2937" s="102" t="s">
        <v>2800</v>
      </c>
      <c r="E2937" s="102">
        <v>1805</v>
      </c>
      <c r="F2937" s="102" t="s">
        <v>2801</v>
      </c>
      <c r="G2937" s="1">
        <v>378970</v>
      </c>
      <c r="H2937" s="1">
        <v>89739</v>
      </c>
      <c r="I2937" s="1">
        <v>0</v>
      </c>
      <c r="J2937" s="1">
        <v>-89739</v>
      </c>
      <c r="K2937" s="1">
        <v>468709</v>
      </c>
      <c r="L2937" s="1">
        <v>468.709</v>
      </c>
      <c r="M2937" s="1" t="s">
        <v>1247</v>
      </c>
      <c r="N2937" s="1"/>
      <c r="AC2937" s="38"/>
      <c r="AE2937"/>
    </row>
    <row r="2938" spans="1:31" x14ac:dyDescent="0.35">
      <c r="A2938" s="106">
        <v>43646</v>
      </c>
      <c r="B2938" s="1"/>
      <c r="C2938" s="1" t="s">
        <v>3016</v>
      </c>
      <c r="D2938" s="102" t="s">
        <v>2802</v>
      </c>
      <c r="E2938" s="102">
        <v>1812</v>
      </c>
      <c r="F2938" s="102" t="s">
        <v>2320</v>
      </c>
      <c r="G2938" s="1">
        <v>0</v>
      </c>
      <c r="H2938" s="1">
        <v>36500</v>
      </c>
      <c r="I2938" s="1">
        <v>36500</v>
      </c>
      <c r="J2938" s="1">
        <v>0</v>
      </c>
      <c r="K2938" s="1">
        <v>0</v>
      </c>
      <c r="L2938" s="1">
        <v>0</v>
      </c>
      <c r="M2938" s="1"/>
      <c r="N2938" s="1"/>
      <c r="AC2938" s="38"/>
      <c r="AE2938"/>
    </row>
    <row r="2939" spans="1:31" x14ac:dyDescent="0.35">
      <c r="A2939" s="106">
        <v>43646</v>
      </c>
      <c r="B2939" s="1" t="s">
        <v>1187</v>
      </c>
      <c r="C2939" s="1" t="s">
        <v>3017</v>
      </c>
      <c r="D2939" s="102" t="s">
        <v>2803</v>
      </c>
      <c r="E2939" s="102">
        <v>1823</v>
      </c>
      <c r="F2939" s="102" t="s">
        <v>2321</v>
      </c>
      <c r="G2939" s="1">
        <v>-185250</v>
      </c>
      <c r="H2939" s="1">
        <v>0</v>
      </c>
      <c r="I2939" s="1">
        <v>36500</v>
      </c>
      <c r="J2939" s="1">
        <v>36500</v>
      </c>
      <c r="K2939" s="1">
        <v>-221750</v>
      </c>
      <c r="L2939" s="1">
        <v>-221.75</v>
      </c>
      <c r="M2939" s="1"/>
      <c r="N2939" s="1"/>
      <c r="AC2939" s="38"/>
      <c r="AE2939"/>
    </row>
    <row r="2940" spans="1:31" x14ac:dyDescent="0.35">
      <c r="A2940" s="106">
        <v>43646</v>
      </c>
      <c r="B2940" s="1" t="s">
        <v>1187</v>
      </c>
      <c r="C2940" s="1" t="s">
        <v>3017</v>
      </c>
      <c r="D2940" s="102" t="s">
        <v>2804</v>
      </c>
      <c r="E2940" s="102">
        <v>1824</v>
      </c>
      <c r="F2940" s="102" t="s">
        <v>2322</v>
      </c>
      <c r="G2940" s="1">
        <v>185250</v>
      </c>
      <c r="H2940" s="1">
        <v>36500</v>
      </c>
      <c r="I2940" s="1">
        <v>0</v>
      </c>
      <c r="J2940" s="1">
        <v>-36500</v>
      </c>
      <c r="K2940" s="1">
        <v>221750</v>
      </c>
      <c r="L2940" s="1">
        <v>221.75</v>
      </c>
      <c r="M2940" s="1"/>
      <c r="N2940" s="1"/>
      <c r="AC2940" s="38"/>
      <c r="AE2940"/>
    </row>
    <row r="2941" spans="1:31" x14ac:dyDescent="0.35">
      <c r="A2941" s="106">
        <v>43646</v>
      </c>
      <c r="B2941" s="1"/>
      <c r="C2941" s="1" t="s">
        <v>3016</v>
      </c>
      <c r="D2941" s="102" t="s">
        <v>2805</v>
      </c>
      <c r="E2941" s="102">
        <v>1860</v>
      </c>
      <c r="F2941" s="102" t="s">
        <v>2806</v>
      </c>
      <c r="G2941" s="1">
        <v>6336620.6399999997</v>
      </c>
      <c r="H2941" s="1">
        <v>895812.8</v>
      </c>
      <c r="I2941" s="1">
        <v>0</v>
      </c>
      <c r="J2941" s="1">
        <v>-895812.8</v>
      </c>
      <c r="K2941" s="1">
        <v>7232433.4400000004</v>
      </c>
      <c r="L2941" s="1">
        <v>7232.4334400000007</v>
      </c>
      <c r="M2941" s="1"/>
      <c r="N2941" s="1"/>
      <c r="AC2941" s="38"/>
      <c r="AE2941"/>
    </row>
    <row r="2942" spans="1:31" x14ac:dyDescent="0.35">
      <c r="A2942" s="106">
        <v>43646</v>
      </c>
      <c r="B2942" s="1" t="s">
        <v>1185</v>
      </c>
      <c r="C2942" s="1" t="s">
        <v>3017</v>
      </c>
      <c r="D2942" s="102" t="s">
        <v>2807</v>
      </c>
      <c r="E2942" s="102">
        <v>1861</v>
      </c>
      <c r="F2942" s="102" t="s">
        <v>2808</v>
      </c>
      <c r="G2942" s="1">
        <v>11611.72</v>
      </c>
      <c r="H2942" s="1">
        <v>2774.75</v>
      </c>
      <c r="I2942" s="1">
        <v>0</v>
      </c>
      <c r="J2942" s="1">
        <v>-2774.75</v>
      </c>
      <c r="K2942" s="1">
        <v>14386.47</v>
      </c>
      <c r="L2942" s="1">
        <v>14.386469999999999</v>
      </c>
      <c r="M2942" s="1" t="s">
        <v>1258</v>
      </c>
      <c r="N2942" s="1"/>
      <c r="AC2942" s="38"/>
      <c r="AE2942"/>
    </row>
    <row r="2943" spans="1:31" x14ac:dyDescent="0.35">
      <c r="A2943" s="106">
        <v>43646</v>
      </c>
      <c r="B2943" s="1" t="s">
        <v>1195</v>
      </c>
      <c r="C2943" s="1" t="s">
        <v>3017</v>
      </c>
      <c r="D2943" s="102" t="s">
        <v>2809</v>
      </c>
      <c r="E2943" s="102">
        <v>1863</v>
      </c>
      <c r="F2943" s="102" t="s">
        <v>2810</v>
      </c>
      <c r="G2943" s="1">
        <v>1664569.27</v>
      </c>
      <c r="H2943" s="1">
        <v>232087.74</v>
      </c>
      <c r="I2943" s="1">
        <v>0</v>
      </c>
      <c r="J2943" s="1">
        <v>-232087.74</v>
      </c>
      <c r="K2943" s="1">
        <v>1896657.01</v>
      </c>
      <c r="L2943" s="1">
        <v>1896.6570099999999</v>
      </c>
      <c r="M2943" s="1" t="s">
        <v>1258</v>
      </c>
      <c r="N2943" s="1"/>
      <c r="AC2943" s="38"/>
      <c r="AE2943"/>
    </row>
    <row r="2944" spans="1:31" x14ac:dyDescent="0.35">
      <c r="A2944" s="106">
        <v>43646</v>
      </c>
      <c r="B2944" s="1" t="s">
        <v>1185</v>
      </c>
      <c r="C2944" s="1" t="s">
        <v>3017</v>
      </c>
      <c r="D2944" s="102" t="s">
        <v>2811</v>
      </c>
      <c r="E2944" s="102">
        <v>1864</v>
      </c>
      <c r="F2944" s="102" t="s">
        <v>2812</v>
      </c>
      <c r="G2944" s="1">
        <v>71456.7</v>
      </c>
      <c r="H2944" s="1">
        <v>17075.39</v>
      </c>
      <c r="I2944" s="1">
        <v>0</v>
      </c>
      <c r="J2944" s="1">
        <v>-17075.39</v>
      </c>
      <c r="K2944" s="1">
        <v>88532.09</v>
      </c>
      <c r="L2944" s="1">
        <v>88.532089999999997</v>
      </c>
      <c r="M2944" s="1" t="s">
        <v>1258</v>
      </c>
      <c r="N2944" s="1"/>
      <c r="AC2944" s="38"/>
      <c r="AE2944"/>
    </row>
    <row r="2945" spans="1:31" x14ac:dyDescent="0.35">
      <c r="A2945" s="106">
        <v>43646</v>
      </c>
      <c r="B2945" s="1" t="s">
        <v>1196</v>
      </c>
      <c r="C2945" s="1" t="s">
        <v>3017</v>
      </c>
      <c r="D2945" s="102" t="s">
        <v>2813</v>
      </c>
      <c r="E2945" s="102">
        <v>1865</v>
      </c>
      <c r="F2945" s="102" t="s">
        <v>2814</v>
      </c>
      <c r="G2945" s="1">
        <v>4567983.54</v>
      </c>
      <c r="H2945" s="1">
        <v>642688.16</v>
      </c>
      <c r="I2945" s="1">
        <v>0</v>
      </c>
      <c r="J2945" s="1">
        <v>-642688.16</v>
      </c>
      <c r="K2945" s="1">
        <v>5210671.7</v>
      </c>
      <c r="L2945" s="1">
        <v>5210.6716999999999</v>
      </c>
      <c r="M2945" s="1" t="s">
        <v>1258</v>
      </c>
      <c r="N2945" s="1"/>
      <c r="AC2945" s="38"/>
      <c r="AE2945"/>
    </row>
    <row r="2946" spans="1:31" x14ac:dyDescent="0.35">
      <c r="A2946" s="106">
        <v>43646</v>
      </c>
      <c r="B2946" s="1" t="s">
        <v>1185</v>
      </c>
      <c r="C2946" s="1" t="s">
        <v>3017</v>
      </c>
      <c r="D2946" s="102" t="s">
        <v>2815</v>
      </c>
      <c r="E2946" s="102">
        <v>1866</v>
      </c>
      <c r="F2946" s="102" t="s">
        <v>2816</v>
      </c>
      <c r="G2946" s="1">
        <v>20999.41</v>
      </c>
      <c r="H2946" s="1">
        <v>1186.76</v>
      </c>
      <c r="I2946" s="1">
        <v>0</v>
      </c>
      <c r="J2946" s="1">
        <v>-1186.76</v>
      </c>
      <c r="K2946" s="1">
        <v>22186.17</v>
      </c>
      <c r="L2946" s="1">
        <v>22.186169999999997</v>
      </c>
      <c r="M2946" s="1" t="s">
        <v>1258</v>
      </c>
      <c r="N2946" s="1"/>
      <c r="AC2946" s="38"/>
      <c r="AE2946"/>
    </row>
    <row r="2947" spans="1:31" x14ac:dyDescent="0.35">
      <c r="A2947" s="106">
        <v>43646</v>
      </c>
      <c r="B2947" s="1"/>
      <c r="C2947" s="1" t="s">
        <v>3016</v>
      </c>
      <c r="D2947" s="102" t="s">
        <v>2817</v>
      </c>
      <c r="E2947" s="102">
        <v>1827</v>
      </c>
      <c r="F2947" s="102" t="s">
        <v>2495</v>
      </c>
      <c r="G2947" s="1">
        <v>7286973.5</v>
      </c>
      <c r="H2947" s="1">
        <v>2829418.95</v>
      </c>
      <c r="I2947" s="1">
        <v>1575906.61</v>
      </c>
      <c r="J2947" s="1">
        <v>-1253512.3400000001</v>
      </c>
      <c r="K2947" s="1">
        <v>8540485.8399999999</v>
      </c>
      <c r="L2947" s="1">
        <v>8540.4858399999994</v>
      </c>
      <c r="M2947" s="1"/>
      <c r="N2947" s="1"/>
      <c r="AC2947" s="38"/>
      <c r="AE2947"/>
    </row>
    <row r="2948" spans="1:31" x14ac:dyDescent="0.35">
      <c r="A2948" s="106">
        <v>43646</v>
      </c>
      <c r="B2948" s="1"/>
      <c r="C2948" s="1" t="s">
        <v>3016</v>
      </c>
      <c r="D2948" s="102" t="s">
        <v>2818</v>
      </c>
      <c r="E2948" s="102">
        <v>1828</v>
      </c>
      <c r="F2948" s="102" t="s">
        <v>2495</v>
      </c>
      <c r="G2948" s="1">
        <v>7286973.5</v>
      </c>
      <c r="H2948" s="1">
        <v>2829418.95</v>
      </c>
      <c r="I2948" s="1">
        <v>1575906.61</v>
      </c>
      <c r="J2948" s="1">
        <v>-1253512.3400000001</v>
      </c>
      <c r="K2948" s="1">
        <v>8540485.8399999999</v>
      </c>
      <c r="L2948" s="1">
        <v>8540.4858399999994</v>
      </c>
      <c r="M2948" s="1"/>
      <c r="N2948" s="1"/>
      <c r="AC2948" s="38"/>
      <c r="AE2948"/>
    </row>
    <row r="2949" spans="1:31" x14ac:dyDescent="0.35">
      <c r="A2949" s="106">
        <v>43646</v>
      </c>
      <c r="B2949" s="1" t="s">
        <v>2333</v>
      </c>
      <c r="C2949" s="1" t="s">
        <v>3017</v>
      </c>
      <c r="D2949" s="102" t="s">
        <v>2819</v>
      </c>
      <c r="E2949" s="102">
        <v>1829</v>
      </c>
      <c r="F2949" s="102" t="s">
        <v>2820</v>
      </c>
      <c r="G2949" s="1">
        <v>8950214.8200000003</v>
      </c>
      <c r="H2949" s="1">
        <v>1789874.34</v>
      </c>
      <c r="I2949" s="1">
        <v>0</v>
      </c>
      <c r="J2949" s="1">
        <v>-1789874.34</v>
      </c>
      <c r="K2949" s="1">
        <v>10740089.16</v>
      </c>
      <c r="L2949" s="1">
        <v>10740.08916</v>
      </c>
      <c r="M2949" s="1" t="s">
        <v>1818</v>
      </c>
      <c r="N2949" s="1"/>
      <c r="AC2949" s="38"/>
      <c r="AE2949"/>
    </row>
    <row r="2950" spans="1:31" x14ac:dyDescent="0.35">
      <c r="A2950" s="106">
        <v>43646</v>
      </c>
      <c r="B2950" s="1" t="s">
        <v>2333</v>
      </c>
      <c r="C2950" s="1" t="s">
        <v>3017</v>
      </c>
      <c r="D2950" s="102" t="s">
        <v>2821</v>
      </c>
      <c r="E2950" s="102">
        <v>1830</v>
      </c>
      <c r="F2950" s="102" t="s">
        <v>2822</v>
      </c>
      <c r="G2950" s="1">
        <v>1212022.95</v>
      </c>
      <c r="H2950" s="1">
        <v>242404.59</v>
      </c>
      <c r="I2950" s="1">
        <v>0</v>
      </c>
      <c r="J2950" s="1">
        <v>-242404.59</v>
      </c>
      <c r="K2950" s="1">
        <v>1454427.54</v>
      </c>
      <c r="L2950" s="1">
        <v>1454.4275400000001</v>
      </c>
      <c r="M2950" s="1" t="s">
        <v>1818</v>
      </c>
      <c r="N2950" s="1"/>
      <c r="AC2950" s="38"/>
      <c r="AE2950"/>
    </row>
    <row r="2951" spans="1:31" x14ac:dyDescent="0.35">
      <c r="A2951" s="106">
        <v>43646</v>
      </c>
      <c r="B2951" s="1" t="s">
        <v>2333</v>
      </c>
      <c r="C2951" s="1" t="s">
        <v>3017</v>
      </c>
      <c r="D2951" s="102" t="s">
        <v>2823</v>
      </c>
      <c r="E2951" s="102">
        <v>1856</v>
      </c>
      <c r="F2951" s="102" t="s">
        <v>2824</v>
      </c>
      <c r="G2951" s="1">
        <v>3985700.1</v>
      </c>
      <c r="H2951" s="1">
        <v>797140.02</v>
      </c>
      <c r="I2951" s="1">
        <v>0</v>
      </c>
      <c r="J2951" s="1">
        <v>-797140.02</v>
      </c>
      <c r="K2951" s="1">
        <v>4782840.12</v>
      </c>
      <c r="L2951" s="1">
        <v>4782.8401199999998</v>
      </c>
      <c r="M2951" s="1" t="s">
        <v>1818</v>
      </c>
      <c r="N2951" s="1"/>
      <c r="AC2951" s="38"/>
      <c r="AE2951"/>
    </row>
    <row r="2952" spans="1:31" x14ac:dyDescent="0.35">
      <c r="A2952" s="106">
        <v>43646</v>
      </c>
      <c r="B2952" s="1" t="s">
        <v>3941</v>
      </c>
      <c r="C2952" s="1" t="s">
        <v>3017</v>
      </c>
      <c r="D2952" s="102" t="s">
        <v>3000</v>
      </c>
      <c r="E2952" s="102">
        <v>1911</v>
      </c>
      <c r="F2952" s="102" t="s">
        <v>2783</v>
      </c>
      <c r="G2952" s="1">
        <v>-6860964.3700000001</v>
      </c>
      <c r="H2952" s="1">
        <v>0</v>
      </c>
      <c r="I2952" s="1">
        <v>1575906.61</v>
      </c>
      <c r="J2952" s="1">
        <v>1575906.61</v>
      </c>
      <c r="K2952" s="1">
        <v>-8436870.9800000004</v>
      </c>
      <c r="L2952" s="1">
        <v>-8436.8709799999997</v>
      </c>
      <c r="M2952" s="1" t="s">
        <v>1258</v>
      </c>
      <c r="N2952" s="1"/>
      <c r="AC2952" s="38"/>
      <c r="AE2952"/>
    </row>
    <row r="2953" spans="1:31" x14ac:dyDescent="0.35">
      <c r="A2953" s="106">
        <v>43646</v>
      </c>
      <c r="B2953" s="1"/>
      <c r="C2953" s="1" t="s">
        <v>3016</v>
      </c>
      <c r="D2953" s="102" t="s">
        <v>2825</v>
      </c>
      <c r="E2953" s="102">
        <v>1833</v>
      </c>
      <c r="F2953" s="102" t="s">
        <v>2826</v>
      </c>
      <c r="G2953" s="1">
        <v>6385447.96</v>
      </c>
      <c r="H2953" s="1">
        <v>1690964.86</v>
      </c>
      <c r="I2953" s="1">
        <v>458089.73</v>
      </c>
      <c r="J2953" s="1">
        <v>-1232875.1300000001</v>
      </c>
      <c r="K2953" s="1">
        <v>7618323.0899999999</v>
      </c>
      <c r="L2953" s="1">
        <v>7618.3230899999999</v>
      </c>
      <c r="M2953" s="1"/>
      <c r="N2953" s="1"/>
      <c r="AC2953" s="38"/>
      <c r="AE2953"/>
    </row>
    <row r="2954" spans="1:31" x14ac:dyDescent="0.35">
      <c r="A2954" s="106">
        <v>43646</v>
      </c>
      <c r="B2954" s="1"/>
      <c r="C2954" s="1" t="s">
        <v>3016</v>
      </c>
      <c r="D2954" s="102" t="s">
        <v>2827</v>
      </c>
      <c r="E2954" s="102">
        <v>1834</v>
      </c>
      <c r="F2954" s="102" t="s">
        <v>2828</v>
      </c>
      <c r="G2954" s="1">
        <v>6385447.96</v>
      </c>
      <c r="H2954" s="1">
        <v>1690964.86</v>
      </c>
      <c r="I2954" s="1">
        <v>458089.73</v>
      </c>
      <c r="J2954" s="1">
        <v>-1232875.1300000001</v>
      </c>
      <c r="K2954" s="1">
        <v>7618323.0899999999</v>
      </c>
      <c r="L2954" s="1">
        <v>7618.3230899999999</v>
      </c>
      <c r="M2954" s="1"/>
      <c r="N2954" s="1"/>
      <c r="AC2954" s="38"/>
      <c r="AE2954"/>
    </row>
    <row r="2955" spans="1:31" x14ac:dyDescent="0.35">
      <c r="A2955" s="106">
        <v>43646</v>
      </c>
      <c r="B2955" s="1"/>
      <c r="C2955" s="1" t="s">
        <v>3016</v>
      </c>
      <c r="D2955" s="102" t="s">
        <v>2829</v>
      </c>
      <c r="E2955" s="102">
        <v>1835</v>
      </c>
      <c r="F2955" s="102" t="s">
        <v>2830</v>
      </c>
      <c r="G2955" s="1">
        <v>-1734818.43</v>
      </c>
      <c r="H2955" s="1">
        <v>0</v>
      </c>
      <c r="I2955" s="1">
        <v>426884.85</v>
      </c>
      <c r="J2955" s="1">
        <v>426884.85</v>
      </c>
      <c r="K2955" s="1">
        <v>-2161703.2799999998</v>
      </c>
      <c r="L2955" s="1">
        <v>-2161.7032799999997</v>
      </c>
      <c r="M2955" s="1"/>
      <c r="N2955" s="1"/>
      <c r="AC2955" s="38"/>
      <c r="AE2955"/>
    </row>
    <row r="2956" spans="1:31" x14ac:dyDescent="0.35">
      <c r="A2956" s="106">
        <v>43646</v>
      </c>
      <c r="B2956" s="1" t="s">
        <v>1191</v>
      </c>
      <c r="C2956" s="1" t="s">
        <v>3017</v>
      </c>
      <c r="D2956" s="102" t="s">
        <v>2831</v>
      </c>
      <c r="E2956" s="102">
        <v>1836</v>
      </c>
      <c r="F2956" s="102" t="s">
        <v>2832</v>
      </c>
      <c r="G2956" s="1">
        <v>-1592325.85</v>
      </c>
      <c r="H2956" s="1">
        <v>0</v>
      </c>
      <c r="I2956" s="1">
        <v>411446.42</v>
      </c>
      <c r="J2956" s="1">
        <v>411446.42</v>
      </c>
      <c r="K2956" s="1">
        <v>-2003772.27</v>
      </c>
      <c r="L2956" s="1">
        <v>-2003.7722699999999</v>
      </c>
      <c r="M2956" s="1" t="s">
        <v>1191</v>
      </c>
      <c r="N2956" s="1"/>
      <c r="AC2956" s="38"/>
      <c r="AE2956"/>
    </row>
    <row r="2957" spans="1:31" x14ac:dyDescent="0.35">
      <c r="A2957" s="106">
        <v>43646</v>
      </c>
      <c r="B2957" s="1" t="s">
        <v>1191</v>
      </c>
      <c r="C2957" s="1" t="s">
        <v>3017</v>
      </c>
      <c r="D2957" s="102" t="s">
        <v>2833</v>
      </c>
      <c r="E2957" s="102">
        <v>1837</v>
      </c>
      <c r="F2957" s="102" t="s">
        <v>2834</v>
      </c>
      <c r="G2957" s="1">
        <v>-80914.66</v>
      </c>
      <c r="H2957" s="1">
        <v>0</v>
      </c>
      <c r="I2957" s="1">
        <v>15438.42</v>
      </c>
      <c r="J2957" s="1">
        <v>15438.42</v>
      </c>
      <c r="K2957" s="1">
        <v>-96353.08</v>
      </c>
      <c r="L2957" s="1">
        <v>-96.353080000000006</v>
      </c>
      <c r="M2957" s="1" t="s">
        <v>1191</v>
      </c>
      <c r="N2957" s="1"/>
      <c r="AC2957" s="38"/>
      <c r="AE2957"/>
    </row>
    <row r="2958" spans="1:31" x14ac:dyDescent="0.35">
      <c r="A2958" s="106">
        <v>43646</v>
      </c>
      <c r="B2958" s="1" t="s">
        <v>1191</v>
      </c>
      <c r="C2958" s="1" t="s">
        <v>3017</v>
      </c>
      <c r="D2958" s="102" t="s">
        <v>2837</v>
      </c>
      <c r="E2958" s="102">
        <v>1843</v>
      </c>
      <c r="F2958" s="102" t="s">
        <v>2838</v>
      </c>
      <c r="G2958" s="1">
        <v>-61577.919999999998</v>
      </c>
      <c r="H2958" s="1">
        <v>0</v>
      </c>
      <c r="I2958" s="1">
        <v>0.01</v>
      </c>
      <c r="J2958" s="1">
        <v>0.01</v>
      </c>
      <c r="K2958" s="1">
        <v>-61577.93</v>
      </c>
      <c r="L2958" s="1">
        <v>-61.577930000000002</v>
      </c>
      <c r="M2958" s="1" t="s">
        <v>1191</v>
      </c>
      <c r="N2958" s="1"/>
      <c r="AC2958" s="38"/>
      <c r="AE2958"/>
    </row>
    <row r="2959" spans="1:31" x14ac:dyDescent="0.35">
      <c r="A2959" s="106">
        <v>43646</v>
      </c>
      <c r="B2959" s="1"/>
      <c r="C2959" s="1" t="s">
        <v>3016</v>
      </c>
      <c r="D2959" s="102" t="s">
        <v>2839</v>
      </c>
      <c r="E2959" s="102">
        <v>1844</v>
      </c>
      <c r="F2959" s="102" t="s">
        <v>2840</v>
      </c>
      <c r="G2959" s="1">
        <v>8120266.3899999997</v>
      </c>
      <c r="H2959" s="1">
        <v>1690964.86</v>
      </c>
      <c r="I2959" s="1">
        <v>31204.880000000001</v>
      </c>
      <c r="J2959" s="1">
        <v>-1659759.9800000002</v>
      </c>
      <c r="K2959" s="1">
        <v>9780026.3699999992</v>
      </c>
      <c r="L2959" s="1">
        <v>9780.0263699999996</v>
      </c>
      <c r="M2959" s="1"/>
      <c r="N2959" s="1"/>
      <c r="AC2959" s="38"/>
      <c r="AE2959"/>
    </row>
    <row r="2960" spans="1:31" x14ac:dyDescent="0.35">
      <c r="A2960" s="106">
        <v>43646</v>
      </c>
      <c r="B2960" s="1" t="s">
        <v>1192</v>
      </c>
      <c r="C2960" s="1" t="s">
        <v>3017</v>
      </c>
      <c r="D2960" s="102" t="s">
        <v>2841</v>
      </c>
      <c r="E2960" s="102">
        <v>1845</v>
      </c>
      <c r="F2960" s="102" t="s">
        <v>2842</v>
      </c>
      <c r="G2960" s="1">
        <v>622486.76</v>
      </c>
      <c r="H2960" s="1">
        <v>167052.07999999999</v>
      </c>
      <c r="I2960" s="1">
        <v>31204.52</v>
      </c>
      <c r="J2960" s="1">
        <v>-135847.56</v>
      </c>
      <c r="K2960" s="1">
        <v>758334.32</v>
      </c>
      <c r="L2960" s="1">
        <v>758.33431999999993</v>
      </c>
      <c r="M2960" s="1" t="s">
        <v>1266</v>
      </c>
      <c r="N2960" s="1"/>
      <c r="AC2960" s="38"/>
      <c r="AE2960"/>
    </row>
    <row r="2961" spans="1:31" x14ac:dyDescent="0.35">
      <c r="A2961" s="106">
        <v>43646</v>
      </c>
      <c r="B2961" s="1" t="s">
        <v>1192</v>
      </c>
      <c r="C2961" s="1" t="s">
        <v>3017</v>
      </c>
      <c r="D2961" s="102" t="s">
        <v>2843</v>
      </c>
      <c r="E2961" s="102">
        <v>1846</v>
      </c>
      <c r="F2961" s="102" t="s">
        <v>2844</v>
      </c>
      <c r="G2961" s="1">
        <v>7492067.3300000001</v>
      </c>
      <c r="H2961" s="1">
        <v>1522695.53</v>
      </c>
      <c r="I2961" s="1">
        <v>0</v>
      </c>
      <c r="J2961" s="1">
        <v>-1522695.53</v>
      </c>
      <c r="K2961" s="1">
        <v>9014762.8599999994</v>
      </c>
      <c r="L2961" s="1">
        <v>9014.7628599999989</v>
      </c>
      <c r="M2961" s="1" t="s">
        <v>684</v>
      </c>
      <c r="N2961" s="1"/>
      <c r="AC2961" s="38"/>
      <c r="AE2961"/>
    </row>
    <row r="2962" spans="1:31" x14ac:dyDescent="0.35">
      <c r="A2962" s="106">
        <v>43646</v>
      </c>
      <c r="B2962" s="1" t="s">
        <v>1192</v>
      </c>
      <c r="C2962" s="1" t="s">
        <v>3017</v>
      </c>
      <c r="D2962" s="102" t="s">
        <v>2845</v>
      </c>
      <c r="E2962" s="102">
        <v>1852</v>
      </c>
      <c r="F2962" s="102" t="s">
        <v>2846</v>
      </c>
      <c r="G2962" s="1">
        <v>5712.3</v>
      </c>
      <c r="H2962" s="1">
        <v>1217.25</v>
      </c>
      <c r="I2962" s="1">
        <v>0.36</v>
      </c>
      <c r="J2962" s="1">
        <v>-1216.8900000000001</v>
      </c>
      <c r="K2962" s="1">
        <v>6929.19</v>
      </c>
      <c r="L2962" s="1">
        <v>6.9291899999999993</v>
      </c>
      <c r="M2962" s="1" t="s">
        <v>684</v>
      </c>
      <c r="N2962" s="1"/>
      <c r="AC2962" s="38"/>
      <c r="AE2962"/>
    </row>
    <row r="2963" spans="1:31" x14ac:dyDescent="0.35">
      <c r="A2963" s="106">
        <v>43677</v>
      </c>
      <c r="B2963" s="1"/>
      <c r="C2963" s="1" t="s">
        <v>3016</v>
      </c>
      <c r="D2963" s="102" t="s">
        <v>2382</v>
      </c>
      <c r="E2963" s="102">
        <v>1</v>
      </c>
      <c r="F2963" s="102" t="s">
        <v>2037</v>
      </c>
      <c r="G2963" s="1">
        <v>5404199695.9799995</v>
      </c>
      <c r="H2963" s="1">
        <v>115300325.66</v>
      </c>
      <c r="I2963" s="1">
        <v>95884428.900000006</v>
      </c>
      <c r="J2963" s="1">
        <v>19415896.75999999</v>
      </c>
      <c r="K2963" s="1">
        <v>5423615592.7399998</v>
      </c>
      <c r="L2963" s="1">
        <v>5423615.5927400002</v>
      </c>
      <c r="M2963" s="1"/>
      <c r="N2963" s="1"/>
      <c r="AC2963" s="38"/>
      <c r="AE2963"/>
    </row>
    <row r="2964" spans="1:31" x14ac:dyDescent="0.35">
      <c r="A2964" s="106">
        <v>43677</v>
      </c>
      <c r="B2964" s="1"/>
      <c r="C2964" s="1" t="s">
        <v>3016</v>
      </c>
      <c r="D2964" s="102" t="s">
        <v>2383</v>
      </c>
      <c r="E2964" s="102">
        <v>2</v>
      </c>
      <c r="F2964" s="102" t="s">
        <v>2038</v>
      </c>
      <c r="G2964" s="1">
        <v>149218396.69999999</v>
      </c>
      <c r="H2964" s="1">
        <v>111312448.61</v>
      </c>
      <c r="I2964" s="1">
        <v>93045789.959999993</v>
      </c>
      <c r="J2964" s="1">
        <v>18266658.650000006</v>
      </c>
      <c r="K2964" s="1">
        <v>167485055.34999999</v>
      </c>
      <c r="L2964" s="1">
        <v>167485.05534999998</v>
      </c>
      <c r="M2964" s="1"/>
      <c r="N2964" s="1"/>
      <c r="AC2964" s="38"/>
      <c r="AE2964"/>
    </row>
    <row r="2965" spans="1:31" x14ac:dyDescent="0.35">
      <c r="A2965" s="106">
        <v>43677</v>
      </c>
      <c r="B2965" s="1"/>
      <c r="C2965" s="1" t="s">
        <v>3016</v>
      </c>
      <c r="D2965" s="102" t="s">
        <v>2385</v>
      </c>
      <c r="E2965" s="102">
        <v>3</v>
      </c>
      <c r="F2965" s="102" t="s">
        <v>3034</v>
      </c>
      <c r="G2965" s="1">
        <v>113897097.98</v>
      </c>
      <c r="H2965" s="1">
        <v>75960884.150000006</v>
      </c>
      <c r="I2965" s="1">
        <v>59052475.359999999</v>
      </c>
      <c r="J2965" s="1">
        <v>16908408.790000007</v>
      </c>
      <c r="K2965" s="1">
        <v>130805506.77</v>
      </c>
      <c r="L2965" s="1">
        <v>130805.50676999999</v>
      </c>
      <c r="M2965" s="1"/>
      <c r="N2965" s="1"/>
      <c r="AC2965" s="38"/>
      <c r="AE2965"/>
    </row>
    <row r="2966" spans="1:31" x14ac:dyDescent="0.35">
      <c r="A2966" s="106">
        <v>43677</v>
      </c>
      <c r="B2966" s="1"/>
      <c r="C2966" s="1" t="s">
        <v>3016</v>
      </c>
      <c r="D2966" s="102" t="s">
        <v>2387</v>
      </c>
      <c r="E2966" s="102">
        <v>4</v>
      </c>
      <c r="F2966" s="102" t="s">
        <v>3035</v>
      </c>
      <c r="G2966" s="1">
        <v>-51246.95</v>
      </c>
      <c r="H2966" s="1">
        <v>43617292.899999999</v>
      </c>
      <c r="I2966" s="1">
        <v>43418173.159999996</v>
      </c>
      <c r="J2966" s="1">
        <v>199119.74000000209</v>
      </c>
      <c r="K2966" s="1">
        <v>147872.79</v>
      </c>
      <c r="L2966" s="1">
        <v>147.87279000000001</v>
      </c>
      <c r="M2966" s="1"/>
      <c r="N2966" s="1"/>
      <c r="AC2966" s="38"/>
      <c r="AE2966"/>
    </row>
    <row r="2967" spans="1:31" x14ac:dyDescent="0.35">
      <c r="A2967" s="106">
        <v>43677</v>
      </c>
      <c r="B2967" s="1"/>
      <c r="C2967" s="1" t="s">
        <v>3016</v>
      </c>
      <c r="D2967" s="102" t="s">
        <v>2389</v>
      </c>
      <c r="E2967" s="102">
        <v>5</v>
      </c>
      <c r="F2967" s="102" t="s">
        <v>3035</v>
      </c>
      <c r="G2967" s="1">
        <v>3798</v>
      </c>
      <c r="H2967" s="1">
        <v>5600</v>
      </c>
      <c r="I2967" s="1">
        <v>5600</v>
      </c>
      <c r="J2967" s="1">
        <v>0</v>
      </c>
      <c r="K2967" s="1">
        <v>3798</v>
      </c>
      <c r="L2967" s="1">
        <v>3.798</v>
      </c>
      <c r="M2967" s="1"/>
      <c r="N2967" s="1"/>
      <c r="AC2967" s="38"/>
      <c r="AE2967"/>
    </row>
    <row r="2968" spans="1:31" x14ac:dyDescent="0.35">
      <c r="A2968" s="106">
        <v>43677</v>
      </c>
      <c r="B2968" s="1" t="s">
        <v>1129</v>
      </c>
      <c r="C2968" s="1" t="s">
        <v>3017</v>
      </c>
      <c r="D2968" s="102" t="s">
        <v>2389</v>
      </c>
      <c r="E2968" s="102">
        <v>6</v>
      </c>
      <c r="F2968" s="102" t="s">
        <v>3102</v>
      </c>
      <c r="G2968" s="1">
        <v>998</v>
      </c>
      <c r="H2968" s="1">
        <v>0</v>
      </c>
      <c r="I2968" s="1">
        <v>0</v>
      </c>
      <c r="J2968" s="1">
        <v>0</v>
      </c>
      <c r="K2968" s="1">
        <v>998</v>
      </c>
      <c r="L2968" s="1">
        <v>0.998</v>
      </c>
      <c r="M2968" s="1"/>
      <c r="N2968" s="1"/>
      <c r="AC2968" s="38"/>
      <c r="AE2968"/>
    </row>
    <row r="2969" spans="1:31" x14ac:dyDescent="0.35">
      <c r="A2969" s="106">
        <v>43677</v>
      </c>
      <c r="B2969" s="1" t="s">
        <v>1129</v>
      </c>
      <c r="C2969" s="1" t="s">
        <v>3017</v>
      </c>
      <c r="D2969" s="102" t="s">
        <v>2389</v>
      </c>
      <c r="E2969" s="102">
        <v>7</v>
      </c>
      <c r="F2969" s="102" t="s">
        <v>3099</v>
      </c>
      <c r="G2969" s="1">
        <v>2800</v>
      </c>
      <c r="H2969" s="1">
        <v>2800</v>
      </c>
      <c r="I2969" s="1">
        <v>2800</v>
      </c>
      <c r="J2969" s="1">
        <v>0</v>
      </c>
      <c r="K2969" s="1">
        <v>2800</v>
      </c>
      <c r="L2969" s="1">
        <v>2.8</v>
      </c>
      <c r="M2969" s="1"/>
      <c r="N2969" s="1"/>
      <c r="AC2969" s="38"/>
      <c r="AE2969"/>
    </row>
    <row r="2970" spans="1:31" x14ac:dyDescent="0.35">
      <c r="A2970" s="106">
        <v>43677</v>
      </c>
      <c r="B2970" s="1" t="s">
        <v>1129</v>
      </c>
      <c r="C2970" s="1" t="s">
        <v>3017</v>
      </c>
      <c r="D2970" s="102" t="s">
        <v>2389</v>
      </c>
      <c r="E2970" s="102">
        <v>8</v>
      </c>
      <c r="F2970" s="102" t="s">
        <v>3092</v>
      </c>
      <c r="G2970" s="1">
        <v>0</v>
      </c>
      <c r="H2970" s="1">
        <v>2800</v>
      </c>
      <c r="I2970" s="1">
        <v>2800</v>
      </c>
      <c r="J2970" s="1">
        <v>0</v>
      </c>
      <c r="K2970" s="1">
        <v>0</v>
      </c>
      <c r="L2970" s="1">
        <v>0</v>
      </c>
      <c r="M2970" s="1"/>
      <c r="N2970" s="1"/>
      <c r="AC2970" s="38"/>
      <c r="AE2970"/>
    </row>
    <row r="2971" spans="1:31" x14ac:dyDescent="0.35">
      <c r="A2971" s="106">
        <v>43677</v>
      </c>
      <c r="B2971" s="1"/>
      <c r="C2971" s="1" t="s">
        <v>3016</v>
      </c>
      <c r="D2971" s="102" t="s">
        <v>2389</v>
      </c>
      <c r="E2971" s="102">
        <v>11</v>
      </c>
      <c r="F2971" s="102" t="s">
        <v>3036</v>
      </c>
      <c r="G2971" s="1">
        <v>-55044.95</v>
      </c>
      <c r="H2971" s="1">
        <v>43611692.899999999</v>
      </c>
      <c r="I2971" s="1">
        <v>43412573.159999996</v>
      </c>
      <c r="J2971" s="1">
        <v>199119.74000000209</v>
      </c>
      <c r="K2971" s="1">
        <v>144074.79</v>
      </c>
      <c r="L2971" s="1">
        <v>144.07479000000001</v>
      </c>
      <c r="M2971" s="1"/>
      <c r="N2971" s="1"/>
      <c r="AC2971" s="38"/>
      <c r="AE2971"/>
    </row>
    <row r="2972" spans="1:31" x14ac:dyDescent="0.35">
      <c r="A2972" s="106">
        <v>43677</v>
      </c>
      <c r="B2972" s="1" t="s">
        <v>1129</v>
      </c>
      <c r="C2972" s="1" t="s">
        <v>3017</v>
      </c>
      <c r="D2972" s="102" t="s">
        <v>2389</v>
      </c>
      <c r="E2972" s="102">
        <v>12</v>
      </c>
      <c r="F2972" s="102" t="s">
        <v>2401</v>
      </c>
      <c r="G2972" s="1">
        <v>-5954.03</v>
      </c>
      <c r="H2972" s="1">
        <v>3925781.4</v>
      </c>
      <c r="I2972" s="1">
        <v>3923981.04</v>
      </c>
      <c r="J2972" s="1">
        <v>1800.3599999998696</v>
      </c>
      <c r="K2972" s="1">
        <v>-4153.67</v>
      </c>
      <c r="L2972" s="1">
        <v>-4.15367</v>
      </c>
      <c r="M2972" s="1"/>
      <c r="N2972" s="1"/>
      <c r="AC2972" s="38"/>
      <c r="AE2972"/>
    </row>
    <row r="2973" spans="1:31" x14ac:dyDescent="0.35">
      <c r="A2973" s="106">
        <v>43677</v>
      </c>
      <c r="B2973" s="1" t="s">
        <v>1129</v>
      </c>
      <c r="C2973" s="1" t="s">
        <v>3017</v>
      </c>
      <c r="D2973" s="102" t="s">
        <v>2389</v>
      </c>
      <c r="E2973" s="102">
        <v>13</v>
      </c>
      <c r="F2973" s="102" t="s">
        <v>2400</v>
      </c>
      <c r="G2973" s="1">
        <v>-42844.15</v>
      </c>
      <c r="H2973" s="1">
        <v>16034124.699999999</v>
      </c>
      <c r="I2973" s="1">
        <v>16036763.699999999</v>
      </c>
      <c r="J2973" s="1">
        <v>-2639</v>
      </c>
      <c r="K2973" s="1">
        <v>-45483.15</v>
      </c>
      <c r="L2973" s="1">
        <v>-45.483150000000002</v>
      </c>
      <c r="M2973" s="1"/>
      <c r="N2973" s="1"/>
      <c r="AC2973" s="38"/>
      <c r="AE2973"/>
    </row>
    <row r="2974" spans="1:31" x14ac:dyDescent="0.35">
      <c r="A2974" s="106">
        <v>43677</v>
      </c>
      <c r="B2974" s="1" t="s">
        <v>1129</v>
      </c>
      <c r="C2974" s="1" t="s">
        <v>3017</v>
      </c>
      <c r="D2974" s="102" t="s">
        <v>2389</v>
      </c>
      <c r="E2974" s="102">
        <v>17</v>
      </c>
      <c r="F2974" s="102" t="s">
        <v>2391</v>
      </c>
      <c r="G2974" s="1">
        <v>2.23</v>
      </c>
      <c r="H2974" s="1">
        <v>0</v>
      </c>
      <c r="I2974" s="1">
        <v>0</v>
      </c>
      <c r="J2974" s="1">
        <v>0</v>
      </c>
      <c r="K2974" s="1">
        <v>2.23</v>
      </c>
      <c r="L2974" s="1">
        <v>2.2299999999999998E-3</v>
      </c>
      <c r="M2974" s="1"/>
      <c r="N2974" s="1"/>
      <c r="AC2974" s="38"/>
      <c r="AE2974"/>
    </row>
    <row r="2975" spans="1:31" x14ac:dyDescent="0.35">
      <c r="A2975" s="106">
        <v>43677</v>
      </c>
      <c r="B2975" s="1" t="s">
        <v>1129</v>
      </c>
      <c r="C2975" s="1" t="s">
        <v>3017</v>
      </c>
      <c r="D2975" s="102" t="s">
        <v>2389</v>
      </c>
      <c r="E2975" s="102">
        <v>19</v>
      </c>
      <c r="F2975" s="102" t="s">
        <v>2397</v>
      </c>
      <c r="G2975" s="1">
        <v>0</v>
      </c>
      <c r="H2975" s="1">
        <v>22242296.370000001</v>
      </c>
      <c r="I2975" s="1">
        <v>22242296.300000001</v>
      </c>
      <c r="J2975" s="1">
        <v>7.0000000298023224E-2</v>
      </c>
      <c r="K2975" s="1">
        <v>7.0000000000000007E-2</v>
      </c>
      <c r="L2975" s="1">
        <v>7.0000000000000007E-5</v>
      </c>
      <c r="M2975" s="1"/>
      <c r="N2975" s="1"/>
      <c r="AC2975" s="38"/>
      <c r="AE2975"/>
    </row>
    <row r="2976" spans="1:31" x14ac:dyDescent="0.35">
      <c r="A2976" s="106">
        <v>43677</v>
      </c>
      <c r="B2976" s="1" t="s">
        <v>1129</v>
      </c>
      <c r="C2976" s="1" t="s">
        <v>3017</v>
      </c>
      <c r="D2976" s="102" t="s">
        <v>2389</v>
      </c>
      <c r="E2976" s="102">
        <v>20</v>
      </c>
      <c r="F2976" s="102" t="s">
        <v>2399</v>
      </c>
      <c r="G2976" s="1">
        <v>1</v>
      </c>
      <c r="H2976" s="1">
        <v>0</v>
      </c>
      <c r="I2976" s="1">
        <v>0</v>
      </c>
      <c r="J2976" s="1">
        <v>0</v>
      </c>
      <c r="K2976" s="1">
        <v>1</v>
      </c>
      <c r="L2976" s="1">
        <v>1E-3</v>
      </c>
      <c r="M2976" s="1"/>
      <c r="N2976" s="1"/>
      <c r="AC2976" s="38"/>
      <c r="AE2976"/>
    </row>
    <row r="2977" spans="1:31" x14ac:dyDescent="0.35">
      <c r="A2977" s="106">
        <v>43677</v>
      </c>
      <c r="B2977" s="1" t="s">
        <v>1129</v>
      </c>
      <c r="C2977" s="1" t="s">
        <v>3017</v>
      </c>
      <c r="D2977" s="102" t="s">
        <v>2389</v>
      </c>
      <c r="E2977" s="102">
        <v>21</v>
      </c>
      <c r="F2977" s="102" t="s">
        <v>2394</v>
      </c>
      <c r="G2977" s="1">
        <v>0</v>
      </c>
      <c r="H2977" s="1">
        <v>22990.43</v>
      </c>
      <c r="I2977" s="1">
        <v>22990.43</v>
      </c>
      <c r="J2977" s="1">
        <v>0</v>
      </c>
      <c r="K2977" s="1">
        <v>0</v>
      </c>
      <c r="L2977" s="1">
        <v>0</v>
      </c>
      <c r="M2977" s="1"/>
      <c r="N2977" s="1"/>
      <c r="AC2977" s="38"/>
      <c r="AE2977"/>
    </row>
    <row r="2978" spans="1:31" x14ac:dyDescent="0.35">
      <c r="A2978" s="106">
        <v>43677</v>
      </c>
      <c r="B2978" s="1" t="s">
        <v>1129</v>
      </c>
      <c r="C2978" s="1" t="s">
        <v>3017</v>
      </c>
      <c r="D2978" s="102" t="s">
        <v>2389</v>
      </c>
      <c r="E2978" s="102">
        <v>22</v>
      </c>
      <c r="F2978" s="102" t="s">
        <v>2395</v>
      </c>
      <c r="G2978" s="1">
        <v>-6250</v>
      </c>
      <c r="H2978" s="1">
        <v>36500</v>
      </c>
      <c r="I2978" s="1">
        <v>36500</v>
      </c>
      <c r="J2978" s="1">
        <v>0</v>
      </c>
      <c r="K2978" s="1">
        <v>-6250</v>
      </c>
      <c r="L2978" s="1">
        <v>-6.25</v>
      </c>
      <c r="M2978" s="1"/>
      <c r="N2978" s="1"/>
      <c r="AC2978" s="38"/>
      <c r="AE2978"/>
    </row>
    <row r="2979" spans="1:31" x14ac:dyDescent="0.35">
      <c r="A2979" s="106">
        <v>43677</v>
      </c>
      <c r="B2979" s="1" t="s">
        <v>1129</v>
      </c>
      <c r="C2979" s="1" t="s">
        <v>3017</v>
      </c>
      <c r="D2979" s="102" t="s">
        <v>2389</v>
      </c>
      <c r="E2979" s="102">
        <v>1855</v>
      </c>
      <c r="F2979" s="102" t="s">
        <v>2877</v>
      </c>
      <c r="G2979" s="1">
        <v>0</v>
      </c>
      <c r="H2979" s="1">
        <v>1350000</v>
      </c>
      <c r="I2979" s="1">
        <v>1150041.69</v>
      </c>
      <c r="J2979" s="1">
        <v>199958.31000000006</v>
      </c>
      <c r="K2979" s="1">
        <v>199958.31</v>
      </c>
      <c r="L2979" s="1">
        <v>199.95831000000001</v>
      </c>
      <c r="M2979" s="1"/>
      <c r="N2979" s="1"/>
      <c r="AC2979" s="38"/>
      <c r="AE2979"/>
    </row>
    <row r="2980" spans="1:31" x14ac:dyDescent="0.35">
      <c r="A2980" s="106">
        <v>43677</v>
      </c>
      <c r="B2980" s="1"/>
      <c r="C2980" s="1" t="s">
        <v>3016</v>
      </c>
      <c r="D2980" s="102" t="s">
        <v>2402</v>
      </c>
      <c r="E2980" s="102">
        <v>28</v>
      </c>
      <c r="F2980" s="102" t="s">
        <v>3037</v>
      </c>
      <c r="G2980" s="1">
        <v>113948344.93000001</v>
      </c>
      <c r="H2980" s="1">
        <v>32343591.25</v>
      </c>
      <c r="I2980" s="1">
        <v>15634302.199999999</v>
      </c>
      <c r="J2980" s="1">
        <v>16709289.050000001</v>
      </c>
      <c r="K2980" s="1">
        <v>130657633.98</v>
      </c>
      <c r="L2980" s="1">
        <v>130657.63398</v>
      </c>
      <c r="M2980" s="1"/>
      <c r="N2980" s="1"/>
      <c r="AC2980" s="38"/>
      <c r="AE2980"/>
    </row>
    <row r="2981" spans="1:31" x14ac:dyDescent="0.35">
      <c r="A2981" s="106">
        <v>43677</v>
      </c>
      <c r="B2981" s="1"/>
      <c r="C2981" s="1" t="s">
        <v>3016</v>
      </c>
      <c r="D2981" s="102" t="s">
        <v>2404</v>
      </c>
      <c r="E2981" s="102">
        <v>29</v>
      </c>
      <c r="F2981" s="102" t="s">
        <v>3038</v>
      </c>
      <c r="G2981" s="1">
        <v>113948344.93000001</v>
      </c>
      <c r="H2981" s="1">
        <v>32343591.25</v>
      </c>
      <c r="I2981" s="1">
        <v>15634302.199999999</v>
      </c>
      <c r="J2981" s="1">
        <v>16709289.050000001</v>
      </c>
      <c r="K2981" s="1">
        <v>130657633.98</v>
      </c>
      <c r="L2981" s="1">
        <v>130657.63398</v>
      </c>
      <c r="M2981" s="1"/>
      <c r="N2981" s="1"/>
      <c r="AC2981" s="38"/>
      <c r="AE2981"/>
    </row>
    <row r="2982" spans="1:31" x14ac:dyDescent="0.35">
      <c r="A2982" s="106">
        <v>43677</v>
      </c>
      <c r="B2982" s="1" t="s">
        <v>1129</v>
      </c>
      <c r="C2982" s="1" t="s">
        <v>3017</v>
      </c>
      <c r="D2982" s="102" t="s">
        <v>2404</v>
      </c>
      <c r="E2982" s="102">
        <v>30</v>
      </c>
      <c r="F2982" s="102" t="s">
        <v>2978</v>
      </c>
      <c r="G2982" s="1">
        <v>19498162.370000001</v>
      </c>
      <c r="H2982" s="1">
        <v>89133.56</v>
      </c>
      <c r="I2982" s="1">
        <v>0</v>
      </c>
      <c r="J2982" s="1">
        <v>89133.56</v>
      </c>
      <c r="K2982" s="1">
        <v>19587295.93</v>
      </c>
      <c r="L2982" s="1">
        <v>19587.29593</v>
      </c>
      <c r="M2982" s="1"/>
      <c r="N2982" s="1"/>
      <c r="AC2982" s="38"/>
      <c r="AE2982"/>
    </row>
    <row r="2983" spans="1:31" x14ac:dyDescent="0.35">
      <c r="A2983" s="106">
        <v>43677</v>
      </c>
      <c r="B2983" s="1" t="s">
        <v>1129</v>
      </c>
      <c r="C2983" s="1" t="s">
        <v>3017</v>
      </c>
      <c r="D2983" s="102" t="s">
        <v>2404</v>
      </c>
      <c r="E2983" s="102">
        <v>31</v>
      </c>
      <c r="F2983" s="102" t="s">
        <v>2408</v>
      </c>
      <c r="G2983" s="1">
        <v>1390678.31</v>
      </c>
      <c r="H2983" s="1">
        <v>6357.32</v>
      </c>
      <c r="I2983" s="1">
        <v>0</v>
      </c>
      <c r="J2983" s="1">
        <v>6357.32</v>
      </c>
      <c r="K2983" s="1">
        <v>1397035.63</v>
      </c>
      <c r="L2983" s="1">
        <v>1397.0356299999999</v>
      </c>
      <c r="M2983" s="1"/>
      <c r="N2983" s="1"/>
      <c r="AC2983" s="38"/>
      <c r="AE2983"/>
    </row>
    <row r="2984" spans="1:31" x14ac:dyDescent="0.35">
      <c r="A2984" s="106">
        <v>43677</v>
      </c>
      <c r="B2984" s="1" t="s">
        <v>1129</v>
      </c>
      <c r="C2984" s="1" t="s">
        <v>3017</v>
      </c>
      <c r="D2984" s="102" t="s">
        <v>2404</v>
      </c>
      <c r="E2984" s="102">
        <v>34</v>
      </c>
      <c r="F2984" s="102" t="s">
        <v>2400</v>
      </c>
      <c r="G2984" s="1">
        <v>10069095.1</v>
      </c>
      <c r="H2984" s="1">
        <v>15683769.32</v>
      </c>
      <c r="I2984" s="1">
        <v>0</v>
      </c>
      <c r="J2984" s="1">
        <v>15683769.32</v>
      </c>
      <c r="K2984" s="1">
        <v>25752864.420000002</v>
      </c>
      <c r="L2984" s="1">
        <v>25752.864420000002</v>
      </c>
      <c r="M2984" s="1"/>
      <c r="N2984" s="1"/>
      <c r="AC2984" s="38"/>
      <c r="AE2984"/>
    </row>
    <row r="2985" spans="1:31" x14ac:dyDescent="0.35">
      <c r="A2985" s="106">
        <v>43677</v>
      </c>
      <c r="B2985" s="1" t="s">
        <v>1129</v>
      </c>
      <c r="C2985" s="1" t="s">
        <v>3017</v>
      </c>
      <c r="D2985" s="102" t="s">
        <v>2404</v>
      </c>
      <c r="E2985" s="102">
        <v>38</v>
      </c>
      <c r="F2985" s="102" t="s">
        <v>2395</v>
      </c>
      <c r="G2985" s="1">
        <v>27196597.600000001</v>
      </c>
      <c r="H2985" s="1">
        <v>148720.32000000001</v>
      </c>
      <c r="I2985" s="1">
        <v>36053.42</v>
      </c>
      <c r="J2985" s="1">
        <v>112666.90000000001</v>
      </c>
      <c r="K2985" s="1">
        <v>27309264.5</v>
      </c>
      <c r="L2985" s="1">
        <v>27309.264500000001</v>
      </c>
      <c r="M2985" s="1"/>
      <c r="N2985" s="1"/>
      <c r="AC2985" s="38"/>
      <c r="AE2985"/>
    </row>
    <row r="2986" spans="1:31" x14ac:dyDescent="0.35">
      <c r="A2986" s="106">
        <v>43677</v>
      </c>
      <c r="B2986" s="1" t="s">
        <v>1129</v>
      </c>
      <c r="C2986" s="1" t="s">
        <v>3017</v>
      </c>
      <c r="D2986" s="102" t="s">
        <v>2404</v>
      </c>
      <c r="E2986" s="102">
        <v>40</v>
      </c>
      <c r="F2986" s="102" t="s">
        <v>2409</v>
      </c>
      <c r="G2986" s="1">
        <v>8592971.5800000001</v>
      </c>
      <c r="H2986" s="1">
        <v>3505577.93</v>
      </c>
      <c r="I2986" s="1">
        <v>262641.05</v>
      </c>
      <c r="J2986" s="1">
        <v>3242936.8800000004</v>
      </c>
      <c r="K2986" s="1">
        <v>11835908.460000001</v>
      </c>
      <c r="L2986" s="1">
        <v>11835.908460000001</v>
      </c>
      <c r="M2986" s="1"/>
      <c r="N2986" s="1"/>
      <c r="AC2986" s="38"/>
      <c r="AE2986"/>
    </row>
    <row r="2987" spans="1:31" x14ac:dyDescent="0.35">
      <c r="A2987" s="106">
        <v>43677</v>
      </c>
      <c r="B2987" s="1" t="s">
        <v>1129</v>
      </c>
      <c r="C2987" s="1" t="s">
        <v>3017</v>
      </c>
      <c r="D2987" s="102" t="s">
        <v>2404</v>
      </c>
      <c r="E2987" s="102">
        <v>41</v>
      </c>
      <c r="F2987" s="102" t="s">
        <v>2414</v>
      </c>
      <c r="G2987" s="1">
        <v>233397.4</v>
      </c>
      <c r="H2987" s="1">
        <v>3485.98</v>
      </c>
      <c r="I2987" s="1">
        <v>784.34</v>
      </c>
      <c r="J2987" s="1">
        <v>2701.64</v>
      </c>
      <c r="K2987" s="1">
        <v>236099.04</v>
      </c>
      <c r="L2987" s="1">
        <v>236.09904</v>
      </c>
      <c r="M2987" s="1"/>
      <c r="N2987" s="1"/>
      <c r="AC2987" s="38"/>
      <c r="AE2987"/>
    </row>
    <row r="2988" spans="1:31" x14ac:dyDescent="0.35">
      <c r="A2988" s="106">
        <v>43677</v>
      </c>
      <c r="B2988" s="1" t="s">
        <v>1129</v>
      </c>
      <c r="C2988" s="1" t="s">
        <v>3017</v>
      </c>
      <c r="D2988" s="102" t="s">
        <v>2404</v>
      </c>
      <c r="E2988" s="102">
        <v>42</v>
      </c>
      <c r="F2988" s="102" t="s">
        <v>2413</v>
      </c>
      <c r="G2988" s="1">
        <v>19242.37</v>
      </c>
      <c r="H2988" s="1">
        <v>214.46</v>
      </c>
      <c r="I2988" s="1">
        <v>48.25</v>
      </c>
      <c r="J2988" s="1">
        <v>166.21</v>
      </c>
      <c r="K2988" s="1">
        <v>19408.580000000002</v>
      </c>
      <c r="L2988" s="1">
        <v>19.408580000000001</v>
      </c>
      <c r="M2988" s="1"/>
      <c r="N2988" s="1"/>
      <c r="AC2988" s="38"/>
      <c r="AE2988"/>
    </row>
    <row r="2989" spans="1:31" x14ac:dyDescent="0.35">
      <c r="A2989" s="106">
        <v>43677</v>
      </c>
      <c r="B2989" s="1" t="s">
        <v>1129</v>
      </c>
      <c r="C2989" s="1" t="s">
        <v>3017</v>
      </c>
      <c r="D2989" s="102" t="s">
        <v>2404</v>
      </c>
      <c r="E2989" s="102">
        <v>43</v>
      </c>
      <c r="F2989" s="102" t="s">
        <v>2416</v>
      </c>
      <c r="G2989" s="1">
        <v>30835.439999999999</v>
      </c>
      <c r="H2989" s="1">
        <v>7716685.7800000003</v>
      </c>
      <c r="I2989" s="1">
        <v>2341395.86</v>
      </c>
      <c r="J2989" s="1">
        <v>5375289.9199999999</v>
      </c>
      <c r="K2989" s="1">
        <v>5406125.3600000003</v>
      </c>
      <c r="L2989" s="1">
        <v>5406.12536</v>
      </c>
      <c r="M2989" s="1"/>
      <c r="N2989" s="1"/>
      <c r="AC2989" s="38"/>
      <c r="AE2989"/>
    </row>
    <row r="2990" spans="1:31" x14ac:dyDescent="0.35">
      <c r="A2990" s="106">
        <v>43677</v>
      </c>
      <c r="B2990" s="1" t="s">
        <v>1129</v>
      </c>
      <c r="C2990" s="1" t="s">
        <v>3017</v>
      </c>
      <c r="D2990" s="102" t="s">
        <v>2404</v>
      </c>
      <c r="E2990" s="102">
        <v>44</v>
      </c>
      <c r="F2990" s="102" t="s">
        <v>2412</v>
      </c>
      <c r="G2990" s="1">
        <v>171652.78</v>
      </c>
      <c r="H2990" s="1">
        <v>2313038.35</v>
      </c>
      <c r="I2990" s="1">
        <v>2313038.35</v>
      </c>
      <c r="J2990" s="1">
        <v>0</v>
      </c>
      <c r="K2990" s="1">
        <v>171652.78</v>
      </c>
      <c r="L2990" s="1">
        <v>171.65278000000001</v>
      </c>
      <c r="M2990" s="1"/>
      <c r="N2990" s="1"/>
      <c r="AC2990" s="38"/>
      <c r="AE2990"/>
    </row>
    <row r="2991" spans="1:31" x14ac:dyDescent="0.35">
      <c r="A2991" s="106">
        <v>43677</v>
      </c>
      <c r="B2991" s="1" t="s">
        <v>1129</v>
      </c>
      <c r="C2991" s="1" t="s">
        <v>3017</v>
      </c>
      <c r="D2991" s="102" t="s">
        <v>2404</v>
      </c>
      <c r="E2991" s="102">
        <v>45</v>
      </c>
      <c r="F2991" s="102" t="s">
        <v>2410</v>
      </c>
      <c r="G2991" s="1">
        <v>21068.5</v>
      </c>
      <c r="H2991" s="1">
        <v>0</v>
      </c>
      <c r="I2991" s="1">
        <v>0</v>
      </c>
      <c r="J2991" s="1">
        <v>0</v>
      </c>
      <c r="K2991" s="1">
        <v>21068.5</v>
      </c>
      <c r="L2991" s="1">
        <v>21.0685</v>
      </c>
      <c r="M2991" s="1"/>
      <c r="N2991" s="1"/>
      <c r="AC2991" s="38"/>
      <c r="AE2991"/>
    </row>
    <row r="2992" spans="1:31" x14ac:dyDescent="0.35">
      <c r="A2992" s="106">
        <v>43677</v>
      </c>
      <c r="B2992" s="1" t="s">
        <v>1129</v>
      </c>
      <c r="C2992" s="1" t="s">
        <v>3017</v>
      </c>
      <c r="D2992" s="102" t="s">
        <v>2404</v>
      </c>
      <c r="E2992" s="102">
        <v>46</v>
      </c>
      <c r="F2992" s="102" t="s">
        <v>2411</v>
      </c>
      <c r="G2992" s="1">
        <v>390957.49</v>
      </c>
      <c r="H2992" s="1">
        <v>20720.28</v>
      </c>
      <c r="I2992" s="1">
        <v>41721.379999999997</v>
      </c>
      <c r="J2992" s="1">
        <v>-21001.1</v>
      </c>
      <c r="K2992" s="1">
        <v>369956.39</v>
      </c>
      <c r="L2992" s="1">
        <v>369.95639</v>
      </c>
      <c r="M2992" s="1"/>
      <c r="N2992" s="1"/>
      <c r="AC2992" s="38"/>
      <c r="AE2992"/>
    </row>
    <row r="2993" spans="1:31" x14ac:dyDescent="0.35">
      <c r="A2993" s="106">
        <v>43677</v>
      </c>
      <c r="B2993" s="1" t="s">
        <v>1129</v>
      </c>
      <c r="C2993" s="1" t="s">
        <v>3017</v>
      </c>
      <c r="D2993" s="102" t="s">
        <v>2404</v>
      </c>
      <c r="E2993" s="102">
        <v>47</v>
      </c>
      <c r="F2993" s="102" t="s">
        <v>2417</v>
      </c>
      <c r="G2993" s="1">
        <v>7433.52</v>
      </c>
      <c r="H2993" s="1">
        <v>32.06</v>
      </c>
      <c r="I2993" s="1">
        <v>0</v>
      </c>
      <c r="J2993" s="1">
        <v>32.06</v>
      </c>
      <c r="K2993" s="1">
        <v>7465.58</v>
      </c>
      <c r="L2993" s="1">
        <v>7.4655800000000001</v>
      </c>
      <c r="M2993" s="1"/>
      <c r="N2993" s="1"/>
      <c r="AC2993" s="38"/>
      <c r="AE2993"/>
    </row>
    <row r="2994" spans="1:31" x14ac:dyDescent="0.35">
      <c r="A2994" s="106">
        <v>43677</v>
      </c>
      <c r="B2994" s="1" t="s">
        <v>1129</v>
      </c>
      <c r="C2994" s="1" t="s">
        <v>3017</v>
      </c>
      <c r="D2994" s="102" t="s">
        <v>2404</v>
      </c>
      <c r="E2994" s="102">
        <v>48</v>
      </c>
      <c r="F2994" s="102" t="s">
        <v>2415</v>
      </c>
      <c r="G2994" s="1">
        <v>20790883.18</v>
      </c>
      <c r="H2994" s="1">
        <v>104376.41</v>
      </c>
      <c r="I2994" s="1">
        <v>2007219.66</v>
      </c>
      <c r="J2994" s="1">
        <v>-1902843.25</v>
      </c>
      <c r="K2994" s="1">
        <v>18888039.93</v>
      </c>
      <c r="L2994" s="1">
        <v>18888.039929999999</v>
      </c>
      <c r="M2994" s="1"/>
      <c r="N2994" s="1"/>
      <c r="AC2994" s="38"/>
      <c r="AE2994"/>
    </row>
    <row r="2995" spans="1:31" x14ac:dyDescent="0.35">
      <c r="A2995" s="106">
        <v>43677</v>
      </c>
      <c r="B2995" s="1" t="s">
        <v>1129</v>
      </c>
      <c r="C2995" s="1" t="s">
        <v>3017</v>
      </c>
      <c r="D2995" s="102" t="s">
        <v>2404</v>
      </c>
      <c r="E2995" s="102">
        <v>49</v>
      </c>
      <c r="F2995" s="102" t="s">
        <v>2407</v>
      </c>
      <c r="G2995" s="1">
        <v>14132878.52</v>
      </c>
      <c r="H2995" s="1">
        <v>1678813.79</v>
      </c>
      <c r="I2995" s="1">
        <v>8631399.8900000006</v>
      </c>
      <c r="J2995" s="1">
        <v>-6952586.1000000006</v>
      </c>
      <c r="K2995" s="1">
        <v>7180292.4199999999</v>
      </c>
      <c r="L2995" s="1">
        <v>7180.2924199999998</v>
      </c>
      <c r="M2995" s="1"/>
      <c r="N2995" s="1"/>
      <c r="AC2995" s="38"/>
      <c r="AE2995"/>
    </row>
    <row r="2996" spans="1:31" x14ac:dyDescent="0.35">
      <c r="A2996" s="106">
        <v>43677</v>
      </c>
      <c r="B2996" s="1" t="s">
        <v>1129</v>
      </c>
      <c r="C2996" s="1" t="s">
        <v>3017</v>
      </c>
      <c r="D2996" s="102" t="s">
        <v>2404</v>
      </c>
      <c r="E2996" s="102">
        <v>1900</v>
      </c>
      <c r="F2996" s="102" t="s">
        <v>2897</v>
      </c>
      <c r="G2996" s="1">
        <v>9431245.5</v>
      </c>
      <c r="H2996" s="1">
        <v>52293.46</v>
      </c>
      <c r="I2996" s="1">
        <v>0</v>
      </c>
      <c r="J2996" s="1">
        <v>52293.46</v>
      </c>
      <c r="K2996" s="1">
        <v>9483538.9600000009</v>
      </c>
      <c r="L2996" s="1">
        <v>9483.5389600000017</v>
      </c>
      <c r="M2996" s="1"/>
      <c r="N2996" s="1"/>
      <c r="AC2996" s="38"/>
      <c r="AE2996"/>
    </row>
    <row r="2997" spans="1:31" x14ac:dyDescent="0.35">
      <c r="A2997" s="106">
        <v>43677</v>
      </c>
      <c r="B2997" s="1" t="s">
        <v>1129</v>
      </c>
      <c r="C2997" s="1" t="s">
        <v>3017</v>
      </c>
      <c r="D2997" s="102" t="s">
        <v>2404</v>
      </c>
      <c r="E2997" s="102">
        <v>1905</v>
      </c>
      <c r="F2997" s="102" t="s">
        <v>2977</v>
      </c>
      <c r="G2997" s="1">
        <v>1931298.06</v>
      </c>
      <c r="H2997" s="1">
        <v>8828.69</v>
      </c>
      <c r="I2997" s="1">
        <v>0</v>
      </c>
      <c r="J2997" s="1">
        <v>8828.69</v>
      </c>
      <c r="K2997" s="1">
        <v>1940126.75</v>
      </c>
      <c r="L2997" s="1">
        <v>1940.1267499999999</v>
      </c>
      <c r="M2997" s="1"/>
      <c r="N2997" s="1"/>
      <c r="AC2997" s="38"/>
      <c r="AE2997"/>
    </row>
    <row r="2998" spans="1:31" x14ac:dyDescent="0.35">
      <c r="A2998" s="106">
        <v>43677</v>
      </c>
      <c r="B2998" s="1" t="s">
        <v>1129</v>
      </c>
      <c r="C2998" s="1" t="s">
        <v>3017</v>
      </c>
      <c r="D2998" s="102" t="s">
        <v>2404</v>
      </c>
      <c r="E2998" s="102">
        <v>1958</v>
      </c>
      <c r="F2998" s="102" t="s">
        <v>3100</v>
      </c>
      <c r="G2998" s="1">
        <v>39947.21</v>
      </c>
      <c r="H2998" s="1">
        <v>0</v>
      </c>
      <c r="I2998" s="1">
        <v>0</v>
      </c>
      <c r="J2998" s="1">
        <v>0</v>
      </c>
      <c r="K2998" s="1">
        <v>39947.21</v>
      </c>
      <c r="L2998" s="1">
        <v>39.947209999999998</v>
      </c>
      <c r="M2998" s="1"/>
      <c r="N2998" s="1"/>
      <c r="AC2998" s="38"/>
      <c r="AE2998"/>
    </row>
    <row r="2999" spans="1:31" x14ac:dyDescent="0.35">
      <c r="A2999" s="106">
        <v>43677</v>
      </c>
      <c r="B2999" s="1" t="s">
        <v>1129</v>
      </c>
      <c r="C2999" s="1" t="s">
        <v>3017</v>
      </c>
      <c r="D2999" s="102" t="s">
        <v>2404</v>
      </c>
      <c r="E2999" s="102">
        <v>1963</v>
      </c>
      <c r="F2999" s="102" t="s">
        <v>3109</v>
      </c>
      <c r="G2999" s="1">
        <v>0</v>
      </c>
      <c r="H2999" s="1">
        <v>1011543.54</v>
      </c>
      <c r="I2999" s="1">
        <v>0</v>
      </c>
      <c r="J2999" s="1">
        <v>1011543.54</v>
      </c>
      <c r="K2999" s="1">
        <v>1011543.54</v>
      </c>
      <c r="L2999" s="1">
        <v>1011.54354</v>
      </c>
      <c r="M2999" s="1"/>
      <c r="N2999" s="1"/>
      <c r="AC2999" s="38"/>
      <c r="AE2999"/>
    </row>
    <row r="3000" spans="1:31" x14ac:dyDescent="0.35">
      <c r="A3000" s="106">
        <v>43677</v>
      </c>
      <c r="B3000" s="1"/>
      <c r="C3000" s="1" t="s">
        <v>3016</v>
      </c>
      <c r="D3000" s="102" t="s">
        <v>2418</v>
      </c>
      <c r="E3000" s="102">
        <v>58</v>
      </c>
      <c r="F3000" s="102" t="s">
        <v>3039</v>
      </c>
      <c r="G3000" s="1">
        <v>9059870.4000000004</v>
      </c>
      <c r="H3000" s="1">
        <v>33261406.530000001</v>
      </c>
      <c r="I3000" s="1">
        <v>32870340.09</v>
      </c>
      <c r="J3000" s="1">
        <v>391066.44000000134</v>
      </c>
      <c r="K3000" s="1">
        <v>9450936.8399999999</v>
      </c>
      <c r="L3000" s="1">
        <v>9450.9368400000003</v>
      </c>
      <c r="M3000" s="1"/>
      <c r="N3000" s="1"/>
      <c r="AC3000" s="38"/>
      <c r="AE3000"/>
    </row>
    <row r="3001" spans="1:31" x14ac:dyDescent="0.35">
      <c r="A3001" s="106">
        <v>43677</v>
      </c>
      <c r="B3001" s="1"/>
      <c r="C3001" s="1" t="s">
        <v>3016</v>
      </c>
      <c r="D3001" s="102" t="s">
        <v>2420</v>
      </c>
      <c r="E3001" s="102">
        <v>59</v>
      </c>
      <c r="F3001" s="102" t="s">
        <v>3040</v>
      </c>
      <c r="G3001" s="1">
        <v>15386273.810000001</v>
      </c>
      <c r="H3001" s="1">
        <v>33261406.530000001</v>
      </c>
      <c r="I3001" s="1">
        <v>32870340.09</v>
      </c>
      <c r="J3001" s="1">
        <v>391066.44000000134</v>
      </c>
      <c r="K3001" s="1">
        <v>15777340.25</v>
      </c>
      <c r="L3001" s="1">
        <v>15777.340249999999</v>
      </c>
      <c r="M3001" s="1"/>
      <c r="N3001" s="1"/>
      <c r="AC3001" s="38"/>
      <c r="AE3001"/>
    </row>
    <row r="3002" spans="1:31" x14ac:dyDescent="0.35">
      <c r="A3002" s="106">
        <v>43677</v>
      </c>
      <c r="B3002" s="1"/>
      <c r="C3002" s="1" t="s">
        <v>3016</v>
      </c>
      <c r="D3002" s="102" t="s">
        <v>2422</v>
      </c>
      <c r="E3002" s="102">
        <v>60</v>
      </c>
      <c r="F3002" s="102" t="s">
        <v>3039</v>
      </c>
      <c r="G3002" s="1">
        <v>15386273.810000001</v>
      </c>
      <c r="H3002" s="1">
        <v>33261406.530000001</v>
      </c>
      <c r="I3002" s="1">
        <v>32870340.09</v>
      </c>
      <c r="J3002" s="1">
        <v>391066.44000000134</v>
      </c>
      <c r="K3002" s="1">
        <v>15777340.25</v>
      </c>
      <c r="L3002" s="1">
        <v>15777.340249999999</v>
      </c>
      <c r="M3002" s="1"/>
      <c r="N3002" s="1"/>
      <c r="AC3002" s="38"/>
      <c r="AE3002"/>
    </row>
    <row r="3003" spans="1:31" x14ac:dyDescent="0.35">
      <c r="A3003" s="106">
        <v>43677</v>
      </c>
      <c r="B3003" s="1" t="s">
        <v>1130</v>
      </c>
      <c r="C3003" s="1" t="s">
        <v>3017</v>
      </c>
      <c r="D3003" s="102" t="s">
        <v>2422</v>
      </c>
      <c r="E3003" s="102">
        <v>61</v>
      </c>
      <c r="F3003" s="102" t="s">
        <v>2046</v>
      </c>
      <c r="G3003" s="1">
        <v>15386273.810000001</v>
      </c>
      <c r="H3003" s="1">
        <v>33261406.530000001</v>
      </c>
      <c r="I3003" s="1">
        <v>32870340.09</v>
      </c>
      <c r="J3003" s="1">
        <v>391066.44000000134</v>
      </c>
      <c r="K3003" s="1">
        <v>15777340.25</v>
      </c>
      <c r="L3003" s="1">
        <v>15777.340249999999</v>
      </c>
      <c r="M3003" s="1"/>
      <c r="N3003" s="1"/>
      <c r="AC3003" s="38"/>
      <c r="AE3003"/>
    </row>
    <row r="3004" spans="1:31" x14ac:dyDescent="0.35">
      <c r="A3004" s="106">
        <v>43677</v>
      </c>
      <c r="B3004" s="1"/>
      <c r="C3004" s="1" t="s">
        <v>3016</v>
      </c>
      <c r="D3004" s="102" t="s">
        <v>2898</v>
      </c>
      <c r="E3004" s="102">
        <v>66</v>
      </c>
      <c r="F3004" s="102" t="s">
        <v>2899</v>
      </c>
      <c r="G3004" s="1">
        <v>-6326403.4100000001</v>
      </c>
      <c r="H3004" s="1">
        <v>0</v>
      </c>
      <c r="I3004" s="1">
        <v>0</v>
      </c>
      <c r="J3004" s="1">
        <v>0</v>
      </c>
      <c r="K3004" s="1">
        <v>-6326403.4100000001</v>
      </c>
      <c r="L3004" s="1">
        <v>-6326.4034099999999</v>
      </c>
      <c r="M3004" s="1"/>
      <c r="N3004" s="1"/>
      <c r="AC3004" s="38"/>
      <c r="AE3004"/>
    </row>
    <row r="3005" spans="1:31" x14ac:dyDescent="0.35">
      <c r="A3005" s="106">
        <v>43677</v>
      </c>
      <c r="B3005" s="1"/>
      <c r="C3005" s="1" t="s">
        <v>3016</v>
      </c>
      <c r="D3005" s="102" t="s">
        <v>2423</v>
      </c>
      <c r="E3005" s="102">
        <v>67</v>
      </c>
      <c r="F3005" s="102" t="s">
        <v>2899</v>
      </c>
      <c r="G3005" s="1">
        <v>-6326403.4100000001</v>
      </c>
      <c r="H3005" s="1">
        <v>0</v>
      </c>
      <c r="I3005" s="1">
        <v>0</v>
      </c>
      <c r="J3005" s="1">
        <v>0</v>
      </c>
      <c r="K3005" s="1">
        <v>-6326403.4100000001</v>
      </c>
      <c r="L3005" s="1">
        <v>-6326.4034099999999</v>
      </c>
      <c r="M3005" s="1"/>
      <c r="N3005" s="1"/>
      <c r="AC3005" s="38"/>
      <c r="AE3005"/>
    </row>
    <row r="3006" spans="1:31" x14ac:dyDescent="0.35">
      <c r="A3006" s="106">
        <v>43677</v>
      </c>
      <c r="B3006" s="1" t="s">
        <v>1130</v>
      </c>
      <c r="C3006" s="1" t="s">
        <v>3017</v>
      </c>
      <c r="D3006" s="102" t="s">
        <v>2423</v>
      </c>
      <c r="E3006" s="102">
        <v>68</v>
      </c>
      <c r="F3006" s="102" t="s">
        <v>2047</v>
      </c>
      <c r="G3006" s="1">
        <v>-3147289.02</v>
      </c>
      <c r="H3006" s="1">
        <v>0</v>
      </c>
      <c r="I3006" s="1">
        <v>0</v>
      </c>
      <c r="J3006" s="1">
        <v>0</v>
      </c>
      <c r="K3006" s="1">
        <v>-3147289.02</v>
      </c>
      <c r="L3006" s="1">
        <v>-3147.2890200000002</v>
      </c>
      <c r="M3006" s="1"/>
      <c r="N3006" s="1"/>
      <c r="AC3006" s="38"/>
      <c r="AE3006"/>
    </row>
    <row r="3007" spans="1:31" x14ac:dyDescent="0.35">
      <c r="A3007" s="106">
        <v>43677</v>
      </c>
      <c r="B3007" s="1" t="s">
        <v>1130</v>
      </c>
      <c r="C3007" s="1" t="s">
        <v>3017</v>
      </c>
      <c r="D3007" s="102" t="s">
        <v>2423</v>
      </c>
      <c r="E3007" s="102">
        <v>70</v>
      </c>
      <c r="F3007" s="102" t="s">
        <v>2048</v>
      </c>
      <c r="G3007" s="1">
        <v>-3179114.39</v>
      </c>
      <c r="H3007" s="1">
        <v>0</v>
      </c>
      <c r="I3007" s="1">
        <v>0</v>
      </c>
      <c r="J3007" s="1">
        <v>0</v>
      </c>
      <c r="K3007" s="1">
        <v>-3179114.39</v>
      </c>
      <c r="L3007" s="1">
        <v>-3179.1143900000002</v>
      </c>
      <c r="M3007" s="1"/>
      <c r="N3007" s="1"/>
      <c r="AC3007" s="38"/>
      <c r="AE3007"/>
    </row>
    <row r="3008" spans="1:31" x14ac:dyDescent="0.35">
      <c r="A3008" s="106">
        <v>43677</v>
      </c>
      <c r="B3008" s="1"/>
      <c r="C3008" s="1" t="s">
        <v>3016</v>
      </c>
      <c r="D3008" s="102" t="s">
        <v>2424</v>
      </c>
      <c r="E3008" s="102">
        <v>79</v>
      </c>
      <c r="F3008" s="102" t="s">
        <v>2425</v>
      </c>
      <c r="G3008" s="1">
        <v>18155087.510000002</v>
      </c>
      <c r="H3008" s="1">
        <v>1265146.72</v>
      </c>
      <c r="I3008" s="1">
        <v>283808.98</v>
      </c>
      <c r="J3008" s="1">
        <v>981337.74</v>
      </c>
      <c r="K3008" s="1">
        <v>19136425.25</v>
      </c>
      <c r="L3008" s="1">
        <v>19136.42525</v>
      </c>
      <c r="M3008" s="1"/>
      <c r="N3008" s="1"/>
      <c r="AC3008" s="38"/>
      <c r="AE3008"/>
    </row>
    <row r="3009" spans="1:31" x14ac:dyDescent="0.35">
      <c r="A3009" s="106">
        <v>43677</v>
      </c>
      <c r="B3009" s="1"/>
      <c r="C3009" s="1" t="s">
        <v>3016</v>
      </c>
      <c r="D3009" s="102" t="s">
        <v>2426</v>
      </c>
      <c r="E3009" s="102">
        <v>80</v>
      </c>
      <c r="F3009" s="102" t="s">
        <v>2427</v>
      </c>
      <c r="G3009" s="1">
        <v>14155035.390000001</v>
      </c>
      <c r="H3009" s="1">
        <v>479528.34</v>
      </c>
      <c r="I3009" s="1">
        <v>0</v>
      </c>
      <c r="J3009" s="1">
        <v>479528.34</v>
      </c>
      <c r="K3009" s="1">
        <v>14634563.73</v>
      </c>
      <c r="L3009" s="1">
        <v>14634.56373</v>
      </c>
      <c r="M3009" s="1"/>
      <c r="N3009" s="1"/>
      <c r="AC3009" s="38"/>
      <c r="AE3009"/>
    </row>
    <row r="3010" spans="1:31" x14ac:dyDescent="0.35">
      <c r="A3010" s="106">
        <v>43677</v>
      </c>
      <c r="B3010" s="1" t="s">
        <v>1133</v>
      </c>
      <c r="C3010" s="1" t="s">
        <v>3017</v>
      </c>
      <c r="D3010" s="102" t="s">
        <v>2428</v>
      </c>
      <c r="E3010" s="102">
        <v>82</v>
      </c>
      <c r="F3010" s="102" t="s">
        <v>2995</v>
      </c>
      <c r="G3010" s="1">
        <v>1871954.09</v>
      </c>
      <c r="H3010" s="1">
        <v>479528.34</v>
      </c>
      <c r="I3010" s="1">
        <v>0</v>
      </c>
      <c r="J3010" s="1">
        <v>479528.34</v>
      </c>
      <c r="K3010" s="1">
        <v>2351482.4300000002</v>
      </c>
      <c r="L3010" s="1">
        <v>2351.48243</v>
      </c>
      <c r="M3010" s="1"/>
      <c r="N3010" s="1" t="s">
        <v>3883</v>
      </c>
      <c r="AC3010" s="38"/>
      <c r="AE3010"/>
    </row>
    <row r="3011" spans="1:31" x14ac:dyDescent="0.35">
      <c r="A3011" s="106">
        <v>43677</v>
      </c>
      <c r="B3011" s="1" t="s">
        <v>1133</v>
      </c>
      <c r="C3011" s="1" t="s">
        <v>3017</v>
      </c>
      <c r="D3011" s="102" t="s">
        <v>2428</v>
      </c>
      <c r="E3011" s="102">
        <v>83</v>
      </c>
      <c r="F3011" s="102" t="s">
        <v>2996</v>
      </c>
      <c r="G3011" s="1">
        <v>4810483.6399999997</v>
      </c>
      <c r="H3011" s="1">
        <v>0</v>
      </c>
      <c r="I3011" s="1">
        <v>0</v>
      </c>
      <c r="J3011" s="1">
        <v>0</v>
      </c>
      <c r="K3011" s="1">
        <v>4810483.6399999997</v>
      </c>
      <c r="L3011" s="1">
        <v>4810.4836399999995</v>
      </c>
      <c r="M3011" s="1"/>
      <c r="N3011" s="1" t="s">
        <v>3882</v>
      </c>
      <c r="AC3011" s="38"/>
      <c r="AE3011"/>
    </row>
    <row r="3012" spans="1:31" x14ac:dyDescent="0.35">
      <c r="A3012" s="106">
        <v>43677</v>
      </c>
      <c r="B3012" s="1" t="s">
        <v>1133</v>
      </c>
      <c r="C3012" s="1" t="s">
        <v>3017</v>
      </c>
      <c r="D3012" s="102" t="s">
        <v>2428</v>
      </c>
      <c r="E3012" s="102">
        <v>85</v>
      </c>
      <c r="F3012" s="102" t="s">
        <v>2972</v>
      </c>
      <c r="G3012" s="1">
        <v>4968627.8</v>
      </c>
      <c r="H3012" s="1">
        <v>0</v>
      </c>
      <c r="I3012" s="1">
        <v>0</v>
      </c>
      <c r="J3012" s="1">
        <v>0</v>
      </c>
      <c r="K3012" s="1">
        <v>4968627.8</v>
      </c>
      <c r="L3012" s="1">
        <v>4968.6278000000002</v>
      </c>
      <c r="M3012" s="1"/>
      <c r="N3012" s="1" t="s">
        <v>3882</v>
      </c>
      <c r="AC3012" s="38"/>
      <c r="AE3012"/>
    </row>
    <row r="3013" spans="1:31" x14ac:dyDescent="0.35">
      <c r="A3013" s="106">
        <v>43677</v>
      </c>
      <c r="B3013" s="1" t="s">
        <v>1133</v>
      </c>
      <c r="C3013" s="1" t="s">
        <v>3017</v>
      </c>
      <c r="D3013" s="102" t="s">
        <v>2428</v>
      </c>
      <c r="E3013" s="102">
        <v>1916</v>
      </c>
      <c r="F3013" s="102" t="s">
        <v>3013</v>
      </c>
      <c r="G3013" s="1">
        <v>2503969.86</v>
      </c>
      <c r="H3013" s="1">
        <v>0</v>
      </c>
      <c r="I3013" s="1">
        <v>0</v>
      </c>
      <c r="J3013" s="1">
        <v>0</v>
      </c>
      <c r="K3013" s="1">
        <v>2503969.86</v>
      </c>
      <c r="L3013" s="1">
        <v>2503.9698599999997</v>
      </c>
      <c r="M3013" s="1"/>
      <c r="N3013" s="1" t="s">
        <v>3883</v>
      </c>
      <c r="AC3013" s="38"/>
      <c r="AE3013"/>
    </row>
    <row r="3014" spans="1:31" x14ac:dyDescent="0.35">
      <c r="A3014" s="106">
        <v>43677</v>
      </c>
      <c r="B3014" s="1"/>
      <c r="C3014" s="1" t="s">
        <v>3016</v>
      </c>
      <c r="D3014" s="102" t="s">
        <v>2430</v>
      </c>
      <c r="E3014" s="102">
        <v>86</v>
      </c>
      <c r="F3014" s="102" t="s">
        <v>2431</v>
      </c>
      <c r="G3014" s="1">
        <v>2773215.81</v>
      </c>
      <c r="H3014" s="1">
        <v>505380.84</v>
      </c>
      <c r="I3014" s="1">
        <v>0</v>
      </c>
      <c r="J3014" s="1">
        <v>505380.84</v>
      </c>
      <c r="K3014" s="1">
        <v>3278596.65</v>
      </c>
      <c r="L3014" s="1">
        <v>3278.59665</v>
      </c>
      <c r="M3014" s="1"/>
      <c r="N3014" s="1"/>
      <c r="AC3014" s="38"/>
      <c r="AE3014"/>
    </row>
    <row r="3015" spans="1:31" x14ac:dyDescent="0.35">
      <c r="A3015" s="106">
        <v>43677</v>
      </c>
      <c r="B3015" s="1" t="s">
        <v>1133</v>
      </c>
      <c r="C3015" s="1" t="s">
        <v>3017</v>
      </c>
      <c r="D3015" s="102" t="s">
        <v>2432</v>
      </c>
      <c r="E3015" s="102">
        <v>87</v>
      </c>
      <c r="F3015" s="102" t="s">
        <v>2433</v>
      </c>
      <c r="G3015" s="1">
        <v>1360817.22</v>
      </c>
      <c r="H3015" s="1">
        <v>226520.91</v>
      </c>
      <c r="I3015" s="1">
        <v>0</v>
      </c>
      <c r="J3015" s="1">
        <v>226520.91</v>
      </c>
      <c r="K3015" s="1">
        <v>1587338.13</v>
      </c>
      <c r="L3015" s="1">
        <v>1587.3381299999999</v>
      </c>
      <c r="M3015" s="1"/>
      <c r="N3015" s="1" t="s">
        <v>3882</v>
      </c>
      <c r="AC3015" s="38"/>
      <c r="AE3015"/>
    </row>
    <row r="3016" spans="1:31" x14ac:dyDescent="0.35">
      <c r="A3016" s="106">
        <v>43677</v>
      </c>
      <c r="B3016" s="1" t="s">
        <v>1133</v>
      </c>
      <c r="C3016" s="1" t="s">
        <v>3017</v>
      </c>
      <c r="D3016" s="102" t="s">
        <v>2432</v>
      </c>
      <c r="E3016" s="102">
        <v>89</v>
      </c>
      <c r="F3016" s="102" t="s">
        <v>2973</v>
      </c>
      <c r="G3016" s="1">
        <v>1412398.59</v>
      </c>
      <c r="H3016" s="1">
        <v>278859.93</v>
      </c>
      <c r="I3016" s="1">
        <v>0</v>
      </c>
      <c r="J3016" s="1">
        <v>278859.93</v>
      </c>
      <c r="K3016" s="1">
        <v>1691258.52</v>
      </c>
      <c r="L3016" s="1">
        <v>1691.2585200000001</v>
      </c>
      <c r="M3016" s="1"/>
      <c r="N3016" s="1" t="s">
        <v>3882</v>
      </c>
      <c r="AC3016" s="38"/>
      <c r="AE3016"/>
    </row>
    <row r="3017" spans="1:31" x14ac:dyDescent="0.35">
      <c r="A3017" s="106">
        <v>43677</v>
      </c>
      <c r="B3017" s="1"/>
      <c r="C3017" s="1" t="s">
        <v>3016</v>
      </c>
      <c r="D3017" s="102" t="s">
        <v>2434</v>
      </c>
      <c r="E3017" s="102">
        <v>95</v>
      </c>
      <c r="F3017" s="102" t="s">
        <v>2435</v>
      </c>
      <c r="G3017" s="1">
        <v>1226836.31</v>
      </c>
      <c r="H3017" s="1">
        <v>280237.53999999998</v>
      </c>
      <c r="I3017" s="1">
        <v>283808.98</v>
      </c>
      <c r="J3017" s="1">
        <v>-3571.4400000000023</v>
      </c>
      <c r="K3017" s="1">
        <v>1223264.8700000001</v>
      </c>
      <c r="L3017" s="1">
        <v>1223.2648700000002</v>
      </c>
      <c r="M3017" s="1"/>
      <c r="N3017" s="1"/>
      <c r="AC3017" s="38"/>
      <c r="AE3017"/>
    </row>
    <row r="3018" spans="1:31" x14ac:dyDescent="0.35">
      <c r="A3018" s="106">
        <v>43677</v>
      </c>
      <c r="B3018" s="1" t="s">
        <v>1133</v>
      </c>
      <c r="C3018" s="1" t="s">
        <v>3017</v>
      </c>
      <c r="D3018" s="102" t="s">
        <v>2436</v>
      </c>
      <c r="E3018" s="102">
        <v>96</v>
      </c>
      <c r="F3018" s="102" t="s">
        <v>2440</v>
      </c>
      <c r="G3018" s="1">
        <v>6813.79</v>
      </c>
      <c r="H3018" s="1">
        <v>37762.29</v>
      </c>
      <c r="I3018" s="1">
        <v>37762.29</v>
      </c>
      <c r="J3018" s="1">
        <v>0</v>
      </c>
      <c r="K3018" s="1">
        <v>6813.79</v>
      </c>
      <c r="L3018" s="1">
        <v>6.81379</v>
      </c>
      <c r="M3018" s="1"/>
      <c r="N3018" s="1" t="s">
        <v>3884</v>
      </c>
      <c r="AC3018" s="38"/>
      <c r="AE3018"/>
    </row>
    <row r="3019" spans="1:31" x14ac:dyDescent="0.35">
      <c r="A3019" s="106">
        <v>43677</v>
      </c>
      <c r="B3019" s="1" t="s">
        <v>1133</v>
      </c>
      <c r="C3019" s="1" t="s">
        <v>3017</v>
      </c>
      <c r="D3019" s="102" t="s">
        <v>2436</v>
      </c>
      <c r="E3019" s="102">
        <v>97</v>
      </c>
      <c r="F3019" s="102" t="s">
        <v>2441</v>
      </c>
      <c r="G3019" s="1">
        <v>3991.72</v>
      </c>
      <c r="H3019" s="1">
        <v>174287.5</v>
      </c>
      <c r="I3019" s="1">
        <v>174287.5</v>
      </c>
      <c r="J3019" s="1">
        <v>0</v>
      </c>
      <c r="K3019" s="1">
        <v>3991.72</v>
      </c>
      <c r="L3019" s="1">
        <v>3.9917199999999999</v>
      </c>
      <c r="M3019" s="1"/>
      <c r="N3019" s="1" t="s">
        <v>503</v>
      </c>
      <c r="AC3019" s="38"/>
      <c r="AE3019"/>
    </row>
    <row r="3020" spans="1:31" x14ac:dyDescent="0.35">
      <c r="A3020" s="106">
        <v>43677</v>
      </c>
      <c r="B3020" s="1" t="s">
        <v>1133</v>
      </c>
      <c r="C3020" s="1" t="s">
        <v>3017</v>
      </c>
      <c r="D3020" s="102" t="s">
        <v>2436</v>
      </c>
      <c r="E3020" s="102">
        <v>98</v>
      </c>
      <c r="F3020" s="102" t="s">
        <v>2439</v>
      </c>
      <c r="G3020" s="1">
        <v>255487.74</v>
      </c>
      <c r="H3020" s="1">
        <v>10091.99</v>
      </c>
      <c r="I3020" s="1">
        <v>71759.19</v>
      </c>
      <c r="J3020" s="1">
        <v>-61667.200000000004</v>
      </c>
      <c r="K3020" s="1">
        <v>193820.54</v>
      </c>
      <c r="L3020" s="1">
        <v>193.82053999999999</v>
      </c>
      <c r="M3020" s="1"/>
      <c r="N3020" s="1" t="s">
        <v>3885</v>
      </c>
      <c r="AC3020" s="38"/>
      <c r="AE3020"/>
    </row>
    <row r="3021" spans="1:31" x14ac:dyDescent="0.35">
      <c r="A3021" s="106">
        <v>43677</v>
      </c>
      <c r="B3021" s="1" t="s">
        <v>1133</v>
      </c>
      <c r="C3021" s="1" t="s">
        <v>3017</v>
      </c>
      <c r="D3021" s="102" t="s">
        <v>2436</v>
      </c>
      <c r="E3021" s="102">
        <v>99</v>
      </c>
      <c r="F3021" s="102" t="s">
        <v>2437</v>
      </c>
      <c r="G3021" s="1">
        <v>26180</v>
      </c>
      <c r="H3021" s="1">
        <v>0</v>
      </c>
      <c r="I3021" s="1">
        <v>0</v>
      </c>
      <c r="J3021" s="1">
        <v>0</v>
      </c>
      <c r="K3021" s="1">
        <v>26180</v>
      </c>
      <c r="L3021" s="1">
        <v>26.18</v>
      </c>
      <c r="M3021" s="1"/>
      <c r="N3021" s="1" t="s">
        <v>695</v>
      </c>
      <c r="AC3021" s="38"/>
      <c r="AE3021"/>
    </row>
    <row r="3022" spans="1:31" x14ac:dyDescent="0.35">
      <c r="A3022" s="106">
        <v>43677</v>
      </c>
      <c r="B3022" s="1" t="s">
        <v>1133</v>
      </c>
      <c r="C3022" s="1" t="s">
        <v>3017</v>
      </c>
      <c r="D3022" s="102" t="s">
        <v>2436</v>
      </c>
      <c r="E3022" s="102">
        <v>100</v>
      </c>
      <c r="F3022" s="102" t="s">
        <v>3041</v>
      </c>
      <c r="G3022" s="1">
        <v>380282.59</v>
      </c>
      <c r="H3022" s="1">
        <v>58095.76</v>
      </c>
      <c r="I3022" s="1">
        <v>0</v>
      </c>
      <c r="J3022" s="1">
        <v>58095.76</v>
      </c>
      <c r="K3022" s="1">
        <v>438378.35</v>
      </c>
      <c r="L3022" s="1">
        <v>438.37834999999995</v>
      </c>
      <c r="M3022" s="1"/>
      <c r="N3022" s="1" t="s">
        <v>3883</v>
      </c>
      <c r="AC3022" s="38"/>
      <c r="AE3022"/>
    </row>
    <row r="3023" spans="1:31" x14ac:dyDescent="0.35">
      <c r="A3023" s="106">
        <v>43677</v>
      </c>
      <c r="B3023" s="1" t="s">
        <v>1133</v>
      </c>
      <c r="C3023" s="1" t="s">
        <v>3017</v>
      </c>
      <c r="D3023" s="102" t="s">
        <v>2436</v>
      </c>
      <c r="E3023" s="102">
        <v>101</v>
      </c>
      <c r="F3023" s="102" t="s">
        <v>3042</v>
      </c>
      <c r="G3023" s="1">
        <v>46391.79</v>
      </c>
      <c r="H3023" s="1">
        <v>0</v>
      </c>
      <c r="I3023" s="1">
        <v>0</v>
      </c>
      <c r="J3023" s="1">
        <v>0</v>
      </c>
      <c r="K3023" s="1">
        <v>46391.79</v>
      </c>
      <c r="L3023" s="1">
        <v>46.39179</v>
      </c>
      <c r="M3023" s="1"/>
      <c r="N3023" s="1" t="s">
        <v>3883</v>
      </c>
      <c r="AC3023" s="38"/>
      <c r="AE3023"/>
    </row>
    <row r="3024" spans="1:31" x14ac:dyDescent="0.35">
      <c r="A3024" s="106">
        <v>43677</v>
      </c>
      <c r="B3024" s="1" t="s">
        <v>1133</v>
      </c>
      <c r="C3024" s="1" t="s">
        <v>3017</v>
      </c>
      <c r="D3024" s="102" t="s">
        <v>2436</v>
      </c>
      <c r="E3024" s="102">
        <v>1906</v>
      </c>
      <c r="F3024" s="102" t="s">
        <v>2997</v>
      </c>
      <c r="G3024" s="1">
        <v>762.79</v>
      </c>
      <c r="H3024" s="1">
        <v>0</v>
      </c>
      <c r="I3024" s="1">
        <v>0</v>
      </c>
      <c r="J3024" s="1">
        <v>0</v>
      </c>
      <c r="K3024" s="1">
        <v>762.79</v>
      </c>
      <c r="L3024" s="1">
        <v>0.76278999999999997</v>
      </c>
      <c r="M3024" s="1"/>
      <c r="N3024" s="1" t="s">
        <v>1015</v>
      </c>
      <c r="AC3024" s="38"/>
      <c r="AE3024"/>
    </row>
    <row r="3025" spans="1:31" x14ac:dyDescent="0.35">
      <c r="A3025" s="106">
        <v>43677</v>
      </c>
      <c r="B3025" s="1" t="s">
        <v>1133</v>
      </c>
      <c r="C3025" s="1" t="s">
        <v>3017</v>
      </c>
      <c r="D3025" s="102" t="s">
        <v>2436</v>
      </c>
      <c r="E3025" s="102">
        <v>1917</v>
      </c>
      <c r="F3025" s="102" t="s">
        <v>3043</v>
      </c>
      <c r="G3025" s="1">
        <v>9834.75</v>
      </c>
      <c r="H3025" s="1">
        <v>0</v>
      </c>
      <c r="I3025" s="1">
        <v>0</v>
      </c>
      <c r="J3025" s="1">
        <v>0</v>
      </c>
      <c r="K3025" s="1">
        <v>9834.75</v>
      </c>
      <c r="L3025" s="1">
        <v>9.8347499999999997</v>
      </c>
      <c r="M3025" s="1"/>
      <c r="N3025" s="1" t="s">
        <v>3884</v>
      </c>
      <c r="AC3025" s="38"/>
      <c r="AE3025"/>
    </row>
    <row r="3026" spans="1:31" x14ac:dyDescent="0.35">
      <c r="A3026" s="106">
        <v>43677</v>
      </c>
      <c r="B3026" s="1" t="s">
        <v>1133</v>
      </c>
      <c r="C3026" s="1" t="s">
        <v>3017</v>
      </c>
      <c r="D3026" s="102" t="s">
        <v>2436</v>
      </c>
      <c r="E3026" s="102">
        <v>1918</v>
      </c>
      <c r="F3026" s="102" t="s">
        <v>3044</v>
      </c>
      <c r="G3026" s="1">
        <v>57684.38</v>
      </c>
      <c r="H3026" s="1">
        <v>0</v>
      </c>
      <c r="I3026" s="1">
        <v>0</v>
      </c>
      <c r="J3026" s="1">
        <v>0</v>
      </c>
      <c r="K3026" s="1">
        <v>57684.38</v>
      </c>
      <c r="L3026" s="1">
        <v>57.684379999999997</v>
      </c>
      <c r="M3026" s="1"/>
      <c r="N3026" s="1" t="s">
        <v>503</v>
      </c>
      <c r="AC3026" s="38"/>
      <c r="AE3026"/>
    </row>
    <row r="3027" spans="1:31" x14ac:dyDescent="0.35">
      <c r="A3027" s="106">
        <v>43677</v>
      </c>
      <c r="B3027" s="1" t="s">
        <v>1133</v>
      </c>
      <c r="C3027" s="1" t="s">
        <v>3017</v>
      </c>
      <c r="D3027" s="102" t="s">
        <v>3093</v>
      </c>
      <c r="E3027" s="102">
        <v>1933</v>
      </c>
      <c r="F3027" s="102" t="s">
        <v>3045</v>
      </c>
      <c r="G3027" s="1">
        <v>25420.63</v>
      </c>
      <c r="H3027" s="1">
        <v>0</v>
      </c>
      <c r="I3027" s="1">
        <v>0</v>
      </c>
      <c r="J3027" s="1">
        <v>0</v>
      </c>
      <c r="K3027" s="1">
        <v>25420.63</v>
      </c>
      <c r="L3027" s="1">
        <v>25.420630000000003</v>
      </c>
      <c r="M3027" s="1"/>
      <c r="N3027" s="1" t="s">
        <v>1015</v>
      </c>
      <c r="AC3027" s="38"/>
      <c r="AE3027"/>
    </row>
    <row r="3028" spans="1:31" x14ac:dyDescent="0.35">
      <c r="A3028" s="106">
        <v>43677</v>
      </c>
      <c r="B3028" s="1" t="s">
        <v>1133</v>
      </c>
      <c r="C3028" s="1" t="s">
        <v>3017</v>
      </c>
      <c r="D3028" s="102" t="s">
        <v>3093</v>
      </c>
      <c r="E3028" s="102">
        <v>1944</v>
      </c>
      <c r="F3028" s="102" t="s">
        <v>2056</v>
      </c>
      <c r="G3028" s="1">
        <v>61293.120000000003</v>
      </c>
      <c r="H3028" s="1">
        <v>0</v>
      </c>
      <c r="I3028" s="1">
        <v>0</v>
      </c>
      <c r="J3028" s="1">
        <v>0</v>
      </c>
      <c r="K3028" s="1">
        <v>61293.120000000003</v>
      </c>
      <c r="L3028" s="1">
        <v>61.293120000000002</v>
      </c>
      <c r="M3028" s="1"/>
      <c r="N3028" s="1" t="s">
        <v>3884</v>
      </c>
      <c r="AC3028" s="38"/>
      <c r="AE3028"/>
    </row>
    <row r="3029" spans="1:31" x14ac:dyDescent="0.35">
      <c r="A3029" s="106">
        <v>43677</v>
      </c>
      <c r="B3029" s="1" t="s">
        <v>1133</v>
      </c>
      <c r="C3029" s="1" t="s">
        <v>3017</v>
      </c>
      <c r="D3029" s="102" t="s">
        <v>3093</v>
      </c>
      <c r="E3029" s="102">
        <v>1945</v>
      </c>
      <c r="F3029" s="102" t="s">
        <v>3046</v>
      </c>
      <c r="G3029" s="1">
        <v>293790.65999999997</v>
      </c>
      <c r="H3029" s="1">
        <v>0</v>
      </c>
      <c r="I3029" s="1">
        <v>0</v>
      </c>
      <c r="J3029" s="1">
        <v>0</v>
      </c>
      <c r="K3029" s="1">
        <v>293790.65999999997</v>
      </c>
      <c r="L3029" s="1">
        <v>293.79066</v>
      </c>
      <c r="M3029" s="1"/>
      <c r="N3029" s="1" t="s">
        <v>503</v>
      </c>
      <c r="AC3029" s="38"/>
      <c r="AE3029"/>
    </row>
    <row r="3030" spans="1:31" x14ac:dyDescent="0.35">
      <c r="A3030" s="106">
        <v>43677</v>
      </c>
      <c r="B3030" s="1" t="s">
        <v>1133</v>
      </c>
      <c r="C3030" s="1" t="s">
        <v>3017</v>
      </c>
      <c r="D3030" s="102" t="s">
        <v>3093</v>
      </c>
      <c r="E3030" s="102">
        <v>1946</v>
      </c>
      <c r="F3030" s="102" t="s">
        <v>2057</v>
      </c>
      <c r="G3030" s="1">
        <v>13859.71</v>
      </c>
      <c r="H3030" s="1">
        <v>0</v>
      </c>
      <c r="I3030" s="1">
        <v>0</v>
      </c>
      <c r="J3030" s="1">
        <v>0</v>
      </c>
      <c r="K3030" s="1">
        <v>13859.71</v>
      </c>
      <c r="L3030" s="1">
        <v>13.85971</v>
      </c>
      <c r="M3030" s="1"/>
      <c r="N3030" s="1" t="s">
        <v>1015</v>
      </c>
      <c r="AC3030" s="38"/>
      <c r="AE3030"/>
    </row>
    <row r="3031" spans="1:31" x14ac:dyDescent="0.35">
      <c r="A3031" s="106">
        <v>43677</v>
      </c>
      <c r="B3031" s="1" t="s">
        <v>1133</v>
      </c>
      <c r="C3031" s="1" t="s">
        <v>3017</v>
      </c>
      <c r="D3031" s="102" t="s">
        <v>3093</v>
      </c>
      <c r="E3031" s="102">
        <v>1947</v>
      </c>
      <c r="F3031" s="102" t="s">
        <v>3047</v>
      </c>
      <c r="G3031" s="1">
        <v>1600.27</v>
      </c>
      <c r="H3031" s="1">
        <v>0</v>
      </c>
      <c r="I3031" s="1">
        <v>0</v>
      </c>
      <c r="J3031" s="1">
        <v>0</v>
      </c>
      <c r="K3031" s="1">
        <v>1600.27</v>
      </c>
      <c r="L3031" s="1">
        <v>1.6002700000000001</v>
      </c>
      <c r="M3031" s="1"/>
      <c r="N3031" s="1" t="s">
        <v>3882</v>
      </c>
      <c r="AC3031" s="38"/>
      <c r="AE3031"/>
    </row>
    <row r="3032" spans="1:31" x14ac:dyDescent="0.35">
      <c r="A3032" s="106">
        <v>43677</v>
      </c>
      <c r="B3032" s="1" t="s">
        <v>1133</v>
      </c>
      <c r="C3032" s="1" t="s">
        <v>3017</v>
      </c>
      <c r="D3032" s="102" t="s">
        <v>3002</v>
      </c>
      <c r="E3032" s="102">
        <v>102</v>
      </c>
      <c r="F3032" s="102" t="s">
        <v>2055</v>
      </c>
      <c r="G3032" s="1">
        <v>43442.37</v>
      </c>
      <c r="H3032" s="1">
        <v>0</v>
      </c>
      <c r="I3032" s="1">
        <v>0</v>
      </c>
      <c r="J3032" s="1">
        <v>0</v>
      </c>
      <c r="K3032" s="1">
        <v>43442.37</v>
      </c>
      <c r="L3032" s="1">
        <v>43.442370000000004</v>
      </c>
      <c r="M3032" s="1"/>
      <c r="N3032" s="1" t="s">
        <v>1015</v>
      </c>
      <c r="AC3032" s="38"/>
      <c r="AE3032"/>
    </row>
    <row r="3033" spans="1:31" x14ac:dyDescent="0.35">
      <c r="A3033" s="106">
        <v>43677</v>
      </c>
      <c r="B3033" s="1"/>
      <c r="C3033" s="1" t="s">
        <v>3016</v>
      </c>
      <c r="D3033" s="102" t="s">
        <v>2442</v>
      </c>
      <c r="E3033" s="102">
        <v>103</v>
      </c>
      <c r="F3033" s="102" t="s">
        <v>3048</v>
      </c>
      <c r="G3033" s="1">
        <v>1772605.92</v>
      </c>
      <c r="H3033" s="1">
        <v>262038.88</v>
      </c>
      <c r="I3033" s="1">
        <v>182929.05</v>
      </c>
      <c r="J3033" s="1">
        <v>79109.830000000016</v>
      </c>
      <c r="K3033" s="1">
        <v>1851715.75</v>
      </c>
      <c r="L3033" s="1">
        <v>1851.7157500000001</v>
      </c>
      <c r="M3033" s="1"/>
      <c r="N3033" s="1"/>
      <c r="AC3033" s="38"/>
      <c r="AE3033"/>
    </row>
    <row r="3034" spans="1:31" x14ac:dyDescent="0.35">
      <c r="A3034" s="106">
        <v>43677</v>
      </c>
      <c r="B3034" s="1"/>
      <c r="C3034" s="1" t="s">
        <v>3016</v>
      </c>
      <c r="D3034" s="102" t="s">
        <v>2444</v>
      </c>
      <c r="E3034" s="102">
        <v>104</v>
      </c>
      <c r="F3034" s="102" t="s">
        <v>3049</v>
      </c>
      <c r="G3034" s="1">
        <v>1772605.92</v>
      </c>
      <c r="H3034" s="1">
        <v>262038.88</v>
      </c>
      <c r="I3034" s="1">
        <v>182929.05</v>
      </c>
      <c r="J3034" s="1">
        <v>79109.830000000016</v>
      </c>
      <c r="K3034" s="1">
        <v>1851715.75</v>
      </c>
      <c r="L3034" s="1">
        <v>1851.7157500000001</v>
      </c>
      <c r="M3034" s="1"/>
      <c r="N3034" s="1"/>
      <c r="AC3034" s="38"/>
      <c r="AE3034"/>
    </row>
    <row r="3035" spans="1:31" x14ac:dyDescent="0.35">
      <c r="A3035" s="106">
        <v>43677</v>
      </c>
      <c r="B3035" s="1" t="s">
        <v>1133</v>
      </c>
      <c r="C3035" s="1" t="s">
        <v>3017</v>
      </c>
      <c r="D3035" s="102" t="s">
        <v>2445</v>
      </c>
      <c r="E3035" s="102">
        <v>106</v>
      </c>
      <c r="F3035" s="102" t="s">
        <v>3050</v>
      </c>
      <c r="G3035" s="1">
        <v>65115.38</v>
      </c>
      <c r="H3035" s="1">
        <v>0</v>
      </c>
      <c r="I3035" s="1">
        <v>0</v>
      </c>
      <c r="J3035" s="1">
        <v>0</v>
      </c>
      <c r="K3035" s="1">
        <v>65115.38</v>
      </c>
      <c r="L3035" s="1">
        <v>65.115380000000002</v>
      </c>
      <c r="M3035" s="1"/>
      <c r="N3035" s="1" t="s">
        <v>1015</v>
      </c>
      <c r="AC3035" s="38"/>
      <c r="AE3035"/>
    </row>
    <row r="3036" spans="1:31" x14ac:dyDescent="0.35">
      <c r="A3036" s="106">
        <v>43677</v>
      </c>
      <c r="B3036" s="1" t="s">
        <v>1133</v>
      </c>
      <c r="C3036" s="1" t="s">
        <v>3017</v>
      </c>
      <c r="D3036" s="102" t="s">
        <v>2445</v>
      </c>
      <c r="E3036" s="102">
        <v>107</v>
      </c>
      <c r="F3036" s="102" t="s">
        <v>2065</v>
      </c>
      <c r="G3036" s="1">
        <v>13457.24</v>
      </c>
      <c r="H3036" s="1">
        <v>0</v>
      </c>
      <c r="I3036" s="1">
        <v>13457.24</v>
      </c>
      <c r="J3036" s="1">
        <v>-13457.24</v>
      </c>
      <c r="K3036" s="1">
        <v>0</v>
      </c>
      <c r="L3036" s="1">
        <v>0</v>
      </c>
      <c r="M3036" s="1"/>
      <c r="N3036" s="1" t="s">
        <v>1015</v>
      </c>
      <c r="AC3036" s="38"/>
      <c r="AE3036"/>
    </row>
    <row r="3037" spans="1:31" x14ac:dyDescent="0.35">
      <c r="A3037" s="106">
        <v>43677</v>
      </c>
      <c r="B3037" s="1"/>
      <c r="C3037" s="1" t="s">
        <v>3016</v>
      </c>
      <c r="D3037" s="102" t="s">
        <v>2447</v>
      </c>
      <c r="E3037" s="102">
        <v>111</v>
      </c>
      <c r="F3037" s="102" t="s">
        <v>3051</v>
      </c>
      <c r="G3037" s="1">
        <v>1694033.3</v>
      </c>
      <c r="H3037" s="1">
        <v>262038.88</v>
      </c>
      <c r="I3037" s="1">
        <v>169471.81</v>
      </c>
      <c r="J3037" s="1">
        <v>92567.07</v>
      </c>
      <c r="K3037" s="1">
        <v>1786600.37</v>
      </c>
      <c r="L3037" s="1">
        <v>1786.6003700000001</v>
      </c>
      <c r="M3037" s="1"/>
      <c r="N3037" s="1"/>
      <c r="AC3037" s="38"/>
      <c r="AE3037"/>
    </row>
    <row r="3038" spans="1:31" x14ac:dyDescent="0.35">
      <c r="A3038" s="106">
        <v>43677</v>
      </c>
      <c r="B3038" s="1" t="s">
        <v>1132</v>
      </c>
      <c r="C3038" s="1" t="s">
        <v>3017</v>
      </c>
      <c r="D3038" s="102" t="s">
        <v>2447</v>
      </c>
      <c r="E3038" s="102">
        <v>112</v>
      </c>
      <c r="F3038" s="102" t="s">
        <v>2071</v>
      </c>
      <c r="G3038" s="1">
        <v>1012096.9</v>
      </c>
      <c r="H3038" s="1">
        <v>0</v>
      </c>
      <c r="I3038" s="1">
        <v>14471.81</v>
      </c>
      <c r="J3038" s="1">
        <v>-14471.81</v>
      </c>
      <c r="K3038" s="1">
        <v>997625.09</v>
      </c>
      <c r="L3038" s="1">
        <v>997.62509</v>
      </c>
      <c r="M3038" s="1"/>
      <c r="N3038" s="1" t="s">
        <v>3879</v>
      </c>
      <c r="AC3038" s="38"/>
      <c r="AE3038"/>
    </row>
    <row r="3039" spans="1:31" x14ac:dyDescent="0.35">
      <c r="A3039" s="106">
        <v>43677</v>
      </c>
      <c r="B3039" s="1" t="s">
        <v>1132</v>
      </c>
      <c r="C3039" s="1" t="s">
        <v>3017</v>
      </c>
      <c r="D3039" s="102" t="s">
        <v>2447</v>
      </c>
      <c r="E3039" s="102">
        <v>113</v>
      </c>
      <c r="F3039" s="102" t="s">
        <v>2072</v>
      </c>
      <c r="G3039" s="1">
        <v>69997.919999999998</v>
      </c>
      <c r="H3039" s="1">
        <v>0</v>
      </c>
      <c r="I3039" s="1">
        <v>0</v>
      </c>
      <c r="J3039" s="1">
        <v>0</v>
      </c>
      <c r="K3039" s="1">
        <v>69997.919999999998</v>
      </c>
      <c r="L3039" s="1">
        <v>69.997919999999993</v>
      </c>
      <c r="M3039" s="1"/>
      <c r="N3039" s="1" t="s">
        <v>3881</v>
      </c>
      <c r="AC3039" s="38"/>
      <c r="AE3039"/>
    </row>
    <row r="3040" spans="1:31" x14ac:dyDescent="0.35">
      <c r="A3040" s="106">
        <v>43677</v>
      </c>
      <c r="B3040" s="1" t="s">
        <v>1132</v>
      </c>
      <c r="C3040" s="1" t="s">
        <v>3017</v>
      </c>
      <c r="D3040" s="102" t="s">
        <v>2447</v>
      </c>
      <c r="E3040" s="102">
        <v>114</v>
      </c>
      <c r="F3040" s="102" t="s">
        <v>2074</v>
      </c>
      <c r="G3040" s="1">
        <v>611938.48</v>
      </c>
      <c r="H3040" s="1">
        <v>262038.88</v>
      </c>
      <c r="I3040" s="1">
        <v>155000</v>
      </c>
      <c r="J3040" s="1">
        <v>107038.88</v>
      </c>
      <c r="K3040" s="1">
        <v>718977.36</v>
      </c>
      <c r="L3040" s="1">
        <v>718.97735999999998</v>
      </c>
      <c r="M3040" s="1"/>
      <c r="N3040" s="1" t="s">
        <v>3881</v>
      </c>
      <c r="AC3040" s="38"/>
      <c r="AE3040"/>
    </row>
    <row r="3041" spans="1:31" x14ac:dyDescent="0.35">
      <c r="A3041" s="106">
        <v>43677</v>
      </c>
      <c r="B3041" s="1"/>
      <c r="C3041" s="1" t="s">
        <v>3016</v>
      </c>
      <c r="D3041" s="102" t="s">
        <v>2449</v>
      </c>
      <c r="E3041" s="102">
        <v>115</v>
      </c>
      <c r="F3041" s="102" t="s">
        <v>2450</v>
      </c>
      <c r="G3041" s="1">
        <v>6333734.8899999997</v>
      </c>
      <c r="H3041" s="1">
        <v>562972.32999999996</v>
      </c>
      <c r="I3041" s="1">
        <v>656236.48</v>
      </c>
      <c r="J3041" s="1">
        <v>-93264.150000000023</v>
      </c>
      <c r="K3041" s="1">
        <v>6240470.7400000002</v>
      </c>
      <c r="L3041" s="1">
        <v>6240.4707400000007</v>
      </c>
      <c r="M3041" s="1"/>
      <c r="N3041" s="1"/>
      <c r="AC3041" s="38"/>
      <c r="AE3041"/>
    </row>
    <row r="3042" spans="1:31" x14ac:dyDescent="0.35">
      <c r="A3042" s="106">
        <v>43677</v>
      </c>
      <c r="B3042" s="1"/>
      <c r="C3042" s="1" t="s">
        <v>3016</v>
      </c>
      <c r="D3042" s="102" t="s">
        <v>2900</v>
      </c>
      <c r="E3042" s="102">
        <v>116</v>
      </c>
      <c r="F3042" s="102" t="s">
        <v>2901</v>
      </c>
      <c r="G3042" s="1">
        <v>1127243.03</v>
      </c>
      <c r="H3042" s="1">
        <v>562972.32999999996</v>
      </c>
      <c r="I3042" s="1">
        <v>582988.94999999995</v>
      </c>
      <c r="J3042" s="1">
        <v>-20016.619999999995</v>
      </c>
      <c r="K3042" s="1">
        <v>1107226.4099999999</v>
      </c>
      <c r="L3042" s="1">
        <v>1107.22641</v>
      </c>
      <c r="M3042" s="1"/>
      <c r="N3042" s="1"/>
      <c r="AC3042" s="38"/>
      <c r="AE3042"/>
    </row>
    <row r="3043" spans="1:31" x14ac:dyDescent="0.35">
      <c r="A3043" s="106">
        <v>43677</v>
      </c>
      <c r="B3043" s="1"/>
      <c r="C3043" s="1" t="s">
        <v>3016</v>
      </c>
      <c r="D3043" s="102" t="s">
        <v>2451</v>
      </c>
      <c r="E3043" s="102">
        <v>119</v>
      </c>
      <c r="F3043" s="102" t="s">
        <v>2452</v>
      </c>
      <c r="G3043" s="1">
        <v>455.66</v>
      </c>
      <c r="H3043" s="1">
        <v>0</v>
      </c>
      <c r="I3043" s="1">
        <v>0</v>
      </c>
      <c r="J3043" s="1">
        <v>0</v>
      </c>
      <c r="K3043" s="1">
        <v>455.66</v>
      </c>
      <c r="L3043" s="1">
        <v>0.45566000000000001</v>
      </c>
      <c r="M3043" s="1"/>
      <c r="N3043" s="1"/>
      <c r="AC3043" s="38"/>
      <c r="AE3043"/>
    </row>
    <row r="3044" spans="1:31" x14ac:dyDescent="0.35">
      <c r="A3044" s="106">
        <v>43677</v>
      </c>
      <c r="B3044" s="1" t="s">
        <v>1132</v>
      </c>
      <c r="C3044" s="1" t="s">
        <v>3017</v>
      </c>
      <c r="D3044" s="102" t="s">
        <v>2451</v>
      </c>
      <c r="E3044" s="102">
        <v>120</v>
      </c>
      <c r="F3044" s="102" t="s">
        <v>2049</v>
      </c>
      <c r="G3044" s="1">
        <v>455.66</v>
      </c>
      <c r="H3044" s="1">
        <v>0</v>
      </c>
      <c r="I3044" s="1">
        <v>0</v>
      </c>
      <c r="J3044" s="1">
        <v>0</v>
      </c>
      <c r="K3044" s="1">
        <v>455.66</v>
      </c>
      <c r="L3044" s="1">
        <v>0.45566000000000001</v>
      </c>
      <c r="M3044" s="1"/>
      <c r="N3044" s="1" t="s">
        <v>3881</v>
      </c>
      <c r="AC3044" s="38"/>
      <c r="AE3044"/>
    </row>
    <row r="3045" spans="1:31" x14ac:dyDescent="0.35">
      <c r="A3045" s="106">
        <v>43677</v>
      </c>
      <c r="B3045" s="1"/>
      <c r="C3045" s="1" t="s">
        <v>3016</v>
      </c>
      <c r="D3045" s="102" t="s">
        <v>2451</v>
      </c>
      <c r="E3045" s="102">
        <v>121</v>
      </c>
      <c r="F3045" s="102" t="s">
        <v>2453</v>
      </c>
      <c r="G3045" s="1">
        <v>502151.69</v>
      </c>
      <c r="H3045" s="1">
        <v>562972.32999999996</v>
      </c>
      <c r="I3045" s="1">
        <v>582988.94999999995</v>
      </c>
      <c r="J3045" s="1">
        <v>-20016.619999999995</v>
      </c>
      <c r="K3045" s="1">
        <v>482135.07</v>
      </c>
      <c r="L3045" s="1">
        <v>482.13506999999998</v>
      </c>
      <c r="M3045" s="1"/>
      <c r="N3045" s="1"/>
      <c r="AC3045" s="38"/>
      <c r="AE3045"/>
    </row>
    <row r="3046" spans="1:31" x14ac:dyDescent="0.35">
      <c r="A3046" s="106">
        <v>43677</v>
      </c>
      <c r="B3046" s="1" t="s">
        <v>1132</v>
      </c>
      <c r="C3046" s="1" t="s">
        <v>3017</v>
      </c>
      <c r="D3046" s="102" t="s">
        <v>2451</v>
      </c>
      <c r="E3046" s="102">
        <v>122</v>
      </c>
      <c r="F3046" s="102" t="s">
        <v>2050</v>
      </c>
      <c r="G3046" s="1">
        <v>287472.38</v>
      </c>
      <c r="H3046" s="1">
        <v>131389.28</v>
      </c>
      <c r="I3046" s="1">
        <v>45467.16</v>
      </c>
      <c r="J3046" s="1">
        <v>85922.12</v>
      </c>
      <c r="K3046" s="1">
        <v>373394.5</v>
      </c>
      <c r="L3046" s="1">
        <v>373.39449999999999</v>
      </c>
      <c r="M3046" s="1"/>
      <c r="N3046" s="1" t="s">
        <v>3879</v>
      </c>
      <c r="AC3046" s="38"/>
      <c r="AE3046"/>
    </row>
    <row r="3047" spans="1:31" x14ac:dyDescent="0.35">
      <c r="A3047" s="106">
        <v>43677</v>
      </c>
      <c r="B3047" s="1" t="s">
        <v>1132</v>
      </c>
      <c r="C3047" s="1" t="s">
        <v>3017</v>
      </c>
      <c r="D3047" s="102" t="s">
        <v>2451</v>
      </c>
      <c r="E3047" s="102">
        <v>123</v>
      </c>
      <c r="F3047" s="102" t="s">
        <v>2051</v>
      </c>
      <c r="G3047" s="1">
        <v>196002.49</v>
      </c>
      <c r="H3047" s="1">
        <v>431583.05</v>
      </c>
      <c r="I3047" s="1">
        <v>537521.79</v>
      </c>
      <c r="J3047" s="1">
        <v>-105938.74000000005</v>
      </c>
      <c r="K3047" s="1">
        <v>90063.75</v>
      </c>
      <c r="L3047" s="1">
        <v>90.063749999999999</v>
      </c>
      <c r="M3047" s="1"/>
      <c r="N3047" s="1" t="s">
        <v>3879</v>
      </c>
      <c r="AC3047" s="38"/>
      <c r="AE3047"/>
    </row>
    <row r="3048" spans="1:31" x14ac:dyDescent="0.35">
      <c r="A3048" s="106">
        <v>43677</v>
      </c>
      <c r="B3048" s="1" t="s">
        <v>1132</v>
      </c>
      <c r="C3048" s="1" t="s">
        <v>3017</v>
      </c>
      <c r="D3048" s="102" t="s">
        <v>2451</v>
      </c>
      <c r="E3048" s="102">
        <v>125</v>
      </c>
      <c r="F3048" s="102" t="s">
        <v>2052</v>
      </c>
      <c r="G3048" s="1">
        <v>7485</v>
      </c>
      <c r="H3048" s="1">
        <v>0</v>
      </c>
      <c r="I3048" s="1">
        <v>0</v>
      </c>
      <c r="J3048" s="1">
        <v>0</v>
      </c>
      <c r="K3048" s="1">
        <v>7485</v>
      </c>
      <c r="L3048" s="1">
        <v>7.4850000000000003</v>
      </c>
      <c r="M3048" s="1"/>
      <c r="N3048" s="1" t="s">
        <v>3879</v>
      </c>
      <c r="AC3048" s="38"/>
      <c r="AE3048"/>
    </row>
    <row r="3049" spans="1:31" x14ac:dyDescent="0.35">
      <c r="A3049" s="106">
        <v>43677</v>
      </c>
      <c r="B3049" s="1" t="s">
        <v>1132</v>
      </c>
      <c r="C3049" s="1" t="s">
        <v>3017</v>
      </c>
      <c r="D3049" s="102" t="s">
        <v>2451</v>
      </c>
      <c r="E3049" s="102">
        <v>126</v>
      </c>
      <c r="F3049" s="102" t="s">
        <v>2053</v>
      </c>
      <c r="G3049" s="1">
        <v>294.22000000000003</v>
      </c>
      <c r="H3049" s="1">
        <v>0</v>
      </c>
      <c r="I3049" s="1">
        <v>0</v>
      </c>
      <c r="J3049" s="1">
        <v>0</v>
      </c>
      <c r="K3049" s="1">
        <v>294.22000000000003</v>
      </c>
      <c r="L3049" s="1">
        <v>0.29422000000000004</v>
      </c>
      <c r="M3049" s="1"/>
      <c r="N3049" s="1" t="s">
        <v>3879</v>
      </c>
      <c r="AC3049" s="38"/>
      <c r="AE3049"/>
    </row>
    <row r="3050" spans="1:31" x14ac:dyDescent="0.35">
      <c r="A3050" s="106">
        <v>43677</v>
      </c>
      <c r="B3050" s="1" t="s">
        <v>1132</v>
      </c>
      <c r="C3050" s="1" t="s">
        <v>3017</v>
      </c>
      <c r="D3050" s="102" t="s">
        <v>2451</v>
      </c>
      <c r="E3050" s="102">
        <v>127</v>
      </c>
      <c r="F3050" s="102" t="s">
        <v>2054</v>
      </c>
      <c r="G3050" s="1">
        <v>10897.6</v>
      </c>
      <c r="H3050" s="1">
        <v>0</v>
      </c>
      <c r="I3050" s="1">
        <v>0</v>
      </c>
      <c r="J3050" s="1">
        <v>0</v>
      </c>
      <c r="K3050" s="1">
        <v>10897.6</v>
      </c>
      <c r="L3050" s="1">
        <v>10.897600000000001</v>
      </c>
      <c r="M3050" s="1"/>
      <c r="N3050" s="1" t="s">
        <v>3879</v>
      </c>
      <c r="AC3050" s="38"/>
      <c r="AE3050"/>
    </row>
    <row r="3051" spans="1:31" x14ac:dyDescent="0.35">
      <c r="A3051" s="106">
        <v>43677</v>
      </c>
      <c r="B3051" s="1"/>
      <c r="C3051" s="1" t="s">
        <v>3016</v>
      </c>
      <c r="D3051" s="102" t="s">
        <v>2451</v>
      </c>
      <c r="E3051" s="102">
        <v>131</v>
      </c>
      <c r="F3051" s="102" t="s">
        <v>2066</v>
      </c>
      <c r="G3051" s="1">
        <v>624635.68000000005</v>
      </c>
      <c r="H3051" s="1">
        <v>0</v>
      </c>
      <c r="I3051" s="1">
        <v>0</v>
      </c>
      <c r="J3051" s="1">
        <v>0</v>
      </c>
      <c r="K3051" s="1">
        <v>624635.68000000005</v>
      </c>
      <c r="L3051" s="1">
        <v>624.63568000000009</v>
      </c>
      <c r="M3051" s="1"/>
      <c r="N3051" s="1"/>
      <c r="AC3051" s="38"/>
      <c r="AE3051"/>
    </row>
    <row r="3052" spans="1:31" x14ac:dyDescent="0.35">
      <c r="A3052" s="106">
        <v>43677</v>
      </c>
      <c r="B3052" s="1" t="s">
        <v>1132</v>
      </c>
      <c r="C3052" s="1" t="s">
        <v>3017</v>
      </c>
      <c r="D3052" s="102" t="s">
        <v>2451</v>
      </c>
      <c r="E3052" s="102">
        <v>132</v>
      </c>
      <c r="F3052" s="102" t="s">
        <v>2067</v>
      </c>
      <c r="G3052" s="1">
        <v>329681.57</v>
      </c>
      <c r="H3052" s="1">
        <v>0</v>
      </c>
      <c r="I3052" s="1">
        <v>0</v>
      </c>
      <c r="J3052" s="1">
        <v>0</v>
      </c>
      <c r="K3052" s="1">
        <v>329681.57</v>
      </c>
      <c r="L3052" s="1">
        <v>329.68157000000002</v>
      </c>
      <c r="M3052" s="1"/>
      <c r="N3052" s="1" t="s">
        <v>3880</v>
      </c>
      <c r="AC3052" s="38"/>
      <c r="AE3052"/>
    </row>
    <row r="3053" spans="1:31" x14ac:dyDescent="0.35">
      <c r="A3053" s="106">
        <v>43677</v>
      </c>
      <c r="B3053" s="1" t="s">
        <v>1132</v>
      </c>
      <c r="C3053" s="1" t="s">
        <v>3017</v>
      </c>
      <c r="D3053" s="102" t="s">
        <v>2451</v>
      </c>
      <c r="E3053" s="102">
        <v>133</v>
      </c>
      <c r="F3053" s="102" t="s">
        <v>2068</v>
      </c>
      <c r="G3053" s="1">
        <v>36420.910000000003</v>
      </c>
      <c r="H3053" s="1">
        <v>0</v>
      </c>
      <c r="I3053" s="1">
        <v>0</v>
      </c>
      <c r="J3053" s="1">
        <v>0</v>
      </c>
      <c r="K3053" s="1">
        <v>36420.910000000003</v>
      </c>
      <c r="L3053" s="1">
        <v>36.420910000000006</v>
      </c>
      <c r="M3053" s="1"/>
      <c r="N3053" s="1" t="s">
        <v>3880</v>
      </c>
      <c r="AC3053" s="38"/>
      <c r="AE3053"/>
    </row>
    <row r="3054" spans="1:31" x14ac:dyDescent="0.35">
      <c r="A3054" s="106">
        <v>43677</v>
      </c>
      <c r="B3054" s="1" t="s">
        <v>1132</v>
      </c>
      <c r="C3054" s="1" t="s">
        <v>3017</v>
      </c>
      <c r="D3054" s="102" t="s">
        <v>2451</v>
      </c>
      <c r="E3054" s="102">
        <v>134</v>
      </c>
      <c r="F3054" s="102" t="s">
        <v>2069</v>
      </c>
      <c r="G3054" s="1">
        <v>49441.29</v>
      </c>
      <c r="H3054" s="1">
        <v>0</v>
      </c>
      <c r="I3054" s="1">
        <v>0</v>
      </c>
      <c r="J3054" s="1">
        <v>0</v>
      </c>
      <c r="K3054" s="1">
        <v>49441.29</v>
      </c>
      <c r="L3054" s="1">
        <v>49.441290000000002</v>
      </c>
      <c r="M3054" s="1"/>
      <c r="N3054" s="1" t="s">
        <v>3880</v>
      </c>
      <c r="AC3054" s="38"/>
      <c r="AE3054"/>
    </row>
    <row r="3055" spans="1:31" x14ac:dyDescent="0.35">
      <c r="A3055" s="106">
        <v>43677</v>
      </c>
      <c r="B3055" s="1" t="s">
        <v>1132</v>
      </c>
      <c r="C3055" s="1" t="s">
        <v>3017</v>
      </c>
      <c r="D3055" s="102" t="s">
        <v>2451</v>
      </c>
      <c r="E3055" s="102">
        <v>135</v>
      </c>
      <c r="F3055" s="102" t="s">
        <v>2070</v>
      </c>
      <c r="G3055" s="1">
        <v>209091.91</v>
      </c>
      <c r="H3055" s="1">
        <v>0</v>
      </c>
      <c r="I3055" s="1">
        <v>0</v>
      </c>
      <c r="J3055" s="1">
        <v>0</v>
      </c>
      <c r="K3055" s="1">
        <v>209091.91</v>
      </c>
      <c r="L3055" s="1">
        <v>209.09191000000001</v>
      </c>
      <c r="M3055" s="1"/>
      <c r="N3055" s="1" t="s">
        <v>3880</v>
      </c>
      <c r="AC3055" s="38"/>
      <c r="AE3055"/>
    </row>
    <row r="3056" spans="1:31" x14ac:dyDescent="0.35">
      <c r="A3056" s="106">
        <v>43677</v>
      </c>
      <c r="B3056" s="1"/>
      <c r="C3056" s="1" t="s">
        <v>3016</v>
      </c>
      <c r="D3056" s="102" t="s">
        <v>2454</v>
      </c>
      <c r="E3056" s="102">
        <v>137</v>
      </c>
      <c r="F3056" s="102" t="s">
        <v>2455</v>
      </c>
      <c r="G3056" s="1">
        <v>5206491.8600000003</v>
      </c>
      <c r="H3056" s="1">
        <v>0</v>
      </c>
      <c r="I3056" s="1">
        <v>73247.53</v>
      </c>
      <c r="J3056" s="1">
        <v>-73247.53</v>
      </c>
      <c r="K3056" s="1">
        <v>5133244.33</v>
      </c>
      <c r="L3056" s="1">
        <v>5133.2443300000004</v>
      </c>
      <c r="M3056" s="1"/>
      <c r="N3056" s="1"/>
      <c r="AC3056" s="38"/>
      <c r="AE3056"/>
    </row>
    <row r="3057" spans="1:31" x14ac:dyDescent="0.35">
      <c r="A3057" s="106">
        <v>43677</v>
      </c>
      <c r="B3057" s="1"/>
      <c r="C3057" s="1" t="s">
        <v>3016</v>
      </c>
      <c r="D3057" s="102" t="s">
        <v>2456</v>
      </c>
      <c r="E3057" s="102">
        <v>139</v>
      </c>
      <c r="F3057" s="102" t="s">
        <v>2458</v>
      </c>
      <c r="G3057" s="1">
        <v>5206491.8600000003</v>
      </c>
      <c r="H3057" s="1">
        <v>0</v>
      </c>
      <c r="I3057" s="1">
        <v>73247.53</v>
      </c>
      <c r="J3057" s="1">
        <v>-73247.53</v>
      </c>
      <c r="K3057" s="1">
        <v>5133244.33</v>
      </c>
      <c r="L3057" s="1">
        <v>5133.2443300000004</v>
      </c>
      <c r="M3057" s="1"/>
      <c r="N3057" s="1"/>
      <c r="AC3057" s="38"/>
      <c r="AE3057"/>
    </row>
    <row r="3058" spans="1:31" x14ac:dyDescent="0.35">
      <c r="A3058" s="106">
        <v>43677</v>
      </c>
      <c r="B3058" s="1" t="s">
        <v>1131</v>
      </c>
      <c r="C3058" s="1" t="s">
        <v>3017</v>
      </c>
      <c r="D3058" s="102" t="s">
        <v>2456</v>
      </c>
      <c r="E3058" s="102">
        <v>140</v>
      </c>
      <c r="F3058" s="102" t="s">
        <v>2062</v>
      </c>
      <c r="G3058" s="1">
        <v>5858046.7999999998</v>
      </c>
      <c r="H3058" s="1">
        <v>0</v>
      </c>
      <c r="I3058" s="1">
        <v>0</v>
      </c>
      <c r="J3058" s="1">
        <v>0</v>
      </c>
      <c r="K3058" s="1">
        <v>5858046.7999999998</v>
      </c>
      <c r="L3058" s="1">
        <v>5858.0468000000001</v>
      </c>
      <c r="M3058" s="1"/>
      <c r="N3058" s="1"/>
      <c r="AC3058" s="38"/>
      <c r="AE3058"/>
    </row>
    <row r="3059" spans="1:31" x14ac:dyDescent="0.35">
      <c r="A3059" s="106">
        <v>43677</v>
      </c>
      <c r="B3059" s="1" t="s">
        <v>1130</v>
      </c>
      <c r="C3059" s="1" t="s">
        <v>3017</v>
      </c>
      <c r="D3059" s="102" t="s">
        <v>2456</v>
      </c>
      <c r="E3059" s="102">
        <v>142</v>
      </c>
      <c r="F3059" s="102" t="s">
        <v>2063</v>
      </c>
      <c r="G3059" s="1">
        <v>43239.24</v>
      </c>
      <c r="H3059" s="1">
        <v>0</v>
      </c>
      <c r="I3059" s="1">
        <v>0</v>
      </c>
      <c r="J3059" s="1">
        <v>0</v>
      </c>
      <c r="K3059" s="1">
        <v>43239.24</v>
      </c>
      <c r="L3059" s="1">
        <v>43.239239999999995</v>
      </c>
      <c r="M3059" s="1"/>
      <c r="N3059" s="1"/>
      <c r="AC3059" s="38"/>
      <c r="AE3059"/>
    </row>
    <row r="3060" spans="1:31" x14ac:dyDescent="0.35">
      <c r="A3060" s="106">
        <v>43677</v>
      </c>
      <c r="B3060" s="1" t="s">
        <v>1131</v>
      </c>
      <c r="C3060" s="1" t="s">
        <v>3017</v>
      </c>
      <c r="D3060" s="102" t="s">
        <v>2456</v>
      </c>
      <c r="E3060" s="102">
        <v>144</v>
      </c>
      <c r="F3060" s="102" t="s">
        <v>2457</v>
      </c>
      <c r="G3060" s="1">
        <v>-1901286.11</v>
      </c>
      <c r="H3060" s="1">
        <v>0</v>
      </c>
      <c r="I3060" s="1">
        <v>0</v>
      </c>
      <c r="J3060" s="1">
        <v>0</v>
      </c>
      <c r="K3060" s="1">
        <v>-1901286.11</v>
      </c>
      <c r="L3060" s="1">
        <v>-1901.28611</v>
      </c>
      <c r="M3060" s="1"/>
      <c r="N3060" s="1"/>
      <c r="AC3060" s="38"/>
      <c r="AE3060"/>
    </row>
    <row r="3061" spans="1:31" x14ac:dyDescent="0.35">
      <c r="A3061" s="106">
        <v>43677</v>
      </c>
      <c r="B3061" s="1" t="s">
        <v>1132</v>
      </c>
      <c r="C3061" s="1" t="s">
        <v>3017</v>
      </c>
      <c r="D3061" s="102" t="s">
        <v>2456</v>
      </c>
      <c r="E3061" s="102">
        <v>145</v>
      </c>
      <c r="F3061" s="102" t="s">
        <v>2064</v>
      </c>
      <c r="G3061" s="1">
        <v>88171.32</v>
      </c>
      <c r="H3061" s="1">
        <v>0</v>
      </c>
      <c r="I3061" s="1">
        <v>0</v>
      </c>
      <c r="J3061" s="1">
        <v>0</v>
      </c>
      <c r="K3061" s="1">
        <v>88171.32</v>
      </c>
      <c r="L3061" s="1">
        <v>88.171320000000009</v>
      </c>
      <c r="M3061" s="1"/>
      <c r="N3061" s="1" t="s">
        <v>3881</v>
      </c>
      <c r="AC3061" s="38"/>
      <c r="AE3061"/>
    </row>
    <row r="3062" spans="1:31" x14ac:dyDescent="0.35">
      <c r="A3062" s="106">
        <v>43677</v>
      </c>
      <c r="B3062" s="1" t="s">
        <v>1131</v>
      </c>
      <c r="C3062" s="1" t="s">
        <v>3017</v>
      </c>
      <c r="D3062" s="102" t="s">
        <v>2456</v>
      </c>
      <c r="E3062" s="102">
        <v>1976</v>
      </c>
      <c r="F3062" s="102" t="s">
        <v>3151</v>
      </c>
      <c r="G3062" s="1">
        <v>1118320.6100000001</v>
      </c>
      <c r="H3062" s="1">
        <v>0</v>
      </c>
      <c r="I3062" s="1">
        <v>73247.53</v>
      </c>
      <c r="J3062" s="1">
        <v>-73247.53</v>
      </c>
      <c r="K3062" s="1">
        <v>1045073.08</v>
      </c>
      <c r="L3062" s="1">
        <v>1045.0730799999999</v>
      </c>
      <c r="M3062" s="1"/>
      <c r="N3062" s="1"/>
      <c r="AC3062" s="38"/>
      <c r="AE3062"/>
    </row>
    <row r="3063" spans="1:31" x14ac:dyDescent="0.35">
      <c r="A3063" s="106">
        <v>43677</v>
      </c>
      <c r="B3063" s="1"/>
      <c r="C3063" s="1" t="s">
        <v>3016</v>
      </c>
      <c r="D3063" s="102" t="s">
        <v>2459</v>
      </c>
      <c r="E3063" s="102">
        <v>158</v>
      </c>
      <c r="F3063" s="102" t="s">
        <v>2460</v>
      </c>
      <c r="G3063" s="1">
        <v>5254655357.1800003</v>
      </c>
      <c r="H3063" s="1">
        <v>3987877.05</v>
      </c>
      <c r="I3063" s="1">
        <v>2838638.94</v>
      </c>
      <c r="J3063" s="1">
        <v>1149238.1099999999</v>
      </c>
      <c r="K3063" s="1">
        <v>5255804595.29</v>
      </c>
      <c r="L3063" s="1">
        <v>5255804.5952899996</v>
      </c>
      <c r="M3063" s="1"/>
      <c r="N3063" s="1"/>
      <c r="AC3063" s="38"/>
      <c r="AE3063"/>
    </row>
    <row r="3064" spans="1:31" x14ac:dyDescent="0.35">
      <c r="A3064" s="106">
        <v>43677</v>
      </c>
      <c r="B3064" s="1"/>
      <c r="C3064" s="1" t="s">
        <v>3016</v>
      </c>
      <c r="D3064" s="102" t="s">
        <v>2461</v>
      </c>
      <c r="E3064" s="102">
        <v>162</v>
      </c>
      <c r="F3064" s="102" t="s">
        <v>2462</v>
      </c>
      <c r="G3064" s="1">
        <v>39820060.439999998</v>
      </c>
      <c r="H3064" s="1">
        <v>1142107.6299999999</v>
      </c>
      <c r="I3064" s="1">
        <v>9189</v>
      </c>
      <c r="J3064" s="1">
        <v>1132918.6299999999</v>
      </c>
      <c r="K3064" s="1">
        <v>40952979.07</v>
      </c>
      <c r="L3064" s="1">
        <v>40952.979070000001</v>
      </c>
      <c r="M3064" s="1"/>
      <c r="N3064" s="1"/>
      <c r="AC3064" s="38"/>
      <c r="AE3064"/>
    </row>
    <row r="3065" spans="1:31" x14ac:dyDescent="0.35">
      <c r="A3065" s="106">
        <v>43677</v>
      </c>
      <c r="B3065" s="1"/>
      <c r="C3065" s="1" t="s">
        <v>3016</v>
      </c>
      <c r="D3065" s="102" t="s">
        <v>2463</v>
      </c>
      <c r="E3065" s="102">
        <v>200</v>
      </c>
      <c r="F3065" s="102" t="s">
        <v>2075</v>
      </c>
      <c r="G3065" s="1">
        <v>2336934.4</v>
      </c>
      <c r="H3065" s="1">
        <v>15899.46</v>
      </c>
      <c r="I3065" s="1">
        <v>0</v>
      </c>
      <c r="J3065" s="1">
        <v>15899.46</v>
      </c>
      <c r="K3065" s="1">
        <v>2352833.86</v>
      </c>
      <c r="L3065" s="1">
        <v>2352.8338599999997</v>
      </c>
      <c r="M3065" s="1"/>
      <c r="N3065" s="1"/>
      <c r="AC3065" s="38"/>
      <c r="AE3065"/>
    </row>
    <row r="3066" spans="1:31" x14ac:dyDescent="0.35">
      <c r="A3066" s="106">
        <v>43677</v>
      </c>
      <c r="B3066" s="1"/>
      <c r="C3066" s="1" t="s">
        <v>3016</v>
      </c>
      <c r="D3066" s="102" t="s">
        <v>2464</v>
      </c>
      <c r="E3066" s="102">
        <v>201</v>
      </c>
      <c r="F3066" s="102" t="s">
        <v>2076</v>
      </c>
      <c r="G3066" s="1">
        <v>2336934.4</v>
      </c>
      <c r="H3066" s="1">
        <v>15899.46</v>
      </c>
      <c r="I3066" s="1">
        <v>0</v>
      </c>
      <c r="J3066" s="1">
        <v>15899.46</v>
      </c>
      <c r="K3066" s="1">
        <v>2352833.86</v>
      </c>
      <c r="L3066" s="1">
        <v>2352.8338599999997</v>
      </c>
      <c r="M3066" s="1"/>
      <c r="N3066" s="1"/>
      <c r="AC3066" s="38"/>
      <c r="AE3066"/>
    </row>
    <row r="3067" spans="1:31" x14ac:dyDescent="0.35">
      <c r="A3067" s="106">
        <v>43677</v>
      </c>
      <c r="B3067" s="1" t="s">
        <v>1139</v>
      </c>
      <c r="C3067" s="1" t="s">
        <v>3017</v>
      </c>
      <c r="D3067" s="102" t="s">
        <v>2464</v>
      </c>
      <c r="E3067" s="102">
        <v>202</v>
      </c>
      <c r="F3067" s="102" t="s">
        <v>2076</v>
      </c>
      <c r="G3067" s="1">
        <v>2336934.4</v>
      </c>
      <c r="H3067" s="1">
        <v>15899.46</v>
      </c>
      <c r="I3067" s="1">
        <v>0</v>
      </c>
      <c r="J3067" s="1">
        <v>15899.46</v>
      </c>
      <c r="K3067" s="1">
        <v>2352833.86</v>
      </c>
      <c r="L3067" s="1">
        <v>2352.8338599999997</v>
      </c>
      <c r="M3067" s="1"/>
      <c r="N3067" s="1"/>
      <c r="AC3067" s="38"/>
      <c r="AE3067"/>
    </row>
    <row r="3068" spans="1:31" x14ac:dyDescent="0.35">
      <c r="A3068" s="106">
        <v>43677</v>
      </c>
      <c r="B3068" s="1"/>
      <c r="C3068" s="1" t="s">
        <v>3016</v>
      </c>
      <c r="D3068" s="102" t="s">
        <v>2465</v>
      </c>
      <c r="E3068" s="102">
        <v>203</v>
      </c>
      <c r="F3068" s="102" t="s">
        <v>2077</v>
      </c>
      <c r="G3068" s="1">
        <v>19931552.73</v>
      </c>
      <c r="H3068" s="1">
        <v>1126208.17</v>
      </c>
      <c r="I3068" s="1">
        <v>9189</v>
      </c>
      <c r="J3068" s="1">
        <v>1117019.17</v>
      </c>
      <c r="K3068" s="1">
        <v>21048571.899999999</v>
      </c>
      <c r="L3068" s="1">
        <v>21048.571899999999</v>
      </c>
      <c r="M3068" s="1"/>
      <c r="N3068" s="1"/>
      <c r="AC3068" s="38"/>
      <c r="AE3068"/>
    </row>
    <row r="3069" spans="1:31" x14ac:dyDescent="0.35">
      <c r="A3069" s="106">
        <v>43677</v>
      </c>
      <c r="B3069" s="1" t="s">
        <v>1139</v>
      </c>
      <c r="C3069" s="1" t="s">
        <v>3017</v>
      </c>
      <c r="D3069" s="102" t="s">
        <v>2466</v>
      </c>
      <c r="E3069" s="102">
        <v>204</v>
      </c>
      <c r="F3069" s="102" t="s">
        <v>2078</v>
      </c>
      <c r="G3069" s="1">
        <v>19931552.73</v>
      </c>
      <c r="H3069" s="1">
        <v>9513.16</v>
      </c>
      <c r="I3069" s="1">
        <v>9189</v>
      </c>
      <c r="J3069" s="1">
        <v>324.15999999999985</v>
      </c>
      <c r="K3069" s="1">
        <v>19931876.890000001</v>
      </c>
      <c r="L3069" s="1">
        <v>19931.87689</v>
      </c>
      <c r="M3069" s="1"/>
      <c r="N3069" s="1"/>
      <c r="AC3069" s="38"/>
      <c r="AE3069"/>
    </row>
    <row r="3070" spans="1:31" x14ac:dyDescent="0.35">
      <c r="A3070" s="106">
        <v>43677</v>
      </c>
      <c r="B3070" s="1" t="s">
        <v>1139</v>
      </c>
      <c r="C3070" s="1" t="s">
        <v>3017</v>
      </c>
      <c r="D3070" s="102" t="s">
        <v>2466</v>
      </c>
      <c r="E3070" s="102">
        <v>1964</v>
      </c>
      <c r="F3070" s="102" t="s">
        <v>3110</v>
      </c>
      <c r="G3070" s="1">
        <v>0</v>
      </c>
      <c r="H3070" s="1">
        <v>1116695.01</v>
      </c>
      <c r="I3070" s="1">
        <v>0</v>
      </c>
      <c r="J3070" s="1">
        <v>1116695.01</v>
      </c>
      <c r="K3070" s="1">
        <v>1116695.01</v>
      </c>
      <c r="L3070" s="1">
        <v>1116.6950099999999</v>
      </c>
      <c r="M3070" s="1"/>
      <c r="N3070" s="1"/>
      <c r="AC3070" s="38"/>
      <c r="AE3070"/>
    </row>
    <row r="3071" spans="1:31" x14ac:dyDescent="0.35">
      <c r="A3071" s="106">
        <v>43677</v>
      </c>
      <c r="B3071" s="1"/>
      <c r="C3071" s="1" t="s">
        <v>3016</v>
      </c>
      <c r="D3071" s="102" t="s">
        <v>2467</v>
      </c>
      <c r="E3071" s="102">
        <v>205</v>
      </c>
      <c r="F3071" s="102" t="s">
        <v>2079</v>
      </c>
      <c r="G3071" s="1">
        <v>17542139.809999999</v>
      </c>
      <c r="H3071" s="1">
        <v>0</v>
      </c>
      <c r="I3071" s="1">
        <v>0</v>
      </c>
      <c r="J3071" s="1">
        <v>0</v>
      </c>
      <c r="K3071" s="1">
        <v>17542139.809999999</v>
      </c>
      <c r="L3071" s="1">
        <v>17542.139809999997</v>
      </c>
      <c r="M3071" s="1"/>
      <c r="N3071" s="1"/>
      <c r="AC3071" s="38"/>
      <c r="AE3071"/>
    </row>
    <row r="3072" spans="1:31" x14ac:dyDescent="0.35">
      <c r="A3072" s="106">
        <v>43677</v>
      </c>
      <c r="B3072" s="1"/>
      <c r="C3072" s="1" t="s">
        <v>3016</v>
      </c>
      <c r="D3072" s="102" t="s">
        <v>2468</v>
      </c>
      <c r="E3072" s="102">
        <v>206</v>
      </c>
      <c r="F3072" s="102" t="s">
        <v>2079</v>
      </c>
      <c r="G3072" s="1">
        <v>17542139.809999999</v>
      </c>
      <c r="H3072" s="1">
        <v>0</v>
      </c>
      <c r="I3072" s="1">
        <v>0</v>
      </c>
      <c r="J3072" s="1">
        <v>0</v>
      </c>
      <c r="K3072" s="1">
        <v>17542139.809999999</v>
      </c>
      <c r="L3072" s="1">
        <v>17542.139809999997</v>
      </c>
      <c r="M3072" s="1"/>
      <c r="N3072" s="1"/>
      <c r="AC3072" s="38"/>
      <c r="AE3072"/>
    </row>
    <row r="3073" spans="1:31" x14ac:dyDescent="0.35">
      <c r="A3073" s="106">
        <v>43677</v>
      </c>
      <c r="B3073" s="1" t="s">
        <v>1556</v>
      </c>
      <c r="C3073" s="1" t="s">
        <v>3017</v>
      </c>
      <c r="D3073" s="102" t="s">
        <v>2468</v>
      </c>
      <c r="E3073" s="102">
        <v>207</v>
      </c>
      <c r="F3073" s="102" t="s">
        <v>2080</v>
      </c>
      <c r="G3073" s="1">
        <v>179076.71</v>
      </c>
      <c r="H3073" s="1">
        <v>0</v>
      </c>
      <c r="I3073" s="1">
        <v>0</v>
      </c>
      <c r="J3073" s="1">
        <v>0</v>
      </c>
      <c r="K3073" s="1">
        <v>179076.71</v>
      </c>
      <c r="L3073" s="1">
        <v>179.07670999999999</v>
      </c>
      <c r="M3073" s="1"/>
      <c r="N3073" s="1"/>
      <c r="AC3073" s="38"/>
      <c r="AE3073"/>
    </row>
    <row r="3074" spans="1:31" x14ac:dyDescent="0.35">
      <c r="A3074" s="106">
        <v>43677</v>
      </c>
      <c r="B3074" s="1" t="s">
        <v>1556</v>
      </c>
      <c r="C3074" s="1" t="s">
        <v>3017</v>
      </c>
      <c r="D3074" s="102" t="s">
        <v>2468</v>
      </c>
      <c r="E3074" s="102">
        <v>208</v>
      </c>
      <c r="F3074" s="102" t="s">
        <v>2081</v>
      </c>
      <c r="G3074" s="1">
        <v>17363063.100000001</v>
      </c>
      <c r="H3074" s="1">
        <v>0</v>
      </c>
      <c r="I3074" s="1">
        <v>0</v>
      </c>
      <c r="J3074" s="1">
        <v>0</v>
      </c>
      <c r="K3074" s="1">
        <v>17363063.100000001</v>
      </c>
      <c r="L3074" s="1">
        <v>17363.063100000003</v>
      </c>
      <c r="M3074" s="1"/>
      <c r="N3074" s="1"/>
      <c r="AC3074" s="38"/>
      <c r="AE3074"/>
    </row>
    <row r="3075" spans="1:31" x14ac:dyDescent="0.35">
      <c r="A3075" s="106">
        <v>43677</v>
      </c>
      <c r="B3075" s="1"/>
      <c r="C3075" s="1" t="s">
        <v>3016</v>
      </c>
      <c r="D3075" s="102" t="s">
        <v>2902</v>
      </c>
      <c r="E3075" s="102">
        <v>209</v>
      </c>
      <c r="F3075" s="102" t="s">
        <v>2540</v>
      </c>
      <c r="G3075" s="1">
        <v>9433.5</v>
      </c>
      <c r="H3075" s="1">
        <v>0</v>
      </c>
      <c r="I3075" s="1">
        <v>0</v>
      </c>
      <c r="J3075" s="1">
        <v>0</v>
      </c>
      <c r="K3075" s="1">
        <v>9433.5</v>
      </c>
      <c r="L3075" s="1">
        <v>9.4335000000000004</v>
      </c>
      <c r="M3075" s="1"/>
      <c r="N3075" s="1"/>
      <c r="AC3075" s="38"/>
      <c r="AE3075"/>
    </row>
    <row r="3076" spans="1:31" x14ac:dyDescent="0.35">
      <c r="A3076" s="106">
        <v>43677</v>
      </c>
      <c r="B3076" s="1"/>
      <c r="C3076" s="1" t="s">
        <v>3016</v>
      </c>
      <c r="D3076" s="102" t="s">
        <v>2469</v>
      </c>
      <c r="E3076" s="102">
        <v>210</v>
      </c>
      <c r="F3076" s="102" t="s">
        <v>2082</v>
      </c>
      <c r="G3076" s="1">
        <v>9433.5</v>
      </c>
      <c r="H3076" s="1">
        <v>0</v>
      </c>
      <c r="I3076" s="1">
        <v>0</v>
      </c>
      <c r="J3076" s="1">
        <v>0</v>
      </c>
      <c r="K3076" s="1">
        <v>9433.5</v>
      </c>
      <c r="L3076" s="1">
        <v>9.4335000000000004</v>
      </c>
      <c r="M3076" s="1"/>
      <c r="N3076" s="1"/>
      <c r="AC3076" s="38"/>
      <c r="AE3076"/>
    </row>
    <row r="3077" spans="1:31" x14ac:dyDescent="0.35">
      <c r="A3077" s="106">
        <v>43677</v>
      </c>
      <c r="B3077" s="1" t="s">
        <v>1141</v>
      </c>
      <c r="C3077" s="1" t="s">
        <v>3017</v>
      </c>
      <c r="D3077" s="102" t="s">
        <v>2469</v>
      </c>
      <c r="E3077" s="102">
        <v>211</v>
      </c>
      <c r="F3077" s="102" t="s">
        <v>2083</v>
      </c>
      <c r="G3077" s="1">
        <v>9433.5</v>
      </c>
      <c r="H3077" s="1">
        <v>0</v>
      </c>
      <c r="I3077" s="1">
        <v>0</v>
      </c>
      <c r="J3077" s="1">
        <v>0</v>
      </c>
      <c r="K3077" s="1">
        <v>9433.5</v>
      </c>
      <c r="L3077" s="1">
        <v>9.4335000000000004</v>
      </c>
      <c r="M3077" s="1"/>
      <c r="N3077" s="1"/>
      <c r="AC3077" s="38"/>
      <c r="AE3077"/>
    </row>
    <row r="3078" spans="1:31" x14ac:dyDescent="0.35">
      <c r="A3078" s="106">
        <v>43677</v>
      </c>
      <c r="B3078" s="1"/>
      <c r="C3078" s="1" t="s">
        <v>3016</v>
      </c>
      <c r="D3078" s="102" t="s">
        <v>2470</v>
      </c>
      <c r="E3078" s="102">
        <v>212</v>
      </c>
      <c r="F3078" s="102" t="s">
        <v>2471</v>
      </c>
      <c r="G3078" s="1">
        <v>37574.050000000003</v>
      </c>
      <c r="H3078" s="1">
        <v>0</v>
      </c>
      <c r="I3078" s="1">
        <v>0</v>
      </c>
      <c r="J3078" s="1">
        <v>0</v>
      </c>
      <c r="K3078" s="1">
        <v>37574.050000000003</v>
      </c>
      <c r="L3078" s="1">
        <v>37.57405</v>
      </c>
      <c r="M3078" s="1"/>
      <c r="N3078" s="1"/>
      <c r="AC3078" s="38"/>
      <c r="AE3078"/>
    </row>
    <row r="3079" spans="1:31" x14ac:dyDescent="0.35">
      <c r="A3079" s="106">
        <v>43677</v>
      </c>
      <c r="B3079" s="1"/>
      <c r="C3079" s="1" t="s">
        <v>3016</v>
      </c>
      <c r="D3079" s="102" t="s">
        <v>2476</v>
      </c>
      <c r="E3079" s="102">
        <v>222</v>
      </c>
      <c r="F3079" s="102" t="s">
        <v>2084</v>
      </c>
      <c r="G3079" s="1">
        <v>36414.07</v>
      </c>
      <c r="H3079" s="1">
        <v>0</v>
      </c>
      <c r="I3079" s="1">
        <v>0</v>
      </c>
      <c r="J3079" s="1">
        <v>0</v>
      </c>
      <c r="K3079" s="1">
        <v>36414.07</v>
      </c>
      <c r="L3079" s="1">
        <v>36.414070000000002</v>
      </c>
      <c r="M3079" s="1"/>
      <c r="N3079" s="1"/>
      <c r="AC3079" s="38"/>
      <c r="AE3079"/>
    </row>
    <row r="3080" spans="1:31" x14ac:dyDescent="0.35">
      <c r="A3080" s="106">
        <v>43677</v>
      </c>
      <c r="B3080" s="1" t="s">
        <v>3846</v>
      </c>
      <c r="C3080" s="1" t="s">
        <v>3017</v>
      </c>
      <c r="D3080" s="102" t="s">
        <v>2477</v>
      </c>
      <c r="E3080" s="102">
        <v>223</v>
      </c>
      <c r="F3080" s="102" t="s">
        <v>2085</v>
      </c>
      <c r="G3080" s="1">
        <v>18164.060000000001</v>
      </c>
      <c r="H3080" s="1">
        <v>0</v>
      </c>
      <c r="I3080" s="1">
        <v>0</v>
      </c>
      <c r="J3080" s="1">
        <v>0</v>
      </c>
      <c r="K3080" s="1">
        <v>18164.060000000001</v>
      </c>
      <c r="L3080" s="1">
        <v>18.164060000000003</v>
      </c>
      <c r="M3080" s="1"/>
      <c r="N3080" s="1"/>
      <c r="AC3080" s="38"/>
      <c r="AE3080"/>
    </row>
    <row r="3081" spans="1:31" x14ac:dyDescent="0.35">
      <c r="A3081" s="106">
        <v>43677</v>
      </c>
      <c r="B3081" s="1" t="s">
        <v>3846</v>
      </c>
      <c r="C3081" s="1" t="s">
        <v>3017</v>
      </c>
      <c r="D3081" s="102" t="s">
        <v>2477</v>
      </c>
      <c r="E3081" s="102">
        <v>224</v>
      </c>
      <c r="F3081" s="102" t="s">
        <v>2086</v>
      </c>
      <c r="G3081" s="1">
        <v>18250.009999999998</v>
      </c>
      <c r="H3081" s="1">
        <v>0</v>
      </c>
      <c r="I3081" s="1">
        <v>0</v>
      </c>
      <c r="J3081" s="1">
        <v>0</v>
      </c>
      <c r="K3081" s="1">
        <v>18250.009999999998</v>
      </c>
      <c r="L3081" s="1">
        <v>18.25001</v>
      </c>
      <c r="M3081" s="1"/>
      <c r="N3081" s="1"/>
      <c r="AC3081" s="38"/>
      <c r="AE3081"/>
    </row>
    <row r="3082" spans="1:31" x14ac:dyDescent="0.35">
      <c r="A3082" s="106">
        <v>43677</v>
      </c>
      <c r="B3082" s="1"/>
      <c r="C3082" s="1" t="s">
        <v>3016</v>
      </c>
      <c r="D3082" s="102" t="s">
        <v>2478</v>
      </c>
      <c r="E3082" s="102">
        <v>225</v>
      </c>
      <c r="F3082" s="102" t="s">
        <v>2087</v>
      </c>
      <c r="G3082" s="1">
        <v>3216838.38</v>
      </c>
      <c r="H3082" s="1">
        <v>0</v>
      </c>
      <c r="I3082" s="1">
        <v>0</v>
      </c>
      <c r="J3082" s="1">
        <v>0</v>
      </c>
      <c r="K3082" s="1">
        <v>3216838.38</v>
      </c>
      <c r="L3082" s="1">
        <v>3216.8383799999997</v>
      </c>
      <c r="M3082" s="1"/>
      <c r="N3082" s="1"/>
      <c r="AC3082" s="38"/>
      <c r="AE3082"/>
    </row>
    <row r="3083" spans="1:31" x14ac:dyDescent="0.35">
      <c r="A3083" s="106">
        <v>43677</v>
      </c>
      <c r="B3083" s="1" t="s">
        <v>3846</v>
      </c>
      <c r="C3083" s="1" t="s">
        <v>3017</v>
      </c>
      <c r="D3083" s="102" t="s">
        <v>2479</v>
      </c>
      <c r="E3083" s="102">
        <v>226</v>
      </c>
      <c r="F3083" s="102" t="s">
        <v>2088</v>
      </c>
      <c r="G3083" s="1">
        <v>3216418.22</v>
      </c>
      <c r="H3083" s="1">
        <v>0</v>
      </c>
      <c r="I3083" s="1">
        <v>0</v>
      </c>
      <c r="J3083" s="1">
        <v>0</v>
      </c>
      <c r="K3083" s="1">
        <v>3216418.22</v>
      </c>
      <c r="L3083" s="1">
        <v>3216.41822</v>
      </c>
      <c r="M3083" s="1"/>
      <c r="N3083" s="1"/>
      <c r="AC3083" s="38"/>
      <c r="AE3083"/>
    </row>
    <row r="3084" spans="1:31" x14ac:dyDescent="0.35">
      <c r="A3084" s="106">
        <v>43677</v>
      </c>
      <c r="B3084" s="1" t="s">
        <v>3846</v>
      </c>
      <c r="C3084" s="1" t="s">
        <v>3017</v>
      </c>
      <c r="D3084" s="102" t="s">
        <v>2479</v>
      </c>
      <c r="E3084" s="102">
        <v>227</v>
      </c>
      <c r="F3084" s="102" t="s">
        <v>2089</v>
      </c>
      <c r="G3084" s="1">
        <v>420.16</v>
      </c>
      <c r="H3084" s="1">
        <v>0</v>
      </c>
      <c r="I3084" s="1">
        <v>0</v>
      </c>
      <c r="J3084" s="1">
        <v>0</v>
      </c>
      <c r="K3084" s="1">
        <v>420.16</v>
      </c>
      <c r="L3084" s="1">
        <v>0.42016000000000003</v>
      </c>
      <c r="M3084" s="1"/>
      <c r="N3084" s="1"/>
      <c r="AC3084" s="38"/>
      <c r="AE3084"/>
    </row>
    <row r="3085" spans="1:31" x14ac:dyDescent="0.35">
      <c r="A3085" s="106">
        <v>43677</v>
      </c>
      <c r="B3085" s="1"/>
      <c r="C3085" s="1" t="s">
        <v>3016</v>
      </c>
      <c r="D3085" s="102" t="s">
        <v>3052</v>
      </c>
      <c r="E3085" s="102">
        <v>1948</v>
      </c>
      <c r="F3085" s="102" t="s">
        <v>3053</v>
      </c>
      <c r="G3085" s="1">
        <v>-3215678.4</v>
      </c>
      <c r="H3085" s="1">
        <v>0</v>
      </c>
      <c r="I3085" s="1">
        <v>0</v>
      </c>
      <c r="J3085" s="1">
        <v>0</v>
      </c>
      <c r="K3085" s="1">
        <v>-3215678.4</v>
      </c>
      <c r="L3085" s="1">
        <v>-3215.6783999999998</v>
      </c>
      <c r="M3085" s="1"/>
      <c r="N3085" s="1"/>
      <c r="AC3085" s="38"/>
      <c r="AE3085"/>
    </row>
    <row r="3086" spans="1:31" x14ac:dyDescent="0.35">
      <c r="A3086" s="106">
        <v>43677</v>
      </c>
      <c r="B3086" s="1" t="s">
        <v>3846</v>
      </c>
      <c r="C3086" s="1" t="s">
        <v>3017</v>
      </c>
      <c r="D3086" s="102" t="s">
        <v>3094</v>
      </c>
      <c r="E3086" s="102">
        <v>1949</v>
      </c>
      <c r="F3086" s="102" t="s">
        <v>3054</v>
      </c>
      <c r="G3086" s="1">
        <v>-3215678.4</v>
      </c>
      <c r="H3086" s="1">
        <v>0</v>
      </c>
      <c r="I3086" s="1">
        <v>0</v>
      </c>
      <c r="J3086" s="1">
        <v>0</v>
      </c>
      <c r="K3086" s="1">
        <v>-3215678.4</v>
      </c>
      <c r="L3086" s="1">
        <v>-3215.6783999999998</v>
      </c>
      <c r="M3086" s="1"/>
      <c r="N3086" s="1"/>
      <c r="AC3086" s="38"/>
      <c r="AE3086"/>
    </row>
    <row r="3087" spans="1:31" x14ac:dyDescent="0.35">
      <c r="A3087" s="106">
        <v>43677</v>
      </c>
      <c r="B3087" s="1"/>
      <c r="C3087" s="1" t="s">
        <v>3016</v>
      </c>
      <c r="D3087" s="102" t="s">
        <v>2480</v>
      </c>
      <c r="E3087" s="102">
        <v>228</v>
      </c>
      <c r="F3087" s="102" t="s">
        <v>2090</v>
      </c>
      <c r="G3087" s="1">
        <v>5169026396.6400003</v>
      </c>
      <c r="H3087" s="1">
        <v>2748453.16</v>
      </c>
      <c r="I3087" s="1">
        <v>2587045.35</v>
      </c>
      <c r="J3087" s="1">
        <v>161407.81000000006</v>
      </c>
      <c r="K3087" s="1">
        <v>5169187804.4499998</v>
      </c>
      <c r="L3087" s="1">
        <v>5169187.8044499997</v>
      </c>
      <c r="M3087" s="1"/>
      <c r="N3087" s="1"/>
      <c r="AC3087" s="38"/>
      <c r="AE3087"/>
    </row>
    <row r="3088" spans="1:31" x14ac:dyDescent="0.35">
      <c r="A3088" s="106">
        <v>43677</v>
      </c>
      <c r="B3088" s="1"/>
      <c r="C3088" s="1" t="s">
        <v>3016</v>
      </c>
      <c r="D3088" s="102" t="s">
        <v>2486</v>
      </c>
      <c r="E3088" s="102">
        <v>295</v>
      </c>
      <c r="F3088" s="102" t="s">
        <v>2487</v>
      </c>
      <c r="G3088" s="1">
        <v>1519354066.1600001</v>
      </c>
      <c r="H3088" s="1">
        <v>276516.73</v>
      </c>
      <c r="I3088" s="1">
        <v>0</v>
      </c>
      <c r="J3088" s="1">
        <v>276516.73</v>
      </c>
      <c r="K3088" s="1">
        <v>1519630582.8900001</v>
      </c>
      <c r="L3088" s="1">
        <v>1519630.5828900002</v>
      </c>
      <c r="M3088" s="1"/>
      <c r="N3088" s="1"/>
      <c r="AC3088" s="38"/>
      <c r="AE3088"/>
    </row>
    <row r="3089" spans="1:31" x14ac:dyDescent="0.35">
      <c r="A3089" s="106">
        <v>43677</v>
      </c>
      <c r="B3089" s="1" t="s">
        <v>1144</v>
      </c>
      <c r="C3089" s="1" t="s">
        <v>3017</v>
      </c>
      <c r="D3089" s="102" t="s">
        <v>2488</v>
      </c>
      <c r="E3089" s="102">
        <v>296</v>
      </c>
      <c r="F3089" s="102" t="s">
        <v>2062</v>
      </c>
      <c r="G3089" s="1">
        <v>158058666.28</v>
      </c>
      <c r="H3089" s="1">
        <v>0</v>
      </c>
      <c r="I3089" s="1">
        <v>0</v>
      </c>
      <c r="J3089" s="1">
        <v>0</v>
      </c>
      <c r="K3089" s="1">
        <v>158058666.28</v>
      </c>
      <c r="L3089" s="1">
        <v>158058.66628</v>
      </c>
      <c r="M3089" s="1"/>
      <c r="N3089" s="1" t="s">
        <v>160</v>
      </c>
      <c r="AC3089" s="38"/>
      <c r="AE3089"/>
    </row>
    <row r="3090" spans="1:31" x14ac:dyDescent="0.35">
      <c r="A3090" s="106">
        <v>43677</v>
      </c>
      <c r="B3090" s="1" t="s">
        <v>1144</v>
      </c>
      <c r="C3090" s="1" t="s">
        <v>3017</v>
      </c>
      <c r="D3090" s="102" t="s">
        <v>2488</v>
      </c>
      <c r="E3090" s="102">
        <v>298</v>
      </c>
      <c r="F3090" s="102" t="s">
        <v>2493</v>
      </c>
      <c r="G3090" s="1">
        <v>3340004.79</v>
      </c>
      <c r="H3090" s="1">
        <v>273068</v>
      </c>
      <c r="I3090" s="1">
        <v>0</v>
      </c>
      <c r="J3090" s="1">
        <v>273068</v>
      </c>
      <c r="K3090" s="1">
        <v>3613072.79</v>
      </c>
      <c r="L3090" s="1">
        <v>3613.0727900000002</v>
      </c>
      <c r="M3090" s="1"/>
      <c r="N3090" s="1" t="s">
        <v>1283</v>
      </c>
      <c r="AC3090" s="38"/>
      <c r="AE3090"/>
    </row>
    <row r="3091" spans="1:31" x14ac:dyDescent="0.35">
      <c r="A3091" s="106">
        <v>43677</v>
      </c>
      <c r="B3091" s="1" t="s">
        <v>1144</v>
      </c>
      <c r="C3091" s="1" t="s">
        <v>3017</v>
      </c>
      <c r="D3091" s="102" t="s">
        <v>2488</v>
      </c>
      <c r="E3091" s="102">
        <v>299</v>
      </c>
      <c r="F3091" s="102" t="s">
        <v>2491</v>
      </c>
      <c r="G3091" s="1">
        <v>1775949.58</v>
      </c>
      <c r="H3091" s="1">
        <v>0</v>
      </c>
      <c r="I3091" s="1">
        <v>0</v>
      </c>
      <c r="J3091" s="1">
        <v>0</v>
      </c>
      <c r="K3091" s="1">
        <v>1775949.58</v>
      </c>
      <c r="L3091" s="1">
        <v>1775.94958</v>
      </c>
      <c r="M3091" s="1"/>
      <c r="N3091" s="1" t="s">
        <v>1279</v>
      </c>
      <c r="AC3091" s="38"/>
      <c r="AE3091"/>
    </row>
    <row r="3092" spans="1:31" x14ac:dyDescent="0.35">
      <c r="A3092" s="106">
        <v>43677</v>
      </c>
      <c r="B3092" s="1" t="s">
        <v>1144</v>
      </c>
      <c r="C3092" s="1" t="s">
        <v>3017</v>
      </c>
      <c r="D3092" s="102" t="s">
        <v>2488</v>
      </c>
      <c r="E3092" s="102">
        <v>300</v>
      </c>
      <c r="F3092" s="102" t="s">
        <v>2489</v>
      </c>
      <c r="G3092" s="1">
        <v>1267169.8899999999</v>
      </c>
      <c r="H3092" s="1">
        <v>0</v>
      </c>
      <c r="I3092" s="1">
        <v>0</v>
      </c>
      <c r="J3092" s="1">
        <v>0</v>
      </c>
      <c r="K3092" s="1">
        <v>1267169.8899999999</v>
      </c>
      <c r="L3092" s="1">
        <v>1267.1698899999999</v>
      </c>
      <c r="M3092" s="1"/>
      <c r="N3092" s="1" t="s">
        <v>1282</v>
      </c>
      <c r="AC3092" s="38"/>
      <c r="AE3092"/>
    </row>
    <row r="3093" spans="1:31" x14ac:dyDescent="0.35">
      <c r="A3093" s="106">
        <v>43677</v>
      </c>
      <c r="B3093" s="1" t="s">
        <v>1144</v>
      </c>
      <c r="C3093" s="1" t="s">
        <v>3017</v>
      </c>
      <c r="D3093" s="102" t="s">
        <v>2488</v>
      </c>
      <c r="E3093" s="102">
        <v>302</v>
      </c>
      <c r="F3093" s="102" t="s">
        <v>2490</v>
      </c>
      <c r="G3093" s="1">
        <v>4436737.13</v>
      </c>
      <c r="H3093" s="1">
        <v>3448.73</v>
      </c>
      <c r="I3093" s="1">
        <v>0</v>
      </c>
      <c r="J3093" s="1">
        <v>3448.73</v>
      </c>
      <c r="K3093" s="1">
        <v>4440185.8600000003</v>
      </c>
      <c r="L3093" s="1">
        <v>4440.1858600000005</v>
      </c>
      <c r="M3093" s="1"/>
      <c r="N3093" s="1" t="s">
        <v>1281</v>
      </c>
      <c r="AC3093" s="38"/>
      <c r="AE3093"/>
    </row>
    <row r="3094" spans="1:31" x14ac:dyDescent="0.35">
      <c r="A3094" s="106">
        <v>43677</v>
      </c>
      <c r="B3094" s="1" t="s">
        <v>1144</v>
      </c>
      <c r="C3094" s="1" t="s">
        <v>3017</v>
      </c>
      <c r="D3094" s="102" t="s">
        <v>2488</v>
      </c>
      <c r="E3094" s="102">
        <v>303</v>
      </c>
      <c r="F3094" s="102" t="s">
        <v>2092</v>
      </c>
      <c r="G3094" s="1">
        <v>295686.71000000002</v>
      </c>
      <c r="H3094" s="1">
        <v>0</v>
      </c>
      <c r="I3094" s="1">
        <v>0</v>
      </c>
      <c r="J3094" s="1">
        <v>0</v>
      </c>
      <c r="K3094" s="1">
        <v>295686.71000000002</v>
      </c>
      <c r="L3094" s="1">
        <v>295.68671000000001</v>
      </c>
      <c r="M3094" s="1"/>
      <c r="N3094" s="1" t="s">
        <v>1280</v>
      </c>
      <c r="AC3094" s="38"/>
      <c r="AE3094"/>
    </row>
    <row r="3095" spans="1:31" x14ac:dyDescent="0.35">
      <c r="A3095" s="106">
        <v>43677</v>
      </c>
      <c r="B3095" s="1" t="s">
        <v>1144</v>
      </c>
      <c r="C3095" s="1" t="s">
        <v>3017</v>
      </c>
      <c r="D3095" s="102" t="s">
        <v>3095</v>
      </c>
      <c r="E3095" s="102">
        <v>1919</v>
      </c>
      <c r="F3095" s="102" t="s">
        <v>2091</v>
      </c>
      <c r="G3095" s="1">
        <v>4642772.51</v>
      </c>
      <c r="H3095" s="1">
        <v>0</v>
      </c>
      <c r="I3095" s="1">
        <v>0</v>
      </c>
      <c r="J3095" s="1">
        <v>0</v>
      </c>
      <c r="K3095" s="1">
        <v>4642772.51</v>
      </c>
      <c r="L3095" s="1">
        <v>4642.7725099999998</v>
      </c>
      <c r="M3095" s="1"/>
      <c r="N3095" s="1" t="s">
        <v>1278</v>
      </c>
      <c r="AC3095" s="38"/>
      <c r="AE3095"/>
    </row>
    <row r="3096" spans="1:31" x14ac:dyDescent="0.35">
      <c r="A3096" s="106">
        <v>43677</v>
      </c>
      <c r="B3096" s="1" t="s">
        <v>1144</v>
      </c>
      <c r="C3096" s="1" t="s">
        <v>3017</v>
      </c>
      <c r="D3096" s="102" t="s">
        <v>3095</v>
      </c>
      <c r="E3096" s="102">
        <v>1920</v>
      </c>
      <c r="F3096" s="102" t="s">
        <v>3055</v>
      </c>
      <c r="G3096" s="1">
        <v>114007817.94</v>
      </c>
      <c r="H3096" s="1">
        <v>0</v>
      </c>
      <c r="I3096" s="1">
        <v>0</v>
      </c>
      <c r="J3096" s="1">
        <v>0</v>
      </c>
      <c r="K3096" s="1">
        <v>114007817.94</v>
      </c>
      <c r="L3096" s="1">
        <v>114007.81793999999</v>
      </c>
      <c r="M3096" s="1"/>
      <c r="N3096" s="1" t="s">
        <v>1278</v>
      </c>
      <c r="AC3096" s="38"/>
      <c r="AE3096"/>
    </row>
    <row r="3097" spans="1:31" x14ac:dyDescent="0.35">
      <c r="A3097" s="106">
        <v>43677</v>
      </c>
      <c r="B3097" s="1" t="s">
        <v>1144</v>
      </c>
      <c r="C3097" s="1" t="s">
        <v>3017</v>
      </c>
      <c r="D3097" s="102" t="s">
        <v>3095</v>
      </c>
      <c r="E3097" s="102">
        <v>1921</v>
      </c>
      <c r="F3097" s="102" t="s">
        <v>2093</v>
      </c>
      <c r="G3097" s="1">
        <v>60904.55</v>
      </c>
      <c r="H3097" s="1">
        <v>0</v>
      </c>
      <c r="I3097" s="1">
        <v>0</v>
      </c>
      <c r="J3097" s="1">
        <v>0</v>
      </c>
      <c r="K3097" s="1">
        <v>60904.55</v>
      </c>
      <c r="L3097" s="1">
        <v>60.90455</v>
      </c>
      <c r="M3097" s="1"/>
      <c r="N3097" s="1" t="s">
        <v>1278</v>
      </c>
      <c r="AC3097" s="38"/>
      <c r="AE3097"/>
    </row>
    <row r="3098" spans="1:31" x14ac:dyDescent="0.35">
      <c r="A3098" s="106">
        <v>43677</v>
      </c>
      <c r="B3098" s="1" t="s">
        <v>1144</v>
      </c>
      <c r="C3098" s="1" t="s">
        <v>3017</v>
      </c>
      <c r="D3098" s="102" t="s">
        <v>3095</v>
      </c>
      <c r="E3098" s="102">
        <v>1922</v>
      </c>
      <c r="F3098" s="102" t="s">
        <v>3056</v>
      </c>
      <c r="G3098" s="1">
        <v>60074480.219999999</v>
      </c>
      <c r="H3098" s="1">
        <v>0</v>
      </c>
      <c r="I3098" s="1">
        <v>0</v>
      </c>
      <c r="J3098" s="1">
        <v>0</v>
      </c>
      <c r="K3098" s="1">
        <v>60074480.219999999</v>
      </c>
      <c r="L3098" s="1">
        <v>60074.480219999998</v>
      </c>
      <c r="M3098" s="1"/>
      <c r="N3098" s="1" t="s">
        <v>1278</v>
      </c>
      <c r="AC3098" s="38"/>
      <c r="AE3098"/>
    </row>
    <row r="3099" spans="1:31" x14ac:dyDescent="0.35">
      <c r="A3099" s="106">
        <v>43677</v>
      </c>
      <c r="B3099" s="1" t="s">
        <v>1144</v>
      </c>
      <c r="C3099" s="1" t="s">
        <v>3017</v>
      </c>
      <c r="D3099" s="102" t="s">
        <v>3095</v>
      </c>
      <c r="E3099" s="102">
        <v>1923</v>
      </c>
      <c r="F3099" s="102" t="s">
        <v>3057</v>
      </c>
      <c r="G3099" s="1">
        <v>20510552.210000001</v>
      </c>
      <c r="H3099" s="1">
        <v>0</v>
      </c>
      <c r="I3099" s="1">
        <v>0</v>
      </c>
      <c r="J3099" s="1">
        <v>0</v>
      </c>
      <c r="K3099" s="1">
        <v>20510552.210000001</v>
      </c>
      <c r="L3099" s="1">
        <v>20510.552210000002</v>
      </c>
      <c r="M3099" s="1"/>
      <c r="N3099" s="1" t="s">
        <v>1278</v>
      </c>
      <c r="AC3099" s="38"/>
      <c r="AE3099"/>
    </row>
    <row r="3100" spans="1:31" x14ac:dyDescent="0.35">
      <c r="A3100" s="106">
        <v>43677</v>
      </c>
      <c r="B3100" s="1" t="s">
        <v>1144</v>
      </c>
      <c r="C3100" s="1" t="s">
        <v>3017</v>
      </c>
      <c r="D3100" s="102" t="s">
        <v>3095</v>
      </c>
      <c r="E3100" s="102">
        <v>1924</v>
      </c>
      <c r="F3100" s="102" t="s">
        <v>3058</v>
      </c>
      <c r="G3100" s="1">
        <v>1511363.46</v>
      </c>
      <c r="H3100" s="1">
        <v>0</v>
      </c>
      <c r="I3100" s="1">
        <v>0</v>
      </c>
      <c r="J3100" s="1">
        <v>0</v>
      </c>
      <c r="K3100" s="1">
        <v>1511363.46</v>
      </c>
      <c r="L3100" s="1">
        <v>1511.36346</v>
      </c>
      <c r="M3100" s="1"/>
      <c r="N3100" s="1" t="s">
        <v>1278</v>
      </c>
      <c r="AC3100" s="38"/>
      <c r="AE3100"/>
    </row>
    <row r="3101" spans="1:31" x14ac:dyDescent="0.35">
      <c r="A3101" s="106">
        <v>43677</v>
      </c>
      <c r="B3101" s="1" t="s">
        <v>1144</v>
      </c>
      <c r="C3101" s="1" t="s">
        <v>3017</v>
      </c>
      <c r="D3101" s="102" t="s">
        <v>3095</v>
      </c>
      <c r="E3101" s="102">
        <v>1925</v>
      </c>
      <c r="F3101" s="102" t="s">
        <v>2507</v>
      </c>
      <c r="G3101" s="1">
        <v>405002.94</v>
      </c>
      <c r="H3101" s="1">
        <v>0</v>
      </c>
      <c r="I3101" s="1">
        <v>0</v>
      </c>
      <c r="J3101" s="1">
        <v>0</v>
      </c>
      <c r="K3101" s="1">
        <v>405002.94</v>
      </c>
      <c r="L3101" s="1">
        <v>405.00294000000002</v>
      </c>
      <c r="M3101" s="1"/>
      <c r="N3101" s="1" t="s">
        <v>1278</v>
      </c>
      <c r="AC3101" s="38"/>
      <c r="AE3101"/>
    </row>
    <row r="3102" spans="1:31" x14ac:dyDescent="0.35">
      <c r="A3102" s="106">
        <v>43677</v>
      </c>
      <c r="B3102" s="1" t="s">
        <v>1144</v>
      </c>
      <c r="C3102" s="1" t="s">
        <v>3017</v>
      </c>
      <c r="D3102" s="102" t="s">
        <v>3095</v>
      </c>
      <c r="E3102" s="102">
        <v>1926</v>
      </c>
      <c r="F3102" s="102" t="s">
        <v>2094</v>
      </c>
      <c r="G3102" s="1">
        <v>4112968.51</v>
      </c>
      <c r="H3102" s="1">
        <v>0</v>
      </c>
      <c r="I3102" s="1">
        <v>0</v>
      </c>
      <c r="J3102" s="1">
        <v>0</v>
      </c>
      <c r="K3102" s="1">
        <v>4112968.51</v>
      </c>
      <c r="L3102" s="1">
        <v>4112.9685099999997</v>
      </c>
      <c r="M3102" s="1"/>
      <c r="N3102" s="1" t="s">
        <v>1278</v>
      </c>
      <c r="AC3102" s="38"/>
      <c r="AE3102"/>
    </row>
    <row r="3103" spans="1:31" x14ac:dyDescent="0.35">
      <c r="A3103" s="106">
        <v>43677</v>
      </c>
      <c r="B3103" s="1" t="s">
        <v>1144</v>
      </c>
      <c r="C3103" s="1" t="s">
        <v>3017</v>
      </c>
      <c r="D3103" s="102" t="s">
        <v>3096</v>
      </c>
      <c r="E3103" s="102">
        <v>1927</v>
      </c>
      <c r="F3103" s="102" t="s">
        <v>3059</v>
      </c>
      <c r="G3103" s="1">
        <v>20849639.489999998</v>
      </c>
      <c r="H3103" s="1">
        <v>0</v>
      </c>
      <c r="I3103" s="1">
        <v>0</v>
      </c>
      <c r="J3103" s="1">
        <v>0</v>
      </c>
      <c r="K3103" s="1">
        <v>20849639.489999998</v>
      </c>
      <c r="L3103" s="1">
        <v>20849.639489999998</v>
      </c>
      <c r="M3103" s="1"/>
      <c r="N3103" s="1" t="s">
        <v>1278</v>
      </c>
      <c r="AC3103" s="38"/>
      <c r="AE3103"/>
    </row>
    <row r="3104" spans="1:31" x14ac:dyDescent="0.35">
      <c r="A3104" s="106">
        <v>43677</v>
      </c>
      <c r="B3104" s="1" t="s">
        <v>1144</v>
      </c>
      <c r="C3104" s="1" t="s">
        <v>3017</v>
      </c>
      <c r="D3104" s="102" t="s">
        <v>3096</v>
      </c>
      <c r="E3104" s="102">
        <v>1928</v>
      </c>
      <c r="F3104" s="102" t="s">
        <v>3060</v>
      </c>
      <c r="G3104" s="1">
        <v>5688861.7400000002</v>
      </c>
      <c r="H3104" s="1">
        <v>0</v>
      </c>
      <c r="I3104" s="1">
        <v>0</v>
      </c>
      <c r="J3104" s="1">
        <v>0</v>
      </c>
      <c r="K3104" s="1">
        <v>5688861.7400000002</v>
      </c>
      <c r="L3104" s="1">
        <v>5688.8617400000003</v>
      </c>
      <c r="M3104" s="1"/>
      <c r="N3104" s="1" t="s">
        <v>1278</v>
      </c>
      <c r="AC3104" s="38"/>
      <c r="AE3104"/>
    </row>
    <row r="3105" spans="1:31" x14ac:dyDescent="0.35">
      <c r="A3105" s="106">
        <v>43677</v>
      </c>
      <c r="B3105" s="1" t="s">
        <v>1144</v>
      </c>
      <c r="C3105" s="1" t="s">
        <v>3017</v>
      </c>
      <c r="D3105" s="102" t="s">
        <v>3096</v>
      </c>
      <c r="E3105" s="102">
        <v>1929</v>
      </c>
      <c r="F3105" s="102" t="s">
        <v>2095</v>
      </c>
      <c r="G3105" s="1">
        <v>32135051.829999998</v>
      </c>
      <c r="H3105" s="1">
        <v>0</v>
      </c>
      <c r="I3105" s="1">
        <v>0</v>
      </c>
      <c r="J3105" s="1">
        <v>0</v>
      </c>
      <c r="K3105" s="1">
        <v>32135051.829999998</v>
      </c>
      <c r="L3105" s="1">
        <v>32135.051829999997</v>
      </c>
      <c r="M3105" s="1"/>
      <c r="N3105" s="1" t="s">
        <v>1278</v>
      </c>
      <c r="AC3105" s="38"/>
      <c r="AE3105"/>
    </row>
    <row r="3106" spans="1:31" x14ac:dyDescent="0.35">
      <c r="A3106" s="106">
        <v>43677</v>
      </c>
      <c r="B3106" s="1" t="s">
        <v>1144</v>
      </c>
      <c r="C3106" s="1" t="s">
        <v>3017</v>
      </c>
      <c r="D3106" s="102" t="s">
        <v>3096</v>
      </c>
      <c r="E3106" s="102">
        <v>1930</v>
      </c>
      <c r="F3106" s="102" t="s">
        <v>2098</v>
      </c>
      <c r="G3106" s="1">
        <v>4664739.82</v>
      </c>
      <c r="H3106" s="1">
        <v>0</v>
      </c>
      <c r="I3106" s="1">
        <v>0</v>
      </c>
      <c r="J3106" s="1">
        <v>0</v>
      </c>
      <c r="K3106" s="1">
        <v>4664739.82</v>
      </c>
      <c r="L3106" s="1">
        <v>4664.7398200000007</v>
      </c>
      <c r="M3106" s="1"/>
      <c r="N3106" s="1" t="s">
        <v>1278</v>
      </c>
      <c r="AC3106" s="38"/>
      <c r="AE3106"/>
    </row>
    <row r="3107" spans="1:31" x14ac:dyDescent="0.35">
      <c r="A3107" s="106">
        <v>43677</v>
      </c>
      <c r="B3107" s="1" t="s">
        <v>1144</v>
      </c>
      <c r="C3107" s="1" t="s">
        <v>3017</v>
      </c>
      <c r="D3107" s="102" t="s">
        <v>3096</v>
      </c>
      <c r="E3107" s="102">
        <v>1931</v>
      </c>
      <c r="F3107" s="102" t="s">
        <v>3061</v>
      </c>
      <c r="G3107" s="1">
        <v>57078378</v>
      </c>
      <c r="H3107" s="1">
        <v>0</v>
      </c>
      <c r="I3107" s="1">
        <v>0</v>
      </c>
      <c r="J3107" s="1">
        <v>0</v>
      </c>
      <c r="K3107" s="1">
        <v>57078378</v>
      </c>
      <c r="L3107" s="1">
        <v>57078.377999999997</v>
      </c>
      <c r="M3107" s="1"/>
      <c r="N3107" s="1" t="s">
        <v>1278</v>
      </c>
      <c r="AC3107" s="38"/>
      <c r="AE3107"/>
    </row>
    <row r="3108" spans="1:31" x14ac:dyDescent="0.35">
      <c r="A3108" s="106">
        <v>43677</v>
      </c>
      <c r="B3108" s="1" t="s">
        <v>1144</v>
      </c>
      <c r="C3108" s="1" t="s">
        <v>3017</v>
      </c>
      <c r="D3108" s="102" t="s">
        <v>3096</v>
      </c>
      <c r="E3108" s="102">
        <v>1940</v>
      </c>
      <c r="F3108" s="102" t="s">
        <v>3062</v>
      </c>
      <c r="G3108" s="1">
        <v>1016363098.24</v>
      </c>
      <c r="H3108" s="1">
        <v>0</v>
      </c>
      <c r="I3108" s="1">
        <v>0</v>
      </c>
      <c r="J3108" s="1">
        <v>0</v>
      </c>
      <c r="K3108" s="1">
        <v>1016363098.24</v>
      </c>
      <c r="L3108" s="1">
        <v>1016363.09824</v>
      </c>
      <c r="M3108" s="1"/>
      <c r="N3108" s="1" t="s">
        <v>998</v>
      </c>
      <c r="AC3108" s="38"/>
      <c r="AE3108"/>
    </row>
    <row r="3109" spans="1:31" x14ac:dyDescent="0.35">
      <c r="A3109" s="106">
        <v>43677</v>
      </c>
      <c r="B3109" s="1" t="s">
        <v>1144</v>
      </c>
      <c r="C3109" s="1" t="s">
        <v>3017</v>
      </c>
      <c r="D3109" s="102" t="s">
        <v>3096</v>
      </c>
      <c r="E3109" s="102">
        <v>1941</v>
      </c>
      <c r="F3109" s="102" t="s">
        <v>2096</v>
      </c>
      <c r="G3109" s="1">
        <v>772893.36</v>
      </c>
      <c r="H3109" s="1">
        <v>0</v>
      </c>
      <c r="I3109" s="1">
        <v>0</v>
      </c>
      <c r="J3109" s="1">
        <v>0</v>
      </c>
      <c r="K3109" s="1">
        <v>772893.36</v>
      </c>
      <c r="L3109" s="1">
        <v>772.89336000000003</v>
      </c>
      <c r="M3109" s="1"/>
      <c r="N3109" s="1" t="s">
        <v>1278</v>
      </c>
      <c r="AC3109" s="38"/>
      <c r="AE3109"/>
    </row>
    <row r="3110" spans="1:31" x14ac:dyDescent="0.35">
      <c r="A3110" s="106">
        <v>43677</v>
      </c>
      <c r="B3110" s="1" t="s">
        <v>1144</v>
      </c>
      <c r="C3110" s="1" t="s">
        <v>3017</v>
      </c>
      <c r="D3110" s="102" t="s">
        <v>3096</v>
      </c>
      <c r="E3110" s="102">
        <v>1942</v>
      </c>
      <c r="F3110" s="102" t="s">
        <v>3063</v>
      </c>
      <c r="G3110" s="1">
        <v>5069945.33</v>
      </c>
      <c r="H3110" s="1">
        <v>0</v>
      </c>
      <c r="I3110" s="1">
        <v>0</v>
      </c>
      <c r="J3110" s="1">
        <v>0</v>
      </c>
      <c r="K3110" s="1">
        <v>5069945.33</v>
      </c>
      <c r="L3110" s="1">
        <v>5069.9453300000005</v>
      </c>
      <c r="M3110" s="1"/>
      <c r="N3110" s="1" t="s">
        <v>1278</v>
      </c>
      <c r="AC3110" s="38"/>
      <c r="AE3110"/>
    </row>
    <row r="3111" spans="1:31" x14ac:dyDescent="0.35">
      <c r="A3111" s="106">
        <v>43677</v>
      </c>
      <c r="B3111" s="1" t="s">
        <v>1144</v>
      </c>
      <c r="C3111" s="1" t="s">
        <v>3017</v>
      </c>
      <c r="D3111" s="102" t="s">
        <v>3096</v>
      </c>
      <c r="E3111" s="102">
        <v>1943</v>
      </c>
      <c r="F3111" s="102" t="s">
        <v>3064</v>
      </c>
      <c r="G3111" s="1">
        <v>2231381.63</v>
      </c>
      <c r="H3111" s="1">
        <v>0</v>
      </c>
      <c r="I3111" s="1">
        <v>0</v>
      </c>
      <c r="J3111" s="1">
        <v>0</v>
      </c>
      <c r="K3111" s="1">
        <v>2231381.63</v>
      </c>
      <c r="L3111" s="1">
        <v>2231.3816299999999</v>
      </c>
      <c r="M3111" s="1"/>
      <c r="N3111" s="1" t="s">
        <v>1278</v>
      </c>
      <c r="AC3111" s="38"/>
      <c r="AE3111"/>
    </row>
    <row r="3112" spans="1:31" x14ac:dyDescent="0.35">
      <c r="A3112" s="106">
        <v>43677</v>
      </c>
      <c r="B3112" s="1"/>
      <c r="C3112" s="1" t="s">
        <v>3016</v>
      </c>
      <c r="D3112" s="102" t="s">
        <v>2494</v>
      </c>
      <c r="E3112" s="102">
        <v>307</v>
      </c>
      <c r="F3112" s="102" t="s">
        <v>2495</v>
      </c>
      <c r="G3112" s="1">
        <v>-215894122.19999999</v>
      </c>
      <c r="H3112" s="1">
        <v>0</v>
      </c>
      <c r="I3112" s="1">
        <v>1789905.33</v>
      </c>
      <c r="J3112" s="1">
        <v>-1789905.33</v>
      </c>
      <c r="K3112" s="1">
        <v>-217684027.53</v>
      </c>
      <c r="L3112" s="1">
        <v>-217684.02752999999</v>
      </c>
      <c r="M3112" s="1"/>
      <c r="N3112" s="1"/>
      <c r="AC3112" s="38"/>
      <c r="AE3112"/>
    </row>
    <row r="3113" spans="1:31" x14ac:dyDescent="0.35">
      <c r="A3113" s="106">
        <v>43677</v>
      </c>
      <c r="B3113" s="1" t="s">
        <v>1146</v>
      </c>
      <c r="C3113" s="1" t="s">
        <v>3017</v>
      </c>
      <c r="D3113" s="102" t="s">
        <v>2496</v>
      </c>
      <c r="E3113" s="102">
        <v>309</v>
      </c>
      <c r="F3113" s="102" t="s">
        <v>2501</v>
      </c>
      <c r="G3113" s="1">
        <v>-941348.04</v>
      </c>
      <c r="H3113" s="1">
        <v>0</v>
      </c>
      <c r="I3113" s="1">
        <v>28418.35</v>
      </c>
      <c r="J3113" s="1">
        <v>-28418.35</v>
      </c>
      <c r="K3113" s="1">
        <v>-969766.39</v>
      </c>
      <c r="L3113" s="1">
        <v>-969.76639</v>
      </c>
      <c r="M3113" s="1"/>
      <c r="N3113" s="1" t="s">
        <v>3019</v>
      </c>
      <c r="AC3113" s="38"/>
      <c r="AE3113"/>
    </row>
    <row r="3114" spans="1:31" x14ac:dyDescent="0.35">
      <c r="A3114" s="106">
        <v>43677</v>
      </c>
      <c r="B3114" s="1" t="s">
        <v>1146</v>
      </c>
      <c r="C3114" s="1" t="s">
        <v>3017</v>
      </c>
      <c r="D3114" s="102" t="s">
        <v>2496</v>
      </c>
      <c r="E3114" s="102">
        <v>310</v>
      </c>
      <c r="F3114" s="102" t="s">
        <v>2502</v>
      </c>
      <c r="G3114" s="1">
        <v>-954641.33</v>
      </c>
      <c r="H3114" s="1">
        <v>0</v>
      </c>
      <c r="I3114" s="1">
        <v>14129.85</v>
      </c>
      <c r="J3114" s="1">
        <v>-14129.85</v>
      </c>
      <c r="K3114" s="1">
        <v>-968771.18</v>
      </c>
      <c r="L3114" s="1">
        <v>-968.77118000000007</v>
      </c>
      <c r="M3114" s="1"/>
      <c r="N3114" s="1" t="s">
        <v>3020</v>
      </c>
      <c r="AC3114" s="38"/>
      <c r="AE3114"/>
    </row>
    <row r="3115" spans="1:31" x14ac:dyDescent="0.35">
      <c r="A3115" s="106">
        <v>43677</v>
      </c>
      <c r="B3115" s="1" t="s">
        <v>1146</v>
      </c>
      <c r="C3115" s="1" t="s">
        <v>3017</v>
      </c>
      <c r="D3115" s="102" t="s">
        <v>2496</v>
      </c>
      <c r="E3115" s="102">
        <v>311</v>
      </c>
      <c r="F3115" s="102" t="s">
        <v>2497</v>
      </c>
      <c r="G3115" s="1">
        <v>-934427.79</v>
      </c>
      <c r="H3115" s="1">
        <v>0</v>
      </c>
      <c r="I3115" s="1">
        <v>13124.68</v>
      </c>
      <c r="J3115" s="1">
        <v>-13124.68</v>
      </c>
      <c r="K3115" s="1">
        <v>-947552.47</v>
      </c>
      <c r="L3115" s="1">
        <v>-947.55246999999997</v>
      </c>
      <c r="M3115" s="1"/>
      <c r="N3115" s="1" t="s">
        <v>3021</v>
      </c>
      <c r="AC3115" s="38"/>
      <c r="AE3115"/>
    </row>
    <row r="3116" spans="1:31" x14ac:dyDescent="0.35">
      <c r="A3116" s="106">
        <v>43677</v>
      </c>
      <c r="B3116" s="1" t="s">
        <v>1146</v>
      </c>
      <c r="C3116" s="1" t="s">
        <v>3017</v>
      </c>
      <c r="D3116" s="102" t="s">
        <v>2496</v>
      </c>
      <c r="E3116" s="102">
        <v>313</v>
      </c>
      <c r="F3116" s="102" t="s">
        <v>2498</v>
      </c>
      <c r="G3116" s="1">
        <v>-3356517.07</v>
      </c>
      <c r="H3116" s="1">
        <v>0</v>
      </c>
      <c r="I3116" s="1">
        <v>30021.24</v>
      </c>
      <c r="J3116" s="1">
        <v>-30021.24</v>
      </c>
      <c r="K3116" s="1">
        <v>-3386538.31</v>
      </c>
      <c r="L3116" s="1">
        <v>-3386.5383099999999</v>
      </c>
      <c r="M3116" s="1"/>
      <c r="N3116" s="1" t="s">
        <v>3022</v>
      </c>
      <c r="AC3116" s="38"/>
      <c r="AE3116"/>
    </row>
    <row r="3117" spans="1:31" x14ac:dyDescent="0.35">
      <c r="A3117" s="106">
        <v>43677</v>
      </c>
      <c r="B3117" s="1" t="s">
        <v>1146</v>
      </c>
      <c r="C3117" s="1" t="s">
        <v>3017</v>
      </c>
      <c r="D3117" s="102" t="s">
        <v>2496</v>
      </c>
      <c r="E3117" s="102">
        <v>314</v>
      </c>
      <c r="F3117" s="102" t="s">
        <v>2499</v>
      </c>
      <c r="G3117" s="1">
        <v>-295686.71000000002</v>
      </c>
      <c r="H3117" s="1">
        <v>0</v>
      </c>
      <c r="I3117" s="1">
        <v>0</v>
      </c>
      <c r="J3117" s="1">
        <v>0</v>
      </c>
      <c r="K3117" s="1">
        <v>-295686.71000000002</v>
      </c>
      <c r="L3117" s="1">
        <v>-295.68671000000001</v>
      </c>
      <c r="M3117" s="1"/>
      <c r="N3117" s="1" t="s">
        <v>3023</v>
      </c>
      <c r="AC3117" s="38"/>
      <c r="AE3117"/>
    </row>
    <row r="3118" spans="1:31" x14ac:dyDescent="0.35">
      <c r="A3118" s="106">
        <v>43677</v>
      </c>
      <c r="B3118" s="1" t="s">
        <v>1146</v>
      </c>
      <c r="C3118" s="1" t="s">
        <v>3017</v>
      </c>
      <c r="D3118" s="102" t="s">
        <v>3097</v>
      </c>
      <c r="E3118" s="102">
        <v>1932</v>
      </c>
      <c r="F3118" s="102" t="s">
        <v>3065</v>
      </c>
      <c r="G3118" s="1">
        <v>-4642743.68</v>
      </c>
      <c r="H3118" s="1">
        <v>0</v>
      </c>
      <c r="I3118" s="1">
        <v>0.52</v>
      </c>
      <c r="J3118" s="1">
        <v>-0.52</v>
      </c>
      <c r="K3118" s="1">
        <v>-4642744.2</v>
      </c>
      <c r="L3118" s="1">
        <v>-4642.7442000000001</v>
      </c>
      <c r="M3118" s="1"/>
      <c r="N3118" s="1" t="s">
        <v>3018</v>
      </c>
      <c r="AC3118" s="38"/>
      <c r="AE3118"/>
    </row>
    <row r="3119" spans="1:31" x14ac:dyDescent="0.35">
      <c r="A3119" s="106">
        <v>43677</v>
      </c>
      <c r="B3119" s="1" t="s">
        <v>1146</v>
      </c>
      <c r="C3119" s="1" t="s">
        <v>3017</v>
      </c>
      <c r="D3119" s="102" t="s">
        <v>3097</v>
      </c>
      <c r="E3119" s="102">
        <v>1934</v>
      </c>
      <c r="F3119" s="102" t="s">
        <v>3066</v>
      </c>
      <c r="G3119" s="1">
        <v>-174793865.03</v>
      </c>
      <c r="H3119" s="1">
        <v>0</v>
      </c>
      <c r="I3119" s="1">
        <v>1643348.61</v>
      </c>
      <c r="J3119" s="1">
        <v>-1643348.61</v>
      </c>
      <c r="K3119" s="1">
        <v>-176437213.63999999</v>
      </c>
      <c r="L3119" s="1">
        <v>-176437.21363999997</v>
      </c>
      <c r="M3119" s="1"/>
      <c r="N3119" s="1" t="s">
        <v>3018</v>
      </c>
      <c r="AC3119" s="38"/>
      <c r="AE3119"/>
    </row>
    <row r="3120" spans="1:31" x14ac:dyDescent="0.35">
      <c r="A3120" s="106">
        <v>43677</v>
      </c>
      <c r="B3120" s="1" t="s">
        <v>1146</v>
      </c>
      <c r="C3120" s="1" t="s">
        <v>3017</v>
      </c>
      <c r="D3120" s="102" t="s">
        <v>3097</v>
      </c>
      <c r="E3120" s="102">
        <v>1935</v>
      </c>
      <c r="F3120" s="102" t="s">
        <v>2104</v>
      </c>
      <c r="G3120" s="1">
        <v>-127002.06</v>
      </c>
      <c r="H3120" s="1">
        <v>0</v>
      </c>
      <c r="I3120" s="1">
        <v>7055.67</v>
      </c>
      <c r="J3120" s="1">
        <v>-7055.67</v>
      </c>
      <c r="K3120" s="1">
        <v>-134057.73000000001</v>
      </c>
      <c r="L3120" s="1">
        <v>-134.05773000000002</v>
      </c>
      <c r="M3120" s="1"/>
      <c r="N3120" s="1" t="s">
        <v>3018</v>
      </c>
      <c r="AC3120" s="38"/>
      <c r="AE3120"/>
    </row>
    <row r="3121" spans="1:31" x14ac:dyDescent="0.35">
      <c r="A3121" s="106">
        <v>43677</v>
      </c>
      <c r="B3121" s="1" t="s">
        <v>1146</v>
      </c>
      <c r="C3121" s="1" t="s">
        <v>3017</v>
      </c>
      <c r="D3121" s="102" t="s">
        <v>3097</v>
      </c>
      <c r="E3121" s="102">
        <v>1936</v>
      </c>
      <c r="F3121" s="102" t="s">
        <v>3067</v>
      </c>
      <c r="G3121" s="1">
        <v>-93160.2</v>
      </c>
      <c r="H3121" s="1">
        <v>0</v>
      </c>
      <c r="I3121" s="1">
        <v>3105.34</v>
      </c>
      <c r="J3121" s="1">
        <v>-3105.34</v>
      </c>
      <c r="K3121" s="1">
        <v>-96265.54</v>
      </c>
      <c r="L3121" s="1">
        <v>-96.265539999999987</v>
      </c>
      <c r="M3121" s="1"/>
      <c r="N3121" s="1" t="s">
        <v>3018</v>
      </c>
      <c r="AC3121" s="38"/>
      <c r="AE3121"/>
    </row>
    <row r="3122" spans="1:31" x14ac:dyDescent="0.35">
      <c r="A3122" s="106">
        <v>43677</v>
      </c>
      <c r="B3122" s="1" t="s">
        <v>1146</v>
      </c>
      <c r="C3122" s="1" t="s">
        <v>3017</v>
      </c>
      <c r="D3122" s="102" t="s">
        <v>3097</v>
      </c>
      <c r="E3122" s="102">
        <v>1937</v>
      </c>
      <c r="F3122" s="102" t="s">
        <v>2108</v>
      </c>
      <c r="G3122" s="1">
        <v>-32268.3</v>
      </c>
      <c r="H3122" s="1">
        <v>0</v>
      </c>
      <c r="I3122" s="1">
        <v>1075.6099999999999</v>
      </c>
      <c r="J3122" s="1">
        <v>-1075.6099999999999</v>
      </c>
      <c r="K3122" s="1">
        <v>-33343.910000000003</v>
      </c>
      <c r="L3122" s="1">
        <v>-33.343910000000001</v>
      </c>
      <c r="M3122" s="1"/>
      <c r="N3122" s="1" t="s">
        <v>3018</v>
      </c>
      <c r="AC3122" s="38"/>
      <c r="AE3122"/>
    </row>
    <row r="3123" spans="1:31" x14ac:dyDescent="0.35">
      <c r="A3123" s="106">
        <v>43677</v>
      </c>
      <c r="B3123" s="1" t="s">
        <v>1146</v>
      </c>
      <c r="C3123" s="1" t="s">
        <v>3017</v>
      </c>
      <c r="D3123" s="102" t="s">
        <v>3097</v>
      </c>
      <c r="E3123" s="102">
        <v>1938</v>
      </c>
      <c r="F3123" s="102" t="s">
        <v>3068</v>
      </c>
      <c r="G3123" s="1">
        <v>-4664714.7300000004</v>
      </c>
      <c r="H3123" s="1">
        <v>0</v>
      </c>
      <c r="I3123" s="1">
        <v>0.43</v>
      </c>
      <c r="J3123" s="1">
        <v>-0.43</v>
      </c>
      <c r="K3123" s="1">
        <v>-4664715.16</v>
      </c>
      <c r="L3123" s="1">
        <v>-4664.7151599999997</v>
      </c>
      <c r="M3123" s="1"/>
      <c r="N3123" s="1" t="s">
        <v>3018</v>
      </c>
      <c r="AC3123" s="38"/>
      <c r="AE3123"/>
    </row>
    <row r="3124" spans="1:31" x14ac:dyDescent="0.35">
      <c r="A3124" s="106">
        <v>43677</v>
      </c>
      <c r="B3124" s="1" t="s">
        <v>1146</v>
      </c>
      <c r="C3124" s="1" t="s">
        <v>3017</v>
      </c>
      <c r="D3124" s="102" t="s">
        <v>3097</v>
      </c>
      <c r="E3124" s="102">
        <v>1939</v>
      </c>
      <c r="F3124" s="102" t="s">
        <v>3069</v>
      </c>
      <c r="G3124" s="1">
        <v>-25057747.260000002</v>
      </c>
      <c r="H3124" s="1">
        <v>0</v>
      </c>
      <c r="I3124" s="1">
        <v>49625.03</v>
      </c>
      <c r="J3124" s="1">
        <v>-49625.03</v>
      </c>
      <c r="K3124" s="1">
        <v>-25107372.289999999</v>
      </c>
      <c r="L3124" s="1">
        <v>-25107.372289999999</v>
      </c>
      <c r="M3124" s="1"/>
      <c r="N3124" s="1" t="s">
        <v>3018</v>
      </c>
      <c r="AC3124" s="38"/>
      <c r="AE3124"/>
    </row>
    <row r="3125" spans="1:31" x14ac:dyDescent="0.35">
      <c r="A3125" s="106">
        <v>43677</v>
      </c>
      <c r="B3125" s="1"/>
      <c r="C3125" s="1" t="s">
        <v>3016</v>
      </c>
      <c r="D3125" s="102" t="s">
        <v>2503</v>
      </c>
      <c r="E3125" s="102">
        <v>500</v>
      </c>
      <c r="F3125" s="102" t="s">
        <v>2504</v>
      </c>
      <c r="G3125" s="1">
        <v>1735800551.1900001</v>
      </c>
      <c r="H3125" s="1">
        <v>2471936.4300000002</v>
      </c>
      <c r="I3125" s="1">
        <v>0</v>
      </c>
      <c r="J3125" s="1">
        <v>2471936.4300000002</v>
      </c>
      <c r="K3125" s="1">
        <v>1738272487.6199999</v>
      </c>
      <c r="L3125" s="1">
        <v>1738272.4876199998</v>
      </c>
      <c r="M3125" s="1"/>
      <c r="N3125" s="1"/>
      <c r="AC3125" s="38"/>
      <c r="AE3125"/>
    </row>
    <row r="3126" spans="1:31" x14ac:dyDescent="0.35">
      <c r="A3126" s="106">
        <v>43677</v>
      </c>
      <c r="B3126" s="1" t="s">
        <v>1144</v>
      </c>
      <c r="C3126" s="1" t="s">
        <v>3017</v>
      </c>
      <c r="D3126" s="102" t="s">
        <v>2505</v>
      </c>
      <c r="E3126" s="102">
        <v>501</v>
      </c>
      <c r="F3126" s="102" t="s">
        <v>2509</v>
      </c>
      <c r="G3126" s="1">
        <v>1708073671.05</v>
      </c>
      <c r="H3126" s="1">
        <v>2471936.4300000002</v>
      </c>
      <c r="I3126" s="1">
        <v>0</v>
      </c>
      <c r="J3126" s="1">
        <v>2471936.4300000002</v>
      </c>
      <c r="K3126" s="1">
        <v>1710545607.48</v>
      </c>
      <c r="L3126" s="1">
        <v>1710545.60748</v>
      </c>
      <c r="M3126" s="1"/>
      <c r="N3126" s="1" t="s">
        <v>1284</v>
      </c>
      <c r="AC3126" s="38"/>
      <c r="AE3126"/>
    </row>
    <row r="3127" spans="1:31" x14ac:dyDescent="0.35">
      <c r="A3127" s="106">
        <v>43677</v>
      </c>
      <c r="B3127" s="1" t="s">
        <v>1144</v>
      </c>
      <c r="C3127" s="1" t="s">
        <v>3017</v>
      </c>
      <c r="D3127" s="102" t="s">
        <v>2505</v>
      </c>
      <c r="E3127" s="102">
        <v>1886</v>
      </c>
      <c r="F3127" s="102" t="s">
        <v>2508</v>
      </c>
      <c r="G3127" s="1">
        <v>9596917.9900000002</v>
      </c>
      <c r="H3127" s="1">
        <v>0</v>
      </c>
      <c r="I3127" s="1">
        <v>0</v>
      </c>
      <c r="J3127" s="1">
        <v>0</v>
      </c>
      <c r="K3127" s="1">
        <v>9596917.9900000002</v>
      </c>
      <c r="L3127" s="1">
        <v>9596.9179899999999</v>
      </c>
      <c r="M3127" s="1"/>
      <c r="N3127" s="1" t="s">
        <v>1284</v>
      </c>
      <c r="AC3127" s="38"/>
      <c r="AE3127"/>
    </row>
    <row r="3128" spans="1:31" x14ac:dyDescent="0.35">
      <c r="A3128" s="106">
        <v>43677</v>
      </c>
      <c r="B3128" s="1" t="s">
        <v>1144</v>
      </c>
      <c r="C3128" s="1" t="s">
        <v>3017</v>
      </c>
      <c r="D3128" s="102" t="s">
        <v>2505</v>
      </c>
      <c r="E3128" s="102">
        <v>1887</v>
      </c>
      <c r="F3128" s="102" t="s">
        <v>2511</v>
      </c>
      <c r="G3128" s="1">
        <v>145225.78</v>
      </c>
      <c r="H3128" s="1">
        <v>0</v>
      </c>
      <c r="I3128" s="1">
        <v>0</v>
      </c>
      <c r="J3128" s="1">
        <v>0</v>
      </c>
      <c r="K3128" s="1">
        <v>145225.78</v>
      </c>
      <c r="L3128" s="1">
        <v>145.22577999999999</v>
      </c>
      <c r="M3128" s="1"/>
      <c r="N3128" s="1" t="s">
        <v>1284</v>
      </c>
      <c r="AC3128" s="38"/>
      <c r="AE3128"/>
    </row>
    <row r="3129" spans="1:31" x14ac:dyDescent="0.35">
      <c r="A3129" s="106">
        <v>43677</v>
      </c>
      <c r="B3129" s="1" t="s">
        <v>1144</v>
      </c>
      <c r="C3129" s="1" t="s">
        <v>3017</v>
      </c>
      <c r="D3129" s="102" t="s">
        <v>2505</v>
      </c>
      <c r="E3129" s="102">
        <v>1888</v>
      </c>
      <c r="F3129" s="102" t="s">
        <v>2510</v>
      </c>
      <c r="G3129" s="1">
        <v>51514.54</v>
      </c>
      <c r="H3129" s="1">
        <v>0</v>
      </c>
      <c r="I3129" s="1">
        <v>0</v>
      </c>
      <c r="J3129" s="1">
        <v>0</v>
      </c>
      <c r="K3129" s="1">
        <v>51514.54</v>
      </c>
      <c r="L3129" s="1">
        <v>51.514540000000004</v>
      </c>
      <c r="M3129" s="1"/>
      <c r="N3129" s="1" t="s">
        <v>1284</v>
      </c>
      <c r="AC3129" s="38"/>
      <c r="AE3129"/>
    </row>
    <row r="3130" spans="1:31" x14ac:dyDescent="0.35">
      <c r="A3130" s="106">
        <v>43677</v>
      </c>
      <c r="B3130" s="1" t="s">
        <v>1144</v>
      </c>
      <c r="C3130" s="1" t="s">
        <v>3017</v>
      </c>
      <c r="D3130" s="102" t="s">
        <v>2505</v>
      </c>
      <c r="E3130" s="102">
        <v>1889</v>
      </c>
      <c r="F3130" s="102" t="s">
        <v>2099</v>
      </c>
      <c r="G3130" s="1">
        <v>521985.21</v>
      </c>
      <c r="H3130" s="1">
        <v>0</v>
      </c>
      <c r="I3130" s="1">
        <v>0</v>
      </c>
      <c r="J3130" s="1">
        <v>0</v>
      </c>
      <c r="K3130" s="1">
        <v>521985.21</v>
      </c>
      <c r="L3130" s="1">
        <v>521.98521000000005</v>
      </c>
      <c r="M3130" s="1"/>
      <c r="N3130" s="1" t="s">
        <v>1284</v>
      </c>
      <c r="AC3130" s="38"/>
      <c r="AE3130"/>
    </row>
    <row r="3131" spans="1:31" x14ac:dyDescent="0.35">
      <c r="A3131" s="106">
        <v>43677</v>
      </c>
      <c r="B3131" s="1" t="s">
        <v>1144</v>
      </c>
      <c r="C3131" s="1" t="s">
        <v>3017</v>
      </c>
      <c r="D3131" s="102" t="s">
        <v>2505</v>
      </c>
      <c r="E3131" s="102">
        <v>1890</v>
      </c>
      <c r="F3131" s="102" t="s">
        <v>2506</v>
      </c>
      <c r="G3131" s="1">
        <v>164400.75</v>
      </c>
      <c r="H3131" s="1">
        <v>0</v>
      </c>
      <c r="I3131" s="1">
        <v>0</v>
      </c>
      <c r="J3131" s="1">
        <v>0</v>
      </c>
      <c r="K3131" s="1">
        <v>164400.75</v>
      </c>
      <c r="L3131" s="1">
        <v>164.40074999999999</v>
      </c>
      <c r="M3131" s="1"/>
      <c r="N3131" s="1" t="s">
        <v>1284</v>
      </c>
      <c r="AC3131" s="38"/>
      <c r="AE3131"/>
    </row>
    <row r="3132" spans="1:31" x14ac:dyDescent="0.35">
      <c r="A3132" s="106">
        <v>43677</v>
      </c>
      <c r="B3132" s="1" t="s">
        <v>1144</v>
      </c>
      <c r="C3132" s="1" t="s">
        <v>3017</v>
      </c>
      <c r="D3132" s="102" t="s">
        <v>2505</v>
      </c>
      <c r="E3132" s="102">
        <v>1891</v>
      </c>
      <c r="F3132" s="102" t="s">
        <v>2507</v>
      </c>
      <c r="G3132" s="1">
        <v>56456.91</v>
      </c>
      <c r="H3132" s="1">
        <v>0</v>
      </c>
      <c r="I3132" s="1">
        <v>0</v>
      </c>
      <c r="J3132" s="1">
        <v>0</v>
      </c>
      <c r="K3132" s="1">
        <v>56456.91</v>
      </c>
      <c r="L3132" s="1">
        <v>56.456910000000001</v>
      </c>
      <c r="M3132" s="1"/>
      <c r="N3132" s="1" t="s">
        <v>1284</v>
      </c>
      <c r="AC3132" s="38"/>
      <c r="AE3132"/>
    </row>
    <row r="3133" spans="1:31" x14ac:dyDescent="0.35">
      <c r="A3133" s="106">
        <v>43677</v>
      </c>
      <c r="B3133" s="1" t="s">
        <v>1144</v>
      </c>
      <c r="C3133" s="1" t="s">
        <v>3017</v>
      </c>
      <c r="D3133" s="102" t="s">
        <v>2512</v>
      </c>
      <c r="E3133" s="102">
        <v>1892</v>
      </c>
      <c r="F3133" s="102" t="s">
        <v>2514</v>
      </c>
      <c r="G3133" s="1">
        <v>120463.24</v>
      </c>
      <c r="H3133" s="1">
        <v>0</v>
      </c>
      <c r="I3133" s="1">
        <v>0</v>
      </c>
      <c r="J3133" s="1">
        <v>0</v>
      </c>
      <c r="K3133" s="1">
        <v>120463.24</v>
      </c>
      <c r="L3133" s="1">
        <v>120.46324</v>
      </c>
      <c r="M3133" s="1"/>
      <c r="N3133" s="1" t="s">
        <v>1284</v>
      </c>
      <c r="AC3133" s="38"/>
      <c r="AE3133"/>
    </row>
    <row r="3134" spans="1:31" x14ac:dyDescent="0.35">
      <c r="A3134" s="106">
        <v>43677</v>
      </c>
      <c r="B3134" s="1" t="s">
        <v>1144</v>
      </c>
      <c r="C3134" s="1" t="s">
        <v>3017</v>
      </c>
      <c r="D3134" s="102" t="s">
        <v>2512</v>
      </c>
      <c r="E3134" s="102">
        <v>1893</v>
      </c>
      <c r="F3134" s="102" t="s">
        <v>2515</v>
      </c>
      <c r="G3134" s="1">
        <v>71976.259999999995</v>
      </c>
      <c r="H3134" s="1">
        <v>0</v>
      </c>
      <c r="I3134" s="1">
        <v>0</v>
      </c>
      <c r="J3134" s="1">
        <v>0</v>
      </c>
      <c r="K3134" s="1">
        <v>71976.259999999995</v>
      </c>
      <c r="L3134" s="1">
        <v>71.976259999999996</v>
      </c>
      <c r="M3134" s="1"/>
      <c r="N3134" s="1" t="s">
        <v>1284</v>
      </c>
      <c r="AC3134" s="38"/>
      <c r="AE3134"/>
    </row>
    <row r="3135" spans="1:31" x14ac:dyDescent="0.35">
      <c r="A3135" s="106">
        <v>43677</v>
      </c>
      <c r="B3135" s="1" t="s">
        <v>1144</v>
      </c>
      <c r="C3135" s="1" t="s">
        <v>3017</v>
      </c>
      <c r="D3135" s="102" t="s">
        <v>2512</v>
      </c>
      <c r="E3135" s="102">
        <v>1894</v>
      </c>
      <c r="F3135" s="102" t="s">
        <v>2516</v>
      </c>
      <c r="G3135" s="1">
        <v>5400</v>
      </c>
      <c r="H3135" s="1">
        <v>0</v>
      </c>
      <c r="I3135" s="1">
        <v>0</v>
      </c>
      <c r="J3135" s="1">
        <v>0</v>
      </c>
      <c r="K3135" s="1">
        <v>5400</v>
      </c>
      <c r="L3135" s="1">
        <v>5.4</v>
      </c>
      <c r="M3135" s="1"/>
      <c r="N3135" s="1" t="s">
        <v>1284</v>
      </c>
      <c r="AC3135" s="38"/>
      <c r="AE3135"/>
    </row>
    <row r="3136" spans="1:31" x14ac:dyDescent="0.35">
      <c r="A3136" s="106">
        <v>43677</v>
      </c>
      <c r="B3136" s="1" t="s">
        <v>1144</v>
      </c>
      <c r="C3136" s="1" t="s">
        <v>3017</v>
      </c>
      <c r="D3136" s="102" t="s">
        <v>2512</v>
      </c>
      <c r="E3136" s="102">
        <v>1895</v>
      </c>
      <c r="F3136" s="102" t="s">
        <v>2100</v>
      </c>
      <c r="G3136" s="1">
        <v>121272.5</v>
      </c>
      <c r="H3136" s="1">
        <v>0</v>
      </c>
      <c r="I3136" s="1">
        <v>0</v>
      </c>
      <c r="J3136" s="1">
        <v>0</v>
      </c>
      <c r="K3136" s="1">
        <v>121272.5</v>
      </c>
      <c r="L3136" s="1">
        <v>121.27249999999999</v>
      </c>
      <c r="M3136" s="1"/>
      <c r="N3136" s="1" t="s">
        <v>1284</v>
      </c>
      <c r="AC3136" s="38"/>
      <c r="AE3136"/>
    </row>
    <row r="3137" spans="1:31" x14ac:dyDescent="0.35">
      <c r="A3137" s="106">
        <v>43677</v>
      </c>
      <c r="B3137" s="1" t="s">
        <v>1144</v>
      </c>
      <c r="C3137" s="1" t="s">
        <v>3017</v>
      </c>
      <c r="D3137" s="102" t="s">
        <v>2512</v>
      </c>
      <c r="E3137" s="102">
        <v>1896</v>
      </c>
      <c r="F3137" s="102" t="s">
        <v>2101</v>
      </c>
      <c r="G3137" s="1">
        <v>39172.18</v>
      </c>
      <c r="H3137" s="1">
        <v>0</v>
      </c>
      <c r="I3137" s="1">
        <v>0</v>
      </c>
      <c r="J3137" s="1">
        <v>0</v>
      </c>
      <c r="K3137" s="1">
        <v>39172.18</v>
      </c>
      <c r="L3137" s="1">
        <v>39.172179999999997</v>
      </c>
      <c r="M3137" s="1"/>
      <c r="N3137" s="1" t="s">
        <v>1284</v>
      </c>
      <c r="AC3137" s="38"/>
      <c r="AE3137"/>
    </row>
    <row r="3138" spans="1:31" x14ac:dyDescent="0.35">
      <c r="A3138" s="106">
        <v>43677</v>
      </c>
      <c r="B3138" s="1" t="s">
        <v>1144</v>
      </c>
      <c r="C3138" s="1" t="s">
        <v>3017</v>
      </c>
      <c r="D3138" s="102" t="s">
        <v>2512</v>
      </c>
      <c r="E3138" s="102">
        <v>1897</v>
      </c>
      <c r="F3138" s="102" t="s">
        <v>2513</v>
      </c>
      <c r="G3138" s="1">
        <v>2623476.1800000002</v>
      </c>
      <c r="H3138" s="1">
        <v>0</v>
      </c>
      <c r="I3138" s="1">
        <v>0</v>
      </c>
      <c r="J3138" s="1">
        <v>0</v>
      </c>
      <c r="K3138" s="1">
        <v>2623476.1800000002</v>
      </c>
      <c r="L3138" s="1">
        <v>2623.4761800000001</v>
      </c>
      <c r="M3138" s="1"/>
      <c r="N3138" s="1" t="s">
        <v>1284</v>
      </c>
      <c r="AC3138" s="38"/>
      <c r="AE3138"/>
    </row>
    <row r="3139" spans="1:31" x14ac:dyDescent="0.35">
      <c r="A3139" s="106">
        <v>43677</v>
      </c>
      <c r="B3139" s="1" t="s">
        <v>1144</v>
      </c>
      <c r="C3139" s="1" t="s">
        <v>3017</v>
      </c>
      <c r="D3139" s="102" t="s">
        <v>2512</v>
      </c>
      <c r="E3139" s="102">
        <v>1898</v>
      </c>
      <c r="F3139" s="102" t="s">
        <v>2102</v>
      </c>
      <c r="G3139" s="1">
        <v>14208618.6</v>
      </c>
      <c r="H3139" s="1">
        <v>0</v>
      </c>
      <c r="I3139" s="1">
        <v>0</v>
      </c>
      <c r="J3139" s="1">
        <v>0</v>
      </c>
      <c r="K3139" s="1">
        <v>14208618.6</v>
      </c>
      <c r="L3139" s="1">
        <v>14208.6186</v>
      </c>
      <c r="M3139" s="1"/>
      <c r="N3139" s="1" t="s">
        <v>1284</v>
      </c>
      <c r="AC3139" s="38"/>
      <c r="AE3139"/>
    </row>
    <row r="3140" spans="1:31" x14ac:dyDescent="0.35">
      <c r="A3140" s="106">
        <v>43677</v>
      </c>
      <c r="B3140" s="1"/>
      <c r="C3140" s="1" t="s">
        <v>3016</v>
      </c>
      <c r="D3140" s="102" t="s">
        <v>2517</v>
      </c>
      <c r="E3140" s="102">
        <v>571</v>
      </c>
      <c r="F3140" s="102" t="s">
        <v>2518</v>
      </c>
      <c r="G3140" s="1">
        <v>2172811479.2399998</v>
      </c>
      <c r="H3140" s="1">
        <v>0</v>
      </c>
      <c r="I3140" s="1">
        <v>0</v>
      </c>
      <c r="J3140" s="1">
        <v>0</v>
      </c>
      <c r="K3140" s="1">
        <v>2172811479.2399998</v>
      </c>
      <c r="L3140" s="1">
        <v>2172811.4792399998</v>
      </c>
      <c r="M3140" s="1"/>
      <c r="N3140" s="1"/>
      <c r="AC3140" s="38"/>
      <c r="AE3140"/>
    </row>
    <row r="3141" spans="1:31" x14ac:dyDescent="0.35">
      <c r="A3141" s="106">
        <v>43677</v>
      </c>
      <c r="B3141" s="1"/>
      <c r="C3141" s="1" t="s">
        <v>3016</v>
      </c>
      <c r="D3141" s="102" t="s">
        <v>2519</v>
      </c>
      <c r="E3141" s="102">
        <v>1959</v>
      </c>
      <c r="F3141" s="102" t="s">
        <v>3070</v>
      </c>
      <c r="G3141" s="1">
        <v>2172811479.2399998</v>
      </c>
      <c r="H3141" s="1">
        <v>0</v>
      </c>
      <c r="I3141" s="1">
        <v>0</v>
      </c>
      <c r="J3141" s="1">
        <v>0</v>
      </c>
      <c r="K3141" s="1">
        <v>2172811479.2399998</v>
      </c>
      <c r="L3141" s="1">
        <v>2172811.4792399998</v>
      </c>
      <c r="M3141" s="1"/>
      <c r="N3141" s="1"/>
      <c r="AC3141" s="38"/>
      <c r="AE3141"/>
    </row>
    <row r="3142" spans="1:31" x14ac:dyDescent="0.35">
      <c r="A3142" s="106">
        <v>43677</v>
      </c>
      <c r="B3142" s="1" t="s">
        <v>1145</v>
      </c>
      <c r="C3142" s="1" t="s">
        <v>3017</v>
      </c>
      <c r="D3142" s="102" t="s">
        <v>2519</v>
      </c>
      <c r="E3142" s="102">
        <v>572</v>
      </c>
      <c r="F3142" s="102" t="s">
        <v>2525</v>
      </c>
      <c r="G3142" s="1">
        <v>1621072052.5899999</v>
      </c>
      <c r="H3142" s="1">
        <v>0</v>
      </c>
      <c r="I3142" s="1">
        <v>0</v>
      </c>
      <c r="J3142" s="1">
        <v>0</v>
      </c>
      <c r="K3142" s="1">
        <v>1621072052.5899999</v>
      </c>
      <c r="L3142" s="1">
        <v>1621072.05259</v>
      </c>
      <c r="M3142" s="1"/>
      <c r="N3142" s="1" t="s">
        <v>3024</v>
      </c>
      <c r="AC3142" s="38"/>
      <c r="AE3142"/>
    </row>
    <row r="3143" spans="1:31" x14ac:dyDescent="0.35">
      <c r="A3143" s="106">
        <v>43677</v>
      </c>
      <c r="B3143" s="1" t="s">
        <v>1145</v>
      </c>
      <c r="C3143" s="1" t="s">
        <v>3017</v>
      </c>
      <c r="D3143" s="102" t="s">
        <v>2519</v>
      </c>
      <c r="E3143" s="102">
        <v>573</v>
      </c>
      <c r="F3143" s="102" t="s">
        <v>2109</v>
      </c>
      <c r="G3143" s="1">
        <v>10855371.869999999</v>
      </c>
      <c r="H3143" s="1">
        <v>0</v>
      </c>
      <c r="I3143" s="1">
        <v>0</v>
      </c>
      <c r="J3143" s="1">
        <v>0</v>
      </c>
      <c r="K3143" s="1">
        <v>10855371.869999999</v>
      </c>
      <c r="L3143" s="1">
        <v>10855.371869999999</v>
      </c>
      <c r="M3143" s="1"/>
      <c r="N3143" s="1" t="s">
        <v>3025</v>
      </c>
      <c r="AC3143" s="38"/>
      <c r="AE3143"/>
    </row>
    <row r="3144" spans="1:31" x14ac:dyDescent="0.35">
      <c r="A3144" s="106">
        <v>43677</v>
      </c>
      <c r="B3144" s="1" t="s">
        <v>1145</v>
      </c>
      <c r="C3144" s="1" t="s">
        <v>3017</v>
      </c>
      <c r="D3144" s="102" t="s">
        <v>2519</v>
      </c>
      <c r="E3144" s="102">
        <v>574</v>
      </c>
      <c r="F3144" s="102" t="s">
        <v>2523</v>
      </c>
      <c r="G3144" s="1">
        <v>7607.57</v>
      </c>
      <c r="H3144" s="1">
        <v>0</v>
      </c>
      <c r="I3144" s="1">
        <v>0</v>
      </c>
      <c r="J3144" s="1">
        <v>0</v>
      </c>
      <c r="K3144" s="1">
        <v>7607.57</v>
      </c>
      <c r="L3144" s="1">
        <v>7.6075699999999999</v>
      </c>
      <c r="M3144" s="1"/>
      <c r="N3144" s="1" t="s">
        <v>3025</v>
      </c>
      <c r="AC3144" s="38"/>
      <c r="AE3144"/>
    </row>
    <row r="3145" spans="1:31" x14ac:dyDescent="0.35">
      <c r="A3145" s="106">
        <v>43677</v>
      </c>
      <c r="B3145" s="1" t="s">
        <v>1145</v>
      </c>
      <c r="C3145" s="1" t="s">
        <v>3017</v>
      </c>
      <c r="D3145" s="102" t="s">
        <v>2519</v>
      </c>
      <c r="E3145" s="102">
        <v>575</v>
      </c>
      <c r="F3145" s="102" t="s">
        <v>2110</v>
      </c>
      <c r="G3145" s="1">
        <v>2314875.4900000002</v>
      </c>
      <c r="H3145" s="1">
        <v>0</v>
      </c>
      <c r="I3145" s="1">
        <v>0</v>
      </c>
      <c r="J3145" s="1">
        <v>0</v>
      </c>
      <c r="K3145" s="1">
        <v>2314875.4900000002</v>
      </c>
      <c r="L3145" s="1">
        <v>2314.8754900000004</v>
      </c>
      <c r="M3145" s="1"/>
      <c r="N3145" s="1" t="s">
        <v>3025</v>
      </c>
      <c r="AC3145" s="38"/>
      <c r="AE3145"/>
    </row>
    <row r="3146" spans="1:31" x14ac:dyDescent="0.35">
      <c r="A3146" s="106">
        <v>43677</v>
      </c>
      <c r="B3146" s="1" t="s">
        <v>1145</v>
      </c>
      <c r="C3146" s="1" t="s">
        <v>3017</v>
      </c>
      <c r="D3146" s="102" t="s">
        <v>2519</v>
      </c>
      <c r="E3146" s="102">
        <v>576</v>
      </c>
      <c r="F3146" s="102" t="s">
        <v>2524</v>
      </c>
      <c r="G3146" s="1">
        <v>259643.58</v>
      </c>
      <c r="H3146" s="1">
        <v>0</v>
      </c>
      <c r="I3146" s="1">
        <v>0</v>
      </c>
      <c r="J3146" s="1">
        <v>0</v>
      </c>
      <c r="K3146" s="1">
        <v>259643.58</v>
      </c>
      <c r="L3146" s="1">
        <v>259.64357999999999</v>
      </c>
      <c r="M3146" s="1"/>
      <c r="N3146" s="1" t="s">
        <v>3025</v>
      </c>
      <c r="AC3146" s="38"/>
      <c r="AE3146"/>
    </row>
    <row r="3147" spans="1:31" x14ac:dyDescent="0.35">
      <c r="A3147" s="106">
        <v>43677</v>
      </c>
      <c r="B3147" s="1" t="s">
        <v>1145</v>
      </c>
      <c r="C3147" s="1" t="s">
        <v>3017</v>
      </c>
      <c r="D3147" s="102" t="s">
        <v>2519</v>
      </c>
      <c r="E3147" s="102">
        <v>577</v>
      </c>
      <c r="F3147" s="102" t="s">
        <v>2520</v>
      </c>
      <c r="G3147" s="1">
        <v>39950.959999999999</v>
      </c>
      <c r="H3147" s="1">
        <v>0</v>
      </c>
      <c r="I3147" s="1">
        <v>0</v>
      </c>
      <c r="J3147" s="1">
        <v>0</v>
      </c>
      <c r="K3147" s="1">
        <v>39950.959999999999</v>
      </c>
      <c r="L3147" s="1">
        <v>39.950960000000002</v>
      </c>
      <c r="M3147" s="1"/>
      <c r="N3147" s="1" t="s">
        <v>3025</v>
      </c>
      <c r="AC3147" s="38"/>
      <c r="AE3147"/>
    </row>
    <row r="3148" spans="1:31" x14ac:dyDescent="0.35">
      <c r="A3148" s="106">
        <v>43677</v>
      </c>
      <c r="B3148" s="1" t="s">
        <v>1145</v>
      </c>
      <c r="C3148" s="1" t="s">
        <v>3017</v>
      </c>
      <c r="D3148" s="102" t="s">
        <v>2519</v>
      </c>
      <c r="E3148" s="102">
        <v>578</v>
      </c>
      <c r="F3148" s="102" t="s">
        <v>2521</v>
      </c>
      <c r="G3148" s="1">
        <v>1941082.32</v>
      </c>
      <c r="H3148" s="1">
        <v>0</v>
      </c>
      <c r="I3148" s="1">
        <v>0</v>
      </c>
      <c r="J3148" s="1">
        <v>0</v>
      </c>
      <c r="K3148" s="1">
        <v>1941082.32</v>
      </c>
      <c r="L3148" s="1">
        <v>1941.08232</v>
      </c>
      <c r="M3148" s="1"/>
      <c r="N3148" s="1" t="s">
        <v>3025</v>
      </c>
      <c r="AC3148" s="38"/>
      <c r="AE3148"/>
    </row>
    <row r="3149" spans="1:31" x14ac:dyDescent="0.35">
      <c r="A3149" s="106">
        <v>43677</v>
      </c>
      <c r="B3149" s="1" t="s">
        <v>1145</v>
      </c>
      <c r="C3149" s="1" t="s">
        <v>3017</v>
      </c>
      <c r="D3149" s="102" t="s">
        <v>2519</v>
      </c>
      <c r="E3149" s="102">
        <v>579</v>
      </c>
      <c r="F3149" s="102" t="s">
        <v>2520</v>
      </c>
      <c r="G3149" s="1">
        <v>12618172.24</v>
      </c>
      <c r="H3149" s="1">
        <v>0</v>
      </c>
      <c r="I3149" s="1">
        <v>0</v>
      </c>
      <c r="J3149" s="1">
        <v>0</v>
      </c>
      <c r="K3149" s="1">
        <v>12618172.24</v>
      </c>
      <c r="L3149" s="1">
        <v>12618.17224</v>
      </c>
      <c r="M3149" s="1"/>
      <c r="N3149" s="1" t="s">
        <v>3025</v>
      </c>
      <c r="AC3149" s="38"/>
      <c r="AE3149"/>
    </row>
    <row r="3150" spans="1:31" x14ac:dyDescent="0.35">
      <c r="A3150" s="106">
        <v>43677</v>
      </c>
      <c r="B3150" s="1" t="s">
        <v>1145</v>
      </c>
      <c r="C3150" s="1" t="s">
        <v>3017</v>
      </c>
      <c r="D3150" s="102" t="s">
        <v>2519</v>
      </c>
      <c r="E3150" s="102">
        <v>580</v>
      </c>
      <c r="F3150" s="102" t="s">
        <v>2522</v>
      </c>
      <c r="G3150" s="1">
        <v>523702722.62</v>
      </c>
      <c r="H3150" s="1">
        <v>0</v>
      </c>
      <c r="I3150" s="1">
        <v>0</v>
      </c>
      <c r="J3150" s="1">
        <v>0</v>
      </c>
      <c r="K3150" s="1">
        <v>523702722.62</v>
      </c>
      <c r="L3150" s="1">
        <v>523702.72262000002</v>
      </c>
      <c r="M3150" s="1"/>
      <c r="N3150" s="1" t="s">
        <v>3026</v>
      </c>
      <c r="AC3150" s="38"/>
      <c r="AE3150"/>
    </row>
    <row r="3151" spans="1:31" x14ac:dyDescent="0.35">
      <c r="A3151" s="106">
        <v>43677</v>
      </c>
      <c r="B3151" s="1"/>
      <c r="C3151" s="1" t="s">
        <v>3016</v>
      </c>
      <c r="D3151" s="102" t="s">
        <v>2526</v>
      </c>
      <c r="E3151" s="102">
        <v>581</v>
      </c>
      <c r="F3151" s="102" t="s">
        <v>2111</v>
      </c>
      <c r="G3151" s="1">
        <v>-43045577.75</v>
      </c>
      <c r="H3151" s="1">
        <v>0</v>
      </c>
      <c r="I3151" s="1">
        <v>797140.02</v>
      </c>
      <c r="J3151" s="1">
        <v>-797140.02</v>
      </c>
      <c r="K3151" s="1">
        <v>-43842717.770000003</v>
      </c>
      <c r="L3151" s="1">
        <v>-43842.717770000003</v>
      </c>
      <c r="M3151" s="1"/>
      <c r="N3151" s="1"/>
      <c r="AC3151" s="38"/>
      <c r="AE3151"/>
    </row>
    <row r="3152" spans="1:31" x14ac:dyDescent="0.35">
      <c r="A3152" s="106">
        <v>43677</v>
      </c>
      <c r="B3152" s="1"/>
      <c r="C3152" s="1" t="s">
        <v>3016</v>
      </c>
      <c r="D3152" s="102" t="s">
        <v>2527</v>
      </c>
      <c r="E3152" s="102">
        <v>1960</v>
      </c>
      <c r="F3152" s="102" t="s">
        <v>3071</v>
      </c>
      <c r="G3152" s="1">
        <v>-43045577.75</v>
      </c>
      <c r="H3152" s="1">
        <v>0</v>
      </c>
      <c r="I3152" s="1">
        <v>797140.02</v>
      </c>
      <c r="J3152" s="1">
        <v>-797140.02</v>
      </c>
      <c r="K3152" s="1">
        <v>-43842717.770000003</v>
      </c>
      <c r="L3152" s="1">
        <v>-43842.717770000003</v>
      </c>
      <c r="M3152" s="1"/>
      <c r="N3152" s="1"/>
      <c r="AC3152" s="38"/>
      <c r="AE3152"/>
    </row>
    <row r="3153" spans="1:31" x14ac:dyDescent="0.35">
      <c r="A3153" s="106">
        <v>43677</v>
      </c>
      <c r="B3153" s="1" t="s">
        <v>1145</v>
      </c>
      <c r="C3153" s="1" t="s">
        <v>3017</v>
      </c>
      <c r="D3153" s="102" t="s">
        <v>2527</v>
      </c>
      <c r="E3153" s="102">
        <v>582</v>
      </c>
      <c r="F3153" s="102" t="s">
        <v>2109</v>
      </c>
      <c r="G3153" s="1">
        <v>-977000.33</v>
      </c>
      <c r="H3153" s="1">
        <v>0</v>
      </c>
      <c r="I3153" s="1">
        <v>18092.29</v>
      </c>
      <c r="J3153" s="1">
        <v>-18092.29</v>
      </c>
      <c r="K3153" s="1">
        <v>-995092.62</v>
      </c>
      <c r="L3153" s="1">
        <v>-995.09262000000001</v>
      </c>
      <c r="M3153" s="1"/>
      <c r="N3153" s="1" t="s">
        <v>3018</v>
      </c>
      <c r="AC3153" s="38"/>
      <c r="AE3153"/>
    </row>
    <row r="3154" spans="1:31" x14ac:dyDescent="0.35">
      <c r="A3154" s="106">
        <v>43677</v>
      </c>
      <c r="B3154" s="1" t="s">
        <v>1145</v>
      </c>
      <c r="C3154" s="1" t="s">
        <v>3017</v>
      </c>
      <c r="D3154" s="102" t="s">
        <v>2527</v>
      </c>
      <c r="E3154" s="102">
        <v>583</v>
      </c>
      <c r="F3154" s="102" t="s">
        <v>2523</v>
      </c>
      <c r="G3154" s="1">
        <v>-1369.44</v>
      </c>
      <c r="H3154" s="1">
        <v>0</v>
      </c>
      <c r="I3154" s="1">
        <v>25.36</v>
      </c>
      <c r="J3154" s="1">
        <v>-25.36</v>
      </c>
      <c r="K3154" s="1">
        <v>-1394.8</v>
      </c>
      <c r="L3154" s="1">
        <v>-1.3948</v>
      </c>
      <c r="M3154" s="1"/>
      <c r="N3154" s="1" t="s">
        <v>3018</v>
      </c>
      <c r="AC3154" s="38"/>
      <c r="AE3154"/>
    </row>
    <row r="3155" spans="1:31" x14ac:dyDescent="0.35">
      <c r="A3155" s="106">
        <v>43677</v>
      </c>
      <c r="B3155" s="1" t="s">
        <v>1145</v>
      </c>
      <c r="C3155" s="1" t="s">
        <v>3017</v>
      </c>
      <c r="D3155" s="102" t="s">
        <v>2527</v>
      </c>
      <c r="E3155" s="102">
        <v>584</v>
      </c>
      <c r="F3155" s="102" t="s">
        <v>2110</v>
      </c>
      <c r="G3155" s="1">
        <v>-173963.16</v>
      </c>
      <c r="H3155" s="1">
        <v>0</v>
      </c>
      <c r="I3155" s="1">
        <v>3221.54</v>
      </c>
      <c r="J3155" s="1">
        <v>-3221.54</v>
      </c>
      <c r="K3155" s="1">
        <v>-177184.7</v>
      </c>
      <c r="L3155" s="1">
        <v>-177.18470000000002</v>
      </c>
      <c r="M3155" s="1"/>
      <c r="N3155" s="1" t="s">
        <v>3018</v>
      </c>
      <c r="AC3155" s="38"/>
      <c r="AE3155"/>
    </row>
    <row r="3156" spans="1:31" x14ac:dyDescent="0.35">
      <c r="A3156" s="106">
        <v>43677</v>
      </c>
      <c r="B3156" s="1" t="s">
        <v>1145</v>
      </c>
      <c r="C3156" s="1" t="s">
        <v>3017</v>
      </c>
      <c r="D3156" s="102" t="s">
        <v>2527</v>
      </c>
      <c r="E3156" s="102">
        <v>585</v>
      </c>
      <c r="F3156" s="102" t="s">
        <v>2524</v>
      </c>
      <c r="G3156" s="1">
        <v>-116839.8</v>
      </c>
      <c r="H3156" s="1">
        <v>0</v>
      </c>
      <c r="I3156" s="1">
        <v>2163.6999999999998</v>
      </c>
      <c r="J3156" s="1">
        <v>-2163.6999999999998</v>
      </c>
      <c r="K3156" s="1">
        <v>-119003.5</v>
      </c>
      <c r="L3156" s="1">
        <v>-119.0035</v>
      </c>
      <c r="M3156" s="1"/>
      <c r="N3156" s="1" t="s">
        <v>3018</v>
      </c>
      <c r="AC3156" s="38"/>
      <c r="AE3156"/>
    </row>
    <row r="3157" spans="1:31" x14ac:dyDescent="0.35">
      <c r="A3157" s="106">
        <v>43677</v>
      </c>
      <c r="B3157" s="1" t="s">
        <v>1145</v>
      </c>
      <c r="C3157" s="1" t="s">
        <v>3017</v>
      </c>
      <c r="D3157" s="102" t="s">
        <v>2527</v>
      </c>
      <c r="E3157" s="102">
        <v>586</v>
      </c>
      <c r="F3157" s="102" t="s">
        <v>2520</v>
      </c>
      <c r="G3157" s="1">
        <v>-3002.4</v>
      </c>
      <c r="H3157" s="1">
        <v>0</v>
      </c>
      <c r="I3157" s="1">
        <v>55.6</v>
      </c>
      <c r="J3157" s="1">
        <v>-55.6</v>
      </c>
      <c r="K3157" s="1">
        <v>-3058</v>
      </c>
      <c r="L3157" s="1">
        <v>-3.0579999999999998</v>
      </c>
      <c r="M3157" s="1"/>
      <c r="N3157" s="1" t="s">
        <v>3018</v>
      </c>
      <c r="AC3157" s="38"/>
      <c r="AE3157"/>
    </row>
    <row r="3158" spans="1:31" x14ac:dyDescent="0.35">
      <c r="A3158" s="106">
        <v>43677</v>
      </c>
      <c r="B3158" s="1" t="s">
        <v>1145</v>
      </c>
      <c r="C3158" s="1" t="s">
        <v>3017</v>
      </c>
      <c r="D3158" s="102" t="s">
        <v>2527</v>
      </c>
      <c r="E3158" s="102">
        <v>587</v>
      </c>
      <c r="F3158" s="102" t="s">
        <v>2521</v>
      </c>
      <c r="G3158" s="1">
        <v>-145872.35999999999</v>
      </c>
      <c r="H3158" s="1">
        <v>0</v>
      </c>
      <c r="I3158" s="1">
        <v>2701.34</v>
      </c>
      <c r="J3158" s="1">
        <v>-2701.34</v>
      </c>
      <c r="K3158" s="1">
        <v>-148573.70000000001</v>
      </c>
      <c r="L3158" s="1">
        <v>-148.5737</v>
      </c>
      <c r="M3158" s="1"/>
      <c r="N3158" s="1" t="s">
        <v>3018</v>
      </c>
      <c r="AC3158" s="38"/>
      <c r="AE3158"/>
    </row>
    <row r="3159" spans="1:31" x14ac:dyDescent="0.35">
      <c r="A3159" s="106">
        <v>43677</v>
      </c>
      <c r="B3159" s="1" t="s">
        <v>1145</v>
      </c>
      <c r="C3159" s="1" t="s">
        <v>3017</v>
      </c>
      <c r="D3159" s="102" t="s">
        <v>2527</v>
      </c>
      <c r="E3159" s="102">
        <v>588</v>
      </c>
      <c r="F3159" s="102" t="s">
        <v>2520</v>
      </c>
      <c r="G3159" s="1">
        <v>-2271270.7799999998</v>
      </c>
      <c r="H3159" s="1">
        <v>0</v>
      </c>
      <c r="I3159" s="1">
        <v>42060.57</v>
      </c>
      <c r="J3159" s="1">
        <v>-42060.57</v>
      </c>
      <c r="K3159" s="1">
        <v>-2313331.35</v>
      </c>
      <c r="L3159" s="1">
        <v>-2313.3313499999999</v>
      </c>
      <c r="M3159" s="1"/>
      <c r="N3159" s="1" t="s">
        <v>3018</v>
      </c>
      <c r="AC3159" s="38"/>
      <c r="AE3159"/>
    </row>
    <row r="3160" spans="1:31" x14ac:dyDescent="0.35">
      <c r="A3160" s="106">
        <v>43677</v>
      </c>
      <c r="B3160" s="1" t="s">
        <v>1145</v>
      </c>
      <c r="C3160" s="1" t="s">
        <v>3017</v>
      </c>
      <c r="D3160" s="102" t="s">
        <v>2527</v>
      </c>
      <c r="E3160" s="102">
        <v>589</v>
      </c>
      <c r="F3160" s="102" t="s">
        <v>2522</v>
      </c>
      <c r="G3160" s="1">
        <v>-39356259.479999997</v>
      </c>
      <c r="H3160" s="1">
        <v>0</v>
      </c>
      <c r="I3160" s="1">
        <v>728819.62</v>
      </c>
      <c r="J3160" s="1">
        <v>-728819.62</v>
      </c>
      <c r="K3160" s="1">
        <v>-40085079.100000001</v>
      </c>
      <c r="L3160" s="1">
        <v>-40085.079100000003</v>
      </c>
      <c r="M3160" s="1"/>
      <c r="N3160" s="1" t="s">
        <v>3027</v>
      </c>
      <c r="AC3160" s="38"/>
      <c r="AE3160"/>
    </row>
    <row r="3161" spans="1:31" x14ac:dyDescent="0.35">
      <c r="A3161" s="106">
        <v>43677</v>
      </c>
      <c r="B3161" s="1"/>
      <c r="C3161" s="1" t="s">
        <v>3016</v>
      </c>
      <c r="D3161" s="102" t="s">
        <v>2528</v>
      </c>
      <c r="E3161" s="102">
        <v>590</v>
      </c>
      <c r="F3161" s="102" t="s">
        <v>2529</v>
      </c>
      <c r="G3161" s="1">
        <v>45771326.049999997</v>
      </c>
      <c r="H3161" s="1">
        <v>97316.26</v>
      </c>
      <c r="I3161" s="1">
        <v>242404.59</v>
      </c>
      <c r="J3161" s="1">
        <v>-145088.33000000002</v>
      </c>
      <c r="K3161" s="1">
        <v>45626237.719999999</v>
      </c>
      <c r="L3161" s="1">
        <v>45626.237719999997</v>
      </c>
      <c r="M3161" s="1"/>
      <c r="N3161" s="1"/>
      <c r="AC3161" s="38"/>
      <c r="AE3161"/>
    </row>
    <row r="3162" spans="1:31" x14ac:dyDescent="0.35">
      <c r="A3162" s="106">
        <v>43677</v>
      </c>
      <c r="B3162" s="1"/>
      <c r="C3162" s="1" t="s">
        <v>3016</v>
      </c>
      <c r="D3162" s="102" t="s">
        <v>2530</v>
      </c>
      <c r="E3162" s="102">
        <v>591</v>
      </c>
      <c r="F3162" s="102" t="s">
        <v>2529</v>
      </c>
      <c r="G3162" s="1">
        <v>60617143.899999999</v>
      </c>
      <c r="H3162" s="1">
        <v>97316.26</v>
      </c>
      <c r="I3162" s="1">
        <v>0</v>
      </c>
      <c r="J3162" s="1">
        <v>97316.26</v>
      </c>
      <c r="K3162" s="1">
        <v>60714460.159999996</v>
      </c>
      <c r="L3162" s="1">
        <v>60714.460159999995</v>
      </c>
      <c r="M3162" s="1"/>
      <c r="N3162" s="1"/>
      <c r="AC3162" s="38"/>
      <c r="AE3162"/>
    </row>
    <row r="3163" spans="1:31" x14ac:dyDescent="0.35">
      <c r="A3163" s="106">
        <v>43677</v>
      </c>
      <c r="B3163" s="1"/>
      <c r="C3163" s="1" t="s">
        <v>3016</v>
      </c>
      <c r="D3163" s="102" t="s">
        <v>2531</v>
      </c>
      <c r="E3163" s="102">
        <v>595</v>
      </c>
      <c r="F3163" s="102" t="s">
        <v>2903</v>
      </c>
      <c r="G3163" s="1">
        <v>60617143.899999999</v>
      </c>
      <c r="H3163" s="1">
        <v>97316.26</v>
      </c>
      <c r="I3163" s="1">
        <v>0</v>
      </c>
      <c r="J3163" s="1">
        <v>97316.26</v>
      </c>
      <c r="K3163" s="1">
        <v>60714460.159999996</v>
      </c>
      <c r="L3163" s="1">
        <v>60714.460159999995</v>
      </c>
      <c r="M3163" s="1"/>
      <c r="N3163" s="1"/>
      <c r="AC3163" s="38"/>
      <c r="AE3163"/>
    </row>
    <row r="3164" spans="1:31" x14ac:dyDescent="0.35">
      <c r="A3164" s="106">
        <v>43677</v>
      </c>
      <c r="B3164" s="1" t="s">
        <v>1148</v>
      </c>
      <c r="C3164" s="1" t="s">
        <v>3017</v>
      </c>
      <c r="D3164" s="102" t="s">
        <v>2531</v>
      </c>
      <c r="E3164" s="102">
        <v>596</v>
      </c>
      <c r="F3164" s="102" t="s">
        <v>2112</v>
      </c>
      <c r="G3164" s="1">
        <v>8375688.7999999998</v>
      </c>
      <c r="H3164" s="1">
        <v>0</v>
      </c>
      <c r="I3164" s="1">
        <v>0</v>
      </c>
      <c r="J3164" s="1">
        <v>0</v>
      </c>
      <c r="K3164" s="1">
        <v>8375688.7999999998</v>
      </c>
      <c r="L3164" s="1">
        <v>8375.6887999999999</v>
      </c>
      <c r="M3164" s="1"/>
      <c r="N3164" s="1" t="s">
        <v>3028</v>
      </c>
      <c r="AC3164" s="38"/>
      <c r="AE3164"/>
    </row>
    <row r="3165" spans="1:31" x14ac:dyDescent="0.35">
      <c r="A3165" s="106">
        <v>43677</v>
      </c>
      <c r="B3165" s="1" t="s">
        <v>1148</v>
      </c>
      <c r="C3165" s="1" t="s">
        <v>3017</v>
      </c>
      <c r="D3165" s="102" t="s">
        <v>2531</v>
      </c>
      <c r="E3165" s="102">
        <v>597</v>
      </c>
      <c r="F3165" s="102" t="s">
        <v>2113</v>
      </c>
      <c r="G3165" s="1">
        <v>1244022.53</v>
      </c>
      <c r="H3165" s="1">
        <v>0</v>
      </c>
      <c r="I3165" s="1">
        <v>0</v>
      </c>
      <c r="J3165" s="1">
        <v>0</v>
      </c>
      <c r="K3165" s="1">
        <v>1244022.53</v>
      </c>
      <c r="L3165" s="1">
        <v>1244.02253</v>
      </c>
      <c r="M3165" s="1"/>
      <c r="N3165" s="1" t="s">
        <v>416</v>
      </c>
      <c r="AC3165" s="38"/>
      <c r="AE3165"/>
    </row>
    <row r="3166" spans="1:31" x14ac:dyDescent="0.35">
      <c r="A3166" s="106">
        <v>43677</v>
      </c>
      <c r="B3166" s="1" t="s">
        <v>1148</v>
      </c>
      <c r="C3166" s="1" t="s">
        <v>3017</v>
      </c>
      <c r="D3166" s="102" t="s">
        <v>2531</v>
      </c>
      <c r="E3166" s="102">
        <v>598</v>
      </c>
      <c r="F3166" s="102" t="s">
        <v>2114</v>
      </c>
      <c r="G3166" s="1">
        <v>700000</v>
      </c>
      <c r="H3166" s="1">
        <v>0</v>
      </c>
      <c r="I3166" s="1">
        <v>0</v>
      </c>
      <c r="J3166" s="1">
        <v>0</v>
      </c>
      <c r="K3166" s="1">
        <v>700000</v>
      </c>
      <c r="L3166" s="1">
        <v>700</v>
      </c>
      <c r="M3166" s="1"/>
      <c r="N3166" s="1" t="s">
        <v>1289</v>
      </c>
      <c r="AC3166" s="38"/>
      <c r="AE3166"/>
    </row>
    <row r="3167" spans="1:31" x14ac:dyDescent="0.35">
      <c r="A3167" s="106">
        <v>43677</v>
      </c>
      <c r="B3167" s="1" t="s">
        <v>1148</v>
      </c>
      <c r="C3167" s="1" t="s">
        <v>3017</v>
      </c>
      <c r="D3167" s="102" t="s">
        <v>2531</v>
      </c>
      <c r="E3167" s="102">
        <v>599</v>
      </c>
      <c r="F3167" s="102" t="s">
        <v>2115</v>
      </c>
      <c r="G3167" s="1">
        <v>149771.41</v>
      </c>
      <c r="H3167" s="1">
        <v>0</v>
      </c>
      <c r="I3167" s="1">
        <v>0</v>
      </c>
      <c r="J3167" s="1">
        <v>0</v>
      </c>
      <c r="K3167" s="1">
        <v>149771.41</v>
      </c>
      <c r="L3167" s="1">
        <v>149.77141</v>
      </c>
      <c r="M3167" s="1"/>
      <c r="N3167" s="1" t="s">
        <v>3028</v>
      </c>
      <c r="AC3167" s="38"/>
      <c r="AE3167"/>
    </row>
    <row r="3168" spans="1:31" x14ac:dyDescent="0.35">
      <c r="A3168" s="106">
        <v>43677</v>
      </c>
      <c r="B3168" s="1" t="s">
        <v>1148</v>
      </c>
      <c r="C3168" s="1" t="s">
        <v>3017</v>
      </c>
      <c r="D3168" s="102" t="s">
        <v>2531</v>
      </c>
      <c r="E3168" s="102">
        <v>601</v>
      </c>
      <c r="F3168" s="102" t="s">
        <v>2116</v>
      </c>
      <c r="G3168" s="1">
        <v>4736111.9800000004</v>
      </c>
      <c r="H3168" s="1">
        <v>18756.96</v>
      </c>
      <c r="I3168" s="1">
        <v>0</v>
      </c>
      <c r="J3168" s="1">
        <v>18756.96</v>
      </c>
      <c r="K3168" s="1">
        <v>4754868.9400000004</v>
      </c>
      <c r="L3168" s="1">
        <v>4754.8689400000003</v>
      </c>
      <c r="M3168" s="1"/>
      <c r="N3168" s="1" t="s">
        <v>3028</v>
      </c>
      <c r="AC3168" s="38"/>
      <c r="AE3168"/>
    </row>
    <row r="3169" spans="1:31" x14ac:dyDescent="0.35">
      <c r="A3169" s="106">
        <v>43677</v>
      </c>
      <c r="B3169" s="1" t="s">
        <v>1148</v>
      </c>
      <c r="C3169" s="1" t="s">
        <v>3017</v>
      </c>
      <c r="D3169" s="102" t="s">
        <v>2531</v>
      </c>
      <c r="E3169" s="102">
        <v>603</v>
      </c>
      <c r="F3169" s="102" t="s">
        <v>2117</v>
      </c>
      <c r="G3169" s="1">
        <v>14187623.130000001</v>
      </c>
      <c r="H3169" s="1">
        <v>0</v>
      </c>
      <c r="I3169" s="1">
        <v>0</v>
      </c>
      <c r="J3169" s="1">
        <v>0</v>
      </c>
      <c r="K3169" s="1">
        <v>14187623.130000001</v>
      </c>
      <c r="L3169" s="1">
        <v>14187.62313</v>
      </c>
      <c r="M3169" s="1"/>
      <c r="N3169" s="1" t="s">
        <v>1290</v>
      </c>
      <c r="AC3169" s="38"/>
      <c r="AE3169"/>
    </row>
    <row r="3170" spans="1:31" x14ac:dyDescent="0.35">
      <c r="A3170" s="106">
        <v>43677</v>
      </c>
      <c r="B3170" s="1" t="s">
        <v>1148</v>
      </c>
      <c r="C3170" s="1" t="s">
        <v>3017</v>
      </c>
      <c r="D3170" s="102" t="s">
        <v>2531</v>
      </c>
      <c r="E3170" s="102">
        <v>606</v>
      </c>
      <c r="F3170" s="102" t="s">
        <v>2118</v>
      </c>
      <c r="G3170" s="1">
        <v>27036565.969999999</v>
      </c>
      <c r="H3170" s="1">
        <v>78559.3</v>
      </c>
      <c r="I3170" s="1">
        <v>0</v>
      </c>
      <c r="J3170" s="1">
        <v>78559.3</v>
      </c>
      <c r="K3170" s="1">
        <v>27115125.27</v>
      </c>
      <c r="L3170" s="1">
        <v>27115.12527</v>
      </c>
      <c r="M3170" s="1"/>
      <c r="N3170" s="1" t="s">
        <v>323</v>
      </c>
      <c r="AC3170" s="38"/>
      <c r="AE3170"/>
    </row>
    <row r="3171" spans="1:31" x14ac:dyDescent="0.35">
      <c r="A3171" s="106">
        <v>43677</v>
      </c>
      <c r="B3171" s="1" t="s">
        <v>1148</v>
      </c>
      <c r="C3171" s="1" t="s">
        <v>3017</v>
      </c>
      <c r="D3171" s="102" t="s">
        <v>2531</v>
      </c>
      <c r="E3171" s="102">
        <v>607</v>
      </c>
      <c r="F3171" s="102" t="s">
        <v>2119</v>
      </c>
      <c r="G3171" s="1">
        <v>3824041.09</v>
      </c>
      <c r="H3171" s="1">
        <v>0</v>
      </c>
      <c r="I3171" s="1">
        <v>0</v>
      </c>
      <c r="J3171" s="1">
        <v>0</v>
      </c>
      <c r="K3171" s="1">
        <v>3824041.09</v>
      </c>
      <c r="L3171" s="1">
        <v>3824.0410899999997</v>
      </c>
      <c r="M3171" s="1"/>
      <c r="N3171" s="1" t="s">
        <v>3028</v>
      </c>
      <c r="AC3171" s="38"/>
      <c r="AE3171"/>
    </row>
    <row r="3172" spans="1:31" x14ac:dyDescent="0.35">
      <c r="A3172" s="106">
        <v>43677</v>
      </c>
      <c r="B3172" s="1" t="s">
        <v>1148</v>
      </c>
      <c r="C3172" s="1" t="s">
        <v>3017</v>
      </c>
      <c r="D3172" s="102" t="s">
        <v>2531</v>
      </c>
      <c r="E3172" s="102">
        <v>608</v>
      </c>
      <c r="F3172" s="102" t="s">
        <v>2121</v>
      </c>
      <c r="G3172" s="1">
        <v>363318.99</v>
      </c>
      <c r="H3172" s="1">
        <v>0</v>
      </c>
      <c r="I3172" s="1">
        <v>0</v>
      </c>
      <c r="J3172" s="1">
        <v>0</v>
      </c>
      <c r="K3172" s="1">
        <v>363318.99</v>
      </c>
      <c r="L3172" s="1">
        <v>363.31898999999999</v>
      </c>
      <c r="M3172" s="1"/>
      <c r="N3172" s="1" t="s">
        <v>3028</v>
      </c>
      <c r="AC3172" s="38"/>
      <c r="AE3172"/>
    </row>
    <row r="3173" spans="1:31" x14ac:dyDescent="0.35">
      <c r="A3173" s="106">
        <v>43677</v>
      </c>
      <c r="B3173" s="1"/>
      <c r="C3173" s="1" t="s">
        <v>3016</v>
      </c>
      <c r="D3173" s="102" t="s">
        <v>2532</v>
      </c>
      <c r="E3173" s="102">
        <v>610</v>
      </c>
      <c r="F3173" s="102" t="s">
        <v>2533</v>
      </c>
      <c r="G3173" s="1">
        <v>-14847690.279999999</v>
      </c>
      <c r="H3173" s="1">
        <v>0</v>
      </c>
      <c r="I3173" s="1">
        <v>242404.59</v>
      </c>
      <c r="J3173" s="1">
        <v>-242404.59</v>
      </c>
      <c r="K3173" s="1">
        <v>-15090094.869999999</v>
      </c>
      <c r="L3173" s="1">
        <v>-15090.094869999999</v>
      </c>
      <c r="M3173" s="1"/>
      <c r="N3173" s="1"/>
      <c r="AC3173" s="38"/>
      <c r="AE3173"/>
    </row>
    <row r="3174" spans="1:31" x14ac:dyDescent="0.35">
      <c r="A3174" s="106">
        <v>43677</v>
      </c>
      <c r="B3174" s="1"/>
      <c r="C3174" s="1" t="s">
        <v>3016</v>
      </c>
      <c r="D3174" s="102" t="s">
        <v>2534</v>
      </c>
      <c r="E3174" s="102">
        <v>611</v>
      </c>
      <c r="F3174" s="102" t="s">
        <v>2533</v>
      </c>
      <c r="G3174" s="1">
        <v>-14847690.279999999</v>
      </c>
      <c r="H3174" s="1">
        <v>0</v>
      </c>
      <c r="I3174" s="1">
        <v>242404.59</v>
      </c>
      <c r="J3174" s="1">
        <v>-242404.59</v>
      </c>
      <c r="K3174" s="1">
        <v>-15090094.869999999</v>
      </c>
      <c r="L3174" s="1">
        <v>-15090.094869999999</v>
      </c>
      <c r="M3174" s="1"/>
      <c r="N3174" s="1"/>
      <c r="AC3174" s="38"/>
      <c r="AE3174"/>
    </row>
    <row r="3175" spans="1:31" x14ac:dyDescent="0.35">
      <c r="A3175" s="106">
        <v>43677</v>
      </c>
      <c r="B3175" s="1" t="s">
        <v>1149</v>
      </c>
      <c r="C3175" s="1" t="s">
        <v>3017</v>
      </c>
      <c r="D3175" s="102" t="s">
        <v>2534</v>
      </c>
      <c r="E3175" s="102">
        <v>615</v>
      </c>
      <c r="F3175" s="102" t="s">
        <v>2122</v>
      </c>
      <c r="G3175" s="1">
        <v>-878932.39</v>
      </c>
      <c r="H3175" s="1">
        <v>0</v>
      </c>
      <c r="I3175" s="1">
        <v>0</v>
      </c>
      <c r="J3175" s="1">
        <v>0</v>
      </c>
      <c r="K3175" s="1">
        <v>-878932.39</v>
      </c>
      <c r="L3175" s="1">
        <v>-878.93239000000005</v>
      </c>
      <c r="M3175" s="1"/>
      <c r="N3175" s="1" t="s">
        <v>3029</v>
      </c>
      <c r="AC3175" s="38"/>
      <c r="AE3175"/>
    </row>
    <row r="3176" spans="1:31" x14ac:dyDescent="0.35">
      <c r="A3176" s="106">
        <v>43677</v>
      </c>
      <c r="B3176" s="1" t="s">
        <v>1149</v>
      </c>
      <c r="C3176" s="1" t="s">
        <v>3017</v>
      </c>
      <c r="D3176" s="102" t="s">
        <v>2534</v>
      </c>
      <c r="E3176" s="102">
        <v>616</v>
      </c>
      <c r="F3176" s="102" t="s">
        <v>2123</v>
      </c>
      <c r="G3176" s="1">
        <v>-4381096.6900000004</v>
      </c>
      <c r="H3176" s="1">
        <v>0</v>
      </c>
      <c r="I3176" s="1">
        <v>69616.149999999994</v>
      </c>
      <c r="J3176" s="1">
        <v>-69616.149999999994</v>
      </c>
      <c r="K3176" s="1">
        <v>-4450712.84</v>
      </c>
      <c r="L3176" s="1">
        <v>-4450.7128400000001</v>
      </c>
      <c r="M3176" s="1"/>
      <c r="N3176" s="1" t="s">
        <v>3029</v>
      </c>
      <c r="AC3176" s="38"/>
      <c r="AE3176"/>
    </row>
    <row r="3177" spans="1:31" x14ac:dyDescent="0.35">
      <c r="A3177" s="106">
        <v>43677</v>
      </c>
      <c r="B3177" s="1" t="s">
        <v>1149</v>
      </c>
      <c r="C3177" s="1" t="s">
        <v>3017</v>
      </c>
      <c r="D3177" s="102" t="s">
        <v>2534</v>
      </c>
      <c r="E3177" s="102">
        <v>617</v>
      </c>
      <c r="F3177" s="102" t="s">
        <v>2124</v>
      </c>
      <c r="G3177" s="1">
        <v>-643.07000000000005</v>
      </c>
      <c r="H3177" s="1">
        <v>0</v>
      </c>
      <c r="I3177" s="1">
        <v>0</v>
      </c>
      <c r="J3177" s="1">
        <v>0</v>
      </c>
      <c r="K3177" s="1">
        <v>-643.07000000000005</v>
      </c>
      <c r="L3177" s="1">
        <v>-0.64307000000000003</v>
      </c>
      <c r="M3177" s="1"/>
      <c r="N3177" s="1" t="s">
        <v>3029</v>
      </c>
      <c r="AC3177" s="38"/>
      <c r="AE3177"/>
    </row>
    <row r="3178" spans="1:31" x14ac:dyDescent="0.35">
      <c r="A3178" s="106">
        <v>43677</v>
      </c>
      <c r="B3178" s="1" t="s">
        <v>1149</v>
      </c>
      <c r="C3178" s="1" t="s">
        <v>3017</v>
      </c>
      <c r="D3178" s="102" t="s">
        <v>2534</v>
      </c>
      <c r="E3178" s="102">
        <v>618</v>
      </c>
      <c r="F3178" s="102" t="s">
        <v>2125</v>
      </c>
      <c r="G3178" s="1">
        <v>-24245.3</v>
      </c>
      <c r="H3178" s="1">
        <v>0</v>
      </c>
      <c r="I3178" s="1">
        <v>423.87</v>
      </c>
      <c r="J3178" s="1">
        <v>-423.87</v>
      </c>
      <c r="K3178" s="1">
        <v>-24669.17</v>
      </c>
      <c r="L3178" s="1">
        <v>-24.669169999999998</v>
      </c>
      <c r="M3178" s="1"/>
      <c r="N3178" s="1" t="s">
        <v>3029</v>
      </c>
      <c r="AC3178" s="38"/>
      <c r="AE3178"/>
    </row>
    <row r="3179" spans="1:31" x14ac:dyDescent="0.35">
      <c r="A3179" s="106">
        <v>43677</v>
      </c>
      <c r="B3179" s="1" t="s">
        <v>1149</v>
      </c>
      <c r="C3179" s="1" t="s">
        <v>3017</v>
      </c>
      <c r="D3179" s="102" t="s">
        <v>2534</v>
      </c>
      <c r="E3179" s="102">
        <v>619</v>
      </c>
      <c r="F3179" s="102" t="s">
        <v>2126</v>
      </c>
      <c r="G3179" s="1">
        <v>-601226.72</v>
      </c>
      <c r="H3179" s="1">
        <v>0</v>
      </c>
      <c r="I3179" s="1">
        <v>12066.96</v>
      </c>
      <c r="J3179" s="1">
        <v>-12066.96</v>
      </c>
      <c r="K3179" s="1">
        <v>-613293.68000000005</v>
      </c>
      <c r="L3179" s="1">
        <v>-613.29367999999999</v>
      </c>
      <c r="M3179" s="1"/>
      <c r="N3179" s="1" t="s">
        <v>3030</v>
      </c>
      <c r="AC3179" s="38"/>
      <c r="AE3179"/>
    </row>
    <row r="3180" spans="1:31" x14ac:dyDescent="0.35">
      <c r="A3180" s="106">
        <v>43677</v>
      </c>
      <c r="B3180" s="1" t="s">
        <v>1149</v>
      </c>
      <c r="C3180" s="1" t="s">
        <v>3017</v>
      </c>
      <c r="D3180" s="102" t="s">
        <v>2534</v>
      </c>
      <c r="E3180" s="102">
        <v>620</v>
      </c>
      <c r="F3180" s="102" t="s">
        <v>2127</v>
      </c>
      <c r="G3180" s="1">
        <v>-600832.99</v>
      </c>
      <c r="H3180" s="1">
        <v>0</v>
      </c>
      <c r="I3180" s="1">
        <v>5833.33</v>
      </c>
      <c r="J3180" s="1">
        <v>-5833.33</v>
      </c>
      <c r="K3180" s="1">
        <v>-606666.31999999995</v>
      </c>
      <c r="L3180" s="1">
        <v>-606.66631999999993</v>
      </c>
      <c r="M3180" s="1"/>
      <c r="N3180" s="1" t="s">
        <v>3031</v>
      </c>
      <c r="AC3180" s="38"/>
      <c r="AE3180"/>
    </row>
    <row r="3181" spans="1:31" x14ac:dyDescent="0.35">
      <c r="A3181" s="106">
        <v>43677</v>
      </c>
      <c r="B3181" s="1" t="s">
        <v>1149</v>
      </c>
      <c r="C3181" s="1" t="s">
        <v>3017</v>
      </c>
      <c r="D3181" s="102" t="s">
        <v>2534</v>
      </c>
      <c r="E3181" s="102">
        <v>621</v>
      </c>
      <c r="F3181" s="102" t="s">
        <v>2128</v>
      </c>
      <c r="G3181" s="1">
        <v>-8071.92</v>
      </c>
      <c r="H3181" s="1">
        <v>0</v>
      </c>
      <c r="I3181" s="1">
        <v>79.92</v>
      </c>
      <c r="J3181" s="1">
        <v>-79.92</v>
      </c>
      <c r="K3181" s="1">
        <v>-8151.84</v>
      </c>
      <c r="L3181" s="1">
        <v>-8.15184</v>
      </c>
      <c r="M3181" s="1"/>
      <c r="N3181" s="1" t="s">
        <v>3029</v>
      </c>
      <c r="AC3181" s="38"/>
      <c r="AE3181"/>
    </row>
    <row r="3182" spans="1:31" x14ac:dyDescent="0.35">
      <c r="A3182" s="106">
        <v>43677</v>
      </c>
      <c r="B3182" s="1" t="s">
        <v>1149</v>
      </c>
      <c r="C3182" s="1" t="s">
        <v>3017</v>
      </c>
      <c r="D3182" s="102" t="s">
        <v>2534</v>
      </c>
      <c r="E3182" s="102">
        <v>625</v>
      </c>
      <c r="F3182" s="102" t="s">
        <v>2129</v>
      </c>
      <c r="G3182" s="1">
        <v>-1968210.94</v>
      </c>
      <c r="H3182" s="1">
        <v>0</v>
      </c>
      <c r="I3182" s="1">
        <v>36154.17</v>
      </c>
      <c r="J3182" s="1">
        <v>-36154.17</v>
      </c>
      <c r="K3182" s="1">
        <v>-2004365.11</v>
      </c>
      <c r="L3182" s="1">
        <v>-2004.3651100000002</v>
      </c>
      <c r="M3182" s="1"/>
      <c r="N3182" s="1" t="s">
        <v>3029</v>
      </c>
      <c r="AC3182" s="38"/>
      <c r="AE3182"/>
    </row>
    <row r="3183" spans="1:31" x14ac:dyDescent="0.35">
      <c r="A3183" s="106">
        <v>43677</v>
      </c>
      <c r="B3183" s="1" t="s">
        <v>1149</v>
      </c>
      <c r="C3183" s="1" t="s">
        <v>3017</v>
      </c>
      <c r="D3183" s="102" t="s">
        <v>2534</v>
      </c>
      <c r="E3183" s="102">
        <v>627</v>
      </c>
      <c r="F3183" s="102" t="s">
        <v>2130</v>
      </c>
      <c r="G3183" s="1">
        <v>-6384430.2599999998</v>
      </c>
      <c r="H3183" s="1">
        <v>0</v>
      </c>
      <c r="I3183" s="1">
        <v>118230.19</v>
      </c>
      <c r="J3183" s="1">
        <v>-118230.19</v>
      </c>
      <c r="K3183" s="1">
        <v>-6502660.4500000002</v>
      </c>
      <c r="L3183" s="1">
        <v>-6502.6604500000003</v>
      </c>
      <c r="M3183" s="1"/>
      <c r="N3183" s="1" t="s">
        <v>3032</v>
      </c>
      <c r="AC3183" s="38"/>
      <c r="AE3183"/>
    </row>
    <row r="3184" spans="1:31" x14ac:dyDescent="0.35">
      <c r="A3184" s="106">
        <v>43677</v>
      </c>
      <c r="B3184" s="1"/>
      <c r="C3184" s="1" t="s">
        <v>3016</v>
      </c>
      <c r="D3184" s="102" t="s">
        <v>2974</v>
      </c>
      <c r="E3184" s="102">
        <v>159</v>
      </c>
      <c r="F3184" s="102" t="s">
        <v>2097</v>
      </c>
      <c r="G3184" s="1">
        <v>1872.43</v>
      </c>
      <c r="H3184" s="1">
        <v>0</v>
      </c>
      <c r="I3184" s="1">
        <v>0</v>
      </c>
      <c r="J3184" s="1">
        <v>0</v>
      </c>
      <c r="K3184" s="1">
        <v>1872.43</v>
      </c>
      <c r="L3184" s="1">
        <v>1.87243</v>
      </c>
      <c r="M3184" s="1"/>
      <c r="N3184" s="1"/>
      <c r="AC3184" s="38"/>
      <c r="AE3184"/>
    </row>
    <row r="3185" spans="1:31" x14ac:dyDescent="0.35">
      <c r="A3185" s="106">
        <v>43677</v>
      </c>
      <c r="B3185" s="1"/>
      <c r="C3185" s="1" t="s">
        <v>3016</v>
      </c>
      <c r="D3185" s="102" t="s">
        <v>2535</v>
      </c>
      <c r="E3185" s="102">
        <v>160</v>
      </c>
      <c r="F3185" s="102" t="s">
        <v>2097</v>
      </c>
      <c r="G3185" s="1">
        <v>1872.43</v>
      </c>
      <c r="H3185" s="1">
        <v>0</v>
      </c>
      <c r="I3185" s="1">
        <v>0</v>
      </c>
      <c r="J3185" s="1">
        <v>0</v>
      </c>
      <c r="K3185" s="1">
        <v>1872.43</v>
      </c>
      <c r="L3185" s="1">
        <v>1.87243</v>
      </c>
      <c r="M3185" s="1"/>
      <c r="N3185" s="1"/>
      <c r="AC3185" s="38"/>
      <c r="AE3185"/>
    </row>
    <row r="3186" spans="1:31" x14ac:dyDescent="0.35">
      <c r="A3186" s="106">
        <v>43677</v>
      </c>
      <c r="B3186" s="1" t="s">
        <v>1148</v>
      </c>
      <c r="C3186" s="1" t="s">
        <v>3017</v>
      </c>
      <c r="D3186" s="102" t="s">
        <v>2535</v>
      </c>
      <c r="E3186" s="102">
        <v>161</v>
      </c>
      <c r="F3186" s="102" t="s">
        <v>2131</v>
      </c>
      <c r="G3186" s="1">
        <v>1872.43</v>
      </c>
      <c r="H3186" s="1">
        <v>0</v>
      </c>
      <c r="I3186" s="1">
        <v>0</v>
      </c>
      <c r="J3186" s="1">
        <v>0</v>
      </c>
      <c r="K3186" s="1">
        <v>1872.43</v>
      </c>
      <c r="L3186" s="1">
        <v>1.87243</v>
      </c>
      <c r="M3186" s="1"/>
      <c r="N3186" s="1" t="s">
        <v>3029</v>
      </c>
      <c r="AC3186" s="38"/>
      <c r="AE3186"/>
    </row>
    <row r="3187" spans="1:31" x14ac:dyDescent="0.35">
      <c r="A3187" s="106">
        <v>43677</v>
      </c>
      <c r="B3187" s="1"/>
      <c r="C3187" s="1" t="s">
        <v>3016</v>
      </c>
      <c r="D3187" s="102" t="s">
        <v>2536</v>
      </c>
      <c r="E3187" s="102">
        <v>628</v>
      </c>
      <c r="F3187" s="102" t="s">
        <v>2537</v>
      </c>
      <c r="G3187" s="1">
        <v>325942.09999999998</v>
      </c>
      <c r="H3187" s="1">
        <v>0</v>
      </c>
      <c r="I3187" s="1">
        <v>0</v>
      </c>
      <c r="J3187" s="1">
        <v>0</v>
      </c>
      <c r="K3187" s="1">
        <v>325942.09999999998</v>
      </c>
      <c r="L3187" s="1">
        <v>325.94209999999998</v>
      </c>
      <c r="M3187" s="1"/>
      <c r="N3187" s="1"/>
      <c r="AC3187" s="38"/>
      <c r="AE3187"/>
    </row>
    <row r="3188" spans="1:31" x14ac:dyDescent="0.35">
      <c r="A3188" s="106">
        <v>43677</v>
      </c>
      <c r="B3188" s="1"/>
      <c r="C3188" s="1" t="s">
        <v>3016</v>
      </c>
      <c r="D3188" s="102" t="s">
        <v>2538</v>
      </c>
      <c r="E3188" s="102">
        <v>629</v>
      </c>
      <c r="F3188" s="102" t="s">
        <v>2537</v>
      </c>
      <c r="G3188" s="1">
        <v>325942.09999999998</v>
      </c>
      <c r="H3188" s="1">
        <v>0</v>
      </c>
      <c r="I3188" s="1">
        <v>0</v>
      </c>
      <c r="J3188" s="1">
        <v>0</v>
      </c>
      <c r="K3188" s="1">
        <v>325942.09999999998</v>
      </c>
      <c r="L3188" s="1">
        <v>325.94209999999998</v>
      </c>
      <c r="M3188" s="1"/>
      <c r="N3188" s="1"/>
      <c r="AC3188" s="38"/>
      <c r="AE3188"/>
    </row>
    <row r="3189" spans="1:31" x14ac:dyDescent="0.35">
      <c r="A3189" s="106">
        <v>43677</v>
      </c>
      <c r="B3189" s="1"/>
      <c r="C3189" s="1" t="s">
        <v>3017</v>
      </c>
      <c r="D3189" s="102" t="s">
        <v>2539</v>
      </c>
      <c r="E3189" s="102">
        <v>632</v>
      </c>
      <c r="F3189" s="102" t="s">
        <v>2540</v>
      </c>
      <c r="G3189" s="1">
        <v>325942.09999999998</v>
      </c>
      <c r="H3189" s="1">
        <v>0</v>
      </c>
      <c r="I3189" s="1">
        <v>0</v>
      </c>
      <c r="J3189" s="1">
        <v>0</v>
      </c>
      <c r="K3189" s="1">
        <v>325942.09999999998</v>
      </c>
      <c r="L3189" s="1">
        <v>325.94209999999998</v>
      </c>
      <c r="M3189" s="1"/>
      <c r="N3189" s="1"/>
      <c r="AC3189" s="38"/>
      <c r="AE3189"/>
    </row>
    <row r="3190" spans="1:31" x14ac:dyDescent="0.35">
      <c r="A3190" s="106">
        <v>43677</v>
      </c>
      <c r="B3190" s="1"/>
      <c r="C3190" s="1" t="s">
        <v>3016</v>
      </c>
      <c r="D3190" s="102" t="s">
        <v>2541</v>
      </c>
      <c r="E3190" s="102">
        <v>645</v>
      </c>
      <c r="F3190" s="102" t="s">
        <v>2132</v>
      </c>
      <c r="G3190" s="1">
        <v>-5391672549.0600004</v>
      </c>
      <c r="H3190" s="1">
        <v>17911090.23</v>
      </c>
      <c r="I3190" s="1">
        <v>25325178.57</v>
      </c>
      <c r="J3190" s="1">
        <v>-7414088.3399999999</v>
      </c>
      <c r="K3190" s="1">
        <v>-5399086637.3999996</v>
      </c>
      <c r="L3190" s="1">
        <v>-5399086.6373999994</v>
      </c>
      <c r="M3190" s="1"/>
      <c r="N3190" s="1"/>
      <c r="AC3190" s="38"/>
      <c r="AE3190"/>
    </row>
    <row r="3191" spans="1:31" x14ac:dyDescent="0.35">
      <c r="A3191" s="106">
        <v>43677</v>
      </c>
      <c r="B3191" s="1"/>
      <c r="C3191" s="1" t="s">
        <v>3016</v>
      </c>
      <c r="D3191" s="102" t="s">
        <v>2542</v>
      </c>
      <c r="E3191" s="102">
        <v>646</v>
      </c>
      <c r="F3191" s="102" t="s">
        <v>2543</v>
      </c>
      <c r="G3191" s="1">
        <v>-136750601.03</v>
      </c>
      <c r="H3191" s="1">
        <v>15899220.32</v>
      </c>
      <c r="I3191" s="1">
        <v>24072540.620000001</v>
      </c>
      <c r="J3191" s="1">
        <v>-8173320.3000000007</v>
      </c>
      <c r="K3191" s="1">
        <v>-144923921.33000001</v>
      </c>
      <c r="L3191" s="1">
        <v>-144923.92133000001</v>
      </c>
      <c r="M3191" s="1"/>
      <c r="N3191" s="1"/>
      <c r="AC3191" s="38"/>
      <c r="AE3191"/>
    </row>
    <row r="3192" spans="1:31" x14ac:dyDescent="0.35">
      <c r="A3192" s="106">
        <v>43677</v>
      </c>
      <c r="B3192" s="1"/>
      <c r="C3192" s="1" t="s">
        <v>3016</v>
      </c>
      <c r="D3192" s="102" t="s">
        <v>2544</v>
      </c>
      <c r="E3192" s="102">
        <v>647</v>
      </c>
      <c r="F3192" s="102" t="s">
        <v>2545</v>
      </c>
      <c r="G3192" s="1">
        <v>-111178026.45</v>
      </c>
      <c r="H3192" s="1">
        <v>7001758.5099999998</v>
      </c>
      <c r="I3192" s="1">
        <v>8363520.9500000002</v>
      </c>
      <c r="J3192" s="1">
        <v>-1361762.4400000004</v>
      </c>
      <c r="K3192" s="1">
        <v>-112539788.89</v>
      </c>
      <c r="L3192" s="1">
        <v>-112539.78889</v>
      </c>
      <c r="M3192" s="1"/>
      <c r="N3192" s="1"/>
      <c r="AC3192" s="38"/>
      <c r="AE3192"/>
    </row>
    <row r="3193" spans="1:31" x14ac:dyDescent="0.35">
      <c r="A3193" s="106">
        <v>43677</v>
      </c>
      <c r="B3193" s="1"/>
      <c r="C3193" s="1" t="s">
        <v>3016</v>
      </c>
      <c r="D3193" s="102" t="s">
        <v>2546</v>
      </c>
      <c r="E3193" s="102">
        <v>648</v>
      </c>
      <c r="F3193" s="102" t="s">
        <v>2547</v>
      </c>
      <c r="G3193" s="1">
        <v>-111178026.45</v>
      </c>
      <c r="H3193" s="1">
        <v>7001758.5099999998</v>
      </c>
      <c r="I3193" s="1">
        <v>8363520.9500000002</v>
      </c>
      <c r="J3193" s="1">
        <v>-1361762.4400000004</v>
      </c>
      <c r="K3193" s="1">
        <v>-112539788.89</v>
      </c>
      <c r="L3193" s="1">
        <v>-112539.78889</v>
      </c>
      <c r="M3193" s="1"/>
      <c r="N3193" s="1"/>
      <c r="AC3193" s="38"/>
      <c r="AE3193"/>
    </row>
    <row r="3194" spans="1:31" x14ac:dyDescent="0.35">
      <c r="A3194" s="106">
        <v>43677</v>
      </c>
      <c r="B3194" s="1" t="s">
        <v>1154</v>
      </c>
      <c r="C3194" s="1" t="s">
        <v>3017</v>
      </c>
      <c r="D3194" s="102" t="s">
        <v>2548</v>
      </c>
      <c r="E3194" s="102">
        <v>649</v>
      </c>
      <c r="F3194" s="102" t="s">
        <v>2551</v>
      </c>
      <c r="G3194" s="1">
        <v>-28068.34</v>
      </c>
      <c r="H3194" s="1">
        <v>57364.160000000003</v>
      </c>
      <c r="I3194" s="1">
        <v>342098.39</v>
      </c>
      <c r="J3194" s="1">
        <v>-284734.23</v>
      </c>
      <c r="K3194" s="1">
        <v>-312802.57</v>
      </c>
      <c r="L3194" s="1">
        <v>-312.80257</v>
      </c>
      <c r="M3194" s="1"/>
      <c r="N3194" s="1"/>
      <c r="AC3194" s="38"/>
      <c r="AE3194"/>
    </row>
    <row r="3195" spans="1:31" x14ac:dyDescent="0.35">
      <c r="A3195" s="106">
        <v>43677</v>
      </c>
      <c r="B3195" s="1" t="s">
        <v>1154</v>
      </c>
      <c r="C3195" s="1" t="s">
        <v>3017</v>
      </c>
      <c r="D3195" s="102" t="s">
        <v>2548</v>
      </c>
      <c r="E3195" s="102">
        <v>650</v>
      </c>
      <c r="F3195" s="102" t="s">
        <v>2550</v>
      </c>
      <c r="G3195" s="1">
        <v>-0.01</v>
      </c>
      <c r="H3195" s="1">
        <v>7770</v>
      </c>
      <c r="I3195" s="1">
        <v>7770.01</v>
      </c>
      <c r="J3195" s="1">
        <v>-1.0000000000218279E-2</v>
      </c>
      <c r="K3195" s="1">
        <v>-0.02</v>
      </c>
      <c r="L3195" s="1">
        <v>-2.0000000000000002E-5</v>
      </c>
      <c r="M3195" s="1"/>
      <c r="N3195" s="1"/>
      <c r="AC3195" s="38"/>
      <c r="AE3195"/>
    </row>
    <row r="3196" spans="1:31" x14ac:dyDescent="0.35">
      <c r="A3196" s="106">
        <v>43677</v>
      </c>
      <c r="B3196" s="1" t="s">
        <v>1154</v>
      </c>
      <c r="C3196" s="1" t="s">
        <v>3017</v>
      </c>
      <c r="D3196" s="102" t="s">
        <v>2548</v>
      </c>
      <c r="E3196" s="102">
        <v>651</v>
      </c>
      <c r="F3196" s="102" t="s">
        <v>2550</v>
      </c>
      <c r="G3196" s="1">
        <v>-111142197.90000001</v>
      </c>
      <c r="H3196" s="1">
        <v>6936624.3499999996</v>
      </c>
      <c r="I3196" s="1">
        <v>8013652.5499999998</v>
      </c>
      <c r="J3196" s="1">
        <v>-1077028.2000000002</v>
      </c>
      <c r="K3196" s="1">
        <v>-112219226.09999999</v>
      </c>
      <c r="L3196" s="1">
        <v>-112219.2261</v>
      </c>
      <c r="M3196" s="1"/>
      <c r="N3196" s="1"/>
      <c r="AC3196" s="38"/>
      <c r="AE3196"/>
    </row>
    <row r="3197" spans="1:31" x14ac:dyDescent="0.35">
      <c r="A3197" s="106">
        <v>43677</v>
      </c>
      <c r="B3197" s="1" t="s">
        <v>1154</v>
      </c>
      <c r="C3197" s="1" t="s">
        <v>3017</v>
      </c>
      <c r="D3197" s="102" t="s">
        <v>2548</v>
      </c>
      <c r="E3197" s="102">
        <v>652</v>
      </c>
      <c r="F3197" s="102" t="s">
        <v>2549</v>
      </c>
      <c r="G3197" s="1">
        <v>-7760.2</v>
      </c>
      <c r="H3197" s="1">
        <v>0</v>
      </c>
      <c r="I3197" s="1">
        <v>0</v>
      </c>
      <c r="J3197" s="1">
        <v>0</v>
      </c>
      <c r="K3197" s="1">
        <v>-7760.2</v>
      </c>
      <c r="L3197" s="1">
        <v>-7.7602000000000002</v>
      </c>
      <c r="M3197" s="1"/>
      <c r="N3197" s="1"/>
      <c r="AC3197" s="38"/>
      <c r="AE3197"/>
    </row>
    <row r="3198" spans="1:31" x14ac:dyDescent="0.35">
      <c r="A3198" s="106">
        <v>43677</v>
      </c>
      <c r="B3198" s="1"/>
      <c r="C3198" s="1" t="s">
        <v>3016</v>
      </c>
      <c r="D3198" s="102" t="s">
        <v>2552</v>
      </c>
      <c r="E3198" s="102">
        <v>674</v>
      </c>
      <c r="F3198" s="102" t="s">
        <v>2553</v>
      </c>
      <c r="G3198" s="1">
        <v>-7582545.2400000002</v>
      </c>
      <c r="H3198" s="1">
        <v>2371628.62</v>
      </c>
      <c r="I3198" s="1">
        <v>2747802.6</v>
      </c>
      <c r="J3198" s="1">
        <v>-376173.98</v>
      </c>
      <c r="K3198" s="1">
        <v>-7958719.2199999997</v>
      </c>
      <c r="L3198" s="1">
        <v>-7958.71922</v>
      </c>
      <c r="M3198" s="1"/>
      <c r="N3198" s="1"/>
      <c r="AC3198" s="38"/>
      <c r="AE3198"/>
    </row>
    <row r="3199" spans="1:31" x14ac:dyDescent="0.35">
      <c r="A3199" s="106">
        <v>43677</v>
      </c>
      <c r="B3199" s="1"/>
      <c r="C3199" s="1" t="s">
        <v>3016</v>
      </c>
      <c r="D3199" s="102" t="s">
        <v>2554</v>
      </c>
      <c r="E3199" s="102">
        <v>675</v>
      </c>
      <c r="F3199" s="102" t="s">
        <v>2553</v>
      </c>
      <c r="G3199" s="1">
        <v>-7582545.2400000002</v>
      </c>
      <c r="H3199" s="1">
        <v>2371628.62</v>
      </c>
      <c r="I3199" s="1">
        <v>2747802.6</v>
      </c>
      <c r="J3199" s="1">
        <v>-376173.98</v>
      </c>
      <c r="K3199" s="1">
        <v>-7958719.2199999997</v>
      </c>
      <c r="L3199" s="1">
        <v>-7958.71922</v>
      </c>
      <c r="M3199" s="1"/>
      <c r="N3199" s="1"/>
      <c r="AC3199" s="38"/>
      <c r="AE3199"/>
    </row>
    <row r="3200" spans="1:31" x14ac:dyDescent="0.35">
      <c r="A3200" s="106">
        <v>43677</v>
      </c>
      <c r="B3200" s="1" t="s">
        <v>1156</v>
      </c>
      <c r="C3200" s="1" t="s">
        <v>3017</v>
      </c>
      <c r="D3200" s="102" t="s">
        <v>2555</v>
      </c>
      <c r="E3200" s="102">
        <v>676</v>
      </c>
      <c r="F3200" s="102" t="s">
        <v>2559</v>
      </c>
      <c r="G3200" s="1">
        <v>-1680619.94</v>
      </c>
      <c r="H3200" s="1">
        <v>1680619.94</v>
      </c>
      <c r="I3200" s="1">
        <v>1575850.94</v>
      </c>
      <c r="J3200" s="1">
        <v>104769</v>
      </c>
      <c r="K3200" s="1">
        <v>-1575850.94</v>
      </c>
      <c r="L3200" s="1">
        <v>-1575.85094</v>
      </c>
      <c r="M3200" s="1"/>
      <c r="N3200" s="1" t="s">
        <v>3886</v>
      </c>
      <c r="AC3200" s="38"/>
      <c r="AE3200"/>
    </row>
    <row r="3201" spans="1:31" x14ac:dyDescent="0.35">
      <c r="A3201" s="106">
        <v>43677</v>
      </c>
      <c r="B3201" s="1" t="s">
        <v>1156</v>
      </c>
      <c r="C3201" s="1" t="s">
        <v>3017</v>
      </c>
      <c r="D3201" s="102" t="s">
        <v>2555</v>
      </c>
      <c r="E3201" s="102">
        <v>679</v>
      </c>
      <c r="F3201" s="102" t="s">
        <v>2558</v>
      </c>
      <c r="G3201" s="1">
        <v>-12363.31</v>
      </c>
      <c r="H3201" s="1">
        <v>18109.87</v>
      </c>
      <c r="I3201" s="1">
        <v>19293.91</v>
      </c>
      <c r="J3201" s="1">
        <v>-1184.0400000000009</v>
      </c>
      <c r="K3201" s="1">
        <v>-13547.35</v>
      </c>
      <c r="L3201" s="1">
        <v>-13.54735</v>
      </c>
      <c r="M3201" s="1"/>
      <c r="N3201" s="1" t="s">
        <v>1015</v>
      </c>
      <c r="AC3201" s="38"/>
      <c r="AE3201"/>
    </row>
    <row r="3202" spans="1:31" x14ac:dyDescent="0.35">
      <c r="A3202" s="106">
        <v>43677</v>
      </c>
      <c r="B3202" s="1" t="s">
        <v>1156</v>
      </c>
      <c r="C3202" s="1" t="s">
        <v>3017</v>
      </c>
      <c r="D3202" s="102" t="s">
        <v>2555</v>
      </c>
      <c r="E3202" s="102">
        <v>680</v>
      </c>
      <c r="F3202" s="102" t="s">
        <v>2133</v>
      </c>
      <c r="G3202" s="1">
        <v>5562.69</v>
      </c>
      <c r="H3202" s="1">
        <v>26871.23</v>
      </c>
      <c r="I3202" s="1">
        <v>44520.28</v>
      </c>
      <c r="J3202" s="1">
        <v>-17649.05</v>
      </c>
      <c r="K3202" s="1">
        <v>-12086.36</v>
      </c>
      <c r="L3202" s="1">
        <v>-12.086360000000001</v>
      </c>
      <c r="M3202" s="1"/>
      <c r="N3202" s="1" t="s">
        <v>3886</v>
      </c>
      <c r="AC3202" s="38"/>
      <c r="AE3202"/>
    </row>
    <row r="3203" spans="1:31" x14ac:dyDescent="0.35">
      <c r="A3203" s="106">
        <v>43677</v>
      </c>
      <c r="B3203" s="1" t="s">
        <v>1157</v>
      </c>
      <c r="C3203" s="1" t="s">
        <v>3017</v>
      </c>
      <c r="D3203" s="102" t="s">
        <v>2555</v>
      </c>
      <c r="E3203" s="102">
        <v>682</v>
      </c>
      <c r="F3203" s="102" t="s">
        <v>2556</v>
      </c>
      <c r="G3203" s="1">
        <v>-3257996.15</v>
      </c>
      <c r="H3203" s="1">
        <v>477256.42</v>
      </c>
      <c r="I3203" s="1">
        <v>656222.76</v>
      </c>
      <c r="J3203" s="1">
        <v>-178966.34000000003</v>
      </c>
      <c r="K3203" s="1">
        <v>-3436962.49</v>
      </c>
      <c r="L3203" s="1">
        <v>-3436.9624900000003</v>
      </c>
      <c r="M3203" s="1"/>
      <c r="N3203" s="1"/>
      <c r="AC3203" s="38"/>
      <c r="AE3203"/>
    </row>
    <row r="3204" spans="1:31" x14ac:dyDescent="0.35">
      <c r="A3204" s="106">
        <v>43677</v>
      </c>
      <c r="B3204" s="1" t="s">
        <v>1157</v>
      </c>
      <c r="C3204" s="1" t="s">
        <v>3017</v>
      </c>
      <c r="D3204" s="102" t="s">
        <v>2555</v>
      </c>
      <c r="E3204" s="102">
        <v>683</v>
      </c>
      <c r="F3204" s="102" t="s">
        <v>2557</v>
      </c>
      <c r="G3204" s="1">
        <v>-1144059.3</v>
      </c>
      <c r="H3204" s="1">
        <v>19871.349999999999</v>
      </c>
      <c r="I3204" s="1">
        <v>212238.37</v>
      </c>
      <c r="J3204" s="1">
        <v>-192367.02</v>
      </c>
      <c r="K3204" s="1">
        <v>-1336426.32</v>
      </c>
      <c r="L3204" s="1">
        <v>-1336.42632</v>
      </c>
      <c r="M3204" s="1"/>
      <c r="N3204" s="1"/>
      <c r="AC3204" s="38"/>
      <c r="AE3204"/>
    </row>
    <row r="3205" spans="1:31" x14ac:dyDescent="0.35">
      <c r="A3205" s="106">
        <v>43677</v>
      </c>
      <c r="B3205" s="1" t="s">
        <v>1157</v>
      </c>
      <c r="C3205" s="1" t="s">
        <v>3017</v>
      </c>
      <c r="D3205" s="102" t="s">
        <v>2561</v>
      </c>
      <c r="E3205" s="102">
        <v>685</v>
      </c>
      <c r="F3205" s="102" t="s">
        <v>2144</v>
      </c>
      <c r="G3205" s="1">
        <v>-819485.67</v>
      </c>
      <c r="H3205" s="1">
        <v>0</v>
      </c>
      <c r="I3205" s="1">
        <v>108711.55</v>
      </c>
      <c r="J3205" s="1">
        <v>-108711.55</v>
      </c>
      <c r="K3205" s="1">
        <v>-928197.22</v>
      </c>
      <c r="L3205" s="1">
        <v>-928.19722000000002</v>
      </c>
      <c r="M3205" s="1"/>
      <c r="N3205" s="1"/>
      <c r="AC3205" s="38"/>
      <c r="AE3205"/>
    </row>
    <row r="3206" spans="1:31" x14ac:dyDescent="0.35">
      <c r="A3206" s="106">
        <v>43677</v>
      </c>
      <c r="B3206" s="1" t="s">
        <v>1157</v>
      </c>
      <c r="C3206" s="1" t="s">
        <v>3017</v>
      </c>
      <c r="D3206" s="102" t="s">
        <v>2561</v>
      </c>
      <c r="E3206" s="102">
        <v>686</v>
      </c>
      <c r="F3206" s="102" t="s">
        <v>2145</v>
      </c>
      <c r="G3206" s="1">
        <v>-232083.12</v>
      </c>
      <c r="H3206" s="1">
        <v>26840.14</v>
      </c>
      <c r="I3206" s="1">
        <v>31833.95</v>
      </c>
      <c r="J3206" s="1">
        <v>-4993.8100000000013</v>
      </c>
      <c r="K3206" s="1">
        <v>-237076.93</v>
      </c>
      <c r="L3206" s="1">
        <v>-237.07693</v>
      </c>
      <c r="M3206" s="1"/>
      <c r="N3206" s="1"/>
      <c r="AC3206" s="38"/>
      <c r="AE3206"/>
    </row>
    <row r="3207" spans="1:31" x14ac:dyDescent="0.35">
      <c r="A3207" s="106">
        <v>43677</v>
      </c>
      <c r="B3207" s="1" t="s">
        <v>1157</v>
      </c>
      <c r="C3207" s="1" t="s">
        <v>3017</v>
      </c>
      <c r="D3207" s="102" t="s">
        <v>2561</v>
      </c>
      <c r="E3207" s="102">
        <v>687</v>
      </c>
      <c r="F3207" s="102" t="s">
        <v>2146</v>
      </c>
      <c r="G3207" s="1">
        <v>-320821.06</v>
      </c>
      <c r="H3207" s="1">
        <v>92497.84</v>
      </c>
      <c r="I3207" s="1">
        <v>54541.3</v>
      </c>
      <c r="J3207" s="1">
        <v>37956.539999999994</v>
      </c>
      <c r="K3207" s="1">
        <v>-282864.52</v>
      </c>
      <c r="L3207" s="1">
        <v>-282.86452000000003</v>
      </c>
      <c r="M3207" s="1"/>
      <c r="N3207" s="1"/>
      <c r="AC3207" s="38"/>
      <c r="AE3207"/>
    </row>
    <row r="3208" spans="1:31" x14ac:dyDescent="0.35">
      <c r="A3208" s="106">
        <v>43677</v>
      </c>
      <c r="B3208" s="1" t="s">
        <v>1157</v>
      </c>
      <c r="C3208" s="1" t="s">
        <v>3017</v>
      </c>
      <c r="D3208" s="102" t="s">
        <v>2561</v>
      </c>
      <c r="E3208" s="102">
        <v>688</v>
      </c>
      <c r="F3208" s="102" t="s">
        <v>2147</v>
      </c>
      <c r="G3208" s="1">
        <v>-91013.02</v>
      </c>
      <c r="H3208" s="1">
        <v>0</v>
      </c>
      <c r="I3208" s="1">
        <v>15472.7</v>
      </c>
      <c r="J3208" s="1">
        <v>-15472.7</v>
      </c>
      <c r="K3208" s="1">
        <v>-106485.72</v>
      </c>
      <c r="L3208" s="1">
        <v>-106.48572</v>
      </c>
      <c r="M3208" s="1"/>
      <c r="N3208" s="1"/>
      <c r="AC3208" s="38"/>
      <c r="AE3208"/>
    </row>
    <row r="3209" spans="1:31" x14ac:dyDescent="0.35">
      <c r="A3209" s="106">
        <v>43677</v>
      </c>
      <c r="B3209" s="1" t="s">
        <v>1156</v>
      </c>
      <c r="C3209" s="1" t="s">
        <v>3017</v>
      </c>
      <c r="D3209" s="102" t="s">
        <v>2561</v>
      </c>
      <c r="E3209" s="102">
        <v>689</v>
      </c>
      <c r="F3209" s="102" t="s">
        <v>2562</v>
      </c>
      <c r="G3209" s="1">
        <v>-29666.36</v>
      </c>
      <c r="H3209" s="1">
        <v>29561.83</v>
      </c>
      <c r="I3209" s="1">
        <v>29116.84</v>
      </c>
      <c r="J3209" s="1">
        <v>444.9900000000016</v>
      </c>
      <c r="K3209" s="1">
        <v>-29221.37</v>
      </c>
      <c r="L3209" s="1">
        <v>-29.22137</v>
      </c>
      <c r="M3209" s="1"/>
      <c r="N3209" s="1" t="s">
        <v>1015</v>
      </c>
      <c r="AC3209" s="38"/>
      <c r="AE3209"/>
    </row>
    <row r="3210" spans="1:31" x14ac:dyDescent="0.35">
      <c r="A3210" s="106">
        <v>43677</v>
      </c>
      <c r="B3210" s="1"/>
      <c r="C3210" s="1" t="s">
        <v>3016</v>
      </c>
      <c r="D3210" s="102" t="s">
        <v>2563</v>
      </c>
      <c r="E3210" s="102">
        <v>691</v>
      </c>
      <c r="F3210" s="102" t="s">
        <v>2564</v>
      </c>
      <c r="G3210" s="1">
        <v>-11809885.140000001</v>
      </c>
      <c r="H3210" s="1">
        <v>6115704.1299999999</v>
      </c>
      <c r="I3210" s="1">
        <v>12469190.76</v>
      </c>
      <c r="J3210" s="1">
        <v>-6353486.6299999999</v>
      </c>
      <c r="K3210" s="1">
        <v>-18163371.77</v>
      </c>
      <c r="L3210" s="1">
        <v>-18163.371769999998</v>
      </c>
      <c r="M3210" s="1"/>
      <c r="N3210" s="1"/>
      <c r="AC3210" s="38"/>
      <c r="AE3210"/>
    </row>
    <row r="3211" spans="1:31" x14ac:dyDescent="0.35">
      <c r="A3211" s="106">
        <v>43677</v>
      </c>
      <c r="B3211" s="1"/>
      <c r="C3211" s="1" t="s">
        <v>3016</v>
      </c>
      <c r="D3211" s="102" t="s">
        <v>2565</v>
      </c>
      <c r="E3211" s="102">
        <v>692</v>
      </c>
      <c r="F3211" s="102" t="s">
        <v>2566</v>
      </c>
      <c r="G3211" s="1">
        <v>-1496400.63</v>
      </c>
      <c r="H3211" s="1">
        <v>1480386.71</v>
      </c>
      <c r="I3211" s="1">
        <v>1423558.58</v>
      </c>
      <c r="J3211" s="1">
        <v>56828.129999999888</v>
      </c>
      <c r="K3211" s="1">
        <v>-1439572.5</v>
      </c>
      <c r="L3211" s="1">
        <v>-1439.5725</v>
      </c>
      <c r="M3211" s="1"/>
      <c r="N3211" s="1"/>
      <c r="AC3211" s="38"/>
      <c r="AE3211"/>
    </row>
    <row r="3212" spans="1:31" x14ac:dyDescent="0.35">
      <c r="A3212" s="106">
        <v>43677</v>
      </c>
      <c r="B3212" s="1" t="s">
        <v>1156</v>
      </c>
      <c r="C3212" s="1" t="s">
        <v>3017</v>
      </c>
      <c r="D3212" s="102" t="s">
        <v>2567</v>
      </c>
      <c r="E3212" s="102">
        <v>693</v>
      </c>
      <c r="F3212" s="102" t="s">
        <v>2568</v>
      </c>
      <c r="G3212" s="1">
        <v>-1295835.56</v>
      </c>
      <c r="H3212" s="1">
        <v>1279821.6499999999</v>
      </c>
      <c r="I3212" s="1">
        <v>1222122.44</v>
      </c>
      <c r="J3212" s="1">
        <v>57699.209999999963</v>
      </c>
      <c r="K3212" s="1">
        <v>-1238136.3500000001</v>
      </c>
      <c r="L3212" s="1">
        <v>-1238.13635</v>
      </c>
      <c r="M3212" s="1"/>
      <c r="N3212" s="1" t="s">
        <v>1008</v>
      </c>
      <c r="AC3212" s="38"/>
      <c r="AE3212"/>
    </row>
    <row r="3213" spans="1:31" x14ac:dyDescent="0.35">
      <c r="A3213" s="106">
        <v>43677</v>
      </c>
      <c r="B3213" s="1" t="s">
        <v>1156</v>
      </c>
      <c r="C3213" s="1" t="s">
        <v>3017</v>
      </c>
      <c r="D3213" s="102" t="s">
        <v>2567</v>
      </c>
      <c r="E3213" s="102">
        <v>694</v>
      </c>
      <c r="F3213" s="102" t="s">
        <v>2569</v>
      </c>
      <c r="G3213" s="1">
        <v>-200565.07</v>
      </c>
      <c r="H3213" s="1">
        <v>200565.06</v>
      </c>
      <c r="I3213" s="1">
        <v>201436.14</v>
      </c>
      <c r="J3213" s="1">
        <v>-871.0800000000163</v>
      </c>
      <c r="K3213" s="1">
        <v>-201436.15</v>
      </c>
      <c r="L3213" s="1">
        <v>-201.43615</v>
      </c>
      <c r="M3213" s="1"/>
      <c r="N3213" s="1" t="s">
        <v>1009</v>
      </c>
      <c r="AC3213" s="38"/>
      <c r="AE3213"/>
    </row>
    <row r="3214" spans="1:31" x14ac:dyDescent="0.35">
      <c r="A3214" s="106">
        <v>43677</v>
      </c>
      <c r="B3214" s="1"/>
      <c r="C3214" s="1" t="s">
        <v>3016</v>
      </c>
      <c r="D3214" s="102" t="s">
        <v>2570</v>
      </c>
      <c r="E3214" s="102">
        <v>701</v>
      </c>
      <c r="F3214" s="102" t="s">
        <v>2571</v>
      </c>
      <c r="G3214" s="1">
        <v>-10313484.51</v>
      </c>
      <c r="H3214" s="1">
        <v>4635317.42</v>
      </c>
      <c r="I3214" s="1">
        <v>11045632.18</v>
      </c>
      <c r="J3214" s="1">
        <v>-6410314.7599999998</v>
      </c>
      <c r="K3214" s="1">
        <v>-16723799.27</v>
      </c>
      <c r="L3214" s="1">
        <v>-16723.79927</v>
      </c>
      <c r="M3214" s="1"/>
      <c r="N3214" s="1"/>
      <c r="AC3214" s="38"/>
      <c r="AE3214"/>
    </row>
    <row r="3215" spans="1:31" x14ac:dyDescent="0.35">
      <c r="A3215" s="106">
        <v>43677</v>
      </c>
      <c r="B3215" s="1"/>
      <c r="C3215" s="1" t="s">
        <v>3016</v>
      </c>
      <c r="D3215" s="102" t="s">
        <v>2572</v>
      </c>
      <c r="E3215" s="102">
        <v>703</v>
      </c>
      <c r="F3215" s="102" t="s">
        <v>2577</v>
      </c>
      <c r="G3215" s="1">
        <v>-9847970.25</v>
      </c>
      <c r="H3215" s="1">
        <v>3689021.09</v>
      </c>
      <c r="I3215" s="1">
        <v>10201760.98</v>
      </c>
      <c r="J3215" s="1">
        <v>-6512739.8900000006</v>
      </c>
      <c r="K3215" s="1">
        <v>-16360710.140000001</v>
      </c>
      <c r="L3215" s="1">
        <v>-16360.710140000001</v>
      </c>
      <c r="M3215" s="1"/>
      <c r="N3215" s="1"/>
      <c r="AC3215" s="38"/>
      <c r="AE3215"/>
    </row>
    <row r="3216" spans="1:31" x14ac:dyDescent="0.35">
      <c r="A3216" s="106">
        <v>43677</v>
      </c>
      <c r="B3216" s="1" t="s">
        <v>1156</v>
      </c>
      <c r="C3216" s="1" t="s">
        <v>3017</v>
      </c>
      <c r="D3216" s="102" t="s">
        <v>2572</v>
      </c>
      <c r="E3216" s="102">
        <v>704</v>
      </c>
      <c r="F3216" s="102" t="s">
        <v>2574</v>
      </c>
      <c r="G3216" s="1">
        <v>0</v>
      </c>
      <c r="H3216" s="1">
        <v>546752</v>
      </c>
      <c r="I3216" s="1">
        <v>546752</v>
      </c>
      <c r="J3216" s="1">
        <v>0</v>
      </c>
      <c r="K3216" s="1">
        <v>0</v>
      </c>
      <c r="L3216" s="1">
        <v>0</v>
      </c>
      <c r="M3216" s="1"/>
      <c r="N3216" s="1" t="s">
        <v>3887</v>
      </c>
      <c r="AC3216" s="38"/>
      <c r="AE3216"/>
    </row>
    <row r="3217" spans="1:31" x14ac:dyDescent="0.35">
      <c r="A3217" s="106">
        <v>43677</v>
      </c>
      <c r="B3217" s="1" t="s">
        <v>1156</v>
      </c>
      <c r="C3217" s="1" t="s">
        <v>3017</v>
      </c>
      <c r="D3217" s="102" t="s">
        <v>2572</v>
      </c>
      <c r="E3217" s="102">
        <v>705</v>
      </c>
      <c r="F3217" s="102" t="s">
        <v>2573</v>
      </c>
      <c r="G3217" s="1">
        <v>0</v>
      </c>
      <c r="H3217" s="1">
        <v>2524237.5299999998</v>
      </c>
      <c r="I3217" s="1">
        <v>2524237.5299999998</v>
      </c>
      <c r="J3217" s="1">
        <v>0</v>
      </c>
      <c r="K3217" s="1">
        <v>0</v>
      </c>
      <c r="L3217" s="1">
        <v>0</v>
      </c>
      <c r="M3217" s="1"/>
      <c r="N3217" s="1" t="s">
        <v>3888</v>
      </c>
      <c r="AC3217" s="38"/>
      <c r="AE3217"/>
    </row>
    <row r="3218" spans="1:31" x14ac:dyDescent="0.35">
      <c r="A3218" s="106">
        <v>43677</v>
      </c>
      <c r="B3218" s="1" t="s">
        <v>1156</v>
      </c>
      <c r="C3218" s="1" t="s">
        <v>3017</v>
      </c>
      <c r="D3218" s="102" t="s">
        <v>2572</v>
      </c>
      <c r="E3218" s="102">
        <v>708</v>
      </c>
      <c r="F3218" s="102" t="s">
        <v>2142</v>
      </c>
      <c r="G3218" s="1">
        <v>-199801.98</v>
      </c>
      <c r="H3218" s="1">
        <v>177434.83</v>
      </c>
      <c r="I3218" s="1">
        <v>128220.69</v>
      </c>
      <c r="J3218" s="1">
        <v>49214.139999999985</v>
      </c>
      <c r="K3218" s="1">
        <v>-150587.84</v>
      </c>
      <c r="L3218" s="1">
        <v>-150.58784</v>
      </c>
      <c r="M3218" s="1"/>
      <c r="N3218" s="1" t="s">
        <v>3889</v>
      </c>
      <c r="AC3218" s="38"/>
      <c r="AE3218"/>
    </row>
    <row r="3219" spans="1:31" x14ac:dyDescent="0.35">
      <c r="A3219" s="106">
        <v>43677</v>
      </c>
      <c r="B3219" s="1" t="s">
        <v>1156</v>
      </c>
      <c r="C3219" s="1" t="s">
        <v>3017</v>
      </c>
      <c r="D3219" s="102" t="s">
        <v>2572</v>
      </c>
      <c r="E3219" s="102">
        <v>709</v>
      </c>
      <c r="F3219" s="102" t="s">
        <v>2335</v>
      </c>
      <c r="G3219" s="1">
        <v>-6406381.7599999998</v>
      </c>
      <c r="H3219" s="1">
        <v>0</v>
      </c>
      <c r="I3219" s="1">
        <v>4821429.0999999996</v>
      </c>
      <c r="J3219" s="1">
        <v>-4821429.0999999996</v>
      </c>
      <c r="K3219" s="1">
        <v>-11227810.859999999</v>
      </c>
      <c r="L3219" s="1">
        <v>-11227.81086</v>
      </c>
      <c r="M3219" s="1"/>
      <c r="N3219" s="1" t="s">
        <v>1011</v>
      </c>
      <c r="AC3219" s="38"/>
      <c r="AE3219"/>
    </row>
    <row r="3220" spans="1:31" x14ac:dyDescent="0.35">
      <c r="A3220" s="106">
        <v>43677</v>
      </c>
      <c r="B3220" s="1" t="s">
        <v>1156</v>
      </c>
      <c r="C3220" s="1" t="s">
        <v>3017</v>
      </c>
      <c r="D3220" s="102" t="s">
        <v>2572</v>
      </c>
      <c r="E3220" s="102">
        <v>710</v>
      </c>
      <c r="F3220" s="102" t="s">
        <v>2143</v>
      </c>
      <c r="G3220" s="1">
        <v>-2384753.0299999998</v>
      </c>
      <c r="H3220" s="1">
        <v>0</v>
      </c>
      <c r="I3220" s="1">
        <v>1736434.48</v>
      </c>
      <c r="J3220" s="1">
        <v>-1736434.48</v>
      </c>
      <c r="K3220" s="1">
        <v>-4121187.51</v>
      </c>
      <c r="L3220" s="1">
        <v>-4121.1875099999997</v>
      </c>
      <c r="M3220" s="1"/>
      <c r="N3220" s="1" t="s">
        <v>1012</v>
      </c>
      <c r="AC3220" s="38"/>
      <c r="AE3220"/>
    </row>
    <row r="3221" spans="1:31" x14ac:dyDescent="0.35">
      <c r="A3221" s="106">
        <v>43677</v>
      </c>
      <c r="B3221" s="1" t="s">
        <v>1156</v>
      </c>
      <c r="C3221" s="1" t="s">
        <v>3017</v>
      </c>
      <c r="D3221" s="102" t="s">
        <v>2572</v>
      </c>
      <c r="E3221" s="102">
        <v>711</v>
      </c>
      <c r="F3221" s="102" t="s">
        <v>2136</v>
      </c>
      <c r="G3221" s="1">
        <v>-64142.68</v>
      </c>
      <c r="H3221" s="1">
        <v>48533.14</v>
      </c>
      <c r="I3221" s="1">
        <v>48167.34</v>
      </c>
      <c r="J3221" s="1">
        <v>365.80000000000291</v>
      </c>
      <c r="K3221" s="1">
        <v>-63776.88</v>
      </c>
      <c r="L3221" s="1">
        <v>-63.776879999999998</v>
      </c>
      <c r="M3221" s="1"/>
      <c r="N3221" s="1" t="s">
        <v>1010</v>
      </c>
      <c r="AC3221" s="38"/>
      <c r="AE3221"/>
    </row>
    <row r="3222" spans="1:31" x14ac:dyDescent="0.35">
      <c r="A3222" s="106">
        <v>43677</v>
      </c>
      <c r="B3222" s="1" t="s">
        <v>1156</v>
      </c>
      <c r="C3222" s="1" t="s">
        <v>3017</v>
      </c>
      <c r="D3222" s="102" t="s">
        <v>2572</v>
      </c>
      <c r="E3222" s="102">
        <v>712</v>
      </c>
      <c r="F3222" s="102" t="s">
        <v>2137</v>
      </c>
      <c r="G3222" s="1">
        <v>-6661.14</v>
      </c>
      <c r="H3222" s="1">
        <v>6516.72</v>
      </c>
      <c r="I3222" s="1">
        <v>0</v>
      </c>
      <c r="J3222" s="1">
        <v>6516.72</v>
      </c>
      <c r="K3222" s="1">
        <v>-144.41999999999999</v>
      </c>
      <c r="L3222" s="1">
        <v>-0.14441999999999999</v>
      </c>
      <c r="M3222" s="1"/>
      <c r="N3222" s="1" t="s">
        <v>1010</v>
      </c>
      <c r="AC3222" s="38"/>
      <c r="AE3222"/>
    </row>
    <row r="3223" spans="1:31" x14ac:dyDescent="0.35">
      <c r="A3223" s="106">
        <v>43677</v>
      </c>
      <c r="B3223" s="1" t="s">
        <v>1156</v>
      </c>
      <c r="C3223" s="1" t="s">
        <v>3017</v>
      </c>
      <c r="D3223" s="102" t="s">
        <v>2572</v>
      </c>
      <c r="E3223" s="102">
        <v>713</v>
      </c>
      <c r="F3223" s="102" t="s">
        <v>2138</v>
      </c>
      <c r="G3223" s="1">
        <v>-786229.66</v>
      </c>
      <c r="H3223" s="1">
        <v>385546.87</v>
      </c>
      <c r="I3223" s="1">
        <v>396519.84</v>
      </c>
      <c r="J3223" s="1">
        <v>-10972.97000000003</v>
      </c>
      <c r="K3223" s="1">
        <v>-797202.63</v>
      </c>
      <c r="L3223" s="1">
        <v>-797.20263</v>
      </c>
      <c r="M3223" s="1"/>
      <c r="N3223" s="1" t="s">
        <v>1010</v>
      </c>
      <c r="AC3223" s="38"/>
      <c r="AE3223"/>
    </row>
    <row r="3224" spans="1:31" x14ac:dyDescent="0.35">
      <c r="A3224" s="106">
        <v>43677</v>
      </c>
      <c r="B3224" s="1"/>
      <c r="C3224" s="1" t="s">
        <v>3016</v>
      </c>
      <c r="D3224" s="102" t="s">
        <v>2572</v>
      </c>
      <c r="E3224" s="102">
        <v>718</v>
      </c>
      <c r="F3224" s="102" t="s">
        <v>3133</v>
      </c>
      <c r="G3224" s="1">
        <v>-750</v>
      </c>
      <c r="H3224" s="1">
        <v>0</v>
      </c>
      <c r="I3224" s="1">
        <v>0</v>
      </c>
      <c r="J3224" s="1">
        <v>0</v>
      </c>
      <c r="K3224" s="1">
        <v>-750</v>
      </c>
      <c r="L3224" s="1">
        <v>-0.75</v>
      </c>
      <c r="M3224" s="1"/>
      <c r="N3224" s="1"/>
      <c r="AC3224" s="38"/>
      <c r="AE3224"/>
    </row>
    <row r="3225" spans="1:31" x14ac:dyDescent="0.35">
      <c r="A3225" s="106">
        <v>43677</v>
      </c>
      <c r="B3225" s="1" t="s">
        <v>1156</v>
      </c>
      <c r="C3225" s="1" t="s">
        <v>3017</v>
      </c>
      <c r="D3225" s="102" t="s">
        <v>2572</v>
      </c>
      <c r="E3225" s="102">
        <v>719</v>
      </c>
      <c r="F3225" s="102" t="s">
        <v>2575</v>
      </c>
      <c r="G3225" s="1">
        <v>-750</v>
      </c>
      <c r="H3225" s="1">
        <v>0</v>
      </c>
      <c r="I3225" s="1">
        <v>0</v>
      </c>
      <c r="J3225" s="1">
        <v>0</v>
      </c>
      <c r="K3225" s="1">
        <v>-750</v>
      </c>
      <c r="L3225" s="1">
        <v>-0.75</v>
      </c>
      <c r="M3225" s="1"/>
      <c r="N3225" s="1" t="s">
        <v>1015</v>
      </c>
      <c r="AC3225" s="38"/>
      <c r="AE3225"/>
    </row>
    <row r="3226" spans="1:31" x14ac:dyDescent="0.35">
      <c r="A3226" s="106">
        <v>43677</v>
      </c>
      <c r="B3226" s="1"/>
      <c r="C3226" s="1" t="s">
        <v>3016</v>
      </c>
      <c r="D3226" s="102" t="s">
        <v>2572</v>
      </c>
      <c r="E3226" s="102">
        <v>720</v>
      </c>
      <c r="F3226" s="102" t="s">
        <v>2576</v>
      </c>
      <c r="G3226" s="1">
        <v>-464764.26</v>
      </c>
      <c r="H3226" s="1">
        <v>946296.33</v>
      </c>
      <c r="I3226" s="1">
        <v>843871.2</v>
      </c>
      <c r="J3226" s="1">
        <v>102425.13</v>
      </c>
      <c r="K3226" s="1">
        <v>-362339.13</v>
      </c>
      <c r="L3226" s="1">
        <v>-362.33913000000001</v>
      </c>
      <c r="M3226" s="1"/>
      <c r="N3226" s="1"/>
      <c r="AC3226" s="38"/>
      <c r="AE3226"/>
    </row>
    <row r="3227" spans="1:31" x14ac:dyDescent="0.35">
      <c r="A3227" s="106">
        <v>43677</v>
      </c>
      <c r="B3227" s="1" t="s">
        <v>1156</v>
      </c>
      <c r="C3227" s="1" t="s">
        <v>3017</v>
      </c>
      <c r="D3227" s="102" t="s">
        <v>2572</v>
      </c>
      <c r="E3227" s="102">
        <v>721</v>
      </c>
      <c r="F3227" s="102" t="s">
        <v>2140</v>
      </c>
      <c r="G3227" s="1">
        <v>-241461.18</v>
      </c>
      <c r="H3227" s="1">
        <v>550947.79</v>
      </c>
      <c r="I3227" s="1">
        <v>504092.21</v>
      </c>
      <c r="J3227" s="1">
        <v>46855.580000000016</v>
      </c>
      <c r="K3227" s="1">
        <v>-194605.6</v>
      </c>
      <c r="L3227" s="1">
        <v>-194.60560000000001</v>
      </c>
      <c r="M3227" s="1"/>
      <c r="N3227" s="1" t="s">
        <v>1013</v>
      </c>
      <c r="AC3227" s="38"/>
      <c r="AE3227"/>
    </row>
    <row r="3228" spans="1:31" x14ac:dyDescent="0.35">
      <c r="A3228" s="106">
        <v>43677</v>
      </c>
      <c r="B3228" s="1" t="s">
        <v>1156</v>
      </c>
      <c r="C3228" s="1" t="s">
        <v>3017</v>
      </c>
      <c r="D3228" s="102" t="s">
        <v>2572</v>
      </c>
      <c r="E3228" s="102">
        <v>722</v>
      </c>
      <c r="F3228" s="102" t="s">
        <v>2141</v>
      </c>
      <c r="G3228" s="1">
        <v>-223303.08</v>
      </c>
      <c r="H3228" s="1">
        <v>395348.54</v>
      </c>
      <c r="I3228" s="1">
        <v>339778.99</v>
      </c>
      <c r="J3228" s="1">
        <v>55569.549999999988</v>
      </c>
      <c r="K3228" s="1">
        <v>-167733.53</v>
      </c>
      <c r="L3228" s="1">
        <v>-167.73353</v>
      </c>
      <c r="M3228" s="1"/>
      <c r="N3228" s="1" t="s">
        <v>1014</v>
      </c>
      <c r="AC3228" s="38"/>
      <c r="AE3228"/>
    </row>
    <row r="3229" spans="1:31" x14ac:dyDescent="0.35">
      <c r="A3229" s="106">
        <v>43677</v>
      </c>
      <c r="B3229" s="1"/>
      <c r="C3229" s="1" t="s">
        <v>3016</v>
      </c>
      <c r="D3229" s="102" t="s">
        <v>2580</v>
      </c>
      <c r="E3229" s="102">
        <v>729</v>
      </c>
      <c r="F3229" s="102" t="s">
        <v>2581</v>
      </c>
      <c r="G3229" s="1">
        <v>-0.3</v>
      </c>
      <c r="H3229" s="1">
        <v>0</v>
      </c>
      <c r="I3229" s="1">
        <v>0</v>
      </c>
      <c r="J3229" s="1">
        <v>0</v>
      </c>
      <c r="K3229" s="1">
        <v>-0.3</v>
      </c>
      <c r="L3229" s="1">
        <v>-2.9999999999999997E-4</v>
      </c>
      <c r="M3229" s="1"/>
      <c r="N3229" s="1"/>
      <c r="AC3229" s="38"/>
      <c r="AE3229"/>
    </row>
    <row r="3230" spans="1:31" x14ac:dyDescent="0.35">
      <c r="A3230" s="106">
        <v>43677</v>
      </c>
      <c r="B3230" s="1"/>
      <c r="C3230" s="1" t="s">
        <v>3016</v>
      </c>
      <c r="D3230" s="102" t="s">
        <v>2582</v>
      </c>
      <c r="E3230" s="102">
        <v>730</v>
      </c>
      <c r="F3230" s="102" t="s">
        <v>2581</v>
      </c>
      <c r="G3230" s="1">
        <v>-0.3</v>
      </c>
      <c r="H3230" s="1">
        <v>0</v>
      </c>
      <c r="I3230" s="1">
        <v>0</v>
      </c>
      <c r="J3230" s="1">
        <v>0</v>
      </c>
      <c r="K3230" s="1">
        <v>-0.3</v>
      </c>
      <c r="L3230" s="1">
        <v>-2.9999999999999997E-4</v>
      </c>
      <c r="M3230" s="1"/>
      <c r="N3230" s="1"/>
      <c r="AC3230" s="38"/>
      <c r="AE3230"/>
    </row>
    <row r="3231" spans="1:31" x14ac:dyDescent="0.35">
      <c r="A3231" s="106">
        <v>43677</v>
      </c>
      <c r="B3231" s="1" t="s">
        <v>1160</v>
      </c>
      <c r="C3231" s="1" t="s">
        <v>3017</v>
      </c>
      <c r="D3231" s="102" t="s">
        <v>2583</v>
      </c>
      <c r="E3231" s="102">
        <v>734</v>
      </c>
      <c r="F3231" s="102" t="s">
        <v>2584</v>
      </c>
      <c r="G3231" s="1">
        <v>-0.3</v>
      </c>
      <c r="H3231" s="1">
        <v>0</v>
      </c>
      <c r="I3231" s="1">
        <v>0</v>
      </c>
      <c r="J3231" s="1">
        <v>0</v>
      </c>
      <c r="K3231" s="1">
        <v>-0.3</v>
      </c>
      <c r="L3231" s="1">
        <v>-2.9999999999999997E-4</v>
      </c>
      <c r="M3231" s="1"/>
      <c r="N3231" s="1"/>
      <c r="AC3231" s="38"/>
      <c r="AE3231"/>
    </row>
    <row r="3232" spans="1:31" x14ac:dyDescent="0.35">
      <c r="A3232" s="106">
        <v>43677</v>
      </c>
      <c r="B3232" s="1"/>
      <c r="C3232" s="1" t="s">
        <v>3016</v>
      </c>
      <c r="D3232" s="102" t="s">
        <v>2585</v>
      </c>
      <c r="E3232" s="102">
        <v>744</v>
      </c>
      <c r="F3232" s="102" t="s">
        <v>2586</v>
      </c>
      <c r="G3232" s="1">
        <v>-5298876.4800000004</v>
      </c>
      <c r="H3232" s="1">
        <v>33806.400000000001</v>
      </c>
      <c r="I3232" s="1">
        <v>65155.5</v>
      </c>
      <c r="J3232" s="1">
        <v>-31349.1</v>
      </c>
      <c r="K3232" s="1">
        <v>-5330225.58</v>
      </c>
      <c r="L3232" s="1">
        <v>-5330.2255800000003</v>
      </c>
      <c r="M3232" s="1"/>
      <c r="N3232" s="1"/>
      <c r="AC3232" s="38"/>
      <c r="AE3232"/>
    </row>
    <row r="3233" spans="1:31" x14ac:dyDescent="0.35">
      <c r="A3233" s="106">
        <v>43677</v>
      </c>
      <c r="B3233" s="1"/>
      <c r="C3233" s="1" t="s">
        <v>3016</v>
      </c>
      <c r="D3233" s="102" t="s">
        <v>2587</v>
      </c>
      <c r="E3233" s="102">
        <v>749</v>
      </c>
      <c r="F3233" s="102" t="s">
        <v>2588</v>
      </c>
      <c r="G3233" s="1">
        <v>-3795668.26</v>
      </c>
      <c r="H3233" s="1">
        <v>0</v>
      </c>
      <c r="I3233" s="1">
        <v>17899.46</v>
      </c>
      <c r="J3233" s="1">
        <v>-17899.46</v>
      </c>
      <c r="K3233" s="1">
        <v>-3813567.72</v>
      </c>
      <c r="L3233" s="1">
        <v>-3813.56772</v>
      </c>
      <c r="M3233" s="1"/>
      <c r="N3233" s="1"/>
      <c r="AC3233" s="38"/>
      <c r="AE3233"/>
    </row>
    <row r="3234" spans="1:31" x14ac:dyDescent="0.35">
      <c r="A3234" s="106">
        <v>43677</v>
      </c>
      <c r="B3234" s="1"/>
      <c r="C3234" s="1" t="s">
        <v>3016</v>
      </c>
      <c r="D3234" s="102" t="s">
        <v>2589</v>
      </c>
      <c r="E3234" s="102">
        <v>750</v>
      </c>
      <c r="F3234" s="102" t="s">
        <v>3072</v>
      </c>
      <c r="G3234" s="1">
        <v>-3795668.26</v>
      </c>
      <c r="H3234" s="1">
        <v>0</v>
      </c>
      <c r="I3234" s="1">
        <v>17899.46</v>
      </c>
      <c r="J3234" s="1">
        <v>-17899.46</v>
      </c>
      <c r="K3234" s="1">
        <v>-3813567.72</v>
      </c>
      <c r="L3234" s="1">
        <v>-3813.56772</v>
      </c>
      <c r="M3234" s="1"/>
      <c r="N3234" s="1"/>
      <c r="AC3234" s="38"/>
      <c r="AE3234"/>
    </row>
    <row r="3235" spans="1:31" x14ac:dyDescent="0.35">
      <c r="A3235" s="106">
        <v>43677</v>
      </c>
      <c r="B3235" s="1" t="s">
        <v>1155</v>
      </c>
      <c r="C3235" s="1" t="s">
        <v>3017</v>
      </c>
      <c r="D3235" s="102" t="s">
        <v>2589</v>
      </c>
      <c r="E3235" s="102">
        <v>751</v>
      </c>
      <c r="F3235" s="102" t="s">
        <v>2590</v>
      </c>
      <c r="G3235" s="1">
        <v>-3795668.26</v>
      </c>
      <c r="H3235" s="1">
        <v>0</v>
      </c>
      <c r="I3235" s="1">
        <v>17899.46</v>
      </c>
      <c r="J3235" s="1">
        <v>-17899.46</v>
      </c>
      <c r="K3235" s="1">
        <v>-3813567.72</v>
      </c>
      <c r="L3235" s="1">
        <v>-3813.56772</v>
      </c>
      <c r="M3235" s="1"/>
      <c r="N3235" s="1"/>
      <c r="AC3235" s="38"/>
      <c r="AE3235"/>
    </row>
    <row r="3236" spans="1:31" x14ac:dyDescent="0.35">
      <c r="A3236" s="106">
        <v>43677</v>
      </c>
      <c r="B3236" s="1"/>
      <c r="C3236" s="1" t="s">
        <v>3016</v>
      </c>
      <c r="D3236" s="102" t="s">
        <v>2591</v>
      </c>
      <c r="E3236" s="102">
        <v>773</v>
      </c>
      <c r="F3236" s="102" t="s">
        <v>2592</v>
      </c>
      <c r="G3236" s="1">
        <v>-1503208.22</v>
      </c>
      <c r="H3236" s="1">
        <v>33806.400000000001</v>
      </c>
      <c r="I3236" s="1">
        <v>47256.04</v>
      </c>
      <c r="J3236" s="1">
        <v>-13449.64</v>
      </c>
      <c r="K3236" s="1">
        <v>-1516657.86</v>
      </c>
      <c r="L3236" s="1">
        <v>-1516.65786</v>
      </c>
      <c r="M3236" s="1"/>
      <c r="N3236" s="1"/>
      <c r="AC3236" s="38"/>
      <c r="AE3236"/>
    </row>
    <row r="3237" spans="1:31" x14ac:dyDescent="0.35">
      <c r="A3237" s="106">
        <v>43677</v>
      </c>
      <c r="B3237" s="1"/>
      <c r="C3237" s="1" t="s">
        <v>3016</v>
      </c>
      <c r="D3237" s="102" t="s">
        <v>2593</v>
      </c>
      <c r="E3237" s="102">
        <v>774</v>
      </c>
      <c r="F3237" s="102" t="s">
        <v>2592</v>
      </c>
      <c r="G3237" s="1">
        <v>-1503208.22</v>
      </c>
      <c r="H3237" s="1">
        <v>33806.400000000001</v>
      </c>
      <c r="I3237" s="1">
        <v>47256.04</v>
      </c>
      <c r="J3237" s="1">
        <v>-13449.64</v>
      </c>
      <c r="K3237" s="1">
        <v>-1516657.86</v>
      </c>
      <c r="L3237" s="1">
        <v>-1516.65786</v>
      </c>
      <c r="M3237" s="1"/>
      <c r="N3237" s="1"/>
      <c r="AC3237" s="38"/>
      <c r="AE3237"/>
    </row>
    <row r="3238" spans="1:31" x14ac:dyDescent="0.35">
      <c r="A3238" s="106">
        <v>43677</v>
      </c>
      <c r="B3238" s="1" t="s">
        <v>1158</v>
      </c>
      <c r="C3238" s="1" t="s">
        <v>3017</v>
      </c>
      <c r="D3238" s="102" t="s">
        <v>2593</v>
      </c>
      <c r="E3238" s="102">
        <v>775</v>
      </c>
      <c r="F3238" s="102" t="s">
        <v>2149</v>
      </c>
      <c r="G3238" s="1">
        <v>-360733.98</v>
      </c>
      <c r="H3238" s="1">
        <v>0</v>
      </c>
      <c r="I3238" s="1">
        <v>13449.6</v>
      </c>
      <c r="J3238" s="1">
        <v>-13449.6</v>
      </c>
      <c r="K3238" s="1">
        <v>-374183.58</v>
      </c>
      <c r="L3238" s="1">
        <v>-374.18358000000001</v>
      </c>
      <c r="M3238" s="1"/>
      <c r="N3238" s="1"/>
      <c r="AC3238" s="38"/>
      <c r="AE3238"/>
    </row>
    <row r="3239" spans="1:31" x14ac:dyDescent="0.35">
      <c r="A3239" s="106">
        <v>43677</v>
      </c>
      <c r="B3239" s="1" t="s">
        <v>1160</v>
      </c>
      <c r="C3239" s="1" t="s">
        <v>3017</v>
      </c>
      <c r="D3239" s="102" t="s">
        <v>2593</v>
      </c>
      <c r="E3239" s="102">
        <v>776</v>
      </c>
      <c r="F3239" s="102" t="s">
        <v>2150</v>
      </c>
      <c r="G3239" s="1">
        <v>-189521.55</v>
      </c>
      <c r="H3239" s="1">
        <v>0</v>
      </c>
      <c r="I3239" s="1">
        <v>0</v>
      </c>
      <c r="J3239" s="1">
        <v>0</v>
      </c>
      <c r="K3239" s="1">
        <v>-189521.55</v>
      </c>
      <c r="L3239" s="1">
        <v>-189.52154999999999</v>
      </c>
      <c r="M3239" s="1"/>
      <c r="N3239" s="1"/>
      <c r="AC3239" s="38"/>
      <c r="AE3239"/>
    </row>
    <row r="3240" spans="1:31" x14ac:dyDescent="0.35">
      <c r="A3240" s="106">
        <v>43677</v>
      </c>
      <c r="B3240" s="1" t="s">
        <v>1160</v>
      </c>
      <c r="C3240" s="1" t="s">
        <v>3017</v>
      </c>
      <c r="D3240" s="102" t="s">
        <v>2593</v>
      </c>
      <c r="E3240" s="102">
        <v>777</v>
      </c>
      <c r="F3240" s="102" t="s">
        <v>2152</v>
      </c>
      <c r="G3240" s="1">
        <v>-38879.480000000003</v>
      </c>
      <c r="H3240" s="1">
        <v>0</v>
      </c>
      <c r="I3240" s="1">
        <v>0</v>
      </c>
      <c r="J3240" s="1">
        <v>0</v>
      </c>
      <c r="K3240" s="1">
        <v>-38879.480000000003</v>
      </c>
      <c r="L3240" s="1">
        <v>-38.879480000000001</v>
      </c>
      <c r="M3240" s="1"/>
      <c r="N3240" s="1"/>
      <c r="AC3240" s="38"/>
      <c r="AE3240"/>
    </row>
    <row r="3241" spans="1:31" x14ac:dyDescent="0.35">
      <c r="A3241" s="106">
        <v>43677</v>
      </c>
      <c r="B3241" s="1" t="s">
        <v>1160</v>
      </c>
      <c r="C3241" s="1" t="s">
        <v>3017</v>
      </c>
      <c r="D3241" s="102" t="s">
        <v>2593</v>
      </c>
      <c r="E3241" s="102">
        <v>778</v>
      </c>
      <c r="F3241" s="102" t="s">
        <v>2153</v>
      </c>
      <c r="G3241" s="1">
        <v>-912120</v>
      </c>
      <c r="H3241" s="1">
        <v>0</v>
      </c>
      <c r="I3241" s="1">
        <v>0</v>
      </c>
      <c r="J3241" s="1">
        <v>0</v>
      </c>
      <c r="K3241" s="1">
        <v>-912120</v>
      </c>
      <c r="L3241" s="1">
        <v>-912.12</v>
      </c>
      <c r="M3241" s="1"/>
      <c r="N3241" s="1"/>
      <c r="AC3241" s="38"/>
      <c r="AE3241"/>
    </row>
    <row r="3242" spans="1:31" x14ac:dyDescent="0.35">
      <c r="A3242" s="106">
        <v>43677</v>
      </c>
      <c r="B3242" s="1" t="s">
        <v>1160</v>
      </c>
      <c r="C3242" s="1" t="s">
        <v>3017</v>
      </c>
      <c r="D3242" s="102" t="s">
        <v>2593</v>
      </c>
      <c r="E3242" s="102">
        <v>779</v>
      </c>
      <c r="F3242" s="102" t="s">
        <v>2154</v>
      </c>
      <c r="G3242" s="1">
        <v>-1953.21</v>
      </c>
      <c r="H3242" s="1">
        <v>33806.400000000001</v>
      </c>
      <c r="I3242" s="1">
        <v>33806.44</v>
      </c>
      <c r="J3242" s="1">
        <v>-4.0000000000873115E-2</v>
      </c>
      <c r="K3242" s="1">
        <v>-1953.25</v>
      </c>
      <c r="L3242" s="1">
        <v>-1.9532499999999999</v>
      </c>
      <c r="M3242" s="1"/>
      <c r="N3242" s="1"/>
      <c r="AC3242" s="38"/>
      <c r="AE3242"/>
    </row>
    <row r="3243" spans="1:31" x14ac:dyDescent="0.35">
      <c r="A3243" s="106">
        <v>43677</v>
      </c>
      <c r="B3243" s="1"/>
      <c r="C3243" s="1" t="s">
        <v>3016</v>
      </c>
      <c r="D3243" s="102" t="s">
        <v>2594</v>
      </c>
      <c r="E3243" s="102">
        <v>782</v>
      </c>
      <c r="F3243" s="102" t="s">
        <v>2595</v>
      </c>
      <c r="G3243" s="1">
        <v>-881267.42</v>
      </c>
      <c r="H3243" s="1">
        <v>376322.66</v>
      </c>
      <c r="I3243" s="1">
        <v>426870.81</v>
      </c>
      <c r="J3243" s="1">
        <v>-50548.150000000023</v>
      </c>
      <c r="K3243" s="1">
        <v>-931815.57</v>
      </c>
      <c r="L3243" s="1">
        <v>-931.81556999999998</v>
      </c>
      <c r="M3243" s="1"/>
      <c r="N3243" s="1"/>
      <c r="AC3243" s="38"/>
      <c r="AE3243"/>
    </row>
    <row r="3244" spans="1:31" x14ac:dyDescent="0.35">
      <c r="A3244" s="106">
        <v>43677</v>
      </c>
      <c r="B3244" s="1"/>
      <c r="C3244" s="1" t="s">
        <v>3016</v>
      </c>
      <c r="D3244" s="102" t="s">
        <v>2596</v>
      </c>
      <c r="E3244" s="102">
        <v>783</v>
      </c>
      <c r="F3244" s="102" t="s">
        <v>2597</v>
      </c>
      <c r="G3244" s="1">
        <v>-881267.42</v>
      </c>
      <c r="H3244" s="1">
        <v>376322.66</v>
      </c>
      <c r="I3244" s="1">
        <v>426870.81</v>
      </c>
      <c r="J3244" s="1">
        <v>-50548.150000000023</v>
      </c>
      <c r="K3244" s="1">
        <v>-931815.57</v>
      </c>
      <c r="L3244" s="1">
        <v>-931.81556999999998</v>
      </c>
      <c r="M3244" s="1"/>
      <c r="N3244" s="1"/>
      <c r="AC3244" s="38"/>
      <c r="AE3244"/>
    </row>
    <row r="3245" spans="1:31" x14ac:dyDescent="0.35">
      <c r="A3245" s="106">
        <v>43677</v>
      </c>
      <c r="B3245" s="1"/>
      <c r="C3245" s="1" t="s">
        <v>3016</v>
      </c>
      <c r="D3245" s="102" t="s">
        <v>2598</v>
      </c>
      <c r="E3245" s="102">
        <v>784</v>
      </c>
      <c r="F3245" s="102" t="s">
        <v>2599</v>
      </c>
      <c r="G3245" s="1">
        <v>-881267.42</v>
      </c>
      <c r="H3245" s="1">
        <v>376322.66</v>
      </c>
      <c r="I3245" s="1">
        <v>426870.81</v>
      </c>
      <c r="J3245" s="1">
        <v>-50548.150000000023</v>
      </c>
      <c r="K3245" s="1">
        <v>-931815.57</v>
      </c>
      <c r="L3245" s="1">
        <v>-931.81556999999998</v>
      </c>
      <c r="M3245" s="1"/>
      <c r="N3245" s="1"/>
      <c r="AC3245" s="38"/>
      <c r="AE3245"/>
    </row>
    <row r="3246" spans="1:31" x14ac:dyDescent="0.35">
      <c r="A3246" s="106">
        <v>43677</v>
      </c>
      <c r="B3246" s="1"/>
      <c r="C3246" s="1" t="s">
        <v>3016</v>
      </c>
      <c r="D3246" s="102" t="s">
        <v>2598</v>
      </c>
      <c r="E3246" s="102">
        <v>785</v>
      </c>
      <c r="F3246" s="102" t="s">
        <v>3073</v>
      </c>
      <c r="G3246" s="1">
        <v>-881267.42</v>
      </c>
      <c r="H3246" s="1">
        <v>376322.66</v>
      </c>
      <c r="I3246" s="1">
        <v>426870.81</v>
      </c>
      <c r="J3246" s="1">
        <v>-50548.150000000023</v>
      </c>
      <c r="K3246" s="1">
        <v>-931815.57</v>
      </c>
      <c r="L3246" s="1">
        <v>-931.81556999999998</v>
      </c>
      <c r="M3246" s="1"/>
      <c r="N3246" s="1"/>
      <c r="AC3246" s="38"/>
      <c r="AE3246"/>
    </row>
    <row r="3247" spans="1:31" x14ac:dyDescent="0.35">
      <c r="A3247" s="106">
        <v>43677</v>
      </c>
      <c r="B3247" s="1" t="s">
        <v>1160</v>
      </c>
      <c r="C3247" s="1" t="s">
        <v>3017</v>
      </c>
      <c r="D3247" s="102" t="s">
        <v>2598</v>
      </c>
      <c r="E3247" s="102">
        <v>787</v>
      </c>
      <c r="F3247" s="102" t="s">
        <v>2600</v>
      </c>
      <c r="G3247" s="1">
        <v>-804392.34</v>
      </c>
      <c r="H3247" s="1">
        <v>376322.66</v>
      </c>
      <c r="I3247" s="1">
        <v>426870.81</v>
      </c>
      <c r="J3247" s="1">
        <v>-50548.150000000023</v>
      </c>
      <c r="K3247" s="1">
        <v>-854940.49</v>
      </c>
      <c r="L3247" s="1">
        <v>-854.94048999999995</v>
      </c>
      <c r="M3247" s="1"/>
      <c r="N3247" s="1"/>
      <c r="AC3247" s="38"/>
      <c r="AE3247"/>
    </row>
    <row r="3248" spans="1:31" x14ac:dyDescent="0.35">
      <c r="A3248" s="106">
        <v>43677</v>
      </c>
      <c r="B3248" s="1" t="s">
        <v>1160</v>
      </c>
      <c r="C3248" s="1" t="s">
        <v>3017</v>
      </c>
      <c r="D3248" s="102" t="s">
        <v>2598</v>
      </c>
      <c r="E3248" s="102">
        <v>788</v>
      </c>
      <c r="F3248" s="102" t="s">
        <v>2148</v>
      </c>
      <c r="G3248" s="1">
        <v>-76875.08</v>
      </c>
      <c r="H3248" s="1">
        <v>0</v>
      </c>
      <c r="I3248" s="1">
        <v>0</v>
      </c>
      <c r="J3248" s="1">
        <v>0</v>
      </c>
      <c r="K3248" s="1">
        <v>-76875.08</v>
      </c>
      <c r="L3248" s="1">
        <v>-76.875079999999997</v>
      </c>
      <c r="M3248" s="1"/>
      <c r="N3248" s="1"/>
      <c r="AC3248" s="38"/>
      <c r="AE3248"/>
    </row>
    <row r="3249" spans="1:31" x14ac:dyDescent="0.35">
      <c r="A3249" s="106">
        <v>43677</v>
      </c>
      <c r="B3249" s="1"/>
      <c r="C3249" s="1" t="s">
        <v>3016</v>
      </c>
      <c r="D3249" s="102" t="s">
        <v>2601</v>
      </c>
      <c r="E3249" s="102">
        <v>808</v>
      </c>
      <c r="F3249" s="102" t="s">
        <v>2602</v>
      </c>
      <c r="G3249" s="1">
        <v>-2153665944.8099999</v>
      </c>
      <c r="H3249" s="1">
        <v>907952.28</v>
      </c>
      <c r="I3249" s="1">
        <v>148720.32000000001</v>
      </c>
      <c r="J3249" s="1">
        <v>759231.96</v>
      </c>
      <c r="K3249" s="1">
        <v>-2152906712.8499999</v>
      </c>
      <c r="L3249" s="1">
        <v>-2152906.7128499998</v>
      </c>
      <c r="M3249" s="1"/>
      <c r="N3249" s="1"/>
      <c r="AC3249" s="38"/>
      <c r="AE3249"/>
    </row>
    <row r="3250" spans="1:31" x14ac:dyDescent="0.35">
      <c r="A3250" s="106">
        <v>43677</v>
      </c>
      <c r="B3250" s="1"/>
      <c r="C3250" s="1" t="s">
        <v>3016</v>
      </c>
      <c r="D3250" s="102" t="s">
        <v>2603</v>
      </c>
      <c r="E3250" s="102">
        <v>809</v>
      </c>
      <c r="F3250" s="102" t="s">
        <v>2157</v>
      </c>
      <c r="G3250" s="1">
        <v>-1081853536.3099999</v>
      </c>
      <c r="H3250" s="1">
        <v>601121.25</v>
      </c>
      <c r="I3250" s="1">
        <v>0</v>
      </c>
      <c r="J3250" s="1">
        <v>601121.25</v>
      </c>
      <c r="K3250" s="1">
        <v>-1081252415.0599999</v>
      </c>
      <c r="L3250" s="1">
        <v>-1081252.41506</v>
      </c>
      <c r="M3250" s="1"/>
      <c r="N3250" s="1"/>
      <c r="AC3250" s="38"/>
      <c r="AE3250"/>
    </row>
    <row r="3251" spans="1:31" x14ac:dyDescent="0.35">
      <c r="A3251" s="106">
        <v>43677</v>
      </c>
      <c r="B3251" s="1"/>
      <c r="C3251" s="1" t="s">
        <v>3016</v>
      </c>
      <c r="D3251" s="102" t="s">
        <v>2604</v>
      </c>
      <c r="E3251" s="102">
        <v>818</v>
      </c>
      <c r="F3251" s="102" t="s">
        <v>2158</v>
      </c>
      <c r="G3251" s="1">
        <v>-432384102.23000002</v>
      </c>
      <c r="H3251" s="1">
        <v>601121.25</v>
      </c>
      <c r="I3251" s="1">
        <v>0</v>
      </c>
      <c r="J3251" s="1">
        <v>601121.25</v>
      </c>
      <c r="K3251" s="1">
        <v>-431782980.98000002</v>
      </c>
      <c r="L3251" s="1">
        <v>-431782.98097999999</v>
      </c>
      <c r="M3251" s="1"/>
      <c r="N3251" s="1"/>
      <c r="AC3251" s="38"/>
      <c r="AE3251"/>
    </row>
    <row r="3252" spans="1:31" x14ac:dyDescent="0.35">
      <c r="A3252" s="106">
        <v>43677</v>
      </c>
      <c r="B3252" s="1" t="s">
        <v>1162</v>
      </c>
      <c r="C3252" s="1" t="s">
        <v>3017</v>
      </c>
      <c r="D3252" s="102" t="s">
        <v>2605</v>
      </c>
      <c r="E3252" s="102">
        <v>819</v>
      </c>
      <c r="F3252" s="102" t="s">
        <v>2159</v>
      </c>
      <c r="G3252" s="1">
        <v>-432384102.23000002</v>
      </c>
      <c r="H3252" s="1">
        <v>601121.25</v>
      </c>
      <c r="I3252" s="1">
        <v>0</v>
      </c>
      <c r="J3252" s="1">
        <v>601121.25</v>
      </c>
      <c r="K3252" s="1">
        <v>-431782980.98000002</v>
      </c>
      <c r="L3252" s="1">
        <v>-431782.98097999999</v>
      </c>
      <c r="M3252" s="1"/>
      <c r="N3252" s="1"/>
      <c r="AC3252" s="38"/>
      <c r="AE3252"/>
    </row>
    <row r="3253" spans="1:31" x14ac:dyDescent="0.35">
      <c r="A3253" s="106">
        <v>43677</v>
      </c>
      <c r="B3253" s="1"/>
      <c r="C3253" s="1" t="s">
        <v>3016</v>
      </c>
      <c r="D3253" s="102" t="s">
        <v>2606</v>
      </c>
      <c r="E3253" s="102">
        <v>820</v>
      </c>
      <c r="F3253" s="102" t="s">
        <v>2160</v>
      </c>
      <c r="G3253" s="1">
        <v>-644352639.44000006</v>
      </c>
      <c r="H3253" s="1">
        <v>0</v>
      </c>
      <c r="I3253" s="1">
        <v>0</v>
      </c>
      <c r="J3253" s="1">
        <v>0</v>
      </c>
      <c r="K3253" s="1">
        <v>-644352639.44000006</v>
      </c>
      <c r="L3253" s="1">
        <v>-644352.63944000006</v>
      </c>
      <c r="M3253" s="1"/>
      <c r="N3253" s="1"/>
      <c r="AC3253" s="38"/>
      <c r="AE3253"/>
    </row>
    <row r="3254" spans="1:31" x14ac:dyDescent="0.35">
      <c r="A3254" s="106">
        <v>43677</v>
      </c>
      <c r="B3254" s="1" t="s">
        <v>1166</v>
      </c>
      <c r="C3254" s="1" t="s">
        <v>3017</v>
      </c>
      <c r="D3254" s="102" t="s">
        <v>2607</v>
      </c>
      <c r="E3254" s="102">
        <v>821</v>
      </c>
      <c r="F3254" s="102" t="s">
        <v>2161</v>
      </c>
      <c r="G3254" s="1">
        <v>-644352639.44000006</v>
      </c>
      <c r="H3254" s="1">
        <v>0</v>
      </c>
      <c r="I3254" s="1">
        <v>0</v>
      </c>
      <c r="J3254" s="1">
        <v>0</v>
      </c>
      <c r="K3254" s="1">
        <v>-644352639.44000006</v>
      </c>
      <c r="L3254" s="1">
        <v>-644352.63944000006</v>
      </c>
      <c r="M3254" s="1"/>
      <c r="N3254" s="1"/>
      <c r="AC3254" s="38"/>
      <c r="AE3254"/>
    </row>
    <row r="3255" spans="1:31" x14ac:dyDescent="0.35">
      <c r="A3255" s="106">
        <v>43677</v>
      </c>
      <c r="B3255" s="1"/>
      <c r="C3255" s="1" t="s">
        <v>3016</v>
      </c>
      <c r="D3255" s="102" t="s">
        <v>2608</v>
      </c>
      <c r="E3255" s="102">
        <v>822</v>
      </c>
      <c r="F3255" s="102" t="s">
        <v>2151</v>
      </c>
      <c r="G3255" s="1">
        <v>-5116794.6399999997</v>
      </c>
      <c r="H3255" s="1">
        <v>0</v>
      </c>
      <c r="I3255" s="1">
        <v>0</v>
      </c>
      <c r="J3255" s="1">
        <v>0</v>
      </c>
      <c r="K3255" s="1">
        <v>-5116794.6399999997</v>
      </c>
      <c r="L3255" s="1">
        <v>-5116.7946400000001</v>
      </c>
      <c r="M3255" s="1"/>
      <c r="N3255" s="1"/>
      <c r="AC3255" s="38"/>
      <c r="AE3255"/>
    </row>
    <row r="3256" spans="1:31" x14ac:dyDescent="0.35">
      <c r="A3256" s="106">
        <v>43677</v>
      </c>
      <c r="B3256" s="1" t="s">
        <v>1165</v>
      </c>
      <c r="C3256" s="1" t="s">
        <v>3017</v>
      </c>
      <c r="D3256" s="102" t="s">
        <v>2609</v>
      </c>
      <c r="E3256" s="102">
        <v>823</v>
      </c>
      <c r="F3256" s="102" t="s">
        <v>2162</v>
      </c>
      <c r="G3256" s="1">
        <v>-5116794.6399999997</v>
      </c>
      <c r="H3256" s="1">
        <v>0</v>
      </c>
      <c r="I3256" s="1">
        <v>0</v>
      </c>
      <c r="J3256" s="1">
        <v>0</v>
      </c>
      <c r="K3256" s="1">
        <v>-5116794.6399999997</v>
      </c>
      <c r="L3256" s="1">
        <v>-5116.7946400000001</v>
      </c>
      <c r="M3256" s="1"/>
      <c r="N3256" s="1"/>
      <c r="AC3256" s="38"/>
      <c r="AE3256"/>
    </row>
    <row r="3257" spans="1:31" x14ac:dyDescent="0.35">
      <c r="A3257" s="106">
        <v>43677</v>
      </c>
      <c r="B3257" s="1"/>
      <c r="C3257" s="1" t="s">
        <v>3016</v>
      </c>
      <c r="D3257" s="102" t="s">
        <v>2610</v>
      </c>
      <c r="E3257" s="102">
        <v>920</v>
      </c>
      <c r="F3257" s="102" t="s">
        <v>2595</v>
      </c>
      <c r="G3257" s="1">
        <v>-350632104.20999998</v>
      </c>
      <c r="H3257" s="1">
        <v>35803.42</v>
      </c>
      <c r="I3257" s="1">
        <v>148720.32000000001</v>
      </c>
      <c r="J3257" s="1">
        <v>-112916.90000000001</v>
      </c>
      <c r="K3257" s="1">
        <v>-350745021.11000001</v>
      </c>
      <c r="L3257" s="1">
        <v>-350745.02111000003</v>
      </c>
      <c r="M3257" s="1"/>
      <c r="N3257" s="1"/>
      <c r="AC3257" s="38"/>
      <c r="AE3257"/>
    </row>
    <row r="3258" spans="1:31" x14ac:dyDescent="0.35">
      <c r="A3258" s="106">
        <v>43677</v>
      </c>
      <c r="B3258" s="1"/>
      <c r="C3258" s="1" t="s">
        <v>3016</v>
      </c>
      <c r="D3258" s="102" t="s">
        <v>2611</v>
      </c>
      <c r="E3258" s="102">
        <v>921</v>
      </c>
      <c r="F3258" s="102" t="s">
        <v>2595</v>
      </c>
      <c r="G3258" s="1">
        <v>-350632104.20999998</v>
      </c>
      <c r="H3258" s="1">
        <v>35803.42</v>
      </c>
      <c r="I3258" s="1">
        <v>148720.32000000001</v>
      </c>
      <c r="J3258" s="1">
        <v>-112916.90000000001</v>
      </c>
      <c r="K3258" s="1">
        <v>-350745021.11000001</v>
      </c>
      <c r="L3258" s="1">
        <v>-350745.02111000003</v>
      </c>
      <c r="M3258" s="1"/>
      <c r="N3258" s="1"/>
      <c r="AC3258" s="38"/>
      <c r="AE3258"/>
    </row>
    <row r="3259" spans="1:31" x14ac:dyDescent="0.35">
      <c r="A3259" s="106">
        <v>43677</v>
      </c>
      <c r="B3259" s="1"/>
      <c r="C3259" s="1" t="s">
        <v>3016</v>
      </c>
      <c r="D3259" s="102" t="s">
        <v>2612</v>
      </c>
      <c r="E3259" s="102">
        <v>945</v>
      </c>
      <c r="F3259" s="102" t="s">
        <v>2164</v>
      </c>
      <c r="G3259" s="1">
        <v>-350632104.20999998</v>
      </c>
      <c r="H3259" s="1">
        <v>35803.42</v>
      </c>
      <c r="I3259" s="1">
        <v>148720.32000000001</v>
      </c>
      <c r="J3259" s="1">
        <v>-112916.90000000001</v>
      </c>
      <c r="K3259" s="1">
        <v>-350745021.11000001</v>
      </c>
      <c r="L3259" s="1">
        <v>-350745.02111000003</v>
      </c>
      <c r="M3259" s="1"/>
      <c r="N3259" s="1"/>
      <c r="AC3259" s="38"/>
      <c r="AE3259"/>
    </row>
    <row r="3260" spans="1:31" x14ac:dyDescent="0.35">
      <c r="A3260" s="106">
        <v>43677</v>
      </c>
      <c r="B3260" s="1" t="s">
        <v>1162</v>
      </c>
      <c r="C3260" s="1" t="s">
        <v>3017</v>
      </c>
      <c r="D3260" s="102" t="s">
        <v>2612</v>
      </c>
      <c r="E3260" s="102">
        <v>946</v>
      </c>
      <c r="F3260" s="102" t="s">
        <v>2165</v>
      </c>
      <c r="G3260" s="1">
        <v>-323442006.61000001</v>
      </c>
      <c r="H3260" s="1">
        <v>0</v>
      </c>
      <c r="I3260" s="1">
        <v>0</v>
      </c>
      <c r="J3260" s="1">
        <v>0</v>
      </c>
      <c r="K3260" s="1">
        <v>-323442006.61000001</v>
      </c>
      <c r="L3260" s="1">
        <v>-323442.00661000004</v>
      </c>
      <c r="M3260" s="1"/>
      <c r="N3260" s="1"/>
      <c r="AC3260" s="38"/>
      <c r="AE3260"/>
    </row>
    <row r="3261" spans="1:31" x14ac:dyDescent="0.35">
      <c r="A3261" s="106">
        <v>43677</v>
      </c>
      <c r="B3261" s="1" t="s">
        <v>1163</v>
      </c>
      <c r="C3261" s="1" t="s">
        <v>3017</v>
      </c>
      <c r="D3261" s="102" t="s">
        <v>2612</v>
      </c>
      <c r="E3261" s="102">
        <v>947</v>
      </c>
      <c r="F3261" s="102" t="s">
        <v>1847</v>
      </c>
      <c r="G3261" s="1">
        <v>-27190097.600000001</v>
      </c>
      <c r="H3261" s="1">
        <v>35803.42</v>
      </c>
      <c r="I3261" s="1">
        <v>148720.32000000001</v>
      </c>
      <c r="J3261" s="1">
        <v>-112916.90000000001</v>
      </c>
      <c r="K3261" s="1">
        <v>-27303014.5</v>
      </c>
      <c r="L3261" s="1">
        <v>-27303.014500000001</v>
      </c>
      <c r="M3261" s="1"/>
      <c r="N3261" s="1"/>
      <c r="AC3261" s="38"/>
      <c r="AE3261"/>
    </row>
    <row r="3262" spans="1:31" x14ac:dyDescent="0.35">
      <c r="A3262" s="106">
        <v>43677</v>
      </c>
      <c r="B3262" s="1"/>
      <c r="C3262" s="1" t="s">
        <v>3016</v>
      </c>
      <c r="D3262" s="102" t="s">
        <v>3074</v>
      </c>
      <c r="E3262" s="102">
        <v>1950</v>
      </c>
      <c r="F3262" s="102" t="s">
        <v>2166</v>
      </c>
      <c r="G3262" s="1">
        <v>-721180304.28999996</v>
      </c>
      <c r="H3262" s="1">
        <v>271027.61</v>
      </c>
      <c r="I3262" s="1">
        <v>0</v>
      </c>
      <c r="J3262" s="1">
        <v>271027.61</v>
      </c>
      <c r="K3262" s="1">
        <v>-720909276.67999995</v>
      </c>
      <c r="L3262" s="1">
        <v>-720909.27667999989</v>
      </c>
      <c r="M3262" s="1"/>
      <c r="N3262" s="1"/>
      <c r="AC3262" s="38"/>
      <c r="AE3262"/>
    </row>
    <row r="3263" spans="1:31" x14ac:dyDescent="0.35">
      <c r="A3263" s="106">
        <v>43677</v>
      </c>
      <c r="B3263" s="1"/>
      <c r="C3263" s="1" t="s">
        <v>3016</v>
      </c>
      <c r="D3263" s="102" t="s">
        <v>3075</v>
      </c>
      <c r="E3263" s="102">
        <v>1951</v>
      </c>
      <c r="F3263" s="102" t="s">
        <v>2166</v>
      </c>
      <c r="G3263" s="1">
        <v>-721180304.28999996</v>
      </c>
      <c r="H3263" s="1">
        <v>271027.61</v>
      </c>
      <c r="I3263" s="1">
        <v>0</v>
      </c>
      <c r="J3263" s="1">
        <v>271027.61</v>
      </c>
      <c r="K3263" s="1">
        <v>-720909276.67999995</v>
      </c>
      <c r="L3263" s="1">
        <v>-720909.27667999989</v>
      </c>
      <c r="M3263" s="1"/>
      <c r="N3263" s="1"/>
      <c r="AC3263" s="38"/>
      <c r="AE3263"/>
    </row>
    <row r="3264" spans="1:31" x14ac:dyDescent="0.35">
      <c r="A3264" s="106">
        <v>43677</v>
      </c>
      <c r="B3264" s="1" t="s">
        <v>1164</v>
      </c>
      <c r="C3264" s="1" t="s">
        <v>3017</v>
      </c>
      <c r="D3264" s="102" t="s">
        <v>3098</v>
      </c>
      <c r="E3264" s="102">
        <v>1952</v>
      </c>
      <c r="F3264" s="102" t="s">
        <v>2167</v>
      </c>
      <c r="G3264" s="1">
        <v>-530279635.39999998</v>
      </c>
      <c r="H3264" s="1">
        <v>199285.01</v>
      </c>
      <c r="I3264" s="1">
        <v>0</v>
      </c>
      <c r="J3264" s="1">
        <v>199285.01</v>
      </c>
      <c r="K3264" s="1">
        <v>-530080350.38999999</v>
      </c>
      <c r="L3264" s="1">
        <v>-530080.35039000004</v>
      </c>
      <c r="M3264" s="1"/>
      <c r="N3264" s="1"/>
      <c r="AC3264" s="38"/>
      <c r="AE3264"/>
    </row>
    <row r="3265" spans="1:31" x14ac:dyDescent="0.35">
      <c r="A3265" s="106">
        <v>43677</v>
      </c>
      <c r="B3265" s="1" t="s">
        <v>1164</v>
      </c>
      <c r="C3265" s="1" t="s">
        <v>3017</v>
      </c>
      <c r="D3265" s="102" t="s">
        <v>3098</v>
      </c>
      <c r="E3265" s="102">
        <v>1953</v>
      </c>
      <c r="F3265" s="102" t="s">
        <v>2168</v>
      </c>
      <c r="G3265" s="1">
        <v>-190900668.88999999</v>
      </c>
      <c r="H3265" s="1">
        <v>71742.600000000006</v>
      </c>
      <c r="I3265" s="1">
        <v>0</v>
      </c>
      <c r="J3265" s="1">
        <v>71742.600000000006</v>
      </c>
      <c r="K3265" s="1">
        <v>-190828926.28999999</v>
      </c>
      <c r="L3265" s="1">
        <v>-190828.92629</v>
      </c>
      <c r="M3265" s="1"/>
      <c r="N3265" s="1"/>
      <c r="AC3265" s="38"/>
      <c r="AE3265"/>
    </row>
    <row r="3266" spans="1:31" x14ac:dyDescent="0.35">
      <c r="A3266" s="106">
        <v>43677</v>
      </c>
      <c r="B3266" s="1"/>
      <c r="C3266" s="1" t="s">
        <v>3016</v>
      </c>
      <c r="D3266" s="102" t="s">
        <v>2613</v>
      </c>
      <c r="E3266" s="102">
        <v>951</v>
      </c>
      <c r="F3266" s="102" t="s">
        <v>2614</v>
      </c>
      <c r="G3266" s="1">
        <v>-3100930061.1199999</v>
      </c>
      <c r="H3266" s="1">
        <v>1103917.6299999999</v>
      </c>
      <c r="I3266" s="1">
        <v>1103917.6299999999</v>
      </c>
      <c r="J3266" s="1">
        <v>0</v>
      </c>
      <c r="K3266" s="1">
        <v>-3100930061.1199999</v>
      </c>
      <c r="L3266" s="1">
        <v>-3100930.0611199997</v>
      </c>
      <c r="M3266" s="1"/>
      <c r="N3266" s="1"/>
      <c r="AC3266" s="38"/>
      <c r="AE3266"/>
    </row>
    <row r="3267" spans="1:31" x14ac:dyDescent="0.35">
      <c r="A3267" s="106">
        <v>43677</v>
      </c>
      <c r="B3267" s="1"/>
      <c r="C3267" s="1" t="s">
        <v>3016</v>
      </c>
      <c r="D3267" s="102" t="s">
        <v>2615</v>
      </c>
      <c r="E3267" s="102">
        <v>952</v>
      </c>
      <c r="F3267" s="102" t="s">
        <v>2616</v>
      </c>
      <c r="G3267" s="1">
        <v>-1577500561.51</v>
      </c>
      <c r="H3267" s="1">
        <v>0</v>
      </c>
      <c r="I3267" s="1">
        <v>0</v>
      </c>
      <c r="J3267" s="1">
        <v>0</v>
      </c>
      <c r="K3267" s="1">
        <v>-1577500561.51</v>
      </c>
      <c r="L3267" s="1">
        <v>-1577500.5615099999</v>
      </c>
      <c r="M3267" s="1"/>
      <c r="N3267" s="1"/>
      <c r="AC3267" s="38"/>
      <c r="AE3267"/>
    </row>
    <row r="3268" spans="1:31" x14ac:dyDescent="0.35">
      <c r="A3268" s="106">
        <v>43677</v>
      </c>
      <c r="B3268" s="1"/>
      <c r="C3268" s="1" t="s">
        <v>3016</v>
      </c>
      <c r="D3268" s="102" t="s">
        <v>2617</v>
      </c>
      <c r="E3268" s="102">
        <v>953</v>
      </c>
      <c r="F3268" s="102" t="s">
        <v>2616</v>
      </c>
      <c r="G3268" s="1">
        <v>-1577500561.51</v>
      </c>
      <c r="H3268" s="1">
        <v>0</v>
      </c>
      <c r="I3268" s="1">
        <v>0</v>
      </c>
      <c r="J3268" s="1">
        <v>0</v>
      </c>
      <c r="K3268" s="1">
        <v>-1577500561.51</v>
      </c>
      <c r="L3268" s="1">
        <v>-1577500.5615099999</v>
      </c>
      <c r="M3268" s="1"/>
      <c r="N3268" s="1"/>
      <c r="AC3268" s="38"/>
      <c r="AE3268"/>
    </row>
    <row r="3269" spans="1:31" x14ac:dyDescent="0.35">
      <c r="A3269" s="106">
        <v>43677</v>
      </c>
      <c r="B3269" s="1" t="s">
        <v>1168</v>
      </c>
      <c r="C3269" s="1" t="s">
        <v>3017</v>
      </c>
      <c r="D3269" s="102" t="s">
        <v>2618</v>
      </c>
      <c r="E3269" s="102">
        <v>954</v>
      </c>
      <c r="F3269" s="102" t="s">
        <v>2619</v>
      </c>
      <c r="G3269" s="1">
        <v>-1577500561.51</v>
      </c>
      <c r="H3269" s="1">
        <v>0</v>
      </c>
      <c r="I3269" s="1">
        <v>0</v>
      </c>
      <c r="J3269" s="1">
        <v>0</v>
      </c>
      <c r="K3269" s="1">
        <v>-1577500561.51</v>
      </c>
      <c r="L3269" s="1">
        <v>-1577500.5615099999</v>
      </c>
      <c r="M3269" s="1"/>
      <c r="N3269" s="1"/>
      <c r="AC3269" s="38"/>
      <c r="AE3269"/>
    </row>
    <row r="3270" spans="1:31" x14ac:dyDescent="0.35">
      <c r="A3270" s="106">
        <v>43677</v>
      </c>
      <c r="B3270" s="1"/>
      <c r="C3270" s="1" t="s">
        <v>3016</v>
      </c>
      <c r="D3270" s="102" t="s">
        <v>2620</v>
      </c>
      <c r="E3270" s="102">
        <v>963</v>
      </c>
      <c r="F3270" s="102" t="s">
        <v>2621</v>
      </c>
      <c r="G3270" s="1">
        <v>-26308228.829999998</v>
      </c>
      <c r="H3270" s="1">
        <v>0</v>
      </c>
      <c r="I3270" s="1">
        <v>35750</v>
      </c>
      <c r="J3270" s="1">
        <v>-35750</v>
      </c>
      <c r="K3270" s="1">
        <v>-26343978.829999998</v>
      </c>
      <c r="L3270" s="1">
        <v>-26343.97883</v>
      </c>
      <c r="M3270" s="1"/>
      <c r="N3270" s="1"/>
      <c r="AC3270" s="38"/>
      <c r="AE3270"/>
    </row>
    <row r="3271" spans="1:31" x14ac:dyDescent="0.35">
      <c r="A3271" s="106">
        <v>43677</v>
      </c>
      <c r="B3271" s="1"/>
      <c r="C3271" s="1" t="s">
        <v>3016</v>
      </c>
      <c r="D3271" s="102" t="s">
        <v>2622</v>
      </c>
      <c r="E3271" s="102">
        <v>964</v>
      </c>
      <c r="F3271" s="102" t="s">
        <v>2621</v>
      </c>
      <c r="G3271" s="1">
        <v>-26308228.829999998</v>
      </c>
      <c r="H3271" s="1">
        <v>0</v>
      </c>
      <c r="I3271" s="1">
        <v>35750</v>
      </c>
      <c r="J3271" s="1">
        <v>-35750</v>
      </c>
      <c r="K3271" s="1">
        <v>-26343978.829999998</v>
      </c>
      <c r="L3271" s="1">
        <v>-26343.97883</v>
      </c>
      <c r="M3271" s="1"/>
      <c r="N3271" s="1"/>
      <c r="AC3271" s="38"/>
      <c r="AE3271"/>
    </row>
    <row r="3272" spans="1:31" x14ac:dyDescent="0.35">
      <c r="A3272" s="106">
        <v>43677</v>
      </c>
      <c r="B3272" s="1"/>
      <c r="C3272" s="1" t="s">
        <v>3016</v>
      </c>
      <c r="D3272" s="102" t="s">
        <v>2623</v>
      </c>
      <c r="E3272" s="102">
        <v>968</v>
      </c>
      <c r="F3272" s="102" t="s">
        <v>2624</v>
      </c>
      <c r="G3272" s="1">
        <v>-26271544.260000002</v>
      </c>
      <c r="H3272" s="1">
        <v>0</v>
      </c>
      <c r="I3272" s="1">
        <v>35750</v>
      </c>
      <c r="J3272" s="1">
        <v>-35750</v>
      </c>
      <c r="K3272" s="1">
        <v>-26307294.260000002</v>
      </c>
      <c r="L3272" s="1">
        <v>-26307.294260000002</v>
      </c>
      <c r="M3272" s="1"/>
      <c r="N3272" s="1"/>
      <c r="AC3272" s="38"/>
      <c r="AE3272"/>
    </row>
    <row r="3273" spans="1:31" x14ac:dyDescent="0.35">
      <c r="A3273" s="106">
        <v>43677</v>
      </c>
      <c r="B3273" s="1" t="s">
        <v>1169</v>
      </c>
      <c r="C3273" s="1" t="s">
        <v>3017</v>
      </c>
      <c r="D3273" s="102" t="s">
        <v>2623</v>
      </c>
      <c r="E3273" s="102">
        <v>969</v>
      </c>
      <c r="F3273" s="102" t="s">
        <v>2169</v>
      </c>
      <c r="G3273" s="1">
        <v>-2777.91</v>
      </c>
      <c r="H3273" s="1">
        <v>0</v>
      </c>
      <c r="I3273" s="1">
        <v>0</v>
      </c>
      <c r="J3273" s="1">
        <v>0</v>
      </c>
      <c r="K3273" s="1">
        <v>-2777.91</v>
      </c>
      <c r="L3273" s="1">
        <v>-2.7779099999999999</v>
      </c>
      <c r="M3273" s="1"/>
      <c r="N3273" s="1"/>
      <c r="AC3273" s="38"/>
      <c r="AE3273"/>
    </row>
    <row r="3274" spans="1:31" x14ac:dyDescent="0.35">
      <c r="A3274" s="106">
        <v>43677</v>
      </c>
      <c r="B3274" s="1" t="s">
        <v>1169</v>
      </c>
      <c r="C3274" s="1" t="s">
        <v>3017</v>
      </c>
      <c r="D3274" s="102" t="s">
        <v>2623</v>
      </c>
      <c r="E3274" s="102">
        <v>970</v>
      </c>
      <c r="F3274" s="102" t="s">
        <v>2170</v>
      </c>
      <c r="G3274" s="1">
        <v>-2193.35</v>
      </c>
      <c r="H3274" s="1">
        <v>0</v>
      </c>
      <c r="I3274" s="1">
        <v>0</v>
      </c>
      <c r="J3274" s="1">
        <v>0</v>
      </c>
      <c r="K3274" s="1">
        <v>-2193.35</v>
      </c>
      <c r="L3274" s="1">
        <v>-2.1933499999999997</v>
      </c>
      <c r="M3274" s="1"/>
      <c r="N3274" s="1"/>
      <c r="AC3274" s="38"/>
      <c r="AE3274"/>
    </row>
    <row r="3275" spans="1:31" x14ac:dyDescent="0.35">
      <c r="A3275" s="106">
        <v>43677</v>
      </c>
      <c r="B3275" s="1" t="s">
        <v>1169</v>
      </c>
      <c r="C3275" s="1" t="s">
        <v>3017</v>
      </c>
      <c r="D3275" s="102" t="s">
        <v>2623</v>
      </c>
      <c r="E3275" s="102">
        <v>971</v>
      </c>
      <c r="F3275" s="102" t="s">
        <v>2171</v>
      </c>
      <c r="G3275" s="1">
        <v>-920000</v>
      </c>
      <c r="H3275" s="1">
        <v>0</v>
      </c>
      <c r="I3275" s="1">
        <v>0</v>
      </c>
      <c r="J3275" s="1">
        <v>0</v>
      </c>
      <c r="K3275" s="1">
        <v>-920000</v>
      </c>
      <c r="L3275" s="1">
        <v>-920</v>
      </c>
      <c r="M3275" s="1"/>
      <c r="N3275" s="1"/>
      <c r="AC3275" s="38"/>
      <c r="AE3275"/>
    </row>
    <row r="3276" spans="1:31" x14ac:dyDescent="0.35">
      <c r="A3276" s="106">
        <v>43677</v>
      </c>
      <c r="B3276" s="1" t="s">
        <v>1169</v>
      </c>
      <c r="C3276" s="1" t="s">
        <v>3017</v>
      </c>
      <c r="D3276" s="102" t="s">
        <v>2623</v>
      </c>
      <c r="E3276" s="102">
        <v>972</v>
      </c>
      <c r="F3276" s="102" t="s">
        <v>2172</v>
      </c>
      <c r="G3276" s="1">
        <v>-23290.720000000001</v>
      </c>
      <c r="H3276" s="1">
        <v>0</v>
      </c>
      <c r="I3276" s="1">
        <v>0</v>
      </c>
      <c r="J3276" s="1">
        <v>0</v>
      </c>
      <c r="K3276" s="1">
        <v>-23290.720000000001</v>
      </c>
      <c r="L3276" s="1">
        <v>-23.29072</v>
      </c>
      <c r="M3276" s="1"/>
      <c r="N3276" s="1"/>
      <c r="AC3276" s="38"/>
      <c r="AE3276"/>
    </row>
    <row r="3277" spans="1:31" x14ac:dyDescent="0.35">
      <c r="A3277" s="106">
        <v>43677</v>
      </c>
      <c r="B3277" s="1" t="s">
        <v>1169</v>
      </c>
      <c r="C3277" s="1" t="s">
        <v>3017</v>
      </c>
      <c r="D3277" s="102" t="s">
        <v>2623</v>
      </c>
      <c r="E3277" s="102">
        <v>973</v>
      </c>
      <c r="F3277" s="102" t="s">
        <v>1847</v>
      </c>
      <c r="G3277" s="1">
        <v>-25323282.280000001</v>
      </c>
      <c r="H3277" s="1">
        <v>0</v>
      </c>
      <c r="I3277" s="1">
        <v>35750</v>
      </c>
      <c r="J3277" s="1">
        <v>-35750</v>
      </c>
      <c r="K3277" s="1">
        <v>-25359032.280000001</v>
      </c>
      <c r="L3277" s="1">
        <v>-25359.032279999999</v>
      </c>
      <c r="M3277" s="1"/>
      <c r="N3277" s="1"/>
      <c r="AC3277" s="38"/>
      <c r="AE3277"/>
    </row>
    <row r="3278" spans="1:31" x14ac:dyDescent="0.35">
      <c r="A3278" s="106">
        <v>43677</v>
      </c>
      <c r="B3278" s="1"/>
      <c r="C3278" s="1" t="s">
        <v>3016</v>
      </c>
      <c r="D3278" s="102" t="s">
        <v>2625</v>
      </c>
      <c r="E3278" s="102">
        <v>974</v>
      </c>
      <c r="F3278" s="102" t="s">
        <v>2626</v>
      </c>
      <c r="G3278" s="1">
        <v>-36684.57</v>
      </c>
      <c r="H3278" s="1">
        <v>0</v>
      </c>
      <c r="I3278" s="1">
        <v>0</v>
      </c>
      <c r="J3278" s="1">
        <v>0</v>
      </c>
      <c r="K3278" s="1">
        <v>-36684.57</v>
      </c>
      <c r="L3278" s="1">
        <v>-36.684570000000001</v>
      </c>
      <c r="M3278" s="1"/>
      <c r="N3278" s="1"/>
      <c r="AC3278" s="38"/>
      <c r="AE3278"/>
    </row>
    <row r="3279" spans="1:31" x14ac:dyDescent="0.35">
      <c r="A3279" s="106">
        <v>43677</v>
      </c>
      <c r="B3279" s="1" t="s">
        <v>1169</v>
      </c>
      <c r="C3279" s="1" t="s">
        <v>3017</v>
      </c>
      <c r="D3279" s="102" t="s">
        <v>2625</v>
      </c>
      <c r="E3279" s="102">
        <v>975</v>
      </c>
      <c r="F3279" s="102" t="s">
        <v>2173</v>
      </c>
      <c r="G3279" s="1">
        <v>-18298.990000000002</v>
      </c>
      <c r="H3279" s="1">
        <v>0</v>
      </c>
      <c r="I3279" s="1">
        <v>0</v>
      </c>
      <c r="J3279" s="1">
        <v>0</v>
      </c>
      <c r="K3279" s="1">
        <v>-18298.990000000002</v>
      </c>
      <c r="L3279" s="1">
        <v>-18.29899</v>
      </c>
      <c r="M3279" s="1"/>
      <c r="N3279" s="1"/>
      <c r="AC3279" s="38"/>
      <c r="AE3279"/>
    </row>
    <row r="3280" spans="1:31" x14ac:dyDescent="0.35">
      <c r="A3280" s="106">
        <v>43677</v>
      </c>
      <c r="B3280" s="1" t="s">
        <v>1169</v>
      </c>
      <c r="C3280" s="1" t="s">
        <v>3017</v>
      </c>
      <c r="D3280" s="102" t="s">
        <v>2625</v>
      </c>
      <c r="E3280" s="102">
        <v>976</v>
      </c>
      <c r="F3280" s="102" t="s">
        <v>2173</v>
      </c>
      <c r="G3280" s="1">
        <v>-18385.580000000002</v>
      </c>
      <c r="H3280" s="1">
        <v>0</v>
      </c>
      <c r="I3280" s="1">
        <v>0</v>
      </c>
      <c r="J3280" s="1">
        <v>0</v>
      </c>
      <c r="K3280" s="1">
        <v>-18385.580000000002</v>
      </c>
      <c r="L3280" s="1">
        <v>-18.385580000000001</v>
      </c>
      <c r="M3280" s="1"/>
      <c r="N3280" s="1"/>
      <c r="AC3280" s="38"/>
      <c r="AE3280"/>
    </row>
    <row r="3281" spans="1:31" x14ac:dyDescent="0.35">
      <c r="A3281" s="106">
        <v>43677</v>
      </c>
      <c r="B3281" s="1"/>
      <c r="C3281" s="1" t="s">
        <v>3016</v>
      </c>
      <c r="D3281" s="102" t="s">
        <v>2627</v>
      </c>
      <c r="E3281" s="102">
        <v>977</v>
      </c>
      <c r="F3281" s="102" t="s">
        <v>2628</v>
      </c>
      <c r="G3281" s="1">
        <v>-1405645495.0999999</v>
      </c>
      <c r="H3281" s="1">
        <v>797140.02</v>
      </c>
      <c r="I3281" s="1">
        <v>271027.61</v>
      </c>
      <c r="J3281" s="1">
        <v>526112.41</v>
      </c>
      <c r="K3281" s="1">
        <v>-1405119382.6900001</v>
      </c>
      <c r="L3281" s="1">
        <v>-1405119.3826900001</v>
      </c>
      <c r="M3281" s="1"/>
      <c r="N3281" s="1"/>
      <c r="AC3281" s="38"/>
      <c r="AE3281"/>
    </row>
    <row r="3282" spans="1:31" x14ac:dyDescent="0.35">
      <c r="A3282" s="106">
        <v>43677</v>
      </c>
      <c r="B3282" s="1"/>
      <c r="C3282" s="1" t="s">
        <v>3016</v>
      </c>
      <c r="D3282" s="102" t="s">
        <v>2629</v>
      </c>
      <c r="E3282" s="102">
        <v>980</v>
      </c>
      <c r="F3282" s="102" t="s">
        <v>2630</v>
      </c>
      <c r="G3282" s="1">
        <v>-1405645495.0999999</v>
      </c>
      <c r="H3282" s="1">
        <v>797140.02</v>
      </c>
      <c r="I3282" s="1">
        <v>271027.61</v>
      </c>
      <c r="J3282" s="1">
        <v>526112.41</v>
      </c>
      <c r="K3282" s="1">
        <v>-1405119382.6900001</v>
      </c>
      <c r="L3282" s="1">
        <v>-1405119.3826900001</v>
      </c>
      <c r="M3282" s="1"/>
      <c r="N3282" s="1"/>
      <c r="AC3282" s="38"/>
      <c r="AE3282"/>
    </row>
    <row r="3283" spans="1:31" x14ac:dyDescent="0.35">
      <c r="A3283" s="106">
        <v>43677</v>
      </c>
      <c r="B3283" s="1" t="s">
        <v>1170</v>
      </c>
      <c r="C3283" s="1" t="s">
        <v>3017</v>
      </c>
      <c r="D3283" s="102" t="s">
        <v>2631</v>
      </c>
      <c r="E3283" s="102">
        <v>983</v>
      </c>
      <c r="F3283" s="102" t="s">
        <v>2174</v>
      </c>
      <c r="G3283" s="1">
        <v>-2172811479.2399998</v>
      </c>
      <c r="H3283" s="1">
        <v>0</v>
      </c>
      <c r="I3283" s="1">
        <v>0</v>
      </c>
      <c r="J3283" s="1">
        <v>0</v>
      </c>
      <c r="K3283" s="1">
        <v>-2172811479.2399998</v>
      </c>
      <c r="L3283" s="1">
        <v>-2172811.4792399998</v>
      </c>
      <c r="M3283" s="1"/>
      <c r="N3283" s="1"/>
      <c r="AC3283" s="38"/>
      <c r="AE3283"/>
    </row>
    <row r="3284" spans="1:31" x14ac:dyDescent="0.35">
      <c r="A3284" s="106">
        <v>43677</v>
      </c>
      <c r="B3284" s="1" t="s">
        <v>1170</v>
      </c>
      <c r="C3284" s="1" t="s">
        <v>3017</v>
      </c>
      <c r="D3284" s="102" t="s">
        <v>2631</v>
      </c>
      <c r="E3284" s="102">
        <v>984</v>
      </c>
      <c r="F3284" s="102" t="s">
        <v>2175</v>
      </c>
      <c r="G3284" s="1">
        <v>43045577.759999998</v>
      </c>
      <c r="H3284" s="1">
        <v>797140.02</v>
      </c>
      <c r="I3284" s="1">
        <v>0</v>
      </c>
      <c r="J3284" s="1">
        <v>797140.02</v>
      </c>
      <c r="K3284" s="1">
        <v>43842717.780000001</v>
      </c>
      <c r="L3284" s="1">
        <v>43842.717779999999</v>
      </c>
      <c r="M3284" s="1"/>
      <c r="N3284" s="1"/>
      <c r="AC3284" s="38"/>
      <c r="AE3284"/>
    </row>
    <row r="3285" spans="1:31" x14ac:dyDescent="0.35">
      <c r="A3285" s="106">
        <v>43677</v>
      </c>
      <c r="B3285" s="1" t="s">
        <v>1170</v>
      </c>
      <c r="C3285" s="1" t="s">
        <v>3017</v>
      </c>
      <c r="D3285" s="102" t="s">
        <v>2631</v>
      </c>
      <c r="E3285" s="102">
        <v>985</v>
      </c>
      <c r="F3285" s="102" t="s">
        <v>2176</v>
      </c>
      <c r="G3285" s="1">
        <v>532441475.17000002</v>
      </c>
      <c r="H3285" s="1">
        <v>0</v>
      </c>
      <c r="I3285" s="1">
        <v>199285.01</v>
      </c>
      <c r="J3285" s="1">
        <v>-199285.01</v>
      </c>
      <c r="K3285" s="1">
        <v>532242190.16000003</v>
      </c>
      <c r="L3285" s="1">
        <v>532242.19016</v>
      </c>
      <c r="M3285" s="1"/>
      <c r="N3285" s="1"/>
      <c r="AC3285" s="38"/>
      <c r="AE3285"/>
    </row>
    <row r="3286" spans="1:31" x14ac:dyDescent="0.35">
      <c r="A3286" s="106">
        <v>43677</v>
      </c>
      <c r="B3286" s="1" t="s">
        <v>1170</v>
      </c>
      <c r="C3286" s="1" t="s">
        <v>3017</v>
      </c>
      <c r="D3286" s="102" t="s">
        <v>2631</v>
      </c>
      <c r="E3286" s="102">
        <v>986</v>
      </c>
      <c r="F3286" s="102" t="s">
        <v>2177</v>
      </c>
      <c r="G3286" s="1">
        <v>191678931.21000001</v>
      </c>
      <c r="H3286" s="1">
        <v>0</v>
      </c>
      <c r="I3286" s="1">
        <v>71742.600000000006</v>
      </c>
      <c r="J3286" s="1">
        <v>-71742.600000000006</v>
      </c>
      <c r="K3286" s="1">
        <v>191607188.61000001</v>
      </c>
      <c r="L3286" s="1">
        <v>191607.18861000001</v>
      </c>
      <c r="M3286" s="1"/>
      <c r="N3286" s="1"/>
      <c r="AC3286" s="38"/>
      <c r="AE3286"/>
    </row>
    <row r="3287" spans="1:31" x14ac:dyDescent="0.35">
      <c r="A3287" s="106">
        <v>43677</v>
      </c>
      <c r="B3287" s="1"/>
      <c r="C3287" s="1" t="s">
        <v>3016</v>
      </c>
      <c r="D3287" s="102" t="s">
        <v>2632</v>
      </c>
      <c r="E3287" s="102">
        <v>997</v>
      </c>
      <c r="F3287" s="102" t="s">
        <v>2633</v>
      </c>
      <c r="G3287" s="1">
        <v>-721350.44</v>
      </c>
      <c r="H3287" s="1">
        <v>0</v>
      </c>
      <c r="I3287" s="1">
        <v>0</v>
      </c>
      <c r="J3287" s="1">
        <v>0</v>
      </c>
      <c r="K3287" s="1">
        <v>-721350.44</v>
      </c>
      <c r="L3287" s="1">
        <v>-721.35043999999994</v>
      </c>
      <c r="M3287" s="1"/>
      <c r="N3287" s="1"/>
      <c r="AC3287" s="38"/>
      <c r="AE3287"/>
    </row>
    <row r="3288" spans="1:31" x14ac:dyDescent="0.35">
      <c r="A3288" s="106">
        <v>43677</v>
      </c>
      <c r="B3288" s="1"/>
      <c r="C3288" s="1" t="s">
        <v>3016</v>
      </c>
      <c r="D3288" s="102" t="s">
        <v>2634</v>
      </c>
      <c r="E3288" s="102">
        <v>998</v>
      </c>
      <c r="F3288" s="102" t="s">
        <v>2633</v>
      </c>
      <c r="G3288" s="1">
        <v>-721350.44</v>
      </c>
      <c r="H3288" s="1">
        <v>0</v>
      </c>
      <c r="I3288" s="1">
        <v>0</v>
      </c>
      <c r="J3288" s="1">
        <v>0</v>
      </c>
      <c r="K3288" s="1">
        <v>-721350.44</v>
      </c>
      <c r="L3288" s="1">
        <v>-721.35043999999994</v>
      </c>
      <c r="M3288" s="1"/>
      <c r="N3288" s="1"/>
      <c r="AC3288" s="38"/>
      <c r="AE3288"/>
    </row>
    <row r="3289" spans="1:31" x14ac:dyDescent="0.35">
      <c r="A3289" s="106">
        <v>43677</v>
      </c>
      <c r="B3289" s="1"/>
      <c r="C3289" s="1" t="s">
        <v>3016</v>
      </c>
      <c r="D3289" s="102" t="s">
        <v>2635</v>
      </c>
      <c r="E3289" s="102">
        <v>999</v>
      </c>
      <c r="F3289" s="102" t="s">
        <v>2633</v>
      </c>
      <c r="G3289" s="1">
        <v>-721350.44</v>
      </c>
      <c r="H3289" s="1">
        <v>0</v>
      </c>
      <c r="I3289" s="1">
        <v>0</v>
      </c>
      <c r="J3289" s="1">
        <v>0</v>
      </c>
      <c r="K3289" s="1">
        <v>-721350.44</v>
      </c>
      <c r="L3289" s="1">
        <v>-721.35043999999994</v>
      </c>
      <c r="M3289" s="1"/>
      <c r="N3289" s="1"/>
      <c r="AC3289" s="38"/>
      <c r="AE3289"/>
    </row>
    <row r="3290" spans="1:31" x14ac:dyDescent="0.35">
      <c r="A3290" s="106">
        <v>43677</v>
      </c>
      <c r="B3290" s="1" t="s">
        <v>1168</v>
      </c>
      <c r="C3290" s="1" t="s">
        <v>3017</v>
      </c>
      <c r="D3290" s="102" t="s">
        <v>2635</v>
      </c>
      <c r="E3290" s="102">
        <v>1001</v>
      </c>
      <c r="F3290" s="102" t="s">
        <v>2636</v>
      </c>
      <c r="G3290" s="1">
        <v>-721350.44</v>
      </c>
      <c r="H3290" s="1">
        <v>0</v>
      </c>
      <c r="I3290" s="1">
        <v>0</v>
      </c>
      <c r="J3290" s="1">
        <v>0</v>
      </c>
      <c r="K3290" s="1">
        <v>-721350.44</v>
      </c>
      <c r="L3290" s="1">
        <v>-721.35043999999994</v>
      </c>
      <c r="M3290" s="1"/>
      <c r="N3290" s="1"/>
      <c r="AC3290" s="38"/>
      <c r="AE3290"/>
    </row>
    <row r="3291" spans="1:31" x14ac:dyDescent="0.35">
      <c r="A3291" s="106">
        <v>43677</v>
      </c>
      <c r="B3291" s="1"/>
      <c r="C3291" s="1" t="s">
        <v>3016</v>
      </c>
      <c r="D3291" s="102" t="s">
        <v>2637</v>
      </c>
      <c r="E3291" s="102">
        <v>1005</v>
      </c>
      <c r="F3291" s="102" t="s">
        <v>2638</v>
      </c>
      <c r="G3291" s="1">
        <v>-90754425.239999995</v>
      </c>
      <c r="H3291" s="1">
        <v>306777.61</v>
      </c>
      <c r="I3291" s="1">
        <v>797140.02</v>
      </c>
      <c r="J3291" s="1">
        <v>-490362.41000000003</v>
      </c>
      <c r="K3291" s="1">
        <v>-91244787.650000006</v>
      </c>
      <c r="L3291" s="1">
        <v>-91244.787650000013</v>
      </c>
      <c r="M3291" s="1"/>
      <c r="N3291" s="1"/>
      <c r="AC3291" s="38"/>
      <c r="AE3291"/>
    </row>
    <row r="3292" spans="1:31" x14ac:dyDescent="0.35">
      <c r="A3292" s="106">
        <v>43677</v>
      </c>
      <c r="B3292" s="1"/>
      <c r="C3292" s="1" t="s">
        <v>3016</v>
      </c>
      <c r="D3292" s="102" t="s">
        <v>2639</v>
      </c>
      <c r="E3292" s="102">
        <v>1006</v>
      </c>
      <c r="F3292" s="102" t="s">
        <v>2638</v>
      </c>
      <c r="G3292" s="1">
        <v>-90754425.239999995</v>
      </c>
      <c r="H3292" s="1">
        <v>306777.61</v>
      </c>
      <c r="I3292" s="1">
        <v>797140.02</v>
      </c>
      <c r="J3292" s="1">
        <v>-490362.41000000003</v>
      </c>
      <c r="K3292" s="1">
        <v>-91244787.650000006</v>
      </c>
      <c r="L3292" s="1">
        <v>-91244.787650000013</v>
      </c>
      <c r="M3292" s="1"/>
      <c r="N3292" s="1"/>
      <c r="AC3292" s="38"/>
      <c r="AE3292"/>
    </row>
    <row r="3293" spans="1:31" x14ac:dyDescent="0.35">
      <c r="A3293" s="106">
        <v>43677</v>
      </c>
      <c r="B3293" s="1" t="s">
        <v>3033</v>
      </c>
      <c r="C3293" s="1" t="s">
        <v>3017</v>
      </c>
      <c r="D3293" s="102" t="s">
        <v>2640</v>
      </c>
      <c r="E3293" s="102">
        <v>1007</v>
      </c>
      <c r="F3293" s="102" t="s">
        <v>3076</v>
      </c>
      <c r="G3293" s="1">
        <v>-24995459.399999999</v>
      </c>
      <c r="H3293" s="1">
        <v>0</v>
      </c>
      <c r="I3293" s="1">
        <v>0</v>
      </c>
      <c r="J3293" s="1">
        <v>0</v>
      </c>
      <c r="K3293" s="1">
        <v>-24995459.399999999</v>
      </c>
      <c r="L3293" s="1">
        <v>-24995.4594</v>
      </c>
      <c r="M3293" s="1"/>
      <c r="N3293" s="1"/>
      <c r="AC3293" s="38"/>
      <c r="AE3293"/>
    </row>
    <row r="3294" spans="1:31" x14ac:dyDescent="0.35">
      <c r="A3294" s="106">
        <v>43677</v>
      </c>
      <c r="B3294" s="1" t="s">
        <v>3033</v>
      </c>
      <c r="C3294" s="1" t="s">
        <v>3017</v>
      </c>
      <c r="D3294" s="102" t="s">
        <v>2640</v>
      </c>
      <c r="E3294" s="102">
        <v>1008</v>
      </c>
      <c r="F3294" s="102" t="s">
        <v>3077</v>
      </c>
      <c r="G3294" s="1">
        <v>-36717650.100000001</v>
      </c>
      <c r="H3294" s="1">
        <v>0</v>
      </c>
      <c r="I3294" s="1">
        <v>0</v>
      </c>
      <c r="J3294" s="1">
        <v>0</v>
      </c>
      <c r="K3294" s="1">
        <v>-36717650.100000001</v>
      </c>
      <c r="L3294" s="1">
        <v>-36717.650099999999</v>
      </c>
      <c r="M3294" s="1"/>
      <c r="N3294" s="1"/>
      <c r="AC3294" s="38"/>
      <c r="AE3294"/>
    </row>
    <row r="3295" spans="1:31" x14ac:dyDescent="0.35">
      <c r="A3295" s="106">
        <v>43677</v>
      </c>
      <c r="B3295" s="1" t="s">
        <v>3033</v>
      </c>
      <c r="C3295" s="1" t="s">
        <v>3017</v>
      </c>
      <c r="D3295" s="102" t="s">
        <v>2640</v>
      </c>
      <c r="E3295" s="102">
        <v>1954</v>
      </c>
      <c r="F3295" s="102" t="s">
        <v>2178</v>
      </c>
      <c r="G3295" s="1">
        <v>7759325.1200000001</v>
      </c>
      <c r="H3295" s="1">
        <v>306777.61</v>
      </c>
      <c r="I3295" s="1">
        <v>797140.02</v>
      </c>
      <c r="J3295" s="1">
        <v>-490362.41000000003</v>
      </c>
      <c r="K3295" s="1">
        <v>7268962.71</v>
      </c>
      <c r="L3295" s="1">
        <v>7268.9627099999998</v>
      </c>
      <c r="M3295" s="1"/>
      <c r="N3295" s="1"/>
      <c r="AC3295" s="38"/>
      <c r="AE3295"/>
    </row>
    <row r="3296" spans="1:31" x14ac:dyDescent="0.35">
      <c r="A3296" s="106">
        <v>43677</v>
      </c>
      <c r="B3296" s="1" t="s">
        <v>3033</v>
      </c>
      <c r="C3296" s="1" t="s">
        <v>3017</v>
      </c>
      <c r="D3296" s="102" t="s">
        <v>2640</v>
      </c>
      <c r="E3296" s="102">
        <v>1955</v>
      </c>
      <c r="F3296" s="102" t="s">
        <v>2179</v>
      </c>
      <c r="G3296" s="1">
        <v>-36800640.859999999</v>
      </c>
      <c r="H3296" s="1">
        <v>0</v>
      </c>
      <c r="I3296" s="1">
        <v>0</v>
      </c>
      <c r="J3296" s="1">
        <v>0</v>
      </c>
      <c r="K3296" s="1">
        <v>-36800640.859999999</v>
      </c>
      <c r="L3296" s="1">
        <v>-36800.64086</v>
      </c>
      <c r="M3296" s="1"/>
      <c r="N3296" s="1"/>
      <c r="AC3296" s="38"/>
      <c r="AE3296"/>
    </row>
    <row r="3297" spans="1:31" x14ac:dyDescent="0.35">
      <c r="A3297" s="106">
        <v>43677</v>
      </c>
      <c r="B3297" s="1"/>
      <c r="C3297" s="1" t="s">
        <v>3016</v>
      </c>
      <c r="D3297" s="102" t="s">
        <v>2641</v>
      </c>
      <c r="E3297" s="102">
        <v>1012</v>
      </c>
      <c r="F3297" s="102" t="s">
        <v>2642</v>
      </c>
      <c r="G3297" s="1">
        <v>-325942.09999999998</v>
      </c>
      <c r="H3297" s="1">
        <v>0</v>
      </c>
      <c r="I3297" s="1">
        <v>0</v>
      </c>
      <c r="J3297" s="1">
        <v>0</v>
      </c>
      <c r="K3297" s="1">
        <v>-325942.09999999998</v>
      </c>
      <c r="L3297" s="1">
        <v>-325.94209999999998</v>
      </c>
      <c r="M3297" s="1"/>
      <c r="N3297" s="1"/>
      <c r="AC3297" s="38"/>
      <c r="AE3297"/>
    </row>
    <row r="3298" spans="1:31" x14ac:dyDescent="0.35">
      <c r="A3298" s="106">
        <v>43677</v>
      </c>
      <c r="B3298" s="1"/>
      <c r="C3298" s="1" t="s">
        <v>3016</v>
      </c>
      <c r="D3298" s="102" t="s">
        <v>2643</v>
      </c>
      <c r="E3298" s="102">
        <v>1013</v>
      </c>
      <c r="F3298" s="102" t="s">
        <v>2642</v>
      </c>
      <c r="G3298" s="1">
        <v>-325942.09999999998</v>
      </c>
      <c r="H3298" s="1">
        <v>0</v>
      </c>
      <c r="I3298" s="1">
        <v>0</v>
      </c>
      <c r="J3298" s="1">
        <v>0</v>
      </c>
      <c r="K3298" s="1">
        <v>-325942.09999999998</v>
      </c>
      <c r="L3298" s="1">
        <v>-325.94209999999998</v>
      </c>
      <c r="M3298" s="1"/>
      <c r="N3298" s="1"/>
      <c r="AC3298" s="38"/>
      <c r="AE3298"/>
    </row>
    <row r="3299" spans="1:31" x14ac:dyDescent="0.35">
      <c r="A3299" s="106">
        <v>43677</v>
      </c>
      <c r="B3299" s="1"/>
      <c r="C3299" s="1" t="s">
        <v>3017</v>
      </c>
      <c r="D3299" s="102" t="s">
        <v>2644</v>
      </c>
      <c r="E3299" s="102">
        <v>1016</v>
      </c>
      <c r="F3299" s="102" t="s">
        <v>2540</v>
      </c>
      <c r="G3299" s="1">
        <v>-325942.09999999998</v>
      </c>
      <c r="H3299" s="1">
        <v>0</v>
      </c>
      <c r="I3299" s="1">
        <v>0</v>
      </c>
      <c r="J3299" s="1">
        <v>0</v>
      </c>
      <c r="K3299" s="1">
        <v>-325942.09999999998</v>
      </c>
      <c r="L3299" s="1">
        <v>-325.94209999999998</v>
      </c>
      <c r="M3299" s="1"/>
      <c r="N3299" s="1"/>
      <c r="AC3299" s="38"/>
      <c r="AE3299"/>
    </row>
    <row r="3300" spans="1:31" x14ac:dyDescent="0.35">
      <c r="A3300" s="106">
        <v>43677</v>
      </c>
      <c r="B3300" s="1"/>
      <c r="C3300" s="1" t="s">
        <v>3016</v>
      </c>
      <c r="D3300" s="102" t="s">
        <v>2645</v>
      </c>
      <c r="E3300" s="102">
        <v>1017</v>
      </c>
      <c r="F3300" s="102" t="s">
        <v>2323</v>
      </c>
      <c r="G3300" s="1">
        <v>-90313580.909999996</v>
      </c>
      <c r="H3300" s="1">
        <v>3660416.85</v>
      </c>
      <c r="I3300" s="1">
        <v>32930856.329999998</v>
      </c>
      <c r="J3300" s="1">
        <v>29270439.479999997</v>
      </c>
      <c r="K3300" s="1">
        <v>-119584020.39</v>
      </c>
      <c r="L3300" s="1">
        <v>-119584.02039000001</v>
      </c>
      <c r="M3300" s="1"/>
      <c r="N3300" s="1"/>
      <c r="AC3300" s="38"/>
      <c r="AE3300"/>
    </row>
    <row r="3301" spans="1:31" x14ac:dyDescent="0.35">
      <c r="A3301" s="106">
        <v>43677</v>
      </c>
      <c r="B3301" s="1"/>
      <c r="C3301" s="1" t="s">
        <v>3016</v>
      </c>
      <c r="D3301" s="102" t="s">
        <v>2646</v>
      </c>
      <c r="E3301" s="102">
        <v>1018</v>
      </c>
      <c r="F3301" s="102" t="s">
        <v>3001</v>
      </c>
      <c r="G3301" s="1">
        <v>-90313580.909999996</v>
      </c>
      <c r="H3301" s="1">
        <v>3660416.85</v>
      </c>
      <c r="I3301" s="1">
        <v>32930856.329999998</v>
      </c>
      <c r="J3301" s="1">
        <v>29270439.479999997</v>
      </c>
      <c r="K3301" s="1">
        <v>-119584020.39</v>
      </c>
      <c r="L3301" s="1">
        <v>-119584.02039000001</v>
      </c>
      <c r="M3301" s="1"/>
      <c r="N3301" s="1"/>
      <c r="AC3301" s="38"/>
      <c r="AE3301"/>
    </row>
    <row r="3302" spans="1:31" x14ac:dyDescent="0.35">
      <c r="A3302" s="106">
        <v>43677</v>
      </c>
      <c r="B3302" s="1"/>
      <c r="C3302" s="1" t="s">
        <v>3016</v>
      </c>
      <c r="D3302" s="102" t="s">
        <v>2647</v>
      </c>
      <c r="E3302" s="102">
        <v>1019</v>
      </c>
      <c r="F3302" s="102" t="s">
        <v>2648</v>
      </c>
      <c r="G3302" s="1">
        <v>-26439666.199999999</v>
      </c>
      <c r="H3302" s="1">
        <v>0</v>
      </c>
      <c r="I3302" s="1">
        <v>5728682.1299999999</v>
      </c>
      <c r="J3302" s="1">
        <v>5728682.1299999999</v>
      </c>
      <c r="K3302" s="1">
        <v>-32168348.329999998</v>
      </c>
      <c r="L3302" s="1">
        <v>-32168.348329999997</v>
      </c>
      <c r="M3302" s="1"/>
      <c r="N3302" s="1"/>
      <c r="AC3302" s="38"/>
      <c r="AE3302"/>
    </row>
    <row r="3303" spans="1:31" x14ac:dyDescent="0.35">
      <c r="A3303" s="106">
        <v>43677</v>
      </c>
      <c r="B3303" s="1"/>
      <c r="C3303" s="1" t="s">
        <v>3016</v>
      </c>
      <c r="D3303" s="102" t="s">
        <v>2649</v>
      </c>
      <c r="E3303" s="102">
        <v>1020</v>
      </c>
      <c r="F3303" s="102" t="s">
        <v>2650</v>
      </c>
      <c r="G3303" s="1">
        <v>-8700335.6500000004</v>
      </c>
      <c r="H3303" s="1">
        <v>0</v>
      </c>
      <c r="I3303" s="1">
        <v>1975235.22</v>
      </c>
      <c r="J3303" s="1">
        <v>1975235.22</v>
      </c>
      <c r="K3303" s="1">
        <v>-10675570.869999999</v>
      </c>
      <c r="L3303" s="1">
        <v>-10675.57087</v>
      </c>
      <c r="M3303" s="1"/>
      <c r="N3303" s="1"/>
      <c r="AC3303" s="38"/>
      <c r="AE3303"/>
    </row>
    <row r="3304" spans="1:31" x14ac:dyDescent="0.35">
      <c r="A3304" s="106">
        <v>43677</v>
      </c>
      <c r="B3304" s="1" t="s">
        <v>3158</v>
      </c>
      <c r="C3304" s="1" t="s">
        <v>3017</v>
      </c>
      <c r="D3304" s="102" t="s">
        <v>2651</v>
      </c>
      <c r="E3304" s="102">
        <v>1021</v>
      </c>
      <c r="F3304" s="102" t="s">
        <v>2907</v>
      </c>
      <c r="G3304" s="1">
        <v>-680389.62</v>
      </c>
      <c r="H3304" s="1">
        <v>0</v>
      </c>
      <c r="I3304" s="1">
        <v>30012.84</v>
      </c>
      <c r="J3304" s="1">
        <v>30012.84</v>
      </c>
      <c r="K3304" s="1">
        <v>-710402.46</v>
      </c>
      <c r="L3304" s="1">
        <v>-710.40246000000002</v>
      </c>
      <c r="M3304" s="1" t="s">
        <v>1176</v>
      </c>
      <c r="N3304" s="1"/>
      <c r="AC3304" s="38"/>
      <c r="AE3304"/>
    </row>
    <row r="3305" spans="1:31" x14ac:dyDescent="0.35">
      <c r="A3305" s="106">
        <v>43677</v>
      </c>
      <c r="B3305" s="1" t="s">
        <v>3158</v>
      </c>
      <c r="C3305" s="1" t="s">
        <v>3017</v>
      </c>
      <c r="D3305" s="102" t="s">
        <v>2651</v>
      </c>
      <c r="E3305" s="102">
        <v>1022</v>
      </c>
      <c r="F3305" s="102" t="s">
        <v>2652</v>
      </c>
      <c r="G3305" s="1">
        <v>-1017219.24</v>
      </c>
      <c r="H3305" s="1">
        <v>0</v>
      </c>
      <c r="I3305" s="1">
        <v>241750.26</v>
      </c>
      <c r="J3305" s="1">
        <v>241750.26</v>
      </c>
      <c r="K3305" s="1">
        <v>-1258969.5</v>
      </c>
      <c r="L3305" s="1">
        <v>-1258.9694999999999</v>
      </c>
      <c r="M3305" s="1" t="s">
        <v>1176</v>
      </c>
      <c r="N3305" s="1"/>
      <c r="AC3305" s="38"/>
      <c r="AE3305"/>
    </row>
    <row r="3306" spans="1:31" x14ac:dyDescent="0.35">
      <c r="A3306" s="106">
        <v>43677</v>
      </c>
      <c r="B3306" s="1" t="s">
        <v>3158</v>
      </c>
      <c r="C3306" s="1" t="s">
        <v>3017</v>
      </c>
      <c r="D3306" s="102" t="s">
        <v>2651</v>
      </c>
      <c r="E3306" s="102">
        <v>1023</v>
      </c>
      <c r="F3306" s="102" t="s">
        <v>2653</v>
      </c>
      <c r="G3306" s="1">
        <v>-678542.04</v>
      </c>
      <c r="H3306" s="1">
        <v>0</v>
      </c>
      <c r="I3306" s="1">
        <v>133878</v>
      </c>
      <c r="J3306" s="1">
        <v>133878</v>
      </c>
      <c r="K3306" s="1">
        <v>-812420.04</v>
      </c>
      <c r="L3306" s="1">
        <v>-812.42004000000009</v>
      </c>
      <c r="M3306" s="1" t="s">
        <v>1176</v>
      </c>
      <c r="N3306" s="1"/>
      <c r="AC3306" s="38"/>
      <c r="AE3306"/>
    </row>
    <row r="3307" spans="1:31" x14ac:dyDescent="0.35">
      <c r="A3307" s="106">
        <v>43677</v>
      </c>
      <c r="B3307" s="1" t="s">
        <v>3158</v>
      </c>
      <c r="C3307" s="1" t="s">
        <v>3017</v>
      </c>
      <c r="D3307" s="102" t="s">
        <v>2651</v>
      </c>
      <c r="E3307" s="102">
        <v>1024</v>
      </c>
      <c r="F3307" s="102" t="s">
        <v>2906</v>
      </c>
      <c r="G3307" s="1">
        <v>-586258.46</v>
      </c>
      <c r="H3307" s="1">
        <v>0</v>
      </c>
      <c r="I3307" s="1">
        <v>219997.54</v>
      </c>
      <c r="J3307" s="1">
        <v>219997.54</v>
      </c>
      <c r="K3307" s="1">
        <v>-806256</v>
      </c>
      <c r="L3307" s="1">
        <v>-806.25599999999997</v>
      </c>
      <c r="M3307" s="1" t="s">
        <v>1176</v>
      </c>
      <c r="N3307" s="1"/>
      <c r="AC3307" s="38"/>
      <c r="AE3307"/>
    </row>
    <row r="3308" spans="1:31" x14ac:dyDescent="0.35">
      <c r="A3308" s="106">
        <v>43677</v>
      </c>
      <c r="B3308" s="1" t="s">
        <v>3158</v>
      </c>
      <c r="C3308" s="1" t="s">
        <v>3017</v>
      </c>
      <c r="D3308" s="102" t="s">
        <v>2651</v>
      </c>
      <c r="E3308" s="102">
        <v>1025</v>
      </c>
      <c r="F3308" s="102" t="s">
        <v>2904</v>
      </c>
      <c r="G3308" s="1">
        <v>-20560.43</v>
      </c>
      <c r="H3308" s="1">
        <v>0</v>
      </c>
      <c r="I3308" s="1">
        <v>0</v>
      </c>
      <c r="J3308" s="1">
        <v>0</v>
      </c>
      <c r="K3308" s="1">
        <v>-20560.43</v>
      </c>
      <c r="L3308" s="1">
        <v>-20.56043</v>
      </c>
      <c r="M3308" s="1" t="s">
        <v>1176</v>
      </c>
      <c r="N3308" s="1"/>
      <c r="AC3308" s="38"/>
      <c r="AE3308"/>
    </row>
    <row r="3309" spans="1:31" x14ac:dyDescent="0.35">
      <c r="A3309" s="106">
        <v>43677</v>
      </c>
      <c r="B3309" s="1" t="s">
        <v>3158</v>
      </c>
      <c r="C3309" s="1" t="s">
        <v>3017</v>
      </c>
      <c r="D3309" s="102" t="s">
        <v>2651</v>
      </c>
      <c r="E3309" s="102">
        <v>1027</v>
      </c>
      <c r="F3309" s="102" t="s">
        <v>2905</v>
      </c>
      <c r="G3309" s="1">
        <v>-5624900.5199999996</v>
      </c>
      <c r="H3309" s="1">
        <v>0</v>
      </c>
      <c r="I3309" s="1">
        <v>1333546.22</v>
      </c>
      <c r="J3309" s="1">
        <v>1333546.22</v>
      </c>
      <c r="K3309" s="1">
        <v>-6958446.7400000002</v>
      </c>
      <c r="L3309" s="1">
        <v>-6958.4467400000003</v>
      </c>
      <c r="M3309" s="1" t="s">
        <v>1176</v>
      </c>
      <c r="N3309" s="1"/>
      <c r="AC3309" s="38"/>
      <c r="AE3309"/>
    </row>
    <row r="3310" spans="1:31" x14ac:dyDescent="0.35">
      <c r="A3310" s="106">
        <v>43677</v>
      </c>
      <c r="B3310" s="1" t="s">
        <v>3158</v>
      </c>
      <c r="C3310" s="1" t="s">
        <v>3017</v>
      </c>
      <c r="D3310" s="102" t="s">
        <v>2651</v>
      </c>
      <c r="E3310" s="102">
        <v>1028</v>
      </c>
      <c r="F3310" s="102" t="s">
        <v>2886</v>
      </c>
      <c r="G3310" s="1">
        <v>-91137.3</v>
      </c>
      <c r="H3310" s="1">
        <v>0</v>
      </c>
      <c r="I3310" s="1">
        <v>16050.36</v>
      </c>
      <c r="J3310" s="1">
        <v>16050.36</v>
      </c>
      <c r="K3310" s="1">
        <v>-107187.66</v>
      </c>
      <c r="L3310" s="1">
        <v>-107.18766000000001</v>
      </c>
      <c r="M3310" s="1" t="s">
        <v>1176</v>
      </c>
      <c r="N3310" s="1"/>
      <c r="AC3310" s="38"/>
      <c r="AE3310"/>
    </row>
    <row r="3311" spans="1:31" x14ac:dyDescent="0.35">
      <c r="A3311" s="106">
        <v>43677</v>
      </c>
      <c r="B3311" s="1" t="s">
        <v>3158</v>
      </c>
      <c r="C3311" s="1" t="s">
        <v>3017</v>
      </c>
      <c r="D3311" s="102" t="s">
        <v>2654</v>
      </c>
      <c r="E3311" s="102">
        <v>1029</v>
      </c>
      <c r="F3311" s="102" t="s">
        <v>2540</v>
      </c>
      <c r="G3311" s="1">
        <v>-1328.04</v>
      </c>
      <c r="H3311" s="1">
        <v>0</v>
      </c>
      <c r="I3311" s="1">
        <v>0</v>
      </c>
      <c r="J3311" s="1">
        <v>0</v>
      </c>
      <c r="K3311" s="1">
        <v>-1328.04</v>
      </c>
      <c r="L3311" s="1">
        <v>-1.3280399999999999</v>
      </c>
      <c r="M3311" s="1" t="s">
        <v>1176</v>
      </c>
      <c r="N3311" s="1"/>
      <c r="AC3311" s="38"/>
      <c r="AE3311"/>
    </row>
    <row r="3312" spans="1:31" x14ac:dyDescent="0.35">
      <c r="A3312" s="106">
        <v>43677</v>
      </c>
      <c r="B3312" s="1"/>
      <c r="C3312" s="1" t="s">
        <v>3016</v>
      </c>
      <c r="D3312" s="102" t="s">
        <v>2908</v>
      </c>
      <c r="E3312" s="102">
        <v>1030</v>
      </c>
      <c r="F3312" s="102" t="s">
        <v>2909</v>
      </c>
      <c r="G3312" s="1">
        <v>-17739330.550000001</v>
      </c>
      <c r="H3312" s="1">
        <v>0</v>
      </c>
      <c r="I3312" s="1">
        <v>3753446.91</v>
      </c>
      <c r="J3312" s="1">
        <v>3753446.91</v>
      </c>
      <c r="K3312" s="1">
        <v>-21492777.460000001</v>
      </c>
      <c r="L3312" s="1">
        <v>-21492.777460000001</v>
      </c>
      <c r="M3312" s="1"/>
      <c r="N3312" s="1"/>
      <c r="AC3312" s="38"/>
      <c r="AE3312"/>
    </row>
    <row r="3313" spans="1:31" x14ac:dyDescent="0.35">
      <c r="A3313" s="106">
        <v>43677</v>
      </c>
      <c r="B3313" s="1" t="s">
        <v>3158</v>
      </c>
      <c r="C3313" s="1" t="s">
        <v>3017</v>
      </c>
      <c r="D3313" s="102" t="s">
        <v>2910</v>
      </c>
      <c r="E3313" s="102">
        <v>1031</v>
      </c>
      <c r="F3313" s="102" t="s">
        <v>2907</v>
      </c>
      <c r="G3313" s="1">
        <v>-113239.8</v>
      </c>
      <c r="H3313" s="1">
        <v>0</v>
      </c>
      <c r="I3313" s="1">
        <v>46170.42</v>
      </c>
      <c r="J3313" s="1">
        <v>46170.42</v>
      </c>
      <c r="K3313" s="1">
        <v>-159410.22</v>
      </c>
      <c r="L3313" s="1">
        <v>-159.41022000000001</v>
      </c>
      <c r="M3313" s="1" t="s">
        <v>1176</v>
      </c>
      <c r="N3313" s="1"/>
      <c r="AC3313" s="38"/>
      <c r="AE3313"/>
    </row>
    <row r="3314" spans="1:31" x14ac:dyDescent="0.35">
      <c r="A3314" s="106">
        <v>43677</v>
      </c>
      <c r="B3314" s="1" t="s">
        <v>3158</v>
      </c>
      <c r="C3314" s="1" t="s">
        <v>3017</v>
      </c>
      <c r="D3314" s="102" t="s">
        <v>2910</v>
      </c>
      <c r="E3314" s="102">
        <v>1032</v>
      </c>
      <c r="F3314" s="102" t="s">
        <v>2652</v>
      </c>
      <c r="G3314" s="1">
        <v>-2407993.38</v>
      </c>
      <c r="H3314" s="1">
        <v>0</v>
      </c>
      <c r="I3314" s="1">
        <v>511409.22</v>
      </c>
      <c r="J3314" s="1">
        <v>511409.22</v>
      </c>
      <c r="K3314" s="1">
        <v>-2919402.6</v>
      </c>
      <c r="L3314" s="1">
        <v>-2919.4025999999999</v>
      </c>
      <c r="M3314" s="1" t="s">
        <v>1176</v>
      </c>
      <c r="N3314" s="1"/>
      <c r="AC3314" s="38"/>
      <c r="AE3314"/>
    </row>
    <row r="3315" spans="1:31" x14ac:dyDescent="0.35">
      <c r="A3315" s="106">
        <v>43677</v>
      </c>
      <c r="B3315" s="1" t="s">
        <v>3158</v>
      </c>
      <c r="C3315" s="1" t="s">
        <v>3017</v>
      </c>
      <c r="D3315" s="102" t="s">
        <v>2910</v>
      </c>
      <c r="E3315" s="102">
        <v>1034</v>
      </c>
      <c r="F3315" s="102" t="s">
        <v>2906</v>
      </c>
      <c r="G3315" s="1">
        <v>-821303.24</v>
      </c>
      <c r="H3315" s="1">
        <v>0</v>
      </c>
      <c r="I3315" s="1">
        <v>193416.16</v>
      </c>
      <c r="J3315" s="1">
        <v>193416.16</v>
      </c>
      <c r="K3315" s="1">
        <v>-1014719.4</v>
      </c>
      <c r="L3315" s="1">
        <v>-1014.7194000000001</v>
      </c>
      <c r="M3315" s="1" t="s">
        <v>1176</v>
      </c>
      <c r="N3315" s="1"/>
      <c r="AC3315" s="38"/>
      <c r="AE3315"/>
    </row>
    <row r="3316" spans="1:31" x14ac:dyDescent="0.35">
      <c r="A3316" s="106">
        <v>43677</v>
      </c>
      <c r="B3316" s="1" t="s">
        <v>3158</v>
      </c>
      <c r="C3316" s="1" t="s">
        <v>3017</v>
      </c>
      <c r="D3316" s="102" t="s">
        <v>2910</v>
      </c>
      <c r="E3316" s="102">
        <v>1035</v>
      </c>
      <c r="F3316" s="102" t="s">
        <v>2904</v>
      </c>
      <c r="G3316" s="1">
        <v>-74164.47</v>
      </c>
      <c r="H3316" s="1">
        <v>0</v>
      </c>
      <c r="I3316" s="1">
        <v>26761.11</v>
      </c>
      <c r="J3316" s="1">
        <v>26761.11</v>
      </c>
      <c r="K3316" s="1">
        <v>-100925.58</v>
      </c>
      <c r="L3316" s="1">
        <v>-100.92558</v>
      </c>
      <c r="M3316" s="1" t="s">
        <v>1176</v>
      </c>
      <c r="N3316" s="1"/>
      <c r="AC3316" s="38"/>
      <c r="AE3316"/>
    </row>
    <row r="3317" spans="1:31" x14ac:dyDescent="0.35">
      <c r="A3317" s="106">
        <v>43677</v>
      </c>
      <c r="B3317" s="1" t="s">
        <v>3158</v>
      </c>
      <c r="C3317" s="1" t="s">
        <v>3017</v>
      </c>
      <c r="D3317" s="102" t="s">
        <v>2910</v>
      </c>
      <c r="E3317" s="102">
        <v>1037</v>
      </c>
      <c r="F3317" s="102" t="s">
        <v>2905</v>
      </c>
      <c r="G3317" s="1">
        <v>-14316011.42</v>
      </c>
      <c r="H3317" s="1">
        <v>0</v>
      </c>
      <c r="I3317" s="1">
        <v>2975690</v>
      </c>
      <c r="J3317" s="1">
        <v>2975690</v>
      </c>
      <c r="K3317" s="1">
        <v>-17291701.420000002</v>
      </c>
      <c r="L3317" s="1">
        <v>-17291.701420000001</v>
      </c>
      <c r="M3317" s="1" t="s">
        <v>1176</v>
      </c>
      <c r="N3317" s="1"/>
      <c r="AC3317" s="38"/>
      <c r="AE3317"/>
    </row>
    <row r="3318" spans="1:31" x14ac:dyDescent="0.35">
      <c r="A3318" s="106">
        <v>43677</v>
      </c>
      <c r="B3318" s="1" t="s">
        <v>3158</v>
      </c>
      <c r="C3318" s="1" t="s">
        <v>3017</v>
      </c>
      <c r="D3318" s="102" t="s">
        <v>2910</v>
      </c>
      <c r="E3318" s="102">
        <v>1038</v>
      </c>
      <c r="F3318" s="102" t="s">
        <v>2886</v>
      </c>
      <c r="G3318" s="1">
        <v>-1748.76</v>
      </c>
      <c r="H3318" s="1">
        <v>0</v>
      </c>
      <c r="I3318" s="1">
        <v>0</v>
      </c>
      <c r="J3318" s="1">
        <v>0</v>
      </c>
      <c r="K3318" s="1">
        <v>-1748.76</v>
      </c>
      <c r="L3318" s="1">
        <v>-1.7487600000000001</v>
      </c>
      <c r="M3318" s="1" t="s">
        <v>1176</v>
      </c>
      <c r="N3318" s="1"/>
      <c r="AC3318" s="38"/>
      <c r="AE3318"/>
    </row>
    <row r="3319" spans="1:31" x14ac:dyDescent="0.35">
      <c r="A3319" s="106">
        <v>43677</v>
      </c>
      <c r="B3319" s="1" t="s">
        <v>3158</v>
      </c>
      <c r="C3319" s="1" t="s">
        <v>3017</v>
      </c>
      <c r="D3319" s="102" t="s">
        <v>2928</v>
      </c>
      <c r="E3319" s="102">
        <v>1039</v>
      </c>
      <c r="F3319" s="102" t="s">
        <v>2540</v>
      </c>
      <c r="G3319" s="1">
        <v>-4869.4799999999996</v>
      </c>
      <c r="H3319" s="1">
        <v>0</v>
      </c>
      <c r="I3319" s="1">
        <v>0</v>
      </c>
      <c r="J3319" s="1">
        <v>0</v>
      </c>
      <c r="K3319" s="1">
        <v>-4869.4799999999996</v>
      </c>
      <c r="L3319" s="1">
        <v>-4.8694799999999994</v>
      </c>
      <c r="M3319" s="1" t="s">
        <v>1176</v>
      </c>
      <c r="N3319" s="1"/>
      <c r="AC3319" s="38"/>
      <c r="AE3319"/>
    </row>
    <row r="3320" spans="1:31" x14ac:dyDescent="0.35">
      <c r="A3320" s="106">
        <v>43677</v>
      </c>
      <c r="B3320" s="1"/>
      <c r="C3320" s="1" t="s">
        <v>3016</v>
      </c>
      <c r="D3320" s="102" t="s">
        <v>2887</v>
      </c>
      <c r="E3320" s="102">
        <v>1072</v>
      </c>
      <c r="F3320" s="102" t="s">
        <v>2879</v>
      </c>
      <c r="G3320" s="1">
        <v>-1918318.33</v>
      </c>
      <c r="H3320" s="1">
        <v>0</v>
      </c>
      <c r="I3320" s="1">
        <v>400569.1</v>
      </c>
      <c r="J3320" s="1">
        <v>400569.1</v>
      </c>
      <c r="K3320" s="1">
        <v>-2318887.4300000002</v>
      </c>
      <c r="L3320" s="1">
        <v>-2318.8874300000002</v>
      </c>
      <c r="M3320" s="1"/>
      <c r="N3320" s="1"/>
      <c r="AC3320" s="38"/>
      <c r="AE3320"/>
    </row>
    <row r="3321" spans="1:31" x14ac:dyDescent="0.35">
      <c r="A3321" s="106">
        <v>43677</v>
      </c>
      <c r="B3321" s="1" t="s">
        <v>3158</v>
      </c>
      <c r="C3321" s="1" t="s">
        <v>3017</v>
      </c>
      <c r="D3321" s="102" t="s">
        <v>2888</v>
      </c>
      <c r="E3321" s="102">
        <v>1073</v>
      </c>
      <c r="F3321" s="102" t="s">
        <v>2650</v>
      </c>
      <c r="G3321" s="1">
        <v>-645609.42000000004</v>
      </c>
      <c r="H3321" s="1">
        <v>0</v>
      </c>
      <c r="I3321" s="1">
        <v>186172.97</v>
      </c>
      <c r="J3321" s="1">
        <v>186172.97</v>
      </c>
      <c r="K3321" s="1">
        <v>-831782.39</v>
      </c>
      <c r="L3321" s="1">
        <v>-831.78238999999996</v>
      </c>
      <c r="M3321" s="1" t="s">
        <v>1176</v>
      </c>
      <c r="N3321" s="1"/>
      <c r="AC3321" s="38"/>
      <c r="AE3321"/>
    </row>
    <row r="3322" spans="1:31" x14ac:dyDescent="0.35">
      <c r="A3322" s="106">
        <v>43677</v>
      </c>
      <c r="B3322" s="1" t="s">
        <v>3158</v>
      </c>
      <c r="C3322" s="1" t="s">
        <v>3017</v>
      </c>
      <c r="D3322" s="102" t="s">
        <v>2911</v>
      </c>
      <c r="E3322" s="102">
        <v>1074</v>
      </c>
      <c r="F3322" s="102" t="s">
        <v>2909</v>
      </c>
      <c r="G3322" s="1">
        <v>-1143496.75</v>
      </c>
      <c r="H3322" s="1">
        <v>0</v>
      </c>
      <c r="I3322" s="1">
        <v>214396.13</v>
      </c>
      <c r="J3322" s="1">
        <v>214396.13</v>
      </c>
      <c r="K3322" s="1">
        <v>-1357892.88</v>
      </c>
      <c r="L3322" s="1">
        <v>-1357.8928799999999</v>
      </c>
      <c r="M3322" s="1" t="s">
        <v>1176</v>
      </c>
      <c r="N3322" s="1"/>
      <c r="AC3322" s="38"/>
      <c r="AE3322"/>
    </row>
    <row r="3323" spans="1:31" x14ac:dyDescent="0.35">
      <c r="A3323" s="106">
        <v>43677</v>
      </c>
      <c r="B3323" s="1" t="s">
        <v>3158</v>
      </c>
      <c r="C3323" s="1" t="s">
        <v>3017</v>
      </c>
      <c r="D3323" s="102" t="s">
        <v>3105</v>
      </c>
      <c r="E3323" s="102">
        <v>1075</v>
      </c>
      <c r="F3323" s="102" t="s">
        <v>3106</v>
      </c>
      <c r="G3323" s="1">
        <v>-129212.16</v>
      </c>
      <c r="H3323" s="1">
        <v>0</v>
      </c>
      <c r="I3323" s="1">
        <v>0</v>
      </c>
      <c r="J3323" s="1">
        <v>0</v>
      </c>
      <c r="K3323" s="1">
        <v>-129212.16</v>
      </c>
      <c r="L3323" s="1">
        <v>-129.21216000000001</v>
      </c>
      <c r="M3323" s="1" t="s">
        <v>1176</v>
      </c>
      <c r="N3323" s="1"/>
      <c r="AC3323" s="38"/>
      <c r="AE3323"/>
    </row>
    <row r="3324" spans="1:31" x14ac:dyDescent="0.35">
      <c r="A3324" s="106">
        <v>43677</v>
      </c>
      <c r="B3324" s="1"/>
      <c r="C3324" s="1" t="s">
        <v>3016</v>
      </c>
      <c r="D3324" s="102" t="s">
        <v>2878</v>
      </c>
      <c r="E3324" s="102">
        <v>1078</v>
      </c>
      <c r="F3324" s="102" t="s">
        <v>2879</v>
      </c>
      <c r="G3324" s="1">
        <v>-17214037.84</v>
      </c>
      <c r="H3324" s="1">
        <v>21821</v>
      </c>
      <c r="I3324" s="1">
        <v>3723710.82</v>
      </c>
      <c r="J3324" s="1">
        <v>3701889.82</v>
      </c>
      <c r="K3324" s="1">
        <v>-20915927.66</v>
      </c>
      <c r="L3324" s="1">
        <v>-20915.927660000001</v>
      </c>
      <c r="M3324" s="1"/>
      <c r="N3324" s="1"/>
      <c r="AC3324" s="38"/>
      <c r="AE3324"/>
    </row>
    <row r="3325" spans="1:31" x14ac:dyDescent="0.35">
      <c r="A3325" s="106">
        <v>43677</v>
      </c>
      <c r="B3325" s="1"/>
      <c r="C3325" s="1" t="s">
        <v>3016</v>
      </c>
      <c r="D3325" s="102" t="s">
        <v>2880</v>
      </c>
      <c r="E3325" s="102">
        <v>1079</v>
      </c>
      <c r="F3325" s="102" t="s">
        <v>2881</v>
      </c>
      <c r="G3325" s="1">
        <v>-17214037.84</v>
      </c>
      <c r="H3325" s="1">
        <v>21821</v>
      </c>
      <c r="I3325" s="1">
        <v>3723710.82</v>
      </c>
      <c r="J3325" s="1">
        <v>3701889.82</v>
      </c>
      <c r="K3325" s="1">
        <v>-20915927.66</v>
      </c>
      <c r="L3325" s="1">
        <v>-20915.927660000001</v>
      </c>
      <c r="M3325" s="1"/>
      <c r="N3325" s="1"/>
      <c r="AC3325" s="38"/>
      <c r="AE3325"/>
    </row>
    <row r="3326" spans="1:31" x14ac:dyDescent="0.35">
      <c r="A3326" s="106">
        <v>43677</v>
      </c>
      <c r="B3326" s="1" t="s">
        <v>3158</v>
      </c>
      <c r="C3326" s="1" t="s">
        <v>3017</v>
      </c>
      <c r="D3326" s="102" t="s">
        <v>2912</v>
      </c>
      <c r="E3326" s="102">
        <v>1080</v>
      </c>
      <c r="F3326" s="102" t="s">
        <v>2907</v>
      </c>
      <c r="G3326" s="1">
        <v>-313439.40000000002</v>
      </c>
      <c r="H3326" s="1">
        <v>0</v>
      </c>
      <c r="I3326" s="1">
        <v>33060.660000000003</v>
      </c>
      <c r="J3326" s="1">
        <v>33060.660000000003</v>
      </c>
      <c r="K3326" s="1">
        <v>-346500.06</v>
      </c>
      <c r="L3326" s="1">
        <v>-346.50006000000002</v>
      </c>
      <c r="M3326" s="1" t="s">
        <v>1176</v>
      </c>
      <c r="N3326" s="1"/>
      <c r="AC3326" s="38"/>
      <c r="AE3326"/>
    </row>
    <row r="3327" spans="1:31" x14ac:dyDescent="0.35">
      <c r="A3327" s="106">
        <v>43677</v>
      </c>
      <c r="B3327" s="1" t="s">
        <v>3158</v>
      </c>
      <c r="C3327" s="1" t="s">
        <v>3017</v>
      </c>
      <c r="D3327" s="102" t="s">
        <v>2912</v>
      </c>
      <c r="E3327" s="102">
        <v>1081</v>
      </c>
      <c r="F3327" s="102" t="s">
        <v>2652</v>
      </c>
      <c r="G3327" s="1">
        <v>-13300.88</v>
      </c>
      <c r="H3327" s="1">
        <v>0</v>
      </c>
      <c r="I3327" s="1">
        <v>798.49</v>
      </c>
      <c r="J3327" s="1">
        <v>798.49</v>
      </c>
      <c r="K3327" s="1">
        <v>-14099.37</v>
      </c>
      <c r="L3327" s="1">
        <v>-14.09937</v>
      </c>
      <c r="M3327" s="1" t="s">
        <v>1176</v>
      </c>
      <c r="N3327" s="1"/>
      <c r="AC3327" s="38"/>
      <c r="AE3327"/>
    </row>
    <row r="3328" spans="1:31" x14ac:dyDescent="0.35">
      <c r="A3328" s="106">
        <v>43677</v>
      </c>
      <c r="B3328" s="1" t="s">
        <v>3158</v>
      </c>
      <c r="C3328" s="1" t="s">
        <v>3017</v>
      </c>
      <c r="D3328" s="102" t="s">
        <v>2912</v>
      </c>
      <c r="E3328" s="102">
        <v>1082</v>
      </c>
      <c r="F3328" s="102" t="s">
        <v>2653</v>
      </c>
      <c r="G3328" s="1">
        <v>-541980.12</v>
      </c>
      <c r="H3328" s="1">
        <v>0</v>
      </c>
      <c r="I3328" s="1">
        <v>106934</v>
      </c>
      <c r="J3328" s="1">
        <v>106934</v>
      </c>
      <c r="K3328" s="1">
        <v>-648914.12</v>
      </c>
      <c r="L3328" s="1">
        <v>-648.91412000000003</v>
      </c>
      <c r="M3328" s="1" t="s">
        <v>1176</v>
      </c>
      <c r="N3328" s="1"/>
      <c r="AC3328" s="38"/>
      <c r="AE3328"/>
    </row>
    <row r="3329" spans="1:31" x14ac:dyDescent="0.35">
      <c r="A3329" s="106">
        <v>43677</v>
      </c>
      <c r="B3329" s="1" t="s">
        <v>3158</v>
      </c>
      <c r="C3329" s="1" t="s">
        <v>3017</v>
      </c>
      <c r="D3329" s="102" t="s">
        <v>2912</v>
      </c>
      <c r="E3329" s="102">
        <v>1083</v>
      </c>
      <c r="F3329" s="102" t="s">
        <v>2906</v>
      </c>
      <c r="G3329" s="1">
        <v>-15740646.380000001</v>
      </c>
      <c r="H3329" s="1">
        <v>6136.64</v>
      </c>
      <c r="I3329" s="1">
        <v>3452186.52</v>
      </c>
      <c r="J3329" s="1">
        <v>3446049.88</v>
      </c>
      <c r="K3329" s="1">
        <v>-19186696.260000002</v>
      </c>
      <c r="L3329" s="1">
        <v>-19186.696260000001</v>
      </c>
      <c r="M3329" s="1" t="s">
        <v>1176</v>
      </c>
      <c r="N3329" s="1"/>
      <c r="AC3329" s="38"/>
      <c r="AE3329"/>
    </row>
    <row r="3330" spans="1:31" x14ac:dyDescent="0.35">
      <c r="A3330" s="106">
        <v>43677</v>
      </c>
      <c r="B3330" s="1" t="s">
        <v>3158</v>
      </c>
      <c r="C3330" s="1" t="s">
        <v>3017</v>
      </c>
      <c r="D3330" s="102" t="s">
        <v>2912</v>
      </c>
      <c r="E3330" s="102">
        <v>1086</v>
      </c>
      <c r="F3330" s="102" t="s">
        <v>2913</v>
      </c>
      <c r="G3330" s="1">
        <v>-30169.06</v>
      </c>
      <c r="H3330" s="1">
        <v>0</v>
      </c>
      <c r="I3330" s="1">
        <v>4880.4799999999996</v>
      </c>
      <c r="J3330" s="1">
        <v>4880.4799999999996</v>
      </c>
      <c r="K3330" s="1">
        <v>-35049.54</v>
      </c>
      <c r="L3330" s="1">
        <v>-35.04954</v>
      </c>
      <c r="M3330" s="1" t="s">
        <v>1176</v>
      </c>
      <c r="N3330" s="1"/>
      <c r="AC3330" s="38"/>
      <c r="AE3330"/>
    </row>
    <row r="3331" spans="1:31" x14ac:dyDescent="0.35">
      <c r="A3331" s="106">
        <v>43677</v>
      </c>
      <c r="B3331" s="1" t="s">
        <v>3158</v>
      </c>
      <c r="C3331" s="1" t="s">
        <v>3017</v>
      </c>
      <c r="D3331" s="102" t="s">
        <v>2882</v>
      </c>
      <c r="E3331" s="102">
        <v>1089</v>
      </c>
      <c r="F3331" s="102" t="s">
        <v>2540</v>
      </c>
      <c r="G3331" s="1">
        <v>-574502</v>
      </c>
      <c r="H3331" s="1">
        <v>15684.36</v>
      </c>
      <c r="I3331" s="1">
        <v>125850.67</v>
      </c>
      <c r="J3331" s="1">
        <v>110166.31</v>
      </c>
      <c r="K3331" s="1">
        <v>-684668.31</v>
      </c>
      <c r="L3331" s="1">
        <v>-684.66831000000002</v>
      </c>
      <c r="M3331" s="1" t="s">
        <v>1176</v>
      </c>
      <c r="N3331" s="1"/>
      <c r="AC3331" s="38"/>
      <c r="AE3331"/>
    </row>
    <row r="3332" spans="1:31" x14ac:dyDescent="0.35">
      <c r="A3332" s="106">
        <v>43677</v>
      </c>
      <c r="B3332" s="1"/>
      <c r="C3332" s="1" t="s">
        <v>3016</v>
      </c>
      <c r="D3332" s="102" t="s">
        <v>2914</v>
      </c>
      <c r="E3332" s="102">
        <v>1103</v>
      </c>
      <c r="F3332" s="102" t="s">
        <v>2915</v>
      </c>
      <c r="G3332" s="1">
        <v>-611198</v>
      </c>
      <c r="H3332" s="1">
        <v>0</v>
      </c>
      <c r="I3332" s="1">
        <v>200637.64</v>
      </c>
      <c r="J3332" s="1">
        <v>200637.64</v>
      </c>
      <c r="K3332" s="1">
        <v>-811835.64</v>
      </c>
      <c r="L3332" s="1">
        <v>-811.83564000000001</v>
      </c>
      <c r="M3332" s="1"/>
      <c r="N3332" s="1"/>
      <c r="AC3332" s="38"/>
      <c r="AE3332"/>
    </row>
    <row r="3333" spans="1:31" x14ac:dyDescent="0.35">
      <c r="A3333" s="106">
        <v>43677</v>
      </c>
      <c r="B3333" s="1"/>
      <c r="C3333" s="1" t="s">
        <v>3016</v>
      </c>
      <c r="D3333" s="102" t="s">
        <v>2916</v>
      </c>
      <c r="E3333" s="102">
        <v>1104</v>
      </c>
      <c r="F3333" s="102" t="s">
        <v>2917</v>
      </c>
      <c r="G3333" s="1">
        <v>-611198</v>
      </c>
      <c r="H3333" s="1">
        <v>0</v>
      </c>
      <c r="I3333" s="1">
        <v>200637.64</v>
      </c>
      <c r="J3333" s="1">
        <v>200637.64</v>
      </c>
      <c r="K3333" s="1">
        <v>-811835.64</v>
      </c>
      <c r="L3333" s="1">
        <v>-811.83564000000001</v>
      </c>
      <c r="M3333" s="1"/>
      <c r="N3333" s="1"/>
      <c r="AC3333" s="38"/>
      <c r="AE3333"/>
    </row>
    <row r="3334" spans="1:31" x14ac:dyDescent="0.35">
      <c r="A3334" s="106">
        <v>43677</v>
      </c>
      <c r="B3334" s="1" t="s">
        <v>3158</v>
      </c>
      <c r="C3334" s="1" t="s">
        <v>3017</v>
      </c>
      <c r="D3334" s="102" t="s">
        <v>2918</v>
      </c>
      <c r="E3334" s="102">
        <v>1111</v>
      </c>
      <c r="F3334" s="102" t="s">
        <v>2919</v>
      </c>
      <c r="G3334" s="1">
        <v>-611198</v>
      </c>
      <c r="H3334" s="1">
        <v>0</v>
      </c>
      <c r="I3334" s="1">
        <v>200637.64</v>
      </c>
      <c r="J3334" s="1">
        <v>200637.64</v>
      </c>
      <c r="K3334" s="1">
        <v>-811835.64</v>
      </c>
      <c r="L3334" s="1">
        <v>-811.83564000000001</v>
      </c>
      <c r="M3334" s="1" t="s">
        <v>1176</v>
      </c>
      <c r="N3334" s="1"/>
      <c r="AC3334" s="38"/>
      <c r="AE3334"/>
    </row>
    <row r="3335" spans="1:31" x14ac:dyDescent="0.35">
      <c r="A3335" s="106">
        <v>43677</v>
      </c>
      <c r="B3335" s="1"/>
      <c r="C3335" s="1" t="s">
        <v>3016</v>
      </c>
      <c r="D3335" s="102" t="s">
        <v>2920</v>
      </c>
      <c r="E3335" s="102">
        <v>1128</v>
      </c>
      <c r="F3335" s="102" t="s">
        <v>2921</v>
      </c>
      <c r="G3335" s="1">
        <v>-71887</v>
      </c>
      <c r="H3335" s="1">
        <v>0</v>
      </c>
      <c r="I3335" s="1">
        <v>27191.64</v>
      </c>
      <c r="J3335" s="1">
        <v>27191.64</v>
      </c>
      <c r="K3335" s="1">
        <v>-99078.64</v>
      </c>
      <c r="L3335" s="1">
        <v>-99.078639999999993</v>
      </c>
      <c r="M3335" s="1"/>
      <c r="N3335" s="1"/>
      <c r="AC3335" s="38"/>
      <c r="AE3335"/>
    </row>
    <row r="3336" spans="1:31" x14ac:dyDescent="0.35">
      <c r="A3336" s="106">
        <v>43677</v>
      </c>
      <c r="B3336" s="1" t="s">
        <v>3158</v>
      </c>
      <c r="C3336" s="1" t="s">
        <v>3017</v>
      </c>
      <c r="D3336" s="102" t="s">
        <v>2922</v>
      </c>
      <c r="E3336" s="102">
        <v>1139</v>
      </c>
      <c r="F3336" s="102" t="s">
        <v>2923</v>
      </c>
      <c r="G3336" s="1">
        <v>-71887</v>
      </c>
      <c r="H3336" s="1">
        <v>0</v>
      </c>
      <c r="I3336" s="1">
        <v>27191.64</v>
      </c>
      <c r="J3336" s="1">
        <v>27191.64</v>
      </c>
      <c r="K3336" s="1">
        <v>-99078.64</v>
      </c>
      <c r="L3336" s="1">
        <v>-99.078639999999993</v>
      </c>
      <c r="M3336" s="1" t="s">
        <v>1176</v>
      </c>
      <c r="N3336" s="1"/>
      <c r="AC3336" s="38"/>
      <c r="AE3336"/>
    </row>
    <row r="3337" spans="1:31" x14ac:dyDescent="0.35">
      <c r="A3337" s="106">
        <v>43677</v>
      </c>
      <c r="B3337" s="1"/>
      <c r="C3337" s="1" t="s">
        <v>3016</v>
      </c>
      <c r="D3337" s="102" t="s">
        <v>2655</v>
      </c>
      <c r="E3337" s="102">
        <v>1052</v>
      </c>
      <c r="F3337" s="102" t="s">
        <v>2656</v>
      </c>
      <c r="G3337" s="1">
        <v>-56636834.850000001</v>
      </c>
      <c r="H3337" s="1">
        <v>0</v>
      </c>
      <c r="I3337" s="1">
        <v>22826734.469999999</v>
      </c>
      <c r="J3337" s="1">
        <v>22826734.469999999</v>
      </c>
      <c r="K3337" s="1">
        <v>-79463569.319999993</v>
      </c>
      <c r="L3337" s="1">
        <v>-79463.569319999995</v>
      </c>
      <c r="M3337" s="1"/>
      <c r="N3337" s="1"/>
      <c r="AC3337" s="38"/>
      <c r="AE3337"/>
    </row>
    <row r="3338" spans="1:31" x14ac:dyDescent="0.35">
      <c r="A3338" s="106">
        <v>43677</v>
      </c>
      <c r="B3338" s="1"/>
      <c r="C3338" s="1" t="s">
        <v>3016</v>
      </c>
      <c r="D3338" s="102" t="s">
        <v>3078</v>
      </c>
      <c r="E3338" s="102">
        <v>1057</v>
      </c>
      <c r="F3338" s="102" t="s">
        <v>3079</v>
      </c>
      <c r="G3338" s="1">
        <v>-56636834.850000001</v>
      </c>
      <c r="H3338" s="1">
        <v>0</v>
      </c>
      <c r="I3338" s="1">
        <v>22826734.469999999</v>
      </c>
      <c r="J3338" s="1">
        <v>22826734.469999999</v>
      </c>
      <c r="K3338" s="1">
        <v>-79463569.319999993</v>
      </c>
      <c r="L3338" s="1">
        <v>-79463.569319999995</v>
      </c>
      <c r="M3338" s="1"/>
      <c r="N3338" s="1"/>
      <c r="AC3338" s="38"/>
      <c r="AE3338"/>
    </row>
    <row r="3339" spans="1:31" x14ac:dyDescent="0.35">
      <c r="A3339" s="106">
        <v>43677</v>
      </c>
      <c r="B3339" s="1" t="s">
        <v>3160</v>
      </c>
      <c r="C3339" s="1" t="s">
        <v>3017</v>
      </c>
      <c r="D3339" s="102" t="s">
        <v>2657</v>
      </c>
      <c r="E3339" s="102">
        <v>1058</v>
      </c>
      <c r="F3339" s="102" t="s">
        <v>2658</v>
      </c>
      <c r="G3339" s="1">
        <v>-55758195.119999997</v>
      </c>
      <c r="H3339" s="1">
        <v>0</v>
      </c>
      <c r="I3339" s="1">
        <v>22662566.989999998</v>
      </c>
      <c r="J3339" s="1">
        <v>22662566.989999998</v>
      </c>
      <c r="K3339" s="1">
        <v>-78420762.109999999</v>
      </c>
      <c r="L3339" s="1">
        <v>-78420.762109999996</v>
      </c>
      <c r="M3339" s="1" t="s">
        <v>1176</v>
      </c>
      <c r="N3339" s="1"/>
      <c r="AC3339" s="38"/>
      <c r="AE3339"/>
    </row>
    <row r="3340" spans="1:31" x14ac:dyDescent="0.35">
      <c r="A3340" s="106">
        <v>43677</v>
      </c>
      <c r="B3340" s="1" t="s">
        <v>3161</v>
      </c>
      <c r="C3340" s="1" t="s">
        <v>3017</v>
      </c>
      <c r="D3340" s="102" t="s">
        <v>2657</v>
      </c>
      <c r="E3340" s="102">
        <v>1059</v>
      </c>
      <c r="F3340" s="102" t="s">
        <v>3152</v>
      </c>
      <c r="G3340" s="1">
        <v>-878639.73</v>
      </c>
      <c r="H3340" s="1">
        <v>0</v>
      </c>
      <c r="I3340" s="1">
        <v>164167.48000000001</v>
      </c>
      <c r="J3340" s="1">
        <v>164167.48000000001</v>
      </c>
      <c r="K3340" s="1">
        <v>-1042807.21</v>
      </c>
      <c r="L3340" s="1">
        <v>-1042.8072099999999</v>
      </c>
      <c r="M3340" s="1" t="s">
        <v>1176</v>
      </c>
      <c r="N3340" s="1"/>
      <c r="AC3340" s="38"/>
      <c r="AE3340"/>
    </row>
    <row r="3341" spans="1:31" x14ac:dyDescent="0.35">
      <c r="A3341" s="106">
        <v>43677</v>
      </c>
      <c r="B3341" s="1"/>
      <c r="C3341" s="1" t="s">
        <v>3016</v>
      </c>
      <c r="D3341" s="102" t="s">
        <v>2659</v>
      </c>
      <c r="E3341" s="102">
        <v>1062</v>
      </c>
      <c r="F3341" s="102" t="s">
        <v>2660</v>
      </c>
      <c r="G3341" s="1">
        <v>12578361.310000001</v>
      </c>
      <c r="H3341" s="1">
        <v>3638595.85</v>
      </c>
      <c r="I3341" s="1">
        <v>23330.53</v>
      </c>
      <c r="J3341" s="1">
        <v>-3615265.3200000003</v>
      </c>
      <c r="K3341" s="1">
        <v>16193626.630000001</v>
      </c>
      <c r="L3341" s="1">
        <v>16193.626630000001</v>
      </c>
      <c r="M3341" s="1"/>
      <c r="N3341" s="1"/>
      <c r="AC3341" s="38"/>
      <c r="AE3341"/>
    </row>
    <row r="3342" spans="1:31" x14ac:dyDescent="0.35">
      <c r="A3342" s="106">
        <v>43677</v>
      </c>
      <c r="B3342" s="1" t="s">
        <v>1177</v>
      </c>
      <c r="C3342" s="1" t="s">
        <v>3017</v>
      </c>
      <c r="D3342" s="102" t="s">
        <v>2661</v>
      </c>
      <c r="E3342" s="102">
        <v>1066</v>
      </c>
      <c r="F3342" s="102" t="s">
        <v>2181</v>
      </c>
      <c r="G3342" s="1">
        <v>1678073.85</v>
      </c>
      <c r="H3342" s="1">
        <v>542970.84</v>
      </c>
      <c r="I3342" s="1">
        <v>1868.16</v>
      </c>
      <c r="J3342" s="1">
        <v>-541102.67999999993</v>
      </c>
      <c r="K3342" s="1">
        <v>2219176.5299999998</v>
      </c>
      <c r="L3342" s="1">
        <v>2219.1765299999997</v>
      </c>
      <c r="M3342" s="1" t="s">
        <v>1258</v>
      </c>
      <c r="N3342" s="1"/>
      <c r="AC3342" s="38"/>
      <c r="AE3342"/>
    </row>
    <row r="3343" spans="1:31" x14ac:dyDescent="0.35">
      <c r="A3343" s="106">
        <v>43677</v>
      </c>
      <c r="B3343" s="1" t="s">
        <v>1177</v>
      </c>
      <c r="C3343" s="1" t="s">
        <v>3017</v>
      </c>
      <c r="D3343" s="102" t="s">
        <v>2662</v>
      </c>
      <c r="E3343" s="102">
        <v>1067</v>
      </c>
      <c r="F3343" s="102" t="s">
        <v>2139</v>
      </c>
      <c r="G3343" s="1">
        <v>7729309.9699999997</v>
      </c>
      <c r="H3343" s="1">
        <v>2500968.85</v>
      </c>
      <c r="I3343" s="1">
        <v>16585.41</v>
      </c>
      <c r="J3343" s="1">
        <v>-2484383.44</v>
      </c>
      <c r="K3343" s="1">
        <v>10213693.41</v>
      </c>
      <c r="L3343" s="1">
        <v>10213.69341</v>
      </c>
      <c r="M3343" s="1" t="s">
        <v>1258</v>
      </c>
      <c r="N3343" s="1"/>
      <c r="AC3343" s="38"/>
      <c r="AE3343"/>
    </row>
    <row r="3344" spans="1:31" x14ac:dyDescent="0.35">
      <c r="A3344" s="106">
        <v>43677</v>
      </c>
      <c r="B3344" s="1" t="s">
        <v>1177</v>
      </c>
      <c r="C3344" s="1" t="s">
        <v>3017</v>
      </c>
      <c r="D3344" s="102" t="s">
        <v>2663</v>
      </c>
      <c r="E3344" s="102">
        <v>1068</v>
      </c>
      <c r="F3344" s="102" t="s">
        <v>2182</v>
      </c>
      <c r="G3344" s="1">
        <v>2267582.02</v>
      </c>
      <c r="H3344" s="1">
        <v>503253.3</v>
      </c>
      <c r="I3344" s="1">
        <v>4876.96</v>
      </c>
      <c r="J3344" s="1">
        <v>-498376.33999999997</v>
      </c>
      <c r="K3344" s="1">
        <v>2765958.36</v>
      </c>
      <c r="L3344" s="1">
        <v>2765.9583600000001</v>
      </c>
      <c r="M3344" s="1" t="s">
        <v>1260</v>
      </c>
      <c r="N3344" s="1"/>
      <c r="AC3344" s="38"/>
      <c r="AE3344"/>
    </row>
    <row r="3345" spans="1:31" x14ac:dyDescent="0.35">
      <c r="A3345" s="106">
        <v>43677</v>
      </c>
      <c r="B3345" s="1" t="s">
        <v>1177</v>
      </c>
      <c r="C3345" s="1" t="s">
        <v>3017</v>
      </c>
      <c r="D3345" s="102" t="s">
        <v>2857</v>
      </c>
      <c r="E3345" s="102">
        <v>1069</v>
      </c>
      <c r="F3345" s="102" t="s">
        <v>2183</v>
      </c>
      <c r="G3345" s="1">
        <v>903395.47</v>
      </c>
      <c r="H3345" s="1">
        <v>91402.86</v>
      </c>
      <c r="I3345" s="1">
        <v>0</v>
      </c>
      <c r="J3345" s="1">
        <v>-91402.86</v>
      </c>
      <c r="K3345" s="1">
        <v>994798.33</v>
      </c>
      <c r="L3345" s="1">
        <v>994.79832999999996</v>
      </c>
      <c r="M3345" s="1" t="s">
        <v>1176</v>
      </c>
      <c r="N3345" s="1"/>
      <c r="AC3345" s="38"/>
      <c r="AE3345"/>
    </row>
    <row r="3346" spans="1:31" x14ac:dyDescent="0.35">
      <c r="A3346" s="106">
        <v>43677</v>
      </c>
      <c r="B3346" s="1"/>
      <c r="C3346" s="1" t="s">
        <v>3016</v>
      </c>
      <c r="D3346" s="102" t="s">
        <v>2664</v>
      </c>
      <c r="E3346" s="102">
        <v>1180</v>
      </c>
      <c r="F3346" s="102" t="s">
        <v>2665</v>
      </c>
      <c r="G3346" s="1">
        <v>41128489.109999999</v>
      </c>
      <c r="H3346" s="1">
        <v>7985446.6699999999</v>
      </c>
      <c r="I3346" s="1">
        <v>1080557.6399999999</v>
      </c>
      <c r="J3346" s="1">
        <v>-6904889.0300000003</v>
      </c>
      <c r="K3346" s="1">
        <v>48033378.140000001</v>
      </c>
      <c r="L3346" s="1">
        <v>48033.378140000001</v>
      </c>
      <c r="M3346" s="1"/>
      <c r="N3346" s="1"/>
      <c r="AC3346" s="38"/>
      <c r="AE3346"/>
    </row>
    <row r="3347" spans="1:31" x14ac:dyDescent="0.35">
      <c r="A3347" s="106">
        <v>43677</v>
      </c>
      <c r="B3347" s="1"/>
      <c r="C3347" s="1" t="s">
        <v>3016</v>
      </c>
      <c r="D3347" s="102" t="s">
        <v>2666</v>
      </c>
      <c r="E3347" s="102">
        <v>1181</v>
      </c>
      <c r="F3347" s="102" t="s">
        <v>2667</v>
      </c>
      <c r="G3347" s="1">
        <v>13791967.960000001</v>
      </c>
      <c r="H3347" s="1">
        <v>2250542.2000000002</v>
      </c>
      <c r="I3347" s="1">
        <v>27601.66</v>
      </c>
      <c r="J3347" s="1">
        <v>-2222940.54</v>
      </c>
      <c r="K3347" s="1">
        <v>16014908.5</v>
      </c>
      <c r="L3347" s="1">
        <v>16014.9085</v>
      </c>
      <c r="M3347" s="1"/>
      <c r="N3347" s="1"/>
      <c r="AC3347" s="38"/>
      <c r="AE3347"/>
    </row>
    <row r="3348" spans="1:31" x14ac:dyDescent="0.35">
      <c r="A3348" s="106">
        <v>43677</v>
      </c>
      <c r="B3348" s="1"/>
      <c r="C3348" s="1" t="s">
        <v>3016</v>
      </c>
      <c r="D3348" s="102" t="s">
        <v>2668</v>
      </c>
      <c r="E3348" s="102">
        <v>1182</v>
      </c>
      <c r="F3348" s="102" t="s">
        <v>3080</v>
      </c>
      <c r="G3348" s="1">
        <v>5172357.88</v>
      </c>
      <c r="H3348" s="1">
        <v>807010.92</v>
      </c>
      <c r="I3348" s="1">
        <v>15990</v>
      </c>
      <c r="J3348" s="1">
        <v>-791020.92</v>
      </c>
      <c r="K3348" s="1">
        <v>5963378.7999999998</v>
      </c>
      <c r="L3348" s="1">
        <v>5963.3787999999995</v>
      </c>
      <c r="M3348" s="1"/>
      <c r="N3348" s="1"/>
      <c r="AC3348" s="38"/>
      <c r="AE3348"/>
    </row>
    <row r="3349" spans="1:31" x14ac:dyDescent="0.35">
      <c r="A3349" s="106">
        <v>43677</v>
      </c>
      <c r="B3349" s="1" t="s">
        <v>2330</v>
      </c>
      <c r="C3349" s="1" t="s">
        <v>3017</v>
      </c>
      <c r="D3349" s="102" t="s">
        <v>2670</v>
      </c>
      <c r="E3349" s="102">
        <v>1183</v>
      </c>
      <c r="F3349" s="102" t="s">
        <v>2671</v>
      </c>
      <c r="G3349" s="1">
        <v>1826888.76</v>
      </c>
      <c r="H3349" s="1">
        <v>313820.73</v>
      </c>
      <c r="I3349" s="1">
        <v>0</v>
      </c>
      <c r="J3349" s="1">
        <v>-313820.73</v>
      </c>
      <c r="K3349" s="1">
        <v>2140709.4900000002</v>
      </c>
      <c r="L3349" s="1">
        <v>2140.7094900000002</v>
      </c>
      <c r="M3349" s="1" t="s">
        <v>1244</v>
      </c>
      <c r="N3349" s="1"/>
      <c r="AC3349" s="38"/>
      <c r="AE3349"/>
    </row>
    <row r="3350" spans="1:31" x14ac:dyDescent="0.35">
      <c r="A3350" s="106">
        <v>43677</v>
      </c>
      <c r="B3350" s="1" t="s">
        <v>2330</v>
      </c>
      <c r="C3350" s="1" t="s">
        <v>3017</v>
      </c>
      <c r="D3350" s="102" t="s">
        <v>2672</v>
      </c>
      <c r="E3350" s="102">
        <v>1184</v>
      </c>
      <c r="F3350" s="102" t="s">
        <v>2197</v>
      </c>
      <c r="G3350" s="1">
        <v>496204.69</v>
      </c>
      <c r="H3350" s="1">
        <v>97352.95</v>
      </c>
      <c r="I3350" s="1">
        <v>15990</v>
      </c>
      <c r="J3350" s="1">
        <v>-81362.95</v>
      </c>
      <c r="K3350" s="1">
        <v>577567.64</v>
      </c>
      <c r="L3350" s="1">
        <v>577.56763999999998</v>
      </c>
      <c r="M3350" s="1" t="s">
        <v>1244</v>
      </c>
      <c r="N3350" s="1"/>
      <c r="AC3350" s="38"/>
      <c r="AE3350"/>
    </row>
    <row r="3351" spans="1:31" x14ac:dyDescent="0.35">
      <c r="A3351" s="106">
        <v>43677</v>
      </c>
      <c r="B3351" s="1" t="s">
        <v>2330</v>
      </c>
      <c r="C3351" s="1" t="s">
        <v>3017</v>
      </c>
      <c r="D3351" s="102" t="s">
        <v>2673</v>
      </c>
      <c r="E3351" s="102">
        <v>1185</v>
      </c>
      <c r="F3351" s="102" t="s">
        <v>2674</v>
      </c>
      <c r="G3351" s="1">
        <v>202039.04000000001</v>
      </c>
      <c r="H3351" s="1">
        <v>18628.900000000001</v>
      </c>
      <c r="I3351" s="1">
        <v>0</v>
      </c>
      <c r="J3351" s="1">
        <v>-18628.900000000001</v>
      </c>
      <c r="K3351" s="1">
        <v>220667.94</v>
      </c>
      <c r="L3351" s="1">
        <v>220.66794000000002</v>
      </c>
      <c r="M3351" s="1" t="s">
        <v>1244</v>
      </c>
      <c r="N3351" s="1"/>
      <c r="AC3351" s="38"/>
      <c r="AE3351"/>
    </row>
    <row r="3352" spans="1:31" x14ac:dyDescent="0.35">
      <c r="A3352" s="106">
        <v>43677</v>
      </c>
      <c r="B3352" s="1" t="s">
        <v>2330</v>
      </c>
      <c r="C3352" s="1" t="s">
        <v>3017</v>
      </c>
      <c r="D3352" s="102" t="s">
        <v>3081</v>
      </c>
      <c r="E3352" s="102">
        <v>1186</v>
      </c>
      <c r="F3352" s="102" t="s">
        <v>3082</v>
      </c>
      <c r="G3352" s="1">
        <v>135107.31</v>
      </c>
      <c r="H3352" s="1">
        <v>0</v>
      </c>
      <c r="I3352" s="1">
        <v>0</v>
      </c>
      <c r="J3352" s="1">
        <v>0</v>
      </c>
      <c r="K3352" s="1">
        <v>135107.31</v>
      </c>
      <c r="L3352" s="1">
        <v>135.10730999999998</v>
      </c>
      <c r="M3352" s="1" t="s">
        <v>1244</v>
      </c>
      <c r="N3352" s="1"/>
      <c r="AC3352" s="38"/>
      <c r="AE3352"/>
    </row>
    <row r="3353" spans="1:31" x14ac:dyDescent="0.35">
      <c r="A3353" s="106">
        <v>43677</v>
      </c>
      <c r="B3353" s="1" t="s">
        <v>2330</v>
      </c>
      <c r="C3353" s="1" t="s">
        <v>3017</v>
      </c>
      <c r="D3353" s="102" t="s">
        <v>2675</v>
      </c>
      <c r="E3353" s="102">
        <v>1190</v>
      </c>
      <c r="F3353" s="102" t="s">
        <v>2676</v>
      </c>
      <c r="G3353" s="1">
        <v>159274.03</v>
      </c>
      <c r="H3353" s="1">
        <v>1957.16</v>
      </c>
      <c r="I3353" s="1">
        <v>0</v>
      </c>
      <c r="J3353" s="1">
        <v>-1957.16</v>
      </c>
      <c r="K3353" s="1">
        <v>161231.19</v>
      </c>
      <c r="L3353" s="1">
        <v>161.23119</v>
      </c>
      <c r="M3353" s="1" t="s">
        <v>1244</v>
      </c>
      <c r="N3353" s="1"/>
      <c r="AC3353" s="38"/>
      <c r="AE3353"/>
    </row>
    <row r="3354" spans="1:31" x14ac:dyDescent="0.35">
      <c r="A3354" s="106">
        <v>43677</v>
      </c>
      <c r="B3354" s="1" t="s">
        <v>2330</v>
      </c>
      <c r="C3354" s="1" t="s">
        <v>3017</v>
      </c>
      <c r="D3354" s="102" t="s">
        <v>2677</v>
      </c>
      <c r="E3354" s="102">
        <v>1191</v>
      </c>
      <c r="F3354" s="102" t="s">
        <v>2210</v>
      </c>
      <c r="G3354" s="1">
        <v>481450.32</v>
      </c>
      <c r="H3354" s="1">
        <v>84315.41</v>
      </c>
      <c r="I3354" s="1">
        <v>0</v>
      </c>
      <c r="J3354" s="1">
        <v>-84315.41</v>
      </c>
      <c r="K3354" s="1">
        <v>565765.73</v>
      </c>
      <c r="L3354" s="1">
        <v>565.76572999999996</v>
      </c>
      <c r="M3354" s="1" t="s">
        <v>1244</v>
      </c>
      <c r="N3354" s="1"/>
      <c r="AC3354" s="38"/>
      <c r="AE3354"/>
    </row>
    <row r="3355" spans="1:31" x14ac:dyDescent="0.35">
      <c r="A3355" s="106">
        <v>43677</v>
      </c>
      <c r="B3355" s="1" t="s">
        <v>2330</v>
      </c>
      <c r="C3355" s="1" t="s">
        <v>3017</v>
      </c>
      <c r="D3355" s="102" t="s">
        <v>2678</v>
      </c>
      <c r="E3355" s="102">
        <v>1192</v>
      </c>
      <c r="F3355" s="102" t="s">
        <v>2679</v>
      </c>
      <c r="G3355" s="1">
        <v>160904.01</v>
      </c>
      <c r="H3355" s="1">
        <v>31212.58</v>
      </c>
      <c r="I3355" s="1">
        <v>0</v>
      </c>
      <c r="J3355" s="1">
        <v>-31212.58</v>
      </c>
      <c r="K3355" s="1">
        <v>192116.59</v>
      </c>
      <c r="L3355" s="1">
        <v>192.11659</v>
      </c>
      <c r="M3355" s="1" t="s">
        <v>1244</v>
      </c>
      <c r="N3355" s="1"/>
      <c r="AC3355" s="38"/>
      <c r="AE3355"/>
    </row>
    <row r="3356" spans="1:31" x14ac:dyDescent="0.35">
      <c r="A3356" s="106">
        <v>43677</v>
      </c>
      <c r="B3356" s="1" t="s">
        <v>2330</v>
      </c>
      <c r="C3356" s="1" t="s">
        <v>3017</v>
      </c>
      <c r="D3356" s="102" t="s">
        <v>2680</v>
      </c>
      <c r="E3356" s="102">
        <v>1194</v>
      </c>
      <c r="F3356" s="102" t="s">
        <v>2214</v>
      </c>
      <c r="G3356" s="1">
        <v>39291.480000000003</v>
      </c>
      <c r="H3356" s="1">
        <v>6778.52</v>
      </c>
      <c r="I3356" s="1">
        <v>0</v>
      </c>
      <c r="J3356" s="1">
        <v>-6778.52</v>
      </c>
      <c r="K3356" s="1">
        <v>46070</v>
      </c>
      <c r="L3356" s="1">
        <v>46.07</v>
      </c>
      <c r="M3356" s="1" t="s">
        <v>1244</v>
      </c>
      <c r="N3356" s="1"/>
      <c r="AC3356" s="38"/>
      <c r="AE3356"/>
    </row>
    <row r="3357" spans="1:31" x14ac:dyDescent="0.35">
      <c r="A3357" s="106">
        <v>43677</v>
      </c>
      <c r="B3357" s="1" t="s">
        <v>2330</v>
      </c>
      <c r="C3357" s="1" t="s">
        <v>3017</v>
      </c>
      <c r="D3357" s="102" t="s">
        <v>2681</v>
      </c>
      <c r="E3357" s="102">
        <v>1195</v>
      </c>
      <c r="F3357" s="102" t="s">
        <v>2682</v>
      </c>
      <c r="G3357" s="1">
        <v>1077405.3500000001</v>
      </c>
      <c r="H3357" s="1">
        <v>162096.15</v>
      </c>
      <c r="I3357" s="1">
        <v>0</v>
      </c>
      <c r="J3357" s="1">
        <v>-162096.15</v>
      </c>
      <c r="K3357" s="1">
        <v>1239501.5</v>
      </c>
      <c r="L3357" s="1">
        <v>1239.5015000000001</v>
      </c>
      <c r="M3357" s="1" t="s">
        <v>1258</v>
      </c>
      <c r="N3357" s="1"/>
      <c r="AC3357" s="38"/>
      <c r="AE3357"/>
    </row>
    <row r="3358" spans="1:31" x14ac:dyDescent="0.35">
      <c r="A3358" s="106">
        <v>43677</v>
      </c>
      <c r="B3358" s="1" t="s">
        <v>2330</v>
      </c>
      <c r="C3358" s="1" t="s">
        <v>3017</v>
      </c>
      <c r="D3358" s="102" t="s">
        <v>2683</v>
      </c>
      <c r="E3358" s="102">
        <v>1196</v>
      </c>
      <c r="F3358" s="102" t="s">
        <v>2684</v>
      </c>
      <c r="G3358" s="1">
        <v>312631.2</v>
      </c>
      <c r="H3358" s="1">
        <v>47035.51</v>
      </c>
      <c r="I3358" s="1">
        <v>0</v>
      </c>
      <c r="J3358" s="1">
        <v>-47035.51</v>
      </c>
      <c r="K3358" s="1">
        <v>359666.71</v>
      </c>
      <c r="L3358" s="1">
        <v>359.66671000000002</v>
      </c>
      <c r="M3358" s="1" t="s">
        <v>1009</v>
      </c>
      <c r="N3358" s="1"/>
      <c r="AC3358" s="38"/>
      <c r="AE3358"/>
    </row>
    <row r="3359" spans="1:31" x14ac:dyDescent="0.35">
      <c r="A3359" s="106">
        <v>43677</v>
      </c>
      <c r="B3359" s="1" t="s">
        <v>2330</v>
      </c>
      <c r="C3359" s="1" t="s">
        <v>3017</v>
      </c>
      <c r="D3359" s="102" t="s">
        <v>2685</v>
      </c>
      <c r="E3359" s="102">
        <v>1197</v>
      </c>
      <c r="F3359" s="102" t="s">
        <v>2264</v>
      </c>
      <c r="G3359" s="1">
        <v>102613.63</v>
      </c>
      <c r="H3359" s="1">
        <v>16906.54</v>
      </c>
      <c r="I3359" s="1">
        <v>0</v>
      </c>
      <c r="J3359" s="1">
        <v>-16906.54</v>
      </c>
      <c r="K3359" s="1">
        <v>119520.17</v>
      </c>
      <c r="L3359" s="1">
        <v>119.52016999999999</v>
      </c>
      <c r="M3359" s="1" t="s">
        <v>1244</v>
      </c>
      <c r="N3359" s="1"/>
      <c r="AC3359" s="38"/>
      <c r="AE3359"/>
    </row>
    <row r="3360" spans="1:31" x14ac:dyDescent="0.35">
      <c r="A3360" s="106">
        <v>43677</v>
      </c>
      <c r="B3360" s="1" t="s">
        <v>2330</v>
      </c>
      <c r="C3360" s="1" t="s">
        <v>3017</v>
      </c>
      <c r="D3360" s="102" t="s">
        <v>2686</v>
      </c>
      <c r="E3360" s="102">
        <v>1198</v>
      </c>
      <c r="F3360" s="102" t="s">
        <v>2687</v>
      </c>
      <c r="G3360" s="1">
        <v>13560.53</v>
      </c>
      <c r="H3360" s="1">
        <v>4613.5200000000004</v>
      </c>
      <c r="I3360" s="1">
        <v>0</v>
      </c>
      <c r="J3360" s="1">
        <v>-4613.5200000000004</v>
      </c>
      <c r="K3360" s="1">
        <v>18174.05</v>
      </c>
      <c r="L3360" s="1">
        <v>18.174049999999998</v>
      </c>
      <c r="M3360" s="1" t="s">
        <v>1244</v>
      </c>
      <c r="N3360" s="1"/>
      <c r="AC3360" s="38"/>
      <c r="AE3360"/>
    </row>
    <row r="3361" spans="1:31" x14ac:dyDescent="0.35">
      <c r="A3361" s="106">
        <v>43677</v>
      </c>
      <c r="B3361" s="1" t="s">
        <v>2330</v>
      </c>
      <c r="C3361" s="1" t="s">
        <v>3017</v>
      </c>
      <c r="D3361" s="102" t="s">
        <v>2690</v>
      </c>
      <c r="E3361" s="102">
        <v>1202</v>
      </c>
      <c r="F3361" s="102" t="s">
        <v>2222</v>
      </c>
      <c r="G3361" s="1">
        <v>22735.02</v>
      </c>
      <c r="H3361" s="1">
        <v>3543.12</v>
      </c>
      <c r="I3361" s="1">
        <v>0</v>
      </c>
      <c r="J3361" s="1">
        <v>-3543.12</v>
      </c>
      <c r="K3361" s="1">
        <v>26278.14</v>
      </c>
      <c r="L3361" s="1">
        <v>26.27814</v>
      </c>
      <c r="M3361" s="1" t="s">
        <v>1255</v>
      </c>
      <c r="N3361" s="1"/>
      <c r="AC3361" s="38"/>
      <c r="AE3361"/>
    </row>
    <row r="3362" spans="1:31" x14ac:dyDescent="0.35">
      <c r="A3362" s="106">
        <v>43677</v>
      </c>
      <c r="B3362" s="1" t="s">
        <v>2330</v>
      </c>
      <c r="C3362" s="1" t="s">
        <v>3017</v>
      </c>
      <c r="D3362" s="102" t="s">
        <v>2847</v>
      </c>
      <c r="E3362" s="102">
        <v>1206</v>
      </c>
      <c r="F3362" s="102" t="s">
        <v>2848</v>
      </c>
      <c r="G3362" s="1">
        <v>46312.51</v>
      </c>
      <c r="H3362" s="1">
        <v>2759.83</v>
      </c>
      <c r="I3362" s="1">
        <v>0</v>
      </c>
      <c r="J3362" s="1">
        <v>-2759.83</v>
      </c>
      <c r="K3362" s="1">
        <v>49072.34</v>
      </c>
      <c r="L3362" s="1">
        <v>49.072339999999997</v>
      </c>
      <c r="M3362" s="1" t="s">
        <v>1244</v>
      </c>
      <c r="N3362" s="1"/>
      <c r="AC3362" s="38"/>
      <c r="AE3362"/>
    </row>
    <row r="3363" spans="1:31" x14ac:dyDescent="0.35">
      <c r="A3363" s="106">
        <v>43677</v>
      </c>
      <c r="B3363" s="1" t="s">
        <v>2330</v>
      </c>
      <c r="C3363" s="1" t="s">
        <v>3017</v>
      </c>
      <c r="D3363" s="102" t="s">
        <v>2938</v>
      </c>
      <c r="E3363" s="102">
        <v>1903</v>
      </c>
      <c r="F3363" s="102" t="s">
        <v>2228</v>
      </c>
      <c r="G3363" s="1">
        <v>95940</v>
      </c>
      <c r="H3363" s="1">
        <v>15990</v>
      </c>
      <c r="I3363" s="1">
        <v>0</v>
      </c>
      <c r="J3363" s="1">
        <v>-15990</v>
      </c>
      <c r="K3363" s="1">
        <v>111930</v>
      </c>
      <c r="L3363" s="1">
        <v>111.93</v>
      </c>
      <c r="M3363" s="1" t="s">
        <v>1244</v>
      </c>
      <c r="N3363" s="1"/>
      <c r="AC3363" s="38"/>
      <c r="AE3363"/>
    </row>
    <row r="3364" spans="1:31" x14ac:dyDescent="0.35">
      <c r="A3364" s="106">
        <v>43677</v>
      </c>
      <c r="B3364" s="1"/>
      <c r="C3364" s="1" t="s">
        <v>3016</v>
      </c>
      <c r="D3364" s="102" t="s">
        <v>2693</v>
      </c>
      <c r="E3364" s="102">
        <v>1215</v>
      </c>
      <c r="F3364" s="102" t="s">
        <v>3083</v>
      </c>
      <c r="G3364" s="1">
        <v>8362671.1600000001</v>
      </c>
      <c r="H3364" s="1">
        <v>1399678.82</v>
      </c>
      <c r="I3364" s="1">
        <v>11611.66</v>
      </c>
      <c r="J3364" s="1">
        <v>-1388067.1600000001</v>
      </c>
      <c r="K3364" s="1">
        <v>9750738.3200000003</v>
      </c>
      <c r="L3364" s="1">
        <v>9750.7383200000004</v>
      </c>
      <c r="M3364" s="1"/>
      <c r="N3364" s="1"/>
      <c r="AC3364" s="38"/>
      <c r="AE3364"/>
    </row>
    <row r="3365" spans="1:31" x14ac:dyDescent="0.35">
      <c r="A3365" s="106">
        <v>43677</v>
      </c>
      <c r="B3365" s="1" t="s">
        <v>2331</v>
      </c>
      <c r="C3365" s="1" t="s">
        <v>3017</v>
      </c>
      <c r="D3365" s="102" t="s">
        <v>2695</v>
      </c>
      <c r="E3365" s="102">
        <v>1216</v>
      </c>
      <c r="F3365" s="102" t="s">
        <v>2278</v>
      </c>
      <c r="G3365" s="1">
        <v>908905.36</v>
      </c>
      <c r="H3365" s="1">
        <v>160883.98000000001</v>
      </c>
      <c r="I3365" s="1">
        <v>11611.66</v>
      </c>
      <c r="J3365" s="1">
        <v>-149272.32000000001</v>
      </c>
      <c r="K3365" s="1">
        <v>1058177.68</v>
      </c>
      <c r="L3365" s="1">
        <v>1058.17768</v>
      </c>
      <c r="M3365" s="1" t="s">
        <v>1182</v>
      </c>
      <c r="N3365" s="1"/>
      <c r="AC3365" s="38"/>
      <c r="AE3365"/>
    </row>
    <row r="3366" spans="1:31" x14ac:dyDescent="0.35">
      <c r="A3366" s="106">
        <v>43677</v>
      </c>
      <c r="B3366" s="1" t="s">
        <v>2331</v>
      </c>
      <c r="C3366" s="1" t="s">
        <v>3017</v>
      </c>
      <c r="D3366" s="102" t="s">
        <v>2696</v>
      </c>
      <c r="E3366" s="102">
        <v>1217</v>
      </c>
      <c r="F3366" s="102" t="s">
        <v>3084</v>
      </c>
      <c r="G3366" s="1">
        <v>5426069.9299999997</v>
      </c>
      <c r="H3366" s="1">
        <v>916403.43</v>
      </c>
      <c r="I3366" s="1">
        <v>0</v>
      </c>
      <c r="J3366" s="1">
        <v>-916403.43</v>
      </c>
      <c r="K3366" s="1">
        <v>6342473.3600000003</v>
      </c>
      <c r="L3366" s="1">
        <v>6342.47336</v>
      </c>
      <c r="M3366" s="1" t="s">
        <v>1182</v>
      </c>
      <c r="N3366" s="1"/>
      <c r="AC3366" s="38"/>
      <c r="AE3366"/>
    </row>
    <row r="3367" spans="1:31" x14ac:dyDescent="0.35">
      <c r="A3367" s="106">
        <v>43677</v>
      </c>
      <c r="B3367" s="1" t="s">
        <v>2332</v>
      </c>
      <c r="C3367" s="1" t="s">
        <v>3017</v>
      </c>
      <c r="D3367" s="102" t="s">
        <v>2849</v>
      </c>
      <c r="E3367" s="102">
        <v>1218</v>
      </c>
      <c r="F3367" s="102" t="s">
        <v>2280</v>
      </c>
      <c r="G3367" s="1">
        <v>779019.12</v>
      </c>
      <c r="H3367" s="1">
        <v>185048.1</v>
      </c>
      <c r="I3367" s="1">
        <v>0</v>
      </c>
      <c r="J3367" s="1">
        <v>-185048.1</v>
      </c>
      <c r="K3367" s="1">
        <v>964067.22</v>
      </c>
      <c r="L3367" s="1">
        <v>964.06722000000002</v>
      </c>
      <c r="M3367" s="1" t="s">
        <v>1183</v>
      </c>
      <c r="N3367" s="1"/>
      <c r="AC3367" s="38"/>
      <c r="AE3367"/>
    </row>
    <row r="3368" spans="1:31" x14ac:dyDescent="0.35">
      <c r="A3368" s="106">
        <v>43677</v>
      </c>
      <c r="B3368" s="1" t="s">
        <v>2331</v>
      </c>
      <c r="C3368" s="1" t="s">
        <v>3017</v>
      </c>
      <c r="D3368" s="102" t="s">
        <v>2698</v>
      </c>
      <c r="E3368" s="102">
        <v>1219</v>
      </c>
      <c r="F3368" s="102" t="s">
        <v>3101</v>
      </c>
      <c r="G3368" s="1">
        <v>271249.34000000003</v>
      </c>
      <c r="H3368" s="1">
        <v>37285.269999999997</v>
      </c>
      <c r="I3368" s="1">
        <v>0</v>
      </c>
      <c r="J3368" s="1">
        <v>-37285.269999999997</v>
      </c>
      <c r="K3368" s="1">
        <v>308534.61</v>
      </c>
      <c r="L3368" s="1">
        <v>308.53460999999999</v>
      </c>
      <c r="M3368" s="1" t="s">
        <v>1182</v>
      </c>
      <c r="N3368" s="1"/>
      <c r="AC3368" s="38"/>
      <c r="AE3368"/>
    </row>
    <row r="3369" spans="1:31" x14ac:dyDescent="0.35">
      <c r="A3369" s="106">
        <v>43677</v>
      </c>
      <c r="B3369" s="1" t="s">
        <v>2332</v>
      </c>
      <c r="C3369" s="1" t="s">
        <v>3017</v>
      </c>
      <c r="D3369" s="102" t="s">
        <v>2700</v>
      </c>
      <c r="E3369" s="102">
        <v>1859</v>
      </c>
      <c r="F3369" s="102" t="s">
        <v>2701</v>
      </c>
      <c r="G3369" s="1">
        <v>977427.41</v>
      </c>
      <c r="H3369" s="1">
        <v>100058.04</v>
      </c>
      <c r="I3369" s="1">
        <v>0</v>
      </c>
      <c r="J3369" s="1">
        <v>-100058.04</v>
      </c>
      <c r="K3369" s="1">
        <v>1077485.45</v>
      </c>
      <c r="L3369" s="1">
        <v>1077.4854499999999</v>
      </c>
      <c r="M3369" s="1" t="s">
        <v>1183</v>
      </c>
      <c r="N3369" s="1"/>
      <c r="AC3369" s="38"/>
      <c r="AE3369"/>
    </row>
    <row r="3370" spans="1:31" x14ac:dyDescent="0.35">
      <c r="A3370" s="106">
        <v>43677</v>
      </c>
      <c r="B3370" s="1"/>
      <c r="C3370" s="1" t="s">
        <v>3016</v>
      </c>
      <c r="D3370" s="102" t="s">
        <v>2702</v>
      </c>
      <c r="E3370" s="102">
        <v>1221</v>
      </c>
      <c r="F3370" s="102" t="s">
        <v>3085</v>
      </c>
      <c r="G3370" s="1">
        <v>256938.92</v>
      </c>
      <c r="H3370" s="1">
        <v>43852.46</v>
      </c>
      <c r="I3370" s="1">
        <v>0</v>
      </c>
      <c r="J3370" s="1">
        <v>-43852.46</v>
      </c>
      <c r="K3370" s="1">
        <v>300791.38</v>
      </c>
      <c r="L3370" s="1">
        <v>300.79138</v>
      </c>
      <c r="M3370" s="1"/>
      <c r="N3370" s="1"/>
      <c r="AC3370" s="38"/>
      <c r="AE3370"/>
    </row>
    <row r="3371" spans="1:31" x14ac:dyDescent="0.35">
      <c r="A3371" s="106">
        <v>43677</v>
      </c>
      <c r="B3371" s="1" t="s">
        <v>2334</v>
      </c>
      <c r="C3371" s="1" t="s">
        <v>3017</v>
      </c>
      <c r="D3371" s="102" t="s">
        <v>2704</v>
      </c>
      <c r="E3371" s="102">
        <v>1229</v>
      </c>
      <c r="F3371" s="102" t="s">
        <v>2705</v>
      </c>
      <c r="G3371" s="1">
        <v>256938.92</v>
      </c>
      <c r="H3371" s="1">
        <v>43852.46</v>
      </c>
      <c r="I3371" s="1">
        <v>0</v>
      </c>
      <c r="J3371" s="1">
        <v>-43852.46</v>
      </c>
      <c r="K3371" s="1">
        <v>300791.38</v>
      </c>
      <c r="L3371" s="1">
        <v>300.79138</v>
      </c>
      <c r="M3371" s="1" t="s">
        <v>1247</v>
      </c>
      <c r="N3371" s="1"/>
      <c r="AC3371" s="38"/>
      <c r="AE3371"/>
    </row>
    <row r="3372" spans="1:31" x14ac:dyDescent="0.35">
      <c r="A3372" s="106">
        <v>43677</v>
      </c>
      <c r="B3372" s="1"/>
      <c r="C3372" s="1" t="s">
        <v>3016</v>
      </c>
      <c r="D3372" s="102" t="s">
        <v>2706</v>
      </c>
      <c r="E3372" s="102">
        <v>1232</v>
      </c>
      <c r="F3372" s="102" t="s">
        <v>3086</v>
      </c>
      <c r="G3372" s="1">
        <v>27336521.149999999</v>
      </c>
      <c r="H3372" s="1">
        <v>5734904.4699999997</v>
      </c>
      <c r="I3372" s="1">
        <v>1052955.98</v>
      </c>
      <c r="J3372" s="1">
        <v>-4681948.49</v>
      </c>
      <c r="K3372" s="1">
        <v>32018469.640000001</v>
      </c>
      <c r="L3372" s="1">
        <v>32018.469639999999</v>
      </c>
      <c r="M3372" s="1"/>
      <c r="N3372" s="1"/>
      <c r="AC3372" s="38"/>
      <c r="AE3372"/>
    </row>
    <row r="3373" spans="1:31" x14ac:dyDescent="0.35">
      <c r="A3373" s="106">
        <v>43677</v>
      </c>
      <c r="B3373" s="1"/>
      <c r="C3373" s="1" t="s">
        <v>3016</v>
      </c>
      <c r="D3373" s="102" t="s">
        <v>2708</v>
      </c>
      <c r="E3373" s="102">
        <v>1233</v>
      </c>
      <c r="F3373" s="102" t="s">
        <v>2230</v>
      </c>
      <c r="G3373" s="1">
        <v>21136134.68</v>
      </c>
      <c r="H3373" s="1">
        <v>4982141.1900000004</v>
      </c>
      <c r="I3373" s="1">
        <v>1046332.13</v>
      </c>
      <c r="J3373" s="1">
        <v>-3935809.0600000005</v>
      </c>
      <c r="K3373" s="1">
        <v>25071943.739999998</v>
      </c>
      <c r="L3373" s="1">
        <v>25071.943739999999</v>
      </c>
      <c r="M3373" s="1"/>
      <c r="N3373" s="1"/>
      <c r="AC3373" s="38"/>
      <c r="AE3373"/>
    </row>
    <row r="3374" spans="1:31" x14ac:dyDescent="0.35">
      <c r="A3374" s="106">
        <v>43677</v>
      </c>
      <c r="B3374" s="1" t="s">
        <v>2330</v>
      </c>
      <c r="C3374" s="1" t="s">
        <v>3017</v>
      </c>
      <c r="D3374" s="102" t="s">
        <v>2709</v>
      </c>
      <c r="E3374" s="102">
        <v>1234</v>
      </c>
      <c r="F3374" s="102" t="s">
        <v>2232</v>
      </c>
      <c r="G3374" s="1">
        <v>5033584.34</v>
      </c>
      <c r="H3374" s="1">
        <v>1074980.8500000001</v>
      </c>
      <c r="I3374" s="1">
        <v>312704.67</v>
      </c>
      <c r="J3374" s="1">
        <v>-762276.18000000017</v>
      </c>
      <c r="K3374" s="1">
        <v>5795860.5199999996</v>
      </c>
      <c r="L3374" s="1">
        <v>5795.8605199999993</v>
      </c>
      <c r="M3374" s="1" t="s">
        <v>1244</v>
      </c>
      <c r="N3374" s="1"/>
      <c r="AC3374" s="38"/>
      <c r="AE3374"/>
    </row>
    <row r="3375" spans="1:31" x14ac:dyDescent="0.35">
      <c r="A3375" s="106">
        <v>43677</v>
      </c>
      <c r="B3375" s="1" t="s">
        <v>2330</v>
      </c>
      <c r="C3375" s="1" t="s">
        <v>3017</v>
      </c>
      <c r="D3375" s="102" t="s">
        <v>2710</v>
      </c>
      <c r="E3375" s="102">
        <v>1235</v>
      </c>
      <c r="F3375" s="102" t="s">
        <v>2197</v>
      </c>
      <c r="G3375" s="1">
        <v>3286382.31</v>
      </c>
      <c r="H3375" s="1">
        <v>728726.21</v>
      </c>
      <c r="I3375" s="1">
        <v>164023.01999999999</v>
      </c>
      <c r="J3375" s="1">
        <v>-564703.18999999994</v>
      </c>
      <c r="K3375" s="1">
        <v>3851085.5</v>
      </c>
      <c r="L3375" s="1">
        <v>3851.0855000000001</v>
      </c>
      <c r="M3375" s="1" t="s">
        <v>1244</v>
      </c>
      <c r="N3375" s="1"/>
      <c r="AC3375" s="38"/>
      <c r="AE3375"/>
    </row>
    <row r="3376" spans="1:31" x14ac:dyDescent="0.35">
      <c r="A3376" s="106">
        <v>43677</v>
      </c>
      <c r="B3376" s="1" t="s">
        <v>2330</v>
      </c>
      <c r="C3376" s="1" t="s">
        <v>3017</v>
      </c>
      <c r="D3376" s="102" t="s">
        <v>2711</v>
      </c>
      <c r="E3376" s="102">
        <v>1236</v>
      </c>
      <c r="F3376" s="102" t="s">
        <v>2674</v>
      </c>
      <c r="G3376" s="1">
        <v>108616.27</v>
      </c>
      <c r="H3376" s="1">
        <v>41720.03</v>
      </c>
      <c r="I3376" s="1">
        <v>18628.900000000001</v>
      </c>
      <c r="J3376" s="1">
        <v>-23091.129999999997</v>
      </c>
      <c r="K3376" s="1">
        <v>131707.4</v>
      </c>
      <c r="L3376" s="1">
        <v>131.70740000000001</v>
      </c>
      <c r="M3376" s="1" t="s">
        <v>1244</v>
      </c>
      <c r="N3376" s="1"/>
      <c r="AC3376" s="38"/>
      <c r="AE3376"/>
    </row>
    <row r="3377" spans="1:31" x14ac:dyDescent="0.35">
      <c r="A3377" s="106">
        <v>43677</v>
      </c>
      <c r="B3377" s="1" t="s">
        <v>2330</v>
      </c>
      <c r="C3377" s="1" t="s">
        <v>3017</v>
      </c>
      <c r="D3377" s="102" t="s">
        <v>3087</v>
      </c>
      <c r="E3377" s="102">
        <v>1237</v>
      </c>
      <c r="F3377" s="102" t="s">
        <v>3082</v>
      </c>
      <c r="G3377" s="1">
        <v>457453.67</v>
      </c>
      <c r="H3377" s="1">
        <v>0</v>
      </c>
      <c r="I3377" s="1">
        <v>0</v>
      </c>
      <c r="J3377" s="1">
        <v>0</v>
      </c>
      <c r="K3377" s="1">
        <v>457453.67</v>
      </c>
      <c r="L3377" s="1">
        <v>457.45366999999999</v>
      </c>
      <c r="M3377" s="1" t="s">
        <v>1244</v>
      </c>
      <c r="N3377" s="1"/>
      <c r="AC3377" s="38"/>
      <c r="AE3377"/>
    </row>
    <row r="3378" spans="1:31" x14ac:dyDescent="0.35">
      <c r="A3378" s="106">
        <v>43677</v>
      </c>
      <c r="B3378" s="1" t="s">
        <v>2330</v>
      </c>
      <c r="C3378" s="1" t="s">
        <v>3017</v>
      </c>
      <c r="D3378" s="102" t="s">
        <v>2712</v>
      </c>
      <c r="E3378" s="102">
        <v>1238</v>
      </c>
      <c r="F3378" s="102" t="s">
        <v>2193</v>
      </c>
      <c r="G3378" s="1">
        <v>1367313.94</v>
      </c>
      <c r="H3378" s="1">
        <v>656222.76</v>
      </c>
      <c r="I3378" s="1">
        <v>0</v>
      </c>
      <c r="J3378" s="1">
        <v>-656222.76</v>
      </c>
      <c r="K3378" s="1">
        <v>2023536.7</v>
      </c>
      <c r="L3378" s="1">
        <v>2023.5366999999999</v>
      </c>
      <c r="M3378" s="1" t="s">
        <v>1244</v>
      </c>
      <c r="N3378" s="1"/>
      <c r="AC3378" s="38"/>
      <c r="AE3378"/>
    </row>
    <row r="3379" spans="1:31" x14ac:dyDescent="0.35">
      <c r="A3379" s="106">
        <v>43677</v>
      </c>
      <c r="B3379" s="1" t="s">
        <v>2330</v>
      </c>
      <c r="C3379" s="1" t="s">
        <v>3017</v>
      </c>
      <c r="D3379" s="102" t="s">
        <v>2713</v>
      </c>
      <c r="E3379" s="102">
        <v>1239</v>
      </c>
      <c r="F3379" s="102" t="s">
        <v>2714</v>
      </c>
      <c r="G3379" s="1">
        <v>31951.47</v>
      </c>
      <c r="H3379" s="1">
        <v>23708.38</v>
      </c>
      <c r="I3379" s="1">
        <v>1957.16</v>
      </c>
      <c r="J3379" s="1">
        <v>-21751.22</v>
      </c>
      <c r="K3379" s="1">
        <v>53702.69</v>
      </c>
      <c r="L3379" s="1">
        <v>53.702690000000004</v>
      </c>
      <c r="M3379" s="1" t="s">
        <v>1244</v>
      </c>
      <c r="N3379" s="1"/>
      <c r="AC3379" s="38"/>
      <c r="AE3379"/>
    </row>
    <row r="3380" spans="1:31" x14ac:dyDescent="0.35">
      <c r="A3380" s="106">
        <v>43677</v>
      </c>
      <c r="B3380" s="1" t="s">
        <v>2330</v>
      </c>
      <c r="C3380" s="1" t="s">
        <v>3017</v>
      </c>
      <c r="D3380" s="102" t="s">
        <v>2715</v>
      </c>
      <c r="E3380" s="102">
        <v>1240</v>
      </c>
      <c r="F3380" s="102" t="s">
        <v>2716</v>
      </c>
      <c r="G3380" s="1">
        <v>1187757.1499999999</v>
      </c>
      <c r="H3380" s="1">
        <v>206884.14</v>
      </c>
      <c r="I3380" s="1">
        <v>0</v>
      </c>
      <c r="J3380" s="1">
        <v>-206884.14</v>
      </c>
      <c r="K3380" s="1">
        <v>1394641.29</v>
      </c>
      <c r="L3380" s="1">
        <v>1394.64129</v>
      </c>
      <c r="M3380" s="1" t="s">
        <v>1244</v>
      </c>
      <c r="N3380" s="1"/>
      <c r="AC3380" s="38"/>
      <c r="AE3380"/>
    </row>
    <row r="3381" spans="1:31" x14ac:dyDescent="0.35">
      <c r="A3381" s="106">
        <v>43677</v>
      </c>
      <c r="B3381" s="1" t="s">
        <v>2330</v>
      </c>
      <c r="C3381" s="1" t="s">
        <v>3017</v>
      </c>
      <c r="D3381" s="102" t="s">
        <v>2717</v>
      </c>
      <c r="E3381" s="102">
        <v>1241</v>
      </c>
      <c r="F3381" s="102" t="s">
        <v>2718</v>
      </c>
      <c r="G3381" s="1">
        <v>475331.2</v>
      </c>
      <c r="H3381" s="1">
        <v>147192.21</v>
      </c>
      <c r="I3381" s="1">
        <v>88928.93</v>
      </c>
      <c r="J3381" s="1">
        <v>-58263.28</v>
      </c>
      <c r="K3381" s="1">
        <v>533594.48</v>
      </c>
      <c r="L3381" s="1">
        <v>533.59447999999998</v>
      </c>
      <c r="M3381" s="1" t="s">
        <v>1244</v>
      </c>
      <c r="N3381" s="1"/>
      <c r="AC3381" s="38"/>
      <c r="AE3381"/>
    </row>
    <row r="3382" spans="1:31" x14ac:dyDescent="0.35">
      <c r="A3382" s="106">
        <v>43677</v>
      </c>
      <c r="B3382" s="1" t="s">
        <v>2330</v>
      </c>
      <c r="C3382" s="1" t="s">
        <v>3017</v>
      </c>
      <c r="D3382" s="102" t="s">
        <v>2719</v>
      </c>
      <c r="E3382" s="102">
        <v>1243</v>
      </c>
      <c r="F3382" s="102" t="s">
        <v>2216</v>
      </c>
      <c r="G3382" s="1">
        <v>280902.96000000002</v>
      </c>
      <c r="H3382" s="1">
        <v>145812.84</v>
      </c>
      <c r="I3382" s="1">
        <v>80870.66</v>
      </c>
      <c r="J3382" s="1">
        <v>-64942.179999999993</v>
      </c>
      <c r="K3382" s="1">
        <v>345845.14</v>
      </c>
      <c r="L3382" s="1">
        <v>345.84514000000001</v>
      </c>
      <c r="M3382" s="1" t="s">
        <v>1244</v>
      </c>
      <c r="N3382" s="1"/>
      <c r="AC3382" s="38"/>
      <c r="AE3382"/>
    </row>
    <row r="3383" spans="1:31" x14ac:dyDescent="0.35">
      <c r="A3383" s="106">
        <v>43677</v>
      </c>
      <c r="B3383" s="1" t="s">
        <v>2330</v>
      </c>
      <c r="C3383" s="1" t="s">
        <v>3017</v>
      </c>
      <c r="D3383" s="102" t="s">
        <v>2720</v>
      </c>
      <c r="E3383" s="102">
        <v>1245</v>
      </c>
      <c r="F3383" s="102" t="s">
        <v>2222</v>
      </c>
      <c r="G3383" s="1">
        <v>73815</v>
      </c>
      <c r="H3383" s="1">
        <v>16829.560000000001</v>
      </c>
      <c r="I3383" s="1">
        <v>3543.12</v>
      </c>
      <c r="J3383" s="1">
        <v>-13286.440000000002</v>
      </c>
      <c r="K3383" s="1">
        <v>87101.440000000002</v>
      </c>
      <c r="L3383" s="1">
        <v>87.101439999999997</v>
      </c>
      <c r="M3383" s="1" t="s">
        <v>1255</v>
      </c>
      <c r="N3383" s="1"/>
      <c r="AC3383" s="38"/>
      <c r="AE3383"/>
    </row>
    <row r="3384" spans="1:31" x14ac:dyDescent="0.35">
      <c r="A3384" s="106">
        <v>43677</v>
      </c>
      <c r="B3384" s="1" t="s">
        <v>2330</v>
      </c>
      <c r="C3384" s="1" t="s">
        <v>3017</v>
      </c>
      <c r="D3384" s="102" t="s">
        <v>2721</v>
      </c>
      <c r="E3384" s="102">
        <v>1246</v>
      </c>
      <c r="F3384" s="102" t="s">
        <v>2682</v>
      </c>
      <c r="G3384" s="1">
        <v>3351665.29</v>
      </c>
      <c r="H3384" s="1">
        <v>789463.61</v>
      </c>
      <c r="I3384" s="1">
        <v>162096.15</v>
      </c>
      <c r="J3384" s="1">
        <v>-627367.46</v>
      </c>
      <c r="K3384" s="1">
        <v>3979032.75</v>
      </c>
      <c r="L3384" s="1">
        <v>3979.0327499999999</v>
      </c>
      <c r="M3384" s="1" t="s">
        <v>1258</v>
      </c>
      <c r="N3384" s="1"/>
      <c r="AC3384" s="38"/>
      <c r="AE3384"/>
    </row>
    <row r="3385" spans="1:31" x14ac:dyDescent="0.35">
      <c r="A3385" s="106">
        <v>43677</v>
      </c>
      <c r="B3385" s="1" t="s">
        <v>2330</v>
      </c>
      <c r="C3385" s="1" t="s">
        <v>3017</v>
      </c>
      <c r="D3385" s="102" t="s">
        <v>2722</v>
      </c>
      <c r="E3385" s="102">
        <v>1247</v>
      </c>
      <c r="F3385" s="102" t="s">
        <v>2684</v>
      </c>
      <c r="G3385" s="1">
        <v>945348.29</v>
      </c>
      <c r="H3385" s="1">
        <v>221902.65</v>
      </c>
      <c r="I3385" s="1">
        <v>47035.51</v>
      </c>
      <c r="J3385" s="1">
        <v>-174867.13999999998</v>
      </c>
      <c r="K3385" s="1">
        <v>1120215.43</v>
      </c>
      <c r="L3385" s="1">
        <v>1120.21543</v>
      </c>
      <c r="M3385" s="1" t="s">
        <v>1009</v>
      </c>
      <c r="N3385" s="1"/>
      <c r="AC3385" s="38"/>
      <c r="AE3385"/>
    </row>
    <row r="3386" spans="1:31" x14ac:dyDescent="0.35">
      <c r="A3386" s="106">
        <v>43677</v>
      </c>
      <c r="B3386" s="1" t="s">
        <v>2330</v>
      </c>
      <c r="C3386" s="1" t="s">
        <v>3017</v>
      </c>
      <c r="D3386" s="102" t="s">
        <v>2723</v>
      </c>
      <c r="E3386" s="102">
        <v>1248</v>
      </c>
      <c r="F3386" s="102" t="s">
        <v>2271</v>
      </c>
      <c r="G3386" s="1">
        <v>17967.330000000002</v>
      </c>
      <c r="H3386" s="1">
        <v>3267.86</v>
      </c>
      <c r="I3386" s="1">
        <v>0</v>
      </c>
      <c r="J3386" s="1">
        <v>-3267.86</v>
      </c>
      <c r="K3386" s="1">
        <v>21235.19</v>
      </c>
      <c r="L3386" s="1">
        <v>21.235189999999999</v>
      </c>
      <c r="M3386" s="1" t="s">
        <v>1244</v>
      </c>
      <c r="N3386" s="1"/>
      <c r="AC3386" s="38"/>
      <c r="AE3386"/>
    </row>
    <row r="3387" spans="1:31" x14ac:dyDescent="0.35">
      <c r="A3387" s="106">
        <v>43677</v>
      </c>
      <c r="B3387" s="1" t="s">
        <v>2330</v>
      </c>
      <c r="C3387" s="1" t="s">
        <v>3017</v>
      </c>
      <c r="D3387" s="102" t="s">
        <v>2889</v>
      </c>
      <c r="E3387" s="102">
        <v>1249</v>
      </c>
      <c r="F3387" s="102" t="s">
        <v>2890</v>
      </c>
      <c r="G3387" s="1">
        <v>24128.41</v>
      </c>
      <c r="H3387" s="1">
        <v>6180.72</v>
      </c>
      <c r="I3387" s="1">
        <v>2759.83</v>
      </c>
      <c r="J3387" s="1">
        <v>-3420.8900000000003</v>
      </c>
      <c r="K3387" s="1">
        <v>27549.3</v>
      </c>
      <c r="L3387" s="1">
        <v>27.549299999999999</v>
      </c>
      <c r="M3387" s="1" t="s">
        <v>1244</v>
      </c>
      <c r="N3387" s="1"/>
      <c r="AC3387" s="38"/>
      <c r="AE3387"/>
    </row>
    <row r="3388" spans="1:31" x14ac:dyDescent="0.35">
      <c r="A3388" s="106">
        <v>43677</v>
      </c>
      <c r="B3388" s="1" t="s">
        <v>2330</v>
      </c>
      <c r="C3388" s="1" t="s">
        <v>3017</v>
      </c>
      <c r="D3388" s="102" t="s">
        <v>2999</v>
      </c>
      <c r="E3388" s="102">
        <v>1250</v>
      </c>
      <c r="F3388" s="102" t="s">
        <v>2228</v>
      </c>
      <c r="G3388" s="1">
        <v>688422</v>
      </c>
      <c r="H3388" s="1">
        <v>119742</v>
      </c>
      <c r="I3388" s="1">
        <v>0</v>
      </c>
      <c r="J3388" s="1">
        <v>-119742</v>
      </c>
      <c r="K3388" s="1">
        <v>808164</v>
      </c>
      <c r="L3388" s="1">
        <v>808.16399999999999</v>
      </c>
      <c r="M3388" s="1" t="s">
        <v>1244</v>
      </c>
      <c r="N3388" s="1"/>
      <c r="AC3388" s="38"/>
      <c r="AE3388"/>
    </row>
    <row r="3389" spans="1:31" x14ac:dyDescent="0.35">
      <c r="A3389" s="106">
        <v>43677</v>
      </c>
      <c r="B3389" s="1" t="s">
        <v>2330</v>
      </c>
      <c r="C3389" s="1" t="s">
        <v>3017</v>
      </c>
      <c r="D3389" s="102" t="s">
        <v>2724</v>
      </c>
      <c r="E3389" s="102">
        <v>1252</v>
      </c>
      <c r="F3389" s="102" t="s">
        <v>2725</v>
      </c>
      <c r="G3389" s="1">
        <v>1810324.35</v>
      </c>
      <c r="H3389" s="1">
        <v>319850</v>
      </c>
      <c r="I3389" s="1">
        <v>13628.95</v>
      </c>
      <c r="J3389" s="1">
        <v>-306221.05</v>
      </c>
      <c r="K3389" s="1">
        <v>2116545.4</v>
      </c>
      <c r="L3389" s="1">
        <v>2116.5454</v>
      </c>
      <c r="M3389" s="1" t="s">
        <v>1255</v>
      </c>
      <c r="N3389" s="1"/>
      <c r="AC3389" s="38"/>
      <c r="AE3389"/>
    </row>
    <row r="3390" spans="1:31" x14ac:dyDescent="0.35">
      <c r="A3390" s="106">
        <v>43677</v>
      </c>
      <c r="B3390" s="1" t="s">
        <v>2330</v>
      </c>
      <c r="C3390" s="1" t="s">
        <v>3017</v>
      </c>
      <c r="D3390" s="102" t="s">
        <v>2891</v>
      </c>
      <c r="E3390" s="102">
        <v>1253</v>
      </c>
      <c r="F3390" s="102" t="s">
        <v>2892</v>
      </c>
      <c r="G3390" s="1">
        <v>43362.32</v>
      </c>
      <c r="H3390" s="1">
        <v>11753.3</v>
      </c>
      <c r="I3390" s="1">
        <v>6778.52</v>
      </c>
      <c r="J3390" s="1">
        <v>-4974.7799999999988</v>
      </c>
      <c r="K3390" s="1">
        <v>48337.1</v>
      </c>
      <c r="L3390" s="1">
        <v>48.3371</v>
      </c>
      <c r="M3390" s="1" t="s">
        <v>1244</v>
      </c>
      <c r="N3390" s="1"/>
      <c r="AC3390" s="38"/>
      <c r="AE3390"/>
    </row>
    <row r="3391" spans="1:31" x14ac:dyDescent="0.35">
      <c r="A3391" s="106">
        <v>43677</v>
      </c>
      <c r="B3391" s="1" t="s">
        <v>2330</v>
      </c>
      <c r="C3391" s="1" t="s">
        <v>3017</v>
      </c>
      <c r="D3391" s="102" t="s">
        <v>2726</v>
      </c>
      <c r="E3391" s="102">
        <v>1254</v>
      </c>
      <c r="F3391" s="102" t="s">
        <v>2246</v>
      </c>
      <c r="G3391" s="1">
        <v>56753.95</v>
      </c>
      <c r="H3391" s="1">
        <v>8897.7099999999991</v>
      </c>
      <c r="I3391" s="1">
        <v>1838.35</v>
      </c>
      <c r="J3391" s="1">
        <v>-7059.3599999999988</v>
      </c>
      <c r="K3391" s="1">
        <v>63813.31</v>
      </c>
      <c r="L3391" s="1">
        <v>63.813309999999994</v>
      </c>
      <c r="M3391" s="1" t="s">
        <v>1255</v>
      </c>
      <c r="N3391" s="1"/>
      <c r="AC3391" s="38"/>
      <c r="AE3391"/>
    </row>
    <row r="3392" spans="1:31" x14ac:dyDescent="0.35">
      <c r="A3392" s="106">
        <v>43677</v>
      </c>
      <c r="B3392" s="1" t="s">
        <v>2330</v>
      </c>
      <c r="C3392" s="1" t="s">
        <v>3017</v>
      </c>
      <c r="D3392" s="102" t="s">
        <v>2850</v>
      </c>
      <c r="E3392" s="102">
        <v>1255</v>
      </c>
      <c r="F3392" s="102" t="s">
        <v>2851</v>
      </c>
      <c r="G3392" s="1">
        <v>79984.350000000006</v>
      </c>
      <c r="H3392" s="1">
        <v>16720.560000000001</v>
      </c>
      <c r="I3392" s="1">
        <v>0</v>
      </c>
      <c r="J3392" s="1">
        <v>-16720.560000000001</v>
      </c>
      <c r="K3392" s="1">
        <v>96704.91</v>
      </c>
      <c r="L3392" s="1">
        <v>96.704909999999998</v>
      </c>
      <c r="M3392" s="1" t="s">
        <v>1244</v>
      </c>
      <c r="N3392" s="1"/>
      <c r="AC3392" s="38"/>
      <c r="AE3392"/>
    </row>
    <row r="3393" spans="1:31" x14ac:dyDescent="0.35">
      <c r="A3393" s="106">
        <v>43677</v>
      </c>
      <c r="B3393" s="1" t="s">
        <v>2330</v>
      </c>
      <c r="C3393" s="1" t="s">
        <v>3017</v>
      </c>
      <c r="D3393" s="102" t="s">
        <v>2727</v>
      </c>
      <c r="E3393" s="102">
        <v>1256</v>
      </c>
      <c r="F3393" s="102" t="s">
        <v>2728</v>
      </c>
      <c r="G3393" s="1">
        <v>1468984.64</v>
      </c>
      <c r="H3393" s="1">
        <v>370976.24</v>
      </c>
      <c r="I3393" s="1">
        <v>110237.88</v>
      </c>
      <c r="J3393" s="1">
        <v>-260738.36</v>
      </c>
      <c r="K3393" s="1">
        <v>1729723</v>
      </c>
      <c r="L3393" s="1">
        <v>1729.723</v>
      </c>
      <c r="M3393" s="1" t="s">
        <v>1255</v>
      </c>
      <c r="N3393" s="1"/>
      <c r="AC3393" s="38"/>
      <c r="AE3393"/>
    </row>
    <row r="3394" spans="1:31" x14ac:dyDescent="0.35">
      <c r="A3394" s="106">
        <v>43677</v>
      </c>
      <c r="B3394" s="1" t="s">
        <v>2330</v>
      </c>
      <c r="C3394" s="1" t="s">
        <v>3017</v>
      </c>
      <c r="D3394" s="102" t="s">
        <v>2729</v>
      </c>
      <c r="E3394" s="102">
        <v>1257</v>
      </c>
      <c r="F3394" s="102" t="s">
        <v>2730</v>
      </c>
      <c r="G3394" s="1">
        <v>5695.25</v>
      </c>
      <c r="H3394" s="1">
        <v>771.78</v>
      </c>
      <c r="I3394" s="1">
        <v>0</v>
      </c>
      <c r="J3394" s="1">
        <v>-771.78</v>
      </c>
      <c r="K3394" s="1">
        <v>6467.03</v>
      </c>
      <c r="L3394" s="1">
        <v>6.4670299999999994</v>
      </c>
      <c r="M3394" s="1" t="s">
        <v>1244</v>
      </c>
      <c r="N3394" s="1"/>
      <c r="AC3394" s="38"/>
      <c r="AE3394"/>
    </row>
    <row r="3395" spans="1:31" x14ac:dyDescent="0.35">
      <c r="A3395" s="106">
        <v>43677</v>
      </c>
      <c r="B3395" s="1" t="s">
        <v>2330</v>
      </c>
      <c r="C3395" s="1" t="s">
        <v>3017</v>
      </c>
      <c r="D3395" s="102" t="s">
        <v>2731</v>
      </c>
      <c r="E3395" s="102">
        <v>1260</v>
      </c>
      <c r="F3395" s="102" t="s">
        <v>2732</v>
      </c>
      <c r="G3395" s="1">
        <v>162011.20000000001</v>
      </c>
      <c r="H3395" s="1">
        <v>65867.17</v>
      </c>
      <c r="I3395" s="1">
        <v>31212.58</v>
      </c>
      <c r="J3395" s="1">
        <v>-34654.589999999997</v>
      </c>
      <c r="K3395" s="1">
        <v>196665.79</v>
      </c>
      <c r="L3395" s="1">
        <v>196.66579000000002</v>
      </c>
      <c r="M3395" s="1" t="s">
        <v>1244</v>
      </c>
      <c r="N3395" s="1"/>
      <c r="AC3395" s="38"/>
      <c r="AE3395"/>
    </row>
    <row r="3396" spans="1:31" x14ac:dyDescent="0.35">
      <c r="A3396" s="106">
        <v>43677</v>
      </c>
      <c r="B3396" s="1" t="s">
        <v>2330</v>
      </c>
      <c r="C3396" s="1" t="s">
        <v>3017</v>
      </c>
      <c r="D3396" s="102" t="s">
        <v>2924</v>
      </c>
      <c r="E3396" s="102">
        <v>1262</v>
      </c>
      <c r="F3396" s="102" t="s">
        <v>2925</v>
      </c>
      <c r="G3396" s="1">
        <v>87419.87</v>
      </c>
      <c r="H3396" s="1">
        <v>0</v>
      </c>
      <c r="I3396" s="1">
        <v>0</v>
      </c>
      <c r="J3396" s="1">
        <v>0</v>
      </c>
      <c r="K3396" s="1">
        <v>87419.87</v>
      </c>
      <c r="L3396" s="1">
        <v>87.419869999999989</v>
      </c>
      <c r="M3396" s="1" t="s">
        <v>1244</v>
      </c>
      <c r="N3396" s="1"/>
      <c r="AC3396" s="38"/>
      <c r="AE3396"/>
    </row>
    <row r="3397" spans="1:31" x14ac:dyDescent="0.35">
      <c r="A3397" s="106">
        <v>43677</v>
      </c>
      <c r="B3397" s="1" t="s">
        <v>2330</v>
      </c>
      <c r="C3397" s="1" t="s">
        <v>3017</v>
      </c>
      <c r="D3397" s="102" t="s">
        <v>2893</v>
      </c>
      <c r="E3397" s="102">
        <v>1263</v>
      </c>
      <c r="F3397" s="102" t="s">
        <v>2894</v>
      </c>
      <c r="G3397" s="1">
        <v>108482.4</v>
      </c>
      <c r="H3397" s="1">
        <v>1362.6</v>
      </c>
      <c r="I3397" s="1">
        <v>0</v>
      </c>
      <c r="J3397" s="1">
        <v>-1362.6</v>
      </c>
      <c r="K3397" s="1">
        <v>109845</v>
      </c>
      <c r="L3397" s="1">
        <v>109.845</v>
      </c>
      <c r="M3397" s="1" t="s">
        <v>1255</v>
      </c>
      <c r="N3397" s="1"/>
      <c r="AC3397" s="38"/>
      <c r="AE3397"/>
    </row>
    <row r="3398" spans="1:31" x14ac:dyDescent="0.35">
      <c r="A3398" s="106">
        <v>43677</v>
      </c>
      <c r="B3398" s="1" t="s">
        <v>2330</v>
      </c>
      <c r="C3398" s="1" t="s">
        <v>3017</v>
      </c>
      <c r="D3398" s="102" t="s">
        <v>2733</v>
      </c>
      <c r="E3398" s="102">
        <v>1264</v>
      </c>
      <c r="F3398" s="102" t="s">
        <v>2734</v>
      </c>
      <c r="G3398" s="1">
        <v>20802.97</v>
      </c>
      <c r="H3398" s="1">
        <v>3308.01</v>
      </c>
      <c r="I3398" s="1">
        <v>0</v>
      </c>
      <c r="J3398" s="1">
        <v>-3308.01</v>
      </c>
      <c r="K3398" s="1">
        <v>24110.98</v>
      </c>
      <c r="L3398" s="1">
        <v>24.110979999999998</v>
      </c>
      <c r="M3398" s="1" t="s">
        <v>1244</v>
      </c>
      <c r="N3398" s="1"/>
      <c r="AC3398" s="38"/>
      <c r="AE3398"/>
    </row>
    <row r="3399" spans="1:31" x14ac:dyDescent="0.35">
      <c r="A3399" s="106">
        <v>43677</v>
      </c>
      <c r="B3399" s="1" t="s">
        <v>2330</v>
      </c>
      <c r="C3399" s="1" t="s">
        <v>3017</v>
      </c>
      <c r="D3399" s="102" t="s">
        <v>2735</v>
      </c>
      <c r="E3399" s="102">
        <v>1265</v>
      </c>
      <c r="F3399" s="102" t="s">
        <v>2736</v>
      </c>
      <c r="G3399" s="1">
        <v>-48820.25</v>
      </c>
      <c r="H3399" s="1">
        <v>0</v>
      </c>
      <c r="I3399" s="1">
        <v>87.9</v>
      </c>
      <c r="J3399" s="1">
        <v>87.9</v>
      </c>
      <c r="K3399" s="1">
        <v>-48908.15</v>
      </c>
      <c r="L3399" s="1">
        <v>-48.908149999999999</v>
      </c>
      <c r="M3399" s="1" t="s">
        <v>1244</v>
      </c>
      <c r="N3399" s="1"/>
      <c r="AC3399" s="38"/>
      <c r="AE3399"/>
    </row>
    <row r="3400" spans="1:31" x14ac:dyDescent="0.35">
      <c r="A3400" s="106">
        <v>43677</v>
      </c>
      <c r="B3400" s="1" t="s">
        <v>2330</v>
      </c>
      <c r="C3400" s="1" t="s">
        <v>3017</v>
      </c>
      <c r="D3400" s="102" t="s">
        <v>3103</v>
      </c>
      <c r="E3400" s="102">
        <v>1961</v>
      </c>
      <c r="F3400" s="102" t="s">
        <v>3104</v>
      </c>
      <c r="G3400" s="1">
        <v>10494</v>
      </c>
      <c r="H3400" s="1">
        <v>0</v>
      </c>
      <c r="I3400" s="1">
        <v>0</v>
      </c>
      <c r="J3400" s="1">
        <v>0</v>
      </c>
      <c r="K3400" s="1">
        <v>10494</v>
      </c>
      <c r="L3400" s="1">
        <v>10.494</v>
      </c>
      <c r="M3400" s="1" t="s">
        <v>1255</v>
      </c>
      <c r="N3400" s="1"/>
      <c r="AC3400" s="38"/>
      <c r="AE3400"/>
    </row>
    <row r="3401" spans="1:31" x14ac:dyDescent="0.35">
      <c r="A3401" s="106">
        <v>43677</v>
      </c>
      <c r="B3401" s="1"/>
      <c r="C3401" s="1" t="s">
        <v>3016</v>
      </c>
      <c r="D3401" s="102" t="s">
        <v>2737</v>
      </c>
      <c r="E3401" s="102">
        <v>1266</v>
      </c>
      <c r="F3401" s="102" t="s">
        <v>3088</v>
      </c>
      <c r="G3401" s="1">
        <v>6200386.4699999997</v>
      </c>
      <c r="H3401" s="1">
        <v>752763.28</v>
      </c>
      <c r="I3401" s="1">
        <v>6623.85</v>
      </c>
      <c r="J3401" s="1">
        <v>-746139.43</v>
      </c>
      <c r="K3401" s="1">
        <v>6946525.9000000004</v>
      </c>
      <c r="L3401" s="1">
        <v>6946.5259000000005</v>
      </c>
      <c r="M3401" s="1"/>
      <c r="N3401" s="1"/>
      <c r="AC3401" s="38"/>
      <c r="AE3401"/>
    </row>
    <row r="3402" spans="1:31" x14ac:dyDescent="0.35">
      <c r="A3402" s="106">
        <v>43677</v>
      </c>
      <c r="B3402" s="1" t="s">
        <v>2331</v>
      </c>
      <c r="C3402" s="1" t="s">
        <v>3017</v>
      </c>
      <c r="D3402" s="102" t="s">
        <v>2738</v>
      </c>
      <c r="E3402" s="102">
        <v>1267</v>
      </c>
      <c r="F3402" s="102" t="s">
        <v>2739</v>
      </c>
      <c r="G3402" s="1">
        <v>1990014.45</v>
      </c>
      <c r="H3402" s="1">
        <v>122122.53</v>
      </c>
      <c r="I3402" s="1">
        <v>0</v>
      </c>
      <c r="J3402" s="1">
        <v>-122122.53</v>
      </c>
      <c r="K3402" s="1">
        <v>2112136.98</v>
      </c>
      <c r="L3402" s="1">
        <v>2112.1369799999998</v>
      </c>
      <c r="M3402" s="1" t="s">
        <v>1182</v>
      </c>
      <c r="N3402" s="1"/>
      <c r="AC3402" s="38"/>
      <c r="AE3402"/>
    </row>
    <row r="3403" spans="1:31" x14ac:dyDescent="0.35">
      <c r="A3403" s="106">
        <v>43677</v>
      </c>
      <c r="B3403" s="1" t="s">
        <v>2331</v>
      </c>
      <c r="C3403" s="1" t="s">
        <v>3017</v>
      </c>
      <c r="D3403" s="102" t="s">
        <v>2740</v>
      </c>
      <c r="E3403" s="102">
        <v>1268</v>
      </c>
      <c r="F3403" s="102" t="s">
        <v>2741</v>
      </c>
      <c r="G3403" s="1">
        <v>3692782.5</v>
      </c>
      <c r="H3403" s="1">
        <v>541179.94999999995</v>
      </c>
      <c r="I3403" s="1">
        <v>0</v>
      </c>
      <c r="J3403" s="1">
        <v>-541179.94999999995</v>
      </c>
      <c r="K3403" s="1">
        <v>4233962.45</v>
      </c>
      <c r="L3403" s="1">
        <v>4233.96245</v>
      </c>
      <c r="M3403" s="1" t="s">
        <v>1182</v>
      </c>
      <c r="N3403" s="1"/>
      <c r="AC3403" s="38"/>
      <c r="AE3403"/>
    </row>
    <row r="3404" spans="1:31" x14ac:dyDescent="0.35">
      <c r="A3404" s="106">
        <v>43677</v>
      </c>
      <c r="B3404" s="1" t="s">
        <v>2331</v>
      </c>
      <c r="C3404" s="1" t="s">
        <v>3017</v>
      </c>
      <c r="D3404" s="102" t="s">
        <v>2743</v>
      </c>
      <c r="E3404" s="102">
        <v>1270</v>
      </c>
      <c r="F3404" s="102" t="s">
        <v>2278</v>
      </c>
      <c r="G3404" s="1">
        <v>398235.71</v>
      </c>
      <c r="H3404" s="1">
        <v>70026.460000000006</v>
      </c>
      <c r="I3404" s="1">
        <v>6623.85</v>
      </c>
      <c r="J3404" s="1">
        <v>-63402.610000000008</v>
      </c>
      <c r="K3404" s="1">
        <v>461638.32</v>
      </c>
      <c r="L3404" s="1">
        <v>461.63832000000002</v>
      </c>
      <c r="M3404" s="1" t="s">
        <v>1182</v>
      </c>
      <c r="N3404" s="1"/>
      <c r="AC3404" s="38"/>
      <c r="AE3404"/>
    </row>
    <row r="3405" spans="1:31" x14ac:dyDescent="0.35">
      <c r="A3405" s="106">
        <v>43677</v>
      </c>
      <c r="B3405" s="1" t="s">
        <v>2331</v>
      </c>
      <c r="C3405" s="1" t="s">
        <v>3017</v>
      </c>
      <c r="D3405" s="102" t="s">
        <v>3089</v>
      </c>
      <c r="E3405" s="102">
        <v>1957</v>
      </c>
      <c r="F3405" s="102" t="s">
        <v>3090</v>
      </c>
      <c r="G3405" s="1">
        <v>119353.81</v>
      </c>
      <c r="H3405" s="1">
        <v>19434.34</v>
      </c>
      <c r="I3405" s="1">
        <v>0</v>
      </c>
      <c r="J3405" s="1">
        <v>-19434.34</v>
      </c>
      <c r="K3405" s="1">
        <v>138788.15</v>
      </c>
      <c r="L3405" s="1">
        <v>138.78815</v>
      </c>
      <c r="M3405" s="1" t="s">
        <v>1182</v>
      </c>
      <c r="N3405" s="1"/>
      <c r="AC3405" s="38"/>
      <c r="AE3405"/>
    </row>
    <row r="3406" spans="1:31" x14ac:dyDescent="0.35">
      <c r="A3406" s="106">
        <v>43677</v>
      </c>
      <c r="B3406" s="1"/>
      <c r="C3406" s="1" t="s">
        <v>3016</v>
      </c>
      <c r="D3406" s="102" t="s">
        <v>2745</v>
      </c>
      <c r="E3406" s="102">
        <v>1742</v>
      </c>
      <c r="F3406" s="102" t="s">
        <v>2324</v>
      </c>
      <c r="G3406" s="1">
        <v>29039621.789999999</v>
      </c>
      <c r="H3406" s="1">
        <v>13280846.359999999</v>
      </c>
      <c r="I3406" s="1">
        <v>3825625.53</v>
      </c>
      <c r="J3406" s="1">
        <v>-9455220.8300000001</v>
      </c>
      <c r="K3406" s="1">
        <v>38494842.619999997</v>
      </c>
      <c r="L3406" s="1">
        <v>38494.842619999996</v>
      </c>
      <c r="M3406" s="1"/>
      <c r="N3406" s="1"/>
      <c r="AC3406" s="38"/>
      <c r="AE3406"/>
    </row>
    <row r="3407" spans="1:31" x14ac:dyDescent="0.35">
      <c r="A3407" s="106">
        <v>43677</v>
      </c>
      <c r="B3407" s="1"/>
      <c r="C3407" s="1" t="s">
        <v>3016</v>
      </c>
      <c r="D3407" s="102" t="s">
        <v>2746</v>
      </c>
      <c r="E3407" s="102">
        <v>1743</v>
      </c>
      <c r="F3407" s="102" t="s">
        <v>3091</v>
      </c>
      <c r="G3407" s="1">
        <v>20499135.949999999</v>
      </c>
      <c r="H3407" s="1">
        <v>10451396.42</v>
      </c>
      <c r="I3407" s="1">
        <v>985139.36</v>
      </c>
      <c r="J3407" s="1">
        <v>-9466257.0600000005</v>
      </c>
      <c r="K3407" s="1">
        <v>29965393.010000002</v>
      </c>
      <c r="L3407" s="1">
        <v>29965.393010000003</v>
      </c>
      <c r="M3407" s="1"/>
      <c r="N3407" s="1"/>
      <c r="AC3407" s="38"/>
      <c r="AE3407"/>
    </row>
    <row r="3408" spans="1:31" x14ac:dyDescent="0.35">
      <c r="A3408" s="106">
        <v>43677</v>
      </c>
      <c r="B3408" s="1"/>
      <c r="C3408" s="1" t="s">
        <v>3016</v>
      </c>
      <c r="D3408" s="102" t="s">
        <v>2748</v>
      </c>
      <c r="E3408" s="102">
        <v>1776</v>
      </c>
      <c r="F3408" s="102" t="s">
        <v>2749</v>
      </c>
      <c r="G3408" s="1">
        <v>12102884.43</v>
      </c>
      <c r="H3408" s="1">
        <v>3674602.89</v>
      </c>
      <c r="I3408" s="1">
        <v>948488.96</v>
      </c>
      <c r="J3408" s="1">
        <v>-2726113.93</v>
      </c>
      <c r="K3408" s="1">
        <v>14828998.359999999</v>
      </c>
      <c r="L3408" s="1">
        <v>14828.99836</v>
      </c>
      <c r="M3408" s="1"/>
      <c r="N3408" s="1"/>
      <c r="AC3408" s="38"/>
      <c r="AE3408"/>
    </row>
    <row r="3409" spans="1:31" x14ac:dyDescent="0.35">
      <c r="A3409" s="106">
        <v>43677</v>
      </c>
      <c r="B3409" s="1" t="s">
        <v>1182</v>
      </c>
      <c r="C3409" s="1" t="s">
        <v>3017</v>
      </c>
      <c r="D3409" s="102" t="s">
        <v>2750</v>
      </c>
      <c r="E3409" s="102">
        <v>1777</v>
      </c>
      <c r="F3409" s="102" t="s">
        <v>2751</v>
      </c>
      <c r="G3409" s="1">
        <v>7347733.0899999999</v>
      </c>
      <c r="H3409" s="1">
        <v>2023435.01</v>
      </c>
      <c r="I3409" s="1">
        <v>0</v>
      </c>
      <c r="J3409" s="1">
        <v>-2023435.01</v>
      </c>
      <c r="K3409" s="1">
        <v>9371168.0999999996</v>
      </c>
      <c r="L3409" s="1">
        <v>9371.168099999999</v>
      </c>
      <c r="M3409" s="1" t="s">
        <v>1182</v>
      </c>
      <c r="N3409" s="1"/>
      <c r="AC3409" s="38"/>
      <c r="AE3409"/>
    </row>
    <row r="3410" spans="1:31" x14ac:dyDescent="0.35">
      <c r="A3410" s="106">
        <v>43677</v>
      </c>
      <c r="B3410" s="1" t="s">
        <v>1182</v>
      </c>
      <c r="C3410" s="1" t="s">
        <v>3017</v>
      </c>
      <c r="D3410" s="102" t="s">
        <v>2752</v>
      </c>
      <c r="E3410" s="102">
        <v>1778</v>
      </c>
      <c r="F3410" s="102" t="s">
        <v>2753</v>
      </c>
      <c r="G3410" s="1">
        <v>1636216.75</v>
      </c>
      <c r="H3410" s="1">
        <v>1211540.8500000001</v>
      </c>
      <c r="I3410" s="1">
        <v>948488.96</v>
      </c>
      <c r="J3410" s="1">
        <v>-263051.89000000013</v>
      </c>
      <c r="K3410" s="1">
        <v>1899268.64</v>
      </c>
      <c r="L3410" s="1">
        <v>1899.26864</v>
      </c>
      <c r="M3410" s="1" t="s">
        <v>1182</v>
      </c>
      <c r="N3410" s="1"/>
      <c r="AC3410" s="38"/>
      <c r="AE3410"/>
    </row>
    <row r="3411" spans="1:31" x14ac:dyDescent="0.35">
      <c r="A3411" s="106">
        <v>43677</v>
      </c>
      <c r="B3411" s="1" t="s">
        <v>1182</v>
      </c>
      <c r="C3411" s="1" t="s">
        <v>3017</v>
      </c>
      <c r="D3411" s="102" t="s">
        <v>2754</v>
      </c>
      <c r="E3411" s="102">
        <v>1779</v>
      </c>
      <c r="F3411" s="102" t="s">
        <v>2755</v>
      </c>
      <c r="G3411" s="1">
        <v>203937.56</v>
      </c>
      <c r="H3411" s="1">
        <v>36167.660000000003</v>
      </c>
      <c r="I3411" s="1">
        <v>0</v>
      </c>
      <c r="J3411" s="1">
        <v>-36167.660000000003</v>
      </c>
      <c r="K3411" s="1">
        <v>240105.22</v>
      </c>
      <c r="L3411" s="1">
        <v>240.10522</v>
      </c>
      <c r="M3411" s="1" t="s">
        <v>1182</v>
      </c>
      <c r="N3411" s="1"/>
      <c r="AC3411" s="38"/>
      <c r="AE3411"/>
    </row>
    <row r="3412" spans="1:31" x14ac:dyDescent="0.35">
      <c r="A3412" s="106">
        <v>43677</v>
      </c>
      <c r="B3412" s="1" t="s">
        <v>1182</v>
      </c>
      <c r="C3412" s="1" t="s">
        <v>3017</v>
      </c>
      <c r="D3412" s="102" t="s">
        <v>2756</v>
      </c>
      <c r="E3412" s="102">
        <v>1780</v>
      </c>
      <c r="F3412" s="102" t="s">
        <v>2757</v>
      </c>
      <c r="G3412" s="1">
        <v>295327.71999999997</v>
      </c>
      <c r="H3412" s="1">
        <v>73054.62</v>
      </c>
      <c r="I3412" s="1">
        <v>0</v>
      </c>
      <c r="J3412" s="1">
        <v>-73054.62</v>
      </c>
      <c r="K3412" s="1">
        <v>368382.34</v>
      </c>
      <c r="L3412" s="1">
        <v>368.38234</v>
      </c>
      <c r="M3412" s="1" t="s">
        <v>1182</v>
      </c>
      <c r="N3412" s="1"/>
      <c r="AC3412" s="38"/>
      <c r="AE3412"/>
    </row>
    <row r="3413" spans="1:31" x14ac:dyDescent="0.35">
      <c r="A3413" s="106">
        <v>43677</v>
      </c>
      <c r="B3413" s="1" t="s">
        <v>1183</v>
      </c>
      <c r="C3413" s="1" t="s">
        <v>3017</v>
      </c>
      <c r="D3413" s="102" t="s">
        <v>2758</v>
      </c>
      <c r="E3413" s="102">
        <v>1782</v>
      </c>
      <c r="F3413" s="102" t="s">
        <v>2759</v>
      </c>
      <c r="G3413" s="1">
        <v>204182.25</v>
      </c>
      <c r="H3413" s="1">
        <v>26399.439999999999</v>
      </c>
      <c r="I3413" s="1">
        <v>0</v>
      </c>
      <c r="J3413" s="1">
        <v>-26399.439999999999</v>
      </c>
      <c r="K3413" s="1">
        <v>230581.69</v>
      </c>
      <c r="L3413" s="1">
        <v>230.58169000000001</v>
      </c>
      <c r="M3413" s="1" t="s">
        <v>1183</v>
      </c>
      <c r="N3413" s="1"/>
      <c r="AC3413" s="38"/>
      <c r="AE3413"/>
    </row>
    <row r="3414" spans="1:31" x14ac:dyDescent="0.35">
      <c r="A3414" s="106">
        <v>43677</v>
      </c>
      <c r="B3414" s="1" t="s">
        <v>1183</v>
      </c>
      <c r="C3414" s="1" t="s">
        <v>3017</v>
      </c>
      <c r="D3414" s="102" t="s">
        <v>2760</v>
      </c>
      <c r="E3414" s="102">
        <v>1783</v>
      </c>
      <c r="F3414" s="102" t="s">
        <v>2298</v>
      </c>
      <c r="G3414" s="1">
        <v>204342.04</v>
      </c>
      <c r="H3414" s="1">
        <v>47256.84</v>
      </c>
      <c r="I3414" s="1">
        <v>0</v>
      </c>
      <c r="J3414" s="1">
        <v>-47256.84</v>
      </c>
      <c r="K3414" s="1">
        <v>251598.88</v>
      </c>
      <c r="L3414" s="1">
        <v>251.59888000000001</v>
      </c>
      <c r="M3414" s="1" t="s">
        <v>1183</v>
      </c>
      <c r="N3414" s="1"/>
      <c r="AC3414" s="38"/>
      <c r="AE3414"/>
    </row>
    <row r="3415" spans="1:31" x14ac:dyDescent="0.35">
      <c r="A3415" s="106">
        <v>43677</v>
      </c>
      <c r="B3415" s="1" t="s">
        <v>1182</v>
      </c>
      <c r="C3415" s="1" t="s">
        <v>3017</v>
      </c>
      <c r="D3415" s="102" t="s">
        <v>2761</v>
      </c>
      <c r="E3415" s="102">
        <v>1784</v>
      </c>
      <c r="F3415" s="102" t="s">
        <v>2762</v>
      </c>
      <c r="G3415" s="1">
        <v>2211145.02</v>
      </c>
      <c r="H3415" s="1">
        <v>256748.47</v>
      </c>
      <c r="I3415" s="1">
        <v>0</v>
      </c>
      <c r="J3415" s="1">
        <v>-256748.47</v>
      </c>
      <c r="K3415" s="1">
        <v>2467893.4900000002</v>
      </c>
      <c r="L3415" s="1">
        <v>2467.8934900000004</v>
      </c>
      <c r="M3415" s="1" t="s">
        <v>1182</v>
      </c>
      <c r="N3415" s="1"/>
      <c r="AC3415" s="38"/>
      <c r="AE3415"/>
    </row>
    <row r="3416" spans="1:31" x14ac:dyDescent="0.35">
      <c r="A3416" s="106">
        <v>43677</v>
      </c>
      <c r="B3416" s="1"/>
      <c r="C3416" s="1" t="s">
        <v>3016</v>
      </c>
      <c r="D3416" s="102" t="s">
        <v>2763</v>
      </c>
      <c r="E3416" s="102">
        <v>1785</v>
      </c>
      <c r="F3416" s="102" t="s">
        <v>2764</v>
      </c>
      <c r="G3416" s="1">
        <v>136508.16</v>
      </c>
      <c r="H3416" s="1">
        <v>16350.57</v>
      </c>
      <c r="I3416" s="1">
        <v>0</v>
      </c>
      <c r="J3416" s="1">
        <v>-16350.57</v>
      </c>
      <c r="K3416" s="1">
        <v>152858.73000000001</v>
      </c>
      <c r="L3416" s="1">
        <v>152.85873000000001</v>
      </c>
      <c r="M3416" s="1"/>
      <c r="N3416" s="1"/>
      <c r="AC3416" s="38"/>
      <c r="AE3416"/>
    </row>
    <row r="3417" spans="1:31" x14ac:dyDescent="0.35">
      <c r="A3417" s="106">
        <v>43677</v>
      </c>
      <c r="B3417" s="1" t="s">
        <v>1186</v>
      </c>
      <c r="C3417" s="1" t="s">
        <v>3017</v>
      </c>
      <c r="D3417" s="102" t="s">
        <v>2765</v>
      </c>
      <c r="E3417" s="102">
        <v>1786</v>
      </c>
      <c r="F3417" s="102" t="s">
        <v>2766</v>
      </c>
      <c r="G3417" s="1">
        <v>11490.9</v>
      </c>
      <c r="H3417" s="1">
        <v>3322.99</v>
      </c>
      <c r="I3417" s="1">
        <v>0</v>
      </c>
      <c r="J3417" s="1">
        <v>-3322.99</v>
      </c>
      <c r="K3417" s="1">
        <v>14813.89</v>
      </c>
      <c r="L3417" s="1">
        <v>14.813889999999999</v>
      </c>
      <c r="M3417" s="1" t="s">
        <v>1247</v>
      </c>
      <c r="N3417" s="1"/>
      <c r="AC3417" s="38"/>
      <c r="AE3417"/>
    </row>
    <row r="3418" spans="1:31" x14ac:dyDescent="0.35">
      <c r="A3418" s="106">
        <v>43677</v>
      </c>
      <c r="B3418" s="1" t="s">
        <v>1186</v>
      </c>
      <c r="C3418" s="1" t="s">
        <v>3017</v>
      </c>
      <c r="D3418" s="102" t="s">
        <v>2941</v>
      </c>
      <c r="E3418" s="102">
        <v>1787</v>
      </c>
      <c r="F3418" s="102" t="s">
        <v>2942</v>
      </c>
      <c r="G3418" s="1">
        <v>94.75</v>
      </c>
      <c r="H3418" s="1">
        <v>0</v>
      </c>
      <c r="I3418" s="1">
        <v>0</v>
      </c>
      <c r="J3418" s="1">
        <v>0</v>
      </c>
      <c r="K3418" s="1">
        <v>94.75</v>
      </c>
      <c r="L3418" s="1">
        <v>9.4750000000000001E-2</v>
      </c>
      <c r="M3418" s="1" t="s">
        <v>1247</v>
      </c>
      <c r="N3418" s="1"/>
      <c r="AC3418" s="38"/>
      <c r="AE3418"/>
    </row>
    <row r="3419" spans="1:31" x14ac:dyDescent="0.35">
      <c r="A3419" s="106">
        <v>43677</v>
      </c>
      <c r="B3419" s="1" t="s">
        <v>1186</v>
      </c>
      <c r="C3419" s="1" t="s">
        <v>3017</v>
      </c>
      <c r="D3419" s="102" t="s">
        <v>2895</v>
      </c>
      <c r="E3419" s="102">
        <v>1789</v>
      </c>
      <c r="F3419" s="102" t="s">
        <v>2896</v>
      </c>
      <c r="G3419" s="1">
        <v>124922.51</v>
      </c>
      <c r="H3419" s="1">
        <v>13027.58</v>
      </c>
      <c r="I3419" s="1">
        <v>0</v>
      </c>
      <c r="J3419" s="1">
        <v>-13027.58</v>
      </c>
      <c r="K3419" s="1">
        <v>137950.09</v>
      </c>
      <c r="L3419" s="1">
        <v>137.95008999999999</v>
      </c>
      <c r="M3419" s="1" t="s">
        <v>1247</v>
      </c>
      <c r="N3419" s="1"/>
      <c r="AC3419" s="38"/>
      <c r="AE3419"/>
    </row>
    <row r="3420" spans="1:31" x14ac:dyDescent="0.35">
      <c r="A3420" s="106">
        <v>43677</v>
      </c>
      <c r="B3420" s="1"/>
      <c r="C3420" s="1" t="s">
        <v>3016</v>
      </c>
      <c r="D3420" s="102" t="s">
        <v>2767</v>
      </c>
      <c r="E3420" s="102">
        <v>1790</v>
      </c>
      <c r="F3420" s="102" t="s">
        <v>2768</v>
      </c>
      <c r="G3420" s="1">
        <v>1027309.92</v>
      </c>
      <c r="H3420" s="1">
        <v>408454.02</v>
      </c>
      <c r="I3420" s="1">
        <v>400.4</v>
      </c>
      <c r="J3420" s="1">
        <v>-408053.62</v>
      </c>
      <c r="K3420" s="1">
        <v>1435363.54</v>
      </c>
      <c r="L3420" s="1">
        <v>1435.3635400000001</v>
      </c>
      <c r="M3420" s="1"/>
      <c r="N3420" s="1"/>
      <c r="AC3420" s="38"/>
      <c r="AE3420"/>
    </row>
    <row r="3421" spans="1:31" x14ac:dyDescent="0.35">
      <c r="A3421" s="106">
        <v>43677</v>
      </c>
      <c r="B3421" s="1" t="s">
        <v>1186</v>
      </c>
      <c r="C3421" s="1" t="s">
        <v>3017</v>
      </c>
      <c r="D3421" s="102" t="s">
        <v>2883</v>
      </c>
      <c r="E3421" s="102">
        <v>1792</v>
      </c>
      <c r="F3421" s="102" t="s">
        <v>2884</v>
      </c>
      <c r="G3421" s="1">
        <v>28830.240000000002</v>
      </c>
      <c r="H3421" s="1">
        <v>52050.400000000001</v>
      </c>
      <c r="I3421" s="1">
        <v>0</v>
      </c>
      <c r="J3421" s="1">
        <v>-52050.400000000001</v>
      </c>
      <c r="K3421" s="1">
        <v>80880.639999999999</v>
      </c>
      <c r="L3421" s="1">
        <v>80.88064</v>
      </c>
      <c r="M3421" s="1" t="s">
        <v>1247</v>
      </c>
      <c r="N3421" s="1"/>
      <c r="AC3421" s="38"/>
      <c r="AE3421"/>
    </row>
    <row r="3422" spans="1:31" x14ac:dyDescent="0.35">
      <c r="A3422" s="106">
        <v>43677</v>
      </c>
      <c r="B3422" s="1" t="s">
        <v>1182</v>
      </c>
      <c r="C3422" s="1" t="s">
        <v>3017</v>
      </c>
      <c r="D3422" s="102" t="s">
        <v>2769</v>
      </c>
      <c r="E3422" s="102">
        <v>1793</v>
      </c>
      <c r="F3422" s="102" t="s">
        <v>2312</v>
      </c>
      <c r="G3422" s="1">
        <v>72199.570000000007</v>
      </c>
      <c r="H3422" s="1">
        <v>10373.719999999999</v>
      </c>
      <c r="I3422" s="1">
        <v>0</v>
      </c>
      <c r="J3422" s="1">
        <v>-10373.719999999999</v>
      </c>
      <c r="K3422" s="1">
        <v>82573.289999999994</v>
      </c>
      <c r="L3422" s="1">
        <v>82.57329</v>
      </c>
      <c r="M3422" s="1" t="s">
        <v>1182</v>
      </c>
      <c r="N3422" s="1"/>
      <c r="AC3422" s="38"/>
      <c r="AE3422"/>
    </row>
    <row r="3423" spans="1:31" x14ac:dyDescent="0.35">
      <c r="A3423" s="106">
        <v>43677</v>
      </c>
      <c r="B3423" s="1" t="s">
        <v>1185</v>
      </c>
      <c r="C3423" s="1" t="s">
        <v>3017</v>
      </c>
      <c r="D3423" s="102" t="s">
        <v>2772</v>
      </c>
      <c r="E3423" s="102">
        <v>1796</v>
      </c>
      <c r="F3423" s="102" t="s">
        <v>2773</v>
      </c>
      <c r="G3423" s="1">
        <v>136457.34</v>
      </c>
      <c r="H3423" s="1">
        <v>15184.08</v>
      </c>
      <c r="I3423" s="1">
        <v>0</v>
      </c>
      <c r="J3423" s="1">
        <v>-15184.08</v>
      </c>
      <c r="K3423" s="1">
        <v>151641.42000000001</v>
      </c>
      <c r="L3423" s="1">
        <v>151.64142000000001</v>
      </c>
      <c r="M3423" s="1" t="s">
        <v>1258</v>
      </c>
      <c r="N3423" s="1"/>
      <c r="AC3423" s="38"/>
      <c r="AE3423"/>
    </row>
    <row r="3424" spans="1:31" x14ac:dyDescent="0.35">
      <c r="A3424" s="106">
        <v>43677</v>
      </c>
      <c r="B3424" s="1" t="s">
        <v>1186</v>
      </c>
      <c r="C3424" s="1" t="s">
        <v>3017</v>
      </c>
      <c r="D3424" s="102" t="s">
        <v>2774</v>
      </c>
      <c r="E3424" s="102">
        <v>1797</v>
      </c>
      <c r="F3424" s="102" t="s">
        <v>2775</v>
      </c>
      <c r="G3424" s="1">
        <v>123445.83</v>
      </c>
      <c r="H3424" s="1">
        <v>21112.05</v>
      </c>
      <c r="I3424" s="1">
        <v>0</v>
      </c>
      <c r="J3424" s="1">
        <v>-21112.05</v>
      </c>
      <c r="K3424" s="1">
        <v>144557.88</v>
      </c>
      <c r="L3424" s="1">
        <v>144.55788000000001</v>
      </c>
      <c r="M3424" s="1" t="s">
        <v>1247</v>
      </c>
      <c r="N3424" s="1"/>
      <c r="AC3424" s="38"/>
      <c r="AE3424"/>
    </row>
    <row r="3425" spans="1:31" x14ac:dyDescent="0.35">
      <c r="A3425" s="106">
        <v>43677</v>
      </c>
      <c r="B3425" s="1" t="s">
        <v>1186</v>
      </c>
      <c r="C3425" s="1" t="s">
        <v>3017</v>
      </c>
      <c r="D3425" s="102" t="s">
        <v>2776</v>
      </c>
      <c r="E3425" s="102">
        <v>1798</v>
      </c>
      <c r="F3425" s="102" t="s">
        <v>2777</v>
      </c>
      <c r="G3425" s="1">
        <v>581.30999999999995</v>
      </c>
      <c r="H3425" s="1">
        <v>0</v>
      </c>
      <c r="I3425" s="1">
        <v>0</v>
      </c>
      <c r="J3425" s="1">
        <v>0</v>
      </c>
      <c r="K3425" s="1">
        <v>581.30999999999995</v>
      </c>
      <c r="L3425" s="1">
        <v>0.58130999999999999</v>
      </c>
      <c r="M3425" s="1" t="s">
        <v>1247</v>
      </c>
      <c r="N3425" s="1"/>
      <c r="AC3425" s="38"/>
      <c r="AE3425"/>
    </row>
    <row r="3426" spans="1:31" x14ac:dyDescent="0.35">
      <c r="A3426" s="106">
        <v>43677</v>
      </c>
      <c r="B3426" s="1" t="s">
        <v>1186</v>
      </c>
      <c r="C3426" s="1" t="s">
        <v>3017</v>
      </c>
      <c r="D3426" s="102" t="s">
        <v>2926</v>
      </c>
      <c r="E3426" s="102">
        <v>1799</v>
      </c>
      <c r="F3426" s="102" t="s">
        <v>2927</v>
      </c>
      <c r="G3426" s="1">
        <v>6625.48</v>
      </c>
      <c r="H3426" s="1">
        <v>0</v>
      </c>
      <c r="I3426" s="1">
        <v>0</v>
      </c>
      <c r="J3426" s="1">
        <v>0</v>
      </c>
      <c r="K3426" s="1">
        <v>6625.48</v>
      </c>
      <c r="L3426" s="1">
        <v>6.6254799999999996</v>
      </c>
      <c r="M3426" s="1" t="s">
        <v>1247</v>
      </c>
      <c r="N3426" s="1"/>
      <c r="AC3426" s="38"/>
      <c r="AE3426"/>
    </row>
    <row r="3427" spans="1:31" x14ac:dyDescent="0.35">
      <c r="A3427" s="106">
        <v>43677</v>
      </c>
      <c r="B3427" s="1" t="s">
        <v>1186</v>
      </c>
      <c r="C3427" s="1" t="s">
        <v>3017</v>
      </c>
      <c r="D3427" s="102" t="s">
        <v>2778</v>
      </c>
      <c r="E3427" s="102">
        <v>1800</v>
      </c>
      <c r="F3427" s="102" t="s">
        <v>2779</v>
      </c>
      <c r="G3427" s="1">
        <v>134147.54</v>
      </c>
      <c r="H3427" s="1">
        <v>153342.04999999999</v>
      </c>
      <c r="I3427" s="1">
        <v>0.4</v>
      </c>
      <c r="J3427" s="1">
        <v>-153341.65</v>
      </c>
      <c r="K3427" s="1">
        <v>287489.19</v>
      </c>
      <c r="L3427" s="1">
        <v>287.48919000000001</v>
      </c>
      <c r="M3427" s="1" t="s">
        <v>1247</v>
      </c>
      <c r="N3427" s="1"/>
      <c r="AC3427" s="38"/>
      <c r="AE3427"/>
    </row>
    <row r="3428" spans="1:31" x14ac:dyDescent="0.35">
      <c r="A3428" s="106">
        <v>43677</v>
      </c>
      <c r="B3428" s="1" t="s">
        <v>1186</v>
      </c>
      <c r="C3428" s="1" t="s">
        <v>3017</v>
      </c>
      <c r="D3428" s="102" t="s">
        <v>2780</v>
      </c>
      <c r="E3428" s="102">
        <v>1801</v>
      </c>
      <c r="F3428" s="102" t="s">
        <v>2317</v>
      </c>
      <c r="G3428" s="1">
        <v>41646.61</v>
      </c>
      <c r="H3428" s="1">
        <v>24410.18</v>
      </c>
      <c r="I3428" s="1">
        <v>0</v>
      </c>
      <c r="J3428" s="1">
        <v>-24410.18</v>
      </c>
      <c r="K3428" s="1">
        <v>66056.789999999994</v>
      </c>
      <c r="L3428" s="1">
        <v>66.056789999999992</v>
      </c>
      <c r="M3428" s="1" t="s">
        <v>1247</v>
      </c>
      <c r="N3428" s="1"/>
      <c r="AC3428" s="38"/>
      <c r="AE3428"/>
    </row>
    <row r="3429" spans="1:31" x14ac:dyDescent="0.35">
      <c r="A3429" s="106">
        <v>43677</v>
      </c>
      <c r="B3429" s="1" t="s">
        <v>1186</v>
      </c>
      <c r="C3429" s="1" t="s">
        <v>3017</v>
      </c>
      <c r="D3429" s="102" t="s">
        <v>2781</v>
      </c>
      <c r="E3429" s="102">
        <v>1802</v>
      </c>
      <c r="F3429" s="102" t="s">
        <v>2782</v>
      </c>
      <c r="G3429" s="1">
        <v>67483.48</v>
      </c>
      <c r="H3429" s="1">
        <v>4050</v>
      </c>
      <c r="I3429" s="1">
        <v>0</v>
      </c>
      <c r="J3429" s="1">
        <v>-4050</v>
      </c>
      <c r="K3429" s="1">
        <v>71533.48</v>
      </c>
      <c r="L3429" s="1">
        <v>71.533479999999997</v>
      </c>
      <c r="M3429" s="1" t="s">
        <v>1247</v>
      </c>
      <c r="N3429" s="1"/>
      <c r="AC3429" s="38"/>
      <c r="AE3429"/>
    </row>
    <row r="3430" spans="1:31" x14ac:dyDescent="0.35">
      <c r="A3430" s="106">
        <v>43677</v>
      </c>
      <c r="B3430" s="1" t="s">
        <v>1186</v>
      </c>
      <c r="C3430" s="1" t="s">
        <v>3017</v>
      </c>
      <c r="D3430" s="102" t="s">
        <v>2784</v>
      </c>
      <c r="E3430" s="102">
        <v>1804</v>
      </c>
      <c r="F3430" s="102" t="s">
        <v>2785</v>
      </c>
      <c r="G3430" s="1">
        <v>40773.5</v>
      </c>
      <c r="H3430" s="1">
        <v>0</v>
      </c>
      <c r="I3430" s="1">
        <v>0</v>
      </c>
      <c r="J3430" s="1">
        <v>0</v>
      </c>
      <c r="K3430" s="1">
        <v>40773.5</v>
      </c>
      <c r="L3430" s="1">
        <v>40.773499999999999</v>
      </c>
      <c r="M3430" s="1" t="s">
        <v>1247</v>
      </c>
      <c r="N3430" s="1"/>
      <c r="AC3430" s="38"/>
      <c r="AE3430"/>
    </row>
    <row r="3431" spans="1:31" x14ac:dyDescent="0.35">
      <c r="A3431" s="106">
        <v>43677</v>
      </c>
      <c r="B3431" s="1" t="s">
        <v>1181</v>
      </c>
      <c r="C3431" s="1" t="s">
        <v>3017</v>
      </c>
      <c r="D3431" s="102" t="s">
        <v>2786</v>
      </c>
      <c r="E3431" s="102">
        <v>1870</v>
      </c>
      <c r="F3431" s="102" t="s">
        <v>2313</v>
      </c>
      <c r="G3431" s="1">
        <v>0</v>
      </c>
      <c r="H3431" s="1">
        <v>14280</v>
      </c>
      <c r="I3431" s="1">
        <v>0</v>
      </c>
      <c r="J3431" s="1">
        <v>-14280</v>
      </c>
      <c r="K3431" s="1">
        <v>14280</v>
      </c>
      <c r="L3431" s="1">
        <v>14.28</v>
      </c>
      <c r="M3431" s="1" t="s">
        <v>1247</v>
      </c>
      <c r="N3431" s="1"/>
      <c r="AC3431" s="38"/>
      <c r="AE3431"/>
    </row>
    <row r="3432" spans="1:31" x14ac:dyDescent="0.35">
      <c r="A3432" s="106">
        <v>43677</v>
      </c>
      <c r="B3432" s="1" t="s">
        <v>1181</v>
      </c>
      <c r="C3432" s="1" t="s">
        <v>3017</v>
      </c>
      <c r="D3432" s="102" t="s">
        <v>2787</v>
      </c>
      <c r="E3432" s="102">
        <v>1871</v>
      </c>
      <c r="F3432" s="102" t="s">
        <v>2788</v>
      </c>
      <c r="G3432" s="1">
        <v>17282.28</v>
      </c>
      <c r="H3432" s="1">
        <v>15911.3</v>
      </c>
      <c r="I3432" s="1">
        <v>0</v>
      </c>
      <c r="J3432" s="1">
        <v>-15911.3</v>
      </c>
      <c r="K3432" s="1">
        <v>33193.58</v>
      </c>
      <c r="L3432" s="1">
        <v>33.193580000000004</v>
      </c>
      <c r="M3432" s="1" t="s">
        <v>1247</v>
      </c>
      <c r="N3432" s="1"/>
      <c r="AC3432" s="38"/>
      <c r="AE3432"/>
    </row>
    <row r="3433" spans="1:31" x14ac:dyDescent="0.35">
      <c r="A3433" s="106">
        <v>43677</v>
      </c>
      <c r="B3433" s="1" t="s">
        <v>1181</v>
      </c>
      <c r="C3433" s="1" t="s">
        <v>3017</v>
      </c>
      <c r="D3433" s="102" t="s">
        <v>2789</v>
      </c>
      <c r="E3433" s="102">
        <v>1873</v>
      </c>
      <c r="F3433" s="102" t="s">
        <v>2790</v>
      </c>
      <c r="G3433" s="1">
        <v>23462.080000000002</v>
      </c>
      <c r="H3433" s="1">
        <v>20669.91</v>
      </c>
      <c r="I3433" s="1">
        <v>0</v>
      </c>
      <c r="J3433" s="1">
        <v>-20669.91</v>
      </c>
      <c r="K3433" s="1">
        <v>44131.99</v>
      </c>
      <c r="L3433" s="1">
        <v>44.131989999999995</v>
      </c>
      <c r="M3433" s="1" t="s">
        <v>1247</v>
      </c>
      <c r="N3433" s="1"/>
      <c r="AC3433" s="38"/>
      <c r="AE3433"/>
    </row>
    <row r="3434" spans="1:31" x14ac:dyDescent="0.35">
      <c r="A3434" s="106">
        <v>43677</v>
      </c>
      <c r="B3434" s="1" t="s">
        <v>1186</v>
      </c>
      <c r="C3434" s="1" t="s">
        <v>3017</v>
      </c>
      <c r="D3434" s="102" t="s">
        <v>2794</v>
      </c>
      <c r="E3434" s="102">
        <v>1879</v>
      </c>
      <c r="F3434" s="102" t="s">
        <v>2316</v>
      </c>
      <c r="G3434" s="1">
        <v>3140.28</v>
      </c>
      <c r="H3434" s="1">
        <v>0</v>
      </c>
      <c r="I3434" s="1">
        <v>0</v>
      </c>
      <c r="J3434" s="1">
        <v>0</v>
      </c>
      <c r="K3434" s="1">
        <v>3140.28</v>
      </c>
      <c r="L3434" s="1">
        <v>3.1402800000000002</v>
      </c>
      <c r="M3434" s="1" t="s">
        <v>1247</v>
      </c>
      <c r="N3434" s="1"/>
      <c r="AC3434" s="38"/>
      <c r="AE3434"/>
    </row>
    <row r="3435" spans="1:31" x14ac:dyDescent="0.35">
      <c r="A3435" s="106">
        <v>43677</v>
      </c>
      <c r="B3435" s="1" t="s">
        <v>1186</v>
      </c>
      <c r="C3435" s="1" t="s">
        <v>3017</v>
      </c>
      <c r="D3435" s="102" t="s">
        <v>2795</v>
      </c>
      <c r="E3435" s="102">
        <v>1880</v>
      </c>
      <c r="F3435" s="102" t="s">
        <v>2796</v>
      </c>
      <c r="G3435" s="1">
        <v>22825.68</v>
      </c>
      <c r="H3435" s="1">
        <v>0</v>
      </c>
      <c r="I3435" s="1">
        <v>0</v>
      </c>
      <c r="J3435" s="1">
        <v>0</v>
      </c>
      <c r="K3435" s="1">
        <v>22825.68</v>
      </c>
      <c r="L3435" s="1">
        <v>22.825680000000002</v>
      </c>
      <c r="M3435" s="1" t="s">
        <v>1247</v>
      </c>
      <c r="N3435" s="1"/>
      <c r="AC3435" s="38"/>
      <c r="AE3435"/>
    </row>
    <row r="3436" spans="1:31" x14ac:dyDescent="0.35">
      <c r="A3436" s="106">
        <v>43677</v>
      </c>
      <c r="B3436" s="1" t="s">
        <v>1186</v>
      </c>
      <c r="C3436" s="1" t="s">
        <v>3017</v>
      </c>
      <c r="D3436" s="102" t="s">
        <v>2797</v>
      </c>
      <c r="E3436" s="102">
        <v>1881</v>
      </c>
      <c r="F3436" s="102" t="s">
        <v>2315</v>
      </c>
      <c r="G3436" s="1">
        <v>16833.95</v>
      </c>
      <c r="H3436" s="1">
        <v>3944.89</v>
      </c>
      <c r="I3436" s="1">
        <v>0</v>
      </c>
      <c r="J3436" s="1">
        <v>-3944.89</v>
      </c>
      <c r="K3436" s="1">
        <v>20778.84</v>
      </c>
      <c r="L3436" s="1">
        <v>20.778839999999999</v>
      </c>
      <c r="M3436" s="1" t="s">
        <v>1247</v>
      </c>
      <c r="N3436" s="1"/>
      <c r="AC3436" s="38"/>
      <c r="AE3436"/>
    </row>
    <row r="3437" spans="1:31" x14ac:dyDescent="0.35">
      <c r="A3437" s="106">
        <v>43677</v>
      </c>
      <c r="B3437" s="1" t="s">
        <v>1186</v>
      </c>
      <c r="C3437" s="1" t="s">
        <v>3017</v>
      </c>
      <c r="D3437" s="102" t="s">
        <v>2798</v>
      </c>
      <c r="E3437" s="102">
        <v>1882</v>
      </c>
      <c r="F3437" s="102" t="s">
        <v>2799</v>
      </c>
      <c r="G3437" s="1">
        <v>3095.67</v>
      </c>
      <c r="H3437" s="1">
        <v>525.44000000000005</v>
      </c>
      <c r="I3437" s="1">
        <v>0</v>
      </c>
      <c r="J3437" s="1">
        <v>-525.44000000000005</v>
      </c>
      <c r="K3437" s="1">
        <v>3621.11</v>
      </c>
      <c r="L3437" s="1">
        <v>3.6211100000000003</v>
      </c>
      <c r="M3437" s="1" t="s">
        <v>1247</v>
      </c>
      <c r="N3437" s="1"/>
      <c r="AC3437" s="38"/>
      <c r="AE3437"/>
    </row>
    <row r="3438" spans="1:31" x14ac:dyDescent="0.35">
      <c r="A3438" s="106">
        <v>43677</v>
      </c>
      <c r="B3438" s="1" t="s">
        <v>1186</v>
      </c>
      <c r="C3438" s="1" t="s">
        <v>3017</v>
      </c>
      <c r="D3438" s="102" t="s">
        <v>2856</v>
      </c>
      <c r="E3438" s="102">
        <v>1884</v>
      </c>
      <c r="F3438" s="102" t="s">
        <v>2309</v>
      </c>
      <c r="G3438" s="1">
        <v>2020.16</v>
      </c>
      <c r="H3438" s="1">
        <v>0</v>
      </c>
      <c r="I3438" s="1">
        <v>0</v>
      </c>
      <c r="J3438" s="1">
        <v>0</v>
      </c>
      <c r="K3438" s="1">
        <v>2020.16</v>
      </c>
      <c r="L3438" s="1">
        <v>2.0201600000000002</v>
      </c>
      <c r="M3438" s="1" t="s">
        <v>1247</v>
      </c>
      <c r="N3438" s="1"/>
      <c r="AC3438" s="38"/>
      <c r="AE3438"/>
    </row>
    <row r="3439" spans="1:31" x14ac:dyDescent="0.35">
      <c r="A3439" s="106">
        <v>43677</v>
      </c>
      <c r="B3439" s="1" t="s">
        <v>1186</v>
      </c>
      <c r="C3439" s="1" t="s">
        <v>3017</v>
      </c>
      <c r="D3439" s="102" t="s">
        <v>3107</v>
      </c>
      <c r="E3439" s="102">
        <v>1885</v>
      </c>
      <c r="F3439" s="102" t="s">
        <v>3108</v>
      </c>
      <c r="G3439" s="1">
        <v>50000</v>
      </c>
      <c r="H3439" s="1">
        <v>0</v>
      </c>
      <c r="I3439" s="1">
        <v>0</v>
      </c>
      <c r="J3439" s="1">
        <v>0</v>
      </c>
      <c r="K3439" s="1">
        <v>50000</v>
      </c>
      <c r="L3439" s="1">
        <v>50</v>
      </c>
      <c r="M3439" s="1" t="s">
        <v>1247</v>
      </c>
      <c r="N3439" s="1"/>
      <c r="AC3439" s="38"/>
      <c r="AE3439"/>
    </row>
    <row r="3440" spans="1:31" x14ac:dyDescent="0.35">
      <c r="A3440" s="106">
        <v>43677</v>
      </c>
      <c r="B3440" s="1" t="s">
        <v>1186</v>
      </c>
      <c r="C3440" s="1" t="s">
        <v>3017</v>
      </c>
      <c r="D3440" s="102" t="s">
        <v>2936</v>
      </c>
      <c r="E3440" s="102">
        <v>1902</v>
      </c>
      <c r="F3440" s="102" t="s">
        <v>2937</v>
      </c>
      <c r="G3440" s="1">
        <v>-232250.08</v>
      </c>
      <c r="H3440" s="1">
        <v>0</v>
      </c>
      <c r="I3440" s="1">
        <v>0</v>
      </c>
      <c r="J3440" s="1">
        <v>0</v>
      </c>
      <c r="K3440" s="1">
        <v>-232250.08</v>
      </c>
      <c r="L3440" s="1">
        <v>-232.25008</v>
      </c>
      <c r="M3440" s="1" t="s">
        <v>1247</v>
      </c>
      <c r="N3440" s="1"/>
      <c r="AC3440" s="38"/>
      <c r="AE3440"/>
    </row>
    <row r="3441" spans="1:31" x14ac:dyDescent="0.35">
      <c r="A3441" s="106">
        <v>43677</v>
      </c>
      <c r="B3441" s="1" t="s">
        <v>1186</v>
      </c>
      <c r="C3441" s="1" t="s">
        <v>3017</v>
      </c>
      <c r="D3441" s="102" t="s">
        <v>2800</v>
      </c>
      <c r="E3441" s="102">
        <v>1805</v>
      </c>
      <c r="F3441" s="102" t="s">
        <v>2801</v>
      </c>
      <c r="G3441" s="1">
        <v>468709</v>
      </c>
      <c r="H3441" s="1">
        <v>72600</v>
      </c>
      <c r="I3441" s="1">
        <v>400</v>
      </c>
      <c r="J3441" s="1">
        <v>-72200</v>
      </c>
      <c r="K3441" s="1">
        <v>540909</v>
      </c>
      <c r="L3441" s="1">
        <v>540.90899999999999</v>
      </c>
      <c r="M3441" s="1" t="s">
        <v>1247</v>
      </c>
      <c r="N3441" s="1"/>
      <c r="AC3441" s="38"/>
      <c r="AE3441"/>
    </row>
    <row r="3442" spans="1:31" x14ac:dyDescent="0.35">
      <c r="A3442" s="106">
        <v>43677</v>
      </c>
      <c r="B3442" s="1"/>
      <c r="C3442" s="1" t="s">
        <v>3016</v>
      </c>
      <c r="D3442" s="102" t="s">
        <v>2802</v>
      </c>
      <c r="E3442" s="102">
        <v>1812</v>
      </c>
      <c r="F3442" s="102" t="s">
        <v>2320</v>
      </c>
      <c r="G3442" s="1">
        <v>0</v>
      </c>
      <c r="H3442" s="1">
        <v>36250</v>
      </c>
      <c r="I3442" s="1">
        <v>36250</v>
      </c>
      <c r="J3442" s="1">
        <v>0</v>
      </c>
      <c r="K3442" s="1">
        <v>0</v>
      </c>
      <c r="L3442" s="1">
        <v>0</v>
      </c>
      <c r="M3442" s="1"/>
      <c r="N3442" s="1"/>
      <c r="AC3442" s="38"/>
      <c r="AE3442"/>
    </row>
    <row r="3443" spans="1:31" x14ac:dyDescent="0.35">
      <c r="A3443" s="106">
        <v>43677</v>
      </c>
      <c r="B3443" s="1" t="s">
        <v>1187</v>
      </c>
      <c r="C3443" s="1" t="s">
        <v>3017</v>
      </c>
      <c r="D3443" s="102" t="s">
        <v>2803</v>
      </c>
      <c r="E3443" s="102">
        <v>1823</v>
      </c>
      <c r="F3443" s="102" t="s">
        <v>2321</v>
      </c>
      <c r="G3443" s="1">
        <v>-221750</v>
      </c>
      <c r="H3443" s="1">
        <v>0</v>
      </c>
      <c r="I3443" s="1">
        <v>35750</v>
      </c>
      <c r="J3443" s="1">
        <v>35750</v>
      </c>
      <c r="K3443" s="1">
        <v>-257500</v>
      </c>
      <c r="L3443" s="1">
        <v>-257.5</v>
      </c>
      <c r="M3443" s="1"/>
      <c r="N3443" s="1"/>
      <c r="AC3443" s="38"/>
      <c r="AE3443"/>
    </row>
    <row r="3444" spans="1:31" x14ac:dyDescent="0.35">
      <c r="A3444" s="106">
        <v>43677</v>
      </c>
      <c r="B3444" s="1" t="s">
        <v>1187</v>
      </c>
      <c r="C3444" s="1" t="s">
        <v>3017</v>
      </c>
      <c r="D3444" s="102" t="s">
        <v>2804</v>
      </c>
      <c r="E3444" s="102">
        <v>1824</v>
      </c>
      <c r="F3444" s="102" t="s">
        <v>2322</v>
      </c>
      <c r="G3444" s="1">
        <v>221750</v>
      </c>
      <c r="H3444" s="1">
        <v>36250</v>
      </c>
      <c r="I3444" s="1">
        <v>500</v>
      </c>
      <c r="J3444" s="1">
        <v>-35750</v>
      </c>
      <c r="K3444" s="1">
        <v>257500</v>
      </c>
      <c r="L3444" s="1">
        <v>257.5</v>
      </c>
      <c r="M3444" s="1"/>
      <c r="N3444" s="1"/>
      <c r="AC3444" s="38"/>
      <c r="AE3444"/>
    </row>
    <row r="3445" spans="1:31" x14ac:dyDescent="0.35">
      <c r="A3445" s="106">
        <v>43677</v>
      </c>
      <c r="B3445" s="1"/>
      <c r="C3445" s="1" t="s">
        <v>3016</v>
      </c>
      <c r="D3445" s="102" t="s">
        <v>2805</v>
      </c>
      <c r="E3445" s="102">
        <v>1860</v>
      </c>
      <c r="F3445" s="102" t="s">
        <v>2806</v>
      </c>
      <c r="G3445" s="1">
        <v>7232433.4400000004</v>
      </c>
      <c r="H3445" s="1">
        <v>6315738.9400000004</v>
      </c>
      <c r="I3445" s="1">
        <v>0</v>
      </c>
      <c r="J3445" s="1">
        <v>-6315738.9400000004</v>
      </c>
      <c r="K3445" s="1">
        <v>13548172.380000001</v>
      </c>
      <c r="L3445" s="1">
        <v>13548.17238</v>
      </c>
      <c r="M3445" s="1"/>
      <c r="N3445" s="1"/>
      <c r="AC3445" s="38"/>
      <c r="AE3445"/>
    </row>
    <row r="3446" spans="1:31" x14ac:dyDescent="0.35">
      <c r="A3446" s="106">
        <v>43677</v>
      </c>
      <c r="B3446" s="1" t="s">
        <v>1185</v>
      </c>
      <c r="C3446" s="1" t="s">
        <v>3017</v>
      </c>
      <c r="D3446" s="102" t="s">
        <v>2807</v>
      </c>
      <c r="E3446" s="102">
        <v>1861</v>
      </c>
      <c r="F3446" s="102" t="s">
        <v>2808</v>
      </c>
      <c r="G3446" s="1">
        <v>14386.47</v>
      </c>
      <c r="H3446" s="1">
        <v>3781.16</v>
      </c>
      <c r="I3446" s="1">
        <v>0</v>
      </c>
      <c r="J3446" s="1">
        <v>-3781.16</v>
      </c>
      <c r="K3446" s="1">
        <v>18167.63</v>
      </c>
      <c r="L3446" s="1">
        <v>18.167630000000003</v>
      </c>
      <c r="M3446" s="1" t="s">
        <v>1258</v>
      </c>
      <c r="N3446" s="1"/>
      <c r="AC3446" s="38"/>
      <c r="AE3446"/>
    </row>
    <row r="3447" spans="1:31" x14ac:dyDescent="0.35">
      <c r="A3447" s="106">
        <v>43677</v>
      </c>
      <c r="B3447" s="1" t="s">
        <v>1195</v>
      </c>
      <c r="C3447" s="1" t="s">
        <v>3017</v>
      </c>
      <c r="D3447" s="102" t="s">
        <v>2809</v>
      </c>
      <c r="E3447" s="102">
        <v>1863</v>
      </c>
      <c r="F3447" s="102" t="s">
        <v>2810</v>
      </c>
      <c r="G3447" s="1">
        <v>1896657.01</v>
      </c>
      <c r="H3447" s="1">
        <v>1664691.88</v>
      </c>
      <c r="I3447" s="1">
        <v>0</v>
      </c>
      <c r="J3447" s="1">
        <v>-1664691.88</v>
      </c>
      <c r="K3447" s="1">
        <v>3561348.89</v>
      </c>
      <c r="L3447" s="1">
        <v>3561.3488900000002</v>
      </c>
      <c r="M3447" s="1" t="s">
        <v>1258</v>
      </c>
      <c r="N3447" s="1"/>
      <c r="AC3447" s="38"/>
      <c r="AE3447"/>
    </row>
    <row r="3448" spans="1:31" x14ac:dyDescent="0.35">
      <c r="A3448" s="106">
        <v>43677</v>
      </c>
      <c r="B3448" s="1" t="s">
        <v>1185</v>
      </c>
      <c r="C3448" s="1" t="s">
        <v>3017</v>
      </c>
      <c r="D3448" s="102" t="s">
        <v>2811</v>
      </c>
      <c r="E3448" s="102">
        <v>1864</v>
      </c>
      <c r="F3448" s="102" t="s">
        <v>2812</v>
      </c>
      <c r="G3448" s="1">
        <v>88532.09</v>
      </c>
      <c r="H3448" s="1">
        <v>23268.68</v>
      </c>
      <c r="I3448" s="1">
        <v>0</v>
      </c>
      <c r="J3448" s="1">
        <v>-23268.68</v>
      </c>
      <c r="K3448" s="1">
        <v>111800.77</v>
      </c>
      <c r="L3448" s="1">
        <v>111.80077</v>
      </c>
      <c r="M3448" s="1" t="s">
        <v>1258</v>
      </c>
      <c r="N3448" s="1"/>
      <c r="AC3448" s="38"/>
      <c r="AE3448"/>
    </row>
    <row r="3449" spans="1:31" x14ac:dyDescent="0.35">
      <c r="A3449" s="106">
        <v>43677</v>
      </c>
      <c r="B3449" s="1" t="s">
        <v>1196</v>
      </c>
      <c r="C3449" s="1" t="s">
        <v>3017</v>
      </c>
      <c r="D3449" s="102" t="s">
        <v>2813</v>
      </c>
      <c r="E3449" s="102">
        <v>1865</v>
      </c>
      <c r="F3449" s="102" t="s">
        <v>2814</v>
      </c>
      <c r="G3449" s="1">
        <v>5210671.7</v>
      </c>
      <c r="H3449" s="1">
        <v>4622144.09</v>
      </c>
      <c r="I3449" s="1">
        <v>0</v>
      </c>
      <c r="J3449" s="1">
        <v>-4622144.09</v>
      </c>
      <c r="K3449" s="1">
        <v>9832815.7899999991</v>
      </c>
      <c r="L3449" s="1">
        <v>9832.8157899999987</v>
      </c>
      <c r="M3449" s="1" t="s">
        <v>1258</v>
      </c>
      <c r="N3449" s="1"/>
      <c r="AC3449" s="38"/>
      <c r="AE3449"/>
    </row>
    <row r="3450" spans="1:31" x14ac:dyDescent="0.35">
      <c r="A3450" s="106">
        <v>43677</v>
      </c>
      <c r="B3450" s="1" t="s">
        <v>1185</v>
      </c>
      <c r="C3450" s="1" t="s">
        <v>3017</v>
      </c>
      <c r="D3450" s="102" t="s">
        <v>2815</v>
      </c>
      <c r="E3450" s="102">
        <v>1866</v>
      </c>
      <c r="F3450" s="102" t="s">
        <v>2816</v>
      </c>
      <c r="G3450" s="1">
        <v>22186.17</v>
      </c>
      <c r="H3450" s="1">
        <v>1853.13</v>
      </c>
      <c r="I3450" s="1">
        <v>0</v>
      </c>
      <c r="J3450" s="1">
        <v>-1853.13</v>
      </c>
      <c r="K3450" s="1">
        <v>24039.3</v>
      </c>
      <c r="L3450" s="1">
        <v>24.039300000000001</v>
      </c>
      <c r="M3450" s="1" t="s">
        <v>1258</v>
      </c>
      <c r="N3450" s="1"/>
      <c r="AC3450" s="38"/>
      <c r="AE3450"/>
    </row>
    <row r="3451" spans="1:31" x14ac:dyDescent="0.35">
      <c r="A3451" s="106">
        <v>43677</v>
      </c>
      <c r="B3451" s="1"/>
      <c r="C3451" s="1" t="s">
        <v>3016</v>
      </c>
      <c r="D3451" s="102" t="s">
        <v>2817</v>
      </c>
      <c r="E3451" s="102">
        <v>1827</v>
      </c>
      <c r="F3451" s="102" t="s">
        <v>2495</v>
      </c>
      <c r="G3451" s="1">
        <v>8540485.8399999999</v>
      </c>
      <c r="H3451" s="1">
        <v>2829449.94</v>
      </c>
      <c r="I3451" s="1">
        <v>2840486.17</v>
      </c>
      <c r="J3451" s="1">
        <v>11036.229999999981</v>
      </c>
      <c r="K3451" s="1">
        <v>8529449.6099999994</v>
      </c>
      <c r="L3451" s="1">
        <v>8529.4496099999997</v>
      </c>
      <c r="M3451" s="1"/>
      <c r="N3451" s="1"/>
      <c r="AC3451" s="38"/>
      <c r="AE3451"/>
    </row>
    <row r="3452" spans="1:31" x14ac:dyDescent="0.35">
      <c r="A3452" s="106">
        <v>43677</v>
      </c>
      <c r="B3452" s="1"/>
      <c r="C3452" s="1" t="s">
        <v>3016</v>
      </c>
      <c r="D3452" s="102" t="s">
        <v>2818</v>
      </c>
      <c r="E3452" s="102">
        <v>1828</v>
      </c>
      <c r="F3452" s="102" t="s">
        <v>2495</v>
      </c>
      <c r="G3452" s="1">
        <v>8540485.8399999999</v>
      </c>
      <c r="H3452" s="1">
        <v>2829449.94</v>
      </c>
      <c r="I3452" s="1">
        <v>2840486.17</v>
      </c>
      <c r="J3452" s="1">
        <v>11036.229999999981</v>
      </c>
      <c r="K3452" s="1">
        <v>8529449.6099999994</v>
      </c>
      <c r="L3452" s="1">
        <v>8529.4496099999997</v>
      </c>
      <c r="M3452" s="1"/>
      <c r="N3452" s="1"/>
      <c r="AC3452" s="38"/>
      <c r="AE3452"/>
    </row>
    <row r="3453" spans="1:31" x14ac:dyDescent="0.35">
      <c r="A3453" s="106">
        <v>43677</v>
      </c>
      <c r="B3453" s="1" t="s">
        <v>2333</v>
      </c>
      <c r="C3453" s="1" t="s">
        <v>3017</v>
      </c>
      <c r="D3453" s="102" t="s">
        <v>2819</v>
      </c>
      <c r="E3453" s="102">
        <v>1829</v>
      </c>
      <c r="F3453" s="102" t="s">
        <v>2820</v>
      </c>
      <c r="G3453" s="1">
        <v>10740089.16</v>
      </c>
      <c r="H3453" s="1">
        <v>1789905.33</v>
      </c>
      <c r="I3453" s="1">
        <v>0</v>
      </c>
      <c r="J3453" s="1">
        <v>-1789905.33</v>
      </c>
      <c r="K3453" s="1">
        <v>12529994.49</v>
      </c>
      <c r="L3453" s="1">
        <v>12529.994490000001</v>
      </c>
      <c r="M3453" s="1" t="s">
        <v>1818</v>
      </c>
      <c r="N3453" s="1"/>
      <c r="AC3453" s="38"/>
      <c r="AE3453"/>
    </row>
    <row r="3454" spans="1:31" x14ac:dyDescent="0.35">
      <c r="A3454" s="106">
        <v>43677</v>
      </c>
      <c r="B3454" s="1" t="s">
        <v>2333</v>
      </c>
      <c r="C3454" s="1" t="s">
        <v>3017</v>
      </c>
      <c r="D3454" s="102" t="s">
        <v>2821</v>
      </c>
      <c r="E3454" s="102">
        <v>1830</v>
      </c>
      <c r="F3454" s="102" t="s">
        <v>2822</v>
      </c>
      <c r="G3454" s="1">
        <v>1454427.54</v>
      </c>
      <c r="H3454" s="1">
        <v>242404.59</v>
      </c>
      <c r="I3454" s="1">
        <v>0</v>
      </c>
      <c r="J3454" s="1">
        <v>-242404.59</v>
      </c>
      <c r="K3454" s="1">
        <v>1696832.13</v>
      </c>
      <c r="L3454" s="1">
        <v>1696.8321299999998</v>
      </c>
      <c r="M3454" s="1" t="s">
        <v>1818</v>
      </c>
      <c r="N3454" s="1"/>
      <c r="AC3454" s="38"/>
      <c r="AE3454"/>
    </row>
    <row r="3455" spans="1:31" x14ac:dyDescent="0.35">
      <c r="A3455" s="106">
        <v>43677</v>
      </c>
      <c r="B3455" s="1" t="s">
        <v>2333</v>
      </c>
      <c r="C3455" s="1" t="s">
        <v>3017</v>
      </c>
      <c r="D3455" s="102" t="s">
        <v>2823</v>
      </c>
      <c r="E3455" s="102">
        <v>1856</v>
      </c>
      <c r="F3455" s="102" t="s">
        <v>2824</v>
      </c>
      <c r="G3455" s="1">
        <v>4782840.12</v>
      </c>
      <c r="H3455" s="1">
        <v>797140.02</v>
      </c>
      <c r="I3455" s="1">
        <v>0</v>
      </c>
      <c r="J3455" s="1">
        <v>-797140.02</v>
      </c>
      <c r="K3455" s="1">
        <v>5579980.1399999997</v>
      </c>
      <c r="L3455" s="1">
        <v>5579.9801399999997</v>
      </c>
      <c r="M3455" s="1" t="s">
        <v>1818</v>
      </c>
      <c r="N3455" s="1"/>
      <c r="AC3455" s="38"/>
      <c r="AE3455"/>
    </row>
    <row r="3456" spans="1:31" x14ac:dyDescent="0.35">
      <c r="A3456" s="106">
        <v>43677</v>
      </c>
      <c r="B3456" s="1" t="s">
        <v>3941</v>
      </c>
      <c r="C3456" s="1" t="s">
        <v>3017</v>
      </c>
      <c r="D3456" s="102" t="s">
        <v>3000</v>
      </c>
      <c r="E3456" s="102">
        <v>1911</v>
      </c>
      <c r="F3456" s="102" t="s">
        <v>2783</v>
      </c>
      <c r="G3456" s="1">
        <v>-8436870.9800000004</v>
      </c>
      <c r="H3456" s="1">
        <v>0</v>
      </c>
      <c r="I3456" s="1">
        <v>2840486.17</v>
      </c>
      <c r="J3456" s="1">
        <v>2840486.17</v>
      </c>
      <c r="K3456" s="1">
        <v>-11277357.15</v>
      </c>
      <c r="L3456" s="1">
        <v>-11277.35715</v>
      </c>
      <c r="M3456" s="1" t="s">
        <v>1258</v>
      </c>
      <c r="N3456" s="1"/>
      <c r="AC3456" s="38"/>
      <c r="AE3456"/>
    </row>
    <row r="3457" spans="1:31" x14ac:dyDescent="0.35">
      <c r="A3457" s="106">
        <v>43677</v>
      </c>
      <c r="B3457" s="1"/>
      <c r="C3457" s="1" t="s">
        <v>3016</v>
      </c>
      <c r="D3457" s="102" t="s">
        <v>2825</v>
      </c>
      <c r="E3457" s="102">
        <v>1833</v>
      </c>
      <c r="F3457" s="102" t="s">
        <v>2826</v>
      </c>
      <c r="G3457" s="1">
        <v>7618323.0899999999</v>
      </c>
      <c r="H3457" s="1">
        <v>1761684.83</v>
      </c>
      <c r="I3457" s="1">
        <v>605270.75</v>
      </c>
      <c r="J3457" s="1">
        <v>-1156414.08</v>
      </c>
      <c r="K3457" s="1">
        <v>8774737.1699999999</v>
      </c>
      <c r="L3457" s="1">
        <v>8774.7371700000003</v>
      </c>
      <c r="M3457" s="1"/>
      <c r="N3457" s="1"/>
      <c r="AC3457" s="38"/>
      <c r="AE3457"/>
    </row>
    <row r="3458" spans="1:31" x14ac:dyDescent="0.35">
      <c r="A3458" s="106">
        <v>43677</v>
      </c>
      <c r="B3458" s="1"/>
      <c r="C3458" s="1" t="s">
        <v>3016</v>
      </c>
      <c r="D3458" s="102" t="s">
        <v>2827</v>
      </c>
      <c r="E3458" s="102">
        <v>1834</v>
      </c>
      <c r="F3458" s="102" t="s">
        <v>2828</v>
      </c>
      <c r="G3458" s="1">
        <v>7618323.0899999999</v>
      </c>
      <c r="H3458" s="1">
        <v>1761684.83</v>
      </c>
      <c r="I3458" s="1">
        <v>605270.75</v>
      </c>
      <c r="J3458" s="1">
        <v>-1156414.08</v>
      </c>
      <c r="K3458" s="1">
        <v>8774737.1699999999</v>
      </c>
      <c r="L3458" s="1">
        <v>8774.7371700000003</v>
      </c>
      <c r="M3458" s="1"/>
      <c r="N3458" s="1"/>
      <c r="AC3458" s="38"/>
      <c r="AE3458"/>
    </row>
    <row r="3459" spans="1:31" x14ac:dyDescent="0.35">
      <c r="A3459" s="106">
        <v>43677</v>
      </c>
      <c r="B3459" s="1"/>
      <c r="C3459" s="1" t="s">
        <v>3016</v>
      </c>
      <c r="D3459" s="102" t="s">
        <v>2829</v>
      </c>
      <c r="E3459" s="102">
        <v>1835</v>
      </c>
      <c r="F3459" s="102" t="s">
        <v>2830</v>
      </c>
      <c r="G3459" s="1">
        <v>-2161703.2799999998</v>
      </c>
      <c r="H3459" s="1">
        <v>1227.6300000000001</v>
      </c>
      <c r="I3459" s="1">
        <v>581716.89</v>
      </c>
      <c r="J3459" s="1">
        <v>580489.26</v>
      </c>
      <c r="K3459" s="1">
        <v>-2742192.54</v>
      </c>
      <c r="L3459" s="1">
        <v>-2742.19254</v>
      </c>
      <c r="M3459" s="1"/>
      <c r="N3459" s="1"/>
      <c r="AC3459" s="38"/>
      <c r="AE3459"/>
    </row>
    <row r="3460" spans="1:31" x14ac:dyDescent="0.35">
      <c r="A3460" s="106">
        <v>43677</v>
      </c>
      <c r="B3460" s="1" t="s">
        <v>1191</v>
      </c>
      <c r="C3460" s="1" t="s">
        <v>3017</v>
      </c>
      <c r="D3460" s="102" t="s">
        <v>2831</v>
      </c>
      <c r="E3460" s="102">
        <v>1836</v>
      </c>
      <c r="F3460" s="102" t="s">
        <v>2832</v>
      </c>
      <c r="G3460" s="1">
        <v>-2003772.27</v>
      </c>
      <c r="H3460" s="1">
        <v>0</v>
      </c>
      <c r="I3460" s="1">
        <v>566184.16</v>
      </c>
      <c r="J3460" s="1">
        <v>566184.16</v>
      </c>
      <c r="K3460" s="1">
        <v>-2569956.4300000002</v>
      </c>
      <c r="L3460" s="1">
        <v>-2569.9564300000002</v>
      </c>
      <c r="M3460" s="1" t="s">
        <v>1191</v>
      </c>
      <c r="N3460" s="1"/>
      <c r="AC3460" s="38"/>
      <c r="AE3460"/>
    </row>
    <row r="3461" spans="1:31" x14ac:dyDescent="0.35">
      <c r="A3461" s="106">
        <v>43677</v>
      </c>
      <c r="B3461" s="1" t="s">
        <v>1191</v>
      </c>
      <c r="C3461" s="1" t="s">
        <v>3017</v>
      </c>
      <c r="D3461" s="102" t="s">
        <v>2833</v>
      </c>
      <c r="E3461" s="102">
        <v>1837</v>
      </c>
      <c r="F3461" s="102" t="s">
        <v>2834</v>
      </c>
      <c r="G3461" s="1">
        <v>-96353.08</v>
      </c>
      <c r="H3461" s="1">
        <v>1227.6300000000001</v>
      </c>
      <c r="I3461" s="1">
        <v>13503.35</v>
      </c>
      <c r="J3461" s="1">
        <v>12275.720000000001</v>
      </c>
      <c r="K3461" s="1">
        <v>-108628.8</v>
      </c>
      <c r="L3461" s="1">
        <v>-108.6288</v>
      </c>
      <c r="M3461" s="1" t="s">
        <v>1191</v>
      </c>
      <c r="N3461" s="1"/>
      <c r="AC3461" s="38"/>
      <c r="AE3461"/>
    </row>
    <row r="3462" spans="1:31" x14ac:dyDescent="0.35">
      <c r="A3462" s="106">
        <v>43677</v>
      </c>
      <c r="B3462" s="1" t="s">
        <v>1191</v>
      </c>
      <c r="C3462" s="1" t="s">
        <v>3017</v>
      </c>
      <c r="D3462" s="102" t="s">
        <v>2837</v>
      </c>
      <c r="E3462" s="102">
        <v>1843</v>
      </c>
      <c r="F3462" s="102" t="s">
        <v>2838</v>
      </c>
      <c r="G3462" s="1">
        <v>-61577.93</v>
      </c>
      <c r="H3462" s="1">
        <v>0</v>
      </c>
      <c r="I3462" s="1">
        <v>2029.38</v>
      </c>
      <c r="J3462" s="1">
        <v>2029.38</v>
      </c>
      <c r="K3462" s="1">
        <v>-63607.31</v>
      </c>
      <c r="L3462" s="1">
        <v>-63.607309999999998</v>
      </c>
      <c r="M3462" s="1" t="s">
        <v>1191</v>
      </c>
      <c r="N3462" s="1"/>
      <c r="AC3462" s="38"/>
      <c r="AE3462"/>
    </row>
    <row r="3463" spans="1:31" x14ac:dyDescent="0.35">
      <c r="A3463" s="106">
        <v>43677</v>
      </c>
      <c r="B3463" s="1"/>
      <c r="C3463" s="1" t="s">
        <v>3016</v>
      </c>
      <c r="D3463" s="102" t="s">
        <v>2839</v>
      </c>
      <c r="E3463" s="102">
        <v>1844</v>
      </c>
      <c r="F3463" s="102" t="s">
        <v>2840</v>
      </c>
      <c r="G3463" s="1">
        <v>9780026.3699999992</v>
      </c>
      <c r="H3463" s="1">
        <v>1760457.2</v>
      </c>
      <c r="I3463" s="1">
        <v>23553.86</v>
      </c>
      <c r="J3463" s="1">
        <v>-1736903.3399999999</v>
      </c>
      <c r="K3463" s="1">
        <v>11516929.710000001</v>
      </c>
      <c r="L3463" s="1">
        <v>11516.92971</v>
      </c>
      <c r="M3463" s="1"/>
      <c r="N3463" s="1"/>
      <c r="AC3463" s="38"/>
      <c r="AE3463"/>
    </row>
    <row r="3464" spans="1:31" x14ac:dyDescent="0.35">
      <c r="A3464" s="106">
        <v>43677</v>
      </c>
      <c r="B3464" s="1" t="s">
        <v>1192</v>
      </c>
      <c r="C3464" s="1" t="s">
        <v>3017</v>
      </c>
      <c r="D3464" s="102" t="s">
        <v>2841</v>
      </c>
      <c r="E3464" s="102">
        <v>1845</v>
      </c>
      <c r="F3464" s="102" t="s">
        <v>2842</v>
      </c>
      <c r="G3464" s="1">
        <v>758334.32</v>
      </c>
      <c r="H3464" s="1">
        <v>9213.64</v>
      </c>
      <c r="I3464" s="1">
        <v>23553.84</v>
      </c>
      <c r="J3464" s="1">
        <v>14340.2</v>
      </c>
      <c r="K3464" s="1">
        <v>743994.12</v>
      </c>
      <c r="L3464" s="1">
        <v>743.99411999999995</v>
      </c>
      <c r="M3464" s="1" t="s">
        <v>1266</v>
      </c>
      <c r="N3464" s="1"/>
      <c r="AC3464" s="38"/>
      <c r="AE3464"/>
    </row>
    <row r="3465" spans="1:31" x14ac:dyDescent="0.35">
      <c r="A3465" s="106">
        <v>43677</v>
      </c>
      <c r="B3465" s="1" t="s">
        <v>1192</v>
      </c>
      <c r="C3465" s="1" t="s">
        <v>3017</v>
      </c>
      <c r="D3465" s="102" t="s">
        <v>2843</v>
      </c>
      <c r="E3465" s="102">
        <v>1846</v>
      </c>
      <c r="F3465" s="102" t="s">
        <v>2844</v>
      </c>
      <c r="G3465" s="1">
        <v>9014762.8599999994</v>
      </c>
      <c r="H3465" s="1">
        <v>1750069.66</v>
      </c>
      <c r="I3465" s="1">
        <v>0.02</v>
      </c>
      <c r="J3465" s="1">
        <v>-1750069.64</v>
      </c>
      <c r="K3465" s="1">
        <v>10764832.5</v>
      </c>
      <c r="L3465" s="1">
        <v>10764.8325</v>
      </c>
      <c r="M3465" s="1" t="s">
        <v>684</v>
      </c>
      <c r="N3465" s="1"/>
      <c r="AC3465" s="38"/>
      <c r="AE3465"/>
    </row>
    <row r="3466" spans="1:31" x14ac:dyDescent="0.35">
      <c r="A3466" s="106">
        <v>43677</v>
      </c>
      <c r="B3466" s="1" t="s">
        <v>1192</v>
      </c>
      <c r="C3466" s="1" t="s">
        <v>3017</v>
      </c>
      <c r="D3466" s="102" t="s">
        <v>2845</v>
      </c>
      <c r="E3466" s="102">
        <v>1852</v>
      </c>
      <c r="F3466" s="102" t="s">
        <v>2846</v>
      </c>
      <c r="G3466" s="1">
        <v>6929.19</v>
      </c>
      <c r="H3466" s="1">
        <v>1173.9000000000001</v>
      </c>
      <c r="I3466" s="1">
        <v>0</v>
      </c>
      <c r="J3466" s="1">
        <v>-1173.9000000000001</v>
      </c>
      <c r="K3466" s="1">
        <v>8103.09</v>
      </c>
      <c r="L3466" s="1">
        <v>8.1030899999999999</v>
      </c>
      <c r="M3466" s="1" t="s">
        <v>684</v>
      </c>
      <c r="N3466" s="1"/>
      <c r="AC3466" s="38"/>
      <c r="AE3466"/>
    </row>
    <row r="3467" spans="1:31" x14ac:dyDescent="0.35">
      <c r="A3467" s="106">
        <v>43677</v>
      </c>
      <c r="B3467" s="1"/>
      <c r="C3467" s="1" t="s">
        <v>3016</v>
      </c>
      <c r="D3467" s="102" t="s">
        <v>2870</v>
      </c>
      <c r="E3467" s="102">
        <v>633</v>
      </c>
      <c r="F3467" s="102" t="s">
        <v>2871</v>
      </c>
      <c r="G3467" s="1">
        <v>0</v>
      </c>
      <c r="H3467" s="1">
        <v>0</v>
      </c>
      <c r="I3467" s="1">
        <v>247892.88</v>
      </c>
      <c r="J3467" s="1">
        <v>247892.88</v>
      </c>
      <c r="K3467" s="1">
        <v>-247892.88</v>
      </c>
      <c r="L3467" s="1">
        <v>-247.89287999999999</v>
      </c>
      <c r="M3467" s="1"/>
      <c r="N3467" s="1"/>
      <c r="AC3467" s="38"/>
      <c r="AE3467"/>
    </row>
    <row r="3468" spans="1:31" x14ac:dyDescent="0.35">
      <c r="A3468" s="106">
        <v>43677</v>
      </c>
      <c r="B3468" s="1"/>
      <c r="C3468" s="1" t="s">
        <v>3016</v>
      </c>
      <c r="D3468" s="102" t="s">
        <v>2872</v>
      </c>
      <c r="E3468" s="102">
        <v>634</v>
      </c>
      <c r="F3468" s="102" t="s">
        <v>2873</v>
      </c>
      <c r="G3468" s="1">
        <v>0</v>
      </c>
      <c r="H3468" s="1">
        <v>0</v>
      </c>
      <c r="I3468" s="1">
        <v>247892.88</v>
      </c>
      <c r="J3468" s="1">
        <v>247892.88</v>
      </c>
      <c r="K3468" s="1">
        <v>-247892.88</v>
      </c>
      <c r="L3468" s="1">
        <v>-247.89287999999999</v>
      </c>
      <c r="M3468" s="1"/>
      <c r="N3468" s="1"/>
      <c r="AC3468" s="38"/>
      <c r="AE3468"/>
    </row>
    <row r="3469" spans="1:31" x14ac:dyDescent="0.35">
      <c r="A3469" s="106">
        <v>43677</v>
      </c>
      <c r="B3469" s="1"/>
      <c r="C3469" s="1" t="s">
        <v>3016</v>
      </c>
      <c r="D3469" s="102" t="s">
        <v>2874</v>
      </c>
      <c r="E3469" s="102">
        <v>635</v>
      </c>
      <c r="F3469" s="102" t="s">
        <v>2875</v>
      </c>
      <c r="G3469" s="1">
        <v>0</v>
      </c>
      <c r="H3469" s="1">
        <v>0</v>
      </c>
      <c r="I3469" s="1">
        <v>247892.88</v>
      </c>
      <c r="J3469" s="1">
        <v>247892.88</v>
      </c>
      <c r="K3469" s="1">
        <v>-247892.88</v>
      </c>
      <c r="L3469" s="1">
        <v>-247.89287999999999</v>
      </c>
      <c r="M3469" s="1"/>
      <c r="N3469" s="1"/>
      <c r="AC3469" s="38"/>
      <c r="AE3469"/>
    </row>
    <row r="3470" spans="1:31" x14ac:dyDescent="0.35">
      <c r="A3470" s="106">
        <v>43677</v>
      </c>
      <c r="B3470" s="1" t="s">
        <v>1187</v>
      </c>
      <c r="C3470" s="1" t="s">
        <v>3017</v>
      </c>
      <c r="D3470" s="102" t="s">
        <v>2975</v>
      </c>
      <c r="E3470" s="102">
        <v>637</v>
      </c>
      <c r="F3470" s="102" t="s">
        <v>2976</v>
      </c>
      <c r="G3470" s="1">
        <v>0</v>
      </c>
      <c r="H3470" s="1">
        <v>0</v>
      </c>
      <c r="I3470" s="1">
        <v>247892.88</v>
      </c>
      <c r="J3470" s="1">
        <v>247892.88</v>
      </c>
      <c r="K3470" s="1">
        <v>-247892.88</v>
      </c>
      <c r="L3470" s="1">
        <v>-247.89287999999999</v>
      </c>
      <c r="M3470" s="1" t="s">
        <v>877</v>
      </c>
      <c r="N3470" s="1"/>
      <c r="AC3470" s="38"/>
      <c r="AE3470"/>
    </row>
    <row r="3471" spans="1:31" x14ac:dyDescent="0.35">
      <c r="A3471" s="106">
        <v>43708</v>
      </c>
      <c r="B3471" s="1"/>
      <c r="C3471" s="1" t="s">
        <v>3016</v>
      </c>
      <c r="D3471" s="102" t="s">
        <v>2382</v>
      </c>
      <c r="E3471" s="102">
        <v>1</v>
      </c>
      <c r="F3471" s="102" t="s">
        <v>2037</v>
      </c>
      <c r="G3471" s="1">
        <v>5423615592.7399998</v>
      </c>
      <c r="H3471" s="1">
        <v>68760509.299999997</v>
      </c>
      <c r="I3471" s="1">
        <v>64227465.159999996</v>
      </c>
      <c r="J3471" s="1">
        <v>4533044.1400000006</v>
      </c>
      <c r="K3471" s="1">
        <v>5428148636.8800001</v>
      </c>
      <c r="L3471" s="1">
        <v>5428148.6368800001</v>
      </c>
      <c r="M3471" s="1"/>
      <c r="N3471" s="1"/>
      <c r="AC3471" s="38"/>
      <c r="AE3471"/>
    </row>
    <row r="3472" spans="1:31" x14ac:dyDescent="0.35">
      <c r="A3472" s="106">
        <v>43708</v>
      </c>
      <c r="B3472" s="1"/>
      <c r="C3472" s="1" t="s">
        <v>3016</v>
      </c>
      <c r="D3472" s="102" t="s">
        <v>2383</v>
      </c>
      <c r="E3472" s="102">
        <v>2</v>
      </c>
      <c r="F3472" s="102" t="s">
        <v>2038</v>
      </c>
      <c r="G3472" s="1">
        <v>167485055.34999999</v>
      </c>
      <c r="H3472" s="1">
        <v>62252835.359999999</v>
      </c>
      <c r="I3472" s="1">
        <v>61395745.380000003</v>
      </c>
      <c r="J3472" s="1">
        <v>857089.97999999672</v>
      </c>
      <c r="K3472" s="1">
        <v>168342145.33000001</v>
      </c>
      <c r="L3472" s="1">
        <v>168342.14533</v>
      </c>
      <c r="M3472" s="1"/>
      <c r="N3472" s="1"/>
      <c r="AC3472" s="38"/>
      <c r="AE3472"/>
    </row>
    <row r="3473" spans="1:31" x14ac:dyDescent="0.35">
      <c r="A3473" s="106">
        <v>43708</v>
      </c>
      <c r="B3473" s="1"/>
      <c r="C3473" s="1" t="s">
        <v>3016</v>
      </c>
      <c r="D3473" s="102" t="s">
        <v>2385</v>
      </c>
      <c r="E3473" s="102">
        <v>3</v>
      </c>
      <c r="F3473" s="102" t="s">
        <v>3034</v>
      </c>
      <c r="G3473" s="1">
        <v>130805506.77</v>
      </c>
      <c r="H3473" s="1">
        <v>42169419.200000003</v>
      </c>
      <c r="I3473" s="1">
        <v>40125839.390000001</v>
      </c>
      <c r="J3473" s="1">
        <v>2043579.8100000024</v>
      </c>
      <c r="K3473" s="1">
        <v>132849086.58</v>
      </c>
      <c r="L3473" s="1">
        <v>132849.08658</v>
      </c>
      <c r="M3473" s="1"/>
      <c r="N3473" s="1"/>
      <c r="AC3473" s="38"/>
      <c r="AE3473"/>
    </row>
    <row r="3474" spans="1:31" x14ac:dyDescent="0.35">
      <c r="A3474" s="106">
        <v>43708</v>
      </c>
      <c r="B3474" s="1"/>
      <c r="C3474" s="1" t="s">
        <v>3016</v>
      </c>
      <c r="D3474" s="102" t="s">
        <v>2387</v>
      </c>
      <c r="E3474" s="102">
        <v>4</v>
      </c>
      <c r="F3474" s="102" t="s">
        <v>3035</v>
      </c>
      <c r="G3474" s="1">
        <v>147872.79</v>
      </c>
      <c r="H3474" s="1">
        <v>29975163.48</v>
      </c>
      <c r="I3474" s="1">
        <v>28690320.859999999</v>
      </c>
      <c r="J3474" s="1">
        <v>1284842.620000001</v>
      </c>
      <c r="K3474" s="1">
        <v>1432715.41</v>
      </c>
      <c r="L3474" s="1">
        <v>1432.71541</v>
      </c>
      <c r="M3474" s="1"/>
      <c r="N3474" s="1"/>
      <c r="AC3474" s="38"/>
      <c r="AE3474"/>
    </row>
    <row r="3475" spans="1:31" x14ac:dyDescent="0.35">
      <c r="A3475" s="106">
        <v>43708</v>
      </c>
      <c r="B3475" s="1"/>
      <c r="C3475" s="1" t="s">
        <v>3016</v>
      </c>
      <c r="D3475" s="102" t="s">
        <v>2389</v>
      </c>
      <c r="E3475" s="102">
        <v>5</v>
      </c>
      <c r="F3475" s="102" t="s">
        <v>3035</v>
      </c>
      <c r="G3475" s="1">
        <v>3798</v>
      </c>
      <c r="H3475" s="1">
        <v>2800</v>
      </c>
      <c r="I3475" s="1">
        <v>2800</v>
      </c>
      <c r="J3475" s="1">
        <v>0</v>
      </c>
      <c r="K3475" s="1">
        <v>3798</v>
      </c>
      <c r="L3475" s="1">
        <v>3.798</v>
      </c>
      <c r="M3475" s="1"/>
      <c r="N3475" s="1"/>
      <c r="AC3475" s="38"/>
      <c r="AE3475"/>
    </row>
    <row r="3476" spans="1:31" x14ac:dyDescent="0.35">
      <c r="A3476" s="106">
        <v>43708</v>
      </c>
      <c r="B3476" s="1" t="s">
        <v>1129</v>
      </c>
      <c r="C3476" s="1" t="s">
        <v>3017</v>
      </c>
      <c r="D3476" s="102" t="s">
        <v>2389</v>
      </c>
      <c r="E3476" s="102">
        <v>6</v>
      </c>
      <c r="F3476" s="102" t="s">
        <v>3102</v>
      </c>
      <c r="G3476" s="1">
        <v>998</v>
      </c>
      <c r="H3476" s="1">
        <v>0</v>
      </c>
      <c r="I3476" s="1">
        <v>0</v>
      </c>
      <c r="J3476" s="1">
        <v>0</v>
      </c>
      <c r="K3476" s="1">
        <v>998</v>
      </c>
      <c r="L3476" s="1">
        <v>0.998</v>
      </c>
      <c r="M3476" s="1"/>
      <c r="N3476" s="1"/>
      <c r="AC3476" s="38"/>
      <c r="AE3476"/>
    </row>
    <row r="3477" spans="1:31" x14ac:dyDescent="0.35">
      <c r="A3477" s="106">
        <v>43708</v>
      </c>
      <c r="B3477" s="1" t="s">
        <v>1129</v>
      </c>
      <c r="C3477" s="1" t="s">
        <v>3017</v>
      </c>
      <c r="D3477" s="102" t="s">
        <v>2389</v>
      </c>
      <c r="E3477" s="102">
        <v>7</v>
      </c>
      <c r="F3477" s="102" t="s">
        <v>3099</v>
      </c>
      <c r="G3477" s="1">
        <v>2800</v>
      </c>
      <c r="H3477" s="1">
        <v>0</v>
      </c>
      <c r="I3477" s="1">
        <v>0</v>
      </c>
      <c r="J3477" s="1">
        <v>0</v>
      </c>
      <c r="K3477" s="1">
        <v>2800</v>
      </c>
      <c r="L3477" s="1">
        <v>2.8</v>
      </c>
      <c r="M3477" s="1"/>
      <c r="N3477" s="1"/>
      <c r="AC3477" s="38"/>
      <c r="AE3477"/>
    </row>
    <row r="3478" spans="1:31" x14ac:dyDescent="0.35">
      <c r="A3478" s="106">
        <v>43708</v>
      </c>
      <c r="B3478" s="1" t="s">
        <v>1129</v>
      </c>
      <c r="C3478" s="1" t="s">
        <v>3017</v>
      </c>
      <c r="D3478" s="102" t="s">
        <v>2389</v>
      </c>
      <c r="E3478" s="102">
        <v>8</v>
      </c>
      <c r="F3478" s="102" t="s">
        <v>3092</v>
      </c>
      <c r="G3478" s="1">
        <v>0</v>
      </c>
      <c r="H3478" s="1">
        <v>2800</v>
      </c>
      <c r="I3478" s="1">
        <v>2800</v>
      </c>
      <c r="J3478" s="1">
        <v>0</v>
      </c>
      <c r="K3478" s="1">
        <v>0</v>
      </c>
      <c r="L3478" s="1">
        <v>0</v>
      </c>
      <c r="M3478" s="1"/>
      <c r="N3478" s="1"/>
      <c r="AC3478" s="38"/>
      <c r="AE3478"/>
    </row>
    <row r="3479" spans="1:31" x14ac:dyDescent="0.35">
      <c r="A3479" s="106">
        <v>43708</v>
      </c>
      <c r="B3479" s="1"/>
      <c r="C3479" s="1" t="s">
        <v>3016</v>
      </c>
      <c r="D3479" s="102" t="s">
        <v>2389</v>
      </c>
      <c r="E3479" s="102">
        <v>11</v>
      </c>
      <c r="F3479" s="102" t="s">
        <v>3036</v>
      </c>
      <c r="G3479" s="1">
        <v>144074.79</v>
      </c>
      <c r="H3479" s="1">
        <v>29972363.48</v>
      </c>
      <c r="I3479" s="1">
        <v>28687520.859999999</v>
      </c>
      <c r="J3479" s="1">
        <v>1284842.620000001</v>
      </c>
      <c r="K3479" s="1">
        <v>1428917.41</v>
      </c>
      <c r="L3479" s="1">
        <v>1428.91741</v>
      </c>
      <c r="M3479" s="1"/>
      <c r="N3479" s="1"/>
      <c r="AC3479" s="38"/>
      <c r="AE3479"/>
    </row>
    <row r="3480" spans="1:31" x14ac:dyDescent="0.35">
      <c r="A3480" s="106">
        <v>43708</v>
      </c>
      <c r="B3480" s="1" t="s">
        <v>1129</v>
      </c>
      <c r="C3480" s="1" t="s">
        <v>3017</v>
      </c>
      <c r="D3480" s="102" t="s">
        <v>2389</v>
      </c>
      <c r="E3480" s="102">
        <v>12</v>
      </c>
      <c r="F3480" s="102" t="s">
        <v>2401</v>
      </c>
      <c r="G3480" s="1">
        <v>-4153.67</v>
      </c>
      <c r="H3480" s="1">
        <v>4659445.7699999996</v>
      </c>
      <c r="I3480" s="1">
        <v>4659084.17</v>
      </c>
      <c r="J3480" s="1">
        <v>361.59999999962747</v>
      </c>
      <c r="K3480" s="1">
        <v>-3792.07</v>
      </c>
      <c r="L3480" s="1">
        <v>-3.7920700000000003</v>
      </c>
      <c r="M3480" s="1"/>
      <c r="N3480" s="1"/>
      <c r="AC3480" s="38"/>
      <c r="AE3480"/>
    </row>
    <row r="3481" spans="1:31" x14ac:dyDescent="0.35">
      <c r="A3481" s="106">
        <v>43708</v>
      </c>
      <c r="B3481" s="1" t="s">
        <v>1129</v>
      </c>
      <c r="C3481" s="1" t="s">
        <v>3017</v>
      </c>
      <c r="D3481" s="102" t="s">
        <v>2389</v>
      </c>
      <c r="E3481" s="102">
        <v>13</v>
      </c>
      <c r="F3481" s="102" t="s">
        <v>2400</v>
      </c>
      <c r="G3481" s="1">
        <v>-45483.15</v>
      </c>
      <c r="H3481" s="1">
        <v>2116691.21</v>
      </c>
      <c r="I3481" s="1">
        <v>2116550.41</v>
      </c>
      <c r="J3481" s="1">
        <v>140.79999999981374</v>
      </c>
      <c r="K3481" s="1">
        <v>-45342.35</v>
      </c>
      <c r="L3481" s="1">
        <v>-45.342349999999996</v>
      </c>
      <c r="M3481" s="1"/>
      <c r="N3481" s="1"/>
      <c r="AC3481" s="38"/>
      <c r="AE3481"/>
    </row>
    <row r="3482" spans="1:31" x14ac:dyDescent="0.35">
      <c r="A3482" s="106">
        <v>43708</v>
      </c>
      <c r="B3482" s="1" t="s">
        <v>1129</v>
      </c>
      <c r="C3482" s="1" t="s">
        <v>3017</v>
      </c>
      <c r="D3482" s="102" t="s">
        <v>2389</v>
      </c>
      <c r="E3482" s="102">
        <v>17</v>
      </c>
      <c r="F3482" s="102" t="s">
        <v>2391</v>
      </c>
      <c r="G3482" s="1">
        <v>2.23</v>
      </c>
      <c r="H3482" s="1">
        <v>0</v>
      </c>
      <c r="I3482" s="1">
        <v>0</v>
      </c>
      <c r="J3482" s="1">
        <v>0</v>
      </c>
      <c r="K3482" s="1">
        <v>2.23</v>
      </c>
      <c r="L3482" s="1">
        <v>2.2299999999999998E-3</v>
      </c>
      <c r="M3482" s="1"/>
      <c r="N3482" s="1"/>
      <c r="AC3482" s="38"/>
      <c r="AE3482"/>
    </row>
    <row r="3483" spans="1:31" x14ac:dyDescent="0.35">
      <c r="A3483" s="106">
        <v>43708</v>
      </c>
      <c r="B3483" s="1" t="s">
        <v>1129</v>
      </c>
      <c r="C3483" s="1" t="s">
        <v>3017</v>
      </c>
      <c r="D3483" s="102" t="s">
        <v>2389</v>
      </c>
      <c r="E3483" s="102">
        <v>19</v>
      </c>
      <c r="F3483" s="102" t="s">
        <v>2397</v>
      </c>
      <c r="G3483" s="1">
        <v>7.0000000000000007E-2</v>
      </c>
      <c r="H3483" s="1">
        <v>23187403.98</v>
      </c>
      <c r="I3483" s="1">
        <v>21759652</v>
      </c>
      <c r="J3483" s="1">
        <v>1427751.9800000004</v>
      </c>
      <c r="K3483" s="1">
        <v>1427752.05</v>
      </c>
      <c r="L3483" s="1">
        <v>1427.7520500000001</v>
      </c>
      <c r="M3483" s="1"/>
      <c r="N3483" s="1"/>
      <c r="AC3483" s="38"/>
      <c r="AE3483"/>
    </row>
    <row r="3484" spans="1:31" x14ac:dyDescent="0.35">
      <c r="A3484" s="106">
        <v>43708</v>
      </c>
      <c r="B3484" s="1" t="s">
        <v>1129</v>
      </c>
      <c r="C3484" s="1" t="s">
        <v>3017</v>
      </c>
      <c r="D3484" s="102" t="s">
        <v>2389</v>
      </c>
      <c r="E3484" s="102">
        <v>20</v>
      </c>
      <c r="F3484" s="102" t="s">
        <v>2399</v>
      </c>
      <c r="G3484" s="1">
        <v>1</v>
      </c>
      <c r="H3484" s="1">
        <v>0</v>
      </c>
      <c r="I3484" s="1">
        <v>0</v>
      </c>
      <c r="J3484" s="1">
        <v>0</v>
      </c>
      <c r="K3484" s="1">
        <v>1</v>
      </c>
      <c r="L3484" s="1">
        <v>1E-3</v>
      </c>
      <c r="M3484" s="1"/>
      <c r="N3484" s="1"/>
      <c r="AC3484" s="38"/>
      <c r="AE3484"/>
    </row>
    <row r="3485" spans="1:31" x14ac:dyDescent="0.35">
      <c r="A3485" s="106">
        <v>43708</v>
      </c>
      <c r="B3485" s="1" t="s">
        <v>1129</v>
      </c>
      <c r="C3485" s="1" t="s">
        <v>3017</v>
      </c>
      <c r="D3485" s="102" t="s">
        <v>2389</v>
      </c>
      <c r="E3485" s="102">
        <v>21</v>
      </c>
      <c r="F3485" s="102" t="s">
        <v>2394</v>
      </c>
      <c r="G3485" s="1">
        <v>0</v>
      </c>
      <c r="H3485" s="1">
        <v>1472.52</v>
      </c>
      <c r="I3485" s="1">
        <v>1472.52</v>
      </c>
      <c r="J3485" s="1">
        <v>0</v>
      </c>
      <c r="K3485" s="1">
        <v>0</v>
      </c>
      <c r="L3485" s="1">
        <v>0</v>
      </c>
      <c r="M3485" s="1"/>
      <c r="N3485" s="1"/>
      <c r="AC3485" s="38"/>
      <c r="AE3485"/>
    </row>
    <row r="3486" spans="1:31" x14ac:dyDescent="0.35">
      <c r="A3486" s="106">
        <v>43708</v>
      </c>
      <c r="B3486" s="1" t="s">
        <v>1129</v>
      </c>
      <c r="C3486" s="1" t="s">
        <v>3017</v>
      </c>
      <c r="D3486" s="102" t="s">
        <v>2389</v>
      </c>
      <c r="E3486" s="102">
        <v>22</v>
      </c>
      <c r="F3486" s="102" t="s">
        <v>2395</v>
      </c>
      <c r="G3486" s="1">
        <v>-6250</v>
      </c>
      <c r="H3486" s="1">
        <v>6250</v>
      </c>
      <c r="I3486" s="1">
        <v>0</v>
      </c>
      <c r="J3486" s="1">
        <v>6250</v>
      </c>
      <c r="K3486" s="1">
        <v>0</v>
      </c>
      <c r="L3486" s="1">
        <v>0</v>
      </c>
      <c r="M3486" s="1"/>
      <c r="N3486" s="1"/>
      <c r="AC3486" s="38"/>
      <c r="AE3486"/>
    </row>
    <row r="3487" spans="1:31" x14ac:dyDescent="0.35">
      <c r="A3487" s="106">
        <v>43708</v>
      </c>
      <c r="B3487" s="1" t="s">
        <v>1129</v>
      </c>
      <c r="C3487" s="1" t="s">
        <v>3017</v>
      </c>
      <c r="D3487" s="102" t="s">
        <v>2389</v>
      </c>
      <c r="E3487" s="102">
        <v>1855</v>
      </c>
      <c r="F3487" s="102" t="s">
        <v>2877</v>
      </c>
      <c r="G3487" s="1">
        <v>199958.31</v>
      </c>
      <c r="H3487" s="1">
        <v>1100</v>
      </c>
      <c r="I3487" s="1">
        <v>150761.76</v>
      </c>
      <c r="J3487" s="1">
        <v>-149661.76000000001</v>
      </c>
      <c r="K3487" s="1">
        <v>50296.55</v>
      </c>
      <c r="L3487" s="1">
        <v>50.296550000000003</v>
      </c>
      <c r="M3487" s="1"/>
      <c r="N3487" s="1"/>
      <c r="AC3487" s="38"/>
      <c r="AE3487"/>
    </row>
    <row r="3488" spans="1:31" x14ac:dyDescent="0.35">
      <c r="A3488" s="106">
        <v>43708</v>
      </c>
      <c r="B3488" s="1"/>
      <c r="C3488" s="1" t="s">
        <v>3016</v>
      </c>
      <c r="D3488" s="102" t="s">
        <v>2402</v>
      </c>
      <c r="E3488" s="102">
        <v>28</v>
      </c>
      <c r="F3488" s="102" t="s">
        <v>3037</v>
      </c>
      <c r="G3488" s="1">
        <v>130657633.98</v>
      </c>
      <c r="H3488" s="1">
        <v>12194255.720000001</v>
      </c>
      <c r="I3488" s="1">
        <v>11435518.529999999</v>
      </c>
      <c r="J3488" s="1">
        <v>758737.19000000134</v>
      </c>
      <c r="K3488" s="1">
        <v>131416371.17</v>
      </c>
      <c r="L3488" s="1">
        <v>131416.37117</v>
      </c>
      <c r="M3488" s="1"/>
      <c r="N3488" s="1"/>
      <c r="AC3488" s="38"/>
      <c r="AE3488"/>
    </row>
    <row r="3489" spans="1:31" x14ac:dyDescent="0.35">
      <c r="A3489" s="106">
        <v>43708</v>
      </c>
      <c r="B3489" s="1"/>
      <c r="C3489" s="1" t="s">
        <v>3016</v>
      </c>
      <c r="D3489" s="102" t="s">
        <v>2404</v>
      </c>
      <c r="E3489" s="102">
        <v>29</v>
      </c>
      <c r="F3489" s="102" t="s">
        <v>3038</v>
      </c>
      <c r="G3489" s="1">
        <v>130657633.98</v>
      </c>
      <c r="H3489" s="1">
        <v>12194255.720000001</v>
      </c>
      <c r="I3489" s="1">
        <v>11435518.529999999</v>
      </c>
      <c r="J3489" s="1">
        <v>758737.19000000134</v>
      </c>
      <c r="K3489" s="1">
        <v>131416371.17</v>
      </c>
      <c r="L3489" s="1">
        <v>131416.37117</v>
      </c>
      <c r="M3489" s="1"/>
      <c r="N3489" s="1"/>
      <c r="AC3489" s="38"/>
      <c r="AE3489"/>
    </row>
    <row r="3490" spans="1:31" x14ac:dyDescent="0.35">
      <c r="A3490" s="106">
        <v>43708</v>
      </c>
      <c r="B3490" s="1" t="s">
        <v>1129</v>
      </c>
      <c r="C3490" s="1" t="s">
        <v>3017</v>
      </c>
      <c r="D3490" s="102" t="s">
        <v>2404</v>
      </c>
      <c r="E3490" s="102">
        <v>30</v>
      </c>
      <c r="F3490" s="102" t="s">
        <v>2978</v>
      </c>
      <c r="G3490" s="1">
        <v>19587295.93</v>
      </c>
      <c r="H3490" s="1">
        <v>79504.36</v>
      </c>
      <c r="I3490" s="1">
        <v>0</v>
      </c>
      <c r="J3490" s="1">
        <v>79504.36</v>
      </c>
      <c r="K3490" s="1">
        <v>19666800.289999999</v>
      </c>
      <c r="L3490" s="1">
        <v>19666.800289999999</v>
      </c>
      <c r="M3490" s="1"/>
      <c r="N3490" s="1"/>
      <c r="AC3490" s="38"/>
      <c r="AE3490"/>
    </row>
    <row r="3491" spans="1:31" x14ac:dyDescent="0.35">
      <c r="A3491" s="106">
        <v>43708</v>
      </c>
      <c r="B3491" s="1" t="s">
        <v>1129</v>
      </c>
      <c r="C3491" s="1" t="s">
        <v>3017</v>
      </c>
      <c r="D3491" s="102" t="s">
        <v>2404</v>
      </c>
      <c r="E3491" s="102">
        <v>31</v>
      </c>
      <c r="F3491" s="102" t="s">
        <v>2408</v>
      </c>
      <c r="G3491" s="1">
        <v>1397035.63</v>
      </c>
      <c r="H3491" s="1">
        <v>5670.53</v>
      </c>
      <c r="I3491" s="1">
        <v>0</v>
      </c>
      <c r="J3491" s="1">
        <v>5670.53</v>
      </c>
      <c r="K3491" s="1">
        <v>1402706.16</v>
      </c>
      <c r="L3491" s="1">
        <v>1402.70616</v>
      </c>
      <c r="M3491" s="1"/>
      <c r="N3491" s="1"/>
      <c r="AC3491" s="38"/>
      <c r="AE3491"/>
    </row>
    <row r="3492" spans="1:31" x14ac:dyDescent="0.35">
      <c r="A3492" s="106">
        <v>43708</v>
      </c>
      <c r="B3492" s="1" t="s">
        <v>1129</v>
      </c>
      <c r="C3492" s="1" t="s">
        <v>3017</v>
      </c>
      <c r="D3492" s="102" t="s">
        <v>2404</v>
      </c>
      <c r="E3492" s="102">
        <v>34</v>
      </c>
      <c r="F3492" s="102" t="s">
        <v>2400</v>
      </c>
      <c r="G3492" s="1">
        <v>25752864.420000002</v>
      </c>
      <c r="H3492" s="1">
        <v>2126788.4500000002</v>
      </c>
      <c r="I3492" s="1">
        <v>0</v>
      </c>
      <c r="J3492" s="1">
        <v>2126788.4500000002</v>
      </c>
      <c r="K3492" s="1">
        <v>27879652.870000001</v>
      </c>
      <c r="L3492" s="1">
        <v>27879.652870000002</v>
      </c>
      <c r="M3492" s="1"/>
      <c r="N3492" s="1"/>
      <c r="AC3492" s="38"/>
      <c r="AE3492"/>
    </row>
    <row r="3493" spans="1:31" x14ac:dyDescent="0.35">
      <c r="A3493" s="106">
        <v>43708</v>
      </c>
      <c r="B3493" s="1" t="s">
        <v>1129</v>
      </c>
      <c r="C3493" s="1" t="s">
        <v>3017</v>
      </c>
      <c r="D3493" s="102" t="s">
        <v>2404</v>
      </c>
      <c r="E3493" s="102">
        <v>38</v>
      </c>
      <c r="F3493" s="102" t="s">
        <v>2395</v>
      </c>
      <c r="G3493" s="1">
        <v>27309264.5</v>
      </c>
      <c r="H3493" s="1">
        <v>130301.41</v>
      </c>
      <c r="I3493" s="1">
        <v>1252.79</v>
      </c>
      <c r="J3493" s="1">
        <v>129048.62000000001</v>
      </c>
      <c r="K3493" s="1">
        <v>27438313.120000001</v>
      </c>
      <c r="L3493" s="1">
        <v>27438.313120000003</v>
      </c>
      <c r="M3493" s="1"/>
      <c r="N3493" s="1"/>
      <c r="AC3493" s="38"/>
      <c r="AE3493"/>
    </row>
    <row r="3494" spans="1:31" x14ac:dyDescent="0.35">
      <c r="A3494" s="106">
        <v>43708</v>
      </c>
      <c r="B3494" s="1" t="s">
        <v>1129</v>
      </c>
      <c r="C3494" s="1" t="s">
        <v>3017</v>
      </c>
      <c r="D3494" s="102" t="s">
        <v>2404</v>
      </c>
      <c r="E3494" s="102">
        <v>40</v>
      </c>
      <c r="F3494" s="102" t="s">
        <v>2409</v>
      </c>
      <c r="G3494" s="1">
        <v>11835908.460000001</v>
      </c>
      <c r="H3494" s="1">
        <v>2924756.29</v>
      </c>
      <c r="I3494" s="1">
        <v>1154870.9099999999</v>
      </c>
      <c r="J3494" s="1">
        <v>1769885.3800000001</v>
      </c>
      <c r="K3494" s="1">
        <v>13605793.84</v>
      </c>
      <c r="L3494" s="1">
        <v>13605.79384</v>
      </c>
      <c r="M3494" s="1"/>
      <c r="N3494" s="1"/>
      <c r="AC3494" s="38"/>
      <c r="AE3494"/>
    </row>
    <row r="3495" spans="1:31" x14ac:dyDescent="0.35">
      <c r="A3495" s="106">
        <v>43708</v>
      </c>
      <c r="B3495" s="1" t="s">
        <v>1129</v>
      </c>
      <c r="C3495" s="1" t="s">
        <v>3017</v>
      </c>
      <c r="D3495" s="102" t="s">
        <v>2404</v>
      </c>
      <c r="E3495" s="102">
        <v>41</v>
      </c>
      <c r="F3495" s="102" t="s">
        <v>2414</v>
      </c>
      <c r="G3495" s="1">
        <v>236099.04</v>
      </c>
      <c r="H3495" s="1">
        <v>0</v>
      </c>
      <c r="I3495" s="1">
        <v>0</v>
      </c>
      <c r="J3495" s="1">
        <v>0</v>
      </c>
      <c r="K3495" s="1">
        <v>236099.04</v>
      </c>
      <c r="L3495" s="1">
        <v>236.09904</v>
      </c>
      <c r="M3495" s="1"/>
      <c r="N3495" s="1"/>
      <c r="AC3495" s="38"/>
      <c r="AE3495"/>
    </row>
    <row r="3496" spans="1:31" x14ac:dyDescent="0.35">
      <c r="A3496" s="106">
        <v>43708</v>
      </c>
      <c r="B3496" s="1" t="s">
        <v>1129</v>
      </c>
      <c r="C3496" s="1" t="s">
        <v>3017</v>
      </c>
      <c r="D3496" s="102" t="s">
        <v>2404</v>
      </c>
      <c r="E3496" s="102">
        <v>42</v>
      </c>
      <c r="F3496" s="102" t="s">
        <v>2413</v>
      </c>
      <c r="G3496" s="1">
        <v>19408.580000000002</v>
      </c>
      <c r="H3496" s="1">
        <v>0</v>
      </c>
      <c r="I3496" s="1">
        <v>0</v>
      </c>
      <c r="J3496" s="1">
        <v>0</v>
      </c>
      <c r="K3496" s="1">
        <v>19408.580000000002</v>
      </c>
      <c r="L3496" s="1">
        <v>19.408580000000001</v>
      </c>
      <c r="M3496" s="1"/>
      <c r="N3496" s="1"/>
      <c r="AC3496" s="38"/>
      <c r="AE3496"/>
    </row>
    <row r="3497" spans="1:31" x14ac:dyDescent="0.35">
      <c r="A3497" s="106">
        <v>43708</v>
      </c>
      <c r="B3497" s="1" t="s">
        <v>1129</v>
      </c>
      <c r="C3497" s="1" t="s">
        <v>3017</v>
      </c>
      <c r="D3497" s="102" t="s">
        <v>2404</v>
      </c>
      <c r="E3497" s="102">
        <v>43</v>
      </c>
      <c r="F3497" s="102" t="s">
        <v>2416</v>
      </c>
      <c r="G3497" s="1">
        <v>5406125.3600000003</v>
      </c>
      <c r="H3497" s="1">
        <v>6710595.8099999996</v>
      </c>
      <c r="I3497" s="1">
        <v>9404987.0299999993</v>
      </c>
      <c r="J3497" s="1">
        <v>-2694391.2199999997</v>
      </c>
      <c r="K3497" s="1">
        <v>2711734.14</v>
      </c>
      <c r="L3497" s="1">
        <v>2711.73414</v>
      </c>
      <c r="M3497" s="1"/>
      <c r="N3497" s="1"/>
      <c r="AC3497" s="38"/>
      <c r="AE3497"/>
    </row>
    <row r="3498" spans="1:31" x14ac:dyDescent="0.35">
      <c r="A3498" s="106">
        <v>43708</v>
      </c>
      <c r="B3498" s="1" t="s">
        <v>1129</v>
      </c>
      <c r="C3498" s="1" t="s">
        <v>3017</v>
      </c>
      <c r="D3498" s="102" t="s">
        <v>2404</v>
      </c>
      <c r="E3498" s="102">
        <v>44</v>
      </c>
      <c r="F3498" s="102" t="s">
        <v>2412</v>
      </c>
      <c r="G3498" s="1">
        <v>171652.78</v>
      </c>
      <c r="H3498" s="1">
        <v>0</v>
      </c>
      <c r="I3498" s="1">
        <v>0</v>
      </c>
      <c r="J3498" s="1">
        <v>0</v>
      </c>
      <c r="K3498" s="1">
        <v>171652.78</v>
      </c>
      <c r="L3498" s="1">
        <v>171.65278000000001</v>
      </c>
      <c r="M3498" s="1"/>
      <c r="N3498" s="1"/>
      <c r="AC3498" s="38"/>
      <c r="AE3498"/>
    </row>
    <row r="3499" spans="1:31" x14ac:dyDescent="0.35">
      <c r="A3499" s="106">
        <v>43708</v>
      </c>
      <c r="B3499" s="1" t="s">
        <v>1129</v>
      </c>
      <c r="C3499" s="1" t="s">
        <v>3017</v>
      </c>
      <c r="D3499" s="102" t="s">
        <v>2404</v>
      </c>
      <c r="E3499" s="102">
        <v>45</v>
      </c>
      <c r="F3499" s="102" t="s">
        <v>2410</v>
      </c>
      <c r="G3499" s="1">
        <v>21068.5</v>
      </c>
      <c r="H3499" s="1">
        <v>0</v>
      </c>
      <c r="I3499" s="1">
        <v>0</v>
      </c>
      <c r="J3499" s="1">
        <v>0</v>
      </c>
      <c r="K3499" s="1">
        <v>21068.5</v>
      </c>
      <c r="L3499" s="1">
        <v>21.0685</v>
      </c>
      <c r="M3499" s="1"/>
      <c r="N3499" s="1"/>
      <c r="AC3499" s="38"/>
      <c r="AE3499"/>
    </row>
    <row r="3500" spans="1:31" x14ac:dyDescent="0.35">
      <c r="A3500" s="106">
        <v>43708</v>
      </c>
      <c r="B3500" s="1" t="s">
        <v>1129</v>
      </c>
      <c r="C3500" s="1" t="s">
        <v>3017</v>
      </c>
      <c r="D3500" s="102" t="s">
        <v>2404</v>
      </c>
      <c r="E3500" s="102">
        <v>46</v>
      </c>
      <c r="F3500" s="102" t="s">
        <v>2411</v>
      </c>
      <c r="G3500" s="1">
        <v>369956.39</v>
      </c>
      <c r="H3500" s="1">
        <v>1733.24</v>
      </c>
      <c r="I3500" s="1">
        <v>1472.52</v>
      </c>
      <c r="J3500" s="1">
        <v>260.72000000000003</v>
      </c>
      <c r="K3500" s="1">
        <v>370217.11</v>
      </c>
      <c r="L3500" s="1">
        <v>370.21710999999999</v>
      </c>
      <c r="M3500" s="1"/>
      <c r="N3500" s="1"/>
      <c r="AC3500" s="38"/>
      <c r="AE3500"/>
    </row>
    <row r="3501" spans="1:31" x14ac:dyDescent="0.35">
      <c r="A3501" s="106">
        <v>43708</v>
      </c>
      <c r="B3501" s="1" t="s">
        <v>1129</v>
      </c>
      <c r="C3501" s="1" t="s">
        <v>3017</v>
      </c>
      <c r="D3501" s="102" t="s">
        <v>2404</v>
      </c>
      <c r="E3501" s="102">
        <v>47</v>
      </c>
      <c r="F3501" s="102" t="s">
        <v>2417</v>
      </c>
      <c r="G3501" s="1">
        <v>7465.58</v>
      </c>
      <c r="H3501" s="1">
        <v>28.03</v>
      </c>
      <c r="I3501" s="1">
        <v>0</v>
      </c>
      <c r="J3501" s="1">
        <v>28.03</v>
      </c>
      <c r="K3501" s="1">
        <v>7493.61</v>
      </c>
      <c r="L3501" s="1">
        <v>7.4936099999999994</v>
      </c>
      <c r="M3501" s="1"/>
      <c r="N3501" s="1"/>
      <c r="AC3501" s="38"/>
      <c r="AE3501"/>
    </row>
    <row r="3502" spans="1:31" x14ac:dyDescent="0.35">
      <c r="A3502" s="106">
        <v>43708</v>
      </c>
      <c r="B3502" s="1" t="s">
        <v>1129</v>
      </c>
      <c r="C3502" s="1" t="s">
        <v>3017</v>
      </c>
      <c r="D3502" s="102" t="s">
        <v>2404</v>
      </c>
      <c r="E3502" s="102">
        <v>48</v>
      </c>
      <c r="F3502" s="102" t="s">
        <v>2415</v>
      </c>
      <c r="G3502" s="1">
        <v>18888039.93</v>
      </c>
      <c r="H3502" s="1">
        <v>92574.84</v>
      </c>
      <c r="I3502" s="1">
        <v>0</v>
      </c>
      <c r="J3502" s="1">
        <v>92574.84</v>
      </c>
      <c r="K3502" s="1">
        <v>18980614.77</v>
      </c>
      <c r="L3502" s="1">
        <v>18980.61477</v>
      </c>
      <c r="M3502" s="1"/>
      <c r="N3502" s="1"/>
      <c r="AC3502" s="38"/>
      <c r="AE3502"/>
    </row>
    <row r="3503" spans="1:31" x14ac:dyDescent="0.35">
      <c r="A3503" s="106">
        <v>43708</v>
      </c>
      <c r="B3503" s="1" t="s">
        <v>1129</v>
      </c>
      <c r="C3503" s="1" t="s">
        <v>3017</v>
      </c>
      <c r="D3503" s="102" t="s">
        <v>2404</v>
      </c>
      <c r="E3503" s="102">
        <v>49</v>
      </c>
      <c r="F3503" s="102" t="s">
        <v>2407</v>
      </c>
      <c r="G3503" s="1">
        <v>7180292.4199999999</v>
      </c>
      <c r="H3503" s="1">
        <v>61541.24</v>
      </c>
      <c r="I3503" s="1">
        <v>871835.28</v>
      </c>
      <c r="J3503" s="1">
        <v>-810294.04</v>
      </c>
      <c r="K3503" s="1">
        <v>6369998.3799999999</v>
      </c>
      <c r="L3503" s="1">
        <v>6369.99838</v>
      </c>
      <c r="M3503" s="1"/>
      <c r="N3503" s="1"/>
      <c r="AC3503" s="38"/>
      <c r="AE3503"/>
    </row>
    <row r="3504" spans="1:31" x14ac:dyDescent="0.35">
      <c r="A3504" s="106">
        <v>43708</v>
      </c>
      <c r="B3504" s="1" t="s">
        <v>1129</v>
      </c>
      <c r="C3504" s="1" t="s">
        <v>3017</v>
      </c>
      <c r="D3504" s="102" t="s">
        <v>2404</v>
      </c>
      <c r="E3504" s="102">
        <v>1900</v>
      </c>
      <c r="F3504" s="102" t="s">
        <v>2897</v>
      </c>
      <c r="G3504" s="1">
        <v>9483538.9600000009</v>
      </c>
      <c r="H3504" s="1">
        <v>46890.59</v>
      </c>
      <c r="I3504" s="1">
        <v>0</v>
      </c>
      <c r="J3504" s="1">
        <v>46890.59</v>
      </c>
      <c r="K3504" s="1">
        <v>9530429.5500000007</v>
      </c>
      <c r="L3504" s="1">
        <v>9530.4295500000007</v>
      </c>
      <c r="M3504" s="1"/>
      <c r="N3504" s="1"/>
      <c r="AC3504" s="38"/>
      <c r="AE3504"/>
    </row>
    <row r="3505" spans="1:31" x14ac:dyDescent="0.35">
      <c r="A3505" s="106">
        <v>43708</v>
      </c>
      <c r="B3505" s="1" t="s">
        <v>1129</v>
      </c>
      <c r="C3505" s="1" t="s">
        <v>3017</v>
      </c>
      <c r="D3505" s="102" t="s">
        <v>2404</v>
      </c>
      <c r="E3505" s="102">
        <v>1905</v>
      </c>
      <c r="F3505" s="102" t="s">
        <v>2977</v>
      </c>
      <c r="G3505" s="1">
        <v>1940126.75</v>
      </c>
      <c r="H3505" s="1">
        <v>7874.93</v>
      </c>
      <c r="I3505" s="1">
        <v>0</v>
      </c>
      <c r="J3505" s="1">
        <v>7874.93</v>
      </c>
      <c r="K3505" s="1">
        <v>1948001.68</v>
      </c>
      <c r="L3505" s="1">
        <v>1948.0016799999999</v>
      </c>
      <c r="M3505" s="1"/>
      <c r="N3505" s="1"/>
      <c r="AC3505" s="38"/>
      <c r="AE3505"/>
    </row>
    <row r="3506" spans="1:31" x14ac:dyDescent="0.35">
      <c r="A3506" s="106">
        <v>43708</v>
      </c>
      <c r="B3506" s="1" t="s">
        <v>1129</v>
      </c>
      <c r="C3506" s="1" t="s">
        <v>3017</v>
      </c>
      <c r="D3506" s="102" t="s">
        <v>2404</v>
      </c>
      <c r="E3506" s="102">
        <v>1958</v>
      </c>
      <c r="F3506" s="102" t="s">
        <v>3100</v>
      </c>
      <c r="G3506" s="1">
        <v>39947.21</v>
      </c>
      <c r="H3506" s="1">
        <v>1248.96</v>
      </c>
      <c r="I3506" s="1">
        <v>1100</v>
      </c>
      <c r="J3506" s="1">
        <v>148.96000000000004</v>
      </c>
      <c r="K3506" s="1">
        <v>40096.17</v>
      </c>
      <c r="L3506" s="1">
        <v>40.096170000000001</v>
      </c>
      <c r="M3506" s="1"/>
      <c r="N3506" s="1"/>
      <c r="AC3506" s="38"/>
      <c r="AE3506"/>
    </row>
    <row r="3507" spans="1:31" x14ac:dyDescent="0.35">
      <c r="A3507" s="106">
        <v>43708</v>
      </c>
      <c r="B3507" s="1" t="s">
        <v>1129</v>
      </c>
      <c r="C3507" s="1" t="s">
        <v>3017</v>
      </c>
      <c r="D3507" s="102" t="s">
        <v>2404</v>
      </c>
      <c r="E3507" s="102">
        <v>1963</v>
      </c>
      <c r="F3507" s="102" t="s">
        <v>3109</v>
      </c>
      <c r="G3507" s="1">
        <v>1011543.54</v>
      </c>
      <c r="H3507" s="1">
        <v>4747.04</v>
      </c>
      <c r="I3507" s="1">
        <v>0</v>
      </c>
      <c r="J3507" s="1">
        <v>4747.04</v>
      </c>
      <c r="K3507" s="1">
        <v>1016290.58</v>
      </c>
      <c r="L3507" s="1">
        <v>1016.29058</v>
      </c>
      <c r="M3507" s="1"/>
      <c r="N3507" s="1"/>
      <c r="AC3507" s="38"/>
      <c r="AE3507"/>
    </row>
    <row r="3508" spans="1:31" x14ac:dyDescent="0.35">
      <c r="A3508" s="106">
        <v>43708</v>
      </c>
      <c r="B3508" s="1"/>
      <c r="C3508" s="1" t="s">
        <v>3016</v>
      </c>
      <c r="D3508" s="102" t="s">
        <v>2418</v>
      </c>
      <c r="E3508" s="102">
        <v>58</v>
      </c>
      <c r="F3508" s="102" t="s">
        <v>3039</v>
      </c>
      <c r="G3508" s="1">
        <v>9450936.8399999999</v>
      </c>
      <c r="H3508" s="1">
        <v>18334213.899999999</v>
      </c>
      <c r="I3508" s="1">
        <v>20597829.010000002</v>
      </c>
      <c r="J3508" s="1">
        <v>-2263615.1100000031</v>
      </c>
      <c r="K3508" s="1">
        <v>7187321.7300000004</v>
      </c>
      <c r="L3508" s="1">
        <v>7187.3217300000006</v>
      </c>
      <c r="M3508" s="1"/>
      <c r="N3508" s="1"/>
      <c r="AC3508" s="38"/>
      <c r="AE3508"/>
    </row>
    <row r="3509" spans="1:31" x14ac:dyDescent="0.35">
      <c r="A3509" s="106">
        <v>43708</v>
      </c>
      <c r="B3509" s="1"/>
      <c r="C3509" s="1" t="s">
        <v>3016</v>
      </c>
      <c r="D3509" s="102" t="s">
        <v>2420</v>
      </c>
      <c r="E3509" s="102">
        <v>59</v>
      </c>
      <c r="F3509" s="102" t="s">
        <v>3040</v>
      </c>
      <c r="G3509" s="1">
        <v>15777340.25</v>
      </c>
      <c r="H3509" s="1">
        <v>18334213.899999999</v>
      </c>
      <c r="I3509" s="1">
        <v>20597829.010000002</v>
      </c>
      <c r="J3509" s="1">
        <v>-2263615.1100000031</v>
      </c>
      <c r="K3509" s="1">
        <v>13513725.140000001</v>
      </c>
      <c r="L3509" s="1">
        <v>13513.72514</v>
      </c>
      <c r="M3509" s="1"/>
      <c r="N3509" s="1"/>
      <c r="AC3509" s="38"/>
      <c r="AE3509"/>
    </row>
    <row r="3510" spans="1:31" x14ac:dyDescent="0.35">
      <c r="A3510" s="106">
        <v>43708</v>
      </c>
      <c r="B3510" s="1"/>
      <c r="C3510" s="1" t="s">
        <v>3016</v>
      </c>
      <c r="D3510" s="102" t="s">
        <v>2422</v>
      </c>
      <c r="E3510" s="102">
        <v>60</v>
      </c>
      <c r="F3510" s="102" t="s">
        <v>3039</v>
      </c>
      <c r="G3510" s="1">
        <v>15777340.25</v>
      </c>
      <c r="H3510" s="1">
        <v>18334213.899999999</v>
      </c>
      <c r="I3510" s="1">
        <v>20597829.010000002</v>
      </c>
      <c r="J3510" s="1">
        <v>-2263615.1100000031</v>
      </c>
      <c r="K3510" s="1">
        <v>13513725.140000001</v>
      </c>
      <c r="L3510" s="1">
        <v>13513.72514</v>
      </c>
      <c r="M3510" s="1"/>
      <c r="N3510" s="1"/>
      <c r="AC3510" s="38"/>
      <c r="AE3510"/>
    </row>
    <row r="3511" spans="1:31" x14ac:dyDescent="0.35">
      <c r="A3511" s="106">
        <v>43708</v>
      </c>
      <c r="B3511" s="1" t="s">
        <v>1130</v>
      </c>
      <c r="C3511" s="1" t="s">
        <v>3017</v>
      </c>
      <c r="D3511" s="102" t="s">
        <v>2422</v>
      </c>
      <c r="E3511" s="102">
        <v>61</v>
      </c>
      <c r="F3511" s="102" t="s">
        <v>2046</v>
      </c>
      <c r="G3511" s="1">
        <v>15777340.25</v>
      </c>
      <c r="H3511" s="1">
        <v>18334213.899999999</v>
      </c>
      <c r="I3511" s="1">
        <v>20597829.010000002</v>
      </c>
      <c r="J3511" s="1">
        <v>-2263615.1100000031</v>
      </c>
      <c r="K3511" s="1">
        <v>13513725.140000001</v>
      </c>
      <c r="L3511" s="1">
        <v>13513.72514</v>
      </c>
      <c r="M3511" s="1"/>
      <c r="N3511" s="1"/>
      <c r="AC3511" s="38"/>
      <c r="AE3511"/>
    </row>
    <row r="3512" spans="1:31" x14ac:dyDescent="0.35">
      <c r="A3512" s="106">
        <v>43708</v>
      </c>
      <c r="B3512" s="1"/>
      <c r="C3512" s="1" t="s">
        <v>3016</v>
      </c>
      <c r="D3512" s="102" t="s">
        <v>2898</v>
      </c>
      <c r="E3512" s="102">
        <v>66</v>
      </c>
      <c r="F3512" s="102" t="s">
        <v>2899</v>
      </c>
      <c r="G3512" s="1">
        <v>-6326403.4100000001</v>
      </c>
      <c r="H3512" s="1">
        <v>0</v>
      </c>
      <c r="I3512" s="1">
        <v>0</v>
      </c>
      <c r="J3512" s="1">
        <v>0</v>
      </c>
      <c r="K3512" s="1">
        <v>-6326403.4100000001</v>
      </c>
      <c r="L3512" s="1">
        <v>-6326.4034099999999</v>
      </c>
      <c r="M3512" s="1"/>
      <c r="N3512" s="1"/>
      <c r="AC3512" s="38"/>
      <c r="AE3512"/>
    </row>
    <row r="3513" spans="1:31" x14ac:dyDescent="0.35">
      <c r="A3513" s="106">
        <v>43708</v>
      </c>
      <c r="B3513" s="1"/>
      <c r="C3513" s="1" t="s">
        <v>3016</v>
      </c>
      <c r="D3513" s="102" t="s">
        <v>2423</v>
      </c>
      <c r="E3513" s="102">
        <v>67</v>
      </c>
      <c r="F3513" s="102" t="s">
        <v>2899</v>
      </c>
      <c r="G3513" s="1">
        <v>-6326403.4100000001</v>
      </c>
      <c r="H3513" s="1">
        <v>0</v>
      </c>
      <c r="I3513" s="1">
        <v>0</v>
      </c>
      <c r="J3513" s="1">
        <v>0</v>
      </c>
      <c r="K3513" s="1">
        <v>-6326403.4100000001</v>
      </c>
      <c r="L3513" s="1">
        <v>-6326.4034099999999</v>
      </c>
      <c r="M3513" s="1"/>
      <c r="N3513" s="1"/>
      <c r="AC3513" s="38"/>
      <c r="AE3513"/>
    </row>
    <row r="3514" spans="1:31" x14ac:dyDescent="0.35">
      <c r="A3514" s="106">
        <v>43708</v>
      </c>
      <c r="B3514" s="1" t="s">
        <v>1130</v>
      </c>
      <c r="C3514" s="1" t="s">
        <v>3017</v>
      </c>
      <c r="D3514" s="102" t="s">
        <v>2423</v>
      </c>
      <c r="E3514" s="102">
        <v>68</v>
      </c>
      <c r="F3514" s="102" t="s">
        <v>2047</v>
      </c>
      <c r="G3514" s="1">
        <v>-3147289.02</v>
      </c>
      <c r="H3514" s="1">
        <v>0</v>
      </c>
      <c r="I3514" s="1">
        <v>0</v>
      </c>
      <c r="J3514" s="1">
        <v>0</v>
      </c>
      <c r="K3514" s="1">
        <v>-3147289.02</v>
      </c>
      <c r="L3514" s="1">
        <v>-3147.2890200000002</v>
      </c>
      <c r="M3514" s="1"/>
      <c r="N3514" s="1"/>
      <c r="AC3514" s="38"/>
      <c r="AE3514"/>
    </row>
    <row r="3515" spans="1:31" x14ac:dyDescent="0.35">
      <c r="A3515" s="106">
        <v>43708</v>
      </c>
      <c r="B3515" s="1" t="s">
        <v>1130</v>
      </c>
      <c r="C3515" s="1" t="s">
        <v>3017</v>
      </c>
      <c r="D3515" s="102" t="s">
        <v>2423</v>
      </c>
      <c r="E3515" s="102">
        <v>70</v>
      </c>
      <c r="F3515" s="102" t="s">
        <v>2048</v>
      </c>
      <c r="G3515" s="1">
        <v>-3179114.39</v>
      </c>
      <c r="H3515" s="1">
        <v>0</v>
      </c>
      <c r="I3515" s="1">
        <v>0</v>
      </c>
      <c r="J3515" s="1">
        <v>0</v>
      </c>
      <c r="K3515" s="1">
        <v>-3179114.39</v>
      </c>
      <c r="L3515" s="1">
        <v>-3179.1143900000002</v>
      </c>
      <c r="M3515" s="1"/>
      <c r="N3515" s="1"/>
      <c r="AC3515" s="38"/>
      <c r="AE3515"/>
    </row>
    <row r="3516" spans="1:31" x14ac:dyDescent="0.35">
      <c r="A3516" s="106">
        <v>43708</v>
      </c>
      <c r="B3516" s="1"/>
      <c r="C3516" s="1" t="s">
        <v>3016</v>
      </c>
      <c r="D3516" s="102" t="s">
        <v>2424</v>
      </c>
      <c r="E3516" s="102">
        <v>79</v>
      </c>
      <c r="F3516" s="102" t="s">
        <v>2425</v>
      </c>
      <c r="G3516" s="1">
        <v>19136425.25</v>
      </c>
      <c r="H3516" s="1">
        <v>1477091.14</v>
      </c>
      <c r="I3516" s="1">
        <v>195606.24</v>
      </c>
      <c r="J3516" s="1">
        <v>1281484.8999999999</v>
      </c>
      <c r="K3516" s="1">
        <v>20417910.149999999</v>
      </c>
      <c r="L3516" s="1">
        <v>20417.91015</v>
      </c>
      <c r="M3516" s="1"/>
      <c r="N3516" s="1"/>
      <c r="AC3516" s="38"/>
      <c r="AE3516"/>
    </row>
    <row r="3517" spans="1:31" x14ac:dyDescent="0.35">
      <c r="A3517" s="106">
        <v>43708</v>
      </c>
      <c r="B3517" s="1"/>
      <c r="C3517" s="1" t="s">
        <v>3016</v>
      </c>
      <c r="D3517" s="102" t="s">
        <v>2426</v>
      </c>
      <c r="E3517" s="102">
        <v>80</v>
      </c>
      <c r="F3517" s="102" t="s">
        <v>2427</v>
      </c>
      <c r="G3517" s="1">
        <v>14634563.73</v>
      </c>
      <c r="H3517" s="1">
        <v>938808.49</v>
      </c>
      <c r="I3517" s="1">
        <v>0</v>
      </c>
      <c r="J3517" s="1">
        <v>938808.49</v>
      </c>
      <c r="K3517" s="1">
        <v>15573372.220000001</v>
      </c>
      <c r="L3517" s="1">
        <v>15573.372220000001</v>
      </c>
      <c r="M3517" s="1"/>
      <c r="N3517" s="1"/>
      <c r="AC3517" s="38"/>
      <c r="AE3517"/>
    </row>
    <row r="3518" spans="1:31" x14ac:dyDescent="0.35">
      <c r="A3518" s="106">
        <v>43708</v>
      </c>
      <c r="B3518" s="1" t="s">
        <v>1133</v>
      </c>
      <c r="C3518" s="1" t="s">
        <v>3017</v>
      </c>
      <c r="D3518" s="102" t="s">
        <v>2428</v>
      </c>
      <c r="E3518" s="102">
        <v>82</v>
      </c>
      <c r="F3518" s="102" t="s">
        <v>2995</v>
      </c>
      <c r="G3518" s="1">
        <v>2351482.4300000002</v>
      </c>
      <c r="H3518" s="1">
        <v>938808.49</v>
      </c>
      <c r="I3518" s="1">
        <v>0</v>
      </c>
      <c r="J3518" s="1">
        <v>938808.49</v>
      </c>
      <c r="K3518" s="1">
        <v>3290290.92</v>
      </c>
      <c r="L3518" s="1">
        <v>3290.2909199999999</v>
      </c>
      <c r="M3518" s="1"/>
      <c r="N3518" s="1" t="s">
        <v>3883</v>
      </c>
      <c r="AC3518" s="38"/>
      <c r="AE3518"/>
    </row>
    <row r="3519" spans="1:31" x14ac:dyDescent="0.35">
      <c r="A3519" s="106">
        <v>43708</v>
      </c>
      <c r="B3519" s="1" t="s">
        <v>1133</v>
      </c>
      <c r="C3519" s="1" t="s">
        <v>3017</v>
      </c>
      <c r="D3519" s="102" t="s">
        <v>2428</v>
      </c>
      <c r="E3519" s="102">
        <v>83</v>
      </c>
      <c r="F3519" s="102" t="s">
        <v>2996</v>
      </c>
      <c r="G3519" s="1">
        <v>4810483.6399999997</v>
      </c>
      <c r="H3519" s="1">
        <v>0</v>
      </c>
      <c r="I3519" s="1">
        <v>0</v>
      </c>
      <c r="J3519" s="1">
        <v>0</v>
      </c>
      <c r="K3519" s="1">
        <v>4810483.6399999997</v>
      </c>
      <c r="L3519" s="1">
        <v>4810.4836399999995</v>
      </c>
      <c r="M3519" s="1"/>
      <c r="N3519" s="1" t="s">
        <v>3882</v>
      </c>
      <c r="AC3519" s="38"/>
      <c r="AE3519"/>
    </row>
    <row r="3520" spans="1:31" x14ac:dyDescent="0.35">
      <c r="A3520" s="106">
        <v>43708</v>
      </c>
      <c r="B3520" s="1" t="s">
        <v>1133</v>
      </c>
      <c r="C3520" s="1" t="s">
        <v>3017</v>
      </c>
      <c r="D3520" s="102" t="s">
        <v>2428</v>
      </c>
      <c r="E3520" s="102">
        <v>85</v>
      </c>
      <c r="F3520" s="102" t="s">
        <v>2972</v>
      </c>
      <c r="G3520" s="1">
        <v>4968627.8</v>
      </c>
      <c r="H3520" s="1">
        <v>0</v>
      </c>
      <c r="I3520" s="1">
        <v>0</v>
      </c>
      <c r="J3520" s="1">
        <v>0</v>
      </c>
      <c r="K3520" s="1">
        <v>4968627.8</v>
      </c>
      <c r="L3520" s="1">
        <v>4968.6278000000002</v>
      </c>
      <c r="M3520" s="1"/>
      <c r="N3520" s="1" t="s">
        <v>3882</v>
      </c>
      <c r="AC3520" s="38"/>
      <c r="AE3520"/>
    </row>
    <row r="3521" spans="1:31" x14ac:dyDescent="0.35">
      <c r="A3521" s="106">
        <v>43708</v>
      </c>
      <c r="B3521" s="1" t="s">
        <v>1133</v>
      </c>
      <c r="C3521" s="1" t="s">
        <v>3017</v>
      </c>
      <c r="D3521" s="102" t="s">
        <v>2428</v>
      </c>
      <c r="E3521" s="102">
        <v>1916</v>
      </c>
      <c r="F3521" s="102" t="s">
        <v>3013</v>
      </c>
      <c r="G3521" s="1">
        <v>2503969.86</v>
      </c>
      <c r="H3521" s="1">
        <v>0</v>
      </c>
      <c r="I3521" s="1">
        <v>0</v>
      </c>
      <c r="J3521" s="1">
        <v>0</v>
      </c>
      <c r="K3521" s="1">
        <v>2503969.86</v>
      </c>
      <c r="L3521" s="1">
        <v>2503.9698599999997</v>
      </c>
      <c r="M3521" s="1"/>
      <c r="N3521" s="1" t="s">
        <v>3883</v>
      </c>
      <c r="AC3521" s="38"/>
      <c r="AE3521"/>
    </row>
    <row r="3522" spans="1:31" x14ac:dyDescent="0.35">
      <c r="A3522" s="106">
        <v>43708</v>
      </c>
      <c r="B3522" s="1"/>
      <c r="C3522" s="1" t="s">
        <v>3016</v>
      </c>
      <c r="D3522" s="102" t="s">
        <v>2430</v>
      </c>
      <c r="E3522" s="102">
        <v>86</v>
      </c>
      <c r="F3522" s="102" t="s">
        <v>2431</v>
      </c>
      <c r="G3522" s="1">
        <v>3278596.65</v>
      </c>
      <c r="H3522" s="1">
        <v>289085.78000000003</v>
      </c>
      <c r="I3522" s="1">
        <v>0</v>
      </c>
      <c r="J3522" s="1">
        <v>289085.78000000003</v>
      </c>
      <c r="K3522" s="1">
        <v>3567682.43</v>
      </c>
      <c r="L3522" s="1">
        <v>3567.6824300000003</v>
      </c>
      <c r="M3522" s="1"/>
      <c r="N3522" s="1"/>
      <c r="AC3522" s="38"/>
      <c r="AE3522"/>
    </row>
    <row r="3523" spans="1:31" x14ac:dyDescent="0.35">
      <c r="A3523" s="106">
        <v>43708</v>
      </c>
      <c r="B3523" s="1" t="s">
        <v>1133</v>
      </c>
      <c r="C3523" s="1" t="s">
        <v>3017</v>
      </c>
      <c r="D3523" s="102" t="s">
        <v>2432</v>
      </c>
      <c r="E3523" s="102">
        <v>87</v>
      </c>
      <c r="F3523" s="102" t="s">
        <v>2433</v>
      </c>
      <c r="G3523" s="1">
        <v>1587338.13</v>
      </c>
      <c r="H3523" s="1">
        <v>31850.26</v>
      </c>
      <c r="I3523" s="1">
        <v>0</v>
      </c>
      <c r="J3523" s="1">
        <v>31850.26</v>
      </c>
      <c r="K3523" s="1">
        <v>1619188.39</v>
      </c>
      <c r="L3523" s="1">
        <v>1619.1883899999998</v>
      </c>
      <c r="M3523" s="1"/>
      <c r="N3523" s="1" t="s">
        <v>3882</v>
      </c>
      <c r="AC3523" s="38"/>
      <c r="AE3523"/>
    </row>
    <row r="3524" spans="1:31" x14ac:dyDescent="0.35">
      <c r="A3524" s="106">
        <v>43708</v>
      </c>
      <c r="B3524" s="1" t="s">
        <v>1133</v>
      </c>
      <c r="C3524" s="1" t="s">
        <v>3017</v>
      </c>
      <c r="D3524" s="102" t="s">
        <v>2432</v>
      </c>
      <c r="E3524" s="102">
        <v>89</v>
      </c>
      <c r="F3524" s="102" t="s">
        <v>2973</v>
      </c>
      <c r="G3524" s="1">
        <v>1691258.52</v>
      </c>
      <c r="H3524" s="1">
        <v>257235.52</v>
      </c>
      <c r="I3524" s="1">
        <v>0</v>
      </c>
      <c r="J3524" s="1">
        <v>257235.52</v>
      </c>
      <c r="K3524" s="1">
        <v>1948494.04</v>
      </c>
      <c r="L3524" s="1">
        <v>1948.49404</v>
      </c>
      <c r="M3524" s="1"/>
      <c r="N3524" s="1" t="s">
        <v>3882</v>
      </c>
      <c r="AC3524" s="38"/>
      <c r="AE3524"/>
    </row>
    <row r="3525" spans="1:31" x14ac:dyDescent="0.35">
      <c r="A3525" s="106">
        <v>43708</v>
      </c>
      <c r="B3525" s="1"/>
      <c r="C3525" s="1" t="s">
        <v>3016</v>
      </c>
      <c r="D3525" s="102" t="s">
        <v>2434</v>
      </c>
      <c r="E3525" s="102">
        <v>95</v>
      </c>
      <c r="F3525" s="102" t="s">
        <v>2435</v>
      </c>
      <c r="G3525" s="1">
        <v>1223264.8700000001</v>
      </c>
      <c r="H3525" s="1">
        <v>249196.87</v>
      </c>
      <c r="I3525" s="1">
        <v>195606.24</v>
      </c>
      <c r="J3525" s="1">
        <v>53590.630000000005</v>
      </c>
      <c r="K3525" s="1">
        <v>1276855.5</v>
      </c>
      <c r="L3525" s="1">
        <v>1276.8554999999999</v>
      </c>
      <c r="M3525" s="1"/>
      <c r="N3525" s="1"/>
      <c r="AC3525" s="38"/>
      <c r="AE3525"/>
    </row>
    <row r="3526" spans="1:31" x14ac:dyDescent="0.35">
      <c r="A3526" s="106">
        <v>43708</v>
      </c>
      <c r="B3526" s="1" t="s">
        <v>1133</v>
      </c>
      <c r="C3526" s="1" t="s">
        <v>3017</v>
      </c>
      <c r="D3526" s="102" t="s">
        <v>2436</v>
      </c>
      <c r="E3526" s="102">
        <v>96</v>
      </c>
      <c r="F3526" s="102" t="s">
        <v>2440</v>
      </c>
      <c r="G3526" s="1">
        <v>6813.79</v>
      </c>
      <c r="H3526" s="1">
        <v>34834</v>
      </c>
      <c r="I3526" s="1">
        <v>34834</v>
      </c>
      <c r="J3526" s="1">
        <v>0</v>
      </c>
      <c r="K3526" s="1">
        <v>6813.79</v>
      </c>
      <c r="L3526" s="1">
        <v>6.81379</v>
      </c>
      <c r="M3526" s="1"/>
      <c r="N3526" s="1" t="s">
        <v>3884</v>
      </c>
      <c r="AC3526" s="38"/>
      <c r="AE3526"/>
    </row>
    <row r="3527" spans="1:31" x14ac:dyDescent="0.35">
      <c r="A3527" s="106">
        <v>43708</v>
      </c>
      <c r="B3527" s="1" t="s">
        <v>1133</v>
      </c>
      <c r="C3527" s="1" t="s">
        <v>3017</v>
      </c>
      <c r="D3527" s="102" t="s">
        <v>2436</v>
      </c>
      <c r="E3527" s="102">
        <v>97</v>
      </c>
      <c r="F3527" s="102" t="s">
        <v>2441</v>
      </c>
      <c r="G3527" s="1">
        <v>3991.72</v>
      </c>
      <c r="H3527" s="1">
        <v>160772.22</v>
      </c>
      <c r="I3527" s="1">
        <v>160772.24</v>
      </c>
      <c r="J3527" s="1">
        <v>-1.9999999989522621E-2</v>
      </c>
      <c r="K3527" s="1">
        <v>3991.7</v>
      </c>
      <c r="L3527" s="1">
        <v>3.9916999999999998</v>
      </c>
      <c r="M3527" s="1"/>
      <c r="N3527" s="1" t="s">
        <v>503</v>
      </c>
      <c r="AC3527" s="38"/>
      <c r="AE3527"/>
    </row>
    <row r="3528" spans="1:31" x14ac:dyDescent="0.35">
      <c r="A3528" s="106">
        <v>43708</v>
      </c>
      <c r="B3528" s="1" t="s">
        <v>1133</v>
      </c>
      <c r="C3528" s="1" t="s">
        <v>3017</v>
      </c>
      <c r="D3528" s="102" t="s">
        <v>2436</v>
      </c>
      <c r="E3528" s="102">
        <v>98</v>
      </c>
      <c r="F3528" s="102" t="s">
        <v>2439</v>
      </c>
      <c r="G3528" s="1">
        <v>193820.54</v>
      </c>
      <c r="H3528" s="1">
        <v>0</v>
      </c>
      <c r="I3528" s="1">
        <v>0</v>
      </c>
      <c r="J3528" s="1">
        <v>0</v>
      </c>
      <c r="K3528" s="1">
        <v>193820.54</v>
      </c>
      <c r="L3528" s="1">
        <v>193.82053999999999</v>
      </c>
      <c r="M3528" s="1"/>
      <c r="N3528" s="1" t="s">
        <v>3885</v>
      </c>
      <c r="AC3528" s="38"/>
      <c r="AE3528"/>
    </row>
    <row r="3529" spans="1:31" x14ac:dyDescent="0.35">
      <c r="A3529" s="106">
        <v>43708</v>
      </c>
      <c r="B3529" s="1" t="s">
        <v>1133</v>
      </c>
      <c r="C3529" s="1" t="s">
        <v>3017</v>
      </c>
      <c r="D3529" s="102" t="s">
        <v>2436</v>
      </c>
      <c r="E3529" s="102">
        <v>99</v>
      </c>
      <c r="F3529" s="102" t="s">
        <v>2437</v>
      </c>
      <c r="G3529" s="1">
        <v>26180</v>
      </c>
      <c r="H3529" s="1">
        <v>0</v>
      </c>
      <c r="I3529" s="1">
        <v>0</v>
      </c>
      <c r="J3529" s="1">
        <v>0</v>
      </c>
      <c r="K3529" s="1">
        <v>26180</v>
      </c>
      <c r="L3529" s="1">
        <v>26.18</v>
      </c>
      <c r="M3529" s="1"/>
      <c r="N3529" s="1" t="s">
        <v>695</v>
      </c>
      <c r="AC3529" s="38"/>
      <c r="AE3529"/>
    </row>
    <row r="3530" spans="1:31" x14ac:dyDescent="0.35">
      <c r="A3530" s="106">
        <v>43708</v>
      </c>
      <c r="B3530" s="1" t="s">
        <v>1133</v>
      </c>
      <c r="C3530" s="1" t="s">
        <v>3017</v>
      </c>
      <c r="D3530" s="102" t="s">
        <v>2436</v>
      </c>
      <c r="E3530" s="102">
        <v>100</v>
      </c>
      <c r="F3530" s="102" t="s">
        <v>3041</v>
      </c>
      <c r="G3530" s="1">
        <v>438378.35</v>
      </c>
      <c r="H3530" s="1">
        <v>53590.65</v>
      </c>
      <c r="I3530" s="1">
        <v>0</v>
      </c>
      <c r="J3530" s="1">
        <v>53590.65</v>
      </c>
      <c r="K3530" s="1">
        <v>491969</v>
      </c>
      <c r="L3530" s="1">
        <v>491.96899999999999</v>
      </c>
      <c r="M3530" s="1"/>
      <c r="N3530" s="1" t="s">
        <v>3883</v>
      </c>
      <c r="AC3530" s="38"/>
      <c r="AE3530"/>
    </row>
    <row r="3531" spans="1:31" x14ac:dyDescent="0.35">
      <c r="A3531" s="106">
        <v>43708</v>
      </c>
      <c r="B3531" s="1" t="s">
        <v>1133</v>
      </c>
      <c r="C3531" s="1" t="s">
        <v>3017</v>
      </c>
      <c r="D3531" s="102" t="s">
        <v>2436</v>
      </c>
      <c r="E3531" s="102">
        <v>101</v>
      </c>
      <c r="F3531" s="102" t="s">
        <v>3042</v>
      </c>
      <c r="G3531" s="1">
        <v>46391.79</v>
      </c>
      <c r="H3531" s="1">
        <v>0</v>
      </c>
      <c r="I3531" s="1">
        <v>0</v>
      </c>
      <c r="J3531" s="1">
        <v>0</v>
      </c>
      <c r="K3531" s="1">
        <v>46391.79</v>
      </c>
      <c r="L3531" s="1">
        <v>46.39179</v>
      </c>
      <c r="M3531" s="1"/>
      <c r="N3531" s="1" t="s">
        <v>3883</v>
      </c>
      <c r="AC3531" s="38"/>
      <c r="AE3531"/>
    </row>
    <row r="3532" spans="1:31" x14ac:dyDescent="0.35">
      <c r="A3532" s="106">
        <v>43708</v>
      </c>
      <c r="B3532" s="1" t="s">
        <v>1133</v>
      </c>
      <c r="C3532" s="1" t="s">
        <v>3017</v>
      </c>
      <c r="D3532" s="102" t="s">
        <v>2436</v>
      </c>
      <c r="E3532" s="102">
        <v>1906</v>
      </c>
      <c r="F3532" s="102" t="s">
        <v>2997</v>
      </c>
      <c r="G3532" s="1">
        <v>762.79</v>
      </c>
      <c r="H3532" s="1">
        <v>0</v>
      </c>
      <c r="I3532" s="1">
        <v>0</v>
      </c>
      <c r="J3532" s="1">
        <v>0</v>
      </c>
      <c r="K3532" s="1">
        <v>762.79</v>
      </c>
      <c r="L3532" s="1">
        <v>0.76278999999999997</v>
      </c>
      <c r="M3532" s="1"/>
      <c r="N3532" s="1" t="s">
        <v>1015</v>
      </c>
      <c r="AC3532" s="38"/>
      <c r="AE3532"/>
    </row>
    <row r="3533" spans="1:31" x14ac:dyDescent="0.35">
      <c r="A3533" s="106">
        <v>43708</v>
      </c>
      <c r="B3533" s="1" t="s">
        <v>1133</v>
      </c>
      <c r="C3533" s="1" t="s">
        <v>3017</v>
      </c>
      <c r="D3533" s="102" t="s">
        <v>2436</v>
      </c>
      <c r="E3533" s="102">
        <v>1917</v>
      </c>
      <c r="F3533" s="102" t="s">
        <v>3043</v>
      </c>
      <c r="G3533" s="1">
        <v>9834.75</v>
      </c>
      <c r="H3533" s="1">
        <v>0</v>
      </c>
      <c r="I3533" s="1">
        <v>0</v>
      </c>
      <c r="J3533" s="1">
        <v>0</v>
      </c>
      <c r="K3533" s="1">
        <v>9834.75</v>
      </c>
      <c r="L3533" s="1">
        <v>9.8347499999999997</v>
      </c>
      <c r="M3533" s="1"/>
      <c r="N3533" s="1" t="s">
        <v>3884</v>
      </c>
      <c r="AC3533" s="38"/>
      <c r="AE3533"/>
    </row>
    <row r="3534" spans="1:31" x14ac:dyDescent="0.35">
      <c r="A3534" s="106">
        <v>43708</v>
      </c>
      <c r="B3534" s="1" t="s">
        <v>1133</v>
      </c>
      <c r="C3534" s="1" t="s">
        <v>3017</v>
      </c>
      <c r="D3534" s="102" t="s">
        <v>2436</v>
      </c>
      <c r="E3534" s="102">
        <v>1918</v>
      </c>
      <c r="F3534" s="102" t="s">
        <v>3044</v>
      </c>
      <c r="G3534" s="1">
        <v>57684.38</v>
      </c>
      <c r="H3534" s="1">
        <v>0</v>
      </c>
      <c r="I3534" s="1">
        <v>0</v>
      </c>
      <c r="J3534" s="1">
        <v>0</v>
      </c>
      <c r="K3534" s="1">
        <v>57684.38</v>
      </c>
      <c r="L3534" s="1">
        <v>57.684379999999997</v>
      </c>
      <c r="M3534" s="1"/>
      <c r="N3534" s="1" t="s">
        <v>503</v>
      </c>
      <c r="AC3534" s="38"/>
      <c r="AE3534"/>
    </row>
    <row r="3535" spans="1:31" x14ac:dyDescent="0.35">
      <c r="A3535" s="106">
        <v>43708</v>
      </c>
      <c r="B3535" s="1" t="s">
        <v>1133</v>
      </c>
      <c r="C3535" s="1" t="s">
        <v>3017</v>
      </c>
      <c r="D3535" s="102" t="s">
        <v>3093</v>
      </c>
      <c r="E3535" s="102">
        <v>1933</v>
      </c>
      <c r="F3535" s="102" t="s">
        <v>3045</v>
      </c>
      <c r="G3535" s="1">
        <v>25420.63</v>
      </c>
      <c r="H3535" s="1">
        <v>0</v>
      </c>
      <c r="I3535" s="1">
        <v>0</v>
      </c>
      <c r="J3535" s="1">
        <v>0</v>
      </c>
      <c r="K3535" s="1">
        <v>25420.63</v>
      </c>
      <c r="L3535" s="1">
        <v>25.420630000000003</v>
      </c>
      <c r="M3535" s="1"/>
      <c r="N3535" s="1" t="s">
        <v>1015</v>
      </c>
      <c r="AC3535" s="38"/>
      <c r="AE3535"/>
    </row>
    <row r="3536" spans="1:31" x14ac:dyDescent="0.35">
      <c r="A3536" s="106">
        <v>43708</v>
      </c>
      <c r="B3536" s="1" t="s">
        <v>1133</v>
      </c>
      <c r="C3536" s="1" t="s">
        <v>3017</v>
      </c>
      <c r="D3536" s="102" t="s">
        <v>3093</v>
      </c>
      <c r="E3536" s="102">
        <v>1944</v>
      </c>
      <c r="F3536" s="102" t="s">
        <v>2056</v>
      </c>
      <c r="G3536" s="1">
        <v>61293.120000000003</v>
      </c>
      <c r="H3536" s="1">
        <v>0</v>
      </c>
      <c r="I3536" s="1">
        <v>0</v>
      </c>
      <c r="J3536" s="1">
        <v>0</v>
      </c>
      <c r="K3536" s="1">
        <v>61293.120000000003</v>
      </c>
      <c r="L3536" s="1">
        <v>61.293120000000002</v>
      </c>
      <c r="M3536" s="1"/>
      <c r="N3536" s="1" t="s">
        <v>3884</v>
      </c>
      <c r="AC3536" s="38"/>
      <c r="AE3536"/>
    </row>
    <row r="3537" spans="1:31" x14ac:dyDescent="0.35">
      <c r="A3537" s="106">
        <v>43708</v>
      </c>
      <c r="B3537" s="1" t="s">
        <v>1133</v>
      </c>
      <c r="C3537" s="1" t="s">
        <v>3017</v>
      </c>
      <c r="D3537" s="102" t="s">
        <v>3093</v>
      </c>
      <c r="E3537" s="102">
        <v>1945</v>
      </c>
      <c r="F3537" s="102" t="s">
        <v>3046</v>
      </c>
      <c r="G3537" s="1">
        <v>293790.65999999997</v>
      </c>
      <c r="H3537" s="1">
        <v>0</v>
      </c>
      <c r="I3537" s="1">
        <v>0</v>
      </c>
      <c r="J3537" s="1">
        <v>0</v>
      </c>
      <c r="K3537" s="1">
        <v>293790.65999999997</v>
      </c>
      <c r="L3537" s="1">
        <v>293.79066</v>
      </c>
      <c r="M3537" s="1"/>
      <c r="N3537" s="1" t="s">
        <v>503</v>
      </c>
      <c r="AC3537" s="38"/>
      <c r="AE3537"/>
    </row>
    <row r="3538" spans="1:31" x14ac:dyDescent="0.35">
      <c r="A3538" s="106">
        <v>43708</v>
      </c>
      <c r="B3538" s="1" t="s">
        <v>1133</v>
      </c>
      <c r="C3538" s="1" t="s">
        <v>3017</v>
      </c>
      <c r="D3538" s="102" t="s">
        <v>3093</v>
      </c>
      <c r="E3538" s="102">
        <v>1946</v>
      </c>
      <c r="F3538" s="102" t="s">
        <v>2057</v>
      </c>
      <c r="G3538" s="1">
        <v>13859.71</v>
      </c>
      <c r="H3538" s="1">
        <v>0</v>
      </c>
      <c r="I3538" s="1">
        <v>0</v>
      </c>
      <c r="J3538" s="1">
        <v>0</v>
      </c>
      <c r="K3538" s="1">
        <v>13859.71</v>
      </c>
      <c r="L3538" s="1">
        <v>13.85971</v>
      </c>
      <c r="M3538" s="1"/>
      <c r="N3538" s="1" t="s">
        <v>1015</v>
      </c>
      <c r="AC3538" s="38"/>
      <c r="AE3538"/>
    </row>
    <row r="3539" spans="1:31" x14ac:dyDescent="0.35">
      <c r="A3539" s="106">
        <v>43708</v>
      </c>
      <c r="B3539" s="1" t="s">
        <v>1133</v>
      </c>
      <c r="C3539" s="1" t="s">
        <v>3017</v>
      </c>
      <c r="D3539" s="102" t="s">
        <v>3093</v>
      </c>
      <c r="E3539" s="102">
        <v>1947</v>
      </c>
      <c r="F3539" s="102" t="s">
        <v>3047</v>
      </c>
      <c r="G3539" s="1">
        <v>1600.27</v>
      </c>
      <c r="H3539" s="1">
        <v>0</v>
      </c>
      <c r="I3539" s="1">
        <v>0</v>
      </c>
      <c r="J3539" s="1">
        <v>0</v>
      </c>
      <c r="K3539" s="1">
        <v>1600.27</v>
      </c>
      <c r="L3539" s="1">
        <v>1.6002700000000001</v>
      </c>
      <c r="M3539" s="1"/>
      <c r="N3539" s="1" t="s">
        <v>3882</v>
      </c>
      <c r="AC3539" s="38"/>
      <c r="AE3539"/>
    </row>
    <row r="3540" spans="1:31" x14ac:dyDescent="0.35">
      <c r="A3540" s="106">
        <v>43708</v>
      </c>
      <c r="B3540" s="1" t="s">
        <v>1133</v>
      </c>
      <c r="C3540" s="1" t="s">
        <v>3017</v>
      </c>
      <c r="D3540" s="102" t="s">
        <v>3002</v>
      </c>
      <c r="E3540" s="102">
        <v>102</v>
      </c>
      <c r="F3540" s="102" t="s">
        <v>2055</v>
      </c>
      <c r="G3540" s="1">
        <v>43442.37</v>
      </c>
      <c r="H3540" s="1">
        <v>0</v>
      </c>
      <c r="I3540" s="1">
        <v>0</v>
      </c>
      <c r="J3540" s="1">
        <v>0</v>
      </c>
      <c r="K3540" s="1">
        <v>43442.37</v>
      </c>
      <c r="L3540" s="1">
        <v>43.442370000000004</v>
      </c>
      <c r="M3540" s="1"/>
      <c r="N3540" s="1" t="s">
        <v>1015</v>
      </c>
      <c r="AC3540" s="38"/>
      <c r="AE3540"/>
    </row>
    <row r="3541" spans="1:31" x14ac:dyDescent="0.35">
      <c r="A3541" s="106">
        <v>43708</v>
      </c>
      <c r="B3541" s="1"/>
      <c r="C3541" s="1" t="s">
        <v>3016</v>
      </c>
      <c r="D3541" s="102" t="s">
        <v>2442</v>
      </c>
      <c r="E3541" s="102">
        <v>103</v>
      </c>
      <c r="F3541" s="102" t="s">
        <v>3048</v>
      </c>
      <c r="G3541" s="1">
        <v>1851715.75</v>
      </c>
      <c r="H3541" s="1">
        <v>75199.83</v>
      </c>
      <c r="I3541" s="1">
        <v>155000</v>
      </c>
      <c r="J3541" s="1">
        <v>-79800.17</v>
      </c>
      <c r="K3541" s="1">
        <v>1771915.58</v>
      </c>
      <c r="L3541" s="1">
        <v>1771.9155800000001</v>
      </c>
      <c r="M3541" s="1"/>
      <c r="N3541" s="1"/>
      <c r="AC3541" s="38"/>
      <c r="AE3541"/>
    </row>
    <row r="3542" spans="1:31" x14ac:dyDescent="0.35">
      <c r="A3542" s="106">
        <v>43708</v>
      </c>
      <c r="B3542" s="1"/>
      <c r="C3542" s="1" t="s">
        <v>3016</v>
      </c>
      <c r="D3542" s="102" t="s">
        <v>2444</v>
      </c>
      <c r="E3542" s="102">
        <v>104</v>
      </c>
      <c r="F3542" s="102" t="s">
        <v>3049</v>
      </c>
      <c r="G3542" s="1">
        <v>1851715.75</v>
      </c>
      <c r="H3542" s="1">
        <v>75199.83</v>
      </c>
      <c r="I3542" s="1">
        <v>155000</v>
      </c>
      <c r="J3542" s="1">
        <v>-79800.17</v>
      </c>
      <c r="K3542" s="1">
        <v>1771915.58</v>
      </c>
      <c r="L3542" s="1">
        <v>1771.9155800000001</v>
      </c>
      <c r="M3542" s="1"/>
      <c r="N3542" s="1"/>
      <c r="AC3542" s="38"/>
      <c r="AE3542"/>
    </row>
    <row r="3543" spans="1:31" x14ac:dyDescent="0.35">
      <c r="A3543" s="106">
        <v>43708</v>
      </c>
      <c r="B3543" s="1" t="s">
        <v>1133</v>
      </c>
      <c r="C3543" s="1" t="s">
        <v>3017</v>
      </c>
      <c r="D3543" s="102" t="s">
        <v>2445</v>
      </c>
      <c r="E3543" s="102">
        <v>106</v>
      </c>
      <c r="F3543" s="102" t="s">
        <v>3050</v>
      </c>
      <c r="G3543" s="1">
        <v>65115.38</v>
      </c>
      <c r="H3543" s="1">
        <v>0</v>
      </c>
      <c r="I3543" s="1">
        <v>0</v>
      </c>
      <c r="J3543" s="1">
        <v>0</v>
      </c>
      <c r="K3543" s="1">
        <v>65115.38</v>
      </c>
      <c r="L3543" s="1">
        <v>65.115380000000002</v>
      </c>
      <c r="M3543" s="1"/>
      <c r="N3543" s="1" t="s">
        <v>1015</v>
      </c>
      <c r="AC3543" s="38"/>
      <c r="AE3543"/>
    </row>
    <row r="3544" spans="1:31" x14ac:dyDescent="0.35">
      <c r="A3544" s="106">
        <v>43708</v>
      </c>
      <c r="B3544" s="1"/>
      <c r="C3544" s="1" t="s">
        <v>3016</v>
      </c>
      <c r="D3544" s="102" t="s">
        <v>2447</v>
      </c>
      <c r="E3544" s="102">
        <v>111</v>
      </c>
      <c r="F3544" s="102" t="s">
        <v>3051</v>
      </c>
      <c r="G3544" s="1">
        <v>1786600.37</v>
      </c>
      <c r="H3544" s="1">
        <v>75199.83</v>
      </c>
      <c r="I3544" s="1">
        <v>155000</v>
      </c>
      <c r="J3544" s="1">
        <v>-79800.17</v>
      </c>
      <c r="K3544" s="1">
        <v>1706800.2</v>
      </c>
      <c r="L3544" s="1">
        <v>1706.8001999999999</v>
      </c>
      <c r="M3544" s="1"/>
      <c r="N3544" s="1"/>
      <c r="AC3544" s="38"/>
      <c r="AE3544"/>
    </row>
    <row r="3545" spans="1:31" x14ac:dyDescent="0.35">
      <c r="A3545" s="106">
        <v>43708</v>
      </c>
      <c r="B3545" s="1" t="s">
        <v>1132</v>
      </c>
      <c r="C3545" s="1" t="s">
        <v>3017</v>
      </c>
      <c r="D3545" s="102" t="s">
        <v>2447</v>
      </c>
      <c r="E3545" s="102">
        <v>112</v>
      </c>
      <c r="F3545" s="102" t="s">
        <v>2071</v>
      </c>
      <c r="G3545" s="1">
        <v>997625.09</v>
      </c>
      <c r="H3545" s="1">
        <v>0</v>
      </c>
      <c r="I3545" s="1">
        <v>0</v>
      </c>
      <c r="J3545" s="1">
        <v>0</v>
      </c>
      <c r="K3545" s="1">
        <v>997625.09</v>
      </c>
      <c r="L3545" s="1">
        <v>997.62509</v>
      </c>
      <c r="M3545" s="1"/>
      <c r="N3545" s="1" t="s">
        <v>3879</v>
      </c>
      <c r="AC3545" s="38"/>
      <c r="AE3545"/>
    </row>
    <row r="3546" spans="1:31" x14ac:dyDescent="0.35">
      <c r="A3546" s="106">
        <v>43708</v>
      </c>
      <c r="B3546" s="1" t="s">
        <v>1132</v>
      </c>
      <c r="C3546" s="1" t="s">
        <v>3017</v>
      </c>
      <c r="D3546" s="102" t="s">
        <v>2447</v>
      </c>
      <c r="E3546" s="102">
        <v>113</v>
      </c>
      <c r="F3546" s="102" t="s">
        <v>2072</v>
      </c>
      <c r="G3546" s="1">
        <v>69997.919999999998</v>
      </c>
      <c r="H3546" s="1">
        <v>0</v>
      </c>
      <c r="I3546" s="1">
        <v>0</v>
      </c>
      <c r="J3546" s="1">
        <v>0</v>
      </c>
      <c r="K3546" s="1">
        <v>69997.919999999998</v>
      </c>
      <c r="L3546" s="1">
        <v>69.997919999999993</v>
      </c>
      <c r="M3546" s="1"/>
      <c r="N3546" s="1" t="s">
        <v>3881</v>
      </c>
      <c r="AC3546" s="38"/>
      <c r="AE3546"/>
    </row>
    <row r="3547" spans="1:31" x14ac:dyDescent="0.35">
      <c r="A3547" s="106">
        <v>43708</v>
      </c>
      <c r="B3547" s="1" t="s">
        <v>1132</v>
      </c>
      <c r="C3547" s="1" t="s">
        <v>3017</v>
      </c>
      <c r="D3547" s="102" t="s">
        <v>2447</v>
      </c>
      <c r="E3547" s="102">
        <v>114</v>
      </c>
      <c r="F3547" s="102" t="s">
        <v>2074</v>
      </c>
      <c r="G3547" s="1">
        <v>718977.36</v>
      </c>
      <c r="H3547" s="1">
        <v>75199.83</v>
      </c>
      <c r="I3547" s="1">
        <v>155000</v>
      </c>
      <c r="J3547" s="1">
        <v>-79800.17</v>
      </c>
      <c r="K3547" s="1">
        <v>639177.18999999994</v>
      </c>
      <c r="L3547" s="1">
        <v>639.17719</v>
      </c>
      <c r="M3547" s="1"/>
      <c r="N3547" s="1" t="s">
        <v>3881</v>
      </c>
      <c r="AC3547" s="38"/>
      <c r="AE3547"/>
    </row>
    <row r="3548" spans="1:31" x14ac:dyDescent="0.35">
      <c r="A3548" s="106">
        <v>43708</v>
      </c>
      <c r="B3548" s="1"/>
      <c r="C3548" s="1" t="s">
        <v>3016</v>
      </c>
      <c r="D3548" s="102" t="s">
        <v>2449</v>
      </c>
      <c r="E3548" s="102">
        <v>115</v>
      </c>
      <c r="F3548" s="102" t="s">
        <v>2450</v>
      </c>
      <c r="G3548" s="1">
        <v>6240470.7400000002</v>
      </c>
      <c r="H3548" s="1">
        <v>196911.29</v>
      </c>
      <c r="I3548" s="1">
        <v>321470.74</v>
      </c>
      <c r="J3548" s="1">
        <v>-124559.44999999998</v>
      </c>
      <c r="K3548" s="1">
        <v>6115911.29</v>
      </c>
      <c r="L3548" s="1">
        <v>6115.91129</v>
      </c>
      <c r="M3548" s="1"/>
      <c r="N3548" s="1"/>
      <c r="AC3548" s="38"/>
      <c r="AE3548"/>
    </row>
    <row r="3549" spans="1:31" x14ac:dyDescent="0.35">
      <c r="A3549" s="106">
        <v>43708</v>
      </c>
      <c r="B3549" s="1"/>
      <c r="C3549" s="1" t="s">
        <v>3016</v>
      </c>
      <c r="D3549" s="102" t="s">
        <v>2900</v>
      </c>
      <c r="E3549" s="102">
        <v>116</v>
      </c>
      <c r="F3549" s="102" t="s">
        <v>2901</v>
      </c>
      <c r="G3549" s="1">
        <v>1107226.4099999999</v>
      </c>
      <c r="H3549" s="1">
        <v>196911.29</v>
      </c>
      <c r="I3549" s="1">
        <v>248566.75</v>
      </c>
      <c r="J3549" s="1">
        <v>-51655.459999999992</v>
      </c>
      <c r="K3549" s="1">
        <v>1055570.95</v>
      </c>
      <c r="L3549" s="1">
        <v>1055.57095</v>
      </c>
      <c r="M3549" s="1"/>
      <c r="N3549" s="1"/>
      <c r="AC3549" s="38"/>
      <c r="AE3549"/>
    </row>
    <row r="3550" spans="1:31" x14ac:dyDescent="0.35">
      <c r="A3550" s="106">
        <v>43708</v>
      </c>
      <c r="B3550" s="1"/>
      <c r="C3550" s="1" t="s">
        <v>3016</v>
      </c>
      <c r="D3550" s="102" t="s">
        <v>2451</v>
      </c>
      <c r="E3550" s="102">
        <v>119</v>
      </c>
      <c r="F3550" s="102" t="s">
        <v>2452</v>
      </c>
      <c r="G3550" s="1">
        <v>455.66</v>
      </c>
      <c r="H3550" s="1">
        <v>0</v>
      </c>
      <c r="I3550" s="1">
        <v>0</v>
      </c>
      <c r="J3550" s="1">
        <v>0</v>
      </c>
      <c r="K3550" s="1">
        <v>455.66</v>
      </c>
      <c r="L3550" s="1">
        <v>0.45566000000000001</v>
      </c>
      <c r="M3550" s="1"/>
      <c r="N3550" s="1"/>
      <c r="AC3550" s="38"/>
      <c r="AE3550"/>
    </row>
    <row r="3551" spans="1:31" x14ac:dyDescent="0.35">
      <c r="A3551" s="106">
        <v>43708</v>
      </c>
      <c r="B3551" s="1" t="s">
        <v>1132</v>
      </c>
      <c r="C3551" s="1" t="s">
        <v>3017</v>
      </c>
      <c r="D3551" s="102" t="s">
        <v>2451</v>
      </c>
      <c r="E3551" s="102">
        <v>120</v>
      </c>
      <c r="F3551" s="102" t="s">
        <v>2049</v>
      </c>
      <c r="G3551" s="1">
        <v>455.66</v>
      </c>
      <c r="H3551" s="1">
        <v>0</v>
      </c>
      <c r="I3551" s="1">
        <v>0</v>
      </c>
      <c r="J3551" s="1">
        <v>0</v>
      </c>
      <c r="K3551" s="1">
        <v>455.66</v>
      </c>
      <c r="L3551" s="1">
        <v>0.45566000000000001</v>
      </c>
      <c r="M3551" s="1"/>
      <c r="N3551" s="1" t="s">
        <v>3881</v>
      </c>
      <c r="AC3551" s="38"/>
      <c r="AE3551"/>
    </row>
    <row r="3552" spans="1:31" x14ac:dyDescent="0.35">
      <c r="A3552" s="106">
        <v>43708</v>
      </c>
      <c r="B3552" s="1"/>
      <c r="C3552" s="1" t="s">
        <v>3016</v>
      </c>
      <c r="D3552" s="102" t="s">
        <v>2451</v>
      </c>
      <c r="E3552" s="102">
        <v>121</v>
      </c>
      <c r="F3552" s="102" t="s">
        <v>2453</v>
      </c>
      <c r="G3552" s="1">
        <v>482135.07</v>
      </c>
      <c r="H3552" s="1">
        <v>196911.29</v>
      </c>
      <c r="I3552" s="1">
        <v>248566.75</v>
      </c>
      <c r="J3552" s="1">
        <v>-51655.459999999992</v>
      </c>
      <c r="K3552" s="1">
        <v>430479.61</v>
      </c>
      <c r="L3552" s="1">
        <v>430.47960999999998</v>
      </c>
      <c r="M3552" s="1"/>
      <c r="N3552" s="1"/>
      <c r="AC3552" s="38"/>
      <c r="AE3552"/>
    </row>
    <row r="3553" spans="1:31" x14ac:dyDescent="0.35">
      <c r="A3553" s="106">
        <v>43708</v>
      </c>
      <c r="B3553" s="1" t="s">
        <v>1132</v>
      </c>
      <c r="C3553" s="1" t="s">
        <v>3017</v>
      </c>
      <c r="D3553" s="102" t="s">
        <v>2451</v>
      </c>
      <c r="E3553" s="102">
        <v>122</v>
      </c>
      <c r="F3553" s="102" t="s">
        <v>2050</v>
      </c>
      <c r="G3553" s="1">
        <v>373394.5</v>
      </c>
      <c r="H3553" s="1">
        <v>47646.15</v>
      </c>
      <c r="I3553" s="1">
        <v>45018.42</v>
      </c>
      <c r="J3553" s="1">
        <v>2627.7300000000032</v>
      </c>
      <c r="K3553" s="1">
        <v>376022.23</v>
      </c>
      <c r="L3553" s="1">
        <v>376.02222999999998</v>
      </c>
      <c r="M3553" s="1"/>
      <c r="N3553" s="1" t="s">
        <v>3879</v>
      </c>
      <c r="AC3553" s="38"/>
      <c r="AE3553"/>
    </row>
    <row r="3554" spans="1:31" x14ac:dyDescent="0.35">
      <c r="A3554" s="106">
        <v>43708</v>
      </c>
      <c r="B3554" s="1" t="s">
        <v>1132</v>
      </c>
      <c r="C3554" s="1" t="s">
        <v>3017</v>
      </c>
      <c r="D3554" s="102" t="s">
        <v>2451</v>
      </c>
      <c r="E3554" s="102">
        <v>123</v>
      </c>
      <c r="F3554" s="102" t="s">
        <v>2051</v>
      </c>
      <c r="G3554" s="1">
        <v>90063.75</v>
      </c>
      <c r="H3554" s="1">
        <v>149265.14000000001</v>
      </c>
      <c r="I3554" s="1">
        <v>203548.33</v>
      </c>
      <c r="J3554" s="1">
        <v>-54283.189999999973</v>
      </c>
      <c r="K3554" s="1">
        <v>35780.559999999998</v>
      </c>
      <c r="L3554" s="1">
        <v>35.780559999999994</v>
      </c>
      <c r="M3554" s="1"/>
      <c r="N3554" s="1" t="s">
        <v>3879</v>
      </c>
      <c r="AC3554" s="38"/>
      <c r="AE3554"/>
    </row>
    <row r="3555" spans="1:31" x14ac:dyDescent="0.35">
      <c r="A3555" s="106">
        <v>43708</v>
      </c>
      <c r="B3555" s="1" t="s">
        <v>1132</v>
      </c>
      <c r="C3555" s="1" t="s">
        <v>3017</v>
      </c>
      <c r="D3555" s="102" t="s">
        <v>2451</v>
      </c>
      <c r="E3555" s="102">
        <v>125</v>
      </c>
      <c r="F3555" s="102" t="s">
        <v>2052</v>
      </c>
      <c r="G3555" s="1">
        <v>7485</v>
      </c>
      <c r="H3555" s="1">
        <v>0</v>
      </c>
      <c r="I3555" s="1">
        <v>0</v>
      </c>
      <c r="J3555" s="1">
        <v>0</v>
      </c>
      <c r="K3555" s="1">
        <v>7485</v>
      </c>
      <c r="L3555" s="1">
        <v>7.4850000000000003</v>
      </c>
      <c r="M3555" s="1"/>
      <c r="N3555" s="1" t="s">
        <v>3879</v>
      </c>
      <c r="AC3555" s="38"/>
      <c r="AE3555"/>
    </row>
    <row r="3556" spans="1:31" x14ac:dyDescent="0.35">
      <c r="A3556" s="106">
        <v>43708</v>
      </c>
      <c r="B3556" s="1" t="s">
        <v>1132</v>
      </c>
      <c r="C3556" s="1" t="s">
        <v>3017</v>
      </c>
      <c r="D3556" s="102" t="s">
        <v>2451</v>
      </c>
      <c r="E3556" s="102">
        <v>126</v>
      </c>
      <c r="F3556" s="102" t="s">
        <v>2053</v>
      </c>
      <c r="G3556" s="1">
        <v>294.22000000000003</v>
      </c>
      <c r="H3556" s="1">
        <v>0</v>
      </c>
      <c r="I3556" s="1">
        <v>0</v>
      </c>
      <c r="J3556" s="1">
        <v>0</v>
      </c>
      <c r="K3556" s="1">
        <v>294.22000000000003</v>
      </c>
      <c r="L3556" s="1">
        <v>0.29422000000000004</v>
      </c>
      <c r="M3556" s="1"/>
      <c r="N3556" s="1" t="s">
        <v>3879</v>
      </c>
      <c r="AC3556" s="38"/>
      <c r="AE3556"/>
    </row>
    <row r="3557" spans="1:31" x14ac:dyDescent="0.35">
      <c r="A3557" s="106">
        <v>43708</v>
      </c>
      <c r="B3557" s="1" t="s">
        <v>1132</v>
      </c>
      <c r="C3557" s="1" t="s">
        <v>3017</v>
      </c>
      <c r="D3557" s="102" t="s">
        <v>2451</v>
      </c>
      <c r="E3557" s="102">
        <v>127</v>
      </c>
      <c r="F3557" s="102" t="s">
        <v>2054</v>
      </c>
      <c r="G3557" s="1">
        <v>10897.6</v>
      </c>
      <c r="H3557" s="1">
        <v>0</v>
      </c>
      <c r="I3557" s="1">
        <v>0</v>
      </c>
      <c r="J3557" s="1">
        <v>0</v>
      </c>
      <c r="K3557" s="1">
        <v>10897.6</v>
      </c>
      <c r="L3557" s="1">
        <v>10.897600000000001</v>
      </c>
      <c r="M3557" s="1"/>
      <c r="N3557" s="1" t="s">
        <v>3879</v>
      </c>
      <c r="AC3557" s="38"/>
      <c r="AE3557"/>
    </row>
    <row r="3558" spans="1:31" x14ac:dyDescent="0.35">
      <c r="A3558" s="106">
        <v>43708</v>
      </c>
      <c r="B3558" s="1"/>
      <c r="C3558" s="1" t="s">
        <v>3016</v>
      </c>
      <c r="D3558" s="102" t="s">
        <v>2451</v>
      </c>
      <c r="E3558" s="102">
        <v>131</v>
      </c>
      <c r="F3558" s="102" t="s">
        <v>2066</v>
      </c>
      <c r="G3558" s="1">
        <v>624635.68000000005</v>
      </c>
      <c r="H3558" s="1">
        <v>0</v>
      </c>
      <c r="I3558" s="1">
        <v>0</v>
      </c>
      <c r="J3558" s="1">
        <v>0</v>
      </c>
      <c r="K3558" s="1">
        <v>624635.68000000005</v>
      </c>
      <c r="L3558" s="1">
        <v>624.63568000000009</v>
      </c>
      <c r="M3558" s="1"/>
      <c r="N3558" s="1"/>
      <c r="AC3558" s="38"/>
      <c r="AE3558"/>
    </row>
    <row r="3559" spans="1:31" x14ac:dyDescent="0.35">
      <c r="A3559" s="106">
        <v>43708</v>
      </c>
      <c r="B3559" s="1" t="s">
        <v>1132</v>
      </c>
      <c r="C3559" s="1" t="s">
        <v>3017</v>
      </c>
      <c r="D3559" s="102" t="s">
        <v>2451</v>
      </c>
      <c r="E3559" s="102">
        <v>132</v>
      </c>
      <c r="F3559" s="102" t="s">
        <v>2067</v>
      </c>
      <c r="G3559" s="1">
        <v>329681.57</v>
      </c>
      <c r="H3559" s="1">
        <v>0</v>
      </c>
      <c r="I3559" s="1">
        <v>0</v>
      </c>
      <c r="J3559" s="1">
        <v>0</v>
      </c>
      <c r="K3559" s="1">
        <v>329681.57</v>
      </c>
      <c r="L3559" s="1">
        <v>329.68157000000002</v>
      </c>
      <c r="M3559" s="1"/>
      <c r="N3559" s="1" t="s">
        <v>3880</v>
      </c>
      <c r="AC3559" s="38"/>
      <c r="AE3559"/>
    </row>
    <row r="3560" spans="1:31" x14ac:dyDescent="0.35">
      <c r="A3560" s="106">
        <v>43708</v>
      </c>
      <c r="B3560" s="1" t="s">
        <v>1132</v>
      </c>
      <c r="C3560" s="1" t="s">
        <v>3017</v>
      </c>
      <c r="D3560" s="102" t="s">
        <v>2451</v>
      </c>
      <c r="E3560" s="102">
        <v>133</v>
      </c>
      <c r="F3560" s="102" t="s">
        <v>2068</v>
      </c>
      <c r="G3560" s="1">
        <v>36420.910000000003</v>
      </c>
      <c r="H3560" s="1">
        <v>0</v>
      </c>
      <c r="I3560" s="1">
        <v>0</v>
      </c>
      <c r="J3560" s="1">
        <v>0</v>
      </c>
      <c r="K3560" s="1">
        <v>36420.910000000003</v>
      </c>
      <c r="L3560" s="1">
        <v>36.420910000000006</v>
      </c>
      <c r="M3560" s="1"/>
      <c r="N3560" s="1" t="s">
        <v>3880</v>
      </c>
      <c r="AC3560" s="38"/>
      <c r="AE3560"/>
    </row>
    <row r="3561" spans="1:31" x14ac:dyDescent="0.35">
      <c r="A3561" s="106">
        <v>43708</v>
      </c>
      <c r="B3561" s="1" t="s">
        <v>1132</v>
      </c>
      <c r="C3561" s="1" t="s">
        <v>3017</v>
      </c>
      <c r="D3561" s="102" t="s">
        <v>2451</v>
      </c>
      <c r="E3561" s="102">
        <v>134</v>
      </c>
      <c r="F3561" s="102" t="s">
        <v>2069</v>
      </c>
      <c r="G3561" s="1">
        <v>49441.29</v>
      </c>
      <c r="H3561" s="1">
        <v>0</v>
      </c>
      <c r="I3561" s="1">
        <v>0</v>
      </c>
      <c r="J3561" s="1">
        <v>0</v>
      </c>
      <c r="K3561" s="1">
        <v>49441.29</v>
      </c>
      <c r="L3561" s="1">
        <v>49.441290000000002</v>
      </c>
      <c r="M3561" s="1"/>
      <c r="N3561" s="1" t="s">
        <v>3880</v>
      </c>
      <c r="AC3561" s="38"/>
      <c r="AE3561"/>
    </row>
    <row r="3562" spans="1:31" x14ac:dyDescent="0.35">
      <c r="A3562" s="106">
        <v>43708</v>
      </c>
      <c r="B3562" s="1" t="s">
        <v>1132</v>
      </c>
      <c r="C3562" s="1" t="s">
        <v>3017</v>
      </c>
      <c r="D3562" s="102" t="s">
        <v>2451</v>
      </c>
      <c r="E3562" s="102">
        <v>135</v>
      </c>
      <c r="F3562" s="102" t="s">
        <v>2070</v>
      </c>
      <c r="G3562" s="1">
        <v>209091.91</v>
      </c>
      <c r="H3562" s="1">
        <v>0</v>
      </c>
      <c r="I3562" s="1">
        <v>0</v>
      </c>
      <c r="J3562" s="1">
        <v>0</v>
      </c>
      <c r="K3562" s="1">
        <v>209091.91</v>
      </c>
      <c r="L3562" s="1">
        <v>209.09191000000001</v>
      </c>
      <c r="M3562" s="1"/>
      <c r="N3562" s="1" t="s">
        <v>3880</v>
      </c>
      <c r="AC3562" s="38"/>
      <c r="AE3562"/>
    </row>
    <row r="3563" spans="1:31" x14ac:dyDescent="0.35">
      <c r="A3563" s="106">
        <v>43708</v>
      </c>
      <c r="B3563" s="1"/>
      <c r="C3563" s="1" t="s">
        <v>3016</v>
      </c>
      <c r="D3563" s="102" t="s">
        <v>2454</v>
      </c>
      <c r="E3563" s="102">
        <v>137</v>
      </c>
      <c r="F3563" s="102" t="s">
        <v>2455</v>
      </c>
      <c r="G3563" s="1">
        <v>5133244.33</v>
      </c>
      <c r="H3563" s="1">
        <v>0</v>
      </c>
      <c r="I3563" s="1">
        <v>72903.990000000005</v>
      </c>
      <c r="J3563" s="1">
        <v>-72903.990000000005</v>
      </c>
      <c r="K3563" s="1">
        <v>5060340.34</v>
      </c>
      <c r="L3563" s="1">
        <v>5060.3403399999997</v>
      </c>
      <c r="M3563" s="1"/>
      <c r="N3563" s="1"/>
      <c r="AC3563" s="38"/>
      <c r="AE3563"/>
    </row>
    <row r="3564" spans="1:31" x14ac:dyDescent="0.35">
      <c r="A3564" s="106">
        <v>43708</v>
      </c>
      <c r="B3564" s="1"/>
      <c r="C3564" s="1" t="s">
        <v>3016</v>
      </c>
      <c r="D3564" s="102" t="s">
        <v>2456</v>
      </c>
      <c r="E3564" s="102">
        <v>139</v>
      </c>
      <c r="F3564" s="102" t="s">
        <v>2458</v>
      </c>
      <c r="G3564" s="1">
        <v>5133244.33</v>
      </c>
      <c r="H3564" s="1">
        <v>0</v>
      </c>
      <c r="I3564" s="1">
        <v>72903.990000000005</v>
      </c>
      <c r="J3564" s="1">
        <v>-72903.990000000005</v>
      </c>
      <c r="K3564" s="1">
        <v>5060340.34</v>
      </c>
      <c r="L3564" s="1">
        <v>5060.3403399999997</v>
      </c>
      <c r="M3564" s="1"/>
      <c r="N3564" s="1"/>
      <c r="AC3564" s="38"/>
      <c r="AE3564"/>
    </row>
    <row r="3565" spans="1:31" x14ac:dyDescent="0.35">
      <c r="A3565" s="106">
        <v>43708</v>
      </c>
      <c r="B3565" s="1" t="s">
        <v>1131</v>
      </c>
      <c r="C3565" s="1" t="s">
        <v>3017</v>
      </c>
      <c r="D3565" s="102" t="s">
        <v>2456</v>
      </c>
      <c r="E3565" s="102">
        <v>140</v>
      </c>
      <c r="F3565" s="102" t="s">
        <v>2062</v>
      </c>
      <c r="G3565" s="1">
        <v>5858046.7999999998</v>
      </c>
      <c r="H3565" s="1">
        <v>0</v>
      </c>
      <c r="I3565" s="1">
        <v>0</v>
      </c>
      <c r="J3565" s="1">
        <v>0</v>
      </c>
      <c r="K3565" s="1">
        <v>5858046.7999999998</v>
      </c>
      <c r="L3565" s="1">
        <v>5858.0468000000001</v>
      </c>
      <c r="M3565" s="1"/>
      <c r="N3565" s="1"/>
      <c r="AC3565" s="38"/>
      <c r="AE3565"/>
    </row>
    <row r="3566" spans="1:31" x14ac:dyDescent="0.35">
      <c r="A3566" s="106">
        <v>43708</v>
      </c>
      <c r="B3566" s="1" t="s">
        <v>1130</v>
      </c>
      <c r="C3566" s="1" t="s">
        <v>3017</v>
      </c>
      <c r="D3566" s="102" t="s">
        <v>2456</v>
      </c>
      <c r="E3566" s="102">
        <v>142</v>
      </c>
      <c r="F3566" s="102" t="s">
        <v>2063</v>
      </c>
      <c r="G3566" s="1">
        <v>43239.24</v>
      </c>
      <c r="H3566" s="1">
        <v>0</v>
      </c>
      <c r="I3566" s="1">
        <v>0</v>
      </c>
      <c r="J3566" s="1">
        <v>0</v>
      </c>
      <c r="K3566" s="1">
        <v>43239.24</v>
      </c>
      <c r="L3566" s="1">
        <v>43.239239999999995</v>
      </c>
      <c r="M3566" s="1"/>
      <c r="N3566" s="1"/>
      <c r="AC3566" s="38"/>
      <c r="AE3566"/>
    </row>
    <row r="3567" spans="1:31" x14ac:dyDescent="0.35">
      <c r="A3567" s="106">
        <v>43708</v>
      </c>
      <c r="B3567" s="1" t="s">
        <v>1131</v>
      </c>
      <c r="C3567" s="1" t="s">
        <v>3017</v>
      </c>
      <c r="D3567" s="102" t="s">
        <v>2456</v>
      </c>
      <c r="E3567" s="102">
        <v>144</v>
      </c>
      <c r="F3567" s="102" t="s">
        <v>2457</v>
      </c>
      <c r="G3567" s="1">
        <v>-1901286.11</v>
      </c>
      <c r="H3567" s="1">
        <v>0</v>
      </c>
      <c r="I3567" s="1">
        <v>0</v>
      </c>
      <c r="J3567" s="1">
        <v>0</v>
      </c>
      <c r="K3567" s="1">
        <v>-1901286.11</v>
      </c>
      <c r="L3567" s="1">
        <v>-1901.28611</v>
      </c>
      <c r="M3567" s="1"/>
      <c r="N3567" s="1"/>
      <c r="AC3567" s="38"/>
      <c r="AE3567"/>
    </row>
    <row r="3568" spans="1:31" x14ac:dyDescent="0.35">
      <c r="A3568" s="106">
        <v>43708</v>
      </c>
      <c r="B3568" s="1" t="s">
        <v>1132</v>
      </c>
      <c r="C3568" s="1" t="s">
        <v>3017</v>
      </c>
      <c r="D3568" s="102" t="s">
        <v>2456</v>
      </c>
      <c r="E3568" s="102">
        <v>145</v>
      </c>
      <c r="F3568" s="102" t="s">
        <v>2064</v>
      </c>
      <c r="G3568" s="1">
        <v>88171.32</v>
      </c>
      <c r="H3568" s="1">
        <v>0</v>
      </c>
      <c r="I3568" s="1">
        <v>0</v>
      </c>
      <c r="J3568" s="1">
        <v>0</v>
      </c>
      <c r="K3568" s="1">
        <v>88171.32</v>
      </c>
      <c r="L3568" s="1">
        <v>88.171320000000009</v>
      </c>
      <c r="M3568" s="1"/>
      <c r="N3568" s="1" t="s">
        <v>3881</v>
      </c>
      <c r="AC3568" s="38"/>
      <c r="AE3568"/>
    </row>
    <row r="3569" spans="1:31" x14ac:dyDescent="0.35">
      <c r="A3569" s="106">
        <v>43708</v>
      </c>
      <c r="B3569" s="1" t="s">
        <v>1131</v>
      </c>
      <c r="C3569" s="1" t="s">
        <v>3017</v>
      </c>
      <c r="D3569" s="102" t="s">
        <v>2456</v>
      </c>
      <c r="E3569" s="102">
        <v>1976</v>
      </c>
      <c r="F3569" s="102" t="s">
        <v>3151</v>
      </c>
      <c r="G3569" s="1">
        <v>1045073.08</v>
      </c>
      <c r="H3569" s="1">
        <v>0</v>
      </c>
      <c r="I3569" s="1">
        <v>72903.990000000005</v>
      </c>
      <c r="J3569" s="1">
        <v>-72903.990000000005</v>
      </c>
      <c r="K3569" s="1">
        <v>972169.09</v>
      </c>
      <c r="L3569" s="1">
        <v>972.16908999999998</v>
      </c>
      <c r="M3569" s="1"/>
      <c r="N3569" s="1"/>
      <c r="AC3569" s="38"/>
      <c r="AE3569"/>
    </row>
    <row r="3570" spans="1:31" x14ac:dyDescent="0.35">
      <c r="A3570" s="106">
        <v>43708</v>
      </c>
      <c r="B3570" s="1"/>
      <c r="C3570" s="1" t="s">
        <v>3016</v>
      </c>
      <c r="D3570" s="102" t="s">
        <v>2459</v>
      </c>
      <c r="E3570" s="102">
        <v>158</v>
      </c>
      <c r="F3570" s="102" t="s">
        <v>2460</v>
      </c>
      <c r="G3570" s="1">
        <v>5255804595.29</v>
      </c>
      <c r="H3570" s="1">
        <v>6507673.9400000004</v>
      </c>
      <c r="I3570" s="1">
        <v>2831719.78</v>
      </c>
      <c r="J3570" s="1">
        <v>3675954.1600000006</v>
      </c>
      <c r="K3570" s="1">
        <v>5259480549.4499998</v>
      </c>
      <c r="L3570" s="1">
        <v>5259480.5494499998</v>
      </c>
      <c r="M3570" s="1"/>
      <c r="N3570" s="1"/>
      <c r="AC3570" s="38"/>
      <c r="AE3570"/>
    </row>
    <row r="3571" spans="1:31" x14ac:dyDescent="0.35">
      <c r="A3571" s="106">
        <v>43708</v>
      </c>
      <c r="B3571" s="1"/>
      <c r="C3571" s="1" t="s">
        <v>3016</v>
      </c>
      <c r="D3571" s="102" t="s">
        <v>2461</v>
      </c>
      <c r="E3571" s="102">
        <v>162</v>
      </c>
      <c r="F3571" s="102" t="s">
        <v>2462</v>
      </c>
      <c r="G3571" s="1">
        <v>40952979.07</v>
      </c>
      <c r="H3571" s="1">
        <v>2503336.08</v>
      </c>
      <c r="I3571" s="1">
        <v>0</v>
      </c>
      <c r="J3571" s="1">
        <v>2503336.08</v>
      </c>
      <c r="K3571" s="1">
        <v>43456315.149999999</v>
      </c>
      <c r="L3571" s="1">
        <v>43456.315149999995</v>
      </c>
      <c r="M3571" s="1"/>
      <c r="N3571" s="1"/>
      <c r="AC3571" s="38"/>
      <c r="AE3571"/>
    </row>
    <row r="3572" spans="1:31" x14ac:dyDescent="0.35">
      <c r="A3572" s="106">
        <v>43708</v>
      </c>
      <c r="B3572" s="1"/>
      <c r="C3572" s="1" t="s">
        <v>3016</v>
      </c>
      <c r="D3572" s="102" t="s">
        <v>2463</v>
      </c>
      <c r="E3572" s="102">
        <v>200</v>
      </c>
      <c r="F3572" s="102" t="s">
        <v>2075</v>
      </c>
      <c r="G3572" s="1">
        <v>2352833.86</v>
      </c>
      <c r="H3572" s="1">
        <v>5188.8</v>
      </c>
      <c r="I3572" s="1">
        <v>0</v>
      </c>
      <c r="J3572" s="1">
        <v>5188.8</v>
      </c>
      <c r="K3572" s="1">
        <v>2358022.66</v>
      </c>
      <c r="L3572" s="1">
        <v>2358.0226600000001</v>
      </c>
      <c r="M3572" s="1"/>
      <c r="N3572" s="1"/>
      <c r="AC3572" s="38"/>
      <c r="AE3572"/>
    </row>
    <row r="3573" spans="1:31" x14ac:dyDescent="0.35">
      <c r="A3573" s="106">
        <v>43708</v>
      </c>
      <c r="B3573" s="1"/>
      <c r="C3573" s="1" t="s">
        <v>3016</v>
      </c>
      <c r="D3573" s="102" t="s">
        <v>2464</v>
      </c>
      <c r="E3573" s="102">
        <v>201</v>
      </c>
      <c r="F3573" s="102" t="s">
        <v>2076</v>
      </c>
      <c r="G3573" s="1">
        <v>2352833.86</v>
      </c>
      <c r="H3573" s="1">
        <v>5188.8</v>
      </c>
      <c r="I3573" s="1">
        <v>0</v>
      </c>
      <c r="J3573" s="1">
        <v>5188.8</v>
      </c>
      <c r="K3573" s="1">
        <v>2358022.66</v>
      </c>
      <c r="L3573" s="1">
        <v>2358.0226600000001</v>
      </c>
      <c r="M3573" s="1"/>
      <c r="N3573" s="1"/>
      <c r="AC3573" s="38"/>
      <c r="AE3573"/>
    </row>
    <row r="3574" spans="1:31" x14ac:dyDescent="0.35">
      <c r="A3574" s="106">
        <v>43708</v>
      </c>
      <c r="B3574" s="1" t="s">
        <v>1139</v>
      </c>
      <c r="C3574" s="1" t="s">
        <v>3017</v>
      </c>
      <c r="D3574" s="102" t="s">
        <v>2464</v>
      </c>
      <c r="E3574" s="102">
        <v>202</v>
      </c>
      <c r="F3574" s="102" t="s">
        <v>2076</v>
      </c>
      <c r="G3574" s="1">
        <v>2352833.86</v>
      </c>
      <c r="H3574" s="1">
        <v>5188.8</v>
      </c>
      <c r="I3574" s="1">
        <v>0</v>
      </c>
      <c r="J3574" s="1">
        <v>5188.8</v>
      </c>
      <c r="K3574" s="1">
        <v>2358022.66</v>
      </c>
      <c r="L3574" s="1">
        <v>2358.0226600000001</v>
      </c>
      <c r="M3574" s="1"/>
      <c r="N3574" s="1"/>
      <c r="AC3574" s="38"/>
      <c r="AE3574"/>
    </row>
    <row r="3575" spans="1:31" x14ac:dyDescent="0.35">
      <c r="A3575" s="106">
        <v>43708</v>
      </c>
      <c r="B3575" s="1"/>
      <c r="C3575" s="1" t="s">
        <v>3016</v>
      </c>
      <c r="D3575" s="102" t="s">
        <v>2465</v>
      </c>
      <c r="E3575" s="102">
        <v>203</v>
      </c>
      <c r="F3575" s="102" t="s">
        <v>2077</v>
      </c>
      <c r="G3575" s="1">
        <v>21048571.899999999</v>
      </c>
      <c r="H3575" s="1">
        <v>2498147.2799999998</v>
      </c>
      <c r="I3575" s="1">
        <v>0</v>
      </c>
      <c r="J3575" s="1">
        <v>2498147.2799999998</v>
      </c>
      <c r="K3575" s="1">
        <v>23546719.18</v>
      </c>
      <c r="L3575" s="1">
        <v>23546.71918</v>
      </c>
      <c r="M3575" s="1"/>
      <c r="N3575" s="1"/>
      <c r="AC3575" s="38"/>
      <c r="AE3575"/>
    </row>
    <row r="3576" spans="1:31" x14ac:dyDescent="0.35">
      <c r="A3576" s="106">
        <v>43708</v>
      </c>
      <c r="B3576" s="1" t="s">
        <v>1139</v>
      </c>
      <c r="C3576" s="1" t="s">
        <v>3017</v>
      </c>
      <c r="D3576" s="102" t="s">
        <v>2466</v>
      </c>
      <c r="E3576" s="102">
        <v>204</v>
      </c>
      <c r="F3576" s="102" t="s">
        <v>2078</v>
      </c>
      <c r="G3576" s="1">
        <v>19931876.890000001</v>
      </c>
      <c r="H3576" s="1">
        <v>9828.51</v>
      </c>
      <c r="I3576" s="1">
        <v>0</v>
      </c>
      <c r="J3576" s="1">
        <v>9828.51</v>
      </c>
      <c r="K3576" s="1">
        <v>19941705.399999999</v>
      </c>
      <c r="L3576" s="1">
        <v>19941.705399999999</v>
      </c>
      <c r="M3576" s="1"/>
      <c r="N3576" s="1"/>
      <c r="AC3576" s="38"/>
      <c r="AE3576"/>
    </row>
    <row r="3577" spans="1:31" x14ac:dyDescent="0.35">
      <c r="A3577" s="106">
        <v>43708</v>
      </c>
      <c r="B3577" s="1" t="s">
        <v>1139</v>
      </c>
      <c r="C3577" s="1" t="s">
        <v>3017</v>
      </c>
      <c r="D3577" s="102" t="s">
        <v>2466</v>
      </c>
      <c r="E3577" s="102">
        <v>1964</v>
      </c>
      <c r="F3577" s="102" t="s">
        <v>3110</v>
      </c>
      <c r="G3577" s="1">
        <v>1116695.01</v>
      </c>
      <c r="H3577" s="1">
        <v>2488318.77</v>
      </c>
      <c r="I3577" s="1">
        <v>0</v>
      </c>
      <c r="J3577" s="1">
        <v>2488318.77</v>
      </c>
      <c r="K3577" s="1">
        <v>3605013.78</v>
      </c>
      <c r="L3577" s="1">
        <v>3605.0137799999998</v>
      </c>
      <c r="M3577" s="1"/>
      <c r="N3577" s="1"/>
      <c r="AC3577" s="38"/>
      <c r="AE3577"/>
    </row>
    <row r="3578" spans="1:31" x14ac:dyDescent="0.35">
      <c r="A3578" s="106">
        <v>43708</v>
      </c>
      <c r="B3578" s="1"/>
      <c r="C3578" s="1" t="s">
        <v>3016</v>
      </c>
      <c r="D3578" s="102" t="s">
        <v>2467</v>
      </c>
      <c r="E3578" s="102">
        <v>205</v>
      </c>
      <c r="F3578" s="102" t="s">
        <v>2079</v>
      </c>
      <c r="G3578" s="1">
        <v>17542139.809999999</v>
      </c>
      <c r="H3578" s="1">
        <v>0</v>
      </c>
      <c r="I3578" s="1">
        <v>0</v>
      </c>
      <c r="J3578" s="1">
        <v>0</v>
      </c>
      <c r="K3578" s="1">
        <v>17542139.809999999</v>
      </c>
      <c r="L3578" s="1">
        <v>17542.139809999997</v>
      </c>
      <c r="M3578" s="1"/>
      <c r="N3578" s="1"/>
      <c r="AC3578" s="38"/>
      <c r="AE3578"/>
    </row>
    <row r="3579" spans="1:31" x14ac:dyDescent="0.35">
      <c r="A3579" s="106">
        <v>43708</v>
      </c>
      <c r="B3579" s="1"/>
      <c r="C3579" s="1" t="s">
        <v>3016</v>
      </c>
      <c r="D3579" s="102" t="s">
        <v>2468</v>
      </c>
      <c r="E3579" s="102">
        <v>206</v>
      </c>
      <c r="F3579" s="102" t="s">
        <v>2079</v>
      </c>
      <c r="G3579" s="1">
        <v>17542139.809999999</v>
      </c>
      <c r="H3579" s="1">
        <v>0</v>
      </c>
      <c r="I3579" s="1">
        <v>0</v>
      </c>
      <c r="J3579" s="1">
        <v>0</v>
      </c>
      <c r="K3579" s="1">
        <v>17542139.809999999</v>
      </c>
      <c r="L3579" s="1">
        <v>17542.139809999997</v>
      </c>
      <c r="M3579" s="1"/>
      <c r="N3579" s="1"/>
      <c r="AC3579" s="38"/>
      <c r="AE3579"/>
    </row>
    <row r="3580" spans="1:31" x14ac:dyDescent="0.35">
      <c r="A3580" s="106">
        <v>43708</v>
      </c>
      <c r="B3580" s="1" t="s">
        <v>1556</v>
      </c>
      <c r="C3580" s="1" t="s">
        <v>3017</v>
      </c>
      <c r="D3580" s="102" t="s">
        <v>2468</v>
      </c>
      <c r="E3580" s="102">
        <v>207</v>
      </c>
      <c r="F3580" s="102" t="s">
        <v>2080</v>
      </c>
      <c r="G3580" s="1">
        <v>179076.71</v>
      </c>
      <c r="H3580" s="1">
        <v>0</v>
      </c>
      <c r="I3580" s="1">
        <v>0</v>
      </c>
      <c r="J3580" s="1">
        <v>0</v>
      </c>
      <c r="K3580" s="1">
        <v>179076.71</v>
      </c>
      <c r="L3580" s="1">
        <v>179.07670999999999</v>
      </c>
      <c r="M3580" s="1"/>
      <c r="N3580" s="1"/>
      <c r="AC3580" s="38"/>
      <c r="AE3580"/>
    </row>
    <row r="3581" spans="1:31" x14ac:dyDescent="0.35">
      <c r="A3581" s="106">
        <v>43708</v>
      </c>
      <c r="B3581" s="1" t="s">
        <v>1556</v>
      </c>
      <c r="C3581" s="1" t="s">
        <v>3017</v>
      </c>
      <c r="D3581" s="102" t="s">
        <v>2468</v>
      </c>
      <c r="E3581" s="102">
        <v>208</v>
      </c>
      <c r="F3581" s="102" t="s">
        <v>2081</v>
      </c>
      <c r="G3581" s="1">
        <v>17363063.100000001</v>
      </c>
      <c r="H3581" s="1">
        <v>0</v>
      </c>
      <c r="I3581" s="1">
        <v>0</v>
      </c>
      <c r="J3581" s="1">
        <v>0</v>
      </c>
      <c r="K3581" s="1">
        <v>17363063.100000001</v>
      </c>
      <c r="L3581" s="1">
        <v>17363.063100000003</v>
      </c>
      <c r="M3581" s="1"/>
      <c r="N3581" s="1"/>
      <c r="AC3581" s="38"/>
      <c r="AE3581"/>
    </row>
    <row r="3582" spans="1:31" x14ac:dyDescent="0.35">
      <c r="A3582" s="106">
        <v>43708</v>
      </c>
      <c r="B3582" s="1"/>
      <c r="C3582" s="1" t="s">
        <v>3016</v>
      </c>
      <c r="D3582" s="102" t="s">
        <v>2902</v>
      </c>
      <c r="E3582" s="102">
        <v>209</v>
      </c>
      <c r="F3582" s="102" t="s">
        <v>2540</v>
      </c>
      <c r="G3582" s="1">
        <v>9433.5</v>
      </c>
      <c r="H3582" s="1">
        <v>0</v>
      </c>
      <c r="I3582" s="1">
        <v>0</v>
      </c>
      <c r="J3582" s="1">
        <v>0</v>
      </c>
      <c r="K3582" s="1">
        <v>9433.5</v>
      </c>
      <c r="L3582" s="1">
        <v>9.4335000000000004</v>
      </c>
      <c r="M3582" s="1"/>
      <c r="N3582" s="1"/>
      <c r="AC3582" s="38"/>
      <c r="AE3582"/>
    </row>
    <row r="3583" spans="1:31" x14ac:dyDescent="0.35">
      <c r="A3583" s="106">
        <v>43708</v>
      </c>
      <c r="B3583" s="1"/>
      <c r="C3583" s="1" t="s">
        <v>3016</v>
      </c>
      <c r="D3583" s="102" t="s">
        <v>2469</v>
      </c>
      <c r="E3583" s="102">
        <v>210</v>
      </c>
      <c r="F3583" s="102" t="s">
        <v>2082</v>
      </c>
      <c r="G3583" s="1">
        <v>9433.5</v>
      </c>
      <c r="H3583" s="1">
        <v>0</v>
      </c>
      <c r="I3583" s="1">
        <v>0</v>
      </c>
      <c r="J3583" s="1">
        <v>0</v>
      </c>
      <c r="K3583" s="1">
        <v>9433.5</v>
      </c>
      <c r="L3583" s="1">
        <v>9.4335000000000004</v>
      </c>
      <c r="M3583" s="1"/>
      <c r="N3583" s="1"/>
      <c r="AC3583" s="38"/>
      <c r="AE3583"/>
    </row>
    <row r="3584" spans="1:31" x14ac:dyDescent="0.35">
      <c r="A3584" s="106">
        <v>43708</v>
      </c>
      <c r="B3584" s="1" t="s">
        <v>1141</v>
      </c>
      <c r="C3584" s="1" t="s">
        <v>3017</v>
      </c>
      <c r="D3584" s="102" t="s">
        <v>2469</v>
      </c>
      <c r="E3584" s="102">
        <v>211</v>
      </c>
      <c r="F3584" s="102" t="s">
        <v>2083</v>
      </c>
      <c r="G3584" s="1">
        <v>9433.5</v>
      </c>
      <c r="H3584" s="1">
        <v>0</v>
      </c>
      <c r="I3584" s="1">
        <v>0</v>
      </c>
      <c r="J3584" s="1">
        <v>0</v>
      </c>
      <c r="K3584" s="1">
        <v>9433.5</v>
      </c>
      <c r="L3584" s="1">
        <v>9.4335000000000004</v>
      </c>
      <c r="M3584" s="1"/>
      <c r="N3584" s="1"/>
      <c r="AC3584" s="38"/>
      <c r="AE3584"/>
    </row>
    <row r="3585" spans="1:31" x14ac:dyDescent="0.35">
      <c r="A3585" s="106">
        <v>43708</v>
      </c>
      <c r="B3585" s="1"/>
      <c r="C3585" s="1" t="s">
        <v>3016</v>
      </c>
      <c r="D3585" s="102" t="s">
        <v>2470</v>
      </c>
      <c r="E3585" s="102">
        <v>212</v>
      </c>
      <c r="F3585" s="102" t="s">
        <v>2471</v>
      </c>
      <c r="G3585" s="1">
        <v>37574.050000000003</v>
      </c>
      <c r="H3585" s="1">
        <v>0</v>
      </c>
      <c r="I3585" s="1">
        <v>0</v>
      </c>
      <c r="J3585" s="1">
        <v>0</v>
      </c>
      <c r="K3585" s="1">
        <v>37574.050000000003</v>
      </c>
      <c r="L3585" s="1">
        <v>37.57405</v>
      </c>
      <c r="M3585" s="1"/>
      <c r="N3585" s="1"/>
      <c r="AC3585" s="38"/>
      <c r="AE3585"/>
    </row>
    <row r="3586" spans="1:31" x14ac:dyDescent="0.35">
      <c r="A3586" s="106">
        <v>43708</v>
      </c>
      <c r="B3586" s="1"/>
      <c r="C3586" s="1" t="s">
        <v>3016</v>
      </c>
      <c r="D3586" s="102" t="s">
        <v>2476</v>
      </c>
      <c r="E3586" s="102">
        <v>222</v>
      </c>
      <c r="F3586" s="102" t="s">
        <v>2084</v>
      </c>
      <c r="G3586" s="1">
        <v>36414.07</v>
      </c>
      <c r="H3586" s="1">
        <v>0</v>
      </c>
      <c r="I3586" s="1">
        <v>0</v>
      </c>
      <c r="J3586" s="1">
        <v>0</v>
      </c>
      <c r="K3586" s="1">
        <v>36414.07</v>
      </c>
      <c r="L3586" s="1">
        <v>36.414070000000002</v>
      </c>
      <c r="M3586" s="1"/>
      <c r="N3586" s="1"/>
      <c r="AC3586" s="38"/>
      <c r="AE3586"/>
    </row>
    <row r="3587" spans="1:31" x14ac:dyDescent="0.35">
      <c r="A3587" s="106">
        <v>43708</v>
      </c>
      <c r="B3587" s="1" t="s">
        <v>3846</v>
      </c>
      <c r="C3587" s="1" t="s">
        <v>3017</v>
      </c>
      <c r="D3587" s="102" t="s">
        <v>2477</v>
      </c>
      <c r="E3587" s="102">
        <v>223</v>
      </c>
      <c r="F3587" s="102" t="s">
        <v>2085</v>
      </c>
      <c r="G3587" s="1">
        <v>18164.060000000001</v>
      </c>
      <c r="H3587" s="1">
        <v>0</v>
      </c>
      <c r="I3587" s="1">
        <v>0</v>
      </c>
      <c r="J3587" s="1">
        <v>0</v>
      </c>
      <c r="K3587" s="1">
        <v>18164.060000000001</v>
      </c>
      <c r="L3587" s="1">
        <v>18.164060000000003</v>
      </c>
      <c r="M3587" s="1"/>
      <c r="N3587" s="1"/>
      <c r="AC3587" s="38"/>
      <c r="AE3587"/>
    </row>
    <row r="3588" spans="1:31" x14ac:dyDescent="0.35">
      <c r="A3588" s="106">
        <v>43708</v>
      </c>
      <c r="B3588" s="1" t="s">
        <v>3846</v>
      </c>
      <c r="C3588" s="1" t="s">
        <v>3017</v>
      </c>
      <c r="D3588" s="102" t="s">
        <v>2477</v>
      </c>
      <c r="E3588" s="102">
        <v>224</v>
      </c>
      <c r="F3588" s="102" t="s">
        <v>2086</v>
      </c>
      <c r="G3588" s="1">
        <v>18250.009999999998</v>
      </c>
      <c r="H3588" s="1">
        <v>0</v>
      </c>
      <c r="I3588" s="1">
        <v>0</v>
      </c>
      <c r="J3588" s="1">
        <v>0</v>
      </c>
      <c r="K3588" s="1">
        <v>18250.009999999998</v>
      </c>
      <c r="L3588" s="1">
        <v>18.25001</v>
      </c>
      <c r="M3588" s="1"/>
      <c r="N3588" s="1"/>
      <c r="AC3588" s="38"/>
      <c r="AE3588"/>
    </row>
    <row r="3589" spans="1:31" x14ac:dyDescent="0.35">
      <c r="A3589" s="106">
        <v>43708</v>
      </c>
      <c r="B3589" s="1"/>
      <c r="C3589" s="1" t="s">
        <v>3016</v>
      </c>
      <c r="D3589" s="102" t="s">
        <v>2478</v>
      </c>
      <c r="E3589" s="102">
        <v>225</v>
      </c>
      <c r="F3589" s="102" t="s">
        <v>2087</v>
      </c>
      <c r="G3589" s="1">
        <v>3216838.38</v>
      </c>
      <c r="H3589" s="1">
        <v>0</v>
      </c>
      <c r="I3589" s="1">
        <v>0</v>
      </c>
      <c r="J3589" s="1">
        <v>0</v>
      </c>
      <c r="K3589" s="1">
        <v>3216838.38</v>
      </c>
      <c r="L3589" s="1">
        <v>3216.8383799999997</v>
      </c>
      <c r="M3589" s="1"/>
      <c r="N3589" s="1"/>
      <c r="AC3589" s="38"/>
      <c r="AE3589"/>
    </row>
    <row r="3590" spans="1:31" x14ac:dyDescent="0.35">
      <c r="A3590" s="106">
        <v>43708</v>
      </c>
      <c r="B3590" s="1" t="s">
        <v>3846</v>
      </c>
      <c r="C3590" s="1" t="s">
        <v>3017</v>
      </c>
      <c r="D3590" s="102" t="s">
        <v>2479</v>
      </c>
      <c r="E3590" s="102">
        <v>226</v>
      </c>
      <c r="F3590" s="102" t="s">
        <v>2088</v>
      </c>
      <c r="G3590" s="1">
        <v>3216418.22</v>
      </c>
      <c r="H3590" s="1">
        <v>0</v>
      </c>
      <c r="I3590" s="1">
        <v>0</v>
      </c>
      <c r="J3590" s="1">
        <v>0</v>
      </c>
      <c r="K3590" s="1">
        <v>3216418.22</v>
      </c>
      <c r="L3590" s="1">
        <v>3216.41822</v>
      </c>
      <c r="M3590" s="1"/>
      <c r="N3590" s="1"/>
      <c r="AC3590" s="38"/>
      <c r="AE3590"/>
    </row>
    <row r="3591" spans="1:31" x14ac:dyDescent="0.35">
      <c r="A3591" s="106">
        <v>43708</v>
      </c>
      <c r="B3591" s="1" t="s">
        <v>3846</v>
      </c>
      <c r="C3591" s="1" t="s">
        <v>3017</v>
      </c>
      <c r="D3591" s="102" t="s">
        <v>2479</v>
      </c>
      <c r="E3591" s="102">
        <v>227</v>
      </c>
      <c r="F3591" s="102" t="s">
        <v>2089</v>
      </c>
      <c r="G3591" s="1">
        <v>420.16</v>
      </c>
      <c r="H3591" s="1">
        <v>0</v>
      </c>
      <c r="I3591" s="1">
        <v>0</v>
      </c>
      <c r="J3591" s="1">
        <v>0</v>
      </c>
      <c r="K3591" s="1">
        <v>420.16</v>
      </c>
      <c r="L3591" s="1">
        <v>0.42016000000000003</v>
      </c>
      <c r="M3591" s="1"/>
      <c r="N3591" s="1"/>
      <c r="AC3591" s="38"/>
      <c r="AE3591"/>
    </row>
    <row r="3592" spans="1:31" x14ac:dyDescent="0.35">
      <c r="A3592" s="106">
        <v>43708</v>
      </c>
      <c r="B3592" s="1"/>
      <c r="C3592" s="1" t="s">
        <v>3016</v>
      </c>
      <c r="D3592" s="102" t="s">
        <v>3052</v>
      </c>
      <c r="E3592" s="102">
        <v>1948</v>
      </c>
      <c r="F3592" s="102" t="s">
        <v>3053</v>
      </c>
      <c r="G3592" s="1">
        <v>-3215678.4</v>
      </c>
      <c r="H3592" s="1">
        <v>0</v>
      </c>
      <c r="I3592" s="1">
        <v>0</v>
      </c>
      <c r="J3592" s="1">
        <v>0</v>
      </c>
      <c r="K3592" s="1">
        <v>-3215678.4</v>
      </c>
      <c r="L3592" s="1">
        <v>-3215.6783999999998</v>
      </c>
      <c r="M3592" s="1"/>
      <c r="N3592" s="1"/>
      <c r="AC3592" s="38"/>
      <c r="AE3592"/>
    </row>
    <row r="3593" spans="1:31" x14ac:dyDescent="0.35">
      <c r="A3593" s="106">
        <v>43708</v>
      </c>
      <c r="B3593" s="1" t="s">
        <v>3846</v>
      </c>
      <c r="C3593" s="1" t="s">
        <v>3017</v>
      </c>
      <c r="D3593" s="102" t="s">
        <v>3094</v>
      </c>
      <c r="E3593" s="102">
        <v>1949</v>
      </c>
      <c r="F3593" s="102" t="s">
        <v>3054</v>
      </c>
      <c r="G3593" s="1">
        <v>-3215678.4</v>
      </c>
      <c r="H3593" s="1">
        <v>0</v>
      </c>
      <c r="I3593" s="1">
        <v>0</v>
      </c>
      <c r="J3593" s="1">
        <v>0</v>
      </c>
      <c r="K3593" s="1">
        <v>-3215678.4</v>
      </c>
      <c r="L3593" s="1">
        <v>-3215.6783999999998</v>
      </c>
      <c r="M3593" s="1"/>
      <c r="N3593" s="1"/>
      <c r="AC3593" s="38"/>
      <c r="AE3593"/>
    </row>
    <row r="3594" spans="1:31" x14ac:dyDescent="0.35">
      <c r="A3594" s="106">
        <v>43708</v>
      </c>
      <c r="B3594" s="1"/>
      <c r="C3594" s="1" t="s">
        <v>3016</v>
      </c>
      <c r="D3594" s="102" t="s">
        <v>2480</v>
      </c>
      <c r="E3594" s="102">
        <v>228</v>
      </c>
      <c r="F3594" s="102" t="s">
        <v>2090</v>
      </c>
      <c r="G3594" s="1">
        <v>5169187804.4499998</v>
      </c>
      <c r="H3594" s="1">
        <v>3850825.92</v>
      </c>
      <c r="I3594" s="1">
        <v>2589315.19</v>
      </c>
      <c r="J3594" s="1">
        <v>1261510.73</v>
      </c>
      <c r="K3594" s="1">
        <v>5170449315.1800003</v>
      </c>
      <c r="L3594" s="1">
        <v>5170449.3151799999</v>
      </c>
      <c r="M3594" s="1"/>
      <c r="N3594" s="1"/>
      <c r="AC3594" s="38"/>
      <c r="AE3594"/>
    </row>
    <row r="3595" spans="1:31" x14ac:dyDescent="0.35">
      <c r="A3595" s="106">
        <v>43708</v>
      </c>
      <c r="B3595" s="1"/>
      <c r="C3595" s="1" t="s">
        <v>3016</v>
      </c>
      <c r="D3595" s="102" t="s">
        <v>2486</v>
      </c>
      <c r="E3595" s="102">
        <v>295</v>
      </c>
      <c r="F3595" s="102" t="s">
        <v>2487</v>
      </c>
      <c r="G3595" s="1">
        <v>1519630582.8900001</v>
      </c>
      <c r="H3595" s="1">
        <v>0</v>
      </c>
      <c r="I3595" s="1">
        <v>0</v>
      </c>
      <c r="J3595" s="1">
        <v>0</v>
      </c>
      <c r="K3595" s="1">
        <v>1519630582.8900001</v>
      </c>
      <c r="L3595" s="1">
        <v>1519630.5828900002</v>
      </c>
      <c r="M3595" s="1"/>
      <c r="N3595" s="1"/>
      <c r="AC3595" s="38"/>
      <c r="AE3595"/>
    </row>
    <row r="3596" spans="1:31" x14ac:dyDescent="0.35">
      <c r="A3596" s="106">
        <v>43708</v>
      </c>
      <c r="B3596" s="1" t="s">
        <v>1144</v>
      </c>
      <c r="C3596" s="1" t="s">
        <v>3017</v>
      </c>
      <c r="D3596" s="102" t="s">
        <v>2488</v>
      </c>
      <c r="E3596" s="102">
        <v>296</v>
      </c>
      <c r="F3596" s="102" t="s">
        <v>2062</v>
      </c>
      <c r="G3596" s="1">
        <v>158058666.28</v>
      </c>
      <c r="H3596" s="1">
        <v>0</v>
      </c>
      <c r="I3596" s="1">
        <v>0</v>
      </c>
      <c r="J3596" s="1">
        <v>0</v>
      </c>
      <c r="K3596" s="1">
        <v>158058666.28</v>
      </c>
      <c r="L3596" s="1">
        <v>158058.66628</v>
      </c>
      <c r="M3596" s="1"/>
      <c r="N3596" s="1" t="s">
        <v>160</v>
      </c>
      <c r="AC3596" s="38"/>
      <c r="AE3596"/>
    </row>
    <row r="3597" spans="1:31" x14ac:dyDescent="0.35">
      <c r="A3597" s="106">
        <v>43708</v>
      </c>
      <c r="B3597" s="1" t="s">
        <v>1144</v>
      </c>
      <c r="C3597" s="1" t="s">
        <v>3017</v>
      </c>
      <c r="D3597" s="102" t="s">
        <v>2488</v>
      </c>
      <c r="E3597" s="102">
        <v>298</v>
      </c>
      <c r="F3597" s="102" t="s">
        <v>2493</v>
      </c>
      <c r="G3597" s="1">
        <v>3613072.79</v>
      </c>
      <c r="H3597" s="1">
        <v>0</v>
      </c>
      <c r="I3597" s="1">
        <v>0</v>
      </c>
      <c r="J3597" s="1">
        <v>0</v>
      </c>
      <c r="K3597" s="1">
        <v>3613072.79</v>
      </c>
      <c r="L3597" s="1">
        <v>3613.0727900000002</v>
      </c>
      <c r="M3597" s="1"/>
      <c r="N3597" s="1" t="s">
        <v>1283</v>
      </c>
      <c r="AC3597" s="38"/>
      <c r="AE3597"/>
    </row>
    <row r="3598" spans="1:31" x14ac:dyDescent="0.35">
      <c r="A3598" s="106">
        <v>43708</v>
      </c>
      <c r="B3598" s="1" t="s">
        <v>1144</v>
      </c>
      <c r="C3598" s="1" t="s">
        <v>3017</v>
      </c>
      <c r="D3598" s="102" t="s">
        <v>2488</v>
      </c>
      <c r="E3598" s="102">
        <v>299</v>
      </c>
      <c r="F3598" s="102" t="s">
        <v>2491</v>
      </c>
      <c r="G3598" s="1">
        <v>1775949.58</v>
      </c>
      <c r="H3598" s="1">
        <v>0</v>
      </c>
      <c r="I3598" s="1">
        <v>0</v>
      </c>
      <c r="J3598" s="1">
        <v>0</v>
      </c>
      <c r="K3598" s="1">
        <v>1775949.58</v>
      </c>
      <c r="L3598" s="1">
        <v>1775.94958</v>
      </c>
      <c r="M3598" s="1"/>
      <c r="N3598" s="1" t="s">
        <v>1279</v>
      </c>
      <c r="AC3598" s="38"/>
      <c r="AE3598"/>
    </row>
    <row r="3599" spans="1:31" x14ac:dyDescent="0.35">
      <c r="A3599" s="106">
        <v>43708</v>
      </c>
      <c r="B3599" s="1" t="s">
        <v>1144</v>
      </c>
      <c r="C3599" s="1" t="s">
        <v>3017</v>
      </c>
      <c r="D3599" s="102" t="s">
        <v>2488</v>
      </c>
      <c r="E3599" s="102">
        <v>300</v>
      </c>
      <c r="F3599" s="102" t="s">
        <v>2489</v>
      </c>
      <c r="G3599" s="1">
        <v>1267169.8899999999</v>
      </c>
      <c r="H3599" s="1">
        <v>0</v>
      </c>
      <c r="I3599" s="1">
        <v>0</v>
      </c>
      <c r="J3599" s="1">
        <v>0</v>
      </c>
      <c r="K3599" s="1">
        <v>1267169.8899999999</v>
      </c>
      <c r="L3599" s="1">
        <v>1267.1698899999999</v>
      </c>
      <c r="M3599" s="1"/>
      <c r="N3599" s="1" t="s">
        <v>1282</v>
      </c>
      <c r="AC3599" s="38"/>
      <c r="AE3599"/>
    </row>
    <row r="3600" spans="1:31" x14ac:dyDescent="0.35">
      <c r="A3600" s="106">
        <v>43708</v>
      </c>
      <c r="B3600" s="1" t="s">
        <v>1144</v>
      </c>
      <c r="C3600" s="1" t="s">
        <v>3017</v>
      </c>
      <c r="D3600" s="102" t="s">
        <v>2488</v>
      </c>
      <c r="E3600" s="102">
        <v>302</v>
      </c>
      <c r="F3600" s="102" t="s">
        <v>2490</v>
      </c>
      <c r="G3600" s="1">
        <v>4440185.8600000003</v>
      </c>
      <c r="H3600" s="1">
        <v>0</v>
      </c>
      <c r="I3600" s="1">
        <v>0</v>
      </c>
      <c r="J3600" s="1">
        <v>0</v>
      </c>
      <c r="K3600" s="1">
        <v>4440185.8600000003</v>
      </c>
      <c r="L3600" s="1">
        <v>4440.1858600000005</v>
      </c>
      <c r="M3600" s="1"/>
      <c r="N3600" s="1" t="s">
        <v>1281</v>
      </c>
      <c r="AC3600" s="38"/>
      <c r="AE3600"/>
    </row>
    <row r="3601" spans="1:31" x14ac:dyDescent="0.35">
      <c r="A3601" s="106">
        <v>43708</v>
      </c>
      <c r="B3601" s="1" t="s">
        <v>1144</v>
      </c>
      <c r="C3601" s="1" t="s">
        <v>3017</v>
      </c>
      <c r="D3601" s="102" t="s">
        <v>2488</v>
      </c>
      <c r="E3601" s="102">
        <v>303</v>
      </c>
      <c r="F3601" s="102" t="s">
        <v>2092</v>
      </c>
      <c r="G3601" s="1">
        <v>295686.71000000002</v>
      </c>
      <c r="H3601" s="1">
        <v>0</v>
      </c>
      <c r="I3601" s="1">
        <v>0</v>
      </c>
      <c r="J3601" s="1">
        <v>0</v>
      </c>
      <c r="K3601" s="1">
        <v>295686.71000000002</v>
      </c>
      <c r="L3601" s="1">
        <v>295.68671000000001</v>
      </c>
      <c r="M3601" s="1"/>
      <c r="N3601" s="1" t="s">
        <v>1280</v>
      </c>
      <c r="AC3601" s="38"/>
      <c r="AE3601"/>
    </row>
    <row r="3602" spans="1:31" x14ac:dyDescent="0.35">
      <c r="A3602" s="106">
        <v>43708</v>
      </c>
      <c r="B3602" s="1" t="s">
        <v>1144</v>
      </c>
      <c r="C3602" s="1" t="s">
        <v>3017</v>
      </c>
      <c r="D3602" s="102" t="s">
        <v>3095</v>
      </c>
      <c r="E3602" s="102">
        <v>1919</v>
      </c>
      <c r="F3602" s="102" t="s">
        <v>2091</v>
      </c>
      <c r="G3602" s="1">
        <v>4642772.51</v>
      </c>
      <c r="H3602" s="1">
        <v>0</v>
      </c>
      <c r="I3602" s="1">
        <v>0</v>
      </c>
      <c r="J3602" s="1">
        <v>0</v>
      </c>
      <c r="K3602" s="1">
        <v>4642772.51</v>
      </c>
      <c r="L3602" s="1">
        <v>4642.7725099999998</v>
      </c>
      <c r="M3602" s="1"/>
      <c r="N3602" s="1" t="s">
        <v>1278</v>
      </c>
      <c r="AC3602" s="38"/>
      <c r="AE3602"/>
    </row>
    <row r="3603" spans="1:31" x14ac:dyDescent="0.35">
      <c r="A3603" s="106">
        <v>43708</v>
      </c>
      <c r="B3603" s="1" t="s">
        <v>1144</v>
      </c>
      <c r="C3603" s="1" t="s">
        <v>3017</v>
      </c>
      <c r="D3603" s="102" t="s">
        <v>3095</v>
      </c>
      <c r="E3603" s="102">
        <v>1920</v>
      </c>
      <c r="F3603" s="102" t="s">
        <v>3055</v>
      </c>
      <c r="G3603" s="1">
        <v>114007817.94</v>
      </c>
      <c r="H3603" s="1">
        <v>0</v>
      </c>
      <c r="I3603" s="1">
        <v>0</v>
      </c>
      <c r="J3603" s="1">
        <v>0</v>
      </c>
      <c r="K3603" s="1">
        <v>114007817.94</v>
      </c>
      <c r="L3603" s="1">
        <v>114007.81793999999</v>
      </c>
      <c r="M3603" s="1"/>
      <c r="N3603" s="1" t="s">
        <v>1278</v>
      </c>
      <c r="AC3603" s="38"/>
      <c r="AE3603"/>
    </row>
    <row r="3604" spans="1:31" x14ac:dyDescent="0.35">
      <c r="A3604" s="106">
        <v>43708</v>
      </c>
      <c r="B3604" s="1" t="s">
        <v>1144</v>
      </c>
      <c r="C3604" s="1" t="s">
        <v>3017</v>
      </c>
      <c r="D3604" s="102" t="s">
        <v>3095</v>
      </c>
      <c r="E3604" s="102">
        <v>1921</v>
      </c>
      <c r="F3604" s="102" t="s">
        <v>2093</v>
      </c>
      <c r="G3604" s="1">
        <v>60904.55</v>
      </c>
      <c r="H3604" s="1">
        <v>0</v>
      </c>
      <c r="I3604" s="1">
        <v>0</v>
      </c>
      <c r="J3604" s="1">
        <v>0</v>
      </c>
      <c r="K3604" s="1">
        <v>60904.55</v>
      </c>
      <c r="L3604" s="1">
        <v>60.90455</v>
      </c>
      <c r="M3604" s="1"/>
      <c r="N3604" s="1" t="s">
        <v>1278</v>
      </c>
      <c r="AC3604" s="38"/>
      <c r="AE3604"/>
    </row>
    <row r="3605" spans="1:31" x14ac:dyDescent="0.35">
      <c r="A3605" s="106">
        <v>43708</v>
      </c>
      <c r="B3605" s="1" t="s">
        <v>1144</v>
      </c>
      <c r="C3605" s="1" t="s">
        <v>3017</v>
      </c>
      <c r="D3605" s="102" t="s">
        <v>3095</v>
      </c>
      <c r="E3605" s="102">
        <v>1922</v>
      </c>
      <c r="F3605" s="102" t="s">
        <v>3056</v>
      </c>
      <c r="G3605" s="1">
        <v>60074480.219999999</v>
      </c>
      <c r="H3605" s="1">
        <v>0</v>
      </c>
      <c r="I3605" s="1">
        <v>0</v>
      </c>
      <c r="J3605" s="1">
        <v>0</v>
      </c>
      <c r="K3605" s="1">
        <v>60074480.219999999</v>
      </c>
      <c r="L3605" s="1">
        <v>60074.480219999998</v>
      </c>
      <c r="M3605" s="1"/>
      <c r="N3605" s="1" t="s">
        <v>1278</v>
      </c>
      <c r="AC3605" s="38"/>
      <c r="AE3605"/>
    </row>
    <row r="3606" spans="1:31" x14ac:dyDescent="0.35">
      <c r="A3606" s="106">
        <v>43708</v>
      </c>
      <c r="B3606" s="1" t="s">
        <v>1144</v>
      </c>
      <c r="C3606" s="1" t="s">
        <v>3017</v>
      </c>
      <c r="D3606" s="102" t="s">
        <v>3095</v>
      </c>
      <c r="E3606" s="102">
        <v>1923</v>
      </c>
      <c r="F3606" s="102" t="s">
        <v>3057</v>
      </c>
      <c r="G3606" s="1">
        <v>20510552.210000001</v>
      </c>
      <c r="H3606" s="1">
        <v>0</v>
      </c>
      <c r="I3606" s="1">
        <v>0</v>
      </c>
      <c r="J3606" s="1">
        <v>0</v>
      </c>
      <c r="K3606" s="1">
        <v>20510552.210000001</v>
      </c>
      <c r="L3606" s="1">
        <v>20510.552210000002</v>
      </c>
      <c r="M3606" s="1"/>
      <c r="N3606" s="1" t="s">
        <v>1278</v>
      </c>
      <c r="AC3606" s="38"/>
      <c r="AE3606"/>
    </row>
    <row r="3607" spans="1:31" x14ac:dyDescent="0.35">
      <c r="A3607" s="106">
        <v>43708</v>
      </c>
      <c r="B3607" s="1" t="s">
        <v>1144</v>
      </c>
      <c r="C3607" s="1" t="s">
        <v>3017</v>
      </c>
      <c r="D3607" s="102" t="s">
        <v>3095</v>
      </c>
      <c r="E3607" s="102">
        <v>1924</v>
      </c>
      <c r="F3607" s="102" t="s">
        <v>3058</v>
      </c>
      <c r="G3607" s="1">
        <v>1511363.46</v>
      </c>
      <c r="H3607" s="1">
        <v>0</v>
      </c>
      <c r="I3607" s="1">
        <v>0</v>
      </c>
      <c r="J3607" s="1">
        <v>0</v>
      </c>
      <c r="K3607" s="1">
        <v>1511363.46</v>
      </c>
      <c r="L3607" s="1">
        <v>1511.36346</v>
      </c>
      <c r="M3607" s="1"/>
      <c r="N3607" s="1" t="s">
        <v>1278</v>
      </c>
      <c r="AC3607" s="38"/>
      <c r="AE3607"/>
    </row>
    <row r="3608" spans="1:31" x14ac:dyDescent="0.35">
      <c r="A3608" s="106">
        <v>43708</v>
      </c>
      <c r="B3608" s="1" t="s">
        <v>1144</v>
      </c>
      <c r="C3608" s="1" t="s">
        <v>3017</v>
      </c>
      <c r="D3608" s="102" t="s">
        <v>3095</v>
      </c>
      <c r="E3608" s="102">
        <v>1925</v>
      </c>
      <c r="F3608" s="102" t="s">
        <v>2507</v>
      </c>
      <c r="G3608" s="1">
        <v>405002.94</v>
      </c>
      <c r="H3608" s="1">
        <v>0</v>
      </c>
      <c r="I3608" s="1">
        <v>0</v>
      </c>
      <c r="J3608" s="1">
        <v>0</v>
      </c>
      <c r="K3608" s="1">
        <v>405002.94</v>
      </c>
      <c r="L3608" s="1">
        <v>405.00294000000002</v>
      </c>
      <c r="M3608" s="1"/>
      <c r="N3608" s="1" t="s">
        <v>1278</v>
      </c>
      <c r="AC3608" s="38"/>
      <c r="AE3608"/>
    </row>
    <row r="3609" spans="1:31" x14ac:dyDescent="0.35">
      <c r="A3609" s="106">
        <v>43708</v>
      </c>
      <c r="B3609" s="1" t="s">
        <v>1144</v>
      </c>
      <c r="C3609" s="1" t="s">
        <v>3017</v>
      </c>
      <c r="D3609" s="102" t="s">
        <v>3095</v>
      </c>
      <c r="E3609" s="102">
        <v>1926</v>
      </c>
      <c r="F3609" s="102" t="s">
        <v>2094</v>
      </c>
      <c r="G3609" s="1">
        <v>4112968.51</v>
      </c>
      <c r="H3609" s="1">
        <v>0</v>
      </c>
      <c r="I3609" s="1">
        <v>0</v>
      </c>
      <c r="J3609" s="1">
        <v>0</v>
      </c>
      <c r="K3609" s="1">
        <v>4112968.51</v>
      </c>
      <c r="L3609" s="1">
        <v>4112.9685099999997</v>
      </c>
      <c r="M3609" s="1"/>
      <c r="N3609" s="1" t="s">
        <v>1278</v>
      </c>
      <c r="AC3609" s="38"/>
      <c r="AE3609"/>
    </row>
    <row r="3610" spans="1:31" x14ac:dyDescent="0.35">
      <c r="A3610" s="106">
        <v>43708</v>
      </c>
      <c r="B3610" s="1" t="s">
        <v>1144</v>
      </c>
      <c r="C3610" s="1" t="s">
        <v>3017</v>
      </c>
      <c r="D3610" s="102" t="s">
        <v>3096</v>
      </c>
      <c r="E3610" s="102">
        <v>1927</v>
      </c>
      <c r="F3610" s="102" t="s">
        <v>3059</v>
      </c>
      <c r="G3610" s="1">
        <v>20849639.489999998</v>
      </c>
      <c r="H3610" s="1">
        <v>0</v>
      </c>
      <c r="I3610" s="1">
        <v>0</v>
      </c>
      <c r="J3610" s="1">
        <v>0</v>
      </c>
      <c r="K3610" s="1">
        <v>20849639.489999998</v>
      </c>
      <c r="L3610" s="1">
        <v>20849.639489999998</v>
      </c>
      <c r="M3610" s="1"/>
      <c r="N3610" s="1" t="s">
        <v>1278</v>
      </c>
      <c r="AC3610" s="38"/>
      <c r="AE3610"/>
    </row>
    <row r="3611" spans="1:31" x14ac:dyDescent="0.35">
      <c r="A3611" s="106">
        <v>43708</v>
      </c>
      <c r="B3611" s="1" t="s">
        <v>1144</v>
      </c>
      <c r="C3611" s="1" t="s">
        <v>3017</v>
      </c>
      <c r="D3611" s="102" t="s">
        <v>3096</v>
      </c>
      <c r="E3611" s="102">
        <v>1928</v>
      </c>
      <c r="F3611" s="102" t="s">
        <v>3060</v>
      </c>
      <c r="G3611" s="1">
        <v>5688861.7400000002</v>
      </c>
      <c r="H3611" s="1">
        <v>0</v>
      </c>
      <c r="I3611" s="1">
        <v>0</v>
      </c>
      <c r="J3611" s="1">
        <v>0</v>
      </c>
      <c r="K3611" s="1">
        <v>5688861.7400000002</v>
      </c>
      <c r="L3611" s="1">
        <v>5688.8617400000003</v>
      </c>
      <c r="M3611" s="1"/>
      <c r="N3611" s="1" t="s">
        <v>1278</v>
      </c>
      <c r="AC3611" s="38"/>
      <c r="AE3611"/>
    </row>
    <row r="3612" spans="1:31" x14ac:dyDescent="0.35">
      <c r="A3612" s="106">
        <v>43708</v>
      </c>
      <c r="B3612" s="1" t="s">
        <v>1144</v>
      </c>
      <c r="C3612" s="1" t="s">
        <v>3017</v>
      </c>
      <c r="D3612" s="102" t="s">
        <v>3096</v>
      </c>
      <c r="E3612" s="102">
        <v>1929</v>
      </c>
      <c r="F3612" s="102" t="s">
        <v>2095</v>
      </c>
      <c r="G3612" s="1">
        <v>32135051.829999998</v>
      </c>
      <c r="H3612" s="1">
        <v>0</v>
      </c>
      <c r="I3612" s="1">
        <v>0</v>
      </c>
      <c r="J3612" s="1">
        <v>0</v>
      </c>
      <c r="K3612" s="1">
        <v>32135051.829999998</v>
      </c>
      <c r="L3612" s="1">
        <v>32135.051829999997</v>
      </c>
      <c r="M3612" s="1"/>
      <c r="N3612" s="1" t="s">
        <v>1278</v>
      </c>
      <c r="AC3612" s="38"/>
      <c r="AE3612"/>
    </row>
    <row r="3613" spans="1:31" x14ac:dyDescent="0.35">
      <c r="A3613" s="106">
        <v>43708</v>
      </c>
      <c r="B3613" s="1" t="s">
        <v>1144</v>
      </c>
      <c r="C3613" s="1" t="s">
        <v>3017</v>
      </c>
      <c r="D3613" s="102" t="s">
        <v>3096</v>
      </c>
      <c r="E3613" s="102">
        <v>1930</v>
      </c>
      <c r="F3613" s="102" t="s">
        <v>2098</v>
      </c>
      <c r="G3613" s="1">
        <v>4664739.82</v>
      </c>
      <c r="H3613" s="1">
        <v>0</v>
      </c>
      <c r="I3613" s="1">
        <v>0</v>
      </c>
      <c r="J3613" s="1">
        <v>0</v>
      </c>
      <c r="K3613" s="1">
        <v>4664739.82</v>
      </c>
      <c r="L3613" s="1">
        <v>4664.7398200000007</v>
      </c>
      <c r="M3613" s="1"/>
      <c r="N3613" s="1" t="s">
        <v>1278</v>
      </c>
      <c r="AC3613" s="38"/>
      <c r="AE3613"/>
    </row>
    <row r="3614" spans="1:31" x14ac:dyDescent="0.35">
      <c r="A3614" s="106">
        <v>43708</v>
      </c>
      <c r="B3614" s="1" t="s">
        <v>1144</v>
      </c>
      <c r="C3614" s="1" t="s">
        <v>3017</v>
      </c>
      <c r="D3614" s="102" t="s">
        <v>3096</v>
      </c>
      <c r="E3614" s="102">
        <v>1931</v>
      </c>
      <c r="F3614" s="102" t="s">
        <v>3061</v>
      </c>
      <c r="G3614" s="1">
        <v>57078378</v>
      </c>
      <c r="H3614" s="1">
        <v>0</v>
      </c>
      <c r="I3614" s="1">
        <v>0</v>
      </c>
      <c r="J3614" s="1">
        <v>0</v>
      </c>
      <c r="K3614" s="1">
        <v>57078378</v>
      </c>
      <c r="L3614" s="1">
        <v>57078.377999999997</v>
      </c>
      <c r="M3614" s="1"/>
      <c r="N3614" s="1" t="s">
        <v>1278</v>
      </c>
      <c r="AC3614" s="38"/>
      <c r="AE3614"/>
    </row>
    <row r="3615" spans="1:31" x14ac:dyDescent="0.35">
      <c r="A3615" s="106">
        <v>43708</v>
      </c>
      <c r="B3615" s="1" t="s">
        <v>1144</v>
      </c>
      <c r="C3615" s="1" t="s">
        <v>3017</v>
      </c>
      <c r="D3615" s="102" t="s">
        <v>3096</v>
      </c>
      <c r="E3615" s="102">
        <v>1940</v>
      </c>
      <c r="F3615" s="102" t="s">
        <v>3062</v>
      </c>
      <c r="G3615" s="1">
        <v>1016363098.24</v>
      </c>
      <c r="H3615" s="1">
        <v>0</v>
      </c>
      <c r="I3615" s="1">
        <v>0</v>
      </c>
      <c r="J3615" s="1">
        <v>0</v>
      </c>
      <c r="K3615" s="1">
        <v>1016363098.24</v>
      </c>
      <c r="L3615" s="1">
        <v>1016363.09824</v>
      </c>
      <c r="M3615" s="1"/>
      <c r="N3615" s="1" t="s">
        <v>998</v>
      </c>
      <c r="AC3615" s="38"/>
      <c r="AE3615"/>
    </row>
    <row r="3616" spans="1:31" x14ac:dyDescent="0.35">
      <c r="A3616" s="106">
        <v>43708</v>
      </c>
      <c r="B3616" s="1" t="s">
        <v>1144</v>
      </c>
      <c r="C3616" s="1" t="s">
        <v>3017</v>
      </c>
      <c r="D3616" s="102" t="s">
        <v>3096</v>
      </c>
      <c r="E3616" s="102">
        <v>1941</v>
      </c>
      <c r="F3616" s="102" t="s">
        <v>2096</v>
      </c>
      <c r="G3616" s="1">
        <v>772893.36</v>
      </c>
      <c r="H3616" s="1">
        <v>0</v>
      </c>
      <c r="I3616" s="1">
        <v>0</v>
      </c>
      <c r="J3616" s="1">
        <v>0</v>
      </c>
      <c r="K3616" s="1">
        <v>772893.36</v>
      </c>
      <c r="L3616" s="1">
        <v>772.89336000000003</v>
      </c>
      <c r="M3616" s="1"/>
      <c r="N3616" s="1" t="s">
        <v>1278</v>
      </c>
      <c r="AC3616" s="38"/>
      <c r="AE3616"/>
    </row>
    <row r="3617" spans="1:31" x14ac:dyDescent="0.35">
      <c r="A3617" s="106">
        <v>43708</v>
      </c>
      <c r="B3617" s="1" t="s">
        <v>1144</v>
      </c>
      <c r="C3617" s="1" t="s">
        <v>3017</v>
      </c>
      <c r="D3617" s="102" t="s">
        <v>3096</v>
      </c>
      <c r="E3617" s="102">
        <v>1942</v>
      </c>
      <c r="F3617" s="102" t="s">
        <v>3063</v>
      </c>
      <c r="G3617" s="1">
        <v>5069945.33</v>
      </c>
      <c r="H3617" s="1">
        <v>0</v>
      </c>
      <c r="I3617" s="1">
        <v>0</v>
      </c>
      <c r="J3617" s="1">
        <v>0</v>
      </c>
      <c r="K3617" s="1">
        <v>5069945.33</v>
      </c>
      <c r="L3617" s="1">
        <v>5069.9453300000005</v>
      </c>
      <c r="M3617" s="1"/>
      <c r="N3617" s="1" t="s">
        <v>1278</v>
      </c>
      <c r="AC3617" s="38"/>
      <c r="AE3617"/>
    </row>
    <row r="3618" spans="1:31" x14ac:dyDescent="0.35">
      <c r="A3618" s="106">
        <v>43708</v>
      </c>
      <c r="B3618" s="1" t="s">
        <v>1144</v>
      </c>
      <c r="C3618" s="1" t="s">
        <v>3017</v>
      </c>
      <c r="D3618" s="102" t="s">
        <v>3096</v>
      </c>
      <c r="E3618" s="102">
        <v>1943</v>
      </c>
      <c r="F3618" s="102" t="s">
        <v>3064</v>
      </c>
      <c r="G3618" s="1">
        <v>2231381.63</v>
      </c>
      <c r="H3618" s="1">
        <v>0</v>
      </c>
      <c r="I3618" s="1">
        <v>0</v>
      </c>
      <c r="J3618" s="1">
        <v>0</v>
      </c>
      <c r="K3618" s="1">
        <v>2231381.63</v>
      </c>
      <c r="L3618" s="1">
        <v>2231.3816299999999</v>
      </c>
      <c r="M3618" s="1"/>
      <c r="N3618" s="1" t="s">
        <v>1278</v>
      </c>
      <c r="AC3618" s="38"/>
      <c r="AE3618"/>
    </row>
    <row r="3619" spans="1:31" x14ac:dyDescent="0.35">
      <c r="A3619" s="106">
        <v>43708</v>
      </c>
      <c r="B3619" s="1"/>
      <c r="C3619" s="1" t="s">
        <v>3016</v>
      </c>
      <c r="D3619" s="102" t="s">
        <v>2494</v>
      </c>
      <c r="E3619" s="102">
        <v>307</v>
      </c>
      <c r="F3619" s="102" t="s">
        <v>2495</v>
      </c>
      <c r="G3619" s="1">
        <v>-217684027.53</v>
      </c>
      <c r="H3619" s="1">
        <v>0</v>
      </c>
      <c r="I3619" s="1">
        <v>1792175.17</v>
      </c>
      <c r="J3619" s="1">
        <v>-1792175.17</v>
      </c>
      <c r="K3619" s="1">
        <v>-219476202.69999999</v>
      </c>
      <c r="L3619" s="1">
        <v>-219476.20269999999</v>
      </c>
      <c r="M3619" s="1"/>
      <c r="N3619" s="1"/>
      <c r="AC3619" s="38"/>
      <c r="AE3619"/>
    </row>
    <row r="3620" spans="1:31" x14ac:dyDescent="0.35">
      <c r="A3620" s="106">
        <v>43708</v>
      </c>
      <c r="B3620" s="1" t="s">
        <v>1146</v>
      </c>
      <c r="C3620" s="1" t="s">
        <v>3017</v>
      </c>
      <c r="D3620" s="102" t="s">
        <v>2496</v>
      </c>
      <c r="E3620" s="102">
        <v>309</v>
      </c>
      <c r="F3620" s="102" t="s">
        <v>2501</v>
      </c>
      <c r="G3620" s="1">
        <v>-969766.39</v>
      </c>
      <c r="H3620" s="1">
        <v>0</v>
      </c>
      <c r="I3620" s="1">
        <v>30693.91</v>
      </c>
      <c r="J3620" s="1">
        <v>-30693.91</v>
      </c>
      <c r="K3620" s="1">
        <v>-1000460.3</v>
      </c>
      <c r="L3620" s="1">
        <v>-1000.4603000000001</v>
      </c>
      <c r="M3620" s="1"/>
      <c r="N3620" s="1" t="s">
        <v>3019</v>
      </c>
      <c r="AC3620" s="38"/>
      <c r="AE3620"/>
    </row>
    <row r="3621" spans="1:31" x14ac:dyDescent="0.35">
      <c r="A3621" s="106">
        <v>43708</v>
      </c>
      <c r="B3621" s="1" t="s">
        <v>1146</v>
      </c>
      <c r="C3621" s="1" t="s">
        <v>3017</v>
      </c>
      <c r="D3621" s="102" t="s">
        <v>2496</v>
      </c>
      <c r="E3621" s="102">
        <v>310</v>
      </c>
      <c r="F3621" s="102" t="s">
        <v>2502</v>
      </c>
      <c r="G3621" s="1">
        <v>-968771.18</v>
      </c>
      <c r="H3621" s="1">
        <v>0</v>
      </c>
      <c r="I3621" s="1">
        <v>14129.85</v>
      </c>
      <c r="J3621" s="1">
        <v>-14129.85</v>
      </c>
      <c r="K3621" s="1">
        <v>-982901.03</v>
      </c>
      <c r="L3621" s="1">
        <v>-982.90102999999999</v>
      </c>
      <c r="M3621" s="1"/>
      <c r="N3621" s="1" t="s">
        <v>3020</v>
      </c>
      <c r="AC3621" s="38"/>
      <c r="AE3621"/>
    </row>
    <row r="3622" spans="1:31" x14ac:dyDescent="0.35">
      <c r="A3622" s="106">
        <v>43708</v>
      </c>
      <c r="B3622" s="1" t="s">
        <v>1146</v>
      </c>
      <c r="C3622" s="1" t="s">
        <v>3017</v>
      </c>
      <c r="D3622" s="102" t="s">
        <v>2496</v>
      </c>
      <c r="E3622" s="102">
        <v>311</v>
      </c>
      <c r="F3622" s="102" t="s">
        <v>2497</v>
      </c>
      <c r="G3622" s="1">
        <v>-947552.47</v>
      </c>
      <c r="H3622" s="1">
        <v>0</v>
      </c>
      <c r="I3622" s="1">
        <v>13095.18</v>
      </c>
      <c r="J3622" s="1">
        <v>-13095.18</v>
      </c>
      <c r="K3622" s="1">
        <v>-960647.65</v>
      </c>
      <c r="L3622" s="1">
        <v>-960.64765</v>
      </c>
      <c r="M3622" s="1"/>
      <c r="N3622" s="1" t="s">
        <v>3021</v>
      </c>
      <c r="AC3622" s="38"/>
      <c r="AE3622"/>
    </row>
    <row r="3623" spans="1:31" x14ac:dyDescent="0.35">
      <c r="A3623" s="106">
        <v>43708</v>
      </c>
      <c r="B3623" s="1" t="s">
        <v>1146</v>
      </c>
      <c r="C3623" s="1" t="s">
        <v>3017</v>
      </c>
      <c r="D3623" s="102" t="s">
        <v>2496</v>
      </c>
      <c r="E3623" s="102">
        <v>313</v>
      </c>
      <c r="F3623" s="102" t="s">
        <v>2498</v>
      </c>
      <c r="G3623" s="1">
        <v>-3386538.31</v>
      </c>
      <c r="H3623" s="1">
        <v>0</v>
      </c>
      <c r="I3623" s="1">
        <v>30045.02</v>
      </c>
      <c r="J3623" s="1">
        <v>-30045.02</v>
      </c>
      <c r="K3623" s="1">
        <v>-3416583.33</v>
      </c>
      <c r="L3623" s="1">
        <v>-3416.5833299999999</v>
      </c>
      <c r="M3623" s="1"/>
      <c r="N3623" s="1" t="s">
        <v>3022</v>
      </c>
      <c r="AC3623" s="38"/>
      <c r="AE3623"/>
    </row>
    <row r="3624" spans="1:31" x14ac:dyDescent="0.35">
      <c r="A3624" s="106">
        <v>43708</v>
      </c>
      <c r="B3624" s="1" t="s">
        <v>1146</v>
      </c>
      <c r="C3624" s="1" t="s">
        <v>3017</v>
      </c>
      <c r="D3624" s="102" t="s">
        <v>2496</v>
      </c>
      <c r="E3624" s="102">
        <v>314</v>
      </c>
      <c r="F3624" s="102" t="s">
        <v>2499</v>
      </c>
      <c r="G3624" s="1">
        <v>-295686.71000000002</v>
      </c>
      <c r="H3624" s="1">
        <v>0</v>
      </c>
      <c r="I3624" s="1">
        <v>0</v>
      </c>
      <c r="J3624" s="1">
        <v>0</v>
      </c>
      <c r="K3624" s="1">
        <v>-295686.71000000002</v>
      </c>
      <c r="L3624" s="1">
        <v>-295.68671000000001</v>
      </c>
      <c r="M3624" s="1"/>
      <c r="N3624" s="1" t="s">
        <v>3023</v>
      </c>
      <c r="AC3624" s="38"/>
      <c r="AE3624"/>
    </row>
    <row r="3625" spans="1:31" x14ac:dyDescent="0.35">
      <c r="A3625" s="106">
        <v>43708</v>
      </c>
      <c r="B3625" s="1" t="s">
        <v>1146</v>
      </c>
      <c r="C3625" s="1" t="s">
        <v>3017</v>
      </c>
      <c r="D3625" s="102" t="s">
        <v>3097</v>
      </c>
      <c r="E3625" s="102">
        <v>1932</v>
      </c>
      <c r="F3625" s="102" t="s">
        <v>3065</v>
      </c>
      <c r="G3625" s="1">
        <v>-4642744.2</v>
      </c>
      <c r="H3625" s="1">
        <v>0</v>
      </c>
      <c r="I3625" s="1">
        <v>0.52</v>
      </c>
      <c r="J3625" s="1">
        <v>-0.52</v>
      </c>
      <c r="K3625" s="1">
        <v>-4642744.72</v>
      </c>
      <c r="L3625" s="1">
        <v>-4642.7447199999997</v>
      </c>
      <c r="M3625" s="1"/>
      <c r="N3625" s="1" t="s">
        <v>3018</v>
      </c>
      <c r="AC3625" s="38"/>
      <c r="AE3625"/>
    </row>
    <row r="3626" spans="1:31" x14ac:dyDescent="0.35">
      <c r="A3626" s="106">
        <v>43708</v>
      </c>
      <c r="B3626" s="1" t="s">
        <v>1146</v>
      </c>
      <c r="C3626" s="1" t="s">
        <v>3017</v>
      </c>
      <c r="D3626" s="102" t="s">
        <v>3097</v>
      </c>
      <c r="E3626" s="102">
        <v>1934</v>
      </c>
      <c r="F3626" s="102" t="s">
        <v>3066</v>
      </c>
      <c r="G3626" s="1">
        <v>-176437213.63999999</v>
      </c>
      <c r="H3626" s="1">
        <v>0</v>
      </c>
      <c r="I3626" s="1">
        <v>1643348.61</v>
      </c>
      <c r="J3626" s="1">
        <v>-1643348.61</v>
      </c>
      <c r="K3626" s="1">
        <v>-178080562.25</v>
      </c>
      <c r="L3626" s="1">
        <v>-178080.56224999999</v>
      </c>
      <c r="M3626" s="1"/>
      <c r="N3626" s="1" t="s">
        <v>3018</v>
      </c>
      <c r="AC3626" s="38"/>
      <c r="AE3626"/>
    </row>
    <row r="3627" spans="1:31" x14ac:dyDescent="0.35">
      <c r="A3627" s="106">
        <v>43708</v>
      </c>
      <c r="B3627" s="1" t="s">
        <v>1146</v>
      </c>
      <c r="C3627" s="1" t="s">
        <v>3017</v>
      </c>
      <c r="D3627" s="102" t="s">
        <v>3097</v>
      </c>
      <c r="E3627" s="102">
        <v>1935</v>
      </c>
      <c r="F3627" s="102" t="s">
        <v>2104</v>
      </c>
      <c r="G3627" s="1">
        <v>-134057.73000000001</v>
      </c>
      <c r="H3627" s="1">
        <v>0</v>
      </c>
      <c r="I3627" s="1">
        <v>7055.67</v>
      </c>
      <c r="J3627" s="1">
        <v>-7055.67</v>
      </c>
      <c r="K3627" s="1">
        <v>-141113.4</v>
      </c>
      <c r="L3627" s="1">
        <v>-141.11339999999998</v>
      </c>
      <c r="M3627" s="1"/>
      <c r="N3627" s="1" t="s">
        <v>3018</v>
      </c>
      <c r="AC3627" s="38"/>
      <c r="AE3627"/>
    </row>
    <row r="3628" spans="1:31" x14ac:dyDescent="0.35">
      <c r="A3628" s="106">
        <v>43708</v>
      </c>
      <c r="B3628" s="1" t="s">
        <v>1146</v>
      </c>
      <c r="C3628" s="1" t="s">
        <v>3017</v>
      </c>
      <c r="D3628" s="102" t="s">
        <v>3097</v>
      </c>
      <c r="E3628" s="102">
        <v>1936</v>
      </c>
      <c r="F3628" s="102" t="s">
        <v>3067</v>
      </c>
      <c r="G3628" s="1">
        <v>-96265.54</v>
      </c>
      <c r="H3628" s="1">
        <v>0</v>
      </c>
      <c r="I3628" s="1">
        <v>3105.34</v>
      </c>
      <c r="J3628" s="1">
        <v>-3105.34</v>
      </c>
      <c r="K3628" s="1">
        <v>-99370.880000000005</v>
      </c>
      <c r="L3628" s="1">
        <v>-99.37088</v>
      </c>
      <c r="M3628" s="1"/>
      <c r="N3628" s="1" t="s">
        <v>3018</v>
      </c>
      <c r="AC3628" s="38"/>
      <c r="AE3628"/>
    </row>
    <row r="3629" spans="1:31" x14ac:dyDescent="0.35">
      <c r="A3629" s="106">
        <v>43708</v>
      </c>
      <c r="B3629" s="1" t="s">
        <v>1146</v>
      </c>
      <c r="C3629" s="1" t="s">
        <v>3017</v>
      </c>
      <c r="D3629" s="102" t="s">
        <v>3097</v>
      </c>
      <c r="E3629" s="102">
        <v>1937</v>
      </c>
      <c r="F3629" s="102" t="s">
        <v>2108</v>
      </c>
      <c r="G3629" s="1">
        <v>-33343.910000000003</v>
      </c>
      <c r="H3629" s="1">
        <v>0</v>
      </c>
      <c r="I3629" s="1">
        <v>1075.6099999999999</v>
      </c>
      <c r="J3629" s="1">
        <v>-1075.6099999999999</v>
      </c>
      <c r="K3629" s="1">
        <v>-34419.519999999997</v>
      </c>
      <c r="L3629" s="1">
        <v>-34.419519999999999</v>
      </c>
      <c r="M3629" s="1"/>
      <c r="N3629" s="1" t="s">
        <v>3018</v>
      </c>
      <c r="AC3629" s="38"/>
      <c r="AE3629"/>
    </row>
    <row r="3630" spans="1:31" x14ac:dyDescent="0.35">
      <c r="A3630" s="106">
        <v>43708</v>
      </c>
      <c r="B3630" s="1" t="s">
        <v>1146</v>
      </c>
      <c r="C3630" s="1" t="s">
        <v>3017</v>
      </c>
      <c r="D3630" s="102" t="s">
        <v>3097</v>
      </c>
      <c r="E3630" s="102">
        <v>1938</v>
      </c>
      <c r="F3630" s="102" t="s">
        <v>3068</v>
      </c>
      <c r="G3630" s="1">
        <v>-4664715.16</v>
      </c>
      <c r="H3630" s="1">
        <v>0</v>
      </c>
      <c r="I3630" s="1">
        <v>0.43</v>
      </c>
      <c r="J3630" s="1">
        <v>-0.43</v>
      </c>
      <c r="K3630" s="1">
        <v>-4664715.59</v>
      </c>
      <c r="L3630" s="1">
        <v>-4664.7155899999998</v>
      </c>
      <c r="M3630" s="1"/>
      <c r="N3630" s="1" t="s">
        <v>3018</v>
      </c>
      <c r="AC3630" s="38"/>
      <c r="AE3630"/>
    </row>
    <row r="3631" spans="1:31" x14ac:dyDescent="0.35">
      <c r="A3631" s="106">
        <v>43708</v>
      </c>
      <c r="B3631" s="1" t="s">
        <v>1146</v>
      </c>
      <c r="C3631" s="1" t="s">
        <v>3017</v>
      </c>
      <c r="D3631" s="102" t="s">
        <v>3097</v>
      </c>
      <c r="E3631" s="102">
        <v>1939</v>
      </c>
      <c r="F3631" s="102" t="s">
        <v>3069</v>
      </c>
      <c r="G3631" s="1">
        <v>-25107372.289999999</v>
      </c>
      <c r="H3631" s="1">
        <v>0</v>
      </c>
      <c r="I3631" s="1">
        <v>49625.03</v>
      </c>
      <c r="J3631" s="1">
        <v>-49625.03</v>
      </c>
      <c r="K3631" s="1">
        <v>-25156997.32</v>
      </c>
      <c r="L3631" s="1">
        <v>-25156.997319999999</v>
      </c>
      <c r="M3631" s="1"/>
      <c r="N3631" s="1" t="s">
        <v>3018</v>
      </c>
      <c r="AC3631" s="38"/>
      <c r="AE3631"/>
    </row>
    <row r="3632" spans="1:31" x14ac:dyDescent="0.35">
      <c r="A3632" s="106">
        <v>43708</v>
      </c>
      <c r="B3632" s="1"/>
      <c r="C3632" s="1" t="s">
        <v>3016</v>
      </c>
      <c r="D3632" s="102" t="s">
        <v>2503</v>
      </c>
      <c r="E3632" s="102">
        <v>500</v>
      </c>
      <c r="F3632" s="102" t="s">
        <v>2504</v>
      </c>
      <c r="G3632" s="1">
        <v>1738272487.6199999</v>
      </c>
      <c r="H3632" s="1">
        <v>3850825.92</v>
      </c>
      <c r="I3632" s="1">
        <v>0</v>
      </c>
      <c r="J3632" s="1">
        <v>3850825.92</v>
      </c>
      <c r="K3632" s="1">
        <v>1742123313.54</v>
      </c>
      <c r="L3632" s="1">
        <v>1742123.31354</v>
      </c>
      <c r="M3632" s="1"/>
      <c r="N3632" s="1"/>
      <c r="AC3632" s="38"/>
      <c r="AE3632"/>
    </row>
    <row r="3633" spans="1:31" x14ac:dyDescent="0.35">
      <c r="A3633" s="106">
        <v>43708</v>
      </c>
      <c r="B3633" s="1" t="s">
        <v>1144</v>
      </c>
      <c r="C3633" s="1" t="s">
        <v>3017</v>
      </c>
      <c r="D3633" s="102" t="s">
        <v>2505</v>
      </c>
      <c r="E3633" s="102">
        <v>501</v>
      </c>
      <c r="F3633" s="102" t="s">
        <v>2509</v>
      </c>
      <c r="G3633" s="1">
        <v>1710545607.48</v>
      </c>
      <c r="H3633" s="1">
        <v>3850825.92</v>
      </c>
      <c r="I3633" s="1">
        <v>0</v>
      </c>
      <c r="J3633" s="1">
        <v>3850825.92</v>
      </c>
      <c r="K3633" s="1">
        <v>1714396433.4000001</v>
      </c>
      <c r="L3633" s="1">
        <v>1714396.4334</v>
      </c>
      <c r="M3633" s="1"/>
      <c r="N3633" s="1" t="s">
        <v>1284</v>
      </c>
      <c r="AC3633" s="38"/>
      <c r="AE3633"/>
    </row>
    <row r="3634" spans="1:31" x14ac:dyDescent="0.35">
      <c r="A3634" s="106">
        <v>43708</v>
      </c>
      <c r="B3634" s="1" t="s">
        <v>1144</v>
      </c>
      <c r="C3634" s="1" t="s">
        <v>3017</v>
      </c>
      <c r="D3634" s="102" t="s">
        <v>2505</v>
      </c>
      <c r="E3634" s="102">
        <v>1886</v>
      </c>
      <c r="F3634" s="102" t="s">
        <v>2508</v>
      </c>
      <c r="G3634" s="1">
        <v>9596917.9900000002</v>
      </c>
      <c r="H3634" s="1">
        <v>0</v>
      </c>
      <c r="I3634" s="1">
        <v>0</v>
      </c>
      <c r="J3634" s="1">
        <v>0</v>
      </c>
      <c r="K3634" s="1">
        <v>9596917.9900000002</v>
      </c>
      <c r="L3634" s="1">
        <v>9596.9179899999999</v>
      </c>
      <c r="M3634" s="1"/>
      <c r="N3634" s="1" t="s">
        <v>1284</v>
      </c>
      <c r="AC3634" s="38"/>
      <c r="AE3634"/>
    </row>
    <row r="3635" spans="1:31" x14ac:dyDescent="0.35">
      <c r="A3635" s="106">
        <v>43708</v>
      </c>
      <c r="B3635" s="1" t="s">
        <v>1144</v>
      </c>
      <c r="C3635" s="1" t="s">
        <v>3017</v>
      </c>
      <c r="D3635" s="102" t="s">
        <v>2505</v>
      </c>
      <c r="E3635" s="102">
        <v>1887</v>
      </c>
      <c r="F3635" s="102" t="s">
        <v>2511</v>
      </c>
      <c r="G3635" s="1">
        <v>145225.78</v>
      </c>
      <c r="H3635" s="1">
        <v>0</v>
      </c>
      <c r="I3635" s="1">
        <v>0</v>
      </c>
      <c r="J3635" s="1">
        <v>0</v>
      </c>
      <c r="K3635" s="1">
        <v>145225.78</v>
      </c>
      <c r="L3635" s="1">
        <v>145.22577999999999</v>
      </c>
      <c r="M3635" s="1"/>
      <c r="N3635" s="1" t="s">
        <v>1284</v>
      </c>
      <c r="AC3635" s="38"/>
      <c r="AE3635"/>
    </row>
    <row r="3636" spans="1:31" x14ac:dyDescent="0.35">
      <c r="A3636" s="106">
        <v>43708</v>
      </c>
      <c r="B3636" s="1" t="s">
        <v>1144</v>
      </c>
      <c r="C3636" s="1" t="s">
        <v>3017</v>
      </c>
      <c r="D3636" s="102" t="s">
        <v>2505</v>
      </c>
      <c r="E3636" s="102">
        <v>1888</v>
      </c>
      <c r="F3636" s="102" t="s">
        <v>2510</v>
      </c>
      <c r="G3636" s="1">
        <v>51514.54</v>
      </c>
      <c r="H3636" s="1">
        <v>0</v>
      </c>
      <c r="I3636" s="1">
        <v>0</v>
      </c>
      <c r="J3636" s="1">
        <v>0</v>
      </c>
      <c r="K3636" s="1">
        <v>51514.54</v>
      </c>
      <c r="L3636" s="1">
        <v>51.514540000000004</v>
      </c>
      <c r="M3636" s="1"/>
      <c r="N3636" s="1" t="s">
        <v>1284</v>
      </c>
      <c r="AC3636" s="38"/>
      <c r="AE3636"/>
    </row>
    <row r="3637" spans="1:31" x14ac:dyDescent="0.35">
      <c r="A3637" s="106">
        <v>43708</v>
      </c>
      <c r="B3637" s="1" t="s">
        <v>1144</v>
      </c>
      <c r="C3637" s="1" t="s">
        <v>3017</v>
      </c>
      <c r="D3637" s="102" t="s">
        <v>2505</v>
      </c>
      <c r="E3637" s="102">
        <v>1889</v>
      </c>
      <c r="F3637" s="102" t="s">
        <v>2099</v>
      </c>
      <c r="G3637" s="1">
        <v>521985.21</v>
      </c>
      <c r="H3637" s="1">
        <v>0</v>
      </c>
      <c r="I3637" s="1">
        <v>0</v>
      </c>
      <c r="J3637" s="1">
        <v>0</v>
      </c>
      <c r="K3637" s="1">
        <v>521985.21</v>
      </c>
      <c r="L3637" s="1">
        <v>521.98521000000005</v>
      </c>
      <c r="M3637" s="1"/>
      <c r="N3637" s="1" t="s">
        <v>1284</v>
      </c>
      <c r="AC3637" s="38"/>
      <c r="AE3637"/>
    </row>
    <row r="3638" spans="1:31" x14ac:dyDescent="0.35">
      <c r="A3638" s="106">
        <v>43708</v>
      </c>
      <c r="B3638" s="1" t="s">
        <v>1144</v>
      </c>
      <c r="C3638" s="1" t="s">
        <v>3017</v>
      </c>
      <c r="D3638" s="102" t="s">
        <v>2505</v>
      </c>
      <c r="E3638" s="102">
        <v>1890</v>
      </c>
      <c r="F3638" s="102" t="s">
        <v>2506</v>
      </c>
      <c r="G3638" s="1">
        <v>164400.75</v>
      </c>
      <c r="H3638" s="1">
        <v>0</v>
      </c>
      <c r="I3638" s="1">
        <v>0</v>
      </c>
      <c r="J3638" s="1">
        <v>0</v>
      </c>
      <c r="K3638" s="1">
        <v>164400.75</v>
      </c>
      <c r="L3638" s="1">
        <v>164.40074999999999</v>
      </c>
      <c r="M3638" s="1"/>
      <c r="N3638" s="1" t="s">
        <v>1284</v>
      </c>
      <c r="AC3638" s="38"/>
      <c r="AE3638"/>
    </row>
    <row r="3639" spans="1:31" x14ac:dyDescent="0.35">
      <c r="A3639" s="106">
        <v>43708</v>
      </c>
      <c r="B3639" s="1" t="s">
        <v>1144</v>
      </c>
      <c r="C3639" s="1" t="s">
        <v>3017</v>
      </c>
      <c r="D3639" s="102" t="s">
        <v>2505</v>
      </c>
      <c r="E3639" s="102">
        <v>1891</v>
      </c>
      <c r="F3639" s="102" t="s">
        <v>2507</v>
      </c>
      <c r="G3639" s="1">
        <v>56456.91</v>
      </c>
      <c r="H3639" s="1">
        <v>0</v>
      </c>
      <c r="I3639" s="1">
        <v>0</v>
      </c>
      <c r="J3639" s="1">
        <v>0</v>
      </c>
      <c r="K3639" s="1">
        <v>56456.91</v>
      </c>
      <c r="L3639" s="1">
        <v>56.456910000000001</v>
      </c>
      <c r="M3639" s="1"/>
      <c r="N3639" s="1" t="s">
        <v>1284</v>
      </c>
      <c r="AC3639" s="38"/>
      <c r="AE3639"/>
    </row>
    <row r="3640" spans="1:31" x14ac:dyDescent="0.35">
      <c r="A3640" s="106">
        <v>43708</v>
      </c>
      <c r="B3640" s="1" t="s">
        <v>1144</v>
      </c>
      <c r="C3640" s="1" t="s">
        <v>3017</v>
      </c>
      <c r="D3640" s="102" t="s">
        <v>2512</v>
      </c>
      <c r="E3640" s="102">
        <v>1892</v>
      </c>
      <c r="F3640" s="102" t="s">
        <v>2514</v>
      </c>
      <c r="G3640" s="1">
        <v>120463.24</v>
      </c>
      <c r="H3640" s="1">
        <v>0</v>
      </c>
      <c r="I3640" s="1">
        <v>0</v>
      </c>
      <c r="J3640" s="1">
        <v>0</v>
      </c>
      <c r="K3640" s="1">
        <v>120463.24</v>
      </c>
      <c r="L3640" s="1">
        <v>120.46324</v>
      </c>
      <c r="M3640" s="1"/>
      <c r="N3640" s="1" t="s">
        <v>1284</v>
      </c>
      <c r="AC3640" s="38"/>
      <c r="AE3640"/>
    </row>
    <row r="3641" spans="1:31" x14ac:dyDescent="0.35">
      <c r="A3641" s="106">
        <v>43708</v>
      </c>
      <c r="B3641" s="1" t="s">
        <v>1144</v>
      </c>
      <c r="C3641" s="1" t="s">
        <v>3017</v>
      </c>
      <c r="D3641" s="102" t="s">
        <v>2512</v>
      </c>
      <c r="E3641" s="102">
        <v>1893</v>
      </c>
      <c r="F3641" s="102" t="s">
        <v>2515</v>
      </c>
      <c r="G3641" s="1">
        <v>71976.259999999995</v>
      </c>
      <c r="H3641" s="1">
        <v>0</v>
      </c>
      <c r="I3641" s="1">
        <v>0</v>
      </c>
      <c r="J3641" s="1">
        <v>0</v>
      </c>
      <c r="K3641" s="1">
        <v>71976.259999999995</v>
      </c>
      <c r="L3641" s="1">
        <v>71.976259999999996</v>
      </c>
      <c r="M3641" s="1"/>
      <c r="N3641" s="1" t="s">
        <v>1284</v>
      </c>
      <c r="AC3641" s="38"/>
      <c r="AE3641"/>
    </row>
    <row r="3642" spans="1:31" x14ac:dyDescent="0.35">
      <c r="A3642" s="106">
        <v>43708</v>
      </c>
      <c r="B3642" s="1" t="s">
        <v>1144</v>
      </c>
      <c r="C3642" s="1" t="s">
        <v>3017</v>
      </c>
      <c r="D3642" s="102" t="s">
        <v>2512</v>
      </c>
      <c r="E3642" s="102">
        <v>1894</v>
      </c>
      <c r="F3642" s="102" t="s">
        <v>2516</v>
      </c>
      <c r="G3642" s="1">
        <v>5400</v>
      </c>
      <c r="H3642" s="1">
        <v>0</v>
      </c>
      <c r="I3642" s="1">
        <v>0</v>
      </c>
      <c r="J3642" s="1">
        <v>0</v>
      </c>
      <c r="K3642" s="1">
        <v>5400</v>
      </c>
      <c r="L3642" s="1">
        <v>5.4</v>
      </c>
      <c r="M3642" s="1"/>
      <c r="N3642" s="1" t="s">
        <v>1284</v>
      </c>
      <c r="AC3642" s="38"/>
      <c r="AE3642"/>
    </row>
    <row r="3643" spans="1:31" x14ac:dyDescent="0.35">
      <c r="A3643" s="106">
        <v>43708</v>
      </c>
      <c r="B3643" s="1" t="s">
        <v>1144</v>
      </c>
      <c r="C3643" s="1" t="s">
        <v>3017</v>
      </c>
      <c r="D3643" s="102" t="s">
        <v>2512</v>
      </c>
      <c r="E3643" s="102">
        <v>1895</v>
      </c>
      <c r="F3643" s="102" t="s">
        <v>2100</v>
      </c>
      <c r="G3643" s="1">
        <v>121272.5</v>
      </c>
      <c r="H3643" s="1">
        <v>0</v>
      </c>
      <c r="I3643" s="1">
        <v>0</v>
      </c>
      <c r="J3643" s="1">
        <v>0</v>
      </c>
      <c r="K3643" s="1">
        <v>121272.5</v>
      </c>
      <c r="L3643" s="1">
        <v>121.27249999999999</v>
      </c>
      <c r="M3643" s="1"/>
      <c r="N3643" s="1" t="s">
        <v>1284</v>
      </c>
      <c r="AC3643" s="38"/>
      <c r="AE3643"/>
    </row>
    <row r="3644" spans="1:31" x14ac:dyDescent="0.35">
      <c r="A3644" s="106">
        <v>43708</v>
      </c>
      <c r="B3644" s="1" t="s">
        <v>1144</v>
      </c>
      <c r="C3644" s="1" t="s">
        <v>3017</v>
      </c>
      <c r="D3644" s="102" t="s">
        <v>2512</v>
      </c>
      <c r="E3644" s="102">
        <v>1896</v>
      </c>
      <c r="F3644" s="102" t="s">
        <v>2101</v>
      </c>
      <c r="G3644" s="1">
        <v>39172.18</v>
      </c>
      <c r="H3644" s="1">
        <v>0</v>
      </c>
      <c r="I3644" s="1">
        <v>0</v>
      </c>
      <c r="J3644" s="1">
        <v>0</v>
      </c>
      <c r="K3644" s="1">
        <v>39172.18</v>
      </c>
      <c r="L3644" s="1">
        <v>39.172179999999997</v>
      </c>
      <c r="M3644" s="1"/>
      <c r="N3644" s="1" t="s">
        <v>1284</v>
      </c>
      <c r="AC3644" s="38"/>
      <c r="AE3644"/>
    </row>
    <row r="3645" spans="1:31" x14ac:dyDescent="0.35">
      <c r="A3645" s="106">
        <v>43708</v>
      </c>
      <c r="B3645" s="1" t="s">
        <v>1144</v>
      </c>
      <c r="C3645" s="1" t="s">
        <v>3017</v>
      </c>
      <c r="D3645" s="102" t="s">
        <v>2512</v>
      </c>
      <c r="E3645" s="102">
        <v>1897</v>
      </c>
      <c r="F3645" s="102" t="s">
        <v>2513</v>
      </c>
      <c r="G3645" s="1">
        <v>2623476.1800000002</v>
      </c>
      <c r="H3645" s="1">
        <v>0</v>
      </c>
      <c r="I3645" s="1">
        <v>0</v>
      </c>
      <c r="J3645" s="1">
        <v>0</v>
      </c>
      <c r="K3645" s="1">
        <v>2623476.1800000002</v>
      </c>
      <c r="L3645" s="1">
        <v>2623.4761800000001</v>
      </c>
      <c r="M3645" s="1"/>
      <c r="N3645" s="1" t="s">
        <v>1284</v>
      </c>
      <c r="AC3645" s="38"/>
      <c r="AE3645"/>
    </row>
    <row r="3646" spans="1:31" x14ac:dyDescent="0.35">
      <c r="A3646" s="106">
        <v>43708</v>
      </c>
      <c r="B3646" s="1" t="s">
        <v>1144</v>
      </c>
      <c r="C3646" s="1" t="s">
        <v>3017</v>
      </c>
      <c r="D3646" s="102" t="s">
        <v>2512</v>
      </c>
      <c r="E3646" s="102">
        <v>1898</v>
      </c>
      <c r="F3646" s="102" t="s">
        <v>2102</v>
      </c>
      <c r="G3646" s="1">
        <v>14208618.6</v>
      </c>
      <c r="H3646" s="1">
        <v>0</v>
      </c>
      <c r="I3646" s="1">
        <v>0</v>
      </c>
      <c r="J3646" s="1">
        <v>0</v>
      </c>
      <c r="K3646" s="1">
        <v>14208618.6</v>
      </c>
      <c r="L3646" s="1">
        <v>14208.6186</v>
      </c>
      <c r="M3646" s="1"/>
      <c r="N3646" s="1" t="s">
        <v>1284</v>
      </c>
      <c r="AC3646" s="38"/>
      <c r="AE3646"/>
    </row>
    <row r="3647" spans="1:31" x14ac:dyDescent="0.35">
      <c r="A3647" s="106">
        <v>43708</v>
      </c>
      <c r="B3647" s="1"/>
      <c r="C3647" s="1" t="s">
        <v>3016</v>
      </c>
      <c r="D3647" s="102" t="s">
        <v>2517</v>
      </c>
      <c r="E3647" s="102">
        <v>571</v>
      </c>
      <c r="F3647" s="102" t="s">
        <v>2518</v>
      </c>
      <c r="G3647" s="1">
        <v>2172811479.2399998</v>
      </c>
      <c r="H3647" s="1">
        <v>0</v>
      </c>
      <c r="I3647" s="1">
        <v>0</v>
      </c>
      <c r="J3647" s="1">
        <v>0</v>
      </c>
      <c r="K3647" s="1">
        <v>2172811479.2399998</v>
      </c>
      <c r="L3647" s="1">
        <v>2172811.4792399998</v>
      </c>
      <c r="M3647" s="1"/>
      <c r="N3647" s="1"/>
      <c r="AC3647" s="38"/>
      <c r="AE3647"/>
    </row>
    <row r="3648" spans="1:31" x14ac:dyDescent="0.35">
      <c r="A3648" s="106">
        <v>43708</v>
      </c>
      <c r="B3648" s="1"/>
      <c r="C3648" s="1" t="s">
        <v>3016</v>
      </c>
      <c r="D3648" s="102" t="s">
        <v>2519</v>
      </c>
      <c r="E3648" s="102">
        <v>1959</v>
      </c>
      <c r="F3648" s="102" t="s">
        <v>3070</v>
      </c>
      <c r="G3648" s="1">
        <v>2172811479.2399998</v>
      </c>
      <c r="H3648" s="1">
        <v>0</v>
      </c>
      <c r="I3648" s="1">
        <v>0</v>
      </c>
      <c r="J3648" s="1">
        <v>0</v>
      </c>
      <c r="K3648" s="1">
        <v>2172811479.2399998</v>
      </c>
      <c r="L3648" s="1">
        <v>2172811.4792399998</v>
      </c>
      <c r="M3648" s="1"/>
      <c r="N3648" s="1"/>
      <c r="AC3648" s="38"/>
      <c r="AE3648"/>
    </row>
    <row r="3649" spans="1:31" x14ac:dyDescent="0.35">
      <c r="A3649" s="106">
        <v>43708</v>
      </c>
      <c r="B3649" s="1" t="s">
        <v>1145</v>
      </c>
      <c r="C3649" s="1" t="s">
        <v>3017</v>
      </c>
      <c r="D3649" s="102" t="s">
        <v>2519</v>
      </c>
      <c r="E3649" s="102">
        <v>572</v>
      </c>
      <c r="F3649" s="102" t="s">
        <v>2525</v>
      </c>
      <c r="G3649" s="1">
        <v>1621072052.5899999</v>
      </c>
      <c r="H3649" s="1">
        <v>0</v>
      </c>
      <c r="I3649" s="1">
        <v>0</v>
      </c>
      <c r="J3649" s="1">
        <v>0</v>
      </c>
      <c r="K3649" s="1">
        <v>1621072052.5899999</v>
      </c>
      <c r="L3649" s="1">
        <v>1621072.05259</v>
      </c>
      <c r="M3649" s="1"/>
      <c r="N3649" s="1" t="s">
        <v>3024</v>
      </c>
      <c r="AC3649" s="38"/>
      <c r="AE3649"/>
    </row>
    <row r="3650" spans="1:31" x14ac:dyDescent="0.35">
      <c r="A3650" s="106">
        <v>43708</v>
      </c>
      <c r="B3650" s="1" t="s">
        <v>1145</v>
      </c>
      <c r="C3650" s="1" t="s">
        <v>3017</v>
      </c>
      <c r="D3650" s="102" t="s">
        <v>2519</v>
      </c>
      <c r="E3650" s="102">
        <v>573</v>
      </c>
      <c r="F3650" s="102" t="s">
        <v>2109</v>
      </c>
      <c r="G3650" s="1">
        <v>10855371.869999999</v>
      </c>
      <c r="H3650" s="1">
        <v>0</v>
      </c>
      <c r="I3650" s="1">
        <v>0</v>
      </c>
      <c r="J3650" s="1">
        <v>0</v>
      </c>
      <c r="K3650" s="1">
        <v>10855371.869999999</v>
      </c>
      <c r="L3650" s="1">
        <v>10855.371869999999</v>
      </c>
      <c r="M3650" s="1"/>
      <c r="N3650" s="1" t="s">
        <v>3025</v>
      </c>
      <c r="AC3650" s="38"/>
      <c r="AE3650"/>
    </row>
    <row r="3651" spans="1:31" x14ac:dyDescent="0.35">
      <c r="A3651" s="106">
        <v>43708</v>
      </c>
      <c r="B3651" s="1" t="s">
        <v>1145</v>
      </c>
      <c r="C3651" s="1" t="s">
        <v>3017</v>
      </c>
      <c r="D3651" s="102" t="s">
        <v>2519</v>
      </c>
      <c r="E3651" s="102">
        <v>574</v>
      </c>
      <c r="F3651" s="102" t="s">
        <v>2523</v>
      </c>
      <c r="G3651" s="1">
        <v>7607.57</v>
      </c>
      <c r="H3651" s="1">
        <v>0</v>
      </c>
      <c r="I3651" s="1">
        <v>0</v>
      </c>
      <c r="J3651" s="1">
        <v>0</v>
      </c>
      <c r="K3651" s="1">
        <v>7607.57</v>
      </c>
      <c r="L3651" s="1">
        <v>7.6075699999999999</v>
      </c>
      <c r="M3651" s="1"/>
      <c r="N3651" s="1" t="s">
        <v>3025</v>
      </c>
      <c r="AC3651" s="38"/>
      <c r="AE3651"/>
    </row>
    <row r="3652" spans="1:31" x14ac:dyDescent="0.35">
      <c r="A3652" s="106">
        <v>43708</v>
      </c>
      <c r="B3652" s="1" t="s">
        <v>1145</v>
      </c>
      <c r="C3652" s="1" t="s">
        <v>3017</v>
      </c>
      <c r="D3652" s="102" t="s">
        <v>2519</v>
      </c>
      <c r="E3652" s="102">
        <v>575</v>
      </c>
      <c r="F3652" s="102" t="s">
        <v>2110</v>
      </c>
      <c r="G3652" s="1">
        <v>2314875.4900000002</v>
      </c>
      <c r="H3652" s="1">
        <v>0</v>
      </c>
      <c r="I3652" s="1">
        <v>0</v>
      </c>
      <c r="J3652" s="1">
        <v>0</v>
      </c>
      <c r="K3652" s="1">
        <v>2314875.4900000002</v>
      </c>
      <c r="L3652" s="1">
        <v>2314.8754900000004</v>
      </c>
      <c r="M3652" s="1"/>
      <c r="N3652" s="1" t="s">
        <v>3025</v>
      </c>
      <c r="AC3652" s="38"/>
      <c r="AE3652"/>
    </row>
    <row r="3653" spans="1:31" x14ac:dyDescent="0.35">
      <c r="A3653" s="106">
        <v>43708</v>
      </c>
      <c r="B3653" s="1" t="s">
        <v>1145</v>
      </c>
      <c r="C3653" s="1" t="s">
        <v>3017</v>
      </c>
      <c r="D3653" s="102" t="s">
        <v>2519</v>
      </c>
      <c r="E3653" s="102">
        <v>576</v>
      </c>
      <c r="F3653" s="102" t="s">
        <v>2524</v>
      </c>
      <c r="G3653" s="1">
        <v>259643.58</v>
      </c>
      <c r="H3653" s="1">
        <v>0</v>
      </c>
      <c r="I3653" s="1">
        <v>0</v>
      </c>
      <c r="J3653" s="1">
        <v>0</v>
      </c>
      <c r="K3653" s="1">
        <v>259643.58</v>
      </c>
      <c r="L3653" s="1">
        <v>259.64357999999999</v>
      </c>
      <c r="M3653" s="1"/>
      <c r="N3653" s="1" t="s">
        <v>3025</v>
      </c>
      <c r="AC3653" s="38"/>
      <c r="AE3653"/>
    </row>
    <row r="3654" spans="1:31" x14ac:dyDescent="0.35">
      <c r="A3654" s="106">
        <v>43708</v>
      </c>
      <c r="B3654" s="1" t="s">
        <v>1145</v>
      </c>
      <c r="C3654" s="1" t="s">
        <v>3017</v>
      </c>
      <c r="D3654" s="102" t="s">
        <v>2519</v>
      </c>
      <c r="E3654" s="102">
        <v>577</v>
      </c>
      <c r="F3654" s="102" t="s">
        <v>2520</v>
      </c>
      <c r="G3654" s="1">
        <v>39950.959999999999</v>
      </c>
      <c r="H3654" s="1">
        <v>0</v>
      </c>
      <c r="I3654" s="1">
        <v>0</v>
      </c>
      <c r="J3654" s="1">
        <v>0</v>
      </c>
      <c r="K3654" s="1">
        <v>39950.959999999999</v>
      </c>
      <c r="L3654" s="1">
        <v>39.950960000000002</v>
      </c>
      <c r="M3654" s="1"/>
      <c r="N3654" s="1" t="s">
        <v>3025</v>
      </c>
      <c r="AC3654" s="38"/>
      <c r="AE3654"/>
    </row>
    <row r="3655" spans="1:31" x14ac:dyDescent="0.35">
      <c r="A3655" s="106">
        <v>43708</v>
      </c>
      <c r="B3655" s="1" t="s">
        <v>1145</v>
      </c>
      <c r="C3655" s="1" t="s">
        <v>3017</v>
      </c>
      <c r="D3655" s="102" t="s">
        <v>2519</v>
      </c>
      <c r="E3655" s="102">
        <v>578</v>
      </c>
      <c r="F3655" s="102" t="s">
        <v>2521</v>
      </c>
      <c r="G3655" s="1">
        <v>1941082.32</v>
      </c>
      <c r="H3655" s="1">
        <v>0</v>
      </c>
      <c r="I3655" s="1">
        <v>0</v>
      </c>
      <c r="J3655" s="1">
        <v>0</v>
      </c>
      <c r="K3655" s="1">
        <v>1941082.32</v>
      </c>
      <c r="L3655" s="1">
        <v>1941.08232</v>
      </c>
      <c r="M3655" s="1"/>
      <c r="N3655" s="1" t="s">
        <v>3025</v>
      </c>
      <c r="AC3655" s="38"/>
      <c r="AE3655"/>
    </row>
    <row r="3656" spans="1:31" x14ac:dyDescent="0.35">
      <c r="A3656" s="106">
        <v>43708</v>
      </c>
      <c r="B3656" s="1" t="s">
        <v>1145</v>
      </c>
      <c r="C3656" s="1" t="s">
        <v>3017</v>
      </c>
      <c r="D3656" s="102" t="s">
        <v>2519</v>
      </c>
      <c r="E3656" s="102">
        <v>579</v>
      </c>
      <c r="F3656" s="102" t="s">
        <v>2520</v>
      </c>
      <c r="G3656" s="1">
        <v>12618172.24</v>
      </c>
      <c r="H3656" s="1">
        <v>0</v>
      </c>
      <c r="I3656" s="1">
        <v>0</v>
      </c>
      <c r="J3656" s="1">
        <v>0</v>
      </c>
      <c r="K3656" s="1">
        <v>12618172.24</v>
      </c>
      <c r="L3656" s="1">
        <v>12618.17224</v>
      </c>
      <c r="M3656" s="1"/>
      <c r="N3656" s="1" t="s">
        <v>3025</v>
      </c>
      <c r="AC3656" s="38"/>
      <c r="AE3656"/>
    </row>
    <row r="3657" spans="1:31" x14ac:dyDescent="0.35">
      <c r="A3657" s="106">
        <v>43708</v>
      </c>
      <c r="B3657" s="1" t="s">
        <v>1145</v>
      </c>
      <c r="C3657" s="1" t="s">
        <v>3017</v>
      </c>
      <c r="D3657" s="102" t="s">
        <v>2519</v>
      </c>
      <c r="E3657" s="102">
        <v>580</v>
      </c>
      <c r="F3657" s="102" t="s">
        <v>2522</v>
      </c>
      <c r="G3657" s="1">
        <v>523702722.62</v>
      </c>
      <c r="H3657" s="1">
        <v>0</v>
      </c>
      <c r="I3657" s="1">
        <v>0</v>
      </c>
      <c r="J3657" s="1">
        <v>0</v>
      </c>
      <c r="K3657" s="1">
        <v>523702722.62</v>
      </c>
      <c r="L3657" s="1">
        <v>523702.72262000002</v>
      </c>
      <c r="M3657" s="1"/>
      <c r="N3657" s="1" t="s">
        <v>3026</v>
      </c>
      <c r="AC3657" s="38"/>
      <c r="AE3657"/>
    </row>
    <row r="3658" spans="1:31" x14ac:dyDescent="0.35">
      <c r="A3658" s="106">
        <v>43708</v>
      </c>
      <c r="B3658" s="1"/>
      <c r="C3658" s="1" t="s">
        <v>3016</v>
      </c>
      <c r="D3658" s="102" t="s">
        <v>2526</v>
      </c>
      <c r="E3658" s="102">
        <v>581</v>
      </c>
      <c r="F3658" s="102" t="s">
        <v>2111</v>
      </c>
      <c r="G3658" s="1">
        <v>-43842717.770000003</v>
      </c>
      <c r="H3658" s="1">
        <v>0</v>
      </c>
      <c r="I3658" s="1">
        <v>797140.02</v>
      </c>
      <c r="J3658" s="1">
        <v>-797140.02</v>
      </c>
      <c r="K3658" s="1">
        <v>-44639857.789999999</v>
      </c>
      <c r="L3658" s="1">
        <v>-44639.857790000002</v>
      </c>
      <c r="M3658" s="1"/>
      <c r="N3658" s="1"/>
      <c r="AC3658" s="38"/>
      <c r="AE3658"/>
    </row>
    <row r="3659" spans="1:31" x14ac:dyDescent="0.35">
      <c r="A3659" s="106">
        <v>43708</v>
      </c>
      <c r="B3659" s="1"/>
      <c r="C3659" s="1" t="s">
        <v>3016</v>
      </c>
      <c r="D3659" s="102" t="s">
        <v>2527</v>
      </c>
      <c r="E3659" s="102">
        <v>1960</v>
      </c>
      <c r="F3659" s="102" t="s">
        <v>3071</v>
      </c>
      <c r="G3659" s="1">
        <v>-43842717.770000003</v>
      </c>
      <c r="H3659" s="1">
        <v>0</v>
      </c>
      <c r="I3659" s="1">
        <v>797140.02</v>
      </c>
      <c r="J3659" s="1">
        <v>-797140.02</v>
      </c>
      <c r="K3659" s="1">
        <v>-44639857.789999999</v>
      </c>
      <c r="L3659" s="1">
        <v>-44639.857790000002</v>
      </c>
      <c r="M3659" s="1"/>
      <c r="N3659" s="1"/>
      <c r="AC3659" s="38"/>
      <c r="AE3659"/>
    </row>
    <row r="3660" spans="1:31" x14ac:dyDescent="0.35">
      <c r="A3660" s="106">
        <v>43708</v>
      </c>
      <c r="B3660" s="1" t="s">
        <v>1145</v>
      </c>
      <c r="C3660" s="1" t="s">
        <v>3017</v>
      </c>
      <c r="D3660" s="102" t="s">
        <v>2527</v>
      </c>
      <c r="E3660" s="102">
        <v>582</v>
      </c>
      <c r="F3660" s="102" t="s">
        <v>2109</v>
      </c>
      <c r="G3660" s="1">
        <v>-995092.62</v>
      </c>
      <c r="H3660" s="1">
        <v>0</v>
      </c>
      <c r="I3660" s="1">
        <v>18092.29</v>
      </c>
      <c r="J3660" s="1">
        <v>-18092.29</v>
      </c>
      <c r="K3660" s="1">
        <v>-1013184.91</v>
      </c>
      <c r="L3660" s="1">
        <v>-1013.1849100000001</v>
      </c>
      <c r="M3660" s="1"/>
      <c r="N3660" s="1" t="s">
        <v>3018</v>
      </c>
      <c r="AC3660" s="38"/>
      <c r="AE3660"/>
    </row>
    <row r="3661" spans="1:31" x14ac:dyDescent="0.35">
      <c r="A3661" s="106">
        <v>43708</v>
      </c>
      <c r="B3661" s="1" t="s">
        <v>1145</v>
      </c>
      <c r="C3661" s="1" t="s">
        <v>3017</v>
      </c>
      <c r="D3661" s="102" t="s">
        <v>2527</v>
      </c>
      <c r="E3661" s="102">
        <v>583</v>
      </c>
      <c r="F3661" s="102" t="s">
        <v>2523</v>
      </c>
      <c r="G3661" s="1">
        <v>-1394.8</v>
      </c>
      <c r="H3661" s="1">
        <v>0</v>
      </c>
      <c r="I3661" s="1">
        <v>25.36</v>
      </c>
      <c r="J3661" s="1">
        <v>-25.36</v>
      </c>
      <c r="K3661" s="1">
        <v>-1420.16</v>
      </c>
      <c r="L3661" s="1">
        <v>-1.4201600000000001</v>
      </c>
      <c r="M3661" s="1"/>
      <c r="N3661" s="1" t="s">
        <v>3018</v>
      </c>
      <c r="AC3661" s="38"/>
      <c r="AE3661"/>
    </row>
    <row r="3662" spans="1:31" x14ac:dyDescent="0.35">
      <c r="A3662" s="106">
        <v>43708</v>
      </c>
      <c r="B3662" s="1" t="s">
        <v>1145</v>
      </c>
      <c r="C3662" s="1" t="s">
        <v>3017</v>
      </c>
      <c r="D3662" s="102" t="s">
        <v>2527</v>
      </c>
      <c r="E3662" s="102">
        <v>584</v>
      </c>
      <c r="F3662" s="102" t="s">
        <v>2110</v>
      </c>
      <c r="G3662" s="1">
        <v>-177184.7</v>
      </c>
      <c r="H3662" s="1">
        <v>0</v>
      </c>
      <c r="I3662" s="1">
        <v>3221.54</v>
      </c>
      <c r="J3662" s="1">
        <v>-3221.54</v>
      </c>
      <c r="K3662" s="1">
        <v>-180406.24</v>
      </c>
      <c r="L3662" s="1">
        <v>-180.40624</v>
      </c>
      <c r="M3662" s="1"/>
      <c r="N3662" s="1" t="s">
        <v>3018</v>
      </c>
      <c r="AC3662" s="38"/>
      <c r="AE3662"/>
    </row>
    <row r="3663" spans="1:31" x14ac:dyDescent="0.35">
      <c r="A3663" s="106">
        <v>43708</v>
      </c>
      <c r="B3663" s="1" t="s">
        <v>1145</v>
      </c>
      <c r="C3663" s="1" t="s">
        <v>3017</v>
      </c>
      <c r="D3663" s="102" t="s">
        <v>2527</v>
      </c>
      <c r="E3663" s="102">
        <v>585</v>
      </c>
      <c r="F3663" s="102" t="s">
        <v>2524</v>
      </c>
      <c r="G3663" s="1">
        <v>-119003.5</v>
      </c>
      <c r="H3663" s="1">
        <v>0</v>
      </c>
      <c r="I3663" s="1">
        <v>2163.6999999999998</v>
      </c>
      <c r="J3663" s="1">
        <v>-2163.6999999999998</v>
      </c>
      <c r="K3663" s="1">
        <v>-121167.2</v>
      </c>
      <c r="L3663" s="1">
        <v>-121.16719999999999</v>
      </c>
      <c r="M3663" s="1"/>
      <c r="N3663" s="1" t="s">
        <v>3018</v>
      </c>
      <c r="AC3663" s="38"/>
      <c r="AE3663"/>
    </row>
    <row r="3664" spans="1:31" x14ac:dyDescent="0.35">
      <c r="A3664" s="106">
        <v>43708</v>
      </c>
      <c r="B3664" s="1" t="s">
        <v>1145</v>
      </c>
      <c r="C3664" s="1" t="s">
        <v>3017</v>
      </c>
      <c r="D3664" s="102" t="s">
        <v>2527</v>
      </c>
      <c r="E3664" s="102">
        <v>586</v>
      </c>
      <c r="F3664" s="102" t="s">
        <v>2520</v>
      </c>
      <c r="G3664" s="1">
        <v>-3058</v>
      </c>
      <c r="H3664" s="1">
        <v>0</v>
      </c>
      <c r="I3664" s="1">
        <v>55.6</v>
      </c>
      <c r="J3664" s="1">
        <v>-55.6</v>
      </c>
      <c r="K3664" s="1">
        <v>-3113.6</v>
      </c>
      <c r="L3664" s="1">
        <v>-3.1135999999999999</v>
      </c>
      <c r="M3664" s="1"/>
      <c r="N3664" s="1" t="s">
        <v>3018</v>
      </c>
      <c r="AC3664" s="38"/>
      <c r="AE3664"/>
    </row>
    <row r="3665" spans="1:31" x14ac:dyDescent="0.35">
      <c r="A3665" s="106">
        <v>43708</v>
      </c>
      <c r="B3665" s="1" t="s">
        <v>1145</v>
      </c>
      <c r="C3665" s="1" t="s">
        <v>3017</v>
      </c>
      <c r="D3665" s="102" t="s">
        <v>2527</v>
      </c>
      <c r="E3665" s="102">
        <v>587</v>
      </c>
      <c r="F3665" s="102" t="s">
        <v>2521</v>
      </c>
      <c r="G3665" s="1">
        <v>-148573.70000000001</v>
      </c>
      <c r="H3665" s="1">
        <v>0</v>
      </c>
      <c r="I3665" s="1">
        <v>2701.34</v>
      </c>
      <c r="J3665" s="1">
        <v>-2701.34</v>
      </c>
      <c r="K3665" s="1">
        <v>-151275.04</v>
      </c>
      <c r="L3665" s="1">
        <v>-151.27504000000002</v>
      </c>
      <c r="M3665" s="1"/>
      <c r="N3665" s="1" t="s">
        <v>3018</v>
      </c>
      <c r="AC3665" s="38"/>
      <c r="AE3665"/>
    </row>
    <row r="3666" spans="1:31" x14ac:dyDescent="0.35">
      <c r="A3666" s="106">
        <v>43708</v>
      </c>
      <c r="B3666" s="1" t="s">
        <v>1145</v>
      </c>
      <c r="C3666" s="1" t="s">
        <v>3017</v>
      </c>
      <c r="D3666" s="102" t="s">
        <v>2527</v>
      </c>
      <c r="E3666" s="102">
        <v>588</v>
      </c>
      <c r="F3666" s="102" t="s">
        <v>2520</v>
      </c>
      <c r="G3666" s="1">
        <v>-2313331.35</v>
      </c>
      <c r="H3666" s="1">
        <v>0</v>
      </c>
      <c r="I3666" s="1">
        <v>42060.57</v>
      </c>
      <c r="J3666" s="1">
        <v>-42060.57</v>
      </c>
      <c r="K3666" s="1">
        <v>-2355391.92</v>
      </c>
      <c r="L3666" s="1">
        <v>-2355.39192</v>
      </c>
      <c r="M3666" s="1"/>
      <c r="N3666" s="1" t="s">
        <v>3018</v>
      </c>
      <c r="AC3666" s="38"/>
      <c r="AE3666"/>
    </row>
    <row r="3667" spans="1:31" x14ac:dyDescent="0.35">
      <c r="A3667" s="106">
        <v>43708</v>
      </c>
      <c r="B3667" s="1" t="s">
        <v>1145</v>
      </c>
      <c r="C3667" s="1" t="s">
        <v>3017</v>
      </c>
      <c r="D3667" s="102" t="s">
        <v>2527</v>
      </c>
      <c r="E3667" s="102">
        <v>589</v>
      </c>
      <c r="F3667" s="102" t="s">
        <v>2522</v>
      </c>
      <c r="G3667" s="1">
        <v>-40085079.100000001</v>
      </c>
      <c r="H3667" s="1">
        <v>0</v>
      </c>
      <c r="I3667" s="1">
        <v>728819.62</v>
      </c>
      <c r="J3667" s="1">
        <v>-728819.62</v>
      </c>
      <c r="K3667" s="1">
        <v>-40813898.719999999</v>
      </c>
      <c r="L3667" s="1">
        <v>-40813.898719999997</v>
      </c>
      <c r="M3667" s="1"/>
      <c r="N3667" s="1" t="s">
        <v>3027</v>
      </c>
      <c r="AC3667" s="38"/>
      <c r="AE3667"/>
    </row>
    <row r="3668" spans="1:31" x14ac:dyDescent="0.35">
      <c r="A3668" s="106">
        <v>43708</v>
      </c>
      <c r="B3668" s="1"/>
      <c r="C3668" s="1" t="s">
        <v>3016</v>
      </c>
      <c r="D3668" s="102" t="s">
        <v>2528</v>
      </c>
      <c r="E3668" s="102">
        <v>590</v>
      </c>
      <c r="F3668" s="102" t="s">
        <v>2529</v>
      </c>
      <c r="G3668" s="1">
        <v>45626237.719999999</v>
      </c>
      <c r="H3668" s="1">
        <v>153511.94</v>
      </c>
      <c r="I3668" s="1">
        <v>242404.59</v>
      </c>
      <c r="J3668" s="1">
        <v>-88892.65</v>
      </c>
      <c r="K3668" s="1">
        <v>45537345.07</v>
      </c>
      <c r="L3668" s="1">
        <v>45537.345070000003</v>
      </c>
      <c r="M3668" s="1"/>
      <c r="N3668" s="1"/>
      <c r="AC3668" s="38"/>
      <c r="AE3668"/>
    </row>
    <row r="3669" spans="1:31" x14ac:dyDescent="0.35">
      <c r="A3669" s="106">
        <v>43708</v>
      </c>
      <c r="B3669" s="1"/>
      <c r="C3669" s="1" t="s">
        <v>3016</v>
      </c>
      <c r="D3669" s="102" t="s">
        <v>2530</v>
      </c>
      <c r="E3669" s="102">
        <v>591</v>
      </c>
      <c r="F3669" s="102" t="s">
        <v>2529</v>
      </c>
      <c r="G3669" s="1">
        <v>60714460.159999996</v>
      </c>
      <c r="H3669" s="1">
        <v>153511.94</v>
      </c>
      <c r="I3669" s="1">
        <v>0</v>
      </c>
      <c r="J3669" s="1">
        <v>153511.94</v>
      </c>
      <c r="K3669" s="1">
        <v>60867972.100000001</v>
      </c>
      <c r="L3669" s="1">
        <v>60867.972099999999</v>
      </c>
      <c r="M3669" s="1"/>
      <c r="N3669" s="1"/>
      <c r="AC3669" s="38"/>
      <c r="AE3669"/>
    </row>
    <row r="3670" spans="1:31" x14ac:dyDescent="0.35">
      <c r="A3670" s="106">
        <v>43708</v>
      </c>
      <c r="B3670" s="1"/>
      <c r="C3670" s="1" t="s">
        <v>3016</v>
      </c>
      <c r="D3670" s="102" t="s">
        <v>2531</v>
      </c>
      <c r="E3670" s="102">
        <v>595</v>
      </c>
      <c r="F3670" s="102" t="s">
        <v>2903</v>
      </c>
      <c r="G3670" s="1">
        <v>60714460.159999996</v>
      </c>
      <c r="H3670" s="1">
        <v>153511.94</v>
      </c>
      <c r="I3670" s="1">
        <v>0</v>
      </c>
      <c r="J3670" s="1">
        <v>153511.94</v>
      </c>
      <c r="K3670" s="1">
        <v>60867972.100000001</v>
      </c>
      <c r="L3670" s="1">
        <v>60867.972099999999</v>
      </c>
      <c r="M3670" s="1"/>
      <c r="N3670" s="1"/>
      <c r="AC3670" s="38"/>
      <c r="AE3670"/>
    </row>
    <row r="3671" spans="1:31" x14ac:dyDescent="0.35">
      <c r="A3671" s="106">
        <v>43708</v>
      </c>
      <c r="B3671" s="1" t="s">
        <v>1148</v>
      </c>
      <c r="C3671" s="1" t="s">
        <v>3017</v>
      </c>
      <c r="D3671" s="102" t="s">
        <v>2531</v>
      </c>
      <c r="E3671" s="102">
        <v>596</v>
      </c>
      <c r="F3671" s="102" t="s">
        <v>2112</v>
      </c>
      <c r="G3671" s="1">
        <v>8375688.7999999998</v>
      </c>
      <c r="H3671" s="1">
        <v>0</v>
      </c>
      <c r="I3671" s="1">
        <v>0</v>
      </c>
      <c r="J3671" s="1">
        <v>0</v>
      </c>
      <c r="K3671" s="1">
        <v>8375688.7999999998</v>
      </c>
      <c r="L3671" s="1">
        <v>8375.6887999999999</v>
      </c>
      <c r="M3671" s="1"/>
      <c r="N3671" s="1" t="s">
        <v>3028</v>
      </c>
      <c r="AC3671" s="38"/>
      <c r="AE3671"/>
    </row>
    <row r="3672" spans="1:31" x14ac:dyDescent="0.35">
      <c r="A3672" s="106">
        <v>43708</v>
      </c>
      <c r="B3672" s="1" t="s">
        <v>1148</v>
      </c>
      <c r="C3672" s="1" t="s">
        <v>3017</v>
      </c>
      <c r="D3672" s="102" t="s">
        <v>2531</v>
      </c>
      <c r="E3672" s="102">
        <v>597</v>
      </c>
      <c r="F3672" s="102" t="s">
        <v>2113</v>
      </c>
      <c r="G3672" s="1">
        <v>1244022.53</v>
      </c>
      <c r="H3672" s="1">
        <v>0</v>
      </c>
      <c r="I3672" s="1">
        <v>0</v>
      </c>
      <c r="J3672" s="1">
        <v>0</v>
      </c>
      <c r="K3672" s="1">
        <v>1244022.53</v>
      </c>
      <c r="L3672" s="1">
        <v>1244.02253</v>
      </c>
      <c r="M3672" s="1"/>
      <c r="N3672" s="1" t="s">
        <v>416</v>
      </c>
      <c r="AC3672" s="38"/>
      <c r="AE3672"/>
    </row>
    <row r="3673" spans="1:31" x14ac:dyDescent="0.35">
      <c r="A3673" s="106">
        <v>43708</v>
      </c>
      <c r="B3673" s="1" t="s">
        <v>1148</v>
      </c>
      <c r="C3673" s="1" t="s">
        <v>3017</v>
      </c>
      <c r="D3673" s="102" t="s">
        <v>2531</v>
      </c>
      <c r="E3673" s="102">
        <v>598</v>
      </c>
      <c r="F3673" s="102" t="s">
        <v>2114</v>
      </c>
      <c r="G3673" s="1">
        <v>700000</v>
      </c>
      <c r="H3673" s="1">
        <v>0</v>
      </c>
      <c r="I3673" s="1">
        <v>0</v>
      </c>
      <c r="J3673" s="1">
        <v>0</v>
      </c>
      <c r="K3673" s="1">
        <v>700000</v>
      </c>
      <c r="L3673" s="1">
        <v>700</v>
      </c>
      <c r="M3673" s="1"/>
      <c r="N3673" s="1" t="s">
        <v>1289</v>
      </c>
      <c r="AC3673" s="38"/>
      <c r="AE3673"/>
    </row>
    <row r="3674" spans="1:31" x14ac:dyDescent="0.35">
      <c r="A3674" s="106">
        <v>43708</v>
      </c>
      <c r="B3674" s="1" t="s">
        <v>1148</v>
      </c>
      <c r="C3674" s="1" t="s">
        <v>3017</v>
      </c>
      <c r="D3674" s="102" t="s">
        <v>2531</v>
      </c>
      <c r="E3674" s="102">
        <v>599</v>
      </c>
      <c r="F3674" s="102" t="s">
        <v>2115</v>
      </c>
      <c r="G3674" s="1">
        <v>149771.41</v>
      </c>
      <c r="H3674" s="1">
        <v>0</v>
      </c>
      <c r="I3674" s="1">
        <v>0</v>
      </c>
      <c r="J3674" s="1">
        <v>0</v>
      </c>
      <c r="K3674" s="1">
        <v>149771.41</v>
      </c>
      <c r="L3674" s="1">
        <v>149.77141</v>
      </c>
      <c r="M3674" s="1"/>
      <c r="N3674" s="1" t="s">
        <v>3028</v>
      </c>
      <c r="AC3674" s="38"/>
      <c r="AE3674"/>
    </row>
    <row r="3675" spans="1:31" x14ac:dyDescent="0.35">
      <c r="A3675" s="106">
        <v>43708</v>
      </c>
      <c r="B3675" s="1" t="s">
        <v>1148</v>
      </c>
      <c r="C3675" s="1" t="s">
        <v>3017</v>
      </c>
      <c r="D3675" s="102" t="s">
        <v>2531</v>
      </c>
      <c r="E3675" s="102">
        <v>601</v>
      </c>
      <c r="F3675" s="102" t="s">
        <v>2116</v>
      </c>
      <c r="G3675" s="1">
        <v>4754868.9400000004</v>
      </c>
      <c r="H3675" s="1">
        <v>50663.02</v>
      </c>
      <c r="I3675" s="1">
        <v>0</v>
      </c>
      <c r="J3675" s="1">
        <v>50663.02</v>
      </c>
      <c r="K3675" s="1">
        <v>4805531.96</v>
      </c>
      <c r="L3675" s="1">
        <v>4805.5319600000003</v>
      </c>
      <c r="M3675" s="1"/>
      <c r="N3675" s="1" t="s">
        <v>3028</v>
      </c>
      <c r="AC3675" s="38"/>
      <c r="AE3675"/>
    </row>
    <row r="3676" spans="1:31" x14ac:dyDescent="0.35">
      <c r="A3676" s="106">
        <v>43708</v>
      </c>
      <c r="B3676" s="1" t="s">
        <v>1148</v>
      </c>
      <c r="C3676" s="1" t="s">
        <v>3017</v>
      </c>
      <c r="D3676" s="102" t="s">
        <v>2531</v>
      </c>
      <c r="E3676" s="102">
        <v>603</v>
      </c>
      <c r="F3676" s="102" t="s">
        <v>2117</v>
      </c>
      <c r="G3676" s="1">
        <v>14187623.130000001</v>
      </c>
      <c r="H3676" s="1">
        <v>0</v>
      </c>
      <c r="I3676" s="1">
        <v>0</v>
      </c>
      <c r="J3676" s="1">
        <v>0</v>
      </c>
      <c r="K3676" s="1">
        <v>14187623.130000001</v>
      </c>
      <c r="L3676" s="1">
        <v>14187.62313</v>
      </c>
      <c r="M3676" s="1"/>
      <c r="N3676" s="1" t="s">
        <v>1290</v>
      </c>
      <c r="AC3676" s="38"/>
      <c r="AE3676"/>
    </row>
    <row r="3677" spans="1:31" x14ac:dyDescent="0.35">
      <c r="A3677" s="106">
        <v>43708</v>
      </c>
      <c r="B3677" s="1" t="s">
        <v>1148</v>
      </c>
      <c r="C3677" s="1" t="s">
        <v>3017</v>
      </c>
      <c r="D3677" s="102" t="s">
        <v>2531</v>
      </c>
      <c r="E3677" s="102">
        <v>606</v>
      </c>
      <c r="F3677" s="102" t="s">
        <v>2118</v>
      </c>
      <c r="G3677" s="1">
        <v>27115125.27</v>
      </c>
      <c r="H3677" s="1">
        <v>102848.92</v>
      </c>
      <c r="I3677" s="1">
        <v>0</v>
      </c>
      <c r="J3677" s="1">
        <v>102848.92</v>
      </c>
      <c r="K3677" s="1">
        <v>27217974.190000001</v>
      </c>
      <c r="L3677" s="1">
        <v>27217.974190000001</v>
      </c>
      <c r="M3677" s="1"/>
      <c r="N3677" s="1" t="s">
        <v>323</v>
      </c>
      <c r="AC3677" s="38"/>
      <c r="AE3677"/>
    </row>
    <row r="3678" spans="1:31" x14ac:dyDescent="0.35">
      <c r="A3678" s="106">
        <v>43708</v>
      </c>
      <c r="B3678" s="1" t="s">
        <v>1148</v>
      </c>
      <c r="C3678" s="1" t="s">
        <v>3017</v>
      </c>
      <c r="D3678" s="102" t="s">
        <v>2531</v>
      </c>
      <c r="E3678" s="102">
        <v>607</v>
      </c>
      <c r="F3678" s="102" t="s">
        <v>2119</v>
      </c>
      <c r="G3678" s="1">
        <v>3824041.09</v>
      </c>
      <c r="H3678" s="1">
        <v>0</v>
      </c>
      <c r="I3678" s="1">
        <v>0</v>
      </c>
      <c r="J3678" s="1">
        <v>0</v>
      </c>
      <c r="K3678" s="1">
        <v>3824041.09</v>
      </c>
      <c r="L3678" s="1">
        <v>3824.0410899999997</v>
      </c>
      <c r="M3678" s="1"/>
      <c r="N3678" s="1" t="s">
        <v>3028</v>
      </c>
      <c r="AC3678" s="38"/>
      <c r="AE3678"/>
    </row>
    <row r="3679" spans="1:31" x14ac:dyDescent="0.35">
      <c r="A3679" s="106">
        <v>43708</v>
      </c>
      <c r="B3679" s="1" t="s">
        <v>1148</v>
      </c>
      <c r="C3679" s="1" t="s">
        <v>3017</v>
      </c>
      <c r="D3679" s="102" t="s">
        <v>2531</v>
      </c>
      <c r="E3679" s="102">
        <v>608</v>
      </c>
      <c r="F3679" s="102" t="s">
        <v>2121</v>
      </c>
      <c r="G3679" s="1">
        <v>363318.99</v>
      </c>
      <c r="H3679" s="1">
        <v>0</v>
      </c>
      <c r="I3679" s="1">
        <v>0</v>
      </c>
      <c r="J3679" s="1">
        <v>0</v>
      </c>
      <c r="K3679" s="1">
        <v>363318.99</v>
      </c>
      <c r="L3679" s="1">
        <v>363.31898999999999</v>
      </c>
      <c r="M3679" s="1"/>
      <c r="N3679" s="1" t="s">
        <v>3028</v>
      </c>
      <c r="AC3679" s="38"/>
      <c r="AE3679"/>
    </row>
    <row r="3680" spans="1:31" x14ac:dyDescent="0.35">
      <c r="A3680" s="106">
        <v>43708</v>
      </c>
      <c r="B3680" s="1"/>
      <c r="C3680" s="1" t="s">
        <v>3016</v>
      </c>
      <c r="D3680" s="102" t="s">
        <v>2532</v>
      </c>
      <c r="E3680" s="102">
        <v>610</v>
      </c>
      <c r="F3680" s="102" t="s">
        <v>2533</v>
      </c>
      <c r="G3680" s="1">
        <v>-15090094.869999999</v>
      </c>
      <c r="H3680" s="1">
        <v>0</v>
      </c>
      <c r="I3680" s="1">
        <v>242404.59</v>
      </c>
      <c r="J3680" s="1">
        <v>-242404.59</v>
      </c>
      <c r="K3680" s="1">
        <v>-15332499.460000001</v>
      </c>
      <c r="L3680" s="1">
        <v>-15332.499460000001</v>
      </c>
      <c r="M3680" s="1"/>
      <c r="N3680" s="1"/>
      <c r="AC3680" s="38"/>
      <c r="AE3680"/>
    </row>
    <row r="3681" spans="1:31" x14ac:dyDescent="0.35">
      <c r="A3681" s="106">
        <v>43708</v>
      </c>
      <c r="B3681" s="1"/>
      <c r="C3681" s="1" t="s">
        <v>3016</v>
      </c>
      <c r="D3681" s="102" t="s">
        <v>2534</v>
      </c>
      <c r="E3681" s="102">
        <v>611</v>
      </c>
      <c r="F3681" s="102" t="s">
        <v>2533</v>
      </c>
      <c r="G3681" s="1">
        <v>-15090094.869999999</v>
      </c>
      <c r="H3681" s="1">
        <v>0</v>
      </c>
      <c r="I3681" s="1">
        <v>242404.59</v>
      </c>
      <c r="J3681" s="1">
        <v>-242404.59</v>
      </c>
      <c r="K3681" s="1">
        <v>-15332499.460000001</v>
      </c>
      <c r="L3681" s="1">
        <v>-15332.499460000001</v>
      </c>
      <c r="M3681" s="1"/>
      <c r="N3681" s="1"/>
      <c r="AC3681" s="38"/>
      <c r="AE3681"/>
    </row>
    <row r="3682" spans="1:31" x14ac:dyDescent="0.35">
      <c r="A3682" s="106">
        <v>43708</v>
      </c>
      <c r="B3682" s="1" t="s">
        <v>1149</v>
      </c>
      <c r="C3682" s="1" t="s">
        <v>3017</v>
      </c>
      <c r="D3682" s="102" t="s">
        <v>2534</v>
      </c>
      <c r="E3682" s="102">
        <v>615</v>
      </c>
      <c r="F3682" s="102" t="s">
        <v>2122</v>
      </c>
      <c r="G3682" s="1">
        <v>-878932.39</v>
      </c>
      <c r="H3682" s="1">
        <v>0</v>
      </c>
      <c r="I3682" s="1">
        <v>0</v>
      </c>
      <c r="J3682" s="1">
        <v>0</v>
      </c>
      <c r="K3682" s="1">
        <v>-878932.39</v>
      </c>
      <c r="L3682" s="1">
        <v>-878.93239000000005</v>
      </c>
      <c r="M3682" s="1"/>
      <c r="N3682" s="1" t="s">
        <v>3029</v>
      </c>
      <c r="AC3682" s="38"/>
      <c r="AE3682"/>
    </row>
    <row r="3683" spans="1:31" x14ac:dyDescent="0.35">
      <c r="A3683" s="106">
        <v>43708</v>
      </c>
      <c r="B3683" s="1" t="s">
        <v>1149</v>
      </c>
      <c r="C3683" s="1" t="s">
        <v>3017</v>
      </c>
      <c r="D3683" s="102" t="s">
        <v>2534</v>
      </c>
      <c r="E3683" s="102">
        <v>616</v>
      </c>
      <c r="F3683" s="102" t="s">
        <v>2123</v>
      </c>
      <c r="G3683" s="1">
        <v>-4450712.84</v>
      </c>
      <c r="H3683" s="1">
        <v>0</v>
      </c>
      <c r="I3683" s="1">
        <v>69616.149999999994</v>
      </c>
      <c r="J3683" s="1">
        <v>-69616.149999999994</v>
      </c>
      <c r="K3683" s="1">
        <v>-4520328.99</v>
      </c>
      <c r="L3683" s="1">
        <v>-4520.32899</v>
      </c>
      <c r="M3683" s="1"/>
      <c r="N3683" s="1" t="s">
        <v>3029</v>
      </c>
      <c r="AC3683" s="38"/>
      <c r="AE3683"/>
    </row>
    <row r="3684" spans="1:31" x14ac:dyDescent="0.35">
      <c r="A3684" s="106">
        <v>43708</v>
      </c>
      <c r="B3684" s="1" t="s">
        <v>1149</v>
      </c>
      <c r="C3684" s="1" t="s">
        <v>3017</v>
      </c>
      <c r="D3684" s="102" t="s">
        <v>2534</v>
      </c>
      <c r="E3684" s="102">
        <v>617</v>
      </c>
      <c r="F3684" s="102" t="s">
        <v>2124</v>
      </c>
      <c r="G3684" s="1">
        <v>-643.07000000000005</v>
      </c>
      <c r="H3684" s="1">
        <v>0</v>
      </c>
      <c r="I3684" s="1">
        <v>0</v>
      </c>
      <c r="J3684" s="1">
        <v>0</v>
      </c>
      <c r="K3684" s="1">
        <v>-643.07000000000005</v>
      </c>
      <c r="L3684" s="1">
        <v>-0.64307000000000003</v>
      </c>
      <c r="M3684" s="1"/>
      <c r="N3684" s="1" t="s">
        <v>3029</v>
      </c>
      <c r="AC3684" s="38"/>
      <c r="AE3684"/>
    </row>
    <row r="3685" spans="1:31" x14ac:dyDescent="0.35">
      <c r="A3685" s="106">
        <v>43708</v>
      </c>
      <c r="B3685" s="1" t="s">
        <v>1149</v>
      </c>
      <c r="C3685" s="1" t="s">
        <v>3017</v>
      </c>
      <c r="D3685" s="102" t="s">
        <v>2534</v>
      </c>
      <c r="E3685" s="102">
        <v>618</v>
      </c>
      <c r="F3685" s="102" t="s">
        <v>2125</v>
      </c>
      <c r="G3685" s="1">
        <v>-24669.17</v>
      </c>
      <c r="H3685" s="1">
        <v>0</v>
      </c>
      <c r="I3685" s="1">
        <v>423.87</v>
      </c>
      <c r="J3685" s="1">
        <v>-423.87</v>
      </c>
      <c r="K3685" s="1">
        <v>-25093.040000000001</v>
      </c>
      <c r="L3685" s="1">
        <v>-25.093040000000002</v>
      </c>
      <c r="M3685" s="1"/>
      <c r="N3685" s="1" t="s">
        <v>3029</v>
      </c>
      <c r="AC3685" s="38"/>
      <c r="AE3685"/>
    </row>
    <row r="3686" spans="1:31" x14ac:dyDescent="0.35">
      <c r="A3686" s="106">
        <v>43708</v>
      </c>
      <c r="B3686" s="1" t="s">
        <v>1149</v>
      </c>
      <c r="C3686" s="1" t="s">
        <v>3017</v>
      </c>
      <c r="D3686" s="102" t="s">
        <v>2534</v>
      </c>
      <c r="E3686" s="102">
        <v>619</v>
      </c>
      <c r="F3686" s="102" t="s">
        <v>2126</v>
      </c>
      <c r="G3686" s="1">
        <v>-613293.68000000005</v>
      </c>
      <c r="H3686" s="1">
        <v>0</v>
      </c>
      <c r="I3686" s="1">
        <v>12066.96</v>
      </c>
      <c r="J3686" s="1">
        <v>-12066.96</v>
      </c>
      <c r="K3686" s="1">
        <v>-625360.64000000001</v>
      </c>
      <c r="L3686" s="1">
        <v>-625.36063999999999</v>
      </c>
      <c r="M3686" s="1"/>
      <c r="N3686" s="1" t="s">
        <v>3030</v>
      </c>
      <c r="AC3686" s="38"/>
      <c r="AE3686"/>
    </row>
    <row r="3687" spans="1:31" x14ac:dyDescent="0.35">
      <c r="A3687" s="106">
        <v>43708</v>
      </c>
      <c r="B3687" s="1" t="s">
        <v>1149</v>
      </c>
      <c r="C3687" s="1" t="s">
        <v>3017</v>
      </c>
      <c r="D3687" s="102" t="s">
        <v>2534</v>
      </c>
      <c r="E3687" s="102">
        <v>620</v>
      </c>
      <c r="F3687" s="102" t="s">
        <v>2127</v>
      </c>
      <c r="G3687" s="1">
        <v>-606666.31999999995</v>
      </c>
      <c r="H3687" s="1">
        <v>0</v>
      </c>
      <c r="I3687" s="1">
        <v>5833.33</v>
      </c>
      <c r="J3687" s="1">
        <v>-5833.33</v>
      </c>
      <c r="K3687" s="1">
        <v>-612499.65</v>
      </c>
      <c r="L3687" s="1">
        <v>-612.49964999999997</v>
      </c>
      <c r="M3687" s="1"/>
      <c r="N3687" s="1" t="s">
        <v>3031</v>
      </c>
      <c r="AC3687" s="38"/>
      <c r="AE3687"/>
    </row>
    <row r="3688" spans="1:31" x14ac:dyDescent="0.35">
      <c r="A3688" s="106">
        <v>43708</v>
      </c>
      <c r="B3688" s="1" t="s">
        <v>1149</v>
      </c>
      <c r="C3688" s="1" t="s">
        <v>3017</v>
      </c>
      <c r="D3688" s="102" t="s">
        <v>2534</v>
      </c>
      <c r="E3688" s="102">
        <v>621</v>
      </c>
      <c r="F3688" s="102" t="s">
        <v>2128</v>
      </c>
      <c r="G3688" s="1">
        <v>-8151.84</v>
      </c>
      <c r="H3688" s="1">
        <v>0</v>
      </c>
      <c r="I3688" s="1">
        <v>79.92</v>
      </c>
      <c r="J3688" s="1">
        <v>-79.92</v>
      </c>
      <c r="K3688" s="1">
        <v>-8231.76</v>
      </c>
      <c r="L3688" s="1">
        <v>-8.2317599999999995</v>
      </c>
      <c r="M3688" s="1"/>
      <c r="N3688" s="1" t="s">
        <v>3029</v>
      </c>
      <c r="AC3688" s="38"/>
      <c r="AE3688"/>
    </row>
    <row r="3689" spans="1:31" x14ac:dyDescent="0.35">
      <c r="A3689" s="106">
        <v>43708</v>
      </c>
      <c r="B3689" s="1" t="s">
        <v>1149</v>
      </c>
      <c r="C3689" s="1" t="s">
        <v>3017</v>
      </c>
      <c r="D3689" s="102" t="s">
        <v>2534</v>
      </c>
      <c r="E3689" s="102">
        <v>625</v>
      </c>
      <c r="F3689" s="102" t="s">
        <v>2129</v>
      </c>
      <c r="G3689" s="1">
        <v>-2004365.11</v>
      </c>
      <c r="H3689" s="1">
        <v>0</v>
      </c>
      <c r="I3689" s="1">
        <v>36154.17</v>
      </c>
      <c r="J3689" s="1">
        <v>-36154.17</v>
      </c>
      <c r="K3689" s="1">
        <v>-2040519.28</v>
      </c>
      <c r="L3689" s="1">
        <v>-2040.51928</v>
      </c>
      <c r="M3689" s="1"/>
      <c r="N3689" s="1" t="s">
        <v>3029</v>
      </c>
      <c r="AC3689" s="38"/>
      <c r="AE3689"/>
    </row>
    <row r="3690" spans="1:31" x14ac:dyDescent="0.35">
      <c r="A3690" s="106">
        <v>43708</v>
      </c>
      <c r="B3690" s="1" t="s">
        <v>1149</v>
      </c>
      <c r="C3690" s="1" t="s">
        <v>3017</v>
      </c>
      <c r="D3690" s="102" t="s">
        <v>2534</v>
      </c>
      <c r="E3690" s="102">
        <v>627</v>
      </c>
      <c r="F3690" s="102" t="s">
        <v>2130</v>
      </c>
      <c r="G3690" s="1">
        <v>-6502660.4500000002</v>
      </c>
      <c r="H3690" s="1">
        <v>0</v>
      </c>
      <c r="I3690" s="1">
        <v>118230.19</v>
      </c>
      <c r="J3690" s="1">
        <v>-118230.19</v>
      </c>
      <c r="K3690" s="1">
        <v>-6620890.6399999997</v>
      </c>
      <c r="L3690" s="1">
        <v>-6620.8906399999996</v>
      </c>
      <c r="M3690" s="1"/>
      <c r="N3690" s="1" t="s">
        <v>3032</v>
      </c>
      <c r="AC3690" s="38"/>
      <c r="AE3690"/>
    </row>
    <row r="3691" spans="1:31" x14ac:dyDescent="0.35">
      <c r="A3691" s="106">
        <v>43708</v>
      </c>
      <c r="B3691" s="1"/>
      <c r="C3691" s="1" t="s">
        <v>3016</v>
      </c>
      <c r="D3691" s="102" t="s">
        <v>2974</v>
      </c>
      <c r="E3691" s="102">
        <v>159</v>
      </c>
      <c r="F3691" s="102" t="s">
        <v>2097</v>
      </c>
      <c r="G3691" s="1">
        <v>1872.43</v>
      </c>
      <c r="H3691" s="1">
        <v>0</v>
      </c>
      <c r="I3691" s="1">
        <v>0</v>
      </c>
      <c r="J3691" s="1">
        <v>0</v>
      </c>
      <c r="K3691" s="1">
        <v>1872.43</v>
      </c>
      <c r="L3691" s="1">
        <v>1.87243</v>
      </c>
      <c r="M3691" s="1"/>
      <c r="N3691" s="1"/>
      <c r="AC3691" s="38"/>
      <c r="AE3691"/>
    </row>
    <row r="3692" spans="1:31" x14ac:dyDescent="0.35">
      <c r="A3692" s="106">
        <v>43708</v>
      </c>
      <c r="B3692" s="1"/>
      <c r="C3692" s="1" t="s">
        <v>3016</v>
      </c>
      <c r="D3692" s="102" t="s">
        <v>2535</v>
      </c>
      <c r="E3692" s="102">
        <v>160</v>
      </c>
      <c r="F3692" s="102" t="s">
        <v>2097</v>
      </c>
      <c r="G3692" s="1">
        <v>1872.43</v>
      </c>
      <c r="H3692" s="1">
        <v>0</v>
      </c>
      <c r="I3692" s="1">
        <v>0</v>
      </c>
      <c r="J3692" s="1">
        <v>0</v>
      </c>
      <c r="K3692" s="1">
        <v>1872.43</v>
      </c>
      <c r="L3692" s="1">
        <v>1.87243</v>
      </c>
      <c r="M3692" s="1"/>
      <c r="N3692" s="1"/>
      <c r="AC3692" s="38"/>
      <c r="AE3692"/>
    </row>
    <row r="3693" spans="1:31" x14ac:dyDescent="0.35">
      <c r="A3693" s="106">
        <v>43708</v>
      </c>
      <c r="B3693" s="1" t="s">
        <v>1148</v>
      </c>
      <c r="C3693" s="1" t="s">
        <v>3017</v>
      </c>
      <c r="D3693" s="102" t="s">
        <v>2535</v>
      </c>
      <c r="E3693" s="102">
        <v>161</v>
      </c>
      <c r="F3693" s="102" t="s">
        <v>2131</v>
      </c>
      <c r="G3693" s="1">
        <v>1872.43</v>
      </c>
      <c r="H3693" s="1">
        <v>0</v>
      </c>
      <c r="I3693" s="1">
        <v>0</v>
      </c>
      <c r="J3693" s="1">
        <v>0</v>
      </c>
      <c r="K3693" s="1">
        <v>1872.43</v>
      </c>
      <c r="L3693" s="1">
        <v>1.87243</v>
      </c>
      <c r="M3693" s="1"/>
      <c r="N3693" s="1" t="s">
        <v>3029</v>
      </c>
      <c r="AC3693" s="38"/>
      <c r="AE3693"/>
    </row>
    <row r="3694" spans="1:31" x14ac:dyDescent="0.35">
      <c r="A3694" s="106">
        <v>43708</v>
      </c>
      <c r="B3694" s="1"/>
      <c r="C3694" s="1" t="s">
        <v>3016</v>
      </c>
      <c r="D3694" s="102" t="s">
        <v>2536</v>
      </c>
      <c r="E3694" s="102">
        <v>628</v>
      </c>
      <c r="F3694" s="102" t="s">
        <v>2537</v>
      </c>
      <c r="G3694" s="1">
        <v>325942.09999999998</v>
      </c>
      <c r="H3694" s="1">
        <v>0</v>
      </c>
      <c r="I3694" s="1">
        <v>0</v>
      </c>
      <c r="J3694" s="1">
        <v>0</v>
      </c>
      <c r="K3694" s="1">
        <v>325942.09999999998</v>
      </c>
      <c r="L3694" s="1">
        <v>325.94209999999998</v>
      </c>
      <c r="M3694" s="1"/>
      <c r="N3694" s="1"/>
      <c r="AC3694" s="38"/>
      <c r="AE3694"/>
    </row>
    <row r="3695" spans="1:31" x14ac:dyDescent="0.35">
      <c r="A3695" s="106">
        <v>43708</v>
      </c>
      <c r="B3695" s="1"/>
      <c r="C3695" s="1" t="s">
        <v>3016</v>
      </c>
      <c r="D3695" s="102" t="s">
        <v>2538</v>
      </c>
      <c r="E3695" s="102">
        <v>629</v>
      </c>
      <c r="F3695" s="102" t="s">
        <v>2537</v>
      </c>
      <c r="G3695" s="1">
        <v>325942.09999999998</v>
      </c>
      <c r="H3695" s="1">
        <v>0</v>
      </c>
      <c r="I3695" s="1">
        <v>0</v>
      </c>
      <c r="J3695" s="1">
        <v>0</v>
      </c>
      <c r="K3695" s="1">
        <v>325942.09999999998</v>
      </c>
      <c r="L3695" s="1">
        <v>325.94209999999998</v>
      </c>
      <c r="M3695" s="1"/>
      <c r="N3695" s="1"/>
      <c r="AC3695" s="38"/>
      <c r="AE3695"/>
    </row>
    <row r="3696" spans="1:31" x14ac:dyDescent="0.35">
      <c r="A3696" s="106">
        <v>43708</v>
      </c>
      <c r="B3696" s="1"/>
      <c r="C3696" s="1" t="s">
        <v>3017</v>
      </c>
      <c r="D3696" s="102" t="s">
        <v>2539</v>
      </c>
      <c r="E3696" s="102">
        <v>632</v>
      </c>
      <c r="F3696" s="102" t="s">
        <v>2540</v>
      </c>
      <c r="G3696" s="1">
        <v>325942.09999999998</v>
      </c>
      <c r="H3696" s="1">
        <v>0</v>
      </c>
      <c r="I3696" s="1">
        <v>0</v>
      </c>
      <c r="J3696" s="1">
        <v>0</v>
      </c>
      <c r="K3696" s="1">
        <v>325942.09999999998</v>
      </c>
      <c r="L3696" s="1">
        <v>325.94209999999998</v>
      </c>
      <c r="M3696" s="1"/>
      <c r="N3696" s="1"/>
      <c r="AC3696" s="38"/>
      <c r="AE3696"/>
    </row>
    <row r="3697" spans="1:31" x14ac:dyDescent="0.35">
      <c r="A3697" s="106">
        <v>43708</v>
      </c>
      <c r="B3697" s="1"/>
      <c r="C3697" s="1" t="s">
        <v>3016</v>
      </c>
      <c r="D3697" s="102" t="s">
        <v>2541</v>
      </c>
      <c r="E3697" s="102">
        <v>645</v>
      </c>
      <c r="F3697" s="102" t="s">
        <v>2132</v>
      </c>
      <c r="G3697" s="1">
        <v>-5399086637.3999996</v>
      </c>
      <c r="H3697" s="1">
        <v>17333344.879999999</v>
      </c>
      <c r="I3697" s="1">
        <v>19812019.350000001</v>
      </c>
      <c r="J3697" s="1">
        <v>-2478674.4700000025</v>
      </c>
      <c r="K3697" s="1">
        <v>-5401565311.8699999</v>
      </c>
      <c r="L3697" s="1">
        <v>-5401565.3118700003</v>
      </c>
      <c r="M3697" s="1"/>
      <c r="N3697" s="1"/>
      <c r="AC3697" s="38"/>
      <c r="AE3697"/>
    </row>
    <row r="3698" spans="1:31" x14ac:dyDescent="0.35">
      <c r="A3698" s="106">
        <v>43708</v>
      </c>
      <c r="B3698" s="1"/>
      <c r="C3698" s="1" t="s">
        <v>3016</v>
      </c>
      <c r="D3698" s="102" t="s">
        <v>2542</v>
      </c>
      <c r="E3698" s="102">
        <v>646</v>
      </c>
      <c r="F3698" s="102" t="s">
        <v>2543</v>
      </c>
      <c r="G3698" s="1">
        <v>-144923921.33000001</v>
      </c>
      <c r="H3698" s="1">
        <v>15523401.619999999</v>
      </c>
      <c r="I3698" s="1">
        <v>18608550.309999999</v>
      </c>
      <c r="J3698" s="1">
        <v>-3085148.6899999995</v>
      </c>
      <c r="K3698" s="1">
        <v>-148009070.02000001</v>
      </c>
      <c r="L3698" s="1">
        <v>-148009.07002000001</v>
      </c>
      <c r="M3698" s="1"/>
      <c r="N3698" s="1"/>
      <c r="AC3698" s="38"/>
      <c r="AE3698"/>
    </row>
    <row r="3699" spans="1:31" x14ac:dyDescent="0.35">
      <c r="A3699" s="106">
        <v>43708</v>
      </c>
      <c r="B3699" s="1"/>
      <c r="C3699" s="1" t="s">
        <v>3016</v>
      </c>
      <c r="D3699" s="102" t="s">
        <v>2544</v>
      </c>
      <c r="E3699" s="102">
        <v>647</v>
      </c>
      <c r="F3699" s="102" t="s">
        <v>2545</v>
      </c>
      <c r="G3699" s="1">
        <v>-112539788.89</v>
      </c>
      <c r="H3699" s="1">
        <v>8911524.0199999996</v>
      </c>
      <c r="I3699" s="1">
        <v>10359447.74</v>
      </c>
      <c r="J3699" s="1">
        <v>-1447923.7200000007</v>
      </c>
      <c r="K3699" s="1">
        <v>-113987712.61</v>
      </c>
      <c r="L3699" s="1">
        <v>-113987.71261</v>
      </c>
      <c r="M3699" s="1"/>
      <c r="N3699" s="1"/>
      <c r="AC3699" s="38"/>
      <c r="AE3699"/>
    </row>
    <row r="3700" spans="1:31" x14ac:dyDescent="0.35">
      <c r="A3700" s="106">
        <v>43708</v>
      </c>
      <c r="B3700" s="1"/>
      <c r="C3700" s="1" t="s">
        <v>3016</v>
      </c>
      <c r="D3700" s="102" t="s">
        <v>2546</v>
      </c>
      <c r="E3700" s="102">
        <v>648</v>
      </c>
      <c r="F3700" s="102" t="s">
        <v>2547</v>
      </c>
      <c r="G3700" s="1">
        <v>-112539788.89</v>
      </c>
      <c r="H3700" s="1">
        <v>8911524.0199999996</v>
      </c>
      <c r="I3700" s="1">
        <v>10359447.74</v>
      </c>
      <c r="J3700" s="1">
        <v>-1447923.7200000007</v>
      </c>
      <c r="K3700" s="1">
        <v>-113987712.61</v>
      </c>
      <c r="L3700" s="1">
        <v>-113987.71261</v>
      </c>
      <c r="M3700" s="1"/>
      <c r="N3700" s="1"/>
      <c r="AC3700" s="38"/>
      <c r="AE3700"/>
    </row>
    <row r="3701" spans="1:31" x14ac:dyDescent="0.35">
      <c r="A3701" s="106">
        <v>43708</v>
      </c>
      <c r="B3701" s="1" t="s">
        <v>1154</v>
      </c>
      <c r="C3701" s="1" t="s">
        <v>3017</v>
      </c>
      <c r="D3701" s="102" t="s">
        <v>2548</v>
      </c>
      <c r="E3701" s="102">
        <v>649</v>
      </c>
      <c r="F3701" s="102" t="s">
        <v>2551</v>
      </c>
      <c r="G3701" s="1">
        <v>-312802.57</v>
      </c>
      <c r="H3701" s="1">
        <v>329604.44</v>
      </c>
      <c r="I3701" s="1">
        <v>35845.33</v>
      </c>
      <c r="J3701" s="1">
        <v>293759.11</v>
      </c>
      <c r="K3701" s="1">
        <v>-19043.46</v>
      </c>
      <c r="L3701" s="1">
        <v>-19.04346</v>
      </c>
      <c r="M3701" s="1"/>
      <c r="N3701" s="1"/>
      <c r="AC3701" s="38"/>
      <c r="AE3701"/>
    </row>
    <row r="3702" spans="1:31" x14ac:dyDescent="0.35">
      <c r="A3702" s="106">
        <v>43708</v>
      </c>
      <c r="B3702" s="1" t="s">
        <v>1154</v>
      </c>
      <c r="C3702" s="1" t="s">
        <v>3017</v>
      </c>
      <c r="D3702" s="102" t="s">
        <v>2548</v>
      </c>
      <c r="E3702" s="102">
        <v>650</v>
      </c>
      <c r="F3702" s="102" t="s">
        <v>2550</v>
      </c>
      <c r="G3702" s="1">
        <v>-0.02</v>
      </c>
      <c r="H3702" s="1">
        <v>1713.6</v>
      </c>
      <c r="I3702" s="1">
        <v>1713.6</v>
      </c>
      <c r="J3702" s="1">
        <v>0</v>
      </c>
      <c r="K3702" s="1">
        <v>-0.02</v>
      </c>
      <c r="L3702" s="1">
        <v>-2.0000000000000002E-5</v>
      </c>
      <c r="M3702" s="1"/>
      <c r="N3702" s="1"/>
      <c r="AC3702" s="38"/>
      <c r="AE3702"/>
    </row>
    <row r="3703" spans="1:31" x14ac:dyDescent="0.35">
      <c r="A3703" s="106">
        <v>43708</v>
      </c>
      <c r="B3703" s="1" t="s">
        <v>1154</v>
      </c>
      <c r="C3703" s="1" t="s">
        <v>3017</v>
      </c>
      <c r="D3703" s="102" t="s">
        <v>2548</v>
      </c>
      <c r="E3703" s="102">
        <v>651</v>
      </c>
      <c r="F3703" s="102" t="s">
        <v>2550</v>
      </c>
      <c r="G3703" s="1">
        <v>-112219226.09999999</v>
      </c>
      <c r="H3703" s="1">
        <v>8580205.9800000004</v>
      </c>
      <c r="I3703" s="1">
        <v>10321888.810000001</v>
      </c>
      <c r="J3703" s="1">
        <v>-1741682.83</v>
      </c>
      <c r="K3703" s="1">
        <v>-113960908.93000001</v>
      </c>
      <c r="L3703" s="1">
        <v>-113960.90893000001</v>
      </c>
      <c r="M3703" s="1"/>
      <c r="N3703" s="1"/>
      <c r="AC3703" s="38"/>
      <c r="AE3703"/>
    </row>
    <row r="3704" spans="1:31" x14ac:dyDescent="0.35">
      <c r="A3704" s="106">
        <v>43708</v>
      </c>
      <c r="B3704" s="1" t="s">
        <v>1154</v>
      </c>
      <c r="C3704" s="1" t="s">
        <v>3017</v>
      </c>
      <c r="D3704" s="102" t="s">
        <v>2548</v>
      </c>
      <c r="E3704" s="102">
        <v>652</v>
      </c>
      <c r="F3704" s="102" t="s">
        <v>2549</v>
      </c>
      <c r="G3704" s="1">
        <v>-7760.2</v>
      </c>
      <c r="H3704" s="1">
        <v>0</v>
      </c>
      <c r="I3704" s="1">
        <v>0</v>
      </c>
      <c r="J3704" s="1">
        <v>0</v>
      </c>
      <c r="K3704" s="1">
        <v>-7760.2</v>
      </c>
      <c r="L3704" s="1">
        <v>-7.7602000000000002</v>
      </c>
      <c r="M3704" s="1"/>
      <c r="N3704" s="1"/>
      <c r="AC3704" s="38"/>
      <c r="AE3704"/>
    </row>
    <row r="3705" spans="1:31" x14ac:dyDescent="0.35">
      <c r="A3705" s="106">
        <v>43708</v>
      </c>
      <c r="B3705" s="1"/>
      <c r="C3705" s="1" t="s">
        <v>3016</v>
      </c>
      <c r="D3705" s="102" t="s">
        <v>2552</v>
      </c>
      <c r="E3705" s="102">
        <v>674</v>
      </c>
      <c r="F3705" s="102" t="s">
        <v>2553</v>
      </c>
      <c r="G3705" s="1">
        <v>-7958719.2199999997</v>
      </c>
      <c r="H3705" s="1">
        <v>1912667.4</v>
      </c>
      <c r="I3705" s="1">
        <v>2090862.28</v>
      </c>
      <c r="J3705" s="1">
        <v>-178194.88000000012</v>
      </c>
      <c r="K3705" s="1">
        <v>-8136914.0999999996</v>
      </c>
      <c r="L3705" s="1">
        <v>-8136.9141</v>
      </c>
      <c r="M3705" s="1"/>
      <c r="N3705" s="1"/>
      <c r="AC3705" s="38"/>
      <c r="AE3705"/>
    </row>
    <row r="3706" spans="1:31" x14ac:dyDescent="0.35">
      <c r="A3706" s="106">
        <v>43708</v>
      </c>
      <c r="B3706" s="1"/>
      <c r="C3706" s="1" t="s">
        <v>3016</v>
      </c>
      <c r="D3706" s="102" t="s">
        <v>2554</v>
      </c>
      <c r="E3706" s="102">
        <v>675</v>
      </c>
      <c r="F3706" s="102" t="s">
        <v>2553</v>
      </c>
      <c r="G3706" s="1">
        <v>-7958719.2199999997</v>
      </c>
      <c r="H3706" s="1">
        <v>1912667.4</v>
      </c>
      <c r="I3706" s="1">
        <v>2090862.28</v>
      </c>
      <c r="J3706" s="1">
        <v>-178194.88000000012</v>
      </c>
      <c r="K3706" s="1">
        <v>-8136914.0999999996</v>
      </c>
      <c r="L3706" s="1">
        <v>-8136.9141</v>
      </c>
      <c r="M3706" s="1"/>
      <c r="N3706" s="1"/>
      <c r="AC3706" s="38"/>
      <c r="AE3706"/>
    </row>
    <row r="3707" spans="1:31" x14ac:dyDescent="0.35">
      <c r="A3707" s="106">
        <v>43708</v>
      </c>
      <c r="B3707" s="1" t="s">
        <v>1156</v>
      </c>
      <c r="C3707" s="1" t="s">
        <v>3017</v>
      </c>
      <c r="D3707" s="102" t="s">
        <v>2555</v>
      </c>
      <c r="E3707" s="102">
        <v>676</v>
      </c>
      <c r="F3707" s="102" t="s">
        <v>2559</v>
      </c>
      <c r="G3707" s="1">
        <v>-1575850.94</v>
      </c>
      <c r="H3707" s="1">
        <v>1586117.46</v>
      </c>
      <c r="I3707" s="1">
        <v>1663066.73</v>
      </c>
      <c r="J3707" s="1">
        <v>-76949.270000000019</v>
      </c>
      <c r="K3707" s="1">
        <v>-1652800.21</v>
      </c>
      <c r="L3707" s="1">
        <v>-1652.8002099999999</v>
      </c>
      <c r="M3707" s="1"/>
      <c r="N3707" s="1" t="s">
        <v>3886</v>
      </c>
      <c r="AC3707" s="38"/>
      <c r="AE3707"/>
    </row>
    <row r="3708" spans="1:31" x14ac:dyDescent="0.35">
      <c r="A3708" s="106">
        <v>43708</v>
      </c>
      <c r="B3708" s="1" t="s">
        <v>1156</v>
      </c>
      <c r="C3708" s="1" t="s">
        <v>3017</v>
      </c>
      <c r="D3708" s="102" t="s">
        <v>2555</v>
      </c>
      <c r="E3708" s="102">
        <v>679</v>
      </c>
      <c r="F3708" s="102" t="s">
        <v>2558</v>
      </c>
      <c r="G3708" s="1">
        <v>-13547.35</v>
      </c>
      <c r="H3708" s="1">
        <v>19293.91</v>
      </c>
      <c r="I3708" s="1">
        <v>19856.990000000002</v>
      </c>
      <c r="J3708" s="1">
        <v>-563.08000000000175</v>
      </c>
      <c r="K3708" s="1">
        <v>-14110.43</v>
      </c>
      <c r="L3708" s="1">
        <v>-14.110430000000001</v>
      </c>
      <c r="M3708" s="1"/>
      <c r="N3708" s="1" t="s">
        <v>1015</v>
      </c>
      <c r="AC3708" s="38"/>
      <c r="AE3708"/>
    </row>
    <row r="3709" spans="1:31" x14ac:dyDescent="0.35">
      <c r="A3709" s="106">
        <v>43708</v>
      </c>
      <c r="B3709" s="1" t="s">
        <v>1156</v>
      </c>
      <c r="C3709" s="1" t="s">
        <v>3017</v>
      </c>
      <c r="D3709" s="102" t="s">
        <v>2555</v>
      </c>
      <c r="E3709" s="102">
        <v>680</v>
      </c>
      <c r="F3709" s="102" t="s">
        <v>2133</v>
      </c>
      <c r="G3709" s="1">
        <v>-12086.36</v>
      </c>
      <c r="H3709" s="1">
        <v>17649.05</v>
      </c>
      <c r="I3709" s="1">
        <v>0</v>
      </c>
      <c r="J3709" s="1">
        <v>17649.05</v>
      </c>
      <c r="K3709" s="1">
        <v>5562.69</v>
      </c>
      <c r="L3709" s="1">
        <v>5.5626899999999999</v>
      </c>
      <c r="M3709" s="1"/>
      <c r="N3709" s="1" t="s">
        <v>3886</v>
      </c>
      <c r="AC3709" s="38"/>
      <c r="AE3709"/>
    </row>
    <row r="3710" spans="1:31" x14ac:dyDescent="0.35">
      <c r="A3710" s="106">
        <v>43708</v>
      </c>
      <c r="B3710" s="1" t="s">
        <v>1157</v>
      </c>
      <c r="C3710" s="1" t="s">
        <v>3017</v>
      </c>
      <c r="D3710" s="102" t="s">
        <v>2555</v>
      </c>
      <c r="E3710" s="102">
        <v>682</v>
      </c>
      <c r="F3710" s="102" t="s">
        <v>2556</v>
      </c>
      <c r="G3710" s="1">
        <v>-3436962.49</v>
      </c>
      <c r="H3710" s="1">
        <v>186481.61</v>
      </c>
      <c r="I3710" s="1">
        <v>37901.1</v>
      </c>
      <c r="J3710" s="1">
        <v>148580.50999999998</v>
      </c>
      <c r="K3710" s="1">
        <v>-3288381.98</v>
      </c>
      <c r="L3710" s="1">
        <v>-3288.3819800000001</v>
      </c>
      <c r="M3710" s="1"/>
      <c r="N3710" s="1"/>
      <c r="AC3710" s="38"/>
      <c r="AE3710"/>
    </row>
    <row r="3711" spans="1:31" x14ac:dyDescent="0.35">
      <c r="A3711" s="106">
        <v>43708</v>
      </c>
      <c r="B3711" s="1" t="s">
        <v>1157</v>
      </c>
      <c r="C3711" s="1" t="s">
        <v>3017</v>
      </c>
      <c r="D3711" s="102" t="s">
        <v>2555</v>
      </c>
      <c r="E3711" s="102">
        <v>683</v>
      </c>
      <c r="F3711" s="102" t="s">
        <v>2557</v>
      </c>
      <c r="G3711" s="1">
        <v>-1336426.32</v>
      </c>
      <c r="H3711" s="1">
        <v>0</v>
      </c>
      <c r="I3711" s="1">
        <v>212054.61</v>
      </c>
      <c r="J3711" s="1">
        <v>-212054.61</v>
      </c>
      <c r="K3711" s="1">
        <v>-1548480.93</v>
      </c>
      <c r="L3711" s="1">
        <v>-1548.4809299999999</v>
      </c>
      <c r="M3711" s="1"/>
      <c r="N3711" s="1"/>
      <c r="AC3711" s="38"/>
      <c r="AE3711"/>
    </row>
    <row r="3712" spans="1:31" x14ac:dyDescent="0.35">
      <c r="A3712" s="106">
        <v>43708</v>
      </c>
      <c r="B3712" s="1" t="s">
        <v>1157</v>
      </c>
      <c r="C3712" s="1" t="s">
        <v>3017</v>
      </c>
      <c r="D3712" s="102" t="s">
        <v>2561</v>
      </c>
      <c r="E3712" s="102">
        <v>685</v>
      </c>
      <c r="F3712" s="102" t="s">
        <v>2144</v>
      </c>
      <c r="G3712" s="1">
        <v>-928197.22</v>
      </c>
      <c r="H3712" s="1">
        <v>40761.550000000003</v>
      </c>
      <c r="I3712" s="1">
        <v>2279.61</v>
      </c>
      <c r="J3712" s="1">
        <v>38481.94</v>
      </c>
      <c r="K3712" s="1">
        <v>-889715.28</v>
      </c>
      <c r="L3712" s="1">
        <v>-889.71528000000001</v>
      </c>
      <c r="M3712" s="1"/>
      <c r="N3712" s="1"/>
      <c r="AC3712" s="38"/>
      <c r="AE3712"/>
    </row>
    <row r="3713" spans="1:31" x14ac:dyDescent="0.35">
      <c r="A3713" s="106">
        <v>43708</v>
      </c>
      <c r="B3713" s="1" t="s">
        <v>1157</v>
      </c>
      <c r="C3713" s="1" t="s">
        <v>3017</v>
      </c>
      <c r="D3713" s="102" t="s">
        <v>2561</v>
      </c>
      <c r="E3713" s="102">
        <v>686</v>
      </c>
      <c r="F3713" s="102" t="s">
        <v>2145</v>
      </c>
      <c r="G3713" s="1">
        <v>-237076.93</v>
      </c>
      <c r="H3713" s="1">
        <v>11827.79</v>
      </c>
      <c r="I3713" s="1">
        <v>18287.52</v>
      </c>
      <c r="J3713" s="1">
        <v>-6459.73</v>
      </c>
      <c r="K3713" s="1">
        <v>-243536.66</v>
      </c>
      <c r="L3713" s="1">
        <v>-243.53666000000001</v>
      </c>
      <c r="M3713" s="1"/>
      <c r="N3713" s="1"/>
      <c r="AC3713" s="38"/>
      <c r="AE3713"/>
    </row>
    <row r="3714" spans="1:31" x14ac:dyDescent="0.35">
      <c r="A3714" s="106">
        <v>43708</v>
      </c>
      <c r="B3714" s="1" t="s">
        <v>1157</v>
      </c>
      <c r="C3714" s="1" t="s">
        <v>3017</v>
      </c>
      <c r="D3714" s="102" t="s">
        <v>2561</v>
      </c>
      <c r="E3714" s="102">
        <v>687</v>
      </c>
      <c r="F3714" s="102" t="s">
        <v>2146</v>
      </c>
      <c r="G3714" s="1">
        <v>-282864.52</v>
      </c>
      <c r="H3714" s="1">
        <v>0</v>
      </c>
      <c r="I3714" s="1">
        <v>58463.45</v>
      </c>
      <c r="J3714" s="1">
        <v>-58463.45</v>
      </c>
      <c r="K3714" s="1">
        <v>-341327.97</v>
      </c>
      <c r="L3714" s="1">
        <v>-341.32796999999999</v>
      </c>
      <c r="M3714" s="1"/>
      <c r="N3714" s="1"/>
      <c r="AC3714" s="38"/>
      <c r="AE3714"/>
    </row>
    <row r="3715" spans="1:31" x14ac:dyDescent="0.35">
      <c r="A3715" s="106">
        <v>43708</v>
      </c>
      <c r="B3715" s="1" t="s">
        <v>1157</v>
      </c>
      <c r="C3715" s="1" t="s">
        <v>3017</v>
      </c>
      <c r="D3715" s="102" t="s">
        <v>2561</v>
      </c>
      <c r="E3715" s="102">
        <v>688</v>
      </c>
      <c r="F3715" s="102" t="s">
        <v>2147</v>
      </c>
      <c r="G3715" s="1">
        <v>-106485.72</v>
      </c>
      <c r="H3715" s="1">
        <v>0</v>
      </c>
      <c r="I3715" s="1">
        <v>27151.41</v>
      </c>
      <c r="J3715" s="1">
        <v>-27151.41</v>
      </c>
      <c r="K3715" s="1">
        <v>-133637.13</v>
      </c>
      <c r="L3715" s="1">
        <v>-133.63713000000001</v>
      </c>
      <c r="M3715" s="1"/>
      <c r="N3715" s="1"/>
      <c r="AC3715" s="38"/>
      <c r="AE3715"/>
    </row>
    <row r="3716" spans="1:31" x14ac:dyDescent="0.35">
      <c r="A3716" s="106">
        <v>43708</v>
      </c>
      <c r="B3716" s="1" t="s">
        <v>1156</v>
      </c>
      <c r="C3716" s="1" t="s">
        <v>3017</v>
      </c>
      <c r="D3716" s="102" t="s">
        <v>2561</v>
      </c>
      <c r="E3716" s="102">
        <v>689</v>
      </c>
      <c r="F3716" s="102" t="s">
        <v>2562</v>
      </c>
      <c r="G3716" s="1">
        <v>-29221.37</v>
      </c>
      <c r="H3716" s="1">
        <v>50536.03</v>
      </c>
      <c r="I3716" s="1">
        <v>51800.86</v>
      </c>
      <c r="J3716" s="1">
        <v>-1264.8300000000017</v>
      </c>
      <c r="K3716" s="1">
        <v>-30486.2</v>
      </c>
      <c r="L3716" s="1">
        <v>-30.4862</v>
      </c>
      <c r="M3716" s="1"/>
      <c r="N3716" s="1" t="s">
        <v>1015</v>
      </c>
      <c r="AC3716" s="38"/>
      <c r="AE3716"/>
    </row>
    <row r="3717" spans="1:31" x14ac:dyDescent="0.35">
      <c r="A3717" s="106">
        <v>43708</v>
      </c>
      <c r="B3717" s="1"/>
      <c r="C3717" s="1" t="s">
        <v>3016</v>
      </c>
      <c r="D3717" s="102" t="s">
        <v>2563</v>
      </c>
      <c r="E3717" s="102">
        <v>691</v>
      </c>
      <c r="F3717" s="102" t="s">
        <v>2564</v>
      </c>
      <c r="G3717" s="1">
        <v>-18163371.77</v>
      </c>
      <c r="H3717" s="1">
        <v>4563130.33</v>
      </c>
      <c r="I3717" s="1">
        <v>6048503.0999999996</v>
      </c>
      <c r="J3717" s="1">
        <v>-1485372.7699999996</v>
      </c>
      <c r="K3717" s="1">
        <v>-19648744.539999999</v>
      </c>
      <c r="L3717" s="1">
        <v>-19648.74454</v>
      </c>
      <c r="M3717" s="1"/>
      <c r="N3717" s="1"/>
      <c r="AC3717" s="38"/>
      <c r="AE3717"/>
    </row>
    <row r="3718" spans="1:31" x14ac:dyDescent="0.35">
      <c r="A3718" s="106">
        <v>43708</v>
      </c>
      <c r="B3718" s="1"/>
      <c r="C3718" s="1" t="s">
        <v>3016</v>
      </c>
      <c r="D3718" s="102" t="s">
        <v>2565</v>
      </c>
      <c r="E3718" s="102">
        <v>692</v>
      </c>
      <c r="F3718" s="102" t="s">
        <v>2566</v>
      </c>
      <c r="G3718" s="1">
        <v>-1439572.5</v>
      </c>
      <c r="H3718" s="1">
        <v>1421515.1</v>
      </c>
      <c r="I3718" s="1">
        <v>1492444.79</v>
      </c>
      <c r="J3718" s="1">
        <v>-70929.689999999944</v>
      </c>
      <c r="K3718" s="1">
        <v>-1510502.19</v>
      </c>
      <c r="L3718" s="1">
        <v>-1510.5021899999999</v>
      </c>
      <c r="M3718" s="1"/>
      <c r="N3718" s="1"/>
      <c r="AC3718" s="38"/>
      <c r="AE3718"/>
    </row>
    <row r="3719" spans="1:31" x14ac:dyDescent="0.35">
      <c r="A3719" s="106">
        <v>43708</v>
      </c>
      <c r="B3719" s="1" t="s">
        <v>1156</v>
      </c>
      <c r="C3719" s="1" t="s">
        <v>3017</v>
      </c>
      <c r="D3719" s="102" t="s">
        <v>2567</v>
      </c>
      <c r="E3719" s="102">
        <v>693</v>
      </c>
      <c r="F3719" s="102" t="s">
        <v>2568</v>
      </c>
      <c r="G3719" s="1">
        <v>-1238136.3500000001</v>
      </c>
      <c r="H3719" s="1">
        <v>1220078.95</v>
      </c>
      <c r="I3719" s="1">
        <v>1288876.98</v>
      </c>
      <c r="J3719" s="1">
        <v>-68798.030000000028</v>
      </c>
      <c r="K3719" s="1">
        <v>-1306934.3799999999</v>
      </c>
      <c r="L3719" s="1">
        <v>-1306.9343799999999</v>
      </c>
      <c r="M3719" s="1"/>
      <c r="N3719" s="1" t="s">
        <v>1008</v>
      </c>
      <c r="AC3719" s="38"/>
      <c r="AE3719"/>
    </row>
    <row r="3720" spans="1:31" x14ac:dyDescent="0.35">
      <c r="A3720" s="106">
        <v>43708</v>
      </c>
      <c r="B3720" s="1" t="s">
        <v>1156</v>
      </c>
      <c r="C3720" s="1" t="s">
        <v>3017</v>
      </c>
      <c r="D3720" s="102" t="s">
        <v>2567</v>
      </c>
      <c r="E3720" s="102">
        <v>694</v>
      </c>
      <c r="F3720" s="102" t="s">
        <v>2569</v>
      </c>
      <c r="G3720" s="1">
        <v>-201436.15</v>
      </c>
      <c r="H3720" s="1">
        <v>201436.15</v>
      </c>
      <c r="I3720" s="1">
        <v>203567.81</v>
      </c>
      <c r="J3720" s="1">
        <v>-2131.6600000000035</v>
      </c>
      <c r="K3720" s="1">
        <v>-203567.81</v>
      </c>
      <c r="L3720" s="1">
        <v>-203.56781000000001</v>
      </c>
      <c r="M3720" s="1"/>
      <c r="N3720" s="1" t="s">
        <v>1009</v>
      </c>
      <c r="AC3720" s="38"/>
      <c r="AE3720"/>
    </row>
    <row r="3721" spans="1:31" x14ac:dyDescent="0.35">
      <c r="A3721" s="106">
        <v>43708</v>
      </c>
      <c r="B3721" s="1"/>
      <c r="C3721" s="1" t="s">
        <v>3016</v>
      </c>
      <c r="D3721" s="102" t="s">
        <v>2570</v>
      </c>
      <c r="E3721" s="102">
        <v>701</v>
      </c>
      <c r="F3721" s="102" t="s">
        <v>2571</v>
      </c>
      <c r="G3721" s="1">
        <v>-16723799.27</v>
      </c>
      <c r="H3721" s="1">
        <v>3141615.23</v>
      </c>
      <c r="I3721" s="1">
        <v>4556058.3099999996</v>
      </c>
      <c r="J3721" s="1">
        <v>-1414443.0799999996</v>
      </c>
      <c r="K3721" s="1">
        <v>-18138242.350000001</v>
      </c>
      <c r="L3721" s="1">
        <v>-18138.24235</v>
      </c>
      <c r="M3721" s="1"/>
      <c r="N3721" s="1"/>
      <c r="AC3721" s="38"/>
      <c r="AE3721"/>
    </row>
    <row r="3722" spans="1:31" x14ac:dyDescent="0.35">
      <c r="A3722" s="106">
        <v>43708</v>
      </c>
      <c r="B3722" s="1"/>
      <c r="C3722" s="1" t="s">
        <v>3016</v>
      </c>
      <c r="D3722" s="102" t="s">
        <v>2572</v>
      </c>
      <c r="E3722" s="102">
        <v>703</v>
      </c>
      <c r="F3722" s="102" t="s">
        <v>2577</v>
      </c>
      <c r="G3722" s="1">
        <v>-16360710.140000001</v>
      </c>
      <c r="H3722" s="1">
        <v>2302242.9</v>
      </c>
      <c r="I3722" s="1">
        <v>3767865.3</v>
      </c>
      <c r="J3722" s="1">
        <v>-1465622.4</v>
      </c>
      <c r="K3722" s="1">
        <v>-17826332.539999999</v>
      </c>
      <c r="L3722" s="1">
        <v>-17826.332539999999</v>
      </c>
      <c r="M3722" s="1"/>
      <c r="N3722" s="1"/>
      <c r="AC3722" s="38"/>
      <c r="AE3722"/>
    </row>
    <row r="3723" spans="1:31" x14ac:dyDescent="0.35">
      <c r="A3723" s="106">
        <v>43708</v>
      </c>
      <c r="B3723" s="1" t="s">
        <v>1156</v>
      </c>
      <c r="C3723" s="1" t="s">
        <v>3017</v>
      </c>
      <c r="D3723" s="102" t="s">
        <v>2572</v>
      </c>
      <c r="E3723" s="102">
        <v>704</v>
      </c>
      <c r="F3723" s="102" t="s">
        <v>2574</v>
      </c>
      <c r="G3723" s="1">
        <v>0</v>
      </c>
      <c r="H3723" s="1">
        <v>305686.94</v>
      </c>
      <c r="I3723" s="1">
        <v>305686.94</v>
      </c>
      <c r="J3723" s="1">
        <v>0</v>
      </c>
      <c r="K3723" s="1">
        <v>0</v>
      </c>
      <c r="L3723" s="1">
        <v>0</v>
      </c>
      <c r="M3723" s="1"/>
      <c r="N3723" s="1" t="s">
        <v>3887</v>
      </c>
      <c r="AC3723" s="38"/>
      <c r="AE3723"/>
    </row>
    <row r="3724" spans="1:31" x14ac:dyDescent="0.35">
      <c r="A3724" s="106">
        <v>43708</v>
      </c>
      <c r="B3724" s="1" t="s">
        <v>1156</v>
      </c>
      <c r="C3724" s="1" t="s">
        <v>3017</v>
      </c>
      <c r="D3724" s="102" t="s">
        <v>2572</v>
      </c>
      <c r="E3724" s="102">
        <v>705</v>
      </c>
      <c r="F3724" s="102" t="s">
        <v>2573</v>
      </c>
      <c r="G3724" s="1">
        <v>0</v>
      </c>
      <c r="H3724" s="1">
        <v>1416351.34</v>
      </c>
      <c r="I3724" s="1">
        <v>1413579.54</v>
      </c>
      <c r="J3724" s="1">
        <v>2771.8000000000466</v>
      </c>
      <c r="K3724" s="1">
        <v>2771.8</v>
      </c>
      <c r="L3724" s="1">
        <v>2.7718000000000003</v>
      </c>
      <c r="M3724" s="1"/>
      <c r="N3724" s="1" t="s">
        <v>3888</v>
      </c>
      <c r="AC3724" s="38"/>
      <c r="AE3724"/>
    </row>
    <row r="3725" spans="1:31" x14ac:dyDescent="0.35">
      <c r="A3725" s="106">
        <v>43708</v>
      </c>
      <c r="B3725" s="1" t="s">
        <v>1156</v>
      </c>
      <c r="C3725" s="1" t="s">
        <v>3017</v>
      </c>
      <c r="D3725" s="102" t="s">
        <v>2572</v>
      </c>
      <c r="E3725" s="102">
        <v>708</v>
      </c>
      <c r="F3725" s="102" t="s">
        <v>2142</v>
      </c>
      <c r="G3725" s="1">
        <v>-150587.84</v>
      </c>
      <c r="H3725" s="1">
        <v>128217.39</v>
      </c>
      <c r="I3725" s="1">
        <v>166049.03</v>
      </c>
      <c r="J3725" s="1">
        <v>-37831.64</v>
      </c>
      <c r="K3725" s="1">
        <v>-188419.48</v>
      </c>
      <c r="L3725" s="1">
        <v>-188.41948000000002</v>
      </c>
      <c r="M3725" s="1"/>
      <c r="N3725" s="1" t="s">
        <v>3889</v>
      </c>
      <c r="AC3725" s="38"/>
      <c r="AE3725"/>
    </row>
    <row r="3726" spans="1:31" x14ac:dyDescent="0.35">
      <c r="A3726" s="106">
        <v>43708</v>
      </c>
      <c r="B3726" s="1" t="s">
        <v>1156</v>
      </c>
      <c r="C3726" s="1" t="s">
        <v>3017</v>
      </c>
      <c r="D3726" s="102" t="s">
        <v>2572</v>
      </c>
      <c r="E3726" s="102">
        <v>709</v>
      </c>
      <c r="F3726" s="102" t="s">
        <v>2335</v>
      </c>
      <c r="G3726" s="1">
        <v>-11227810.859999999</v>
      </c>
      <c r="H3726" s="1">
        <v>0</v>
      </c>
      <c r="I3726" s="1">
        <v>1045959.87</v>
      </c>
      <c r="J3726" s="1">
        <v>-1045959.87</v>
      </c>
      <c r="K3726" s="1">
        <v>-12273770.73</v>
      </c>
      <c r="L3726" s="1">
        <v>-12273.77073</v>
      </c>
      <c r="M3726" s="1"/>
      <c r="N3726" s="1" t="s">
        <v>1011</v>
      </c>
      <c r="AC3726" s="38"/>
      <c r="AE3726"/>
    </row>
    <row r="3727" spans="1:31" x14ac:dyDescent="0.35">
      <c r="A3727" s="106">
        <v>43708</v>
      </c>
      <c r="B3727" s="1" t="s">
        <v>1156</v>
      </c>
      <c r="C3727" s="1" t="s">
        <v>3017</v>
      </c>
      <c r="D3727" s="102" t="s">
        <v>2572</v>
      </c>
      <c r="E3727" s="102">
        <v>710</v>
      </c>
      <c r="F3727" s="102" t="s">
        <v>2143</v>
      </c>
      <c r="G3727" s="1">
        <v>-4121187.51</v>
      </c>
      <c r="H3727" s="1">
        <v>0</v>
      </c>
      <c r="I3727" s="1">
        <v>377265.55</v>
      </c>
      <c r="J3727" s="1">
        <v>-377265.55</v>
      </c>
      <c r="K3727" s="1">
        <v>-4498453.0599999996</v>
      </c>
      <c r="L3727" s="1">
        <v>-4498.4530599999998</v>
      </c>
      <c r="M3727" s="1"/>
      <c r="N3727" s="1" t="s">
        <v>1012</v>
      </c>
      <c r="AC3727" s="38"/>
      <c r="AE3727"/>
    </row>
    <row r="3728" spans="1:31" x14ac:dyDescent="0.35">
      <c r="A3728" s="106">
        <v>43708</v>
      </c>
      <c r="B3728" s="1" t="s">
        <v>1156</v>
      </c>
      <c r="C3728" s="1" t="s">
        <v>3017</v>
      </c>
      <c r="D3728" s="102" t="s">
        <v>2572</v>
      </c>
      <c r="E3728" s="102">
        <v>711</v>
      </c>
      <c r="F3728" s="102" t="s">
        <v>2136</v>
      </c>
      <c r="G3728" s="1">
        <v>-63776.88</v>
      </c>
      <c r="H3728" s="1">
        <v>34169.75</v>
      </c>
      <c r="I3728" s="1">
        <v>61408.13</v>
      </c>
      <c r="J3728" s="1">
        <v>-27238.379999999997</v>
      </c>
      <c r="K3728" s="1">
        <v>-91015.26</v>
      </c>
      <c r="L3728" s="1">
        <v>-91.015259999999998</v>
      </c>
      <c r="M3728" s="1"/>
      <c r="N3728" s="1" t="s">
        <v>1010</v>
      </c>
      <c r="AC3728" s="38"/>
      <c r="AE3728"/>
    </row>
    <row r="3729" spans="1:31" x14ac:dyDescent="0.35">
      <c r="A3729" s="106">
        <v>43708</v>
      </c>
      <c r="B3729" s="1" t="s">
        <v>1156</v>
      </c>
      <c r="C3729" s="1" t="s">
        <v>3017</v>
      </c>
      <c r="D3729" s="102" t="s">
        <v>2572</v>
      </c>
      <c r="E3729" s="102">
        <v>712</v>
      </c>
      <c r="F3729" s="102" t="s">
        <v>2137</v>
      </c>
      <c r="G3729" s="1">
        <v>-144.41999999999999</v>
      </c>
      <c r="H3729" s="1">
        <v>0</v>
      </c>
      <c r="I3729" s="1">
        <v>0</v>
      </c>
      <c r="J3729" s="1">
        <v>0</v>
      </c>
      <c r="K3729" s="1">
        <v>-144.41999999999999</v>
      </c>
      <c r="L3729" s="1">
        <v>-0.14441999999999999</v>
      </c>
      <c r="M3729" s="1"/>
      <c r="N3729" s="1" t="s">
        <v>1010</v>
      </c>
      <c r="AC3729" s="38"/>
      <c r="AE3729"/>
    </row>
    <row r="3730" spans="1:31" x14ac:dyDescent="0.35">
      <c r="A3730" s="106">
        <v>43708</v>
      </c>
      <c r="B3730" s="1" t="s">
        <v>1156</v>
      </c>
      <c r="C3730" s="1" t="s">
        <v>3017</v>
      </c>
      <c r="D3730" s="102" t="s">
        <v>2572</v>
      </c>
      <c r="E3730" s="102">
        <v>713</v>
      </c>
      <c r="F3730" s="102" t="s">
        <v>2138</v>
      </c>
      <c r="G3730" s="1">
        <v>-797202.63</v>
      </c>
      <c r="H3730" s="1">
        <v>417817.48</v>
      </c>
      <c r="I3730" s="1">
        <v>397916.24</v>
      </c>
      <c r="J3730" s="1">
        <v>19901.239999999991</v>
      </c>
      <c r="K3730" s="1">
        <v>-777301.39</v>
      </c>
      <c r="L3730" s="1">
        <v>-777.30138999999997</v>
      </c>
      <c r="M3730" s="1"/>
      <c r="N3730" s="1" t="s">
        <v>1010</v>
      </c>
      <c r="AC3730" s="38"/>
      <c r="AE3730"/>
    </row>
    <row r="3731" spans="1:31" x14ac:dyDescent="0.35">
      <c r="A3731" s="106">
        <v>43708</v>
      </c>
      <c r="B3731" s="1"/>
      <c r="C3731" s="1" t="s">
        <v>3016</v>
      </c>
      <c r="D3731" s="102" t="s">
        <v>2572</v>
      </c>
      <c r="E3731" s="102">
        <v>718</v>
      </c>
      <c r="F3731" s="102" t="s">
        <v>3133</v>
      </c>
      <c r="G3731" s="1">
        <v>-750</v>
      </c>
      <c r="H3731" s="1">
        <v>0</v>
      </c>
      <c r="I3731" s="1">
        <v>0</v>
      </c>
      <c r="J3731" s="1">
        <v>0</v>
      </c>
      <c r="K3731" s="1">
        <v>-750</v>
      </c>
      <c r="L3731" s="1">
        <v>-0.75</v>
      </c>
      <c r="M3731" s="1"/>
      <c r="N3731" s="1"/>
      <c r="AC3731" s="38"/>
      <c r="AE3731"/>
    </row>
    <row r="3732" spans="1:31" x14ac:dyDescent="0.35">
      <c r="A3732" s="106">
        <v>43708</v>
      </c>
      <c r="B3732" s="1" t="s">
        <v>1156</v>
      </c>
      <c r="C3732" s="1" t="s">
        <v>3017</v>
      </c>
      <c r="D3732" s="102" t="s">
        <v>2572</v>
      </c>
      <c r="E3732" s="102">
        <v>719</v>
      </c>
      <c r="F3732" s="102" t="s">
        <v>2575</v>
      </c>
      <c r="G3732" s="1">
        <v>-750</v>
      </c>
      <c r="H3732" s="1">
        <v>0</v>
      </c>
      <c r="I3732" s="1">
        <v>0</v>
      </c>
      <c r="J3732" s="1">
        <v>0</v>
      </c>
      <c r="K3732" s="1">
        <v>-750</v>
      </c>
      <c r="L3732" s="1">
        <v>-0.75</v>
      </c>
      <c r="M3732" s="1"/>
      <c r="N3732" s="1" t="s">
        <v>1015</v>
      </c>
      <c r="AC3732" s="38"/>
      <c r="AE3732"/>
    </row>
    <row r="3733" spans="1:31" x14ac:dyDescent="0.35">
      <c r="A3733" s="106">
        <v>43708</v>
      </c>
      <c r="B3733" s="1"/>
      <c r="C3733" s="1" t="s">
        <v>3016</v>
      </c>
      <c r="D3733" s="102" t="s">
        <v>2572</v>
      </c>
      <c r="E3733" s="102">
        <v>720</v>
      </c>
      <c r="F3733" s="102" t="s">
        <v>2576</v>
      </c>
      <c r="G3733" s="1">
        <v>-362339.13</v>
      </c>
      <c r="H3733" s="1">
        <v>839372.33</v>
      </c>
      <c r="I3733" s="1">
        <v>788193.01</v>
      </c>
      <c r="J3733" s="1">
        <v>51179.319999999949</v>
      </c>
      <c r="K3733" s="1">
        <v>-311159.81</v>
      </c>
      <c r="L3733" s="1">
        <v>-311.15980999999999</v>
      </c>
      <c r="M3733" s="1"/>
      <c r="N3733" s="1"/>
      <c r="AC3733" s="38"/>
      <c r="AE3733"/>
    </row>
    <row r="3734" spans="1:31" x14ac:dyDescent="0.35">
      <c r="A3734" s="106">
        <v>43708</v>
      </c>
      <c r="B3734" s="1" t="s">
        <v>1156</v>
      </c>
      <c r="C3734" s="1" t="s">
        <v>3017</v>
      </c>
      <c r="D3734" s="102" t="s">
        <v>2572</v>
      </c>
      <c r="E3734" s="102">
        <v>721</v>
      </c>
      <c r="F3734" s="102" t="s">
        <v>2140</v>
      </c>
      <c r="G3734" s="1">
        <v>-194605.6</v>
      </c>
      <c r="H3734" s="1">
        <v>456879.42</v>
      </c>
      <c r="I3734" s="1">
        <v>414915.83</v>
      </c>
      <c r="J3734" s="1">
        <v>41963.589999999967</v>
      </c>
      <c r="K3734" s="1">
        <v>-152642.01</v>
      </c>
      <c r="L3734" s="1">
        <v>-152.64201</v>
      </c>
      <c r="M3734" s="1"/>
      <c r="N3734" s="1" t="s">
        <v>1013</v>
      </c>
      <c r="AC3734" s="38"/>
      <c r="AE3734"/>
    </row>
    <row r="3735" spans="1:31" x14ac:dyDescent="0.35">
      <c r="A3735" s="106">
        <v>43708</v>
      </c>
      <c r="B3735" s="1" t="s">
        <v>1156</v>
      </c>
      <c r="C3735" s="1" t="s">
        <v>3017</v>
      </c>
      <c r="D3735" s="102" t="s">
        <v>2572</v>
      </c>
      <c r="E3735" s="102">
        <v>722</v>
      </c>
      <c r="F3735" s="102" t="s">
        <v>2141</v>
      </c>
      <c r="G3735" s="1">
        <v>-167733.53</v>
      </c>
      <c r="H3735" s="1">
        <v>382492.91</v>
      </c>
      <c r="I3735" s="1">
        <v>373277.18</v>
      </c>
      <c r="J3735" s="1">
        <v>9215.7299999999814</v>
      </c>
      <c r="K3735" s="1">
        <v>-158517.79999999999</v>
      </c>
      <c r="L3735" s="1">
        <v>-158.51779999999999</v>
      </c>
      <c r="M3735" s="1"/>
      <c r="N3735" s="1" t="s">
        <v>1014</v>
      </c>
      <c r="AC3735" s="38"/>
      <c r="AE3735"/>
    </row>
    <row r="3736" spans="1:31" x14ac:dyDescent="0.35">
      <c r="A3736" s="106">
        <v>43708</v>
      </c>
      <c r="B3736" s="1"/>
      <c r="C3736" s="1" t="s">
        <v>3016</v>
      </c>
      <c r="D3736" s="102" t="s">
        <v>2580</v>
      </c>
      <c r="E3736" s="102">
        <v>729</v>
      </c>
      <c r="F3736" s="102" t="s">
        <v>2581</v>
      </c>
      <c r="G3736" s="1">
        <v>-0.3</v>
      </c>
      <c r="H3736" s="1">
        <v>0</v>
      </c>
      <c r="I3736" s="1">
        <v>0</v>
      </c>
      <c r="J3736" s="1">
        <v>0</v>
      </c>
      <c r="K3736" s="1">
        <v>-0.3</v>
      </c>
      <c r="L3736" s="1">
        <v>-2.9999999999999997E-4</v>
      </c>
      <c r="M3736" s="1"/>
      <c r="N3736" s="1"/>
      <c r="AC3736" s="38"/>
      <c r="AE3736"/>
    </row>
    <row r="3737" spans="1:31" x14ac:dyDescent="0.35">
      <c r="A3737" s="106">
        <v>43708</v>
      </c>
      <c r="B3737" s="1"/>
      <c r="C3737" s="1" t="s">
        <v>3016</v>
      </c>
      <c r="D3737" s="102" t="s">
        <v>2582</v>
      </c>
      <c r="E3737" s="102">
        <v>730</v>
      </c>
      <c r="F3737" s="102" t="s">
        <v>2581</v>
      </c>
      <c r="G3737" s="1">
        <v>-0.3</v>
      </c>
      <c r="H3737" s="1">
        <v>0</v>
      </c>
      <c r="I3737" s="1">
        <v>0</v>
      </c>
      <c r="J3737" s="1">
        <v>0</v>
      </c>
      <c r="K3737" s="1">
        <v>-0.3</v>
      </c>
      <c r="L3737" s="1">
        <v>-2.9999999999999997E-4</v>
      </c>
      <c r="M3737" s="1"/>
      <c r="N3737" s="1"/>
      <c r="AC3737" s="38"/>
      <c r="AE3737"/>
    </row>
    <row r="3738" spans="1:31" x14ac:dyDescent="0.35">
      <c r="A3738" s="106">
        <v>43708</v>
      </c>
      <c r="B3738" s="1" t="s">
        <v>1160</v>
      </c>
      <c r="C3738" s="1" t="s">
        <v>3017</v>
      </c>
      <c r="D3738" s="102" t="s">
        <v>2583</v>
      </c>
      <c r="E3738" s="102">
        <v>734</v>
      </c>
      <c r="F3738" s="102" t="s">
        <v>2584</v>
      </c>
      <c r="G3738" s="1">
        <v>-0.3</v>
      </c>
      <c r="H3738" s="1">
        <v>0</v>
      </c>
      <c r="I3738" s="1">
        <v>0</v>
      </c>
      <c r="J3738" s="1">
        <v>0</v>
      </c>
      <c r="K3738" s="1">
        <v>-0.3</v>
      </c>
      <c r="L3738" s="1">
        <v>-2.9999999999999997E-4</v>
      </c>
      <c r="M3738" s="1"/>
      <c r="N3738" s="1"/>
      <c r="AC3738" s="38"/>
      <c r="AE3738"/>
    </row>
    <row r="3739" spans="1:31" x14ac:dyDescent="0.35">
      <c r="A3739" s="106">
        <v>43708</v>
      </c>
      <c r="B3739" s="1"/>
      <c r="C3739" s="1" t="s">
        <v>3016</v>
      </c>
      <c r="D3739" s="102" t="s">
        <v>2585</v>
      </c>
      <c r="E3739" s="102">
        <v>744</v>
      </c>
      <c r="F3739" s="102" t="s">
        <v>2586</v>
      </c>
      <c r="G3739" s="1">
        <v>-5330225.58</v>
      </c>
      <c r="H3739" s="1">
        <v>107645.74</v>
      </c>
      <c r="I3739" s="1">
        <v>76882.8</v>
      </c>
      <c r="J3739" s="1">
        <v>30762.940000000002</v>
      </c>
      <c r="K3739" s="1">
        <v>-5299462.6399999997</v>
      </c>
      <c r="L3739" s="1">
        <v>-5299.4626399999997</v>
      </c>
      <c r="M3739" s="1"/>
      <c r="N3739" s="1"/>
      <c r="AC3739" s="38"/>
      <c r="AE3739"/>
    </row>
    <row r="3740" spans="1:31" x14ac:dyDescent="0.35">
      <c r="A3740" s="106">
        <v>43708</v>
      </c>
      <c r="B3740" s="1"/>
      <c r="C3740" s="1" t="s">
        <v>3016</v>
      </c>
      <c r="D3740" s="102" t="s">
        <v>2587</v>
      </c>
      <c r="E3740" s="102">
        <v>749</v>
      </c>
      <c r="F3740" s="102" t="s">
        <v>2588</v>
      </c>
      <c r="G3740" s="1">
        <v>-3813567.72</v>
      </c>
      <c r="H3740" s="1">
        <v>35942.120000000003</v>
      </c>
      <c r="I3740" s="1">
        <v>18628.78</v>
      </c>
      <c r="J3740" s="1">
        <v>17313.340000000004</v>
      </c>
      <c r="K3740" s="1">
        <v>-3796254.38</v>
      </c>
      <c r="L3740" s="1">
        <v>-3796.2543799999999</v>
      </c>
      <c r="M3740" s="1"/>
      <c r="N3740" s="1"/>
      <c r="AC3740" s="38"/>
      <c r="AE3740"/>
    </row>
    <row r="3741" spans="1:31" x14ac:dyDescent="0.35">
      <c r="A3741" s="106">
        <v>43708</v>
      </c>
      <c r="B3741" s="1"/>
      <c r="C3741" s="1" t="s">
        <v>3016</v>
      </c>
      <c r="D3741" s="102" t="s">
        <v>2589</v>
      </c>
      <c r="E3741" s="102">
        <v>750</v>
      </c>
      <c r="F3741" s="102" t="s">
        <v>3072</v>
      </c>
      <c r="G3741" s="1">
        <v>-3813567.72</v>
      </c>
      <c r="H3741" s="1">
        <v>35942.120000000003</v>
      </c>
      <c r="I3741" s="1">
        <v>18628.78</v>
      </c>
      <c r="J3741" s="1">
        <v>17313.340000000004</v>
      </c>
      <c r="K3741" s="1">
        <v>-3796254.38</v>
      </c>
      <c r="L3741" s="1">
        <v>-3796.2543799999999</v>
      </c>
      <c r="M3741" s="1"/>
      <c r="N3741" s="1"/>
      <c r="AC3741" s="38"/>
      <c r="AE3741"/>
    </row>
    <row r="3742" spans="1:31" x14ac:dyDescent="0.35">
      <c r="A3742" s="106">
        <v>43708</v>
      </c>
      <c r="B3742" s="1" t="s">
        <v>1155</v>
      </c>
      <c r="C3742" s="1" t="s">
        <v>3017</v>
      </c>
      <c r="D3742" s="102" t="s">
        <v>2589</v>
      </c>
      <c r="E3742" s="102">
        <v>751</v>
      </c>
      <c r="F3742" s="102" t="s">
        <v>2590</v>
      </c>
      <c r="G3742" s="1">
        <v>-3813567.72</v>
      </c>
      <c r="H3742" s="1">
        <v>35942.120000000003</v>
      </c>
      <c r="I3742" s="1">
        <v>18628.78</v>
      </c>
      <c r="J3742" s="1">
        <v>17313.340000000004</v>
      </c>
      <c r="K3742" s="1">
        <v>-3796254.38</v>
      </c>
      <c r="L3742" s="1">
        <v>-3796.2543799999999</v>
      </c>
      <c r="M3742" s="1"/>
      <c r="N3742" s="1"/>
      <c r="AC3742" s="38"/>
      <c r="AE3742"/>
    </row>
    <row r="3743" spans="1:31" x14ac:dyDescent="0.35">
      <c r="A3743" s="106">
        <v>43708</v>
      </c>
      <c r="B3743" s="1"/>
      <c r="C3743" s="1" t="s">
        <v>3016</v>
      </c>
      <c r="D3743" s="102" t="s">
        <v>2591</v>
      </c>
      <c r="E3743" s="102">
        <v>773</v>
      </c>
      <c r="F3743" s="102" t="s">
        <v>2592</v>
      </c>
      <c r="G3743" s="1">
        <v>-1516657.86</v>
      </c>
      <c r="H3743" s="1">
        <v>71703.62</v>
      </c>
      <c r="I3743" s="1">
        <v>58254.02</v>
      </c>
      <c r="J3743" s="1">
        <v>13449.599999999999</v>
      </c>
      <c r="K3743" s="1">
        <v>-1503208.26</v>
      </c>
      <c r="L3743" s="1">
        <v>-1503.2082600000001</v>
      </c>
      <c r="M3743" s="1"/>
      <c r="N3743" s="1"/>
      <c r="AC3743" s="38"/>
      <c r="AE3743"/>
    </row>
    <row r="3744" spans="1:31" x14ac:dyDescent="0.35">
      <c r="A3744" s="106">
        <v>43708</v>
      </c>
      <c r="B3744" s="1"/>
      <c r="C3744" s="1" t="s">
        <v>3016</v>
      </c>
      <c r="D3744" s="102" t="s">
        <v>2593</v>
      </c>
      <c r="E3744" s="102">
        <v>774</v>
      </c>
      <c r="F3744" s="102" t="s">
        <v>2592</v>
      </c>
      <c r="G3744" s="1">
        <v>-1516657.86</v>
      </c>
      <c r="H3744" s="1">
        <v>71703.62</v>
      </c>
      <c r="I3744" s="1">
        <v>58254.02</v>
      </c>
      <c r="J3744" s="1">
        <v>13449.599999999999</v>
      </c>
      <c r="K3744" s="1">
        <v>-1503208.26</v>
      </c>
      <c r="L3744" s="1">
        <v>-1503.2082600000001</v>
      </c>
      <c r="M3744" s="1"/>
      <c r="N3744" s="1"/>
      <c r="AC3744" s="38"/>
      <c r="AE3744"/>
    </row>
    <row r="3745" spans="1:31" x14ac:dyDescent="0.35">
      <c r="A3745" s="106">
        <v>43708</v>
      </c>
      <c r="B3745" s="1" t="s">
        <v>1158</v>
      </c>
      <c r="C3745" s="1" t="s">
        <v>3017</v>
      </c>
      <c r="D3745" s="102" t="s">
        <v>2593</v>
      </c>
      <c r="E3745" s="102">
        <v>775</v>
      </c>
      <c r="F3745" s="102" t="s">
        <v>2149</v>
      </c>
      <c r="G3745" s="1">
        <v>-374183.58</v>
      </c>
      <c r="H3745" s="1">
        <v>40352.81</v>
      </c>
      <c r="I3745" s="1">
        <v>26903.21</v>
      </c>
      <c r="J3745" s="1">
        <v>13449.599999999999</v>
      </c>
      <c r="K3745" s="1">
        <v>-360733.98</v>
      </c>
      <c r="L3745" s="1">
        <v>-360.73397999999997</v>
      </c>
      <c r="M3745" s="1"/>
      <c r="N3745" s="1"/>
      <c r="AC3745" s="38"/>
      <c r="AE3745"/>
    </row>
    <row r="3746" spans="1:31" x14ac:dyDescent="0.35">
      <c r="A3746" s="106">
        <v>43708</v>
      </c>
      <c r="B3746" s="1" t="s">
        <v>1160</v>
      </c>
      <c r="C3746" s="1" t="s">
        <v>3017</v>
      </c>
      <c r="D3746" s="102" t="s">
        <v>2593</v>
      </c>
      <c r="E3746" s="102">
        <v>776</v>
      </c>
      <c r="F3746" s="102" t="s">
        <v>2150</v>
      </c>
      <c r="G3746" s="1">
        <v>-189521.55</v>
      </c>
      <c r="H3746" s="1">
        <v>0</v>
      </c>
      <c r="I3746" s="1">
        <v>0</v>
      </c>
      <c r="J3746" s="1">
        <v>0</v>
      </c>
      <c r="K3746" s="1">
        <v>-189521.55</v>
      </c>
      <c r="L3746" s="1">
        <v>-189.52154999999999</v>
      </c>
      <c r="M3746" s="1"/>
      <c r="N3746" s="1"/>
      <c r="AC3746" s="38"/>
      <c r="AE3746"/>
    </row>
    <row r="3747" spans="1:31" x14ac:dyDescent="0.35">
      <c r="A3747" s="106">
        <v>43708</v>
      </c>
      <c r="B3747" s="1" t="s">
        <v>1160</v>
      </c>
      <c r="C3747" s="1" t="s">
        <v>3017</v>
      </c>
      <c r="D3747" s="102" t="s">
        <v>2593</v>
      </c>
      <c r="E3747" s="102">
        <v>777</v>
      </c>
      <c r="F3747" s="102" t="s">
        <v>2152</v>
      </c>
      <c r="G3747" s="1">
        <v>-38879.480000000003</v>
      </c>
      <c r="H3747" s="1">
        <v>0</v>
      </c>
      <c r="I3747" s="1">
        <v>0</v>
      </c>
      <c r="J3747" s="1">
        <v>0</v>
      </c>
      <c r="K3747" s="1">
        <v>-38879.480000000003</v>
      </c>
      <c r="L3747" s="1">
        <v>-38.879480000000001</v>
      </c>
      <c r="M3747" s="1"/>
      <c r="N3747" s="1"/>
      <c r="AC3747" s="38"/>
      <c r="AE3747"/>
    </row>
    <row r="3748" spans="1:31" x14ac:dyDescent="0.35">
      <c r="A3748" s="106">
        <v>43708</v>
      </c>
      <c r="B3748" s="1" t="s">
        <v>1160</v>
      </c>
      <c r="C3748" s="1" t="s">
        <v>3017</v>
      </c>
      <c r="D3748" s="102" t="s">
        <v>2593</v>
      </c>
      <c r="E3748" s="102">
        <v>778</v>
      </c>
      <c r="F3748" s="102" t="s">
        <v>2153</v>
      </c>
      <c r="G3748" s="1">
        <v>-912120</v>
      </c>
      <c r="H3748" s="1">
        <v>0</v>
      </c>
      <c r="I3748" s="1">
        <v>0</v>
      </c>
      <c r="J3748" s="1">
        <v>0</v>
      </c>
      <c r="K3748" s="1">
        <v>-912120</v>
      </c>
      <c r="L3748" s="1">
        <v>-912.12</v>
      </c>
      <c r="M3748" s="1"/>
      <c r="N3748" s="1"/>
      <c r="AC3748" s="38"/>
      <c r="AE3748"/>
    </row>
    <row r="3749" spans="1:31" x14ac:dyDescent="0.35">
      <c r="A3749" s="106">
        <v>43708</v>
      </c>
      <c r="B3749" s="1" t="s">
        <v>1160</v>
      </c>
      <c r="C3749" s="1" t="s">
        <v>3017</v>
      </c>
      <c r="D3749" s="102" t="s">
        <v>2593</v>
      </c>
      <c r="E3749" s="102">
        <v>779</v>
      </c>
      <c r="F3749" s="102" t="s">
        <v>2154</v>
      </c>
      <c r="G3749" s="1">
        <v>-1953.25</v>
      </c>
      <c r="H3749" s="1">
        <v>31350.81</v>
      </c>
      <c r="I3749" s="1">
        <v>31350.81</v>
      </c>
      <c r="J3749" s="1">
        <v>0</v>
      </c>
      <c r="K3749" s="1">
        <v>-1953.25</v>
      </c>
      <c r="L3749" s="1">
        <v>-1.9532499999999999</v>
      </c>
      <c r="M3749" s="1"/>
      <c r="N3749" s="1"/>
      <c r="AC3749" s="38"/>
      <c r="AE3749"/>
    </row>
    <row r="3750" spans="1:31" x14ac:dyDescent="0.35">
      <c r="A3750" s="106">
        <v>43708</v>
      </c>
      <c r="B3750" s="1"/>
      <c r="C3750" s="1" t="s">
        <v>3016</v>
      </c>
      <c r="D3750" s="102" t="s">
        <v>2594</v>
      </c>
      <c r="E3750" s="102">
        <v>782</v>
      </c>
      <c r="F3750" s="102" t="s">
        <v>2595</v>
      </c>
      <c r="G3750" s="1">
        <v>-931815.57</v>
      </c>
      <c r="H3750" s="1">
        <v>28434.13</v>
      </c>
      <c r="I3750" s="1">
        <v>32854.39</v>
      </c>
      <c r="J3750" s="1">
        <v>-4420.2599999999984</v>
      </c>
      <c r="K3750" s="1">
        <v>-936235.83</v>
      </c>
      <c r="L3750" s="1">
        <v>-936.23582999999996</v>
      </c>
      <c r="M3750" s="1"/>
      <c r="N3750" s="1"/>
      <c r="AC3750" s="38"/>
      <c r="AE3750"/>
    </row>
    <row r="3751" spans="1:31" x14ac:dyDescent="0.35">
      <c r="A3751" s="106">
        <v>43708</v>
      </c>
      <c r="B3751" s="1"/>
      <c r="C3751" s="1" t="s">
        <v>3016</v>
      </c>
      <c r="D3751" s="102" t="s">
        <v>2596</v>
      </c>
      <c r="E3751" s="102">
        <v>783</v>
      </c>
      <c r="F3751" s="102" t="s">
        <v>2597</v>
      </c>
      <c r="G3751" s="1">
        <v>-931815.57</v>
      </c>
      <c r="H3751" s="1">
        <v>28434.13</v>
      </c>
      <c r="I3751" s="1">
        <v>32854.39</v>
      </c>
      <c r="J3751" s="1">
        <v>-4420.2599999999984</v>
      </c>
      <c r="K3751" s="1">
        <v>-936235.83</v>
      </c>
      <c r="L3751" s="1">
        <v>-936.23582999999996</v>
      </c>
      <c r="M3751" s="1"/>
      <c r="N3751" s="1"/>
      <c r="AC3751" s="38"/>
      <c r="AE3751"/>
    </row>
    <row r="3752" spans="1:31" x14ac:dyDescent="0.35">
      <c r="A3752" s="106">
        <v>43708</v>
      </c>
      <c r="B3752" s="1"/>
      <c r="C3752" s="1" t="s">
        <v>3016</v>
      </c>
      <c r="D3752" s="102" t="s">
        <v>2598</v>
      </c>
      <c r="E3752" s="102">
        <v>784</v>
      </c>
      <c r="F3752" s="102" t="s">
        <v>2599</v>
      </c>
      <c r="G3752" s="1">
        <v>-931815.57</v>
      </c>
      <c r="H3752" s="1">
        <v>28434.13</v>
      </c>
      <c r="I3752" s="1">
        <v>32854.39</v>
      </c>
      <c r="J3752" s="1">
        <v>-4420.2599999999984</v>
      </c>
      <c r="K3752" s="1">
        <v>-936235.83</v>
      </c>
      <c r="L3752" s="1">
        <v>-936.23582999999996</v>
      </c>
      <c r="M3752" s="1"/>
      <c r="N3752" s="1"/>
      <c r="AC3752" s="38"/>
      <c r="AE3752"/>
    </row>
    <row r="3753" spans="1:31" x14ac:dyDescent="0.35">
      <c r="A3753" s="106">
        <v>43708</v>
      </c>
      <c r="B3753" s="1"/>
      <c r="C3753" s="1" t="s">
        <v>3016</v>
      </c>
      <c r="D3753" s="102" t="s">
        <v>2598</v>
      </c>
      <c r="E3753" s="102">
        <v>785</v>
      </c>
      <c r="F3753" s="102" t="s">
        <v>3073</v>
      </c>
      <c r="G3753" s="1">
        <v>-931815.57</v>
      </c>
      <c r="H3753" s="1">
        <v>28434.13</v>
      </c>
      <c r="I3753" s="1">
        <v>32854.39</v>
      </c>
      <c r="J3753" s="1">
        <v>-4420.2599999999984</v>
      </c>
      <c r="K3753" s="1">
        <v>-936235.83</v>
      </c>
      <c r="L3753" s="1">
        <v>-936.23582999999996</v>
      </c>
      <c r="M3753" s="1"/>
      <c r="N3753" s="1"/>
      <c r="AC3753" s="38"/>
      <c r="AE3753"/>
    </row>
    <row r="3754" spans="1:31" x14ac:dyDescent="0.35">
      <c r="A3754" s="106">
        <v>43708</v>
      </c>
      <c r="B3754" s="1" t="s">
        <v>1160</v>
      </c>
      <c r="C3754" s="1" t="s">
        <v>3017</v>
      </c>
      <c r="D3754" s="102" t="s">
        <v>2598</v>
      </c>
      <c r="E3754" s="102">
        <v>787</v>
      </c>
      <c r="F3754" s="102" t="s">
        <v>2600</v>
      </c>
      <c r="G3754" s="1">
        <v>-854940.49</v>
      </c>
      <c r="H3754" s="1">
        <v>28434.13</v>
      </c>
      <c r="I3754" s="1">
        <v>32854.39</v>
      </c>
      <c r="J3754" s="1">
        <v>-4420.2599999999984</v>
      </c>
      <c r="K3754" s="1">
        <v>-859360.75</v>
      </c>
      <c r="L3754" s="1">
        <v>-859.36075000000005</v>
      </c>
      <c r="M3754" s="1"/>
      <c r="N3754" s="1"/>
      <c r="AC3754" s="38"/>
      <c r="AE3754"/>
    </row>
    <row r="3755" spans="1:31" x14ac:dyDescent="0.35">
      <c r="A3755" s="106">
        <v>43708</v>
      </c>
      <c r="B3755" s="1" t="s">
        <v>1160</v>
      </c>
      <c r="C3755" s="1" t="s">
        <v>3017</v>
      </c>
      <c r="D3755" s="102" t="s">
        <v>2598</v>
      </c>
      <c r="E3755" s="102">
        <v>788</v>
      </c>
      <c r="F3755" s="102" t="s">
        <v>2148</v>
      </c>
      <c r="G3755" s="1">
        <v>-76875.08</v>
      </c>
      <c r="H3755" s="1">
        <v>0</v>
      </c>
      <c r="I3755" s="1">
        <v>0</v>
      </c>
      <c r="J3755" s="1">
        <v>0</v>
      </c>
      <c r="K3755" s="1">
        <v>-76875.08</v>
      </c>
      <c r="L3755" s="1">
        <v>-76.875079999999997</v>
      </c>
      <c r="M3755" s="1"/>
      <c r="N3755" s="1"/>
      <c r="AC3755" s="38"/>
      <c r="AE3755"/>
    </row>
    <row r="3756" spans="1:31" x14ac:dyDescent="0.35">
      <c r="A3756" s="106">
        <v>43708</v>
      </c>
      <c r="B3756" s="1"/>
      <c r="C3756" s="1" t="s">
        <v>3016</v>
      </c>
      <c r="D3756" s="102" t="s">
        <v>2601</v>
      </c>
      <c r="E3756" s="102">
        <v>808</v>
      </c>
      <c r="F3756" s="102" t="s">
        <v>2602</v>
      </c>
      <c r="G3756" s="1">
        <v>-2152906712.8499999</v>
      </c>
      <c r="H3756" s="1">
        <v>741775.63</v>
      </c>
      <c r="I3756" s="1">
        <v>135301.41</v>
      </c>
      <c r="J3756" s="1">
        <v>606474.22</v>
      </c>
      <c r="K3756" s="1">
        <v>-2152300238.6300001</v>
      </c>
      <c r="L3756" s="1">
        <v>-2152300.23863</v>
      </c>
      <c r="M3756" s="1"/>
      <c r="N3756" s="1"/>
      <c r="AC3756" s="38"/>
      <c r="AE3756"/>
    </row>
    <row r="3757" spans="1:31" x14ac:dyDescent="0.35">
      <c r="A3757" s="106">
        <v>43708</v>
      </c>
      <c r="B3757" s="1"/>
      <c r="C3757" s="1" t="s">
        <v>3016</v>
      </c>
      <c r="D3757" s="102" t="s">
        <v>2603</v>
      </c>
      <c r="E3757" s="102">
        <v>809</v>
      </c>
      <c r="F3757" s="102" t="s">
        <v>2157</v>
      </c>
      <c r="G3757" s="1">
        <v>-1081252415.0599999</v>
      </c>
      <c r="H3757" s="1">
        <v>470745.23</v>
      </c>
      <c r="I3757" s="1">
        <v>0</v>
      </c>
      <c r="J3757" s="1">
        <v>470745.23</v>
      </c>
      <c r="K3757" s="1">
        <v>-1080781669.8299999</v>
      </c>
      <c r="L3757" s="1">
        <v>-1080781.66983</v>
      </c>
      <c r="M3757" s="1"/>
      <c r="N3757" s="1"/>
      <c r="AC3757" s="38"/>
      <c r="AE3757"/>
    </row>
    <row r="3758" spans="1:31" x14ac:dyDescent="0.35">
      <c r="A3758" s="106">
        <v>43708</v>
      </c>
      <c r="B3758" s="1"/>
      <c r="C3758" s="1" t="s">
        <v>3016</v>
      </c>
      <c r="D3758" s="102" t="s">
        <v>2604</v>
      </c>
      <c r="E3758" s="102">
        <v>818</v>
      </c>
      <c r="F3758" s="102" t="s">
        <v>2158</v>
      </c>
      <c r="G3758" s="1">
        <v>-431782980.98000002</v>
      </c>
      <c r="H3758" s="1">
        <v>470745.23</v>
      </c>
      <c r="I3758" s="1">
        <v>0</v>
      </c>
      <c r="J3758" s="1">
        <v>470745.23</v>
      </c>
      <c r="K3758" s="1">
        <v>-431312235.75</v>
      </c>
      <c r="L3758" s="1">
        <v>-431312.23574999999</v>
      </c>
      <c r="M3758" s="1"/>
      <c r="N3758" s="1"/>
      <c r="AC3758" s="38"/>
      <c r="AE3758"/>
    </row>
    <row r="3759" spans="1:31" x14ac:dyDescent="0.35">
      <c r="A3759" s="106">
        <v>43708</v>
      </c>
      <c r="B3759" s="1" t="s">
        <v>1162</v>
      </c>
      <c r="C3759" s="1" t="s">
        <v>3017</v>
      </c>
      <c r="D3759" s="102" t="s">
        <v>2605</v>
      </c>
      <c r="E3759" s="102">
        <v>819</v>
      </c>
      <c r="F3759" s="102" t="s">
        <v>2159</v>
      </c>
      <c r="G3759" s="1">
        <v>-431782980.98000002</v>
      </c>
      <c r="H3759" s="1">
        <v>470745.23</v>
      </c>
      <c r="I3759" s="1">
        <v>0</v>
      </c>
      <c r="J3759" s="1">
        <v>470745.23</v>
      </c>
      <c r="K3759" s="1">
        <v>-431312235.75</v>
      </c>
      <c r="L3759" s="1">
        <v>-431312.23574999999</v>
      </c>
      <c r="M3759" s="1"/>
      <c r="N3759" s="1"/>
      <c r="AC3759" s="38"/>
      <c r="AE3759"/>
    </row>
    <row r="3760" spans="1:31" x14ac:dyDescent="0.35">
      <c r="A3760" s="106">
        <v>43708</v>
      </c>
      <c r="B3760" s="1"/>
      <c r="C3760" s="1" t="s">
        <v>3016</v>
      </c>
      <c r="D3760" s="102" t="s">
        <v>2606</v>
      </c>
      <c r="E3760" s="102">
        <v>820</v>
      </c>
      <c r="F3760" s="102" t="s">
        <v>2160</v>
      </c>
      <c r="G3760" s="1">
        <v>-644352639.44000006</v>
      </c>
      <c r="H3760" s="1">
        <v>0</v>
      </c>
      <c r="I3760" s="1">
        <v>0</v>
      </c>
      <c r="J3760" s="1">
        <v>0</v>
      </c>
      <c r="K3760" s="1">
        <v>-644352639.44000006</v>
      </c>
      <c r="L3760" s="1">
        <v>-644352.63944000006</v>
      </c>
      <c r="M3760" s="1"/>
      <c r="N3760" s="1"/>
      <c r="AC3760" s="38"/>
      <c r="AE3760"/>
    </row>
    <row r="3761" spans="1:31" x14ac:dyDescent="0.35">
      <c r="A3761" s="106">
        <v>43708</v>
      </c>
      <c r="B3761" s="1" t="s">
        <v>1166</v>
      </c>
      <c r="C3761" s="1" t="s">
        <v>3017</v>
      </c>
      <c r="D3761" s="102" t="s">
        <v>2607</v>
      </c>
      <c r="E3761" s="102">
        <v>821</v>
      </c>
      <c r="F3761" s="102" t="s">
        <v>2161</v>
      </c>
      <c r="G3761" s="1">
        <v>-644352639.44000006</v>
      </c>
      <c r="H3761" s="1">
        <v>0</v>
      </c>
      <c r="I3761" s="1">
        <v>0</v>
      </c>
      <c r="J3761" s="1">
        <v>0</v>
      </c>
      <c r="K3761" s="1">
        <v>-644352639.44000006</v>
      </c>
      <c r="L3761" s="1">
        <v>-644352.63944000006</v>
      </c>
      <c r="M3761" s="1"/>
      <c r="N3761" s="1"/>
      <c r="AC3761" s="38"/>
      <c r="AE3761"/>
    </row>
    <row r="3762" spans="1:31" x14ac:dyDescent="0.35">
      <c r="A3762" s="106">
        <v>43708</v>
      </c>
      <c r="B3762" s="1"/>
      <c r="C3762" s="1" t="s">
        <v>3016</v>
      </c>
      <c r="D3762" s="102" t="s">
        <v>2608</v>
      </c>
      <c r="E3762" s="102">
        <v>822</v>
      </c>
      <c r="F3762" s="102" t="s">
        <v>2151</v>
      </c>
      <c r="G3762" s="1">
        <v>-5116794.6399999997</v>
      </c>
      <c r="H3762" s="1">
        <v>0</v>
      </c>
      <c r="I3762" s="1">
        <v>0</v>
      </c>
      <c r="J3762" s="1">
        <v>0</v>
      </c>
      <c r="K3762" s="1">
        <v>-5116794.6399999997</v>
      </c>
      <c r="L3762" s="1">
        <v>-5116.7946400000001</v>
      </c>
      <c r="M3762" s="1"/>
      <c r="N3762" s="1"/>
      <c r="AC3762" s="38"/>
      <c r="AE3762"/>
    </row>
    <row r="3763" spans="1:31" x14ac:dyDescent="0.35">
      <c r="A3763" s="106">
        <v>43708</v>
      </c>
      <c r="B3763" s="1" t="s">
        <v>1165</v>
      </c>
      <c r="C3763" s="1" t="s">
        <v>3017</v>
      </c>
      <c r="D3763" s="102" t="s">
        <v>2609</v>
      </c>
      <c r="E3763" s="102">
        <v>823</v>
      </c>
      <c r="F3763" s="102" t="s">
        <v>2162</v>
      </c>
      <c r="G3763" s="1">
        <v>-5116794.6399999997</v>
      </c>
      <c r="H3763" s="1">
        <v>0</v>
      </c>
      <c r="I3763" s="1">
        <v>0</v>
      </c>
      <c r="J3763" s="1">
        <v>0</v>
      </c>
      <c r="K3763" s="1">
        <v>-5116794.6399999997</v>
      </c>
      <c r="L3763" s="1">
        <v>-5116.7946400000001</v>
      </c>
      <c r="M3763" s="1"/>
      <c r="N3763" s="1"/>
      <c r="AC3763" s="38"/>
      <c r="AE3763"/>
    </row>
    <row r="3764" spans="1:31" x14ac:dyDescent="0.35">
      <c r="A3764" s="106">
        <v>43708</v>
      </c>
      <c r="B3764" s="1"/>
      <c r="C3764" s="1" t="s">
        <v>3016</v>
      </c>
      <c r="D3764" s="102" t="s">
        <v>2610</v>
      </c>
      <c r="E3764" s="102">
        <v>920</v>
      </c>
      <c r="F3764" s="102" t="s">
        <v>2595</v>
      </c>
      <c r="G3764" s="1">
        <v>-350745021.11000001</v>
      </c>
      <c r="H3764" s="1">
        <v>2.79</v>
      </c>
      <c r="I3764" s="1">
        <v>135301.41</v>
      </c>
      <c r="J3764" s="1">
        <v>-135298.62</v>
      </c>
      <c r="K3764" s="1">
        <v>-350880319.73000002</v>
      </c>
      <c r="L3764" s="1">
        <v>-350880.31973000005</v>
      </c>
      <c r="M3764" s="1"/>
      <c r="N3764" s="1"/>
      <c r="AC3764" s="38"/>
      <c r="AE3764"/>
    </row>
    <row r="3765" spans="1:31" x14ac:dyDescent="0.35">
      <c r="A3765" s="106">
        <v>43708</v>
      </c>
      <c r="B3765" s="1"/>
      <c r="C3765" s="1" t="s">
        <v>3016</v>
      </c>
      <c r="D3765" s="102" t="s">
        <v>2611</v>
      </c>
      <c r="E3765" s="102">
        <v>921</v>
      </c>
      <c r="F3765" s="102" t="s">
        <v>2595</v>
      </c>
      <c r="G3765" s="1">
        <v>-350745021.11000001</v>
      </c>
      <c r="H3765" s="1">
        <v>2.79</v>
      </c>
      <c r="I3765" s="1">
        <v>135301.41</v>
      </c>
      <c r="J3765" s="1">
        <v>-135298.62</v>
      </c>
      <c r="K3765" s="1">
        <v>-350880319.73000002</v>
      </c>
      <c r="L3765" s="1">
        <v>-350880.31973000005</v>
      </c>
      <c r="M3765" s="1"/>
      <c r="N3765" s="1"/>
      <c r="AC3765" s="38"/>
      <c r="AE3765"/>
    </row>
    <row r="3766" spans="1:31" x14ac:dyDescent="0.35">
      <c r="A3766" s="106">
        <v>43708</v>
      </c>
      <c r="B3766" s="1"/>
      <c r="C3766" s="1" t="s">
        <v>3016</v>
      </c>
      <c r="D3766" s="102" t="s">
        <v>2612</v>
      </c>
      <c r="E3766" s="102">
        <v>945</v>
      </c>
      <c r="F3766" s="102" t="s">
        <v>2164</v>
      </c>
      <c r="G3766" s="1">
        <v>-350745021.11000001</v>
      </c>
      <c r="H3766" s="1">
        <v>2.79</v>
      </c>
      <c r="I3766" s="1">
        <v>135301.41</v>
      </c>
      <c r="J3766" s="1">
        <v>-135298.62</v>
      </c>
      <c r="K3766" s="1">
        <v>-350880319.73000002</v>
      </c>
      <c r="L3766" s="1">
        <v>-350880.31973000005</v>
      </c>
      <c r="M3766" s="1"/>
      <c r="N3766" s="1"/>
      <c r="AC3766" s="38"/>
      <c r="AE3766"/>
    </row>
    <row r="3767" spans="1:31" x14ac:dyDescent="0.35">
      <c r="A3767" s="106">
        <v>43708</v>
      </c>
      <c r="B3767" s="1" t="s">
        <v>1162</v>
      </c>
      <c r="C3767" s="1" t="s">
        <v>3017</v>
      </c>
      <c r="D3767" s="102" t="s">
        <v>2612</v>
      </c>
      <c r="E3767" s="102">
        <v>946</v>
      </c>
      <c r="F3767" s="102" t="s">
        <v>2165</v>
      </c>
      <c r="G3767" s="1">
        <v>-323442006.61000001</v>
      </c>
      <c r="H3767" s="1">
        <v>0</v>
      </c>
      <c r="I3767" s="1">
        <v>0</v>
      </c>
      <c r="J3767" s="1">
        <v>0</v>
      </c>
      <c r="K3767" s="1">
        <v>-323442006.61000001</v>
      </c>
      <c r="L3767" s="1">
        <v>-323442.00661000004</v>
      </c>
      <c r="M3767" s="1"/>
      <c r="N3767" s="1"/>
      <c r="AC3767" s="38"/>
      <c r="AE3767"/>
    </row>
    <row r="3768" spans="1:31" x14ac:dyDescent="0.35">
      <c r="A3768" s="106">
        <v>43708</v>
      </c>
      <c r="B3768" s="1" t="s">
        <v>1163</v>
      </c>
      <c r="C3768" s="1" t="s">
        <v>3017</v>
      </c>
      <c r="D3768" s="102" t="s">
        <v>2612</v>
      </c>
      <c r="E3768" s="102">
        <v>947</v>
      </c>
      <c r="F3768" s="102" t="s">
        <v>1847</v>
      </c>
      <c r="G3768" s="1">
        <v>-27303014.5</v>
      </c>
      <c r="H3768" s="1">
        <v>2.79</v>
      </c>
      <c r="I3768" s="1">
        <v>135301.41</v>
      </c>
      <c r="J3768" s="1">
        <v>-135298.62</v>
      </c>
      <c r="K3768" s="1">
        <v>-27438313.120000001</v>
      </c>
      <c r="L3768" s="1">
        <v>-27438.313120000003</v>
      </c>
      <c r="M3768" s="1"/>
      <c r="N3768" s="1"/>
      <c r="AC3768" s="38"/>
      <c r="AE3768"/>
    </row>
    <row r="3769" spans="1:31" x14ac:dyDescent="0.35">
      <c r="A3769" s="106">
        <v>43708</v>
      </c>
      <c r="B3769" s="1"/>
      <c r="C3769" s="1" t="s">
        <v>3016</v>
      </c>
      <c r="D3769" s="102" t="s">
        <v>3074</v>
      </c>
      <c r="E3769" s="102">
        <v>1950</v>
      </c>
      <c r="F3769" s="102" t="s">
        <v>2166</v>
      </c>
      <c r="G3769" s="1">
        <v>-720909276.67999995</v>
      </c>
      <c r="H3769" s="1">
        <v>271027.61</v>
      </c>
      <c r="I3769" s="1">
        <v>0</v>
      </c>
      <c r="J3769" s="1">
        <v>271027.61</v>
      </c>
      <c r="K3769" s="1">
        <v>-720638249.07000005</v>
      </c>
      <c r="L3769" s="1">
        <v>-720638.24907000002</v>
      </c>
      <c r="M3769" s="1"/>
      <c r="N3769" s="1"/>
      <c r="AC3769" s="38"/>
      <c r="AE3769"/>
    </row>
    <row r="3770" spans="1:31" x14ac:dyDescent="0.35">
      <c r="A3770" s="106">
        <v>43708</v>
      </c>
      <c r="B3770" s="1"/>
      <c r="C3770" s="1" t="s">
        <v>3016</v>
      </c>
      <c r="D3770" s="102" t="s">
        <v>3075</v>
      </c>
      <c r="E3770" s="102">
        <v>1951</v>
      </c>
      <c r="F3770" s="102" t="s">
        <v>2166</v>
      </c>
      <c r="G3770" s="1">
        <v>-720909276.67999995</v>
      </c>
      <c r="H3770" s="1">
        <v>271027.61</v>
      </c>
      <c r="I3770" s="1">
        <v>0</v>
      </c>
      <c r="J3770" s="1">
        <v>271027.61</v>
      </c>
      <c r="K3770" s="1">
        <v>-720638249.07000005</v>
      </c>
      <c r="L3770" s="1">
        <v>-720638.24907000002</v>
      </c>
      <c r="M3770" s="1"/>
      <c r="N3770" s="1"/>
      <c r="AC3770" s="38"/>
      <c r="AE3770"/>
    </row>
    <row r="3771" spans="1:31" x14ac:dyDescent="0.35">
      <c r="A3771" s="106">
        <v>43708</v>
      </c>
      <c r="B3771" s="1" t="s">
        <v>1164</v>
      </c>
      <c r="C3771" s="1" t="s">
        <v>3017</v>
      </c>
      <c r="D3771" s="102" t="s">
        <v>3098</v>
      </c>
      <c r="E3771" s="102">
        <v>1952</v>
      </c>
      <c r="F3771" s="102" t="s">
        <v>2167</v>
      </c>
      <c r="G3771" s="1">
        <v>-530080350.38999999</v>
      </c>
      <c r="H3771" s="1">
        <v>199285.01</v>
      </c>
      <c r="I3771" s="1">
        <v>0</v>
      </c>
      <c r="J3771" s="1">
        <v>199285.01</v>
      </c>
      <c r="K3771" s="1">
        <v>-529881065.38</v>
      </c>
      <c r="L3771" s="1">
        <v>-529881.06538000004</v>
      </c>
      <c r="M3771" s="1"/>
      <c r="N3771" s="1"/>
      <c r="AC3771" s="38"/>
      <c r="AE3771"/>
    </row>
    <row r="3772" spans="1:31" x14ac:dyDescent="0.35">
      <c r="A3772" s="106">
        <v>43708</v>
      </c>
      <c r="B3772" s="1" t="s">
        <v>1164</v>
      </c>
      <c r="C3772" s="1" t="s">
        <v>3017</v>
      </c>
      <c r="D3772" s="102" t="s">
        <v>3098</v>
      </c>
      <c r="E3772" s="102">
        <v>1953</v>
      </c>
      <c r="F3772" s="102" t="s">
        <v>2168</v>
      </c>
      <c r="G3772" s="1">
        <v>-190828926.28999999</v>
      </c>
      <c r="H3772" s="1">
        <v>71742.600000000006</v>
      </c>
      <c r="I3772" s="1">
        <v>0</v>
      </c>
      <c r="J3772" s="1">
        <v>71742.600000000006</v>
      </c>
      <c r="K3772" s="1">
        <v>-190757183.69</v>
      </c>
      <c r="L3772" s="1">
        <v>-190757.18369000001</v>
      </c>
      <c r="M3772" s="1"/>
      <c r="N3772" s="1"/>
      <c r="AC3772" s="38"/>
      <c r="AE3772"/>
    </row>
    <row r="3773" spans="1:31" x14ac:dyDescent="0.35">
      <c r="A3773" s="106">
        <v>43708</v>
      </c>
      <c r="B3773" s="1"/>
      <c r="C3773" s="1" t="s">
        <v>3016</v>
      </c>
      <c r="D3773" s="102" t="s">
        <v>2613</v>
      </c>
      <c r="E3773" s="102">
        <v>951</v>
      </c>
      <c r="F3773" s="102" t="s">
        <v>2614</v>
      </c>
      <c r="G3773" s="1">
        <v>-3100930061.1199999</v>
      </c>
      <c r="H3773" s="1">
        <v>1068167.6299999999</v>
      </c>
      <c r="I3773" s="1">
        <v>1068167.6299999999</v>
      </c>
      <c r="J3773" s="1">
        <v>0</v>
      </c>
      <c r="K3773" s="1">
        <v>-3100930061.1199999</v>
      </c>
      <c r="L3773" s="1">
        <v>-3100930.0611199997</v>
      </c>
      <c r="M3773" s="1"/>
      <c r="N3773" s="1"/>
      <c r="AC3773" s="38"/>
      <c r="AE3773"/>
    </row>
    <row r="3774" spans="1:31" x14ac:dyDescent="0.35">
      <c r="A3774" s="106">
        <v>43708</v>
      </c>
      <c r="B3774" s="1"/>
      <c r="C3774" s="1" t="s">
        <v>3016</v>
      </c>
      <c r="D3774" s="102" t="s">
        <v>2615</v>
      </c>
      <c r="E3774" s="102">
        <v>952</v>
      </c>
      <c r="F3774" s="102" t="s">
        <v>2616</v>
      </c>
      <c r="G3774" s="1">
        <v>-1577500561.51</v>
      </c>
      <c r="H3774" s="1">
        <v>0</v>
      </c>
      <c r="I3774" s="1">
        <v>0</v>
      </c>
      <c r="J3774" s="1">
        <v>0</v>
      </c>
      <c r="K3774" s="1">
        <v>-1577500561.51</v>
      </c>
      <c r="L3774" s="1">
        <v>-1577500.5615099999</v>
      </c>
      <c r="M3774" s="1"/>
      <c r="N3774" s="1"/>
      <c r="AC3774" s="38"/>
      <c r="AE3774"/>
    </row>
    <row r="3775" spans="1:31" x14ac:dyDescent="0.35">
      <c r="A3775" s="106">
        <v>43708</v>
      </c>
      <c r="B3775" s="1"/>
      <c r="C3775" s="1" t="s">
        <v>3016</v>
      </c>
      <c r="D3775" s="102" t="s">
        <v>2617</v>
      </c>
      <c r="E3775" s="102">
        <v>953</v>
      </c>
      <c r="F3775" s="102" t="s">
        <v>2616</v>
      </c>
      <c r="G3775" s="1">
        <v>-1577500561.51</v>
      </c>
      <c r="H3775" s="1">
        <v>0</v>
      </c>
      <c r="I3775" s="1">
        <v>0</v>
      </c>
      <c r="J3775" s="1">
        <v>0</v>
      </c>
      <c r="K3775" s="1">
        <v>-1577500561.51</v>
      </c>
      <c r="L3775" s="1">
        <v>-1577500.5615099999</v>
      </c>
      <c r="M3775" s="1"/>
      <c r="N3775" s="1"/>
      <c r="AC3775" s="38"/>
      <c r="AE3775"/>
    </row>
    <row r="3776" spans="1:31" x14ac:dyDescent="0.35">
      <c r="A3776" s="106">
        <v>43708</v>
      </c>
      <c r="B3776" s="1" t="s">
        <v>1168</v>
      </c>
      <c r="C3776" s="1" t="s">
        <v>3017</v>
      </c>
      <c r="D3776" s="102" t="s">
        <v>2618</v>
      </c>
      <c r="E3776" s="102">
        <v>954</v>
      </c>
      <c r="F3776" s="102" t="s">
        <v>2619</v>
      </c>
      <c r="G3776" s="1">
        <v>-1577500561.51</v>
      </c>
      <c r="H3776" s="1">
        <v>0</v>
      </c>
      <c r="I3776" s="1">
        <v>0</v>
      </c>
      <c r="J3776" s="1">
        <v>0</v>
      </c>
      <c r="K3776" s="1">
        <v>-1577500561.51</v>
      </c>
      <c r="L3776" s="1">
        <v>-1577500.5615099999</v>
      </c>
      <c r="M3776" s="1"/>
      <c r="N3776" s="1"/>
      <c r="AC3776" s="38"/>
      <c r="AE3776"/>
    </row>
    <row r="3777" spans="1:31" x14ac:dyDescent="0.35">
      <c r="A3777" s="106">
        <v>43708</v>
      </c>
      <c r="B3777" s="1"/>
      <c r="C3777" s="1" t="s">
        <v>3016</v>
      </c>
      <c r="D3777" s="102" t="s">
        <v>2620</v>
      </c>
      <c r="E3777" s="102">
        <v>963</v>
      </c>
      <c r="F3777" s="102" t="s">
        <v>2621</v>
      </c>
      <c r="G3777" s="1">
        <v>-26343978.829999998</v>
      </c>
      <c r="H3777" s="1">
        <v>0</v>
      </c>
      <c r="I3777" s="1">
        <v>0</v>
      </c>
      <c r="J3777" s="1">
        <v>0</v>
      </c>
      <c r="K3777" s="1">
        <v>-26343978.829999998</v>
      </c>
      <c r="L3777" s="1">
        <v>-26343.97883</v>
      </c>
      <c r="M3777" s="1"/>
      <c r="N3777" s="1"/>
      <c r="AC3777" s="38"/>
      <c r="AE3777"/>
    </row>
    <row r="3778" spans="1:31" x14ac:dyDescent="0.35">
      <c r="A3778" s="106">
        <v>43708</v>
      </c>
      <c r="B3778" s="1"/>
      <c r="C3778" s="1" t="s">
        <v>3016</v>
      </c>
      <c r="D3778" s="102" t="s">
        <v>2622</v>
      </c>
      <c r="E3778" s="102">
        <v>964</v>
      </c>
      <c r="F3778" s="102" t="s">
        <v>2621</v>
      </c>
      <c r="G3778" s="1">
        <v>-26343978.829999998</v>
      </c>
      <c r="H3778" s="1">
        <v>0</v>
      </c>
      <c r="I3778" s="1">
        <v>0</v>
      </c>
      <c r="J3778" s="1">
        <v>0</v>
      </c>
      <c r="K3778" s="1">
        <v>-26343978.829999998</v>
      </c>
      <c r="L3778" s="1">
        <v>-26343.97883</v>
      </c>
      <c r="M3778" s="1"/>
      <c r="N3778" s="1"/>
      <c r="AC3778" s="38"/>
      <c r="AE3778"/>
    </row>
    <row r="3779" spans="1:31" x14ac:dyDescent="0.35">
      <c r="A3779" s="106">
        <v>43708</v>
      </c>
      <c r="B3779" s="1"/>
      <c r="C3779" s="1" t="s">
        <v>3016</v>
      </c>
      <c r="D3779" s="102" t="s">
        <v>2623</v>
      </c>
      <c r="E3779" s="102">
        <v>968</v>
      </c>
      <c r="F3779" s="102" t="s">
        <v>2624</v>
      </c>
      <c r="G3779" s="1">
        <v>-26307294.260000002</v>
      </c>
      <c r="H3779" s="1">
        <v>0</v>
      </c>
      <c r="I3779" s="1">
        <v>0</v>
      </c>
      <c r="J3779" s="1">
        <v>0</v>
      </c>
      <c r="K3779" s="1">
        <v>-26307294.260000002</v>
      </c>
      <c r="L3779" s="1">
        <v>-26307.294260000002</v>
      </c>
      <c r="M3779" s="1"/>
      <c r="N3779" s="1"/>
      <c r="AC3779" s="38"/>
      <c r="AE3779"/>
    </row>
    <row r="3780" spans="1:31" x14ac:dyDescent="0.35">
      <c r="A3780" s="106">
        <v>43708</v>
      </c>
      <c r="B3780" s="1" t="s">
        <v>1169</v>
      </c>
      <c r="C3780" s="1" t="s">
        <v>3017</v>
      </c>
      <c r="D3780" s="102" t="s">
        <v>2623</v>
      </c>
      <c r="E3780" s="102">
        <v>969</v>
      </c>
      <c r="F3780" s="102" t="s">
        <v>2169</v>
      </c>
      <c r="G3780" s="1">
        <v>-2777.91</v>
      </c>
      <c r="H3780" s="1">
        <v>0</v>
      </c>
      <c r="I3780" s="1">
        <v>0</v>
      </c>
      <c r="J3780" s="1">
        <v>0</v>
      </c>
      <c r="K3780" s="1">
        <v>-2777.91</v>
      </c>
      <c r="L3780" s="1">
        <v>-2.7779099999999999</v>
      </c>
      <c r="M3780" s="1"/>
      <c r="N3780" s="1"/>
      <c r="AC3780" s="38"/>
      <c r="AE3780"/>
    </row>
    <row r="3781" spans="1:31" x14ac:dyDescent="0.35">
      <c r="A3781" s="106">
        <v>43708</v>
      </c>
      <c r="B3781" s="1" t="s">
        <v>1169</v>
      </c>
      <c r="C3781" s="1" t="s">
        <v>3017</v>
      </c>
      <c r="D3781" s="102" t="s">
        <v>2623</v>
      </c>
      <c r="E3781" s="102">
        <v>970</v>
      </c>
      <c r="F3781" s="102" t="s">
        <v>2170</v>
      </c>
      <c r="G3781" s="1">
        <v>-2193.35</v>
      </c>
      <c r="H3781" s="1">
        <v>0</v>
      </c>
      <c r="I3781" s="1">
        <v>0</v>
      </c>
      <c r="J3781" s="1">
        <v>0</v>
      </c>
      <c r="K3781" s="1">
        <v>-2193.35</v>
      </c>
      <c r="L3781" s="1">
        <v>-2.1933499999999997</v>
      </c>
      <c r="M3781" s="1"/>
      <c r="N3781" s="1"/>
      <c r="AC3781" s="38"/>
      <c r="AE3781"/>
    </row>
    <row r="3782" spans="1:31" x14ac:dyDescent="0.35">
      <c r="A3782" s="106">
        <v>43708</v>
      </c>
      <c r="B3782" s="1" t="s">
        <v>1169</v>
      </c>
      <c r="C3782" s="1" t="s">
        <v>3017</v>
      </c>
      <c r="D3782" s="102" t="s">
        <v>2623</v>
      </c>
      <c r="E3782" s="102">
        <v>971</v>
      </c>
      <c r="F3782" s="102" t="s">
        <v>2171</v>
      </c>
      <c r="G3782" s="1">
        <v>-920000</v>
      </c>
      <c r="H3782" s="1">
        <v>0</v>
      </c>
      <c r="I3782" s="1">
        <v>0</v>
      </c>
      <c r="J3782" s="1">
        <v>0</v>
      </c>
      <c r="K3782" s="1">
        <v>-920000</v>
      </c>
      <c r="L3782" s="1">
        <v>-920</v>
      </c>
      <c r="M3782" s="1"/>
      <c r="N3782" s="1"/>
      <c r="AC3782" s="38"/>
      <c r="AE3782"/>
    </row>
    <row r="3783" spans="1:31" x14ac:dyDescent="0.35">
      <c r="A3783" s="106">
        <v>43708</v>
      </c>
      <c r="B3783" s="1" t="s">
        <v>1169</v>
      </c>
      <c r="C3783" s="1" t="s">
        <v>3017</v>
      </c>
      <c r="D3783" s="102" t="s">
        <v>2623</v>
      </c>
      <c r="E3783" s="102">
        <v>972</v>
      </c>
      <c r="F3783" s="102" t="s">
        <v>2172</v>
      </c>
      <c r="G3783" s="1">
        <v>-23290.720000000001</v>
      </c>
      <c r="H3783" s="1">
        <v>0</v>
      </c>
      <c r="I3783" s="1">
        <v>0</v>
      </c>
      <c r="J3783" s="1">
        <v>0</v>
      </c>
      <c r="K3783" s="1">
        <v>-23290.720000000001</v>
      </c>
      <c r="L3783" s="1">
        <v>-23.29072</v>
      </c>
      <c r="M3783" s="1"/>
      <c r="N3783" s="1"/>
      <c r="AC3783" s="38"/>
      <c r="AE3783"/>
    </row>
    <row r="3784" spans="1:31" x14ac:dyDescent="0.35">
      <c r="A3784" s="106">
        <v>43708</v>
      </c>
      <c r="B3784" s="1" t="s">
        <v>1169</v>
      </c>
      <c r="C3784" s="1" t="s">
        <v>3017</v>
      </c>
      <c r="D3784" s="102" t="s">
        <v>2623</v>
      </c>
      <c r="E3784" s="102">
        <v>973</v>
      </c>
      <c r="F3784" s="102" t="s">
        <v>1847</v>
      </c>
      <c r="G3784" s="1">
        <v>-25359032.280000001</v>
      </c>
      <c r="H3784" s="1">
        <v>0</v>
      </c>
      <c r="I3784" s="1">
        <v>0</v>
      </c>
      <c r="J3784" s="1">
        <v>0</v>
      </c>
      <c r="K3784" s="1">
        <v>-25359032.280000001</v>
      </c>
      <c r="L3784" s="1">
        <v>-25359.032279999999</v>
      </c>
      <c r="M3784" s="1"/>
      <c r="N3784" s="1"/>
      <c r="AC3784" s="38"/>
      <c r="AE3784"/>
    </row>
    <row r="3785" spans="1:31" x14ac:dyDescent="0.35">
      <c r="A3785" s="106">
        <v>43708</v>
      </c>
      <c r="B3785" s="1"/>
      <c r="C3785" s="1" t="s">
        <v>3016</v>
      </c>
      <c r="D3785" s="102" t="s">
        <v>2625</v>
      </c>
      <c r="E3785" s="102">
        <v>974</v>
      </c>
      <c r="F3785" s="102" t="s">
        <v>2626</v>
      </c>
      <c r="G3785" s="1">
        <v>-36684.57</v>
      </c>
      <c r="H3785" s="1">
        <v>0</v>
      </c>
      <c r="I3785" s="1">
        <v>0</v>
      </c>
      <c r="J3785" s="1">
        <v>0</v>
      </c>
      <c r="K3785" s="1">
        <v>-36684.57</v>
      </c>
      <c r="L3785" s="1">
        <v>-36.684570000000001</v>
      </c>
      <c r="M3785" s="1"/>
      <c r="N3785" s="1"/>
      <c r="AC3785" s="38"/>
      <c r="AE3785"/>
    </row>
    <row r="3786" spans="1:31" x14ac:dyDescent="0.35">
      <c r="A3786" s="106">
        <v>43708</v>
      </c>
      <c r="B3786" s="1" t="s">
        <v>1169</v>
      </c>
      <c r="C3786" s="1" t="s">
        <v>3017</v>
      </c>
      <c r="D3786" s="102" t="s">
        <v>2625</v>
      </c>
      <c r="E3786" s="102">
        <v>975</v>
      </c>
      <c r="F3786" s="102" t="s">
        <v>2173</v>
      </c>
      <c r="G3786" s="1">
        <v>-18298.990000000002</v>
      </c>
      <c r="H3786" s="1">
        <v>0</v>
      </c>
      <c r="I3786" s="1">
        <v>0</v>
      </c>
      <c r="J3786" s="1">
        <v>0</v>
      </c>
      <c r="K3786" s="1">
        <v>-18298.990000000002</v>
      </c>
      <c r="L3786" s="1">
        <v>-18.29899</v>
      </c>
      <c r="M3786" s="1"/>
      <c r="N3786" s="1"/>
      <c r="AC3786" s="38"/>
      <c r="AE3786"/>
    </row>
    <row r="3787" spans="1:31" x14ac:dyDescent="0.35">
      <c r="A3787" s="106">
        <v>43708</v>
      </c>
      <c r="B3787" s="1" t="s">
        <v>1169</v>
      </c>
      <c r="C3787" s="1" t="s">
        <v>3017</v>
      </c>
      <c r="D3787" s="102" t="s">
        <v>2625</v>
      </c>
      <c r="E3787" s="102">
        <v>976</v>
      </c>
      <c r="F3787" s="102" t="s">
        <v>2173</v>
      </c>
      <c r="G3787" s="1">
        <v>-18385.580000000002</v>
      </c>
      <c r="H3787" s="1">
        <v>0</v>
      </c>
      <c r="I3787" s="1">
        <v>0</v>
      </c>
      <c r="J3787" s="1">
        <v>0</v>
      </c>
      <c r="K3787" s="1">
        <v>-18385.580000000002</v>
      </c>
      <c r="L3787" s="1">
        <v>-18.385580000000001</v>
      </c>
      <c r="M3787" s="1"/>
      <c r="N3787" s="1"/>
      <c r="AC3787" s="38"/>
      <c r="AE3787"/>
    </row>
    <row r="3788" spans="1:31" x14ac:dyDescent="0.35">
      <c r="A3788" s="106">
        <v>43708</v>
      </c>
      <c r="B3788" s="1"/>
      <c r="C3788" s="1" t="s">
        <v>3016</v>
      </c>
      <c r="D3788" s="102" t="s">
        <v>2627</v>
      </c>
      <c r="E3788" s="102">
        <v>977</v>
      </c>
      <c r="F3788" s="102" t="s">
        <v>2628</v>
      </c>
      <c r="G3788" s="1">
        <v>-1405119382.6900001</v>
      </c>
      <c r="H3788" s="1">
        <v>797140.02</v>
      </c>
      <c r="I3788" s="1">
        <v>271027.61</v>
      </c>
      <c r="J3788" s="1">
        <v>526112.41</v>
      </c>
      <c r="K3788" s="1">
        <v>-1404593270.28</v>
      </c>
      <c r="L3788" s="1">
        <v>-1404593.2702800001</v>
      </c>
      <c r="M3788" s="1"/>
      <c r="N3788" s="1"/>
      <c r="AC3788" s="38"/>
      <c r="AE3788"/>
    </row>
    <row r="3789" spans="1:31" x14ac:dyDescent="0.35">
      <c r="A3789" s="106">
        <v>43708</v>
      </c>
      <c r="B3789" s="1"/>
      <c r="C3789" s="1" t="s">
        <v>3016</v>
      </c>
      <c r="D3789" s="102" t="s">
        <v>2629</v>
      </c>
      <c r="E3789" s="102">
        <v>980</v>
      </c>
      <c r="F3789" s="102" t="s">
        <v>2630</v>
      </c>
      <c r="G3789" s="1">
        <v>-1405119382.6900001</v>
      </c>
      <c r="H3789" s="1">
        <v>797140.02</v>
      </c>
      <c r="I3789" s="1">
        <v>271027.61</v>
      </c>
      <c r="J3789" s="1">
        <v>526112.41</v>
      </c>
      <c r="K3789" s="1">
        <v>-1404593270.28</v>
      </c>
      <c r="L3789" s="1">
        <v>-1404593.2702800001</v>
      </c>
      <c r="M3789" s="1"/>
      <c r="N3789" s="1"/>
      <c r="AC3789" s="38"/>
      <c r="AE3789"/>
    </row>
    <row r="3790" spans="1:31" x14ac:dyDescent="0.35">
      <c r="A3790" s="106">
        <v>43708</v>
      </c>
      <c r="B3790" s="1" t="s">
        <v>1170</v>
      </c>
      <c r="C3790" s="1" t="s">
        <v>3017</v>
      </c>
      <c r="D3790" s="102" t="s">
        <v>2631</v>
      </c>
      <c r="E3790" s="102">
        <v>983</v>
      </c>
      <c r="F3790" s="102" t="s">
        <v>2174</v>
      </c>
      <c r="G3790" s="1">
        <v>-2172811479.2399998</v>
      </c>
      <c r="H3790" s="1">
        <v>0</v>
      </c>
      <c r="I3790" s="1">
        <v>0</v>
      </c>
      <c r="J3790" s="1">
        <v>0</v>
      </c>
      <c r="K3790" s="1">
        <v>-2172811479.2399998</v>
      </c>
      <c r="L3790" s="1">
        <v>-2172811.4792399998</v>
      </c>
      <c r="M3790" s="1"/>
      <c r="N3790" s="1"/>
      <c r="AC3790" s="38"/>
      <c r="AE3790"/>
    </row>
    <row r="3791" spans="1:31" x14ac:dyDescent="0.35">
      <c r="A3791" s="106">
        <v>43708</v>
      </c>
      <c r="B3791" s="1" t="s">
        <v>1170</v>
      </c>
      <c r="C3791" s="1" t="s">
        <v>3017</v>
      </c>
      <c r="D3791" s="102" t="s">
        <v>2631</v>
      </c>
      <c r="E3791" s="102">
        <v>984</v>
      </c>
      <c r="F3791" s="102" t="s">
        <v>2175</v>
      </c>
      <c r="G3791" s="1">
        <v>43842717.780000001</v>
      </c>
      <c r="H3791" s="1">
        <v>797140.02</v>
      </c>
      <c r="I3791" s="1">
        <v>0</v>
      </c>
      <c r="J3791" s="1">
        <v>797140.02</v>
      </c>
      <c r="K3791" s="1">
        <v>44639857.799999997</v>
      </c>
      <c r="L3791" s="1">
        <v>44639.857799999998</v>
      </c>
      <c r="M3791" s="1"/>
      <c r="N3791" s="1"/>
      <c r="AC3791" s="38"/>
      <c r="AE3791"/>
    </row>
    <row r="3792" spans="1:31" x14ac:dyDescent="0.35">
      <c r="A3792" s="106">
        <v>43708</v>
      </c>
      <c r="B3792" s="1" t="s">
        <v>1170</v>
      </c>
      <c r="C3792" s="1" t="s">
        <v>3017</v>
      </c>
      <c r="D3792" s="102" t="s">
        <v>2631</v>
      </c>
      <c r="E3792" s="102">
        <v>985</v>
      </c>
      <c r="F3792" s="102" t="s">
        <v>2176</v>
      </c>
      <c r="G3792" s="1">
        <v>532242190.16000003</v>
      </c>
      <c r="H3792" s="1">
        <v>0</v>
      </c>
      <c r="I3792" s="1">
        <v>199285.01</v>
      </c>
      <c r="J3792" s="1">
        <v>-199285.01</v>
      </c>
      <c r="K3792" s="1">
        <v>532042905.14999998</v>
      </c>
      <c r="L3792" s="1">
        <v>532042.90515000001</v>
      </c>
      <c r="M3792" s="1"/>
      <c r="N3792" s="1"/>
      <c r="AC3792" s="38"/>
      <c r="AE3792"/>
    </row>
    <row r="3793" spans="1:31" x14ac:dyDescent="0.35">
      <c r="A3793" s="106">
        <v>43708</v>
      </c>
      <c r="B3793" s="1" t="s">
        <v>1170</v>
      </c>
      <c r="C3793" s="1" t="s">
        <v>3017</v>
      </c>
      <c r="D3793" s="102" t="s">
        <v>2631</v>
      </c>
      <c r="E3793" s="102">
        <v>986</v>
      </c>
      <c r="F3793" s="102" t="s">
        <v>2177</v>
      </c>
      <c r="G3793" s="1">
        <v>191607188.61000001</v>
      </c>
      <c r="H3793" s="1">
        <v>0</v>
      </c>
      <c r="I3793" s="1">
        <v>71742.600000000006</v>
      </c>
      <c r="J3793" s="1">
        <v>-71742.600000000006</v>
      </c>
      <c r="K3793" s="1">
        <v>191535446.00999999</v>
      </c>
      <c r="L3793" s="1">
        <v>191535.44600999999</v>
      </c>
      <c r="M3793" s="1"/>
      <c r="N3793" s="1"/>
      <c r="AC3793" s="38"/>
      <c r="AE3793"/>
    </row>
    <row r="3794" spans="1:31" x14ac:dyDescent="0.35">
      <c r="A3794" s="106">
        <v>43708</v>
      </c>
      <c r="B3794" s="1"/>
      <c r="C3794" s="1" t="s">
        <v>3016</v>
      </c>
      <c r="D3794" s="102" t="s">
        <v>2632</v>
      </c>
      <c r="E3794" s="102">
        <v>997</v>
      </c>
      <c r="F3794" s="102" t="s">
        <v>2633</v>
      </c>
      <c r="G3794" s="1">
        <v>-721350.44</v>
      </c>
      <c r="H3794" s="1">
        <v>0</v>
      </c>
      <c r="I3794" s="1">
        <v>0</v>
      </c>
      <c r="J3794" s="1">
        <v>0</v>
      </c>
      <c r="K3794" s="1">
        <v>-721350.44</v>
      </c>
      <c r="L3794" s="1">
        <v>-721.35043999999994</v>
      </c>
      <c r="M3794" s="1"/>
      <c r="N3794" s="1"/>
      <c r="AC3794" s="38"/>
      <c r="AE3794"/>
    </row>
    <row r="3795" spans="1:31" x14ac:dyDescent="0.35">
      <c r="A3795" s="106">
        <v>43708</v>
      </c>
      <c r="B3795" s="1"/>
      <c r="C3795" s="1" t="s">
        <v>3016</v>
      </c>
      <c r="D3795" s="102" t="s">
        <v>2634</v>
      </c>
      <c r="E3795" s="102">
        <v>998</v>
      </c>
      <c r="F3795" s="102" t="s">
        <v>2633</v>
      </c>
      <c r="G3795" s="1">
        <v>-721350.44</v>
      </c>
      <c r="H3795" s="1">
        <v>0</v>
      </c>
      <c r="I3795" s="1">
        <v>0</v>
      </c>
      <c r="J3795" s="1">
        <v>0</v>
      </c>
      <c r="K3795" s="1">
        <v>-721350.44</v>
      </c>
      <c r="L3795" s="1">
        <v>-721.35043999999994</v>
      </c>
      <c r="M3795" s="1"/>
      <c r="N3795" s="1"/>
      <c r="AC3795" s="38"/>
      <c r="AE3795"/>
    </row>
    <row r="3796" spans="1:31" x14ac:dyDescent="0.35">
      <c r="A3796" s="106">
        <v>43708</v>
      </c>
      <c r="B3796" s="1"/>
      <c r="C3796" s="1" t="s">
        <v>3016</v>
      </c>
      <c r="D3796" s="102" t="s">
        <v>2635</v>
      </c>
      <c r="E3796" s="102">
        <v>999</v>
      </c>
      <c r="F3796" s="102" t="s">
        <v>2633</v>
      </c>
      <c r="G3796" s="1">
        <v>-721350.44</v>
      </c>
      <c r="H3796" s="1">
        <v>0</v>
      </c>
      <c r="I3796" s="1">
        <v>0</v>
      </c>
      <c r="J3796" s="1">
        <v>0</v>
      </c>
      <c r="K3796" s="1">
        <v>-721350.44</v>
      </c>
      <c r="L3796" s="1">
        <v>-721.35043999999994</v>
      </c>
      <c r="M3796" s="1"/>
      <c r="N3796" s="1"/>
      <c r="AC3796" s="38"/>
      <c r="AE3796"/>
    </row>
    <row r="3797" spans="1:31" x14ac:dyDescent="0.35">
      <c r="A3797" s="106">
        <v>43708</v>
      </c>
      <c r="B3797" s="1" t="s">
        <v>1168</v>
      </c>
      <c r="C3797" s="1" t="s">
        <v>3017</v>
      </c>
      <c r="D3797" s="102" t="s">
        <v>2635</v>
      </c>
      <c r="E3797" s="102">
        <v>1001</v>
      </c>
      <c r="F3797" s="102" t="s">
        <v>2636</v>
      </c>
      <c r="G3797" s="1">
        <v>-721350.44</v>
      </c>
      <c r="H3797" s="1">
        <v>0</v>
      </c>
      <c r="I3797" s="1">
        <v>0</v>
      </c>
      <c r="J3797" s="1">
        <v>0</v>
      </c>
      <c r="K3797" s="1">
        <v>-721350.44</v>
      </c>
      <c r="L3797" s="1">
        <v>-721.35043999999994</v>
      </c>
      <c r="M3797" s="1"/>
      <c r="N3797" s="1"/>
      <c r="AC3797" s="38"/>
      <c r="AE3797"/>
    </row>
    <row r="3798" spans="1:31" x14ac:dyDescent="0.35">
      <c r="A3798" s="106">
        <v>43708</v>
      </c>
      <c r="B3798" s="1"/>
      <c r="C3798" s="1" t="s">
        <v>3016</v>
      </c>
      <c r="D3798" s="102" t="s">
        <v>2637</v>
      </c>
      <c r="E3798" s="102">
        <v>1005</v>
      </c>
      <c r="F3798" s="102" t="s">
        <v>2638</v>
      </c>
      <c r="G3798" s="1">
        <v>-91244787.650000006</v>
      </c>
      <c r="H3798" s="1">
        <v>271027.61</v>
      </c>
      <c r="I3798" s="1">
        <v>797140.02</v>
      </c>
      <c r="J3798" s="1">
        <v>-526112.41</v>
      </c>
      <c r="K3798" s="1">
        <v>-91770900.060000002</v>
      </c>
      <c r="L3798" s="1">
        <v>-91770.90006</v>
      </c>
      <c r="M3798" s="1"/>
      <c r="N3798" s="1"/>
      <c r="AC3798" s="38"/>
      <c r="AE3798"/>
    </row>
    <row r="3799" spans="1:31" x14ac:dyDescent="0.35">
      <c r="A3799" s="106">
        <v>43708</v>
      </c>
      <c r="B3799" s="1"/>
      <c r="C3799" s="1" t="s">
        <v>3016</v>
      </c>
      <c r="D3799" s="102" t="s">
        <v>2639</v>
      </c>
      <c r="E3799" s="102">
        <v>1006</v>
      </c>
      <c r="F3799" s="102" t="s">
        <v>2638</v>
      </c>
      <c r="G3799" s="1">
        <v>-91244787.650000006</v>
      </c>
      <c r="H3799" s="1">
        <v>271027.61</v>
      </c>
      <c r="I3799" s="1">
        <v>797140.02</v>
      </c>
      <c r="J3799" s="1">
        <v>-526112.41</v>
      </c>
      <c r="K3799" s="1">
        <v>-91770900.060000002</v>
      </c>
      <c r="L3799" s="1">
        <v>-91770.90006</v>
      </c>
      <c r="M3799" s="1"/>
      <c r="N3799" s="1"/>
      <c r="AC3799" s="38"/>
      <c r="AE3799"/>
    </row>
    <row r="3800" spans="1:31" x14ac:dyDescent="0.35">
      <c r="A3800" s="106">
        <v>43708</v>
      </c>
      <c r="B3800" s="1" t="s">
        <v>3033</v>
      </c>
      <c r="C3800" s="1" t="s">
        <v>3017</v>
      </c>
      <c r="D3800" s="102" t="s">
        <v>2640</v>
      </c>
      <c r="E3800" s="102">
        <v>1007</v>
      </c>
      <c r="F3800" s="102" t="s">
        <v>3076</v>
      </c>
      <c r="G3800" s="1">
        <v>-24995459.399999999</v>
      </c>
      <c r="H3800" s="1">
        <v>0</v>
      </c>
      <c r="I3800" s="1">
        <v>0</v>
      </c>
      <c r="J3800" s="1">
        <v>0</v>
      </c>
      <c r="K3800" s="1">
        <v>-24995459.399999999</v>
      </c>
      <c r="L3800" s="1">
        <v>-24995.4594</v>
      </c>
      <c r="M3800" s="1"/>
      <c r="N3800" s="1"/>
      <c r="AC3800" s="38"/>
      <c r="AE3800"/>
    </row>
    <row r="3801" spans="1:31" x14ac:dyDescent="0.35">
      <c r="A3801" s="106">
        <v>43708</v>
      </c>
      <c r="B3801" s="1" t="s">
        <v>3033</v>
      </c>
      <c r="C3801" s="1" t="s">
        <v>3017</v>
      </c>
      <c r="D3801" s="102" t="s">
        <v>2640</v>
      </c>
      <c r="E3801" s="102">
        <v>1008</v>
      </c>
      <c r="F3801" s="102" t="s">
        <v>3077</v>
      </c>
      <c r="G3801" s="1">
        <v>-36717650.100000001</v>
      </c>
      <c r="H3801" s="1">
        <v>0</v>
      </c>
      <c r="I3801" s="1">
        <v>0</v>
      </c>
      <c r="J3801" s="1">
        <v>0</v>
      </c>
      <c r="K3801" s="1">
        <v>-36717650.100000001</v>
      </c>
      <c r="L3801" s="1">
        <v>-36717.650099999999</v>
      </c>
      <c r="M3801" s="1"/>
      <c r="N3801" s="1"/>
      <c r="AC3801" s="38"/>
      <c r="AE3801"/>
    </row>
    <row r="3802" spans="1:31" x14ac:dyDescent="0.35">
      <c r="A3802" s="106">
        <v>43708</v>
      </c>
      <c r="B3802" s="1" t="s">
        <v>3033</v>
      </c>
      <c r="C3802" s="1" t="s">
        <v>3017</v>
      </c>
      <c r="D3802" s="102" t="s">
        <v>2640</v>
      </c>
      <c r="E3802" s="102">
        <v>1954</v>
      </c>
      <c r="F3802" s="102" t="s">
        <v>2178</v>
      </c>
      <c r="G3802" s="1">
        <v>7268962.71</v>
      </c>
      <c r="H3802" s="1">
        <v>271027.61</v>
      </c>
      <c r="I3802" s="1">
        <v>797140.02</v>
      </c>
      <c r="J3802" s="1">
        <v>-526112.41</v>
      </c>
      <c r="K3802" s="1">
        <v>6742850.2999999998</v>
      </c>
      <c r="L3802" s="1">
        <v>6742.8503000000001</v>
      </c>
      <c r="M3802" s="1"/>
      <c r="N3802" s="1"/>
      <c r="AC3802" s="38"/>
      <c r="AE3802"/>
    </row>
    <row r="3803" spans="1:31" x14ac:dyDescent="0.35">
      <c r="A3803" s="106">
        <v>43708</v>
      </c>
      <c r="B3803" s="1" t="s">
        <v>3033</v>
      </c>
      <c r="C3803" s="1" t="s">
        <v>3017</v>
      </c>
      <c r="D3803" s="102" t="s">
        <v>2640</v>
      </c>
      <c r="E3803" s="102">
        <v>1955</v>
      </c>
      <c r="F3803" s="102" t="s">
        <v>2179</v>
      </c>
      <c r="G3803" s="1">
        <v>-36800640.859999999</v>
      </c>
      <c r="H3803" s="1">
        <v>0</v>
      </c>
      <c r="I3803" s="1">
        <v>0</v>
      </c>
      <c r="J3803" s="1">
        <v>0</v>
      </c>
      <c r="K3803" s="1">
        <v>-36800640.859999999</v>
      </c>
      <c r="L3803" s="1">
        <v>-36800.64086</v>
      </c>
      <c r="M3803" s="1"/>
      <c r="N3803" s="1"/>
      <c r="AC3803" s="38"/>
      <c r="AE3803"/>
    </row>
    <row r="3804" spans="1:31" x14ac:dyDescent="0.35">
      <c r="A3804" s="106">
        <v>43708</v>
      </c>
      <c r="B3804" s="1"/>
      <c r="C3804" s="1" t="s">
        <v>3016</v>
      </c>
      <c r="D3804" s="102" t="s">
        <v>2641</v>
      </c>
      <c r="E3804" s="102">
        <v>1012</v>
      </c>
      <c r="F3804" s="102" t="s">
        <v>2642</v>
      </c>
      <c r="G3804" s="1">
        <v>-325942.09999999998</v>
      </c>
      <c r="H3804" s="1">
        <v>0</v>
      </c>
      <c r="I3804" s="1">
        <v>0</v>
      </c>
      <c r="J3804" s="1">
        <v>0</v>
      </c>
      <c r="K3804" s="1">
        <v>-325942.09999999998</v>
      </c>
      <c r="L3804" s="1">
        <v>-325.94209999999998</v>
      </c>
      <c r="M3804" s="1"/>
      <c r="N3804" s="1"/>
      <c r="AC3804" s="38"/>
      <c r="AE3804"/>
    </row>
    <row r="3805" spans="1:31" x14ac:dyDescent="0.35">
      <c r="A3805" s="106">
        <v>43708</v>
      </c>
      <c r="B3805" s="1"/>
      <c r="C3805" s="1" t="s">
        <v>3016</v>
      </c>
      <c r="D3805" s="102" t="s">
        <v>2643</v>
      </c>
      <c r="E3805" s="102">
        <v>1013</v>
      </c>
      <c r="F3805" s="102" t="s">
        <v>2642</v>
      </c>
      <c r="G3805" s="1">
        <v>-325942.09999999998</v>
      </c>
      <c r="H3805" s="1">
        <v>0</v>
      </c>
      <c r="I3805" s="1">
        <v>0</v>
      </c>
      <c r="J3805" s="1">
        <v>0</v>
      </c>
      <c r="K3805" s="1">
        <v>-325942.09999999998</v>
      </c>
      <c r="L3805" s="1">
        <v>-325.94209999999998</v>
      </c>
      <c r="M3805" s="1"/>
      <c r="N3805" s="1"/>
      <c r="AC3805" s="38"/>
      <c r="AE3805"/>
    </row>
    <row r="3806" spans="1:31" x14ac:dyDescent="0.35">
      <c r="A3806" s="106">
        <v>43708</v>
      </c>
      <c r="B3806" s="1"/>
      <c r="C3806" s="1" t="s">
        <v>3017</v>
      </c>
      <c r="D3806" s="102" t="s">
        <v>2644</v>
      </c>
      <c r="E3806" s="102">
        <v>1016</v>
      </c>
      <c r="F3806" s="102" t="s">
        <v>2540</v>
      </c>
      <c r="G3806" s="1">
        <v>-325942.09999999998</v>
      </c>
      <c r="H3806" s="1">
        <v>0</v>
      </c>
      <c r="I3806" s="1">
        <v>0</v>
      </c>
      <c r="J3806" s="1">
        <v>0</v>
      </c>
      <c r="K3806" s="1">
        <v>-325942.09999999998</v>
      </c>
      <c r="L3806" s="1">
        <v>-325.94209999999998</v>
      </c>
      <c r="M3806" s="1"/>
      <c r="N3806" s="1"/>
      <c r="AC3806" s="38"/>
      <c r="AE3806"/>
    </row>
    <row r="3807" spans="1:31" x14ac:dyDescent="0.35">
      <c r="A3807" s="106">
        <v>43708</v>
      </c>
      <c r="B3807" s="1"/>
      <c r="C3807" s="1" t="s">
        <v>3016</v>
      </c>
      <c r="D3807" s="102" t="s">
        <v>2645</v>
      </c>
      <c r="E3807" s="102">
        <v>1017</v>
      </c>
      <c r="F3807" s="102" t="s">
        <v>2323</v>
      </c>
      <c r="G3807" s="1">
        <v>-119584020.39</v>
      </c>
      <c r="H3807" s="1">
        <v>2108494.38</v>
      </c>
      <c r="I3807" s="1">
        <v>18328256.670000002</v>
      </c>
      <c r="J3807" s="1">
        <v>16219762.290000003</v>
      </c>
      <c r="K3807" s="1">
        <v>-135803782.68000001</v>
      </c>
      <c r="L3807" s="1">
        <v>-135803.78268</v>
      </c>
      <c r="M3807" s="1"/>
      <c r="N3807" s="1"/>
      <c r="AC3807" s="38"/>
      <c r="AE3807"/>
    </row>
    <row r="3808" spans="1:31" x14ac:dyDescent="0.35">
      <c r="A3808" s="106">
        <v>43708</v>
      </c>
      <c r="B3808" s="1"/>
      <c r="C3808" s="1" t="s">
        <v>3016</v>
      </c>
      <c r="D3808" s="102" t="s">
        <v>2646</v>
      </c>
      <c r="E3808" s="102">
        <v>1018</v>
      </c>
      <c r="F3808" s="102" t="s">
        <v>3001</v>
      </c>
      <c r="G3808" s="1">
        <v>-119584020.39</v>
      </c>
      <c r="H3808" s="1">
        <v>2108494.38</v>
      </c>
      <c r="I3808" s="1">
        <v>18328256.670000002</v>
      </c>
      <c r="J3808" s="1">
        <v>16219762.290000003</v>
      </c>
      <c r="K3808" s="1">
        <v>-135803782.68000001</v>
      </c>
      <c r="L3808" s="1">
        <v>-135803.78268</v>
      </c>
      <c r="M3808" s="1"/>
      <c r="N3808" s="1"/>
      <c r="AC3808" s="38"/>
      <c r="AE3808"/>
    </row>
    <row r="3809" spans="1:31" x14ac:dyDescent="0.35">
      <c r="A3809" s="106">
        <v>43708</v>
      </c>
      <c r="B3809" s="1"/>
      <c r="C3809" s="1" t="s">
        <v>3016</v>
      </c>
      <c r="D3809" s="102" t="s">
        <v>2647</v>
      </c>
      <c r="E3809" s="102">
        <v>1019</v>
      </c>
      <c r="F3809" s="102" t="s">
        <v>2648</v>
      </c>
      <c r="G3809" s="1">
        <v>-32168348.329999998</v>
      </c>
      <c r="H3809" s="1">
        <v>0</v>
      </c>
      <c r="I3809" s="1">
        <v>4741700.2</v>
      </c>
      <c r="J3809" s="1">
        <v>4741700.2</v>
      </c>
      <c r="K3809" s="1">
        <v>-36910048.530000001</v>
      </c>
      <c r="L3809" s="1">
        <v>-36910.04853</v>
      </c>
      <c r="M3809" s="1"/>
      <c r="N3809" s="1"/>
      <c r="AC3809" s="38"/>
      <c r="AE3809"/>
    </row>
    <row r="3810" spans="1:31" x14ac:dyDescent="0.35">
      <c r="A3810" s="106">
        <v>43708</v>
      </c>
      <c r="B3810" s="1"/>
      <c r="C3810" s="1" t="s">
        <v>3016</v>
      </c>
      <c r="D3810" s="102" t="s">
        <v>2649</v>
      </c>
      <c r="E3810" s="102">
        <v>1020</v>
      </c>
      <c r="F3810" s="102" t="s">
        <v>2650</v>
      </c>
      <c r="G3810" s="1">
        <v>-10675570.869999999</v>
      </c>
      <c r="H3810" s="1">
        <v>0</v>
      </c>
      <c r="I3810" s="1">
        <v>1978798.47</v>
      </c>
      <c r="J3810" s="1">
        <v>1978798.47</v>
      </c>
      <c r="K3810" s="1">
        <v>-12654369.34</v>
      </c>
      <c r="L3810" s="1">
        <v>-12654.369339999999</v>
      </c>
      <c r="M3810" s="1"/>
      <c r="N3810" s="1"/>
      <c r="AC3810" s="38"/>
      <c r="AE3810"/>
    </row>
    <row r="3811" spans="1:31" x14ac:dyDescent="0.35">
      <c r="A3811" s="106">
        <v>43708</v>
      </c>
      <c r="B3811" s="1" t="s">
        <v>3158</v>
      </c>
      <c r="C3811" s="1" t="s">
        <v>3017</v>
      </c>
      <c r="D3811" s="102" t="s">
        <v>2651</v>
      </c>
      <c r="E3811" s="102">
        <v>1021</v>
      </c>
      <c r="F3811" s="102" t="s">
        <v>2907</v>
      </c>
      <c r="G3811" s="1">
        <v>-710402.46</v>
      </c>
      <c r="H3811" s="1">
        <v>0</v>
      </c>
      <c r="I3811" s="1">
        <v>14338.62</v>
      </c>
      <c r="J3811" s="1">
        <v>14338.62</v>
      </c>
      <c r="K3811" s="1">
        <v>-724741.08</v>
      </c>
      <c r="L3811" s="1">
        <v>-724.74108000000001</v>
      </c>
      <c r="M3811" s="1" t="s">
        <v>1176</v>
      </c>
      <c r="N3811" s="1"/>
      <c r="AC3811" s="38"/>
      <c r="AE3811"/>
    </row>
    <row r="3812" spans="1:31" x14ac:dyDescent="0.35">
      <c r="A3812" s="106">
        <v>43708</v>
      </c>
      <c r="B3812" s="1" t="s">
        <v>3158</v>
      </c>
      <c r="C3812" s="1" t="s">
        <v>3017</v>
      </c>
      <c r="D3812" s="102" t="s">
        <v>2651</v>
      </c>
      <c r="E3812" s="102">
        <v>1022</v>
      </c>
      <c r="F3812" s="102" t="s">
        <v>2652</v>
      </c>
      <c r="G3812" s="1">
        <v>-1258969.5</v>
      </c>
      <c r="H3812" s="1">
        <v>0</v>
      </c>
      <c r="I3812" s="1">
        <v>138944.1</v>
      </c>
      <c r="J3812" s="1">
        <v>138944.1</v>
      </c>
      <c r="K3812" s="1">
        <v>-1397913.6000000001</v>
      </c>
      <c r="L3812" s="1">
        <v>-1397.9136000000001</v>
      </c>
      <c r="M3812" s="1" t="s">
        <v>1176</v>
      </c>
      <c r="N3812" s="1"/>
      <c r="AC3812" s="38"/>
      <c r="AE3812"/>
    </row>
    <row r="3813" spans="1:31" x14ac:dyDescent="0.35">
      <c r="A3813" s="106">
        <v>43708</v>
      </c>
      <c r="B3813" s="1" t="s">
        <v>3158</v>
      </c>
      <c r="C3813" s="1" t="s">
        <v>3017</v>
      </c>
      <c r="D3813" s="102" t="s">
        <v>2651</v>
      </c>
      <c r="E3813" s="102">
        <v>1023</v>
      </c>
      <c r="F3813" s="102" t="s">
        <v>2653</v>
      </c>
      <c r="G3813" s="1">
        <v>-812420.04</v>
      </c>
      <c r="H3813" s="1">
        <v>0</v>
      </c>
      <c r="I3813" s="1">
        <v>83475</v>
      </c>
      <c r="J3813" s="1">
        <v>83475</v>
      </c>
      <c r="K3813" s="1">
        <v>-895895.04000000004</v>
      </c>
      <c r="L3813" s="1">
        <v>-895.89503999999999</v>
      </c>
      <c r="M3813" s="1" t="s">
        <v>1176</v>
      </c>
      <c r="N3813" s="1"/>
      <c r="AC3813" s="38"/>
      <c r="AE3813"/>
    </row>
    <row r="3814" spans="1:31" x14ac:dyDescent="0.35">
      <c r="A3814" s="106">
        <v>43708</v>
      </c>
      <c r="B3814" s="1" t="s">
        <v>3158</v>
      </c>
      <c r="C3814" s="1" t="s">
        <v>3017</v>
      </c>
      <c r="D3814" s="102" t="s">
        <v>2651</v>
      </c>
      <c r="E3814" s="102">
        <v>1024</v>
      </c>
      <c r="F3814" s="102" t="s">
        <v>2906</v>
      </c>
      <c r="G3814" s="1">
        <v>-806256</v>
      </c>
      <c r="H3814" s="1">
        <v>0</v>
      </c>
      <c r="I3814" s="1">
        <v>145293.14000000001</v>
      </c>
      <c r="J3814" s="1">
        <v>145293.14000000001</v>
      </c>
      <c r="K3814" s="1">
        <v>-951549.14</v>
      </c>
      <c r="L3814" s="1">
        <v>-951.54913999999997</v>
      </c>
      <c r="M3814" s="1" t="s">
        <v>1176</v>
      </c>
      <c r="N3814" s="1"/>
      <c r="AC3814" s="38"/>
      <c r="AE3814"/>
    </row>
    <row r="3815" spans="1:31" x14ac:dyDescent="0.35">
      <c r="A3815" s="106">
        <v>43708</v>
      </c>
      <c r="B3815" s="1" t="s">
        <v>3158</v>
      </c>
      <c r="C3815" s="1" t="s">
        <v>3017</v>
      </c>
      <c r="D3815" s="102" t="s">
        <v>2651</v>
      </c>
      <c r="E3815" s="102">
        <v>1025</v>
      </c>
      <c r="F3815" s="102" t="s">
        <v>2904</v>
      </c>
      <c r="G3815" s="1">
        <v>-20560.43</v>
      </c>
      <c r="H3815" s="1">
        <v>0</v>
      </c>
      <c r="I3815" s="1">
        <v>14125.03</v>
      </c>
      <c r="J3815" s="1">
        <v>14125.03</v>
      </c>
      <c r="K3815" s="1">
        <v>-34685.46</v>
      </c>
      <c r="L3815" s="1">
        <v>-34.685459999999999</v>
      </c>
      <c r="M3815" s="1" t="s">
        <v>1176</v>
      </c>
      <c r="N3815" s="1"/>
      <c r="AC3815" s="38"/>
      <c r="AE3815"/>
    </row>
    <row r="3816" spans="1:31" x14ac:dyDescent="0.35">
      <c r="A3816" s="106">
        <v>43708</v>
      </c>
      <c r="B3816" s="1" t="s">
        <v>3158</v>
      </c>
      <c r="C3816" s="1" t="s">
        <v>3017</v>
      </c>
      <c r="D3816" s="102" t="s">
        <v>2651</v>
      </c>
      <c r="E3816" s="102">
        <v>1027</v>
      </c>
      <c r="F3816" s="102" t="s">
        <v>2905</v>
      </c>
      <c r="G3816" s="1">
        <v>-6958446.7400000002</v>
      </c>
      <c r="H3816" s="1">
        <v>0</v>
      </c>
      <c r="I3816" s="1">
        <v>1567966.98</v>
      </c>
      <c r="J3816" s="1">
        <v>1567966.98</v>
      </c>
      <c r="K3816" s="1">
        <v>-8526413.7200000007</v>
      </c>
      <c r="L3816" s="1">
        <v>-8526.4137200000005</v>
      </c>
      <c r="M3816" s="1" t="s">
        <v>1176</v>
      </c>
      <c r="N3816" s="1"/>
      <c r="AC3816" s="38"/>
      <c r="AE3816"/>
    </row>
    <row r="3817" spans="1:31" x14ac:dyDescent="0.35">
      <c r="A3817" s="106">
        <v>43708</v>
      </c>
      <c r="B3817" s="1" t="s">
        <v>3158</v>
      </c>
      <c r="C3817" s="1" t="s">
        <v>3017</v>
      </c>
      <c r="D3817" s="102" t="s">
        <v>2651</v>
      </c>
      <c r="E3817" s="102">
        <v>1028</v>
      </c>
      <c r="F3817" s="102" t="s">
        <v>2886</v>
      </c>
      <c r="G3817" s="1">
        <v>-107187.66</v>
      </c>
      <c r="H3817" s="1">
        <v>0</v>
      </c>
      <c r="I3817" s="1">
        <v>14655.6</v>
      </c>
      <c r="J3817" s="1">
        <v>14655.6</v>
      </c>
      <c r="K3817" s="1">
        <v>-121843.26</v>
      </c>
      <c r="L3817" s="1">
        <v>-121.84326</v>
      </c>
      <c r="M3817" s="1" t="s">
        <v>1176</v>
      </c>
      <c r="N3817" s="1"/>
      <c r="AC3817" s="38"/>
      <c r="AE3817"/>
    </row>
    <row r="3818" spans="1:31" x14ac:dyDescent="0.35">
      <c r="A3818" s="106">
        <v>43708</v>
      </c>
      <c r="B3818" s="1" t="s">
        <v>3158</v>
      </c>
      <c r="C3818" s="1" t="s">
        <v>3017</v>
      </c>
      <c r="D3818" s="102" t="s">
        <v>2654</v>
      </c>
      <c r="E3818" s="102">
        <v>1029</v>
      </c>
      <c r="F3818" s="102" t="s">
        <v>2540</v>
      </c>
      <c r="G3818" s="1">
        <v>-1328.04</v>
      </c>
      <c r="H3818" s="1">
        <v>0</v>
      </c>
      <c r="I3818" s="1">
        <v>0</v>
      </c>
      <c r="J3818" s="1">
        <v>0</v>
      </c>
      <c r="K3818" s="1">
        <v>-1328.04</v>
      </c>
      <c r="L3818" s="1">
        <v>-1.3280399999999999</v>
      </c>
      <c r="M3818" s="1" t="s">
        <v>1176</v>
      </c>
      <c r="N3818" s="1"/>
      <c r="AC3818" s="38"/>
      <c r="AE3818"/>
    </row>
    <row r="3819" spans="1:31" x14ac:dyDescent="0.35">
      <c r="A3819" s="106">
        <v>43708</v>
      </c>
      <c r="B3819" s="1"/>
      <c r="C3819" s="1" t="s">
        <v>3016</v>
      </c>
      <c r="D3819" s="102" t="s">
        <v>2908</v>
      </c>
      <c r="E3819" s="102">
        <v>1030</v>
      </c>
      <c r="F3819" s="102" t="s">
        <v>2909</v>
      </c>
      <c r="G3819" s="1">
        <v>-21492777.460000001</v>
      </c>
      <c r="H3819" s="1">
        <v>0</v>
      </c>
      <c r="I3819" s="1">
        <v>2762901.73</v>
      </c>
      <c r="J3819" s="1">
        <v>2762901.73</v>
      </c>
      <c r="K3819" s="1">
        <v>-24255679.190000001</v>
      </c>
      <c r="L3819" s="1">
        <v>-24255.679190000003</v>
      </c>
      <c r="M3819" s="1"/>
      <c r="N3819" s="1"/>
      <c r="AC3819" s="38"/>
      <c r="AE3819"/>
    </row>
    <row r="3820" spans="1:31" x14ac:dyDescent="0.35">
      <c r="A3820" s="106">
        <v>43708</v>
      </c>
      <c r="B3820" s="1" t="s">
        <v>3158</v>
      </c>
      <c r="C3820" s="1" t="s">
        <v>3017</v>
      </c>
      <c r="D3820" s="102" t="s">
        <v>2910</v>
      </c>
      <c r="E3820" s="102">
        <v>1031</v>
      </c>
      <c r="F3820" s="102" t="s">
        <v>2907</v>
      </c>
      <c r="G3820" s="1">
        <v>-159410.22</v>
      </c>
      <c r="H3820" s="1">
        <v>0</v>
      </c>
      <c r="I3820" s="1">
        <v>31993.98</v>
      </c>
      <c r="J3820" s="1">
        <v>31993.98</v>
      </c>
      <c r="K3820" s="1">
        <v>-191404.2</v>
      </c>
      <c r="L3820" s="1">
        <v>-191.4042</v>
      </c>
      <c r="M3820" s="1" t="s">
        <v>1176</v>
      </c>
      <c r="N3820" s="1"/>
      <c r="AC3820" s="38"/>
      <c r="AE3820"/>
    </row>
    <row r="3821" spans="1:31" x14ac:dyDescent="0.35">
      <c r="A3821" s="106">
        <v>43708</v>
      </c>
      <c r="B3821" s="1" t="s">
        <v>3158</v>
      </c>
      <c r="C3821" s="1" t="s">
        <v>3017</v>
      </c>
      <c r="D3821" s="102" t="s">
        <v>2910</v>
      </c>
      <c r="E3821" s="102">
        <v>1032</v>
      </c>
      <c r="F3821" s="102" t="s">
        <v>2652</v>
      </c>
      <c r="G3821" s="1">
        <v>-2919402.6</v>
      </c>
      <c r="H3821" s="1">
        <v>0</v>
      </c>
      <c r="I3821" s="1">
        <v>357250.32</v>
      </c>
      <c r="J3821" s="1">
        <v>357250.32</v>
      </c>
      <c r="K3821" s="1">
        <v>-3276652.92</v>
      </c>
      <c r="L3821" s="1">
        <v>-3276.65292</v>
      </c>
      <c r="M3821" s="1" t="s">
        <v>1176</v>
      </c>
      <c r="N3821" s="1"/>
      <c r="AC3821" s="38"/>
      <c r="AE3821"/>
    </row>
    <row r="3822" spans="1:31" x14ac:dyDescent="0.35">
      <c r="A3822" s="106">
        <v>43708</v>
      </c>
      <c r="B3822" s="1" t="s">
        <v>3158</v>
      </c>
      <c r="C3822" s="1" t="s">
        <v>3017</v>
      </c>
      <c r="D3822" s="102" t="s">
        <v>2910</v>
      </c>
      <c r="E3822" s="102">
        <v>1034</v>
      </c>
      <c r="F3822" s="102" t="s">
        <v>2906</v>
      </c>
      <c r="G3822" s="1">
        <v>-1014719.4</v>
      </c>
      <c r="H3822" s="1">
        <v>0</v>
      </c>
      <c r="I3822" s="1">
        <v>127519.03999999999</v>
      </c>
      <c r="J3822" s="1">
        <v>127519.03999999999</v>
      </c>
      <c r="K3822" s="1">
        <v>-1142238.44</v>
      </c>
      <c r="L3822" s="1">
        <v>-1142.2384399999999</v>
      </c>
      <c r="M3822" s="1" t="s">
        <v>1176</v>
      </c>
      <c r="N3822" s="1"/>
      <c r="AC3822" s="38"/>
      <c r="AE3822"/>
    </row>
    <row r="3823" spans="1:31" x14ac:dyDescent="0.35">
      <c r="A3823" s="106">
        <v>43708</v>
      </c>
      <c r="B3823" s="1" t="s">
        <v>3158</v>
      </c>
      <c r="C3823" s="1" t="s">
        <v>3017</v>
      </c>
      <c r="D3823" s="102" t="s">
        <v>2910</v>
      </c>
      <c r="E3823" s="102">
        <v>1035</v>
      </c>
      <c r="F3823" s="102" t="s">
        <v>2904</v>
      </c>
      <c r="G3823" s="1">
        <v>-100925.58</v>
      </c>
      <c r="H3823" s="1">
        <v>0</v>
      </c>
      <c r="I3823" s="1">
        <v>4266.8500000000004</v>
      </c>
      <c r="J3823" s="1">
        <v>4266.8500000000004</v>
      </c>
      <c r="K3823" s="1">
        <v>-105192.43</v>
      </c>
      <c r="L3823" s="1">
        <v>-105.19242999999999</v>
      </c>
      <c r="M3823" s="1" t="s">
        <v>1176</v>
      </c>
      <c r="N3823" s="1"/>
      <c r="AC3823" s="38"/>
      <c r="AE3823"/>
    </row>
    <row r="3824" spans="1:31" x14ac:dyDescent="0.35">
      <c r="A3824" s="106">
        <v>43708</v>
      </c>
      <c r="B3824" s="1" t="s">
        <v>3158</v>
      </c>
      <c r="C3824" s="1" t="s">
        <v>3017</v>
      </c>
      <c r="D3824" s="102" t="s">
        <v>2910</v>
      </c>
      <c r="E3824" s="102">
        <v>1037</v>
      </c>
      <c r="F3824" s="102" t="s">
        <v>2905</v>
      </c>
      <c r="G3824" s="1">
        <v>-17291701.420000002</v>
      </c>
      <c r="H3824" s="1">
        <v>0</v>
      </c>
      <c r="I3824" s="1">
        <v>2241871.54</v>
      </c>
      <c r="J3824" s="1">
        <v>2241871.54</v>
      </c>
      <c r="K3824" s="1">
        <v>-19533572.960000001</v>
      </c>
      <c r="L3824" s="1">
        <v>-19533.572960000001</v>
      </c>
      <c r="M3824" s="1" t="s">
        <v>1176</v>
      </c>
      <c r="N3824" s="1"/>
      <c r="AC3824" s="38"/>
      <c r="AE3824"/>
    </row>
    <row r="3825" spans="1:31" x14ac:dyDescent="0.35">
      <c r="A3825" s="106">
        <v>43708</v>
      </c>
      <c r="B3825" s="1" t="s">
        <v>3158</v>
      </c>
      <c r="C3825" s="1" t="s">
        <v>3017</v>
      </c>
      <c r="D3825" s="102" t="s">
        <v>2910</v>
      </c>
      <c r="E3825" s="102">
        <v>1038</v>
      </c>
      <c r="F3825" s="102" t="s">
        <v>2886</v>
      </c>
      <c r="G3825" s="1">
        <v>-1748.76</v>
      </c>
      <c r="H3825" s="1">
        <v>0</v>
      </c>
      <c r="I3825" s="1">
        <v>0</v>
      </c>
      <c r="J3825" s="1">
        <v>0</v>
      </c>
      <c r="K3825" s="1">
        <v>-1748.76</v>
      </c>
      <c r="L3825" s="1">
        <v>-1.7487600000000001</v>
      </c>
      <c r="M3825" s="1" t="s">
        <v>1176</v>
      </c>
      <c r="N3825" s="1"/>
      <c r="AC3825" s="38"/>
      <c r="AE3825"/>
    </row>
    <row r="3826" spans="1:31" x14ac:dyDescent="0.35">
      <c r="A3826" s="106">
        <v>43708</v>
      </c>
      <c r="B3826" s="1" t="s">
        <v>3158</v>
      </c>
      <c r="C3826" s="1" t="s">
        <v>3017</v>
      </c>
      <c r="D3826" s="102" t="s">
        <v>2928</v>
      </c>
      <c r="E3826" s="102">
        <v>1039</v>
      </c>
      <c r="F3826" s="102" t="s">
        <v>2540</v>
      </c>
      <c r="G3826" s="1">
        <v>-4869.4799999999996</v>
      </c>
      <c r="H3826" s="1">
        <v>0</v>
      </c>
      <c r="I3826" s="1">
        <v>0</v>
      </c>
      <c r="J3826" s="1">
        <v>0</v>
      </c>
      <c r="K3826" s="1">
        <v>-4869.4799999999996</v>
      </c>
      <c r="L3826" s="1">
        <v>-4.8694799999999994</v>
      </c>
      <c r="M3826" s="1" t="s">
        <v>1176</v>
      </c>
      <c r="N3826" s="1"/>
      <c r="AC3826" s="38"/>
      <c r="AE3826"/>
    </row>
    <row r="3827" spans="1:31" x14ac:dyDescent="0.35">
      <c r="A3827" s="106">
        <v>43708</v>
      </c>
      <c r="B3827" s="1"/>
      <c r="C3827" s="1" t="s">
        <v>3016</v>
      </c>
      <c r="D3827" s="102" t="s">
        <v>2887</v>
      </c>
      <c r="E3827" s="102">
        <v>1072</v>
      </c>
      <c r="F3827" s="102" t="s">
        <v>2879</v>
      </c>
      <c r="G3827" s="1">
        <v>-2318887.4300000002</v>
      </c>
      <c r="H3827" s="1">
        <v>0</v>
      </c>
      <c r="I3827" s="1">
        <v>291119.90999999997</v>
      </c>
      <c r="J3827" s="1">
        <v>291119.90999999997</v>
      </c>
      <c r="K3827" s="1">
        <v>-2610007.34</v>
      </c>
      <c r="L3827" s="1">
        <v>-2610.0073399999997</v>
      </c>
      <c r="M3827" s="1"/>
      <c r="N3827" s="1"/>
      <c r="AC3827" s="38"/>
      <c r="AE3827"/>
    </row>
    <row r="3828" spans="1:31" x14ac:dyDescent="0.35">
      <c r="A3828" s="106">
        <v>43708</v>
      </c>
      <c r="B3828" s="1" t="s">
        <v>3158</v>
      </c>
      <c r="C3828" s="1" t="s">
        <v>3017</v>
      </c>
      <c r="D3828" s="102" t="s">
        <v>2888</v>
      </c>
      <c r="E3828" s="102">
        <v>1073</v>
      </c>
      <c r="F3828" s="102" t="s">
        <v>2650</v>
      </c>
      <c r="G3828" s="1">
        <v>-831782.39</v>
      </c>
      <c r="H3828" s="1">
        <v>0</v>
      </c>
      <c r="I3828" s="1">
        <v>133545.29999999999</v>
      </c>
      <c r="J3828" s="1">
        <v>133545.29999999999</v>
      </c>
      <c r="K3828" s="1">
        <v>-965327.69</v>
      </c>
      <c r="L3828" s="1">
        <v>-965.32768999999996</v>
      </c>
      <c r="M3828" s="1" t="s">
        <v>1176</v>
      </c>
      <c r="N3828" s="1"/>
      <c r="AC3828" s="38"/>
      <c r="AE3828"/>
    </row>
    <row r="3829" spans="1:31" x14ac:dyDescent="0.35">
      <c r="A3829" s="106">
        <v>43708</v>
      </c>
      <c r="B3829" s="1" t="s">
        <v>3158</v>
      </c>
      <c r="C3829" s="1" t="s">
        <v>3017</v>
      </c>
      <c r="D3829" s="102" t="s">
        <v>2911</v>
      </c>
      <c r="E3829" s="102">
        <v>1074</v>
      </c>
      <c r="F3829" s="102" t="s">
        <v>2909</v>
      </c>
      <c r="G3829" s="1">
        <v>-1357892.88</v>
      </c>
      <c r="H3829" s="1">
        <v>0</v>
      </c>
      <c r="I3829" s="1">
        <v>157574.60999999999</v>
      </c>
      <c r="J3829" s="1">
        <v>157574.60999999999</v>
      </c>
      <c r="K3829" s="1">
        <v>-1515467.49</v>
      </c>
      <c r="L3829" s="1">
        <v>-1515.46749</v>
      </c>
      <c r="M3829" s="1" t="s">
        <v>1176</v>
      </c>
      <c r="N3829" s="1"/>
      <c r="AC3829" s="38"/>
      <c r="AE3829"/>
    </row>
    <row r="3830" spans="1:31" x14ac:dyDescent="0.35">
      <c r="A3830" s="106">
        <v>43708</v>
      </c>
      <c r="B3830" s="1" t="s">
        <v>3158</v>
      </c>
      <c r="C3830" s="1" t="s">
        <v>3017</v>
      </c>
      <c r="D3830" s="102" t="s">
        <v>3105</v>
      </c>
      <c r="E3830" s="102">
        <v>1075</v>
      </c>
      <c r="F3830" s="102" t="s">
        <v>3106</v>
      </c>
      <c r="G3830" s="1">
        <v>-129212.16</v>
      </c>
      <c r="H3830" s="1">
        <v>0</v>
      </c>
      <c r="I3830" s="1">
        <v>0</v>
      </c>
      <c r="J3830" s="1">
        <v>0</v>
      </c>
      <c r="K3830" s="1">
        <v>-129212.16</v>
      </c>
      <c r="L3830" s="1">
        <v>-129.21216000000001</v>
      </c>
      <c r="M3830" s="1" t="s">
        <v>1176</v>
      </c>
      <c r="N3830" s="1"/>
      <c r="AC3830" s="38"/>
      <c r="AE3830"/>
    </row>
    <row r="3831" spans="1:31" x14ac:dyDescent="0.35">
      <c r="A3831" s="106">
        <v>43708</v>
      </c>
      <c r="B3831" s="1"/>
      <c r="C3831" s="1" t="s">
        <v>3016</v>
      </c>
      <c r="D3831" s="102" t="s">
        <v>2878</v>
      </c>
      <c r="E3831" s="102">
        <v>1078</v>
      </c>
      <c r="F3831" s="102" t="s">
        <v>2879</v>
      </c>
      <c r="G3831" s="1">
        <v>-20915927.66</v>
      </c>
      <c r="H3831" s="1">
        <v>0</v>
      </c>
      <c r="I3831" s="1">
        <v>3175327.37</v>
      </c>
      <c r="J3831" s="1">
        <v>3175327.37</v>
      </c>
      <c r="K3831" s="1">
        <v>-24091255.030000001</v>
      </c>
      <c r="L3831" s="1">
        <v>-24091.25503</v>
      </c>
      <c r="M3831" s="1"/>
      <c r="N3831" s="1"/>
      <c r="AC3831" s="38"/>
      <c r="AE3831"/>
    </row>
    <row r="3832" spans="1:31" x14ac:dyDescent="0.35">
      <c r="A3832" s="106">
        <v>43708</v>
      </c>
      <c r="B3832" s="1"/>
      <c r="C3832" s="1" t="s">
        <v>3016</v>
      </c>
      <c r="D3832" s="102" t="s">
        <v>2880</v>
      </c>
      <c r="E3832" s="102">
        <v>1079</v>
      </c>
      <c r="F3832" s="102" t="s">
        <v>2881</v>
      </c>
      <c r="G3832" s="1">
        <v>-20915927.66</v>
      </c>
      <c r="H3832" s="1">
        <v>0</v>
      </c>
      <c r="I3832" s="1">
        <v>3175327.37</v>
      </c>
      <c r="J3832" s="1">
        <v>3175327.37</v>
      </c>
      <c r="K3832" s="1">
        <v>-24091255.030000001</v>
      </c>
      <c r="L3832" s="1">
        <v>-24091.25503</v>
      </c>
      <c r="M3832" s="1"/>
      <c r="N3832" s="1"/>
      <c r="AC3832" s="38"/>
      <c r="AE3832"/>
    </row>
    <row r="3833" spans="1:31" x14ac:dyDescent="0.35">
      <c r="A3833" s="106">
        <v>43708</v>
      </c>
      <c r="B3833" s="1" t="s">
        <v>3158</v>
      </c>
      <c r="C3833" s="1" t="s">
        <v>3017</v>
      </c>
      <c r="D3833" s="102" t="s">
        <v>2912</v>
      </c>
      <c r="E3833" s="102">
        <v>1080</v>
      </c>
      <c r="F3833" s="102" t="s">
        <v>2907</v>
      </c>
      <c r="G3833" s="1">
        <v>-346500.06</v>
      </c>
      <c r="H3833" s="1">
        <v>0</v>
      </c>
      <c r="I3833" s="1">
        <v>20037.599999999999</v>
      </c>
      <c r="J3833" s="1">
        <v>20037.599999999999</v>
      </c>
      <c r="K3833" s="1">
        <v>-366537.66</v>
      </c>
      <c r="L3833" s="1">
        <v>-366.53765999999996</v>
      </c>
      <c r="M3833" s="1" t="s">
        <v>1176</v>
      </c>
      <c r="N3833" s="1"/>
      <c r="AC3833" s="38"/>
      <c r="AE3833"/>
    </row>
    <row r="3834" spans="1:31" x14ac:dyDescent="0.35">
      <c r="A3834" s="106">
        <v>43708</v>
      </c>
      <c r="B3834" s="1" t="s">
        <v>3158</v>
      </c>
      <c r="C3834" s="1" t="s">
        <v>3017</v>
      </c>
      <c r="D3834" s="102" t="s">
        <v>2912</v>
      </c>
      <c r="E3834" s="102">
        <v>1081</v>
      </c>
      <c r="F3834" s="102" t="s">
        <v>2652</v>
      </c>
      <c r="G3834" s="1">
        <v>-14099.37</v>
      </c>
      <c r="H3834" s="1">
        <v>0</v>
      </c>
      <c r="I3834" s="1">
        <v>0</v>
      </c>
      <c r="J3834" s="1">
        <v>0</v>
      </c>
      <c r="K3834" s="1">
        <v>-14099.37</v>
      </c>
      <c r="L3834" s="1">
        <v>-14.09937</v>
      </c>
      <c r="M3834" s="1" t="s">
        <v>1176</v>
      </c>
      <c r="N3834" s="1"/>
      <c r="AC3834" s="38"/>
      <c r="AE3834"/>
    </row>
    <row r="3835" spans="1:31" x14ac:dyDescent="0.35">
      <c r="A3835" s="106">
        <v>43708</v>
      </c>
      <c r="B3835" s="1" t="s">
        <v>3158</v>
      </c>
      <c r="C3835" s="1" t="s">
        <v>3017</v>
      </c>
      <c r="D3835" s="102" t="s">
        <v>2912</v>
      </c>
      <c r="E3835" s="102">
        <v>1082</v>
      </c>
      <c r="F3835" s="102" t="s">
        <v>2653</v>
      </c>
      <c r="G3835" s="1">
        <v>-648914.12</v>
      </c>
      <c r="H3835" s="1">
        <v>0</v>
      </c>
      <c r="I3835" s="1">
        <v>66675</v>
      </c>
      <c r="J3835" s="1">
        <v>66675</v>
      </c>
      <c r="K3835" s="1">
        <v>-715589.12</v>
      </c>
      <c r="L3835" s="1">
        <v>-715.58911999999998</v>
      </c>
      <c r="M3835" s="1" t="s">
        <v>1176</v>
      </c>
      <c r="N3835" s="1"/>
      <c r="AC3835" s="38"/>
      <c r="AE3835"/>
    </row>
    <row r="3836" spans="1:31" x14ac:dyDescent="0.35">
      <c r="A3836" s="106">
        <v>43708</v>
      </c>
      <c r="B3836" s="1" t="s">
        <v>3158</v>
      </c>
      <c r="C3836" s="1" t="s">
        <v>3017</v>
      </c>
      <c r="D3836" s="102" t="s">
        <v>2912</v>
      </c>
      <c r="E3836" s="102">
        <v>1083</v>
      </c>
      <c r="F3836" s="102" t="s">
        <v>2906</v>
      </c>
      <c r="G3836" s="1">
        <v>-19186696.260000002</v>
      </c>
      <c r="H3836" s="1">
        <v>0</v>
      </c>
      <c r="I3836" s="1">
        <v>2967809.22</v>
      </c>
      <c r="J3836" s="1">
        <v>2967809.22</v>
      </c>
      <c r="K3836" s="1">
        <v>-22154505.48</v>
      </c>
      <c r="L3836" s="1">
        <v>-22154.50548</v>
      </c>
      <c r="M3836" s="1" t="s">
        <v>1176</v>
      </c>
      <c r="N3836" s="1"/>
      <c r="AC3836" s="38"/>
      <c r="AE3836"/>
    </row>
    <row r="3837" spans="1:31" x14ac:dyDescent="0.35">
      <c r="A3837" s="106">
        <v>43708</v>
      </c>
      <c r="B3837" s="1" t="s">
        <v>3158</v>
      </c>
      <c r="C3837" s="1" t="s">
        <v>3017</v>
      </c>
      <c r="D3837" s="102" t="s">
        <v>2912</v>
      </c>
      <c r="E3837" s="102">
        <v>1086</v>
      </c>
      <c r="F3837" s="102" t="s">
        <v>2913</v>
      </c>
      <c r="G3837" s="1">
        <v>-35049.54</v>
      </c>
      <c r="H3837" s="1">
        <v>0</v>
      </c>
      <c r="I3837" s="1">
        <v>5354.84</v>
      </c>
      <c r="J3837" s="1">
        <v>5354.84</v>
      </c>
      <c r="K3837" s="1">
        <v>-40404.379999999997</v>
      </c>
      <c r="L3837" s="1">
        <v>-40.404379999999996</v>
      </c>
      <c r="M3837" s="1" t="s">
        <v>1176</v>
      </c>
      <c r="N3837" s="1"/>
      <c r="AC3837" s="38"/>
      <c r="AE3837"/>
    </row>
    <row r="3838" spans="1:31" x14ac:dyDescent="0.35">
      <c r="A3838" s="106">
        <v>43708</v>
      </c>
      <c r="B3838" s="1" t="s">
        <v>3158</v>
      </c>
      <c r="C3838" s="1" t="s">
        <v>3017</v>
      </c>
      <c r="D3838" s="102" t="s">
        <v>2882</v>
      </c>
      <c r="E3838" s="102">
        <v>1089</v>
      </c>
      <c r="F3838" s="102" t="s">
        <v>2540</v>
      </c>
      <c r="G3838" s="1">
        <v>-684668.31</v>
      </c>
      <c r="H3838" s="1">
        <v>0</v>
      </c>
      <c r="I3838" s="1">
        <v>115450.71</v>
      </c>
      <c r="J3838" s="1">
        <v>115450.71</v>
      </c>
      <c r="K3838" s="1">
        <v>-800119.02</v>
      </c>
      <c r="L3838" s="1">
        <v>-800.11901999999998</v>
      </c>
      <c r="M3838" s="1" t="s">
        <v>1176</v>
      </c>
      <c r="N3838" s="1"/>
      <c r="AC3838" s="38"/>
      <c r="AE3838"/>
    </row>
    <row r="3839" spans="1:31" x14ac:dyDescent="0.35">
      <c r="A3839" s="106">
        <v>43708</v>
      </c>
      <c r="B3839" s="1"/>
      <c r="C3839" s="1" t="s">
        <v>3016</v>
      </c>
      <c r="D3839" s="102" t="s">
        <v>2914</v>
      </c>
      <c r="E3839" s="102">
        <v>1103</v>
      </c>
      <c r="F3839" s="102" t="s">
        <v>2915</v>
      </c>
      <c r="G3839" s="1">
        <v>-811835.64</v>
      </c>
      <c r="H3839" s="1">
        <v>0</v>
      </c>
      <c r="I3839" s="1">
        <v>88419.54</v>
      </c>
      <c r="J3839" s="1">
        <v>88419.54</v>
      </c>
      <c r="K3839" s="1">
        <v>-900255.18</v>
      </c>
      <c r="L3839" s="1">
        <v>-900.25518</v>
      </c>
      <c r="M3839" s="1"/>
      <c r="N3839" s="1"/>
      <c r="AC3839" s="38"/>
      <c r="AE3839"/>
    </row>
    <row r="3840" spans="1:31" x14ac:dyDescent="0.35">
      <c r="A3840" s="106">
        <v>43708</v>
      </c>
      <c r="B3840" s="1"/>
      <c r="C3840" s="1" t="s">
        <v>3016</v>
      </c>
      <c r="D3840" s="102" t="s">
        <v>2916</v>
      </c>
      <c r="E3840" s="102">
        <v>1104</v>
      </c>
      <c r="F3840" s="102" t="s">
        <v>2917</v>
      </c>
      <c r="G3840" s="1">
        <v>-811835.64</v>
      </c>
      <c r="H3840" s="1">
        <v>0</v>
      </c>
      <c r="I3840" s="1">
        <v>88419.54</v>
      </c>
      <c r="J3840" s="1">
        <v>88419.54</v>
      </c>
      <c r="K3840" s="1">
        <v>-900255.18</v>
      </c>
      <c r="L3840" s="1">
        <v>-900.25518</v>
      </c>
      <c r="M3840" s="1"/>
      <c r="N3840" s="1"/>
      <c r="AC3840" s="38"/>
      <c r="AE3840"/>
    </row>
    <row r="3841" spans="1:31" x14ac:dyDescent="0.35">
      <c r="A3841" s="106">
        <v>43708</v>
      </c>
      <c r="B3841" s="1" t="s">
        <v>3158</v>
      </c>
      <c r="C3841" s="1" t="s">
        <v>3017</v>
      </c>
      <c r="D3841" s="102" t="s">
        <v>2918</v>
      </c>
      <c r="E3841" s="102">
        <v>1111</v>
      </c>
      <c r="F3841" s="102" t="s">
        <v>2919</v>
      </c>
      <c r="G3841" s="1">
        <v>-811835.64</v>
      </c>
      <c r="H3841" s="1">
        <v>0</v>
      </c>
      <c r="I3841" s="1">
        <v>88419.54</v>
      </c>
      <c r="J3841" s="1">
        <v>88419.54</v>
      </c>
      <c r="K3841" s="1">
        <v>-900255.18</v>
      </c>
      <c r="L3841" s="1">
        <v>-900.25518</v>
      </c>
      <c r="M3841" s="1" t="s">
        <v>1176</v>
      </c>
      <c r="N3841" s="1"/>
      <c r="AC3841" s="38"/>
      <c r="AE3841"/>
    </row>
    <row r="3842" spans="1:31" x14ac:dyDescent="0.35">
      <c r="A3842" s="106">
        <v>43708</v>
      </c>
      <c r="B3842" s="1"/>
      <c r="C3842" s="1" t="s">
        <v>3016</v>
      </c>
      <c r="D3842" s="102" t="s">
        <v>2920</v>
      </c>
      <c r="E3842" s="102">
        <v>1128</v>
      </c>
      <c r="F3842" s="102" t="s">
        <v>2921</v>
      </c>
      <c r="G3842" s="1">
        <v>-99078.64</v>
      </c>
      <c r="H3842" s="1">
        <v>0</v>
      </c>
      <c r="I3842" s="1">
        <v>19270.490000000002</v>
      </c>
      <c r="J3842" s="1">
        <v>19270.490000000002</v>
      </c>
      <c r="K3842" s="1">
        <v>-118349.13</v>
      </c>
      <c r="L3842" s="1">
        <v>-118.34913</v>
      </c>
      <c r="M3842" s="1"/>
      <c r="N3842" s="1"/>
      <c r="AC3842" s="38"/>
      <c r="AE3842"/>
    </row>
    <row r="3843" spans="1:31" x14ac:dyDescent="0.35">
      <c r="A3843" s="106">
        <v>43708</v>
      </c>
      <c r="B3843" s="1" t="s">
        <v>3158</v>
      </c>
      <c r="C3843" s="1" t="s">
        <v>3017</v>
      </c>
      <c r="D3843" s="102" t="s">
        <v>2922</v>
      </c>
      <c r="E3843" s="102">
        <v>1139</v>
      </c>
      <c r="F3843" s="102" t="s">
        <v>2923</v>
      </c>
      <c r="G3843" s="1">
        <v>-99078.64</v>
      </c>
      <c r="H3843" s="1">
        <v>0</v>
      </c>
      <c r="I3843" s="1">
        <v>19270.490000000002</v>
      </c>
      <c r="J3843" s="1">
        <v>19270.490000000002</v>
      </c>
      <c r="K3843" s="1">
        <v>-118349.13</v>
      </c>
      <c r="L3843" s="1">
        <v>-118.34913</v>
      </c>
      <c r="M3843" s="1" t="s">
        <v>1176</v>
      </c>
      <c r="N3843" s="1"/>
      <c r="AC3843" s="38"/>
      <c r="AE3843"/>
    </row>
    <row r="3844" spans="1:31" x14ac:dyDescent="0.35">
      <c r="A3844" s="106">
        <v>43708</v>
      </c>
      <c r="B3844" s="1"/>
      <c r="C3844" s="1" t="s">
        <v>3016</v>
      </c>
      <c r="D3844" s="102" t="s">
        <v>2655</v>
      </c>
      <c r="E3844" s="102">
        <v>1052</v>
      </c>
      <c r="F3844" s="102" t="s">
        <v>2656</v>
      </c>
      <c r="G3844" s="1">
        <v>-79463569.319999993</v>
      </c>
      <c r="H3844" s="1">
        <v>0</v>
      </c>
      <c r="I3844" s="1">
        <v>10006331.869999999</v>
      </c>
      <c r="J3844" s="1">
        <v>10006331.869999999</v>
      </c>
      <c r="K3844" s="1">
        <v>-89469901.189999998</v>
      </c>
      <c r="L3844" s="1">
        <v>-89469.901190000004</v>
      </c>
      <c r="M3844" s="1"/>
      <c r="N3844" s="1"/>
      <c r="AC3844" s="38"/>
      <c r="AE3844"/>
    </row>
    <row r="3845" spans="1:31" x14ac:dyDescent="0.35">
      <c r="A3845" s="106">
        <v>43708</v>
      </c>
      <c r="B3845" s="1"/>
      <c r="C3845" s="1" t="s">
        <v>3016</v>
      </c>
      <c r="D3845" s="102" t="s">
        <v>3078</v>
      </c>
      <c r="E3845" s="102">
        <v>1057</v>
      </c>
      <c r="F3845" s="102" t="s">
        <v>3079</v>
      </c>
      <c r="G3845" s="1">
        <v>-79463569.319999993</v>
      </c>
      <c r="H3845" s="1">
        <v>0</v>
      </c>
      <c r="I3845" s="1">
        <v>10006331.869999999</v>
      </c>
      <c r="J3845" s="1">
        <v>10006331.869999999</v>
      </c>
      <c r="K3845" s="1">
        <v>-89469901.189999998</v>
      </c>
      <c r="L3845" s="1">
        <v>-89469.901190000004</v>
      </c>
      <c r="M3845" s="1"/>
      <c r="N3845" s="1"/>
      <c r="AC3845" s="38"/>
      <c r="AE3845"/>
    </row>
    <row r="3846" spans="1:31" x14ac:dyDescent="0.35">
      <c r="A3846" s="106">
        <v>43708</v>
      </c>
      <c r="B3846" s="1" t="s">
        <v>3160</v>
      </c>
      <c r="C3846" s="1" t="s">
        <v>3017</v>
      </c>
      <c r="D3846" s="102" t="s">
        <v>2657</v>
      </c>
      <c r="E3846" s="102">
        <v>1058</v>
      </c>
      <c r="F3846" s="102" t="s">
        <v>2658</v>
      </c>
      <c r="G3846" s="1">
        <v>-78420762.109999999</v>
      </c>
      <c r="H3846" s="1">
        <v>0</v>
      </c>
      <c r="I3846" s="1">
        <v>9877617.4100000001</v>
      </c>
      <c r="J3846" s="1">
        <v>9877617.4100000001</v>
      </c>
      <c r="K3846" s="1">
        <v>-88298379.519999996</v>
      </c>
      <c r="L3846" s="1">
        <v>-88298.379520000002</v>
      </c>
      <c r="M3846" s="1" t="s">
        <v>1176</v>
      </c>
      <c r="N3846" s="1"/>
      <c r="AC3846" s="38"/>
      <c r="AE3846"/>
    </row>
    <row r="3847" spans="1:31" x14ac:dyDescent="0.35">
      <c r="A3847" s="106">
        <v>43708</v>
      </c>
      <c r="B3847" s="1" t="s">
        <v>3161</v>
      </c>
      <c r="C3847" s="1" t="s">
        <v>3017</v>
      </c>
      <c r="D3847" s="102" t="s">
        <v>2657</v>
      </c>
      <c r="E3847" s="102">
        <v>1059</v>
      </c>
      <c r="F3847" s="102" t="s">
        <v>3152</v>
      </c>
      <c r="G3847" s="1">
        <v>-1042807.21</v>
      </c>
      <c r="H3847" s="1">
        <v>0</v>
      </c>
      <c r="I3847" s="1">
        <v>128714.46</v>
      </c>
      <c r="J3847" s="1">
        <v>128714.46</v>
      </c>
      <c r="K3847" s="1">
        <v>-1171521.67</v>
      </c>
      <c r="L3847" s="1">
        <v>-1171.5216699999999</v>
      </c>
      <c r="M3847" s="1" t="s">
        <v>1176</v>
      </c>
      <c r="N3847" s="1"/>
      <c r="AC3847" s="38"/>
      <c r="AE3847"/>
    </row>
    <row r="3848" spans="1:31" x14ac:dyDescent="0.35">
      <c r="A3848" s="106">
        <v>43708</v>
      </c>
      <c r="B3848" s="1"/>
      <c r="C3848" s="1" t="s">
        <v>3016</v>
      </c>
      <c r="D3848" s="102" t="s">
        <v>2659</v>
      </c>
      <c r="E3848" s="102">
        <v>1062</v>
      </c>
      <c r="F3848" s="102" t="s">
        <v>2660</v>
      </c>
      <c r="G3848" s="1">
        <v>16193626.630000001</v>
      </c>
      <c r="H3848" s="1">
        <v>2108494.38</v>
      </c>
      <c r="I3848" s="1">
        <v>6087.29</v>
      </c>
      <c r="J3848" s="1">
        <v>-2102407.09</v>
      </c>
      <c r="K3848" s="1">
        <v>18296033.719999999</v>
      </c>
      <c r="L3848" s="1">
        <v>18296.033719999999</v>
      </c>
      <c r="M3848" s="1"/>
      <c r="N3848" s="1"/>
      <c r="AC3848" s="38"/>
      <c r="AE3848"/>
    </row>
    <row r="3849" spans="1:31" x14ac:dyDescent="0.35">
      <c r="A3849" s="106">
        <v>43708</v>
      </c>
      <c r="B3849" s="1" t="s">
        <v>1177</v>
      </c>
      <c r="C3849" s="1" t="s">
        <v>3017</v>
      </c>
      <c r="D3849" s="102" t="s">
        <v>2661</v>
      </c>
      <c r="E3849" s="102">
        <v>1066</v>
      </c>
      <c r="F3849" s="102" t="s">
        <v>2181</v>
      </c>
      <c r="G3849" s="1">
        <v>2219176.5299999998</v>
      </c>
      <c r="H3849" s="1">
        <v>302096.46000000002</v>
      </c>
      <c r="I3849" s="1">
        <v>1023.82</v>
      </c>
      <c r="J3849" s="1">
        <v>-301072.64000000001</v>
      </c>
      <c r="K3849" s="1">
        <v>2520249.17</v>
      </c>
      <c r="L3849" s="1">
        <v>2520.24917</v>
      </c>
      <c r="M3849" s="1" t="s">
        <v>1258</v>
      </c>
      <c r="N3849" s="1"/>
      <c r="AC3849" s="38"/>
      <c r="AE3849"/>
    </row>
    <row r="3850" spans="1:31" x14ac:dyDescent="0.35">
      <c r="A3850" s="106">
        <v>43708</v>
      </c>
      <c r="B3850" s="1" t="s">
        <v>1177</v>
      </c>
      <c r="C3850" s="1" t="s">
        <v>3017</v>
      </c>
      <c r="D3850" s="102" t="s">
        <v>2662</v>
      </c>
      <c r="E3850" s="102">
        <v>1067</v>
      </c>
      <c r="F3850" s="102" t="s">
        <v>2139</v>
      </c>
      <c r="G3850" s="1">
        <v>10213693.41</v>
      </c>
      <c r="H3850" s="1">
        <v>1391484.25</v>
      </c>
      <c r="I3850" s="1">
        <v>5063.47</v>
      </c>
      <c r="J3850" s="1">
        <v>-1386420.78</v>
      </c>
      <c r="K3850" s="1">
        <v>11600114.189999999</v>
      </c>
      <c r="L3850" s="1">
        <v>11600.11419</v>
      </c>
      <c r="M3850" s="1" t="s">
        <v>1258</v>
      </c>
      <c r="N3850" s="1"/>
      <c r="AC3850" s="38"/>
      <c r="AE3850"/>
    </row>
    <row r="3851" spans="1:31" x14ac:dyDescent="0.35">
      <c r="A3851" s="106">
        <v>43708</v>
      </c>
      <c r="B3851" s="1" t="s">
        <v>1177</v>
      </c>
      <c r="C3851" s="1" t="s">
        <v>3017</v>
      </c>
      <c r="D3851" s="102" t="s">
        <v>2663</v>
      </c>
      <c r="E3851" s="102">
        <v>1068</v>
      </c>
      <c r="F3851" s="102" t="s">
        <v>2182</v>
      </c>
      <c r="G3851" s="1">
        <v>2765958.36</v>
      </c>
      <c r="H3851" s="1">
        <v>414913.67</v>
      </c>
      <c r="I3851" s="1">
        <v>0</v>
      </c>
      <c r="J3851" s="1">
        <v>-414913.67</v>
      </c>
      <c r="K3851" s="1">
        <v>3180872.03</v>
      </c>
      <c r="L3851" s="1">
        <v>3180.87203</v>
      </c>
      <c r="M3851" s="1" t="s">
        <v>1260</v>
      </c>
      <c r="N3851" s="1"/>
      <c r="AC3851" s="38"/>
      <c r="AE3851"/>
    </row>
    <row r="3852" spans="1:31" x14ac:dyDescent="0.35">
      <c r="A3852" s="106">
        <v>43708</v>
      </c>
      <c r="B3852" s="1" t="s">
        <v>1177</v>
      </c>
      <c r="C3852" s="1" t="s">
        <v>3017</v>
      </c>
      <c r="D3852" s="102" t="s">
        <v>2857</v>
      </c>
      <c r="E3852" s="102">
        <v>1069</v>
      </c>
      <c r="F3852" s="102" t="s">
        <v>2183</v>
      </c>
      <c r="G3852" s="1">
        <v>994798.33</v>
      </c>
      <c r="H3852" s="1">
        <v>0</v>
      </c>
      <c r="I3852" s="1">
        <v>0</v>
      </c>
      <c r="J3852" s="1">
        <v>0</v>
      </c>
      <c r="K3852" s="1">
        <v>994798.33</v>
      </c>
      <c r="L3852" s="1">
        <v>994.79832999999996</v>
      </c>
      <c r="M3852" s="1" t="s">
        <v>1176</v>
      </c>
      <c r="N3852" s="1"/>
      <c r="AC3852" s="38"/>
      <c r="AE3852"/>
    </row>
    <row r="3853" spans="1:31" x14ac:dyDescent="0.35">
      <c r="A3853" s="106">
        <v>43708</v>
      </c>
      <c r="B3853" s="1"/>
      <c r="C3853" s="1" t="s">
        <v>3016</v>
      </c>
      <c r="D3853" s="102" t="s">
        <v>2664</v>
      </c>
      <c r="E3853" s="102">
        <v>1180</v>
      </c>
      <c r="F3853" s="102" t="s">
        <v>2665</v>
      </c>
      <c r="G3853" s="1">
        <v>48033378.140000001</v>
      </c>
      <c r="H3853" s="1">
        <v>8616241.9900000002</v>
      </c>
      <c r="I3853" s="1">
        <v>1076229.18</v>
      </c>
      <c r="J3853" s="1">
        <v>-7540012.8100000005</v>
      </c>
      <c r="K3853" s="1">
        <v>55573390.950000003</v>
      </c>
      <c r="L3853" s="1">
        <v>55573.390950000001</v>
      </c>
      <c r="M3853" s="1"/>
      <c r="N3853" s="1"/>
      <c r="AC3853" s="38"/>
      <c r="AE3853"/>
    </row>
    <row r="3854" spans="1:31" x14ac:dyDescent="0.35">
      <c r="A3854" s="106">
        <v>43708</v>
      </c>
      <c r="B3854" s="1"/>
      <c r="C3854" s="1" t="s">
        <v>3016</v>
      </c>
      <c r="D3854" s="102" t="s">
        <v>2666</v>
      </c>
      <c r="E3854" s="102">
        <v>1181</v>
      </c>
      <c r="F3854" s="102" t="s">
        <v>2667</v>
      </c>
      <c r="G3854" s="1">
        <v>16014908.5</v>
      </c>
      <c r="H3854" s="1">
        <v>3120098.61</v>
      </c>
      <c r="I3854" s="1">
        <v>27601.66</v>
      </c>
      <c r="J3854" s="1">
        <v>-3092496.9499999997</v>
      </c>
      <c r="K3854" s="1">
        <v>19107405.449999999</v>
      </c>
      <c r="L3854" s="1">
        <v>19107.405449999998</v>
      </c>
      <c r="M3854" s="1"/>
      <c r="N3854" s="1"/>
      <c r="AC3854" s="38"/>
      <c r="AE3854"/>
    </row>
    <row r="3855" spans="1:31" x14ac:dyDescent="0.35">
      <c r="A3855" s="106">
        <v>43708</v>
      </c>
      <c r="B3855" s="1"/>
      <c r="C3855" s="1" t="s">
        <v>3016</v>
      </c>
      <c r="D3855" s="102" t="s">
        <v>2668</v>
      </c>
      <c r="E3855" s="102">
        <v>1182</v>
      </c>
      <c r="F3855" s="102" t="s">
        <v>3080</v>
      </c>
      <c r="G3855" s="1">
        <v>5963378.7999999998</v>
      </c>
      <c r="H3855" s="1">
        <v>804162.98</v>
      </c>
      <c r="I3855" s="1">
        <v>15990</v>
      </c>
      <c r="J3855" s="1">
        <v>-788172.98</v>
      </c>
      <c r="K3855" s="1">
        <v>6751551.7800000003</v>
      </c>
      <c r="L3855" s="1">
        <v>6751.5517800000007</v>
      </c>
      <c r="M3855" s="1"/>
      <c r="N3855" s="1"/>
      <c r="AC3855" s="38"/>
      <c r="AE3855"/>
    </row>
    <row r="3856" spans="1:31" x14ac:dyDescent="0.35">
      <c r="A3856" s="106">
        <v>43708</v>
      </c>
      <c r="B3856" s="1" t="s">
        <v>2330</v>
      </c>
      <c r="C3856" s="1" t="s">
        <v>3017</v>
      </c>
      <c r="D3856" s="102" t="s">
        <v>2670</v>
      </c>
      <c r="E3856" s="102">
        <v>1183</v>
      </c>
      <c r="F3856" s="102" t="s">
        <v>2671</v>
      </c>
      <c r="G3856" s="1">
        <v>2140709.4900000002</v>
      </c>
      <c r="H3856" s="1">
        <v>293356.78999999998</v>
      </c>
      <c r="I3856" s="1">
        <v>0</v>
      </c>
      <c r="J3856" s="1">
        <v>-293356.78999999998</v>
      </c>
      <c r="K3856" s="1">
        <v>2434066.2799999998</v>
      </c>
      <c r="L3856" s="1">
        <v>2434.06628</v>
      </c>
      <c r="M3856" s="1" t="s">
        <v>1244</v>
      </c>
      <c r="N3856" s="1"/>
      <c r="AC3856" s="38"/>
      <c r="AE3856"/>
    </row>
    <row r="3857" spans="1:31" x14ac:dyDescent="0.35">
      <c r="A3857" s="106">
        <v>43708</v>
      </c>
      <c r="B3857" s="1" t="s">
        <v>2330</v>
      </c>
      <c r="C3857" s="1" t="s">
        <v>3017</v>
      </c>
      <c r="D3857" s="102" t="s">
        <v>2672</v>
      </c>
      <c r="E3857" s="102">
        <v>1184</v>
      </c>
      <c r="F3857" s="102" t="s">
        <v>2197</v>
      </c>
      <c r="G3857" s="1">
        <v>577567.64</v>
      </c>
      <c r="H3857" s="1">
        <v>97352.95</v>
      </c>
      <c r="I3857" s="1">
        <v>15990</v>
      </c>
      <c r="J3857" s="1">
        <v>-81362.95</v>
      </c>
      <c r="K3857" s="1">
        <v>658930.59</v>
      </c>
      <c r="L3857" s="1">
        <v>658.93058999999994</v>
      </c>
      <c r="M3857" s="1" t="s">
        <v>1244</v>
      </c>
      <c r="N3857" s="1"/>
      <c r="AC3857" s="38"/>
      <c r="AE3857"/>
    </row>
    <row r="3858" spans="1:31" x14ac:dyDescent="0.35">
      <c r="A3858" s="106">
        <v>43708</v>
      </c>
      <c r="B3858" s="1" t="s">
        <v>2330</v>
      </c>
      <c r="C3858" s="1" t="s">
        <v>3017</v>
      </c>
      <c r="D3858" s="102" t="s">
        <v>2673</v>
      </c>
      <c r="E3858" s="102">
        <v>1185</v>
      </c>
      <c r="F3858" s="102" t="s">
        <v>2674</v>
      </c>
      <c r="G3858" s="1">
        <v>220667.94</v>
      </c>
      <c r="H3858" s="1">
        <v>18628.900000000001</v>
      </c>
      <c r="I3858" s="1">
        <v>0</v>
      </c>
      <c r="J3858" s="1">
        <v>-18628.900000000001</v>
      </c>
      <c r="K3858" s="1">
        <v>239296.84</v>
      </c>
      <c r="L3858" s="1">
        <v>239.29684</v>
      </c>
      <c r="M3858" s="1" t="s">
        <v>1244</v>
      </c>
      <c r="N3858" s="1"/>
      <c r="AC3858" s="38"/>
      <c r="AE3858"/>
    </row>
    <row r="3859" spans="1:31" x14ac:dyDescent="0.35">
      <c r="A3859" s="106">
        <v>43708</v>
      </c>
      <c r="B3859" s="1" t="s">
        <v>2330</v>
      </c>
      <c r="C3859" s="1" t="s">
        <v>3017</v>
      </c>
      <c r="D3859" s="102" t="s">
        <v>3081</v>
      </c>
      <c r="E3859" s="102">
        <v>1186</v>
      </c>
      <c r="F3859" s="102" t="s">
        <v>3082</v>
      </c>
      <c r="G3859" s="1">
        <v>135107.31</v>
      </c>
      <c r="H3859" s="1">
        <v>0</v>
      </c>
      <c r="I3859" s="1">
        <v>0</v>
      </c>
      <c r="J3859" s="1">
        <v>0</v>
      </c>
      <c r="K3859" s="1">
        <v>135107.31</v>
      </c>
      <c r="L3859" s="1">
        <v>135.10730999999998</v>
      </c>
      <c r="M3859" s="1" t="s">
        <v>1244</v>
      </c>
      <c r="N3859" s="1"/>
      <c r="AC3859" s="38"/>
      <c r="AE3859"/>
    </row>
    <row r="3860" spans="1:31" x14ac:dyDescent="0.35">
      <c r="A3860" s="106">
        <v>43708</v>
      </c>
      <c r="B3860" s="1" t="s">
        <v>2330</v>
      </c>
      <c r="C3860" s="1" t="s">
        <v>3017</v>
      </c>
      <c r="D3860" s="102" t="s">
        <v>2675</v>
      </c>
      <c r="E3860" s="102">
        <v>1190</v>
      </c>
      <c r="F3860" s="102" t="s">
        <v>2676</v>
      </c>
      <c r="G3860" s="1">
        <v>161231.19</v>
      </c>
      <c r="H3860" s="1">
        <v>19573.16</v>
      </c>
      <c r="I3860" s="1">
        <v>0</v>
      </c>
      <c r="J3860" s="1">
        <v>-19573.16</v>
      </c>
      <c r="K3860" s="1">
        <v>180804.35</v>
      </c>
      <c r="L3860" s="1">
        <v>180.80435</v>
      </c>
      <c r="M3860" s="1" t="s">
        <v>1244</v>
      </c>
      <c r="N3860" s="1"/>
      <c r="AC3860" s="38"/>
      <c r="AE3860"/>
    </row>
    <row r="3861" spans="1:31" x14ac:dyDescent="0.35">
      <c r="A3861" s="106">
        <v>43708</v>
      </c>
      <c r="B3861" s="1" t="s">
        <v>2330</v>
      </c>
      <c r="C3861" s="1" t="s">
        <v>3017</v>
      </c>
      <c r="D3861" s="102" t="s">
        <v>2677</v>
      </c>
      <c r="E3861" s="102">
        <v>1191</v>
      </c>
      <c r="F3861" s="102" t="s">
        <v>2210</v>
      </c>
      <c r="G3861" s="1">
        <v>565765.73</v>
      </c>
      <c r="H3861" s="1">
        <v>84315.41</v>
      </c>
      <c r="I3861" s="1">
        <v>0</v>
      </c>
      <c r="J3861" s="1">
        <v>-84315.41</v>
      </c>
      <c r="K3861" s="1">
        <v>650081.14</v>
      </c>
      <c r="L3861" s="1">
        <v>650.08114</v>
      </c>
      <c r="M3861" s="1" t="s">
        <v>1244</v>
      </c>
      <c r="N3861" s="1"/>
      <c r="AC3861" s="38"/>
      <c r="AE3861"/>
    </row>
    <row r="3862" spans="1:31" x14ac:dyDescent="0.35">
      <c r="A3862" s="106">
        <v>43708</v>
      </c>
      <c r="B3862" s="1" t="s">
        <v>2330</v>
      </c>
      <c r="C3862" s="1" t="s">
        <v>3017</v>
      </c>
      <c r="D3862" s="102" t="s">
        <v>2678</v>
      </c>
      <c r="E3862" s="102">
        <v>1192</v>
      </c>
      <c r="F3862" s="102" t="s">
        <v>2679</v>
      </c>
      <c r="G3862" s="1">
        <v>192116.59</v>
      </c>
      <c r="H3862" s="1">
        <v>31212.58</v>
      </c>
      <c r="I3862" s="1">
        <v>0</v>
      </c>
      <c r="J3862" s="1">
        <v>-31212.58</v>
      </c>
      <c r="K3862" s="1">
        <v>223329.17</v>
      </c>
      <c r="L3862" s="1">
        <v>223.32917</v>
      </c>
      <c r="M3862" s="1" t="s">
        <v>1244</v>
      </c>
      <c r="N3862" s="1"/>
      <c r="AC3862" s="38"/>
      <c r="AE3862"/>
    </row>
    <row r="3863" spans="1:31" x14ac:dyDescent="0.35">
      <c r="A3863" s="106">
        <v>43708</v>
      </c>
      <c r="B3863" s="1" t="s">
        <v>2330</v>
      </c>
      <c r="C3863" s="1" t="s">
        <v>3017</v>
      </c>
      <c r="D3863" s="102" t="s">
        <v>2680</v>
      </c>
      <c r="E3863" s="102">
        <v>1194</v>
      </c>
      <c r="F3863" s="102" t="s">
        <v>2214</v>
      </c>
      <c r="G3863" s="1">
        <v>46070</v>
      </c>
      <c r="H3863" s="1">
        <v>6778.52</v>
      </c>
      <c r="I3863" s="1">
        <v>0</v>
      </c>
      <c r="J3863" s="1">
        <v>-6778.52</v>
      </c>
      <c r="K3863" s="1">
        <v>52848.52</v>
      </c>
      <c r="L3863" s="1">
        <v>52.848519999999994</v>
      </c>
      <c r="M3863" s="1" t="s">
        <v>1244</v>
      </c>
      <c r="N3863" s="1"/>
      <c r="AC3863" s="38"/>
      <c r="AE3863"/>
    </row>
    <row r="3864" spans="1:31" x14ac:dyDescent="0.35">
      <c r="A3864" s="106">
        <v>43708</v>
      </c>
      <c r="B3864" s="1" t="s">
        <v>2330</v>
      </c>
      <c r="C3864" s="1" t="s">
        <v>3017</v>
      </c>
      <c r="D3864" s="102" t="s">
        <v>2681</v>
      </c>
      <c r="E3864" s="102">
        <v>1195</v>
      </c>
      <c r="F3864" s="102" t="s">
        <v>2682</v>
      </c>
      <c r="G3864" s="1">
        <v>1239501.5</v>
      </c>
      <c r="H3864" s="1">
        <v>162096.15</v>
      </c>
      <c r="I3864" s="1">
        <v>0</v>
      </c>
      <c r="J3864" s="1">
        <v>-162096.15</v>
      </c>
      <c r="K3864" s="1">
        <v>1401597.65</v>
      </c>
      <c r="L3864" s="1">
        <v>1401.5976499999999</v>
      </c>
      <c r="M3864" s="1" t="s">
        <v>1258</v>
      </c>
      <c r="N3864" s="1"/>
      <c r="AC3864" s="38"/>
      <c r="AE3864"/>
    </row>
    <row r="3865" spans="1:31" x14ac:dyDescent="0.35">
      <c r="A3865" s="106">
        <v>43708</v>
      </c>
      <c r="B3865" s="1" t="s">
        <v>2330</v>
      </c>
      <c r="C3865" s="1" t="s">
        <v>3017</v>
      </c>
      <c r="D3865" s="102" t="s">
        <v>2683</v>
      </c>
      <c r="E3865" s="102">
        <v>1196</v>
      </c>
      <c r="F3865" s="102" t="s">
        <v>2684</v>
      </c>
      <c r="G3865" s="1">
        <v>359666.71</v>
      </c>
      <c r="H3865" s="1">
        <v>47035.51</v>
      </c>
      <c r="I3865" s="1">
        <v>0</v>
      </c>
      <c r="J3865" s="1">
        <v>-47035.51</v>
      </c>
      <c r="K3865" s="1">
        <v>406702.22</v>
      </c>
      <c r="L3865" s="1">
        <v>406.70221999999995</v>
      </c>
      <c r="M3865" s="1" t="s">
        <v>1009</v>
      </c>
      <c r="N3865" s="1"/>
      <c r="AC3865" s="38"/>
      <c r="AE3865"/>
    </row>
    <row r="3866" spans="1:31" x14ac:dyDescent="0.35">
      <c r="A3866" s="106">
        <v>43708</v>
      </c>
      <c r="B3866" s="1" t="s">
        <v>2330</v>
      </c>
      <c r="C3866" s="1" t="s">
        <v>3017</v>
      </c>
      <c r="D3866" s="102" t="s">
        <v>2685</v>
      </c>
      <c r="E3866" s="102">
        <v>1197</v>
      </c>
      <c r="F3866" s="102" t="s">
        <v>2264</v>
      </c>
      <c r="G3866" s="1">
        <v>119520.17</v>
      </c>
      <c r="H3866" s="1">
        <v>16906.54</v>
      </c>
      <c r="I3866" s="1">
        <v>0</v>
      </c>
      <c r="J3866" s="1">
        <v>-16906.54</v>
      </c>
      <c r="K3866" s="1">
        <v>136426.71</v>
      </c>
      <c r="L3866" s="1">
        <v>136.42670999999999</v>
      </c>
      <c r="M3866" s="1" t="s">
        <v>1244</v>
      </c>
      <c r="N3866" s="1"/>
      <c r="AC3866" s="38"/>
      <c r="AE3866"/>
    </row>
    <row r="3867" spans="1:31" x14ac:dyDescent="0.35">
      <c r="A3867" s="106">
        <v>43708</v>
      </c>
      <c r="B3867" s="1" t="s">
        <v>2330</v>
      </c>
      <c r="C3867" s="1" t="s">
        <v>3017</v>
      </c>
      <c r="D3867" s="102" t="s">
        <v>2686</v>
      </c>
      <c r="E3867" s="102">
        <v>1198</v>
      </c>
      <c r="F3867" s="102" t="s">
        <v>2687</v>
      </c>
      <c r="G3867" s="1">
        <v>18174.05</v>
      </c>
      <c r="H3867" s="1">
        <v>4613.5200000000004</v>
      </c>
      <c r="I3867" s="1">
        <v>0</v>
      </c>
      <c r="J3867" s="1">
        <v>-4613.5200000000004</v>
      </c>
      <c r="K3867" s="1">
        <v>22787.57</v>
      </c>
      <c r="L3867" s="1">
        <v>22.787569999999999</v>
      </c>
      <c r="M3867" s="1" t="s">
        <v>1244</v>
      </c>
      <c r="N3867" s="1"/>
      <c r="AC3867" s="38"/>
      <c r="AE3867"/>
    </row>
    <row r="3868" spans="1:31" x14ac:dyDescent="0.35">
      <c r="A3868" s="106">
        <v>43708</v>
      </c>
      <c r="B3868" s="1" t="s">
        <v>2330</v>
      </c>
      <c r="C3868" s="1" t="s">
        <v>3017</v>
      </c>
      <c r="D3868" s="102" t="s">
        <v>2690</v>
      </c>
      <c r="E3868" s="102">
        <v>1202</v>
      </c>
      <c r="F3868" s="102" t="s">
        <v>2222</v>
      </c>
      <c r="G3868" s="1">
        <v>26278.14</v>
      </c>
      <c r="H3868" s="1">
        <v>3543.12</v>
      </c>
      <c r="I3868" s="1">
        <v>0</v>
      </c>
      <c r="J3868" s="1">
        <v>-3543.12</v>
      </c>
      <c r="K3868" s="1">
        <v>29821.26</v>
      </c>
      <c r="L3868" s="1">
        <v>29.821259999999999</v>
      </c>
      <c r="M3868" s="1" t="s">
        <v>1255</v>
      </c>
      <c r="N3868" s="1"/>
      <c r="AC3868" s="38"/>
      <c r="AE3868"/>
    </row>
    <row r="3869" spans="1:31" x14ac:dyDescent="0.35">
      <c r="A3869" s="106">
        <v>43708</v>
      </c>
      <c r="B3869" s="1" t="s">
        <v>2330</v>
      </c>
      <c r="C3869" s="1" t="s">
        <v>3017</v>
      </c>
      <c r="D3869" s="102" t="s">
        <v>2847</v>
      </c>
      <c r="E3869" s="102">
        <v>1206</v>
      </c>
      <c r="F3869" s="102" t="s">
        <v>2848</v>
      </c>
      <c r="G3869" s="1">
        <v>49072.34</v>
      </c>
      <c r="H3869" s="1">
        <v>2759.83</v>
      </c>
      <c r="I3869" s="1">
        <v>0</v>
      </c>
      <c r="J3869" s="1">
        <v>-2759.83</v>
      </c>
      <c r="K3869" s="1">
        <v>51832.17</v>
      </c>
      <c r="L3869" s="1">
        <v>51.832169999999998</v>
      </c>
      <c r="M3869" s="1" t="s">
        <v>1244</v>
      </c>
      <c r="N3869" s="1"/>
      <c r="AC3869" s="38"/>
      <c r="AE3869"/>
    </row>
    <row r="3870" spans="1:31" x14ac:dyDescent="0.35">
      <c r="A3870" s="106">
        <v>43708</v>
      </c>
      <c r="B3870" s="1" t="s">
        <v>2330</v>
      </c>
      <c r="C3870" s="1" t="s">
        <v>3017</v>
      </c>
      <c r="D3870" s="102" t="s">
        <v>2938</v>
      </c>
      <c r="E3870" s="102">
        <v>1903</v>
      </c>
      <c r="F3870" s="102" t="s">
        <v>2228</v>
      </c>
      <c r="G3870" s="1">
        <v>111930</v>
      </c>
      <c r="H3870" s="1">
        <v>15990</v>
      </c>
      <c r="I3870" s="1">
        <v>0</v>
      </c>
      <c r="J3870" s="1">
        <v>-15990</v>
      </c>
      <c r="K3870" s="1">
        <v>127920</v>
      </c>
      <c r="L3870" s="1">
        <v>127.92</v>
      </c>
      <c r="M3870" s="1" t="s">
        <v>1244</v>
      </c>
      <c r="N3870" s="1"/>
      <c r="AC3870" s="38"/>
      <c r="AE3870"/>
    </row>
    <row r="3871" spans="1:31" x14ac:dyDescent="0.35">
      <c r="A3871" s="106">
        <v>43708</v>
      </c>
      <c r="B3871" s="1"/>
      <c r="C3871" s="1" t="s">
        <v>3016</v>
      </c>
      <c r="D3871" s="102" t="s">
        <v>2693</v>
      </c>
      <c r="E3871" s="102">
        <v>1215</v>
      </c>
      <c r="F3871" s="102" t="s">
        <v>3083</v>
      </c>
      <c r="G3871" s="1">
        <v>9750738.3200000003</v>
      </c>
      <c r="H3871" s="1">
        <v>2258507.4500000002</v>
      </c>
      <c r="I3871" s="1">
        <v>11611.66</v>
      </c>
      <c r="J3871" s="1">
        <v>-2246895.79</v>
      </c>
      <c r="K3871" s="1">
        <v>11997634.109999999</v>
      </c>
      <c r="L3871" s="1">
        <v>11997.634109999999</v>
      </c>
      <c r="M3871" s="1"/>
      <c r="N3871" s="1"/>
      <c r="AC3871" s="38"/>
      <c r="AE3871"/>
    </row>
    <row r="3872" spans="1:31" x14ac:dyDescent="0.35">
      <c r="A3872" s="106">
        <v>43708</v>
      </c>
      <c r="B3872" s="1" t="s">
        <v>2331</v>
      </c>
      <c r="C3872" s="1" t="s">
        <v>3017</v>
      </c>
      <c r="D3872" s="102" t="s">
        <v>2695</v>
      </c>
      <c r="E3872" s="102">
        <v>1216</v>
      </c>
      <c r="F3872" s="102" t="s">
        <v>2278</v>
      </c>
      <c r="G3872" s="1">
        <v>1058177.68</v>
      </c>
      <c r="H3872" s="1">
        <v>184012.19</v>
      </c>
      <c r="I3872" s="1">
        <v>11611.66</v>
      </c>
      <c r="J3872" s="1">
        <v>-172400.53</v>
      </c>
      <c r="K3872" s="1">
        <v>1230578.21</v>
      </c>
      <c r="L3872" s="1">
        <v>1230.5782099999999</v>
      </c>
      <c r="M3872" s="1" t="s">
        <v>1182</v>
      </c>
      <c r="N3872" s="1"/>
      <c r="AC3872" s="38"/>
      <c r="AE3872"/>
    </row>
    <row r="3873" spans="1:31" x14ac:dyDescent="0.35">
      <c r="A3873" s="106">
        <v>43708</v>
      </c>
      <c r="B3873" s="1" t="s">
        <v>2331</v>
      </c>
      <c r="C3873" s="1" t="s">
        <v>3017</v>
      </c>
      <c r="D3873" s="102" t="s">
        <v>2696</v>
      </c>
      <c r="E3873" s="102">
        <v>1217</v>
      </c>
      <c r="F3873" s="102" t="s">
        <v>3084</v>
      </c>
      <c r="G3873" s="1">
        <v>6342473.3600000003</v>
      </c>
      <c r="H3873" s="1">
        <v>916254.2</v>
      </c>
      <c r="I3873" s="1">
        <v>0</v>
      </c>
      <c r="J3873" s="1">
        <v>-916254.2</v>
      </c>
      <c r="K3873" s="1">
        <v>7258727.5599999996</v>
      </c>
      <c r="L3873" s="1">
        <v>7258.7275599999994</v>
      </c>
      <c r="M3873" s="1" t="s">
        <v>1182</v>
      </c>
      <c r="N3873" s="1"/>
      <c r="AC3873" s="38"/>
      <c r="AE3873"/>
    </row>
    <row r="3874" spans="1:31" x14ac:dyDescent="0.35">
      <c r="A3874" s="106">
        <v>43708</v>
      </c>
      <c r="B3874" s="1" t="s">
        <v>2332</v>
      </c>
      <c r="C3874" s="1" t="s">
        <v>3017</v>
      </c>
      <c r="D3874" s="102" t="s">
        <v>2849</v>
      </c>
      <c r="E3874" s="102">
        <v>1218</v>
      </c>
      <c r="F3874" s="102" t="s">
        <v>2280</v>
      </c>
      <c r="G3874" s="1">
        <v>964067.22</v>
      </c>
      <c r="H3874" s="1">
        <v>767760.68</v>
      </c>
      <c r="I3874" s="1">
        <v>0</v>
      </c>
      <c r="J3874" s="1">
        <v>-767760.68</v>
      </c>
      <c r="K3874" s="1">
        <v>1731827.9</v>
      </c>
      <c r="L3874" s="1">
        <v>1731.8279</v>
      </c>
      <c r="M3874" s="1" t="s">
        <v>1183</v>
      </c>
      <c r="N3874" s="1"/>
      <c r="AC3874" s="38"/>
      <c r="AE3874"/>
    </row>
    <row r="3875" spans="1:31" x14ac:dyDescent="0.35">
      <c r="A3875" s="106">
        <v>43708</v>
      </c>
      <c r="B3875" s="1" t="s">
        <v>2331</v>
      </c>
      <c r="C3875" s="1" t="s">
        <v>3017</v>
      </c>
      <c r="D3875" s="102" t="s">
        <v>2698</v>
      </c>
      <c r="E3875" s="102">
        <v>1219</v>
      </c>
      <c r="F3875" s="102" t="s">
        <v>3101</v>
      </c>
      <c r="G3875" s="1">
        <v>308534.61</v>
      </c>
      <c r="H3875" s="1">
        <v>0</v>
      </c>
      <c r="I3875" s="1">
        <v>0</v>
      </c>
      <c r="J3875" s="1">
        <v>0</v>
      </c>
      <c r="K3875" s="1">
        <v>308534.61</v>
      </c>
      <c r="L3875" s="1">
        <v>308.53460999999999</v>
      </c>
      <c r="M3875" s="1" t="s">
        <v>1182</v>
      </c>
      <c r="N3875" s="1"/>
      <c r="AC3875" s="38"/>
      <c r="AE3875"/>
    </row>
    <row r="3876" spans="1:31" x14ac:dyDescent="0.35">
      <c r="A3876" s="106">
        <v>43708</v>
      </c>
      <c r="B3876" s="1" t="s">
        <v>2332</v>
      </c>
      <c r="C3876" s="1" t="s">
        <v>3017</v>
      </c>
      <c r="D3876" s="102" t="s">
        <v>2700</v>
      </c>
      <c r="E3876" s="102">
        <v>1859</v>
      </c>
      <c r="F3876" s="102" t="s">
        <v>2701</v>
      </c>
      <c r="G3876" s="1">
        <v>1077485.45</v>
      </c>
      <c r="H3876" s="1">
        <v>390480.38</v>
      </c>
      <c r="I3876" s="1">
        <v>0</v>
      </c>
      <c r="J3876" s="1">
        <v>-390480.38</v>
      </c>
      <c r="K3876" s="1">
        <v>1467965.83</v>
      </c>
      <c r="L3876" s="1">
        <v>1467.9658300000001</v>
      </c>
      <c r="M3876" s="1" t="s">
        <v>1183</v>
      </c>
      <c r="N3876" s="1"/>
      <c r="AC3876" s="38"/>
      <c r="AE3876"/>
    </row>
    <row r="3877" spans="1:31" x14ac:dyDescent="0.35">
      <c r="A3877" s="106">
        <v>43708</v>
      </c>
      <c r="B3877" s="1"/>
      <c r="C3877" s="1" t="s">
        <v>3016</v>
      </c>
      <c r="D3877" s="102" t="s">
        <v>2702</v>
      </c>
      <c r="E3877" s="102">
        <v>1221</v>
      </c>
      <c r="F3877" s="102" t="s">
        <v>3085</v>
      </c>
      <c r="G3877" s="1">
        <v>300791.38</v>
      </c>
      <c r="H3877" s="1">
        <v>57428.18</v>
      </c>
      <c r="I3877" s="1">
        <v>0</v>
      </c>
      <c r="J3877" s="1">
        <v>-57428.18</v>
      </c>
      <c r="K3877" s="1">
        <v>358219.56</v>
      </c>
      <c r="L3877" s="1">
        <v>358.21956</v>
      </c>
      <c r="M3877" s="1"/>
      <c r="N3877" s="1"/>
      <c r="AC3877" s="38"/>
      <c r="AE3877"/>
    </row>
    <row r="3878" spans="1:31" x14ac:dyDescent="0.35">
      <c r="A3878" s="106">
        <v>43708</v>
      </c>
      <c r="B3878" s="1" t="s">
        <v>2334</v>
      </c>
      <c r="C3878" s="1" t="s">
        <v>3017</v>
      </c>
      <c r="D3878" s="102" t="s">
        <v>2704</v>
      </c>
      <c r="E3878" s="102">
        <v>1229</v>
      </c>
      <c r="F3878" s="102" t="s">
        <v>2705</v>
      </c>
      <c r="G3878" s="1">
        <v>300791.38</v>
      </c>
      <c r="H3878" s="1">
        <v>57428.18</v>
      </c>
      <c r="I3878" s="1">
        <v>0</v>
      </c>
      <c r="J3878" s="1">
        <v>-57428.18</v>
      </c>
      <c r="K3878" s="1">
        <v>358219.56</v>
      </c>
      <c r="L3878" s="1">
        <v>358.21956</v>
      </c>
      <c r="M3878" s="1" t="s">
        <v>1247</v>
      </c>
      <c r="N3878" s="1"/>
      <c r="AC3878" s="38"/>
      <c r="AE3878"/>
    </row>
    <row r="3879" spans="1:31" x14ac:dyDescent="0.35">
      <c r="A3879" s="106">
        <v>43708</v>
      </c>
      <c r="B3879" s="1"/>
      <c r="C3879" s="1" t="s">
        <v>3016</v>
      </c>
      <c r="D3879" s="102" t="s">
        <v>2706</v>
      </c>
      <c r="E3879" s="102">
        <v>1232</v>
      </c>
      <c r="F3879" s="102" t="s">
        <v>3086</v>
      </c>
      <c r="G3879" s="1">
        <v>32018469.640000001</v>
      </c>
      <c r="H3879" s="1">
        <v>5496143.3799999999</v>
      </c>
      <c r="I3879" s="1">
        <v>1048627.52</v>
      </c>
      <c r="J3879" s="1">
        <v>-4447515.8599999994</v>
      </c>
      <c r="K3879" s="1">
        <v>36465985.5</v>
      </c>
      <c r="L3879" s="1">
        <v>36465.985500000003</v>
      </c>
      <c r="M3879" s="1"/>
      <c r="N3879" s="1"/>
      <c r="AC3879" s="38"/>
      <c r="AE3879"/>
    </row>
    <row r="3880" spans="1:31" x14ac:dyDescent="0.35">
      <c r="A3880" s="106">
        <v>43708</v>
      </c>
      <c r="B3880" s="1"/>
      <c r="C3880" s="1" t="s">
        <v>3016</v>
      </c>
      <c r="D3880" s="102" t="s">
        <v>2708</v>
      </c>
      <c r="E3880" s="102">
        <v>1233</v>
      </c>
      <c r="F3880" s="102" t="s">
        <v>2230</v>
      </c>
      <c r="G3880" s="1">
        <v>25071943.739999998</v>
      </c>
      <c r="H3880" s="1">
        <v>4485784.1399999997</v>
      </c>
      <c r="I3880" s="1">
        <v>1042003.67</v>
      </c>
      <c r="J3880" s="1">
        <v>-3443780.4699999997</v>
      </c>
      <c r="K3880" s="1">
        <v>28515724.210000001</v>
      </c>
      <c r="L3880" s="1">
        <v>28515.72421</v>
      </c>
      <c r="M3880" s="1"/>
      <c r="N3880" s="1"/>
      <c r="AC3880" s="38"/>
      <c r="AE3880"/>
    </row>
    <row r="3881" spans="1:31" x14ac:dyDescent="0.35">
      <c r="A3881" s="106">
        <v>43708</v>
      </c>
      <c r="B3881" s="1" t="s">
        <v>2330</v>
      </c>
      <c r="C3881" s="1" t="s">
        <v>3017</v>
      </c>
      <c r="D3881" s="102" t="s">
        <v>2709</v>
      </c>
      <c r="E3881" s="102">
        <v>1234</v>
      </c>
      <c r="F3881" s="102" t="s">
        <v>2232</v>
      </c>
      <c r="G3881" s="1">
        <v>5795860.5199999996</v>
      </c>
      <c r="H3881" s="1">
        <v>1208112.6100000001</v>
      </c>
      <c r="I3881" s="1">
        <v>296446.38</v>
      </c>
      <c r="J3881" s="1">
        <v>-911666.2300000001</v>
      </c>
      <c r="K3881" s="1">
        <v>6707526.75</v>
      </c>
      <c r="L3881" s="1">
        <v>6707.52675</v>
      </c>
      <c r="M3881" s="1" t="s">
        <v>1244</v>
      </c>
      <c r="N3881" s="1"/>
      <c r="AC3881" s="38"/>
      <c r="AE3881"/>
    </row>
    <row r="3882" spans="1:31" x14ac:dyDescent="0.35">
      <c r="A3882" s="106">
        <v>43708</v>
      </c>
      <c r="B3882" s="1" t="s">
        <v>2330</v>
      </c>
      <c r="C3882" s="1" t="s">
        <v>3017</v>
      </c>
      <c r="D3882" s="102" t="s">
        <v>2710</v>
      </c>
      <c r="E3882" s="102">
        <v>1235</v>
      </c>
      <c r="F3882" s="102" t="s">
        <v>2197</v>
      </c>
      <c r="G3882" s="1">
        <v>3851085.5</v>
      </c>
      <c r="H3882" s="1">
        <v>722129.23</v>
      </c>
      <c r="I3882" s="1">
        <v>153130.82999999999</v>
      </c>
      <c r="J3882" s="1">
        <v>-568998.40000000002</v>
      </c>
      <c r="K3882" s="1">
        <v>4420083.9000000004</v>
      </c>
      <c r="L3882" s="1">
        <v>4420.0839000000005</v>
      </c>
      <c r="M3882" s="1" t="s">
        <v>1244</v>
      </c>
      <c r="N3882" s="1"/>
      <c r="AC3882" s="38"/>
      <c r="AE3882"/>
    </row>
    <row r="3883" spans="1:31" x14ac:dyDescent="0.35">
      <c r="A3883" s="106">
        <v>43708</v>
      </c>
      <c r="B3883" s="1" t="s">
        <v>2330</v>
      </c>
      <c r="C3883" s="1" t="s">
        <v>3017</v>
      </c>
      <c r="D3883" s="102" t="s">
        <v>2711</v>
      </c>
      <c r="E3883" s="102">
        <v>1236</v>
      </c>
      <c r="F3883" s="102" t="s">
        <v>2674</v>
      </c>
      <c r="G3883" s="1">
        <v>131707.4</v>
      </c>
      <c r="H3883" s="1">
        <v>36846.92</v>
      </c>
      <c r="I3883" s="1">
        <v>18628.900000000001</v>
      </c>
      <c r="J3883" s="1">
        <v>-18218.019999999997</v>
      </c>
      <c r="K3883" s="1">
        <v>149925.42000000001</v>
      </c>
      <c r="L3883" s="1">
        <v>149.92542</v>
      </c>
      <c r="M3883" s="1" t="s">
        <v>1244</v>
      </c>
      <c r="N3883" s="1"/>
      <c r="AC3883" s="38"/>
      <c r="AE3883"/>
    </row>
    <row r="3884" spans="1:31" x14ac:dyDescent="0.35">
      <c r="A3884" s="106">
        <v>43708</v>
      </c>
      <c r="B3884" s="1" t="s">
        <v>2330</v>
      </c>
      <c r="C3884" s="1" t="s">
        <v>3017</v>
      </c>
      <c r="D3884" s="102" t="s">
        <v>3087</v>
      </c>
      <c r="E3884" s="102">
        <v>1237</v>
      </c>
      <c r="F3884" s="102" t="s">
        <v>3082</v>
      </c>
      <c r="G3884" s="1">
        <v>457453.67</v>
      </c>
      <c r="H3884" s="1">
        <v>0</v>
      </c>
      <c r="I3884" s="1">
        <v>0</v>
      </c>
      <c r="J3884" s="1">
        <v>0</v>
      </c>
      <c r="K3884" s="1">
        <v>457453.67</v>
      </c>
      <c r="L3884" s="1">
        <v>457.45366999999999</v>
      </c>
      <c r="M3884" s="1" t="s">
        <v>1244</v>
      </c>
      <c r="N3884" s="1"/>
      <c r="AC3884" s="38"/>
      <c r="AE3884"/>
    </row>
    <row r="3885" spans="1:31" x14ac:dyDescent="0.35">
      <c r="A3885" s="106">
        <v>43708</v>
      </c>
      <c r="B3885" s="1" t="s">
        <v>2330</v>
      </c>
      <c r="C3885" s="1" t="s">
        <v>3017</v>
      </c>
      <c r="D3885" s="102" t="s">
        <v>2712</v>
      </c>
      <c r="E3885" s="102">
        <v>1238</v>
      </c>
      <c r="F3885" s="102" t="s">
        <v>2193</v>
      </c>
      <c r="G3885" s="1">
        <v>2023536.7</v>
      </c>
      <c r="H3885" s="1">
        <v>37901.1</v>
      </c>
      <c r="I3885" s="1">
        <v>0</v>
      </c>
      <c r="J3885" s="1">
        <v>-37901.1</v>
      </c>
      <c r="K3885" s="1">
        <v>2061437.8</v>
      </c>
      <c r="L3885" s="1">
        <v>2061.4378000000002</v>
      </c>
      <c r="M3885" s="1" t="s">
        <v>1244</v>
      </c>
      <c r="N3885" s="1"/>
      <c r="AC3885" s="38"/>
      <c r="AE3885"/>
    </row>
    <row r="3886" spans="1:31" x14ac:dyDescent="0.35">
      <c r="A3886" s="106">
        <v>43708</v>
      </c>
      <c r="B3886" s="1" t="s">
        <v>2330</v>
      </c>
      <c r="C3886" s="1" t="s">
        <v>3017</v>
      </c>
      <c r="D3886" s="102" t="s">
        <v>2713</v>
      </c>
      <c r="E3886" s="102">
        <v>1239</v>
      </c>
      <c r="F3886" s="102" t="s">
        <v>2714</v>
      </c>
      <c r="G3886" s="1">
        <v>53702.69</v>
      </c>
      <c r="H3886" s="1">
        <v>23176.18</v>
      </c>
      <c r="I3886" s="1">
        <v>19573.16</v>
      </c>
      <c r="J3886" s="1">
        <v>-3603.0200000000004</v>
      </c>
      <c r="K3886" s="1">
        <v>57305.71</v>
      </c>
      <c r="L3886" s="1">
        <v>57.305709999999998</v>
      </c>
      <c r="M3886" s="1" t="s">
        <v>1244</v>
      </c>
      <c r="N3886" s="1"/>
      <c r="AC3886" s="38"/>
      <c r="AE3886"/>
    </row>
    <row r="3887" spans="1:31" x14ac:dyDescent="0.35">
      <c r="A3887" s="106">
        <v>43708</v>
      </c>
      <c r="B3887" s="1" t="s">
        <v>2330</v>
      </c>
      <c r="C3887" s="1" t="s">
        <v>3017</v>
      </c>
      <c r="D3887" s="102" t="s">
        <v>2715</v>
      </c>
      <c r="E3887" s="102">
        <v>1240</v>
      </c>
      <c r="F3887" s="102" t="s">
        <v>2716</v>
      </c>
      <c r="G3887" s="1">
        <v>1394641.29</v>
      </c>
      <c r="H3887" s="1">
        <v>212054.61</v>
      </c>
      <c r="I3887" s="1">
        <v>0</v>
      </c>
      <c r="J3887" s="1">
        <v>-212054.61</v>
      </c>
      <c r="K3887" s="1">
        <v>1606695.9</v>
      </c>
      <c r="L3887" s="1">
        <v>1606.6958999999999</v>
      </c>
      <c r="M3887" s="1" t="s">
        <v>1244</v>
      </c>
      <c r="N3887" s="1"/>
      <c r="AC3887" s="38"/>
      <c r="AE3887"/>
    </row>
    <row r="3888" spans="1:31" x14ac:dyDescent="0.35">
      <c r="A3888" s="106">
        <v>43708</v>
      </c>
      <c r="B3888" s="1" t="s">
        <v>2330</v>
      </c>
      <c r="C3888" s="1" t="s">
        <v>3017</v>
      </c>
      <c r="D3888" s="102" t="s">
        <v>2717</v>
      </c>
      <c r="E3888" s="102">
        <v>1241</v>
      </c>
      <c r="F3888" s="102" t="s">
        <v>2718</v>
      </c>
      <c r="G3888" s="1">
        <v>533594.48</v>
      </c>
      <c r="H3888" s="1">
        <v>150874.48000000001</v>
      </c>
      <c r="I3888" s="1">
        <v>88928.93</v>
      </c>
      <c r="J3888" s="1">
        <v>-61945.550000000017</v>
      </c>
      <c r="K3888" s="1">
        <v>595540.03</v>
      </c>
      <c r="L3888" s="1">
        <v>595.54003</v>
      </c>
      <c r="M3888" s="1" t="s">
        <v>1244</v>
      </c>
      <c r="N3888" s="1"/>
      <c r="AC3888" s="38"/>
      <c r="AE3888"/>
    </row>
    <row r="3889" spans="1:31" x14ac:dyDescent="0.35">
      <c r="A3889" s="106">
        <v>43708</v>
      </c>
      <c r="B3889" s="1" t="s">
        <v>2330</v>
      </c>
      <c r="C3889" s="1" t="s">
        <v>3017</v>
      </c>
      <c r="D3889" s="102" t="s">
        <v>2719</v>
      </c>
      <c r="E3889" s="102">
        <v>1243</v>
      </c>
      <c r="F3889" s="102" t="s">
        <v>2216</v>
      </c>
      <c r="G3889" s="1">
        <v>345845.14</v>
      </c>
      <c r="H3889" s="1">
        <v>140274.09</v>
      </c>
      <c r="I3889" s="1">
        <v>80870.66</v>
      </c>
      <c r="J3889" s="1">
        <v>-59403.429999999993</v>
      </c>
      <c r="K3889" s="1">
        <v>405248.57</v>
      </c>
      <c r="L3889" s="1">
        <v>405.24857000000003</v>
      </c>
      <c r="M3889" s="1" t="s">
        <v>1244</v>
      </c>
      <c r="N3889" s="1"/>
      <c r="AC3889" s="38"/>
      <c r="AE3889"/>
    </row>
    <row r="3890" spans="1:31" x14ac:dyDescent="0.35">
      <c r="A3890" s="106">
        <v>43708</v>
      </c>
      <c r="B3890" s="1" t="s">
        <v>2330</v>
      </c>
      <c r="C3890" s="1" t="s">
        <v>3017</v>
      </c>
      <c r="D3890" s="102" t="s">
        <v>2720</v>
      </c>
      <c r="E3890" s="102">
        <v>1245</v>
      </c>
      <c r="F3890" s="102" t="s">
        <v>2222</v>
      </c>
      <c r="G3890" s="1">
        <v>87101.440000000002</v>
      </c>
      <c r="H3890" s="1">
        <v>17321.88</v>
      </c>
      <c r="I3890" s="1">
        <v>3543.12</v>
      </c>
      <c r="J3890" s="1">
        <v>-13778.760000000002</v>
      </c>
      <c r="K3890" s="1">
        <v>100880.2</v>
      </c>
      <c r="L3890" s="1">
        <v>100.8802</v>
      </c>
      <c r="M3890" s="1" t="s">
        <v>1255</v>
      </c>
      <c r="N3890" s="1"/>
      <c r="AC3890" s="38"/>
      <c r="AE3890"/>
    </row>
    <row r="3891" spans="1:31" x14ac:dyDescent="0.35">
      <c r="A3891" s="106">
        <v>43708</v>
      </c>
      <c r="B3891" s="1" t="s">
        <v>2330</v>
      </c>
      <c r="C3891" s="1" t="s">
        <v>3017</v>
      </c>
      <c r="D3891" s="102" t="s">
        <v>2721</v>
      </c>
      <c r="E3891" s="102">
        <v>1246</v>
      </c>
      <c r="F3891" s="102" t="s">
        <v>2682</v>
      </c>
      <c r="G3891" s="1">
        <v>3979032.75</v>
      </c>
      <c r="H3891" s="1">
        <v>738060.35</v>
      </c>
      <c r="I3891" s="1">
        <v>162096.15</v>
      </c>
      <c r="J3891" s="1">
        <v>-575964.19999999995</v>
      </c>
      <c r="K3891" s="1">
        <v>4554996.95</v>
      </c>
      <c r="L3891" s="1">
        <v>4554.9969499999997</v>
      </c>
      <c r="M3891" s="1" t="s">
        <v>1258</v>
      </c>
      <c r="N3891" s="1"/>
      <c r="AC3891" s="38"/>
      <c r="AE3891"/>
    </row>
    <row r="3892" spans="1:31" x14ac:dyDescent="0.35">
      <c r="A3892" s="106">
        <v>43708</v>
      </c>
      <c r="B3892" s="1" t="s">
        <v>2330</v>
      </c>
      <c r="C3892" s="1" t="s">
        <v>3017</v>
      </c>
      <c r="D3892" s="102" t="s">
        <v>2722</v>
      </c>
      <c r="E3892" s="102">
        <v>1247</v>
      </c>
      <c r="F3892" s="102" t="s">
        <v>2684</v>
      </c>
      <c r="G3892" s="1">
        <v>1120215.43</v>
      </c>
      <c r="H3892" s="1">
        <v>237178.95</v>
      </c>
      <c r="I3892" s="1">
        <v>47035.51</v>
      </c>
      <c r="J3892" s="1">
        <v>-190143.44</v>
      </c>
      <c r="K3892" s="1">
        <v>1310358.8700000001</v>
      </c>
      <c r="L3892" s="1">
        <v>1310.35887</v>
      </c>
      <c r="M3892" s="1" t="s">
        <v>1009</v>
      </c>
      <c r="N3892" s="1"/>
      <c r="AC3892" s="38"/>
      <c r="AE3892"/>
    </row>
    <row r="3893" spans="1:31" x14ac:dyDescent="0.35">
      <c r="A3893" s="106">
        <v>43708</v>
      </c>
      <c r="B3893" s="1" t="s">
        <v>2330</v>
      </c>
      <c r="C3893" s="1" t="s">
        <v>3017</v>
      </c>
      <c r="D3893" s="102" t="s">
        <v>2723</v>
      </c>
      <c r="E3893" s="102">
        <v>1248</v>
      </c>
      <c r="F3893" s="102" t="s">
        <v>2271</v>
      </c>
      <c r="G3893" s="1">
        <v>21235.19</v>
      </c>
      <c r="H3893" s="1">
        <v>3429.31</v>
      </c>
      <c r="I3893" s="1">
        <v>0</v>
      </c>
      <c r="J3893" s="1">
        <v>-3429.31</v>
      </c>
      <c r="K3893" s="1">
        <v>24664.5</v>
      </c>
      <c r="L3893" s="1">
        <v>24.6645</v>
      </c>
      <c r="M3893" s="1" t="s">
        <v>1244</v>
      </c>
      <c r="N3893" s="1"/>
      <c r="AC3893" s="38"/>
      <c r="AE3893"/>
    </row>
    <row r="3894" spans="1:31" x14ac:dyDescent="0.35">
      <c r="A3894" s="106">
        <v>43708</v>
      </c>
      <c r="B3894" s="1" t="s">
        <v>2330</v>
      </c>
      <c r="C3894" s="1" t="s">
        <v>3017</v>
      </c>
      <c r="D3894" s="102" t="s">
        <v>2889</v>
      </c>
      <c r="E3894" s="102">
        <v>1249</v>
      </c>
      <c r="F3894" s="102" t="s">
        <v>2890</v>
      </c>
      <c r="G3894" s="1">
        <v>27549.3</v>
      </c>
      <c r="H3894" s="1">
        <v>5458.81</v>
      </c>
      <c r="I3894" s="1">
        <v>2759.83</v>
      </c>
      <c r="J3894" s="1">
        <v>-2698.9800000000005</v>
      </c>
      <c r="K3894" s="1">
        <v>30248.28</v>
      </c>
      <c r="L3894" s="1">
        <v>30.248279999999998</v>
      </c>
      <c r="M3894" s="1" t="s">
        <v>1244</v>
      </c>
      <c r="N3894" s="1"/>
      <c r="AC3894" s="38"/>
      <c r="AE3894"/>
    </row>
    <row r="3895" spans="1:31" x14ac:dyDescent="0.35">
      <c r="A3895" s="106">
        <v>43708</v>
      </c>
      <c r="B3895" s="1" t="s">
        <v>2330</v>
      </c>
      <c r="C3895" s="1" t="s">
        <v>3017</v>
      </c>
      <c r="D3895" s="102" t="s">
        <v>2999</v>
      </c>
      <c r="E3895" s="102">
        <v>1250</v>
      </c>
      <c r="F3895" s="102" t="s">
        <v>2228</v>
      </c>
      <c r="G3895" s="1">
        <v>808164</v>
      </c>
      <c r="H3895" s="1">
        <v>119742</v>
      </c>
      <c r="I3895" s="1">
        <v>0</v>
      </c>
      <c r="J3895" s="1">
        <v>-119742</v>
      </c>
      <c r="K3895" s="1">
        <v>927906</v>
      </c>
      <c r="L3895" s="1">
        <v>927.90599999999995</v>
      </c>
      <c r="M3895" s="1" t="s">
        <v>1244</v>
      </c>
      <c r="N3895" s="1"/>
      <c r="AC3895" s="38"/>
      <c r="AE3895"/>
    </row>
    <row r="3896" spans="1:31" x14ac:dyDescent="0.35">
      <c r="A3896" s="106">
        <v>43708</v>
      </c>
      <c r="B3896" s="1" t="s">
        <v>2330</v>
      </c>
      <c r="C3896" s="1" t="s">
        <v>3017</v>
      </c>
      <c r="D3896" s="102" t="s">
        <v>2724</v>
      </c>
      <c r="E3896" s="102">
        <v>1252</v>
      </c>
      <c r="F3896" s="102" t="s">
        <v>2725</v>
      </c>
      <c r="G3896" s="1">
        <v>2116545.4</v>
      </c>
      <c r="H3896" s="1">
        <v>307274.09999999998</v>
      </c>
      <c r="I3896" s="1">
        <v>9589.7000000000007</v>
      </c>
      <c r="J3896" s="1">
        <v>-297684.39999999997</v>
      </c>
      <c r="K3896" s="1">
        <v>2414229.7999999998</v>
      </c>
      <c r="L3896" s="1">
        <v>2414.2297999999996</v>
      </c>
      <c r="M3896" s="1" t="s">
        <v>1255</v>
      </c>
      <c r="N3896" s="1"/>
      <c r="AC3896" s="38"/>
      <c r="AE3896"/>
    </row>
    <row r="3897" spans="1:31" x14ac:dyDescent="0.35">
      <c r="A3897" s="106">
        <v>43708</v>
      </c>
      <c r="B3897" s="1" t="s">
        <v>2330</v>
      </c>
      <c r="C3897" s="1" t="s">
        <v>3017</v>
      </c>
      <c r="D3897" s="102" t="s">
        <v>2891</v>
      </c>
      <c r="E3897" s="102">
        <v>1253</v>
      </c>
      <c r="F3897" s="102" t="s">
        <v>2892</v>
      </c>
      <c r="G3897" s="1">
        <v>48337.1</v>
      </c>
      <c r="H3897" s="1">
        <v>15374.22</v>
      </c>
      <c r="I3897" s="1">
        <v>6778.52</v>
      </c>
      <c r="J3897" s="1">
        <v>-8595.6999999999989</v>
      </c>
      <c r="K3897" s="1">
        <v>56932.800000000003</v>
      </c>
      <c r="L3897" s="1">
        <v>56.9328</v>
      </c>
      <c r="M3897" s="1" t="s">
        <v>1244</v>
      </c>
      <c r="N3897" s="1"/>
      <c r="AC3897" s="38"/>
      <c r="AE3897"/>
    </row>
    <row r="3898" spans="1:31" x14ac:dyDescent="0.35">
      <c r="A3898" s="106">
        <v>43708</v>
      </c>
      <c r="B3898" s="1" t="s">
        <v>2330</v>
      </c>
      <c r="C3898" s="1" t="s">
        <v>3017</v>
      </c>
      <c r="D3898" s="102" t="s">
        <v>2726</v>
      </c>
      <c r="E3898" s="102">
        <v>1254</v>
      </c>
      <c r="F3898" s="102" t="s">
        <v>2246</v>
      </c>
      <c r="G3898" s="1">
        <v>63813.31</v>
      </c>
      <c r="H3898" s="1">
        <v>16008.35</v>
      </c>
      <c r="I3898" s="1">
        <v>1813.02</v>
      </c>
      <c r="J3898" s="1">
        <v>-14195.33</v>
      </c>
      <c r="K3898" s="1">
        <v>78008.639999999999</v>
      </c>
      <c r="L3898" s="1">
        <v>78.00864</v>
      </c>
      <c r="M3898" s="1" t="s">
        <v>1255</v>
      </c>
      <c r="N3898" s="1"/>
      <c r="AC3898" s="38"/>
      <c r="AE3898"/>
    </row>
    <row r="3899" spans="1:31" x14ac:dyDescent="0.35">
      <c r="A3899" s="106">
        <v>43708</v>
      </c>
      <c r="B3899" s="1" t="s">
        <v>2330</v>
      </c>
      <c r="C3899" s="1" t="s">
        <v>3017</v>
      </c>
      <c r="D3899" s="102" t="s">
        <v>2850</v>
      </c>
      <c r="E3899" s="102">
        <v>1255</v>
      </c>
      <c r="F3899" s="102" t="s">
        <v>2851</v>
      </c>
      <c r="G3899" s="1">
        <v>96704.91</v>
      </c>
      <c r="H3899" s="1">
        <v>15159.79</v>
      </c>
      <c r="I3899" s="1">
        <v>0</v>
      </c>
      <c r="J3899" s="1">
        <v>-15159.79</v>
      </c>
      <c r="K3899" s="1">
        <v>111864.7</v>
      </c>
      <c r="L3899" s="1">
        <v>111.8647</v>
      </c>
      <c r="M3899" s="1" t="s">
        <v>1244</v>
      </c>
      <c r="N3899" s="1"/>
      <c r="AC3899" s="38"/>
      <c r="AE3899"/>
    </row>
    <row r="3900" spans="1:31" x14ac:dyDescent="0.35">
      <c r="A3900" s="106">
        <v>43708</v>
      </c>
      <c r="B3900" s="1" t="s">
        <v>2330</v>
      </c>
      <c r="C3900" s="1" t="s">
        <v>3017</v>
      </c>
      <c r="D3900" s="102" t="s">
        <v>2727</v>
      </c>
      <c r="E3900" s="102">
        <v>1256</v>
      </c>
      <c r="F3900" s="102" t="s">
        <v>2728</v>
      </c>
      <c r="G3900" s="1">
        <v>1729723</v>
      </c>
      <c r="H3900" s="1">
        <v>381828.98</v>
      </c>
      <c r="I3900" s="1">
        <v>113755.77</v>
      </c>
      <c r="J3900" s="1">
        <v>-268073.20999999996</v>
      </c>
      <c r="K3900" s="1">
        <v>1997796.21</v>
      </c>
      <c r="L3900" s="1">
        <v>1997.79621</v>
      </c>
      <c r="M3900" s="1" t="s">
        <v>1255</v>
      </c>
      <c r="N3900" s="1"/>
    </row>
    <row r="3901" spans="1:31" x14ac:dyDescent="0.35">
      <c r="A3901" s="106">
        <v>43708</v>
      </c>
      <c r="B3901" s="1" t="s">
        <v>2330</v>
      </c>
      <c r="C3901" s="1" t="s">
        <v>3017</v>
      </c>
      <c r="D3901" s="102" t="s">
        <v>2729</v>
      </c>
      <c r="E3901" s="102">
        <v>1257</v>
      </c>
      <c r="F3901" s="102" t="s">
        <v>2730</v>
      </c>
      <c r="G3901" s="1">
        <v>6467.03</v>
      </c>
      <c r="H3901" s="1">
        <v>958.08</v>
      </c>
      <c r="I3901" s="1">
        <v>0</v>
      </c>
      <c r="J3901" s="1">
        <v>-958.08</v>
      </c>
      <c r="K3901" s="1">
        <v>7425.11</v>
      </c>
      <c r="L3901" s="1">
        <v>7.4251100000000001</v>
      </c>
      <c r="M3901" s="1" t="s">
        <v>1244</v>
      </c>
      <c r="N3901" s="1"/>
    </row>
    <row r="3902" spans="1:31" x14ac:dyDescent="0.35">
      <c r="A3902" s="106">
        <v>43708</v>
      </c>
      <c r="B3902" s="1" t="s">
        <v>2330</v>
      </c>
      <c r="C3902" s="1" t="s">
        <v>3017</v>
      </c>
      <c r="D3902" s="102" t="s">
        <v>2731</v>
      </c>
      <c r="E3902" s="102">
        <v>1260</v>
      </c>
      <c r="F3902" s="102" t="s">
        <v>2732</v>
      </c>
      <c r="G3902" s="1">
        <v>196665.79</v>
      </c>
      <c r="H3902" s="1">
        <v>70039.3</v>
      </c>
      <c r="I3902" s="1">
        <v>31212.58</v>
      </c>
      <c r="J3902" s="1">
        <v>-38826.720000000001</v>
      </c>
      <c r="K3902" s="1">
        <v>235492.51</v>
      </c>
      <c r="L3902" s="1">
        <v>235.49251000000001</v>
      </c>
      <c r="M3902" s="1" t="s">
        <v>1244</v>
      </c>
      <c r="N3902" s="1"/>
    </row>
    <row r="3903" spans="1:31" x14ac:dyDescent="0.35">
      <c r="A3903" s="106">
        <v>43708</v>
      </c>
      <c r="B3903" s="1" t="s">
        <v>2330</v>
      </c>
      <c r="C3903" s="1" t="s">
        <v>3017</v>
      </c>
      <c r="D3903" s="102" t="s">
        <v>2924</v>
      </c>
      <c r="E3903" s="102">
        <v>1262</v>
      </c>
      <c r="F3903" s="102" t="s">
        <v>2925</v>
      </c>
      <c r="G3903" s="1">
        <v>87419.87</v>
      </c>
      <c r="H3903" s="1">
        <v>21364.02</v>
      </c>
      <c r="I3903" s="1">
        <v>0</v>
      </c>
      <c r="J3903" s="1">
        <v>-21364.02</v>
      </c>
      <c r="K3903" s="1">
        <v>108783.89</v>
      </c>
      <c r="L3903" s="1">
        <v>108.78389</v>
      </c>
      <c r="M3903" s="1" t="s">
        <v>1244</v>
      </c>
      <c r="N3903" s="1"/>
    </row>
    <row r="3904" spans="1:31" x14ac:dyDescent="0.35">
      <c r="A3904" s="106">
        <v>43708</v>
      </c>
      <c r="B3904" s="1" t="s">
        <v>2330</v>
      </c>
      <c r="C3904" s="1" t="s">
        <v>3017</v>
      </c>
      <c r="D3904" s="102" t="s">
        <v>2893</v>
      </c>
      <c r="E3904" s="102">
        <v>1263</v>
      </c>
      <c r="F3904" s="102" t="s">
        <v>2894</v>
      </c>
      <c r="G3904" s="1">
        <v>109845</v>
      </c>
      <c r="H3904" s="1">
        <v>1429.91</v>
      </c>
      <c r="I3904" s="1">
        <v>0</v>
      </c>
      <c r="J3904" s="1">
        <v>-1429.91</v>
      </c>
      <c r="K3904" s="1">
        <v>111274.91</v>
      </c>
      <c r="L3904" s="1">
        <v>111.27491000000001</v>
      </c>
      <c r="M3904" s="1" t="s">
        <v>1255</v>
      </c>
      <c r="N3904" s="1"/>
    </row>
    <row r="3905" spans="1:14" x14ac:dyDescent="0.35">
      <c r="A3905" s="106">
        <v>43708</v>
      </c>
      <c r="B3905" s="1" t="s">
        <v>2330</v>
      </c>
      <c r="C3905" s="1" t="s">
        <v>3017</v>
      </c>
      <c r="D3905" s="102" t="s">
        <v>2733</v>
      </c>
      <c r="E3905" s="102">
        <v>1264</v>
      </c>
      <c r="F3905" s="102" t="s">
        <v>2734</v>
      </c>
      <c r="G3905" s="1">
        <v>24110.98</v>
      </c>
      <c r="H3905" s="1">
        <v>3786.87</v>
      </c>
      <c r="I3905" s="1">
        <v>0</v>
      </c>
      <c r="J3905" s="1">
        <v>-3786.87</v>
      </c>
      <c r="K3905" s="1">
        <v>27897.85</v>
      </c>
      <c r="L3905" s="1">
        <v>27.897849999999998</v>
      </c>
      <c r="M3905" s="1" t="s">
        <v>1244</v>
      </c>
      <c r="N3905" s="1"/>
    </row>
    <row r="3906" spans="1:14" x14ac:dyDescent="0.35">
      <c r="A3906" s="106">
        <v>43708</v>
      </c>
      <c r="B3906" s="1" t="s">
        <v>2330</v>
      </c>
      <c r="C3906" s="1" t="s">
        <v>3017</v>
      </c>
      <c r="D3906" s="102" t="s">
        <v>2735</v>
      </c>
      <c r="E3906" s="102">
        <v>1265</v>
      </c>
      <c r="F3906" s="102" t="s">
        <v>2736</v>
      </c>
      <c r="G3906" s="1">
        <v>-48908.15</v>
      </c>
      <c r="H3906" s="1">
        <v>0</v>
      </c>
      <c r="I3906" s="1">
        <v>5840.61</v>
      </c>
      <c r="J3906" s="1">
        <v>5840.61</v>
      </c>
      <c r="K3906" s="1">
        <v>-54748.76</v>
      </c>
      <c r="L3906" s="1">
        <v>-54.748760000000004</v>
      </c>
      <c r="M3906" s="1" t="s">
        <v>1244</v>
      </c>
      <c r="N3906" s="1"/>
    </row>
    <row r="3907" spans="1:14" x14ac:dyDescent="0.35">
      <c r="A3907" s="106">
        <v>43708</v>
      </c>
      <c r="B3907" s="1" t="s">
        <v>2330</v>
      </c>
      <c r="C3907" s="1" t="s">
        <v>3017</v>
      </c>
      <c r="D3907" s="102" t="s">
        <v>3103</v>
      </c>
      <c r="E3907" s="102">
        <v>1961</v>
      </c>
      <c r="F3907" s="102" t="s">
        <v>3104</v>
      </c>
      <c r="G3907" s="1">
        <v>10494</v>
      </c>
      <c r="H3907" s="1">
        <v>0</v>
      </c>
      <c r="I3907" s="1">
        <v>0</v>
      </c>
      <c r="J3907" s="1">
        <v>0</v>
      </c>
      <c r="K3907" s="1">
        <v>10494</v>
      </c>
      <c r="L3907" s="1">
        <v>10.494</v>
      </c>
      <c r="M3907" s="1" t="s">
        <v>1255</v>
      </c>
      <c r="N3907" s="1"/>
    </row>
    <row r="3908" spans="1:14" x14ac:dyDescent="0.35">
      <c r="A3908" s="106">
        <v>43708</v>
      </c>
      <c r="B3908" s="1"/>
      <c r="C3908" s="1" t="s">
        <v>3016</v>
      </c>
      <c r="D3908" s="102" t="s">
        <v>2737</v>
      </c>
      <c r="E3908" s="102">
        <v>1266</v>
      </c>
      <c r="F3908" s="102" t="s">
        <v>3088</v>
      </c>
      <c r="G3908" s="1">
        <v>6946525.9000000004</v>
      </c>
      <c r="H3908" s="1">
        <v>1010359.24</v>
      </c>
      <c r="I3908" s="1">
        <v>6623.85</v>
      </c>
      <c r="J3908" s="1">
        <v>-1003735.39</v>
      </c>
      <c r="K3908" s="1">
        <v>7950261.29</v>
      </c>
      <c r="L3908" s="1">
        <v>7950.2612900000004</v>
      </c>
      <c r="M3908" s="1"/>
      <c r="N3908" s="1"/>
    </row>
    <row r="3909" spans="1:14" x14ac:dyDescent="0.35">
      <c r="A3909" s="106">
        <v>43708</v>
      </c>
      <c r="B3909" s="1" t="s">
        <v>2331</v>
      </c>
      <c r="C3909" s="1" t="s">
        <v>3017</v>
      </c>
      <c r="D3909" s="102" t="s">
        <v>2738</v>
      </c>
      <c r="E3909" s="102">
        <v>1267</v>
      </c>
      <c r="F3909" s="102" t="s">
        <v>2739</v>
      </c>
      <c r="G3909" s="1">
        <v>2112136.98</v>
      </c>
      <c r="H3909" s="1">
        <v>557499.38</v>
      </c>
      <c r="I3909" s="1">
        <v>0</v>
      </c>
      <c r="J3909" s="1">
        <v>-557499.38</v>
      </c>
      <c r="K3909" s="1">
        <v>2669636.36</v>
      </c>
      <c r="L3909" s="1">
        <v>2669.63636</v>
      </c>
      <c r="M3909" s="1" t="s">
        <v>1182</v>
      </c>
      <c r="N3909" s="1"/>
    </row>
    <row r="3910" spans="1:14" x14ac:dyDescent="0.35">
      <c r="A3910" s="106">
        <v>43708</v>
      </c>
      <c r="B3910" s="1" t="s">
        <v>2331</v>
      </c>
      <c r="C3910" s="1" t="s">
        <v>3017</v>
      </c>
      <c r="D3910" s="102" t="s">
        <v>2740</v>
      </c>
      <c r="E3910" s="102">
        <v>1268</v>
      </c>
      <c r="F3910" s="102" t="s">
        <v>2741</v>
      </c>
      <c r="G3910" s="1">
        <v>4233962.45</v>
      </c>
      <c r="H3910" s="1">
        <v>353751.43</v>
      </c>
      <c r="I3910" s="1">
        <v>0</v>
      </c>
      <c r="J3910" s="1">
        <v>-353751.43</v>
      </c>
      <c r="K3910" s="1">
        <v>4587713.88</v>
      </c>
      <c r="L3910" s="1">
        <v>4587.7138800000002</v>
      </c>
      <c r="M3910" s="1" t="s">
        <v>1182</v>
      </c>
      <c r="N3910" s="1"/>
    </row>
    <row r="3911" spans="1:14" x14ac:dyDescent="0.35">
      <c r="A3911" s="106">
        <v>43708</v>
      </c>
      <c r="B3911" s="1" t="s">
        <v>2331</v>
      </c>
      <c r="C3911" s="1" t="s">
        <v>3017</v>
      </c>
      <c r="D3911" s="102" t="s">
        <v>2743</v>
      </c>
      <c r="E3911" s="102">
        <v>1270</v>
      </c>
      <c r="F3911" s="102" t="s">
        <v>2278</v>
      </c>
      <c r="G3911" s="1">
        <v>461638.32</v>
      </c>
      <c r="H3911" s="1">
        <v>79670.820000000007</v>
      </c>
      <c r="I3911" s="1">
        <v>6623.85</v>
      </c>
      <c r="J3911" s="1">
        <v>-73046.97</v>
      </c>
      <c r="K3911" s="1">
        <v>534685.29</v>
      </c>
      <c r="L3911" s="1">
        <v>534.68529000000001</v>
      </c>
      <c r="M3911" s="1" t="s">
        <v>1182</v>
      </c>
      <c r="N3911" s="1"/>
    </row>
    <row r="3912" spans="1:14" x14ac:dyDescent="0.35">
      <c r="A3912" s="106">
        <v>43708</v>
      </c>
      <c r="B3912" s="1" t="s">
        <v>2331</v>
      </c>
      <c r="C3912" s="1" t="s">
        <v>3017</v>
      </c>
      <c r="D3912" s="102" t="s">
        <v>3089</v>
      </c>
      <c r="E3912" s="102">
        <v>1957</v>
      </c>
      <c r="F3912" s="102" t="s">
        <v>3090</v>
      </c>
      <c r="G3912" s="1">
        <v>138788.15</v>
      </c>
      <c r="H3912" s="1">
        <v>19437.61</v>
      </c>
      <c r="I3912" s="1">
        <v>0</v>
      </c>
      <c r="J3912" s="1">
        <v>-19437.61</v>
      </c>
      <c r="K3912" s="1">
        <v>158225.76</v>
      </c>
      <c r="L3912" s="1">
        <v>158.22576000000001</v>
      </c>
      <c r="M3912" s="1" t="s">
        <v>1182</v>
      </c>
      <c r="N3912" s="1"/>
    </row>
    <row r="3913" spans="1:14" x14ac:dyDescent="0.35">
      <c r="A3913" s="106">
        <v>43708</v>
      </c>
      <c r="B3913" s="1"/>
      <c r="C3913" s="1" t="s">
        <v>3016</v>
      </c>
      <c r="D3913" s="102" t="s">
        <v>2745</v>
      </c>
      <c r="E3913" s="102">
        <v>1742</v>
      </c>
      <c r="F3913" s="102" t="s">
        <v>2324</v>
      </c>
      <c r="G3913" s="1">
        <v>38494842.619999997</v>
      </c>
      <c r="H3913" s="1">
        <v>8263640.2999999998</v>
      </c>
      <c r="I3913" s="1">
        <v>2470142.63</v>
      </c>
      <c r="J3913" s="1">
        <v>-5793497.6699999999</v>
      </c>
      <c r="K3913" s="1">
        <v>44288340.289999999</v>
      </c>
      <c r="L3913" s="1">
        <v>44288.34029</v>
      </c>
      <c r="M3913" s="1"/>
      <c r="N3913" s="1"/>
    </row>
    <row r="3914" spans="1:14" x14ac:dyDescent="0.35">
      <c r="A3914" s="106">
        <v>43708</v>
      </c>
      <c r="B3914" s="1"/>
      <c r="C3914" s="1" t="s">
        <v>3016</v>
      </c>
      <c r="D3914" s="102" t="s">
        <v>2746</v>
      </c>
      <c r="E3914" s="102">
        <v>1743</v>
      </c>
      <c r="F3914" s="102" t="s">
        <v>3091</v>
      </c>
      <c r="G3914" s="1">
        <v>29965393.010000002</v>
      </c>
      <c r="H3914" s="1">
        <v>5431920.5199999996</v>
      </c>
      <c r="I3914" s="1">
        <v>949797.88</v>
      </c>
      <c r="J3914" s="1">
        <v>-4482122.6399999997</v>
      </c>
      <c r="K3914" s="1">
        <v>34447515.649999999</v>
      </c>
      <c r="L3914" s="1">
        <v>34447.515650000001</v>
      </c>
      <c r="M3914" s="1"/>
      <c r="N3914" s="1"/>
    </row>
    <row r="3915" spans="1:14" x14ac:dyDescent="0.35">
      <c r="A3915" s="106">
        <v>43708</v>
      </c>
      <c r="B3915" s="1"/>
      <c r="C3915" s="1" t="s">
        <v>3016</v>
      </c>
      <c r="D3915" s="102" t="s">
        <v>2748</v>
      </c>
      <c r="E3915" s="102">
        <v>1776</v>
      </c>
      <c r="F3915" s="102" t="s">
        <v>2749</v>
      </c>
      <c r="G3915" s="1">
        <v>14828998.359999999</v>
      </c>
      <c r="H3915" s="1">
        <v>3964429.68</v>
      </c>
      <c r="I3915" s="1">
        <v>948321.21</v>
      </c>
      <c r="J3915" s="1">
        <v>-3016108.47</v>
      </c>
      <c r="K3915" s="1">
        <v>17845106.829999998</v>
      </c>
      <c r="L3915" s="1">
        <v>17845.106829999997</v>
      </c>
      <c r="M3915" s="1"/>
      <c r="N3915" s="1"/>
    </row>
    <row r="3916" spans="1:14" x14ac:dyDescent="0.35">
      <c r="A3916" s="106">
        <v>43708</v>
      </c>
      <c r="B3916" s="1" t="s">
        <v>1182</v>
      </c>
      <c r="C3916" s="1" t="s">
        <v>3017</v>
      </c>
      <c r="D3916" s="102" t="s">
        <v>2750</v>
      </c>
      <c r="E3916" s="102">
        <v>1777</v>
      </c>
      <c r="F3916" s="102" t="s">
        <v>2751</v>
      </c>
      <c r="G3916" s="1">
        <v>9371168.0999999996</v>
      </c>
      <c r="H3916" s="1">
        <v>1088083.07</v>
      </c>
      <c r="I3916" s="1">
        <v>0</v>
      </c>
      <c r="J3916" s="1">
        <v>-1088083.07</v>
      </c>
      <c r="K3916" s="1">
        <v>10459251.17</v>
      </c>
      <c r="L3916" s="1">
        <v>10459.25117</v>
      </c>
      <c r="M3916" s="1" t="s">
        <v>1182</v>
      </c>
      <c r="N3916" s="1"/>
    </row>
    <row r="3917" spans="1:14" x14ac:dyDescent="0.35">
      <c r="A3917" s="106">
        <v>43708</v>
      </c>
      <c r="B3917" s="1" t="s">
        <v>1182</v>
      </c>
      <c r="C3917" s="1" t="s">
        <v>3017</v>
      </c>
      <c r="D3917" s="102" t="s">
        <v>2752</v>
      </c>
      <c r="E3917" s="102">
        <v>1778</v>
      </c>
      <c r="F3917" s="102" t="s">
        <v>2753</v>
      </c>
      <c r="G3917" s="1">
        <v>1899268.64</v>
      </c>
      <c r="H3917" s="1">
        <v>1217548.44</v>
      </c>
      <c r="I3917" s="1">
        <v>948321.21</v>
      </c>
      <c r="J3917" s="1">
        <v>-269227.23</v>
      </c>
      <c r="K3917" s="1">
        <v>2168495.87</v>
      </c>
      <c r="L3917" s="1">
        <v>2168.4958700000002</v>
      </c>
      <c r="M3917" s="1" t="s">
        <v>1182</v>
      </c>
      <c r="N3917" s="1"/>
    </row>
    <row r="3918" spans="1:14" x14ac:dyDescent="0.35">
      <c r="A3918" s="106">
        <v>43708</v>
      </c>
      <c r="B3918" s="1" t="s">
        <v>1182</v>
      </c>
      <c r="C3918" s="1" t="s">
        <v>3017</v>
      </c>
      <c r="D3918" s="102" t="s">
        <v>2754</v>
      </c>
      <c r="E3918" s="102">
        <v>1779</v>
      </c>
      <c r="F3918" s="102" t="s">
        <v>2755</v>
      </c>
      <c r="G3918" s="1">
        <v>240105.22</v>
      </c>
      <c r="H3918" s="1">
        <v>28957.66</v>
      </c>
      <c r="I3918" s="1">
        <v>0</v>
      </c>
      <c r="J3918" s="1">
        <v>-28957.66</v>
      </c>
      <c r="K3918" s="1">
        <v>269062.88</v>
      </c>
      <c r="L3918" s="1">
        <v>269.06288000000001</v>
      </c>
      <c r="M3918" s="1" t="s">
        <v>1182</v>
      </c>
      <c r="N3918" s="1"/>
    </row>
    <row r="3919" spans="1:14" x14ac:dyDescent="0.35">
      <c r="A3919" s="106">
        <v>43708</v>
      </c>
      <c r="B3919" s="1" t="s">
        <v>1182</v>
      </c>
      <c r="C3919" s="1" t="s">
        <v>3017</v>
      </c>
      <c r="D3919" s="102" t="s">
        <v>2756</v>
      </c>
      <c r="E3919" s="102">
        <v>1780</v>
      </c>
      <c r="F3919" s="102" t="s">
        <v>2757</v>
      </c>
      <c r="G3919" s="1">
        <v>368382.34</v>
      </c>
      <c r="H3919" s="1">
        <v>1184554.6200000001</v>
      </c>
      <c r="I3919" s="1">
        <v>0</v>
      </c>
      <c r="J3919" s="1">
        <v>-1184554.6200000001</v>
      </c>
      <c r="K3919" s="1">
        <v>1552936.96</v>
      </c>
      <c r="L3919" s="1">
        <v>1552.93696</v>
      </c>
      <c r="M3919" s="1" t="s">
        <v>1182</v>
      </c>
      <c r="N3919" s="1"/>
    </row>
    <row r="3920" spans="1:14" x14ac:dyDescent="0.35">
      <c r="A3920" s="106">
        <v>43708</v>
      </c>
      <c r="B3920" s="1" t="s">
        <v>1183</v>
      </c>
      <c r="C3920" s="1" t="s">
        <v>3017</v>
      </c>
      <c r="D3920" s="102" t="s">
        <v>2758</v>
      </c>
      <c r="E3920" s="102">
        <v>1782</v>
      </c>
      <c r="F3920" s="102" t="s">
        <v>2759</v>
      </c>
      <c r="G3920" s="1">
        <v>230581.69</v>
      </c>
      <c r="H3920" s="1">
        <v>33286.400000000001</v>
      </c>
      <c r="I3920" s="1">
        <v>0</v>
      </c>
      <c r="J3920" s="1">
        <v>-33286.400000000001</v>
      </c>
      <c r="K3920" s="1">
        <v>263868.09000000003</v>
      </c>
      <c r="L3920" s="1">
        <v>263.86809000000005</v>
      </c>
      <c r="M3920" s="1" t="s">
        <v>1183</v>
      </c>
      <c r="N3920" s="1"/>
    </row>
    <row r="3921" spans="1:14" x14ac:dyDescent="0.35">
      <c r="A3921" s="106">
        <v>43708</v>
      </c>
      <c r="B3921" s="1" t="s">
        <v>1183</v>
      </c>
      <c r="C3921" s="1" t="s">
        <v>3017</v>
      </c>
      <c r="D3921" s="102" t="s">
        <v>2760</v>
      </c>
      <c r="E3921" s="102">
        <v>1783</v>
      </c>
      <c r="F3921" s="102" t="s">
        <v>2298</v>
      </c>
      <c r="G3921" s="1">
        <v>251598.88</v>
      </c>
      <c r="H3921" s="1">
        <v>50283.839999999997</v>
      </c>
      <c r="I3921" s="1">
        <v>0</v>
      </c>
      <c r="J3921" s="1">
        <v>-50283.839999999997</v>
      </c>
      <c r="K3921" s="1">
        <v>301882.71999999997</v>
      </c>
      <c r="L3921" s="1">
        <v>301.88271999999995</v>
      </c>
      <c r="M3921" s="1" t="s">
        <v>1183</v>
      </c>
      <c r="N3921" s="1"/>
    </row>
    <row r="3922" spans="1:14" x14ac:dyDescent="0.35">
      <c r="A3922" s="106">
        <v>43708</v>
      </c>
      <c r="B3922" s="1" t="s">
        <v>1182</v>
      </c>
      <c r="C3922" s="1" t="s">
        <v>3017</v>
      </c>
      <c r="D3922" s="102" t="s">
        <v>2761</v>
      </c>
      <c r="E3922" s="102">
        <v>1784</v>
      </c>
      <c r="F3922" s="102" t="s">
        <v>2762</v>
      </c>
      <c r="G3922" s="1">
        <v>2467893.4900000002</v>
      </c>
      <c r="H3922" s="1">
        <v>361715.65</v>
      </c>
      <c r="I3922" s="1">
        <v>0</v>
      </c>
      <c r="J3922" s="1">
        <v>-361715.65</v>
      </c>
      <c r="K3922" s="1">
        <v>2829609.14</v>
      </c>
      <c r="L3922" s="1">
        <v>2829.60914</v>
      </c>
      <c r="M3922" s="1" t="s">
        <v>1182</v>
      </c>
      <c r="N3922" s="1"/>
    </row>
    <row r="3923" spans="1:14" x14ac:dyDescent="0.35">
      <c r="A3923" s="106">
        <v>43708</v>
      </c>
      <c r="B3923" s="1"/>
      <c r="C3923" s="1" t="s">
        <v>3016</v>
      </c>
      <c r="D3923" s="102" t="s">
        <v>2763</v>
      </c>
      <c r="E3923" s="102">
        <v>1785</v>
      </c>
      <c r="F3923" s="102" t="s">
        <v>2764</v>
      </c>
      <c r="G3923" s="1">
        <v>152858.73000000001</v>
      </c>
      <c r="H3923" s="1">
        <v>18105.599999999999</v>
      </c>
      <c r="I3923" s="1">
        <v>0</v>
      </c>
      <c r="J3923" s="1">
        <v>-18105.599999999999</v>
      </c>
      <c r="K3923" s="1">
        <v>170964.33</v>
      </c>
      <c r="L3923" s="1">
        <v>170.96432999999999</v>
      </c>
      <c r="M3923" s="1"/>
      <c r="N3923" s="1"/>
    </row>
    <row r="3924" spans="1:14" x14ac:dyDescent="0.35">
      <c r="A3924" s="106">
        <v>43708</v>
      </c>
      <c r="B3924" s="1" t="s">
        <v>1186</v>
      </c>
      <c r="C3924" s="1" t="s">
        <v>3017</v>
      </c>
      <c r="D3924" s="102" t="s">
        <v>2765</v>
      </c>
      <c r="E3924" s="102">
        <v>1786</v>
      </c>
      <c r="F3924" s="102" t="s">
        <v>2766</v>
      </c>
      <c r="G3924" s="1">
        <v>14813.89</v>
      </c>
      <c r="H3924" s="1">
        <v>4490</v>
      </c>
      <c r="I3924" s="1">
        <v>0</v>
      </c>
      <c r="J3924" s="1">
        <v>-4490</v>
      </c>
      <c r="K3924" s="1">
        <v>19303.89</v>
      </c>
      <c r="L3924" s="1">
        <v>19.303889999999999</v>
      </c>
      <c r="M3924" s="1" t="s">
        <v>1247</v>
      </c>
      <c r="N3924" s="1"/>
    </row>
    <row r="3925" spans="1:14" x14ac:dyDescent="0.35">
      <c r="A3925" s="106">
        <v>43708</v>
      </c>
      <c r="B3925" s="1" t="s">
        <v>1186</v>
      </c>
      <c r="C3925" s="1" t="s">
        <v>3017</v>
      </c>
      <c r="D3925" s="102" t="s">
        <v>2941</v>
      </c>
      <c r="E3925" s="102">
        <v>1787</v>
      </c>
      <c r="F3925" s="102" t="s">
        <v>2942</v>
      </c>
      <c r="G3925" s="1">
        <v>94.75</v>
      </c>
      <c r="H3925" s="1">
        <v>5316</v>
      </c>
      <c r="I3925" s="1">
        <v>0</v>
      </c>
      <c r="J3925" s="1">
        <v>-5316</v>
      </c>
      <c r="K3925" s="1">
        <v>5410.75</v>
      </c>
      <c r="L3925" s="1">
        <v>5.4107500000000002</v>
      </c>
      <c r="M3925" s="1" t="s">
        <v>1247</v>
      </c>
      <c r="N3925" s="1"/>
    </row>
    <row r="3926" spans="1:14" x14ac:dyDescent="0.35">
      <c r="A3926" s="106">
        <v>43708</v>
      </c>
      <c r="B3926" s="1" t="s">
        <v>1186</v>
      </c>
      <c r="C3926" s="1" t="s">
        <v>3017</v>
      </c>
      <c r="D3926" s="102" t="s">
        <v>2895</v>
      </c>
      <c r="E3926" s="102">
        <v>1789</v>
      </c>
      <c r="F3926" s="102" t="s">
        <v>2896</v>
      </c>
      <c r="G3926" s="1">
        <v>137950.09</v>
      </c>
      <c r="H3926" s="1">
        <v>8299.6</v>
      </c>
      <c r="I3926" s="1">
        <v>0</v>
      </c>
      <c r="J3926" s="1">
        <v>-8299.6</v>
      </c>
      <c r="K3926" s="1">
        <v>146249.69</v>
      </c>
      <c r="L3926" s="1">
        <v>146.24969000000002</v>
      </c>
      <c r="M3926" s="1" t="s">
        <v>1247</v>
      </c>
      <c r="N3926" s="1"/>
    </row>
    <row r="3927" spans="1:14" x14ac:dyDescent="0.35">
      <c r="A3927" s="106">
        <v>43708</v>
      </c>
      <c r="B3927" s="1"/>
      <c r="C3927" s="1" t="s">
        <v>3016</v>
      </c>
      <c r="D3927" s="102" t="s">
        <v>2767</v>
      </c>
      <c r="E3927" s="102">
        <v>1790</v>
      </c>
      <c r="F3927" s="102" t="s">
        <v>2768</v>
      </c>
      <c r="G3927" s="1">
        <v>1435363.54</v>
      </c>
      <c r="H3927" s="1">
        <v>263355.45</v>
      </c>
      <c r="I3927" s="1">
        <v>1476.67</v>
      </c>
      <c r="J3927" s="1">
        <v>-261878.78</v>
      </c>
      <c r="K3927" s="1">
        <v>1697242.32</v>
      </c>
      <c r="L3927" s="1">
        <v>1697.2423200000001</v>
      </c>
      <c r="M3927" s="1"/>
      <c r="N3927" s="1"/>
    </row>
    <row r="3928" spans="1:14" x14ac:dyDescent="0.35">
      <c r="A3928" s="106">
        <v>43708</v>
      </c>
      <c r="B3928" s="1" t="s">
        <v>1186</v>
      </c>
      <c r="C3928" s="1" t="s">
        <v>3017</v>
      </c>
      <c r="D3928" s="102" t="s">
        <v>2883</v>
      </c>
      <c r="E3928" s="102">
        <v>1792</v>
      </c>
      <c r="F3928" s="102" t="s">
        <v>2884</v>
      </c>
      <c r="G3928" s="1">
        <v>80880.639999999999</v>
      </c>
      <c r="H3928" s="1">
        <v>48050.400000000001</v>
      </c>
      <c r="I3928" s="1">
        <v>0</v>
      </c>
      <c r="J3928" s="1">
        <v>-48050.400000000001</v>
      </c>
      <c r="K3928" s="1">
        <v>128931.04</v>
      </c>
      <c r="L3928" s="1">
        <v>128.93104</v>
      </c>
      <c r="M3928" s="1" t="s">
        <v>1247</v>
      </c>
      <c r="N3928" s="1"/>
    </row>
    <row r="3929" spans="1:14" x14ac:dyDescent="0.35">
      <c r="A3929" s="106">
        <v>43708</v>
      </c>
      <c r="B3929" s="1" t="s">
        <v>1182</v>
      </c>
      <c r="C3929" s="1" t="s">
        <v>3017</v>
      </c>
      <c r="D3929" s="102" t="s">
        <v>2769</v>
      </c>
      <c r="E3929" s="102">
        <v>1793</v>
      </c>
      <c r="F3929" s="102" t="s">
        <v>2312</v>
      </c>
      <c r="G3929" s="1">
        <v>82573.289999999994</v>
      </c>
      <c r="H3929" s="1">
        <v>12843.06</v>
      </c>
      <c r="I3929" s="1">
        <v>0</v>
      </c>
      <c r="J3929" s="1">
        <v>-12843.06</v>
      </c>
      <c r="K3929" s="1">
        <v>95416.35</v>
      </c>
      <c r="L3929" s="1">
        <v>95.416350000000008</v>
      </c>
      <c r="M3929" s="1" t="s">
        <v>1182</v>
      </c>
      <c r="N3929" s="1"/>
    </row>
    <row r="3930" spans="1:14" x14ac:dyDescent="0.35">
      <c r="A3930" s="106">
        <v>43708</v>
      </c>
      <c r="B3930" s="1" t="s">
        <v>1185</v>
      </c>
      <c r="C3930" s="1" t="s">
        <v>3017</v>
      </c>
      <c r="D3930" s="102" t="s">
        <v>2772</v>
      </c>
      <c r="E3930" s="102">
        <v>1796</v>
      </c>
      <c r="F3930" s="102" t="s">
        <v>2773</v>
      </c>
      <c r="G3930" s="1">
        <v>151641.42000000001</v>
      </c>
      <c r="H3930" s="1">
        <v>5051.8</v>
      </c>
      <c r="I3930" s="1">
        <v>0.27</v>
      </c>
      <c r="J3930" s="1">
        <v>-5051.53</v>
      </c>
      <c r="K3930" s="1">
        <v>156692.95000000001</v>
      </c>
      <c r="L3930" s="1">
        <v>156.69295000000002</v>
      </c>
      <c r="M3930" s="1" t="s">
        <v>1258</v>
      </c>
      <c r="N3930" s="1"/>
    </row>
    <row r="3931" spans="1:14" x14ac:dyDescent="0.35">
      <c r="A3931" s="106">
        <v>43708</v>
      </c>
      <c r="B3931" s="1" t="s">
        <v>1186</v>
      </c>
      <c r="C3931" s="1" t="s">
        <v>3017</v>
      </c>
      <c r="D3931" s="102" t="s">
        <v>2774</v>
      </c>
      <c r="E3931" s="102">
        <v>1797</v>
      </c>
      <c r="F3931" s="102" t="s">
        <v>2775</v>
      </c>
      <c r="G3931" s="1">
        <v>144557.88</v>
      </c>
      <c r="H3931" s="1">
        <v>21419.19</v>
      </c>
      <c r="I3931" s="1">
        <v>0</v>
      </c>
      <c r="J3931" s="1">
        <v>-21419.19</v>
      </c>
      <c r="K3931" s="1">
        <v>165977.07</v>
      </c>
      <c r="L3931" s="1">
        <v>165.97707</v>
      </c>
      <c r="M3931" s="1" t="s">
        <v>1247</v>
      </c>
      <c r="N3931" s="1"/>
    </row>
    <row r="3932" spans="1:14" x14ac:dyDescent="0.35">
      <c r="A3932" s="106">
        <v>43708</v>
      </c>
      <c r="B3932" s="1" t="s">
        <v>1186</v>
      </c>
      <c r="C3932" s="1" t="s">
        <v>3017</v>
      </c>
      <c r="D3932" s="102" t="s">
        <v>2776</v>
      </c>
      <c r="E3932" s="102">
        <v>1798</v>
      </c>
      <c r="F3932" s="102" t="s">
        <v>2777</v>
      </c>
      <c r="G3932" s="1">
        <v>581.30999999999995</v>
      </c>
      <c r="H3932" s="1">
        <v>1838.93</v>
      </c>
      <c r="I3932" s="1">
        <v>0</v>
      </c>
      <c r="J3932" s="1">
        <v>-1838.93</v>
      </c>
      <c r="K3932" s="1">
        <v>2420.2399999999998</v>
      </c>
      <c r="L3932" s="1">
        <v>2.4202399999999997</v>
      </c>
      <c r="M3932" s="1" t="s">
        <v>1247</v>
      </c>
      <c r="N3932" s="1"/>
    </row>
    <row r="3933" spans="1:14" x14ac:dyDescent="0.35">
      <c r="A3933" s="106">
        <v>43708</v>
      </c>
      <c r="B3933" s="1" t="s">
        <v>1186</v>
      </c>
      <c r="C3933" s="1" t="s">
        <v>3017</v>
      </c>
      <c r="D3933" s="102" t="s">
        <v>2926</v>
      </c>
      <c r="E3933" s="102">
        <v>1799</v>
      </c>
      <c r="F3933" s="102" t="s">
        <v>2927</v>
      </c>
      <c r="G3933" s="1">
        <v>6625.48</v>
      </c>
      <c r="H3933" s="1">
        <v>0</v>
      </c>
      <c r="I3933" s="1">
        <v>0</v>
      </c>
      <c r="J3933" s="1">
        <v>0</v>
      </c>
      <c r="K3933" s="1">
        <v>6625.48</v>
      </c>
      <c r="L3933" s="1">
        <v>6.6254799999999996</v>
      </c>
      <c r="M3933" s="1" t="s">
        <v>1247</v>
      </c>
      <c r="N3933" s="1"/>
    </row>
    <row r="3934" spans="1:14" x14ac:dyDescent="0.35">
      <c r="A3934" s="106">
        <v>43708</v>
      </c>
      <c r="B3934" s="1" t="s">
        <v>1186</v>
      </c>
      <c r="C3934" s="1" t="s">
        <v>3017</v>
      </c>
      <c r="D3934" s="102" t="s">
        <v>2778</v>
      </c>
      <c r="E3934" s="102">
        <v>1800</v>
      </c>
      <c r="F3934" s="102" t="s">
        <v>2779</v>
      </c>
      <c r="G3934" s="1">
        <v>287489.19</v>
      </c>
      <c r="H3934" s="1">
        <v>80618.210000000006</v>
      </c>
      <c r="I3934" s="1">
        <v>1476.4</v>
      </c>
      <c r="J3934" s="1">
        <v>-79141.810000000012</v>
      </c>
      <c r="K3934" s="1">
        <v>366631</v>
      </c>
      <c r="L3934" s="1">
        <v>366.63099999999997</v>
      </c>
      <c r="M3934" s="1" t="s">
        <v>1247</v>
      </c>
      <c r="N3934" s="1"/>
    </row>
    <row r="3935" spans="1:14" x14ac:dyDescent="0.35">
      <c r="A3935" s="106">
        <v>43708</v>
      </c>
      <c r="B3935" s="1" t="s">
        <v>1186</v>
      </c>
      <c r="C3935" s="1" t="s">
        <v>3017</v>
      </c>
      <c r="D3935" s="102" t="s">
        <v>2780</v>
      </c>
      <c r="E3935" s="102">
        <v>1801</v>
      </c>
      <c r="F3935" s="102" t="s">
        <v>2317</v>
      </c>
      <c r="G3935" s="1">
        <v>66056.789999999994</v>
      </c>
      <c r="H3935" s="1">
        <v>10065.450000000001</v>
      </c>
      <c r="I3935" s="1">
        <v>0</v>
      </c>
      <c r="J3935" s="1">
        <v>-10065.450000000001</v>
      </c>
      <c r="K3935" s="1">
        <v>76122.240000000005</v>
      </c>
      <c r="L3935" s="1">
        <v>76.122240000000005</v>
      </c>
      <c r="M3935" s="1" t="s">
        <v>1247</v>
      </c>
      <c r="N3935" s="1"/>
    </row>
    <row r="3936" spans="1:14" x14ac:dyDescent="0.35">
      <c r="A3936" s="106">
        <v>43708</v>
      </c>
      <c r="B3936" s="1" t="s">
        <v>1186</v>
      </c>
      <c r="C3936" s="1" t="s">
        <v>3017</v>
      </c>
      <c r="D3936" s="102" t="s">
        <v>2781</v>
      </c>
      <c r="E3936" s="102">
        <v>1802</v>
      </c>
      <c r="F3936" s="102" t="s">
        <v>2782</v>
      </c>
      <c r="G3936" s="1">
        <v>71533.48</v>
      </c>
      <c r="H3936" s="1">
        <v>8000</v>
      </c>
      <c r="I3936" s="1">
        <v>0</v>
      </c>
      <c r="J3936" s="1">
        <v>-8000</v>
      </c>
      <c r="K3936" s="1">
        <v>79533.48</v>
      </c>
      <c r="L3936" s="1">
        <v>79.533479999999997</v>
      </c>
      <c r="M3936" s="1" t="s">
        <v>1247</v>
      </c>
      <c r="N3936" s="1"/>
    </row>
    <row r="3937" spans="1:14" x14ac:dyDescent="0.35">
      <c r="A3937" s="106">
        <v>43708</v>
      </c>
      <c r="B3937" s="1" t="s">
        <v>1186</v>
      </c>
      <c r="C3937" s="1" t="s">
        <v>3017</v>
      </c>
      <c r="D3937" s="102" t="s">
        <v>2784</v>
      </c>
      <c r="E3937" s="102">
        <v>1804</v>
      </c>
      <c r="F3937" s="102" t="s">
        <v>2785</v>
      </c>
      <c r="G3937" s="1">
        <v>40773.5</v>
      </c>
      <c r="H3937" s="1">
        <v>5791.53</v>
      </c>
      <c r="I3937" s="1">
        <v>0</v>
      </c>
      <c r="J3937" s="1">
        <v>-5791.53</v>
      </c>
      <c r="K3937" s="1">
        <v>46565.03</v>
      </c>
      <c r="L3937" s="1">
        <v>46.56503</v>
      </c>
      <c r="M3937" s="1" t="s">
        <v>1247</v>
      </c>
      <c r="N3937" s="1"/>
    </row>
    <row r="3938" spans="1:14" x14ac:dyDescent="0.35">
      <c r="A3938" s="106">
        <v>43708</v>
      </c>
      <c r="B3938" s="1" t="s">
        <v>1181</v>
      </c>
      <c r="C3938" s="1" t="s">
        <v>3017</v>
      </c>
      <c r="D3938" s="102" t="s">
        <v>2786</v>
      </c>
      <c r="E3938" s="102">
        <v>1870</v>
      </c>
      <c r="F3938" s="102" t="s">
        <v>2313</v>
      </c>
      <c r="G3938" s="1">
        <v>14280</v>
      </c>
      <c r="H3938" s="1">
        <v>0</v>
      </c>
      <c r="I3938" s="1">
        <v>0</v>
      </c>
      <c r="J3938" s="1">
        <v>0</v>
      </c>
      <c r="K3938" s="1">
        <v>14280</v>
      </c>
      <c r="L3938" s="1">
        <v>14.28</v>
      </c>
      <c r="M3938" s="1" t="s">
        <v>1247</v>
      </c>
      <c r="N3938" s="1"/>
    </row>
    <row r="3939" spans="1:14" x14ac:dyDescent="0.35">
      <c r="A3939" s="106">
        <v>43708</v>
      </c>
      <c r="B3939" s="1" t="s">
        <v>1181</v>
      </c>
      <c r="C3939" s="1" t="s">
        <v>3017</v>
      </c>
      <c r="D3939" s="102" t="s">
        <v>2787</v>
      </c>
      <c r="E3939" s="102">
        <v>1871</v>
      </c>
      <c r="F3939" s="102" t="s">
        <v>2788</v>
      </c>
      <c r="G3939" s="1">
        <v>33193.58</v>
      </c>
      <c r="H3939" s="1">
        <v>439.61</v>
      </c>
      <c r="I3939" s="1">
        <v>0</v>
      </c>
      <c r="J3939" s="1">
        <v>-439.61</v>
      </c>
      <c r="K3939" s="1">
        <v>33633.19</v>
      </c>
      <c r="L3939" s="1">
        <v>33.633189999999999</v>
      </c>
      <c r="M3939" s="1" t="s">
        <v>1247</v>
      </c>
      <c r="N3939" s="1"/>
    </row>
    <row r="3940" spans="1:14" x14ac:dyDescent="0.35">
      <c r="A3940" s="106">
        <v>43708</v>
      </c>
      <c r="B3940" s="1" t="s">
        <v>1181</v>
      </c>
      <c r="C3940" s="1" t="s">
        <v>3017</v>
      </c>
      <c r="D3940" s="102" t="s">
        <v>2789</v>
      </c>
      <c r="E3940" s="102">
        <v>1873</v>
      </c>
      <c r="F3940" s="102" t="s">
        <v>2790</v>
      </c>
      <c r="G3940" s="1">
        <v>44131.99</v>
      </c>
      <c r="H3940" s="1">
        <v>12771.01</v>
      </c>
      <c r="I3940" s="1">
        <v>0</v>
      </c>
      <c r="J3940" s="1">
        <v>-12771.01</v>
      </c>
      <c r="K3940" s="1">
        <v>56903</v>
      </c>
      <c r="L3940" s="1">
        <v>56.902999999999999</v>
      </c>
      <c r="M3940" s="1" t="s">
        <v>1247</v>
      </c>
      <c r="N3940" s="1"/>
    </row>
    <row r="3941" spans="1:14" x14ac:dyDescent="0.35">
      <c r="A3941" s="106">
        <v>43708</v>
      </c>
      <c r="B3941" s="1" t="s">
        <v>1181</v>
      </c>
      <c r="C3941" s="1" t="s">
        <v>3017</v>
      </c>
      <c r="D3941" s="102" t="s">
        <v>2854</v>
      </c>
      <c r="E3941" s="102">
        <v>1874</v>
      </c>
      <c r="F3941" s="102" t="s">
        <v>2855</v>
      </c>
      <c r="G3941" s="1">
        <v>0</v>
      </c>
      <c r="H3941" s="1">
        <v>34.799999999999997</v>
      </c>
      <c r="I3941" s="1">
        <v>0</v>
      </c>
      <c r="J3941" s="1">
        <v>-34.799999999999997</v>
      </c>
      <c r="K3941" s="1">
        <v>34.799999999999997</v>
      </c>
      <c r="L3941" s="1">
        <v>3.4799999999999998E-2</v>
      </c>
      <c r="M3941" s="1" t="s">
        <v>1247</v>
      </c>
      <c r="N3941" s="1"/>
    </row>
    <row r="3942" spans="1:14" x14ac:dyDescent="0.35">
      <c r="A3942" s="106">
        <v>43708</v>
      </c>
      <c r="B3942" s="1" t="s">
        <v>1186</v>
      </c>
      <c r="C3942" s="1" t="s">
        <v>3017</v>
      </c>
      <c r="D3942" s="102" t="s">
        <v>2794</v>
      </c>
      <c r="E3942" s="102">
        <v>1879</v>
      </c>
      <c r="F3942" s="102" t="s">
        <v>2316</v>
      </c>
      <c r="G3942" s="1">
        <v>3140.28</v>
      </c>
      <c r="H3942" s="1">
        <v>0</v>
      </c>
      <c r="I3942" s="1">
        <v>0</v>
      </c>
      <c r="J3942" s="1">
        <v>0</v>
      </c>
      <c r="K3942" s="1">
        <v>3140.28</v>
      </c>
      <c r="L3942" s="1">
        <v>3.1402800000000002</v>
      </c>
      <c r="M3942" s="1" t="s">
        <v>1247</v>
      </c>
      <c r="N3942" s="1"/>
    </row>
    <row r="3943" spans="1:14" x14ac:dyDescent="0.35">
      <c r="A3943" s="106">
        <v>43708</v>
      </c>
      <c r="B3943" s="1" t="s">
        <v>1186</v>
      </c>
      <c r="C3943" s="1" t="s">
        <v>3017</v>
      </c>
      <c r="D3943" s="102" t="s">
        <v>2795</v>
      </c>
      <c r="E3943" s="102">
        <v>1880</v>
      </c>
      <c r="F3943" s="102" t="s">
        <v>2796</v>
      </c>
      <c r="G3943" s="1">
        <v>22825.68</v>
      </c>
      <c r="H3943" s="1">
        <v>592.73</v>
      </c>
      <c r="I3943" s="1">
        <v>0</v>
      </c>
      <c r="J3943" s="1">
        <v>-592.73</v>
      </c>
      <c r="K3943" s="1">
        <v>23418.41</v>
      </c>
      <c r="L3943" s="1">
        <v>23.418410000000002</v>
      </c>
      <c r="M3943" s="1" t="s">
        <v>1247</v>
      </c>
      <c r="N3943" s="1"/>
    </row>
    <row r="3944" spans="1:14" x14ac:dyDescent="0.35">
      <c r="A3944" s="106">
        <v>43708</v>
      </c>
      <c r="B3944" s="1" t="s">
        <v>1186</v>
      </c>
      <c r="C3944" s="1" t="s">
        <v>3017</v>
      </c>
      <c r="D3944" s="102" t="s">
        <v>2797</v>
      </c>
      <c r="E3944" s="102">
        <v>1881</v>
      </c>
      <c r="F3944" s="102" t="s">
        <v>2315</v>
      </c>
      <c r="G3944" s="1">
        <v>20778.84</v>
      </c>
      <c r="H3944" s="1">
        <v>1830.23</v>
      </c>
      <c r="I3944" s="1">
        <v>0</v>
      </c>
      <c r="J3944" s="1">
        <v>-1830.23</v>
      </c>
      <c r="K3944" s="1">
        <v>22609.07</v>
      </c>
      <c r="L3944" s="1">
        <v>22.609069999999999</v>
      </c>
      <c r="M3944" s="1" t="s">
        <v>1247</v>
      </c>
      <c r="N3944" s="1"/>
    </row>
    <row r="3945" spans="1:14" x14ac:dyDescent="0.35">
      <c r="A3945" s="106">
        <v>43708</v>
      </c>
      <c r="B3945" s="1" t="s">
        <v>1186</v>
      </c>
      <c r="C3945" s="1" t="s">
        <v>3017</v>
      </c>
      <c r="D3945" s="102" t="s">
        <v>2798</v>
      </c>
      <c r="E3945" s="102">
        <v>1882</v>
      </c>
      <c r="F3945" s="102" t="s">
        <v>2799</v>
      </c>
      <c r="G3945" s="1">
        <v>3621.11</v>
      </c>
      <c r="H3945" s="1">
        <v>1278.46</v>
      </c>
      <c r="I3945" s="1">
        <v>0</v>
      </c>
      <c r="J3945" s="1">
        <v>-1278.46</v>
      </c>
      <c r="K3945" s="1">
        <v>4899.57</v>
      </c>
      <c r="L3945" s="1">
        <v>4.8995699999999998</v>
      </c>
      <c r="M3945" s="1" t="s">
        <v>1247</v>
      </c>
      <c r="N3945" s="1"/>
    </row>
    <row r="3946" spans="1:14" x14ac:dyDescent="0.35">
      <c r="A3946" s="106">
        <v>43708</v>
      </c>
      <c r="B3946" s="1" t="s">
        <v>1186</v>
      </c>
      <c r="C3946" s="1" t="s">
        <v>3017</v>
      </c>
      <c r="D3946" s="102" t="s">
        <v>2866</v>
      </c>
      <c r="E3946" s="102">
        <v>1883</v>
      </c>
      <c r="F3946" s="102" t="s">
        <v>2867</v>
      </c>
      <c r="G3946" s="1">
        <v>0</v>
      </c>
      <c r="H3946" s="1">
        <v>330.04</v>
      </c>
      <c r="I3946" s="1">
        <v>0</v>
      </c>
      <c r="J3946" s="1">
        <v>-330.04</v>
      </c>
      <c r="K3946" s="1">
        <v>330.04</v>
      </c>
      <c r="L3946" s="1">
        <v>0.33004</v>
      </c>
      <c r="M3946" s="1" t="s">
        <v>1247</v>
      </c>
      <c r="N3946" s="1"/>
    </row>
    <row r="3947" spans="1:14" x14ac:dyDescent="0.35">
      <c r="A3947" s="106">
        <v>43708</v>
      </c>
      <c r="B3947" s="1" t="s">
        <v>1186</v>
      </c>
      <c r="C3947" s="1" t="s">
        <v>3017</v>
      </c>
      <c r="D3947" s="102" t="s">
        <v>2856</v>
      </c>
      <c r="E3947" s="102">
        <v>1884</v>
      </c>
      <c r="F3947" s="102" t="s">
        <v>2309</v>
      </c>
      <c r="G3947" s="1">
        <v>2020.16</v>
      </c>
      <c r="H3947" s="1">
        <v>0</v>
      </c>
      <c r="I3947" s="1">
        <v>0</v>
      </c>
      <c r="J3947" s="1">
        <v>0</v>
      </c>
      <c r="K3947" s="1">
        <v>2020.16</v>
      </c>
      <c r="L3947" s="1">
        <v>2.0201600000000002</v>
      </c>
      <c r="M3947" s="1" t="s">
        <v>1247</v>
      </c>
      <c r="N3947" s="1"/>
    </row>
    <row r="3948" spans="1:14" x14ac:dyDescent="0.35">
      <c r="A3948" s="106">
        <v>43708</v>
      </c>
      <c r="B3948" s="1" t="s">
        <v>1186</v>
      </c>
      <c r="C3948" s="1" t="s">
        <v>3017</v>
      </c>
      <c r="D3948" s="102" t="s">
        <v>3107</v>
      </c>
      <c r="E3948" s="102">
        <v>1885</v>
      </c>
      <c r="F3948" s="102" t="s">
        <v>3108</v>
      </c>
      <c r="G3948" s="1">
        <v>50000</v>
      </c>
      <c r="H3948" s="1">
        <v>0</v>
      </c>
      <c r="I3948" s="1">
        <v>0</v>
      </c>
      <c r="J3948" s="1">
        <v>0</v>
      </c>
      <c r="K3948" s="1">
        <v>50000</v>
      </c>
      <c r="L3948" s="1">
        <v>50</v>
      </c>
      <c r="M3948" s="1" t="s">
        <v>1247</v>
      </c>
      <c r="N3948" s="1"/>
    </row>
    <row r="3949" spans="1:14" x14ac:dyDescent="0.35">
      <c r="A3949" s="106">
        <v>43708</v>
      </c>
      <c r="B3949" s="1" t="s">
        <v>1186</v>
      </c>
      <c r="C3949" s="1" t="s">
        <v>3017</v>
      </c>
      <c r="D3949" s="102" t="s">
        <v>2936</v>
      </c>
      <c r="E3949" s="102">
        <v>1902</v>
      </c>
      <c r="F3949" s="102" t="s">
        <v>2937</v>
      </c>
      <c r="G3949" s="1">
        <v>-232250.08</v>
      </c>
      <c r="H3949" s="1">
        <v>0</v>
      </c>
      <c r="I3949" s="1">
        <v>0</v>
      </c>
      <c r="J3949" s="1">
        <v>0</v>
      </c>
      <c r="K3949" s="1">
        <v>-232250.08</v>
      </c>
      <c r="L3949" s="1">
        <v>-232.25008</v>
      </c>
      <c r="M3949" s="1" t="s">
        <v>1247</v>
      </c>
      <c r="N3949" s="1"/>
    </row>
    <row r="3950" spans="1:14" x14ac:dyDescent="0.35">
      <c r="A3950" s="106">
        <v>43708</v>
      </c>
      <c r="B3950" s="1" t="s">
        <v>1186</v>
      </c>
      <c r="C3950" s="1" t="s">
        <v>3017</v>
      </c>
      <c r="D3950" s="102" t="s">
        <v>2800</v>
      </c>
      <c r="E3950" s="102">
        <v>1805</v>
      </c>
      <c r="F3950" s="102" t="s">
        <v>2801</v>
      </c>
      <c r="G3950" s="1">
        <v>540909</v>
      </c>
      <c r="H3950" s="1">
        <v>52400</v>
      </c>
      <c r="I3950" s="1">
        <v>0</v>
      </c>
      <c r="J3950" s="1">
        <v>-52400</v>
      </c>
      <c r="K3950" s="1">
        <v>593309</v>
      </c>
      <c r="L3950" s="1">
        <v>593.30899999999997</v>
      </c>
      <c r="M3950" s="1" t="s">
        <v>1247</v>
      </c>
      <c r="N3950" s="1"/>
    </row>
    <row r="3951" spans="1:14" x14ac:dyDescent="0.35">
      <c r="A3951" s="106">
        <v>43708</v>
      </c>
      <c r="B3951" s="1"/>
      <c r="C3951" s="1" t="s">
        <v>3016</v>
      </c>
      <c r="D3951" s="102" t="s">
        <v>2802</v>
      </c>
      <c r="E3951" s="102">
        <v>1812</v>
      </c>
      <c r="F3951" s="102" t="s">
        <v>2320</v>
      </c>
      <c r="G3951" s="1">
        <v>0</v>
      </c>
      <c r="H3951" s="1">
        <v>0</v>
      </c>
      <c r="I3951" s="1">
        <v>0</v>
      </c>
      <c r="J3951" s="1">
        <v>0</v>
      </c>
      <c r="K3951" s="1">
        <v>0</v>
      </c>
      <c r="L3951" s="1">
        <v>0</v>
      </c>
      <c r="M3951" s="1"/>
      <c r="N3951" s="1"/>
    </row>
    <row r="3952" spans="1:14" x14ac:dyDescent="0.35">
      <c r="A3952" s="106">
        <v>43708</v>
      </c>
      <c r="B3952" s="1" t="s">
        <v>1187</v>
      </c>
      <c r="C3952" s="1" t="s">
        <v>3017</v>
      </c>
      <c r="D3952" s="102" t="s">
        <v>2803</v>
      </c>
      <c r="E3952" s="102">
        <v>1823</v>
      </c>
      <c r="F3952" s="102" t="s">
        <v>2321</v>
      </c>
      <c r="G3952" s="1">
        <v>-257500</v>
      </c>
      <c r="H3952" s="1">
        <v>0</v>
      </c>
      <c r="I3952" s="1">
        <v>0</v>
      </c>
      <c r="J3952" s="1">
        <v>0</v>
      </c>
      <c r="K3952" s="1">
        <v>-257500</v>
      </c>
      <c r="L3952" s="1">
        <v>-257.5</v>
      </c>
      <c r="M3952" s="1"/>
      <c r="N3952" s="1"/>
    </row>
    <row r="3953" spans="1:14" x14ac:dyDescent="0.35">
      <c r="A3953" s="106">
        <v>43708</v>
      </c>
      <c r="B3953" s="1" t="s">
        <v>1187</v>
      </c>
      <c r="C3953" s="1" t="s">
        <v>3017</v>
      </c>
      <c r="D3953" s="102" t="s">
        <v>2804</v>
      </c>
      <c r="E3953" s="102">
        <v>1824</v>
      </c>
      <c r="F3953" s="102" t="s">
        <v>2322</v>
      </c>
      <c r="G3953" s="1">
        <v>257500</v>
      </c>
      <c r="H3953" s="1">
        <v>0</v>
      </c>
      <c r="I3953" s="1">
        <v>0</v>
      </c>
      <c r="J3953" s="1">
        <v>0</v>
      </c>
      <c r="K3953" s="1">
        <v>257500</v>
      </c>
      <c r="L3953" s="1">
        <v>257.5</v>
      </c>
      <c r="M3953" s="1"/>
      <c r="N3953" s="1"/>
    </row>
    <row r="3954" spans="1:14" x14ac:dyDescent="0.35">
      <c r="A3954" s="106">
        <v>43708</v>
      </c>
      <c r="B3954" s="1"/>
      <c r="C3954" s="1" t="s">
        <v>3016</v>
      </c>
      <c r="D3954" s="102" t="s">
        <v>2805</v>
      </c>
      <c r="E3954" s="102">
        <v>1860</v>
      </c>
      <c r="F3954" s="102" t="s">
        <v>2806</v>
      </c>
      <c r="G3954" s="1">
        <v>13548172.380000001</v>
      </c>
      <c r="H3954" s="1">
        <v>1186029.79</v>
      </c>
      <c r="I3954" s="1">
        <v>0</v>
      </c>
      <c r="J3954" s="1">
        <v>-1186029.79</v>
      </c>
      <c r="K3954" s="1">
        <v>14734202.17</v>
      </c>
      <c r="L3954" s="1">
        <v>14734.20217</v>
      </c>
      <c r="M3954" s="1"/>
      <c r="N3954" s="1"/>
    </row>
    <row r="3955" spans="1:14" x14ac:dyDescent="0.35">
      <c r="A3955" s="106">
        <v>43708</v>
      </c>
      <c r="B3955" s="1" t="s">
        <v>1185</v>
      </c>
      <c r="C3955" s="1" t="s">
        <v>3017</v>
      </c>
      <c r="D3955" s="102" t="s">
        <v>2807</v>
      </c>
      <c r="E3955" s="102">
        <v>1861</v>
      </c>
      <c r="F3955" s="102" t="s">
        <v>2808</v>
      </c>
      <c r="G3955" s="1">
        <v>18167.63</v>
      </c>
      <c r="H3955" s="1">
        <v>3590.48</v>
      </c>
      <c r="I3955" s="1">
        <v>0</v>
      </c>
      <c r="J3955" s="1">
        <v>-3590.48</v>
      </c>
      <c r="K3955" s="1">
        <v>21758.11</v>
      </c>
      <c r="L3955" s="1">
        <v>21.758110000000002</v>
      </c>
      <c r="M3955" s="1" t="s">
        <v>1258</v>
      </c>
      <c r="N3955" s="1"/>
    </row>
    <row r="3956" spans="1:14" x14ac:dyDescent="0.35">
      <c r="A3956" s="106">
        <v>43708</v>
      </c>
      <c r="B3956" s="1" t="s">
        <v>1195</v>
      </c>
      <c r="C3956" s="1" t="s">
        <v>3017</v>
      </c>
      <c r="D3956" s="102" t="s">
        <v>2809</v>
      </c>
      <c r="E3956" s="102">
        <v>1863</v>
      </c>
      <c r="F3956" s="102" t="s">
        <v>2810</v>
      </c>
      <c r="G3956" s="1">
        <v>3561348.89</v>
      </c>
      <c r="H3956" s="1">
        <v>305522.95</v>
      </c>
      <c r="I3956" s="1">
        <v>0</v>
      </c>
      <c r="J3956" s="1">
        <v>-305522.95</v>
      </c>
      <c r="K3956" s="1">
        <v>3866871.84</v>
      </c>
      <c r="L3956" s="1">
        <v>3866.8718399999998</v>
      </c>
      <c r="M3956" s="1" t="s">
        <v>1258</v>
      </c>
      <c r="N3956" s="1"/>
    </row>
    <row r="3957" spans="1:14" x14ac:dyDescent="0.35">
      <c r="A3957" s="106">
        <v>43708</v>
      </c>
      <c r="B3957" s="1" t="s">
        <v>1185</v>
      </c>
      <c r="C3957" s="1" t="s">
        <v>3017</v>
      </c>
      <c r="D3957" s="102" t="s">
        <v>2811</v>
      </c>
      <c r="E3957" s="102">
        <v>1864</v>
      </c>
      <c r="F3957" s="102" t="s">
        <v>2812</v>
      </c>
      <c r="G3957" s="1">
        <v>111800.77</v>
      </c>
      <c r="H3957" s="1">
        <v>22095.29</v>
      </c>
      <c r="I3957" s="1">
        <v>0</v>
      </c>
      <c r="J3957" s="1">
        <v>-22095.29</v>
      </c>
      <c r="K3957" s="1">
        <v>133896.06</v>
      </c>
      <c r="L3957" s="1">
        <v>133.89606000000001</v>
      </c>
      <c r="M3957" s="1" t="s">
        <v>1258</v>
      </c>
      <c r="N3957" s="1"/>
    </row>
    <row r="3958" spans="1:14" x14ac:dyDescent="0.35">
      <c r="A3958" s="106">
        <v>43708</v>
      </c>
      <c r="B3958" s="1" t="s">
        <v>1196</v>
      </c>
      <c r="C3958" s="1" t="s">
        <v>3017</v>
      </c>
      <c r="D3958" s="102" t="s">
        <v>2813</v>
      </c>
      <c r="E3958" s="102">
        <v>1865</v>
      </c>
      <c r="F3958" s="102" t="s">
        <v>2814</v>
      </c>
      <c r="G3958" s="1">
        <v>9832815.7899999991</v>
      </c>
      <c r="H3958" s="1">
        <v>846674.86</v>
      </c>
      <c r="I3958" s="1">
        <v>0</v>
      </c>
      <c r="J3958" s="1">
        <v>-846674.86</v>
      </c>
      <c r="K3958" s="1">
        <v>10679490.65</v>
      </c>
      <c r="L3958" s="1">
        <v>10679.49065</v>
      </c>
      <c r="M3958" s="1" t="s">
        <v>1258</v>
      </c>
      <c r="N3958" s="1"/>
    </row>
    <row r="3959" spans="1:14" x14ac:dyDescent="0.35">
      <c r="A3959" s="106">
        <v>43708</v>
      </c>
      <c r="B3959" s="1" t="s">
        <v>1185</v>
      </c>
      <c r="C3959" s="1" t="s">
        <v>3017</v>
      </c>
      <c r="D3959" s="102" t="s">
        <v>2815</v>
      </c>
      <c r="E3959" s="102">
        <v>1866</v>
      </c>
      <c r="F3959" s="102" t="s">
        <v>2816</v>
      </c>
      <c r="G3959" s="1">
        <v>24039.3</v>
      </c>
      <c r="H3959" s="1">
        <v>8146.21</v>
      </c>
      <c r="I3959" s="1">
        <v>0</v>
      </c>
      <c r="J3959" s="1">
        <v>-8146.21</v>
      </c>
      <c r="K3959" s="1">
        <v>32185.51</v>
      </c>
      <c r="L3959" s="1">
        <v>32.185510000000001</v>
      </c>
      <c r="M3959" s="1" t="s">
        <v>1258</v>
      </c>
      <c r="N3959" s="1"/>
    </row>
    <row r="3960" spans="1:14" x14ac:dyDescent="0.35">
      <c r="A3960" s="106">
        <v>43708</v>
      </c>
      <c r="B3960" s="1"/>
      <c r="C3960" s="1" t="s">
        <v>3016</v>
      </c>
      <c r="D3960" s="102" t="s">
        <v>2817</v>
      </c>
      <c r="E3960" s="102">
        <v>1827</v>
      </c>
      <c r="F3960" s="102" t="s">
        <v>2495</v>
      </c>
      <c r="G3960" s="1">
        <v>8529449.6099999994</v>
      </c>
      <c r="H3960" s="1">
        <v>2831719.78</v>
      </c>
      <c r="I3960" s="1">
        <v>1520344.75</v>
      </c>
      <c r="J3960" s="1">
        <v>-1311375.0299999998</v>
      </c>
      <c r="K3960" s="1">
        <v>9840824.6400000006</v>
      </c>
      <c r="L3960" s="1">
        <v>9840.8246400000007</v>
      </c>
      <c r="M3960" s="1"/>
      <c r="N3960" s="1"/>
    </row>
    <row r="3961" spans="1:14" x14ac:dyDescent="0.35">
      <c r="A3961" s="106">
        <v>43708</v>
      </c>
      <c r="B3961" s="1"/>
      <c r="C3961" s="1" t="s">
        <v>3016</v>
      </c>
      <c r="D3961" s="102" t="s">
        <v>2818</v>
      </c>
      <c r="E3961" s="102">
        <v>1828</v>
      </c>
      <c r="F3961" s="102" t="s">
        <v>2495</v>
      </c>
      <c r="G3961" s="1">
        <v>8529449.6099999994</v>
      </c>
      <c r="H3961" s="1">
        <v>2831719.78</v>
      </c>
      <c r="I3961" s="1">
        <v>1520344.75</v>
      </c>
      <c r="J3961" s="1">
        <v>-1311375.0299999998</v>
      </c>
      <c r="K3961" s="1">
        <v>9840824.6400000006</v>
      </c>
      <c r="L3961" s="1">
        <v>9840.8246400000007</v>
      </c>
      <c r="M3961" s="1"/>
      <c r="N3961" s="1"/>
    </row>
    <row r="3962" spans="1:14" x14ac:dyDescent="0.35">
      <c r="A3962" s="106">
        <v>43708</v>
      </c>
      <c r="B3962" s="1" t="s">
        <v>2333</v>
      </c>
      <c r="C3962" s="1" t="s">
        <v>3017</v>
      </c>
      <c r="D3962" s="102" t="s">
        <v>2819</v>
      </c>
      <c r="E3962" s="102">
        <v>1829</v>
      </c>
      <c r="F3962" s="102" t="s">
        <v>2820</v>
      </c>
      <c r="G3962" s="1">
        <v>12529994.49</v>
      </c>
      <c r="H3962" s="1">
        <v>1792175.17</v>
      </c>
      <c r="I3962" s="1">
        <v>0</v>
      </c>
      <c r="J3962" s="1">
        <v>-1792175.17</v>
      </c>
      <c r="K3962" s="1">
        <v>14322169.66</v>
      </c>
      <c r="L3962" s="1">
        <v>14322.16966</v>
      </c>
      <c r="M3962" s="1" t="s">
        <v>1818</v>
      </c>
      <c r="N3962" s="1"/>
    </row>
    <row r="3963" spans="1:14" x14ac:dyDescent="0.35">
      <c r="A3963" s="106">
        <v>43708</v>
      </c>
      <c r="B3963" s="1" t="s">
        <v>2333</v>
      </c>
      <c r="C3963" s="1" t="s">
        <v>3017</v>
      </c>
      <c r="D3963" s="102" t="s">
        <v>2821</v>
      </c>
      <c r="E3963" s="102">
        <v>1830</v>
      </c>
      <c r="F3963" s="102" t="s">
        <v>2822</v>
      </c>
      <c r="G3963" s="1">
        <v>1696832.13</v>
      </c>
      <c r="H3963" s="1">
        <v>242404.59</v>
      </c>
      <c r="I3963" s="1">
        <v>0</v>
      </c>
      <c r="J3963" s="1">
        <v>-242404.59</v>
      </c>
      <c r="K3963" s="1">
        <v>1939236.72</v>
      </c>
      <c r="L3963" s="1">
        <v>1939.2367199999999</v>
      </c>
      <c r="M3963" s="1" t="s">
        <v>1818</v>
      </c>
      <c r="N3963" s="1"/>
    </row>
    <row r="3964" spans="1:14" x14ac:dyDescent="0.35">
      <c r="A3964" s="106">
        <v>43708</v>
      </c>
      <c r="B3964" s="1" t="s">
        <v>2333</v>
      </c>
      <c r="C3964" s="1" t="s">
        <v>3017</v>
      </c>
      <c r="D3964" s="102" t="s">
        <v>2823</v>
      </c>
      <c r="E3964" s="102">
        <v>1856</v>
      </c>
      <c r="F3964" s="102" t="s">
        <v>2824</v>
      </c>
      <c r="G3964" s="1">
        <v>5579980.1399999997</v>
      </c>
      <c r="H3964" s="1">
        <v>797140.02</v>
      </c>
      <c r="I3964" s="1">
        <v>0</v>
      </c>
      <c r="J3964" s="1">
        <v>-797140.02</v>
      </c>
      <c r="K3964" s="1">
        <v>6377120.1600000001</v>
      </c>
      <c r="L3964" s="1">
        <v>6377.1201600000004</v>
      </c>
      <c r="M3964" s="1" t="s">
        <v>1818</v>
      </c>
      <c r="N3964" s="1"/>
    </row>
    <row r="3965" spans="1:14" x14ac:dyDescent="0.35">
      <c r="A3965" s="106">
        <v>43708</v>
      </c>
      <c r="B3965" s="1" t="s">
        <v>3941</v>
      </c>
      <c r="C3965" s="1" t="s">
        <v>3017</v>
      </c>
      <c r="D3965" s="102" t="s">
        <v>3000</v>
      </c>
      <c r="E3965" s="102">
        <v>1911</v>
      </c>
      <c r="F3965" s="102" t="s">
        <v>2783</v>
      </c>
      <c r="G3965" s="1">
        <v>-11277357.15</v>
      </c>
      <c r="H3965" s="1">
        <v>0</v>
      </c>
      <c r="I3965" s="1">
        <v>1520344.75</v>
      </c>
      <c r="J3965" s="1">
        <v>1520344.75</v>
      </c>
      <c r="K3965" s="1">
        <v>-12797701.9</v>
      </c>
      <c r="L3965" s="1">
        <v>-12797.7019</v>
      </c>
      <c r="M3965" s="1" t="s">
        <v>1258</v>
      </c>
      <c r="N3965" s="1"/>
    </row>
    <row r="3966" spans="1:14" x14ac:dyDescent="0.35">
      <c r="A3966" s="106">
        <v>43708</v>
      </c>
      <c r="B3966" s="1"/>
      <c r="C3966" s="1" t="s">
        <v>3016</v>
      </c>
      <c r="D3966" s="102" t="s">
        <v>2825</v>
      </c>
      <c r="E3966" s="102">
        <v>1833</v>
      </c>
      <c r="F3966" s="102" t="s">
        <v>2826</v>
      </c>
      <c r="G3966" s="1">
        <v>8774737.1699999999</v>
      </c>
      <c r="H3966" s="1">
        <v>1410932.83</v>
      </c>
      <c r="I3966" s="1">
        <v>579050.68999999994</v>
      </c>
      <c r="J3966" s="1">
        <v>-831882.14000000013</v>
      </c>
      <c r="K3966" s="1">
        <v>9606619.3100000005</v>
      </c>
      <c r="L3966" s="1">
        <v>9606.61931</v>
      </c>
      <c r="M3966" s="1"/>
      <c r="N3966" s="1"/>
    </row>
    <row r="3967" spans="1:14" x14ac:dyDescent="0.35">
      <c r="A3967" s="106">
        <v>43708</v>
      </c>
      <c r="B3967" s="1"/>
      <c r="C3967" s="1" t="s">
        <v>3016</v>
      </c>
      <c r="D3967" s="102" t="s">
        <v>2827</v>
      </c>
      <c r="E3967" s="102">
        <v>1834</v>
      </c>
      <c r="F3967" s="102" t="s">
        <v>2828</v>
      </c>
      <c r="G3967" s="1">
        <v>8774737.1699999999</v>
      </c>
      <c r="H3967" s="1">
        <v>1410932.83</v>
      </c>
      <c r="I3967" s="1">
        <v>579050.68999999994</v>
      </c>
      <c r="J3967" s="1">
        <v>-831882.14000000013</v>
      </c>
      <c r="K3967" s="1">
        <v>9606619.3100000005</v>
      </c>
      <c r="L3967" s="1">
        <v>9606.61931</v>
      </c>
      <c r="M3967" s="1"/>
      <c r="N3967" s="1"/>
    </row>
    <row r="3968" spans="1:14" x14ac:dyDescent="0.35">
      <c r="A3968" s="106">
        <v>43708</v>
      </c>
      <c r="B3968" s="1"/>
      <c r="C3968" s="1" t="s">
        <v>3016</v>
      </c>
      <c r="D3968" s="102" t="s">
        <v>2829</v>
      </c>
      <c r="E3968" s="102">
        <v>1835</v>
      </c>
      <c r="F3968" s="102" t="s">
        <v>2830</v>
      </c>
      <c r="G3968" s="1">
        <v>-2742192.54</v>
      </c>
      <c r="H3968" s="1">
        <v>0</v>
      </c>
      <c r="I3968" s="1">
        <v>552382.28</v>
      </c>
      <c r="J3968" s="1">
        <v>552382.28</v>
      </c>
      <c r="K3968" s="1">
        <v>-3294574.82</v>
      </c>
      <c r="L3968" s="1">
        <v>-3294.5748199999998</v>
      </c>
      <c r="M3968" s="1"/>
      <c r="N3968" s="1"/>
    </row>
    <row r="3969" spans="1:14" x14ac:dyDescent="0.35">
      <c r="A3969" s="106">
        <v>43708</v>
      </c>
      <c r="B3969" s="1" t="s">
        <v>1191</v>
      </c>
      <c r="C3969" s="1" t="s">
        <v>3017</v>
      </c>
      <c r="D3969" s="102" t="s">
        <v>2831</v>
      </c>
      <c r="E3969" s="102">
        <v>1836</v>
      </c>
      <c r="F3969" s="102" t="s">
        <v>2832</v>
      </c>
      <c r="G3969" s="1">
        <v>-2569956.4300000002</v>
      </c>
      <c r="H3969" s="1">
        <v>0</v>
      </c>
      <c r="I3969" s="1">
        <v>346451.16</v>
      </c>
      <c r="J3969" s="1">
        <v>346451.16</v>
      </c>
      <c r="K3969" s="1">
        <v>-2916407.59</v>
      </c>
      <c r="L3969" s="1">
        <v>-2916.4075899999998</v>
      </c>
      <c r="M3969" s="1" t="s">
        <v>1191</v>
      </c>
      <c r="N3969" s="1"/>
    </row>
    <row r="3970" spans="1:14" x14ac:dyDescent="0.35">
      <c r="A3970" s="106">
        <v>43708</v>
      </c>
      <c r="B3970" s="1" t="s">
        <v>1191</v>
      </c>
      <c r="C3970" s="1" t="s">
        <v>3017</v>
      </c>
      <c r="D3970" s="102" t="s">
        <v>2833</v>
      </c>
      <c r="E3970" s="102">
        <v>1837</v>
      </c>
      <c r="F3970" s="102" t="s">
        <v>2834</v>
      </c>
      <c r="G3970" s="1">
        <v>-108628.8</v>
      </c>
      <c r="H3970" s="1">
        <v>0</v>
      </c>
      <c r="I3970" s="1">
        <v>204222.89</v>
      </c>
      <c r="J3970" s="1">
        <v>204222.89</v>
      </c>
      <c r="K3970" s="1">
        <v>-312851.69</v>
      </c>
      <c r="L3970" s="1">
        <v>-312.85169000000002</v>
      </c>
      <c r="M3970" s="1" t="s">
        <v>1191</v>
      </c>
      <c r="N3970" s="1"/>
    </row>
    <row r="3971" spans="1:14" x14ac:dyDescent="0.35">
      <c r="A3971" s="106">
        <v>43708</v>
      </c>
      <c r="B3971" s="1" t="s">
        <v>1191</v>
      </c>
      <c r="C3971" s="1" t="s">
        <v>3017</v>
      </c>
      <c r="D3971" s="102" t="s">
        <v>2835</v>
      </c>
      <c r="E3971" s="102">
        <v>1838</v>
      </c>
      <c r="F3971" s="102" t="s">
        <v>2836</v>
      </c>
      <c r="G3971" s="1">
        <v>0</v>
      </c>
      <c r="H3971" s="1">
        <v>0</v>
      </c>
      <c r="I3971" s="1">
        <v>0.02</v>
      </c>
      <c r="J3971" s="1">
        <v>0.02</v>
      </c>
      <c r="K3971" s="1">
        <v>-0.02</v>
      </c>
      <c r="L3971" s="1">
        <v>-2.0000000000000002E-5</v>
      </c>
      <c r="M3971" s="1" t="s">
        <v>1191</v>
      </c>
      <c r="N3971" s="1"/>
    </row>
    <row r="3972" spans="1:14" x14ac:dyDescent="0.35">
      <c r="A3972" s="106">
        <v>43708</v>
      </c>
      <c r="B3972" s="1" t="s">
        <v>1191</v>
      </c>
      <c r="C3972" s="1" t="s">
        <v>3017</v>
      </c>
      <c r="D3972" s="102" t="s">
        <v>2837</v>
      </c>
      <c r="E3972" s="102">
        <v>1843</v>
      </c>
      <c r="F3972" s="102" t="s">
        <v>2838</v>
      </c>
      <c r="G3972" s="1">
        <v>-63607.31</v>
      </c>
      <c r="H3972" s="1">
        <v>0</v>
      </c>
      <c r="I3972" s="1">
        <v>1708.21</v>
      </c>
      <c r="J3972" s="1">
        <v>1708.21</v>
      </c>
      <c r="K3972" s="1">
        <v>-65315.519999999997</v>
      </c>
      <c r="L3972" s="1">
        <v>-65.315519999999992</v>
      </c>
      <c r="M3972" s="1" t="s">
        <v>1191</v>
      </c>
      <c r="N3972" s="1"/>
    </row>
    <row r="3973" spans="1:14" x14ac:dyDescent="0.35">
      <c r="A3973" s="106">
        <v>43708</v>
      </c>
      <c r="B3973" s="1"/>
      <c r="C3973" s="1" t="s">
        <v>3016</v>
      </c>
      <c r="D3973" s="102" t="s">
        <v>2839</v>
      </c>
      <c r="E3973" s="102">
        <v>1844</v>
      </c>
      <c r="F3973" s="102" t="s">
        <v>2840</v>
      </c>
      <c r="G3973" s="1">
        <v>11516929.710000001</v>
      </c>
      <c r="H3973" s="1">
        <v>1410932.83</v>
      </c>
      <c r="I3973" s="1">
        <v>26668.41</v>
      </c>
      <c r="J3973" s="1">
        <v>-1384264.4200000002</v>
      </c>
      <c r="K3973" s="1">
        <v>12901194.130000001</v>
      </c>
      <c r="L3973" s="1">
        <v>12901.194130000002</v>
      </c>
      <c r="M3973" s="1"/>
      <c r="N3973" s="1"/>
    </row>
    <row r="3974" spans="1:14" x14ac:dyDescent="0.35">
      <c r="A3974" s="106">
        <v>43708</v>
      </c>
      <c r="B3974" s="1" t="s">
        <v>1192</v>
      </c>
      <c r="C3974" s="1" t="s">
        <v>3017</v>
      </c>
      <c r="D3974" s="102" t="s">
        <v>2841</v>
      </c>
      <c r="E3974" s="102">
        <v>1845</v>
      </c>
      <c r="F3974" s="102" t="s">
        <v>2842</v>
      </c>
      <c r="G3974" s="1">
        <v>743994.12</v>
      </c>
      <c r="H3974" s="1">
        <v>47821.15</v>
      </c>
      <c r="I3974" s="1">
        <v>26668.41</v>
      </c>
      <c r="J3974" s="1">
        <v>-21152.74</v>
      </c>
      <c r="K3974" s="1">
        <v>765146.86</v>
      </c>
      <c r="L3974" s="1">
        <v>765.14685999999995</v>
      </c>
      <c r="M3974" s="1" t="s">
        <v>1266</v>
      </c>
      <c r="N3974" s="1"/>
    </row>
    <row r="3975" spans="1:14" x14ac:dyDescent="0.35">
      <c r="A3975" s="106">
        <v>43708</v>
      </c>
      <c r="B3975" s="1" t="s">
        <v>1192</v>
      </c>
      <c r="C3975" s="1" t="s">
        <v>3017</v>
      </c>
      <c r="D3975" s="102" t="s">
        <v>2843</v>
      </c>
      <c r="E3975" s="102">
        <v>1846</v>
      </c>
      <c r="F3975" s="102" t="s">
        <v>2844</v>
      </c>
      <c r="G3975" s="1">
        <v>10764832.5</v>
      </c>
      <c r="H3975" s="1">
        <v>1360998.12</v>
      </c>
      <c r="I3975" s="1">
        <v>0</v>
      </c>
      <c r="J3975" s="1">
        <v>-1360998.12</v>
      </c>
      <c r="K3975" s="1">
        <v>12125830.619999999</v>
      </c>
      <c r="L3975" s="1">
        <v>12125.830619999999</v>
      </c>
      <c r="M3975" s="1" t="s">
        <v>684</v>
      </c>
      <c r="N3975" s="1"/>
    </row>
    <row r="3976" spans="1:14" x14ac:dyDescent="0.35">
      <c r="A3976" s="106">
        <v>43708</v>
      </c>
      <c r="B3976" s="1" t="s">
        <v>1192</v>
      </c>
      <c r="C3976" s="1" t="s">
        <v>3017</v>
      </c>
      <c r="D3976" s="102" t="s">
        <v>2845</v>
      </c>
      <c r="E3976" s="102">
        <v>1852</v>
      </c>
      <c r="F3976" s="102" t="s">
        <v>2846</v>
      </c>
      <c r="G3976" s="1">
        <v>8103.09</v>
      </c>
      <c r="H3976" s="1">
        <v>2113.56</v>
      </c>
      <c r="I3976" s="1">
        <v>0</v>
      </c>
      <c r="J3976" s="1">
        <v>-2113.56</v>
      </c>
      <c r="K3976" s="1">
        <v>10216.65</v>
      </c>
      <c r="L3976" s="1">
        <v>10.21665</v>
      </c>
      <c r="M3976" s="1" t="s">
        <v>684</v>
      </c>
      <c r="N3976" s="1"/>
    </row>
    <row r="3977" spans="1:14" x14ac:dyDescent="0.35">
      <c r="A3977" s="106">
        <v>43708</v>
      </c>
      <c r="B3977" s="1"/>
      <c r="C3977" s="1" t="s">
        <v>3016</v>
      </c>
      <c r="D3977" s="102" t="s">
        <v>2870</v>
      </c>
      <c r="E3977" s="102">
        <v>633</v>
      </c>
      <c r="F3977" s="102" t="s">
        <v>2871</v>
      </c>
      <c r="G3977" s="1">
        <v>-247892.88</v>
      </c>
      <c r="H3977" s="1">
        <v>0</v>
      </c>
      <c r="I3977" s="1">
        <v>0</v>
      </c>
      <c r="J3977" s="1">
        <v>0</v>
      </c>
      <c r="K3977" s="1">
        <v>-247892.88</v>
      </c>
      <c r="L3977" s="1">
        <v>-247.89287999999999</v>
      </c>
      <c r="M3977" s="1"/>
      <c r="N3977" s="1"/>
    </row>
    <row r="3978" spans="1:14" x14ac:dyDescent="0.35">
      <c r="A3978" s="106">
        <v>43708</v>
      </c>
      <c r="B3978" s="1"/>
      <c r="C3978" s="1" t="s">
        <v>3016</v>
      </c>
      <c r="D3978" s="102" t="s">
        <v>2872</v>
      </c>
      <c r="E3978" s="102">
        <v>634</v>
      </c>
      <c r="F3978" s="102" t="s">
        <v>2873</v>
      </c>
      <c r="G3978" s="1">
        <v>-247892.88</v>
      </c>
      <c r="H3978" s="1">
        <v>0</v>
      </c>
      <c r="I3978" s="1">
        <v>0</v>
      </c>
      <c r="J3978" s="1">
        <v>0</v>
      </c>
      <c r="K3978" s="1">
        <v>-247892.88</v>
      </c>
      <c r="L3978" s="1">
        <v>-247.89287999999999</v>
      </c>
      <c r="M3978" s="1"/>
      <c r="N3978" s="1"/>
    </row>
    <row r="3979" spans="1:14" x14ac:dyDescent="0.35">
      <c r="A3979" s="106">
        <v>43708</v>
      </c>
      <c r="B3979" s="1"/>
      <c r="C3979" s="1" t="s">
        <v>3016</v>
      </c>
      <c r="D3979" s="102" t="s">
        <v>2874</v>
      </c>
      <c r="E3979" s="102">
        <v>635</v>
      </c>
      <c r="F3979" s="102" t="s">
        <v>2875</v>
      </c>
      <c r="G3979" s="1">
        <v>-247892.88</v>
      </c>
      <c r="H3979" s="1">
        <v>0</v>
      </c>
      <c r="I3979" s="1">
        <v>0</v>
      </c>
      <c r="J3979" s="1">
        <v>0</v>
      </c>
      <c r="K3979" s="1">
        <v>-247892.88</v>
      </c>
      <c r="L3979" s="1">
        <v>-247.89287999999999</v>
      </c>
      <c r="M3979" s="1"/>
      <c r="N3979" s="1"/>
    </row>
    <row r="3980" spans="1:14" x14ac:dyDescent="0.35">
      <c r="A3980" s="106">
        <v>43708</v>
      </c>
      <c r="B3980" s="1" t="s">
        <v>1187</v>
      </c>
      <c r="C3980" s="1" t="s">
        <v>3017</v>
      </c>
      <c r="D3980" s="102" t="s">
        <v>2975</v>
      </c>
      <c r="E3980" s="102">
        <v>637</v>
      </c>
      <c r="F3980" s="102" t="s">
        <v>2976</v>
      </c>
      <c r="G3980" s="1">
        <v>-247892.88</v>
      </c>
      <c r="H3980" s="1">
        <v>0</v>
      </c>
      <c r="I3980" s="1">
        <v>0</v>
      </c>
      <c r="J3980" s="1">
        <v>0</v>
      </c>
      <c r="K3980" s="1">
        <v>-247892.88</v>
      </c>
      <c r="L3980" s="1">
        <v>-247.89287999999999</v>
      </c>
      <c r="M3980" s="1" t="s">
        <v>877</v>
      </c>
      <c r="N3980" s="1"/>
    </row>
    <row r="3981" spans="1:14" x14ac:dyDescent="0.35">
      <c r="A3981" s="106">
        <v>43738</v>
      </c>
      <c r="B3981" s="1"/>
      <c r="C3981" s="1" t="s">
        <v>3016</v>
      </c>
      <c r="D3981" s="102" t="s">
        <v>2382</v>
      </c>
      <c r="E3981" s="102">
        <v>1</v>
      </c>
      <c r="F3981" s="102" t="s">
        <v>2037</v>
      </c>
      <c r="G3981" s="1">
        <v>5428148636.8800001</v>
      </c>
      <c r="H3981" s="1">
        <v>164620353.65000001</v>
      </c>
      <c r="I3981" s="1">
        <v>167639694.28</v>
      </c>
      <c r="J3981" s="1">
        <v>-3019340.6299999952</v>
      </c>
      <c r="K3981" s="1">
        <v>5425129296.25</v>
      </c>
      <c r="L3981" s="1">
        <v>5425129.2962499997</v>
      </c>
      <c r="M3981" s="1"/>
      <c r="N3981" s="1"/>
    </row>
    <row r="3982" spans="1:14" x14ac:dyDescent="0.35">
      <c r="A3982" s="106">
        <v>43738</v>
      </c>
      <c r="B3982" s="1"/>
      <c r="C3982" s="1" t="s">
        <v>3016</v>
      </c>
      <c r="D3982" s="102" t="s">
        <v>2383</v>
      </c>
      <c r="E3982" s="102">
        <v>2</v>
      </c>
      <c r="F3982" s="102" t="s">
        <v>2038</v>
      </c>
      <c r="G3982" s="1">
        <v>168342145.33000001</v>
      </c>
      <c r="H3982" s="1">
        <v>161561553.75</v>
      </c>
      <c r="I3982" s="1">
        <v>164558250.63</v>
      </c>
      <c r="J3982" s="1">
        <v>-2996696.8799999952</v>
      </c>
      <c r="K3982" s="1">
        <v>165345448.44999999</v>
      </c>
      <c r="L3982" s="1">
        <v>165345.44845</v>
      </c>
      <c r="M3982" s="1"/>
      <c r="N3982" s="1"/>
    </row>
    <row r="3983" spans="1:14" x14ac:dyDescent="0.35">
      <c r="A3983" s="106">
        <v>43738</v>
      </c>
      <c r="B3983" s="1"/>
      <c r="C3983" s="1" t="s">
        <v>3016</v>
      </c>
      <c r="D3983" s="102" t="s">
        <v>2385</v>
      </c>
      <c r="E3983" s="102">
        <v>3</v>
      </c>
      <c r="F3983" s="102" t="s">
        <v>3034</v>
      </c>
      <c r="G3983" s="1">
        <v>132849086.58</v>
      </c>
      <c r="H3983" s="1">
        <v>140460484.47</v>
      </c>
      <c r="I3983" s="1">
        <v>144744844.75999999</v>
      </c>
      <c r="J3983" s="1">
        <v>-4284360.2899999917</v>
      </c>
      <c r="K3983" s="1">
        <v>128564726.29000001</v>
      </c>
      <c r="L3983" s="1">
        <v>128564.72629000001</v>
      </c>
      <c r="M3983" s="1"/>
      <c r="N3983" s="1"/>
    </row>
    <row r="3984" spans="1:14" x14ac:dyDescent="0.35">
      <c r="A3984" s="106">
        <v>43738</v>
      </c>
      <c r="B3984" s="1"/>
      <c r="C3984" s="1" t="s">
        <v>3016</v>
      </c>
      <c r="D3984" s="102" t="s">
        <v>2387</v>
      </c>
      <c r="E3984" s="102">
        <v>4</v>
      </c>
      <c r="F3984" s="102" t="s">
        <v>3035</v>
      </c>
      <c r="G3984" s="1">
        <v>1432715.41</v>
      </c>
      <c r="H3984" s="1">
        <v>79935390.5</v>
      </c>
      <c r="I3984" s="1">
        <v>81416698.090000004</v>
      </c>
      <c r="J3984" s="1">
        <v>-1481307.5900000036</v>
      </c>
      <c r="K3984" s="1">
        <v>-48592.18</v>
      </c>
      <c r="L3984" s="1">
        <v>-48.592179999999999</v>
      </c>
      <c r="M3984" s="1"/>
      <c r="N3984" s="1"/>
    </row>
    <row r="3985" spans="1:14" x14ac:dyDescent="0.35">
      <c r="A3985" s="106">
        <v>43738</v>
      </c>
      <c r="B3985" s="1"/>
      <c r="C3985" s="1" t="s">
        <v>3016</v>
      </c>
      <c r="D3985" s="102" t="s">
        <v>2389</v>
      </c>
      <c r="E3985" s="102">
        <v>5</v>
      </c>
      <c r="F3985" s="102" t="s">
        <v>3035</v>
      </c>
      <c r="G3985" s="1">
        <v>3798</v>
      </c>
      <c r="H3985" s="1">
        <v>5600</v>
      </c>
      <c r="I3985" s="1">
        <v>8400</v>
      </c>
      <c r="J3985" s="1">
        <v>-2800</v>
      </c>
      <c r="K3985" s="1">
        <v>998</v>
      </c>
      <c r="L3985" s="1">
        <v>0.998</v>
      </c>
      <c r="M3985" s="1"/>
      <c r="N3985" s="1"/>
    </row>
    <row r="3986" spans="1:14" x14ac:dyDescent="0.35">
      <c r="A3986" s="106">
        <v>43738</v>
      </c>
      <c r="B3986" s="1" t="s">
        <v>1129</v>
      </c>
      <c r="C3986" s="1" t="s">
        <v>3017</v>
      </c>
      <c r="D3986" s="102" t="s">
        <v>2389</v>
      </c>
      <c r="E3986" s="102">
        <v>6</v>
      </c>
      <c r="F3986" s="102" t="s">
        <v>3102</v>
      </c>
      <c r="G3986" s="1">
        <v>998</v>
      </c>
      <c r="H3986" s="1">
        <v>0</v>
      </c>
      <c r="I3986" s="1">
        <v>0</v>
      </c>
      <c r="J3986" s="1">
        <v>0</v>
      </c>
      <c r="K3986" s="1">
        <v>998</v>
      </c>
      <c r="L3986" s="1">
        <v>0.998</v>
      </c>
      <c r="M3986" s="1"/>
      <c r="N3986" s="1"/>
    </row>
    <row r="3987" spans="1:14" x14ac:dyDescent="0.35">
      <c r="A3987" s="106">
        <v>43738</v>
      </c>
      <c r="B3987" s="1" t="s">
        <v>1129</v>
      </c>
      <c r="C3987" s="1" t="s">
        <v>3017</v>
      </c>
      <c r="D3987" s="102" t="s">
        <v>2389</v>
      </c>
      <c r="E3987" s="102">
        <v>7</v>
      </c>
      <c r="F3987" s="102" t="s">
        <v>3099</v>
      </c>
      <c r="G3987" s="1">
        <v>2800</v>
      </c>
      <c r="H3987" s="1">
        <v>0</v>
      </c>
      <c r="I3987" s="1">
        <v>2800</v>
      </c>
      <c r="J3987" s="1">
        <v>-2800</v>
      </c>
      <c r="K3987" s="1">
        <v>0</v>
      </c>
      <c r="L3987" s="1">
        <v>0</v>
      </c>
      <c r="M3987" s="1"/>
      <c r="N3987" s="1"/>
    </row>
    <row r="3988" spans="1:14" x14ac:dyDescent="0.35">
      <c r="A3988" s="106">
        <v>43738</v>
      </c>
      <c r="B3988" s="1" t="s">
        <v>1129</v>
      </c>
      <c r="C3988" s="1" t="s">
        <v>3017</v>
      </c>
      <c r="D3988" s="102" t="s">
        <v>2389</v>
      </c>
      <c r="E3988" s="102">
        <v>8</v>
      </c>
      <c r="F3988" s="102" t="s">
        <v>3092</v>
      </c>
      <c r="G3988" s="1">
        <v>0</v>
      </c>
      <c r="H3988" s="1">
        <v>5600</v>
      </c>
      <c r="I3988" s="1">
        <v>5600</v>
      </c>
      <c r="J3988" s="1">
        <v>0</v>
      </c>
      <c r="K3988" s="1">
        <v>0</v>
      </c>
      <c r="L3988" s="1">
        <v>0</v>
      </c>
      <c r="M3988" s="1"/>
      <c r="N3988" s="1"/>
    </row>
    <row r="3989" spans="1:14" x14ac:dyDescent="0.35">
      <c r="A3989" s="106">
        <v>43738</v>
      </c>
      <c r="B3989" s="1"/>
      <c r="C3989" s="1" t="s">
        <v>3016</v>
      </c>
      <c r="D3989" s="102" t="s">
        <v>2389</v>
      </c>
      <c r="E3989" s="102">
        <v>11</v>
      </c>
      <c r="F3989" s="102" t="s">
        <v>3036</v>
      </c>
      <c r="G3989" s="1">
        <v>1428917.41</v>
      </c>
      <c r="H3989" s="1">
        <v>79929790.5</v>
      </c>
      <c r="I3989" s="1">
        <v>81408298.090000004</v>
      </c>
      <c r="J3989" s="1">
        <v>-1478507.5900000036</v>
      </c>
      <c r="K3989" s="1">
        <v>-49590.18</v>
      </c>
      <c r="L3989" s="1">
        <v>-49.590180000000004</v>
      </c>
      <c r="M3989" s="1"/>
      <c r="N3989" s="1"/>
    </row>
    <row r="3990" spans="1:14" x14ac:dyDescent="0.35">
      <c r="A3990" s="106">
        <v>43738</v>
      </c>
      <c r="B3990" s="1" t="s">
        <v>1129</v>
      </c>
      <c r="C3990" s="1" t="s">
        <v>3017</v>
      </c>
      <c r="D3990" s="102" t="s">
        <v>2389</v>
      </c>
      <c r="E3990" s="102">
        <v>12</v>
      </c>
      <c r="F3990" s="102" t="s">
        <v>2401</v>
      </c>
      <c r="G3990" s="1">
        <v>-3792.07</v>
      </c>
      <c r="H3990" s="1">
        <v>6073274.25</v>
      </c>
      <c r="I3990" s="1">
        <v>6076533.3499999996</v>
      </c>
      <c r="J3990" s="1">
        <v>-3259.0999999996275</v>
      </c>
      <c r="K3990" s="1">
        <v>-7051.17</v>
      </c>
      <c r="L3990" s="1">
        <v>-7.0511699999999999</v>
      </c>
      <c r="M3990" s="1"/>
      <c r="N3990" s="1"/>
    </row>
    <row r="3991" spans="1:14" x14ac:dyDescent="0.35">
      <c r="A3991" s="106">
        <v>43738</v>
      </c>
      <c r="B3991" s="1" t="s">
        <v>1129</v>
      </c>
      <c r="C3991" s="1" t="s">
        <v>3017</v>
      </c>
      <c r="D3991" s="102" t="s">
        <v>2389</v>
      </c>
      <c r="E3991" s="102">
        <v>13</v>
      </c>
      <c r="F3991" s="102" t="s">
        <v>2400</v>
      </c>
      <c r="G3991" s="1">
        <v>-45342.35</v>
      </c>
      <c r="H3991" s="1">
        <v>2144047.92</v>
      </c>
      <c r="I3991" s="1">
        <v>2141247.92</v>
      </c>
      <c r="J3991" s="1">
        <v>2800</v>
      </c>
      <c r="K3991" s="1">
        <v>-42542.35</v>
      </c>
      <c r="L3991" s="1">
        <v>-42.542349999999999</v>
      </c>
      <c r="M3991" s="1"/>
      <c r="N3991" s="1"/>
    </row>
    <row r="3992" spans="1:14" x14ac:dyDescent="0.35">
      <c r="A3992" s="106">
        <v>43738</v>
      </c>
      <c r="B3992" s="1" t="s">
        <v>1129</v>
      </c>
      <c r="C3992" s="1" t="s">
        <v>3017</v>
      </c>
      <c r="D3992" s="102" t="s">
        <v>2389</v>
      </c>
      <c r="E3992" s="102">
        <v>17</v>
      </c>
      <c r="F3992" s="102" t="s">
        <v>2391</v>
      </c>
      <c r="G3992" s="1">
        <v>2.23</v>
      </c>
      <c r="H3992" s="1">
        <v>0</v>
      </c>
      <c r="I3992" s="1">
        <v>0</v>
      </c>
      <c r="J3992" s="1">
        <v>0</v>
      </c>
      <c r="K3992" s="1">
        <v>2.23</v>
      </c>
      <c r="L3992" s="1">
        <v>2.2299999999999998E-3</v>
      </c>
      <c r="M3992" s="1"/>
      <c r="N3992" s="1"/>
    </row>
    <row r="3993" spans="1:14" x14ac:dyDescent="0.35">
      <c r="A3993" s="106">
        <v>43738</v>
      </c>
      <c r="B3993" s="1" t="s">
        <v>1129</v>
      </c>
      <c r="C3993" s="1" t="s">
        <v>3017</v>
      </c>
      <c r="D3993" s="102" t="s">
        <v>2389</v>
      </c>
      <c r="E3993" s="102">
        <v>19</v>
      </c>
      <c r="F3993" s="102" t="s">
        <v>2397</v>
      </c>
      <c r="G3993" s="1">
        <v>1427752.05</v>
      </c>
      <c r="H3993" s="1">
        <v>16893985.66</v>
      </c>
      <c r="I3993" s="1">
        <v>18321737.600000001</v>
      </c>
      <c r="J3993" s="1">
        <v>-1427751.9400000013</v>
      </c>
      <c r="K3993" s="1">
        <v>0.11</v>
      </c>
      <c r="L3993" s="1">
        <v>1.1E-4</v>
      </c>
      <c r="M3993" s="1"/>
      <c r="N3993" s="1"/>
    </row>
    <row r="3994" spans="1:14" x14ac:dyDescent="0.35">
      <c r="A3994" s="106">
        <v>43738</v>
      </c>
      <c r="B3994" s="1" t="s">
        <v>1129</v>
      </c>
      <c r="C3994" s="1" t="s">
        <v>3017</v>
      </c>
      <c r="D3994" s="102" t="s">
        <v>2389</v>
      </c>
      <c r="E3994" s="102">
        <v>20</v>
      </c>
      <c r="F3994" s="102" t="s">
        <v>2399</v>
      </c>
      <c r="G3994" s="1">
        <v>1</v>
      </c>
      <c r="H3994" s="1">
        <v>0</v>
      </c>
      <c r="I3994" s="1">
        <v>0</v>
      </c>
      <c r="J3994" s="1">
        <v>0</v>
      </c>
      <c r="K3994" s="1">
        <v>1</v>
      </c>
      <c r="L3994" s="1">
        <v>1E-3</v>
      </c>
      <c r="M3994" s="1"/>
      <c r="N3994" s="1"/>
    </row>
    <row r="3995" spans="1:14" x14ac:dyDescent="0.35">
      <c r="A3995" s="106">
        <v>43738</v>
      </c>
      <c r="B3995" s="1" t="s">
        <v>1129</v>
      </c>
      <c r="C3995" s="1" t="s">
        <v>3017</v>
      </c>
      <c r="D3995" s="102" t="s">
        <v>2389</v>
      </c>
      <c r="E3995" s="102">
        <v>21</v>
      </c>
      <c r="F3995" s="102" t="s">
        <v>2394</v>
      </c>
      <c r="G3995" s="1">
        <v>0</v>
      </c>
      <c r="H3995" s="1">
        <v>47547.25</v>
      </c>
      <c r="I3995" s="1">
        <v>47547.25</v>
      </c>
      <c r="J3995" s="1">
        <v>0</v>
      </c>
      <c r="K3995" s="1">
        <v>0</v>
      </c>
      <c r="L3995" s="1">
        <v>0</v>
      </c>
      <c r="M3995" s="1"/>
      <c r="N3995" s="1"/>
    </row>
    <row r="3996" spans="1:14" x14ac:dyDescent="0.35">
      <c r="A3996" s="106">
        <v>43738</v>
      </c>
      <c r="B3996" s="1" t="s">
        <v>1129</v>
      </c>
      <c r="C3996" s="1" t="s">
        <v>3017</v>
      </c>
      <c r="D3996" s="102" t="s">
        <v>2389</v>
      </c>
      <c r="E3996" s="102">
        <v>22</v>
      </c>
      <c r="F3996" s="102" t="s">
        <v>2395</v>
      </c>
      <c r="G3996" s="1">
        <v>0</v>
      </c>
      <c r="H3996" s="1">
        <v>54726551.369999997</v>
      </c>
      <c r="I3996" s="1">
        <v>54726551.369999997</v>
      </c>
      <c r="J3996" s="1">
        <v>0</v>
      </c>
      <c r="K3996" s="1">
        <v>0</v>
      </c>
      <c r="L3996" s="1">
        <v>0</v>
      </c>
      <c r="M3996" s="1"/>
      <c r="N3996" s="1"/>
    </row>
    <row r="3997" spans="1:14" x14ac:dyDescent="0.35">
      <c r="A3997" s="106">
        <v>43738</v>
      </c>
      <c r="B3997" s="1" t="s">
        <v>1129</v>
      </c>
      <c r="C3997" s="1" t="s">
        <v>3017</v>
      </c>
      <c r="D3997" s="102" t="s">
        <v>2389</v>
      </c>
      <c r="E3997" s="102">
        <v>1855</v>
      </c>
      <c r="F3997" s="102" t="s">
        <v>2877</v>
      </c>
      <c r="G3997" s="1">
        <v>50296.55</v>
      </c>
      <c r="H3997" s="1">
        <v>44384.05</v>
      </c>
      <c r="I3997" s="1">
        <v>94680.6</v>
      </c>
      <c r="J3997" s="1">
        <v>-50296.55</v>
      </c>
      <c r="K3997" s="1">
        <v>0</v>
      </c>
      <c r="L3997" s="1">
        <v>0</v>
      </c>
      <c r="M3997" s="1"/>
      <c r="N3997" s="1"/>
    </row>
    <row r="3998" spans="1:14" x14ac:dyDescent="0.35">
      <c r="A3998" s="106">
        <v>43738</v>
      </c>
      <c r="B3998" s="1"/>
      <c r="C3998" s="1" t="s">
        <v>3016</v>
      </c>
      <c r="D3998" s="102" t="s">
        <v>2402</v>
      </c>
      <c r="E3998" s="102">
        <v>28</v>
      </c>
      <c r="F3998" s="102" t="s">
        <v>3037</v>
      </c>
      <c r="G3998" s="1">
        <v>131416371.17</v>
      </c>
      <c r="H3998" s="1">
        <v>60525093.969999999</v>
      </c>
      <c r="I3998" s="1">
        <v>63328146.670000002</v>
      </c>
      <c r="J3998" s="1">
        <v>-2803052.700000003</v>
      </c>
      <c r="K3998" s="1">
        <v>128613318.47</v>
      </c>
      <c r="L3998" s="1">
        <v>128613.31847</v>
      </c>
      <c r="M3998" s="1"/>
      <c r="N3998" s="1"/>
    </row>
    <row r="3999" spans="1:14" x14ac:dyDescent="0.35">
      <c r="A3999" s="106">
        <v>43738</v>
      </c>
      <c r="B3999" s="1"/>
      <c r="C3999" s="1" t="s">
        <v>3016</v>
      </c>
      <c r="D3999" s="102" t="s">
        <v>2404</v>
      </c>
      <c r="E3999" s="102">
        <v>29</v>
      </c>
      <c r="F3999" s="102" t="s">
        <v>3038</v>
      </c>
      <c r="G3999" s="1">
        <v>131416371.17</v>
      </c>
      <c r="H3999" s="1">
        <v>60525093.969999999</v>
      </c>
      <c r="I3999" s="1">
        <v>63328146.670000002</v>
      </c>
      <c r="J3999" s="1">
        <v>-2803052.700000003</v>
      </c>
      <c r="K3999" s="1">
        <v>128613318.47</v>
      </c>
      <c r="L3999" s="1">
        <v>128613.31847</v>
      </c>
      <c r="M3999" s="1"/>
      <c r="N3999" s="1"/>
    </row>
    <row r="4000" spans="1:14" x14ac:dyDescent="0.35">
      <c r="A4000" s="106">
        <v>43738</v>
      </c>
      <c r="B4000" s="1" t="s">
        <v>1129</v>
      </c>
      <c r="C4000" s="1" t="s">
        <v>3017</v>
      </c>
      <c r="D4000" s="102" t="s">
        <v>2404</v>
      </c>
      <c r="E4000" s="102">
        <v>30</v>
      </c>
      <c r="F4000" s="102" t="s">
        <v>2978</v>
      </c>
      <c r="G4000" s="1">
        <v>19666800.289999999</v>
      </c>
      <c r="H4000" s="1">
        <v>73883.399999999994</v>
      </c>
      <c r="I4000" s="1">
        <v>0</v>
      </c>
      <c r="J4000" s="1">
        <v>73883.399999999994</v>
      </c>
      <c r="K4000" s="1">
        <v>19740683.690000001</v>
      </c>
      <c r="L4000" s="1">
        <v>19740.683690000002</v>
      </c>
      <c r="M4000" s="1"/>
      <c r="N4000" s="1"/>
    </row>
    <row r="4001" spans="1:14" x14ac:dyDescent="0.35">
      <c r="A4001" s="106">
        <v>43738</v>
      </c>
      <c r="B4001" s="1" t="s">
        <v>1129</v>
      </c>
      <c r="C4001" s="1" t="s">
        <v>3017</v>
      </c>
      <c r="D4001" s="102" t="s">
        <v>2404</v>
      </c>
      <c r="E4001" s="102">
        <v>31</v>
      </c>
      <c r="F4001" s="102" t="s">
        <v>2408</v>
      </c>
      <c r="G4001" s="1">
        <v>1402706.16</v>
      </c>
      <c r="H4001" s="1">
        <v>5269.63</v>
      </c>
      <c r="I4001" s="1">
        <v>0</v>
      </c>
      <c r="J4001" s="1">
        <v>5269.63</v>
      </c>
      <c r="K4001" s="1">
        <v>1407975.79</v>
      </c>
      <c r="L4001" s="1">
        <v>1407.97579</v>
      </c>
      <c r="M4001" s="1"/>
      <c r="N4001" s="1"/>
    </row>
    <row r="4002" spans="1:14" x14ac:dyDescent="0.35">
      <c r="A4002" s="106">
        <v>43738</v>
      </c>
      <c r="B4002" s="1" t="s">
        <v>1129</v>
      </c>
      <c r="C4002" s="1" t="s">
        <v>3017</v>
      </c>
      <c r="D4002" s="102" t="s">
        <v>2404</v>
      </c>
      <c r="E4002" s="102">
        <v>34</v>
      </c>
      <c r="F4002" s="102" t="s">
        <v>2400</v>
      </c>
      <c r="G4002" s="1">
        <v>27879652.870000001</v>
      </c>
      <c r="H4002" s="1">
        <v>2143006.8199999998</v>
      </c>
      <c r="I4002" s="1">
        <v>5600</v>
      </c>
      <c r="J4002" s="1">
        <v>2137406.8199999998</v>
      </c>
      <c r="K4002" s="1">
        <v>30017059.690000001</v>
      </c>
      <c r="L4002" s="1">
        <v>30017.059690000002</v>
      </c>
      <c r="M4002" s="1"/>
      <c r="N4002" s="1"/>
    </row>
    <row r="4003" spans="1:14" x14ac:dyDescent="0.35">
      <c r="A4003" s="106">
        <v>43738</v>
      </c>
      <c r="B4003" s="1" t="s">
        <v>1129</v>
      </c>
      <c r="C4003" s="1" t="s">
        <v>3017</v>
      </c>
      <c r="D4003" s="102" t="s">
        <v>2404</v>
      </c>
      <c r="E4003" s="102">
        <v>38</v>
      </c>
      <c r="F4003" s="102" t="s">
        <v>2395</v>
      </c>
      <c r="G4003" s="1">
        <v>27438313.120000001</v>
      </c>
      <c r="H4003" s="1">
        <v>54766165.950000003</v>
      </c>
      <c r="I4003" s="1">
        <v>54815014.740000002</v>
      </c>
      <c r="J4003" s="1">
        <v>-48848.789999999106</v>
      </c>
      <c r="K4003" s="1">
        <v>27389464.329999998</v>
      </c>
      <c r="L4003" s="1">
        <v>27389.464329999999</v>
      </c>
      <c r="M4003" s="1"/>
      <c r="N4003" s="1"/>
    </row>
    <row r="4004" spans="1:14" x14ac:dyDescent="0.35">
      <c r="A4004" s="106">
        <v>43738</v>
      </c>
      <c r="B4004" s="1" t="s">
        <v>1129</v>
      </c>
      <c r="C4004" s="1" t="s">
        <v>3017</v>
      </c>
      <c r="D4004" s="102" t="s">
        <v>2404</v>
      </c>
      <c r="E4004" s="102">
        <v>40</v>
      </c>
      <c r="F4004" s="102" t="s">
        <v>2409</v>
      </c>
      <c r="G4004" s="1">
        <v>13605793.84</v>
      </c>
      <c r="H4004" s="1">
        <v>1402677.24</v>
      </c>
      <c r="I4004" s="1">
        <v>3105136.12</v>
      </c>
      <c r="J4004" s="1">
        <v>-1702458.8800000001</v>
      </c>
      <c r="K4004" s="1">
        <v>11903334.960000001</v>
      </c>
      <c r="L4004" s="1">
        <v>11903.33496</v>
      </c>
      <c r="M4004" s="1"/>
      <c r="N4004" s="1"/>
    </row>
    <row r="4005" spans="1:14" x14ac:dyDescent="0.35">
      <c r="A4005" s="106">
        <v>43738</v>
      </c>
      <c r="B4005" s="1" t="s">
        <v>1129</v>
      </c>
      <c r="C4005" s="1" t="s">
        <v>3017</v>
      </c>
      <c r="D4005" s="102" t="s">
        <v>2404</v>
      </c>
      <c r="E4005" s="102">
        <v>41</v>
      </c>
      <c r="F4005" s="102" t="s">
        <v>2414</v>
      </c>
      <c r="G4005" s="1">
        <v>236099.04</v>
      </c>
      <c r="H4005" s="1">
        <v>11.12</v>
      </c>
      <c r="I4005" s="1">
        <v>2.5</v>
      </c>
      <c r="J4005" s="1">
        <v>8.6199999999999992</v>
      </c>
      <c r="K4005" s="1">
        <v>236107.66</v>
      </c>
      <c r="L4005" s="1">
        <v>236.10766000000001</v>
      </c>
      <c r="M4005" s="1"/>
      <c r="N4005" s="1"/>
    </row>
    <row r="4006" spans="1:14" x14ac:dyDescent="0.35">
      <c r="A4006" s="106">
        <v>43738</v>
      </c>
      <c r="B4006" s="1" t="s">
        <v>1129</v>
      </c>
      <c r="C4006" s="1" t="s">
        <v>3017</v>
      </c>
      <c r="D4006" s="102" t="s">
        <v>2404</v>
      </c>
      <c r="E4006" s="102">
        <v>42</v>
      </c>
      <c r="F4006" s="102" t="s">
        <v>2413</v>
      </c>
      <c r="G4006" s="1">
        <v>19408.580000000002</v>
      </c>
      <c r="H4006" s="1">
        <v>0</v>
      </c>
      <c r="I4006" s="1">
        <v>0</v>
      </c>
      <c r="J4006" s="1">
        <v>0</v>
      </c>
      <c r="K4006" s="1">
        <v>19408.580000000002</v>
      </c>
      <c r="L4006" s="1">
        <v>19.408580000000001</v>
      </c>
      <c r="M4006" s="1"/>
      <c r="N4006" s="1"/>
    </row>
    <row r="4007" spans="1:14" x14ac:dyDescent="0.35">
      <c r="A4007" s="106">
        <v>43738</v>
      </c>
      <c r="B4007" s="1" t="s">
        <v>1129</v>
      </c>
      <c r="C4007" s="1" t="s">
        <v>3017</v>
      </c>
      <c r="D4007" s="102" t="s">
        <v>2404</v>
      </c>
      <c r="E4007" s="102">
        <v>43</v>
      </c>
      <c r="F4007" s="102" t="s">
        <v>2416</v>
      </c>
      <c r="G4007" s="1">
        <v>2711734.14</v>
      </c>
      <c r="H4007" s="1">
        <v>1024752.47</v>
      </c>
      <c r="I4007" s="1">
        <v>3710019.87</v>
      </c>
      <c r="J4007" s="1">
        <v>-2685267.4000000004</v>
      </c>
      <c r="K4007" s="1">
        <v>26466.74</v>
      </c>
      <c r="L4007" s="1">
        <v>26.466740000000001</v>
      </c>
      <c r="M4007" s="1"/>
      <c r="N4007" s="1"/>
    </row>
    <row r="4008" spans="1:14" x14ac:dyDescent="0.35">
      <c r="A4008" s="106">
        <v>43738</v>
      </c>
      <c r="B4008" s="1" t="s">
        <v>1129</v>
      </c>
      <c r="C4008" s="1" t="s">
        <v>3017</v>
      </c>
      <c r="D4008" s="102" t="s">
        <v>2404</v>
      </c>
      <c r="E4008" s="102">
        <v>44</v>
      </c>
      <c r="F4008" s="102" t="s">
        <v>2412</v>
      </c>
      <c r="G4008" s="1">
        <v>171652.78</v>
      </c>
      <c r="H4008" s="1">
        <v>1920.11</v>
      </c>
      <c r="I4008" s="1">
        <v>432.02</v>
      </c>
      <c r="J4008" s="1">
        <v>1488.09</v>
      </c>
      <c r="K4008" s="1">
        <v>173140.87</v>
      </c>
      <c r="L4008" s="1">
        <v>173.14087000000001</v>
      </c>
      <c r="M4008" s="1"/>
      <c r="N4008" s="1"/>
    </row>
    <row r="4009" spans="1:14" x14ac:dyDescent="0.35">
      <c r="A4009" s="106">
        <v>43738</v>
      </c>
      <c r="B4009" s="1" t="s">
        <v>1129</v>
      </c>
      <c r="C4009" s="1" t="s">
        <v>3017</v>
      </c>
      <c r="D4009" s="102" t="s">
        <v>2404</v>
      </c>
      <c r="E4009" s="102">
        <v>45</v>
      </c>
      <c r="F4009" s="102" t="s">
        <v>2410</v>
      </c>
      <c r="G4009" s="1">
        <v>21068.5</v>
      </c>
      <c r="H4009" s="1">
        <v>900238.82</v>
      </c>
      <c r="I4009" s="1">
        <v>53.73</v>
      </c>
      <c r="J4009" s="1">
        <v>900185.09</v>
      </c>
      <c r="K4009" s="1">
        <v>921253.59</v>
      </c>
      <c r="L4009" s="1">
        <v>921.25358999999992</v>
      </c>
      <c r="M4009" s="1"/>
      <c r="N4009" s="1"/>
    </row>
    <row r="4010" spans="1:14" x14ac:dyDescent="0.35">
      <c r="A4010" s="106">
        <v>43738</v>
      </c>
      <c r="B4010" s="1" t="s">
        <v>1129</v>
      </c>
      <c r="C4010" s="1" t="s">
        <v>3017</v>
      </c>
      <c r="D4010" s="102" t="s">
        <v>2404</v>
      </c>
      <c r="E4010" s="102">
        <v>46</v>
      </c>
      <c r="F4010" s="102" t="s">
        <v>2411</v>
      </c>
      <c r="G4010" s="1">
        <v>370217.11</v>
      </c>
      <c r="H4010" s="1">
        <v>1428.99</v>
      </c>
      <c r="I4010" s="1">
        <v>47747.68</v>
      </c>
      <c r="J4010" s="1">
        <v>-46318.69</v>
      </c>
      <c r="K4010" s="1">
        <v>323898.42</v>
      </c>
      <c r="L4010" s="1">
        <v>323.89841999999999</v>
      </c>
      <c r="M4010" s="1"/>
      <c r="N4010" s="1"/>
    </row>
    <row r="4011" spans="1:14" x14ac:dyDescent="0.35">
      <c r="A4011" s="106">
        <v>43738</v>
      </c>
      <c r="B4011" s="1" t="s">
        <v>1129</v>
      </c>
      <c r="C4011" s="1" t="s">
        <v>3017</v>
      </c>
      <c r="D4011" s="102" t="s">
        <v>2404</v>
      </c>
      <c r="E4011" s="102">
        <v>47</v>
      </c>
      <c r="F4011" s="102" t="s">
        <v>2417</v>
      </c>
      <c r="G4011" s="1">
        <v>7493.61</v>
      </c>
      <c r="H4011" s="1">
        <v>25.44</v>
      </c>
      <c r="I4011" s="1">
        <v>0</v>
      </c>
      <c r="J4011" s="1">
        <v>25.44</v>
      </c>
      <c r="K4011" s="1">
        <v>7519.05</v>
      </c>
      <c r="L4011" s="1">
        <v>7.51905</v>
      </c>
      <c r="M4011" s="1"/>
      <c r="N4011" s="1"/>
    </row>
    <row r="4012" spans="1:14" x14ac:dyDescent="0.35">
      <c r="A4012" s="106">
        <v>43738</v>
      </c>
      <c r="B4012" s="1" t="s">
        <v>1129</v>
      </c>
      <c r="C4012" s="1" t="s">
        <v>3017</v>
      </c>
      <c r="D4012" s="102" t="s">
        <v>2404</v>
      </c>
      <c r="E4012" s="102">
        <v>48</v>
      </c>
      <c r="F4012" s="102" t="s">
        <v>2415</v>
      </c>
      <c r="G4012" s="1">
        <v>18980614.77</v>
      </c>
      <c r="H4012" s="1">
        <v>81170.41</v>
      </c>
      <c r="I4012" s="1">
        <v>300756.53000000003</v>
      </c>
      <c r="J4012" s="1">
        <v>-219586.12000000002</v>
      </c>
      <c r="K4012" s="1">
        <v>18761028.649999999</v>
      </c>
      <c r="L4012" s="1">
        <v>18761.02865</v>
      </c>
      <c r="M4012" s="1"/>
      <c r="N4012" s="1"/>
    </row>
    <row r="4013" spans="1:14" x14ac:dyDescent="0.35">
      <c r="A4013" s="106">
        <v>43738</v>
      </c>
      <c r="B4013" s="1" t="s">
        <v>1129</v>
      </c>
      <c r="C4013" s="1" t="s">
        <v>3017</v>
      </c>
      <c r="D4013" s="102" t="s">
        <v>2404</v>
      </c>
      <c r="E4013" s="102">
        <v>49</v>
      </c>
      <c r="F4013" s="102" t="s">
        <v>2407</v>
      </c>
      <c r="G4013" s="1">
        <v>6369998.3799999999</v>
      </c>
      <c r="H4013" s="1">
        <v>69840.14</v>
      </c>
      <c r="I4013" s="1">
        <v>1298925.3700000001</v>
      </c>
      <c r="J4013" s="1">
        <v>-1229085.2300000002</v>
      </c>
      <c r="K4013" s="1">
        <v>5140913.1500000004</v>
      </c>
      <c r="L4013" s="1">
        <v>5140.9131500000003</v>
      </c>
      <c r="M4013" s="1"/>
      <c r="N4013" s="1"/>
    </row>
    <row r="4014" spans="1:14" x14ac:dyDescent="0.35">
      <c r="A4014" s="106">
        <v>43738</v>
      </c>
      <c r="B4014" s="1" t="s">
        <v>1129</v>
      </c>
      <c r="C4014" s="1" t="s">
        <v>3017</v>
      </c>
      <c r="D4014" s="102" t="s">
        <v>2404</v>
      </c>
      <c r="E4014" s="102">
        <v>1900</v>
      </c>
      <c r="F4014" s="102" t="s">
        <v>2897</v>
      </c>
      <c r="G4014" s="1">
        <v>9530429.5500000007</v>
      </c>
      <c r="H4014" s="1">
        <v>43121.54</v>
      </c>
      <c r="I4014" s="1">
        <v>0</v>
      </c>
      <c r="J4014" s="1">
        <v>43121.54</v>
      </c>
      <c r="K4014" s="1">
        <v>9573551.0899999999</v>
      </c>
      <c r="L4014" s="1">
        <v>9573.551089999999</v>
      </c>
      <c r="M4014" s="1"/>
      <c r="N4014" s="1"/>
    </row>
    <row r="4015" spans="1:14" x14ac:dyDescent="0.35">
      <c r="A4015" s="106">
        <v>43738</v>
      </c>
      <c r="B4015" s="1" t="s">
        <v>1129</v>
      </c>
      <c r="C4015" s="1" t="s">
        <v>3017</v>
      </c>
      <c r="D4015" s="102" t="s">
        <v>2404</v>
      </c>
      <c r="E4015" s="102">
        <v>1905</v>
      </c>
      <c r="F4015" s="102" t="s">
        <v>2977</v>
      </c>
      <c r="G4015" s="1">
        <v>1948001.68</v>
      </c>
      <c r="H4015" s="1">
        <v>7318.17</v>
      </c>
      <c r="I4015" s="1">
        <v>0</v>
      </c>
      <c r="J4015" s="1">
        <v>7318.17</v>
      </c>
      <c r="K4015" s="1">
        <v>1955319.85</v>
      </c>
      <c r="L4015" s="1">
        <v>1955.3198500000001</v>
      </c>
      <c r="M4015" s="1"/>
      <c r="N4015" s="1"/>
    </row>
    <row r="4016" spans="1:14" x14ac:dyDescent="0.35">
      <c r="A4016" s="106">
        <v>43738</v>
      </c>
      <c r="B4016" s="1" t="s">
        <v>1129</v>
      </c>
      <c r="C4016" s="1" t="s">
        <v>3017</v>
      </c>
      <c r="D4016" s="102" t="s">
        <v>2404</v>
      </c>
      <c r="E4016" s="102">
        <v>1958</v>
      </c>
      <c r="F4016" s="102" t="s">
        <v>3100</v>
      </c>
      <c r="G4016" s="1">
        <v>40096.17</v>
      </c>
      <c r="H4016" s="1">
        <v>0</v>
      </c>
      <c r="I4016" s="1">
        <v>0</v>
      </c>
      <c r="J4016" s="1">
        <v>0</v>
      </c>
      <c r="K4016" s="1">
        <v>40096.17</v>
      </c>
      <c r="L4016" s="1">
        <v>40.096170000000001</v>
      </c>
      <c r="M4016" s="1"/>
      <c r="N4016" s="1"/>
    </row>
    <row r="4017" spans="1:14" x14ac:dyDescent="0.35">
      <c r="A4017" s="106">
        <v>43738</v>
      </c>
      <c r="B4017" s="1" t="s">
        <v>1129</v>
      </c>
      <c r="C4017" s="1" t="s">
        <v>3017</v>
      </c>
      <c r="D4017" s="102" t="s">
        <v>2404</v>
      </c>
      <c r="E4017" s="102">
        <v>1963</v>
      </c>
      <c r="F4017" s="102" t="s">
        <v>3109</v>
      </c>
      <c r="G4017" s="1">
        <v>1016290.58</v>
      </c>
      <c r="H4017" s="1">
        <v>4263.72</v>
      </c>
      <c r="I4017" s="1">
        <v>44458.11</v>
      </c>
      <c r="J4017" s="1">
        <v>-40194.39</v>
      </c>
      <c r="K4017" s="1">
        <v>976096.19</v>
      </c>
      <c r="L4017" s="1">
        <v>976.09618999999998</v>
      </c>
      <c r="M4017" s="1"/>
      <c r="N4017" s="1"/>
    </row>
    <row r="4018" spans="1:14" x14ac:dyDescent="0.35">
      <c r="A4018" s="106">
        <v>43738</v>
      </c>
      <c r="B4018" s="1"/>
      <c r="C4018" s="1" t="s">
        <v>3016</v>
      </c>
      <c r="D4018" s="102" t="s">
        <v>2418</v>
      </c>
      <c r="E4018" s="102">
        <v>58</v>
      </c>
      <c r="F4018" s="102" t="s">
        <v>3039</v>
      </c>
      <c r="G4018" s="1">
        <v>7187321.7300000004</v>
      </c>
      <c r="H4018" s="1">
        <v>19860183.649999999</v>
      </c>
      <c r="I4018" s="1">
        <v>19018187.280000001</v>
      </c>
      <c r="J4018" s="1">
        <v>841996.36999999732</v>
      </c>
      <c r="K4018" s="1">
        <v>8029318.0999999996</v>
      </c>
      <c r="L4018" s="1">
        <v>8029.3180999999995</v>
      </c>
      <c r="M4018" s="1"/>
      <c r="N4018" s="1"/>
    </row>
    <row r="4019" spans="1:14" x14ac:dyDescent="0.35">
      <c r="A4019" s="106">
        <v>43738</v>
      </c>
      <c r="B4019" s="1"/>
      <c r="C4019" s="1" t="s">
        <v>3016</v>
      </c>
      <c r="D4019" s="102" t="s">
        <v>2420</v>
      </c>
      <c r="E4019" s="102">
        <v>59</v>
      </c>
      <c r="F4019" s="102" t="s">
        <v>3040</v>
      </c>
      <c r="G4019" s="1">
        <v>13513725.140000001</v>
      </c>
      <c r="H4019" s="1">
        <v>19860183.649999999</v>
      </c>
      <c r="I4019" s="1">
        <v>19018187.280000001</v>
      </c>
      <c r="J4019" s="1">
        <v>841996.36999999732</v>
      </c>
      <c r="K4019" s="1">
        <v>14355721.51</v>
      </c>
      <c r="L4019" s="1">
        <v>14355.721509999999</v>
      </c>
      <c r="M4019" s="1"/>
      <c r="N4019" s="1"/>
    </row>
    <row r="4020" spans="1:14" x14ac:dyDescent="0.35">
      <c r="A4020" s="106">
        <v>43738</v>
      </c>
      <c r="B4020" s="1"/>
      <c r="C4020" s="1" t="s">
        <v>3016</v>
      </c>
      <c r="D4020" s="102" t="s">
        <v>2422</v>
      </c>
      <c r="E4020" s="102">
        <v>60</v>
      </c>
      <c r="F4020" s="102" t="s">
        <v>3039</v>
      </c>
      <c r="G4020" s="1">
        <v>13513725.140000001</v>
      </c>
      <c r="H4020" s="1">
        <v>19860183.649999999</v>
      </c>
      <c r="I4020" s="1">
        <v>19018187.280000001</v>
      </c>
      <c r="J4020" s="1">
        <v>841996.36999999732</v>
      </c>
      <c r="K4020" s="1">
        <v>14355721.51</v>
      </c>
      <c r="L4020" s="1">
        <v>14355.721509999999</v>
      </c>
      <c r="M4020" s="1"/>
      <c r="N4020" s="1"/>
    </row>
    <row r="4021" spans="1:14" x14ac:dyDescent="0.35">
      <c r="A4021" s="106">
        <v>43738</v>
      </c>
      <c r="B4021" s="1" t="s">
        <v>1130</v>
      </c>
      <c r="C4021" s="1" t="s">
        <v>3017</v>
      </c>
      <c r="D4021" s="102" t="s">
        <v>2422</v>
      </c>
      <c r="E4021" s="102">
        <v>61</v>
      </c>
      <c r="F4021" s="102" t="s">
        <v>2046</v>
      </c>
      <c r="G4021" s="1">
        <v>13513725.140000001</v>
      </c>
      <c r="H4021" s="1">
        <v>19860183.649999999</v>
      </c>
      <c r="I4021" s="1">
        <v>19018187.280000001</v>
      </c>
      <c r="J4021" s="1">
        <v>841996.36999999732</v>
      </c>
      <c r="K4021" s="1">
        <v>14355721.51</v>
      </c>
      <c r="L4021" s="1">
        <v>14355.721509999999</v>
      </c>
      <c r="M4021" s="1"/>
      <c r="N4021" s="1"/>
    </row>
    <row r="4022" spans="1:14" x14ac:dyDescent="0.35">
      <c r="A4022" s="106">
        <v>43738</v>
      </c>
      <c r="B4022" s="1"/>
      <c r="C4022" s="1" t="s">
        <v>3016</v>
      </c>
      <c r="D4022" s="102" t="s">
        <v>2898</v>
      </c>
      <c r="E4022" s="102">
        <v>66</v>
      </c>
      <c r="F4022" s="102" t="s">
        <v>2899</v>
      </c>
      <c r="G4022" s="1">
        <v>-6326403.4100000001</v>
      </c>
      <c r="H4022" s="1">
        <v>0</v>
      </c>
      <c r="I4022" s="1">
        <v>0</v>
      </c>
      <c r="J4022" s="1">
        <v>0</v>
      </c>
      <c r="K4022" s="1">
        <v>-6326403.4100000001</v>
      </c>
      <c r="L4022" s="1">
        <v>-6326.4034099999999</v>
      </c>
      <c r="M4022" s="1"/>
      <c r="N4022" s="1"/>
    </row>
    <row r="4023" spans="1:14" x14ac:dyDescent="0.35">
      <c r="A4023" s="106">
        <v>43738</v>
      </c>
      <c r="B4023" s="1"/>
      <c r="C4023" s="1" t="s">
        <v>3016</v>
      </c>
      <c r="D4023" s="102" t="s">
        <v>2423</v>
      </c>
      <c r="E4023" s="102">
        <v>67</v>
      </c>
      <c r="F4023" s="102" t="s">
        <v>2899</v>
      </c>
      <c r="G4023" s="1">
        <v>-6326403.4100000001</v>
      </c>
      <c r="H4023" s="1">
        <v>0</v>
      </c>
      <c r="I4023" s="1">
        <v>0</v>
      </c>
      <c r="J4023" s="1">
        <v>0</v>
      </c>
      <c r="K4023" s="1">
        <v>-6326403.4100000001</v>
      </c>
      <c r="L4023" s="1">
        <v>-6326.4034099999999</v>
      </c>
      <c r="M4023" s="1"/>
      <c r="N4023" s="1"/>
    </row>
    <row r="4024" spans="1:14" x14ac:dyDescent="0.35">
      <c r="A4024" s="106">
        <v>43738</v>
      </c>
      <c r="B4024" s="1" t="s">
        <v>1130</v>
      </c>
      <c r="C4024" s="1" t="s">
        <v>3017</v>
      </c>
      <c r="D4024" s="102" t="s">
        <v>2423</v>
      </c>
      <c r="E4024" s="102">
        <v>68</v>
      </c>
      <c r="F4024" s="102" t="s">
        <v>2047</v>
      </c>
      <c r="G4024" s="1">
        <v>-3147289.02</v>
      </c>
      <c r="H4024" s="1">
        <v>0</v>
      </c>
      <c r="I4024" s="1">
        <v>0</v>
      </c>
      <c r="J4024" s="1">
        <v>0</v>
      </c>
      <c r="K4024" s="1">
        <v>-3147289.02</v>
      </c>
      <c r="L4024" s="1">
        <v>-3147.2890200000002</v>
      </c>
      <c r="M4024" s="1"/>
      <c r="N4024" s="1"/>
    </row>
    <row r="4025" spans="1:14" x14ac:dyDescent="0.35">
      <c r="A4025" s="106">
        <v>43738</v>
      </c>
      <c r="B4025" s="1" t="s">
        <v>1130</v>
      </c>
      <c r="C4025" s="1" t="s">
        <v>3017</v>
      </c>
      <c r="D4025" s="102" t="s">
        <v>2423</v>
      </c>
      <c r="E4025" s="102">
        <v>70</v>
      </c>
      <c r="F4025" s="102" t="s">
        <v>2048</v>
      </c>
      <c r="G4025" s="1">
        <v>-3179114.39</v>
      </c>
      <c r="H4025" s="1">
        <v>0</v>
      </c>
      <c r="I4025" s="1">
        <v>0</v>
      </c>
      <c r="J4025" s="1">
        <v>0</v>
      </c>
      <c r="K4025" s="1">
        <v>-3179114.39</v>
      </c>
      <c r="L4025" s="1">
        <v>-3179.1143900000002</v>
      </c>
      <c r="M4025" s="1"/>
      <c r="N4025" s="1"/>
    </row>
    <row r="4026" spans="1:14" x14ac:dyDescent="0.35">
      <c r="A4026" s="106">
        <v>43738</v>
      </c>
      <c r="B4026" s="1"/>
      <c r="C4026" s="1" t="s">
        <v>3016</v>
      </c>
      <c r="D4026" s="102" t="s">
        <v>2424</v>
      </c>
      <c r="E4026" s="102">
        <v>79</v>
      </c>
      <c r="F4026" s="102" t="s">
        <v>2425</v>
      </c>
      <c r="G4026" s="1">
        <v>20417910.149999999</v>
      </c>
      <c r="H4026" s="1">
        <v>979316.26</v>
      </c>
      <c r="I4026" s="1">
        <v>158107.14000000001</v>
      </c>
      <c r="J4026" s="1">
        <v>821209.12</v>
      </c>
      <c r="K4026" s="1">
        <v>21239119.27</v>
      </c>
      <c r="L4026" s="1">
        <v>21239.119269999999</v>
      </c>
      <c r="M4026" s="1"/>
      <c r="N4026" s="1"/>
    </row>
    <row r="4027" spans="1:14" x14ac:dyDescent="0.35">
      <c r="A4027" s="106">
        <v>43738</v>
      </c>
      <c r="B4027" s="1"/>
      <c r="C4027" s="1" t="s">
        <v>3016</v>
      </c>
      <c r="D4027" s="102" t="s">
        <v>2426</v>
      </c>
      <c r="E4027" s="102">
        <v>80</v>
      </c>
      <c r="F4027" s="102" t="s">
        <v>2427</v>
      </c>
      <c r="G4027" s="1">
        <v>15573372.220000001</v>
      </c>
      <c r="H4027" s="1">
        <v>523802.13</v>
      </c>
      <c r="I4027" s="1">
        <v>0</v>
      </c>
      <c r="J4027" s="1">
        <v>523802.13</v>
      </c>
      <c r="K4027" s="1">
        <v>16097174.35</v>
      </c>
      <c r="L4027" s="1">
        <v>16097.174349999999</v>
      </c>
      <c r="M4027" s="1"/>
      <c r="N4027" s="1"/>
    </row>
    <row r="4028" spans="1:14" x14ac:dyDescent="0.35">
      <c r="A4028" s="106">
        <v>43738</v>
      </c>
      <c r="B4028" s="1" t="s">
        <v>1133</v>
      </c>
      <c r="C4028" s="1" t="s">
        <v>3017</v>
      </c>
      <c r="D4028" s="102" t="s">
        <v>2428</v>
      </c>
      <c r="E4028" s="102">
        <v>82</v>
      </c>
      <c r="F4028" s="102" t="s">
        <v>2995</v>
      </c>
      <c r="G4028" s="1">
        <v>3290290.92</v>
      </c>
      <c r="H4028" s="1">
        <v>523802.13</v>
      </c>
      <c r="I4028" s="1">
        <v>0</v>
      </c>
      <c r="J4028" s="1">
        <v>523802.13</v>
      </c>
      <c r="K4028" s="1">
        <v>3814093.05</v>
      </c>
      <c r="L4028" s="1">
        <v>3814.0930499999999</v>
      </c>
      <c r="M4028" s="1"/>
      <c r="N4028" s="1" t="s">
        <v>3883</v>
      </c>
    </row>
    <row r="4029" spans="1:14" x14ac:dyDescent="0.35">
      <c r="A4029" s="106">
        <v>43738</v>
      </c>
      <c r="B4029" s="1" t="s">
        <v>1133</v>
      </c>
      <c r="C4029" s="1" t="s">
        <v>3017</v>
      </c>
      <c r="D4029" s="102" t="s">
        <v>2428</v>
      </c>
      <c r="E4029" s="102">
        <v>83</v>
      </c>
      <c r="F4029" s="102" t="s">
        <v>2996</v>
      </c>
      <c r="G4029" s="1">
        <v>4810483.6399999997</v>
      </c>
      <c r="H4029" s="1">
        <v>0</v>
      </c>
      <c r="I4029" s="1">
        <v>0</v>
      </c>
      <c r="J4029" s="1">
        <v>0</v>
      </c>
      <c r="K4029" s="1">
        <v>4810483.6399999997</v>
      </c>
      <c r="L4029" s="1">
        <v>4810.4836399999995</v>
      </c>
      <c r="M4029" s="1"/>
      <c r="N4029" s="1" t="s">
        <v>3882</v>
      </c>
    </row>
    <row r="4030" spans="1:14" x14ac:dyDescent="0.35">
      <c r="A4030" s="106">
        <v>43738</v>
      </c>
      <c r="B4030" s="1" t="s">
        <v>1133</v>
      </c>
      <c r="C4030" s="1" t="s">
        <v>3017</v>
      </c>
      <c r="D4030" s="102" t="s">
        <v>2428</v>
      </c>
      <c r="E4030" s="102">
        <v>85</v>
      </c>
      <c r="F4030" s="102" t="s">
        <v>2972</v>
      </c>
      <c r="G4030" s="1">
        <v>4968627.8</v>
      </c>
      <c r="H4030" s="1">
        <v>0</v>
      </c>
      <c r="I4030" s="1">
        <v>0</v>
      </c>
      <c r="J4030" s="1">
        <v>0</v>
      </c>
      <c r="K4030" s="1">
        <v>4968627.8</v>
      </c>
      <c r="L4030" s="1">
        <v>4968.6278000000002</v>
      </c>
      <c r="M4030" s="1"/>
      <c r="N4030" s="1" t="s">
        <v>3882</v>
      </c>
    </row>
    <row r="4031" spans="1:14" x14ac:dyDescent="0.35">
      <c r="A4031" s="106">
        <v>43738</v>
      </c>
      <c r="B4031" s="1" t="s">
        <v>1133</v>
      </c>
      <c r="C4031" s="1" t="s">
        <v>3017</v>
      </c>
      <c r="D4031" s="102" t="s">
        <v>2428</v>
      </c>
      <c r="E4031" s="102">
        <v>1916</v>
      </c>
      <c r="F4031" s="102" t="s">
        <v>3013</v>
      </c>
      <c r="G4031" s="1">
        <v>2503969.86</v>
      </c>
      <c r="H4031" s="1">
        <v>0</v>
      </c>
      <c r="I4031" s="1">
        <v>0</v>
      </c>
      <c r="J4031" s="1">
        <v>0</v>
      </c>
      <c r="K4031" s="1">
        <v>2503969.86</v>
      </c>
      <c r="L4031" s="1">
        <v>2503.9698599999997</v>
      </c>
      <c r="M4031" s="1"/>
      <c r="N4031" s="1" t="s">
        <v>3883</v>
      </c>
    </row>
    <row r="4032" spans="1:14" x14ac:dyDescent="0.35">
      <c r="A4032" s="106">
        <v>43738</v>
      </c>
      <c r="B4032" s="1"/>
      <c r="C4032" s="1" t="s">
        <v>3016</v>
      </c>
      <c r="D4032" s="102" t="s">
        <v>2430</v>
      </c>
      <c r="E4032" s="102">
        <v>86</v>
      </c>
      <c r="F4032" s="102" t="s">
        <v>2431</v>
      </c>
      <c r="G4032" s="1">
        <v>3567682.43</v>
      </c>
      <c r="H4032" s="1">
        <v>254089.95</v>
      </c>
      <c r="I4032" s="1">
        <v>0</v>
      </c>
      <c r="J4032" s="1">
        <v>254089.95</v>
      </c>
      <c r="K4032" s="1">
        <v>3821772.38</v>
      </c>
      <c r="L4032" s="1">
        <v>3821.7723799999999</v>
      </c>
      <c r="M4032" s="1"/>
      <c r="N4032" s="1"/>
    </row>
    <row r="4033" spans="1:14" x14ac:dyDescent="0.35">
      <c r="A4033" s="106">
        <v>43738</v>
      </c>
      <c r="B4033" s="1" t="s">
        <v>1133</v>
      </c>
      <c r="C4033" s="1" t="s">
        <v>3017</v>
      </c>
      <c r="D4033" s="102" t="s">
        <v>2432</v>
      </c>
      <c r="E4033" s="102">
        <v>87</v>
      </c>
      <c r="F4033" s="102" t="s">
        <v>2433</v>
      </c>
      <c r="G4033" s="1">
        <v>1619188.39</v>
      </c>
      <c r="H4033" s="1">
        <v>46168.24</v>
      </c>
      <c r="I4033" s="1">
        <v>0</v>
      </c>
      <c r="J4033" s="1">
        <v>46168.24</v>
      </c>
      <c r="K4033" s="1">
        <v>1665356.63</v>
      </c>
      <c r="L4033" s="1">
        <v>1665.35663</v>
      </c>
      <c r="M4033" s="1"/>
      <c r="N4033" s="1" t="s">
        <v>3882</v>
      </c>
    </row>
    <row r="4034" spans="1:14" x14ac:dyDescent="0.35">
      <c r="A4034" s="106">
        <v>43738</v>
      </c>
      <c r="B4034" s="1" t="s">
        <v>1133</v>
      </c>
      <c r="C4034" s="1" t="s">
        <v>3017</v>
      </c>
      <c r="D4034" s="102" t="s">
        <v>2432</v>
      </c>
      <c r="E4034" s="102">
        <v>89</v>
      </c>
      <c r="F4034" s="102" t="s">
        <v>2973</v>
      </c>
      <c r="G4034" s="1">
        <v>1948494.04</v>
      </c>
      <c r="H4034" s="1">
        <v>207921.71</v>
      </c>
      <c r="I4034" s="1">
        <v>0</v>
      </c>
      <c r="J4034" s="1">
        <v>207921.71</v>
      </c>
      <c r="K4034" s="1">
        <v>2156415.75</v>
      </c>
      <c r="L4034" s="1">
        <v>2156.4157500000001</v>
      </c>
      <c r="M4034" s="1"/>
      <c r="N4034" s="1" t="s">
        <v>3882</v>
      </c>
    </row>
    <row r="4035" spans="1:14" x14ac:dyDescent="0.35">
      <c r="A4035" s="106">
        <v>43738</v>
      </c>
      <c r="B4035" s="1"/>
      <c r="C4035" s="1" t="s">
        <v>3016</v>
      </c>
      <c r="D4035" s="102" t="s">
        <v>2434</v>
      </c>
      <c r="E4035" s="102">
        <v>95</v>
      </c>
      <c r="F4035" s="102" t="s">
        <v>2435</v>
      </c>
      <c r="G4035" s="1">
        <v>1276855.5</v>
      </c>
      <c r="H4035" s="1">
        <v>201424.18</v>
      </c>
      <c r="I4035" s="1">
        <v>158107.14000000001</v>
      </c>
      <c r="J4035" s="1">
        <v>43317.039999999979</v>
      </c>
      <c r="K4035" s="1">
        <v>1320172.54</v>
      </c>
      <c r="L4035" s="1">
        <v>1320.17254</v>
      </c>
      <c r="M4035" s="1"/>
      <c r="N4035" s="1"/>
    </row>
    <row r="4036" spans="1:14" x14ac:dyDescent="0.35">
      <c r="A4036" s="106">
        <v>43738</v>
      </c>
      <c r="B4036" s="1" t="s">
        <v>1133</v>
      </c>
      <c r="C4036" s="1" t="s">
        <v>3017</v>
      </c>
      <c r="D4036" s="102" t="s">
        <v>2436</v>
      </c>
      <c r="E4036" s="102">
        <v>96</v>
      </c>
      <c r="F4036" s="102" t="s">
        <v>2440</v>
      </c>
      <c r="G4036" s="1">
        <v>6813.79</v>
      </c>
      <c r="H4036" s="1">
        <v>28156.07</v>
      </c>
      <c r="I4036" s="1">
        <v>28156.07</v>
      </c>
      <c r="J4036" s="1">
        <v>0</v>
      </c>
      <c r="K4036" s="1">
        <v>6813.79</v>
      </c>
      <c r="L4036" s="1">
        <v>6.81379</v>
      </c>
      <c r="M4036" s="1"/>
      <c r="N4036" s="1" t="s">
        <v>3884</v>
      </c>
    </row>
    <row r="4037" spans="1:14" x14ac:dyDescent="0.35">
      <c r="A4037" s="106">
        <v>43738</v>
      </c>
      <c r="B4037" s="1" t="s">
        <v>1133</v>
      </c>
      <c r="C4037" s="1" t="s">
        <v>3017</v>
      </c>
      <c r="D4037" s="102" t="s">
        <v>2436</v>
      </c>
      <c r="E4037" s="102">
        <v>97</v>
      </c>
      <c r="F4037" s="102" t="s">
        <v>2441</v>
      </c>
      <c r="G4037" s="1">
        <v>3991.7</v>
      </c>
      <c r="H4037" s="1">
        <v>129951.07</v>
      </c>
      <c r="I4037" s="1">
        <v>129951.07</v>
      </c>
      <c r="J4037" s="1">
        <v>0</v>
      </c>
      <c r="K4037" s="1">
        <v>3991.7</v>
      </c>
      <c r="L4037" s="1">
        <v>3.9916999999999998</v>
      </c>
      <c r="M4037" s="1"/>
      <c r="N4037" s="1" t="s">
        <v>503</v>
      </c>
    </row>
    <row r="4038" spans="1:14" x14ac:dyDescent="0.35">
      <c r="A4038" s="106">
        <v>43738</v>
      </c>
      <c r="B4038" s="1" t="s">
        <v>1133</v>
      </c>
      <c r="C4038" s="1" t="s">
        <v>3017</v>
      </c>
      <c r="D4038" s="102" t="s">
        <v>2436</v>
      </c>
      <c r="E4038" s="102">
        <v>98</v>
      </c>
      <c r="F4038" s="102" t="s">
        <v>2439</v>
      </c>
      <c r="G4038" s="1">
        <v>193820.54</v>
      </c>
      <c r="H4038" s="1">
        <v>0</v>
      </c>
      <c r="I4038" s="1">
        <v>0</v>
      </c>
      <c r="J4038" s="1">
        <v>0</v>
      </c>
      <c r="K4038" s="1">
        <v>193820.54</v>
      </c>
      <c r="L4038" s="1">
        <v>193.82053999999999</v>
      </c>
      <c r="M4038" s="1"/>
      <c r="N4038" s="1" t="s">
        <v>3885</v>
      </c>
    </row>
    <row r="4039" spans="1:14" x14ac:dyDescent="0.35">
      <c r="A4039" s="106">
        <v>43738</v>
      </c>
      <c r="B4039" s="1" t="s">
        <v>1133</v>
      </c>
      <c r="C4039" s="1" t="s">
        <v>3017</v>
      </c>
      <c r="D4039" s="102" t="s">
        <v>2436</v>
      </c>
      <c r="E4039" s="102">
        <v>99</v>
      </c>
      <c r="F4039" s="102" t="s">
        <v>2437</v>
      </c>
      <c r="G4039" s="1">
        <v>26180</v>
      </c>
      <c r="H4039" s="1">
        <v>0</v>
      </c>
      <c r="I4039" s="1">
        <v>0</v>
      </c>
      <c r="J4039" s="1">
        <v>0</v>
      </c>
      <c r="K4039" s="1">
        <v>26180</v>
      </c>
      <c r="L4039" s="1">
        <v>26.18</v>
      </c>
      <c r="M4039" s="1"/>
      <c r="N4039" s="1" t="s">
        <v>695</v>
      </c>
    </row>
    <row r="4040" spans="1:14" x14ac:dyDescent="0.35">
      <c r="A4040" s="106">
        <v>43738</v>
      </c>
      <c r="B4040" s="1" t="s">
        <v>1133</v>
      </c>
      <c r="C4040" s="1" t="s">
        <v>3017</v>
      </c>
      <c r="D4040" s="102" t="s">
        <v>2436</v>
      </c>
      <c r="E4040" s="102">
        <v>100</v>
      </c>
      <c r="F4040" s="102" t="s">
        <v>3041</v>
      </c>
      <c r="G4040" s="1">
        <v>491969</v>
      </c>
      <c r="H4040" s="1">
        <v>43317.04</v>
      </c>
      <c r="I4040" s="1">
        <v>0</v>
      </c>
      <c r="J4040" s="1">
        <v>43317.04</v>
      </c>
      <c r="K4040" s="1">
        <v>535286.04</v>
      </c>
      <c r="L4040" s="1">
        <v>535.28604000000007</v>
      </c>
      <c r="M4040" s="1"/>
      <c r="N4040" s="1" t="s">
        <v>3883</v>
      </c>
    </row>
    <row r="4041" spans="1:14" x14ac:dyDescent="0.35">
      <c r="A4041" s="106">
        <v>43738</v>
      </c>
      <c r="B4041" s="1" t="s">
        <v>1133</v>
      </c>
      <c r="C4041" s="1" t="s">
        <v>3017</v>
      </c>
      <c r="D4041" s="102" t="s">
        <v>2436</v>
      </c>
      <c r="E4041" s="102">
        <v>101</v>
      </c>
      <c r="F4041" s="102" t="s">
        <v>3042</v>
      </c>
      <c r="G4041" s="1">
        <v>46391.79</v>
      </c>
      <c r="H4041" s="1">
        <v>0</v>
      </c>
      <c r="I4041" s="1">
        <v>0</v>
      </c>
      <c r="J4041" s="1">
        <v>0</v>
      </c>
      <c r="K4041" s="1">
        <v>46391.79</v>
      </c>
      <c r="L4041" s="1">
        <v>46.39179</v>
      </c>
      <c r="M4041" s="1"/>
      <c r="N4041" s="1" t="s">
        <v>3883</v>
      </c>
    </row>
    <row r="4042" spans="1:14" x14ac:dyDescent="0.35">
      <c r="A4042" s="106">
        <v>43738</v>
      </c>
      <c r="B4042" s="1" t="s">
        <v>1133</v>
      </c>
      <c r="C4042" s="1" t="s">
        <v>3017</v>
      </c>
      <c r="D4042" s="102" t="s">
        <v>2436</v>
      </c>
      <c r="E4042" s="102">
        <v>1906</v>
      </c>
      <c r="F4042" s="102" t="s">
        <v>2997</v>
      </c>
      <c r="G4042" s="1">
        <v>762.79</v>
      </c>
      <c r="H4042" s="1">
        <v>0</v>
      </c>
      <c r="I4042" s="1">
        <v>0</v>
      </c>
      <c r="J4042" s="1">
        <v>0</v>
      </c>
      <c r="K4042" s="1">
        <v>762.79</v>
      </c>
      <c r="L4042" s="1">
        <v>0.76278999999999997</v>
      </c>
      <c r="M4042" s="1"/>
      <c r="N4042" s="1" t="s">
        <v>1015</v>
      </c>
    </row>
    <row r="4043" spans="1:14" x14ac:dyDescent="0.35">
      <c r="A4043" s="106">
        <v>43738</v>
      </c>
      <c r="B4043" s="1" t="s">
        <v>1133</v>
      </c>
      <c r="C4043" s="1" t="s">
        <v>3017</v>
      </c>
      <c r="D4043" s="102" t="s">
        <v>2436</v>
      </c>
      <c r="E4043" s="102">
        <v>1917</v>
      </c>
      <c r="F4043" s="102" t="s">
        <v>3043</v>
      </c>
      <c r="G4043" s="1">
        <v>9834.75</v>
      </c>
      <c r="H4043" s="1">
        <v>0</v>
      </c>
      <c r="I4043" s="1">
        <v>0</v>
      </c>
      <c r="J4043" s="1">
        <v>0</v>
      </c>
      <c r="K4043" s="1">
        <v>9834.75</v>
      </c>
      <c r="L4043" s="1">
        <v>9.8347499999999997</v>
      </c>
      <c r="M4043" s="1"/>
      <c r="N4043" s="1" t="s">
        <v>3884</v>
      </c>
    </row>
    <row r="4044" spans="1:14" x14ac:dyDescent="0.35">
      <c r="A4044" s="106">
        <v>43738</v>
      </c>
      <c r="B4044" s="1" t="s">
        <v>1133</v>
      </c>
      <c r="C4044" s="1" t="s">
        <v>3017</v>
      </c>
      <c r="D4044" s="102" t="s">
        <v>2436</v>
      </c>
      <c r="E4044" s="102">
        <v>1918</v>
      </c>
      <c r="F4044" s="102" t="s">
        <v>3044</v>
      </c>
      <c r="G4044" s="1">
        <v>57684.38</v>
      </c>
      <c r="H4044" s="1">
        <v>0</v>
      </c>
      <c r="I4044" s="1">
        <v>0</v>
      </c>
      <c r="J4044" s="1">
        <v>0</v>
      </c>
      <c r="K4044" s="1">
        <v>57684.38</v>
      </c>
      <c r="L4044" s="1">
        <v>57.684379999999997</v>
      </c>
      <c r="M4044" s="1"/>
      <c r="N4044" s="1" t="s">
        <v>503</v>
      </c>
    </row>
    <row r="4045" spans="1:14" x14ac:dyDescent="0.35">
      <c r="A4045" s="106">
        <v>43738</v>
      </c>
      <c r="B4045" s="1" t="s">
        <v>1133</v>
      </c>
      <c r="C4045" s="1" t="s">
        <v>3017</v>
      </c>
      <c r="D4045" s="102" t="s">
        <v>3093</v>
      </c>
      <c r="E4045" s="102">
        <v>1933</v>
      </c>
      <c r="F4045" s="102" t="s">
        <v>3045</v>
      </c>
      <c r="G4045" s="1">
        <v>25420.63</v>
      </c>
      <c r="H4045" s="1">
        <v>0</v>
      </c>
      <c r="I4045" s="1">
        <v>0</v>
      </c>
      <c r="J4045" s="1">
        <v>0</v>
      </c>
      <c r="K4045" s="1">
        <v>25420.63</v>
      </c>
      <c r="L4045" s="1">
        <v>25.420630000000003</v>
      </c>
      <c r="M4045" s="1"/>
      <c r="N4045" s="1" t="s">
        <v>1015</v>
      </c>
    </row>
    <row r="4046" spans="1:14" x14ac:dyDescent="0.35">
      <c r="A4046" s="106">
        <v>43738</v>
      </c>
      <c r="B4046" s="1" t="s">
        <v>1133</v>
      </c>
      <c r="C4046" s="1" t="s">
        <v>3017</v>
      </c>
      <c r="D4046" s="102" t="s">
        <v>3093</v>
      </c>
      <c r="E4046" s="102">
        <v>1944</v>
      </c>
      <c r="F4046" s="102" t="s">
        <v>2056</v>
      </c>
      <c r="G4046" s="1">
        <v>61293.120000000003</v>
      </c>
      <c r="H4046" s="1">
        <v>0</v>
      </c>
      <c r="I4046" s="1">
        <v>0</v>
      </c>
      <c r="J4046" s="1">
        <v>0</v>
      </c>
      <c r="K4046" s="1">
        <v>61293.120000000003</v>
      </c>
      <c r="L4046" s="1">
        <v>61.293120000000002</v>
      </c>
      <c r="M4046" s="1"/>
      <c r="N4046" s="1" t="s">
        <v>3884</v>
      </c>
    </row>
    <row r="4047" spans="1:14" x14ac:dyDescent="0.35">
      <c r="A4047" s="106">
        <v>43738</v>
      </c>
      <c r="B4047" s="1" t="s">
        <v>1133</v>
      </c>
      <c r="C4047" s="1" t="s">
        <v>3017</v>
      </c>
      <c r="D4047" s="102" t="s">
        <v>3093</v>
      </c>
      <c r="E4047" s="102">
        <v>1945</v>
      </c>
      <c r="F4047" s="102" t="s">
        <v>3046</v>
      </c>
      <c r="G4047" s="1">
        <v>293790.65999999997</v>
      </c>
      <c r="H4047" s="1">
        <v>0</v>
      </c>
      <c r="I4047" s="1">
        <v>0</v>
      </c>
      <c r="J4047" s="1">
        <v>0</v>
      </c>
      <c r="K4047" s="1">
        <v>293790.65999999997</v>
      </c>
      <c r="L4047" s="1">
        <v>293.79066</v>
      </c>
      <c r="M4047" s="1"/>
      <c r="N4047" s="1" t="s">
        <v>503</v>
      </c>
    </row>
    <row r="4048" spans="1:14" x14ac:dyDescent="0.35">
      <c r="A4048" s="106">
        <v>43738</v>
      </c>
      <c r="B4048" s="1" t="s">
        <v>1133</v>
      </c>
      <c r="C4048" s="1" t="s">
        <v>3017</v>
      </c>
      <c r="D4048" s="102" t="s">
        <v>3093</v>
      </c>
      <c r="E4048" s="102">
        <v>1946</v>
      </c>
      <c r="F4048" s="102" t="s">
        <v>2057</v>
      </c>
      <c r="G4048" s="1">
        <v>13859.71</v>
      </c>
      <c r="H4048" s="1">
        <v>0</v>
      </c>
      <c r="I4048" s="1">
        <v>0</v>
      </c>
      <c r="J4048" s="1">
        <v>0</v>
      </c>
      <c r="K4048" s="1">
        <v>13859.71</v>
      </c>
      <c r="L4048" s="1">
        <v>13.85971</v>
      </c>
      <c r="M4048" s="1"/>
      <c r="N4048" s="1" t="s">
        <v>1015</v>
      </c>
    </row>
    <row r="4049" spans="1:14" x14ac:dyDescent="0.35">
      <c r="A4049" s="106">
        <v>43738</v>
      </c>
      <c r="B4049" s="1" t="s">
        <v>1133</v>
      </c>
      <c r="C4049" s="1" t="s">
        <v>3017</v>
      </c>
      <c r="D4049" s="102" t="s">
        <v>3093</v>
      </c>
      <c r="E4049" s="102">
        <v>1947</v>
      </c>
      <c r="F4049" s="102" t="s">
        <v>3047</v>
      </c>
      <c r="G4049" s="1">
        <v>1600.27</v>
      </c>
      <c r="H4049" s="1">
        <v>0</v>
      </c>
      <c r="I4049" s="1">
        <v>0</v>
      </c>
      <c r="J4049" s="1">
        <v>0</v>
      </c>
      <c r="K4049" s="1">
        <v>1600.27</v>
      </c>
      <c r="L4049" s="1">
        <v>1.6002700000000001</v>
      </c>
      <c r="M4049" s="1"/>
      <c r="N4049" s="1" t="s">
        <v>3882</v>
      </c>
    </row>
    <row r="4050" spans="1:14" x14ac:dyDescent="0.35">
      <c r="A4050" s="106">
        <v>43738</v>
      </c>
      <c r="B4050" s="1" t="s">
        <v>1133</v>
      </c>
      <c r="C4050" s="1" t="s">
        <v>3017</v>
      </c>
      <c r="D4050" s="102" t="s">
        <v>3002</v>
      </c>
      <c r="E4050" s="102">
        <v>102</v>
      </c>
      <c r="F4050" s="102" t="s">
        <v>2055</v>
      </c>
      <c r="G4050" s="1">
        <v>43442.37</v>
      </c>
      <c r="H4050" s="1">
        <v>0</v>
      </c>
      <c r="I4050" s="1">
        <v>0</v>
      </c>
      <c r="J4050" s="1">
        <v>0</v>
      </c>
      <c r="K4050" s="1">
        <v>43442.37</v>
      </c>
      <c r="L4050" s="1">
        <v>43.442370000000004</v>
      </c>
      <c r="M4050" s="1"/>
      <c r="N4050" s="1" t="s">
        <v>1015</v>
      </c>
    </row>
    <row r="4051" spans="1:14" x14ac:dyDescent="0.35">
      <c r="A4051" s="106">
        <v>43738</v>
      </c>
      <c r="B4051" s="1"/>
      <c r="C4051" s="1" t="s">
        <v>3016</v>
      </c>
      <c r="D4051" s="102" t="s">
        <v>2442</v>
      </c>
      <c r="E4051" s="102">
        <v>103</v>
      </c>
      <c r="F4051" s="102" t="s">
        <v>3048</v>
      </c>
      <c r="G4051" s="1">
        <v>1771915.58</v>
      </c>
      <c r="H4051" s="1">
        <v>76338.990000000005</v>
      </c>
      <c r="I4051" s="1">
        <v>292703.73</v>
      </c>
      <c r="J4051" s="1">
        <v>-216364.74</v>
      </c>
      <c r="K4051" s="1">
        <v>1555550.84</v>
      </c>
      <c r="L4051" s="1">
        <v>1555.5508400000001</v>
      </c>
      <c r="M4051" s="1"/>
      <c r="N4051" s="1"/>
    </row>
    <row r="4052" spans="1:14" x14ac:dyDescent="0.35">
      <c r="A4052" s="106">
        <v>43738</v>
      </c>
      <c r="B4052" s="1"/>
      <c r="C4052" s="1" t="s">
        <v>3016</v>
      </c>
      <c r="D4052" s="102" t="s">
        <v>2444</v>
      </c>
      <c r="E4052" s="102">
        <v>104</v>
      </c>
      <c r="F4052" s="102" t="s">
        <v>3049</v>
      </c>
      <c r="G4052" s="1">
        <v>1771915.58</v>
      </c>
      <c r="H4052" s="1">
        <v>76338.990000000005</v>
      </c>
      <c r="I4052" s="1">
        <v>292703.73</v>
      </c>
      <c r="J4052" s="1">
        <v>-216364.74</v>
      </c>
      <c r="K4052" s="1">
        <v>1555550.84</v>
      </c>
      <c r="L4052" s="1">
        <v>1555.5508400000001</v>
      </c>
      <c r="M4052" s="1"/>
      <c r="N4052" s="1"/>
    </row>
    <row r="4053" spans="1:14" x14ac:dyDescent="0.35">
      <c r="A4053" s="106">
        <v>43738</v>
      </c>
      <c r="B4053" s="1" t="s">
        <v>1133</v>
      </c>
      <c r="C4053" s="1" t="s">
        <v>3017</v>
      </c>
      <c r="D4053" s="102" t="s">
        <v>2445</v>
      </c>
      <c r="E4053" s="102">
        <v>106</v>
      </c>
      <c r="F4053" s="102" t="s">
        <v>3050</v>
      </c>
      <c r="G4053" s="1">
        <v>65115.38</v>
      </c>
      <c r="H4053" s="1">
        <v>0</v>
      </c>
      <c r="I4053" s="1">
        <v>0</v>
      </c>
      <c r="J4053" s="1">
        <v>0</v>
      </c>
      <c r="K4053" s="1">
        <v>65115.38</v>
      </c>
      <c r="L4053" s="1">
        <v>65.115380000000002</v>
      </c>
      <c r="M4053" s="1"/>
      <c r="N4053" s="1" t="s">
        <v>1015</v>
      </c>
    </row>
    <row r="4054" spans="1:14" x14ac:dyDescent="0.35">
      <c r="A4054" s="106">
        <v>43738</v>
      </c>
      <c r="B4054" s="1"/>
      <c r="C4054" s="1" t="s">
        <v>3016</v>
      </c>
      <c r="D4054" s="102" t="s">
        <v>2447</v>
      </c>
      <c r="E4054" s="102">
        <v>111</v>
      </c>
      <c r="F4054" s="102" t="s">
        <v>3051</v>
      </c>
      <c r="G4054" s="1">
        <v>1706800.2</v>
      </c>
      <c r="H4054" s="1">
        <v>76338.990000000005</v>
      </c>
      <c r="I4054" s="1">
        <v>292703.73</v>
      </c>
      <c r="J4054" s="1">
        <v>-216364.74</v>
      </c>
      <c r="K4054" s="1">
        <v>1490435.46</v>
      </c>
      <c r="L4054" s="1">
        <v>1490.4354599999999</v>
      </c>
      <c r="M4054" s="1"/>
      <c r="N4054" s="1"/>
    </row>
    <row r="4055" spans="1:14" x14ac:dyDescent="0.35">
      <c r="A4055" s="106">
        <v>43738</v>
      </c>
      <c r="B4055" s="1" t="s">
        <v>1132</v>
      </c>
      <c r="C4055" s="1" t="s">
        <v>3017</v>
      </c>
      <c r="D4055" s="102" t="s">
        <v>2447</v>
      </c>
      <c r="E4055" s="102">
        <v>112</v>
      </c>
      <c r="F4055" s="102" t="s">
        <v>2071</v>
      </c>
      <c r="G4055" s="1">
        <v>997625.09</v>
      </c>
      <c r="H4055" s="1">
        <v>0</v>
      </c>
      <c r="I4055" s="1">
        <v>169726.37</v>
      </c>
      <c r="J4055" s="1">
        <v>-169726.37</v>
      </c>
      <c r="K4055" s="1">
        <v>827898.72</v>
      </c>
      <c r="L4055" s="1">
        <v>827.89872000000003</v>
      </c>
      <c r="M4055" s="1"/>
      <c r="N4055" s="1" t="s">
        <v>3879</v>
      </c>
    </row>
    <row r="4056" spans="1:14" x14ac:dyDescent="0.35">
      <c r="A4056" s="106">
        <v>43738</v>
      </c>
      <c r="B4056" s="1" t="s">
        <v>1132</v>
      </c>
      <c r="C4056" s="1" t="s">
        <v>3017</v>
      </c>
      <c r="D4056" s="102" t="s">
        <v>2447</v>
      </c>
      <c r="E4056" s="102">
        <v>113</v>
      </c>
      <c r="F4056" s="102" t="s">
        <v>2072</v>
      </c>
      <c r="G4056" s="1">
        <v>69997.919999999998</v>
      </c>
      <c r="H4056" s="1">
        <v>0</v>
      </c>
      <c r="I4056" s="1">
        <v>0</v>
      </c>
      <c r="J4056" s="1">
        <v>0</v>
      </c>
      <c r="K4056" s="1">
        <v>69997.919999999998</v>
      </c>
      <c r="L4056" s="1">
        <v>69.997919999999993</v>
      </c>
      <c r="M4056" s="1"/>
      <c r="N4056" s="1" t="s">
        <v>3881</v>
      </c>
    </row>
    <row r="4057" spans="1:14" x14ac:dyDescent="0.35">
      <c r="A4057" s="106">
        <v>43738</v>
      </c>
      <c r="B4057" s="1" t="s">
        <v>1132</v>
      </c>
      <c r="C4057" s="1" t="s">
        <v>3017</v>
      </c>
      <c r="D4057" s="102" t="s">
        <v>2447</v>
      </c>
      <c r="E4057" s="102">
        <v>114</v>
      </c>
      <c r="F4057" s="102" t="s">
        <v>2074</v>
      </c>
      <c r="G4057" s="1">
        <v>639177.18999999994</v>
      </c>
      <c r="H4057" s="1">
        <v>76338.990000000005</v>
      </c>
      <c r="I4057" s="1">
        <v>122977.36</v>
      </c>
      <c r="J4057" s="1">
        <v>-46638.369999999995</v>
      </c>
      <c r="K4057" s="1">
        <v>592538.81999999995</v>
      </c>
      <c r="L4057" s="1">
        <v>592.53881999999999</v>
      </c>
      <c r="M4057" s="1"/>
      <c r="N4057" s="1" t="s">
        <v>3881</v>
      </c>
    </row>
    <row r="4058" spans="1:14" x14ac:dyDescent="0.35">
      <c r="A4058" s="106">
        <v>43738</v>
      </c>
      <c r="B4058" s="1"/>
      <c r="C4058" s="1" t="s">
        <v>3016</v>
      </c>
      <c r="D4058" s="102" t="s">
        <v>2449</v>
      </c>
      <c r="E4058" s="102">
        <v>115</v>
      </c>
      <c r="F4058" s="102" t="s">
        <v>2450</v>
      </c>
      <c r="G4058" s="1">
        <v>6115911.29</v>
      </c>
      <c r="H4058" s="1">
        <v>185230.38</v>
      </c>
      <c r="I4058" s="1">
        <v>344407.72</v>
      </c>
      <c r="J4058" s="1">
        <v>-159177.33999999997</v>
      </c>
      <c r="K4058" s="1">
        <v>5956733.9500000002</v>
      </c>
      <c r="L4058" s="1">
        <v>5956.7339499999998</v>
      </c>
      <c r="M4058" s="1"/>
      <c r="N4058" s="1"/>
    </row>
    <row r="4059" spans="1:14" x14ac:dyDescent="0.35">
      <c r="A4059" s="106">
        <v>43738</v>
      </c>
      <c r="B4059" s="1"/>
      <c r="C4059" s="1" t="s">
        <v>3016</v>
      </c>
      <c r="D4059" s="102" t="s">
        <v>2900</v>
      </c>
      <c r="E4059" s="102">
        <v>116</v>
      </c>
      <c r="F4059" s="102" t="s">
        <v>2901</v>
      </c>
      <c r="G4059" s="1">
        <v>1055570.95</v>
      </c>
      <c r="H4059" s="1">
        <v>185230.38</v>
      </c>
      <c r="I4059" s="1">
        <v>271996.95</v>
      </c>
      <c r="J4059" s="1">
        <v>-86766.57</v>
      </c>
      <c r="K4059" s="1">
        <v>968804.38</v>
      </c>
      <c r="L4059" s="1">
        <v>968.80438000000004</v>
      </c>
      <c r="M4059" s="1"/>
      <c r="N4059" s="1"/>
    </row>
    <row r="4060" spans="1:14" x14ac:dyDescent="0.35">
      <c r="A4060" s="106">
        <v>43738</v>
      </c>
      <c r="B4060" s="1"/>
      <c r="C4060" s="1" t="s">
        <v>3016</v>
      </c>
      <c r="D4060" s="102" t="s">
        <v>2451</v>
      </c>
      <c r="E4060" s="102">
        <v>119</v>
      </c>
      <c r="F4060" s="102" t="s">
        <v>2452</v>
      </c>
      <c r="G4060" s="1">
        <v>455.66</v>
      </c>
      <c r="H4060" s="1">
        <v>0</v>
      </c>
      <c r="I4060" s="1">
        <v>0</v>
      </c>
      <c r="J4060" s="1">
        <v>0</v>
      </c>
      <c r="K4060" s="1">
        <v>455.66</v>
      </c>
      <c r="L4060" s="1">
        <v>0.45566000000000001</v>
      </c>
      <c r="M4060" s="1"/>
      <c r="N4060" s="1"/>
    </row>
    <row r="4061" spans="1:14" x14ac:dyDescent="0.35">
      <c r="A4061" s="106">
        <v>43738</v>
      </c>
      <c r="B4061" s="1" t="s">
        <v>1132</v>
      </c>
      <c r="C4061" s="1" t="s">
        <v>3017</v>
      </c>
      <c r="D4061" s="102" t="s">
        <v>2451</v>
      </c>
      <c r="E4061" s="102">
        <v>120</v>
      </c>
      <c r="F4061" s="102" t="s">
        <v>2049</v>
      </c>
      <c r="G4061" s="1">
        <v>455.66</v>
      </c>
      <c r="H4061" s="1">
        <v>0</v>
      </c>
      <c r="I4061" s="1">
        <v>0</v>
      </c>
      <c r="J4061" s="1">
        <v>0</v>
      </c>
      <c r="K4061" s="1">
        <v>455.66</v>
      </c>
      <c r="L4061" s="1">
        <v>0.45566000000000001</v>
      </c>
      <c r="M4061" s="1"/>
      <c r="N4061" s="1" t="s">
        <v>3881</v>
      </c>
    </row>
    <row r="4062" spans="1:14" x14ac:dyDescent="0.35">
      <c r="A4062" s="106">
        <v>43738</v>
      </c>
      <c r="B4062" s="1"/>
      <c r="C4062" s="1" t="s">
        <v>3016</v>
      </c>
      <c r="D4062" s="102" t="s">
        <v>2451</v>
      </c>
      <c r="E4062" s="102">
        <v>121</v>
      </c>
      <c r="F4062" s="102" t="s">
        <v>2453</v>
      </c>
      <c r="G4062" s="1">
        <v>430479.61</v>
      </c>
      <c r="H4062" s="1">
        <v>185230.38</v>
      </c>
      <c r="I4062" s="1">
        <v>271996.95</v>
      </c>
      <c r="J4062" s="1">
        <v>-86766.57</v>
      </c>
      <c r="K4062" s="1">
        <v>343713.04</v>
      </c>
      <c r="L4062" s="1">
        <v>343.71303999999998</v>
      </c>
      <c r="M4062" s="1"/>
      <c r="N4062" s="1"/>
    </row>
    <row r="4063" spans="1:14" x14ac:dyDescent="0.35">
      <c r="A4063" s="106">
        <v>43738</v>
      </c>
      <c r="B4063" s="1" t="s">
        <v>1132</v>
      </c>
      <c r="C4063" s="1" t="s">
        <v>3017</v>
      </c>
      <c r="D4063" s="102" t="s">
        <v>2451</v>
      </c>
      <c r="E4063" s="102">
        <v>122</v>
      </c>
      <c r="F4063" s="102" t="s">
        <v>2050</v>
      </c>
      <c r="G4063" s="1">
        <v>376022.23</v>
      </c>
      <c r="H4063" s="1">
        <v>19911.45</v>
      </c>
      <c r="I4063" s="1">
        <v>97361.97</v>
      </c>
      <c r="J4063" s="1">
        <v>-77450.52</v>
      </c>
      <c r="K4063" s="1">
        <v>298571.71000000002</v>
      </c>
      <c r="L4063" s="1">
        <v>298.57171</v>
      </c>
      <c r="M4063" s="1"/>
      <c r="N4063" s="1" t="s">
        <v>3879</v>
      </c>
    </row>
    <row r="4064" spans="1:14" x14ac:dyDescent="0.35">
      <c r="A4064" s="106">
        <v>43738</v>
      </c>
      <c r="B4064" s="1" t="s">
        <v>1132</v>
      </c>
      <c r="C4064" s="1" t="s">
        <v>3017</v>
      </c>
      <c r="D4064" s="102" t="s">
        <v>2451</v>
      </c>
      <c r="E4064" s="102">
        <v>123</v>
      </c>
      <c r="F4064" s="102" t="s">
        <v>2051</v>
      </c>
      <c r="G4064" s="1">
        <v>35780.559999999998</v>
      </c>
      <c r="H4064" s="1">
        <v>155052.35999999999</v>
      </c>
      <c r="I4064" s="1">
        <v>174634.98</v>
      </c>
      <c r="J4064" s="1">
        <v>-19582.620000000024</v>
      </c>
      <c r="K4064" s="1">
        <v>16197.94</v>
      </c>
      <c r="L4064" s="1">
        <v>16.197939999999999</v>
      </c>
      <c r="M4064" s="1"/>
      <c r="N4064" s="1" t="s">
        <v>3879</v>
      </c>
    </row>
    <row r="4065" spans="1:14" x14ac:dyDescent="0.35">
      <c r="A4065" s="106">
        <v>43738</v>
      </c>
      <c r="B4065" s="1" t="s">
        <v>1132</v>
      </c>
      <c r="C4065" s="1" t="s">
        <v>3017</v>
      </c>
      <c r="D4065" s="102" t="s">
        <v>2451</v>
      </c>
      <c r="E4065" s="102">
        <v>125</v>
      </c>
      <c r="F4065" s="102" t="s">
        <v>2052</v>
      </c>
      <c r="G4065" s="1">
        <v>7485</v>
      </c>
      <c r="H4065" s="1">
        <v>0</v>
      </c>
      <c r="I4065" s="1">
        <v>0</v>
      </c>
      <c r="J4065" s="1">
        <v>0</v>
      </c>
      <c r="K4065" s="1">
        <v>7485</v>
      </c>
      <c r="L4065" s="1">
        <v>7.4850000000000003</v>
      </c>
      <c r="M4065" s="1"/>
      <c r="N4065" s="1" t="s">
        <v>3879</v>
      </c>
    </row>
    <row r="4066" spans="1:14" x14ac:dyDescent="0.35">
      <c r="A4066" s="106">
        <v>43738</v>
      </c>
      <c r="B4066" s="1" t="s">
        <v>1132</v>
      </c>
      <c r="C4066" s="1" t="s">
        <v>3017</v>
      </c>
      <c r="D4066" s="102" t="s">
        <v>2451</v>
      </c>
      <c r="E4066" s="102">
        <v>126</v>
      </c>
      <c r="F4066" s="102" t="s">
        <v>2053</v>
      </c>
      <c r="G4066" s="1">
        <v>294.22000000000003</v>
      </c>
      <c r="H4066" s="1">
        <v>0</v>
      </c>
      <c r="I4066" s="1">
        <v>0</v>
      </c>
      <c r="J4066" s="1">
        <v>0</v>
      </c>
      <c r="K4066" s="1">
        <v>294.22000000000003</v>
      </c>
      <c r="L4066" s="1">
        <v>0.29422000000000004</v>
      </c>
      <c r="M4066" s="1"/>
      <c r="N4066" s="1" t="s">
        <v>3879</v>
      </c>
    </row>
    <row r="4067" spans="1:14" x14ac:dyDescent="0.35">
      <c r="A4067" s="106">
        <v>43738</v>
      </c>
      <c r="B4067" s="1" t="s">
        <v>1132</v>
      </c>
      <c r="C4067" s="1" t="s">
        <v>3017</v>
      </c>
      <c r="D4067" s="102" t="s">
        <v>2451</v>
      </c>
      <c r="E4067" s="102">
        <v>127</v>
      </c>
      <c r="F4067" s="102" t="s">
        <v>2054</v>
      </c>
      <c r="G4067" s="1">
        <v>10897.6</v>
      </c>
      <c r="H4067" s="1">
        <v>10266.57</v>
      </c>
      <c r="I4067" s="1">
        <v>0</v>
      </c>
      <c r="J4067" s="1">
        <v>10266.57</v>
      </c>
      <c r="K4067" s="1">
        <v>21164.17</v>
      </c>
      <c r="L4067" s="1">
        <v>21.164169999999999</v>
      </c>
      <c r="M4067" s="1"/>
      <c r="N4067" s="1" t="s">
        <v>3879</v>
      </c>
    </row>
    <row r="4068" spans="1:14" x14ac:dyDescent="0.35">
      <c r="A4068" s="106">
        <v>43738</v>
      </c>
      <c r="B4068" s="1"/>
      <c r="C4068" s="1" t="s">
        <v>3016</v>
      </c>
      <c r="D4068" s="102" t="s">
        <v>2451</v>
      </c>
      <c r="E4068" s="102">
        <v>131</v>
      </c>
      <c r="F4068" s="102" t="s">
        <v>2066</v>
      </c>
      <c r="G4068" s="1">
        <v>624635.68000000005</v>
      </c>
      <c r="H4068" s="1">
        <v>0</v>
      </c>
      <c r="I4068" s="1">
        <v>0</v>
      </c>
      <c r="J4068" s="1">
        <v>0</v>
      </c>
      <c r="K4068" s="1">
        <v>624635.68000000005</v>
      </c>
      <c r="L4068" s="1">
        <v>624.63568000000009</v>
      </c>
      <c r="M4068" s="1"/>
      <c r="N4068" s="1"/>
    </row>
    <row r="4069" spans="1:14" x14ac:dyDescent="0.35">
      <c r="A4069" s="106">
        <v>43738</v>
      </c>
      <c r="B4069" s="1" t="s">
        <v>1132</v>
      </c>
      <c r="C4069" s="1" t="s">
        <v>3017</v>
      </c>
      <c r="D4069" s="102" t="s">
        <v>2451</v>
      </c>
      <c r="E4069" s="102">
        <v>132</v>
      </c>
      <c r="F4069" s="102" t="s">
        <v>2067</v>
      </c>
      <c r="G4069" s="1">
        <v>329681.57</v>
      </c>
      <c r="H4069" s="1">
        <v>0</v>
      </c>
      <c r="I4069" s="1">
        <v>0</v>
      </c>
      <c r="J4069" s="1">
        <v>0</v>
      </c>
      <c r="K4069" s="1">
        <v>329681.57</v>
      </c>
      <c r="L4069" s="1">
        <v>329.68157000000002</v>
      </c>
      <c r="M4069" s="1"/>
      <c r="N4069" s="1" t="s">
        <v>3880</v>
      </c>
    </row>
    <row r="4070" spans="1:14" x14ac:dyDescent="0.35">
      <c r="A4070" s="106">
        <v>43738</v>
      </c>
      <c r="B4070" s="1" t="s">
        <v>1132</v>
      </c>
      <c r="C4070" s="1" t="s">
        <v>3017</v>
      </c>
      <c r="D4070" s="102" t="s">
        <v>2451</v>
      </c>
      <c r="E4070" s="102">
        <v>133</v>
      </c>
      <c r="F4070" s="102" t="s">
        <v>2068</v>
      </c>
      <c r="G4070" s="1">
        <v>36420.910000000003</v>
      </c>
      <c r="H4070" s="1">
        <v>0</v>
      </c>
      <c r="I4070" s="1">
        <v>0</v>
      </c>
      <c r="J4070" s="1">
        <v>0</v>
      </c>
      <c r="K4070" s="1">
        <v>36420.910000000003</v>
      </c>
      <c r="L4070" s="1">
        <v>36.420910000000006</v>
      </c>
      <c r="M4070" s="1"/>
      <c r="N4070" s="1" t="s">
        <v>3880</v>
      </c>
    </row>
    <row r="4071" spans="1:14" x14ac:dyDescent="0.35">
      <c r="A4071" s="106">
        <v>43738</v>
      </c>
      <c r="B4071" s="1" t="s">
        <v>1132</v>
      </c>
      <c r="C4071" s="1" t="s">
        <v>3017</v>
      </c>
      <c r="D4071" s="102" t="s">
        <v>2451</v>
      </c>
      <c r="E4071" s="102">
        <v>134</v>
      </c>
      <c r="F4071" s="102" t="s">
        <v>2069</v>
      </c>
      <c r="G4071" s="1">
        <v>49441.29</v>
      </c>
      <c r="H4071" s="1">
        <v>0</v>
      </c>
      <c r="I4071" s="1">
        <v>0</v>
      </c>
      <c r="J4071" s="1">
        <v>0</v>
      </c>
      <c r="K4071" s="1">
        <v>49441.29</v>
      </c>
      <c r="L4071" s="1">
        <v>49.441290000000002</v>
      </c>
      <c r="M4071" s="1"/>
      <c r="N4071" s="1" t="s">
        <v>3880</v>
      </c>
    </row>
    <row r="4072" spans="1:14" x14ac:dyDescent="0.35">
      <c r="A4072" s="106">
        <v>43738</v>
      </c>
      <c r="B4072" s="1" t="s">
        <v>1132</v>
      </c>
      <c r="C4072" s="1" t="s">
        <v>3017</v>
      </c>
      <c r="D4072" s="102" t="s">
        <v>2451</v>
      </c>
      <c r="E4072" s="102">
        <v>135</v>
      </c>
      <c r="F4072" s="102" t="s">
        <v>2070</v>
      </c>
      <c r="G4072" s="1">
        <v>209091.91</v>
      </c>
      <c r="H4072" s="1">
        <v>0</v>
      </c>
      <c r="I4072" s="1">
        <v>0</v>
      </c>
      <c r="J4072" s="1">
        <v>0</v>
      </c>
      <c r="K4072" s="1">
        <v>209091.91</v>
      </c>
      <c r="L4072" s="1">
        <v>209.09191000000001</v>
      </c>
      <c r="M4072" s="1"/>
      <c r="N4072" s="1" t="s">
        <v>3880</v>
      </c>
    </row>
    <row r="4073" spans="1:14" x14ac:dyDescent="0.35">
      <c r="A4073" s="106">
        <v>43738</v>
      </c>
      <c r="B4073" s="1"/>
      <c r="C4073" s="1" t="s">
        <v>3016</v>
      </c>
      <c r="D4073" s="102" t="s">
        <v>2454</v>
      </c>
      <c r="E4073" s="102">
        <v>137</v>
      </c>
      <c r="F4073" s="102" t="s">
        <v>2455</v>
      </c>
      <c r="G4073" s="1">
        <v>5060340.34</v>
      </c>
      <c r="H4073" s="1">
        <v>0</v>
      </c>
      <c r="I4073" s="1">
        <v>72410.77</v>
      </c>
      <c r="J4073" s="1">
        <v>-72410.77</v>
      </c>
      <c r="K4073" s="1">
        <v>4987929.57</v>
      </c>
      <c r="L4073" s="1">
        <v>4987.9295700000002</v>
      </c>
      <c r="M4073" s="1"/>
      <c r="N4073" s="1"/>
    </row>
    <row r="4074" spans="1:14" x14ac:dyDescent="0.35">
      <c r="A4074" s="106">
        <v>43738</v>
      </c>
      <c r="B4074" s="1"/>
      <c r="C4074" s="1" t="s">
        <v>3016</v>
      </c>
      <c r="D4074" s="102" t="s">
        <v>2456</v>
      </c>
      <c r="E4074" s="102">
        <v>139</v>
      </c>
      <c r="F4074" s="102" t="s">
        <v>2458</v>
      </c>
      <c r="G4074" s="1">
        <v>5060340.34</v>
      </c>
      <c r="H4074" s="1">
        <v>0</v>
      </c>
      <c r="I4074" s="1">
        <v>72410.77</v>
      </c>
      <c r="J4074" s="1">
        <v>-72410.77</v>
      </c>
      <c r="K4074" s="1">
        <v>4987929.57</v>
      </c>
      <c r="L4074" s="1">
        <v>4987.9295700000002</v>
      </c>
      <c r="M4074" s="1"/>
      <c r="N4074" s="1"/>
    </row>
    <row r="4075" spans="1:14" x14ac:dyDescent="0.35">
      <c r="A4075" s="106">
        <v>43738</v>
      </c>
      <c r="B4075" s="1" t="s">
        <v>1131</v>
      </c>
      <c r="C4075" s="1" t="s">
        <v>3017</v>
      </c>
      <c r="D4075" s="102" t="s">
        <v>2456</v>
      </c>
      <c r="E4075" s="102">
        <v>140</v>
      </c>
      <c r="F4075" s="102" t="s">
        <v>2062</v>
      </c>
      <c r="G4075" s="1">
        <v>5858046.7999999998</v>
      </c>
      <c r="H4075" s="1">
        <v>0</v>
      </c>
      <c r="I4075" s="1">
        <v>0</v>
      </c>
      <c r="J4075" s="1">
        <v>0</v>
      </c>
      <c r="K4075" s="1">
        <v>5858046.7999999998</v>
      </c>
      <c r="L4075" s="1">
        <v>5858.0468000000001</v>
      </c>
      <c r="M4075" s="1"/>
      <c r="N4075" s="1"/>
    </row>
    <row r="4076" spans="1:14" x14ac:dyDescent="0.35">
      <c r="A4076" s="106">
        <v>43738</v>
      </c>
      <c r="B4076" s="1" t="s">
        <v>1130</v>
      </c>
      <c r="C4076" s="1" t="s">
        <v>3017</v>
      </c>
      <c r="D4076" s="102" t="s">
        <v>2456</v>
      </c>
      <c r="E4076" s="102">
        <v>142</v>
      </c>
      <c r="F4076" s="102" t="s">
        <v>2063</v>
      </c>
      <c r="G4076" s="1">
        <v>43239.24</v>
      </c>
      <c r="H4076" s="1">
        <v>0</v>
      </c>
      <c r="I4076" s="1">
        <v>0</v>
      </c>
      <c r="J4076" s="1">
        <v>0</v>
      </c>
      <c r="K4076" s="1">
        <v>43239.24</v>
      </c>
      <c r="L4076" s="1">
        <v>43.239239999999995</v>
      </c>
      <c r="M4076" s="1"/>
      <c r="N4076" s="1"/>
    </row>
    <row r="4077" spans="1:14" x14ac:dyDescent="0.35">
      <c r="A4077" s="106">
        <v>43738</v>
      </c>
      <c r="B4077" s="1" t="s">
        <v>1131</v>
      </c>
      <c r="C4077" s="1" t="s">
        <v>3017</v>
      </c>
      <c r="D4077" s="102" t="s">
        <v>2456</v>
      </c>
      <c r="E4077" s="102">
        <v>144</v>
      </c>
      <c r="F4077" s="102" t="s">
        <v>2457</v>
      </c>
      <c r="G4077" s="1">
        <v>-1901286.11</v>
      </c>
      <c r="H4077" s="1">
        <v>0</v>
      </c>
      <c r="I4077" s="1">
        <v>0</v>
      </c>
      <c r="J4077" s="1">
        <v>0</v>
      </c>
      <c r="K4077" s="1">
        <v>-1901286.11</v>
      </c>
      <c r="L4077" s="1">
        <v>-1901.28611</v>
      </c>
      <c r="M4077" s="1"/>
      <c r="N4077" s="1"/>
    </row>
    <row r="4078" spans="1:14" x14ac:dyDescent="0.35">
      <c r="A4078" s="106">
        <v>43738</v>
      </c>
      <c r="B4078" s="1" t="s">
        <v>1132</v>
      </c>
      <c r="C4078" s="1" t="s">
        <v>3017</v>
      </c>
      <c r="D4078" s="102" t="s">
        <v>2456</v>
      </c>
      <c r="E4078" s="102">
        <v>145</v>
      </c>
      <c r="F4078" s="102" t="s">
        <v>2064</v>
      </c>
      <c r="G4078" s="1">
        <v>88171.32</v>
      </c>
      <c r="H4078" s="1">
        <v>0</v>
      </c>
      <c r="I4078" s="1">
        <v>0</v>
      </c>
      <c r="J4078" s="1">
        <v>0</v>
      </c>
      <c r="K4078" s="1">
        <v>88171.32</v>
      </c>
      <c r="L4078" s="1">
        <v>88.171320000000009</v>
      </c>
      <c r="M4078" s="1"/>
      <c r="N4078" s="1" t="s">
        <v>3881</v>
      </c>
    </row>
    <row r="4079" spans="1:14" x14ac:dyDescent="0.35">
      <c r="A4079" s="106">
        <v>43738</v>
      </c>
      <c r="B4079" s="1" t="s">
        <v>1131</v>
      </c>
      <c r="C4079" s="1" t="s">
        <v>3017</v>
      </c>
      <c r="D4079" s="102" t="s">
        <v>2456</v>
      </c>
      <c r="E4079" s="102">
        <v>1976</v>
      </c>
      <c r="F4079" s="102" t="s">
        <v>3151</v>
      </c>
      <c r="G4079" s="1">
        <v>972169.09</v>
      </c>
      <c r="H4079" s="1">
        <v>0</v>
      </c>
      <c r="I4079" s="1">
        <v>72410.77</v>
      </c>
      <c r="J4079" s="1">
        <v>-72410.77</v>
      </c>
      <c r="K4079" s="1">
        <v>899758.32</v>
      </c>
      <c r="L4079" s="1">
        <v>899.75831999999991</v>
      </c>
      <c r="M4079" s="1"/>
      <c r="N4079" s="1"/>
    </row>
    <row r="4080" spans="1:14" x14ac:dyDescent="0.35">
      <c r="A4080" s="106">
        <v>43738</v>
      </c>
      <c r="B4080" s="1"/>
      <c r="C4080" s="1" t="s">
        <v>3016</v>
      </c>
      <c r="D4080" s="102" t="s">
        <v>2459</v>
      </c>
      <c r="E4080" s="102">
        <v>158</v>
      </c>
      <c r="F4080" s="102" t="s">
        <v>2460</v>
      </c>
      <c r="G4080" s="1">
        <v>5259480549.4499998</v>
      </c>
      <c r="H4080" s="1">
        <v>3058799.9</v>
      </c>
      <c r="I4080" s="1">
        <v>3081443.65</v>
      </c>
      <c r="J4080" s="1">
        <v>-22643.75</v>
      </c>
      <c r="K4080" s="1">
        <v>5259457905.6999998</v>
      </c>
      <c r="L4080" s="1">
        <v>5259457.9057</v>
      </c>
      <c r="M4080" s="1"/>
      <c r="N4080" s="1"/>
    </row>
    <row r="4081" spans="1:14" x14ac:dyDescent="0.35">
      <c r="A4081" s="106">
        <v>43738</v>
      </c>
      <c r="B4081" s="1"/>
      <c r="C4081" s="1" t="s">
        <v>3016</v>
      </c>
      <c r="D4081" s="102" t="s">
        <v>2461</v>
      </c>
      <c r="E4081" s="102">
        <v>162</v>
      </c>
      <c r="F4081" s="102" t="s">
        <v>2462</v>
      </c>
      <c r="G4081" s="1">
        <v>43456315.149999999</v>
      </c>
      <c r="H4081" s="1">
        <v>1454311.68</v>
      </c>
      <c r="I4081" s="1">
        <v>250483.18</v>
      </c>
      <c r="J4081" s="1">
        <v>1203828.5</v>
      </c>
      <c r="K4081" s="1">
        <v>44660143.649999999</v>
      </c>
      <c r="L4081" s="1">
        <v>44660.143649999998</v>
      </c>
      <c r="M4081" s="1"/>
      <c r="N4081" s="1"/>
    </row>
    <row r="4082" spans="1:14" x14ac:dyDescent="0.35">
      <c r="A4082" s="106">
        <v>43738</v>
      </c>
      <c r="B4082" s="1"/>
      <c r="C4082" s="1" t="s">
        <v>3016</v>
      </c>
      <c r="D4082" s="102" t="s">
        <v>2463</v>
      </c>
      <c r="E4082" s="102">
        <v>200</v>
      </c>
      <c r="F4082" s="102" t="s">
        <v>2075</v>
      </c>
      <c r="G4082" s="1">
        <v>2358022.66</v>
      </c>
      <c r="H4082" s="1">
        <v>6633.36</v>
      </c>
      <c r="I4082" s="1">
        <v>0</v>
      </c>
      <c r="J4082" s="1">
        <v>6633.36</v>
      </c>
      <c r="K4082" s="1">
        <v>2364656.02</v>
      </c>
      <c r="L4082" s="1">
        <v>2364.6560199999999</v>
      </c>
      <c r="M4082" s="1"/>
      <c r="N4082" s="1"/>
    </row>
    <row r="4083" spans="1:14" x14ac:dyDescent="0.35">
      <c r="A4083" s="106">
        <v>43738</v>
      </c>
      <c r="B4083" s="1"/>
      <c r="C4083" s="1" t="s">
        <v>3016</v>
      </c>
      <c r="D4083" s="102" t="s">
        <v>2464</v>
      </c>
      <c r="E4083" s="102">
        <v>201</v>
      </c>
      <c r="F4083" s="102" t="s">
        <v>2076</v>
      </c>
      <c r="G4083" s="1">
        <v>2358022.66</v>
      </c>
      <c r="H4083" s="1">
        <v>6633.36</v>
      </c>
      <c r="I4083" s="1">
        <v>0</v>
      </c>
      <c r="J4083" s="1">
        <v>6633.36</v>
      </c>
      <c r="K4083" s="1">
        <v>2364656.02</v>
      </c>
      <c r="L4083" s="1">
        <v>2364.6560199999999</v>
      </c>
      <c r="M4083" s="1"/>
      <c r="N4083" s="1"/>
    </row>
    <row r="4084" spans="1:14" x14ac:dyDescent="0.35">
      <c r="A4084" s="106">
        <v>43738</v>
      </c>
      <c r="B4084" s="1" t="s">
        <v>1139</v>
      </c>
      <c r="C4084" s="1" t="s">
        <v>3017</v>
      </c>
      <c r="D4084" s="102" t="s">
        <v>2464</v>
      </c>
      <c r="E4084" s="102">
        <v>202</v>
      </c>
      <c r="F4084" s="102" t="s">
        <v>2076</v>
      </c>
      <c r="G4084" s="1">
        <v>2358022.66</v>
      </c>
      <c r="H4084" s="1">
        <v>6633.36</v>
      </c>
      <c r="I4084" s="1">
        <v>0</v>
      </c>
      <c r="J4084" s="1">
        <v>6633.36</v>
      </c>
      <c r="K4084" s="1">
        <v>2364656.02</v>
      </c>
      <c r="L4084" s="1">
        <v>2364.6560199999999</v>
      </c>
      <c r="M4084" s="1"/>
      <c r="N4084" s="1"/>
    </row>
    <row r="4085" spans="1:14" x14ac:dyDescent="0.35">
      <c r="A4085" s="106">
        <v>43738</v>
      </c>
      <c r="B4085" s="1"/>
      <c r="C4085" s="1" t="s">
        <v>3016</v>
      </c>
      <c r="D4085" s="102" t="s">
        <v>2465</v>
      </c>
      <c r="E4085" s="102">
        <v>203</v>
      </c>
      <c r="F4085" s="102" t="s">
        <v>2077</v>
      </c>
      <c r="G4085" s="1">
        <v>23546719.18</v>
      </c>
      <c r="H4085" s="1">
        <v>1447678.32</v>
      </c>
      <c r="I4085" s="1">
        <v>250483.18</v>
      </c>
      <c r="J4085" s="1">
        <v>1197195.1400000001</v>
      </c>
      <c r="K4085" s="1">
        <v>24743914.32</v>
      </c>
      <c r="L4085" s="1">
        <v>24743.91432</v>
      </c>
      <c r="M4085" s="1"/>
      <c r="N4085" s="1"/>
    </row>
    <row r="4086" spans="1:14" x14ac:dyDescent="0.35">
      <c r="A4086" s="106">
        <v>43738</v>
      </c>
      <c r="B4086" s="1" t="s">
        <v>1139</v>
      </c>
      <c r="C4086" s="1" t="s">
        <v>3017</v>
      </c>
      <c r="D4086" s="102" t="s">
        <v>2466</v>
      </c>
      <c r="E4086" s="102">
        <v>204</v>
      </c>
      <c r="F4086" s="102" t="s">
        <v>2078</v>
      </c>
      <c r="G4086" s="1">
        <v>19941705.399999999</v>
      </c>
      <c r="H4086" s="1">
        <v>103044.74</v>
      </c>
      <c r="I4086" s="1">
        <v>250483.18</v>
      </c>
      <c r="J4086" s="1">
        <v>-147438.44</v>
      </c>
      <c r="K4086" s="1">
        <v>19794266.960000001</v>
      </c>
      <c r="L4086" s="1">
        <v>19794.266960000001</v>
      </c>
      <c r="M4086" s="1"/>
      <c r="N4086" s="1"/>
    </row>
    <row r="4087" spans="1:14" x14ac:dyDescent="0.35">
      <c r="A4087" s="106">
        <v>43738</v>
      </c>
      <c r="B4087" s="1" t="s">
        <v>1139</v>
      </c>
      <c r="C4087" s="1" t="s">
        <v>3017</v>
      </c>
      <c r="D4087" s="102" t="s">
        <v>2466</v>
      </c>
      <c r="E4087" s="102">
        <v>1964</v>
      </c>
      <c r="F4087" s="102" t="s">
        <v>3110</v>
      </c>
      <c r="G4087" s="1">
        <v>3605013.78</v>
      </c>
      <c r="H4087" s="1">
        <v>1344633.58</v>
      </c>
      <c r="I4087" s="1">
        <v>0</v>
      </c>
      <c r="J4087" s="1">
        <v>1344633.58</v>
      </c>
      <c r="K4087" s="1">
        <v>4949647.3600000003</v>
      </c>
      <c r="L4087" s="1">
        <v>4949.6473599999999</v>
      </c>
      <c r="M4087" s="1"/>
      <c r="N4087" s="1"/>
    </row>
    <row r="4088" spans="1:14" x14ac:dyDescent="0.35">
      <c r="A4088" s="106">
        <v>43738</v>
      </c>
      <c r="B4088" s="1"/>
      <c r="C4088" s="1" t="s">
        <v>3016</v>
      </c>
      <c r="D4088" s="102" t="s">
        <v>2467</v>
      </c>
      <c r="E4088" s="102">
        <v>205</v>
      </c>
      <c r="F4088" s="102" t="s">
        <v>2079</v>
      </c>
      <c r="G4088" s="1">
        <v>17542139.809999999</v>
      </c>
      <c r="H4088" s="1">
        <v>0</v>
      </c>
      <c r="I4088" s="1">
        <v>0</v>
      </c>
      <c r="J4088" s="1">
        <v>0</v>
      </c>
      <c r="K4088" s="1">
        <v>17542139.809999999</v>
      </c>
      <c r="L4088" s="1">
        <v>17542.139809999997</v>
      </c>
      <c r="M4088" s="1"/>
      <c r="N4088" s="1"/>
    </row>
    <row r="4089" spans="1:14" x14ac:dyDescent="0.35">
      <c r="A4089" s="106">
        <v>43738</v>
      </c>
      <c r="B4089" s="1"/>
      <c r="C4089" s="1" t="s">
        <v>3016</v>
      </c>
      <c r="D4089" s="102" t="s">
        <v>2468</v>
      </c>
      <c r="E4089" s="102">
        <v>206</v>
      </c>
      <c r="F4089" s="102" t="s">
        <v>2079</v>
      </c>
      <c r="G4089" s="1">
        <v>17542139.809999999</v>
      </c>
      <c r="H4089" s="1">
        <v>0</v>
      </c>
      <c r="I4089" s="1">
        <v>0</v>
      </c>
      <c r="J4089" s="1">
        <v>0</v>
      </c>
      <c r="K4089" s="1">
        <v>17542139.809999999</v>
      </c>
      <c r="L4089" s="1">
        <v>17542.139809999997</v>
      </c>
      <c r="M4089" s="1"/>
      <c r="N4089" s="1"/>
    </row>
    <row r="4090" spans="1:14" x14ac:dyDescent="0.35">
      <c r="A4090" s="106">
        <v>43738</v>
      </c>
      <c r="B4090" s="1" t="s">
        <v>1556</v>
      </c>
      <c r="C4090" s="1" t="s">
        <v>3017</v>
      </c>
      <c r="D4090" s="102" t="s">
        <v>2468</v>
      </c>
      <c r="E4090" s="102">
        <v>207</v>
      </c>
      <c r="F4090" s="102" t="s">
        <v>2080</v>
      </c>
      <c r="G4090" s="1">
        <v>179076.71</v>
      </c>
      <c r="H4090" s="1">
        <v>0</v>
      </c>
      <c r="I4090" s="1">
        <v>0</v>
      </c>
      <c r="J4090" s="1">
        <v>0</v>
      </c>
      <c r="K4090" s="1">
        <v>179076.71</v>
      </c>
      <c r="L4090" s="1">
        <v>179.07670999999999</v>
      </c>
      <c r="M4090" s="1"/>
      <c r="N4090" s="1"/>
    </row>
    <row r="4091" spans="1:14" x14ac:dyDescent="0.35">
      <c r="A4091" s="106">
        <v>43738</v>
      </c>
      <c r="B4091" s="1" t="s">
        <v>1556</v>
      </c>
      <c r="C4091" s="1" t="s">
        <v>3017</v>
      </c>
      <c r="D4091" s="102" t="s">
        <v>2468</v>
      </c>
      <c r="E4091" s="102">
        <v>208</v>
      </c>
      <c r="F4091" s="102" t="s">
        <v>2081</v>
      </c>
      <c r="G4091" s="1">
        <v>17363063.100000001</v>
      </c>
      <c r="H4091" s="1">
        <v>0</v>
      </c>
      <c r="I4091" s="1">
        <v>0</v>
      </c>
      <c r="J4091" s="1">
        <v>0</v>
      </c>
      <c r="K4091" s="1">
        <v>17363063.100000001</v>
      </c>
      <c r="L4091" s="1">
        <v>17363.063100000003</v>
      </c>
      <c r="M4091" s="1"/>
      <c r="N4091" s="1"/>
    </row>
    <row r="4092" spans="1:14" x14ac:dyDescent="0.35">
      <c r="A4092" s="106">
        <v>43738</v>
      </c>
      <c r="B4092" s="1"/>
      <c r="C4092" s="1" t="s">
        <v>3016</v>
      </c>
      <c r="D4092" s="102" t="s">
        <v>2902</v>
      </c>
      <c r="E4092" s="102">
        <v>209</v>
      </c>
      <c r="F4092" s="102" t="s">
        <v>2540</v>
      </c>
      <c r="G4092" s="1">
        <v>9433.5</v>
      </c>
      <c r="H4092" s="1">
        <v>0</v>
      </c>
      <c r="I4092" s="1">
        <v>0</v>
      </c>
      <c r="J4092" s="1">
        <v>0</v>
      </c>
      <c r="K4092" s="1">
        <v>9433.5</v>
      </c>
      <c r="L4092" s="1">
        <v>9.4335000000000004</v>
      </c>
      <c r="M4092" s="1"/>
      <c r="N4092" s="1"/>
    </row>
    <row r="4093" spans="1:14" x14ac:dyDescent="0.35">
      <c r="A4093" s="106">
        <v>43738</v>
      </c>
      <c r="B4093" s="1"/>
      <c r="C4093" s="1" t="s">
        <v>3016</v>
      </c>
      <c r="D4093" s="102" t="s">
        <v>2469</v>
      </c>
      <c r="E4093" s="102">
        <v>210</v>
      </c>
      <c r="F4093" s="102" t="s">
        <v>2082</v>
      </c>
      <c r="G4093" s="1">
        <v>9433.5</v>
      </c>
      <c r="H4093" s="1">
        <v>0</v>
      </c>
      <c r="I4093" s="1">
        <v>0</v>
      </c>
      <c r="J4093" s="1">
        <v>0</v>
      </c>
      <c r="K4093" s="1">
        <v>9433.5</v>
      </c>
      <c r="L4093" s="1">
        <v>9.4335000000000004</v>
      </c>
      <c r="M4093" s="1"/>
      <c r="N4093" s="1"/>
    </row>
    <row r="4094" spans="1:14" x14ac:dyDescent="0.35">
      <c r="A4094" s="106">
        <v>43738</v>
      </c>
      <c r="B4094" s="1" t="s">
        <v>1141</v>
      </c>
      <c r="C4094" s="1" t="s">
        <v>3017</v>
      </c>
      <c r="D4094" s="102" t="s">
        <v>2469</v>
      </c>
      <c r="E4094" s="102">
        <v>211</v>
      </c>
      <c r="F4094" s="102" t="s">
        <v>2083</v>
      </c>
      <c r="G4094" s="1">
        <v>9433.5</v>
      </c>
      <c r="H4094" s="1">
        <v>0</v>
      </c>
      <c r="I4094" s="1">
        <v>0</v>
      </c>
      <c r="J4094" s="1">
        <v>0</v>
      </c>
      <c r="K4094" s="1">
        <v>9433.5</v>
      </c>
      <c r="L4094" s="1">
        <v>9.4335000000000004</v>
      </c>
      <c r="M4094" s="1"/>
      <c r="N4094" s="1"/>
    </row>
    <row r="4095" spans="1:14" x14ac:dyDescent="0.35">
      <c r="A4095" s="106">
        <v>43738</v>
      </c>
      <c r="B4095" s="1"/>
      <c r="C4095" s="1" t="s">
        <v>3016</v>
      </c>
      <c r="D4095" s="102" t="s">
        <v>2470</v>
      </c>
      <c r="E4095" s="102">
        <v>212</v>
      </c>
      <c r="F4095" s="102" t="s">
        <v>2471</v>
      </c>
      <c r="G4095" s="1">
        <v>37574.050000000003</v>
      </c>
      <c r="H4095" s="1">
        <v>0</v>
      </c>
      <c r="I4095" s="1">
        <v>0</v>
      </c>
      <c r="J4095" s="1">
        <v>0</v>
      </c>
      <c r="K4095" s="1">
        <v>37574.050000000003</v>
      </c>
      <c r="L4095" s="1">
        <v>37.57405</v>
      </c>
      <c r="M4095" s="1"/>
      <c r="N4095" s="1"/>
    </row>
    <row r="4096" spans="1:14" x14ac:dyDescent="0.35">
      <c r="A4096" s="106">
        <v>43738</v>
      </c>
      <c r="B4096" s="1"/>
      <c r="C4096" s="1" t="s">
        <v>3016</v>
      </c>
      <c r="D4096" s="102" t="s">
        <v>2476</v>
      </c>
      <c r="E4096" s="102">
        <v>222</v>
      </c>
      <c r="F4096" s="102" t="s">
        <v>2084</v>
      </c>
      <c r="G4096" s="1">
        <v>36414.07</v>
      </c>
      <c r="H4096" s="1">
        <v>0</v>
      </c>
      <c r="I4096" s="1">
        <v>0</v>
      </c>
      <c r="J4096" s="1">
        <v>0</v>
      </c>
      <c r="K4096" s="1">
        <v>36414.07</v>
      </c>
      <c r="L4096" s="1">
        <v>36.414070000000002</v>
      </c>
      <c r="M4096" s="1"/>
      <c r="N4096" s="1"/>
    </row>
    <row r="4097" spans="1:14" x14ac:dyDescent="0.35">
      <c r="A4097" s="106">
        <v>43738</v>
      </c>
      <c r="B4097" s="1" t="s">
        <v>3846</v>
      </c>
      <c r="C4097" s="1" t="s">
        <v>3017</v>
      </c>
      <c r="D4097" s="102" t="s">
        <v>2477</v>
      </c>
      <c r="E4097" s="102">
        <v>223</v>
      </c>
      <c r="F4097" s="102" t="s">
        <v>2085</v>
      </c>
      <c r="G4097" s="1">
        <v>18164.060000000001</v>
      </c>
      <c r="H4097" s="1">
        <v>0</v>
      </c>
      <c r="I4097" s="1">
        <v>0</v>
      </c>
      <c r="J4097" s="1">
        <v>0</v>
      </c>
      <c r="K4097" s="1">
        <v>18164.060000000001</v>
      </c>
      <c r="L4097" s="1">
        <v>18.164060000000003</v>
      </c>
      <c r="M4097" s="1"/>
      <c r="N4097" s="1"/>
    </row>
    <row r="4098" spans="1:14" x14ac:dyDescent="0.35">
      <c r="A4098" s="106">
        <v>43738</v>
      </c>
      <c r="B4098" s="1" t="s">
        <v>3846</v>
      </c>
      <c r="C4098" s="1" t="s">
        <v>3017</v>
      </c>
      <c r="D4098" s="102" t="s">
        <v>2477</v>
      </c>
      <c r="E4098" s="102">
        <v>224</v>
      </c>
      <c r="F4098" s="102" t="s">
        <v>2086</v>
      </c>
      <c r="G4098" s="1">
        <v>18250.009999999998</v>
      </c>
      <c r="H4098" s="1">
        <v>0</v>
      </c>
      <c r="I4098" s="1">
        <v>0</v>
      </c>
      <c r="J4098" s="1">
        <v>0</v>
      </c>
      <c r="K4098" s="1">
        <v>18250.009999999998</v>
      </c>
      <c r="L4098" s="1">
        <v>18.25001</v>
      </c>
      <c r="M4098" s="1"/>
      <c r="N4098" s="1"/>
    </row>
    <row r="4099" spans="1:14" x14ac:dyDescent="0.35">
      <c r="A4099" s="106">
        <v>43738</v>
      </c>
      <c r="B4099" s="1"/>
      <c r="C4099" s="1" t="s">
        <v>3016</v>
      </c>
      <c r="D4099" s="102" t="s">
        <v>2478</v>
      </c>
      <c r="E4099" s="102">
        <v>225</v>
      </c>
      <c r="F4099" s="102" t="s">
        <v>2087</v>
      </c>
      <c r="G4099" s="1">
        <v>3216838.38</v>
      </c>
      <c r="H4099" s="1">
        <v>0</v>
      </c>
      <c r="I4099" s="1">
        <v>0</v>
      </c>
      <c r="J4099" s="1">
        <v>0</v>
      </c>
      <c r="K4099" s="1">
        <v>3216838.38</v>
      </c>
      <c r="L4099" s="1">
        <v>3216.8383799999997</v>
      </c>
      <c r="M4099" s="1"/>
      <c r="N4099" s="1"/>
    </row>
    <row r="4100" spans="1:14" x14ac:dyDescent="0.35">
      <c r="A4100" s="106">
        <v>43738</v>
      </c>
      <c r="B4100" s="1" t="s">
        <v>3846</v>
      </c>
      <c r="C4100" s="1" t="s">
        <v>3017</v>
      </c>
      <c r="D4100" s="102" t="s">
        <v>2479</v>
      </c>
      <c r="E4100" s="102">
        <v>226</v>
      </c>
      <c r="F4100" s="102" t="s">
        <v>2088</v>
      </c>
      <c r="G4100" s="1">
        <v>3216418.22</v>
      </c>
      <c r="H4100" s="1">
        <v>0</v>
      </c>
      <c r="I4100" s="1">
        <v>0</v>
      </c>
      <c r="J4100" s="1">
        <v>0</v>
      </c>
      <c r="K4100" s="1">
        <v>3216418.22</v>
      </c>
      <c r="L4100" s="1">
        <v>3216.41822</v>
      </c>
      <c r="M4100" s="1"/>
      <c r="N4100" s="1"/>
    </row>
    <row r="4101" spans="1:14" x14ac:dyDescent="0.35">
      <c r="A4101" s="106">
        <v>43738</v>
      </c>
      <c r="B4101" s="1" t="s">
        <v>3846</v>
      </c>
      <c r="C4101" s="1" t="s">
        <v>3017</v>
      </c>
      <c r="D4101" s="102" t="s">
        <v>2479</v>
      </c>
      <c r="E4101" s="102">
        <v>227</v>
      </c>
      <c r="F4101" s="102" t="s">
        <v>2089</v>
      </c>
      <c r="G4101" s="1">
        <v>420.16</v>
      </c>
      <c r="H4101" s="1">
        <v>0</v>
      </c>
      <c r="I4101" s="1">
        <v>0</v>
      </c>
      <c r="J4101" s="1">
        <v>0</v>
      </c>
      <c r="K4101" s="1">
        <v>420.16</v>
      </c>
      <c r="L4101" s="1">
        <v>0.42016000000000003</v>
      </c>
      <c r="M4101" s="1"/>
      <c r="N4101" s="1"/>
    </row>
    <row r="4102" spans="1:14" x14ac:dyDescent="0.35">
      <c r="A4102" s="106">
        <v>43738</v>
      </c>
      <c r="B4102" s="1"/>
      <c r="C4102" s="1" t="s">
        <v>3016</v>
      </c>
      <c r="D4102" s="102" t="s">
        <v>3052</v>
      </c>
      <c r="E4102" s="102">
        <v>1948</v>
      </c>
      <c r="F4102" s="102" t="s">
        <v>3053</v>
      </c>
      <c r="G4102" s="1">
        <v>-3215678.4</v>
      </c>
      <c r="H4102" s="1">
        <v>0</v>
      </c>
      <c r="I4102" s="1">
        <v>0</v>
      </c>
      <c r="J4102" s="1">
        <v>0</v>
      </c>
      <c r="K4102" s="1">
        <v>-3215678.4</v>
      </c>
      <c r="L4102" s="1">
        <v>-3215.6783999999998</v>
      </c>
      <c r="M4102" s="1"/>
      <c r="N4102" s="1"/>
    </row>
    <row r="4103" spans="1:14" x14ac:dyDescent="0.35">
      <c r="A4103" s="106">
        <v>43738</v>
      </c>
      <c r="B4103" s="1" t="s">
        <v>3846</v>
      </c>
      <c r="C4103" s="1" t="s">
        <v>3017</v>
      </c>
      <c r="D4103" s="102" t="s">
        <v>3094</v>
      </c>
      <c r="E4103" s="102">
        <v>1949</v>
      </c>
      <c r="F4103" s="102" t="s">
        <v>3054</v>
      </c>
      <c r="G4103" s="1">
        <v>-3215678.4</v>
      </c>
      <c r="H4103" s="1">
        <v>0</v>
      </c>
      <c r="I4103" s="1">
        <v>0</v>
      </c>
      <c r="J4103" s="1">
        <v>0</v>
      </c>
      <c r="K4103" s="1">
        <v>-3215678.4</v>
      </c>
      <c r="L4103" s="1">
        <v>-3215.6783999999998</v>
      </c>
      <c r="M4103" s="1"/>
      <c r="N4103" s="1"/>
    </row>
    <row r="4104" spans="1:14" x14ac:dyDescent="0.35">
      <c r="A4104" s="106">
        <v>43738</v>
      </c>
      <c r="B4104" s="1"/>
      <c r="C4104" s="1" t="s">
        <v>3016</v>
      </c>
      <c r="D4104" s="102" t="s">
        <v>2480</v>
      </c>
      <c r="E4104" s="102">
        <v>228</v>
      </c>
      <c r="F4104" s="102" t="s">
        <v>2090</v>
      </c>
      <c r="G4104" s="1">
        <v>5170449315.1800003</v>
      </c>
      <c r="H4104" s="1">
        <v>1554661.93</v>
      </c>
      <c r="I4104" s="1">
        <v>2589310.48</v>
      </c>
      <c r="J4104" s="1">
        <v>-1034648.55</v>
      </c>
      <c r="K4104" s="1">
        <v>5169414666.6300001</v>
      </c>
      <c r="L4104" s="1">
        <v>5169414.6666299999</v>
      </c>
      <c r="M4104" s="1"/>
      <c r="N4104" s="1"/>
    </row>
    <row r="4105" spans="1:14" x14ac:dyDescent="0.35">
      <c r="A4105" s="106">
        <v>43738</v>
      </c>
      <c r="B4105" s="1"/>
      <c r="C4105" s="1" t="s">
        <v>3016</v>
      </c>
      <c r="D4105" s="102" t="s">
        <v>2486</v>
      </c>
      <c r="E4105" s="102">
        <v>295</v>
      </c>
      <c r="F4105" s="102" t="s">
        <v>2487</v>
      </c>
      <c r="G4105" s="1">
        <v>1519630582.8900001</v>
      </c>
      <c r="H4105" s="1">
        <v>167402.42000000001</v>
      </c>
      <c r="I4105" s="1">
        <v>0</v>
      </c>
      <c r="J4105" s="1">
        <v>167402.42000000001</v>
      </c>
      <c r="K4105" s="1">
        <v>1519797985.3099999</v>
      </c>
      <c r="L4105" s="1">
        <v>1519797.9853099999</v>
      </c>
      <c r="M4105" s="1"/>
      <c r="N4105" s="1"/>
    </row>
    <row r="4106" spans="1:14" x14ac:dyDescent="0.35">
      <c r="A4106" s="106">
        <v>43738</v>
      </c>
      <c r="B4106" s="1" t="s">
        <v>1144</v>
      </c>
      <c r="C4106" s="1" t="s">
        <v>3017</v>
      </c>
      <c r="D4106" s="102" t="s">
        <v>2488</v>
      </c>
      <c r="E4106" s="102">
        <v>296</v>
      </c>
      <c r="F4106" s="102" t="s">
        <v>2062</v>
      </c>
      <c r="G4106" s="1">
        <v>158058666.28</v>
      </c>
      <c r="H4106" s="1">
        <v>52550.14</v>
      </c>
      <c r="I4106" s="1">
        <v>0</v>
      </c>
      <c r="J4106" s="1">
        <v>52550.14</v>
      </c>
      <c r="K4106" s="1">
        <v>158111216.41999999</v>
      </c>
      <c r="L4106" s="1">
        <v>158111.21641999998</v>
      </c>
      <c r="M4106" s="1"/>
      <c r="N4106" s="1" t="s">
        <v>160</v>
      </c>
    </row>
    <row r="4107" spans="1:14" x14ac:dyDescent="0.35">
      <c r="A4107" s="106">
        <v>43738</v>
      </c>
      <c r="B4107" s="1" t="s">
        <v>1144</v>
      </c>
      <c r="C4107" s="1" t="s">
        <v>3017</v>
      </c>
      <c r="D4107" s="102" t="s">
        <v>2488</v>
      </c>
      <c r="E4107" s="102">
        <v>298</v>
      </c>
      <c r="F4107" s="102" t="s">
        <v>2493</v>
      </c>
      <c r="G4107" s="1">
        <v>3613072.79</v>
      </c>
      <c r="H4107" s="1">
        <v>0</v>
      </c>
      <c r="I4107" s="1">
        <v>0</v>
      </c>
      <c r="J4107" s="1">
        <v>0</v>
      </c>
      <c r="K4107" s="1">
        <v>3613072.79</v>
      </c>
      <c r="L4107" s="1">
        <v>3613.0727900000002</v>
      </c>
      <c r="M4107" s="1"/>
      <c r="N4107" s="1" t="s">
        <v>1283</v>
      </c>
    </row>
    <row r="4108" spans="1:14" x14ac:dyDescent="0.35">
      <c r="A4108" s="106">
        <v>43738</v>
      </c>
      <c r="B4108" s="1" t="s">
        <v>1144</v>
      </c>
      <c r="C4108" s="1" t="s">
        <v>3017</v>
      </c>
      <c r="D4108" s="102" t="s">
        <v>2488</v>
      </c>
      <c r="E4108" s="102">
        <v>299</v>
      </c>
      <c r="F4108" s="102" t="s">
        <v>2491</v>
      </c>
      <c r="G4108" s="1">
        <v>1775949.58</v>
      </c>
      <c r="H4108" s="1">
        <v>0</v>
      </c>
      <c r="I4108" s="1">
        <v>0</v>
      </c>
      <c r="J4108" s="1">
        <v>0</v>
      </c>
      <c r="K4108" s="1">
        <v>1775949.58</v>
      </c>
      <c r="L4108" s="1">
        <v>1775.94958</v>
      </c>
      <c r="M4108" s="1"/>
      <c r="N4108" s="1" t="s">
        <v>1279</v>
      </c>
    </row>
    <row r="4109" spans="1:14" x14ac:dyDescent="0.35">
      <c r="A4109" s="106">
        <v>43738</v>
      </c>
      <c r="B4109" s="1" t="s">
        <v>1144</v>
      </c>
      <c r="C4109" s="1" t="s">
        <v>3017</v>
      </c>
      <c r="D4109" s="102" t="s">
        <v>2488</v>
      </c>
      <c r="E4109" s="102">
        <v>300</v>
      </c>
      <c r="F4109" s="102" t="s">
        <v>2489</v>
      </c>
      <c r="G4109" s="1">
        <v>1267169.8899999999</v>
      </c>
      <c r="H4109" s="1">
        <v>93254</v>
      </c>
      <c r="I4109" s="1">
        <v>0</v>
      </c>
      <c r="J4109" s="1">
        <v>93254</v>
      </c>
      <c r="K4109" s="1">
        <v>1360423.89</v>
      </c>
      <c r="L4109" s="1">
        <v>1360.4238899999998</v>
      </c>
      <c r="M4109" s="1"/>
      <c r="N4109" s="1" t="s">
        <v>1282</v>
      </c>
    </row>
    <row r="4110" spans="1:14" x14ac:dyDescent="0.35">
      <c r="A4110" s="106">
        <v>43738</v>
      </c>
      <c r="B4110" s="1" t="s">
        <v>1144</v>
      </c>
      <c r="C4110" s="1" t="s">
        <v>3017</v>
      </c>
      <c r="D4110" s="102" t="s">
        <v>2488</v>
      </c>
      <c r="E4110" s="102">
        <v>302</v>
      </c>
      <c r="F4110" s="102" t="s">
        <v>2490</v>
      </c>
      <c r="G4110" s="1">
        <v>4440185.8600000003</v>
      </c>
      <c r="H4110" s="1">
        <v>21598.28</v>
      </c>
      <c r="I4110" s="1">
        <v>0</v>
      </c>
      <c r="J4110" s="1">
        <v>21598.28</v>
      </c>
      <c r="K4110" s="1">
        <v>4461784.1399999997</v>
      </c>
      <c r="L4110" s="1">
        <v>4461.7841399999998</v>
      </c>
      <c r="M4110" s="1"/>
      <c r="N4110" s="1" t="s">
        <v>1281</v>
      </c>
    </row>
    <row r="4111" spans="1:14" x14ac:dyDescent="0.35">
      <c r="A4111" s="106">
        <v>43738</v>
      </c>
      <c r="B4111" s="1" t="s">
        <v>1144</v>
      </c>
      <c r="C4111" s="1" t="s">
        <v>3017</v>
      </c>
      <c r="D4111" s="102" t="s">
        <v>2488</v>
      </c>
      <c r="E4111" s="102">
        <v>303</v>
      </c>
      <c r="F4111" s="102" t="s">
        <v>2092</v>
      </c>
      <c r="G4111" s="1">
        <v>295686.71000000002</v>
      </c>
      <c r="H4111" s="1">
        <v>0</v>
      </c>
      <c r="I4111" s="1">
        <v>0</v>
      </c>
      <c r="J4111" s="1">
        <v>0</v>
      </c>
      <c r="K4111" s="1">
        <v>295686.71000000002</v>
      </c>
      <c r="L4111" s="1">
        <v>295.68671000000001</v>
      </c>
      <c r="M4111" s="1"/>
      <c r="N4111" s="1" t="s">
        <v>1280</v>
      </c>
    </row>
    <row r="4112" spans="1:14" x14ac:dyDescent="0.35">
      <c r="A4112" s="106">
        <v>43738</v>
      </c>
      <c r="B4112" s="1" t="s">
        <v>1144</v>
      </c>
      <c r="C4112" s="1" t="s">
        <v>3017</v>
      </c>
      <c r="D4112" s="102" t="s">
        <v>3095</v>
      </c>
      <c r="E4112" s="102">
        <v>1919</v>
      </c>
      <c r="F4112" s="102" t="s">
        <v>2091</v>
      </c>
      <c r="G4112" s="1">
        <v>4642772.51</v>
      </c>
      <c r="H4112" s="1">
        <v>0</v>
      </c>
      <c r="I4112" s="1">
        <v>0</v>
      </c>
      <c r="J4112" s="1">
        <v>0</v>
      </c>
      <c r="K4112" s="1">
        <v>4642772.51</v>
      </c>
      <c r="L4112" s="1">
        <v>4642.7725099999998</v>
      </c>
      <c r="M4112" s="1"/>
      <c r="N4112" s="1" t="s">
        <v>1278</v>
      </c>
    </row>
    <row r="4113" spans="1:14" x14ac:dyDescent="0.35">
      <c r="A4113" s="106">
        <v>43738</v>
      </c>
      <c r="B4113" s="1" t="s">
        <v>1144</v>
      </c>
      <c r="C4113" s="1" t="s">
        <v>3017</v>
      </c>
      <c r="D4113" s="102" t="s">
        <v>3095</v>
      </c>
      <c r="E4113" s="102">
        <v>1920</v>
      </c>
      <c r="F4113" s="102" t="s">
        <v>3055</v>
      </c>
      <c r="G4113" s="1">
        <v>114007817.94</v>
      </c>
      <c r="H4113" s="1">
        <v>0</v>
      </c>
      <c r="I4113" s="1">
        <v>0</v>
      </c>
      <c r="J4113" s="1">
        <v>0</v>
      </c>
      <c r="K4113" s="1">
        <v>114007817.94</v>
      </c>
      <c r="L4113" s="1">
        <v>114007.81793999999</v>
      </c>
      <c r="M4113" s="1"/>
      <c r="N4113" s="1" t="s">
        <v>1278</v>
      </c>
    </row>
    <row r="4114" spans="1:14" x14ac:dyDescent="0.35">
      <c r="A4114" s="106">
        <v>43738</v>
      </c>
      <c r="B4114" s="1" t="s">
        <v>1144</v>
      </c>
      <c r="C4114" s="1" t="s">
        <v>3017</v>
      </c>
      <c r="D4114" s="102" t="s">
        <v>3095</v>
      </c>
      <c r="E4114" s="102">
        <v>1921</v>
      </c>
      <c r="F4114" s="102" t="s">
        <v>2093</v>
      </c>
      <c r="G4114" s="1">
        <v>60904.55</v>
      </c>
      <c r="H4114" s="1">
        <v>0</v>
      </c>
      <c r="I4114" s="1">
        <v>0</v>
      </c>
      <c r="J4114" s="1">
        <v>0</v>
      </c>
      <c r="K4114" s="1">
        <v>60904.55</v>
      </c>
      <c r="L4114" s="1">
        <v>60.90455</v>
      </c>
      <c r="M4114" s="1"/>
      <c r="N4114" s="1" t="s">
        <v>1278</v>
      </c>
    </row>
    <row r="4115" spans="1:14" x14ac:dyDescent="0.35">
      <c r="A4115" s="106">
        <v>43738</v>
      </c>
      <c r="B4115" s="1" t="s">
        <v>1144</v>
      </c>
      <c r="C4115" s="1" t="s">
        <v>3017</v>
      </c>
      <c r="D4115" s="102" t="s">
        <v>3095</v>
      </c>
      <c r="E4115" s="102">
        <v>1922</v>
      </c>
      <c r="F4115" s="102" t="s">
        <v>3056</v>
      </c>
      <c r="G4115" s="1">
        <v>60074480.219999999</v>
      </c>
      <c r="H4115" s="1">
        <v>0</v>
      </c>
      <c r="I4115" s="1">
        <v>0</v>
      </c>
      <c r="J4115" s="1">
        <v>0</v>
      </c>
      <c r="K4115" s="1">
        <v>60074480.219999999</v>
      </c>
      <c r="L4115" s="1">
        <v>60074.480219999998</v>
      </c>
      <c r="M4115" s="1"/>
      <c r="N4115" s="1" t="s">
        <v>1278</v>
      </c>
    </row>
    <row r="4116" spans="1:14" x14ac:dyDescent="0.35">
      <c r="A4116" s="106">
        <v>43738</v>
      </c>
      <c r="B4116" s="1" t="s">
        <v>1144</v>
      </c>
      <c r="C4116" s="1" t="s">
        <v>3017</v>
      </c>
      <c r="D4116" s="102" t="s">
        <v>3095</v>
      </c>
      <c r="E4116" s="102">
        <v>1923</v>
      </c>
      <c r="F4116" s="102" t="s">
        <v>3057</v>
      </c>
      <c r="G4116" s="1">
        <v>20510552.210000001</v>
      </c>
      <c r="H4116" s="1">
        <v>0</v>
      </c>
      <c r="I4116" s="1">
        <v>0</v>
      </c>
      <c r="J4116" s="1">
        <v>0</v>
      </c>
      <c r="K4116" s="1">
        <v>20510552.210000001</v>
      </c>
      <c r="L4116" s="1">
        <v>20510.552210000002</v>
      </c>
      <c r="M4116" s="1"/>
      <c r="N4116" s="1" t="s">
        <v>1278</v>
      </c>
    </row>
    <row r="4117" spans="1:14" x14ac:dyDescent="0.35">
      <c r="A4117" s="106">
        <v>43738</v>
      </c>
      <c r="B4117" s="1" t="s">
        <v>1144</v>
      </c>
      <c r="C4117" s="1" t="s">
        <v>3017</v>
      </c>
      <c r="D4117" s="102" t="s">
        <v>3095</v>
      </c>
      <c r="E4117" s="102">
        <v>1924</v>
      </c>
      <c r="F4117" s="102" t="s">
        <v>3058</v>
      </c>
      <c r="G4117" s="1">
        <v>1511363.46</v>
      </c>
      <c r="H4117" s="1">
        <v>0</v>
      </c>
      <c r="I4117" s="1">
        <v>0</v>
      </c>
      <c r="J4117" s="1">
        <v>0</v>
      </c>
      <c r="K4117" s="1">
        <v>1511363.46</v>
      </c>
      <c r="L4117" s="1">
        <v>1511.36346</v>
      </c>
      <c r="M4117" s="1"/>
      <c r="N4117" s="1" t="s">
        <v>1278</v>
      </c>
    </row>
    <row r="4118" spans="1:14" x14ac:dyDescent="0.35">
      <c r="A4118" s="106">
        <v>43738</v>
      </c>
      <c r="B4118" s="1" t="s">
        <v>1144</v>
      </c>
      <c r="C4118" s="1" t="s">
        <v>3017</v>
      </c>
      <c r="D4118" s="102" t="s">
        <v>3095</v>
      </c>
      <c r="E4118" s="102">
        <v>1925</v>
      </c>
      <c r="F4118" s="102" t="s">
        <v>2507</v>
      </c>
      <c r="G4118" s="1">
        <v>405002.94</v>
      </c>
      <c r="H4118" s="1">
        <v>0</v>
      </c>
      <c r="I4118" s="1">
        <v>0</v>
      </c>
      <c r="J4118" s="1">
        <v>0</v>
      </c>
      <c r="K4118" s="1">
        <v>405002.94</v>
      </c>
      <c r="L4118" s="1">
        <v>405.00294000000002</v>
      </c>
      <c r="M4118" s="1"/>
      <c r="N4118" s="1" t="s">
        <v>1278</v>
      </c>
    </row>
    <row r="4119" spans="1:14" x14ac:dyDescent="0.35">
      <c r="A4119" s="106">
        <v>43738</v>
      </c>
      <c r="B4119" s="1" t="s">
        <v>1144</v>
      </c>
      <c r="C4119" s="1" t="s">
        <v>3017</v>
      </c>
      <c r="D4119" s="102" t="s">
        <v>3095</v>
      </c>
      <c r="E4119" s="102">
        <v>1926</v>
      </c>
      <c r="F4119" s="102" t="s">
        <v>2094</v>
      </c>
      <c r="G4119" s="1">
        <v>4112968.51</v>
      </c>
      <c r="H4119" s="1">
        <v>0</v>
      </c>
      <c r="I4119" s="1">
        <v>0</v>
      </c>
      <c r="J4119" s="1">
        <v>0</v>
      </c>
      <c r="K4119" s="1">
        <v>4112968.51</v>
      </c>
      <c r="L4119" s="1">
        <v>4112.9685099999997</v>
      </c>
      <c r="M4119" s="1"/>
      <c r="N4119" s="1" t="s">
        <v>1278</v>
      </c>
    </row>
    <row r="4120" spans="1:14" x14ac:dyDescent="0.35">
      <c r="A4120" s="106">
        <v>43738</v>
      </c>
      <c r="B4120" s="1" t="s">
        <v>1144</v>
      </c>
      <c r="C4120" s="1" t="s">
        <v>3017</v>
      </c>
      <c r="D4120" s="102" t="s">
        <v>3096</v>
      </c>
      <c r="E4120" s="102">
        <v>1927</v>
      </c>
      <c r="F4120" s="102" t="s">
        <v>3059</v>
      </c>
      <c r="G4120" s="1">
        <v>20849639.489999998</v>
      </c>
      <c r="H4120" s="1">
        <v>0</v>
      </c>
      <c r="I4120" s="1">
        <v>0</v>
      </c>
      <c r="J4120" s="1">
        <v>0</v>
      </c>
      <c r="K4120" s="1">
        <v>20849639.489999998</v>
      </c>
      <c r="L4120" s="1">
        <v>20849.639489999998</v>
      </c>
      <c r="M4120" s="1"/>
      <c r="N4120" s="1" t="s">
        <v>1278</v>
      </c>
    </row>
    <row r="4121" spans="1:14" x14ac:dyDescent="0.35">
      <c r="A4121" s="106">
        <v>43738</v>
      </c>
      <c r="B4121" s="1" t="s">
        <v>1144</v>
      </c>
      <c r="C4121" s="1" t="s">
        <v>3017</v>
      </c>
      <c r="D4121" s="102" t="s">
        <v>3096</v>
      </c>
      <c r="E4121" s="102">
        <v>1928</v>
      </c>
      <c r="F4121" s="102" t="s">
        <v>3060</v>
      </c>
      <c r="G4121" s="1">
        <v>5688861.7400000002</v>
      </c>
      <c r="H4121" s="1">
        <v>0</v>
      </c>
      <c r="I4121" s="1">
        <v>0</v>
      </c>
      <c r="J4121" s="1">
        <v>0</v>
      </c>
      <c r="K4121" s="1">
        <v>5688861.7400000002</v>
      </c>
      <c r="L4121" s="1">
        <v>5688.8617400000003</v>
      </c>
      <c r="M4121" s="1"/>
      <c r="N4121" s="1" t="s">
        <v>1278</v>
      </c>
    </row>
    <row r="4122" spans="1:14" x14ac:dyDescent="0.35">
      <c r="A4122" s="106">
        <v>43738</v>
      </c>
      <c r="B4122" s="1" t="s">
        <v>1144</v>
      </c>
      <c r="C4122" s="1" t="s">
        <v>3017</v>
      </c>
      <c r="D4122" s="102" t="s">
        <v>3096</v>
      </c>
      <c r="E4122" s="102">
        <v>1929</v>
      </c>
      <c r="F4122" s="102" t="s">
        <v>2095</v>
      </c>
      <c r="G4122" s="1">
        <v>32135051.829999998</v>
      </c>
      <c r="H4122" s="1">
        <v>0</v>
      </c>
      <c r="I4122" s="1">
        <v>0</v>
      </c>
      <c r="J4122" s="1">
        <v>0</v>
      </c>
      <c r="K4122" s="1">
        <v>32135051.829999998</v>
      </c>
      <c r="L4122" s="1">
        <v>32135.051829999997</v>
      </c>
      <c r="M4122" s="1"/>
      <c r="N4122" s="1" t="s">
        <v>1278</v>
      </c>
    </row>
    <row r="4123" spans="1:14" x14ac:dyDescent="0.35">
      <c r="A4123" s="106">
        <v>43738</v>
      </c>
      <c r="B4123" s="1" t="s">
        <v>1144</v>
      </c>
      <c r="C4123" s="1" t="s">
        <v>3017</v>
      </c>
      <c r="D4123" s="102" t="s">
        <v>3096</v>
      </c>
      <c r="E4123" s="102">
        <v>1930</v>
      </c>
      <c r="F4123" s="102" t="s">
        <v>2098</v>
      </c>
      <c r="G4123" s="1">
        <v>4664739.82</v>
      </c>
      <c r="H4123" s="1">
        <v>0</v>
      </c>
      <c r="I4123" s="1">
        <v>0</v>
      </c>
      <c r="J4123" s="1">
        <v>0</v>
      </c>
      <c r="K4123" s="1">
        <v>4664739.82</v>
      </c>
      <c r="L4123" s="1">
        <v>4664.7398200000007</v>
      </c>
      <c r="M4123" s="1"/>
      <c r="N4123" s="1" t="s">
        <v>1278</v>
      </c>
    </row>
    <row r="4124" spans="1:14" x14ac:dyDescent="0.35">
      <c r="A4124" s="106">
        <v>43738</v>
      </c>
      <c r="B4124" s="1" t="s">
        <v>1144</v>
      </c>
      <c r="C4124" s="1" t="s">
        <v>3017</v>
      </c>
      <c r="D4124" s="102" t="s">
        <v>3096</v>
      </c>
      <c r="E4124" s="102">
        <v>1931</v>
      </c>
      <c r="F4124" s="102" t="s">
        <v>3061</v>
      </c>
      <c r="G4124" s="1">
        <v>57078378</v>
      </c>
      <c r="H4124" s="1">
        <v>0</v>
      </c>
      <c r="I4124" s="1">
        <v>0</v>
      </c>
      <c r="J4124" s="1">
        <v>0</v>
      </c>
      <c r="K4124" s="1">
        <v>57078378</v>
      </c>
      <c r="L4124" s="1">
        <v>57078.377999999997</v>
      </c>
      <c r="M4124" s="1"/>
      <c r="N4124" s="1" t="s">
        <v>1278</v>
      </c>
    </row>
    <row r="4125" spans="1:14" x14ac:dyDescent="0.35">
      <c r="A4125" s="106">
        <v>43738</v>
      </c>
      <c r="B4125" s="1" t="s">
        <v>1144</v>
      </c>
      <c r="C4125" s="1" t="s">
        <v>3017</v>
      </c>
      <c r="D4125" s="102" t="s">
        <v>3096</v>
      </c>
      <c r="E4125" s="102">
        <v>1940</v>
      </c>
      <c r="F4125" s="102" t="s">
        <v>3062</v>
      </c>
      <c r="G4125" s="1">
        <v>1016363098.24</v>
      </c>
      <c r="H4125" s="1">
        <v>0</v>
      </c>
      <c r="I4125" s="1">
        <v>0</v>
      </c>
      <c r="J4125" s="1">
        <v>0</v>
      </c>
      <c r="K4125" s="1">
        <v>1016363098.24</v>
      </c>
      <c r="L4125" s="1">
        <v>1016363.09824</v>
      </c>
      <c r="M4125" s="1"/>
      <c r="N4125" s="1" t="s">
        <v>998</v>
      </c>
    </row>
    <row r="4126" spans="1:14" x14ac:dyDescent="0.35">
      <c r="A4126" s="106">
        <v>43738</v>
      </c>
      <c r="B4126" s="1" t="s">
        <v>1144</v>
      </c>
      <c r="C4126" s="1" t="s">
        <v>3017</v>
      </c>
      <c r="D4126" s="102" t="s">
        <v>3096</v>
      </c>
      <c r="E4126" s="102">
        <v>1941</v>
      </c>
      <c r="F4126" s="102" t="s">
        <v>2096</v>
      </c>
      <c r="G4126" s="1">
        <v>772893.36</v>
      </c>
      <c r="H4126" s="1">
        <v>0</v>
      </c>
      <c r="I4126" s="1">
        <v>0</v>
      </c>
      <c r="J4126" s="1">
        <v>0</v>
      </c>
      <c r="K4126" s="1">
        <v>772893.36</v>
      </c>
      <c r="L4126" s="1">
        <v>772.89336000000003</v>
      </c>
      <c r="M4126" s="1"/>
      <c r="N4126" s="1" t="s">
        <v>1278</v>
      </c>
    </row>
    <row r="4127" spans="1:14" x14ac:dyDescent="0.35">
      <c r="A4127" s="106">
        <v>43738</v>
      </c>
      <c r="B4127" s="1" t="s">
        <v>1144</v>
      </c>
      <c r="C4127" s="1" t="s">
        <v>3017</v>
      </c>
      <c r="D4127" s="102" t="s">
        <v>3096</v>
      </c>
      <c r="E4127" s="102">
        <v>1942</v>
      </c>
      <c r="F4127" s="102" t="s">
        <v>3063</v>
      </c>
      <c r="G4127" s="1">
        <v>5069945.33</v>
      </c>
      <c r="H4127" s="1">
        <v>0</v>
      </c>
      <c r="I4127" s="1">
        <v>0</v>
      </c>
      <c r="J4127" s="1">
        <v>0</v>
      </c>
      <c r="K4127" s="1">
        <v>5069945.33</v>
      </c>
      <c r="L4127" s="1">
        <v>5069.9453300000005</v>
      </c>
      <c r="M4127" s="1"/>
      <c r="N4127" s="1" t="s">
        <v>1278</v>
      </c>
    </row>
    <row r="4128" spans="1:14" x14ac:dyDescent="0.35">
      <c r="A4128" s="106">
        <v>43738</v>
      </c>
      <c r="B4128" s="1" t="s">
        <v>1144</v>
      </c>
      <c r="C4128" s="1" t="s">
        <v>3017</v>
      </c>
      <c r="D4128" s="102" t="s">
        <v>3096</v>
      </c>
      <c r="E4128" s="102">
        <v>1943</v>
      </c>
      <c r="F4128" s="102" t="s">
        <v>3064</v>
      </c>
      <c r="G4128" s="1">
        <v>2231381.63</v>
      </c>
      <c r="H4128" s="1">
        <v>0</v>
      </c>
      <c r="I4128" s="1">
        <v>0</v>
      </c>
      <c r="J4128" s="1">
        <v>0</v>
      </c>
      <c r="K4128" s="1">
        <v>2231381.63</v>
      </c>
      <c r="L4128" s="1">
        <v>2231.3816299999999</v>
      </c>
      <c r="M4128" s="1"/>
      <c r="N4128" s="1" t="s">
        <v>1278</v>
      </c>
    </row>
    <row r="4129" spans="1:14" x14ac:dyDescent="0.35">
      <c r="A4129" s="106">
        <v>43738</v>
      </c>
      <c r="B4129" s="1"/>
      <c r="C4129" s="1" t="s">
        <v>3016</v>
      </c>
      <c r="D4129" s="102" t="s">
        <v>2494</v>
      </c>
      <c r="E4129" s="102">
        <v>307</v>
      </c>
      <c r="F4129" s="102" t="s">
        <v>2495</v>
      </c>
      <c r="G4129" s="1">
        <v>-219476202.69999999</v>
      </c>
      <c r="H4129" s="1">
        <v>0</v>
      </c>
      <c r="I4129" s="1">
        <v>1792170.46</v>
      </c>
      <c r="J4129" s="1">
        <v>-1792170.46</v>
      </c>
      <c r="K4129" s="1">
        <v>-221268373.16</v>
      </c>
      <c r="L4129" s="1">
        <v>-221268.37315999999</v>
      </c>
      <c r="M4129" s="1"/>
      <c r="N4129" s="1"/>
    </row>
    <row r="4130" spans="1:14" x14ac:dyDescent="0.35">
      <c r="A4130" s="106">
        <v>43738</v>
      </c>
      <c r="B4130" s="1" t="s">
        <v>1146</v>
      </c>
      <c r="C4130" s="1" t="s">
        <v>3017</v>
      </c>
      <c r="D4130" s="102" t="s">
        <v>2496</v>
      </c>
      <c r="E4130" s="102">
        <v>309</v>
      </c>
      <c r="F4130" s="102" t="s">
        <v>2501</v>
      </c>
      <c r="G4130" s="1">
        <v>-1000460.3</v>
      </c>
      <c r="H4130" s="1">
        <v>0</v>
      </c>
      <c r="I4130" s="1">
        <v>30693.91</v>
      </c>
      <c r="J4130" s="1">
        <v>-30693.91</v>
      </c>
      <c r="K4130" s="1">
        <v>-1031154.21</v>
      </c>
      <c r="L4130" s="1">
        <v>-1031.1542099999999</v>
      </c>
      <c r="M4130" s="1"/>
      <c r="N4130" s="1" t="s">
        <v>3019</v>
      </c>
    </row>
    <row r="4131" spans="1:14" x14ac:dyDescent="0.35">
      <c r="A4131" s="106">
        <v>43738</v>
      </c>
      <c r="B4131" s="1" t="s">
        <v>1146</v>
      </c>
      <c r="C4131" s="1" t="s">
        <v>3017</v>
      </c>
      <c r="D4131" s="102" t="s">
        <v>2496</v>
      </c>
      <c r="E4131" s="102">
        <v>310</v>
      </c>
      <c r="F4131" s="102" t="s">
        <v>2502</v>
      </c>
      <c r="G4131" s="1">
        <v>-982901.03</v>
      </c>
      <c r="H4131" s="1">
        <v>0</v>
      </c>
      <c r="I4131" s="1">
        <v>14129.85</v>
      </c>
      <c r="J4131" s="1">
        <v>-14129.85</v>
      </c>
      <c r="K4131" s="1">
        <v>-997030.88</v>
      </c>
      <c r="L4131" s="1">
        <v>-997.03088000000002</v>
      </c>
      <c r="M4131" s="1"/>
      <c r="N4131" s="1" t="s">
        <v>3020</v>
      </c>
    </row>
    <row r="4132" spans="1:14" x14ac:dyDescent="0.35">
      <c r="A4132" s="106">
        <v>43738</v>
      </c>
      <c r="B4132" s="1" t="s">
        <v>1146</v>
      </c>
      <c r="C4132" s="1" t="s">
        <v>3017</v>
      </c>
      <c r="D4132" s="102" t="s">
        <v>2496</v>
      </c>
      <c r="E4132" s="102">
        <v>311</v>
      </c>
      <c r="F4132" s="102" t="s">
        <v>2497</v>
      </c>
      <c r="G4132" s="1">
        <v>-960647.65</v>
      </c>
      <c r="H4132" s="1">
        <v>0</v>
      </c>
      <c r="I4132" s="1">
        <v>13095.18</v>
      </c>
      <c r="J4132" s="1">
        <v>-13095.18</v>
      </c>
      <c r="K4132" s="1">
        <v>-973742.83</v>
      </c>
      <c r="L4132" s="1">
        <v>-973.74282999999991</v>
      </c>
      <c r="M4132" s="1"/>
      <c r="N4132" s="1" t="s">
        <v>3021</v>
      </c>
    </row>
    <row r="4133" spans="1:14" x14ac:dyDescent="0.35">
      <c r="A4133" s="106">
        <v>43738</v>
      </c>
      <c r="B4133" s="1" t="s">
        <v>1146</v>
      </c>
      <c r="C4133" s="1" t="s">
        <v>3017</v>
      </c>
      <c r="D4133" s="102" t="s">
        <v>2496</v>
      </c>
      <c r="E4133" s="102">
        <v>313</v>
      </c>
      <c r="F4133" s="102" t="s">
        <v>2498</v>
      </c>
      <c r="G4133" s="1">
        <v>-3416583.33</v>
      </c>
      <c r="H4133" s="1">
        <v>0</v>
      </c>
      <c r="I4133" s="1">
        <v>30040.31</v>
      </c>
      <c r="J4133" s="1">
        <v>-30040.31</v>
      </c>
      <c r="K4133" s="1">
        <v>-3446623.64</v>
      </c>
      <c r="L4133" s="1">
        <v>-3446.6236400000003</v>
      </c>
      <c r="M4133" s="1"/>
      <c r="N4133" s="1" t="s">
        <v>3022</v>
      </c>
    </row>
    <row r="4134" spans="1:14" x14ac:dyDescent="0.35">
      <c r="A4134" s="106">
        <v>43738</v>
      </c>
      <c r="B4134" s="1" t="s">
        <v>1146</v>
      </c>
      <c r="C4134" s="1" t="s">
        <v>3017</v>
      </c>
      <c r="D4134" s="102" t="s">
        <v>2496</v>
      </c>
      <c r="E4134" s="102">
        <v>314</v>
      </c>
      <c r="F4134" s="102" t="s">
        <v>2499</v>
      </c>
      <c r="G4134" s="1">
        <v>-295686.71000000002</v>
      </c>
      <c r="H4134" s="1">
        <v>0</v>
      </c>
      <c r="I4134" s="1">
        <v>0</v>
      </c>
      <c r="J4134" s="1">
        <v>0</v>
      </c>
      <c r="K4134" s="1">
        <v>-295686.71000000002</v>
      </c>
      <c r="L4134" s="1">
        <v>-295.68671000000001</v>
      </c>
      <c r="M4134" s="1"/>
      <c r="N4134" s="1" t="s">
        <v>3023</v>
      </c>
    </row>
    <row r="4135" spans="1:14" x14ac:dyDescent="0.35">
      <c r="A4135" s="106">
        <v>43738</v>
      </c>
      <c r="B4135" s="1" t="s">
        <v>1146</v>
      </c>
      <c r="C4135" s="1" t="s">
        <v>3017</v>
      </c>
      <c r="D4135" s="102" t="s">
        <v>3097</v>
      </c>
      <c r="E4135" s="102">
        <v>1932</v>
      </c>
      <c r="F4135" s="102" t="s">
        <v>3065</v>
      </c>
      <c r="G4135" s="1">
        <v>-4642744.72</v>
      </c>
      <c r="H4135" s="1">
        <v>0</v>
      </c>
      <c r="I4135" s="1">
        <v>0.52</v>
      </c>
      <c r="J4135" s="1">
        <v>-0.52</v>
      </c>
      <c r="K4135" s="1">
        <v>-4642745.24</v>
      </c>
      <c r="L4135" s="1">
        <v>-4642.7452400000002</v>
      </c>
      <c r="M4135" s="1"/>
      <c r="N4135" s="1" t="s">
        <v>3018</v>
      </c>
    </row>
    <row r="4136" spans="1:14" x14ac:dyDescent="0.35">
      <c r="A4136" s="106">
        <v>43738</v>
      </c>
      <c r="B4136" s="1" t="s">
        <v>1146</v>
      </c>
      <c r="C4136" s="1" t="s">
        <v>3017</v>
      </c>
      <c r="D4136" s="102" t="s">
        <v>3097</v>
      </c>
      <c r="E4136" s="102">
        <v>1934</v>
      </c>
      <c r="F4136" s="102" t="s">
        <v>3066</v>
      </c>
      <c r="G4136" s="1">
        <v>-178080562.25</v>
      </c>
      <c r="H4136" s="1">
        <v>0</v>
      </c>
      <c r="I4136" s="1">
        <v>1643348.61</v>
      </c>
      <c r="J4136" s="1">
        <v>-1643348.61</v>
      </c>
      <c r="K4136" s="1">
        <v>-179723910.86000001</v>
      </c>
      <c r="L4136" s="1">
        <v>-179723.91086</v>
      </c>
      <c r="M4136" s="1"/>
      <c r="N4136" s="1" t="s">
        <v>3018</v>
      </c>
    </row>
    <row r="4137" spans="1:14" x14ac:dyDescent="0.35">
      <c r="A4137" s="106">
        <v>43738</v>
      </c>
      <c r="B4137" s="1" t="s">
        <v>1146</v>
      </c>
      <c r="C4137" s="1" t="s">
        <v>3017</v>
      </c>
      <c r="D4137" s="102" t="s">
        <v>3097</v>
      </c>
      <c r="E4137" s="102">
        <v>1935</v>
      </c>
      <c r="F4137" s="102" t="s">
        <v>2104</v>
      </c>
      <c r="G4137" s="1">
        <v>-141113.4</v>
      </c>
      <c r="H4137" s="1">
        <v>0</v>
      </c>
      <c r="I4137" s="1">
        <v>7055.67</v>
      </c>
      <c r="J4137" s="1">
        <v>-7055.67</v>
      </c>
      <c r="K4137" s="1">
        <v>-148169.07</v>
      </c>
      <c r="L4137" s="1">
        <v>-148.16907</v>
      </c>
      <c r="M4137" s="1"/>
      <c r="N4137" s="1" t="s">
        <v>3018</v>
      </c>
    </row>
    <row r="4138" spans="1:14" x14ac:dyDescent="0.35">
      <c r="A4138" s="106">
        <v>43738</v>
      </c>
      <c r="B4138" s="1" t="s">
        <v>1146</v>
      </c>
      <c r="C4138" s="1" t="s">
        <v>3017</v>
      </c>
      <c r="D4138" s="102" t="s">
        <v>3097</v>
      </c>
      <c r="E4138" s="102">
        <v>1936</v>
      </c>
      <c r="F4138" s="102" t="s">
        <v>3067</v>
      </c>
      <c r="G4138" s="1">
        <v>-99370.880000000005</v>
      </c>
      <c r="H4138" s="1">
        <v>0</v>
      </c>
      <c r="I4138" s="1">
        <v>3105.34</v>
      </c>
      <c r="J4138" s="1">
        <v>-3105.34</v>
      </c>
      <c r="K4138" s="1">
        <v>-102476.22</v>
      </c>
      <c r="L4138" s="1">
        <v>-102.47622</v>
      </c>
      <c r="M4138" s="1"/>
      <c r="N4138" s="1" t="s">
        <v>3018</v>
      </c>
    </row>
    <row r="4139" spans="1:14" x14ac:dyDescent="0.35">
      <c r="A4139" s="106">
        <v>43738</v>
      </c>
      <c r="B4139" s="1" t="s">
        <v>1146</v>
      </c>
      <c r="C4139" s="1" t="s">
        <v>3017</v>
      </c>
      <c r="D4139" s="102" t="s">
        <v>3097</v>
      </c>
      <c r="E4139" s="102">
        <v>1937</v>
      </c>
      <c r="F4139" s="102" t="s">
        <v>2108</v>
      </c>
      <c r="G4139" s="1">
        <v>-34419.519999999997</v>
      </c>
      <c r="H4139" s="1">
        <v>0</v>
      </c>
      <c r="I4139" s="1">
        <v>1075.6099999999999</v>
      </c>
      <c r="J4139" s="1">
        <v>-1075.6099999999999</v>
      </c>
      <c r="K4139" s="1">
        <v>-35495.129999999997</v>
      </c>
      <c r="L4139" s="1">
        <v>-35.495129999999996</v>
      </c>
      <c r="M4139" s="1"/>
      <c r="N4139" s="1" t="s">
        <v>3018</v>
      </c>
    </row>
    <row r="4140" spans="1:14" x14ac:dyDescent="0.35">
      <c r="A4140" s="106">
        <v>43738</v>
      </c>
      <c r="B4140" s="1" t="s">
        <v>1146</v>
      </c>
      <c r="C4140" s="1" t="s">
        <v>3017</v>
      </c>
      <c r="D4140" s="102" t="s">
        <v>3097</v>
      </c>
      <c r="E4140" s="102">
        <v>1938</v>
      </c>
      <c r="F4140" s="102" t="s">
        <v>3068</v>
      </c>
      <c r="G4140" s="1">
        <v>-4664715.59</v>
      </c>
      <c r="H4140" s="1">
        <v>0</v>
      </c>
      <c r="I4140" s="1">
        <v>0.43</v>
      </c>
      <c r="J4140" s="1">
        <v>-0.43</v>
      </c>
      <c r="K4140" s="1">
        <v>-4664716.0199999996</v>
      </c>
      <c r="L4140" s="1">
        <v>-4664.7160199999998</v>
      </c>
      <c r="M4140" s="1"/>
      <c r="N4140" s="1" t="s">
        <v>3018</v>
      </c>
    </row>
    <row r="4141" spans="1:14" x14ac:dyDescent="0.35">
      <c r="A4141" s="106">
        <v>43738</v>
      </c>
      <c r="B4141" s="1" t="s">
        <v>1146</v>
      </c>
      <c r="C4141" s="1" t="s">
        <v>3017</v>
      </c>
      <c r="D4141" s="102" t="s">
        <v>3097</v>
      </c>
      <c r="E4141" s="102">
        <v>1939</v>
      </c>
      <c r="F4141" s="102" t="s">
        <v>3069</v>
      </c>
      <c r="G4141" s="1">
        <v>-25156997.32</v>
      </c>
      <c r="H4141" s="1">
        <v>0</v>
      </c>
      <c r="I4141" s="1">
        <v>49625.03</v>
      </c>
      <c r="J4141" s="1">
        <v>-49625.03</v>
      </c>
      <c r="K4141" s="1">
        <v>-25206622.350000001</v>
      </c>
      <c r="L4141" s="1">
        <v>-25206.622350000001</v>
      </c>
      <c r="M4141" s="1"/>
      <c r="N4141" s="1" t="s">
        <v>3018</v>
      </c>
    </row>
    <row r="4142" spans="1:14" x14ac:dyDescent="0.35">
      <c r="A4142" s="106">
        <v>43738</v>
      </c>
      <c r="B4142" s="1"/>
      <c r="C4142" s="1" t="s">
        <v>3016</v>
      </c>
      <c r="D4142" s="102" t="s">
        <v>2503</v>
      </c>
      <c r="E4142" s="102">
        <v>500</v>
      </c>
      <c r="F4142" s="102" t="s">
        <v>2504</v>
      </c>
      <c r="G4142" s="1">
        <v>1742123313.54</v>
      </c>
      <c r="H4142" s="1">
        <v>1387259.51</v>
      </c>
      <c r="I4142" s="1">
        <v>0</v>
      </c>
      <c r="J4142" s="1">
        <v>1387259.51</v>
      </c>
      <c r="K4142" s="1">
        <v>1743510573.05</v>
      </c>
      <c r="L4142" s="1">
        <v>1743510.57305</v>
      </c>
      <c r="M4142" s="1"/>
      <c r="N4142" s="1"/>
    </row>
    <row r="4143" spans="1:14" x14ac:dyDescent="0.35">
      <c r="A4143" s="106">
        <v>43738</v>
      </c>
      <c r="B4143" s="1" t="s">
        <v>1144</v>
      </c>
      <c r="C4143" s="1" t="s">
        <v>3017</v>
      </c>
      <c r="D4143" s="102" t="s">
        <v>2505</v>
      </c>
      <c r="E4143" s="102">
        <v>501</v>
      </c>
      <c r="F4143" s="102" t="s">
        <v>2509</v>
      </c>
      <c r="G4143" s="1">
        <v>1714396433.4000001</v>
      </c>
      <c r="H4143" s="1">
        <v>1387259.51</v>
      </c>
      <c r="I4143" s="1">
        <v>0</v>
      </c>
      <c r="J4143" s="1">
        <v>1387259.51</v>
      </c>
      <c r="K4143" s="1">
        <v>1715783692.9100001</v>
      </c>
      <c r="L4143" s="1">
        <v>1715783.69291</v>
      </c>
      <c r="M4143" s="1"/>
      <c r="N4143" s="1" t="s">
        <v>1284</v>
      </c>
    </row>
    <row r="4144" spans="1:14" x14ac:dyDescent="0.35">
      <c r="A4144" s="106">
        <v>43738</v>
      </c>
      <c r="B4144" s="1" t="s">
        <v>1144</v>
      </c>
      <c r="C4144" s="1" t="s">
        <v>3017</v>
      </c>
      <c r="D4144" s="102" t="s">
        <v>2505</v>
      </c>
      <c r="E4144" s="102">
        <v>1886</v>
      </c>
      <c r="F4144" s="102" t="s">
        <v>2508</v>
      </c>
      <c r="G4144" s="1">
        <v>9596917.9900000002</v>
      </c>
      <c r="H4144" s="1">
        <v>0</v>
      </c>
      <c r="I4144" s="1">
        <v>0</v>
      </c>
      <c r="J4144" s="1">
        <v>0</v>
      </c>
      <c r="K4144" s="1">
        <v>9596917.9900000002</v>
      </c>
      <c r="L4144" s="1">
        <v>9596.9179899999999</v>
      </c>
      <c r="M4144" s="1"/>
      <c r="N4144" s="1" t="s">
        <v>1284</v>
      </c>
    </row>
    <row r="4145" spans="1:14" x14ac:dyDescent="0.35">
      <c r="A4145" s="106">
        <v>43738</v>
      </c>
      <c r="B4145" s="1" t="s">
        <v>1144</v>
      </c>
      <c r="C4145" s="1" t="s">
        <v>3017</v>
      </c>
      <c r="D4145" s="102" t="s">
        <v>2505</v>
      </c>
      <c r="E4145" s="102">
        <v>1887</v>
      </c>
      <c r="F4145" s="102" t="s">
        <v>2511</v>
      </c>
      <c r="G4145" s="1">
        <v>145225.78</v>
      </c>
      <c r="H4145" s="1">
        <v>0</v>
      </c>
      <c r="I4145" s="1">
        <v>0</v>
      </c>
      <c r="J4145" s="1">
        <v>0</v>
      </c>
      <c r="K4145" s="1">
        <v>145225.78</v>
      </c>
      <c r="L4145" s="1">
        <v>145.22577999999999</v>
      </c>
      <c r="M4145" s="1"/>
      <c r="N4145" s="1" t="s">
        <v>1284</v>
      </c>
    </row>
    <row r="4146" spans="1:14" x14ac:dyDescent="0.35">
      <c r="A4146" s="106">
        <v>43738</v>
      </c>
      <c r="B4146" s="1" t="s">
        <v>1144</v>
      </c>
      <c r="C4146" s="1" t="s">
        <v>3017</v>
      </c>
      <c r="D4146" s="102" t="s">
        <v>2505</v>
      </c>
      <c r="E4146" s="102">
        <v>1888</v>
      </c>
      <c r="F4146" s="102" t="s">
        <v>2510</v>
      </c>
      <c r="G4146" s="1">
        <v>51514.54</v>
      </c>
      <c r="H4146" s="1">
        <v>0</v>
      </c>
      <c r="I4146" s="1">
        <v>0</v>
      </c>
      <c r="J4146" s="1">
        <v>0</v>
      </c>
      <c r="K4146" s="1">
        <v>51514.54</v>
      </c>
      <c r="L4146" s="1">
        <v>51.514540000000004</v>
      </c>
      <c r="M4146" s="1"/>
      <c r="N4146" s="1" t="s">
        <v>1284</v>
      </c>
    </row>
    <row r="4147" spans="1:14" x14ac:dyDescent="0.35">
      <c r="A4147" s="106">
        <v>43738</v>
      </c>
      <c r="B4147" s="1" t="s">
        <v>1144</v>
      </c>
      <c r="C4147" s="1" t="s">
        <v>3017</v>
      </c>
      <c r="D4147" s="102" t="s">
        <v>2505</v>
      </c>
      <c r="E4147" s="102">
        <v>1889</v>
      </c>
      <c r="F4147" s="102" t="s">
        <v>2099</v>
      </c>
      <c r="G4147" s="1">
        <v>521985.21</v>
      </c>
      <c r="H4147" s="1">
        <v>0</v>
      </c>
      <c r="I4147" s="1">
        <v>0</v>
      </c>
      <c r="J4147" s="1">
        <v>0</v>
      </c>
      <c r="K4147" s="1">
        <v>521985.21</v>
      </c>
      <c r="L4147" s="1">
        <v>521.98521000000005</v>
      </c>
      <c r="M4147" s="1"/>
      <c r="N4147" s="1" t="s">
        <v>1284</v>
      </c>
    </row>
    <row r="4148" spans="1:14" x14ac:dyDescent="0.35">
      <c r="A4148" s="106">
        <v>43738</v>
      </c>
      <c r="B4148" s="1" t="s">
        <v>1144</v>
      </c>
      <c r="C4148" s="1" t="s">
        <v>3017</v>
      </c>
      <c r="D4148" s="102" t="s">
        <v>2505</v>
      </c>
      <c r="E4148" s="102">
        <v>1890</v>
      </c>
      <c r="F4148" s="102" t="s">
        <v>2506</v>
      </c>
      <c r="G4148" s="1">
        <v>164400.75</v>
      </c>
      <c r="H4148" s="1">
        <v>0</v>
      </c>
      <c r="I4148" s="1">
        <v>0</v>
      </c>
      <c r="J4148" s="1">
        <v>0</v>
      </c>
      <c r="K4148" s="1">
        <v>164400.75</v>
      </c>
      <c r="L4148" s="1">
        <v>164.40074999999999</v>
      </c>
      <c r="M4148" s="1"/>
      <c r="N4148" s="1" t="s">
        <v>1284</v>
      </c>
    </row>
    <row r="4149" spans="1:14" x14ac:dyDescent="0.35">
      <c r="A4149" s="106">
        <v>43738</v>
      </c>
      <c r="B4149" s="1" t="s">
        <v>1144</v>
      </c>
      <c r="C4149" s="1" t="s">
        <v>3017</v>
      </c>
      <c r="D4149" s="102" t="s">
        <v>2505</v>
      </c>
      <c r="E4149" s="102">
        <v>1891</v>
      </c>
      <c r="F4149" s="102" t="s">
        <v>2507</v>
      </c>
      <c r="G4149" s="1">
        <v>56456.91</v>
      </c>
      <c r="H4149" s="1">
        <v>0</v>
      </c>
      <c r="I4149" s="1">
        <v>0</v>
      </c>
      <c r="J4149" s="1">
        <v>0</v>
      </c>
      <c r="K4149" s="1">
        <v>56456.91</v>
      </c>
      <c r="L4149" s="1">
        <v>56.456910000000001</v>
      </c>
      <c r="M4149" s="1"/>
      <c r="N4149" s="1" t="s">
        <v>1284</v>
      </c>
    </row>
    <row r="4150" spans="1:14" x14ac:dyDescent="0.35">
      <c r="A4150" s="106">
        <v>43738</v>
      </c>
      <c r="B4150" s="1" t="s">
        <v>1144</v>
      </c>
      <c r="C4150" s="1" t="s">
        <v>3017</v>
      </c>
      <c r="D4150" s="102" t="s">
        <v>2512</v>
      </c>
      <c r="E4150" s="102">
        <v>1892</v>
      </c>
      <c r="F4150" s="102" t="s">
        <v>2514</v>
      </c>
      <c r="G4150" s="1">
        <v>120463.24</v>
      </c>
      <c r="H4150" s="1">
        <v>0</v>
      </c>
      <c r="I4150" s="1">
        <v>0</v>
      </c>
      <c r="J4150" s="1">
        <v>0</v>
      </c>
      <c r="K4150" s="1">
        <v>120463.24</v>
      </c>
      <c r="L4150" s="1">
        <v>120.46324</v>
      </c>
      <c r="M4150" s="1"/>
      <c r="N4150" s="1" t="s">
        <v>1284</v>
      </c>
    </row>
    <row r="4151" spans="1:14" x14ac:dyDescent="0.35">
      <c r="A4151" s="106">
        <v>43738</v>
      </c>
      <c r="B4151" s="1" t="s">
        <v>1144</v>
      </c>
      <c r="C4151" s="1" t="s">
        <v>3017</v>
      </c>
      <c r="D4151" s="102" t="s">
        <v>2512</v>
      </c>
      <c r="E4151" s="102">
        <v>1893</v>
      </c>
      <c r="F4151" s="102" t="s">
        <v>2515</v>
      </c>
      <c r="G4151" s="1">
        <v>71976.259999999995</v>
      </c>
      <c r="H4151" s="1">
        <v>0</v>
      </c>
      <c r="I4151" s="1">
        <v>0</v>
      </c>
      <c r="J4151" s="1">
        <v>0</v>
      </c>
      <c r="K4151" s="1">
        <v>71976.259999999995</v>
      </c>
      <c r="L4151" s="1">
        <v>71.976259999999996</v>
      </c>
      <c r="M4151" s="1"/>
      <c r="N4151" s="1" t="s">
        <v>1284</v>
      </c>
    </row>
    <row r="4152" spans="1:14" x14ac:dyDescent="0.35">
      <c r="A4152" s="106">
        <v>43738</v>
      </c>
      <c r="B4152" s="1" t="s">
        <v>1144</v>
      </c>
      <c r="C4152" s="1" t="s">
        <v>3017</v>
      </c>
      <c r="D4152" s="102" t="s">
        <v>2512</v>
      </c>
      <c r="E4152" s="102">
        <v>1894</v>
      </c>
      <c r="F4152" s="102" t="s">
        <v>2516</v>
      </c>
      <c r="G4152" s="1">
        <v>5400</v>
      </c>
      <c r="H4152" s="1">
        <v>0</v>
      </c>
      <c r="I4152" s="1">
        <v>0</v>
      </c>
      <c r="J4152" s="1">
        <v>0</v>
      </c>
      <c r="K4152" s="1">
        <v>5400</v>
      </c>
      <c r="L4152" s="1">
        <v>5.4</v>
      </c>
      <c r="M4152" s="1"/>
      <c r="N4152" s="1" t="s">
        <v>1284</v>
      </c>
    </row>
    <row r="4153" spans="1:14" x14ac:dyDescent="0.35">
      <c r="A4153" s="106">
        <v>43738</v>
      </c>
      <c r="B4153" s="1" t="s">
        <v>1144</v>
      </c>
      <c r="C4153" s="1" t="s">
        <v>3017</v>
      </c>
      <c r="D4153" s="102" t="s">
        <v>2512</v>
      </c>
      <c r="E4153" s="102">
        <v>1895</v>
      </c>
      <c r="F4153" s="102" t="s">
        <v>2100</v>
      </c>
      <c r="G4153" s="1">
        <v>121272.5</v>
      </c>
      <c r="H4153" s="1">
        <v>0</v>
      </c>
      <c r="I4153" s="1">
        <v>0</v>
      </c>
      <c r="J4153" s="1">
        <v>0</v>
      </c>
      <c r="K4153" s="1">
        <v>121272.5</v>
      </c>
      <c r="L4153" s="1">
        <v>121.27249999999999</v>
      </c>
      <c r="M4153" s="1"/>
      <c r="N4153" s="1" t="s">
        <v>1284</v>
      </c>
    </row>
    <row r="4154" spans="1:14" x14ac:dyDescent="0.35">
      <c r="A4154" s="106">
        <v>43738</v>
      </c>
      <c r="B4154" s="1" t="s">
        <v>1144</v>
      </c>
      <c r="C4154" s="1" t="s">
        <v>3017</v>
      </c>
      <c r="D4154" s="102" t="s">
        <v>2512</v>
      </c>
      <c r="E4154" s="102">
        <v>1896</v>
      </c>
      <c r="F4154" s="102" t="s">
        <v>2101</v>
      </c>
      <c r="G4154" s="1">
        <v>39172.18</v>
      </c>
      <c r="H4154" s="1">
        <v>0</v>
      </c>
      <c r="I4154" s="1">
        <v>0</v>
      </c>
      <c r="J4154" s="1">
        <v>0</v>
      </c>
      <c r="K4154" s="1">
        <v>39172.18</v>
      </c>
      <c r="L4154" s="1">
        <v>39.172179999999997</v>
      </c>
      <c r="M4154" s="1"/>
      <c r="N4154" s="1" t="s">
        <v>1284</v>
      </c>
    </row>
    <row r="4155" spans="1:14" x14ac:dyDescent="0.35">
      <c r="A4155" s="106">
        <v>43738</v>
      </c>
      <c r="B4155" s="1" t="s">
        <v>1144</v>
      </c>
      <c r="C4155" s="1" t="s">
        <v>3017</v>
      </c>
      <c r="D4155" s="102" t="s">
        <v>2512</v>
      </c>
      <c r="E4155" s="102">
        <v>1897</v>
      </c>
      <c r="F4155" s="102" t="s">
        <v>2513</v>
      </c>
      <c r="G4155" s="1">
        <v>2623476.1800000002</v>
      </c>
      <c r="H4155" s="1">
        <v>0</v>
      </c>
      <c r="I4155" s="1">
        <v>0</v>
      </c>
      <c r="J4155" s="1">
        <v>0</v>
      </c>
      <c r="K4155" s="1">
        <v>2623476.1800000002</v>
      </c>
      <c r="L4155" s="1">
        <v>2623.4761800000001</v>
      </c>
      <c r="M4155" s="1"/>
      <c r="N4155" s="1" t="s">
        <v>1284</v>
      </c>
    </row>
    <row r="4156" spans="1:14" x14ac:dyDescent="0.35">
      <c r="A4156" s="106">
        <v>43738</v>
      </c>
      <c r="B4156" s="1" t="s">
        <v>1144</v>
      </c>
      <c r="C4156" s="1" t="s">
        <v>3017</v>
      </c>
      <c r="D4156" s="102" t="s">
        <v>2512</v>
      </c>
      <c r="E4156" s="102">
        <v>1898</v>
      </c>
      <c r="F4156" s="102" t="s">
        <v>2102</v>
      </c>
      <c r="G4156" s="1">
        <v>14208618.6</v>
      </c>
      <c r="H4156" s="1">
        <v>0</v>
      </c>
      <c r="I4156" s="1">
        <v>0</v>
      </c>
      <c r="J4156" s="1">
        <v>0</v>
      </c>
      <c r="K4156" s="1">
        <v>14208618.6</v>
      </c>
      <c r="L4156" s="1">
        <v>14208.6186</v>
      </c>
      <c r="M4156" s="1"/>
      <c r="N4156" s="1" t="s">
        <v>1284</v>
      </c>
    </row>
    <row r="4157" spans="1:14" x14ac:dyDescent="0.35">
      <c r="A4157" s="106">
        <v>43738</v>
      </c>
      <c r="B4157" s="1"/>
      <c r="C4157" s="1" t="s">
        <v>3016</v>
      </c>
      <c r="D4157" s="102" t="s">
        <v>2517</v>
      </c>
      <c r="E4157" s="102">
        <v>571</v>
      </c>
      <c r="F4157" s="102" t="s">
        <v>2518</v>
      </c>
      <c r="G4157" s="1">
        <v>2172811479.2399998</v>
      </c>
      <c r="H4157" s="1">
        <v>0</v>
      </c>
      <c r="I4157" s="1">
        <v>0</v>
      </c>
      <c r="J4157" s="1">
        <v>0</v>
      </c>
      <c r="K4157" s="1">
        <v>2172811479.2399998</v>
      </c>
      <c r="L4157" s="1">
        <v>2172811.4792399998</v>
      </c>
      <c r="M4157" s="1"/>
      <c r="N4157" s="1"/>
    </row>
    <row r="4158" spans="1:14" x14ac:dyDescent="0.35">
      <c r="A4158" s="106">
        <v>43738</v>
      </c>
      <c r="B4158" s="1"/>
      <c r="C4158" s="1" t="s">
        <v>3016</v>
      </c>
      <c r="D4158" s="102" t="s">
        <v>2519</v>
      </c>
      <c r="E4158" s="102">
        <v>1959</v>
      </c>
      <c r="F4158" s="102" t="s">
        <v>3070</v>
      </c>
      <c r="G4158" s="1">
        <v>2172811479.2399998</v>
      </c>
      <c r="H4158" s="1">
        <v>0</v>
      </c>
      <c r="I4158" s="1">
        <v>0</v>
      </c>
      <c r="J4158" s="1">
        <v>0</v>
      </c>
      <c r="K4158" s="1">
        <v>2172811479.2399998</v>
      </c>
      <c r="L4158" s="1">
        <v>2172811.4792399998</v>
      </c>
      <c r="M4158" s="1"/>
      <c r="N4158" s="1"/>
    </row>
    <row r="4159" spans="1:14" x14ac:dyDescent="0.35">
      <c r="A4159" s="106">
        <v>43738</v>
      </c>
      <c r="B4159" s="1" t="s">
        <v>1145</v>
      </c>
      <c r="C4159" s="1" t="s">
        <v>3017</v>
      </c>
      <c r="D4159" s="102" t="s">
        <v>2519</v>
      </c>
      <c r="E4159" s="102">
        <v>572</v>
      </c>
      <c r="F4159" s="102" t="s">
        <v>2525</v>
      </c>
      <c r="G4159" s="1">
        <v>1621072052.5899999</v>
      </c>
      <c r="H4159" s="1">
        <v>0</v>
      </c>
      <c r="I4159" s="1">
        <v>0</v>
      </c>
      <c r="J4159" s="1">
        <v>0</v>
      </c>
      <c r="K4159" s="1">
        <v>1621072052.5899999</v>
      </c>
      <c r="L4159" s="1">
        <v>1621072.05259</v>
      </c>
      <c r="M4159" s="1"/>
      <c r="N4159" s="1" t="s">
        <v>3024</v>
      </c>
    </row>
    <row r="4160" spans="1:14" x14ac:dyDescent="0.35">
      <c r="A4160" s="106">
        <v>43738</v>
      </c>
      <c r="B4160" s="1" t="s">
        <v>1145</v>
      </c>
      <c r="C4160" s="1" t="s">
        <v>3017</v>
      </c>
      <c r="D4160" s="102" t="s">
        <v>2519</v>
      </c>
      <c r="E4160" s="102">
        <v>573</v>
      </c>
      <c r="F4160" s="102" t="s">
        <v>2109</v>
      </c>
      <c r="G4160" s="1">
        <v>10855371.869999999</v>
      </c>
      <c r="H4160" s="1">
        <v>0</v>
      </c>
      <c r="I4160" s="1">
        <v>0</v>
      </c>
      <c r="J4160" s="1">
        <v>0</v>
      </c>
      <c r="K4160" s="1">
        <v>10855371.869999999</v>
      </c>
      <c r="L4160" s="1">
        <v>10855.371869999999</v>
      </c>
      <c r="M4160" s="1"/>
      <c r="N4160" s="1" t="s">
        <v>3025</v>
      </c>
    </row>
    <row r="4161" spans="1:14" x14ac:dyDescent="0.35">
      <c r="A4161" s="106">
        <v>43738</v>
      </c>
      <c r="B4161" s="1" t="s">
        <v>1145</v>
      </c>
      <c r="C4161" s="1" t="s">
        <v>3017</v>
      </c>
      <c r="D4161" s="102" t="s">
        <v>2519</v>
      </c>
      <c r="E4161" s="102">
        <v>574</v>
      </c>
      <c r="F4161" s="102" t="s">
        <v>2523</v>
      </c>
      <c r="G4161" s="1">
        <v>7607.57</v>
      </c>
      <c r="H4161" s="1">
        <v>0</v>
      </c>
      <c r="I4161" s="1">
        <v>0</v>
      </c>
      <c r="J4161" s="1">
        <v>0</v>
      </c>
      <c r="K4161" s="1">
        <v>7607.57</v>
      </c>
      <c r="L4161" s="1">
        <v>7.6075699999999999</v>
      </c>
      <c r="M4161" s="1"/>
      <c r="N4161" s="1" t="s">
        <v>3025</v>
      </c>
    </row>
    <row r="4162" spans="1:14" x14ac:dyDescent="0.35">
      <c r="A4162" s="106">
        <v>43738</v>
      </c>
      <c r="B4162" s="1" t="s">
        <v>1145</v>
      </c>
      <c r="C4162" s="1" t="s">
        <v>3017</v>
      </c>
      <c r="D4162" s="102" t="s">
        <v>2519</v>
      </c>
      <c r="E4162" s="102">
        <v>575</v>
      </c>
      <c r="F4162" s="102" t="s">
        <v>2110</v>
      </c>
      <c r="G4162" s="1">
        <v>2314875.4900000002</v>
      </c>
      <c r="H4162" s="1">
        <v>0</v>
      </c>
      <c r="I4162" s="1">
        <v>0</v>
      </c>
      <c r="J4162" s="1">
        <v>0</v>
      </c>
      <c r="K4162" s="1">
        <v>2314875.4900000002</v>
      </c>
      <c r="L4162" s="1">
        <v>2314.8754900000004</v>
      </c>
      <c r="M4162" s="1"/>
      <c r="N4162" s="1" t="s">
        <v>3025</v>
      </c>
    </row>
    <row r="4163" spans="1:14" x14ac:dyDescent="0.35">
      <c r="A4163" s="106">
        <v>43738</v>
      </c>
      <c r="B4163" s="1" t="s">
        <v>1145</v>
      </c>
      <c r="C4163" s="1" t="s">
        <v>3017</v>
      </c>
      <c r="D4163" s="102" t="s">
        <v>2519</v>
      </c>
      <c r="E4163" s="102">
        <v>576</v>
      </c>
      <c r="F4163" s="102" t="s">
        <v>2524</v>
      </c>
      <c r="G4163" s="1">
        <v>259643.58</v>
      </c>
      <c r="H4163" s="1">
        <v>0</v>
      </c>
      <c r="I4163" s="1">
        <v>0</v>
      </c>
      <c r="J4163" s="1">
        <v>0</v>
      </c>
      <c r="K4163" s="1">
        <v>259643.58</v>
      </c>
      <c r="L4163" s="1">
        <v>259.64357999999999</v>
      </c>
      <c r="M4163" s="1"/>
      <c r="N4163" s="1" t="s">
        <v>3025</v>
      </c>
    </row>
    <row r="4164" spans="1:14" x14ac:dyDescent="0.35">
      <c r="A4164" s="106">
        <v>43738</v>
      </c>
      <c r="B4164" s="1" t="s">
        <v>1145</v>
      </c>
      <c r="C4164" s="1" t="s">
        <v>3017</v>
      </c>
      <c r="D4164" s="102" t="s">
        <v>2519</v>
      </c>
      <c r="E4164" s="102">
        <v>577</v>
      </c>
      <c r="F4164" s="102" t="s">
        <v>2520</v>
      </c>
      <c r="G4164" s="1">
        <v>39950.959999999999</v>
      </c>
      <c r="H4164" s="1">
        <v>0</v>
      </c>
      <c r="I4164" s="1">
        <v>0</v>
      </c>
      <c r="J4164" s="1">
        <v>0</v>
      </c>
      <c r="K4164" s="1">
        <v>39950.959999999999</v>
      </c>
      <c r="L4164" s="1">
        <v>39.950960000000002</v>
      </c>
      <c r="M4164" s="1"/>
      <c r="N4164" s="1" t="s">
        <v>3025</v>
      </c>
    </row>
    <row r="4165" spans="1:14" x14ac:dyDescent="0.35">
      <c r="A4165" s="106">
        <v>43738</v>
      </c>
      <c r="B4165" s="1" t="s">
        <v>1145</v>
      </c>
      <c r="C4165" s="1" t="s">
        <v>3017</v>
      </c>
      <c r="D4165" s="102" t="s">
        <v>2519</v>
      </c>
      <c r="E4165" s="102">
        <v>578</v>
      </c>
      <c r="F4165" s="102" t="s">
        <v>2521</v>
      </c>
      <c r="G4165" s="1">
        <v>1941082.32</v>
      </c>
      <c r="H4165" s="1">
        <v>0</v>
      </c>
      <c r="I4165" s="1">
        <v>0</v>
      </c>
      <c r="J4165" s="1">
        <v>0</v>
      </c>
      <c r="K4165" s="1">
        <v>1941082.32</v>
      </c>
      <c r="L4165" s="1">
        <v>1941.08232</v>
      </c>
      <c r="M4165" s="1"/>
      <c r="N4165" s="1" t="s">
        <v>3025</v>
      </c>
    </row>
    <row r="4166" spans="1:14" x14ac:dyDescent="0.35">
      <c r="A4166" s="106">
        <v>43738</v>
      </c>
      <c r="B4166" s="1" t="s">
        <v>1145</v>
      </c>
      <c r="C4166" s="1" t="s">
        <v>3017</v>
      </c>
      <c r="D4166" s="102" t="s">
        <v>2519</v>
      </c>
      <c r="E4166" s="102">
        <v>579</v>
      </c>
      <c r="F4166" s="102" t="s">
        <v>2520</v>
      </c>
      <c r="G4166" s="1">
        <v>12618172.24</v>
      </c>
      <c r="H4166" s="1">
        <v>0</v>
      </c>
      <c r="I4166" s="1">
        <v>0</v>
      </c>
      <c r="J4166" s="1">
        <v>0</v>
      </c>
      <c r="K4166" s="1">
        <v>12618172.24</v>
      </c>
      <c r="L4166" s="1">
        <v>12618.17224</v>
      </c>
      <c r="M4166" s="1"/>
      <c r="N4166" s="1" t="s">
        <v>3025</v>
      </c>
    </row>
    <row r="4167" spans="1:14" x14ac:dyDescent="0.35">
      <c r="A4167" s="106">
        <v>43738</v>
      </c>
      <c r="B4167" s="1" t="s">
        <v>1145</v>
      </c>
      <c r="C4167" s="1" t="s">
        <v>3017</v>
      </c>
      <c r="D4167" s="102" t="s">
        <v>2519</v>
      </c>
      <c r="E4167" s="102">
        <v>580</v>
      </c>
      <c r="F4167" s="102" t="s">
        <v>2522</v>
      </c>
      <c r="G4167" s="1">
        <v>523702722.62</v>
      </c>
      <c r="H4167" s="1">
        <v>0</v>
      </c>
      <c r="I4167" s="1">
        <v>0</v>
      </c>
      <c r="J4167" s="1">
        <v>0</v>
      </c>
      <c r="K4167" s="1">
        <v>523702722.62</v>
      </c>
      <c r="L4167" s="1">
        <v>523702.72262000002</v>
      </c>
      <c r="M4167" s="1"/>
      <c r="N4167" s="1" t="s">
        <v>3026</v>
      </c>
    </row>
    <row r="4168" spans="1:14" x14ac:dyDescent="0.35">
      <c r="A4168" s="106">
        <v>43738</v>
      </c>
      <c r="B4168" s="1"/>
      <c r="C4168" s="1" t="s">
        <v>3016</v>
      </c>
      <c r="D4168" s="102" t="s">
        <v>2526</v>
      </c>
      <c r="E4168" s="102">
        <v>581</v>
      </c>
      <c r="F4168" s="102" t="s">
        <v>2111</v>
      </c>
      <c r="G4168" s="1">
        <v>-44639857.789999999</v>
      </c>
      <c r="H4168" s="1">
        <v>0</v>
      </c>
      <c r="I4168" s="1">
        <v>797140.02</v>
      </c>
      <c r="J4168" s="1">
        <v>-797140.02</v>
      </c>
      <c r="K4168" s="1">
        <v>-45436997.810000002</v>
      </c>
      <c r="L4168" s="1">
        <v>-45436.997810000001</v>
      </c>
      <c r="M4168" s="1"/>
      <c r="N4168" s="1"/>
    </row>
    <row r="4169" spans="1:14" x14ac:dyDescent="0.35">
      <c r="A4169" s="106">
        <v>43738</v>
      </c>
      <c r="B4169" s="1"/>
      <c r="C4169" s="1" t="s">
        <v>3016</v>
      </c>
      <c r="D4169" s="102" t="s">
        <v>2527</v>
      </c>
      <c r="E4169" s="102">
        <v>1960</v>
      </c>
      <c r="F4169" s="102" t="s">
        <v>3071</v>
      </c>
      <c r="G4169" s="1">
        <v>-44639857.789999999</v>
      </c>
      <c r="H4169" s="1">
        <v>0</v>
      </c>
      <c r="I4169" s="1">
        <v>797140.02</v>
      </c>
      <c r="J4169" s="1">
        <v>-797140.02</v>
      </c>
      <c r="K4169" s="1">
        <v>-45436997.810000002</v>
      </c>
      <c r="L4169" s="1">
        <v>-45436.997810000001</v>
      </c>
      <c r="M4169" s="1"/>
      <c r="N4169" s="1"/>
    </row>
    <row r="4170" spans="1:14" x14ac:dyDescent="0.35">
      <c r="A4170" s="106">
        <v>43738</v>
      </c>
      <c r="B4170" s="1" t="s">
        <v>1145</v>
      </c>
      <c r="C4170" s="1" t="s">
        <v>3017</v>
      </c>
      <c r="D4170" s="102" t="s">
        <v>2527</v>
      </c>
      <c r="E4170" s="102">
        <v>582</v>
      </c>
      <c r="F4170" s="102" t="s">
        <v>2109</v>
      </c>
      <c r="G4170" s="1">
        <v>-1013184.91</v>
      </c>
      <c r="H4170" s="1">
        <v>0</v>
      </c>
      <c r="I4170" s="1">
        <v>18092.29</v>
      </c>
      <c r="J4170" s="1">
        <v>-18092.29</v>
      </c>
      <c r="K4170" s="1">
        <v>-1031277.2</v>
      </c>
      <c r="L4170" s="1">
        <v>-1031.2772</v>
      </c>
      <c r="M4170" s="1"/>
      <c r="N4170" s="1" t="s">
        <v>3018</v>
      </c>
    </row>
    <row r="4171" spans="1:14" x14ac:dyDescent="0.35">
      <c r="A4171" s="106">
        <v>43738</v>
      </c>
      <c r="B4171" s="1" t="s">
        <v>1145</v>
      </c>
      <c r="C4171" s="1" t="s">
        <v>3017</v>
      </c>
      <c r="D4171" s="102" t="s">
        <v>2527</v>
      </c>
      <c r="E4171" s="102">
        <v>583</v>
      </c>
      <c r="F4171" s="102" t="s">
        <v>2523</v>
      </c>
      <c r="G4171" s="1">
        <v>-1420.16</v>
      </c>
      <c r="H4171" s="1">
        <v>0</v>
      </c>
      <c r="I4171" s="1">
        <v>25.36</v>
      </c>
      <c r="J4171" s="1">
        <v>-25.36</v>
      </c>
      <c r="K4171" s="1">
        <v>-1445.52</v>
      </c>
      <c r="L4171" s="1">
        <v>-1.4455199999999999</v>
      </c>
      <c r="M4171" s="1"/>
      <c r="N4171" s="1" t="s">
        <v>3018</v>
      </c>
    </row>
    <row r="4172" spans="1:14" x14ac:dyDescent="0.35">
      <c r="A4172" s="106">
        <v>43738</v>
      </c>
      <c r="B4172" s="1" t="s">
        <v>1145</v>
      </c>
      <c r="C4172" s="1" t="s">
        <v>3017</v>
      </c>
      <c r="D4172" s="102" t="s">
        <v>2527</v>
      </c>
      <c r="E4172" s="102">
        <v>584</v>
      </c>
      <c r="F4172" s="102" t="s">
        <v>2110</v>
      </c>
      <c r="G4172" s="1">
        <v>-180406.24</v>
      </c>
      <c r="H4172" s="1">
        <v>0</v>
      </c>
      <c r="I4172" s="1">
        <v>3221.54</v>
      </c>
      <c r="J4172" s="1">
        <v>-3221.54</v>
      </c>
      <c r="K4172" s="1">
        <v>-183627.78</v>
      </c>
      <c r="L4172" s="1">
        <v>-183.62778</v>
      </c>
      <c r="M4172" s="1"/>
      <c r="N4172" s="1" t="s">
        <v>3018</v>
      </c>
    </row>
    <row r="4173" spans="1:14" x14ac:dyDescent="0.35">
      <c r="A4173" s="106">
        <v>43738</v>
      </c>
      <c r="B4173" s="1" t="s">
        <v>1145</v>
      </c>
      <c r="C4173" s="1" t="s">
        <v>3017</v>
      </c>
      <c r="D4173" s="102" t="s">
        <v>2527</v>
      </c>
      <c r="E4173" s="102">
        <v>585</v>
      </c>
      <c r="F4173" s="102" t="s">
        <v>2524</v>
      </c>
      <c r="G4173" s="1">
        <v>-121167.2</v>
      </c>
      <c r="H4173" s="1">
        <v>0</v>
      </c>
      <c r="I4173" s="1">
        <v>2163.6999999999998</v>
      </c>
      <c r="J4173" s="1">
        <v>-2163.6999999999998</v>
      </c>
      <c r="K4173" s="1">
        <v>-123330.9</v>
      </c>
      <c r="L4173" s="1">
        <v>-123.3309</v>
      </c>
      <c r="M4173" s="1"/>
      <c r="N4173" s="1" t="s">
        <v>3018</v>
      </c>
    </row>
    <row r="4174" spans="1:14" x14ac:dyDescent="0.35">
      <c r="A4174" s="106">
        <v>43738</v>
      </c>
      <c r="B4174" s="1" t="s">
        <v>1145</v>
      </c>
      <c r="C4174" s="1" t="s">
        <v>3017</v>
      </c>
      <c r="D4174" s="102" t="s">
        <v>2527</v>
      </c>
      <c r="E4174" s="102">
        <v>586</v>
      </c>
      <c r="F4174" s="102" t="s">
        <v>2520</v>
      </c>
      <c r="G4174" s="1">
        <v>-3113.6</v>
      </c>
      <c r="H4174" s="1">
        <v>0</v>
      </c>
      <c r="I4174" s="1">
        <v>55.6</v>
      </c>
      <c r="J4174" s="1">
        <v>-55.6</v>
      </c>
      <c r="K4174" s="1">
        <v>-3169.2</v>
      </c>
      <c r="L4174" s="1">
        <v>-3.1692</v>
      </c>
      <c r="M4174" s="1"/>
      <c r="N4174" s="1" t="s">
        <v>3018</v>
      </c>
    </row>
    <row r="4175" spans="1:14" x14ac:dyDescent="0.35">
      <c r="A4175" s="106">
        <v>43738</v>
      </c>
      <c r="B4175" s="1" t="s">
        <v>1145</v>
      </c>
      <c r="C4175" s="1" t="s">
        <v>3017</v>
      </c>
      <c r="D4175" s="102" t="s">
        <v>2527</v>
      </c>
      <c r="E4175" s="102">
        <v>587</v>
      </c>
      <c r="F4175" s="102" t="s">
        <v>2521</v>
      </c>
      <c r="G4175" s="1">
        <v>-151275.04</v>
      </c>
      <c r="H4175" s="1">
        <v>0</v>
      </c>
      <c r="I4175" s="1">
        <v>2701.34</v>
      </c>
      <c r="J4175" s="1">
        <v>-2701.34</v>
      </c>
      <c r="K4175" s="1">
        <v>-153976.38</v>
      </c>
      <c r="L4175" s="1">
        <v>-153.97638000000001</v>
      </c>
      <c r="M4175" s="1"/>
      <c r="N4175" s="1" t="s">
        <v>3018</v>
      </c>
    </row>
    <row r="4176" spans="1:14" x14ac:dyDescent="0.35">
      <c r="A4176" s="106">
        <v>43738</v>
      </c>
      <c r="B4176" s="1" t="s">
        <v>1145</v>
      </c>
      <c r="C4176" s="1" t="s">
        <v>3017</v>
      </c>
      <c r="D4176" s="102" t="s">
        <v>2527</v>
      </c>
      <c r="E4176" s="102">
        <v>588</v>
      </c>
      <c r="F4176" s="102" t="s">
        <v>2520</v>
      </c>
      <c r="G4176" s="1">
        <v>-2355391.92</v>
      </c>
      <c r="H4176" s="1">
        <v>0</v>
      </c>
      <c r="I4176" s="1">
        <v>42060.57</v>
      </c>
      <c r="J4176" s="1">
        <v>-42060.57</v>
      </c>
      <c r="K4176" s="1">
        <v>-2397452.4900000002</v>
      </c>
      <c r="L4176" s="1">
        <v>-2397.4524900000001</v>
      </c>
      <c r="M4176" s="1"/>
      <c r="N4176" s="1" t="s">
        <v>3018</v>
      </c>
    </row>
    <row r="4177" spans="1:14" x14ac:dyDescent="0.35">
      <c r="A4177" s="106">
        <v>43738</v>
      </c>
      <c r="B4177" s="1" t="s">
        <v>1145</v>
      </c>
      <c r="C4177" s="1" t="s">
        <v>3017</v>
      </c>
      <c r="D4177" s="102" t="s">
        <v>2527</v>
      </c>
      <c r="E4177" s="102">
        <v>589</v>
      </c>
      <c r="F4177" s="102" t="s">
        <v>2522</v>
      </c>
      <c r="G4177" s="1">
        <v>-40813898.719999999</v>
      </c>
      <c r="H4177" s="1">
        <v>0</v>
      </c>
      <c r="I4177" s="1">
        <v>728819.62</v>
      </c>
      <c r="J4177" s="1">
        <v>-728819.62</v>
      </c>
      <c r="K4177" s="1">
        <v>-41542718.340000004</v>
      </c>
      <c r="L4177" s="1">
        <v>-41542.718340000007</v>
      </c>
      <c r="M4177" s="1"/>
      <c r="N4177" s="1" t="s">
        <v>3027</v>
      </c>
    </row>
    <row r="4178" spans="1:14" x14ac:dyDescent="0.35">
      <c r="A4178" s="106">
        <v>43738</v>
      </c>
      <c r="B4178" s="1"/>
      <c r="C4178" s="1" t="s">
        <v>3016</v>
      </c>
      <c r="D4178" s="102" t="s">
        <v>2528</v>
      </c>
      <c r="E4178" s="102">
        <v>590</v>
      </c>
      <c r="F4178" s="102" t="s">
        <v>2529</v>
      </c>
      <c r="G4178" s="1">
        <v>45537345.07</v>
      </c>
      <c r="H4178" s="1">
        <v>49826.29</v>
      </c>
      <c r="I4178" s="1">
        <v>241649.99</v>
      </c>
      <c r="J4178" s="1">
        <v>-191823.69999999998</v>
      </c>
      <c r="K4178" s="1">
        <v>45345521.369999997</v>
      </c>
      <c r="L4178" s="1">
        <v>45345.521369999995</v>
      </c>
      <c r="M4178" s="1"/>
      <c r="N4178" s="1"/>
    </row>
    <row r="4179" spans="1:14" x14ac:dyDescent="0.35">
      <c r="A4179" s="106">
        <v>43738</v>
      </c>
      <c r="B4179" s="1"/>
      <c r="C4179" s="1" t="s">
        <v>3016</v>
      </c>
      <c r="D4179" s="102" t="s">
        <v>2530</v>
      </c>
      <c r="E4179" s="102">
        <v>591</v>
      </c>
      <c r="F4179" s="102" t="s">
        <v>2529</v>
      </c>
      <c r="G4179" s="1">
        <v>60867972.100000001</v>
      </c>
      <c r="H4179" s="1">
        <v>49826.29</v>
      </c>
      <c r="I4179" s="1">
        <v>0</v>
      </c>
      <c r="J4179" s="1">
        <v>49826.29</v>
      </c>
      <c r="K4179" s="1">
        <v>60917798.390000001</v>
      </c>
      <c r="L4179" s="1">
        <v>60917.798390000004</v>
      </c>
      <c r="M4179" s="1"/>
      <c r="N4179" s="1"/>
    </row>
    <row r="4180" spans="1:14" x14ac:dyDescent="0.35">
      <c r="A4180" s="106">
        <v>43738</v>
      </c>
      <c r="B4180" s="1"/>
      <c r="C4180" s="1" t="s">
        <v>3016</v>
      </c>
      <c r="D4180" s="102" t="s">
        <v>2531</v>
      </c>
      <c r="E4180" s="102">
        <v>595</v>
      </c>
      <c r="F4180" s="102" t="s">
        <v>2903</v>
      </c>
      <c r="G4180" s="1">
        <v>60867972.100000001</v>
      </c>
      <c r="H4180" s="1">
        <v>49826.29</v>
      </c>
      <c r="I4180" s="1">
        <v>0</v>
      </c>
      <c r="J4180" s="1">
        <v>49826.29</v>
      </c>
      <c r="K4180" s="1">
        <v>60917798.390000001</v>
      </c>
      <c r="L4180" s="1">
        <v>60917.798390000004</v>
      </c>
      <c r="M4180" s="1"/>
      <c r="N4180" s="1"/>
    </row>
    <row r="4181" spans="1:14" x14ac:dyDescent="0.35">
      <c r="A4181" s="106">
        <v>43738</v>
      </c>
      <c r="B4181" s="1" t="s">
        <v>1148</v>
      </c>
      <c r="C4181" s="1" t="s">
        <v>3017</v>
      </c>
      <c r="D4181" s="102" t="s">
        <v>2531</v>
      </c>
      <c r="E4181" s="102">
        <v>596</v>
      </c>
      <c r="F4181" s="102" t="s">
        <v>2112</v>
      </c>
      <c r="G4181" s="1">
        <v>8375688.7999999998</v>
      </c>
      <c r="H4181" s="1">
        <v>0</v>
      </c>
      <c r="I4181" s="1">
        <v>0</v>
      </c>
      <c r="J4181" s="1">
        <v>0</v>
      </c>
      <c r="K4181" s="1">
        <v>8375688.7999999998</v>
      </c>
      <c r="L4181" s="1">
        <v>8375.6887999999999</v>
      </c>
      <c r="M4181" s="1"/>
      <c r="N4181" s="1" t="s">
        <v>3028</v>
      </c>
    </row>
    <row r="4182" spans="1:14" x14ac:dyDescent="0.35">
      <c r="A4182" s="106">
        <v>43738</v>
      </c>
      <c r="B4182" s="1" t="s">
        <v>1148</v>
      </c>
      <c r="C4182" s="1" t="s">
        <v>3017</v>
      </c>
      <c r="D4182" s="102" t="s">
        <v>2531</v>
      </c>
      <c r="E4182" s="102">
        <v>597</v>
      </c>
      <c r="F4182" s="102" t="s">
        <v>2113</v>
      </c>
      <c r="G4182" s="1">
        <v>1244022.53</v>
      </c>
      <c r="H4182" s="1">
        <v>0</v>
      </c>
      <c r="I4182" s="1">
        <v>0</v>
      </c>
      <c r="J4182" s="1">
        <v>0</v>
      </c>
      <c r="K4182" s="1">
        <v>1244022.53</v>
      </c>
      <c r="L4182" s="1">
        <v>1244.02253</v>
      </c>
      <c r="M4182" s="1"/>
      <c r="N4182" s="1" t="s">
        <v>416</v>
      </c>
    </row>
    <row r="4183" spans="1:14" x14ac:dyDescent="0.35">
      <c r="A4183" s="106">
        <v>43738</v>
      </c>
      <c r="B4183" s="1" t="s">
        <v>1148</v>
      </c>
      <c r="C4183" s="1" t="s">
        <v>3017</v>
      </c>
      <c r="D4183" s="102" t="s">
        <v>2531</v>
      </c>
      <c r="E4183" s="102">
        <v>598</v>
      </c>
      <c r="F4183" s="102" t="s">
        <v>2114</v>
      </c>
      <c r="G4183" s="1">
        <v>700000</v>
      </c>
      <c r="H4183" s="1">
        <v>0</v>
      </c>
      <c r="I4183" s="1">
        <v>0</v>
      </c>
      <c r="J4183" s="1">
        <v>0</v>
      </c>
      <c r="K4183" s="1">
        <v>700000</v>
      </c>
      <c r="L4183" s="1">
        <v>700</v>
      </c>
      <c r="M4183" s="1"/>
      <c r="N4183" s="1" t="s">
        <v>1289</v>
      </c>
    </row>
    <row r="4184" spans="1:14" x14ac:dyDescent="0.35">
      <c r="A4184" s="106">
        <v>43738</v>
      </c>
      <c r="B4184" s="1" t="s">
        <v>1148</v>
      </c>
      <c r="C4184" s="1" t="s">
        <v>3017</v>
      </c>
      <c r="D4184" s="102" t="s">
        <v>2531</v>
      </c>
      <c r="E4184" s="102">
        <v>599</v>
      </c>
      <c r="F4184" s="102" t="s">
        <v>2115</v>
      </c>
      <c r="G4184" s="1">
        <v>149771.41</v>
      </c>
      <c r="H4184" s="1">
        <v>0</v>
      </c>
      <c r="I4184" s="1">
        <v>0</v>
      </c>
      <c r="J4184" s="1">
        <v>0</v>
      </c>
      <c r="K4184" s="1">
        <v>149771.41</v>
      </c>
      <c r="L4184" s="1">
        <v>149.77141</v>
      </c>
      <c r="M4184" s="1"/>
      <c r="N4184" s="1" t="s">
        <v>3028</v>
      </c>
    </row>
    <row r="4185" spans="1:14" x14ac:dyDescent="0.35">
      <c r="A4185" s="106">
        <v>43738</v>
      </c>
      <c r="B4185" s="1" t="s">
        <v>1148</v>
      </c>
      <c r="C4185" s="1" t="s">
        <v>3017</v>
      </c>
      <c r="D4185" s="102" t="s">
        <v>2531</v>
      </c>
      <c r="E4185" s="102">
        <v>601</v>
      </c>
      <c r="F4185" s="102" t="s">
        <v>2116</v>
      </c>
      <c r="G4185" s="1">
        <v>4805531.96</v>
      </c>
      <c r="H4185" s="1">
        <v>0</v>
      </c>
      <c r="I4185" s="1">
        <v>0</v>
      </c>
      <c r="J4185" s="1">
        <v>0</v>
      </c>
      <c r="K4185" s="1">
        <v>4805531.96</v>
      </c>
      <c r="L4185" s="1">
        <v>4805.5319600000003</v>
      </c>
      <c r="M4185" s="1"/>
      <c r="N4185" s="1" t="s">
        <v>3028</v>
      </c>
    </row>
    <row r="4186" spans="1:14" x14ac:dyDescent="0.35">
      <c r="A4186" s="106">
        <v>43738</v>
      </c>
      <c r="B4186" s="1" t="s">
        <v>1148</v>
      </c>
      <c r="C4186" s="1" t="s">
        <v>3017</v>
      </c>
      <c r="D4186" s="102" t="s">
        <v>2531</v>
      </c>
      <c r="E4186" s="102">
        <v>603</v>
      </c>
      <c r="F4186" s="102" t="s">
        <v>2117</v>
      </c>
      <c r="G4186" s="1">
        <v>14187623.130000001</v>
      </c>
      <c r="H4186" s="1">
        <v>0</v>
      </c>
      <c r="I4186" s="1">
        <v>0</v>
      </c>
      <c r="J4186" s="1">
        <v>0</v>
      </c>
      <c r="K4186" s="1">
        <v>14187623.130000001</v>
      </c>
      <c r="L4186" s="1">
        <v>14187.62313</v>
      </c>
      <c r="M4186" s="1"/>
      <c r="N4186" s="1" t="s">
        <v>1290</v>
      </c>
    </row>
    <row r="4187" spans="1:14" x14ac:dyDescent="0.35">
      <c r="A4187" s="106">
        <v>43738</v>
      </c>
      <c r="B4187" s="1" t="s">
        <v>1148</v>
      </c>
      <c r="C4187" s="1" t="s">
        <v>3017</v>
      </c>
      <c r="D4187" s="102" t="s">
        <v>2531</v>
      </c>
      <c r="E4187" s="102">
        <v>606</v>
      </c>
      <c r="F4187" s="102" t="s">
        <v>2118</v>
      </c>
      <c r="G4187" s="1">
        <v>27217974.190000001</v>
      </c>
      <c r="H4187" s="1">
        <v>49826.29</v>
      </c>
      <c r="I4187" s="1">
        <v>0</v>
      </c>
      <c r="J4187" s="1">
        <v>49826.29</v>
      </c>
      <c r="K4187" s="1">
        <v>27267800.48</v>
      </c>
      <c r="L4187" s="1">
        <v>27267.800480000002</v>
      </c>
      <c r="M4187" s="1"/>
      <c r="N4187" s="1" t="s">
        <v>323</v>
      </c>
    </row>
    <row r="4188" spans="1:14" x14ac:dyDescent="0.35">
      <c r="A4188" s="106">
        <v>43738</v>
      </c>
      <c r="B4188" s="1" t="s">
        <v>1148</v>
      </c>
      <c r="C4188" s="1" t="s">
        <v>3017</v>
      </c>
      <c r="D4188" s="102" t="s">
        <v>2531</v>
      </c>
      <c r="E4188" s="102">
        <v>607</v>
      </c>
      <c r="F4188" s="102" t="s">
        <v>2119</v>
      </c>
      <c r="G4188" s="1">
        <v>3824041.09</v>
      </c>
      <c r="H4188" s="1">
        <v>0</v>
      </c>
      <c r="I4188" s="1">
        <v>0</v>
      </c>
      <c r="J4188" s="1">
        <v>0</v>
      </c>
      <c r="K4188" s="1">
        <v>3824041.09</v>
      </c>
      <c r="L4188" s="1">
        <v>3824.0410899999997</v>
      </c>
      <c r="M4188" s="1"/>
      <c r="N4188" s="1" t="s">
        <v>3028</v>
      </c>
    </row>
    <row r="4189" spans="1:14" x14ac:dyDescent="0.35">
      <c r="A4189" s="106">
        <v>43738</v>
      </c>
      <c r="B4189" s="1" t="s">
        <v>1148</v>
      </c>
      <c r="C4189" s="1" t="s">
        <v>3017</v>
      </c>
      <c r="D4189" s="102" t="s">
        <v>2531</v>
      </c>
      <c r="E4189" s="102">
        <v>608</v>
      </c>
      <c r="F4189" s="102" t="s">
        <v>2121</v>
      </c>
      <c r="G4189" s="1">
        <v>363318.99</v>
      </c>
      <c r="H4189" s="1">
        <v>0</v>
      </c>
      <c r="I4189" s="1">
        <v>0</v>
      </c>
      <c r="J4189" s="1">
        <v>0</v>
      </c>
      <c r="K4189" s="1">
        <v>363318.99</v>
      </c>
      <c r="L4189" s="1">
        <v>363.31898999999999</v>
      </c>
      <c r="M4189" s="1"/>
      <c r="N4189" s="1" t="s">
        <v>3028</v>
      </c>
    </row>
    <row r="4190" spans="1:14" x14ac:dyDescent="0.35">
      <c r="A4190" s="106">
        <v>43738</v>
      </c>
      <c r="B4190" s="1"/>
      <c r="C4190" s="1" t="s">
        <v>3016</v>
      </c>
      <c r="D4190" s="102" t="s">
        <v>2532</v>
      </c>
      <c r="E4190" s="102">
        <v>610</v>
      </c>
      <c r="F4190" s="102" t="s">
        <v>2533</v>
      </c>
      <c r="G4190" s="1">
        <v>-15332499.460000001</v>
      </c>
      <c r="H4190" s="1">
        <v>0</v>
      </c>
      <c r="I4190" s="1">
        <v>241649.99</v>
      </c>
      <c r="J4190" s="1">
        <v>-241649.99</v>
      </c>
      <c r="K4190" s="1">
        <v>-15574149.449999999</v>
      </c>
      <c r="L4190" s="1">
        <v>-15574.149449999999</v>
      </c>
      <c r="M4190" s="1"/>
      <c r="N4190" s="1"/>
    </row>
    <row r="4191" spans="1:14" x14ac:dyDescent="0.35">
      <c r="A4191" s="106">
        <v>43738</v>
      </c>
      <c r="B4191" s="1"/>
      <c r="C4191" s="1" t="s">
        <v>3016</v>
      </c>
      <c r="D4191" s="102" t="s">
        <v>2534</v>
      </c>
      <c r="E4191" s="102">
        <v>611</v>
      </c>
      <c r="F4191" s="102" t="s">
        <v>2533</v>
      </c>
      <c r="G4191" s="1">
        <v>-15332499.460000001</v>
      </c>
      <c r="H4191" s="1">
        <v>0</v>
      </c>
      <c r="I4191" s="1">
        <v>241649.99</v>
      </c>
      <c r="J4191" s="1">
        <v>-241649.99</v>
      </c>
      <c r="K4191" s="1">
        <v>-15574149.449999999</v>
      </c>
      <c r="L4191" s="1">
        <v>-15574.149449999999</v>
      </c>
      <c r="M4191" s="1"/>
      <c r="N4191" s="1"/>
    </row>
    <row r="4192" spans="1:14" x14ac:dyDescent="0.35">
      <c r="A4192" s="106">
        <v>43738</v>
      </c>
      <c r="B4192" s="1" t="s">
        <v>1149</v>
      </c>
      <c r="C4192" s="1" t="s">
        <v>3017</v>
      </c>
      <c r="D4192" s="102" t="s">
        <v>2534</v>
      </c>
      <c r="E4192" s="102">
        <v>615</v>
      </c>
      <c r="F4192" s="102" t="s">
        <v>2122</v>
      </c>
      <c r="G4192" s="1">
        <v>-878932.39</v>
      </c>
      <c r="H4192" s="1">
        <v>0</v>
      </c>
      <c r="I4192" s="1">
        <v>0</v>
      </c>
      <c r="J4192" s="1">
        <v>0</v>
      </c>
      <c r="K4192" s="1">
        <v>-878932.39</v>
      </c>
      <c r="L4192" s="1">
        <v>-878.93239000000005</v>
      </c>
      <c r="M4192" s="1"/>
      <c r="N4192" s="1" t="s">
        <v>3029</v>
      </c>
    </row>
    <row r="4193" spans="1:14" x14ac:dyDescent="0.35">
      <c r="A4193" s="106">
        <v>43738</v>
      </c>
      <c r="B4193" s="1" t="s">
        <v>1149</v>
      </c>
      <c r="C4193" s="1" t="s">
        <v>3017</v>
      </c>
      <c r="D4193" s="102" t="s">
        <v>2534</v>
      </c>
      <c r="E4193" s="102">
        <v>616</v>
      </c>
      <c r="F4193" s="102" t="s">
        <v>2123</v>
      </c>
      <c r="G4193" s="1">
        <v>-4520328.99</v>
      </c>
      <c r="H4193" s="1">
        <v>0</v>
      </c>
      <c r="I4193" s="1">
        <v>69616.149999999994</v>
      </c>
      <c r="J4193" s="1">
        <v>-69616.149999999994</v>
      </c>
      <c r="K4193" s="1">
        <v>-4589945.1399999997</v>
      </c>
      <c r="L4193" s="1">
        <v>-4589.9451399999998</v>
      </c>
      <c r="M4193" s="1"/>
      <c r="N4193" s="1" t="s">
        <v>3029</v>
      </c>
    </row>
    <row r="4194" spans="1:14" x14ac:dyDescent="0.35">
      <c r="A4194" s="106">
        <v>43738</v>
      </c>
      <c r="B4194" s="1" t="s">
        <v>1149</v>
      </c>
      <c r="C4194" s="1" t="s">
        <v>3017</v>
      </c>
      <c r="D4194" s="102" t="s">
        <v>2534</v>
      </c>
      <c r="E4194" s="102">
        <v>617</v>
      </c>
      <c r="F4194" s="102" t="s">
        <v>2124</v>
      </c>
      <c r="G4194" s="1">
        <v>-643.07000000000005</v>
      </c>
      <c r="H4194" s="1">
        <v>0</v>
      </c>
      <c r="I4194" s="1">
        <v>0</v>
      </c>
      <c r="J4194" s="1">
        <v>0</v>
      </c>
      <c r="K4194" s="1">
        <v>-643.07000000000005</v>
      </c>
      <c r="L4194" s="1">
        <v>-0.64307000000000003</v>
      </c>
      <c r="M4194" s="1"/>
      <c r="N4194" s="1" t="s">
        <v>3029</v>
      </c>
    </row>
    <row r="4195" spans="1:14" x14ac:dyDescent="0.35">
      <c r="A4195" s="106">
        <v>43738</v>
      </c>
      <c r="B4195" s="1" t="s">
        <v>1149</v>
      </c>
      <c r="C4195" s="1" t="s">
        <v>3017</v>
      </c>
      <c r="D4195" s="102" t="s">
        <v>2534</v>
      </c>
      <c r="E4195" s="102">
        <v>618</v>
      </c>
      <c r="F4195" s="102" t="s">
        <v>2125</v>
      </c>
      <c r="G4195" s="1">
        <v>-25093.040000000001</v>
      </c>
      <c r="H4195" s="1">
        <v>0</v>
      </c>
      <c r="I4195" s="1">
        <v>423.87</v>
      </c>
      <c r="J4195" s="1">
        <v>-423.87</v>
      </c>
      <c r="K4195" s="1">
        <v>-25516.91</v>
      </c>
      <c r="L4195" s="1">
        <v>-25.516909999999999</v>
      </c>
      <c r="M4195" s="1"/>
      <c r="N4195" s="1" t="s">
        <v>3029</v>
      </c>
    </row>
    <row r="4196" spans="1:14" x14ac:dyDescent="0.35">
      <c r="A4196" s="106">
        <v>43738</v>
      </c>
      <c r="B4196" s="1" t="s">
        <v>1149</v>
      </c>
      <c r="C4196" s="1" t="s">
        <v>3017</v>
      </c>
      <c r="D4196" s="102" t="s">
        <v>2534</v>
      </c>
      <c r="E4196" s="102">
        <v>619</v>
      </c>
      <c r="F4196" s="102" t="s">
        <v>2126</v>
      </c>
      <c r="G4196" s="1">
        <v>-625360.64000000001</v>
      </c>
      <c r="H4196" s="1">
        <v>0</v>
      </c>
      <c r="I4196" s="1">
        <v>11312.36</v>
      </c>
      <c r="J4196" s="1">
        <v>-11312.36</v>
      </c>
      <c r="K4196" s="1">
        <v>-636673</v>
      </c>
      <c r="L4196" s="1">
        <v>-636.673</v>
      </c>
      <c r="M4196" s="1"/>
      <c r="N4196" s="1" t="s">
        <v>3030</v>
      </c>
    </row>
    <row r="4197" spans="1:14" x14ac:dyDescent="0.35">
      <c r="A4197" s="106">
        <v>43738</v>
      </c>
      <c r="B4197" s="1" t="s">
        <v>1149</v>
      </c>
      <c r="C4197" s="1" t="s">
        <v>3017</v>
      </c>
      <c r="D4197" s="102" t="s">
        <v>2534</v>
      </c>
      <c r="E4197" s="102">
        <v>620</v>
      </c>
      <c r="F4197" s="102" t="s">
        <v>2127</v>
      </c>
      <c r="G4197" s="1">
        <v>-612499.65</v>
      </c>
      <c r="H4197" s="1">
        <v>0</v>
      </c>
      <c r="I4197" s="1">
        <v>5833.33</v>
      </c>
      <c r="J4197" s="1">
        <v>-5833.33</v>
      </c>
      <c r="K4197" s="1">
        <v>-618332.98</v>
      </c>
      <c r="L4197" s="1">
        <v>-618.33298000000002</v>
      </c>
      <c r="M4197" s="1"/>
      <c r="N4197" s="1" t="s">
        <v>3031</v>
      </c>
    </row>
    <row r="4198" spans="1:14" x14ac:dyDescent="0.35">
      <c r="A4198" s="106">
        <v>43738</v>
      </c>
      <c r="B4198" s="1" t="s">
        <v>1149</v>
      </c>
      <c r="C4198" s="1" t="s">
        <v>3017</v>
      </c>
      <c r="D4198" s="102" t="s">
        <v>2534</v>
      </c>
      <c r="E4198" s="102">
        <v>621</v>
      </c>
      <c r="F4198" s="102" t="s">
        <v>2128</v>
      </c>
      <c r="G4198" s="1">
        <v>-8231.76</v>
      </c>
      <c r="H4198" s="1">
        <v>0</v>
      </c>
      <c r="I4198" s="1">
        <v>79.92</v>
      </c>
      <c r="J4198" s="1">
        <v>-79.92</v>
      </c>
      <c r="K4198" s="1">
        <v>-8311.68</v>
      </c>
      <c r="L4198" s="1">
        <v>-8.3116800000000008</v>
      </c>
      <c r="M4198" s="1"/>
      <c r="N4198" s="1" t="s">
        <v>3029</v>
      </c>
    </row>
    <row r="4199" spans="1:14" x14ac:dyDescent="0.35">
      <c r="A4199" s="106">
        <v>43738</v>
      </c>
      <c r="B4199" s="1" t="s">
        <v>1149</v>
      </c>
      <c r="C4199" s="1" t="s">
        <v>3017</v>
      </c>
      <c r="D4199" s="102" t="s">
        <v>2534</v>
      </c>
      <c r="E4199" s="102">
        <v>625</v>
      </c>
      <c r="F4199" s="102" t="s">
        <v>2129</v>
      </c>
      <c r="G4199" s="1">
        <v>-2040519.28</v>
      </c>
      <c r="H4199" s="1">
        <v>0</v>
      </c>
      <c r="I4199" s="1">
        <v>36154.17</v>
      </c>
      <c r="J4199" s="1">
        <v>-36154.17</v>
      </c>
      <c r="K4199" s="1">
        <v>-2076673.45</v>
      </c>
      <c r="L4199" s="1">
        <v>-2076.6734499999998</v>
      </c>
      <c r="M4199" s="1"/>
      <c r="N4199" s="1" t="s">
        <v>3029</v>
      </c>
    </row>
    <row r="4200" spans="1:14" x14ac:dyDescent="0.35">
      <c r="A4200" s="106">
        <v>43738</v>
      </c>
      <c r="B4200" s="1" t="s">
        <v>1149</v>
      </c>
      <c r="C4200" s="1" t="s">
        <v>3017</v>
      </c>
      <c r="D4200" s="102" t="s">
        <v>2534</v>
      </c>
      <c r="E4200" s="102">
        <v>627</v>
      </c>
      <c r="F4200" s="102" t="s">
        <v>2130</v>
      </c>
      <c r="G4200" s="1">
        <v>-6620890.6399999997</v>
      </c>
      <c r="H4200" s="1">
        <v>0</v>
      </c>
      <c r="I4200" s="1">
        <v>118230.19</v>
      </c>
      <c r="J4200" s="1">
        <v>-118230.19</v>
      </c>
      <c r="K4200" s="1">
        <v>-6739120.8300000001</v>
      </c>
      <c r="L4200" s="1">
        <v>-6739.1208299999998</v>
      </c>
      <c r="M4200" s="1"/>
      <c r="N4200" s="1" t="s">
        <v>3032</v>
      </c>
    </row>
    <row r="4201" spans="1:14" x14ac:dyDescent="0.35">
      <c r="A4201" s="106">
        <v>43738</v>
      </c>
      <c r="B4201" s="1"/>
      <c r="C4201" s="1" t="s">
        <v>3016</v>
      </c>
      <c r="D4201" s="102" t="s">
        <v>2974</v>
      </c>
      <c r="E4201" s="102">
        <v>159</v>
      </c>
      <c r="F4201" s="102" t="s">
        <v>2097</v>
      </c>
      <c r="G4201" s="1">
        <v>1872.43</v>
      </c>
      <c r="H4201" s="1">
        <v>0</v>
      </c>
      <c r="I4201" s="1">
        <v>0</v>
      </c>
      <c r="J4201" s="1">
        <v>0</v>
      </c>
      <c r="K4201" s="1">
        <v>1872.43</v>
      </c>
      <c r="L4201" s="1">
        <v>1.87243</v>
      </c>
      <c r="M4201" s="1"/>
      <c r="N4201" s="1"/>
    </row>
    <row r="4202" spans="1:14" x14ac:dyDescent="0.35">
      <c r="A4202" s="106">
        <v>43738</v>
      </c>
      <c r="B4202" s="1"/>
      <c r="C4202" s="1" t="s">
        <v>3016</v>
      </c>
      <c r="D4202" s="102" t="s">
        <v>2535</v>
      </c>
      <c r="E4202" s="102">
        <v>160</v>
      </c>
      <c r="F4202" s="102" t="s">
        <v>2097</v>
      </c>
      <c r="G4202" s="1">
        <v>1872.43</v>
      </c>
      <c r="H4202" s="1">
        <v>0</v>
      </c>
      <c r="I4202" s="1">
        <v>0</v>
      </c>
      <c r="J4202" s="1">
        <v>0</v>
      </c>
      <c r="K4202" s="1">
        <v>1872.43</v>
      </c>
      <c r="L4202" s="1">
        <v>1.87243</v>
      </c>
      <c r="M4202" s="1"/>
      <c r="N4202" s="1"/>
    </row>
    <row r="4203" spans="1:14" x14ac:dyDescent="0.35">
      <c r="A4203" s="106">
        <v>43738</v>
      </c>
      <c r="B4203" s="1" t="s">
        <v>1148</v>
      </c>
      <c r="C4203" s="1" t="s">
        <v>3017</v>
      </c>
      <c r="D4203" s="102" t="s">
        <v>2535</v>
      </c>
      <c r="E4203" s="102">
        <v>161</v>
      </c>
      <c r="F4203" s="102" t="s">
        <v>2131</v>
      </c>
      <c r="G4203" s="1">
        <v>1872.43</v>
      </c>
      <c r="H4203" s="1">
        <v>0</v>
      </c>
      <c r="I4203" s="1">
        <v>0</v>
      </c>
      <c r="J4203" s="1">
        <v>0</v>
      </c>
      <c r="K4203" s="1">
        <v>1872.43</v>
      </c>
      <c r="L4203" s="1">
        <v>1.87243</v>
      </c>
      <c r="M4203" s="1"/>
      <c r="N4203" s="1" t="s">
        <v>3029</v>
      </c>
    </row>
    <row r="4204" spans="1:14" x14ac:dyDescent="0.35">
      <c r="A4204" s="106">
        <v>43738</v>
      </c>
      <c r="B4204" s="1"/>
      <c r="C4204" s="1" t="s">
        <v>3016</v>
      </c>
      <c r="D4204" s="102" t="s">
        <v>2536</v>
      </c>
      <c r="E4204" s="102">
        <v>628</v>
      </c>
      <c r="F4204" s="102" t="s">
        <v>2537</v>
      </c>
      <c r="G4204" s="1">
        <v>325942.09999999998</v>
      </c>
      <c r="H4204" s="1">
        <v>0</v>
      </c>
      <c r="I4204" s="1">
        <v>0</v>
      </c>
      <c r="J4204" s="1">
        <v>0</v>
      </c>
      <c r="K4204" s="1">
        <v>325942.09999999998</v>
      </c>
      <c r="L4204" s="1">
        <v>325.94209999999998</v>
      </c>
      <c r="M4204" s="1"/>
      <c r="N4204" s="1"/>
    </row>
    <row r="4205" spans="1:14" x14ac:dyDescent="0.35">
      <c r="A4205" s="106">
        <v>43738</v>
      </c>
      <c r="B4205" s="1"/>
      <c r="C4205" s="1" t="s">
        <v>3016</v>
      </c>
      <c r="D4205" s="102" t="s">
        <v>2538</v>
      </c>
      <c r="E4205" s="102">
        <v>629</v>
      </c>
      <c r="F4205" s="102" t="s">
        <v>2537</v>
      </c>
      <c r="G4205" s="1">
        <v>325942.09999999998</v>
      </c>
      <c r="H4205" s="1">
        <v>0</v>
      </c>
      <c r="I4205" s="1">
        <v>0</v>
      </c>
      <c r="J4205" s="1">
        <v>0</v>
      </c>
      <c r="K4205" s="1">
        <v>325942.09999999998</v>
      </c>
      <c r="L4205" s="1">
        <v>325.94209999999998</v>
      </c>
      <c r="M4205" s="1"/>
      <c r="N4205" s="1"/>
    </row>
    <row r="4206" spans="1:14" x14ac:dyDescent="0.35">
      <c r="A4206" s="106">
        <v>43738</v>
      </c>
      <c r="B4206" s="1"/>
      <c r="C4206" s="1" t="s">
        <v>3017</v>
      </c>
      <c r="D4206" s="102" t="s">
        <v>2539</v>
      </c>
      <c r="E4206" s="102">
        <v>632</v>
      </c>
      <c r="F4206" s="102" t="s">
        <v>2540</v>
      </c>
      <c r="G4206" s="1">
        <v>325942.09999999998</v>
      </c>
      <c r="H4206" s="1">
        <v>0</v>
      </c>
      <c r="I4206" s="1">
        <v>0</v>
      </c>
      <c r="J4206" s="1">
        <v>0</v>
      </c>
      <c r="K4206" s="1">
        <v>325942.09999999998</v>
      </c>
      <c r="L4206" s="1">
        <v>325.94209999999998</v>
      </c>
      <c r="M4206" s="1"/>
      <c r="N4206" s="1"/>
    </row>
    <row r="4207" spans="1:14" x14ac:dyDescent="0.35">
      <c r="A4207" s="106">
        <v>43738</v>
      </c>
      <c r="B4207" s="1"/>
      <c r="C4207" s="1" t="s">
        <v>3016</v>
      </c>
      <c r="D4207" s="102" t="s">
        <v>2541</v>
      </c>
      <c r="E4207" s="102">
        <v>645</v>
      </c>
      <c r="F4207" s="102" t="s">
        <v>2132</v>
      </c>
      <c r="G4207" s="1">
        <v>-5401565311.8699999</v>
      </c>
      <c r="H4207" s="1">
        <v>25331186.960000001</v>
      </c>
      <c r="I4207" s="1">
        <v>22793572.66</v>
      </c>
      <c r="J4207" s="1">
        <v>2537614.3000000007</v>
      </c>
      <c r="K4207" s="1">
        <v>-5399027697.5699997</v>
      </c>
      <c r="L4207" s="1">
        <v>-5399027.6975699998</v>
      </c>
      <c r="M4207" s="1"/>
      <c r="N4207" s="1"/>
    </row>
    <row r="4208" spans="1:14" x14ac:dyDescent="0.35">
      <c r="A4208" s="106">
        <v>43738</v>
      </c>
      <c r="B4208" s="1"/>
      <c r="C4208" s="1" t="s">
        <v>3016</v>
      </c>
      <c r="D4208" s="102" t="s">
        <v>2542</v>
      </c>
      <c r="E4208" s="102">
        <v>646</v>
      </c>
      <c r="F4208" s="102" t="s">
        <v>2543</v>
      </c>
      <c r="G4208" s="1">
        <v>-148009070.02000001</v>
      </c>
      <c r="H4208" s="1">
        <v>23303927.719999999</v>
      </c>
      <c r="I4208" s="1">
        <v>21685790.449999999</v>
      </c>
      <c r="J4208" s="1">
        <v>1618137.2699999996</v>
      </c>
      <c r="K4208" s="1">
        <v>-146390932.75</v>
      </c>
      <c r="L4208" s="1">
        <v>-146390.93275000001</v>
      </c>
      <c r="M4208" s="1"/>
      <c r="N4208" s="1"/>
    </row>
    <row r="4209" spans="1:14" x14ac:dyDescent="0.35">
      <c r="A4209" s="106">
        <v>43738</v>
      </c>
      <c r="B4209" s="1"/>
      <c r="C4209" s="1" t="s">
        <v>3016</v>
      </c>
      <c r="D4209" s="102" t="s">
        <v>2544</v>
      </c>
      <c r="E4209" s="102">
        <v>647</v>
      </c>
      <c r="F4209" s="102" t="s">
        <v>2545</v>
      </c>
      <c r="G4209" s="1">
        <v>-113987712.61</v>
      </c>
      <c r="H4209" s="1">
        <v>8469599.8300000001</v>
      </c>
      <c r="I4209" s="1">
        <v>7569057.5300000003</v>
      </c>
      <c r="J4209" s="1">
        <v>900542.29999999981</v>
      </c>
      <c r="K4209" s="1">
        <v>-113087170.31</v>
      </c>
      <c r="L4209" s="1">
        <v>-113087.17031</v>
      </c>
      <c r="M4209" s="1"/>
      <c r="N4209" s="1"/>
    </row>
    <row r="4210" spans="1:14" x14ac:dyDescent="0.35">
      <c r="A4210" s="106">
        <v>43738</v>
      </c>
      <c r="B4210" s="1"/>
      <c r="C4210" s="1" t="s">
        <v>3016</v>
      </c>
      <c r="D4210" s="102" t="s">
        <v>2546</v>
      </c>
      <c r="E4210" s="102">
        <v>648</v>
      </c>
      <c r="F4210" s="102" t="s">
        <v>2547</v>
      </c>
      <c r="G4210" s="1">
        <v>-113987712.61</v>
      </c>
      <c r="H4210" s="1">
        <v>8469599.8300000001</v>
      </c>
      <c r="I4210" s="1">
        <v>7569057.5300000003</v>
      </c>
      <c r="J4210" s="1">
        <v>900542.29999999981</v>
      </c>
      <c r="K4210" s="1">
        <v>-113087170.31</v>
      </c>
      <c r="L4210" s="1">
        <v>-113087.17031</v>
      </c>
      <c r="M4210" s="1"/>
      <c r="N4210" s="1"/>
    </row>
    <row r="4211" spans="1:14" x14ac:dyDescent="0.35">
      <c r="A4211" s="106">
        <v>43738</v>
      </c>
      <c r="B4211" s="1" t="s">
        <v>1154</v>
      </c>
      <c r="C4211" s="1" t="s">
        <v>3017</v>
      </c>
      <c r="D4211" s="102" t="s">
        <v>2548</v>
      </c>
      <c r="E4211" s="102">
        <v>649</v>
      </c>
      <c r="F4211" s="102" t="s">
        <v>2551</v>
      </c>
      <c r="G4211" s="1">
        <v>-19043.46</v>
      </c>
      <c r="H4211" s="1">
        <v>150377.57999999999</v>
      </c>
      <c r="I4211" s="1">
        <v>171330.84</v>
      </c>
      <c r="J4211" s="1">
        <v>-20953.260000000009</v>
      </c>
      <c r="K4211" s="1">
        <v>-39996.720000000001</v>
      </c>
      <c r="L4211" s="1">
        <v>-39.996720000000003</v>
      </c>
      <c r="M4211" s="1"/>
      <c r="N4211" s="1"/>
    </row>
    <row r="4212" spans="1:14" x14ac:dyDescent="0.35">
      <c r="A4212" s="106">
        <v>43738</v>
      </c>
      <c r="B4212" s="1" t="s">
        <v>1154</v>
      </c>
      <c r="C4212" s="1" t="s">
        <v>3017</v>
      </c>
      <c r="D4212" s="102" t="s">
        <v>2548</v>
      </c>
      <c r="E4212" s="102">
        <v>650</v>
      </c>
      <c r="F4212" s="102" t="s">
        <v>2550</v>
      </c>
      <c r="G4212" s="1">
        <v>-0.02</v>
      </c>
      <c r="H4212" s="1">
        <v>630</v>
      </c>
      <c r="I4212" s="1">
        <v>630</v>
      </c>
      <c r="J4212" s="1">
        <v>0</v>
      </c>
      <c r="K4212" s="1">
        <v>-0.02</v>
      </c>
      <c r="L4212" s="1">
        <v>-2.0000000000000002E-5</v>
      </c>
      <c r="M4212" s="1"/>
      <c r="N4212" s="1"/>
    </row>
    <row r="4213" spans="1:14" x14ac:dyDescent="0.35">
      <c r="A4213" s="106">
        <v>43738</v>
      </c>
      <c r="B4213" s="1" t="s">
        <v>1154</v>
      </c>
      <c r="C4213" s="1" t="s">
        <v>3017</v>
      </c>
      <c r="D4213" s="102" t="s">
        <v>2548</v>
      </c>
      <c r="E4213" s="102">
        <v>651</v>
      </c>
      <c r="F4213" s="102" t="s">
        <v>2550</v>
      </c>
      <c r="G4213" s="1">
        <v>-113960908.93000001</v>
      </c>
      <c r="H4213" s="1">
        <v>8318592.25</v>
      </c>
      <c r="I4213" s="1">
        <v>7397096.6900000004</v>
      </c>
      <c r="J4213" s="1">
        <v>921495.55999999959</v>
      </c>
      <c r="K4213" s="1">
        <v>-113039413.37</v>
      </c>
      <c r="L4213" s="1">
        <v>-113039.41337000001</v>
      </c>
      <c r="M4213" s="1"/>
      <c r="N4213" s="1"/>
    </row>
    <row r="4214" spans="1:14" x14ac:dyDescent="0.35">
      <c r="A4214" s="106">
        <v>43738</v>
      </c>
      <c r="B4214" s="1" t="s">
        <v>1154</v>
      </c>
      <c r="C4214" s="1" t="s">
        <v>3017</v>
      </c>
      <c r="D4214" s="102" t="s">
        <v>2548</v>
      </c>
      <c r="E4214" s="102">
        <v>652</v>
      </c>
      <c r="F4214" s="102" t="s">
        <v>2549</v>
      </c>
      <c r="G4214" s="1">
        <v>-7760.2</v>
      </c>
      <c r="H4214" s="1">
        <v>0</v>
      </c>
      <c r="I4214" s="1">
        <v>0</v>
      </c>
      <c r="J4214" s="1">
        <v>0</v>
      </c>
      <c r="K4214" s="1">
        <v>-7760.2</v>
      </c>
      <c r="L4214" s="1">
        <v>-7.7602000000000002</v>
      </c>
      <c r="M4214" s="1"/>
      <c r="N4214" s="1"/>
    </row>
    <row r="4215" spans="1:14" x14ac:dyDescent="0.35">
      <c r="A4215" s="106">
        <v>43738</v>
      </c>
      <c r="B4215" s="1"/>
      <c r="C4215" s="1" t="s">
        <v>3016</v>
      </c>
      <c r="D4215" s="102" t="s">
        <v>2552</v>
      </c>
      <c r="E4215" s="102">
        <v>674</v>
      </c>
      <c r="F4215" s="102" t="s">
        <v>2553</v>
      </c>
      <c r="G4215" s="1">
        <v>-8136914.0999999996</v>
      </c>
      <c r="H4215" s="1">
        <v>10108564.470000001</v>
      </c>
      <c r="I4215" s="1">
        <v>9299229.6999999993</v>
      </c>
      <c r="J4215" s="1">
        <v>809334.77000000142</v>
      </c>
      <c r="K4215" s="1">
        <v>-7327579.3300000001</v>
      </c>
      <c r="L4215" s="1">
        <v>-7327.5793300000005</v>
      </c>
      <c r="M4215" s="1"/>
      <c r="N4215" s="1"/>
    </row>
    <row r="4216" spans="1:14" x14ac:dyDescent="0.35">
      <c r="A4216" s="106">
        <v>43738</v>
      </c>
      <c r="B4216" s="1"/>
      <c r="C4216" s="1" t="s">
        <v>3016</v>
      </c>
      <c r="D4216" s="102" t="s">
        <v>2554</v>
      </c>
      <c r="E4216" s="102">
        <v>675</v>
      </c>
      <c r="F4216" s="102" t="s">
        <v>2553</v>
      </c>
      <c r="G4216" s="1">
        <v>-8136914.0999999996</v>
      </c>
      <c r="H4216" s="1">
        <v>10108564.470000001</v>
      </c>
      <c r="I4216" s="1">
        <v>9299229.6999999993</v>
      </c>
      <c r="J4216" s="1">
        <v>809334.77000000142</v>
      </c>
      <c r="K4216" s="1">
        <v>-7327579.3300000001</v>
      </c>
      <c r="L4216" s="1">
        <v>-7327.5793300000005</v>
      </c>
      <c r="M4216" s="1"/>
      <c r="N4216" s="1"/>
    </row>
    <row r="4217" spans="1:14" x14ac:dyDescent="0.35">
      <c r="A4217" s="106">
        <v>43738</v>
      </c>
      <c r="B4217" s="1" t="s">
        <v>1156</v>
      </c>
      <c r="C4217" s="1" t="s">
        <v>3017</v>
      </c>
      <c r="D4217" s="102" t="s">
        <v>2555</v>
      </c>
      <c r="E4217" s="102">
        <v>676</v>
      </c>
      <c r="F4217" s="102" t="s">
        <v>2559</v>
      </c>
      <c r="G4217" s="1">
        <v>-1652800.21</v>
      </c>
      <c r="H4217" s="1">
        <v>1850223.81</v>
      </c>
      <c r="I4217" s="1">
        <v>1640869.26</v>
      </c>
      <c r="J4217" s="1">
        <v>209354.55000000005</v>
      </c>
      <c r="K4217" s="1">
        <v>-1443445.66</v>
      </c>
      <c r="L4217" s="1">
        <v>-1443.4456599999999</v>
      </c>
      <c r="M4217" s="1"/>
      <c r="N4217" s="1" t="s">
        <v>3886</v>
      </c>
    </row>
    <row r="4218" spans="1:14" x14ac:dyDescent="0.35">
      <c r="A4218" s="106">
        <v>43738</v>
      </c>
      <c r="B4218" s="1" t="s">
        <v>1156</v>
      </c>
      <c r="C4218" s="1" t="s">
        <v>3017</v>
      </c>
      <c r="D4218" s="102" t="s">
        <v>2555</v>
      </c>
      <c r="E4218" s="102">
        <v>679</v>
      </c>
      <c r="F4218" s="102" t="s">
        <v>2558</v>
      </c>
      <c r="G4218" s="1">
        <v>-14110.43</v>
      </c>
      <c r="H4218" s="1">
        <v>20854.990000000002</v>
      </c>
      <c r="I4218" s="1">
        <v>34061.56</v>
      </c>
      <c r="J4218" s="1">
        <v>-13206.569999999996</v>
      </c>
      <c r="K4218" s="1">
        <v>-27317</v>
      </c>
      <c r="L4218" s="1">
        <v>-27.317</v>
      </c>
      <c r="M4218" s="1"/>
      <c r="N4218" s="1" t="s">
        <v>1015</v>
      </c>
    </row>
    <row r="4219" spans="1:14" x14ac:dyDescent="0.35">
      <c r="A4219" s="106">
        <v>43738</v>
      </c>
      <c r="B4219" s="1" t="s">
        <v>1156</v>
      </c>
      <c r="C4219" s="1" t="s">
        <v>3017</v>
      </c>
      <c r="D4219" s="102" t="s">
        <v>2555</v>
      </c>
      <c r="E4219" s="102">
        <v>680</v>
      </c>
      <c r="F4219" s="102" t="s">
        <v>2133</v>
      </c>
      <c r="G4219" s="1">
        <v>5562.69</v>
      </c>
      <c r="H4219" s="1">
        <v>7035404.7300000004</v>
      </c>
      <c r="I4219" s="1">
        <v>7035404.7300000004</v>
      </c>
      <c r="J4219" s="1">
        <v>0</v>
      </c>
      <c r="K4219" s="1">
        <v>5562.69</v>
      </c>
      <c r="L4219" s="1">
        <v>5.5626899999999999</v>
      </c>
      <c r="M4219" s="1"/>
      <c r="N4219" s="1" t="s">
        <v>3886</v>
      </c>
    </row>
    <row r="4220" spans="1:14" x14ac:dyDescent="0.35">
      <c r="A4220" s="106">
        <v>43738</v>
      </c>
      <c r="B4220" s="1" t="s">
        <v>1157</v>
      </c>
      <c r="C4220" s="1" t="s">
        <v>3017</v>
      </c>
      <c r="D4220" s="102" t="s">
        <v>2555</v>
      </c>
      <c r="E4220" s="102">
        <v>682</v>
      </c>
      <c r="F4220" s="102" t="s">
        <v>2556</v>
      </c>
      <c r="G4220" s="1">
        <v>-3288381.98</v>
      </c>
      <c r="H4220" s="1">
        <v>711345.45</v>
      </c>
      <c r="I4220" s="1">
        <v>214549.03</v>
      </c>
      <c r="J4220" s="1">
        <v>496796.41999999993</v>
      </c>
      <c r="K4220" s="1">
        <v>-2791585.56</v>
      </c>
      <c r="L4220" s="1">
        <v>-2791.58556</v>
      </c>
      <c r="M4220" s="1"/>
      <c r="N4220" s="1"/>
    </row>
    <row r="4221" spans="1:14" x14ac:dyDescent="0.35">
      <c r="A4221" s="106">
        <v>43738</v>
      </c>
      <c r="B4221" s="1" t="s">
        <v>1157</v>
      </c>
      <c r="C4221" s="1" t="s">
        <v>3017</v>
      </c>
      <c r="D4221" s="102" t="s">
        <v>2555</v>
      </c>
      <c r="E4221" s="102">
        <v>683</v>
      </c>
      <c r="F4221" s="102" t="s">
        <v>2557</v>
      </c>
      <c r="G4221" s="1">
        <v>-1548480.93</v>
      </c>
      <c r="H4221" s="1">
        <v>244253.31</v>
      </c>
      <c r="I4221" s="1">
        <v>190691.8</v>
      </c>
      <c r="J4221" s="1">
        <v>53561.510000000009</v>
      </c>
      <c r="K4221" s="1">
        <v>-1494919.42</v>
      </c>
      <c r="L4221" s="1">
        <v>-1494.9194199999999</v>
      </c>
      <c r="M4221" s="1"/>
      <c r="N4221" s="1"/>
    </row>
    <row r="4222" spans="1:14" x14ac:dyDescent="0.35">
      <c r="A4222" s="106">
        <v>43738</v>
      </c>
      <c r="B4222" s="1" t="s">
        <v>1157</v>
      </c>
      <c r="C4222" s="1" t="s">
        <v>3017</v>
      </c>
      <c r="D4222" s="102" t="s">
        <v>2561</v>
      </c>
      <c r="E4222" s="102">
        <v>685</v>
      </c>
      <c r="F4222" s="102" t="s">
        <v>2144</v>
      </c>
      <c r="G4222" s="1">
        <v>-889715.28</v>
      </c>
      <c r="H4222" s="1">
        <v>167501.51999999999</v>
      </c>
      <c r="I4222" s="1">
        <v>38531.39</v>
      </c>
      <c r="J4222" s="1">
        <v>128970.12999999999</v>
      </c>
      <c r="K4222" s="1">
        <v>-760745.15</v>
      </c>
      <c r="L4222" s="1">
        <v>-760.74514999999997</v>
      </c>
      <c r="M4222" s="1"/>
      <c r="N4222" s="1"/>
    </row>
    <row r="4223" spans="1:14" x14ac:dyDescent="0.35">
      <c r="A4223" s="106">
        <v>43738</v>
      </c>
      <c r="B4223" s="1" t="s">
        <v>1157</v>
      </c>
      <c r="C4223" s="1" t="s">
        <v>3017</v>
      </c>
      <c r="D4223" s="102" t="s">
        <v>2561</v>
      </c>
      <c r="E4223" s="102">
        <v>686</v>
      </c>
      <c r="F4223" s="102" t="s">
        <v>2145</v>
      </c>
      <c r="G4223" s="1">
        <v>-243536.66</v>
      </c>
      <c r="H4223" s="1">
        <v>48603.99</v>
      </c>
      <c r="I4223" s="1">
        <v>20780.75</v>
      </c>
      <c r="J4223" s="1">
        <v>27823.239999999998</v>
      </c>
      <c r="K4223" s="1">
        <v>-215713.42</v>
      </c>
      <c r="L4223" s="1">
        <v>-215.71342000000001</v>
      </c>
      <c r="M4223" s="1"/>
      <c r="N4223" s="1"/>
    </row>
    <row r="4224" spans="1:14" x14ac:dyDescent="0.35">
      <c r="A4224" s="106">
        <v>43738</v>
      </c>
      <c r="B4224" s="1" t="s">
        <v>1157</v>
      </c>
      <c r="C4224" s="1" t="s">
        <v>3017</v>
      </c>
      <c r="D4224" s="102" t="s">
        <v>2561</v>
      </c>
      <c r="E4224" s="102">
        <v>687</v>
      </c>
      <c r="F4224" s="102" t="s">
        <v>2146</v>
      </c>
      <c r="G4224" s="1">
        <v>-341327.97</v>
      </c>
      <c r="H4224" s="1">
        <v>0</v>
      </c>
      <c r="I4224" s="1">
        <v>80239.350000000006</v>
      </c>
      <c r="J4224" s="1">
        <v>-80239.350000000006</v>
      </c>
      <c r="K4224" s="1">
        <v>-421567.32</v>
      </c>
      <c r="L4224" s="1">
        <v>-421.56732</v>
      </c>
      <c r="M4224" s="1"/>
      <c r="N4224" s="1"/>
    </row>
    <row r="4225" spans="1:14" x14ac:dyDescent="0.35">
      <c r="A4225" s="106">
        <v>43738</v>
      </c>
      <c r="B4225" s="1" t="s">
        <v>1157</v>
      </c>
      <c r="C4225" s="1" t="s">
        <v>3017</v>
      </c>
      <c r="D4225" s="102" t="s">
        <v>2561</v>
      </c>
      <c r="E4225" s="102">
        <v>688</v>
      </c>
      <c r="F4225" s="102" t="s">
        <v>2147</v>
      </c>
      <c r="G4225" s="1">
        <v>-133637.13</v>
      </c>
      <c r="H4225" s="1">
        <v>0</v>
      </c>
      <c r="I4225" s="1">
        <v>14043.55</v>
      </c>
      <c r="J4225" s="1">
        <v>-14043.55</v>
      </c>
      <c r="K4225" s="1">
        <v>-147680.68</v>
      </c>
      <c r="L4225" s="1">
        <v>-147.68068</v>
      </c>
      <c r="M4225" s="1"/>
      <c r="N4225" s="1"/>
    </row>
    <row r="4226" spans="1:14" x14ac:dyDescent="0.35">
      <c r="A4226" s="106">
        <v>43738</v>
      </c>
      <c r="B4226" s="1" t="s">
        <v>1156</v>
      </c>
      <c r="C4226" s="1" t="s">
        <v>3017</v>
      </c>
      <c r="D4226" s="102" t="s">
        <v>2561</v>
      </c>
      <c r="E4226" s="102">
        <v>689</v>
      </c>
      <c r="F4226" s="102" t="s">
        <v>2562</v>
      </c>
      <c r="G4226" s="1">
        <v>-30486.2</v>
      </c>
      <c r="H4226" s="1">
        <v>30376.67</v>
      </c>
      <c r="I4226" s="1">
        <v>30058.28</v>
      </c>
      <c r="J4226" s="1">
        <v>318.38999999999942</v>
      </c>
      <c r="K4226" s="1">
        <v>-30167.81</v>
      </c>
      <c r="L4226" s="1">
        <v>-30.167810000000003</v>
      </c>
      <c r="M4226" s="1"/>
      <c r="N4226" s="1" t="s">
        <v>1015</v>
      </c>
    </row>
    <row r="4227" spans="1:14" x14ac:dyDescent="0.35">
      <c r="A4227" s="106">
        <v>43738</v>
      </c>
      <c r="B4227" s="1"/>
      <c r="C4227" s="1" t="s">
        <v>3016</v>
      </c>
      <c r="D4227" s="102" t="s">
        <v>2563</v>
      </c>
      <c r="E4227" s="102">
        <v>691</v>
      </c>
      <c r="F4227" s="102" t="s">
        <v>2564</v>
      </c>
      <c r="G4227" s="1">
        <v>-19648744.539999999</v>
      </c>
      <c r="H4227" s="1">
        <v>4677828.45</v>
      </c>
      <c r="I4227" s="1">
        <v>4752596.26</v>
      </c>
      <c r="J4227" s="1">
        <v>-74767.80999999959</v>
      </c>
      <c r="K4227" s="1">
        <v>-19723512.350000001</v>
      </c>
      <c r="L4227" s="1">
        <v>-19723.512350000001</v>
      </c>
      <c r="M4227" s="1"/>
      <c r="N4227" s="1"/>
    </row>
    <row r="4228" spans="1:14" x14ac:dyDescent="0.35">
      <c r="A4228" s="106">
        <v>43738</v>
      </c>
      <c r="B4228" s="1"/>
      <c r="C4228" s="1" t="s">
        <v>3016</v>
      </c>
      <c r="D4228" s="102" t="s">
        <v>2565</v>
      </c>
      <c r="E4228" s="102">
        <v>692</v>
      </c>
      <c r="F4228" s="102" t="s">
        <v>2566</v>
      </c>
      <c r="G4228" s="1">
        <v>-1510502.19</v>
      </c>
      <c r="H4228" s="1">
        <v>1521713.76</v>
      </c>
      <c r="I4228" s="1">
        <v>1390138.81</v>
      </c>
      <c r="J4228" s="1">
        <v>131574.94999999995</v>
      </c>
      <c r="K4228" s="1">
        <v>-1378927.24</v>
      </c>
      <c r="L4228" s="1">
        <v>-1378.92724</v>
      </c>
      <c r="M4228" s="1"/>
      <c r="N4228" s="1"/>
    </row>
    <row r="4229" spans="1:14" x14ac:dyDescent="0.35">
      <c r="A4229" s="106">
        <v>43738</v>
      </c>
      <c r="B4229" s="1" t="s">
        <v>1156</v>
      </c>
      <c r="C4229" s="1" t="s">
        <v>3017</v>
      </c>
      <c r="D4229" s="102" t="s">
        <v>2567</v>
      </c>
      <c r="E4229" s="102">
        <v>693</v>
      </c>
      <c r="F4229" s="102" t="s">
        <v>2568</v>
      </c>
      <c r="G4229" s="1">
        <v>-1306934.3799999999</v>
      </c>
      <c r="H4229" s="1">
        <v>1318145.95</v>
      </c>
      <c r="I4229" s="1">
        <v>1181994.32</v>
      </c>
      <c r="J4229" s="1">
        <v>136151.62999999989</v>
      </c>
      <c r="K4229" s="1">
        <v>-1170782.75</v>
      </c>
      <c r="L4229" s="1">
        <v>-1170.7827500000001</v>
      </c>
      <c r="M4229" s="1"/>
      <c r="N4229" s="1" t="s">
        <v>1008</v>
      </c>
    </row>
    <row r="4230" spans="1:14" x14ac:dyDescent="0.35">
      <c r="A4230" s="106">
        <v>43738</v>
      </c>
      <c r="B4230" s="1" t="s">
        <v>1156</v>
      </c>
      <c r="C4230" s="1" t="s">
        <v>3017</v>
      </c>
      <c r="D4230" s="102" t="s">
        <v>2567</v>
      </c>
      <c r="E4230" s="102">
        <v>694</v>
      </c>
      <c r="F4230" s="102" t="s">
        <v>2569</v>
      </c>
      <c r="G4230" s="1">
        <v>-203567.81</v>
      </c>
      <c r="H4230" s="1">
        <v>203567.81</v>
      </c>
      <c r="I4230" s="1">
        <v>208144.49</v>
      </c>
      <c r="J4230" s="1">
        <v>-4576.679999999993</v>
      </c>
      <c r="K4230" s="1">
        <v>-208144.49</v>
      </c>
      <c r="L4230" s="1">
        <v>-208.14448999999999</v>
      </c>
      <c r="M4230" s="1"/>
      <c r="N4230" s="1" t="s">
        <v>1009</v>
      </c>
    </row>
    <row r="4231" spans="1:14" x14ac:dyDescent="0.35">
      <c r="A4231" s="106">
        <v>43738</v>
      </c>
      <c r="B4231" s="1"/>
      <c r="C4231" s="1" t="s">
        <v>3016</v>
      </c>
      <c r="D4231" s="102" t="s">
        <v>2570</v>
      </c>
      <c r="E4231" s="102">
        <v>701</v>
      </c>
      <c r="F4231" s="102" t="s">
        <v>2571</v>
      </c>
      <c r="G4231" s="1">
        <v>-18138242.350000001</v>
      </c>
      <c r="H4231" s="1">
        <v>3156114.69</v>
      </c>
      <c r="I4231" s="1">
        <v>3362457.45</v>
      </c>
      <c r="J4231" s="1">
        <v>-206342.76000000024</v>
      </c>
      <c r="K4231" s="1">
        <v>-18344585.109999999</v>
      </c>
      <c r="L4231" s="1">
        <v>-18344.58511</v>
      </c>
      <c r="M4231" s="1"/>
      <c r="N4231" s="1"/>
    </row>
    <row r="4232" spans="1:14" x14ac:dyDescent="0.35">
      <c r="A4232" s="106">
        <v>43738</v>
      </c>
      <c r="B4232" s="1"/>
      <c r="C4232" s="1" t="s">
        <v>3016</v>
      </c>
      <c r="D4232" s="102" t="s">
        <v>2572</v>
      </c>
      <c r="E4232" s="102">
        <v>703</v>
      </c>
      <c r="F4232" s="102" t="s">
        <v>2577</v>
      </c>
      <c r="G4232" s="1">
        <v>-17826332.539999999</v>
      </c>
      <c r="H4232" s="1">
        <v>2455812.09</v>
      </c>
      <c r="I4232" s="1">
        <v>2705870.26</v>
      </c>
      <c r="J4232" s="1">
        <v>-250058.16999999993</v>
      </c>
      <c r="K4232" s="1">
        <v>-18076390.710000001</v>
      </c>
      <c r="L4232" s="1">
        <v>-18076.39071</v>
      </c>
      <c r="M4232" s="1"/>
      <c r="N4232" s="1"/>
    </row>
    <row r="4233" spans="1:14" x14ac:dyDescent="0.35">
      <c r="A4233" s="106">
        <v>43738</v>
      </c>
      <c r="B4233" s="1" t="s">
        <v>1156</v>
      </c>
      <c r="C4233" s="1" t="s">
        <v>3017</v>
      </c>
      <c r="D4233" s="102" t="s">
        <v>2572</v>
      </c>
      <c r="E4233" s="102">
        <v>704</v>
      </c>
      <c r="F4233" s="102" t="s">
        <v>2574</v>
      </c>
      <c r="G4233" s="1">
        <v>0</v>
      </c>
      <c r="H4233" s="1">
        <v>330053.7</v>
      </c>
      <c r="I4233" s="1">
        <v>330053.7</v>
      </c>
      <c r="J4233" s="1">
        <v>0</v>
      </c>
      <c r="K4233" s="1">
        <v>0</v>
      </c>
      <c r="L4233" s="1">
        <v>0</v>
      </c>
      <c r="M4233" s="1"/>
      <c r="N4233" s="1" t="s">
        <v>3887</v>
      </c>
    </row>
    <row r="4234" spans="1:14" x14ac:dyDescent="0.35">
      <c r="A4234" s="106">
        <v>43738</v>
      </c>
      <c r="B4234" s="1" t="s">
        <v>1156</v>
      </c>
      <c r="C4234" s="1" t="s">
        <v>3017</v>
      </c>
      <c r="D4234" s="102" t="s">
        <v>2572</v>
      </c>
      <c r="E4234" s="102">
        <v>705</v>
      </c>
      <c r="F4234" s="102" t="s">
        <v>2573</v>
      </c>
      <c r="G4234" s="1">
        <v>2771.8</v>
      </c>
      <c r="H4234" s="1">
        <v>1521144.18</v>
      </c>
      <c r="I4234" s="1">
        <v>1523915.98</v>
      </c>
      <c r="J4234" s="1">
        <v>-2771.8000000000466</v>
      </c>
      <c r="K4234" s="1">
        <v>0</v>
      </c>
      <c r="L4234" s="1">
        <v>0</v>
      </c>
      <c r="M4234" s="1"/>
      <c r="N4234" s="1" t="s">
        <v>3888</v>
      </c>
    </row>
    <row r="4235" spans="1:14" x14ac:dyDescent="0.35">
      <c r="A4235" s="106">
        <v>43738</v>
      </c>
      <c r="B4235" s="1" t="s">
        <v>1156</v>
      </c>
      <c r="C4235" s="1" t="s">
        <v>3017</v>
      </c>
      <c r="D4235" s="102" t="s">
        <v>2572</v>
      </c>
      <c r="E4235" s="102">
        <v>708</v>
      </c>
      <c r="F4235" s="102" t="s">
        <v>2142</v>
      </c>
      <c r="G4235" s="1">
        <v>-188419.48</v>
      </c>
      <c r="H4235" s="1">
        <v>166048.97</v>
      </c>
      <c r="I4235" s="1">
        <v>210049.53</v>
      </c>
      <c r="J4235" s="1">
        <v>-44000.56</v>
      </c>
      <c r="K4235" s="1">
        <v>-232420.04</v>
      </c>
      <c r="L4235" s="1">
        <v>-232.42004</v>
      </c>
      <c r="M4235" s="1"/>
      <c r="N4235" s="1" t="s">
        <v>3889</v>
      </c>
    </row>
    <row r="4236" spans="1:14" x14ac:dyDescent="0.35">
      <c r="A4236" s="106">
        <v>43738</v>
      </c>
      <c r="B4236" s="1" t="s">
        <v>1156</v>
      </c>
      <c r="C4236" s="1" t="s">
        <v>3017</v>
      </c>
      <c r="D4236" s="102" t="s">
        <v>2572</v>
      </c>
      <c r="E4236" s="102">
        <v>709</v>
      </c>
      <c r="F4236" s="102" t="s">
        <v>2335</v>
      </c>
      <c r="G4236" s="1">
        <v>-12273770.73</v>
      </c>
      <c r="H4236" s="1">
        <v>0</v>
      </c>
      <c r="I4236" s="1">
        <v>85772.01</v>
      </c>
      <c r="J4236" s="1">
        <v>-85772.01</v>
      </c>
      <c r="K4236" s="1">
        <v>-12359542.74</v>
      </c>
      <c r="L4236" s="1">
        <v>-12359.542740000001</v>
      </c>
      <c r="M4236" s="1"/>
      <c r="N4236" s="1" t="s">
        <v>1011</v>
      </c>
    </row>
    <row r="4237" spans="1:14" x14ac:dyDescent="0.35">
      <c r="A4237" s="106">
        <v>43738</v>
      </c>
      <c r="B4237" s="1" t="s">
        <v>1156</v>
      </c>
      <c r="C4237" s="1" t="s">
        <v>3017</v>
      </c>
      <c r="D4237" s="102" t="s">
        <v>2572</v>
      </c>
      <c r="E4237" s="102">
        <v>710</v>
      </c>
      <c r="F4237" s="102" t="s">
        <v>2143</v>
      </c>
      <c r="G4237" s="1">
        <v>-4498453.0599999996</v>
      </c>
      <c r="H4237" s="1">
        <v>0</v>
      </c>
      <c r="I4237" s="1">
        <v>31597.93</v>
      </c>
      <c r="J4237" s="1">
        <v>-31597.93</v>
      </c>
      <c r="K4237" s="1">
        <v>-4530050.99</v>
      </c>
      <c r="L4237" s="1">
        <v>-4530.0509900000006</v>
      </c>
      <c r="M4237" s="1"/>
      <c r="N4237" s="1" t="s">
        <v>1012</v>
      </c>
    </row>
    <row r="4238" spans="1:14" x14ac:dyDescent="0.35">
      <c r="A4238" s="106">
        <v>43738</v>
      </c>
      <c r="B4238" s="1" t="s">
        <v>1156</v>
      </c>
      <c r="C4238" s="1" t="s">
        <v>3017</v>
      </c>
      <c r="D4238" s="102" t="s">
        <v>2572</v>
      </c>
      <c r="E4238" s="102">
        <v>711</v>
      </c>
      <c r="F4238" s="102" t="s">
        <v>2136</v>
      </c>
      <c r="G4238" s="1">
        <v>-91015.26</v>
      </c>
      <c r="H4238" s="1">
        <v>62529.23</v>
      </c>
      <c r="I4238" s="1">
        <v>65064.51</v>
      </c>
      <c r="J4238" s="1">
        <v>-2535.2799999999988</v>
      </c>
      <c r="K4238" s="1">
        <v>-93550.54</v>
      </c>
      <c r="L4238" s="1">
        <v>-93.550539999999998</v>
      </c>
      <c r="M4238" s="1"/>
      <c r="N4238" s="1" t="s">
        <v>1010</v>
      </c>
    </row>
    <row r="4239" spans="1:14" x14ac:dyDescent="0.35">
      <c r="A4239" s="106">
        <v>43738</v>
      </c>
      <c r="B4239" s="1" t="s">
        <v>1156</v>
      </c>
      <c r="C4239" s="1" t="s">
        <v>3017</v>
      </c>
      <c r="D4239" s="102" t="s">
        <v>2572</v>
      </c>
      <c r="E4239" s="102">
        <v>712</v>
      </c>
      <c r="F4239" s="102" t="s">
        <v>2137</v>
      </c>
      <c r="G4239" s="1">
        <v>-144.41999999999999</v>
      </c>
      <c r="H4239" s="1">
        <v>0</v>
      </c>
      <c r="I4239" s="1">
        <v>0</v>
      </c>
      <c r="J4239" s="1">
        <v>0</v>
      </c>
      <c r="K4239" s="1">
        <v>-144.41999999999999</v>
      </c>
      <c r="L4239" s="1">
        <v>-0.14441999999999999</v>
      </c>
      <c r="M4239" s="1"/>
      <c r="N4239" s="1" t="s">
        <v>1010</v>
      </c>
    </row>
    <row r="4240" spans="1:14" x14ac:dyDescent="0.35">
      <c r="A4240" s="106">
        <v>43738</v>
      </c>
      <c r="B4240" s="1" t="s">
        <v>1156</v>
      </c>
      <c r="C4240" s="1" t="s">
        <v>3017</v>
      </c>
      <c r="D4240" s="102" t="s">
        <v>2572</v>
      </c>
      <c r="E4240" s="102">
        <v>713</v>
      </c>
      <c r="F4240" s="102" t="s">
        <v>2138</v>
      </c>
      <c r="G4240" s="1">
        <v>-777301.39</v>
      </c>
      <c r="H4240" s="1">
        <v>376036.01</v>
      </c>
      <c r="I4240" s="1">
        <v>459416.6</v>
      </c>
      <c r="J4240" s="1">
        <v>-83380.589999999967</v>
      </c>
      <c r="K4240" s="1">
        <v>-860681.98</v>
      </c>
      <c r="L4240" s="1">
        <v>-860.68197999999995</v>
      </c>
      <c r="M4240" s="1"/>
      <c r="N4240" s="1" t="s">
        <v>1010</v>
      </c>
    </row>
    <row r="4241" spans="1:14" x14ac:dyDescent="0.35">
      <c r="A4241" s="106">
        <v>43738</v>
      </c>
      <c r="B4241" s="1"/>
      <c r="C4241" s="1" t="s">
        <v>3016</v>
      </c>
      <c r="D4241" s="102" t="s">
        <v>2572</v>
      </c>
      <c r="E4241" s="102">
        <v>718</v>
      </c>
      <c r="F4241" s="102" t="s">
        <v>3133</v>
      </c>
      <c r="G4241" s="1">
        <v>-750</v>
      </c>
      <c r="H4241" s="1">
        <v>0</v>
      </c>
      <c r="I4241" s="1">
        <v>0</v>
      </c>
      <c r="J4241" s="1">
        <v>0</v>
      </c>
      <c r="K4241" s="1">
        <v>-750</v>
      </c>
      <c r="L4241" s="1">
        <v>-0.75</v>
      </c>
      <c r="M4241" s="1"/>
      <c r="N4241" s="1"/>
    </row>
    <row r="4242" spans="1:14" x14ac:dyDescent="0.35">
      <c r="A4242" s="106">
        <v>43738</v>
      </c>
      <c r="B4242" s="1" t="s">
        <v>1156</v>
      </c>
      <c r="C4242" s="1" t="s">
        <v>3017</v>
      </c>
      <c r="D4242" s="102" t="s">
        <v>2572</v>
      </c>
      <c r="E4242" s="102">
        <v>719</v>
      </c>
      <c r="F4242" s="102" t="s">
        <v>2575</v>
      </c>
      <c r="G4242" s="1">
        <v>-750</v>
      </c>
      <c r="H4242" s="1">
        <v>0</v>
      </c>
      <c r="I4242" s="1">
        <v>0</v>
      </c>
      <c r="J4242" s="1">
        <v>0</v>
      </c>
      <c r="K4242" s="1">
        <v>-750</v>
      </c>
      <c r="L4242" s="1">
        <v>-0.75</v>
      </c>
      <c r="M4242" s="1"/>
      <c r="N4242" s="1" t="s">
        <v>1015</v>
      </c>
    </row>
    <row r="4243" spans="1:14" x14ac:dyDescent="0.35">
      <c r="A4243" s="106">
        <v>43738</v>
      </c>
      <c r="B4243" s="1"/>
      <c r="C4243" s="1" t="s">
        <v>3016</v>
      </c>
      <c r="D4243" s="102" t="s">
        <v>2572</v>
      </c>
      <c r="E4243" s="102">
        <v>720</v>
      </c>
      <c r="F4243" s="102" t="s">
        <v>2576</v>
      </c>
      <c r="G4243" s="1">
        <v>-311159.81</v>
      </c>
      <c r="H4243" s="1">
        <v>700302.6</v>
      </c>
      <c r="I4243" s="1">
        <v>656587.18999999994</v>
      </c>
      <c r="J4243" s="1">
        <v>43715.410000000033</v>
      </c>
      <c r="K4243" s="1">
        <v>-267444.40000000002</v>
      </c>
      <c r="L4243" s="1">
        <v>-267.44440000000003</v>
      </c>
      <c r="M4243" s="1"/>
      <c r="N4243" s="1"/>
    </row>
    <row r="4244" spans="1:14" x14ac:dyDescent="0.35">
      <c r="A4244" s="188">
        <v>43738</v>
      </c>
      <c r="B4244" s="103" t="s">
        <v>1156</v>
      </c>
      <c r="C4244" s="103" t="s">
        <v>3017</v>
      </c>
      <c r="D4244" s="189" t="s">
        <v>2572</v>
      </c>
      <c r="E4244" s="189">
        <v>721</v>
      </c>
      <c r="F4244" s="189" t="s">
        <v>2140</v>
      </c>
      <c r="G4244" s="103">
        <v>-152642.01</v>
      </c>
      <c r="H4244" s="103">
        <v>430009.02</v>
      </c>
      <c r="I4244" s="103">
        <v>451064.61</v>
      </c>
      <c r="J4244" s="103">
        <v>-21055.589999999967</v>
      </c>
      <c r="K4244" s="103">
        <v>-173697.6</v>
      </c>
      <c r="L4244" s="103">
        <v>-173.69759999999999</v>
      </c>
      <c r="M4244" s="103"/>
      <c r="N4244" s="103" t="s">
        <v>1013</v>
      </c>
    </row>
    <row r="4245" spans="1:14" x14ac:dyDescent="0.35">
      <c r="A4245" s="188">
        <v>43738</v>
      </c>
      <c r="B4245" s="103" t="s">
        <v>1156</v>
      </c>
      <c r="C4245" s="103" t="s">
        <v>3017</v>
      </c>
      <c r="D4245" s="189" t="s">
        <v>2572</v>
      </c>
      <c r="E4245" s="189">
        <v>722</v>
      </c>
      <c r="F4245" s="189" t="s">
        <v>2141</v>
      </c>
      <c r="G4245" s="103">
        <v>-158517.79999999999</v>
      </c>
      <c r="H4245" s="103">
        <v>270293.58</v>
      </c>
      <c r="I4245" s="103">
        <v>205522.58</v>
      </c>
      <c r="J4245" s="103">
        <v>64771.000000000029</v>
      </c>
      <c r="K4245" s="103">
        <v>-93746.8</v>
      </c>
      <c r="L4245" s="103">
        <v>-93.746800000000007</v>
      </c>
      <c r="M4245" s="103"/>
      <c r="N4245" s="103" t="s">
        <v>1014</v>
      </c>
    </row>
    <row r="4246" spans="1:14" x14ac:dyDescent="0.35">
      <c r="A4246" s="188">
        <v>43738</v>
      </c>
      <c r="B4246" s="103"/>
      <c r="C4246" s="103" t="s">
        <v>3016</v>
      </c>
      <c r="D4246" s="189" t="s">
        <v>2580</v>
      </c>
      <c r="E4246" s="189">
        <v>729</v>
      </c>
      <c r="F4246" s="189" t="s">
        <v>2581</v>
      </c>
      <c r="G4246" s="103">
        <v>-0.3</v>
      </c>
      <c r="H4246" s="103">
        <v>0</v>
      </c>
      <c r="I4246" s="103">
        <v>0</v>
      </c>
      <c r="J4246" s="103">
        <v>0</v>
      </c>
      <c r="K4246" s="103">
        <v>-0.3</v>
      </c>
      <c r="L4246" s="103">
        <v>-2.9999999999999997E-4</v>
      </c>
      <c r="M4246" s="103"/>
      <c r="N4246" s="103"/>
    </row>
    <row r="4247" spans="1:14" x14ac:dyDescent="0.35">
      <c r="A4247" s="188">
        <v>43738</v>
      </c>
      <c r="B4247" s="103"/>
      <c r="C4247" s="103" t="s">
        <v>3016</v>
      </c>
      <c r="D4247" s="189" t="s">
        <v>2582</v>
      </c>
      <c r="E4247" s="189">
        <v>730</v>
      </c>
      <c r="F4247" s="189" t="s">
        <v>2581</v>
      </c>
      <c r="G4247" s="103">
        <v>-0.3</v>
      </c>
      <c r="H4247" s="103">
        <v>0</v>
      </c>
      <c r="I4247" s="103">
        <v>0</v>
      </c>
      <c r="J4247" s="103">
        <v>0</v>
      </c>
      <c r="K4247" s="103">
        <v>-0.3</v>
      </c>
      <c r="L4247" s="103">
        <v>-2.9999999999999997E-4</v>
      </c>
      <c r="M4247" s="103"/>
      <c r="N4247" s="103"/>
    </row>
    <row r="4248" spans="1:14" x14ac:dyDescent="0.35">
      <c r="A4248" s="106">
        <v>43738</v>
      </c>
      <c r="B4248" s="1" t="s">
        <v>1160</v>
      </c>
      <c r="C4248" s="1" t="s">
        <v>3017</v>
      </c>
      <c r="D4248" s="102" t="s">
        <v>2583</v>
      </c>
      <c r="E4248" s="102">
        <v>734</v>
      </c>
      <c r="F4248" s="102" t="s">
        <v>2584</v>
      </c>
      <c r="G4248" s="1">
        <v>-0.3</v>
      </c>
      <c r="H4248" s="1">
        <v>0</v>
      </c>
      <c r="I4248" s="1">
        <v>0</v>
      </c>
      <c r="J4248" s="1">
        <v>0</v>
      </c>
      <c r="K4248" s="1">
        <v>-0.3</v>
      </c>
      <c r="L4248" s="1">
        <v>-2.9999999999999997E-4</v>
      </c>
      <c r="M4248" s="1"/>
      <c r="N4248" s="1"/>
    </row>
    <row r="4249" spans="1:14" x14ac:dyDescent="0.35">
      <c r="A4249" s="106">
        <v>43738</v>
      </c>
      <c r="B4249" s="1"/>
      <c r="C4249" s="1" t="s">
        <v>3016</v>
      </c>
      <c r="D4249" s="102" t="s">
        <v>2585</v>
      </c>
      <c r="E4249" s="102">
        <v>744</v>
      </c>
      <c r="F4249" s="102" t="s">
        <v>2586</v>
      </c>
      <c r="G4249" s="1">
        <v>-5299462.6399999997</v>
      </c>
      <c r="H4249" s="1">
        <v>42116.04</v>
      </c>
      <c r="I4249" s="1">
        <v>50314.82</v>
      </c>
      <c r="J4249" s="1">
        <v>-8198.7799999999988</v>
      </c>
      <c r="K4249" s="1">
        <v>-5307661.42</v>
      </c>
      <c r="L4249" s="1">
        <v>-5307.6614200000004</v>
      </c>
      <c r="M4249" s="1"/>
      <c r="N4249" s="1"/>
    </row>
    <row r="4250" spans="1:14" x14ac:dyDescent="0.35">
      <c r="A4250" s="106">
        <v>43738</v>
      </c>
      <c r="B4250" s="1"/>
      <c r="C4250" s="1" t="s">
        <v>3016</v>
      </c>
      <c r="D4250" s="102" t="s">
        <v>2587</v>
      </c>
      <c r="E4250" s="102">
        <v>749</v>
      </c>
      <c r="F4250" s="102" t="s">
        <v>2588</v>
      </c>
      <c r="G4250" s="1">
        <v>-3796254.38</v>
      </c>
      <c r="H4250" s="1">
        <v>0</v>
      </c>
      <c r="I4250" s="1">
        <v>8198.77</v>
      </c>
      <c r="J4250" s="1">
        <v>-8198.77</v>
      </c>
      <c r="K4250" s="1">
        <v>-3804453.15</v>
      </c>
      <c r="L4250" s="1">
        <v>-3804.4531499999998</v>
      </c>
      <c r="M4250" s="1"/>
      <c r="N4250" s="1"/>
    </row>
    <row r="4251" spans="1:14" x14ac:dyDescent="0.35">
      <c r="A4251" s="106">
        <v>43738</v>
      </c>
      <c r="B4251" s="1"/>
      <c r="C4251" s="1" t="s">
        <v>3016</v>
      </c>
      <c r="D4251" s="102" t="s">
        <v>2589</v>
      </c>
      <c r="E4251" s="102">
        <v>750</v>
      </c>
      <c r="F4251" s="102" t="s">
        <v>3072</v>
      </c>
      <c r="G4251" s="1">
        <v>-3796254.38</v>
      </c>
      <c r="H4251" s="1">
        <v>0</v>
      </c>
      <c r="I4251" s="1">
        <v>8198.77</v>
      </c>
      <c r="J4251" s="1">
        <v>-8198.77</v>
      </c>
      <c r="K4251" s="1">
        <v>-3804453.15</v>
      </c>
      <c r="L4251" s="1">
        <v>-3804.4531499999998</v>
      </c>
      <c r="M4251" s="1"/>
      <c r="N4251" s="1"/>
    </row>
    <row r="4252" spans="1:14" x14ac:dyDescent="0.35">
      <c r="A4252" s="106">
        <v>43738</v>
      </c>
      <c r="B4252" s="1" t="s">
        <v>1155</v>
      </c>
      <c r="C4252" s="1" t="s">
        <v>3017</v>
      </c>
      <c r="D4252" s="102" t="s">
        <v>2589</v>
      </c>
      <c r="E4252" s="102">
        <v>751</v>
      </c>
      <c r="F4252" s="102" t="s">
        <v>2590</v>
      </c>
      <c r="G4252" s="1">
        <v>-3796254.38</v>
      </c>
      <c r="H4252" s="1">
        <v>0</v>
      </c>
      <c r="I4252" s="1">
        <v>8198.77</v>
      </c>
      <c r="J4252" s="1">
        <v>-8198.77</v>
      </c>
      <c r="K4252" s="1">
        <v>-3804453.15</v>
      </c>
      <c r="L4252" s="1">
        <v>-3804.4531499999998</v>
      </c>
      <c r="M4252" s="1"/>
      <c r="N4252" s="1"/>
    </row>
    <row r="4253" spans="1:14" x14ac:dyDescent="0.35">
      <c r="A4253" s="106">
        <v>43738</v>
      </c>
      <c r="B4253" s="1"/>
      <c r="C4253" s="1" t="s">
        <v>3016</v>
      </c>
      <c r="D4253" s="102" t="s">
        <v>2591</v>
      </c>
      <c r="E4253" s="102">
        <v>773</v>
      </c>
      <c r="F4253" s="102" t="s">
        <v>2592</v>
      </c>
      <c r="G4253" s="1">
        <v>-1503208.26</v>
      </c>
      <c r="H4253" s="1">
        <v>42116.04</v>
      </c>
      <c r="I4253" s="1">
        <v>42116.05</v>
      </c>
      <c r="J4253" s="1">
        <v>-1.0000000002037268E-2</v>
      </c>
      <c r="K4253" s="1">
        <v>-1503208.27</v>
      </c>
      <c r="L4253" s="1">
        <v>-1503.2082700000001</v>
      </c>
      <c r="M4253" s="1"/>
      <c r="N4253" s="1"/>
    </row>
    <row r="4254" spans="1:14" x14ac:dyDescent="0.35">
      <c r="A4254" s="106">
        <v>43738</v>
      </c>
      <c r="B4254" s="1"/>
      <c r="C4254" s="1" t="s">
        <v>3016</v>
      </c>
      <c r="D4254" s="102" t="s">
        <v>2593</v>
      </c>
      <c r="E4254" s="102">
        <v>774</v>
      </c>
      <c r="F4254" s="102" t="s">
        <v>2592</v>
      </c>
      <c r="G4254" s="1">
        <v>-1503208.26</v>
      </c>
      <c r="H4254" s="1">
        <v>42116.04</v>
      </c>
      <c r="I4254" s="1">
        <v>42116.05</v>
      </c>
      <c r="J4254" s="1">
        <v>-1.0000000002037268E-2</v>
      </c>
      <c r="K4254" s="1">
        <v>-1503208.27</v>
      </c>
      <c r="L4254" s="1">
        <v>-1503.2082700000001</v>
      </c>
      <c r="M4254" s="1"/>
      <c r="N4254" s="1"/>
    </row>
    <row r="4255" spans="1:14" x14ac:dyDescent="0.35">
      <c r="A4255" s="106">
        <v>43738</v>
      </c>
      <c r="B4255" s="1" t="s">
        <v>1158</v>
      </c>
      <c r="C4255" s="1" t="s">
        <v>3017</v>
      </c>
      <c r="D4255" s="102" t="s">
        <v>2593</v>
      </c>
      <c r="E4255" s="102">
        <v>775</v>
      </c>
      <c r="F4255" s="102" t="s">
        <v>2149</v>
      </c>
      <c r="G4255" s="1">
        <v>-360733.98</v>
      </c>
      <c r="H4255" s="1">
        <v>13449.6</v>
      </c>
      <c r="I4255" s="1">
        <v>13449.6</v>
      </c>
      <c r="J4255" s="1">
        <v>0</v>
      </c>
      <c r="K4255" s="1">
        <v>-360733.98</v>
      </c>
      <c r="L4255" s="1">
        <v>-360.73397999999997</v>
      </c>
      <c r="M4255" s="1"/>
      <c r="N4255" s="1"/>
    </row>
    <row r="4256" spans="1:14" x14ac:dyDescent="0.35">
      <c r="A4256" s="106">
        <v>43738</v>
      </c>
      <c r="B4256" s="1" t="s">
        <v>1160</v>
      </c>
      <c r="C4256" s="1" t="s">
        <v>3017</v>
      </c>
      <c r="D4256" s="102" t="s">
        <v>2593</v>
      </c>
      <c r="E4256" s="102">
        <v>776</v>
      </c>
      <c r="F4256" s="102" t="s">
        <v>2150</v>
      </c>
      <c r="G4256" s="1">
        <v>-189521.55</v>
      </c>
      <c r="H4256" s="1">
        <v>0</v>
      </c>
      <c r="I4256" s="1">
        <v>0</v>
      </c>
      <c r="J4256" s="1">
        <v>0</v>
      </c>
      <c r="K4256" s="1">
        <v>-189521.55</v>
      </c>
      <c r="L4256" s="1">
        <v>-189.52154999999999</v>
      </c>
      <c r="M4256" s="1"/>
      <c r="N4256" s="1"/>
    </row>
    <row r="4257" spans="1:14" x14ac:dyDescent="0.35">
      <c r="A4257" s="188">
        <v>43738</v>
      </c>
      <c r="B4257" s="103" t="s">
        <v>1160</v>
      </c>
      <c r="C4257" s="103" t="s">
        <v>3017</v>
      </c>
      <c r="D4257" s="189" t="s">
        <v>2593</v>
      </c>
      <c r="E4257" s="189">
        <v>777</v>
      </c>
      <c r="F4257" s="189" t="s">
        <v>2152</v>
      </c>
      <c r="G4257" s="103">
        <v>-38879.480000000003</v>
      </c>
      <c r="H4257" s="103">
        <v>0</v>
      </c>
      <c r="I4257" s="103">
        <v>0</v>
      </c>
      <c r="J4257" s="103">
        <v>0</v>
      </c>
      <c r="K4257" s="103">
        <v>-38879.480000000003</v>
      </c>
      <c r="L4257" s="103">
        <v>-38.879480000000001</v>
      </c>
      <c r="M4257" s="103"/>
      <c r="N4257" s="103"/>
    </row>
    <row r="4258" spans="1:14" x14ac:dyDescent="0.35">
      <c r="A4258" s="188">
        <v>43738</v>
      </c>
      <c r="B4258" s="103" t="s">
        <v>1160</v>
      </c>
      <c r="C4258" s="103" t="s">
        <v>3017</v>
      </c>
      <c r="D4258" s="189" t="s">
        <v>2593</v>
      </c>
      <c r="E4258" s="189">
        <v>778</v>
      </c>
      <c r="F4258" s="189" t="s">
        <v>2153</v>
      </c>
      <c r="G4258" s="103">
        <v>-912120</v>
      </c>
      <c r="H4258" s="103">
        <v>0</v>
      </c>
      <c r="I4258" s="103">
        <v>0</v>
      </c>
      <c r="J4258" s="103">
        <v>0</v>
      </c>
      <c r="K4258" s="103">
        <v>-912120</v>
      </c>
      <c r="L4258" s="103">
        <v>-912.12</v>
      </c>
      <c r="M4258" s="103"/>
      <c r="N4258" s="103"/>
    </row>
    <row r="4259" spans="1:14" x14ac:dyDescent="0.35">
      <c r="A4259" s="188">
        <v>43738</v>
      </c>
      <c r="B4259" s="103" t="s">
        <v>1160</v>
      </c>
      <c r="C4259" s="103" t="s">
        <v>3017</v>
      </c>
      <c r="D4259" s="189" t="s">
        <v>2593</v>
      </c>
      <c r="E4259" s="189">
        <v>779</v>
      </c>
      <c r="F4259" s="189" t="s">
        <v>2154</v>
      </c>
      <c r="G4259" s="103">
        <v>-1953.25</v>
      </c>
      <c r="H4259" s="103">
        <v>28666.44</v>
      </c>
      <c r="I4259" s="103">
        <v>28666.45</v>
      </c>
      <c r="J4259" s="103">
        <v>-1.0000000002037268E-2</v>
      </c>
      <c r="K4259" s="103">
        <v>-1953.26</v>
      </c>
      <c r="L4259" s="103">
        <v>-1.95326</v>
      </c>
      <c r="M4259" s="103"/>
      <c r="N4259" s="103"/>
    </row>
    <row r="4260" spans="1:14" x14ac:dyDescent="0.35">
      <c r="A4260" s="188">
        <v>43738</v>
      </c>
      <c r="B4260" s="103"/>
      <c r="C4260" s="103" t="s">
        <v>3016</v>
      </c>
      <c r="D4260" s="189" t="s">
        <v>2594</v>
      </c>
      <c r="E4260" s="189">
        <v>782</v>
      </c>
      <c r="F4260" s="189" t="s">
        <v>2595</v>
      </c>
      <c r="G4260" s="103">
        <v>-936235.83</v>
      </c>
      <c r="H4260" s="103">
        <v>5818.93</v>
      </c>
      <c r="I4260" s="103">
        <v>14592.14</v>
      </c>
      <c r="J4260" s="103">
        <v>-8773.2099999999991</v>
      </c>
      <c r="K4260" s="103">
        <v>-945009.04</v>
      </c>
      <c r="L4260" s="103">
        <v>-945.00904000000003</v>
      </c>
      <c r="M4260" s="103"/>
      <c r="N4260" s="103"/>
    </row>
    <row r="4261" spans="1:14" x14ac:dyDescent="0.35">
      <c r="A4261" s="106">
        <v>43738</v>
      </c>
      <c r="B4261" s="1"/>
      <c r="C4261" s="1" t="s">
        <v>3016</v>
      </c>
      <c r="D4261" s="102" t="s">
        <v>2596</v>
      </c>
      <c r="E4261" s="102">
        <v>783</v>
      </c>
      <c r="F4261" s="102" t="s">
        <v>2597</v>
      </c>
      <c r="G4261" s="1">
        <v>-936235.83</v>
      </c>
      <c r="H4261" s="1">
        <v>5818.93</v>
      </c>
      <c r="I4261" s="1">
        <v>14592.14</v>
      </c>
      <c r="J4261" s="1">
        <v>-8773.2099999999991</v>
      </c>
      <c r="K4261" s="1">
        <v>-945009.04</v>
      </c>
      <c r="L4261" s="1">
        <v>-945.00904000000003</v>
      </c>
      <c r="M4261" s="1"/>
      <c r="N4261" s="1"/>
    </row>
    <row r="4262" spans="1:14" x14ac:dyDescent="0.35">
      <c r="A4262" s="106">
        <v>43738</v>
      </c>
      <c r="B4262" s="1"/>
      <c r="C4262" s="1" t="s">
        <v>3016</v>
      </c>
      <c r="D4262" s="102" t="s">
        <v>2598</v>
      </c>
      <c r="E4262" s="102">
        <v>784</v>
      </c>
      <c r="F4262" s="102" t="s">
        <v>2599</v>
      </c>
      <c r="G4262" s="1">
        <v>-936235.83</v>
      </c>
      <c r="H4262" s="1">
        <v>5818.93</v>
      </c>
      <c r="I4262" s="1">
        <v>14592.14</v>
      </c>
      <c r="J4262" s="1">
        <v>-8773.2099999999991</v>
      </c>
      <c r="K4262" s="1">
        <v>-945009.04</v>
      </c>
      <c r="L4262" s="1">
        <v>-945.00904000000003</v>
      </c>
      <c r="M4262" s="1"/>
      <c r="N4262" s="1"/>
    </row>
    <row r="4263" spans="1:14" x14ac:dyDescent="0.35">
      <c r="A4263" s="106">
        <v>43738</v>
      </c>
      <c r="B4263" s="1"/>
      <c r="C4263" s="1" t="s">
        <v>3016</v>
      </c>
      <c r="D4263" s="102" t="s">
        <v>2598</v>
      </c>
      <c r="E4263" s="102">
        <v>785</v>
      </c>
      <c r="F4263" s="102" t="s">
        <v>3073</v>
      </c>
      <c r="G4263" s="1">
        <v>-936235.83</v>
      </c>
      <c r="H4263" s="1">
        <v>5818.93</v>
      </c>
      <c r="I4263" s="1">
        <v>14592.14</v>
      </c>
      <c r="J4263" s="1">
        <v>-8773.2099999999991</v>
      </c>
      <c r="K4263" s="1">
        <v>-945009.04</v>
      </c>
      <c r="L4263" s="1">
        <v>-945.00904000000003</v>
      </c>
      <c r="M4263" s="1"/>
      <c r="N4263" s="1"/>
    </row>
    <row r="4264" spans="1:14" x14ac:dyDescent="0.35">
      <c r="A4264" s="106">
        <v>43738</v>
      </c>
      <c r="B4264" s="1" t="s">
        <v>1160</v>
      </c>
      <c r="C4264" s="1" t="s">
        <v>3017</v>
      </c>
      <c r="D4264" s="102" t="s">
        <v>2598</v>
      </c>
      <c r="E4264" s="102">
        <v>787</v>
      </c>
      <c r="F4264" s="102" t="s">
        <v>2600</v>
      </c>
      <c r="G4264" s="1">
        <v>-859360.75</v>
      </c>
      <c r="H4264" s="1">
        <v>5818.93</v>
      </c>
      <c r="I4264" s="1">
        <v>14592.14</v>
      </c>
      <c r="J4264" s="1">
        <v>-8773.2099999999991</v>
      </c>
      <c r="K4264" s="1">
        <v>-868133.96</v>
      </c>
      <c r="L4264" s="1">
        <v>-868.13396</v>
      </c>
      <c r="M4264" s="1"/>
      <c r="N4264" s="1"/>
    </row>
    <row r="4265" spans="1:14" x14ac:dyDescent="0.35">
      <c r="A4265" s="106">
        <v>43738</v>
      </c>
      <c r="B4265" s="1" t="s">
        <v>1160</v>
      </c>
      <c r="C4265" s="1" t="s">
        <v>3017</v>
      </c>
      <c r="D4265" s="102" t="s">
        <v>2598</v>
      </c>
      <c r="E4265" s="102">
        <v>788</v>
      </c>
      <c r="F4265" s="102" t="s">
        <v>2148</v>
      </c>
      <c r="G4265" s="1">
        <v>-76875.08</v>
      </c>
      <c r="H4265" s="1">
        <v>0</v>
      </c>
      <c r="I4265" s="1">
        <v>0</v>
      </c>
      <c r="J4265" s="1">
        <v>0</v>
      </c>
      <c r="K4265" s="1">
        <v>-76875.08</v>
      </c>
      <c r="L4265" s="1">
        <v>-76.875079999999997</v>
      </c>
      <c r="M4265" s="1"/>
      <c r="N4265" s="1"/>
    </row>
    <row r="4266" spans="1:14" x14ac:dyDescent="0.35">
      <c r="A4266" s="106">
        <v>43738</v>
      </c>
      <c r="B4266" s="1"/>
      <c r="C4266" s="1" t="s">
        <v>3016</v>
      </c>
      <c r="D4266" s="102" t="s">
        <v>2601</v>
      </c>
      <c r="E4266" s="102">
        <v>808</v>
      </c>
      <c r="F4266" s="102" t="s">
        <v>2602</v>
      </c>
      <c r="G4266" s="1">
        <v>-2152300238.6300001</v>
      </c>
      <c r="H4266" s="1">
        <v>959091.61</v>
      </c>
      <c r="I4266" s="1">
        <v>39614.58</v>
      </c>
      <c r="J4266" s="1">
        <v>919477.03</v>
      </c>
      <c r="K4266" s="1">
        <v>-2151380761.5999999</v>
      </c>
      <c r="L4266" s="1">
        <v>-2151380.7615999999</v>
      </c>
      <c r="M4266" s="1"/>
      <c r="N4266" s="1"/>
    </row>
    <row r="4267" spans="1:14" x14ac:dyDescent="0.35">
      <c r="A4267" s="106">
        <v>43738</v>
      </c>
      <c r="B4267" s="1"/>
      <c r="C4267" s="1" t="s">
        <v>3016</v>
      </c>
      <c r="D4267" s="102" t="s">
        <v>2603</v>
      </c>
      <c r="E4267" s="102">
        <v>809</v>
      </c>
      <c r="F4267" s="102" t="s">
        <v>2157</v>
      </c>
      <c r="G4267" s="1">
        <v>-1080781669.8299999</v>
      </c>
      <c r="H4267" s="1">
        <v>599600.63</v>
      </c>
      <c r="I4267" s="1">
        <v>0</v>
      </c>
      <c r="J4267" s="1">
        <v>599600.63</v>
      </c>
      <c r="K4267" s="1">
        <v>-1080182069.2</v>
      </c>
      <c r="L4267" s="1">
        <v>-1080182.0692</v>
      </c>
      <c r="M4267" s="1"/>
      <c r="N4267" s="1"/>
    </row>
    <row r="4268" spans="1:14" x14ac:dyDescent="0.35">
      <c r="A4268" s="106">
        <v>43738</v>
      </c>
      <c r="B4268" s="1"/>
      <c r="C4268" s="1" t="s">
        <v>3016</v>
      </c>
      <c r="D4268" s="102" t="s">
        <v>2604</v>
      </c>
      <c r="E4268" s="102">
        <v>818</v>
      </c>
      <c r="F4268" s="102" t="s">
        <v>2158</v>
      </c>
      <c r="G4268" s="1">
        <v>-431312235.75</v>
      </c>
      <c r="H4268" s="1">
        <v>498177.35</v>
      </c>
      <c r="I4268" s="1">
        <v>0</v>
      </c>
      <c r="J4268" s="1">
        <v>498177.35</v>
      </c>
      <c r="K4268" s="1">
        <v>-430814058.39999998</v>
      </c>
      <c r="L4268" s="1">
        <v>-430814.05839999998</v>
      </c>
      <c r="M4268" s="1"/>
      <c r="N4268" s="1"/>
    </row>
    <row r="4269" spans="1:14" x14ac:dyDescent="0.35">
      <c r="A4269" s="106">
        <v>43738</v>
      </c>
      <c r="B4269" s="1" t="s">
        <v>1162</v>
      </c>
      <c r="C4269" s="1" t="s">
        <v>3017</v>
      </c>
      <c r="D4269" s="102" t="s">
        <v>2605</v>
      </c>
      <c r="E4269" s="102">
        <v>819</v>
      </c>
      <c r="F4269" s="102" t="s">
        <v>2159</v>
      </c>
      <c r="G4269" s="1">
        <v>-431312235.75</v>
      </c>
      <c r="H4269" s="1">
        <v>498177.35</v>
      </c>
      <c r="I4269" s="1">
        <v>0</v>
      </c>
      <c r="J4269" s="1">
        <v>498177.35</v>
      </c>
      <c r="K4269" s="1">
        <v>-430814058.39999998</v>
      </c>
      <c r="L4269" s="1">
        <v>-430814.05839999998</v>
      </c>
      <c r="M4269" s="1"/>
      <c r="N4269" s="1"/>
    </row>
    <row r="4270" spans="1:14" x14ac:dyDescent="0.35">
      <c r="A4270" s="106">
        <v>43738</v>
      </c>
      <c r="B4270" s="1"/>
      <c r="C4270" s="1" t="s">
        <v>3016</v>
      </c>
      <c r="D4270" s="102" t="s">
        <v>2606</v>
      </c>
      <c r="E4270" s="102">
        <v>820</v>
      </c>
      <c r="F4270" s="102" t="s">
        <v>2160</v>
      </c>
      <c r="G4270" s="1">
        <v>-644352639.44000006</v>
      </c>
      <c r="H4270" s="1">
        <v>0</v>
      </c>
      <c r="I4270" s="1">
        <v>0</v>
      </c>
      <c r="J4270" s="1">
        <v>0</v>
      </c>
      <c r="K4270" s="1">
        <v>-644352639.44000006</v>
      </c>
      <c r="L4270" s="1">
        <v>-644352.63944000006</v>
      </c>
      <c r="M4270" s="1"/>
      <c r="N4270" s="1"/>
    </row>
    <row r="4271" spans="1:14" x14ac:dyDescent="0.35">
      <c r="A4271" s="106">
        <v>43738</v>
      </c>
      <c r="B4271" s="1" t="s">
        <v>1166</v>
      </c>
      <c r="C4271" s="1" t="s">
        <v>3017</v>
      </c>
      <c r="D4271" s="102" t="s">
        <v>2607</v>
      </c>
      <c r="E4271" s="102">
        <v>821</v>
      </c>
      <c r="F4271" s="102" t="s">
        <v>2161</v>
      </c>
      <c r="G4271" s="1">
        <v>-644352639.44000006</v>
      </c>
      <c r="H4271" s="1">
        <v>0</v>
      </c>
      <c r="I4271" s="1">
        <v>0</v>
      </c>
      <c r="J4271" s="1">
        <v>0</v>
      </c>
      <c r="K4271" s="1">
        <v>-644352639.44000006</v>
      </c>
      <c r="L4271" s="1">
        <v>-644352.63944000006</v>
      </c>
      <c r="M4271" s="1"/>
      <c r="N4271" s="1"/>
    </row>
    <row r="4272" spans="1:14" x14ac:dyDescent="0.35">
      <c r="A4272" s="106">
        <v>43738</v>
      </c>
      <c r="B4272" s="1"/>
      <c r="C4272" s="1" t="s">
        <v>3016</v>
      </c>
      <c r="D4272" s="102" t="s">
        <v>2608</v>
      </c>
      <c r="E4272" s="102">
        <v>822</v>
      </c>
      <c r="F4272" s="102" t="s">
        <v>2151</v>
      </c>
      <c r="G4272" s="1">
        <v>-5116794.6399999997</v>
      </c>
      <c r="H4272" s="1">
        <v>101423.28</v>
      </c>
      <c r="I4272" s="1">
        <v>0</v>
      </c>
      <c r="J4272" s="1">
        <v>101423.28</v>
      </c>
      <c r="K4272" s="1">
        <v>-5015371.3600000003</v>
      </c>
      <c r="L4272" s="1">
        <v>-5015.3713600000001</v>
      </c>
      <c r="M4272" s="1"/>
      <c r="N4272" s="1"/>
    </row>
    <row r="4273" spans="1:14" x14ac:dyDescent="0.35">
      <c r="A4273" s="106">
        <v>43738</v>
      </c>
      <c r="B4273" s="1" t="s">
        <v>1165</v>
      </c>
      <c r="C4273" s="1" t="s">
        <v>3017</v>
      </c>
      <c r="D4273" s="102" t="s">
        <v>2609</v>
      </c>
      <c r="E4273" s="102">
        <v>823</v>
      </c>
      <c r="F4273" s="102" t="s">
        <v>2162</v>
      </c>
      <c r="G4273" s="1">
        <v>-5116794.6399999997</v>
      </c>
      <c r="H4273" s="1">
        <v>101423.28</v>
      </c>
      <c r="I4273" s="1">
        <v>0</v>
      </c>
      <c r="J4273" s="1">
        <v>101423.28</v>
      </c>
      <c r="K4273" s="1">
        <v>-5015371.3600000003</v>
      </c>
      <c r="L4273" s="1">
        <v>-5015.3713600000001</v>
      </c>
      <c r="M4273" s="1"/>
      <c r="N4273" s="1"/>
    </row>
    <row r="4274" spans="1:14" x14ac:dyDescent="0.35">
      <c r="A4274" s="106">
        <v>43738</v>
      </c>
      <c r="B4274" s="1"/>
      <c r="C4274" s="1" t="s">
        <v>3016</v>
      </c>
      <c r="D4274" s="102" t="s">
        <v>2610</v>
      </c>
      <c r="E4274" s="102">
        <v>920</v>
      </c>
      <c r="F4274" s="102" t="s">
        <v>2595</v>
      </c>
      <c r="G4274" s="1">
        <v>-350880319.73000002</v>
      </c>
      <c r="H4274" s="1">
        <v>88463.37</v>
      </c>
      <c r="I4274" s="1">
        <v>39614.58</v>
      </c>
      <c r="J4274" s="1">
        <v>48848.789999999994</v>
      </c>
      <c r="K4274" s="1">
        <v>-350831470.94</v>
      </c>
      <c r="L4274" s="1">
        <v>-350831.47093999997</v>
      </c>
      <c r="M4274" s="1"/>
      <c r="N4274" s="1"/>
    </row>
    <row r="4275" spans="1:14" x14ac:dyDescent="0.35">
      <c r="A4275" s="106">
        <v>43738</v>
      </c>
      <c r="B4275" s="1"/>
      <c r="C4275" s="1" t="s">
        <v>3016</v>
      </c>
      <c r="D4275" s="102" t="s">
        <v>2611</v>
      </c>
      <c r="E4275" s="102">
        <v>921</v>
      </c>
      <c r="F4275" s="102" t="s">
        <v>2595</v>
      </c>
      <c r="G4275" s="1">
        <v>-350880319.73000002</v>
      </c>
      <c r="H4275" s="1">
        <v>88463.37</v>
      </c>
      <c r="I4275" s="1">
        <v>39614.58</v>
      </c>
      <c r="J4275" s="1">
        <v>48848.789999999994</v>
      </c>
      <c r="K4275" s="1">
        <v>-350831470.94</v>
      </c>
      <c r="L4275" s="1">
        <v>-350831.47093999997</v>
      </c>
      <c r="M4275" s="1"/>
      <c r="N4275" s="1"/>
    </row>
    <row r="4276" spans="1:14" x14ac:dyDescent="0.35">
      <c r="A4276" s="106">
        <v>43738</v>
      </c>
      <c r="B4276" s="1"/>
      <c r="C4276" s="1" t="s">
        <v>3016</v>
      </c>
      <c r="D4276" s="102" t="s">
        <v>2612</v>
      </c>
      <c r="E4276" s="102">
        <v>945</v>
      </c>
      <c r="F4276" s="102" t="s">
        <v>2164</v>
      </c>
      <c r="G4276" s="1">
        <v>-350880319.73000002</v>
      </c>
      <c r="H4276" s="1">
        <v>88463.37</v>
      </c>
      <c r="I4276" s="1">
        <v>39614.58</v>
      </c>
      <c r="J4276" s="1">
        <v>48848.789999999994</v>
      </c>
      <c r="K4276" s="1">
        <v>-350831470.94</v>
      </c>
      <c r="L4276" s="1">
        <v>-350831.47093999997</v>
      </c>
      <c r="M4276" s="1"/>
      <c r="N4276" s="1"/>
    </row>
    <row r="4277" spans="1:14" x14ac:dyDescent="0.35">
      <c r="A4277" s="106">
        <v>43738</v>
      </c>
      <c r="B4277" s="1" t="s">
        <v>1162</v>
      </c>
      <c r="C4277" s="1" t="s">
        <v>3017</v>
      </c>
      <c r="D4277" s="102" t="s">
        <v>2612</v>
      </c>
      <c r="E4277" s="102">
        <v>946</v>
      </c>
      <c r="F4277" s="102" t="s">
        <v>2165</v>
      </c>
      <c r="G4277" s="1">
        <v>-323442006.61000001</v>
      </c>
      <c r="H4277" s="1">
        <v>0</v>
      </c>
      <c r="I4277" s="1">
        <v>0</v>
      </c>
      <c r="J4277" s="1">
        <v>0</v>
      </c>
      <c r="K4277" s="1">
        <v>-323442006.61000001</v>
      </c>
      <c r="L4277" s="1">
        <v>-323442.00661000004</v>
      </c>
      <c r="M4277" s="1"/>
      <c r="N4277" s="1"/>
    </row>
    <row r="4278" spans="1:14" x14ac:dyDescent="0.35">
      <c r="A4278" s="106">
        <v>43738</v>
      </c>
      <c r="B4278" s="1" t="s">
        <v>1163</v>
      </c>
      <c r="C4278" s="1" t="s">
        <v>3017</v>
      </c>
      <c r="D4278" s="102" t="s">
        <v>2612</v>
      </c>
      <c r="E4278" s="102">
        <v>947</v>
      </c>
      <c r="F4278" s="102" t="s">
        <v>1847</v>
      </c>
      <c r="G4278" s="1">
        <v>-27438313.120000001</v>
      </c>
      <c r="H4278" s="1">
        <v>88463.37</v>
      </c>
      <c r="I4278" s="1">
        <v>39614.58</v>
      </c>
      <c r="J4278" s="1">
        <v>48848.789999999994</v>
      </c>
      <c r="K4278" s="1">
        <v>-27389464.329999998</v>
      </c>
      <c r="L4278" s="1">
        <v>-27389.464329999999</v>
      </c>
      <c r="M4278" s="1"/>
      <c r="N4278" s="1"/>
    </row>
    <row r="4279" spans="1:14" x14ac:dyDescent="0.35">
      <c r="A4279" s="106">
        <v>43738</v>
      </c>
      <c r="B4279" s="1"/>
      <c r="C4279" s="1" t="s">
        <v>3016</v>
      </c>
      <c r="D4279" s="102" t="s">
        <v>3074</v>
      </c>
      <c r="E4279" s="102">
        <v>1950</v>
      </c>
      <c r="F4279" s="102" t="s">
        <v>2166</v>
      </c>
      <c r="G4279" s="1">
        <v>-720638249.07000005</v>
      </c>
      <c r="H4279" s="1">
        <v>271027.61</v>
      </c>
      <c r="I4279" s="1">
        <v>0</v>
      </c>
      <c r="J4279" s="1">
        <v>271027.61</v>
      </c>
      <c r="K4279" s="1">
        <v>-720367221.46000004</v>
      </c>
      <c r="L4279" s="1">
        <v>-720367.22146000003</v>
      </c>
      <c r="M4279" s="1"/>
      <c r="N4279" s="1"/>
    </row>
    <row r="4280" spans="1:14" x14ac:dyDescent="0.35">
      <c r="A4280" s="106">
        <v>43738</v>
      </c>
      <c r="B4280" s="1"/>
      <c r="C4280" s="1" t="s">
        <v>3016</v>
      </c>
      <c r="D4280" s="102" t="s">
        <v>3075</v>
      </c>
      <c r="E4280" s="102">
        <v>1951</v>
      </c>
      <c r="F4280" s="102" t="s">
        <v>2166</v>
      </c>
      <c r="G4280" s="1">
        <v>-720638249.07000005</v>
      </c>
      <c r="H4280" s="1">
        <v>271027.61</v>
      </c>
      <c r="I4280" s="1">
        <v>0</v>
      </c>
      <c r="J4280" s="1">
        <v>271027.61</v>
      </c>
      <c r="K4280" s="1">
        <v>-720367221.46000004</v>
      </c>
      <c r="L4280" s="1">
        <v>-720367.22146000003</v>
      </c>
      <c r="M4280" s="1"/>
      <c r="N4280" s="1"/>
    </row>
    <row r="4281" spans="1:14" x14ac:dyDescent="0.35">
      <c r="A4281" s="106">
        <v>43738</v>
      </c>
      <c r="B4281" s="1" t="s">
        <v>1164</v>
      </c>
      <c r="C4281" s="1" t="s">
        <v>3017</v>
      </c>
      <c r="D4281" s="102" t="s">
        <v>3098</v>
      </c>
      <c r="E4281" s="102">
        <v>1952</v>
      </c>
      <c r="F4281" s="102" t="s">
        <v>2167</v>
      </c>
      <c r="G4281" s="1">
        <v>-529881065.38</v>
      </c>
      <c r="H4281" s="1">
        <v>199285.01</v>
      </c>
      <c r="I4281" s="1">
        <v>0</v>
      </c>
      <c r="J4281" s="1">
        <v>199285.01</v>
      </c>
      <c r="K4281" s="1">
        <v>-529681780.37</v>
      </c>
      <c r="L4281" s="1">
        <v>-529681.78037000005</v>
      </c>
      <c r="M4281" s="1"/>
      <c r="N4281" s="1"/>
    </row>
    <row r="4282" spans="1:14" x14ac:dyDescent="0.35">
      <c r="A4282" s="106">
        <v>43738</v>
      </c>
      <c r="B4282" s="1" t="s">
        <v>1164</v>
      </c>
      <c r="C4282" s="1" t="s">
        <v>3017</v>
      </c>
      <c r="D4282" s="102" t="s">
        <v>3098</v>
      </c>
      <c r="E4282" s="102">
        <v>1953</v>
      </c>
      <c r="F4282" s="102" t="s">
        <v>2168</v>
      </c>
      <c r="G4282" s="1">
        <v>-190757183.69</v>
      </c>
      <c r="H4282" s="1">
        <v>71742.600000000006</v>
      </c>
      <c r="I4282" s="1">
        <v>0</v>
      </c>
      <c r="J4282" s="1">
        <v>71742.600000000006</v>
      </c>
      <c r="K4282" s="1">
        <v>-190685441.09</v>
      </c>
      <c r="L4282" s="1">
        <v>-190685.44109000001</v>
      </c>
      <c r="M4282" s="1"/>
      <c r="N4282" s="1"/>
    </row>
    <row r="4283" spans="1:14" x14ac:dyDescent="0.35">
      <c r="A4283" s="106">
        <v>43738</v>
      </c>
      <c r="B4283" s="1"/>
      <c r="C4283" s="1" t="s">
        <v>3016</v>
      </c>
      <c r="D4283" s="102" t="s">
        <v>2613</v>
      </c>
      <c r="E4283" s="102">
        <v>951</v>
      </c>
      <c r="F4283" s="102" t="s">
        <v>2614</v>
      </c>
      <c r="G4283" s="1">
        <v>-3100930061.1199999</v>
      </c>
      <c r="H4283" s="1">
        <v>1068167.6299999999</v>
      </c>
      <c r="I4283" s="1">
        <v>1068167.6299999999</v>
      </c>
      <c r="J4283" s="1">
        <v>0</v>
      </c>
      <c r="K4283" s="1">
        <v>-3100930061.1199999</v>
      </c>
      <c r="L4283" s="1">
        <v>-3100930.0611199997</v>
      </c>
      <c r="M4283" s="1"/>
      <c r="N4283" s="1"/>
    </row>
    <row r="4284" spans="1:14" x14ac:dyDescent="0.35">
      <c r="A4284" s="106">
        <v>43738</v>
      </c>
      <c r="B4284" s="1"/>
      <c r="C4284" s="1" t="s">
        <v>3016</v>
      </c>
      <c r="D4284" s="102" t="s">
        <v>2615</v>
      </c>
      <c r="E4284" s="102">
        <v>952</v>
      </c>
      <c r="F4284" s="102" t="s">
        <v>2616</v>
      </c>
      <c r="G4284" s="1">
        <v>-1577500561.51</v>
      </c>
      <c r="H4284" s="1">
        <v>0</v>
      </c>
      <c r="I4284" s="1">
        <v>0</v>
      </c>
      <c r="J4284" s="1">
        <v>0</v>
      </c>
      <c r="K4284" s="1">
        <v>-1577500561.51</v>
      </c>
      <c r="L4284" s="1">
        <v>-1577500.5615099999</v>
      </c>
      <c r="M4284" s="1"/>
      <c r="N4284" s="1"/>
    </row>
    <row r="4285" spans="1:14" x14ac:dyDescent="0.35">
      <c r="A4285" s="106">
        <v>43738</v>
      </c>
      <c r="B4285" s="1"/>
      <c r="C4285" s="1" t="s">
        <v>3016</v>
      </c>
      <c r="D4285" s="102" t="s">
        <v>2617</v>
      </c>
      <c r="E4285" s="102">
        <v>953</v>
      </c>
      <c r="F4285" s="102" t="s">
        <v>2616</v>
      </c>
      <c r="G4285" s="1">
        <v>-1577500561.51</v>
      </c>
      <c r="H4285" s="1">
        <v>0</v>
      </c>
      <c r="I4285" s="1">
        <v>0</v>
      </c>
      <c r="J4285" s="1">
        <v>0</v>
      </c>
      <c r="K4285" s="1">
        <v>-1577500561.51</v>
      </c>
      <c r="L4285" s="1">
        <v>-1577500.5615099999</v>
      </c>
      <c r="M4285" s="1"/>
      <c r="N4285" s="1"/>
    </row>
    <row r="4286" spans="1:14" x14ac:dyDescent="0.35">
      <c r="A4286" s="106">
        <v>43738</v>
      </c>
      <c r="B4286" s="1" t="s">
        <v>1168</v>
      </c>
      <c r="C4286" s="1" t="s">
        <v>3017</v>
      </c>
      <c r="D4286" s="102" t="s">
        <v>2618</v>
      </c>
      <c r="E4286" s="102">
        <v>954</v>
      </c>
      <c r="F4286" s="102" t="s">
        <v>2619</v>
      </c>
      <c r="G4286" s="1">
        <v>-1577500561.51</v>
      </c>
      <c r="H4286" s="1">
        <v>0</v>
      </c>
      <c r="I4286" s="1">
        <v>0</v>
      </c>
      <c r="J4286" s="1">
        <v>0</v>
      </c>
      <c r="K4286" s="1">
        <v>-1577500561.51</v>
      </c>
      <c r="L4286" s="1">
        <v>-1577500.5615099999</v>
      </c>
      <c r="M4286" s="1"/>
      <c r="N4286" s="1"/>
    </row>
    <row r="4287" spans="1:14" x14ac:dyDescent="0.35">
      <c r="A4287" s="106">
        <v>43738</v>
      </c>
      <c r="B4287" s="1"/>
      <c r="C4287" s="1" t="s">
        <v>3016</v>
      </c>
      <c r="D4287" s="102" t="s">
        <v>2620</v>
      </c>
      <c r="E4287" s="102">
        <v>963</v>
      </c>
      <c r="F4287" s="102" t="s">
        <v>2621</v>
      </c>
      <c r="G4287" s="1">
        <v>-26343978.829999998</v>
      </c>
      <c r="H4287" s="1">
        <v>0</v>
      </c>
      <c r="I4287" s="1">
        <v>0</v>
      </c>
      <c r="J4287" s="1">
        <v>0</v>
      </c>
      <c r="K4287" s="1">
        <v>-26343978.829999998</v>
      </c>
      <c r="L4287" s="1">
        <v>-26343.97883</v>
      </c>
      <c r="M4287" s="1"/>
      <c r="N4287" s="1"/>
    </row>
    <row r="4288" spans="1:14" x14ac:dyDescent="0.35">
      <c r="A4288" s="106">
        <v>43738</v>
      </c>
      <c r="B4288" s="1"/>
      <c r="C4288" s="1" t="s">
        <v>3016</v>
      </c>
      <c r="D4288" s="102" t="s">
        <v>2622</v>
      </c>
      <c r="E4288" s="102">
        <v>964</v>
      </c>
      <c r="F4288" s="102" t="s">
        <v>2621</v>
      </c>
      <c r="G4288" s="1">
        <v>-26343978.829999998</v>
      </c>
      <c r="H4288" s="1">
        <v>0</v>
      </c>
      <c r="I4288" s="1">
        <v>0</v>
      </c>
      <c r="J4288" s="1">
        <v>0</v>
      </c>
      <c r="K4288" s="1">
        <v>-26343978.829999998</v>
      </c>
      <c r="L4288" s="1">
        <v>-26343.97883</v>
      </c>
      <c r="M4288" s="1"/>
      <c r="N4288" s="1"/>
    </row>
    <row r="4289" spans="1:14" x14ac:dyDescent="0.35">
      <c r="A4289" s="106">
        <v>43738</v>
      </c>
      <c r="B4289" s="1"/>
      <c r="C4289" s="1" t="s">
        <v>3016</v>
      </c>
      <c r="D4289" s="102" t="s">
        <v>2623</v>
      </c>
      <c r="E4289" s="102">
        <v>968</v>
      </c>
      <c r="F4289" s="102" t="s">
        <v>2624</v>
      </c>
      <c r="G4289" s="1">
        <v>-26307294.260000002</v>
      </c>
      <c r="H4289" s="1">
        <v>0</v>
      </c>
      <c r="I4289" s="1">
        <v>0</v>
      </c>
      <c r="J4289" s="1">
        <v>0</v>
      </c>
      <c r="K4289" s="1">
        <v>-26307294.260000002</v>
      </c>
      <c r="L4289" s="1">
        <v>-26307.294260000002</v>
      </c>
      <c r="M4289" s="1"/>
      <c r="N4289" s="1"/>
    </row>
    <row r="4290" spans="1:14" x14ac:dyDescent="0.35">
      <c r="A4290" s="106">
        <v>43738</v>
      </c>
      <c r="B4290" s="1" t="s">
        <v>1169</v>
      </c>
      <c r="C4290" s="1" t="s">
        <v>3017</v>
      </c>
      <c r="D4290" s="102" t="s">
        <v>2623</v>
      </c>
      <c r="E4290" s="102">
        <v>969</v>
      </c>
      <c r="F4290" s="102" t="s">
        <v>2169</v>
      </c>
      <c r="G4290" s="1">
        <v>-2777.91</v>
      </c>
      <c r="H4290" s="1">
        <v>0</v>
      </c>
      <c r="I4290" s="1">
        <v>0</v>
      </c>
      <c r="J4290" s="1">
        <v>0</v>
      </c>
      <c r="K4290" s="1">
        <v>-2777.91</v>
      </c>
      <c r="L4290" s="1">
        <v>-2.7779099999999999</v>
      </c>
      <c r="M4290" s="1"/>
      <c r="N4290" s="1"/>
    </row>
    <row r="4291" spans="1:14" x14ac:dyDescent="0.35">
      <c r="A4291" s="106">
        <v>43738</v>
      </c>
      <c r="B4291" s="1" t="s">
        <v>1169</v>
      </c>
      <c r="C4291" s="1" t="s">
        <v>3017</v>
      </c>
      <c r="D4291" s="102" t="s">
        <v>2623</v>
      </c>
      <c r="E4291" s="102">
        <v>970</v>
      </c>
      <c r="F4291" s="102" t="s">
        <v>2170</v>
      </c>
      <c r="G4291" s="1">
        <v>-2193.35</v>
      </c>
      <c r="H4291" s="1">
        <v>0</v>
      </c>
      <c r="I4291" s="1">
        <v>0</v>
      </c>
      <c r="J4291" s="1">
        <v>0</v>
      </c>
      <c r="K4291" s="1">
        <v>-2193.35</v>
      </c>
      <c r="L4291" s="1">
        <v>-2.1933499999999997</v>
      </c>
      <c r="M4291" s="1"/>
      <c r="N4291" s="1"/>
    </row>
    <row r="4292" spans="1:14" x14ac:dyDescent="0.35">
      <c r="A4292" s="106">
        <v>43738</v>
      </c>
      <c r="B4292" s="1" t="s">
        <v>1169</v>
      </c>
      <c r="C4292" s="1" t="s">
        <v>3017</v>
      </c>
      <c r="D4292" s="102" t="s">
        <v>2623</v>
      </c>
      <c r="E4292" s="102">
        <v>971</v>
      </c>
      <c r="F4292" s="102" t="s">
        <v>2171</v>
      </c>
      <c r="G4292" s="1">
        <v>-920000</v>
      </c>
      <c r="H4292" s="1">
        <v>0</v>
      </c>
      <c r="I4292" s="1">
        <v>0</v>
      </c>
      <c r="J4292" s="1">
        <v>0</v>
      </c>
      <c r="K4292" s="1">
        <v>-920000</v>
      </c>
      <c r="L4292" s="1">
        <v>-920</v>
      </c>
      <c r="M4292" s="1"/>
      <c r="N4292" s="1"/>
    </row>
    <row r="4293" spans="1:14" x14ac:dyDescent="0.35">
      <c r="A4293" s="106">
        <v>43738</v>
      </c>
      <c r="B4293" s="1" t="s">
        <v>1169</v>
      </c>
      <c r="C4293" s="1" t="s">
        <v>3017</v>
      </c>
      <c r="D4293" s="102" t="s">
        <v>2623</v>
      </c>
      <c r="E4293" s="102">
        <v>972</v>
      </c>
      <c r="F4293" s="102" t="s">
        <v>2172</v>
      </c>
      <c r="G4293" s="1">
        <v>-23290.720000000001</v>
      </c>
      <c r="H4293" s="1">
        <v>0</v>
      </c>
      <c r="I4293" s="1">
        <v>0</v>
      </c>
      <c r="J4293" s="1">
        <v>0</v>
      </c>
      <c r="K4293" s="1">
        <v>-23290.720000000001</v>
      </c>
      <c r="L4293" s="1">
        <v>-23.29072</v>
      </c>
      <c r="M4293" s="1"/>
      <c r="N4293" s="1"/>
    </row>
    <row r="4294" spans="1:14" x14ac:dyDescent="0.35">
      <c r="A4294" s="106">
        <v>43738</v>
      </c>
      <c r="B4294" s="1" t="s">
        <v>1169</v>
      </c>
      <c r="C4294" s="1" t="s">
        <v>3017</v>
      </c>
      <c r="D4294" s="102" t="s">
        <v>2623</v>
      </c>
      <c r="E4294" s="102">
        <v>973</v>
      </c>
      <c r="F4294" s="102" t="s">
        <v>1847</v>
      </c>
      <c r="G4294" s="1">
        <v>-25359032.280000001</v>
      </c>
      <c r="H4294" s="1">
        <v>0</v>
      </c>
      <c r="I4294" s="1">
        <v>0</v>
      </c>
      <c r="J4294" s="1">
        <v>0</v>
      </c>
      <c r="K4294" s="1">
        <v>-25359032.280000001</v>
      </c>
      <c r="L4294" s="1">
        <v>-25359.032279999999</v>
      </c>
      <c r="M4294" s="1"/>
      <c r="N4294" s="1"/>
    </row>
    <row r="4295" spans="1:14" x14ac:dyDescent="0.35">
      <c r="A4295" s="106">
        <v>43738</v>
      </c>
      <c r="B4295" s="1"/>
      <c r="C4295" s="1" t="s">
        <v>3016</v>
      </c>
      <c r="D4295" s="102" t="s">
        <v>2625</v>
      </c>
      <c r="E4295" s="102">
        <v>974</v>
      </c>
      <c r="F4295" s="102" t="s">
        <v>2626</v>
      </c>
      <c r="G4295" s="1">
        <v>-36684.57</v>
      </c>
      <c r="H4295" s="1">
        <v>0</v>
      </c>
      <c r="I4295" s="1">
        <v>0</v>
      </c>
      <c r="J4295" s="1">
        <v>0</v>
      </c>
      <c r="K4295" s="1">
        <v>-36684.57</v>
      </c>
      <c r="L4295" s="1">
        <v>-36.684570000000001</v>
      </c>
      <c r="M4295" s="1"/>
      <c r="N4295" s="1"/>
    </row>
    <row r="4296" spans="1:14" x14ac:dyDescent="0.35">
      <c r="A4296" s="106">
        <v>43738</v>
      </c>
      <c r="B4296" s="1" t="s">
        <v>1169</v>
      </c>
      <c r="C4296" s="1" t="s">
        <v>3017</v>
      </c>
      <c r="D4296" s="102" t="s">
        <v>2625</v>
      </c>
      <c r="E4296" s="102">
        <v>975</v>
      </c>
      <c r="F4296" s="102" t="s">
        <v>2173</v>
      </c>
      <c r="G4296" s="1">
        <v>-18298.990000000002</v>
      </c>
      <c r="H4296" s="1">
        <v>0</v>
      </c>
      <c r="I4296" s="1">
        <v>0</v>
      </c>
      <c r="J4296" s="1">
        <v>0</v>
      </c>
      <c r="K4296" s="1">
        <v>-18298.990000000002</v>
      </c>
      <c r="L4296" s="1">
        <v>-18.29899</v>
      </c>
      <c r="M4296" s="1"/>
      <c r="N4296" s="1"/>
    </row>
    <row r="4297" spans="1:14" x14ac:dyDescent="0.35">
      <c r="A4297" s="106">
        <v>43738</v>
      </c>
      <c r="B4297" s="1" t="s">
        <v>1169</v>
      </c>
      <c r="C4297" s="1" t="s">
        <v>3017</v>
      </c>
      <c r="D4297" s="102" t="s">
        <v>2625</v>
      </c>
      <c r="E4297" s="102">
        <v>976</v>
      </c>
      <c r="F4297" s="102" t="s">
        <v>2173</v>
      </c>
      <c r="G4297" s="1">
        <v>-18385.580000000002</v>
      </c>
      <c r="H4297" s="1">
        <v>0</v>
      </c>
      <c r="I4297" s="1">
        <v>0</v>
      </c>
      <c r="J4297" s="1">
        <v>0</v>
      </c>
      <c r="K4297" s="1">
        <v>-18385.580000000002</v>
      </c>
      <c r="L4297" s="1">
        <v>-18.385580000000001</v>
      </c>
      <c r="M4297" s="1"/>
      <c r="N4297" s="1"/>
    </row>
    <row r="4298" spans="1:14" x14ac:dyDescent="0.35">
      <c r="A4298" s="106">
        <v>43738</v>
      </c>
      <c r="B4298" s="1"/>
      <c r="C4298" s="1" t="s">
        <v>3016</v>
      </c>
      <c r="D4298" s="102" t="s">
        <v>2627</v>
      </c>
      <c r="E4298" s="102">
        <v>977</v>
      </c>
      <c r="F4298" s="102" t="s">
        <v>2628</v>
      </c>
      <c r="G4298" s="1">
        <v>-1404593270.28</v>
      </c>
      <c r="H4298" s="1">
        <v>797140.02</v>
      </c>
      <c r="I4298" s="1">
        <v>271027.61</v>
      </c>
      <c r="J4298" s="1">
        <v>526112.41</v>
      </c>
      <c r="K4298" s="1">
        <v>-1404067157.8699999</v>
      </c>
      <c r="L4298" s="1">
        <v>-1404067.15787</v>
      </c>
      <c r="M4298" s="1"/>
      <c r="N4298" s="1"/>
    </row>
    <row r="4299" spans="1:14" x14ac:dyDescent="0.35">
      <c r="A4299" s="106">
        <v>43738</v>
      </c>
      <c r="B4299" s="1"/>
      <c r="C4299" s="1" t="s">
        <v>3016</v>
      </c>
      <c r="D4299" s="102" t="s">
        <v>2629</v>
      </c>
      <c r="E4299" s="102">
        <v>980</v>
      </c>
      <c r="F4299" s="102" t="s">
        <v>2630</v>
      </c>
      <c r="G4299" s="1">
        <v>-1404593270.28</v>
      </c>
      <c r="H4299" s="1">
        <v>797140.02</v>
      </c>
      <c r="I4299" s="1">
        <v>271027.61</v>
      </c>
      <c r="J4299" s="1">
        <v>526112.41</v>
      </c>
      <c r="K4299" s="1">
        <v>-1404067157.8699999</v>
      </c>
      <c r="L4299" s="1">
        <v>-1404067.15787</v>
      </c>
      <c r="M4299" s="1"/>
      <c r="N4299" s="1"/>
    </row>
    <row r="4300" spans="1:14" x14ac:dyDescent="0.35">
      <c r="A4300" s="106">
        <v>43738</v>
      </c>
      <c r="B4300" s="1" t="s">
        <v>1170</v>
      </c>
      <c r="C4300" s="1" t="s">
        <v>3017</v>
      </c>
      <c r="D4300" s="102" t="s">
        <v>2631</v>
      </c>
      <c r="E4300" s="102">
        <v>983</v>
      </c>
      <c r="F4300" s="102" t="s">
        <v>2174</v>
      </c>
      <c r="G4300" s="1">
        <v>-2172811479.2399998</v>
      </c>
      <c r="H4300" s="1">
        <v>0</v>
      </c>
      <c r="I4300" s="1">
        <v>0</v>
      </c>
      <c r="J4300" s="1">
        <v>0</v>
      </c>
      <c r="K4300" s="1">
        <v>-2172811479.2399998</v>
      </c>
      <c r="L4300" s="1">
        <v>-2172811.4792399998</v>
      </c>
      <c r="M4300" s="1"/>
      <c r="N4300" s="1"/>
    </row>
    <row r="4301" spans="1:14" x14ac:dyDescent="0.35">
      <c r="A4301" s="106">
        <v>43738</v>
      </c>
      <c r="B4301" s="1" t="s">
        <v>1170</v>
      </c>
      <c r="C4301" s="1" t="s">
        <v>3017</v>
      </c>
      <c r="D4301" s="102" t="s">
        <v>2631</v>
      </c>
      <c r="E4301" s="102">
        <v>984</v>
      </c>
      <c r="F4301" s="102" t="s">
        <v>2175</v>
      </c>
      <c r="G4301" s="1">
        <v>44639857.799999997</v>
      </c>
      <c r="H4301" s="1">
        <v>797140.02</v>
      </c>
      <c r="I4301" s="1">
        <v>0</v>
      </c>
      <c r="J4301" s="1">
        <v>797140.02</v>
      </c>
      <c r="K4301" s="1">
        <v>45436997.82</v>
      </c>
      <c r="L4301" s="1">
        <v>45436.997819999997</v>
      </c>
      <c r="M4301" s="1"/>
      <c r="N4301" s="1"/>
    </row>
    <row r="4302" spans="1:14" x14ac:dyDescent="0.35">
      <c r="A4302" s="106">
        <v>43738</v>
      </c>
      <c r="B4302" s="1" t="s">
        <v>1170</v>
      </c>
      <c r="C4302" s="1" t="s">
        <v>3017</v>
      </c>
      <c r="D4302" s="102" t="s">
        <v>2631</v>
      </c>
      <c r="E4302" s="102">
        <v>985</v>
      </c>
      <c r="F4302" s="102" t="s">
        <v>2176</v>
      </c>
      <c r="G4302" s="1">
        <v>532042905.14999998</v>
      </c>
      <c r="H4302" s="1">
        <v>0</v>
      </c>
      <c r="I4302" s="1">
        <v>199285.01</v>
      </c>
      <c r="J4302" s="1">
        <v>-199285.01</v>
      </c>
      <c r="K4302" s="1">
        <v>531843620.13999999</v>
      </c>
      <c r="L4302" s="1">
        <v>531843.62014000001</v>
      </c>
      <c r="M4302" s="1"/>
      <c r="N4302" s="1"/>
    </row>
    <row r="4303" spans="1:14" x14ac:dyDescent="0.35">
      <c r="A4303" s="106">
        <v>43738</v>
      </c>
      <c r="B4303" s="1" t="s">
        <v>1170</v>
      </c>
      <c r="C4303" s="1" t="s">
        <v>3017</v>
      </c>
      <c r="D4303" s="102" t="s">
        <v>2631</v>
      </c>
      <c r="E4303" s="102">
        <v>986</v>
      </c>
      <c r="F4303" s="102" t="s">
        <v>2177</v>
      </c>
      <c r="G4303" s="1">
        <v>191535446.00999999</v>
      </c>
      <c r="H4303" s="1">
        <v>0</v>
      </c>
      <c r="I4303" s="1">
        <v>71742.600000000006</v>
      </c>
      <c r="J4303" s="1">
        <v>-71742.600000000006</v>
      </c>
      <c r="K4303" s="1">
        <v>191463703.41</v>
      </c>
      <c r="L4303" s="1">
        <v>191463.70340999999</v>
      </c>
      <c r="M4303" s="1"/>
      <c r="N4303" s="1"/>
    </row>
    <row r="4304" spans="1:14" x14ac:dyDescent="0.35">
      <c r="A4304" s="106">
        <v>43738</v>
      </c>
      <c r="B4304" s="1"/>
      <c r="C4304" s="1" t="s">
        <v>3016</v>
      </c>
      <c r="D4304" s="102" t="s">
        <v>2632</v>
      </c>
      <c r="E4304" s="102">
        <v>997</v>
      </c>
      <c r="F4304" s="102" t="s">
        <v>2633</v>
      </c>
      <c r="G4304" s="1">
        <v>-721350.44</v>
      </c>
      <c r="H4304" s="1">
        <v>0</v>
      </c>
      <c r="I4304" s="1">
        <v>0</v>
      </c>
      <c r="J4304" s="1">
        <v>0</v>
      </c>
      <c r="K4304" s="1">
        <v>-721350.44</v>
      </c>
      <c r="L4304" s="1">
        <v>-721.35043999999994</v>
      </c>
      <c r="M4304" s="1"/>
      <c r="N4304" s="1"/>
    </row>
    <row r="4305" spans="1:14" x14ac:dyDescent="0.35">
      <c r="A4305" s="106">
        <v>43738</v>
      </c>
      <c r="B4305" s="1"/>
      <c r="C4305" s="1" t="s">
        <v>3016</v>
      </c>
      <c r="D4305" s="102" t="s">
        <v>2634</v>
      </c>
      <c r="E4305" s="102">
        <v>998</v>
      </c>
      <c r="F4305" s="102" t="s">
        <v>2633</v>
      </c>
      <c r="G4305" s="1">
        <v>-721350.44</v>
      </c>
      <c r="H4305" s="1">
        <v>0</v>
      </c>
      <c r="I4305" s="1">
        <v>0</v>
      </c>
      <c r="J4305" s="1">
        <v>0</v>
      </c>
      <c r="K4305" s="1">
        <v>-721350.44</v>
      </c>
      <c r="L4305" s="1">
        <v>-721.35043999999994</v>
      </c>
      <c r="M4305" s="1"/>
      <c r="N4305" s="1"/>
    </row>
    <row r="4306" spans="1:14" x14ac:dyDescent="0.35">
      <c r="A4306" s="106">
        <v>43738</v>
      </c>
      <c r="B4306" s="1"/>
      <c r="C4306" s="1" t="s">
        <v>3016</v>
      </c>
      <c r="D4306" s="102" t="s">
        <v>2635</v>
      </c>
      <c r="E4306" s="102">
        <v>999</v>
      </c>
      <c r="F4306" s="102" t="s">
        <v>2633</v>
      </c>
      <c r="G4306" s="1">
        <v>-721350.44</v>
      </c>
      <c r="H4306" s="1">
        <v>0</v>
      </c>
      <c r="I4306" s="1">
        <v>0</v>
      </c>
      <c r="J4306" s="1">
        <v>0</v>
      </c>
      <c r="K4306" s="1">
        <v>-721350.44</v>
      </c>
      <c r="L4306" s="1">
        <v>-721.35043999999994</v>
      </c>
      <c r="M4306" s="1"/>
      <c r="N4306" s="1"/>
    </row>
    <row r="4307" spans="1:14" x14ac:dyDescent="0.35">
      <c r="A4307" s="106">
        <v>43738</v>
      </c>
      <c r="B4307" s="1" t="s">
        <v>1168</v>
      </c>
      <c r="C4307" s="1" t="s">
        <v>3017</v>
      </c>
      <c r="D4307" s="102" t="s">
        <v>2635</v>
      </c>
      <c r="E4307" s="102">
        <v>1001</v>
      </c>
      <c r="F4307" s="102" t="s">
        <v>2636</v>
      </c>
      <c r="G4307" s="1">
        <v>-721350.44</v>
      </c>
      <c r="H4307" s="1">
        <v>0</v>
      </c>
      <c r="I4307" s="1">
        <v>0</v>
      </c>
      <c r="J4307" s="1">
        <v>0</v>
      </c>
      <c r="K4307" s="1">
        <v>-721350.44</v>
      </c>
      <c r="L4307" s="1">
        <v>-721.35043999999994</v>
      </c>
      <c r="M4307" s="1"/>
      <c r="N4307" s="1"/>
    </row>
    <row r="4308" spans="1:14" x14ac:dyDescent="0.35">
      <c r="A4308" s="106">
        <v>43738</v>
      </c>
      <c r="B4308" s="1"/>
      <c r="C4308" s="1" t="s">
        <v>3016</v>
      </c>
      <c r="D4308" s="102" t="s">
        <v>2637</v>
      </c>
      <c r="E4308" s="102">
        <v>1005</v>
      </c>
      <c r="F4308" s="102" t="s">
        <v>2638</v>
      </c>
      <c r="G4308" s="1">
        <v>-91770900.060000002</v>
      </c>
      <c r="H4308" s="1">
        <v>271027.61</v>
      </c>
      <c r="I4308" s="1">
        <v>797140.02</v>
      </c>
      <c r="J4308" s="1">
        <v>-526112.41</v>
      </c>
      <c r="K4308" s="1">
        <v>-92297012.469999999</v>
      </c>
      <c r="L4308" s="1">
        <v>-92297.012470000001</v>
      </c>
      <c r="M4308" s="1"/>
      <c r="N4308" s="1"/>
    </row>
    <row r="4309" spans="1:14" x14ac:dyDescent="0.35">
      <c r="A4309" s="106">
        <v>43738</v>
      </c>
      <c r="B4309" s="1"/>
      <c r="C4309" s="1" t="s">
        <v>3016</v>
      </c>
      <c r="D4309" s="102" t="s">
        <v>2639</v>
      </c>
      <c r="E4309" s="102">
        <v>1006</v>
      </c>
      <c r="F4309" s="102" t="s">
        <v>2638</v>
      </c>
      <c r="G4309" s="1">
        <v>-91770900.060000002</v>
      </c>
      <c r="H4309" s="1">
        <v>271027.61</v>
      </c>
      <c r="I4309" s="1">
        <v>797140.02</v>
      </c>
      <c r="J4309" s="1">
        <v>-526112.41</v>
      </c>
      <c r="K4309" s="1">
        <v>-92297012.469999999</v>
      </c>
      <c r="L4309" s="1">
        <v>-92297.012470000001</v>
      </c>
      <c r="M4309" s="1"/>
      <c r="N4309" s="1"/>
    </row>
    <row r="4310" spans="1:14" x14ac:dyDescent="0.35">
      <c r="A4310" s="106">
        <v>43738</v>
      </c>
      <c r="B4310" s="1" t="s">
        <v>3033</v>
      </c>
      <c r="C4310" s="1" t="s">
        <v>3017</v>
      </c>
      <c r="D4310" s="102" t="s">
        <v>2640</v>
      </c>
      <c r="E4310" s="102">
        <v>1007</v>
      </c>
      <c r="F4310" s="102" t="s">
        <v>3076</v>
      </c>
      <c r="G4310" s="1">
        <v>-24995459.399999999</v>
      </c>
      <c r="H4310" s="1">
        <v>0</v>
      </c>
      <c r="I4310" s="1">
        <v>0</v>
      </c>
      <c r="J4310" s="1">
        <v>0</v>
      </c>
      <c r="K4310" s="1">
        <v>-24995459.399999999</v>
      </c>
      <c r="L4310" s="1">
        <v>-24995.4594</v>
      </c>
      <c r="M4310" s="1"/>
      <c r="N4310" s="1"/>
    </row>
    <row r="4311" spans="1:14" x14ac:dyDescent="0.35">
      <c r="A4311" s="106">
        <v>43738</v>
      </c>
      <c r="B4311" s="1" t="s">
        <v>3033</v>
      </c>
      <c r="C4311" s="1" t="s">
        <v>3017</v>
      </c>
      <c r="D4311" s="102" t="s">
        <v>2640</v>
      </c>
      <c r="E4311" s="102">
        <v>1008</v>
      </c>
      <c r="F4311" s="102" t="s">
        <v>3077</v>
      </c>
      <c r="G4311" s="1">
        <v>-36717650.100000001</v>
      </c>
      <c r="H4311" s="1">
        <v>0</v>
      </c>
      <c r="I4311" s="1">
        <v>0</v>
      </c>
      <c r="J4311" s="1">
        <v>0</v>
      </c>
      <c r="K4311" s="1">
        <v>-36717650.100000001</v>
      </c>
      <c r="L4311" s="1">
        <v>-36717.650099999999</v>
      </c>
      <c r="M4311" s="1"/>
      <c r="N4311" s="1"/>
    </row>
    <row r="4312" spans="1:14" x14ac:dyDescent="0.35">
      <c r="A4312" s="106">
        <v>43738</v>
      </c>
      <c r="B4312" s="1" t="s">
        <v>3033</v>
      </c>
      <c r="C4312" s="1" t="s">
        <v>3017</v>
      </c>
      <c r="D4312" s="102" t="s">
        <v>2640</v>
      </c>
      <c r="E4312" s="102">
        <v>1954</v>
      </c>
      <c r="F4312" s="102" t="s">
        <v>2178</v>
      </c>
      <c r="G4312" s="1">
        <v>6742850.2999999998</v>
      </c>
      <c r="H4312" s="1">
        <v>271027.61</v>
      </c>
      <c r="I4312" s="1">
        <v>797140.02</v>
      </c>
      <c r="J4312" s="1">
        <v>-526112.41</v>
      </c>
      <c r="K4312" s="1">
        <v>6216737.8899999997</v>
      </c>
      <c r="L4312" s="1">
        <v>6216.7378899999994</v>
      </c>
      <c r="M4312" s="1"/>
      <c r="N4312" s="1"/>
    </row>
    <row r="4313" spans="1:14" x14ac:dyDescent="0.35">
      <c r="A4313" s="106">
        <v>43738</v>
      </c>
      <c r="B4313" s="1" t="s">
        <v>3033</v>
      </c>
      <c r="C4313" s="1" t="s">
        <v>3017</v>
      </c>
      <c r="D4313" s="102" t="s">
        <v>2640</v>
      </c>
      <c r="E4313" s="102">
        <v>1955</v>
      </c>
      <c r="F4313" s="102" t="s">
        <v>2179</v>
      </c>
      <c r="G4313" s="1">
        <v>-36800640.859999999</v>
      </c>
      <c r="H4313" s="1">
        <v>0</v>
      </c>
      <c r="I4313" s="1">
        <v>0</v>
      </c>
      <c r="J4313" s="1">
        <v>0</v>
      </c>
      <c r="K4313" s="1">
        <v>-36800640.859999999</v>
      </c>
      <c r="L4313" s="1">
        <v>-36800.64086</v>
      </c>
      <c r="M4313" s="1"/>
      <c r="N4313" s="1"/>
    </row>
    <row r="4314" spans="1:14" x14ac:dyDescent="0.35">
      <c r="A4314" s="106">
        <v>43738</v>
      </c>
      <c r="B4314" s="1"/>
      <c r="C4314" s="1" t="s">
        <v>3016</v>
      </c>
      <c r="D4314" s="102" t="s">
        <v>2641</v>
      </c>
      <c r="E4314" s="102">
        <v>1012</v>
      </c>
      <c r="F4314" s="102" t="s">
        <v>2642</v>
      </c>
      <c r="G4314" s="1">
        <v>-325942.09999999998</v>
      </c>
      <c r="H4314" s="1">
        <v>0</v>
      </c>
      <c r="I4314" s="1">
        <v>0</v>
      </c>
      <c r="J4314" s="1">
        <v>0</v>
      </c>
      <c r="K4314" s="1">
        <v>-325942.09999999998</v>
      </c>
      <c r="L4314" s="1">
        <v>-325.94209999999998</v>
      </c>
      <c r="M4314" s="1"/>
      <c r="N4314" s="1"/>
    </row>
    <row r="4315" spans="1:14" x14ac:dyDescent="0.35">
      <c r="A4315" s="106">
        <v>43738</v>
      </c>
      <c r="B4315" s="1"/>
      <c r="C4315" s="1" t="s">
        <v>3016</v>
      </c>
      <c r="D4315" s="102" t="s">
        <v>2643</v>
      </c>
      <c r="E4315" s="102">
        <v>1013</v>
      </c>
      <c r="F4315" s="102" t="s">
        <v>2642</v>
      </c>
      <c r="G4315" s="1">
        <v>-325942.09999999998</v>
      </c>
      <c r="H4315" s="1">
        <v>0</v>
      </c>
      <c r="I4315" s="1">
        <v>0</v>
      </c>
      <c r="J4315" s="1">
        <v>0</v>
      </c>
      <c r="K4315" s="1">
        <v>-325942.09999999998</v>
      </c>
      <c r="L4315" s="1">
        <v>-325.94209999999998</v>
      </c>
      <c r="M4315" s="1"/>
      <c r="N4315" s="1"/>
    </row>
    <row r="4316" spans="1:14" x14ac:dyDescent="0.35">
      <c r="A4316" s="106">
        <v>43738</v>
      </c>
      <c r="B4316" s="1"/>
      <c r="C4316" s="1" t="s">
        <v>3017</v>
      </c>
      <c r="D4316" s="102" t="s">
        <v>2644</v>
      </c>
      <c r="E4316" s="102">
        <v>1016</v>
      </c>
      <c r="F4316" s="102" t="s">
        <v>2540</v>
      </c>
      <c r="G4316" s="1">
        <v>-325942.09999999998</v>
      </c>
      <c r="H4316" s="1">
        <v>0</v>
      </c>
      <c r="I4316" s="1">
        <v>0</v>
      </c>
      <c r="J4316" s="1">
        <v>0</v>
      </c>
      <c r="K4316" s="1">
        <v>-325942.09999999998</v>
      </c>
      <c r="L4316" s="1">
        <v>-325.94209999999998</v>
      </c>
      <c r="M4316" s="1"/>
      <c r="N4316" s="1"/>
    </row>
    <row r="4317" spans="1:14" x14ac:dyDescent="0.35">
      <c r="A4317" s="106">
        <v>43738</v>
      </c>
      <c r="B4317" s="1"/>
      <c r="C4317" s="1" t="s">
        <v>3016</v>
      </c>
      <c r="D4317" s="102" t="s">
        <v>2645</v>
      </c>
      <c r="E4317" s="102">
        <v>1017</v>
      </c>
      <c r="F4317" s="102" t="s">
        <v>2323</v>
      </c>
      <c r="G4317" s="1">
        <v>-135803782.68000001</v>
      </c>
      <c r="H4317" s="1">
        <v>2414545.3199999998</v>
      </c>
      <c r="I4317" s="1">
        <v>19882353.52</v>
      </c>
      <c r="J4317" s="1">
        <v>17467808.199999999</v>
      </c>
      <c r="K4317" s="1">
        <v>-153271590.88</v>
      </c>
      <c r="L4317" s="1">
        <v>-153271.59088</v>
      </c>
      <c r="M4317" s="1"/>
      <c r="N4317" s="1"/>
    </row>
    <row r="4318" spans="1:14" x14ac:dyDescent="0.35">
      <c r="A4318" s="106">
        <v>43738</v>
      </c>
      <c r="B4318" s="1"/>
      <c r="C4318" s="1" t="s">
        <v>3016</v>
      </c>
      <c r="D4318" s="102" t="s">
        <v>2646</v>
      </c>
      <c r="E4318" s="102">
        <v>1018</v>
      </c>
      <c r="F4318" s="102" t="s">
        <v>3001</v>
      </c>
      <c r="G4318" s="1">
        <v>-135803782.68000001</v>
      </c>
      <c r="H4318" s="1">
        <v>2414545.3199999998</v>
      </c>
      <c r="I4318" s="1">
        <v>19882353.52</v>
      </c>
      <c r="J4318" s="1">
        <v>17467808.199999999</v>
      </c>
      <c r="K4318" s="1">
        <v>-153271590.88</v>
      </c>
      <c r="L4318" s="1">
        <v>-153271.59088</v>
      </c>
      <c r="M4318" s="1"/>
      <c r="N4318" s="1"/>
    </row>
    <row r="4319" spans="1:14" x14ac:dyDescent="0.35">
      <c r="A4319" s="106">
        <v>43738</v>
      </c>
      <c r="B4319" s="1"/>
      <c r="C4319" s="1" t="s">
        <v>3016</v>
      </c>
      <c r="D4319" s="102" t="s">
        <v>2647</v>
      </c>
      <c r="E4319" s="102">
        <v>1019</v>
      </c>
      <c r="F4319" s="102" t="s">
        <v>2648</v>
      </c>
      <c r="G4319" s="1">
        <v>-36910048.530000001</v>
      </c>
      <c r="H4319" s="1">
        <v>0</v>
      </c>
      <c r="I4319" s="1">
        <v>4858774.72</v>
      </c>
      <c r="J4319" s="1">
        <v>4858774.72</v>
      </c>
      <c r="K4319" s="1">
        <v>-41768823.25</v>
      </c>
      <c r="L4319" s="1">
        <v>-41768.823250000001</v>
      </c>
      <c r="M4319" s="1"/>
      <c r="N4319" s="1"/>
    </row>
    <row r="4320" spans="1:14" x14ac:dyDescent="0.35">
      <c r="A4320" s="106">
        <v>43738</v>
      </c>
      <c r="B4320" s="1"/>
      <c r="C4320" s="1" t="s">
        <v>3016</v>
      </c>
      <c r="D4320" s="102" t="s">
        <v>2649</v>
      </c>
      <c r="E4320" s="102">
        <v>1020</v>
      </c>
      <c r="F4320" s="102" t="s">
        <v>2650</v>
      </c>
      <c r="G4320" s="1">
        <v>-12654369.34</v>
      </c>
      <c r="H4320" s="1">
        <v>0</v>
      </c>
      <c r="I4320" s="1">
        <v>2064129.44</v>
      </c>
      <c r="J4320" s="1">
        <v>2064129.44</v>
      </c>
      <c r="K4320" s="1">
        <v>-14718498.779999999</v>
      </c>
      <c r="L4320" s="1">
        <v>-14718.49878</v>
      </c>
      <c r="M4320" s="1"/>
      <c r="N4320" s="1"/>
    </row>
    <row r="4321" spans="1:14" x14ac:dyDescent="0.35">
      <c r="A4321" s="106">
        <v>43738</v>
      </c>
      <c r="B4321" s="1" t="s">
        <v>3158</v>
      </c>
      <c r="C4321" s="1" t="s">
        <v>3017</v>
      </c>
      <c r="D4321" s="102" t="s">
        <v>2651</v>
      </c>
      <c r="E4321" s="102">
        <v>1021</v>
      </c>
      <c r="F4321" s="102" t="s">
        <v>2907</v>
      </c>
      <c r="G4321" s="1">
        <v>-724741.08</v>
      </c>
      <c r="H4321" s="1">
        <v>0</v>
      </c>
      <c r="I4321" s="1">
        <v>99072.9</v>
      </c>
      <c r="J4321" s="1">
        <v>99072.9</v>
      </c>
      <c r="K4321" s="1">
        <v>-823813.98</v>
      </c>
      <c r="L4321" s="1">
        <v>-823.81398000000002</v>
      </c>
      <c r="M4321" s="1" t="s">
        <v>1176</v>
      </c>
      <c r="N4321" s="1"/>
    </row>
    <row r="4322" spans="1:14" x14ac:dyDescent="0.35">
      <c r="A4322" s="106">
        <v>43738</v>
      </c>
      <c r="B4322" s="1" t="s">
        <v>3158</v>
      </c>
      <c r="C4322" s="1" t="s">
        <v>3017</v>
      </c>
      <c r="D4322" s="102" t="s">
        <v>2651</v>
      </c>
      <c r="E4322" s="102">
        <v>1022</v>
      </c>
      <c r="F4322" s="102" t="s">
        <v>2652</v>
      </c>
      <c r="G4322" s="1">
        <v>-1397913.6000000001</v>
      </c>
      <c r="H4322" s="1">
        <v>0</v>
      </c>
      <c r="I4322" s="1">
        <v>212634.36</v>
      </c>
      <c r="J4322" s="1">
        <v>212634.36</v>
      </c>
      <c r="K4322" s="1">
        <v>-1610547.96</v>
      </c>
      <c r="L4322" s="1">
        <v>-1610.5479599999999</v>
      </c>
      <c r="M4322" s="1" t="s">
        <v>1176</v>
      </c>
      <c r="N4322" s="1"/>
    </row>
    <row r="4323" spans="1:14" x14ac:dyDescent="0.35">
      <c r="A4323" s="106">
        <v>43738</v>
      </c>
      <c r="B4323" s="1" t="s">
        <v>3158</v>
      </c>
      <c r="C4323" s="1" t="s">
        <v>3017</v>
      </c>
      <c r="D4323" s="102" t="s">
        <v>2651</v>
      </c>
      <c r="E4323" s="102">
        <v>1023</v>
      </c>
      <c r="F4323" s="102" t="s">
        <v>2653</v>
      </c>
      <c r="G4323" s="1">
        <v>-895895.04000000004</v>
      </c>
      <c r="H4323" s="1">
        <v>0</v>
      </c>
      <c r="I4323" s="1">
        <v>170925</v>
      </c>
      <c r="J4323" s="1">
        <v>170925</v>
      </c>
      <c r="K4323" s="1">
        <v>-1066820.04</v>
      </c>
      <c r="L4323" s="1">
        <v>-1066.8200400000001</v>
      </c>
      <c r="M4323" s="1" t="s">
        <v>1176</v>
      </c>
      <c r="N4323" s="1"/>
    </row>
    <row r="4324" spans="1:14" x14ac:dyDescent="0.35">
      <c r="A4324" s="106">
        <v>43738</v>
      </c>
      <c r="B4324" s="1" t="s">
        <v>3158</v>
      </c>
      <c r="C4324" s="1" t="s">
        <v>3017</v>
      </c>
      <c r="D4324" s="102" t="s">
        <v>2651</v>
      </c>
      <c r="E4324" s="102">
        <v>1024</v>
      </c>
      <c r="F4324" s="102" t="s">
        <v>2906</v>
      </c>
      <c r="G4324" s="1">
        <v>-951549.14</v>
      </c>
      <c r="H4324" s="1">
        <v>0</v>
      </c>
      <c r="I4324" s="1">
        <v>127370.12</v>
      </c>
      <c r="J4324" s="1">
        <v>127370.12</v>
      </c>
      <c r="K4324" s="1">
        <v>-1078919.26</v>
      </c>
      <c r="L4324" s="1">
        <v>-1078.9192600000001</v>
      </c>
      <c r="M4324" s="1" t="s">
        <v>1176</v>
      </c>
      <c r="N4324" s="1"/>
    </row>
    <row r="4325" spans="1:14" x14ac:dyDescent="0.35">
      <c r="A4325" s="106">
        <v>43738</v>
      </c>
      <c r="B4325" s="1" t="s">
        <v>3158</v>
      </c>
      <c r="C4325" s="1" t="s">
        <v>3017</v>
      </c>
      <c r="D4325" s="102" t="s">
        <v>2651</v>
      </c>
      <c r="E4325" s="102">
        <v>1025</v>
      </c>
      <c r="F4325" s="102" t="s">
        <v>2904</v>
      </c>
      <c r="G4325" s="1">
        <v>-34685.46</v>
      </c>
      <c r="H4325" s="1">
        <v>0</v>
      </c>
      <c r="I4325" s="1">
        <v>1872.5</v>
      </c>
      <c r="J4325" s="1">
        <v>1872.5</v>
      </c>
      <c r="K4325" s="1">
        <v>-36557.96</v>
      </c>
      <c r="L4325" s="1">
        <v>-36.557960000000001</v>
      </c>
      <c r="M4325" s="1" t="s">
        <v>1176</v>
      </c>
      <c r="N4325" s="1"/>
    </row>
    <row r="4326" spans="1:14" x14ac:dyDescent="0.35">
      <c r="A4326" s="106">
        <v>43738</v>
      </c>
      <c r="B4326" s="1" t="s">
        <v>3158</v>
      </c>
      <c r="C4326" s="1" t="s">
        <v>3017</v>
      </c>
      <c r="D4326" s="102" t="s">
        <v>2651</v>
      </c>
      <c r="E4326" s="102">
        <v>1027</v>
      </c>
      <c r="F4326" s="102" t="s">
        <v>2905</v>
      </c>
      <c r="G4326" s="1">
        <v>-8526413.7200000007</v>
      </c>
      <c r="H4326" s="1">
        <v>0</v>
      </c>
      <c r="I4326" s="1">
        <v>1435857.28</v>
      </c>
      <c r="J4326" s="1">
        <v>1435857.28</v>
      </c>
      <c r="K4326" s="1">
        <v>-9962271</v>
      </c>
      <c r="L4326" s="1">
        <v>-9962.2710000000006</v>
      </c>
      <c r="M4326" s="1" t="s">
        <v>1176</v>
      </c>
      <c r="N4326" s="1"/>
    </row>
    <row r="4327" spans="1:14" x14ac:dyDescent="0.35">
      <c r="A4327" s="106">
        <v>43738</v>
      </c>
      <c r="B4327" s="1" t="s">
        <v>3158</v>
      </c>
      <c r="C4327" s="1" t="s">
        <v>3017</v>
      </c>
      <c r="D4327" s="102" t="s">
        <v>2651</v>
      </c>
      <c r="E4327" s="102">
        <v>1028</v>
      </c>
      <c r="F4327" s="102" t="s">
        <v>2886</v>
      </c>
      <c r="G4327" s="1">
        <v>-121843.26</v>
      </c>
      <c r="H4327" s="1">
        <v>0</v>
      </c>
      <c r="I4327" s="1">
        <v>16397.28</v>
      </c>
      <c r="J4327" s="1">
        <v>16397.28</v>
      </c>
      <c r="K4327" s="1">
        <v>-138240.54</v>
      </c>
      <c r="L4327" s="1">
        <v>-138.24054000000001</v>
      </c>
      <c r="M4327" s="1" t="s">
        <v>1176</v>
      </c>
      <c r="N4327" s="1"/>
    </row>
    <row r="4328" spans="1:14" x14ac:dyDescent="0.35">
      <c r="A4328" s="106">
        <v>43738</v>
      </c>
      <c r="B4328" s="1" t="s">
        <v>3158</v>
      </c>
      <c r="C4328" s="1" t="s">
        <v>3017</v>
      </c>
      <c r="D4328" s="102" t="s">
        <v>2654</v>
      </c>
      <c r="E4328" s="102">
        <v>1029</v>
      </c>
      <c r="F4328" s="102" t="s">
        <v>2540</v>
      </c>
      <c r="G4328" s="1">
        <v>-1328.04</v>
      </c>
      <c r="H4328" s="1">
        <v>0</v>
      </c>
      <c r="I4328" s="1">
        <v>0</v>
      </c>
      <c r="J4328" s="1">
        <v>0</v>
      </c>
      <c r="K4328" s="1">
        <v>-1328.04</v>
      </c>
      <c r="L4328" s="1">
        <v>-1.3280399999999999</v>
      </c>
      <c r="M4328" s="1" t="s">
        <v>1176</v>
      </c>
      <c r="N4328" s="1"/>
    </row>
    <row r="4329" spans="1:14" x14ac:dyDescent="0.35">
      <c r="A4329" s="106">
        <v>43738</v>
      </c>
      <c r="B4329" s="1"/>
      <c r="C4329" s="1" t="s">
        <v>3016</v>
      </c>
      <c r="D4329" s="102" t="s">
        <v>2908</v>
      </c>
      <c r="E4329" s="102">
        <v>1030</v>
      </c>
      <c r="F4329" s="102" t="s">
        <v>2909</v>
      </c>
      <c r="G4329" s="1">
        <v>-24255679.190000001</v>
      </c>
      <c r="H4329" s="1">
        <v>0</v>
      </c>
      <c r="I4329" s="1">
        <v>2794645.28</v>
      </c>
      <c r="J4329" s="1">
        <v>2794645.28</v>
      </c>
      <c r="K4329" s="1">
        <v>-27050324.469999999</v>
      </c>
      <c r="L4329" s="1">
        <v>-27050.32447</v>
      </c>
      <c r="M4329" s="1"/>
      <c r="N4329" s="1"/>
    </row>
    <row r="4330" spans="1:14" x14ac:dyDescent="0.35">
      <c r="A4330" s="106">
        <v>43738</v>
      </c>
      <c r="B4330" s="1" t="s">
        <v>3158</v>
      </c>
      <c r="C4330" s="1" t="s">
        <v>3017</v>
      </c>
      <c r="D4330" s="102" t="s">
        <v>2910</v>
      </c>
      <c r="E4330" s="102">
        <v>1031</v>
      </c>
      <c r="F4330" s="102" t="s">
        <v>2907</v>
      </c>
      <c r="G4330" s="1">
        <v>-191404.2</v>
      </c>
      <c r="H4330" s="1">
        <v>0</v>
      </c>
      <c r="I4330" s="1">
        <v>55074.42</v>
      </c>
      <c r="J4330" s="1">
        <v>55074.42</v>
      </c>
      <c r="K4330" s="1">
        <v>-246478.62</v>
      </c>
      <c r="L4330" s="1">
        <v>-246.47862000000001</v>
      </c>
      <c r="M4330" s="1" t="s">
        <v>1176</v>
      </c>
      <c r="N4330" s="1"/>
    </row>
    <row r="4331" spans="1:14" x14ac:dyDescent="0.35">
      <c r="A4331" s="106">
        <v>43738</v>
      </c>
      <c r="B4331" s="1" t="s">
        <v>3158</v>
      </c>
      <c r="C4331" s="1" t="s">
        <v>3017</v>
      </c>
      <c r="D4331" s="102" t="s">
        <v>2910</v>
      </c>
      <c r="E4331" s="102">
        <v>1032</v>
      </c>
      <c r="F4331" s="102" t="s">
        <v>2652</v>
      </c>
      <c r="G4331" s="1">
        <v>-3276652.92</v>
      </c>
      <c r="H4331" s="1">
        <v>0</v>
      </c>
      <c r="I4331" s="1">
        <v>410099.1</v>
      </c>
      <c r="J4331" s="1">
        <v>410099.1</v>
      </c>
      <c r="K4331" s="1">
        <v>-3686752.02</v>
      </c>
      <c r="L4331" s="1">
        <v>-3686.7520199999999</v>
      </c>
      <c r="M4331" s="1" t="s">
        <v>1176</v>
      </c>
      <c r="N4331" s="1"/>
    </row>
    <row r="4332" spans="1:14" x14ac:dyDescent="0.35">
      <c r="A4332" s="106">
        <v>43738</v>
      </c>
      <c r="B4332" s="1" t="s">
        <v>3158</v>
      </c>
      <c r="C4332" s="1" t="s">
        <v>3017</v>
      </c>
      <c r="D4332" s="102" t="s">
        <v>2910</v>
      </c>
      <c r="E4332" s="102">
        <v>1034</v>
      </c>
      <c r="F4332" s="102" t="s">
        <v>2906</v>
      </c>
      <c r="G4332" s="1">
        <v>-1142238.44</v>
      </c>
      <c r="H4332" s="1">
        <v>0</v>
      </c>
      <c r="I4332" s="1">
        <v>180462.44</v>
      </c>
      <c r="J4332" s="1">
        <v>180462.44</v>
      </c>
      <c r="K4332" s="1">
        <v>-1322700.8799999999</v>
      </c>
      <c r="L4332" s="1">
        <v>-1322.7008799999999</v>
      </c>
      <c r="M4332" s="1" t="s">
        <v>1176</v>
      </c>
      <c r="N4332" s="1"/>
    </row>
    <row r="4333" spans="1:14" x14ac:dyDescent="0.35">
      <c r="A4333" s="106">
        <v>43738</v>
      </c>
      <c r="B4333" s="1" t="s">
        <v>3158</v>
      </c>
      <c r="C4333" s="1" t="s">
        <v>3017</v>
      </c>
      <c r="D4333" s="102" t="s">
        <v>2910</v>
      </c>
      <c r="E4333" s="102">
        <v>1035</v>
      </c>
      <c r="F4333" s="102" t="s">
        <v>2904</v>
      </c>
      <c r="G4333" s="1">
        <v>-105192.43</v>
      </c>
      <c r="H4333" s="1">
        <v>0</v>
      </c>
      <c r="I4333" s="1">
        <v>692.3</v>
      </c>
      <c r="J4333" s="1">
        <v>692.3</v>
      </c>
      <c r="K4333" s="1">
        <v>-105884.73</v>
      </c>
      <c r="L4333" s="1">
        <v>-105.88472999999999</v>
      </c>
      <c r="M4333" s="1" t="s">
        <v>1176</v>
      </c>
      <c r="N4333" s="1"/>
    </row>
    <row r="4334" spans="1:14" x14ac:dyDescent="0.35">
      <c r="A4334" s="106">
        <v>43738</v>
      </c>
      <c r="B4334" s="1" t="s">
        <v>3158</v>
      </c>
      <c r="C4334" s="1" t="s">
        <v>3017</v>
      </c>
      <c r="D4334" s="102" t="s">
        <v>2910</v>
      </c>
      <c r="E4334" s="102">
        <v>1037</v>
      </c>
      <c r="F4334" s="102" t="s">
        <v>2905</v>
      </c>
      <c r="G4334" s="1">
        <v>-19533572.960000001</v>
      </c>
      <c r="H4334" s="1">
        <v>0</v>
      </c>
      <c r="I4334" s="1">
        <v>2148317.02</v>
      </c>
      <c r="J4334" s="1">
        <v>2148317.02</v>
      </c>
      <c r="K4334" s="1">
        <v>-21681889.98</v>
      </c>
      <c r="L4334" s="1">
        <v>-21681.88998</v>
      </c>
      <c r="M4334" s="1" t="s">
        <v>1176</v>
      </c>
      <c r="N4334" s="1"/>
    </row>
    <row r="4335" spans="1:14" x14ac:dyDescent="0.35">
      <c r="A4335" s="106">
        <v>43738</v>
      </c>
      <c r="B4335" s="1" t="s">
        <v>3158</v>
      </c>
      <c r="C4335" s="1" t="s">
        <v>3017</v>
      </c>
      <c r="D4335" s="102" t="s">
        <v>2910</v>
      </c>
      <c r="E4335" s="102">
        <v>1038</v>
      </c>
      <c r="F4335" s="102" t="s">
        <v>2886</v>
      </c>
      <c r="G4335" s="1">
        <v>-1748.76</v>
      </c>
      <c r="H4335" s="1">
        <v>0</v>
      </c>
      <c r="I4335" s="1">
        <v>0</v>
      </c>
      <c r="J4335" s="1">
        <v>0</v>
      </c>
      <c r="K4335" s="1">
        <v>-1748.76</v>
      </c>
      <c r="L4335" s="1">
        <v>-1.7487600000000001</v>
      </c>
      <c r="M4335" s="1" t="s">
        <v>1176</v>
      </c>
      <c r="N4335" s="1"/>
    </row>
    <row r="4336" spans="1:14" x14ac:dyDescent="0.35">
      <c r="A4336" s="106">
        <v>43738</v>
      </c>
      <c r="B4336" s="1" t="s">
        <v>3158</v>
      </c>
      <c r="C4336" s="1" t="s">
        <v>3017</v>
      </c>
      <c r="D4336" s="102" t="s">
        <v>2928</v>
      </c>
      <c r="E4336" s="102">
        <v>1039</v>
      </c>
      <c r="F4336" s="102" t="s">
        <v>2540</v>
      </c>
      <c r="G4336" s="1">
        <v>-4869.4799999999996</v>
      </c>
      <c r="H4336" s="1">
        <v>0</v>
      </c>
      <c r="I4336" s="1">
        <v>0</v>
      </c>
      <c r="J4336" s="1">
        <v>0</v>
      </c>
      <c r="K4336" s="1">
        <v>-4869.4799999999996</v>
      </c>
      <c r="L4336" s="1">
        <v>-4.8694799999999994</v>
      </c>
      <c r="M4336" s="1" t="s">
        <v>1176</v>
      </c>
      <c r="N4336" s="1"/>
    </row>
    <row r="4337" spans="1:14" x14ac:dyDescent="0.35">
      <c r="A4337" s="106">
        <v>43738</v>
      </c>
      <c r="B4337" s="1"/>
      <c r="C4337" s="1" t="s">
        <v>3016</v>
      </c>
      <c r="D4337" s="102" t="s">
        <v>2887</v>
      </c>
      <c r="E4337" s="102">
        <v>1072</v>
      </c>
      <c r="F4337" s="102" t="s">
        <v>2879</v>
      </c>
      <c r="G4337" s="1">
        <v>-2610007.34</v>
      </c>
      <c r="H4337" s="1">
        <v>0</v>
      </c>
      <c r="I4337" s="1">
        <v>312614.44</v>
      </c>
      <c r="J4337" s="1">
        <v>312614.44</v>
      </c>
      <c r="K4337" s="1">
        <v>-2922621.78</v>
      </c>
      <c r="L4337" s="1">
        <v>-2922.6217799999999</v>
      </c>
      <c r="M4337" s="1"/>
      <c r="N4337" s="1"/>
    </row>
    <row r="4338" spans="1:14" x14ac:dyDescent="0.35">
      <c r="A4338" s="106">
        <v>43738</v>
      </c>
      <c r="B4338" s="1" t="s">
        <v>3158</v>
      </c>
      <c r="C4338" s="1" t="s">
        <v>3017</v>
      </c>
      <c r="D4338" s="102" t="s">
        <v>2888</v>
      </c>
      <c r="E4338" s="102">
        <v>1073</v>
      </c>
      <c r="F4338" s="102" t="s">
        <v>2650</v>
      </c>
      <c r="G4338" s="1">
        <v>-965327.69</v>
      </c>
      <c r="H4338" s="1">
        <v>0</v>
      </c>
      <c r="I4338" s="1">
        <v>164019.56</v>
      </c>
      <c r="J4338" s="1">
        <v>164019.56</v>
      </c>
      <c r="K4338" s="1">
        <v>-1129347.25</v>
      </c>
      <c r="L4338" s="1">
        <v>-1129.34725</v>
      </c>
      <c r="M4338" s="1" t="s">
        <v>1176</v>
      </c>
      <c r="N4338" s="1"/>
    </row>
    <row r="4339" spans="1:14" x14ac:dyDescent="0.35">
      <c r="A4339" s="106">
        <v>43738</v>
      </c>
      <c r="B4339" s="1" t="s">
        <v>3158</v>
      </c>
      <c r="C4339" s="1" t="s">
        <v>3017</v>
      </c>
      <c r="D4339" s="102" t="s">
        <v>2911</v>
      </c>
      <c r="E4339" s="102">
        <v>1074</v>
      </c>
      <c r="F4339" s="102" t="s">
        <v>2909</v>
      </c>
      <c r="G4339" s="1">
        <v>-1515467.49</v>
      </c>
      <c r="H4339" s="1">
        <v>0</v>
      </c>
      <c r="I4339" s="1">
        <v>148594.88</v>
      </c>
      <c r="J4339" s="1">
        <v>148594.88</v>
      </c>
      <c r="K4339" s="1">
        <v>-1664062.37</v>
      </c>
      <c r="L4339" s="1">
        <v>-1664.0623700000001</v>
      </c>
      <c r="M4339" s="1" t="s">
        <v>1176</v>
      </c>
      <c r="N4339" s="1"/>
    </row>
    <row r="4340" spans="1:14" x14ac:dyDescent="0.35">
      <c r="A4340" s="106">
        <v>43738</v>
      </c>
      <c r="B4340" s="1" t="s">
        <v>3158</v>
      </c>
      <c r="C4340" s="1" t="s">
        <v>3017</v>
      </c>
      <c r="D4340" s="102" t="s">
        <v>3105</v>
      </c>
      <c r="E4340" s="102">
        <v>1075</v>
      </c>
      <c r="F4340" s="102" t="s">
        <v>3106</v>
      </c>
      <c r="G4340" s="1">
        <v>-129212.16</v>
      </c>
      <c r="H4340" s="1">
        <v>0</v>
      </c>
      <c r="I4340" s="1">
        <v>0</v>
      </c>
      <c r="J4340" s="1">
        <v>0</v>
      </c>
      <c r="K4340" s="1">
        <v>-129212.16</v>
      </c>
      <c r="L4340" s="1">
        <v>-129.21216000000001</v>
      </c>
      <c r="M4340" s="1" t="s">
        <v>1176</v>
      </c>
      <c r="N4340" s="1"/>
    </row>
    <row r="4341" spans="1:14" x14ac:dyDescent="0.35">
      <c r="A4341" s="106">
        <v>43738</v>
      </c>
      <c r="B4341" s="1"/>
      <c r="C4341" s="1" t="s">
        <v>3016</v>
      </c>
      <c r="D4341" s="102" t="s">
        <v>2878</v>
      </c>
      <c r="E4341" s="102">
        <v>1078</v>
      </c>
      <c r="F4341" s="102" t="s">
        <v>2879</v>
      </c>
      <c r="G4341" s="1">
        <v>-24091255.030000001</v>
      </c>
      <c r="H4341" s="1">
        <v>0</v>
      </c>
      <c r="I4341" s="1">
        <v>3229627.44</v>
      </c>
      <c r="J4341" s="1">
        <v>3229627.44</v>
      </c>
      <c r="K4341" s="1">
        <v>-27320882.469999999</v>
      </c>
      <c r="L4341" s="1">
        <v>-27320.88247</v>
      </c>
      <c r="M4341" s="1"/>
      <c r="N4341" s="1"/>
    </row>
    <row r="4342" spans="1:14" x14ac:dyDescent="0.35">
      <c r="A4342" s="106">
        <v>43738</v>
      </c>
      <c r="B4342" s="1"/>
      <c r="C4342" s="1" t="s">
        <v>3016</v>
      </c>
      <c r="D4342" s="102" t="s">
        <v>2880</v>
      </c>
      <c r="E4342" s="102">
        <v>1079</v>
      </c>
      <c r="F4342" s="102" t="s">
        <v>2881</v>
      </c>
      <c r="G4342" s="1">
        <v>-24091255.030000001</v>
      </c>
      <c r="H4342" s="1">
        <v>0</v>
      </c>
      <c r="I4342" s="1">
        <v>3229627.44</v>
      </c>
      <c r="J4342" s="1">
        <v>3229627.44</v>
      </c>
      <c r="K4342" s="1">
        <v>-27320882.469999999</v>
      </c>
      <c r="L4342" s="1">
        <v>-27320.88247</v>
      </c>
      <c r="M4342" s="1"/>
      <c r="N4342" s="1"/>
    </row>
    <row r="4343" spans="1:14" x14ac:dyDescent="0.35">
      <c r="A4343" s="106">
        <v>43738</v>
      </c>
      <c r="B4343" s="1" t="s">
        <v>3158</v>
      </c>
      <c r="C4343" s="1" t="s">
        <v>3017</v>
      </c>
      <c r="D4343" s="102" t="s">
        <v>2912</v>
      </c>
      <c r="E4343" s="102">
        <v>1080</v>
      </c>
      <c r="F4343" s="102" t="s">
        <v>2907</v>
      </c>
      <c r="G4343" s="1">
        <v>-366537.66</v>
      </c>
      <c r="H4343" s="1">
        <v>0</v>
      </c>
      <c r="I4343" s="1">
        <v>66894.12</v>
      </c>
      <c r="J4343" s="1">
        <v>66894.12</v>
      </c>
      <c r="K4343" s="1">
        <v>-433431.78</v>
      </c>
      <c r="L4343" s="1">
        <v>-433.43178</v>
      </c>
      <c r="M4343" s="1" t="s">
        <v>1176</v>
      </c>
      <c r="N4343" s="1"/>
    </row>
    <row r="4344" spans="1:14" x14ac:dyDescent="0.35">
      <c r="A4344" s="106">
        <v>43738</v>
      </c>
      <c r="B4344" s="1" t="s">
        <v>3158</v>
      </c>
      <c r="C4344" s="1" t="s">
        <v>3017</v>
      </c>
      <c r="D4344" s="102" t="s">
        <v>2912</v>
      </c>
      <c r="E4344" s="102">
        <v>1081</v>
      </c>
      <c r="F4344" s="102" t="s">
        <v>2652</v>
      </c>
      <c r="G4344" s="1">
        <v>-14099.37</v>
      </c>
      <c r="H4344" s="1">
        <v>0</v>
      </c>
      <c r="I4344" s="1">
        <v>3920.19</v>
      </c>
      <c r="J4344" s="1">
        <v>3920.19</v>
      </c>
      <c r="K4344" s="1">
        <v>-18019.560000000001</v>
      </c>
      <c r="L4344" s="1">
        <v>-18.019560000000002</v>
      </c>
      <c r="M4344" s="1" t="s">
        <v>1176</v>
      </c>
      <c r="N4344" s="1"/>
    </row>
    <row r="4345" spans="1:14" x14ac:dyDescent="0.35">
      <c r="A4345" s="106">
        <v>43738</v>
      </c>
      <c r="B4345" s="1" t="s">
        <v>3158</v>
      </c>
      <c r="C4345" s="1" t="s">
        <v>3017</v>
      </c>
      <c r="D4345" s="102" t="s">
        <v>2912</v>
      </c>
      <c r="E4345" s="102">
        <v>1082</v>
      </c>
      <c r="F4345" s="102" t="s">
        <v>2653</v>
      </c>
      <c r="G4345" s="1">
        <v>-715589.12</v>
      </c>
      <c r="H4345" s="1">
        <v>0</v>
      </c>
      <c r="I4345" s="1">
        <v>136525</v>
      </c>
      <c r="J4345" s="1">
        <v>136525</v>
      </c>
      <c r="K4345" s="1">
        <v>-852114.12</v>
      </c>
      <c r="L4345" s="1">
        <v>-852.11411999999996</v>
      </c>
      <c r="M4345" s="1" t="s">
        <v>1176</v>
      </c>
      <c r="N4345" s="1"/>
    </row>
    <row r="4346" spans="1:14" x14ac:dyDescent="0.35">
      <c r="A4346" s="106">
        <v>43738</v>
      </c>
      <c r="B4346" s="1" t="s">
        <v>3158</v>
      </c>
      <c r="C4346" s="1" t="s">
        <v>3017</v>
      </c>
      <c r="D4346" s="102" t="s">
        <v>2912</v>
      </c>
      <c r="E4346" s="102">
        <v>1083</v>
      </c>
      <c r="F4346" s="102" t="s">
        <v>2906</v>
      </c>
      <c r="G4346" s="1">
        <v>-22154505.48</v>
      </c>
      <c r="H4346" s="1">
        <v>0</v>
      </c>
      <c r="I4346" s="1">
        <v>2922809.52</v>
      </c>
      <c r="J4346" s="1">
        <v>2922809.52</v>
      </c>
      <c r="K4346" s="1">
        <v>-25077315</v>
      </c>
      <c r="L4346" s="1">
        <v>-25077.314999999999</v>
      </c>
      <c r="M4346" s="1" t="s">
        <v>1176</v>
      </c>
      <c r="N4346" s="1"/>
    </row>
    <row r="4347" spans="1:14" x14ac:dyDescent="0.35">
      <c r="A4347" s="106">
        <v>43738</v>
      </c>
      <c r="B4347" s="1" t="s">
        <v>3158</v>
      </c>
      <c r="C4347" s="1" t="s">
        <v>3017</v>
      </c>
      <c r="D4347" s="102" t="s">
        <v>2912</v>
      </c>
      <c r="E4347" s="102">
        <v>1086</v>
      </c>
      <c r="F4347" s="102" t="s">
        <v>2913</v>
      </c>
      <c r="G4347" s="1">
        <v>-40404.379999999997</v>
      </c>
      <c r="H4347" s="1">
        <v>0</v>
      </c>
      <c r="I4347" s="1">
        <v>4950.1000000000004</v>
      </c>
      <c r="J4347" s="1">
        <v>4950.1000000000004</v>
      </c>
      <c r="K4347" s="1">
        <v>-45354.48</v>
      </c>
      <c r="L4347" s="1">
        <v>-45.354480000000002</v>
      </c>
      <c r="M4347" s="1" t="s">
        <v>1176</v>
      </c>
      <c r="N4347" s="1"/>
    </row>
    <row r="4348" spans="1:14" x14ac:dyDescent="0.35">
      <c r="A4348" s="106">
        <v>43738</v>
      </c>
      <c r="B4348" s="1" t="s">
        <v>3158</v>
      </c>
      <c r="C4348" s="1" t="s">
        <v>3017</v>
      </c>
      <c r="D4348" s="102" t="s">
        <v>2882</v>
      </c>
      <c r="E4348" s="102">
        <v>1089</v>
      </c>
      <c r="F4348" s="102" t="s">
        <v>2540</v>
      </c>
      <c r="G4348" s="1">
        <v>-800119.02</v>
      </c>
      <c r="H4348" s="1">
        <v>0</v>
      </c>
      <c r="I4348" s="1">
        <v>94528.51</v>
      </c>
      <c r="J4348" s="1">
        <v>94528.51</v>
      </c>
      <c r="K4348" s="1">
        <v>-894647.53</v>
      </c>
      <c r="L4348" s="1">
        <v>-894.64753000000007</v>
      </c>
      <c r="M4348" s="1" t="s">
        <v>1176</v>
      </c>
      <c r="N4348" s="1"/>
    </row>
    <row r="4349" spans="1:14" x14ac:dyDescent="0.35">
      <c r="A4349" s="106">
        <v>43738</v>
      </c>
      <c r="B4349" s="1"/>
      <c r="C4349" s="1" t="s">
        <v>3016</v>
      </c>
      <c r="D4349" s="102" t="s">
        <v>2914</v>
      </c>
      <c r="E4349" s="102">
        <v>1103</v>
      </c>
      <c r="F4349" s="102" t="s">
        <v>2915</v>
      </c>
      <c r="G4349" s="1">
        <v>-900255.18</v>
      </c>
      <c r="H4349" s="1">
        <v>0</v>
      </c>
      <c r="I4349" s="1">
        <v>600124.92000000004</v>
      </c>
      <c r="J4349" s="1">
        <v>600124.92000000004</v>
      </c>
      <c r="K4349" s="1">
        <v>-1500380.1</v>
      </c>
      <c r="L4349" s="1">
        <v>-1500.3801000000001</v>
      </c>
      <c r="M4349" s="1"/>
      <c r="N4349" s="1"/>
    </row>
    <row r="4350" spans="1:14" x14ac:dyDescent="0.35">
      <c r="A4350" s="106">
        <v>43738</v>
      </c>
      <c r="B4350" s="1"/>
      <c r="C4350" s="1" t="s">
        <v>3016</v>
      </c>
      <c r="D4350" s="102" t="s">
        <v>2916</v>
      </c>
      <c r="E4350" s="102">
        <v>1104</v>
      </c>
      <c r="F4350" s="102" t="s">
        <v>2917</v>
      </c>
      <c r="G4350" s="1">
        <v>-900255.18</v>
      </c>
      <c r="H4350" s="1">
        <v>0</v>
      </c>
      <c r="I4350" s="1">
        <v>600124.92000000004</v>
      </c>
      <c r="J4350" s="1">
        <v>600124.92000000004</v>
      </c>
      <c r="K4350" s="1">
        <v>-1500380.1</v>
      </c>
      <c r="L4350" s="1">
        <v>-1500.3801000000001</v>
      </c>
      <c r="M4350" s="1"/>
      <c r="N4350" s="1"/>
    </row>
    <row r="4351" spans="1:14" x14ac:dyDescent="0.35">
      <c r="A4351" s="106">
        <v>43738</v>
      </c>
      <c r="B4351" s="1" t="s">
        <v>3158</v>
      </c>
      <c r="C4351" s="1" t="s">
        <v>3017</v>
      </c>
      <c r="D4351" s="102" t="s">
        <v>2918</v>
      </c>
      <c r="E4351" s="102">
        <v>1111</v>
      </c>
      <c r="F4351" s="102" t="s">
        <v>2919</v>
      </c>
      <c r="G4351" s="1">
        <v>-900255.18</v>
      </c>
      <c r="H4351" s="1">
        <v>0</v>
      </c>
      <c r="I4351" s="1">
        <v>600124.92000000004</v>
      </c>
      <c r="J4351" s="1">
        <v>600124.92000000004</v>
      </c>
      <c r="K4351" s="1">
        <v>-1500380.1</v>
      </c>
      <c r="L4351" s="1">
        <v>-1500.3801000000001</v>
      </c>
      <c r="M4351" s="1" t="s">
        <v>1176</v>
      </c>
      <c r="N4351" s="1"/>
    </row>
    <row r="4352" spans="1:14" x14ac:dyDescent="0.35">
      <c r="A4352" s="106">
        <v>43738</v>
      </c>
      <c r="B4352" s="1"/>
      <c r="C4352" s="1" t="s">
        <v>3016</v>
      </c>
      <c r="D4352" s="102" t="s">
        <v>2920</v>
      </c>
      <c r="E4352" s="102">
        <v>1128</v>
      </c>
      <c r="F4352" s="102" t="s">
        <v>2921</v>
      </c>
      <c r="G4352" s="1">
        <v>-118349.13</v>
      </c>
      <c r="H4352" s="1">
        <v>0</v>
      </c>
      <c r="I4352" s="1">
        <v>17079.650000000001</v>
      </c>
      <c r="J4352" s="1">
        <v>17079.650000000001</v>
      </c>
      <c r="K4352" s="1">
        <v>-135428.78</v>
      </c>
      <c r="L4352" s="1">
        <v>-135.42877999999999</v>
      </c>
      <c r="M4352" s="1"/>
      <c r="N4352" s="1"/>
    </row>
    <row r="4353" spans="1:14" x14ac:dyDescent="0.35">
      <c r="A4353" s="106">
        <v>43738</v>
      </c>
      <c r="B4353" s="1" t="s">
        <v>3158</v>
      </c>
      <c r="C4353" s="1" t="s">
        <v>3017</v>
      </c>
      <c r="D4353" s="102" t="s">
        <v>2922</v>
      </c>
      <c r="E4353" s="102">
        <v>1139</v>
      </c>
      <c r="F4353" s="102" t="s">
        <v>2923</v>
      </c>
      <c r="G4353" s="1">
        <v>-118349.13</v>
      </c>
      <c r="H4353" s="1">
        <v>0</v>
      </c>
      <c r="I4353" s="1">
        <v>17079.650000000001</v>
      </c>
      <c r="J4353" s="1">
        <v>17079.650000000001</v>
      </c>
      <c r="K4353" s="1">
        <v>-135428.78</v>
      </c>
      <c r="L4353" s="1">
        <v>-135.42877999999999</v>
      </c>
      <c r="M4353" s="1" t="s">
        <v>1176</v>
      </c>
      <c r="N4353" s="1"/>
    </row>
    <row r="4354" spans="1:14" x14ac:dyDescent="0.35">
      <c r="A4354" s="106">
        <v>43738</v>
      </c>
      <c r="B4354" s="1"/>
      <c r="C4354" s="1" t="s">
        <v>3016</v>
      </c>
      <c r="D4354" s="102" t="s">
        <v>2655</v>
      </c>
      <c r="E4354" s="102">
        <v>1052</v>
      </c>
      <c r="F4354" s="102" t="s">
        <v>2656</v>
      </c>
      <c r="G4354" s="1">
        <v>-89469901.189999998</v>
      </c>
      <c r="H4354" s="1">
        <v>0</v>
      </c>
      <c r="I4354" s="1">
        <v>10841962.48</v>
      </c>
      <c r="J4354" s="1">
        <v>10841962.48</v>
      </c>
      <c r="K4354" s="1">
        <v>-100311863.67</v>
      </c>
      <c r="L4354" s="1">
        <v>-100311.86367000001</v>
      </c>
      <c r="M4354" s="1"/>
      <c r="N4354" s="1"/>
    </row>
    <row r="4355" spans="1:14" x14ac:dyDescent="0.35">
      <c r="A4355" s="106">
        <v>43738</v>
      </c>
      <c r="B4355" s="1"/>
      <c r="C4355" s="1" t="s">
        <v>3016</v>
      </c>
      <c r="D4355" s="102" t="s">
        <v>3078</v>
      </c>
      <c r="E4355" s="102">
        <v>1057</v>
      </c>
      <c r="F4355" s="102" t="s">
        <v>3079</v>
      </c>
      <c r="G4355" s="1">
        <v>-89469901.189999998</v>
      </c>
      <c r="H4355" s="1">
        <v>0</v>
      </c>
      <c r="I4355" s="1">
        <v>10841962.48</v>
      </c>
      <c r="J4355" s="1">
        <v>10841962.48</v>
      </c>
      <c r="K4355" s="1">
        <v>-100311863.67</v>
      </c>
      <c r="L4355" s="1">
        <v>-100311.86367000001</v>
      </c>
      <c r="M4355" s="1"/>
      <c r="N4355" s="1"/>
    </row>
    <row r="4356" spans="1:14" x14ac:dyDescent="0.35">
      <c r="A4356" s="106">
        <v>43738</v>
      </c>
      <c r="B4356" s="1" t="s">
        <v>3160</v>
      </c>
      <c r="C4356" s="1" t="s">
        <v>3017</v>
      </c>
      <c r="D4356" s="102" t="s">
        <v>2657</v>
      </c>
      <c r="E4356" s="102">
        <v>1058</v>
      </c>
      <c r="F4356" s="102" t="s">
        <v>2658</v>
      </c>
      <c r="G4356" s="1">
        <v>-88298379.519999996</v>
      </c>
      <c r="H4356" s="1">
        <v>0</v>
      </c>
      <c r="I4356" s="1">
        <v>10713248.02</v>
      </c>
      <c r="J4356" s="1">
        <v>10713248.02</v>
      </c>
      <c r="K4356" s="1">
        <v>-99011627.540000007</v>
      </c>
      <c r="L4356" s="1">
        <v>-99011.627540000001</v>
      </c>
      <c r="M4356" s="1" t="s">
        <v>1176</v>
      </c>
      <c r="N4356" s="1"/>
    </row>
    <row r="4357" spans="1:14" x14ac:dyDescent="0.35">
      <c r="A4357" s="106">
        <v>43738</v>
      </c>
      <c r="B4357" s="1" t="s">
        <v>3161</v>
      </c>
      <c r="C4357" s="1" t="s">
        <v>3017</v>
      </c>
      <c r="D4357" s="102" t="s">
        <v>2657</v>
      </c>
      <c r="E4357" s="102">
        <v>1059</v>
      </c>
      <c r="F4357" s="102" t="s">
        <v>3152</v>
      </c>
      <c r="G4357" s="1">
        <v>-1171521.67</v>
      </c>
      <c r="H4357" s="1">
        <v>0</v>
      </c>
      <c r="I4357" s="1">
        <v>128714.46</v>
      </c>
      <c r="J4357" s="1">
        <v>128714.46</v>
      </c>
      <c r="K4357" s="1">
        <v>-1300236.1299999999</v>
      </c>
      <c r="L4357" s="1">
        <v>-1300.2361299999998</v>
      </c>
      <c r="M4357" s="1" t="s">
        <v>1176</v>
      </c>
      <c r="N4357" s="1"/>
    </row>
    <row r="4358" spans="1:14" x14ac:dyDescent="0.35">
      <c r="A4358" s="106">
        <v>43738</v>
      </c>
      <c r="B4358" s="1"/>
      <c r="C4358" s="1" t="s">
        <v>3016</v>
      </c>
      <c r="D4358" s="102" t="s">
        <v>2659</v>
      </c>
      <c r="E4358" s="102">
        <v>1062</v>
      </c>
      <c r="F4358" s="102" t="s">
        <v>2660</v>
      </c>
      <c r="G4358" s="1">
        <v>18296033.719999999</v>
      </c>
      <c r="H4358" s="1">
        <v>2414545.3199999998</v>
      </c>
      <c r="I4358" s="1">
        <v>22169.87</v>
      </c>
      <c r="J4358" s="1">
        <v>-2392375.4499999997</v>
      </c>
      <c r="K4358" s="1">
        <v>20688409.170000002</v>
      </c>
      <c r="L4358" s="1">
        <v>20688.409170000003</v>
      </c>
      <c r="M4358" s="1"/>
      <c r="N4358" s="1"/>
    </row>
    <row r="4359" spans="1:14" x14ac:dyDescent="0.35">
      <c r="A4359" s="106">
        <v>43738</v>
      </c>
      <c r="B4359" s="1" t="s">
        <v>1177</v>
      </c>
      <c r="C4359" s="1" t="s">
        <v>3017</v>
      </c>
      <c r="D4359" s="102" t="s">
        <v>2661</v>
      </c>
      <c r="E4359" s="102">
        <v>1066</v>
      </c>
      <c r="F4359" s="102" t="s">
        <v>2181</v>
      </c>
      <c r="G4359" s="1">
        <v>2520249.17</v>
      </c>
      <c r="H4359" s="1">
        <v>327690.17</v>
      </c>
      <c r="I4359" s="1">
        <v>3318.34</v>
      </c>
      <c r="J4359" s="1">
        <v>-324371.82999999996</v>
      </c>
      <c r="K4359" s="1">
        <v>2844621</v>
      </c>
      <c r="L4359" s="1">
        <v>2844.6210000000001</v>
      </c>
      <c r="M4359" s="1" t="s">
        <v>1258</v>
      </c>
      <c r="N4359" s="1"/>
    </row>
    <row r="4360" spans="1:14" x14ac:dyDescent="0.35">
      <c r="A4360" s="106">
        <v>43738</v>
      </c>
      <c r="B4360" s="1" t="s">
        <v>1177</v>
      </c>
      <c r="C4360" s="1" t="s">
        <v>3017</v>
      </c>
      <c r="D4360" s="102" t="s">
        <v>2662</v>
      </c>
      <c r="E4360" s="102">
        <v>1067</v>
      </c>
      <c r="F4360" s="102" t="s">
        <v>2139</v>
      </c>
      <c r="G4360" s="1">
        <v>11600114.189999999</v>
      </c>
      <c r="H4360" s="1">
        <v>1509371.21</v>
      </c>
      <c r="I4360" s="1">
        <v>12523.07</v>
      </c>
      <c r="J4360" s="1">
        <v>-1496848.14</v>
      </c>
      <c r="K4360" s="1">
        <v>13096962.33</v>
      </c>
      <c r="L4360" s="1">
        <v>13096.96233</v>
      </c>
      <c r="M4360" s="1" t="s">
        <v>1258</v>
      </c>
      <c r="N4360" s="1"/>
    </row>
    <row r="4361" spans="1:14" x14ac:dyDescent="0.35">
      <c r="A4361" s="106">
        <v>43738</v>
      </c>
      <c r="B4361" s="1" t="s">
        <v>1177</v>
      </c>
      <c r="C4361" s="1" t="s">
        <v>3017</v>
      </c>
      <c r="D4361" s="102" t="s">
        <v>2663</v>
      </c>
      <c r="E4361" s="102">
        <v>1068</v>
      </c>
      <c r="F4361" s="102" t="s">
        <v>2182</v>
      </c>
      <c r="G4361" s="1">
        <v>3180872.03</v>
      </c>
      <c r="H4361" s="1">
        <v>450914.85</v>
      </c>
      <c r="I4361" s="1">
        <v>6328.46</v>
      </c>
      <c r="J4361" s="1">
        <v>-444586.38999999996</v>
      </c>
      <c r="K4361" s="1">
        <v>3625458.42</v>
      </c>
      <c r="L4361" s="1">
        <v>3625.4584199999999</v>
      </c>
      <c r="M4361" s="1" t="s">
        <v>1260</v>
      </c>
      <c r="N4361" s="1"/>
    </row>
    <row r="4362" spans="1:14" x14ac:dyDescent="0.35">
      <c r="A4362" s="106">
        <v>43738</v>
      </c>
      <c r="B4362" s="1" t="s">
        <v>1177</v>
      </c>
      <c r="C4362" s="1" t="s">
        <v>3017</v>
      </c>
      <c r="D4362" s="102" t="s">
        <v>2857</v>
      </c>
      <c r="E4362" s="102">
        <v>1069</v>
      </c>
      <c r="F4362" s="102" t="s">
        <v>2183</v>
      </c>
      <c r="G4362" s="1">
        <v>994798.33</v>
      </c>
      <c r="H4362" s="1">
        <v>126569.09</v>
      </c>
      <c r="I4362" s="1">
        <v>0</v>
      </c>
      <c r="J4362" s="1">
        <v>-126569.09</v>
      </c>
      <c r="K4362" s="1">
        <v>1121367.42</v>
      </c>
      <c r="L4362" s="1">
        <v>1121.36742</v>
      </c>
      <c r="M4362" s="1" t="s">
        <v>1176</v>
      </c>
      <c r="N4362" s="1"/>
    </row>
    <row r="4363" spans="1:14" x14ac:dyDescent="0.35">
      <c r="A4363" s="106">
        <v>43738</v>
      </c>
      <c r="B4363" s="1"/>
      <c r="C4363" s="1" t="s">
        <v>3016</v>
      </c>
      <c r="D4363" s="102" t="s">
        <v>2664</v>
      </c>
      <c r="E4363" s="102">
        <v>1180</v>
      </c>
      <c r="F4363" s="102" t="s">
        <v>2665</v>
      </c>
      <c r="G4363" s="1">
        <v>55573390.950000003</v>
      </c>
      <c r="H4363" s="1">
        <v>13864356.02</v>
      </c>
      <c r="I4363" s="1">
        <v>1026166.68</v>
      </c>
      <c r="J4363" s="1">
        <v>-12838189.34</v>
      </c>
      <c r="K4363" s="1">
        <v>68411580.290000007</v>
      </c>
      <c r="L4363" s="1">
        <v>68411.580290000013</v>
      </c>
      <c r="M4363" s="1"/>
      <c r="N4363" s="1"/>
    </row>
    <row r="4364" spans="1:14" x14ac:dyDescent="0.35">
      <c r="A4364" s="106">
        <v>43738</v>
      </c>
      <c r="B4364" s="1"/>
      <c r="C4364" s="1" t="s">
        <v>3016</v>
      </c>
      <c r="D4364" s="102" t="s">
        <v>2666</v>
      </c>
      <c r="E4364" s="102">
        <v>1181</v>
      </c>
      <c r="F4364" s="102" t="s">
        <v>2667</v>
      </c>
      <c r="G4364" s="1">
        <v>19107405.449999999</v>
      </c>
      <c r="H4364" s="1">
        <v>2089055.54</v>
      </c>
      <c r="I4364" s="1">
        <v>15990</v>
      </c>
      <c r="J4364" s="1">
        <v>-2073065.54</v>
      </c>
      <c r="K4364" s="1">
        <v>21180470.989999998</v>
      </c>
      <c r="L4364" s="1">
        <v>21180.470989999998</v>
      </c>
      <c r="M4364" s="1"/>
      <c r="N4364" s="1"/>
    </row>
    <row r="4365" spans="1:14" x14ac:dyDescent="0.35">
      <c r="A4365" s="106">
        <v>43738</v>
      </c>
      <c r="B4365" s="1"/>
      <c r="C4365" s="1" t="s">
        <v>3016</v>
      </c>
      <c r="D4365" s="102" t="s">
        <v>2668</v>
      </c>
      <c r="E4365" s="102">
        <v>1182</v>
      </c>
      <c r="F4365" s="102" t="s">
        <v>3080</v>
      </c>
      <c r="G4365" s="1">
        <v>6751551.7800000003</v>
      </c>
      <c r="H4365" s="1">
        <v>772664.89</v>
      </c>
      <c r="I4365" s="1">
        <v>15990</v>
      </c>
      <c r="J4365" s="1">
        <v>-756674.89</v>
      </c>
      <c r="K4365" s="1">
        <v>7508226.6699999999</v>
      </c>
      <c r="L4365" s="1">
        <v>7508.22667</v>
      </c>
      <c r="M4365" s="1"/>
      <c r="N4365" s="1"/>
    </row>
    <row r="4366" spans="1:14" x14ac:dyDescent="0.35">
      <c r="A4366" s="106">
        <v>43738</v>
      </c>
      <c r="B4366" s="1" t="s">
        <v>2330</v>
      </c>
      <c r="C4366" s="1" t="s">
        <v>3017</v>
      </c>
      <c r="D4366" s="102" t="s">
        <v>2670</v>
      </c>
      <c r="E4366" s="102">
        <v>1183</v>
      </c>
      <c r="F4366" s="102" t="s">
        <v>2671</v>
      </c>
      <c r="G4366" s="1">
        <v>2434066.2799999998</v>
      </c>
      <c r="H4366" s="1">
        <v>305673.07</v>
      </c>
      <c r="I4366" s="1">
        <v>0</v>
      </c>
      <c r="J4366" s="1">
        <v>-305673.07</v>
      </c>
      <c r="K4366" s="1">
        <v>2739739.35</v>
      </c>
      <c r="L4366" s="1">
        <v>2739.7393500000003</v>
      </c>
      <c r="M4366" s="1" t="s">
        <v>1244</v>
      </c>
      <c r="N4366" s="1"/>
    </row>
    <row r="4367" spans="1:14" x14ac:dyDescent="0.35">
      <c r="A4367" s="106">
        <v>43738</v>
      </c>
      <c r="B4367" s="1" t="s">
        <v>2330</v>
      </c>
      <c r="C4367" s="1" t="s">
        <v>3017</v>
      </c>
      <c r="D4367" s="102" t="s">
        <v>2672</v>
      </c>
      <c r="E4367" s="102">
        <v>1184</v>
      </c>
      <c r="F4367" s="102" t="s">
        <v>2197</v>
      </c>
      <c r="G4367" s="1">
        <v>658930.59</v>
      </c>
      <c r="H4367" s="1">
        <v>47504.09</v>
      </c>
      <c r="I4367" s="1">
        <v>15990</v>
      </c>
      <c r="J4367" s="1">
        <v>-31514.089999999997</v>
      </c>
      <c r="K4367" s="1">
        <v>690444.68</v>
      </c>
      <c r="L4367" s="1">
        <v>690.44468000000006</v>
      </c>
      <c r="M4367" s="1" t="s">
        <v>1244</v>
      </c>
      <c r="N4367" s="1"/>
    </row>
    <row r="4368" spans="1:14" x14ac:dyDescent="0.35">
      <c r="A4368" s="106">
        <v>43738</v>
      </c>
      <c r="B4368" s="1" t="s">
        <v>2330</v>
      </c>
      <c r="C4368" s="1" t="s">
        <v>3017</v>
      </c>
      <c r="D4368" s="102" t="s">
        <v>2673</v>
      </c>
      <c r="E4368" s="102">
        <v>1185</v>
      </c>
      <c r="F4368" s="102" t="s">
        <v>2674</v>
      </c>
      <c r="G4368" s="1">
        <v>239296.84</v>
      </c>
      <c r="H4368" s="1">
        <v>30771.69</v>
      </c>
      <c r="I4368" s="1">
        <v>0</v>
      </c>
      <c r="J4368" s="1">
        <v>-30771.69</v>
      </c>
      <c r="K4368" s="1">
        <v>270068.53000000003</v>
      </c>
      <c r="L4368" s="1">
        <v>270.06853000000001</v>
      </c>
      <c r="M4368" s="1" t="s">
        <v>1244</v>
      </c>
      <c r="N4368" s="1"/>
    </row>
    <row r="4369" spans="1:14" x14ac:dyDescent="0.35">
      <c r="A4369" s="106">
        <v>43738</v>
      </c>
      <c r="B4369" s="1" t="s">
        <v>2330</v>
      </c>
      <c r="C4369" s="1" t="s">
        <v>3017</v>
      </c>
      <c r="D4369" s="102" t="s">
        <v>3081</v>
      </c>
      <c r="E4369" s="102">
        <v>1186</v>
      </c>
      <c r="F4369" s="102" t="s">
        <v>3082</v>
      </c>
      <c r="G4369" s="1">
        <v>135107.31</v>
      </c>
      <c r="H4369" s="1">
        <v>0</v>
      </c>
      <c r="I4369" s="1">
        <v>0</v>
      </c>
      <c r="J4369" s="1">
        <v>0</v>
      </c>
      <c r="K4369" s="1">
        <v>135107.31</v>
      </c>
      <c r="L4369" s="1">
        <v>135.10730999999998</v>
      </c>
      <c r="M4369" s="1" t="s">
        <v>1244</v>
      </c>
      <c r="N4369" s="1"/>
    </row>
    <row r="4370" spans="1:14" x14ac:dyDescent="0.35">
      <c r="A4370" s="106">
        <v>43738</v>
      </c>
      <c r="B4370" s="1" t="s">
        <v>2330</v>
      </c>
      <c r="C4370" s="1" t="s">
        <v>3017</v>
      </c>
      <c r="D4370" s="102" t="s">
        <v>2675</v>
      </c>
      <c r="E4370" s="102">
        <v>1190</v>
      </c>
      <c r="F4370" s="102" t="s">
        <v>2676</v>
      </c>
      <c r="G4370" s="1">
        <v>180804.35</v>
      </c>
      <c r="H4370" s="1">
        <v>20785.46</v>
      </c>
      <c r="I4370" s="1">
        <v>0</v>
      </c>
      <c r="J4370" s="1">
        <v>-20785.46</v>
      </c>
      <c r="K4370" s="1">
        <v>201589.81</v>
      </c>
      <c r="L4370" s="1">
        <v>201.58981</v>
      </c>
      <c r="M4370" s="1" t="s">
        <v>1244</v>
      </c>
      <c r="N4370" s="1"/>
    </row>
    <row r="4371" spans="1:14" x14ac:dyDescent="0.35">
      <c r="A4371" s="106">
        <v>43738</v>
      </c>
      <c r="B4371" s="1" t="s">
        <v>2330</v>
      </c>
      <c r="C4371" s="1" t="s">
        <v>3017</v>
      </c>
      <c r="D4371" s="102" t="s">
        <v>2677</v>
      </c>
      <c r="E4371" s="102">
        <v>1191</v>
      </c>
      <c r="F4371" s="102" t="s">
        <v>2210</v>
      </c>
      <c r="G4371" s="1">
        <v>650081.14</v>
      </c>
      <c r="H4371" s="1">
        <v>91379.68</v>
      </c>
      <c r="I4371" s="1">
        <v>0</v>
      </c>
      <c r="J4371" s="1">
        <v>-91379.68</v>
      </c>
      <c r="K4371" s="1">
        <v>741460.82</v>
      </c>
      <c r="L4371" s="1">
        <v>741.4608199999999</v>
      </c>
      <c r="M4371" s="1" t="s">
        <v>1244</v>
      </c>
      <c r="N4371" s="1"/>
    </row>
    <row r="4372" spans="1:14" x14ac:dyDescent="0.35">
      <c r="A4372" s="106">
        <v>43738</v>
      </c>
      <c r="B4372" s="1" t="s">
        <v>2330</v>
      </c>
      <c r="C4372" s="1" t="s">
        <v>3017</v>
      </c>
      <c r="D4372" s="102" t="s">
        <v>2678</v>
      </c>
      <c r="E4372" s="102">
        <v>1192</v>
      </c>
      <c r="F4372" s="102" t="s">
        <v>2679</v>
      </c>
      <c r="G4372" s="1">
        <v>223329.17</v>
      </c>
      <c r="H4372" s="1">
        <v>36880.22</v>
      </c>
      <c r="I4372" s="1">
        <v>0</v>
      </c>
      <c r="J4372" s="1">
        <v>-36880.22</v>
      </c>
      <c r="K4372" s="1">
        <v>260209.39</v>
      </c>
      <c r="L4372" s="1">
        <v>260.20939000000004</v>
      </c>
      <c r="M4372" s="1" t="s">
        <v>1244</v>
      </c>
      <c r="N4372" s="1"/>
    </row>
    <row r="4373" spans="1:14" x14ac:dyDescent="0.35">
      <c r="A4373" s="106">
        <v>43738</v>
      </c>
      <c r="B4373" s="1" t="s">
        <v>2330</v>
      </c>
      <c r="C4373" s="1" t="s">
        <v>3017</v>
      </c>
      <c r="D4373" s="102" t="s">
        <v>2680</v>
      </c>
      <c r="E4373" s="102">
        <v>1194</v>
      </c>
      <c r="F4373" s="102" t="s">
        <v>2214</v>
      </c>
      <c r="G4373" s="1">
        <v>52848.52</v>
      </c>
      <c r="H4373" s="1">
        <v>4490.29</v>
      </c>
      <c r="I4373" s="1">
        <v>0</v>
      </c>
      <c r="J4373" s="1">
        <v>-4490.29</v>
      </c>
      <c r="K4373" s="1">
        <v>57338.81</v>
      </c>
      <c r="L4373" s="1">
        <v>57.338809999999995</v>
      </c>
      <c r="M4373" s="1" t="s">
        <v>1244</v>
      </c>
      <c r="N4373" s="1"/>
    </row>
    <row r="4374" spans="1:14" x14ac:dyDescent="0.35">
      <c r="A4374" s="106">
        <v>43738</v>
      </c>
      <c r="B4374" s="1" t="s">
        <v>2330</v>
      </c>
      <c r="C4374" s="1" t="s">
        <v>3017</v>
      </c>
      <c r="D4374" s="102" t="s">
        <v>2681</v>
      </c>
      <c r="E4374" s="102">
        <v>1195</v>
      </c>
      <c r="F4374" s="102" t="s">
        <v>2682</v>
      </c>
      <c r="G4374" s="1">
        <v>1401597.65</v>
      </c>
      <c r="H4374" s="1">
        <v>161075.98000000001</v>
      </c>
      <c r="I4374" s="1">
        <v>0</v>
      </c>
      <c r="J4374" s="1">
        <v>-161075.98000000001</v>
      </c>
      <c r="K4374" s="1">
        <v>1562673.63</v>
      </c>
      <c r="L4374" s="1">
        <v>1562.6736299999998</v>
      </c>
      <c r="M4374" s="1" t="s">
        <v>1258</v>
      </c>
      <c r="N4374" s="1"/>
    </row>
    <row r="4375" spans="1:14" x14ac:dyDescent="0.35">
      <c r="A4375" s="106">
        <v>43738</v>
      </c>
      <c r="B4375" s="1" t="s">
        <v>2330</v>
      </c>
      <c r="C4375" s="1" t="s">
        <v>3017</v>
      </c>
      <c r="D4375" s="102" t="s">
        <v>2683</v>
      </c>
      <c r="E4375" s="102">
        <v>1196</v>
      </c>
      <c r="F4375" s="102" t="s">
        <v>2684</v>
      </c>
      <c r="G4375" s="1">
        <v>406702.22</v>
      </c>
      <c r="H4375" s="1">
        <v>46739.49</v>
      </c>
      <c r="I4375" s="1">
        <v>0</v>
      </c>
      <c r="J4375" s="1">
        <v>-46739.49</v>
      </c>
      <c r="K4375" s="1">
        <v>453441.71</v>
      </c>
      <c r="L4375" s="1">
        <v>453.44171</v>
      </c>
      <c r="M4375" s="1" t="s">
        <v>1009</v>
      </c>
      <c r="N4375" s="1"/>
    </row>
    <row r="4376" spans="1:14" x14ac:dyDescent="0.35">
      <c r="A4376" s="106">
        <v>43738</v>
      </c>
      <c r="B4376" s="1" t="s">
        <v>2330</v>
      </c>
      <c r="C4376" s="1" t="s">
        <v>3017</v>
      </c>
      <c r="D4376" s="102" t="s">
        <v>2685</v>
      </c>
      <c r="E4376" s="102">
        <v>1197</v>
      </c>
      <c r="F4376" s="102" t="s">
        <v>2264</v>
      </c>
      <c r="G4376" s="1">
        <v>136426.71</v>
      </c>
      <c r="H4376" s="1">
        <v>3388.66</v>
      </c>
      <c r="I4376" s="1">
        <v>0</v>
      </c>
      <c r="J4376" s="1">
        <v>-3388.66</v>
      </c>
      <c r="K4376" s="1">
        <v>139815.37</v>
      </c>
      <c r="L4376" s="1">
        <v>139.81537</v>
      </c>
      <c r="M4376" s="1" t="s">
        <v>1244</v>
      </c>
      <c r="N4376" s="1"/>
    </row>
    <row r="4377" spans="1:14" x14ac:dyDescent="0.35">
      <c r="A4377" s="106">
        <v>43738</v>
      </c>
      <c r="B4377" s="1" t="s">
        <v>2330</v>
      </c>
      <c r="C4377" s="1" t="s">
        <v>3017</v>
      </c>
      <c r="D4377" s="102" t="s">
        <v>2686</v>
      </c>
      <c r="E4377" s="102">
        <v>1198</v>
      </c>
      <c r="F4377" s="102" t="s">
        <v>2687</v>
      </c>
      <c r="G4377" s="1">
        <v>22787.57</v>
      </c>
      <c r="H4377" s="1">
        <v>1016.6</v>
      </c>
      <c r="I4377" s="1">
        <v>0</v>
      </c>
      <c r="J4377" s="1">
        <v>-1016.6</v>
      </c>
      <c r="K4377" s="1">
        <v>23804.17</v>
      </c>
      <c r="L4377" s="1">
        <v>23.804169999999999</v>
      </c>
      <c r="M4377" s="1" t="s">
        <v>1244</v>
      </c>
      <c r="N4377" s="1"/>
    </row>
    <row r="4378" spans="1:14" x14ac:dyDescent="0.35">
      <c r="A4378" s="106">
        <v>43738</v>
      </c>
      <c r="B4378" s="1" t="s">
        <v>2330</v>
      </c>
      <c r="C4378" s="1" t="s">
        <v>3017</v>
      </c>
      <c r="D4378" s="102" t="s">
        <v>2690</v>
      </c>
      <c r="E4378" s="102">
        <v>1202</v>
      </c>
      <c r="F4378" s="102" t="s">
        <v>2222</v>
      </c>
      <c r="G4378" s="1">
        <v>29821.26</v>
      </c>
      <c r="H4378" s="1">
        <v>4272.12</v>
      </c>
      <c r="I4378" s="1">
        <v>0</v>
      </c>
      <c r="J4378" s="1">
        <v>-4272.12</v>
      </c>
      <c r="K4378" s="1">
        <v>34093.379999999997</v>
      </c>
      <c r="L4378" s="1">
        <v>34.093379999999996</v>
      </c>
      <c r="M4378" s="1" t="s">
        <v>1255</v>
      </c>
      <c r="N4378" s="1"/>
    </row>
    <row r="4379" spans="1:14" x14ac:dyDescent="0.35">
      <c r="A4379" s="106">
        <v>43738</v>
      </c>
      <c r="B4379" s="1" t="s">
        <v>2330</v>
      </c>
      <c r="C4379" s="1" t="s">
        <v>3017</v>
      </c>
      <c r="D4379" s="102" t="s">
        <v>2847</v>
      </c>
      <c r="E4379" s="102">
        <v>1206</v>
      </c>
      <c r="F4379" s="102" t="s">
        <v>2848</v>
      </c>
      <c r="G4379" s="1">
        <v>51832.17</v>
      </c>
      <c r="H4379" s="1">
        <v>2697.54</v>
      </c>
      <c r="I4379" s="1">
        <v>0</v>
      </c>
      <c r="J4379" s="1">
        <v>-2697.54</v>
      </c>
      <c r="K4379" s="1">
        <v>54529.71</v>
      </c>
      <c r="L4379" s="1">
        <v>54.529710000000001</v>
      </c>
      <c r="M4379" s="1" t="s">
        <v>1244</v>
      </c>
      <c r="N4379" s="1"/>
    </row>
    <row r="4380" spans="1:14" x14ac:dyDescent="0.35">
      <c r="A4380" s="106">
        <v>43738</v>
      </c>
      <c r="B4380" s="1" t="s">
        <v>2330</v>
      </c>
      <c r="C4380" s="1" t="s">
        <v>3017</v>
      </c>
      <c r="D4380" s="102" t="s">
        <v>2938</v>
      </c>
      <c r="E4380" s="102">
        <v>1903</v>
      </c>
      <c r="F4380" s="102" t="s">
        <v>2228</v>
      </c>
      <c r="G4380" s="1">
        <v>127920</v>
      </c>
      <c r="H4380" s="1">
        <v>15990</v>
      </c>
      <c r="I4380" s="1">
        <v>0</v>
      </c>
      <c r="J4380" s="1">
        <v>-15990</v>
      </c>
      <c r="K4380" s="1">
        <v>143910</v>
      </c>
      <c r="L4380" s="1">
        <v>143.91</v>
      </c>
      <c r="M4380" s="1" t="s">
        <v>1244</v>
      </c>
      <c r="N4380" s="1"/>
    </row>
    <row r="4381" spans="1:14" x14ac:dyDescent="0.35">
      <c r="A4381" s="106">
        <v>43738</v>
      </c>
      <c r="B4381" s="1"/>
      <c r="C4381" s="1" t="s">
        <v>3016</v>
      </c>
      <c r="D4381" s="102" t="s">
        <v>2693</v>
      </c>
      <c r="E4381" s="102">
        <v>1215</v>
      </c>
      <c r="F4381" s="102" t="s">
        <v>3083</v>
      </c>
      <c r="G4381" s="1">
        <v>11997634.109999999</v>
      </c>
      <c r="H4381" s="1">
        <v>1219314.33</v>
      </c>
      <c r="I4381" s="1">
        <v>0</v>
      </c>
      <c r="J4381" s="1">
        <v>-1219314.33</v>
      </c>
      <c r="K4381" s="1">
        <v>13216948.439999999</v>
      </c>
      <c r="L4381" s="1">
        <v>13216.94844</v>
      </c>
      <c r="M4381" s="1"/>
      <c r="N4381" s="1"/>
    </row>
    <row r="4382" spans="1:14" x14ac:dyDescent="0.35">
      <c r="A4382" s="106">
        <v>43738</v>
      </c>
      <c r="B4382" s="1" t="s">
        <v>2331</v>
      </c>
      <c r="C4382" s="1" t="s">
        <v>3017</v>
      </c>
      <c r="D4382" s="102" t="s">
        <v>2695</v>
      </c>
      <c r="E4382" s="102">
        <v>1216</v>
      </c>
      <c r="F4382" s="102" t="s">
        <v>2278</v>
      </c>
      <c r="G4382" s="1">
        <v>1230578.21</v>
      </c>
      <c r="H4382" s="1">
        <v>173265.27</v>
      </c>
      <c r="I4382" s="1">
        <v>0</v>
      </c>
      <c r="J4382" s="1">
        <v>-173265.27</v>
      </c>
      <c r="K4382" s="1">
        <v>1403843.48</v>
      </c>
      <c r="L4382" s="1">
        <v>1403.84348</v>
      </c>
      <c r="M4382" s="1" t="s">
        <v>1182</v>
      </c>
      <c r="N4382" s="1"/>
    </row>
    <row r="4383" spans="1:14" x14ac:dyDescent="0.35">
      <c r="A4383" s="106">
        <v>43738</v>
      </c>
      <c r="B4383" s="1" t="s">
        <v>2331</v>
      </c>
      <c r="C4383" s="1" t="s">
        <v>3017</v>
      </c>
      <c r="D4383" s="102" t="s">
        <v>2696</v>
      </c>
      <c r="E4383" s="102">
        <v>1217</v>
      </c>
      <c r="F4383" s="102" t="s">
        <v>3084</v>
      </c>
      <c r="G4383" s="1">
        <v>7258727.5599999996</v>
      </c>
      <c r="H4383" s="1">
        <v>635216.71</v>
      </c>
      <c r="I4383" s="1">
        <v>0</v>
      </c>
      <c r="J4383" s="1">
        <v>-635216.71</v>
      </c>
      <c r="K4383" s="1">
        <v>7893944.2699999996</v>
      </c>
      <c r="L4383" s="1">
        <v>7893.94427</v>
      </c>
      <c r="M4383" s="1" t="s">
        <v>1182</v>
      </c>
      <c r="N4383" s="1"/>
    </row>
    <row r="4384" spans="1:14" x14ac:dyDescent="0.35">
      <c r="A4384" s="106">
        <v>43738</v>
      </c>
      <c r="B4384" s="1" t="s">
        <v>2332</v>
      </c>
      <c r="C4384" s="1" t="s">
        <v>3017</v>
      </c>
      <c r="D4384" s="102" t="s">
        <v>2849</v>
      </c>
      <c r="E4384" s="102">
        <v>1218</v>
      </c>
      <c r="F4384" s="102" t="s">
        <v>2280</v>
      </c>
      <c r="G4384" s="1">
        <v>1731827.9</v>
      </c>
      <c r="H4384" s="1">
        <v>91437.58</v>
      </c>
      <c r="I4384" s="1">
        <v>0</v>
      </c>
      <c r="J4384" s="1">
        <v>-91437.58</v>
      </c>
      <c r="K4384" s="1">
        <v>1823265.48</v>
      </c>
      <c r="L4384" s="1">
        <v>1823.26548</v>
      </c>
      <c r="M4384" s="1" t="s">
        <v>1183</v>
      </c>
      <c r="N4384" s="1"/>
    </row>
    <row r="4385" spans="1:14" x14ac:dyDescent="0.35">
      <c r="A4385" s="106">
        <v>43738</v>
      </c>
      <c r="B4385" s="1" t="s">
        <v>2331</v>
      </c>
      <c r="C4385" s="1" t="s">
        <v>3017</v>
      </c>
      <c r="D4385" s="102" t="s">
        <v>2698</v>
      </c>
      <c r="E4385" s="102">
        <v>1219</v>
      </c>
      <c r="F4385" s="102" t="s">
        <v>3101</v>
      </c>
      <c r="G4385" s="1">
        <v>308534.61</v>
      </c>
      <c r="H4385" s="1">
        <v>76449.38</v>
      </c>
      <c r="I4385" s="1">
        <v>0</v>
      </c>
      <c r="J4385" s="1">
        <v>-76449.38</v>
      </c>
      <c r="K4385" s="1">
        <v>384983.99</v>
      </c>
      <c r="L4385" s="1">
        <v>384.98399000000001</v>
      </c>
      <c r="M4385" s="1" t="s">
        <v>1182</v>
      </c>
      <c r="N4385" s="1"/>
    </row>
    <row r="4386" spans="1:14" x14ac:dyDescent="0.35">
      <c r="A4386" s="106">
        <v>43738</v>
      </c>
      <c r="B4386" s="1" t="s">
        <v>2332</v>
      </c>
      <c r="C4386" s="1" t="s">
        <v>3017</v>
      </c>
      <c r="D4386" s="102" t="s">
        <v>2700</v>
      </c>
      <c r="E4386" s="102">
        <v>1859</v>
      </c>
      <c r="F4386" s="102" t="s">
        <v>2701</v>
      </c>
      <c r="G4386" s="1">
        <v>1467965.83</v>
      </c>
      <c r="H4386" s="1">
        <v>242945.39</v>
      </c>
      <c r="I4386" s="1">
        <v>0</v>
      </c>
      <c r="J4386" s="1">
        <v>-242945.39</v>
      </c>
      <c r="K4386" s="1">
        <v>1710911.22</v>
      </c>
      <c r="L4386" s="1">
        <v>1710.91122</v>
      </c>
      <c r="M4386" s="1" t="s">
        <v>1183</v>
      </c>
      <c r="N4386" s="1"/>
    </row>
    <row r="4387" spans="1:14" x14ac:dyDescent="0.35">
      <c r="A4387" s="106">
        <v>43738</v>
      </c>
      <c r="B4387" s="1"/>
      <c r="C4387" s="1" t="s">
        <v>3016</v>
      </c>
      <c r="D4387" s="102" t="s">
        <v>2702</v>
      </c>
      <c r="E4387" s="102">
        <v>1221</v>
      </c>
      <c r="F4387" s="102" t="s">
        <v>3085</v>
      </c>
      <c r="G4387" s="1">
        <v>358219.56</v>
      </c>
      <c r="H4387" s="1">
        <v>97076.32</v>
      </c>
      <c r="I4387" s="1">
        <v>0</v>
      </c>
      <c r="J4387" s="1">
        <v>-97076.32</v>
      </c>
      <c r="K4387" s="1">
        <v>455295.88</v>
      </c>
      <c r="L4387" s="1">
        <v>455.29588000000001</v>
      </c>
      <c r="M4387" s="1"/>
      <c r="N4387" s="1"/>
    </row>
    <row r="4388" spans="1:14" x14ac:dyDescent="0.35">
      <c r="A4388" s="106">
        <v>43738</v>
      </c>
      <c r="B4388" s="1" t="s">
        <v>2334</v>
      </c>
      <c r="C4388" s="1" t="s">
        <v>3017</v>
      </c>
      <c r="D4388" s="102" t="s">
        <v>2704</v>
      </c>
      <c r="E4388" s="102">
        <v>1229</v>
      </c>
      <c r="F4388" s="102" t="s">
        <v>2705</v>
      </c>
      <c r="G4388" s="1">
        <v>358219.56</v>
      </c>
      <c r="H4388" s="1">
        <v>97076.32</v>
      </c>
      <c r="I4388" s="1">
        <v>0</v>
      </c>
      <c r="J4388" s="1">
        <v>-97076.32</v>
      </c>
      <c r="K4388" s="1">
        <v>455295.88</v>
      </c>
      <c r="L4388" s="1">
        <v>455.29588000000001</v>
      </c>
      <c r="M4388" s="1" t="s">
        <v>1247</v>
      </c>
      <c r="N4388" s="1"/>
    </row>
    <row r="4389" spans="1:14" x14ac:dyDescent="0.35">
      <c r="A4389" s="106">
        <v>43738</v>
      </c>
      <c r="B4389" s="1"/>
      <c r="C4389" s="1" t="s">
        <v>3016</v>
      </c>
      <c r="D4389" s="102" t="s">
        <v>2706</v>
      </c>
      <c r="E4389" s="102">
        <v>1232</v>
      </c>
      <c r="F4389" s="102" t="s">
        <v>3086</v>
      </c>
      <c r="G4389" s="1">
        <v>36465985.5</v>
      </c>
      <c r="H4389" s="1">
        <v>11775300.48</v>
      </c>
      <c r="I4389" s="1">
        <v>1010176.68</v>
      </c>
      <c r="J4389" s="1">
        <v>-10765123.800000001</v>
      </c>
      <c r="K4389" s="1">
        <v>47231109.299999997</v>
      </c>
      <c r="L4389" s="1">
        <v>47231.109299999996</v>
      </c>
      <c r="M4389" s="1"/>
      <c r="N4389" s="1"/>
    </row>
    <row r="4390" spans="1:14" x14ac:dyDescent="0.35">
      <c r="A4390" s="106">
        <v>43738</v>
      </c>
      <c r="B4390" s="1"/>
      <c r="C4390" s="1" t="s">
        <v>3016</v>
      </c>
      <c r="D4390" s="102" t="s">
        <v>2708</v>
      </c>
      <c r="E4390" s="102">
        <v>1233</v>
      </c>
      <c r="F4390" s="102" t="s">
        <v>2230</v>
      </c>
      <c r="G4390" s="1">
        <v>28515724.210000001</v>
      </c>
      <c r="H4390" s="1">
        <v>11129434.710000001</v>
      </c>
      <c r="I4390" s="1">
        <v>1010176.68</v>
      </c>
      <c r="J4390" s="1">
        <v>-10119258.030000001</v>
      </c>
      <c r="K4390" s="1">
        <v>38634982.240000002</v>
      </c>
      <c r="L4390" s="1">
        <v>38634.982240000005</v>
      </c>
      <c r="M4390" s="1"/>
      <c r="N4390" s="1"/>
    </row>
    <row r="4391" spans="1:14" x14ac:dyDescent="0.35">
      <c r="A4391" s="106">
        <v>43738</v>
      </c>
      <c r="B4391" s="1" t="s">
        <v>2330</v>
      </c>
      <c r="C4391" s="1" t="s">
        <v>3017</v>
      </c>
      <c r="D4391" s="102" t="s">
        <v>2709</v>
      </c>
      <c r="E4391" s="102">
        <v>1234</v>
      </c>
      <c r="F4391" s="102" t="s">
        <v>2232</v>
      </c>
      <c r="G4391" s="1">
        <v>6707526.75</v>
      </c>
      <c r="H4391" s="1">
        <v>1145307.3700000001</v>
      </c>
      <c r="I4391" s="1">
        <v>307434.09000000003</v>
      </c>
      <c r="J4391" s="1">
        <v>-837873.28</v>
      </c>
      <c r="K4391" s="1">
        <v>7545400.0300000003</v>
      </c>
      <c r="L4391" s="1">
        <v>7545.4000300000007</v>
      </c>
      <c r="M4391" s="1" t="s">
        <v>1244</v>
      </c>
      <c r="N4391" s="1"/>
    </row>
    <row r="4392" spans="1:14" x14ac:dyDescent="0.35">
      <c r="A4392" s="106">
        <v>43738</v>
      </c>
      <c r="B4392" s="1" t="s">
        <v>2330</v>
      </c>
      <c r="C4392" s="1" t="s">
        <v>3017</v>
      </c>
      <c r="D4392" s="102" t="s">
        <v>2710</v>
      </c>
      <c r="E4392" s="102">
        <v>1235</v>
      </c>
      <c r="F4392" s="102" t="s">
        <v>2197</v>
      </c>
      <c r="G4392" s="1">
        <v>4420083.9000000004</v>
      </c>
      <c r="H4392" s="1">
        <v>715597.06</v>
      </c>
      <c r="I4392" s="1">
        <v>134180.93</v>
      </c>
      <c r="J4392" s="1">
        <v>-581416.13000000012</v>
      </c>
      <c r="K4392" s="1">
        <v>5001500.03</v>
      </c>
      <c r="L4392" s="1">
        <v>5001.5000300000002</v>
      </c>
      <c r="M4392" s="1" t="s">
        <v>1244</v>
      </c>
      <c r="N4392" s="1"/>
    </row>
    <row r="4393" spans="1:14" x14ac:dyDescent="0.35">
      <c r="A4393" s="106">
        <v>43738</v>
      </c>
      <c r="B4393" s="1" t="s">
        <v>2330</v>
      </c>
      <c r="C4393" s="1" t="s">
        <v>3017</v>
      </c>
      <c r="D4393" s="102" t="s">
        <v>2711</v>
      </c>
      <c r="E4393" s="102">
        <v>1236</v>
      </c>
      <c r="F4393" s="102" t="s">
        <v>2674</v>
      </c>
      <c r="G4393" s="1">
        <v>149925.42000000001</v>
      </c>
      <c r="H4393" s="1">
        <v>54199.32</v>
      </c>
      <c r="I4393" s="1">
        <v>30771.69</v>
      </c>
      <c r="J4393" s="1">
        <v>-23427.63</v>
      </c>
      <c r="K4393" s="1">
        <v>173353.05</v>
      </c>
      <c r="L4393" s="1">
        <v>173.35305</v>
      </c>
      <c r="M4393" s="1" t="s">
        <v>1244</v>
      </c>
      <c r="N4393" s="1"/>
    </row>
    <row r="4394" spans="1:14" x14ac:dyDescent="0.35">
      <c r="A4394" s="106">
        <v>43738</v>
      </c>
      <c r="B4394" s="1" t="s">
        <v>2330</v>
      </c>
      <c r="C4394" s="1" t="s">
        <v>3017</v>
      </c>
      <c r="D4394" s="102" t="s">
        <v>3087</v>
      </c>
      <c r="E4394" s="102">
        <v>1237</v>
      </c>
      <c r="F4394" s="102" t="s">
        <v>3082</v>
      </c>
      <c r="G4394" s="1">
        <v>457453.67</v>
      </c>
      <c r="H4394" s="1">
        <v>0</v>
      </c>
      <c r="I4394" s="1">
        <v>0</v>
      </c>
      <c r="J4394" s="1">
        <v>0</v>
      </c>
      <c r="K4394" s="1">
        <v>457453.67</v>
      </c>
      <c r="L4394" s="1">
        <v>457.45366999999999</v>
      </c>
      <c r="M4394" s="1" t="s">
        <v>1244</v>
      </c>
      <c r="N4394" s="1"/>
    </row>
    <row r="4395" spans="1:14" x14ac:dyDescent="0.35">
      <c r="A4395" s="106">
        <v>43738</v>
      </c>
      <c r="B4395" s="1" t="s">
        <v>2330</v>
      </c>
      <c r="C4395" s="1" t="s">
        <v>3017</v>
      </c>
      <c r="D4395" s="102" t="s">
        <v>2712</v>
      </c>
      <c r="E4395" s="102">
        <v>1238</v>
      </c>
      <c r="F4395" s="102" t="s">
        <v>2193</v>
      </c>
      <c r="G4395" s="1">
        <v>2061437.8</v>
      </c>
      <c r="H4395" s="1">
        <v>214549.01</v>
      </c>
      <c r="I4395" s="1">
        <v>0</v>
      </c>
      <c r="J4395" s="1">
        <v>-214549.01</v>
      </c>
      <c r="K4395" s="1">
        <v>2275986.81</v>
      </c>
      <c r="L4395" s="1">
        <v>2275.9868099999999</v>
      </c>
      <c r="M4395" s="1" t="s">
        <v>1244</v>
      </c>
      <c r="N4395" s="1"/>
    </row>
    <row r="4396" spans="1:14" x14ac:dyDescent="0.35">
      <c r="A4396" s="106">
        <v>43738</v>
      </c>
      <c r="B4396" s="1" t="s">
        <v>2330</v>
      </c>
      <c r="C4396" s="1" t="s">
        <v>3017</v>
      </c>
      <c r="D4396" s="102" t="s">
        <v>2713</v>
      </c>
      <c r="E4396" s="102">
        <v>1239</v>
      </c>
      <c r="F4396" s="102" t="s">
        <v>2714</v>
      </c>
      <c r="G4396" s="1">
        <v>57305.71</v>
      </c>
      <c r="H4396" s="1">
        <v>24180.59</v>
      </c>
      <c r="I4396" s="1">
        <v>20785.46</v>
      </c>
      <c r="J4396" s="1">
        <v>-3395.130000000001</v>
      </c>
      <c r="K4396" s="1">
        <v>60700.84</v>
      </c>
      <c r="L4396" s="1">
        <v>60.700839999999999</v>
      </c>
      <c r="M4396" s="1" t="s">
        <v>1244</v>
      </c>
      <c r="N4396" s="1"/>
    </row>
    <row r="4397" spans="1:14" x14ac:dyDescent="0.35">
      <c r="A4397" s="106">
        <v>43738</v>
      </c>
      <c r="B4397" s="1" t="s">
        <v>2330</v>
      </c>
      <c r="C4397" s="1" t="s">
        <v>3017</v>
      </c>
      <c r="D4397" s="102" t="s">
        <v>2715</v>
      </c>
      <c r="E4397" s="102">
        <v>1240</v>
      </c>
      <c r="F4397" s="102" t="s">
        <v>2716</v>
      </c>
      <c r="G4397" s="1">
        <v>1606695.9</v>
      </c>
      <c r="H4397" s="1">
        <v>212783.25</v>
      </c>
      <c r="I4397" s="1">
        <v>0</v>
      </c>
      <c r="J4397" s="1">
        <v>-212783.25</v>
      </c>
      <c r="K4397" s="1">
        <v>1819479.15</v>
      </c>
      <c r="L4397" s="1">
        <v>1819.4791499999999</v>
      </c>
      <c r="M4397" s="1" t="s">
        <v>1244</v>
      </c>
      <c r="N4397" s="1"/>
    </row>
    <row r="4398" spans="1:14" x14ac:dyDescent="0.35">
      <c r="A4398" s="106">
        <v>43738</v>
      </c>
      <c r="B4398" s="1" t="s">
        <v>2330</v>
      </c>
      <c r="C4398" s="1" t="s">
        <v>3017</v>
      </c>
      <c r="D4398" s="102" t="s">
        <v>2717</v>
      </c>
      <c r="E4398" s="102">
        <v>1241</v>
      </c>
      <c r="F4398" s="102" t="s">
        <v>2718</v>
      </c>
      <c r="G4398" s="1">
        <v>595540.03</v>
      </c>
      <c r="H4398" s="1">
        <v>170081.45</v>
      </c>
      <c r="I4398" s="1">
        <v>92396.28</v>
      </c>
      <c r="J4398" s="1">
        <v>-77685.170000000013</v>
      </c>
      <c r="K4398" s="1">
        <v>673225.2</v>
      </c>
      <c r="L4398" s="1">
        <v>673.22519999999997</v>
      </c>
      <c r="M4398" s="1" t="s">
        <v>1244</v>
      </c>
      <c r="N4398" s="1"/>
    </row>
    <row r="4399" spans="1:14" x14ac:dyDescent="0.35">
      <c r="A4399" s="106">
        <v>43738</v>
      </c>
      <c r="B4399" s="1" t="s">
        <v>2330</v>
      </c>
      <c r="C4399" s="1" t="s">
        <v>3017</v>
      </c>
      <c r="D4399" s="102" t="s">
        <v>2719</v>
      </c>
      <c r="E4399" s="102">
        <v>1243</v>
      </c>
      <c r="F4399" s="102" t="s">
        <v>2216</v>
      </c>
      <c r="G4399" s="1">
        <v>405248.57</v>
      </c>
      <c r="H4399" s="1">
        <v>143327.1</v>
      </c>
      <c r="I4399" s="1">
        <v>36453.82</v>
      </c>
      <c r="J4399" s="1">
        <v>-106873.28</v>
      </c>
      <c r="K4399" s="1">
        <v>512121.85</v>
      </c>
      <c r="L4399" s="1">
        <v>512.12184999999999</v>
      </c>
      <c r="M4399" s="1" t="s">
        <v>1244</v>
      </c>
      <c r="N4399" s="1"/>
    </row>
    <row r="4400" spans="1:14" x14ac:dyDescent="0.35">
      <c r="A4400" s="106">
        <v>43738</v>
      </c>
      <c r="B4400" s="1" t="s">
        <v>2330</v>
      </c>
      <c r="C4400" s="1" t="s">
        <v>3017</v>
      </c>
      <c r="D4400" s="102" t="s">
        <v>3131</v>
      </c>
      <c r="E4400" s="102">
        <v>1244</v>
      </c>
      <c r="F4400" s="102" t="s">
        <v>3132</v>
      </c>
      <c r="G4400" s="1">
        <v>0</v>
      </c>
      <c r="H4400" s="1">
        <v>6508672.79</v>
      </c>
      <c r="I4400" s="1">
        <v>0</v>
      </c>
      <c r="J4400" s="1">
        <v>-6508672.79</v>
      </c>
      <c r="K4400" s="1">
        <v>6508672.79</v>
      </c>
      <c r="L4400" s="1">
        <v>6508.6727899999996</v>
      </c>
      <c r="M4400" s="1" t="s">
        <v>1244</v>
      </c>
      <c r="N4400" s="1"/>
    </row>
    <row r="4401" spans="1:14" x14ac:dyDescent="0.35">
      <c r="A4401" s="106">
        <v>43738</v>
      </c>
      <c r="B4401" s="1" t="s">
        <v>2330</v>
      </c>
      <c r="C4401" s="1" t="s">
        <v>3017</v>
      </c>
      <c r="D4401" s="102" t="s">
        <v>2720</v>
      </c>
      <c r="E4401" s="102">
        <v>1245</v>
      </c>
      <c r="F4401" s="102" t="s">
        <v>2222</v>
      </c>
      <c r="G4401" s="1">
        <v>100880.2</v>
      </c>
      <c r="H4401" s="1">
        <v>19301.36</v>
      </c>
      <c r="I4401" s="1">
        <v>4272.12</v>
      </c>
      <c r="J4401" s="1">
        <v>-15029.240000000002</v>
      </c>
      <c r="K4401" s="1">
        <v>115909.44</v>
      </c>
      <c r="L4401" s="1">
        <v>115.90944</v>
      </c>
      <c r="M4401" s="1" t="s">
        <v>1255</v>
      </c>
      <c r="N4401" s="1"/>
    </row>
    <row r="4402" spans="1:14" x14ac:dyDescent="0.35">
      <c r="A4402" s="106">
        <v>43738</v>
      </c>
      <c r="B4402" s="1" t="s">
        <v>2330</v>
      </c>
      <c r="C4402" s="1" t="s">
        <v>3017</v>
      </c>
      <c r="D4402" s="102" t="s">
        <v>2721</v>
      </c>
      <c r="E4402" s="102">
        <v>1246</v>
      </c>
      <c r="F4402" s="102" t="s">
        <v>2682</v>
      </c>
      <c r="G4402" s="1">
        <v>4554996.95</v>
      </c>
      <c r="H4402" s="1">
        <v>735357.42</v>
      </c>
      <c r="I4402" s="1">
        <v>161075.98000000001</v>
      </c>
      <c r="J4402" s="1">
        <v>-574281.44000000006</v>
      </c>
      <c r="K4402" s="1">
        <v>5129278.3899999997</v>
      </c>
      <c r="L4402" s="1">
        <v>5129.2783899999995</v>
      </c>
      <c r="M4402" s="1" t="s">
        <v>1258</v>
      </c>
      <c r="N4402" s="1"/>
    </row>
    <row r="4403" spans="1:14" x14ac:dyDescent="0.35">
      <c r="A4403" s="106">
        <v>43738</v>
      </c>
      <c r="B4403" s="1" t="s">
        <v>2330</v>
      </c>
      <c r="C4403" s="1" t="s">
        <v>3017</v>
      </c>
      <c r="D4403" s="102" t="s">
        <v>2722</v>
      </c>
      <c r="E4403" s="102">
        <v>1247</v>
      </c>
      <c r="F4403" s="102" t="s">
        <v>2684</v>
      </c>
      <c r="G4403" s="1">
        <v>1310358.8700000001</v>
      </c>
      <c r="H4403" s="1">
        <v>194364.79999999999</v>
      </c>
      <c r="I4403" s="1">
        <v>46739.49</v>
      </c>
      <c r="J4403" s="1">
        <v>-147625.31</v>
      </c>
      <c r="K4403" s="1">
        <v>1457984.18</v>
      </c>
      <c r="L4403" s="1">
        <v>1457.9841799999999</v>
      </c>
      <c r="M4403" s="1" t="s">
        <v>1009</v>
      </c>
      <c r="N4403" s="1"/>
    </row>
    <row r="4404" spans="1:14" x14ac:dyDescent="0.35">
      <c r="A4404" s="106">
        <v>43738</v>
      </c>
      <c r="B4404" s="1" t="s">
        <v>2330</v>
      </c>
      <c r="C4404" s="1" t="s">
        <v>3017</v>
      </c>
      <c r="D4404" s="102" t="s">
        <v>2723</v>
      </c>
      <c r="E4404" s="102">
        <v>1248</v>
      </c>
      <c r="F4404" s="102" t="s">
        <v>2271</v>
      </c>
      <c r="G4404" s="1">
        <v>24664.5</v>
      </c>
      <c r="H4404" s="1">
        <v>3976.62</v>
      </c>
      <c r="I4404" s="1">
        <v>0</v>
      </c>
      <c r="J4404" s="1">
        <v>-3976.62</v>
      </c>
      <c r="K4404" s="1">
        <v>28641.119999999999</v>
      </c>
      <c r="L4404" s="1">
        <v>28.641119999999997</v>
      </c>
      <c r="M4404" s="1" t="s">
        <v>1244</v>
      </c>
      <c r="N4404" s="1"/>
    </row>
    <row r="4405" spans="1:14" x14ac:dyDescent="0.35">
      <c r="A4405" s="106">
        <v>43738</v>
      </c>
      <c r="B4405" s="1" t="s">
        <v>2330</v>
      </c>
      <c r="C4405" s="1" t="s">
        <v>3017</v>
      </c>
      <c r="D4405" s="102" t="s">
        <v>2889</v>
      </c>
      <c r="E4405" s="102">
        <v>1249</v>
      </c>
      <c r="F4405" s="102" t="s">
        <v>2890</v>
      </c>
      <c r="G4405" s="1">
        <v>30248.28</v>
      </c>
      <c r="H4405" s="1">
        <v>12958.62</v>
      </c>
      <c r="I4405" s="1">
        <v>2697.54</v>
      </c>
      <c r="J4405" s="1">
        <v>-10261.080000000002</v>
      </c>
      <c r="K4405" s="1">
        <v>40509.360000000001</v>
      </c>
      <c r="L4405" s="1">
        <v>40.509360000000001</v>
      </c>
      <c r="M4405" s="1" t="s">
        <v>1244</v>
      </c>
      <c r="N4405" s="1"/>
    </row>
    <row r="4406" spans="1:14" x14ac:dyDescent="0.35">
      <c r="A4406" s="106">
        <v>43738</v>
      </c>
      <c r="B4406" s="1" t="s">
        <v>2330</v>
      </c>
      <c r="C4406" s="1" t="s">
        <v>3017</v>
      </c>
      <c r="D4406" s="102" t="s">
        <v>2999</v>
      </c>
      <c r="E4406" s="102">
        <v>1250</v>
      </c>
      <c r="F4406" s="102" t="s">
        <v>2228</v>
      </c>
      <c r="G4406" s="1">
        <v>927906</v>
      </c>
      <c r="H4406" s="1">
        <v>119742</v>
      </c>
      <c r="I4406" s="1">
        <v>0</v>
      </c>
      <c r="J4406" s="1">
        <v>-119742</v>
      </c>
      <c r="K4406" s="1">
        <v>1047648</v>
      </c>
      <c r="L4406" s="1">
        <v>1047.6479999999999</v>
      </c>
      <c r="M4406" s="1" t="s">
        <v>1244</v>
      </c>
      <c r="N4406" s="1"/>
    </row>
    <row r="4407" spans="1:14" x14ac:dyDescent="0.35">
      <c r="A4407" s="106">
        <v>43738</v>
      </c>
      <c r="B4407" s="1" t="s">
        <v>2330</v>
      </c>
      <c r="C4407" s="1" t="s">
        <v>3017</v>
      </c>
      <c r="D4407" s="102" t="s">
        <v>2724</v>
      </c>
      <c r="E4407" s="102">
        <v>1252</v>
      </c>
      <c r="F4407" s="102" t="s">
        <v>2725</v>
      </c>
      <c r="G4407" s="1">
        <v>2414229.7999999998</v>
      </c>
      <c r="H4407" s="1">
        <v>363127.1</v>
      </c>
      <c r="I4407" s="1">
        <v>10128.719999999999</v>
      </c>
      <c r="J4407" s="1">
        <v>-352998.38</v>
      </c>
      <c r="K4407" s="1">
        <v>2767228.18</v>
      </c>
      <c r="L4407" s="1">
        <v>2767.2281800000001</v>
      </c>
      <c r="M4407" s="1" t="s">
        <v>1255</v>
      </c>
      <c r="N4407" s="1"/>
    </row>
    <row r="4408" spans="1:14" x14ac:dyDescent="0.35">
      <c r="A4408" s="106">
        <v>43738</v>
      </c>
      <c r="B4408" s="1" t="s">
        <v>2330</v>
      </c>
      <c r="C4408" s="1" t="s">
        <v>3017</v>
      </c>
      <c r="D4408" s="102" t="s">
        <v>2891</v>
      </c>
      <c r="E4408" s="102">
        <v>1253</v>
      </c>
      <c r="F4408" s="102" t="s">
        <v>2892</v>
      </c>
      <c r="G4408" s="1">
        <v>56932.800000000003</v>
      </c>
      <c r="H4408" s="1">
        <v>7270.54</v>
      </c>
      <c r="I4408" s="1">
        <v>4490.29</v>
      </c>
      <c r="J4408" s="1">
        <v>-2780.25</v>
      </c>
      <c r="K4408" s="1">
        <v>59713.05</v>
      </c>
      <c r="L4408" s="1">
        <v>59.713050000000003</v>
      </c>
      <c r="M4408" s="1" t="s">
        <v>1244</v>
      </c>
      <c r="N4408" s="1"/>
    </row>
    <row r="4409" spans="1:14" x14ac:dyDescent="0.35">
      <c r="A4409" s="106">
        <v>43738</v>
      </c>
      <c r="B4409" s="1" t="s">
        <v>2330</v>
      </c>
      <c r="C4409" s="1" t="s">
        <v>3017</v>
      </c>
      <c r="D4409" s="102" t="s">
        <v>2726</v>
      </c>
      <c r="E4409" s="102">
        <v>1254</v>
      </c>
      <c r="F4409" s="102" t="s">
        <v>2246</v>
      </c>
      <c r="G4409" s="1">
        <v>78008.639999999999</v>
      </c>
      <c r="H4409" s="1">
        <v>7907.65</v>
      </c>
      <c r="I4409" s="1">
        <v>1675.28</v>
      </c>
      <c r="J4409" s="1">
        <v>-6232.37</v>
      </c>
      <c r="K4409" s="1">
        <v>84241.01</v>
      </c>
      <c r="L4409" s="1">
        <v>84.241009999999989</v>
      </c>
      <c r="M4409" s="1" t="s">
        <v>1255</v>
      </c>
      <c r="N4409" s="1"/>
    </row>
    <row r="4410" spans="1:14" x14ac:dyDescent="0.35">
      <c r="A4410" s="106">
        <v>43738</v>
      </c>
      <c r="B4410" s="1" t="s">
        <v>2330</v>
      </c>
      <c r="C4410" s="1" t="s">
        <v>3017</v>
      </c>
      <c r="D4410" s="102" t="s">
        <v>2850</v>
      </c>
      <c r="E4410" s="102">
        <v>1255</v>
      </c>
      <c r="F4410" s="102" t="s">
        <v>2851</v>
      </c>
      <c r="G4410" s="1">
        <v>111864.7</v>
      </c>
      <c r="H4410" s="1">
        <v>15926.55</v>
      </c>
      <c r="I4410" s="1">
        <v>0</v>
      </c>
      <c r="J4410" s="1">
        <v>-15926.55</v>
      </c>
      <c r="K4410" s="1">
        <v>127791.25</v>
      </c>
      <c r="L4410" s="1">
        <v>127.79125000000001</v>
      </c>
      <c r="M4410" s="1" t="s">
        <v>1244</v>
      </c>
      <c r="N4410" s="1"/>
    </row>
    <row r="4411" spans="1:14" x14ac:dyDescent="0.35">
      <c r="A4411" s="106">
        <v>43738</v>
      </c>
      <c r="B4411" s="1" t="s">
        <v>2330</v>
      </c>
      <c r="C4411" s="1" t="s">
        <v>3017</v>
      </c>
      <c r="D4411" s="102" t="s">
        <v>2727</v>
      </c>
      <c r="E4411" s="102">
        <v>1256</v>
      </c>
      <c r="F4411" s="102" t="s">
        <v>2728</v>
      </c>
      <c r="G4411" s="1">
        <v>1997796.21</v>
      </c>
      <c r="H4411" s="1">
        <v>383295.24</v>
      </c>
      <c r="I4411" s="1">
        <v>115229.08</v>
      </c>
      <c r="J4411" s="1">
        <v>-268066.15999999997</v>
      </c>
      <c r="K4411" s="1">
        <v>2265862.37</v>
      </c>
      <c r="L4411" s="1">
        <v>2265.8623700000003</v>
      </c>
      <c r="M4411" s="1" t="s">
        <v>1255</v>
      </c>
      <c r="N4411" s="1"/>
    </row>
    <row r="4412" spans="1:14" x14ac:dyDescent="0.35">
      <c r="A4412" s="106">
        <v>43738</v>
      </c>
      <c r="B4412" s="1" t="s">
        <v>2330</v>
      </c>
      <c r="C4412" s="1" t="s">
        <v>3017</v>
      </c>
      <c r="D4412" s="102" t="s">
        <v>2729</v>
      </c>
      <c r="E4412" s="102">
        <v>1257</v>
      </c>
      <c r="F4412" s="102" t="s">
        <v>2730</v>
      </c>
      <c r="G4412" s="1">
        <v>7425.11</v>
      </c>
      <c r="H4412" s="1">
        <v>312.70999999999998</v>
      </c>
      <c r="I4412" s="1">
        <v>0</v>
      </c>
      <c r="J4412" s="1">
        <v>-312.70999999999998</v>
      </c>
      <c r="K4412" s="1">
        <v>7737.82</v>
      </c>
      <c r="L4412" s="1">
        <v>7.7378200000000001</v>
      </c>
      <c r="M4412" s="1" t="s">
        <v>1244</v>
      </c>
      <c r="N4412" s="1"/>
    </row>
    <row r="4413" spans="1:14" x14ac:dyDescent="0.35">
      <c r="A4413" s="106">
        <v>43738</v>
      </c>
      <c r="B4413" s="1" t="s">
        <v>2330</v>
      </c>
      <c r="C4413" s="1" t="s">
        <v>3017</v>
      </c>
      <c r="D4413" s="102" t="s">
        <v>2731</v>
      </c>
      <c r="E4413" s="102">
        <v>1260</v>
      </c>
      <c r="F4413" s="102" t="s">
        <v>2732</v>
      </c>
      <c r="G4413" s="1">
        <v>235492.51</v>
      </c>
      <c r="H4413" s="1">
        <v>74026</v>
      </c>
      <c r="I4413" s="1">
        <v>36880.22</v>
      </c>
      <c r="J4413" s="1">
        <v>-37145.78</v>
      </c>
      <c r="K4413" s="1">
        <v>272638.28999999998</v>
      </c>
      <c r="L4413" s="1">
        <v>272.63828999999998</v>
      </c>
      <c r="M4413" s="1" t="s">
        <v>1244</v>
      </c>
      <c r="N4413" s="1"/>
    </row>
    <row r="4414" spans="1:14" x14ac:dyDescent="0.35">
      <c r="A4414" s="106">
        <v>43738</v>
      </c>
      <c r="B4414" s="1" t="s">
        <v>2330</v>
      </c>
      <c r="C4414" s="1" t="s">
        <v>3017</v>
      </c>
      <c r="D4414" s="102" t="s">
        <v>2924</v>
      </c>
      <c r="E4414" s="102">
        <v>1262</v>
      </c>
      <c r="F4414" s="102" t="s">
        <v>2925</v>
      </c>
      <c r="G4414" s="1">
        <v>108783.89</v>
      </c>
      <c r="H4414" s="1">
        <v>0</v>
      </c>
      <c r="I4414" s="1">
        <v>0</v>
      </c>
      <c r="J4414" s="1">
        <v>0</v>
      </c>
      <c r="K4414" s="1">
        <v>108783.89</v>
      </c>
      <c r="L4414" s="1">
        <v>108.78389</v>
      </c>
      <c r="M4414" s="1" t="s">
        <v>1244</v>
      </c>
      <c r="N4414" s="1"/>
    </row>
    <row r="4415" spans="1:14" x14ac:dyDescent="0.35">
      <c r="A4415" s="106">
        <v>43738</v>
      </c>
      <c r="B4415" s="1" t="s">
        <v>2330</v>
      </c>
      <c r="C4415" s="1" t="s">
        <v>3017</v>
      </c>
      <c r="D4415" s="102" t="s">
        <v>2893</v>
      </c>
      <c r="E4415" s="102">
        <v>1263</v>
      </c>
      <c r="F4415" s="102" t="s">
        <v>2894</v>
      </c>
      <c r="G4415" s="1">
        <v>111274.91</v>
      </c>
      <c r="H4415" s="1">
        <v>1631.84</v>
      </c>
      <c r="I4415" s="1">
        <v>0</v>
      </c>
      <c r="J4415" s="1">
        <v>-1631.84</v>
      </c>
      <c r="K4415" s="1">
        <v>112906.75</v>
      </c>
      <c r="L4415" s="1">
        <v>112.90675</v>
      </c>
      <c r="M4415" s="1" t="s">
        <v>1255</v>
      </c>
      <c r="N4415" s="1"/>
    </row>
    <row r="4416" spans="1:14" x14ac:dyDescent="0.35">
      <c r="A4416" s="106">
        <v>43738</v>
      </c>
      <c r="B4416" s="1" t="s">
        <v>2330</v>
      </c>
      <c r="C4416" s="1" t="s">
        <v>3017</v>
      </c>
      <c r="D4416" s="102" t="s">
        <v>2733</v>
      </c>
      <c r="E4416" s="102">
        <v>1264</v>
      </c>
      <c r="F4416" s="102" t="s">
        <v>2734</v>
      </c>
      <c r="G4416" s="1">
        <v>27897.85</v>
      </c>
      <c r="H4416" s="1">
        <v>1538.32</v>
      </c>
      <c r="I4416" s="1">
        <v>0</v>
      </c>
      <c r="J4416" s="1">
        <v>-1538.32</v>
      </c>
      <c r="K4416" s="1">
        <v>29436.17</v>
      </c>
      <c r="L4416" s="1">
        <v>29.436169999999997</v>
      </c>
      <c r="M4416" s="1" t="s">
        <v>1244</v>
      </c>
      <c r="N4416" s="1"/>
    </row>
    <row r="4417" spans="1:14" x14ac:dyDescent="0.35">
      <c r="A4417" s="106">
        <v>43738</v>
      </c>
      <c r="B4417" s="1" t="s">
        <v>2330</v>
      </c>
      <c r="C4417" s="1" t="s">
        <v>3017</v>
      </c>
      <c r="D4417" s="102" t="s">
        <v>2735</v>
      </c>
      <c r="E4417" s="102">
        <v>1265</v>
      </c>
      <c r="F4417" s="102" t="s">
        <v>2736</v>
      </c>
      <c r="G4417" s="1">
        <v>-54748.76</v>
      </c>
      <c r="H4417" s="1">
        <v>0</v>
      </c>
      <c r="I4417" s="1">
        <v>4965.6899999999996</v>
      </c>
      <c r="J4417" s="1">
        <v>4965.6899999999996</v>
      </c>
      <c r="K4417" s="1">
        <v>-59714.45</v>
      </c>
      <c r="L4417" s="1">
        <v>-59.714449999999999</v>
      </c>
      <c r="M4417" s="1" t="s">
        <v>1244</v>
      </c>
      <c r="N4417" s="1"/>
    </row>
    <row r="4418" spans="1:14" x14ac:dyDescent="0.35">
      <c r="A4418" s="106">
        <v>43738</v>
      </c>
      <c r="B4418" s="1" t="s">
        <v>2330</v>
      </c>
      <c r="C4418" s="1" t="s">
        <v>3017</v>
      </c>
      <c r="D4418" s="102" t="s">
        <v>3103</v>
      </c>
      <c r="E4418" s="102">
        <v>1961</v>
      </c>
      <c r="F4418" s="102" t="s">
        <v>3104</v>
      </c>
      <c r="G4418" s="1">
        <v>10494</v>
      </c>
      <c r="H4418" s="1">
        <v>0</v>
      </c>
      <c r="I4418" s="1">
        <v>0</v>
      </c>
      <c r="J4418" s="1">
        <v>0</v>
      </c>
      <c r="K4418" s="1">
        <v>10494</v>
      </c>
      <c r="L4418" s="1">
        <v>10.494</v>
      </c>
      <c r="M4418" s="1" t="s">
        <v>1255</v>
      </c>
      <c r="N4418" s="1"/>
    </row>
    <row r="4419" spans="1:14" x14ac:dyDescent="0.35">
      <c r="A4419" s="106">
        <v>43738</v>
      </c>
      <c r="B4419" s="1"/>
      <c r="C4419" s="1" t="s">
        <v>3016</v>
      </c>
      <c r="D4419" s="102" t="s">
        <v>2737</v>
      </c>
      <c r="E4419" s="102">
        <v>1266</v>
      </c>
      <c r="F4419" s="102" t="s">
        <v>3088</v>
      </c>
      <c r="G4419" s="1">
        <v>7950261.29</v>
      </c>
      <c r="H4419" s="1">
        <v>645865.77</v>
      </c>
      <c r="I4419" s="1">
        <v>0</v>
      </c>
      <c r="J4419" s="1">
        <v>-645865.77</v>
      </c>
      <c r="K4419" s="1">
        <v>8596127.0600000005</v>
      </c>
      <c r="L4419" s="1">
        <v>8596.1270600000007</v>
      </c>
      <c r="M4419" s="1"/>
      <c r="N4419" s="1"/>
    </row>
    <row r="4420" spans="1:14" x14ac:dyDescent="0.35">
      <c r="A4420" s="106">
        <v>43738</v>
      </c>
      <c r="B4420" s="1" t="s">
        <v>2331</v>
      </c>
      <c r="C4420" s="1" t="s">
        <v>3017</v>
      </c>
      <c r="D4420" s="102" t="s">
        <v>2738</v>
      </c>
      <c r="E4420" s="102">
        <v>1267</v>
      </c>
      <c r="F4420" s="102" t="s">
        <v>2739</v>
      </c>
      <c r="G4420" s="1">
        <v>2669636.36</v>
      </c>
      <c r="H4420" s="1">
        <v>240933.45</v>
      </c>
      <c r="I4420" s="1">
        <v>0</v>
      </c>
      <c r="J4420" s="1">
        <v>-240933.45</v>
      </c>
      <c r="K4420" s="1">
        <v>2910569.81</v>
      </c>
      <c r="L4420" s="1">
        <v>2910.56981</v>
      </c>
      <c r="M4420" s="1" t="s">
        <v>1182</v>
      </c>
      <c r="N4420" s="1"/>
    </row>
    <row r="4421" spans="1:14" x14ac:dyDescent="0.35">
      <c r="A4421" s="106">
        <v>43738</v>
      </c>
      <c r="B4421" s="1" t="s">
        <v>2331</v>
      </c>
      <c r="C4421" s="1" t="s">
        <v>3017</v>
      </c>
      <c r="D4421" s="102" t="s">
        <v>2740</v>
      </c>
      <c r="E4421" s="102">
        <v>1268</v>
      </c>
      <c r="F4421" s="102" t="s">
        <v>2741</v>
      </c>
      <c r="G4421" s="1">
        <v>4587713.88</v>
      </c>
      <c r="H4421" s="1">
        <v>318864.01</v>
      </c>
      <c r="I4421" s="1">
        <v>0</v>
      </c>
      <c r="J4421" s="1">
        <v>-318864.01</v>
      </c>
      <c r="K4421" s="1">
        <v>4906577.8899999997</v>
      </c>
      <c r="L4421" s="1">
        <v>4906.5778899999996</v>
      </c>
      <c r="M4421" s="1" t="s">
        <v>1182</v>
      </c>
      <c r="N4421" s="1"/>
    </row>
    <row r="4422" spans="1:14" x14ac:dyDescent="0.35">
      <c r="A4422" s="106">
        <v>43738</v>
      </c>
      <c r="B4422" s="1" t="s">
        <v>2331</v>
      </c>
      <c r="C4422" s="1" t="s">
        <v>3017</v>
      </c>
      <c r="D4422" s="102" t="s">
        <v>2743</v>
      </c>
      <c r="E4422" s="102">
        <v>1270</v>
      </c>
      <c r="F4422" s="102" t="s">
        <v>2278</v>
      </c>
      <c r="G4422" s="1">
        <v>534685.29</v>
      </c>
      <c r="H4422" s="1">
        <v>66630.7</v>
      </c>
      <c r="I4422" s="1">
        <v>0</v>
      </c>
      <c r="J4422" s="1">
        <v>-66630.7</v>
      </c>
      <c r="K4422" s="1">
        <v>601315.99</v>
      </c>
      <c r="L4422" s="1">
        <v>601.31598999999994</v>
      </c>
      <c r="M4422" s="1" t="s">
        <v>1182</v>
      </c>
      <c r="N4422" s="1"/>
    </row>
    <row r="4423" spans="1:14" x14ac:dyDescent="0.35">
      <c r="A4423" s="106">
        <v>43738</v>
      </c>
      <c r="B4423" s="1" t="s">
        <v>2331</v>
      </c>
      <c r="C4423" s="1" t="s">
        <v>3017</v>
      </c>
      <c r="D4423" s="102" t="s">
        <v>3089</v>
      </c>
      <c r="E4423" s="102">
        <v>1957</v>
      </c>
      <c r="F4423" s="102" t="s">
        <v>3090</v>
      </c>
      <c r="G4423" s="1">
        <v>158225.76</v>
      </c>
      <c r="H4423" s="1">
        <v>19437.61</v>
      </c>
      <c r="I4423" s="1">
        <v>0</v>
      </c>
      <c r="J4423" s="1">
        <v>-19437.61</v>
      </c>
      <c r="K4423" s="1">
        <v>177663.37</v>
      </c>
      <c r="L4423" s="1">
        <v>177.66336999999999</v>
      </c>
      <c r="M4423" s="1" t="s">
        <v>1182</v>
      </c>
      <c r="N4423" s="1"/>
    </row>
    <row r="4424" spans="1:14" x14ac:dyDescent="0.35">
      <c r="A4424" s="106">
        <v>43738</v>
      </c>
      <c r="B4424" s="1"/>
      <c r="C4424" s="1" t="s">
        <v>3016</v>
      </c>
      <c r="D4424" s="102" t="s">
        <v>2745</v>
      </c>
      <c r="E4424" s="102">
        <v>1742</v>
      </c>
      <c r="F4424" s="102" t="s">
        <v>2324</v>
      </c>
      <c r="G4424" s="1">
        <v>44288340.289999999</v>
      </c>
      <c r="H4424" s="1">
        <v>7743556.46</v>
      </c>
      <c r="I4424" s="1">
        <v>3721726.68</v>
      </c>
      <c r="J4424" s="1">
        <v>-4021829.78</v>
      </c>
      <c r="K4424" s="1">
        <v>48310170.07</v>
      </c>
      <c r="L4424" s="1">
        <v>48310.17007</v>
      </c>
      <c r="M4424" s="1"/>
      <c r="N4424" s="1"/>
    </row>
    <row r="4425" spans="1:14" x14ac:dyDescent="0.35">
      <c r="A4425" s="106">
        <v>43738</v>
      </c>
      <c r="B4425" s="1"/>
      <c r="C4425" s="1" t="s">
        <v>3016</v>
      </c>
      <c r="D4425" s="102" t="s">
        <v>2746</v>
      </c>
      <c r="E4425" s="102">
        <v>1743</v>
      </c>
      <c r="F4425" s="102" t="s">
        <v>3091</v>
      </c>
      <c r="G4425" s="1">
        <v>34447515.649999999</v>
      </c>
      <c r="H4425" s="1">
        <v>4912595.99</v>
      </c>
      <c r="I4425" s="1">
        <v>2044477.35</v>
      </c>
      <c r="J4425" s="1">
        <v>-2868118.64</v>
      </c>
      <c r="K4425" s="1">
        <v>37315634.289999999</v>
      </c>
      <c r="L4425" s="1">
        <v>37315.634290000002</v>
      </c>
      <c r="M4425" s="1"/>
      <c r="N4425" s="1"/>
    </row>
    <row r="4426" spans="1:14" x14ac:dyDescent="0.35">
      <c r="A4426" s="106">
        <v>43738</v>
      </c>
      <c r="B4426" s="1"/>
      <c r="C4426" s="1" t="s">
        <v>3016</v>
      </c>
      <c r="D4426" s="102" t="s">
        <v>2748</v>
      </c>
      <c r="E4426" s="102">
        <v>1776</v>
      </c>
      <c r="F4426" s="102" t="s">
        <v>2749</v>
      </c>
      <c r="G4426" s="1">
        <v>17845106.829999998</v>
      </c>
      <c r="H4426" s="1">
        <v>4608713.1900000004</v>
      </c>
      <c r="I4426" s="1">
        <v>1890819.68</v>
      </c>
      <c r="J4426" s="1">
        <v>-2717893.5100000007</v>
      </c>
      <c r="K4426" s="1">
        <v>20563000.34</v>
      </c>
      <c r="L4426" s="1">
        <v>20563.000339999999</v>
      </c>
      <c r="M4426" s="1"/>
      <c r="N4426" s="1"/>
    </row>
    <row r="4427" spans="1:14" x14ac:dyDescent="0.35">
      <c r="A4427" s="106">
        <v>43738</v>
      </c>
      <c r="B4427" s="1" t="s">
        <v>1182</v>
      </c>
      <c r="C4427" s="1" t="s">
        <v>3017</v>
      </c>
      <c r="D4427" s="102" t="s">
        <v>2750</v>
      </c>
      <c r="E4427" s="102">
        <v>1777</v>
      </c>
      <c r="F4427" s="102" t="s">
        <v>2751</v>
      </c>
      <c r="G4427" s="1">
        <v>10459251.17</v>
      </c>
      <c r="H4427" s="1">
        <v>944702.52</v>
      </c>
      <c r="I4427" s="1">
        <v>131923.38</v>
      </c>
      <c r="J4427" s="1">
        <v>-812779.14</v>
      </c>
      <c r="K4427" s="1">
        <v>11272030.310000001</v>
      </c>
      <c r="L4427" s="1">
        <v>11272.03031</v>
      </c>
      <c r="M4427" s="1" t="s">
        <v>1182</v>
      </c>
      <c r="N4427" s="1"/>
    </row>
    <row r="4428" spans="1:14" x14ac:dyDescent="0.35">
      <c r="A4428" s="106">
        <v>43738</v>
      </c>
      <c r="B4428" s="1" t="s">
        <v>1182</v>
      </c>
      <c r="C4428" s="1" t="s">
        <v>3017</v>
      </c>
      <c r="D4428" s="102" t="s">
        <v>2752</v>
      </c>
      <c r="E4428" s="102">
        <v>1778</v>
      </c>
      <c r="F4428" s="102" t="s">
        <v>2753</v>
      </c>
      <c r="G4428" s="1">
        <v>2168495.87</v>
      </c>
      <c r="H4428" s="1">
        <v>915658.32</v>
      </c>
      <c r="I4428" s="1">
        <v>632396.30000000005</v>
      </c>
      <c r="J4428" s="1">
        <v>-283262.0199999999</v>
      </c>
      <c r="K4428" s="1">
        <v>2451757.89</v>
      </c>
      <c r="L4428" s="1">
        <v>2451.7578900000003</v>
      </c>
      <c r="M4428" s="1" t="s">
        <v>1182</v>
      </c>
      <c r="N4428" s="1"/>
    </row>
    <row r="4429" spans="1:14" x14ac:dyDescent="0.35">
      <c r="A4429" s="106">
        <v>43738</v>
      </c>
      <c r="B4429" s="1" t="s">
        <v>1182</v>
      </c>
      <c r="C4429" s="1" t="s">
        <v>3017</v>
      </c>
      <c r="D4429" s="102" t="s">
        <v>2754</v>
      </c>
      <c r="E4429" s="102">
        <v>1779</v>
      </c>
      <c r="F4429" s="102" t="s">
        <v>2755</v>
      </c>
      <c r="G4429" s="1">
        <v>269062.88</v>
      </c>
      <c r="H4429" s="1">
        <v>29404.28</v>
      </c>
      <c r="I4429" s="1">
        <v>0</v>
      </c>
      <c r="J4429" s="1">
        <v>-29404.28</v>
      </c>
      <c r="K4429" s="1">
        <v>298467.15999999997</v>
      </c>
      <c r="L4429" s="1">
        <v>298.46715999999998</v>
      </c>
      <c r="M4429" s="1" t="s">
        <v>1182</v>
      </c>
      <c r="N4429" s="1"/>
    </row>
    <row r="4430" spans="1:14" x14ac:dyDescent="0.35">
      <c r="A4430" s="106">
        <v>43738</v>
      </c>
      <c r="B4430" s="1" t="s">
        <v>1182</v>
      </c>
      <c r="C4430" s="1" t="s">
        <v>3017</v>
      </c>
      <c r="D4430" s="102" t="s">
        <v>2756</v>
      </c>
      <c r="E4430" s="102">
        <v>1780</v>
      </c>
      <c r="F4430" s="102" t="s">
        <v>2757</v>
      </c>
      <c r="G4430" s="1">
        <v>1552936.96</v>
      </c>
      <c r="H4430" s="1">
        <v>2419047.38</v>
      </c>
      <c r="I4430" s="1">
        <v>1126500</v>
      </c>
      <c r="J4430" s="1">
        <v>-1292547.3799999999</v>
      </c>
      <c r="K4430" s="1">
        <v>2845484.34</v>
      </c>
      <c r="L4430" s="1">
        <v>2845.48434</v>
      </c>
      <c r="M4430" s="1" t="s">
        <v>1182</v>
      </c>
      <c r="N4430" s="1"/>
    </row>
    <row r="4431" spans="1:14" x14ac:dyDescent="0.35">
      <c r="A4431" s="106">
        <v>43738</v>
      </c>
      <c r="B4431" s="1" t="s">
        <v>1183</v>
      </c>
      <c r="C4431" s="1" t="s">
        <v>3017</v>
      </c>
      <c r="D4431" s="102" t="s">
        <v>2758</v>
      </c>
      <c r="E4431" s="102">
        <v>1782</v>
      </c>
      <c r="F4431" s="102" t="s">
        <v>2759</v>
      </c>
      <c r="G4431" s="1">
        <v>263868.09000000003</v>
      </c>
      <c r="H4431" s="1">
        <v>33027.94</v>
      </c>
      <c r="I4431" s="1">
        <v>0</v>
      </c>
      <c r="J4431" s="1">
        <v>-33027.94</v>
      </c>
      <c r="K4431" s="1">
        <v>296896.03000000003</v>
      </c>
      <c r="L4431" s="1">
        <v>296.89603000000005</v>
      </c>
      <c r="M4431" s="1" t="s">
        <v>1183</v>
      </c>
      <c r="N4431" s="1"/>
    </row>
    <row r="4432" spans="1:14" x14ac:dyDescent="0.35">
      <c r="A4432" s="106">
        <v>43738</v>
      </c>
      <c r="B4432" s="1" t="s">
        <v>1183</v>
      </c>
      <c r="C4432" s="1" t="s">
        <v>3017</v>
      </c>
      <c r="D4432" s="102" t="s">
        <v>2760</v>
      </c>
      <c r="E4432" s="102">
        <v>1783</v>
      </c>
      <c r="F4432" s="102" t="s">
        <v>2298</v>
      </c>
      <c r="G4432" s="1">
        <v>301882.71999999997</v>
      </c>
      <c r="H4432" s="1">
        <v>46864.92</v>
      </c>
      <c r="I4432" s="1">
        <v>0</v>
      </c>
      <c r="J4432" s="1">
        <v>-46864.92</v>
      </c>
      <c r="K4432" s="1">
        <v>348747.64</v>
      </c>
      <c r="L4432" s="1">
        <v>348.74763999999999</v>
      </c>
      <c r="M4432" s="1" t="s">
        <v>1183</v>
      </c>
      <c r="N4432" s="1"/>
    </row>
    <row r="4433" spans="1:14" x14ac:dyDescent="0.35">
      <c r="A4433" s="106">
        <v>43738</v>
      </c>
      <c r="B4433" s="1" t="s">
        <v>1182</v>
      </c>
      <c r="C4433" s="1" t="s">
        <v>3017</v>
      </c>
      <c r="D4433" s="102" t="s">
        <v>2761</v>
      </c>
      <c r="E4433" s="102">
        <v>1784</v>
      </c>
      <c r="F4433" s="102" t="s">
        <v>2762</v>
      </c>
      <c r="G4433" s="1">
        <v>2829609.14</v>
      </c>
      <c r="H4433" s="1">
        <v>220007.83</v>
      </c>
      <c r="I4433" s="1">
        <v>0</v>
      </c>
      <c r="J4433" s="1">
        <v>-220007.83</v>
      </c>
      <c r="K4433" s="1">
        <v>3049616.97</v>
      </c>
      <c r="L4433" s="1">
        <v>3049.61697</v>
      </c>
      <c r="M4433" s="1" t="s">
        <v>1182</v>
      </c>
      <c r="N4433" s="1"/>
    </row>
    <row r="4434" spans="1:14" x14ac:dyDescent="0.35">
      <c r="A4434" s="106">
        <v>43738</v>
      </c>
      <c r="B4434" s="1"/>
      <c r="C4434" s="1" t="s">
        <v>3016</v>
      </c>
      <c r="D4434" s="102" t="s">
        <v>2763</v>
      </c>
      <c r="E4434" s="102">
        <v>1785</v>
      </c>
      <c r="F4434" s="102" t="s">
        <v>2764</v>
      </c>
      <c r="G4434" s="1">
        <v>170964.33</v>
      </c>
      <c r="H4434" s="1">
        <v>10630.63</v>
      </c>
      <c r="I4434" s="1">
        <v>0</v>
      </c>
      <c r="J4434" s="1">
        <v>-10630.63</v>
      </c>
      <c r="K4434" s="1">
        <v>181594.96</v>
      </c>
      <c r="L4434" s="1">
        <v>181.59495999999999</v>
      </c>
      <c r="M4434" s="1"/>
      <c r="N4434" s="1"/>
    </row>
    <row r="4435" spans="1:14" x14ac:dyDescent="0.35">
      <c r="A4435" s="106">
        <v>43738</v>
      </c>
      <c r="B4435" s="1" t="s">
        <v>1186</v>
      </c>
      <c r="C4435" s="1" t="s">
        <v>3017</v>
      </c>
      <c r="D4435" s="102" t="s">
        <v>2765</v>
      </c>
      <c r="E4435" s="102">
        <v>1786</v>
      </c>
      <c r="F4435" s="102" t="s">
        <v>2766</v>
      </c>
      <c r="G4435" s="1">
        <v>19303.89</v>
      </c>
      <c r="H4435" s="1">
        <v>274.52999999999997</v>
      </c>
      <c r="I4435" s="1">
        <v>0</v>
      </c>
      <c r="J4435" s="1">
        <v>-274.52999999999997</v>
      </c>
      <c r="K4435" s="1">
        <v>19578.419999999998</v>
      </c>
      <c r="L4435" s="1">
        <v>19.578419999999998</v>
      </c>
      <c r="M4435" s="1" t="s">
        <v>1247</v>
      </c>
      <c r="N4435" s="1"/>
    </row>
    <row r="4436" spans="1:14" x14ac:dyDescent="0.35">
      <c r="A4436" s="106">
        <v>43738</v>
      </c>
      <c r="B4436" s="1" t="s">
        <v>1186</v>
      </c>
      <c r="C4436" s="1" t="s">
        <v>3017</v>
      </c>
      <c r="D4436" s="102" t="s">
        <v>2941</v>
      </c>
      <c r="E4436" s="102">
        <v>1787</v>
      </c>
      <c r="F4436" s="102" t="s">
        <v>2942</v>
      </c>
      <c r="G4436" s="1">
        <v>5410.75</v>
      </c>
      <c r="H4436" s="1">
        <v>1295.9000000000001</v>
      </c>
      <c r="I4436" s="1">
        <v>0</v>
      </c>
      <c r="J4436" s="1">
        <v>-1295.9000000000001</v>
      </c>
      <c r="K4436" s="1">
        <v>6706.65</v>
      </c>
      <c r="L4436" s="1">
        <v>6.7066499999999998</v>
      </c>
      <c r="M4436" s="1" t="s">
        <v>1247</v>
      </c>
      <c r="N4436" s="1"/>
    </row>
    <row r="4437" spans="1:14" x14ac:dyDescent="0.35">
      <c r="A4437" s="106">
        <v>43738</v>
      </c>
      <c r="B4437" s="1" t="s">
        <v>1186</v>
      </c>
      <c r="C4437" s="1" t="s">
        <v>3017</v>
      </c>
      <c r="D4437" s="102" t="s">
        <v>2895</v>
      </c>
      <c r="E4437" s="102">
        <v>1789</v>
      </c>
      <c r="F4437" s="102" t="s">
        <v>2896</v>
      </c>
      <c r="G4437" s="1">
        <v>146249.69</v>
      </c>
      <c r="H4437" s="1">
        <v>9060.2000000000007</v>
      </c>
      <c r="I4437" s="1">
        <v>0</v>
      </c>
      <c r="J4437" s="1">
        <v>-9060.2000000000007</v>
      </c>
      <c r="K4437" s="1">
        <v>155309.89000000001</v>
      </c>
      <c r="L4437" s="1">
        <v>155.30989000000002</v>
      </c>
      <c r="M4437" s="1" t="s">
        <v>1247</v>
      </c>
      <c r="N4437" s="1"/>
    </row>
    <row r="4438" spans="1:14" x14ac:dyDescent="0.35">
      <c r="A4438" s="106">
        <v>43738</v>
      </c>
      <c r="B4438" s="1"/>
      <c r="C4438" s="1" t="s">
        <v>3016</v>
      </c>
      <c r="D4438" s="102" t="s">
        <v>2767</v>
      </c>
      <c r="E4438" s="102">
        <v>1790</v>
      </c>
      <c r="F4438" s="102" t="s">
        <v>2768</v>
      </c>
      <c r="G4438" s="1">
        <v>1697242.32</v>
      </c>
      <c r="H4438" s="1">
        <v>272544.65999999997</v>
      </c>
      <c r="I4438" s="1">
        <v>0</v>
      </c>
      <c r="J4438" s="1">
        <v>-272544.65999999997</v>
      </c>
      <c r="K4438" s="1">
        <v>1969786.98</v>
      </c>
      <c r="L4438" s="1">
        <v>1969.7869800000001</v>
      </c>
      <c r="M4438" s="1"/>
      <c r="N4438" s="1"/>
    </row>
    <row r="4439" spans="1:14" x14ac:dyDescent="0.35">
      <c r="A4439" s="106">
        <v>43738</v>
      </c>
      <c r="B4439" s="1" t="s">
        <v>1186</v>
      </c>
      <c r="C4439" s="1" t="s">
        <v>3017</v>
      </c>
      <c r="D4439" s="102" t="s">
        <v>2883</v>
      </c>
      <c r="E4439" s="102">
        <v>1792</v>
      </c>
      <c r="F4439" s="102" t="s">
        <v>2884</v>
      </c>
      <c r="G4439" s="1">
        <v>128931.04</v>
      </c>
      <c r="H4439" s="1">
        <v>0</v>
      </c>
      <c r="I4439" s="1">
        <v>0</v>
      </c>
      <c r="J4439" s="1">
        <v>0</v>
      </c>
      <c r="K4439" s="1">
        <v>128931.04</v>
      </c>
      <c r="L4439" s="1">
        <v>128.93104</v>
      </c>
      <c r="M4439" s="1" t="s">
        <v>1247</v>
      </c>
      <c r="N4439" s="1"/>
    </row>
    <row r="4440" spans="1:14" x14ac:dyDescent="0.35">
      <c r="A4440" s="106">
        <v>43738</v>
      </c>
      <c r="B4440" s="1" t="s">
        <v>1182</v>
      </c>
      <c r="C4440" s="1" t="s">
        <v>3017</v>
      </c>
      <c r="D4440" s="102" t="s">
        <v>2769</v>
      </c>
      <c r="E4440" s="102">
        <v>1793</v>
      </c>
      <c r="F4440" s="102" t="s">
        <v>2312</v>
      </c>
      <c r="G4440" s="1">
        <v>95416.35</v>
      </c>
      <c r="H4440" s="1">
        <v>0</v>
      </c>
      <c r="I4440" s="1">
        <v>0</v>
      </c>
      <c r="J4440" s="1">
        <v>0</v>
      </c>
      <c r="K4440" s="1">
        <v>95416.35</v>
      </c>
      <c r="L4440" s="1">
        <v>95.416350000000008</v>
      </c>
      <c r="M4440" s="1" t="s">
        <v>1182</v>
      </c>
      <c r="N4440" s="1"/>
    </row>
    <row r="4441" spans="1:14" x14ac:dyDescent="0.35">
      <c r="A4441" s="106">
        <v>43738</v>
      </c>
      <c r="B4441" s="1" t="s">
        <v>1185</v>
      </c>
      <c r="C4441" s="1" t="s">
        <v>3017</v>
      </c>
      <c r="D4441" s="102" t="s">
        <v>2772</v>
      </c>
      <c r="E4441" s="102">
        <v>1796</v>
      </c>
      <c r="F4441" s="102" t="s">
        <v>2773</v>
      </c>
      <c r="G4441" s="1">
        <v>156692.95000000001</v>
      </c>
      <c r="H4441" s="1">
        <v>4874.7</v>
      </c>
      <c r="I4441" s="1">
        <v>0</v>
      </c>
      <c r="J4441" s="1">
        <v>-4874.7</v>
      </c>
      <c r="K4441" s="1">
        <v>161567.65</v>
      </c>
      <c r="L4441" s="1">
        <v>161.56764999999999</v>
      </c>
      <c r="M4441" s="1" t="s">
        <v>1258</v>
      </c>
      <c r="N4441" s="1"/>
    </row>
    <row r="4442" spans="1:14" x14ac:dyDescent="0.35">
      <c r="A4442" s="106">
        <v>43738</v>
      </c>
      <c r="B4442" s="1" t="s">
        <v>1186</v>
      </c>
      <c r="C4442" s="1" t="s">
        <v>3017</v>
      </c>
      <c r="D4442" s="102" t="s">
        <v>2774</v>
      </c>
      <c r="E4442" s="102">
        <v>1797</v>
      </c>
      <c r="F4442" s="102" t="s">
        <v>2775</v>
      </c>
      <c r="G4442" s="1">
        <v>165977.07</v>
      </c>
      <c r="H4442" s="1">
        <v>14161.93</v>
      </c>
      <c r="I4442" s="1">
        <v>0</v>
      </c>
      <c r="J4442" s="1">
        <v>-14161.93</v>
      </c>
      <c r="K4442" s="1">
        <v>180139</v>
      </c>
      <c r="L4442" s="1">
        <v>180.13900000000001</v>
      </c>
      <c r="M4442" s="1" t="s">
        <v>1247</v>
      </c>
      <c r="N4442" s="1"/>
    </row>
    <row r="4443" spans="1:14" x14ac:dyDescent="0.35">
      <c r="A4443" s="106">
        <v>43738</v>
      </c>
      <c r="B4443" s="1" t="s">
        <v>1186</v>
      </c>
      <c r="C4443" s="1" t="s">
        <v>3017</v>
      </c>
      <c r="D4443" s="102" t="s">
        <v>2776</v>
      </c>
      <c r="E4443" s="102">
        <v>1798</v>
      </c>
      <c r="F4443" s="102" t="s">
        <v>2777</v>
      </c>
      <c r="G4443" s="1">
        <v>2420.2399999999998</v>
      </c>
      <c r="H4443" s="1">
        <v>1136.0899999999999</v>
      </c>
      <c r="I4443" s="1">
        <v>0</v>
      </c>
      <c r="J4443" s="1">
        <v>-1136.0899999999999</v>
      </c>
      <c r="K4443" s="1">
        <v>3556.33</v>
      </c>
      <c r="L4443" s="1">
        <v>3.55633</v>
      </c>
      <c r="M4443" s="1" t="s">
        <v>1247</v>
      </c>
      <c r="N4443" s="1"/>
    </row>
    <row r="4444" spans="1:14" x14ac:dyDescent="0.35">
      <c r="A4444" s="106">
        <v>43738</v>
      </c>
      <c r="B4444" s="1" t="s">
        <v>1186</v>
      </c>
      <c r="C4444" s="1" t="s">
        <v>3017</v>
      </c>
      <c r="D4444" s="102" t="s">
        <v>2926</v>
      </c>
      <c r="E4444" s="102">
        <v>1799</v>
      </c>
      <c r="F4444" s="102" t="s">
        <v>2927</v>
      </c>
      <c r="G4444" s="1">
        <v>6625.48</v>
      </c>
      <c r="H4444" s="1">
        <v>0</v>
      </c>
      <c r="I4444" s="1">
        <v>0</v>
      </c>
      <c r="J4444" s="1">
        <v>0</v>
      </c>
      <c r="K4444" s="1">
        <v>6625.48</v>
      </c>
      <c r="L4444" s="1">
        <v>6.6254799999999996</v>
      </c>
      <c r="M4444" s="1" t="s">
        <v>1247</v>
      </c>
      <c r="N4444" s="1"/>
    </row>
    <row r="4445" spans="1:14" x14ac:dyDescent="0.35">
      <c r="A4445" s="106">
        <v>43738</v>
      </c>
      <c r="B4445" s="1" t="s">
        <v>1186</v>
      </c>
      <c r="C4445" s="1" t="s">
        <v>3017</v>
      </c>
      <c r="D4445" s="102" t="s">
        <v>2778</v>
      </c>
      <c r="E4445" s="102">
        <v>1800</v>
      </c>
      <c r="F4445" s="102" t="s">
        <v>2779</v>
      </c>
      <c r="G4445" s="1">
        <v>366631</v>
      </c>
      <c r="H4445" s="1">
        <v>119093.37</v>
      </c>
      <c r="I4445" s="1">
        <v>0</v>
      </c>
      <c r="J4445" s="1">
        <v>-119093.37</v>
      </c>
      <c r="K4445" s="1">
        <v>485724.37</v>
      </c>
      <c r="L4445" s="1">
        <v>485.72437000000002</v>
      </c>
      <c r="M4445" s="1" t="s">
        <v>1247</v>
      </c>
      <c r="N4445" s="1"/>
    </row>
    <row r="4446" spans="1:14" x14ac:dyDescent="0.35">
      <c r="A4446" s="106">
        <v>43738</v>
      </c>
      <c r="B4446" s="1" t="s">
        <v>1186</v>
      </c>
      <c r="C4446" s="1" t="s">
        <v>3017</v>
      </c>
      <c r="D4446" s="102" t="s">
        <v>2780</v>
      </c>
      <c r="E4446" s="102">
        <v>1801</v>
      </c>
      <c r="F4446" s="102" t="s">
        <v>2317</v>
      </c>
      <c r="G4446" s="1">
        <v>76122.240000000005</v>
      </c>
      <c r="H4446" s="1">
        <v>7944.35</v>
      </c>
      <c r="I4446" s="1">
        <v>0</v>
      </c>
      <c r="J4446" s="1">
        <v>-7944.35</v>
      </c>
      <c r="K4446" s="1">
        <v>84066.59</v>
      </c>
      <c r="L4446" s="1">
        <v>84.066589999999991</v>
      </c>
      <c r="M4446" s="1" t="s">
        <v>1247</v>
      </c>
      <c r="N4446" s="1"/>
    </row>
    <row r="4447" spans="1:14" x14ac:dyDescent="0.35">
      <c r="A4447" s="106">
        <v>43738</v>
      </c>
      <c r="B4447" s="1" t="s">
        <v>1186</v>
      </c>
      <c r="C4447" s="1" t="s">
        <v>3017</v>
      </c>
      <c r="D4447" s="102" t="s">
        <v>2781</v>
      </c>
      <c r="E4447" s="102">
        <v>1802</v>
      </c>
      <c r="F4447" s="102" t="s">
        <v>2782</v>
      </c>
      <c r="G4447" s="1">
        <v>79533.48</v>
      </c>
      <c r="H4447" s="1">
        <v>1000</v>
      </c>
      <c r="I4447" s="1">
        <v>0</v>
      </c>
      <c r="J4447" s="1">
        <v>-1000</v>
      </c>
      <c r="K4447" s="1">
        <v>80533.48</v>
      </c>
      <c r="L4447" s="1">
        <v>80.533479999999997</v>
      </c>
      <c r="M4447" s="1" t="s">
        <v>1247</v>
      </c>
      <c r="N4447" s="1"/>
    </row>
    <row r="4448" spans="1:14" x14ac:dyDescent="0.35">
      <c r="A4448" s="106">
        <v>43738</v>
      </c>
      <c r="B4448" s="1" t="s">
        <v>1186</v>
      </c>
      <c r="C4448" s="1" t="s">
        <v>3017</v>
      </c>
      <c r="D4448" s="102" t="s">
        <v>2784</v>
      </c>
      <c r="E4448" s="102">
        <v>1804</v>
      </c>
      <c r="F4448" s="102" t="s">
        <v>2785</v>
      </c>
      <c r="G4448" s="1">
        <v>46565.03</v>
      </c>
      <c r="H4448" s="1">
        <v>5880.85</v>
      </c>
      <c r="I4448" s="1">
        <v>0</v>
      </c>
      <c r="J4448" s="1">
        <v>-5880.85</v>
      </c>
      <c r="K4448" s="1">
        <v>52445.88</v>
      </c>
      <c r="L4448" s="1">
        <v>52.445879999999995</v>
      </c>
      <c r="M4448" s="1" t="s">
        <v>1247</v>
      </c>
      <c r="N4448" s="1"/>
    </row>
    <row r="4449" spans="1:14" x14ac:dyDescent="0.35">
      <c r="A4449" s="106">
        <v>43738</v>
      </c>
      <c r="B4449" s="1" t="s">
        <v>1181</v>
      </c>
      <c r="C4449" s="1" t="s">
        <v>3017</v>
      </c>
      <c r="D4449" s="102" t="s">
        <v>2786</v>
      </c>
      <c r="E4449" s="102">
        <v>1870</v>
      </c>
      <c r="F4449" s="102" t="s">
        <v>2313</v>
      </c>
      <c r="G4449" s="1">
        <v>14280</v>
      </c>
      <c r="H4449" s="1">
        <v>0</v>
      </c>
      <c r="I4449" s="1">
        <v>0</v>
      </c>
      <c r="J4449" s="1">
        <v>0</v>
      </c>
      <c r="K4449" s="1">
        <v>14280</v>
      </c>
      <c r="L4449" s="1">
        <v>14.28</v>
      </c>
      <c r="M4449" s="1" t="s">
        <v>1247</v>
      </c>
      <c r="N4449" s="1"/>
    </row>
    <row r="4450" spans="1:14" x14ac:dyDescent="0.35">
      <c r="A4450" s="106">
        <v>43738</v>
      </c>
      <c r="B4450" s="1" t="s">
        <v>1181</v>
      </c>
      <c r="C4450" s="1" t="s">
        <v>3017</v>
      </c>
      <c r="D4450" s="102" t="s">
        <v>2787</v>
      </c>
      <c r="E4450" s="102">
        <v>1871</v>
      </c>
      <c r="F4450" s="102" t="s">
        <v>2788</v>
      </c>
      <c r="G4450" s="1">
        <v>33633.19</v>
      </c>
      <c r="H4450" s="1">
        <v>15550</v>
      </c>
      <c r="I4450" s="1">
        <v>0</v>
      </c>
      <c r="J4450" s="1">
        <v>-15550</v>
      </c>
      <c r="K4450" s="1">
        <v>49183.19</v>
      </c>
      <c r="L4450" s="1">
        <v>49.183190000000003</v>
      </c>
      <c r="M4450" s="1" t="s">
        <v>1247</v>
      </c>
      <c r="N4450" s="1"/>
    </row>
    <row r="4451" spans="1:14" x14ac:dyDescent="0.35">
      <c r="A4451" s="106">
        <v>43738</v>
      </c>
      <c r="B4451" s="1" t="s">
        <v>1181</v>
      </c>
      <c r="C4451" s="1" t="s">
        <v>3017</v>
      </c>
      <c r="D4451" s="102" t="s">
        <v>2789</v>
      </c>
      <c r="E4451" s="102">
        <v>1873</v>
      </c>
      <c r="F4451" s="102" t="s">
        <v>2790</v>
      </c>
      <c r="G4451" s="1">
        <v>56903</v>
      </c>
      <c r="H4451" s="1">
        <v>1342.34</v>
      </c>
      <c r="I4451" s="1">
        <v>0</v>
      </c>
      <c r="J4451" s="1">
        <v>-1342.34</v>
      </c>
      <c r="K4451" s="1">
        <v>58245.34</v>
      </c>
      <c r="L4451" s="1">
        <v>58.245339999999999</v>
      </c>
      <c r="M4451" s="1" t="s">
        <v>1247</v>
      </c>
      <c r="N4451" s="1"/>
    </row>
    <row r="4452" spans="1:14" x14ac:dyDescent="0.35">
      <c r="A4452" s="106">
        <v>43738</v>
      </c>
      <c r="B4452" s="1" t="s">
        <v>1181</v>
      </c>
      <c r="C4452" s="1" t="s">
        <v>3017</v>
      </c>
      <c r="D4452" s="102" t="s">
        <v>2854</v>
      </c>
      <c r="E4452" s="102">
        <v>1874</v>
      </c>
      <c r="F4452" s="102" t="s">
        <v>2855</v>
      </c>
      <c r="G4452" s="1">
        <v>34.799999999999997</v>
      </c>
      <c r="H4452" s="1">
        <v>0</v>
      </c>
      <c r="I4452" s="1">
        <v>0</v>
      </c>
      <c r="J4452" s="1">
        <v>0</v>
      </c>
      <c r="K4452" s="1">
        <v>34.799999999999997</v>
      </c>
      <c r="L4452" s="1">
        <v>3.4799999999999998E-2</v>
      </c>
      <c r="M4452" s="1" t="s">
        <v>1247</v>
      </c>
      <c r="N4452" s="1"/>
    </row>
    <row r="4453" spans="1:14" x14ac:dyDescent="0.35">
      <c r="A4453" s="106">
        <v>43738</v>
      </c>
      <c r="B4453" s="1" t="s">
        <v>1186</v>
      </c>
      <c r="C4453" s="1" t="s">
        <v>3017</v>
      </c>
      <c r="D4453" s="102" t="s">
        <v>2794</v>
      </c>
      <c r="E4453" s="102">
        <v>1879</v>
      </c>
      <c r="F4453" s="102" t="s">
        <v>2316</v>
      </c>
      <c r="G4453" s="1">
        <v>3140.28</v>
      </c>
      <c r="H4453" s="1">
        <v>0</v>
      </c>
      <c r="I4453" s="1">
        <v>0</v>
      </c>
      <c r="J4453" s="1">
        <v>0</v>
      </c>
      <c r="K4453" s="1">
        <v>3140.28</v>
      </c>
      <c r="L4453" s="1">
        <v>3.1402800000000002</v>
      </c>
      <c r="M4453" s="1" t="s">
        <v>1247</v>
      </c>
      <c r="N4453" s="1"/>
    </row>
    <row r="4454" spans="1:14" x14ac:dyDescent="0.35">
      <c r="A4454" s="106">
        <v>43738</v>
      </c>
      <c r="B4454" s="1" t="s">
        <v>1186</v>
      </c>
      <c r="C4454" s="1" t="s">
        <v>3017</v>
      </c>
      <c r="D4454" s="102" t="s">
        <v>2795</v>
      </c>
      <c r="E4454" s="102">
        <v>1880</v>
      </c>
      <c r="F4454" s="102" t="s">
        <v>2796</v>
      </c>
      <c r="G4454" s="1">
        <v>23418.41</v>
      </c>
      <c r="H4454" s="1">
        <v>0</v>
      </c>
      <c r="I4454" s="1">
        <v>0</v>
      </c>
      <c r="J4454" s="1">
        <v>0</v>
      </c>
      <c r="K4454" s="1">
        <v>23418.41</v>
      </c>
      <c r="L4454" s="1">
        <v>23.418410000000002</v>
      </c>
      <c r="M4454" s="1" t="s">
        <v>1247</v>
      </c>
      <c r="N4454" s="1"/>
    </row>
    <row r="4455" spans="1:14" x14ac:dyDescent="0.35">
      <c r="A4455" s="106">
        <v>43738</v>
      </c>
      <c r="B4455" s="1" t="s">
        <v>1186</v>
      </c>
      <c r="C4455" s="1" t="s">
        <v>3017</v>
      </c>
      <c r="D4455" s="102" t="s">
        <v>2797</v>
      </c>
      <c r="E4455" s="102">
        <v>1881</v>
      </c>
      <c r="F4455" s="102" t="s">
        <v>2315</v>
      </c>
      <c r="G4455" s="1">
        <v>22609.07</v>
      </c>
      <c r="H4455" s="1">
        <v>47144.28</v>
      </c>
      <c r="I4455" s="1">
        <v>0</v>
      </c>
      <c r="J4455" s="1">
        <v>-47144.28</v>
      </c>
      <c r="K4455" s="1">
        <v>69753.350000000006</v>
      </c>
      <c r="L4455" s="1">
        <v>69.753350000000012</v>
      </c>
      <c r="M4455" s="1" t="s">
        <v>1247</v>
      </c>
      <c r="N4455" s="1"/>
    </row>
    <row r="4456" spans="1:14" x14ac:dyDescent="0.35">
      <c r="A4456" s="106">
        <v>43738</v>
      </c>
      <c r="B4456" s="1" t="s">
        <v>1186</v>
      </c>
      <c r="C4456" s="1" t="s">
        <v>3017</v>
      </c>
      <c r="D4456" s="102" t="s">
        <v>2798</v>
      </c>
      <c r="E4456" s="102">
        <v>1882</v>
      </c>
      <c r="F4456" s="102" t="s">
        <v>2799</v>
      </c>
      <c r="G4456" s="1">
        <v>4899.57</v>
      </c>
      <c r="H4456" s="1">
        <v>640.29</v>
      </c>
      <c r="I4456" s="1">
        <v>0</v>
      </c>
      <c r="J4456" s="1">
        <v>-640.29</v>
      </c>
      <c r="K4456" s="1">
        <v>5539.86</v>
      </c>
      <c r="L4456" s="1">
        <v>5.53986</v>
      </c>
      <c r="M4456" s="1" t="s">
        <v>1247</v>
      </c>
      <c r="N4456" s="1"/>
    </row>
    <row r="4457" spans="1:14" x14ac:dyDescent="0.35">
      <c r="A4457" s="106">
        <v>43738</v>
      </c>
      <c r="B4457" s="1" t="s">
        <v>1186</v>
      </c>
      <c r="C4457" s="1" t="s">
        <v>3017</v>
      </c>
      <c r="D4457" s="102" t="s">
        <v>2866</v>
      </c>
      <c r="E4457" s="102">
        <v>1883</v>
      </c>
      <c r="F4457" s="102" t="s">
        <v>2867</v>
      </c>
      <c r="G4457" s="1">
        <v>330.04</v>
      </c>
      <c r="H4457" s="1">
        <v>176.46</v>
      </c>
      <c r="I4457" s="1">
        <v>0</v>
      </c>
      <c r="J4457" s="1">
        <v>-176.46</v>
      </c>
      <c r="K4457" s="1">
        <v>506.5</v>
      </c>
      <c r="L4457" s="1">
        <v>0.50649999999999995</v>
      </c>
      <c r="M4457" s="1" t="s">
        <v>1247</v>
      </c>
      <c r="N4457" s="1"/>
    </row>
    <row r="4458" spans="1:14" x14ac:dyDescent="0.35">
      <c r="A4458" s="106">
        <v>43738</v>
      </c>
      <c r="B4458" s="1" t="s">
        <v>1186</v>
      </c>
      <c r="C4458" s="1" t="s">
        <v>3017</v>
      </c>
      <c r="D4458" s="102" t="s">
        <v>2856</v>
      </c>
      <c r="E4458" s="102">
        <v>1884</v>
      </c>
      <c r="F4458" s="102" t="s">
        <v>2309</v>
      </c>
      <c r="G4458" s="1">
        <v>2020.16</v>
      </c>
      <c r="H4458" s="1">
        <v>0</v>
      </c>
      <c r="I4458" s="1">
        <v>0</v>
      </c>
      <c r="J4458" s="1">
        <v>0</v>
      </c>
      <c r="K4458" s="1">
        <v>2020.16</v>
      </c>
      <c r="L4458" s="1">
        <v>2.0201600000000002</v>
      </c>
      <c r="M4458" s="1" t="s">
        <v>1247</v>
      </c>
      <c r="N4458" s="1"/>
    </row>
    <row r="4459" spans="1:14" x14ac:dyDescent="0.35">
      <c r="A4459" s="106">
        <v>43738</v>
      </c>
      <c r="B4459" s="1" t="s">
        <v>1186</v>
      </c>
      <c r="C4459" s="1" t="s">
        <v>3017</v>
      </c>
      <c r="D4459" s="102" t="s">
        <v>3107</v>
      </c>
      <c r="E4459" s="102">
        <v>1885</v>
      </c>
      <c r="F4459" s="102" t="s">
        <v>3108</v>
      </c>
      <c r="G4459" s="1">
        <v>50000</v>
      </c>
      <c r="H4459" s="1">
        <v>0</v>
      </c>
      <c r="I4459" s="1">
        <v>0</v>
      </c>
      <c r="J4459" s="1">
        <v>0</v>
      </c>
      <c r="K4459" s="1">
        <v>50000</v>
      </c>
      <c r="L4459" s="1">
        <v>50</v>
      </c>
      <c r="M4459" s="1" t="s">
        <v>1247</v>
      </c>
      <c r="N4459" s="1"/>
    </row>
    <row r="4460" spans="1:14" x14ac:dyDescent="0.35">
      <c r="A4460" s="106">
        <v>43738</v>
      </c>
      <c r="B4460" s="1" t="s">
        <v>1186</v>
      </c>
      <c r="C4460" s="1" t="s">
        <v>3017</v>
      </c>
      <c r="D4460" s="102" t="s">
        <v>2936</v>
      </c>
      <c r="E4460" s="102">
        <v>1902</v>
      </c>
      <c r="F4460" s="102" t="s">
        <v>2937</v>
      </c>
      <c r="G4460" s="1">
        <v>-232250.08</v>
      </c>
      <c r="H4460" s="1">
        <v>0</v>
      </c>
      <c r="I4460" s="1">
        <v>0</v>
      </c>
      <c r="J4460" s="1">
        <v>0</v>
      </c>
      <c r="K4460" s="1">
        <v>-232250.08</v>
      </c>
      <c r="L4460" s="1">
        <v>-232.25008</v>
      </c>
      <c r="M4460" s="1" t="s">
        <v>1247</v>
      </c>
      <c r="N4460" s="1"/>
    </row>
    <row r="4461" spans="1:14" x14ac:dyDescent="0.35">
      <c r="A4461" s="106">
        <v>43738</v>
      </c>
      <c r="B4461" s="1" t="s">
        <v>1186</v>
      </c>
      <c r="C4461" s="1" t="s">
        <v>3017</v>
      </c>
      <c r="D4461" s="102" t="s">
        <v>2800</v>
      </c>
      <c r="E4461" s="102">
        <v>1805</v>
      </c>
      <c r="F4461" s="102" t="s">
        <v>2801</v>
      </c>
      <c r="G4461" s="1">
        <v>593309</v>
      </c>
      <c r="H4461" s="1">
        <v>53600</v>
      </c>
      <c r="I4461" s="1">
        <v>0</v>
      </c>
      <c r="J4461" s="1">
        <v>-53600</v>
      </c>
      <c r="K4461" s="1">
        <v>646909</v>
      </c>
      <c r="L4461" s="1">
        <v>646.90899999999999</v>
      </c>
      <c r="M4461" s="1" t="s">
        <v>1247</v>
      </c>
      <c r="N4461" s="1"/>
    </row>
    <row r="4462" spans="1:14" x14ac:dyDescent="0.35">
      <c r="A4462" s="106">
        <v>43738</v>
      </c>
      <c r="B4462" s="1"/>
      <c r="C4462" s="1" t="s">
        <v>3016</v>
      </c>
      <c r="D4462" s="102" t="s">
        <v>2802</v>
      </c>
      <c r="E4462" s="102">
        <v>1812</v>
      </c>
      <c r="F4462" s="102" t="s">
        <v>2320</v>
      </c>
      <c r="G4462" s="1">
        <v>0</v>
      </c>
      <c r="H4462" s="1">
        <v>0</v>
      </c>
      <c r="I4462" s="1">
        <v>0</v>
      </c>
      <c r="J4462" s="1">
        <v>0</v>
      </c>
      <c r="K4462" s="1">
        <v>0</v>
      </c>
      <c r="L4462" s="1">
        <v>0</v>
      </c>
      <c r="M4462" s="1"/>
      <c r="N4462" s="1"/>
    </row>
    <row r="4463" spans="1:14" x14ac:dyDescent="0.35">
      <c r="A4463" s="106">
        <v>43738</v>
      </c>
      <c r="B4463" s="1" t="s">
        <v>1187</v>
      </c>
      <c r="C4463" s="1" t="s">
        <v>3017</v>
      </c>
      <c r="D4463" s="102" t="s">
        <v>2803</v>
      </c>
      <c r="E4463" s="102">
        <v>1823</v>
      </c>
      <c r="F4463" s="102" t="s">
        <v>2321</v>
      </c>
      <c r="G4463" s="1">
        <v>-257500</v>
      </c>
      <c r="H4463" s="1">
        <v>0</v>
      </c>
      <c r="I4463" s="1">
        <v>0</v>
      </c>
      <c r="J4463" s="1">
        <v>0</v>
      </c>
      <c r="K4463" s="1">
        <v>-257500</v>
      </c>
      <c r="L4463" s="1">
        <v>-257.5</v>
      </c>
      <c r="M4463" s="1"/>
      <c r="N4463" s="1"/>
    </row>
    <row r="4464" spans="1:14" x14ac:dyDescent="0.35">
      <c r="A4464" s="106">
        <v>43738</v>
      </c>
      <c r="B4464" s="1" t="s">
        <v>1187</v>
      </c>
      <c r="C4464" s="1" t="s">
        <v>3017</v>
      </c>
      <c r="D4464" s="102" t="s">
        <v>2804</v>
      </c>
      <c r="E4464" s="102">
        <v>1824</v>
      </c>
      <c r="F4464" s="102" t="s">
        <v>2322</v>
      </c>
      <c r="G4464" s="1">
        <v>257500</v>
      </c>
      <c r="H4464" s="1">
        <v>0</v>
      </c>
      <c r="I4464" s="1">
        <v>0</v>
      </c>
      <c r="J4464" s="1">
        <v>0</v>
      </c>
      <c r="K4464" s="1">
        <v>257500</v>
      </c>
      <c r="L4464" s="1">
        <v>257.5</v>
      </c>
      <c r="M4464" s="1"/>
      <c r="N4464" s="1"/>
    </row>
    <row r="4465" spans="1:14" x14ac:dyDescent="0.35">
      <c r="A4465" s="106">
        <v>43738</v>
      </c>
      <c r="B4465" s="1"/>
      <c r="C4465" s="1" t="s">
        <v>3016</v>
      </c>
      <c r="D4465" s="102" t="s">
        <v>2805</v>
      </c>
      <c r="E4465" s="102">
        <v>1860</v>
      </c>
      <c r="F4465" s="102" t="s">
        <v>2806</v>
      </c>
      <c r="G4465" s="1">
        <v>14734202.17</v>
      </c>
      <c r="H4465" s="1">
        <v>20707.509999999998</v>
      </c>
      <c r="I4465" s="1">
        <v>153657.67000000001</v>
      </c>
      <c r="J4465" s="1">
        <v>132950.16</v>
      </c>
      <c r="K4465" s="1">
        <v>14601252.01</v>
      </c>
      <c r="L4465" s="1">
        <v>14601.25201</v>
      </c>
      <c r="M4465" s="1"/>
      <c r="N4465" s="1"/>
    </row>
    <row r="4466" spans="1:14" x14ac:dyDescent="0.35">
      <c r="A4466" s="106">
        <v>43738</v>
      </c>
      <c r="B4466" s="1" t="s">
        <v>1185</v>
      </c>
      <c r="C4466" s="1" t="s">
        <v>3017</v>
      </c>
      <c r="D4466" s="102" t="s">
        <v>2807</v>
      </c>
      <c r="E4466" s="102">
        <v>1861</v>
      </c>
      <c r="F4466" s="102" t="s">
        <v>2808</v>
      </c>
      <c r="G4466" s="1">
        <v>21758.11</v>
      </c>
      <c r="H4466" s="1">
        <v>2363.5300000000002</v>
      </c>
      <c r="I4466" s="1">
        <v>0</v>
      </c>
      <c r="J4466" s="1">
        <v>-2363.5300000000002</v>
      </c>
      <c r="K4466" s="1">
        <v>24121.64</v>
      </c>
      <c r="L4466" s="1">
        <v>24.121639999999999</v>
      </c>
      <c r="M4466" s="1" t="s">
        <v>1258</v>
      </c>
      <c r="N4466" s="1"/>
    </row>
    <row r="4467" spans="1:14" x14ac:dyDescent="0.35">
      <c r="A4467" s="106">
        <v>43738</v>
      </c>
      <c r="B4467" s="1" t="s">
        <v>1195</v>
      </c>
      <c r="C4467" s="1" t="s">
        <v>3017</v>
      </c>
      <c r="D4467" s="102" t="s">
        <v>2809</v>
      </c>
      <c r="E4467" s="102">
        <v>1863</v>
      </c>
      <c r="F4467" s="102" t="s">
        <v>2810</v>
      </c>
      <c r="G4467" s="1">
        <v>3866871.84</v>
      </c>
      <c r="H4467" s="1">
        <v>0</v>
      </c>
      <c r="I4467" s="1">
        <v>40144.67</v>
      </c>
      <c r="J4467" s="1">
        <v>40144.67</v>
      </c>
      <c r="K4467" s="1">
        <v>3826727.17</v>
      </c>
      <c r="L4467" s="1">
        <v>3826.7271700000001</v>
      </c>
      <c r="M4467" s="1" t="s">
        <v>1258</v>
      </c>
      <c r="N4467" s="1"/>
    </row>
    <row r="4468" spans="1:14" x14ac:dyDescent="0.35">
      <c r="A4468" s="106">
        <v>43738</v>
      </c>
      <c r="B4468" s="1" t="s">
        <v>1185</v>
      </c>
      <c r="C4468" s="1" t="s">
        <v>3017</v>
      </c>
      <c r="D4468" s="102" t="s">
        <v>2811</v>
      </c>
      <c r="E4468" s="102">
        <v>1864</v>
      </c>
      <c r="F4468" s="102" t="s">
        <v>2812</v>
      </c>
      <c r="G4468" s="1">
        <v>133896.06</v>
      </c>
      <c r="H4468" s="1">
        <v>14544.77</v>
      </c>
      <c r="I4468" s="1">
        <v>0</v>
      </c>
      <c r="J4468" s="1">
        <v>-14544.77</v>
      </c>
      <c r="K4468" s="1">
        <v>148440.82999999999</v>
      </c>
      <c r="L4468" s="1">
        <v>148.44082999999998</v>
      </c>
      <c r="M4468" s="1" t="s">
        <v>1258</v>
      </c>
      <c r="N4468" s="1"/>
    </row>
    <row r="4469" spans="1:14" x14ac:dyDescent="0.35">
      <c r="A4469" s="106">
        <v>43738</v>
      </c>
      <c r="B4469" s="1" t="s">
        <v>1196</v>
      </c>
      <c r="C4469" s="1" t="s">
        <v>3017</v>
      </c>
      <c r="D4469" s="102" t="s">
        <v>2813</v>
      </c>
      <c r="E4469" s="102">
        <v>1865</v>
      </c>
      <c r="F4469" s="102" t="s">
        <v>2814</v>
      </c>
      <c r="G4469" s="1">
        <v>10679490.65</v>
      </c>
      <c r="H4469" s="1">
        <v>0</v>
      </c>
      <c r="I4469" s="1">
        <v>113513</v>
      </c>
      <c r="J4469" s="1">
        <v>113513</v>
      </c>
      <c r="K4469" s="1">
        <v>10565977.65</v>
      </c>
      <c r="L4469" s="1">
        <v>10565.977650000001</v>
      </c>
      <c r="M4469" s="1" t="s">
        <v>1258</v>
      </c>
      <c r="N4469" s="1"/>
    </row>
    <row r="4470" spans="1:14" x14ac:dyDescent="0.35">
      <c r="A4470" s="106">
        <v>43738</v>
      </c>
      <c r="B4470" s="1" t="s">
        <v>1185</v>
      </c>
      <c r="C4470" s="1" t="s">
        <v>3017</v>
      </c>
      <c r="D4470" s="102" t="s">
        <v>2815</v>
      </c>
      <c r="E4470" s="102">
        <v>1866</v>
      </c>
      <c r="F4470" s="102" t="s">
        <v>2816</v>
      </c>
      <c r="G4470" s="1">
        <v>32185.51</v>
      </c>
      <c r="H4470" s="1">
        <v>3799.21</v>
      </c>
      <c r="I4470" s="1">
        <v>0</v>
      </c>
      <c r="J4470" s="1">
        <v>-3799.21</v>
      </c>
      <c r="K4470" s="1">
        <v>35984.720000000001</v>
      </c>
      <c r="L4470" s="1">
        <v>35.984720000000003</v>
      </c>
      <c r="M4470" s="1" t="s">
        <v>1258</v>
      </c>
      <c r="N4470" s="1"/>
    </row>
    <row r="4471" spans="1:14" x14ac:dyDescent="0.35">
      <c r="A4471" s="106">
        <v>43738</v>
      </c>
      <c r="B4471" s="1"/>
      <c r="C4471" s="1" t="s">
        <v>3016</v>
      </c>
      <c r="D4471" s="102" t="s">
        <v>2817</v>
      </c>
      <c r="E4471" s="102">
        <v>1827</v>
      </c>
      <c r="F4471" s="102" t="s">
        <v>2495</v>
      </c>
      <c r="G4471" s="1">
        <v>9840824.6400000006</v>
      </c>
      <c r="H4471" s="1">
        <v>2830960.47</v>
      </c>
      <c r="I4471" s="1">
        <v>1677249.33</v>
      </c>
      <c r="J4471" s="1">
        <v>-1153711.1400000001</v>
      </c>
      <c r="K4471" s="1">
        <v>10994535.779999999</v>
      </c>
      <c r="L4471" s="1">
        <v>10994.53578</v>
      </c>
      <c r="M4471" s="1"/>
      <c r="N4471" s="1"/>
    </row>
    <row r="4472" spans="1:14" x14ac:dyDescent="0.35">
      <c r="A4472" s="106">
        <v>43738</v>
      </c>
      <c r="B4472" s="1"/>
      <c r="C4472" s="1" t="s">
        <v>3016</v>
      </c>
      <c r="D4472" s="102" t="s">
        <v>2818</v>
      </c>
      <c r="E4472" s="102">
        <v>1828</v>
      </c>
      <c r="F4472" s="102" t="s">
        <v>2495</v>
      </c>
      <c r="G4472" s="1">
        <v>9840824.6400000006</v>
      </c>
      <c r="H4472" s="1">
        <v>2830960.47</v>
      </c>
      <c r="I4472" s="1">
        <v>1677249.33</v>
      </c>
      <c r="J4472" s="1">
        <v>-1153711.1400000001</v>
      </c>
      <c r="K4472" s="1">
        <v>10994535.779999999</v>
      </c>
      <c r="L4472" s="1">
        <v>10994.53578</v>
      </c>
      <c r="M4472" s="1"/>
      <c r="N4472" s="1"/>
    </row>
    <row r="4473" spans="1:14" x14ac:dyDescent="0.35">
      <c r="A4473" s="106">
        <v>43738</v>
      </c>
      <c r="B4473" s="1" t="s">
        <v>2333</v>
      </c>
      <c r="C4473" s="1" t="s">
        <v>3017</v>
      </c>
      <c r="D4473" s="102" t="s">
        <v>2819</v>
      </c>
      <c r="E4473" s="102">
        <v>1829</v>
      </c>
      <c r="F4473" s="102" t="s">
        <v>2820</v>
      </c>
      <c r="G4473" s="1">
        <v>14322169.66</v>
      </c>
      <c r="H4473" s="1">
        <v>1792170.46</v>
      </c>
      <c r="I4473" s="1">
        <v>0</v>
      </c>
      <c r="J4473" s="1">
        <v>-1792170.46</v>
      </c>
      <c r="K4473" s="1">
        <v>16114340.119999999</v>
      </c>
      <c r="L4473" s="1">
        <v>16114.340119999999</v>
      </c>
      <c r="M4473" s="1" t="s">
        <v>1818</v>
      </c>
      <c r="N4473" s="1"/>
    </row>
    <row r="4474" spans="1:14" x14ac:dyDescent="0.35">
      <c r="A4474" s="106">
        <v>43738</v>
      </c>
      <c r="B4474" s="1" t="s">
        <v>2333</v>
      </c>
      <c r="C4474" s="1" t="s">
        <v>3017</v>
      </c>
      <c r="D4474" s="102" t="s">
        <v>2821</v>
      </c>
      <c r="E4474" s="102">
        <v>1830</v>
      </c>
      <c r="F4474" s="102" t="s">
        <v>2822</v>
      </c>
      <c r="G4474" s="1">
        <v>1939236.72</v>
      </c>
      <c r="H4474" s="1">
        <v>241649.99</v>
      </c>
      <c r="I4474" s="1">
        <v>0</v>
      </c>
      <c r="J4474" s="1">
        <v>-241649.99</v>
      </c>
      <c r="K4474" s="1">
        <v>2180886.71</v>
      </c>
      <c r="L4474" s="1">
        <v>2180.8867099999998</v>
      </c>
      <c r="M4474" s="1" t="s">
        <v>1818</v>
      </c>
      <c r="N4474" s="1"/>
    </row>
    <row r="4475" spans="1:14" x14ac:dyDescent="0.35">
      <c r="A4475" s="106">
        <v>43738</v>
      </c>
      <c r="B4475" s="1" t="s">
        <v>2333</v>
      </c>
      <c r="C4475" s="1" t="s">
        <v>3017</v>
      </c>
      <c r="D4475" s="102" t="s">
        <v>2823</v>
      </c>
      <c r="E4475" s="102">
        <v>1856</v>
      </c>
      <c r="F4475" s="102" t="s">
        <v>2824</v>
      </c>
      <c r="G4475" s="1">
        <v>6377120.1600000001</v>
      </c>
      <c r="H4475" s="1">
        <v>797140.02</v>
      </c>
      <c r="I4475" s="1">
        <v>0</v>
      </c>
      <c r="J4475" s="1">
        <v>-797140.02</v>
      </c>
      <c r="K4475" s="1">
        <v>7174260.1799999997</v>
      </c>
      <c r="L4475" s="1">
        <v>7174.2601799999993</v>
      </c>
      <c r="M4475" s="1" t="s">
        <v>1818</v>
      </c>
      <c r="N4475" s="1"/>
    </row>
    <row r="4476" spans="1:14" x14ac:dyDescent="0.35">
      <c r="A4476" s="106">
        <v>43738</v>
      </c>
      <c r="B4476" s="1" t="s">
        <v>3941</v>
      </c>
      <c r="C4476" s="1" t="s">
        <v>3017</v>
      </c>
      <c r="D4476" s="102" t="s">
        <v>3000</v>
      </c>
      <c r="E4476" s="102">
        <v>1911</v>
      </c>
      <c r="F4476" s="102" t="s">
        <v>2783</v>
      </c>
      <c r="G4476" s="1">
        <v>-12797701.9</v>
      </c>
      <c r="H4476" s="1">
        <v>0</v>
      </c>
      <c r="I4476" s="1">
        <v>1677249.33</v>
      </c>
      <c r="J4476" s="1">
        <v>1677249.33</v>
      </c>
      <c r="K4476" s="1">
        <v>-14474951.23</v>
      </c>
      <c r="L4476" s="1">
        <v>-14474.951230000001</v>
      </c>
      <c r="M4476" s="1" t="s">
        <v>1258</v>
      </c>
      <c r="N4476" s="1"/>
    </row>
    <row r="4477" spans="1:14" x14ac:dyDescent="0.35">
      <c r="A4477" s="106">
        <v>43738</v>
      </c>
      <c r="B4477" s="1"/>
      <c r="C4477" s="1" t="s">
        <v>3016</v>
      </c>
      <c r="D4477" s="102" t="s">
        <v>2825</v>
      </c>
      <c r="E4477" s="102">
        <v>1833</v>
      </c>
      <c r="F4477" s="102" t="s">
        <v>2826</v>
      </c>
      <c r="G4477" s="1">
        <v>9606619.3100000005</v>
      </c>
      <c r="H4477" s="1">
        <v>1469543.82</v>
      </c>
      <c r="I4477" s="1">
        <v>380028.41</v>
      </c>
      <c r="J4477" s="1">
        <v>-1089515.4100000001</v>
      </c>
      <c r="K4477" s="1">
        <v>10696134.720000001</v>
      </c>
      <c r="L4477" s="1">
        <v>10696.13472</v>
      </c>
      <c r="M4477" s="1"/>
      <c r="N4477" s="1"/>
    </row>
    <row r="4478" spans="1:14" x14ac:dyDescent="0.35">
      <c r="A4478" s="106">
        <v>43738</v>
      </c>
      <c r="B4478" s="1"/>
      <c r="C4478" s="1" t="s">
        <v>3016</v>
      </c>
      <c r="D4478" s="102" t="s">
        <v>2827</v>
      </c>
      <c r="E4478" s="102">
        <v>1834</v>
      </c>
      <c r="F4478" s="102" t="s">
        <v>2828</v>
      </c>
      <c r="G4478" s="1">
        <v>9606619.3100000005</v>
      </c>
      <c r="H4478" s="1">
        <v>1469543.82</v>
      </c>
      <c r="I4478" s="1">
        <v>380028.41</v>
      </c>
      <c r="J4478" s="1">
        <v>-1089515.4100000001</v>
      </c>
      <c r="K4478" s="1">
        <v>10696134.720000001</v>
      </c>
      <c r="L4478" s="1">
        <v>10696.13472</v>
      </c>
      <c r="M4478" s="1"/>
      <c r="N4478" s="1"/>
    </row>
    <row r="4479" spans="1:14" x14ac:dyDescent="0.35">
      <c r="A4479" s="106">
        <v>43738</v>
      </c>
      <c r="B4479" s="1"/>
      <c r="C4479" s="1" t="s">
        <v>3016</v>
      </c>
      <c r="D4479" s="102" t="s">
        <v>2829</v>
      </c>
      <c r="E4479" s="102">
        <v>1835</v>
      </c>
      <c r="F4479" s="102" t="s">
        <v>2830</v>
      </c>
      <c r="G4479" s="1">
        <v>-3294574.82</v>
      </c>
      <c r="H4479" s="1">
        <v>0</v>
      </c>
      <c r="I4479" s="1">
        <v>363619.27</v>
      </c>
      <c r="J4479" s="1">
        <v>363619.27</v>
      </c>
      <c r="K4479" s="1">
        <v>-3658194.09</v>
      </c>
      <c r="L4479" s="1">
        <v>-3658.19409</v>
      </c>
      <c r="M4479" s="1"/>
      <c r="N4479" s="1"/>
    </row>
    <row r="4480" spans="1:14" x14ac:dyDescent="0.35">
      <c r="A4480" s="106">
        <v>43738</v>
      </c>
      <c r="B4480" s="1" t="s">
        <v>1191</v>
      </c>
      <c r="C4480" s="1" t="s">
        <v>3017</v>
      </c>
      <c r="D4480" s="102" t="s">
        <v>2831</v>
      </c>
      <c r="E4480" s="102">
        <v>1836</v>
      </c>
      <c r="F4480" s="102" t="s">
        <v>2832</v>
      </c>
      <c r="G4480" s="1">
        <v>-2916407.59</v>
      </c>
      <c r="H4480" s="1">
        <v>0</v>
      </c>
      <c r="I4480" s="1">
        <v>300640.46000000002</v>
      </c>
      <c r="J4480" s="1">
        <v>300640.46000000002</v>
      </c>
      <c r="K4480" s="1">
        <v>-3217048.05</v>
      </c>
      <c r="L4480" s="1">
        <v>-3217.0480499999999</v>
      </c>
      <c r="M4480" s="1" t="s">
        <v>1191</v>
      </c>
      <c r="N4480" s="1"/>
    </row>
    <row r="4481" spans="1:14" x14ac:dyDescent="0.35">
      <c r="A4481" s="106">
        <v>43738</v>
      </c>
      <c r="B4481" s="1" t="s">
        <v>1191</v>
      </c>
      <c r="C4481" s="1" t="s">
        <v>3017</v>
      </c>
      <c r="D4481" s="102" t="s">
        <v>2833</v>
      </c>
      <c r="E4481" s="102">
        <v>1837</v>
      </c>
      <c r="F4481" s="102" t="s">
        <v>2834</v>
      </c>
      <c r="G4481" s="1">
        <v>-312851.69</v>
      </c>
      <c r="H4481" s="1">
        <v>0</v>
      </c>
      <c r="I4481" s="1">
        <v>61564.66</v>
      </c>
      <c r="J4481" s="1">
        <v>61564.66</v>
      </c>
      <c r="K4481" s="1">
        <v>-374416.35</v>
      </c>
      <c r="L4481" s="1">
        <v>-374.41634999999997</v>
      </c>
      <c r="M4481" s="1" t="s">
        <v>1191</v>
      </c>
      <c r="N4481" s="1"/>
    </row>
    <row r="4482" spans="1:14" x14ac:dyDescent="0.35">
      <c r="A4482" s="106">
        <v>43738</v>
      </c>
      <c r="B4482" s="1" t="s">
        <v>1191</v>
      </c>
      <c r="C4482" s="1" t="s">
        <v>3017</v>
      </c>
      <c r="D4482" s="102" t="s">
        <v>2835</v>
      </c>
      <c r="E4482" s="102">
        <v>1838</v>
      </c>
      <c r="F4482" s="102" t="s">
        <v>2836</v>
      </c>
      <c r="G4482" s="1">
        <v>-0.02</v>
      </c>
      <c r="H4482" s="1">
        <v>0</v>
      </c>
      <c r="I4482" s="1">
        <v>0.01</v>
      </c>
      <c r="J4482" s="1">
        <v>0.01</v>
      </c>
      <c r="K4482" s="1">
        <v>-0.03</v>
      </c>
      <c r="L4482" s="1">
        <v>-2.9999999999999997E-5</v>
      </c>
      <c r="M4482" s="1" t="s">
        <v>1191</v>
      </c>
      <c r="N4482" s="1"/>
    </row>
    <row r="4483" spans="1:14" x14ac:dyDescent="0.35">
      <c r="A4483" s="106">
        <v>43738</v>
      </c>
      <c r="B4483" s="1" t="s">
        <v>1191</v>
      </c>
      <c r="C4483" s="1" t="s">
        <v>3017</v>
      </c>
      <c r="D4483" s="102" t="s">
        <v>2837</v>
      </c>
      <c r="E4483" s="102">
        <v>1843</v>
      </c>
      <c r="F4483" s="102" t="s">
        <v>2838</v>
      </c>
      <c r="G4483" s="1">
        <v>-65315.519999999997</v>
      </c>
      <c r="H4483" s="1">
        <v>0</v>
      </c>
      <c r="I4483" s="1">
        <v>1414.14</v>
      </c>
      <c r="J4483" s="1">
        <v>1414.14</v>
      </c>
      <c r="K4483" s="1">
        <v>-66729.66</v>
      </c>
      <c r="L4483" s="1">
        <v>-66.72966000000001</v>
      </c>
      <c r="M4483" s="1" t="s">
        <v>1191</v>
      </c>
      <c r="N4483" s="1"/>
    </row>
    <row r="4484" spans="1:14" x14ac:dyDescent="0.35">
      <c r="A4484" s="106">
        <v>43738</v>
      </c>
      <c r="B4484" s="1"/>
      <c r="C4484" s="1" t="s">
        <v>3016</v>
      </c>
      <c r="D4484" s="102" t="s">
        <v>2839</v>
      </c>
      <c r="E4484" s="102">
        <v>1844</v>
      </c>
      <c r="F4484" s="102" t="s">
        <v>2840</v>
      </c>
      <c r="G4484" s="1">
        <v>12901194.130000001</v>
      </c>
      <c r="H4484" s="1">
        <v>1469543.82</v>
      </c>
      <c r="I4484" s="1">
        <v>16409.14</v>
      </c>
      <c r="J4484" s="1">
        <v>-1453134.6800000002</v>
      </c>
      <c r="K4484" s="1">
        <v>14354328.810000001</v>
      </c>
      <c r="L4484" s="1">
        <v>14354.328810000001</v>
      </c>
      <c r="M4484" s="1"/>
      <c r="N4484" s="1"/>
    </row>
    <row r="4485" spans="1:14" x14ac:dyDescent="0.35">
      <c r="A4485" s="106">
        <v>43738</v>
      </c>
      <c r="B4485" s="1" t="s">
        <v>1192</v>
      </c>
      <c r="C4485" s="1" t="s">
        <v>3017</v>
      </c>
      <c r="D4485" s="102" t="s">
        <v>2841</v>
      </c>
      <c r="E4485" s="102">
        <v>1845</v>
      </c>
      <c r="F4485" s="102" t="s">
        <v>2842</v>
      </c>
      <c r="G4485" s="1">
        <v>765146.86</v>
      </c>
      <c r="H4485" s="1">
        <v>17475.599999999999</v>
      </c>
      <c r="I4485" s="1">
        <v>16283.67</v>
      </c>
      <c r="J4485" s="1">
        <v>-1191.9299999999985</v>
      </c>
      <c r="K4485" s="1">
        <v>766338.79</v>
      </c>
      <c r="L4485" s="1">
        <v>766.33879000000002</v>
      </c>
      <c r="M4485" s="1" t="s">
        <v>1266</v>
      </c>
      <c r="N4485" s="1"/>
    </row>
    <row r="4486" spans="1:14" x14ac:dyDescent="0.35">
      <c r="A4486" s="106">
        <v>43738</v>
      </c>
      <c r="B4486" s="1" t="s">
        <v>1192</v>
      </c>
      <c r="C4486" s="1" t="s">
        <v>3017</v>
      </c>
      <c r="D4486" s="102" t="s">
        <v>2843</v>
      </c>
      <c r="E4486" s="102">
        <v>1846</v>
      </c>
      <c r="F4486" s="102" t="s">
        <v>2844</v>
      </c>
      <c r="G4486" s="1">
        <v>12125830.619999999</v>
      </c>
      <c r="H4486" s="1">
        <v>1450535.93</v>
      </c>
      <c r="I4486" s="1">
        <v>11.04</v>
      </c>
      <c r="J4486" s="1">
        <v>-1450524.89</v>
      </c>
      <c r="K4486" s="1">
        <v>13576355.51</v>
      </c>
      <c r="L4486" s="1">
        <v>13576.355509999999</v>
      </c>
      <c r="M4486" s="1" t="s">
        <v>684</v>
      </c>
      <c r="N4486" s="1"/>
    </row>
    <row r="4487" spans="1:14" x14ac:dyDescent="0.35">
      <c r="A4487" s="106">
        <v>43738</v>
      </c>
      <c r="B4487" s="1" t="s">
        <v>1192</v>
      </c>
      <c r="C4487" s="1" t="s">
        <v>3017</v>
      </c>
      <c r="D4487" s="102" t="s">
        <v>2845</v>
      </c>
      <c r="E4487" s="102">
        <v>1852</v>
      </c>
      <c r="F4487" s="102" t="s">
        <v>2846</v>
      </c>
      <c r="G4487" s="1">
        <v>10216.65</v>
      </c>
      <c r="H4487" s="1">
        <v>1532.29</v>
      </c>
      <c r="I4487" s="1">
        <v>114.43</v>
      </c>
      <c r="J4487" s="1">
        <v>-1417.86</v>
      </c>
      <c r="K4487" s="1">
        <v>11634.51</v>
      </c>
      <c r="L4487" s="1">
        <v>11.634510000000001</v>
      </c>
      <c r="M4487" s="1" t="s">
        <v>684</v>
      </c>
      <c r="N4487" s="1"/>
    </row>
    <row r="4488" spans="1:14" x14ac:dyDescent="0.35">
      <c r="A4488" s="106">
        <v>43738</v>
      </c>
      <c r="B4488" s="1"/>
      <c r="C4488" s="1" t="s">
        <v>3016</v>
      </c>
      <c r="D4488" s="102" t="s">
        <v>2870</v>
      </c>
      <c r="E4488" s="102">
        <v>633</v>
      </c>
      <c r="F4488" s="102" t="s">
        <v>2871</v>
      </c>
      <c r="G4488" s="1">
        <v>-247892.88</v>
      </c>
      <c r="H4488" s="1">
        <v>0</v>
      </c>
      <c r="I4488" s="1">
        <v>0</v>
      </c>
      <c r="J4488" s="1">
        <v>0</v>
      </c>
      <c r="K4488" s="1">
        <v>-247892.88</v>
      </c>
      <c r="L4488" s="1">
        <v>-247.89287999999999</v>
      </c>
      <c r="M4488" s="1"/>
      <c r="N4488" s="1"/>
    </row>
    <row r="4489" spans="1:14" x14ac:dyDescent="0.35">
      <c r="A4489" s="106">
        <v>43738</v>
      </c>
      <c r="B4489" s="1"/>
      <c r="C4489" s="1" t="s">
        <v>3016</v>
      </c>
      <c r="D4489" s="102" t="s">
        <v>2872</v>
      </c>
      <c r="E4489" s="102">
        <v>634</v>
      </c>
      <c r="F4489" s="102" t="s">
        <v>2873</v>
      </c>
      <c r="G4489" s="1">
        <v>-247892.88</v>
      </c>
      <c r="H4489" s="1">
        <v>0</v>
      </c>
      <c r="I4489" s="1">
        <v>0</v>
      </c>
      <c r="J4489" s="1">
        <v>0</v>
      </c>
      <c r="K4489" s="1">
        <v>-247892.88</v>
      </c>
      <c r="L4489" s="1">
        <v>-247.89287999999999</v>
      </c>
      <c r="M4489" s="1"/>
      <c r="N4489" s="1"/>
    </row>
    <row r="4490" spans="1:14" x14ac:dyDescent="0.35">
      <c r="A4490" s="106">
        <v>43738</v>
      </c>
      <c r="B4490" s="1"/>
      <c r="C4490" s="1" t="s">
        <v>3016</v>
      </c>
      <c r="D4490" s="102" t="s">
        <v>2874</v>
      </c>
      <c r="E4490" s="102">
        <v>635</v>
      </c>
      <c r="F4490" s="102" t="s">
        <v>2875</v>
      </c>
      <c r="G4490" s="1">
        <v>-247892.88</v>
      </c>
      <c r="H4490" s="1">
        <v>0</v>
      </c>
      <c r="I4490" s="1">
        <v>0</v>
      </c>
      <c r="J4490" s="1">
        <v>0</v>
      </c>
      <c r="K4490" s="1">
        <v>-247892.88</v>
      </c>
      <c r="L4490" s="1">
        <v>-247.89287999999999</v>
      </c>
      <c r="M4490" s="1"/>
      <c r="N4490" s="1"/>
    </row>
    <row r="4491" spans="1:14" x14ac:dyDescent="0.35">
      <c r="A4491" s="106">
        <v>43738</v>
      </c>
      <c r="B4491" s="1" t="s">
        <v>1187</v>
      </c>
      <c r="C4491" s="1" t="s">
        <v>3017</v>
      </c>
      <c r="D4491" s="102" t="s">
        <v>2975</v>
      </c>
      <c r="E4491" s="102">
        <v>637</v>
      </c>
      <c r="F4491" s="102" t="s">
        <v>2976</v>
      </c>
      <c r="G4491" s="1">
        <v>-247892.88</v>
      </c>
      <c r="H4491" s="1">
        <v>0</v>
      </c>
      <c r="I4491" s="1">
        <v>0</v>
      </c>
      <c r="J4491" s="1">
        <v>0</v>
      </c>
      <c r="K4491" s="1">
        <v>-247892.88</v>
      </c>
      <c r="L4491" s="1">
        <v>-247.89287999999999</v>
      </c>
      <c r="M4491" s="1" t="s">
        <v>877</v>
      </c>
      <c r="N4491" s="1"/>
    </row>
    <row r="4492" spans="1:14" x14ac:dyDescent="0.35">
      <c r="A4492" s="106">
        <v>43769</v>
      </c>
      <c r="B4492" s="1"/>
      <c r="C4492" s="1" t="s">
        <v>3016</v>
      </c>
      <c r="D4492" s="102" t="s">
        <v>2382</v>
      </c>
      <c r="E4492" s="102">
        <v>1</v>
      </c>
      <c r="F4492" s="102" t="s">
        <v>2037</v>
      </c>
      <c r="G4492" s="1">
        <v>5425129296.25</v>
      </c>
      <c r="H4492" s="1">
        <v>100330782.20999999</v>
      </c>
      <c r="I4492" s="1">
        <v>123313985.43000001</v>
      </c>
      <c r="J4492" s="1">
        <v>-22983203.220000014</v>
      </c>
      <c r="K4492" s="1">
        <v>5402146093.0299997</v>
      </c>
      <c r="L4492" s="1">
        <v>5402146.0930300001</v>
      </c>
      <c r="M4492" s="1"/>
      <c r="N4492" s="1"/>
    </row>
    <row r="4493" spans="1:14" x14ac:dyDescent="0.35">
      <c r="A4493" s="106">
        <v>43769</v>
      </c>
      <c r="B4493" s="1"/>
      <c r="C4493" s="1" t="s">
        <v>3016</v>
      </c>
      <c r="D4493" s="102" t="s">
        <v>2383</v>
      </c>
      <c r="E4493" s="102">
        <v>2</v>
      </c>
      <c r="F4493" s="102" t="s">
        <v>2038</v>
      </c>
      <c r="G4493" s="1">
        <v>165345448.44999999</v>
      </c>
      <c r="H4493" s="1">
        <v>94911535.239999995</v>
      </c>
      <c r="I4493" s="1">
        <v>120488133.64</v>
      </c>
      <c r="J4493" s="1">
        <v>-25576598.400000006</v>
      </c>
      <c r="K4493" s="1">
        <v>139768850.05000001</v>
      </c>
      <c r="L4493" s="1">
        <v>139768.85005000001</v>
      </c>
      <c r="M4493" s="1"/>
      <c r="N4493" s="1"/>
    </row>
    <row r="4494" spans="1:14" x14ac:dyDescent="0.35">
      <c r="A4494" s="106">
        <v>43769</v>
      </c>
      <c r="B4494" s="1"/>
      <c r="C4494" s="1" t="s">
        <v>3016</v>
      </c>
      <c r="D4494" s="102" t="s">
        <v>2385</v>
      </c>
      <c r="E4494" s="102">
        <v>3</v>
      </c>
      <c r="F4494" s="102" t="s">
        <v>3034</v>
      </c>
      <c r="G4494" s="1">
        <v>128564726.29000001</v>
      </c>
      <c r="H4494" s="1">
        <v>73066635.329999998</v>
      </c>
      <c r="I4494" s="1">
        <v>99840570.569999993</v>
      </c>
      <c r="J4494" s="1">
        <v>-26773935.239999995</v>
      </c>
      <c r="K4494" s="1">
        <v>101790791.05</v>
      </c>
      <c r="L4494" s="1">
        <v>101790.79105</v>
      </c>
      <c r="M4494" s="1"/>
      <c r="N4494" s="1"/>
    </row>
    <row r="4495" spans="1:14" x14ac:dyDescent="0.35">
      <c r="A4495" s="106">
        <v>43769</v>
      </c>
      <c r="B4495" s="1"/>
      <c r="C4495" s="1" t="s">
        <v>3016</v>
      </c>
      <c r="D4495" s="102" t="s">
        <v>2387</v>
      </c>
      <c r="E4495" s="102">
        <v>4</v>
      </c>
      <c r="F4495" s="102" t="s">
        <v>3035</v>
      </c>
      <c r="G4495" s="1">
        <v>-48592.18</v>
      </c>
      <c r="H4495" s="1">
        <v>57923353.68</v>
      </c>
      <c r="I4495" s="1">
        <v>57914933.240000002</v>
      </c>
      <c r="J4495" s="1">
        <v>8420.4399999976158</v>
      </c>
      <c r="K4495" s="1">
        <v>-40171.74</v>
      </c>
      <c r="L4495" s="1">
        <v>-40.17174</v>
      </c>
      <c r="M4495" s="1"/>
      <c r="N4495" s="1"/>
    </row>
    <row r="4496" spans="1:14" x14ac:dyDescent="0.35">
      <c r="A4496" s="106">
        <v>43769</v>
      </c>
      <c r="B4496" s="1"/>
      <c r="C4496" s="1" t="s">
        <v>3016</v>
      </c>
      <c r="D4496" s="102" t="s">
        <v>2389</v>
      </c>
      <c r="E4496" s="102">
        <v>5</v>
      </c>
      <c r="F4496" s="102" t="s">
        <v>3035</v>
      </c>
      <c r="G4496" s="1">
        <v>998</v>
      </c>
      <c r="H4496" s="1">
        <v>5600</v>
      </c>
      <c r="I4496" s="1">
        <v>2800</v>
      </c>
      <c r="J4496" s="1">
        <v>2800</v>
      </c>
      <c r="K4496" s="1">
        <v>3798</v>
      </c>
      <c r="L4496" s="1">
        <v>3.798</v>
      </c>
      <c r="M4496" s="1"/>
      <c r="N4496" s="1"/>
    </row>
    <row r="4497" spans="1:14" x14ac:dyDescent="0.35">
      <c r="A4497" s="106">
        <v>43769</v>
      </c>
      <c r="B4497" s="1" t="s">
        <v>1129</v>
      </c>
      <c r="C4497" s="1" t="s">
        <v>3017</v>
      </c>
      <c r="D4497" s="102" t="s">
        <v>2389</v>
      </c>
      <c r="E4497" s="102">
        <v>6</v>
      </c>
      <c r="F4497" s="102" t="s">
        <v>3102</v>
      </c>
      <c r="G4497" s="1">
        <v>998</v>
      </c>
      <c r="H4497" s="1">
        <v>0</v>
      </c>
      <c r="I4497" s="1">
        <v>0</v>
      </c>
      <c r="J4497" s="1">
        <v>0</v>
      </c>
      <c r="K4497" s="1">
        <v>998</v>
      </c>
      <c r="L4497" s="1">
        <v>0.998</v>
      </c>
      <c r="M4497" s="1"/>
      <c r="N4497" s="1"/>
    </row>
    <row r="4498" spans="1:14" x14ac:dyDescent="0.35">
      <c r="A4498" s="106">
        <v>43769</v>
      </c>
      <c r="B4498" s="1" t="s">
        <v>1129</v>
      </c>
      <c r="C4498" s="1" t="s">
        <v>3017</v>
      </c>
      <c r="D4498" s="102" t="s">
        <v>2389</v>
      </c>
      <c r="E4498" s="102">
        <v>7</v>
      </c>
      <c r="F4498" s="102" t="s">
        <v>3099</v>
      </c>
      <c r="G4498" s="1">
        <v>0</v>
      </c>
      <c r="H4498" s="1">
        <v>2800</v>
      </c>
      <c r="I4498" s="1">
        <v>0</v>
      </c>
      <c r="J4498" s="1">
        <v>2800</v>
      </c>
      <c r="K4498" s="1">
        <v>2800</v>
      </c>
      <c r="L4498" s="1">
        <v>2.8</v>
      </c>
      <c r="M4498" s="1"/>
      <c r="N4498" s="1"/>
    </row>
    <row r="4499" spans="1:14" x14ac:dyDescent="0.35">
      <c r="A4499" s="106">
        <v>43769</v>
      </c>
      <c r="B4499" s="1" t="s">
        <v>1129</v>
      </c>
      <c r="C4499" s="1" t="s">
        <v>3017</v>
      </c>
      <c r="D4499" s="102" t="s">
        <v>2389</v>
      </c>
      <c r="E4499" s="102">
        <v>8</v>
      </c>
      <c r="F4499" s="102" t="s">
        <v>3092</v>
      </c>
      <c r="G4499" s="1">
        <v>0</v>
      </c>
      <c r="H4499" s="1">
        <v>2800</v>
      </c>
      <c r="I4499" s="1">
        <v>2800</v>
      </c>
      <c r="J4499" s="1">
        <v>0</v>
      </c>
      <c r="K4499" s="1">
        <v>0</v>
      </c>
      <c r="L4499" s="1">
        <v>0</v>
      </c>
      <c r="M4499" s="1"/>
      <c r="N4499" s="1"/>
    </row>
    <row r="4500" spans="1:14" x14ac:dyDescent="0.35">
      <c r="A4500" s="106">
        <v>43769</v>
      </c>
      <c r="B4500" s="1"/>
      <c r="C4500" s="1" t="s">
        <v>3016</v>
      </c>
      <c r="D4500" s="102" t="s">
        <v>2389</v>
      </c>
      <c r="E4500" s="102">
        <v>11</v>
      </c>
      <c r="F4500" s="102" t="s">
        <v>3036</v>
      </c>
      <c r="G4500" s="1">
        <v>-49590.18</v>
      </c>
      <c r="H4500" s="1">
        <v>57917753.68</v>
      </c>
      <c r="I4500" s="1">
        <v>57912133.240000002</v>
      </c>
      <c r="J4500" s="1">
        <v>5620.4399999976158</v>
      </c>
      <c r="K4500" s="1">
        <v>-43969.74</v>
      </c>
      <c r="L4500" s="1">
        <v>-43.969739999999994</v>
      </c>
      <c r="M4500" s="1"/>
      <c r="N4500" s="1"/>
    </row>
    <row r="4501" spans="1:14" x14ac:dyDescent="0.35">
      <c r="A4501" s="106">
        <v>43769</v>
      </c>
      <c r="B4501" s="1" t="s">
        <v>1129</v>
      </c>
      <c r="C4501" s="1" t="s">
        <v>3017</v>
      </c>
      <c r="D4501" s="102" t="s">
        <v>2389</v>
      </c>
      <c r="E4501" s="102">
        <v>12</v>
      </c>
      <c r="F4501" s="102" t="s">
        <v>2401</v>
      </c>
      <c r="G4501" s="1">
        <v>-7051.17</v>
      </c>
      <c r="H4501" s="1">
        <v>5418120.8300000001</v>
      </c>
      <c r="I4501" s="1">
        <v>5414541.9299999997</v>
      </c>
      <c r="J4501" s="1">
        <v>3578.9000000003725</v>
      </c>
      <c r="K4501" s="1">
        <v>-3472.27</v>
      </c>
      <c r="L4501" s="1">
        <v>-3.47227</v>
      </c>
      <c r="M4501" s="1"/>
      <c r="N4501" s="1"/>
    </row>
    <row r="4502" spans="1:14" x14ac:dyDescent="0.35">
      <c r="A4502" s="106">
        <v>43769</v>
      </c>
      <c r="B4502" s="1" t="s">
        <v>1129</v>
      </c>
      <c r="C4502" s="1" t="s">
        <v>3017</v>
      </c>
      <c r="D4502" s="102" t="s">
        <v>2389</v>
      </c>
      <c r="E4502" s="102">
        <v>13</v>
      </c>
      <c r="F4502" s="102" t="s">
        <v>2400</v>
      </c>
      <c r="G4502" s="1">
        <v>-42542.35</v>
      </c>
      <c r="H4502" s="1">
        <v>2648913.6800000002</v>
      </c>
      <c r="I4502" s="1">
        <v>2648913.6800000002</v>
      </c>
      <c r="J4502" s="1">
        <v>0</v>
      </c>
      <c r="K4502" s="1">
        <v>-42542.35</v>
      </c>
      <c r="L4502" s="1">
        <v>-42.542349999999999</v>
      </c>
      <c r="M4502" s="1"/>
      <c r="N4502" s="1"/>
    </row>
    <row r="4503" spans="1:14" x14ac:dyDescent="0.35">
      <c r="A4503" s="106">
        <v>43769</v>
      </c>
      <c r="B4503" s="1" t="s">
        <v>1129</v>
      </c>
      <c r="C4503" s="1" t="s">
        <v>3017</v>
      </c>
      <c r="D4503" s="102" t="s">
        <v>2389</v>
      </c>
      <c r="E4503" s="102">
        <v>17</v>
      </c>
      <c r="F4503" s="102" t="s">
        <v>2391</v>
      </c>
      <c r="G4503" s="1">
        <v>2.23</v>
      </c>
      <c r="H4503" s="1">
        <v>0</v>
      </c>
      <c r="I4503" s="1">
        <v>0</v>
      </c>
      <c r="J4503" s="1">
        <v>0</v>
      </c>
      <c r="K4503" s="1">
        <v>2.23</v>
      </c>
      <c r="L4503" s="1">
        <v>2.2299999999999998E-3</v>
      </c>
      <c r="M4503" s="1"/>
      <c r="N4503" s="1"/>
    </row>
    <row r="4504" spans="1:14" x14ac:dyDescent="0.35">
      <c r="A4504" s="106">
        <v>43769</v>
      </c>
      <c r="B4504" s="1" t="s">
        <v>1129</v>
      </c>
      <c r="C4504" s="1" t="s">
        <v>3017</v>
      </c>
      <c r="D4504" s="102" t="s">
        <v>2389</v>
      </c>
      <c r="E4504" s="102">
        <v>19</v>
      </c>
      <c r="F4504" s="102" t="s">
        <v>2397</v>
      </c>
      <c r="G4504" s="1">
        <v>0.11</v>
      </c>
      <c r="H4504" s="1">
        <v>22201009.420000002</v>
      </c>
      <c r="I4504" s="1">
        <v>22198966.879999999</v>
      </c>
      <c r="J4504" s="1">
        <v>2042.5400000028312</v>
      </c>
      <c r="K4504" s="1">
        <v>2042.65</v>
      </c>
      <c r="L4504" s="1">
        <v>2.0426500000000001</v>
      </c>
      <c r="M4504" s="1"/>
      <c r="N4504" s="1"/>
    </row>
    <row r="4505" spans="1:14" x14ac:dyDescent="0.35">
      <c r="A4505" s="106">
        <v>43769</v>
      </c>
      <c r="B4505" s="1" t="s">
        <v>1129</v>
      </c>
      <c r="C4505" s="1" t="s">
        <v>3017</v>
      </c>
      <c r="D4505" s="102" t="s">
        <v>2389</v>
      </c>
      <c r="E4505" s="102">
        <v>20</v>
      </c>
      <c r="F4505" s="102" t="s">
        <v>2399</v>
      </c>
      <c r="G4505" s="1">
        <v>1</v>
      </c>
      <c r="H4505" s="1">
        <v>0</v>
      </c>
      <c r="I4505" s="1">
        <v>1</v>
      </c>
      <c r="J4505" s="1">
        <v>-1</v>
      </c>
      <c r="K4505" s="1">
        <v>0</v>
      </c>
      <c r="L4505" s="1">
        <v>0</v>
      </c>
      <c r="M4505" s="1"/>
      <c r="N4505" s="1"/>
    </row>
    <row r="4506" spans="1:14" x14ac:dyDescent="0.35">
      <c r="A4506" s="106">
        <v>43769</v>
      </c>
      <c r="B4506" s="1" t="s">
        <v>1129</v>
      </c>
      <c r="C4506" s="1" t="s">
        <v>3017</v>
      </c>
      <c r="D4506" s="102" t="s">
        <v>2389</v>
      </c>
      <c r="E4506" s="102">
        <v>21</v>
      </c>
      <c r="F4506" s="102" t="s">
        <v>2394</v>
      </c>
      <c r="G4506" s="1">
        <v>0</v>
      </c>
      <c r="H4506" s="1">
        <v>204178.02</v>
      </c>
      <c r="I4506" s="1">
        <v>204178.02</v>
      </c>
      <c r="J4506" s="1">
        <v>0</v>
      </c>
      <c r="K4506" s="1">
        <v>0</v>
      </c>
      <c r="L4506" s="1">
        <v>0</v>
      </c>
      <c r="M4506" s="1"/>
      <c r="N4506" s="1"/>
    </row>
    <row r="4507" spans="1:14" x14ac:dyDescent="0.35">
      <c r="A4507" s="106">
        <v>43769</v>
      </c>
      <c r="B4507" s="1" t="s">
        <v>1129</v>
      </c>
      <c r="C4507" s="1" t="s">
        <v>3017</v>
      </c>
      <c r="D4507" s="102" t="s">
        <v>2389</v>
      </c>
      <c r="E4507" s="102">
        <v>22</v>
      </c>
      <c r="F4507" s="102" t="s">
        <v>2395</v>
      </c>
      <c r="G4507" s="1">
        <v>0</v>
      </c>
      <c r="H4507" s="1">
        <v>27397263.16</v>
      </c>
      <c r="I4507" s="1">
        <v>27397263.16</v>
      </c>
      <c r="J4507" s="1">
        <v>0</v>
      </c>
      <c r="K4507" s="1">
        <v>0</v>
      </c>
      <c r="L4507" s="1">
        <v>0</v>
      </c>
      <c r="M4507" s="1"/>
      <c r="N4507" s="1"/>
    </row>
    <row r="4508" spans="1:14" x14ac:dyDescent="0.35">
      <c r="A4508" s="106">
        <v>43769</v>
      </c>
      <c r="B4508" s="1" t="s">
        <v>1129</v>
      </c>
      <c r="C4508" s="1" t="s">
        <v>3017</v>
      </c>
      <c r="D4508" s="102" t="s">
        <v>2389</v>
      </c>
      <c r="E4508" s="102">
        <v>1855</v>
      </c>
      <c r="F4508" s="102" t="s">
        <v>2877</v>
      </c>
      <c r="G4508" s="1">
        <v>0</v>
      </c>
      <c r="H4508" s="1">
        <v>48268.57</v>
      </c>
      <c r="I4508" s="1">
        <v>48268.57</v>
      </c>
      <c r="J4508" s="1">
        <v>0</v>
      </c>
      <c r="K4508" s="1">
        <v>0</v>
      </c>
      <c r="L4508" s="1">
        <v>0</v>
      </c>
      <c r="M4508" s="1"/>
      <c r="N4508" s="1"/>
    </row>
    <row r="4509" spans="1:14" x14ac:dyDescent="0.35">
      <c r="A4509" s="106">
        <v>43769</v>
      </c>
      <c r="B4509" s="1"/>
      <c r="C4509" s="1" t="s">
        <v>3016</v>
      </c>
      <c r="D4509" s="102" t="s">
        <v>2402</v>
      </c>
      <c r="E4509" s="102">
        <v>28</v>
      </c>
      <c r="F4509" s="102" t="s">
        <v>3037</v>
      </c>
      <c r="G4509" s="1">
        <v>128613318.47</v>
      </c>
      <c r="H4509" s="1">
        <v>15143281.65</v>
      </c>
      <c r="I4509" s="1">
        <v>41925637.329999998</v>
      </c>
      <c r="J4509" s="1">
        <v>-26782355.68</v>
      </c>
      <c r="K4509" s="1">
        <v>101830962.79000001</v>
      </c>
      <c r="L4509" s="1">
        <v>101830.96279000001</v>
      </c>
      <c r="M4509" s="1"/>
      <c r="N4509" s="1"/>
    </row>
    <row r="4510" spans="1:14" x14ac:dyDescent="0.35">
      <c r="A4510" s="106">
        <v>43769</v>
      </c>
      <c r="B4510" s="1"/>
      <c r="C4510" s="1" t="s">
        <v>3016</v>
      </c>
      <c r="D4510" s="102" t="s">
        <v>2404</v>
      </c>
      <c r="E4510" s="102">
        <v>29</v>
      </c>
      <c r="F4510" s="102" t="s">
        <v>3038</v>
      </c>
      <c r="G4510" s="1">
        <v>128613318.47</v>
      </c>
      <c r="H4510" s="1">
        <v>15143281.65</v>
      </c>
      <c r="I4510" s="1">
        <v>41925637.329999998</v>
      </c>
      <c r="J4510" s="1">
        <v>-26782355.68</v>
      </c>
      <c r="K4510" s="1">
        <v>101830962.79000001</v>
      </c>
      <c r="L4510" s="1">
        <v>101830.96279000001</v>
      </c>
      <c r="M4510" s="1"/>
      <c r="N4510" s="1"/>
    </row>
    <row r="4511" spans="1:14" x14ac:dyDescent="0.35">
      <c r="A4511" s="106">
        <v>43769</v>
      </c>
      <c r="B4511" s="1" t="s">
        <v>1129</v>
      </c>
      <c r="C4511" s="1" t="s">
        <v>3017</v>
      </c>
      <c r="D4511" s="102" t="s">
        <v>2404</v>
      </c>
      <c r="E4511" s="102">
        <v>30</v>
      </c>
      <c r="F4511" s="102" t="s">
        <v>2978</v>
      </c>
      <c r="G4511" s="1">
        <v>19740683.690000001</v>
      </c>
      <c r="H4511" s="1">
        <v>76700.11</v>
      </c>
      <c r="I4511" s="1">
        <v>0</v>
      </c>
      <c r="J4511" s="1">
        <v>76700.11</v>
      </c>
      <c r="K4511" s="1">
        <v>19817383.800000001</v>
      </c>
      <c r="L4511" s="1">
        <v>19817.3838</v>
      </c>
      <c r="M4511" s="1"/>
      <c r="N4511" s="1"/>
    </row>
    <row r="4512" spans="1:14" x14ac:dyDescent="0.35">
      <c r="A4512" s="106">
        <v>43769</v>
      </c>
      <c r="B4512" s="1" t="s">
        <v>1129</v>
      </c>
      <c r="C4512" s="1" t="s">
        <v>3017</v>
      </c>
      <c r="D4512" s="102" t="s">
        <v>2404</v>
      </c>
      <c r="E4512" s="102">
        <v>31</v>
      </c>
      <c r="F4512" s="102" t="s">
        <v>2408</v>
      </c>
      <c r="G4512" s="1">
        <v>1407975.79</v>
      </c>
      <c r="H4512" s="1">
        <v>5470.52</v>
      </c>
      <c r="I4512" s="1">
        <v>0</v>
      </c>
      <c r="J4512" s="1">
        <v>5470.52</v>
      </c>
      <c r="K4512" s="1">
        <v>1413446.31</v>
      </c>
      <c r="L4512" s="1">
        <v>1413.44631</v>
      </c>
      <c r="M4512" s="1"/>
      <c r="N4512" s="1"/>
    </row>
    <row r="4513" spans="1:14" x14ac:dyDescent="0.35">
      <c r="A4513" s="106">
        <v>43769</v>
      </c>
      <c r="B4513" s="1" t="s">
        <v>1129</v>
      </c>
      <c r="C4513" s="1" t="s">
        <v>3017</v>
      </c>
      <c r="D4513" s="102" t="s">
        <v>2404</v>
      </c>
      <c r="E4513" s="102">
        <v>34</v>
      </c>
      <c r="F4513" s="102" t="s">
        <v>2400</v>
      </c>
      <c r="G4513" s="1">
        <v>30017059.690000001</v>
      </c>
      <c r="H4513" s="1">
        <v>2341758.63</v>
      </c>
      <c r="I4513" s="1">
        <v>309092.76</v>
      </c>
      <c r="J4513" s="1">
        <v>2032665.8699999999</v>
      </c>
      <c r="K4513" s="1">
        <v>32049725.559999999</v>
      </c>
      <c r="L4513" s="1">
        <v>32049.725559999999</v>
      </c>
      <c r="M4513" s="1"/>
      <c r="N4513" s="1"/>
    </row>
    <row r="4514" spans="1:14" x14ac:dyDescent="0.35">
      <c r="A4514" s="106">
        <v>43769</v>
      </c>
      <c r="B4514" s="1" t="s">
        <v>1129</v>
      </c>
      <c r="C4514" s="1" t="s">
        <v>3017</v>
      </c>
      <c r="D4514" s="102" t="s">
        <v>2404</v>
      </c>
      <c r="E4514" s="102">
        <v>38</v>
      </c>
      <c r="F4514" s="102" t="s">
        <v>2395</v>
      </c>
      <c r="G4514" s="1">
        <v>27389464.329999998</v>
      </c>
      <c r="H4514" s="1">
        <v>46406.99</v>
      </c>
      <c r="I4514" s="1">
        <v>27435871.32</v>
      </c>
      <c r="J4514" s="1">
        <v>-27389464.330000002</v>
      </c>
      <c r="K4514" s="1">
        <v>0</v>
      </c>
      <c r="L4514" s="1">
        <v>0</v>
      </c>
      <c r="M4514" s="1"/>
      <c r="N4514" s="1"/>
    </row>
    <row r="4515" spans="1:14" x14ac:dyDescent="0.35">
      <c r="A4515" s="106">
        <v>43769</v>
      </c>
      <c r="B4515" s="1" t="s">
        <v>1129</v>
      </c>
      <c r="C4515" s="1" t="s">
        <v>3017</v>
      </c>
      <c r="D4515" s="102" t="s">
        <v>2404</v>
      </c>
      <c r="E4515" s="102">
        <v>40</v>
      </c>
      <c r="F4515" s="102" t="s">
        <v>2409</v>
      </c>
      <c r="G4515" s="1">
        <v>11903334.960000001</v>
      </c>
      <c r="H4515" s="1">
        <v>3685361.43</v>
      </c>
      <c r="I4515" s="1">
        <v>1804826.95</v>
      </c>
      <c r="J4515" s="1">
        <v>1880534.4800000002</v>
      </c>
      <c r="K4515" s="1">
        <v>13783869.439999999</v>
      </c>
      <c r="L4515" s="1">
        <v>13783.869439999999</v>
      </c>
      <c r="M4515" s="1"/>
      <c r="N4515" s="1"/>
    </row>
    <row r="4516" spans="1:14" x14ac:dyDescent="0.35">
      <c r="A4516" s="106">
        <v>43769</v>
      </c>
      <c r="B4516" s="1" t="s">
        <v>1129</v>
      </c>
      <c r="C4516" s="1" t="s">
        <v>3017</v>
      </c>
      <c r="D4516" s="102" t="s">
        <v>2404</v>
      </c>
      <c r="E4516" s="102">
        <v>41</v>
      </c>
      <c r="F4516" s="102" t="s">
        <v>2414</v>
      </c>
      <c r="G4516" s="1">
        <v>236107.66</v>
      </c>
      <c r="H4516" s="1">
        <v>0</v>
      </c>
      <c r="I4516" s="1">
        <v>0</v>
      </c>
      <c r="J4516" s="1">
        <v>0</v>
      </c>
      <c r="K4516" s="1">
        <v>236107.66</v>
      </c>
      <c r="L4516" s="1">
        <v>236.10766000000001</v>
      </c>
      <c r="M4516" s="1"/>
      <c r="N4516" s="1"/>
    </row>
    <row r="4517" spans="1:14" x14ac:dyDescent="0.35">
      <c r="A4517" s="106">
        <v>43769</v>
      </c>
      <c r="B4517" s="1" t="s">
        <v>1129</v>
      </c>
      <c r="C4517" s="1" t="s">
        <v>3017</v>
      </c>
      <c r="D4517" s="102" t="s">
        <v>2404</v>
      </c>
      <c r="E4517" s="102">
        <v>42</v>
      </c>
      <c r="F4517" s="102" t="s">
        <v>2413</v>
      </c>
      <c r="G4517" s="1">
        <v>19408.580000000002</v>
      </c>
      <c r="H4517" s="1">
        <v>0</v>
      </c>
      <c r="I4517" s="1">
        <v>0</v>
      </c>
      <c r="J4517" s="1">
        <v>0</v>
      </c>
      <c r="K4517" s="1">
        <v>19408.580000000002</v>
      </c>
      <c r="L4517" s="1">
        <v>19.408580000000001</v>
      </c>
      <c r="M4517" s="1"/>
      <c r="N4517" s="1"/>
    </row>
    <row r="4518" spans="1:14" x14ac:dyDescent="0.35">
      <c r="A4518" s="106">
        <v>43769</v>
      </c>
      <c r="B4518" s="1" t="s">
        <v>1129</v>
      </c>
      <c r="C4518" s="1" t="s">
        <v>3017</v>
      </c>
      <c r="D4518" s="102" t="s">
        <v>2404</v>
      </c>
      <c r="E4518" s="102">
        <v>43</v>
      </c>
      <c r="F4518" s="102" t="s">
        <v>2416</v>
      </c>
      <c r="G4518" s="1">
        <v>26466.74</v>
      </c>
      <c r="H4518" s="1">
        <v>6175024.4100000001</v>
      </c>
      <c r="I4518" s="1">
        <v>26491.15</v>
      </c>
      <c r="J4518" s="1">
        <v>6148533.2599999998</v>
      </c>
      <c r="K4518" s="1">
        <v>6175000</v>
      </c>
      <c r="L4518" s="1">
        <v>6175</v>
      </c>
      <c r="M4518" s="1"/>
      <c r="N4518" s="1"/>
    </row>
    <row r="4519" spans="1:14" x14ac:dyDescent="0.35">
      <c r="A4519" s="106">
        <v>43769</v>
      </c>
      <c r="B4519" s="1" t="s">
        <v>1129</v>
      </c>
      <c r="C4519" s="1" t="s">
        <v>3017</v>
      </c>
      <c r="D4519" s="102" t="s">
        <v>2404</v>
      </c>
      <c r="E4519" s="102">
        <v>44</v>
      </c>
      <c r="F4519" s="102" t="s">
        <v>2412</v>
      </c>
      <c r="G4519" s="1">
        <v>173140.87</v>
      </c>
      <c r="H4519" s="1">
        <v>2509000</v>
      </c>
      <c r="I4519" s="1">
        <v>0</v>
      </c>
      <c r="J4519" s="1">
        <v>2509000</v>
      </c>
      <c r="K4519" s="1">
        <v>2682140.87</v>
      </c>
      <c r="L4519" s="1">
        <v>2682.1408700000002</v>
      </c>
      <c r="M4519" s="1"/>
      <c r="N4519" s="1"/>
    </row>
    <row r="4520" spans="1:14" x14ac:dyDescent="0.35">
      <c r="A4520" s="106">
        <v>43769</v>
      </c>
      <c r="B4520" s="1" t="s">
        <v>1129</v>
      </c>
      <c r="C4520" s="1" t="s">
        <v>3017</v>
      </c>
      <c r="D4520" s="102" t="s">
        <v>2404</v>
      </c>
      <c r="E4520" s="102">
        <v>45</v>
      </c>
      <c r="F4520" s="102" t="s">
        <v>2410</v>
      </c>
      <c r="G4520" s="1">
        <v>921253.59</v>
      </c>
      <c r="H4520" s="1">
        <v>0</v>
      </c>
      <c r="I4520" s="1">
        <v>900000</v>
      </c>
      <c r="J4520" s="1">
        <v>-900000</v>
      </c>
      <c r="K4520" s="1">
        <v>21253.59</v>
      </c>
      <c r="L4520" s="1">
        <v>21.253589999999999</v>
      </c>
      <c r="M4520" s="1"/>
      <c r="N4520" s="1"/>
    </row>
    <row r="4521" spans="1:14" x14ac:dyDescent="0.35">
      <c r="A4521" s="106">
        <v>43769</v>
      </c>
      <c r="B4521" s="1" t="s">
        <v>1129</v>
      </c>
      <c r="C4521" s="1" t="s">
        <v>3017</v>
      </c>
      <c r="D4521" s="102" t="s">
        <v>2404</v>
      </c>
      <c r="E4521" s="102">
        <v>46</v>
      </c>
      <c r="F4521" s="102" t="s">
        <v>2411</v>
      </c>
      <c r="G4521" s="1">
        <v>323898.42</v>
      </c>
      <c r="H4521" s="1">
        <v>789.53</v>
      </c>
      <c r="I4521" s="1">
        <v>205101</v>
      </c>
      <c r="J4521" s="1">
        <v>-204311.47</v>
      </c>
      <c r="K4521" s="1">
        <v>119586.95</v>
      </c>
      <c r="L4521" s="1">
        <v>119.58695</v>
      </c>
      <c r="M4521" s="1"/>
      <c r="N4521" s="1"/>
    </row>
    <row r="4522" spans="1:14" x14ac:dyDescent="0.35">
      <c r="A4522" s="106">
        <v>43769</v>
      </c>
      <c r="B4522" s="1" t="s">
        <v>1129</v>
      </c>
      <c r="C4522" s="1" t="s">
        <v>3017</v>
      </c>
      <c r="D4522" s="102" t="s">
        <v>2404</v>
      </c>
      <c r="E4522" s="102">
        <v>47</v>
      </c>
      <c r="F4522" s="102" t="s">
        <v>2417</v>
      </c>
      <c r="G4522" s="1">
        <v>7519.05</v>
      </c>
      <c r="H4522" s="1">
        <v>14.22</v>
      </c>
      <c r="I4522" s="1">
        <v>7533.27</v>
      </c>
      <c r="J4522" s="1">
        <v>-7519.05</v>
      </c>
      <c r="K4522" s="1">
        <v>0</v>
      </c>
      <c r="L4522" s="1">
        <v>0</v>
      </c>
      <c r="M4522" s="1"/>
      <c r="N4522" s="1"/>
    </row>
    <row r="4523" spans="1:14" x14ac:dyDescent="0.35">
      <c r="A4523" s="106">
        <v>43769</v>
      </c>
      <c r="B4523" s="1" t="s">
        <v>1129</v>
      </c>
      <c r="C4523" s="1" t="s">
        <v>3017</v>
      </c>
      <c r="D4523" s="102" t="s">
        <v>2404</v>
      </c>
      <c r="E4523" s="102">
        <v>48</v>
      </c>
      <c r="F4523" s="102" t="s">
        <v>2415</v>
      </c>
      <c r="G4523" s="1">
        <v>18761028.649999999</v>
      </c>
      <c r="H4523" s="1">
        <v>82521.67</v>
      </c>
      <c r="I4523" s="1">
        <v>5883116.7999999998</v>
      </c>
      <c r="J4523" s="1">
        <v>-5800595.1299999999</v>
      </c>
      <c r="K4523" s="1">
        <v>12960433.52</v>
      </c>
      <c r="L4523" s="1">
        <v>12960.433519999999</v>
      </c>
      <c r="M4523" s="1"/>
      <c r="N4523" s="1"/>
    </row>
    <row r="4524" spans="1:14" x14ac:dyDescent="0.35">
      <c r="A4524" s="106">
        <v>43769</v>
      </c>
      <c r="B4524" s="1" t="s">
        <v>1129</v>
      </c>
      <c r="C4524" s="1" t="s">
        <v>3017</v>
      </c>
      <c r="D4524" s="102" t="s">
        <v>2404</v>
      </c>
      <c r="E4524" s="102">
        <v>49</v>
      </c>
      <c r="F4524" s="102" t="s">
        <v>2407</v>
      </c>
      <c r="G4524" s="1">
        <v>5140913.1500000004</v>
      </c>
      <c r="H4524" s="1">
        <v>164298.93</v>
      </c>
      <c r="I4524" s="1">
        <v>5305212.08</v>
      </c>
      <c r="J4524" s="1">
        <v>-5140913.1500000004</v>
      </c>
      <c r="K4524" s="1">
        <v>0</v>
      </c>
      <c r="L4524" s="1">
        <v>0</v>
      </c>
      <c r="M4524" s="1"/>
      <c r="N4524" s="1"/>
    </row>
    <row r="4525" spans="1:14" x14ac:dyDescent="0.35">
      <c r="A4525" s="106">
        <v>43769</v>
      </c>
      <c r="B4525" s="1" t="s">
        <v>1129</v>
      </c>
      <c r="C4525" s="1" t="s">
        <v>3017</v>
      </c>
      <c r="D4525" s="102" t="s">
        <v>2404</v>
      </c>
      <c r="E4525" s="102">
        <v>1900</v>
      </c>
      <c r="F4525" s="102" t="s">
        <v>2897</v>
      </c>
      <c r="G4525" s="1">
        <v>9573551.0899999999</v>
      </c>
      <c r="H4525" s="1">
        <v>43741.27</v>
      </c>
      <c r="I4525" s="1">
        <v>0</v>
      </c>
      <c r="J4525" s="1">
        <v>43741.27</v>
      </c>
      <c r="K4525" s="1">
        <v>9617292.3599999994</v>
      </c>
      <c r="L4525" s="1">
        <v>9617.2923599999995</v>
      </c>
      <c r="M4525" s="1"/>
      <c r="N4525" s="1"/>
    </row>
    <row r="4526" spans="1:14" x14ac:dyDescent="0.35">
      <c r="A4526" s="106">
        <v>43769</v>
      </c>
      <c r="B4526" s="1" t="s">
        <v>1129</v>
      </c>
      <c r="C4526" s="1" t="s">
        <v>3017</v>
      </c>
      <c r="D4526" s="102" t="s">
        <v>2404</v>
      </c>
      <c r="E4526" s="102">
        <v>1905</v>
      </c>
      <c r="F4526" s="102" t="s">
        <v>2977</v>
      </c>
      <c r="G4526" s="1">
        <v>1955319.85</v>
      </c>
      <c r="H4526" s="1">
        <v>7597.17</v>
      </c>
      <c r="I4526" s="1">
        <v>0</v>
      </c>
      <c r="J4526" s="1">
        <v>7597.17</v>
      </c>
      <c r="K4526" s="1">
        <v>1962917.02</v>
      </c>
      <c r="L4526" s="1">
        <v>1962.9170200000001</v>
      </c>
      <c r="M4526" s="1"/>
      <c r="N4526" s="1"/>
    </row>
    <row r="4527" spans="1:14" x14ac:dyDescent="0.35">
      <c r="A4527" s="106">
        <v>43769</v>
      </c>
      <c r="B4527" s="1" t="s">
        <v>1129</v>
      </c>
      <c r="C4527" s="1" t="s">
        <v>3017</v>
      </c>
      <c r="D4527" s="102" t="s">
        <v>2404</v>
      </c>
      <c r="E4527" s="102">
        <v>1958</v>
      </c>
      <c r="F4527" s="102" t="s">
        <v>3100</v>
      </c>
      <c r="G4527" s="1">
        <v>40096.17</v>
      </c>
      <c r="H4527" s="1">
        <v>425.27</v>
      </c>
      <c r="I4527" s="1">
        <v>0</v>
      </c>
      <c r="J4527" s="1">
        <v>425.27</v>
      </c>
      <c r="K4527" s="1">
        <v>40521.440000000002</v>
      </c>
      <c r="L4527" s="1">
        <v>40.521440000000005</v>
      </c>
      <c r="M4527" s="1"/>
      <c r="N4527" s="1"/>
    </row>
    <row r="4528" spans="1:14" x14ac:dyDescent="0.35">
      <c r="A4528" s="106">
        <v>43769</v>
      </c>
      <c r="B4528" s="1" t="s">
        <v>1129</v>
      </c>
      <c r="C4528" s="1" t="s">
        <v>3017</v>
      </c>
      <c r="D4528" s="102" t="s">
        <v>2404</v>
      </c>
      <c r="E4528" s="102">
        <v>1963</v>
      </c>
      <c r="F4528" s="102" t="s">
        <v>3109</v>
      </c>
      <c r="G4528" s="1">
        <v>976096.19</v>
      </c>
      <c r="H4528" s="1">
        <v>4171.5</v>
      </c>
      <c r="I4528" s="1">
        <v>48392</v>
      </c>
      <c r="J4528" s="1">
        <v>-44220.5</v>
      </c>
      <c r="K4528" s="1">
        <v>931875.69</v>
      </c>
      <c r="L4528" s="1">
        <v>931.87568999999996</v>
      </c>
      <c r="M4528" s="1"/>
      <c r="N4528" s="1"/>
    </row>
    <row r="4529" spans="1:14" x14ac:dyDescent="0.35">
      <c r="A4529" s="106">
        <v>43769</v>
      </c>
      <c r="B4529" s="1"/>
      <c r="C4529" s="1" t="s">
        <v>3016</v>
      </c>
      <c r="D4529" s="102" t="s">
        <v>2418</v>
      </c>
      <c r="E4529" s="102">
        <v>58</v>
      </c>
      <c r="F4529" s="102" t="s">
        <v>3039</v>
      </c>
      <c r="G4529" s="1">
        <v>8029318.0999999996</v>
      </c>
      <c r="H4529" s="1">
        <v>20128362.949999999</v>
      </c>
      <c r="I4529" s="1">
        <v>20012368.699999999</v>
      </c>
      <c r="J4529" s="1">
        <v>115994.25</v>
      </c>
      <c r="K4529" s="1">
        <v>8145312.3499999996</v>
      </c>
      <c r="L4529" s="1">
        <v>8145.3123499999992</v>
      </c>
      <c r="M4529" s="1"/>
      <c r="N4529" s="1"/>
    </row>
    <row r="4530" spans="1:14" x14ac:dyDescent="0.35">
      <c r="A4530" s="106">
        <v>43769</v>
      </c>
      <c r="B4530" s="1"/>
      <c r="C4530" s="1" t="s">
        <v>3016</v>
      </c>
      <c r="D4530" s="102" t="s">
        <v>2420</v>
      </c>
      <c r="E4530" s="102">
        <v>59</v>
      </c>
      <c r="F4530" s="102" t="s">
        <v>3040</v>
      </c>
      <c r="G4530" s="1">
        <v>14355721.51</v>
      </c>
      <c r="H4530" s="1">
        <v>20128362.949999999</v>
      </c>
      <c r="I4530" s="1">
        <v>20012368.699999999</v>
      </c>
      <c r="J4530" s="1">
        <v>115994.25</v>
      </c>
      <c r="K4530" s="1">
        <v>14471715.76</v>
      </c>
      <c r="L4530" s="1">
        <v>14471.715759999999</v>
      </c>
      <c r="M4530" s="1"/>
      <c r="N4530" s="1"/>
    </row>
    <row r="4531" spans="1:14" x14ac:dyDescent="0.35">
      <c r="A4531" s="106">
        <v>43769</v>
      </c>
      <c r="B4531" s="1"/>
      <c r="C4531" s="1" t="s">
        <v>3016</v>
      </c>
      <c r="D4531" s="102" t="s">
        <v>2422</v>
      </c>
      <c r="E4531" s="102">
        <v>60</v>
      </c>
      <c r="F4531" s="102" t="s">
        <v>3039</v>
      </c>
      <c r="G4531" s="1">
        <v>14355721.51</v>
      </c>
      <c r="H4531" s="1">
        <v>20128362.949999999</v>
      </c>
      <c r="I4531" s="1">
        <v>20012368.699999999</v>
      </c>
      <c r="J4531" s="1">
        <v>115994.25</v>
      </c>
      <c r="K4531" s="1">
        <v>14471715.76</v>
      </c>
      <c r="L4531" s="1">
        <v>14471.715759999999</v>
      </c>
      <c r="M4531" s="1"/>
      <c r="N4531" s="1"/>
    </row>
    <row r="4532" spans="1:14" x14ac:dyDescent="0.35">
      <c r="A4532" s="106">
        <v>43769</v>
      </c>
      <c r="B4532" s="1" t="s">
        <v>1130</v>
      </c>
      <c r="C4532" s="1" t="s">
        <v>3017</v>
      </c>
      <c r="D4532" s="102" t="s">
        <v>2422</v>
      </c>
      <c r="E4532" s="102">
        <v>61</v>
      </c>
      <c r="F4532" s="102" t="s">
        <v>2046</v>
      </c>
      <c r="G4532" s="1">
        <v>14355721.51</v>
      </c>
      <c r="H4532" s="1">
        <v>20128362.949999999</v>
      </c>
      <c r="I4532" s="1">
        <v>20012368.699999999</v>
      </c>
      <c r="J4532" s="1">
        <v>115994.25</v>
      </c>
      <c r="K4532" s="1">
        <v>14471715.76</v>
      </c>
      <c r="L4532" s="1">
        <v>14471.715759999999</v>
      </c>
      <c r="M4532" s="1"/>
      <c r="N4532" s="1"/>
    </row>
    <row r="4533" spans="1:14" x14ac:dyDescent="0.35">
      <c r="A4533" s="106">
        <v>43769</v>
      </c>
      <c r="B4533" s="1"/>
      <c r="C4533" s="1" t="s">
        <v>3016</v>
      </c>
      <c r="D4533" s="102" t="s">
        <v>2898</v>
      </c>
      <c r="E4533" s="102">
        <v>66</v>
      </c>
      <c r="F4533" s="102" t="s">
        <v>2899</v>
      </c>
      <c r="G4533" s="1">
        <v>-6326403.4100000001</v>
      </c>
      <c r="H4533" s="1">
        <v>0</v>
      </c>
      <c r="I4533" s="1">
        <v>0</v>
      </c>
      <c r="J4533" s="1">
        <v>0</v>
      </c>
      <c r="K4533" s="1">
        <v>-6326403.4100000001</v>
      </c>
      <c r="L4533" s="1">
        <v>-6326.4034099999999</v>
      </c>
      <c r="M4533" s="1"/>
      <c r="N4533" s="1"/>
    </row>
    <row r="4534" spans="1:14" x14ac:dyDescent="0.35">
      <c r="A4534" s="106">
        <v>43769</v>
      </c>
      <c r="B4534" s="1"/>
      <c r="C4534" s="1" t="s">
        <v>3016</v>
      </c>
      <c r="D4534" s="102" t="s">
        <v>2423</v>
      </c>
      <c r="E4534" s="102">
        <v>67</v>
      </c>
      <c r="F4534" s="102" t="s">
        <v>2899</v>
      </c>
      <c r="G4534" s="1">
        <v>-6326403.4100000001</v>
      </c>
      <c r="H4534" s="1">
        <v>0</v>
      </c>
      <c r="I4534" s="1">
        <v>0</v>
      </c>
      <c r="J4534" s="1">
        <v>0</v>
      </c>
      <c r="K4534" s="1">
        <v>-6326403.4100000001</v>
      </c>
      <c r="L4534" s="1">
        <v>-6326.4034099999999</v>
      </c>
      <c r="M4534" s="1"/>
      <c r="N4534" s="1"/>
    </row>
    <row r="4535" spans="1:14" x14ac:dyDescent="0.35">
      <c r="A4535" s="106">
        <v>43769</v>
      </c>
      <c r="B4535" s="1" t="s">
        <v>1130</v>
      </c>
      <c r="C4535" s="1" t="s">
        <v>3017</v>
      </c>
      <c r="D4535" s="102" t="s">
        <v>2423</v>
      </c>
      <c r="E4535" s="102">
        <v>68</v>
      </c>
      <c r="F4535" s="102" t="s">
        <v>2047</v>
      </c>
      <c r="G4535" s="1">
        <v>-3147289.02</v>
      </c>
      <c r="H4535" s="1">
        <v>0</v>
      </c>
      <c r="I4535" s="1">
        <v>0</v>
      </c>
      <c r="J4535" s="1">
        <v>0</v>
      </c>
      <c r="K4535" s="1">
        <v>-3147289.02</v>
      </c>
      <c r="L4535" s="1">
        <v>-3147.2890200000002</v>
      </c>
      <c r="M4535" s="1"/>
      <c r="N4535" s="1"/>
    </row>
    <row r="4536" spans="1:14" x14ac:dyDescent="0.35">
      <c r="A4536" s="106">
        <v>43769</v>
      </c>
      <c r="B4536" s="1" t="s">
        <v>1130</v>
      </c>
      <c r="C4536" s="1" t="s">
        <v>3017</v>
      </c>
      <c r="D4536" s="102" t="s">
        <v>2423</v>
      </c>
      <c r="E4536" s="102">
        <v>70</v>
      </c>
      <c r="F4536" s="102" t="s">
        <v>2048</v>
      </c>
      <c r="G4536" s="1">
        <v>-3179114.39</v>
      </c>
      <c r="H4536" s="1">
        <v>0</v>
      </c>
      <c r="I4536" s="1">
        <v>0</v>
      </c>
      <c r="J4536" s="1">
        <v>0</v>
      </c>
      <c r="K4536" s="1">
        <v>-3179114.39</v>
      </c>
      <c r="L4536" s="1">
        <v>-3179.1143900000002</v>
      </c>
      <c r="M4536" s="1"/>
      <c r="N4536" s="1"/>
    </row>
    <row r="4537" spans="1:14" x14ac:dyDescent="0.35">
      <c r="A4537" s="106">
        <v>43769</v>
      </c>
      <c r="B4537" s="1"/>
      <c r="C4537" s="1" t="s">
        <v>3016</v>
      </c>
      <c r="D4537" s="102" t="s">
        <v>2424</v>
      </c>
      <c r="E4537" s="102">
        <v>79</v>
      </c>
      <c r="F4537" s="102" t="s">
        <v>2425</v>
      </c>
      <c r="G4537" s="1">
        <v>21239119.27</v>
      </c>
      <c r="H4537" s="1">
        <v>1363944.61</v>
      </c>
      <c r="I4537" s="1">
        <v>237192.22</v>
      </c>
      <c r="J4537" s="1">
        <v>1126752.3900000001</v>
      </c>
      <c r="K4537" s="1">
        <v>22365871.66</v>
      </c>
      <c r="L4537" s="1">
        <v>22365.871660000001</v>
      </c>
      <c r="M4537" s="1"/>
      <c r="N4537" s="1"/>
    </row>
    <row r="4538" spans="1:14" x14ac:dyDescent="0.35">
      <c r="A4538" s="106">
        <v>43769</v>
      </c>
      <c r="B4538" s="1"/>
      <c r="C4538" s="1" t="s">
        <v>3016</v>
      </c>
      <c r="D4538" s="102" t="s">
        <v>2426</v>
      </c>
      <c r="E4538" s="102">
        <v>80</v>
      </c>
      <c r="F4538" s="102" t="s">
        <v>2427</v>
      </c>
      <c r="G4538" s="1">
        <v>16097174.35</v>
      </c>
      <c r="H4538" s="1">
        <v>561382.02</v>
      </c>
      <c r="I4538" s="1">
        <v>0</v>
      </c>
      <c r="J4538" s="1">
        <v>561382.02</v>
      </c>
      <c r="K4538" s="1">
        <v>16658556.369999999</v>
      </c>
      <c r="L4538" s="1">
        <v>16658.556369999998</v>
      </c>
      <c r="M4538" s="1"/>
      <c r="N4538" s="1"/>
    </row>
    <row r="4539" spans="1:14" x14ac:dyDescent="0.35">
      <c r="A4539" s="106">
        <v>43769</v>
      </c>
      <c r="B4539" s="1" t="s">
        <v>1133</v>
      </c>
      <c r="C4539" s="1" t="s">
        <v>3017</v>
      </c>
      <c r="D4539" s="102" t="s">
        <v>2428</v>
      </c>
      <c r="E4539" s="102">
        <v>82</v>
      </c>
      <c r="F4539" s="102" t="s">
        <v>2995</v>
      </c>
      <c r="G4539" s="1">
        <v>3814093.05</v>
      </c>
      <c r="H4539" s="1">
        <v>561382.02</v>
      </c>
      <c r="I4539" s="1">
        <v>0</v>
      </c>
      <c r="J4539" s="1">
        <v>561382.02</v>
      </c>
      <c r="K4539" s="1">
        <v>4375475.07</v>
      </c>
      <c r="L4539" s="1">
        <v>4375.4750700000004</v>
      </c>
      <c r="M4539" s="1"/>
      <c r="N4539" s="1" t="s">
        <v>3883</v>
      </c>
    </row>
    <row r="4540" spans="1:14" x14ac:dyDescent="0.35">
      <c r="A4540" s="106">
        <v>43769</v>
      </c>
      <c r="B4540" s="1" t="s">
        <v>1133</v>
      </c>
      <c r="C4540" s="1" t="s">
        <v>3017</v>
      </c>
      <c r="D4540" s="102" t="s">
        <v>2428</v>
      </c>
      <c r="E4540" s="102">
        <v>83</v>
      </c>
      <c r="F4540" s="102" t="s">
        <v>2996</v>
      </c>
      <c r="G4540" s="1">
        <v>4810483.6399999997</v>
      </c>
      <c r="H4540" s="1">
        <v>0</v>
      </c>
      <c r="I4540" s="1">
        <v>0</v>
      </c>
      <c r="J4540" s="1">
        <v>0</v>
      </c>
      <c r="K4540" s="1">
        <v>4810483.6399999997</v>
      </c>
      <c r="L4540" s="1">
        <v>4810.4836399999995</v>
      </c>
      <c r="M4540" s="1"/>
      <c r="N4540" s="1" t="s">
        <v>3882</v>
      </c>
    </row>
    <row r="4541" spans="1:14" x14ac:dyDescent="0.35">
      <c r="A4541" s="106">
        <v>43769</v>
      </c>
      <c r="B4541" s="1" t="s">
        <v>1133</v>
      </c>
      <c r="C4541" s="1" t="s">
        <v>3017</v>
      </c>
      <c r="D4541" s="102" t="s">
        <v>2428</v>
      </c>
      <c r="E4541" s="102">
        <v>85</v>
      </c>
      <c r="F4541" s="102" t="s">
        <v>2972</v>
      </c>
      <c r="G4541" s="1">
        <v>4968627.8</v>
      </c>
      <c r="H4541" s="1">
        <v>0</v>
      </c>
      <c r="I4541" s="1">
        <v>0</v>
      </c>
      <c r="J4541" s="1">
        <v>0</v>
      </c>
      <c r="K4541" s="1">
        <v>4968627.8</v>
      </c>
      <c r="L4541" s="1">
        <v>4968.6278000000002</v>
      </c>
      <c r="M4541" s="1"/>
      <c r="N4541" s="1" t="s">
        <v>3882</v>
      </c>
    </row>
    <row r="4542" spans="1:14" x14ac:dyDescent="0.35">
      <c r="A4542" s="106">
        <v>43769</v>
      </c>
      <c r="B4542" s="1" t="s">
        <v>1133</v>
      </c>
      <c r="C4542" s="1" t="s">
        <v>3017</v>
      </c>
      <c r="D4542" s="102" t="s">
        <v>2428</v>
      </c>
      <c r="E4542" s="102">
        <v>1916</v>
      </c>
      <c r="F4542" s="102" t="s">
        <v>3013</v>
      </c>
      <c r="G4542" s="1">
        <v>2503969.86</v>
      </c>
      <c r="H4542" s="1">
        <v>0</v>
      </c>
      <c r="I4542" s="1">
        <v>0</v>
      </c>
      <c r="J4542" s="1">
        <v>0</v>
      </c>
      <c r="K4542" s="1">
        <v>2503969.86</v>
      </c>
      <c r="L4542" s="1">
        <v>2503.9698599999997</v>
      </c>
      <c r="M4542" s="1"/>
      <c r="N4542" s="1" t="s">
        <v>3883</v>
      </c>
    </row>
    <row r="4543" spans="1:14" x14ac:dyDescent="0.35">
      <c r="A4543" s="106">
        <v>43769</v>
      </c>
      <c r="B4543" s="1"/>
      <c r="C4543" s="1" t="s">
        <v>3016</v>
      </c>
      <c r="D4543" s="102" t="s">
        <v>2430</v>
      </c>
      <c r="E4543" s="102">
        <v>86</v>
      </c>
      <c r="F4543" s="102" t="s">
        <v>2431</v>
      </c>
      <c r="G4543" s="1">
        <v>3821772.38</v>
      </c>
      <c r="H4543" s="1">
        <v>499448.81</v>
      </c>
      <c r="I4543" s="1">
        <v>0</v>
      </c>
      <c r="J4543" s="1">
        <v>499448.81</v>
      </c>
      <c r="K4543" s="1">
        <v>4321221.1900000004</v>
      </c>
      <c r="L4543" s="1">
        <v>4321.2211900000002</v>
      </c>
      <c r="M4543" s="1"/>
      <c r="N4543" s="1"/>
    </row>
    <row r="4544" spans="1:14" x14ac:dyDescent="0.35">
      <c r="A4544" s="106">
        <v>43769</v>
      </c>
      <c r="B4544" s="1" t="s">
        <v>1133</v>
      </c>
      <c r="C4544" s="1" t="s">
        <v>3017</v>
      </c>
      <c r="D4544" s="102" t="s">
        <v>2432</v>
      </c>
      <c r="E4544" s="102">
        <v>87</v>
      </c>
      <c r="F4544" s="102" t="s">
        <v>2433</v>
      </c>
      <c r="G4544" s="1">
        <v>1665356.63</v>
      </c>
      <c r="H4544" s="1">
        <v>187524.82</v>
      </c>
      <c r="I4544" s="1">
        <v>0</v>
      </c>
      <c r="J4544" s="1">
        <v>187524.82</v>
      </c>
      <c r="K4544" s="1">
        <v>1852881.45</v>
      </c>
      <c r="L4544" s="1">
        <v>1852.8814499999999</v>
      </c>
      <c r="M4544" s="1"/>
      <c r="N4544" s="1" t="s">
        <v>3882</v>
      </c>
    </row>
    <row r="4545" spans="1:14" x14ac:dyDescent="0.35">
      <c r="A4545" s="106">
        <v>43769</v>
      </c>
      <c r="B4545" s="1" t="s">
        <v>1133</v>
      </c>
      <c r="C4545" s="1" t="s">
        <v>3017</v>
      </c>
      <c r="D4545" s="102" t="s">
        <v>2432</v>
      </c>
      <c r="E4545" s="102">
        <v>89</v>
      </c>
      <c r="F4545" s="102" t="s">
        <v>2973</v>
      </c>
      <c r="G4545" s="1">
        <v>2156415.75</v>
      </c>
      <c r="H4545" s="1">
        <v>311923.99</v>
      </c>
      <c r="I4545" s="1">
        <v>0</v>
      </c>
      <c r="J4545" s="1">
        <v>311923.99</v>
      </c>
      <c r="K4545" s="1">
        <v>2468339.7400000002</v>
      </c>
      <c r="L4545" s="1">
        <v>2468.3397400000003</v>
      </c>
      <c r="M4545" s="1"/>
      <c r="N4545" s="1" t="s">
        <v>3882</v>
      </c>
    </row>
    <row r="4546" spans="1:14" x14ac:dyDescent="0.35">
      <c r="A4546" s="106">
        <v>43769</v>
      </c>
      <c r="B4546" s="1"/>
      <c r="C4546" s="1" t="s">
        <v>3016</v>
      </c>
      <c r="D4546" s="102" t="s">
        <v>2434</v>
      </c>
      <c r="E4546" s="102">
        <v>95</v>
      </c>
      <c r="F4546" s="102" t="s">
        <v>2435</v>
      </c>
      <c r="G4546" s="1">
        <v>1320172.54</v>
      </c>
      <c r="H4546" s="1">
        <v>303113.78000000003</v>
      </c>
      <c r="I4546" s="1">
        <v>237192.22</v>
      </c>
      <c r="J4546" s="1">
        <v>65921.560000000027</v>
      </c>
      <c r="K4546" s="1">
        <v>1386094.1</v>
      </c>
      <c r="L4546" s="1">
        <v>1386.0941</v>
      </c>
      <c r="M4546" s="1"/>
      <c r="N4546" s="1"/>
    </row>
    <row r="4547" spans="1:14" x14ac:dyDescent="0.35">
      <c r="A4547" s="106">
        <v>43769</v>
      </c>
      <c r="B4547" s="1" t="s">
        <v>1133</v>
      </c>
      <c r="C4547" s="1" t="s">
        <v>3017</v>
      </c>
      <c r="D4547" s="102" t="s">
        <v>2436</v>
      </c>
      <c r="E4547" s="102">
        <v>96</v>
      </c>
      <c r="F4547" s="102" t="s">
        <v>2440</v>
      </c>
      <c r="G4547" s="1">
        <v>6813.79</v>
      </c>
      <c r="H4547" s="1">
        <v>42239.7</v>
      </c>
      <c r="I4547" s="1">
        <v>42239.7</v>
      </c>
      <c r="J4547" s="1">
        <v>0</v>
      </c>
      <c r="K4547" s="1">
        <v>6813.79</v>
      </c>
      <c r="L4547" s="1">
        <v>6.81379</v>
      </c>
      <c r="M4547" s="1"/>
      <c r="N4547" s="1" t="s">
        <v>3884</v>
      </c>
    </row>
    <row r="4548" spans="1:14" x14ac:dyDescent="0.35">
      <c r="A4548" s="106">
        <v>43769</v>
      </c>
      <c r="B4548" s="1" t="s">
        <v>1133</v>
      </c>
      <c r="C4548" s="1" t="s">
        <v>3017</v>
      </c>
      <c r="D4548" s="102" t="s">
        <v>2436</v>
      </c>
      <c r="E4548" s="102">
        <v>97</v>
      </c>
      <c r="F4548" s="102" t="s">
        <v>2441</v>
      </c>
      <c r="G4548" s="1">
        <v>3991.7</v>
      </c>
      <c r="H4548" s="1">
        <v>194952.52</v>
      </c>
      <c r="I4548" s="1">
        <v>194952.52</v>
      </c>
      <c r="J4548" s="1">
        <v>0</v>
      </c>
      <c r="K4548" s="1">
        <v>3991.7</v>
      </c>
      <c r="L4548" s="1">
        <v>3.9916999999999998</v>
      </c>
      <c r="M4548" s="1"/>
      <c r="N4548" s="1" t="s">
        <v>503</v>
      </c>
    </row>
    <row r="4549" spans="1:14" x14ac:dyDescent="0.35">
      <c r="A4549" s="106">
        <v>43769</v>
      </c>
      <c r="B4549" s="1" t="s">
        <v>1133</v>
      </c>
      <c r="C4549" s="1" t="s">
        <v>3017</v>
      </c>
      <c r="D4549" s="102" t="s">
        <v>2436</v>
      </c>
      <c r="E4549" s="102">
        <v>98</v>
      </c>
      <c r="F4549" s="102" t="s">
        <v>2439</v>
      </c>
      <c r="G4549" s="1">
        <v>193820.54</v>
      </c>
      <c r="H4549" s="1">
        <v>0</v>
      </c>
      <c r="I4549" s="1">
        <v>0</v>
      </c>
      <c r="J4549" s="1">
        <v>0</v>
      </c>
      <c r="K4549" s="1">
        <v>193820.54</v>
      </c>
      <c r="L4549" s="1">
        <v>193.82053999999999</v>
      </c>
      <c r="M4549" s="1"/>
      <c r="N4549" s="1" t="s">
        <v>3885</v>
      </c>
    </row>
    <row r="4550" spans="1:14" x14ac:dyDescent="0.35">
      <c r="A4550" s="106">
        <v>43769</v>
      </c>
      <c r="B4550" s="1" t="s">
        <v>1133</v>
      </c>
      <c r="C4550" s="1" t="s">
        <v>3017</v>
      </c>
      <c r="D4550" s="102" t="s">
        <v>2436</v>
      </c>
      <c r="E4550" s="102">
        <v>99</v>
      </c>
      <c r="F4550" s="102" t="s">
        <v>2437</v>
      </c>
      <c r="G4550" s="1">
        <v>26180</v>
      </c>
      <c r="H4550" s="1">
        <v>0</v>
      </c>
      <c r="I4550" s="1">
        <v>0</v>
      </c>
      <c r="J4550" s="1">
        <v>0</v>
      </c>
      <c r="K4550" s="1">
        <v>26180</v>
      </c>
      <c r="L4550" s="1">
        <v>26.18</v>
      </c>
      <c r="M4550" s="1"/>
      <c r="N4550" s="1" t="s">
        <v>695</v>
      </c>
    </row>
    <row r="4551" spans="1:14" x14ac:dyDescent="0.35">
      <c r="A4551" s="106">
        <v>43769</v>
      </c>
      <c r="B4551" s="1" t="s">
        <v>1133</v>
      </c>
      <c r="C4551" s="1" t="s">
        <v>3017</v>
      </c>
      <c r="D4551" s="102" t="s">
        <v>2436</v>
      </c>
      <c r="E4551" s="102">
        <v>100</v>
      </c>
      <c r="F4551" s="102" t="s">
        <v>3041</v>
      </c>
      <c r="G4551" s="1">
        <v>535286.04</v>
      </c>
      <c r="H4551" s="1">
        <v>64984.06</v>
      </c>
      <c r="I4551" s="1">
        <v>0</v>
      </c>
      <c r="J4551" s="1">
        <v>64984.06</v>
      </c>
      <c r="K4551" s="1">
        <v>600270.1</v>
      </c>
      <c r="L4551" s="1">
        <v>600.27009999999996</v>
      </c>
      <c r="M4551" s="1"/>
      <c r="N4551" s="1" t="s">
        <v>3883</v>
      </c>
    </row>
    <row r="4552" spans="1:14" x14ac:dyDescent="0.35">
      <c r="A4552" s="106">
        <v>43769</v>
      </c>
      <c r="B4552" s="1" t="s">
        <v>1133</v>
      </c>
      <c r="C4552" s="1" t="s">
        <v>3017</v>
      </c>
      <c r="D4552" s="102" t="s">
        <v>2436</v>
      </c>
      <c r="E4552" s="102">
        <v>101</v>
      </c>
      <c r="F4552" s="102" t="s">
        <v>3042</v>
      </c>
      <c r="G4552" s="1">
        <v>46391.79</v>
      </c>
      <c r="H4552" s="1">
        <v>0</v>
      </c>
      <c r="I4552" s="1">
        <v>0</v>
      </c>
      <c r="J4552" s="1">
        <v>0</v>
      </c>
      <c r="K4552" s="1">
        <v>46391.79</v>
      </c>
      <c r="L4552" s="1">
        <v>46.39179</v>
      </c>
      <c r="M4552" s="1"/>
      <c r="N4552" s="1" t="s">
        <v>3883</v>
      </c>
    </row>
    <row r="4553" spans="1:14" x14ac:dyDescent="0.35">
      <c r="A4553" s="106">
        <v>43769</v>
      </c>
      <c r="B4553" s="1" t="s">
        <v>1133</v>
      </c>
      <c r="C4553" s="1" t="s">
        <v>3017</v>
      </c>
      <c r="D4553" s="102" t="s">
        <v>2436</v>
      </c>
      <c r="E4553" s="102">
        <v>1906</v>
      </c>
      <c r="F4553" s="102" t="s">
        <v>2997</v>
      </c>
      <c r="G4553" s="1">
        <v>762.79</v>
      </c>
      <c r="H4553" s="1">
        <v>937.5</v>
      </c>
      <c r="I4553" s="1">
        <v>0</v>
      </c>
      <c r="J4553" s="1">
        <v>937.5</v>
      </c>
      <c r="K4553" s="1">
        <v>1700.29</v>
      </c>
      <c r="L4553" s="1">
        <v>1.7002899999999999</v>
      </c>
      <c r="M4553" s="1"/>
      <c r="N4553" s="1" t="s">
        <v>1015</v>
      </c>
    </row>
    <row r="4554" spans="1:14" x14ac:dyDescent="0.35">
      <c r="A4554" s="106">
        <v>43769</v>
      </c>
      <c r="B4554" s="1" t="s">
        <v>1133</v>
      </c>
      <c r="C4554" s="1" t="s">
        <v>3017</v>
      </c>
      <c r="D4554" s="102" t="s">
        <v>2436</v>
      </c>
      <c r="E4554" s="102">
        <v>1917</v>
      </c>
      <c r="F4554" s="102" t="s">
        <v>3043</v>
      </c>
      <c r="G4554" s="1">
        <v>9834.75</v>
      </c>
      <c r="H4554" s="1">
        <v>0</v>
      </c>
      <c r="I4554" s="1">
        <v>0</v>
      </c>
      <c r="J4554" s="1">
        <v>0</v>
      </c>
      <c r="K4554" s="1">
        <v>9834.75</v>
      </c>
      <c r="L4554" s="1">
        <v>9.8347499999999997</v>
      </c>
      <c r="M4554" s="1"/>
      <c r="N4554" s="1" t="s">
        <v>3884</v>
      </c>
    </row>
    <row r="4555" spans="1:14" x14ac:dyDescent="0.35">
      <c r="A4555" s="106">
        <v>43769</v>
      </c>
      <c r="B4555" s="1" t="s">
        <v>1133</v>
      </c>
      <c r="C4555" s="1" t="s">
        <v>3017</v>
      </c>
      <c r="D4555" s="102" t="s">
        <v>2436</v>
      </c>
      <c r="E4555" s="102">
        <v>1918</v>
      </c>
      <c r="F4555" s="102" t="s">
        <v>3044</v>
      </c>
      <c r="G4555" s="1">
        <v>57684.38</v>
      </c>
      <c r="H4555" s="1">
        <v>0</v>
      </c>
      <c r="I4555" s="1">
        <v>0</v>
      </c>
      <c r="J4555" s="1">
        <v>0</v>
      </c>
      <c r="K4555" s="1">
        <v>57684.38</v>
      </c>
      <c r="L4555" s="1">
        <v>57.684379999999997</v>
      </c>
      <c r="M4555" s="1"/>
      <c r="N4555" s="1" t="s">
        <v>503</v>
      </c>
    </row>
    <row r="4556" spans="1:14" x14ac:dyDescent="0.35">
      <c r="A4556" s="106">
        <v>43769</v>
      </c>
      <c r="B4556" s="1" t="s">
        <v>1133</v>
      </c>
      <c r="C4556" s="1" t="s">
        <v>3017</v>
      </c>
      <c r="D4556" s="102" t="s">
        <v>3093</v>
      </c>
      <c r="E4556" s="102">
        <v>1933</v>
      </c>
      <c r="F4556" s="102" t="s">
        <v>3045</v>
      </c>
      <c r="G4556" s="1">
        <v>25420.63</v>
      </c>
      <c r="H4556" s="1">
        <v>0</v>
      </c>
      <c r="I4556" s="1">
        <v>0</v>
      </c>
      <c r="J4556" s="1">
        <v>0</v>
      </c>
      <c r="K4556" s="1">
        <v>25420.63</v>
      </c>
      <c r="L4556" s="1">
        <v>25.420630000000003</v>
      </c>
      <c r="M4556" s="1"/>
      <c r="N4556" s="1" t="s">
        <v>1015</v>
      </c>
    </row>
    <row r="4557" spans="1:14" x14ac:dyDescent="0.35">
      <c r="A4557" s="106">
        <v>43769</v>
      </c>
      <c r="B4557" s="1" t="s">
        <v>1133</v>
      </c>
      <c r="C4557" s="1" t="s">
        <v>3017</v>
      </c>
      <c r="D4557" s="102" t="s">
        <v>3093</v>
      </c>
      <c r="E4557" s="102">
        <v>1944</v>
      </c>
      <c r="F4557" s="102" t="s">
        <v>2056</v>
      </c>
      <c r="G4557" s="1">
        <v>61293.120000000003</v>
      </c>
      <c r="H4557" s="1">
        <v>0</v>
      </c>
      <c r="I4557" s="1">
        <v>0</v>
      </c>
      <c r="J4557" s="1">
        <v>0</v>
      </c>
      <c r="K4557" s="1">
        <v>61293.120000000003</v>
      </c>
      <c r="L4557" s="1">
        <v>61.293120000000002</v>
      </c>
      <c r="M4557" s="1"/>
      <c r="N4557" s="1" t="s">
        <v>3884</v>
      </c>
    </row>
    <row r="4558" spans="1:14" x14ac:dyDescent="0.35">
      <c r="A4558" s="106">
        <v>43769</v>
      </c>
      <c r="B4558" s="1" t="s">
        <v>1133</v>
      </c>
      <c r="C4558" s="1" t="s">
        <v>3017</v>
      </c>
      <c r="D4558" s="102" t="s">
        <v>3093</v>
      </c>
      <c r="E4558" s="102">
        <v>1945</v>
      </c>
      <c r="F4558" s="102" t="s">
        <v>3046</v>
      </c>
      <c r="G4558" s="1">
        <v>293790.65999999997</v>
      </c>
      <c r="H4558" s="1">
        <v>0</v>
      </c>
      <c r="I4558" s="1">
        <v>0</v>
      </c>
      <c r="J4558" s="1">
        <v>0</v>
      </c>
      <c r="K4558" s="1">
        <v>293790.65999999997</v>
      </c>
      <c r="L4558" s="1">
        <v>293.79066</v>
      </c>
      <c r="M4558" s="1"/>
      <c r="N4558" s="1" t="s">
        <v>503</v>
      </c>
    </row>
    <row r="4559" spans="1:14" x14ac:dyDescent="0.35">
      <c r="A4559" s="106">
        <v>43769</v>
      </c>
      <c r="B4559" s="1" t="s">
        <v>1133</v>
      </c>
      <c r="C4559" s="1" t="s">
        <v>3017</v>
      </c>
      <c r="D4559" s="102" t="s">
        <v>3093</v>
      </c>
      <c r="E4559" s="102">
        <v>1946</v>
      </c>
      <c r="F4559" s="102" t="s">
        <v>2057</v>
      </c>
      <c r="G4559" s="1">
        <v>13859.71</v>
      </c>
      <c r="H4559" s="1">
        <v>0</v>
      </c>
      <c r="I4559" s="1">
        <v>0</v>
      </c>
      <c r="J4559" s="1">
        <v>0</v>
      </c>
      <c r="K4559" s="1">
        <v>13859.71</v>
      </c>
      <c r="L4559" s="1">
        <v>13.85971</v>
      </c>
      <c r="M4559" s="1"/>
      <c r="N4559" s="1" t="s">
        <v>1015</v>
      </c>
    </row>
    <row r="4560" spans="1:14" x14ac:dyDescent="0.35">
      <c r="A4560" s="106">
        <v>43769</v>
      </c>
      <c r="B4560" s="1" t="s">
        <v>1133</v>
      </c>
      <c r="C4560" s="1" t="s">
        <v>3017</v>
      </c>
      <c r="D4560" s="102" t="s">
        <v>3093</v>
      </c>
      <c r="E4560" s="102">
        <v>1947</v>
      </c>
      <c r="F4560" s="102" t="s">
        <v>3047</v>
      </c>
      <c r="G4560" s="1">
        <v>1600.27</v>
      </c>
      <c r="H4560" s="1">
        <v>0</v>
      </c>
      <c r="I4560" s="1">
        <v>0</v>
      </c>
      <c r="J4560" s="1">
        <v>0</v>
      </c>
      <c r="K4560" s="1">
        <v>1600.27</v>
      </c>
      <c r="L4560" s="1">
        <v>1.6002700000000001</v>
      </c>
      <c r="M4560" s="1"/>
      <c r="N4560" s="1" t="s">
        <v>3882</v>
      </c>
    </row>
    <row r="4561" spans="1:14" x14ac:dyDescent="0.35">
      <c r="A4561" s="106">
        <v>43769</v>
      </c>
      <c r="B4561" s="1" t="s">
        <v>1133</v>
      </c>
      <c r="C4561" s="1" t="s">
        <v>3017</v>
      </c>
      <c r="D4561" s="102" t="s">
        <v>3002</v>
      </c>
      <c r="E4561" s="102">
        <v>102</v>
      </c>
      <c r="F4561" s="102" t="s">
        <v>2055</v>
      </c>
      <c r="G4561" s="1">
        <v>43442.37</v>
      </c>
      <c r="H4561" s="1">
        <v>0</v>
      </c>
      <c r="I4561" s="1">
        <v>0</v>
      </c>
      <c r="J4561" s="1">
        <v>0</v>
      </c>
      <c r="K4561" s="1">
        <v>43442.37</v>
      </c>
      <c r="L4561" s="1">
        <v>43.442370000000004</v>
      </c>
      <c r="M4561" s="1"/>
      <c r="N4561" s="1" t="s">
        <v>1015</v>
      </c>
    </row>
    <row r="4562" spans="1:14" x14ac:dyDescent="0.35">
      <c r="A4562" s="106">
        <v>43769</v>
      </c>
      <c r="B4562" s="1"/>
      <c r="C4562" s="1" t="s">
        <v>3016</v>
      </c>
      <c r="D4562" s="102" t="s">
        <v>2442</v>
      </c>
      <c r="E4562" s="102">
        <v>103</v>
      </c>
      <c r="F4562" s="102" t="s">
        <v>3048</v>
      </c>
      <c r="G4562" s="1">
        <v>1555550.84</v>
      </c>
      <c r="H4562" s="1">
        <v>229821.03</v>
      </c>
      <c r="I4562" s="1">
        <v>176279.05</v>
      </c>
      <c r="J4562" s="1">
        <v>53541.98000000001</v>
      </c>
      <c r="K4562" s="1">
        <v>1609092.82</v>
      </c>
      <c r="L4562" s="1">
        <v>1609.0928200000001</v>
      </c>
      <c r="M4562" s="1"/>
      <c r="N4562" s="1"/>
    </row>
    <row r="4563" spans="1:14" x14ac:dyDescent="0.35">
      <c r="A4563" s="106">
        <v>43769</v>
      </c>
      <c r="B4563" s="1"/>
      <c r="C4563" s="1" t="s">
        <v>3016</v>
      </c>
      <c r="D4563" s="102" t="s">
        <v>2444</v>
      </c>
      <c r="E4563" s="102">
        <v>104</v>
      </c>
      <c r="F4563" s="102" t="s">
        <v>3049</v>
      </c>
      <c r="G4563" s="1">
        <v>1555550.84</v>
      </c>
      <c r="H4563" s="1">
        <v>229821.03</v>
      </c>
      <c r="I4563" s="1">
        <v>176279.05</v>
      </c>
      <c r="J4563" s="1">
        <v>53541.98000000001</v>
      </c>
      <c r="K4563" s="1">
        <v>1609092.82</v>
      </c>
      <c r="L4563" s="1">
        <v>1609.0928200000001</v>
      </c>
      <c r="M4563" s="1"/>
      <c r="N4563" s="1"/>
    </row>
    <row r="4564" spans="1:14" x14ac:dyDescent="0.35">
      <c r="A4564" s="106">
        <v>43769</v>
      </c>
      <c r="B4564" s="1" t="s">
        <v>1133</v>
      </c>
      <c r="C4564" s="1" t="s">
        <v>3017</v>
      </c>
      <c r="D4564" s="102" t="s">
        <v>2445</v>
      </c>
      <c r="E4564" s="102">
        <v>106</v>
      </c>
      <c r="F4564" s="102" t="s">
        <v>3050</v>
      </c>
      <c r="G4564" s="1">
        <v>65115.38</v>
      </c>
      <c r="H4564" s="1">
        <v>0</v>
      </c>
      <c r="I4564" s="1">
        <v>0</v>
      </c>
      <c r="J4564" s="1">
        <v>0</v>
      </c>
      <c r="K4564" s="1">
        <v>65115.38</v>
      </c>
      <c r="L4564" s="1">
        <v>65.115380000000002</v>
      </c>
      <c r="M4564" s="1"/>
      <c r="N4564" s="1" t="s">
        <v>1015</v>
      </c>
    </row>
    <row r="4565" spans="1:14" x14ac:dyDescent="0.35">
      <c r="A4565" s="106">
        <v>43769</v>
      </c>
      <c r="B4565" s="1"/>
      <c r="C4565" s="1" t="s">
        <v>3016</v>
      </c>
      <c r="D4565" s="102" t="s">
        <v>2447</v>
      </c>
      <c r="E4565" s="102">
        <v>111</v>
      </c>
      <c r="F4565" s="102" t="s">
        <v>3051</v>
      </c>
      <c r="G4565" s="1">
        <v>1490435.46</v>
      </c>
      <c r="H4565" s="1">
        <v>229821.03</v>
      </c>
      <c r="I4565" s="1">
        <v>176279.05</v>
      </c>
      <c r="J4565" s="1">
        <v>53541.98000000001</v>
      </c>
      <c r="K4565" s="1">
        <v>1543977.44</v>
      </c>
      <c r="L4565" s="1">
        <v>1543.9774399999999</v>
      </c>
      <c r="M4565" s="1"/>
      <c r="N4565" s="1"/>
    </row>
    <row r="4566" spans="1:14" x14ac:dyDescent="0.35">
      <c r="A4566" s="106">
        <v>43769</v>
      </c>
      <c r="B4566" s="1" t="s">
        <v>1132</v>
      </c>
      <c r="C4566" s="1" t="s">
        <v>3017</v>
      </c>
      <c r="D4566" s="102" t="s">
        <v>2447</v>
      </c>
      <c r="E4566" s="102">
        <v>112</v>
      </c>
      <c r="F4566" s="102" t="s">
        <v>2071</v>
      </c>
      <c r="G4566" s="1">
        <v>827898.72</v>
      </c>
      <c r="H4566" s="1">
        <v>0</v>
      </c>
      <c r="I4566" s="1">
        <v>1079.22</v>
      </c>
      <c r="J4566" s="1">
        <v>-1079.22</v>
      </c>
      <c r="K4566" s="1">
        <v>826819.5</v>
      </c>
      <c r="L4566" s="1">
        <v>826.81949999999995</v>
      </c>
      <c r="M4566" s="1"/>
      <c r="N4566" s="1" t="s">
        <v>3879</v>
      </c>
    </row>
    <row r="4567" spans="1:14" x14ac:dyDescent="0.35">
      <c r="A4567" s="106">
        <v>43769</v>
      </c>
      <c r="B4567" s="1" t="s">
        <v>1132</v>
      </c>
      <c r="C4567" s="1" t="s">
        <v>3017</v>
      </c>
      <c r="D4567" s="102" t="s">
        <v>2447</v>
      </c>
      <c r="E4567" s="102">
        <v>113</v>
      </c>
      <c r="F4567" s="102" t="s">
        <v>2072</v>
      </c>
      <c r="G4567" s="1">
        <v>69997.919999999998</v>
      </c>
      <c r="H4567" s="1">
        <v>0</v>
      </c>
      <c r="I4567" s="1">
        <v>0</v>
      </c>
      <c r="J4567" s="1">
        <v>0</v>
      </c>
      <c r="K4567" s="1">
        <v>69997.919999999998</v>
      </c>
      <c r="L4567" s="1">
        <v>69.997919999999993</v>
      </c>
      <c r="M4567" s="1"/>
      <c r="N4567" s="1" t="s">
        <v>3881</v>
      </c>
    </row>
    <row r="4568" spans="1:14" x14ac:dyDescent="0.35">
      <c r="A4568" s="106">
        <v>43769</v>
      </c>
      <c r="B4568" s="1" t="s">
        <v>1132</v>
      </c>
      <c r="C4568" s="1" t="s">
        <v>3017</v>
      </c>
      <c r="D4568" s="102" t="s">
        <v>2447</v>
      </c>
      <c r="E4568" s="102">
        <v>114</v>
      </c>
      <c r="F4568" s="102" t="s">
        <v>2074</v>
      </c>
      <c r="G4568" s="1">
        <v>592538.81999999995</v>
      </c>
      <c r="H4568" s="1">
        <v>229821.03</v>
      </c>
      <c r="I4568" s="1">
        <v>175199.83</v>
      </c>
      <c r="J4568" s="1">
        <v>54621.200000000012</v>
      </c>
      <c r="K4568" s="1">
        <v>647160.02</v>
      </c>
      <c r="L4568" s="1">
        <v>647.16002000000003</v>
      </c>
      <c r="M4568" s="1"/>
      <c r="N4568" s="1" t="s">
        <v>3881</v>
      </c>
    </row>
    <row r="4569" spans="1:14" x14ac:dyDescent="0.35">
      <c r="A4569" s="106">
        <v>43769</v>
      </c>
      <c r="B4569" s="1"/>
      <c r="C4569" s="1" t="s">
        <v>3016</v>
      </c>
      <c r="D4569" s="102" t="s">
        <v>2449</v>
      </c>
      <c r="E4569" s="102">
        <v>115</v>
      </c>
      <c r="F4569" s="102" t="s">
        <v>2450</v>
      </c>
      <c r="G4569" s="1">
        <v>5956733.9500000002</v>
      </c>
      <c r="H4569" s="1">
        <v>122771.32</v>
      </c>
      <c r="I4569" s="1">
        <v>221723.1</v>
      </c>
      <c r="J4569" s="1">
        <v>-98951.78</v>
      </c>
      <c r="K4569" s="1">
        <v>5857782.1699999999</v>
      </c>
      <c r="L4569" s="1">
        <v>5857.7821699999995</v>
      </c>
      <c r="M4569" s="1"/>
      <c r="N4569" s="1"/>
    </row>
    <row r="4570" spans="1:14" x14ac:dyDescent="0.35">
      <c r="A4570" s="106">
        <v>43769</v>
      </c>
      <c r="B4570" s="1"/>
      <c r="C4570" s="1" t="s">
        <v>3016</v>
      </c>
      <c r="D4570" s="102" t="s">
        <v>2900</v>
      </c>
      <c r="E4570" s="102">
        <v>116</v>
      </c>
      <c r="F4570" s="102" t="s">
        <v>2901</v>
      </c>
      <c r="G4570" s="1">
        <v>968804.38</v>
      </c>
      <c r="H4570" s="1">
        <v>122771.32</v>
      </c>
      <c r="I4570" s="1">
        <v>147392.85</v>
      </c>
      <c r="J4570" s="1">
        <v>-24621.53</v>
      </c>
      <c r="K4570" s="1">
        <v>944182.85</v>
      </c>
      <c r="L4570" s="1">
        <v>944.18285000000003</v>
      </c>
      <c r="M4570" s="1"/>
      <c r="N4570" s="1"/>
    </row>
    <row r="4571" spans="1:14" x14ac:dyDescent="0.35">
      <c r="A4571" s="106">
        <v>43769</v>
      </c>
      <c r="B4571" s="1"/>
      <c r="C4571" s="1" t="s">
        <v>3016</v>
      </c>
      <c r="D4571" s="102" t="s">
        <v>2451</v>
      </c>
      <c r="E4571" s="102">
        <v>119</v>
      </c>
      <c r="F4571" s="102" t="s">
        <v>2452</v>
      </c>
      <c r="G4571" s="1">
        <v>455.66</v>
      </c>
      <c r="H4571" s="1">
        <v>0</v>
      </c>
      <c r="I4571" s="1">
        <v>0</v>
      </c>
      <c r="J4571" s="1">
        <v>0</v>
      </c>
      <c r="K4571" s="1">
        <v>455.66</v>
      </c>
      <c r="L4571" s="1">
        <v>0.45566000000000001</v>
      </c>
      <c r="M4571" s="1"/>
      <c r="N4571" s="1"/>
    </row>
    <row r="4572" spans="1:14" x14ac:dyDescent="0.35">
      <c r="A4572" s="106">
        <v>43769</v>
      </c>
      <c r="B4572" s="1" t="s">
        <v>1132</v>
      </c>
      <c r="C4572" s="1" t="s">
        <v>3017</v>
      </c>
      <c r="D4572" s="102" t="s">
        <v>2451</v>
      </c>
      <c r="E4572" s="102">
        <v>120</v>
      </c>
      <c r="F4572" s="102" t="s">
        <v>2049</v>
      </c>
      <c r="G4572" s="1">
        <v>455.66</v>
      </c>
      <c r="H4572" s="1">
        <v>0</v>
      </c>
      <c r="I4572" s="1">
        <v>0</v>
      </c>
      <c r="J4572" s="1">
        <v>0</v>
      </c>
      <c r="K4572" s="1">
        <v>455.66</v>
      </c>
      <c r="L4572" s="1">
        <v>0.45566000000000001</v>
      </c>
      <c r="M4572" s="1"/>
      <c r="N4572" s="1" t="s">
        <v>3881</v>
      </c>
    </row>
    <row r="4573" spans="1:14" x14ac:dyDescent="0.35">
      <c r="A4573" s="106">
        <v>43769</v>
      </c>
      <c r="B4573" s="1"/>
      <c r="C4573" s="1" t="s">
        <v>3016</v>
      </c>
      <c r="D4573" s="102" t="s">
        <v>2451</v>
      </c>
      <c r="E4573" s="102">
        <v>121</v>
      </c>
      <c r="F4573" s="102" t="s">
        <v>2453</v>
      </c>
      <c r="G4573" s="1">
        <v>343713.04</v>
      </c>
      <c r="H4573" s="1">
        <v>122771.32</v>
      </c>
      <c r="I4573" s="1">
        <v>147392.85</v>
      </c>
      <c r="J4573" s="1">
        <v>-24621.53</v>
      </c>
      <c r="K4573" s="1">
        <v>319091.51</v>
      </c>
      <c r="L4573" s="1">
        <v>319.09151000000003</v>
      </c>
      <c r="M4573" s="1"/>
      <c r="N4573" s="1"/>
    </row>
    <row r="4574" spans="1:14" x14ac:dyDescent="0.35">
      <c r="A4574" s="106">
        <v>43769</v>
      </c>
      <c r="B4574" s="1" t="s">
        <v>1132</v>
      </c>
      <c r="C4574" s="1" t="s">
        <v>3017</v>
      </c>
      <c r="D4574" s="102" t="s">
        <v>2451</v>
      </c>
      <c r="E4574" s="102">
        <v>122</v>
      </c>
      <c r="F4574" s="102" t="s">
        <v>2050</v>
      </c>
      <c r="G4574" s="1">
        <v>298571.71000000002</v>
      </c>
      <c r="H4574" s="1">
        <v>20682.669999999998</v>
      </c>
      <c r="I4574" s="1">
        <v>46225.16</v>
      </c>
      <c r="J4574" s="1">
        <v>-25542.490000000005</v>
      </c>
      <c r="K4574" s="1">
        <v>273029.21999999997</v>
      </c>
      <c r="L4574" s="1">
        <v>273.02921999999995</v>
      </c>
      <c r="M4574" s="1"/>
      <c r="N4574" s="1" t="s">
        <v>3879</v>
      </c>
    </row>
    <row r="4575" spans="1:14" x14ac:dyDescent="0.35">
      <c r="A4575" s="106">
        <v>43769</v>
      </c>
      <c r="B4575" s="1" t="s">
        <v>1132</v>
      </c>
      <c r="C4575" s="1" t="s">
        <v>3017</v>
      </c>
      <c r="D4575" s="102" t="s">
        <v>2451</v>
      </c>
      <c r="E4575" s="102">
        <v>123</v>
      </c>
      <c r="F4575" s="102" t="s">
        <v>2051</v>
      </c>
      <c r="G4575" s="1">
        <v>16197.94</v>
      </c>
      <c r="H4575" s="1">
        <v>102088.65</v>
      </c>
      <c r="I4575" s="1">
        <v>101167.69</v>
      </c>
      <c r="J4575" s="1">
        <v>920.95999999999185</v>
      </c>
      <c r="K4575" s="1">
        <v>17118.900000000001</v>
      </c>
      <c r="L4575" s="1">
        <v>17.1189</v>
      </c>
      <c r="M4575" s="1"/>
      <c r="N4575" s="1" t="s">
        <v>3879</v>
      </c>
    </row>
    <row r="4576" spans="1:14" x14ac:dyDescent="0.35">
      <c r="A4576" s="106">
        <v>43769</v>
      </c>
      <c r="B4576" s="1" t="s">
        <v>1132</v>
      </c>
      <c r="C4576" s="1" t="s">
        <v>3017</v>
      </c>
      <c r="D4576" s="102" t="s">
        <v>2451</v>
      </c>
      <c r="E4576" s="102">
        <v>125</v>
      </c>
      <c r="F4576" s="102" t="s">
        <v>2052</v>
      </c>
      <c r="G4576" s="1">
        <v>7485</v>
      </c>
      <c r="H4576" s="1">
        <v>0</v>
      </c>
      <c r="I4576" s="1">
        <v>0</v>
      </c>
      <c r="J4576" s="1">
        <v>0</v>
      </c>
      <c r="K4576" s="1">
        <v>7485</v>
      </c>
      <c r="L4576" s="1">
        <v>7.4850000000000003</v>
      </c>
      <c r="M4576" s="1"/>
      <c r="N4576" s="1" t="s">
        <v>3879</v>
      </c>
    </row>
    <row r="4577" spans="1:14" x14ac:dyDescent="0.35">
      <c r="A4577" s="106">
        <v>43769</v>
      </c>
      <c r="B4577" s="1" t="s">
        <v>1132</v>
      </c>
      <c r="C4577" s="1" t="s">
        <v>3017</v>
      </c>
      <c r="D4577" s="102" t="s">
        <v>2451</v>
      </c>
      <c r="E4577" s="102">
        <v>126</v>
      </c>
      <c r="F4577" s="102" t="s">
        <v>2053</v>
      </c>
      <c r="G4577" s="1">
        <v>294.22000000000003</v>
      </c>
      <c r="H4577" s="1">
        <v>0</v>
      </c>
      <c r="I4577" s="1">
        <v>0</v>
      </c>
      <c r="J4577" s="1">
        <v>0</v>
      </c>
      <c r="K4577" s="1">
        <v>294.22000000000003</v>
      </c>
      <c r="L4577" s="1">
        <v>0.29422000000000004</v>
      </c>
      <c r="M4577" s="1"/>
      <c r="N4577" s="1" t="s">
        <v>3879</v>
      </c>
    </row>
    <row r="4578" spans="1:14" x14ac:dyDescent="0.35">
      <c r="A4578" s="106">
        <v>43769</v>
      </c>
      <c r="B4578" s="1" t="s">
        <v>1132</v>
      </c>
      <c r="C4578" s="1" t="s">
        <v>3017</v>
      </c>
      <c r="D4578" s="102" t="s">
        <v>2451</v>
      </c>
      <c r="E4578" s="102">
        <v>127</v>
      </c>
      <c r="F4578" s="102" t="s">
        <v>2054</v>
      </c>
      <c r="G4578" s="1">
        <v>21164.17</v>
      </c>
      <c r="H4578" s="1">
        <v>0</v>
      </c>
      <c r="I4578" s="1">
        <v>0</v>
      </c>
      <c r="J4578" s="1">
        <v>0</v>
      </c>
      <c r="K4578" s="1">
        <v>21164.17</v>
      </c>
      <c r="L4578" s="1">
        <v>21.164169999999999</v>
      </c>
      <c r="M4578" s="1"/>
      <c r="N4578" s="1" t="s">
        <v>3879</v>
      </c>
    </row>
    <row r="4579" spans="1:14" x14ac:dyDescent="0.35">
      <c r="A4579" s="106">
        <v>43769</v>
      </c>
      <c r="B4579" s="1"/>
      <c r="C4579" s="1" t="s">
        <v>3016</v>
      </c>
      <c r="D4579" s="102" t="s">
        <v>2451</v>
      </c>
      <c r="E4579" s="102">
        <v>131</v>
      </c>
      <c r="F4579" s="102" t="s">
        <v>2066</v>
      </c>
      <c r="G4579" s="1">
        <v>624635.68000000005</v>
      </c>
      <c r="H4579" s="1">
        <v>0</v>
      </c>
      <c r="I4579" s="1">
        <v>0</v>
      </c>
      <c r="J4579" s="1">
        <v>0</v>
      </c>
      <c r="K4579" s="1">
        <v>624635.68000000005</v>
      </c>
      <c r="L4579" s="1">
        <v>624.63568000000009</v>
      </c>
      <c r="M4579" s="1"/>
      <c r="N4579" s="1"/>
    </row>
    <row r="4580" spans="1:14" x14ac:dyDescent="0.35">
      <c r="A4580" s="106">
        <v>43769</v>
      </c>
      <c r="B4580" s="1" t="s">
        <v>1132</v>
      </c>
      <c r="C4580" s="1" t="s">
        <v>3017</v>
      </c>
      <c r="D4580" s="102" t="s">
        <v>2451</v>
      </c>
      <c r="E4580" s="102">
        <v>132</v>
      </c>
      <c r="F4580" s="102" t="s">
        <v>2067</v>
      </c>
      <c r="G4580" s="1">
        <v>329681.57</v>
      </c>
      <c r="H4580" s="1">
        <v>0</v>
      </c>
      <c r="I4580" s="1">
        <v>0</v>
      </c>
      <c r="J4580" s="1">
        <v>0</v>
      </c>
      <c r="K4580" s="1">
        <v>329681.57</v>
      </c>
      <c r="L4580" s="1">
        <v>329.68157000000002</v>
      </c>
      <c r="M4580" s="1"/>
      <c r="N4580" s="1" t="s">
        <v>3880</v>
      </c>
    </row>
    <row r="4581" spans="1:14" x14ac:dyDescent="0.35">
      <c r="A4581" s="106">
        <v>43769</v>
      </c>
      <c r="B4581" s="1" t="s">
        <v>1132</v>
      </c>
      <c r="C4581" s="1" t="s">
        <v>3017</v>
      </c>
      <c r="D4581" s="102" t="s">
        <v>2451</v>
      </c>
      <c r="E4581" s="102">
        <v>133</v>
      </c>
      <c r="F4581" s="102" t="s">
        <v>2068</v>
      </c>
      <c r="G4581" s="1">
        <v>36420.910000000003</v>
      </c>
      <c r="H4581" s="1">
        <v>0</v>
      </c>
      <c r="I4581" s="1">
        <v>0</v>
      </c>
      <c r="J4581" s="1">
        <v>0</v>
      </c>
      <c r="K4581" s="1">
        <v>36420.910000000003</v>
      </c>
      <c r="L4581" s="1">
        <v>36.420910000000006</v>
      </c>
      <c r="M4581" s="1"/>
      <c r="N4581" s="1" t="s">
        <v>3880</v>
      </c>
    </row>
    <row r="4582" spans="1:14" x14ac:dyDescent="0.35">
      <c r="A4582" s="106">
        <v>43769</v>
      </c>
      <c r="B4582" s="1" t="s">
        <v>1132</v>
      </c>
      <c r="C4582" s="1" t="s">
        <v>3017</v>
      </c>
      <c r="D4582" s="102" t="s">
        <v>2451</v>
      </c>
      <c r="E4582" s="102">
        <v>134</v>
      </c>
      <c r="F4582" s="102" t="s">
        <v>2069</v>
      </c>
      <c r="G4582" s="1">
        <v>49441.29</v>
      </c>
      <c r="H4582" s="1">
        <v>0</v>
      </c>
      <c r="I4582" s="1">
        <v>0</v>
      </c>
      <c r="J4582" s="1">
        <v>0</v>
      </c>
      <c r="K4582" s="1">
        <v>49441.29</v>
      </c>
      <c r="L4582" s="1">
        <v>49.441290000000002</v>
      </c>
      <c r="M4582" s="1"/>
      <c r="N4582" s="1" t="s">
        <v>3880</v>
      </c>
    </row>
    <row r="4583" spans="1:14" x14ac:dyDescent="0.35">
      <c r="A4583" s="106">
        <v>43769</v>
      </c>
      <c r="B4583" s="1" t="s">
        <v>1132</v>
      </c>
      <c r="C4583" s="1" t="s">
        <v>3017</v>
      </c>
      <c r="D4583" s="102" t="s">
        <v>2451</v>
      </c>
      <c r="E4583" s="102">
        <v>135</v>
      </c>
      <c r="F4583" s="102" t="s">
        <v>2070</v>
      </c>
      <c r="G4583" s="1">
        <v>209091.91</v>
      </c>
      <c r="H4583" s="1">
        <v>0</v>
      </c>
      <c r="I4583" s="1">
        <v>0</v>
      </c>
      <c r="J4583" s="1">
        <v>0</v>
      </c>
      <c r="K4583" s="1">
        <v>209091.91</v>
      </c>
      <c r="L4583" s="1">
        <v>209.09191000000001</v>
      </c>
      <c r="M4583" s="1"/>
      <c r="N4583" s="1" t="s">
        <v>3880</v>
      </c>
    </row>
    <row r="4584" spans="1:14" x14ac:dyDescent="0.35">
      <c r="A4584" s="106">
        <v>43769</v>
      </c>
      <c r="B4584" s="1"/>
      <c r="C4584" s="1" t="s">
        <v>3016</v>
      </c>
      <c r="D4584" s="102" t="s">
        <v>2454</v>
      </c>
      <c r="E4584" s="102">
        <v>137</v>
      </c>
      <c r="F4584" s="102" t="s">
        <v>2455</v>
      </c>
      <c r="G4584" s="1">
        <v>4987929.57</v>
      </c>
      <c r="H4584" s="1">
        <v>0</v>
      </c>
      <c r="I4584" s="1">
        <v>74330.25</v>
      </c>
      <c r="J4584" s="1">
        <v>-74330.25</v>
      </c>
      <c r="K4584" s="1">
        <v>4913599.32</v>
      </c>
      <c r="L4584" s="1">
        <v>4913.5993200000003</v>
      </c>
      <c r="M4584" s="1"/>
      <c r="N4584" s="1"/>
    </row>
    <row r="4585" spans="1:14" x14ac:dyDescent="0.35">
      <c r="A4585" s="106">
        <v>43769</v>
      </c>
      <c r="B4585" s="1"/>
      <c r="C4585" s="1" t="s">
        <v>3016</v>
      </c>
      <c r="D4585" s="102" t="s">
        <v>2456</v>
      </c>
      <c r="E4585" s="102">
        <v>139</v>
      </c>
      <c r="F4585" s="102" t="s">
        <v>2458</v>
      </c>
      <c r="G4585" s="1">
        <v>4987929.57</v>
      </c>
      <c r="H4585" s="1">
        <v>0</v>
      </c>
      <c r="I4585" s="1">
        <v>74330.25</v>
      </c>
      <c r="J4585" s="1">
        <v>-74330.25</v>
      </c>
      <c r="K4585" s="1">
        <v>4913599.32</v>
      </c>
      <c r="L4585" s="1">
        <v>4913.5993200000003</v>
      </c>
      <c r="M4585" s="1"/>
      <c r="N4585" s="1"/>
    </row>
    <row r="4586" spans="1:14" x14ac:dyDescent="0.35">
      <c r="A4586" s="106">
        <v>43769</v>
      </c>
      <c r="B4586" s="1" t="s">
        <v>1131</v>
      </c>
      <c r="C4586" s="1" t="s">
        <v>3017</v>
      </c>
      <c r="D4586" s="102" t="s">
        <v>2456</v>
      </c>
      <c r="E4586" s="102">
        <v>140</v>
      </c>
      <c r="F4586" s="102" t="s">
        <v>2062</v>
      </c>
      <c r="G4586" s="1">
        <v>5858046.7999999998</v>
      </c>
      <c r="H4586" s="1">
        <v>0</v>
      </c>
      <c r="I4586" s="1">
        <v>0</v>
      </c>
      <c r="J4586" s="1">
        <v>0</v>
      </c>
      <c r="K4586" s="1">
        <v>5858046.7999999998</v>
      </c>
      <c r="L4586" s="1">
        <v>5858.0468000000001</v>
      </c>
      <c r="M4586" s="1"/>
      <c r="N4586" s="1"/>
    </row>
    <row r="4587" spans="1:14" x14ac:dyDescent="0.35">
      <c r="A4587" s="106">
        <v>43769</v>
      </c>
      <c r="B4587" s="1" t="s">
        <v>1130</v>
      </c>
      <c r="C4587" s="1" t="s">
        <v>3017</v>
      </c>
      <c r="D4587" s="102" t="s">
        <v>2456</v>
      </c>
      <c r="E4587" s="102">
        <v>142</v>
      </c>
      <c r="F4587" s="102" t="s">
        <v>2063</v>
      </c>
      <c r="G4587" s="1">
        <v>43239.24</v>
      </c>
      <c r="H4587" s="1">
        <v>0</v>
      </c>
      <c r="I4587" s="1">
        <v>0</v>
      </c>
      <c r="J4587" s="1">
        <v>0</v>
      </c>
      <c r="K4587" s="1">
        <v>43239.24</v>
      </c>
      <c r="L4587" s="1">
        <v>43.239239999999995</v>
      </c>
      <c r="M4587" s="1"/>
      <c r="N4587" s="1"/>
    </row>
    <row r="4588" spans="1:14" x14ac:dyDescent="0.35">
      <c r="A4588" s="106">
        <v>43769</v>
      </c>
      <c r="B4588" s="1" t="s">
        <v>1131</v>
      </c>
      <c r="C4588" s="1" t="s">
        <v>3017</v>
      </c>
      <c r="D4588" s="102" t="s">
        <v>2456</v>
      </c>
      <c r="E4588" s="102">
        <v>144</v>
      </c>
      <c r="F4588" s="102" t="s">
        <v>2457</v>
      </c>
      <c r="G4588" s="1">
        <v>-1901286.11</v>
      </c>
      <c r="H4588" s="1">
        <v>0</v>
      </c>
      <c r="I4588" s="1">
        <v>0</v>
      </c>
      <c r="J4588" s="1">
        <v>0</v>
      </c>
      <c r="K4588" s="1">
        <v>-1901286.11</v>
      </c>
      <c r="L4588" s="1">
        <v>-1901.28611</v>
      </c>
      <c r="M4588" s="1"/>
      <c r="N4588" s="1"/>
    </row>
    <row r="4589" spans="1:14" x14ac:dyDescent="0.35">
      <c r="A4589" s="106">
        <v>43769</v>
      </c>
      <c r="B4589" s="1" t="s">
        <v>1132</v>
      </c>
      <c r="C4589" s="1" t="s">
        <v>3017</v>
      </c>
      <c r="D4589" s="102" t="s">
        <v>2456</v>
      </c>
      <c r="E4589" s="102">
        <v>145</v>
      </c>
      <c r="F4589" s="102" t="s">
        <v>2064</v>
      </c>
      <c r="G4589" s="1">
        <v>88171.32</v>
      </c>
      <c r="H4589" s="1">
        <v>0</v>
      </c>
      <c r="I4589" s="1">
        <v>0</v>
      </c>
      <c r="J4589" s="1">
        <v>0</v>
      </c>
      <c r="K4589" s="1">
        <v>88171.32</v>
      </c>
      <c r="L4589" s="1">
        <v>88.171320000000009</v>
      </c>
      <c r="M4589" s="1"/>
      <c r="N4589" s="1" t="s">
        <v>3881</v>
      </c>
    </row>
    <row r="4590" spans="1:14" x14ac:dyDescent="0.35">
      <c r="A4590" s="106">
        <v>43769</v>
      </c>
      <c r="B4590" s="1" t="s">
        <v>1131</v>
      </c>
      <c r="C4590" s="1" t="s">
        <v>3017</v>
      </c>
      <c r="D4590" s="102" t="s">
        <v>2456</v>
      </c>
      <c r="E4590" s="102">
        <v>1976</v>
      </c>
      <c r="F4590" s="102" t="s">
        <v>3151</v>
      </c>
      <c r="G4590" s="1">
        <v>899758.32</v>
      </c>
      <c r="H4590" s="1">
        <v>0</v>
      </c>
      <c r="I4590" s="1">
        <v>74330.25</v>
      </c>
      <c r="J4590" s="1">
        <v>-74330.25</v>
      </c>
      <c r="K4590" s="1">
        <v>825428.07</v>
      </c>
      <c r="L4590" s="1">
        <v>825.42806999999993</v>
      </c>
      <c r="M4590" s="1"/>
      <c r="N4590" s="1"/>
    </row>
    <row r="4591" spans="1:14" x14ac:dyDescent="0.35">
      <c r="A4591" s="106">
        <v>43769</v>
      </c>
      <c r="B4591" s="1"/>
      <c r="C4591" s="1" t="s">
        <v>3016</v>
      </c>
      <c r="D4591" s="102" t="s">
        <v>2459</v>
      </c>
      <c r="E4591" s="102">
        <v>158</v>
      </c>
      <c r="F4591" s="102" t="s">
        <v>2460</v>
      </c>
      <c r="G4591" s="1">
        <v>5259457905.6999998</v>
      </c>
      <c r="H4591" s="1">
        <v>5419246.9699999997</v>
      </c>
      <c r="I4591" s="1">
        <v>2825851.79</v>
      </c>
      <c r="J4591" s="1">
        <v>2593395.1799999997</v>
      </c>
      <c r="K4591" s="1">
        <v>5262051300.8800001</v>
      </c>
      <c r="L4591" s="1">
        <v>5262051.30088</v>
      </c>
      <c r="M4591" s="1"/>
      <c r="N4591" s="1"/>
    </row>
    <row r="4592" spans="1:14" x14ac:dyDescent="0.35">
      <c r="A4592" s="106">
        <v>43769</v>
      </c>
      <c r="B4592" s="1"/>
      <c r="C4592" s="1" t="s">
        <v>3016</v>
      </c>
      <c r="D4592" s="102" t="s">
        <v>2461</v>
      </c>
      <c r="E4592" s="102">
        <v>162</v>
      </c>
      <c r="F4592" s="102" t="s">
        <v>2462</v>
      </c>
      <c r="G4592" s="1">
        <v>44660143.649999999</v>
      </c>
      <c r="H4592" s="1">
        <v>1501960.42</v>
      </c>
      <c r="I4592" s="1">
        <v>0</v>
      </c>
      <c r="J4592" s="1">
        <v>1501960.42</v>
      </c>
      <c r="K4592" s="1">
        <v>46162104.07</v>
      </c>
      <c r="L4592" s="1">
        <v>46162.104070000001</v>
      </c>
      <c r="M4592" s="1"/>
      <c r="N4592" s="1"/>
    </row>
    <row r="4593" spans="1:14" x14ac:dyDescent="0.35">
      <c r="A4593" s="106">
        <v>43769</v>
      </c>
      <c r="B4593" s="1"/>
      <c r="C4593" s="1" t="s">
        <v>3016</v>
      </c>
      <c r="D4593" s="102" t="s">
        <v>2463</v>
      </c>
      <c r="E4593" s="102">
        <v>200</v>
      </c>
      <c r="F4593" s="102" t="s">
        <v>2075</v>
      </c>
      <c r="G4593" s="1">
        <v>2364656.02</v>
      </c>
      <c r="H4593" s="1">
        <v>15750.99</v>
      </c>
      <c r="I4593" s="1">
        <v>0</v>
      </c>
      <c r="J4593" s="1">
        <v>15750.99</v>
      </c>
      <c r="K4593" s="1">
        <v>2380407.0099999998</v>
      </c>
      <c r="L4593" s="1">
        <v>2380.4070099999999</v>
      </c>
      <c r="M4593" s="1"/>
      <c r="N4593" s="1"/>
    </row>
    <row r="4594" spans="1:14" x14ac:dyDescent="0.35">
      <c r="A4594" s="106">
        <v>43769</v>
      </c>
      <c r="B4594" s="1"/>
      <c r="C4594" s="1" t="s">
        <v>3016</v>
      </c>
      <c r="D4594" s="102" t="s">
        <v>2464</v>
      </c>
      <c r="E4594" s="102">
        <v>201</v>
      </c>
      <c r="F4594" s="102" t="s">
        <v>2076</v>
      </c>
      <c r="G4594" s="1">
        <v>2364656.02</v>
      </c>
      <c r="H4594" s="1">
        <v>15750.99</v>
      </c>
      <c r="I4594" s="1">
        <v>0</v>
      </c>
      <c r="J4594" s="1">
        <v>15750.99</v>
      </c>
      <c r="K4594" s="1">
        <v>2380407.0099999998</v>
      </c>
      <c r="L4594" s="1">
        <v>2380.4070099999999</v>
      </c>
      <c r="M4594" s="1"/>
      <c r="N4594" s="1"/>
    </row>
    <row r="4595" spans="1:14" x14ac:dyDescent="0.35">
      <c r="A4595" s="106">
        <v>43769</v>
      </c>
      <c r="B4595" s="1" t="s">
        <v>1139</v>
      </c>
      <c r="C4595" s="1" t="s">
        <v>3017</v>
      </c>
      <c r="D4595" s="102" t="s">
        <v>2464</v>
      </c>
      <c r="E4595" s="102">
        <v>202</v>
      </c>
      <c r="F4595" s="102" t="s">
        <v>2076</v>
      </c>
      <c r="G4595" s="1">
        <v>2364656.02</v>
      </c>
      <c r="H4595" s="1">
        <v>15750.99</v>
      </c>
      <c r="I4595" s="1">
        <v>0</v>
      </c>
      <c r="J4595" s="1">
        <v>15750.99</v>
      </c>
      <c r="K4595" s="1">
        <v>2380407.0099999998</v>
      </c>
      <c r="L4595" s="1">
        <v>2380.4070099999999</v>
      </c>
      <c r="M4595" s="1"/>
      <c r="N4595" s="1"/>
    </row>
    <row r="4596" spans="1:14" x14ac:dyDescent="0.35">
      <c r="A4596" s="106">
        <v>43769</v>
      </c>
      <c r="B4596" s="1"/>
      <c r="C4596" s="1" t="s">
        <v>3016</v>
      </c>
      <c r="D4596" s="102" t="s">
        <v>2465</v>
      </c>
      <c r="E4596" s="102">
        <v>203</v>
      </c>
      <c r="F4596" s="102" t="s">
        <v>2077</v>
      </c>
      <c r="G4596" s="1">
        <v>24743914.32</v>
      </c>
      <c r="H4596" s="1">
        <v>1486209.43</v>
      </c>
      <c r="I4596" s="1">
        <v>0</v>
      </c>
      <c r="J4596" s="1">
        <v>1486209.43</v>
      </c>
      <c r="K4596" s="1">
        <v>26230123.75</v>
      </c>
      <c r="L4596" s="1">
        <v>26230.123749999999</v>
      </c>
      <c r="M4596" s="1"/>
      <c r="N4596" s="1"/>
    </row>
    <row r="4597" spans="1:14" x14ac:dyDescent="0.35">
      <c r="A4597" s="106">
        <v>43769</v>
      </c>
      <c r="B4597" s="1" t="s">
        <v>1139</v>
      </c>
      <c r="C4597" s="1" t="s">
        <v>3017</v>
      </c>
      <c r="D4597" s="102" t="s">
        <v>2466</v>
      </c>
      <c r="E4597" s="102">
        <v>204</v>
      </c>
      <c r="F4597" s="102" t="s">
        <v>2078</v>
      </c>
      <c r="G4597" s="1">
        <v>19794266.960000001</v>
      </c>
      <c r="H4597" s="1">
        <v>16411.63</v>
      </c>
      <c r="I4597" s="1">
        <v>0</v>
      </c>
      <c r="J4597" s="1">
        <v>16411.63</v>
      </c>
      <c r="K4597" s="1">
        <v>19810678.59</v>
      </c>
      <c r="L4597" s="1">
        <v>19810.67859</v>
      </c>
      <c r="M4597" s="1"/>
      <c r="N4597" s="1"/>
    </row>
    <row r="4598" spans="1:14" x14ac:dyDescent="0.35">
      <c r="A4598" s="106">
        <v>43769</v>
      </c>
      <c r="B4598" s="1" t="s">
        <v>1139</v>
      </c>
      <c r="C4598" s="1" t="s">
        <v>3017</v>
      </c>
      <c r="D4598" s="102" t="s">
        <v>2466</v>
      </c>
      <c r="E4598" s="102">
        <v>1964</v>
      </c>
      <c r="F4598" s="102" t="s">
        <v>3110</v>
      </c>
      <c r="G4598" s="1">
        <v>4949647.3600000003</v>
      </c>
      <c r="H4598" s="1">
        <v>1469797.8</v>
      </c>
      <c r="I4598" s="1">
        <v>0</v>
      </c>
      <c r="J4598" s="1">
        <v>1469797.8</v>
      </c>
      <c r="K4598" s="1">
        <v>6419445.1600000001</v>
      </c>
      <c r="L4598" s="1">
        <v>6419.4451600000002</v>
      </c>
      <c r="M4598" s="1"/>
      <c r="N4598" s="1"/>
    </row>
    <row r="4599" spans="1:14" x14ac:dyDescent="0.35">
      <c r="A4599" s="106">
        <v>43769</v>
      </c>
      <c r="B4599" s="1"/>
      <c r="C4599" s="1" t="s">
        <v>3016</v>
      </c>
      <c r="D4599" s="102" t="s">
        <v>2467</v>
      </c>
      <c r="E4599" s="102">
        <v>205</v>
      </c>
      <c r="F4599" s="102" t="s">
        <v>2079</v>
      </c>
      <c r="G4599" s="1">
        <v>17542139.809999999</v>
      </c>
      <c r="H4599" s="1">
        <v>0</v>
      </c>
      <c r="I4599" s="1">
        <v>0</v>
      </c>
      <c r="J4599" s="1">
        <v>0</v>
      </c>
      <c r="K4599" s="1">
        <v>17542139.809999999</v>
      </c>
      <c r="L4599" s="1">
        <v>17542.139809999997</v>
      </c>
      <c r="M4599" s="1"/>
      <c r="N4599" s="1"/>
    </row>
    <row r="4600" spans="1:14" x14ac:dyDescent="0.35">
      <c r="A4600" s="106">
        <v>43769</v>
      </c>
      <c r="B4600" s="1"/>
      <c r="C4600" s="1" t="s">
        <v>3016</v>
      </c>
      <c r="D4600" s="102" t="s">
        <v>2468</v>
      </c>
      <c r="E4600" s="102">
        <v>206</v>
      </c>
      <c r="F4600" s="102" t="s">
        <v>2079</v>
      </c>
      <c r="G4600" s="1">
        <v>17542139.809999999</v>
      </c>
      <c r="H4600" s="1">
        <v>0</v>
      </c>
      <c r="I4600" s="1">
        <v>0</v>
      </c>
      <c r="J4600" s="1">
        <v>0</v>
      </c>
      <c r="K4600" s="1">
        <v>17542139.809999999</v>
      </c>
      <c r="L4600" s="1">
        <v>17542.139809999997</v>
      </c>
      <c r="M4600" s="1"/>
      <c r="N4600" s="1"/>
    </row>
    <row r="4601" spans="1:14" x14ac:dyDescent="0.35">
      <c r="A4601" s="106">
        <v>43769</v>
      </c>
      <c r="B4601" s="1" t="s">
        <v>1556</v>
      </c>
      <c r="C4601" s="1" t="s">
        <v>3017</v>
      </c>
      <c r="D4601" s="102" t="s">
        <v>2468</v>
      </c>
      <c r="E4601" s="102">
        <v>207</v>
      </c>
      <c r="F4601" s="102" t="s">
        <v>2080</v>
      </c>
      <c r="G4601" s="1">
        <v>179076.71</v>
      </c>
      <c r="H4601" s="1">
        <v>0</v>
      </c>
      <c r="I4601" s="1">
        <v>0</v>
      </c>
      <c r="J4601" s="1">
        <v>0</v>
      </c>
      <c r="K4601" s="1">
        <v>179076.71</v>
      </c>
      <c r="L4601" s="1">
        <v>179.07670999999999</v>
      </c>
      <c r="M4601" s="1"/>
      <c r="N4601" s="1"/>
    </row>
    <row r="4602" spans="1:14" x14ac:dyDescent="0.35">
      <c r="A4602" s="106">
        <v>43769</v>
      </c>
      <c r="B4602" s="1" t="s">
        <v>1556</v>
      </c>
      <c r="C4602" s="1" t="s">
        <v>3017</v>
      </c>
      <c r="D4602" s="102" t="s">
        <v>2468</v>
      </c>
      <c r="E4602" s="102">
        <v>208</v>
      </c>
      <c r="F4602" s="102" t="s">
        <v>2081</v>
      </c>
      <c r="G4602" s="1">
        <v>17363063.100000001</v>
      </c>
      <c r="H4602" s="1">
        <v>0</v>
      </c>
      <c r="I4602" s="1">
        <v>0</v>
      </c>
      <c r="J4602" s="1">
        <v>0</v>
      </c>
      <c r="K4602" s="1">
        <v>17363063.100000001</v>
      </c>
      <c r="L4602" s="1">
        <v>17363.063100000003</v>
      </c>
      <c r="M4602" s="1"/>
      <c r="N4602" s="1"/>
    </row>
    <row r="4603" spans="1:14" x14ac:dyDescent="0.35">
      <c r="A4603" s="106">
        <v>43769</v>
      </c>
      <c r="B4603" s="1"/>
      <c r="C4603" s="1" t="s">
        <v>3016</v>
      </c>
      <c r="D4603" s="102" t="s">
        <v>2902</v>
      </c>
      <c r="E4603" s="102">
        <v>209</v>
      </c>
      <c r="F4603" s="102" t="s">
        <v>2540</v>
      </c>
      <c r="G4603" s="1">
        <v>9433.5</v>
      </c>
      <c r="H4603" s="1">
        <v>0</v>
      </c>
      <c r="I4603" s="1">
        <v>0</v>
      </c>
      <c r="J4603" s="1">
        <v>0</v>
      </c>
      <c r="K4603" s="1">
        <v>9433.5</v>
      </c>
      <c r="L4603" s="1">
        <v>9.4335000000000004</v>
      </c>
      <c r="M4603" s="1"/>
      <c r="N4603" s="1"/>
    </row>
    <row r="4604" spans="1:14" x14ac:dyDescent="0.35">
      <c r="A4604" s="106">
        <v>43769</v>
      </c>
      <c r="B4604" s="1"/>
      <c r="C4604" s="1" t="s">
        <v>3016</v>
      </c>
      <c r="D4604" s="102" t="s">
        <v>2469</v>
      </c>
      <c r="E4604" s="102">
        <v>210</v>
      </c>
      <c r="F4604" s="102" t="s">
        <v>2082</v>
      </c>
      <c r="G4604" s="1">
        <v>9433.5</v>
      </c>
      <c r="H4604" s="1">
        <v>0</v>
      </c>
      <c r="I4604" s="1">
        <v>0</v>
      </c>
      <c r="J4604" s="1">
        <v>0</v>
      </c>
      <c r="K4604" s="1">
        <v>9433.5</v>
      </c>
      <c r="L4604" s="1">
        <v>9.4335000000000004</v>
      </c>
      <c r="M4604" s="1"/>
      <c r="N4604" s="1"/>
    </row>
    <row r="4605" spans="1:14" x14ac:dyDescent="0.35">
      <c r="A4605" s="106">
        <v>43769</v>
      </c>
      <c r="B4605" s="1" t="s">
        <v>1141</v>
      </c>
      <c r="C4605" s="1" t="s">
        <v>3017</v>
      </c>
      <c r="D4605" s="102" t="s">
        <v>2469</v>
      </c>
      <c r="E4605" s="102">
        <v>211</v>
      </c>
      <c r="F4605" s="102" t="s">
        <v>2083</v>
      </c>
      <c r="G4605" s="1">
        <v>9433.5</v>
      </c>
      <c r="H4605" s="1">
        <v>0</v>
      </c>
      <c r="I4605" s="1">
        <v>0</v>
      </c>
      <c r="J4605" s="1">
        <v>0</v>
      </c>
      <c r="K4605" s="1">
        <v>9433.5</v>
      </c>
      <c r="L4605" s="1">
        <v>9.4335000000000004</v>
      </c>
      <c r="M4605" s="1"/>
      <c r="N4605" s="1"/>
    </row>
    <row r="4606" spans="1:14" x14ac:dyDescent="0.35">
      <c r="A4606" s="106">
        <v>43769</v>
      </c>
      <c r="B4606" s="1"/>
      <c r="C4606" s="1" t="s">
        <v>3016</v>
      </c>
      <c r="D4606" s="102" t="s">
        <v>2470</v>
      </c>
      <c r="E4606" s="102">
        <v>212</v>
      </c>
      <c r="F4606" s="102" t="s">
        <v>2471</v>
      </c>
      <c r="G4606" s="1">
        <v>37574.050000000003</v>
      </c>
      <c r="H4606" s="1">
        <v>0</v>
      </c>
      <c r="I4606" s="1">
        <v>0</v>
      </c>
      <c r="J4606" s="1">
        <v>0</v>
      </c>
      <c r="K4606" s="1">
        <v>37574.050000000003</v>
      </c>
      <c r="L4606" s="1">
        <v>37.57405</v>
      </c>
      <c r="M4606" s="1"/>
      <c r="N4606" s="1"/>
    </row>
    <row r="4607" spans="1:14" x14ac:dyDescent="0.35">
      <c r="A4607" s="106">
        <v>43769</v>
      </c>
      <c r="B4607" s="1"/>
      <c r="C4607" s="1" t="s">
        <v>3016</v>
      </c>
      <c r="D4607" s="102" t="s">
        <v>2476</v>
      </c>
      <c r="E4607" s="102">
        <v>222</v>
      </c>
      <c r="F4607" s="102" t="s">
        <v>2084</v>
      </c>
      <c r="G4607" s="1">
        <v>36414.07</v>
      </c>
      <c r="H4607" s="1">
        <v>0</v>
      </c>
      <c r="I4607" s="1">
        <v>0</v>
      </c>
      <c r="J4607" s="1">
        <v>0</v>
      </c>
      <c r="K4607" s="1">
        <v>36414.07</v>
      </c>
      <c r="L4607" s="1">
        <v>36.414070000000002</v>
      </c>
      <c r="M4607" s="1"/>
      <c r="N4607" s="1"/>
    </row>
    <row r="4608" spans="1:14" x14ac:dyDescent="0.35">
      <c r="A4608" s="106">
        <v>43769</v>
      </c>
      <c r="B4608" s="1" t="s">
        <v>3846</v>
      </c>
      <c r="C4608" s="1" t="s">
        <v>3017</v>
      </c>
      <c r="D4608" s="102" t="s">
        <v>2477</v>
      </c>
      <c r="E4608" s="102">
        <v>223</v>
      </c>
      <c r="F4608" s="102" t="s">
        <v>2085</v>
      </c>
      <c r="G4608" s="1">
        <v>18164.060000000001</v>
      </c>
      <c r="H4608" s="1">
        <v>0</v>
      </c>
      <c r="I4608" s="1">
        <v>0</v>
      </c>
      <c r="J4608" s="1">
        <v>0</v>
      </c>
      <c r="K4608" s="1">
        <v>18164.060000000001</v>
      </c>
      <c r="L4608" s="1">
        <v>18.164060000000003</v>
      </c>
      <c r="M4608" s="1"/>
      <c r="N4608" s="1"/>
    </row>
    <row r="4609" spans="1:14" x14ac:dyDescent="0.35">
      <c r="A4609" s="106">
        <v>43769</v>
      </c>
      <c r="B4609" s="1" t="s">
        <v>3846</v>
      </c>
      <c r="C4609" s="1" t="s">
        <v>3017</v>
      </c>
      <c r="D4609" s="102" t="s">
        <v>2477</v>
      </c>
      <c r="E4609" s="102">
        <v>224</v>
      </c>
      <c r="F4609" s="102" t="s">
        <v>2086</v>
      </c>
      <c r="G4609" s="1">
        <v>18250.009999999998</v>
      </c>
      <c r="H4609" s="1">
        <v>0</v>
      </c>
      <c r="I4609" s="1">
        <v>0</v>
      </c>
      <c r="J4609" s="1">
        <v>0</v>
      </c>
      <c r="K4609" s="1">
        <v>18250.009999999998</v>
      </c>
      <c r="L4609" s="1">
        <v>18.25001</v>
      </c>
      <c r="M4609" s="1"/>
      <c r="N4609" s="1"/>
    </row>
    <row r="4610" spans="1:14" x14ac:dyDescent="0.35">
      <c r="A4610" s="106">
        <v>43769</v>
      </c>
      <c r="B4610" s="1"/>
      <c r="C4610" s="1" t="s">
        <v>3016</v>
      </c>
      <c r="D4610" s="102" t="s">
        <v>2478</v>
      </c>
      <c r="E4610" s="102">
        <v>225</v>
      </c>
      <c r="F4610" s="102" t="s">
        <v>2087</v>
      </c>
      <c r="G4610" s="1">
        <v>3216838.38</v>
      </c>
      <c r="H4610" s="1">
        <v>0</v>
      </c>
      <c r="I4610" s="1">
        <v>0</v>
      </c>
      <c r="J4610" s="1">
        <v>0</v>
      </c>
      <c r="K4610" s="1">
        <v>3216838.38</v>
      </c>
      <c r="L4610" s="1">
        <v>3216.8383799999997</v>
      </c>
      <c r="M4610" s="1"/>
      <c r="N4610" s="1"/>
    </row>
    <row r="4611" spans="1:14" x14ac:dyDescent="0.35">
      <c r="A4611" s="106">
        <v>43769</v>
      </c>
      <c r="B4611" s="1" t="s">
        <v>3846</v>
      </c>
      <c r="C4611" s="1" t="s">
        <v>3017</v>
      </c>
      <c r="D4611" s="102" t="s">
        <v>2479</v>
      </c>
      <c r="E4611" s="102">
        <v>226</v>
      </c>
      <c r="F4611" s="102" t="s">
        <v>2088</v>
      </c>
      <c r="G4611" s="1">
        <v>3216418.22</v>
      </c>
      <c r="H4611" s="1">
        <v>0</v>
      </c>
      <c r="I4611" s="1">
        <v>0</v>
      </c>
      <c r="J4611" s="1">
        <v>0</v>
      </c>
      <c r="K4611" s="1">
        <v>3216418.22</v>
      </c>
      <c r="L4611" s="1">
        <v>3216.41822</v>
      </c>
      <c r="M4611" s="1"/>
      <c r="N4611" s="1"/>
    </row>
    <row r="4612" spans="1:14" x14ac:dyDescent="0.35">
      <c r="A4612" s="106">
        <v>43769</v>
      </c>
      <c r="B4612" s="1" t="s">
        <v>3846</v>
      </c>
      <c r="C4612" s="1" t="s">
        <v>3017</v>
      </c>
      <c r="D4612" s="102" t="s">
        <v>2479</v>
      </c>
      <c r="E4612" s="102">
        <v>227</v>
      </c>
      <c r="F4612" s="102" t="s">
        <v>2089</v>
      </c>
      <c r="G4612" s="1">
        <v>420.16</v>
      </c>
      <c r="H4612" s="1">
        <v>0</v>
      </c>
      <c r="I4612" s="1">
        <v>0</v>
      </c>
      <c r="J4612" s="1">
        <v>0</v>
      </c>
      <c r="K4612" s="1">
        <v>420.16</v>
      </c>
      <c r="L4612" s="1">
        <v>0.42016000000000003</v>
      </c>
      <c r="M4612" s="1"/>
      <c r="N4612" s="1"/>
    </row>
    <row r="4613" spans="1:14" x14ac:dyDescent="0.35">
      <c r="A4613" s="106">
        <v>43769</v>
      </c>
      <c r="B4613" s="1"/>
      <c r="C4613" s="1" t="s">
        <v>3016</v>
      </c>
      <c r="D4613" s="102" t="s">
        <v>3052</v>
      </c>
      <c r="E4613" s="102">
        <v>1948</v>
      </c>
      <c r="F4613" s="102" t="s">
        <v>3053</v>
      </c>
      <c r="G4613" s="1">
        <v>-3215678.4</v>
      </c>
      <c r="H4613" s="1">
        <v>0</v>
      </c>
      <c r="I4613" s="1">
        <v>0</v>
      </c>
      <c r="J4613" s="1">
        <v>0</v>
      </c>
      <c r="K4613" s="1">
        <v>-3215678.4</v>
      </c>
      <c r="L4613" s="1">
        <v>-3215.6783999999998</v>
      </c>
      <c r="M4613" s="1"/>
      <c r="N4613" s="1"/>
    </row>
    <row r="4614" spans="1:14" x14ac:dyDescent="0.35">
      <c r="A4614" s="106">
        <v>43769</v>
      </c>
      <c r="B4614" s="1" t="s">
        <v>3846</v>
      </c>
      <c r="C4614" s="1" t="s">
        <v>3017</v>
      </c>
      <c r="D4614" s="102" t="s">
        <v>3094</v>
      </c>
      <c r="E4614" s="102">
        <v>1949</v>
      </c>
      <c r="F4614" s="102" t="s">
        <v>3054</v>
      </c>
      <c r="G4614" s="1">
        <v>-3215678.4</v>
      </c>
      <c r="H4614" s="1">
        <v>0</v>
      </c>
      <c r="I4614" s="1">
        <v>0</v>
      </c>
      <c r="J4614" s="1">
        <v>0</v>
      </c>
      <c r="K4614" s="1">
        <v>-3215678.4</v>
      </c>
      <c r="L4614" s="1">
        <v>-3215.6783999999998</v>
      </c>
      <c r="M4614" s="1"/>
      <c r="N4614" s="1"/>
    </row>
    <row r="4615" spans="1:14" x14ac:dyDescent="0.35">
      <c r="A4615" s="106">
        <v>43769</v>
      </c>
      <c r="B4615" s="1"/>
      <c r="C4615" s="1" t="s">
        <v>3016</v>
      </c>
      <c r="D4615" s="102" t="s">
        <v>2480</v>
      </c>
      <c r="E4615" s="102">
        <v>228</v>
      </c>
      <c r="F4615" s="102" t="s">
        <v>2090</v>
      </c>
      <c r="G4615" s="1">
        <v>5169414666.6300001</v>
      </c>
      <c r="H4615" s="1">
        <v>3828226.48</v>
      </c>
      <c r="I4615" s="1">
        <v>2590034.73</v>
      </c>
      <c r="J4615" s="1">
        <v>1238191.75</v>
      </c>
      <c r="K4615" s="1">
        <v>5170652858.3800001</v>
      </c>
      <c r="L4615" s="1">
        <v>5170652.8583800001</v>
      </c>
      <c r="M4615" s="1"/>
      <c r="N4615" s="1"/>
    </row>
    <row r="4616" spans="1:14" x14ac:dyDescent="0.35">
      <c r="A4616" s="106">
        <v>43769</v>
      </c>
      <c r="B4616" s="1"/>
      <c r="C4616" s="1" t="s">
        <v>3016</v>
      </c>
      <c r="D4616" s="102" t="s">
        <v>2486</v>
      </c>
      <c r="E4616" s="102">
        <v>295</v>
      </c>
      <c r="F4616" s="102" t="s">
        <v>2487</v>
      </c>
      <c r="G4616" s="1">
        <v>1519797985.3099999</v>
      </c>
      <c r="H4616" s="1">
        <v>26079</v>
      </c>
      <c r="I4616" s="1">
        <v>300</v>
      </c>
      <c r="J4616" s="1">
        <v>25779</v>
      </c>
      <c r="K4616" s="1">
        <v>1519823764.3099999</v>
      </c>
      <c r="L4616" s="1">
        <v>1519823.76431</v>
      </c>
      <c r="M4616" s="1"/>
      <c r="N4616" s="1"/>
    </row>
    <row r="4617" spans="1:14" x14ac:dyDescent="0.35">
      <c r="A4617" s="106">
        <v>43769</v>
      </c>
      <c r="B4617" s="1" t="s">
        <v>1144</v>
      </c>
      <c r="C4617" s="1" t="s">
        <v>3017</v>
      </c>
      <c r="D4617" s="102" t="s">
        <v>2488</v>
      </c>
      <c r="E4617" s="102">
        <v>296</v>
      </c>
      <c r="F4617" s="102" t="s">
        <v>2062</v>
      </c>
      <c r="G4617" s="1">
        <v>158111216.41999999</v>
      </c>
      <c r="H4617" s="1">
        <v>0</v>
      </c>
      <c r="I4617" s="1">
        <v>0</v>
      </c>
      <c r="J4617" s="1">
        <v>0</v>
      </c>
      <c r="K4617" s="1">
        <v>158111216.41999999</v>
      </c>
      <c r="L4617" s="1">
        <v>158111.21641999998</v>
      </c>
      <c r="M4617" s="1"/>
      <c r="N4617" s="1" t="s">
        <v>160</v>
      </c>
    </row>
    <row r="4618" spans="1:14" x14ac:dyDescent="0.35">
      <c r="A4618" s="106">
        <v>43769</v>
      </c>
      <c r="B4618" s="1" t="s">
        <v>1144</v>
      </c>
      <c r="C4618" s="1" t="s">
        <v>3017</v>
      </c>
      <c r="D4618" s="102" t="s">
        <v>2488</v>
      </c>
      <c r="E4618" s="102">
        <v>298</v>
      </c>
      <c r="F4618" s="102" t="s">
        <v>2493</v>
      </c>
      <c r="G4618" s="1">
        <v>3613072.79</v>
      </c>
      <c r="H4618" s="1">
        <v>0</v>
      </c>
      <c r="I4618" s="1">
        <v>0</v>
      </c>
      <c r="J4618" s="1">
        <v>0</v>
      </c>
      <c r="K4618" s="1">
        <v>3613072.79</v>
      </c>
      <c r="L4618" s="1">
        <v>3613.0727900000002</v>
      </c>
      <c r="M4618" s="1"/>
      <c r="N4618" s="1" t="s">
        <v>1283</v>
      </c>
    </row>
    <row r="4619" spans="1:14" x14ac:dyDescent="0.35">
      <c r="A4619" s="106">
        <v>43769</v>
      </c>
      <c r="B4619" s="1" t="s">
        <v>1144</v>
      </c>
      <c r="C4619" s="1" t="s">
        <v>3017</v>
      </c>
      <c r="D4619" s="102" t="s">
        <v>2488</v>
      </c>
      <c r="E4619" s="102">
        <v>299</v>
      </c>
      <c r="F4619" s="102" t="s">
        <v>2491</v>
      </c>
      <c r="G4619" s="1">
        <v>1775949.58</v>
      </c>
      <c r="H4619" s="1">
        <v>21951</v>
      </c>
      <c r="I4619" s="1">
        <v>300</v>
      </c>
      <c r="J4619" s="1">
        <v>21651</v>
      </c>
      <c r="K4619" s="1">
        <v>1797600.58</v>
      </c>
      <c r="L4619" s="1">
        <v>1797.60058</v>
      </c>
      <c r="M4619" s="1"/>
      <c r="N4619" s="1" t="s">
        <v>1279</v>
      </c>
    </row>
    <row r="4620" spans="1:14" x14ac:dyDescent="0.35">
      <c r="A4620" s="106">
        <v>43769</v>
      </c>
      <c r="B4620" s="1" t="s">
        <v>1144</v>
      </c>
      <c r="C4620" s="1" t="s">
        <v>3017</v>
      </c>
      <c r="D4620" s="102" t="s">
        <v>2488</v>
      </c>
      <c r="E4620" s="102">
        <v>300</v>
      </c>
      <c r="F4620" s="102" t="s">
        <v>2489</v>
      </c>
      <c r="G4620" s="1">
        <v>1360423.89</v>
      </c>
      <c r="H4620" s="1">
        <v>4128</v>
      </c>
      <c r="I4620" s="1">
        <v>0</v>
      </c>
      <c r="J4620" s="1">
        <v>4128</v>
      </c>
      <c r="K4620" s="1">
        <v>1364551.89</v>
      </c>
      <c r="L4620" s="1">
        <v>1364.55189</v>
      </c>
      <c r="M4620" s="1"/>
      <c r="N4620" s="1" t="s">
        <v>1282</v>
      </c>
    </row>
    <row r="4621" spans="1:14" x14ac:dyDescent="0.35">
      <c r="A4621" s="106">
        <v>43769</v>
      </c>
      <c r="B4621" s="1" t="s">
        <v>1144</v>
      </c>
      <c r="C4621" s="1" t="s">
        <v>3017</v>
      </c>
      <c r="D4621" s="102" t="s">
        <v>2488</v>
      </c>
      <c r="E4621" s="102">
        <v>302</v>
      </c>
      <c r="F4621" s="102" t="s">
        <v>2490</v>
      </c>
      <c r="G4621" s="1">
        <v>4461784.1399999997</v>
      </c>
      <c r="H4621" s="1">
        <v>0</v>
      </c>
      <c r="I4621" s="1">
        <v>0</v>
      </c>
      <c r="J4621" s="1">
        <v>0</v>
      </c>
      <c r="K4621" s="1">
        <v>4461784.1399999997</v>
      </c>
      <c r="L4621" s="1">
        <v>4461.7841399999998</v>
      </c>
      <c r="M4621" s="1"/>
      <c r="N4621" s="1" t="s">
        <v>1281</v>
      </c>
    </row>
    <row r="4622" spans="1:14" x14ac:dyDescent="0.35">
      <c r="A4622" s="106">
        <v>43769</v>
      </c>
      <c r="B4622" s="1" t="s">
        <v>1144</v>
      </c>
      <c r="C4622" s="1" t="s">
        <v>3017</v>
      </c>
      <c r="D4622" s="102" t="s">
        <v>2488</v>
      </c>
      <c r="E4622" s="102">
        <v>303</v>
      </c>
      <c r="F4622" s="102" t="s">
        <v>2092</v>
      </c>
      <c r="G4622" s="1">
        <v>295686.71000000002</v>
      </c>
      <c r="H4622" s="1">
        <v>0</v>
      </c>
      <c r="I4622" s="1">
        <v>0</v>
      </c>
      <c r="J4622" s="1">
        <v>0</v>
      </c>
      <c r="K4622" s="1">
        <v>295686.71000000002</v>
      </c>
      <c r="L4622" s="1">
        <v>295.68671000000001</v>
      </c>
      <c r="M4622" s="1"/>
      <c r="N4622" s="1" t="s">
        <v>1280</v>
      </c>
    </row>
    <row r="4623" spans="1:14" x14ac:dyDescent="0.35">
      <c r="A4623" s="106">
        <v>43769</v>
      </c>
      <c r="B4623" s="1" t="s">
        <v>1144</v>
      </c>
      <c r="C4623" s="1" t="s">
        <v>3017</v>
      </c>
      <c r="D4623" s="102" t="s">
        <v>3095</v>
      </c>
      <c r="E4623" s="102">
        <v>1919</v>
      </c>
      <c r="F4623" s="102" t="s">
        <v>2091</v>
      </c>
      <c r="G4623" s="1">
        <v>4642772.51</v>
      </c>
      <c r="H4623" s="1">
        <v>0</v>
      </c>
      <c r="I4623" s="1">
        <v>0</v>
      </c>
      <c r="J4623" s="1">
        <v>0</v>
      </c>
      <c r="K4623" s="1">
        <v>4642772.51</v>
      </c>
      <c r="L4623" s="1">
        <v>4642.7725099999998</v>
      </c>
      <c r="M4623" s="1"/>
      <c r="N4623" s="1" t="s">
        <v>1278</v>
      </c>
    </row>
    <row r="4624" spans="1:14" x14ac:dyDescent="0.35">
      <c r="A4624" s="106">
        <v>43769</v>
      </c>
      <c r="B4624" s="1" t="s">
        <v>1144</v>
      </c>
      <c r="C4624" s="1" t="s">
        <v>3017</v>
      </c>
      <c r="D4624" s="102" t="s">
        <v>3095</v>
      </c>
      <c r="E4624" s="102">
        <v>1920</v>
      </c>
      <c r="F4624" s="102" t="s">
        <v>3055</v>
      </c>
      <c r="G4624" s="1">
        <v>114007817.94</v>
      </c>
      <c r="H4624" s="1">
        <v>0</v>
      </c>
      <c r="I4624" s="1">
        <v>0</v>
      </c>
      <c r="J4624" s="1">
        <v>0</v>
      </c>
      <c r="K4624" s="1">
        <v>114007817.94</v>
      </c>
      <c r="L4624" s="1">
        <v>114007.81793999999</v>
      </c>
      <c r="M4624" s="1"/>
      <c r="N4624" s="1" t="s">
        <v>1278</v>
      </c>
    </row>
    <row r="4625" spans="1:14" x14ac:dyDescent="0.35">
      <c r="A4625" s="106">
        <v>43769</v>
      </c>
      <c r="B4625" s="1" t="s">
        <v>1144</v>
      </c>
      <c r="C4625" s="1" t="s">
        <v>3017</v>
      </c>
      <c r="D4625" s="102" t="s">
        <v>3095</v>
      </c>
      <c r="E4625" s="102">
        <v>1921</v>
      </c>
      <c r="F4625" s="102" t="s">
        <v>2093</v>
      </c>
      <c r="G4625" s="1">
        <v>60904.55</v>
      </c>
      <c r="H4625" s="1">
        <v>0</v>
      </c>
      <c r="I4625" s="1">
        <v>0</v>
      </c>
      <c r="J4625" s="1">
        <v>0</v>
      </c>
      <c r="K4625" s="1">
        <v>60904.55</v>
      </c>
      <c r="L4625" s="1">
        <v>60.90455</v>
      </c>
      <c r="M4625" s="1"/>
      <c r="N4625" s="1" t="s">
        <v>1278</v>
      </c>
    </row>
    <row r="4626" spans="1:14" x14ac:dyDescent="0.35">
      <c r="A4626" s="106">
        <v>43769</v>
      </c>
      <c r="B4626" s="1" t="s">
        <v>1144</v>
      </c>
      <c r="C4626" s="1" t="s">
        <v>3017</v>
      </c>
      <c r="D4626" s="102" t="s">
        <v>3095</v>
      </c>
      <c r="E4626" s="102">
        <v>1922</v>
      </c>
      <c r="F4626" s="102" t="s">
        <v>3056</v>
      </c>
      <c r="G4626" s="1">
        <v>60074480.219999999</v>
      </c>
      <c r="H4626" s="1">
        <v>0</v>
      </c>
      <c r="I4626" s="1">
        <v>0</v>
      </c>
      <c r="J4626" s="1">
        <v>0</v>
      </c>
      <c r="K4626" s="1">
        <v>60074480.219999999</v>
      </c>
      <c r="L4626" s="1">
        <v>60074.480219999998</v>
      </c>
      <c r="M4626" s="1"/>
      <c r="N4626" s="1" t="s">
        <v>1278</v>
      </c>
    </row>
    <row r="4627" spans="1:14" x14ac:dyDescent="0.35">
      <c r="A4627" s="106">
        <v>43769</v>
      </c>
      <c r="B4627" s="1" t="s">
        <v>1144</v>
      </c>
      <c r="C4627" s="1" t="s">
        <v>3017</v>
      </c>
      <c r="D4627" s="102" t="s">
        <v>3095</v>
      </c>
      <c r="E4627" s="102">
        <v>1923</v>
      </c>
      <c r="F4627" s="102" t="s">
        <v>3057</v>
      </c>
      <c r="G4627" s="1">
        <v>20510552.210000001</v>
      </c>
      <c r="H4627" s="1">
        <v>0</v>
      </c>
      <c r="I4627" s="1">
        <v>0</v>
      </c>
      <c r="J4627" s="1">
        <v>0</v>
      </c>
      <c r="K4627" s="1">
        <v>20510552.210000001</v>
      </c>
      <c r="L4627" s="1">
        <v>20510.552210000002</v>
      </c>
      <c r="M4627" s="1"/>
      <c r="N4627" s="1" t="s">
        <v>1278</v>
      </c>
    </row>
    <row r="4628" spans="1:14" x14ac:dyDescent="0.35">
      <c r="A4628" s="106">
        <v>43769</v>
      </c>
      <c r="B4628" s="1" t="s">
        <v>1144</v>
      </c>
      <c r="C4628" s="1" t="s">
        <v>3017</v>
      </c>
      <c r="D4628" s="102" t="s">
        <v>3095</v>
      </c>
      <c r="E4628" s="102">
        <v>1924</v>
      </c>
      <c r="F4628" s="102" t="s">
        <v>3058</v>
      </c>
      <c r="G4628" s="1">
        <v>1511363.46</v>
      </c>
      <c r="H4628" s="1">
        <v>0</v>
      </c>
      <c r="I4628" s="1">
        <v>0</v>
      </c>
      <c r="J4628" s="1">
        <v>0</v>
      </c>
      <c r="K4628" s="1">
        <v>1511363.46</v>
      </c>
      <c r="L4628" s="1">
        <v>1511.36346</v>
      </c>
      <c r="M4628" s="1"/>
      <c r="N4628" s="1" t="s">
        <v>1278</v>
      </c>
    </row>
    <row r="4629" spans="1:14" x14ac:dyDescent="0.35">
      <c r="A4629" s="106">
        <v>43769</v>
      </c>
      <c r="B4629" s="1" t="s">
        <v>1144</v>
      </c>
      <c r="C4629" s="1" t="s">
        <v>3017</v>
      </c>
      <c r="D4629" s="102" t="s">
        <v>3095</v>
      </c>
      <c r="E4629" s="102">
        <v>1925</v>
      </c>
      <c r="F4629" s="102" t="s">
        <v>2507</v>
      </c>
      <c r="G4629" s="1">
        <v>405002.94</v>
      </c>
      <c r="H4629" s="1">
        <v>0</v>
      </c>
      <c r="I4629" s="1">
        <v>0</v>
      </c>
      <c r="J4629" s="1">
        <v>0</v>
      </c>
      <c r="K4629" s="1">
        <v>405002.94</v>
      </c>
      <c r="L4629" s="1">
        <v>405.00294000000002</v>
      </c>
      <c r="M4629" s="1"/>
      <c r="N4629" s="1" t="s">
        <v>1278</v>
      </c>
    </row>
    <row r="4630" spans="1:14" x14ac:dyDescent="0.35">
      <c r="A4630" s="106">
        <v>43769</v>
      </c>
      <c r="B4630" s="1" t="s">
        <v>1144</v>
      </c>
      <c r="C4630" s="1" t="s">
        <v>3017</v>
      </c>
      <c r="D4630" s="102" t="s">
        <v>3095</v>
      </c>
      <c r="E4630" s="102">
        <v>1926</v>
      </c>
      <c r="F4630" s="102" t="s">
        <v>2094</v>
      </c>
      <c r="G4630" s="1">
        <v>4112968.51</v>
      </c>
      <c r="H4630" s="1">
        <v>0</v>
      </c>
      <c r="I4630" s="1">
        <v>0</v>
      </c>
      <c r="J4630" s="1">
        <v>0</v>
      </c>
      <c r="K4630" s="1">
        <v>4112968.51</v>
      </c>
      <c r="L4630" s="1">
        <v>4112.9685099999997</v>
      </c>
      <c r="M4630" s="1"/>
      <c r="N4630" s="1" t="s">
        <v>1278</v>
      </c>
    </row>
    <row r="4631" spans="1:14" x14ac:dyDescent="0.35">
      <c r="A4631" s="106">
        <v>43769</v>
      </c>
      <c r="B4631" s="1" t="s">
        <v>1144</v>
      </c>
      <c r="C4631" s="1" t="s">
        <v>3017</v>
      </c>
      <c r="D4631" s="102" t="s">
        <v>3096</v>
      </c>
      <c r="E4631" s="102">
        <v>1927</v>
      </c>
      <c r="F4631" s="102" t="s">
        <v>3059</v>
      </c>
      <c r="G4631" s="1">
        <v>20849639.489999998</v>
      </c>
      <c r="H4631" s="1">
        <v>0</v>
      </c>
      <c r="I4631" s="1">
        <v>0</v>
      </c>
      <c r="J4631" s="1">
        <v>0</v>
      </c>
      <c r="K4631" s="1">
        <v>20849639.489999998</v>
      </c>
      <c r="L4631" s="1">
        <v>20849.639489999998</v>
      </c>
      <c r="M4631" s="1"/>
      <c r="N4631" s="1" t="s">
        <v>1278</v>
      </c>
    </row>
    <row r="4632" spans="1:14" x14ac:dyDescent="0.35">
      <c r="A4632" s="106">
        <v>43769</v>
      </c>
      <c r="B4632" s="1" t="s">
        <v>1144</v>
      </c>
      <c r="C4632" s="1" t="s">
        <v>3017</v>
      </c>
      <c r="D4632" s="102" t="s">
        <v>3096</v>
      </c>
      <c r="E4632" s="102">
        <v>1928</v>
      </c>
      <c r="F4632" s="102" t="s">
        <v>3060</v>
      </c>
      <c r="G4632" s="1">
        <v>5688861.7400000002</v>
      </c>
      <c r="H4632" s="1">
        <v>0</v>
      </c>
      <c r="I4632" s="1">
        <v>0</v>
      </c>
      <c r="J4632" s="1">
        <v>0</v>
      </c>
      <c r="K4632" s="1">
        <v>5688861.7400000002</v>
      </c>
      <c r="L4632" s="1">
        <v>5688.8617400000003</v>
      </c>
      <c r="M4632" s="1"/>
      <c r="N4632" s="1" t="s">
        <v>1278</v>
      </c>
    </row>
    <row r="4633" spans="1:14" x14ac:dyDescent="0.35">
      <c r="A4633" s="106">
        <v>43769</v>
      </c>
      <c r="B4633" s="1" t="s">
        <v>1144</v>
      </c>
      <c r="C4633" s="1" t="s">
        <v>3017</v>
      </c>
      <c r="D4633" s="102" t="s">
        <v>3096</v>
      </c>
      <c r="E4633" s="102">
        <v>1929</v>
      </c>
      <c r="F4633" s="102" t="s">
        <v>2095</v>
      </c>
      <c r="G4633" s="1">
        <v>32135051.829999998</v>
      </c>
      <c r="H4633" s="1">
        <v>0</v>
      </c>
      <c r="I4633" s="1">
        <v>0</v>
      </c>
      <c r="J4633" s="1">
        <v>0</v>
      </c>
      <c r="K4633" s="1">
        <v>32135051.829999998</v>
      </c>
      <c r="L4633" s="1">
        <v>32135.051829999997</v>
      </c>
      <c r="M4633" s="1"/>
      <c r="N4633" s="1" t="s">
        <v>1278</v>
      </c>
    </row>
    <row r="4634" spans="1:14" x14ac:dyDescent="0.35">
      <c r="A4634" s="106">
        <v>43769</v>
      </c>
      <c r="B4634" s="1" t="s">
        <v>1144</v>
      </c>
      <c r="C4634" s="1" t="s">
        <v>3017</v>
      </c>
      <c r="D4634" s="102" t="s">
        <v>3096</v>
      </c>
      <c r="E4634" s="102">
        <v>1930</v>
      </c>
      <c r="F4634" s="102" t="s">
        <v>2098</v>
      </c>
      <c r="G4634" s="1">
        <v>4664739.82</v>
      </c>
      <c r="H4634" s="1">
        <v>0</v>
      </c>
      <c r="I4634" s="1">
        <v>0</v>
      </c>
      <c r="J4634" s="1">
        <v>0</v>
      </c>
      <c r="K4634" s="1">
        <v>4664739.82</v>
      </c>
      <c r="L4634" s="1">
        <v>4664.7398200000007</v>
      </c>
      <c r="M4634" s="1"/>
      <c r="N4634" s="1" t="s">
        <v>1278</v>
      </c>
    </row>
    <row r="4635" spans="1:14" x14ac:dyDescent="0.35">
      <c r="A4635" s="106">
        <v>43769</v>
      </c>
      <c r="B4635" s="1" t="s">
        <v>1144</v>
      </c>
      <c r="C4635" s="1" t="s">
        <v>3017</v>
      </c>
      <c r="D4635" s="102" t="s">
        <v>3096</v>
      </c>
      <c r="E4635" s="102">
        <v>1931</v>
      </c>
      <c r="F4635" s="102" t="s">
        <v>3061</v>
      </c>
      <c r="G4635" s="1">
        <v>57078378</v>
      </c>
      <c r="H4635" s="1">
        <v>0</v>
      </c>
      <c r="I4635" s="1">
        <v>0</v>
      </c>
      <c r="J4635" s="1">
        <v>0</v>
      </c>
      <c r="K4635" s="1">
        <v>57078378</v>
      </c>
      <c r="L4635" s="1">
        <v>57078.377999999997</v>
      </c>
      <c r="M4635" s="1"/>
      <c r="N4635" s="1" t="s">
        <v>1278</v>
      </c>
    </row>
    <row r="4636" spans="1:14" x14ac:dyDescent="0.35">
      <c r="A4636" s="106">
        <v>43769</v>
      </c>
      <c r="B4636" s="1" t="s">
        <v>1144</v>
      </c>
      <c r="C4636" s="1" t="s">
        <v>3017</v>
      </c>
      <c r="D4636" s="102" t="s">
        <v>3096</v>
      </c>
      <c r="E4636" s="102">
        <v>1940</v>
      </c>
      <c r="F4636" s="102" t="s">
        <v>3062</v>
      </c>
      <c r="G4636" s="1">
        <v>1016363098.24</v>
      </c>
      <c r="H4636" s="1">
        <v>0</v>
      </c>
      <c r="I4636" s="1">
        <v>0</v>
      </c>
      <c r="J4636" s="1">
        <v>0</v>
      </c>
      <c r="K4636" s="1">
        <v>1016363098.24</v>
      </c>
      <c r="L4636" s="1">
        <v>1016363.09824</v>
      </c>
      <c r="M4636" s="1"/>
      <c r="N4636" s="1" t="s">
        <v>998</v>
      </c>
    </row>
    <row r="4637" spans="1:14" x14ac:dyDescent="0.35">
      <c r="A4637" s="106">
        <v>43769</v>
      </c>
      <c r="B4637" s="1" t="s">
        <v>1144</v>
      </c>
      <c r="C4637" s="1" t="s">
        <v>3017</v>
      </c>
      <c r="D4637" s="102" t="s">
        <v>3096</v>
      </c>
      <c r="E4637" s="102">
        <v>1941</v>
      </c>
      <c r="F4637" s="102" t="s">
        <v>2096</v>
      </c>
      <c r="G4637" s="1">
        <v>772893.36</v>
      </c>
      <c r="H4637" s="1">
        <v>0</v>
      </c>
      <c r="I4637" s="1">
        <v>0</v>
      </c>
      <c r="J4637" s="1">
        <v>0</v>
      </c>
      <c r="K4637" s="1">
        <v>772893.36</v>
      </c>
      <c r="L4637" s="1">
        <v>772.89336000000003</v>
      </c>
      <c r="M4637" s="1"/>
      <c r="N4637" s="1" t="s">
        <v>1278</v>
      </c>
    </row>
    <row r="4638" spans="1:14" x14ac:dyDescent="0.35">
      <c r="A4638" s="106">
        <v>43769</v>
      </c>
      <c r="B4638" s="1" t="s">
        <v>1144</v>
      </c>
      <c r="C4638" s="1" t="s">
        <v>3017</v>
      </c>
      <c r="D4638" s="102" t="s">
        <v>3096</v>
      </c>
      <c r="E4638" s="102">
        <v>1942</v>
      </c>
      <c r="F4638" s="102" t="s">
        <v>3063</v>
      </c>
      <c r="G4638" s="1">
        <v>5069945.33</v>
      </c>
      <c r="H4638" s="1">
        <v>0</v>
      </c>
      <c r="I4638" s="1">
        <v>0</v>
      </c>
      <c r="J4638" s="1">
        <v>0</v>
      </c>
      <c r="K4638" s="1">
        <v>5069945.33</v>
      </c>
      <c r="L4638" s="1">
        <v>5069.9453300000005</v>
      </c>
      <c r="M4638" s="1"/>
      <c r="N4638" s="1" t="s">
        <v>1278</v>
      </c>
    </row>
    <row r="4639" spans="1:14" x14ac:dyDescent="0.35">
      <c r="A4639" s="106">
        <v>43769</v>
      </c>
      <c r="B4639" s="1" t="s">
        <v>1144</v>
      </c>
      <c r="C4639" s="1" t="s">
        <v>3017</v>
      </c>
      <c r="D4639" s="102" t="s">
        <v>3096</v>
      </c>
      <c r="E4639" s="102">
        <v>1943</v>
      </c>
      <c r="F4639" s="102" t="s">
        <v>3064</v>
      </c>
      <c r="G4639" s="1">
        <v>2231381.63</v>
      </c>
      <c r="H4639" s="1">
        <v>0</v>
      </c>
      <c r="I4639" s="1">
        <v>0</v>
      </c>
      <c r="J4639" s="1">
        <v>0</v>
      </c>
      <c r="K4639" s="1">
        <v>2231381.63</v>
      </c>
      <c r="L4639" s="1">
        <v>2231.3816299999999</v>
      </c>
      <c r="M4639" s="1"/>
      <c r="N4639" s="1" t="s">
        <v>1278</v>
      </c>
    </row>
    <row r="4640" spans="1:14" x14ac:dyDescent="0.35">
      <c r="A4640" s="106">
        <v>43769</v>
      </c>
      <c r="B4640" s="1"/>
      <c r="C4640" s="1" t="s">
        <v>3016</v>
      </c>
      <c r="D4640" s="102" t="s">
        <v>2494</v>
      </c>
      <c r="E4640" s="102">
        <v>307</v>
      </c>
      <c r="F4640" s="102" t="s">
        <v>2495</v>
      </c>
      <c r="G4640" s="1">
        <v>-221268373.16</v>
      </c>
      <c r="H4640" s="1">
        <v>0</v>
      </c>
      <c r="I4640" s="1">
        <v>1792594.71</v>
      </c>
      <c r="J4640" s="1">
        <v>-1792594.71</v>
      </c>
      <c r="K4640" s="1">
        <v>-223060967.87</v>
      </c>
      <c r="L4640" s="1">
        <v>-223060.96786999999</v>
      </c>
      <c r="M4640" s="1"/>
      <c r="N4640" s="1"/>
    </row>
    <row r="4641" spans="1:14" x14ac:dyDescent="0.35">
      <c r="A4641" s="106">
        <v>43769</v>
      </c>
      <c r="B4641" s="1" t="s">
        <v>1146</v>
      </c>
      <c r="C4641" s="1" t="s">
        <v>3017</v>
      </c>
      <c r="D4641" s="102" t="s">
        <v>2496</v>
      </c>
      <c r="E4641" s="102">
        <v>309</v>
      </c>
      <c r="F4641" s="102" t="s">
        <v>2501</v>
      </c>
      <c r="G4641" s="1">
        <v>-1031154.21</v>
      </c>
      <c r="H4641" s="1">
        <v>0</v>
      </c>
      <c r="I4641" s="1">
        <v>30693.91</v>
      </c>
      <c r="J4641" s="1">
        <v>-30693.91</v>
      </c>
      <c r="K4641" s="1">
        <v>-1061848.1200000001</v>
      </c>
      <c r="L4641" s="1">
        <v>-1061.8481200000001</v>
      </c>
      <c r="M4641" s="1"/>
      <c r="N4641" s="1" t="s">
        <v>3019</v>
      </c>
    </row>
    <row r="4642" spans="1:14" x14ac:dyDescent="0.35">
      <c r="A4642" s="106">
        <v>43769</v>
      </c>
      <c r="B4642" s="1" t="s">
        <v>1146</v>
      </c>
      <c r="C4642" s="1" t="s">
        <v>3017</v>
      </c>
      <c r="D4642" s="102" t="s">
        <v>2496</v>
      </c>
      <c r="E4642" s="102">
        <v>310</v>
      </c>
      <c r="F4642" s="102" t="s">
        <v>2502</v>
      </c>
      <c r="G4642" s="1">
        <v>-997030.88</v>
      </c>
      <c r="H4642" s="1">
        <v>0</v>
      </c>
      <c r="I4642" s="1">
        <v>14129.85</v>
      </c>
      <c r="J4642" s="1">
        <v>-14129.85</v>
      </c>
      <c r="K4642" s="1">
        <v>-1011160.73</v>
      </c>
      <c r="L4642" s="1">
        <v>-1011.1607299999999</v>
      </c>
      <c r="M4642" s="1"/>
      <c r="N4642" s="1" t="s">
        <v>3020</v>
      </c>
    </row>
    <row r="4643" spans="1:14" x14ac:dyDescent="0.35">
      <c r="A4643" s="106">
        <v>43769</v>
      </c>
      <c r="B4643" s="1" t="s">
        <v>1146</v>
      </c>
      <c r="C4643" s="1" t="s">
        <v>3017</v>
      </c>
      <c r="D4643" s="102" t="s">
        <v>2496</v>
      </c>
      <c r="E4643" s="102">
        <v>311</v>
      </c>
      <c r="F4643" s="102" t="s">
        <v>2497</v>
      </c>
      <c r="G4643" s="1">
        <v>-973742.83</v>
      </c>
      <c r="H4643" s="1">
        <v>0</v>
      </c>
      <c r="I4643" s="1">
        <v>14649.39</v>
      </c>
      <c r="J4643" s="1">
        <v>-14649.39</v>
      </c>
      <c r="K4643" s="1">
        <v>-988392.22</v>
      </c>
      <c r="L4643" s="1">
        <v>-988.39221999999995</v>
      </c>
      <c r="M4643" s="1"/>
      <c r="N4643" s="1" t="s">
        <v>3021</v>
      </c>
    </row>
    <row r="4644" spans="1:14" x14ac:dyDescent="0.35">
      <c r="A4644" s="106">
        <v>43769</v>
      </c>
      <c r="B4644" s="1" t="s">
        <v>1146</v>
      </c>
      <c r="C4644" s="1" t="s">
        <v>3017</v>
      </c>
      <c r="D4644" s="102" t="s">
        <v>2496</v>
      </c>
      <c r="E4644" s="102">
        <v>313</v>
      </c>
      <c r="F4644" s="102" t="s">
        <v>2498</v>
      </c>
      <c r="G4644" s="1">
        <v>-3446623.64</v>
      </c>
      <c r="H4644" s="1">
        <v>0</v>
      </c>
      <c r="I4644" s="1">
        <v>28910.35</v>
      </c>
      <c r="J4644" s="1">
        <v>-28910.35</v>
      </c>
      <c r="K4644" s="1">
        <v>-3475533.99</v>
      </c>
      <c r="L4644" s="1">
        <v>-3475.5339900000004</v>
      </c>
      <c r="M4644" s="1"/>
      <c r="N4644" s="1" t="s">
        <v>3022</v>
      </c>
    </row>
    <row r="4645" spans="1:14" x14ac:dyDescent="0.35">
      <c r="A4645" s="106">
        <v>43769</v>
      </c>
      <c r="B4645" s="1" t="s">
        <v>1146</v>
      </c>
      <c r="C4645" s="1" t="s">
        <v>3017</v>
      </c>
      <c r="D4645" s="102" t="s">
        <v>2496</v>
      </c>
      <c r="E4645" s="102">
        <v>314</v>
      </c>
      <c r="F4645" s="102" t="s">
        <v>2499</v>
      </c>
      <c r="G4645" s="1">
        <v>-295686.71000000002</v>
      </c>
      <c r="H4645" s="1">
        <v>0</v>
      </c>
      <c r="I4645" s="1">
        <v>0</v>
      </c>
      <c r="J4645" s="1">
        <v>0</v>
      </c>
      <c r="K4645" s="1">
        <v>-295686.71000000002</v>
      </c>
      <c r="L4645" s="1">
        <v>-295.68671000000001</v>
      </c>
      <c r="M4645" s="1"/>
      <c r="N4645" s="1" t="s">
        <v>3023</v>
      </c>
    </row>
    <row r="4646" spans="1:14" x14ac:dyDescent="0.35">
      <c r="A4646" s="106">
        <v>43769</v>
      </c>
      <c r="B4646" s="1" t="s">
        <v>1146</v>
      </c>
      <c r="C4646" s="1" t="s">
        <v>3017</v>
      </c>
      <c r="D4646" s="102" t="s">
        <v>3097</v>
      </c>
      <c r="E4646" s="102">
        <v>1932</v>
      </c>
      <c r="F4646" s="102" t="s">
        <v>3065</v>
      </c>
      <c r="G4646" s="1">
        <v>-4642745.24</v>
      </c>
      <c r="H4646" s="1">
        <v>0</v>
      </c>
      <c r="I4646" s="1">
        <v>0.52</v>
      </c>
      <c r="J4646" s="1">
        <v>-0.52</v>
      </c>
      <c r="K4646" s="1">
        <v>-4642745.76</v>
      </c>
      <c r="L4646" s="1">
        <v>-4642.7457599999998</v>
      </c>
      <c r="M4646" s="1"/>
      <c r="N4646" s="1" t="s">
        <v>3018</v>
      </c>
    </row>
    <row r="4647" spans="1:14" x14ac:dyDescent="0.35">
      <c r="A4647" s="106">
        <v>43769</v>
      </c>
      <c r="B4647" s="1" t="s">
        <v>1146</v>
      </c>
      <c r="C4647" s="1" t="s">
        <v>3017</v>
      </c>
      <c r="D4647" s="102" t="s">
        <v>3097</v>
      </c>
      <c r="E4647" s="102">
        <v>1934</v>
      </c>
      <c r="F4647" s="102" t="s">
        <v>3066</v>
      </c>
      <c r="G4647" s="1">
        <v>-179723910.86000001</v>
      </c>
      <c r="H4647" s="1">
        <v>0</v>
      </c>
      <c r="I4647" s="1">
        <v>1643348.61</v>
      </c>
      <c r="J4647" s="1">
        <v>-1643348.61</v>
      </c>
      <c r="K4647" s="1">
        <v>-181367259.47</v>
      </c>
      <c r="L4647" s="1">
        <v>-181367.25946999999</v>
      </c>
      <c r="M4647" s="1"/>
      <c r="N4647" s="1" t="s">
        <v>3018</v>
      </c>
    </row>
    <row r="4648" spans="1:14" x14ac:dyDescent="0.35">
      <c r="A4648" s="106">
        <v>43769</v>
      </c>
      <c r="B4648" s="1" t="s">
        <v>1146</v>
      </c>
      <c r="C4648" s="1" t="s">
        <v>3017</v>
      </c>
      <c r="D4648" s="102" t="s">
        <v>3097</v>
      </c>
      <c r="E4648" s="102">
        <v>1935</v>
      </c>
      <c r="F4648" s="102" t="s">
        <v>2104</v>
      </c>
      <c r="G4648" s="1">
        <v>-148169.07</v>
      </c>
      <c r="H4648" s="1">
        <v>0</v>
      </c>
      <c r="I4648" s="1">
        <v>7055.67</v>
      </c>
      <c r="J4648" s="1">
        <v>-7055.67</v>
      </c>
      <c r="K4648" s="1">
        <v>-155224.74</v>
      </c>
      <c r="L4648" s="1">
        <v>-155.22474</v>
      </c>
      <c r="M4648" s="1"/>
      <c r="N4648" s="1" t="s">
        <v>3018</v>
      </c>
    </row>
    <row r="4649" spans="1:14" x14ac:dyDescent="0.35">
      <c r="A4649" s="106">
        <v>43769</v>
      </c>
      <c r="B4649" s="1" t="s">
        <v>1146</v>
      </c>
      <c r="C4649" s="1" t="s">
        <v>3017</v>
      </c>
      <c r="D4649" s="102" t="s">
        <v>3097</v>
      </c>
      <c r="E4649" s="102">
        <v>1936</v>
      </c>
      <c r="F4649" s="102" t="s">
        <v>3067</v>
      </c>
      <c r="G4649" s="1">
        <v>-102476.22</v>
      </c>
      <c r="H4649" s="1">
        <v>0</v>
      </c>
      <c r="I4649" s="1">
        <v>3105.34</v>
      </c>
      <c r="J4649" s="1">
        <v>-3105.34</v>
      </c>
      <c r="K4649" s="1">
        <v>-105581.56</v>
      </c>
      <c r="L4649" s="1">
        <v>-105.58156</v>
      </c>
      <c r="M4649" s="1"/>
      <c r="N4649" s="1" t="s">
        <v>3018</v>
      </c>
    </row>
    <row r="4650" spans="1:14" x14ac:dyDescent="0.35">
      <c r="A4650" s="106">
        <v>43769</v>
      </c>
      <c r="B4650" s="1" t="s">
        <v>1146</v>
      </c>
      <c r="C4650" s="1" t="s">
        <v>3017</v>
      </c>
      <c r="D4650" s="102" t="s">
        <v>3097</v>
      </c>
      <c r="E4650" s="102">
        <v>1937</v>
      </c>
      <c r="F4650" s="102" t="s">
        <v>2108</v>
      </c>
      <c r="G4650" s="1">
        <v>-35495.129999999997</v>
      </c>
      <c r="H4650" s="1">
        <v>0</v>
      </c>
      <c r="I4650" s="1">
        <v>1075.6099999999999</v>
      </c>
      <c r="J4650" s="1">
        <v>-1075.6099999999999</v>
      </c>
      <c r="K4650" s="1">
        <v>-36570.74</v>
      </c>
      <c r="L4650" s="1">
        <v>-36.570740000000001</v>
      </c>
      <c r="M4650" s="1"/>
      <c r="N4650" s="1" t="s">
        <v>3018</v>
      </c>
    </row>
    <row r="4651" spans="1:14" x14ac:dyDescent="0.35">
      <c r="A4651" s="106">
        <v>43769</v>
      </c>
      <c r="B4651" s="1" t="s">
        <v>1146</v>
      </c>
      <c r="C4651" s="1" t="s">
        <v>3017</v>
      </c>
      <c r="D4651" s="102" t="s">
        <v>3097</v>
      </c>
      <c r="E4651" s="102">
        <v>1938</v>
      </c>
      <c r="F4651" s="102" t="s">
        <v>3068</v>
      </c>
      <c r="G4651" s="1">
        <v>-4664716.0199999996</v>
      </c>
      <c r="H4651" s="1">
        <v>0</v>
      </c>
      <c r="I4651" s="1">
        <v>0.43</v>
      </c>
      <c r="J4651" s="1">
        <v>-0.43</v>
      </c>
      <c r="K4651" s="1">
        <v>-4664716.45</v>
      </c>
      <c r="L4651" s="1">
        <v>-4664.7164499999999</v>
      </c>
      <c r="M4651" s="1"/>
      <c r="N4651" s="1" t="s">
        <v>3018</v>
      </c>
    </row>
    <row r="4652" spans="1:14" x14ac:dyDescent="0.35">
      <c r="A4652" s="106">
        <v>43769</v>
      </c>
      <c r="B4652" s="1" t="s">
        <v>1146</v>
      </c>
      <c r="C4652" s="1" t="s">
        <v>3017</v>
      </c>
      <c r="D4652" s="102" t="s">
        <v>3097</v>
      </c>
      <c r="E4652" s="102">
        <v>1939</v>
      </c>
      <c r="F4652" s="102" t="s">
        <v>3069</v>
      </c>
      <c r="G4652" s="1">
        <v>-25206622.350000001</v>
      </c>
      <c r="H4652" s="1">
        <v>0</v>
      </c>
      <c r="I4652" s="1">
        <v>49625.03</v>
      </c>
      <c r="J4652" s="1">
        <v>-49625.03</v>
      </c>
      <c r="K4652" s="1">
        <v>-25256247.379999999</v>
      </c>
      <c r="L4652" s="1">
        <v>-25256.247380000001</v>
      </c>
      <c r="M4652" s="1"/>
      <c r="N4652" s="1" t="s">
        <v>3018</v>
      </c>
    </row>
    <row r="4653" spans="1:14" x14ac:dyDescent="0.35">
      <c r="A4653" s="106">
        <v>43769</v>
      </c>
      <c r="B4653" s="1"/>
      <c r="C4653" s="1" t="s">
        <v>3016</v>
      </c>
      <c r="D4653" s="102" t="s">
        <v>2503</v>
      </c>
      <c r="E4653" s="102">
        <v>500</v>
      </c>
      <c r="F4653" s="102" t="s">
        <v>2504</v>
      </c>
      <c r="G4653" s="1">
        <v>1743510573.05</v>
      </c>
      <c r="H4653" s="1">
        <v>3802147.48</v>
      </c>
      <c r="I4653" s="1">
        <v>0</v>
      </c>
      <c r="J4653" s="1">
        <v>3802147.48</v>
      </c>
      <c r="K4653" s="1">
        <v>1747312720.53</v>
      </c>
      <c r="L4653" s="1">
        <v>1747312.72053</v>
      </c>
      <c r="M4653" s="1"/>
      <c r="N4653" s="1"/>
    </row>
    <row r="4654" spans="1:14" x14ac:dyDescent="0.35">
      <c r="A4654" s="106">
        <v>43769</v>
      </c>
      <c r="B4654" s="1" t="s">
        <v>1144</v>
      </c>
      <c r="C4654" s="1" t="s">
        <v>3017</v>
      </c>
      <c r="D4654" s="102" t="s">
        <v>2505</v>
      </c>
      <c r="E4654" s="102">
        <v>501</v>
      </c>
      <c r="F4654" s="102" t="s">
        <v>2509</v>
      </c>
      <c r="G4654" s="1">
        <v>1715783692.9100001</v>
      </c>
      <c r="H4654" s="1">
        <v>3802147.48</v>
      </c>
      <c r="I4654" s="1">
        <v>0</v>
      </c>
      <c r="J4654" s="1">
        <v>3802147.48</v>
      </c>
      <c r="K4654" s="1">
        <v>1719585840.3900001</v>
      </c>
      <c r="L4654" s="1">
        <v>1719585.84039</v>
      </c>
      <c r="M4654" s="1"/>
      <c r="N4654" s="1" t="s">
        <v>1284</v>
      </c>
    </row>
    <row r="4655" spans="1:14" x14ac:dyDescent="0.35">
      <c r="A4655" s="106">
        <v>43769</v>
      </c>
      <c r="B4655" s="1" t="s">
        <v>1144</v>
      </c>
      <c r="C4655" s="1" t="s">
        <v>3017</v>
      </c>
      <c r="D4655" s="102" t="s">
        <v>2505</v>
      </c>
      <c r="E4655" s="102">
        <v>1886</v>
      </c>
      <c r="F4655" s="102" t="s">
        <v>2508</v>
      </c>
      <c r="G4655" s="1">
        <v>9596917.9900000002</v>
      </c>
      <c r="H4655" s="1">
        <v>0</v>
      </c>
      <c r="I4655" s="1">
        <v>0</v>
      </c>
      <c r="J4655" s="1">
        <v>0</v>
      </c>
      <c r="K4655" s="1">
        <v>9596917.9900000002</v>
      </c>
      <c r="L4655" s="1">
        <v>9596.9179899999999</v>
      </c>
      <c r="M4655" s="1"/>
      <c r="N4655" s="1" t="s">
        <v>1284</v>
      </c>
    </row>
    <row r="4656" spans="1:14" x14ac:dyDescent="0.35">
      <c r="A4656" s="106">
        <v>43769</v>
      </c>
      <c r="B4656" s="1" t="s">
        <v>1144</v>
      </c>
      <c r="C4656" s="1" t="s">
        <v>3017</v>
      </c>
      <c r="D4656" s="102" t="s">
        <v>2505</v>
      </c>
      <c r="E4656" s="102">
        <v>1887</v>
      </c>
      <c r="F4656" s="102" t="s">
        <v>2511</v>
      </c>
      <c r="G4656" s="1">
        <v>145225.78</v>
      </c>
      <c r="H4656" s="1">
        <v>0</v>
      </c>
      <c r="I4656" s="1">
        <v>0</v>
      </c>
      <c r="J4656" s="1">
        <v>0</v>
      </c>
      <c r="K4656" s="1">
        <v>145225.78</v>
      </c>
      <c r="L4656" s="1">
        <v>145.22577999999999</v>
      </c>
      <c r="M4656" s="1"/>
      <c r="N4656" s="1" t="s">
        <v>1284</v>
      </c>
    </row>
    <row r="4657" spans="1:14" x14ac:dyDescent="0.35">
      <c r="A4657" s="106">
        <v>43769</v>
      </c>
      <c r="B4657" s="1" t="s">
        <v>1144</v>
      </c>
      <c r="C4657" s="1" t="s">
        <v>3017</v>
      </c>
      <c r="D4657" s="102" t="s">
        <v>2505</v>
      </c>
      <c r="E4657" s="102">
        <v>1888</v>
      </c>
      <c r="F4657" s="102" t="s">
        <v>2510</v>
      </c>
      <c r="G4657" s="1">
        <v>51514.54</v>
      </c>
      <c r="H4657" s="1">
        <v>0</v>
      </c>
      <c r="I4657" s="1">
        <v>0</v>
      </c>
      <c r="J4657" s="1">
        <v>0</v>
      </c>
      <c r="K4657" s="1">
        <v>51514.54</v>
      </c>
      <c r="L4657" s="1">
        <v>51.514540000000004</v>
      </c>
      <c r="M4657" s="1"/>
      <c r="N4657" s="1" t="s">
        <v>1284</v>
      </c>
    </row>
    <row r="4658" spans="1:14" x14ac:dyDescent="0.35">
      <c r="A4658" s="106">
        <v>43769</v>
      </c>
      <c r="B4658" s="1" t="s">
        <v>1144</v>
      </c>
      <c r="C4658" s="1" t="s">
        <v>3017</v>
      </c>
      <c r="D4658" s="102" t="s">
        <v>2505</v>
      </c>
      <c r="E4658" s="102">
        <v>1889</v>
      </c>
      <c r="F4658" s="102" t="s">
        <v>2099</v>
      </c>
      <c r="G4658" s="1">
        <v>521985.21</v>
      </c>
      <c r="H4658" s="1">
        <v>0</v>
      </c>
      <c r="I4658" s="1">
        <v>0</v>
      </c>
      <c r="J4658" s="1">
        <v>0</v>
      </c>
      <c r="K4658" s="1">
        <v>521985.21</v>
      </c>
      <c r="L4658" s="1">
        <v>521.98521000000005</v>
      </c>
      <c r="M4658" s="1"/>
      <c r="N4658" s="1" t="s">
        <v>1284</v>
      </c>
    </row>
    <row r="4659" spans="1:14" x14ac:dyDescent="0.35">
      <c r="A4659" s="106">
        <v>43769</v>
      </c>
      <c r="B4659" s="1" t="s">
        <v>1144</v>
      </c>
      <c r="C4659" s="1" t="s">
        <v>3017</v>
      </c>
      <c r="D4659" s="102" t="s">
        <v>2505</v>
      </c>
      <c r="E4659" s="102">
        <v>1890</v>
      </c>
      <c r="F4659" s="102" t="s">
        <v>2506</v>
      </c>
      <c r="G4659" s="1">
        <v>164400.75</v>
      </c>
      <c r="H4659" s="1">
        <v>0</v>
      </c>
      <c r="I4659" s="1">
        <v>0</v>
      </c>
      <c r="J4659" s="1">
        <v>0</v>
      </c>
      <c r="K4659" s="1">
        <v>164400.75</v>
      </c>
      <c r="L4659" s="1">
        <v>164.40074999999999</v>
      </c>
      <c r="M4659" s="1"/>
      <c r="N4659" s="1" t="s">
        <v>1284</v>
      </c>
    </row>
    <row r="4660" spans="1:14" x14ac:dyDescent="0.35">
      <c r="A4660" s="106">
        <v>43769</v>
      </c>
      <c r="B4660" s="1" t="s">
        <v>1144</v>
      </c>
      <c r="C4660" s="1" t="s">
        <v>3017</v>
      </c>
      <c r="D4660" s="102" t="s">
        <v>2505</v>
      </c>
      <c r="E4660" s="102">
        <v>1891</v>
      </c>
      <c r="F4660" s="102" t="s">
        <v>2507</v>
      </c>
      <c r="G4660" s="1">
        <v>56456.91</v>
      </c>
      <c r="H4660" s="1">
        <v>0</v>
      </c>
      <c r="I4660" s="1">
        <v>0</v>
      </c>
      <c r="J4660" s="1">
        <v>0</v>
      </c>
      <c r="K4660" s="1">
        <v>56456.91</v>
      </c>
      <c r="L4660" s="1">
        <v>56.456910000000001</v>
      </c>
      <c r="M4660" s="1"/>
      <c r="N4660" s="1" t="s">
        <v>1284</v>
      </c>
    </row>
    <row r="4661" spans="1:14" x14ac:dyDescent="0.35">
      <c r="A4661" s="106">
        <v>43769</v>
      </c>
      <c r="B4661" s="1" t="s">
        <v>1144</v>
      </c>
      <c r="C4661" s="1" t="s">
        <v>3017</v>
      </c>
      <c r="D4661" s="102" t="s">
        <v>2512</v>
      </c>
      <c r="E4661" s="102">
        <v>1892</v>
      </c>
      <c r="F4661" s="102" t="s">
        <v>2514</v>
      </c>
      <c r="G4661" s="1">
        <v>120463.24</v>
      </c>
      <c r="H4661" s="1">
        <v>0</v>
      </c>
      <c r="I4661" s="1">
        <v>0</v>
      </c>
      <c r="J4661" s="1">
        <v>0</v>
      </c>
      <c r="K4661" s="1">
        <v>120463.24</v>
      </c>
      <c r="L4661" s="1">
        <v>120.46324</v>
      </c>
      <c r="M4661" s="1"/>
      <c r="N4661" s="1" t="s">
        <v>1284</v>
      </c>
    </row>
    <row r="4662" spans="1:14" x14ac:dyDescent="0.35">
      <c r="A4662" s="106">
        <v>43769</v>
      </c>
      <c r="B4662" s="1" t="s">
        <v>1144</v>
      </c>
      <c r="C4662" s="1" t="s">
        <v>3017</v>
      </c>
      <c r="D4662" s="102" t="s">
        <v>2512</v>
      </c>
      <c r="E4662" s="102">
        <v>1893</v>
      </c>
      <c r="F4662" s="102" t="s">
        <v>2515</v>
      </c>
      <c r="G4662" s="1">
        <v>71976.259999999995</v>
      </c>
      <c r="H4662" s="1">
        <v>0</v>
      </c>
      <c r="I4662" s="1">
        <v>0</v>
      </c>
      <c r="J4662" s="1">
        <v>0</v>
      </c>
      <c r="K4662" s="1">
        <v>71976.259999999995</v>
      </c>
      <c r="L4662" s="1">
        <v>71.976259999999996</v>
      </c>
      <c r="M4662" s="1"/>
      <c r="N4662" s="1" t="s">
        <v>1284</v>
      </c>
    </row>
    <row r="4663" spans="1:14" x14ac:dyDescent="0.35">
      <c r="A4663" s="106">
        <v>43769</v>
      </c>
      <c r="B4663" s="1" t="s">
        <v>1144</v>
      </c>
      <c r="C4663" s="1" t="s">
        <v>3017</v>
      </c>
      <c r="D4663" s="102" t="s">
        <v>2512</v>
      </c>
      <c r="E4663" s="102">
        <v>1894</v>
      </c>
      <c r="F4663" s="102" t="s">
        <v>2516</v>
      </c>
      <c r="G4663" s="1">
        <v>5400</v>
      </c>
      <c r="H4663" s="1">
        <v>0</v>
      </c>
      <c r="I4663" s="1">
        <v>0</v>
      </c>
      <c r="J4663" s="1">
        <v>0</v>
      </c>
      <c r="K4663" s="1">
        <v>5400</v>
      </c>
      <c r="L4663" s="1">
        <v>5.4</v>
      </c>
      <c r="M4663" s="1"/>
      <c r="N4663" s="1" t="s">
        <v>1284</v>
      </c>
    </row>
    <row r="4664" spans="1:14" x14ac:dyDescent="0.35">
      <c r="A4664" s="106">
        <v>43769</v>
      </c>
      <c r="B4664" s="1" t="s">
        <v>1144</v>
      </c>
      <c r="C4664" s="1" t="s">
        <v>3017</v>
      </c>
      <c r="D4664" s="102" t="s">
        <v>2512</v>
      </c>
      <c r="E4664" s="102">
        <v>1895</v>
      </c>
      <c r="F4664" s="102" t="s">
        <v>2100</v>
      </c>
      <c r="G4664" s="1">
        <v>121272.5</v>
      </c>
      <c r="H4664" s="1">
        <v>0</v>
      </c>
      <c r="I4664" s="1">
        <v>0</v>
      </c>
      <c r="J4664" s="1">
        <v>0</v>
      </c>
      <c r="K4664" s="1">
        <v>121272.5</v>
      </c>
      <c r="L4664" s="1">
        <v>121.27249999999999</v>
      </c>
      <c r="M4664" s="1"/>
      <c r="N4664" s="1" t="s">
        <v>1284</v>
      </c>
    </row>
    <row r="4665" spans="1:14" x14ac:dyDescent="0.35">
      <c r="A4665" s="106">
        <v>43769</v>
      </c>
      <c r="B4665" s="1" t="s">
        <v>1144</v>
      </c>
      <c r="C4665" s="1" t="s">
        <v>3017</v>
      </c>
      <c r="D4665" s="102" t="s">
        <v>2512</v>
      </c>
      <c r="E4665" s="102">
        <v>1896</v>
      </c>
      <c r="F4665" s="102" t="s">
        <v>2101</v>
      </c>
      <c r="G4665" s="1">
        <v>39172.18</v>
      </c>
      <c r="H4665" s="1">
        <v>0</v>
      </c>
      <c r="I4665" s="1">
        <v>0</v>
      </c>
      <c r="J4665" s="1">
        <v>0</v>
      </c>
      <c r="K4665" s="1">
        <v>39172.18</v>
      </c>
      <c r="L4665" s="1">
        <v>39.172179999999997</v>
      </c>
      <c r="M4665" s="1"/>
      <c r="N4665" s="1" t="s">
        <v>1284</v>
      </c>
    </row>
    <row r="4666" spans="1:14" x14ac:dyDescent="0.35">
      <c r="A4666" s="106">
        <v>43769</v>
      </c>
      <c r="B4666" s="1" t="s">
        <v>1144</v>
      </c>
      <c r="C4666" s="1" t="s">
        <v>3017</v>
      </c>
      <c r="D4666" s="102" t="s">
        <v>2512</v>
      </c>
      <c r="E4666" s="102">
        <v>1897</v>
      </c>
      <c r="F4666" s="102" t="s">
        <v>2513</v>
      </c>
      <c r="G4666" s="1">
        <v>2623476.1800000002</v>
      </c>
      <c r="H4666" s="1">
        <v>0</v>
      </c>
      <c r="I4666" s="1">
        <v>0</v>
      </c>
      <c r="J4666" s="1">
        <v>0</v>
      </c>
      <c r="K4666" s="1">
        <v>2623476.1800000002</v>
      </c>
      <c r="L4666" s="1">
        <v>2623.4761800000001</v>
      </c>
      <c r="M4666" s="1"/>
      <c r="N4666" s="1" t="s">
        <v>1284</v>
      </c>
    </row>
    <row r="4667" spans="1:14" x14ac:dyDescent="0.35">
      <c r="A4667" s="106">
        <v>43769</v>
      </c>
      <c r="B4667" s="1" t="s">
        <v>1144</v>
      </c>
      <c r="C4667" s="1" t="s">
        <v>3017</v>
      </c>
      <c r="D4667" s="102" t="s">
        <v>2512</v>
      </c>
      <c r="E4667" s="102">
        <v>1898</v>
      </c>
      <c r="F4667" s="102" t="s">
        <v>2102</v>
      </c>
      <c r="G4667" s="1">
        <v>14208618.6</v>
      </c>
      <c r="H4667" s="1">
        <v>0</v>
      </c>
      <c r="I4667" s="1">
        <v>0</v>
      </c>
      <c r="J4667" s="1">
        <v>0</v>
      </c>
      <c r="K4667" s="1">
        <v>14208618.6</v>
      </c>
      <c r="L4667" s="1">
        <v>14208.6186</v>
      </c>
      <c r="M4667" s="1"/>
      <c r="N4667" s="1" t="s">
        <v>1284</v>
      </c>
    </row>
    <row r="4668" spans="1:14" x14ac:dyDescent="0.35">
      <c r="A4668" s="106">
        <v>43769</v>
      </c>
      <c r="B4668" s="1"/>
      <c r="C4668" s="1" t="s">
        <v>3016</v>
      </c>
      <c r="D4668" s="102" t="s">
        <v>2517</v>
      </c>
      <c r="E4668" s="102">
        <v>571</v>
      </c>
      <c r="F4668" s="102" t="s">
        <v>2518</v>
      </c>
      <c r="G4668" s="1">
        <v>2172811479.2399998</v>
      </c>
      <c r="H4668" s="1">
        <v>0</v>
      </c>
      <c r="I4668" s="1">
        <v>0</v>
      </c>
      <c r="J4668" s="1">
        <v>0</v>
      </c>
      <c r="K4668" s="1">
        <v>2172811479.2399998</v>
      </c>
      <c r="L4668" s="1">
        <v>2172811.4792399998</v>
      </c>
      <c r="M4668" s="1"/>
      <c r="N4668" s="1"/>
    </row>
    <row r="4669" spans="1:14" x14ac:dyDescent="0.35">
      <c r="A4669" s="106">
        <v>43769</v>
      </c>
      <c r="B4669" s="1"/>
      <c r="C4669" s="1" t="s">
        <v>3016</v>
      </c>
      <c r="D4669" s="102" t="s">
        <v>2519</v>
      </c>
      <c r="E4669" s="102">
        <v>1959</v>
      </c>
      <c r="F4669" s="102" t="s">
        <v>3070</v>
      </c>
      <c r="G4669" s="1">
        <v>2172811479.2399998</v>
      </c>
      <c r="H4669" s="1">
        <v>0</v>
      </c>
      <c r="I4669" s="1">
        <v>0</v>
      </c>
      <c r="J4669" s="1">
        <v>0</v>
      </c>
      <c r="K4669" s="1">
        <v>2172811479.2399998</v>
      </c>
      <c r="L4669" s="1">
        <v>2172811.4792399998</v>
      </c>
      <c r="M4669" s="1"/>
      <c r="N4669" s="1"/>
    </row>
    <row r="4670" spans="1:14" x14ac:dyDescent="0.35">
      <c r="A4670" s="106">
        <v>43769</v>
      </c>
      <c r="B4670" s="1" t="s">
        <v>1145</v>
      </c>
      <c r="C4670" s="1" t="s">
        <v>3017</v>
      </c>
      <c r="D4670" s="102" t="s">
        <v>2519</v>
      </c>
      <c r="E4670" s="102">
        <v>572</v>
      </c>
      <c r="F4670" s="102" t="s">
        <v>2525</v>
      </c>
      <c r="G4670" s="1">
        <v>1621072052.5899999</v>
      </c>
      <c r="H4670" s="1">
        <v>0</v>
      </c>
      <c r="I4670" s="1">
        <v>0</v>
      </c>
      <c r="J4670" s="1">
        <v>0</v>
      </c>
      <c r="K4670" s="1">
        <v>1621072052.5899999</v>
      </c>
      <c r="L4670" s="1">
        <v>1621072.05259</v>
      </c>
      <c r="M4670" s="1"/>
      <c r="N4670" s="1" t="s">
        <v>3024</v>
      </c>
    </row>
    <row r="4671" spans="1:14" x14ac:dyDescent="0.35">
      <c r="A4671" s="106">
        <v>43769</v>
      </c>
      <c r="B4671" s="1" t="s">
        <v>1145</v>
      </c>
      <c r="C4671" s="1" t="s">
        <v>3017</v>
      </c>
      <c r="D4671" s="102" t="s">
        <v>2519</v>
      </c>
      <c r="E4671" s="102">
        <v>573</v>
      </c>
      <c r="F4671" s="102" t="s">
        <v>2109</v>
      </c>
      <c r="G4671" s="1">
        <v>10855371.869999999</v>
      </c>
      <c r="H4671" s="1">
        <v>0</v>
      </c>
      <c r="I4671" s="1">
        <v>0</v>
      </c>
      <c r="J4671" s="1">
        <v>0</v>
      </c>
      <c r="K4671" s="1">
        <v>10855371.869999999</v>
      </c>
      <c r="L4671" s="1">
        <v>10855.371869999999</v>
      </c>
      <c r="M4671" s="1"/>
      <c r="N4671" s="1" t="s">
        <v>3025</v>
      </c>
    </row>
    <row r="4672" spans="1:14" x14ac:dyDescent="0.35">
      <c r="A4672" s="106">
        <v>43769</v>
      </c>
      <c r="B4672" s="1" t="s">
        <v>1145</v>
      </c>
      <c r="C4672" s="1" t="s">
        <v>3017</v>
      </c>
      <c r="D4672" s="102" t="s">
        <v>2519</v>
      </c>
      <c r="E4672" s="102">
        <v>574</v>
      </c>
      <c r="F4672" s="102" t="s">
        <v>2523</v>
      </c>
      <c r="G4672" s="1">
        <v>7607.57</v>
      </c>
      <c r="H4672" s="1">
        <v>0</v>
      </c>
      <c r="I4672" s="1">
        <v>0</v>
      </c>
      <c r="J4672" s="1">
        <v>0</v>
      </c>
      <c r="K4672" s="1">
        <v>7607.57</v>
      </c>
      <c r="L4672" s="1">
        <v>7.6075699999999999</v>
      </c>
      <c r="M4672" s="1"/>
      <c r="N4672" s="1" t="s">
        <v>3025</v>
      </c>
    </row>
    <row r="4673" spans="1:14" x14ac:dyDescent="0.35">
      <c r="A4673" s="106">
        <v>43769</v>
      </c>
      <c r="B4673" s="1" t="s">
        <v>1145</v>
      </c>
      <c r="C4673" s="1" t="s">
        <v>3017</v>
      </c>
      <c r="D4673" s="102" t="s">
        <v>2519</v>
      </c>
      <c r="E4673" s="102">
        <v>575</v>
      </c>
      <c r="F4673" s="102" t="s">
        <v>2110</v>
      </c>
      <c r="G4673" s="1">
        <v>2314875.4900000002</v>
      </c>
      <c r="H4673" s="1">
        <v>0</v>
      </c>
      <c r="I4673" s="1">
        <v>0</v>
      </c>
      <c r="J4673" s="1">
        <v>0</v>
      </c>
      <c r="K4673" s="1">
        <v>2314875.4900000002</v>
      </c>
      <c r="L4673" s="1">
        <v>2314.8754900000004</v>
      </c>
      <c r="M4673" s="1"/>
      <c r="N4673" s="1" t="s">
        <v>3025</v>
      </c>
    </row>
    <row r="4674" spans="1:14" x14ac:dyDescent="0.35">
      <c r="A4674" s="106">
        <v>43769</v>
      </c>
      <c r="B4674" s="1" t="s">
        <v>1145</v>
      </c>
      <c r="C4674" s="1" t="s">
        <v>3017</v>
      </c>
      <c r="D4674" s="102" t="s">
        <v>2519</v>
      </c>
      <c r="E4674" s="102">
        <v>576</v>
      </c>
      <c r="F4674" s="102" t="s">
        <v>2524</v>
      </c>
      <c r="G4674" s="1">
        <v>259643.58</v>
      </c>
      <c r="H4674" s="1">
        <v>0</v>
      </c>
      <c r="I4674" s="1">
        <v>0</v>
      </c>
      <c r="J4674" s="1">
        <v>0</v>
      </c>
      <c r="K4674" s="1">
        <v>259643.58</v>
      </c>
      <c r="L4674" s="1">
        <v>259.64357999999999</v>
      </c>
      <c r="M4674" s="1"/>
      <c r="N4674" s="1" t="s">
        <v>3025</v>
      </c>
    </row>
    <row r="4675" spans="1:14" x14ac:dyDescent="0.35">
      <c r="A4675" s="106">
        <v>43769</v>
      </c>
      <c r="B4675" s="1" t="s">
        <v>1145</v>
      </c>
      <c r="C4675" s="1" t="s">
        <v>3017</v>
      </c>
      <c r="D4675" s="102" t="s">
        <v>2519</v>
      </c>
      <c r="E4675" s="102">
        <v>577</v>
      </c>
      <c r="F4675" s="102" t="s">
        <v>2520</v>
      </c>
      <c r="G4675" s="1">
        <v>39950.959999999999</v>
      </c>
      <c r="H4675" s="1">
        <v>0</v>
      </c>
      <c r="I4675" s="1">
        <v>0</v>
      </c>
      <c r="J4675" s="1">
        <v>0</v>
      </c>
      <c r="K4675" s="1">
        <v>39950.959999999999</v>
      </c>
      <c r="L4675" s="1">
        <v>39.950960000000002</v>
      </c>
      <c r="M4675" s="1"/>
      <c r="N4675" s="1" t="s">
        <v>3025</v>
      </c>
    </row>
    <row r="4676" spans="1:14" x14ac:dyDescent="0.35">
      <c r="A4676" s="106">
        <v>43769</v>
      </c>
      <c r="B4676" s="1" t="s">
        <v>1145</v>
      </c>
      <c r="C4676" s="1" t="s">
        <v>3017</v>
      </c>
      <c r="D4676" s="102" t="s">
        <v>2519</v>
      </c>
      <c r="E4676" s="102">
        <v>578</v>
      </c>
      <c r="F4676" s="102" t="s">
        <v>2521</v>
      </c>
      <c r="G4676" s="1">
        <v>1941082.32</v>
      </c>
      <c r="H4676" s="1">
        <v>0</v>
      </c>
      <c r="I4676" s="1">
        <v>0</v>
      </c>
      <c r="J4676" s="1">
        <v>0</v>
      </c>
      <c r="K4676" s="1">
        <v>1941082.32</v>
      </c>
      <c r="L4676" s="1">
        <v>1941.08232</v>
      </c>
      <c r="M4676" s="1"/>
      <c r="N4676" s="1" t="s">
        <v>3025</v>
      </c>
    </row>
    <row r="4677" spans="1:14" x14ac:dyDescent="0.35">
      <c r="A4677" s="106">
        <v>43769</v>
      </c>
      <c r="B4677" s="1" t="s">
        <v>1145</v>
      </c>
      <c r="C4677" s="1" t="s">
        <v>3017</v>
      </c>
      <c r="D4677" s="102" t="s">
        <v>2519</v>
      </c>
      <c r="E4677" s="102">
        <v>579</v>
      </c>
      <c r="F4677" s="102" t="s">
        <v>2520</v>
      </c>
      <c r="G4677" s="1">
        <v>12618172.24</v>
      </c>
      <c r="H4677" s="1">
        <v>0</v>
      </c>
      <c r="I4677" s="1">
        <v>0</v>
      </c>
      <c r="J4677" s="1">
        <v>0</v>
      </c>
      <c r="K4677" s="1">
        <v>12618172.24</v>
      </c>
      <c r="L4677" s="1">
        <v>12618.17224</v>
      </c>
      <c r="M4677" s="1"/>
      <c r="N4677" s="1" t="s">
        <v>3025</v>
      </c>
    </row>
    <row r="4678" spans="1:14" x14ac:dyDescent="0.35">
      <c r="A4678" s="106">
        <v>43769</v>
      </c>
      <c r="B4678" s="1" t="s">
        <v>1145</v>
      </c>
      <c r="C4678" s="1" t="s">
        <v>3017</v>
      </c>
      <c r="D4678" s="102" t="s">
        <v>2519</v>
      </c>
      <c r="E4678" s="102">
        <v>580</v>
      </c>
      <c r="F4678" s="102" t="s">
        <v>2522</v>
      </c>
      <c r="G4678" s="1">
        <v>523702722.62</v>
      </c>
      <c r="H4678" s="1">
        <v>0</v>
      </c>
      <c r="I4678" s="1">
        <v>0</v>
      </c>
      <c r="J4678" s="1">
        <v>0</v>
      </c>
      <c r="K4678" s="1">
        <v>523702722.62</v>
      </c>
      <c r="L4678" s="1">
        <v>523702.72262000002</v>
      </c>
      <c r="M4678" s="1"/>
      <c r="N4678" s="1" t="s">
        <v>3026</v>
      </c>
    </row>
    <row r="4679" spans="1:14" x14ac:dyDescent="0.35">
      <c r="A4679" s="106">
        <v>43769</v>
      </c>
      <c r="B4679" s="1"/>
      <c r="C4679" s="1" t="s">
        <v>3016</v>
      </c>
      <c r="D4679" s="102" t="s">
        <v>2526</v>
      </c>
      <c r="E4679" s="102">
        <v>581</v>
      </c>
      <c r="F4679" s="102" t="s">
        <v>2111</v>
      </c>
      <c r="G4679" s="1">
        <v>-45436997.810000002</v>
      </c>
      <c r="H4679" s="1">
        <v>0</v>
      </c>
      <c r="I4679" s="1">
        <v>797140.02</v>
      </c>
      <c r="J4679" s="1">
        <v>-797140.02</v>
      </c>
      <c r="K4679" s="1">
        <v>-46234137.829999998</v>
      </c>
      <c r="L4679" s="1">
        <v>-46234.13783</v>
      </c>
      <c r="M4679" s="1"/>
      <c r="N4679" s="1"/>
    </row>
    <row r="4680" spans="1:14" x14ac:dyDescent="0.35">
      <c r="A4680" s="106">
        <v>43769</v>
      </c>
      <c r="B4680" s="1"/>
      <c r="C4680" s="1" t="s">
        <v>3016</v>
      </c>
      <c r="D4680" s="102" t="s">
        <v>2527</v>
      </c>
      <c r="E4680" s="102">
        <v>1960</v>
      </c>
      <c r="F4680" s="102" t="s">
        <v>3071</v>
      </c>
      <c r="G4680" s="1">
        <v>-45436997.810000002</v>
      </c>
      <c r="H4680" s="1">
        <v>0</v>
      </c>
      <c r="I4680" s="1">
        <v>797140.02</v>
      </c>
      <c r="J4680" s="1">
        <v>-797140.02</v>
      </c>
      <c r="K4680" s="1">
        <v>-46234137.829999998</v>
      </c>
      <c r="L4680" s="1">
        <v>-46234.13783</v>
      </c>
      <c r="M4680" s="1"/>
      <c r="N4680" s="1"/>
    </row>
    <row r="4681" spans="1:14" x14ac:dyDescent="0.35">
      <c r="A4681" s="106">
        <v>43769</v>
      </c>
      <c r="B4681" s="1" t="s">
        <v>1145</v>
      </c>
      <c r="C4681" s="1" t="s">
        <v>3017</v>
      </c>
      <c r="D4681" s="102" t="s">
        <v>2527</v>
      </c>
      <c r="E4681" s="102">
        <v>582</v>
      </c>
      <c r="F4681" s="102" t="s">
        <v>2109</v>
      </c>
      <c r="G4681" s="1">
        <v>-1031277.2</v>
      </c>
      <c r="H4681" s="1">
        <v>0</v>
      </c>
      <c r="I4681" s="1">
        <v>18092.29</v>
      </c>
      <c r="J4681" s="1">
        <v>-18092.29</v>
      </c>
      <c r="K4681" s="1">
        <v>-1049369.49</v>
      </c>
      <c r="L4681" s="1">
        <v>-1049.36949</v>
      </c>
      <c r="M4681" s="1"/>
      <c r="N4681" s="1" t="s">
        <v>3018</v>
      </c>
    </row>
    <row r="4682" spans="1:14" x14ac:dyDescent="0.35">
      <c r="A4682" s="106">
        <v>43769</v>
      </c>
      <c r="B4682" s="1" t="s">
        <v>1145</v>
      </c>
      <c r="C4682" s="1" t="s">
        <v>3017</v>
      </c>
      <c r="D4682" s="102" t="s">
        <v>2527</v>
      </c>
      <c r="E4682" s="102">
        <v>583</v>
      </c>
      <c r="F4682" s="102" t="s">
        <v>2523</v>
      </c>
      <c r="G4682" s="1">
        <v>-1445.52</v>
      </c>
      <c r="H4682" s="1">
        <v>0</v>
      </c>
      <c r="I4682" s="1">
        <v>25.36</v>
      </c>
      <c r="J4682" s="1">
        <v>-25.36</v>
      </c>
      <c r="K4682" s="1">
        <v>-1470.88</v>
      </c>
      <c r="L4682" s="1">
        <v>-1.4708800000000002</v>
      </c>
      <c r="M4682" s="1"/>
      <c r="N4682" s="1" t="s">
        <v>3018</v>
      </c>
    </row>
    <row r="4683" spans="1:14" x14ac:dyDescent="0.35">
      <c r="A4683" s="106">
        <v>43769</v>
      </c>
      <c r="B4683" s="1" t="s">
        <v>1145</v>
      </c>
      <c r="C4683" s="1" t="s">
        <v>3017</v>
      </c>
      <c r="D4683" s="102" t="s">
        <v>2527</v>
      </c>
      <c r="E4683" s="102">
        <v>584</v>
      </c>
      <c r="F4683" s="102" t="s">
        <v>2110</v>
      </c>
      <c r="G4683" s="1">
        <v>-183627.78</v>
      </c>
      <c r="H4683" s="1">
        <v>0</v>
      </c>
      <c r="I4683" s="1">
        <v>3221.54</v>
      </c>
      <c r="J4683" s="1">
        <v>-3221.54</v>
      </c>
      <c r="K4683" s="1">
        <v>-186849.32</v>
      </c>
      <c r="L4683" s="1">
        <v>-186.84932000000001</v>
      </c>
      <c r="M4683" s="1"/>
      <c r="N4683" s="1" t="s">
        <v>3018</v>
      </c>
    </row>
    <row r="4684" spans="1:14" x14ac:dyDescent="0.35">
      <c r="A4684" s="106">
        <v>43769</v>
      </c>
      <c r="B4684" s="1" t="s">
        <v>1145</v>
      </c>
      <c r="C4684" s="1" t="s">
        <v>3017</v>
      </c>
      <c r="D4684" s="102" t="s">
        <v>2527</v>
      </c>
      <c r="E4684" s="102">
        <v>585</v>
      </c>
      <c r="F4684" s="102" t="s">
        <v>2524</v>
      </c>
      <c r="G4684" s="1">
        <v>-123330.9</v>
      </c>
      <c r="H4684" s="1">
        <v>0</v>
      </c>
      <c r="I4684" s="1">
        <v>2163.6999999999998</v>
      </c>
      <c r="J4684" s="1">
        <v>-2163.6999999999998</v>
      </c>
      <c r="K4684" s="1">
        <v>-125494.6</v>
      </c>
      <c r="L4684" s="1">
        <v>-125.49460000000001</v>
      </c>
      <c r="M4684" s="1"/>
      <c r="N4684" s="1" t="s">
        <v>3018</v>
      </c>
    </row>
    <row r="4685" spans="1:14" x14ac:dyDescent="0.35">
      <c r="A4685" s="106">
        <v>43769</v>
      </c>
      <c r="B4685" s="1" t="s">
        <v>1145</v>
      </c>
      <c r="C4685" s="1" t="s">
        <v>3017</v>
      </c>
      <c r="D4685" s="102" t="s">
        <v>2527</v>
      </c>
      <c r="E4685" s="102">
        <v>586</v>
      </c>
      <c r="F4685" s="102" t="s">
        <v>2520</v>
      </c>
      <c r="G4685" s="1">
        <v>-3169.2</v>
      </c>
      <c r="H4685" s="1">
        <v>0</v>
      </c>
      <c r="I4685" s="1">
        <v>55.6</v>
      </c>
      <c r="J4685" s="1">
        <v>-55.6</v>
      </c>
      <c r="K4685" s="1">
        <v>-3224.8</v>
      </c>
      <c r="L4685" s="1">
        <v>-3.2248000000000001</v>
      </c>
      <c r="M4685" s="1"/>
      <c r="N4685" s="1" t="s">
        <v>3018</v>
      </c>
    </row>
    <row r="4686" spans="1:14" x14ac:dyDescent="0.35">
      <c r="A4686" s="106">
        <v>43769</v>
      </c>
      <c r="B4686" s="1" t="s">
        <v>1145</v>
      </c>
      <c r="C4686" s="1" t="s">
        <v>3017</v>
      </c>
      <c r="D4686" s="102" t="s">
        <v>2527</v>
      </c>
      <c r="E4686" s="102">
        <v>587</v>
      </c>
      <c r="F4686" s="102" t="s">
        <v>2521</v>
      </c>
      <c r="G4686" s="1">
        <v>-153976.38</v>
      </c>
      <c r="H4686" s="1">
        <v>0</v>
      </c>
      <c r="I4686" s="1">
        <v>2701.34</v>
      </c>
      <c r="J4686" s="1">
        <v>-2701.34</v>
      </c>
      <c r="K4686" s="1">
        <v>-156677.72</v>
      </c>
      <c r="L4686" s="1">
        <v>-156.67771999999999</v>
      </c>
      <c r="M4686" s="1"/>
      <c r="N4686" s="1" t="s">
        <v>3018</v>
      </c>
    </row>
    <row r="4687" spans="1:14" x14ac:dyDescent="0.35">
      <c r="A4687" s="106">
        <v>43769</v>
      </c>
      <c r="B4687" s="1" t="s">
        <v>1145</v>
      </c>
      <c r="C4687" s="1" t="s">
        <v>3017</v>
      </c>
      <c r="D4687" s="102" t="s">
        <v>2527</v>
      </c>
      <c r="E4687" s="102">
        <v>588</v>
      </c>
      <c r="F4687" s="102" t="s">
        <v>2520</v>
      </c>
      <c r="G4687" s="1">
        <v>-2397452.4900000002</v>
      </c>
      <c r="H4687" s="1">
        <v>0</v>
      </c>
      <c r="I4687" s="1">
        <v>42060.57</v>
      </c>
      <c r="J4687" s="1">
        <v>-42060.57</v>
      </c>
      <c r="K4687" s="1">
        <v>-2439513.06</v>
      </c>
      <c r="L4687" s="1">
        <v>-2439.5130600000002</v>
      </c>
      <c r="M4687" s="1"/>
      <c r="N4687" s="1" t="s">
        <v>3018</v>
      </c>
    </row>
    <row r="4688" spans="1:14" x14ac:dyDescent="0.35">
      <c r="A4688" s="106">
        <v>43769</v>
      </c>
      <c r="B4688" s="1" t="s">
        <v>1145</v>
      </c>
      <c r="C4688" s="1" t="s">
        <v>3017</v>
      </c>
      <c r="D4688" s="102" t="s">
        <v>2527</v>
      </c>
      <c r="E4688" s="102">
        <v>589</v>
      </c>
      <c r="F4688" s="102" t="s">
        <v>2522</v>
      </c>
      <c r="G4688" s="1">
        <v>-41542718.340000004</v>
      </c>
      <c r="H4688" s="1">
        <v>0</v>
      </c>
      <c r="I4688" s="1">
        <v>728819.62</v>
      </c>
      <c r="J4688" s="1">
        <v>-728819.62</v>
      </c>
      <c r="K4688" s="1">
        <v>-42271537.960000001</v>
      </c>
      <c r="L4688" s="1">
        <v>-42271.537960000001</v>
      </c>
      <c r="M4688" s="1"/>
      <c r="N4688" s="1" t="s">
        <v>3027</v>
      </c>
    </row>
    <row r="4689" spans="1:14" x14ac:dyDescent="0.35">
      <c r="A4689" s="106">
        <v>43769</v>
      </c>
      <c r="B4689" s="1"/>
      <c r="C4689" s="1" t="s">
        <v>3016</v>
      </c>
      <c r="D4689" s="102" t="s">
        <v>2528</v>
      </c>
      <c r="E4689" s="102">
        <v>590</v>
      </c>
      <c r="F4689" s="102" t="s">
        <v>2529</v>
      </c>
      <c r="G4689" s="1">
        <v>45345521.369999997</v>
      </c>
      <c r="H4689" s="1">
        <v>89060.07</v>
      </c>
      <c r="I4689" s="1">
        <v>235817.06</v>
      </c>
      <c r="J4689" s="1">
        <v>-146756.99</v>
      </c>
      <c r="K4689" s="1">
        <v>45198764.380000003</v>
      </c>
      <c r="L4689" s="1">
        <v>45198.764380000001</v>
      </c>
      <c r="M4689" s="1"/>
      <c r="N4689" s="1"/>
    </row>
    <row r="4690" spans="1:14" x14ac:dyDescent="0.35">
      <c r="A4690" s="106">
        <v>43769</v>
      </c>
      <c r="B4690" s="1"/>
      <c r="C4690" s="1" t="s">
        <v>3016</v>
      </c>
      <c r="D4690" s="102" t="s">
        <v>2530</v>
      </c>
      <c r="E4690" s="102">
        <v>591</v>
      </c>
      <c r="F4690" s="102" t="s">
        <v>2529</v>
      </c>
      <c r="G4690" s="1">
        <v>60917798.390000001</v>
      </c>
      <c r="H4690" s="1">
        <v>89060.07</v>
      </c>
      <c r="I4690" s="1">
        <v>0</v>
      </c>
      <c r="J4690" s="1">
        <v>89060.07</v>
      </c>
      <c r="K4690" s="1">
        <v>61006858.460000001</v>
      </c>
      <c r="L4690" s="1">
        <v>61006.858460000003</v>
      </c>
      <c r="M4690" s="1"/>
      <c r="N4690" s="1"/>
    </row>
    <row r="4691" spans="1:14" x14ac:dyDescent="0.35">
      <c r="A4691" s="106">
        <v>43769</v>
      </c>
      <c r="B4691" s="1"/>
      <c r="C4691" s="1" t="s">
        <v>3016</v>
      </c>
      <c r="D4691" s="102" t="s">
        <v>2531</v>
      </c>
      <c r="E4691" s="102">
        <v>595</v>
      </c>
      <c r="F4691" s="102" t="s">
        <v>2903</v>
      </c>
      <c r="G4691" s="1">
        <v>60917798.390000001</v>
      </c>
      <c r="H4691" s="1">
        <v>89060.07</v>
      </c>
      <c r="I4691" s="1">
        <v>0</v>
      </c>
      <c r="J4691" s="1">
        <v>89060.07</v>
      </c>
      <c r="K4691" s="1">
        <v>61006858.460000001</v>
      </c>
      <c r="L4691" s="1">
        <v>61006.858460000003</v>
      </c>
      <c r="M4691" s="1"/>
      <c r="N4691" s="1"/>
    </row>
    <row r="4692" spans="1:14" x14ac:dyDescent="0.35">
      <c r="A4692" s="106">
        <v>43769</v>
      </c>
      <c r="B4692" s="1" t="s">
        <v>1148</v>
      </c>
      <c r="C4692" s="1" t="s">
        <v>3017</v>
      </c>
      <c r="D4692" s="102" t="s">
        <v>2531</v>
      </c>
      <c r="E4692" s="102">
        <v>596</v>
      </c>
      <c r="F4692" s="102" t="s">
        <v>2112</v>
      </c>
      <c r="G4692" s="1">
        <v>8375688.7999999998</v>
      </c>
      <c r="H4692" s="1">
        <v>0</v>
      </c>
      <c r="I4692" s="1">
        <v>0</v>
      </c>
      <c r="J4692" s="1">
        <v>0</v>
      </c>
      <c r="K4692" s="1">
        <v>8375688.7999999998</v>
      </c>
      <c r="L4692" s="1">
        <v>8375.6887999999999</v>
      </c>
      <c r="M4692" s="1"/>
      <c r="N4692" s="1" t="s">
        <v>3028</v>
      </c>
    </row>
    <row r="4693" spans="1:14" x14ac:dyDescent="0.35">
      <c r="A4693" s="106">
        <v>43769</v>
      </c>
      <c r="B4693" s="1" t="s">
        <v>1148</v>
      </c>
      <c r="C4693" s="1" t="s">
        <v>3017</v>
      </c>
      <c r="D4693" s="102" t="s">
        <v>2531</v>
      </c>
      <c r="E4693" s="102">
        <v>597</v>
      </c>
      <c r="F4693" s="102" t="s">
        <v>2113</v>
      </c>
      <c r="G4693" s="1">
        <v>1244022.53</v>
      </c>
      <c r="H4693" s="1">
        <v>0</v>
      </c>
      <c r="I4693" s="1">
        <v>0</v>
      </c>
      <c r="J4693" s="1">
        <v>0</v>
      </c>
      <c r="K4693" s="1">
        <v>1244022.53</v>
      </c>
      <c r="L4693" s="1">
        <v>1244.02253</v>
      </c>
      <c r="M4693" s="1"/>
      <c r="N4693" s="1" t="s">
        <v>416</v>
      </c>
    </row>
    <row r="4694" spans="1:14" x14ac:dyDescent="0.35">
      <c r="A4694" s="106">
        <v>43769</v>
      </c>
      <c r="B4694" s="1" t="s">
        <v>1148</v>
      </c>
      <c r="C4694" s="1" t="s">
        <v>3017</v>
      </c>
      <c r="D4694" s="102" t="s">
        <v>2531</v>
      </c>
      <c r="E4694" s="102">
        <v>598</v>
      </c>
      <c r="F4694" s="102" t="s">
        <v>2114</v>
      </c>
      <c r="G4694" s="1">
        <v>700000</v>
      </c>
      <c r="H4694" s="1">
        <v>0</v>
      </c>
      <c r="I4694" s="1">
        <v>0</v>
      </c>
      <c r="J4694" s="1">
        <v>0</v>
      </c>
      <c r="K4694" s="1">
        <v>700000</v>
      </c>
      <c r="L4694" s="1">
        <v>700</v>
      </c>
      <c r="M4694" s="1"/>
      <c r="N4694" s="1" t="s">
        <v>1289</v>
      </c>
    </row>
    <row r="4695" spans="1:14" x14ac:dyDescent="0.35">
      <c r="A4695" s="106">
        <v>43769</v>
      </c>
      <c r="B4695" s="1" t="s">
        <v>1148</v>
      </c>
      <c r="C4695" s="1" t="s">
        <v>3017</v>
      </c>
      <c r="D4695" s="102" t="s">
        <v>2531</v>
      </c>
      <c r="E4695" s="102">
        <v>599</v>
      </c>
      <c r="F4695" s="102" t="s">
        <v>2115</v>
      </c>
      <c r="G4695" s="1">
        <v>149771.41</v>
      </c>
      <c r="H4695" s="1">
        <v>0</v>
      </c>
      <c r="I4695" s="1">
        <v>0</v>
      </c>
      <c r="J4695" s="1">
        <v>0</v>
      </c>
      <c r="K4695" s="1">
        <v>149771.41</v>
      </c>
      <c r="L4695" s="1">
        <v>149.77141</v>
      </c>
      <c r="M4695" s="1"/>
      <c r="N4695" s="1" t="s">
        <v>3028</v>
      </c>
    </row>
    <row r="4696" spans="1:14" x14ac:dyDescent="0.35">
      <c r="A4696" s="106">
        <v>43769</v>
      </c>
      <c r="B4696" s="1" t="s">
        <v>1148</v>
      </c>
      <c r="C4696" s="1" t="s">
        <v>3017</v>
      </c>
      <c r="D4696" s="102" t="s">
        <v>2531</v>
      </c>
      <c r="E4696" s="102">
        <v>601</v>
      </c>
      <c r="F4696" s="102" t="s">
        <v>2116</v>
      </c>
      <c r="G4696" s="1">
        <v>4805531.96</v>
      </c>
      <c r="H4696" s="1">
        <v>20267.73</v>
      </c>
      <c r="I4696" s="1">
        <v>0</v>
      </c>
      <c r="J4696" s="1">
        <v>20267.73</v>
      </c>
      <c r="K4696" s="1">
        <v>4825799.6900000004</v>
      </c>
      <c r="L4696" s="1">
        <v>4825.7996900000007</v>
      </c>
      <c r="M4696" s="1"/>
      <c r="N4696" s="1" t="s">
        <v>3028</v>
      </c>
    </row>
    <row r="4697" spans="1:14" x14ac:dyDescent="0.35">
      <c r="A4697" s="106">
        <v>43769</v>
      </c>
      <c r="B4697" s="1" t="s">
        <v>1148</v>
      </c>
      <c r="C4697" s="1" t="s">
        <v>3017</v>
      </c>
      <c r="D4697" s="102" t="s">
        <v>2531</v>
      </c>
      <c r="E4697" s="102">
        <v>603</v>
      </c>
      <c r="F4697" s="102" t="s">
        <v>2117</v>
      </c>
      <c r="G4697" s="1">
        <v>14187623.130000001</v>
      </c>
      <c r="H4697" s="1">
        <v>0</v>
      </c>
      <c r="I4697" s="1">
        <v>0</v>
      </c>
      <c r="J4697" s="1">
        <v>0</v>
      </c>
      <c r="K4697" s="1">
        <v>14187623.130000001</v>
      </c>
      <c r="L4697" s="1">
        <v>14187.62313</v>
      </c>
      <c r="M4697" s="1"/>
      <c r="N4697" s="1" t="s">
        <v>1290</v>
      </c>
    </row>
    <row r="4698" spans="1:14" x14ac:dyDescent="0.35">
      <c r="A4698" s="106">
        <v>43769</v>
      </c>
      <c r="B4698" s="1" t="s">
        <v>1148</v>
      </c>
      <c r="C4698" s="1" t="s">
        <v>3017</v>
      </c>
      <c r="D4698" s="102" t="s">
        <v>2531</v>
      </c>
      <c r="E4698" s="102">
        <v>606</v>
      </c>
      <c r="F4698" s="102" t="s">
        <v>2118</v>
      </c>
      <c r="G4698" s="1">
        <v>27267800.48</v>
      </c>
      <c r="H4698" s="1">
        <v>68792.34</v>
      </c>
      <c r="I4698" s="1">
        <v>0</v>
      </c>
      <c r="J4698" s="1">
        <v>68792.34</v>
      </c>
      <c r="K4698" s="1">
        <v>27336592.82</v>
      </c>
      <c r="L4698" s="1">
        <v>27336.592820000002</v>
      </c>
      <c r="M4698" s="1"/>
      <c r="N4698" s="1" t="s">
        <v>323</v>
      </c>
    </row>
    <row r="4699" spans="1:14" x14ac:dyDescent="0.35">
      <c r="A4699" s="106">
        <v>43769</v>
      </c>
      <c r="B4699" s="1" t="s">
        <v>1148</v>
      </c>
      <c r="C4699" s="1" t="s">
        <v>3017</v>
      </c>
      <c r="D4699" s="102" t="s">
        <v>2531</v>
      </c>
      <c r="E4699" s="102">
        <v>607</v>
      </c>
      <c r="F4699" s="102" t="s">
        <v>2119</v>
      </c>
      <c r="G4699" s="1">
        <v>3824041.09</v>
      </c>
      <c r="H4699" s="1">
        <v>0</v>
      </c>
      <c r="I4699" s="1">
        <v>0</v>
      </c>
      <c r="J4699" s="1">
        <v>0</v>
      </c>
      <c r="K4699" s="1">
        <v>3824041.09</v>
      </c>
      <c r="L4699" s="1">
        <v>3824.0410899999997</v>
      </c>
      <c r="M4699" s="1"/>
      <c r="N4699" s="1" t="s">
        <v>3028</v>
      </c>
    </row>
    <row r="4700" spans="1:14" x14ac:dyDescent="0.35">
      <c r="A4700" s="106">
        <v>43769</v>
      </c>
      <c r="B4700" s="1" t="s">
        <v>1148</v>
      </c>
      <c r="C4700" s="1" t="s">
        <v>3017</v>
      </c>
      <c r="D4700" s="102" t="s">
        <v>2531</v>
      </c>
      <c r="E4700" s="102">
        <v>608</v>
      </c>
      <c r="F4700" s="102" t="s">
        <v>2121</v>
      </c>
      <c r="G4700" s="1">
        <v>363318.99</v>
      </c>
      <c r="H4700" s="1">
        <v>0</v>
      </c>
      <c r="I4700" s="1">
        <v>0</v>
      </c>
      <c r="J4700" s="1">
        <v>0</v>
      </c>
      <c r="K4700" s="1">
        <v>363318.99</v>
      </c>
      <c r="L4700" s="1">
        <v>363.31898999999999</v>
      </c>
      <c r="M4700" s="1"/>
      <c r="N4700" s="1" t="s">
        <v>3028</v>
      </c>
    </row>
    <row r="4701" spans="1:14" x14ac:dyDescent="0.35">
      <c r="A4701" s="106">
        <v>43769</v>
      </c>
      <c r="B4701" s="1"/>
      <c r="C4701" s="1" t="s">
        <v>3016</v>
      </c>
      <c r="D4701" s="102" t="s">
        <v>2532</v>
      </c>
      <c r="E4701" s="102">
        <v>610</v>
      </c>
      <c r="F4701" s="102" t="s">
        <v>2533</v>
      </c>
      <c r="G4701" s="1">
        <v>-15574149.449999999</v>
      </c>
      <c r="H4701" s="1">
        <v>0</v>
      </c>
      <c r="I4701" s="1">
        <v>235817.06</v>
      </c>
      <c r="J4701" s="1">
        <v>-235817.06</v>
      </c>
      <c r="K4701" s="1">
        <v>-15809966.51</v>
      </c>
      <c r="L4701" s="1">
        <v>-15809.96651</v>
      </c>
      <c r="M4701" s="1"/>
      <c r="N4701" s="1"/>
    </row>
    <row r="4702" spans="1:14" x14ac:dyDescent="0.35">
      <c r="A4702" s="106">
        <v>43769</v>
      </c>
      <c r="B4702" s="1"/>
      <c r="C4702" s="1" t="s">
        <v>3016</v>
      </c>
      <c r="D4702" s="102" t="s">
        <v>2534</v>
      </c>
      <c r="E4702" s="102">
        <v>611</v>
      </c>
      <c r="F4702" s="102" t="s">
        <v>2533</v>
      </c>
      <c r="G4702" s="1">
        <v>-15574149.449999999</v>
      </c>
      <c r="H4702" s="1">
        <v>0</v>
      </c>
      <c r="I4702" s="1">
        <v>235817.06</v>
      </c>
      <c r="J4702" s="1">
        <v>-235817.06</v>
      </c>
      <c r="K4702" s="1">
        <v>-15809966.51</v>
      </c>
      <c r="L4702" s="1">
        <v>-15809.96651</v>
      </c>
      <c r="M4702" s="1"/>
      <c r="N4702" s="1"/>
    </row>
    <row r="4703" spans="1:14" x14ac:dyDescent="0.35">
      <c r="A4703" s="106">
        <v>43769</v>
      </c>
      <c r="B4703" s="1" t="s">
        <v>1149</v>
      </c>
      <c r="C4703" s="1" t="s">
        <v>3017</v>
      </c>
      <c r="D4703" s="102" t="s">
        <v>2534</v>
      </c>
      <c r="E4703" s="102">
        <v>615</v>
      </c>
      <c r="F4703" s="102" t="s">
        <v>2122</v>
      </c>
      <c r="G4703" s="1">
        <v>-878932.39</v>
      </c>
      <c r="H4703" s="1">
        <v>0</v>
      </c>
      <c r="I4703" s="1">
        <v>0</v>
      </c>
      <c r="J4703" s="1">
        <v>0</v>
      </c>
      <c r="K4703" s="1">
        <v>-878932.39</v>
      </c>
      <c r="L4703" s="1">
        <v>-878.93239000000005</v>
      </c>
      <c r="M4703" s="1"/>
      <c r="N4703" s="1" t="s">
        <v>3029</v>
      </c>
    </row>
    <row r="4704" spans="1:14" x14ac:dyDescent="0.35">
      <c r="A4704" s="106">
        <v>43769</v>
      </c>
      <c r="B4704" s="1" t="s">
        <v>1149</v>
      </c>
      <c r="C4704" s="1" t="s">
        <v>3017</v>
      </c>
      <c r="D4704" s="102" t="s">
        <v>2534</v>
      </c>
      <c r="E4704" s="102">
        <v>616</v>
      </c>
      <c r="F4704" s="102" t="s">
        <v>2123</v>
      </c>
      <c r="G4704" s="1">
        <v>-4589945.1399999997</v>
      </c>
      <c r="H4704" s="1">
        <v>0</v>
      </c>
      <c r="I4704" s="1">
        <v>69616.149999999994</v>
      </c>
      <c r="J4704" s="1">
        <v>-69616.149999999994</v>
      </c>
      <c r="K4704" s="1">
        <v>-4659561.29</v>
      </c>
      <c r="L4704" s="1">
        <v>-4659.5612899999996</v>
      </c>
      <c r="M4704" s="1"/>
      <c r="N4704" s="1" t="s">
        <v>3029</v>
      </c>
    </row>
    <row r="4705" spans="1:14" x14ac:dyDescent="0.35">
      <c r="A4705" s="106">
        <v>43769</v>
      </c>
      <c r="B4705" s="1" t="s">
        <v>1149</v>
      </c>
      <c r="C4705" s="1" t="s">
        <v>3017</v>
      </c>
      <c r="D4705" s="102" t="s">
        <v>2534</v>
      </c>
      <c r="E4705" s="102">
        <v>617</v>
      </c>
      <c r="F4705" s="102" t="s">
        <v>2124</v>
      </c>
      <c r="G4705" s="1">
        <v>-643.07000000000005</v>
      </c>
      <c r="H4705" s="1">
        <v>0</v>
      </c>
      <c r="I4705" s="1">
        <v>0</v>
      </c>
      <c r="J4705" s="1">
        <v>0</v>
      </c>
      <c r="K4705" s="1">
        <v>-643.07000000000005</v>
      </c>
      <c r="L4705" s="1">
        <v>-0.64307000000000003</v>
      </c>
      <c r="M4705" s="1"/>
      <c r="N4705" s="1" t="s">
        <v>3029</v>
      </c>
    </row>
    <row r="4706" spans="1:14" x14ac:dyDescent="0.35">
      <c r="A4706" s="106">
        <v>43769</v>
      </c>
      <c r="B4706" s="1" t="s">
        <v>1149</v>
      </c>
      <c r="C4706" s="1" t="s">
        <v>3017</v>
      </c>
      <c r="D4706" s="102" t="s">
        <v>2534</v>
      </c>
      <c r="E4706" s="102">
        <v>618</v>
      </c>
      <c r="F4706" s="102" t="s">
        <v>2125</v>
      </c>
      <c r="G4706" s="1">
        <v>-25516.91</v>
      </c>
      <c r="H4706" s="1">
        <v>0</v>
      </c>
      <c r="I4706" s="1">
        <v>423.87</v>
      </c>
      <c r="J4706" s="1">
        <v>-423.87</v>
      </c>
      <c r="K4706" s="1">
        <v>-25940.78</v>
      </c>
      <c r="L4706" s="1">
        <v>-25.94078</v>
      </c>
      <c r="M4706" s="1"/>
      <c r="N4706" s="1" t="s">
        <v>3029</v>
      </c>
    </row>
    <row r="4707" spans="1:14" x14ac:dyDescent="0.35">
      <c r="A4707" s="106">
        <v>43769</v>
      </c>
      <c r="B4707" s="1" t="s">
        <v>1149</v>
      </c>
      <c r="C4707" s="1" t="s">
        <v>3017</v>
      </c>
      <c r="D4707" s="102" t="s">
        <v>2534</v>
      </c>
      <c r="E4707" s="102">
        <v>619</v>
      </c>
      <c r="F4707" s="102" t="s">
        <v>2126</v>
      </c>
      <c r="G4707" s="1">
        <v>-636673</v>
      </c>
      <c r="H4707" s="1">
        <v>0</v>
      </c>
      <c r="I4707" s="1">
        <v>11312.36</v>
      </c>
      <c r="J4707" s="1">
        <v>-11312.36</v>
      </c>
      <c r="K4707" s="1">
        <v>-647985.36</v>
      </c>
      <c r="L4707" s="1">
        <v>-647.98536000000001</v>
      </c>
      <c r="M4707" s="1"/>
      <c r="N4707" s="1" t="s">
        <v>3030</v>
      </c>
    </row>
    <row r="4708" spans="1:14" x14ac:dyDescent="0.35">
      <c r="A4708" s="106">
        <v>43769</v>
      </c>
      <c r="B4708" s="1" t="s">
        <v>1149</v>
      </c>
      <c r="C4708" s="1" t="s">
        <v>3017</v>
      </c>
      <c r="D4708" s="102" t="s">
        <v>2534</v>
      </c>
      <c r="E4708" s="102">
        <v>620</v>
      </c>
      <c r="F4708" s="102" t="s">
        <v>2127</v>
      </c>
      <c r="G4708" s="1">
        <v>-618332.98</v>
      </c>
      <c r="H4708" s="1">
        <v>0</v>
      </c>
      <c r="I4708" s="1">
        <v>0.4</v>
      </c>
      <c r="J4708" s="1">
        <v>-0.4</v>
      </c>
      <c r="K4708" s="1">
        <v>-618333.38</v>
      </c>
      <c r="L4708" s="1">
        <v>-618.33338000000003</v>
      </c>
      <c r="M4708" s="1"/>
      <c r="N4708" s="1" t="s">
        <v>3031</v>
      </c>
    </row>
    <row r="4709" spans="1:14" x14ac:dyDescent="0.35">
      <c r="A4709" s="106">
        <v>43769</v>
      </c>
      <c r="B4709" s="1" t="s">
        <v>1149</v>
      </c>
      <c r="C4709" s="1" t="s">
        <v>3017</v>
      </c>
      <c r="D4709" s="102" t="s">
        <v>2534</v>
      </c>
      <c r="E4709" s="102">
        <v>621</v>
      </c>
      <c r="F4709" s="102" t="s">
        <v>2128</v>
      </c>
      <c r="G4709" s="1">
        <v>-8311.68</v>
      </c>
      <c r="H4709" s="1">
        <v>0</v>
      </c>
      <c r="I4709" s="1">
        <v>79.92</v>
      </c>
      <c r="J4709" s="1">
        <v>-79.92</v>
      </c>
      <c r="K4709" s="1">
        <v>-8391.6</v>
      </c>
      <c r="L4709" s="1">
        <v>-8.3916000000000004</v>
      </c>
      <c r="M4709" s="1"/>
      <c r="N4709" s="1" t="s">
        <v>3029</v>
      </c>
    </row>
    <row r="4710" spans="1:14" x14ac:dyDescent="0.35">
      <c r="A4710" s="106">
        <v>43769</v>
      </c>
      <c r="B4710" s="1" t="s">
        <v>1149</v>
      </c>
      <c r="C4710" s="1" t="s">
        <v>3017</v>
      </c>
      <c r="D4710" s="102" t="s">
        <v>2534</v>
      </c>
      <c r="E4710" s="102">
        <v>625</v>
      </c>
      <c r="F4710" s="102" t="s">
        <v>2129</v>
      </c>
      <c r="G4710" s="1">
        <v>-2076673.45</v>
      </c>
      <c r="H4710" s="1">
        <v>0</v>
      </c>
      <c r="I4710" s="1">
        <v>36154.17</v>
      </c>
      <c r="J4710" s="1">
        <v>-36154.17</v>
      </c>
      <c r="K4710" s="1">
        <v>-2112827.62</v>
      </c>
      <c r="L4710" s="1">
        <v>-2112.82762</v>
      </c>
      <c r="M4710" s="1"/>
      <c r="N4710" s="1" t="s">
        <v>3029</v>
      </c>
    </row>
    <row r="4711" spans="1:14" x14ac:dyDescent="0.35">
      <c r="A4711" s="106">
        <v>43769</v>
      </c>
      <c r="B4711" s="1" t="s">
        <v>1149</v>
      </c>
      <c r="C4711" s="1" t="s">
        <v>3017</v>
      </c>
      <c r="D4711" s="102" t="s">
        <v>2534</v>
      </c>
      <c r="E4711" s="102">
        <v>627</v>
      </c>
      <c r="F4711" s="102" t="s">
        <v>2130</v>
      </c>
      <c r="G4711" s="1">
        <v>-6739120.8300000001</v>
      </c>
      <c r="H4711" s="1">
        <v>0</v>
      </c>
      <c r="I4711" s="1">
        <v>118230.19</v>
      </c>
      <c r="J4711" s="1">
        <v>-118230.19</v>
      </c>
      <c r="K4711" s="1">
        <v>-6857351.0199999996</v>
      </c>
      <c r="L4711" s="1">
        <v>-6857.3510199999992</v>
      </c>
      <c r="M4711" s="1"/>
      <c r="N4711" s="1" t="s">
        <v>3032</v>
      </c>
    </row>
    <row r="4712" spans="1:14" x14ac:dyDescent="0.35">
      <c r="A4712" s="106">
        <v>43769</v>
      </c>
      <c r="B4712" s="1"/>
      <c r="C4712" s="1" t="s">
        <v>3016</v>
      </c>
      <c r="D4712" s="102" t="s">
        <v>2974</v>
      </c>
      <c r="E4712" s="102">
        <v>159</v>
      </c>
      <c r="F4712" s="102" t="s">
        <v>2097</v>
      </c>
      <c r="G4712" s="1">
        <v>1872.43</v>
      </c>
      <c r="H4712" s="1">
        <v>0</v>
      </c>
      <c r="I4712" s="1">
        <v>0</v>
      </c>
      <c r="J4712" s="1">
        <v>0</v>
      </c>
      <c r="K4712" s="1">
        <v>1872.43</v>
      </c>
      <c r="L4712" s="1">
        <v>1.87243</v>
      </c>
      <c r="M4712" s="1"/>
      <c r="N4712" s="1"/>
    </row>
    <row r="4713" spans="1:14" x14ac:dyDescent="0.35">
      <c r="A4713" s="106">
        <v>43769</v>
      </c>
      <c r="B4713" s="1"/>
      <c r="C4713" s="1" t="s">
        <v>3016</v>
      </c>
      <c r="D4713" s="102" t="s">
        <v>2535</v>
      </c>
      <c r="E4713" s="102">
        <v>160</v>
      </c>
      <c r="F4713" s="102" t="s">
        <v>2097</v>
      </c>
      <c r="G4713" s="1">
        <v>1872.43</v>
      </c>
      <c r="H4713" s="1">
        <v>0</v>
      </c>
      <c r="I4713" s="1">
        <v>0</v>
      </c>
      <c r="J4713" s="1">
        <v>0</v>
      </c>
      <c r="K4713" s="1">
        <v>1872.43</v>
      </c>
      <c r="L4713" s="1">
        <v>1.87243</v>
      </c>
      <c r="M4713" s="1"/>
      <c r="N4713" s="1"/>
    </row>
    <row r="4714" spans="1:14" x14ac:dyDescent="0.35">
      <c r="A4714" s="106">
        <v>43769</v>
      </c>
      <c r="B4714" s="1" t="s">
        <v>1148</v>
      </c>
      <c r="C4714" s="1" t="s">
        <v>3017</v>
      </c>
      <c r="D4714" s="102" t="s">
        <v>2535</v>
      </c>
      <c r="E4714" s="102">
        <v>161</v>
      </c>
      <c r="F4714" s="102" t="s">
        <v>2131</v>
      </c>
      <c r="G4714" s="1">
        <v>1872.43</v>
      </c>
      <c r="H4714" s="1">
        <v>0</v>
      </c>
      <c r="I4714" s="1">
        <v>0</v>
      </c>
      <c r="J4714" s="1">
        <v>0</v>
      </c>
      <c r="K4714" s="1">
        <v>1872.43</v>
      </c>
      <c r="L4714" s="1">
        <v>1.87243</v>
      </c>
      <c r="M4714" s="1"/>
      <c r="N4714" s="1" t="s">
        <v>3029</v>
      </c>
    </row>
    <row r="4715" spans="1:14" x14ac:dyDescent="0.35">
      <c r="A4715" s="106">
        <v>43769</v>
      </c>
      <c r="B4715" s="1"/>
      <c r="C4715" s="1" t="s">
        <v>3016</v>
      </c>
      <c r="D4715" s="102" t="s">
        <v>2536</v>
      </c>
      <c r="E4715" s="102">
        <v>628</v>
      </c>
      <c r="F4715" s="102" t="s">
        <v>2537</v>
      </c>
      <c r="G4715" s="1">
        <v>325942.09999999998</v>
      </c>
      <c r="H4715" s="1">
        <v>0</v>
      </c>
      <c r="I4715" s="1">
        <v>0</v>
      </c>
      <c r="J4715" s="1">
        <v>0</v>
      </c>
      <c r="K4715" s="1">
        <v>325942.09999999998</v>
      </c>
      <c r="L4715" s="1">
        <v>325.94209999999998</v>
      </c>
      <c r="M4715" s="1"/>
      <c r="N4715" s="1"/>
    </row>
    <row r="4716" spans="1:14" x14ac:dyDescent="0.35">
      <c r="A4716" s="106">
        <v>43769</v>
      </c>
      <c r="B4716" s="1"/>
      <c r="C4716" s="1" t="s">
        <v>3016</v>
      </c>
      <c r="D4716" s="102" t="s">
        <v>2538</v>
      </c>
      <c r="E4716" s="102">
        <v>629</v>
      </c>
      <c r="F4716" s="102" t="s">
        <v>2537</v>
      </c>
      <c r="G4716" s="1">
        <v>325942.09999999998</v>
      </c>
      <c r="H4716" s="1">
        <v>0</v>
      </c>
      <c r="I4716" s="1">
        <v>0</v>
      </c>
      <c r="J4716" s="1">
        <v>0</v>
      </c>
      <c r="K4716" s="1">
        <v>325942.09999999998</v>
      </c>
      <c r="L4716" s="1">
        <v>325.94209999999998</v>
      </c>
      <c r="M4716" s="1"/>
      <c r="N4716" s="1"/>
    </row>
    <row r="4717" spans="1:14" x14ac:dyDescent="0.35">
      <c r="A4717" s="106">
        <v>43769</v>
      </c>
      <c r="B4717" s="1"/>
      <c r="C4717" s="1" t="s">
        <v>3017</v>
      </c>
      <c r="D4717" s="102" t="s">
        <v>2539</v>
      </c>
      <c r="E4717" s="102">
        <v>632</v>
      </c>
      <c r="F4717" s="102" t="s">
        <v>2540</v>
      </c>
      <c r="G4717" s="1">
        <v>325942.09999999998</v>
      </c>
      <c r="H4717" s="1">
        <v>0</v>
      </c>
      <c r="I4717" s="1">
        <v>0</v>
      </c>
      <c r="J4717" s="1">
        <v>0</v>
      </c>
      <c r="K4717" s="1">
        <v>325942.09999999998</v>
      </c>
      <c r="L4717" s="1">
        <v>325.94209999999998</v>
      </c>
      <c r="M4717" s="1"/>
      <c r="N4717" s="1"/>
    </row>
    <row r="4718" spans="1:14" x14ac:dyDescent="0.35">
      <c r="A4718" s="106">
        <v>43769</v>
      </c>
      <c r="B4718" s="1"/>
      <c r="C4718" s="1" t="s">
        <v>3016</v>
      </c>
      <c r="D4718" s="102" t="s">
        <v>2541</v>
      </c>
      <c r="E4718" s="102">
        <v>645</v>
      </c>
      <c r="F4718" s="102" t="s">
        <v>2132</v>
      </c>
      <c r="G4718" s="1">
        <v>-5399027697.5699997</v>
      </c>
      <c r="H4718" s="1">
        <v>46089956.75</v>
      </c>
      <c r="I4718" s="1">
        <v>20340672.969999999</v>
      </c>
      <c r="J4718" s="1">
        <v>25749283.780000001</v>
      </c>
      <c r="K4718" s="1">
        <v>-5373278413.79</v>
      </c>
      <c r="L4718" s="1">
        <v>-5373278.4137899997</v>
      </c>
      <c r="M4718" s="1"/>
      <c r="N4718" s="1"/>
    </row>
    <row r="4719" spans="1:14" x14ac:dyDescent="0.35">
      <c r="A4719" s="106">
        <v>43769</v>
      </c>
      <c r="B4719" s="1"/>
      <c r="C4719" s="1" t="s">
        <v>3016</v>
      </c>
      <c r="D4719" s="102" t="s">
        <v>2542</v>
      </c>
      <c r="E4719" s="102">
        <v>646</v>
      </c>
      <c r="F4719" s="102" t="s">
        <v>2543</v>
      </c>
      <c r="G4719" s="1">
        <v>-146390932.75</v>
      </c>
      <c r="H4719" s="1">
        <v>16683505.449999999</v>
      </c>
      <c r="I4719" s="1">
        <v>19226098.350000001</v>
      </c>
      <c r="J4719" s="1">
        <v>-2542592.9000000022</v>
      </c>
      <c r="K4719" s="1">
        <v>-148933525.65000001</v>
      </c>
      <c r="L4719" s="1">
        <v>-148933.52565</v>
      </c>
      <c r="M4719" s="1"/>
      <c r="N4719" s="1"/>
    </row>
    <row r="4720" spans="1:14" x14ac:dyDescent="0.35">
      <c r="A4720" s="106">
        <v>43769</v>
      </c>
      <c r="B4720" s="1"/>
      <c r="C4720" s="1" t="s">
        <v>3016</v>
      </c>
      <c r="D4720" s="102" t="s">
        <v>2544</v>
      </c>
      <c r="E4720" s="102">
        <v>647</v>
      </c>
      <c r="F4720" s="102" t="s">
        <v>2545</v>
      </c>
      <c r="G4720" s="1">
        <v>-113087170.31</v>
      </c>
      <c r="H4720" s="1">
        <v>10116654.23</v>
      </c>
      <c r="I4720" s="1">
        <v>10347631.4</v>
      </c>
      <c r="J4720" s="1">
        <v>-230977.16999999993</v>
      </c>
      <c r="K4720" s="1">
        <v>-113318147.48</v>
      </c>
      <c r="L4720" s="1">
        <v>-113318.14748</v>
      </c>
      <c r="M4720" s="1"/>
      <c r="N4720" s="1"/>
    </row>
    <row r="4721" spans="1:14" x14ac:dyDescent="0.35">
      <c r="A4721" s="106">
        <v>43769</v>
      </c>
      <c r="B4721" s="1"/>
      <c r="C4721" s="1" t="s">
        <v>3016</v>
      </c>
      <c r="D4721" s="102" t="s">
        <v>2546</v>
      </c>
      <c r="E4721" s="102">
        <v>648</v>
      </c>
      <c r="F4721" s="102" t="s">
        <v>2547</v>
      </c>
      <c r="G4721" s="1">
        <v>-113087170.31</v>
      </c>
      <c r="H4721" s="1">
        <v>10116654.23</v>
      </c>
      <c r="I4721" s="1">
        <v>10347631.4</v>
      </c>
      <c r="J4721" s="1">
        <v>-230977.16999999993</v>
      </c>
      <c r="K4721" s="1">
        <v>-113318147.48</v>
      </c>
      <c r="L4721" s="1">
        <v>-113318.14748</v>
      </c>
      <c r="M4721" s="1"/>
      <c r="N4721" s="1"/>
    </row>
    <row r="4722" spans="1:14" x14ac:dyDescent="0.35">
      <c r="A4722" s="106">
        <v>43769</v>
      </c>
      <c r="B4722" s="1" t="s">
        <v>1154</v>
      </c>
      <c r="C4722" s="1" t="s">
        <v>3017</v>
      </c>
      <c r="D4722" s="102" t="s">
        <v>2548</v>
      </c>
      <c r="E4722" s="102">
        <v>649</v>
      </c>
      <c r="F4722" s="102" t="s">
        <v>2551</v>
      </c>
      <c r="G4722" s="1">
        <v>-39996.720000000001</v>
      </c>
      <c r="H4722" s="1">
        <v>88128.21</v>
      </c>
      <c r="I4722" s="1">
        <v>71053.2</v>
      </c>
      <c r="J4722" s="1">
        <v>17075.010000000009</v>
      </c>
      <c r="K4722" s="1">
        <v>-22921.71</v>
      </c>
      <c r="L4722" s="1">
        <v>-22.921709999999997</v>
      </c>
      <c r="M4722" s="1"/>
      <c r="N4722" s="1"/>
    </row>
    <row r="4723" spans="1:14" x14ac:dyDescent="0.35">
      <c r="A4723" s="106">
        <v>43769</v>
      </c>
      <c r="B4723" s="1" t="s">
        <v>1154</v>
      </c>
      <c r="C4723" s="1" t="s">
        <v>3017</v>
      </c>
      <c r="D4723" s="102" t="s">
        <v>2548</v>
      </c>
      <c r="E4723" s="102">
        <v>650</v>
      </c>
      <c r="F4723" s="102" t="s">
        <v>2550</v>
      </c>
      <c r="G4723" s="1">
        <v>-0.02</v>
      </c>
      <c r="H4723" s="1">
        <v>319.2</v>
      </c>
      <c r="I4723" s="1">
        <v>319.2</v>
      </c>
      <c r="J4723" s="1">
        <v>0</v>
      </c>
      <c r="K4723" s="1">
        <v>-0.02</v>
      </c>
      <c r="L4723" s="1">
        <v>-2.0000000000000002E-5</v>
      </c>
      <c r="M4723" s="1"/>
      <c r="N4723" s="1"/>
    </row>
    <row r="4724" spans="1:14" x14ac:dyDescent="0.35">
      <c r="A4724" s="106">
        <v>43769</v>
      </c>
      <c r="B4724" s="1" t="s">
        <v>1154</v>
      </c>
      <c r="C4724" s="1" t="s">
        <v>3017</v>
      </c>
      <c r="D4724" s="102" t="s">
        <v>2548</v>
      </c>
      <c r="E4724" s="102">
        <v>651</v>
      </c>
      <c r="F4724" s="102" t="s">
        <v>2550</v>
      </c>
      <c r="G4724" s="1">
        <v>-113039413.37</v>
      </c>
      <c r="H4724" s="1">
        <v>10028206.82</v>
      </c>
      <c r="I4724" s="1">
        <v>10276259</v>
      </c>
      <c r="J4724" s="1">
        <v>-248052.1799999997</v>
      </c>
      <c r="K4724" s="1">
        <v>-113287465.55</v>
      </c>
      <c r="L4724" s="1">
        <v>-113287.46554999999</v>
      </c>
      <c r="M4724" s="1"/>
      <c r="N4724" s="1"/>
    </row>
    <row r="4725" spans="1:14" x14ac:dyDescent="0.35">
      <c r="A4725" s="106">
        <v>43769</v>
      </c>
      <c r="B4725" s="1" t="s">
        <v>1154</v>
      </c>
      <c r="C4725" s="1" t="s">
        <v>3017</v>
      </c>
      <c r="D4725" s="102" t="s">
        <v>2548</v>
      </c>
      <c r="E4725" s="102">
        <v>652</v>
      </c>
      <c r="F4725" s="102" t="s">
        <v>2549</v>
      </c>
      <c r="G4725" s="1">
        <v>-7760.2</v>
      </c>
      <c r="H4725" s="1">
        <v>0</v>
      </c>
      <c r="I4725" s="1">
        <v>0</v>
      </c>
      <c r="J4725" s="1">
        <v>0</v>
      </c>
      <c r="K4725" s="1">
        <v>-7760.2</v>
      </c>
      <c r="L4725" s="1">
        <v>-7.7602000000000002</v>
      </c>
      <c r="M4725" s="1"/>
      <c r="N4725" s="1"/>
    </row>
    <row r="4726" spans="1:14" x14ac:dyDescent="0.35">
      <c r="A4726" s="106">
        <v>43769</v>
      </c>
      <c r="B4726" s="1"/>
      <c r="C4726" s="1" t="s">
        <v>3016</v>
      </c>
      <c r="D4726" s="102" t="s">
        <v>2552</v>
      </c>
      <c r="E4726" s="102">
        <v>674</v>
      </c>
      <c r="F4726" s="102" t="s">
        <v>2553</v>
      </c>
      <c r="G4726" s="1">
        <v>-7327579.3300000001</v>
      </c>
      <c r="H4726" s="1">
        <v>1648745.23</v>
      </c>
      <c r="I4726" s="1">
        <v>2139388.37</v>
      </c>
      <c r="J4726" s="1">
        <v>-490643.14000000013</v>
      </c>
      <c r="K4726" s="1">
        <v>-7818222.4699999997</v>
      </c>
      <c r="L4726" s="1">
        <v>-7818.2224699999997</v>
      </c>
      <c r="M4726" s="1"/>
      <c r="N4726" s="1"/>
    </row>
    <row r="4727" spans="1:14" x14ac:dyDescent="0.35">
      <c r="A4727" s="106">
        <v>43769</v>
      </c>
      <c r="B4727" s="1"/>
      <c r="C4727" s="1" t="s">
        <v>3016</v>
      </c>
      <c r="D4727" s="102" t="s">
        <v>2554</v>
      </c>
      <c r="E4727" s="102">
        <v>675</v>
      </c>
      <c r="F4727" s="102" t="s">
        <v>2553</v>
      </c>
      <c r="G4727" s="1">
        <v>-7327579.3300000001</v>
      </c>
      <c r="H4727" s="1">
        <v>1648745.23</v>
      </c>
      <c r="I4727" s="1">
        <v>2139388.37</v>
      </c>
      <c r="J4727" s="1">
        <v>-490643.14000000013</v>
      </c>
      <c r="K4727" s="1">
        <v>-7818222.4699999997</v>
      </c>
      <c r="L4727" s="1">
        <v>-7818.2224699999997</v>
      </c>
      <c r="M4727" s="1"/>
      <c r="N4727" s="1"/>
    </row>
    <row r="4728" spans="1:14" x14ac:dyDescent="0.35">
      <c r="A4728" s="106">
        <v>43769</v>
      </c>
      <c r="B4728" s="1" t="s">
        <v>1156</v>
      </c>
      <c r="C4728" s="1" t="s">
        <v>3017</v>
      </c>
      <c r="D4728" s="102" t="s">
        <v>2555</v>
      </c>
      <c r="E4728" s="102">
        <v>676</v>
      </c>
      <c r="F4728" s="102" t="s">
        <v>2559</v>
      </c>
      <c r="G4728" s="1">
        <v>-1443445.66</v>
      </c>
      <c r="H4728" s="1">
        <v>1450776.64</v>
      </c>
      <c r="I4728" s="1">
        <v>1486204.07</v>
      </c>
      <c r="J4728" s="1">
        <v>-35427.430000000168</v>
      </c>
      <c r="K4728" s="1">
        <v>-1478873.09</v>
      </c>
      <c r="L4728" s="1">
        <v>-1478.87309</v>
      </c>
      <c r="M4728" s="1"/>
      <c r="N4728" s="1" t="s">
        <v>3886</v>
      </c>
    </row>
    <row r="4729" spans="1:14" x14ac:dyDescent="0.35">
      <c r="A4729" s="106">
        <v>43769</v>
      </c>
      <c r="B4729" s="1" t="s">
        <v>1156</v>
      </c>
      <c r="C4729" s="1" t="s">
        <v>3017</v>
      </c>
      <c r="D4729" s="102" t="s">
        <v>2555</v>
      </c>
      <c r="E4729" s="102">
        <v>679</v>
      </c>
      <c r="F4729" s="102" t="s">
        <v>2558</v>
      </c>
      <c r="G4729" s="1">
        <v>-27317</v>
      </c>
      <c r="H4729" s="1">
        <v>33063.57</v>
      </c>
      <c r="I4729" s="1">
        <v>17596.41</v>
      </c>
      <c r="J4729" s="1">
        <v>15467.16</v>
      </c>
      <c r="K4729" s="1">
        <v>-11849.84</v>
      </c>
      <c r="L4729" s="1">
        <v>-11.84984</v>
      </c>
      <c r="M4729" s="1"/>
      <c r="N4729" s="1" t="s">
        <v>1015</v>
      </c>
    </row>
    <row r="4730" spans="1:14" x14ac:dyDescent="0.35">
      <c r="A4730" s="106">
        <v>43769</v>
      </c>
      <c r="B4730" s="1" t="s">
        <v>1156</v>
      </c>
      <c r="C4730" s="1" t="s">
        <v>3017</v>
      </c>
      <c r="D4730" s="102" t="s">
        <v>2555</v>
      </c>
      <c r="E4730" s="102">
        <v>680</v>
      </c>
      <c r="F4730" s="102" t="s">
        <v>2133</v>
      </c>
      <c r="G4730" s="1">
        <v>5562.69</v>
      </c>
      <c r="H4730" s="1">
        <v>2871.16</v>
      </c>
      <c r="I4730" s="1">
        <v>2871.16</v>
      </c>
      <c r="J4730" s="1">
        <v>0</v>
      </c>
      <c r="K4730" s="1">
        <v>5562.69</v>
      </c>
      <c r="L4730" s="1">
        <v>5.5626899999999999</v>
      </c>
      <c r="M4730" s="1"/>
      <c r="N4730" s="1" t="s">
        <v>3886</v>
      </c>
    </row>
    <row r="4731" spans="1:14" x14ac:dyDescent="0.35">
      <c r="A4731" s="188">
        <v>43769</v>
      </c>
      <c r="B4731" s="103" t="s">
        <v>1157</v>
      </c>
      <c r="C4731" s="103" t="s">
        <v>3017</v>
      </c>
      <c r="D4731" s="189" t="s">
        <v>2555</v>
      </c>
      <c r="E4731" s="189">
        <v>682</v>
      </c>
      <c r="F4731" s="189" t="s">
        <v>2556</v>
      </c>
      <c r="G4731" s="103">
        <v>-2791585.56</v>
      </c>
      <c r="H4731" s="103">
        <v>103058.45</v>
      </c>
      <c r="I4731" s="103">
        <v>317093.90000000002</v>
      </c>
      <c r="J4731" s="103">
        <v>-214035.45</v>
      </c>
      <c r="K4731" s="103">
        <v>-3005621.01</v>
      </c>
      <c r="L4731" s="103">
        <v>-3005.6210099999998</v>
      </c>
      <c r="M4731" s="103"/>
      <c r="N4731" s="103"/>
    </row>
    <row r="4732" spans="1:14" x14ac:dyDescent="0.35">
      <c r="A4732" s="106">
        <v>43769</v>
      </c>
      <c r="B4732" s="1" t="s">
        <v>1157</v>
      </c>
      <c r="C4732" s="1" t="s">
        <v>3017</v>
      </c>
      <c r="D4732" s="102" t="s">
        <v>2555</v>
      </c>
      <c r="E4732" s="102">
        <v>683</v>
      </c>
      <c r="F4732" s="102" t="s">
        <v>2557</v>
      </c>
      <c r="G4732" s="1">
        <v>-1494919.42</v>
      </c>
      <c r="H4732" s="1">
        <v>1799.53</v>
      </c>
      <c r="I4732" s="1">
        <v>173952.86</v>
      </c>
      <c r="J4732" s="1">
        <v>-172153.33</v>
      </c>
      <c r="K4732" s="1">
        <v>-1667072.75</v>
      </c>
      <c r="L4732" s="1">
        <v>-1667.07275</v>
      </c>
      <c r="M4732" s="1"/>
      <c r="N4732" s="1"/>
    </row>
    <row r="4733" spans="1:14" x14ac:dyDescent="0.35">
      <c r="A4733" s="106">
        <v>43769</v>
      </c>
      <c r="B4733" s="1" t="s">
        <v>1157</v>
      </c>
      <c r="C4733" s="1" t="s">
        <v>3017</v>
      </c>
      <c r="D4733" s="102" t="s">
        <v>2561</v>
      </c>
      <c r="E4733" s="102">
        <v>685</v>
      </c>
      <c r="F4733" s="102" t="s">
        <v>2144</v>
      </c>
      <c r="G4733" s="1">
        <v>-760745.15</v>
      </c>
      <c r="H4733" s="1">
        <v>21018.62</v>
      </c>
      <c r="I4733" s="1">
        <v>63407.040000000001</v>
      </c>
      <c r="J4733" s="1">
        <v>-42388.42</v>
      </c>
      <c r="K4733" s="1">
        <v>-803133.57</v>
      </c>
      <c r="L4733" s="1">
        <v>-803.13356999999996</v>
      </c>
      <c r="M4733" s="1"/>
      <c r="N4733" s="1"/>
    </row>
    <row r="4734" spans="1:14" x14ac:dyDescent="0.35">
      <c r="A4734" s="106">
        <v>43769</v>
      </c>
      <c r="B4734" s="1" t="s">
        <v>1157</v>
      </c>
      <c r="C4734" s="1" t="s">
        <v>3017</v>
      </c>
      <c r="D4734" s="102" t="s">
        <v>2561</v>
      </c>
      <c r="E4734" s="102">
        <v>686</v>
      </c>
      <c r="F4734" s="102" t="s">
        <v>2145</v>
      </c>
      <c r="G4734" s="1">
        <v>-215713.42</v>
      </c>
      <c r="H4734" s="1">
        <v>6098.98</v>
      </c>
      <c r="I4734" s="1">
        <v>5853.16</v>
      </c>
      <c r="J4734" s="1">
        <v>245.81999999999971</v>
      </c>
      <c r="K4734" s="1">
        <v>-215467.6</v>
      </c>
      <c r="L4734" s="1">
        <v>-215.4676</v>
      </c>
      <c r="M4734" s="1"/>
      <c r="N4734" s="1"/>
    </row>
    <row r="4735" spans="1:14" x14ac:dyDescent="0.35">
      <c r="A4735" s="106">
        <v>43769</v>
      </c>
      <c r="B4735" s="1" t="s">
        <v>1157</v>
      </c>
      <c r="C4735" s="1" t="s">
        <v>3017</v>
      </c>
      <c r="D4735" s="102" t="s">
        <v>2561</v>
      </c>
      <c r="E4735" s="102">
        <v>687</v>
      </c>
      <c r="F4735" s="102" t="s">
        <v>2146</v>
      </c>
      <c r="G4735" s="1">
        <v>-421567.32</v>
      </c>
      <c r="H4735" s="1">
        <v>0</v>
      </c>
      <c r="I4735" s="1">
        <v>48547.3</v>
      </c>
      <c r="J4735" s="1">
        <v>-48547.3</v>
      </c>
      <c r="K4735" s="1">
        <v>-470114.62</v>
      </c>
      <c r="L4735" s="1">
        <v>-470.11462</v>
      </c>
      <c r="M4735" s="1"/>
      <c r="N4735" s="1"/>
    </row>
    <row r="4736" spans="1:14" x14ac:dyDescent="0.35">
      <c r="A4736" s="106">
        <v>43769</v>
      </c>
      <c r="B4736" s="1" t="s">
        <v>1157</v>
      </c>
      <c r="C4736" s="1" t="s">
        <v>3017</v>
      </c>
      <c r="D4736" s="102" t="s">
        <v>2561</v>
      </c>
      <c r="E4736" s="102">
        <v>688</v>
      </c>
      <c r="F4736" s="102" t="s">
        <v>2147</v>
      </c>
      <c r="G4736" s="1">
        <v>-147680.68</v>
      </c>
      <c r="H4736" s="1">
        <v>0</v>
      </c>
      <c r="I4736" s="1">
        <v>0</v>
      </c>
      <c r="J4736" s="1">
        <v>0</v>
      </c>
      <c r="K4736" s="1">
        <v>-147680.68</v>
      </c>
      <c r="L4736" s="1">
        <v>-147.68068</v>
      </c>
      <c r="M4736" s="1"/>
      <c r="N4736" s="1"/>
    </row>
    <row r="4737" spans="1:14" x14ac:dyDescent="0.35">
      <c r="A4737" s="106">
        <v>43769</v>
      </c>
      <c r="B4737" s="1" t="s">
        <v>1156</v>
      </c>
      <c r="C4737" s="1" t="s">
        <v>3017</v>
      </c>
      <c r="D4737" s="102" t="s">
        <v>2561</v>
      </c>
      <c r="E4737" s="102">
        <v>689</v>
      </c>
      <c r="F4737" s="102" t="s">
        <v>2562</v>
      </c>
      <c r="G4737" s="1">
        <v>-30167.81</v>
      </c>
      <c r="H4737" s="1">
        <v>30058.28</v>
      </c>
      <c r="I4737" s="1">
        <v>23862.47</v>
      </c>
      <c r="J4737" s="1">
        <v>6195.8099999999977</v>
      </c>
      <c r="K4737" s="1">
        <v>-23972</v>
      </c>
      <c r="L4737" s="1">
        <v>-23.972000000000001</v>
      </c>
      <c r="M4737" s="1"/>
      <c r="N4737" s="1" t="s">
        <v>1015</v>
      </c>
    </row>
    <row r="4738" spans="1:14" x14ac:dyDescent="0.35">
      <c r="A4738" s="106">
        <v>43769</v>
      </c>
      <c r="B4738" s="1"/>
      <c r="C4738" s="1" t="s">
        <v>3016</v>
      </c>
      <c r="D4738" s="102" t="s">
        <v>2563</v>
      </c>
      <c r="E4738" s="102">
        <v>691</v>
      </c>
      <c r="F4738" s="102" t="s">
        <v>2564</v>
      </c>
      <c r="G4738" s="1">
        <v>-19723512.350000001</v>
      </c>
      <c r="H4738" s="1">
        <v>4891123.01</v>
      </c>
      <c r="I4738" s="1">
        <v>6685396.4500000002</v>
      </c>
      <c r="J4738" s="1">
        <v>-1794273.4400000004</v>
      </c>
      <c r="K4738" s="1">
        <v>-21517785.789999999</v>
      </c>
      <c r="L4738" s="1">
        <v>-21517.785789999998</v>
      </c>
      <c r="M4738" s="1"/>
      <c r="N4738" s="1"/>
    </row>
    <row r="4739" spans="1:14" x14ac:dyDescent="0.35">
      <c r="A4739" s="106">
        <v>43769</v>
      </c>
      <c r="B4739" s="1"/>
      <c r="C4739" s="1" t="s">
        <v>3016</v>
      </c>
      <c r="D4739" s="102" t="s">
        <v>2565</v>
      </c>
      <c r="E4739" s="102">
        <v>692</v>
      </c>
      <c r="F4739" s="102" t="s">
        <v>2566</v>
      </c>
      <c r="G4739" s="1">
        <v>-1378927.24</v>
      </c>
      <c r="H4739" s="1">
        <v>1398794.53</v>
      </c>
      <c r="I4739" s="1">
        <v>1444642.32</v>
      </c>
      <c r="J4739" s="1">
        <v>-45847.790000000037</v>
      </c>
      <c r="K4739" s="1">
        <v>-1424775.03</v>
      </c>
      <c r="L4739" s="1">
        <v>-1424.77503</v>
      </c>
      <c r="M4739" s="1"/>
      <c r="N4739" s="1"/>
    </row>
    <row r="4740" spans="1:14" x14ac:dyDescent="0.35">
      <c r="A4740" s="106">
        <v>43769</v>
      </c>
      <c r="B4740" s="1" t="s">
        <v>1156</v>
      </c>
      <c r="C4740" s="1" t="s">
        <v>3017</v>
      </c>
      <c r="D4740" s="102" t="s">
        <v>2567</v>
      </c>
      <c r="E4740" s="102">
        <v>693</v>
      </c>
      <c r="F4740" s="102" t="s">
        <v>2568</v>
      </c>
      <c r="G4740" s="1">
        <v>-1170782.75</v>
      </c>
      <c r="H4740" s="1">
        <v>1190650.04</v>
      </c>
      <c r="I4740" s="1">
        <v>1271509.95</v>
      </c>
      <c r="J4740" s="1">
        <v>-80859.909999999916</v>
      </c>
      <c r="K4740" s="1">
        <v>-1251642.6599999999</v>
      </c>
      <c r="L4740" s="1">
        <v>-1251.64266</v>
      </c>
      <c r="M4740" s="1"/>
      <c r="N4740" s="1" t="s">
        <v>1008</v>
      </c>
    </row>
    <row r="4741" spans="1:14" x14ac:dyDescent="0.35">
      <c r="A4741" s="106">
        <v>43769</v>
      </c>
      <c r="B4741" s="1" t="s">
        <v>1156</v>
      </c>
      <c r="C4741" s="1" t="s">
        <v>3017</v>
      </c>
      <c r="D4741" s="102" t="s">
        <v>2567</v>
      </c>
      <c r="E4741" s="102">
        <v>694</v>
      </c>
      <c r="F4741" s="102" t="s">
        <v>2569</v>
      </c>
      <c r="G4741" s="1">
        <v>-208144.49</v>
      </c>
      <c r="H4741" s="1">
        <v>208144.49</v>
      </c>
      <c r="I4741" s="1">
        <v>173132.37</v>
      </c>
      <c r="J4741" s="1">
        <v>35012.119999999995</v>
      </c>
      <c r="K4741" s="1">
        <v>-173132.37</v>
      </c>
      <c r="L4741" s="1">
        <v>-173.13237000000001</v>
      </c>
      <c r="M4741" s="1"/>
      <c r="N4741" s="1" t="s">
        <v>1009</v>
      </c>
    </row>
    <row r="4742" spans="1:14" x14ac:dyDescent="0.35">
      <c r="A4742" s="106">
        <v>43769</v>
      </c>
      <c r="B4742" s="1"/>
      <c r="C4742" s="1" t="s">
        <v>3016</v>
      </c>
      <c r="D4742" s="102" t="s">
        <v>2570</v>
      </c>
      <c r="E4742" s="102">
        <v>701</v>
      </c>
      <c r="F4742" s="102" t="s">
        <v>2571</v>
      </c>
      <c r="G4742" s="1">
        <v>-18344585.109999999</v>
      </c>
      <c r="H4742" s="1">
        <v>3492328.48</v>
      </c>
      <c r="I4742" s="1">
        <v>5240754.13</v>
      </c>
      <c r="J4742" s="1">
        <v>-1748425.65</v>
      </c>
      <c r="K4742" s="1">
        <v>-20093010.760000002</v>
      </c>
      <c r="L4742" s="1">
        <v>-20093.010760000001</v>
      </c>
      <c r="M4742" s="1"/>
      <c r="N4742" s="1"/>
    </row>
    <row r="4743" spans="1:14" x14ac:dyDescent="0.35">
      <c r="A4743" s="106">
        <v>43769</v>
      </c>
      <c r="B4743" s="1"/>
      <c r="C4743" s="1" t="s">
        <v>3016</v>
      </c>
      <c r="D4743" s="102" t="s">
        <v>2572</v>
      </c>
      <c r="E4743" s="102">
        <v>703</v>
      </c>
      <c r="F4743" s="102" t="s">
        <v>2577</v>
      </c>
      <c r="G4743" s="1">
        <v>-18076390.710000001</v>
      </c>
      <c r="H4743" s="1">
        <v>2674225.38</v>
      </c>
      <c r="I4743" s="1">
        <v>4306101.53</v>
      </c>
      <c r="J4743" s="1">
        <v>-1631876.1500000004</v>
      </c>
      <c r="K4743" s="1">
        <v>-19708266.859999999</v>
      </c>
      <c r="L4743" s="1">
        <v>-19708.26686</v>
      </c>
      <c r="M4743" s="1"/>
      <c r="N4743" s="1"/>
    </row>
    <row r="4744" spans="1:14" x14ac:dyDescent="0.35">
      <c r="A4744" s="106">
        <v>43769</v>
      </c>
      <c r="B4744" s="1" t="s">
        <v>1156</v>
      </c>
      <c r="C4744" s="1" t="s">
        <v>3017</v>
      </c>
      <c r="D4744" s="102" t="s">
        <v>2572</v>
      </c>
      <c r="E4744" s="102">
        <v>704</v>
      </c>
      <c r="F4744" s="102" t="s">
        <v>2574</v>
      </c>
      <c r="G4744" s="1">
        <v>0</v>
      </c>
      <c r="H4744" s="1">
        <v>335163.12</v>
      </c>
      <c r="I4744" s="1">
        <v>335163.12</v>
      </c>
      <c r="J4744" s="1">
        <v>0</v>
      </c>
      <c r="K4744" s="1">
        <v>0</v>
      </c>
      <c r="L4744" s="1">
        <v>0</v>
      </c>
      <c r="M4744" s="1"/>
      <c r="N4744" s="1" t="s">
        <v>3887</v>
      </c>
    </row>
    <row r="4745" spans="1:14" x14ac:dyDescent="0.35">
      <c r="A4745" s="106">
        <v>43769</v>
      </c>
      <c r="B4745" s="1" t="s">
        <v>1156</v>
      </c>
      <c r="C4745" s="1" t="s">
        <v>3017</v>
      </c>
      <c r="D4745" s="102" t="s">
        <v>2572</v>
      </c>
      <c r="E4745" s="102">
        <v>705</v>
      </c>
      <c r="F4745" s="102" t="s">
        <v>2573</v>
      </c>
      <c r="G4745" s="1">
        <v>0</v>
      </c>
      <c r="H4745" s="1">
        <v>1548509.62</v>
      </c>
      <c r="I4745" s="1">
        <v>1548509.62</v>
      </c>
      <c r="J4745" s="1">
        <v>0</v>
      </c>
      <c r="K4745" s="1">
        <v>0</v>
      </c>
      <c r="L4745" s="1">
        <v>0</v>
      </c>
      <c r="M4745" s="1"/>
      <c r="N4745" s="1" t="s">
        <v>3888</v>
      </c>
    </row>
    <row r="4746" spans="1:14" x14ac:dyDescent="0.35">
      <c r="A4746" s="106">
        <v>43769</v>
      </c>
      <c r="B4746" s="1" t="s">
        <v>1156</v>
      </c>
      <c r="C4746" s="1" t="s">
        <v>3017</v>
      </c>
      <c r="D4746" s="102" t="s">
        <v>2572</v>
      </c>
      <c r="E4746" s="102">
        <v>708</v>
      </c>
      <c r="F4746" s="102" t="s">
        <v>2142</v>
      </c>
      <c r="G4746" s="1">
        <v>-232420.04</v>
      </c>
      <c r="H4746" s="1">
        <v>210049.44</v>
      </c>
      <c r="I4746" s="1">
        <v>229854.81</v>
      </c>
      <c r="J4746" s="1">
        <v>-19805.369999999995</v>
      </c>
      <c r="K4746" s="1">
        <v>-252225.41</v>
      </c>
      <c r="L4746" s="1">
        <v>-252.22541000000001</v>
      </c>
      <c r="M4746" s="1"/>
      <c r="N4746" s="1" t="s">
        <v>3889</v>
      </c>
    </row>
    <row r="4747" spans="1:14" x14ac:dyDescent="0.35">
      <c r="A4747" s="106">
        <v>43769</v>
      </c>
      <c r="B4747" s="1" t="s">
        <v>1156</v>
      </c>
      <c r="C4747" s="1" t="s">
        <v>3017</v>
      </c>
      <c r="D4747" s="102" t="s">
        <v>2572</v>
      </c>
      <c r="E4747" s="102">
        <v>709</v>
      </c>
      <c r="F4747" s="102" t="s">
        <v>2335</v>
      </c>
      <c r="G4747" s="1">
        <v>-12359542.74</v>
      </c>
      <c r="H4747" s="1">
        <v>0</v>
      </c>
      <c r="I4747" s="1">
        <v>1315172.3600000001</v>
      </c>
      <c r="J4747" s="1">
        <v>-1315172.3600000001</v>
      </c>
      <c r="K4747" s="1">
        <v>-13674715.1</v>
      </c>
      <c r="L4747" s="1">
        <v>-13674.715099999999</v>
      </c>
      <c r="M4747" s="1"/>
      <c r="N4747" s="1" t="s">
        <v>1011</v>
      </c>
    </row>
    <row r="4748" spans="1:14" x14ac:dyDescent="0.35">
      <c r="A4748" s="106">
        <v>43769</v>
      </c>
      <c r="B4748" s="1" t="s">
        <v>1156</v>
      </c>
      <c r="C4748" s="1" t="s">
        <v>3017</v>
      </c>
      <c r="D4748" s="102" t="s">
        <v>2572</v>
      </c>
      <c r="E4748" s="102">
        <v>710</v>
      </c>
      <c r="F4748" s="102" t="s">
        <v>2143</v>
      </c>
      <c r="G4748" s="1">
        <v>-4530050.99</v>
      </c>
      <c r="H4748" s="1">
        <v>0</v>
      </c>
      <c r="I4748" s="1">
        <v>474182.05</v>
      </c>
      <c r="J4748" s="1">
        <v>-474182.05</v>
      </c>
      <c r="K4748" s="1">
        <v>-5004233.04</v>
      </c>
      <c r="L4748" s="1">
        <v>-5004.2330400000001</v>
      </c>
      <c r="M4748" s="1"/>
      <c r="N4748" s="1" t="s">
        <v>1012</v>
      </c>
    </row>
    <row r="4749" spans="1:14" x14ac:dyDescent="0.35">
      <c r="A4749" s="106">
        <v>43769</v>
      </c>
      <c r="B4749" s="1" t="s">
        <v>1156</v>
      </c>
      <c r="C4749" s="1" t="s">
        <v>3017</v>
      </c>
      <c r="D4749" s="102" t="s">
        <v>2572</v>
      </c>
      <c r="E4749" s="102">
        <v>711</v>
      </c>
      <c r="F4749" s="102" t="s">
        <v>2136</v>
      </c>
      <c r="G4749" s="1">
        <v>-93550.54</v>
      </c>
      <c r="H4749" s="1">
        <v>59135.24</v>
      </c>
      <c r="I4749" s="1">
        <v>68626.720000000001</v>
      </c>
      <c r="J4749" s="1">
        <v>-9491.4800000000032</v>
      </c>
      <c r="K4749" s="1">
        <v>-103042.02</v>
      </c>
      <c r="L4749" s="1">
        <v>-103.04202000000001</v>
      </c>
      <c r="M4749" s="1"/>
      <c r="N4749" s="1" t="s">
        <v>1010</v>
      </c>
    </row>
    <row r="4750" spans="1:14" x14ac:dyDescent="0.35">
      <c r="A4750" s="106">
        <v>43769</v>
      </c>
      <c r="B4750" s="1" t="s">
        <v>1156</v>
      </c>
      <c r="C4750" s="1" t="s">
        <v>3017</v>
      </c>
      <c r="D4750" s="102" t="s">
        <v>2572</v>
      </c>
      <c r="E4750" s="102">
        <v>712</v>
      </c>
      <c r="F4750" s="102" t="s">
        <v>2137</v>
      </c>
      <c r="G4750" s="1">
        <v>-144.41999999999999</v>
      </c>
      <c r="H4750" s="1">
        <v>0</v>
      </c>
      <c r="I4750" s="1">
        <v>3353.99</v>
      </c>
      <c r="J4750" s="1">
        <v>-3353.99</v>
      </c>
      <c r="K4750" s="1">
        <v>-3498.41</v>
      </c>
      <c r="L4750" s="1">
        <v>-3.4984099999999998</v>
      </c>
      <c r="M4750" s="1"/>
      <c r="N4750" s="1" t="s">
        <v>1010</v>
      </c>
    </row>
    <row r="4751" spans="1:14" x14ac:dyDescent="0.35">
      <c r="A4751" s="106">
        <v>43769</v>
      </c>
      <c r="B4751" s="1" t="s">
        <v>1156</v>
      </c>
      <c r="C4751" s="1" t="s">
        <v>3017</v>
      </c>
      <c r="D4751" s="102" t="s">
        <v>2572</v>
      </c>
      <c r="E4751" s="102">
        <v>713</v>
      </c>
      <c r="F4751" s="102" t="s">
        <v>2138</v>
      </c>
      <c r="G4751" s="1">
        <v>-860681.98</v>
      </c>
      <c r="H4751" s="1">
        <v>521367.96</v>
      </c>
      <c r="I4751" s="1">
        <v>331238.86</v>
      </c>
      <c r="J4751" s="1">
        <v>190129.10000000003</v>
      </c>
      <c r="K4751" s="1">
        <v>-670552.88</v>
      </c>
      <c r="L4751" s="1">
        <v>-670.55287999999996</v>
      </c>
      <c r="M4751" s="1"/>
      <c r="N4751" s="1" t="s">
        <v>1010</v>
      </c>
    </row>
    <row r="4752" spans="1:14" x14ac:dyDescent="0.35">
      <c r="A4752" s="106">
        <v>43769</v>
      </c>
      <c r="B4752" s="1"/>
      <c r="C4752" s="1" t="s">
        <v>3016</v>
      </c>
      <c r="D4752" s="102" t="s">
        <v>2572</v>
      </c>
      <c r="E4752" s="102">
        <v>718</v>
      </c>
      <c r="F4752" s="102" t="s">
        <v>3133</v>
      </c>
      <c r="G4752" s="1">
        <v>-750</v>
      </c>
      <c r="H4752" s="1">
        <v>0</v>
      </c>
      <c r="I4752" s="1">
        <v>0</v>
      </c>
      <c r="J4752" s="1">
        <v>0</v>
      </c>
      <c r="K4752" s="1">
        <v>-750</v>
      </c>
      <c r="L4752" s="1">
        <v>-0.75</v>
      </c>
      <c r="M4752" s="1"/>
      <c r="N4752" s="1"/>
    </row>
    <row r="4753" spans="1:14" x14ac:dyDescent="0.35">
      <c r="A4753" s="188">
        <v>43769</v>
      </c>
      <c r="B4753" s="103" t="s">
        <v>1156</v>
      </c>
      <c r="C4753" s="103" t="s">
        <v>3017</v>
      </c>
      <c r="D4753" s="189" t="s">
        <v>2572</v>
      </c>
      <c r="E4753" s="189">
        <v>719</v>
      </c>
      <c r="F4753" s="189" t="s">
        <v>2575</v>
      </c>
      <c r="G4753" s="103">
        <v>-750</v>
      </c>
      <c r="H4753" s="103">
        <v>0</v>
      </c>
      <c r="I4753" s="103">
        <v>0</v>
      </c>
      <c r="J4753" s="103">
        <v>0</v>
      </c>
      <c r="K4753" s="103">
        <v>-750</v>
      </c>
      <c r="L4753" s="103">
        <v>-0.75</v>
      </c>
      <c r="M4753" s="103"/>
      <c r="N4753" s="103" t="s">
        <v>1015</v>
      </c>
    </row>
    <row r="4754" spans="1:14" x14ac:dyDescent="0.35">
      <c r="A4754" s="188">
        <v>43769</v>
      </c>
      <c r="B4754" s="103"/>
      <c r="C4754" s="103" t="s">
        <v>3016</v>
      </c>
      <c r="D4754" s="189" t="s">
        <v>2572</v>
      </c>
      <c r="E4754" s="189">
        <v>720</v>
      </c>
      <c r="F4754" s="189" t="s">
        <v>2576</v>
      </c>
      <c r="G4754" s="103">
        <v>-267444.40000000002</v>
      </c>
      <c r="H4754" s="103">
        <v>818103.1</v>
      </c>
      <c r="I4754" s="103">
        <v>934652.6</v>
      </c>
      <c r="J4754" s="103">
        <v>-116549.5</v>
      </c>
      <c r="K4754" s="103">
        <v>-383993.9</v>
      </c>
      <c r="L4754" s="103">
        <v>-383.9939</v>
      </c>
      <c r="M4754" s="103"/>
      <c r="N4754" s="103"/>
    </row>
    <row r="4755" spans="1:14" x14ac:dyDescent="0.35">
      <c r="A4755" s="188">
        <v>43769</v>
      </c>
      <c r="B4755" s="103" t="s">
        <v>1156</v>
      </c>
      <c r="C4755" s="103" t="s">
        <v>3017</v>
      </c>
      <c r="D4755" s="189" t="s">
        <v>2572</v>
      </c>
      <c r="E4755" s="189">
        <v>721</v>
      </c>
      <c r="F4755" s="189" t="s">
        <v>2140</v>
      </c>
      <c r="G4755" s="103">
        <v>-173697.6</v>
      </c>
      <c r="H4755" s="103">
        <v>483693.34</v>
      </c>
      <c r="I4755" s="103">
        <v>487041.98</v>
      </c>
      <c r="J4755" s="103">
        <v>-3348.6399999999558</v>
      </c>
      <c r="K4755" s="103">
        <v>-177046.24</v>
      </c>
      <c r="L4755" s="103">
        <v>-177.04623999999998</v>
      </c>
      <c r="M4755" s="103"/>
      <c r="N4755" s="103" t="s">
        <v>1013</v>
      </c>
    </row>
    <row r="4756" spans="1:14" x14ac:dyDescent="0.35">
      <c r="A4756" s="188">
        <v>43769</v>
      </c>
      <c r="B4756" s="103" t="s">
        <v>1156</v>
      </c>
      <c r="C4756" s="103" t="s">
        <v>3017</v>
      </c>
      <c r="D4756" s="189" t="s">
        <v>2572</v>
      </c>
      <c r="E4756" s="189">
        <v>722</v>
      </c>
      <c r="F4756" s="189" t="s">
        <v>2141</v>
      </c>
      <c r="G4756" s="103">
        <v>-93746.8</v>
      </c>
      <c r="H4756" s="103">
        <v>334409.76</v>
      </c>
      <c r="I4756" s="103">
        <v>447610.62</v>
      </c>
      <c r="J4756" s="103">
        <v>-113200.85999999999</v>
      </c>
      <c r="K4756" s="103">
        <v>-206947.66</v>
      </c>
      <c r="L4756" s="103">
        <v>-206.94766000000001</v>
      </c>
      <c r="M4756" s="103"/>
      <c r="N4756" s="103" t="s">
        <v>1014</v>
      </c>
    </row>
    <row r="4757" spans="1:14" x14ac:dyDescent="0.35">
      <c r="A4757" s="106">
        <v>43769</v>
      </c>
      <c r="B4757" s="1"/>
      <c r="C4757" s="1" t="s">
        <v>3016</v>
      </c>
      <c r="D4757" s="102" t="s">
        <v>2580</v>
      </c>
      <c r="E4757" s="102">
        <v>729</v>
      </c>
      <c r="F4757" s="102" t="s">
        <v>2581</v>
      </c>
      <c r="G4757" s="1">
        <v>-0.3</v>
      </c>
      <c r="H4757" s="1">
        <v>0</v>
      </c>
      <c r="I4757" s="1">
        <v>0</v>
      </c>
      <c r="J4757" s="1">
        <v>0</v>
      </c>
      <c r="K4757" s="1">
        <v>-0.3</v>
      </c>
      <c r="L4757" s="1">
        <v>-2.9999999999999997E-4</v>
      </c>
      <c r="M4757" s="1"/>
      <c r="N4757" s="1"/>
    </row>
    <row r="4758" spans="1:14" x14ac:dyDescent="0.35">
      <c r="A4758" s="106">
        <v>43769</v>
      </c>
      <c r="B4758" s="1"/>
      <c r="C4758" s="1" t="s">
        <v>3016</v>
      </c>
      <c r="D4758" s="102" t="s">
        <v>2582</v>
      </c>
      <c r="E4758" s="102">
        <v>730</v>
      </c>
      <c r="F4758" s="102" t="s">
        <v>2581</v>
      </c>
      <c r="G4758" s="1">
        <v>-0.3</v>
      </c>
      <c r="H4758" s="1">
        <v>0</v>
      </c>
      <c r="I4758" s="1">
        <v>0</v>
      </c>
      <c r="J4758" s="1">
        <v>0</v>
      </c>
      <c r="K4758" s="1">
        <v>-0.3</v>
      </c>
      <c r="L4758" s="1">
        <v>-2.9999999999999997E-4</v>
      </c>
      <c r="M4758" s="1"/>
      <c r="N4758" s="1"/>
    </row>
    <row r="4759" spans="1:14" x14ac:dyDescent="0.35">
      <c r="A4759" s="106">
        <v>43769</v>
      </c>
      <c r="B4759" s="1" t="s">
        <v>1160</v>
      </c>
      <c r="C4759" s="1" t="s">
        <v>3017</v>
      </c>
      <c r="D4759" s="102" t="s">
        <v>2583</v>
      </c>
      <c r="E4759" s="102">
        <v>734</v>
      </c>
      <c r="F4759" s="102" t="s">
        <v>2584</v>
      </c>
      <c r="G4759" s="1">
        <v>-0.3</v>
      </c>
      <c r="H4759" s="1">
        <v>0</v>
      </c>
      <c r="I4759" s="1">
        <v>0</v>
      </c>
      <c r="J4759" s="1">
        <v>0</v>
      </c>
      <c r="K4759" s="1">
        <v>-0.3</v>
      </c>
      <c r="L4759" s="1">
        <v>-2.9999999999999997E-4</v>
      </c>
      <c r="M4759" s="1"/>
      <c r="N4759" s="1"/>
    </row>
    <row r="4760" spans="1:14" x14ac:dyDescent="0.35">
      <c r="A4760" s="106">
        <v>43769</v>
      </c>
      <c r="B4760" s="1"/>
      <c r="C4760" s="1" t="s">
        <v>3016</v>
      </c>
      <c r="D4760" s="102" t="s">
        <v>2585</v>
      </c>
      <c r="E4760" s="102">
        <v>744</v>
      </c>
      <c r="F4760" s="102" t="s">
        <v>2586</v>
      </c>
      <c r="G4760" s="1">
        <v>-5307661.42</v>
      </c>
      <c r="H4760" s="1">
        <v>23150.78</v>
      </c>
      <c r="I4760" s="1">
        <v>38901.769999999997</v>
      </c>
      <c r="J4760" s="1">
        <v>-15750.989999999998</v>
      </c>
      <c r="K4760" s="1">
        <v>-5323412.41</v>
      </c>
      <c r="L4760" s="1">
        <v>-5323.4124099999999</v>
      </c>
      <c r="M4760" s="1"/>
      <c r="N4760" s="1"/>
    </row>
    <row r="4761" spans="1:14" x14ac:dyDescent="0.35">
      <c r="A4761" s="106">
        <v>43769</v>
      </c>
      <c r="B4761" s="1"/>
      <c r="C4761" s="1" t="s">
        <v>3016</v>
      </c>
      <c r="D4761" s="102" t="s">
        <v>2587</v>
      </c>
      <c r="E4761" s="102">
        <v>749</v>
      </c>
      <c r="F4761" s="102" t="s">
        <v>2588</v>
      </c>
      <c r="G4761" s="1">
        <v>-3804453.15</v>
      </c>
      <c r="H4761" s="1">
        <v>0</v>
      </c>
      <c r="I4761" s="1">
        <v>15750.99</v>
      </c>
      <c r="J4761" s="1">
        <v>-15750.99</v>
      </c>
      <c r="K4761" s="1">
        <v>-3820204.14</v>
      </c>
      <c r="L4761" s="1">
        <v>-3820.2041400000003</v>
      </c>
      <c r="M4761" s="1"/>
      <c r="N4761" s="1"/>
    </row>
    <row r="4762" spans="1:14" x14ac:dyDescent="0.35">
      <c r="A4762" s="106">
        <v>43769</v>
      </c>
      <c r="B4762" s="1"/>
      <c r="C4762" s="1" t="s">
        <v>3016</v>
      </c>
      <c r="D4762" s="102" t="s">
        <v>2589</v>
      </c>
      <c r="E4762" s="102">
        <v>750</v>
      </c>
      <c r="F4762" s="102" t="s">
        <v>3072</v>
      </c>
      <c r="G4762" s="1">
        <v>-3804453.15</v>
      </c>
      <c r="H4762" s="1">
        <v>0</v>
      </c>
      <c r="I4762" s="1">
        <v>15750.99</v>
      </c>
      <c r="J4762" s="1">
        <v>-15750.99</v>
      </c>
      <c r="K4762" s="1">
        <v>-3820204.14</v>
      </c>
      <c r="L4762" s="1">
        <v>-3820.2041400000003</v>
      </c>
      <c r="M4762" s="1"/>
      <c r="N4762" s="1"/>
    </row>
    <row r="4763" spans="1:14" x14ac:dyDescent="0.35">
      <c r="A4763" s="106">
        <v>43769</v>
      </c>
      <c r="B4763" s="1" t="s">
        <v>1155</v>
      </c>
      <c r="C4763" s="1" t="s">
        <v>3017</v>
      </c>
      <c r="D4763" s="102" t="s">
        <v>2589</v>
      </c>
      <c r="E4763" s="102">
        <v>751</v>
      </c>
      <c r="F4763" s="102" t="s">
        <v>2590</v>
      </c>
      <c r="G4763" s="1">
        <v>-3804453.15</v>
      </c>
      <c r="H4763" s="1">
        <v>0</v>
      </c>
      <c r="I4763" s="1">
        <v>15750.99</v>
      </c>
      <c r="J4763" s="1">
        <v>-15750.99</v>
      </c>
      <c r="K4763" s="1">
        <v>-3820204.14</v>
      </c>
      <c r="L4763" s="1">
        <v>-3820.2041400000003</v>
      </c>
      <c r="M4763" s="1"/>
      <c r="N4763" s="1"/>
    </row>
    <row r="4764" spans="1:14" x14ac:dyDescent="0.35">
      <c r="A4764" s="106">
        <v>43769</v>
      </c>
      <c r="B4764" s="1"/>
      <c r="C4764" s="1" t="s">
        <v>3016</v>
      </c>
      <c r="D4764" s="102" t="s">
        <v>2591</v>
      </c>
      <c r="E4764" s="102">
        <v>773</v>
      </c>
      <c r="F4764" s="102" t="s">
        <v>2592</v>
      </c>
      <c r="G4764" s="1">
        <v>-1503208.27</v>
      </c>
      <c r="H4764" s="1">
        <v>23150.78</v>
      </c>
      <c r="I4764" s="1">
        <v>23150.78</v>
      </c>
      <c r="J4764" s="1">
        <v>0</v>
      </c>
      <c r="K4764" s="1">
        <v>-1503208.27</v>
      </c>
      <c r="L4764" s="1">
        <v>-1503.2082700000001</v>
      </c>
      <c r="M4764" s="1"/>
      <c r="N4764" s="1"/>
    </row>
    <row r="4765" spans="1:14" x14ac:dyDescent="0.35">
      <c r="A4765" s="106">
        <v>43769</v>
      </c>
      <c r="B4765" s="1"/>
      <c r="C4765" s="1" t="s">
        <v>3016</v>
      </c>
      <c r="D4765" s="102" t="s">
        <v>2593</v>
      </c>
      <c r="E4765" s="102">
        <v>774</v>
      </c>
      <c r="F4765" s="102" t="s">
        <v>2592</v>
      </c>
      <c r="G4765" s="1">
        <v>-1503208.27</v>
      </c>
      <c r="H4765" s="1">
        <v>23150.78</v>
      </c>
      <c r="I4765" s="1">
        <v>23150.78</v>
      </c>
      <c r="J4765" s="1">
        <v>0</v>
      </c>
      <c r="K4765" s="1">
        <v>-1503208.27</v>
      </c>
      <c r="L4765" s="1">
        <v>-1503.2082700000001</v>
      </c>
      <c r="M4765" s="1"/>
      <c r="N4765" s="1"/>
    </row>
    <row r="4766" spans="1:14" x14ac:dyDescent="0.35">
      <c r="A4766" s="188">
        <v>43769</v>
      </c>
      <c r="B4766" s="103" t="s">
        <v>1158</v>
      </c>
      <c r="C4766" s="103" t="s">
        <v>3017</v>
      </c>
      <c r="D4766" s="189" t="s">
        <v>2593</v>
      </c>
      <c r="E4766" s="189">
        <v>775</v>
      </c>
      <c r="F4766" s="189" t="s">
        <v>2149</v>
      </c>
      <c r="G4766" s="103">
        <v>-360733.98</v>
      </c>
      <c r="H4766" s="103">
        <v>0</v>
      </c>
      <c r="I4766" s="103">
        <v>0</v>
      </c>
      <c r="J4766" s="103">
        <v>0</v>
      </c>
      <c r="K4766" s="103">
        <v>-360733.98</v>
      </c>
      <c r="L4766" s="103">
        <v>-360.73397999999997</v>
      </c>
      <c r="M4766" s="103"/>
      <c r="N4766" s="103"/>
    </row>
    <row r="4767" spans="1:14" x14ac:dyDescent="0.35">
      <c r="A4767" s="188">
        <v>43769</v>
      </c>
      <c r="B4767" s="103" t="s">
        <v>1160</v>
      </c>
      <c r="C4767" s="103" t="s">
        <v>3017</v>
      </c>
      <c r="D4767" s="189" t="s">
        <v>2593</v>
      </c>
      <c r="E4767" s="189">
        <v>776</v>
      </c>
      <c r="F4767" s="189" t="s">
        <v>2150</v>
      </c>
      <c r="G4767" s="103">
        <v>-189521.55</v>
      </c>
      <c r="H4767" s="103">
        <v>0</v>
      </c>
      <c r="I4767" s="103">
        <v>0</v>
      </c>
      <c r="J4767" s="103">
        <v>0</v>
      </c>
      <c r="K4767" s="103">
        <v>-189521.55</v>
      </c>
      <c r="L4767" s="103">
        <v>-189.52154999999999</v>
      </c>
      <c r="M4767" s="103"/>
      <c r="N4767" s="103"/>
    </row>
    <row r="4768" spans="1:14" x14ac:dyDescent="0.35">
      <c r="A4768" s="188">
        <v>43769</v>
      </c>
      <c r="B4768" s="103" t="s">
        <v>1160</v>
      </c>
      <c r="C4768" s="103" t="s">
        <v>3017</v>
      </c>
      <c r="D4768" s="189" t="s">
        <v>2593</v>
      </c>
      <c r="E4768" s="189">
        <v>777</v>
      </c>
      <c r="F4768" s="189" t="s">
        <v>2152</v>
      </c>
      <c r="G4768" s="103">
        <v>-38879.480000000003</v>
      </c>
      <c r="H4768" s="103">
        <v>0</v>
      </c>
      <c r="I4768" s="103">
        <v>0</v>
      </c>
      <c r="J4768" s="103">
        <v>0</v>
      </c>
      <c r="K4768" s="103">
        <v>-38879.480000000003</v>
      </c>
      <c r="L4768" s="103">
        <v>-38.879480000000001</v>
      </c>
      <c r="M4768" s="103"/>
      <c r="N4768" s="103"/>
    </row>
    <row r="4769" spans="1:14" x14ac:dyDescent="0.35">
      <c r="A4769" s="188">
        <v>43769</v>
      </c>
      <c r="B4769" s="103" t="s">
        <v>1160</v>
      </c>
      <c r="C4769" s="103" t="s">
        <v>3017</v>
      </c>
      <c r="D4769" s="189" t="s">
        <v>2593</v>
      </c>
      <c r="E4769" s="189">
        <v>778</v>
      </c>
      <c r="F4769" s="189" t="s">
        <v>2153</v>
      </c>
      <c r="G4769" s="103">
        <v>-912120</v>
      </c>
      <c r="H4769" s="103">
        <v>0</v>
      </c>
      <c r="I4769" s="103">
        <v>0</v>
      </c>
      <c r="J4769" s="103">
        <v>0</v>
      </c>
      <c r="K4769" s="103">
        <v>-912120</v>
      </c>
      <c r="L4769" s="103">
        <v>-912.12</v>
      </c>
      <c r="M4769" s="103"/>
      <c r="N4769" s="103"/>
    </row>
    <row r="4770" spans="1:14" x14ac:dyDescent="0.35">
      <c r="A4770" s="106">
        <v>43769</v>
      </c>
      <c r="B4770" s="1" t="s">
        <v>1160</v>
      </c>
      <c r="C4770" s="1" t="s">
        <v>3017</v>
      </c>
      <c r="D4770" s="102" t="s">
        <v>2593</v>
      </c>
      <c r="E4770" s="102">
        <v>779</v>
      </c>
      <c r="F4770" s="102" t="s">
        <v>2154</v>
      </c>
      <c r="G4770" s="1">
        <v>-1953.26</v>
      </c>
      <c r="H4770" s="1">
        <v>23150.78</v>
      </c>
      <c r="I4770" s="1">
        <v>23150.78</v>
      </c>
      <c r="J4770" s="1">
        <v>0</v>
      </c>
      <c r="K4770" s="1">
        <v>-1953.26</v>
      </c>
      <c r="L4770" s="1">
        <v>-1.95326</v>
      </c>
      <c r="M4770" s="1"/>
      <c r="N4770" s="1"/>
    </row>
    <row r="4771" spans="1:14" x14ac:dyDescent="0.35">
      <c r="A4771" s="106">
        <v>43769</v>
      </c>
      <c r="B4771" s="1"/>
      <c r="C4771" s="1" t="s">
        <v>3016</v>
      </c>
      <c r="D4771" s="102" t="s">
        <v>2594</v>
      </c>
      <c r="E4771" s="102">
        <v>782</v>
      </c>
      <c r="F4771" s="102" t="s">
        <v>2595</v>
      </c>
      <c r="G4771" s="1">
        <v>-945009.04</v>
      </c>
      <c r="H4771" s="1">
        <v>3832.2</v>
      </c>
      <c r="I4771" s="1">
        <v>14780.36</v>
      </c>
      <c r="J4771" s="1">
        <v>-10948.16</v>
      </c>
      <c r="K4771" s="1">
        <v>-955957.2</v>
      </c>
      <c r="L4771" s="1">
        <v>-955.95719999999994</v>
      </c>
      <c r="M4771" s="1"/>
      <c r="N4771" s="1"/>
    </row>
    <row r="4772" spans="1:14" x14ac:dyDescent="0.35">
      <c r="A4772" s="106">
        <v>43769</v>
      </c>
      <c r="B4772" s="1"/>
      <c r="C4772" s="1" t="s">
        <v>3016</v>
      </c>
      <c r="D4772" s="102" t="s">
        <v>2596</v>
      </c>
      <c r="E4772" s="102">
        <v>783</v>
      </c>
      <c r="F4772" s="102" t="s">
        <v>2597</v>
      </c>
      <c r="G4772" s="1">
        <v>-945009.04</v>
      </c>
      <c r="H4772" s="1">
        <v>3832.2</v>
      </c>
      <c r="I4772" s="1">
        <v>14780.36</v>
      </c>
      <c r="J4772" s="1">
        <v>-10948.16</v>
      </c>
      <c r="K4772" s="1">
        <v>-955957.2</v>
      </c>
      <c r="L4772" s="1">
        <v>-955.95719999999994</v>
      </c>
      <c r="M4772" s="1"/>
      <c r="N4772" s="1"/>
    </row>
    <row r="4773" spans="1:14" x14ac:dyDescent="0.35">
      <c r="A4773" s="106">
        <v>43769</v>
      </c>
      <c r="B4773" s="1"/>
      <c r="C4773" s="1" t="s">
        <v>3016</v>
      </c>
      <c r="D4773" s="102" t="s">
        <v>2598</v>
      </c>
      <c r="E4773" s="102">
        <v>784</v>
      </c>
      <c r="F4773" s="102" t="s">
        <v>2599</v>
      </c>
      <c r="G4773" s="1">
        <v>-945009.04</v>
      </c>
      <c r="H4773" s="1">
        <v>3832.2</v>
      </c>
      <c r="I4773" s="1">
        <v>14780.36</v>
      </c>
      <c r="J4773" s="1">
        <v>-10948.16</v>
      </c>
      <c r="K4773" s="1">
        <v>-955957.2</v>
      </c>
      <c r="L4773" s="1">
        <v>-955.95719999999994</v>
      </c>
      <c r="M4773" s="1"/>
      <c r="N4773" s="1"/>
    </row>
    <row r="4774" spans="1:14" x14ac:dyDescent="0.35">
      <c r="A4774" s="106">
        <v>43769</v>
      </c>
      <c r="B4774" s="1"/>
      <c r="C4774" s="1" t="s">
        <v>3016</v>
      </c>
      <c r="D4774" s="102" t="s">
        <v>2598</v>
      </c>
      <c r="E4774" s="102">
        <v>785</v>
      </c>
      <c r="F4774" s="102" t="s">
        <v>3073</v>
      </c>
      <c r="G4774" s="1">
        <v>-945009.04</v>
      </c>
      <c r="H4774" s="1">
        <v>3832.2</v>
      </c>
      <c r="I4774" s="1">
        <v>14780.36</v>
      </c>
      <c r="J4774" s="1">
        <v>-10948.16</v>
      </c>
      <c r="K4774" s="1">
        <v>-955957.2</v>
      </c>
      <c r="L4774" s="1">
        <v>-955.95719999999994</v>
      </c>
      <c r="M4774" s="1"/>
      <c r="N4774" s="1"/>
    </row>
    <row r="4775" spans="1:14" x14ac:dyDescent="0.35">
      <c r="A4775" s="106">
        <v>43769</v>
      </c>
      <c r="B4775" s="1" t="s">
        <v>1160</v>
      </c>
      <c r="C4775" s="1" t="s">
        <v>3017</v>
      </c>
      <c r="D4775" s="102" t="s">
        <v>2598</v>
      </c>
      <c r="E4775" s="102">
        <v>787</v>
      </c>
      <c r="F4775" s="102" t="s">
        <v>2600</v>
      </c>
      <c r="G4775" s="1">
        <v>-868133.96</v>
      </c>
      <c r="H4775" s="1">
        <v>3832.2</v>
      </c>
      <c r="I4775" s="1">
        <v>14780.36</v>
      </c>
      <c r="J4775" s="1">
        <v>-10948.16</v>
      </c>
      <c r="K4775" s="1">
        <v>-879082.12</v>
      </c>
      <c r="L4775" s="1">
        <v>-879.08212000000003</v>
      </c>
      <c r="M4775" s="1"/>
      <c r="N4775" s="1"/>
    </row>
    <row r="4776" spans="1:14" x14ac:dyDescent="0.35">
      <c r="A4776" s="106">
        <v>43769</v>
      </c>
      <c r="B4776" s="1" t="s">
        <v>1160</v>
      </c>
      <c r="C4776" s="1" t="s">
        <v>3017</v>
      </c>
      <c r="D4776" s="102" t="s">
        <v>2598</v>
      </c>
      <c r="E4776" s="102">
        <v>788</v>
      </c>
      <c r="F4776" s="102" t="s">
        <v>2148</v>
      </c>
      <c r="G4776" s="1">
        <v>-76875.08</v>
      </c>
      <c r="H4776" s="1">
        <v>0</v>
      </c>
      <c r="I4776" s="1">
        <v>0</v>
      </c>
      <c r="J4776" s="1">
        <v>0</v>
      </c>
      <c r="K4776" s="1">
        <v>-76875.08</v>
      </c>
      <c r="L4776" s="1">
        <v>-76.875079999999997</v>
      </c>
      <c r="M4776" s="1"/>
      <c r="N4776" s="1"/>
    </row>
    <row r="4777" spans="1:14" x14ac:dyDescent="0.35">
      <c r="A4777" s="106">
        <v>43769</v>
      </c>
      <c r="B4777" s="1"/>
      <c r="C4777" s="1" t="s">
        <v>3016</v>
      </c>
      <c r="D4777" s="102" t="s">
        <v>2601</v>
      </c>
      <c r="E4777" s="102">
        <v>808</v>
      </c>
      <c r="F4777" s="102" t="s">
        <v>2602</v>
      </c>
      <c r="G4777" s="1">
        <v>-2151380761.5999999</v>
      </c>
      <c r="H4777" s="1">
        <v>28338283.670000002</v>
      </c>
      <c r="I4777" s="1">
        <v>46406.99</v>
      </c>
      <c r="J4777" s="1">
        <v>28291876.680000003</v>
      </c>
      <c r="K4777" s="1">
        <v>-2123088884.9200001</v>
      </c>
      <c r="L4777" s="1">
        <v>-2123088.8849200001</v>
      </c>
      <c r="M4777" s="1"/>
      <c r="N4777" s="1"/>
    </row>
    <row r="4778" spans="1:14" x14ac:dyDescent="0.35">
      <c r="A4778" s="106">
        <v>43769</v>
      </c>
      <c r="B4778" s="1"/>
      <c r="C4778" s="1" t="s">
        <v>3016</v>
      </c>
      <c r="D4778" s="102" t="s">
        <v>2603</v>
      </c>
      <c r="E4778" s="102">
        <v>809</v>
      </c>
      <c r="F4778" s="102" t="s">
        <v>2157</v>
      </c>
      <c r="G4778" s="1">
        <v>-1080182069.2</v>
      </c>
      <c r="H4778" s="1">
        <v>631384.74</v>
      </c>
      <c r="I4778" s="1">
        <v>0</v>
      </c>
      <c r="J4778" s="1">
        <v>631384.74</v>
      </c>
      <c r="K4778" s="1">
        <v>-1079550684.46</v>
      </c>
      <c r="L4778" s="1">
        <v>-1079550.6844600001</v>
      </c>
      <c r="M4778" s="1"/>
      <c r="N4778" s="1"/>
    </row>
    <row r="4779" spans="1:14" x14ac:dyDescent="0.35">
      <c r="A4779" s="106">
        <v>43769</v>
      </c>
      <c r="B4779" s="1"/>
      <c r="C4779" s="1" t="s">
        <v>3016</v>
      </c>
      <c r="D4779" s="102" t="s">
        <v>2604</v>
      </c>
      <c r="E4779" s="102">
        <v>818</v>
      </c>
      <c r="F4779" s="102" t="s">
        <v>2158</v>
      </c>
      <c r="G4779" s="1">
        <v>-430814058.39999998</v>
      </c>
      <c r="H4779" s="1">
        <v>631384.74</v>
      </c>
      <c r="I4779" s="1">
        <v>0</v>
      </c>
      <c r="J4779" s="1">
        <v>631384.74</v>
      </c>
      <c r="K4779" s="1">
        <v>-430182673.66000003</v>
      </c>
      <c r="L4779" s="1">
        <v>-430182.67366000003</v>
      </c>
      <c r="M4779" s="1"/>
      <c r="N4779" s="1"/>
    </row>
    <row r="4780" spans="1:14" x14ac:dyDescent="0.35">
      <c r="A4780" s="106">
        <v>43769</v>
      </c>
      <c r="B4780" s="1" t="s">
        <v>1162</v>
      </c>
      <c r="C4780" s="1" t="s">
        <v>3017</v>
      </c>
      <c r="D4780" s="102" t="s">
        <v>2605</v>
      </c>
      <c r="E4780" s="102">
        <v>819</v>
      </c>
      <c r="F4780" s="102" t="s">
        <v>2159</v>
      </c>
      <c r="G4780" s="1">
        <v>-430814058.39999998</v>
      </c>
      <c r="H4780" s="1">
        <v>631384.74</v>
      </c>
      <c r="I4780" s="1">
        <v>0</v>
      </c>
      <c r="J4780" s="1">
        <v>631384.74</v>
      </c>
      <c r="K4780" s="1">
        <v>-430182673.66000003</v>
      </c>
      <c r="L4780" s="1">
        <v>-430182.67366000003</v>
      </c>
      <c r="M4780" s="1"/>
      <c r="N4780" s="1"/>
    </row>
    <row r="4781" spans="1:14" x14ac:dyDescent="0.35">
      <c r="A4781" s="106">
        <v>43769</v>
      </c>
      <c r="B4781" s="1"/>
      <c r="C4781" s="1" t="s">
        <v>3016</v>
      </c>
      <c r="D4781" s="102" t="s">
        <v>2606</v>
      </c>
      <c r="E4781" s="102">
        <v>820</v>
      </c>
      <c r="F4781" s="102" t="s">
        <v>2160</v>
      </c>
      <c r="G4781" s="1">
        <v>-644352639.44000006</v>
      </c>
      <c r="H4781" s="1">
        <v>0</v>
      </c>
      <c r="I4781" s="1">
        <v>0</v>
      </c>
      <c r="J4781" s="1">
        <v>0</v>
      </c>
      <c r="K4781" s="1">
        <v>-644352639.44000006</v>
      </c>
      <c r="L4781" s="1">
        <v>-644352.63944000006</v>
      </c>
      <c r="M4781" s="1"/>
      <c r="N4781" s="1"/>
    </row>
    <row r="4782" spans="1:14" x14ac:dyDescent="0.35">
      <c r="A4782" s="106">
        <v>43769</v>
      </c>
      <c r="B4782" s="1" t="s">
        <v>1166</v>
      </c>
      <c r="C4782" s="1" t="s">
        <v>3017</v>
      </c>
      <c r="D4782" s="102" t="s">
        <v>2607</v>
      </c>
      <c r="E4782" s="102">
        <v>821</v>
      </c>
      <c r="F4782" s="102" t="s">
        <v>2161</v>
      </c>
      <c r="G4782" s="1">
        <v>-644352639.44000006</v>
      </c>
      <c r="H4782" s="1">
        <v>0</v>
      </c>
      <c r="I4782" s="1">
        <v>0</v>
      </c>
      <c r="J4782" s="1">
        <v>0</v>
      </c>
      <c r="K4782" s="1">
        <v>-644352639.44000006</v>
      </c>
      <c r="L4782" s="1">
        <v>-644352.63944000006</v>
      </c>
      <c r="M4782" s="1"/>
      <c r="N4782" s="1"/>
    </row>
    <row r="4783" spans="1:14" x14ac:dyDescent="0.35">
      <c r="A4783" s="106">
        <v>43769</v>
      </c>
      <c r="B4783" s="1"/>
      <c r="C4783" s="1" t="s">
        <v>3016</v>
      </c>
      <c r="D4783" s="102" t="s">
        <v>2608</v>
      </c>
      <c r="E4783" s="102">
        <v>822</v>
      </c>
      <c r="F4783" s="102" t="s">
        <v>2151</v>
      </c>
      <c r="G4783" s="1">
        <v>-5015371.3600000003</v>
      </c>
      <c r="H4783" s="1">
        <v>0</v>
      </c>
      <c r="I4783" s="1">
        <v>0</v>
      </c>
      <c r="J4783" s="1">
        <v>0</v>
      </c>
      <c r="K4783" s="1">
        <v>-5015371.3600000003</v>
      </c>
      <c r="L4783" s="1">
        <v>-5015.3713600000001</v>
      </c>
      <c r="M4783" s="1"/>
      <c r="N4783" s="1"/>
    </row>
    <row r="4784" spans="1:14" x14ac:dyDescent="0.35">
      <c r="A4784" s="106">
        <v>43769</v>
      </c>
      <c r="B4784" s="1" t="s">
        <v>1165</v>
      </c>
      <c r="C4784" s="1" t="s">
        <v>3017</v>
      </c>
      <c r="D4784" s="102" t="s">
        <v>2609</v>
      </c>
      <c r="E4784" s="102">
        <v>823</v>
      </c>
      <c r="F4784" s="102" t="s">
        <v>2162</v>
      </c>
      <c r="G4784" s="1">
        <v>-5015371.3600000003</v>
      </c>
      <c r="H4784" s="1">
        <v>0</v>
      </c>
      <c r="I4784" s="1">
        <v>0</v>
      </c>
      <c r="J4784" s="1">
        <v>0</v>
      </c>
      <c r="K4784" s="1">
        <v>-5015371.3600000003</v>
      </c>
      <c r="L4784" s="1">
        <v>-5015.3713600000001</v>
      </c>
      <c r="M4784" s="1"/>
      <c r="N4784" s="1"/>
    </row>
    <row r="4785" spans="1:14" x14ac:dyDescent="0.35">
      <c r="A4785" s="106">
        <v>43769</v>
      </c>
      <c r="B4785" s="1"/>
      <c r="C4785" s="1" t="s">
        <v>3016</v>
      </c>
      <c r="D4785" s="102" t="s">
        <v>2610</v>
      </c>
      <c r="E4785" s="102">
        <v>920</v>
      </c>
      <c r="F4785" s="102" t="s">
        <v>2595</v>
      </c>
      <c r="G4785" s="1">
        <v>-350831470.94</v>
      </c>
      <c r="H4785" s="1">
        <v>27435871.32</v>
      </c>
      <c r="I4785" s="1">
        <v>46406.99</v>
      </c>
      <c r="J4785" s="1">
        <v>27389464.330000002</v>
      </c>
      <c r="K4785" s="1">
        <v>-323442006.61000001</v>
      </c>
      <c r="L4785" s="1">
        <v>-323442.00661000004</v>
      </c>
      <c r="M4785" s="1"/>
      <c r="N4785" s="1"/>
    </row>
    <row r="4786" spans="1:14" x14ac:dyDescent="0.35">
      <c r="A4786" s="106">
        <v>43769</v>
      </c>
      <c r="B4786" s="1"/>
      <c r="C4786" s="1" t="s">
        <v>3016</v>
      </c>
      <c r="D4786" s="102" t="s">
        <v>2611</v>
      </c>
      <c r="E4786" s="102">
        <v>921</v>
      </c>
      <c r="F4786" s="102" t="s">
        <v>2595</v>
      </c>
      <c r="G4786" s="1">
        <v>-350831470.94</v>
      </c>
      <c r="H4786" s="1">
        <v>27435871.32</v>
      </c>
      <c r="I4786" s="1">
        <v>46406.99</v>
      </c>
      <c r="J4786" s="1">
        <v>27389464.330000002</v>
      </c>
      <c r="K4786" s="1">
        <v>-323442006.61000001</v>
      </c>
      <c r="L4786" s="1">
        <v>-323442.00661000004</v>
      </c>
      <c r="M4786" s="1"/>
      <c r="N4786" s="1"/>
    </row>
    <row r="4787" spans="1:14" x14ac:dyDescent="0.35">
      <c r="A4787" s="106">
        <v>43769</v>
      </c>
      <c r="B4787" s="1"/>
      <c r="C4787" s="1" t="s">
        <v>3016</v>
      </c>
      <c r="D4787" s="102" t="s">
        <v>2612</v>
      </c>
      <c r="E4787" s="102">
        <v>945</v>
      </c>
      <c r="F4787" s="102" t="s">
        <v>2164</v>
      </c>
      <c r="G4787" s="1">
        <v>-350831470.94</v>
      </c>
      <c r="H4787" s="1">
        <v>27435871.32</v>
      </c>
      <c r="I4787" s="1">
        <v>46406.99</v>
      </c>
      <c r="J4787" s="1">
        <v>27389464.330000002</v>
      </c>
      <c r="K4787" s="1">
        <v>-323442006.61000001</v>
      </c>
      <c r="L4787" s="1">
        <v>-323442.00661000004</v>
      </c>
      <c r="M4787" s="1"/>
      <c r="N4787" s="1"/>
    </row>
    <row r="4788" spans="1:14" x14ac:dyDescent="0.35">
      <c r="A4788" s="106">
        <v>43769</v>
      </c>
      <c r="B4788" s="1" t="s">
        <v>1162</v>
      </c>
      <c r="C4788" s="1" t="s">
        <v>3017</v>
      </c>
      <c r="D4788" s="102" t="s">
        <v>2612</v>
      </c>
      <c r="E4788" s="102">
        <v>946</v>
      </c>
      <c r="F4788" s="102" t="s">
        <v>2165</v>
      </c>
      <c r="G4788" s="1">
        <v>-323442006.61000001</v>
      </c>
      <c r="H4788" s="1">
        <v>0</v>
      </c>
      <c r="I4788" s="1">
        <v>0</v>
      </c>
      <c r="J4788" s="1">
        <v>0</v>
      </c>
      <c r="K4788" s="1">
        <v>-323442006.61000001</v>
      </c>
      <c r="L4788" s="1">
        <v>-323442.00661000004</v>
      </c>
      <c r="M4788" s="1"/>
      <c r="N4788" s="1"/>
    </row>
    <row r="4789" spans="1:14" x14ac:dyDescent="0.35">
      <c r="A4789" s="106">
        <v>43769</v>
      </c>
      <c r="B4789" s="1" t="s">
        <v>1163</v>
      </c>
      <c r="C4789" s="1" t="s">
        <v>3017</v>
      </c>
      <c r="D4789" s="102" t="s">
        <v>2612</v>
      </c>
      <c r="E4789" s="102">
        <v>947</v>
      </c>
      <c r="F4789" s="102" t="s">
        <v>1847</v>
      </c>
      <c r="G4789" s="1">
        <v>-27389464.329999998</v>
      </c>
      <c r="H4789" s="1">
        <v>27435871.32</v>
      </c>
      <c r="I4789" s="1">
        <v>46406.99</v>
      </c>
      <c r="J4789" s="1">
        <v>27389464.330000002</v>
      </c>
      <c r="K4789" s="1">
        <v>0</v>
      </c>
      <c r="L4789" s="1">
        <v>0</v>
      </c>
      <c r="M4789" s="1"/>
      <c r="N4789" s="1"/>
    </row>
    <row r="4790" spans="1:14" x14ac:dyDescent="0.35">
      <c r="A4790" s="106">
        <v>43769</v>
      </c>
      <c r="B4790" s="1"/>
      <c r="C4790" s="1" t="s">
        <v>3016</v>
      </c>
      <c r="D4790" s="102" t="s">
        <v>3074</v>
      </c>
      <c r="E4790" s="102">
        <v>1950</v>
      </c>
      <c r="F4790" s="102" t="s">
        <v>2166</v>
      </c>
      <c r="G4790" s="1">
        <v>-720367221.46000004</v>
      </c>
      <c r="H4790" s="1">
        <v>271027.61</v>
      </c>
      <c r="I4790" s="1">
        <v>0</v>
      </c>
      <c r="J4790" s="1">
        <v>271027.61</v>
      </c>
      <c r="K4790" s="1">
        <v>-720096193.85000002</v>
      </c>
      <c r="L4790" s="1">
        <v>-720096.19385000004</v>
      </c>
      <c r="M4790" s="1"/>
      <c r="N4790" s="1"/>
    </row>
    <row r="4791" spans="1:14" x14ac:dyDescent="0.35">
      <c r="A4791" s="106">
        <v>43769</v>
      </c>
      <c r="B4791" s="1"/>
      <c r="C4791" s="1" t="s">
        <v>3016</v>
      </c>
      <c r="D4791" s="102" t="s">
        <v>3075</v>
      </c>
      <c r="E4791" s="102">
        <v>1951</v>
      </c>
      <c r="F4791" s="102" t="s">
        <v>2166</v>
      </c>
      <c r="G4791" s="1">
        <v>-720367221.46000004</v>
      </c>
      <c r="H4791" s="1">
        <v>271027.61</v>
      </c>
      <c r="I4791" s="1">
        <v>0</v>
      </c>
      <c r="J4791" s="1">
        <v>271027.61</v>
      </c>
      <c r="K4791" s="1">
        <v>-720096193.85000002</v>
      </c>
      <c r="L4791" s="1">
        <v>-720096.19385000004</v>
      </c>
      <c r="M4791" s="1"/>
      <c r="N4791" s="1"/>
    </row>
    <row r="4792" spans="1:14" x14ac:dyDescent="0.35">
      <c r="A4792" s="106">
        <v>43769</v>
      </c>
      <c r="B4792" s="1" t="s">
        <v>1164</v>
      </c>
      <c r="C4792" s="1" t="s">
        <v>3017</v>
      </c>
      <c r="D4792" s="102" t="s">
        <v>3098</v>
      </c>
      <c r="E4792" s="102">
        <v>1952</v>
      </c>
      <c r="F4792" s="102" t="s">
        <v>2167</v>
      </c>
      <c r="G4792" s="1">
        <v>-529681780.37</v>
      </c>
      <c r="H4792" s="1">
        <v>199285.01</v>
      </c>
      <c r="I4792" s="1">
        <v>0</v>
      </c>
      <c r="J4792" s="1">
        <v>199285.01</v>
      </c>
      <c r="K4792" s="1">
        <v>-529482495.36000001</v>
      </c>
      <c r="L4792" s="1">
        <v>-529482.49536000006</v>
      </c>
      <c r="M4792" s="1"/>
      <c r="N4792" s="1"/>
    </row>
    <row r="4793" spans="1:14" x14ac:dyDescent="0.35">
      <c r="A4793" s="106">
        <v>43769</v>
      </c>
      <c r="B4793" s="1" t="s">
        <v>1164</v>
      </c>
      <c r="C4793" s="1" t="s">
        <v>3017</v>
      </c>
      <c r="D4793" s="102" t="s">
        <v>3098</v>
      </c>
      <c r="E4793" s="102">
        <v>1953</v>
      </c>
      <c r="F4793" s="102" t="s">
        <v>2168</v>
      </c>
      <c r="G4793" s="1">
        <v>-190685441.09</v>
      </c>
      <c r="H4793" s="1">
        <v>71742.600000000006</v>
      </c>
      <c r="I4793" s="1">
        <v>0</v>
      </c>
      <c r="J4793" s="1">
        <v>71742.600000000006</v>
      </c>
      <c r="K4793" s="1">
        <v>-190613698.49000001</v>
      </c>
      <c r="L4793" s="1">
        <v>-190613.69849000001</v>
      </c>
      <c r="M4793" s="1"/>
      <c r="N4793" s="1"/>
    </row>
    <row r="4794" spans="1:14" x14ac:dyDescent="0.35">
      <c r="A4794" s="106">
        <v>43769</v>
      </c>
      <c r="B4794" s="1"/>
      <c r="C4794" s="1" t="s">
        <v>3016</v>
      </c>
      <c r="D4794" s="102" t="s">
        <v>2613</v>
      </c>
      <c r="E4794" s="102">
        <v>951</v>
      </c>
      <c r="F4794" s="102" t="s">
        <v>2614</v>
      </c>
      <c r="G4794" s="1">
        <v>-3100930061.1199999</v>
      </c>
      <c r="H4794" s="1">
        <v>1068167.6299999999</v>
      </c>
      <c r="I4794" s="1">
        <v>1068167.6299999999</v>
      </c>
      <c r="J4794" s="1">
        <v>0</v>
      </c>
      <c r="K4794" s="1">
        <v>-3100930061.1199999</v>
      </c>
      <c r="L4794" s="1">
        <v>-3100930.0611199997</v>
      </c>
      <c r="M4794" s="1"/>
      <c r="N4794" s="1"/>
    </row>
    <row r="4795" spans="1:14" x14ac:dyDescent="0.35">
      <c r="A4795" s="106">
        <v>43769</v>
      </c>
      <c r="B4795" s="1"/>
      <c r="C4795" s="1" t="s">
        <v>3016</v>
      </c>
      <c r="D4795" s="102" t="s">
        <v>2615</v>
      </c>
      <c r="E4795" s="102">
        <v>952</v>
      </c>
      <c r="F4795" s="102" t="s">
        <v>2616</v>
      </c>
      <c r="G4795" s="1">
        <v>-1577500561.51</v>
      </c>
      <c r="H4795" s="1">
        <v>0</v>
      </c>
      <c r="I4795" s="1">
        <v>0</v>
      </c>
      <c r="J4795" s="1">
        <v>0</v>
      </c>
      <c r="K4795" s="1">
        <v>-1577500561.51</v>
      </c>
      <c r="L4795" s="1">
        <v>-1577500.5615099999</v>
      </c>
      <c r="M4795" s="1"/>
      <c r="N4795" s="1"/>
    </row>
    <row r="4796" spans="1:14" x14ac:dyDescent="0.35">
      <c r="A4796" s="106">
        <v>43769</v>
      </c>
      <c r="B4796" s="1"/>
      <c r="C4796" s="1" t="s">
        <v>3016</v>
      </c>
      <c r="D4796" s="102" t="s">
        <v>2617</v>
      </c>
      <c r="E4796" s="102">
        <v>953</v>
      </c>
      <c r="F4796" s="102" t="s">
        <v>2616</v>
      </c>
      <c r="G4796" s="1">
        <v>-1577500561.51</v>
      </c>
      <c r="H4796" s="1">
        <v>0</v>
      </c>
      <c r="I4796" s="1">
        <v>0</v>
      </c>
      <c r="J4796" s="1">
        <v>0</v>
      </c>
      <c r="K4796" s="1">
        <v>-1577500561.51</v>
      </c>
      <c r="L4796" s="1">
        <v>-1577500.5615099999</v>
      </c>
      <c r="M4796" s="1"/>
      <c r="N4796" s="1"/>
    </row>
    <row r="4797" spans="1:14" x14ac:dyDescent="0.35">
      <c r="A4797" s="106">
        <v>43769</v>
      </c>
      <c r="B4797" s="1" t="s">
        <v>1168</v>
      </c>
      <c r="C4797" s="1" t="s">
        <v>3017</v>
      </c>
      <c r="D4797" s="102" t="s">
        <v>2618</v>
      </c>
      <c r="E4797" s="102">
        <v>954</v>
      </c>
      <c r="F4797" s="102" t="s">
        <v>2619</v>
      </c>
      <c r="G4797" s="1">
        <v>-1577500561.51</v>
      </c>
      <c r="H4797" s="1">
        <v>0</v>
      </c>
      <c r="I4797" s="1">
        <v>0</v>
      </c>
      <c r="J4797" s="1">
        <v>0</v>
      </c>
      <c r="K4797" s="1">
        <v>-1577500561.51</v>
      </c>
      <c r="L4797" s="1">
        <v>-1577500.5615099999</v>
      </c>
      <c r="M4797" s="1"/>
      <c r="N4797" s="1"/>
    </row>
    <row r="4798" spans="1:14" x14ac:dyDescent="0.35">
      <c r="A4798" s="106">
        <v>43769</v>
      </c>
      <c r="B4798" s="1"/>
      <c r="C4798" s="1" t="s">
        <v>3016</v>
      </c>
      <c r="D4798" s="102" t="s">
        <v>2620</v>
      </c>
      <c r="E4798" s="102">
        <v>963</v>
      </c>
      <c r="F4798" s="102" t="s">
        <v>2621</v>
      </c>
      <c r="G4798" s="1">
        <v>-26343978.829999998</v>
      </c>
      <c r="H4798" s="1">
        <v>0</v>
      </c>
      <c r="I4798" s="1">
        <v>0</v>
      </c>
      <c r="J4798" s="1">
        <v>0</v>
      </c>
      <c r="K4798" s="1">
        <v>-26343978.829999998</v>
      </c>
      <c r="L4798" s="1">
        <v>-26343.97883</v>
      </c>
      <c r="M4798" s="1"/>
      <c r="N4798" s="1"/>
    </row>
    <row r="4799" spans="1:14" x14ac:dyDescent="0.35">
      <c r="A4799" s="106">
        <v>43769</v>
      </c>
      <c r="B4799" s="1"/>
      <c r="C4799" s="1" t="s">
        <v>3016</v>
      </c>
      <c r="D4799" s="102" t="s">
        <v>2622</v>
      </c>
      <c r="E4799" s="102">
        <v>964</v>
      </c>
      <c r="F4799" s="102" t="s">
        <v>2621</v>
      </c>
      <c r="G4799" s="1">
        <v>-26343978.829999998</v>
      </c>
      <c r="H4799" s="1">
        <v>0</v>
      </c>
      <c r="I4799" s="1">
        <v>0</v>
      </c>
      <c r="J4799" s="1">
        <v>0</v>
      </c>
      <c r="K4799" s="1">
        <v>-26343978.829999998</v>
      </c>
      <c r="L4799" s="1">
        <v>-26343.97883</v>
      </c>
      <c r="M4799" s="1"/>
      <c r="N4799" s="1"/>
    </row>
    <row r="4800" spans="1:14" x14ac:dyDescent="0.35">
      <c r="A4800" s="106">
        <v>43769</v>
      </c>
      <c r="B4800" s="1"/>
      <c r="C4800" s="1" t="s">
        <v>3016</v>
      </c>
      <c r="D4800" s="102" t="s">
        <v>2623</v>
      </c>
      <c r="E4800" s="102">
        <v>968</v>
      </c>
      <c r="F4800" s="102" t="s">
        <v>2624</v>
      </c>
      <c r="G4800" s="1">
        <v>-26307294.260000002</v>
      </c>
      <c r="H4800" s="1">
        <v>0</v>
      </c>
      <c r="I4800" s="1">
        <v>0</v>
      </c>
      <c r="J4800" s="1">
        <v>0</v>
      </c>
      <c r="K4800" s="1">
        <v>-26307294.260000002</v>
      </c>
      <c r="L4800" s="1">
        <v>-26307.294260000002</v>
      </c>
      <c r="M4800" s="1"/>
      <c r="N4800" s="1"/>
    </row>
    <row r="4801" spans="1:14" x14ac:dyDescent="0.35">
      <c r="A4801" s="106">
        <v>43769</v>
      </c>
      <c r="B4801" s="1" t="s">
        <v>1169</v>
      </c>
      <c r="C4801" s="1" t="s">
        <v>3017</v>
      </c>
      <c r="D4801" s="102" t="s">
        <v>2623</v>
      </c>
      <c r="E4801" s="102">
        <v>969</v>
      </c>
      <c r="F4801" s="102" t="s">
        <v>2169</v>
      </c>
      <c r="G4801" s="1">
        <v>-2777.91</v>
      </c>
      <c r="H4801" s="1">
        <v>0</v>
      </c>
      <c r="I4801" s="1">
        <v>0</v>
      </c>
      <c r="J4801" s="1">
        <v>0</v>
      </c>
      <c r="K4801" s="1">
        <v>-2777.91</v>
      </c>
      <c r="L4801" s="1">
        <v>-2.7779099999999999</v>
      </c>
      <c r="M4801" s="1"/>
      <c r="N4801" s="1"/>
    </row>
    <row r="4802" spans="1:14" x14ac:dyDescent="0.35">
      <c r="A4802" s="106">
        <v>43769</v>
      </c>
      <c r="B4802" s="1" t="s">
        <v>1169</v>
      </c>
      <c r="C4802" s="1" t="s">
        <v>3017</v>
      </c>
      <c r="D4802" s="102" t="s">
        <v>2623</v>
      </c>
      <c r="E4802" s="102">
        <v>970</v>
      </c>
      <c r="F4802" s="102" t="s">
        <v>2170</v>
      </c>
      <c r="G4802" s="1">
        <v>-2193.35</v>
      </c>
      <c r="H4802" s="1">
        <v>0</v>
      </c>
      <c r="I4802" s="1">
        <v>0</v>
      </c>
      <c r="J4802" s="1">
        <v>0</v>
      </c>
      <c r="K4802" s="1">
        <v>-2193.35</v>
      </c>
      <c r="L4802" s="1">
        <v>-2.1933499999999997</v>
      </c>
      <c r="M4802" s="1"/>
      <c r="N4802" s="1"/>
    </row>
    <row r="4803" spans="1:14" x14ac:dyDescent="0.35">
      <c r="A4803" s="106">
        <v>43769</v>
      </c>
      <c r="B4803" s="1" t="s">
        <v>1169</v>
      </c>
      <c r="C4803" s="1" t="s">
        <v>3017</v>
      </c>
      <c r="D4803" s="102" t="s">
        <v>2623</v>
      </c>
      <c r="E4803" s="102">
        <v>971</v>
      </c>
      <c r="F4803" s="102" t="s">
        <v>2171</v>
      </c>
      <c r="G4803" s="1">
        <v>-920000</v>
      </c>
      <c r="H4803" s="1">
        <v>0</v>
      </c>
      <c r="I4803" s="1">
        <v>0</v>
      </c>
      <c r="J4803" s="1">
        <v>0</v>
      </c>
      <c r="K4803" s="1">
        <v>-920000</v>
      </c>
      <c r="L4803" s="1">
        <v>-920</v>
      </c>
      <c r="M4803" s="1"/>
      <c r="N4803" s="1"/>
    </row>
    <row r="4804" spans="1:14" x14ac:dyDescent="0.35">
      <c r="A4804" s="106">
        <v>43769</v>
      </c>
      <c r="B4804" s="1" t="s">
        <v>1169</v>
      </c>
      <c r="C4804" s="1" t="s">
        <v>3017</v>
      </c>
      <c r="D4804" s="102" t="s">
        <v>2623</v>
      </c>
      <c r="E4804" s="102">
        <v>972</v>
      </c>
      <c r="F4804" s="102" t="s">
        <v>2172</v>
      </c>
      <c r="G4804" s="1">
        <v>-23290.720000000001</v>
      </c>
      <c r="H4804" s="1">
        <v>0</v>
      </c>
      <c r="I4804" s="1">
        <v>0</v>
      </c>
      <c r="J4804" s="1">
        <v>0</v>
      </c>
      <c r="K4804" s="1">
        <v>-23290.720000000001</v>
      </c>
      <c r="L4804" s="1">
        <v>-23.29072</v>
      </c>
      <c r="M4804" s="1"/>
      <c r="N4804" s="1"/>
    </row>
    <row r="4805" spans="1:14" x14ac:dyDescent="0.35">
      <c r="A4805" s="106">
        <v>43769</v>
      </c>
      <c r="B4805" s="1" t="s">
        <v>1169</v>
      </c>
      <c r="C4805" s="1" t="s">
        <v>3017</v>
      </c>
      <c r="D4805" s="102" t="s">
        <v>2623</v>
      </c>
      <c r="E4805" s="102">
        <v>973</v>
      </c>
      <c r="F4805" s="102" t="s">
        <v>1847</v>
      </c>
      <c r="G4805" s="1">
        <v>-25359032.280000001</v>
      </c>
      <c r="H4805" s="1">
        <v>0</v>
      </c>
      <c r="I4805" s="1">
        <v>0</v>
      </c>
      <c r="J4805" s="1">
        <v>0</v>
      </c>
      <c r="K4805" s="1">
        <v>-25359032.280000001</v>
      </c>
      <c r="L4805" s="1">
        <v>-25359.032279999999</v>
      </c>
      <c r="M4805" s="1"/>
      <c r="N4805" s="1"/>
    </row>
    <row r="4806" spans="1:14" x14ac:dyDescent="0.35">
      <c r="A4806" s="106">
        <v>43769</v>
      </c>
      <c r="B4806" s="1"/>
      <c r="C4806" s="1" t="s">
        <v>3016</v>
      </c>
      <c r="D4806" s="102" t="s">
        <v>2625</v>
      </c>
      <c r="E4806" s="102">
        <v>974</v>
      </c>
      <c r="F4806" s="102" t="s">
        <v>2626</v>
      </c>
      <c r="G4806" s="1">
        <v>-36684.57</v>
      </c>
      <c r="H4806" s="1">
        <v>0</v>
      </c>
      <c r="I4806" s="1">
        <v>0</v>
      </c>
      <c r="J4806" s="1">
        <v>0</v>
      </c>
      <c r="K4806" s="1">
        <v>-36684.57</v>
      </c>
      <c r="L4806" s="1">
        <v>-36.684570000000001</v>
      </c>
      <c r="M4806" s="1"/>
      <c r="N4806" s="1"/>
    </row>
    <row r="4807" spans="1:14" x14ac:dyDescent="0.35">
      <c r="A4807" s="106">
        <v>43769</v>
      </c>
      <c r="B4807" s="1" t="s">
        <v>1169</v>
      </c>
      <c r="C4807" s="1" t="s">
        <v>3017</v>
      </c>
      <c r="D4807" s="102" t="s">
        <v>2625</v>
      </c>
      <c r="E4807" s="102">
        <v>975</v>
      </c>
      <c r="F4807" s="102" t="s">
        <v>2173</v>
      </c>
      <c r="G4807" s="1">
        <v>-18298.990000000002</v>
      </c>
      <c r="H4807" s="1">
        <v>0</v>
      </c>
      <c r="I4807" s="1">
        <v>0</v>
      </c>
      <c r="J4807" s="1">
        <v>0</v>
      </c>
      <c r="K4807" s="1">
        <v>-18298.990000000002</v>
      </c>
      <c r="L4807" s="1">
        <v>-18.29899</v>
      </c>
      <c r="M4807" s="1"/>
      <c r="N4807" s="1"/>
    </row>
    <row r="4808" spans="1:14" x14ac:dyDescent="0.35">
      <c r="A4808" s="106">
        <v>43769</v>
      </c>
      <c r="B4808" s="1" t="s">
        <v>1169</v>
      </c>
      <c r="C4808" s="1" t="s">
        <v>3017</v>
      </c>
      <c r="D4808" s="102" t="s">
        <v>2625</v>
      </c>
      <c r="E4808" s="102">
        <v>976</v>
      </c>
      <c r="F4808" s="102" t="s">
        <v>2173</v>
      </c>
      <c r="G4808" s="1">
        <v>-18385.580000000002</v>
      </c>
      <c r="H4808" s="1">
        <v>0</v>
      </c>
      <c r="I4808" s="1">
        <v>0</v>
      </c>
      <c r="J4808" s="1">
        <v>0</v>
      </c>
      <c r="K4808" s="1">
        <v>-18385.580000000002</v>
      </c>
      <c r="L4808" s="1">
        <v>-18.385580000000001</v>
      </c>
      <c r="M4808" s="1"/>
      <c r="N4808" s="1"/>
    </row>
    <row r="4809" spans="1:14" x14ac:dyDescent="0.35">
      <c r="A4809" s="106">
        <v>43769</v>
      </c>
      <c r="B4809" s="1"/>
      <c r="C4809" s="1" t="s">
        <v>3016</v>
      </c>
      <c r="D4809" s="102" t="s">
        <v>2627</v>
      </c>
      <c r="E4809" s="102">
        <v>977</v>
      </c>
      <c r="F4809" s="102" t="s">
        <v>2628</v>
      </c>
      <c r="G4809" s="1">
        <v>-1404067157.8699999</v>
      </c>
      <c r="H4809" s="1">
        <v>797140.02</v>
      </c>
      <c r="I4809" s="1">
        <v>271027.61</v>
      </c>
      <c r="J4809" s="1">
        <v>526112.41</v>
      </c>
      <c r="K4809" s="1">
        <v>-1403541045.46</v>
      </c>
      <c r="L4809" s="1">
        <v>-1403541.0454599999</v>
      </c>
      <c r="M4809" s="1"/>
      <c r="N4809" s="1"/>
    </row>
    <row r="4810" spans="1:14" x14ac:dyDescent="0.35">
      <c r="A4810" s="106">
        <v>43769</v>
      </c>
      <c r="B4810" s="1"/>
      <c r="C4810" s="1" t="s">
        <v>3016</v>
      </c>
      <c r="D4810" s="102" t="s">
        <v>2629</v>
      </c>
      <c r="E4810" s="102">
        <v>980</v>
      </c>
      <c r="F4810" s="102" t="s">
        <v>2630</v>
      </c>
      <c r="G4810" s="1">
        <v>-1404067157.8699999</v>
      </c>
      <c r="H4810" s="1">
        <v>797140.02</v>
      </c>
      <c r="I4810" s="1">
        <v>271027.61</v>
      </c>
      <c r="J4810" s="1">
        <v>526112.41</v>
      </c>
      <c r="K4810" s="1">
        <v>-1403541045.46</v>
      </c>
      <c r="L4810" s="1">
        <v>-1403541.0454599999</v>
      </c>
      <c r="M4810" s="1"/>
      <c r="N4810" s="1"/>
    </row>
    <row r="4811" spans="1:14" x14ac:dyDescent="0.35">
      <c r="A4811" s="106">
        <v>43769</v>
      </c>
      <c r="B4811" s="1" t="s">
        <v>1170</v>
      </c>
      <c r="C4811" s="1" t="s">
        <v>3017</v>
      </c>
      <c r="D4811" s="102" t="s">
        <v>2631</v>
      </c>
      <c r="E4811" s="102">
        <v>983</v>
      </c>
      <c r="F4811" s="102" t="s">
        <v>2174</v>
      </c>
      <c r="G4811" s="1">
        <v>-2172811479.2399998</v>
      </c>
      <c r="H4811" s="1">
        <v>0</v>
      </c>
      <c r="I4811" s="1">
        <v>0</v>
      </c>
      <c r="J4811" s="1">
        <v>0</v>
      </c>
      <c r="K4811" s="1">
        <v>-2172811479.2399998</v>
      </c>
      <c r="L4811" s="1">
        <v>-2172811.4792399998</v>
      </c>
      <c r="M4811" s="1"/>
      <c r="N4811" s="1"/>
    </row>
    <row r="4812" spans="1:14" x14ac:dyDescent="0.35">
      <c r="A4812" s="106">
        <v>43769</v>
      </c>
      <c r="B4812" s="1" t="s">
        <v>1170</v>
      </c>
      <c r="C4812" s="1" t="s">
        <v>3017</v>
      </c>
      <c r="D4812" s="102" t="s">
        <v>2631</v>
      </c>
      <c r="E4812" s="102">
        <v>984</v>
      </c>
      <c r="F4812" s="102" t="s">
        <v>2175</v>
      </c>
      <c r="G4812" s="1">
        <v>45436997.82</v>
      </c>
      <c r="H4812" s="1">
        <v>797140.02</v>
      </c>
      <c r="I4812" s="1">
        <v>0</v>
      </c>
      <c r="J4812" s="1">
        <v>797140.02</v>
      </c>
      <c r="K4812" s="1">
        <v>46234137.840000004</v>
      </c>
      <c r="L4812" s="1">
        <v>46234.137840000003</v>
      </c>
      <c r="M4812" s="1"/>
      <c r="N4812" s="1"/>
    </row>
    <row r="4813" spans="1:14" x14ac:dyDescent="0.35">
      <c r="A4813" s="106">
        <v>43769</v>
      </c>
      <c r="B4813" s="1" t="s">
        <v>1170</v>
      </c>
      <c r="C4813" s="1" t="s">
        <v>3017</v>
      </c>
      <c r="D4813" s="102" t="s">
        <v>2631</v>
      </c>
      <c r="E4813" s="102">
        <v>985</v>
      </c>
      <c r="F4813" s="102" t="s">
        <v>2176</v>
      </c>
      <c r="G4813" s="1">
        <v>531843620.13999999</v>
      </c>
      <c r="H4813" s="1">
        <v>0</v>
      </c>
      <c r="I4813" s="1">
        <v>199285.01</v>
      </c>
      <c r="J4813" s="1">
        <v>-199285.01</v>
      </c>
      <c r="K4813" s="1">
        <v>531644335.13</v>
      </c>
      <c r="L4813" s="1">
        <v>531644.33513000002</v>
      </c>
      <c r="M4813" s="1"/>
      <c r="N4813" s="1"/>
    </row>
    <row r="4814" spans="1:14" x14ac:dyDescent="0.35">
      <c r="A4814" s="106">
        <v>43769</v>
      </c>
      <c r="B4814" s="1" t="s">
        <v>1170</v>
      </c>
      <c r="C4814" s="1" t="s">
        <v>3017</v>
      </c>
      <c r="D4814" s="102" t="s">
        <v>2631</v>
      </c>
      <c r="E4814" s="102">
        <v>986</v>
      </c>
      <c r="F4814" s="102" t="s">
        <v>2177</v>
      </c>
      <c r="G4814" s="1">
        <v>191463703.41</v>
      </c>
      <c r="H4814" s="1">
        <v>0</v>
      </c>
      <c r="I4814" s="1">
        <v>71742.600000000006</v>
      </c>
      <c r="J4814" s="1">
        <v>-71742.600000000006</v>
      </c>
      <c r="K4814" s="1">
        <v>191391960.81</v>
      </c>
      <c r="L4814" s="1">
        <v>191391.96080999999</v>
      </c>
      <c r="M4814" s="1"/>
      <c r="N4814" s="1"/>
    </row>
    <row r="4815" spans="1:14" x14ac:dyDescent="0.35">
      <c r="A4815" s="106">
        <v>43769</v>
      </c>
      <c r="B4815" s="1"/>
      <c r="C4815" s="1" t="s">
        <v>3016</v>
      </c>
      <c r="D4815" s="102" t="s">
        <v>2632</v>
      </c>
      <c r="E4815" s="102">
        <v>997</v>
      </c>
      <c r="F4815" s="102" t="s">
        <v>2633</v>
      </c>
      <c r="G4815" s="1">
        <v>-721350.44</v>
      </c>
      <c r="H4815" s="1">
        <v>0</v>
      </c>
      <c r="I4815" s="1">
        <v>0</v>
      </c>
      <c r="J4815" s="1">
        <v>0</v>
      </c>
      <c r="K4815" s="1">
        <v>-721350.44</v>
      </c>
      <c r="L4815" s="1">
        <v>-721.35043999999994</v>
      </c>
      <c r="M4815" s="1"/>
      <c r="N4815" s="1"/>
    </row>
    <row r="4816" spans="1:14" x14ac:dyDescent="0.35">
      <c r="A4816" s="106">
        <v>43769</v>
      </c>
      <c r="B4816" s="1"/>
      <c r="C4816" s="1" t="s">
        <v>3016</v>
      </c>
      <c r="D4816" s="102" t="s">
        <v>2634</v>
      </c>
      <c r="E4816" s="102">
        <v>998</v>
      </c>
      <c r="F4816" s="102" t="s">
        <v>2633</v>
      </c>
      <c r="G4816" s="1">
        <v>-721350.44</v>
      </c>
      <c r="H4816" s="1">
        <v>0</v>
      </c>
      <c r="I4816" s="1">
        <v>0</v>
      </c>
      <c r="J4816" s="1">
        <v>0</v>
      </c>
      <c r="K4816" s="1">
        <v>-721350.44</v>
      </c>
      <c r="L4816" s="1">
        <v>-721.35043999999994</v>
      </c>
      <c r="M4816" s="1"/>
      <c r="N4816" s="1"/>
    </row>
    <row r="4817" spans="1:14" x14ac:dyDescent="0.35">
      <c r="A4817" s="106">
        <v>43769</v>
      </c>
      <c r="B4817" s="1"/>
      <c r="C4817" s="1" t="s">
        <v>3016</v>
      </c>
      <c r="D4817" s="102" t="s">
        <v>2635</v>
      </c>
      <c r="E4817" s="102">
        <v>999</v>
      </c>
      <c r="F4817" s="102" t="s">
        <v>2633</v>
      </c>
      <c r="G4817" s="1">
        <v>-721350.44</v>
      </c>
      <c r="H4817" s="1">
        <v>0</v>
      </c>
      <c r="I4817" s="1">
        <v>0</v>
      </c>
      <c r="J4817" s="1">
        <v>0</v>
      </c>
      <c r="K4817" s="1">
        <v>-721350.44</v>
      </c>
      <c r="L4817" s="1">
        <v>-721.35043999999994</v>
      </c>
      <c r="M4817" s="1"/>
      <c r="N4817" s="1"/>
    </row>
    <row r="4818" spans="1:14" x14ac:dyDescent="0.35">
      <c r="A4818" s="106">
        <v>43769</v>
      </c>
      <c r="B4818" s="1" t="s">
        <v>1168</v>
      </c>
      <c r="C4818" s="1" t="s">
        <v>3017</v>
      </c>
      <c r="D4818" s="102" t="s">
        <v>2635</v>
      </c>
      <c r="E4818" s="102">
        <v>1001</v>
      </c>
      <c r="F4818" s="102" t="s">
        <v>2636</v>
      </c>
      <c r="G4818" s="1">
        <v>-721350.44</v>
      </c>
      <c r="H4818" s="1">
        <v>0</v>
      </c>
      <c r="I4818" s="1">
        <v>0</v>
      </c>
      <c r="J4818" s="1">
        <v>0</v>
      </c>
      <c r="K4818" s="1">
        <v>-721350.44</v>
      </c>
      <c r="L4818" s="1">
        <v>-721.35043999999994</v>
      </c>
      <c r="M4818" s="1"/>
      <c r="N4818" s="1"/>
    </row>
    <row r="4819" spans="1:14" x14ac:dyDescent="0.35">
      <c r="A4819" s="106">
        <v>43769</v>
      </c>
      <c r="B4819" s="1"/>
      <c r="C4819" s="1" t="s">
        <v>3016</v>
      </c>
      <c r="D4819" s="102" t="s">
        <v>2637</v>
      </c>
      <c r="E4819" s="102">
        <v>1005</v>
      </c>
      <c r="F4819" s="102" t="s">
        <v>2638</v>
      </c>
      <c r="G4819" s="1">
        <v>-92297012.469999999</v>
      </c>
      <c r="H4819" s="1">
        <v>271027.61</v>
      </c>
      <c r="I4819" s="1">
        <v>797140.02</v>
      </c>
      <c r="J4819" s="1">
        <v>-526112.41</v>
      </c>
      <c r="K4819" s="1">
        <v>-92823124.879999995</v>
      </c>
      <c r="L4819" s="1">
        <v>-92823.124879999988</v>
      </c>
      <c r="M4819" s="1"/>
      <c r="N4819" s="1"/>
    </row>
    <row r="4820" spans="1:14" x14ac:dyDescent="0.35">
      <c r="A4820" s="106">
        <v>43769</v>
      </c>
      <c r="B4820" s="1"/>
      <c r="C4820" s="1" t="s">
        <v>3016</v>
      </c>
      <c r="D4820" s="102" t="s">
        <v>2639</v>
      </c>
      <c r="E4820" s="102">
        <v>1006</v>
      </c>
      <c r="F4820" s="102" t="s">
        <v>2638</v>
      </c>
      <c r="G4820" s="1">
        <v>-92297012.469999999</v>
      </c>
      <c r="H4820" s="1">
        <v>271027.61</v>
      </c>
      <c r="I4820" s="1">
        <v>797140.02</v>
      </c>
      <c r="J4820" s="1">
        <v>-526112.41</v>
      </c>
      <c r="K4820" s="1">
        <v>-92823124.879999995</v>
      </c>
      <c r="L4820" s="1">
        <v>-92823.124879999988</v>
      </c>
      <c r="M4820" s="1"/>
      <c r="N4820" s="1"/>
    </row>
    <row r="4821" spans="1:14" x14ac:dyDescent="0.35">
      <c r="A4821" s="106">
        <v>43769</v>
      </c>
      <c r="B4821" s="1" t="s">
        <v>3033</v>
      </c>
      <c r="C4821" s="1" t="s">
        <v>3017</v>
      </c>
      <c r="D4821" s="102" t="s">
        <v>2640</v>
      </c>
      <c r="E4821" s="102">
        <v>1007</v>
      </c>
      <c r="F4821" s="102" t="s">
        <v>3076</v>
      </c>
      <c r="G4821" s="1">
        <v>-24995459.399999999</v>
      </c>
      <c r="H4821" s="1">
        <v>0</v>
      </c>
      <c r="I4821" s="1">
        <v>0</v>
      </c>
      <c r="J4821" s="1">
        <v>0</v>
      </c>
      <c r="K4821" s="1">
        <v>-24995459.399999999</v>
      </c>
      <c r="L4821" s="1">
        <v>-24995.4594</v>
      </c>
      <c r="M4821" s="1"/>
      <c r="N4821" s="1"/>
    </row>
    <row r="4822" spans="1:14" x14ac:dyDescent="0.35">
      <c r="A4822" s="106">
        <v>43769</v>
      </c>
      <c r="B4822" s="1" t="s">
        <v>3033</v>
      </c>
      <c r="C4822" s="1" t="s">
        <v>3017</v>
      </c>
      <c r="D4822" s="102" t="s">
        <v>2640</v>
      </c>
      <c r="E4822" s="102">
        <v>1008</v>
      </c>
      <c r="F4822" s="102" t="s">
        <v>3077</v>
      </c>
      <c r="G4822" s="1">
        <v>-36717650.100000001</v>
      </c>
      <c r="H4822" s="1">
        <v>0</v>
      </c>
      <c r="I4822" s="1">
        <v>0</v>
      </c>
      <c r="J4822" s="1">
        <v>0</v>
      </c>
      <c r="K4822" s="1">
        <v>-36717650.100000001</v>
      </c>
      <c r="L4822" s="1">
        <v>-36717.650099999999</v>
      </c>
      <c r="M4822" s="1"/>
      <c r="N4822" s="1"/>
    </row>
    <row r="4823" spans="1:14" x14ac:dyDescent="0.35">
      <c r="A4823" s="106">
        <v>43769</v>
      </c>
      <c r="B4823" s="1" t="s">
        <v>3033</v>
      </c>
      <c r="C4823" s="1" t="s">
        <v>3017</v>
      </c>
      <c r="D4823" s="102" t="s">
        <v>2640</v>
      </c>
      <c r="E4823" s="102">
        <v>1954</v>
      </c>
      <c r="F4823" s="102" t="s">
        <v>2178</v>
      </c>
      <c r="G4823" s="1">
        <v>6216737.8899999997</v>
      </c>
      <c r="H4823" s="1">
        <v>271027.61</v>
      </c>
      <c r="I4823" s="1">
        <v>797140.02</v>
      </c>
      <c r="J4823" s="1">
        <v>-526112.41</v>
      </c>
      <c r="K4823" s="1">
        <v>5690625.4800000004</v>
      </c>
      <c r="L4823" s="1">
        <v>5690.6254800000006</v>
      </c>
      <c r="M4823" s="1"/>
      <c r="N4823" s="1"/>
    </row>
    <row r="4824" spans="1:14" x14ac:dyDescent="0.35">
      <c r="A4824" s="106">
        <v>43769</v>
      </c>
      <c r="B4824" s="1" t="s">
        <v>3033</v>
      </c>
      <c r="C4824" s="1" t="s">
        <v>3017</v>
      </c>
      <c r="D4824" s="102" t="s">
        <v>2640</v>
      </c>
      <c r="E4824" s="102">
        <v>1955</v>
      </c>
      <c r="F4824" s="102" t="s">
        <v>2179</v>
      </c>
      <c r="G4824" s="1">
        <v>-36800640.859999999</v>
      </c>
      <c r="H4824" s="1">
        <v>0</v>
      </c>
      <c r="I4824" s="1">
        <v>0</v>
      </c>
      <c r="J4824" s="1">
        <v>0</v>
      </c>
      <c r="K4824" s="1">
        <v>-36800640.859999999</v>
      </c>
      <c r="L4824" s="1">
        <v>-36800.64086</v>
      </c>
      <c r="M4824" s="1"/>
      <c r="N4824" s="1"/>
    </row>
    <row r="4825" spans="1:14" x14ac:dyDescent="0.35">
      <c r="A4825" s="106">
        <v>43769</v>
      </c>
      <c r="B4825" s="1"/>
      <c r="C4825" s="1" t="s">
        <v>3016</v>
      </c>
      <c r="D4825" s="102" t="s">
        <v>2641</v>
      </c>
      <c r="E4825" s="102">
        <v>1012</v>
      </c>
      <c r="F4825" s="102" t="s">
        <v>2642</v>
      </c>
      <c r="G4825" s="1">
        <v>-325942.09999999998</v>
      </c>
      <c r="H4825" s="1">
        <v>0</v>
      </c>
      <c r="I4825" s="1">
        <v>0</v>
      </c>
      <c r="J4825" s="1">
        <v>0</v>
      </c>
      <c r="K4825" s="1">
        <v>-325942.09999999998</v>
      </c>
      <c r="L4825" s="1">
        <v>-325.94209999999998</v>
      </c>
      <c r="M4825" s="1"/>
      <c r="N4825" s="1"/>
    </row>
    <row r="4826" spans="1:14" x14ac:dyDescent="0.35">
      <c r="A4826" s="106">
        <v>43769</v>
      </c>
      <c r="B4826" s="1"/>
      <c r="C4826" s="1" t="s">
        <v>3016</v>
      </c>
      <c r="D4826" s="102" t="s">
        <v>2643</v>
      </c>
      <c r="E4826" s="102">
        <v>1013</v>
      </c>
      <c r="F4826" s="102" t="s">
        <v>2642</v>
      </c>
      <c r="G4826" s="1">
        <v>-325942.09999999998</v>
      </c>
      <c r="H4826" s="1">
        <v>0</v>
      </c>
      <c r="I4826" s="1">
        <v>0</v>
      </c>
      <c r="J4826" s="1">
        <v>0</v>
      </c>
      <c r="K4826" s="1">
        <v>-325942.09999999998</v>
      </c>
      <c r="L4826" s="1">
        <v>-325.94209999999998</v>
      </c>
      <c r="M4826" s="1"/>
      <c r="N4826" s="1"/>
    </row>
    <row r="4827" spans="1:14" x14ac:dyDescent="0.35">
      <c r="A4827" s="106">
        <v>43769</v>
      </c>
      <c r="B4827" s="1"/>
      <c r="C4827" s="1" t="s">
        <v>3017</v>
      </c>
      <c r="D4827" s="102" t="s">
        <v>2644</v>
      </c>
      <c r="E4827" s="102">
        <v>1016</v>
      </c>
      <c r="F4827" s="102" t="s">
        <v>2540</v>
      </c>
      <c r="G4827" s="1">
        <v>-325942.09999999998</v>
      </c>
      <c r="H4827" s="1">
        <v>0</v>
      </c>
      <c r="I4827" s="1">
        <v>0</v>
      </c>
      <c r="J4827" s="1">
        <v>0</v>
      </c>
      <c r="K4827" s="1">
        <v>-325942.09999999998</v>
      </c>
      <c r="L4827" s="1">
        <v>-325.94209999999998</v>
      </c>
      <c r="M4827" s="1"/>
      <c r="N4827" s="1"/>
    </row>
    <row r="4828" spans="1:14" x14ac:dyDescent="0.35">
      <c r="A4828" s="106">
        <v>43769</v>
      </c>
      <c r="B4828" s="1"/>
      <c r="C4828" s="1" t="s">
        <v>3016</v>
      </c>
      <c r="D4828" s="102" t="s">
        <v>2645</v>
      </c>
      <c r="E4828" s="102">
        <v>1017</v>
      </c>
      <c r="F4828" s="102" t="s">
        <v>2323</v>
      </c>
      <c r="G4828" s="1">
        <v>-153271590.88</v>
      </c>
      <c r="H4828" s="1">
        <v>2374129.04</v>
      </c>
      <c r="I4828" s="1">
        <v>20135613.149999999</v>
      </c>
      <c r="J4828" s="1">
        <v>17761484.109999999</v>
      </c>
      <c r="K4828" s="1">
        <v>-171033074.99000001</v>
      </c>
      <c r="L4828" s="1">
        <v>-171033.07499000002</v>
      </c>
      <c r="M4828" s="1"/>
      <c r="N4828" s="1"/>
    </row>
    <row r="4829" spans="1:14" x14ac:dyDescent="0.35">
      <c r="A4829" s="106">
        <v>43769</v>
      </c>
      <c r="B4829" s="1"/>
      <c r="C4829" s="1" t="s">
        <v>3016</v>
      </c>
      <c r="D4829" s="102" t="s">
        <v>2646</v>
      </c>
      <c r="E4829" s="102">
        <v>1018</v>
      </c>
      <c r="F4829" s="102" t="s">
        <v>3001</v>
      </c>
      <c r="G4829" s="1">
        <v>-153271590.88</v>
      </c>
      <c r="H4829" s="1">
        <v>2374129.04</v>
      </c>
      <c r="I4829" s="1">
        <v>20135613.149999999</v>
      </c>
      <c r="J4829" s="1">
        <v>17761484.109999999</v>
      </c>
      <c r="K4829" s="1">
        <v>-171033074.99000001</v>
      </c>
      <c r="L4829" s="1">
        <v>-171033.07499000002</v>
      </c>
      <c r="M4829" s="1"/>
      <c r="N4829" s="1"/>
    </row>
    <row r="4830" spans="1:14" x14ac:dyDescent="0.35">
      <c r="A4830" s="106">
        <v>43769</v>
      </c>
      <c r="B4830" s="1"/>
      <c r="C4830" s="1" t="s">
        <v>3016</v>
      </c>
      <c r="D4830" s="102" t="s">
        <v>2647</v>
      </c>
      <c r="E4830" s="102">
        <v>1019</v>
      </c>
      <c r="F4830" s="102" t="s">
        <v>2648</v>
      </c>
      <c r="G4830" s="1">
        <v>-41768823.25</v>
      </c>
      <c r="H4830" s="1">
        <v>0</v>
      </c>
      <c r="I4830" s="1">
        <v>5952621.0800000001</v>
      </c>
      <c r="J4830" s="1">
        <v>5952621.0800000001</v>
      </c>
      <c r="K4830" s="1">
        <v>-47721444.329999998</v>
      </c>
      <c r="L4830" s="1">
        <v>-47721.444329999998</v>
      </c>
      <c r="M4830" s="1"/>
      <c r="N4830" s="1"/>
    </row>
    <row r="4831" spans="1:14" x14ac:dyDescent="0.35">
      <c r="A4831" s="106">
        <v>43769</v>
      </c>
      <c r="B4831" s="1"/>
      <c r="C4831" s="1" t="s">
        <v>3016</v>
      </c>
      <c r="D4831" s="102" t="s">
        <v>2649</v>
      </c>
      <c r="E4831" s="102">
        <v>1020</v>
      </c>
      <c r="F4831" s="102" t="s">
        <v>2650</v>
      </c>
      <c r="G4831" s="1">
        <v>-14718498.779999999</v>
      </c>
      <c r="H4831" s="1">
        <v>0</v>
      </c>
      <c r="I4831" s="1">
        <v>2144518.08</v>
      </c>
      <c r="J4831" s="1">
        <v>2144518.08</v>
      </c>
      <c r="K4831" s="1">
        <v>-16863016.859999999</v>
      </c>
      <c r="L4831" s="1">
        <v>-16863.01686</v>
      </c>
      <c r="M4831" s="1"/>
      <c r="N4831" s="1"/>
    </row>
    <row r="4832" spans="1:14" x14ac:dyDescent="0.35">
      <c r="A4832" s="106">
        <v>43769</v>
      </c>
      <c r="B4832" s="1" t="s">
        <v>3158</v>
      </c>
      <c r="C4832" s="1" t="s">
        <v>3017</v>
      </c>
      <c r="D4832" s="102" t="s">
        <v>2651</v>
      </c>
      <c r="E4832" s="102">
        <v>1021</v>
      </c>
      <c r="F4832" s="102" t="s">
        <v>2907</v>
      </c>
      <c r="G4832" s="1">
        <v>-823813.98</v>
      </c>
      <c r="H4832" s="1">
        <v>0</v>
      </c>
      <c r="I4832" s="1">
        <v>49458.54</v>
      </c>
      <c r="J4832" s="1">
        <v>49458.54</v>
      </c>
      <c r="K4832" s="1">
        <v>-873272.52</v>
      </c>
      <c r="L4832" s="1">
        <v>-873.27251999999999</v>
      </c>
      <c r="M4832" s="1" t="s">
        <v>1176</v>
      </c>
      <c r="N4832" s="1"/>
    </row>
    <row r="4833" spans="1:14" x14ac:dyDescent="0.35">
      <c r="A4833" s="106">
        <v>43769</v>
      </c>
      <c r="B4833" s="1" t="s">
        <v>3158</v>
      </c>
      <c r="C4833" s="1" t="s">
        <v>3017</v>
      </c>
      <c r="D4833" s="102" t="s">
        <v>2651</v>
      </c>
      <c r="E4833" s="102">
        <v>1022</v>
      </c>
      <c r="F4833" s="102" t="s">
        <v>2652</v>
      </c>
      <c r="G4833" s="1">
        <v>-1610547.96</v>
      </c>
      <c r="H4833" s="1">
        <v>0</v>
      </c>
      <c r="I4833" s="1">
        <v>208251.42</v>
      </c>
      <c r="J4833" s="1">
        <v>208251.42</v>
      </c>
      <c r="K4833" s="1">
        <v>-1818799.38</v>
      </c>
      <c r="L4833" s="1">
        <v>-1818.7993799999999</v>
      </c>
      <c r="M4833" s="1" t="s">
        <v>1176</v>
      </c>
      <c r="N4833" s="1"/>
    </row>
    <row r="4834" spans="1:14" x14ac:dyDescent="0.35">
      <c r="A4834" s="106">
        <v>43769</v>
      </c>
      <c r="B4834" s="1" t="s">
        <v>3158</v>
      </c>
      <c r="C4834" s="1" t="s">
        <v>3017</v>
      </c>
      <c r="D4834" s="102" t="s">
        <v>2651</v>
      </c>
      <c r="E4834" s="102">
        <v>1023</v>
      </c>
      <c r="F4834" s="102" t="s">
        <v>2653</v>
      </c>
      <c r="G4834" s="1">
        <v>-1066820.04</v>
      </c>
      <c r="H4834" s="1">
        <v>0</v>
      </c>
      <c r="I4834" s="1">
        <v>315257.2</v>
      </c>
      <c r="J4834" s="1">
        <v>315257.2</v>
      </c>
      <c r="K4834" s="1">
        <v>-1382077.24</v>
      </c>
      <c r="L4834" s="1">
        <v>-1382.0772400000001</v>
      </c>
      <c r="M4834" s="1" t="s">
        <v>1176</v>
      </c>
      <c r="N4834" s="1"/>
    </row>
    <row r="4835" spans="1:14" x14ac:dyDescent="0.35">
      <c r="A4835" s="106">
        <v>43769</v>
      </c>
      <c r="B4835" s="1" t="s">
        <v>3158</v>
      </c>
      <c r="C4835" s="1" t="s">
        <v>3017</v>
      </c>
      <c r="D4835" s="102" t="s">
        <v>2651</v>
      </c>
      <c r="E4835" s="102">
        <v>1024</v>
      </c>
      <c r="F4835" s="102" t="s">
        <v>2906</v>
      </c>
      <c r="G4835" s="1">
        <v>-1078919.26</v>
      </c>
      <c r="H4835" s="1">
        <v>0</v>
      </c>
      <c r="I4835" s="1">
        <v>112016.7</v>
      </c>
      <c r="J4835" s="1">
        <v>112016.7</v>
      </c>
      <c r="K4835" s="1">
        <v>-1190935.96</v>
      </c>
      <c r="L4835" s="1">
        <v>-1190.93596</v>
      </c>
      <c r="M4835" s="1" t="s">
        <v>1176</v>
      </c>
      <c r="N4835" s="1"/>
    </row>
    <row r="4836" spans="1:14" x14ac:dyDescent="0.35">
      <c r="A4836" s="106">
        <v>43769</v>
      </c>
      <c r="B4836" s="1" t="s">
        <v>3158</v>
      </c>
      <c r="C4836" s="1" t="s">
        <v>3017</v>
      </c>
      <c r="D4836" s="102" t="s">
        <v>2651</v>
      </c>
      <c r="E4836" s="102">
        <v>1025</v>
      </c>
      <c r="F4836" s="102" t="s">
        <v>2904</v>
      </c>
      <c r="G4836" s="1">
        <v>-36557.96</v>
      </c>
      <c r="H4836" s="1">
        <v>0</v>
      </c>
      <c r="I4836" s="1">
        <v>0</v>
      </c>
      <c r="J4836" s="1">
        <v>0</v>
      </c>
      <c r="K4836" s="1">
        <v>-36557.96</v>
      </c>
      <c r="L4836" s="1">
        <v>-36.557960000000001</v>
      </c>
      <c r="M4836" s="1" t="s">
        <v>1176</v>
      </c>
      <c r="N4836" s="1"/>
    </row>
    <row r="4837" spans="1:14" x14ac:dyDescent="0.35">
      <c r="A4837" s="106">
        <v>43769</v>
      </c>
      <c r="B4837" s="1" t="s">
        <v>3158</v>
      </c>
      <c r="C4837" s="1" t="s">
        <v>3017</v>
      </c>
      <c r="D4837" s="102" t="s">
        <v>2651</v>
      </c>
      <c r="E4837" s="102">
        <v>1027</v>
      </c>
      <c r="F4837" s="102" t="s">
        <v>2905</v>
      </c>
      <c r="G4837" s="1">
        <v>-9962271</v>
      </c>
      <c r="H4837" s="1">
        <v>0</v>
      </c>
      <c r="I4837" s="1">
        <v>1446507.02</v>
      </c>
      <c r="J4837" s="1">
        <v>1446507.02</v>
      </c>
      <c r="K4837" s="1">
        <v>-11408778.02</v>
      </c>
      <c r="L4837" s="1">
        <v>-11408.77802</v>
      </c>
      <c r="M4837" s="1" t="s">
        <v>1176</v>
      </c>
      <c r="N4837" s="1"/>
    </row>
    <row r="4838" spans="1:14" x14ac:dyDescent="0.35">
      <c r="A4838" s="106">
        <v>43769</v>
      </c>
      <c r="B4838" s="1" t="s">
        <v>3158</v>
      </c>
      <c r="C4838" s="1" t="s">
        <v>3017</v>
      </c>
      <c r="D4838" s="102" t="s">
        <v>2651</v>
      </c>
      <c r="E4838" s="102">
        <v>1028</v>
      </c>
      <c r="F4838" s="102" t="s">
        <v>2886</v>
      </c>
      <c r="G4838" s="1">
        <v>-138240.54</v>
      </c>
      <c r="H4838" s="1">
        <v>0</v>
      </c>
      <c r="I4838" s="1">
        <v>13027.2</v>
      </c>
      <c r="J4838" s="1">
        <v>13027.2</v>
      </c>
      <c r="K4838" s="1">
        <v>-151267.74</v>
      </c>
      <c r="L4838" s="1">
        <v>-151.26774</v>
      </c>
      <c r="M4838" s="1" t="s">
        <v>1176</v>
      </c>
      <c r="N4838" s="1"/>
    </row>
    <row r="4839" spans="1:14" x14ac:dyDescent="0.35">
      <c r="A4839" s="106">
        <v>43769</v>
      </c>
      <c r="B4839" s="1" t="s">
        <v>3158</v>
      </c>
      <c r="C4839" s="1" t="s">
        <v>3017</v>
      </c>
      <c r="D4839" s="102" t="s">
        <v>2654</v>
      </c>
      <c r="E4839" s="102">
        <v>1029</v>
      </c>
      <c r="F4839" s="102" t="s">
        <v>2540</v>
      </c>
      <c r="G4839" s="1">
        <v>-1328.04</v>
      </c>
      <c r="H4839" s="1">
        <v>0</v>
      </c>
      <c r="I4839" s="1">
        <v>0</v>
      </c>
      <c r="J4839" s="1">
        <v>0</v>
      </c>
      <c r="K4839" s="1">
        <v>-1328.04</v>
      </c>
      <c r="L4839" s="1">
        <v>-1.3280399999999999</v>
      </c>
      <c r="M4839" s="1" t="s">
        <v>1176</v>
      </c>
      <c r="N4839" s="1"/>
    </row>
    <row r="4840" spans="1:14" x14ac:dyDescent="0.35">
      <c r="A4840" s="106">
        <v>43769</v>
      </c>
      <c r="B4840" s="1"/>
      <c r="C4840" s="1" t="s">
        <v>3016</v>
      </c>
      <c r="D4840" s="102" t="s">
        <v>2908</v>
      </c>
      <c r="E4840" s="102">
        <v>1030</v>
      </c>
      <c r="F4840" s="102" t="s">
        <v>2909</v>
      </c>
      <c r="G4840" s="1">
        <v>-27050324.469999999</v>
      </c>
      <c r="H4840" s="1">
        <v>0</v>
      </c>
      <c r="I4840" s="1">
        <v>3808103</v>
      </c>
      <c r="J4840" s="1">
        <v>3808103</v>
      </c>
      <c r="K4840" s="1">
        <v>-30858427.469999999</v>
      </c>
      <c r="L4840" s="1">
        <v>-30858.427469999999</v>
      </c>
      <c r="M4840" s="1"/>
      <c r="N4840" s="1"/>
    </row>
    <row r="4841" spans="1:14" x14ac:dyDescent="0.35">
      <c r="A4841" s="106">
        <v>43769</v>
      </c>
      <c r="B4841" s="1" t="s">
        <v>3158</v>
      </c>
      <c r="C4841" s="1" t="s">
        <v>3017</v>
      </c>
      <c r="D4841" s="102" t="s">
        <v>2910</v>
      </c>
      <c r="E4841" s="102">
        <v>1031</v>
      </c>
      <c r="F4841" s="102" t="s">
        <v>2907</v>
      </c>
      <c r="G4841" s="1">
        <v>-246478.62</v>
      </c>
      <c r="H4841" s="1">
        <v>0</v>
      </c>
      <c r="I4841" s="1">
        <v>20463.3</v>
      </c>
      <c r="J4841" s="1">
        <v>20463.3</v>
      </c>
      <c r="K4841" s="1">
        <v>-266941.92</v>
      </c>
      <c r="L4841" s="1">
        <v>-266.94191999999998</v>
      </c>
      <c r="M4841" s="1" t="s">
        <v>1176</v>
      </c>
      <c r="N4841" s="1"/>
    </row>
    <row r="4842" spans="1:14" x14ac:dyDescent="0.35">
      <c r="A4842" s="106">
        <v>43769</v>
      </c>
      <c r="B4842" s="1" t="s">
        <v>3158</v>
      </c>
      <c r="C4842" s="1" t="s">
        <v>3017</v>
      </c>
      <c r="D4842" s="102" t="s">
        <v>2910</v>
      </c>
      <c r="E4842" s="102">
        <v>1032</v>
      </c>
      <c r="F4842" s="102" t="s">
        <v>2652</v>
      </c>
      <c r="G4842" s="1">
        <v>-3686752.02</v>
      </c>
      <c r="H4842" s="1">
        <v>0</v>
      </c>
      <c r="I4842" s="1">
        <v>514784.16</v>
      </c>
      <c r="J4842" s="1">
        <v>514784.16</v>
      </c>
      <c r="K4842" s="1">
        <v>-4201536.18</v>
      </c>
      <c r="L4842" s="1">
        <v>-4201.5361800000001</v>
      </c>
      <c r="M4842" s="1" t="s">
        <v>1176</v>
      </c>
      <c r="N4842" s="1"/>
    </row>
    <row r="4843" spans="1:14" x14ac:dyDescent="0.35">
      <c r="A4843" s="106">
        <v>43769</v>
      </c>
      <c r="B4843" s="1" t="s">
        <v>3158</v>
      </c>
      <c r="C4843" s="1" t="s">
        <v>3017</v>
      </c>
      <c r="D4843" s="102" t="s">
        <v>2910</v>
      </c>
      <c r="E4843" s="102">
        <v>1034</v>
      </c>
      <c r="F4843" s="102" t="s">
        <v>2906</v>
      </c>
      <c r="G4843" s="1">
        <v>-1322700.8799999999</v>
      </c>
      <c r="H4843" s="1">
        <v>0</v>
      </c>
      <c r="I4843" s="1">
        <v>39027.82</v>
      </c>
      <c r="J4843" s="1">
        <v>39027.82</v>
      </c>
      <c r="K4843" s="1">
        <v>-1361728.7</v>
      </c>
      <c r="L4843" s="1">
        <v>-1361.7286999999999</v>
      </c>
      <c r="M4843" s="1" t="s">
        <v>1176</v>
      </c>
      <c r="N4843" s="1"/>
    </row>
    <row r="4844" spans="1:14" x14ac:dyDescent="0.35">
      <c r="A4844" s="106">
        <v>43769</v>
      </c>
      <c r="B4844" s="1" t="s">
        <v>3158</v>
      </c>
      <c r="C4844" s="1" t="s">
        <v>3017</v>
      </c>
      <c r="D4844" s="102" t="s">
        <v>2910</v>
      </c>
      <c r="E4844" s="102">
        <v>1035</v>
      </c>
      <c r="F4844" s="102" t="s">
        <v>2904</v>
      </c>
      <c r="G4844" s="1">
        <v>-105884.73</v>
      </c>
      <c r="H4844" s="1">
        <v>0</v>
      </c>
      <c r="I4844" s="1">
        <v>0</v>
      </c>
      <c r="J4844" s="1">
        <v>0</v>
      </c>
      <c r="K4844" s="1">
        <v>-105884.73</v>
      </c>
      <c r="L4844" s="1">
        <v>-105.88472999999999</v>
      </c>
      <c r="M4844" s="1" t="s">
        <v>1176</v>
      </c>
      <c r="N4844" s="1"/>
    </row>
    <row r="4845" spans="1:14" x14ac:dyDescent="0.35">
      <c r="A4845" s="106">
        <v>43769</v>
      </c>
      <c r="B4845" s="1" t="s">
        <v>3158</v>
      </c>
      <c r="C4845" s="1" t="s">
        <v>3017</v>
      </c>
      <c r="D4845" s="102" t="s">
        <v>2910</v>
      </c>
      <c r="E4845" s="102">
        <v>1037</v>
      </c>
      <c r="F4845" s="102" t="s">
        <v>2905</v>
      </c>
      <c r="G4845" s="1">
        <v>-21681889.98</v>
      </c>
      <c r="H4845" s="1">
        <v>0</v>
      </c>
      <c r="I4845" s="1">
        <v>3233385.04</v>
      </c>
      <c r="J4845" s="1">
        <v>3233385.04</v>
      </c>
      <c r="K4845" s="1">
        <v>-24915275.02</v>
      </c>
      <c r="L4845" s="1">
        <v>-24915.275020000001</v>
      </c>
      <c r="M4845" s="1" t="s">
        <v>1176</v>
      </c>
      <c r="N4845" s="1"/>
    </row>
    <row r="4846" spans="1:14" x14ac:dyDescent="0.35">
      <c r="A4846" s="106">
        <v>43769</v>
      </c>
      <c r="B4846" s="1" t="s">
        <v>3158</v>
      </c>
      <c r="C4846" s="1" t="s">
        <v>3017</v>
      </c>
      <c r="D4846" s="102" t="s">
        <v>2910</v>
      </c>
      <c r="E4846" s="102">
        <v>1038</v>
      </c>
      <c r="F4846" s="102" t="s">
        <v>2886</v>
      </c>
      <c r="G4846" s="1">
        <v>-1748.76</v>
      </c>
      <c r="H4846" s="1">
        <v>0</v>
      </c>
      <c r="I4846" s="1">
        <v>0</v>
      </c>
      <c r="J4846" s="1">
        <v>0</v>
      </c>
      <c r="K4846" s="1">
        <v>-1748.76</v>
      </c>
      <c r="L4846" s="1">
        <v>-1.7487600000000001</v>
      </c>
      <c r="M4846" s="1" t="s">
        <v>1176</v>
      </c>
      <c r="N4846" s="1"/>
    </row>
    <row r="4847" spans="1:14" x14ac:dyDescent="0.35">
      <c r="A4847" s="106">
        <v>43769</v>
      </c>
      <c r="B4847" s="1" t="s">
        <v>3158</v>
      </c>
      <c r="C4847" s="1" t="s">
        <v>3017</v>
      </c>
      <c r="D4847" s="102" t="s">
        <v>2928</v>
      </c>
      <c r="E4847" s="102">
        <v>1039</v>
      </c>
      <c r="F4847" s="102" t="s">
        <v>2540</v>
      </c>
      <c r="G4847" s="1">
        <v>-4869.4799999999996</v>
      </c>
      <c r="H4847" s="1">
        <v>0</v>
      </c>
      <c r="I4847" s="1">
        <v>442.68</v>
      </c>
      <c r="J4847" s="1">
        <v>442.68</v>
      </c>
      <c r="K4847" s="1">
        <v>-5312.16</v>
      </c>
      <c r="L4847" s="1">
        <v>-5.3121599999999995</v>
      </c>
      <c r="M4847" s="1" t="s">
        <v>1176</v>
      </c>
      <c r="N4847" s="1"/>
    </row>
    <row r="4848" spans="1:14" x14ac:dyDescent="0.35">
      <c r="A4848" s="106">
        <v>43769</v>
      </c>
      <c r="B4848" s="1"/>
      <c r="C4848" s="1" t="s">
        <v>3016</v>
      </c>
      <c r="D4848" s="102" t="s">
        <v>2887</v>
      </c>
      <c r="E4848" s="102">
        <v>1072</v>
      </c>
      <c r="F4848" s="102" t="s">
        <v>2879</v>
      </c>
      <c r="G4848" s="1">
        <v>-2922621.78</v>
      </c>
      <c r="H4848" s="1">
        <v>0</v>
      </c>
      <c r="I4848" s="1">
        <v>462330.71</v>
      </c>
      <c r="J4848" s="1">
        <v>462330.71</v>
      </c>
      <c r="K4848" s="1">
        <v>-3384952.49</v>
      </c>
      <c r="L4848" s="1">
        <v>-3384.9524900000001</v>
      </c>
      <c r="M4848" s="1"/>
      <c r="N4848" s="1"/>
    </row>
    <row r="4849" spans="1:14" x14ac:dyDescent="0.35">
      <c r="A4849" s="106">
        <v>43769</v>
      </c>
      <c r="B4849" s="1" t="s">
        <v>3158</v>
      </c>
      <c r="C4849" s="1" t="s">
        <v>3017</v>
      </c>
      <c r="D4849" s="102" t="s">
        <v>2888</v>
      </c>
      <c r="E4849" s="102">
        <v>1073</v>
      </c>
      <c r="F4849" s="102" t="s">
        <v>2650</v>
      </c>
      <c r="G4849" s="1">
        <v>-1129347.25</v>
      </c>
      <c r="H4849" s="1">
        <v>0</v>
      </c>
      <c r="I4849" s="1">
        <v>131039.02</v>
      </c>
      <c r="J4849" s="1">
        <v>131039.02</v>
      </c>
      <c r="K4849" s="1">
        <v>-1260386.27</v>
      </c>
      <c r="L4849" s="1">
        <v>-1260.38627</v>
      </c>
      <c r="M4849" s="1" t="s">
        <v>1176</v>
      </c>
      <c r="N4849" s="1"/>
    </row>
    <row r="4850" spans="1:14" x14ac:dyDescent="0.35">
      <c r="A4850" s="106">
        <v>43769</v>
      </c>
      <c r="B4850" s="1" t="s">
        <v>3158</v>
      </c>
      <c r="C4850" s="1" t="s">
        <v>3017</v>
      </c>
      <c r="D4850" s="102" t="s">
        <v>2911</v>
      </c>
      <c r="E4850" s="102">
        <v>1074</v>
      </c>
      <c r="F4850" s="102" t="s">
        <v>2909</v>
      </c>
      <c r="G4850" s="1">
        <v>-1664062.37</v>
      </c>
      <c r="H4850" s="1">
        <v>0</v>
      </c>
      <c r="I4850" s="1">
        <v>331291.69</v>
      </c>
      <c r="J4850" s="1">
        <v>331291.69</v>
      </c>
      <c r="K4850" s="1">
        <v>-1995354.06</v>
      </c>
      <c r="L4850" s="1">
        <v>-1995.3540600000001</v>
      </c>
      <c r="M4850" s="1" t="s">
        <v>1176</v>
      </c>
      <c r="N4850" s="1"/>
    </row>
    <row r="4851" spans="1:14" x14ac:dyDescent="0.35">
      <c r="A4851" s="106">
        <v>43769</v>
      </c>
      <c r="B4851" s="1" t="s">
        <v>3158</v>
      </c>
      <c r="C4851" s="1" t="s">
        <v>3017</v>
      </c>
      <c r="D4851" s="102" t="s">
        <v>3105</v>
      </c>
      <c r="E4851" s="102">
        <v>1075</v>
      </c>
      <c r="F4851" s="102" t="s">
        <v>3106</v>
      </c>
      <c r="G4851" s="1">
        <v>-129212.16</v>
      </c>
      <c r="H4851" s="1">
        <v>0</v>
      </c>
      <c r="I4851" s="1">
        <v>0</v>
      </c>
      <c r="J4851" s="1">
        <v>0</v>
      </c>
      <c r="K4851" s="1">
        <v>-129212.16</v>
      </c>
      <c r="L4851" s="1">
        <v>-129.21216000000001</v>
      </c>
      <c r="M4851" s="1" t="s">
        <v>1176</v>
      </c>
      <c r="N4851" s="1"/>
    </row>
    <row r="4852" spans="1:14" x14ac:dyDescent="0.35">
      <c r="A4852" s="106">
        <v>43769</v>
      </c>
      <c r="B4852" s="1"/>
      <c r="C4852" s="1" t="s">
        <v>3016</v>
      </c>
      <c r="D4852" s="102" t="s">
        <v>2878</v>
      </c>
      <c r="E4852" s="102">
        <v>1078</v>
      </c>
      <c r="F4852" s="102" t="s">
        <v>2879</v>
      </c>
      <c r="G4852" s="1">
        <v>-27320882.469999999</v>
      </c>
      <c r="H4852" s="1">
        <v>0</v>
      </c>
      <c r="I4852" s="1">
        <v>3156127.82</v>
      </c>
      <c r="J4852" s="1">
        <v>3156127.82</v>
      </c>
      <c r="K4852" s="1">
        <v>-30477010.289999999</v>
      </c>
      <c r="L4852" s="1">
        <v>-30477.010289999998</v>
      </c>
      <c r="M4852" s="1"/>
      <c r="N4852" s="1"/>
    </row>
    <row r="4853" spans="1:14" x14ac:dyDescent="0.35">
      <c r="A4853" s="106">
        <v>43769</v>
      </c>
      <c r="B4853" s="1"/>
      <c r="C4853" s="1" t="s">
        <v>3016</v>
      </c>
      <c r="D4853" s="102" t="s">
        <v>2880</v>
      </c>
      <c r="E4853" s="102">
        <v>1079</v>
      </c>
      <c r="F4853" s="102" t="s">
        <v>2881</v>
      </c>
      <c r="G4853" s="1">
        <v>-27320882.469999999</v>
      </c>
      <c r="H4853" s="1">
        <v>0</v>
      </c>
      <c r="I4853" s="1">
        <v>3156127.82</v>
      </c>
      <c r="J4853" s="1">
        <v>3156127.82</v>
      </c>
      <c r="K4853" s="1">
        <v>-30477010.289999999</v>
      </c>
      <c r="L4853" s="1">
        <v>-30477.010289999998</v>
      </c>
      <c r="M4853" s="1"/>
      <c r="N4853" s="1"/>
    </row>
    <row r="4854" spans="1:14" x14ac:dyDescent="0.35">
      <c r="A4854" s="106">
        <v>43769</v>
      </c>
      <c r="B4854" s="1" t="s">
        <v>3158</v>
      </c>
      <c r="C4854" s="1" t="s">
        <v>3017</v>
      </c>
      <c r="D4854" s="102" t="s">
        <v>2912</v>
      </c>
      <c r="E4854" s="102">
        <v>1080</v>
      </c>
      <c r="F4854" s="102" t="s">
        <v>2907</v>
      </c>
      <c r="G4854" s="1">
        <v>-433431.78</v>
      </c>
      <c r="H4854" s="1">
        <v>0</v>
      </c>
      <c r="I4854" s="1">
        <v>30285.48</v>
      </c>
      <c r="J4854" s="1">
        <v>30285.48</v>
      </c>
      <c r="K4854" s="1">
        <v>-463717.26</v>
      </c>
      <c r="L4854" s="1">
        <v>-463.71726000000001</v>
      </c>
      <c r="M4854" s="1" t="s">
        <v>1176</v>
      </c>
      <c r="N4854" s="1"/>
    </row>
    <row r="4855" spans="1:14" x14ac:dyDescent="0.35">
      <c r="A4855" s="106">
        <v>43769</v>
      </c>
      <c r="B4855" s="1" t="s">
        <v>3158</v>
      </c>
      <c r="C4855" s="1" t="s">
        <v>3017</v>
      </c>
      <c r="D4855" s="102" t="s">
        <v>2912</v>
      </c>
      <c r="E4855" s="102">
        <v>1081</v>
      </c>
      <c r="F4855" s="102" t="s">
        <v>2652</v>
      </c>
      <c r="G4855" s="1">
        <v>-18019.560000000001</v>
      </c>
      <c r="H4855" s="1">
        <v>0</v>
      </c>
      <c r="I4855" s="1">
        <v>0</v>
      </c>
      <c r="J4855" s="1">
        <v>0</v>
      </c>
      <c r="K4855" s="1">
        <v>-18019.560000000001</v>
      </c>
      <c r="L4855" s="1">
        <v>-18.019560000000002</v>
      </c>
      <c r="M4855" s="1" t="s">
        <v>1176</v>
      </c>
      <c r="N4855" s="1"/>
    </row>
    <row r="4856" spans="1:14" x14ac:dyDescent="0.35">
      <c r="A4856" s="106">
        <v>43769</v>
      </c>
      <c r="B4856" s="1" t="s">
        <v>3158</v>
      </c>
      <c r="C4856" s="1" t="s">
        <v>3017</v>
      </c>
      <c r="D4856" s="102" t="s">
        <v>2912</v>
      </c>
      <c r="E4856" s="102">
        <v>1082</v>
      </c>
      <c r="F4856" s="102" t="s">
        <v>2653</v>
      </c>
      <c r="G4856" s="1">
        <v>-852114.12</v>
      </c>
      <c r="H4856" s="1">
        <v>0</v>
      </c>
      <c r="I4856" s="1">
        <v>109733.08</v>
      </c>
      <c r="J4856" s="1">
        <v>109733.08</v>
      </c>
      <c r="K4856" s="1">
        <v>-961847.2</v>
      </c>
      <c r="L4856" s="1">
        <v>-961.84719999999993</v>
      </c>
      <c r="M4856" s="1" t="s">
        <v>1176</v>
      </c>
      <c r="N4856" s="1"/>
    </row>
    <row r="4857" spans="1:14" x14ac:dyDescent="0.35">
      <c r="A4857" s="106">
        <v>43769</v>
      </c>
      <c r="B4857" s="1" t="s">
        <v>3158</v>
      </c>
      <c r="C4857" s="1" t="s">
        <v>3017</v>
      </c>
      <c r="D4857" s="102" t="s">
        <v>2912</v>
      </c>
      <c r="E4857" s="102">
        <v>1083</v>
      </c>
      <c r="F4857" s="102" t="s">
        <v>2906</v>
      </c>
      <c r="G4857" s="1">
        <v>-25077315</v>
      </c>
      <c r="H4857" s="1">
        <v>0</v>
      </c>
      <c r="I4857" s="1">
        <v>2880400.68</v>
      </c>
      <c r="J4857" s="1">
        <v>2880400.68</v>
      </c>
      <c r="K4857" s="1">
        <v>-27957715.68</v>
      </c>
      <c r="L4857" s="1">
        <v>-27957.715680000001</v>
      </c>
      <c r="M4857" s="1" t="s">
        <v>1176</v>
      </c>
      <c r="N4857" s="1"/>
    </row>
    <row r="4858" spans="1:14" x14ac:dyDescent="0.35">
      <c r="A4858" s="106">
        <v>43769</v>
      </c>
      <c r="B4858" s="1" t="s">
        <v>3158</v>
      </c>
      <c r="C4858" s="1" t="s">
        <v>3017</v>
      </c>
      <c r="D4858" s="102" t="s">
        <v>2912</v>
      </c>
      <c r="E4858" s="102">
        <v>1086</v>
      </c>
      <c r="F4858" s="102" t="s">
        <v>2913</v>
      </c>
      <c r="G4858" s="1">
        <v>-45354.48</v>
      </c>
      <c r="H4858" s="1">
        <v>0</v>
      </c>
      <c r="I4858" s="1">
        <v>4304.6400000000003</v>
      </c>
      <c r="J4858" s="1">
        <v>4304.6400000000003</v>
      </c>
      <c r="K4858" s="1">
        <v>-49659.12</v>
      </c>
      <c r="L4858" s="1">
        <v>-49.659120000000001</v>
      </c>
      <c r="M4858" s="1" t="s">
        <v>1176</v>
      </c>
      <c r="N4858" s="1"/>
    </row>
    <row r="4859" spans="1:14" x14ac:dyDescent="0.35">
      <c r="A4859" s="106">
        <v>43769</v>
      </c>
      <c r="B4859" s="1" t="s">
        <v>3158</v>
      </c>
      <c r="C4859" s="1" t="s">
        <v>3017</v>
      </c>
      <c r="D4859" s="102" t="s">
        <v>2882</v>
      </c>
      <c r="E4859" s="102">
        <v>1089</v>
      </c>
      <c r="F4859" s="102" t="s">
        <v>2540</v>
      </c>
      <c r="G4859" s="1">
        <v>-894647.53</v>
      </c>
      <c r="H4859" s="1">
        <v>0</v>
      </c>
      <c r="I4859" s="1">
        <v>131403.94</v>
      </c>
      <c r="J4859" s="1">
        <v>131403.94</v>
      </c>
      <c r="K4859" s="1">
        <v>-1026051.47</v>
      </c>
      <c r="L4859" s="1">
        <v>-1026.0514699999999</v>
      </c>
      <c r="M4859" s="1" t="s">
        <v>1176</v>
      </c>
      <c r="N4859" s="1"/>
    </row>
    <row r="4860" spans="1:14" x14ac:dyDescent="0.35">
      <c r="A4860" s="106">
        <v>43769</v>
      </c>
      <c r="B4860" s="1"/>
      <c r="C4860" s="1" t="s">
        <v>3016</v>
      </c>
      <c r="D4860" s="102" t="s">
        <v>2914</v>
      </c>
      <c r="E4860" s="102">
        <v>1103</v>
      </c>
      <c r="F4860" s="102" t="s">
        <v>2915</v>
      </c>
      <c r="G4860" s="1">
        <v>-1500380.1</v>
      </c>
      <c r="H4860" s="1">
        <v>0</v>
      </c>
      <c r="I4860" s="1">
        <v>149130.79</v>
      </c>
      <c r="J4860" s="1">
        <v>149130.79</v>
      </c>
      <c r="K4860" s="1">
        <v>-1649510.89</v>
      </c>
      <c r="L4860" s="1">
        <v>-1649.5108899999998</v>
      </c>
      <c r="M4860" s="1"/>
      <c r="N4860" s="1"/>
    </row>
    <row r="4861" spans="1:14" x14ac:dyDescent="0.35">
      <c r="A4861" s="106">
        <v>43769</v>
      </c>
      <c r="B4861" s="1"/>
      <c r="C4861" s="1" t="s">
        <v>3016</v>
      </c>
      <c r="D4861" s="102" t="s">
        <v>2916</v>
      </c>
      <c r="E4861" s="102">
        <v>1104</v>
      </c>
      <c r="F4861" s="102" t="s">
        <v>2917</v>
      </c>
      <c r="G4861" s="1">
        <v>-1500380.1</v>
      </c>
      <c r="H4861" s="1">
        <v>0</v>
      </c>
      <c r="I4861" s="1">
        <v>149130.79</v>
      </c>
      <c r="J4861" s="1">
        <v>149130.79</v>
      </c>
      <c r="K4861" s="1">
        <v>-1649510.89</v>
      </c>
      <c r="L4861" s="1">
        <v>-1649.5108899999998</v>
      </c>
      <c r="M4861" s="1"/>
      <c r="N4861" s="1"/>
    </row>
    <row r="4862" spans="1:14" x14ac:dyDescent="0.35">
      <c r="A4862" s="106">
        <v>43769</v>
      </c>
      <c r="B4862" s="1" t="s">
        <v>3158</v>
      </c>
      <c r="C4862" s="1" t="s">
        <v>3017</v>
      </c>
      <c r="D4862" s="102" t="s">
        <v>2918</v>
      </c>
      <c r="E4862" s="102">
        <v>1111</v>
      </c>
      <c r="F4862" s="102" t="s">
        <v>2919</v>
      </c>
      <c r="G4862" s="1">
        <v>-1500380.1</v>
      </c>
      <c r="H4862" s="1">
        <v>0</v>
      </c>
      <c r="I4862" s="1">
        <v>149130.79</v>
      </c>
      <c r="J4862" s="1">
        <v>149130.79</v>
      </c>
      <c r="K4862" s="1">
        <v>-1649510.89</v>
      </c>
      <c r="L4862" s="1">
        <v>-1649.5108899999998</v>
      </c>
      <c r="M4862" s="1" t="s">
        <v>1176</v>
      </c>
      <c r="N4862" s="1"/>
    </row>
    <row r="4863" spans="1:14" x14ac:dyDescent="0.35">
      <c r="A4863" s="106">
        <v>43769</v>
      </c>
      <c r="B4863" s="1"/>
      <c r="C4863" s="1" t="s">
        <v>3016</v>
      </c>
      <c r="D4863" s="102" t="s">
        <v>2920</v>
      </c>
      <c r="E4863" s="102">
        <v>1128</v>
      </c>
      <c r="F4863" s="102" t="s">
        <v>2921</v>
      </c>
      <c r="G4863" s="1">
        <v>-135428.78</v>
      </c>
      <c r="H4863" s="1">
        <v>0</v>
      </c>
      <c r="I4863" s="1">
        <v>19852.82</v>
      </c>
      <c r="J4863" s="1">
        <v>19852.82</v>
      </c>
      <c r="K4863" s="1">
        <v>-155281.60000000001</v>
      </c>
      <c r="L4863" s="1">
        <v>-155.2816</v>
      </c>
      <c r="M4863" s="1"/>
      <c r="N4863" s="1"/>
    </row>
    <row r="4864" spans="1:14" x14ac:dyDescent="0.35">
      <c r="A4864" s="106">
        <v>43769</v>
      </c>
      <c r="B4864" s="1" t="s">
        <v>3158</v>
      </c>
      <c r="C4864" s="1" t="s">
        <v>3017</v>
      </c>
      <c r="D4864" s="102" t="s">
        <v>2922</v>
      </c>
      <c r="E4864" s="102">
        <v>1139</v>
      </c>
      <c r="F4864" s="102" t="s">
        <v>2923</v>
      </c>
      <c r="G4864" s="1">
        <v>-135428.78</v>
      </c>
      <c r="H4864" s="1">
        <v>0</v>
      </c>
      <c r="I4864" s="1">
        <v>19852.82</v>
      </c>
      <c r="J4864" s="1">
        <v>19852.82</v>
      </c>
      <c r="K4864" s="1">
        <v>-155281.60000000001</v>
      </c>
      <c r="L4864" s="1">
        <v>-155.2816</v>
      </c>
      <c r="M4864" s="1" t="s">
        <v>1176</v>
      </c>
      <c r="N4864" s="1"/>
    </row>
    <row r="4865" spans="1:14" x14ac:dyDescent="0.35">
      <c r="A4865" s="106">
        <v>43769</v>
      </c>
      <c r="B4865" s="1"/>
      <c r="C4865" s="1" t="s">
        <v>3016</v>
      </c>
      <c r="D4865" s="102" t="s">
        <v>2655</v>
      </c>
      <c r="E4865" s="102">
        <v>1052</v>
      </c>
      <c r="F4865" s="102" t="s">
        <v>2656</v>
      </c>
      <c r="G4865" s="1">
        <v>-100311863.67</v>
      </c>
      <c r="H4865" s="1">
        <v>0</v>
      </c>
      <c r="I4865" s="1">
        <v>10388299.73</v>
      </c>
      <c r="J4865" s="1">
        <v>10388299.73</v>
      </c>
      <c r="K4865" s="1">
        <v>-110700163.40000001</v>
      </c>
      <c r="L4865" s="1">
        <v>-110700.1634</v>
      </c>
      <c r="M4865" s="1"/>
      <c r="N4865" s="1"/>
    </row>
    <row r="4866" spans="1:14" x14ac:dyDescent="0.35">
      <c r="A4866" s="106">
        <v>43769</v>
      </c>
      <c r="B4866" s="1"/>
      <c r="C4866" s="1" t="s">
        <v>3016</v>
      </c>
      <c r="D4866" s="102" t="s">
        <v>3078</v>
      </c>
      <c r="E4866" s="102">
        <v>1057</v>
      </c>
      <c r="F4866" s="102" t="s">
        <v>3079</v>
      </c>
      <c r="G4866" s="1">
        <v>-100311863.67</v>
      </c>
      <c r="H4866" s="1">
        <v>0</v>
      </c>
      <c r="I4866" s="1">
        <v>10388299.73</v>
      </c>
      <c r="J4866" s="1">
        <v>10388299.73</v>
      </c>
      <c r="K4866" s="1">
        <v>-110700163.40000001</v>
      </c>
      <c r="L4866" s="1">
        <v>-110700.1634</v>
      </c>
      <c r="M4866" s="1"/>
      <c r="N4866" s="1"/>
    </row>
    <row r="4867" spans="1:14" x14ac:dyDescent="0.35">
      <c r="A4867" s="106">
        <v>43769</v>
      </c>
      <c r="B4867" s="1" t="s">
        <v>3160</v>
      </c>
      <c r="C4867" s="1" t="s">
        <v>3017</v>
      </c>
      <c r="D4867" s="102" t="s">
        <v>2657</v>
      </c>
      <c r="E4867" s="102">
        <v>1058</v>
      </c>
      <c r="F4867" s="102" t="s">
        <v>2658</v>
      </c>
      <c r="G4867" s="1">
        <v>-99011627.540000007</v>
      </c>
      <c r="H4867" s="1">
        <v>0</v>
      </c>
      <c r="I4867" s="1">
        <v>10255711.689999999</v>
      </c>
      <c r="J4867" s="1">
        <v>10255711.689999999</v>
      </c>
      <c r="K4867" s="1">
        <v>-109267339.23</v>
      </c>
      <c r="L4867" s="1">
        <v>-109267.33923</v>
      </c>
      <c r="M4867" s="1" t="s">
        <v>1176</v>
      </c>
      <c r="N4867" s="1"/>
    </row>
    <row r="4868" spans="1:14" x14ac:dyDescent="0.35">
      <c r="A4868" s="106">
        <v>43769</v>
      </c>
      <c r="B4868" s="1" t="s">
        <v>3161</v>
      </c>
      <c r="C4868" s="1" t="s">
        <v>3017</v>
      </c>
      <c r="D4868" s="102" t="s">
        <v>2657</v>
      </c>
      <c r="E4868" s="102">
        <v>1059</v>
      </c>
      <c r="F4868" s="102" t="s">
        <v>3152</v>
      </c>
      <c r="G4868" s="1">
        <v>-1300236.1299999999</v>
      </c>
      <c r="H4868" s="1">
        <v>0</v>
      </c>
      <c r="I4868" s="1">
        <v>132588.04</v>
      </c>
      <c r="J4868" s="1">
        <v>132588.04</v>
      </c>
      <c r="K4868" s="1">
        <v>-1432824.17</v>
      </c>
      <c r="L4868" s="1">
        <v>-1432.8241699999999</v>
      </c>
      <c r="M4868" s="1" t="s">
        <v>1176</v>
      </c>
      <c r="N4868" s="1"/>
    </row>
    <row r="4869" spans="1:14" x14ac:dyDescent="0.35">
      <c r="A4869" s="106">
        <v>43769</v>
      </c>
      <c r="B4869" s="1"/>
      <c r="C4869" s="1" t="s">
        <v>3016</v>
      </c>
      <c r="D4869" s="102" t="s">
        <v>2659</v>
      </c>
      <c r="E4869" s="102">
        <v>1062</v>
      </c>
      <c r="F4869" s="102" t="s">
        <v>2660</v>
      </c>
      <c r="G4869" s="1">
        <v>20688409.170000002</v>
      </c>
      <c r="H4869" s="1">
        <v>2374129.04</v>
      </c>
      <c r="I4869" s="1">
        <v>7250.2</v>
      </c>
      <c r="J4869" s="1">
        <v>-2366878.84</v>
      </c>
      <c r="K4869" s="1">
        <v>23055288.010000002</v>
      </c>
      <c r="L4869" s="1">
        <v>23055.28801</v>
      </c>
      <c r="M4869" s="1"/>
      <c r="N4869" s="1"/>
    </row>
    <row r="4870" spans="1:14" x14ac:dyDescent="0.35">
      <c r="A4870" s="106">
        <v>43769</v>
      </c>
      <c r="B4870" s="1" t="s">
        <v>1177</v>
      </c>
      <c r="C4870" s="1" t="s">
        <v>3017</v>
      </c>
      <c r="D4870" s="102" t="s">
        <v>2661</v>
      </c>
      <c r="E4870" s="102">
        <v>1066</v>
      </c>
      <c r="F4870" s="102" t="s">
        <v>2181</v>
      </c>
      <c r="G4870" s="1">
        <v>2844621</v>
      </c>
      <c r="H4870" s="1">
        <v>332115.13</v>
      </c>
      <c r="I4870" s="1">
        <v>1066.1600000000001</v>
      </c>
      <c r="J4870" s="1">
        <v>-331048.97000000003</v>
      </c>
      <c r="K4870" s="1">
        <v>3175669.97</v>
      </c>
      <c r="L4870" s="1">
        <v>3175.6699700000004</v>
      </c>
      <c r="M4870" s="1" t="s">
        <v>1258</v>
      </c>
      <c r="N4870" s="1"/>
    </row>
    <row r="4871" spans="1:14" x14ac:dyDescent="0.35">
      <c r="A4871" s="106">
        <v>43769</v>
      </c>
      <c r="B4871" s="1" t="s">
        <v>1177</v>
      </c>
      <c r="C4871" s="1" t="s">
        <v>3017</v>
      </c>
      <c r="D4871" s="102" t="s">
        <v>2662</v>
      </c>
      <c r="E4871" s="102">
        <v>1067</v>
      </c>
      <c r="F4871" s="102" t="s">
        <v>2139</v>
      </c>
      <c r="G4871" s="1">
        <v>13096962.33</v>
      </c>
      <c r="H4871" s="1">
        <v>1529752.75</v>
      </c>
      <c r="I4871" s="1">
        <v>4921.1400000000003</v>
      </c>
      <c r="J4871" s="1">
        <v>-1524831.61</v>
      </c>
      <c r="K4871" s="1">
        <v>14621793.939999999</v>
      </c>
      <c r="L4871" s="1">
        <v>14621.79394</v>
      </c>
      <c r="M4871" s="1" t="s">
        <v>1258</v>
      </c>
      <c r="N4871" s="1"/>
    </row>
    <row r="4872" spans="1:14" x14ac:dyDescent="0.35">
      <c r="A4872" s="106">
        <v>43769</v>
      </c>
      <c r="B4872" s="1" t="s">
        <v>1177</v>
      </c>
      <c r="C4872" s="1" t="s">
        <v>3017</v>
      </c>
      <c r="D4872" s="102" t="s">
        <v>2663</v>
      </c>
      <c r="E4872" s="102">
        <v>1068</v>
      </c>
      <c r="F4872" s="102" t="s">
        <v>2182</v>
      </c>
      <c r="G4872" s="1">
        <v>3625458.42</v>
      </c>
      <c r="H4872" s="1">
        <v>487003.26</v>
      </c>
      <c r="I4872" s="1">
        <v>1262.9000000000001</v>
      </c>
      <c r="J4872" s="1">
        <v>-485740.36</v>
      </c>
      <c r="K4872" s="1">
        <v>4111198.78</v>
      </c>
      <c r="L4872" s="1">
        <v>4111.1987799999997</v>
      </c>
      <c r="M4872" s="1" t="s">
        <v>1260</v>
      </c>
      <c r="N4872" s="1"/>
    </row>
    <row r="4873" spans="1:14" x14ac:dyDescent="0.35">
      <c r="A4873" s="106">
        <v>43769</v>
      </c>
      <c r="B4873" s="1" t="s">
        <v>1177</v>
      </c>
      <c r="C4873" s="1" t="s">
        <v>3017</v>
      </c>
      <c r="D4873" s="102" t="s">
        <v>2857</v>
      </c>
      <c r="E4873" s="102">
        <v>1069</v>
      </c>
      <c r="F4873" s="102" t="s">
        <v>2183</v>
      </c>
      <c r="G4873" s="1">
        <v>1121367.42</v>
      </c>
      <c r="H4873" s="1">
        <v>25257.9</v>
      </c>
      <c r="I4873" s="1">
        <v>0</v>
      </c>
      <c r="J4873" s="1">
        <v>-25257.9</v>
      </c>
      <c r="K4873" s="1">
        <v>1146625.32</v>
      </c>
      <c r="L4873" s="1">
        <v>1146.6253200000001</v>
      </c>
      <c r="M4873" s="1" t="s">
        <v>1176</v>
      </c>
      <c r="N4873" s="1"/>
    </row>
    <row r="4874" spans="1:14" x14ac:dyDescent="0.35">
      <c r="A4874" s="106">
        <v>43769</v>
      </c>
      <c r="B4874" s="1"/>
      <c r="C4874" s="1" t="s">
        <v>3016</v>
      </c>
      <c r="D4874" s="102" t="s">
        <v>2664</v>
      </c>
      <c r="E4874" s="102">
        <v>1180</v>
      </c>
      <c r="F4874" s="102" t="s">
        <v>2665</v>
      </c>
      <c r="G4874" s="1">
        <v>68411580.290000007</v>
      </c>
      <c r="H4874" s="1">
        <v>8156597.1100000003</v>
      </c>
      <c r="I4874" s="1">
        <v>1063770.57</v>
      </c>
      <c r="J4874" s="1">
        <v>-7092826.54</v>
      </c>
      <c r="K4874" s="1">
        <v>75504406.829999998</v>
      </c>
      <c r="L4874" s="1">
        <v>75504.406829999993</v>
      </c>
      <c r="M4874" s="1"/>
      <c r="N4874" s="1"/>
    </row>
    <row r="4875" spans="1:14" x14ac:dyDescent="0.35">
      <c r="A4875" s="106">
        <v>43769</v>
      </c>
      <c r="B4875" s="1"/>
      <c r="C4875" s="1" t="s">
        <v>3016</v>
      </c>
      <c r="D4875" s="102" t="s">
        <v>2666</v>
      </c>
      <c r="E4875" s="102">
        <v>1181</v>
      </c>
      <c r="F4875" s="102" t="s">
        <v>2667</v>
      </c>
      <c r="G4875" s="1">
        <v>21180470.989999998</v>
      </c>
      <c r="H4875" s="1">
        <v>2244994.1</v>
      </c>
      <c r="I4875" s="1">
        <v>15990</v>
      </c>
      <c r="J4875" s="1">
        <v>-2229004.1</v>
      </c>
      <c r="K4875" s="1">
        <v>23409475.09</v>
      </c>
      <c r="L4875" s="1">
        <v>23409.47509</v>
      </c>
      <c r="M4875" s="1"/>
      <c r="N4875" s="1"/>
    </row>
    <row r="4876" spans="1:14" x14ac:dyDescent="0.35">
      <c r="A4876" s="106">
        <v>43769</v>
      </c>
      <c r="B4876" s="1"/>
      <c r="C4876" s="1" t="s">
        <v>3016</v>
      </c>
      <c r="D4876" s="102" t="s">
        <v>2668</v>
      </c>
      <c r="E4876" s="102">
        <v>1182</v>
      </c>
      <c r="F4876" s="102" t="s">
        <v>3080</v>
      </c>
      <c r="G4876" s="1">
        <v>7508226.6699999999</v>
      </c>
      <c r="H4876" s="1">
        <v>738439.07</v>
      </c>
      <c r="I4876" s="1">
        <v>15990</v>
      </c>
      <c r="J4876" s="1">
        <v>-722449.07</v>
      </c>
      <c r="K4876" s="1">
        <v>8230675.7400000002</v>
      </c>
      <c r="L4876" s="1">
        <v>8230.6757400000006</v>
      </c>
      <c r="M4876" s="1"/>
      <c r="N4876" s="1"/>
    </row>
    <row r="4877" spans="1:14" x14ac:dyDescent="0.35">
      <c r="A4877" s="106">
        <v>43769</v>
      </c>
      <c r="B4877" s="1" t="s">
        <v>2330</v>
      </c>
      <c r="C4877" s="1" t="s">
        <v>3017</v>
      </c>
      <c r="D4877" s="102" t="s">
        <v>2670</v>
      </c>
      <c r="E4877" s="102">
        <v>1183</v>
      </c>
      <c r="F4877" s="102" t="s">
        <v>2671</v>
      </c>
      <c r="G4877" s="1">
        <v>2739739.35</v>
      </c>
      <c r="H4877" s="1">
        <v>246420.12</v>
      </c>
      <c r="I4877" s="1">
        <v>0</v>
      </c>
      <c r="J4877" s="1">
        <v>-246420.12</v>
      </c>
      <c r="K4877" s="1">
        <v>2986159.47</v>
      </c>
      <c r="L4877" s="1">
        <v>2986.1594700000001</v>
      </c>
      <c r="M4877" s="1" t="s">
        <v>1244</v>
      </c>
      <c r="N4877" s="1"/>
    </row>
    <row r="4878" spans="1:14" x14ac:dyDescent="0.35">
      <c r="A4878" s="106">
        <v>43769</v>
      </c>
      <c r="B4878" s="1" t="s">
        <v>2330</v>
      </c>
      <c r="C4878" s="1" t="s">
        <v>3017</v>
      </c>
      <c r="D4878" s="102" t="s">
        <v>2672</v>
      </c>
      <c r="E4878" s="102">
        <v>1184</v>
      </c>
      <c r="F4878" s="102" t="s">
        <v>2197</v>
      </c>
      <c r="G4878" s="1">
        <v>690444.68</v>
      </c>
      <c r="H4878" s="1">
        <v>100889.26</v>
      </c>
      <c r="I4878" s="1">
        <v>15990</v>
      </c>
      <c r="J4878" s="1">
        <v>-84899.26</v>
      </c>
      <c r="K4878" s="1">
        <v>775343.94</v>
      </c>
      <c r="L4878" s="1">
        <v>775.34393999999998</v>
      </c>
      <c r="M4878" s="1" t="s">
        <v>1244</v>
      </c>
      <c r="N4878" s="1"/>
    </row>
    <row r="4879" spans="1:14" x14ac:dyDescent="0.35">
      <c r="A4879" s="106">
        <v>43769</v>
      </c>
      <c r="B4879" s="1" t="s">
        <v>2330</v>
      </c>
      <c r="C4879" s="1" t="s">
        <v>3017</v>
      </c>
      <c r="D4879" s="102" t="s">
        <v>2673</v>
      </c>
      <c r="E4879" s="102">
        <v>1185</v>
      </c>
      <c r="F4879" s="102" t="s">
        <v>2674</v>
      </c>
      <c r="G4879" s="1">
        <v>270068.53000000003</v>
      </c>
      <c r="H4879" s="1">
        <v>31457.72</v>
      </c>
      <c r="I4879" s="1">
        <v>0</v>
      </c>
      <c r="J4879" s="1">
        <v>-31457.72</v>
      </c>
      <c r="K4879" s="1">
        <v>301526.25</v>
      </c>
      <c r="L4879" s="1">
        <v>301.52625</v>
      </c>
      <c r="M4879" s="1" t="s">
        <v>1244</v>
      </c>
      <c r="N4879" s="1"/>
    </row>
    <row r="4880" spans="1:14" x14ac:dyDescent="0.35">
      <c r="A4880" s="106">
        <v>43769</v>
      </c>
      <c r="B4880" s="1" t="s">
        <v>2330</v>
      </c>
      <c r="C4880" s="1" t="s">
        <v>3017</v>
      </c>
      <c r="D4880" s="102" t="s">
        <v>3081</v>
      </c>
      <c r="E4880" s="102">
        <v>1186</v>
      </c>
      <c r="F4880" s="102" t="s">
        <v>3082</v>
      </c>
      <c r="G4880" s="1">
        <v>135107.31</v>
      </c>
      <c r="H4880" s="1">
        <v>0</v>
      </c>
      <c r="I4880" s="1">
        <v>0</v>
      </c>
      <c r="J4880" s="1">
        <v>0</v>
      </c>
      <c r="K4880" s="1">
        <v>135107.31</v>
      </c>
      <c r="L4880" s="1">
        <v>135.10730999999998</v>
      </c>
      <c r="M4880" s="1" t="s">
        <v>1244</v>
      </c>
      <c r="N4880" s="1"/>
    </row>
    <row r="4881" spans="1:14" x14ac:dyDescent="0.35">
      <c r="A4881" s="106">
        <v>43769</v>
      </c>
      <c r="B4881" s="1" t="s">
        <v>2330</v>
      </c>
      <c r="C4881" s="1" t="s">
        <v>3017</v>
      </c>
      <c r="D4881" s="102" t="s">
        <v>2675</v>
      </c>
      <c r="E4881" s="102">
        <v>1190</v>
      </c>
      <c r="F4881" s="102" t="s">
        <v>2676</v>
      </c>
      <c r="G4881" s="1">
        <v>201589.81</v>
      </c>
      <c r="H4881" s="1">
        <v>16947.849999999999</v>
      </c>
      <c r="I4881" s="1">
        <v>0</v>
      </c>
      <c r="J4881" s="1">
        <v>-16947.849999999999</v>
      </c>
      <c r="K4881" s="1">
        <v>218537.66</v>
      </c>
      <c r="L4881" s="1">
        <v>218.53766000000002</v>
      </c>
      <c r="M4881" s="1" t="s">
        <v>1244</v>
      </c>
      <c r="N4881" s="1"/>
    </row>
    <row r="4882" spans="1:14" x14ac:dyDescent="0.35">
      <c r="A4882" s="106">
        <v>43769</v>
      </c>
      <c r="B4882" s="1" t="s">
        <v>2330</v>
      </c>
      <c r="C4882" s="1" t="s">
        <v>3017</v>
      </c>
      <c r="D4882" s="102" t="s">
        <v>2677</v>
      </c>
      <c r="E4882" s="102">
        <v>1191</v>
      </c>
      <c r="F4882" s="102" t="s">
        <v>2210</v>
      </c>
      <c r="G4882" s="1">
        <v>741460.82</v>
      </c>
      <c r="H4882" s="1">
        <v>65896.14</v>
      </c>
      <c r="I4882" s="1">
        <v>0</v>
      </c>
      <c r="J4882" s="1">
        <v>-65896.14</v>
      </c>
      <c r="K4882" s="1">
        <v>807356.96</v>
      </c>
      <c r="L4882" s="1">
        <v>807.35695999999996</v>
      </c>
      <c r="M4882" s="1" t="s">
        <v>1244</v>
      </c>
      <c r="N4882" s="1"/>
    </row>
    <row r="4883" spans="1:14" x14ac:dyDescent="0.35">
      <c r="A4883" s="106">
        <v>43769</v>
      </c>
      <c r="B4883" s="1" t="s">
        <v>2330</v>
      </c>
      <c r="C4883" s="1" t="s">
        <v>3017</v>
      </c>
      <c r="D4883" s="102" t="s">
        <v>2678</v>
      </c>
      <c r="E4883" s="102">
        <v>1192</v>
      </c>
      <c r="F4883" s="102" t="s">
        <v>2679</v>
      </c>
      <c r="G4883" s="1">
        <v>260209.39</v>
      </c>
      <c r="H4883" s="1">
        <v>30332.17</v>
      </c>
      <c r="I4883" s="1">
        <v>0</v>
      </c>
      <c r="J4883" s="1">
        <v>-30332.17</v>
      </c>
      <c r="K4883" s="1">
        <v>290541.56</v>
      </c>
      <c r="L4883" s="1">
        <v>290.54156</v>
      </c>
      <c r="M4883" s="1" t="s">
        <v>1244</v>
      </c>
      <c r="N4883" s="1"/>
    </row>
    <row r="4884" spans="1:14" x14ac:dyDescent="0.35">
      <c r="A4884" s="106">
        <v>43769</v>
      </c>
      <c r="B4884" s="1" t="s">
        <v>2330</v>
      </c>
      <c r="C4884" s="1" t="s">
        <v>3017</v>
      </c>
      <c r="D4884" s="102" t="s">
        <v>2680</v>
      </c>
      <c r="E4884" s="102">
        <v>1194</v>
      </c>
      <c r="F4884" s="102" t="s">
        <v>2214</v>
      </c>
      <c r="G4884" s="1">
        <v>57338.81</v>
      </c>
      <c r="H4884" s="1">
        <v>7113.38</v>
      </c>
      <c r="I4884" s="1">
        <v>0</v>
      </c>
      <c r="J4884" s="1">
        <v>-7113.38</v>
      </c>
      <c r="K4884" s="1">
        <v>64452.19</v>
      </c>
      <c r="L4884" s="1">
        <v>64.452190000000002</v>
      </c>
      <c r="M4884" s="1" t="s">
        <v>1244</v>
      </c>
      <c r="N4884" s="1"/>
    </row>
    <row r="4885" spans="1:14" x14ac:dyDescent="0.35">
      <c r="A4885" s="106">
        <v>43769</v>
      </c>
      <c r="B4885" s="1" t="s">
        <v>2330</v>
      </c>
      <c r="C4885" s="1" t="s">
        <v>3017</v>
      </c>
      <c r="D4885" s="102" t="s">
        <v>2681</v>
      </c>
      <c r="E4885" s="102">
        <v>1195</v>
      </c>
      <c r="F4885" s="102" t="s">
        <v>2682</v>
      </c>
      <c r="G4885" s="1">
        <v>1562673.63</v>
      </c>
      <c r="H4885" s="1">
        <v>149640.9</v>
      </c>
      <c r="I4885" s="1">
        <v>0</v>
      </c>
      <c r="J4885" s="1">
        <v>-149640.9</v>
      </c>
      <c r="K4885" s="1">
        <v>1712314.53</v>
      </c>
      <c r="L4885" s="1">
        <v>1712.3145300000001</v>
      </c>
      <c r="M4885" s="1" t="s">
        <v>1258</v>
      </c>
      <c r="N4885" s="1"/>
    </row>
    <row r="4886" spans="1:14" x14ac:dyDescent="0.35">
      <c r="A4886" s="106">
        <v>43769</v>
      </c>
      <c r="B4886" s="1" t="s">
        <v>2330</v>
      </c>
      <c r="C4886" s="1" t="s">
        <v>3017</v>
      </c>
      <c r="D4886" s="102" t="s">
        <v>2683</v>
      </c>
      <c r="E4886" s="102">
        <v>1196</v>
      </c>
      <c r="F4886" s="102" t="s">
        <v>2684</v>
      </c>
      <c r="G4886" s="1">
        <v>453441.71</v>
      </c>
      <c r="H4886" s="1">
        <v>43421.37</v>
      </c>
      <c r="I4886" s="1">
        <v>0</v>
      </c>
      <c r="J4886" s="1">
        <v>-43421.37</v>
      </c>
      <c r="K4886" s="1">
        <v>496863.08</v>
      </c>
      <c r="L4886" s="1">
        <v>496.86308000000002</v>
      </c>
      <c r="M4886" s="1" t="s">
        <v>1009</v>
      </c>
      <c r="N4886" s="1"/>
    </row>
    <row r="4887" spans="1:14" x14ac:dyDescent="0.35">
      <c r="A4887" s="106">
        <v>43769</v>
      </c>
      <c r="B4887" s="1" t="s">
        <v>2330</v>
      </c>
      <c r="C4887" s="1" t="s">
        <v>3017</v>
      </c>
      <c r="D4887" s="102" t="s">
        <v>2685</v>
      </c>
      <c r="E4887" s="102">
        <v>1197</v>
      </c>
      <c r="F4887" s="102" t="s">
        <v>2264</v>
      </c>
      <c r="G4887" s="1">
        <v>139815.37</v>
      </c>
      <c r="H4887" s="1">
        <v>17008.87</v>
      </c>
      <c r="I4887" s="1">
        <v>0</v>
      </c>
      <c r="J4887" s="1">
        <v>-17008.87</v>
      </c>
      <c r="K4887" s="1">
        <v>156824.24</v>
      </c>
      <c r="L4887" s="1">
        <v>156.82424</v>
      </c>
      <c r="M4887" s="1" t="s">
        <v>1244</v>
      </c>
      <c r="N4887" s="1"/>
    </row>
    <row r="4888" spans="1:14" x14ac:dyDescent="0.35">
      <c r="A4888" s="106">
        <v>43769</v>
      </c>
      <c r="B4888" s="1" t="s">
        <v>2330</v>
      </c>
      <c r="C4888" s="1" t="s">
        <v>3017</v>
      </c>
      <c r="D4888" s="102" t="s">
        <v>2686</v>
      </c>
      <c r="E4888" s="102">
        <v>1198</v>
      </c>
      <c r="F4888" s="102" t="s">
        <v>2687</v>
      </c>
      <c r="G4888" s="1">
        <v>23804.17</v>
      </c>
      <c r="H4888" s="1">
        <v>4773.79</v>
      </c>
      <c r="I4888" s="1">
        <v>0</v>
      </c>
      <c r="J4888" s="1">
        <v>-4773.79</v>
      </c>
      <c r="K4888" s="1">
        <v>28577.96</v>
      </c>
      <c r="L4888" s="1">
        <v>28.577959999999997</v>
      </c>
      <c r="M4888" s="1" t="s">
        <v>1244</v>
      </c>
      <c r="N4888" s="1"/>
    </row>
    <row r="4889" spans="1:14" x14ac:dyDescent="0.35">
      <c r="A4889" s="106">
        <v>43769</v>
      </c>
      <c r="B4889" s="1" t="s">
        <v>2330</v>
      </c>
      <c r="C4889" s="1" t="s">
        <v>3017</v>
      </c>
      <c r="D4889" s="102" t="s">
        <v>2690</v>
      </c>
      <c r="E4889" s="102">
        <v>1202</v>
      </c>
      <c r="F4889" s="102" t="s">
        <v>2222</v>
      </c>
      <c r="G4889" s="1">
        <v>34093.379999999997</v>
      </c>
      <c r="H4889" s="1">
        <v>3718.08</v>
      </c>
      <c r="I4889" s="1">
        <v>0</v>
      </c>
      <c r="J4889" s="1">
        <v>-3718.08</v>
      </c>
      <c r="K4889" s="1">
        <v>37811.46</v>
      </c>
      <c r="L4889" s="1">
        <v>37.811459999999997</v>
      </c>
      <c r="M4889" s="1" t="s">
        <v>1255</v>
      </c>
      <c r="N4889" s="1"/>
    </row>
    <row r="4890" spans="1:14" x14ac:dyDescent="0.35">
      <c r="A4890" s="106">
        <v>43769</v>
      </c>
      <c r="B4890" s="1" t="s">
        <v>2330</v>
      </c>
      <c r="C4890" s="1" t="s">
        <v>3017</v>
      </c>
      <c r="D4890" s="102" t="s">
        <v>2847</v>
      </c>
      <c r="E4890" s="102">
        <v>1206</v>
      </c>
      <c r="F4890" s="102" t="s">
        <v>2848</v>
      </c>
      <c r="G4890" s="1">
        <v>54529.71</v>
      </c>
      <c r="H4890" s="1">
        <v>4829.42</v>
      </c>
      <c r="I4890" s="1">
        <v>0</v>
      </c>
      <c r="J4890" s="1">
        <v>-4829.42</v>
      </c>
      <c r="K4890" s="1">
        <v>59359.13</v>
      </c>
      <c r="L4890" s="1">
        <v>59.35913</v>
      </c>
      <c r="M4890" s="1" t="s">
        <v>1244</v>
      </c>
      <c r="N4890" s="1"/>
    </row>
    <row r="4891" spans="1:14" x14ac:dyDescent="0.35">
      <c r="A4891" s="106">
        <v>43769</v>
      </c>
      <c r="B4891" s="1" t="s">
        <v>2330</v>
      </c>
      <c r="C4891" s="1" t="s">
        <v>3017</v>
      </c>
      <c r="D4891" s="102" t="s">
        <v>2938</v>
      </c>
      <c r="E4891" s="102">
        <v>1903</v>
      </c>
      <c r="F4891" s="102" t="s">
        <v>2228</v>
      </c>
      <c r="G4891" s="1">
        <v>143910</v>
      </c>
      <c r="H4891" s="1">
        <v>15990</v>
      </c>
      <c r="I4891" s="1">
        <v>0</v>
      </c>
      <c r="J4891" s="1">
        <v>-15990</v>
      </c>
      <c r="K4891" s="1">
        <v>159900</v>
      </c>
      <c r="L4891" s="1">
        <v>159.9</v>
      </c>
      <c r="M4891" s="1" t="s">
        <v>1244</v>
      </c>
      <c r="N4891" s="1"/>
    </row>
    <row r="4892" spans="1:14" x14ac:dyDescent="0.35">
      <c r="A4892" s="106">
        <v>43769</v>
      </c>
      <c r="B4892" s="1"/>
      <c r="C4892" s="1" t="s">
        <v>3016</v>
      </c>
      <c r="D4892" s="102" t="s">
        <v>2693</v>
      </c>
      <c r="E4892" s="102">
        <v>1215</v>
      </c>
      <c r="F4892" s="102" t="s">
        <v>3083</v>
      </c>
      <c r="G4892" s="1">
        <v>13216948.439999999</v>
      </c>
      <c r="H4892" s="1">
        <v>1491484.41</v>
      </c>
      <c r="I4892" s="1">
        <v>0</v>
      </c>
      <c r="J4892" s="1">
        <v>-1491484.41</v>
      </c>
      <c r="K4892" s="1">
        <v>14708432.85</v>
      </c>
      <c r="L4892" s="1">
        <v>14708.432849999999</v>
      </c>
      <c r="M4892" s="1"/>
      <c r="N4892" s="1"/>
    </row>
    <row r="4893" spans="1:14" x14ac:dyDescent="0.35">
      <c r="A4893" s="106">
        <v>43769</v>
      </c>
      <c r="B4893" s="1" t="s">
        <v>2331</v>
      </c>
      <c r="C4893" s="1" t="s">
        <v>3017</v>
      </c>
      <c r="D4893" s="102" t="s">
        <v>2695</v>
      </c>
      <c r="E4893" s="102">
        <v>1216</v>
      </c>
      <c r="F4893" s="102" t="s">
        <v>2278</v>
      </c>
      <c r="G4893" s="1">
        <v>1403843.48</v>
      </c>
      <c r="H4893" s="1">
        <v>198207.54</v>
      </c>
      <c r="I4893" s="1">
        <v>0</v>
      </c>
      <c r="J4893" s="1">
        <v>-198207.54</v>
      </c>
      <c r="K4893" s="1">
        <v>1602051.02</v>
      </c>
      <c r="L4893" s="1">
        <v>1602.0510200000001</v>
      </c>
      <c r="M4893" s="1" t="s">
        <v>1182</v>
      </c>
      <c r="N4893" s="1"/>
    </row>
    <row r="4894" spans="1:14" x14ac:dyDescent="0.35">
      <c r="A4894" s="106">
        <v>43769</v>
      </c>
      <c r="B4894" s="1" t="s">
        <v>2331</v>
      </c>
      <c r="C4894" s="1" t="s">
        <v>3017</v>
      </c>
      <c r="D4894" s="102" t="s">
        <v>2696</v>
      </c>
      <c r="E4894" s="102">
        <v>1217</v>
      </c>
      <c r="F4894" s="102" t="s">
        <v>3084</v>
      </c>
      <c r="G4894" s="1">
        <v>7893944.2699999996</v>
      </c>
      <c r="H4894" s="1">
        <v>1219871.31</v>
      </c>
      <c r="I4894" s="1">
        <v>0</v>
      </c>
      <c r="J4894" s="1">
        <v>-1219871.31</v>
      </c>
      <c r="K4894" s="1">
        <v>9113815.5800000001</v>
      </c>
      <c r="L4894" s="1">
        <v>9113.8155800000004</v>
      </c>
      <c r="M4894" s="1" t="s">
        <v>1182</v>
      </c>
      <c r="N4894" s="1"/>
    </row>
    <row r="4895" spans="1:14" x14ac:dyDescent="0.35">
      <c r="A4895" s="106">
        <v>43769</v>
      </c>
      <c r="B4895" s="1" t="s">
        <v>2332</v>
      </c>
      <c r="C4895" s="1" t="s">
        <v>3017</v>
      </c>
      <c r="D4895" s="102" t="s">
        <v>2849</v>
      </c>
      <c r="E4895" s="102">
        <v>1218</v>
      </c>
      <c r="F4895" s="102" t="s">
        <v>2280</v>
      </c>
      <c r="G4895" s="1">
        <v>1823265.48</v>
      </c>
      <c r="H4895" s="1">
        <v>19413.36</v>
      </c>
      <c r="I4895" s="1">
        <v>0</v>
      </c>
      <c r="J4895" s="1">
        <v>-19413.36</v>
      </c>
      <c r="K4895" s="1">
        <v>1842678.84</v>
      </c>
      <c r="L4895" s="1">
        <v>1842.67884</v>
      </c>
      <c r="M4895" s="1" t="s">
        <v>1183</v>
      </c>
      <c r="N4895" s="1"/>
    </row>
    <row r="4896" spans="1:14" x14ac:dyDescent="0.35">
      <c r="A4896" s="106">
        <v>43769</v>
      </c>
      <c r="B4896" s="1" t="s">
        <v>2331</v>
      </c>
      <c r="C4896" s="1" t="s">
        <v>3017</v>
      </c>
      <c r="D4896" s="102" t="s">
        <v>2698</v>
      </c>
      <c r="E4896" s="102">
        <v>1219</v>
      </c>
      <c r="F4896" s="102" t="s">
        <v>3101</v>
      </c>
      <c r="G4896" s="1">
        <v>384983.99</v>
      </c>
      <c r="H4896" s="1">
        <v>38337.72</v>
      </c>
      <c r="I4896" s="1">
        <v>0</v>
      </c>
      <c r="J4896" s="1">
        <v>-38337.72</v>
      </c>
      <c r="K4896" s="1">
        <v>423321.71</v>
      </c>
      <c r="L4896" s="1">
        <v>423.32171</v>
      </c>
      <c r="M4896" s="1" t="s">
        <v>1182</v>
      </c>
      <c r="N4896" s="1"/>
    </row>
    <row r="4897" spans="1:14" x14ac:dyDescent="0.35">
      <c r="A4897" s="106">
        <v>43769</v>
      </c>
      <c r="B4897" s="1" t="s">
        <v>2332</v>
      </c>
      <c r="C4897" s="1" t="s">
        <v>3017</v>
      </c>
      <c r="D4897" s="102" t="s">
        <v>2700</v>
      </c>
      <c r="E4897" s="102">
        <v>1859</v>
      </c>
      <c r="F4897" s="102" t="s">
        <v>2701</v>
      </c>
      <c r="G4897" s="1">
        <v>1710911.22</v>
      </c>
      <c r="H4897" s="1">
        <v>15654.48</v>
      </c>
      <c r="I4897" s="1">
        <v>0</v>
      </c>
      <c r="J4897" s="1">
        <v>-15654.48</v>
      </c>
      <c r="K4897" s="1">
        <v>1726565.7</v>
      </c>
      <c r="L4897" s="1">
        <v>1726.5656999999999</v>
      </c>
      <c r="M4897" s="1" t="s">
        <v>1183</v>
      </c>
      <c r="N4897" s="1"/>
    </row>
    <row r="4898" spans="1:14" x14ac:dyDescent="0.35">
      <c r="A4898" s="106">
        <v>43769</v>
      </c>
      <c r="B4898" s="1"/>
      <c r="C4898" s="1" t="s">
        <v>3016</v>
      </c>
      <c r="D4898" s="102" t="s">
        <v>2702</v>
      </c>
      <c r="E4898" s="102">
        <v>1221</v>
      </c>
      <c r="F4898" s="102" t="s">
        <v>3085</v>
      </c>
      <c r="G4898" s="1">
        <v>455295.88</v>
      </c>
      <c r="H4898" s="1">
        <v>15070.62</v>
      </c>
      <c r="I4898" s="1">
        <v>0</v>
      </c>
      <c r="J4898" s="1">
        <v>-15070.62</v>
      </c>
      <c r="K4898" s="1">
        <v>470366.5</v>
      </c>
      <c r="L4898" s="1">
        <v>470.36649999999997</v>
      </c>
      <c r="M4898" s="1"/>
      <c r="N4898" s="1"/>
    </row>
    <row r="4899" spans="1:14" x14ac:dyDescent="0.35">
      <c r="A4899" s="106">
        <v>43769</v>
      </c>
      <c r="B4899" s="1" t="s">
        <v>2334</v>
      </c>
      <c r="C4899" s="1" t="s">
        <v>3017</v>
      </c>
      <c r="D4899" s="102" t="s">
        <v>2704</v>
      </c>
      <c r="E4899" s="102">
        <v>1229</v>
      </c>
      <c r="F4899" s="102" t="s">
        <v>2705</v>
      </c>
      <c r="G4899" s="1">
        <v>455295.88</v>
      </c>
      <c r="H4899" s="1">
        <v>15070.62</v>
      </c>
      <c r="I4899" s="1">
        <v>0</v>
      </c>
      <c r="J4899" s="1">
        <v>-15070.62</v>
      </c>
      <c r="K4899" s="1">
        <v>470366.5</v>
      </c>
      <c r="L4899" s="1">
        <v>470.36649999999997</v>
      </c>
      <c r="M4899" s="1" t="s">
        <v>1247</v>
      </c>
      <c r="N4899" s="1"/>
    </row>
    <row r="4900" spans="1:14" x14ac:dyDescent="0.35">
      <c r="A4900" s="106">
        <v>43769</v>
      </c>
      <c r="B4900" s="1"/>
      <c r="C4900" s="1" t="s">
        <v>3016</v>
      </c>
      <c r="D4900" s="102" t="s">
        <v>2706</v>
      </c>
      <c r="E4900" s="102">
        <v>1232</v>
      </c>
      <c r="F4900" s="102" t="s">
        <v>3086</v>
      </c>
      <c r="G4900" s="1">
        <v>47231109.299999997</v>
      </c>
      <c r="H4900" s="1">
        <v>5911603.0099999998</v>
      </c>
      <c r="I4900" s="1">
        <v>1047780.57</v>
      </c>
      <c r="J4900" s="1">
        <v>-4863822.4399999995</v>
      </c>
      <c r="K4900" s="1">
        <v>52094931.740000002</v>
      </c>
      <c r="L4900" s="1">
        <v>52094.93174</v>
      </c>
      <c r="M4900" s="1"/>
      <c r="N4900" s="1"/>
    </row>
    <row r="4901" spans="1:14" x14ac:dyDescent="0.35">
      <c r="A4901" s="106">
        <v>43769</v>
      </c>
      <c r="B4901" s="1"/>
      <c r="C4901" s="1" t="s">
        <v>3016</v>
      </c>
      <c r="D4901" s="102" t="s">
        <v>2708</v>
      </c>
      <c r="E4901" s="102">
        <v>1233</v>
      </c>
      <c r="F4901" s="102" t="s">
        <v>2230</v>
      </c>
      <c r="G4901" s="1">
        <v>38634982.240000002</v>
      </c>
      <c r="H4901" s="1">
        <v>4315479.26</v>
      </c>
      <c r="I4901" s="1">
        <v>1047780.57</v>
      </c>
      <c r="J4901" s="1">
        <v>-3267698.69</v>
      </c>
      <c r="K4901" s="1">
        <v>41902680.93</v>
      </c>
      <c r="L4901" s="1">
        <v>41902.680930000002</v>
      </c>
      <c r="M4901" s="1"/>
      <c r="N4901" s="1"/>
    </row>
    <row r="4902" spans="1:14" x14ac:dyDescent="0.35">
      <c r="A4902" s="106">
        <v>43769</v>
      </c>
      <c r="B4902" s="1" t="s">
        <v>2330</v>
      </c>
      <c r="C4902" s="1" t="s">
        <v>3017</v>
      </c>
      <c r="D4902" s="102" t="s">
        <v>2709</v>
      </c>
      <c r="E4902" s="102">
        <v>1234</v>
      </c>
      <c r="F4902" s="102" t="s">
        <v>2232</v>
      </c>
      <c r="G4902" s="1">
        <v>7545400.0300000003</v>
      </c>
      <c r="H4902" s="1">
        <v>897789.93</v>
      </c>
      <c r="I4902" s="1">
        <v>351784.31</v>
      </c>
      <c r="J4902" s="1">
        <v>-546005.62000000011</v>
      </c>
      <c r="K4902" s="1">
        <v>8091405.6500000004</v>
      </c>
      <c r="L4902" s="1">
        <v>8091.4056500000006</v>
      </c>
      <c r="M4902" s="1" t="s">
        <v>1244</v>
      </c>
      <c r="N4902" s="1"/>
    </row>
    <row r="4903" spans="1:14" x14ac:dyDescent="0.35">
      <c r="A4903" s="106">
        <v>43769</v>
      </c>
      <c r="B4903" s="1" t="s">
        <v>2330</v>
      </c>
      <c r="C4903" s="1" t="s">
        <v>3017</v>
      </c>
      <c r="D4903" s="102" t="s">
        <v>2710</v>
      </c>
      <c r="E4903" s="102">
        <v>1235</v>
      </c>
      <c r="F4903" s="102" t="s">
        <v>2197</v>
      </c>
      <c r="G4903" s="1">
        <v>5001500.03</v>
      </c>
      <c r="H4903" s="1">
        <v>721032.6</v>
      </c>
      <c r="I4903" s="1">
        <v>151815.41</v>
      </c>
      <c r="J4903" s="1">
        <v>-569217.18999999994</v>
      </c>
      <c r="K4903" s="1">
        <v>5570717.2199999997</v>
      </c>
      <c r="L4903" s="1">
        <v>5570.7172199999995</v>
      </c>
      <c r="M4903" s="1" t="s">
        <v>1244</v>
      </c>
      <c r="N4903" s="1"/>
    </row>
    <row r="4904" spans="1:14" x14ac:dyDescent="0.35">
      <c r="A4904" s="106">
        <v>43769</v>
      </c>
      <c r="B4904" s="1" t="s">
        <v>2330</v>
      </c>
      <c r="C4904" s="1" t="s">
        <v>3017</v>
      </c>
      <c r="D4904" s="102" t="s">
        <v>2711</v>
      </c>
      <c r="E4904" s="102">
        <v>1236</v>
      </c>
      <c r="F4904" s="102" t="s">
        <v>2674</v>
      </c>
      <c r="G4904" s="1">
        <v>173353.05</v>
      </c>
      <c r="H4904" s="1">
        <v>47412.83</v>
      </c>
      <c r="I4904" s="1">
        <v>31457.72</v>
      </c>
      <c r="J4904" s="1">
        <v>-15955.11</v>
      </c>
      <c r="K4904" s="1">
        <v>189308.16</v>
      </c>
      <c r="L4904" s="1">
        <v>189.30816000000002</v>
      </c>
      <c r="M4904" s="1" t="s">
        <v>1244</v>
      </c>
      <c r="N4904" s="1"/>
    </row>
    <row r="4905" spans="1:14" x14ac:dyDescent="0.35">
      <c r="A4905" s="106">
        <v>43769</v>
      </c>
      <c r="B4905" s="1" t="s">
        <v>2330</v>
      </c>
      <c r="C4905" s="1" t="s">
        <v>3017</v>
      </c>
      <c r="D4905" s="102" t="s">
        <v>3087</v>
      </c>
      <c r="E4905" s="102">
        <v>1237</v>
      </c>
      <c r="F4905" s="102" t="s">
        <v>3082</v>
      </c>
      <c r="G4905" s="1">
        <v>457453.67</v>
      </c>
      <c r="H4905" s="1">
        <v>0</v>
      </c>
      <c r="I4905" s="1">
        <v>0</v>
      </c>
      <c r="J4905" s="1">
        <v>0</v>
      </c>
      <c r="K4905" s="1">
        <v>457453.67</v>
      </c>
      <c r="L4905" s="1">
        <v>457.45366999999999</v>
      </c>
      <c r="M4905" s="1" t="s">
        <v>1244</v>
      </c>
      <c r="N4905" s="1"/>
    </row>
    <row r="4906" spans="1:14" x14ac:dyDescent="0.35">
      <c r="A4906" s="106">
        <v>43769</v>
      </c>
      <c r="B4906" s="1" t="s">
        <v>2330</v>
      </c>
      <c r="C4906" s="1" t="s">
        <v>3017</v>
      </c>
      <c r="D4906" s="102" t="s">
        <v>2712</v>
      </c>
      <c r="E4906" s="102">
        <v>1238</v>
      </c>
      <c r="F4906" s="102" t="s">
        <v>2193</v>
      </c>
      <c r="G4906" s="1">
        <v>2275986.81</v>
      </c>
      <c r="H4906" s="1">
        <v>317093.90000000002</v>
      </c>
      <c r="I4906" s="1">
        <v>0</v>
      </c>
      <c r="J4906" s="1">
        <v>-317093.90000000002</v>
      </c>
      <c r="K4906" s="1">
        <v>2593080.71</v>
      </c>
      <c r="L4906" s="1">
        <v>2593.0807100000002</v>
      </c>
      <c r="M4906" s="1" t="s">
        <v>1244</v>
      </c>
      <c r="N4906" s="1"/>
    </row>
    <row r="4907" spans="1:14" x14ac:dyDescent="0.35">
      <c r="A4907" s="106">
        <v>43769</v>
      </c>
      <c r="B4907" s="1" t="s">
        <v>2330</v>
      </c>
      <c r="C4907" s="1" t="s">
        <v>3017</v>
      </c>
      <c r="D4907" s="102" t="s">
        <v>2713</v>
      </c>
      <c r="E4907" s="102">
        <v>1239</v>
      </c>
      <c r="F4907" s="102" t="s">
        <v>2714</v>
      </c>
      <c r="G4907" s="1">
        <v>60700.84</v>
      </c>
      <c r="H4907" s="1">
        <v>23584.84</v>
      </c>
      <c r="I4907" s="1">
        <v>16947.849999999999</v>
      </c>
      <c r="J4907" s="1">
        <v>-6636.9900000000016</v>
      </c>
      <c r="K4907" s="1">
        <v>67337.83</v>
      </c>
      <c r="L4907" s="1">
        <v>67.337829999999997</v>
      </c>
      <c r="M4907" s="1" t="s">
        <v>1244</v>
      </c>
      <c r="N4907" s="1"/>
    </row>
    <row r="4908" spans="1:14" x14ac:dyDescent="0.35">
      <c r="A4908" s="106">
        <v>43769</v>
      </c>
      <c r="B4908" s="1" t="s">
        <v>2330</v>
      </c>
      <c r="C4908" s="1" t="s">
        <v>3017</v>
      </c>
      <c r="D4908" s="102" t="s">
        <v>2715</v>
      </c>
      <c r="E4908" s="102">
        <v>1240</v>
      </c>
      <c r="F4908" s="102" t="s">
        <v>2716</v>
      </c>
      <c r="G4908" s="1">
        <v>1819479.15</v>
      </c>
      <c r="H4908" s="1">
        <v>173974.45</v>
      </c>
      <c r="I4908" s="1">
        <v>0</v>
      </c>
      <c r="J4908" s="1">
        <v>-173974.45</v>
      </c>
      <c r="K4908" s="1">
        <v>1993453.6</v>
      </c>
      <c r="L4908" s="1">
        <v>1993.4536000000001</v>
      </c>
      <c r="M4908" s="1" t="s">
        <v>1244</v>
      </c>
      <c r="N4908" s="1"/>
    </row>
    <row r="4909" spans="1:14" x14ac:dyDescent="0.35">
      <c r="A4909" s="106">
        <v>43769</v>
      </c>
      <c r="B4909" s="1" t="s">
        <v>2330</v>
      </c>
      <c r="C4909" s="1" t="s">
        <v>3017</v>
      </c>
      <c r="D4909" s="102" t="s">
        <v>2717</v>
      </c>
      <c r="E4909" s="102">
        <v>1241</v>
      </c>
      <c r="F4909" s="102" t="s">
        <v>2718</v>
      </c>
      <c r="G4909" s="1">
        <v>673225.2</v>
      </c>
      <c r="H4909" s="1">
        <v>147043.79</v>
      </c>
      <c r="I4909" s="1">
        <v>70669.929999999993</v>
      </c>
      <c r="J4909" s="1">
        <v>-76373.860000000015</v>
      </c>
      <c r="K4909" s="1">
        <v>749599.06</v>
      </c>
      <c r="L4909" s="1">
        <v>749.59906000000001</v>
      </c>
      <c r="M4909" s="1" t="s">
        <v>1244</v>
      </c>
      <c r="N4909" s="1"/>
    </row>
    <row r="4910" spans="1:14" x14ac:dyDescent="0.35">
      <c r="A4910" s="106">
        <v>43769</v>
      </c>
      <c r="B4910" s="1" t="s">
        <v>2330</v>
      </c>
      <c r="C4910" s="1" t="s">
        <v>3017</v>
      </c>
      <c r="D4910" s="102" t="s">
        <v>2719</v>
      </c>
      <c r="E4910" s="102">
        <v>1243</v>
      </c>
      <c r="F4910" s="102" t="s">
        <v>2216</v>
      </c>
      <c r="G4910" s="1">
        <v>512121.85</v>
      </c>
      <c r="H4910" s="1">
        <v>145282.04999999999</v>
      </c>
      <c r="I4910" s="1">
        <v>85824.72</v>
      </c>
      <c r="J4910" s="1">
        <v>-59457.329999999987</v>
      </c>
      <c r="K4910" s="1">
        <v>571579.18000000005</v>
      </c>
      <c r="L4910" s="1">
        <v>571.57918000000006</v>
      </c>
      <c r="M4910" s="1" t="s">
        <v>1244</v>
      </c>
      <c r="N4910" s="1"/>
    </row>
    <row r="4911" spans="1:14" x14ac:dyDescent="0.35">
      <c r="A4911" s="106">
        <v>43769</v>
      </c>
      <c r="B4911" s="1" t="s">
        <v>2330</v>
      </c>
      <c r="C4911" s="1" t="s">
        <v>3017</v>
      </c>
      <c r="D4911" s="102" t="s">
        <v>3131</v>
      </c>
      <c r="E4911" s="102">
        <v>1244</v>
      </c>
      <c r="F4911" s="102" t="s">
        <v>3132</v>
      </c>
      <c r="G4911" s="1">
        <v>6508672.79</v>
      </c>
      <c r="H4911" s="1">
        <v>0</v>
      </c>
      <c r="I4911" s="1">
        <v>3718.08</v>
      </c>
      <c r="J4911" s="1">
        <v>3718.08</v>
      </c>
      <c r="K4911" s="1">
        <v>6504954.71</v>
      </c>
      <c r="L4911" s="1">
        <v>6504.95471</v>
      </c>
      <c r="M4911" s="1" t="s">
        <v>1244</v>
      </c>
      <c r="N4911" s="1"/>
    </row>
    <row r="4912" spans="1:14" x14ac:dyDescent="0.35">
      <c r="A4912" s="106">
        <v>43769</v>
      </c>
      <c r="B4912" s="1" t="s">
        <v>2330</v>
      </c>
      <c r="C4912" s="1" t="s">
        <v>3017</v>
      </c>
      <c r="D4912" s="102" t="s">
        <v>2720</v>
      </c>
      <c r="E4912" s="102">
        <v>1245</v>
      </c>
      <c r="F4912" s="102" t="s">
        <v>2222</v>
      </c>
      <c r="G4912" s="1">
        <v>115909.44</v>
      </c>
      <c r="H4912" s="1">
        <v>17041.2</v>
      </c>
      <c r="I4912" s="1">
        <v>0</v>
      </c>
      <c r="J4912" s="1">
        <v>-17041.2</v>
      </c>
      <c r="K4912" s="1">
        <v>132950.64000000001</v>
      </c>
      <c r="L4912" s="1">
        <v>132.95064000000002</v>
      </c>
      <c r="M4912" s="1" t="s">
        <v>1255</v>
      </c>
      <c r="N4912" s="1"/>
    </row>
    <row r="4913" spans="1:14" x14ac:dyDescent="0.35">
      <c r="A4913" s="106">
        <v>43769</v>
      </c>
      <c r="B4913" s="1" t="s">
        <v>2330</v>
      </c>
      <c r="C4913" s="1" t="s">
        <v>3017</v>
      </c>
      <c r="D4913" s="102" t="s">
        <v>2721</v>
      </c>
      <c r="E4913" s="102">
        <v>1246</v>
      </c>
      <c r="F4913" s="102" t="s">
        <v>2682</v>
      </c>
      <c r="G4913" s="1">
        <v>5129278.3899999997</v>
      </c>
      <c r="H4913" s="1">
        <v>700582.14</v>
      </c>
      <c r="I4913" s="1">
        <v>149648.39000000001</v>
      </c>
      <c r="J4913" s="1">
        <v>-550933.75</v>
      </c>
      <c r="K4913" s="1">
        <v>5680212.1399999997</v>
      </c>
      <c r="L4913" s="1">
        <v>5680.2121399999996</v>
      </c>
      <c r="M4913" s="1" t="s">
        <v>1258</v>
      </c>
      <c r="N4913" s="1"/>
    </row>
    <row r="4914" spans="1:14" x14ac:dyDescent="0.35">
      <c r="A4914" s="106">
        <v>43769</v>
      </c>
      <c r="B4914" s="1" t="s">
        <v>2330</v>
      </c>
      <c r="C4914" s="1" t="s">
        <v>3017</v>
      </c>
      <c r="D4914" s="102" t="s">
        <v>2722</v>
      </c>
      <c r="E4914" s="102">
        <v>1247</v>
      </c>
      <c r="F4914" s="102" t="s">
        <v>2684</v>
      </c>
      <c r="G4914" s="1">
        <v>1457984.18</v>
      </c>
      <c r="H4914" s="1">
        <v>172886.55</v>
      </c>
      <c r="I4914" s="1">
        <v>43421.37</v>
      </c>
      <c r="J4914" s="1">
        <v>-129465.18</v>
      </c>
      <c r="K4914" s="1">
        <v>1587449.36</v>
      </c>
      <c r="L4914" s="1">
        <v>1587.4493600000001</v>
      </c>
      <c r="M4914" s="1" t="s">
        <v>1009</v>
      </c>
      <c r="N4914" s="1"/>
    </row>
    <row r="4915" spans="1:14" x14ac:dyDescent="0.35">
      <c r="A4915" s="106">
        <v>43769</v>
      </c>
      <c r="B4915" s="1" t="s">
        <v>2330</v>
      </c>
      <c r="C4915" s="1" t="s">
        <v>3017</v>
      </c>
      <c r="D4915" s="102" t="s">
        <v>2723</v>
      </c>
      <c r="E4915" s="102">
        <v>1248</v>
      </c>
      <c r="F4915" s="102" t="s">
        <v>2271</v>
      </c>
      <c r="G4915" s="1">
        <v>28641.119999999999</v>
      </c>
      <c r="H4915" s="1">
        <v>3532.19</v>
      </c>
      <c r="I4915" s="1">
        <v>0</v>
      </c>
      <c r="J4915" s="1">
        <v>-3532.19</v>
      </c>
      <c r="K4915" s="1">
        <v>32173.31</v>
      </c>
      <c r="L4915" s="1">
        <v>32.173310000000001</v>
      </c>
      <c r="M4915" s="1" t="s">
        <v>1244</v>
      </c>
      <c r="N4915" s="1"/>
    </row>
    <row r="4916" spans="1:14" x14ac:dyDescent="0.35">
      <c r="A4916" s="106">
        <v>43769</v>
      </c>
      <c r="B4916" s="1" t="s">
        <v>2330</v>
      </c>
      <c r="C4916" s="1" t="s">
        <v>3017</v>
      </c>
      <c r="D4916" s="102" t="s">
        <v>2889</v>
      </c>
      <c r="E4916" s="102">
        <v>1249</v>
      </c>
      <c r="F4916" s="102" t="s">
        <v>2890</v>
      </c>
      <c r="G4916" s="1">
        <v>40509.360000000001</v>
      </c>
      <c r="H4916" s="1">
        <v>9117.85</v>
      </c>
      <c r="I4916" s="1">
        <v>4829.42</v>
      </c>
      <c r="J4916" s="1">
        <v>-4288.43</v>
      </c>
      <c r="K4916" s="1">
        <v>44797.79</v>
      </c>
      <c r="L4916" s="1">
        <v>44.797789999999999</v>
      </c>
      <c r="M4916" s="1" t="s">
        <v>1244</v>
      </c>
      <c r="N4916" s="1"/>
    </row>
    <row r="4917" spans="1:14" x14ac:dyDescent="0.35">
      <c r="A4917" s="106">
        <v>43769</v>
      </c>
      <c r="B4917" s="1" t="s">
        <v>2330</v>
      </c>
      <c r="C4917" s="1" t="s">
        <v>3017</v>
      </c>
      <c r="D4917" s="102" t="s">
        <v>2999</v>
      </c>
      <c r="E4917" s="102">
        <v>1250</v>
      </c>
      <c r="F4917" s="102" t="s">
        <v>2228</v>
      </c>
      <c r="G4917" s="1">
        <v>1047648</v>
      </c>
      <c r="H4917" s="1">
        <v>119742</v>
      </c>
      <c r="I4917" s="1">
        <v>0</v>
      </c>
      <c r="J4917" s="1">
        <v>-119742</v>
      </c>
      <c r="K4917" s="1">
        <v>1167390</v>
      </c>
      <c r="L4917" s="1">
        <v>1167.3900000000001</v>
      </c>
      <c r="M4917" s="1" t="s">
        <v>1244</v>
      </c>
      <c r="N4917" s="1"/>
    </row>
    <row r="4918" spans="1:14" x14ac:dyDescent="0.35">
      <c r="A4918" s="106">
        <v>43769</v>
      </c>
      <c r="B4918" s="1" t="s">
        <v>2330</v>
      </c>
      <c r="C4918" s="1" t="s">
        <v>3017</v>
      </c>
      <c r="D4918" s="102" t="s">
        <v>2724</v>
      </c>
      <c r="E4918" s="102">
        <v>1252</v>
      </c>
      <c r="F4918" s="102" t="s">
        <v>2725</v>
      </c>
      <c r="G4918" s="1">
        <v>2767228.18</v>
      </c>
      <c r="H4918" s="1">
        <v>306451.59999999998</v>
      </c>
      <c r="I4918" s="1">
        <v>8685.9</v>
      </c>
      <c r="J4918" s="1">
        <v>-297765.69999999995</v>
      </c>
      <c r="K4918" s="1">
        <v>3064993.88</v>
      </c>
      <c r="L4918" s="1">
        <v>3064.99388</v>
      </c>
      <c r="M4918" s="1" t="s">
        <v>1255</v>
      </c>
      <c r="N4918" s="1"/>
    </row>
    <row r="4919" spans="1:14" x14ac:dyDescent="0.35">
      <c r="A4919" s="106">
        <v>43769</v>
      </c>
      <c r="B4919" s="1" t="s">
        <v>2330</v>
      </c>
      <c r="C4919" s="1" t="s">
        <v>3017</v>
      </c>
      <c r="D4919" s="102" t="s">
        <v>2891</v>
      </c>
      <c r="E4919" s="102">
        <v>1253</v>
      </c>
      <c r="F4919" s="102" t="s">
        <v>2892</v>
      </c>
      <c r="G4919" s="1">
        <v>59713.05</v>
      </c>
      <c r="H4919" s="1">
        <v>10008.98</v>
      </c>
      <c r="I4919" s="1">
        <v>7113.38</v>
      </c>
      <c r="J4919" s="1">
        <v>-2895.5999999999995</v>
      </c>
      <c r="K4919" s="1">
        <v>62608.65</v>
      </c>
      <c r="L4919" s="1">
        <v>62.608650000000004</v>
      </c>
      <c r="M4919" s="1" t="s">
        <v>1244</v>
      </c>
      <c r="N4919" s="1"/>
    </row>
    <row r="4920" spans="1:14" x14ac:dyDescent="0.35">
      <c r="A4920" s="106">
        <v>43769</v>
      </c>
      <c r="B4920" s="1" t="s">
        <v>2330</v>
      </c>
      <c r="C4920" s="1" t="s">
        <v>3017</v>
      </c>
      <c r="D4920" s="102" t="s">
        <v>2726</v>
      </c>
      <c r="E4920" s="102">
        <v>1254</v>
      </c>
      <c r="F4920" s="102" t="s">
        <v>2246</v>
      </c>
      <c r="G4920" s="1">
        <v>84241.01</v>
      </c>
      <c r="H4920" s="1">
        <v>13731.3</v>
      </c>
      <c r="I4920" s="1">
        <v>1607.98</v>
      </c>
      <c r="J4920" s="1">
        <v>-12123.32</v>
      </c>
      <c r="K4920" s="1">
        <v>96364.33</v>
      </c>
      <c r="L4920" s="1">
        <v>96.364329999999995</v>
      </c>
      <c r="M4920" s="1" t="s">
        <v>1255</v>
      </c>
      <c r="N4920" s="1"/>
    </row>
    <row r="4921" spans="1:14" x14ac:dyDescent="0.35">
      <c r="A4921" s="106">
        <v>43769</v>
      </c>
      <c r="B4921" s="1" t="s">
        <v>2330</v>
      </c>
      <c r="C4921" s="1" t="s">
        <v>3017</v>
      </c>
      <c r="D4921" s="102" t="s">
        <v>2850</v>
      </c>
      <c r="E4921" s="102">
        <v>1255</v>
      </c>
      <c r="F4921" s="102" t="s">
        <v>2851</v>
      </c>
      <c r="G4921" s="1">
        <v>127791.25</v>
      </c>
      <c r="H4921" s="1">
        <v>17354.580000000002</v>
      </c>
      <c r="I4921" s="1">
        <v>0</v>
      </c>
      <c r="J4921" s="1">
        <v>-17354.580000000002</v>
      </c>
      <c r="K4921" s="1">
        <v>145145.82999999999</v>
      </c>
      <c r="L4921" s="1">
        <v>145.14582999999999</v>
      </c>
      <c r="M4921" s="1" t="s">
        <v>1244</v>
      </c>
      <c r="N4921" s="1"/>
    </row>
    <row r="4922" spans="1:14" x14ac:dyDescent="0.35">
      <c r="A4922" s="106">
        <v>43769</v>
      </c>
      <c r="B4922" s="1" t="s">
        <v>2330</v>
      </c>
      <c r="C4922" s="1" t="s">
        <v>3017</v>
      </c>
      <c r="D4922" s="102" t="s">
        <v>2727</v>
      </c>
      <c r="E4922" s="102">
        <v>1256</v>
      </c>
      <c r="F4922" s="102" t="s">
        <v>2728</v>
      </c>
      <c r="G4922" s="1">
        <v>2265862.37</v>
      </c>
      <c r="H4922" s="1">
        <v>390779.72</v>
      </c>
      <c r="I4922" s="1">
        <v>89893.94</v>
      </c>
      <c r="J4922" s="1">
        <v>-300885.77999999997</v>
      </c>
      <c r="K4922" s="1">
        <v>2566748.15</v>
      </c>
      <c r="L4922" s="1">
        <v>2566.7481499999999</v>
      </c>
      <c r="M4922" s="1" t="s">
        <v>1255</v>
      </c>
      <c r="N4922" s="1"/>
    </row>
    <row r="4923" spans="1:14" x14ac:dyDescent="0.35">
      <c r="A4923" s="106">
        <v>43769</v>
      </c>
      <c r="B4923" s="1" t="s">
        <v>2330</v>
      </c>
      <c r="C4923" s="1" t="s">
        <v>3017</v>
      </c>
      <c r="D4923" s="102" t="s">
        <v>2729</v>
      </c>
      <c r="E4923" s="102">
        <v>1257</v>
      </c>
      <c r="F4923" s="102" t="s">
        <v>2730</v>
      </c>
      <c r="G4923" s="1">
        <v>7737.82</v>
      </c>
      <c r="H4923" s="1">
        <v>199.6</v>
      </c>
      <c r="I4923" s="1">
        <v>0</v>
      </c>
      <c r="J4923" s="1">
        <v>-199.6</v>
      </c>
      <c r="K4923" s="1">
        <v>7937.42</v>
      </c>
      <c r="L4923" s="1">
        <v>7.9374200000000004</v>
      </c>
      <c r="M4923" s="1" t="s">
        <v>1244</v>
      </c>
      <c r="N4923" s="1"/>
    </row>
    <row r="4924" spans="1:14" x14ac:dyDescent="0.35">
      <c r="A4924" s="106">
        <v>43769</v>
      </c>
      <c r="B4924" s="1" t="s">
        <v>2330</v>
      </c>
      <c r="C4924" s="1" t="s">
        <v>3017</v>
      </c>
      <c r="D4924" s="102" t="s">
        <v>2731</v>
      </c>
      <c r="E4924" s="102">
        <v>1260</v>
      </c>
      <c r="F4924" s="102" t="s">
        <v>2732</v>
      </c>
      <c r="G4924" s="1">
        <v>272638.28999999998</v>
      </c>
      <c r="H4924" s="1">
        <v>57628.03</v>
      </c>
      <c r="I4924" s="1">
        <v>30332.17</v>
      </c>
      <c r="J4924" s="1">
        <v>-27295.86</v>
      </c>
      <c r="K4924" s="1">
        <v>299934.15000000002</v>
      </c>
      <c r="L4924" s="1">
        <v>299.93415000000005</v>
      </c>
      <c r="M4924" s="1" t="s">
        <v>1244</v>
      </c>
      <c r="N4924" s="1"/>
    </row>
    <row r="4925" spans="1:14" x14ac:dyDescent="0.35">
      <c r="A4925" s="106">
        <v>43769</v>
      </c>
      <c r="B4925" s="1" t="s">
        <v>2330</v>
      </c>
      <c r="C4925" s="1" t="s">
        <v>3017</v>
      </c>
      <c r="D4925" s="102" t="s">
        <v>2924</v>
      </c>
      <c r="E4925" s="102">
        <v>1262</v>
      </c>
      <c r="F4925" s="102" t="s">
        <v>2925</v>
      </c>
      <c r="G4925" s="1">
        <v>108783.89</v>
      </c>
      <c r="H4925" s="1">
        <v>19300.330000000002</v>
      </c>
      <c r="I4925" s="1">
        <v>0</v>
      </c>
      <c r="J4925" s="1">
        <v>-19300.330000000002</v>
      </c>
      <c r="K4925" s="1">
        <v>128084.22</v>
      </c>
      <c r="L4925" s="1">
        <v>128.08421999999999</v>
      </c>
      <c r="M4925" s="1" t="s">
        <v>1244</v>
      </c>
      <c r="N4925" s="1"/>
    </row>
    <row r="4926" spans="1:14" x14ac:dyDescent="0.35">
      <c r="A4926" s="106">
        <v>43769</v>
      </c>
      <c r="B4926" s="1" t="s">
        <v>2330</v>
      </c>
      <c r="C4926" s="1" t="s">
        <v>3017</v>
      </c>
      <c r="D4926" s="102" t="s">
        <v>2893</v>
      </c>
      <c r="E4926" s="102">
        <v>1263</v>
      </c>
      <c r="F4926" s="102" t="s">
        <v>2894</v>
      </c>
      <c r="G4926" s="1">
        <v>112906.75</v>
      </c>
      <c r="H4926" s="1">
        <v>1429.91</v>
      </c>
      <c r="I4926" s="1">
        <v>0</v>
      </c>
      <c r="J4926" s="1">
        <v>-1429.91</v>
      </c>
      <c r="K4926" s="1">
        <v>114336.66</v>
      </c>
      <c r="L4926" s="1">
        <v>114.33666000000001</v>
      </c>
      <c r="M4926" s="1" t="s">
        <v>1255</v>
      </c>
      <c r="N4926" s="1"/>
    </row>
    <row r="4927" spans="1:14" x14ac:dyDescent="0.35">
      <c r="A4927" s="106">
        <v>43769</v>
      </c>
      <c r="B4927" s="1" t="s">
        <v>2330</v>
      </c>
      <c r="C4927" s="1" t="s">
        <v>3017</v>
      </c>
      <c r="D4927" s="102" t="s">
        <v>2733</v>
      </c>
      <c r="E4927" s="102">
        <v>1264</v>
      </c>
      <c r="F4927" s="102" t="s">
        <v>2734</v>
      </c>
      <c r="G4927" s="1">
        <v>29436.17</v>
      </c>
      <c r="H4927" s="1">
        <v>2478.89</v>
      </c>
      <c r="I4927" s="1">
        <v>0</v>
      </c>
      <c r="J4927" s="1">
        <v>-2478.89</v>
      </c>
      <c r="K4927" s="1">
        <v>31915.06</v>
      </c>
      <c r="L4927" s="1">
        <v>31.91506</v>
      </c>
      <c r="M4927" s="1" t="s">
        <v>1244</v>
      </c>
      <c r="N4927" s="1"/>
    </row>
    <row r="4928" spans="1:14" x14ac:dyDescent="0.35">
      <c r="A4928" s="106">
        <v>43769</v>
      </c>
      <c r="B4928" s="1" t="s">
        <v>2330</v>
      </c>
      <c r="C4928" s="1" t="s">
        <v>3017</v>
      </c>
      <c r="D4928" s="102" t="s">
        <v>2735</v>
      </c>
      <c r="E4928" s="102">
        <v>1265</v>
      </c>
      <c r="F4928" s="102" t="s">
        <v>2736</v>
      </c>
      <c r="G4928" s="1">
        <v>-59714.45</v>
      </c>
      <c r="H4928" s="1">
        <v>0</v>
      </c>
      <c r="I4928" s="1">
        <v>30</v>
      </c>
      <c r="J4928" s="1">
        <v>30</v>
      </c>
      <c r="K4928" s="1">
        <v>-59744.45</v>
      </c>
      <c r="L4928" s="1">
        <v>-59.744450000000001</v>
      </c>
      <c r="M4928" s="1" t="s">
        <v>1244</v>
      </c>
      <c r="N4928" s="1"/>
    </row>
    <row r="4929" spans="1:14" x14ac:dyDescent="0.35">
      <c r="A4929" s="106">
        <v>43769</v>
      </c>
      <c r="B4929" s="1" t="s">
        <v>2330</v>
      </c>
      <c r="C4929" s="1" t="s">
        <v>3017</v>
      </c>
      <c r="D4929" s="102" t="s">
        <v>3103</v>
      </c>
      <c r="E4929" s="102">
        <v>1961</v>
      </c>
      <c r="F4929" s="102" t="s">
        <v>3104</v>
      </c>
      <c r="G4929" s="1">
        <v>10494</v>
      </c>
      <c r="H4929" s="1">
        <v>0</v>
      </c>
      <c r="I4929" s="1">
        <v>0</v>
      </c>
      <c r="J4929" s="1">
        <v>0</v>
      </c>
      <c r="K4929" s="1">
        <v>10494</v>
      </c>
      <c r="L4929" s="1">
        <v>10.494</v>
      </c>
      <c r="M4929" s="1" t="s">
        <v>1255</v>
      </c>
      <c r="N4929" s="1"/>
    </row>
    <row r="4930" spans="1:14" x14ac:dyDescent="0.35">
      <c r="A4930" s="106">
        <v>43769</v>
      </c>
      <c r="B4930" s="1"/>
      <c r="C4930" s="1" t="s">
        <v>3016</v>
      </c>
      <c r="D4930" s="102" t="s">
        <v>2737</v>
      </c>
      <c r="E4930" s="102">
        <v>1266</v>
      </c>
      <c r="F4930" s="102" t="s">
        <v>3088</v>
      </c>
      <c r="G4930" s="1">
        <v>8596127.0600000005</v>
      </c>
      <c r="H4930" s="1">
        <v>1596123.75</v>
      </c>
      <c r="I4930" s="1">
        <v>0</v>
      </c>
      <c r="J4930" s="1">
        <v>-1596123.75</v>
      </c>
      <c r="K4930" s="1">
        <v>10192250.810000001</v>
      </c>
      <c r="L4930" s="1">
        <v>10192.250810000001</v>
      </c>
      <c r="M4930" s="1"/>
      <c r="N4930" s="1"/>
    </row>
    <row r="4931" spans="1:14" x14ac:dyDescent="0.35">
      <c r="A4931" s="106">
        <v>43769</v>
      </c>
      <c r="B4931" s="1" t="s">
        <v>2331</v>
      </c>
      <c r="C4931" s="1" t="s">
        <v>3017</v>
      </c>
      <c r="D4931" s="102" t="s">
        <v>2738</v>
      </c>
      <c r="E4931" s="102">
        <v>1267</v>
      </c>
      <c r="F4931" s="102" t="s">
        <v>2739</v>
      </c>
      <c r="G4931" s="1">
        <v>2910569.81</v>
      </c>
      <c r="H4931" s="1">
        <v>507253.98</v>
      </c>
      <c r="I4931" s="1">
        <v>0</v>
      </c>
      <c r="J4931" s="1">
        <v>-507253.98</v>
      </c>
      <c r="K4931" s="1">
        <v>3417823.79</v>
      </c>
      <c r="L4931" s="1">
        <v>3417.8237899999999</v>
      </c>
      <c r="M4931" s="1" t="s">
        <v>1182</v>
      </c>
      <c r="N4931" s="1"/>
    </row>
    <row r="4932" spans="1:14" x14ac:dyDescent="0.35">
      <c r="A4932" s="106">
        <v>43769</v>
      </c>
      <c r="B4932" s="1" t="s">
        <v>2331</v>
      </c>
      <c r="C4932" s="1" t="s">
        <v>3017</v>
      </c>
      <c r="D4932" s="102" t="s">
        <v>2740</v>
      </c>
      <c r="E4932" s="102">
        <v>1268</v>
      </c>
      <c r="F4932" s="102" t="s">
        <v>2741</v>
      </c>
      <c r="G4932" s="1">
        <v>4906577.8899999997</v>
      </c>
      <c r="H4932" s="1">
        <v>993474.85</v>
      </c>
      <c r="I4932" s="1">
        <v>0</v>
      </c>
      <c r="J4932" s="1">
        <v>-993474.85</v>
      </c>
      <c r="K4932" s="1">
        <v>5900052.7400000002</v>
      </c>
      <c r="L4932" s="1">
        <v>5900.0527400000001</v>
      </c>
      <c r="M4932" s="1" t="s">
        <v>1182</v>
      </c>
      <c r="N4932" s="1"/>
    </row>
    <row r="4933" spans="1:14" x14ac:dyDescent="0.35">
      <c r="A4933" s="106">
        <v>43769</v>
      </c>
      <c r="B4933" s="1" t="s">
        <v>2331</v>
      </c>
      <c r="C4933" s="1" t="s">
        <v>3017</v>
      </c>
      <c r="D4933" s="102" t="s">
        <v>2743</v>
      </c>
      <c r="E4933" s="102">
        <v>1270</v>
      </c>
      <c r="F4933" s="102" t="s">
        <v>2278</v>
      </c>
      <c r="G4933" s="1">
        <v>601315.99</v>
      </c>
      <c r="H4933" s="1">
        <v>75954.039999999994</v>
      </c>
      <c r="I4933" s="1">
        <v>0</v>
      </c>
      <c r="J4933" s="1">
        <v>-75954.039999999994</v>
      </c>
      <c r="K4933" s="1">
        <v>677270.03</v>
      </c>
      <c r="L4933" s="1">
        <v>677.27003000000002</v>
      </c>
      <c r="M4933" s="1" t="s">
        <v>1182</v>
      </c>
      <c r="N4933" s="1"/>
    </row>
    <row r="4934" spans="1:14" x14ac:dyDescent="0.35">
      <c r="A4934" s="106">
        <v>43769</v>
      </c>
      <c r="B4934" s="1" t="s">
        <v>2331</v>
      </c>
      <c r="C4934" s="1" t="s">
        <v>3017</v>
      </c>
      <c r="D4934" s="102" t="s">
        <v>3089</v>
      </c>
      <c r="E4934" s="102">
        <v>1957</v>
      </c>
      <c r="F4934" s="102" t="s">
        <v>3090</v>
      </c>
      <c r="G4934" s="1">
        <v>177663.37</v>
      </c>
      <c r="H4934" s="1">
        <v>19440.88</v>
      </c>
      <c r="I4934" s="1">
        <v>0</v>
      </c>
      <c r="J4934" s="1">
        <v>-19440.88</v>
      </c>
      <c r="K4934" s="1">
        <v>197104.25</v>
      </c>
      <c r="L4934" s="1">
        <v>197.10425000000001</v>
      </c>
      <c r="M4934" s="1" t="s">
        <v>1182</v>
      </c>
      <c r="N4934" s="1"/>
    </row>
    <row r="4935" spans="1:14" x14ac:dyDescent="0.35">
      <c r="A4935" s="106">
        <v>43769</v>
      </c>
      <c r="B4935" s="1"/>
      <c r="C4935" s="1" t="s">
        <v>3016</v>
      </c>
      <c r="D4935" s="102" t="s">
        <v>2745</v>
      </c>
      <c r="E4935" s="102">
        <v>1742</v>
      </c>
      <c r="F4935" s="102" t="s">
        <v>2324</v>
      </c>
      <c r="G4935" s="1">
        <v>48310170.07</v>
      </c>
      <c r="H4935" s="1">
        <v>9481934.25</v>
      </c>
      <c r="I4935" s="1">
        <v>2934218.48</v>
      </c>
      <c r="J4935" s="1">
        <v>-6547715.7699999996</v>
      </c>
      <c r="K4935" s="1">
        <v>54857885.840000004</v>
      </c>
      <c r="L4935" s="1">
        <v>54857.885840000003</v>
      </c>
      <c r="M4935" s="1"/>
      <c r="N4935" s="1"/>
    </row>
    <row r="4936" spans="1:14" x14ac:dyDescent="0.35">
      <c r="A4936" s="106">
        <v>43769</v>
      </c>
      <c r="B4936" s="1"/>
      <c r="C4936" s="1" t="s">
        <v>3016</v>
      </c>
      <c r="D4936" s="102" t="s">
        <v>2746</v>
      </c>
      <c r="E4936" s="102">
        <v>1743</v>
      </c>
      <c r="F4936" s="102" t="s">
        <v>3091</v>
      </c>
      <c r="G4936" s="1">
        <v>37315634.289999999</v>
      </c>
      <c r="H4936" s="1">
        <v>6656382.46</v>
      </c>
      <c r="I4936" s="1">
        <v>1293725.26</v>
      </c>
      <c r="J4936" s="1">
        <v>-5362657.2</v>
      </c>
      <c r="K4936" s="1">
        <v>42678291.490000002</v>
      </c>
      <c r="L4936" s="1">
        <v>42678.291490000003</v>
      </c>
      <c r="M4936" s="1"/>
      <c r="N4936" s="1"/>
    </row>
    <row r="4937" spans="1:14" x14ac:dyDescent="0.35">
      <c r="A4937" s="106">
        <v>43769</v>
      </c>
      <c r="B4937" s="1"/>
      <c r="C4937" s="1" t="s">
        <v>3016</v>
      </c>
      <c r="D4937" s="102" t="s">
        <v>2748</v>
      </c>
      <c r="E4937" s="102">
        <v>1776</v>
      </c>
      <c r="F4937" s="102" t="s">
        <v>2749</v>
      </c>
      <c r="G4937" s="1">
        <v>20563000.34</v>
      </c>
      <c r="H4937" s="1">
        <v>4860281.79</v>
      </c>
      <c r="I4937" s="1">
        <v>1289628.72</v>
      </c>
      <c r="J4937" s="1">
        <v>-3570653.0700000003</v>
      </c>
      <c r="K4937" s="1">
        <v>24133653.41</v>
      </c>
      <c r="L4937" s="1">
        <v>24133.653409999999</v>
      </c>
      <c r="M4937" s="1"/>
      <c r="N4937" s="1"/>
    </row>
    <row r="4938" spans="1:14" x14ac:dyDescent="0.35">
      <c r="A4938" s="106">
        <v>43769</v>
      </c>
      <c r="B4938" s="1" t="s">
        <v>1182</v>
      </c>
      <c r="C4938" s="1" t="s">
        <v>3017</v>
      </c>
      <c r="D4938" s="102" t="s">
        <v>2750</v>
      </c>
      <c r="E4938" s="102">
        <v>1777</v>
      </c>
      <c r="F4938" s="102" t="s">
        <v>2751</v>
      </c>
      <c r="G4938" s="1">
        <v>11272030.310000001</v>
      </c>
      <c r="H4938" s="1">
        <v>1587047.45</v>
      </c>
      <c r="I4938" s="1">
        <v>0</v>
      </c>
      <c r="J4938" s="1">
        <v>-1587047.45</v>
      </c>
      <c r="K4938" s="1">
        <v>12859077.76</v>
      </c>
      <c r="L4938" s="1">
        <v>12859.07776</v>
      </c>
      <c r="M4938" s="1" t="s">
        <v>1182</v>
      </c>
      <c r="N4938" s="1"/>
    </row>
    <row r="4939" spans="1:14" x14ac:dyDescent="0.35">
      <c r="A4939" s="106">
        <v>43769</v>
      </c>
      <c r="B4939" s="1" t="s">
        <v>1182</v>
      </c>
      <c r="C4939" s="1" t="s">
        <v>3017</v>
      </c>
      <c r="D4939" s="102" t="s">
        <v>2752</v>
      </c>
      <c r="E4939" s="102">
        <v>1778</v>
      </c>
      <c r="F4939" s="102" t="s">
        <v>2753</v>
      </c>
      <c r="G4939" s="1">
        <v>2451757.89</v>
      </c>
      <c r="H4939" s="1">
        <v>1558026.55</v>
      </c>
      <c r="I4939" s="1">
        <v>1289628.72</v>
      </c>
      <c r="J4939" s="1">
        <v>-268397.83000000007</v>
      </c>
      <c r="K4939" s="1">
        <v>2720155.72</v>
      </c>
      <c r="L4939" s="1">
        <v>2720.1557200000002</v>
      </c>
      <c r="M4939" s="1" t="s">
        <v>1182</v>
      </c>
      <c r="N4939" s="1"/>
    </row>
    <row r="4940" spans="1:14" x14ac:dyDescent="0.35">
      <c r="A4940" s="106">
        <v>43769</v>
      </c>
      <c r="B4940" s="1" t="s">
        <v>1182</v>
      </c>
      <c r="C4940" s="1" t="s">
        <v>3017</v>
      </c>
      <c r="D4940" s="102" t="s">
        <v>2754</v>
      </c>
      <c r="E4940" s="102">
        <v>1779</v>
      </c>
      <c r="F4940" s="102" t="s">
        <v>2755</v>
      </c>
      <c r="G4940" s="1">
        <v>298467.15999999997</v>
      </c>
      <c r="H4940" s="1">
        <v>45034.28</v>
      </c>
      <c r="I4940" s="1">
        <v>0</v>
      </c>
      <c r="J4940" s="1">
        <v>-45034.28</v>
      </c>
      <c r="K4940" s="1">
        <v>343501.44</v>
      </c>
      <c r="L4940" s="1">
        <v>343.50144</v>
      </c>
      <c r="M4940" s="1" t="s">
        <v>1182</v>
      </c>
      <c r="N4940" s="1"/>
    </row>
    <row r="4941" spans="1:14" x14ac:dyDescent="0.35">
      <c r="A4941" s="106">
        <v>43769</v>
      </c>
      <c r="B4941" s="1" t="s">
        <v>1182</v>
      </c>
      <c r="C4941" s="1" t="s">
        <v>3017</v>
      </c>
      <c r="D4941" s="102" t="s">
        <v>2756</v>
      </c>
      <c r="E4941" s="102">
        <v>1780</v>
      </c>
      <c r="F4941" s="102" t="s">
        <v>2757</v>
      </c>
      <c r="G4941" s="1">
        <v>2845484.34</v>
      </c>
      <c r="H4941" s="1">
        <v>1164000</v>
      </c>
      <c r="I4941" s="1">
        <v>0</v>
      </c>
      <c r="J4941" s="1">
        <v>-1164000</v>
      </c>
      <c r="K4941" s="1">
        <v>4009484.34</v>
      </c>
      <c r="L4941" s="1">
        <v>4009.48434</v>
      </c>
      <c r="M4941" s="1" t="s">
        <v>1182</v>
      </c>
      <c r="N4941" s="1"/>
    </row>
    <row r="4942" spans="1:14" x14ac:dyDescent="0.35">
      <c r="A4942" s="106">
        <v>43769</v>
      </c>
      <c r="B4942" s="1" t="s">
        <v>1183</v>
      </c>
      <c r="C4942" s="1" t="s">
        <v>3017</v>
      </c>
      <c r="D4942" s="102" t="s">
        <v>2758</v>
      </c>
      <c r="E4942" s="102">
        <v>1782</v>
      </c>
      <c r="F4942" s="102" t="s">
        <v>2759</v>
      </c>
      <c r="G4942" s="1">
        <v>296896.03000000003</v>
      </c>
      <c r="H4942" s="1">
        <v>29436.78</v>
      </c>
      <c r="I4942" s="1">
        <v>0</v>
      </c>
      <c r="J4942" s="1">
        <v>-29436.78</v>
      </c>
      <c r="K4942" s="1">
        <v>326332.81</v>
      </c>
      <c r="L4942" s="1">
        <v>326.33280999999999</v>
      </c>
      <c r="M4942" s="1" t="s">
        <v>1183</v>
      </c>
      <c r="N4942" s="1"/>
    </row>
    <row r="4943" spans="1:14" x14ac:dyDescent="0.35">
      <c r="A4943" s="106">
        <v>43769</v>
      </c>
      <c r="B4943" s="1" t="s">
        <v>1183</v>
      </c>
      <c r="C4943" s="1" t="s">
        <v>3017</v>
      </c>
      <c r="D4943" s="102" t="s">
        <v>2760</v>
      </c>
      <c r="E4943" s="102">
        <v>1783</v>
      </c>
      <c r="F4943" s="102" t="s">
        <v>2298</v>
      </c>
      <c r="G4943" s="1">
        <v>348747.64</v>
      </c>
      <c r="H4943" s="1">
        <v>58484.4</v>
      </c>
      <c r="I4943" s="1">
        <v>0</v>
      </c>
      <c r="J4943" s="1">
        <v>-58484.4</v>
      </c>
      <c r="K4943" s="1">
        <v>407232.04</v>
      </c>
      <c r="L4943" s="1">
        <v>407.23203999999998</v>
      </c>
      <c r="M4943" s="1" t="s">
        <v>1183</v>
      </c>
      <c r="N4943" s="1"/>
    </row>
    <row r="4944" spans="1:14" x14ac:dyDescent="0.35">
      <c r="A4944" s="106">
        <v>43769</v>
      </c>
      <c r="B4944" s="1" t="s">
        <v>1182</v>
      </c>
      <c r="C4944" s="1" t="s">
        <v>3017</v>
      </c>
      <c r="D4944" s="102" t="s">
        <v>2761</v>
      </c>
      <c r="E4944" s="102">
        <v>1784</v>
      </c>
      <c r="F4944" s="102" t="s">
        <v>2762</v>
      </c>
      <c r="G4944" s="1">
        <v>3049616.97</v>
      </c>
      <c r="H4944" s="1">
        <v>418252.33</v>
      </c>
      <c r="I4944" s="1">
        <v>0</v>
      </c>
      <c r="J4944" s="1">
        <v>-418252.33</v>
      </c>
      <c r="K4944" s="1">
        <v>3467869.3</v>
      </c>
      <c r="L4944" s="1">
        <v>3467.8692999999998</v>
      </c>
      <c r="M4944" s="1" t="s">
        <v>1182</v>
      </c>
      <c r="N4944" s="1"/>
    </row>
    <row r="4945" spans="1:14" x14ac:dyDescent="0.35">
      <c r="A4945" s="106">
        <v>43769</v>
      </c>
      <c r="B4945" s="1"/>
      <c r="C4945" s="1" t="s">
        <v>3016</v>
      </c>
      <c r="D4945" s="102" t="s">
        <v>2763</v>
      </c>
      <c r="E4945" s="102">
        <v>1785</v>
      </c>
      <c r="F4945" s="102" t="s">
        <v>2764</v>
      </c>
      <c r="G4945" s="1">
        <v>181594.96</v>
      </c>
      <c r="H4945" s="1">
        <v>9174.14</v>
      </c>
      <c r="I4945" s="1">
        <v>0</v>
      </c>
      <c r="J4945" s="1">
        <v>-9174.14</v>
      </c>
      <c r="K4945" s="1">
        <v>190769.1</v>
      </c>
      <c r="L4945" s="1">
        <v>190.76910000000001</v>
      </c>
      <c r="M4945" s="1"/>
      <c r="N4945" s="1"/>
    </row>
    <row r="4946" spans="1:14" x14ac:dyDescent="0.35">
      <c r="A4946" s="106">
        <v>43769</v>
      </c>
      <c r="B4946" s="1" t="s">
        <v>1186</v>
      </c>
      <c r="C4946" s="1" t="s">
        <v>3017</v>
      </c>
      <c r="D4946" s="102" t="s">
        <v>2765</v>
      </c>
      <c r="E4946" s="102">
        <v>1786</v>
      </c>
      <c r="F4946" s="102" t="s">
        <v>2766</v>
      </c>
      <c r="G4946" s="1">
        <v>19578.419999999998</v>
      </c>
      <c r="H4946" s="1">
        <v>216.5</v>
      </c>
      <c r="I4946" s="1">
        <v>0</v>
      </c>
      <c r="J4946" s="1">
        <v>-216.5</v>
      </c>
      <c r="K4946" s="1">
        <v>19794.919999999998</v>
      </c>
      <c r="L4946" s="1">
        <v>19.794919999999998</v>
      </c>
      <c r="M4946" s="1" t="s">
        <v>1247</v>
      </c>
      <c r="N4946" s="1"/>
    </row>
    <row r="4947" spans="1:14" x14ac:dyDescent="0.35">
      <c r="A4947" s="106">
        <v>43769</v>
      </c>
      <c r="B4947" s="1" t="s">
        <v>1186</v>
      </c>
      <c r="C4947" s="1" t="s">
        <v>3017</v>
      </c>
      <c r="D4947" s="102" t="s">
        <v>2941</v>
      </c>
      <c r="E4947" s="102">
        <v>1787</v>
      </c>
      <c r="F4947" s="102" t="s">
        <v>2942</v>
      </c>
      <c r="G4947" s="1">
        <v>6706.65</v>
      </c>
      <c r="H4947" s="1">
        <v>2387</v>
      </c>
      <c r="I4947" s="1">
        <v>0</v>
      </c>
      <c r="J4947" s="1">
        <v>-2387</v>
      </c>
      <c r="K4947" s="1">
        <v>9093.65</v>
      </c>
      <c r="L4947" s="1">
        <v>9.0936500000000002</v>
      </c>
      <c r="M4947" s="1" t="s">
        <v>1247</v>
      </c>
      <c r="N4947" s="1"/>
    </row>
    <row r="4948" spans="1:14" x14ac:dyDescent="0.35">
      <c r="A4948" s="106">
        <v>43769</v>
      </c>
      <c r="B4948" s="1" t="s">
        <v>1186</v>
      </c>
      <c r="C4948" s="1" t="s">
        <v>3017</v>
      </c>
      <c r="D4948" s="102" t="s">
        <v>2895</v>
      </c>
      <c r="E4948" s="102">
        <v>1789</v>
      </c>
      <c r="F4948" s="102" t="s">
        <v>2896</v>
      </c>
      <c r="G4948" s="1">
        <v>155309.89000000001</v>
      </c>
      <c r="H4948" s="1">
        <v>6570.64</v>
      </c>
      <c r="I4948" s="1">
        <v>0</v>
      </c>
      <c r="J4948" s="1">
        <v>-6570.64</v>
      </c>
      <c r="K4948" s="1">
        <v>161880.53</v>
      </c>
      <c r="L4948" s="1">
        <v>161.88052999999999</v>
      </c>
      <c r="M4948" s="1" t="s">
        <v>1247</v>
      </c>
      <c r="N4948" s="1"/>
    </row>
    <row r="4949" spans="1:14" x14ac:dyDescent="0.35">
      <c r="A4949" s="106">
        <v>43769</v>
      </c>
      <c r="B4949" s="1"/>
      <c r="C4949" s="1" t="s">
        <v>3016</v>
      </c>
      <c r="D4949" s="102" t="s">
        <v>2767</v>
      </c>
      <c r="E4949" s="102">
        <v>1790</v>
      </c>
      <c r="F4949" s="102" t="s">
        <v>2768</v>
      </c>
      <c r="G4949" s="1">
        <v>1969786.98</v>
      </c>
      <c r="H4949" s="1">
        <v>246774.15</v>
      </c>
      <c r="I4949" s="1">
        <v>4096.54</v>
      </c>
      <c r="J4949" s="1">
        <v>-242677.61</v>
      </c>
      <c r="K4949" s="1">
        <v>2212464.59</v>
      </c>
      <c r="L4949" s="1">
        <v>2212.46459</v>
      </c>
      <c r="M4949" s="1"/>
      <c r="N4949" s="1"/>
    </row>
    <row r="4950" spans="1:14" x14ac:dyDescent="0.35">
      <c r="A4950" s="106">
        <v>43769</v>
      </c>
      <c r="B4950" s="1" t="s">
        <v>1186</v>
      </c>
      <c r="C4950" s="1" t="s">
        <v>3017</v>
      </c>
      <c r="D4950" s="102" t="s">
        <v>2883</v>
      </c>
      <c r="E4950" s="102">
        <v>1792</v>
      </c>
      <c r="F4950" s="102" t="s">
        <v>2884</v>
      </c>
      <c r="G4950" s="1">
        <v>128931.04</v>
      </c>
      <c r="H4950" s="1">
        <v>2373.6799999999998</v>
      </c>
      <c r="I4950" s="1">
        <v>0</v>
      </c>
      <c r="J4950" s="1">
        <v>-2373.6799999999998</v>
      </c>
      <c r="K4950" s="1">
        <v>131304.72</v>
      </c>
      <c r="L4950" s="1">
        <v>131.30472</v>
      </c>
      <c r="M4950" s="1" t="s">
        <v>1247</v>
      </c>
      <c r="N4950" s="1"/>
    </row>
    <row r="4951" spans="1:14" x14ac:dyDescent="0.35">
      <c r="A4951" s="106">
        <v>43769</v>
      </c>
      <c r="B4951" s="1" t="s">
        <v>1182</v>
      </c>
      <c r="C4951" s="1" t="s">
        <v>3017</v>
      </c>
      <c r="D4951" s="102" t="s">
        <v>2769</v>
      </c>
      <c r="E4951" s="102">
        <v>1793</v>
      </c>
      <c r="F4951" s="102" t="s">
        <v>2312</v>
      </c>
      <c r="G4951" s="1">
        <v>95416.35</v>
      </c>
      <c r="H4951" s="1">
        <v>0</v>
      </c>
      <c r="I4951" s="1">
        <v>0</v>
      </c>
      <c r="J4951" s="1">
        <v>0</v>
      </c>
      <c r="K4951" s="1">
        <v>95416.35</v>
      </c>
      <c r="L4951" s="1">
        <v>95.416350000000008</v>
      </c>
      <c r="M4951" s="1" t="s">
        <v>1182</v>
      </c>
      <c r="N4951" s="1"/>
    </row>
    <row r="4952" spans="1:14" x14ac:dyDescent="0.35">
      <c r="A4952" s="106">
        <v>43769</v>
      </c>
      <c r="B4952" s="1" t="s">
        <v>1185</v>
      </c>
      <c r="C4952" s="1" t="s">
        <v>3017</v>
      </c>
      <c r="D4952" s="102" t="s">
        <v>2772</v>
      </c>
      <c r="E4952" s="102">
        <v>1796</v>
      </c>
      <c r="F4952" s="102" t="s">
        <v>2773</v>
      </c>
      <c r="G4952" s="1">
        <v>161567.65</v>
      </c>
      <c r="H4952" s="1">
        <v>15843.89</v>
      </c>
      <c r="I4952" s="1">
        <v>0</v>
      </c>
      <c r="J4952" s="1">
        <v>-15843.89</v>
      </c>
      <c r="K4952" s="1">
        <v>177411.54</v>
      </c>
      <c r="L4952" s="1">
        <v>177.41154</v>
      </c>
      <c r="M4952" s="1" t="s">
        <v>1258</v>
      </c>
      <c r="N4952" s="1"/>
    </row>
    <row r="4953" spans="1:14" x14ac:dyDescent="0.35">
      <c r="A4953" s="106">
        <v>43769</v>
      </c>
      <c r="B4953" s="1" t="s">
        <v>1186</v>
      </c>
      <c r="C4953" s="1" t="s">
        <v>3017</v>
      </c>
      <c r="D4953" s="102" t="s">
        <v>2774</v>
      </c>
      <c r="E4953" s="102">
        <v>1797</v>
      </c>
      <c r="F4953" s="102" t="s">
        <v>2775</v>
      </c>
      <c r="G4953" s="1">
        <v>180139</v>
      </c>
      <c r="H4953" s="1">
        <v>57007.33</v>
      </c>
      <c r="I4953" s="1">
        <v>0</v>
      </c>
      <c r="J4953" s="1">
        <v>-57007.33</v>
      </c>
      <c r="K4953" s="1">
        <v>237146.33</v>
      </c>
      <c r="L4953" s="1">
        <v>237.14632999999998</v>
      </c>
      <c r="M4953" s="1" t="s">
        <v>1247</v>
      </c>
      <c r="N4953" s="1"/>
    </row>
    <row r="4954" spans="1:14" x14ac:dyDescent="0.35">
      <c r="A4954" s="106">
        <v>43769</v>
      </c>
      <c r="B4954" s="1" t="s">
        <v>1186</v>
      </c>
      <c r="C4954" s="1" t="s">
        <v>3017</v>
      </c>
      <c r="D4954" s="102" t="s">
        <v>2776</v>
      </c>
      <c r="E4954" s="102">
        <v>1798</v>
      </c>
      <c r="F4954" s="102" t="s">
        <v>2777</v>
      </c>
      <c r="G4954" s="1">
        <v>3556.33</v>
      </c>
      <c r="H4954" s="1">
        <v>0</v>
      </c>
      <c r="I4954" s="1">
        <v>0</v>
      </c>
      <c r="J4954" s="1">
        <v>0</v>
      </c>
      <c r="K4954" s="1">
        <v>3556.33</v>
      </c>
      <c r="L4954" s="1">
        <v>3.55633</v>
      </c>
      <c r="M4954" s="1" t="s">
        <v>1247</v>
      </c>
      <c r="N4954" s="1"/>
    </row>
    <row r="4955" spans="1:14" x14ac:dyDescent="0.35">
      <c r="A4955" s="106">
        <v>43769</v>
      </c>
      <c r="B4955" s="1" t="s">
        <v>1186</v>
      </c>
      <c r="C4955" s="1" t="s">
        <v>3017</v>
      </c>
      <c r="D4955" s="102" t="s">
        <v>2926</v>
      </c>
      <c r="E4955" s="102">
        <v>1799</v>
      </c>
      <c r="F4955" s="102" t="s">
        <v>2927</v>
      </c>
      <c r="G4955" s="1">
        <v>6625.48</v>
      </c>
      <c r="H4955" s="1">
        <v>116</v>
      </c>
      <c r="I4955" s="1">
        <v>0</v>
      </c>
      <c r="J4955" s="1">
        <v>-116</v>
      </c>
      <c r="K4955" s="1">
        <v>6741.48</v>
      </c>
      <c r="L4955" s="1">
        <v>6.7414799999999993</v>
      </c>
      <c r="M4955" s="1" t="s">
        <v>1247</v>
      </c>
      <c r="N4955" s="1"/>
    </row>
    <row r="4956" spans="1:14" x14ac:dyDescent="0.35">
      <c r="A4956" s="106">
        <v>43769</v>
      </c>
      <c r="B4956" s="1" t="s">
        <v>1186</v>
      </c>
      <c r="C4956" s="1" t="s">
        <v>3017</v>
      </c>
      <c r="D4956" s="102" t="s">
        <v>2778</v>
      </c>
      <c r="E4956" s="102">
        <v>1800</v>
      </c>
      <c r="F4956" s="102" t="s">
        <v>2779</v>
      </c>
      <c r="G4956" s="1">
        <v>485724.37</v>
      </c>
      <c r="H4956" s="1">
        <v>21883</v>
      </c>
      <c r="I4956" s="1">
        <v>0</v>
      </c>
      <c r="J4956" s="1">
        <v>-21883</v>
      </c>
      <c r="K4956" s="1">
        <v>507607.37</v>
      </c>
      <c r="L4956" s="1">
        <v>507.60737</v>
      </c>
      <c r="M4956" s="1" t="s">
        <v>1247</v>
      </c>
      <c r="N4956" s="1"/>
    </row>
    <row r="4957" spans="1:14" x14ac:dyDescent="0.35">
      <c r="A4957" s="106">
        <v>43769</v>
      </c>
      <c r="B4957" s="1" t="s">
        <v>1186</v>
      </c>
      <c r="C4957" s="1" t="s">
        <v>3017</v>
      </c>
      <c r="D4957" s="102" t="s">
        <v>2780</v>
      </c>
      <c r="E4957" s="102">
        <v>1801</v>
      </c>
      <c r="F4957" s="102" t="s">
        <v>2317</v>
      </c>
      <c r="G4957" s="1">
        <v>84066.59</v>
      </c>
      <c r="H4957" s="1">
        <v>7833.11</v>
      </c>
      <c r="I4957" s="1">
        <v>0</v>
      </c>
      <c r="J4957" s="1">
        <v>-7833.11</v>
      </c>
      <c r="K4957" s="1">
        <v>91899.7</v>
      </c>
      <c r="L4957" s="1">
        <v>91.899699999999996</v>
      </c>
      <c r="M4957" s="1" t="s">
        <v>1247</v>
      </c>
      <c r="N4957" s="1"/>
    </row>
    <row r="4958" spans="1:14" x14ac:dyDescent="0.35">
      <c r="A4958" s="106">
        <v>43769</v>
      </c>
      <c r="B4958" s="1" t="s">
        <v>1186</v>
      </c>
      <c r="C4958" s="1" t="s">
        <v>3017</v>
      </c>
      <c r="D4958" s="102" t="s">
        <v>2781</v>
      </c>
      <c r="E4958" s="102">
        <v>1802</v>
      </c>
      <c r="F4958" s="102" t="s">
        <v>2782</v>
      </c>
      <c r="G4958" s="1">
        <v>80533.48</v>
      </c>
      <c r="H4958" s="1">
        <v>8780.26</v>
      </c>
      <c r="I4958" s="1">
        <v>0</v>
      </c>
      <c r="J4958" s="1">
        <v>-8780.26</v>
      </c>
      <c r="K4958" s="1">
        <v>89313.74</v>
      </c>
      <c r="L4958" s="1">
        <v>89.31374000000001</v>
      </c>
      <c r="M4958" s="1" t="s">
        <v>1247</v>
      </c>
      <c r="N4958" s="1"/>
    </row>
    <row r="4959" spans="1:14" x14ac:dyDescent="0.35">
      <c r="A4959" s="106">
        <v>43769</v>
      </c>
      <c r="B4959" s="1" t="s">
        <v>1186</v>
      </c>
      <c r="C4959" s="1" t="s">
        <v>3017</v>
      </c>
      <c r="D4959" s="102" t="s">
        <v>2784</v>
      </c>
      <c r="E4959" s="102">
        <v>1804</v>
      </c>
      <c r="F4959" s="102" t="s">
        <v>2785</v>
      </c>
      <c r="G4959" s="1">
        <v>52445.88</v>
      </c>
      <c r="H4959" s="1">
        <v>9006.85</v>
      </c>
      <c r="I4959" s="1">
        <v>0</v>
      </c>
      <c r="J4959" s="1">
        <v>-9006.85</v>
      </c>
      <c r="K4959" s="1">
        <v>61452.73</v>
      </c>
      <c r="L4959" s="1">
        <v>61.452730000000003</v>
      </c>
      <c r="M4959" s="1" t="s">
        <v>1247</v>
      </c>
      <c r="N4959" s="1"/>
    </row>
    <row r="4960" spans="1:14" x14ac:dyDescent="0.35">
      <c r="A4960" s="106">
        <v>43769</v>
      </c>
      <c r="B4960" s="1" t="s">
        <v>1181</v>
      </c>
      <c r="C4960" s="1" t="s">
        <v>3017</v>
      </c>
      <c r="D4960" s="102" t="s">
        <v>2786</v>
      </c>
      <c r="E4960" s="102">
        <v>1870</v>
      </c>
      <c r="F4960" s="102" t="s">
        <v>2313</v>
      </c>
      <c r="G4960" s="1">
        <v>14280</v>
      </c>
      <c r="H4960" s="1">
        <v>0</v>
      </c>
      <c r="I4960" s="1">
        <v>0</v>
      </c>
      <c r="J4960" s="1">
        <v>0</v>
      </c>
      <c r="K4960" s="1">
        <v>14280</v>
      </c>
      <c r="L4960" s="1">
        <v>14.28</v>
      </c>
      <c r="M4960" s="1" t="s">
        <v>1247</v>
      </c>
      <c r="N4960" s="1"/>
    </row>
    <row r="4961" spans="1:14" x14ac:dyDescent="0.35">
      <c r="A4961" s="106">
        <v>43769</v>
      </c>
      <c r="B4961" s="1" t="s">
        <v>1181</v>
      </c>
      <c r="C4961" s="1" t="s">
        <v>3017</v>
      </c>
      <c r="D4961" s="102" t="s">
        <v>2787</v>
      </c>
      <c r="E4961" s="102">
        <v>1871</v>
      </c>
      <c r="F4961" s="102" t="s">
        <v>2788</v>
      </c>
      <c r="G4961" s="1">
        <v>49183.19</v>
      </c>
      <c r="H4961" s="1">
        <v>30730.95</v>
      </c>
      <c r="I4961" s="1">
        <v>0</v>
      </c>
      <c r="J4961" s="1">
        <v>-30730.95</v>
      </c>
      <c r="K4961" s="1">
        <v>79914.14</v>
      </c>
      <c r="L4961" s="1">
        <v>79.914140000000003</v>
      </c>
      <c r="M4961" s="1" t="s">
        <v>1247</v>
      </c>
      <c r="N4961" s="1"/>
    </row>
    <row r="4962" spans="1:14" x14ac:dyDescent="0.35">
      <c r="A4962" s="106">
        <v>43769</v>
      </c>
      <c r="B4962" s="1" t="s">
        <v>1181</v>
      </c>
      <c r="C4962" s="1" t="s">
        <v>3017</v>
      </c>
      <c r="D4962" s="102" t="s">
        <v>2789</v>
      </c>
      <c r="E4962" s="102">
        <v>1873</v>
      </c>
      <c r="F4962" s="102" t="s">
        <v>2790</v>
      </c>
      <c r="G4962" s="1">
        <v>58245.34</v>
      </c>
      <c r="H4962" s="1">
        <v>130</v>
      </c>
      <c r="I4962" s="1">
        <v>0</v>
      </c>
      <c r="J4962" s="1">
        <v>-130</v>
      </c>
      <c r="K4962" s="1">
        <v>58375.34</v>
      </c>
      <c r="L4962" s="1">
        <v>58.375339999999994</v>
      </c>
      <c r="M4962" s="1" t="s">
        <v>1247</v>
      </c>
      <c r="N4962" s="1"/>
    </row>
    <row r="4963" spans="1:14" x14ac:dyDescent="0.35">
      <c r="A4963" s="106">
        <v>43769</v>
      </c>
      <c r="B4963" s="1" t="s">
        <v>1181</v>
      </c>
      <c r="C4963" s="1" t="s">
        <v>3017</v>
      </c>
      <c r="D4963" s="102" t="s">
        <v>2854</v>
      </c>
      <c r="E4963" s="102">
        <v>1874</v>
      </c>
      <c r="F4963" s="102" t="s">
        <v>2855</v>
      </c>
      <c r="G4963" s="1">
        <v>34.799999999999997</v>
      </c>
      <c r="H4963" s="1">
        <v>0</v>
      </c>
      <c r="I4963" s="1">
        <v>0</v>
      </c>
      <c r="J4963" s="1">
        <v>0</v>
      </c>
      <c r="K4963" s="1">
        <v>34.799999999999997</v>
      </c>
      <c r="L4963" s="1">
        <v>3.4799999999999998E-2</v>
      </c>
      <c r="M4963" s="1" t="s">
        <v>1247</v>
      </c>
      <c r="N4963" s="1"/>
    </row>
    <row r="4964" spans="1:14" x14ac:dyDescent="0.35">
      <c r="A4964" s="106">
        <v>43769</v>
      </c>
      <c r="B4964" s="1" t="s">
        <v>1186</v>
      </c>
      <c r="C4964" s="1" t="s">
        <v>3017</v>
      </c>
      <c r="D4964" s="102" t="s">
        <v>2794</v>
      </c>
      <c r="E4964" s="102">
        <v>1879</v>
      </c>
      <c r="F4964" s="102" t="s">
        <v>2316</v>
      </c>
      <c r="G4964" s="1">
        <v>3140.28</v>
      </c>
      <c r="H4964" s="1">
        <v>0</v>
      </c>
      <c r="I4964" s="1">
        <v>0</v>
      </c>
      <c r="J4964" s="1">
        <v>0</v>
      </c>
      <c r="K4964" s="1">
        <v>3140.28</v>
      </c>
      <c r="L4964" s="1">
        <v>3.1402800000000002</v>
      </c>
      <c r="M4964" s="1" t="s">
        <v>1247</v>
      </c>
      <c r="N4964" s="1"/>
    </row>
    <row r="4965" spans="1:14" x14ac:dyDescent="0.35">
      <c r="A4965" s="106">
        <v>43769</v>
      </c>
      <c r="B4965" s="1" t="s">
        <v>1186</v>
      </c>
      <c r="C4965" s="1" t="s">
        <v>3017</v>
      </c>
      <c r="D4965" s="102" t="s">
        <v>2795</v>
      </c>
      <c r="E4965" s="102">
        <v>1880</v>
      </c>
      <c r="F4965" s="102" t="s">
        <v>2796</v>
      </c>
      <c r="G4965" s="1">
        <v>23418.41</v>
      </c>
      <c r="H4965" s="1">
        <v>100</v>
      </c>
      <c r="I4965" s="1">
        <v>0</v>
      </c>
      <c r="J4965" s="1">
        <v>-100</v>
      </c>
      <c r="K4965" s="1">
        <v>23518.41</v>
      </c>
      <c r="L4965" s="1">
        <v>23.518409999999999</v>
      </c>
      <c r="M4965" s="1" t="s">
        <v>1247</v>
      </c>
      <c r="N4965" s="1"/>
    </row>
    <row r="4966" spans="1:14" x14ac:dyDescent="0.35">
      <c r="A4966" s="106">
        <v>43769</v>
      </c>
      <c r="B4966" s="1" t="s">
        <v>1186</v>
      </c>
      <c r="C4966" s="1" t="s">
        <v>3017</v>
      </c>
      <c r="D4966" s="102" t="s">
        <v>2797</v>
      </c>
      <c r="E4966" s="102">
        <v>1881</v>
      </c>
      <c r="F4966" s="102" t="s">
        <v>2315</v>
      </c>
      <c r="G4966" s="1">
        <v>69753.350000000006</v>
      </c>
      <c r="H4966" s="1">
        <v>8805.18</v>
      </c>
      <c r="I4966" s="1">
        <v>4096.54</v>
      </c>
      <c r="J4966" s="1">
        <v>-4708.6400000000003</v>
      </c>
      <c r="K4966" s="1">
        <v>74461.990000000005</v>
      </c>
      <c r="L4966" s="1">
        <v>74.46199</v>
      </c>
      <c r="M4966" s="1" t="s">
        <v>1247</v>
      </c>
      <c r="N4966" s="1"/>
    </row>
    <row r="4967" spans="1:14" x14ac:dyDescent="0.35">
      <c r="A4967" s="106">
        <v>43769</v>
      </c>
      <c r="B4967" s="1" t="s">
        <v>1186</v>
      </c>
      <c r="C4967" s="1" t="s">
        <v>3017</v>
      </c>
      <c r="D4967" s="102" t="s">
        <v>2798</v>
      </c>
      <c r="E4967" s="102">
        <v>1882</v>
      </c>
      <c r="F4967" s="102" t="s">
        <v>2799</v>
      </c>
      <c r="G4967" s="1">
        <v>5539.86</v>
      </c>
      <c r="H4967" s="1">
        <v>616.16</v>
      </c>
      <c r="I4967" s="1">
        <v>0</v>
      </c>
      <c r="J4967" s="1">
        <v>-616.16</v>
      </c>
      <c r="K4967" s="1">
        <v>6156.02</v>
      </c>
      <c r="L4967" s="1">
        <v>6.1560200000000007</v>
      </c>
      <c r="M4967" s="1" t="s">
        <v>1247</v>
      </c>
      <c r="N4967" s="1"/>
    </row>
    <row r="4968" spans="1:14" x14ac:dyDescent="0.35">
      <c r="A4968" s="106">
        <v>43769</v>
      </c>
      <c r="B4968" s="1" t="s">
        <v>1186</v>
      </c>
      <c r="C4968" s="1" t="s">
        <v>3017</v>
      </c>
      <c r="D4968" s="102" t="s">
        <v>2866</v>
      </c>
      <c r="E4968" s="102">
        <v>1883</v>
      </c>
      <c r="F4968" s="102" t="s">
        <v>2867</v>
      </c>
      <c r="G4968" s="1">
        <v>506.5</v>
      </c>
      <c r="H4968" s="1">
        <v>137.68</v>
      </c>
      <c r="I4968" s="1">
        <v>0</v>
      </c>
      <c r="J4968" s="1">
        <v>-137.68</v>
      </c>
      <c r="K4968" s="1">
        <v>644.17999999999995</v>
      </c>
      <c r="L4968" s="1">
        <v>0.64417999999999997</v>
      </c>
      <c r="M4968" s="1" t="s">
        <v>1247</v>
      </c>
      <c r="N4968" s="1"/>
    </row>
    <row r="4969" spans="1:14" x14ac:dyDescent="0.35">
      <c r="A4969" s="106">
        <v>43769</v>
      </c>
      <c r="B4969" s="1" t="s">
        <v>1186</v>
      </c>
      <c r="C4969" s="1" t="s">
        <v>3017</v>
      </c>
      <c r="D4969" s="102" t="s">
        <v>2856</v>
      </c>
      <c r="E4969" s="102">
        <v>1884</v>
      </c>
      <c r="F4969" s="102" t="s">
        <v>2309</v>
      </c>
      <c r="G4969" s="1">
        <v>2020.16</v>
      </c>
      <c r="H4969" s="1">
        <v>2000</v>
      </c>
      <c r="I4969" s="1">
        <v>0</v>
      </c>
      <c r="J4969" s="1">
        <v>-2000</v>
      </c>
      <c r="K4969" s="1">
        <v>4020.16</v>
      </c>
      <c r="L4969" s="1">
        <v>4.0201599999999997</v>
      </c>
      <c r="M4969" s="1" t="s">
        <v>1247</v>
      </c>
      <c r="N4969" s="1"/>
    </row>
    <row r="4970" spans="1:14" x14ac:dyDescent="0.35">
      <c r="A4970" s="106">
        <v>43769</v>
      </c>
      <c r="B4970" s="1" t="s">
        <v>1186</v>
      </c>
      <c r="C4970" s="1" t="s">
        <v>3017</v>
      </c>
      <c r="D4970" s="102" t="s">
        <v>3107</v>
      </c>
      <c r="E4970" s="102">
        <v>1885</v>
      </c>
      <c r="F4970" s="102" t="s">
        <v>3108</v>
      </c>
      <c r="G4970" s="1">
        <v>50000</v>
      </c>
      <c r="H4970" s="1">
        <v>30000</v>
      </c>
      <c r="I4970" s="1">
        <v>0</v>
      </c>
      <c r="J4970" s="1">
        <v>-30000</v>
      </c>
      <c r="K4970" s="1">
        <v>80000</v>
      </c>
      <c r="L4970" s="1">
        <v>80</v>
      </c>
      <c r="M4970" s="1" t="s">
        <v>1247</v>
      </c>
      <c r="N4970" s="1"/>
    </row>
    <row r="4971" spans="1:14" x14ac:dyDescent="0.35">
      <c r="A4971" s="106">
        <v>43769</v>
      </c>
      <c r="B4971" s="1" t="s">
        <v>1186</v>
      </c>
      <c r="C4971" s="1" t="s">
        <v>3017</v>
      </c>
      <c r="D4971" s="102" t="s">
        <v>2936</v>
      </c>
      <c r="E4971" s="102">
        <v>1902</v>
      </c>
      <c r="F4971" s="102" t="s">
        <v>2937</v>
      </c>
      <c r="G4971" s="1">
        <v>-232250.08</v>
      </c>
      <c r="H4971" s="1">
        <v>0</v>
      </c>
      <c r="I4971" s="1">
        <v>0</v>
      </c>
      <c r="J4971" s="1">
        <v>0</v>
      </c>
      <c r="K4971" s="1">
        <v>-232250.08</v>
      </c>
      <c r="L4971" s="1">
        <v>-232.25008</v>
      </c>
      <c r="M4971" s="1" t="s">
        <v>1247</v>
      </c>
      <c r="N4971" s="1"/>
    </row>
    <row r="4972" spans="1:14" x14ac:dyDescent="0.35">
      <c r="A4972" s="106">
        <v>43769</v>
      </c>
      <c r="B4972" s="1" t="s">
        <v>1186</v>
      </c>
      <c r="C4972" s="1" t="s">
        <v>3017</v>
      </c>
      <c r="D4972" s="102" t="s">
        <v>2800</v>
      </c>
      <c r="E4972" s="102">
        <v>1805</v>
      </c>
      <c r="F4972" s="102" t="s">
        <v>2801</v>
      </c>
      <c r="G4972" s="1">
        <v>646909</v>
      </c>
      <c r="H4972" s="1">
        <v>51410.06</v>
      </c>
      <c r="I4972" s="1">
        <v>0</v>
      </c>
      <c r="J4972" s="1">
        <v>-51410.06</v>
      </c>
      <c r="K4972" s="1">
        <v>698319.06</v>
      </c>
      <c r="L4972" s="1">
        <v>698.31906000000004</v>
      </c>
      <c r="M4972" s="1" t="s">
        <v>1247</v>
      </c>
      <c r="N4972" s="1"/>
    </row>
    <row r="4973" spans="1:14" x14ac:dyDescent="0.35">
      <c r="A4973" s="106">
        <v>43769</v>
      </c>
      <c r="B4973" s="1"/>
      <c r="C4973" s="1" t="s">
        <v>3016</v>
      </c>
      <c r="D4973" s="102" t="s">
        <v>2802</v>
      </c>
      <c r="E4973" s="102">
        <v>1812</v>
      </c>
      <c r="F4973" s="102" t="s">
        <v>2320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/>
      <c r="N4973" s="1"/>
    </row>
    <row r="4974" spans="1:14" x14ac:dyDescent="0.35">
      <c r="A4974" s="106">
        <v>43769</v>
      </c>
      <c r="B4974" s="1" t="s">
        <v>1187</v>
      </c>
      <c r="C4974" s="1" t="s">
        <v>3017</v>
      </c>
      <c r="D4974" s="102" t="s">
        <v>2803</v>
      </c>
      <c r="E4974" s="102">
        <v>1823</v>
      </c>
      <c r="F4974" s="102" t="s">
        <v>2321</v>
      </c>
      <c r="G4974" s="1">
        <v>-257500</v>
      </c>
      <c r="H4974" s="1">
        <v>0</v>
      </c>
      <c r="I4974" s="1">
        <v>0</v>
      </c>
      <c r="J4974" s="1">
        <v>0</v>
      </c>
      <c r="K4974" s="1">
        <v>-257500</v>
      </c>
      <c r="L4974" s="1">
        <v>-257.5</v>
      </c>
      <c r="M4974" s="1"/>
      <c r="N4974" s="1"/>
    </row>
    <row r="4975" spans="1:14" x14ac:dyDescent="0.35">
      <c r="A4975" s="106">
        <v>43769</v>
      </c>
      <c r="B4975" s="1" t="s">
        <v>1187</v>
      </c>
      <c r="C4975" s="1" t="s">
        <v>3017</v>
      </c>
      <c r="D4975" s="102" t="s">
        <v>2804</v>
      </c>
      <c r="E4975" s="102">
        <v>1824</v>
      </c>
      <c r="F4975" s="102" t="s">
        <v>2322</v>
      </c>
      <c r="G4975" s="1">
        <v>257500</v>
      </c>
      <c r="H4975" s="1">
        <v>0</v>
      </c>
      <c r="I4975" s="1">
        <v>0</v>
      </c>
      <c r="J4975" s="1">
        <v>0</v>
      </c>
      <c r="K4975" s="1">
        <v>257500</v>
      </c>
      <c r="L4975" s="1">
        <v>257.5</v>
      </c>
      <c r="M4975" s="1"/>
      <c r="N4975" s="1"/>
    </row>
    <row r="4976" spans="1:14" x14ac:dyDescent="0.35">
      <c r="A4976" s="106">
        <v>43769</v>
      </c>
      <c r="B4976" s="1"/>
      <c r="C4976" s="1" t="s">
        <v>3016</v>
      </c>
      <c r="D4976" s="102" t="s">
        <v>2805</v>
      </c>
      <c r="E4976" s="102">
        <v>1860</v>
      </c>
      <c r="F4976" s="102" t="s">
        <v>2806</v>
      </c>
      <c r="G4976" s="1">
        <v>14601252.01</v>
      </c>
      <c r="H4976" s="1">
        <v>1540152.38</v>
      </c>
      <c r="I4976" s="1">
        <v>0</v>
      </c>
      <c r="J4976" s="1">
        <v>-1540152.38</v>
      </c>
      <c r="K4976" s="1">
        <v>16141404.390000001</v>
      </c>
      <c r="L4976" s="1">
        <v>16141.40439</v>
      </c>
      <c r="M4976" s="1"/>
      <c r="N4976" s="1"/>
    </row>
    <row r="4977" spans="1:14" x14ac:dyDescent="0.35">
      <c r="A4977" s="106">
        <v>43769</v>
      </c>
      <c r="B4977" s="1" t="s">
        <v>1185</v>
      </c>
      <c r="C4977" s="1" t="s">
        <v>3017</v>
      </c>
      <c r="D4977" s="102" t="s">
        <v>2807</v>
      </c>
      <c r="E4977" s="102">
        <v>1861</v>
      </c>
      <c r="F4977" s="102" t="s">
        <v>2808</v>
      </c>
      <c r="G4977" s="1">
        <v>24121.64</v>
      </c>
      <c r="H4977" s="1">
        <v>3047.99</v>
      </c>
      <c r="I4977" s="1">
        <v>0</v>
      </c>
      <c r="J4977" s="1">
        <v>-3047.99</v>
      </c>
      <c r="K4977" s="1">
        <v>27169.63</v>
      </c>
      <c r="L4977" s="1">
        <v>27.169630000000002</v>
      </c>
      <c r="M4977" s="1" t="s">
        <v>1258</v>
      </c>
      <c r="N4977" s="1"/>
    </row>
    <row r="4978" spans="1:14" x14ac:dyDescent="0.35">
      <c r="A4978" s="106">
        <v>43769</v>
      </c>
      <c r="B4978" s="1" t="s">
        <v>1195</v>
      </c>
      <c r="C4978" s="1" t="s">
        <v>3017</v>
      </c>
      <c r="D4978" s="102" t="s">
        <v>2809</v>
      </c>
      <c r="E4978" s="102">
        <v>1863</v>
      </c>
      <c r="F4978" s="102" t="s">
        <v>2810</v>
      </c>
      <c r="G4978" s="1">
        <v>3826727.17</v>
      </c>
      <c r="H4978" s="1">
        <v>402439.45</v>
      </c>
      <c r="I4978" s="1">
        <v>0</v>
      </c>
      <c r="J4978" s="1">
        <v>-402439.45</v>
      </c>
      <c r="K4978" s="1">
        <v>4229166.62</v>
      </c>
      <c r="L4978" s="1">
        <v>4229.16662</v>
      </c>
      <c r="M4978" s="1" t="s">
        <v>1258</v>
      </c>
      <c r="N4978" s="1"/>
    </row>
    <row r="4979" spans="1:14" x14ac:dyDescent="0.35">
      <c r="A4979" s="106">
        <v>43769</v>
      </c>
      <c r="B4979" s="1" t="s">
        <v>1185</v>
      </c>
      <c r="C4979" s="1" t="s">
        <v>3017</v>
      </c>
      <c r="D4979" s="102" t="s">
        <v>2811</v>
      </c>
      <c r="E4979" s="102">
        <v>1864</v>
      </c>
      <c r="F4979" s="102" t="s">
        <v>2812</v>
      </c>
      <c r="G4979" s="1">
        <v>148440.82999999999</v>
      </c>
      <c r="H4979" s="1">
        <v>18756.87</v>
      </c>
      <c r="I4979" s="1">
        <v>0</v>
      </c>
      <c r="J4979" s="1">
        <v>-18756.87</v>
      </c>
      <c r="K4979" s="1">
        <v>167197.70000000001</v>
      </c>
      <c r="L4979" s="1">
        <v>167.1977</v>
      </c>
      <c r="M4979" s="1" t="s">
        <v>1258</v>
      </c>
      <c r="N4979" s="1"/>
    </row>
    <row r="4980" spans="1:14" x14ac:dyDescent="0.35">
      <c r="A4980" s="106">
        <v>43769</v>
      </c>
      <c r="B4980" s="1" t="s">
        <v>1196</v>
      </c>
      <c r="C4980" s="1" t="s">
        <v>3017</v>
      </c>
      <c r="D4980" s="102" t="s">
        <v>2813</v>
      </c>
      <c r="E4980" s="102">
        <v>1865</v>
      </c>
      <c r="F4980" s="102" t="s">
        <v>2814</v>
      </c>
      <c r="G4980" s="1">
        <v>10565977.65</v>
      </c>
      <c r="H4980" s="1">
        <v>1115887.3500000001</v>
      </c>
      <c r="I4980" s="1">
        <v>0</v>
      </c>
      <c r="J4980" s="1">
        <v>-1115887.3500000001</v>
      </c>
      <c r="K4980" s="1">
        <v>11681865</v>
      </c>
      <c r="L4980" s="1">
        <v>11681.865</v>
      </c>
      <c r="M4980" s="1" t="s">
        <v>1258</v>
      </c>
      <c r="N4980" s="1"/>
    </row>
    <row r="4981" spans="1:14" x14ac:dyDescent="0.35">
      <c r="A4981" s="106">
        <v>43769</v>
      </c>
      <c r="B4981" s="1" t="s">
        <v>1185</v>
      </c>
      <c r="C4981" s="1" t="s">
        <v>3017</v>
      </c>
      <c r="D4981" s="102" t="s">
        <v>2815</v>
      </c>
      <c r="E4981" s="102">
        <v>1866</v>
      </c>
      <c r="F4981" s="102" t="s">
        <v>2816</v>
      </c>
      <c r="G4981" s="1">
        <v>35984.720000000001</v>
      </c>
      <c r="H4981" s="1">
        <v>20.72</v>
      </c>
      <c r="I4981" s="1">
        <v>0</v>
      </c>
      <c r="J4981" s="1">
        <v>-20.72</v>
      </c>
      <c r="K4981" s="1">
        <v>36005.440000000002</v>
      </c>
      <c r="L4981" s="1">
        <v>36.00544</v>
      </c>
      <c r="M4981" s="1" t="s">
        <v>1258</v>
      </c>
      <c r="N4981" s="1"/>
    </row>
    <row r="4982" spans="1:14" x14ac:dyDescent="0.35">
      <c r="A4982" s="106">
        <v>43769</v>
      </c>
      <c r="B4982" s="1"/>
      <c r="C4982" s="1" t="s">
        <v>3016</v>
      </c>
      <c r="D4982" s="102" t="s">
        <v>2817</v>
      </c>
      <c r="E4982" s="102">
        <v>1827</v>
      </c>
      <c r="F4982" s="102" t="s">
        <v>2495</v>
      </c>
      <c r="G4982" s="1">
        <v>10994535.779999999</v>
      </c>
      <c r="H4982" s="1">
        <v>2825551.79</v>
      </c>
      <c r="I4982" s="1">
        <v>1640493.22</v>
      </c>
      <c r="J4982" s="1">
        <v>-1185058.57</v>
      </c>
      <c r="K4982" s="1">
        <v>12179594.35</v>
      </c>
      <c r="L4982" s="1">
        <v>12179.594349999999</v>
      </c>
      <c r="M4982" s="1"/>
      <c r="N4982" s="1"/>
    </row>
    <row r="4983" spans="1:14" x14ac:dyDescent="0.35">
      <c r="A4983" s="106">
        <v>43769</v>
      </c>
      <c r="B4983" s="1"/>
      <c r="C4983" s="1" t="s">
        <v>3016</v>
      </c>
      <c r="D4983" s="102" t="s">
        <v>2818</v>
      </c>
      <c r="E4983" s="102">
        <v>1828</v>
      </c>
      <c r="F4983" s="102" t="s">
        <v>2495</v>
      </c>
      <c r="G4983" s="1">
        <v>10994535.779999999</v>
      </c>
      <c r="H4983" s="1">
        <v>2825551.79</v>
      </c>
      <c r="I4983" s="1">
        <v>1640493.22</v>
      </c>
      <c r="J4983" s="1">
        <v>-1185058.57</v>
      </c>
      <c r="K4983" s="1">
        <v>12179594.35</v>
      </c>
      <c r="L4983" s="1">
        <v>12179.594349999999</v>
      </c>
      <c r="M4983" s="1"/>
      <c r="N4983" s="1"/>
    </row>
    <row r="4984" spans="1:14" x14ac:dyDescent="0.35">
      <c r="A4984" s="106">
        <v>43769</v>
      </c>
      <c r="B4984" s="1" t="s">
        <v>2333</v>
      </c>
      <c r="C4984" s="1" t="s">
        <v>3017</v>
      </c>
      <c r="D4984" s="102" t="s">
        <v>2819</v>
      </c>
      <c r="E4984" s="102">
        <v>1829</v>
      </c>
      <c r="F4984" s="102" t="s">
        <v>2820</v>
      </c>
      <c r="G4984" s="1">
        <v>16114340.119999999</v>
      </c>
      <c r="H4984" s="1">
        <v>1792594.71</v>
      </c>
      <c r="I4984" s="1">
        <v>0</v>
      </c>
      <c r="J4984" s="1">
        <v>-1792594.71</v>
      </c>
      <c r="K4984" s="1">
        <v>17906934.829999998</v>
      </c>
      <c r="L4984" s="1">
        <v>17906.934829999998</v>
      </c>
      <c r="M4984" s="1" t="s">
        <v>1818</v>
      </c>
      <c r="N4984" s="1"/>
    </row>
    <row r="4985" spans="1:14" x14ac:dyDescent="0.35">
      <c r="A4985" s="106">
        <v>43769</v>
      </c>
      <c r="B4985" s="1" t="s">
        <v>2333</v>
      </c>
      <c r="C4985" s="1" t="s">
        <v>3017</v>
      </c>
      <c r="D4985" s="102" t="s">
        <v>2821</v>
      </c>
      <c r="E4985" s="102">
        <v>1830</v>
      </c>
      <c r="F4985" s="102" t="s">
        <v>2822</v>
      </c>
      <c r="G4985" s="1">
        <v>2180886.71</v>
      </c>
      <c r="H4985" s="1">
        <v>235817.06</v>
      </c>
      <c r="I4985" s="1">
        <v>0</v>
      </c>
      <c r="J4985" s="1">
        <v>-235817.06</v>
      </c>
      <c r="K4985" s="1">
        <v>2416703.77</v>
      </c>
      <c r="L4985" s="1">
        <v>2416.7037700000001</v>
      </c>
      <c r="M4985" s="1" t="s">
        <v>1818</v>
      </c>
      <c r="N4985" s="1"/>
    </row>
    <row r="4986" spans="1:14" x14ac:dyDescent="0.35">
      <c r="A4986" s="106">
        <v>43769</v>
      </c>
      <c r="B4986" s="1" t="s">
        <v>2333</v>
      </c>
      <c r="C4986" s="1" t="s">
        <v>3017</v>
      </c>
      <c r="D4986" s="102" t="s">
        <v>2823</v>
      </c>
      <c r="E4986" s="102">
        <v>1856</v>
      </c>
      <c r="F4986" s="102" t="s">
        <v>2824</v>
      </c>
      <c r="G4986" s="1">
        <v>7174260.1799999997</v>
      </c>
      <c r="H4986" s="1">
        <v>797140.02</v>
      </c>
      <c r="I4986" s="1">
        <v>0</v>
      </c>
      <c r="J4986" s="1">
        <v>-797140.02</v>
      </c>
      <c r="K4986" s="1">
        <v>7971400.2000000002</v>
      </c>
      <c r="L4986" s="1">
        <v>7971.4002</v>
      </c>
      <c r="M4986" s="1" t="s">
        <v>1818</v>
      </c>
      <c r="N4986" s="1"/>
    </row>
    <row r="4987" spans="1:14" x14ac:dyDescent="0.35">
      <c r="A4987" s="106">
        <v>43769</v>
      </c>
      <c r="B4987" s="1" t="s">
        <v>3941</v>
      </c>
      <c r="C4987" s="1" t="s">
        <v>3017</v>
      </c>
      <c r="D4987" s="102" t="s">
        <v>3000</v>
      </c>
      <c r="E4987" s="102">
        <v>1911</v>
      </c>
      <c r="F4987" s="102" t="s">
        <v>2783</v>
      </c>
      <c r="G4987" s="1">
        <v>-14474951.23</v>
      </c>
      <c r="H4987" s="1">
        <v>0</v>
      </c>
      <c r="I4987" s="1">
        <v>1640493.22</v>
      </c>
      <c r="J4987" s="1">
        <v>1640493.22</v>
      </c>
      <c r="K4987" s="1">
        <v>-16115444.449999999</v>
      </c>
      <c r="L4987" s="1">
        <v>-16115.444449999999</v>
      </c>
      <c r="M4987" s="1" t="s">
        <v>1258</v>
      </c>
      <c r="N4987" s="1"/>
    </row>
    <row r="4988" spans="1:14" x14ac:dyDescent="0.35">
      <c r="A4988" s="106">
        <v>43769</v>
      </c>
      <c r="B4988" s="1"/>
      <c r="C4988" s="1" t="s">
        <v>3016</v>
      </c>
      <c r="D4988" s="102" t="s">
        <v>2825</v>
      </c>
      <c r="E4988" s="102">
        <v>1833</v>
      </c>
      <c r="F4988" s="102" t="s">
        <v>2826</v>
      </c>
      <c r="G4988" s="1">
        <v>10696134.720000001</v>
      </c>
      <c r="H4988" s="1">
        <v>1843613.54</v>
      </c>
      <c r="I4988" s="1">
        <v>488752.3</v>
      </c>
      <c r="J4988" s="1">
        <v>-1354861.24</v>
      </c>
      <c r="K4988" s="1">
        <v>12050995.960000001</v>
      </c>
      <c r="L4988" s="1">
        <v>12050.99596</v>
      </c>
      <c r="M4988" s="1"/>
      <c r="N4988" s="1"/>
    </row>
    <row r="4989" spans="1:14" x14ac:dyDescent="0.35">
      <c r="A4989" s="106">
        <v>43769</v>
      </c>
      <c r="B4989" s="1"/>
      <c r="C4989" s="1" t="s">
        <v>3016</v>
      </c>
      <c r="D4989" s="102" t="s">
        <v>2827</v>
      </c>
      <c r="E4989" s="102">
        <v>1834</v>
      </c>
      <c r="F4989" s="102" t="s">
        <v>2828</v>
      </c>
      <c r="G4989" s="1">
        <v>10696134.720000001</v>
      </c>
      <c r="H4989" s="1">
        <v>1843613.54</v>
      </c>
      <c r="I4989" s="1">
        <v>488752.3</v>
      </c>
      <c r="J4989" s="1">
        <v>-1354861.24</v>
      </c>
      <c r="K4989" s="1">
        <v>12050995.960000001</v>
      </c>
      <c r="L4989" s="1">
        <v>12050.99596</v>
      </c>
      <c r="M4989" s="1"/>
      <c r="N4989" s="1"/>
    </row>
    <row r="4990" spans="1:14" x14ac:dyDescent="0.35">
      <c r="A4990" s="106">
        <v>43769</v>
      </c>
      <c r="B4990" s="1"/>
      <c r="C4990" s="1" t="s">
        <v>3016</v>
      </c>
      <c r="D4990" s="102" t="s">
        <v>2829</v>
      </c>
      <c r="E4990" s="102">
        <v>1835</v>
      </c>
      <c r="F4990" s="102" t="s">
        <v>2830</v>
      </c>
      <c r="G4990" s="1">
        <v>-3658194.09</v>
      </c>
      <c r="H4990" s="1">
        <v>0</v>
      </c>
      <c r="I4990" s="1">
        <v>468921.74</v>
      </c>
      <c r="J4990" s="1">
        <v>468921.74</v>
      </c>
      <c r="K4990" s="1">
        <v>-4127115.83</v>
      </c>
      <c r="L4990" s="1">
        <v>-4127.1158299999997</v>
      </c>
      <c r="M4990" s="1"/>
      <c r="N4990" s="1"/>
    </row>
    <row r="4991" spans="1:14" x14ac:dyDescent="0.35">
      <c r="A4991" s="106">
        <v>43769</v>
      </c>
      <c r="B4991" s="1" t="s">
        <v>1191</v>
      </c>
      <c r="C4991" s="1" t="s">
        <v>3017</v>
      </c>
      <c r="D4991" s="102" t="s">
        <v>2831</v>
      </c>
      <c r="E4991" s="102">
        <v>1836</v>
      </c>
      <c r="F4991" s="102" t="s">
        <v>2832</v>
      </c>
      <c r="G4991" s="1">
        <v>-3217048.05</v>
      </c>
      <c r="H4991" s="1">
        <v>0</v>
      </c>
      <c r="I4991" s="1">
        <v>438498.14</v>
      </c>
      <c r="J4991" s="1">
        <v>438498.14</v>
      </c>
      <c r="K4991" s="1">
        <v>-3655546.19</v>
      </c>
      <c r="L4991" s="1">
        <v>-3655.54619</v>
      </c>
      <c r="M4991" s="1" t="s">
        <v>1191</v>
      </c>
      <c r="N4991" s="1"/>
    </row>
    <row r="4992" spans="1:14" x14ac:dyDescent="0.35">
      <c r="A4992" s="106">
        <v>43769</v>
      </c>
      <c r="B4992" s="1" t="s">
        <v>1191</v>
      </c>
      <c r="C4992" s="1" t="s">
        <v>3017</v>
      </c>
      <c r="D4992" s="102" t="s">
        <v>2833</v>
      </c>
      <c r="E4992" s="102">
        <v>1837</v>
      </c>
      <c r="F4992" s="102" t="s">
        <v>2834</v>
      </c>
      <c r="G4992" s="1">
        <v>-374416.35</v>
      </c>
      <c r="H4992" s="1">
        <v>0</v>
      </c>
      <c r="I4992" s="1">
        <v>29714.47</v>
      </c>
      <c r="J4992" s="1">
        <v>29714.47</v>
      </c>
      <c r="K4992" s="1">
        <v>-404130.82</v>
      </c>
      <c r="L4992" s="1">
        <v>-404.13082000000003</v>
      </c>
      <c r="M4992" s="1" t="s">
        <v>1191</v>
      </c>
      <c r="N4992" s="1"/>
    </row>
    <row r="4993" spans="1:14" x14ac:dyDescent="0.35">
      <c r="A4993" s="106">
        <v>43769</v>
      </c>
      <c r="B4993" s="1" t="s">
        <v>1191</v>
      </c>
      <c r="C4993" s="1" t="s">
        <v>3017</v>
      </c>
      <c r="D4993" s="102" t="s">
        <v>2835</v>
      </c>
      <c r="E4993" s="102">
        <v>1838</v>
      </c>
      <c r="F4993" s="102" t="s">
        <v>2836</v>
      </c>
      <c r="G4993" s="1">
        <v>-0.03</v>
      </c>
      <c r="H4993" s="1">
        <v>0</v>
      </c>
      <c r="I4993" s="1">
        <v>0.08</v>
      </c>
      <c r="J4993" s="1">
        <v>0.08</v>
      </c>
      <c r="K4993" s="1">
        <v>-0.11</v>
      </c>
      <c r="L4993" s="1">
        <v>-1.1E-4</v>
      </c>
      <c r="M4993" s="1" t="s">
        <v>1191</v>
      </c>
      <c r="N4993" s="1"/>
    </row>
    <row r="4994" spans="1:14" x14ac:dyDescent="0.35">
      <c r="A4994" s="106">
        <v>43769</v>
      </c>
      <c r="B4994" s="1" t="s">
        <v>1191</v>
      </c>
      <c r="C4994" s="1" t="s">
        <v>3017</v>
      </c>
      <c r="D4994" s="102" t="s">
        <v>2837</v>
      </c>
      <c r="E4994" s="102">
        <v>1843</v>
      </c>
      <c r="F4994" s="102" t="s">
        <v>2838</v>
      </c>
      <c r="G4994" s="1">
        <v>-66729.66</v>
      </c>
      <c r="H4994" s="1">
        <v>0</v>
      </c>
      <c r="I4994" s="1">
        <v>709.05</v>
      </c>
      <c r="J4994" s="1">
        <v>709.05</v>
      </c>
      <c r="K4994" s="1">
        <v>-67438.710000000006</v>
      </c>
      <c r="L4994" s="1">
        <v>-67.43871</v>
      </c>
      <c r="M4994" s="1" t="s">
        <v>1191</v>
      </c>
      <c r="N4994" s="1"/>
    </row>
    <row r="4995" spans="1:14" x14ac:dyDescent="0.35">
      <c r="A4995" s="106">
        <v>43769</v>
      </c>
      <c r="B4995" s="1"/>
      <c r="C4995" s="1" t="s">
        <v>3016</v>
      </c>
      <c r="D4995" s="102" t="s">
        <v>2839</v>
      </c>
      <c r="E4995" s="102">
        <v>1844</v>
      </c>
      <c r="F4995" s="102" t="s">
        <v>2840</v>
      </c>
      <c r="G4995" s="1">
        <v>14354328.810000001</v>
      </c>
      <c r="H4995" s="1">
        <v>1843613.54</v>
      </c>
      <c r="I4995" s="1">
        <v>19830.560000000001</v>
      </c>
      <c r="J4995" s="1">
        <v>-1823782.98</v>
      </c>
      <c r="K4995" s="1">
        <v>16178111.789999999</v>
      </c>
      <c r="L4995" s="1">
        <v>16178.111789999999</v>
      </c>
      <c r="M4995" s="1"/>
      <c r="N4995" s="1"/>
    </row>
    <row r="4996" spans="1:14" x14ac:dyDescent="0.35">
      <c r="A4996" s="106">
        <v>43769</v>
      </c>
      <c r="B4996" s="1" t="s">
        <v>1192</v>
      </c>
      <c r="C4996" s="1" t="s">
        <v>3017</v>
      </c>
      <c r="D4996" s="102" t="s">
        <v>2841</v>
      </c>
      <c r="E4996" s="102">
        <v>1845</v>
      </c>
      <c r="F4996" s="102" t="s">
        <v>2842</v>
      </c>
      <c r="G4996" s="1">
        <v>766338.79</v>
      </c>
      <c r="H4996" s="1">
        <v>20883.189999999999</v>
      </c>
      <c r="I4996" s="1">
        <v>19830.55</v>
      </c>
      <c r="J4996" s="1">
        <v>-1052.6399999999994</v>
      </c>
      <c r="K4996" s="1">
        <v>767391.43</v>
      </c>
      <c r="L4996" s="1">
        <v>767.39143000000001</v>
      </c>
      <c r="M4996" s="1" t="s">
        <v>1266</v>
      </c>
      <c r="N4996" s="1"/>
    </row>
    <row r="4997" spans="1:14" x14ac:dyDescent="0.35">
      <c r="A4997" s="106">
        <v>43769</v>
      </c>
      <c r="B4997" s="1" t="s">
        <v>1192</v>
      </c>
      <c r="C4997" s="1" t="s">
        <v>3017</v>
      </c>
      <c r="D4997" s="102" t="s">
        <v>2843</v>
      </c>
      <c r="E4997" s="102">
        <v>1846</v>
      </c>
      <c r="F4997" s="102" t="s">
        <v>2844</v>
      </c>
      <c r="G4997" s="1">
        <v>13576355.51</v>
      </c>
      <c r="H4997" s="1">
        <v>1819918.04</v>
      </c>
      <c r="I4997" s="1">
        <v>0.01</v>
      </c>
      <c r="J4997" s="1">
        <v>-1819918.03</v>
      </c>
      <c r="K4997" s="1">
        <v>15396273.539999999</v>
      </c>
      <c r="L4997" s="1">
        <v>15396.273539999998</v>
      </c>
      <c r="M4997" s="1" t="s">
        <v>684</v>
      </c>
      <c r="N4997" s="1"/>
    </row>
    <row r="4998" spans="1:14" x14ac:dyDescent="0.35">
      <c r="A4998" s="106">
        <v>43769</v>
      </c>
      <c r="B4998" s="1" t="s">
        <v>1192</v>
      </c>
      <c r="C4998" s="1" t="s">
        <v>3017</v>
      </c>
      <c r="D4998" s="102" t="s">
        <v>2845</v>
      </c>
      <c r="E4998" s="102">
        <v>1852</v>
      </c>
      <c r="F4998" s="102" t="s">
        <v>2846</v>
      </c>
      <c r="G4998" s="1">
        <v>11634.51</v>
      </c>
      <c r="H4998" s="1">
        <v>2812.31</v>
      </c>
      <c r="I4998" s="1">
        <v>0</v>
      </c>
      <c r="J4998" s="1">
        <v>-2812.31</v>
      </c>
      <c r="K4998" s="1">
        <v>14446.82</v>
      </c>
      <c r="L4998" s="1">
        <v>14.446819999999999</v>
      </c>
      <c r="M4998" s="1" t="s">
        <v>684</v>
      </c>
      <c r="N4998" s="1"/>
    </row>
    <row r="4999" spans="1:14" x14ac:dyDescent="0.35">
      <c r="A4999" s="106">
        <v>43769</v>
      </c>
      <c r="B4999" s="1"/>
      <c r="C4999" s="1" t="s">
        <v>3016</v>
      </c>
      <c r="D4999" s="102" t="s">
        <v>2870</v>
      </c>
      <c r="E4999" s="102">
        <v>633</v>
      </c>
      <c r="F4999" s="102" t="s">
        <v>2871</v>
      </c>
      <c r="G4999" s="1">
        <v>-247892.88</v>
      </c>
      <c r="H4999" s="1">
        <v>0</v>
      </c>
      <c r="I4999" s="1">
        <v>0</v>
      </c>
      <c r="J4999" s="1">
        <v>0</v>
      </c>
      <c r="K4999" s="1">
        <v>-247892.88</v>
      </c>
      <c r="L4999" s="1">
        <v>-247.89287999999999</v>
      </c>
      <c r="M4999" s="1"/>
      <c r="N4999" s="1"/>
    </row>
    <row r="5000" spans="1:14" x14ac:dyDescent="0.35">
      <c r="A5000" s="106">
        <v>43769</v>
      </c>
      <c r="B5000" s="1"/>
      <c r="C5000" s="1" t="s">
        <v>3016</v>
      </c>
      <c r="D5000" s="102" t="s">
        <v>2872</v>
      </c>
      <c r="E5000" s="102">
        <v>634</v>
      </c>
      <c r="F5000" s="102" t="s">
        <v>2873</v>
      </c>
      <c r="G5000" s="1">
        <v>-247892.88</v>
      </c>
      <c r="H5000" s="1">
        <v>0</v>
      </c>
      <c r="I5000" s="1">
        <v>0</v>
      </c>
      <c r="J5000" s="1">
        <v>0</v>
      </c>
      <c r="K5000" s="1">
        <v>-247892.88</v>
      </c>
      <c r="L5000" s="1">
        <v>-247.89287999999999</v>
      </c>
      <c r="M5000" s="1"/>
      <c r="N5000" s="1"/>
    </row>
    <row r="5001" spans="1:14" x14ac:dyDescent="0.35">
      <c r="A5001" s="106">
        <v>43769</v>
      </c>
      <c r="B5001" s="1"/>
      <c r="C5001" s="1" t="s">
        <v>3016</v>
      </c>
      <c r="D5001" s="102" t="s">
        <v>2874</v>
      </c>
      <c r="E5001" s="102">
        <v>635</v>
      </c>
      <c r="F5001" s="102" t="s">
        <v>2875</v>
      </c>
      <c r="G5001" s="1">
        <v>-247892.88</v>
      </c>
      <c r="H5001" s="1">
        <v>0</v>
      </c>
      <c r="I5001" s="1">
        <v>0</v>
      </c>
      <c r="J5001" s="1">
        <v>0</v>
      </c>
      <c r="K5001" s="1">
        <v>-247892.88</v>
      </c>
      <c r="L5001" s="1">
        <v>-247.89287999999999</v>
      </c>
      <c r="M5001" s="1"/>
      <c r="N5001" s="1"/>
    </row>
    <row r="5002" spans="1:14" x14ac:dyDescent="0.35">
      <c r="A5002" s="106">
        <v>43769</v>
      </c>
      <c r="B5002" s="1" t="s">
        <v>1187</v>
      </c>
      <c r="C5002" s="1" t="s">
        <v>3017</v>
      </c>
      <c r="D5002" s="102" t="s">
        <v>2975</v>
      </c>
      <c r="E5002" s="102">
        <v>637</v>
      </c>
      <c r="F5002" s="102" t="s">
        <v>2976</v>
      </c>
      <c r="G5002" s="1">
        <v>-247892.88</v>
      </c>
      <c r="H5002" s="1">
        <v>0</v>
      </c>
      <c r="I5002" s="1">
        <v>0</v>
      </c>
      <c r="J5002" s="1">
        <v>0</v>
      </c>
      <c r="K5002" s="1">
        <v>-247892.88</v>
      </c>
      <c r="L5002" s="1">
        <v>-247.89287999999999</v>
      </c>
      <c r="M5002" s="1" t="s">
        <v>877</v>
      </c>
      <c r="N5002" s="1"/>
    </row>
    <row r="5003" spans="1:14" x14ac:dyDescent="0.35">
      <c r="A5003" s="106">
        <v>43799</v>
      </c>
      <c r="B5003" s="1"/>
      <c r="C5003" s="1" t="s">
        <v>3016</v>
      </c>
      <c r="D5003" s="102" t="s">
        <v>2382</v>
      </c>
      <c r="E5003" s="102">
        <v>1</v>
      </c>
      <c r="F5003" s="102" t="s">
        <v>2037</v>
      </c>
      <c r="G5003" s="1">
        <v>5402146093.0299997</v>
      </c>
      <c r="H5003" s="1">
        <v>59752975.479999997</v>
      </c>
      <c r="I5003" s="1">
        <v>57929178.43</v>
      </c>
      <c r="J5003" s="1">
        <v>1823797.049999997</v>
      </c>
      <c r="K5003" s="1">
        <v>5403969890.0799999</v>
      </c>
      <c r="L5003" s="1">
        <v>5403969.8900800003</v>
      </c>
      <c r="M5003" s="1"/>
      <c r="N5003" s="1"/>
    </row>
    <row r="5004" spans="1:14" x14ac:dyDescent="0.35">
      <c r="A5004" s="106">
        <v>43799</v>
      </c>
      <c r="B5004" s="1"/>
      <c r="C5004" s="1" t="s">
        <v>3016</v>
      </c>
      <c r="D5004" s="102" t="s">
        <v>2383</v>
      </c>
      <c r="E5004" s="102">
        <v>2</v>
      </c>
      <c r="F5004" s="102" t="s">
        <v>2038</v>
      </c>
      <c r="G5004" s="1">
        <v>139768850.05000001</v>
      </c>
      <c r="H5004" s="1">
        <v>58075573.390000001</v>
      </c>
      <c r="I5004" s="1">
        <v>55103493.609999999</v>
      </c>
      <c r="J5004" s="1">
        <v>2972079.7800000012</v>
      </c>
      <c r="K5004" s="1">
        <v>142740929.83000001</v>
      </c>
      <c r="L5004" s="1">
        <v>142740.92983000001</v>
      </c>
      <c r="M5004" s="1"/>
      <c r="N5004" s="1"/>
    </row>
    <row r="5005" spans="1:14" x14ac:dyDescent="0.35">
      <c r="A5005" s="106">
        <v>43799</v>
      </c>
      <c r="B5005" s="1"/>
      <c r="C5005" s="1" t="s">
        <v>3016</v>
      </c>
      <c r="D5005" s="102" t="s">
        <v>2385</v>
      </c>
      <c r="E5005" s="102">
        <v>3</v>
      </c>
      <c r="F5005" s="102" t="s">
        <v>3034</v>
      </c>
      <c r="G5005" s="1">
        <v>101790791.05</v>
      </c>
      <c r="H5005" s="1">
        <v>37039999.659999996</v>
      </c>
      <c r="I5005" s="1">
        <v>31846490.829999998</v>
      </c>
      <c r="J5005" s="1">
        <v>5193508.8299999982</v>
      </c>
      <c r="K5005" s="1">
        <v>106984299.88</v>
      </c>
      <c r="L5005" s="1">
        <v>106984.29987999999</v>
      </c>
      <c r="M5005" s="1"/>
      <c r="N5005" s="1"/>
    </row>
    <row r="5006" spans="1:14" x14ac:dyDescent="0.35">
      <c r="A5006" s="106">
        <v>43799</v>
      </c>
      <c r="B5006" s="1"/>
      <c r="C5006" s="1" t="s">
        <v>3016</v>
      </c>
      <c r="D5006" s="102" t="s">
        <v>2387</v>
      </c>
      <c r="E5006" s="102">
        <v>4</v>
      </c>
      <c r="F5006" s="102" t="s">
        <v>3035</v>
      </c>
      <c r="G5006" s="1">
        <v>-40171.74</v>
      </c>
      <c r="H5006" s="1">
        <v>26445415.109999999</v>
      </c>
      <c r="I5006" s="1">
        <v>23618894.609999999</v>
      </c>
      <c r="J5006" s="1">
        <v>2826520.5</v>
      </c>
      <c r="K5006" s="1">
        <v>2786348.76</v>
      </c>
      <c r="L5006" s="1">
        <v>2786.3487599999999</v>
      </c>
      <c r="M5006" s="1"/>
      <c r="N5006" s="1"/>
    </row>
    <row r="5007" spans="1:14" x14ac:dyDescent="0.35">
      <c r="A5007" s="106">
        <v>43799</v>
      </c>
      <c r="B5007" s="1"/>
      <c r="C5007" s="1" t="s">
        <v>3016</v>
      </c>
      <c r="D5007" s="102" t="s">
        <v>2389</v>
      </c>
      <c r="E5007" s="102">
        <v>5</v>
      </c>
      <c r="F5007" s="102" t="s">
        <v>3035</v>
      </c>
      <c r="G5007" s="1">
        <v>3798</v>
      </c>
      <c r="H5007" s="1">
        <v>5600</v>
      </c>
      <c r="I5007" s="1">
        <v>2800</v>
      </c>
      <c r="J5007" s="1">
        <v>2800</v>
      </c>
      <c r="K5007" s="1">
        <v>6598</v>
      </c>
      <c r="L5007" s="1">
        <v>6.5979999999999999</v>
      </c>
      <c r="M5007" s="1"/>
      <c r="N5007" s="1"/>
    </row>
    <row r="5008" spans="1:14" x14ac:dyDescent="0.35">
      <c r="A5008" s="106">
        <v>43799</v>
      </c>
      <c r="B5008" s="1" t="s">
        <v>1129</v>
      </c>
      <c r="C5008" s="1" t="s">
        <v>3017</v>
      </c>
      <c r="D5008" s="102" t="s">
        <v>2389</v>
      </c>
      <c r="E5008" s="102">
        <v>6</v>
      </c>
      <c r="F5008" s="102" t="s">
        <v>3102</v>
      </c>
      <c r="G5008" s="1">
        <v>998</v>
      </c>
      <c r="H5008" s="1">
        <v>0</v>
      </c>
      <c r="I5008" s="1">
        <v>0</v>
      </c>
      <c r="J5008" s="1">
        <v>0</v>
      </c>
      <c r="K5008" s="1">
        <v>998</v>
      </c>
      <c r="L5008" s="1">
        <v>0.998</v>
      </c>
      <c r="M5008" s="1"/>
      <c r="N5008" s="1"/>
    </row>
    <row r="5009" spans="1:14" x14ac:dyDescent="0.35">
      <c r="A5009" s="106">
        <v>43799</v>
      </c>
      <c r="B5009" s="1" t="s">
        <v>1129</v>
      </c>
      <c r="C5009" s="1" t="s">
        <v>3017</v>
      </c>
      <c r="D5009" s="102" t="s">
        <v>2389</v>
      </c>
      <c r="E5009" s="102">
        <v>7</v>
      </c>
      <c r="F5009" s="102" t="s">
        <v>3099</v>
      </c>
      <c r="G5009" s="1">
        <v>2800</v>
      </c>
      <c r="H5009" s="1">
        <v>0</v>
      </c>
      <c r="I5009" s="1">
        <v>0</v>
      </c>
      <c r="J5009" s="1">
        <v>0</v>
      </c>
      <c r="K5009" s="1">
        <v>2800</v>
      </c>
      <c r="L5009" s="1">
        <v>2.8</v>
      </c>
      <c r="M5009" s="1"/>
      <c r="N5009" s="1"/>
    </row>
    <row r="5010" spans="1:14" x14ac:dyDescent="0.35">
      <c r="A5010" s="106">
        <v>43799</v>
      </c>
      <c r="B5010" s="1" t="s">
        <v>1129</v>
      </c>
      <c r="C5010" s="1" t="s">
        <v>3017</v>
      </c>
      <c r="D5010" s="102" t="s">
        <v>2389</v>
      </c>
      <c r="E5010" s="102">
        <v>8</v>
      </c>
      <c r="F5010" s="102" t="s">
        <v>3092</v>
      </c>
      <c r="G5010" s="1">
        <v>0</v>
      </c>
      <c r="H5010" s="1">
        <v>5600</v>
      </c>
      <c r="I5010" s="1">
        <v>2800</v>
      </c>
      <c r="J5010" s="1">
        <v>2800</v>
      </c>
      <c r="K5010" s="1">
        <v>2800</v>
      </c>
      <c r="L5010" s="1">
        <v>2.8</v>
      </c>
      <c r="M5010" s="1"/>
      <c r="N5010" s="1"/>
    </row>
    <row r="5011" spans="1:14" x14ac:dyDescent="0.35">
      <c r="A5011" s="106">
        <v>43799</v>
      </c>
      <c r="B5011" s="1"/>
      <c r="C5011" s="1" t="s">
        <v>3016</v>
      </c>
      <c r="D5011" s="102" t="s">
        <v>2389</v>
      </c>
      <c r="E5011" s="102">
        <v>11</v>
      </c>
      <c r="F5011" s="102" t="s">
        <v>3036</v>
      </c>
      <c r="G5011" s="1">
        <v>-43969.74</v>
      </c>
      <c r="H5011" s="1">
        <v>26439815.109999999</v>
      </c>
      <c r="I5011" s="1">
        <v>23616094.609999999</v>
      </c>
      <c r="J5011" s="1">
        <v>2823720.5</v>
      </c>
      <c r="K5011" s="1">
        <v>2779750.76</v>
      </c>
      <c r="L5011" s="1">
        <v>2779.7507599999999</v>
      </c>
      <c r="M5011" s="1"/>
      <c r="N5011" s="1"/>
    </row>
    <row r="5012" spans="1:14" x14ac:dyDescent="0.35">
      <c r="A5012" s="106">
        <v>43799</v>
      </c>
      <c r="B5012" s="1" t="s">
        <v>1129</v>
      </c>
      <c r="C5012" s="1" t="s">
        <v>3017</v>
      </c>
      <c r="D5012" s="102" t="s">
        <v>2389</v>
      </c>
      <c r="E5012" s="102">
        <v>12</v>
      </c>
      <c r="F5012" s="102" t="s">
        <v>2401</v>
      </c>
      <c r="G5012" s="1">
        <v>-3472.27</v>
      </c>
      <c r="H5012" s="1">
        <v>4584051.2300000004</v>
      </c>
      <c r="I5012" s="1">
        <v>4582918.29</v>
      </c>
      <c r="J5012" s="1">
        <v>1132.9400000004098</v>
      </c>
      <c r="K5012" s="1">
        <v>-2339.33</v>
      </c>
      <c r="L5012" s="1">
        <v>-2.3393299999999999</v>
      </c>
      <c r="M5012" s="1"/>
      <c r="N5012" s="1"/>
    </row>
    <row r="5013" spans="1:14" x14ac:dyDescent="0.35">
      <c r="A5013" s="106">
        <v>43799</v>
      </c>
      <c r="B5013" s="1" t="s">
        <v>1129</v>
      </c>
      <c r="C5013" s="1" t="s">
        <v>3017</v>
      </c>
      <c r="D5013" s="102" t="s">
        <v>2389</v>
      </c>
      <c r="E5013" s="102">
        <v>13</v>
      </c>
      <c r="F5013" s="102" t="s">
        <v>2400</v>
      </c>
      <c r="G5013" s="1">
        <v>-42542.35</v>
      </c>
      <c r="H5013" s="1">
        <v>1970986.44</v>
      </c>
      <c r="I5013" s="1">
        <v>1970986.44</v>
      </c>
      <c r="J5013" s="1">
        <v>0</v>
      </c>
      <c r="K5013" s="1">
        <v>-42542.35</v>
      </c>
      <c r="L5013" s="1">
        <v>-42.542349999999999</v>
      </c>
      <c r="M5013" s="1"/>
      <c r="N5013" s="1"/>
    </row>
    <row r="5014" spans="1:14" x14ac:dyDescent="0.35">
      <c r="A5014" s="106">
        <v>43799</v>
      </c>
      <c r="B5014" s="1" t="s">
        <v>1129</v>
      </c>
      <c r="C5014" s="1" t="s">
        <v>3017</v>
      </c>
      <c r="D5014" s="102" t="s">
        <v>2389</v>
      </c>
      <c r="E5014" s="102">
        <v>17</v>
      </c>
      <c r="F5014" s="102" t="s">
        <v>2391</v>
      </c>
      <c r="G5014" s="1">
        <v>2.23</v>
      </c>
      <c r="H5014" s="1">
        <v>0</v>
      </c>
      <c r="I5014" s="1">
        <v>0</v>
      </c>
      <c r="J5014" s="1">
        <v>0</v>
      </c>
      <c r="K5014" s="1">
        <v>2.23</v>
      </c>
      <c r="L5014" s="1">
        <v>2.2299999999999998E-3</v>
      </c>
      <c r="M5014" s="1"/>
      <c r="N5014" s="1"/>
    </row>
    <row r="5015" spans="1:14" x14ac:dyDescent="0.35">
      <c r="A5015" s="106">
        <v>43799</v>
      </c>
      <c r="B5015" s="1" t="s">
        <v>1129</v>
      </c>
      <c r="C5015" s="1" t="s">
        <v>3017</v>
      </c>
      <c r="D5015" s="102" t="s">
        <v>2389</v>
      </c>
      <c r="E5015" s="102">
        <v>19</v>
      </c>
      <c r="F5015" s="102" t="s">
        <v>2397</v>
      </c>
      <c r="G5015" s="1">
        <v>2042.65</v>
      </c>
      <c r="H5015" s="1">
        <v>19303288.620000001</v>
      </c>
      <c r="I5015" s="1">
        <v>16480701.060000001</v>
      </c>
      <c r="J5015" s="1">
        <v>2822587.5600000005</v>
      </c>
      <c r="K5015" s="1">
        <v>2824630.21</v>
      </c>
      <c r="L5015" s="1">
        <v>2824.6302099999998</v>
      </c>
      <c r="M5015" s="1"/>
      <c r="N5015" s="1"/>
    </row>
    <row r="5016" spans="1:14" x14ac:dyDescent="0.35">
      <c r="A5016" s="106">
        <v>43799</v>
      </c>
      <c r="B5016" s="1" t="s">
        <v>1129</v>
      </c>
      <c r="C5016" s="1" t="s">
        <v>3017</v>
      </c>
      <c r="D5016" s="102" t="s">
        <v>2389</v>
      </c>
      <c r="E5016" s="102">
        <v>21</v>
      </c>
      <c r="F5016" s="102" t="s">
        <v>2394</v>
      </c>
      <c r="G5016" s="1">
        <v>0</v>
      </c>
      <c r="H5016" s="1">
        <v>20793.89</v>
      </c>
      <c r="I5016" s="1">
        <v>20793.89</v>
      </c>
      <c r="J5016" s="1">
        <v>0</v>
      </c>
      <c r="K5016" s="1">
        <v>0</v>
      </c>
      <c r="L5016" s="1">
        <v>0</v>
      </c>
      <c r="M5016" s="1"/>
      <c r="N5016" s="1"/>
    </row>
    <row r="5017" spans="1:14" x14ac:dyDescent="0.35">
      <c r="A5017" s="106">
        <v>43799</v>
      </c>
      <c r="B5017" s="1" t="s">
        <v>1129</v>
      </c>
      <c r="C5017" s="1" t="s">
        <v>3017</v>
      </c>
      <c r="D5017" s="102" t="s">
        <v>2389</v>
      </c>
      <c r="E5017" s="102">
        <v>1855</v>
      </c>
      <c r="F5017" s="102" t="s">
        <v>2877</v>
      </c>
      <c r="G5017" s="1">
        <v>0</v>
      </c>
      <c r="H5017" s="1">
        <v>470694.93</v>
      </c>
      <c r="I5017" s="1">
        <v>470694.93</v>
      </c>
      <c r="J5017" s="1">
        <v>0</v>
      </c>
      <c r="K5017" s="1">
        <v>0</v>
      </c>
      <c r="L5017" s="1">
        <v>0</v>
      </c>
      <c r="M5017" s="1"/>
      <c r="N5017" s="1"/>
    </row>
    <row r="5018" spans="1:14" x14ac:dyDescent="0.35">
      <c r="A5018" s="106">
        <v>43799</v>
      </c>
      <c r="B5018" s="1" t="s">
        <v>1129</v>
      </c>
      <c r="C5018" s="1" t="s">
        <v>3017</v>
      </c>
      <c r="D5018" s="102" t="s">
        <v>2389</v>
      </c>
      <c r="E5018" s="102">
        <v>1969</v>
      </c>
      <c r="F5018" s="102" t="s">
        <v>3142</v>
      </c>
      <c r="G5018" s="1">
        <v>0</v>
      </c>
      <c r="H5018" s="1">
        <v>90000</v>
      </c>
      <c r="I5018" s="1">
        <v>90000</v>
      </c>
      <c r="J5018" s="1">
        <v>0</v>
      </c>
      <c r="K5018" s="1">
        <v>0</v>
      </c>
      <c r="L5018" s="1">
        <v>0</v>
      </c>
      <c r="M5018" s="1"/>
      <c r="N5018" s="1"/>
    </row>
    <row r="5019" spans="1:14" x14ac:dyDescent="0.35">
      <c r="A5019" s="106">
        <v>43799</v>
      </c>
      <c r="B5019" s="1"/>
      <c r="C5019" s="1" t="s">
        <v>3016</v>
      </c>
      <c r="D5019" s="102" t="s">
        <v>2402</v>
      </c>
      <c r="E5019" s="102">
        <v>28</v>
      </c>
      <c r="F5019" s="102" t="s">
        <v>3037</v>
      </c>
      <c r="G5019" s="1">
        <v>101830962.79000001</v>
      </c>
      <c r="H5019" s="1">
        <v>10594584.550000001</v>
      </c>
      <c r="I5019" s="1">
        <v>8227596.2199999997</v>
      </c>
      <c r="J5019" s="1">
        <v>2366988.330000001</v>
      </c>
      <c r="K5019" s="1">
        <v>104197951.12</v>
      </c>
      <c r="L5019" s="1">
        <v>104197.95112</v>
      </c>
      <c r="M5019" s="1"/>
      <c r="N5019" s="1"/>
    </row>
    <row r="5020" spans="1:14" x14ac:dyDescent="0.35">
      <c r="A5020" s="106">
        <v>43799</v>
      </c>
      <c r="B5020" s="1"/>
      <c r="C5020" s="1" t="s">
        <v>3016</v>
      </c>
      <c r="D5020" s="102" t="s">
        <v>2404</v>
      </c>
      <c r="E5020" s="102">
        <v>29</v>
      </c>
      <c r="F5020" s="102" t="s">
        <v>3038</v>
      </c>
      <c r="G5020" s="1">
        <v>101830962.79000001</v>
      </c>
      <c r="H5020" s="1">
        <v>10594584.550000001</v>
      </c>
      <c r="I5020" s="1">
        <v>8227596.2199999997</v>
      </c>
      <c r="J5020" s="1">
        <v>2366988.330000001</v>
      </c>
      <c r="K5020" s="1">
        <v>104197951.12</v>
      </c>
      <c r="L5020" s="1">
        <v>104197.95112</v>
      </c>
      <c r="M5020" s="1"/>
      <c r="N5020" s="1"/>
    </row>
    <row r="5021" spans="1:14" x14ac:dyDescent="0.35">
      <c r="A5021" s="106">
        <v>43799</v>
      </c>
      <c r="B5021" s="1" t="s">
        <v>1129</v>
      </c>
      <c r="C5021" s="1" t="s">
        <v>3017</v>
      </c>
      <c r="D5021" s="102" t="s">
        <v>2404</v>
      </c>
      <c r="E5021" s="102">
        <v>30</v>
      </c>
      <c r="F5021" s="102" t="s">
        <v>2978</v>
      </c>
      <c r="G5021" s="1">
        <v>19817383.800000001</v>
      </c>
      <c r="H5021" s="1">
        <v>60927.839999999997</v>
      </c>
      <c r="I5021" s="1">
        <v>0</v>
      </c>
      <c r="J5021" s="1">
        <v>60927.839999999997</v>
      </c>
      <c r="K5021" s="1">
        <v>19878311.640000001</v>
      </c>
      <c r="L5021" s="1">
        <v>19878.31164</v>
      </c>
      <c r="M5021" s="1"/>
      <c r="N5021" s="1"/>
    </row>
    <row r="5022" spans="1:14" x14ac:dyDescent="0.35">
      <c r="A5022" s="106">
        <v>43799</v>
      </c>
      <c r="B5022" s="1" t="s">
        <v>1129</v>
      </c>
      <c r="C5022" s="1" t="s">
        <v>3017</v>
      </c>
      <c r="D5022" s="102" t="s">
        <v>2404</v>
      </c>
      <c r="E5022" s="102">
        <v>31</v>
      </c>
      <c r="F5022" s="102" t="s">
        <v>2408</v>
      </c>
      <c r="G5022" s="1">
        <v>1413446.31</v>
      </c>
      <c r="H5022" s="1">
        <v>4345.59</v>
      </c>
      <c r="I5022" s="1">
        <v>0</v>
      </c>
      <c r="J5022" s="1">
        <v>4345.59</v>
      </c>
      <c r="K5022" s="1">
        <v>1417791.9</v>
      </c>
      <c r="L5022" s="1">
        <v>1417.7918999999999</v>
      </c>
      <c r="M5022" s="1"/>
      <c r="N5022" s="1"/>
    </row>
    <row r="5023" spans="1:14" x14ac:dyDescent="0.35">
      <c r="A5023" s="106">
        <v>43799</v>
      </c>
      <c r="B5023" s="1" t="s">
        <v>1129</v>
      </c>
      <c r="C5023" s="1" t="s">
        <v>3017</v>
      </c>
      <c r="D5023" s="102" t="s">
        <v>2404</v>
      </c>
      <c r="E5023" s="102">
        <v>34</v>
      </c>
      <c r="F5023" s="102" t="s">
        <v>2400</v>
      </c>
      <c r="G5023" s="1">
        <v>32049725.559999999</v>
      </c>
      <c r="H5023" s="1">
        <v>2000169.39</v>
      </c>
      <c r="I5023" s="1">
        <v>0</v>
      </c>
      <c r="J5023" s="1">
        <v>2000169.39</v>
      </c>
      <c r="K5023" s="1">
        <v>34049894.950000003</v>
      </c>
      <c r="L5023" s="1">
        <v>34049.894950000002</v>
      </c>
      <c r="M5023" s="1"/>
      <c r="N5023" s="1"/>
    </row>
    <row r="5024" spans="1:14" x14ac:dyDescent="0.35">
      <c r="A5024" s="106">
        <v>43799</v>
      </c>
      <c r="B5024" s="1" t="s">
        <v>1129</v>
      </c>
      <c r="C5024" s="1" t="s">
        <v>3017</v>
      </c>
      <c r="D5024" s="102" t="s">
        <v>2404</v>
      </c>
      <c r="E5024" s="102">
        <v>40</v>
      </c>
      <c r="F5024" s="102" t="s">
        <v>2409</v>
      </c>
      <c r="G5024" s="1">
        <v>13783869.439999999</v>
      </c>
      <c r="H5024" s="1">
        <v>2146037.06</v>
      </c>
      <c r="I5024" s="1">
        <v>1121821.5</v>
      </c>
      <c r="J5024" s="1">
        <v>1024215.56</v>
      </c>
      <c r="K5024" s="1">
        <v>14808085</v>
      </c>
      <c r="L5024" s="1">
        <v>14808.084999999999</v>
      </c>
      <c r="M5024" s="1"/>
      <c r="N5024" s="1"/>
    </row>
    <row r="5025" spans="1:14" x14ac:dyDescent="0.35">
      <c r="A5025" s="106">
        <v>43799</v>
      </c>
      <c r="B5025" s="1" t="s">
        <v>1129</v>
      </c>
      <c r="C5025" s="1" t="s">
        <v>3017</v>
      </c>
      <c r="D5025" s="102" t="s">
        <v>2404</v>
      </c>
      <c r="E5025" s="102">
        <v>41</v>
      </c>
      <c r="F5025" s="102" t="s">
        <v>2414</v>
      </c>
      <c r="G5025" s="1">
        <v>236107.66</v>
      </c>
      <c r="H5025" s="1">
        <v>725.45</v>
      </c>
      <c r="I5025" s="1">
        <v>0</v>
      </c>
      <c r="J5025" s="1">
        <v>725.45</v>
      </c>
      <c r="K5025" s="1">
        <v>236833.11</v>
      </c>
      <c r="L5025" s="1">
        <v>236.83310999999998</v>
      </c>
      <c r="M5025" s="1"/>
      <c r="N5025" s="1"/>
    </row>
    <row r="5026" spans="1:14" x14ac:dyDescent="0.35">
      <c r="A5026" s="106">
        <v>43799</v>
      </c>
      <c r="B5026" s="1" t="s">
        <v>1129</v>
      </c>
      <c r="C5026" s="1" t="s">
        <v>3017</v>
      </c>
      <c r="D5026" s="102" t="s">
        <v>2404</v>
      </c>
      <c r="E5026" s="102">
        <v>42</v>
      </c>
      <c r="F5026" s="102" t="s">
        <v>2413</v>
      </c>
      <c r="G5026" s="1">
        <v>19408.580000000002</v>
      </c>
      <c r="H5026" s="1">
        <v>0</v>
      </c>
      <c r="I5026" s="1">
        <v>0</v>
      </c>
      <c r="J5026" s="1">
        <v>0</v>
      </c>
      <c r="K5026" s="1">
        <v>19408.580000000002</v>
      </c>
      <c r="L5026" s="1">
        <v>19.408580000000001</v>
      </c>
      <c r="M5026" s="1"/>
      <c r="N5026" s="1"/>
    </row>
    <row r="5027" spans="1:14" x14ac:dyDescent="0.35">
      <c r="A5027" s="106">
        <v>43799</v>
      </c>
      <c r="B5027" s="1" t="s">
        <v>1129</v>
      </c>
      <c r="C5027" s="1" t="s">
        <v>3017</v>
      </c>
      <c r="D5027" s="102" t="s">
        <v>2404</v>
      </c>
      <c r="E5027" s="102">
        <v>43</v>
      </c>
      <c r="F5027" s="102" t="s">
        <v>2416</v>
      </c>
      <c r="G5027" s="1">
        <v>6175000</v>
      </c>
      <c r="H5027" s="1">
        <v>6226826.7999999998</v>
      </c>
      <c r="I5027" s="1">
        <v>6400827.04</v>
      </c>
      <c r="J5027" s="1">
        <v>-174000.24000000022</v>
      </c>
      <c r="K5027" s="1">
        <v>6000999.7599999998</v>
      </c>
      <c r="L5027" s="1">
        <v>6000.9997599999997</v>
      </c>
      <c r="M5027" s="1"/>
      <c r="N5027" s="1"/>
    </row>
    <row r="5028" spans="1:14" x14ac:dyDescent="0.35">
      <c r="A5028" s="106">
        <v>43799</v>
      </c>
      <c r="B5028" s="1" t="s">
        <v>1129</v>
      </c>
      <c r="C5028" s="1" t="s">
        <v>3017</v>
      </c>
      <c r="D5028" s="102" t="s">
        <v>2404</v>
      </c>
      <c r="E5028" s="102">
        <v>44</v>
      </c>
      <c r="F5028" s="102" t="s">
        <v>2412</v>
      </c>
      <c r="G5028" s="1">
        <v>2682140.87</v>
      </c>
      <c r="H5028" s="1">
        <v>0</v>
      </c>
      <c r="I5028" s="1">
        <v>0</v>
      </c>
      <c r="J5028" s="1">
        <v>0</v>
      </c>
      <c r="K5028" s="1">
        <v>2682140.87</v>
      </c>
      <c r="L5028" s="1">
        <v>2682.1408700000002</v>
      </c>
      <c r="M5028" s="1"/>
      <c r="N5028" s="1"/>
    </row>
    <row r="5029" spans="1:14" x14ac:dyDescent="0.35">
      <c r="A5029" s="106">
        <v>43799</v>
      </c>
      <c r="B5029" s="1" t="s">
        <v>1129</v>
      </c>
      <c r="C5029" s="1" t="s">
        <v>3017</v>
      </c>
      <c r="D5029" s="102" t="s">
        <v>2404</v>
      </c>
      <c r="E5029" s="102">
        <v>45</v>
      </c>
      <c r="F5029" s="102" t="s">
        <v>2410</v>
      </c>
      <c r="G5029" s="1">
        <v>21253.59</v>
      </c>
      <c r="H5029" s="1">
        <v>0</v>
      </c>
      <c r="I5029" s="1">
        <v>0</v>
      </c>
      <c r="J5029" s="1">
        <v>0</v>
      </c>
      <c r="K5029" s="1">
        <v>21253.59</v>
      </c>
      <c r="L5029" s="1">
        <v>21.253589999999999</v>
      </c>
      <c r="M5029" s="1"/>
      <c r="N5029" s="1"/>
    </row>
    <row r="5030" spans="1:14" x14ac:dyDescent="0.35">
      <c r="A5030" s="106">
        <v>43799</v>
      </c>
      <c r="B5030" s="1" t="s">
        <v>1129</v>
      </c>
      <c r="C5030" s="1" t="s">
        <v>3017</v>
      </c>
      <c r="D5030" s="102" t="s">
        <v>2404</v>
      </c>
      <c r="E5030" s="102">
        <v>46</v>
      </c>
      <c r="F5030" s="102" t="s">
        <v>2411</v>
      </c>
      <c r="G5030" s="1">
        <v>119586.95</v>
      </c>
      <c r="H5030" s="1">
        <v>404.5</v>
      </c>
      <c r="I5030" s="1">
        <v>21302.62</v>
      </c>
      <c r="J5030" s="1">
        <v>-20898.12</v>
      </c>
      <c r="K5030" s="1">
        <v>98688.83</v>
      </c>
      <c r="L5030" s="1">
        <v>98.688829999999996</v>
      </c>
      <c r="M5030" s="1"/>
      <c r="N5030" s="1"/>
    </row>
    <row r="5031" spans="1:14" x14ac:dyDescent="0.35">
      <c r="A5031" s="106">
        <v>43799</v>
      </c>
      <c r="B5031" s="1" t="s">
        <v>1129</v>
      </c>
      <c r="C5031" s="1" t="s">
        <v>3017</v>
      </c>
      <c r="D5031" s="102" t="s">
        <v>2404</v>
      </c>
      <c r="E5031" s="102">
        <v>48</v>
      </c>
      <c r="F5031" s="102" t="s">
        <v>2415</v>
      </c>
      <c r="G5031" s="1">
        <v>12960433.52</v>
      </c>
      <c r="H5031" s="1">
        <v>26409.99</v>
      </c>
      <c r="I5031" s="1">
        <v>171060.19</v>
      </c>
      <c r="J5031" s="1">
        <v>-144650.20000000001</v>
      </c>
      <c r="K5031" s="1">
        <v>12815783.32</v>
      </c>
      <c r="L5031" s="1">
        <v>12815.78332</v>
      </c>
      <c r="M5031" s="1"/>
      <c r="N5031" s="1"/>
    </row>
    <row r="5032" spans="1:14" x14ac:dyDescent="0.35">
      <c r="A5032" s="106">
        <v>43799</v>
      </c>
      <c r="B5032" s="1" t="s">
        <v>1129</v>
      </c>
      <c r="C5032" s="1" t="s">
        <v>3017</v>
      </c>
      <c r="D5032" s="102" t="s">
        <v>2404</v>
      </c>
      <c r="E5032" s="102">
        <v>1900</v>
      </c>
      <c r="F5032" s="102" t="s">
        <v>2897</v>
      </c>
      <c r="G5032" s="1">
        <v>9617292.3599999994</v>
      </c>
      <c r="H5032" s="1">
        <v>29949.58</v>
      </c>
      <c r="I5032" s="1">
        <v>38831.35</v>
      </c>
      <c r="J5032" s="1">
        <v>-8881.7699999999968</v>
      </c>
      <c r="K5032" s="1">
        <v>9608410.5899999999</v>
      </c>
      <c r="L5032" s="1">
        <v>9608.4105899999995</v>
      </c>
      <c r="M5032" s="1"/>
      <c r="N5032" s="1"/>
    </row>
    <row r="5033" spans="1:14" x14ac:dyDescent="0.35">
      <c r="A5033" s="106">
        <v>43799</v>
      </c>
      <c r="B5033" s="1" t="s">
        <v>1129</v>
      </c>
      <c r="C5033" s="1" t="s">
        <v>3017</v>
      </c>
      <c r="D5033" s="102" t="s">
        <v>2404</v>
      </c>
      <c r="E5033" s="102">
        <v>1905</v>
      </c>
      <c r="F5033" s="102" t="s">
        <v>2977</v>
      </c>
      <c r="G5033" s="1">
        <v>1962917.02</v>
      </c>
      <c r="H5033" s="1">
        <v>6034.92</v>
      </c>
      <c r="I5033" s="1">
        <v>0</v>
      </c>
      <c r="J5033" s="1">
        <v>6034.92</v>
      </c>
      <c r="K5033" s="1">
        <v>1968951.94</v>
      </c>
      <c r="L5033" s="1">
        <v>1968.9519399999999</v>
      </c>
      <c r="M5033" s="1"/>
      <c r="N5033" s="1"/>
    </row>
    <row r="5034" spans="1:14" x14ac:dyDescent="0.35">
      <c r="A5034" s="106">
        <v>43799</v>
      </c>
      <c r="B5034" s="1" t="s">
        <v>1129</v>
      </c>
      <c r="C5034" s="1" t="s">
        <v>3017</v>
      </c>
      <c r="D5034" s="102" t="s">
        <v>2404</v>
      </c>
      <c r="E5034" s="102">
        <v>1958</v>
      </c>
      <c r="F5034" s="102" t="s">
        <v>3100</v>
      </c>
      <c r="G5034" s="1">
        <v>40521.440000000002</v>
      </c>
      <c r="H5034" s="1">
        <v>0</v>
      </c>
      <c r="I5034" s="1">
        <v>0</v>
      </c>
      <c r="J5034" s="1">
        <v>0</v>
      </c>
      <c r="K5034" s="1">
        <v>40521.440000000002</v>
      </c>
      <c r="L5034" s="1">
        <v>40.521440000000005</v>
      </c>
      <c r="M5034" s="1"/>
      <c r="N5034" s="1"/>
    </row>
    <row r="5035" spans="1:14" x14ac:dyDescent="0.35">
      <c r="A5035" s="106">
        <v>43799</v>
      </c>
      <c r="B5035" s="1" t="s">
        <v>1129</v>
      </c>
      <c r="C5035" s="1" t="s">
        <v>3017</v>
      </c>
      <c r="D5035" s="102" t="s">
        <v>2404</v>
      </c>
      <c r="E5035" s="102">
        <v>1963</v>
      </c>
      <c r="F5035" s="102" t="s">
        <v>3109</v>
      </c>
      <c r="G5035" s="1">
        <v>931875.69</v>
      </c>
      <c r="H5035" s="1">
        <v>2681.72</v>
      </c>
      <c r="I5035" s="1">
        <v>473753.52</v>
      </c>
      <c r="J5035" s="1">
        <v>-471071.80000000005</v>
      </c>
      <c r="K5035" s="1">
        <v>460803.89</v>
      </c>
      <c r="L5035" s="1">
        <v>460.80389000000002</v>
      </c>
      <c r="M5035" s="1"/>
      <c r="N5035" s="1"/>
    </row>
    <row r="5036" spans="1:14" x14ac:dyDescent="0.35">
      <c r="A5036" s="106">
        <v>43799</v>
      </c>
      <c r="B5036" s="1" t="s">
        <v>1129</v>
      </c>
      <c r="C5036" s="1" t="s">
        <v>3017</v>
      </c>
      <c r="D5036" s="102" t="s">
        <v>2404</v>
      </c>
      <c r="E5036" s="102">
        <v>1970</v>
      </c>
      <c r="F5036" s="102" t="s">
        <v>3143</v>
      </c>
      <c r="G5036" s="1">
        <v>0</v>
      </c>
      <c r="H5036" s="1">
        <v>90071.71</v>
      </c>
      <c r="I5036" s="1">
        <v>0</v>
      </c>
      <c r="J5036" s="1">
        <v>90071.71</v>
      </c>
      <c r="K5036" s="1">
        <v>90071.71</v>
      </c>
      <c r="L5036" s="1">
        <v>90.07171000000001</v>
      </c>
      <c r="M5036" s="1"/>
      <c r="N5036" s="1"/>
    </row>
    <row r="5037" spans="1:14" x14ac:dyDescent="0.35">
      <c r="A5037" s="106">
        <v>43799</v>
      </c>
      <c r="B5037" s="1"/>
      <c r="C5037" s="1" t="s">
        <v>3016</v>
      </c>
      <c r="D5037" s="102" t="s">
        <v>2418</v>
      </c>
      <c r="E5037" s="102">
        <v>58</v>
      </c>
      <c r="F5037" s="102" t="s">
        <v>3039</v>
      </c>
      <c r="G5037" s="1">
        <v>8145312.3499999996</v>
      </c>
      <c r="H5037" s="1">
        <v>20060066.579999998</v>
      </c>
      <c r="I5037" s="1">
        <v>22437576.34</v>
      </c>
      <c r="J5037" s="1">
        <v>-2377509.7600000016</v>
      </c>
      <c r="K5037" s="1">
        <v>5767802.5899999999</v>
      </c>
      <c r="L5037" s="1">
        <v>5767.8025900000002</v>
      </c>
      <c r="M5037" s="1"/>
      <c r="N5037" s="1"/>
    </row>
    <row r="5038" spans="1:14" x14ac:dyDescent="0.35">
      <c r="A5038" s="106">
        <v>43799</v>
      </c>
      <c r="B5038" s="1"/>
      <c r="C5038" s="1" t="s">
        <v>3016</v>
      </c>
      <c r="D5038" s="102" t="s">
        <v>2420</v>
      </c>
      <c r="E5038" s="102">
        <v>59</v>
      </c>
      <c r="F5038" s="102" t="s">
        <v>3040</v>
      </c>
      <c r="G5038" s="1">
        <v>14471715.76</v>
      </c>
      <c r="H5038" s="1">
        <v>20060066.579999998</v>
      </c>
      <c r="I5038" s="1">
        <v>22437576.34</v>
      </c>
      <c r="J5038" s="1">
        <v>-2377509.7600000016</v>
      </c>
      <c r="K5038" s="1">
        <v>12094206</v>
      </c>
      <c r="L5038" s="1">
        <v>12094.206</v>
      </c>
      <c r="M5038" s="1"/>
      <c r="N5038" s="1"/>
    </row>
    <row r="5039" spans="1:14" x14ac:dyDescent="0.35">
      <c r="A5039" s="106">
        <v>43799</v>
      </c>
      <c r="B5039" s="1"/>
      <c r="C5039" s="1" t="s">
        <v>3016</v>
      </c>
      <c r="D5039" s="102" t="s">
        <v>2422</v>
      </c>
      <c r="E5039" s="102">
        <v>60</v>
      </c>
      <c r="F5039" s="102" t="s">
        <v>3039</v>
      </c>
      <c r="G5039" s="1">
        <v>14471715.76</v>
      </c>
      <c r="H5039" s="1">
        <v>20060066.579999998</v>
      </c>
      <c r="I5039" s="1">
        <v>22437576.34</v>
      </c>
      <c r="J5039" s="1">
        <v>-2377509.7600000016</v>
      </c>
      <c r="K5039" s="1">
        <v>12094206</v>
      </c>
      <c r="L5039" s="1">
        <v>12094.206</v>
      </c>
      <c r="M5039" s="1"/>
      <c r="N5039" s="1"/>
    </row>
    <row r="5040" spans="1:14" x14ac:dyDescent="0.35">
      <c r="A5040" s="106">
        <v>43799</v>
      </c>
      <c r="B5040" s="1" t="s">
        <v>1130</v>
      </c>
      <c r="C5040" s="1" t="s">
        <v>3017</v>
      </c>
      <c r="D5040" s="102" t="s">
        <v>2422</v>
      </c>
      <c r="E5040" s="102">
        <v>61</v>
      </c>
      <c r="F5040" s="102" t="s">
        <v>2046</v>
      </c>
      <c r="G5040" s="1">
        <v>14471715.76</v>
      </c>
      <c r="H5040" s="1">
        <v>20060066.579999998</v>
      </c>
      <c r="I5040" s="1">
        <v>22437576.34</v>
      </c>
      <c r="J5040" s="1">
        <v>-2377509.7600000016</v>
      </c>
      <c r="K5040" s="1">
        <v>12094206</v>
      </c>
      <c r="L5040" s="1">
        <v>12094.206</v>
      </c>
      <c r="M5040" s="1"/>
      <c r="N5040" s="1"/>
    </row>
    <row r="5041" spans="1:14" x14ac:dyDescent="0.35">
      <c r="A5041" s="106">
        <v>43799</v>
      </c>
      <c r="B5041" s="1"/>
      <c r="C5041" s="1" t="s">
        <v>3016</v>
      </c>
      <c r="D5041" s="102" t="s">
        <v>2898</v>
      </c>
      <c r="E5041" s="102">
        <v>66</v>
      </c>
      <c r="F5041" s="102" t="s">
        <v>2899</v>
      </c>
      <c r="G5041" s="1">
        <v>-6326403.4100000001</v>
      </c>
      <c r="H5041" s="1">
        <v>0</v>
      </c>
      <c r="I5041" s="1">
        <v>0</v>
      </c>
      <c r="J5041" s="1">
        <v>0</v>
      </c>
      <c r="K5041" s="1">
        <v>-6326403.4100000001</v>
      </c>
      <c r="L5041" s="1">
        <v>-6326.4034099999999</v>
      </c>
      <c r="M5041" s="1"/>
      <c r="N5041" s="1"/>
    </row>
    <row r="5042" spans="1:14" x14ac:dyDescent="0.35">
      <c r="A5042" s="106">
        <v>43799</v>
      </c>
      <c r="B5042" s="1"/>
      <c r="C5042" s="1" t="s">
        <v>3016</v>
      </c>
      <c r="D5042" s="102" t="s">
        <v>2423</v>
      </c>
      <c r="E5042" s="102">
        <v>67</v>
      </c>
      <c r="F5042" s="102" t="s">
        <v>2899</v>
      </c>
      <c r="G5042" s="1">
        <v>-6326403.4100000001</v>
      </c>
      <c r="H5042" s="1">
        <v>0</v>
      </c>
      <c r="I5042" s="1">
        <v>0</v>
      </c>
      <c r="J5042" s="1">
        <v>0</v>
      </c>
      <c r="K5042" s="1">
        <v>-6326403.4100000001</v>
      </c>
      <c r="L5042" s="1">
        <v>-6326.4034099999999</v>
      </c>
      <c r="M5042" s="1"/>
      <c r="N5042" s="1"/>
    </row>
    <row r="5043" spans="1:14" x14ac:dyDescent="0.35">
      <c r="A5043" s="106">
        <v>43799</v>
      </c>
      <c r="B5043" s="1" t="s">
        <v>1130</v>
      </c>
      <c r="C5043" s="1" t="s">
        <v>3017</v>
      </c>
      <c r="D5043" s="102" t="s">
        <v>2423</v>
      </c>
      <c r="E5043" s="102">
        <v>68</v>
      </c>
      <c r="F5043" s="102" t="s">
        <v>2047</v>
      </c>
      <c r="G5043" s="1">
        <v>-3147289.02</v>
      </c>
      <c r="H5043" s="1">
        <v>0</v>
      </c>
      <c r="I5043" s="1">
        <v>0</v>
      </c>
      <c r="J5043" s="1">
        <v>0</v>
      </c>
      <c r="K5043" s="1">
        <v>-3147289.02</v>
      </c>
      <c r="L5043" s="1">
        <v>-3147.2890200000002</v>
      </c>
      <c r="M5043" s="1"/>
      <c r="N5043" s="1"/>
    </row>
    <row r="5044" spans="1:14" x14ac:dyDescent="0.35">
      <c r="A5044" s="106">
        <v>43799</v>
      </c>
      <c r="B5044" s="1" t="s">
        <v>1130</v>
      </c>
      <c r="C5044" s="1" t="s">
        <v>3017</v>
      </c>
      <c r="D5044" s="102" t="s">
        <v>2423</v>
      </c>
      <c r="E5044" s="102">
        <v>70</v>
      </c>
      <c r="F5044" s="102" t="s">
        <v>2048</v>
      </c>
      <c r="G5044" s="1">
        <v>-3179114.39</v>
      </c>
      <c r="H5044" s="1">
        <v>0</v>
      </c>
      <c r="I5044" s="1">
        <v>0</v>
      </c>
      <c r="J5044" s="1">
        <v>0</v>
      </c>
      <c r="K5044" s="1">
        <v>-3179114.39</v>
      </c>
      <c r="L5044" s="1">
        <v>-3179.1143900000002</v>
      </c>
      <c r="M5044" s="1"/>
      <c r="N5044" s="1"/>
    </row>
    <row r="5045" spans="1:14" x14ac:dyDescent="0.35">
      <c r="A5045" s="106">
        <v>43799</v>
      </c>
      <c r="B5045" s="1"/>
      <c r="C5045" s="1" t="s">
        <v>3016</v>
      </c>
      <c r="D5045" s="102" t="s">
        <v>2424</v>
      </c>
      <c r="E5045" s="102">
        <v>79</v>
      </c>
      <c r="F5045" s="102" t="s">
        <v>2425</v>
      </c>
      <c r="G5045" s="1">
        <v>22365871.66</v>
      </c>
      <c r="H5045" s="1">
        <v>693132.12</v>
      </c>
      <c r="I5045" s="1">
        <v>223765.07</v>
      </c>
      <c r="J5045" s="1">
        <v>469367.05</v>
      </c>
      <c r="K5045" s="1">
        <v>22835238.710000001</v>
      </c>
      <c r="L5045" s="1">
        <v>22835.238710000001</v>
      </c>
      <c r="M5045" s="1"/>
      <c r="N5045" s="1"/>
    </row>
    <row r="5046" spans="1:14" x14ac:dyDescent="0.35">
      <c r="A5046" s="106">
        <v>43799</v>
      </c>
      <c r="B5046" s="1"/>
      <c r="C5046" s="1" t="s">
        <v>3016</v>
      </c>
      <c r="D5046" s="102" t="s">
        <v>2426</v>
      </c>
      <c r="E5046" s="102">
        <v>80</v>
      </c>
      <c r="F5046" s="102" t="s">
        <v>2427</v>
      </c>
      <c r="G5046" s="1">
        <v>16658556.369999999</v>
      </c>
      <c r="H5046" s="1">
        <v>0</v>
      </c>
      <c r="I5046" s="1">
        <v>0</v>
      </c>
      <c r="J5046" s="1">
        <v>0</v>
      </c>
      <c r="K5046" s="1">
        <v>16658556.369999999</v>
      </c>
      <c r="L5046" s="1">
        <v>16658.556369999998</v>
      </c>
      <c r="M5046" s="1"/>
      <c r="N5046" s="1"/>
    </row>
    <row r="5047" spans="1:14" x14ac:dyDescent="0.35">
      <c r="A5047" s="106">
        <v>43799</v>
      </c>
      <c r="B5047" s="1" t="s">
        <v>1133</v>
      </c>
      <c r="C5047" s="1" t="s">
        <v>3017</v>
      </c>
      <c r="D5047" s="102" t="s">
        <v>2428</v>
      </c>
      <c r="E5047" s="102">
        <v>82</v>
      </c>
      <c r="F5047" s="102" t="s">
        <v>2995</v>
      </c>
      <c r="G5047" s="1">
        <v>4375475.07</v>
      </c>
      <c r="H5047" s="1">
        <v>0</v>
      </c>
      <c r="I5047" s="1">
        <v>0</v>
      </c>
      <c r="J5047" s="1">
        <v>0</v>
      </c>
      <c r="K5047" s="1">
        <v>4375475.07</v>
      </c>
      <c r="L5047" s="1">
        <v>4375.4750700000004</v>
      </c>
      <c r="M5047" s="1"/>
      <c r="N5047" s="1" t="s">
        <v>3883</v>
      </c>
    </row>
    <row r="5048" spans="1:14" x14ac:dyDescent="0.35">
      <c r="A5048" s="106">
        <v>43799</v>
      </c>
      <c r="B5048" s="1" t="s">
        <v>1133</v>
      </c>
      <c r="C5048" s="1" t="s">
        <v>3017</v>
      </c>
      <c r="D5048" s="102" t="s">
        <v>2428</v>
      </c>
      <c r="E5048" s="102">
        <v>83</v>
      </c>
      <c r="F5048" s="102" t="s">
        <v>2996</v>
      </c>
      <c r="G5048" s="1">
        <v>4810483.6399999997</v>
      </c>
      <c r="H5048" s="1">
        <v>0</v>
      </c>
      <c r="I5048" s="1">
        <v>0</v>
      </c>
      <c r="J5048" s="1">
        <v>0</v>
      </c>
      <c r="K5048" s="1">
        <v>4810483.6399999997</v>
      </c>
      <c r="L5048" s="1">
        <v>4810.4836399999995</v>
      </c>
      <c r="M5048" s="1"/>
      <c r="N5048" s="1" t="s">
        <v>3882</v>
      </c>
    </row>
    <row r="5049" spans="1:14" x14ac:dyDescent="0.35">
      <c r="A5049" s="106">
        <v>43799</v>
      </c>
      <c r="B5049" s="1" t="s">
        <v>1133</v>
      </c>
      <c r="C5049" s="1" t="s">
        <v>3017</v>
      </c>
      <c r="D5049" s="102" t="s">
        <v>2428</v>
      </c>
      <c r="E5049" s="102">
        <v>85</v>
      </c>
      <c r="F5049" s="102" t="s">
        <v>2972</v>
      </c>
      <c r="G5049" s="1">
        <v>4968627.8</v>
      </c>
      <c r="H5049" s="1">
        <v>0</v>
      </c>
      <c r="I5049" s="1">
        <v>0</v>
      </c>
      <c r="J5049" s="1">
        <v>0</v>
      </c>
      <c r="K5049" s="1">
        <v>4968627.8</v>
      </c>
      <c r="L5049" s="1">
        <v>4968.6278000000002</v>
      </c>
      <c r="M5049" s="1"/>
      <c r="N5049" s="1" t="s">
        <v>3882</v>
      </c>
    </row>
    <row r="5050" spans="1:14" x14ac:dyDescent="0.35">
      <c r="A5050" s="106">
        <v>43799</v>
      </c>
      <c r="B5050" s="1" t="s">
        <v>1133</v>
      </c>
      <c r="C5050" s="1" t="s">
        <v>3017</v>
      </c>
      <c r="D5050" s="102" t="s">
        <v>2428</v>
      </c>
      <c r="E5050" s="102">
        <v>1916</v>
      </c>
      <c r="F5050" s="102" t="s">
        <v>3013</v>
      </c>
      <c r="G5050" s="1">
        <v>2503969.86</v>
      </c>
      <c r="H5050" s="1">
        <v>0</v>
      </c>
      <c r="I5050" s="1">
        <v>0</v>
      </c>
      <c r="J5050" s="1">
        <v>0</v>
      </c>
      <c r="K5050" s="1">
        <v>2503969.86</v>
      </c>
      <c r="L5050" s="1">
        <v>2503.9698599999997</v>
      </c>
      <c r="M5050" s="1"/>
      <c r="N5050" s="1" t="s">
        <v>3883</v>
      </c>
    </row>
    <row r="5051" spans="1:14" x14ac:dyDescent="0.35">
      <c r="A5051" s="106">
        <v>43799</v>
      </c>
      <c r="B5051" s="1"/>
      <c r="C5051" s="1" t="s">
        <v>3016</v>
      </c>
      <c r="D5051" s="102" t="s">
        <v>2430</v>
      </c>
      <c r="E5051" s="102">
        <v>86</v>
      </c>
      <c r="F5051" s="102" t="s">
        <v>2431</v>
      </c>
      <c r="G5051" s="1">
        <v>4321221.1900000004</v>
      </c>
      <c r="H5051" s="1">
        <v>408061.54</v>
      </c>
      <c r="I5051" s="1">
        <v>0</v>
      </c>
      <c r="J5051" s="1">
        <v>408061.54</v>
      </c>
      <c r="K5051" s="1">
        <v>4729282.7300000004</v>
      </c>
      <c r="L5051" s="1">
        <v>4729.2827300000008</v>
      </c>
      <c r="M5051" s="1"/>
      <c r="N5051" s="1"/>
    </row>
    <row r="5052" spans="1:14" x14ac:dyDescent="0.35">
      <c r="A5052" s="106">
        <v>43799</v>
      </c>
      <c r="B5052" s="1" t="s">
        <v>1133</v>
      </c>
      <c r="C5052" s="1" t="s">
        <v>3017</v>
      </c>
      <c r="D5052" s="102" t="s">
        <v>2432</v>
      </c>
      <c r="E5052" s="102">
        <v>87</v>
      </c>
      <c r="F5052" s="102" t="s">
        <v>2433</v>
      </c>
      <c r="G5052" s="1">
        <v>1852881.45</v>
      </c>
      <c r="H5052" s="1">
        <v>108344.52</v>
      </c>
      <c r="I5052" s="1">
        <v>0</v>
      </c>
      <c r="J5052" s="1">
        <v>108344.52</v>
      </c>
      <c r="K5052" s="1">
        <v>1961225.97</v>
      </c>
      <c r="L5052" s="1">
        <v>1961.22597</v>
      </c>
      <c r="M5052" s="1"/>
      <c r="N5052" s="1" t="s">
        <v>3882</v>
      </c>
    </row>
    <row r="5053" spans="1:14" x14ac:dyDescent="0.35">
      <c r="A5053" s="106">
        <v>43799</v>
      </c>
      <c r="B5053" s="1" t="s">
        <v>1133</v>
      </c>
      <c r="C5053" s="1" t="s">
        <v>3017</v>
      </c>
      <c r="D5053" s="102" t="s">
        <v>2432</v>
      </c>
      <c r="E5053" s="102">
        <v>89</v>
      </c>
      <c r="F5053" s="102" t="s">
        <v>2973</v>
      </c>
      <c r="G5053" s="1">
        <v>2468339.7400000002</v>
      </c>
      <c r="H5053" s="1">
        <v>299717.02</v>
      </c>
      <c r="I5053" s="1">
        <v>0</v>
      </c>
      <c r="J5053" s="1">
        <v>299717.02</v>
      </c>
      <c r="K5053" s="1">
        <v>2768056.76</v>
      </c>
      <c r="L5053" s="1">
        <v>2768.0567599999999</v>
      </c>
      <c r="M5053" s="1"/>
      <c r="N5053" s="1" t="s">
        <v>3882</v>
      </c>
    </row>
    <row r="5054" spans="1:14" x14ac:dyDescent="0.35">
      <c r="A5054" s="106">
        <v>43799</v>
      </c>
      <c r="B5054" s="1"/>
      <c r="C5054" s="1" t="s">
        <v>3016</v>
      </c>
      <c r="D5054" s="102" t="s">
        <v>2434</v>
      </c>
      <c r="E5054" s="102">
        <v>95</v>
      </c>
      <c r="F5054" s="102" t="s">
        <v>2435</v>
      </c>
      <c r="G5054" s="1">
        <v>1386094.1</v>
      </c>
      <c r="H5054" s="1">
        <v>285070.58</v>
      </c>
      <c r="I5054" s="1">
        <v>223765.07</v>
      </c>
      <c r="J5054" s="1">
        <v>61305.510000000009</v>
      </c>
      <c r="K5054" s="1">
        <v>1447399.61</v>
      </c>
      <c r="L5054" s="1">
        <v>1447.3996100000002</v>
      </c>
      <c r="M5054" s="1"/>
      <c r="N5054" s="1"/>
    </row>
    <row r="5055" spans="1:14" x14ac:dyDescent="0.35">
      <c r="A5055" s="106">
        <v>43799</v>
      </c>
      <c r="B5055" s="1" t="s">
        <v>1133</v>
      </c>
      <c r="C5055" s="1" t="s">
        <v>3017</v>
      </c>
      <c r="D5055" s="102" t="s">
        <v>2436</v>
      </c>
      <c r="E5055" s="102">
        <v>96</v>
      </c>
      <c r="F5055" s="102" t="s">
        <v>2440</v>
      </c>
      <c r="G5055" s="1">
        <v>6813.79</v>
      </c>
      <c r="H5055" s="1">
        <v>39848.58</v>
      </c>
      <c r="I5055" s="1">
        <v>39848.58</v>
      </c>
      <c r="J5055" s="1">
        <v>0</v>
      </c>
      <c r="K5055" s="1">
        <v>6813.79</v>
      </c>
      <c r="L5055" s="1">
        <v>6.81379</v>
      </c>
      <c r="M5055" s="1"/>
      <c r="N5055" s="1" t="s">
        <v>3884</v>
      </c>
    </row>
    <row r="5056" spans="1:14" x14ac:dyDescent="0.35">
      <c r="A5056" s="106">
        <v>43799</v>
      </c>
      <c r="B5056" s="1" t="s">
        <v>1133</v>
      </c>
      <c r="C5056" s="1" t="s">
        <v>3017</v>
      </c>
      <c r="D5056" s="102" t="s">
        <v>2436</v>
      </c>
      <c r="E5056" s="102">
        <v>97</v>
      </c>
      <c r="F5056" s="102" t="s">
        <v>2441</v>
      </c>
      <c r="G5056" s="1">
        <v>3991.7</v>
      </c>
      <c r="H5056" s="1">
        <v>183916.49</v>
      </c>
      <c r="I5056" s="1">
        <v>183916.49</v>
      </c>
      <c r="J5056" s="1">
        <v>0</v>
      </c>
      <c r="K5056" s="1">
        <v>3991.7</v>
      </c>
      <c r="L5056" s="1">
        <v>3.9916999999999998</v>
      </c>
      <c r="M5056" s="1"/>
      <c r="N5056" s="1" t="s">
        <v>503</v>
      </c>
    </row>
    <row r="5057" spans="1:14" x14ac:dyDescent="0.35">
      <c r="A5057" s="106">
        <v>43799</v>
      </c>
      <c r="B5057" s="1" t="s">
        <v>1133</v>
      </c>
      <c r="C5057" s="1" t="s">
        <v>3017</v>
      </c>
      <c r="D5057" s="102" t="s">
        <v>2436</v>
      </c>
      <c r="E5057" s="102">
        <v>98</v>
      </c>
      <c r="F5057" s="102" t="s">
        <v>2439</v>
      </c>
      <c r="G5057" s="1">
        <v>193820.54</v>
      </c>
      <c r="H5057" s="1">
        <v>0</v>
      </c>
      <c r="I5057" s="1">
        <v>0</v>
      </c>
      <c r="J5057" s="1">
        <v>0</v>
      </c>
      <c r="K5057" s="1">
        <v>193820.54</v>
      </c>
      <c r="L5057" s="1">
        <v>193.82053999999999</v>
      </c>
      <c r="M5057" s="1"/>
      <c r="N5057" s="1" t="s">
        <v>3885</v>
      </c>
    </row>
    <row r="5058" spans="1:14" x14ac:dyDescent="0.35">
      <c r="A5058" s="106">
        <v>43799</v>
      </c>
      <c r="B5058" s="1" t="s">
        <v>1133</v>
      </c>
      <c r="C5058" s="1" t="s">
        <v>3017</v>
      </c>
      <c r="D5058" s="102" t="s">
        <v>2436</v>
      </c>
      <c r="E5058" s="102">
        <v>99</v>
      </c>
      <c r="F5058" s="102" t="s">
        <v>2437</v>
      </c>
      <c r="G5058" s="1">
        <v>26180</v>
      </c>
      <c r="H5058" s="1">
        <v>0</v>
      </c>
      <c r="I5058" s="1">
        <v>0</v>
      </c>
      <c r="J5058" s="1">
        <v>0</v>
      </c>
      <c r="K5058" s="1">
        <v>26180</v>
      </c>
      <c r="L5058" s="1">
        <v>26.18</v>
      </c>
      <c r="M5058" s="1"/>
      <c r="N5058" s="1" t="s">
        <v>695</v>
      </c>
    </row>
    <row r="5059" spans="1:14" x14ac:dyDescent="0.35">
      <c r="A5059" s="106">
        <v>43799</v>
      </c>
      <c r="B5059" s="1" t="s">
        <v>1133</v>
      </c>
      <c r="C5059" s="1" t="s">
        <v>3017</v>
      </c>
      <c r="D5059" s="102" t="s">
        <v>2436</v>
      </c>
      <c r="E5059" s="102">
        <v>100</v>
      </c>
      <c r="F5059" s="102" t="s">
        <v>3041</v>
      </c>
      <c r="G5059" s="1">
        <v>600270.1</v>
      </c>
      <c r="H5059" s="1">
        <v>61305.51</v>
      </c>
      <c r="I5059" s="1">
        <v>0</v>
      </c>
      <c r="J5059" s="1">
        <v>61305.51</v>
      </c>
      <c r="K5059" s="1">
        <v>661575.61</v>
      </c>
      <c r="L5059" s="1">
        <v>661.57560999999998</v>
      </c>
      <c r="M5059" s="1"/>
      <c r="N5059" s="1" t="s">
        <v>3883</v>
      </c>
    </row>
    <row r="5060" spans="1:14" x14ac:dyDescent="0.35">
      <c r="A5060" s="106">
        <v>43799</v>
      </c>
      <c r="B5060" s="1" t="s">
        <v>1133</v>
      </c>
      <c r="C5060" s="1" t="s">
        <v>3017</v>
      </c>
      <c r="D5060" s="102" t="s">
        <v>2436</v>
      </c>
      <c r="E5060" s="102">
        <v>101</v>
      </c>
      <c r="F5060" s="102" t="s">
        <v>3042</v>
      </c>
      <c r="G5060" s="1">
        <v>46391.79</v>
      </c>
      <c r="H5060" s="1">
        <v>0</v>
      </c>
      <c r="I5060" s="1">
        <v>0</v>
      </c>
      <c r="J5060" s="1">
        <v>0</v>
      </c>
      <c r="K5060" s="1">
        <v>46391.79</v>
      </c>
      <c r="L5060" s="1">
        <v>46.39179</v>
      </c>
      <c r="M5060" s="1"/>
      <c r="N5060" s="1" t="s">
        <v>3883</v>
      </c>
    </row>
    <row r="5061" spans="1:14" x14ac:dyDescent="0.35">
      <c r="A5061" s="106">
        <v>43799</v>
      </c>
      <c r="B5061" s="1" t="s">
        <v>1133</v>
      </c>
      <c r="C5061" s="1" t="s">
        <v>3017</v>
      </c>
      <c r="D5061" s="102" t="s">
        <v>2436</v>
      </c>
      <c r="E5061" s="102">
        <v>1906</v>
      </c>
      <c r="F5061" s="102" t="s">
        <v>2997</v>
      </c>
      <c r="G5061" s="1">
        <v>1700.29</v>
      </c>
      <c r="H5061" s="1">
        <v>0</v>
      </c>
      <c r="I5061" s="1">
        <v>0</v>
      </c>
      <c r="J5061" s="1">
        <v>0</v>
      </c>
      <c r="K5061" s="1">
        <v>1700.29</v>
      </c>
      <c r="L5061" s="1">
        <v>1.7002899999999999</v>
      </c>
      <c r="M5061" s="1"/>
      <c r="N5061" s="1" t="s">
        <v>1015</v>
      </c>
    </row>
    <row r="5062" spans="1:14" x14ac:dyDescent="0.35">
      <c r="A5062" s="106">
        <v>43799</v>
      </c>
      <c r="B5062" s="1" t="s">
        <v>1133</v>
      </c>
      <c r="C5062" s="1" t="s">
        <v>3017</v>
      </c>
      <c r="D5062" s="102" t="s">
        <v>2436</v>
      </c>
      <c r="E5062" s="102">
        <v>1917</v>
      </c>
      <c r="F5062" s="102" t="s">
        <v>3043</v>
      </c>
      <c r="G5062" s="1">
        <v>9834.75</v>
      </c>
      <c r="H5062" s="1">
        <v>0</v>
      </c>
      <c r="I5062" s="1">
        <v>0</v>
      </c>
      <c r="J5062" s="1">
        <v>0</v>
      </c>
      <c r="K5062" s="1">
        <v>9834.75</v>
      </c>
      <c r="L5062" s="1">
        <v>9.8347499999999997</v>
      </c>
      <c r="M5062" s="1"/>
      <c r="N5062" s="1" t="s">
        <v>3884</v>
      </c>
    </row>
    <row r="5063" spans="1:14" x14ac:dyDescent="0.35">
      <c r="A5063" s="106">
        <v>43799</v>
      </c>
      <c r="B5063" s="1" t="s">
        <v>1133</v>
      </c>
      <c r="C5063" s="1" t="s">
        <v>3017</v>
      </c>
      <c r="D5063" s="102" t="s">
        <v>2436</v>
      </c>
      <c r="E5063" s="102">
        <v>1918</v>
      </c>
      <c r="F5063" s="102" t="s">
        <v>3044</v>
      </c>
      <c r="G5063" s="1">
        <v>57684.38</v>
      </c>
      <c r="H5063" s="1">
        <v>0</v>
      </c>
      <c r="I5063" s="1">
        <v>0</v>
      </c>
      <c r="J5063" s="1">
        <v>0</v>
      </c>
      <c r="K5063" s="1">
        <v>57684.38</v>
      </c>
      <c r="L5063" s="1">
        <v>57.684379999999997</v>
      </c>
      <c r="M5063" s="1"/>
      <c r="N5063" s="1" t="s">
        <v>503</v>
      </c>
    </row>
    <row r="5064" spans="1:14" x14ac:dyDescent="0.35">
      <c r="A5064" s="106">
        <v>43799</v>
      </c>
      <c r="B5064" s="1" t="s">
        <v>1133</v>
      </c>
      <c r="C5064" s="1" t="s">
        <v>3017</v>
      </c>
      <c r="D5064" s="102" t="s">
        <v>3093</v>
      </c>
      <c r="E5064" s="102">
        <v>1933</v>
      </c>
      <c r="F5064" s="102" t="s">
        <v>3045</v>
      </c>
      <c r="G5064" s="1">
        <v>25420.63</v>
      </c>
      <c r="H5064" s="1">
        <v>0</v>
      </c>
      <c r="I5064" s="1">
        <v>0</v>
      </c>
      <c r="J5064" s="1">
        <v>0</v>
      </c>
      <c r="K5064" s="1">
        <v>25420.63</v>
      </c>
      <c r="L5064" s="1">
        <v>25.420630000000003</v>
      </c>
      <c r="M5064" s="1"/>
      <c r="N5064" s="1" t="s">
        <v>1015</v>
      </c>
    </row>
    <row r="5065" spans="1:14" x14ac:dyDescent="0.35">
      <c r="A5065" s="106">
        <v>43799</v>
      </c>
      <c r="B5065" s="1" t="s">
        <v>1133</v>
      </c>
      <c r="C5065" s="1" t="s">
        <v>3017</v>
      </c>
      <c r="D5065" s="102" t="s">
        <v>3093</v>
      </c>
      <c r="E5065" s="102">
        <v>1944</v>
      </c>
      <c r="F5065" s="102" t="s">
        <v>2056</v>
      </c>
      <c r="G5065" s="1">
        <v>61293.120000000003</v>
      </c>
      <c r="H5065" s="1">
        <v>0</v>
      </c>
      <c r="I5065" s="1">
        <v>0</v>
      </c>
      <c r="J5065" s="1">
        <v>0</v>
      </c>
      <c r="K5065" s="1">
        <v>61293.120000000003</v>
      </c>
      <c r="L5065" s="1">
        <v>61.293120000000002</v>
      </c>
      <c r="M5065" s="1"/>
      <c r="N5065" s="1" t="s">
        <v>3884</v>
      </c>
    </row>
    <row r="5066" spans="1:14" x14ac:dyDescent="0.35">
      <c r="A5066" s="106">
        <v>43799</v>
      </c>
      <c r="B5066" s="1" t="s">
        <v>1133</v>
      </c>
      <c r="C5066" s="1" t="s">
        <v>3017</v>
      </c>
      <c r="D5066" s="102" t="s">
        <v>3093</v>
      </c>
      <c r="E5066" s="102">
        <v>1945</v>
      </c>
      <c r="F5066" s="102" t="s">
        <v>3046</v>
      </c>
      <c r="G5066" s="1">
        <v>293790.65999999997</v>
      </c>
      <c r="H5066" s="1">
        <v>0</v>
      </c>
      <c r="I5066" s="1">
        <v>0</v>
      </c>
      <c r="J5066" s="1">
        <v>0</v>
      </c>
      <c r="K5066" s="1">
        <v>293790.65999999997</v>
      </c>
      <c r="L5066" s="1">
        <v>293.79066</v>
      </c>
      <c r="M5066" s="1"/>
      <c r="N5066" s="1" t="s">
        <v>503</v>
      </c>
    </row>
    <row r="5067" spans="1:14" x14ac:dyDescent="0.35">
      <c r="A5067" s="106">
        <v>43799</v>
      </c>
      <c r="B5067" s="1" t="s">
        <v>1133</v>
      </c>
      <c r="C5067" s="1" t="s">
        <v>3017</v>
      </c>
      <c r="D5067" s="102" t="s">
        <v>3093</v>
      </c>
      <c r="E5067" s="102">
        <v>1946</v>
      </c>
      <c r="F5067" s="102" t="s">
        <v>2057</v>
      </c>
      <c r="G5067" s="1">
        <v>13859.71</v>
      </c>
      <c r="H5067" s="1">
        <v>0</v>
      </c>
      <c r="I5067" s="1">
        <v>0</v>
      </c>
      <c r="J5067" s="1">
        <v>0</v>
      </c>
      <c r="K5067" s="1">
        <v>13859.71</v>
      </c>
      <c r="L5067" s="1">
        <v>13.85971</v>
      </c>
      <c r="M5067" s="1"/>
      <c r="N5067" s="1" t="s">
        <v>1015</v>
      </c>
    </row>
    <row r="5068" spans="1:14" x14ac:dyDescent="0.35">
      <c r="A5068" s="106">
        <v>43799</v>
      </c>
      <c r="B5068" s="1" t="s">
        <v>1133</v>
      </c>
      <c r="C5068" s="1" t="s">
        <v>3017</v>
      </c>
      <c r="D5068" s="102" t="s">
        <v>3093</v>
      </c>
      <c r="E5068" s="102">
        <v>1947</v>
      </c>
      <c r="F5068" s="102" t="s">
        <v>3047</v>
      </c>
      <c r="G5068" s="1">
        <v>1600.27</v>
      </c>
      <c r="H5068" s="1">
        <v>0</v>
      </c>
      <c r="I5068" s="1">
        <v>0</v>
      </c>
      <c r="J5068" s="1">
        <v>0</v>
      </c>
      <c r="K5068" s="1">
        <v>1600.27</v>
      </c>
      <c r="L5068" s="1">
        <v>1.6002700000000001</v>
      </c>
      <c r="M5068" s="1"/>
      <c r="N5068" s="1" t="s">
        <v>3882</v>
      </c>
    </row>
    <row r="5069" spans="1:14" x14ac:dyDescent="0.35">
      <c r="A5069" s="106">
        <v>43799</v>
      </c>
      <c r="B5069" s="1" t="s">
        <v>1133</v>
      </c>
      <c r="C5069" s="1" t="s">
        <v>3017</v>
      </c>
      <c r="D5069" s="102" t="s">
        <v>3002</v>
      </c>
      <c r="E5069" s="102">
        <v>102</v>
      </c>
      <c r="F5069" s="102" t="s">
        <v>2055</v>
      </c>
      <c r="G5069" s="1">
        <v>43442.37</v>
      </c>
      <c r="H5069" s="1">
        <v>0</v>
      </c>
      <c r="I5069" s="1">
        <v>0</v>
      </c>
      <c r="J5069" s="1">
        <v>0</v>
      </c>
      <c r="K5069" s="1">
        <v>43442.37</v>
      </c>
      <c r="L5069" s="1">
        <v>43.442370000000004</v>
      </c>
      <c r="M5069" s="1"/>
      <c r="N5069" s="1" t="s">
        <v>1015</v>
      </c>
    </row>
    <row r="5070" spans="1:14" x14ac:dyDescent="0.35">
      <c r="A5070" s="106">
        <v>43799</v>
      </c>
      <c r="B5070" s="1"/>
      <c r="C5070" s="1" t="s">
        <v>3016</v>
      </c>
      <c r="D5070" s="102" t="s">
        <v>2442</v>
      </c>
      <c r="E5070" s="102">
        <v>103</v>
      </c>
      <c r="F5070" s="102" t="s">
        <v>3048</v>
      </c>
      <c r="G5070" s="1">
        <v>1609092.82</v>
      </c>
      <c r="H5070" s="1">
        <v>42973.19</v>
      </c>
      <c r="I5070" s="1">
        <v>335610.17</v>
      </c>
      <c r="J5070" s="1">
        <v>-292636.98</v>
      </c>
      <c r="K5070" s="1">
        <v>1316455.8400000001</v>
      </c>
      <c r="L5070" s="1">
        <v>1316.4558400000001</v>
      </c>
      <c r="M5070" s="1"/>
      <c r="N5070" s="1"/>
    </row>
    <row r="5071" spans="1:14" x14ac:dyDescent="0.35">
      <c r="A5071" s="106">
        <v>43799</v>
      </c>
      <c r="B5071" s="1"/>
      <c r="C5071" s="1" t="s">
        <v>3016</v>
      </c>
      <c r="D5071" s="102" t="s">
        <v>2444</v>
      </c>
      <c r="E5071" s="102">
        <v>104</v>
      </c>
      <c r="F5071" s="102" t="s">
        <v>3049</v>
      </c>
      <c r="G5071" s="1">
        <v>1609092.82</v>
      </c>
      <c r="H5071" s="1">
        <v>42973.19</v>
      </c>
      <c r="I5071" s="1">
        <v>335610.17</v>
      </c>
      <c r="J5071" s="1">
        <v>-292636.98</v>
      </c>
      <c r="K5071" s="1">
        <v>1316455.8400000001</v>
      </c>
      <c r="L5071" s="1">
        <v>1316.4558400000001</v>
      </c>
      <c r="M5071" s="1"/>
      <c r="N5071" s="1"/>
    </row>
    <row r="5072" spans="1:14" x14ac:dyDescent="0.35">
      <c r="A5072" s="106">
        <v>43799</v>
      </c>
      <c r="B5072" s="1" t="s">
        <v>1133</v>
      </c>
      <c r="C5072" s="1" t="s">
        <v>3017</v>
      </c>
      <c r="D5072" s="102" t="s">
        <v>2445</v>
      </c>
      <c r="E5072" s="102">
        <v>106</v>
      </c>
      <c r="F5072" s="102" t="s">
        <v>3050</v>
      </c>
      <c r="G5072" s="1">
        <v>65115.38</v>
      </c>
      <c r="H5072" s="1">
        <v>0</v>
      </c>
      <c r="I5072" s="1">
        <v>0</v>
      </c>
      <c r="J5072" s="1">
        <v>0</v>
      </c>
      <c r="K5072" s="1">
        <v>65115.38</v>
      </c>
      <c r="L5072" s="1">
        <v>65.115380000000002</v>
      </c>
      <c r="M5072" s="1"/>
      <c r="N5072" s="1" t="s">
        <v>1015</v>
      </c>
    </row>
    <row r="5073" spans="1:14" x14ac:dyDescent="0.35">
      <c r="A5073" s="106">
        <v>43799</v>
      </c>
      <c r="B5073" s="1"/>
      <c r="C5073" s="1" t="s">
        <v>3016</v>
      </c>
      <c r="D5073" s="102" t="s">
        <v>2447</v>
      </c>
      <c r="E5073" s="102">
        <v>111</v>
      </c>
      <c r="F5073" s="102" t="s">
        <v>3051</v>
      </c>
      <c r="G5073" s="1">
        <v>1543977.44</v>
      </c>
      <c r="H5073" s="1">
        <v>42973.19</v>
      </c>
      <c r="I5073" s="1">
        <v>335610.17</v>
      </c>
      <c r="J5073" s="1">
        <v>-292636.98</v>
      </c>
      <c r="K5073" s="1">
        <v>1251340.46</v>
      </c>
      <c r="L5073" s="1">
        <v>1251.3404599999999</v>
      </c>
      <c r="M5073" s="1"/>
      <c r="N5073" s="1"/>
    </row>
    <row r="5074" spans="1:14" x14ac:dyDescent="0.35">
      <c r="A5074" s="106">
        <v>43799</v>
      </c>
      <c r="B5074" s="1" t="s">
        <v>1132</v>
      </c>
      <c r="C5074" s="1" t="s">
        <v>3017</v>
      </c>
      <c r="D5074" s="102" t="s">
        <v>2447</v>
      </c>
      <c r="E5074" s="102">
        <v>112</v>
      </c>
      <c r="F5074" s="102" t="s">
        <v>2071</v>
      </c>
      <c r="G5074" s="1">
        <v>826819.5</v>
      </c>
      <c r="H5074" s="1">
        <v>42973.19</v>
      </c>
      <c r="I5074" s="1">
        <v>4649.9799999999996</v>
      </c>
      <c r="J5074" s="1">
        <v>38323.210000000006</v>
      </c>
      <c r="K5074" s="1">
        <v>865142.71</v>
      </c>
      <c r="L5074" s="1">
        <v>865.14270999999997</v>
      </c>
      <c r="M5074" s="1"/>
      <c r="N5074" s="1" t="s">
        <v>3879</v>
      </c>
    </row>
    <row r="5075" spans="1:14" x14ac:dyDescent="0.35">
      <c r="A5075" s="106">
        <v>43799</v>
      </c>
      <c r="B5075" s="1" t="s">
        <v>1132</v>
      </c>
      <c r="C5075" s="1" t="s">
        <v>3017</v>
      </c>
      <c r="D5075" s="102" t="s">
        <v>2447</v>
      </c>
      <c r="E5075" s="102">
        <v>113</v>
      </c>
      <c r="F5075" s="102" t="s">
        <v>2072</v>
      </c>
      <c r="G5075" s="1">
        <v>69997.919999999998</v>
      </c>
      <c r="H5075" s="1">
        <v>0</v>
      </c>
      <c r="I5075" s="1">
        <v>0</v>
      </c>
      <c r="J5075" s="1">
        <v>0</v>
      </c>
      <c r="K5075" s="1">
        <v>69997.919999999998</v>
      </c>
      <c r="L5075" s="1">
        <v>69.997919999999993</v>
      </c>
      <c r="M5075" s="1"/>
      <c r="N5075" s="1" t="s">
        <v>3881</v>
      </c>
    </row>
    <row r="5076" spans="1:14" x14ac:dyDescent="0.35">
      <c r="A5076" s="106">
        <v>43799</v>
      </c>
      <c r="B5076" s="1" t="s">
        <v>1132</v>
      </c>
      <c r="C5076" s="1" t="s">
        <v>3017</v>
      </c>
      <c r="D5076" s="102" t="s">
        <v>2447</v>
      </c>
      <c r="E5076" s="102">
        <v>114</v>
      </c>
      <c r="F5076" s="102" t="s">
        <v>2074</v>
      </c>
      <c r="G5076" s="1">
        <v>647160.02</v>
      </c>
      <c r="H5076" s="1">
        <v>0</v>
      </c>
      <c r="I5076" s="1">
        <v>330960.19</v>
      </c>
      <c r="J5076" s="1">
        <v>-330960.19</v>
      </c>
      <c r="K5076" s="1">
        <v>316199.83</v>
      </c>
      <c r="L5076" s="1">
        <v>316.19983000000002</v>
      </c>
      <c r="M5076" s="1"/>
      <c r="N5076" s="1" t="s">
        <v>3881</v>
      </c>
    </row>
    <row r="5077" spans="1:14" x14ac:dyDescent="0.35">
      <c r="A5077" s="106">
        <v>43799</v>
      </c>
      <c r="B5077" s="1"/>
      <c r="C5077" s="1" t="s">
        <v>3016</v>
      </c>
      <c r="D5077" s="102" t="s">
        <v>2449</v>
      </c>
      <c r="E5077" s="102">
        <v>115</v>
      </c>
      <c r="F5077" s="102" t="s">
        <v>2450</v>
      </c>
      <c r="G5077" s="1">
        <v>5857782.1699999999</v>
      </c>
      <c r="H5077" s="1">
        <v>239401.84</v>
      </c>
      <c r="I5077" s="1">
        <v>260051.20000000001</v>
      </c>
      <c r="J5077" s="1">
        <v>-20649.360000000015</v>
      </c>
      <c r="K5077" s="1">
        <v>5837132.8099999996</v>
      </c>
      <c r="L5077" s="1">
        <v>5837.1328099999992</v>
      </c>
      <c r="M5077" s="1"/>
      <c r="N5077" s="1"/>
    </row>
    <row r="5078" spans="1:14" x14ac:dyDescent="0.35">
      <c r="A5078" s="106">
        <v>43799</v>
      </c>
      <c r="B5078" s="1"/>
      <c r="C5078" s="1" t="s">
        <v>3016</v>
      </c>
      <c r="D5078" s="102" t="s">
        <v>2900</v>
      </c>
      <c r="E5078" s="102">
        <v>116</v>
      </c>
      <c r="F5078" s="102" t="s">
        <v>2901</v>
      </c>
      <c r="G5078" s="1">
        <v>944182.85</v>
      </c>
      <c r="H5078" s="1">
        <v>239401.84</v>
      </c>
      <c r="I5078" s="1">
        <v>186186.55</v>
      </c>
      <c r="J5078" s="1">
        <v>53215.290000000008</v>
      </c>
      <c r="K5078" s="1">
        <v>997398.14</v>
      </c>
      <c r="L5078" s="1">
        <v>997.39814000000001</v>
      </c>
      <c r="M5078" s="1"/>
      <c r="N5078" s="1"/>
    </row>
    <row r="5079" spans="1:14" x14ac:dyDescent="0.35">
      <c r="A5079" s="106">
        <v>43799</v>
      </c>
      <c r="B5079" s="1"/>
      <c r="C5079" s="1" t="s">
        <v>3016</v>
      </c>
      <c r="D5079" s="102" t="s">
        <v>2451</v>
      </c>
      <c r="E5079" s="102">
        <v>119</v>
      </c>
      <c r="F5079" s="102" t="s">
        <v>2452</v>
      </c>
      <c r="G5079" s="1">
        <v>455.66</v>
      </c>
      <c r="H5079" s="1">
        <v>0</v>
      </c>
      <c r="I5079" s="1">
        <v>0</v>
      </c>
      <c r="J5079" s="1">
        <v>0</v>
      </c>
      <c r="K5079" s="1">
        <v>455.66</v>
      </c>
      <c r="L5079" s="1">
        <v>0.45566000000000001</v>
      </c>
      <c r="M5079" s="1"/>
      <c r="N5079" s="1"/>
    </row>
    <row r="5080" spans="1:14" x14ac:dyDescent="0.35">
      <c r="A5080" s="106">
        <v>43799</v>
      </c>
      <c r="B5080" s="1" t="s">
        <v>1132</v>
      </c>
      <c r="C5080" s="1" t="s">
        <v>3017</v>
      </c>
      <c r="D5080" s="102" t="s">
        <v>2451</v>
      </c>
      <c r="E5080" s="102">
        <v>120</v>
      </c>
      <c r="F5080" s="102" t="s">
        <v>2049</v>
      </c>
      <c r="G5080" s="1">
        <v>455.66</v>
      </c>
      <c r="H5080" s="1">
        <v>0</v>
      </c>
      <c r="I5080" s="1">
        <v>0</v>
      </c>
      <c r="J5080" s="1">
        <v>0</v>
      </c>
      <c r="K5080" s="1">
        <v>455.66</v>
      </c>
      <c r="L5080" s="1">
        <v>0.45566000000000001</v>
      </c>
      <c r="M5080" s="1"/>
      <c r="N5080" s="1" t="s">
        <v>3881</v>
      </c>
    </row>
    <row r="5081" spans="1:14" x14ac:dyDescent="0.35">
      <c r="A5081" s="106">
        <v>43799</v>
      </c>
      <c r="B5081" s="1"/>
      <c r="C5081" s="1" t="s">
        <v>3016</v>
      </c>
      <c r="D5081" s="102" t="s">
        <v>2451</v>
      </c>
      <c r="E5081" s="102">
        <v>121</v>
      </c>
      <c r="F5081" s="102" t="s">
        <v>2453</v>
      </c>
      <c r="G5081" s="1">
        <v>319091.51</v>
      </c>
      <c r="H5081" s="1">
        <v>239401.84</v>
      </c>
      <c r="I5081" s="1">
        <v>186186.55</v>
      </c>
      <c r="J5081" s="1">
        <v>53215.290000000008</v>
      </c>
      <c r="K5081" s="1">
        <v>372306.8</v>
      </c>
      <c r="L5081" s="1">
        <v>372.30680000000001</v>
      </c>
      <c r="M5081" s="1"/>
      <c r="N5081" s="1"/>
    </row>
    <row r="5082" spans="1:14" x14ac:dyDescent="0.35">
      <c r="A5082" s="106">
        <v>43799</v>
      </c>
      <c r="B5082" s="1" t="s">
        <v>1132</v>
      </c>
      <c r="C5082" s="1" t="s">
        <v>3017</v>
      </c>
      <c r="D5082" s="102" t="s">
        <v>2451</v>
      </c>
      <c r="E5082" s="102">
        <v>122</v>
      </c>
      <c r="F5082" s="102" t="s">
        <v>2050</v>
      </c>
      <c r="G5082" s="1">
        <v>273029.21999999997</v>
      </c>
      <c r="H5082" s="1">
        <v>31209.38</v>
      </c>
      <c r="I5082" s="1">
        <v>42622.400000000001</v>
      </c>
      <c r="J5082" s="1">
        <v>-11413.02</v>
      </c>
      <c r="K5082" s="1">
        <v>261616.2</v>
      </c>
      <c r="L5082" s="1">
        <v>261.61619999999999</v>
      </c>
      <c r="M5082" s="1"/>
      <c r="N5082" s="1" t="s">
        <v>3879</v>
      </c>
    </row>
    <row r="5083" spans="1:14" x14ac:dyDescent="0.35">
      <c r="A5083" s="106">
        <v>43799</v>
      </c>
      <c r="B5083" s="1" t="s">
        <v>1132</v>
      </c>
      <c r="C5083" s="1" t="s">
        <v>3017</v>
      </c>
      <c r="D5083" s="102" t="s">
        <v>2451</v>
      </c>
      <c r="E5083" s="102">
        <v>123</v>
      </c>
      <c r="F5083" s="102" t="s">
        <v>2051</v>
      </c>
      <c r="G5083" s="1">
        <v>17118.900000000001</v>
      </c>
      <c r="H5083" s="1">
        <v>208192.46</v>
      </c>
      <c r="I5083" s="1">
        <v>143564.15</v>
      </c>
      <c r="J5083" s="1">
        <v>64628.31</v>
      </c>
      <c r="K5083" s="1">
        <v>81747.210000000006</v>
      </c>
      <c r="L5083" s="1">
        <v>81.74721000000001</v>
      </c>
      <c r="M5083" s="1"/>
      <c r="N5083" s="1" t="s">
        <v>3879</v>
      </c>
    </row>
    <row r="5084" spans="1:14" x14ac:dyDescent="0.35">
      <c r="A5084" s="106">
        <v>43799</v>
      </c>
      <c r="B5084" s="1" t="s">
        <v>1132</v>
      </c>
      <c r="C5084" s="1" t="s">
        <v>3017</v>
      </c>
      <c r="D5084" s="102" t="s">
        <v>2451</v>
      </c>
      <c r="E5084" s="102">
        <v>125</v>
      </c>
      <c r="F5084" s="102" t="s">
        <v>2052</v>
      </c>
      <c r="G5084" s="1">
        <v>7485</v>
      </c>
      <c r="H5084" s="1">
        <v>0</v>
      </c>
      <c r="I5084" s="1">
        <v>0</v>
      </c>
      <c r="J5084" s="1">
        <v>0</v>
      </c>
      <c r="K5084" s="1">
        <v>7485</v>
      </c>
      <c r="L5084" s="1">
        <v>7.4850000000000003</v>
      </c>
      <c r="M5084" s="1"/>
      <c r="N5084" s="1" t="s">
        <v>3879</v>
      </c>
    </row>
    <row r="5085" spans="1:14" x14ac:dyDescent="0.35">
      <c r="A5085" s="106">
        <v>43799</v>
      </c>
      <c r="B5085" s="1" t="s">
        <v>1132</v>
      </c>
      <c r="C5085" s="1" t="s">
        <v>3017</v>
      </c>
      <c r="D5085" s="102" t="s">
        <v>2451</v>
      </c>
      <c r="E5085" s="102">
        <v>126</v>
      </c>
      <c r="F5085" s="102" t="s">
        <v>2053</v>
      </c>
      <c r="G5085" s="1">
        <v>294.22000000000003</v>
      </c>
      <c r="H5085" s="1">
        <v>0</v>
      </c>
      <c r="I5085" s="1">
        <v>0</v>
      </c>
      <c r="J5085" s="1">
        <v>0</v>
      </c>
      <c r="K5085" s="1">
        <v>294.22000000000003</v>
      </c>
      <c r="L5085" s="1">
        <v>0.29422000000000004</v>
      </c>
      <c r="M5085" s="1"/>
      <c r="N5085" s="1" t="s">
        <v>3879</v>
      </c>
    </row>
    <row r="5086" spans="1:14" x14ac:dyDescent="0.35">
      <c r="A5086" s="106">
        <v>43799</v>
      </c>
      <c r="B5086" s="1" t="s">
        <v>1132</v>
      </c>
      <c r="C5086" s="1" t="s">
        <v>3017</v>
      </c>
      <c r="D5086" s="102" t="s">
        <v>2451</v>
      </c>
      <c r="E5086" s="102">
        <v>127</v>
      </c>
      <c r="F5086" s="102" t="s">
        <v>2054</v>
      </c>
      <c r="G5086" s="1">
        <v>21164.17</v>
      </c>
      <c r="H5086" s="1">
        <v>0</v>
      </c>
      <c r="I5086" s="1">
        <v>0</v>
      </c>
      <c r="J5086" s="1">
        <v>0</v>
      </c>
      <c r="K5086" s="1">
        <v>21164.17</v>
      </c>
      <c r="L5086" s="1">
        <v>21.164169999999999</v>
      </c>
      <c r="M5086" s="1"/>
      <c r="N5086" s="1" t="s">
        <v>3879</v>
      </c>
    </row>
    <row r="5087" spans="1:14" x14ac:dyDescent="0.35">
      <c r="A5087" s="106">
        <v>43799</v>
      </c>
      <c r="B5087" s="1"/>
      <c r="C5087" s="1" t="s">
        <v>3016</v>
      </c>
      <c r="D5087" s="102" t="s">
        <v>2451</v>
      </c>
      <c r="E5087" s="102">
        <v>131</v>
      </c>
      <c r="F5087" s="102" t="s">
        <v>2066</v>
      </c>
      <c r="G5087" s="1">
        <v>624635.68000000005</v>
      </c>
      <c r="H5087" s="1">
        <v>0</v>
      </c>
      <c r="I5087" s="1">
        <v>0</v>
      </c>
      <c r="J5087" s="1">
        <v>0</v>
      </c>
      <c r="K5087" s="1">
        <v>624635.68000000005</v>
      </c>
      <c r="L5087" s="1">
        <v>624.63568000000009</v>
      </c>
      <c r="M5087" s="1"/>
      <c r="N5087" s="1"/>
    </row>
    <row r="5088" spans="1:14" x14ac:dyDescent="0.35">
      <c r="A5088" s="106">
        <v>43799</v>
      </c>
      <c r="B5088" s="1" t="s">
        <v>1132</v>
      </c>
      <c r="C5088" s="1" t="s">
        <v>3017</v>
      </c>
      <c r="D5088" s="102" t="s">
        <v>2451</v>
      </c>
      <c r="E5088" s="102">
        <v>132</v>
      </c>
      <c r="F5088" s="102" t="s">
        <v>2067</v>
      </c>
      <c r="G5088" s="1">
        <v>329681.57</v>
      </c>
      <c r="H5088" s="1">
        <v>0</v>
      </c>
      <c r="I5088" s="1">
        <v>0</v>
      </c>
      <c r="J5088" s="1">
        <v>0</v>
      </c>
      <c r="K5088" s="1">
        <v>329681.57</v>
      </c>
      <c r="L5088" s="1">
        <v>329.68157000000002</v>
      </c>
      <c r="M5088" s="1"/>
      <c r="N5088" s="1" t="s">
        <v>3880</v>
      </c>
    </row>
    <row r="5089" spans="1:14" x14ac:dyDescent="0.35">
      <c r="A5089" s="106">
        <v>43799</v>
      </c>
      <c r="B5089" s="1" t="s">
        <v>1132</v>
      </c>
      <c r="C5089" s="1" t="s">
        <v>3017</v>
      </c>
      <c r="D5089" s="102" t="s">
        <v>2451</v>
      </c>
      <c r="E5089" s="102">
        <v>133</v>
      </c>
      <c r="F5089" s="102" t="s">
        <v>2068</v>
      </c>
      <c r="G5089" s="1">
        <v>36420.910000000003</v>
      </c>
      <c r="H5089" s="1">
        <v>0</v>
      </c>
      <c r="I5089" s="1">
        <v>0</v>
      </c>
      <c r="J5089" s="1">
        <v>0</v>
      </c>
      <c r="K5089" s="1">
        <v>36420.910000000003</v>
      </c>
      <c r="L5089" s="1">
        <v>36.420910000000006</v>
      </c>
      <c r="M5089" s="1"/>
      <c r="N5089" s="1" t="s">
        <v>3880</v>
      </c>
    </row>
    <row r="5090" spans="1:14" x14ac:dyDescent="0.35">
      <c r="A5090" s="106">
        <v>43799</v>
      </c>
      <c r="B5090" s="1" t="s">
        <v>1132</v>
      </c>
      <c r="C5090" s="1" t="s">
        <v>3017</v>
      </c>
      <c r="D5090" s="102" t="s">
        <v>2451</v>
      </c>
      <c r="E5090" s="102">
        <v>134</v>
      </c>
      <c r="F5090" s="102" t="s">
        <v>2069</v>
      </c>
      <c r="G5090" s="1">
        <v>49441.29</v>
      </c>
      <c r="H5090" s="1">
        <v>0</v>
      </c>
      <c r="I5090" s="1">
        <v>0</v>
      </c>
      <c r="J5090" s="1">
        <v>0</v>
      </c>
      <c r="K5090" s="1">
        <v>49441.29</v>
      </c>
      <c r="L5090" s="1">
        <v>49.441290000000002</v>
      </c>
      <c r="M5090" s="1"/>
      <c r="N5090" s="1" t="s">
        <v>3880</v>
      </c>
    </row>
    <row r="5091" spans="1:14" x14ac:dyDescent="0.35">
      <c r="A5091" s="106">
        <v>43799</v>
      </c>
      <c r="B5091" s="1" t="s">
        <v>1132</v>
      </c>
      <c r="C5091" s="1" t="s">
        <v>3017</v>
      </c>
      <c r="D5091" s="102" t="s">
        <v>2451</v>
      </c>
      <c r="E5091" s="102">
        <v>135</v>
      </c>
      <c r="F5091" s="102" t="s">
        <v>2070</v>
      </c>
      <c r="G5091" s="1">
        <v>209091.91</v>
      </c>
      <c r="H5091" s="1">
        <v>0</v>
      </c>
      <c r="I5091" s="1">
        <v>0</v>
      </c>
      <c r="J5091" s="1">
        <v>0</v>
      </c>
      <c r="K5091" s="1">
        <v>209091.91</v>
      </c>
      <c r="L5091" s="1">
        <v>209.09191000000001</v>
      </c>
      <c r="M5091" s="1"/>
      <c r="N5091" s="1" t="s">
        <v>3880</v>
      </c>
    </row>
    <row r="5092" spans="1:14" x14ac:dyDescent="0.35">
      <c r="A5092" s="106">
        <v>43799</v>
      </c>
      <c r="B5092" s="1"/>
      <c r="C5092" s="1" t="s">
        <v>3016</v>
      </c>
      <c r="D5092" s="102" t="s">
        <v>2454</v>
      </c>
      <c r="E5092" s="102">
        <v>137</v>
      </c>
      <c r="F5092" s="102" t="s">
        <v>2455</v>
      </c>
      <c r="G5092" s="1">
        <v>4913599.32</v>
      </c>
      <c r="H5092" s="1">
        <v>0</v>
      </c>
      <c r="I5092" s="1">
        <v>73864.649999999994</v>
      </c>
      <c r="J5092" s="1">
        <v>-73864.649999999994</v>
      </c>
      <c r="K5092" s="1">
        <v>4839734.67</v>
      </c>
      <c r="L5092" s="1">
        <v>4839.7346699999998</v>
      </c>
      <c r="M5092" s="1"/>
      <c r="N5092" s="1"/>
    </row>
    <row r="5093" spans="1:14" x14ac:dyDescent="0.35">
      <c r="A5093" s="106">
        <v>43799</v>
      </c>
      <c r="B5093" s="1"/>
      <c r="C5093" s="1" t="s">
        <v>3016</v>
      </c>
      <c r="D5093" s="102" t="s">
        <v>2456</v>
      </c>
      <c r="E5093" s="102">
        <v>139</v>
      </c>
      <c r="F5093" s="102" t="s">
        <v>2458</v>
      </c>
      <c r="G5093" s="1">
        <v>4913599.32</v>
      </c>
      <c r="H5093" s="1">
        <v>0</v>
      </c>
      <c r="I5093" s="1">
        <v>73864.649999999994</v>
      </c>
      <c r="J5093" s="1">
        <v>-73864.649999999994</v>
      </c>
      <c r="K5093" s="1">
        <v>4839734.67</v>
      </c>
      <c r="L5093" s="1">
        <v>4839.7346699999998</v>
      </c>
      <c r="M5093" s="1"/>
      <c r="N5093" s="1"/>
    </row>
    <row r="5094" spans="1:14" x14ac:dyDescent="0.35">
      <c r="A5094" s="106">
        <v>43799</v>
      </c>
      <c r="B5094" s="1" t="s">
        <v>1131</v>
      </c>
      <c r="C5094" s="1" t="s">
        <v>3017</v>
      </c>
      <c r="D5094" s="102" t="s">
        <v>2456</v>
      </c>
      <c r="E5094" s="102">
        <v>140</v>
      </c>
      <c r="F5094" s="102" t="s">
        <v>2062</v>
      </c>
      <c r="G5094" s="1">
        <v>5858046.7999999998</v>
      </c>
      <c r="H5094" s="1">
        <v>0</v>
      </c>
      <c r="I5094" s="1">
        <v>0</v>
      </c>
      <c r="J5094" s="1">
        <v>0</v>
      </c>
      <c r="K5094" s="1">
        <v>5858046.7999999998</v>
      </c>
      <c r="L5094" s="1">
        <v>5858.0468000000001</v>
      </c>
      <c r="M5094" s="1"/>
      <c r="N5094" s="1"/>
    </row>
    <row r="5095" spans="1:14" x14ac:dyDescent="0.35">
      <c r="A5095" s="106">
        <v>43799</v>
      </c>
      <c r="B5095" s="1" t="s">
        <v>1130</v>
      </c>
      <c r="C5095" s="1" t="s">
        <v>3017</v>
      </c>
      <c r="D5095" s="102" t="s">
        <v>2456</v>
      </c>
      <c r="E5095" s="102">
        <v>142</v>
      </c>
      <c r="F5095" s="102" t="s">
        <v>2063</v>
      </c>
      <c r="G5095" s="1">
        <v>43239.24</v>
      </c>
      <c r="H5095" s="1">
        <v>0</v>
      </c>
      <c r="I5095" s="1">
        <v>0</v>
      </c>
      <c r="J5095" s="1">
        <v>0</v>
      </c>
      <c r="K5095" s="1">
        <v>43239.24</v>
      </c>
      <c r="L5095" s="1">
        <v>43.239239999999995</v>
      </c>
      <c r="M5095" s="1"/>
      <c r="N5095" s="1"/>
    </row>
    <row r="5096" spans="1:14" x14ac:dyDescent="0.35">
      <c r="A5096" s="106">
        <v>43799</v>
      </c>
      <c r="B5096" s="1" t="s">
        <v>1131</v>
      </c>
      <c r="C5096" s="1" t="s">
        <v>3017</v>
      </c>
      <c r="D5096" s="102" t="s">
        <v>2456</v>
      </c>
      <c r="E5096" s="102">
        <v>144</v>
      </c>
      <c r="F5096" s="102" t="s">
        <v>2457</v>
      </c>
      <c r="G5096" s="1">
        <v>-1901286.11</v>
      </c>
      <c r="H5096" s="1">
        <v>0</v>
      </c>
      <c r="I5096" s="1">
        <v>0</v>
      </c>
      <c r="J5096" s="1">
        <v>0</v>
      </c>
      <c r="K5096" s="1">
        <v>-1901286.11</v>
      </c>
      <c r="L5096" s="1">
        <v>-1901.28611</v>
      </c>
      <c r="M5096" s="1"/>
      <c r="N5096" s="1"/>
    </row>
    <row r="5097" spans="1:14" x14ac:dyDescent="0.35">
      <c r="A5097" s="106">
        <v>43799</v>
      </c>
      <c r="B5097" s="1" t="s">
        <v>1132</v>
      </c>
      <c r="C5097" s="1" t="s">
        <v>3017</v>
      </c>
      <c r="D5097" s="102" t="s">
        <v>2456</v>
      </c>
      <c r="E5097" s="102">
        <v>145</v>
      </c>
      <c r="F5097" s="102" t="s">
        <v>2064</v>
      </c>
      <c r="G5097" s="1">
        <v>88171.32</v>
      </c>
      <c r="H5097" s="1">
        <v>0</v>
      </c>
      <c r="I5097" s="1">
        <v>0</v>
      </c>
      <c r="J5097" s="1">
        <v>0</v>
      </c>
      <c r="K5097" s="1">
        <v>88171.32</v>
      </c>
      <c r="L5097" s="1">
        <v>88.171320000000009</v>
      </c>
      <c r="M5097" s="1"/>
      <c r="N5097" s="1" t="s">
        <v>3881</v>
      </c>
    </row>
    <row r="5098" spans="1:14" x14ac:dyDescent="0.35">
      <c r="A5098" s="106">
        <v>43799</v>
      </c>
      <c r="B5098" s="1" t="s">
        <v>1131</v>
      </c>
      <c r="C5098" s="1" t="s">
        <v>3017</v>
      </c>
      <c r="D5098" s="102" t="s">
        <v>2456</v>
      </c>
      <c r="E5098" s="102">
        <v>1976</v>
      </c>
      <c r="F5098" s="102" t="s">
        <v>3151</v>
      </c>
      <c r="G5098" s="1">
        <v>825428.07</v>
      </c>
      <c r="H5098" s="1">
        <v>0</v>
      </c>
      <c r="I5098" s="1">
        <v>73864.649999999994</v>
      </c>
      <c r="J5098" s="1">
        <v>-73864.649999999994</v>
      </c>
      <c r="K5098" s="1">
        <v>751563.42</v>
      </c>
      <c r="L5098" s="1">
        <v>751.56342000000006</v>
      </c>
      <c r="M5098" s="1"/>
      <c r="N5098" s="1"/>
    </row>
    <row r="5099" spans="1:14" x14ac:dyDescent="0.35">
      <c r="A5099" s="106">
        <v>43799</v>
      </c>
      <c r="B5099" s="1"/>
      <c r="C5099" s="1" t="s">
        <v>3016</v>
      </c>
      <c r="D5099" s="102" t="s">
        <v>2459</v>
      </c>
      <c r="E5099" s="102">
        <v>158</v>
      </c>
      <c r="F5099" s="102" t="s">
        <v>2460</v>
      </c>
      <c r="G5099" s="1">
        <v>5262051300.8800001</v>
      </c>
      <c r="H5099" s="1">
        <v>1677402.09</v>
      </c>
      <c r="I5099" s="1">
        <v>2825684.82</v>
      </c>
      <c r="J5099" s="1">
        <v>-1148282.7299999997</v>
      </c>
      <c r="K5099" s="1">
        <v>5260903018.1499996</v>
      </c>
      <c r="L5099" s="1">
        <v>5260903.0181499999</v>
      </c>
      <c r="M5099" s="1"/>
      <c r="N5099" s="1"/>
    </row>
    <row r="5100" spans="1:14" x14ac:dyDescent="0.35">
      <c r="A5100" s="106">
        <v>43799</v>
      </c>
      <c r="B5100" s="1"/>
      <c r="C5100" s="1" t="s">
        <v>3016</v>
      </c>
      <c r="D5100" s="102" t="s">
        <v>2461</v>
      </c>
      <c r="E5100" s="102">
        <v>162</v>
      </c>
      <c r="F5100" s="102" t="s">
        <v>2462</v>
      </c>
      <c r="G5100" s="1">
        <v>46162104.07</v>
      </c>
      <c r="H5100" s="1">
        <v>11987.94</v>
      </c>
      <c r="I5100" s="1">
        <v>0</v>
      </c>
      <c r="J5100" s="1">
        <v>11987.94</v>
      </c>
      <c r="K5100" s="1">
        <v>46174092.009999998</v>
      </c>
      <c r="L5100" s="1">
        <v>46174.09201</v>
      </c>
      <c r="M5100" s="1"/>
      <c r="N5100" s="1"/>
    </row>
    <row r="5101" spans="1:14" x14ac:dyDescent="0.35">
      <c r="A5101" s="106">
        <v>43799</v>
      </c>
      <c r="B5101" s="1"/>
      <c r="C5101" s="1" t="s">
        <v>3016</v>
      </c>
      <c r="D5101" s="102" t="s">
        <v>2463</v>
      </c>
      <c r="E5101" s="102">
        <v>200</v>
      </c>
      <c r="F5101" s="102" t="s">
        <v>2075</v>
      </c>
      <c r="G5101" s="1">
        <v>2380407.0099999998</v>
      </c>
      <c r="H5101" s="1">
        <v>5156.43</v>
      </c>
      <c r="I5101" s="1">
        <v>0</v>
      </c>
      <c r="J5101" s="1">
        <v>5156.43</v>
      </c>
      <c r="K5101" s="1">
        <v>2385563.44</v>
      </c>
      <c r="L5101" s="1">
        <v>2385.5634399999999</v>
      </c>
      <c r="M5101" s="1"/>
      <c r="N5101" s="1"/>
    </row>
    <row r="5102" spans="1:14" x14ac:dyDescent="0.35">
      <c r="A5102" s="106">
        <v>43799</v>
      </c>
      <c r="B5102" s="1"/>
      <c r="C5102" s="1" t="s">
        <v>3016</v>
      </c>
      <c r="D5102" s="102" t="s">
        <v>2464</v>
      </c>
      <c r="E5102" s="102">
        <v>201</v>
      </c>
      <c r="F5102" s="102" t="s">
        <v>2076</v>
      </c>
      <c r="G5102" s="1">
        <v>2380407.0099999998</v>
      </c>
      <c r="H5102" s="1">
        <v>5156.43</v>
      </c>
      <c r="I5102" s="1">
        <v>0</v>
      </c>
      <c r="J5102" s="1">
        <v>5156.43</v>
      </c>
      <c r="K5102" s="1">
        <v>2385563.44</v>
      </c>
      <c r="L5102" s="1">
        <v>2385.5634399999999</v>
      </c>
      <c r="M5102" s="1"/>
      <c r="N5102" s="1"/>
    </row>
    <row r="5103" spans="1:14" x14ac:dyDescent="0.35">
      <c r="A5103" s="106">
        <v>43799</v>
      </c>
      <c r="B5103" s="1" t="s">
        <v>1139</v>
      </c>
      <c r="C5103" s="1" t="s">
        <v>3017</v>
      </c>
      <c r="D5103" s="102" t="s">
        <v>2464</v>
      </c>
      <c r="E5103" s="102">
        <v>202</v>
      </c>
      <c r="F5103" s="102" t="s">
        <v>2076</v>
      </c>
      <c r="G5103" s="1">
        <v>2380407.0099999998</v>
      </c>
      <c r="H5103" s="1">
        <v>5156.43</v>
      </c>
      <c r="I5103" s="1">
        <v>0</v>
      </c>
      <c r="J5103" s="1">
        <v>5156.43</v>
      </c>
      <c r="K5103" s="1">
        <v>2385563.44</v>
      </c>
      <c r="L5103" s="1">
        <v>2385.5634399999999</v>
      </c>
      <c r="M5103" s="1"/>
      <c r="N5103" s="1"/>
    </row>
    <row r="5104" spans="1:14" x14ac:dyDescent="0.35">
      <c r="A5104" s="106">
        <v>43799</v>
      </c>
      <c r="B5104" s="1"/>
      <c r="C5104" s="1" t="s">
        <v>3016</v>
      </c>
      <c r="D5104" s="102" t="s">
        <v>2465</v>
      </c>
      <c r="E5104" s="102">
        <v>203</v>
      </c>
      <c r="F5104" s="102" t="s">
        <v>2077</v>
      </c>
      <c r="G5104" s="1">
        <v>26230123.75</v>
      </c>
      <c r="H5104" s="1">
        <v>6831.51</v>
      </c>
      <c r="I5104" s="1">
        <v>0</v>
      </c>
      <c r="J5104" s="1">
        <v>6831.51</v>
      </c>
      <c r="K5104" s="1">
        <v>26236955.260000002</v>
      </c>
      <c r="L5104" s="1">
        <v>26236.955260000002</v>
      </c>
      <c r="M5104" s="1"/>
      <c r="N5104" s="1"/>
    </row>
    <row r="5105" spans="1:14" x14ac:dyDescent="0.35">
      <c r="A5105" s="106">
        <v>43799</v>
      </c>
      <c r="B5105" s="1" t="s">
        <v>1139</v>
      </c>
      <c r="C5105" s="1" t="s">
        <v>3017</v>
      </c>
      <c r="D5105" s="102" t="s">
        <v>2466</v>
      </c>
      <c r="E5105" s="102">
        <v>204</v>
      </c>
      <c r="F5105" s="102" t="s">
        <v>2078</v>
      </c>
      <c r="G5105" s="1">
        <v>19810678.59</v>
      </c>
      <c r="H5105" s="1">
        <v>6831.51</v>
      </c>
      <c r="I5105" s="1">
        <v>0</v>
      </c>
      <c r="J5105" s="1">
        <v>6831.51</v>
      </c>
      <c r="K5105" s="1">
        <v>19817510.100000001</v>
      </c>
      <c r="L5105" s="1">
        <v>19817.510100000003</v>
      </c>
      <c r="M5105" s="1"/>
      <c r="N5105" s="1"/>
    </row>
    <row r="5106" spans="1:14" x14ac:dyDescent="0.35">
      <c r="A5106" s="106">
        <v>43799</v>
      </c>
      <c r="B5106" s="1" t="s">
        <v>1139</v>
      </c>
      <c r="C5106" s="1" t="s">
        <v>3017</v>
      </c>
      <c r="D5106" s="102" t="s">
        <v>2466</v>
      </c>
      <c r="E5106" s="102">
        <v>1964</v>
      </c>
      <c r="F5106" s="102" t="s">
        <v>3110</v>
      </c>
      <c r="G5106" s="1">
        <v>6419445.1600000001</v>
      </c>
      <c r="H5106" s="1">
        <v>0</v>
      </c>
      <c r="I5106" s="1">
        <v>0</v>
      </c>
      <c r="J5106" s="1">
        <v>0</v>
      </c>
      <c r="K5106" s="1">
        <v>6419445.1600000001</v>
      </c>
      <c r="L5106" s="1">
        <v>6419.4451600000002</v>
      </c>
      <c r="M5106" s="1"/>
      <c r="N5106" s="1"/>
    </row>
    <row r="5107" spans="1:14" x14ac:dyDescent="0.35">
      <c r="A5107" s="106">
        <v>43799</v>
      </c>
      <c r="B5107" s="1"/>
      <c r="C5107" s="1" t="s">
        <v>3016</v>
      </c>
      <c r="D5107" s="102" t="s">
        <v>2467</v>
      </c>
      <c r="E5107" s="102">
        <v>205</v>
      </c>
      <c r="F5107" s="102" t="s">
        <v>2079</v>
      </c>
      <c r="G5107" s="1">
        <v>17542139.809999999</v>
      </c>
      <c r="H5107" s="1">
        <v>0</v>
      </c>
      <c r="I5107" s="1">
        <v>0</v>
      </c>
      <c r="J5107" s="1">
        <v>0</v>
      </c>
      <c r="K5107" s="1">
        <v>17542139.809999999</v>
      </c>
      <c r="L5107" s="1">
        <v>17542.139809999997</v>
      </c>
      <c r="M5107" s="1"/>
      <c r="N5107" s="1"/>
    </row>
    <row r="5108" spans="1:14" x14ac:dyDescent="0.35">
      <c r="A5108" s="106">
        <v>43799</v>
      </c>
      <c r="B5108" s="1"/>
      <c r="C5108" s="1" t="s">
        <v>3016</v>
      </c>
      <c r="D5108" s="102" t="s">
        <v>2468</v>
      </c>
      <c r="E5108" s="102">
        <v>206</v>
      </c>
      <c r="F5108" s="102" t="s">
        <v>2079</v>
      </c>
      <c r="G5108" s="1">
        <v>17542139.809999999</v>
      </c>
      <c r="H5108" s="1">
        <v>0</v>
      </c>
      <c r="I5108" s="1">
        <v>0</v>
      </c>
      <c r="J5108" s="1">
        <v>0</v>
      </c>
      <c r="K5108" s="1">
        <v>17542139.809999999</v>
      </c>
      <c r="L5108" s="1">
        <v>17542.139809999997</v>
      </c>
      <c r="M5108" s="1"/>
      <c r="N5108" s="1"/>
    </row>
    <row r="5109" spans="1:14" x14ac:dyDescent="0.35">
      <c r="A5109" s="106">
        <v>43799</v>
      </c>
      <c r="B5109" s="1" t="s">
        <v>1556</v>
      </c>
      <c r="C5109" s="1" t="s">
        <v>3017</v>
      </c>
      <c r="D5109" s="102" t="s">
        <v>2468</v>
      </c>
      <c r="E5109" s="102">
        <v>207</v>
      </c>
      <c r="F5109" s="102" t="s">
        <v>2080</v>
      </c>
      <c r="G5109" s="1">
        <v>179076.71</v>
      </c>
      <c r="H5109" s="1">
        <v>0</v>
      </c>
      <c r="I5109" s="1">
        <v>0</v>
      </c>
      <c r="J5109" s="1">
        <v>0</v>
      </c>
      <c r="K5109" s="1">
        <v>179076.71</v>
      </c>
      <c r="L5109" s="1">
        <v>179.07670999999999</v>
      </c>
      <c r="M5109" s="1"/>
      <c r="N5109" s="1"/>
    </row>
    <row r="5110" spans="1:14" x14ac:dyDescent="0.35">
      <c r="A5110" s="106">
        <v>43799</v>
      </c>
      <c r="B5110" s="1" t="s">
        <v>1556</v>
      </c>
      <c r="C5110" s="1" t="s">
        <v>3017</v>
      </c>
      <c r="D5110" s="102" t="s">
        <v>2468</v>
      </c>
      <c r="E5110" s="102">
        <v>208</v>
      </c>
      <c r="F5110" s="102" t="s">
        <v>2081</v>
      </c>
      <c r="G5110" s="1">
        <v>17363063.100000001</v>
      </c>
      <c r="H5110" s="1">
        <v>0</v>
      </c>
      <c r="I5110" s="1">
        <v>0</v>
      </c>
      <c r="J5110" s="1">
        <v>0</v>
      </c>
      <c r="K5110" s="1">
        <v>17363063.100000001</v>
      </c>
      <c r="L5110" s="1">
        <v>17363.063100000003</v>
      </c>
      <c r="M5110" s="1"/>
      <c r="N5110" s="1"/>
    </row>
    <row r="5111" spans="1:14" x14ac:dyDescent="0.35">
      <c r="A5111" s="106">
        <v>43799</v>
      </c>
      <c r="B5111" s="1"/>
      <c r="C5111" s="1" t="s">
        <v>3016</v>
      </c>
      <c r="D5111" s="102" t="s">
        <v>2902</v>
      </c>
      <c r="E5111" s="102">
        <v>209</v>
      </c>
      <c r="F5111" s="102" t="s">
        <v>2540</v>
      </c>
      <c r="G5111" s="1">
        <v>9433.5</v>
      </c>
      <c r="H5111" s="1">
        <v>0</v>
      </c>
      <c r="I5111" s="1">
        <v>0</v>
      </c>
      <c r="J5111" s="1">
        <v>0</v>
      </c>
      <c r="K5111" s="1">
        <v>9433.5</v>
      </c>
      <c r="L5111" s="1">
        <v>9.4335000000000004</v>
      </c>
      <c r="M5111" s="1"/>
      <c r="N5111" s="1"/>
    </row>
    <row r="5112" spans="1:14" x14ac:dyDescent="0.35">
      <c r="A5112" s="106">
        <v>43799</v>
      </c>
      <c r="B5112" s="1"/>
      <c r="C5112" s="1" t="s">
        <v>3016</v>
      </c>
      <c r="D5112" s="102" t="s">
        <v>2469</v>
      </c>
      <c r="E5112" s="102">
        <v>210</v>
      </c>
      <c r="F5112" s="102" t="s">
        <v>2082</v>
      </c>
      <c r="G5112" s="1">
        <v>9433.5</v>
      </c>
      <c r="H5112" s="1">
        <v>0</v>
      </c>
      <c r="I5112" s="1">
        <v>0</v>
      </c>
      <c r="J5112" s="1">
        <v>0</v>
      </c>
      <c r="K5112" s="1">
        <v>9433.5</v>
      </c>
      <c r="L5112" s="1">
        <v>9.4335000000000004</v>
      </c>
      <c r="M5112" s="1"/>
      <c r="N5112" s="1"/>
    </row>
    <row r="5113" spans="1:14" x14ac:dyDescent="0.35">
      <c r="A5113" s="106">
        <v>43799</v>
      </c>
      <c r="B5113" s="1" t="s">
        <v>1141</v>
      </c>
      <c r="C5113" s="1" t="s">
        <v>3017</v>
      </c>
      <c r="D5113" s="102" t="s">
        <v>2469</v>
      </c>
      <c r="E5113" s="102">
        <v>211</v>
      </c>
      <c r="F5113" s="102" t="s">
        <v>2083</v>
      </c>
      <c r="G5113" s="1">
        <v>9433.5</v>
      </c>
      <c r="H5113" s="1">
        <v>0</v>
      </c>
      <c r="I5113" s="1">
        <v>0</v>
      </c>
      <c r="J5113" s="1">
        <v>0</v>
      </c>
      <c r="K5113" s="1">
        <v>9433.5</v>
      </c>
      <c r="L5113" s="1">
        <v>9.4335000000000004</v>
      </c>
      <c r="M5113" s="1"/>
      <c r="N5113" s="1"/>
    </row>
    <row r="5114" spans="1:14" x14ac:dyDescent="0.35">
      <c r="A5114" s="106">
        <v>43799</v>
      </c>
      <c r="B5114" s="1"/>
      <c r="C5114" s="1" t="s">
        <v>3016</v>
      </c>
      <c r="D5114" s="102" t="s">
        <v>2470</v>
      </c>
      <c r="E5114" s="102">
        <v>212</v>
      </c>
      <c r="F5114" s="102" t="s">
        <v>2471</v>
      </c>
      <c r="G5114" s="1">
        <v>37574.050000000003</v>
      </c>
      <c r="H5114" s="1">
        <v>0</v>
      </c>
      <c r="I5114" s="1">
        <v>0</v>
      </c>
      <c r="J5114" s="1">
        <v>0</v>
      </c>
      <c r="K5114" s="1">
        <v>37574.050000000003</v>
      </c>
      <c r="L5114" s="1">
        <v>37.57405</v>
      </c>
      <c r="M5114" s="1"/>
      <c r="N5114" s="1"/>
    </row>
    <row r="5115" spans="1:14" x14ac:dyDescent="0.35">
      <c r="A5115" s="106">
        <v>43799</v>
      </c>
      <c r="B5115" s="1"/>
      <c r="C5115" s="1" t="s">
        <v>3016</v>
      </c>
      <c r="D5115" s="102" t="s">
        <v>2476</v>
      </c>
      <c r="E5115" s="102">
        <v>222</v>
      </c>
      <c r="F5115" s="102" t="s">
        <v>2084</v>
      </c>
      <c r="G5115" s="1">
        <v>36414.07</v>
      </c>
      <c r="H5115" s="1">
        <v>0</v>
      </c>
      <c r="I5115" s="1">
        <v>0</v>
      </c>
      <c r="J5115" s="1">
        <v>0</v>
      </c>
      <c r="K5115" s="1">
        <v>36414.07</v>
      </c>
      <c r="L5115" s="1">
        <v>36.414070000000002</v>
      </c>
      <c r="M5115" s="1"/>
      <c r="N5115" s="1"/>
    </row>
    <row r="5116" spans="1:14" x14ac:dyDescent="0.35">
      <c r="A5116" s="106">
        <v>43799</v>
      </c>
      <c r="B5116" s="1" t="s">
        <v>3846</v>
      </c>
      <c r="C5116" s="1" t="s">
        <v>3017</v>
      </c>
      <c r="D5116" s="102" t="s">
        <v>2477</v>
      </c>
      <c r="E5116" s="102">
        <v>223</v>
      </c>
      <c r="F5116" s="102" t="s">
        <v>2085</v>
      </c>
      <c r="G5116" s="1">
        <v>18164.060000000001</v>
      </c>
      <c r="H5116" s="1">
        <v>0</v>
      </c>
      <c r="I5116" s="1">
        <v>0</v>
      </c>
      <c r="J5116" s="1">
        <v>0</v>
      </c>
      <c r="K5116" s="1">
        <v>18164.060000000001</v>
      </c>
      <c r="L5116" s="1">
        <v>18.164060000000003</v>
      </c>
      <c r="M5116" s="1"/>
      <c r="N5116" s="1"/>
    </row>
    <row r="5117" spans="1:14" x14ac:dyDescent="0.35">
      <c r="A5117" s="106">
        <v>43799</v>
      </c>
      <c r="B5117" s="1" t="s">
        <v>3846</v>
      </c>
      <c r="C5117" s="1" t="s">
        <v>3017</v>
      </c>
      <c r="D5117" s="102" t="s">
        <v>2477</v>
      </c>
      <c r="E5117" s="102">
        <v>224</v>
      </c>
      <c r="F5117" s="102" t="s">
        <v>2086</v>
      </c>
      <c r="G5117" s="1">
        <v>18250.009999999998</v>
      </c>
      <c r="H5117" s="1">
        <v>0</v>
      </c>
      <c r="I5117" s="1">
        <v>0</v>
      </c>
      <c r="J5117" s="1">
        <v>0</v>
      </c>
      <c r="K5117" s="1">
        <v>18250.009999999998</v>
      </c>
      <c r="L5117" s="1">
        <v>18.25001</v>
      </c>
      <c r="M5117" s="1"/>
      <c r="N5117" s="1"/>
    </row>
    <row r="5118" spans="1:14" x14ac:dyDescent="0.35">
      <c r="A5118" s="106">
        <v>43799</v>
      </c>
      <c r="B5118" s="1"/>
      <c r="C5118" s="1" t="s">
        <v>3016</v>
      </c>
      <c r="D5118" s="102" t="s">
        <v>2478</v>
      </c>
      <c r="E5118" s="102">
        <v>225</v>
      </c>
      <c r="F5118" s="102" t="s">
        <v>2087</v>
      </c>
      <c r="G5118" s="1">
        <v>3216838.38</v>
      </c>
      <c r="H5118" s="1">
        <v>0</v>
      </c>
      <c r="I5118" s="1">
        <v>0</v>
      </c>
      <c r="J5118" s="1">
        <v>0</v>
      </c>
      <c r="K5118" s="1">
        <v>3216838.38</v>
      </c>
      <c r="L5118" s="1">
        <v>3216.8383799999997</v>
      </c>
      <c r="M5118" s="1"/>
      <c r="N5118" s="1"/>
    </row>
    <row r="5119" spans="1:14" x14ac:dyDescent="0.35">
      <c r="A5119" s="106">
        <v>43799</v>
      </c>
      <c r="B5119" s="1" t="s">
        <v>3846</v>
      </c>
      <c r="C5119" s="1" t="s">
        <v>3017</v>
      </c>
      <c r="D5119" s="102" t="s">
        <v>2479</v>
      </c>
      <c r="E5119" s="102">
        <v>226</v>
      </c>
      <c r="F5119" s="102" t="s">
        <v>2088</v>
      </c>
      <c r="G5119" s="1">
        <v>3216418.22</v>
      </c>
      <c r="H5119" s="1">
        <v>0</v>
      </c>
      <c r="I5119" s="1">
        <v>0</v>
      </c>
      <c r="J5119" s="1">
        <v>0</v>
      </c>
      <c r="K5119" s="1">
        <v>3216418.22</v>
      </c>
      <c r="L5119" s="1">
        <v>3216.41822</v>
      </c>
      <c r="M5119" s="1"/>
      <c r="N5119" s="1"/>
    </row>
    <row r="5120" spans="1:14" x14ac:dyDescent="0.35">
      <c r="A5120" s="106">
        <v>43799</v>
      </c>
      <c r="B5120" s="1" t="s">
        <v>3846</v>
      </c>
      <c r="C5120" s="1" t="s">
        <v>3017</v>
      </c>
      <c r="D5120" s="102" t="s">
        <v>2479</v>
      </c>
      <c r="E5120" s="102">
        <v>227</v>
      </c>
      <c r="F5120" s="102" t="s">
        <v>2089</v>
      </c>
      <c r="G5120" s="1">
        <v>420.16</v>
      </c>
      <c r="H5120" s="1">
        <v>0</v>
      </c>
      <c r="I5120" s="1">
        <v>0</v>
      </c>
      <c r="J5120" s="1">
        <v>0</v>
      </c>
      <c r="K5120" s="1">
        <v>420.16</v>
      </c>
      <c r="L5120" s="1">
        <v>0.42016000000000003</v>
      </c>
      <c r="M5120" s="1"/>
      <c r="N5120" s="1"/>
    </row>
    <row r="5121" spans="1:14" x14ac:dyDescent="0.35">
      <c r="A5121" s="106">
        <v>43799</v>
      </c>
      <c r="B5121" s="1"/>
      <c r="C5121" s="1" t="s">
        <v>3016</v>
      </c>
      <c r="D5121" s="102" t="s">
        <v>3052</v>
      </c>
      <c r="E5121" s="102">
        <v>1948</v>
      </c>
      <c r="F5121" s="102" t="s">
        <v>3053</v>
      </c>
      <c r="G5121" s="1">
        <v>-3215678.4</v>
      </c>
      <c r="H5121" s="1">
        <v>0</v>
      </c>
      <c r="I5121" s="1">
        <v>0</v>
      </c>
      <c r="J5121" s="1">
        <v>0</v>
      </c>
      <c r="K5121" s="1">
        <v>-3215678.4</v>
      </c>
      <c r="L5121" s="1">
        <v>-3215.6783999999998</v>
      </c>
      <c r="M5121" s="1"/>
      <c r="N5121" s="1"/>
    </row>
    <row r="5122" spans="1:14" x14ac:dyDescent="0.35">
      <c r="A5122" s="106">
        <v>43799</v>
      </c>
      <c r="B5122" s="1" t="s">
        <v>3846</v>
      </c>
      <c r="C5122" s="1" t="s">
        <v>3017</v>
      </c>
      <c r="D5122" s="102" t="s">
        <v>3094</v>
      </c>
      <c r="E5122" s="102">
        <v>1949</v>
      </c>
      <c r="F5122" s="102" t="s">
        <v>3054</v>
      </c>
      <c r="G5122" s="1">
        <v>-3215678.4</v>
      </c>
      <c r="H5122" s="1">
        <v>0</v>
      </c>
      <c r="I5122" s="1">
        <v>0</v>
      </c>
      <c r="J5122" s="1">
        <v>0</v>
      </c>
      <c r="K5122" s="1">
        <v>-3215678.4</v>
      </c>
      <c r="L5122" s="1">
        <v>-3215.6783999999998</v>
      </c>
      <c r="M5122" s="1"/>
      <c r="N5122" s="1"/>
    </row>
    <row r="5123" spans="1:14" x14ac:dyDescent="0.35">
      <c r="A5123" s="106">
        <v>43799</v>
      </c>
      <c r="B5123" s="1"/>
      <c r="C5123" s="1" t="s">
        <v>3016</v>
      </c>
      <c r="D5123" s="102" t="s">
        <v>2480</v>
      </c>
      <c r="E5123" s="102">
        <v>228</v>
      </c>
      <c r="F5123" s="102" t="s">
        <v>2090</v>
      </c>
      <c r="G5123" s="1">
        <v>5170652858.3800001</v>
      </c>
      <c r="H5123" s="1">
        <v>1568793.31</v>
      </c>
      <c r="I5123" s="1">
        <v>2589868.56</v>
      </c>
      <c r="J5123" s="1">
        <v>-1021075.25</v>
      </c>
      <c r="K5123" s="1">
        <v>5169631783.1300001</v>
      </c>
      <c r="L5123" s="1">
        <v>5169631.7831300003</v>
      </c>
      <c r="M5123" s="1"/>
      <c r="N5123" s="1"/>
    </row>
    <row r="5124" spans="1:14" x14ac:dyDescent="0.35">
      <c r="A5124" s="106">
        <v>43799</v>
      </c>
      <c r="B5124" s="1"/>
      <c r="C5124" s="1" t="s">
        <v>3016</v>
      </c>
      <c r="D5124" s="102" t="s">
        <v>2486</v>
      </c>
      <c r="E5124" s="102">
        <v>295</v>
      </c>
      <c r="F5124" s="102" t="s">
        <v>2487</v>
      </c>
      <c r="G5124" s="1">
        <v>1519823764.3099999</v>
      </c>
      <c r="H5124" s="1">
        <v>46439</v>
      </c>
      <c r="I5124" s="1">
        <v>0</v>
      </c>
      <c r="J5124" s="1">
        <v>46439</v>
      </c>
      <c r="K5124" s="1">
        <v>1519870203.3099999</v>
      </c>
      <c r="L5124" s="1">
        <v>1519870.20331</v>
      </c>
      <c r="M5124" s="1"/>
      <c r="N5124" s="1"/>
    </row>
    <row r="5125" spans="1:14" x14ac:dyDescent="0.35">
      <c r="A5125" s="106">
        <v>43799</v>
      </c>
      <c r="B5125" s="1" t="s">
        <v>1144</v>
      </c>
      <c r="C5125" s="1" t="s">
        <v>3017</v>
      </c>
      <c r="D5125" s="102" t="s">
        <v>2488</v>
      </c>
      <c r="E5125" s="102">
        <v>296</v>
      </c>
      <c r="F5125" s="102" t="s">
        <v>2062</v>
      </c>
      <c r="G5125" s="1">
        <v>158111216.41999999</v>
      </c>
      <c r="H5125" s="1">
        <v>0</v>
      </c>
      <c r="I5125" s="1">
        <v>0</v>
      </c>
      <c r="J5125" s="1">
        <v>0</v>
      </c>
      <c r="K5125" s="1">
        <v>158111216.41999999</v>
      </c>
      <c r="L5125" s="1">
        <v>158111.21641999998</v>
      </c>
      <c r="M5125" s="1"/>
      <c r="N5125" s="1" t="s">
        <v>160</v>
      </c>
    </row>
    <row r="5126" spans="1:14" x14ac:dyDescent="0.35">
      <c r="A5126" s="106">
        <v>43799</v>
      </c>
      <c r="B5126" s="1" t="s">
        <v>1144</v>
      </c>
      <c r="C5126" s="1" t="s">
        <v>3017</v>
      </c>
      <c r="D5126" s="102" t="s">
        <v>2488</v>
      </c>
      <c r="E5126" s="102">
        <v>298</v>
      </c>
      <c r="F5126" s="102" t="s">
        <v>2493</v>
      </c>
      <c r="G5126" s="1">
        <v>3613072.79</v>
      </c>
      <c r="H5126" s="1">
        <v>0</v>
      </c>
      <c r="I5126" s="1">
        <v>0</v>
      </c>
      <c r="J5126" s="1">
        <v>0</v>
      </c>
      <c r="K5126" s="1">
        <v>3613072.79</v>
      </c>
      <c r="L5126" s="1">
        <v>3613.0727900000002</v>
      </c>
      <c r="M5126" s="1"/>
      <c r="N5126" s="1" t="s">
        <v>1283</v>
      </c>
    </row>
    <row r="5127" spans="1:14" x14ac:dyDescent="0.35">
      <c r="A5127" s="106">
        <v>43799</v>
      </c>
      <c r="B5127" s="1" t="s">
        <v>1144</v>
      </c>
      <c r="C5127" s="1" t="s">
        <v>3017</v>
      </c>
      <c r="D5127" s="102" t="s">
        <v>2488</v>
      </c>
      <c r="E5127" s="102">
        <v>299</v>
      </c>
      <c r="F5127" s="102" t="s">
        <v>2491</v>
      </c>
      <c r="G5127" s="1">
        <v>1797600.58</v>
      </c>
      <c r="H5127" s="1">
        <v>46439</v>
      </c>
      <c r="I5127" s="1">
        <v>0</v>
      </c>
      <c r="J5127" s="1">
        <v>46439</v>
      </c>
      <c r="K5127" s="1">
        <v>1844039.58</v>
      </c>
      <c r="L5127" s="1">
        <v>1844.0395800000001</v>
      </c>
      <c r="M5127" s="1"/>
      <c r="N5127" s="1" t="s">
        <v>1279</v>
      </c>
    </row>
    <row r="5128" spans="1:14" x14ac:dyDescent="0.35">
      <c r="A5128" s="106">
        <v>43799</v>
      </c>
      <c r="B5128" s="1" t="s">
        <v>1144</v>
      </c>
      <c r="C5128" s="1" t="s">
        <v>3017</v>
      </c>
      <c r="D5128" s="102" t="s">
        <v>2488</v>
      </c>
      <c r="E5128" s="102">
        <v>300</v>
      </c>
      <c r="F5128" s="102" t="s">
        <v>2489</v>
      </c>
      <c r="G5128" s="1">
        <v>1364551.89</v>
      </c>
      <c r="H5128" s="1">
        <v>0</v>
      </c>
      <c r="I5128" s="1">
        <v>0</v>
      </c>
      <c r="J5128" s="1">
        <v>0</v>
      </c>
      <c r="K5128" s="1">
        <v>1364551.89</v>
      </c>
      <c r="L5128" s="1">
        <v>1364.55189</v>
      </c>
      <c r="M5128" s="1"/>
      <c r="N5128" s="1" t="s">
        <v>1282</v>
      </c>
    </row>
    <row r="5129" spans="1:14" x14ac:dyDescent="0.35">
      <c r="A5129" s="106">
        <v>43799</v>
      </c>
      <c r="B5129" s="1" t="s">
        <v>1144</v>
      </c>
      <c r="C5129" s="1" t="s">
        <v>3017</v>
      </c>
      <c r="D5129" s="102" t="s">
        <v>2488</v>
      </c>
      <c r="E5129" s="102">
        <v>302</v>
      </c>
      <c r="F5129" s="102" t="s">
        <v>2490</v>
      </c>
      <c r="G5129" s="1">
        <v>4461784.1399999997</v>
      </c>
      <c r="H5129" s="1">
        <v>0</v>
      </c>
      <c r="I5129" s="1">
        <v>0</v>
      </c>
      <c r="J5129" s="1">
        <v>0</v>
      </c>
      <c r="K5129" s="1">
        <v>4461784.1399999997</v>
      </c>
      <c r="L5129" s="1">
        <v>4461.7841399999998</v>
      </c>
      <c r="M5129" s="1"/>
      <c r="N5129" s="1" t="s">
        <v>1281</v>
      </c>
    </row>
    <row r="5130" spans="1:14" x14ac:dyDescent="0.35">
      <c r="A5130" s="106">
        <v>43799</v>
      </c>
      <c r="B5130" s="1" t="s">
        <v>1144</v>
      </c>
      <c r="C5130" s="1" t="s">
        <v>3017</v>
      </c>
      <c r="D5130" s="102" t="s">
        <v>2488</v>
      </c>
      <c r="E5130" s="102">
        <v>303</v>
      </c>
      <c r="F5130" s="102" t="s">
        <v>2092</v>
      </c>
      <c r="G5130" s="1">
        <v>295686.71000000002</v>
      </c>
      <c r="H5130" s="1">
        <v>0</v>
      </c>
      <c r="I5130" s="1">
        <v>0</v>
      </c>
      <c r="J5130" s="1">
        <v>0</v>
      </c>
      <c r="K5130" s="1">
        <v>295686.71000000002</v>
      </c>
      <c r="L5130" s="1">
        <v>295.68671000000001</v>
      </c>
      <c r="M5130" s="1"/>
      <c r="N5130" s="1" t="s">
        <v>1280</v>
      </c>
    </row>
    <row r="5131" spans="1:14" x14ac:dyDescent="0.35">
      <c r="A5131" s="106">
        <v>43799</v>
      </c>
      <c r="B5131" s="1" t="s">
        <v>1144</v>
      </c>
      <c r="C5131" s="1" t="s">
        <v>3017</v>
      </c>
      <c r="D5131" s="102" t="s">
        <v>3095</v>
      </c>
      <c r="E5131" s="102">
        <v>1919</v>
      </c>
      <c r="F5131" s="102" t="s">
        <v>2091</v>
      </c>
      <c r="G5131" s="1">
        <v>4642772.51</v>
      </c>
      <c r="H5131" s="1">
        <v>0</v>
      </c>
      <c r="I5131" s="1">
        <v>0</v>
      </c>
      <c r="J5131" s="1">
        <v>0</v>
      </c>
      <c r="K5131" s="1">
        <v>4642772.51</v>
      </c>
      <c r="L5131" s="1">
        <v>4642.7725099999998</v>
      </c>
      <c r="M5131" s="1"/>
      <c r="N5131" s="1" t="s">
        <v>1278</v>
      </c>
    </row>
    <row r="5132" spans="1:14" x14ac:dyDescent="0.35">
      <c r="A5132" s="106">
        <v>43799</v>
      </c>
      <c r="B5132" s="1" t="s">
        <v>1144</v>
      </c>
      <c r="C5132" s="1" t="s">
        <v>3017</v>
      </c>
      <c r="D5132" s="102" t="s">
        <v>3095</v>
      </c>
      <c r="E5132" s="102">
        <v>1920</v>
      </c>
      <c r="F5132" s="102" t="s">
        <v>3055</v>
      </c>
      <c r="G5132" s="1">
        <v>114007817.94</v>
      </c>
      <c r="H5132" s="1">
        <v>0</v>
      </c>
      <c r="I5132" s="1">
        <v>0</v>
      </c>
      <c r="J5132" s="1">
        <v>0</v>
      </c>
      <c r="K5132" s="1">
        <v>114007817.94</v>
      </c>
      <c r="L5132" s="1">
        <v>114007.81793999999</v>
      </c>
      <c r="M5132" s="1"/>
      <c r="N5132" s="1" t="s">
        <v>1278</v>
      </c>
    </row>
    <row r="5133" spans="1:14" x14ac:dyDescent="0.35">
      <c r="A5133" s="106">
        <v>43799</v>
      </c>
      <c r="B5133" s="1" t="s">
        <v>1144</v>
      </c>
      <c r="C5133" s="1" t="s">
        <v>3017</v>
      </c>
      <c r="D5133" s="102" t="s">
        <v>3095</v>
      </c>
      <c r="E5133" s="102">
        <v>1921</v>
      </c>
      <c r="F5133" s="102" t="s">
        <v>2093</v>
      </c>
      <c r="G5133" s="1">
        <v>60904.55</v>
      </c>
      <c r="H5133" s="1">
        <v>0</v>
      </c>
      <c r="I5133" s="1">
        <v>0</v>
      </c>
      <c r="J5133" s="1">
        <v>0</v>
      </c>
      <c r="K5133" s="1">
        <v>60904.55</v>
      </c>
      <c r="L5133" s="1">
        <v>60.90455</v>
      </c>
      <c r="M5133" s="1"/>
      <c r="N5133" s="1" t="s">
        <v>1278</v>
      </c>
    </row>
    <row r="5134" spans="1:14" x14ac:dyDescent="0.35">
      <c r="A5134" s="106">
        <v>43799</v>
      </c>
      <c r="B5134" s="1" t="s">
        <v>1144</v>
      </c>
      <c r="C5134" s="1" t="s">
        <v>3017</v>
      </c>
      <c r="D5134" s="102" t="s">
        <v>3095</v>
      </c>
      <c r="E5134" s="102">
        <v>1922</v>
      </c>
      <c r="F5134" s="102" t="s">
        <v>3056</v>
      </c>
      <c r="G5134" s="1">
        <v>60074480.219999999</v>
      </c>
      <c r="H5134" s="1">
        <v>0</v>
      </c>
      <c r="I5134" s="1">
        <v>0</v>
      </c>
      <c r="J5134" s="1">
        <v>0</v>
      </c>
      <c r="K5134" s="1">
        <v>60074480.219999999</v>
      </c>
      <c r="L5134" s="1">
        <v>60074.480219999998</v>
      </c>
      <c r="M5134" s="1"/>
      <c r="N5134" s="1" t="s">
        <v>1278</v>
      </c>
    </row>
    <row r="5135" spans="1:14" x14ac:dyDescent="0.35">
      <c r="A5135" s="106">
        <v>43799</v>
      </c>
      <c r="B5135" s="1" t="s">
        <v>1144</v>
      </c>
      <c r="C5135" s="1" t="s">
        <v>3017</v>
      </c>
      <c r="D5135" s="102" t="s">
        <v>3095</v>
      </c>
      <c r="E5135" s="102">
        <v>1923</v>
      </c>
      <c r="F5135" s="102" t="s">
        <v>3057</v>
      </c>
      <c r="G5135" s="1">
        <v>20510552.210000001</v>
      </c>
      <c r="H5135" s="1">
        <v>0</v>
      </c>
      <c r="I5135" s="1">
        <v>0</v>
      </c>
      <c r="J5135" s="1">
        <v>0</v>
      </c>
      <c r="K5135" s="1">
        <v>20510552.210000001</v>
      </c>
      <c r="L5135" s="1">
        <v>20510.552210000002</v>
      </c>
      <c r="M5135" s="1"/>
      <c r="N5135" s="1" t="s">
        <v>1278</v>
      </c>
    </row>
    <row r="5136" spans="1:14" x14ac:dyDescent="0.35">
      <c r="A5136" s="106">
        <v>43799</v>
      </c>
      <c r="B5136" s="1" t="s">
        <v>1144</v>
      </c>
      <c r="C5136" s="1" t="s">
        <v>3017</v>
      </c>
      <c r="D5136" s="102" t="s">
        <v>3095</v>
      </c>
      <c r="E5136" s="102">
        <v>1924</v>
      </c>
      <c r="F5136" s="102" t="s">
        <v>3058</v>
      </c>
      <c r="G5136" s="1">
        <v>1511363.46</v>
      </c>
      <c r="H5136" s="1">
        <v>0</v>
      </c>
      <c r="I5136" s="1">
        <v>0</v>
      </c>
      <c r="J5136" s="1">
        <v>0</v>
      </c>
      <c r="K5136" s="1">
        <v>1511363.46</v>
      </c>
      <c r="L5136" s="1">
        <v>1511.36346</v>
      </c>
      <c r="M5136" s="1"/>
      <c r="N5136" s="1" t="s">
        <v>1278</v>
      </c>
    </row>
    <row r="5137" spans="1:14" x14ac:dyDescent="0.35">
      <c r="A5137" s="106">
        <v>43799</v>
      </c>
      <c r="B5137" s="1" t="s">
        <v>1144</v>
      </c>
      <c r="C5137" s="1" t="s">
        <v>3017</v>
      </c>
      <c r="D5137" s="102" t="s">
        <v>3095</v>
      </c>
      <c r="E5137" s="102">
        <v>1925</v>
      </c>
      <c r="F5137" s="102" t="s">
        <v>2507</v>
      </c>
      <c r="G5137" s="1">
        <v>405002.94</v>
      </c>
      <c r="H5137" s="1">
        <v>0</v>
      </c>
      <c r="I5137" s="1">
        <v>0</v>
      </c>
      <c r="J5137" s="1">
        <v>0</v>
      </c>
      <c r="K5137" s="1">
        <v>405002.94</v>
      </c>
      <c r="L5137" s="1">
        <v>405.00294000000002</v>
      </c>
      <c r="M5137" s="1"/>
      <c r="N5137" s="1" t="s">
        <v>1278</v>
      </c>
    </row>
    <row r="5138" spans="1:14" x14ac:dyDescent="0.35">
      <c r="A5138" s="106">
        <v>43799</v>
      </c>
      <c r="B5138" s="1" t="s">
        <v>1144</v>
      </c>
      <c r="C5138" s="1" t="s">
        <v>3017</v>
      </c>
      <c r="D5138" s="102" t="s">
        <v>3095</v>
      </c>
      <c r="E5138" s="102">
        <v>1926</v>
      </c>
      <c r="F5138" s="102" t="s">
        <v>2094</v>
      </c>
      <c r="G5138" s="1">
        <v>4112968.51</v>
      </c>
      <c r="H5138" s="1">
        <v>0</v>
      </c>
      <c r="I5138" s="1">
        <v>0</v>
      </c>
      <c r="J5138" s="1">
        <v>0</v>
      </c>
      <c r="K5138" s="1">
        <v>4112968.51</v>
      </c>
      <c r="L5138" s="1">
        <v>4112.9685099999997</v>
      </c>
      <c r="M5138" s="1"/>
      <c r="N5138" s="1" t="s">
        <v>1278</v>
      </c>
    </row>
    <row r="5139" spans="1:14" x14ac:dyDescent="0.35">
      <c r="A5139" s="106">
        <v>43799</v>
      </c>
      <c r="B5139" s="1" t="s">
        <v>1144</v>
      </c>
      <c r="C5139" s="1" t="s">
        <v>3017</v>
      </c>
      <c r="D5139" s="102" t="s">
        <v>3096</v>
      </c>
      <c r="E5139" s="102">
        <v>1927</v>
      </c>
      <c r="F5139" s="102" t="s">
        <v>3059</v>
      </c>
      <c r="G5139" s="1">
        <v>20849639.489999998</v>
      </c>
      <c r="H5139" s="1">
        <v>0</v>
      </c>
      <c r="I5139" s="1">
        <v>0</v>
      </c>
      <c r="J5139" s="1">
        <v>0</v>
      </c>
      <c r="K5139" s="1">
        <v>20849639.489999998</v>
      </c>
      <c r="L5139" s="1">
        <v>20849.639489999998</v>
      </c>
      <c r="M5139" s="1"/>
      <c r="N5139" s="1" t="s">
        <v>1278</v>
      </c>
    </row>
    <row r="5140" spans="1:14" x14ac:dyDescent="0.35">
      <c r="A5140" s="106">
        <v>43799</v>
      </c>
      <c r="B5140" s="1" t="s">
        <v>1144</v>
      </c>
      <c r="C5140" s="1" t="s">
        <v>3017</v>
      </c>
      <c r="D5140" s="102" t="s">
        <v>3096</v>
      </c>
      <c r="E5140" s="102">
        <v>1928</v>
      </c>
      <c r="F5140" s="102" t="s">
        <v>3060</v>
      </c>
      <c r="G5140" s="1">
        <v>5688861.7400000002</v>
      </c>
      <c r="H5140" s="1">
        <v>0</v>
      </c>
      <c r="I5140" s="1">
        <v>0</v>
      </c>
      <c r="J5140" s="1">
        <v>0</v>
      </c>
      <c r="K5140" s="1">
        <v>5688861.7400000002</v>
      </c>
      <c r="L5140" s="1">
        <v>5688.8617400000003</v>
      </c>
      <c r="M5140" s="1"/>
      <c r="N5140" s="1" t="s">
        <v>1278</v>
      </c>
    </row>
    <row r="5141" spans="1:14" x14ac:dyDescent="0.35">
      <c r="A5141" s="106">
        <v>43799</v>
      </c>
      <c r="B5141" s="1" t="s">
        <v>1144</v>
      </c>
      <c r="C5141" s="1" t="s">
        <v>3017</v>
      </c>
      <c r="D5141" s="102" t="s">
        <v>3096</v>
      </c>
      <c r="E5141" s="102">
        <v>1929</v>
      </c>
      <c r="F5141" s="102" t="s">
        <v>2095</v>
      </c>
      <c r="G5141" s="1">
        <v>32135051.829999998</v>
      </c>
      <c r="H5141" s="1">
        <v>0</v>
      </c>
      <c r="I5141" s="1">
        <v>0</v>
      </c>
      <c r="J5141" s="1">
        <v>0</v>
      </c>
      <c r="K5141" s="1">
        <v>32135051.829999998</v>
      </c>
      <c r="L5141" s="1">
        <v>32135.051829999997</v>
      </c>
      <c r="M5141" s="1"/>
      <c r="N5141" s="1" t="s">
        <v>1278</v>
      </c>
    </row>
    <row r="5142" spans="1:14" x14ac:dyDescent="0.35">
      <c r="A5142" s="106">
        <v>43799</v>
      </c>
      <c r="B5142" s="1" t="s">
        <v>1144</v>
      </c>
      <c r="C5142" s="1" t="s">
        <v>3017</v>
      </c>
      <c r="D5142" s="102" t="s">
        <v>3096</v>
      </c>
      <c r="E5142" s="102">
        <v>1930</v>
      </c>
      <c r="F5142" s="102" t="s">
        <v>2098</v>
      </c>
      <c r="G5142" s="1">
        <v>4664739.82</v>
      </c>
      <c r="H5142" s="1">
        <v>0</v>
      </c>
      <c r="I5142" s="1">
        <v>0</v>
      </c>
      <c r="J5142" s="1">
        <v>0</v>
      </c>
      <c r="K5142" s="1">
        <v>4664739.82</v>
      </c>
      <c r="L5142" s="1">
        <v>4664.7398200000007</v>
      </c>
      <c r="M5142" s="1"/>
      <c r="N5142" s="1" t="s">
        <v>1278</v>
      </c>
    </row>
    <row r="5143" spans="1:14" x14ac:dyDescent="0.35">
      <c r="A5143" s="106">
        <v>43799</v>
      </c>
      <c r="B5143" s="1" t="s">
        <v>1144</v>
      </c>
      <c r="C5143" s="1" t="s">
        <v>3017</v>
      </c>
      <c r="D5143" s="102" t="s">
        <v>3096</v>
      </c>
      <c r="E5143" s="102">
        <v>1931</v>
      </c>
      <c r="F5143" s="102" t="s">
        <v>3061</v>
      </c>
      <c r="G5143" s="1">
        <v>57078378</v>
      </c>
      <c r="H5143" s="1">
        <v>0</v>
      </c>
      <c r="I5143" s="1">
        <v>0</v>
      </c>
      <c r="J5143" s="1">
        <v>0</v>
      </c>
      <c r="K5143" s="1">
        <v>57078378</v>
      </c>
      <c r="L5143" s="1">
        <v>57078.377999999997</v>
      </c>
      <c r="M5143" s="1"/>
      <c r="N5143" s="1" t="s">
        <v>1278</v>
      </c>
    </row>
    <row r="5144" spans="1:14" x14ac:dyDescent="0.35">
      <c r="A5144" s="106">
        <v>43799</v>
      </c>
      <c r="B5144" s="1" t="s">
        <v>1144</v>
      </c>
      <c r="C5144" s="1" t="s">
        <v>3017</v>
      </c>
      <c r="D5144" s="102" t="s">
        <v>3096</v>
      </c>
      <c r="E5144" s="102">
        <v>1940</v>
      </c>
      <c r="F5144" s="102" t="s">
        <v>3062</v>
      </c>
      <c r="G5144" s="1">
        <v>1016363098.24</v>
      </c>
      <c r="H5144" s="1">
        <v>0</v>
      </c>
      <c r="I5144" s="1">
        <v>0</v>
      </c>
      <c r="J5144" s="1">
        <v>0</v>
      </c>
      <c r="K5144" s="1">
        <v>1016363098.24</v>
      </c>
      <c r="L5144" s="1">
        <v>1016363.09824</v>
      </c>
      <c r="M5144" s="1"/>
      <c r="N5144" s="1" t="s">
        <v>998</v>
      </c>
    </row>
    <row r="5145" spans="1:14" x14ac:dyDescent="0.35">
      <c r="A5145" s="106">
        <v>43799</v>
      </c>
      <c r="B5145" s="1" t="s">
        <v>1144</v>
      </c>
      <c r="C5145" s="1" t="s">
        <v>3017</v>
      </c>
      <c r="D5145" s="102" t="s">
        <v>3096</v>
      </c>
      <c r="E5145" s="102">
        <v>1941</v>
      </c>
      <c r="F5145" s="102" t="s">
        <v>2096</v>
      </c>
      <c r="G5145" s="1">
        <v>772893.36</v>
      </c>
      <c r="H5145" s="1">
        <v>0</v>
      </c>
      <c r="I5145" s="1">
        <v>0</v>
      </c>
      <c r="J5145" s="1">
        <v>0</v>
      </c>
      <c r="K5145" s="1">
        <v>772893.36</v>
      </c>
      <c r="L5145" s="1">
        <v>772.89336000000003</v>
      </c>
      <c r="M5145" s="1"/>
      <c r="N5145" s="1" t="s">
        <v>1278</v>
      </c>
    </row>
    <row r="5146" spans="1:14" x14ac:dyDescent="0.35">
      <c r="A5146" s="106">
        <v>43799</v>
      </c>
      <c r="B5146" s="1" t="s">
        <v>1144</v>
      </c>
      <c r="C5146" s="1" t="s">
        <v>3017</v>
      </c>
      <c r="D5146" s="102" t="s">
        <v>3096</v>
      </c>
      <c r="E5146" s="102">
        <v>1942</v>
      </c>
      <c r="F5146" s="102" t="s">
        <v>3063</v>
      </c>
      <c r="G5146" s="1">
        <v>5069945.33</v>
      </c>
      <c r="H5146" s="1">
        <v>0</v>
      </c>
      <c r="I5146" s="1">
        <v>0</v>
      </c>
      <c r="J5146" s="1">
        <v>0</v>
      </c>
      <c r="K5146" s="1">
        <v>5069945.33</v>
      </c>
      <c r="L5146" s="1">
        <v>5069.9453300000005</v>
      </c>
      <c r="M5146" s="1"/>
      <c r="N5146" s="1" t="s">
        <v>1278</v>
      </c>
    </row>
    <row r="5147" spans="1:14" x14ac:dyDescent="0.35">
      <c r="A5147" s="106">
        <v>43799</v>
      </c>
      <c r="B5147" s="1" t="s">
        <v>1144</v>
      </c>
      <c r="C5147" s="1" t="s">
        <v>3017</v>
      </c>
      <c r="D5147" s="102" t="s">
        <v>3096</v>
      </c>
      <c r="E5147" s="102">
        <v>1943</v>
      </c>
      <c r="F5147" s="102" t="s">
        <v>3064</v>
      </c>
      <c r="G5147" s="1">
        <v>2231381.63</v>
      </c>
      <c r="H5147" s="1">
        <v>0</v>
      </c>
      <c r="I5147" s="1">
        <v>0</v>
      </c>
      <c r="J5147" s="1">
        <v>0</v>
      </c>
      <c r="K5147" s="1">
        <v>2231381.63</v>
      </c>
      <c r="L5147" s="1">
        <v>2231.3816299999999</v>
      </c>
      <c r="M5147" s="1"/>
      <c r="N5147" s="1" t="s">
        <v>1278</v>
      </c>
    </row>
    <row r="5148" spans="1:14" x14ac:dyDescent="0.35">
      <c r="A5148" s="106">
        <v>43799</v>
      </c>
      <c r="B5148" s="1"/>
      <c r="C5148" s="1" t="s">
        <v>3016</v>
      </c>
      <c r="D5148" s="102" t="s">
        <v>2494</v>
      </c>
      <c r="E5148" s="102">
        <v>307</v>
      </c>
      <c r="F5148" s="102" t="s">
        <v>2495</v>
      </c>
      <c r="G5148" s="1">
        <v>-223060967.87</v>
      </c>
      <c r="H5148" s="1">
        <v>0</v>
      </c>
      <c r="I5148" s="1">
        <v>1792728.54</v>
      </c>
      <c r="J5148" s="1">
        <v>-1792728.54</v>
      </c>
      <c r="K5148" s="1">
        <v>-224853696.41</v>
      </c>
      <c r="L5148" s="1">
        <v>-224853.69641</v>
      </c>
      <c r="M5148" s="1"/>
      <c r="N5148" s="1"/>
    </row>
    <row r="5149" spans="1:14" x14ac:dyDescent="0.35">
      <c r="A5149" s="106">
        <v>43799</v>
      </c>
      <c r="B5149" s="1" t="s">
        <v>1146</v>
      </c>
      <c r="C5149" s="1" t="s">
        <v>3017</v>
      </c>
      <c r="D5149" s="102" t="s">
        <v>2496</v>
      </c>
      <c r="E5149" s="102">
        <v>309</v>
      </c>
      <c r="F5149" s="102" t="s">
        <v>2501</v>
      </c>
      <c r="G5149" s="1">
        <v>-1061848.1200000001</v>
      </c>
      <c r="H5149" s="1">
        <v>0</v>
      </c>
      <c r="I5149" s="1">
        <v>30693.91</v>
      </c>
      <c r="J5149" s="1">
        <v>-30693.91</v>
      </c>
      <c r="K5149" s="1">
        <v>-1092542.03</v>
      </c>
      <c r="L5149" s="1">
        <v>-1092.5420300000001</v>
      </c>
      <c r="M5149" s="1"/>
      <c r="N5149" s="1" t="s">
        <v>3019</v>
      </c>
    </row>
    <row r="5150" spans="1:14" x14ac:dyDescent="0.35">
      <c r="A5150" s="106">
        <v>43799</v>
      </c>
      <c r="B5150" s="1" t="s">
        <v>1146</v>
      </c>
      <c r="C5150" s="1" t="s">
        <v>3017</v>
      </c>
      <c r="D5150" s="102" t="s">
        <v>2496</v>
      </c>
      <c r="E5150" s="102">
        <v>310</v>
      </c>
      <c r="F5150" s="102" t="s">
        <v>2502</v>
      </c>
      <c r="G5150" s="1">
        <v>-1011160.73</v>
      </c>
      <c r="H5150" s="1">
        <v>0</v>
      </c>
      <c r="I5150" s="1">
        <v>14310.28</v>
      </c>
      <c r="J5150" s="1">
        <v>-14310.28</v>
      </c>
      <c r="K5150" s="1">
        <v>-1025471.01</v>
      </c>
      <c r="L5150" s="1">
        <v>-1025.47101</v>
      </c>
      <c r="M5150" s="1"/>
      <c r="N5150" s="1" t="s">
        <v>3020</v>
      </c>
    </row>
    <row r="5151" spans="1:14" x14ac:dyDescent="0.35">
      <c r="A5151" s="106">
        <v>43799</v>
      </c>
      <c r="B5151" s="1" t="s">
        <v>1146</v>
      </c>
      <c r="C5151" s="1" t="s">
        <v>3017</v>
      </c>
      <c r="D5151" s="102" t="s">
        <v>2496</v>
      </c>
      <c r="E5151" s="102">
        <v>311</v>
      </c>
      <c r="F5151" s="102" t="s">
        <v>2497</v>
      </c>
      <c r="G5151" s="1">
        <v>-988392.22</v>
      </c>
      <c r="H5151" s="1">
        <v>0</v>
      </c>
      <c r="I5151" s="1">
        <v>14718.19</v>
      </c>
      <c r="J5151" s="1">
        <v>-14718.19</v>
      </c>
      <c r="K5151" s="1">
        <v>-1003110.41</v>
      </c>
      <c r="L5151" s="1">
        <v>-1003.11041</v>
      </c>
      <c r="M5151" s="1"/>
      <c r="N5151" s="1" t="s">
        <v>3021</v>
      </c>
    </row>
    <row r="5152" spans="1:14" x14ac:dyDescent="0.35">
      <c r="A5152" s="106">
        <v>43799</v>
      </c>
      <c r="B5152" s="1" t="s">
        <v>1146</v>
      </c>
      <c r="C5152" s="1" t="s">
        <v>3017</v>
      </c>
      <c r="D5152" s="102" t="s">
        <v>2496</v>
      </c>
      <c r="E5152" s="102">
        <v>313</v>
      </c>
      <c r="F5152" s="102" t="s">
        <v>2498</v>
      </c>
      <c r="G5152" s="1">
        <v>-3475533.99</v>
      </c>
      <c r="H5152" s="1">
        <v>0</v>
      </c>
      <c r="I5152" s="1">
        <v>28845.03</v>
      </c>
      <c r="J5152" s="1">
        <v>-28845.03</v>
      </c>
      <c r="K5152" s="1">
        <v>-3504379.02</v>
      </c>
      <c r="L5152" s="1">
        <v>-3504.3790199999999</v>
      </c>
      <c r="M5152" s="1"/>
      <c r="N5152" s="1" t="s">
        <v>3022</v>
      </c>
    </row>
    <row r="5153" spans="1:14" x14ac:dyDescent="0.35">
      <c r="A5153" s="106">
        <v>43799</v>
      </c>
      <c r="B5153" s="1" t="s">
        <v>1146</v>
      </c>
      <c r="C5153" s="1" t="s">
        <v>3017</v>
      </c>
      <c r="D5153" s="102" t="s">
        <v>2496</v>
      </c>
      <c r="E5153" s="102">
        <v>314</v>
      </c>
      <c r="F5153" s="102" t="s">
        <v>2499</v>
      </c>
      <c r="G5153" s="1">
        <v>-295686.71000000002</v>
      </c>
      <c r="H5153" s="1">
        <v>0</v>
      </c>
      <c r="I5153" s="1">
        <v>0</v>
      </c>
      <c r="J5153" s="1">
        <v>0</v>
      </c>
      <c r="K5153" s="1">
        <v>-295686.71000000002</v>
      </c>
      <c r="L5153" s="1">
        <v>-295.68671000000001</v>
      </c>
      <c r="M5153" s="1"/>
      <c r="N5153" s="1" t="s">
        <v>3023</v>
      </c>
    </row>
    <row r="5154" spans="1:14" x14ac:dyDescent="0.35">
      <c r="A5154" s="106">
        <v>43799</v>
      </c>
      <c r="B5154" s="1" t="s">
        <v>1146</v>
      </c>
      <c r="C5154" s="1" t="s">
        <v>3017</v>
      </c>
      <c r="D5154" s="102" t="s">
        <v>3097</v>
      </c>
      <c r="E5154" s="102">
        <v>1932</v>
      </c>
      <c r="F5154" s="102" t="s">
        <v>3065</v>
      </c>
      <c r="G5154" s="1">
        <v>-4642745.76</v>
      </c>
      <c r="H5154" s="1">
        <v>0</v>
      </c>
      <c r="I5154" s="1">
        <v>0.52</v>
      </c>
      <c r="J5154" s="1">
        <v>-0.52</v>
      </c>
      <c r="K5154" s="1">
        <v>-4642746.28</v>
      </c>
      <c r="L5154" s="1">
        <v>-4642.7462800000003</v>
      </c>
      <c r="M5154" s="1"/>
      <c r="N5154" s="1" t="s">
        <v>3018</v>
      </c>
    </row>
    <row r="5155" spans="1:14" x14ac:dyDescent="0.35">
      <c r="A5155" s="106">
        <v>43799</v>
      </c>
      <c r="B5155" s="1" t="s">
        <v>1146</v>
      </c>
      <c r="C5155" s="1" t="s">
        <v>3017</v>
      </c>
      <c r="D5155" s="102" t="s">
        <v>3097</v>
      </c>
      <c r="E5155" s="102">
        <v>1934</v>
      </c>
      <c r="F5155" s="102" t="s">
        <v>3066</v>
      </c>
      <c r="G5155" s="1">
        <v>-181367259.47</v>
      </c>
      <c r="H5155" s="1">
        <v>0</v>
      </c>
      <c r="I5155" s="1">
        <v>1643298.53</v>
      </c>
      <c r="J5155" s="1">
        <v>-1643298.53</v>
      </c>
      <c r="K5155" s="1">
        <v>-183010558</v>
      </c>
      <c r="L5155" s="1">
        <v>-183010.55799999999</v>
      </c>
      <c r="M5155" s="1"/>
      <c r="N5155" s="1" t="s">
        <v>3018</v>
      </c>
    </row>
    <row r="5156" spans="1:14" x14ac:dyDescent="0.35">
      <c r="A5156" s="106">
        <v>43799</v>
      </c>
      <c r="B5156" s="1" t="s">
        <v>1146</v>
      </c>
      <c r="C5156" s="1" t="s">
        <v>3017</v>
      </c>
      <c r="D5156" s="102" t="s">
        <v>3097</v>
      </c>
      <c r="E5156" s="102">
        <v>1935</v>
      </c>
      <c r="F5156" s="102" t="s">
        <v>2104</v>
      </c>
      <c r="G5156" s="1">
        <v>-155224.74</v>
      </c>
      <c r="H5156" s="1">
        <v>0</v>
      </c>
      <c r="I5156" s="1">
        <v>7055.67</v>
      </c>
      <c r="J5156" s="1">
        <v>-7055.67</v>
      </c>
      <c r="K5156" s="1">
        <v>-162280.41</v>
      </c>
      <c r="L5156" s="1">
        <v>-162.28041000000002</v>
      </c>
      <c r="M5156" s="1"/>
      <c r="N5156" s="1" t="s">
        <v>3018</v>
      </c>
    </row>
    <row r="5157" spans="1:14" x14ac:dyDescent="0.35">
      <c r="A5157" s="106">
        <v>43799</v>
      </c>
      <c r="B5157" s="1" t="s">
        <v>1146</v>
      </c>
      <c r="C5157" s="1" t="s">
        <v>3017</v>
      </c>
      <c r="D5157" s="102" t="s">
        <v>3097</v>
      </c>
      <c r="E5157" s="102">
        <v>1936</v>
      </c>
      <c r="F5157" s="102" t="s">
        <v>3067</v>
      </c>
      <c r="G5157" s="1">
        <v>-105581.56</v>
      </c>
      <c r="H5157" s="1">
        <v>0</v>
      </c>
      <c r="I5157" s="1">
        <v>3105.34</v>
      </c>
      <c r="J5157" s="1">
        <v>-3105.34</v>
      </c>
      <c r="K5157" s="1">
        <v>-108686.9</v>
      </c>
      <c r="L5157" s="1">
        <v>-108.68689999999999</v>
      </c>
      <c r="M5157" s="1"/>
      <c r="N5157" s="1" t="s">
        <v>3018</v>
      </c>
    </row>
    <row r="5158" spans="1:14" x14ac:dyDescent="0.35">
      <c r="A5158" s="106">
        <v>43799</v>
      </c>
      <c r="B5158" s="1" t="s">
        <v>1146</v>
      </c>
      <c r="C5158" s="1" t="s">
        <v>3017</v>
      </c>
      <c r="D5158" s="102" t="s">
        <v>3097</v>
      </c>
      <c r="E5158" s="102">
        <v>1937</v>
      </c>
      <c r="F5158" s="102" t="s">
        <v>2108</v>
      </c>
      <c r="G5158" s="1">
        <v>-36570.74</v>
      </c>
      <c r="H5158" s="1">
        <v>0</v>
      </c>
      <c r="I5158" s="1">
        <v>1075.6099999999999</v>
      </c>
      <c r="J5158" s="1">
        <v>-1075.6099999999999</v>
      </c>
      <c r="K5158" s="1">
        <v>-37646.35</v>
      </c>
      <c r="L5158" s="1">
        <v>-37.646349999999998</v>
      </c>
      <c r="M5158" s="1"/>
      <c r="N5158" s="1" t="s">
        <v>3018</v>
      </c>
    </row>
    <row r="5159" spans="1:14" x14ac:dyDescent="0.35">
      <c r="A5159" s="106">
        <v>43799</v>
      </c>
      <c r="B5159" s="1" t="s">
        <v>1146</v>
      </c>
      <c r="C5159" s="1" t="s">
        <v>3017</v>
      </c>
      <c r="D5159" s="102" t="s">
        <v>3097</v>
      </c>
      <c r="E5159" s="102">
        <v>1938</v>
      </c>
      <c r="F5159" s="102" t="s">
        <v>3068</v>
      </c>
      <c r="G5159" s="1">
        <v>-4664716.45</v>
      </c>
      <c r="H5159" s="1">
        <v>0</v>
      </c>
      <c r="I5159" s="1">
        <v>0.43</v>
      </c>
      <c r="J5159" s="1">
        <v>-0.43</v>
      </c>
      <c r="K5159" s="1">
        <v>-4664716.88</v>
      </c>
      <c r="L5159" s="1">
        <v>-4664.7168799999999</v>
      </c>
      <c r="M5159" s="1"/>
      <c r="N5159" s="1" t="s">
        <v>3018</v>
      </c>
    </row>
    <row r="5160" spans="1:14" x14ac:dyDescent="0.35">
      <c r="A5160" s="106">
        <v>43799</v>
      </c>
      <c r="B5160" s="1" t="s">
        <v>1146</v>
      </c>
      <c r="C5160" s="1" t="s">
        <v>3017</v>
      </c>
      <c r="D5160" s="102" t="s">
        <v>3097</v>
      </c>
      <c r="E5160" s="102">
        <v>1939</v>
      </c>
      <c r="F5160" s="102" t="s">
        <v>3069</v>
      </c>
      <c r="G5160" s="1">
        <v>-25256247.379999999</v>
      </c>
      <c r="H5160" s="1">
        <v>0</v>
      </c>
      <c r="I5160" s="1">
        <v>49625.03</v>
      </c>
      <c r="J5160" s="1">
        <v>-49625.03</v>
      </c>
      <c r="K5160" s="1">
        <v>-25305872.41</v>
      </c>
      <c r="L5160" s="1">
        <v>-25305.87241</v>
      </c>
      <c r="M5160" s="1"/>
      <c r="N5160" s="1" t="s">
        <v>3018</v>
      </c>
    </row>
    <row r="5161" spans="1:14" x14ac:dyDescent="0.35">
      <c r="A5161" s="106">
        <v>43799</v>
      </c>
      <c r="B5161" s="1"/>
      <c r="C5161" s="1" t="s">
        <v>3016</v>
      </c>
      <c r="D5161" s="102" t="s">
        <v>2503</v>
      </c>
      <c r="E5161" s="102">
        <v>500</v>
      </c>
      <c r="F5161" s="102" t="s">
        <v>2504</v>
      </c>
      <c r="G5161" s="1">
        <v>1747312720.53</v>
      </c>
      <c r="H5161" s="1">
        <v>1522354.31</v>
      </c>
      <c r="I5161" s="1">
        <v>0</v>
      </c>
      <c r="J5161" s="1">
        <v>1522354.31</v>
      </c>
      <c r="K5161" s="1">
        <v>1748835074.8399999</v>
      </c>
      <c r="L5161" s="1">
        <v>1748835.0748399999</v>
      </c>
      <c r="M5161" s="1"/>
      <c r="N5161" s="1"/>
    </row>
    <row r="5162" spans="1:14" x14ac:dyDescent="0.35">
      <c r="A5162" s="106">
        <v>43799</v>
      </c>
      <c r="B5162" s="1" t="s">
        <v>1144</v>
      </c>
      <c r="C5162" s="1" t="s">
        <v>3017</v>
      </c>
      <c r="D5162" s="102" t="s">
        <v>2505</v>
      </c>
      <c r="E5162" s="102">
        <v>501</v>
      </c>
      <c r="F5162" s="102" t="s">
        <v>2509</v>
      </c>
      <c r="G5162" s="1">
        <v>1719585840.3900001</v>
      </c>
      <c r="H5162" s="1">
        <v>1522354.31</v>
      </c>
      <c r="I5162" s="1">
        <v>0</v>
      </c>
      <c r="J5162" s="1">
        <v>1522354.31</v>
      </c>
      <c r="K5162" s="1">
        <v>1721108194.7</v>
      </c>
      <c r="L5162" s="1">
        <v>1721108.1947000001</v>
      </c>
      <c r="M5162" s="1"/>
      <c r="N5162" s="1" t="s">
        <v>1284</v>
      </c>
    </row>
    <row r="5163" spans="1:14" x14ac:dyDescent="0.35">
      <c r="A5163" s="106">
        <v>43799</v>
      </c>
      <c r="B5163" s="1" t="s">
        <v>1144</v>
      </c>
      <c r="C5163" s="1" t="s">
        <v>3017</v>
      </c>
      <c r="D5163" s="102" t="s">
        <v>2505</v>
      </c>
      <c r="E5163" s="102">
        <v>1886</v>
      </c>
      <c r="F5163" s="102" t="s">
        <v>2508</v>
      </c>
      <c r="G5163" s="1">
        <v>9596917.9900000002</v>
      </c>
      <c r="H5163" s="1">
        <v>0</v>
      </c>
      <c r="I5163" s="1">
        <v>0</v>
      </c>
      <c r="J5163" s="1">
        <v>0</v>
      </c>
      <c r="K5163" s="1">
        <v>9596917.9900000002</v>
      </c>
      <c r="L5163" s="1">
        <v>9596.9179899999999</v>
      </c>
      <c r="M5163" s="1"/>
      <c r="N5163" s="1" t="s">
        <v>1284</v>
      </c>
    </row>
    <row r="5164" spans="1:14" x14ac:dyDescent="0.35">
      <c r="A5164" s="106">
        <v>43799</v>
      </c>
      <c r="B5164" s="1" t="s">
        <v>1144</v>
      </c>
      <c r="C5164" s="1" t="s">
        <v>3017</v>
      </c>
      <c r="D5164" s="102" t="s">
        <v>2505</v>
      </c>
      <c r="E5164" s="102">
        <v>1887</v>
      </c>
      <c r="F5164" s="102" t="s">
        <v>2511</v>
      </c>
      <c r="G5164" s="1">
        <v>145225.78</v>
      </c>
      <c r="H5164" s="1">
        <v>0</v>
      </c>
      <c r="I5164" s="1">
        <v>0</v>
      </c>
      <c r="J5164" s="1">
        <v>0</v>
      </c>
      <c r="K5164" s="1">
        <v>145225.78</v>
      </c>
      <c r="L5164" s="1">
        <v>145.22577999999999</v>
      </c>
      <c r="M5164" s="1"/>
      <c r="N5164" s="1" t="s">
        <v>1284</v>
      </c>
    </row>
    <row r="5165" spans="1:14" x14ac:dyDescent="0.35">
      <c r="A5165" s="106">
        <v>43799</v>
      </c>
      <c r="B5165" s="1" t="s">
        <v>1144</v>
      </c>
      <c r="C5165" s="1" t="s">
        <v>3017</v>
      </c>
      <c r="D5165" s="102" t="s">
        <v>2505</v>
      </c>
      <c r="E5165" s="102">
        <v>1888</v>
      </c>
      <c r="F5165" s="102" t="s">
        <v>2510</v>
      </c>
      <c r="G5165" s="1">
        <v>51514.54</v>
      </c>
      <c r="H5165" s="1">
        <v>0</v>
      </c>
      <c r="I5165" s="1">
        <v>0</v>
      </c>
      <c r="J5165" s="1">
        <v>0</v>
      </c>
      <c r="K5165" s="1">
        <v>51514.54</v>
      </c>
      <c r="L5165" s="1">
        <v>51.514540000000004</v>
      </c>
      <c r="M5165" s="1"/>
      <c r="N5165" s="1" t="s">
        <v>1284</v>
      </c>
    </row>
    <row r="5166" spans="1:14" x14ac:dyDescent="0.35">
      <c r="A5166" s="106">
        <v>43799</v>
      </c>
      <c r="B5166" s="1" t="s">
        <v>1144</v>
      </c>
      <c r="C5166" s="1" t="s">
        <v>3017</v>
      </c>
      <c r="D5166" s="102" t="s">
        <v>2505</v>
      </c>
      <c r="E5166" s="102">
        <v>1889</v>
      </c>
      <c r="F5166" s="102" t="s">
        <v>2099</v>
      </c>
      <c r="G5166" s="1">
        <v>521985.21</v>
      </c>
      <c r="H5166" s="1">
        <v>0</v>
      </c>
      <c r="I5166" s="1">
        <v>0</v>
      </c>
      <c r="J5166" s="1">
        <v>0</v>
      </c>
      <c r="K5166" s="1">
        <v>521985.21</v>
      </c>
      <c r="L5166" s="1">
        <v>521.98521000000005</v>
      </c>
      <c r="M5166" s="1"/>
      <c r="N5166" s="1" t="s">
        <v>1284</v>
      </c>
    </row>
    <row r="5167" spans="1:14" x14ac:dyDescent="0.35">
      <c r="A5167" s="106">
        <v>43799</v>
      </c>
      <c r="B5167" s="1" t="s">
        <v>1144</v>
      </c>
      <c r="C5167" s="1" t="s">
        <v>3017</v>
      </c>
      <c r="D5167" s="102" t="s">
        <v>2505</v>
      </c>
      <c r="E5167" s="102">
        <v>1890</v>
      </c>
      <c r="F5167" s="102" t="s">
        <v>2506</v>
      </c>
      <c r="G5167" s="1">
        <v>164400.75</v>
      </c>
      <c r="H5167" s="1">
        <v>0</v>
      </c>
      <c r="I5167" s="1">
        <v>0</v>
      </c>
      <c r="J5167" s="1">
        <v>0</v>
      </c>
      <c r="K5167" s="1">
        <v>164400.75</v>
      </c>
      <c r="L5167" s="1">
        <v>164.40074999999999</v>
      </c>
      <c r="M5167" s="1"/>
      <c r="N5167" s="1" t="s">
        <v>1284</v>
      </c>
    </row>
    <row r="5168" spans="1:14" x14ac:dyDescent="0.35">
      <c r="A5168" s="106">
        <v>43799</v>
      </c>
      <c r="B5168" s="1" t="s">
        <v>1144</v>
      </c>
      <c r="C5168" s="1" t="s">
        <v>3017</v>
      </c>
      <c r="D5168" s="102" t="s">
        <v>2505</v>
      </c>
      <c r="E5168" s="102">
        <v>1891</v>
      </c>
      <c r="F5168" s="102" t="s">
        <v>2507</v>
      </c>
      <c r="G5168" s="1">
        <v>56456.91</v>
      </c>
      <c r="H5168" s="1">
        <v>0</v>
      </c>
      <c r="I5168" s="1">
        <v>0</v>
      </c>
      <c r="J5168" s="1">
        <v>0</v>
      </c>
      <c r="K5168" s="1">
        <v>56456.91</v>
      </c>
      <c r="L5168" s="1">
        <v>56.456910000000001</v>
      </c>
      <c r="M5168" s="1"/>
      <c r="N5168" s="1" t="s">
        <v>1284</v>
      </c>
    </row>
    <row r="5169" spans="1:14" x14ac:dyDescent="0.35">
      <c r="A5169" s="106">
        <v>43799</v>
      </c>
      <c r="B5169" s="1" t="s">
        <v>1144</v>
      </c>
      <c r="C5169" s="1" t="s">
        <v>3017</v>
      </c>
      <c r="D5169" s="102" t="s">
        <v>2512</v>
      </c>
      <c r="E5169" s="102">
        <v>1892</v>
      </c>
      <c r="F5169" s="102" t="s">
        <v>2514</v>
      </c>
      <c r="G5169" s="1">
        <v>120463.24</v>
      </c>
      <c r="H5169" s="1">
        <v>0</v>
      </c>
      <c r="I5169" s="1">
        <v>0</v>
      </c>
      <c r="J5169" s="1">
        <v>0</v>
      </c>
      <c r="K5169" s="1">
        <v>120463.24</v>
      </c>
      <c r="L5169" s="1">
        <v>120.46324</v>
      </c>
      <c r="M5169" s="1"/>
      <c r="N5169" s="1" t="s">
        <v>1284</v>
      </c>
    </row>
    <row r="5170" spans="1:14" x14ac:dyDescent="0.35">
      <c r="A5170" s="106">
        <v>43799</v>
      </c>
      <c r="B5170" s="1" t="s">
        <v>1144</v>
      </c>
      <c r="C5170" s="1" t="s">
        <v>3017</v>
      </c>
      <c r="D5170" s="102" t="s">
        <v>2512</v>
      </c>
      <c r="E5170" s="102">
        <v>1893</v>
      </c>
      <c r="F5170" s="102" t="s">
        <v>2515</v>
      </c>
      <c r="G5170" s="1">
        <v>71976.259999999995</v>
      </c>
      <c r="H5170" s="1">
        <v>0</v>
      </c>
      <c r="I5170" s="1">
        <v>0</v>
      </c>
      <c r="J5170" s="1">
        <v>0</v>
      </c>
      <c r="K5170" s="1">
        <v>71976.259999999995</v>
      </c>
      <c r="L5170" s="1">
        <v>71.976259999999996</v>
      </c>
      <c r="M5170" s="1"/>
      <c r="N5170" s="1" t="s">
        <v>1284</v>
      </c>
    </row>
    <row r="5171" spans="1:14" x14ac:dyDescent="0.35">
      <c r="A5171" s="106">
        <v>43799</v>
      </c>
      <c r="B5171" s="1" t="s">
        <v>1144</v>
      </c>
      <c r="C5171" s="1" t="s">
        <v>3017</v>
      </c>
      <c r="D5171" s="102" t="s">
        <v>2512</v>
      </c>
      <c r="E5171" s="102">
        <v>1894</v>
      </c>
      <c r="F5171" s="102" t="s">
        <v>2516</v>
      </c>
      <c r="G5171" s="1">
        <v>5400</v>
      </c>
      <c r="H5171" s="1">
        <v>0</v>
      </c>
      <c r="I5171" s="1">
        <v>0</v>
      </c>
      <c r="J5171" s="1">
        <v>0</v>
      </c>
      <c r="K5171" s="1">
        <v>5400</v>
      </c>
      <c r="L5171" s="1">
        <v>5.4</v>
      </c>
      <c r="M5171" s="1"/>
      <c r="N5171" s="1" t="s">
        <v>1284</v>
      </c>
    </row>
    <row r="5172" spans="1:14" x14ac:dyDescent="0.35">
      <c r="A5172" s="106">
        <v>43799</v>
      </c>
      <c r="B5172" s="1" t="s">
        <v>1144</v>
      </c>
      <c r="C5172" s="1" t="s">
        <v>3017</v>
      </c>
      <c r="D5172" s="102" t="s">
        <v>2512</v>
      </c>
      <c r="E5172" s="102">
        <v>1895</v>
      </c>
      <c r="F5172" s="102" t="s">
        <v>2100</v>
      </c>
      <c r="G5172" s="1">
        <v>121272.5</v>
      </c>
      <c r="H5172" s="1">
        <v>0</v>
      </c>
      <c r="I5172" s="1">
        <v>0</v>
      </c>
      <c r="J5172" s="1">
        <v>0</v>
      </c>
      <c r="K5172" s="1">
        <v>121272.5</v>
      </c>
      <c r="L5172" s="1">
        <v>121.27249999999999</v>
      </c>
      <c r="M5172" s="1"/>
      <c r="N5172" s="1" t="s">
        <v>1284</v>
      </c>
    </row>
    <row r="5173" spans="1:14" x14ac:dyDescent="0.35">
      <c r="A5173" s="106">
        <v>43799</v>
      </c>
      <c r="B5173" s="1" t="s">
        <v>1144</v>
      </c>
      <c r="C5173" s="1" t="s">
        <v>3017</v>
      </c>
      <c r="D5173" s="102" t="s">
        <v>2512</v>
      </c>
      <c r="E5173" s="102">
        <v>1896</v>
      </c>
      <c r="F5173" s="102" t="s">
        <v>2101</v>
      </c>
      <c r="G5173" s="1">
        <v>39172.18</v>
      </c>
      <c r="H5173" s="1">
        <v>0</v>
      </c>
      <c r="I5173" s="1">
        <v>0</v>
      </c>
      <c r="J5173" s="1">
        <v>0</v>
      </c>
      <c r="K5173" s="1">
        <v>39172.18</v>
      </c>
      <c r="L5173" s="1">
        <v>39.172179999999997</v>
      </c>
      <c r="M5173" s="1"/>
      <c r="N5173" s="1" t="s">
        <v>1284</v>
      </c>
    </row>
    <row r="5174" spans="1:14" x14ac:dyDescent="0.35">
      <c r="A5174" s="106">
        <v>43799</v>
      </c>
      <c r="B5174" s="1" t="s">
        <v>1144</v>
      </c>
      <c r="C5174" s="1" t="s">
        <v>3017</v>
      </c>
      <c r="D5174" s="102" t="s">
        <v>2512</v>
      </c>
      <c r="E5174" s="102">
        <v>1897</v>
      </c>
      <c r="F5174" s="102" t="s">
        <v>2513</v>
      </c>
      <c r="G5174" s="1">
        <v>2623476.1800000002</v>
      </c>
      <c r="H5174" s="1">
        <v>0</v>
      </c>
      <c r="I5174" s="1">
        <v>0</v>
      </c>
      <c r="J5174" s="1">
        <v>0</v>
      </c>
      <c r="K5174" s="1">
        <v>2623476.1800000002</v>
      </c>
      <c r="L5174" s="1">
        <v>2623.4761800000001</v>
      </c>
      <c r="M5174" s="1"/>
      <c r="N5174" s="1" t="s">
        <v>1284</v>
      </c>
    </row>
    <row r="5175" spans="1:14" x14ac:dyDescent="0.35">
      <c r="A5175" s="106">
        <v>43799</v>
      </c>
      <c r="B5175" s="1" t="s">
        <v>1144</v>
      </c>
      <c r="C5175" s="1" t="s">
        <v>3017</v>
      </c>
      <c r="D5175" s="102" t="s">
        <v>2512</v>
      </c>
      <c r="E5175" s="102">
        <v>1898</v>
      </c>
      <c r="F5175" s="102" t="s">
        <v>2102</v>
      </c>
      <c r="G5175" s="1">
        <v>14208618.6</v>
      </c>
      <c r="H5175" s="1">
        <v>0</v>
      </c>
      <c r="I5175" s="1">
        <v>0</v>
      </c>
      <c r="J5175" s="1">
        <v>0</v>
      </c>
      <c r="K5175" s="1">
        <v>14208618.6</v>
      </c>
      <c r="L5175" s="1">
        <v>14208.6186</v>
      </c>
      <c r="M5175" s="1"/>
      <c r="N5175" s="1" t="s">
        <v>1284</v>
      </c>
    </row>
    <row r="5176" spans="1:14" x14ac:dyDescent="0.35">
      <c r="A5176" s="106">
        <v>43799</v>
      </c>
      <c r="B5176" s="1"/>
      <c r="C5176" s="1" t="s">
        <v>3016</v>
      </c>
      <c r="D5176" s="102" t="s">
        <v>2517</v>
      </c>
      <c r="E5176" s="102">
        <v>571</v>
      </c>
      <c r="F5176" s="102" t="s">
        <v>2518</v>
      </c>
      <c r="G5176" s="1">
        <v>2172811479.2399998</v>
      </c>
      <c r="H5176" s="1">
        <v>0</v>
      </c>
      <c r="I5176" s="1">
        <v>0</v>
      </c>
      <c r="J5176" s="1">
        <v>0</v>
      </c>
      <c r="K5176" s="1">
        <v>2172811479.2399998</v>
      </c>
      <c r="L5176" s="1">
        <v>2172811.4792399998</v>
      </c>
      <c r="M5176" s="1"/>
      <c r="N5176" s="1"/>
    </row>
    <row r="5177" spans="1:14" x14ac:dyDescent="0.35">
      <c r="A5177" s="106">
        <v>43799</v>
      </c>
      <c r="B5177" s="1"/>
      <c r="C5177" s="1" t="s">
        <v>3016</v>
      </c>
      <c r="D5177" s="102" t="s">
        <v>2519</v>
      </c>
      <c r="E5177" s="102">
        <v>1959</v>
      </c>
      <c r="F5177" s="102" t="s">
        <v>3070</v>
      </c>
      <c r="G5177" s="1">
        <v>2172811479.2399998</v>
      </c>
      <c r="H5177" s="1">
        <v>0</v>
      </c>
      <c r="I5177" s="1">
        <v>0</v>
      </c>
      <c r="J5177" s="1">
        <v>0</v>
      </c>
      <c r="K5177" s="1">
        <v>2172811479.2399998</v>
      </c>
      <c r="L5177" s="1">
        <v>2172811.4792399998</v>
      </c>
      <c r="M5177" s="1"/>
      <c r="N5177" s="1"/>
    </row>
    <row r="5178" spans="1:14" x14ac:dyDescent="0.35">
      <c r="A5178" s="106">
        <v>43799</v>
      </c>
      <c r="B5178" s="1" t="s">
        <v>1145</v>
      </c>
      <c r="C5178" s="1" t="s">
        <v>3017</v>
      </c>
      <c r="D5178" s="102" t="s">
        <v>2519</v>
      </c>
      <c r="E5178" s="102">
        <v>572</v>
      </c>
      <c r="F5178" s="102" t="s">
        <v>2525</v>
      </c>
      <c r="G5178" s="1">
        <v>1621072052.5899999</v>
      </c>
      <c r="H5178" s="1">
        <v>0</v>
      </c>
      <c r="I5178" s="1">
        <v>0</v>
      </c>
      <c r="J5178" s="1">
        <v>0</v>
      </c>
      <c r="K5178" s="1">
        <v>1621072052.5899999</v>
      </c>
      <c r="L5178" s="1">
        <v>1621072.05259</v>
      </c>
      <c r="M5178" s="1"/>
      <c r="N5178" s="1" t="s">
        <v>3024</v>
      </c>
    </row>
    <row r="5179" spans="1:14" x14ac:dyDescent="0.35">
      <c r="A5179" s="106">
        <v>43799</v>
      </c>
      <c r="B5179" s="1" t="s">
        <v>1145</v>
      </c>
      <c r="C5179" s="1" t="s">
        <v>3017</v>
      </c>
      <c r="D5179" s="102" t="s">
        <v>2519</v>
      </c>
      <c r="E5179" s="102">
        <v>573</v>
      </c>
      <c r="F5179" s="102" t="s">
        <v>2109</v>
      </c>
      <c r="G5179" s="1">
        <v>10855371.869999999</v>
      </c>
      <c r="H5179" s="1">
        <v>0</v>
      </c>
      <c r="I5179" s="1">
        <v>0</v>
      </c>
      <c r="J5179" s="1">
        <v>0</v>
      </c>
      <c r="K5179" s="1">
        <v>10855371.869999999</v>
      </c>
      <c r="L5179" s="1">
        <v>10855.371869999999</v>
      </c>
      <c r="M5179" s="1"/>
      <c r="N5179" s="1" t="s">
        <v>3025</v>
      </c>
    </row>
    <row r="5180" spans="1:14" x14ac:dyDescent="0.35">
      <c r="A5180" s="106">
        <v>43799</v>
      </c>
      <c r="B5180" s="1" t="s">
        <v>1145</v>
      </c>
      <c r="C5180" s="1" t="s">
        <v>3017</v>
      </c>
      <c r="D5180" s="102" t="s">
        <v>2519</v>
      </c>
      <c r="E5180" s="102">
        <v>574</v>
      </c>
      <c r="F5180" s="102" t="s">
        <v>2523</v>
      </c>
      <c r="G5180" s="1">
        <v>7607.57</v>
      </c>
      <c r="H5180" s="1">
        <v>0</v>
      </c>
      <c r="I5180" s="1">
        <v>0</v>
      </c>
      <c r="J5180" s="1">
        <v>0</v>
      </c>
      <c r="K5180" s="1">
        <v>7607.57</v>
      </c>
      <c r="L5180" s="1">
        <v>7.6075699999999999</v>
      </c>
      <c r="M5180" s="1"/>
      <c r="N5180" s="1" t="s">
        <v>3025</v>
      </c>
    </row>
    <row r="5181" spans="1:14" x14ac:dyDescent="0.35">
      <c r="A5181" s="106">
        <v>43799</v>
      </c>
      <c r="B5181" s="1" t="s">
        <v>1145</v>
      </c>
      <c r="C5181" s="1" t="s">
        <v>3017</v>
      </c>
      <c r="D5181" s="102" t="s">
        <v>2519</v>
      </c>
      <c r="E5181" s="102">
        <v>575</v>
      </c>
      <c r="F5181" s="102" t="s">
        <v>2110</v>
      </c>
      <c r="G5181" s="1">
        <v>2314875.4900000002</v>
      </c>
      <c r="H5181" s="1">
        <v>0</v>
      </c>
      <c r="I5181" s="1">
        <v>0</v>
      </c>
      <c r="J5181" s="1">
        <v>0</v>
      </c>
      <c r="K5181" s="1">
        <v>2314875.4900000002</v>
      </c>
      <c r="L5181" s="1">
        <v>2314.8754900000004</v>
      </c>
      <c r="M5181" s="1"/>
      <c r="N5181" s="1" t="s">
        <v>3025</v>
      </c>
    </row>
    <row r="5182" spans="1:14" x14ac:dyDescent="0.35">
      <c r="A5182" s="106">
        <v>43799</v>
      </c>
      <c r="B5182" s="1" t="s">
        <v>1145</v>
      </c>
      <c r="C5182" s="1" t="s">
        <v>3017</v>
      </c>
      <c r="D5182" s="102" t="s">
        <v>2519</v>
      </c>
      <c r="E5182" s="102">
        <v>576</v>
      </c>
      <c r="F5182" s="102" t="s">
        <v>2524</v>
      </c>
      <c r="G5182" s="1">
        <v>259643.58</v>
      </c>
      <c r="H5182" s="1">
        <v>0</v>
      </c>
      <c r="I5182" s="1">
        <v>0</v>
      </c>
      <c r="J5182" s="1">
        <v>0</v>
      </c>
      <c r="K5182" s="1">
        <v>259643.58</v>
      </c>
      <c r="L5182" s="1">
        <v>259.64357999999999</v>
      </c>
      <c r="M5182" s="1"/>
      <c r="N5182" s="1" t="s">
        <v>3025</v>
      </c>
    </row>
    <row r="5183" spans="1:14" x14ac:dyDescent="0.35">
      <c r="A5183" s="106">
        <v>43799</v>
      </c>
      <c r="B5183" s="1" t="s">
        <v>1145</v>
      </c>
      <c r="C5183" s="1" t="s">
        <v>3017</v>
      </c>
      <c r="D5183" s="102" t="s">
        <v>2519</v>
      </c>
      <c r="E5183" s="102">
        <v>577</v>
      </c>
      <c r="F5183" s="102" t="s">
        <v>2520</v>
      </c>
      <c r="G5183" s="1">
        <v>39950.959999999999</v>
      </c>
      <c r="H5183" s="1">
        <v>0</v>
      </c>
      <c r="I5183" s="1">
        <v>0</v>
      </c>
      <c r="J5183" s="1">
        <v>0</v>
      </c>
      <c r="K5183" s="1">
        <v>39950.959999999999</v>
      </c>
      <c r="L5183" s="1">
        <v>39.950960000000002</v>
      </c>
      <c r="M5183" s="1"/>
      <c r="N5183" s="1" t="s">
        <v>3025</v>
      </c>
    </row>
    <row r="5184" spans="1:14" x14ac:dyDescent="0.35">
      <c r="A5184" s="106">
        <v>43799</v>
      </c>
      <c r="B5184" s="1" t="s">
        <v>1145</v>
      </c>
      <c r="C5184" s="1" t="s">
        <v>3017</v>
      </c>
      <c r="D5184" s="102" t="s">
        <v>2519</v>
      </c>
      <c r="E5184" s="102">
        <v>578</v>
      </c>
      <c r="F5184" s="102" t="s">
        <v>2521</v>
      </c>
      <c r="G5184" s="1">
        <v>1941082.32</v>
      </c>
      <c r="H5184" s="1">
        <v>0</v>
      </c>
      <c r="I5184" s="1">
        <v>0</v>
      </c>
      <c r="J5184" s="1">
        <v>0</v>
      </c>
      <c r="K5184" s="1">
        <v>1941082.32</v>
      </c>
      <c r="L5184" s="1">
        <v>1941.08232</v>
      </c>
      <c r="M5184" s="1"/>
      <c r="N5184" s="1" t="s">
        <v>3025</v>
      </c>
    </row>
    <row r="5185" spans="1:14" x14ac:dyDescent="0.35">
      <c r="A5185" s="106">
        <v>43799</v>
      </c>
      <c r="B5185" s="1" t="s">
        <v>1145</v>
      </c>
      <c r="C5185" s="1" t="s">
        <v>3017</v>
      </c>
      <c r="D5185" s="102" t="s">
        <v>2519</v>
      </c>
      <c r="E5185" s="102">
        <v>579</v>
      </c>
      <c r="F5185" s="102" t="s">
        <v>2520</v>
      </c>
      <c r="G5185" s="1">
        <v>12618172.24</v>
      </c>
      <c r="H5185" s="1">
        <v>0</v>
      </c>
      <c r="I5185" s="1">
        <v>0</v>
      </c>
      <c r="J5185" s="1">
        <v>0</v>
      </c>
      <c r="K5185" s="1">
        <v>12618172.24</v>
      </c>
      <c r="L5185" s="1">
        <v>12618.17224</v>
      </c>
      <c r="M5185" s="1"/>
      <c r="N5185" s="1" t="s">
        <v>3025</v>
      </c>
    </row>
    <row r="5186" spans="1:14" x14ac:dyDescent="0.35">
      <c r="A5186" s="106">
        <v>43799</v>
      </c>
      <c r="B5186" s="1" t="s">
        <v>1145</v>
      </c>
      <c r="C5186" s="1" t="s">
        <v>3017</v>
      </c>
      <c r="D5186" s="102" t="s">
        <v>2519</v>
      </c>
      <c r="E5186" s="102">
        <v>580</v>
      </c>
      <c r="F5186" s="102" t="s">
        <v>2522</v>
      </c>
      <c r="G5186" s="1">
        <v>523702722.62</v>
      </c>
      <c r="H5186" s="1">
        <v>0</v>
      </c>
      <c r="I5186" s="1">
        <v>0</v>
      </c>
      <c r="J5186" s="1">
        <v>0</v>
      </c>
      <c r="K5186" s="1">
        <v>523702722.62</v>
      </c>
      <c r="L5186" s="1">
        <v>523702.72262000002</v>
      </c>
      <c r="M5186" s="1"/>
      <c r="N5186" s="1" t="s">
        <v>3026</v>
      </c>
    </row>
    <row r="5187" spans="1:14" x14ac:dyDescent="0.35">
      <c r="A5187" s="106">
        <v>43799</v>
      </c>
      <c r="B5187" s="1"/>
      <c r="C5187" s="1" t="s">
        <v>3016</v>
      </c>
      <c r="D5187" s="102" t="s">
        <v>2526</v>
      </c>
      <c r="E5187" s="102">
        <v>581</v>
      </c>
      <c r="F5187" s="102" t="s">
        <v>2111</v>
      </c>
      <c r="G5187" s="1">
        <v>-46234137.829999998</v>
      </c>
      <c r="H5187" s="1">
        <v>0</v>
      </c>
      <c r="I5187" s="1">
        <v>797140.02</v>
      </c>
      <c r="J5187" s="1">
        <v>-797140.02</v>
      </c>
      <c r="K5187" s="1">
        <v>-47031277.850000001</v>
      </c>
      <c r="L5187" s="1">
        <v>-47031.277849999999</v>
      </c>
      <c r="M5187" s="1"/>
      <c r="N5187" s="1"/>
    </row>
    <row r="5188" spans="1:14" x14ac:dyDescent="0.35">
      <c r="A5188" s="106">
        <v>43799</v>
      </c>
      <c r="B5188" s="1"/>
      <c r="C5188" s="1" t="s">
        <v>3016</v>
      </c>
      <c r="D5188" s="102" t="s">
        <v>2527</v>
      </c>
      <c r="E5188" s="102">
        <v>1960</v>
      </c>
      <c r="F5188" s="102" t="s">
        <v>3071</v>
      </c>
      <c r="G5188" s="1">
        <v>-46234137.829999998</v>
      </c>
      <c r="H5188" s="1">
        <v>0</v>
      </c>
      <c r="I5188" s="1">
        <v>797140.02</v>
      </c>
      <c r="J5188" s="1">
        <v>-797140.02</v>
      </c>
      <c r="K5188" s="1">
        <v>-47031277.850000001</v>
      </c>
      <c r="L5188" s="1">
        <v>-47031.277849999999</v>
      </c>
      <c r="M5188" s="1"/>
      <c r="N5188" s="1"/>
    </row>
    <row r="5189" spans="1:14" x14ac:dyDescent="0.35">
      <c r="A5189" s="106">
        <v>43799</v>
      </c>
      <c r="B5189" s="1" t="s">
        <v>1145</v>
      </c>
      <c r="C5189" s="1" t="s">
        <v>3017</v>
      </c>
      <c r="D5189" s="102" t="s">
        <v>2527</v>
      </c>
      <c r="E5189" s="102">
        <v>582</v>
      </c>
      <c r="F5189" s="102" t="s">
        <v>2109</v>
      </c>
      <c r="G5189" s="1">
        <v>-1049369.49</v>
      </c>
      <c r="H5189" s="1">
        <v>0</v>
      </c>
      <c r="I5189" s="1">
        <v>18092.29</v>
      </c>
      <c r="J5189" s="1">
        <v>-18092.29</v>
      </c>
      <c r="K5189" s="1">
        <v>-1067461.78</v>
      </c>
      <c r="L5189" s="1">
        <v>-1067.4617800000001</v>
      </c>
      <c r="M5189" s="1"/>
      <c r="N5189" s="1" t="s">
        <v>3018</v>
      </c>
    </row>
    <row r="5190" spans="1:14" x14ac:dyDescent="0.35">
      <c r="A5190" s="106">
        <v>43799</v>
      </c>
      <c r="B5190" s="1" t="s">
        <v>1145</v>
      </c>
      <c r="C5190" s="1" t="s">
        <v>3017</v>
      </c>
      <c r="D5190" s="102" t="s">
        <v>2527</v>
      </c>
      <c r="E5190" s="102">
        <v>583</v>
      </c>
      <c r="F5190" s="102" t="s">
        <v>2523</v>
      </c>
      <c r="G5190" s="1">
        <v>-1470.88</v>
      </c>
      <c r="H5190" s="1">
        <v>0</v>
      </c>
      <c r="I5190" s="1">
        <v>25.36</v>
      </c>
      <c r="J5190" s="1">
        <v>-25.36</v>
      </c>
      <c r="K5190" s="1">
        <v>-1496.24</v>
      </c>
      <c r="L5190" s="1">
        <v>-1.49624</v>
      </c>
      <c r="M5190" s="1"/>
      <c r="N5190" s="1" t="s">
        <v>3018</v>
      </c>
    </row>
    <row r="5191" spans="1:14" x14ac:dyDescent="0.35">
      <c r="A5191" s="106">
        <v>43799</v>
      </c>
      <c r="B5191" s="1" t="s">
        <v>1145</v>
      </c>
      <c r="C5191" s="1" t="s">
        <v>3017</v>
      </c>
      <c r="D5191" s="102" t="s">
        <v>2527</v>
      </c>
      <c r="E5191" s="102">
        <v>584</v>
      </c>
      <c r="F5191" s="102" t="s">
        <v>2110</v>
      </c>
      <c r="G5191" s="1">
        <v>-186849.32</v>
      </c>
      <c r="H5191" s="1">
        <v>0</v>
      </c>
      <c r="I5191" s="1">
        <v>3221.54</v>
      </c>
      <c r="J5191" s="1">
        <v>-3221.54</v>
      </c>
      <c r="K5191" s="1">
        <v>-190070.86</v>
      </c>
      <c r="L5191" s="1">
        <v>-190.07085999999998</v>
      </c>
      <c r="M5191" s="1"/>
      <c r="N5191" s="1" t="s">
        <v>3018</v>
      </c>
    </row>
    <row r="5192" spans="1:14" x14ac:dyDescent="0.35">
      <c r="A5192" s="106">
        <v>43799</v>
      </c>
      <c r="B5192" s="1" t="s">
        <v>1145</v>
      </c>
      <c r="C5192" s="1" t="s">
        <v>3017</v>
      </c>
      <c r="D5192" s="102" t="s">
        <v>2527</v>
      </c>
      <c r="E5192" s="102">
        <v>585</v>
      </c>
      <c r="F5192" s="102" t="s">
        <v>2524</v>
      </c>
      <c r="G5192" s="1">
        <v>-125494.6</v>
      </c>
      <c r="H5192" s="1">
        <v>0</v>
      </c>
      <c r="I5192" s="1">
        <v>2163.6999999999998</v>
      </c>
      <c r="J5192" s="1">
        <v>-2163.6999999999998</v>
      </c>
      <c r="K5192" s="1">
        <v>-127658.3</v>
      </c>
      <c r="L5192" s="1">
        <v>-127.6583</v>
      </c>
      <c r="M5192" s="1"/>
      <c r="N5192" s="1" t="s">
        <v>3018</v>
      </c>
    </row>
    <row r="5193" spans="1:14" x14ac:dyDescent="0.35">
      <c r="A5193" s="106">
        <v>43799</v>
      </c>
      <c r="B5193" s="1" t="s">
        <v>1145</v>
      </c>
      <c r="C5193" s="1" t="s">
        <v>3017</v>
      </c>
      <c r="D5193" s="102" t="s">
        <v>2527</v>
      </c>
      <c r="E5193" s="102">
        <v>586</v>
      </c>
      <c r="F5193" s="102" t="s">
        <v>2520</v>
      </c>
      <c r="G5193" s="1">
        <v>-3224.8</v>
      </c>
      <c r="H5193" s="1">
        <v>0</v>
      </c>
      <c r="I5193" s="1">
        <v>55.6</v>
      </c>
      <c r="J5193" s="1">
        <v>-55.6</v>
      </c>
      <c r="K5193" s="1">
        <v>-3280.4</v>
      </c>
      <c r="L5193" s="1">
        <v>-3.2804000000000002</v>
      </c>
      <c r="M5193" s="1"/>
      <c r="N5193" s="1" t="s">
        <v>3018</v>
      </c>
    </row>
    <row r="5194" spans="1:14" x14ac:dyDescent="0.35">
      <c r="A5194" s="106">
        <v>43799</v>
      </c>
      <c r="B5194" s="1" t="s">
        <v>1145</v>
      </c>
      <c r="C5194" s="1" t="s">
        <v>3017</v>
      </c>
      <c r="D5194" s="102" t="s">
        <v>2527</v>
      </c>
      <c r="E5194" s="102">
        <v>587</v>
      </c>
      <c r="F5194" s="102" t="s">
        <v>2521</v>
      </c>
      <c r="G5194" s="1">
        <v>-156677.72</v>
      </c>
      <c r="H5194" s="1">
        <v>0</v>
      </c>
      <c r="I5194" s="1">
        <v>2701.34</v>
      </c>
      <c r="J5194" s="1">
        <v>-2701.34</v>
      </c>
      <c r="K5194" s="1">
        <v>-159379.06</v>
      </c>
      <c r="L5194" s="1">
        <v>-159.37906000000001</v>
      </c>
      <c r="M5194" s="1"/>
      <c r="N5194" s="1" t="s">
        <v>3018</v>
      </c>
    </row>
    <row r="5195" spans="1:14" x14ac:dyDescent="0.35">
      <c r="A5195" s="106">
        <v>43799</v>
      </c>
      <c r="B5195" s="1" t="s">
        <v>1145</v>
      </c>
      <c r="C5195" s="1" t="s">
        <v>3017</v>
      </c>
      <c r="D5195" s="102" t="s">
        <v>2527</v>
      </c>
      <c r="E5195" s="102">
        <v>588</v>
      </c>
      <c r="F5195" s="102" t="s">
        <v>2520</v>
      </c>
      <c r="G5195" s="1">
        <v>-2439513.06</v>
      </c>
      <c r="H5195" s="1">
        <v>0</v>
      </c>
      <c r="I5195" s="1">
        <v>42060.57</v>
      </c>
      <c r="J5195" s="1">
        <v>-42060.57</v>
      </c>
      <c r="K5195" s="1">
        <v>-2481573.63</v>
      </c>
      <c r="L5195" s="1">
        <v>-2481.5736299999999</v>
      </c>
      <c r="M5195" s="1"/>
      <c r="N5195" s="1" t="s">
        <v>3018</v>
      </c>
    </row>
    <row r="5196" spans="1:14" x14ac:dyDescent="0.35">
      <c r="A5196" s="106">
        <v>43799</v>
      </c>
      <c r="B5196" s="1" t="s">
        <v>1145</v>
      </c>
      <c r="C5196" s="1" t="s">
        <v>3017</v>
      </c>
      <c r="D5196" s="102" t="s">
        <v>2527</v>
      </c>
      <c r="E5196" s="102">
        <v>589</v>
      </c>
      <c r="F5196" s="102" t="s">
        <v>2522</v>
      </c>
      <c r="G5196" s="1">
        <v>-42271537.960000001</v>
      </c>
      <c r="H5196" s="1">
        <v>0</v>
      </c>
      <c r="I5196" s="1">
        <v>728819.62</v>
      </c>
      <c r="J5196" s="1">
        <v>-728819.62</v>
      </c>
      <c r="K5196" s="1">
        <v>-43000357.579999998</v>
      </c>
      <c r="L5196" s="1">
        <v>-43000.357579999996</v>
      </c>
      <c r="M5196" s="1"/>
      <c r="N5196" s="1" t="s">
        <v>3027</v>
      </c>
    </row>
    <row r="5197" spans="1:14" x14ac:dyDescent="0.35">
      <c r="A5197" s="106">
        <v>43799</v>
      </c>
      <c r="B5197" s="1"/>
      <c r="C5197" s="1" t="s">
        <v>3016</v>
      </c>
      <c r="D5197" s="102" t="s">
        <v>2528</v>
      </c>
      <c r="E5197" s="102">
        <v>590</v>
      </c>
      <c r="F5197" s="102" t="s">
        <v>2529</v>
      </c>
      <c r="G5197" s="1">
        <v>45198764.380000003</v>
      </c>
      <c r="H5197" s="1">
        <v>96620.84</v>
      </c>
      <c r="I5197" s="1">
        <v>235816.26</v>
      </c>
      <c r="J5197" s="1">
        <v>-139195.42000000001</v>
      </c>
      <c r="K5197" s="1">
        <v>45059568.960000001</v>
      </c>
      <c r="L5197" s="1">
        <v>45059.568960000004</v>
      </c>
      <c r="M5197" s="1"/>
      <c r="N5197" s="1"/>
    </row>
    <row r="5198" spans="1:14" x14ac:dyDescent="0.35">
      <c r="A5198" s="106">
        <v>43799</v>
      </c>
      <c r="B5198" s="1"/>
      <c r="C5198" s="1" t="s">
        <v>3016</v>
      </c>
      <c r="D5198" s="102" t="s">
        <v>2530</v>
      </c>
      <c r="E5198" s="102">
        <v>591</v>
      </c>
      <c r="F5198" s="102" t="s">
        <v>2529</v>
      </c>
      <c r="G5198" s="1">
        <v>61006858.460000001</v>
      </c>
      <c r="H5198" s="1">
        <v>96620.84</v>
      </c>
      <c r="I5198" s="1">
        <v>0</v>
      </c>
      <c r="J5198" s="1">
        <v>96620.84</v>
      </c>
      <c r="K5198" s="1">
        <v>61103479.299999997</v>
      </c>
      <c r="L5198" s="1">
        <v>61103.479299999999</v>
      </c>
      <c r="M5198" s="1"/>
      <c r="N5198" s="1"/>
    </row>
    <row r="5199" spans="1:14" x14ac:dyDescent="0.35">
      <c r="A5199" s="106">
        <v>43799</v>
      </c>
      <c r="B5199" s="1"/>
      <c r="C5199" s="1" t="s">
        <v>3016</v>
      </c>
      <c r="D5199" s="102" t="s">
        <v>2531</v>
      </c>
      <c r="E5199" s="102">
        <v>595</v>
      </c>
      <c r="F5199" s="102" t="s">
        <v>2903</v>
      </c>
      <c r="G5199" s="1">
        <v>61006858.460000001</v>
      </c>
      <c r="H5199" s="1">
        <v>96620.84</v>
      </c>
      <c r="I5199" s="1">
        <v>0</v>
      </c>
      <c r="J5199" s="1">
        <v>96620.84</v>
      </c>
      <c r="K5199" s="1">
        <v>61103479.299999997</v>
      </c>
      <c r="L5199" s="1">
        <v>61103.479299999999</v>
      </c>
      <c r="M5199" s="1"/>
      <c r="N5199" s="1"/>
    </row>
    <row r="5200" spans="1:14" x14ac:dyDescent="0.35">
      <c r="A5200" s="106">
        <v>43799</v>
      </c>
      <c r="B5200" s="1" t="s">
        <v>1148</v>
      </c>
      <c r="C5200" s="1" t="s">
        <v>3017</v>
      </c>
      <c r="D5200" s="102" t="s">
        <v>2531</v>
      </c>
      <c r="E5200" s="102">
        <v>596</v>
      </c>
      <c r="F5200" s="102" t="s">
        <v>2112</v>
      </c>
      <c r="G5200" s="1">
        <v>8375688.7999999998</v>
      </c>
      <c r="H5200" s="1">
        <v>0</v>
      </c>
      <c r="I5200" s="1">
        <v>0</v>
      </c>
      <c r="J5200" s="1">
        <v>0</v>
      </c>
      <c r="K5200" s="1">
        <v>8375688.7999999998</v>
      </c>
      <c r="L5200" s="1">
        <v>8375.6887999999999</v>
      </c>
      <c r="M5200" s="1"/>
      <c r="N5200" s="1" t="s">
        <v>3028</v>
      </c>
    </row>
    <row r="5201" spans="1:14" x14ac:dyDescent="0.35">
      <c r="A5201" s="106">
        <v>43799</v>
      </c>
      <c r="B5201" s="1" t="s">
        <v>1148</v>
      </c>
      <c r="C5201" s="1" t="s">
        <v>3017</v>
      </c>
      <c r="D5201" s="102" t="s">
        <v>2531</v>
      </c>
      <c r="E5201" s="102">
        <v>597</v>
      </c>
      <c r="F5201" s="102" t="s">
        <v>2113</v>
      </c>
      <c r="G5201" s="1">
        <v>1244022.53</v>
      </c>
      <c r="H5201" s="1">
        <v>0</v>
      </c>
      <c r="I5201" s="1">
        <v>0</v>
      </c>
      <c r="J5201" s="1">
        <v>0</v>
      </c>
      <c r="K5201" s="1">
        <v>1244022.53</v>
      </c>
      <c r="L5201" s="1">
        <v>1244.02253</v>
      </c>
      <c r="M5201" s="1"/>
      <c r="N5201" s="1" t="s">
        <v>416</v>
      </c>
    </row>
    <row r="5202" spans="1:14" x14ac:dyDescent="0.35">
      <c r="A5202" s="106">
        <v>43799</v>
      </c>
      <c r="B5202" s="1" t="s">
        <v>1148</v>
      </c>
      <c r="C5202" s="1" t="s">
        <v>3017</v>
      </c>
      <c r="D5202" s="102" t="s">
        <v>2531</v>
      </c>
      <c r="E5202" s="102">
        <v>598</v>
      </c>
      <c r="F5202" s="102" t="s">
        <v>2114</v>
      </c>
      <c r="G5202" s="1">
        <v>700000</v>
      </c>
      <c r="H5202" s="1">
        <v>0</v>
      </c>
      <c r="I5202" s="1">
        <v>0</v>
      </c>
      <c r="J5202" s="1">
        <v>0</v>
      </c>
      <c r="K5202" s="1">
        <v>700000</v>
      </c>
      <c r="L5202" s="1">
        <v>700</v>
      </c>
      <c r="M5202" s="1"/>
      <c r="N5202" s="1" t="s">
        <v>1289</v>
      </c>
    </row>
    <row r="5203" spans="1:14" x14ac:dyDescent="0.35">
      <c r="A5203" s="106">
        <v>43799</v>
      </c>
      <c r="B5203" s="1" t="s">
        <v>1148</v>
      </c>
      <c r="C5203" s="1" t="s">
        <v>3017</v>
      </c>
      <c r="D5203" s="102" t="s">
        <v>2531</v>
      </c>
      <c r="E5203" s="102">
        <v>599</v>
      </c>
      <c r="F5203" s="102" t="s">
        <v>2115</v>
      </c>
      <c r="G5203" s="1">
        <v>149771.41</v>
      </c>
      <c r="H5203" s="1">
        <v>0</v>
      </c>
      <c r="I5203" s="1">
        <v>0</v>
      </c>
      <c r="J5203" s="1">
        <v>0</v>
      </c>
      <c r="K5203" s="1">
        <v>149771.41</v>
      </c>
      <c r="L5203" s="1">
        <v>149.77141</v>
      </c>
      <c r="M5203" s="1"/>
      <c r="N5203" s="1" t="s">
        <v>3028</v>
      </c>
    </row>
    <row r="5204" spans="1:14" x14ac:dyDescent="0.35">
      <c r="A5204" s="106">
        <v>43799</v>
      </c>
      <c r="B5204" s="1" t="s">
        <v>1148</v>
      </c>
      <c r="C5204" s="1" t="s">
        <v>3017</v>
      </c>
      <c r="D5204" s="102" t="s">
        <v>2531</v>
      </c>
      <c r="E5204" s="102">
        <v>601</v>
      </c>
      <c r="F5204" s="102" t="s">
        <v>2116</v>
      </c>
      <c r="G5204" s="1">
        <v>4825799.6900000004</v>
      </c>
      <c r="H5204" s="1">
        <v>42270.62</v>
      </c>
      <c r="I5204" s="1">
        <v>0</v>
      </c>
      <c r="J5204" s="1">
        <v>42270.62</v>
      </c>
      <c r="K5204" s="1">
        <v>4868070.3099999996</v>
      </c>
      <c r="L5204" s="1">
        <v>4868.0703099999992</v>
      </c>
      <c r="M5204" s="1"/>
      <c r="N5204" s="1" t="s">
        <v>3028</v>
      </c>
    </row>
    <row r="5205" spans="1:14" x14ac:dyDescent="0.35">
      <c r="A5205" s="106">
        <v>43799</v>
      </c>
      <c r="B5205" s="1" t="s">
        <v>1148</v>
      </c>
      <c r="C5205" s="1" t="s">
        <v>3017</v>
      </c>
      <c r="D5205" s="102" t="s">
        <v>2531</v>
      </c>
      <c r="E5205" s="102">
        <v>603</v>
      </c>
      <c r="F5205" s="102" t="s">
        <v>2117</v>
      </c>
      <c r="G5205" s="1">
        <v>14187623.130000001</v>
      </c>
      <c r="H5205" s="1">
        <v>0</v>
      </c>
      <c r="I5205" s="1">
        <v>0</v>
      </c>
      <c r="J5205" s="1">
        <v>0</v>
      </c>
      <c r="K5205" s="1">
        <v>14187623.130000001</v>
      </c>
      <c r="L5205" s="1">
        <v>14187.62313</v>
      </c>
      <c r="M5205" s="1"/>
      <c r="N5205" s="1" t="s">
        <v>1290</v>
      </c>
    </row>
    <row r="5206" spans="1:14" x14ac:dyDescent="0.35">
      <c r="A5206" s="106">
        <v>43799</v>
      </c>
      <c r="B5206" s="1" t="s">
        <v>1148</v>
      </c>
      <c r="C5206" s="1" t="s">
        <v>3017</v>
      </c>
      <c r="D5206" s="102" t="s">
        <v>2531</v>
      </c>
      <c r="E5206" s="102">
        <v>606</v>
      </c>
      <c r="F5206" s="102" t="s">
        <v>2118</v>
      </c>
      <c r="G5206" s="1">
        <v>27336592.82</v>
      </c>
      <c r="H5206" s="1">
        <v>54350.22</v>
      </c>
      <c r="I5206" s="1">
        <v>0</v>
      </c>
      <c r="J5206" s="1">
        <v>54350.22</v>
      </c>
      <c r="K5206" s="1">
        <v>27390943.039999999</v>
      </c>
      <c r="L5206" s="1">
        <v>27390.943039999998</v>
      </c>
      <c r="M5206" s="1"/>
      <c r="N5206" s="1" t="s">
        <v>323</v>
      </c>
    </row>
    <row r="5207" spans="1:14" x14ac:dyDescent="0.35">
      <c r="A5207" s="106">
        <v>43799</v>
      </c>
      <c r="B5207" s="1" t="s">
        <v>1148</v>
      </c>
      <c r="C5207" s="1" t="s">
        <v>3017</v>
      </c>
      <c r="D5207" s="102" t="s">
        <v>2531</v>
      </c>
      <c r="E5207" s="102">
        <v>607</v>
      </c>
      <c r="F5207" s="102" t="s">
        <v>2119</v>
      </c>
      <c r="G5207" s="1">
        <v>3824041.09</v>
      </c>
      <c r="H5207" s="1">
        <v>0</v>
      </c>
      <c r="I5207" s="1">
        <v>0</v>
      </c>
      <c r="J5207" s="1">
        <v>0</v>
      </c>
      <c r="K5207" s="1">
        <v>3824041.09</v>
      </c>
      <c r="L5207" s="1">
        <v>3824.0410899999997</v>
      </c>
      <c r="M5207" s="1"/>
      <c r="N5207" s="1" t="s">
        <v>3028</v>
      </c>
    </row>
    <row r="5208" spans="1:14" x14ac:dyDescent="0.35">
      <c r="A5208" s="106">
        <v>43799</v>
      </c>
      <c r="B5208" s="1" t="s">
        <v>1148</v>
      </c>
      <c r="C5208" s="1" t="s">
        <v>3017</v>
      </c>
      <c r="D5208" s="102" t="s">
        <v>2531</v>
      </c>
      <c r="E5208" s="102">
        <v>608</v>
      </c>
      <c r="F5208" s="102" t="s">
        <v>2121</v>
      </c>
      <c r="G5208" s="1">
        <v>363318.99</v>
      </c>
      <c r="H5208" s="1">
        <v>0</v>
      </c>
      <c r="I5208" s="1">
        <v>0</v>
      </c>
      <c r="J5208" s="1">
        <v>0</v>
      </c>
      <c r="K5208" s="1">
        <v>363318.99</v>
      </c>
      <c r="L5208" s="1">
        <v>363.31898999999999</v>
      </c>
      <c r="M5208" s="1"/>
      <c r="N5208" s="1" t="s">
        <v>3028</v>
      </c>
    </row>
    <row r="5209" spans="1:14" x14ac:dyDescent="0.35">
      <c r="A5209" s="106">
        <v>43799</v>
      </c>
      <c r="B5209" s="1"/>
      <c r="C5209" s="1" t="s">
        <v>3016</v>
      </c>
      <c r="D5209" s="102" t="s">
        <v>2532</v>
      </c>
      <c r="E5209" s="102">
        <v>610</v>
      </c>
      <c r="F5209" s="102" t="s">
        <v>2533</v>
      </c>
      <c r="G5209" s="1">
        <v>-15809966.51</v>
      </c>
      <c r="H5209" s="1">
        <v>0</v>
      </c>
      <c r="I5209" s="1">
        <v>235816.26</v>
      </c>
      <c r="J5209" s="1">
        <v>-235816.26</v>
      </c>
      <c r="K5209" s="1">
        <v>-16045782.77</v>
      </c>
      <c r="L5209" s="1">
        <v>-16045.78277</v>
      </c>
      <c r="M5209" s="1"/>
      <c r="N5209" s="1"/>
    </row>
    <row r="5210" spans="1:14" x14ac:dyDescent="0.35">
      <c r="A5210" s="106">
        <v>43799</v>
      </c>
      <c r="B5210" s="1"/>
      <c r="C5210" s="1" t="s">
        <v>3016</v>
      </c>
      <c r="D5210" s="102" t="s">
        <v>2534</v>
      </c>
      <c r="E5210" s="102">
        <v>611</v>
      </c>
      <c r="F5210" s="102" t="s">
        <v>2533</v>
      </c>
      <c r="G5210" s="1">
        <v>-15809966.51</v>
      </c>
      <c r="H5210" s="1">
        <v>0</v>
      </c>
      <c r="I5210" s="1">
        <v>235816.26</v>
      </c>
      <c r="J5210" s="1">
        <v>-235816.26</v>
      </c>
      <c r="K5210" s="1">
        <v>-16045782.77</v>
      </c>
      <c r="L5210" s="1">
        <v>-16045.78277</v>
      </c>
      <c r="M5210" s="1"/>
      <c r="N5210" s="1"/>
    </row>
    <row r="5211" spans="1:14" x14ac:dyDescent="0.35">
      <c r="A5211" s="106">
        <v>43799</v>
      </c>
      <c r="B5211" s="1" t="s">
        <v>1149</v>
      </c>
      <c r="C5211" s="1" t="s">
        <v>3017</v>
      </c>
      <c r="D5211" s="102" t="s">
        <v>2534</v>
      </c>
      <c r="E5211" s="102">
        <v>615</v>
      </c>
      <c r="F5211" s="102" t="s">
        <v>2122</v>
      </c>
      <c r="G5211" s="1">
        <v>-878932.39</v>
      </c>
      <c r="H5211" s="1">
        <v>0</v>
      </c>
      <c r="I5211" s="1">
        <v>0</v>
      </c>
      <c r="J5211" s="1">
        <v>0</v>
      </c>
      <c r="K5211" s="1">
        <v>-878932.39</v>
      </c>
      <c r="L5211" s="1">
        <v>-878.93239000000005</v>
      </c>
      <c r="M5211" s="1"/>
      <c r="N5211" s="1" t="s">
        <v>3029</v>
      </c>
    </row>
    <row r="5212" spans="1:14" x14ac:dyDescent="0.35">
      <c r="A5212" s="106">
        <v>43799</v>
      </c>
      <c r="B5212" s="1" t="s">
        <v>1149</v>
      </c>
      <c r="C5212" s="1" t="s">
        <v>3017</v>
      </c>
      <c r="D5212" s="102" t="s">
        <v>2534</v>
      </c>
      <c r="E5212" s="102">
        <v>616</v>
      </c>
      <c r="F5212" s="102" t="s">
        <v>2123</v>
      </c>
      <c r="G5212" s="1">
        <v>-4659561.29</v>
      </c>
      <c r="H5212" s="1">
        <v>0</v>
      </c>
      <c r="I5212" s="1">
        <v>69616.149999999994</v>
      </c>
      <c r="J5212" s="1">
        <v>-69616.149999999994</v>
      </c>
      <c r="K5212" s="1">
        <v>-4729177.4400000004</v>
      </c>
      <c r="L5212" s="1">
        <v>-4729.1774400000004</v>
      </c>
      <c r="M5212" s="1"/>
      <c r="N5212" s="1" t="s">
        <v>3029</v>
      </c>
    </row>
    <row r="5213" spans="1:14" x14ac:dyDescent="0.35">
      <c r="A5213" s="106">
        <v>43799</v>
      </c>
      <c r="B5213" s="1" t="s">
        <v>1149</v>
      </c>
      <c r="C5213" s="1" t="s">
        <v>3017</v>
      </c>
      <c r="D5213" s="102" t="s">
        <v>2534</v>
      </c>
      <c r="E5213" s="102">
        <v>617</v>
      </c>
      <c r="F5213" s="102" t="s">
        <v>2124</v>
      </c>
      <c r="G5213" s="1">
        <v>-643.07000000000005</v>
      </c>
      <c r="H5213" s="1">
        <v>0</v>
      </c>
      <c r="I5213" s="1">
        <v>0</v>
      </c>
      <c r="J5213" s="1">
        <v>0</v>
      </c>
      <c r="K5213" s="1">
        <v>-643.07000000000005</v>
      </c>
      <c r="L5213" s="1">
        <v>-0.64307000000000003</v>
      </c>
      <c r="M5213" s="1"/>
      <c r="N5213" s="1" t="s">
        <v>3029</v>
      </c>
    </row>
    <row r="5214" spans="1:14" x14ac:dyDescent="0.35">
      <c r="A5214" s="106">
        <v>43799</v>
      </c>
      <c r="B5214" s="1" t="s">
        <v>1149</v>
      </c>
      <c r="C5214" s="1" t="s">
        <v>3017</v>
      </c>
      <c r="D5214" s="102" t="s">
        <v>2534</v>
      </c>
      <c r="E5214" s="102">
        <v>618</v>
      </c>
      <c r="F5214" s="102" t="s">
        <v>2125</v>
      </c>
      <c r="G5214" s="1">
        <v>-25940.78</v>
      </c>
      <c r="H5214" s="1">
        <v>0</v>
      </c>
      <c r="I5214" s="1">
        <v>423.87</v>
      </c>
      <c r="J5214" s="1">
        <v>-423.87</v>
      </c>
      <c r="K5214" s="1">
        <v>-26364.65</v>
      </c>
      <c r="L5214" s="1">
        <v>-26.364650000000001</v>
      </c>
      <c r="M5214" s="1"/>
      <c r="N5214" s="1" t="s">
        <v>3029</v>
      </c>
    </row>
    <row r="5215" spans="1:14" x14ac:dyDescent="0.35">
      <c r="A5215" s="106">
        <v>43799</v>
      </c>
      <c r="B5215" s="1" t="s">
        <v>1149</v>
      </c>
      <c r="C5215" s="1" t="s">
        <v>3017</v>
      </c>
      <c r="D5215" s="102" t="s">
        <v>2534</v>
      </c>
      <c r="E5215" s="102">
        <v>619</v>
      </c>
      <c r="F5215" s="102" t="s">
        <v>2126</v>
      </c>
      <c r="G5215" s="1">
        <v>-647985.36</v>
      </c>
      <c r="H5215" s="1">
        <v>0</v>
      </c>
      <c r="I5215" s="1">
        <v>11312.36</v>
      </c>
      <c r="J5215" s="1">
        <v>-11312.36</v>
      </c>
      <c r="K5215" s="1">
        <v>-659297.72</v>
      </c>
      <c r="L5215" s="1">
        <v>-659.29772000000003</v>
      </c>
      <c r="M5215" s="1"/>
      <c r="N5215" s="1" t="s">
        <v>3030</v>
      </c>
    </row>
    <row r="5216" spans="1:14" x14ac:dyDescent="0.35">
      <c r="A5216" s="106">
        <v>43799</v>
      </c>
      <c r="B5216" s="1" t="s">
        <v>1149</v>
      </c>
      <c r="C5216" s="1" t="s">
        <v>3017</v>
      </c>
      <c r="D5216" s="102" t="s">
        <v>2534</v>
      </c>
      <c r="E5216" s="102">
        <v>620</v>
      </c>
      <c r="F5216" s="102" t="s">
        <v>2127</v>
      </c>
      <c r="G5216" s="1">
        <v>-618333.38</v>
      </c>
      <c r="H5216" s="1">
        <v>0</v>
      </c>
      <c r="I5216" s="1">
        <v>0</v>
      </c>
      <c r="J5216" s="1">
        <v>0</v>
      </c>
      <c r="K5216" s="1">
        <v>-618333.38</v>
      </c>
      <c r="L5216" s="1">
        <v>-618.33338000000003</v>
      </c>
      <c r="M5216" s="1"/>
      <c r="N5216" s="1" t="s">
        <v>3031</v>
      </c>
    </row>
    <row r="5217" spans="1:14" x14ac:dyDescent="0.35">
      <c r="A5217" s="106">
        <v>43799</v>
      </c>
      <c r="B5217" s="1" t="s">
        <v>1149</v>
      </c>
      <c r="C5217" s="1" t="s">
        <v>3017</v>
      </c>
      <c r="D5217" s="102" t="s">
        <v>2534</v>
      </c>
      <c r="E5217" s="102">
        <v>621</v>
      </c>
      <c r="F5217" s="102" t="s">
        <v>2128</v>
      </c>
      <c r="G5217" s="1">
        <v>-8391.6</v>
      </c>
      <c r="H5217" s="1">
        <v>0</v>
      </c>
      <c r="I5217" s="1">
        <v>79.52</v>
      </c>
      <c r="J5217" s="1">
        <v>-79.52</v>
      </c>
      <c r="K5217" s="1">
        <v>-8471.1200000000008</v>
      </c>
      <c r="L5217" s="1">
        <v>-8.4711200000000009</v>
      </c>
      <c r="M5217" s="1"/>
      <c r="N5217" s="1" t="s">
        <v>3029</v>
      </c>
    </row>
    <row r="5218" spans="1:14" x14ac:dyDescent="0.35">
      <c r="A5218" s="106">
        <v>43799</v>
      </c>
      <c r="B5218" s="1" t="s">
        <v>1149</v>
      </c>
      <c r="C5218" s="1" t="s">
        <v>3017</v>
      </c>
      <c r="D5218" s="102" t="s">
        <v>2534</v>
      </c>
      <c r="E5218" s="102">
        <v>625</v>
      </c>
      <c r="F5218" s="102" t="s">
        <v>2129</v>
      </c>
      <c r="G5218" s="1">
        <v>-2112827.62</v>
      </c>
      <c r="H5218" s="1">
        <v>0</v>
      </c>
      <c r="I5218" s="1">
        <v>36154.17</v>
      </c>
      <c r="J5218" s="1">
        <v>-36154.17</v>
      </c>
      <c r="K5218" s="1">
        <v>-2148981.79</v>
      </c>
      <c r="L5218" s="1">
        <v>-2148.9817899999998</v>
      </c>
      <c r="M5218" s="1"/>
      <c r="N5218" s="1" t="s">
        <v>3029</v>
      </c>
    </row>
    <row r="5219" spans="1:14" x14ac:dyDescent="0.35">
      <c r="A5219" s="106">
        <v>43799</v>
      </c>
      <c r="B5219" s="1" t="s">
        <v>1149</v>
      </c>
      <c r="C5219" s="1" t="s">
        <v>3017</v>
      </c>
      <c r="D5219" s="102" t="s">
        <v>2534</v>
      </c>
      <c r="E5219" s="102">
        <v>627</v>
      </c>
      <c r="F5219" s="102" t="s">
        <v>2130</v>
      </c>
      <c r="G5219" s="1">
        <v>-6857351.0199999996</v>
      </c>
      <c r="H5219" s="1">
        <v>0</v>
      </c>
      <c r="I5219" s="1">
        <v>118230.19</v>
      </c>
      <c r="J5219" s="1">
        <v>-118230.19</v>
      </c>
      <c r="K5219" s="1">
        <v>-6975581.21</v>
      </c>
      <c r="L5219" s="1">
        <v>-6975.5812100000003</v>
      </c>
      <c r="M5219" s="1"/>
      <c r="N5219" s="1" t="s">
        <v>3032</v>
      </c>
    </row>
    <row r="5220" spans="1:14" x14ac:dyDescent="0.35">
      <c r="A5220" s="106">
        <v>43799</v>
      </c>
      <c r="B5220" s="1"/>
      <c r="C5220" s="1" t="s">
        <v>3016</v>
      </c>
      <c r="D5220" s="102" t="s">
        <v>2974</v>
      </c>
      <c r="E5220" s="102">
        <v>159</v>
      </c>
      <c r="F5220" s="102" t="s">
        <v>2097</v>
      </c>
      <c r="G5220" s="1">
        <v>1872.43</v>
      </c>
      <c r="H5220" s="1">
        <v>0</v>
      </c>
      <c r="I5220" s="1">
        <v>0</v>
      </c>
      <c r="J5220" s="1">
        <v>0</v>
      </c>
      <c r="K5220" s="1">
        <v>1872.43</v>
      </c>
      <c r="L5220" s="1">
        <v>1.87243</v>
      </c>
      <c r="M5220" s="1"/>
      <c r="N5220" s="1"/>
    </row>
    <row r="5221" spans="1:14" x14ac:dyDescent="0.35">
      <c r="A5221" s="106">
        <v>43799</v>
      </c>
      <c r="B5221" s="1"/>
      <c r="C5221" s="1" t="s">
        <v>3016</v>
      </c>
      <c r="D5221" s="102" t="s">
        <v>2535</v>
      </c>
      <c r="E5221" s="102">
        <v>160</v>
      </c>
      <c r="F5221" s="102" t="s">
        <v>2097</v>
      </c>
      <c r="G5221" s="1">
        <v>1872.43</v>
      </c>
      <c r="H5221" s="1">
        <v>0</v>
      </c>
      <c r="I5221" s="1">
        <v>0</v>
      </c>
      <c r="J5221" s="1">
        <v>0</v>
      </c>
      <c r="K5221" s="1">
        <v>1872.43</v>
      </c>
      <c r="L5221" s="1">
        <v>1.87243</v>
      </c>
      <c r="M5221" s="1"/>
      <c r="N5221" s="1"/>
    </row>
    <row r="5222" spans="1:14" x14ac:dyDescent="0.35">
      <c r="A5222" s="106">
        <v>43799</v>
      </c>
      <c r="B5222" s="1" t="s">
        <v>1148</v>
      </c>
      <c r="C5222" s="1" t="s">
        <v>3017</v>
      </c>
      <c r="D5222" s="102" t="s">
        <v>2535</v>
      </c>
      <c r="E5222" s="102">
        <v>161</v>
      </c>
      <c r="F5222" s="102" t="s">
        <v>2131</v>
      </c>
      <c r="G5222" s="1">
        <v>1872.43</v>
      </c>
      <c r="H5222" s="1">
        <v>0</v>
      </c>
      <c r="I5222" s="1">
        <v>0</v>
      </c>
      <c r="J5222" s="1">
        <v>0</v>
      </c>
      <c r="K5222" s="1">
        <v>1872.43</v>
      </c>
      <c r="L5222" s="1">
        <v>1.87243</v>
      </c>
      <c r="M5222" s="1"/>
      <c r="N5222" s="1" t="s">
        <v>3029</v>
      </c>
    </row>
    <row r="5223" spans="1:14" x14ac:dyDescent="0.35">
      <c r="A5223" s="106">
        <v>43799</v>
      </c>
      <c r="B5223" s="1"/>
      <c r="C5223" s="1" t="s">
        <v>3016</v>
      </c>
      <c r="D5223" s="102" t="s">
        <v>2536</v>
      </c>
      <c r="E5223" s="102">
        <v>628</v>
      </c>
      <c r="F5223" s="102" t="s">
        <v>2537</v>
      </c>
      <c r="G5223" s="1">
        <v>325942.09999999998</v>
      </c>
      <c r="H5223" s="1">
        <v>0</v>
      </c>
      <c r="I5223" s="1">
        <v>0</v>
      </c>
      <c r="J5223" s="1">
        <v>0</v>
      </c>
      <c r="K5223" s="1">
        <v>325942.09999999998</v>
      </c>
      <c r="L5223" s="1">
        <v>325.94209999999998</v>
      </c>
      <c r="M5223" s="1"/>
      <c r="N5223" s="1"/>
    </row>
    <row r="5224" spans="1:14" x14ac:dyDescent="0.35">
      <c r="A5224" s="106">
        <v>43799</v>
      </c>
      <c r="B5224" s="1"/>
      <c r="C5224" s="1" t="s">
        <v>3016</v>
      </c>
      <c r="D5224" s="102" t="s">
        <v>2538</v>
      </c>
      <c r="E5224" s="102">
        <v>629</v>
      </c>
      <c r="F5224" s="102" t="s">
        <v>2537</v>
      </c>
      <c r="G5224" s="1">
        <v>325942.09999999998</v>
      </c>
      <c r="H5224" s="1">
        <v>0</v>
      </c>
      <c r="I5224" s="1">
        <v>0</v>
      </c>
      <c r="J5224" s="1">
        <v>0</v>
      </c>
      <c r="K5224" s="1">
        <v>325942.09999999998</v>
      </c>
      <c r="L5224" s="1">
        <v>325.94209999999998</v>
      </c>
      <c r="M5224" s="1"/>
      <c r="N5224" s="1"/>
    </row>
    <row r="5225" spans="1:14" x14ac:dyDescent="0.35">
      <c r="A5225" s="106">
        <v>43799</v>
      </c>
      <c r="B5225" s="1"/>
      <c r="C5225" s="1" t="s">
        <v>3017</v>
      </c>
      <c r="D5225" s="102" t="s">
        <v>2539</v>
      </c>
      <c r="E5225" s="102">
        <v>632</v>
      </c>
      <c r="F5225" s="102" t="s">
        <v>2540</v>
      </c>
      <c r="G5225" s="1">
        <v>325942.09999999998</v>
      </c>
      <c r="H5225" s="1">
        <v>0</v>
      </c>
      <c r="I5225" s="1">
        <v>0</v>
      </c>
      <c r="J5225" s="1">
        <v>0</v>
      </c>
      <c r="K5225" s="1">
        <v>325942.09999999998</v>
      </c>
      <c r="L5225" s="1">
        <v>325.94209999999998</v>
      </c>
      <c r="M5225" s="1"/>
      <c r="N5225" s="1"/>
    </row>
    <row r="5226" spans="1:14" x14ac:dyDescent="0.35">
      <c r="A5226" s="106">
        <v>43799</v>
      </c>
      <c r="B5226" s="1"/>
      <c r="C5226" s="1" t="s">
        <v>3016</v>
      </c>
      <c r="D5226" s="102" t="s">
        <v>2541</v>
      </c>
      <c r="E5226" s="102">
        <v>645</v>
      </c>
      <c r="F5226" s="102" t="s">
        <v>2132</v>
      </c>
      <c r="G5226" s="1">
        <v>-5373278413.79</v>
      </c>
      <c r="H5226" s="1">
        <v>17116210.989999998</v>
      </c>
      <c r="I5226" s="1">
        <v>17206082.129999999</v>
      </c>
      <c r="J5226" s="1">
        <v>-89871.140000000596</v>
      </c>
      <c r="K5226" s="1">
        <v>-5373368284.9300003</v>
      </c>
      <c r="L5226" s="1">
        <v>-5373368.2849300001</v>
      </c>
      <c r="M5226" s="1"/>
      <c r="N5226" s="1"/>
    </row>
    <row r="5227" spans="1:14" x14ac:dyDescent="0.35">
      <c r="A5227" s="106">
        <v>43799</v>
      </c>
      <c r="B5227" s="1"/>
      <c r="C5227" s="1" t="s">
        <v>3016</v>
      </c>
      <c r="D5227" s="102" t="s">
        <v>2542</v>
      </c>
      <c r="E5227" s="102">
        <v>646</v>
      </c>
      <c r="F5227" s="102" t="s">
        <v>2543</v>
      </c>
      <c r="G5227" s="1">
        <v>-148933525.65000001</v>
      </c>
      <c r="H5227" s="1">
        <v>15179834.93</v>
      </c>
      <c r="I5227" s="1">
        <v>16047914.5</v>
      </c>
      <c r="J5227" s="1">
        <v>-868079.5700000003</v>
      </c>
      <c r="K5227" s="1">
        <v>-149801605.22</v>
      </c>
      <c r="L5227" s="1">
        <v>-149801.60522</v>
      </c>
      <c r="M5227" s="1"/>
      <c r="N5227" s="1"/>
    </row>
    <row r="5228" spans="1:14" x14ac:dyDescent="0.35">
      <c r="A5228" s="106">
        <v>43799</v>
      </c>
      <c r="B5228" s="1"/>
      <c r="C5228" s="1" t="s">
        <v>3016</v>
      </c>
      <c r="D5228" s="102" t="s">
        <v>2544</v>
      </c>
      <c r="E5228" s="102">
        <v>647</v>
      </c>
      <c r="F5228" s="102" t="s">
        <v>2545</v>
      </c>
      <c r="G5228" s="1">
        <v>-113318147.48</v>
      </c>
      <c r="H5228" s="1">
        <v>8326399.79</v>
      </c>
      <c r="I5228" s="1">
        <v>7575500.3700000001</v>
      </c>
      <c r="J5228" s="1">
        <v>750899.41999999993</v>
      </c>
      <c r="K5228" s="1">
        <v>-112567248.06</v>
      </c>
      <c r="L5228" s="1">
        <v>-112567.24806</v>
      </c>
      <c r="M5228" s="1"/>
      <c r="N5228" s="1"/>
    </row>
    <row r="5229" spans="1:14" x14ac:dyDescent="0.35">
      <c r="A5229" s="106">
        <v>43799</v>
      </c>
      <c r="B5229" s="1"/>
      <c r="C5229" s="1" t="s">
        <v>3016</v>
      </c>
      <c r="D5229" s="102" t="s">
        <v>2546</v>
      </c>
      <c r="E5229" s="102">
        <v>648</v>
      </c>
      <c r="F5229" s="102" t="s">
        <v>2547</v>
      </c>
      <c r="G5229" s="1">
        <v>-113318147.48</v>
      </c>
      <c r="H5229" s="1">
        <v>8326399.79</v>
      </c>
      <c r="I5229" s="1">
        <v>7575500.3700000001</v>
      </c>
      <c r="J5229" s="1">
        <v>750899.41999999993</v>
      </c>
      <c r="K5229" s="1">
        <v>-112567248.06</v>
      </c>
      <c r="L5229" s="1">
        <v>-112567.24806</v>
      </c>
      <c r="M5229" s="1"/>
      <c r="N5229" s="1"/>
    </row>
    <row r="5230" spans="1:14" x14ac:dyDescent="0.35">
      <c r="A5230" s="106">
        <v>43799</v>
      </c>
      <c r="B5230" s="1" t="s">
        <v>1154</v>
      </c>
      <c r="C5230" s="1" t="s">
        <v>3017</v>
      </c>
      <c r="D5230" s="102" t="s">
        <v>2548</v>
      </c>
      <c r="E5230" s="102">
        <v>649</v>
      </c>
      <c r="F5230" s="102" t="s">
        <v>2551</v>
      </c>
      <c r="G5230" s="1">
        <v>-22921.71</v>
      </c>
      <c r="H5230" s="1">
        <v>193412.25</v>
      </c>
      <c r="I5230" s="1">
        <v>221469.29</v>
      </c>
      <c r="J5230" s="1">
        <v>-28057.040000000008</v>
      </c>
      <c r="K5230" s="1">
        <v>-50978.75</v>
      </c>
      <c r="L5230" s="1">
        <v>-50.978749999999998</v>
      </c>
      <c r="M5230" s="1"/>
      <c r="N5230" s="1"/>
    </row>
    <row r="5231" spans="1:14" x14ac:dyDescent="0.35">
      <c r="A5231" s="106">
        <v>43799</v>
      </c>
      <c r="B5231" s="1" t="s">
        <v>1154</v>
      </c>
      <c r="C5231" s="1" t="s">
        <v>3017</v>
      </c>
      <c r="D5231" s="102" t="s">
        <v>2548</v>
      </c>
      <c r="E5231" s="102">
        <v>650</v>
      </c>
      <c r="F5231" s="102" t="s">
        <v>2550</v>
      </c>
      <c r="G5231" s="1">
        <v>-0.02</v>
      </c>
      <c r="H5231" s="1">
        <v>19526.66</v>
      </c>
      <c r="I5231" s="1">
        <v>19526.66</v>
      </c>
      <c r="J5231" s="1">
        <v>0</v>
      </c>
      <c r="K5231" s="1">
        <v>-0.02</v>
      </c>
      <c r="L5231" s="1">
        <v>-2.0000000000000002E-5</v>
      </c>
      <c r="M5231" s="1"/>
      <c r="N5231" s="1"/>
    </row>
    <row r="5232" spans="1:14" x14ac:dyDescent="0.35">
      <c r="A5232" s="106">
        <v>43799</v>
      </c>
      <c r="B5232" s="1" t="s">
        <v>1154</v>
      </c>
      <c r="C5232" s="1" t="s">
        <v>3017</v>
      </c>
      <c r="D5232" s="102" t="s">
        <v>2548</v>
      </c>
      <c r="E5232" s="102">
        <v>651</v>
      </c>
      <c r="F5232" s="102" t="s">
        <v>2550</v>
      </c>
      <c r="G5232" s="1">
        <v>-113287465.55</v>
      </c>
      <c r="H5232" s="1">
        <v>8113460.8799999999</v>
      </c>
      <c r="I5232" s="1">
        <v>7334504.4199999999</v>
      </c>
      <c r="J5232" s="1">
        <v>778956.46</v>
      </c>
      <c r="K5232" s="1">
        <v>-112508509.09</v>
      </c>
      <c r="L5232" s="1">
        <v>-112508.50909000001</v>
      </c>
      <c r="M5232" s="1"/>
      <c r="N5232" s="1"/>
    </row>
    <row r="5233" spans="1:14" x14ac:dyDescent="0.35">
      <c r="A5233" s="106">
        <v>43799</v>
      </c>
      <c r="B5233" s="1" t="s">
        <v>1154</v>
      </c>
      <c r="C5233" s="1" t="s">
        <v>3017</v>
      </c>
      <c r="D5233" s="102" t="s">
        <v>2548</v>
      </c>
      <c r="E5233" s="102">
        <v>652</v>
      </c>
      <c r="F5233" s="102" t="s">
        <v>2549</v>
      </c>
      <c r="G5233" s="1">
        <v>-7760.2</v>
      </c>
      <c r="H5233" s="1">
        <v>0</v>
      </c>
      <c r="I5233" s="1">
        <v>0</v>
      </c>
      <c r="J5233" s="1">
        <v>0</v>
      </c>
      <c r="K5233" s="1">
        <v>-7760.2</v>
      </c>
      <c r="L5233" s="1">
        <v>-7.7602000000000002</v>
      </c>
      <c r="M5233" s="1"/>
      <c r="N5233" s="1"/>
    </row>
    <row r="5234" spans="1:14" x14ac:dyDescent="0.35">
      <c r="A5234" s="106">
        <v>43799</v>
      </c>
      <c r="B5234" s="1"/>
      <c r="C5234" s="1" t="s">
        <v>3016</v>
      </c>
      <c r="D5234" s="102" t="s">
        <v>2552</v>
      </c>
      <c r="E5234" s="102">
        <v>674</v>
      </c>
      <c r="F5234" s="102" t="s">
        <v>2553</v>
      </c>
      <c r="G5234" s="1">
        <v>-7818222.4699999997</v>
      </c>
      <c r="H5234" s="1">
        <v>1736787.82</v>
      </c>
      <c r="I5234" s="1">
        <v>2101601.67</v>
      </c>
      <c r="J5234" s="1">
        <v>-364813.84999999986</v>
      </c>
      <c r="K5234" s="1">
        <v>-8183036.3200000003</v>
      </c>
      <c r="L5234" s="1">
        <v>-8183.0363200000002</v>
      </c>
      <c r="M5234" s="1"/>
      <c r="N5234" s="1"/>
    </row>
    <row r="5235" spans="1:14" x14ac:dyDescent="0.35">
      <c r="A5235" s="106">
        <v>43799</v>
      </c>
      <c r="B5235" s="1"/>
      <c r="C5235" s="1" t="s">
        <v>3016</v>
      </c>
      <c r="D5235" s="102" t="s">
        <v>2554</v>
      </c>
      <c r="E5235" s="102">
        <v>675</v>
      </c>
      <c r="F5235" s="102" t="s">
        <v>2553</v>
      </c>
      <c r="G5235" s="1">
        <v>-7818222.4699999997</v>
      </c>
      <c r="H5235" s="1">
        <v>1736787.82</v>
      </c>
      <c r="I5235" s="1">
        <v>2101601.67</v>
      </c>
      <c r="J5235" s="1">
        <v>-364813.84999999986</v>
      </c>
      <c r="K5235" s="1">
        <v>-8183036.3200000003</v>
      </c>
      <c r="L5235" s="1">
        <v>-8183.0363200000002</v>
      </c>
      <c r="M5235" s="1"/>
      <c r="N5235" s="1"/>
    </row>
    <row r="5236" spans="1:14" x14ac:dyDescent="0.35">
      <c r="A5236" s="106">
        <v>43799</v>
      </c>
      <c r="B5236" s="1" t="s">
        <v>1156</v>
      </c>
      <c r="C5236" s="1" t="s">
        <v>3017</v>
      </c>
      <c r="D5236" s="102" t="s">
        <v>2555</v>
      </c>
      <c r="E5236" s="102">
        <v>676</v>
      </c>
      <c r="F5236" s="102" t="s">
        <v>2559</v>
      </c>
      <c r="G5236" s="1">
        <v>-1478873.09</v>
      </c>
      <c r="H5236" s="1">
        <v>1478624.42</v>
      </c>
      <c r="I5236" s="1">
        <v>1458982.14</v>
      </c>
      <c r="J5236" s="1">
        <v>19642.280000000028</v>
      </c>
      <c r="K5236" s="1">
        <v>-1459230.81</v>
      </c>
      <c r="L5236" s="1">
        <v>-1459.23081</v>
      </c>
      <c r="M5236" s="1"/>
      <c r="N5236" s="1" t="s">
        <v>3886</v>
      </c>
    </row>
    <row r="5237" spans="1:14" x14ac:dyDescent="0.35">
      <c r="A5237" s="106">
        <v>43799</v>
      </c>
      <c r="B5237" s="1" t="s">
        <v>1156</v>
      </c>
      <c r="C5237" s="1" t="s">
        <v>3017</v>
      </c>
      <c r="D5237" s="102" t="s">
        <v>2555</v>
      </c>
      <c r="E5237" s="102">
        <v>679</v>
      </c>
      <c r="F5237" s="102" t="s">
        <v>2558</v>
      </c>
      <c r="G5237" s="1">
        <v>-11849.84</v>
      </c>
      <c r="H5237" s="1">
        <v>17596.400000000001</v>
      </c>
      <c r="I5237" s="1">
        <v>18981.18</v>
      </c>
      <c r="J5237" s="1">
        <v>-1384.7799999999988</v>
      </c>
      <c r="K5237" s="1">
        <v>-13234.62</v>
      </c>
      <c r="L5237" s="1">
        <v>-13.234620000000001</v>
      </c>
      <c r="M5237" s="1"/>
      <c r="N5237" s="1" t="s">
        <v>1015</v>
      </c>
    </row>
    <row r="5238" spans="1:14" x14ac:dyDescent="0.35">
      <c r="A5238" s="106">
        <v>43799</v>
      </c>
      <c r="B5238" s="1" t="s">
        <v>1156</v>
      </c>
      <c r="C5238" s="1" t="s">
        <v>3017</v>
      </c>
      <c r="D5238" s="102" t="s">
        <v>2555</v>
      </c>
      <c r="E5238" s="102">
        <v>680</v>
      </c>
      <c r="F5238" s="102" t="s">
        <v>2133</v>
      </c>
      <c r="G5238" s="1">
        <v>5562.69</v>
      </c>
      <c r="H5238" s="1">
        <v>14803.04</v>
      </c>
      <c r="I5238" s="1">
        <v>14803.04</v>
      </c>
      <c r="J5238" s="1">
        <v>0</v>
      </c>
      <c r="K5238" s="1">
        <v>5562.69</v>
      </c>
      <c r="L5238" s="1">
        <v>5.5626899999999999</v>
      </c>
      <c r="M5238" s="1"/>
      <c r="N5238" s="1" t="s">
        <v>3886</v>
      </c>
    </row>
    <row r="5239" spans="1:14" x14ac:dyDescent="0.35">
      <c r="A5239" s="106">
        <v>43799</v>
      </c>
      <c r="B5239" s="1" t="s">
        <v>1157</v>
      </c>
      <c r="C5239" s="1" t="s">
        <v>3017</v>
      </c>
      <c r="D5239" s="102" t="s">
        <v>2555</v>
      </c>
      <c r="E5239" s="102">
        <v>682</v>
      </c>
      <c r="F5239" s="102" t="s">
        <v>2556</v>
      </c>
      <c r="G5239" s="1">
        <v>-3005621.01</v>
      </c>
      <c r="H5239" s="1">
        <v>153257.70000000001</v>
      </c>
      <c r="I5239" s="1">
        <v>256039.67</v>
      </c>
      <c r="J5239" s="1">
        <v>-102781.97</v>
      </c>
      <c r="K5239" s="1">
        <v>-3108402.98</v>
      </c>
      <c r="L5239" s="1">
        <v>-3108.4029799999998</v>
      </c>
      <c r="M5239" s="1"/>
      <c r="N5239" s="1"/>
    </row>
    <row r="5240" spans="1:14" x14ac:dyDescent="0.35">
      <c r="A5240" s="106">
        <v>43799</v>
      </c>
      <c r="B5240" s="1" t="s">
        <v>1157</v>
      </c>
      <c r="C5240" s="1" t="s">
        <v>3017</v>
      </c>
      <c r="D5240" s="102" t="s">
        <v>2555</v>
      </c>
      <c r="E5240" s="102">
        <v>683</v>
      </c>
      <c r="F5240" s="102" t="s">
        <v>2557</v>
      </c>
      <c r="G5240" s="1">
        <v>-1667072.75</v>
      </c>
      <c r="H5240" s="1">
        <v>6764.39</v>
      </c>
      <c r="I5240" s="1">
        <v>197005.69</v>
      </c>
      <c r="J5240" s="1">
        <v>-190241.3</v>
      </c>
      <c r="K5240" s="1">
        <v>-1857314.05</v>
      </c>
      <c r="L5240" s="1">
        <v>-1857.31405</v>
      </c>
      <c r="M5240" s="1"/>
      <c r="N5240" s="1"/>
    </row>
    <row r="5241" spans="1:14" x14ac:dyDescent="0.35">
      <c r="A5241" s="106">
        <v>43799</v>
      </c>
      <c r="B5241" s="1" t="s">
        <v>1157</v>
      </c>
      <c r="C5241" s="1" t="s">
        <v>3017</v>
      </c>
      <c r="D5241" s="102" t="s">
        <v>2561</v>
      </c>
      <c r="E5241" s="102">
        <v>685</v>
      </c>
      <c r="F5241" s="102" t="s">
        <v>2144</v>
      </c>
      <c r="G5241" s="1">
        <v>-803133.57</v>
      </c>
      <c r="H5241" s="1">
        <v>32460.36</v>
      </c>
      <c r="I5241" s="1">
        <v>53190.17</v>
      </c>
      <c r="J5241" s="1">
        <v>-20729.809999999998</v>
      </c>
      <c r="K5241" s="1">
        <v>-823863.38</v>
      </c>
      <c r="L5241" s="1">
        <v>-823.86338000000001</v>
      </c>
      <c r="M5241" s="1"/>
      <c r="N5241" s="1"/>
    </row>
    <row r="5242" spans="1:14" x14ac:dyDescent="0.35">
      <c r="A5242" s="106">
        <v>43799</v>
      </c>
      <c r="B5242" s="1" t="s">
        <v>1157</v>
      </c>
      <c r="C5242" s="1" t="s">
        <v>3017</v>
      </c>
      <c r="D5242" s="102" t="s">
        <v>2561</v>
      </c>
      <c r="E5242" s="102">
        <v>686</v>
      </c>
      <c r="F5242" s="102" t="s">
        <v>2145</v>
      </c>
      <c r="G5242" s="1">
        <v>-215467.6</v>
      </c>
      <c r="H5242" s="1">
        <v>9419.0400000000009</v>
      </c>
      <c r="I5242" s="1">
        <v>27423.55</v>
      </c>
      <c r="J5242" s="1">
        <v>-18004.509999999998</v>
      </c>
      <c r="K5242" s="1">
        <v>-233472.11</v>
      </c>
      <c r="L5242" s="1">
        <v>-233.47210999999999</v>
      </c>
      <c r="M5242" s="1"/>
      <c r="N5242" s="1"/>
    </row>
    <row r="5243" spans="1:14" x14ac:dyDescent="0.35">
      <c r="A5243" s="106">
        <v>43799</v>
      </c>
      <c r="B5243" s="1" t="s">
        <v>1157</v>
      </c>
      <c r="C5243" s="1" t="s">
        <v>3017</v>
      </c>
      <c r="D5243" s="102" t="s">
        <v>2561</v>
      </c>
      <c r="E5243" s="102">
        <v>687</v>
      </c>
      <c r="F5243" s="102" t="s">
        <v>2146</v>
      </c>
      <c r="G5243" s="1">
        <v>-470114.62</v>
      </c>
      <c r="H5243" s="1">
        <v>0</v>
      </c>
      <c r="I5243" s="1">
        <v>49404.28</v>
      </c>
      <c r="J5243" s="1">
        <v>-49404.28</v>
      </c>
      <c r="K5243" s="1">
        <v>-519518.9</v>
      </c>
      <c r="L5243" s="1">
        <v>-519.51890000000003</v>
      </c>
      <c r="M5243" s="1"/>
      <c r="N5243" s="1"/>
    </row>
    <row r="5244" spans="1:14" x14ac:dyDescent="0.35">
      <c r="A5244" s="106">
        <v>43799</v>
      </c>
      <c r="B5244" s="1" t="s">
        <v>1157</v>
      </c>
      <c r="C5244" s="1" t="s">
        <v>3017</v>
      </c>
      <c r="D5244" s="102" t="s">
        <v>2561</v>
      </c>
      <c r="E5244" s="102">
        <v>688</v>
      </c>
      <c r="F5244" s="102" t="s">
        <v>2147</v>
      </c>
      <c r="G5244" s="1">
        <v>-147680.68</v>
      </c>
      <c r="H5244" s="1">
        <v>0</v>
      </c>
      <c r="I5244" s="1">
        <v>299.41000000000003</v>
      </c>
      <c r="J5244" s="1">
        <v>-299.41000000000003</v>
      </c>
      <c r="K5244" s="1">
        <v>-147980.09</v>
      </c>
      <c r="L5244" s="1">
        <v>-147.98008999999999</v>
      </c>
      <c r="M5244" s="1"/>
      <c r="N5244" s="1"/>
    </row>
    <row r="5245" spans="1:14" x14ac:dyDescent="0.35">
      <c r="A5245" s="106">
        <v>43799</v>
      </c>
      <c r="B5245" s="1" t="s">
        <v>1156</v>
      </c>
      <c r="C5245" s="1" t="s">
        <v>3017</v>
      </c>
      <c r="D5245" s="102" t="s">
        <v>2561</v>
      </c>
      <c r="E5245" s="102">
        <v>689</v>
      </c>
      <c r="F5245" s="102" t="s">
        <v>2562</v>
      </c>
      <c r="G5245" s="1">
        <v>-23972</v>
      </c>
      <c r="H5245" s="1">
        <v>23862.47</v>
      </c>
      <c r="I5245" s="1">
        <v>25472.54</v>
      </c>
      <c r="J5245" s="1">
        <v>-1610.0699999999997</v>
      </c>
      <c r="K5245" s="1">
        <v>-25582.07</v>
      </c>
      <c r="L5245" s="1">
        <v>-25.582069999999998</v>
      </c>
      <c r="M5245" s="1"/>
      <c r="N5245" s="1" t="s">
        <v>1015</v>
      </c>
    </row>
    <row r="5246" spans="1:14" x14ac:dyDescent="0.35">
      <c r="A5246" s="106">
        <v>43799</v>
      </c>
      <c r="B5246" s="1"/>
      <c r="C5246" s="1" t="s">
        <v>3016</v>
      </c>
      <c r="D5246" s="102" t="s">
        <v>2563</v>
      </c>
      <c r="E5246" s="102">
        <v>691</v>
      </c>
      <c r="F5246" s="102" t="s">
        <v>2564</v>
      </c>
      <c r="G5246" s="1">
        <v>-21517785.789999999</v>
      </c>
      <c r="H5246" s="1">
        <v>4781226.74</v>
      </c>
      <c r="I5246" s="1">
        <v>5900527.8399999999</v>
      </c>
      <c r="J5246" s="1">
        <v>-1119301.0999999996</v>
      </c>
      <c r="K5246" s="1">
        <v>-22637086.890000001</v>
      </c>
      <c r="L5246" s="1">
        <v>-22637.086890000002</v>
      </c>
      <c r="M5246" s="1"/>
      <c r="N5246" s="1"/>
    </row>
    <row r="5247" spans="1:14" x14ac:dyDescent="0.35">
      <c r="A5247" s="106">
        <v>43799</v>
      </c>
      <c r="B5247" s="1"/>
      <c r="C5247" s="1" t="s">
        <v>3016</v>
      </c>
      <c r="D5247" s="102" t="s">
        <v>2565</v>
      </c>
      <c r="E5247" s="102">
        <v>692</v>
      </c>
      <c r="F5247" s="102" t="s">
        <v>2566</v>
      </c>
      <c r="G5247" s="1">
        <v>-1424775.03</v>
      </c>
      <c r="H5247" s="1">
        <v>1406805.41</v>
      </c>
      <c r="I5247" s="1">
        <v>1363200.74</v>
      </c>
      <c r="J5247" s="1">
        <v>43604.669999999925</v>
      </c>
      <c r="K5247" s="1">
        <v>-1381170.36</v>
      </c>
      <c r="L5247" s="1">
        <v>-1381.1703600000001</v>
      </c>
      <c r="M5247" s="1"/>
      <c r="N5247" s="1"/>
    </row>
    <row r="5248" spans="1:14" x14ac:dyDescent="0.35">
      <c r="A5248" s="106">
        <v>43799</v>
      </c>
      <c r="B5248" s="1" t="s">
        <v>1156</v>
      </c>
      <c r="C5248" s="1" t="s">
        <v>3017</v>
      </c>
      <c r="D5248" s="102" t="s">
        <v>2567</v>
      </c>
      <c r="E5248" s="102">
        <v>693</v>
      </c>
      <c r="F5248" s="102" t="s">
        <v>2568</v>
      </c>
      <c r="G5248" s="1">
        <v>-1251642.6599999999</v>
      </c>
      <c r="H5248" s="1">
        <v>1233673.04</v>
      </c>
      <c r="I5248" s="1">
        <v>1187380.76</v>
      </c>
      <c r="J5248" s="1">
        <v>46292.280000000028</v>
      </c>
      <c r="K5248" s="1">
        <v>-1205350.3799999999</v>
      </c>
      <c r="L5248" s="1">
        <v>-1205.3503799999999</v>
      </c>
      <c r="M5248" s="1"/>
      <c r="N5248" s="1" t="s">
        <v>1008</v>
      </c>
    </row>
    <row r="5249" spans="1:14" x14ac:dyDescent="0.35">
      <c r="A5249" s="106">
        <v>43799</v>
      </c>
      <c r="B5249" s="1" t="s">
        <v>1156</v>
      </c>
      <c r="C5249" s="1" t="s">
        <v>3017</v>
      </c>
      <c r="D5249" s="102" t="s">
        <v>2567</v>
      </c>
      <c r="E5249" s="102">
        <v>694</v>
      </c>
      <c r="F5249" s="102" t="s">
        <v>2569</v>
      </c>
      <c r="G5249" s="1">
        <v>-173132.37</v>
      </c>
      <c r="H5249" s="1">
        <v>173132.37</v>
      </c>
      <c r="I5249" s="1">
        <v>175819.98</v>
      </c>
      <c r="J5249" s="1">
        <v>-2687.6100000000151</v>
      </c>
      <c r="K5249" s="1">
        <v>-175819.98</v>
      </c>
      <c r="L5249" s="1">
        <v>-175.81998000000002</v>
      </c>
      <c r="M5249" s="1"/>
      <c r="N5249" s="1" t="s">
        <v>1009</v>
      </c>
    </row>
    <row r="5250" spans="1:14" x14ac:dyDescent="0.35">
      <c r="A5250" s="106">
        <v>43799</v>
      </c>
      <c r="B5250" s="1"/>
      <c r="C5250" s="1" t="s">
        <v>3016</v>
      </c>
      <c r="D5250" s="102" t="s">
        <v>2570</v>
      </c>
      <c r="E5250" s="102">
        <v>701</v>
      </c>
      <c r="F5250" s="102" t="s">
        <v>2571</v>
      </c>
      <c r="G5250" s="1">
        <v>-20093010.760000002</v>
      </c>
      <c r="H5250" s="1">
        <v>3374421.33</v>
      </c>
      <c r="I5250" s="1">
        <v>4537327.0999999996</v>
      </c>
      <c r="J5250" s="1">
        <v>-1162905.7699999996</v>
      </c>
      <c r="K5250" s="1">
        <v>-21255916.530000001</v>
      </c>
      <c r="L5250" s="1">
        <v>-21255.916530000002</v>
      </c>
      <c r="M5250" s="1"/>
      <c r="N5250" s="1"/>
    </row>
    <row r="5251" spans="1:14" x14ac:dyDescent="0.35">
      <c r="A5251" s="106">
        <v>43799</v>
      </c>
      <c r="B5251" s="1"/>
      <c r="C5251" s="1" t="s">
        <v>3016</v>
      </c>
      <c r="D5251" s="102" t="s">
        <v>2572</v>
      </c>
      <c r="E5251" s="102">
        <v>703</v>
      </c>
      <c r="F5251" s="102" t="s">
        <v>2577</v>
      </c>
      <c r="G5251" s="1">
        <v>-19708266.859999999</v>
      </c>
      <c r="H5251" s="1">
        <v>2498750.12</v>
      </c>
      <c r="I5251" s="1">
        <v>3764655.14</v>
      </c>
      <c r="J5251" s="1">
        <v>-1265905.02</v>
      </c>
      <c r="K5251" s="1">
        <v>-20974171.879999999</v>
      </c>
      <c r="L5251" s="1">
        <v>-20974.171879999998</v>
      </c>
      <c r="M5251" s="1"/>
      <c r="N5251" s="1"/>
    </row>
    <row r="5252" spans="1:14" x14ac:dyDescent="0.35">
      <c r="A5252" s="106">
        <v>43799</v>
      </c>
      <c r="B5252" s="1" t="s">
        <v>1156</v>
      </c>
      <c r="C5252" s="1" t="s">
        <v>3017</v>
      </c>
      <c r="D5252" s="102" t="s">
        <v>2572</v>
      </c>
      <c r="E5252" s="102">
        <v>704</v>
      </c>
      <c r="F5252" s="102" t="s">
        <v>2574</v>
      </c>
      <c r="G5252" s="1">
        <v>0</v>
      </c>
      <c r="H5252" s="1">
        <v>335545.59</v>
      </c>
      <c r="I5252" s="1">
        <v>335545.59</v>
      </c>
      <c r="J5252" s="1">
        <v>0</v>
      </c>
      <c r="K5252" s="1">
        <v>0</v>
      </c>
      <c r="L5252" s="1">
        <v>0</v>
      </c>
      <c r="M5252" s="1"/>
      <c r="N5252" s="1" t="s">
        <v>3887</v>
      </c>
    </row>
    <row r="5253" spans="1:14" x14ac:dyDescent="0.35">
      <c r="A5253" s="106">
        <v>43799</v>
      </c>
      <c r="B5253" s="1" t="s">
        <v>1156</v>
      </c>
      <c r="C5253" s="1" t="s">
        <v>3017</v>
      </c>
      <c r="D5253" s="102" t="s">
        <v>2572</v>
      </c>
      <c r="E5253" s="102">
        <v>705</v>
      </c>
      <c r="F5253" s="102" t="s">
        <v>2573</v>
      </c>
      <c r="G5253" s="1">
        <v>0</v>
      </c>
      <c r="H5253" s="1">
        <v>1553071.76</v>
      </c>
      <c r="I5253" s="1">
        <v>1553071.76</v>
      </c>
      <c r="J5253" s="1">
        <v>0</v>
      </c>
      <c r="K5253" s="1">
        <v>0</v>
      </c>
      <c r="L5253" s="1">
        <v>0</v>
      </c>
      <c r="M5253" s="1"/>
      <c r="N5253" s="1" t="s">
        <v>3888</v>
      </c>
    </row>
    <row r="5254" spans="1:14" x14ac:dyDescent="0.35">
      <c r="A5254" s="106">
        <v>43799</v>
      </c>
      <c r="B5254" s="1" t="s">
        <v>1156</v>
      </c>
      <c r="C5254" s="1" t="s">
        <v>3017</v>
      </c>
      <c r="D5254" s="102" t="s">
        <v>2572</v>
      </c>
      <c r="E5254" s="102">
        <v>708</v>
      </c>
      <c r="F5254" s="102" t="s">
        <v>2142</v>
      </c>
      <c r="G5254" s="1">
        <v>-252225.41</v>
      </c>
      <c r="H5254" s="1">
        <v>229854.77</v>
      </c>
      <c r="I5254" s="1">
        <v>226581.31</v>
      </c>
      <c r="J5254" s="1">
        <v>3273.4599999999919</v>
      </c>
      <c r="K5254" s="1">
        <v>-248951.95</v>
      </c>
      <c r="L5254" s="1">
        <v>-248.95195000000001</v>
      </c>
      <c r="M5254" s="1"/>
      <c r="N5254" s="1" t="s">
        <v>3889</v>
      </c>
    </row>
    <row r="5255" spans="1:14" x14ac:dyDescent="0.35">
      <c r="A5255" s="106">
        <v>43799</v>
      </c>
      <c r="B5255" s="1" t="s">
        <v>1156</v>
      </c>
      <c r="C5255" s="1" t="s">
        <v>3017</v>
      </c>
      <c r="D5255" s="102" t="s">
        <v>2572</v>
      </c>
      <c r="E5255" s="102">
        <v>709</v>
      </c>
      <c r="F5255" s="102" t="s">
        <v>2335</v>
      </c>
      <c r="G5255" s="1">
        <v>-13674715.1</v>
      </c>
      <c r="H5255" s="1">
        <v>0</v>
      </c>
      <c r="I5255" s="1">
        <v>924125.12</v>
      </c>
      <c r="J5255" s="1">
        <v>-924125.12</v>
      </c>
      <c r="K5255" s="1">
        <v>-14598840.220000001</v>
      </c>
      <c r="L5255" s="1">
        <v>-14598.84022</v>
      </c>
      <c r="M5255" s="1"/>
      <c r="N5255" s="1" t="s">
        <v>1011</v>
      </c>
    </row>
    <row r="5256" spans="1:14" x14ac:dyDescent="0.35">
      <c r="A5256" s="106">
        <v>43799</v>
      </c>
      <c r="B5256" s="1" t="s">
        <v>1156</v>
      </c>
      <c r="C5256" s="1" t="s">
        <v>3017</v>
      </c>
      <c r="D5256" s="102" t="s">
        <v>2572</v>
      </c>
      <c r="E5256" s="102">
        <v>710</v>
      </c>
      <c r="F5256" s="102" t="s">
        <v>2143</v>
      </c>
      <c r="G5256" s="1">
        <v>-5004233.04</v>
      </c>
      <c r="H5256" s="1">
        <v>0</v>
      </c>
      <c r="I5256" s="1">
        <v>333405.03999999998</v>
      </c>
      <c r="J5256" s="1">
        <v>-333405.03999999998</v>
      </c>
      <c r="K5256" s="1">
        <v>-5337638.08</v>
      </c>
      <c r="L5256" s="1">
        <v>-5337.6380799999997</v>
      </c>
      <c r="M5256" s="1"/>
      <c r="N5256" s="1" t="s">
        <v>1012</v>
      </c>
    </row>
    <row r="5257" spans="1:14" x14ac:dyDescent="0.35">
      <c r="A5257" s="106">
        <v>43799</v>
      </c>
      <c r="B5257" s="1" t="s">
        <v>1156</v>
      </c>
      <c r="C5257" s="1" t="s">
        <v>3017</v>
      </c>
      <c r="D5257" s="102" t="s">
        <v>2572</v>
      </c>
      <c r="E5257" s="102">
        <v>711</v>
      </c>
      <c r="F5257" s="102" t="s">
        <v>2136</v>
      </c>
      <c r="G5257" s="1">
        <v>-103042.02</v>
      </c>
      <c r="H5257" s="1">
        <v>62906.22</v>
      </c>
      <c r="I5257" s="1">
        <v>51508.25</v>
      </c>
      <c r="J5257" s="1">
        <v>11397.970000000001</v>
      </c>
      <c r="K5257" s="1">
        <v>-91644.05</v>
      </c>
      <c r="L5257" s="1">
        <v>-91.644050000000007</v>
      </c>
      <c r="M5257" s="1"/>
      <c r="N5257" s="1" t="s">
        <v>1010</v>
      </c>
    </row>
    <row r="5258" spans="1:14" x14ac:dyDescent="0.35">
      <c r="A5258" s="106">
        <v>43799</v>
      </c>
      <c r="B5258" s="1" t="s">
        <v>1156</v>
      </c>
      <c r="C5258" s="1" t="s">
        <v>3017</v>
      </c>
      <c r="D5258" s="102" t="s">
        <v>2572</v>
      </c>
      <c r="E5258" s="102">
        <v>712</v>
      </c>
      <c r="F5258" s="102" t="s">
        <v>2137</v>
      </c>
      <c r="G5258" s="1">
        <v>-3498.41</v>
      </c>
      <c r="H5258" s="1">
        <v>0</v>
      </c>
      <c r="I5258" s="1">
        <v>3605.39</v>
      </c>
      <c r="J5258" s="1">
        <v>-3605.39</v>
      </c>
      <c r="K5258" s="1">
        <v>-7103.8</v>
      </c>
      <c r="L5258" s="1">
        <v>-7.1038000000000006</v>
      </c>
      <c r="M5258" s="1"/>
      <c r="N5258" s="1" t="s">
        <v>1010</v>
      </c>
    </row>
    <row r="5259" spans="1:14" x14ac:dyDescent="0.35">
      <c r="A5259" s="106">
        <v>43799</v>
      </c>
      <c r="B5259" s="1" t="s">
        <v>1156</v>
      </c>
      <c r="C5259" s="1" t="s">
        <v>3017</v>
      </c>
      <c r="D5259" s="102" t="s">
        <v>2572</v>
      </c>
      <c r="E5259" s="102">
        <v>713</v>
      </c>
      <c r="F5259" s="102" t="s">
        <v>2138</v>
      </c>
      <c r="G5259" s="1">
        <v>-670552.88</v>
      </c>
      <c r="H5259" s="1">
        <v>317371.78000000003</v>
      </c>
      <c r="I5259" s="1">
        <v>336812.68</v>
      </c>
      <c r="J5259" s="1">
        <v>-19440.899999999965</v>
      </c>
      <c r="K5259" s="1">
        <v>-689993.78</v>
      </c>
      <c r="L5259" s="1">
        <v>-689.99378000000002</v>
      </c>
      <c r="M5259" s="1"/>
      <c r="N5259" s="1" t="s">
        <v>1010</v>
      </c>
    </row>
    <row r="5260" spans="1:14" x14ac:dyDescent="0.35">
      <c r="A5260" s="106">
        <v>43799</v>
      </c>
      <c r="B5260" s="1"/>
      <c r="C5260" s="1" t="s">
        <v>3016</v>
      </c>
      <c r="D5260" s="102" t="s">
        <v>2572</v>
      </c>
      <c r="E5260" s="102">
        <v>718</v>
      </c>
      <c r="F5260" s="102" t="s">
        <v>3133</v>
      </c>
      <c r="G5260" s="1">
        <v>-750</v>
      </c>
      <c r="H5260" s="1">
        <v>0</v>
      </c>
      <c r="I5260" s="1">
        <v>0</v>
      </c>
      <c r="J5260" s="1">
        <v>0</v>
      </c>
      <c r="K5260" s="1">
        <v>-750</v>
      </c>
      <c r="L5260" s="1">
        <v>-0.75</v>
      </c>
      <c r="M5260" s="1"/>
      <c r="N5260" s="1"/>
    </row>
    <row r="5261" spans="1:14" x14ac:dyDescent="0.35">
      <c r="A5261" s="106">
        <v>43799</v>
      </c>
      <c r="B5261" s="1" t="s">
        <v>1156</v>
      </c>
      <c r="C5261" s="1" t="s">
        <v>3017</v>
      </c>
      <c r="D5261" s="102" t="s">
        <v>2572</v>
      </c>
      <c r="E5261" s="102">
        <v>719</v>
      </c>
      <c r="F5261" s="102" t="s">
        <v>2575</v>
      </c>
      <c r="G5261" s="1">
        <v>-750</v>
      </c>
      <c r="H5261" s="1">
        <v>0</v>
      </c>
      <c r="I5261" s="1">
        <v>0</v>
      </c>
      <c r="J5261" s="1">
        <v>0</v>
      </c>
      <c r="K5261" s="1">
        <v>-750</v>
      </c>
      <c r="L5261" s="1">
        <v>-0.75</v>
      </c>
      <c r="M5261" s="1"/>
      <c r="N5261" s="1" t="s">
        <v>1015</v>
      </c>
    </row>
    <row r="5262" spans="1:14" x14ac:dyDescent="0.35">
      <c r="A5262" s="106">
        <v>43799</v>
      </c>
      <c r="B5262" s="1"/>
      <c r="C5262" s="1" t="s">
        <v>3016</v>
      </c>
      <c r="D5262" s="102" t="s">
        <v>2572</v>
      </c>
      <c r="E5262" s="102">
        <v>720</v>
      </c>
      <c r="F5262" s="102" t="s">
        <v>2576</v>
      </c>
      <c r="G5262" s="1">
        <v>-383993.9</v>
      </c>
      <c r="H5262" s="1">
        <v>875671.21</v>
      </c>
      <c r="I5262" s="1">
        <v>772671.96</v>
      </c>
      <c r="J5262" s="1">
        <v>102999.25</v>
      </c>
      <c r="K5262" s="1">
        <v>-280994.65000000002</v>
      </c>
      <c r="L5262" s="1">
        <v>-280.99465000000004</v>
      </c>
      <c r="M5262" s="1"/>
      <c r="N5262" s="1"/>
    </row>
    <row r="5263" spans="1:14" x14ac:dyDescent="0.35">
      <c r="A5263" s="106">
        <v>43799</v>
      </c>
      <c r="B5263" s="1" t="s">
        <v>1156</v>
      </c>
      <c r="C5263" s="1" t="s">
        <v>3017</v>
      </c>
      <c r="D5263" s="102" t="s">
        <v>2572</v>
      </c>
      <c r="E5263" s="102">
        <v>721</v>
      </c>
      <c r="F5263" s="102" t="s">
        <v>2140</v>
      </c>
      <c r="G5263" s="1">
        <v>-177046.24</v>
      </c>
      <c r="H5263" s="1">
        <v>481653.14</v>
      </c>
      <c r="I5263" s="1">
        <v>467326.59</v>
      </c>
      <c r="J5263" s="1">
        <v>14326.549999999988</v>
      </c>
      <c r="K5263" s="1">
        <v>-162719.69</v>
      </c>
      <c r="L5263" s="1">
        <v>-162.71969000000001</v>
      </c>
      <c r="M5263" s="1"/>
      <c r="N5263" s="1" t="s">
        <v>1013</v>
      </c>
    </row>
    <row r="5264" spans="1:14" x14ac:dyDescent="0.35">
      <c r="A5264" s="106">
        <v>43799</v>
      </c>
      <c r="B5264" s="1" t="s">
        <v>1156</v>
      </c>
      <c r="C5264" s="1" t="s">
        <v>3017</v>
      </c>
      <c r="D5264" s="102" t="s">
        <v>2572</v>
      </c>
      <c r="E5264" s="102">
        <v>722</v>
      </c>
      <c r="F5264" s="102" t="s">
        <v>2141</v>
      </c>
      <c r="G5264" s="1">
        <v>-206947.66</v>
      </c>
      <c r="H5264" s="1">
        <v>394018.07</v>
      </c>
      <c r="I5264" s="1">
        <v>305345.37</v>
      </c>
      <c r="J5264" s="1">
        <v>88672.700000000012</v>
      </c>
      <c r="K5264" s="1">
        <v>-118274.96</v>
      </c>
      <c r="L5264" s="1">
        <v>-118.27496000000001</v>
      </c>
      <c r="M5264" s="1"/>
      <c r="N5264" s="1" t="s">
        <v>1014</v>
      </c>
    </row>
    <row r="5265" spans="1:14" x14ac:dyDescent="0.35">
      <c r="A5265" s="106">
        <v>43799</v>
      </c>
      <c r="B5265" s="1"/>
      <c r="C5265" s="1" t="s">
        <v>3016</v>
      </c>
      <c r="D5265" s="102" t="s">
        <v>2580</v>
      </c>
      <c r="E5265" s="102">
        <v>729</v>
      </c>
      <c r="F5265" s="102" t="s">
        <v>2581</v>
      </c>
      <c r="G5265" s="1">
        <v>-0.3</v>
      </c>
      <c r="H5265" s="1">
        <v>0</v>
      </c>
      <c r="I5265" s="1">
        <v>0</v>
      </c>
      <c r="J5265" s="1">
        <v>0</v>
      </c>
      <c r="K5265" s="1">
        <v>-0.3</v>
      </c>
      <c r="L5265" s="1">
        <v>-2.9999999999999997E-4</v>
      </c>
      <c r="M5265" s="1"/>
      <c r="N5265" s="1"/>
    </row>
    <row r="5266" spans="1:14" x14ac:dyDescent="0.35">
      <c r="A5266" s="106">
        <v>43799</v>
      </c>
      <c r="B5266" s="1"/>
      <c r="C5266" s="1" t="s">
        <v>3016</v>
      </c>
      <c r="D5266" s="102" t="s">
        <v>2582</v>
      </c>
      <c r="E5266" s="102">
        <v>730</v>
      </c>
      <c r="F5266" s="102" t="s">
        <v>2581</v>
      </c>
      <c r="G5266" s="1">
        <v>-0.3</v>
      </c>
      <c r="H5266" s="1">
        <v>0</v>
      </c>
      <c r="I5266" s="1">
        <v>0</v>
      </c>
      <c r="J5266" s="1">
        <v>0</v>
      </c>
      <c r="K5266" s="1">
        <v>-0.3</v>
      </c>
      <c r="L5266" s="1">
        <v>-2.9999999999999997E-4</v>
      </c>
      <c r="M5266" s="1"/>
      <c r="N5266" s="1"/>
    </row>
    <row r="5267" spans="1:14" x14ac:dyDescent="0.35">
      <c r="A5267" s="106">
        <v>43799</v>
      </c>
      <c r="B5267" s="1" t="s">
        <v>1160</v>
      </c>
      <c r="C5267" s="1" t="s">
        <v>3017</v>
      </c>
      <c r="D5267" s="102" t="s">
        <v>2583</v>
      </c>
      <c r="E5267" s="102">
        <v>734</v>
      </c>
      <c r="F5267" s="102" t="s">
        <v>2584</v>
      </c>
      <c r="G5267" s="1">
        <v>-0.3</v>
      </c>
      <c r="H5267" s="1">
        <v>0</v>
      </c>
      <c r="I5267" s="1">
        <v>0</v>
      </c>
      <c r="J5267" s="1">
        <v>0</v>
      </c>
      <c r="K5267" s="1">
        <v>-0.3</v>
      </c>
      <c r="L5267" s="1">
        <v>-2.9999999999999997E-4</v>
      </c>
      <c r="M5267" s="1"/>
      <c r="N5267" s="1"/>
    </row>
    <row r="5268" spans="1:14" x14ac:dyDescent="0.35">
      <c r="A5268" s="106">
        <v>43799</v>
      </c>
      <c r="B5268" s="1"/>
      <c r="C5268" s="1" t="s">
        <v>3016</v>
      </c>
      <c r="D5268" s="102" t="s">
        <v>2585</v>
      </c>
      <c r="E5268" s="102">
        <v>744</v>
      </c>
      <c r="F5268" s="102" t="s">
        <v>2586</v>
      </c>
      <c r="G5268" s="1">
        <v>-5323412.41</v>
      </c>
      <c r="H5268" s="1">
        <v>25247.38</v>
      </c>
      <c r="I5268" s="1">
        <v>49645.15</v>
      </c>
      <c r="J5268" s="1">
        <v>-24397.77</v>
      </c>
      <c r="K5268" s="1">
        <v>-5347810.18</v>
      </c>
      <c r="L5268" s="1">
        <v>-5347.8101799999995</v>
      </c>
      <c r="M5268" s="1"/>
      <c r="N5268" s="1"/>
    </row>
    <row r="5269" spans="1:14" x14ac:dyDescent="0.35">
      <c r="A5269" s="106">
        <v>43799</v>
      </c>
      <c r="B5269" s="1"/>
      <c r="C5269" s="1" t="s">
        <v>3016</v>
      </c>
      <c r="D5269" s="102" t="s">
        <v>2587</v>
      </c>
      <c r="E5269" s="102">
        <v>749</v>
      </c>
      <c r="F5269" s="102" t="s">
        <v>2588</v>
      </c>
      <c r="G5269" s="1">
        <v>-3820204.14</v>
      </c>
      <c r="H5269" s="1">
        <v>0</v>
      </c>
      <c r="I5269" s="1">
        <v>12901.43</v>
      </c>
      <c r="J5269" s="1">
        <v>-12901.43</v>
      </c>
      <c r="K5269" s="1">
        <v>-3833105.57</v>
      </c>
      <c r="L5269" s="1">
        <v>-3833.1055699999997</v>
      </c>
      <c r="M5269" s="1"/>
      <c r="N5269" s="1"/>
    </row>
    <row r="5270" spans="1:14" x14ac:dyDescent="0.35">
      <c r="A5270" s="106">
        <v>43799</v>
      </c>
      <c r="B5270" s="1"/>
      <c r="C5270" s="1" t="s">
        <v>3016</v>
      </c>
      <c r="D5270" s="102" t="s">
        <v>2589</v>
      </c>
      <c r="E5270" s="102">
        <v>750</v>
      </c>
      <c r="F5270" s="102" t="s">
        <v>3072</v>
      </c>
      <c r="G5270" s="1">
        <v>-3820204.14</v>
      </c>
      <c r="H5270" s="1">
        <v>0</v>
      </c>
      <c r="I5270" s="1">
        <v>12901.43</v>
      </c>
      <c r="J5270" s="1">
        <v>-12901.43</v>
      </c>
      <c r="K5270" s="1">
        <v>-3833105.57</v>
      </c>
      <c r="L5270" s="1">
        <v>-3833.1055699999997</v>
      </c>
      <c r="M5270" s="1"/>
      <c r="N5270" s="1"/>
    </row>
    <row r="5271" spans="1:14" x14ac:dyDescent="0.35">
      <c r="A5271" s="106">
        <v>43799</v>
      </c>
      <c r="B5271" s="1" t="s">
        <v>1155</v>
      </c>
      <c r="C5271" s="1" t="s">
        <v>3017</v>
      </c>
      <c r="D5271" s="102" t="s">
        <v>2589</v>
      </c>
      <c r="E5271" s="102">
        <v>751</v>
      </c>
      <c r="F5271" s="102" t="s">
        <v>2590</v>
      </c>
      <c r="G5271" s="1">
        <v>-3820204.14</v>
      </c>
      <c r="H5271" s="1">
        <v>0</v>
      </c>
      <c r="I5271" s="1">
        <v>12901.43</v>
      </c>
      <c r="J5271" s="1">
        <v>-12901.43</v>
      </c>
      <c r="K5271" s="1">
        <v>-3833105.57</v>
      </c>
      <c r="L5271" s="1">
        <v>-3833.1055699999997</v>
      </c>
      <c r="M5271" s="1"/>
      <c r="N5271" s="1"/>
    </row>
    <row r="5272" spans="1:14" x14ac:dyDescent="0.35">
      <c r="A5272" s="106">
        <v>43799</v>
      </c>
      <c r="B5272" s="1"/>
      <c r="C5272" s="1" t="s">
        <v>3016</v>
      </c>
      <c r="D5272" s="102" t="s">
        <v>2591</v>
      </c>
      <c r="E5272" s="102">
        <v>773</v>
      </c>
      <c r="F5272" s="102" t="s">
        <v>2592</v>
      </c>
      <c r="G5272" s="1">
        <v>-1503208.27</v>
      </c>
      <c r="H5272" s="1">
        <v>25247.38</v>
      </c>
      <c r="I5272" s="1">
        <v>36743.72</v>
      </c>
      <c r="J5272" s="1">
        <v>-11496.34</v>
      </c>
      <c r="K5272" s="1">
        <v>-1514704.61</v>
      </c>
      <c r="L5272" s="1">
        <v>-1514.70461</v>
      </c>
      <c r="M5272" s="1"/>
      <c r="N5272" s="1"/>
    </row>
    <row r="5273" spans="1:14" x14ac:dyDescent="0.35">
      <c r="A5273" s="106">
        <v>43799</v>
      </c>
      <c r="B5273" s="1"/>
      <c r="C5273" s="1" t="s">
        <v>3016</v>
      </c>
      <c r="D5273" s="102" t="s">
        <v>2593</v>
      </c>
      <c r="E5273" s="102">
        <v>774</v>
      </c>
      <c r="F5273" s="102" t="s">
        <v>2592</v>
      </c>
      <c r="G5273" s="1">
        <v>-1503208.27</v>
      </c>
      <c r="H5273" s="1">
        <v>25247.38</v>
      </c>
      <c r="I5273" s="1">
        <v>36743.72</v>
      </c>
      <c r="J5273" s="1">
        <v>-11496.34</v>
      </c>
      <c r="K5273" s="1">
        <v>-1514704.61</v>
      </c>
      <c r="L5273" s="1">
        <v>-1514.70461</v>
      </c>
      <c r="M5273" s="1"/>
      <c r="N5273" s="1"/>
    </row>
    <row r="5274" spans="1:14" x14ac:dyDescent="0.35">
      <c r="A5274" s="106">
        <v>43799</v>
      </c>
      <c r="B5274" s="1" t="s">
        <v>1158</v>
      </c>
      <c r="C5274" s="1" t="s">
        <v>3017</v>
      </c>
      <c r="D5274" s="102" t="s">
        <v>2593</v>
      </c>
      <c r="E5274" s="102">
        <v>775</v>
      </c>
      <c r="F5274" s="102" t="s">
        <v>2149</v>
      </c>
      <c r="G5274" s="1">
        <v>-360733.98</v>
      </c>
      <c r="H5274" s="1">
        <v>0</v>
      </c>
      <c r="I5274" s="1">
        <v>13449.6</v>
      </c>
      <c r="J5274" s="1">
        <v>-13449.6</v>
      </c>
      <c r="K5274" s="1">
        <v>-374183.58</v>
      </c>
      <c r="L5274" s="1">
        <v>-374.18358000000001</v>
      </c>
      <c r="M5274" s="1"/>
      <c r="N5274" s="1"/>
    </row>
    <row r="5275" spans="1:14" x14ac:dyDescent="0.35">
      <c r="A5275" s="106">
        <v>43799</v>
      </c>
      <c r="B5275" s="1" t="s">
        <v>1160</v>
      </c>
      <c r="C5275" s="1" t="s">
        <v>3017</v>
      </c>
      <c r="D5275" s="102" t="s">
        <v>2593</v>
      </c>
      <c r="E5275" s="102">
        <v>776</v>
      </c>
      <c r="F5275" s="102" t="s">
        <v>2150</v>
      </c>
      <c r="G5275" s="1">
        <v>-189521.55</v>
      </c>
      <c r="H5275" s="1">
        <v>0</v>
      </c>
      <c r="I5275" s="1">
        <v>0</v>
      </c>
      <c r="J5275" s="1">
        <v>0</v>
      </c>
      <c r="K5275" s="1">
        <v>-189521.55</v>
      </c>
      <c r="L5275" s="1">
        <v>-189.52154999999999</v>
      </c>
      <c r="M5275" s="1"/>
      <c r="N5275" s="1"/>
    </row>
    <row r="5276" spans="1:14" x14ac:dyDescent="0.35">
      <c r="A5276" s="106">
        <v>43799</v>
      </c>
      <c r="B5276" s="1" t="s">
        <v>1160</v>
      </c>
      <c r="C5276" s="1" t="s">
        <v>3017</v>
      </c>
      <c r="D5276" s="102" t="s">
        <v>2593</v>
      </c>
      <c r="E5276" s="102">
        <v>777</v>
      </c>
      <c r="F5276" s="102" t="s">
        <v>2152</v>
      </c>
      <c r="G5276" s="1">
        <v>-38879.480000000003</v>
      </c>
      <c r="H5276" s="1">
        <v>0</v>
      </c>
      <c r="I5276" s="1">
        <v>0</v>
      </c>
      <c r="J5276" s="1">
        <v>0</v>
      </c>
      <c r="K5276" s="1">
        <v>-38879.480000000003</v>
      </c>
      <c r="L5276" s="1">
        <v>-38.879480000000001</v>
      </c>
      <c r="M5276" s="1"/>
      <c r="N5276" s="1"/>
    </row>
    <row r="5277" spans="1:14" x14ac:dyDescent="0.35">
      <c r="A5277" s="106">
        <v>43799</v>
      </c>
      <c r="B5277" s="1" t="s">
        <v>1160</v>
      </c>
      <c r="C5277" s="1" t="s">
        <v>3017</v>
      </c>
      <c r="D5277" s="102" t="s">
        <v>2593</v>
      </c>
      <c r="E5277" s="102">
        <v>778</v>
      </c>
      <c r="F5277" s="102" t="s">
        <v>2153</v>
      </c>
      <c r="G5277" s="1">
        <v>-912120</v>
      </c>
      <c r="H5277" s="1">
        <v>0</v>
      </c>
      <c r="I5277" s="1">
        <v>0</v>
      </c>
      <c r="J5277" s="1">
        <v>0</v>
      </c>
      <c r="K5277" s="1">
        <v>-912120</v>
      </c>
      <c r="L5277" s="1">
        <v>-912.12</v>
      </c>
      <c r="M5277" s="1"/>
      <c r="N5277" s="1"/>
    </row>
    <row r="5278" spans="1:14" x14ac:dyDescent="0.35">
      <c r="A5278" s="106">
        <v>43799</v>
      </c>
      <c r="B5278" s="1" t="s">
        <v>1160</v>
      </c>
      <c r="C5278" s="1" t="s">
        <v>3017</v>
      </c>
      <c r="D5278" s="102" t="s">
        <v>2593</v>
      </c>
      <c r="E5278" s="102">
        <v>779</v>
      </c>
      <c r="F5278" s="102" t="s">
        <v>2154</v>
      </c>
      <c r="G5278" s="1">
        <v>-1953.26</v>
      </c>
      <c r="H5278" s="1">
        <v>25247.38</v>
      </c>
      <c r="I5278" s="1">
        <v>23294.12</v>
      </c>
      <c r="J5278" s="1">
        <v>1953.260000000002</v>
      </c>
      <c r="K5278" s="1">
        <v>0</v>
      </c>
      <c r="L5278" s="1">
        <v>0</v>
      </c>
      <c r="M5278" s="1"/>
      <c r="N5278" s="1"/>
    </row>
    <row r="5279" spans="1:14" x14ac:dyDescent="0.35">
      <c r="A5279" s="106">
        <v>43799</v>
      </c>
      <c r="B5279" s="1"/>
      <c r="C5279" s="1" t="s">
        <v>3016</v>
      </c>
      <c r="D5279" s="102" t="s">
        <v>2594</v>
      </c>
      <c r="E5279" s="102">
        <v>782</v>
      </c>
      <c r="F5279" s="102" t="s">
        <v>2595</v>
      </c>
      <c r="G5279" s="1">
        <v>-955957.2</v>
      </c>
      <c r="H5279" s="1">
        <v>310173.2</v>
      </c>
      <c r="I5279" s="1">
        <v>420639.47</v>
      </c>
      <c r="J5279" s="1">
        <v>-110466.26999999996</v>
      </c>
      <c r="K5279" s="1">
        <v>-1066423.47</v>
      </c>
      <c r="L5279" s="1">
        <v>-1066.42347</v>
      </c>
      <c r="M5279" s="1"/>
      <c r="N5279" s="1"/>
    </row>
    <row r="5280" spans="1:14" x14ac:dyDescent="0.35">
      <c r="A5280" s="106">
        <v>43799</v>
      </c>
      <c r="B5280" s="1"/>
      <c r="C5280" s="1" t="s">
        <v>3016</v>
      </c>
      <c r="D5280" s="102" t="s">
        <v>2596</v>
      </c>
      <c r="E5280" s="102">
        <v>783</v>
      </c>
      <c r="F5280" s="102" t="s">
        <v>2597</v>
      </c>
      <c r="G5280" s="1">
        <v>-955957.2</v>
      </c>
      <c r="H5280" s="1">
        <v>310173.2</v>
      </c>
      <c r="I5280" s="1">
        <v>420639.47</v>
      </c>
      <c r="J5280" s="1">
        <v>-110466.26999999996</v>
      </c>
      <c r="K5280" s="1">
        <v>-1066423.47</v>
      </c>
      <c r="L5280" s="1">
        <v>-1066.42347</v>
      </c>
      <c r="M5280" s="1"/>
      <c r="N5280" s="1"/>
    </row>
    <row r="5281" spans="1:14" x14ac:dyDescent="0.35">
      <c r="A5281" s="106">
        <v>43799</v>
      </c>
      <c r="B5281" s="1"/>
      <c r="C5281" s="1" t="s">
        <v>3016</v>
      </c>
      <c r="D5281" s="102" t="s">
        <v>2598</v>
      </c>
      <c r="E5281" s="102">
        <v>784</v>
      </c>
      <c r="F5281" s="102" t="s">
        <v>2599</v>
      </c>
      <c r="G5281" s="1">
        <v>-955957.2</v>
      </c>
      <c r="H5281" s="1">
        <v>310173.2</v>
      </c>
      <c r="I5281" s="1">
        <v>420639.47</v>
      </c>
      <c r="J5281" s="1">
        <v>-110466.26999999996</v>
      </c>
      <c r="K5281" s="1">
        <v>-1066423.47</v>
      </c>
      <c r="L5281" s="1">
        <v>-1066.42347</v>
      </c>
      <c r="M5281" s="1"/>
      <c r="N5281" s="1"/>
    </row>
    <row r="5282" spans="1:14" x14ac:dyDescent="0.35">
      <c r="A5282" s="106">
        <v>43799</v>
      </c>
      <c r="B5282" s="1"/>
      <c r="C5282" s="1" t="s">
        <v>3016</v>
      </c>
      <c r="D5282" s="102" t="s">
        <v>2598</v>
      </c>
      <c r="E5282" s="102">
        <v>785</v>
      </c>
      <c r="F5282" s="102" t="s">
        <v>3073</v>
      </c>
      <c r="G5282" s="1">
        <v>-955957.2</v>
      </c>
      <c r="H5282" s="1">
        <v>310173.2</v>
      </c>
      <c r="I5282" s="1">
        <v>420639.47</v>
      </c>
      <c r="J5282" s="1">
        <v>-110466.26999999996</v>
      </c>
      <c r="K5282" s="1">
        <v>-1066423.47</v>
      </c>
      <c r="L5282" s="1">
        <v>-1066.42347</v>
      </c>
      <c r="M5282" s="1"/>
      <c r="N5282" s="1"/>
    </row>
    <row r="5283" spans="1:14" x14ac:dyDescent="0.35">
      <c r="A5283" s="106">
        <v>43799</v>
      </c>
      <c r="B5283" s="1" t="s">
        <v>1160</v>
      </c>
      <c r="C5283" s="1" t="s">
        <v>3017</v>
      </c>
      <c r="D5283" s="102" t="s">
        <v>2598</v>
      </c>
      <c r="E5283" s="102">
        <v>787</v>
      </c>
      <c r="F5283" s="102" t="s">
        <v>2600</v>
      </c>
      <c r="G5283" s="1">
        <v>-879082.12</v>
      </c>
      <c r="H5283" s="1">
        <v>310173.2</v>
      </c>
      <c r="I5283" s="1">
        <v>420639.47</v>
      </c>
      <c r="J5283" s="1">
        <v>-110466.26999999996</v>
      </c>
      <c r="K5283" s="1">
        <v>-989548.39</v>
      </c>
      <c r="L5283" s="1">
        <v>-989.54839000000004</v>
      </c>
      <c r="M5283" s="1"/>
      <c r="N5283" s="1"/>
    </row>
    <row r="5284" spans="1:14" x14ac:dyDescent="0.35">
      <c r="A5284" s="106">
        <v>43799</v>
      </c>
      <c r="B5284" s="1" t="s">
        <v>1160</v>
      </c>
      <c r="C5284" s="1" t="s">
        <v>3017</v>
      </c>
      <c r="D5284" s="102" t="s">
        <v>2598</v>
      </c>
      <c r="E5284" s="102">
        <v>788</v>
      </c>
      <c r="F5284" s="102" t="s">
        <v>2148</v>
      </c>
      <c r="G5284" s="1">
        <v>-76875.08</v>
      </c>
      <c r="H5284" s="1">
        <v>0</v>
      </c>
      <c r="I5284" s="1">
        <v>0</v>
      </c>
      <c r="J5284" s="1">
        <v>0</v>
      </c>
      <c r="K5284" s="1">
        <v>-76875.08</v>
      </c>
      <c r="L5284" s="1">
        <v>-76.875079999999997</v>
      </c>
      <c r="M5284" s="1"/>
      <c r="N5284" s="1"/>
    </row>
    <row r="5285" spans="1:14" x14ac:dyDescent="0.35">
      <c r="A5285" s="106">
        <v>43799</v>
      </c>
      <c r="B5285" s="1"/>
      <c r="C5285" s="1" t="s">
        <v>3016</v>
      </c>
      <c r="D5285" s="102" t="s">
        <v>2601</v>
      </c>
      <c r="E5285" s="102">
        <v>808</v>
      </c>
      <c r="F5285" s="102" t="s">
        <v>2602</v>
      </c>
      <c r="G5285" s="1">
        <v>-2123088884.9200001</v>
      </c>
      <c r="H5285" s="1">
        <v>868208.43</v>
      </c>
      <c r="I5285" s="1">
        <v>90000</v>
      </c>
      <c r="J5285" s="1">
        <v>778208.43</v>
      </c>
      <c r="K5285" s="1">
        <v>-2122310676.49</v>
      </c>
      <c r="L5285" s="1">
        <v>-2122310.67649</v>
      </c>
      <c r="M5285" s="1"/>
      <c r="N5285" s="1"/>
    </row>
    <row r="5286" spans="1:14" x14ac:dyDescent="0.35">
      <c r="A5286" s="106">
        <v>43799</v>
      </c>
      <c r="B5286" s="1"/>
      <c r="C5286" s="1" t="s">
        <v>3016</v>
      </c>
      <c r="D5286" s="102" t="s">
        <v>2603</v>
      </c>
      <c r="E5286" s="102">
        <v>809</v>
      </c>
      <c r="F5286" s="102" t="s">
        <v>2157</v>
      </c>
      <c r="G5286" s="1">
        <v>-1079550684.46</v>
      </c>
      <c r="H5286" s="1">
        <v>597180.81999999995</v>
      </c>
      <c r="I5286" s="1">
        <v>0</v>
      </c>
      <c r="J5286" s="1">
        <v>597180.81999999995</v>
      </c>
      <c r="K5286" s="1">
        <v>-1078953503.6400001</v>
      </c>
      <c r="L5286" s="1">
        <v>-1078953.50364</v>
      </c>
      <c r="M5286" s="1"/>
      <c r="N5286" s="1"/>
    </row>
    <row r="5287" spans="1:14" x14ac:dyDescent="0.35">
      <c r="A5287" s="106">
        <v>43799</v>
      </c>
      <c r="B5287" s="1"/>
      <c r="C5287" s="1" t="s">
        <v>3016</v>
      </c>
      <c r="D5287" s="102" t="s">
        <v>2604</v>
      </c>
      <c r="E5287" s="102">
        <v>818</v>
      </c>
      <c r="F5287" s="102" t="s">
        <v>2158</v>
      </c>
      <c r="G5287" s="1">
        <v>-430182673.66000003</v>
      </c>
      <c r="H5287" s="1">
        <v>597180.81999999995</v>
      </c>
      <c r="I5287" s="1">
        <v>0</v>
      </c>
      <c r="J5287" s="1">
        <v>597180.81999999995</v>
      </c>
      <c r="K5287" s="1">
        <v>-429585492.83999997</v>
      </c>
      <c r="L5287" s="1">
        <v>-429585.49283999996</v>
      </c>
      <c r="M5287" s="1"/>
      <c r="N5287" s="1"/>
    </row>
    <row r="5288" spans="1:14" x14ac:dyDescent="0.35">
      <c r="A5288" s="106">
        <v>43799</v>
      </c>
      <c r="B5288" s="1" t="s">
        <v>1162</v>
      </c>
      <c r="C5288" s="1" t="s">
        <v>3017</v>
      </c>
      <c r="D5288" s="102" t="s">
        <v>2605</v>
      </c>
      <c r="E5288" s="102">
        <v>819</v>
      </c>
      <c r="F5288" s="102" t="s">
        <v>2159</v>
      </c>
      <c r="G5288" s="1">
        <v>-430182673.66000003</v>
      </c>
      <c r="H5288" s="1">
        <v>597180.81999999995</v>
      </c>
      <c r="I5288" s="1">
        <v>0</v>
      </c>
      <c r="J5288" s="1">
        <v>597180.81999999995</v>
      </c>
      <c r="K5288" s="1">
        <v>-429585492.83999997</v>
      </c>
      <c r="L5288" s="1">
        <v>-429585.49283999996</v>
      </c>
      <c r="M5288" s="1"/>
      <c r="N5288" s="1"/>
    </row>
    <row r="5289" spans="1:14" x14ac:dyDescent="0.35">
      <c r="A5289" s="106">
        <v>43799</v>
      </c>
      <c r="B5289" s="1"/>
      <c r="C5289" s="1" t="s">
        <v>3016</v>
      </c>
      <c r="D5289" s="102" t="s">
        <v>2606</v>
      </c>
      <c r="E5289" s="102">
        <v>820</v>
      </c>
      <c r="F5289" s="102" t="s">
        <v>2160</v>
      </c>
      <c r="G5289" s="1">
        <v>-644352639.44000006</v>
      </c>
      <c r="H5289" s="1">
        <v>0</v>
      </c>
      <c r="I5289" s="1">
        <v>0</v>
      </c>
      <c r="J5289" s="1">
        <v>0</v>
      </c>
      <c r="K5289" s="1">
        <v>-644352639.44000006</v>
      </c>
      <c r="L5289" s="1">
        <v>-644352.63944000006</v>
      </c>
      <c r="M5289" s="1"/>
      <c r="N5289" s="1"/>
    </row>
    <row r="5290" spans="1:14" x14ac:dyDescent="0.35">
      <c r="A5290" s="106">
        <v>43799</v>
      </c>
      <c r="B5290" s="1" t="s">
        <v>1166</v>
      </c>
      <c r="C5290" s="1" t="s">
        <v>3017</v>
      </c>
      <c r="D5290" s="102" t="s">
        <v>2607</v>
      </c>
      <c r="E5290" s="102">
        <v>821</v>
      </c>
      <c r="F5290" s="102" t="s">
        <v>2161</v>
      </c>
      <c r="G5290" s="1">
        <v>-644352639.44000006</v>
      </c>
      <c r="H5290" s="1">
        <v>0</v>
      </c>
      <c r="I5290" s="1">
        <v>0</v>
      </c>
      <c r="J5290" s="1">
        <v>0</v>
      </c>
      <c r="K5290" s="1">
        <v>-644352639.44000006</v>
      </c>
      <c r="L5290" s="1">
        <v>-644352.63944000006</v>
      </c>
      <c r="M5290" s="1"/>
      <c r="N5290" s="1"/>
    </row>
    <row r="5291" spans="1:14" x14ac:dyDescent="0.35">
      <c r="A5291" s="106">
        <v>43799</v>
      </c>
      <c r="B5291" s="1"/>
      <c r="C5291" s="1" t="s">
        <v>3016</v>
      </c>
      <c r="D5291" s="102" t="s">
        <v>2608</v>
      </c>
      <c r="E5291" s="102">
        <v>822</v>
      </c>
      <c r="F5291" s="102" t="s">
        <v>2151</v>
      </c>
      <c r="G5291" s="1">
        <v>-5015371.3600000003</v>
      </c>
      <c r="H5291" s="1">
        <v>0</v>
      </c>
      <c r="I5291" s="1">
        <v>0</v>
      </c>
      <c r="J5291" s="1">
        <v>0</v>
      </c>
      <c r="K5291" s="1">
        <v>-5015371.3600000003</v>
      </c>
      <c r="L5291" s="1">
        <v>-5015.3713600000001</v>
      </c>
      <c r="M5291" s="1"/>
      <c r="N5291" s="1"/>
    </row>
    <row r="5292" spans="1:14" x14ac:dyDescent="0.35">
      <c r="A5292" s="106">
        <v>43799</v>
      </c>
      <c r="B5292" s="1" t="s">
        <v>1165</v>
      </c>
      <c r="C5292" s="1" t="s">
        <v>3017</v>
      </c>
      <c r="D5292" s="102" t="s">
        <v>2609</v>
      </c>
      <c r="E5292" s="102">
        <v>823</v>
      </c>
      <c r="F5292" s="102" t="s">
        <v>2162</v>
      </c>
      <c r="G5292" s="1">
        <v>-5015371.3600000003</v>
      </c>
      <c r="H5292" s="1">
        <v>0</v>
      </c>
      <c r="I5292" s="1">
        <v>0</v>
      </c>
      <c r="J5292" s="1">
        <v>0</v>
      </c>
      <c r="K5292" s="1">
        <v>-5015371.3600000003</v>
      </c>
      <c r="L5292" s="1">
        <v>-5015.3713600000001</v>
      </c>
      <c r="M5292" s="1"/>
      <c r="N5292" s="1"/>
    </row>
    <row r="5293" spans="1:14" x14ac:dyDescent="0.35">
      <c r="A5293" s="106">
        <v>43799</v>
      </c>
      <c r="B5293" s="1"/>
      <c r="C5293" s="1" t="s">
        <v>3016</v>
      </c>
      <c r="D5293" s="102" t="s">
        <v>2610</v>
      </c>
      <c r="E5293" s="102">
        <v>920</v>
      </c>
      <c r="F5293" s="102" t="s">
        <v>2595</v>
      </c>
      <c r="G5293" s="1">
        <v>-323442006.61000001</v>
      </c>
      <c r="H5293" s="1">
        <v>0</v>
      </c>
      <c r="I5293" s="1">
        <v>90000</v>
      </c>
      <c r="J5293" s="1">
        <v>-90000</v>
      </c>
      <c r="K5293" s="1">
        <v>-323532006.61000001</v>
      </c>
      <c r="L5293" s="1">
        <v>-323532.00661000004</v>
      </c>
      <c r="M5293" s="1"/>
      <c r="N5293" s="1"/>
    </row>
    <row r="5294" spans="1:14" x14ac:dyDescent="0.35">
      <c r="A5294" s="106">
        <v>43799</v>
      </c>
      <c r="B5294" s="1"/>
      <c r="C5294" s="1" t="s">
        <v>3016</v>
      </c>
      <c r="D5294" s="102" t="s">
        <v>2611</v>
      </c>
      <c r="E5294" s="102">
        <v>921</v>
      </c>
      <c r="F5294" s="102" t="s">
        <v>2595</v>
      </c>
      <c r="G5294" s="1">
        <v>-323442006.61000001</v>
      </c>
      <c r="H5294" s="1">
        <v>0</v>
      </c>
      <c r="I5294" s="1">
        <v>90000</v>
      </c>
      <c r="J5294" s="1">
        <v>-90000</v>
      </c>
      <c r="K5294" s="1">
        <v>-323532006.61000001</v>
      </c>
      <c r="L5294" s="1">
        <v>-323532.00661000004</v>
      </c>
      <c r="M5294" s="1"/>
      <c r="N5294" s="1"/>
    </row>
    <row r="5295" spans="1:14" x14ac:dyDescent="0.35">
      <c r="A5295" s="106">
        <v>43799</v>
      </c>
      <c r="B5295" s="1"/>
      <c r="C5295" s="1" t="s">
        <v>3016</v>
      </c>
      <c r="D5295" s="102" t="s">
        <v>2612</v>
      </c>
      <c r="E5295" s="102">
        <v>945</v>
      </c>
      <c r="F5295" s="102" t="s">
        <v>2164</v>
      </c>
      <c r="G5295" s="1">
        <v>-323442006.61000001</v>
      </c>
      <c r="H5295" s="1">
        <v>0</v>
      </c>
      <c r="I5295" s="1">
        <v>90000</v>
      </c>
      <c r="J5295" s="1">
        <v>-90000</v>
      </c>
      <c r="K5295" s="1">
        <v>-323532006.61000001</v>
      </c>
      <c r="L5295" s="1">
        <v>-323532.00661000004</v>
      </c>
      <c r="M5295" s="1"/>
      <c r="N5295" s="1"/>
    </row>
    <row r="5296" spans="1:14" x14ac:dyDescent="0.35">
      <c r="A5296" s="106">
        <v>43799</v>
      </c>
      <c r="B5296" s="1" t="s">
        <v>1162</v>
      </c>
      <c r="C5296" s="1" t="s">
        <v>3017</v>
      </c>
      <c r="D5296" s="102" t="s">
        <v>2612</v>
      </c>
      <c r="E5296" s="102">
        <v>946</v>
      </c>
      <c r="F5296" s="102" t="s">
        <v>2165</v>
      </c>
      <c r="G5296" s="1">
        <v>-323442006.61000001</v>
      </c>
      <c r="H5296" s="1">
        <v>0</v>
      </c>
      <c r="I5296" s="1">
        <v>0</v>
      </c>
      <c r="J5296" s="1">
        <v>0</v>
      </c>
      <c r="K5296" s="1">
        <v>-323442006.61000001</v>
      </c>
      <c r="L5296" s="1">
        <v>-323442.00661000004</v>
      </c>
      <c r="M5296" s="1"/>
      <c r="N5296" s="1"/>
    </row>
    <row r="5297" spans="1:14" x14ac:dyDescent="0.35">
      <c r="A5297" s="106">
        <v>43799</v>
      </c>
      <c r="B5297" s="1" t="s">
        <v>1163</v>
      </c>
      <c r="C5297" s="1" t="s">
        <v>3017</v>
      </c>
      <c r="D5297" s="102" t="s">
        <v>2612</v>
      </c>
      <c r="E5297" s="102">
        <v>1973</v>
      </c>
      <c r="F5297" s="102" t="s">
        <v>3153</v>
      </c>
      <c r="G5297" s="1">
        <v>0</v>
      </c>
      <c r="H5297" s="1">
        <v>0</v>
      </c>
      <c r="I5297" s="1">
        <v>90000</v>
      </c>
      <c r="J5297" s="1">
        <v>-90000</v>
      </c>
      <c r="K5297" s="1">
        <v>-90000</v>
      </c>
      <c r="L5297" s="1">
        <v>-90</v>
      </c>
      <c r="M5297" s="1"/>
      <c r="N5297" s="1"/>
    </row>
    <row r="5298" spans="1:14" x14ac:dyDescent="0.35">
      <c r="A5298" s="106">
        <v>43799</v>
      </c>
      <c r="B5298" s="1"/>
      <c r="C5298" s="1" t="s">
        <v>3016</v>
      </c>
      <c r="D5298" s="102" t="s">
        <v>3074</v>
      </c>
      <c r="E5298" s="102">
        <v>1950</v>
      </c>
      <c r="F5298" s="102" t="s">
        <v>2166</v>
      </c>
      <c r="G5298" s="1">
        <v>-720096193.85000002</v>
      </c>
      <c r="H5298" s="1">
        <v>271027.61</v>
      </c>
      <c r="I5298" s="1">
        <v>0</v>
      </c>
      <c r="J5298" s="1">
        <v>271027.61</v>
      </c>
      <c r="K5298" s="1">
        <v>-719825166.24000001</v>
      </c>
      <c r="L5298" s="1">
        <v>-719825.16624000005</v>
      </c>
      <c r="M5298" s="1"/>
      <c r="N5298" s="1"/>
    </row>
    <row r="5299" spans="1:14" x14ac:dyDescent="0.35">
      <c r="A5299" s="106">
        <v>43799</v>
      </c>
      <c r="B5299" s="1"/>
      <c r="C5299" s="1" t="s">
        <v>3016</v>
      </c>
      <c r="D5299" s="102" t="s">
        <v>3075</v>
      </c>
      <c r="E5299" s="102">
        <v>1951</v>
      </c>
      <c r="F5299" s="102" t="s">
        <v>2166</v>
      </c>
      <c r="G5299" s="1">
        <v>-720096193.85000002</v>
      </c>
      <c r="H5299" s="1">
        <v>271027.61</v>
      </c>
      <c r="I5299" s="1">
        <v>0</v>
      </c>
      <c r="J5299" s="1">
        <v>271027.61</v>
      </c>
      <c r="K5299" s="1">
        <v>-719825166.24000001</v>
      </c>
      <c r="L5299" s="1">
        <v>-719825.16624000005</v>
      </c>
      <c r="M5299" s="1"/>
      <c r="N5299" s="1"/>
    </row>
    <row r="5300" spans="1:14" x14ac:dyDescent="0.35">
      <c r="A5300" s="106">
        <v>43799</v>
      </c>
      <c r="B5300" s="1" t="s">
        <v>1164</v>
      </c>
      <c r="C5300" s="1" t="s">
        <v>3017</v>
      </c>
      <c r="D5300" s="102" t="s">
        <v>3098</v>
      </c>
      <c r="E5300" s="102">
        <v>1952</v>
      </c>
      <c r="F5300" s="102" t="s">
        <v>2167</v>
      </c>
      <c r="G5300" s="1">
        <v>-529482495.36000001</v>
      </c>
      <c r="H5300" s="1">
        <v>199285.01</v>
      </c>
      <c r="I5300" s="1">
        <v>0</v>
      </c>
      <c r="J5300" s="1">
        <v>199285.01</v>
      </c>
      <c r="K5300" s="1">
        <v>-529283210.35000002</v>
      </c>
      <c r="L5300" s="1">
        <v>-529283.21035000007</v>
      </c>
      <c r="M5300" s="1"/>
      <c r="N5300" s="1"/>
    </row>
    <row r="5301" spans="1:14" x14ac:dyDescent="0.35">
      <c r="A5301" s="106">
        <v>43799</v>
      </c>
      <c r="B5301" s="1" t="s">
        <v>1164</v>
      </c>
      <c r="C5301" s="1" t="s">
        <v>3017</v>
      </c>
      <c r="D5301" s="102" t="s">
        <v>3098</v>
      </c>
      <c r="E5301" s="102">
        <v>1953</v>
      </c>
      <c r="F5301" s="102" t="s">
        <v>2168</v>
      </c>
      <c r="G5301" s="1">
        <v>-190613698.49000001</v>
      </c>
      <c r="H5301" s="1">
        <v>71742.600000000006</v>
      </c>
      <c r="I5301" s="1">
        <v>0</v>
      </c>
      <c r="J5301" s="1">
        <v>71742.600000000006</v>
      </c>
      <c r="K5301" s="1">
        <v>-190541955.88999999</v>
      </c>
      <c r="L5301" s="1">
        <v>-190541.95588999998</v>
      </c>
      <c r="M5301" s="1"/>
      <c r="N5301" s="1"/>
    </row>
    <row r="5302" spans="1:14" x14ac:dyDescent="0.35">
      <c r="A5302" s="106">
        <v>43799</v>
      </c>
      <c r="B5302" s="1"/>
      <c r="C5302" s="1" t="s">
        <v>3016</v>
      </c>
      <c r="D5302" s="102" t="s">
        <v>2613</v>
      </c>
      <c r="E5302" s="102">
        <v>951</v>
      </c>
      <c r="F5302" s="102" t="s">
        <v>2614</v>
      </c>
      <c r="G5302" s="1">
        <v>-3100930061.1199999</v>
      </c>
      <c r="H5302" s="1">
        <v>1068167.6299999999</v>
      </c>
      <c r="I5302" s="1">
        <v>1068167.6299999999</v>
      </c>
      <c r="J5302" s="1">
        <v>0</v>
      </c>
      <c r="K5302" s="1">
        <v>-3100930061.1199999</v>
      </c>
      <c r="L5302" s="1">
        <v>-3100930.0611199997</v>
      </c>
      <c r="M5302" s="1"/>
      <c r="N5302" s="1"/>
    </row>
    <row r="5303" spans="1:14" x14ac:dyDescent="0.35">
      <c r="A5303" s="106">
        <v>43799</v>
      </c>
      <c r="B5303" s="1"/>
      <c r="C5303" s="1" t="s">
        <v>3016</v>
      </c>
      <c r="D5303" s="102" t="s">
        <v>2615</v>
      </c>
      <c r="E5303" s="102">
        <v>952</v>
      </c>
      <c r="F5303" s="102" t="s">
        <v>2616</v>
      </c>
      <c r="G5303" s="1">
        <v>-1577500561.51</v>
      </c>
      <c r="H5303" s="1">
        <v>0</v>
      </c>
      <c r="I5303" s="1">
        <v>0</v>
      </c>
      <c r="J5303" s="1">
        <v>0</v>
      </c>
      <c r="K5303" s="1">
        <v>-1577500561.51</v>
      </c>
      <c r="L5303" s="1">
        <v>-1577500.5615099999</v>
      </c>
      <c r="M5303" s="1"/>
      <c r="N5303" s="1"/>
    </row>
    <row r="5304" spans="1:14" x14ac:dyDescent="0.35">
      <c r="A5304" s="106">
        <v>43799</v>
      </c>
      <c r="B5304" s="1"/>
      <c r="C5304" s="1" t="s">
        <v>3016</v>
      </c>
      <c r="D5304" s="102" t="s">
        <v>2617</v>
      </c>
      <c r="E5304" s="102">
        <v>953</v>
      </c>
      <c r="F5304" s="102" t="s">
        <v>2616</v>
      </c>
      <c r="G5304" s="1">
        <v>-1577500561.51</v>
      </c>
      <c r="H5304" s="1">
        <v>0</v>
      </c>
      <c r="I5304" s="1">
        <v>0</v>
      </c>
      <c r="J5304" s="1">
        <v>0</v>
      </c>
      <c r="K5304" s="1">
        <v>-1577500561.51</v>
      </c>
      <c r="L5304" s="1">
        <v>-1577500.5615099999</v>
      </c>
      <c r="M5304" s="1"/>
      <c r="N5304" s="1"/>
    </row>
    <row r="5305" spans="1:14" x14ac:dyDescent="0.35">
      <c r="A5305" s="106">
        <v>43799</v>
      </c>
      <c r="B5305" s="1" t="s">
        <v>1168</v>
      </c>
      <c r="C5305" s="1" t="s">
        <v>3017</v>
      </c>
      <c r="D5305" s="102" t="s">
        <v>2618</v>
      </c>
      <c r="E5305" s="102">
        <v>954</v>
      </c>
      <c r="F5305" s="102" t="s">
        <v>2619</v>
      </c>
      <c r="G5305" s="1">
        <v>-1577500561.51</v>
      </c>
      <c r="H5305" s="1">
        <v>0</v>
      </c>
      <c r="I5305" s="1">
        <v>0</v>
      </c>
      <c r="J5305" s="1">
        <v>0</v>
      </c>
      <c r="K5305" s="1">
        <v>-1577500561.51</v>
      </c>
      <c r="L5305" s="1">
        <v>-1577500.5615099999</v>
      </c>
      <c r="M5305" s="1"/>
      <c r="N5305" s="1"/>
    </row>
    <row r="5306" spans="1:14" x14ac:dyDescent="0.35">
      <c r="A5306" s="106">
        <v>43799</v>
      </c>
      <c r="B5306" s="1"/>
      <c r="C5306" s="1" t="s">
        <v>3016</v>
      </c>
      <c r="D5306" s="102" t="s">
        <v>2620</v>
      </c>
      <c r="E5306" s="102">
        <v>963</v>
      </c>
      <c r="F5306" s="102" t="s">
        <v>2621</v>
      </c>
      <c r="G5306" s="1">
        <v>-26343978.829999998</v>
      </c>
      <c r="H5306" s="1">
        <v>0</v>
      </c>
      <c r="I5306" s="1">
        <v>0</v>
      </c>
      <c r="J5306" s="1">
        <v>0</v>
      </c>
      <c r="K5306" s="1">
        <v>-26343978.829999998</v>
      </c>
      <c r="L5306" s="1">
        <v>-26343.97883</v>
      </c>
      <c r="M5306" s="1"/>
      <c r="N5306" s="1"/>
    </row>
    <row r="5307" spans="1:14" x14ac:dyDescent="0.35">
      <c r="A5307" s="106">
        <v>43799</v>
      </c>
      <c r="B5307" s="1"/>
      <c r="C5307" s="1" t="s">
        <v>3016</v>
      </c>
      <c r="D5307" s="102" t="s">
        <v>2622</v>
      </c>
      <c r="E5307" s="102">
        <v>964</v>
      </c>
      <c r="F5307" s="102" t="s">
        <v>2621</v>
      </c>
      <c r="G5307" s="1">
        <v>-26343978.829999998</v>
      </c>
      <c r="H5307" s="1">
        <v>0</v>
      </c>
      <c r="I5307" s="1">
        <v>0</v>
      </c>
      <c r="J5307" s="1">
        <v>0</v>
      </c>
      <c r="K5307" s="1">
        <v>-26343978.829999998</v>
      </c>
      <c r="L5307" s="1">
        <v>-26343.97883</v>
      </c>
      <c r="M5307" s="1"/>
      <c r="N5307" s="1"/>
    </row>
    <row r="5308" spans="1:14" x14ac:dyDescent="0.35">
      <c r="A5308" s="106">
        <v>43799</v>
      </c>
      <c r="B5308" s="1"/>
      <c r="C5308" s="1" t="s">
        <v>3016</v>
      </c>
      <c r="D5308" s="102" t="s">
        <v>2623</v>
      </c>
      <c r="E5308" s="102">
        <v>968</v>
      </c>
      <c r="F5308" s="102" t="s">
        <v>2624</v>
      </c>
      <c r="G5308" s="1">
        <v>-26307294.260000002</v>
      </c>
      <c r="H5308" s="1">
        <v>0</v>
      </c>
      <c r="I5308" s="1">
        <v>0</v>
      </c>
      <c r="J5308" s="1">
        <v>0</v>
      </c>
      <c r="K5308" s="1">
        <v>-26307294.260000002</v>
      </c>
      <c r="L5308" s="1">
        <v>-26307.294260000002</v>
      </c>
      <c r="M5308" s="1"/>
      <c r="N5308" s="1"/>
    </row>
    <row r="5309" spans="1:14" x14ac:dyDescent="0.35">
      <c r="A5309" s="106">
        <v>43799</v>
      </c>
      <c r="B5309" s="1" t="s">
        <v>1169</v>
      </c>
      <c r="C5309" s="1" t="s">
        <v>3017</v>
      </c>
      <c r="D5309" s="102" t="s">
        <v>2623</v>
      </c>
      <c r="E5309" s="102">
        <v>969</v>
      </c>
      <c r="F5309" s="102" t="s">
        <v>2169</v>
      </c>
      <c r="G5309" s="1">
        <v>-2777.91</v>
      </c>
      <c r="H5309" s="1">
        <v>0</v>
      </c>
      <c r="I5309" s="1">
        <v>0</v>
      </c>
      <c r="J5309" s="1">
        <v>0</v>
      </c>
      <c r="K5309" s="1">
        <v>-2777.91</v>
      </c>
      <c r="L5309" s="1">
        <v>-2.7779099999999999</v>
      </c>
      <c r="M5309" s="1"/>
      <c r="N5309" s="1"/>
    </row>
    <row r="5310" spans="1:14" x14ac:dyDescent="0.35">
      <c r="A5310" s="106">
        <v>43799</v>
      </c>
      <c r="B5310" s="1" t="s">
        <v>1169</v>
      </c>
      <c r="C5310" s="1" t="s">
        <v>3017</v>
      </c>
      <c r="D5310" s="102" t="s">
        <v>2623</v>
      </c>
      <c r="E5310" s="102">
        <v>970</v>
      </c>
      <c r="F5310" s="102" t="s">
        <v>2170</v>
      </c>
      <c r="G5310" s="1">
        <v>-2193.35</v>
      </c>
      <c r="H5310" s="1">
        <v>0</v>
      </c>
      <c r="I5310" s="1">
        <v>0</v>
      </c>
      <c r="J5310" s="1">
        <v>0</v>
      </c>
      <c r="K5310" s="1">
        <v>-2193.35</v>
      </c>
      <c r="L5310" s="1">
        <v>-2.1933499999999997</v>
      </c>
      <c r="M5310" s="1"/>
      <c r="N5310" s="1"/>
    </row>
    <row r="5311" spans="1:14" x14ac:dyDescent="0.35">
      <c r="A5311" s="106">
        <v>43799</v>
      </c>
      <c r="B5311" s="1" t="s">
        <v>1169</v>
      </c>
      <c r="C5311" s="1" t="s">
        <v>3017</v>
      </c>
      <c r="D5311" s="102" t="s">
        <v>2623</v>
      </c>
      <c r="E5311" s="102">
        <v>971</v>
      </c>
      <c r="F5311" s="102" t="s">
        <v>2171</v>
      </c>
      <c r="G5311" s="1">
        <v>-920000</v>
      </c>
      <c r="H5311" s="1">
        <v>0</v>
      </c>
      <c r="I5311" s="1">
        <v>0</v>
      </c>
      <c r="J5311" s="1">
        <v>0</v>
      </c>
      <c r="K5311" s="1">
        <v>-920000</v>
      </c>
      <c r="L5311" s="1">
        <v>-920</v>
      </c>
      <c r="M5311" s="1"/>
      <c r="N5311" s="1"/>
    </row>
    <row r="5312" spans="1:14" x14ac:dyDescent="0.35">
      <c r="A5312" s="106">
        <v>43799</v>
      </c>
      <c r="B5312" s="1" t="s">
        <v>1169</v>
      </c>
      <c r="C5312" s="1" t="s">
        <v>3017</v>
      </c>
      <c r="D5312" s="102" t="s">
        <v>2623</v>
      </c>
      <c r="E5312" s="102">
        <v>972</v>
      </c>
      <c r="F5312" s="102" t="s">
        <v>2172</v>
      </c>
      <c r="G5312" s="1">
        <v>-23290.720000000001</v>
      </c>
      <c r="H5312" s="1">
        <v>0</v>
      </c>
      <c r="I5312" s="1">
        <v>0</v>
      </c>
      <c r="J5312" s="1">
        <v>0</v>
      </c>
      <c r="K5312" s="1">
        <v>-23290.720000000001</v>
      </c>
      <c r="L5312" s="1">
        <v>-23.29072</v>
      </c>
      <c r="M5312" s="1"/>
      <c r="N5312" s="1"/>
    </row>
    <row r="5313" spans="1:14" x14ac:dyDescent="0.35">
      <c r="A5313" s="106">
        <v>43799</v>
      </c>
      <c r="B5313" s="1" t="s">
        <v>1169</v>
      </c>
      <c r="C5313" s="1" t="s">
        <v>3017</v>
      </c>
      <c r="D5313" s="102" t="s">
        <v>2623</v>
      </c>
      <c r="E5313" s="102">
        <v>973</v>
      </c>
      <c r="F5313" s="102" t="s">
        <v>1847</v>
      </c>
      <c r="G5313" s="1">
        <v>-25359032.280000001</v>
      </c>
      <c r="H5313" s="1">
        <v>0</v>
      </c>
      <c r="I5313" s="1">
        <v>0</v>
      </c>
      <c r="J5313" s="1">
        <v>0</v>
      </c>
      <c r="K5313" s="1">
        <v>-25359032.280000001</v>
      </c>
      <c r="L5313" s="1">
        <v>-25359.032279999999</v>
      </c>
      <c r="M5313" s="1"/>
      <c r="N5313" s="1"/>
    </row>
    <row r="5314" spans="1:14" x14ac:dyDescent="0.35">
      <c r="A5314" s="106">
        <v>43799</v>
      </c>
      <c r="B5314" s="1"/>
      <c r="C5314" s="1" t="s">
        <v>3016</v>
      </c>
      <c r="D5314" s="102" t="s">
        <v>2625</v>
      </c>
      <c r="E5314" s="102">
        <v>974</v>
      </c>
      <c r="F5314" s="102" t="s">
        <v>2626</v>
      </c>
      <c r="G5314" s="1">
        <v>-36684.57</v>
      </c>
      <c r="H5314" s="1">
        <v>0</v>
      </c>
      <c r="I5314" s="1">
        <v>0</v>
      </c>
      <c r="J5314" s="1">
        <v>0</v>
      </c>
      <c r="K5314" s="1">
        <v>-36684.57</v>
      </c>
      <c r="L5314" s="1">
        <v>-36.684570000000001</v>
      </c>
      <c r="M5314" s="1"/>
      <c r="N5314" s="1"/>
    </row>
    <row r="5315" spans="1:14" x14ac:dyDescent="0.35">
      <c r="A5315" s="106">
        <v>43799</v>
      </c>
      <c r="B5315" s="1" t="s">
        <v>1169</v>
      </c>
      <c r="C5315" s="1" t="s">
        <v>3017</v>
      </c>
      <c r="D5315" s="102" t="s">
        <v>2625</v>
      </c>
      <c r="E5315" s="102">
        <v>975</v>
      </c>
      <c r="F5315" s="102" t="s">
        <v>2173</v>
      </c>
      <c r="G5315" s="1">
        <v>-18298.990000000002</v>
      </c>
      <c r="H5315" s="1">
        <v>0</v>
      </c>
      <c r="I5315" s="1">
        <v>0</v>
      </c>
      <c r="J5315" s="1">
        <v>0</v>
      </c>
      <c r="K5315" s="1">
        <v>-18298.990000000002</v>
      </c>
      <c r="L5315" s="1">
        <v>-18.29899</v>
      </c>
      <c r="M5315" s="1"/>
      <c r="N5315" s="1"/>
    </row>
    <row r="5316" spans="1:14" x14ac:dyDescent="0.35">
      <c r="A5316" s="106">
        <v>43799</v>
      </c>
      <c r="B5316" s="1" t="s">
        <v>1169</v>
      </c>
      <c r="C5316" s="1" t="s">
        <v>3017</v>
      </c>
      <c r="D5316" s="102" t="s">
        <v>2625</v>
      </c>
      <c r="E5316" s="102">
        <v>976</v>
      </c>
      <c r="F5316" s="102" t="s">
        <v>2173</v>
      </c>
      <c r="G5316" s="1">
        <v>-18385.580000000002</v>
      </c>
      <c r="H5316" s="1">
        <v>0</v>
      </c>
      <c r="I5316" s="1">
        <v>0</v>
      </c>
      <c r="J5316" s="1">
        <v>0</v>
      </c>
      <c r="K5316" s="1">
        <v>-18385.580000000002</v>
      </c>
      <c r="L5316" s="1">
        <v>-18.385580000000001</v>
      </c>
      <c r="M5316" s="1"/>
      <c r="N5316" s="1"/>
    </row>
    <row r="5317" spans="1:14" x14ac:dyDescent="0.35">
      <c r="A5317" s="106">
        <v>43799</v>
      </c>
      <c r="B5317" s="1"/>
      <c r="C5317" s="1" t="s">
        <v>3016</v>
      </c>
      <c r="D5317" s="102" t="s">
        <v>2627</v>
      </c>
      <c r="E5317" s="102">
        <v>977</v>
      </c>
      <c r="F5317" s="102" t="s">
        <v>2628</v>
      </c>
      <c r="G5317" s="1">
        <v>-1403541045.46</v>
      </c>
      <c r="H5317" s="1">
        <v>797140.02</v>
      </c>
      <c r="I5317" s="1">
        <v>271027.61</v>
      </c>
      <c r="J5317" s="1">
        <v>526112.41</v>
      </c>
      <c r="K5317" s="1">
        <v>-1403014933.05</v>
      </c>
      <c r="L5317" s="1">
        <v>-1403014.9330499999</v>
      </c>
      <c r="M5317" s="1"/>
      <c r="N5317" s="1"/>
    </row>
    <row r="5318" spans="1:14" x14ac:dyDescent="0.35">
      <c r="A5318" s="106">
        <v>43799</v>
      </c>
      <c r="B5318" s="1"/>
      <c r="C5318" s="1" t="s">
        <v>3016</v>
      </c>
      <c r="D5318" s="102" t="s">
        <v>2629</v>
      </c>
      <c r="E5318" s="102">
        <v>980</v>
      </c>
      <c r="F5318" s="102" t="s">
        <v>2630</v>
      </c>
      <c r="G5318" s="1">
        <v>-1403541045.46</v>
      </c>
      <c r="H5318" s="1">
        <v>797140.02</v>
      </c>
      <c r="I5318" s="1">
        <v>271027.61</v>
      </c>
      <c r="J5318" s="1">
        <v>526112.41</v>
      </c>
      <c r="K5318" s="1">
        <v>-1403014933.05</v>
      </c>
      <c r="L5318" s="1">
        <v>-1403014.9330499999</v>
      </c>
      <c r="M5318" s="1"/>
      <c r="N5318" s="1"/>
    </row>
    <row r="5319" spans="1:14" x14ac:dyDescent="0.35">
      <c r="A5319" s="106">
        <v>43799</v>
      </c>
      <c r="B5319" s="1" t="s">
        <v>1170</v>
      </c>
      <c r="C5319" s="1" t="s">
        <v>3017</v>
      </c>
      <c r="D5319" s="102" t="s">
        <v>2631</v>
      </c>
      <c r="E5319" s="102">
        <v>983</v>
      </c>
      <c r="F5319" s="102" t="s">
        <v>2174</v>
      </c>
      <c r="G5319" s="1">
        <v>-2172811479.2399998</v>
      </c>
      <c r="H5319" s="1">
        <v>0</v>
      </c>
      <c r="I5319" s="1">
        <v>0</v>
      </c>
      <c r="J5319" s="1">
        <v>0</v>
      </c>
      <c r="K5319" s="1">
        <v>-2172811479.2399998</v>
      </c>
      <c r="L5319" s="1">
        <v>-2172811.4792399998</v>
      </c>
      <c r="M5319" s="1"/>
      <c r="N5319" s="1"/>
    </row>
    <row r="5320" spans="1:14" x14ac:dyDescent="0.35">
      <c r="A5320" s="106">
        <v>43799</v>
      </c>
      <c r="B5320" s="1" t="s">
        <v>1170</v>
      </c>
      <c r="C5320" s="1" t="s">
        <v>3017</v>
      </c>
      <c r="D5320" s="102" t="s">
        <v>2631</v>
      </c>
      <c r="E5320" s="102">
        <v>984</v>
      </c>
      <c r="F5320" s="102" t="s">
        <v>2175</v>
      </c>
      <c r="G5320" s="1">
        <v>46234137.840000004</v>
      </c>
      <c r="H5320" s="1">
        <v>797140.02</v>
      </c>
      <c r="I5320" s="1">
        <v>0</v>
      </c>
      <c r="J5320" s="1">
        <v>797140.02</v>
      </c>
      <c r="K5320" s="1">
        <v>47031277.859999999</v>
      </c>
      <c r="L5320" s="1">
        <v>47031.277860000002</v>
      </c>
      <c r="M5320" s="1"/>
      <c r="N5320" s="1"/>
    </row>
    <row r="5321" spans="1:14" x14ac:dyDescent="0.35">
      <c r="A5321" s="106">
        <v>43799</v>
      </c>
      <c r="B5321" s="1" t="s">
        <v>1170</v>
      </c>
      <c r="C5321" s="1" t="s">
        <v>3017</v>
      </c>
      <c r="D5321" s="102" t="s">
        <v>2631</v>
      </c>
      <c r="E5321" s="102">
        <v>985</v>
      </c>
      <c r="F5321" s="102" t="s">
        <v>2176</v>
      </c>
      <c r="G5321" s="1">
        <v>531644335.13</v>
      </c>
      <c r="H5321" s="1">
        <v>0</v>
      </c>
      <c r="I5321" s="1">
        <v>199285.01</v>
      </c>
      <c r="J5321" s="1">
        <v>-199285.01</v>
      </c>
      <c r="K5321" s="1">
        <v>531445050.12</v>
      </c>
      <c r="L5321" s="1">
        <v>531445.05012000003</v>
      </c>
      <c r="M5321" s="1"/>
      <c r="N5321" s="1"/>
    </row>
    <row r="5322" spans="1:14" x14ac:dyDescent="0.35">
      <c r="A5322" s="106">
        <v>43799</v>
      </c>
      <c r="B5322" s="1" t="s">
        <v>1170</v>
      </c>
      <c r="C5322" s="1" t="s">
        <v>3017</v>
      </c>
      <c r="D5322" s="102" t="s">
        <v>2631</v>
      </c>
      <c r="E5322" s="102">
        <v>986</v>
      </c>
      <c r="F5322" s="102" t="s">
        <v>2177</v>
      </c>
      <c r="G5322" s="1">
        <v>191391960.81</v>
      </c>
      <c r="H5322" s="1">
        <v>0</v>
      </c>
      <c r="I5322" s="1">
        <v>71742.600000000006</v>
      </c>
      <c r="J5322" s="1">
        <v>-71742.600000000006</v>
      </c>
      <c r="K5322" s="1">
        <v>191320218.21000001</v>
      </c>
      <c r="L5322" s="1">
        <v>191320.21821000002</v>
      </c>
      <c r="M5322" s="1"/>
      <c r="N5322" s="1"/>
    </row>
    <row r="5323" spans="1:14" x14ac:dyDescent="0.35">
      <c r="A5323" s="106">
        <v>43799</v>
      </c>
      <c r="B5323" s="1"/>
      <c r="C5323" s="1" t="s">
        <v>3016</v>
      </c>
      <c r="D5323" s="102" t="s">
        <v>2632</v>
      </c>
      <c r="E5323" s="102">
        <v>997</v>
      </c>
      <c r="F5323" s="102" t="s">
        <v>2633</v>
      </c>
      <c r="G5323" s="1">
        <v>-721350.44</v>
      </c>
      <c r="H5323" s="1">
        <v>0</v>
      </c>
      <c r="I5323" s="1">
        <v>0</v>
      </c>
      <c r="J5323" s="1">
        <v>0</v>
      </c>
      <c r="K5323" s="1">
        <v>-721350.44</v>
      </c>
      <c r="L5323" s="1">
        <v>-721.35043999999994</v>
      </c>
      <c r="M5323" s="1"/>
      <c r="N5323" s="1"/>
    </row>
    <row r="5324" spans="1:14" x14ac:dyDescent="0.35">
      <c r="A5324" s="106">
        <v>43799</v>
      </c>
      <c r="B5324" s="1"/>
      <c r="C5324" s="1" t="s">
        <v>3016</v>
      </c>
      <c r="D5324" s="102" t="s">
        <v>2634</v>
      </c>
      <c r="E5324" s="102">
        <v>998</v>
      </c>
      <c r="F5324" s="102" t="s">
        <v>2633</v>
      </c>
      <c r="G5324" s="1">
        <v>-721350.44</v>
      </c>
      <c r="H5324" s="1">
        <v>0</v>
      </c>
      <c r="I5324" s="1">
        <v>0</v>
      </c>
      <c r="J5324" s="1">
        <v>0</v>
      </c>
      <c r="K5324" s="1">
        <v>-721350.44</v>
      </c>
      <c r="L5324" s="1">
        <v>-721.35043999999994</v>
      </c>
      <c r="M5324" s="1"/>
      <c r="N5324" s="1"/>
    </row>
    <row r="5325" spans="1:14" x14ac:dyDescent="0.35">
      <c r="A5325" s="106">
        <v>43799</v>
      </c>
      <c r="B5325" s="1"/>
      <c r="C5325" s="1" t="s">
        <v>3016</v>
      </c>
      <c r="D5325" s="102" t="s">
        <v>2635</v>
      </c>
      <c r="E5325" s="102">
        <v>999</v>
      </c>
      <c r="F5325" s="102" t="s">
        <v>2633</v>
      </c>
      <c r="G5325" s="1">
        <v>-721350.44</v>
      </c>
      <c r="H5325" s="1">
        <v>0</v>
      </c>
      <c r="I5325" s="1">
        <v>0</v>
      </c>
      <c r="J5325" s="1">
        <v>0</v>
      </c>
      <c r="K5325" s="1">
        <v>-721350.44</v>
      </c>
      <c r="L5325" s="1">
        <v>-721.35043999999994</v>
      </c>
      <c r="M5325" s="1"/>
      <c r="N5325" s="1"/>
    </row>
    <row r="5326" spans="1:14" x14ac:dyDescent="0.35">
      <c r="A5326" s="106">
        <v>43799</v>
      </c>
      <c r="B5326" s="1" t="s">
        <v>1168</v>
      </c>
      <c r="C5326" s="1" t="s">
        <v>3017</v>
      </c>
      <c r="D5326" s="102" t="s">
        <v>2635</v>
      </c>
      <c r="E5326" s="102">
        <v>1001</v>
      </c>
      <c r="F5326" s="102" t="s">
        <v>2636</v>
      </c>
      <c r="G5326" s="1">
        <v>-721350.44</v>
      </c>
      <c r="H5326" s="1">
        <v>0</v>
      </c>
      <c r="I5326" s="1">
        <v>0</v>
      </c>
      <c r="J5326" s="1">
        <v>0</v>
      </c>
      <c r="K5326" s="1">
        <v>-721350.44</v>
      </c>
      <c r="L5326" s="1">
        <v>-721.35043999999994</v>
      </c>
      <c r="M5326" s="1"/>
      <c r="N5326" s="1"/>
    </row>
    <row r="5327" spans="1:14" x14ac:dyDescent="0.35">
      <c r="A5327" s="106">
        <v>43799</v>
      </c>
      <c r="B5327" s="1"/>
      <c r="C5327" s="1" t="s">
        <v>3016</v>
      </c>
      <c r="D5327" s="102" t="s">
        <v>2637</v>
      </c>
      <c r="E5327" s="102">
        <v>1005</v>
      </c>
      <c r="F5327" s="102" t="s">
        <v>2638</v>
      </c>
      <c r="G5327" s="1">
        <v>-92823124.879999995</v>
      </c>
      <c r="H5327" s="1">
        <v>271027.61</v>
      </c>
      <c r="I5327" s="1">
        <v>797140.02</v>
      </c>
      <c r="J5327" s="1">
        <v>-526112.41</v>
      </c>
      <c r="K5327" s="1">
        <v>-93349237.290000007</v>
      </c>
      <c r="L5327" s="1">
        <v>-93349.237290000005</v>
      </c>
      <c r="M5327" s="1"/>
      <c r="N5327" s="1"/>
    </row>
    <row r="5328" spans="1:14" x14ac:dyDescent="0.35">
      <c r="A5328" s="106">
        <v>43799</v>
      </c>
      <c r="B5328" s="1"/>
      <c r="C5328" s="1" t="s">
        <v>3016</v>
      </c>
      <c r="D5328" s="102" t="s">
        <v>2639</v>
      </c>
      <c r="E5328" s="102">
        <v>1006</v>
      </c>
      <c r="F5328" s="102" t="s">
        <v>2638</v>
      </c>
      <c r="G5328" s="1">
        <v>-92823124.879999995</v>
      </c>
      <c r="H5328" s="1">
        <v>271027.61</v>
      </c>
      <c r="I5328" s="1">
        <v>797140.02</v>
      </c>
      <c r="J5328" s="1">
        <v>-526112.41</v>
      </c>
      <c r="K5328" s="1">
        <v>-93349237.290000007</v>
      </c>
      <c r="L5328" s="1">
        <v>-93349.237290000005</v>
      </c>
      <c r="M5328" s="1"/>
      <c r="N5328" s="1"/>
    </row>
    <row r="5329" spans="1:14" x14ac:dyDescent="0.35">
      <c r="A5329" s="106">
        <v>43799</v>
      </c>
      <c r="B5329" s="1" t="s">
        <v>3033</v>
      </c>
      <c r="C5329" s="1" t="s">
        <v>3017</v>
      </c>
      <c r="D5329" s="102" t="s">
        <v>2640</v>
      </c>
      <c r="E5329" s="102">
        <v>1007</v>
      </c>
      <c r="F5329" s="102" t="s">
        <v>3076</v>
      </c>
      <c r="G5329" s="1">
        <v>-24995459.399999999</v>
      </c>
      <c r="H5329" s="1">
        <v>0</v>
      </c>
      <c r="I5329" s="1">
        <v>0</v>
      </c>
      <c r="J5329" s="1">
        <v>0</v>
      </c>
      <c r="K5329" s="1">
        <v>-24995459.399999999</v>
      </c>
      <c r="L5329" s="1">
        <v>-24995.4594</v>
      </c>
      <c r="M5329" s="1"/>
      <c r="N5329" s="1"/>
    </row>
    <row r="5330" spans="1:14" x14ac:dyDescent="0.35">
      <c r="A5330" s="106">
        <v>43799</v>
      </c>
      <c r="B5330" s="1" t="s">
        <v>3033</v>
      </c>
      <c r="C5330" s="1" t="s">
        <v>3017</v>
      </c>
      <c r="D5330" s="102" t="s">
        <v>2640</v>
      </c>
      <c r="E5330" s="102">
        <v>1008</v>
      </c>
      <c r="F5330" s="102" t="s">
        <v>3077</v>
      </c>
      <c r="G5330" s="1">
        <v>-36717650.100000001</v>
      </c>
      <c r="H5330" s="1">
        <v>0</v>
      </c>
      <c r="I5330" s="1">
        <v>0</v>
      </c>
      <c r="J5330" s="1">
        <v>0</v>
      </c>
      <c r="K5330" s="1">
        <v>-36717650.100000001</v>
      </c>
      <c r="L5330" s="1">
        <v>-36717.650099999999</v>
      </c>
      <c r="M5330" s="1"/>
      <c r="N5330" s="1"/>
    </row>
    <row r="5331" spans="1:14" x14ac:dyDescent="0.35">
      <c r="A5331" s="106">
        <v>43799</v>
      </c>
      <c r="B5331" s="1" t="s">
        <v>3033</v>
      </c>
      <c r="C5331" s="1" t="s">
        <v>3017</v>
      </c>
      <c r="D5331" s="102" t="s">
        <v>2640</v>
      </c>
      <c r="E5331" s="102">
        <v>1954</v>
      </c>
      <c r="F5331" s="102" t="s">
        <v>2178</v>
      </c>
      <c r="G5331" s="1">
        <v>5690625.4800000004</v>
      </c>
      <c r="H5331" s="1">
        <v>271027.61</v>
      </c>
      <c r="I5331" s="1">
        <v>797140.02</v>
      </c>
      <c r="J5331" s="1">
        <v>-526112.41</v>
      </c>
      <c r="K5331" s="1">
        <v>5164513.07</v>
      </c>
      <c r="L5331" s="1">
        <v>5164.51307</v>
      </c>
      <c r="M5331" s="1"/>
      <c r="N5331" s="1"/>
    </row>
    <row r="5332" spans="1:14" x14ac:dyDescent="0.35">
      <c r="A5332" s="106">
        <v>43799</v>
      </c>
      <c r="B5332" s="1" t="s">
        <v>3033</v>
      </c>
      <c r="C5332" s="1" t="s">
        <v>3017</v>
      </c>
      <c r="D5332" s="102" t="s">
        <v>2640</v>
      </c>
      <c r="E5332" s="102">
        <v>1955</v>
      </c>
      <c r="F5332" s="102" t="s">
        <v>2179</v>
      </c>
      <c r="G5332" s="1">
        <v>-36800640.859999999</v>
      </c>
      <c r="H5332" s="1">
        <v>0</v>
      </c>
      <c r="I5332" s="1">
        <v>0</v>
      </c>
      <c r="J5332" s="1">
        <v>0</v>
      </c>
      <c r="K5332" s="1">
        <v>-36800640.859999999</v>
      </c>
      <c r="L5332" s="1">
        <v>-36800.64086</v>
      </c>
      <c r="M5332" s="1"/>
      <c r="N5332" s="1"/>
    </row>
    <row r="5333" spans="1:14" x14ac:dyDescent="0.35">
      <c r="A5333" s="106">
        <v>43799</v>
      </c>
      <c r="B5333" s="1"/>
      <c r="C5333" s="1" t="s">
        <v>3016</v>
      </c>
      <c r="D5333" s="102" t="s">
        <v>2641</v>
      </c>
      <c r="E5333" s="102">
        <v>1012</v>
      </c>
      <c r="F5333" s="102" t="s">
        <v>2642</v>
      </c>
      <c r="G5333" s="1">
        <v>-325942.09999999998</v>
      </c>
      <c r="H5333" s="1">
        <v>0</v>
      </c>
      <c r="I5333" s="1">
        <v>0</v>
      </c>
      <c r="J5333" s="1">
        <v>0</v>
      </c>
      <c r="K5333" s="1">
        <v>-325942.09999999998</v>
      </c>
      <c r="L5333" s="1">
        <v>-325.94209999999998</v>
      </c>
      <c r="M5333" s="1"/>
      <c r="N5333" s="1"/>
    </row>
    <row r="5334" spans="1:14" x14ac:dyDescent="0.35">
      <c r="A5334" s="106">
        <v>43799</v>
      </c>
      <c r="B5334" s="1"/>
      <c r="C5334" s="1" t="s">
        <v>3016</v>
      </c>
      <c r="D5334" s="102" t="s">
        <v>2643</v>
      </c>
      <c r="E5334" s="102">
        <v>1013</v>
      </c>
      <c r="F5334" s="102" t="s">
        <v>2642</v>
      </c>
      <c r="G5334" s="1">
        <v>-325942.09999999998</v>
      </c>
      <c r="H5334" s="1">
        <v>0</v>
      </c>
      <c r="I5334" s="1">
        <v>0</v>
      </c>
      <c r="J5334" s="1">
        <v>0</v>
      </c>
      <c r="K5334" s="1">
        <v>-325942.09999999998</v>
      </c>
      <c r="L5334" s="1">
        <v>-325.94209999999998</v>
      </c>
      <c r="M5334" s="1"/>
      <c r="N5334" s="1"/>
    </row>
    <row r="5335" spans="1:14" x14ac:dyDescent="0.35">
      <c r="A5335" s="106">
        <v>43799</v>
      </c>
      <c r="B5335" s="1"/>
      <c r="C5335" s="1" t="s">
        <v>3017</v>
      </c>
      <c r="D5335" s="102" t="s">
        <v>2644</v>
      </c>
      <c r="E5335" s="102">
        <v>1016</v>
      </c>
      <c r="F5335" s="102" t="s">
        <v>2540</v>
      </c>
      <c r="G5335" s="1">
        <v>-325942.09999999998</v>
      </c>
      <c r="H5335" s="1">
        <v>0</v>
      </c>
      <c r="I5335" s="1">
        <v>0</v>
      </c>
      <c r="J5335" s="1">
        <v>0</v>
      </c>
      <c r="K5335" s="1">
        <v>-325942.09999999998</v>
      </c>
      <c r="L5335" s="1">
        <v>-325.94209999999998</v>
      </c>
      <c r="M5335" s="1"/>
      <c r="N5335" s="1"/>
    </row>
    <row r="5336" spans="1:14" x14ac:dyDescent="0.35">
      <c r="A5336" s="106">
        <v>43799</v>
      </c>
      <c r="B5336" s="1"/>
      <c r="C5336" s="1" t="s">
        <v>3016</v>
      </c>
      <c r="D5336" s="102" t="s">
        <v>2645</v>
      </c>
      <c r="E5336" s="102">
        <v>1017</v>
      </c>
      <c r="F5336" s="102" t="s">
        <v>2323</v>
      </c>
      <c r="G5336" s="1">
        <v>-171033074.99000001</v>
      </c>
      <c r="H5336" s="1">
        <v>4445746.8600000003</v>
      </c>
      <c r="I5336" s="1">
        <v>20265511.07</v>
      </c>
      <c r="J5336" s="1">
        <v>15819764.210000001</v>
      </c>
      <c r="K5336" s="1">
        <v>-186852839.19999999</v>
      </c>
      <c r="L5336" s="1">
        <v>-186852.83919999999</v>
      </c>
      <c r="M5336" s="1"/>
      <c r="N5336" s="1"/>
    </row>
    <row r="5337" spans="1:14" x14ac:dyDescent="0.35">
      <c r="A5337" s="106">
        <v>43799</v>
      </c>
      <c r="B5337" s="1"/>
      <c r="C5337" s="1" t="s">
        <v>3016</v>
      </c>
      <c r="D5337" s="102" t="s">
        <v>2646</v>
      </c>
      <c r="E5337" s="102">
        <v>1018</v>
      </c>
      <c r="F5337" s="102" t="s">
        <v>3001</v>
      </c>
      <c r="G5337" s="1">
        <v>-171033074.99000001</v>
      </c>
      <c r="H5337" s="1">
        <v>4445746.8600000003</v>
      </c>
      <c r="I5337" s="1">
        <v>20265511.07</v>
      </c>
      <c r="J5337" s="1">
        <v>15819764.210000001</v>
      </c>
      <c r="K5337" s="1">
        <v>-186852839.19999999</v>
      </c>
      <c r="L5337" s="1">
        <v>-186852.83919999999</v>
      </c>
      <c r="M5337" s="1"/>
      <c r="N5337" s="1"/>
    </row>
    <row r="5338" spans="1:14" x14ac:dyDescent="0.35">
      <c r="A5338" s="106">
        <v>43799</v>
      </c>
      <c r="B5338" s="1"/>
      <c r="C5338" s="1" t="s">
        <v>3016</v>
      </c>
      <c r="D5338" s="102" t="s">
        <v>2647</v>
      </c>
      <c r="E5338" s="102">
        <v>1019</v>
      </c>
      <c r="F5338" s="102" t="s">
        <v>2648</v>
      </c>
      <c r="G5338" s="1">
        <v>-47721444.329999998</v>
      </c>
      <c r="H5338" s="1">
        <v>0</v>
      </c>
      <c r="I5338" s="1">
        <v>5242293.6399999997</v>
      </c>
      <c r="J5338" s="1">
        <v>5242293.6399999997</v>
      </c>
      <c r="K5338" s="1">
        <v>-52963737.969999999</v>
      </c>
      <c r="L5338" s="1">
        <v>-52963.737970000002</v>
      </c>
      <c r="M5338" s="1"/>
      <c r="N5338" s="1"/>
    </row>
    <row r="5339" spans="1:14" x14ac:dyDescent="0.35">
      <c r="A5339" s="106">
        <v>43799</v>
      </c>
      <c r="B5339" s="1"/>
      <c r="C5339" s="1" t="s">
        <v>3016</v>
      </c>
      <c r="D5339" s="102" t="s">
        <v>2649</v>
      </c>
      <c r="E5339" s="102">
        <v>1020</v>
      </c>
      <c r="F5339" s="102" t="s">
        <v>2650</v>
      </c>
      <c r="G5339" s="1">
        <v>-16863016.859999999</v>
      </c>
      <c r="H5339" s="1">
        <v>0</v>
      </c>
      <c r="I5339" s="1">
        <v>1629917.03</v>
      </c>
      <c r="J5339" s="1">
        <v>1629917.03</v>
      </c>
      <c r="K5339" s="1">
        <v>-18492933.890000001</v>
      </c>
      <c r="L5339" s="1">
        <v>-18492.93389</v>
      </c>
      <c r="M5339" s="1"/>
      <c r="N5339" s="1"/>
    </row>
    <row r="5340" spans="1:14" x14ac:dyDescent="0.35">
      <c r="A5340" s="106">
        <v>43799</v>
      </c>
      <c r="B5340" s="1" t="s">
        <v>3158</v>
      </c>
      <c r="C5340" s="1" t="s">
        <v>3017</v>
      </c>
      <c r="D5340" s="102" t="s">
        <v>2651</v>
      </c>
      <c r="E5340" s="102">
        <v>1021</v>
      </c>
      <c r="F5340" s="102" t="s">
        <v>2907</v>
      </c>
      <c r="G5340" s="1">
        <v>-873272.52</v>
      </c>
      <c r="H5340" s="1">
        <v>0</v>
      </c>
      <c r="I5340" s="1">
        <v>86419.68</v>
      </c>
      <c r="J5340" s="1">
        <v>86419.68</v>
      </c>
      <c r="K5340" s="1">
        <v>-959692.2</v>
      </c>
      <c r="L5340" s="1">
        <v>-959.69219999999996</v>
      </c>
      <c r="M5340" s="1" t="s">
        <v>1176</v>
      </c>
      <c r="N5340" s="1"/>
    </row>
    <row r="5341" spans="1:14" x14ac:dyDescent="0.35">
      <c r="A5341" s="106">
        <v>43799</v>
      </c>
      <c r="B5341" s="1" t="s">
        <v>3158</v>
      </c>
      <c r="C5341" s="1" t="s">
        <v>3017</v>
      </c>
      <c r="D5341" s="102" t="s">
        <v>2651</v>
      </c>
      <c r="E5341" s="102">
        <v>1022</v>
      </c>
      <c r="F5341" s="102" t="s">
        <v>2652</v>
      </c>
      <c r="G5341" s="1">
        <v>-1818799.38</v>
      </c>
      <c r="H5341" s="1">
        <v>0</v>
      </c>
      <c r="I5341" s="1">
        <v>183049.02</v>
      </c>
      <c r="J5341" s="1">
        <v>183049.02</v>
      </c>
      <c r="K5341" s="1">
        <v>-2001848.4</v>
      </c>
      <c r="L5341" s="1">
        <v>-2001.8483999999999</v>
      </c>
      <c r="M5341" s="1" t="s">
        <v>1176</v>
      </c>
      <c r="N5341" s="1"/>
    </row>
    <row r="5342" spans="1:14" x14ac:dyDescent="0.35">
      <c r="A5342" s="106">
        <v>43799</v>
      </c>
      <c r="B5342" s="1" t="s">
        <v>3158</v>
      </c>
      <c r="C5342" s="1" t="s">
        <v>3017</v>
      </c>
      <c r="D5342" s="102" t="s">
        <v>2651</v>
      </c>
      <c r="E5342" s="102">
        <v>1023</v>
      </c>
      <c r="F5342" s="102" t="s">
        <v>2653</v>
      </c>
      <c r="G5342" s="1">
        <v>-1382077.24</v>
      </c>
      <c r="H5342" s="1">
        <v>0</v>
      </c>
      <c r="I5342" s="1">
        <v>95088.36</v>
      </c>
      <c r="J5342" s="1">
        <v>95088.36</v>
      </c>
      <c r="K5342" s="1">
        <v>-1477165.6</v>
      </c>
      <c r="L5342" s="1">
        <v>-1477.1656</v>
      </c>
      <c r="M5342" s="1" t="s">
        <v>1176</v>
      </c>
      <c r="N5342" s="1"/>
    </row>
    <row r="5343" spans="1:14" x14ac:dyDescent="0.35">
      <c r="A5343" s="106">
        <v>43799</v>
      </c>
      <c r="B5343" s="1" t="s">
        <v>3158</v>
      </c>
      <c r="C5343" s="1" t="s">
        <v>3017</v>
      </c>
      <c r="D5343" s="102" t="s">
        <v>2651</v>
      </c>
      <c r="E5343" s="102">
        <v>1024</v>
      </c>
      <c r="F5343" s="102" t="s">
        <v>2906</v>
      </c>
      <c r="G5343" s="1">
        <v>-1190935.96</v>
      </c>
      <c r="H5343" s="1">
        <v>0</v>
      </c>
      <c r="I5343" s="1">
        <v>129423.9</v>
      </c>
      <c r="J5343" s="1">
        <v>129423.9</v>
      </c>
      <c r="K5343" s="1">
        <v>-1320359.8600000001</v>
      </c>
      <c r="L5343" s="1">
        <v>-1320.35986</v>
      </c>
      <c r="M5343" s="1" t="s">
        <v>1176</v>
      </c>
      <c r="N5343" s="1"/>
    </row>
    <row r="5344" spans="1:14" x14ac:dyDescent="0.35">
      <c r="A5344" s="106">
        <v>43799</v>
      </c>
      <c r="B5344" s="1" t="s">
        <v>3158</v>
      </c>
      <c r="C5344" s="1" t="s">
        <v>3017</v>
      </c>
      <c r="D5344" s="102" t="s">
        <v>2651</v>
      </c>
      <c r="E5344" s="102">
        <v>1025</v>
      </c>
      <c r="F5344" s="102" t="s">
        <v>2904</v>
      </c>
      <c r="G5344" s="1">
        <v>-36557.96</v>
      </c>
      <c r="H5344" s="1">
        <v>0</v>
      </c>
      <c r="I5344" s="1">
        <v>70771.81</v>
      </c>
      <c r="J5344" s="1">
        <v>70771.81</v>
      </c>
      <c r="K5344" s="1">
        <v>-107329.77</v>
      </c>
      <c r="L5344" s="1">
        <v>-107.32977000000001</v>
      </c>
      <c r="M5344" s="1" t="s">
        <v>1176</v>
      </c>
      <c r="N5344" s="1"/>
    </row>
    <row r="5345" spans="1:14" x14ac:dyDescent="0.35">
      <c r="A5345" s="106">
        <v>43799</v>
      </c>
      <c r="B5345" s="1" t="s">
        <v>3158</v>
      </c>
      <c r="C5345" s="1" t="s">
        <v>3017</v>
      </c>
      <c r="D5345" s="102" t="s">
        <v>2651</v>
      </c>
      <c r="E5345" s="102">
        <v>1027</v>
      </c>
      <c r="F5345" s="102" t="s">
        <v>2905</v>
      </c>
      <c r="G5345" s="1">
        <v>-11408778.02</v>
      </c>
      <c r="H5345" s="1">
        <v>0</v>
      </c>
      <c r="I5345" s="1">
        <v>1054335.3999999999</v>
      </c>
      <c r="J5345" s="1">
        <v>1054335.3999999999</v>
      </c>
      <c r="K5345" s="1">
        <v>-12463113.42</v>
      </c>
      <c r="L5345" s="1">
        <v>-12463.11342</v>
      </c>
      <c r="M5345" s="1" t="s">
        <v>1176</v>
      </c>
      <c r="N5345" s="1"/>
    </row>
    <row r="5346" spans="1:14" x14ac:dyDescent="0.35">
      <c r="A5346" s="106">
        <v>43799</v>
      </c>
      <c r="B5346" s="1" t="s">
        <v>3158</v>
      </c>
      <c r="C5346" s="1" t="s">
        <v>3017</v>
      </c>
      <c r="D5346" s="102" t="s">
        <v>2651</v>
      </c>
      <c r="E5346" s="102">
        <v>1028</v>
      </c>
      <c r="F5346" s="102" t="s">
        <v>2886</v>
      </c>
      <c r="G5346" s="1">
        <v>-151267.74</v>
      </c>
      <c r="H5346" s="1">
        <v>0</v>
      </c>
      <c r="I5346" s="1">
        <v>10828.86</v>
      </c>
      <c r="J5346" s="1">
        <v>10828.86</v>
      </c>
      <c r="K5346" s="1">
        <v>-162096.6</v>
      </c>
      <c r="L5346" s="1">
        <v>-162.0966</v>
      </c>
      <c r="M5346" s="1" t="s">
        <v>1176</v>
      </c>
      <c r="N5346" s="1"/>
    </row>
    <row r="5347" spans="1:14" x14ac:dyDescent="0.35">
      <c r="A5347" s="106">
        <v>43799</v>
      </c>
      <c r="B5347" s="1" t="s">
        <v>3158</v>
      </c>
      <c r="C5347" s="1" t="s">
        <v>3017</v>
      </c>
      <c r="D5347" s="102" t="s">
        <v>2654</v>
      </c>
      <c r="E5347" s="102">
        <v>1029</v>
      </c>
      <c r="F5347" s="102" t="s">
        <v>2540</v>
      </c>
      <c r="G5347" s="1">
        <v>-1328.04</v>
      </c>
      <c r="H5347" s="1">
        <v>0</v>
      </c>
      <c r="I5347" s="1">
        <v>0</v>
      </c>
      <c r="J5347" s="1">
        <v>0</v>
      </c>
      <c r="K5347" s="1">
        <v>-1328.04</v>
      </c>
      <c r="L5347" s="1">
        <v>-1.3280399999999999</v>
      </c>
      <c r="M5347" s="1" t="s">
        <v>1176</v>
      </c>
      <c r="N5347" s="1"/>
    </row>
    <row r="5348" spans="1:14" x14ac:dyDescent="0.35">
      <c r="A5348" s="106">
        <v>43799</v>
      </c>
      <c r="B5348" s="1"/>
      <c r="C5348" s="1" t="s">
        <v>3016</v>
      </c>
      <c r="D5348" s="102" t="s">
        <v>2908</v>
      </c>
      <c r="E5348" s="102">
        <v>1030</v>
      </c>
      <c r="F5348" s="102" t="s">
        <v>2909</v>
      </c>
      <c r="G5348" s="1">
        <v>-30858427.469999999</v>
      </c>
      <c r="H5348" s="1">
        <v>0</v>
      </c>
      <c r="I5348" s="1">
        <v>3612376.61</v>
      </c>
      <c r="J5348" s="1">
        <v>3612376.61</v>
      </c>
      <c r="K5348" s="1">
        <v>-34470804.079999998</v>
      </c>
      <c r="L5348" s="1">
        <v>-34470.804080000002</v>
      </c>
      <c r="M5348" s="1"/>
      <c r="N5348" s="1"/>
    </row>
    <row r="5349" spans="1:14" x14ac:dyDescent="0.35">
      <c r="A5349" s="106">
        <v>43799</v>
      </c>
      <c r="B5349" s="1" t="s">
        <v>3158</v>
      </c>
      <c r="C5349" s="1" t="s">
        <v>3017</v>
      </c>
      <c r="D5349" s="102" t="s">
        <v>2910</v>
      </c>
      <c r="E5349" s="102">
        <v>1031</v>
      </c>
      <c r="F5349" s="102" t="s">
        <v>2907</v>
      </c>
      <c r="G5349" s="1">
        <v>-266941.92</v>
      </c>
      <c r="H5349" s="1">
        <v>0</v>
      </c>
      <c r="I5349" s="1">
        <v>38083.68</v>
      </c>
      <c r="J5349" s="1">
        <v>38083.68</v>
      </c>
      <c r="K5349" s="1">
        <v>-305025.59999999998</v>
      </c>
      <c r="L5349" s="1">
        <v>-305.0256</v>
      </c>
      <c r="M5349" s="1" t="s">
        <v>1176</v>
      </c>
      <c r="N5349" s="1"/>
    </row>
    <row r="5350" spans="1:14" x14ac:dyDescent="0.35">
      <c r="A5350" s="106">
        <v>43799</v>
      </c>
      <c r="B5350" s="1" t="s">
        <v>3158</v>
      </c>
      <c r="C5350" s="1" t="s">
        <v>3017</v>
      </c>
      <c r="D5350" s="102" t="s">
        <v>2910</v>
      </c>
      <c r="E5350" s="102">
        <v>1032</v>
      </c>
      <c r="F5350" s="102" t="s">
        <v>2652</v>
      </c>
      <c r="G5350" s="1">
        <v>-4201536.18</v>
      </c>
      <c r="H5350" s="1">
        <v>0</v>
      </c>
      <c r="I5350" s="1">
        <v>446630.64</v>
      </c>
      <c r="J5350" s="1">
        <v>446630.64</v>
      </c>
      <c r="K5350" s="1">
        <v>-4648166.82</v>
      </c>
      <c r="L5350" s="1">
        <v>-4648.1668200000004</v>
      </c>
      <c r="M5350" s="1" t="s">
        <v>1176</v>
      </c>
      <c r="N5350" s="1"/>
    </row>
    <row r="5351" spans="1:14" x14ac:dyDescent="0.35">
      <c r="A5351" s="106">
        <v>43799</v>
      </c>
      <c r="B5351" s="1" t="s">
        <v>3158</v>
      </c>
      <c r="C5351" s="1" t="s">
        <v>3017</v>
      </c>
      <c r="D5351" s="102" t="s">
        <v>2910</v>
      </c>
      <c r="E5351" s="102">
        <v>1034</v>
      </c>
      <c r="F5351" s="102" t="s">
        <v>2906</v>
      </c>
      <c r="G5351" s="1">
        <v>-1361728.7</v>
      </c>
      <c r="H5351" s="1">
        <v>0</v>
      </c>
      <c r="I5351" s="1">
        <v>61908.36</v>
      </c>
      <c r="J5351" s="1">
        <v>61908.36</v>
      </c>
      <c r="K5351" s="1">
        <v>-1423637.06</v>
      </c>
      <c r="L5351" s="1">
        <v>-1423.63706</v>
      </c>
      <c r="M5351" s="1" t="s">
        <v>1176</v>
      </c>
      <c r="N5351" s="1"/>
    </row>
    <row r="5352" spans="1:14" x14ac:dyDescent="0.35">
      <c r="A5352" s="106">
        <v>43799</v>
      </c>
      <c r="B5352" s="1" t="s">
        <v>3158</v>
      </c>
      <c r="C5352" s="1" t="s">
        <v>3017</v>
      </c>
      <c r="D5352" s="102" t="s">
        <v>2910</v>
      </c>
      <c r="E5352" s="102">
        <v>1035</v>
      </c>
      <c r="F5352" s="102" t="s">
        <v>2904</v>
      </c>
      <c r="G5352" s="1">
        <v>-105884.73</v>
      </c>
      <c r="H5352" s="1">
        <v>0</v>
      </c>
      <c r="I5352" s="1">
        <v>52522.43</v>
      </c>
      <c r="J5352" s="1">
        <v>52522.43</v>
      </c>
      <c r="K5352" s="1">
        <v>-158407.16</v>
      </c>
      <c r="L5352" s="1">
        <v>-158.40716</v>
      </c>
      <c r="M5352" s="1" t="s">
        <v>1176</v>
      </c>
      <c r="N5352" s="1"/>
    </row>
    <row r="5353" spans="1:14" x14ac:dyDescent="0.35">
      <c r="A5353" s="106">
        <v>43799</v>
      </c>
      <c r="B5353" s="1" t="s">
        <v>3158</v>
      </c>
      <c r="C5353" s="1" t="s">
        <v>3017</v>
      </c>
      <c r="D5353" s="102" t="s">
        <v>2910</v>
      </c>
      <c r="E5353" s="102">
        <v>1037</v>
      </c>
      <c r="F5353" s="102" t="s">
        <v>2905</v>
      </c>
      <c r="G5353" s="1">
        <v>-24915275.02</v>
      </c>
      <c r="H5353" s="1">
        <v>0</v>
      </c>
      <c r="I5353" s="1">
        <v>3012346.14</v>
      </c>
      <c r="J5353" s="1">
        <v>3012346.14</v>
      </c>
      <c r="K5353" s="1">
        <v>-27927621.16</v>
      </c>
      <c r="L5353" s="1">
        <v>-27927.621159999999</v>
      </c>
      <c r="M5353" s="1" t="s">
        <v>1176</v>
      </c>
      <c r="N5353" s="1"/>
    </row>
    <row r="5354" spans="1:14" x14ac:dyDescent="0.35">
      <c r="A5354" s="106">
        <v>43799</v>
      </c>
      <c r="B5354" s="1" t="s">
        <v>3158</v>
      </c>
      <c r="C5354" s="1" t="s">
        <v>3017</v>
      </c>
      <c r="D5354" s="102" t="s">
        <v>2910</v>
      </c>
      <c r="E5354" s="102">
        <v>1038</v>
      </c>
      <c r="F5354" s="102" t="s">
        <v>2886</v>
      </c>
      <c r="G5354" s="1">
        <v>-1748.76</v>
      </c>
      <c r="H5354" s="1">
        <v>0</v>
      </c>
      <c r="I5354" s="1">
        <v>0</v>
      </c>
      <c r="J5354" s="1">
        <v>0</v>
      </c>
      <c r="K5354" s="1">
        <v>-1748.76</v>
      </c>
      <c r="L5354" s="1">
        <v>-1.7487600000000001</v>
      </c>
      <c r="M5354" s="1" t="s">
        <v>1176</v>
      </c>
      <c r="N5354" s="1"/>
    </row>
    <row r="5355" spans="1:14" x14ac:dyDescent="0.35">
      <c r="A5355" s="106">
        <v>43799</v>
      </c>
      <c r="B5355" s="1" t="s">
        <v>3158</v>
      </c>
      <c r="C5355" s="1" t="s">
        <v>3017</v>
      </c>
      <c r="D5355" s="102" t="s">
        <v>2928</v>
      </c>
      <c r="E5355" s="102">
        <v>1039</v>
      </c>
      <c r="F5355" s="102" t="s">
        <v>2540</v>
      </c>
      <c r="G5355" s="1">
        <v>-5312.16</v>
      </c>
      <c r="H5355" s="1">
        <v>0</v>
      </c>
      <c r="I5355" s="1">
        <v>885.36</v>
      </c>
      <c r="J5355" s="1">
        <v>885.36</v>
      </c>
      <c r="K5355" s="1">
        <v>-6197.52</v>
      </c>
      <c r="L5355" s="1">
        <v>-6.1975200000000008</v>
      </c>
      <c r="M5355" s="1" t="s">
        <v>1176</v>
      </c>
      <c r="N5355" s="1"/>
    </row>
    <row r="5356" spans="1:14" x14ac:dyDescent="0.35">
      <c r="A5356" s="106">
        <v>43799</v>
      </c>
      <c r="B5356" s="1"/>
      <c r="C5356" s="1" t="s">
        <v>3016</v>
      </c>
      <c r="D5356" s="102" t="s">
        <v>2887</v>
      </c>
      <c r="E5356" s="102">
        <v>1072</v>
      </c>
      <c r="F5356" s="102" t="s">
        <v>2879</v>
      </c>
      <c r="G5356" s="1">
        <v>-3384952.49</v>
      </c>
      <c r="H5356" s="1">
        <v>0</v>
      </c>
      <c r="I5356" s="1">
        <v>287694.23</v>
      </c>
      <c r="J5356" s="1">
        <v>287694.23</v>
      </c>
      <c r="K5356" s="1">
        <v>-3672646.72</v>
      </c>
      <c r="L5356" s="1">
        <v>-3672.6467200000002</v>
      </c>
      <c r="M5356" s="1"/>
      <c r="N5356" s="1"/>
    </row>
    <row r="5357" spans="1:14" x14ac:dyDescent="0.35">
      <c r="A5357" s="106">
        <v>43799</v>
      </c>
      <c r="B5357" s="1" t="s">
        <v>3158</v>
      </c>
      <c r="C5357" s="1" t="s">
        <v>3017</v>
      </c>
      <c r="D5357" s="102" t="s">
        <v>2888</v>
      </c>
      <c r="E5357" s="102">
        <v>1073</v>
      </c>
      <c r="F5357" s="102" t="s">
        <v>2650</v>
      </c>
      <c r="G5357" s="1">
        <v>-1260386.27</v>
      </c>
      <c r="H5357" s="1">
        <v>0</v>
      </c>
      <c r="I5357" s="1">
        <v>135675.64000000001</v>
      </c>
      <c r="J5357" s="1">
        <v>135675.64000000001</v>
      </c>
      <c r="K5357" s="1">
        <v>-1396061.91</v>
      </c>
      <c r="L5357" s="1">
        <v>-1396.0619099999999</v>
      </c>
      <c r="M5357" s="1" t="s">
        <v>1176</v>
      </c>
      <c r="N5357" s="1"/>
    </row>
    <row r="5358" spans="1:14" x14ac:dyDescent="0.35">
      <c r="A5358" s="106">
        <v>43799</v>
      </c>
      <c r="B5358" s="1" t="s">
        <v>3158</v>
      </c>
      <c r="C5358" s="1" t="s">
        <v>3017</v>
      </c>
      <c r="D5358" s="102" t="s">
        <v>2911</v>
      </c>
      <c r="E5358" s="102">
        <v>1074</v>
      </c>
      <c r="F5358" s="102" t="s">
        <v>2909</v>
      </c>
      <c r="G5358" s="1">
        <v>-1995354.06</v>
      </c>
      <c r="H5358" s="1">
        <v>0</v>
      </c>
      <c r="I5358" s="1">
        <v>152018.59</v>
      </c>
      <c r="J5358" s="1">
        <v>152018.59</v>
      </c>
      <c r="K5358" s="1">
        <v>-2147372.65</v>
      </c>
      <c r="L5358" s="1">
        <v>-2147.3726499999998</v>
      </c>
      <c r="M5358" s="1" t="s">
        <v>1176</v>
      </c>
      <c r="N5358" s="1"/>
    </row>
    <row r="5359" spans="1:14" x14ac:dyDescent="0.35">
      <c r="A5359" s="106">
        <v>43799</v>
      </c>
      <c r="B5359" s="1" t="s">
        <v>3158</v>
      </c>
      <c r="C5359" s="1" t="s">
        <v>3017</v>
      </c>
      <c r="D5359" s="102" t="s">
        <v>3105</v>
      </c>
      <c r="E5359" s="102">
        <v>1075</v>
      </c>
      <c r="F5359" s="102" t="s">
        <v>3106</v>
      </c>
      <c r="G5359" s="1">
        <v>-129212.16</v>
      </c>
      <c r="H5359" s="1">
        <v>0</v>
      </c>
      <c r="I5359" s="1">
        <v>0</v>
      </c>
      <c r="J5359" s="1">
        <v>0</v>
      </c>
      <c r="K5359" s="1">
        <v>-129212.16</v>
      </c>
      <c r="L5359" s="1">
        <v>-129.21216000000001</v>
      </c>
      <c r="M5359" s="1" t="s">
        <v>1176</v>
      </c>
      <c r="N5359" s="1"/>
    </row>
    <row r="5360" spans="1:14" x14ac:dyDescent="0.35">
      <c r="A5360" s="106">
        <v>43799</v>
      </c>
      <c r="B5360" s="1"/>
      <c r="C5360" s="1" t="s">
        <v>3016</v>
      </c>
      <c r="D5360" s="102" t="s">
        <v>2878</v>
      </c>
      <c r="E5360" s="102">
        <v>1078</v>
      </c>
      <c r="F5360" s="102" t="s">
        <v>2879</v>
      </c>
      <c r="G5360" s="1">
        <v>-30477010.289999999</v>
      </c>
      <c r="H5360" s="1">
        <v>0</v>
      </c>
      <c r="I5360" s="1">
        <v>3664680.37</v>
      </c>
      <c r="J5360" s="1">
        <v>3664680.37</v>
      </c>
      <c r="K5360" s="1">
        <v>-34141690.659999996</v>
      </c>
      <c r="L5360" s="1">
        <v>-34141.690659999993</v>
      </c>
      <c r="M5360" s="1"/>
      <c r="N5360" s="1"/>
    </row>
    <row r="5361" spans="1:14" x14ac:dyDescent="0.35">
      <c r="A5361" s="106">
        <v>43799</v>
      </c>
      <c r="B5361" s="1"/>
      <c r="C5361" s="1" t="s">
        <v>3016</v>
      </c>
      <c r="D5361" s="102" t="s">
        <v>2880</v>
      </c>
      <c r="E5361" s="102">
        <v>1079</v>
      </c>
      <c r="F5361" s="102" t="s">
        <v>2881</v>
      </c>
      <c r="G5361" s="1">
        <v>-30477010.289999999</v>
      </c>
      <c r="H5361" s="1">
        <v>0</v>
      </c>
      <c r="I5361" s="1">
        <v>3664680.37</v>
      </c>
      <c r="J5361" s="1">
        <v>3664680.37</v>
      </c>
      <c r="K5361" s="1">
        <v>-34141690.659999996</v>
      </c>
      <c r="L5361" s="1">
        <v>-34141.690659999993</v>
      </c>
      <c r="M5361" s="1"/>
      <c r="N5361" s="1"/>
    </row>
    <row r="5362" spans="1:14" x14ac:dyDescent="0.35">
      <c r="A5362" s="106">
        <v>43799</v>
      </c>
      <c r="B5362" s="1" t="s">
        <v>3158</v>
      </c>
      <c r="C5362" s="1" t="s">
        <v>3017</v>
      </c>
      <c r="D5362" s="102" t="s">
        <v>2912</v>
      </c>
      <c r="E5362" s="102">
        <v>1080</v>
      </c>
      <c r="F5362" s="102" t="s">
        <v>2907</v>
      </c>
      <c r="G5362" s="1">
        <v>-463717.26</v>
      </c>
      <c r="H5362" s="1">
        <v>0</v>
      </c>
      <c r="I5362" s="1">
        <v>54029.760000000002</v>
      </c>
      <c r="J5362" s="1">
        <v>54029.760000000002</v>
      </c>
      <c r="K5362" s="1">
        <v>-517747.02</v>
      </c>
      <c r="L5362" s="1">
        <v>-517.74702000000002</v>
      </c>
      <c r="M5362" s="1" t="s">
        <v>1176</v>
      </c>
      <c r="N5362" s="1"/>
    </row>
    <row r="5363" spans="1:14" x14ac:dyDescent="0.35">
      <c r="A5363" s="106">
        <v>43799</v>
      </c>
      <c r="B5363" s="1" t="s">
        <v>3158</v>
      </c>
      <c r="C5363" s="1" t="s">
        <v>3017</v>
      </c>
      <c r="D5363" s="102" t="s">
        <v>2912</v>
      </c>
      <c r="E5363" s="102">
        <v>1081</v>
      </c>
      <c r="F5363" s="102" t="s">
        <v>2652</v>
      </c>
      <c r="G5363" s="1">
        <v>-18019.560000000001</v>
      </c>
      <c r="H5363" s="1">
        <v>0</v>
      </c>
      <c r="I5363" s="1">
        <v>0</v>
      </c>
      <c r="J5363" s="1">
        <v>0</v>
      </c>
      <c r="K5363" s="1">
        <v>-18019.560000000001</v>
      </c>
      <c r="L5363" s="1">
        <v>-18.019560000000002</v>
      </c>
      <c r="M5363" s="1" t="s">
        <v>1176</v>
      </c>
      <c r="N5363" s="1"/>
    </row>
    <row r="5364" spans="1:14" x14ac:dyDescent="0.35">
      <c r="A5364" s="106">
        <v>43799</v>
      </c>
      <c r="B5364" s="1" t="s">
        <v>3158</v>
      </c>
      <c r="C5364" s="1" t="s">
        <v>3017</v>
      </c>
      <c r="D5364" s="102" t="s">
        <v>2912</v>
      </c>
      <c r="E5364" s="102">
        <v>1082</v>
      </c>
      <c r="F5364" s="102" t="s">
        <v>2653</v>
      </c>
      <c r="G5364" s="1">
        <v>-961847.2</v>
      </c>
      <c r="H5364" s="1">
        <v>0</v>
      </c>
      <c r="I5364" s="1">
        <v>75951.08</v>
      </c>
      <c r="J5364" s="1">
        <v>75951.08</v>
      </c>
      <c r="K5364" s="1">
        <v>-1037798.28</v>
      </c>
      <c r="L5364" s="1">
        <v>-1037.79828</v>
      </c>
      <c r="M5364" s="1" t="s">
        <v>1176</v>
      </c>
      <c r="N5364" s="1"/>
    </row>
    <row r="5365" spans="1:14" x14ac:dyDescent="0.35">
      <c r="A5365" s="106">
        <v>43799</v>
      </c>
      <c r="B5365" s="1" t="s">
        <v>3158</v>
      </c>
      <c r="C5365" s="1" t="s">
        <v>3017</v>
      </c>
      <c r="D5365" s="102" t="s">
        <v>2912</v>
      </c>
      <c r="E5365" s="102">
        <v>1083</v>
      </c>
      <c r="F5365" s="102" t="s">
        <v>2906</v>
      </c>
      <c r="G5365" s="1">
        <v>-27957715.68</v>
      </c>
      <c r="H5365" s="1">
        <v>0</v>
      </c>
      <c r="I5365" s="1">
        <v>3440715.84</v>
      </c>
      <c r="J5365" s="1">
        <v>3440715.84</v>
      </c>
      <c r="K5365" s="1">
        <v>-31398431.52</v>
      </c>
      <c r="L5365" s="1">
        <v>-31398.431519999998</v>
      </c>
      <c r="M5365" s="1" t="s">
        <v>1176</v>
      </c>
      <c r="N5365" s="1"/>
    </row>
    <row r="5366" spans="1:14" x14ac:dyDescent="0.35">
      <c r="A5366" s="106">
        <v>43799</v>
      </c>
      <c r="B5366" s="1" t="s">
        <v>3158</v>
      </c>
      <c r="C5366" s="1" t="s">
        <v>3017</v>
      </c>
      <c r="D5366" s="102" t="s">
        <v>2912</v>
      </c>
      <c r="E5366" s="102">
        <v>1086</v>
      </c>
      <c r="F5366" s="102" t="s">
        <v>2913</v>
      </c>
      <c r="G5366" s="1">
        <v>-49659.12</v>
      </c>
      <c r="H5366" s="1">
        <v>0</v>
      </c>
      <c r="I5366" s="1">
        <v>3609.62</v>
      </c>
      <c r="J5366" s="1">
        <v>3609.62</v>
      </c>
      <c r="K5366" s="1">
        <v>-53268.74</v>
      </c>
      <c r="L5366" s="1">
        <v>-53.268740000000001</v>
      </c>
      <c r="M5366" s="1" t="s">
        <v>1176</v>
      </c>
      <c r="N5366" s="1"/>
    </row>
    <row r="5367" spans="1:14" x14ac:dyDescent="0.35">
      <c r="A5367" s="106">
        <v>43799</v>
      </c>
      <c r="B5367" s="1" t="s">
        <v>3158</v>
      </c>
      <c r="C5367" s="1" t="s">
        <v>3017</v>
      </c>
      <c r="D5367" s="102" t="s">
        <v>2882</v>
      </c>
      <c r="E5367" s="102">
        <v>1089</v>
      </c>
      <c r="F5367" s="102" t="s">
        <v>2540</v>
      </c>
      <c r="G5367" s="1">
        <v>-1026051.47</v>
      </c>
      <c r="H5367" s="1">
        <v>0</v>
      </c>
      <c r="I5367" s="1">
        <v>90374.07</v>
      </c>
      <c r="J5367" s="1">
        <v>90374.07</v>
      </c>
      <c r="K5367" s="1">
        <v>-1116425.54</v>
      </c>
      <c r="L5367" s="1">
        <v>-1116.42554</v>
      </c>
      <c r="M5367" s="1" t="s">
        <v>1176</v>
      </c>
      <c r="N5367" s="1"/>
    </row>
    <row r="5368" spans="1:14" x14ac:dyDescent="0.35">
      <c r="A5368" s="106">
        <v>43799</v>
      </c>
      <c r="B5368" s="1"/>
      <c r="C5368" s="1" t="s">
        <v>3016</v>
      </c>
      <c r="D5368" s="102" t="s">
        <v>2914</v>
      </c>
      <c r="E5368" s="102">
        <v>1103</v>
      </c>
      <c r="F5368" s="102" t="s">
        <v>2915</v>
      </c>
      <c r="G5368" s="1">
        <v>-1649510.89</v>
      </c>
      <c r="H5368" s="1">
        <v>0</v>
      </c>
      <c r="I5368" s="1">
        <v>127977.55</v>
      </c>
      <c r="J5368" s="1">
        <v>127977.55</v>
      </c>
      <c r="K5368" s="1">
        <v>-1777488.44</v>
      </c>
      <c r="L5368" s="1">
        <v>-1777.4884399999999</v>
      </c>
      <c r="M5368" s="1"/>
      <c r="N5368" s="1"/>
    </row>
    <row r="5369" spans="1:14" x14ac:dyDescent="0.35">
      <c r="A5369" s="106">
        <v>43799</v>
      </c>
      <c r="B5369" s="1"/>
      <c r="C5369" s="1" t="s">
        <v>3016</v>
      </c>
      <c r="D5369" s="102" t="s">
        <v>2916</v>
      </c>
      <c r="E5369" s="102">
        <v>1104</v>
      </c>
      <c r="F5369" s="102" t="s">
        <v>2917</v>
      </c>
      <c r="G5369" s="1">
        <v>-1649510.89</v>
      </c>
      <c r="H5369" s="1">
        <v>0</v>
      </c>
      <c r="I5369" s="1">
        <v>127977.55</v>
      </c>
      <c r="J5369" s="1">
        <v>127977.55</v>
      </c>
      <c r="K5369" s="1">
        <v>-1777488.44</v>
      </c>
      <c r="L5369" s="1">
        <v>-1777.4884399999999</v>
      </c>
      <c r="M5369" s="1"/>
      <c r="N5369" s="1"/>
    </row>
    <row r="5370" spans="1:14" x14ac:dyDescent="0.35">
      <c r="A5370" s="106">
        <v>43799</v>
      </c>
      <c r="B5370" s="1" t="s">
        <v>3158</v>
      </c>
      <c r="C5370" s="1" t="s">
        <v>3017</v>
      </c>
      <c r="D5370" s="102" t="s">
        <v>2918</v>
      </c>
      <c r="E5370" s="102">
        <v>1111</v>
      </c>
      <c r="F5370" s="102" t="s">
        <v>2919</v>
      </c>
      <c r="G5370" s="1">
        <v>-1649510.89</v>
      </c>
      <c r="H5370" s="1">
        <v>0</v>
      </c>
      <c r="I5370" s="1">
        <v>127977.55</v>
      </c>
      <c r="J5370" s="1">
        <v>127977.55</v>
      </c>
      <c r="K5370" s="1">
        <v>-1777488.44</v>
      </c>
      <c r="L5370" s="1">
        <v>-1777.4884399999999</v>
      </c>
      <c r="M5370" s="1" t="s">
        <v>1176</v>
      </c>
      <c r="N5370" s="1"/>
    </row>
    <row r="5371" spans="1:14" x14ac:dyDescent="0.35">
      <c r="A5371" s="106">
        <v>43799</v>
      </c>
      <c r="B5371" s="1"/>
      <c r="C5371" s="1" t="s">
        <v>3016</v>
      </c>
      <c r="D5371" s="102" t="s">
        <v>2920</v>
      </c>
      <c r="E5371" s="102">
        <v>1128</v>
      </c>
      <c r="F5371" s="102" t="s">
        <v>2921</v>
      </c>
      <c r="G5371" s="1">
        <v>-155281.60000000001</v>
      </c>
      <c r="H5371" s="1">
        <v>0</v>
      </c>
      <c r="I5371" s="1">
        <v>23618.01</v>
      </c>
      <c r="J5371" s="1">
        <v>23618.01</v>
      </c>
      <c r="K5371" s="1">
        <v>-178899.61</v>
      </c>
      <c r="L5371" s="1">
        <v>-178.89961</v>
      </c>
      <c r="M5371" s="1"/>
      <c r="N5371" s="1"/>
    </row>
    <row r="5372" spans="1:14" x14ac:dyDescent="0.35">
      <c r="A5372" s="106">
        <v>43799</v>
      </c>
      <c r="B5372" s="1" t="s">
        <v>3158</v>
      </c>
      <c r="C5372" s="1" t="s">
        <v>3017</v>
      </c>
      <c r="D5372" s="102" t="s">
        <v>2922</v>
      </c>
      <c r="E5372" s="102">
        <v>1139</v>
      </c>
      <c r="F5372" s="102" t="s">
        <v>2923</v>
      </c>
      <c r="G5372" s="1">
        <v>-155281.60000000001</v>
      </c>
      <c r="H5372" s="1">
        <v>0</v>
      </c>
      <c r="I5372" s="1">
        <v>23618.01</v>
      </c>
      <c r="J5372" s="1">
        <v>23618.01</v>
      </c>
      <c r="K5372" s="1">
        <v>-178899.61</v>
      </c>
      <c r="L5372" s="1">
        <v>-178.89961</v>
      </c>
      <c r="M5372" s="1" t="s">
        <v>1176</v>
      </c>
      <c r="N5372" s="1"/>
    </row>
    <row r="5373" spans="1:14" x14ac:dyDescent="0.35">
      <c r="A5373" s="106">
        <v>43799</v>
      </c>
      <c r="B5373" s="1"/>
      <c r="C5373" s="1" t="s">
        <v>3016</v>
      </c>
      <c r="D5373" s="102" t="s">
        <v>2655</v>
      </c>
      <c r="E5373" s="102">
        <v>1052</v>
      </c>
      <c r="F5373" s="102" t="s">
        <v>2656</v>
      </c>
      <c r="G5373" s="1">
        <v>-110700163.40000001</v>
      </c>
      <c r="H5373" s="1">
        <v>0</v>
      </c>
      <c r="I5373" s="1">
        <v>10713802.779999999</v>
      </c>
      <c r="J5373" s="1">
        <v>10713802.779999999</v>
      </c>
      <c r="K5373" s="1">
        <v>-121413966.18000001</v>
      </c>
      <c r="L5373" s="1">
        <v>-121413.96618</v>
      </c>
      <c r="M5373" s="1"/>
      <c r="N5373" s="1"/>
    </row>
    <row r="5374" spans="1:14" x14ac:dyDescent="0.35">
      <c r="A5374" s="106">
        <v>43799</v>
      </c>
      <c r="B5374" s="1"/>
      <c r="C5374" s="1" t="s">
        <v>3016</v>
      </c>
      <c r="D5374" s="102" t="s">
        <v>3078</v>
      </c>
      <c r="E5374" s="102">
        <v>1057</v>
      </c>
      <c r="F5374" s="102" t="s">
        <v>3079</v>
      </c>
      <c r="G5374" s="1">
        <v>-110700163.40000001</v>
      </c>
      <c r="H5374" s="1">
        <v>0</v>
      </c>
      <c r="I5374" s="1">
        <v>10713802.779999999</v>
      </c>
      <c r="J5374" s="1">
        <v>10713802.779999999</v>
      </c>
      <c r="K5374" s="1">
        <v>-121413966.18000001</v>
      </c>
      <c r="L5374" s="1">
        <v>-121413.96618</v>
      </c>
      <c r="M5374" s="1"/>
      <c r="N5374" s="1"/>
    </row>
    <row r="5375" spans="1:14" x14ac:dyDescent="0.35">
      <c r="A5375" s="106">
        <v>43799</v>
      </c>
      <c r="B5375" s="1" t="s">
        <v>3160</v>
      </c>
      <c r="C5375" s="1" t="s">
        <v>3017</v>
      </c>
      <c r="D5375" s="102" t="s">
        <v>2657</v>
      </c>
      <c r="E5375" s="102">
        <v>1058</v>
      </c>
      <c r="F5375" s="102" t="s">
        <v>2658</v>
      </c>
      <c r="G5375" s="1">
        <v>-109267339.23</v>
      </c>
      <c r="H5375" s="1">
        <v>0</v>
      </c>
      <c r="I5375" s="1">
        <v>10606612.289999999</v>
      </c>
      <c r="J5375" s="1">
        <v>10606612.289999999</v>
      </c>
      <c r="K5375" s="1">
        <v>-119873951.52</v>
      </c>
      <c r="L5375" s="1">
        <v>-119873.95152</v>
      </c>
      <c r="M5375" s="1" t="s">
        <v>1176</v>
      </c>
      <c r="N5375" s="1"/>
    </row>
    <row r="5376" spans="1:14" x14ac:dyDescent="0.35">
      <c r="A5376" s="106">
        <v>43799</v>
      </c>
      <c r="B5376" s="1" t="s">
        <v>3161</v>
      </c>
      <c r="C5376" s="1" t="s">
        <v>3017</v>
      </c>
      <c r="D5376" s="102" t="s">
        <v>2657</v>
      </c>
      <c r="E5376" s="102">
        <v>1059</v>
      </c>
      <c r="F5376" s="102" t="s">
        <v>3152</v>
      </c>
      <c r="G5376" s="1">
        <v>-1432824.17</v>
      </c>
      <c r="H5376" s="1">
        <v>0</v>
      </c>
      <c r="I5376" s="1">
        <v>107190.49</v>
      </c>
      <c r="J5376" s="1">
        <v>107190.49</v>
      </c>
      <c r="K5376" s="1">
        <v>-1540014.66</v>
      </c>
      <c r="L5376" s="1">
        <v>-1540.0146599999998</v>
      </c>
      <c r="M5376" s="1" t="s">
        <v>1176</v>
      </c>
      <c r="N5376" s="1"/>
    </row>
    <row r="5377" spans="1:14" x14ac:dyDescent="0.35">
      <c r="A5377" s="106">
        <v>43799</v>
      </c>
      <c r="B5377" s="1"/>
      <c r="C5377" s="1" t="s">
        <v>3016</v>
      </c>
      <c r="D5377" s="102" t="s">
        <v>2659</v>
      </c>
      <c r="E5377" s="102">
        <v>1062</v>
      </c>
      <c r="F5377" s="102" t="s">
        <v>2660</v>
      </c>
      <c r="G5377" s="1">
        <v>23055288.010000002</v>
      </c>
      <c r="H5377" s="1">
        <v>4445746.8600000003</v>
      </c>
      <c r="I5377" s="1">
        <v>205444.49</v>
      </c>
      <c r="J5377" s="1">
        <v>-4240302.37</v>
      </c>
      <c r="K5377" s="1">
        <v>27295590.379999999</v>
      </c>
      <c r="L5377" s="1">
        <v>27295.590379999998</v>
      </c>
      <c r="M5377" s="1"/>
      <c r="N5377" s="1"/>
    </row>
    <row r="5378" spans="1:14" x14ac:dyDescent="0.35">
      <c r="A5378" s="106">
        <v>43799</v>
      </c>
      <c r="B5378" s="1" t="s">
        <v>1177</v>
      </c>
      <c r="C5378" s="1" t="s">
        <v>3017</v>
      </c>
      <c r="D5378" s="102" t="s">
        <v>2661</v>
      </c>
      <c r="E5378" s="102">
        <v>1066</v>
      </c>
      <c r="F5378" s="102" t="s">
        <v>2181</v>
      </c>
      <c r="G5378" s="1">
        <v>3175669.97</v>
      </c>
      <c r="H5378" s="1">
        <v>330688.31</v>
      </c>
      <c r="I5378" s="1">
        <v>36075.53</v>
      </c>
      <c r="J5378" s="1">
        <v>-294612.78000000003</v>
      </c>
      <c r="K5378" s="1">
        <v>3470282.75</v>
      </c>
      <c r="L5378" s="1">
        <v>3470.2827499999999</v>
      </c>
      <c r="M5378" s="1" t="s">
        <v>1258</v>
      </c>
      <c r="N5378" s="1"/>
    </row>
    <row r="5379" spans="1:14" x14ac:dyDescent="0.35">
      <c r="A5379" s="106">
        <v>43799</v>
      </c>
      <c r="B5379" s="1" t="s">
        <v>1177</v>
      </c>
      <c r="C5379" s="1" t="s">
        <v>3017</v>
      </c>
      <c r="D5379" s="102" t="s">
        <v>2662</v>
      </c>
      <c r="E5379" s="102">
        <v>1067</v>
      </c>
      <c r="F5379" s="102" t="s">
        <v>2139</v>
      </c>
      <c r="G5379" s="1">
        <v>14621793.939999999</v>
      </c>
      <c r="H5379" s="1">
        <v>1523180.78</v>
      </c>
      <c r="I5379" s="1">
        <v>166176.4</v>
      </c>
      <c r="J5379" s="1">
        <v>-1357004.3800000001</v>
      </c>
      <c r="K5379" s="1">
        <v>15978798.32</v>
      </c>
      <c r="L5379" s="1">
        <v>15978.79832</v>
      </c>
      <c r="M5379" s="1" t="s">
        <v>1258</v>
      </c>
      <c r="N5379" s="1"/>
    </row>
    <row r="5380" spans="1:14" x14ac:dyDescent="0.35">
      <c r="A5380" s="106">
        <v>43799</v>
      </c>
      <c r="B5380" s="1" t="s">
        <v>1177</v>
      </c>
      <c r="C5380" s="1" t="s">
        <v>3017</v>
      </c>
      <c r="D5380" s="102" t="s">
        <v>2663</v>
      </c>
      <c r="E5380" s="102">
        <v>1068</v>
      </c>
      <c r="F5380" s="102" t="s">
        <v>2182</v>
      </c>
      <c r="G5380" s="1">
        <v>4111198.78</v>
      </c>
      <c r="H5380" s="1">
        <v>467311.43</v>
      </c>
      <c r="I5380" s="1">
        <v>3192.56</v>
      </c>
      <c r="J5380" s="1">
        <v>-464118.87</v>
      </c>
      <c r="K5380" s="1">
        <v>4575317.6500000004</v>
      </c>
      <c r="L5380" s="1">
        <v>4575.31765</v>
      </c>
      <c r="M5380" s="1" t="s">
        <v>1260</v>
      </c>
      <c r="N5380" s="1"/>
    </row>
    <row r="5381" spans="1:14" x14ac:dyDescent="0.35">
      <c r="A5381" s="106">
        <v>43799</v>
      </c>
      <c r="B5381" s="1" t="s">
        <v>1177</v>
      </c>
      <c r="C5381" s="1" t="s">
        <v>3017</v>
      </c>
      <c r="D5381" s="102" t="s">
        <v>2857</v>
      </c>
      <c r="E5381" s="102">
        <v>1069</v>
      </c>
      <c r="F5381" s="102" t="s">
        <v>2183</v>
      </c>
      <c r="G5381" s="1">
        <v>1146625.32</v>
      </c>
      <c r="H5381" s="1">
        <v>2124566.34</v>
      </c>
      <c r="I5381" s="1">
        <v>0</v>
      </c>
      <c r="J5381" s="1">
        <v>-2124566.34</v>
      </c>
      <c r="K5381" s="1">
        <v>3271191.66</v>
      </c>
      <c r="L5381" s="1">
        <v>3271.19166</v>
      </c>
      <c r="M5381" s="1" t="s">
        <v>1176</v>
      </c>
      <c r="N5381" s="1"/>
    </row>
    <row r="5382" spans="1:14" x14ac:dyDescent="0.35">
      <c r="A5382" s="106">
        <v>43799</v>
      </c>
      <c r="B5382" s="1"/>
      <c r="C5382" s="1" t="s">
        <v>3016</v>
      </c>
      <c r="D5382" s="102" t="s">
        <v>2664</v>
      </c>
      <c r="E5382" s="102">
        <v>1180</v>
      </c>
      <c r="F5382" s="102" t="s">
        <v>2665</v>
      </c>
      <c r="G5382" s="1">
        <v>75504406.829999998</v>
      </c>
      <c r="H5382" s="1">
        <v>8574290.7300000004</v>
      </c>
      <c r="I5382" s="1">
        <v>1022173.29</v>
      </c>
      <c r="J5382" s="1">
        <v>-7552117.4400000004</v>
      </c>
      <c r="K5382" s="1">
        <v>83056524.269999996</v>
      </c>
      <c r="L5382" s="1">
        <v>83056.524269999994</v>
      </c>
      <c r="M5382" s="1"/>
      <c r="N5382" s="1"/>
    </row>
    <row r="5383" spans="1:14" x14ac:dyDescent="0.35">
      <c r="A5383" s="106">
        <v>43799</v>
      </c>
      <c r="B5383" s="1"/>
      <c r="C5383" s="1" t="s">
        <v>3016</v>
      </c>
      <c r="D5383" s="102" t="s">
        <v>2666</v>
      </c>
      <c r="E5383" s="102">
        <v>1181</v>
      </c>
      <c r="F5383" s="102" t="s">
        <v>2667</v>
      </c>
      <c r="G5383" s="1">
        <v>23409475.09</v>
      </c>
      <c r="H5383" s="1">
        <v>2857736.27</v>
      </c>
      <c r="I5383" s="1">
        <v>15990</v>
      </c>
      <c r="J5383" s="1">
        <v>-2841746.27</v>
      </c>
      <c r="K5383" s="1">
        <v>26251221.359999999</v>
      </c>
      <c r="L5383" s="1">
        <v>26251.22136</v>
      </c>
      <c r="M5383" s="1"/>
      <c r="N5383" s="1"/>
    </row>
    <row r="5384" spans="1:14" x14ac:dyDescent="0.35">
      <c r="A5384" s="106">
        <v>43799</v>
      </c>
      <c r="B5384" s="1"/>
      <c r="C5384" s="1" t="s">
        <v>3016</v>
      </c>
      <c r="D5384" s="102" t="s">
        <v>2668</v>
      </c>
      <c r="E5384" s="102">
        <v>1182</v>
      </c>
      <c r="F5384" s="102" t="s">
        <v>3080</v>
      </c>
      <c r="G5384" s="1">
        <v>8230675.7400000002</v>
      </c>
      <c r="H5384" s="1">
        <v>732911.51</v>
      </c>
      <c r="I5384" s="1">
        <v>15990</v>
      </c>
      <c r="J5384" s="1">
        <v>-716921.51</v>
      </c>
      <c r="K5384" s="1">
        <v>8947597.25</v>
      </c>
      <c r="L5384" s="1">
        <v>8947.5972500000007</v>
      </c>
      <c r="M5384" s="1"/>
      <c r="N5384" s="1"/>
    </row>
    <row r="5385" spans="1:14" x14ac:dyDescent="0.35">
      <c r="A5385" s="106">
        <v>43799</v>
      </c>
      <c r="B5385" s="1" t="s">
        <v>2330</v>
      </c>
      <c r="C5385" s="1" t="s">
        <v>3017</v>
      </c>
      <c r="D5385" s="102" t="s">
        <v>2670</v>
      </c>
      <c r="E5385" s="102">
        <v>1183</v>
      </c>
      <c r="F5385" s="102" t="s">
        <v>2671</v>
      </c>
      <c r="G5385" s="1">
        <v>2986159.47</v>
      </c>
      <c r="H5385" s="1">
        <v>232101.36</v>
      </c>
      <c r="I5385" s="1">
        <v>0</v>
      </c>
      <c r="J5385" s="1">
        <v>-232101.36</v>
      </c>
      <c r="K5385" s="1">
        <v>3218260.83</v>
      </c>
      <c r="L5385" s="1">
        <v>3218.2608300000002</v>
      </c>
      <c r="M5385" s="1" t="s">
        <v>1244</v>
      </c>
      <c r="N5385" s="1"/>
    </row>
    <row r="5386" spans="1:14" x14ac:dyDescent="0.35">
      <c r="A5386" s="106">
        <v>43799</v>
      </c>
      <c r="B5386" s="1" t="s">
        <v>2330</v>
      </c>
      <c r="C5386" s="1" t="s">
        <v>3017</v>
      </c>
      <c r="D5386" s="102" t="s">
        <v>2672</v>
      </c>
      <c r="E5386" s="102">
        <v>1184</v>
      </c>
      <c r="F5386" s="102" t="s">
        <v>2197</v>
      </c>
      <c r="G5386" s="1">
        <v>775343.94</v>
      </c>
      <c r="H5386" s="1">
        <v>108610.68</v>
      </c>
      <c r="I5386" s="1">
        <v>15990</v>
      </c>
      <c r="J5386" s="1">
        <v>-92620.68</v>
      </c>
      <c r="K5386" s="1">
        <v>867964.62</v>
      </c>
      <c r="L5386" s="1">
        <v>867.96461999999997</v>
      </c>
      <c r="M5386" s="1" t="s">
        <v>1244</v>
      </c>
      <c r="N5386" s="1"/>
    </row>
    <row r="5387" spans="1:14" x14ac:dyDescent="0.35">
      <c r="A5387" s="106">
        <v>43799</v>
      </c>
      <c r="B5387" s="1" t="s">
        <v>2330</v>
      </c>
      <c r="C5387" s="1" t="s">
        <v>3017</v>
      </c>
      <c r="D5387" s="102" t="s">
        <v>2673</v>
      </c>
      <c r="E5387" s="102">
        <v>1185</v>
      </c>
      <c r="F5387" s="102" t="s">
        <v>2674</v>
      </c>
      <c r="G5387" s="1">
        <v>301526.25</v>
      </c>
      <c r="H5387" s="1">
        <v>28933.279999999999</v>
      </c>
      <c r="I5387" s="1">
        <v>0</v>
      </c>
      <c r="J5387" s="1">
        <v>-28933.279999999999</v>
      </c>
      <c r="K5387" s="1">
        <v>330459.53000000003</v>
      </c>
      <c r="L5387" s="1">
        <v>330.45953000000003</v>
      </c>
      <c r="M5387" s="1" t="s">
        <v>1244</v>
      </c>
      <c r="N5387" s="1"/>
    </row>
    <row r="5388" spans="1:14" x14ac:dyDescent="0.35">
      <c r="A5388" s="106">
        <v>43799</v>
      </c>
      <c r="B5388" s="1" t="s">
        <v>2330</v>
      </c>
      <c r="C5388" s="1" t="s">
        <v>3017</v>
      </c>
      <c r="D5388" s="102" t="s">
        <v>3081</v>
      </c>
      <c r="E5388" s="102">
        <v>1186</v>
      </c>
      <c r="F5388" s="102" t="s">
        <v>3082</v>
      </c>
      <c r="G5388" s="1">
        <v>135107.31</v>
      </c>
      <c r="H5388" s="1">
        <v>0</v>
      </c>
      <c r="I5388" s="1">
        <v>0</v>
      </c>
      <c r="J5388" s="1">
        <v>0</v>
      </c>
      <c r="K5388" s="1">
        <v>135107.31</v>
      </c>
      <c r="L5388" s="1">
        <v>135.10730999999998</v>
      </c>
      <c r="M5388" s="1" t="s">
        <v>1244</v>
      </c>
      <c r="N5388" s="1"/>
    </row>
    <row r="5389" spans="1:14" x14ac:dyDescent="0.35">
      <c r="A5389" s="106">
        <v>43799</v>
      </c>
      <c r="B5389" s="1" t="s">
        <v>2330</v>
      </c>
      <c r="C5389" s="1" t="s">
        <v>3017</v>
      </c>
      <c r="D5389" s="102" t="s">
        <v>2675</v>
      </c>
      <c r="E5389" s="102">
        <v>1190</v>
      </c>
      <c r="F5389" s="102" t="s">
        <v>2676</v>
      </c>
      <c r="G5389" s="1">
        <v>218537.66</v>
      </c>
      <c r="H5389" s="1">
        <v>16019.5</v>
      </c>
      <c r="I5389" s="1">
        <v>0</v>
      </c>
      <c r="J5389" s="1">
        <v>-16019.5</v>
      </c>
      <c r="K5389" s="1">
        <v>234557.16</v>
      </c>
      <c r="L5389" s="1">
        <v>234.55716000000001</v>
      </c>
      <c r="M5389" s="1" t="s">
        <v>1244</v>
      </c>
      <c r="N5389" s="1"/>
    </row>
    <row r="5390" spans="1:14" x14ac:dyDescent="0.35">
      <c r="A5390" s="106">
        <v>43799</v>
      </c>
      <c r="B5390" s="1" t="s">
        <v>2330</v>
      </c>
      <c r="C5390" s="1" t="s">
        <v>3017</v>
      </c>
      <c r="D5390" s="102" t="s">
        <v>2677</v>
      </c>
      <c r="E5390" s="102">
        <v>1191</v>
      </c>
      <c r="F5390" s="102" t="s">
        <v>2210</v>
      </c>
      <c r="G5390" s="1">
        <v>807356.96</v>
      </c>
      <c r="H5390" s="1">
        <v>67127.3</v>
      </c>
      <c r="I5390" s="1">
        <v>0</v>
      </c>
      <c r="J5390" s="1">
        <v>-67127.3</v>
      </c>
      <c r="K5390" s="1">
        <v>874484.26</v>
      </c>
      <c r="L5390" s="1">
        <v>874.48426000000006</v>
      </c>
      <c r="M5390" s="1" t="s">
        <v>1244</v>
      </c>
      <c r="N5390" s="1"/>
    </row>
    <row r="5391" spans="1:14" x14ac:dyDescent="0.35">
      <c r="A5391" s="106">
        <v>43799</v>
      </c>
      <c r="B5391" s="1" t="s">
        <v>2330</v>
      </c>
      <c r="C5391" s="1" t="s">
        <v>3017</v>
      </c>
      <c r="D5391" s="102" t="s">
        <v>2678</v>
      </c>
      <c r="E5391" s="102">
        <v>1192</v>
      </c>
      <c r="F5391" s="102" t="s">
        <v>2679</v>
      </c>
      <c r="G5391" s="1">
        <v>290541.56</v>
      </c>
      <c r="H5391" s="1">
        <v>29527.79</v>
      </c>
      <c r="I5391" s="1">
        <v>0</v>
      </c>
      <c r="J5391" s="1">
        <v>-29527.79</v>
      </c>
      <c r="K5391" s="1">
        <v>320069.34999999998</v>
      </c>
      <c r="L5391" s="1">
        <v>320.06934999999999</v>
      </c>
      <c r="M5391" s="1" t="s">
        <v>1244</v>
      </c>
      <c r="N5391" s="1"/>
    </row>
    <row r="5392" spans="1:14" x14ac:dyDescent="0.35">
      <c r="A5392" s="106">
        <v>43799</v>
      </c>
      <c r="B5392" s="1" t="s">
        <v>2330</v>
      </c>
      <c r="C5392" s="1" t="s">
        <v>3017</v>
      </c>
      <c r="D5392" s="102" t="s">
        <v>2680</v>
      </c>
      <c r="E5392" s="102">
        <v>1194</v>
      </c>
      <c r="F5392" s="102" t="s">
        <v>2214</v>
      </c>
      <c r="G5392" s="1">
        <v>64452.19</v>
      </c>
      <c r="H5392" s="1">
        <v>5858.62</v>
      </c>
      <c r="I5392" s="1">
        <v>0</v>
      </c>
      <c r="J5392" s="1">
        <v>-5858.62</v>
      </c>
      <c r="K5392" s="1">
        <v>70310.81</v>
      </c>
      <c r="L5392" s="1">
        <v>70.310810000000004</v>
      </c>
      <c r="M5392" s="1" t="s">
        <v>1244</v>
      </c>
      <c r="N5392" s="1"/>
    </row>
    <row r="5393" spans="1:14" x14ac:dyDescent="0.35">
      <c r="A5393" s="106">
        <v>43799</v>
      </c>
      <c r="B5393" s="1" t="s">
        <v>2330</v>
      </c>
      <c r="C5393" s="1" t="s">
        <v>3017</v>
      </c>
      <c r="D5393" s="102" t="s">
        <v>2681</v>
      </c>
      <c r="E5393" s="102">
        <v>1195</v>
      </c>
      <c r="F5393" s="102" t="s">
        <v>2682</v>
      </c>
      <c r="G5393" s="1">
        <v>1712314.53</v>
      </c>
      <c r="H5393" s="1">
        <v>152040.85</v>
      </c>
      <c r="I5393" s="1">
        <v>0</v>
      </c>
      <c r="J5393" s="1">
        <v>-152040.85</v>
      </c>
      <c r="K5393" s="1">
        <v>1864355.38</v>
      </c>
      <c r="L5393" s="1">
        <v>1864.35538</v>
      </c>
      <c r="M5393" s="1" t="s">
        <v>1258</v>
      </c>
      <c r="N5393" s="1"/>
    </row>
    <row r="5394" spans="1:14" x14ac:dyDescent="0.35">
      <c r="A5394" s="106">
        <v>43799</v>
      </c>
      <c r="B5394" s="1" t="s">
        <v>2330</v>
      </c>
      <c r="C5394" s="1" t="s">
        <v>3017</v>
      </c>
      <c r="D5394" s="102" t="s">
        <v>2683</v>
      </c>
      <c r="E5394" s="102">
        <v>1196</v>
      </c>
      <c r="F5394" s="102" t="s">
        <v>2684</v>
      </c>
      <c r="G5394" s="1">
        <v>496863.08</v>
      </c>
      <c r="H5394" s="1">
        <v>44117.760000000002</v>
      </c>
      <c r="I5394" s="1">
        <v>0</v>
      </c>
      <c r="J5394" s="1">
        <v>-44117.760000000002</v>
      </c>
      <c r="K5394" s="1">
        <v>540980.84</v>
      </c>
      <c r="L5394" s="1">
        <v>540.98083999999994</v>
      </c>
      <c r="M5394" s="1" t="s">
        <v>1009</v>
      </c>
      <c r="N5394" s="1"/>
    </row>
    <row r="5395" spans="1:14" x14ac:dyDescent="0.35">
      <c r="A5395" s="106">
        <v>43799</v>
      </c>
      <c r="B5395" s="1" t="s">
        <v>2330</v>
      </c>
      <c r="C5395" s="1" t="s">
        <v>3017</v>
      </c>
      <c r="D5395" s="102" t="s">
        <v>2685</v>
      </c>
      <c r="E5395" s="102">
        <v>1197</v>
      </c>
      <c r="F5395" s="102" t="s">
        <v>2264</v>
      </c>
      <c r="G5395" s="1">
        <v>156824.24</v>
      </c>
      <c r="H5395" s="1">
        <v>17529.009999999998</v>
      </c>
      <c r="I5395" s="1">
        <v>0</v>
      </c>
      <c r="J5395" s="1">
        <v>-17529.009999999998</v>
      </c>
      <c r="K5395" s="1">
        <v>174353.25</v>
      </c>
      <c r="L5395" s="1">
        <v>174.35325</v>
      </c>
      <c r="M5395" s="1" t="s">
        <v>1244</v>
      </c>
      <c r="N5395" s="1"/>
    </row>
    <row r="5396" spans="1:14" x14ac:dyDescent="0.35">
      <c r="A5396" s="106">
        <v>43799</v>
      </c>
      <c r="B5396" s="1" t="s">
        <v>2330</v>
      </c>
      <c r="C5396" s="1" t="s">
        <v>3017</v>
      </c>
      <c r="D5396" s="102" t="s">
        <v>2686</v>
      </c>
      <c r="E5396" s="102">
        <v>1198</v>
      </c>
      <c r="F5396" s="102" t="s">
        <v>2687</v>
      </c>
      <c r="G5396" s="1">
        <v>28577.96</v>
      </c>
      <c r="H5396" s="1">
        <v>4644.79</v>
      </c>
      <c r="I5396" s="1">
        <v>0</v>
      </c>
      <c r="J5396" s="1">
        <v>-4644.79</v>
      </c>
      <c r="K5396" s="1">
        <v>33222.75</v>
      </c>
      <c r="L5396" s="1">
        <v>33.222749999999998</v>
      </c>
      <c r="M5396" s="1" t="s">
        <v>1244</v>
      </c>
      <c r="N5396" s="1"/>
    </row>
    <row r="5397" spans="1:14" x14ac:dyDescent="0.35">
      <c r="A5397" s="106">
        <v>43799</v>
      </c>
      <c r="B5397" s="1" t="s">
        <v>2330</v>
      </c>
      <c r="C5397" s="1" t="s">
        <v>3017</v>
      </c>
      <c r="D5397" s="102" t="s">
        <v>2690</v>
      </c>
      <c r="E5397" s="102">
        <v>1202</v>
      </c>
      <c r="F5397" s="102" t="s">
        <v>2222</v>
      </c>
      <c r="G5397" s="1">
        <v>37811.46</v>
      </c>
      <c r="H5397" s="1">
        <v>3718.08</v>
      </c>
      <c r="I5397" s="1">
        <v>0</v>
      </c>
      <c r="J5397" s="1">
        <v>-3718.08</v>
      </c>
      <c r="K5397" s="1">
        <v>41529.54</v>
      </c>
      <c r="L5397" s="1">
        <v>41.529540000000004</v>
      </c>
      <c r="M5397" s="1" t="s">
        <v>1255</v>
      </c>
      <c r="N5397" s="1"/>
    </row>
    <row r="5398" spans="1:14" x14ac:dyDescent="0.35">
      <c r="A5398" s="106">
        <v>43799</v>
      </c>
      <c r="B5398" s="1" t="s">
        <v>2330</v>
      </c>
      <c r="C5398" s="1" t="s">
        <v>3017</v>
      </c>
      <c r="D5398" s="102" t="s">
        <v>2847</v>
      </c>
      <c r="E5398" s="102">
        <v>1206</v>
      </c>
      <c r="F5398" s="102" t="s">
        <v>2848</v>
      </c>
      <c r="G5398" s="1">
        <v>59359.13</v>
      </c>
      <c r="H5398" s="1">
        <v>6692.49</v>
      </c>
      <c r="I5398" s="1">
        <v>0</v>
      </c>
      <c r="J5398" s="1">
        <v>-6692.49</v>
      </c>
      <c r="K5398" s="1">
        <v>66051.62</v>
      </c>
      <c r="L5398" s="1">
        <v>66.05162</v>
      </c>
      <c r="M5398" s="1" t="s">
        <v>1244</v>
      </c>
      <c r="N5398" s="1"/>
    </row>
    <row r="5399" spans="1:14" x14ac:dyDescent="0.35">
      <c r="A5399" s="106">
        <v>43799</v>
      </c>
      <c r="B5399" s="1" t="s">
        <v>2330</v>
      </c>
      <c r="C5399" s="1" t="s">
        <v>3017</v>
      </c>
      <c r="D5399" s="102" t="s">
        <v>2938</v>
      </c>
      <c r="E5399" s="102">
        <v>1903</v>
      </c>
      <c r="F5399" s="102" t="s">
        <v>2228</v>
      </c>
      <c r="G5399" s="1">
        <v>159900</v>
      </c>
      <c r="H5399" s="1">
        <v>15990</v>
      </c>
      <c r="I5399" s="1">
        <v>0</v>
      </c>
      <c r="J5399" s="1">
        <v>-15990</v>
      </c>
      <c r="K5399" s="1">
        <v>175890</v>
      </c>
      <c r="L5399" s="1">
        <v>175.89</v>
      </c>
      <c r="M5399" s="1" t="s">
        <v>1244</v>
      </c>
      <c r="N5399" s="1"/>
    </row>
    <row r="5400" spans="1:14" x14ac:dyDescent="0.35">
      <c r="A5400" s="106">
        <v>43799</v>
      </c>
      <c r="B5400" s="1"/>
      <c r="C5400" s="1" t="s">
        <v>3016</v>
      </c>
      <c r="D5400" s="102" t="s">
        <v>2693</v>
      </c>
      <c r="E5400" s="102">
        <v>1215</v>
      </c>
      <c r="F5400" s="102" t="s">
        <v>3083</v>
      </c>
      <c r="G5400" s="1">
        <v>14708432.85</v>
      </c>
      <c r="H5400" s="1">
        <v>2048473.03</v>
      </c>
      <c r="I5400" s="1">
        <v>0</v>
      </c>
      <c r="J5400" s="1">
        <v>-2048473.03</v>
      </c>
      <c r="K5400" s="1">
        <v>16756905.880000001</v>
      </c>
      <c r="L5400" s="1">
        <v>16756.905880000002</v>
      </c>
      <c r="M5400" s="1"/>
      <c r="N5400" s="1"/>
    </row>
    <row r="5401" spans="1:14" x14ac:dyDescent="0.35">
      <c r="A5401" s="106">
        <v>43799</v>
      </c>
      <c r="B5401" s="1" t="s">
        <v>2331</v>
      </c>
      <c r="C5401" s="1" t="s">
        <v>3017</v>
      </c>
      <c r="D5401" s="102" t="s">
        <v>2695</v>
      </c>
      <c r="E5401" s="102">
        <v>1216</v>
      </c>
      <c r="F5401" s="102" t="s">
        <v>2278</v>
      </c>
      <c r="G5401" s="1">
        <v>1602051.02</v>
      </c>
      <c r="H5401" s="1">
        <v>158203.29999999999</v>
      </c>
      <c r="I5401" s="1">
        <v>0</v>
      </c>
      <c r="J5401" s="1">
        <v>-158203.29999999999</v>
      </c>
      <c r="K5401" s="1">
        <v>1760254.32</v>
      </c>
      <c r="L5401" s="1">
        <v>1760.25432</v>
      </c>
      <c r="M5401" s="1" t="s">
        <v>1182</v>
      </c>
      <c r="N5401" s="1"/>
    </row>
    <row r="5402" spans="1:14" x14ac:dyDescent="0.35">
      <c r="A5402" s="106">
        <v>43799</v>
      </c>
      <c r="B5402" s="1" t="s">
        <v>2331</v>
      </c>
      <c r="C5402" s="1" t="s">
        <v>3017</v>
      </c>
      <c r="D5402" s="102" t="s">
        <v>2696</v>
      </c>
      <c r="E5402" s="102">
        <v>1217</v>
      </c>
      <c r="F5402" s="102" t="s">
        <v>3084</v>
      </c>
      <c r="G5402" s="1">
        <v>9113815.5800000001</v>
      </c>
      <c r="H5402" s="1">
        <v>1573523.71</v>
      </c>
      <c r="I5402" s="1">
        <v>0</v>
      </c>
      <c r="J5402" s="1">
        <v>-1573523.71</v>
      </c>
      <c r="K5402" s="1">
        <v>10687339.289999999</v>
      </c>
      <c r="L5402" s="1">
        <v>10687.33929</v>
      </c>
      <c r="M5402" s="1" t="s">
        <v>1182</v>
      </c>
      <c r="N5402" s="1"/>
    </row>
    <row r="5403" spans="1:14" x14ac:dyDescent="0.35">
      <c r="A5403" s="106">
        <v>43799</v>
      </c>
      <c r="B5403" s="1" t="s">
        <v>2332</v>
      </c>
      <c r="C5403" s="1" t="s">
        <v>3017</v>
      </c>
      <c r="D5403" s="102" t="s">
        <v>2849</v>
      </c>
      <c r="E5403" s="102">
        <v>1218</v>
      </c>
      <c r="F5403" s="102" t="s">
        <v>2280</v>
      </c>
      <c r="G5403" s="1">
        <v>1842678.84</v>
      </c>
      <c r="H5403" s="1">
        <v>124635.08</v>
      </c>
      <c r="I5403" s="1">
        <v>0</v>
      </c>
      <c r="J5403" s="1">
        <v>-124635.08</v>
      </c>
      <c r="K5403" s="1">
        <v>1967313.9199999999</v>
      </c>
      <c r="L5403" s="1">
        <v>1967.3139199999998</v>
      </c>
      <c r="M5403" s="1" t="s">
        <v>1183</v>
      </c>
      <c r="N5403" s="1"/>
    </row>
    <row r="5404" spans="1:14" x14ac:dyDescent="0.35">
      <c r="A5404" s="106">
        <v>43799</v>
      </c>
      <c r="B5404" s="1" t="s">
        <v>2331</v>
      </c>
      <c r="C5404" s="1" t="s">
        <v>3017</v>
      </c>
      <c r="D5404" s="102" t="s">
        <v>2698</v>
      </c>
      <c r="E5404" s="102">
        <v>1219</v>
      </c>
      <c r="F5404" s="102" t="s">
        <v>3101</v>
      </c>
      <c r="G5404" s="1">
        <v>423321.71</v>
      </c>
      <c r="H5404" s="1">
        <v>78044.34</v>
      </c>
      <c r="I5404" s="1">
        <v>0</v>
      </c>
      <c r="J5404" s="1">
        <v>-78044.34</v>
      </c>
      <c r="K5404" s="1">
        <v>501366.05</v>
      </c>
      <c r="L5404" s="1">
        <v>501.36604999999997</v>
      </c>
      <c r="M5404" s="1" t="s">
        <v>1182</v>
      </c>
      <c r="N5404" s="1"/>
    </row>
    <row r="5405" spans="1:14" x14ac:dyDescent="0.35">
      <c r="A5405" s="106">
        <v>43799</v>
      </c>
      <c r="B5405" s="1" t="s">
        <v>2332</v>
      </c>
      <c r="C5405" s="1" t="s">
        <v>3017</v>
      </c>
      <c r="D5405" s="102" t="s">
        <v>2700</v>
      </c>
      <c r="E5405" s="102">
        <v>1859</v>
      </c>
      <c r="F5405" s="102" t="s">
        <v>2701</v>
      </c>
      <c r="G5405" s="1">
        <v>1726565.7</v>
      </c>
      <c r="H5405" s="1">
        <v>114066.6</v>
      </c>
      <c r="I5405" s="1">
        <v>0</v>
      </c>
      <c r="J5405" s="1">
        <v>-114066.6</v>
      </c>
      <c r="K5405" s="1">
        <v>1840632.3</v>
      </c>
      <c r="L5405" s="1">
        <v>1840.6323</v>
      </c>
      <c r="M5405" s="1" t="s">
        <v>1183</v>
      </c>
      <c r="N5405" s="1"/>
    </row>
    <row r="5406" spans="1:14" x14ac:dyDescent="0.35">
      <c r="A5406" s="106">
        <v>43799</v>
      </c>
      <c r="B5406" s="1"/>
      <c r="C5406" s="1" t="s">
        <v>3016</v>
      </c>
      <c r="D5406" s="102" t="s">
        <v>2702</v>
      </c>
      <c r="E5406" s="102">
        <v>1221</v>
      </c>
      <c r="F5406" s="102" t="s">
        <v>3085</v>
      </c>
      <c r="G5406" s="1">
        <v>470366.5</v>
      </c>
      <c r="H5406" s="1">
        <v>76351.73</v>
      </c>
      <c r="I5406" s="1">
        <v>0</v>
      </c>
      <c r="J5406" s="1">
        <v>-76351.73</v>
      </c>
      <c r="K5406" s="1">
        <v>546718.23</v>
      </c>
      <c r="L5406" s="1">
        <v>546.71822999999995</v>
      </c>
      <c r="M5406" s="1"/>
      <c r="N5406" s="1"/>
    </row>
    <row r="5407" spans="1:14" x14ac:dyDescent="0.35">
      <c r="A5407" s="106">
        <v>43799</v>
      </c>
      <c r="B5407" s="1" t="s">
        <v>2334</v>
      </c>
      <c r="C5407" s="1" t="s">
        <v>3017</v>
      </c>
      <c r="D5407" s="102" t="s">
        <v>2704</v>
      </c>
      <c r="E5407" s="102">
        <v>1229</v>
      </c>
      <c r="F5407" s="102" t="s">
        <v>2705</v>
      </c>
      <c r="G5407" s="1">
        <v>470366.5</v>
      </c>
      <c r="H5407" s="1">
        <v>76351.73</v>
      </c>
      <c r="I5407" s="1">
        <v>0</v>
      </c>
      <c r="J5407" s="1">
        <v>-76351.73</v>
      </c>
      <c r="K5407" s="1">
        <v>546718.23</v>
      </c>
      <c r="L5407" s="1">
        <v>546.71822999999995</v>
      </c>
      <c r="M5407" s="1" t="s">
        <v>1247</v>
      </c>
      <c r="N5407" s="1"/>
    </row>
    <row r="5408" spans="1:14" x14ac:dyDescent="0.35">
      <c r="A5408" s="106">
        <v>43799</v>
      </c>
      <c r="B5408" s="1"/>
      <c r="C5408" s="1" t="s">
        <v>3016</v>
      </c>
      <c r="D5408" s="102" t="s">
        <v>2706</v>
      </c>
      <c r="E5408" s="102">
        <v>1232</v>
      </c>
      <c r="F5408" s="102" t="s">
        <v>3086</v>
      </c>
      <c r="G5408" s="1">
        <v>52094931.740000002</v>
      </c>
      <c r="H5408" s="1">
        <v>5716554.46</v>
      </c>
      <c r="I5408" s="1">
        <v>1006183.29</v>
      </c>
      <c r="J5408" s="1">
        <v>-4710371.17</v>
      </c>
      <c r="K5408" s="1">
        <v>56805302.909999996</v>
      </c>
      <c r="L5408" s="1">
        <v>56805.302909999999</v>
      </c>
      <c r="M5408" s="1"/>
      <c r="N5408" s="1"/>
    </row>
    <row r="5409" spans="1:14" x14ac:dyDescent="0.35">
      <c r="A5409" s="106">
        <v>43799</v>
      </c>
      <c r="B5409" s="1"/>
      <c r="C5409" s="1" t="s">
        <v>3016</v>
      </c>
      <c r="D5409" s="102" t="s">
        <v>2708</v>
      </c>
      <c r="E5409" s="102">
        <v>1233</v>
      </c>
      <c r="F5409" s="102" t="s">
        <v>2230</v>
      </c>
      <c r="G5409" s="1">
        <v>41902680.93</v>
      </c>
      <c r="H5409" s="1">
        <v>4242665.74</v>
      </c>
      <c r="I5409" s="1">
        <v>1006183.29</v>
      </c>
      <c r="J5409" s="1">
        <v>-3236482.45</v>
      </c>
      <c r="K5409" s="1">
        <v>45139163.380000003</v>
      </c>
      <c r="L5409" s="1">
        <v>45139.163380000005</v>
      </c>
      <c r="M5409" s="1"/>
      <c r="N5409" s="1"/>
    </row>
    <row r="5410" spans="1:14" x14ac:dyDescent="0.35">
      <c r="A5410" s="106">
        <v>43799</v>
      </c>
      <c r="B5410" s="1" t="s">
        <v>2330</v>
      </c>
      <c r="C5410" s="1" t="s">
        <v>3017</v>
      </c>
      <c r="D5410" s="102" t="s">
        <v>2709</v>
      </c>
      <c r="E5410" s="102">
        <v>1234</v>
      </c>
      <c r="F5410" s="102" t="s">
        <v>2232</v>
      </c>
      <c r="G5410" s="1">
        <v>8091405.6500000004</v>
      </c>
      <c r="H5410" s="1">
        <v>973355.35</v>
      </c>
      <c r="I5410" s="1">
        <v>296530.75</v>
      </c>
      <c r="J5410" s="1">
        <v>-676824.6</v>
      </c>
      <c r="K5410" s="1">
        <v>8768230.25</v>
      </c>
      <c r="L5410" s="1">
        <v>8768.2302500000005</v>
      </c>
      <c r="M5410" s="1" t="s">
        <v>1244</v>
      </c>
      <c r="N5410" s="1"/>
    </row>
    <row r="5411" spans="1:14" x14ac:dyDescent="0.35">
      <c r="A5411" s="106">
        <v>43799</v>
      </c>
      <c r="B5411" s="1" t="s">
        <v>2330</v>
      </c>
      <c r="C5411" s="1" t="s">
        <v>3017</v>
      </c>
      <c r="D5411" s="102" t="s">
        <v>2710</v>
      </c>
      <c r="E5411" s="102">
        <v>1235</v>
      </c>
      <c r="F5411" s="102" t="s">
        <v>2197</v>
      </c>
      <c r="G5411" s="1">
        <v>5570717.2199999997</v>
      </c>
      <c r="H5411" s="1">
        <v>710215.23</v>
      </c>
      <c r="I5411" s="1">
        <v>150468.19</v>
      </c>
      <c r="J5411" s="1">
        <v>-559747.04</v>
      </c>
      <c r="K5411" s="1">
        <v>6130464.2599999998</v>
      </c>
      <c r="L5411" s="1">
        <v>6130.4642599999997</v>
      </c>
      <c r="M5411" s="1" t="s">
        <v>1244</v>
      </c>
      <c r="N5411" s="1"/>
    </row>
    <row r="5412" spans="1:14" x14ac:dyDescent="0.35">
      <c r="A5412" s="106">
        <v>43799</v>
      </c>
      <c r="B5412" s="1" t="s">
        <v>2330</v>
      </c>
      <c r="C5412" s="1" t="s">
        <v>3017</v>
      </c>
      <c r="D5412" s="102" t="s">
        <v>2711</v>
      </c>
      <c r="E5412" s="102">
        <v>1236</v>
      </c>
      <c r="F5412" s="102" t="s">
        <v>2674</v>
      </c>
      <c r="G5412" s="1">
        <v>189308.16</v>
      </c>
      <c r="H5412" s="1">
        <v>52067.95</v>
      </c>
      <c r="I5412" s="1">
        <v>28933.279999999999</v>
      </c>
      <c r="J5412" s="1">
        <v>-23134.67</v>
      </c>
      <c r="K5412" s="1">
        <v>212442.83</v>
      </c>
      <c r="L5412" s="1">
        <v>212.44282999999999</v>
      </c>
      <c r="M5412" s="1" t="s">
        <v>1244</v>
      </c>
      <c r="N5412" s="1"/>
    </row>
    <row r="5413" spans="1:14" x14ac:dyDescent="0.35">
      <c r="A5413" s="106">
        <v>43799</v>
      </c>
      <c r="B5413" s="1" t="s">
        <v>2330</v>
      </c>
      <c r="C5413" s="1" t="s">
        <v>3017</v>
      </c>
      <c r="D5413" s="102" t="s">
        <v>3087</v>
      </c>
      <c r="E5413" s="102">
        <v>1237</v>
      </c>
      <c r="F5413" s="102" t="s">
        <v>3082</v>
      </c>
      <c r="G5413" s="1">
        <v>457453.67</v>
      </c>
      <c r="H5413" s="1">
        <v>0</v>
      </c>
      <c r="I5413" s="1">
        <v>0</v>
      </c>
      <c r="J5413" s="1">
        <v>0</v>
      </c>
      <c r="K5413" s="1">
        <v>457453.67</v>
      </c>
      <c r="L5413" s="1">
        <v>457.45366999999999</v>
      </c>
      <c r="M5413" s="1" t="s">
        <v>1244</v>
      </c>
      <c r="N5413" s="1"/>
    </row>
    <row r="5414" spans="1:14" x14ac:dyDescent="0.35">
      <c r="A5414" s="106">
        <v>43799</v>
      </c>
      <c r="B5414" s="1" t="s">
        <v>2330</v>
      </c>
      <c r="C5414" s="1" t="s">
        <v>3017</v>
      </c>
      <c r="D5414" s="102" t="s">
        <v>2712</v>
      </c>
      <c r="E5414" s="102">
        <v>1238</v>
      </c>
      <c r="F5414" s="102" t="s">
        <v>2193</v>
      </c>
      <c r="G5414" s="1">
        <v>2593080.71</v>
      </c>
      <c r="H5414" s="1">
        <v>256039.67</v>
      </c>
      <c r="I5414" s="1">
        <v>0</v>
      </c>
      <c r="J5414" s="1">
        <v>-256039.67</v>
      </c>
      <c r="K5414" s="1">
        <v>2849120.38</v>
      </c>
      <c r="L5414" s="1">
        <v>2849.1203799999998</v>
      </c>
      <c r="M5414" s="1" t="s">
        <v>1244</v>
      </c>
      <c r="N5414" s="1"/>
    </row>
    <row r="5415" spans="1:14" x14ac:dyDescent="0.35">
      <c r="A5415" s="106">
        <v>43799</v>
      </c>
      <c r="B5415" s="1" t="s">
        <v>2330</v>
      </c>
      <c r="C5415" s="1" t="s">
        <v>3017</v>
      </c>
      <c r="D5415" s="102" t="s">
        <v>2713</v>
      </c>
      <c r="E5415" s="102">
        <v>1239</v>
      </c>
      <c r="F5415" s="102" t="s">
        <v>2714</v>
      </c>
      <c r="G5415" s="1">
        <v>67337.83</v>
      </c>
      <c r="H5415" s="1">
        <v>19515.68</v>
      </c>
      <c r="I5415" s="1">
        <v>16019.5</v>
      </c>
      <c r="J5415" s="1">
        <v>-3496.1800000000003</v>
      </c>
      <c r="K5415" s="1">
        <v>70834.009999999995</v>
      </c>
      <c r="L5415" s="1">
        <v>70.834009999999992</v>
      </c>
      <c r="M5415" s="1" t="s">
        <v>1244</v>
      </c>
      <c r="N5415" s="1"/>
    </row>
    <row r="5416" spans="1:14" x14ac:dyDescent="0.35">
      <c r="A5416" s="106">
        <v>43799</v>
      </c>
      <c r="B5416" s="1" t="s">
        <v>2330</v>
      </c>
      <c r="C5416" s="1" t="s">
        <v>3017</v>
      </c>
      <c r="D5416" s="102" t="s">
        <v>2715</v>
      </c>
      <c r="E5416" s="102">
        <v>1240</v>
      </c>
      <c r="F5416" s="102" t="s">
        <v>2716</v>
      </c>
      <c r="G5416" s="1">
        <v>1993453.6</v>
      </c>
      <c r="H5416" s="1">
        <v>197082.86</v>
      </c>
      <c r="I5416" s="1">
        <v>0</v>
      </c>
      <c r="J5416" s="1">
        <v>-197082.86</v>
      </c>
      <c r="K5416" s="1">
        <v>2190536.46</v>
      </c>
      <c r="L5416" s="1">
        <v>2190.5364599999998</v>
      </c>
      <c r="M5416" s="1" t="s">
        <v>1244</v>
      </c>
      <c r="N5416" s="1"/>
    </row>
    <row r="5417" spans="1:14" x14ac:dyDescent="0.35">
      <c r="A5417" s="106">
        <v>43799</v>
      </c>
      <c r="B5417" s="1" t="s">
        <v>2330</v>
      </c>
      <c r="C5417" s="1" t="s">
        <v>3017</v>
      </c>
      <c r="D5417" s="102" t="s">
        <v>2717</v>
      </c>
      <c r="E5417" s="102">
        <v>1241</v>
      </c>
      <c r="F5417" s="102" t="s">
        <v>2718</v>
      </c>
      <c r="G5417" s="1">
        <v>749599.06</v>
      </c>
      <c r="H5417" s="1">
        <v>140615.18</v>
      </c>
      <c r="I5417" s="1">
        <v>71772.09</v>
      </c>
      <c r="J5417" s="1">
        <v>-68843.09</v>
      </c>
      <c r="K5417" s="1">
        <v>818442.15</v>
      </c>
      <c r="L5417" s="1">
        <v>818.44214999999997</v>
      </c>
      <c r="M5417" s="1" t="s">
        <v>1244</v>
      </c>
      <c r="N5417" s="1"/>
    </row>
    <row r="5418" spans="1:14" x14ac:dyDescent="0.35">
      <c r="A5418" s="106">
        <v>43799</v>
      </c>
      <c r="B5418" s="1" t="s">
        <v>2330</v>
      </c>
      <c r="C5418" s="1" t="s">
        <v>3017</v>
      </c>
      <c r="D5418" s="102" t="s">
        <v>2719</v>
      </c>
      <c r="E5418" s="102">
        <v>1243</v>
      </c>
      <c r="F5418" s="102" t="s">
        <v>2216</v>
      </c>
      <c r="G5418" s="1">
        <v>571579.18000000005</v>
      </c>
      <c r="H5418" s="1">
        <v>142788</v>
      </c>
      <c r="I5418" s="1">
        <v>95413.5</v>
      </c>
      <c r="J5418" s="1">
        <v>-47374.5</v>
      </c>
      <c r="K5418" s="1">
        <v>618953.68000000005</v>
      </c>
      <c r="L5418" s="1">
        <v>618.95368000000008</v>
      </c>
      <c r="M5418" s="1" t="s">
        <v>1244</v>
      </c>
      <c r="N5418" s="1"/>
    </row>
    <row r="5419" spans="1:14" x14ac:dyDescent="0.35">
      <c r="A5419" s="106">
        <v>43799</v>
      </c>
      <c r="B5419" s="1" t="s">
        <v>2330</v>
      </c>
      <c r="C5419" s="1" t="s">
        <v>3017</v>
      </c>
      <c r="D5419" s="102" t="s">
        <v>3131</v>
      </c>
      <c r="E5419" s="102">
        <v>1244</v>
      </c>
      <c r="F5419" s="102" t="s">
        <v>3132</v>
      </c>
      <c r="G5419" s="1">
        <v>6504954.71</v>
      </c>
      <c r="H5419" s="1">
        <v>0</v>
      </c>
      <c r="I5419" s="1">
        <v>0</v>
      </c>
      <c r="J5419" s="1">
        <v>0</v>
      </c>
      <c r="K5419" s="1">
        <v>6504954.71</v>
      </c>
      <c r="L5419" s="1">
        <v>6504.95471</v>
      </c>
      <c r="M5419" s="1" t="s">
        <v>1244</v>
      </c>
      <c r="N5419" s="1"/>
    </row>
    <row r="5420" spans="1:14" x14ac:dyDescent="0.35">
      <c r="A5420" s="106">
        <v>43799</v>
      </c>
      <c r="B5420" s="1" t="s">
        <v>2330</v>
      </c>
      <c r="C5420" s="1" t="s">
        <v>3017</v>
      </c>
      <c r="D5420" s="102" t="s">
        <v>2720</v>
      </c>
      <c r="E5420" s="102">
        <v>1245</v>
      </c>
      <c r="F5420" s="102" t="s">
        <v>2222</v>
      </c>
      <c r="G5420" s="1">
        <v>132950.64000000001</v>
      </c>
      <c r="H5420" s="1">
        <v>16731.36</v>
      </c>
      <c r="I5420" s="1">
        <v>3718.08</v>
      </c>
      <c r="J5420" s="1">
        <v>-13013.28</v>
      </c>
      <c r="K5420" s="1">
        <v>145963.92000000001</v>
      </c>
      <c r="L5420" s="1">
        <v>145.96392</v>
      </c>
      <c r="M5420" s="1" t="s">
        <v>1255</v>
      </c>
      <c r="N5420" s="1"/>
    </row>
    <row r="5421" spans="1:14" x14ac:dyDescent="0.35">
      <c r="A5421" s="106">
        <v>43799</v>
      </c>
      <c r="B5421" s="1" t="s">
        <v>2330</v>
      </c>
      <c r="C5421" s="1" t="s">
        <v>3017</v>
      </c>
      <c r="D5421" s="102" t="s">
        <v>2721</v>
      </c>
      <c r="E5421" s="102">
        <v>1246</v>
      </c>
      <c r="F5421" s="102" t="s">
        <v>2682</v>
      </c>
      <c r="G5421" s="1">
        <v>5680212.1399999997</v>
      </c>
      <c r="H5421" s="1">
        <v>678599.19</v>
      </c>
      <c r="I5421" s="1">
        <v>152040.85</v>
      </c>
      <c r="J5421" s="1">
        <v>-526558.34</v>
      </c>
      <c r="K5421" s="1">
        <v>6206770.4800000004</v>
      </c>
      <c r="L5421" s="1">
        <v>6206.7704800000001</v>
      </c>
      <c r="M5421" s="1" t="s">
        <v>1258</v>
      </c>
      <c r="N5421" s="1"/>
    </row>
    <row r="5422" spans="1:14" x14ac:dyDescent="0.35">
      <c r="A5422" s="106">
        <v>43799</v>
      </c>
      <c r="B5422" s="1" t="s">
        <v>2330</v>
      </c>
      <c r="C5422" s="1" t="s">
        <v>3017</v>
      </c>
      <c r="D5422" s="102" t="s">
        <v>2722</v>
      </c>
      <c r="E5422" s="102">
        <v>1247</v>
      </c>
      <c r="F5422" s="102" t="s">
        <v>2684</v>
      </c>
      <c r="G5422" s="1">
        <v>1587449.36</v>
      </c>
      <c r="H5422" s="1">
        <v>194123.9</v>
      </c>
      <c r="I5422" s="1">
        <v>44117.760000000002</v>
      </c>
      <c r="J5422" s="1">
        <v>-150006.13999999998</v>
      </c>
      <c r="K5422" s="1">
        <v>1737455.5</v>
      </c>
      <c r="L5422" s="1">
        <v>1737.4555</v>
      </c>
      <c r="M5422" s="1" t="s">
        <v>1009</v>
      </c>
      <c r="N5422" s="1"/>
    </row>
    <row r="5423" spans="1:14" x14ac:dyDescent="0.35">
      <c r="A5423" s="106">
        <v>43799</v>
      </c>
      <c r="B5423" s="1" t="s">
        <v>2330</v>
      </c>
      <c r="C5423" s="1" t="s">
        <v>3017</v>
      </c>
      <c r="D5423" s="102" t="s">
        <v>2723</v>
      </c>
      <c r="E5423" s="102">
        <v>1248</v>
      </c>
      <c r="F5423" s="102" t="s">
        <v>2271</v>
      </c>
      <c r="G5423" s="1">
        <v>32173.31</v>
      </c>
      <c r="H5423" s="1">
        <v>2658.99</v>
      </c>
      <c r="I5423" s="1">
        <v>0</v>
      </c>
      <c r="J5423" s="1">
        <v>-2658.99</v>
      </c>
      <c r="K5423" s="1">
        <v>34832.300000000003</v>
      </c>
      <c r="L5423" s="1">
        <v>34.832300000000004</v>
      </c>
      <c r="M5423" s="1" t="s">
        <v>1244</v>
      </c>
      <c r="N5423" s="1"/>
    </row>
    <row r="5424" spans="1:14" x14ac:dyDescent="0.35">
      <c r="A5424" s="106">
        <v>43799</v>
      </c>
      <c r="B5424" s="1" t="s">
        <v>2330</v>
      </c>
      <c r="C5424" s="1" t="s">
        <v>3017</v>
      </c>
      <c r="D5424" s="102" t="s">
        <v>2889</v>
      </c>
      <c r="E5424" s="102">
        <v>1249</v>
      </c>
      <c r="F5424" s="102" t="s">
        <v>2890</v>
      </c>
      <c r="G5424" s="1">
        <v>44797.79</v>
      </c>
      <c r="H5424" s="1">
        <v>13017</v>
      </c>
      <c r="I5424" s="1">
        <v>6692.49</v>
      </c>
      <c r="J5424" s="1">
        <v>-6324.51</v>
      </c>
      <c r="K5424" s="1">
        <v>51122.3</v>
      </c>
      <c r="L5424" s="1">
        <v>51.122300000000003</v>
      </c>
      <c r="M5424" s="1" t="s">
        <v>1244</v>
      </c>
      <c r="N5424" s="1"/>
    </row>
    <row r="5425" spans="1:14" x14ac:dyDescent="0.35">
      <c r="A5425" s="106">
        <v>43799</v>
      </c>
      <c r="B5425" s="1" t="s">
        <v>2330</v>
      </c>
      <c r="C5425" s="1" t="s">
        <v>3017</v>
      </c>
      <c r="D5425" s="102" t="s">
        <v>2999</v>
      </c>
      <c r="E5425" s="102">
        <v>1250</v>
      </c>
      <c r="F5425" s="102" t="s">
        <v>2228</v>
      </c>
      <c r="G5425" s="1">
        <v>1167390</v>
      </c>
      <c r="H5425" s="1">
        <v>119742</v>
      </c>
      <c r="I5425" s="1">
        <v>0</v>
      </c>
      <c r="J5425" s="1">
        <v>-119742</v>
      </c>
      <c r="K5425" s="1">
        <v>1287132</v>
      </c>
      <c r="L5425" s="1">
        <v>1287.1320000000001</v>
      </c>
      <c r="M5425" s="1" t="s">
        <v>1244</v>
      </c>
      <c r="N5425" s="1"/>
    </row>
    <row r="5426" spans="1:14" x14ac:dyDescent="0.35">
      <c r="A5426" s="106">
        <v>43799</v>
      </c>
      <c r="B5426" s="1" t="s">
        <v>2330</v>
      </c>
      <c r="C5426" s="1" t="s">
        <v>3017</v>
      </c>
      <c r="D5426" s="102" t="s">
        <v>2724</v>
      </c>
      <c r="E5426" s="102">
        <v>1252</v>
      </c>
      <c r="F5426" s="102" t="s">
        <v>2725</v>
      </c>
      <c r="G5426" s="1">
        <v>3064993.88</v>
      </c>
      <c r="H5426" s="1">
        <v>302335.09999999998</v>
      </c>
      <c r="I5426" s="1">
        <v>10522.64</v>
      </c>
      <c r="J5426" s="1">
        <v>-291812.45999999996</v>
      </c>
      <c r="K5426" s="1">
        <v>3356806.34</v>
      </c>
      <c r="L5426" s="1">
        <v>3356.8063399999996</v>
      </c>
      <c r="M5426" s="1" t="s">
        <v>1255</v>
      </c>
      <c r="N5426" s="1"/>
    </row>
    <row r="5427" spans="1:14" x14ac:dyDescent="0.35">
      <c r="A5427" s="106">
        <v>43799</v>
      </c>
      <c r="B5427" s="1" t="s">
        <v>2330</v>
      </c>
      <c r="C5427" s="1" t="s">
        <v>3017</v>
      </c>
      <c r="D5427" s="102" t="s">
        <v>2891</v>
      </c>
      <c r="E5427" s="102">
        <v>1253</v>
      </c>
      <c r="F5427" s="102" t="s">
        <v>2892</v>
      </c>
      <c r="G5427" s="1">
        <v>62608.65</v>
      </c>
      <c r="H5427" s="1">
        <v>8754.2199999999993</v>
      </c>
      <c r="I5427" s="1">
        <v>5858.62</v>
      </c>
      <c r="J5427" s="1">
        <v>-2895.5999999999995</v>
      </c>
      <c r="K5427" s="1">
        <v>65504.25</v>
      </c>
      <c r="L5427" s="1">
        <v>65.504249999999999</v>
      </c>
      <c r="M5427" s="1" t="s">
        <v>1244</v>
      </c>
      <c r="N5427" s="1"/>
    </row>
    <row r="5428" spans="1:14" x14ac:dyDescent="0.35">
      <c r="A5428" s="106">
        <v>43799</v>
      </c>
      <c r="B5428" s="1" t="s">
        <v>2330</v>
      </c>
      <c r="C5428" s="1" t="s">
        <v>3017</v>
      </c>
      <c r="D5428" s="102" t="s">
        <v>2726</v>
      </c>
      <c r="E5428" s="102">
        <v>1254</v>
      </c>
      <c r="F5428" s="102" t="s">
        <v>2246</v>
      </c>
      <c r="G5428" s="1">
        <v>96364.33</v>
      </c>
      <c r="H5428" s="1">
        <v>10284.69</v>
      </c>
      <c r="I5428" s="1">
        <v>1537.05</v>
      </c>
      <c r="J5428" s="1">
        <v>-8747.6400000000012</v>
      </c>
      <c r="K5428" s="1">
        <v>105111.97</v>
      </c>
      <c r="L5428" s="1">
        <v>105.11197</v>
      </c>
      <c r="M5428" s="1" t="s">
        <v>1255</v>
      </c>
      <c r="N5428" s="1"/>
    </row>
    <row r="5429" spans="1:14" x14ac:dyDescent="0.35">
      <c r="A5429" s="106">
        <v>43799</v>
      </c>
      <c r="B5429" s="1" t="s">
        <v>2330</v>
      </c>
      <c r="C5429" s="1" t="s">
        <v>3017</v>
      </c>
      <c r="D5429" s="102" t="s">
        <v>2850</v>
      </c>
      <c r="E5429" s="102">
        <v>1255</v>
      </c>
      <c r="F5429" s="102" t="s">
        <v>2851</v>
      </c>
      <c r="G5429" s="1">
        <v>145145.82999999999</v>
      </c>
      <c r="H5429" s="1">
        <v>16436.22</v>
      </c>
      <c r="I5429" s="1">
        <v>0</v>
      </c>
      <c r="J5429" s="1">
        <v>-16436.22</v>
      </c>
      <c r="K5429" s="1">
        <v>161582.04999999999</v>
      </c>
      <c r="L5429" s="1">
        <v>161.58204999999998</v>
      </c>
      <c r="M5429" s="1" t="s">
        <v>1244</v>
      </c>
      <c r="N5429" s="1"/>
    </row>
    <row r="5430" spans="1:14" x14ac:dyDescent="0.35">
      <c r="A5430" s="106">
        <v>43799</v>
      </c>
      <c r="B5430" s="1" t="s">
        <v>2330</v>
      </c>
      <c r="C5430" s="1" t="s">
        <v>3017</v>
      </c>
      <c r="D5430" s="102" t="s">
        <v>2727</v>
      </c>
      <c r="E5430" s="102">
        <v>1256</v>
      </c>
      <c r="F5430" s="102" t="s">
        <v>2728</v>
      </c>
      <c r="G5430" s="1">
        <v>2566748.15</v>
      </c>
      <c r="H5430" s="1">
        <v>283476.93</v>
      </c>
      <c r="I5430" s="1">
        <v>91047.44</v>
      </c>
      <c r="J5430" s="1">
        <v>-192429.49</v>
      </c>
      <c r="K5430" s="1">
        <v>2759177.64</v>
      </c>
      <c r="L5430" s="1">
        <v>2759.1776400000003</v>
      </c>
      <c r="M5430" s="1" t="s">
        <v>1255</v>
      </c>
      <c r="N5430" s="1"/>
    </row>
    <row r="5431" spans="1:14" x14ac:dyDescent="0.35">
      <c r="A5431" s="106">
        <v>43799</v>
      </c>
      <c r="B5431" s="1" t="s">
        <v>2330</v>
      </c>
      <c r="C5431" s="1" t="s">
        <v>3017</v>
      </c>
      <c r="D5431" s="102" t="s">
        <v>2729</v>
      </c>
      <c r="E5431" s="102">
        <v>1257</v>
      </c>
      <c r="F5431" s="102" t="s">
        <v>2730</v>
      </c>
      <c r="G5431" s="1">
        <v>7937.42</v>
      </c>
      <c r="H5431" s="1">
        <v>199.6</v>
      </c>
      <c r="I5431" s="1">
        <v>0</v>
      </c>
      <c r="J5431" s="1">
        <v>-199.6</v>
      </c>
      <c r="K5431" s="1">
        <v>8137.02</v>
      </c>
      <c r="L5431" s="1">
        <v>8.1370199999999997</v>
      </c>
      <c r="M5431" s="1" t="s">
        <v>1244</v>
      </c>
      <c r="N5431" s="1"/>
    </row>
    <row r="5432" spans="1:14" x14ac:dyDescent="0.35">
      <c r="A5432" s="106">
        <v>43799</v>
      </c>
      <c r="B5432" s="1" t="s">
        <v>2330</v>
      </c>
      <c r="C5432" s="1" t="s">
        <v>3017</v>
      </c>
      <c r="D5432" s="102" t="s">
        <v>3144</v>
      </c>
      <c r="E5432" s="102">
        <v>1258</v>
      </c>
      <c r="F5432" s="102" t="s">
        <v>3145</v>
      </c>
      <c r="G5432" s="1">
        <v>0</v>
      </c>
      <c r="H5432" s="1">
        <v>22541.64</v>
      </c>
      <c r="I5432" s="1">
        <v>0</v>
      </c>
      <c r="J5432" s="1">
        <v>-22541.64</v>
      </c>
      <c r="K5432" s="1">
        <v>22541.64</v>
      </c>
      <c r="L5432" s="1">
        <v>22.541640000000001</v>
      </c>
      <c r="M5432" s="1" t="s">
        <v>1244</v>
      </c>
      <c r="N5432" s="1"/>
    </row>
    <row r="5433" spans="1:14" x14ac:dyDescent="0.35">
      <c r="A5433" s="106">
        <v>43799</v>
      </c>
      <c r="B5433" s="1" t="s">
        <v>2330</v>
      </c>
      <c r="C5433" s="1" t="s">
        <v>3017</v>
      </c>
      <c r="D5433" s="102" t="s">
        <v>2731</v>
      </c>
      <c r="E5433" s="102">
        <v>1260</v>
      </c>
      <c r="F5433" s="102" t="s">
        <v>2732</v>
      </c>
      <c r="G5433" s="1">
        <v>299934.15000000002</v>
      </c>
      <c r="H5433" s="1">
        <v>55021.86</v>
      </c>
      <c r="I5433" s="1">
        <v>29527.79</v>
      </c>
      <c r="J5433" s="1">
        <v>-25494.07</v>
      </c>
      <c r="K5433" s="1">
        <v>325428.21999999997</v>
      </c>
      <c r="L5433" s="1">
        <v>325.42821999999995</v>
      </c>
      <c r="M5433" s="1" t="s">
        <v>1244</v>
      </c>
      <c r="N5433" s="1"/>
    </row>
    <row r="5434" spans="1:14" x14ac:dyDescent="0.35">
      <c r="A5434" s="106">
        <v>43799</v>
      </c>
      <c r="B5434" s="1" t="s">
        <v>2330</v>
      </c>
      <c r="C5434" s="1" t="s">
        <v>3017</v>
      </c>
      <c r="D5434" s="102" t="s">
        <v>2924</v>
      </c>
      <c r="E5434" s="102">
        <v>1262</v>
      </c>
      <c r="F5434" s="102" t="s">
        <v>2925</v>
      </c>
      <c r="G5434" s="1">
        <v>128084.22</v>
      </c>
      <c r="H5434" s="1">
        <v>21649.27</v>
      </c>
      <c r="I5434" s="1">
        <v>0</v>
      </c>
      <c r="J5434" s="1">
        <v>-21649.27</v>
      </c>
      <c r="K5434" s="1">
        <v>149733.49</v>
      </c>
      <c r="L5434" s="1">
        <v>149.73348999999999</v>
      </c>
      <c r="M5434" s="1" t="s">
        <v>1244</v>
      </c>
      <c r="N5434" s="1"/>
    </row>
    <row r="5435" spans="1:14" x14ac:dyDescent="0.35">
      <c r="A5435" s="106">
        <v>43799</v>
      </c>
      <c r="B5435" s="1" t="s">
        <v>2330</v>
      </c>
      <c r="C5435" s="1" t="s">
        <v>3017</v>
      </c>
      <c r="D5435" s="102" t="s">
        <v>2893</v>
      </c>
      <c r="E5435" s="102">
        <v>1263</v>
      </c>
      <c r="F5435" s="102" t="s">
        <v>2894</v>
      </c>
      <c r="G5435" s="1">
        <v>114336.66</v>
      </c>
      <c r="H5435" s="1">
        <v>1429.91</v>
      </c>
      <c r="I5435" s="1">
        <v>0</v>
      </c>
      <c r="J5435" s="1">
        <v>-1429.91</v>
      </c>
      <c r="K5435" s="1">
        <v>115766.57</v>
      </c>
      <c r="L5435" s="1">
        <v>115.76657</v>
      </c>
      <c r="M5435" s="1" t="s">
        <v>1255</v>
      </c>
      <c r="N5435" s="1"/>
    </row>
    <row r="5436" spans="1:14" x14ac:dyDescent="0.35">
      <c r="A5436" s="106">
        <v>43799</v>
      </c>
      <c r="B5436" s="1" t="s">
        <v>2330</v>
      </c>
      <c r="C5436" s="1" t="s">
        <v>3017</v>
      </c>
      <c r="D5436" s="102" t="s">
        <v>2733</v>
      </c>
      <c r="E5436" s="102">
        <v>1264</v>
      </c>
      <c r="F5436" s="102" t="s">
        <v>2734</v>
      </c>
      <c r="G5436" s="1">
        <v>31915.06</v>
      </c>
      <c r="H5436" s="1">
        <v>2527.71</v>
      </c>
      <c r="I5436" s="1">
        <v>0</v>
      </c>
      <c r="J5436" s="1">
        <v>-2527.71</v>
      </c>
      <c r="K5436" s="1">
        <v>34442.769999999997</v>
      </c>
      <c r="L5436" s="1">
        <v>34.442769999999996</v>
      </c>
      <c r="M5436" s="1" t="s">
        <v>1244</v>
      </c>
      <c r="N5436" s="1"/>
    </row>
    <row r="5437" spans="1:14" x14ac:dyDescent="0.35">
      <c r="A5437" s="106">
        <v>43799</v>
      </c>
      <c r="B5437" s="1" t="s">
        <v>2330</v>
      </c>
      <c r="C5437" s="1" t="s">
        <v>3017</v>
      </c>
      <c r="D5437" s="102" t="s">
        <v>2735</v>
      </c>
      <c r="E5437" s="102">
        <v>1265</v>
      </c>
      <c r="F5437" s="102" t="s">
        <v>2736</v>
      </c>
      <c r="G5437" s="1">
        <v>-59744.45</v>
      </c>
      <c r="H5437" s="1">
        <v>1456.23</v>
      </c>
      <c r="I5437" s="1">
        <v>1983.26</v>
      </c>
      <c r="J5437" s="1">
        <v>527.03</v>
      </c>
      <c r="K5437" s="1">
        <v>-60271.48</v>
      </c>
      <c r="L5437" s="1">
        <v>-60.271480000000004</v>
      </c>
      <c r="M5437" s="1" t="s">
        <v>1244</v>
      </c>
      <c r="N5437" s="1"/>
    </row>
    <row r="5438" spans="1:14" x14ac:dyDescent="0.35">
      <c r="A5438" s="106">
        <v>43799</v>
      </c>
      <c r="B5438" s="1" t="s">
        <v>2330</v>
      </c>
      <c r="C5438" s="1" t="s">
        <v>3017</v>
      </c>
      <c r="D5438" s="102" t="s">
        <v>3103</v>
      </c>
      <c r="E5438" s="102">
        <v>1961</v>
      </c>
      <c r="F5438" s="102" t="s">
        <v>3104</v>
      </c>
      <c r="G5438" s="1">
        <v>10494</v>
      </c>
      <c r="H5438" s="1">
        <v>0</v>
      </c>
      <c r="I5438" s="1">
        <v>0</v>
      </c>
      <c r="J5438" s="1">
        <v>0</v>
      </c>
      <c r="K5438" s="1">
        <v>10494</v>
      </c>
      <c r="L5438" s="1">
        <v>10.494</v>
      </c>
      <c r="M5438" s="1" t="s">
        <v>1255</v>
      </c>
      <c r="N5438" s="1"/>
    </row>
    <row r="5439" spans="1:14" x14ac:dyDescent="0.35">
      <c r="A5439" s="106">
        <v>43799</v>
      </c>
      <c r="B5439" s="1"/>
      <c r="C5439" s="1" t="s">
        <v>3016</v>
      </c>
      <c r="D5439" s="102" t="s">
        <v>2737</v>
      </c>
      <c r="E5439" s="102">
        <v>1266</v>
      </c>
      <c r="F5439" s="102" t="s">
        <v>3088</v>
      </c>
      <c r="G5439" s="1">
        <v>10192250.810000001</v>
      </c>
      <c r="H5439" s="1">
        <v>1473888.72</v>
      </c>
      <c r="I5439" s="1">
        <v>0</v>
      </c>
      <c r="J5439" s="1">
        <v>-1473888.72</v>
      </c>
      <c r="K5439" s="1">
        <v>11666139.529999999</v>
      </c>
      <c r="L5439" s="1">
        <v>11666.139529999999</v>
      </c>
      <c r="M5439" s="1"/>
      <c r="N5439" s="1"/>
    </row>
    <row r="5440" spans="1:14" x14ac:dyDescent="0.35">
      <c r="A5440" s="106">
        <v>43799</v>
      </c>
      <c r="B5440" s="1" t="s">
        <v>2331</v>
      </c>
      <c r="C5440" s="1" t="s">
        <v>3017</v>
      </c>
      <c r="D5440" s="102" t="s">
        <v>2738</v>
      </c>
      <c r="E5440" s="102">
        <v>1267</v>
      </c>
      <c r="F5440" s="102" t="s">
        <v>2739</v>
      </c>
      <c r="G5440" s="1">
        <v>3417823.79</v>
      </c>
      <c r="H5440" s="1">
        <v>339697.81</v>
      </c>
      <c r="I5440" s="1">
        <v>0</v>
      </c>
      <c r="J5440" s="1">
        <v>-339697.81</v>
      </c>
      <c r="K5440" s="1">
        <v>3757521.6</v>
      </c>
      <c r="L5440" s="1">
        <v>3757.5216</v>
      </c>
      <c r="M5440" s="1" t="s">
        <v>1182</v>
      </c>
      <c r="N5440" s="1"/>
    </row>
    <row r="5441" spans="1:14" x14ac:dyDescent="0.35">
      <c r="A5441" s="106">
        <v>43799</v>
      </c>
      <c r="B5441" s="1" t="s">
        <v>2331</v>
      </c>
      <c r="C5441" s="1" t="s">
        <v>3017</v>
      </c>
      <c r="D5441" s="102" t="s">
        <v>2740</v>
      </c>
      <c r="E5441" s="102">
        <v>1268</v>
      </c>
      <c r="F5441" s="102" t="s">
        <v>2741</v>
      </c>
      <c r="G5441" s="1">
        <v>5900052.7400000002</v>
      </c>
      <c r="H5441" s="1">
        <v>1049288.9099999999</v>
      </c>
      <c r="I5441" s="1">
        <v>0</v>
      </c>
      <c r="J5441" s="1">
        <v>-1049288.9099999999</v>
      </c>
      <c r="K5441" s="1">
        <v>6949341.6500000004</v>
      </c>
      <c r="L5441" s="1">
        <v>6949.3416500000003</v>
      </c>
      <c r="M5441" s="1" t="s">
        <v>1182</v>
      </c>
      <c r="N5441" s="1"/>
    </row>
    <row r="5442" spans="1:14" x14ac:dyDescent="0.35">
      <c r="A5442" s="106">
        <v>43799</v>
      </c>
      <c r="B5442" s="1" t="s">
        <v>2331</v>
      </c>
      <c r="C5442" s="1" t="s">
        <v>3017</v>
      </c>
      <c r="D5442" s="102" t="s">
        <v>2743</v>
      </c>
      <c r="E5442" s="102">
        <v>1270</v>
      </c>
      <c r="F5442" s="102" t="s">
        <v>2278</v>
      </c>
      <c r="G5442" s="1">
        <v>677270.03</v>
      </c>
      <c r="H5442" s="1">
        <v>65464.39</v>
      </c>
      <c r="I5442" s="1">
        <v>0</v>
      </c>
      <c r="J5442" s="1">
        <v>-65464.39</v>
      </c>
      <c r="K5442" s="1">
        <v>742734.42</v>
      </c>
      <c r="L5442" s="1">
        <v>742.73442</v>
      </c>
      <c r="M5442" s="1" t="s">
        <v>1182</v>
      </c>
      <c r="N5442" s="1"/>
    </row>
    <row r="5443" spans="1:14" x14ac:dyDescent="0.35">
      <c r="A5443" s="106">
        <v>43799</v>
      </c>
      <c r="B5443" s="1" t="s">
        <v>2331</v>
      </c>
      <c r="C5443" s="1" t="s">
        <v>3017</v>
      </c>
      <c r="D5443" s="102" t="s">
        <v>3089</v>
      </c>
      <c r="E5443" s="102">
        <v>1957</v>
      </c>
      <c r="F5443" s="102" t="s">
        <v>3090</v>
      </c>
      <c r="G5443" s="1">
        <v>197104.25</v>
      </c>
      <c r="H5443" s="1">
        <v>19437.61</v>
      </c>
      <c r="I5443" s="1">
        <v>0</v>
      </c>
      <c r="J5443" s="1">
        <v>-19437.61</v>
      </c>
      <c r="K5443" s="1">
        <v>216541.86</v>
      </c>
      <c r="L5443" s="1">
        <v>216.54185999999999</v>
      </c>
      <c r="M5443" s="1" t="s">
        <v>1182</v>
      </c>
      <c r="N5443" s="1"/>
    </row>
    <row r="5444" spans="1:14" x14ac:dyDescent="0.35">
      <c r="A5444" s="106">
        <v>43799</v>
      </c>
      <c r="B5444" s="1"/>
      <c r="C5444" s="1" t="s">
        <v>3016</v>
      </c>
      <c r="D5444" s="102" t="s">
        <v>2745</v>
      </c>
      <c r="E5444" s="102">
        <v>1742</v>
      </c>
      <c r="F5444" s="102" t="s">
        <v>2324</v>
      </c>
      <c r="G5444" s="1">
        <v>54857885.840000004</v>
      </c>
      <c r="H5444" s="1">
        <v>8709178.4499999993</v>
      </c>
      <c r="I5444" s="1">
        <v>3149783.15</v>
      </c>
      <c r="J5444" s="1">
        <v>-5559395.2999999989</v>
      </c>
      <c r="K5444" s="1">
        <v>60417281.140000001</v>
      </c>
      <c r="L5444" s="1">
        <v>60417.281139999999</v>
      </c>
      <c r="M5444" s="1"/>
      <c r="N5444" s="1"/>
    </row>
    <row r="5445" spans="1:14" x14ac:dyDescent="0.35">
      <c r="A5445" s="106">
        <v>43799</v>
      </c>
      <c r="B5445" s="1"/>
      <c r="C5445" s="1" t="s">
        <v>3016</v>
      </c>
      <c r="D5445" s="102" t="s">
        <v>2746</v>
      </c>
      <c r="E5445" s="102">
        <v>1743</v>
      </c>
      <c r="F5445" s="102" t="s">
        <v>3091</v>
      </c>
      <c r="G5445" s="1">
        <v>42678291.490000002</v>
      </c>
      <c r="H5445" s="1">
        <v>5883493.6299999999</v>
      </c>
      <c r="I5445" s="1">
        <v>1687182.8</v>
      </c>
      <c r="J5445" s="1">
        <v>-4196310.83</v>
      </c>
      <c r="K5445" s="1">
        <v>46874602.32</v>
      </c>
      <c r="L5445" s="1">
        <v>46874.602319999998</v>
      </c>
      <c r="M5445" s="1"/>
      <c r="N5445" s="1"/>
    </row>
    <row r="5446" spans="1:14" x14ac:dyDescent="0.35">
      <c r="A5446" s="106">
        <v>43799</v>
      </c>
      <c r="B5446" s="1"/>
      <c r="C5446" s="1" t="s">
        <v>3016</v>
      </c>
      <c r="D5446" s="102" t="s">
        <v>2748</v>
      </c>
      <c r="E5446" s="102">
        <v>1776</v>
      </c>
      <c r="F5446" s="102" t="s">
        <v>2749</v>
      </c>
      <c r="G5446" s="1">
        <v>24133653.41</v>
      </c>
      <c r="H5446" s="1">
        <v>4086465.19</v>
      </c>
      <c r="I5446" s="1">
        <v>1687182.8</v>
      </c>
      <c r="J5446" s="1">
        <v>-2399282.3899999997</v>
      </c>
      <c r="K5446" s="1">
        <v>26532935.800000001</v>
      </c>
      <c r="L5446" s="1">
        <v>26532.935799999999</v>
      </c>
      <c r="M5446" s="1"/>
      <c r="N5446" s="1"/>
    </row>
    <row r="5447" spans="1:14" x14ac:dyDescent="0.35">
      <c r="A5447" s="106">
        <v>43799</v>
      </c>
      <c r="B5447" s="1" t="s">
        <v>1182</v>
      </c>
      <c r="C5447" s="1" t="s">
        <v>3017</v>
      </c>
      <c r="D5447" s="102" t="s">
        <v>2750</v>
      </c>
      <c r="E5447" s="102">
        <v>1777</v>
      </c>
      <c r="F5447" s="102" t="s">
        <v>2751</v>
      </c>
      <c r="G5447" s="1">
        <v>12859077.76</v>
      </c>
      <c r="H5447" s="1">
        <v>1096375.5900000001</v>
      </c>
      <c r="I5447" s="1">
        <v>0</v>
      </c>
      <c r="J5447" s="1">
        <v>-1096375.5900000001</v>
      </c>
      <c r="K5447" s="1">
        <v>13955453.35</v>
      </c>
      <c r="L5447" s="1">
        <v>13955.45335</v>
      </c>
      <c r="M5447" s="1" t="s">
        <v>1182</v>
      </c>
      <c r="N5447" s="1"/>
    </row>
    <row r="5448" spans="1:14" x14ac:dyDescent="0.35">
      <c r="A5448" s="106">
        <v>43799</v>
      </c>
      <c r="B5448" s="1" t="s">
        <v>1182</v>
      </c>
      <c r="C5448" s="1" t="s">
        <v>3017</v>
      </c>
      <c r="D5448" s="102" t="s">
        <v>2752</v>
      </c>
      <c r="E5448" s="102">
        <v>1778</v>
      </c>
      <c r="F5448" s="102" t="s">
        <v>2753</v>
      </c>
      <c r="G5448" s="1">
        <v>2720155.72</v>
      </c>
      <c r="H5448" s="1">
        <v>1966537.62</v>
      </c>
      <c r="I5448" s="1">
        <v>1687182.8</v>
      </c>
      <c r="J5448" s="1">
        <v>-279354.82000000007</v>
      </c>
      <c r="K5448" s="1">
        <v>2999510.54</v>
      </c>
      <c r="L5448" s="1">
        <v>2999.5105400000002</v>
      </c>
      <c r="M5448" s="1" t="s">
        <v>1182</v>
      </c>
      <c r="N5448" s="1"/>
    </row>
    <row r="5449" spans="1:14" x14ac:dyDescent="0.35">
      <c r="A5449" s="106">
        <v>43799</v>
      </c>
      <c r="B5449" s="1" t="s">
        <v>1182</v>
      </c>
      <c r="C5449" s="1" t="s">
        <v>3017</v>
      </c>
      <c r="D5449" s="102" t="s">
        <v>2754</v>
      </c>
      <c r="E5449" s="102">
        <v>1779</v>
      </c>
      <c r="F5449" s="102" t="s">
        <v>2755</v>
      </c>
      <c r="G5449" s="1">
        <v>343501.44</v>
      </c>
      <c r="H5449" s="1">
        <v>65977.52</v>
      </c>
      <c r="I5449" s="1">
        <v>0</v>
      </c>
      <c r="J5449" s="1">
        <v>-65977.52</v>
      </c>
      <c r="K5449" s="1">
        <v>409478.96</v>
      </c>
      <c r="L5449" s="1">
        <v>409.47896000000003</v>
      </c>
      <c r="M5449" s="1" t="s">
        <v>1182</v>
      </c>
      <c r="N5449" s="1"/>
    </row>
    <row r="5450" spans="1:14" x14ac:dyDescent="0.35">
      <c r="A5450" s="106">
        <v>43799</v>
      </c>
      <c r="B5450" s="1" t="s">
        <v>1182</v>
      </c>
      <c r="C5450" s="1" t="s">
        <v>3017</v>
      </c>
      <c r="D5450" s="102" t="s">
        <v>2756</v>
      </c>
      <c r="E5450" s="102">
        <v>1780</v>
      </c>
      <c r="F5450" s="102" t="s">
        <v>2757</v>
      </c>
      <c r="G5450" s="1">
        <v>4009484.34</v>
      </c>
      <c r="H5450" s="1">
        <v>57554.62</v>
      </c>
      <c r="I5450" s="1">
        <v>0</v>
      </c>
      <c r="J5450" s="1">
        <v>-57554.62</v>
      </c>
      <c r="K5450" s="1">
        <v>4067038.96</v>
      </c>
      <c r="L5450" s="1">
        <v>4067.0389599999999</v>
      </c>
      <c r="M5450" s="1" t="s">
        <v>1182</v>
      </c>
      <c r="N5450" s="1"/>
    </row>
    <row r="5451" spans="1:14" x14ac:dyDescent="0.35">
      <c r="A5451" s="106">
        <v>43799</v>
      </c>
      <c r="B5451" s="1" t="s">
        <v>1183</v>
      </c>
      <c r="C5451" s="1" t="s">
        <v>3017</v>
      </c>
      <c r="D5451" s="102" t="s">
        <v>2758</v>
      </c>
      <c r="E5451" s="102">
        <v>1782</v>
      </c>
      <c r="F5451" s="102" t="s">
        <v>2759</v>
      </c>
      <c r="G5451" s="1">
        <v>326332.81</v>
      </c>
      <c r="H5451" s="1">
        <v>34168.92</v>
      </c>
      <c r="I5451" s="1">
        <v>0</v>
      </c>
      <c r="J5451" s="1">
        <v>-34168.92</v>
      </c>
      <c r="K5451" s="1">
        <v>360501.73</v>
      </c>
      <c r="L5451" s="1">
        <v>360.50173000000001</v>
      </c>
      <c r="M5451" s="1" t="s">
        <v>1183</v>
      </c>
      <c r="N5451" s="1"/>
    </row>
    <row r="5452" spans="1:14" x14ac:dyDescent="0.35">
      <c r="A5452" s="106">
        <v>43799</v>
      </c>
      <c r="B5452" s="1" t="s">
        <v>1183</v>
      </c>
      <c r="C5452" s="1" t="s">
        <v>3017</v>
      </c>
      <c r="D5452" s="102" t="s">
        <v>2760</v>
      </c>
      <c r="E5452" s="102">
        <v>1783</v>
      </c>
      <c r="F5452" s="102" t="s">
        <v>2298</v>
      </c>
      <c r="G5452" s="1">
        <v>407232.04</v>
      </c>
      <c r="H5452" s="1">
        <v>52153.04</v>
      </c>
      <c r="I5452" s="1">
        <v>0</v>
      </c>
      <c r="J5452" s="1">
        <v>-52153.04</v>
      </c>
      <c r="K5452" s="1">
        <v>459385.08</v>
      </c>
      <c r="L5452" s="1">
        <v>459.38508000000002</v>
      </c>
      <c r="M5452" s="1" t="s">
        <v>1183</v>
      </c>
      <c r="N5452" s="1"/>
    </row>
    <row r="5453" spans="1:14" x14ac:dyDescent="0.35">
      <c r="A5453" s="106">
        <v>43799</v>
      </c>
      <c r="B5453" s="1" t="s">
        <v>1182</v>
      </c>
      <c r="C5453" s="1" t="s">
        <v>3017</v>
      </c>
      <c r="D5453" s="102" t="s">
        <v>2761</v>
      </c>
      <c r="E5453" s="102">
        <v>1784</v>
      </c>
      <c r="F5453" s="102" t="s">
        <v>2762</v>
      </c>
      <c r="G5453" s="1">
        <v>3467869.3</v>
      </c>
      <c r="H5453" s="1">
        <v>813697.88</v>
      </c>
      <c r="I5453" s="1">
        <v>0</v>
      </c>
      <c r="J5453" s="1">
        <v>-813697.88</v>
      </c>
      <c r="K5453" s="1">
        <v>4281567.18</v>
      </c>
      <c r="L5453" s="1">
        <v>4281.56718</v>
      </c>
      <c r="M5453" s="1" t="s">
        <v>1182</v>
      </c>
      <c r="N5453" s="1"/>
    </row>
    <row r="5454" spans="1:14" x14ac:dyDescent="0.35">
      <c r="A5454" s="106">
        <v>43799</v>
      </c>
      <c r="B5454" s="1"/>
      <c r="C5454" s="1" t="s">
        <v>3016</v>
      </c>
      <c r="D5454" s="102" t="s">
        <v>2763</v>
      </c>
      <c r="E5454" s="102">
        <v>1785</v>
      </c>
      <c r="F5454" s="102" t="s">
        <v>2764</v>
      </c>
      <c r="G5454" s="1">
        <v>190769.1</v>
      </c>
      <c r="H5454" s="1">
        <v>6114.74</v>
      </c>
      <c r="I5454" s="1">
        <v>0</v>
      </c>
      <c r="J5454" s="1">
        <v>-6114.74</v>
      </c>
      <c r="K5454" s="1">
        <v>196883.84</v>
      </c>
      <c r="L5454" s="1">
        <v>196.88383999999999</v>
      </c>
      <c r="M5454" s="1"/>
      <c r="N5454" s="1"/>
    </row>
    <row r="5455" spans="1:14" x14ac:dyDescent="0.35">
      <c r="A5455" s="106">
        <v>43799</v>
      </c>
      <c r="B5455" s="1" t="s">
        <v>1186</v>
      </c>
      <c r="C5455" s="1" t="s">
        <v>3017</v>
      </c>
      <c r="D5455" s="102" t="s">
        <v>2765</v>
      </c>
      <c r="E5455" s="102">
        <v>1786</v>
      </c>
      <c r="F5455" s="102" t="s">
        <v>2766</v>
      </c>
      <c r="G5455" s="1">
        <v>19794.919999999998</v>
      </c>
      <c r="H5455" s="1">
        <v>3604.34</v>
      </c>
      <c r="I5455" s="1">
        <v>0</v>
      </c>
      <c r="J5455" s="1">
        <v>-3604.34</v>
      </c>
      <c r="K5455" s="1">
        <v>23399.26</v>
      </c>
      <c r="L5455" s="1">
        <v>23.399259999999998</v>
      </c>
      <c r="M5455" s="1" t="s">
        <v>1247</v>
      </c>
      <c r="N5455" s="1"/>
    </row>
    <row r="5456" spans="1:14" x14ac:dyDescent="0.35">
      <c r="A5456" s="106">
        <v>43799</v>
      </c>
      <c r="B5456" s="1" t="s">
        <v>1186</v>
      </c>
      <c r="C5456" s="1" t="s">
        <v>3017</v>
      </c>
      <c r="D5456" s="102" t="s">
        <v>2941</v>
      </c>
      <c r="E5456" s="102">
        <v>1787</v>
      </c>
      <c r="F5456" s="102" t="s">
        <v>2942</v>
      </c>
      <c r="G5456" s="1">
        <v>9093.65</v>
      </c>
      <c r="H5456" s="1">
        <v>55</v>
      </c>
      <c r="I5456" s="1">
        <v>0</v>
      </c>
      <c r="J5456" s="1">
        <v>-55</v>
      </c>
      <c r="K5456" s="1">
        <v>9148.65</v>
      </c>
      <c r="L5456" s="1">
        <v>9.1486499999999999</v>
      </c>
      <c r="M5456" s="1" t="s">
        <v>1247</v>
      </c>
      <c r="N5456" s="1"/>
    </row>
    <row r="5457" spans="1:14" x14ac:dyDescent="0.35">
      <c r="A5457" s="106">
        <v>43799</v>
      </c>
      <c r="B5457" s="1" t="s">
        <v>1186</v>
      </c>
      <c r="C5457" s="1" t="s">
        <v>3017</v>
      </c>
      <c r="D5457" s="102" t="s">
        <v>2895</v>
      </c>
      <c r="E5457" s="102">
        <v>1789</v>
      </c>
      <c r="F5457" s="102" t="s">
        <v>2896</v>
      </c>
      <c r="G5457" s="1">
        <v>161880.53</v>
      </c>
      <c r="H5457" s="1">
        <v>2455.4</v>
      </c>
      <c r="I5457" s="1">
        <v>0</v>
      </c>
      <c r="J5457" s="1">
        <v>-2455.4</v>
      </c>
      <c r="K5457" s="1">
        <v>164335.93</v>
      </c>
      <c r="L5457" s="1">
        <v>164.33592999999999</v>
      </c>
      <c r="M5457" s="1" t="s">
        <v>1247</v>
      </c>
      <c r="N5457" s="1"/>
    </row>
    <row r="5458" spans="1:14" x14ac:dyDescent="0.35">
      <c r="A5458" s="106">
        <v>43799</v>
      </c>
      <c r="B5458" s="1"/>
      <c r="C5458" s="1" t="s">
        <v>3016</v>
      </c>
      <c r="D5458" s="102" t="s">
        <v>2767</v>
      </c>
      <c r="E5458" s="102">
        <v>1790</v>
      </c>
      <c r="F5458" s="102" t="s">
        <v>2768</v>
      </c>
      <c r="G5458" s="1">
        <v>2212464.59</v>
      </c>
      <c r="H5458" s="1">
        <v>766077.5</v>
      </c>
      <c r="I5458" s="1">
        <v>0</v>
      </c>
      <c r="J5458" s="1">
        <v>-766077.5</v>
      </c>
      <c r="K5458" s="1">
        <v>2978542.09</v>
      </c>
      <c r="L5458" s="1">
        <v>2978.5420899999999</v>
      </c>
      <c r="M5458" s="1"/>
      <c r="N5458" s="1"/>
    </row>
    <row r="5459" spans="1:14" x14ac:dyDescent="0.35">
      <c r="A5459" s="106">
        <v>43799</v>
      </c>
      <c r="B5459" s="1" t="s">
        <v>1186</v>
      </c>
      <c r="C5459" s="1" t="s">
        <v>3017</v>
      </c>
      <c r="D5459" s="102" t="s">
        <v>2883</v>
      </c>
      <c r="E5459" s="102">
        <v>1792</v>
      </c>
      <c r="F5459" s="102" t="s">
        <v>2884</v>
      </c>
      <c r="G5459" s="1">
        <v>131304.72</v>
      </c>
      <c r="H5459" s="1">
        <v>0</v>
      </c>
      <c r="I5459" s="1">
        <v>0</v>
      </c>
      <c r="J5459" s="1">
        <v>0</v>
      </c>
      <c r="K5459" s="1">
        <v>131304.72</v>
      </c>
      <c r="L5459" s="1">
        <v>131.30472</v>
      </c>
      <c r="M5459" s="1" t="s">
        <v>1247</v>
      </c>
      <c r="N5459" s="1"/>
    </row>
    <row r="5460" spans="1:14" x14ac:dyDescent="0.35">
      <c r="A5460" s="106">
        <v>43799</v>
      </c>
      <c r="B5460" s="1" t="s">
        <v>1182</v>
      </c>
      <c r="C5460" s="1" t="s">
        <v>3017</v>
      </c>
      <c r="D5460" s="102" t="s">
        <v>2769</v>
      </c>
      <c r="E5460" s="102">
        <v>1793</v>
      </c>
      <c r="F5460" s="102" t="s">
        <v>2312</v>
      </c>
      <c r="G5460" s="1">
        <v>95416.35</v>
      </c>
      <c r="H5460" s="1">
        <v>12363.07</v>
      </c>
      <c r="I5460" s="1">
        <v>0</v>
      </c>
      <c r="J5460" s="1">
        <v>-12363.07</v>
      </c>
      <c r="K5460" s="1">
        <v>107779.42</v>
      </c>
      <c r="L5460" s="1">
        <v>107.77942</v>
      </c>
      <c r="M5460" s="1" t="s">
        <v>1182</v>
      </c>
      <c r="N5460" s="1"/>
    </row>
    <row r="5461" spans="1:14" x14ac:dyDescent="0.35">
      <c r="A5461" s="106">
        <v>43799</v>
      </c>
      <c r="B5461" s="1" t="s">
        <v>1185</v>
      </c>
      <c r="C5461" s="1" t="s">
        <v>3017</v>
      </c>
      <c r="D5461" s="102" t="s">
        <v>2772</v>
      </c>
      <c r="E5461" s="102">
        <v>1796</v>
      </c>
      <c r="F5461" s="102" t="s">
        <v>2773</v>
      </c>
      <c r="G5461" s="1">
        <v>177411.54</v>
      </c>
      <c r="H5461" s="1">
        <v>180351.62</v>
      </c>
      <c r="I5461" s="1">
        <v>0</v>
      </c>
      <c r="J5461" s="1">
        <v>-180351.62</v>
      </c>
      <c r="K5461" s="1">
        <v>357763.16</v>
      </c>
      <c r="L5461" s="1">
        <v>357.76315999999997</v>
      </c>
      <c r="M5461" s="1" t="s">
        <v>1258</v>
      </c>
      <c r="N5461" s="1"/>
    </row>
    <row r="5462" spans="1:14" x14ac:dyDescent="0.35">
      <c r="A5462" s="106">
        <v>43799</v>
      </c>
      <c r="B5462" s="1" t="s">
        <v>1186</v>
      </c>
      <c r="C5462" s="1" t="s">
        <v>3017</v>
      </c>
      <c r="D5462" s="102" t="s">
        <v>2774</v>
      </c>
      <c r="E5462" s="102">
        <v>1797</v>
      </c>
      <c r="F5462" s="102" t="s">
        <v>2775</v>
      </c>
      <c r="G5462" s="1">
        <v>237146.33</v>
      </c>
      <c r="H5462" s="1">
        <v>114501.63</v>
      </c>
      <c r="I5462" s="1">
        <v>0</v>
      </c>
      <c r="J5462" s="1">
        <v>-114501.63</v>
      </c>
      <c r="K5462" s="1">
        <v>351647.96</v>
      </c>
      <c r="L5462" s="1">
        <v>351.64796000000001</v>
      </c>
      <c r="M5462" s="1" t="s">
        <v>1247</v>
      </c>
      <c r="N5462" s="1"/>
    </row>
    <row r="5463" spans="1:14" x14ac:dyDescent="0.35">
      <c r="A5463" s="106">
        <v>43799</v>
      </c>
      <c r="B5463" s="1" t="s">
        <v>1186</v>
      </c>
      <c r="C5463" s="1" t="s">
        <v>3017</v>
      </c>
      <c r="D5463" s="102" t="s">
        <v>2776</v>
      </c>
      <c r="E5463" s="102">
        <v>1798</v>
      </c>
      <c r="F5463" s="102" t="s">
        <v>2777</v>
      </c>
      <c r="G5463" s="1">
        <v>3556.33</v>
      </c>
      <c r="H5463" s="1">
        <v>2518.23</v>
      </c>
      <c r="I5463" s="1">
        <v>0</v>
      </c>
      <c r="J5463" s="1">
        <v>-2518.23</v>
      </c>
      <c r="K5463" s="1">
        <v>6074.56</v>
      </c>
      <c r="L5463" s="1">
        <v>6.07456</v>
      </c>
      <c r="M5463" s="1" t="s">
        <v>1247</v>
      </c>
      <c r="N5463" s="1"/>
    </row>
    <row r="5464" spans="1:14" x14ac:dyDescent="0.35">
      <c r="A5464" s="106">
        <v>43799</v>
      </c>
      <c r="B5464" s="1" t="s">
        <v>1186</v>
      </c>
      <c r="C5464" s="1" t="s">
        <v>3017</v>
      </c>
      <c r="D5464" s="102" t="s">
        <v>2926</v>
      </c>
      <c r="E5464" s="102">
        <v>1799</v>
      </c>
      <c r="F5464" s="102" t="s">
        <v>2927</v>
      </c>
      <c r="G5464" s="1">
        <v>6741.48</v>
      </c>
      <c r="H5464" s="1">
        <v>0</v>
      </c>
      <c r="I5464" s="1">
        <v>0</v>
      </c>
      <c r="J5464" s="1">
        <v>0</v>
      </c>
      <c r="K5464" s="1">
        <v>6741.48</v>
      </c>
      <c r="L5464" s="1">
        <v>6.7414799999999993</v>
      </c>
      <c r="M5464" s="1" t="s">
        <v>1247</v>
      </c>
      <c r="N5464" s="1"/>
    </row>
    <row r="5465" spans="1:14" x14ac:dyDescent="0.35">
      <c r="A5465" s="106">
        <v>43799</v>
      </c>
      <c r="B5465" s="1" t="s">
        <v>1186</v>
      </c>
      <c r="C5465" s="1" t="s">
        <v>3017</v>
      </c>
      <c r="D5465" s="102" t="s">
        <v>2778</v>
      </c>
      <c r="E5465" s="102">
        <v>1800</v>
      </c>
      <c r="F5465" s="102" t="s">
        <v>2779</v>
      </c>
      <c r="G5465" s="1">
        <v>507607.37</v>
      </c>
      <c r="H5465" s="1">
        <v>192784.89</v>
      </c>
      <c r="I5465" s="1">
        <v>0</v>
      </c>
      <c r="J5465" s="1">
        <v>-192784.89</v>
      </c>
      <c r="K5465" s="1">
        <v>700392.26</v>
      </c>
      <c r="L5465" s="1">
        <v>700.39225999999996</v>
      </c>
      <c r="M5465" s="1" t="s">
        <v>1247</v>
      </c>
      <c r="N5465" s="1"/>
    </row>
    <row r="5466" spans="1:14" x14ac:dyDescent="0.35">
      <c r="A5466" s="106">
        <v>43799</v>
      </c>
      <c r="B5466" s="1" t="s">
        <v>1186</v>
      </c>
      <c r="C5466" s="1" t="s">
        <v>3017</v>
      </c>
      <c r="D5466" s="102" t="s">
        <v>2780</v>
      </c>
      <c r="E5466" s="102">
        <v>1801</v>
      </c>
      <c r="F5466" s="102" t="s">
        <v>2317</v>
      </c>
      <c r="G5466" s="1">
        <v>91899.7</v>
      </c>
      <c r="H5466" s="1">
        <v>0</v>
      </c>
      <c r="I5466" s="1">
        <v>0</v>
      </c>
      <c r="J5466" s="1">
        <v>0</v>
      </c>
      <c r="K5466" s="1">
        <v>91899.7</v>
      </c>
      <c r="L5466" s="1">
        <v>91.899699999999996</v>
      </c>
      <c r="M5466" s="1" t="s">
        <v>1247</v>
      </c>
      <c r="N5466" s="1"/>
    </row>
    <row r="5467" spans="1:14" x14ac:dyDescent="0.35">
      <c r="A5467" s="106">
        <v>43799</v>
      </c>
      <c r="B5467" s="1" t="s">
        <v>1186</v>
      </c>
      <c r="C5467" s="1" t="s">
        <v>3017</v>
      </c>
      <c r="D5467" s="102" t="s">
        <v>2781</v>
      </c>
      <c r="E5467" s="102">
        <v>1802</v>
      </c>
      <c r="F5467" s="102" t="s">
        <v>2782</v>
      </c>
      <c r="G5467" s="1">
        <v>89313.74</v>
      </c>
      <c r="H5467" s="1">
        <v>9441.84</v>
      </c>
      <c r="I5467" s="1">
        <v>0</v>
      </c>
      <c r="J5467" s="1">
        <v>-9441.84</v>
      </c>
      <c r="K5467" s="1">
        <v>98755.58</v>
      </c>
      <c r="L5467" s="1">
        <v>98.755579999999995</v>
      </c>
      <c r="M5467" s="1" t="s">
        <v>1247</v>
      </c>
      <c r="N5467" s="1"/>
    </row>
    <row r="5468" spans="1:14" x14ac:dyDescent="0.35">
      <c r="A5468" s="106">
        <v>43799</v>
      </c>
      <c r="B5468" s="1" t="s">
        <v>1186</v>
      </c>
      <c r="C5468" s="1" t="s">
        <v>3017</v>
      </c>
      <c r="D5468" s="102" t="s">
        <v>2784</v>
      </c>
      <c r="E5468" s="102">
        <v>1804</v>
      </c>
      <c r="F5468" s="102" t="s">
        <v>2785</v>
      </c>
      <c r="G5468" s="1">
        <v>61452.73</v>
      </c>
      <c r="H5468" s="1">
        <v>13195.5</v>
      </c>
      <c r="I5468" s="1">
        <v>0</v>
      </c>
      <c r="J5468" s="1">
        <v>-13195.5</v>
      </c>
      <c r="K5468" s="1">
        <v>74648.23</v>
      </c>
      <c r="L5468" s="1">
        <v>74.648229999999998</v>
      </c>
      <c r="M5468" s="1" t="s">
        <v>1247</v>
      </c>
      <c r="N5468" s="1"/>
    </row>
    <row r="5469" spans="1:14" x14ac:dyDescent="0.35">
      <c r="A5469" s="106">
        <v>43799</v>
      </c>
      <c r="B5469" s="1" t="s">
        <v>1181</v>
      </c>
      <c r="C5469" s="1" t="s">
        <v>3017</v>
      </c>
      <c r="D5469" s="102" t="s">
        <v>2786</v>
      </c>
      <c r="E5469" s="102">
        <v>1870</v>
      </c>
      <c r="F5469" s="102" t="s">
        <v>2313</v>
      </c>
      <c r="G5469" s="1">
        <v>14280</v>
      </c>
      <c r="H5469" s="1">
        <v>0</v>
      </c>
      <c r="I5469" s="1">
        <v>0</v>
      </c>
      <c r="J5469" s="1">
        <v>0</v>
      </c>
      <c r="K5469" s="1">
        <v>14280</v>
      </c>
      <c r="L5469" s="1">
        <v>14.28</v>
      </c>
      <c r="M5469" s="1" t="s">
        <v>1247</v>
      </c>
      <c r="N5469" s="1"/>
    </row>
    <row r="5470" spans="1:14" x14ac:dyDescent="0.35">
      <c r="A5470" s="106">
        <v>43799</v>
      </c>
      <c r="B5470" s="1" t="s">
        <v>1181</v>
      </c>
      <c r="C5470" s="1" t="s">
        <v>3017</v>
      </c>
      <c r="D5470" s="102" t="s">
        <v>2787</v>
      </c>
      <c r="E5470" s="102">
        <v>1871</v>
      </c>
      <c r="F5470" s="102" t="s">
        <v>2788</v>
      </c>
      <c r="G5470" s="1">
        <v>79914.14</v>
      </c>
      <c r="H5470" s="1">
        <v>1479.15</v>
      </c>
      <c r="I5470" s="1">
        <v>0</v>
      </c>
      <c r="J5470" s="1">
        <v>-1479.15</v>
      </c>
      <c r="K5470" s="1">
        <v>81393.289999999994</v>
      </c>
      <c r="L5470" s="1">
        <v>81.393289999999993</v>
      </c>
      <c r="M5470" s="1" t="s">
        <v>1247</v>
      </c>
      <c r="N5470" s="1"/>
    </row>
    <row r="5471" spans="1:14" x14ac:dyDescent="0.35">
      <c r="A5471" s="106">
        <v>43799</v>
      </c>
      <c r="B5471" s="1" t="s">
        <v>1181</v>
      </c>
      <c r="C5471" s="1" t="s">
        <v>3017</v>
      </c>
      <c r="D5471" s="102" t="s">
        <v>2789</v>
      </c>
      <c r="E5471" s="102">
        <v>1873</v>
      </c>
      <c r="F5471" s="102" t="s">
        <v>2790</v>
      </c>
      <c r="G5471" s="1">
        <v>58375.34</v>
      </c>
      <c r="H5471" s="1">
        <v>169484.56</v>
      </c>
      <c r="I5471" s="1">
        <v>0</v>
      </c>
      <c r="J5471" s="1">
        <v>-169484.56</v>
      </c>
      <c r="K5471" s="1">
        <v>227859.9</v>
      </c>
      <c r="L5471" s="1">
        <v>227.85989999999998</v>
      </c>
      <c r="M5471" s="1" t="s">
        <v>1247</v>
      </c>
      <c r="N5471" s="1"/>
    </row>
    <row r="5472" spans="1:14" x14ac:dyDescent="0.35">
      <c r="A5472" s="106">
        <v>43799</v>
      </c>
      <c r="B5472" s="1" t="s">
        <v>1181</v>
      </c>
      <c r="C5472" s="1" t="s">
        <v>3017</v>
      </c>
      <c r="D5472" s="102" t="s">
        <v>2854</v>
      </c>
      <c r="E5472" s="102">
        <v>1874</v>
      </c>
      <c r="F5472" s="102" t="s">
        <v>2855</v>
      </c>
      <c r="G5472" s="1">
        <v>34.799999999999997</v>
      </c>
      <c r="H5472" s="1">
        <v>0</v>
      </c>
      <c r="I5472" s="1">
        <v>0</v>
      </c>
      <c r="J5472" s="1">
        <v>0</v>
      </c>
      <c r="K5472" s="1">
        <v>34.799999999999997</v>
      </c>
      <c r="L5472" s="1">
        <v>3.4799999999999998E-2</v>
      </c>
      <c r="M5472" s="1" t="s">
        <v>1247</v>
      </c>
      <c r="N5472" s="1"/>
    </row>
    <row r="5473" spans="1:14" x14ac:dyDescent="0.35">
      <c r="A5473" s="106">
        <v>43799</v>
      </c>
      <c r="B5473" s="1" t="s">
        <v>1186</v>
      </c>
      <c r="C5473" s="1" t="s">
        <v>3017</v>
      </c>
      <c r="D5473" s="102" t="s">
        <v>2794</v>
      </c>
      <c r="E5473" s="102">
        <v>1879</v>
      </c>
      <c r="F5473" s="102" t="s">
        <v>2316</v>
      </c>
      <c r="G5473" s="1">
        <v>3140.28</v>
      </c>
      <c r="H5473" s="1">
        <v>0</v>
      </c>
      <c r="I5473" s="1">
        <v>0</v>
      </c>
      <c r="J5473" s="1">
        <v>0</v>
      </c>
      <c r="K5473" s="1">
        <v>3140.28</v>
      </c>
      <c r="L5473" s="1">
        <v>3.1402800000000002</v>
      </c>
      <c r="M5473" s="1" t="s">
        <v>1247</v>
      </c>
      <c r="N5473" s="1"/>
    </row>
    <row r="5474" spans="1:14" x14ac:dyDescent="0.35">
      <c r="A5474" s="106">
        <v>43799</v>
      </c>
      <c r="B5474" s="1" t="s">
        <v>1186</v>
      </c>
      <c r="C5474" s="1" t="s">
        <v>3017</v>
      </c>
      <c r="D5474" s="102" t="s">
        <v>2795</v>
      </c>
      <c r="E5474" s="102">
        <v>1880</v>
      </c>
      <c r="F5474" s="102" t="s">
        <v>2796</v>
      </c>
      <c r="G5474" s="1">
        <v>23518.41</v>
      </c>
      <c r="H5474" s="1">
        <v>326.5</v>
      </c>
      <c r="I5474" s="1">
        <v>0</v>
      </c>
      <c r="J5474" s="1">
        <v>-326.5</v>
      </c>
      <c r="K5474" s="1">
        <v>23844.91</v>
      </c>
      <c r="L5474" s="1">
        <v>23.844909999999999</v>
      </c>
      <c r="M5474" s="1" t="s">
        <v>1247</v>
      </c>
      <c r="N5474" s="1"/>
    </row>
    <row r="5475" spans="1:14" x14ac:dyDescent="0.35">
      <c r="A5475" s="106">
        <v>43799</v>
      </c>
      <c r="B5475" s="1" t="s">
        <v>1186</v>
      </c>
      <c r="C5475" s="1" t="s">
        <v>3017</v>
      </c>
      <c r="D5475" s="102" t="s">
        <v>2797</v>
      </c>
      <c r="E5475" s="102">
        <v>1881</v>
      </c>
      <c r="F5475" s="102" t="s">
        <v>2315</v>
      </c>
      <c r="G5475" s="1">
        <v>74461.990000000005</v>
      </c>
      <c r="H5475" s="1">
        <v>17793.36</v>
      </c>
      <c r="I5475" s="1">
        <v>0</v>
      </c>
      <c r="J5475" s="1">
        <v>-17793.36</v>
      </c>
      <c r="K5475" s="1">
        <v>92255.35</v>
      </c>
      <c r="L5475" s="1">
        <v>92.255350000000007</v>
      </c>
      <c r="M5475" s="1" t="s">
        <v>1247</v>
      </c>
      <c r="N5475" s="1"/>
    </row>
    <row r="5476" spans="1:14" x14ac:dyDescent="0.35">
      <c r="A5476" s="106">
        <v>43799</v>
      </c>
      <c r="B5476" s="1" t="s">
        <v>1186</v>
      </c>
      <c r="C5476" s="1" t="s">
        <v>3017</v>
      </c>
      <c r="D5476" s="102" t="s">
        <v>2798</v>
      </c>
      <c r="E5476" s="102">
        <v>1882</v>
      </c>
      <c r="F5476" s="102" t="s">
        <v>2799</v>
      </c>
      <c r="G5476" s="1">
        <v>6156.02</v>
      </c>
      <c r="H5476" s="1">
        <v>506.15</v>
      </c>
      <c r="I5476" s="1">
        <v>0</v>
      </c>
      <c r="J5476" s="1">
        <v>-506.15</v>
      </c>
      <c r="K5476" s="1">
        <v>6662.17</v>
      </c>
      <c r="L5476" s="1">
        <v>6.6621699999999997</v>
      </c>
      <c r="M5476" s="1" t="s">
        <v>1247</v>
      </c>
      <c r="N5476" s="1"/>
    </row>
    <row r="5477" spans="1:14" x14ac:dyDescent="0.35">
      <c r="A5477" s="106">
        <v>43799</v>
      </c>
      <c r="B5477" s="1" t="s">
        <v>1186</v>
      </c>
      <c r="C5477" s="1" t="s">
        <v>3017</v>
      </c>
      <c r="D5477" s="102" t="s">
        <v>2866</v>
      </c>
      <c r="E5477" s="102">
        <v>1883</v>
      </c>
      <c r="F5477" s="102" t="s">
        <v>2867</v>
      </c>
      <c r="G5477" s="1">
        <v>644.17999999999995</v>
      </c>
      <c r="H5477" s="1">
        <v>131</v>
      </c>
      <c r="I5477" s="1">
        <v>0</v>
      </c>
      <c r="J5477" s="1">
        <v>-131</v>
      </c>
      <c r="K5477" s="1">
        <v>775.18</v>
      </c>
      <c r="L5477" s="1">
        <v>0.77517999999999998</v>
      </c>
      <c r="M5477" s="1" t="s">
        <v>1247</v>
      </c>
      <c r="N5477" s="1"/>
    </row>
    <row r="5478" spans="1:14" x14ac:dyDescent="0.35">
      <c r="A5478" s="106">
        <v>43799</v>
      </c>
      <c r="B5478" s="1" t="s">
        <v>1186</v>
      </c>
      <c r="C5478" s="1" t="s">
        <v>3017</v>
      </c>
      <c r="D5478" s="102" t="s">
        <v>2856</v>
      </c>
      <c r="E5478" s="102">
        <v>1884</v>
      </c>
      <c r="F5478" s="102" t="s">
        <v>2309</v>
      </c>
      <c r="G5478" s="1">
        <v>4020.16</v>
      </c>
      <c r="H5478" s="1">
        <v>0</v>
      </c>
      <c r="I5478" s="1">
        <v>0</v>
      </c>
      <c r="J5478" s="1">
        <v>0</v>
      </c>
      <c r="K5478" s="1">
        <v>4020.16</v>
      </c>
      <c r="L5478" s="1">
        <v>4.0201599999999997</v>
      </c>
      <c r="M5478" s="1" t="s">
        <v>1247</v>
      </c>
      <c r="N5478" s="1"/>
    </row>
    <row r="5479" spans="1:14" x14ac:dyDescent="0.35">
      <c r="A5479" s="106">
        <v>43799</v>
      </c>
      <c r="B5479" s="1" t="s">
        <v>1186</v>
      </c>
      <c r="C5479" s="1" t="s">
        <v>3017</v>
      </c>
      <c r="D5479" s="102" t="s">
        <v>3107</v>
      </c>
      <c r="E5479" s="102">
        <v>1885</v>
      </c>
      <c r="F5479" s="102" t="s">
        <v>3108</v>
      </c>
      <c r="G5479" s="1">
        <v>80000</v>
      </c>
      <c r="H5479" s="1">
        <v>0</v>
      </c>
      <c r="I5479" s="1">
        <v>0</v>
      </c>
      <c r="J5479" s="1">
        <v>0</v>
      </c>
      <c r="K5479" s="1">
        <v>80000</v>
      </c>
      <c r="L5479" s="1">
        <v>80</v>
      </c>
      <c r="M5479" s="1" t="s">
        <v>1247</v>
      </c>
      <c r="N5479" s="1"/>
    </row>
    <row r="5480" spans="1:14" x14ac:dyDescent="0.35">
      <c r="A5480" s="106">
        <v>43799</v>
      </c>
      <c r="B5480" s="1" t="s">
        <v>1186</v>
      </c>
      <c r="C5480" s="1" t="s">
        <v>3017</v>
      </c>
      <c r="D5480" s="102" t="s">
        <v>2936</v>
      </c>
      <c r="E5480" s="102">
        <v>1902</v>
      </c>
      <c r="F5480" s="102" t="s">
        <v>2937</v>
      </c>
      <c r="G5480" s="1">
        <v>-232250.08</v>
      </c>
      <c r="H5480" s="1">
        <v>0</v>
      </c>
      <c r="I5480" s="1">
        <v>0</v>
      </c>
      <c r="J5480" s="1">
        <v>0</v>
      </c>
      <c r="K5480" s="1">
        <v>-232250.08</v>
      </c>
      <c r="L5480" s="1">
        <v>-232.25008</v>
      </c>
      <c r="M5480" s="1" t="s">
        <v>1247</v>
      </c>
      <c r="N5480" s="1"/>
    </row>
    <row r="5481" spans="1:14" x14ac:dyDescent="0.35">
      <c r="A5481" s="106">
        <v>43799</v>
      </c>
      <c r="B5481" s="1" t="s">
        <v>1186</v>
      </c>
      <c r="C5481" s="1" t="s">
        <v>3017</v>
      </c>
      <c r="D5481" s="102" t="s">
        <v>2800</v>
      </c>
      <c r="E5481" s="102">
        <v>1805</v>
      </c>
      <c r="F5481" s="102" t="s">
        <v>2801</v>
      </c>
      <c r="G5481" s="1">
        <v>698319.06</v>
      </c>
      <c r="H5481" s="1">
        <v>51200</v>
      </c>
      <c r="I5481" s="1">
        <v>0</v>
      </c>
      <c r="J5481" s="1">
        <v>-51200</v>
      </c>
      <c r="K5481" s="1">
        <v>749519.06</v>
      </c>
      <c r="L5481" s="1">
        <v>749.51906000000008</v>
      </c>
      <c r="M5481" s="1" t="s">
        <v>1247</v>
      </c>
      <c r="N5481" s="1"/>
    </row>
    <row r="5482" spans="1:14" x14ac:dyDescent="0.35">
      <c r="A5482" s="106">
        <v>43799</v>
      </c>
      <c r="B5482" s="1"/>
      <c r="C5482" s="1" t="s">
        <v>3016</v>
      </c>
      <c r="D5482" s="102" t="s">
        <v>2802</v>
      </c>
      <c r="E5482" s="102">
        <v>1812</v>
      </c>
      <c r="F5482" s="102" t="s">
        <v>2320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/>
      <c r="N5482" s="1"/>
    </row>
    <row r="5483" spans="1:14" x14ac:dyDescent="0.35">
      <c r="A5483" s="106">
        <v>43799</v>
      </c>
      <c r="B5483" s="1" t="s">
        <v>1187</v>
      </c>
      <c r="C5483" s="1" t="s">
        <v>3017</v>
      </c>
      <c r="D5483" s="102" t="s">
        <v>2803</v>
      </c>
      <c r="E5483" s="102">
        <v>1823</v>
      </c>
      <c r="F5483" s="102" t="s">
        <v>2321</v>
      </c>
      <c r="G5483" s="1">
        <v>-257500</v>
      </c>
      <c r="H5483" s="1">
        <v>0</v>
      </c>
      <c r="I5483" s="1">
        <v>0</v>
      </c>
      <c r="J5483" s="1">
        <v>0</v>
      </c>
      <c r="K5483" s="1">
        <v>-257500</v>
      </c>
      <c r="L5483" s="1">
        <v>-257.5</v>
      </c>
      <c r="M5483" s="1"/>
      <c r="N5483" s="1"/>
    </row>
    <row r="5484" spans="1:14" x14ac:dyDescent="0.35">
      <c r="A5484" s="106">
        <v>43799</v>
      </c>
      <c r="B5484" s="1" t="s">
        <v>1187</v>
      </c>
      <c r="C5484" s="1" t="s">
        <v>3017</v>
      </c>
      <c r="D5484" s="102" t="s">
        <v>2804</v>
      </c>
      <c r="E5484" s="102">
        <v>1824</v>
      </c>
      <c r="F5484" s="102" t="s">
        <v>2322</v>
      </c>
      <c r="G5484" s="1">
        <v>257500</v>
      </c>
      <c r="H5484" s="1">
        <v>0</v>
      </c>
      <c r="I5484" s="1">
        <v>0</v>
      </c>
      <c r="J5484" s="1">
        <v>0</v>
      </c>
      <c r="K5484" s="1">
        <v>257500</v>
      </c>
      <c r="L5484" s="1">
        <v>257.5</v>
      </c>
      <c r="M5484" s="1"/>
      <c r="N5484" s="1"/>
    </row>
    <row r="5485" spans="1:14" x14ac:dyDescent="0.35">
      <c r="A5485" s="106">
        <v>43799</v>
      </c>
      <c r="B5485" s="1"/>
      <c r="C5485" s="1" t="s">
        <v>3016</v>
      </c>
      <c r="D5485" s="102" t="s">
        <v>2805</v>
      </c>
      <c r="E5485" s="102">
        <v>1860</v>
      </c>
      <c r="F5485" s="102" t="s">
        <v>2806</v>
      </c>
      <c r="G5485" s="1">
        <v>16141404.390000001</v>
      </c>
      <c r="H5485" s="1">
        <v>1024836.2</v>
      </c>
      <c r="I5485" s="1">
        <v>0</v>
      </c>
      <c r="J5485" s="1">
        <v>-1024836.2</v>
      </c>
      <c r="K5485" s="1">
        <v>17166240.59</v>
      </c>
      <c r="L5485" s="1">
        <v>17166.240590000001</v>
      </c>
      <c r="M5485" s="1"/>
      <c r="N5485" s="1"/>
    </row>
    <row r="5486" spans="1:14" x14ac:dyDescent="0.35">
      <c r="A5486" s="106">
        <v>43799</v>
      </c>
      <c r="B5486" s="1" t="s">
        <v>1185</v>
      </c>
      <c r="C5486" s="1" t="s">
        <v>3017</v>
      </c>
      <c r="D5486" s="102" t="s">
        <v>2807</v>
      </c>
      <c r="E5486" s="102">
        <v>1861</v>
      </c>
      <c r="F5486" s="102" t="s">
        <v>2808</v>
      </c>
      <c r="G5486" s="1">
        <v>27169.63</v>
      </c>
      <c r="H5486" s="1">
        <v>4857.28</v>
      </c>
      <c r="I5486" s="1">
        <v>0</v>
      </c>
      <c r="J5486" s="1">
        <v>-4857.28</v>
      </c>
      <c r="K5486" s="1">
        <v>32026.91</v>
      </c>
      <c r="L5486" s="1">
        <v>32.026910000000001</v>
      </c>
      <c r="M5486" s="1" t="s">
        <v>1258</v>
      </c>
      <c r="N5486" s="1"/>
    </row>
    <row r="5487" spans="1:14" x14ac:dyDescent="0.35">
      <c r="A5487" s="106">
        <v>43799</v>
      </c>
      <c r="B5487" s="1" t="s">
        <v>1195</v>
      </c>
      <c r="C5487" s="1" t="s">
        <v>3017</v>
      </c>
      <c r="D5487" s="102" t="s">
        <v>2809</v>
      </c>
      <c r="E5487" s="102">
        <v>1863</v>
      </c>
      <c r="F5487" s="102" t="s">
        <v>2810</v>
      </c>
      <c r="G5487" s="1">
        <v>4229166.62</v>
      </c>
      <c r="H5487" s="1">
        <v>261662.44</v>
      </c>
      <c r="I5487" s="1">
        <v>0</v>
      </c>
      <c r="J5487" s="1">
        <v>-261662.44</v>
      </c>
      <c r="K5487" s="1">
        <v>4490829.0599999996</v>
      </c>
      <c r="L5487" s="1">
        <v>4490.82906</v>
      </c>
      <c r="M5487" s="1" t="s">
        <v>1258</v>
      </c>
      <c r="N5487" s="1"/>
    </row>
    <row r="5488" spans="1:14" x14ac:dyDescent="0.35">
      <c r="A5488" s="106">
        <v>43799</v>
      </c>
      <c r="B5488" s="1" t="s">
        <v>1185</v>
      </c>
      <c r="C5488" s="1" t="s">
        <v>3017</v>
      </c>
      <c r="D5488" s="102" t="s">
        <v>2811</v>
      </c>
      <c r="E5488" s="102">
        <v>1864</v>
      </c>
      <c r="F5488" s="102" t="s">
        <v>2812</v>
      </c>
      <c r="G5488" s="1">
        <v>167197.70000000001</v>
      </c>
      <c r="H5488" s="1">
        <v>29890.98</v>
      </c>
      <c r="I5488" s="1">
        <v>0</v>
      </c>
      <c r="J5488" s="1">
        <v>-29890.98</v>
      </c>
      <c r="K5488" s="1">
        <v>197088.68</v>
      </c>
      <c r="L5488" s="1">
        <v>197.08867999999998</v>
      </c>
      <c r="M5488" s="1" t="s">
        <v>1258</v>
      </c>
      <c r="N5488" s="1"/>
    </row>
    <row r="5489" spans="1:14" x14ac:dyDescent="0.35">
      <c r="A5489" s="106">
        <v>43799</v>
      </c>
      <c r="B5489" s="1" t="s">
        <v>1196</v>
      </c>
      <c r="C5489" s="1" t="s">
        <v>3017</v>
      </c>
      <c r="D5489" s="102" t="s">
        <v>2813</v>
      </c>
      <c r="E5489" s="102">
        <v>1865</v>
      </c>
      <c r="F5489" s="102" t="s">
        <v>2814</v>
      </c>
      <c r="G5489" s="1">
        <v>11681865</v>
      </c>
      <c r="H5489" s="1">
        <v>724840.11</v>
      </c>
      <c r="I5489" s="1">
        <v>0</v>
      </c>
      <c r="J5489" s="1">
        <v>-724840.11</v>
      </c>
      <c r="K5489" s="1">
        <v>12406705.109999999</v>
      </c>
      <c r="L5489" s="1">
        <v>12406.705109999999</v>
      </c>
      <c r="M5489" s="1" t="s">
        <v>1258</v>
      </c>
      <c r="N5489" s="1"/>
    </row>
    <row r="5490" spans="1:14" x14ac:dyDescent="0.35">
      <c r="A5490" s="106">
        <v>43799</v>
      </c>
      <c r="B5490" s="1" t="s">
        <v>1185</v>
      </c>
      <c r="C5490" s="1" t="s">
        <v>3017</v>
      </c>
      <c r="D5490" s="102" t="s">
        <v>2815</v>
      </c>
      <c r="E5490" s="102">
        <v>1866</v>
      </c>
      <c r="F5490" s="102" t="s">
        <v>2816</v>
      </c>
      <c r="G5490" s="1">
        <v>36005.440000000002</v>
      </c>
      <c r="H5490" s="1">
        <v>3585.39</v>
      </c>
      <c r="I5490" s="1">
        <v>0</v>
      </c>
      <c r="J5490" s="1">
        <v>-3585.39</v>
      </c>
      <c r="K5490" s="1">
        <v>39590.83</v>
      </c>
      <c r="L5490" s="1">
        <v>39.590830000000004</v>
      </c>
      <c r="M5490" s="1" t="s">
        <v>1258</v>
      </c>
      <c r="N5490" s="1"/>
    </row>
    <row r="5491" spans="1:14" x14ac:dyDescent="0.35">
      <c r="A5491" s="106">
        <v>43799</v>
      </c>
      <c r="B5491" s="1"/>
      <c r="C5491" s="1" t="s">
        <v>3016</v>
      </c>
      <c r="D5491" s="102" t="s">
        <v>2817</v>
      </c>
      <c r="E5491" s="102">
        <v>1827</v>
      </c>
      <c r="F5491" s="102" t="s">
        <v>2495</v>
      </c>
      <c r="G5491" s="1">
        <v>12179594.35</v>
      </c>
      <c r="H5491" s="1">
        <v>2825684.82</v>
      </c>
      <c r="I5491" s="1">
        <v>1462600.35</v>
      </c>
      <c r="J5491" s="1">
        <v>-1363084.4699999997</v>
      </c>
      <c r="K5491" s="1">
        <v>13542678.82</v>
      </c>
      <c r="L5491" s="1">
        <v>13542.678820000001</v>
      </c>
      <c r="M5491" s="1"/>
      <c r="N5491" s="1"/>
    </row>
    <row r="5492" spans="1:14" x14ac:dyDescent="0.35">
      <c r="A5492" s="106">
        <v>43799</v>
      </c>
      <c r="B5492" s="1"/>
      <c r="C5492" s="1" t="s">
        <v>3016</v>
      </c>
      <c r="D5492" s="102" t="s">
        <v>2818</v>
      </c>
      <c r="E5492" s="102">
        <v>1828</v>
      </c>
      <c r="F5492" s="102" t="s">
        <v>2495</v>
      </c>
      <c r="G5492" s="1">
        <v>12179594.35</v>
      </c>
      <c r="H5492" s="1">
        <v>2825684.82</v>
      </c>
      <c r="I5492" s="1">
        <v>1462600.35</v>
      </c>
      <c r="J5492" s="1">
        <v>-1363084.4699999997</v>
      </c>
      <c r="K5492" s="1">
        <v>13542678.82</v>
      </c>
      <c r="L5492" s="1">
        <v>13542.678820000001</v>
      </c>
      <c r="M5492" s="1"/>
      <c r="N5492" s="1"/>
    </row>
    <row r="5493" spans="1:14" x14ac:dyDescent="0.35">
      <c r="A5493" s="106">
        <v>43799</v>
      </c>
      <c r="B5493" s="1" t="s">
        <v>2333</v>
      </c>
      <c r="C5493" s="1" t="s">
        <v>3017</v>
      </c>
      <c r="D5493" s="102" t="s">
        <v>2819</v>
      </c>
      <c r="E5493" s="102">
        <v>1829</v>
      </c>
      <c r="F5493" s="102" t="s">
        <v>2820</v>
      </c>
      <c r="G5493" s="1">
        <v>17906934.829999998</v>
      </c>
      <c r="H5493" s="1">
        <v>1792728.54</v>
      </c>
      <c r="I5493" s="1">
        <v>0</v>
      </c>
      <c r="J5493" s="1">
        <v>-1792728.54</v>
      </c>
      <c r="K5493" s="1">
        <v>19699663.370000001</v>
      </c>
      <c r="L5493" s="1">
        <v>19699.663370000002</v>
      </c>
      <c r="M5493" s="1" t="s">
        <v>1818</v>
      </c>
      <c r="N5493" s="1"/>
    </row>
    <row r="5494" spans="1:14" x14ac:dyDescent="0.35">
      <c r="A5494" s="106">
        <v>43799</v>
      </c>
      <c r="B5494" s="1" t="s">
        <v>2333</v>
      </c>
      <c r="C5494" s="1" t="s">
        <v>3017</v>
      </c>
      <c r="D5494" s="102" t="s">
        <v>2821</v>
      </c>
      <c r="E5494" s="102">
        <v>1830</v>
      </c>
      <c r="F5494" s="102" t="s">
        <v>2822</v>
      </c>
      <c r="G5494" s="1">
        <v>2416703.77</v>
      </c>
      <c r="H5494" s="1">
        <v>235816.26</v>
      </c>
      <c r="I5494" s="1">
        <v>0</v>
      </c>
      <c r="J5494" s="1">
        <v>-235816.26</v>
      </c>
      <c r="K5494" s="1">
        <v>2652520.0299999998</v>
      </c>
      <c r="L5494" s="1">
        <v>2652.5200299999997</v>
      </c>
      <c r="M5494" s="1" t="s">
        <v>1818</v>
      </c>
      <c r="N5494" s="1"/>
    </row>
    <row r="5495" spans="1:14" x14ac:dyDescent="0.35">
      <c r="A5495" s="106">
        <v>43799</v>
      </c>
      <c r="B5495" s="1" t="s">
        <v>2333</v>
      </c>
      <c r="C5495" s="1" t="s">
        <v>3017</v>
      </c>
      <c r="D5495" s="102" t="s">
        <v>2823</v>
      </c>
      <c r="E5495" s="102">
        <v>1856</v>
      </c>
      <c r="F5495" s="102" t="s">
        <v>2824</v>
      </c>
      <c r="G5495" s="1">
        <v>7971400.2000000002</v>
      </c>
      <c r="H5495" s="1">
        <v>797140.02</v>
      </c>
      <c r="I5495" s="1">
        <v>0</v>
      </c>
      <c r="J5495" s="1">
        <v>-797140.02</v>
      </c>
      <c r="K5495" s="1">
        <v>8768540.2200000007</v>
      </c>
      <c r="L5495" s="1">
        <v>8768.5402200000008</v>
      </c>
      <c r="M5495" s="1" t="s">
        <v>1818</v>
      </c>
      <c r="N5495" s="1"/>
    </row>
    <row r="5496" spans="1:14" x14ac:dyDescent="0.35">
      <c r="A5496" s="106">
        <v>43799</v>
      </c>
      <c r="B5496" s="1" t="s">
        <v>3941</v>
      </c>
      <c r="C5496" s="1" t="s">
        <v>3017</v>
      </c>
      <c r="D5496" s="102" t="s">
        <v>3000</v>
      </c>
      <c r="E5496" s="102">
        <v>1911</v>
      </c>
      <c r="F5496" s="102" t="s">
        <v>2783</v>
      </c>
      <c r="G5496" s="1">
        <v>-16115444.449999999</v>
      </c>
      <c r="H5496" s="1">
        <v>0</v>
      </c>
      <c r="I5496" s="1">
        <v>1462600.35</v>
      </c>
      <c r="J5496" s="1">
        <v>1462600.35</v>
      </c>
      <c r="K5496" s="1">
        <v>-17578044.800000001</v>
      </c>
      <c r="L5496" s="1">
        <v>-17578.0448</v>
      </c>
      <c r="M5496" s="1" t="s">
        <v>1258</v>
      </c>
      <c r="N5496" s="1"/>
    </row>
    <row r="5497" spans="1:14" x14ac:dyDescent="0.35">
      <c r="A5497" s="106">
        <v>43799</v>
      </c>
      <c r="B5497" s="1"/>
      <c r="C5497" s="1" t="s">
        <v>3016</v>
      </c>
      <c r="D5497" s="102" t="s">
        <v>2825</v>
      </c>
      <c r="E5497" s="102">
        <v>1833</v>
      </c>
      <c r="F5497" s="102" t="s">
        <v>2826</v>
      </c>
      <c r="G5497" s="1">
        <v>12050995.960000001</v>
      </c>
      <c r="H5497" s="1">
        <v>1742308.45</v>
      </c>
      <c r="I5497" s="1">
        <v>217982.89</v>
      </c>
      <c r="J5497" s="1">
        <v>-1524325.56</v>
      </c>
      <c r="K5497" s="1">
        <v>13575321.52</v>
      </c>
      <c r="L5497" s="1">
        <v>13575.32152</v>
      </c>
      <c r="M5497" s="1"/>
      <c r="N5497" s="1"/>
    </row>
    <row r="5498" spans="1:14" x14ac:dyDescent="0.35">
      <c r="A5498" s="106">
        <v>43799</v>
      </c>
      <c r="B5498" s="1"/>
      <c r="C5498" s="1" t="s">
        <v>3016</v>
      </c>
      <c r="D5498" s="102" t="s">
        <v>2827</v>
      </c>
      <c r="E5498" s="102">
        <v>1834</v>
      </c>
      <c r="F5498" s="102" t="s">
        <v>2828</v>
      </c>
      <c r="G5498" s="1">
        <v>12050995.960000001</v>
      </c>
      <c r="H5498" s="1">
        <v>1742308.45</v>
      </c>
      <c r="I5498" s="1">
        <v>217982.89</v>
      </c>
      <c r="J5498" s="1">
        <v>-1524325.56</v>
      </c>
      <c r="K5498" s="1">
        <v>13575321.52</v>
      </c>
      <c r="L5498" s="1">
        <v>13575.32152</v>
      </c>
      <c r="M5498" s="1"/>
      <c r="N5498" s="1"/>
    </row>
    <row r="5499" spans="1:14" x14ac:dyDescent="0.35">
      <c r="A5499" s="106">
        <v>43799</v>
      </c>
      <c r="B5499" s="1"/>
      <c r="C5499" s="1" t="s">
        <v>3016</v>
      </c>
      <c r="D5499" s="102" t="s">
        <v>2829</v>
      </c>
      <c r="E5499" s="102">
        <v>1835</v>
      </c>
      <c r="F5499" s="102" t="s">
        <v>2830</v>
      </c>
      <c r="G5499" s="1">
        <v>-4127115.83</v>
      </c>
      <c r="H5499" s="1">
        <v>0</v>
      </c>
      <c r="I5499" s="1">
        <v>197274.56</v>
      </c>
      <c r="J5499" s="1">
        <v>197274.56</v>
      </c>
      <c r="K5499" s="1">
        <v>-4324390.3899999997</v>
      </c>
      <c r="L5499" s="1">
        <v>-4324.3903899999996</v>
      </c>
      <c r="M5499" s="1"/>
      <c r="N5499" s="1"/>
    </row>
    <row r="5500" spans="1:14" x14ac:dyDescent="0.35">
      <c r="A5500" s="106">
        <v>43799</v>
      </c>
      <c r="B5500" s="1" t="s">
        <v>1191</v>
      </c>
      <c r="C5500" s="1" t="s">
        <v>3017</v>
      </c>
      <c r="D5500" s="102" t="s">
        <v>2831</v>
      </c>
      <c r="E5500" s="102">
        <v>1836</v>
      </c>
      <c r="F5500" s="102" t="s">
        <v>2832</v>
      </c>
      <c r="G5500" s="1">
        <v>-3655546.19</v>
      </c>
      <c r="H5500" s="1">
        <v>0</v>
      </c>
      <c r="I5500" s="1">
        <v>186510.24</v>
      </c>
      <c r="J5500" s="1">
        <v>186510.24</v>
      </c>
      <c r="K5500" s="1">
        <v>-3842056.43</v>
      </c>
      <c r="L5500" s="1">
        <v>-3842.0564300000001</v>
      </c>
      <c r="M5500" s="1" t="s">
        <v>1191</v>
      </c>
      <c r="N5500" s="1"/>
    </row>
    <row r="5501" spans="1:14" x14ac:dyDescent="0.35">
      <c r="A5501" s="106">
        <v>43799</v>
      </c>
      <c r="B5501" s="1" t="s">
        <v>1191</v>
      </c>
      <c r="C5501" s="1" t="s">
        <v>3017</v>
      </c>
      <c r="D5501" s="102" t="s">
        <v>2833</v>
      </c>
      <c r="E5501" s="102">
        <v>1837</v>
      </c>
      <c r="F5501" s="102" t="s">
        <v>2834</v>
      </c>
      <c r="G5501" s="1">
        <v>-404130.82</v>
      </c>
      <c r="H5501" s="1">
        <v>0</v>
      </c>
      <c r="I5501" s="1">
        <v>10670.98</v>
      </c>
      <c r="J5501" s="1">
        <v>10670.98</v>
      </c>
      <c r="K5501" s="1">
        <v>-414801.8</v>
      </c>
      <c r="L5501" s="1">
        <v>-414.80180000000001</v>
      </c>
      <c r="M5501" s="1" t="s">
        <v>1191</v>
      </c>
      <c r="N5501" s="1"/>
    </row>
    <row r="5502" spans="1:14" x14ac:dyDescent="0.35">
      <c r="A5502" s="106">
        <v>43799</v>
      </c>
      <c r="B5502" s="1" t="s">
        <v>1191</v>
      </c>
      <c r="C5502" s="1" t="s">
        <v>3017</v>
      </c>
      <c r="D5502" s="102" t="s">
        <v>2835</v>
      </c>
      <c r="E5502" s="102">
        <v>1838</v>
      </c>
      <c r="F5502" s="102" t="s">
        <v>2836</v>
      </c>
      <c r="G5502" s="1">
        <v>-0.11</v>
      </c>
      <c r="H5502" s="1">
        <v>0</v>
      </c>
      <c r="I5502" s="1">
        <v>0</v>
      </c>
      <c r="J5502" s="1">
        <v>0</v>
      </c>
      <c r="K5502" s="1">
        <v>-0.11</v>
      </c>
      <c r="L5502" s="1">
        <v>-1.1E-4</v>
      </c>
      <c r="M5502" s="1" t="s">
        <v>1191</v>
      </c>
      <c r="N5502" s="1"/>
    </row>
    <row r="5503" spans="1:14" x14ac:dyDescent="0.35">
      <c r="A5503" s="106">
        <v>43799</v>
      </c>
      <c r="B5503" s="1" t="s">
        <v>1191</v>
      </c>
      <c r="C5503" s="1" t="s">
        <v>3017</v>
      </c>
      <c r="D5503" s="102" t="s">
        <v>2837</v>
      </c>
      <c r="E5503" s="102">
        <v>1843</v>
      </c>
      <c r="F5503" s="102" t="s">
        <v>2838</v>
      </c>
      <c r="G5503" s="1">
        <v>-67438.710000000006</v>
      </c>
      <c r="H5503" s="1">
        <v>0</v>
      </c>
      <c r="I5503" s="1">
        <v>93.34</v>
      </c>
      <c r="J5503" s="1">
        <v>93.34</v>
      </c>
      <c r="K5503" s="1">
        <v>-67532.05</v>
      </c>
      <c r="L5503" s="1">
        <v>-67.532049999999998</v>
      </c>
      <c r="M5503" s="1" t="s">
        <v>1191</v>
      </c>
      <c r="N5503" s="1"/>
    </row>
    <row r="5504" spans="1:14" x14ac:dyDescent="0.35">
      <c r="A5504" s="106">
        <v>43799</v>
      </c>
      <c r="B5504" s="1"/>
      <c r="C5504" s="1" t="s">
        <v>3016</v>
      </c>
      <c r="D5504" s="102" t="s">
        <v>2839</v>
      </c>
      <c r="E5504" s="102">
        <v>1844</v>
      </c>
      <c r="F5504" s="102" t="s">
        <v>2840</v>
      </c>
      <c r="G5504" s="1">
        <v>16178111.789999999</v>
      </c>
      <c r="H5504" s="1">
        <v>1742308.45</v>
      </c>
      <c r="I5504" s="1">
        <v>20708.330000000002</v>
      </c>
      <c r="J5504" s="1">
        <v>-1721600.1199999999</v>
      </c>
      <c r="K5504" s="1">
        <v>17899711.91</v>
      </c>
      <c r="L5504" s="1">
        <v>17899.711910000002</v>
      </c>
      <c r="M5504" s="1"/>
      <c r="N5504" s="1"/>
    </row>
    <row r="5505" spans="1:14" x14ac:dyDescent="0.35">
      <c r="A5505" s="106">
        <v>43799</v>
      </c>
      <c r="B5505" s="1" t="s">
        <v>1192</v>
      </c>
      <c r="C5505" s="1" t="s">
        <v>3017</v>
      </c>
      <c r="D5505" s="102" t="s">
        <v>2841</v>
      </c>
      <c r="E5505" s="102">
        <v>1845</v>
      </c>
      <c r="F5505" s="102" t="s">
        <v>2842</v>
      </c>
      <c r="G5505" s="1">
        <v>767391.43</v>
      </c>
      <c r="H5505" s="1">
        <v>13188.54</v>
      </c>
      <c r="I5505" s="1">
        <v>20588.330000000002</v>
      </c>
      <c r="J5505" s="1">
        <v>7399.7900000000009</v>
      </c>
      <c r="K5505" s="1">
        <v>759991.64</v>
      </c>
      <c r="L5505" s="1">
        <v>759.99163999999996</v>
      </c>
      <c r="M5505" s="1" t="s">
        <v>1266</v>
      </c>
      <c r="N5505" s="1"/>
    </row>
    <row r="5506" spans="1:14" x14ac:dyDescent="0.35">
      <c r="A5506" s="106">
        <v>43799</v>
      </c>
      <c r="B5506" s="1" t="s">
        <v>1192</v>
      </c>
      <c r="C5506" s="1" t="s">
        <v>3017</v>
      </c>
      <c r="D5506" s="102" t="s">
        <v>2843</v>
      </c>
      <c r="E5506" s="102">
        <v>1846</v>
      </c>
      <c r="F5506" s="102" t="s">
        <v>2844</v>
      </c>
      <c r="G5506" s="1">
        <v>15396273.539999999</v>
      </c>
      <c r="H5506" s="1">
        <v>1726543.17</v>
      </c>
      <c r="I5506" s="1">
        <v>120</v>
      </c>
      <c r="J5506" s="1">
        <v>-1726423.17</v>
      </c>
      <c r="K5506" s="1">
        <v>17122696.710000001</v>
      </c>
      <c r="L5506" s="1">
        <v>17122.69671</v>
      </c>
      <c r="M5506" s="1" t="s">
        <v>684</v>
      </c>
      <c r="N5506" s="1"/>
    </row>
    <row r="5507" spans="1:14" x14ac:dyDescent="0.35">
      <c r="A5507" s="106">
        <v>43799</v>
      </c>
      <c r="B5507" s="1" t="s">
        <v>1192</v>
      </c>
      <c r="C5507" s="1" t="s">
        <v>3017</v>
      </c>
      <c r="D5507" s="102" t="s">
        <v>2845</v>
      </c>
      <c r="E5507" s="102">
        <v>1852</v>
      </c>
      <c r="F5507" s="102" t="s">
        <v>2846</v>
      </c>
      <c r="G5507" s="1">
        <v>14446.82</v>
      </c>
      <c r="H5507" s="1">
        <v>2576.7399999999998</v>
      </c>
      <c r="I5507" s="1">
        <v>0</v>
      </c>
      <c r="J5507" s="1">
        <v>-2576.7399999999998</v>
      </c>
      <c r="K5507" s="1">
        <v>17023.560000000001</v>
      </c>
      <c r="L5507" s="1">
        <v>17.02356</v>
      </c>
      <c r="M5507" s="1" t="s">
        <v>684</v>
      </c>
      <c r="N5507" s="1"/>
    </row>
    <row r="5508" spans="1:14" x14ac:dyDescent="0.35">
      <c r="A5508" s="106">
        <v>43799</v>
      </c>
      <c r="B5508" s="1"/>
      <c r="C5508" s="1" t="s">
        <v>3016</v>
      </c>
      <c r="D5508" s="102" t="s">
        <v>2870</v>
      </c>
      <c r="E5508" s="102">
        <v>633</v>
      </c>
      <c r="F5508" s="102" t="s">
        <v>2871</v>
      </c>
      <c r="G5508" s="1">
        <v>-247892.88</v>
      </c>
      <c r="H5508" s="1">
        <v>0</v>
      </c>
      <c r="I5508" s="1">
        <v>550000</v>
      </c>
      <c r="J5508" s="1">
        <v>550000</v>
      </c>
      <c r="K5508" s="1">
        <v>-797892.88</v>
      </c>
      <c r="L5508" s="1">
        <v>-797.89287999999999</v>
      </c>
      <c r="M5508" s="1"/>
      <c r="N5508" s="1"/>
    </row>
    <row r="5509" spans="1:14" x14ac:dyDescent="0.35">
      <c r="A5509" s="106">
        <v>43799</v>
      </c>
      <c r="B5509" s="1"/>
      <c r="C5509" s="1" t="s">
        <v>3016</v>
      </c>
      <c r="D5509" s="102" t="s">
        <v>2872</v>
      </c>
      <c r="E5509" s="102">
        <v>634</v>
      </c>
      <c r="F5509" s="102" t="s">
        <v>2873</v>
      </c>
      <c r="G5509" s="1">
        <v>-247892.88</v>
      </c>
      <c r="H5509" s="1">
        <v>0</v>
      </c>
      <c r="I5509" s="1">
        <v>550000</v>
      </c>
      <c r="J5509" s="1">
        <v>550000</v>
      </c>
      <c r="K5509" s="1">
        <v>-797892.88</v>
      </c>
      <c r="L5509" s="1">
        <v>-797.89287999999999</v>
      </c>
      <c r="M5509" s="1"/>
      <c r="N5509" s="1"/>
    </row>
    <row r="5510" spans="1:14" x14ac:dyDescent="0.35">
      <c r="A5510" s="106">
        <v>43799</v>
      </c>
      <c r="B5510" s="1"/>
      <c r="C5510" s="1" t="s">
        <v>3016</v>
      </c>
      <c r="D5510" s="102" t="s">
        <v>2874</v>
      </c>
      <c r="E5510" s="102">
        <v>635</v>
      </c>
      <c r="F5510" s="102" t="s">
        <v>2875</v>
      </c>
      <c r="G5510" s="1">
        <v>-247892.88</v>
      </c>
      <c r="H5510" s="1">
        <v>0</v>
      </c>
      <c r="I5510" s="1">
        <v>550000</v>
      </c>
      <c r="J5510" s="1">
        <v>550000</v>
      </c>
      <c r="K5510" s="1">
        <v>-797892.88</v>
      </c>
      <c r="L5510" s="1">
        <v>-797.89287999999999</v>
      </c>
      <c r="M5510" s="1"/>
      <c r="N5510" s="1"/>
    </row>
    <row r="5511" spans="1:14" x14ac:dyDescent="0.35">
      <c r="A5511" s="106">
        <v>43799</v>
      </c>
      <c r="B5511" s="1" t="s">
        <v>1187</v>
      </c>
      <c r="C5511" s="1" t="s">
        <v>3017</v>
      </c>
      <c r="D5511" s="102" t="s">
        <v>2975</v>
      </c>
      <c r="E5511" s="102">
        <v>637</v>
      </c>
      <c r="F5511" s="102" t="s">
        <v>2976</v>
      </c>
      <c r="G5511" s="1">
        <v>-247892.88</v>
      </c>
      <c r="H5511" s="1">
        <v>0</v>
      </c>
      <c r="I5511" s="1">
        <v>550000</v>
      </c>
      <c r="J5511" s="1">
        <v>550000</v>
      </c>
      <c r="K5511" s="1">
        <v>-797892.88</v>
      </c>
      <c r="L5511" s="1">
        <v>-797.89287999999999</v>
      </c>
      <c r="M5511" s="1" t="s">
        <v>877</v>
      </c>
      <c r="N5511" s="1"/>
    </row>
    <row r="5512" spans="1:14" x14ac:dyDescent="0.35">
      <c r="A5512" s="106">
        <v>43830</v>
      </c>
      <c r="B5512" s="1"/>
      <c r="C5512" s="1" t="s">
        <v>3016</v>
      </c>
      <c r="D5512" s="102" t="s">
        <v>2382</v>
      </c>
      <c r="E5512" s="102">
        <v>1</v>
      </c>
      <c r="F5512" s="102" t="s">
        <v>2037</v>
      </c>
      <c r="G5512" s="1">
        <v>5403969890.0799999</v>
      </c>
      <c r="H5512" s="1">
        <v>144149783.18000001</v>
      </c>
      <c r="I5512" s="1">
        <v>158241317.38999999</v>
      </c>
      <c r="J5512" s="1">
        <v>-14091534.209999979</v>
      </c>
      <c r="K5512" s="1">
        <v>5389878355.8699999</v>
      </c>
      <c r="L5512" s="1">
        <v>5389878.3558700001</v>
      </c>
      <c r="M5512" s="1"/>
      <c r="N5512" s="1"/>
    </row>
    <row r="5513" spans="1:14" x14ac:dyDescent="0.35">
      <c r="A5513" s="106">
        <v>43830</v>
      </c>
      <c r="B5513" s="1"/>
      <c r="C5513" s="1" t="s">
        <v>3016</v>
      </c>
      <c r="D5513" s="102" t="s">
        <v>2383</v>
      </c>
      <c r="E5513" s="102">
        <v>2</v>
      </c>
      <c r="F5513" s="102" t="s">
        <v>2038</v>
      </c>
      <c r="G5513" s="1">
        <v>142740929.83000001</v>
      </c>
      <c r="H5513" s="1">
        <v>140176018.28</v>
      </c>
      <c r="I5513" s="1">
        <v>155249446.5</v>
      </c>
      <c r="J5513" s="1">
        <v>-15073428.219999999</v>
      </c>
      <c r="K5513" s="1">
        <v>127667501.61</v>
      </c>
      <c r="L5513" s="1">
        <v>127667.50161000001</v>
      </c>
      <c r="M5513" s="1"/>
      <c r="N5513" s="1"/>
    </row>
    <row r="5514" spans="1:14" x14ac:dyDescent="0.35">
      <c r="A5514" s="106">
        <v>43830</v>
      </c>
      <c r="B5514" s="1"/>
      <c r="C5514" s="1" t="s">
        <v>3016</v>
      </c>
      <c r="D5514" s="102" t="s">
        <v>2385</v>
      </c>
      <c r="E5514" s="102">
        <v>3</v>
      </c>
      <c r="F5514" s="102" t="s">
        <v>3034</v>
      </c>
      <c r="G5514" s="1">
        <v>106984299.88</v>
      </c>
      <c r="H5514" s="1">
        <v>116456727.06</v>
      </c>
      <c r="I5514" s="1">
        <v>117828573.98</v>
      </c>
      <c r="J5514" s="1">
        <v>-1371846.9200000018</v>
      </c>
      <c r="K5514" s="1">
        <v>105612452.95999999</v>
      </c>
      <c r="L5514" s="1">
        <v>105612.45296</v>
      </c>
      <c r="M5514" s="1"/>
      <c r="N5514" s="1"/>
    </row>
    <row r="5515" spans="1:14" x14ac:dyDescent="0.35">
      <c r="A5515" s="106">
        <v>43830</v>
      </c>
      <c r="B5515" s="1"/>
      <c r="C5515" s="1" t="s">
        <v>3016</v>
      </c>
      <c r="D5515" s="102" t="s">
        <v>2387</v>
      </c>
      <c r="E5515" s="102">
        <v>4</v>
      </c>
      <c r="F5515" s="102" t="s">
        <v>3035</v>
      </c>
      <c r="G5515" s="1">
        <v>2786348.76</v>
      </c>
      <c r="H5515" s="1">
        <v>71149322.329999998</v>
      </c>
      <c r="I5515" s="1">
        <v>73823403.579999998</v>
      </c>
      <c r="J5515" s="1">
        <v>-2674081.25</v>
      </c>
      <c r="K5515" s="1">
        <v>112267.51</v>
      </c>
      <c r="L5515" s="1">
        <v>112.26751</v>
      </c>
      <c r="M5515" s="1"/>
      <c r="N5515" s="1"/>
    </row>
    <row r="5516" spans="1:14" x14ac:dyDescent="0.35">
      <c r="A5516" s="106">
        <v>43830</v>
      </c>
      <c r="B5516" s="1"/>
      <c r="C5516" s="1" t="s">
        <v>3016</v>
      </c>
      <c r="D5516" s="102" t="s">
        <v>2389</v>
      </c>
      <c r="E5516" s="102">
        <v>5</v>
      </c>
      <c r="F5516" s="102" t="s">
        <v>3035</v>
      </c>
      <c r="G5516" s="1">
        <v>6598</v>
      </c>
      <c r="H5516" s="1">
        <v>2800</v>
      </c>
      <c r="I5516" s="1">
        <v>8400</v>
      </c>
      <c r="J5516" s="1">
        <v>-5600</v>
      </c>
      <c r="K5516" s="1">
        <v>998</v>
      </c>
      <c r="L5516" s="1">
        <v>0.998</v>
      </c>
      <c r="M5516" s="1"/>
      <c r="N5516" s="1"/>
    </row>
    <row r="5517" spans="1:14" x14ac:dyDescent="0.35">
      <c r="A5517" s="106">
        <v>43830</v>
      </c>
      <c r="B5517" s="1" t="s">
        <v>1129</v>
      </c>
      <c r="C5517" s="1" t="s">
        <v>3017</v>
      </c>
      <c r="D5517" s="102" t="s">
        <v>2389</v>
      </c>
      <c r="E5517" s="102">
        <v>6</v>
      </c>
      <c r="F5517" s="102" t="s">
        <v>3102</v>
      </c>
      <c r="G5517" s="1">
        <v>998</v>
      </c>
      <c r="H5517" s="1">
        <v>0</v>
      </c>
      <c r="I5517" s="1">
        <v>0</v>
      </c>
      <c r="J5517" s="1">
        <v>0</v>
      </c>
      <c r="K5517" s="1">
        <v>998</v>
      </c>
      <c r="L5517" s="1">
        <v>0.998</v>
      </c>
      <c r="M5517" s="1"/>
      <c r="N5517" s="1"/>
    </row>
    <row r="5518" spans="1:14" x14ac:dyDescent="0.35">
      <c r="A5518" s="106">
        <v>43830</v>
      </c>
      <c r="B5518" s="1" t="s">
        <v>1129</v>
      </c>
      <c r="C5518" s="1" t="s">
        <v>3017</v>
      </c>
      <c r="D5518" s="102" t="s">
        <v>2389</v>
      </c>
      <c r="E5518" s="102">
        <v>7</v>
      </c>
      <c r="F5518" s="102" t="s">
        <v>3099</v>
      </c>
      <c r="G5518" s="1">
        <v>2800</v>
      </c>
      <c r="H5518" s="1">
        <v>0</v>
      </c>
      <c r="I5518" s="1">
        <v>2800</v>
      </c>
      <c r="J5518" s="1">
        <v>-2800</v>
      </c>
      <c r="K5518" s="1">
        <v>0</v>
      </c>
      <c r="L5518" s="1">
        <v>0</v>
      </c>
      <c r="M5518" s="1"/>
      <c r="N5518" s="1"/>
    </row>
    <row r="5519" spans="1:14" x14ac:dyDescent="0.35">
      <c r="A5519" s="106">
        <v>43830</v>
      </c>
      <c r="B5519" s="1" t="s">
        <v>1129</v>
      </c>
      <c r="C5519" s="1" t="s">
        <v>3017</v>
      </c>
      <c r="D5519" s="102" t="s">
        <v>2389</v>
      </c>
      <c r="E5519" s="102">
        <v>8</v>
      </c>
      <c r="F5519" s="102" t="s">
        <v>3092</v>
      </c>
      <c r="G5519" s="1">
        <v>2800</v>
      </c>
      <c r="H5519" s="1">
        <v>2800</v>
      </c>
      <c r="I5519" s="1">
        <v>5600</v>
      </c>
      <c r="J5519" s="1">
        <v>-2800</v>
      </c>
      <c r="K5519" s="1">
        <v>0</v>
      </c>
      <c r="L5519" s="1">
        <v>0</v>
      </c>
      <c r="M5519" s="1"/>
      <c r="N5519" s="1"/>
    </row>
    <row r="5520" spans="1:14" x14ac:dyDescent="0.35">
      <c r="A5520" s="106">
        <v>43830</v>
      </c>
      <c r="B5520" s="1"/>
      <c r="C5520" s="1" t="s">
        <v>3016</v>
      </c>
      <c r="D5520" s="102" t="s">
        <v>2389</v>
      </c>
      <c r="E5520" s="102">
        <v>11</v>
      </c>
      <c r="F5520" s="102" t="s">
        <v>3036</v>
      </c>
      <c r="G5520" s="1">
        <v>2779750.76</v>
      </c>
      <c r="H5520" s="1">
        <v>71146522.329999998</v>
      </c>
      <c r="I5520" s="1">
        <v>73815003.579999998</v>
      </c>
      <c r="J5520" s="1">
        <v>-2668481.25</v>
      </c>
      <c r="K5520" s="1">
        <v>111269.51</v>
      </c>
      <c r="L5520" s="1">
        <v>111.26951</v>
      </c>
      <c r="M5520" s="1"/>
      <c r="N5520" s="1"/>
    </row>
    <row r="5521" spans="1:14" x14ac:dyDescent="0.35">
      <c r="A5521" s="106">
        <v>43830</v>
      </c>
      <c r="B5521" s="1" t="s">
        <v>1129</v>
      </c>
      <c r="C5521" s="1" t="s">
        <v>3017</v>
      </c>
      <c r="D5521" s="102" t="s">
        <v>2389</v>
      </c>
      <c r="E5521" s="102">
        <v>12</v>
      </c>
      <c r="F5521" s="102" t="s">
        <v>2401</v>
      </c>
      <c r="G5521" s="1">
        <v>-2339.33</v>
      </c>
      <c r="H5521" s="1">
        <v>4711868.58</v>
      </c>
      <c r="I5521" s="1">
        <v>4709529.25</v>
      </c>
      <c r="J5521" s="1">
        <v>2339.3300000000745</v>
      </c>
      <c r="K5521" s="1">
        <v>0</v>
      </c>
      <c r="L5521" s="1">
        <v>0</v>
      </c>
      <c r="M5521" s="1"/>
      <c r="N5521" s="1"/>
    </row>
    <row r="5522" spans="1:14" x14ac:dyDescent="0.35">
      <c r="A5522" s="106">
        <v>43830</v>
      </c>
      <c r="B5522" s="1" t="s">
        <v>1129</v>
      </c>
      <c r="C5522" s="1" t="s">
        <v>3017</v>
      </c>
      <c r="D5522" s="102" t="s">
        <v>2389</v>
      </c>
      <c r="E5522" s="102">
        <v>13</v>
      </c>
      <c r="F5522" s="102" t="s">
        <v>2400</v>
      </c>
      <c r="G5522" s="1">
        <v>-42542.35</v>
      </c>
      <c r="H5522" s="1">
        <v>31175809.600000001</v>
      </c>
      <c r="I5522" s="1">
        <v>31133267.25</v>
      </c>
      <c r="J5522" s="1">
        <v>42542.35000000149</v>
      </c>
      <c r="K5522" s="1">
        <v>0</v>
      </c>
      <c r="L5522" s="1">
        <v>0</v>
      </c>
      <c r="M5522" s="1"/>
      <c r="N5522" s="1"/>
    </row>
    <row r="5523" spans="1:14" x14ac:dyDescent="0.35">
      <c r="A5523" s="106">
        <v>43830</v>
      </c>
      <c r="B5523" s="1" t="s">
        <v>1129</v>
      </c>
      <c r="C5523" s="1" t="s">
        <v>3017</v>
      </c>
      <c r="D5523" s="102" t="s">
        <v>2389</v>
      </c>
      <c r="E5523" s="102">
        <v>14</v>
      </c>
      <c r="F5523" s="102" t="s">
        <v>2392</v>
      </c>
      <c r="G5523" s="1">
        <v>0</v>
      </c>
      <c r="H5523" s="1">
        <v>1422581.69</v>
      </c>
      <c r="I5523" s="1">
        <v>1422581.69</v>
      </c>
      <c r="J5523" s="1">
        <v>0</v>
      </c>
      <c r="K5523" s="1">
        <v>0</v>
      </c>
      <c r="L5523" s="1">
        <v>0</v>
      </c>
      <c r="M5523" s="1"/>
      <c r="N5523" s="1"/>
    </row>
    <row r="5524" spans="1:14" x14ac:dyDescent="0.35">
      <c r="A5524" s="106">
        <v>43830</v>
      </c>
      <c r="B5524" s="1" t="s">
        <v>1129</v>
      </c>
      <c r="C5524" s="1" t="s">
        <v>3017</v>
      </c>
      <c r="D5524" s="102" t="s">
        <v>2389</v>
      </c>
      <c r="E5524" s="102">
        <v>15</v>
      </c>
      <c r="F5524" s="102" t="s">
        <v>2393</v>
      </c>
      <c r="G5524" s="1">
        <v>0</v>
      </c>
      <c r="H5524" s="1">
        <v>1975603.73</v>
      </c>
      <c r="I5524" s="1">
        <v>1975603.73</v>
      </c>
      <c r="J5524" s="1">
        <v>0</v>
      </c>
      <c r="K5524" s="1">
        <v>0</v>
      </c>
      <c r="L5524" s="1">
        <v>0</v>
      </c>
      <c r="M5524" s="1"/>
      <c r="N5524" s="1"/>
    </row>
    <row r="5525" spans="1:14" x14ac:dyDescent="0.35">
      <c r="A5525" s="106">
        <v>43830</v>
      </c>
      <c r="B5525" s="1" t="s">
        <v>1129</v>
      </c>
      <c r="C5525" s="1" t="s">
        <v>3017</v>
      </c>
      <c r="D5525" s="102" t="s">
        <v>2389</v>
      </c>
      <c r="E5525" s="102">
        <v>17</v>
      </c>
      <c r="F5525" s="102" t="s">
        <v>2391</v>
      </c>
      <c r="G5525" s="1">
        <v>2.23</v>
      </c>
      <c r="H5525" s="1">
        <v>0</v>
      </c>
      <c r="I5525" s="1">
        <v>0</v>
      </c>
      <c r="J5525" s="1">
        <v>0</v>
      </c>
      <c r="K5525" s="1">
        <v>2.23</v>
      </c>
      <c r="L5525" s="1">
        <v>2.2299999999999998E-3</v>
      </c>
      <c r="M5525" s="1"/>
      <c r="N5525" s="1"/>
    </row>
    <row r="5526" spans="1:14" x14ac:dyDescent="0.35">
      <c r="A5526" s="106">
        <v>43830</v>
      </c>
      <c r="B5526" s="1" t="s">
        <v>1129</v>
      </c>
      <c r="C5526" s="1" t="s">
        <v>3017</v>
      </c>
      <c r="D5526" s="102" t="s">
        <v>2389</v>
      </c>
      <c r="E5526" s="102">
        <v>19</v>
      </c>
      <c r="F5526" s="102" t="s">
        <v>2397</v>
      </c>
      <c r="G5526" s="1">
        <v>2824630.21</v>
      </c>
      <c r="H5526" s="1">
        <v>21333217.41</v>
      </c>
      <c r="I5526" s="1">
        <v>24046580.34</v>
      </c>
      <c r="J5526" s="1">
        <v>-2713362.9299999997</v>
      </c>
      <c r="K5526" s="1">
        <v>111267.28</v>
      </c>
      <c r="L5526" s="1">
        <v>111.26728</v>
      </c>
      <c r="M5526" s="1"/>
      <c r="N5526" s="1"/>
    </row>
    <row r="5527" spans="1:14" x14ac:dyDescent="0.35">
      <c r="A5527" s="106">
        <v>43830</v>
      </c>
      <c r="B5527" s="1" t="s">
        <v>1129</v>
      </c>
      <c r="C5527" s="1" t="s">
        <v>3017</v>
      </c>
      <c r="D5527" s="102" t="s">
        <v>2389</v>
      </c>
      <c r="E5527" s="102">
        <v>21</v>
      </c>
      <c r="F5527" s="102" t="s">
        <v>2394</v>
      </c>
      <c r="G5527" s="1">
        <v>0</v>
      </c>
      <c r="H5527" s="1">
        <v>88551.75</v>
      </c>
      <c r="I5527" s="1">
        <v>88551.75</v>
      </c>
      <c r="J5527" s="1">
        <v>0</v>
      </c>
      <c r="K5527" s="1">
        <v>0</v>
      </c>
      <c r="L5527" s="1">
        <v>0</v>
      </c>
      <c r="M5527" s="1"/>
      <c r="N5527" s="1"/>
    </row>
    <row r="5528" spans="1:14" x14ac:dyDescent="0.35">
      <c r="A5528" s="106">
        <v>43830</v>
      </c>
      <c r="B5528" s="1" t="s">
        <v>1129</v>
      </c>
      <c r="C5528" s="1" t="s">
        <v>3017</v>
      </c>
      <c r="D5528" s="102" t="s">
        <v>2389</v>
      </c>
      <c r="E5528" s="102">
        <v>1855</v>
      </c>
      <c r="F5528" s="102" t="s">
        <v>2877</v>
      </c>
      <c r="G5528" s="1">
        <v>0</v>
      </c>
      <c r="H5528" s="1">
        <v>438889.57</v>
      </c>
      <c r="I5528" s="1">
        <v>438889.57</v>
      </c>
      <c r="J5528" s="1">
        <v>0</v>
      </c>
      <c r="K5528" s="1">
        <v>0</v>
      </c>
      <c r="L5528" s="1">
        <v>0</v>
      </c>
      <c r="M5528" s="1"/>
      <c r="N5528" s="1"/>
    </row>
    <row r="5529" spans="1:14" x14ac:dyDescent="0.35">
      <c r="A5529" s="106">
        <v>43830</v>
      </c>
      <c r="B5529" s="1" t="s">
        <v>1129</v>
      </c>
      <c r="C5529" s="1" t="s">
        <v>3017</v>
      </c>
      <c r="D5529" s="102" t="s">
        <v>2389</v>
      </c>
      <c r="E5529" s="102">
        <v>1971</v>
      </c>
      <c r="F5529" s="102" t="s">
        <v>3147</v>
      </c>
      <c r="G5529" s="1">
        <v>0</v>
      </c>
      <c r="H5529" s="1">
        <v>10000000</v>
      </c>
      <c r="I5529" s="1">
        <v>10000000</v>
      </c>
      <c r="J5529" s="1">
        <v>0</v>
      </c>
      <c r="K5529" s="1">
        <v>0</v>
      </c>
      <c r="L5529" s="1">
        <v>0</v>
      </c>
      <c r="M5529" s="1"/>
      <c r="N5529" s="1"/>
    </row>
    <row r="5530" spans="1:14" x14ac:dyDescent="0.35">
      <c r="A5530" s="106">
        <v>43830</v>
      </c>
      <c r="B5530" s="1"/>
      <c r="C5530" s="1" t="s">
        <v>3016</v>
      </c>
      <c r="D5530" s="102" t="s">
        <v>2402</v>
      </c>
      <c r="E5530" s="102">
        <v>28</v>
      </c>
      <c r="F5530" s="102" t="s">
        <v>3037</v>
      </c>
      <c r="G5530" s="1">
        <v>104197951.12</v>
      </c>
      <c r="H5530" s="1">
        <v>45307404.729999997</v>
      </c>
      <c r="I5530" s="1">
        <v>44005170.399999999</v>
      </c>
      <c r="J5530" s="1">
        <v>1302234.3299999982</v>
      </c>
      <c r="K5530" s="1">
        <v>105500185.45</v>
      </c>
      <c r="L5530" s="1">
        <v>105500.18545</v>
      </c>
      <c r="M5530" s="1"/>
      <c r="N5530" s="1"/>
    </row>
    <row r="5531" spans="1:14" x14ac:dyDescent="0.35">
      <c r="A5531" s="106">
        <v>43830</v>
      </c>
      <c r="B5531" s="1"/>
      <c r="C5531" s="1" t="s">
        <v>3016</v>
      </c>
      <c r="D5531" s="102" t="s">
        <v>2404</v>
      </c>
      <c r="E5531" s="102">
        <v>29</v>
      </c>
      <c r="F5531" s="102" t="s">
        <v>3038</v>
      </c>
      <c r="G5531" s="1">
        <v>104197951.12</v>
      </c>
      <c r="H5531" s="1">
        <v>45307404.729999997</v>
      </c>
      <c r="I5531" s="1">
        <v>44005170.399999999</v>
      </c>
      <c r="J5531" s="1">
        <v>1302234.3299999982</v>
      </c>
      <c r="K5531" s="1">
        <v>105500185.45</v>
      </c>
      <c r="L5531" s="1">
        <v>105500.18545</v>
      </c>
      <c r="M5531" s="1"/>
      <c r="N5531" s="1"/>
    </row>
    <row r="5532" spans="1:14" x14ac:dyDescent="0.35">
      <c r="A5532" s="106">
        <v>43830</v>
      </c>
      <c r="B5532" s="1" t="s">
        <v>1129</v>
      </c>
      <c r="C5532" s="1" t="s">
        <v>3017</v>
      </c>
      <c r="D5532" s="102" t="s">
        <v>2404</v>
      </c>
      <c r="E5532" s="102">
        <v>30</v>
      </c>
      <c r="F5532" s="102" t="s">
        <v>2978</v>
      </c>
      <c r="G5532" s="1">
        <v>19878311.640000001</v>
      </c>
      <c r="H5532" s="1">
        <v>88088.07</v>
      </c>
      <c r="I5532" s="1">
        <v>19966399.710000001</v>
      </c>
      <c r="J5532" s="1">
        <v>-19878311.640000001</v>
      </c>
      <c r="K5532" s="1">
        <v>0</v>
      </c>
      <c r="L5532" s="1">
        <v>0</v>
      </c>
      <c r="M5532" s="1"/>
      <c r="N5532" s="1"/>
    </row>
    <row r="5533" spans="1:14" x14ac:dyDescent="0.35">
      <c r="A5533" s="106">
        <v>43830</v>
      </c>
      <c r="B5533" s="1" t="s">
        <v>1129</v>
      </c>
      <c r="C5533" s="1" t="s">
        <v>3017</v>
      </c>
      <c r="D5533" s="102" t="s">
        <v>2404</v>
      </c>
      <c r="E5533" s="102">
        <v>31</v>
      </c>
      <c r="F5533" s="102" t="s">
        <v>2408</v>
      </c>
      <c r="G5533" s="1">
        <v>1417791.9</v>
      </c>
      <c r="H5533" s="1">
        <v>4789.79</v>
      </c>
      <c r="I5533" s="1">
        <v>1422581.69</v>
      </c>
      <c r="J5533" s="1">
        <v>-1417791.9</v>
      </c>
      <c r="K5533" s="1">
        <v>0</v>
      </c>
      <c r="L5533" s="1">
        <v>0</v>
      </c>
      <c r="M5533" s="1"/>
      <c r="N5533" s="1"/>
    </row>
    <row r="5534" spans="1:14" x14ac:dyDescent="0.35">
      <c r="A5534" s="106">
        <v>43830</v>
      </c>
      <c r="B5534" s="1" t="s">
        <v>1129</v>
      </c>
      <c r="C5534" s="1" t="s">
        <v>3017</v>
      </c>
      <c r="D5534" s="102" t="s">
        <v>2404</v>
      </c>
      <c r="E5534" s="102">
        <v>34</v>
      </c>
      <c r="F5534" s="102" t="s">
        <v>2400</v>
      </c>
      <c r="G5534" s="1">
        <v>34049894.950000003</v>
      </c>
      <c r="H5534" s="1">
        <v>21104549.300000001</v>
      </c>
      <c r="I5534" s="1">
        <v>10000000</v>
      </c>
      <c r="J5534" s="1">
        <v>11104549.300000001</v>
      </c>
      <c r="K5534" s="1">
        <v>45154444.25</v>
      </c>
      <c r="L5534" s="1">
        <v>45154.44425</v>
      </c>
      <c r="M5534" s="1"/>
      <c r="N5534" s="1"/>
    </row>
    <row r="5535" spans="1:14" x14ac:dyDescent="0.35">
      <c r="A5535" s="106">
        <v>43830</v>
      </c>
      <c r="B5535" s="1" t="s">
        <v>1129</v>
      </c>
      <c r="C5535" s="1" t="s">
        <v>3017</v>
      </c>
      <c r="D5535" s="102" t="s">
        <v>2404</v>
      </c>
      <c r="E5535" s="102">
        <v>35</v>
      </c>
      <c r="F5535" s="102" t="s">
        <v>2405</v>
      </c>
      <c r="G5535" s="1">
        <v>0</v>
      </c>
      <c r="H5535" s="1">
        <v>1422330</v>
      </c>
      <c r="I5535" s="1">
        <v>0</v>
      </c>
      <c r="J5535" s="1">
        <v>1422330</v>
      </c>
      <c r="K5535" s="1">
        <v>1422330</v>
      </c>
      <c r="L5535" s="1">
        <v>1422.33</v>
      </c>
      <c r="M5535" s="1"/>
      <c r="N5535" s="1"/>
    </row>
    <row r="5536" spans="1:14" x14ac:dyDescent="0.35">
      <c r="A5536" s="106">
        <v>43830</v>
      </c>
      <c r="B5536" s="1" t="s">
        <v>1129</v>
      </c>
      <c r="C5536" s="1" t="s">
        <v>3017</v>
      </c>
      <c r="D5536" s="102" t="s">
        <v>2404</v>
      </c>
      <c r="E5536" s="102">
        <v>36</v>
      </c>
      <c r="F5536" s="102" t="s">
        <v>2393</v>
      </c>
      <c r="G5536" s="1">
        <v>0</v>
      </c>
      <c r="H5536" s="1">
        <v>1975377.83</v>
      </c>
      <c r="I5536" s="1">
        <v>0</v>
      </c>
      <c r="J5536" s="1">
        <v>1975377.83</v>
      </c>
      <c r="K5536" s="1">
        <v>1975377.83</v>
      </c>
      <c r="L5536" s="1">
        <v>1975.3778300000001</v>
      </c>
      <c r="M5536" s="1"/>
      <c r="N5536" s="1"/>
    </row>
    <row r="5537" spans="1:14" x14ac:dyDescent="0.35">
      <c r="A5537" s="106">
        <v>43830</v>
      </c>
      <c r="B5537" s="1" t="s">
        <v>1129</v>
      </c>
      <c r="C5537" s="1" t="s">
        <v>3017</v>
      </c>
      <c r="D5537" s="102" t="s">
        <v>2404</v>
      </c>
      <c r="E5537" s="102">
        <v>40</v>
      </c>
      <c r="F5537" s="102" t="s">
        <v>2409</v>
      </c>
      <c r="G5537" s="1">
        <v>14808085</v>
      </c>
      <c r="H5537" s="1">
        <v>3403337.75</v>
      </c>
      <c r="I5537" s="1">
        <v>799394.76</v>
      </c>
      <c r="J5537" s="1">
        <v>2603942.9900000002</v>
      </c>
      <c r="K5537" s="1">
        <v>17412027.989999998</v>
      </c>
      <c r="L5537" s="1">
        <v>17412.027989999999</v>
      </c>
      <c r="M5537" s="1"/>
      <c r="N5537" s="1"/>
    </row>
    <row r="5538" spans="1:14" x14ac:dyDescent="0.35">
      <c r="A5538" s="106">
        <v>43830</v>
      </c>
      <c r="B5538" s="1" t="s">
        <v>1129</v>
      </c>
      <c r="C5538" s="1" t="s">
        <v>3017</v>
      </c>
      <c r="D5538" s="102" t="s">
        <v>2404</v>
      </c>
      <c r="E5538" s="102">
        <v>41</v>
      </c>
      <c r="F5538" s="102" t="s">
        <v>2414</v>
      </c>
      <c r="G5538" s="1">
        <v>236833.11</v>
      </c>
      <c r="H5538" s="1">
        <v>2015.65</v>
      </c>
      <c r="I5538" s="1">
        <v>0</v>
      </c>
      <c r="J5538" s="1">
        <v>2015.65</v>
      </c>
      <c r="K5538" s="1">
        <v>238848.76</v>
      </c>
      <c r="L5538" s="1">
        <v>238.84876</v>
      </c>
      <c r="M5538" s="1"/>
      <c r="N5538" s="1"/>
    </row>
    <row r="5539" spans="1:14" x14ac:dyDescent="0.35">
      <c r="A5539" s="106">
        <v>43830</v>
      </c>
      <c r="B5539" s="1" t="s">
        <v>1129</v>
      </c>
      <c r="C5539" s="1" t="s">
        <v>3017</v>
      </c>
      <c r="D5539" s="102" t="s">
        <v>2404</v>
      </c>
      <c r="E5539" s="102">
        <v>42</v>
      </c>
      <c r="F5539" s="102" t="s">
        <v>2413</v>
      </c>
      <c r="G5539" s="1">
        <v>19408.580000000002</v>
      </c>
      <c r="H5539" s="1">
        <v>167.65</v>
      </c>
      <c r="I5539" s="1">
        <v>0</v>
      </c>
      <c r="J5539" s="1">
        <v>167.65</v>
      </c>
      <c r="K5539" s="1">
        <v>19576.23</v>
      </c>
      <c r="L5539" s="1">
        <v>19.576229999999999</v>
      </c>
      <c r="M5539" s="1"/>
      <c r="N5539" s="1"/>
    </row>
    <row r="5540" spans="1:14" x14ac:dyDescent="0.35">
      <c r="A5540" s="106">
        <v>43830</v>
      </c>
      <c r="B5540" s="1" t="s">
        <v>1129</v>
      </c>
      <c r="C5540" s="1" t="s">
        <v>3017</v>
      </c>
      <c r="D5540" s="102" t="s">
        <v>2404</v>
      </c>
      <c r="E5540" s="102">
        <v>43</v>
      </c>
      <c r="F5540" s="102" t="s">
        <v>2416</v>
      </c>
      <c r="G5540" s="1">
        <v>6000999.7599999998</v>
      </c>
      <c r="H5540" s="1">
        <v>7217602.1399999997</v>
      </c>
      <c r="I5540" s="1">
        <v>9312390.9100000001</v>
      </c>
      <c r="J5540" s="1">
        <v>-2094788.7700000005</v>
      </c>
      <c r="K5540" s="1">
        <v>3906210.99</v>
      </c>
      <c r="L5540" s="1">
        <v>3906.21099</v>
      </c>
      <c r="M5540" s="1"/>
      <c r="N5540" s="1"/>
    </row>
    <row r="5541" spans="1:14" x14ac:dyDescent="0.35">
      <c r="A5541" s="106">
        <v>43830</v>
      </c>
      <c r="B5541" s="1" t="s">
        <v>1129</v>
      </c>
      <c r="C5541" s="1" t="s">
        <v>3017</v>
      </c>
      <c r="D5541" s="102" t="s">
        <v>2404</v>
      </c>
      <c r="E5541" s="102">
        <v>44</v>
      </c>
      <c r="F5541" s="102" t="s">
        <v>2412</v>
      </c>
      <c r="G5541" s="1">
        <v>2682140.87</v>
      </c>
      <c r="H5541" s="1">
        <v>1642.93</v>
      </c>
      <c r="I5541" s="1">
        <v>369.65</v>
      </c>
      <c r="J5541" s="1">
        <v>1273.2800000000002</v>
      </c>
      <c r="K5541" s="1">
        <v>2683414.15</v>
      </c>
      <c r="L5541" s="1">
        <v>2683.4141500000001</v>
      </c>
      <c r="M5541" s="1"/>
      <c r="N5541" s="1"/>
    </row>
    <row r="5542" spans="1:14" x14ac:dyDescent="0.35">
      <c r="A5542" s="106">
        <v>43830</v>
      </c>
      <c r="B5542" s="1" t="s">
        <v>1129</v>
      </c>
      <c r="C5542" s="1" t="s">
        <v>3017</v>
      </c>
      <c r="D5542" s="102" t="s">
        <v>2404</v>
      </c>
      <c r="E5542" s="102">
        <v>45</v>
      </c>
      <c r="F5542" s="102" t="s">
        <v>2410</v>
      </c>
      <c r="G5542" s="1">
        <v>21253.59</v>
      </c>
      <c r="H5542" s="1">
        <v>222.07</v>
      </c>
      <c r="I5542" s="1">
        <v>50.29</v>
      </c>
      <c r="J5542" s="1">
        <v>171.78</v>
      </c>
      <c r="K5542" s="1">
        <v>21425.37</v>
      </c>
      <c r="L5542" s="1">
        <v>21.425369999999997</v>
      </c>
      <c r="M5542" s="1"/>
      <c r="N5542" s="1"/>
    </row>
    <row r="5543" spans="1:14" x14ac:dyDescent="0.35">
      <c r="A5543" s="106">
        <v>43830</v>
      </c>
      <c r="B5543" s="1" t="s">
        <v>1129</v>
      </c>
      <c r="C5543" s="1" t="s">
        <v>3017</v>
      </c>
      <c r="D5543" s="102" t="s">
        <v>2404</v>
      </c>
      <c r="E5543" s="102">
        <v>46</v>
      </c>
      <c r="F5543" s="102" t="s">
        <v>2411</v>
      </c>
      <c r="G5543" s="1">
        <v>98688.83</v>
      </c>
      <c r="H5543" s="1">
        <v>209.86</v>
      </c>
      <c r="I5543" s="1">
        <v>88753.1</v>
      </c>
      <c r="J5543" s="1">
        <v>-88543.24</v>
      </c>
      <c r="K5543" s="1">
        <v>10145.59</v>
      </c>
      <c r="L5543" s="1">
        <v>10.14559</v>
      </c>
      <c r="M5543" s="1"/>
      <c r="N5543" s="1"/>
    </row>
    <row r="5544" spans="1:14" x14ac:dyDescent="0.35">
      <c r="A5544" s="106">
        <v>43830</v>
      </c>
      <c r="B5544" s="1" t="s">
        <v>1129</v>
      </c>
      <c r="C5544" s="1" t="s">
        <v>3017</v>
      </c>
      <c r="D5544" s="102" t="s">
        <v>2404</v>
      </c>
      <c r="E5544" s="102">
        <v>48</v>
      </c>
      <c r="F5544" s="102" t="s">
        <v>2415</v>
      </c>
      <c r="G5544" s="1">
        <v>12815783.32</v>
      </c>
      <c r="H5544" s="1">
        <v>44668.05</v>
      </c>
      <c r="I5544" s="1">
        <v>0</v>
      </c>
      <c r="J5544" s="1">
        <v>44668.05</v>
      </c>
      <c r="K5544" s="1">
        <v>12860451.369999999</v>
      </c>
      <c r="L5544" s="1">
        <v>12860.451369999999</v>
      </c>
      <c r="M5544" s="1"/>
      <c r="N5544" s="1"/>
    </row>
    <row r="5545" spans="1:14" x14ac:dyDescent="0.35">
      <c r="A5545" s="106">
        <v>43830</v>
      </c>
      <c r="B5545" s="1" t="s">
        <v>1129</v>
      </c>
      <c r="C5545" s="1" t="s">
        <v>3017</v>
      </c>
      <c r="D5545" s="102" t="s">
        <v>2404</v>
      </c>
      <c r="E5545" s="102">
        <v>1900</v>
      </c>
      <c r="F5545" s="102" t="s">
        <v>2897</v>
      </c>
      <c r="G5545" s="1">
        <v>9608410.5899999999</v>
      </c>
      <c r="H5545" s="1">
        <v>33992.53</v>
      </c>
      <c r="I5545" s="1">
        <v>0</v>
      </c>
      <c r="J5545" s="1">
        <v>33992.53</v>
      </c>
      <c r="K5545" s="1">
        <v>9642403.1199999992</v>
      </c>
      <c r="L5545" s="1">
        <v>9642.403119999999</v>
      </c>
      <c r="M5545" s="1"/>
      <c r="N5545" s="1"/>
    </row>
    <row r="5546" spans="1:14" x14ac:dyDescent="0.35">
      <c r="A5546" s="106">
        <v>43830</v>
      </c>
      <c r="B5546" s="1" t="s">
        <v>1129</v>
      </c>
      <c r="C5546" s="1" t="s">
        <v>3017</v>
      </c>
      <c r="D5546" s="102" t="s">
        <v>2404</v>
      </c>
      <c r="E5546" s="102">
        <v>1905</v>
      </c>
      <c r="F5546" s="102" t="s">
        <v>2977</v>
      </c>
      <c r="G5546" s="1">
        <v>1968951.94</v>
      </c>
      <c r="H5546" s="1">
        <v>6651.79</v>
      </c>
      <c r="I5546" s="1">
        <v>1975603.73</v>
      </c>
      <c r="J5546" s="1">
        <v>-1968951.94</v>
      </c>
      <c r="K5546" s="1">
        <v>0</v>
      </c>
      <c r="L5546" s="1">
        <v>0</v>
      </c>
      <c r="M5546" s="1"/>
      <c r="N5546" s="1"/>
    </row>
    <row r="5547" spans="1:14" x14ac:dyDescent="0.35">
      <c r="A5547" s="106">
        <v>43830</v>
      </c>
      <c r="B5547" s="1" t="s">
        <v>1129</v>
      </c>
      <c r="C5547" s="1" t="s">
        <v>3017</v>
      </c>
      <c r="D5547" s="102" t="s">
        <v>2404</v>
      </c>
      <c r="E5547" s="102">
        <v>1958</v>
      </c>
      <c r="F5547" s="102" t="s">
        <v>3100</v>
      </c>
      <c r="G5547" s="1">
        <v>40521.440000000002</v>
      </c>
      <c r="H5547" s="1">
        <v>244.46</v>
      </c>
      <c r="I5547" s="1">
        <v>0</v>
      </c>
      <c r="J5547" s="1">
        <v>244.46</v>
      </c>
      <c r="K5547" s="1">
        <v>40765.9</v>
      </c>
      <c r="L5547" s="1">
        <v>40.765900000000002</v>
      </c>
      <c r="M5547" s="1"/>
      <c r="N5547" s="1"/>
    </row>
    <row r="5548" spans="1:14" x14ac:dyDescent="0.35">
      <c r="A5548" s="106">
        <v>43830</v>
      </c>
      <c r="B5548" s="1" t="s">
        <v>1129</v>
      </c>
      <c r="C5548" s="1" t="s">
        <v>3017</v>
      </c>
      <c r="D5548" s="102" t="s">
        <v>2404</v>
      </c>
      <c r="E5548" s="102">
        <v>1963</v>
      </c>
      <c r="F5548" s="102" t="s">
        <v>3109</v>
      </c>
      <c r="G5548" s="1">
        <v>460803.89</v>
      </c>
      <c r="H5548" s="1">
        <v>695.17</v>
      </c>
      <c r="I5548" s="1">
        <v>439626.56</v>
      </c>
      <c r="J5548" s="1">
        <v>-438931.39</v>
      </c>
      <c r="K5548" s="1">
        <v>21872.5</v>
      </c>
      <c r="L5548" s="1">
        <v>21.872499999999999</v>
      </c>
      <c r="M5548" s="1"/>
      <c r="N5548" s="1"/>
    </row>
    <row r="5549" spans="1:14" x14ac:dyDescent="0.35">
      <c r="A5549" s="106">
        <v>43830</v>
      </c>
      <c r="B5549" s="1" t="s">
        <v>1129</v>
      </c>
      <c r="C5549" s="1" t="s">
        <v>3017</v>
      </c>
      <c r="D5549" s="102" t="s">
        <v>2404</v>
      </c>
      <c r="E5549" s="102">
        <v>1970</v>
      </c>
      <c r="F5549" s="102" t="s">
        <v>3143</v>
      </c>
      <c r="G5549" s="1">
        <v>90071.71</v>
      </c>
      <c r="H5549" s="1">
        <v>113.71</v>
      </c>
      <c r="I5549" s="1">
        <v>0</v>
      </c>
      <c r="J5549" s="1">
        <v>113.71</v>
      </c>
      <c r="K5549" s="1">
        <v>90185.42</v>
      </c>
      <c r="L5549" s="1">
        <v>90.185419999999993</v>
      </c>
      <c r="M5549" s="1"/>
      <c r="N5549" s="1"/>
    </row>
    <row r="5550" spans="1:14" x14ac:dyDescent="0.35">
      <c r="A5550" s="106">
        <v>43830</v>
      </c>
      <c r="B5550" s="1" t="s">
        <v>1129</v>
      </c>
      <c r="C5550" s="1" t="s">
        <v>3017</v>
      </c>
      <c r="D5550" s="102" t="s">
        <v>2404</v>
      </c>
      <c r="E5550" s="102">
        <v>1972</v>
      </c>
      <c r="F5550" s="102" t="s">
        <v>3146</v>
      </c>
      <c r="G5550" s="1">
        <v>0</v>
      </c>
      <c r="H5550" s="1">
        <v>10000705.98</v>
      </c>
      <c r="I5550" s="1">
        <v>0</v>
      </c>
      <c r="J5550" s="1">
        <v>10000705.98</v>
      </c>
      <c r="K5550" s="1">
        <v>10000705.98</v>
      </c>
      <c r="L5550" s="1">
        <v>10000.705980000001</v>
      </c>
      <c r="M5550" s="1"/>
      <c r="N5550" s="1"/>
    </row>
    <row r="5551" spans="1:14" x14ac:dyDescent="0.35">
      <c r="A5551" s="106">
        <v>43830</v>
      </c>
      <c r="B5551" s="1"/>
      <c r="C5551" s="1" t="s">
        <v>3016</v>
      </c>
      <c r="D5551" s="102" t="s">
        <v>2418</v>
      </c>
      <c r="E5551" s="102">
        <v>58</v>
      </c>
      <c r="F5551" s="102" t="s">
        <v>3039</v>
      </c>
      <c r="G5551" s="1">
        <v>5767802.5899999999</v>
      </c>
      <c r="H5551" s="1">
        <v>20730865.359999999</v>
      </c>
      <c r="I5551" s="1">
        <v>22123875.890000001</v>
      </c>
      <c r="J5551" s="1">
        <v>-1393010.5300000012</v>
      </c>
      <c r="K5551" s="1">
        <v>4374792.0599999996</v>
      </c>
      <c r="L5551" s="1">
        <v>4374.7920599999998</v>
      </c>
      <c r="M5551" s="1"/>
      <c r="N5551" s="1"/>
    </row>
    <row r="5552" spans="1:14" x14ac:dyDescent="0.35">
      <c r="A5552" s="106">
        <v>43830</v>
      </c>
      <c r="B5552" s="1"/>
      <c r="C5552" s="1" t="s">
        <v>3016</v>
      </c>
      <c r="D5552" s="102" t="s">
        <v>2420</v>
      </c>
      <c r="E5552" s="102">
        <v>59</v>
      </c>
      <c r="F5552" s="102" t="s">
        <v>3040</v>
      </c>
      <c r="G5552" s="1">
        <v>12094206</v>
      </c>
      <c r="H5552" s="1">
        <v>20730865.359999999</v>
      </c>
      <c r="I5552" s="1">
        <v>20550151.719999999</v>
      </c>
      <c r="J5552" s="1">
        <v>180713.6400000006</v>
      </c>
      <c r="K5552" s="1">
        <v>12274919.640000001</v>
      </c>
      <c r="L5552" s="1">
        <v>12274.91964</v>
      </c>
      <c r="M5552" s="1"/>
      <c r="N5552" s="1"/>
    </row>
    <row r="5553" spans="1:14" x14ac:dyDescent="0.35">
      <c r="A5553" s="106">
        <v>43830</v>
      </c>
      <c r="B5553" s="1"/>
      <c r="C5553" s="1" t="s">
        <v>3016</v>
      </c>
      <c r="D5553" s="102" t="s">
        <v>2422</v>
      </c>
      <c r="E5553" s="102">
        <v>60</v>
      </c>
      <c r="F5553" s="102" t="s">
        <v>3039</v>
      </c>
      <c r="G5553" s="1">
        <v>12094206</v>
      </c>
      <c r="H5553" s="1">
        <v>20730865.359999999</v>
      </c>
      <c r="I5553" s="1">
        <v>20550151.719999999</v>
      </c>
      <c r="J5553" s="1">
        <v>180713.6400000006</v>
      </c>
      <c r="K5553" s="1">
        <v>12274919.640000001</v>
      </c>
      <c r="L5553" s="1">
        <v>12274.91964</v>
      </c>
      <c r="M5553" s="1"/>
      <c r="N5553" s="1"/>
    </row>
    <row r="5554" spans="1:14" x14ac:dyDescent="0.35">
      <c r="A5554" s="106">
        <v>43830</v>
      </c>
      <c r="B5554" s="1" t="s">
        <v>1130</v>
      </c>
      <c r="C5554" s="1" t="s">
        <v>3017</v>
      </c>
      <c r="D5554" s="102" t="s">
        <v>2422</v>
      </c>
      <c r="E5554" s="102">
        <v>61</v>
      </c>
      <c r="F5554" s="102" t="s">
        <v>2046</v>
      </c>
      <c r="G5554" s="1">
        <v>12094206</v>
      </c>
      <c r="H5554" s="1">
        <v>20730865.359999999</v>
      </c>
      <c r="I5554" s="1">
        <v>20550151.719999999</v>
      </c>
      <c r="J5554" s="1">
        <v>180713.6400000006</v>
      </c>
      <c r="K5554" s="1">
        <v>12274919.640000001</v>
      </c>
      <c r="L5554" s="1">
        <v>12274.91964</v>
      </c>
      <c r="M5554" s="1"/>
      <c r="N5554" s="1"/>
    </row>
    <row r="5555" spans="1:14" x14ac:dyDescent="0.35">
      <c r="A5555" s="106">
        <v>43830</v>
      </c>
      <c r="B5555" s="1"/>
      <c r="C5555" s="1" t="s">
        <v>3016</v>
      </c>
      <c r="D5555" s="102" t="s">
        <v>2898</v>
      </c>
      <c r="E5555" s="102">
        <v>66</v>
      </c>
      <c r="F5555" s="102" t="s">
        <v>2899</v>
      </c>
      <c r="G5555" s="1">
        <v>-6326403.4100000001</v>
      </c>
      <c r="H5555" s="1">
        <v>0</v>
      </c>
      <c r="I5555" s="1">
        <v>1573724.17</v>
      </c>
      <c r="J5555" s="1">
        <v>-1573724.17</v>
      </c>
      <c r="K5555" s="1">
        <v>-7900127.5800000001</v>
      </c>
      <c r="L5555" s="1">
        <v>-7900.1275800000003</v>
      </c>
      <c r="M5555" s="1"/>
      <c r="N5555" s="1"/>
    </row>
    <row r="5556" spans="1:14" x14ac:dyDescent="0.35">
      <c r="A5556" s="106">
        <v>43830</v>
      </c>
      <c r="B5556" s="1"/>
      <c r="C5556" s="1" t="s">
        <v>3016</v>
      </c>
      <c r="D5556" s="102" t="s">
        <v>2423</v>
      </c>
      <c r="E5556" s="102">
        <v>67</v>
      </c>
      <c r="F5556" s="102" t="s">
        <v>2899</v>
      </c>
      <c r="G5556" s="1">
        <v>-6326403.4100000001</v>
      </c>
      <c r="H5556" s="1">
        <v>0</v>
      </c>
      <c r="I5556" s="1">
        <v>1573724.17</v>
      </c>
      <c r="J5556" s="1">
        <v>-1573724.17</v>
      </c>
      <c r="K5556" s="1">
        <v>-7900127.5800000001</v>
      </c>
      <c r="L5556" s="1">
        <v>-7900.1275800000003</v>
      </c>
      <c r="M5556" s="1"/>
      <c r="N5556" s="1"/>
    </row>
    <row r="5557" spans="1:14" x14ac:dyDescent="0.35">
      <c r="A5557" s="106">
        <v>43830</v>
      </c>
      <c r="B5557" s="1" t="s">
        <v>1130</v>
      </c>
      <c r="C5557" s="1" t="s">
        <v>3017</v>
      </c>
      <c r="D5557" s="102" t="s">
        <v>2423</v>
      </c>
      <c r="E5557" s="102">
        <v>68</v>
      </c>
      <c r="F5557" s="102" t="s">
        <v>2047</v>
      </c>
      <c r="G5557" s="1">
        <v>-3147289.02</v>
      </c>
      <c r="H5557" s="1">
        <v>0</v>
      </c>
      <c r="I5557" s="1">
        <v>860480.89</v>
      </c>
      <c r="J5557" s="1">
        <v>-860480.89</v>
      </c>
      <c r="K5557" s="1">
        <v>-4007769.91</v>
      </c>
      <c r="L5557" s="1">
        <v>-4007.76991</v>
      </c>
      <c r="M5557" s="1"/>
      <c r="N5557" s="1"/>
    </row>
    <row r="5558" spans="1:14" x14ac:dyDescent="0.35">
      <c r="A5558" s="106">
        <v>43830</v>
      </c>
      <c r="B5558" s="1" t="s">
        <v>1130</v>
      </c>
      <c r="C5558" s="1" t="s">
        <v>3017</v>
      </c>
      <c r="D5558" s="102" t="s">
        <v>2423</v>
      </c>
      <c r="E5558" s="102">
        <v>70</v>
      </c>
      <c r="F5558" s="102" t="s">
        <v>2048</v>
      </c>
      <c r="G5558" s="1">
        <v>-3179114.39</v>
      </c>
      <c r="H5558" s="1">
        <v>0</v>
      </c>
      <c r="I5558" s="1">
        <v>713243.28</v>
      </c>
      <c r="J5558" s="1">
        <v>-713243.28</v>
      </c>
      <c r="K5558" s="1">
        <v>-3892357.67</v>
      </c>
      <c r="L5558" s="1">
        <v>-3892.3576699999999</v>
      </c>
      <c r="M5558" s="1"/>
      <c r="N5558" s="1"/>
    </row>
    <row r="5559" spans="1:14" x14ac:dyDescent="0.35">
      <c r="A5559" s="106">
        <v>43830</v>
      </c>
      <c r="B5559" s="1"/>
      <c r="C5559" s="1" t="s">
        <v>3016</v>
      </c>
      <c r="D5559" s="102" t="s">
        <v>2424</v>
      </c>
      <c r="E5559" s="102">
        <v>79</v>
      </c>
      <c r="F5559" s="102" t="s">
        <v>2425</v>
      </c>
      <c r="G5559" s="1">
        <v>22835238.710000001</v>
      </c>
      <c r="H5559" s="1">
        <v>1443097.1</v>
      </c>
      <c r="I5559" s="1">
        <v>12920958.949999999</v>
      </c>
      <c r="J5559" s="1">
        <v>-11477861.85</v>
      </c>
      <c r="K5559" s="1">
        <v>11357376.859999999</v>
      </c>
      <c r="L5559" s="1">
        <v>11357.37686</v>
      </c>
      <c r="M5559" s="1"/>
      <c r="N5559" s="1"/>
    </row>
    <row r="5560" spans="1:14" x14ac:dyDescent="0.35">
      <c r="A5560" s="106">
        <v>43830</v>
      </c>
      <c r="B5560" s="1"/>
      <c r="C5560" s="1" t="s">
        <v>3016</v>
      </c>
      <c r="D5560" s="102" t="s">
        <v>2426</v>
      </c>
      <c r="E5560" s="102">
        <v>80</v>
      </c>
      <c r="F5560" s="102" t="s">
        <v>2427</v>
      </c>
      <c r="G5560" s="1">
        <v>16658556.369999999</v>
      </c>
      <c r="H5560" s="1">
        <v>682529.66</v>
      </c>
      <c r="I5560" s="1">
        <v>9868488.3699999992</v>
      </c>
      <c r="J5560" s="1">
        <v>-9185958.709999999</v>
      </c>
      <c r="K5560" s="1">
        <v>7472597.6600000001</v>
      </c>
      <c r="L5560" s="1">
        <v>7472.5976600000004</v>
      </c>
      <c r="M5560" s="1"/>
      <c r="N5560" s="1"/>
    </row>
    <row r="5561" spans="1:14" x14ac:dyDescent="0.35">
      <c r="A5561" s="106">
        <v>43830</v>
      </c>
      <c r="B5561" s="1" t="s">
        <v>1133</v>
      </c>
      <c r="C5561" s="1" t="s">
        <v>3017</v>
      </c>
      <c r="D5561" s="102" t="s">
        <v>2428</v>
      </c>
      <c r="E5561" s="102">
        <v>82</v>
      </c>
      <c r="F5561" s="102" t="s">
        <v>2995</v>
      </c>
      <c r="G5561" s="1">
        <v>4375475.07</v>
      </c>
      <c r="H5561" s="1">
        <v>682529.66</v>
      </c>
      <c r="I5561" s="1">
        <v>5058004.7300000004</v>
      </c>
      <c r="J5561" s="1">
        <v>-4375475.07</v>
      </c>
      <c r="K5561" s="1">
        <v>0</v>
      </c>
      <c r="L5561" s="1">
        <v>0</v>
      </c>
      <c r="M5561" s="1"/>
      <c r="N5561" s="1" t="s">
        <v>3883</v>
      </c>
    </row>
    <row r="5562" spans="1:14" x14ac:dyDescent="0.35">
      <c r="A5562" s="106">
        <v>43830</v>
      </c>
      <c r="B5562" s="1" t="s">
        <v>1133</v>
      </c>
      <c r="C5562" s="1" t="s">
        <v>3017</v>
      </c>
      <c r="D5562" s="102" t="s">
        <v>2428</v>
      </c>
      <c r="E5562" s="102">
        <v>83</v>
      </c>
      <c r="F5562" s="102" t="s">
        <v>2996</v>
      </c>
      <c r="G5562" s="1">
        <v>4810483.6399999997</v>
      </c>
      <c r="H5562" s="1">
        <v>0</v>
      </c>
      <c r="I5562" s="1">
        <v>4810483.6399999997</v>
      </c>
      <c r="J5562" s="1">
        <v>-4810483.6399999997</v>
      </c>
      <c r="K5562" s="1">
        <v>0</v>
      </c>
      <c r="L5562" s="1">
        <v>0</v>
      </c>
      <c r="M5562" s="1"/>
      <c r="N5562" s="1" t="s">
        <v>3882</v>
      </c>
    </row>
    <row r="5563" spans="1:14" x14ac:dyDescent="0.35">
      <c r="A5563" s="106">
        <v>43830</v>
      </c>
      <c r="B5563" s="1" t="s">
        <v>1133</v>
      </c>
      <c r="C5563" s="1" t="s">
        <v>3017</v>
      </c>
      <c r="D5563" s="102" t="s">
        <v>2428</v>
      </c>
      <c r="E5563" s="102">
        <v>85</v>
      </c>
      <c r="F5563" s="102" t="s">
        <v>2972</v>
      </c>
      <c r="G5563" s="1">
        <v>4968627.8</v>
      </c>
      <c r="H5563" s="1">
        <v>0</v>
      </c>
      <c r="I5563" s="1">
        <v>0</v>
      </c>
      <c r="J5563" s="1">
        <v>0</v>
      </c>
      <c r="K5563" s="1">
        <v>4968627.8</v>
      </c>
      <c r="L5563" s="1">
        <v>4968.6278000000002</v>
      </c>
      <c r="M5563" s="1"/>
      <c r="N5563" s="1" t="s">
        <v>3882</v>
      </c>
    </row>
    <row r="5564" spans="1:14" x14ac:dyDescent="0.35">
      <c r="A5564" s="106">
        <v>43830</v>
      </c>
      <c r="B5564" s="1" t="s">
        <v>1133</v>
      </c>
      <c r="C5564" s="1" t="s">
        <v>3017</v>
      </c>
      <c r="D5564" s="102" t="s">
        <v>2428</v>
      </c>
      <c r="E5564" s="102">
        <v>1916</v>
      </c>
      <c r="F5564" s="102" t="s">
        <v>3013</v>
      </c>
      <c r="G5564" s="1">
        <v>2503969.86</v>
      </c>
      <c r="H5564" s="1">
        <v>0</v>
      </c>
      <c r="I5564" s="1">
        <v>0</v>
      </c>
      <c r="J5564" s="1">
        <v>0</v>
      </c>
      <c r="K5564" s="1">
        <v>2503969.86</v>
      </c>
      <c r="L5564" s="1">
        <v>2503.9698599999997</v>
      </c>
      <c r="M5564" s="1"/>
      <c r="N5564" s="1" t="s">
        <v>3883</v>
      </c>
    </row>
    <row r="5565" spans="1:14" x14ac:dyDescent="0.35">
      <c r="A5565" s="106">
        <v>43830</v>
      </c>
      <c r="B5565" s="1"/>
      <c r="C5565" s="1" t="s">
        <v>3016</v>
      </c>
      <c r="D5565" s="102" t="s">
        <v>2430</v>
      </c>
      <c r="E5565" s="102">
        <v>86</v>
      </c>
      <c r="F5565" s="102" t="s">
        <v>2431</v>
      </c>
      <c r="G5565" s="1">
        <v>4729282.7300000004</v>
      </c>
      <c r="H5565" s="1">
        <v>428669.99</v>
      </c>
      <c r="I5565" s="1">
        <v>2518881.81</v>
      </c>
      <c r="J5565" s="1">
        <v>-2090211.82</v>
      </c>
      <c r="K5565" s="1">
        <v>2639070.91</v>
      </c>
      <c r="L5565" s="1">
        <v>2639.0709100000004</v>
      </c>
      <c r="M5565" s="1"/>
      <c r="N5565" s="1"/>
    </row>
    <row r="5566" spans="1:14" x14ac:dyDescent="0.35">
      <c r="A5566" s="106">
        <v>43830</v>
      </c>
      <c r="B5566" s="1" t="s">
        <v>1133</v>
      </c>
      <c r="C5566" s="1" t="s">
        <v>3017</v>
      </c>
      <c r="D5566" s="102" t="s">
        <v>2432</v>
      </c>
      <c r="E5566" s="102">
        <v>87</v>
      </c>
      <c r="F5566" s="102" t="s">
        <v>2433</v>
      </c>
      <c r="G5566" s="1">
        <v>1961225.97</v>
      </c>
      <c r="H5566" s="1">
        <v>88476.86</v>
      </c>
      <c r="I5566" s="1">
        <v>0</v>
      </c>
      <c r="J5566" s="1">
        <v>88476.86</v>
      </c>
      <c r="K5566" s="1">
        <v>2049702.83</v>
      </c>
      <c r="L5566" s="1">
        <v>2049.7028300000002</v>
      </c>
      <c r="M5566" s="1"/>
      <c r="N5566" s="1" t="s">
        <v>3882</v>
      </c>
    </row>
    <row r="5567" spans="1:14" x14ac:dyDescent="0.35">
      <c r="A5567" s="106">
        <v>43830</v>
      </c>
      <c r="B5567" s="1" t="s">
        <v>1133</v>
      </c>
      <c r="C5567" s="1" t="s">
        <v>3017</v>
      </c>
      <c r="D5567" s="102" t="s">
        <v>2432</v>
      </c>
      <c r="E5567" s="102">
        <v>89</v>
      </c>
      <c r="F5567" s="102" t="s">
        <v>2973</v>
      </c>
      <c r="G5567" s="1">
        <v>2768056.76</v>
      </c>
      <c r="H5567" s="1">
        <v>340193.13</v>
      </c>
      <c r="I5567" s="1">
        <v>2518881.81</v>
      </c>
      <c r="J5567" s="1">
        <v>-2178688.6800000002</v>
      </c>
      <c r="K5567" s="1">
        <v>589368.07999999996</v>
      </c>
      <c r="L5567" s="1">
        <v>589.36807999999996</v>
      </c>
      <c r="M5567" s="1"/>
      <c r="N5567" s="1" t="s">
        <v>3882</v>
      </c>
    </row>
    <row r="5568" spans="1:14" x14ac:dyDescent="0.35">
      <c r="A5568" s="106">
        <v>43830</v>
      </c>
      <c r="B5568" s="1"/>
      <c r="C5568" s="1" t="s">
        <v>3016</v>
      </c>
      <c r="D5568" s="102" t="s">
        <v>2434</v>
      </c>
      <c r="E5568" s="102">
        <v>95</v>
      </c>
      <c r="F5568" s="102" t="s">
        <v>2435</v>
      </c>
      <c r="G5568" s="1">
        <v>1447399.61</v>
      </c>
      <c r="H5568" s="1">
        <v>331897.45</v>
      </c>
      <c r="I5568" s="1">
        <v>533588.77</v>
      </c>
      <c r="J5568" s="1">
        <v>-201691.32</v>
      </c>
      <c r="K5568" s="1">
        <v>1245708.29</v>
      </c>
      <c r="L5568" s="1">
        <v>1245.70829</v>
      </c>
      <c r="M5568" s="1"/>
      <c r="N5568" s="1"/>
    </row>
    <row r="5569" spans="1:14" x14ac:dyDescent="0.35">
      <c r="A5569" s="106">
        <v>43830</v>
      </c>
      <c r="B5569" s="1" t="s">
        <v>1133</v>
      </c>
      <c r="C5569" s="1" t="s">
        <v>3017</v>
      </c>
      <c r="D5569" s="102" t="s">
        <v>2436</v>
      </c>
      <c r="E5569" s="102">
        <v>96</v>
      </c>
      <c r="F5569" s="102" t="s">
        <v>2440</v>
      </c>
      <c r="G5569" s="1">
        <v>6813.79</v>
      </c>
      <c r="H5569" s="1">
        <v>46067.77</v>
      </c>
      <c r="I5569" s="1">
        <v>46067.75</v>
      </c>
      <c r="J5569" s="1">
        <v>1.9999999996798579E-2</v>
      </c>
      <c r="K5569" s="1">
        <v>6813.81</v>
      </c>
      <c r="L5569" s="1">
        <v>6.8138100000000001</v>
      </c>
      <c r="M5569" s="1"/>
      <c r="N5569" s="1" t="s">
        <v>3884</v>
      </c>
    </row>
    <row r="5570" spans="1:14" x14ac:dyDescent="0.35">
      <c r="A5570" s="106">
        <v>43830</v>
      </c>
      <c r="B5570" s="1" t="s">
        <v>1133</v>
      </c>
      <c r="C5570" s="1" t="s">
        <v>3017</v>
      </c>
      <c r="D5570" s="102" t="s">
        <v>2436</v>
      </c>
      <c r="E5570" s="102">
        <v>97</v>
      </c>
      <c r="F5570" s="102" t="s">
        <v>2441</v>
      </c>
      <c r="G5570" s="1">
        <v>3991.7</v>
      </c>
      <c r="H5570" s="1">
        <v>212620.71</v>
      </c>
      <c r="I5570" s="1">
        <v>212620.74</v>
      </c>
      <c r="J5570" s="1">
        <v>-2.9999999998835847E-2</v>
      </c>
      <c r="K5570" s="1">
        <v>3991.67</v>
      </c>
      <c r="L5570" s="1">
        <v>3.9916700000000001</v>
      </c>
      <c r="M5570" s="1"/>
      <c r="N5570" s="1" t="s">
        <v>503</v>
      </c>
    </row>
    <row r="5571" spans="1:14" x14ac:dyDescent="0.35">
      <c r="A5571" s="106">
        <v>43830</v>
      </c>
      <c r="B5571" s="1" t="s">
        <v>1133</v>
      </c>
      <c r="C5571" s="1" t="s">
        <v>3017</v>
      </c>
      <c r="D5571" s="102" t="s">
        <v>2436</v>
      </c>
      <c r="E5571" s="102">
        <v>98</v>
      </c>
      <c r="F5571" s="102" t="s">
        <v>2439</v>
      </c>
      <c r="G5571" s="1">
        <v>193820.54</v>
      </c>
      <c r="H5571" s="1">
        <v>0</v>
      </c>
      <c r="I5571" s="1">
        <v>0</v>
      </c>
      <c r="J5571" s="1">
        <v>0</v>
      </c>
      <c r="K5571" s="1">
        <v>193820.54</v>
      </c>
      <c r="L5571" s="1">
        <v>193.82053999999999</v>
      </c>
      <c r="M5571" s="1"/>
      <c r="N5571" s="1" t="s">
        <v>3885</v>
      </c>
    </row>
    <row r="5572" spans="1:14" x14ac:dyDescent="0.35">
      <c r="A5572" s="106">
        <v>43830</v>
      </c>
      <c r="B5572" s="1" t="s">
        <v>1133</v>
      </c>
      <c r="C5572" s="1" t="s">
        <v>3017</v>
      </c>
      <c r="D5572" s="102" t="s">
        <v>2436</v>
      </c>
      <c r="E5572" s="102">
        <v>99</v>
      </c>
      <c r="F5572" s="102" t="s">
        <v>2437</v>
      </c>
      <c r="G5572" s="1">
        <v>26180</v>
      </c>
      <c r="H5572" s="1">
        <v>0</v>
      </c>
      <c r="I5572" s="1">
        <v>0</v>
      </c>
      <c r="J5572" s="1">
        <v>0</v>
      </c>
      <c r="K5572" s="1">
        <v>26180</v>
      </c>
      <c r="L5572" s="1">
        <v>26.18</v>
      </c>
      <c r="M5572" s="1"/>
      <c r="N5572" s="1" t="s">
        <v>695</v>
      </c>
    </row>
    <row r="5573" spans="1:14" x14ac:dyDescent="0.35">
      <c r="A5573" s="106">
        <v>43830</v>
      </c>
      <c r="B5573" s="1" t="s">
        <v>1133</v>
      </c>
      <c r="C5573" s="1" t="s">
        <v>3017</v>
      </c>
      <c r="D5573" s="102" t="s">
        <v>2436</v>
      </c>
      <c r="E5573" s="102">
        <v>100</v>
      </c>
      <c r="F5573" s="102" t="s">
        <v>3041</v>
      </c>
      <c r="G5573" s="1">
        <v>661575.61</v>
      </c>
      <c r="H5573" s="1">
        <v>70873.52</v>
      </c>
      <c r="I5573" s="1">
        <v>274900.28000000003</v>
      </c>
      <c r="J5573" s="1">
        <v>-204026.76</v>
      </c>
      <c r="K5573" s="1">
        <v>457548.85</v>
      </c>
      <c r="L5573" s="1">
        <v>457.54884999999996</v>
      </c>
      <c r="M5573" s="1"/>
      <c r="N5573" s="1" t="s">
        <v>3883</v>
      </c>
    </row>
    <row r="5574" spans="1:14" x14ac:dyDescent="0.35">
      <c r="A5574" s="106">
        <v>43830</v>
      </c>
      <c r="B5574" s="1" t="s">
        <v>1133</v>
      </c>
      <c r="C5574" s="1" t="s">
        <v>3017</v>
      </c>
      <c r="D5574" s="102" t="s">
        <v>2436</v>
      </c>
      <c r="E5574" s="102">
        <v>101</v>
      </c>
      <c r="F5574" s="102" t="s">
        <v>3042</v>
      </c>
      <c r="G5574" s="1">
        <v>46391.79</v>
      </c>
      <c r="H5574" s="1">
        <v>0</v>
      </c>
      <c r="I5574" s="1">
        <v>0</v>
      </c>
      <c r="J5574" s="1">
        <v>0</v>
      </c>
      <c r="K5574" s="1">
        <v>46391.79</v>
      </c>
      <c r="L5574" s="1">
        <v>46.39179</v>
      </c>
      <c r="M5574" s="1"/>
      <c r="N5574" s="1" t="s">
        <v>3883</v>
      </c>
    </row>
    <row r="5575" spans="1:14" x14ac:dyDescent="0.35">
      <c r="A5575" s="106">
        <v>43830</v>
      </c>
      <c r="B5575" s="1" t="s">
        <v>1133</v>
      </c>
      <c r="C5575" s="1" t="s">
        <v>3017</v>
      </c>
      <c r="D5575" s="102" t="s">
        <v>2436</v>
      </c>
      <c r="E5575" s="102">
        <v>1906</v>
      </c>
      <c r="F5575" s="102" t="s">
        <v>2997</v>
      </c>
      <c r="G5575" s="1">
        <v>1700.29</v>
      </c>
      <c r="H5575" s="1">
        <v>0</v>
      </c>
      <c r="I5575" s="1">
        <v>0</v>
      </c>
      <c r="J5575" s="1">
        <v>0</v>
      </c>
      <c r="K5575" s="1">
        <v>1700.29</v>
      </c>
      <c r="L5575" s="1">
        <v>1.7002899999999999</v>
      </c>
      <c r="M5575" s="1"/>
      <c r="N5575" s="1" t="s">
        <v>1015</v>
      </c>
    </row>
    <row r="5576" spans="1:14" x14ac:dyDescent="0.35">
      <c r="A5576" s="106">
        <v>43830</v>
      </c>
      <c r="B5576" s="1" t="s">
        <v>1133</v>
      </c>
      <c r="C5576" s="1" t="s">
        <v>3017</v>
      </c>
      <c r="D5576" s="102" t="s">
        <v>2436</v>
      </c>
      <c r="E5576" s="102">
        <v>1917</v>
      </c>
      <c r="F5576" s="102" t="s">
        <v>3043</v>
      </c>
      <c r="G5576" s="1">
        <v>9834.75</v>
      </c>
      <c r="H5576" s="1">
        <v>0</v>
      </c>
      <c r="I5576" s="1">
        <v>0</v>
      </c>
      <c r="J5576" s="1">
        <v>0</v>
      </c>
      <c r="K5576" s="1">
        <v>9834.75</v>
      </c>
      <c r="L5576" s="1">
        <v>9.8347499999999997</v>
      </c>
      <c r="M5576" s="1"/>
      <c r="N5576" s="1" t="s">
        <v>3884</v>
      </c>
    </row>
    <row r="5577" spans="1:14" x14ac:dyDescent="0.35">
      <c r="A5577" s="106">
        <v>43830</v>
      </c>
      <c r="B5577" s="1" t="s">
        <v>1133</v>
      </c>
      <c r="C5577" s="1" t="s">
        <v>3017</v>
      </c>
      <c r="D5577" s="102" t="s">
        <v>2436</v>
      </c>
      <c r="E5577" s="102">
        <v>1918</v>
      </c>
      <c r="F5577" s="102" t="s">
        <v>3044</v>
      </c>
      <c r="G5577" s="1">
        <v>57684.38</v>
      </c>
      <c r="H5577" s="1">
        <v>0</v>
      </c>
      <c r="I5577" s="1">
        <v>0</v>
      </c>
      <c r="J5577" s="1">
        <v>0</v>
      </c>
      <c r="K5577" s="1">
        <v>57684.38</v>
      </c>
      <c r="L5577" s="1">
        <v>57.684379999999997</v>
      </c>
      <c r="M5577" s="1"/>
      <c r="N5577" s="1" t="s">
        <v>503</v>
      </c>
    </row>
    <row r="5578" spans="1:14" x14ac:dyDescent="0.35">
      <c r="A5578" s="106">
        <v>43830</v>
      </c>
      <c r="B5578" s="1" t="s">
        <v>1133</v>
      </c>
      <c r="C5578" s="1" t="s">
        <v>3017</v>
      </c>
      <c r="D5578" s="102" t="s">
        <v>3093</v>
      </c>
      <c r="E5578" s="102">
        <v>1933</v>
      </c>
      <c r="F5578" s="102" t="s">
        <v>3045</v>
      </c>
      <c r="G5578" s="1">
        <v>25420.63</v>
      </c>
      <c r="H5578" s="1">
        <v>2335.4499999999998</v>
      </c>
      <c r="I5578" s="1">
        <v>0</v>
      </c>
      <c r="J5578" s="1">
        <v>2335.4499999999998</v>
      </c>
      <c r="K5578" s="1">
        <v>27756.080000000002</v>
      </c>
      <c r="L5578" s="1">
        <v>27.756080000000001</v>
      </c>
      <c r="M5578" s="1"/>
      <c r="N5578" s="1" t="s">
        <v>1015</v>
      </c>
    </row>
    <row r="5579" spans="1:14" x14ac:dyDescent="0.35">
      <c r="A5579" s="106">
        <v>43830</v>
      </c>
      <c r="B5579" s="1" t="s">
        <v>1133</v>
      </c>
      <c r="C5579" s="1" t="s">
        <v>3017</v>
      </c>
      <c r="D5579" s="102" t="s">
        <v>3093</v>
      </c>
      <c r="E5579" s="102">
        <v>1944</v>
      </c>
      <c r="F5579" s="102" t="s">
        <v>2056</v>
      </c>
      <c r="G5579" s="1">
        <v>61293.120000000003</v>
      </c>
      <c r="H5579" s="1">
        <v>0</v>
      </c>
      <c r="I5579" s="1">
        <v>0</v>
      </c>
      <c r="J5579" s="1">
        <v>0</v>
      </c>
      <c r="K5579" s="1">
        <v>61293.120000000003</v>
      </c>
      <c r="L5579" s="1">
        <v>61.293120000000002</v>
      </c>
      <c r="M5579" s="1"/>
      <c r="N5579" s="1" t="s">
        <v>3884</v>
      </c>
    </row>
    <row r="5580" spans="1:14" x14ac:dyDescent="0.35">
      <c r="A5580" s="106">
        <v>43830</v>
      </c>
      <c r="B5580" s="1" t="s">
        <v>1133</v>
      </c>
      <c r="C5580" s="1" t="s">
        <v>3017</v>
      </c>
      <c r="D5580" s="102" t="s">
        <v>3093</v>
      </c>
      <c r="E5580" s="102">
        <v>1945</v>
      </c>
      <c r="F5580" s="102" t="s">
        <v>3046</v>
      </c>
      <c r="G5580" s="1">
        <v>293790.65999999997</v>
      </c>
      <c r="H5580" s="1">
        <v>0</v>
      </c>
      <c r="I5580" s="1">
        <v>0</v>
      </c>
      <c r="J5580" s="1">
        <v>0</v>
      </c>
      <c r="K5580" s="1">
        <v>293790.65999999997</v>
      </c>
      <c r="L5580" s="1">
        <v>293.79066</v>
      </c>
      <c r="M5580" s="1"/>
      <c r="N5580" s="1" t="s">
        <v>503</v>
      </c>
    </row>
    <row r="5581" spans="1:14" x14ac:dyDescent="0.35">
      <c r="A5581" s="106">
        <v>43830</v>
      </c>
      <c r="B5581" s="1" t="s">
        <v>1133</v>
      </c>
      <c r="C5581" s="1" t="s">
        <v>3017</v>
      </c>
      <c r="D5581" s="102" t="s">
        <v>3093</v>
      </c>
      <c r="E5581" s="102">
        <v>1946</v>
      </c>
      <c r="F5581" s="102" t="s">
        <v>2057</v>
      </c>
      <c r="G5581" s="1">
        <v>13859.71</v>
      </c>
      <c r="H5581" s="1">
        <v>0</v>
      </c>
      <c r="I5581" s="1">
        <v>0</v>
      </c>
      <c r="J5581" s="1">
        <v>0</v>
      </c>
      <c r="K5581" s="1">
        <v>13859.71</v>
      </c>
      <c r="L5581" s="1">
        <v>13.85971</v>
      </c>
      <c r="M5581" s="1"/>
      <c r="N5581" s="1" t="s">
        <v>1015</v>
      </c>
    </row>
    <row r="5582" spans="1:14" x14ac:dyDescent="0.35">
      <c r="A5582" s="106">
        <v>43830</v>
      </c>
      <c r="B5582" s="1" t="s">
        <v>1133</v>
      </c>
      <c r="C5582" s="1" t="s">
        <v>3017</v>
      </c>
      <c r="D5582" s="102" t="s">
        <v>3093</v>
      </c>
      <c r="E5582" s="102">
        <v>1947</v>
      </c>
      <c r="F5582" s="102" t="s">
        <v>3047</v>
      </c>
      <c r="G5582" s="1">
        <v>1600.27</v>
      </c>
      <c r="H5582" s="1">
        <v>0</v>
      </c>
      <c r="I5582" s="1">
        <v>0</v>
      </c>
      <c r="J5582" s="1">
        <v>0</v>
      </c>
      <c r="K5582" s="1">
        <v>1600.27</v>
      </c>
      <c r="L5582" s="1">
        <v>1.6002700000000001</v>
      </c>
      <c r="M5582" s="1"/>
      <c r="N5582" s="1" t="s">
        <v>3882</v>
      </c>
    </row>
    <row r="5583" spans="1:14" x14ac:dyDescent="0.35">
      <c r="A5583" s="106">
        <v>43830</v>
      </c>
      <c r="B5583" s="1" t="s">
        <v>1133</v>
      </c>
      <c r="C5583" s="1" t="s">
        <v>3017</v>
      </c>
      <c r="D5583" s="102" t="s">
        <v>3002</v>
      </c>
      <c r="E5583" s="102">
        <v>102</v>
      </c>
      <c r="F5583" s="102" t="s">
        <v>2055</v>
      </c>
      <c r="G5583" s="1">
        <v>43442.37</v>
      </c>
      <c r="H5583" s="1">
        <v>0</v>
      </c>
      <c r="I5583" s="1">
        <v>0</v>
      </c>
      <c r="J5583" s="1">
        <v>0</v>
      </c>
      <c r="K5583" s="1">
        <v>43442.37</v>
      </c>
      <c r="L5583" s="1">
        <v>43.442370000000004</v>
      </c>
      <c r="M5583" s="1"/>
      <c r="N5583" s="1" t="s">
        <v>1015</v>
      </c>
    </row>
    <row r="5584" spans="1:14" x14ac:dyDescent="0.35">
      <c r="A5584" s="106">
        <v>43830</v>
      </c>
      <c r="B5584" s="1"/>
      <c r="C5584" s="1" t="s">
        <v>3016</v>
      </c>
      <c r="D5584" s="102" t="s">
        <v>2442</v>
      </c>
      <c r="E5584" s="102">
        <v>103</v>
      </c>
      <c r="F5584" s="102" t="s">
        <v>3048</v>
      </c>
      <c r="G5584" s="1">
        <v>1316455.8400000001</v>
      </c>
      <c r="H5584" s="1">
        <v>1146742.48</v>
      </c>
      <c r="I5584" s="1">
        <v>2068461.76</v>
      </c>
      <c r="J5584" s="1">
        <v>-921719.28</v>
      </c>
      <c r="K5584" s="1">
        <v>394736.56</v>
      </c>
      <c r="L5584" s="1">
        <v>394.73656</v>
      </c>
      <c r="M5584" s="1"/>
      <c r="N5584" s="1"/>
    </row>
    <row r="5585" spans="1:14" x14ac:dyDescent="0.35">
      <c r="A5585" s="106">
        <v>43830</v>
      </c>
      <c r="B5585" s="1"/>
      <c r="C5585" s="1" t="s">
        <v>3016</v>
      </c>
      <c r="D5585" s="102" t="s">
        <v>2444</v>
      </c>
      <c r="E5585" s="102">
        <v>104</v>
      </c>
      <c r="F5585" s="102" t="s">
        <v>3049</v>
      </c>
      <c r="G5585" s="1">
        <v>1316455.8400000001</v>
      </c>
      <c r="H5585" s="1">
        <v>1146742.48</v>
      </c>
      <c r="I5585" s="1">
        <v>2068461.76</v>
      </c>
      <c r="J5585" s="1">
        <v>-921719.28</v>
      </c>
      <c r="K5585" s="1">
        <v>394736.56</v>
      </c>
      <c r="L5585" s="1">
        <v>394.73656</v>
      </c>
      <c r="M5585" s="1"/>
      <c r="N5585" s="1"/>
    </row>
    <row r="5586" spans="1:14" x14ac:dyDescent="0.35">
      <c r="A5586" s="106">
        <v>43830</v>
      </c>
      <c r="B5586" s="1" t="s">
        <v>1133</v>
      </c>
      <c r="C5586" s="1" t="s">
        <v>3017</v>
      </c>
      <c r="D5586" s="102" t="s">
        <v>2445</v>
      </c>
      <c r="E5586" s="102">
        <v>106</v>
      </c>
      <c r="F5586" s="102" t="s">
        <v>3050</v>
      </c>
      <c r="G5586" s="1">
        <v>65115.38</v>
      </c>
      <c r="H5586" s="1">
        <v>0</v>
      </c>
      <c r="I5586" s="1">
        <v>63576.58</v>
      </c>
      <c r="J5586" s="1">
        <v>-63576.58</v>
      </c>
      <c r="K5586" s="1">
        <v>1538.8</v>
      </c>
      <c r="L5586" s="1">
        <v>1.5387999999999999</v>
      </c>
      <c r="M5586" s="1"/>
      <c r="N5586" s="1" t="s">
        <v>1015</v>
      </c>
    </row>
    <row r="5587" spans="1:14" x14ac:dyDescent="0.35">
      <c r="A5587" s="106">
        <v>43830</v>
      </c>
      <c r="B5587" s="1"/>
      <c r="C5587" s="1" t="s">
        <v>3016</v>
      </c>
      <c r="D5587" s="102" t="s">
        <v>2447</v>
      </c>
      <c r="E5587" s="102">
        <v>111</v>
      </c>
      <c r="F5587" s="102" t="s">
        <v>3051</v>
      </c>
      <c r="G5587" s="1">
        <v>1251340.46</v>
      </c>
      <c r="H5587" s="1">
        <v>1146742.48</v>
      </c>
      <c r="I5587" s="1">
        <v>2004885.18</v>
      </c>
      <c r="J5587" s="1">
        <v>-858142.7</v>
      </c>
      <c r="K5587" s="1">
        <v>393197.76</v>
      </c>
      <c r="L5587" s="1">
        <v>393.19776000000002</v>
      </c>
      <c r="M5587" s="1"/>
      <c r="N5587" s="1"/>
    </row>
    <row r="5588" spans="1:14" x14ac:dyDescent="0.35">
      <c r="A5588" s="106">
        <v>43830</v>
      </c>
      <c r="B5588" s="1" t="s">
        <v>1132</v>
      </c>
      <c r="C5588" s="1" t="s">
        <v>3017</v>
      </c>
      <c r="D5588" s="102" t="s">
        <v>2447</v>
      </c>
      <c r="E5588" s="102">
        <v>112</v>
      </c>
      <c r="F5588" s="102" t="s">
        <v>2071</v>
      </c>
      <c r="G5588" s="1">
        <v>865142.71</v>
      </c>
      <c r="H5588" s="1">
        <v>723793.38</v>
      </c>
      <c r="I5588" s="1">
        <v>1588936.09</v>
      </c>
      <c r="J5588" s="1">
        <v>-865142.71000000008</v>
      </c>
      <c r="K5588" s="1">
        <v>0</v>
      </c>
      <c r="L5588" s="1">
        <v>0</v>
      </c>
      <c r="M5588" s="1"/>
      <c r="N5588" s="1" t="s">
        <v>3879</v>
      </c>
    </row>
    <row r="5589" spans="1:14" x14ac:dyDescent="0.35">
      <c r="A5589" s="106">
        <v>43830</v>
      </c>
      <c r="B5589" s="1" t="s">
        <v>1132</v>
      </c>
      <c r="C5589" s="1" t="s">
        <v>3017</v>
      </c>
      <c r="D5589" s="102" t="s">
        <v>2447</v>
      </c>
      <c r="E5589" s="102">
        <v>113</v>
      </c>
      <c r="F5589" s="102" t="s">
        <v>2072</v>
      </c>
      <c r="G5589" s="1">
        <v>69997.919999999998</v>
      </c>
      <c r="H5589" s="1">
        <v>0</v>
      </c>
      <c r="I5589" s="1">
        <v>69997.919999999998</v>
      </c>
      <c r="J5589" s="1">
        <v>-69997.919999999998</v>
      </c>
      <c r="K5589" s="1">
        <v>0</v>
      </c>
      <c r="L5589" s="1">
        <v>0</v>
      </c>
      <c r="M5589" s="1"/>
      <c r="N5589" s="1" t="s">
        <v>3881</v>
      </c>
    </row>
    <row r="5590" spans="1:14" x14ac:dyDescent="0.35">
      <c r="A5590" s="106">
        <v>43830</v>
      </c>
      <c r="B5590" s="1" t="s">
        <v>1132</v>
      </c>
      <c r="C5590" s="1" t="s">
        <v>3017</v>
      </c>
      <c r="D5590" s="102" t="s">
        <v>2447</v>
      </c>
      <c r="E5590" s="102">
        <v>114</v>
      </c>
      <c r="F5590" s="102" t="s">
        <v>2074</v>
      </c>
      <c r="G5590" s="1">
        <v>316199.83</v>
      </c>
      <c r="H5590" s="1">
        <v>422949.1</v>
      </c>
      <c r="I5590" s="1">
        <v>345951.17</v>
      </c>
      <c r="J5590" s="1">
        <v>76997.929999999993</v>
      </c>
      <c r="K5590" s="1">
        <v>393197.76</v>
      </c>
      <c r="L5590" s="1">
        <v>393.19776000000002</v>
      </c>
      <c r="M5590" s="1"/>
      <c r="N5590" s="1" t="s">
        <v>3881</v>
      </c>
    </row>
    <row r="5591" spans="1:14" x14ac:dyDescent="0.35">
      <c r="A5591" s="106">
        <v>43830</v>
      </c>
      <c r="B5591" s="1"/>
      <c r="C5591" s="1" t="s">
        <v>3016</v>
      </c>
      <c r="D5591" s="102" t="s">
        <v>2449</v>
      </c>
      <c r="E5591" s="102">
        <v>115</v>
      </c>
      <c r="F5591" s="102" t="s">
        <v>2450</v>
      </c>
      <c r="G5591" s="1">
        <v>5837132.8099999996</v>
      </c>
      <c r="H5591" s="1">
        <v>398586.28</v>
      </c>
      <c r="I5591" s="1">
        <v>307575.92</v>
      </c>
      <c r="J5591" s="1">
        <v>91010.360000000044</v>
      </c>
      <c r="K5591" s="1">
        <v>5928143.1699999999</v>
      </c>
      <c r="L5591" s="1">
        <v>5928.1431700000003</v>
      </c>
      <c r="M5591" s="1"/>
      <c r="N5591" s="1"/>
    </row>
    <row r="5592" spans="1:14" x14ac:dyDescent="0.35">
      <c r="A5592" s="106">
        <v>43830</v>
      </c>
      <c r="B5592" s="1"/>
      <c r="C5592" s="1" t="s">
        <v>3016</v>
      </c>
      <c r="D5592" s="102" t="s">
        <v>2900</v>
      </c>
      <c r="E5592" s="102">
        <v>116</v>
      </c>
      <c r="F5592" s="102" t="s">
        <v>2901</v>
      </c>
      <c r="G5592" s="1">
        <v>997398.14</v>
      </c>
      <c r="H5592" s="1">
        <v>301479.90000000002</v>
      </c>
      <c r="I5592" s="1">
        <v>258777.45</v>
      </c>
      <c r="J5592" s="1">
        <v>42702.450000000012</v>
      </c>
      <c r="K5592" s="1">
        <v>1040100.59</v>
      </c>
      <c r="L5592" s="1">
        <v>1040.10059</v>
      </c>
      <c r="M5592" s="1"/>
      <c r="N5592" s="1"/>
    </row>
    <row r="5593" spans="1:14" x14ac:dyDescent="0.35">
      <c r="A5593" s="106">
        <v>43830</v>
      </c>
      <c r="B5593" s="1"/>
      <c r="C5593" s="1" t="s">
        <v>3016</v>
      </c>
      <c r="D5593" s="102" t="s">
        <v>2451</v>
      </c>
      <c r="E5593" s="102">
        <v>119</v>
      </c>
      <c r="F5593" s="102" t="s">
        <v>2452</v>
      </c>
      <c r="G5593" s="1">
        <v>455.66</v>
      </c>
      <c r="H5593" s="1">
        <v>0</v>
      </c>
      <c r="I5593" s="1">
        <v>0</v>
      </c>
      <c r="J5593" s="1">
        <v>0</v>
      </c>
      <c r="K5593" s="1">
        <v>455.66</v>
      </c>
      <c r="L5593" s="1">
        <v>0.45566000000000001</v>
      </c>
      <c r="M5593" s="1"/>
      <c r="N5593" s="1"/>
    </row>
    <row r="5594" spans="1:14" x14ac:dyDescent="0.35">
      <c r="A5594" s="106">
        <v>43830</v>
      </c>
      <c r="B5594" s="1" t="s">
        <v>1132</v>
      </c>
      <c r="C5594" s="1" t="s">
        <v>3017</v>
      </c>
      <c r="D5594" s="102" t="s">
        <v>2451</v>
      </c>
      <c r="E5594" s="102">
        <v>120</v>
      </c>
      <c r="F5594" s="102" t="s">
        <v>2049</v>
      </c>
      <c r="G5594" s="1">
        <v>455.66</v>
      </c>
      <c r="H5594" s="1">
        <v>0</v>
      </c>
      <c r="I5594" s="1">
        <v>0</v>
      </c>
      <c r="J5594" s="1">
        <v>0</v>
      </c>
      <c r="K5594" s="1">
        <v>455.66</v>
      </c>
      <c r="L5594" s="1">
        <v>0.45566000000000001</v>
      </c>
      <c r="M5594" s="1"/>
      <c r="N5594" s="1" t="s">
        <v>3881</v>
      </c>
    </row>
    <row r="5595" spans="1:14" x14ac:dyDescent="0.35">
      <c r="A5595" s="106">
        <v>43830</v>
      </c>
      <c r="B5595" s="1"/>
      <c r="C5595" s="1" t="s">
        <v>3016</v>
      </c>
      <c r="D5595" s="102" t="s">
        <v>2451</v>
      </c>
      <c r="E5595" s="102">
        <v>121</v>
      </c>
      <c r="F5595" s="102" t="s">
        <v>2453</v>
      </c>
      <c r="G5595" s="1">
        <v>372306.8</v>
      </c>
      <c r="H5595" s="1">
        <v>301479.90000000002</v>
      </c>
      <c r="I5595" s="1">
        <v>258777.45</v>
      </c>
      <c r="J5595" s="1">
        <v>42702.450000000012</v>
      </c>
      <c r="K5595" s="1">
        <v>415009.25</v>
      </c>
      <c r="L5595" s="1">
        <v>415.00925000000001</v>
      </c>
      <c r="M5595" s="1"/>
      <c r="N5595" s="1"/>
    </row>
    <row r="5596" spans="1:14" x14ac:dyDescent="0.35">
      <c r="A5596" s="106">
        <v>43830</v>
      </c>
      <c r="B5596" s="1" t="s">
        <v>1132</v>
      </c>
      <c r="C5596" s="1" t="s">
        <v>3017</v>
      </c>
      <c r="D5596" s="102" t="s">
        <v>2451</v>
      </c>
      <c r="E5596" s="102">
        <v>122</v>
      </c>
      <c r="F5596" s="102" t="s">
        <v>2050</v>
      </c>
      <c r="G5596" s="1">
        <v>261616.2</v>
      </c>
      <c r="H5596" s="1">
        <v>40317.99</v>
      </c>
      <c r="I5596" s="1">
        <v>60815.839999999997</v>
      </c>
      <c r="J5596" s="1">
        <v>-20497.849999999999</v>
      </c>
      <c r="K5596" s="1">
        <v>241118.35</v>
      </c>
      <c r="L5596" s="103">
        <v>241.11834999999999</v>
      </c>
      <c r="M5596" s="1"/>
      <c r="N5596" s="1" t="s">
        <v>3879</v>
      </c>
    </row>
    <row r="5597" spans="1:14" x14ac:dyDescent="0.35">
      <c r="A5597" s="106">
        <v>43830</v>
      </c>
      <c r="B5597" s="1" t="s">
        <v>1132</v>
      </c>
      <c r="C5597" s="1" t="s">
        <v>3017</v>
      </c>
      <c r="D5597" s="102" t="s">
        <v>2451</v>
      </c>
      <c r="E5597" s="102">
        <v>123</v>
      </c>
      <c r="F5597" s="102" t="s">
        <v>2051</v>
      </c>
      <c r="G5597" s="1">
        <v>81747.210000000006</v>
      </c>
      <c r="H5597" s="1">
        <v>224186.85</v>
      </c>
      <c r="I5597" s="1">
        <v>191173.85</v>
      </c>
      <c r="J5597" s="1">
        <v>33013</v>
      </c>
      <c r="K5597" s="1">
        <v>114760.21</v>
      </c>
      <c r="L5597" s="103">
        <v>114.76021</v>
      </c>
      <c r="M5597" s="1"/>
      <c r="N5597" s="1" t="s">
        <v>3879</v>
      </c>
    </row>
    <row r="5598" spans="1:14" x14ac:dyDescent="0.35">
      <c r="A5598" s="106">
        <v>43830</v>
      </c>
      <c r="B5598" s="1" t="s">
        <v>1132</v>
      </c>
      <c r="C5598" s="1" t="s">
        <v>3017</v>
      </c>
      <c r="D5598" s="102" t="s">
        <v>2451</v>
      </c>
      <c r="E5598" s="102">
        <v>125</v>
      </c>
      <c r="F5598" s="102" t="s">
        <v>2052</v>
      </c>
      <c r="G5598" s="1">
        <v>7485</v>
      </c>
      <c r="H5598" s="1">
        <v>0</v>
      </c>
      <c r="I5598" s="1">
        <v>0</v>
      </c>
      <c r="J5598" s="1">
        <v>0</v>
      </c>
      <c r="K5598" s="1">
        <v>7485</v>
      </c>
      <c r="L5598" s="1">
        <v>7.4850000000000003</v>
      </c>
      <c r="M5598" s="1"/>
      <c r="N5598" s="1" t="s">
        <v>3879</v>
      </c>
    </row>
    <row r="5599" spans="1:14" x14ac:dyDescent="0.35">
      <c r="A5599" s="106">
        <v>43830</v>
      </c>
      <c r="B5599" s="1" t="s">
        <v>1132</v>
      </c>
      <c r="C5599" s="1" t="s">
        <v>3017</v>
      </c>
      <c r="D5599" s="102" t="s">
        <v>2451</v>
      </c>
      <c r="E5599" s="102">
        <v>126</v>
      </c>
      <c r="F5599" s="102" t="s">
        <v>2053</v>
      </c>
      <c r="G5599" s="1">
        <v>294.22000000000003</v>
      </c>
      <c r="H5599" s="1">
        <v>0</v>
      </c>
      <c r="I5599" s="1">
        <v>0</v>
      </c>
      <c r="J5599" s="1">
        <v>0</v>
      </c>
      <c r="K5599" s="1">
        <v>294.22000000000003</v>
      </c>
      <c r="L5599" s="103">
        <v>0.29422000000000004</v>
      </c>
      <c r="M5599" s="1"/>
      <c r="N5599" s="1" t="s">
        <v>3879</v>
      </c>
    </row>
    <row r="5600" spans="1:14" x14ac:dyDescent="0.35">
      <c r="A5600" s="106">
        <v>43830</v>
      </c>
      <c r="B5600" s="1" t="s">
        <v>1132</v>
      </c>
      <c r="C5600" s="1" t="s">
        <v>3017</v>
      </c>
      <c r="D5600" s="102" t="s">
        <v>2451</v>
      </c>
      <c r="E5600" s="102">
        <v>127</v>
      </c>
      <c r="F5600" s="102" t="s">
        <v>2054</v>
      </c>
      <c r="G5600" s="1">
        <v>21164.17</v>
      </c>
      <c r="H5600" s="1">
        <v>36975.06</v>
      </c>
      <c r="I5600" s="1">
        <v>6787.76</v>
      </c>
      <c r="J5600" s="1">
        <v>30187.299999999996</v>
      </c>
      <c r="K5600" s="1">
        <v>51351.47</v>
      </c>
      <c r="L5600" s="103">
        <v>51.351469999999999</v>
      </c>
      <c r="M5600" s="1"/>
      <c r="N5600" s="1" t="s">
        <v>3879</v>
      </c>
    </row>
    <row r="5601" spans="1:14" x14ac:dyDescent="0.35">
      <c r="A5601" s="106">
        <v>43830</v>
      </c>
      <c r="B5601" s="1"/>
      <c r="C5601" s="1" t="s">
        <v>3016</v>
      </c>
      <c r="D5601" s="102" t="s">
        <v>2451</v>
      </c>
      <c r="E5601" s="102">
        <v>131</v>
      </c>
      <c r="F5601" s="102" t="s">
        <v>2066</v>
      </c>
      <c r="G5601" s="1">
        <v>624635.68000000005</v>
      </c>
      <c r="H5601" s="1">
        <v>0</v>
      </c>
      <c r="I5601" s="1">
        <v>0</v>
      </c>
      <c r="J5601" s="1">
        <v>0</v>
      </c>
      <c r="K5601" s="1">
        <v>624635.68000000005</v>
      </c>
      <c r="L5601" s="1">
        <v>624.63568000000009</v>
      </c>
      <c r="M5601" s="1"/>
      <c r="N5601" s="1"/>
    </row>
    <row r="5602" spans="1:14" x14ac:dyDescent="0.35">
      <c r="A5602" s="106">
        <v>43830</v>
      </c>
      <c r="B5602" s="1" t="s">
        <v>1132</v>
      </c>
      <c r="C5602" s="1" t="s">
        <v>3017</v>
      </c>
      <c r="D5602" s="102" t="s">
        <v>2451</v>
      </c>
      <c r="E5602" s="102">
        <v>132</v>
      </c>
      <c r="F5602" s="102" t="s">
        <v>2067</v>
      </c>
      <c r="G5602" s="1">
        <v>329681.57</v>
      </c>
      <c r="H5602" s="1">
        <v>0</v>
      </c>
      <c r="I5602" s="1">
        <v>0</v>
      </c>
      <c r="J5602" s="1">
        <v>0</v>
      </c>
      <c r="K5602" s="1">
        <v>329681.57</v>
      </c>
      <c r="L5602" s="103">
        <v>329.68157000000002</v>
      </c>
      <c r="M5602" s="1"/>
      <c r="N5602" s="1" t="s">
        <v>3880</v>
      </c>
    </row>
    <row r="5603" spans="1:14" x14ac:dyDescent="0.35">
      <c r="A5603" s="106">
        <v>43830</v>
      </c>
      <c r="B5603" s="1" t="s">
        <v>1132</v>
      </c>
      <c r="C5603" s="1" t="s">
        <v>3017</v>
      </c>
      <c r="D5603" s="102" t="s">
        <v>2451</v>
      </c>
      <c r="E5603" s="102">
        <v>133</v>
      </c>
      <c r="F5603" s="102" t="s">
        <v>2068</v>
      </c>
      <c r="G5603" s="1">
        <v>36420.910000000003</v>
      </c>
      <c r="H5603" s="1">
        <v>0</v>
      </c>
      <c r="I5603" s="1">
        <v>0</v>
      </c>
      <c r="J5603" s="1">
        <v>0</v>
      </c>
      <c r="K5603" s="1">
        <v>36420.910000000003</v>
      </c>
      <c r="L5603" s="103">
        <v>36.420910000000006</v>
      </c>
      <c r="M5603" s="1"/>
      <c r="N5603" s="1" t="s">
        <v>3880</v>
      </c>
    </row>
    <row r="5604" spans="1:14" x14ac:dyDescent="0.35">
      <c r="A5604" s="106">
        <v>43830</v>
      </c>
      <c r="B5604" s="1" t="s">
        <v>1132</v>
      </c>
      <c r="C5604" s="1" t="s">
        <v>3017</v>
      </c>
      <c r="D5604" s="102" t="s">
        <v>2451</v>
      </c>
      <c r="E5604" s="102">
        <v>134</v>
      </c>
      <c r="F5604" s="102" t="s">
        <v>2069</v>
      </c>
      <c r="G5604" s="1">
        <v>49441.29</v>
      </c>
      <c r="H5604" s="1">
        <v>0</v>
      </c>
      <c r="I5604" s="1">
        <v>0</v>
      </c>
      <c r="J5604" s="1">
        <v>0</v>
      </c>
      <c r="K5604" s="1">
        <v>49441.29</v>
      </c>
      <c r="L5604" s="103">
        <v>49.441290000000002</v>
      </c>
      <c r="M5604" s="1"/>
      <c r="N5604" s="1" t="s">
        <v>3880</v>
      </c>
    </row>
    <row r="5605" spans="1:14" x14ac:dyDescent="0.35">
      <c r="A5605" s="106">
        <v>43830</v>
      </c>
      <c r="B5605" s="1" t="s">
        <v>1132</v>
      </c>
      <c r="C5605" s="1" t="s">
        <v>3017</v>
      </c>
      <c r="D5605" s="102" t="s">
        <v>2451</v>
      </c>
      <c r="E5605" s="102">
        <v>135</v>
      </c>
      <c r="F5605" s="102" t="s">
        <v>2070</v>
      </c>
      <c r="G5605" s="1">
        <v>209091.91</v>
      </c>
      <c r="H5605" s="1">
        <v>0</v>
      </c>
      <c r="I5605" s="1">
        <v>0</v>
      </c>
      <c r="J5605" s="1">
        <v>0</v>
      </c>
      <c r="K5605" s="1">
        <v>209091.91</v>
      </c>
      <c r="L5605" s="103">
        <v>209.09191000000001</v>
      </c>
      <c r="M5605" s="1"/>
      <c r="N5605" s="1" t="s">
        <v>3880</v>
      </c>
    </row>
    <row r="5606" spans="1:14" x14ac:dyDescent="0.35">
      <c r="A5606" s="106">
        <v>43830</v>
      </c>
      <c r="B5606" s="1"/>
      <c r="C5606" s="1" t="s">
        <v>3016</v>
      </c>
      <c r="D5606" s="102" t="s">
        <v>2454</v>
      </c>
      <c r="E5606" s="102">
        <v>137</v>
      </c>
      <c r="F5606" s="102" t="s">
        <v>2455</v>
      </c>
      <c r="G5606" s="1">
        <v>4839734.67</v>
      </c>
      <c r="H5606" s="1">
        <v>97106.38</v>
      </c>
      <c r="I5606" s="1">
        <v>48798.47</v>
      </c>
      <c r="J5606" s="1">
        <v>48307.91</v>
      </c>
      <c r="K5606" s="1">
        <v>4888042.58</v>
      </c>
      <c r="L5606" s="103">
        <v>4888.0425800000003</v>
      </c>
      <c r="M5606" s="1"/>
      <c r="N5606" s="1"/>
    </row>
    <row r="5607" spans="1:14" x14ac:dyDescent="0.35">
      <c r="A5607" s="106">
        <v>43830</v>
      </c>
      <c r="B5607" s="1"/>
      <c r="C5607" s="1" t="s">
        <v>3016</v>
      </c>
      <c r="D5607" s="102" t="s">
        <v>2456</v>
      </c>
      <c r="E5607" s="102">
        <v>139</v>
      </c>
      <c r="F5607" s="102" t="s">
        <v>2458</v>
      </c>
      <c r="G5607" s="1">
        <v>4839734.67</v>
      </c>
      <c r="H5607" s="1">
        <v>97106.38</v>
      </c>
      <c r="I5607" s="1">
        <v>48798.47</v>
      </c>
      <c r="J5607" s="1">
        <v>48307.91</v>
      </c>
      <c r="K5607" s="1">
        <v>4888042.58</v>
      </c>
      <c r="L5607" s="103">
        <v>4888.0425800000003</v>
      </c>
      <c r="M5607" s="1"/>
      <c r="N5607" s="1"/>
    </row>
    <row r="5608" spans="1:14" x14ac:dyDescent="0.35">
      <c r="A5608" s="106">
        <v>43830</v>
      </c>
      <c r="B5608" s="1" t="s">
        <v>1131</v>
      </c>
      <c r="C5608" s="1" t="s">
        <v>3017</v>
      </c>
      <c r="D5608" s="102" t="s">
        <v>2456</v>
      </c>
      <c r="E5608" s="102">
        <v>140</v>
      </c>
      <c r="F5608" s="102" t="s">
        <v>2062</v>
      </c>
      <c r="G5608" s="1">
        <v>5858046.7999999998</v>
      </c>
      <c r="H5608" s="1">
        <v>0</v>
      </c>
      <c r="I5608" s="1">
        <v>0</v>
      </c>
      <c r="J5608" s="1">
        <v>0</v>
      </c>
      <c r="K5608" s="1">
        <v>5858046.7999999998</v>
      </c>
      <c r="L5608" s="1">
        <v>5858.0468000000001</v>
      </c>
      <c r="M5608" s="1"/>
      <c r="N5608" s="1"/>
    </row>
    <row r="5609" spans="1:14" x14ac:dyDescent="0.35">
      <c r="A5609" s="106">
        <v>43830</v>
      </c>
      <c r="B5609" s="1" t="s">
        <v>1130</v>
      </c>
      <c r="C5609" s="1" t="s">
        <v>3017</v>
      </c>
      <c r="D5609" s="102" t="s">
        <v>2456</v>
      </c>
      <c r="E5609" s="102">
        <v>142</v>
      </c>
      <c r="F5609" s="102" t="s">
        <v>2063</v>
      </c>
      <c r="G5609" s="1">
        <v>43239.24</v>
      </c>
      <c r="H5609" s="1">
        <v>0</v>
      </c>
      <c r="I5609" s="1">
        <v>0</v>
      </c>
      <c r="J5609" s="1">
        <v>0</v>
      </c>
      <c r="K5609" s="1">
        <v>43239.24</v>
      </c>
      <c r="L5609" s="1">
        <v>43.239239999999995</v>
      </c>
      <c r="M5609" s="1"/>
      <c r="N5609" s="1"/>
    </row>
    <row r="5610" spans="1:14" x14ac:dyDescent="0.35">
      <c r="A5610" s="106">
        <v>43830</v>
      </c>
      <c r="B5610" s="1" t="s">
        <v>1131</v>
      </c>
      <c r="C5610" s="1" t="s">
        <v>3017</v>
      </c>
      <c r="D5610" s="102" t="s">
        <v>2456</v>
      </c>
      <c r="E5610" s="102">
        <v>144</v>
      </c>
      <c r="F5610" s="102" t="s">
        <v>2457</v>
      </c>
      <c r="G5610" s="1">
        <v>-1901286.11</v>
      </c>
      <c r="H5610" s="1">
        <v>0</v>
      </c>
      <c r="I5610" s="1">
        <v>0</v>
      </c>
      <c r="J5610" s="1">
        <v>0</v>
      </c>
      <c r="K5610" s="1">
        <v>-1901286.11</v>
      </c>
      <c r="L5610" s="103">
        <v>-1901.28611</v>
      </c>
      <c r="M5610" s="1"/>
      <c r="N5610" s="1"/>
    </row>
    <row r="5611" spans="1:14" x14ac:dyDescent="0.35">
      <c r="A5611" s="106">
        <v>43830</v>
      </c>
      <c r="B5611" s="1" t="s">
        <v>1132</v>
      </c>
      <c r="C5611" s="1" t="s">
        <v>3017</v>
      </c>
      <c r="D5611" s="102" t="s">
        <v>2456</v>
      </c>
      <c r="E5611" s="102">
        <v>145</v>
      </c>
      <c r="F5611" s="102" t="s">
        <v>2064</v>
      </c>
      <c r="G5611" s="1">
        <v>88171.32</v>
      </c>
      <c r="H5611" s="1">
        <v>0</v>
      </c>
      <c r="I5611" s="1">
        <v>0</v>
      </c>
      <c r="J5611" s="1">
        <v>0</v>
      </c>
      <c r="K5611" s="1">
        <v>88171.32</v>
      </c>
      <c r="L5611" s="103">
        <v>88.171320000000009</v>
      </c>
      <c r="M5611" s="1"/>
      <c r="N5611" s="1" t="s">
        <v>3881</v>
      </c>
    </row>
    <row r="5612" spans="1:14" x14ac:dyDescent="0.35">
      <c r="A5612" s="106">
        <v>43830</v>
      </c>
      <c r="B5612" s="1" t="s">
        <v>1131</v>
      </c>
      <c r="C5612" s="1" t="s">
        <v>3017</v>
      </c>
      <c r="D5612" s="102" t="s">
        <v>2456</v>
      </c>
      <c r="E5612" s="102">
        <v>1976</v>
      </c>
      <c r="F5612" s="102" t="s">
        <v>3151</v>
      </c>
      <c r="G5612" s="1">
        <v>751563.42</v>
      </c>
      <c r="H5612" s="1">
        <v>97106.38</v>
      </c>
      <c r="I5612" s="1">
        <v>48798.47</v>
      </c>
      <c r="J5612" s="1">
        <v>48307.91</v>
      </c>
      <c r="K5612" s="1">
        <v>799871.33</v>
      </c>
      <c r="L5612" s="1">
        <v>799.87132999999994</v>
      </c>
      <c r="M5612" s="1"/>
      <c r="N5612" s="1"/>
    </row>
    <row r="5613" spans="1:14" x14ac:dyDescent="0.35">
      <c r="A5613" s="106">
        <v>43830</v>
      </c>
      <c r="B5613" s="1"/>
      <c r="C5613" s="1" t="s">
        <v>3016</v>
      </c>
      <c r="D5613" s="102" t="s">
        <v>2459</v>
      </c>
      <c r="E5613" s="102">
        <v>158</v>
      </c>
      <c r="F5613" s="102" t="s">
        <v>2460</v>
      </c>
      <c r="G5613" s="1">
        <v>5260903018.1499996</v>
      </c>
      <c r="H5613" s="1">
        <v>3973764.9</v>
      </c>
      <c r="I5613" s="1">
        <v>2991870.89</v>
      </c>
      <c r="J5613" s="1">
        <v>981894.00999999978</v>
      </c>
      <c r="K5613" s="1">
        <v>5261884912.1599998</v>
      </c>
      <c r="L5613" s="103">
        <v>5261884.9121599998</v>
      </c>
      <c r="M5613" s="1"/>
      <c r="N5613" s="1"/>
    </row>
    <row r="5614" spans="1:14" x14ac:dyDescent="0.35">
      <c r="A5614" s="106">
        <v>43830</v>
      </c>
      <c r="B5614" s="1"/>
      <c r="C5614" s="1" t="s">
        <v>3016</v>
      </c>
      <c r="D5614" s="102" t="s">
        <v>2461</v>
      </c>
      <c r="E5614" s="102">
        <v>162</v>
      </c>
      <c r="F5614" s="102" t="s">
        <v>2462</v>
      </c>
      <c r="G5614" s="1">
        <v>46174092.009999998</v>
      </c>
      <c r="H5614" s="1">
        <v>1640495.94</v>
      </c>
      <c r="I5614" s="1">
        <v>0</v>
      </c>
      <c r="J5614" s="1">
        <v>1640495.94</v>
      </c>
      <c r="K5614" s="1">
        <v>47814587.950000003</v>
      </c>
      <c r="L5614" s="103">
        <v>47814.587950000001</v>
      </c>
      <c r="M5614" s="1"/>
      <c r="N5614" s="1"/>
    </row>
    <row r="5615" spans="1:14" x14ac:dyDescent="0.35">
      <c r="A5615" s="106">
        <v>43830</v>
      </c>
      <c r="B5615" s="1"/>
      <c r="C5615" s="1" t="s">
        <v>3016</v>
      </c>
      <c r="D5615" s="102" t="s">
        <v>2463</v>
      </c>
      <c r="E5615" s="102">
        <v>200</v>
      </c>
      <c r="F5615" s="102" t="s">
        <v>2075</v>
      </c>
      <c r="G5615" s="1">
        <v>2385563.44</v>
      </c>
      <c r="H5615" s="1">
        <v>5974.24</v>
      </c>
      <c r="I5615" s="1">
        <v>0</v>
      </c>
      <c r="J5615" s="1">
        <v>5974.24</v>
      </c>
      <c r="K5615" s="1">
        <v>2391537.6800000002</v>
      </c>
      <c r="L5615" s="1">
        <v>2391.5376800000004</v>
      </c>
      <c r="M5615" s="1"/>
      <c r="N5615" s="1"/>
    </row>
    <row r="5616" spans="1:14" x14ac:dyDescent="0.35">
      <c r="A5616" s="106">
        <v>43830</v>
      </c>
      <c r="B5616" s="1"/>
      <c r="C5616" s="1" t="s">
        <v>3016</v>
      </c>
      <c r="D5616" s="102" t="s">
        <v>2464</v>
      </c>
      <c r="E5616" s="102">
        <v>201</v>
      </c>
      <c r="F5616" s="102" t="s">
        <v>2076</v>
      </c>
      <c r="G5616" s="1">
        <v>2385563.44</v>
      </c>
      <c r="H5616" s="1">
        <v>5974.24</v>
      </c>
      <c r="I5616" s="1">
        <v>0</v>
      </c>
      <c r="J5616" s="1">
        <v>5974.24</v>
      </c>
      <c r="K5616" s="1">
        <v>2391537.6800000002</v>
      </c>
      <c r="L5616" s="103">
        <v>2391.5376800000004</v>
      </c>
      <c r="M5616" s="1"/>
      <c r="N5616" s="1"/>
    </row>
    <row r="5617" spans="1:14" x14ac:dyDescent="0.35">
      <c r="A5617" s="106">
        <v>43830</v>
      </c>
      <c r="B5617" s="1" t="s">
        <v>1139</v>
      </c>
      <c r="C5617" s="1" t="s">
        <v>3017</v>
      </c>
      <c r="D5617" s="102" t="s">
        <v>2464</v>
      </c>
      <c r="E5617" s="102">
        <v>202</v>
      </c>
      <c r="F5617" s="102" t="s">
        <v>2076</v>
      </c>
      <c r="G5617" s="1">
        <v>2385563.44</v>
      </c>
      <c r="H5617" s="1">
        <v>5974.24</v>
      </c>
      <c r="I5617" s="1">
        <v>0</v>
      </c>
      <c r="J5617" s="1">
        <v>5974.24</v>
      </c>
      <c r="K5617" s="1">
        <v>2391537.6800000002</v>
      </c>
      <c r="L5617" s="1">
        <v>2391.5376800000004</v>
      </c>
      <c r="M5617" s="1"/>
      <c r="N5617" s="1"/>
    </row>
    <row r="5618" spans="1:14" x14ac:dyDescent="0.35">
      <c r="A5618" s="106">
        <v>43830</v>
      </c>
      <c r="B5618" s="1"/>
      <c r="C5618" s="1" t="s">
        <v>3016</v>
      </c>
      <c r="D5618" s="102" t="s">
        <v>2465</v>
      </c>
      <c r="E5618" s="102">
        <v>203</v>
      </c>
      <c r="F5618" s="102" t="s">
        <v>2077</v>
      </c>
      <c r="G5618" s="1">
        <v>26236955.260000002</v>
      </c>
      <c r="H5618" s="1">
        <v>1634521.7</v>
      </c>
      <c r="I5618" s="1">
        <v>0</v>
      </c>
      <c r="J5618" s="1">
        <v>1634521.7</v>
      </c>
      <c r="K5618" s="1">
        <v>27871476.960000001</v>
      </c>
      <c r="L5618" s="1">
        <v>27871.47696</v>
      </c>
      <c r="M5618" s="1"/>
      <c r="N5618" s="1"/>
    </row>
    <row r="5619" spans="1:14" x14ac:dyDescent="0.35">
      <c r="A5619" s="106">
        <v>43830</v>
      </c>
      <c r="B5619" s="1" t="s">
        <v>1139</v>
      </c>
      <c r="C5619" s="1" t="s">
        <v>3017</v>
      </c>
      <c r="D5619" s="102" t="s">
        <v>2466</v>
      </c>
      <c r="E5619" s="102">
        <v>204</v>
      </c>
      <c r="F5619" s="102" t="s">
        <v>2078</v>
      </c>
      <c r="G5619" s="1">
        <v>19817510.100000001</v>
      </c>
      <c r="H5619" s="1">
        <v>0</v>
      </c>
      <c r="I5619" s="1">
        <v>0</v>
      </c>
      <c r="J5619" s="1">
        <v>0</v>
      </c>
      <c r="K5619" s="1">
        <v>19817510.100000001</v>
      </c>
      <c r="L5619" s="103">
        <v>19817.510100000003</v>
      </c>
      <c r="M5619" s="1"/>
      <c r="N5619" s="1"/>
    </row>
    <row r="5620" spans="1:14" x14ac:dyDescent="0.35">
      <c r="A5620" s="106">
        <v>43830</v>
      </c>
      <c r="B5620" s="1" t="s">
        <v>1139</v>
      </c>
      <c r="C5620" s="1" t="s">
        <v>3017</v>
      </c>
      <c r="D5620" s="102" t="s">
        <v>2466</v>
      </c>
      <c r="E5620" s="102">
        <v>1964</v>
      </c>
      <c r="F5620" s="102" t="s">
        <v>3110</v>
      </c>
      <c r="G5620" s="1">
        <v>6419445.1600000001</v>
      </c>
      <c r="H5620" s="1">
        <v>1634521.7</v>
      </c>
      <c r="I5620" s="1">
        <v>0</v>
      </c>
      <c r="J5620" s="1">
        <v>1634521.7</v>
      </c>
      <c r="K5620" s="1">
        <v>8053966.8600000003</v>
      </c>
      <c r="L5620" s="1">
        <v>8053.9668600000005</v>
      </c>
      <c r="M5620" s="1"/>
      <c r="N5620" s="1"/>
    </row>
    <row r="5621" spans="1:14" x14ac:dyDescent="0.35">
      <c r="A5621" s="106">
        <v>43830</v>
      </c>
      <c r="B5621" s="1"/>
      <c r="C5621" s="1" t="s">
        <v>3016</v>
      </c>
      <c r="D5621" s="102" t="s">
        <v>2467</v>
      </c>
      <c r="E5621" s="102">
        <v>205</v>
      </c>
      <c r="F5621" s="102" t="s">
        <v>2079</v>
      </c>
      <c r="G5621" s="1">
        <v>17542139.809999999</v>
      </c>
      <c r="H5621" s="1">
        <v>0</v>
      </c>
      <c r="I5621" s="1">
        <v>0</v>
      </c>
      <c r="J5621" s="1">
        <v>0</v>
      </c>
      <c r="K5621" s="1">
        <v>17542139.809999999</v>
      </c>
      <c r="L5621" s="1">
        <v>17542.139809999997</v>
      </c>
      <c r="M5621" s="1"/>
      <c r="N5621" s="1"/>
    </row>
    <row r="5622" spans="1:14" x14ac:dyDescent="0.35">
      <c r="A5622" s="106">
        <v>43830</v>
      </c>
      <c r="B5622" s="1"/>
      <c r="C5622" s="1" t="s">
        <v>3016</v>
      </c>
      <c r="D5622" s="102" t="s">
        <v>2468</v>
      </c>
      <c r="E5622" s="102">
        <v>206</v>
      </c>
      <c r="F5622" s="102" t="s">
        <v>2079</v>
      </c>
      <c r="G5622" s="1">
        <v>17542139.809999999</v>
      </c>
      <c r="H5622" s="1">
        <v>0</v>
      </c>
      <c r="I5622" s="1">
        <v>0</v>
      </c>
      <c r="J5622" s="1">
        <v>0</v>
      </c>
      <c r="K5622" s="1">
        <v>17542139.809999999</v>
      </c>
      <c r="L5622" s="1">
        <v>17542.139809999997</v>
      </c>
      <c r="M5622" s="1"/>
      <c r="N5622" s="1"/>
    </row>
    <row r="5623" spans="1:14" x14ac:dyDescent="0.35">
      <c r="A5623" s="106">
        <v>43830</v>
      </c>
      <c r="B5623" s="1" t="s">
        <v>1556</v>
      </c>
      <c r="C5623" s="1" t="s">
        <v>3017</v>
      </c>
      <c r="D5623" s="102" t="s">
        <v>2468</v>
      </c>
      <c r="E5623" s="102">
        <v>207</v>
      </c>
      <c r="F5623" s="102" t="s">
        <v>2080</v>
      </c>
      <c r="G5623" s="1">
        <v>179076.71</v>
      </c>
      <c r="H5623" s="1">
        <v>0</v>
      </c>
      <c r="I5623" s="1">
        <v>0</v>
      </c>
      <c r="J5623" s="1">
        <v>0</v>
      </c>
      <c r="K5623" s="1">
        <v>179076.71</v>
      </c>
      <c r="L5623" s="1">
        <v>179.07670999999999</v>
      </c>
      <c r="M5623" s="1"/>
      <c r="N5623" s="1"/>
    </row>
    <row r="5624" spans="1:14" x14ac:dyDescent="0.35">
      <c r="A5624" s="106">
        <v>43830</v>
      </c>
      <c r="B5624" s="1" t="s">
        <v>1556</v>
      </c>
      <c r="C5624" s="1" t="s">
        <v>3017</v>
      </c>
      <c r="D5624" s="102" t="s">
        <v>2468</v>
      </c>
      <c r="E5624" s="102">
        <v>208</v>
      </c>
      <c r="F5624" s="102" t="s">
        <v>2081</v>
      </c>
      <c r="G5624" s="1">
        <v>17363063.100000001</v>
      </c>
      <c r="H5624" s="1">
        <v>0</v>
      </c>
      <c r="I5624" s="1">
        <v>0</v>
      </c>
      <c r="J5624" s="1">
        <v>0</v>
      </c>
      <c r="K5624" s="1">
        <v>17363063.100000001</v>
      </c>
      <c r="L5624" s="1">
        <v>17363.063100000003</v>
      </c>
      <c r="M5624" s="1"/>
      <c r="N5624" s="1"/>
    </row>
    <row r="5625" spans="1:14" x14ac:dyDescent="0.35">
      <c r="A5625" s="106">
        <v>43830</v>
      </c>
      <c r="B5625" s="1"/>
      <c r="C5625" s="1" t="s">
        <v>3016</v>
      </c>
      <c r="D5625" s="102" t="s">
        <v>2902</v>
      </c>
      <c r="E5625" s="102">
        <v>209</v>
      </c>
      <c r="F5625" s="102" t="s">
        <v>2540</v>
      </c>
      <c r="G5625" s="1">
        <v>9433.5</v>
      </c>
      <c r="H5625" s="1">
        <v>0</v>
      </c>
      <c r="I5625" s="1">
        <v>0</v>
      </c>
      <c r="J5625" s="1">
        <v>0</v>
      </c>
      <c r="K5625" s="1">
        <v>9433.5</v>
      </c>
      <c r="L5625" s="1">
        <v>9.4335000000000004</v>
      </c>
      <c r="M5625" s="1"/>
      <c r="N5625" s="1"/>
    </row>
    <row r="5626" spans="1:14" x14ac:dyDescent="0.35">
      <c r="A5626" s="106">
        <v>43830</v>
      </c>
      <c r="B5626" s="1"/>
      <c r="C5626" s="1" t="s">
        <v>3016</v>
      </c>
      <c r="D5626" s="102" t="s">
        <v>2469</v>
      </c>
      <c r="E5626" s="102">
        <v>210</v>
      </c>
      <c r="F5626" s="102" t="s">
        <v>2082</v>
      </c>
      <c r="G5626" s="1">
        <v>9433.5</v>
      </c>
      <c r="H5626" s="1">
        <v>0</v>
      </c>
      <c r="I5626" s="1">
        <v>0</v>
      </c>
      <c r="J5626" s="1">
        <v>0</v>
      </c>
      <c r="K5626" s="1">
        <v>9433.5</v>
      </c>
      <c r="L5626" s="1">
        <v>9.4335000000000004</v>
      </c>
      <c r="M5626" s="1"/>
      <c r="N5626" s="1"/>
    </row>
    <row r="5627" spans="1:14" x14ac:dyDescent="0.35">
      <c r="A5627" s="106">
        <v>43830</v>
      </c>
      <c r="B5627" s="1" t="s">
        <v>1141</v>
      </c>
      <c r="C5627" s="1" t="s">
        <v>3017</v>
      </c>
      <c r="D5627" s="102" t="s">
        <v>2469</v>
      </c>
      <c r="E5627" s="102">
        <v>211</v>
      </c>
      <c r="F5627" s="102" t="s">
        <v>2083</v>
      </c>
      <c r="G5627" s="1">
        <v>9433.5</v>
      </c>
      <c r="H5627" s="1">
        <v>0</v>
      </c>
      <c r="I5627" s="1">
        <v>0</v>
      </c>
      <c r="J5627" s="1">
        <v>0</v>
      </c>
      <c r="K5627" s="1">
        <v>9433.5</v>
      </c>
      <c r="L5627" s="1">
        <v>9.4335000000000004</v>
      </c>
      <c r="M5627" s="1"/>
      <c r="N5627" s="1"/>
    </row>
    <row r="5628" spans="1:14" x14ac:dyDescent="0.35">
      <c r="A5628" s="106">
        <v>43830</v>
      </c>
      <c r="B5628" s="1"/>
      <c r="C5628" s="1" t="s">
        <v>3016</v>
      </c>
      <c r="D5628" s="102" t="s">
        <v>2470</v>
      </c>
      <c r="E5628" s="102">
        <v>212</v>
      </c>
      <c r="F5628" s="102" t="s">
        <v>2471</v>
      </c>
      <c r="G5628" s="1">
        <v>37574.050000000003</v>
      </c>
      <c r="H5628" s="1">
        <v>0</v>
      </c>
      <c r="I5628" s="1">
        <v>0</v>
      </c>
      <c r="J5628" s="1">
        <v>0</v>
      </c>
      <c r="K5628" s="1">
        <v>37574.050000000003</v>
      </c>
      <c r="L5628" s="1">
        <v>37.57405</v>
      </c>
      <c r="M5628" s="1"/>
      <c r="N5628" s="1"/>
    </row>
    <row r="5629" spans="1:14" x14ac:dyDescent="0.35">
      <c r="A5629" s="106">
        <v>43830</v>
      </c>
      <c r="B5629" s="1"/>
      <c r="C5629" s="1" t="s">
        <v>3016</v>
      </c>
      <c r="D5629" s="102" t="s">
        <v>2476</v>
      </c>
      <c r="E5629" s="102">
        <v>222</v>
      </c>
      <c r="F5629" s="102" t="s">
        <v>2084</v>
      </c>
      <c r="G5629" s="1">
        <v>36414.07</v>
      </c>
      <c r="H5629" s="1">
        <v>0</v>
      </c>
      <c r="I5629" s="1">
        <v>0</v>
      </c>
      <c r="J5629" s="1">
        <v>0</v>
      </c>
      <c r="K5629" s="1">
        <v>36414.07</v>
      </c>
      <c r="L5629" s="1">
        <v>36.414070000000002</v>
      </c>
      <c r="M5629" s="1"/>
      <c r="N5629" s="1"/>
    </row>
    <row r="5630" spans="1:14" x14ac:dyDescent="0.35">
      <c r="A5630" s="106">
        <v>43830</v>
      </c>
      <c r="B5630" s="1" t="s">
        <v>3846</v>
      </c>
      <c r="C5630" s="1" t="s">
        <v>3017</v>
      </c>
      <c r="D5630" s="102" t="s">
        <v>2477</v>
      </c>
      <c r="E5630" s="102">
        <v>223</v>
      </c>
      <c r="F5630" s="102" t="s">
        <v>2085</v>
      </c>
      <c r="G5630" s="1">
        <v>18164.060000000001</v>
      </c>
      <c r="H5630" s="1">
        <v>0</v>
      </c>
      <c r="I5630" s="1">
        <v>0</v>
      </c>
      <c r="J5630" s="1">
        <v>0</v>
      </c>
      <c r="K5630" s="1">
        <v>18164.060000000001</v>
      </c>
      <c r="L5630" s="1">
        <v>18.164060000000003</v>
      </c>
      <c r="M5630" s="1"/>
      <c r="N5630" s="1"/>
    </row>
    <row r="5631" spans="1:14" x14ac:dyDescent="0.35">
      <c r="A5631" s="106">
        <v>43830</v>
      </c>
      <c r="B5631" s="1" t="s">
        <v>3846</v>
      </c>
      <c r="C5631" s="1" t="s">
        <v>3017</v>
      </c>
      <c r="D5631" s="102" t="s">
        <v>2477</v>
      </c>
      <c r="E5631" s="102">
        <v>224</v>
      </c>
      <c r="F5631" s="102" t="s">
        <v>2086</v>
      </c>
      <c r="G5631" s="1">
        <v>18250.009999999998</v>
      </c>
      <c r="H5631" s="1">
        <v>0</v>
      </c>
      <c r="I5631" s="1">
        <v>0</v>
      </c>
      <c r="J5631" s="1">
        <v>0</v>
      </c>
      <c r="K5631" s="1">
        <v>18250.009999999998</v>
      </c>
      <c r="L5631" s="1">
        <v>18.25001</v>
      </c>
      <c r="M5631" s="1"/>
      <c r="N5631" s="1"/>
    </row>
    <row r="5632" spans="1:14" x14ac:dyDescent="0.35">
      <c r="A5632" s="106">
        <v>43830</v>
      </c>
      <c r="B5632" s="1"/>
      <c r="C5632" s="1" t="s">
        <v>3016</v>
      </c>
      <c r="D5632" s="102" t="s">
        <v>2478</v>
      </c>
      <c r="E5632" s="102">
        <v>225</v>
      </c>
      <c r="F5632" s="102" t="s">
        <v>2087</v>
      </c>
      <c r="G5632" s="1">
        <v>3216838.38</v>
      </c>
      <c r="H5632" s="1">
        <v>0</v>
      </c>
      <c r="I5632" s="1">
        <v>0</v>
      </c>
      <c r="J5632" s="1">
        <v>0</v>
      </c>
      <c r="K5632" s="1">
        <v>3216838.38</v>
      </c>
      <c r="L5632" s="1">
        <v>3216.8383799999997</v>
      </c>
      <c r="M5632" s="1"/>
      <c r="N5632" s="1"/>
    </row>
    <row r="5633" spans="1:14" x14ac:dyDescent="0.35">
      <c r="A5633" s="106">
        <v>43830</v>
      </c>
      <c r="B5633" s="1" t="s">
        <v>3846</v>
      </c>
      <c r="C5633" s="1" t="s">
        <v>3017</v>
      </c>
      <c r="D5633" s="102" t="s">
        <v>2479</v>
      </c>
      <c r="E5633" s="102">
        <v>226</v>
      </c>
      <c r="F5633" s="102" t="s">
        <v>2088</v>
      </c>
      <c r="G5633" s="1">
        <v>3216418.22</v>
      </c>
      <c r="H5633" s="1">
        <v>0</v>
      </c>
      <c r="I5633" s="1">
        <v>0</v>
      </c>
      <c r="J5633" s="1">
        <v>0</v>
      </c>
      <c r="K5633" s="1">
        <v>3216418.22</v>
      </c>
      <c r="L5633" s="1">
        <v>3216.41822</v>
      </c>
      <c r="M5633" s="1"/>
      <c r="N5633" s="1"/>
    </row>
    <row r="5634" spans="1:14" x14ac:dyDescent="0.35">
      <c r="A5634" s="106">
        <v>43830</v>
      </c>
      <c r="B5634" s="1" t="s">
        <v>3846</v>
      </c>
      <c r="C5634" s="1" t="s">
        <v>3017</v>
      </c>
      <c r="D5634" s="102" t="s">
        <v>2479</v>
      </c>
      <c r="E5634" s="102">
        <v>227</v>
      </c>
      <c r="F5634" s="102" t="s">
        <v>2089</v>
      </c>
      <c r="G5634" s="1">
        <v>420.16</v>
      </c>
      <c r="H5634" s="1">
        <v>0</v>
      </c>
      <c r="I5634" s="1">
        <v>0</v>
      </c>
      <c r="J5634" s="1">
        <v>0</v>
      </c>
      <c r="K5634" s="1">
        <v>420.16</v>
      </c>
      <c r="L5634" s="1">
        <v>0.42016000000000003</v>
      </c>
      <c r="M5634" s="1"/>
      <c r="N5634" s="1"/>
    </row>
    <row r="5635" spans="1:14" x14ac:dyDescent="0.35">
      <c r="A5635" s="106">
        <v>43830</v>
      </c>
      <c r="B5635" s="1"/>
      <c r="C5635" s="1" t="s">
        <v>3016</v>
      </c>
      <c r="D5635" s="102" t="s">
        <v>3052</v>
      </c>
      <c r="E5635" s="102">
        <v>1948</v>
      </c>
      <c r="F5635" s="102" t="s">
        <v>3053</v>
      </c>
      <c r="G5635" s="1">
        <v>-3215678.4</v>
      </c>
      <c r="H5635" s="1">
        <v>0</v>
      </c>
      <c r="I5635" s="1">
        <v>0</v>
      </c>
      <c r="J5635" s="1">
        <v>0</v>
      </c>
      <c r="K5635" s="1">
        <v>-3215678.4</v>
      </c>
      <c r="L5635" s="1">
        <v>-3215.6783999999998</v>
      </c>
      <c r="M5635" s="1"/>
      <c r="N5635" s="1"/>
    </row>
    <row r="5636" spans="1:14" x14ac:dyDescent="0.35">
      <c r="A5636" s="106">
        <v>43830</v>
      </c>
      <c r="B5636" s="1" t="s">
        <v>3846</v>
      </c>
      <c r="C5636" s="1" t="s">
        <v>3017</v>
      </c>
      <c r="D5636" s="102" t="s">
        <v>3094</v>
      </c>
      <c r="E5636" s="102">
        <v>1949</v>
      </c>
      <c r="F5636" s="102" t="s">
        <v>3054</v>
      </c>
      <c r="G5636" s="1">
        <v>-3215678.4</v>
      </c>
      <c r="H5636" s="1">
        <v>0</v>
      </c>
      <c r="I5636" s="1">
        <v>0</v>
      </c>
      <c r="J5636" s="1">
        <v>0</v>
      </c>
      <c r="K5636" s="1">
        <v>-3215678.4</v>
      </c>
      <c r="L5636" s="1">
        <v>-3215.6783999999998</v>
      </c>
      <c r="M5636" s="1"/>
      <c r="N5636" s="1"/>
    </row>
    <row r="5637" spans="1:14" x14ac:dyDescent="0.35">
      <c r="A5637" s="106">
        <v>43830</v>
      </c>
      <c r="B5637" s="1"/>
      <c r="C5637" s="1" t="s">
        <v>3016</v>
      </c>
      <c r="D5637" s="102" t="s">
        <v>2480</v>
      </c>
      <c r="E5637" s="102">
        <v>228</v>
      </c>
      <c r="F5637" s="102" t="s">
        <v>2090</v>
      </c>
      <c r="G5637" s="1">
        <v>5169631783.1300001</v>
      </c>
      <c r="H5637" s="1">
        <v>2238802.9900000002</v>
      </c>
      <c r="I5637" s="1">
        <v>2756134.15</v>
      </c>
      <c r="J5637" s="1">
        <v>-517331.15999999968</v>
      </c>
      <c r="K5637" s="1">
        <v>5169114451.9700003</v>
      </c>
      <c r="L5637" s="1">
        <v>5169114.4519699998</v>
      </c>
      <c r="M5637" s="1"/>
      <c r="N5637" s="1"/>
    </row>
    <row r="5638" spans="1:14" x14ac:dyDescent="0.35">
      <c r="A5638" s="106">
        <v>43830</v>
      </c>
      <c r="B5638" s="1"/>
      <c r="C5638" s="1" t="s">
        <v>3016</v>
      </c>
      <c r="D5638" s="102" t="s">
        <v>2486</v>
      </c>
      <c r="E5638" s="102">
        <v>295</v>
      </c>
      <c r="F5638" s="102" t="s">
        <v>2487</v>
      </c>
      <c r="G5638" s="1">
        <v>1519870203.3099999</v>
      </c>
      <c r="H5638" s="1">
        <v>289367.27</v>
      </c>
      <c r="I5638" s="1">
        <v>0</v>
      </c>
      <c r="J5638" s="1">
        <v>289367.27</v>
      </c>
      <c r="K5638" s="1">
        <v>1520159570.5799999</v>
      </c>
      <c r="L5638" s="1">
        <v>1520159.5705799998</v>
      </c>
      <c r="M5638" s="1"/>
      <c r="N5638" s="1"/>
    </row>
    <row r="5639" spans="1:14" x14ac:dyDescent="0.35">
      <c r="A5639" s="106">
        <v>43830</v>
      </c>
      <c r="B5639" s="1" t="s">
        <v>1144</v>
      </c>
      <c r="C5639" s="1" t="s">
        <v>3017</v>
      </c>
      <c r="D5639" s="102" t="s">
        <v>2488</v>
      </c>
      <c r="E5639" s="102">
        <v>296</v>
      </c>
      <c r="F5639" s="102" t="s">
        <v>2062</v>
      </c>
      <c r="G5639" s="1">
        <v>158111216.41999999</v>
      </c>
      <c r="H5639" s="1">
        <v>0</v>
      </c>
      <c r="I5639" s="1">
        <v>0</v>
      </c>
      <c r="J5639" s="1">
        <v>0</v>
      </c>
      <c r="K5639" s="1">
        <v>158111216.41999999</v>
      </c>
      <c r="L5639" s="1">
        <v>158111.21641999998</v>
      </c>
      <c r="M5639" s="1"/>
      <c r="N5639" s="1" t="s">
        <v>160</v>
      </c>
    </row>
    <row r="5640" spans="1:14" x14ac:dyDescent="0.35">
      <c r="A5640" s="106">
        <v>43830</v>
      </c>
      <c r="B5640" s="1" t="s">
        <v>1144</v>
      </c>
      <c r="C5640" s="1" t="s">
        <v>3017</v>
      </c>
      <c r="D5640" s="102" t="s">
        <v>2488</v>
      </c>
      <c r="E5640" s="102">
        <v>298</v>
      </c>
      <c r="F5640" s="102" t="s">
        <v>2493</v>
      </c>
      <c r="G5640" s="1">
        <v>3613072.79</v>
      </c>
      <c r="H5640" s="1">
        <v>88000</v>
      </c>
      <c r="I5640" s="1">
        <v>0</v>
      </c>
      <c r="J5640" s="1">
        <v>88000</v>
      </c>
      <c r="K5640" s="1">
        <v>3701072.79</v>
      </c>
      <c r="L5640" s="1">
        <v>3701.0727900000002</v>
      </c>
      <c r="M5640" s="1"/>
      <c r="N5640" s="1" t="s">
        <v>1283</v>
      </c>
    </row>
    <row r="5641" spans="1:14" x14ac:dyDescent="0.35">
      <c r="A5641" s="106">
        <v>43830</v>
      </c>
      <c r="B5641" s="1" t="s">
        <v>1144</v>
      </c>
      <c r="C5641" s="1" t="s">
        <v>3017</v>
      </c>
      <c r="D5641" s="102" t="s">
        <v>2488</v>
      </c>
      <c r="E5641" s="102">
        <v>299</v>
      </c>
      <c r="F5641" s="102" t="s">
        <v>2491</v>
      </c>
      <c r="G5641" s="1">
        <v>1844039.58</v>
      </c>
      <c r="H5641" s="1">
        <v>22960</v>
      </c>
      <c r="I5641" s="1">
        <v>0</v>
      </c>
      <c r="J5641" s="1">
        <v>22960</v>
      </c>
      <c r="K5641" s="1">
        <v>1866999.58</v>
      </c>
      <c r="L5641" s="1">
        <v>1866.9995800000002</v>
      </c>
      <c r="M5641" s="1"/>
      <c r="N5641" s="1" t="s">
        <v>1279</v>
      </c>
    </row>
    <row r="5642" spans="1:14" x14ac:dyDescent="0.35">
      <c r="A5642" s="106">
        <v>43830</v>
      </c>
      <c r="B5642" s="1" t="s">
        <v>1144</v>
      </c>
      <c r="C5642" s="1" t="s">
        <v>3017</v>
      </c>
      <c r="D5642" s="102" t="s">
        <v>2488</v>
      </c>
      <c r="E5642" s="102">
        <v>300</v>
      </c>
      <c r="F5642" s="102" t="s">
        <v>2489</v>
      </c>
      <c r="G5642" s="1">
        <v>1364551.89</v>
      </c>
      <c r="H5642" s="1">
        <v>0</v>
      </c>
      <c r="I5642" s="1">
        <v>0</v>
      </c>
      <c r="J5642" s="1">
        <v>0</v>
      </c>
      <c r="K5642" s="1">
        <v>1364551.89</v>
      </c>
      <c r="L5642" s="1">
        <v>1364.55189</v>
      </c>
      <c r="M5642" s="1"/>
      <c r="N5642" s="1" t="s">
        <v>1282</v>
      </c>
    </row>
    <row r="5643" spans="1:14" x14ac:dyDescent="0.35">
      <c r="A5643" s="106">
        <v>43830</v>
      </c>
      <c r="B5643" s="1" t="s">
        <v>1144</v>
      </c>
      <c r="C5643" s="1" t="s">
        <v>3017</v>
      </c>
      <c r="D5643" s="102" t="s">
        <v>2488</v>
      </c>
      <c r="E5643" s="102">
        <v>302</v>
      </c>
      <c r="F5643" s="102" t="s">
        <v>2490</v>
      </c>
      <c r="G5643" s="1">
        <v>4461784.1399999997</v>
      </c>
      <c r="H5643" s="1">
        <v>44583.97</v>
      </c>
      <c r="I5643" s="1">
        <v>0</v>
      </c>
      <c r="J5643" s="1">
        <v>44583.97</v>
      </c>
      <c r="K5643" s="1">
        <v>4506368.1100000003</v>
      </c>
      <c r="L5643" s="1">
        <v>4506.3681100000003</v>
      </c>
      <c r="M5643" s="1"/>
      <c r="N5643" s="1" t="s">
        <v>1281</v>
      </c>
    </row>
    <row r="5644" spans="1:14" x14ac:dyDescent="0.35">
      <c r="A5644" s="106">
        <v>43830</v>
      </c>
      <c r="B5644" s="1" t="s">
        <v>1144</v>
      </c>
      <c r="C5644" s="1" t="s">
        <v>3017</v>
      </c>
      <c r="D5644" s="102" t="s">
        <v>2488</v>
      </c>
      <c r="E5644" s="102">
        <v>303</v>
      </c>
      <c r="F5644" s="102" t="s">
        <v>2092</v>
      </c>
      <c r="G5644" s="1">
        <v>295686.71000000002</v>
      </c>
      <c r="H5644" s="1">
        <v>0</v>
      </c>
      <c r="I5644" s="1">
        <v>0</v>
      </c>
      <c r="J5644" s="1">
        <v>0</v>
      </c>
      <c r="K5644" s="1">
        <v>295686.71000000002</v>
      </c>
      <c r="L5644" s="1">
        <v>295.68671000000001</v>
      </c>
      <c r="M5644" s="1"/>
      <c r="N5644" s="1" t="s">
        <v>1280</v>
      </c>
    </row>
    <row r="5645" spans="1:14" x14ac:dyDescent="0.35">
      <c r="A5645" s="106">
        <v>43830</v>
      </c>
      <c r="B5645" s="1" t="s">
        <v>1144</v>
      </c>
      <c r="C5645" s="1" t="s">
        <v>3017</v>
      </c>
      <c r="D5645" s="102" t="s">
        <v>3095</v>
      </c>
      <c r="E5645" s="102">
        <v>1919</v>
      </c>
      <c r="F5645" s="102" t="s">
        <v>2091</v>
      </c>
      <c r="G5645" s="1">
        <v>4642772.51</v>
      </c>
      <c r="H5645" s="1">
        <v>0</v>
      </c>
      <c r="I5645" s="1">
        <v>0</v>
      </c>
      <c r="J5645" s="1">
        <v>0</v>
      </c>
      <c r="K5645" s="1">
        <v>4642772.51</v>
      </c>
      <c r="L5645" s="1">
        <v>4642.7725099999998</v>
      </c>
      <c r="M5645" s="1"/>
      <c r="N5645" s="1" t="s">
        <v>1278</v>
      </c>
    </row>
    <row r="5646" spans="1:14" x14ac:dyDescent="0.35">
      <c r="A5646" s="106">
        <v>43830</v>
      </c>
      <c r="B5646" s="1" t="s">
        <v>1144</v>
      </c>
      <c r="C5646" s="1" t="s">
        <v>3017</v>
      </c>
      <c r="D5646" s="102" t="s">
        <v>3095</v>
      </c>
      <c r="E5646" s="102">
        <v>1920</v>
      </c>
      <c r="F5646" s="102" t="s">
        <v>3055</v>
      </c>
      <c r="G5646" s="1">
        <v>114007817.94</v>
      </c>
      <c r="H5646" s="1">
        <v>0</v>
      </c>
      <c r="I5646" s="1">
        <v>0</v>
      </c>
      <c r="J5646" s="1">
        <v>0</v>
      </c>
      <c r="K5646" s="1">
        <v>114007817.94</v>
      </c>
      <c r="L5646" s="1">
        <v>114007.81793999999</v>
      </c>
      <c r="M5646" s="1"/>
      <c r="N5646" s="1" t="s">
        <v>1278</v>
      </c>
    </row>
    <row r="5647" spans="1:14" x14ac:dyDescent="0.35">
      <c r="A5647" s="106">
        <v>43830</v>
      </c>
      <c r="B5647" s="1" t="s">
        <v>1144</v>
      </c>
      <c r="C5647" s="1" t="s">
        <v>3017</v>
      </c>
      <c r="D5647" s="102" t="s">
        <v>3095</v>
      </c>
      <c r="E5647" s="102">
        <v>1921</v>
      </c>
      <c r="F5647" s="102" t="s">
        <v>2093</v>
      </c>
      <c r="G5647" s="1">
        <v>60904.55</v>
      </c>
      <c r="H5647" s="1">
        <v>0</v>
      </c>
      <c r="I5647" s="1">
        <v>0</v>
      </c>
      <c r="J5647" s="1">
        <v>0</v>
      </c>
      <c r="K5647" s="1">
        <v>60904.55</v>
      </c>
      <c r="L5647" s="1">
        <v>60.90455</v>
      </c>
      <c r="M5647" s="1"/>
      <c r="N5647" s="1" t="s">
        <v>1278</v>
      </c>
    </row>
    <row r="5648" spans="1:14" x14ac:dyDescent="0.35">
      <c r="A5648" s="106">
        <v>43830</v>
      </c>
      <c r="B5648" s="1" t="s">
        <v>1144</v>
      </c>
      <c r="C5648" s="1" t="s">
        <v>3017</v>
      </c>
      <c r="D5648" s="102" t="s">
        <v>3095</v>
      </c>
      <c r="E5648" s="102">
        <v>1922</v>
      </c>
      <c r="F5648" s="102" t="s">
        <v>3056</v>
      </c>
      <c r="G5648" s="1">
        <v>60074480.219999999</v>
      </c>
      <c r="H5648" s="1">
        <v>0</v>
      </c>
      <c r="I5648" s="1">
        <v>0</v>
      </c>
      <c r="J5648" s="1">
        <v>0</v>
      </c>
      <c r="K5648" s="1">
        <v>60074480.219999999</v>
      </c>
      <c r="L5648" s="1">
        <v>60074.480219999998</v>
      </c>
      <c r="M5648" s="1"/>
      <c r="N5648" s="1" t="s">
        <v>1278</v>
      </c>
    </row>
    <row r="5649" spans="1:14" x14ac:dyDescent="0.35">
      <c r="A5649" s="106">
        <v>43830</v>
      </c>
      <c r="B5649" s="1" t="s">
        <v>1144</v>
      </c>
      <c r="C5649" s="1" t="s">
        <v>3017</v>
      </c>
      <c r="D5649" s="102" t="s">
        <v>3095</v>
      </c>
      <c r="E5649" s="102">
        <v>1923</v>
      </c>
      <c r="F5649" s="102" t="s">
        <v>3057</v>
      </c>
      <c r="G5649" s="1">
        <v>20510552.210000001</v>
      </c>
      <c r="H5649" s="1">
        <v>0</v>
      </c>
      <c r="I5649" s="1">
        <v>0</v>
      </c>
      <c r="J5649" s="1">
        <v>0</v>
      </c>
      <c r="K5649" s="1">
        <v>20510552.210000001</v>
      </c>
      <c r="L5649" s="1">
        <v>20510.552210000002</v>
      </c>
      <c r="M5649" s="1"/>
      <c r="N5649" s="1" t="s">
        <v>1278</v>
      </c>
    </row>
    <row r="5650" spans="1:14" x14ac:dyDescent="0.35">
      <c r="A5650" s="106">
        <v>43830</v>
      </c>
      <c r="B5650" s="1" t="s">
        <v>1144</v>
      </c>
      <c r="C5650" s="1" t="s">
        <v>3017</v>
      </c>
      <c r="D5650" s="102" t="s">
        <v>3095</v>
      </c>
      <c r="E5650" s="102">
        <v>1924</v>
      </c>
      <c r="F5650" s="102" t="s">
        <v>3058</v>
      </c>
      <c r="G5650" s="1">
        <v>1511363.46</v>
      </c>
      <c r="H5650" s="1">
        <v>0</v>
      </c>
      <c r="I5650" s="1">
        <v>0</v>
      </c>
      <c r="J5650" s="1">
        <v>0</v>
      </c>
      <c r="K5650" s="1">
        <v>1511363.46</v>
      </c>
      <c r="L5650" s="1">
        <v>1511.36346</v>
      </c>
      <c r="M5650" s="1"/>
      <c r="N5650" s="1" t="s">
        <v>1278</v>
      </c>
    </row>
    <row r="5651" spans="1:14" x14ac:dyDescent="0.35">
      <c r="A5651" s="106">
        <v>43830</v>
      </c>
      <c r="B5651" s="1" t="s">
        <v>1144</v>
      </c>
      <c r="C5651" s="1" t="s">
        <v>3017</v>
      </c>
      <c r="D5651" s="102" t="s">
        <v>3095</v>
      </c>
      <c r="E5651" s="102">
        <v>1925</v>
      </c>
      <c r="F5651" s="102" t="s">
        <v>2507</v>
      </c>
      <c r="G5651" s="1">
        <v>405002.94</v>
      </c>
      <c r="H5651" s="1">
        <v>0</v>
      </c>
      <c r="I5651" s="1">
        <v>0</v>
      </c>
      <c r="J5651" s="1">
        <v>0</v>
      </c>
      <c r="K5651" s="1">
        <v>405002.94</v>
      </c>
      <c r="L5651" s="1">
        <v>405.00294000000002</v>
      </c>
      <c r="M5651" s="1"/>
      <c r="N5651" s="1" t="s">
        <v>1278</v>
      </c>
    </row>
    <row r="5652" spans="1:14" x14ac:dyDescent="0.35">
      <c r="A5652" s="106">
        <v>43830</v>
      </c>
      <c r="B5652" s="1" t="s">
        <v>1144</v>
      </c>
      <c r="C5652" s="1" t="s">
        <v>3017</v>
      </c>
      <c r="D5652" s="102" t="s">
        <v>3095</v>
      </c>
      <c r="E5652" s="102">
        <v>1926</v>
      </c>
      <c r="F5652" s="102" t="s">
        <v>2094</v>
      </c>
      <c r="G5652" s="1">
        <v>4112968.51</v>
      </c>
      <c r="H5652" s="1">
        <v>0</v>
      </c>
      <c r="I5652" s="1">
        <v>0</v>
      </c>
      <c r="J5652" s="1">
        <v>0</v>
      </c>
      <c r="K5652" s="1">
        <v>4112968.51</v>
      </c>
      <c r="L5652" s="1">
        <v>4112.9685099999997</v>
      </c>
      <c r="M5652" s="1"/>
      <c r="N5652" s="1" t="s">
        <v>1278</v>
      </c>
    </row>
    <row r="5653" spans="1:14" x14ac:dyDescent="0.35">
      <c r="A5653" s="106">
        <v>43830</v>
      </c>
      <c r="B5653" s="1" t="s">
        <v>1144</v>
      </c>
      <c r="C5653" s="1" t="s">
        <v>3017</v>
      </c>
      <c r="D5653" s="102" t="s">
        <v>3096</v>
      </c>
      <c r="E5653" s="102">
        <v>1927</v>
      </c>
      <c r="F5653" s="102" t="s">
        <v>3059</v>
      </c>
      <c r="G5653" s="1">
        <v>20849639.489999998</v>
      </c>
      <c r="H5653" s="1">
        <v>0</v>
      </c>
      <c r="I5653" s="1">
        <v>0</v>
      </c>
      <c r="J5653" s="1">
        <v>0</v>
      </c>
      <c r="K5653" s="1">
        <v>20849639.489999998</v>
      </c>
      <c r="L5653" s="1">
        <v>20849.639489999998</v>
      </c>
      <c r="M5653" s="1"/>
      <c r="N5653" s="1" t="s">
        <v>1278</v>
      </c>
    </row>
    <row r="5654" spans="1:14" x14ac:dyDescent="0.35">
      <c r="A5654" s="106">
        <v>43830</v>
      </c>
      <c r="B5654" s="1" t="s">
        <v>1144</v>
      </c>
      <c r="C5654" s="1" t="s">
        <v>3017</v>
      </c>
      <c r="D5654" s="102" t="s">
        <v>3096</v>
      </c>
      <c r="E5654" s="102">
        <v>1928</v>
      </c>
      <c r="F5654" s="102" t="s">
        <v>3060</v>
      </c>
      <c r="G5654" s="1">
        <v>5688861.7400000002</v>
      </c>
      <c r="H5654" s="1">
        <v>0</v>
      </c>
      <c r="I5654" s="1">
        <v>0</v>
      </c>
      <c r="J5654" s="1">
        <v>0</v>
      </c>
      <c r="K5654" s="1">
        <v>5688861.7400000002</v>
      </c>
      <c r="L5654" s="1">
        <v>5688.8617400000003</v>
      </c>
      <c r="M5654" s="1"/>
      <c r="N5654" s="1" t="s">
        <v>1278</v>
      </c>
    </row>
    <row r="5655" spans="1:14" x14ac:dyDescent="0.35">
      <c r="A5655" s="106">
        <v>43830</v>
      </c>
      <c r="B5655" s="1" t="s">
        <v>1144</v>
      </c>
      <c r="C5655" s="1" t="s">
        <v>3017</v>
      </c>
      <c r="D5655" s="102" t="s">
        <v>3096</v>
      </c>
      <c r="E5655" s="102">
        <v>1929</v>
      </c>
      <c r="F5655" s="102" t="s">
        <v>2095</v>
      </c>
      <c r="G5655" s="1">
        <v>32135051.829999998</v>
      </c>
      <c r="H5655" s="1">
        <v>0</v>
      </c>
      <c r="I5655" s="1">
        <v>0</v>
      </c>
      <c r="J5655" s="1">
        <v>0</v>
      </c>
      <c r="K5655" s="1">
        <v>32135051.829999998</v>
      </c>
      <c r="L5655" s="1">
        <v>32135.051829999997</v>
      </c>
      <c r="M5655" s="1"/>
      <c r="N5655" s="1" t="s">
        <v>1278</v>
      </c>
    </row>
    <row r="5656" spans="1:14" x14ac:dyDescent="0.35">
      <c r="A5656" s="106">
        <v>43830</v>
      </c>
      <c r="B5656" s="1" t="s">
        <v>1144</v>
      </c>
      <c r="C5656" s="1" t="s">
        <v>3017</v>
      </c>
      <c r="D5656" s="102" t="s">
        <v>3096</v>
      </c>
      <c r="E5656" s="102">
        <v>1930</v>
      </c>
      <c r="F5656" s="102" t="s">
        <v>2098</v>
      </c>
      <c r="G5656" s="1">
        <v>4664739.82</v>
      </c>
      <c r="H5656" s="1">
        <v>0</v>
      </c>
      <c r="I5656" s="1">
        <v>0</v>
      </c>
      <c r="J5656" s="1">
        <v>0</v>
      </c>
      <c r="K5656" s="1">
        <v>4664739.82</v>
      </c>
      <c r="L5656" s="1">
        <v>4664.7398200000007</v>
      </c>
      <c r="M5656" s="1"/>
      <c r="N5656" s="1" t="s">
        <v>1278</v>
      </c>
    </row>
    <row r="5657" spans="1:14" x14ac:dyDescent="0.35">
      <c r="A5657" s="106">
        <v>43830</v>
      </c>
      <c r="B5657" s="1" t="s">
        <v>1144</v>
      </c>
      <c r="C5657" s="1" t="s">
        <v>3017</v>
      </c>
      <c r="D5657" s="102" t="s">
        <v>3096</v>
      </c>
      <c r="E5657" s="102">
        <v>1931</v>
      </c>
      <c r="F5657" s="102" t="s">
        <v>3061</v>
      </c>
      <c r="G5657" s="1">
        <v>57078378</v>
      </c>
      <c r="H5657" s="1">
        <v>0</v>
      </c>
      <c r="I5657" s="1">
        <v>0</v>
      </c>
      <c r="J5657" s="1">
        <v>0</v>
      </c>
      <c r="K5657" s="1">
        <v>57078378</v>
      </c>
      <c r="L5657" s="1">
        <v>57078.377999999997</v>
      </c>
      <c r="M5657" s="1"/>
      <c r="N5657" s="1" t="s">
        <v>1278</v>
      </c>
    </row>
    <row r="5658" spans="1:14" x14ac:dyDescent="0.35">
      <c r="A5658" s="106">
        <v>43830</v>
      </c>
      <c r="B5658" s="1" t="s">
        <v>1144</v>
      </c>
      <c r="C5658" s="1" t="s">
        <v>3017</v>
      </c>
      <c r="D5658" s="102" t="s">
        <v>3096</v>
      </c>
      <c r="E5658" s="102">
        <v>1940</v>
      </c>
      <c r="F5658" s="102" t="s">
        <v>3062</v>
      </c>
      <c r="G5658" s="1">
        <v>1016363098.24</v>
      </c>
      <c r="H5658" s="1">
        <v>0</v>
      </c>
      <c r="I5658" s="1">
        <v>0</v>
      </c>
      <c r="J5658" s="1">
        <v>0</v>
      </c>
      <c r="K5658" s="1">
        <v>1016363098.24</v>
      </c>
      <c r="L5658" s="1">
        <v>1016363.09824</v>
      </c>
      <c r="M5658" s="1"/>
      <c r="N5658" s="1" t="s">
        <v>998</v>
      </c>
    </row>
    <row r="5659" spans="1:14" x14ac:dyDescent="0.35">
      <c r="A5659" s="106">
        <v>43830</v>
      </c>
      <c r="B5659" s="1" t="s">
        <v>1144</v>
      </c>
      <c r="C5659" s="1" t="s">
        <v>3017</v>
      </c>
      <c r="D5659" s="102" t="s">
        <v>3096</v>
      </c>
      <c r="E5659" s="102">
        <v>1941</v>
      </c>
      <c r="F5659" s="102" t="s">
        <v>2096</v>
      </c>
      <c r="G5659" s="1">
        <v>772893.36</v>
      </c>
      <c r="H5659" s="1">
        <v>0</v>
      </c>
      <c r="I5659" s="1">
        <v>0</v>
      </c>
      <c r="J5659" s="1">
        <v>0</v>
      </c>
      <c r="K5659" s="1">
        <v>772893.36</v>
      </c>
      <c r="L5659" s="1">
        <v>772.89336000000003</v>
      </c>
      <c r="M5659" s="1"/>
      <c r="N5659" s="1" t="s">
        <v>1278</v>
      </c>
    </row>
    <row r="5660" spans="1:14" x14ac:dyDescent="0.35">
      <c r="A5660" s="106">
        <v>43830</v>
      </c>
      <c r="B5660" s="1" t="s">
        <v>1144</v>
      </c>
      <c r="C5660" s="1" t="s">
        <v>3017</v>
      </c>
      <c r="D5660" s="102" t="s">
        <v>3096</v>
      </c>
      <c r="E5660" s="102">
        <v>1942</v>
      </c>
      <c r="F5660" s="102" t="s">
        <v>3063</v>
      </c>
      <c r="G5660" s="1">
        <v>5069945.33</v>
      </c>
      <c r="H5660" s="1">
        <v>0</v>
      </c>
      <c r="I5660" s="1">
        <v>0</v>
      </c>
      <c r="J5660" s="1">
        <v>0</v>
      </c>
      <c r="K5660" s="1">
        <v>5069945.33</v>
      </c>
      <c r="L5660" s="1">
        <v>5069.9453300000005</v>
      </c>
      <c r="M5660" s="1"/>
      <c r="N5660" s="1" t="s">
        <v>1278</v>
      </c>
    </row>
    <row r="5661" spans="1:14" x14ac:dyDescent="0.35">
      <c r="A5661" s="106">
        <v>43830</v>
      </c>
      <c r="B5661" s="1" t="s">
        <v>1144</v>
      </c>
      <c r="C5661" s="1" t="s">
        <v>3017</v>
      </c>
      <c r="D5661" s="102" t="s">
        <v>3096</v>
      </c>
      <c r="E5661" s="102">
        <v>1943</v>
      </c>
      <c r="F5661" s="102" t="s">
        <v>3064</v>
      </c>
      <c r="G5661" s="1">
        <v>2231381.63</v>
      </c>
      <c r="H5661" s="1">
        <v>0</v>
      </c>
      <c r="I5661" s="1">
        <v>0</v>
      </c>
      <c r="J5661" s="1">
        <v>0</v>
      </c>
      <c r="K5661" s="1">
        <v>2231381.63</v>
      </c>
      <c r="L5661" s="1">
        <v>2231.3816299999999</v>
      </c>
      <c r="M5661" s="1"/>
      <c r="N5661" s="1" t="s">
        <v>1278</v>
      </c>
    </row>
    <row r="5662" spans="1:14" x14ac:dyDescent="0.35">
      <c r="A5662" s="106">
        <v>43830</v>
      </c>
      <c r="B5662" s="1" t="s">
        <v>1144</v>
      </c>
      <c r="C5662" s="1" t="s">
        <v>3017</v>
      </c>
      <c r="D5662" s="102" t="s">
        <v>3096</v>
      </c>
      <c r="E5662" s="102">
        <v>1974</v>
      </c>
      <c r="F5662" s="102" t="s">
        <v>3154</v>
      </c>
      <c r="G5662" s="1">
        <v>0</v>
      </c>
      <c r="H5662" s="1">
        <v>133823.29999999999</v>
      </c>
      <c r="I5662" s="1">
        <v>0</v>
      </c>
      <c r="J5662" s="1">
        <v>133823.29999999999</v>
      </c>
      <c r="K5662" s="1">
        <v>133823.29999999999</v>
      </c>
      <c r="L5662" s="1">
        <v>133.82329999999999</v>
      </c>
      <c r="M5662" s="1"/>
      <c r="N5662" s="1" t="s">
        <v>1278</v>
      </c>
    </row>
    <row r="5663" spans="1:14" x14ac:dyDescent="0.35">
      <c r="A5663" s="106">
        <v>43830</v>
      </c>
      <c r="B5663" s="1"/>
      <c r="C5663" s="1" t="s">
        <v>3016</v>
      </c>
      <c r="D5663" s="102" t="s">
        <v>2494</v>
      </c>
      <c r="E5663" s="102">
        <v>307</v>
      </c>
      <c r="F5663" s="102" t="s">
        <v>2495</v>
      </c>
      <c r="G5663" s="1">
        <v>-224853696.41</v>
      </c>
      <c r="H5663" s="1">
        <v>0</v>
      </c>
      <c r="I5663" s="1">
        <v>1780157.28</v>
      </c>
      <c r="J5663" s="1">
        <v>-1780157.28</v>
      </c>
      <c r="K5663" s="1">
        <v>-226633853.69</v>
      </c>
      <c r="L5663" s="1">
        <v>-226633.85368999999</v>
      </c>
      <c r="M5663" s="1"/>
      <c r="N5663" s="1"/>
    </row>
    <row r="5664" spans="1:14" x14ac:dyDescent="0.35">
      <c r="A5664" s="106">
        <v>43830</v>
      </c>
      <c r="B5664" s="1" t="s">
        <v>1146</v>
      </c>
      <c r="C5664" s="1" t="s">
        <v>3017</v>
      </c>
      <c r="D5664" s="102" t="s">
        <v>2496</v>
      </c>
      <c r="E5664" s="102">
        <v>309</v>
      </c>
      <c r="F5664" s="102" t="s">
        <v>2501</v>
      </c>
      <c r="G5664" s="1">
        <v>-1092542.03</v>
      </c>
      <c r="H5664" s="1">
        <v>0</v>
      </c>
      <c r="I5664" s="1">
        <v>30693.91</v>
      </c>
      <c r="J5664" s="1">
        <v>-30693.91</v>
      </c>
      <c r="K5664" s="1">
        <v>-1123235.94</v>
      </c>
      <c r="L5664" s="1">
        <v>-1123.23594</v>
      </c>
      <c r="M5664" s="1"/>
      <c r="N5664" s="1" t="s">
        <v>3019</v>
      </c>
    </row>
    <row r="5665" spans="1:14" x14ac:dyDescent="0.35">
      <c r="A5665" s="106">
        <v>43830</v>
      </c>
      <c r="B5665" s="1" t="s">
        <v>1146</v>
      </c>
      <c r="C5665" s="1" t="s">
        <v>3017</v>
      </c>
      <c r="D5665" s="102" t="s">
        <v>2496</v>
      </c>
      <c r="E5665" s="102">
        <v>310</v>
      </c>
      <c r="F5665" s="102" t="s">
        <v>2502</v>
      </c>
      <c r="G5665" s="1">
        <v>-1025471.01</v>
      </c>
      <c r="H5665" s="1">
        <v>0</v>
      </c>
      <c r="I5665" s="1">
        <v>14697.27</v>
      </c>
      <c r="J5665" s="1">
        <v>-14697.27</v>
      </c>
      <c r="K5665" s="1">
        <v>-1040168.28</v>
      </c>
      <c r="L5665" s="1">
        <v>-1040.1682800000001</v>
      </c>
      <c r="M5665" s="1"/>
      <c r="N5665" s="1" t="s">
        <v>3020</v>
      </c>
    </row>
    <row r="5666" spans="1:14" x14ac:dyDescent="0.35">
      <c r="A5666" s="106">
        <v>43830</v>
      </c>
      <c r="B5666" s="1" t="s">
        <v>1146</v>
      </c>
      <c r="C5666" s="1" t="s">
        <v>3017</v>
      </c>
      <c r="D5666" s="102" t="s">
        <v>2496</v>
      </c>
      <c r="E5666" s="102">
        <v>311</v>
      </c>
      <c r="F5666" s="102" t="s">
        <v>2497</v>
      </c>
      <c r="G5666" s="1">
        <v>-1003110.41</v>
      </c>
      <c r="H5666" s="1">
        <v>0</v>
      </c>
      <c r="I5666" s="1">
        <v>14230.89</v>
      </c>
      <c r="J5666" s="1">
        <v>-14230.89</v>
      </c>
      <c r="K5666" s="1">
        <v>-1017341.3</v>
      </c>
      <c r="L5666" s="1">
        <v>-1017.3413</v>
      </c>
      <c r="M5666" s="1"/>
      <c r="N5666" s="1" t="s">
        <v>3021</v>
      </c>
    </row>
    <row r="5667" spans="1:14" x14ac:dyDescent="0.35">
      <c r="A5667" s="106">
        <v>43830</v>
      </c>
      <c r="B5667" s="1" t="s">
        <v>1146</v>
      </c>
      <c r="C5667" s="1" t="s">
        <v>3017</v>
      </c>
      <c r="D5667" s="102" t="s">
        <v>2496</v>
      </c>
      <c r="E5667" s="102">
        <v>313</v>
      </c>
      <c r="F5667" s="102" t="s">
        <v>2498</v>
      </c>
      <c r="G5667" s="1">
        <v>-3504379.02</v>
      </c>
      <c r="H5667" s="1">
        <v>0</v>
      </c>
      <c r="I5667" s="1">
        <v>16412.73</v>
      </c>
      <c r="J5667" s="1">
        <v>-16412.73</v>
      </c>
      <c r="K5667" s="1">
        <v>-3520791.75</v>
      </c>
      <c r="L5667" s="1">
        <v>-3520.7917499999999</v>
      </c>
      <c r="M5667" s="1"/>
      <c r="N5667" s="1" t="s">
        <v>3022</v>
      </c>
    </row>
    <row r="5668" spans="1:14" x14ac:dyDescent="0.35">
      <c r="A5668" s="106">
        <v>43830</v>
      </c>
      <c r="B5668" s="1" t="s">
        <v>1146</v>
      </c>
      <c r="C5668" s="1" t="s">
        <v>3017</v>
      </c>
      <c r="D5668" s="102" t="s">
        <v>2496</v>
      </c>
      <c r="E5668" s="102">
        <v>314</v>
      </c>
      <c r="F5668" s="102" t="s">
        <v>2499</v>
      </c>
      <c r="G5668" s="1">
        <v>-295686.71000000002</v>
      </c>
      <c r="H5668" s="1">
        <v>0</v>
      </c>
      <c r="I5668" s="1">
        <v>0</v>
      </c>
      <c r="J5668" s="1">
        <v>0</v>
      </c>
      <c r="K5668" s="1">
        <v>-295686.71000000002</v>
      </c>
      <c r="L5668" s="1">
        <v>-295.68671000000001</v>
      </c>
      <c r="M5668" s="1"/>
      <c r="N5668" s="1" t="s">
        <v>3023</v>
      </c>
    </row>
    <row r="5669" spans="1:14" x14ac:dyDescent="0.35">
      <c r="A5669" s="106">
        <v>43830</v>
      </c>
      <c r="B5669" s="1" t="s">
        <v>1146</v>
      </c>
      <c r="C5669" s="1" t="s">
        <v>3017</v>
      </c>
      <c r="D5669" s="102" t="s">
        <v>3097</v>
      </c>
      <c r="E5669" s="102">
        <v>1932</v>
      </c>
      <c r="F5669" s="102" t="s">
        <v>3065</v>
      </c>
      <c r="G5669" s="1">
        <v>-4642746.28</v>
      </c>
      <c r="H5669" s="1">
        <v>0</v>
      </c>
      <c r="I5669" s="1">
        <v>0.52</v>
      </c>
      <c r="J5669" s="1">
        <v>-0.52</v>
      </c>
      <c r="K5669" s="1">
        <v>-4642746.8</v>
      </c>
      <c r="L5669" s="1">
        <v>-4642.7467999999999</v>
      </c>
      <c r="M5669" s="1"/>
      <c r="N5669" s="1" t="s">
        <v>3018</v>
      </c>
    </row>
    <row r="5670" spans="1:14" x14ac:dyDescent="0.35">
      <c r="A5670" s="106">
        <v>43830</v>
      </c>
      <c r="B5670" s="1" t="s">
        <v>1146</v>
      </c>
      <c r="C5670" s="1" t="s">
        <v>3017</v>
      </c>
      <c r="D5670" s="102" t="s">
        <v>3097</v>
      </c>
      <c r="E5670" s="102">
        <v>1934</v>
      </c>
      <c r="F5670" s="102" t="s">
        <v>3066</v>
      </c>
      <c r="G5670" s="1">
        <v>-183010558</v>
      </c>
      <c r="H5670" s="1">
        <v>0</v>
      </c>
      <c r="I5670" s="1">
        <v>1643259.88</v>
      </c>
      <c r="J5670" s="1">
        <v>-1643259.88</v>
      </c>
      <c r="K5670" s="1">
        <v>-184653817.88</v>
      </c>
      <c r="L5670" s="1">
        <v>-184653.81787999999</v>
      </c>
      <c r="M5670" s="1"/>
      <c r="N5670" s="1" t="s">
        <v>3018</v>
      </c>
    </row>
    <row r="5671" spans="1:14" x14ac:dyDescent="0.35">
      <c r="A5671" s="106">
        <v>43830</v>
      </c>
      <c r="B5671" s="1" t="s">
        <v>1146</v>
      </c>
      <c r="C5671" s="1" t="s">
        <v>3017</v>
      </c>
      <c r="D5671" s="102" t="s">
        <v>3097</v>
      </c>
      <c r="E5671" s="102">
        <v>1935</v>
      </c>
      <c r="F5671" s="102" t="s">
        <v>2104</v>
      </c>
      <c r="G5671" s="1">
        <v>-162280.41</v>
      </c>
      <c r="H5671" s="1">
        <v>0</v>
      </c>
      <c r="I5671" s="1">
        <v>7055.67</v>
      </c>
      <c r="J5671" s="1">
        <v>-7055.67</v>
      </c>
      <c r="K5671" s="1">
        <v>-169336.08</v>
      </c>
      <c r="L5671" s="1">
        <v>-169.33607999999998</v>
      </c>
      <c r="M5671" s="1"/>
      <c r="N5671" s="1" t="s">
        <v>3018</v>
      </c>
    </row>
    <row r="5672" spans="1:14" x14ac:dyDescent="0.35">
      <c r="A5672" s="106">
        <v>43830</v>
      </c>
      <c r="B5672" s="1" t="s">
        <v>1146</v>
      </c>
      <c r="C5672" s="1" t="s">
        <v>3017</v>
      </c>
      <c r="D5672" s="102" t="s">
        <v>3097</v>
      </c>
      <c r="E5672" s="102">
        <v>1936</v>
      </c>
      <c r="F5672" s="102" t="s">
        <v>3067</v>
      </c>
      <c r="G5672" s="1">
        <v>-108686.9</v>
      </c>
      <c r="H5672" s="1">
        <v>0</v>
      </c>
      <c r="I5672" s="1">
        <v>3105.34</v>
      </c>
      <c r="J5672" s="1">
        <v>-3105.34</v>
      </c>
      <c r="K5672" s="1">
        <v>-111792.24</v>
      </c>
      <c r="L5672" s="1">
        <v>-111.79224000000001</v>
      </c>
      <c r="M5672" s="1"/>
      <c r="N5672" s="1" t="s">
        <v>3018</v>
      </c>
    </row>
    <row r="5673" spans="1:14" x14ac:dyDescent="0.35">
      <c r="A5673" s="106">
        <v>43830</v>
      </c>
      <c r="B5673" s="1" t="s">
        <v>1146</v>
      </c>
      <c r="C5673" s="1" t="s">
        <v>3017</v>
      </c>
      <c r="D5673" s="102" t="s">
        <v>3097</v>
      </c>
      <c r="E5673" s="102">
        <v>1937</v>
      </c>
      <c r="F5673" s="102" t="s">
        <v>2108</v>
      </c>
      <c r="G5673" s="1">
        <v>-37646.35</v>
      </c>
      <c r="H5673" s="1">
        <v>0</v>
      </c>
      <c r="I5673" s="1">
        <v>1075.6099999999999</v>
      </c>
      <c r="J5673" s="1">
        <v>-1075.6099999999999</v>
      </c>
      <c r="K5673" s="1">
        <v>-38721.96</v>
      </c>
      <c r="L5673" s="1">
        <v>-38.721959999999996</v>
      </c>
      <c r="M5673" s="1"/>
      <c r="N5673" s="1" t="s">
        <v>3018</v>
      </c>
    </row>
    <row r="5674" spans="1:14" x14ac:dyDescent="0.35">
      <c r="A5674" s="106">
        <v>43830</v>
      </c>
      <c r="B5674" s="1" t="s">
        <v>1146</v>
      </c>
      <c r="C5674" s="1" t="s">
        <v>3017</v>
      </c>
      <c r="D5674" s="102" t="s">
        <v>3097</v>
      </c>
      <c r="E5674" s="102">
        <v>1938</v>
      </c>
      <c r="F5674" s="102" t="s">
        <v>3068</v>
      </c>
      <c r="G5674" s="1">
        <v>-4664716.88</v>
      </c>
      <c r="H5674" s="1">
        <v>0</v>
      </c>
      <c r="I5674" s="1">
        <v>0.43</v>
      </c>
      <c r="J5674" s="1">
        <v>-0.43</v>
      </c>
      <c r="K5674" s="1">
        <v>-4664717.3099999996</v>
      </c>
      <c r="L5674" s="1">
        <v>-4664.71731</v>
      </c>
      <c r="M5674" s="1"/>
      <c r="N5674" s="1" t="s">
        <v>3018</v>
      </c>
    </row>
    <row r="5675" spans="1:14" x14ac:dyDescent="0.35">
      <c r="A5675" s="106">
        <v>43830</v>
      </c>
      <c r="B5675" s="1" t="s">
        <v>1146</v>
      </c>
      <c r="C5675" s="1" t="s">
        <v>3017</v>
      </c>
      <c r="D5675" s="102" t="s">
        <v>3097</v>
      </c>
      <c r="E5675" s="102">
        <v>1939</v>
      </c>
      <c r="F5675" s="102" t="s">
        <v>3069</v>
      </c>
      <c r="G5675" s="1">
        <v>-25305872.41</v>
      </c>
      <c r="H5675" s="1">
        <v>0</v>
      </c>
      <c r="I5675" s="1">
        <v>49625.03</v>
      </c>
      <c r="J5675" s="1">
        <v>-49625.03</v>
      </c>
      <c r="K5675" s="1">
        <v>-25355497.440000001</v>
      </c>
      <c r="L5675" s="1">
        <v>-25355.497440000003</v>
      </c>
      <c r="M5675" s="1"/>
      <c r="N5675" s="1" t="s">
        <v>3018</v>
      </c>
    </row>
    <row r="5676" spans="1:14" x14ac:dyDescent="0.35">
      <c r="A5676" s="106">
        <v>43830</v>
      </c>
      <c r="B5676" s="1"/>
      <c r="C5676" s="1" t="s">
        <v>3016</v>
      </c>
      <c r="D5676" s="102" t="s">
        <v>2503</v>
      </c>
      <c r="E5676" s="102">
        <v>500</v>
      </c>
      <c r="F5676" s="102" t="s">
        <v>2504</v>
      </c>
      <c r="G5676" s="1">
        <v>1748835074.8399999</v>
      </c>
      <c r="H5676" s="1">
        <v>1949435.72</v>
      </c>
      <c r="I5676" s="1">
        <v>178836.85</v>
      </c>
      <c r="J5676" s="1">
        <v>1770598.8699999999</v>
      </c>
      <c r="K5676" s="1">
        <v>1750605673.71</v>
      </c>
      <c r="L5676" s="1">
        <v>1750605.67371</v>
      </c>
      <c r="M5676" s="1"/>
      <c r="N5676" s="1"/>
    </row>
    <row r="5677" spans="1:14" x14ac:dyDescent="0.35">
      <c r="A5677" s="106">
        <v>43830</v>
      </c>
      <c r="B5677" s="1" t="s">
        <v>1144</v>
      </c>
      <c r="C5677" s="1" t="s">
        <v>3017</v>
      </c>
      <c r="D5677" s="102" t="s">
        <v>2505</v>
      </c>
      <c r="E5677" s="102">
        <v>501</v>
      </c>
      <c r="F5677" s="102" t="s">
        <v>2509</v>
      </c>
      <c r="G5677" s="1">
        <v>1721108194.7</v>
      </c>
      <c r="H5677" s="1">
        <v>1949435.72</v>
      </c>
      <c r="I5677" s="1">
        <v>178836.85</v>
      </c>
      <c r="J5677" s="1">
        <v>1770598.8699999999</v>
      </c>
      <c r="K5677" s="1">
        <v>1722878793.5699999</v>
      </c>
      <c r="L5677" s="1">
        <v>1722878.79357</v>
      </c>
      <c r="M5677" s="1"/>
      <c r="N5677" s="1" t="s">
        <v>1284</v>
      </c>
    </row>
    <row r="5678" spans="1:14" x14ac:dyDescent="0.35">
      <c r="A5678" s="106">
        <v>43830</v>
      </c>
      <c r="B5678" s="1" t="s">
        <v>1144</v>
      </c>
      <c r="C5678" s="1" t="s">
        <v>3017</v>
      </c>
      <c r="D5678" s="102" t="s">
        <v>2505</v>
      </c>
      <c r="E5678" s="102">
        <v>1886</v>
      </c>
      <c r="F5678" s="102" t="s">
        <v>2508</v>
      </c>
      <c r="G5678" s="1">
        <v>9596917.9900000002</v>
      </c>
      <c r="H5678" s="1">
        <v>0</v>
      </c>
      <c r="I5678" s="1">
        <v>0</v>
      </c>
      <c r="J5678" s="1">
        <v>0</v>
      </c>
      <c r="K5678" s="1">
        <v>9596917.9900000002</v>
      </c>
      <c r="L5678" s="1">
        <v>9596.9179899999999</v>
      </c>
      <c r="M5678" s="1"/>
      <c r="N5678" s="1" t="s">
        <v>1284</v>
      </c>
    </row>
    <row r="5679" spans="1:14" x14ac:dyDescent="0.35">
      <c r="A5679" s="106">
        <v>43830</v>
      </c>
      <c r="B5679" s="1" t="s">
        <v>1144</v>
      </c>
      <c r="C5679" s="1" t="s">
        <v>3017</v>
      </c>
      <c r="D5679" s="102" t="s">
        <v>2505</v>
      </c>
      <c r="E5679" s="102">
        <v>1887</v>
      </c>
      <c r="F5679" s="102" t="s">
        <v>2511</v>
      </c>
      <c r="G5679" s="1">
        <v>145225.78</v>
      </c>
      <c r="H5679" s="1">
        <v>0</v>
      </c>
      <c r="I5679" s="1">
        <v>0</v>
      </c>
      <c r="J5679" s="1">
        <v>0</v>
      </c>
      <c r="K5679" s="1">
        <v>145225.78</v>
      </c>
      <c r="L5679" s="1">
        <v>145.22577999999999</v>
      </c>
      <c r="M5679" s="1"/>
      <c r="N5679" s="1" t="s">
        <v>1284</v>
      </c>
    </row>
    <row r="5680" spans="1:14" x14ac:dyDescent="0.35">
      <c r="A5680" s="106">
        <v>43830</v>
      </c>
      <c r="B5680" s="1" t="s">
        <v>1144</v>
      </c>
      <c r="C5680" s="1" t="s">
        <v>3017</v>
      </c>
      <c r="D5680" s="102" t="s">
        <v>2505</v>
      </c>
      <c r="E5680" s="102">
        <v>1888</v>
      </c>
      <c r="F5680" s="102" t="s">
        <v>2510</v>
      </c>
      <c r="G5680" s="1">
        <v>51514.54</v>
      </c>
      <c r="H5680" s="1">
        <v>0</v>
      </c>
      <c r="I5680" s="1">
        <v>0</v>
      </c>
      <c r="J5680" s="1">
        <v>0</v>
      </c>
      <c r="K5680" s="1">
        <v>51514.54</v>
      </c>
      <c r="L5680" s="1">
        <v>51.514540000000004</v>
      </c>
      <c r="M5680" s="1"/>
      <c r="N5680" s="1" t="s">
        <v>1284</v>
      </c>
    </row>
    <row r="5681" spans="1:14" x14ac:dyDescent="0.35">
      <c r="A5681" s="106">
        <v>43830</v>
      </c>
      <c r="B5681" s="1" t="s">
        <v>1144</v>
      </c>
      <c r="C5681" s="1" t="s">
        <v>3017</v>
      </c>
      <c r="D5681" s="102" t="s">
        <v>2505</v>
      </c>
      <c r="E5681" s="102">
        <v>1889</v>
      </c>
      <c r="F5681" s="102" t="s">
        <v>2099</v>
      </c>
      <c r="G5681" s="1">
        <v>521985.21</v>
      </c>
      <c r="H5681" s="1">
        <v>0</v>
      </c>
      <c r="I5681" s="1">
        <v>0</v>
      </c>
      <c r="J5681" s="1">
        <v>0</v>
      </c>
      <c r="K5681" s="1">
        <v>521985.21</v>
      </c>
      <c r="L5681" s="1">
        <v>521.98521000000005</v>
      </c>
      <c r="M5681" s="1"/>
      <c r="N5681" s="1" t="s">
        <v>1284</v>
      </c>
    </row>
    <row r="5682" spans="1:14" x14ac:dyDescent="0.35">
      <c r="A5682" s="106">
        <v>43830</v>
      </c>
      <c r="B5682" s="1" t="s">
        <v>1144</v>
      </c>
      <c r="C5682" s="1" t="s">
        <v>3017</v>
      </c>
      <c r="D5682" s="102" t="s">
        <v>2505</v>
      </c>
      <c r="E5682" s="102">
        <v>1890</v>
      </c>
      <c r="F5682" s="102" t="s">
        <v>2506</v>
      </c>
      <c r="G5682" s="1">
        <v>164400.75</v>
      </c>
      <c r="H5682" s="1">
        <v>0</v>
      </c>
      <c r="I5682" s="1">
        <v>0</v>
      </c>
      <c r="J5682" s="1">
        <v>0</v>
      </c>
      <c r="K5682" s="1">
        <v>164400.75</v>
      </c>
      <c r="L5682" s="1">
        <v>164.40074999999999</v>
      </c>
      <c r="M5682" s="1"/>
      <c r="N5682" s="1" t="s">
        <v>1284</v>
      </c>
    </row>
    <row r="5683" spans="1:14" x14ac:dyDescent="0.35">
      <c r="A5683" s="106">
        <v>43830</v>
      </c>
      <c r="B5683" s="1" t="s">
        <v>1144</v>
      </c>
      <c r="C5683" s="1" t="s">
        <v>3017</v>
      </c>
      <c r="D5683" s="102" t="s">
        <v>2505</v>
      </c>
      <c r="E5683" s="102">
        <v>1891</v>
      </c>
      <c r="F5683" s="102" t="s">
        <v>2507</v>
      </c>
      <c r="G5683" s="1">
        <v>56456.91</v>
      </c>
      <c r="H5683" s="1">
        <v>0</v>
      </c>
      <c r="I5683" s="1">
        <v>0</v>
      </c>
      <c r="J5683" s="1">
        <v>0</v>
      </c>
      <c r="K5683" s="1">
        <v>56456.91</v>
      </c>
      <c r="L5683" s="1">
        <v>56.456910000000001</v>
      </c>
      <c r="M5683" s="1"/>
      <c r="N5683" s="1" t="s">
        <v>1284</v>
      </c>
    </row>
    <row r="5684" spans="1:14" x14ac:dyDescent="0.35">
      <c r="A5684" s="106">
        <v>43830</v>
      </c>
      <c r="B5684" s="1" t="s">
        <v>1144</v>
      </c>
      <c r="C5684" s="1" t="s">
        <v>3017</v>
      </c>
      <c r="D5684" s="102" t="s">
        <v>2512</v>
      </c>
      <c r="E5684" s="102">
        <v>1892</v>
      </c>
      <c r="F5684" s="102" t="s">
        <v>2514</v>
      </c>
      <c r="G5684" s="1">
        <v>120463.24</v>
      </c>
      <c r="H5684" s="1">
        <v>0</v>
      </c>
      <c r="I5684" s="1">
        <v>0</v>
      </c>
      <c r="J5684" s="1">
        <v>0</v>
      </c>
      <c r="K5684" s="1">
        <v>120463.24</v>
      </c>
      <c r="L5684" s="1">
        <v>120.46324</v>
      </c>
      <c r="M5684" s="1"/>
      <c r="N5684" s="1" t="s">
        <v>1284</v>
      </c>
    </row>
    <row r="5685" spans="1:14" x14ac:dyDescent="0.35">
      <c r="A5685" s="106">
        <v>43830</v>
      </c>
      <c r="B5685" s="1" t="s">
        <v>1144</v>
      </c>
      <c r="C5685" s="1" t="s">
        <v>3017</v>
      </c>
      <c r="D5685" s="102" t="s">
        <v>2512</v>
      </c>
      <c r="E5685" s="102">
        <v>1893</v>
      </c>
      <c r="F5685" s="102" t="s">
        <v>2515</v>
      </c>
      <c r="G5685" s="1">
        <v>71976.259999999995</v>
      </c>
      <c r="H5685" s="1">
        <v>0</v>
      </c>
      <c r="I5685" s="1">
        <v>0</v>
      </c>
      <c r="J5685" s="1">
        <v>0</v>
      </c>
      <c r="K5685" s="1">
        <v>71976.259999999995</v>
      </c>
      <c r="L5685" s="1">
        <v>71.976259999999996</v>
      </c>
      <c r="M5685" s="1"/>
      <c r="N5685" s="1" t="s">
        <v>1284</v>
      </c>
    </row>
    <row r="5686" spans="1:14" x14ac:dyDescent="0.35">
      <c r="A5686" s="106">
        <v>43830</v>
      </c>
      <c r="B5686" s="1" t="s">
        <v>1144</v>
      </c>
      <c r="C5686" s="1" t="s">
        <v>3017</v>
      </c>
      <c r="D5686" s="102" t="s">
        <v>2512</v>
      </c>
      <c r="E5686" s="102">
        <v>1894</v>
      </c>
      <c r="F5686" s="102" t="s">
        <v>2516</v>
      </c>
      <c r="G5686" s="1">
        <v>5400</v>
      </c>
      <c r="H5686" s="1">
        <v>0</v>
      </c>
      <c r="I5686" s="1">
        <v>0</v>
      </c>
      <c r="J5686" s="1">
        <v>0</v>
      </c>
      <c r="K5686" s="1">
        <v>5400</v>
      </c>
      <c r="L5686" s="1">
        <v>5.4</v>
      </c>
      <c r="M5686" s="1"/>
      <c r="N5686" s="1" t="s">
        <v>1284</v>
      </c>
    </row>
    <row r="5687" spans="1:14" x14ac:dyDescent="0.35">
      <c r="A5687" s="106">
        <v>43830</v>
      </c>
      <c r="B5687" s="1" t="s">
        <v>1144</v>
      </c>
      <c r="C5687" s="1" t="s">
        <v>3017</v>
      </c>
      <c r="D5687" s="102" t="s">
        <v>2512</v>
      </c>
      <c r="E5687" s="102">
        <v>1895</v>
      </c>
      <c r="F5687" s="102" t="s">
        <v>2100</v>
      </c>
      <c r="G5687" s="1">
        <v>121272.5</v>
      </c>
      <c r="H5687" s="1">
        <v>0</v>
      </c>
      <c r="I5687" s="1">
        <v>0</v>
      </c>
      <c r="J5687" s="1">
        <v>0</v>
      </c>
      <c r="K5687" s="1">
        <v>121272.5</v>
      </c>
      <c r="L5687" s="1">
        <v>121.27249999999999</v>
      </c>
      <c r="M5687" s="1"/>
      <c r="N5687" s="1" t="s">
        <v>1284</v>
      </c>
    </row>
    <row r="5688" spans="1:14" x14ac:dyDescent="0.35">
      <c r="A5688" s="106">
        <v>43830</v>
      </c>
      <c r="B5688" s="1" t="s">
        <v>1144</v>
      </c>
      <c r="C5688" s="1" t="s">
        <v>3017</v>
      </c>
      <c r="D5688" s="102" t="s">
        <v>2512</v>
      </c>
      <c r="E5688" s="102">
        <v>1896</v>
      </c>
      <c r="F5688" s="102" t="s">
        <v>2101</v>
      </c>
      <c r="G5688" s="1">
        <v>39172.18</v>
      </c>
      <c r="H5688" s="1">
        <v>0</v>
      </c>
      <c r="I5688" s="1">
        <v>0</v>
      </c>
      <c r="J5688" s="1">
        <v>0</v>
      </c>
      <c r="K5688" s="1">
        <v>39172.18</v>
      </c>
      <c r="L5688" s="1">
        <v>39.172179999999997</v>
      </c>
      <c r="M5688" s="1"/>
      <c r="N5688" s="1" t="s">
        <v>1284</v>
      </c>
    </row>
    <row r="5689" spans="1:14" x14ac:dyDescent="0.35">
      <c r="A5689" s="106">
        <v>43830</v>
      </c>
      <c r="B5689" s="1" t="s">
        <v>1144</v>
      </c>
      <c r="C5689" s="1" t="s">
        <v>3017</v>
      </c>
      <c r="D5689" s="102" t="s">
        <v>2512</v>
      </c>
      <c r="E5689" s="102">
        <v>1897</v>
      </c>
      <c r="F5689" s="102" t="s">
        <v>2513</v>
      </c>
      <c r="G5689" s="1">
        <v>2623476.1800000002</v>
      </c>
      <c r="H5689" s="1">
        <v>0</v>
      </c>
      <c r="I5689" s="1">
        <v>0</v>
      </c>
      <c r="J5689" s="1">
        <v>0</v>
      </c>
      <c r="K5689" s="1">
        <v>2623476.1800000002</v>
      </c>
      <c r="L5689" s="1">
        <v>2623.4761800000001</v>
      </c>
      <c r="M5689" s="1"/>
      <c r="N5689" s="1" t="s">
        <v>1284</v>
      </c>
    </row>
    <row r="5690" spans="1:14" x14ac:dyDescent="0.35">
      <c r="A5690" s="106">
        <v>43830</v>
      </c>
      <c r="B5690" s="1" t="s">
        <v>1144</v>
      </c>
      <c r="C5690" s="1" t="s">
        <v>3017</v>
      </c>
      <c r="D5690" s="102" t="s">
        <v>2512</v>
      </c>
      <c r="E5690" s="102">
        <v>1898</v>
      </c>
      <c r="F5690" s="102" t="s">
        <v>2102</v>
      </c>
      <c r="G5690" s="1">
        <v>14208618.6</v>
      </c>
      <c r="H5690" s="1">
        <v>0</v>
      </c>
      <c r="I5690" s="1">
        <v>0</v>
      </c>
      <c r="J5690" s="1">
        <v>0</v>
      </c>
      <c r="K5690" s="1">
        <v>14208618.6</v>
      </c>
      <c r="L5690" s="1">
        <v>14208.6186</v>
      </c>
      <c r="M5690" s="1"/>
      <c r="N5690" s="1" t="s">
        <v>1284</v>
      </c>
    </row>
    <row r="5691" spans="1:14" x14ac:dyDescent="0.35">
      <c r="A5691" s="106">
        <v>43830</v>
      </c>
      <c r="B5691" s="1"/>
      <c r="C5691" s="1" t="s">
        <v>3016</v>
      </c>
      <c r="D5691" s="102" t="s">
        <v>2517</v>
      </c>
      <c r="E5691" s="102">
        <v>571</v>
      </c>
      <c r="F5691" s="102" t="s">
        <v>2518</v>
      </c>
      <c r="G5691" s="1">
        <v>2172811479.2399998</v>
      </c>
      <c r="H5691" s="1">
        <v>0</v>
      </c>
      <c r="I5691" s="1">
        <v>0</v>
      </c>
      <c r="J5691" s="1">
        <v>0</v>
      </c>
      <c r="K5691" s="1">
        <v>2172811479.2399998</v>
      </c>
      <c r="L5691" s="1">
        <v>2172811.4792399998</v>
      </c>
      <c r="M5691" s="1"/>
      <c r="N5691" s="1"/>
    </row>
    <row r="5692" spans="1:14" x14ac:dyDescent="0.35">
      <c r="A5692" s="106">
        <v>43830</v>
      </c>
      <c r="B5692" s="1"/>
      <c r="C5692" s="1" t="s">
        <v>3016</v>
      </c>
      <c r="D5692" s="102" t="s">
        <v>2519</v>
      </c>
      <c r="E5692" s="102">
        <v>1959</v>
      </c>
      <c r="F5692" s="102" t="s">
        <v>3070</v>
      </c>
      <c r="G5692" s="1">
        <v>2172811479.2399998</v>
      </c>
      <c r="H5692" s="1">
        <v>0</v>
      </c>
      <c r="I5692" s="1">
        <v>0</v>
      </c>
      <c r="J5692" s="1">
        <v>0</v>
      </c>
      <c r="K5692" s="1">
        <v>2172811479.2399998</v>
      </c>
      <c r="L5692" s="1">
        <v>2172811.4792399998</v>
      </c>
      <c r="M5692" s="1"/>
      <c r="N5692" s="1"/>
    </row>
    <row r="5693" spans="1:14" x14ac:dyDescent="0.35">
      <c r="A5693" s="106">
        <v>43830</v>
      </c>
      <c r="B5693" s="1" t="s">
        <v>1145</v>
      </c>
      <c r="C5693" s="1" t="s">
        <v>3017</v>
      </c>
      <c r="D5693" s="102" t="s">
        <v>2519</v>
      </c>
      <c r="E5693" s="102">
        <v>572</v>
      </c>
      <c r="F5693" s="102" t="s">
        <v>2525</v>
      </c>
      <c r="G5693" s="1">
        <v>1621072052.5899999</v>
      </c>
      <c r="H5693" s="1">
        <v>0</v>
      </c>
      <c r="I5693" s="1">
        <v>0</v>
      </c>
      <c r="J5693" s="1">
        <v>0</v>
      </c>
      <c r="K5693" s="1">
        <v>1621072052.5899999</v>
      </c>
      <c r="L5693" s="1">
        <v>1621072.05259</v>
      </c>
      <c r="M5693" s="1"/>
      <c r="N5693" s="1" t="s">
        <v>3024</v>
      </c>
    </row>
    <row r="5694" spans="1:14" x14ac:dyDescent="0.35">
      <c r="A5694" s="106">
        <v>43830</v>
      </c>
      <c r="B5694" s="1" t="s">
        <v>1145</v>
      </c>
      <c r="C5694" s="1" t="s">
        <v>3017</v>
      </c>
      <c r="D5694" s="102" t="s">
        <v>2519</v>
      </c>
      <c r="E5694" s="102">
        <v>573</v>
      </c>
      <c r="F5694" s="102" t="s">
        <v>2109</v>
      </c>
      <c r="G5694" s="1">
        <v>10855371.869999999</v>
      </c>
      <c r="H5694" s="1">
        <v>0</v>
      </c>
      <c r="I5694" s="1">
        <v>0</v>
      </c>
      <c r="J5694" s="1">
        <v>0</v>
      </c>
      <c r="K5694" s="1">
        <v>10855371.869999999</v>
      </c>
      <c r="L5694" s="1">
        <v>10855.371869999999</v>
      </c>
      <c r="M5694" s="1"/>
      <c r="N5694" s="1" t="s">
        <v>3025</v>
      </c>
    </row>
    <row r="5695" spans="1:14" x14ac:dyDescent="0.35">
      <c r="A5695" s="106">
        <v>43830</v>
      </c>
      <c r="B5695" s="1" t="s">
        <v>1145</v>
      </c>
      <c r="C5695" s="1" t="s">
        <v>3017</v>
      </c>
      <c r="D5695" s="102" t="s">
        <v>2519</v>
      </c>
      <c r="E5695" s="102">
        <v>574</v>
      </c>
      <c r="F5695" s="102" t="s">
        <v>2523</v>
      </c>
      <c r="G5695" s="1">
        <v>7607.57</v>
      </c>
      <c r="H5695" s="1">
        <v>0</v>
      </c>
      <c r="I5695" s="1">
        <v>0</v>
      </c>
      <c r="J5695" s="1">
        <v>0</v>
      </c>
      <c r="K5695" s="1">
        <v>7607.57</v>
      </c>
      <c r="L5695" s="1">
        <v>7.6075699999999999</v>
      </c>
      <c r="M5695" s="1"/>
      <c r="N5695" s="1" t="s">
        <v>3025</v>
      </c>
    </row>
    <row r="5696" spans="1:14" x14ac:dyDescent="0.35">
      <c r="A5696" s="106">
        <v>43830</v>
      </c>
      <c r="B5696" s="1" t="s">
        <v>1145</v>
      </c>
      <c r="C5696" s="1" t="s">
        <v>3017</v>
      </c>
      <c r="D5696" s="102" t="s">
        <v>2519</v>
      </c>
      <c r="E5696" s="102">
        <v>575</v>
      </c>
      <c r="F5696" s="102" t="s">
        <v>2110</v>
      </c>
      <c r="G5696" s="1">
        <v>2314875.4900000002</v>
      </c>
      <c r="H5696" s="1">
        <v>0</v>
      </c>
      <c r="I5696" s="1">
        <v>0</v>
      </c>
      <c r="J5696" s="1">
        <v>0</v>
      </c>
      <c r="K5696" s="1">
        <v>2314875.4900000002</v>
      </c>
      <c r="L5696" s="1">
        <v>2314.8754900000004</v>
      </c>
      <c r="M5696" s="1"/>
      <c r="N5696" s="1" t="s">
        <v>3025</v>
      </c>
    </row>
    <row r="5697" spans="1:14" x14ac:dyDescent="0.35">
      <c r="A5697" s="106">
        <v>43830</v>
      </c>
      <c r="B5697" s="1" t="s">
        <v>1145</v>
      </c>
      <c r="C5697" s="1" t="s">
        <v>3017</v>
      </c>
      <c r="D5697" s="102" t="s">
        <v>2519</v>
      </c>
      <c r="E5697" s="102">
        <v>576</v>
      </c>
      <c r="F5697" s="102" t="s">
        <v>2524</v>
      </c>
      <c r="G5697" s="1">
        <v>259643.58</v>
      </c>
      <c r="H5697" s="1">
        <v>0</v>
      </c>
      <c r="I5697" s="1">
        <v>0</v>
      </c>
      <c r="J5697" s="1">
        <v>0</v>
      </c>
      <c r="K5697" s="1">
        <v>259643.58</v>
      </c>
      <c r="L5697" s="1">
        <v>259.64357999999999</v>
      </c>
      <c r="M5697" s="1"/>
      <c r="N5697" s="1" t="s">
        <v>3025</v>
      </c>
    </row>
    <row r="5698" spans="1:14" x14ac:dyDescent="0.35">
      <c r="A5698" s="106">
        <v>43830</v>
      </c>
      <c r="B5698" s="1" t="s">
        <v>1145</v>
      </c>
      <c r="C5698" s="1" t="s">
        <v>3017</v>
      </c>
      <c r="D5698" s="102" t="s">
        <v>2519</v>
      </c>
      <c r="E5698" s="102">
        <v>577</v>
      </c>
      <c r="F5698" s="102" t="s">
        <v>2520</v>
      </c>
      <c r="G5698" s="1">
        <v>39950.959999999999</v>
      </c>
      <c r="H5698" s="1">
        <v>0</v>
      </c>
      <c r="I5698" s="1">
        <v>0</v>
      </c>
      <c r="J5698" s="1">
        <v>0</v>
      </c>
      <c r="K5698" s="1">
        <v>39950.959999999999</v>
      </c>
      <c r="L5698" s="1">
        <v>39.950960000000002</v>
      </c>
      <c r="M5698" s="1"/>
      <c r="N5698" s="1" t="s">
        <v>3025</v>
      </c>
    </row>
    <row r="5699" spans="1:14" x14ac:dyDescent="0.35">
      <c r="A5699" s="106">
        <v>43830</v>
      </c>
      <c r="B5699" s="1" t="s">
        <v>1145</v>
      </c>
      <c r="C5699" s="1" t="s">
        <v>3017</v>
      </c>
      <c r="D5699" s="102" t="s">
        <v>2519</v>
      </c>
      <c r="E5699" s="102">
        <v>578</v>
      </c>
      <c r="F5699" s="102" t="s">
        <v>2521</v>
      </c>
      <c r="G5699" s="1">
        <v>1941082.32</v>
      </c>
      <c r="H5699" s="1">
        <v>0</v>
      </c>
      <c r="I5699" s="1">
        <v>0</v>
      </c>
      <c r="J5699" s="1">
        <v>0</v>
      </c>
      <c r="K5699" s="1">
        <v>1941082.32</v>
      </c>
      <c r="L5699" s="1">
        <v>1941.08232</v>
      </c>
      <c r="M5699" s="1"/>
      <c r="N5699" s="1" t="s">
        <v>3025</v>
      </c>
    </row>
    <row r="5700" spans="1:14" x14ac:dyDescent="0.35">
      <c r="A5700" s="106">
        <v>43830</v>
      </c>
      <c r="B5700" s="1" t="s">
        <v>1145</v>
      </c>
      <c r="C5700" s="1" t="s">
        <v>3017</v>
      </c>
      <c r="D5700" s="102" t="s">
        <v>2519</v>
      </c>
      <c r="E5700" s="102">
        <v>579</v>
      </c>
      <c r="F5700" s="102" t="s">
        <v>2520</v>
      </c>
      <c r="G5700" s="1">
        <v>12618172.24</v>
      </c>
      <c r="H5700" s="1">
        <v>0</v>
      </c>
      <c r="I5700" s="1">
        <v>0</v>
      </c>
      <c r="J5700" s="1">
        <v>0</v>
      </c>
      <c r="K5700" s="1">
        <v>12618172.24</v>
      </c>
      <c r="L5700" s="1">
        <v>12618.17224</v>
      </c>
      <c r="M5700" s="1"/>
      <c r="N5700" s="1" t="s">
        <v>3025</v>
      </c>
    </row>
    <row r="5701" spans="1:14" x14ac:dyDescent="0.35">
      <c r="A5701" s="106">
        <v>43830</v>
      </c>
      <c r="B5701" s="1" t="s">
        <v>1145</v>
      </c>
      <c r="C5701" s="1" t="s">
        <v>3017</v>
      </c>
      <c r="D5701" s="102" t="s">
        <v>2519</v>
      </c>
      <c r="E5701" s="102">
        <v>580</v>
      </c>
      <c r="F5701" s="102" t="s">
        <v>2522</v>
      </c>
      <c r="G5701" s="1">
        <v>523702722.62</v>
      </c>
      <c r="H5701" s="1">
        <v>0</v>
      </c>
      <c r="I5701" s="1">
        <v>0</v>
      </c>
      <c r="J5701" s="1">
        <v>0</v>
      </c>
      <c r="K5701" s="1">
        <v>523702722.62</v>
      </c>
      <c r="L5701" s="1">
        <v>523702.72262000002</v>
      </c>
      <c r="M5701" s="1"/>
      <c r="N5701" s="1" t="s">
        <v>3026</v>
      </c>
    </row>
    <row r="5702" spans="1:14" x14ac:dyDescent="0.35">
      <c r="A5702" s="106">
        <v>43830</v>
      </c>
      <c r="B5702" s="1"/>
      <c r="C5702" s="1" t="s">
        <v>3016</v>
      </c>
      <c r="D5702" s="102" t="s">
        <v>2526</v>
      </c>
      <c r="E5702" s="102">
        <v>581</v>
      </c>
      <c r="F5702" s="102" t="s">
        <v>2111</v>
      </c>
      <c r="G5702" s="1">
        <v>-47031277.850000001</v>
      </c>
      <c r="H5702" s="1">
        <v>0</v>
      </c>
      <c r="I5702" s="1">
        <v>797140.02</v>
      </c>
      <c r="J5702" s="1">
        <v>-797140.02</v>
      </c>
      <c r="K5702" s="1">
        <v>-47828417.869999997</v>
      </c>
      <c r="L5702" s="1">
        <v>-47828.417869999997</v>
      </c>
      <c r="M5702" s="1"/>
      <c r="N5702" s="1"/>
    </row>
    <row r="5703" spans="1:14" x14ac:dyDescent="0.35">
      <c r="A5703" s="106">
        <v>43830</v>
      </c>
      <c r="B5703" s="1"/>
      <c r="C5703" s="1" t="s">
        <v>3016</v>
      </c>
      <c r="D5703" s="102" t="s">
        <v>2527</v>
      </c>
      <c r="E5703" s="102">
        <v>1960</v>
      </c>
      <c r="F5703" s="102" t="s">
        <v>3071</v>
      </c>
      <c r="G5703" s="1">
        <v>-47031277.850000001</v>
      </c>
      <c r="H5703" s="1">
        <v>0</v>
      </c>
      <c r="I5703" s="1">
        <v>797140.02</v>
      </c>
      <c r="J5703" s="1">
        <v>-797140.02</v>
      </c>
      <c r="K5703" s="1">
        <v>-47828417.869999997</v>
      </c>
      <c r="L5703" s="1">
        <v>-47828.417869999997</v>
      </c>
      <c r="M5703" s="1"/>
      <c r="N5703" s="1"/>
    </row>
    <row r="5704" spans="1:14" x14ac:dyDescent="0.35">
      <c r="A5704" s="106">
        <v>43830</v>
      </c>
      <c r="B5704" s="1" t="s">
        <v>1145</v>
      </c>
      <c r="C5704" s="1" t="s">
        <v>3017</v>
      </c>
      <c r="D5704" s="102" t="s">
        <v>2527</v>
      </c>
      <c r="E5704" s="102">
        <v>582</v>
      </c>
      <c r="F5704" s="102" t="s">
        <v>2109</v>
      </c>
      <c r="G5704" s="1">
        <v>-1067461.78</v>
      </c>
      <c r="H5704" s="1">
        <v>0</v>
      </c>
      <c r="I5704" s="1">
        <v>18092.29</v>
      </c>
      <c r="J5704" s="1">
        <v>-18092.29</v>
      </c>
      <c r="K5704" s="1">
        <v>-1085554.07</v>
      </c>
      <c r="L5704" s="1">
        <v>-1085.5540700000001</v>
      </c>
      <c r="M5704" s="1"/>
      <c r="N5704" s="1" t="s">
        <v>3018</v>
      </c>
    </row>
    <row r="5705" spans="1:14" x14ac:dyDescent="0.35">
      <c r="A5705" s="106">
        <v>43830</v>
      </c>
      <c r="B5705" s="1" t="s">
        <v>1145</v>
      </c>
      <c r="C5705" s="1" t="s">
        <v>3017</v>
      </c>
      <c r="D5705" s="102" t="s">
        <v>2527</v>
      </c>
      <c r="E5705" s="102">
        <v>583</v>
      </c>
      <c r="F5705" s="102" t="s">
        <v>2523</v>
      </c>
      <c r="G5705" s="1">
        <v>-1496.24</v>
      </c>
      <c r="H5705" s="1">
        <v>0</v>
      </c>
      <c r="I5705" s="1">
        <v>25.36</v>
      </c>
      <c r="J5705" s="1">
        <v>-25.36</v>
      </c>
      <c r="K5705" s="1">
        <v>-1521.6</v>
      </c>
      <c r="L5705" s="1">
        <v>-1.5215999999999998</v>
      </c>
      <c r="M5705" s="1"/>
      <c r="N5705" s="1" t="s">
        <v>3018</v>
      </c>
    </row>
    <row r="5706" spans="1:14" x14ac:dyDescent="0.35">
      <c r="A5706" s="106">
        <v>43830</v>
      </c>
      <c r="B5706" s="1" t="s">
        <v>1145</v>
      </c>
      <c r="C5706" s="1" t="s">
        <v>3017</v>
      </c>
      <c r="D5706" s="102" t="s">
        <v>2527</v>
      </c>
      <c r="E5706" s="102">
        <v>584</v>
      </c>
      <c r="F5706" s="102" t="s">
        <v>2110</v>
      </c>
      <c r="G5706" s="1">
        <v>-190070.86</v>
      </c>
      <c r="H5706" s="1">
        <v>0</v>
      </c>
      <c r="I5706" s="1">
        <v>3221.54</v>
      </c>
      <c r="J5706" s="1">
        <v>-3221.54</v>
      </c>
      <c r="K5706" s="1">
        <v>-193292.4</v>
      </c>
      <c r="L5706" s="1">
        <v>-193.29239999999999</v>
      </c>
      <c r="M5706" s="1"/>
      <c r="N5706" s="1" t="s">
        <v>3018</v>
      </c>
    </row>
    <row r="5707" spans="1:14" x14ac:dyDescent="0.35">
      <c r="A5707" s="106">
        <v>43830</v>
      </c>
      <c r="B5707" s="1" t="s">
        <v>1145</v>
      </c>
      <c r="C5707" s="1" t="s">
        <v>3017</v>
      </c>
      <c r="D5707" s="102" t="s">
        <v>2527</v>
      </c>
      <c r="E5707" s="102">
        <v>585</v>
      </c>
      <c r="F5707" s="102" t="s">
        <v>2524</v>
      </c>
      <c r="G5707" s="1">
        <v>-127658.3</v>
      </c>
      <c r="H5707" s="1">
        <v>0</v>
      </c>
      <c r="I5707" s="1">
        <v>2163.6999999999998</v>
      </c>
      <c r="J5707" s="1">
        <v>-2163.6999999999998</v>
      </c>
      <c r="K5707" s="1">
        <v>-129822</v>
      </c>
      <c r="L5707" s="1">
        <v>-129.822</v>
      </c>
      <c r="M5707" s="1"/>
      <c r="N5707" s="1" t="s">
        <v>3018</v>
      </c>
    </row>
    <row r="5708" spans="1:14" x14ac:dyDescent="0.35">
      <c r="A5708" s="106">
        <v>43830</v>
      </c>
      <c r="B5708" s="1" t="s">
        <v>1145</v>
      </c>
      <c r="C5708" s="1" t="s">
        <v>3017</v>
      </c>
      <c r="D5708" s="102" t="s">
        <v>2527</v>
      </c>
      <c r="E5708" s="102">
        <v>586</v>
      </c>
      <c r="F5708" s="102" t="s">
        <v>2520</v>
      </c>
      <c r="G5708" s="1">
        <v>-3280.4</v>
      </c>
      <c r="H5708" s="1">
        <v>0</v>
      </c>
      <c r="I5708" s="1">
        <v>55.6</v>
      </c>
      <c r="J5708" s="1">
        <v>-55.6</v>
      </c>
      <c r="K5708" s="1">
        <v>-3336</v>
      </c>
      <c r="L5708" s="1">
        <v>-3.3359999999999999</v>
      </c>
      <c r="M5708" s="1"/>
      <c r="N5708" s="1" t="s">
        <v>3018</v>
      </c>
    </row>
    <row r="5709" spans="1:14" x14ac:dyDescent="0.35">
      <c r="A5709" s="106">
        <v>43830</v>
      </c>
      <c r="B5709" s="1" t="s">
        <v>1145</v>
      </c>
      <c r="C5709" s="1" t="s">
        <v>3017</v>
      </c>
      <c r="D5709" s="102" t="s">
        <v>2527</v>
      </c>
      <c r="E5709" s="102">
        <v>587</v>
      </c>
      <c r="F5709" s="102" t="s">
        <v>2521</v>
      </c>
      <c r="G5709" s="1">
        <v>-159379.06</v>
      </c>
      <c r="H5709" s="1">
        <v>0</v>
      </c>
      <c r="I5709" s="1">
        <v>2701.34</v>
      </c>
      <c r="J5709" s="1">
        <v>-2701.34</v>
      </c>
      <c r="K5709" s="1">
        <v>-162080.4</v>
      </c>
      <c r="L5709" s="1">
        <v>-162.0804</v>
      </c>
      <c r="M5709" s="1"/>
      <c r="N5709" s="1" t="s">
        <v>3018</v>
      </c>
    </row>
    <row r="5710" spans="1:14" x14ac:dyDescent="0.35">
      <c r="A5710" s="106">
        <v>43830</v>
      </c>
      <c r="B5710" s="1" t="s">
        <v>1145</v>
      </c>
      <c r="C5710" s="1" t="s">
        <v>3017</v>
      </c>
      <c r="D5710" s="102" t="s">
        <v>2527</v>
      </c>
      <c r="E5710" s="102">
        <v>588</v>
      </c>
      <c r="F5710" s="102" t="s">
        <v>2520</v>
      </c>
      <c r="G5710" s="1">
        <v>-2481573.63</v>
      </c>
      <c r="H5710" s="1">
        <v>0</v>
      </c>
      <c r="I5710" s="1">
        <v>42060.57</v>
      </c>
      <c r="J5710" s="1">
        <v>-42060.57</v>
      </c>
      <c r="K5710" s="1">
        <v>-2523634.2000000002</v>
      </c>
      <c r="L5710" s="1">
        <v>-2523.6342</v>
      </c>
      <c r="M5710" s="1"/>
      <c r="N5710" s="1" t="s">
        <v>3018</v>
      </c>
    </row>
    <row r="5711" spans="1:14" x14ac:dyDescent="0.35">
      <c r="A5711" s="106">
        <v>43830</v>
      </c>
      <c r="B5711" s="1" t="s">
        <v>1145</v>
      </c>
      <c r="C5711" s="1" t="s">
        <v>3017</v>
      </c>
      <c r="D5711" s="102" t="s">
        <v>2527</v>
      </c>
      <c r="E5711" s="102">
        <v>589</v>
      </c>
      <c r="F5711" s="102" t="s">
        <v>2522</v>
      </c>
      <c r="G5711" s="1">
        <v>-43000357.579999998</v>
      </c>
      <c r="H5711" s="1">
        <v>0</v>
      </c>
      <c r="I5711" s="1">
        <v>728819.62</v>
      </c>
      <c r="J5711" s="1">
        <v>-728819.62</v>
      </c>
      <c r="K5711" s="1">
        <v>-43729177.200000003</v>
      </c>
      <c r="L5711" s="1">
        <v>-43729.177200000006</v>
      </c>
      <c r="M5711" s="1"/>
      <c r="N5711" s="1" t="s">
        <v>3027</v>
      </c>
    </row>
    <row r="5712" spans="1:14" x14ac:dyDescent="0.35">
      <c r="A5712" s="106">
        <v>43830</v>
      </c>
      <c r="B5712" s="1"/>
      <c r="C5712" s="1" t="s">
        <v>3016</v>
      </c>
      <c r="D5712" s="102" t="s">
        <v>2528</v>
      </c>
      <c r="E5712" s="102">
        <v>590</v>
      </c>
      <c r="F5712" s="102" t="s">
        <v>2529</v>
      </c>
      <c r="G5712" s="1">
        <v>45059568.960000001</v>
      </c>
      <c r="H5712" s="1">
        <v>94465.97</v>
      </c>
      <c r="I5712" s="1">
        <v>235736.74</v>
      </c>
      <c r="J5712" s="1">
        <v>-141270.76999999999</v>
      </c>
      <c r="K5712" s="1">
        <v>44918298.189999998</v>
      </c>
      <c r="L5712" s="1">
        <v>44918.298189999994</v>
      </c>
      <c r="M5712" s="1"/>
      <c r="N5712" s="1"/>
    </row>
    <row r="5713" spans="1:14" x14ac:dyDescent="0.35">
      <c r="A5713" s="106">
        <v>43830</v>
      </c>
      <c r="B5713" s="1"/>
      <c r="C5713" s="1" t="s">
        <v>3016</v>
      </c>
      <c r="D5713" s="102" t="s">
        <v>2530</v>
      </c>
      <c r="E5713" s="102">
        <v>591</v>
      </c>
      <c r="F5713" s="102" t="s">
        <v>2529</v>
      </c>
      <c r="G5713" s="1">
        <v>61103479.299999997</v>
      </c>
      <c r="H5713" s="1">
        <v>94465.97</v>
      </c>
      <c r="I5713" s="1">
        <v>0</v>
      </c>
      <c r="J5713" s="1">
        <v>94465.97</v>
      </c>
      <c r="K5713" s="1">
        <v>61197945.270000003</v>
      </c>
      <c r="L5713" s="1">
        <v>61197.945270000004</v>
      </c>
      <c r="M5713" s="1"/>
      <c r="N5713" s="1"/>
    </row>
    <row r="5714" spans="1:14" x14ac:dyDescent="0.35">
      <c r="A5714" s="106">
        <v>43830</v>
      </c>
      <c r="B5714" s="1"/>
      <c r="C5714" s="1" t="s">
        <v>3016</v>
      </c>
      <c r="D5714" s="102" t="s">
        <v>2531</v>
      </c>
      <c r="E5714" s="102">
        <v>595</v>
      </c>
      <c r="F5714" s="102" t="s">
        <v>2903</v>
      </c>
      <c r="G5714" s="1">
        <v>61103479.299999997</v>
      </c>
      <c r="H5714" s="1">
        <v>94465.97</v>
      </c>
      <c r="I5714" s="1">
        <v>0</v>
      </c>
      <c r="J5714" s="1">
        <v>94465.97</v>
      </c>
      <c r="K5714" s="1">
        <v>61197945.270000003</v>
      </c>
      <c r="L5714" s="1">
        <v>61197.945270000004</v>
      </c>
      <c r="M5714" s="1"/>
      <c r="N5714" s="1"/>
    </row>
    <row r="5715" spans="1:14" x14ac:dyDescent="0.35">
      <c r="A5715" s="106">
        <v>43830</v>
      </c>
      <c r="B5715" s="1" t="s">
        <v>1148</v>
      </c>
      <c r="C5715" s="1" t="s">
        <v>3017</v>
      </c>
      <c r="D5715" s="102" t="s">
        <v>2531</v>
      </c>
      <c r="E5715" s="102">
        <v>596</v>
      </c>
      <c r="F5715" s="102" t="s">
        <v>2112</v>
      </c>
      <c r="G5715" s="1">
        <v>8375688.7999999998</v>
      </c>
      <c r="H5715" s="1">
        <v>0</v>
      </c>
      <c r="I5715" s="1">
        <v>0</v>
      </c>
      <c r="J5715" s="1">
        <v>0</v>
      </c>
      <c r="K5715" s="1">
        <v>8375688.7999999998</v>
      </c>
      <c r="L5715" s="1">
        <v>8375.6887999999999</v>
      </c>
      <c r="M5715" s="1"/>
      <c r="N5715" s="1" t="s">
        <v>3028</v>
      </c>
    </row>
    <row r="5716" spans="1:14" x14ac:dyDescent="0.35">
      <c r="A5716" s="106">
        <v>43830</v>
      </c>
      <c r="B5716" s="1" t="s">
        <v>1148</v>
      </c>
      <c r="C5716" s="1" t="s">
        <v>3017</v>
      </c>
      <c r="D5716" s="102" t="s">
        <v>2531</v>
      </c>
      <c r="E5716" s="102">
        <v>597</v>
      </c>
      <c r="F5716" s="102" t="s">
        <v>2113</v>
      </c>
      <c r="G5716" s="1">
        <v>1244022.53</v>
      </c>
      <c r="H5716" s="1">
        <v>0</v>
      </c>
      <c r="I5716" s="1">
        <v>0</v>
      </c>
      <c r="J5716" s="1">
        <v>0</v>
      </c>
      <c r="K5716" s="1">
        <v>1244022.53</v>
      </c>
      <c r="L5716" s="1">
        <v>1244.02253</v>
      </c>
      <c r="M5716" s="1"/>
      <c r="N5716" s="1" t="s">
        <v>416</v>
      </c>
    </row>
    <row r="5717" spans="1:14" x14ac:dyDescent="0.35">
      <c r="A5717" s="106">
        <v>43830</v>
      </c>
      <c r="B5717" s="1" t="s">
        <v>1148</v>
      </c>
      <c r="C5717" s="1" t="s">
        <v>3017</v>
      </c>
      <c r="D5717" s="102" t="s">
        <v>2531</v>
      </c>
      <c r="E5717" s="102">
        <v>598</v>
      </c>
      <c r="F5717" s="102" t="s">
        <v>2114</v>
      </c>
      <c r="G5717" s="1">
        <v>700000</v>
      </c>
      <c r="H5717" s="1">
        <v>0</v>
      </c>
      <c r="I5717" s="1">
        <v>0</v>
      </c>
      <c r="J5717" s="1">
        <v>0</v>
      </c>
      <c r="K5717" s="1">
        <v>700000</v>
      </c>
      <c r="L5717" s="1">
        <v>700</v>
      </c>
      <c r="M5717" s="1"/>
      <c r="N5717" s="1" t="s">
        <v>1289</v>
      </c>
    </row>
    <row r="5718" spans="1:14" x14ac:dyDescent="0.35">
      <c r="A5718" s="106">
        <v>43830</v>
      </c>
      <c r="B5718" s="1" t="s">
        <v>1148</v>
      </c>
      <c r="C5718" s="1" t="s">
        <v>3017</v>
      </c>
      <c r="D5718" s="102" t="s">
        <v>2531</v>
      </c>
      <c r="E5718" s="102">
        <v>599</v>
      </c>
      <c r="F5718" s="102" t="s">
        <v>2115</v>
      </c>
      <c r="G5718" s="1">
        <v>149771.41</v>
      </c>
      <c r="H5718" s="1">
        <v>0</v>
      </c>
      <c r="I5718" s="1">
        <v>0</v>
      </c>
      <c r="J5718" s="1">
        <v>0</v>
      </c>
      <c r="K5718" s="1">
        <v>149771.41</v>
      </c>
      <c r="L5718" s="1">
        <v>149.77141</v>
      </c>
      <c r="M5718" s="1"/>
      <c r="N5718" s="1" t="s">
        <v>3028</v>
      </c>
    </row>
    <row r="5719" spans="1:14" x14ac:dyDescent="0.35">
      <c r="A5719" s="106">
        <v>43830</v>
      </c>
      <c r="B5719" s="1" t="s">
        <v>1148</v>
      </c>
      <c r="C5719" s="1" t="s">
        <v>3017</v>
      </c>
      <c r="D5719" s="102" t="s">
        <v>2531</v>
      </c>
      <c r="E5719" s="102">
        <v>601</v>
      </c>
      <c r="F5719" s="102" t="s">
        <v>2116</v>
      </c>
      <c r="G5719" s="1">
        <v>4868070.3099999996</v>
      </c>
      <c r="H5719" s="1">
        <v>25294.33</v>
      </c>
      <c r="I5719" s="1">
        <v>0</v>
      </c>
      <c r="J5719" s="1">
        <v>25294.33</v>
      </c>
      <c r="K5719" s="1">
        <v>4893364.6399999997</v>
      </c>
      <c r="L5719" s="1">
        <v>4893.3646399999998</v>
      </c>
      <c r="M5719" s="1"/>
      <c r="N5719" s="1" t="s">
        <v>3028</v>
      </c>
    </row>
    <row r="5720" spans="1:14" x14ac:dyDescent="0.35">
      <c r="A5720" s="106">
        <v>43830</v>
      </c>
      <c r="B5720" s="1" t="s">
        <v>1148</v>
      </c>
      <c r="C5720" s="1" t="s">
        <v>3017</v>
      </c>
      <c r="D5720" s="102" t="s">
        <v>2531</v>
      </c>
      <c r="E5720" s="102">
        <v>603</v>
      </c>
      <c r="F5720" s="102" t="s">
        <v>2117</v>
      </c>
      <c r="G5720" s="1">
        <v>14187623.130000001</v>
      </c>
      <c r="H5720" s="1">
        <v>0</v>
      </c>
      <c r="I5720" s="1">
        <v>0</v>
      </c>
      <c r="J5720" s="1">
        <v>0</v>
      </c>
      <c r="K5720" s="1">
        <v>14187623.130000001</v>
      </c>
      <c r="L5720" s="1">
        <v>14187.62313</v>
      </c>
      <c r="M5720" s="1"/>
      <c r="N5720" s="1" t="s">
        <v>1290</v>
      </c>
    </row>
    <row r="5721" spans="1:14" x14ac:dyDescent="0.35">
      <c r="A5721" s="106">
        <v>43830</v>
      </c>
      <c r="B5721" s="1" t="s">
        <v>1148</v>
      </c>
      <c r="C5721" s="1" t="s">
        <v>3017</v>
      </c>
      <c r="D5721" s="102" t="s">
        <v>2531</v>
      </c>
      <c r="E5721" s="102">
        <v>606</v>
      </c>
      <c r="F5721" s="102" t="s">
        <v>2118</v>
      </c>
      <c r="G5721" s="1">
        <v>27390943.039999999</v>
      </c>
      <c r="H5721" s="1">
        <v>69171.64</v>
      </c>
      <c r="I5721" s="1">
        <v>0</v>
      </c>
      <c r="J5721" s="1">
        <v>69171.64</v>
      </c>
      <c r="K5721" s="1">
        <v>27460114.68</v>
      </c>
      <c r="L5721" s="1">
        <v>27460.114679999999</v>
      </c>
      <c r="M5721" s="1"/>
      <c r="N5721" s="1" t="s">
        <v>323</v>
      </c>
    </row>
    <row r="5722" spans="1:14" x14ac:dyDescent="0.35">
      <c r="A5722" s="106">
        <v>43830</v>
      </c>
      <c r="B5722" s="1" t="s">
        <v>1148</v>
      </c>
      <c r="C5722" s="1" t="s">
        <v>3017</v>
      </c>
      <c r="D5722" s="102" t="s">
        <v>2531</v>
      </c>
      <c r="E5722" s="102">
        <v>607</v>
      </c>
      <c r="F5722" s="102" t="s">
        <v>2119</v>
      </c>
      <c r="G5722" s="1">
        <v>3824041.09</v>
      </c>
      <c r="H5722" s="1">
        <v>0</v>
      </c>
      <c r="I5722" s="1">
        <v>0</v>
      </c>
      <c r="J5722" s="1">
        <v>0</v>
      </c>
      <c r="K5722" s="1">
        <v>3824041.09</v>
      </c>
      <c r="L5722" s="1">
        <v>3824.0410899999997</v>
      </c>
      <c r="M5722" s="1"/>
      <c r="N5722" s="1" t="s">
        <v>3028</v>
      </c>
    </row>
    <row r="5723" spans="1:14" x14ac:dyDescent="0.35">
      <c r="A5723" s="106">
        <v>43830</v>
      </c>
      <c r="B5723" s="1" t="s">
        <v>1148</v>
      </c>
      <c r="C5723" s="1" t="s">
        <v>3017</v>
      </c>
      <c r="D5723" s="102" t="s">
        <v>2531</v>
      </c>
      <c r="E5723" s="102">
        <v>608</v>
      </c>
      <c r="F5723" s="102" t="s">
        <v>2121</v>
      </c>
      <c r="G5723" s="1">
        <v>363318.99</v>
      </c>
      <c r="H5723" s="1">
        <v>0</v>
      </c>
      <c r="I5723" s="1">
        <v>0</v>
      </c>
      <c r="J5723" s="1">
        <v>0</v>
      </c>
      <c r="K5723" s="1">
        <v>363318.99</v>
      </c>
      <c r="L5723" s="1">
        <v>363.31898999999999</v>
      </c>
      <c r="M5723" s="1"/>
      <c r="N5723" s="1" t="s">
        <v>3028</v>
      </c>
    </row>
    <row r="5724" spans="1:14" x14ac:dyDescent="0.35">
      <c r="A5724" s="106">
        <v>43830</v>
      </c>
      <c r="B5724" s="1"/>
      <c r="C5724" s="1" t="s">
        <v>3016</v>
      </c>
      <c r="D5724" s="102" t="s">
        <v>2532</v>
      </c>
      <c r="E5724" s="102">
        <v>610</v>
      </c>
      <c r="F5724" s="102" t="s">
        <v>2533</v>
      </c>
      <c r="G5724" s="1">
        <v>-16045782.77</v>
      </c>
      <c r="H5724" s="1">
        <v>0</v>
      </c>
      <c r="I5724" s="1">
        <v>235736.74</v>
      </c>
      <c r="J5724" s="1">
        <v>-235736.74</v>
      </c>
      <c r="K5724" s="1">
        <v>-16281519.51</v>
      </c>
      <c r="L5724" s="1">
        <v>-16281.51951</v>
      </c>
      <c r="M5724" s="1"/>
      <c r="N5724" s="1"/>
    </row>
    <row r="5725" spans="1:14" x14ac:dyDescent="0.35">
      <c r="A5725" s="106">
        <v>43830</v>
      </c>
      <c r="B5725" s="1"/>
      <c r="C5725" s="1" t="s">
        <v>3016</v>
      </c>
      <c r="D5725" s="102" t="s">
        <v>2534</v>
      </c>
      <c r="E5725" s="102">
        <v>611</v>
      </c>
      <c r="F5725" s="102" t="s">
        <v>2533</v>
      </c>
      <c r="G5725" s="1">
        <v>-16045782.77</v>
      </c>
      <c r="H5725" s="1">
        <v>0</v>
      </c>
      <c r="I5725" s="1">
        <v>235736.74</v>
      </c>
      <c r="J5725" s="1">
        <v>-235736.74</v>
      </c>
      <c r="K5725" s="1">
        <v>-16281519.51</v>
      </c>
      <c r="L5725" s="1">
        <v>-16281.51951</v>
      </c>
      <c r="M5725" s="1"/>
      <c r="N5725" s="1"/>
    </row>
    <row r="5726" spans="1:14" x14ac:dyDescent="0.35">
      <c r="A5726" s="106">
        <v>43830</v>
      </c>
      <c r="B5726" s="1" t="s">
        <v>1149</v>
      </c>
      <c r="C5726" s="1" t="s">
        <v>3017</v>
      </c>
      <c r="D5726" s="102" t="s">
        <v>2534</v>
      </c>
      <c r="E5726" s="102">
        <v>615</v>
      </c>
      <c r="F5726" s="102" t="s">
        <v>2122</v>
      </c>
      <c r="G5726" s="1">
        <v>-878932.39</v>
      </c>
      <c r="H5726" s="1">
        <v>0</v>
      </c>
      <c r="I5726" s="1">
        <v>0</v>
      </c>
      <c r="J5726" s="1">
        <v>0</v>
      </c>
      <c r="K5726" s="1">
        <v>-878932.39</v>
      </c>
      <c r="L5726" s="1">
        <v>-878.93239000000005</v>
      </c>
      <c r="M5726" s="1"/>
      <c r="N5726" s="1" t="s">
        <v>3029</v>
      </c>
    </row>
    <row r="5727" spans="1:14" x14ac:dyDescent="0.35">
      <c r="A5727" s="106">
        <v>43830</v>
      </c>
      <c r="B5727" s="1" t="s">
        <v>1149</v>
      </c>
      <c r="C5727" s="1" t="s">
        <v>3017</v>
      </c>
      <c r="D5727" s="102" t="s">
        <v>2534</v>
      </c>
      <c r="E5727" s="102">
        <v>616</v>
      </c>
      <c r="F5727" s="102" t="s">
        <v>2123</v>
      </c>
      <c r="G5727" s="1">
        <v>-4729177.4400000004</v>
      </c>
      <c r="H5727" s="1">
        <v>0</v>
      </c>
      <c r="I5727" s="1">
        <v>69616.149999999994</v>
      </c>
      <c r="J5727" s="1">
        <v>-69616.149999999994</v>
      </c>
      <c r="K5727" s="1">
        <v>-4798793.59</v>
      </c>
      <c r="L5727" s="1">
        <v>-4798.7935900000002</v>
      </c>
      <c r="M5727" s="1"/>
      <c r="N5727" s="1" t="s">
        <v>3029</v>
      </c>
    </row>
    <row r="5728" spans="1:14" x14ac:dyDescent="0.35">
      <c r="A5728" s="106">
        <v>43830</v>
      </c>
      <c r="B5728" s="1" t="s">
        <v>1149</v>
      </c>
      <c r="C5728" s="1" t="s">
        <v>3017</v>
      </c>
      <c r="D5728" s="102" t="s">
        <v>2534</v>
      </c>
      <c r="E5728" s="102">
        <v>617</v>
      </c>
      <c r="F5728" s="102" t="s">
        <v>2124</v>
      </c>
      <c r="G5728" s="1">
        <v>-643.07000000000005</v>
      </c>
      <c r="H5728" s="1">
        <v>0</v>
      </c>
      <c r="I5728" s="1">
        <v>0</v>
      </c>
      <c r="J5728" s="1">
        <v>0</v>
      </c>
      <c r="K5728" s="1">
        <v>-643.07000000000005</v>
      </c>
      <c r="L5728" s="1">
        <v>-0.64307000000000003</v>
      </c>
      <c r="M5728" s="1"/>
      <c r="N5728" s="1" t="s">
        <v>3029</v>
      </c>
    </row>
    <row r="5729" spans="1:14" x14ac:dyDescent="0.35">
      <c r="A5729" s="106">
        <v>43830</v>
      </c>
      <c r="B5729" s="1" t="s">
        <v>1149</v>
      </c>
      <c r="C5729" s="1" t="s">
        <v>3017</v>
      </c>
      <c r="D5729" s="102" t="s">
        <v>2534</v>
      </c>
      <c r="E5729" s="102">
        <v>618</v>
      </c>
      <c r="F5729" s="102" t="s">
        <v>2125</v>
      </c>
      <c r="G5729" s="1">
        <v>-26364.65</v>
      </c>
      <c r="H5729" s="1">
        <v>0</v>
      </c>
      <c r="I5729" s="1">
        <v>423.87</v>
      </c>
      <c r="J5729" s="1">
        <v>-423.87</v>
      </c>
      <c r="K5729" s="1">
        <v>-26788.52</v>
      </c>
      <c r="L5729" s="1">
        <v>-26.788520000000002</v>
      </c>
      <c r="M5729" s="1"/>
      <c r="N5729" s="1" t="s">
        <v>3029</v>
      </c>
    </row>
    <row r="5730" spans="1:14" x14ac:dyDescent="0.35">
      <c r="A5730" s="106">
        <v>43830</v>
      </c>
      <c r="B5730" s="1" t="s">
        <v>1149</v>
      </c>
      <c r="C5730" s="1" t="s">
        <v>3017</v>
      </c>
      <c r="D5730" s="102" t="s">
        <v>2534</v>
      </c>
      <c r="E5730" s="102">
        <v>619</v>
      </c>
      <c r="F5730" s="102" t="s">
        <v>2126</v>
      </c>
      <c r="G5730" s="1">
        <v>-659297.72</v>
      </c>
      <c r="H5730" s="1">
        <v>0</v>
      </c>
      <c r="I5730" s="1">
        <v>11312.36</v>
      </c>
      <c r="J5730" s="1">
        <v>-11312.36</v>
      </c>
      <c r="K5730" s="1">
        <v>-670610.07999999996</v>
      </c>
      <c r="L5730" s="1">
        <v>-670.61007999999993</v>
      </c>
      <c r="M5730" s="1"/>
      <c r="N5730" s="1" t="s">
        <v>3030</v>
      </c>
    </row>
    <row r="5731" spans="1:14" x14ac:dyDescent="0.35">
      <c r="A5731" s="106">
        <v>43830</v>
      </c>
      <c r="B5731" s="1" t="s">
        <v>1149</v>
      </c>
      <c r="C5731" s="1" t="s">
        <v>3017</v>
      </c>
      <c r="D5731" s="102" t="s">
        <v>2534</v>
      </c>
      <c r="E5731" s="102">
        <v>620</v>
      </c>
      <c r="F5731" s="102" t="s">
        <v>2127</v>
      </c>
      <c r="G5731" s="1">
        <v>-618333.38</v>
      </c>
      <c r="H5731" s="1">
        <v>0</v>
      </c>
      <c r="I5731" s="1">
        <v>0</v>
      </c>
      <c r="J5731" s="1">
        <v>0</v>
      </c>
      <c r="K5731" s="1">
        <v>-618333.38</v>
      </c>
      <c r="L5731" s="1">
        <v>-618.33338000000003</v>
      </c>
      <c r="M5731" s="1"/>
      <c r="N5731" s="1" t="s">
        <v>3031</v>
      </c>
    </row>
    <row r="5732" spans="1:14" x14ac:dyDescent="0.35">
      <c r="A5732" s="106">
        <v>43830</v>
      </c>
      <c r="B5732" s="1" t="s">
        <v>1149</v>
      </c>
      <c r="C5732" s="1" t="s">
        <v>3017</v>
      </c>
      <c r="D5732" s="102" t="s">
        <v>2534</v>
      </c>
      <c r="E5732" s="102">
        <v>621</v>
      </c>
      <c r="F5732" s="102" t="s">
        <v>2128</v>
      </c>
      <c r="G5732" s="1">
        <v>-8471.1200000000008</v>
      </c>
      <c r="H5732" s="1">
        <v>0</v>
      </c>
      <c r="I5732" s="1">
        <v>0</v>
      </c>
      <c r="J5732" s="1">
        <v>0</v>
      </c>
      <c r="K5732" s="1">
        <v>-8471.1200000000008</v>
      </c>
      <c r="L5732" s="1">
        <v>-8.4711200000000009</v>
      </c>
      <c r="M5732" s="1"/>
      <c r="N5732" s="1" t="s">
        <v>3029</v>
      </c>
    </row>
    <row r="5733" spans="1:14" x14ac:dyDescent="0.35">
      <c r="A5733" s="106">
        <v>43830</v>
      </c>
      <c r="B5733" s="1" t="s">
        <v>1149</v>
      </c>
      <c r="C5733" s="1" t="s">
        <v>3017</v>
      </c>
      <c r="D5733" s="102" t="s">
        <v>2534</v>
      </c>
      <c r="E5733" s="102">
        <v>625</v>
      </c>
      <c r="F5733" s="102" t="s">
        <v>2129</v>
      </c>
      <c r="G5733" s="1">
        <v>-2148981.79</v>
      </c>
      <c r="H5733" s="1">
        <v>0</v>
      </c>
      <c r="I5733" s="1">
        <v>36154.17</v>
      </c>
      <c r="J5733" s="1">
        <v>-36154.17</v>
      </c>
      <c r="K5733" s="1">
        <v>-2185135.96</v>
      </c>
      <c r="L5733" s="1">
        <v>-2185.1359600000001</v>
      </c>
      <c r="M5733" s="1"/>
      <c r="N5733" s="1" t="s">
        <v>3029</v>
      </c>
    </row>
    <row r="5734" spans="1:14" x14ac:dyDescent="0.35">
      <c r="A5734" s="106">
        <v>43830</v>
      </c>
      <c r="B5734" s="1" t="s">
        <v>1149</v>
      </c>
      <c r="C5734" s="1" t="s">
        <v>3017</v>
      </c>
      <c r="D5734" s="102" t="s">
        <v>2534</v>
      </c>
      <c r="E5734" s="102">
        <v>627</v>
      </c>
      <c r="F5734" s="102" t="s">
        <v>2130</v>
      </c>
      <c r="G5734" s="1">
        <v>-6975581.21</v>
      </c>
      <c r="H5734" s="1">
        <v>0</v>
      </c>
      <c r="I5734" s="1">
        <v>118230.19</v>
      </c>
      <c r="J5734" s="1">
        <v>-118230.19</v>
      </c>
      <c r="K5734" s="1">
        <v>-7093811.4000000004</v>
      </c>
      <c r="L5734" s="1">
        <v>-7093.8114000000005</v>
      </c>
      <c r="M5734" s="1"/>
      <c r="N5734" s="1" t="s">
        <v>3032</v>
      </c>
    </row>
    <row r="5735" spans="1:14" x14ac:dyDescent="0.35">
      <c r="A5735" s="106">
        <v>43830</v>
      </c>
      <c r="B5735" s="1"/>
      <c r="C5735" s="1" t="s">
        <v>3016</v>
      </c>
      <c r="D5735" s="102" t="s">
        <v>2974</v>
      </c>
      <c r="E5735" s="102">
        <v>159</v>
      </c>
      <c r="F5735" s="102" t="s">
        <v>2097</v>
      </c>
      <c r="G5735" s="1">
        <v>1872.43</v>
      </c>
      <c r="H5735" s="1">
        <v>0</v>
      </c>
      <c r="I5735" s="1">
        <v>0</v>
      </c>
      <c r="J5735" s="1">
        <v>0</v>
      </c>
      <c r="K5735" s="1">
        <v>1872.43</v>
      </c>
      <c r="L5735" s="1">
        <v>1.87243</v>
      </c>
      <c r="M5735" s="1"/>
      <c r="N5735" s="1"/>
    </row>
    <row r="5736" spans="1:14" x14ac:dyDescent="0.35">
      <c r="A5736" s="106">
        <v>43830</v>
      </c>
      <c r="B5736" s="1"/>
      <c r="C5736" s="1" t="s">
        <v>3016</v>
      </c>
      <c r="D5736" s="102" t="s">
        <v>2535</v>
      </c>
      <c r="E5736" s="102">
        <v>160</v>
      </c>
      <c r="F5736" s="102" t="s">
        <v>2097</v>
      </c>
      <c r="G5736" s="1">
        <v>1872.43</v>
      </c>
      <c r="H5736" s="1">
        <v>0</v>
      </c>
      <c r="I5736" s="1">
        <v>0</v>
      </c>
      <c r="J5736" s="1">
        <v>0</v>
      </c>
      <c r="K5736" s="1">
        <v>1872.43</v>
      </c>
      <c r="L5736" s="1">
        <v>1.87243</v>
      </c>
      <c r="M5736" s="1"/>
      <c r="N5736" s="1"/>
    </row>
    <row r="5737" spans="1:14" x14ac:dyDescent="0.35">
      <c r="A5737" s="106">
        <v>43830</v>
      </c>
      <c r="B5737" s="1" t="s">
        <v>1148</v>
      </c>
      <c r="C5737" s="1" t="s">
        <v>3017</v>
      </c>
      <c r="D5737" s="102" t="s">
        <v>2535</v>
      </c>
      <c r="E5737" s="102">
        <v>161</v>
      </c>
      <c r="F5737" s="102" t="s">
        <v>2131</v>
      </c>
      <c r="G5737" s="1">
        <v>1872.43</v>
      </c>
      <c r="H5737" s="1">
        <v>0</v>
      </c>
      <c r="I5737" s="1">
        <v>0</v>
      </c>
      <c r="J5737" s="1">
        <v>0</v>
      </c>
      <c r="K5737" s="1">
        <v>1872.43</v>
      </c>
      <c r="L5737" s="1">
        <v>1.87243</v>
      </c>
      <c r="M5737" s="1"/>
      <c r="N5737" s="1" t="s">
        <v>3029</v>
      </c>
    </row>
    <row r="5738" spans="1:14" x14ac:dyDescent="0.35">
      <c r="A5738" s="106">
        <v>43830</v>
      </c>
      <c r="B5738" s="1"/>
      <c r="C5738" s="1" t="s">
        <v>3016</v>
      </c>
      <c r="D5738" s="102" t="s">
        <v>2536</v>
      </c>
      <c r="E5738" s="102">
        <v>628</v>
      </c>
      <c r="F5738" s="102" t="s">
        <v>2537</v>
      </c>
      <c r="G5738" s="1">
        <v>325942.09999999998</v>
      </c>
      <c r="H5738" s="1">
        <v>0</v>
      </c>
      <c r="I5738" s="1">
        <v>0</v>
      </c>
      <c r="J5738" s="1">
        <v>0</v>
      </c>
      <c r="K5738" s="1">
        <v>325942.09999999998</v>
      </c>
      <c r="L5738" s="1">
        <v>325.94209999999998</v>
      </c>
      <c r="M5738" s="1"/>
      <c r="N5738" s="1"/>
    </row>
    <row r="5739" spans="1:14" x14ac:dyDescent="0.35">
      <c r="A5739" s="106">
        <v>43830</v>
      </c>
      <c r="B5739" s="1"/>
      <c r="C5739" s="1" t="s">
        <v>3016</v>
      </c>
      <c r="D5739" s="102" t="s">
        <v>2538</v>
      </c>
      <c r="E5739" s="102">
        <v>629</v>
      </c>
      <c r="F5739" s="102" t="s">
        <v>2537</v>
      </c>
      <c r="G5739" s="1">
        <v>325942.09999999998</v>
      </c>
      <c r="H5739" s="1">
        <v>0</v>
      </c>
      <c r="I5739" s="1">
        <v>0</v>
      </c>
      <c r="J5739" s="1">
        <v>0</v>
      </c>
      <c r="K5739" s="1">
        <v>325942.09999999998</v>
      </c>
      <c r="L5739" s="1">
        <v>325.94209999999998</v>
      </c>
      <c r="M5739" s="1"/>
      <c r="N5739" s="1"/>
    </row>
    <row r="5740" spans="1:14" x14ac:dyDescent="0.35">
      <c r="A5740" s="106">
        <v>43830</v>
      </c>
      <c r="B5740" s="1"/>
      <c r="C5740" s="1" t="s">
        <v>3017</v>
      </c>
      <c r="D5740" s="102" t="s">
        <v>2539</v>
      </c>
      <c r="E5740" s="102">
        <v>632</v>
      </c>
      <c r="F5740" s="102" t="s">
        <v>2540</v>
      </c>
      <c r="G5740" s="1">
        <v>325942.09999999998</v>
      </c>
      <c r="H5740" s="1">
        <v>0</v>
      </c>
      <c r="I5740" s="1">
        <v>0</v>
      </c>
      <c r="J5740" s="1">
        <v>0</v>
      </c>
      <c r="K5740" s="1">
        <v>325942.09999999998</v>
      </c>
      <c r="L5740" s="1">
        <v>325.94209999999998</v>
      </c>
      <c r="M5740" s="1"/>
      <c r="N5740" s="1"/>
    </row>
    <row r="5741" spans="1:14" x14ac:dyDescent="0.35">
      <c r="A5741" s="106">
        <v>43830</v>
      </c>
      <c r="B5741" s="1"/>
      <c r="C5741" s="1" t="s">
        <v>3016</v>
      </c>
      <c r="D5741" s="102" t="s">
        <v>2541</v>
      </c>
      <c r="E5741" s="102">
        <v>645</v>
      </c>
      <c r="F5741" s="102" t="s">
        <v>2132</v>
      </c>
      <c r="G5741" s="1">
        <v>-5373368284.9300003</v>
      </c>
      <c r="H5741" s="1">
        <v>150975234.03999999</v>
      </c>
      <c r="I5741" s="1">
        <v>156770738.30000001</v>
      </c>
      <c r="J5741" s="1">
        <v>-5795504.2600000203</v>
      </c>
      <c r="K5741" s="1">
        <v>-5379163789.1899996</v>
      </c>
      <c r="L5741" s="1">
        <v>-5379163.7891899999</v>
      </c>
      <c r="M5741" s="1"/>
      <c r="N5741" s="1"/>
    </row>
    <row r="5742" spans="1:14" x14ac:dyDescent="0.35">
      <c r="A5742" s="106">
        <v>43830</v>
      </c>
      <c r="B5742" s="1"/>
      <c r="C5742" s="1" t="s">
        <v>3016</v>
      </c>
      <c r="D5742" s="102" t="s">
        <v>2542</v>
      </c>
      <c r="E5742" s="102">
        <v>646</v>
      </c>
      <c r="F5742" s="102" t="s">
        <v>2543</v>
      </c>
      <c r="G5742" s="1">
        <v>-149801605.22</v>
      </c>
      <c r="H5742" s="1">
        <v>33811208.850000001</v>
      </c>
      <c r="I5742" s="1">
        <v>18966653.760000002</v>
      </c>
      <c r="J5742" s="1">
        <v>14844555.09</v>
      </c>
      <c r="K5742" s="1">
        <v>-134957050.13</v>
      </c>
      <c r="L5742" s="1">
        <v>-134957.05012999999</v>
      </c>
      <c r="M5742" s="1"/>
      <c r="N5742" s="1"/>
    </row>
    <row r="5743" spans="1:14" x14ac:dyDescent="0.35">
      <c r="A5743" s="106">
        <v>43830</v>
      </c>
      <c r="B5743" s="1"/>
      <c r="C5743" s="1" t="s">
        <v>3016</v>
      </c>
      <c r="D5743" s="102" t="s">
        <v>2544</v>
      </c>
      <c r="E5743" s="102">
        <v>647</v>
      </c>
      <c r="F5743" s="102" t="s">
        <v>2545</v>
      </c>
      <c r="G5743" s="1">
        <v>-112567248.06</v>
      </c>
      <c r="H5743" s="1">
        <v>10488035.140000001</v>
      </c>
      <c r="I5743" s="1">
        <v>8454544.2300000004</v>
      </c>
      <c r="J5743" s="1">
        <v>2033490.9100000001</v>
      </c>
      <c r="K5743" s="1">
        <v>-110533757.15000001</v>
      </c>
      <c r="L5743" s="1">
        <v>-110533.75715</v>
      </c>
      <c r="M5743" s="1"/>
      <c r="N5743" s="1"/>
    </row>
    <row r="5744" spans="1:14" x14ac:dyDescent="0.35">
      <c r="A5744" s="106">
        <v>43830</v>
      </c>
      <c r="B5744" s="1"/>
      <c r="C5744" s="1" t="s">
        <v>3016</v>
      </c>
      <c r="D5744" s="102" t="s">
        <v>2546</v>
      </c>
      <c r="E5744" s="102">
        <v>648</v>
      </c>
      <c r="F5744" s="102" t="s">
        <v>2547</v>
      </c>
      <c r="G5744" s="1">
        <v>-112567248.06</v>
      </c>
      <c r="H5744" s="1">
        <v>10488035.140000001</v>
      </c>
      <c r="I5744" s="1">
        <v>8454544.2300000004</v>
      </c>
      <c r="J5744" s="1">
        <v>2033490.9100000001</v>
      </c>
      <c r="K5744" s="1">
        <v>-110533757.15000001</v>
      </c>
      <c r="L5744" s="1">
        <v>-110533.75715</v>
      </c>
      <c r="M5744" s="1"/>
      <c r="N5744" s="1"/>
    </row>
    <row r="5745" spans="1:14" x14ac:dyDescent="0.35">
      <c r="A5745" s="106">
        <v>43830</v>
      </c>
      <c r="B5745" s="1" t="s">
        <v>1154</v>
      </c>
      <c r="C5745" s="1" t="s">
        <v>3017</v>
      </c>
      <c r="D5745" s="102" t="s">
        <v>2548</v>
      </c>
      <c r="E5745" s="102">
        <v>649</v>
      </c>
      <c r="F5745" s="102" t="s">
        <v>2551</v>
      </c>
      <c r="G5745" s="1">
        <v>-50978.75</v>
      </c>
      <c r="H5745" s="1">
        <v>123283.88</v>
      </c>
      <c r="I5745" s="1">
        <v>202910.85</v>
      </c>
      <c r="J5745" s="1">
        <v>-79626.97</v>
      </c>
      <c r="K5745" s="1">
        <v>-130605.72</v>
      </c>
      <c r="L5745" s="1">
        <v>-130.60571999999999</v>
      </c>
      <c r="M5745" s="1"/>
      <c r="N5745" s="1"/>
    </row>
    <row r="5746" spans="1:14" x14ac:dyDescent="0.35">
      <c r="A5746" s="106">
        <v>43830</v>
      </c>
      <c r="B5746" s="1" t="s">
        <v>1154</v>
      </c>
      <c r="C5746" s="1" t="s">
        <v>3017</v>
      </c>
      <c r="D5746" s="102" t="s">
        <v>2548</v>
      </c>
      <c r="E5746" s="102">
        <v>650</v>
      </c>
      <c r="F5746" s="102" t="s">
        <v>2550</v>
      </c>
      <c r="G5746" s="1">
        <v>-0.02</v>
      </c>
      <c r="H5746" s="1">
        <v>44333.54</v>
      </c>
      <c r="I5746" s="1">
        <v>44333.52</v>
      </c>
      <c r="J5746" s="1">
        <v>2.0000000004074536E-2</v>
      </c>
      <c r="K5746" s="1">
        <v>0</v>
      </c>
      <c r="L5746" s="1">
        <v>0</v>
      </c>
      <c r="M5746" s="1"/>
      <c r="N5746" s="1"/>
    </row>
    <row r="5747" spans="1:14" x14ac:dyDescent="0.35">
      <c r="A5747" s="106">
        <v>43830</v>
      </c>
      <c r="B5747" s="1" t="s">
        <v>1154</v>
      </c>
      <c r="C5747" s="1" t="s">
        <v>3017</v>
      </c>
      <c r="D5747" s="102" t="s">
        <v>2548</v>
      </c>
      <c r="E5747" s="102">
        <v>651</v>
      </c>
      <c r="F5747" s="102" t="s">
        <v>2550</v>
      </c>
      <c r="G5747" s="1">
        <v>-112508509.09</v>
      </c>
      <c r="H5747" s="1">
        <v>10320417.720000001</v>
      </c>
      <c r="I5747" s="1">
        <v>8207299.8600000003</v>
      </c>
      <c r="J5747" s="1">
        <v>2113117.8600000003</v>
      </c>
      <c r="K5747" s="1">
        <v>-110395391.23</v>
      </c>
      <c r="L5747" s="1">
        <v>-110395.39123000001</v>
      </c>
      <c r="M5747" s="1"/>
      <c r="N5747" s="1"/>
    </row>
    <row r="5748" spans="1:14" x14ac:dyDescent="0.35">
      <c r="A5748" s="106">
        <v>43830</v>
      </c>
      <c r="B5748" s="1" t="s">
        <v>1154</v>
      </c>
      <c r="C5748" s="1" t="s">
        <v>3017</v>
      </c>
      <c r="D5748" s="102" t="s">
        <v>2548</v>
      </c>
      <c r="E5748" s="102">
        <v>652</v>
      </c>
      <c r="F5748" s="102" t="s">
        <v>2549</v>
      </c>
      <c r="G5748" s="1">
        <v>-7760.2</v>
      </c>
      <c r="H5748" s="1">
        <v>0</v>
      </c>
      <c r="I5748" s="1">
        <v>0</v>
      </c>
      <c r="J5748" s="1">
        <v>0</v>
      </c>
      <c r="K5748" s="1">
        <v>-7760.2</v>
      </c>
      <c r="L5748" s="1">
        <v>-7.7602000000000002</v>
      </c>
      <c r="M5748" s="1"/>
      <c r="N5748" s="1"/>
    </row>
    <row r="5749" spans="1:14" x14ac:dyDescent="0.35">
      <c r="A5749" s="106">
        <v>43830</v>
      </c>
      <c r="B5749" s="1"/>
      <c r="C5749" s="1" t="s">
        <v>3016</v>
      </c>
      <c r="D5749" s="102" t="s">
        <v>2552</v>
      </c>
      <c r="E5749" s="102">
        <v>674</v>
      </c>
      <c r="F5749" s="102" t="s">
        <v>2553</v>
      </c>
      <c r="G5749" s="1">
        <v>-8183036.3200000003</v>
      </c>
      <c r="H5749" s="1">
        <v>5270271.95</v>
      </c>
      <c r="I5749" s="1">
        <v>2915856.57</v>
      </c>
      <c r="J5749" s="1">
        <v>2354415.3800000004</v>
      </c>
      <c r="K5749" s="1">
        <v>-5828620.9400000004</v>
      </c>
      <c r="L5749" s="1">
        <v>-5828.6209400000007</v>
      </c>
      <c r="M5749" s="1"/>
      <c r="N5749" s="1"/>
    </row>
    <row r="5750" spans="1:14" x14ac:dyDescent="0.35">
      <c r="A5750" s="106">
        <v>43830</v>
      </c>
      <c r="B5750" s="1"/>
      <c r="C5750" s="1" t="s">
        <v>3016</v>
      </c>
      <c r="D5750" s="102" t="s">
        <v>2554</v>
      </c>
      <c r="E5750" s="102">
        <v>675</v>
      </c>
      <c r="F5750" s="102" t="s">
        <v>2553</v>
      </c>
      <c r="G5750" s="1">
        <v>-8183036.3200000003</v>
      </c>
      <c r="H5750" s="1">
        <v>5270271.95</v>
      </c>
      <c r="I5750" s="1">
        <v>2915856.57</v>
      </c>
      <c r="J5750" s="1">
        <v>2354415.3800000004</v>
      </c>
      <c r="K5750" s="1">
        <v>-5828620.9400000004</v>
      </c>
      <c r="L5750" s="1">
        <v>-5828.6209400000007</v>
      </c>
      <c r="M5750" s="1"/>
      <c r="N5750" s="1"/>
    </row>
    <row r="5751" spans="1:14" x14ac:dyDescent="0.35">
      <c r="A5751" s="106">
        <v>43830</v>
      </c>
      <c r="B5751" s="1" t="s">
        <v>1156</v>
      </c>
      <c r="C5751" s="1" t="s">
        <v>3017</v>
      </c>
      <c r="D5751" s="102" t="s">
        <v>2555</v>
      </c>
      <c r="E5751" s="102">
        <v>676</v>
      </c>
      <c r="F5751" s="102" t="s">
        <v>2559</v>
      </c>
      <c r="G5751" s="1">
        <v>-1459230.81</v>
      </c>
      <c r="H5751" s="1">
        <v>1458982.14</v>
      </c>
      <c r="I5751" s="1">
        <v>1479089.41</v>
      </c>
      <c r="J5751" s="1">
        <v>-20107.270000000019</v>
      </c>
      <c r="K5751" s="1">
        <v>-1479338.08</v>
      </c>
      <c r="L5751" s="1">
        <v>-1479.33808</v>
      </c>
      <c r="M5751" s="1"/>
      <c r="N5751" s="1" t="s">
        <v>3886</v>
      </c>
    </row>
    <row r="5752" spans="1:14" x14ac:dyDescent="0.35">
      <c r="A5752" s="106">
        <v>43830</v>
      </c>
      <c r="B5752" s="1" t="s">
        <v>1156</v>
      </c>
      <c r="C5752" s="1" t="s">
        <v>3017</v>
      </c>
      <c r="D5752" s="102" t="s">
        <v>2555</v>
      </c>
      <c r="E5752" s="102">
        <v>679</v>
      </c>
      <c r="F5752" s="102" t="s">
        <v>2558</v>
      </c>
      <c r="G5752" s="1">
        <v>-13234.62</v>
      </c>
      <c r="H5752" s="1">
        <v>33463.49</v>
      </c>
      <c r="I5752" s="1">
        <v>31915.360000000001</v>
      </c>
      <c r="J5752" s="1">
        <v>1548.1299999999974</v>
      </c>
      <c r="K5752" s="1">
        <v>-11686.49</v>
      </c>
      <c r="L5752" s="1">
        <v>-11.686489999999999</v>
      </c>
      <c r="M5752" s="1"/>
      <c r="N5752" s="1" t="s">
        <v>1015</v>
      </c>
    </row>
    <row r="5753" spans="1:14" x14ac:dyDescent="0.35">
      <c r="A5753" s="106">
        <v>43830</v>
      </c>
      <c r="B5753" s="1" t="s">
        <v>1156</v>
      </c>
      <c r="C5753" s="1" t="s">
        <v>3017</v>
      </c>
      <c r="D5753" s="102" t="s">
        <v>2555</v>
      </c>
      <c r="E5753" s="102">
        <v>680</v>
      </c>
      <c r="F5753" s="102" t="s">
        <v>2133</v>
      </c>
      <c r="G5753" s="1">
        <v>5562.69</v>
      </c>
      <c r="H5753" s="1">
        <v>3642.58</v>
      </c>
      <c r="I5753" s="1">
        <v>15149.23</v>
      </c>
      <c r="J5753" s="1">
        <v>-11506.65</v>
      </c>
      <c r="K5753" s="1">
        <v>-5943.96</v>
      </c>
      <c r="L5753" s="1">
        <v>-5.9439599999999997</v>
      </c>
      <c r="M5753" s="1"/>
      <c r="N5753" s="1" t="s">
        <v>3886</v>
      </c>
    </row>
    <row r="5754" spans="1:14" x14ac:dyDescent="0.35">
      <c r="A5754" s="106">
        <v>43830</v>
      </c>
      <c r="B5754" s="1" t="s">
        <v>1157</v>
      </c>
      <c r="C5754" s="1" t="s">
        <v>3017</v>
      </c>
      <c r="D5754" s="102" t="s">
        <v>2555</v>
      </c>
      <c r="E5754" s="102">
        <v>682</v>
      </c>
      <c r="F5754" s="102" t="s">
        <v>2556</v>
      </c>
      <c r="G5754" s="1">
        <v>-3108402.98</v>
      </c>
      <c r="H5754" s="1">
        <v>213471.51</v>
      </c>
      <c r="I5754" s="1">
        <v>334437</v>
      </c>
      <c r="J5754" s="1">
        <v>-120965.48999999999</v>
      </c>
      <c r="K5754" s="1">
        <v>-3229368.47</v>
      </c>
      <c r="L5754" s="1">
        <v>-3229.3684700000003</v>
      </c>
      <c r="M5754" s="1"/>
      <c r="N5754" s="1"/>
    </row>
    <row r="5755" spans="1:14" x14ac:dyDescent="0.35">
      <c r="A5755" s="106">
        <v>43830</v>
      </c>
      <c r="B5755" s="1" t="s">
        <v>1157</v>
      </c>
      <c r="C5755" s="1" t="s">
        <v>3017</v>
      </c>
      <c r="D5755" s="102" t="s">
        <v>2555</v>
      </c>
      <c r="E5755" s="102">
        <v>683</v>
      </c>
      <c r="F5755" s="102" t="s">
        <v>2557</v>
      </c>
      <c r="G5755" s="1">
        <v>-1857314.05</v>
      </c>
      <c r="H5755" s="1">
        <v>2748857.94</v>
      </c>
      <c r="I5755" s="1">
        <v>891543.89</v>
      </c>
      <c r="J5755" s="1">
        <v>1857314.0499999998</v>
      </c>
      <c r="K5755" s="1">
        <v>0</v>
      </c>
      <c r="L5755" s="1">
        <v>0</v>
      </c>
      <c r="M5755" s="1"/>
      <c r="N5755" s="1"/>
    </row>
    <row r="5756" spans="1:14" x14ac:dyDescent="0.35">
      <c r="A5756" s="106">
        <v>43830</v>
      </c>
      <c r="B5756" s="1" t="s">
        <v>1157</v>
      </c>
      <c r="C5756" s="1" t="s">
        <v>3017</v>
      </c>
      <c r="D5756" s="102" t="s">
        <v>2561</v>
      </c>
      <c r="E5756" s="102">
        <v>685</v>
      </c>
      <c r="F5756" s="102" t="s">
        <v>2144</v>
      </c>
      <c r="G5756" s="1">
        <v>-823863.38</v>
      </c>
      <c r="H5756" s="1">
        <v>45687.74</v>
      </c>
      <c r="I5756" s="1">
        <v>60846.61</v>
      </c>
      <c r="J5756" s="1">
        <v>-15158.870000000003</v>
      </c>
      <c r="K5756" s="1">
        <v>-839022.25</v>
      </c>
      <c r="L5756" s="1">
        <v>-839.02224999999999</v>
      </c>
      <c r="M5756" s="1"/>
      <c r="N5756" s="1"/>
    </row>
    <row r="5757" spans="1:14" x14ac:dyDescent="0.35">
      <c r="A5757" s="106">
        <v>43830</v>
      </c>
      <c r="B5757" s="1" t="s">
        <v>1157</v>
      </c>
      <c r="C5757" s="1" t="s">
        <v>3017</v>
      </c>
      <c r="D5757" s="102" t="s">
        <v>2561</v>
      </c>
      <c r="E5757" s="102">
        <v>686</v>
      </c>
      <c r="F5757" s="102" t="s">
        <v>2145</v>
      </c>
      <c r="G5757" s="1">
        <v>-233472.11</v>
      </c>
      <c r="H5757" s="1">
        <v>13257.23</v>
      </c>
      <c r="I5757" s="1">
        <v>17804.759999999998</v>
      </c>
      <c r="J5757" s="1">
        <v>-4547.5299999999988</v>
      </c>
      <c r="K5757" s="1">
        <v>-238019.64</v>
      </c>
      <c r="L5757" s="1">
        <v>-238.01964000000001</v>
      </c>
      <c r="M5757" s="1"/>
      <c r="N5757" s="1"/>
    </row>
    <row r="5758" spans="1:14" x14ac:dyDescent="0.35">
      <c r="A5758" s="106">
        <v>43830</v>
      </c>
      <c r="B5758" s="1" t="s">
        <v>1157</v>
      </c>
      <c r="C5758" s="1" t="s">
        <v>3017</v>
      </c>
      <c r="D5758" s="102" t="s">
        <v>2561</v>
      </c>
      <c r="E5758" s="102">
        <v>687</v>
      </c>
      <c r="F5758" s="102" t="s">
        <v>2146</v>
      </c>
      <c r="G5758" s="1">
        <v>-519518.9</v>
      </c>
      <c r="H5758" s="1">
        <v>566677.21</v>
      </c>
      <c r="I5758" s="1">
        <v>47158.31</v>
      </c>
      <c r="J5758" s="1">
        <v>519518.89999999997</v>
      </c>
      <c r="K5758" s="1">
        <v>0</v>
      </c>
      <c r="L5758" s="1">
        <v>0</v>
      </c>
      <c r="M5758" s="1"/>
      <c r="N5758" s="1"/>
    </row>
    <row r="5759" spans="1:14" x14ac:dyDescent="0.35">
      <c r="A5759" s="106">
        <v>43830</v>
      </c>
      <c r="B5759" s="1" t="s">
        <v>1157</v>
      </c>
      <c r="C5759" s="1" t="s">
        <v>3017</v>
      </c>
      <c r="D5759" s="102" t="s">
        <v>2561</v>
      </c>
      <c r="E5759" s="102">
        <v>688</v>
      </c>
      <c r="F5759" s="102" t="s">
        <v>2147</v>
      </c>
      <c r="G5759" s="1">
        <v>-147980.09</v>
      </c>
      <c r="H5759" s="1">
        <v>160759.57</v>
      </c>
      <c r="I5759" s="1">
        <v>12779.48</v>
      </c>
      <c r="J5759" s="1">
        <v>147980.09</v>
      </c>
      <c r="K5759" s="1">
        <v>0</v>
      </c>
      <c r="L5759" s="1">
        <v>0</v>
      </c>
      <c r="M5759" s="1"/>
      <c r="N5759" s="1"/>
    </row>
    <row r="5760" spans="1:14" x14ac:dyDescent="0.35">
      <c r="A5760" s="106">
        <v>43830</v>
      </c>
      <c r="B5760" s="1" t="s">
        <v>1156</v>
      </c>
      <c r="C5760" s="1" t="s">
        <v>3017</v>
      </c>
      <c r="D5760" s="102" t="s">
        <v>2561</v>
      </c>
      <c r="E5760" s="102">
        <v>689</v>
      </c>
      <c r="F5760" s="102" t="s">
        <v>2562</v>
      </c>
      <c r="G5760" s="1">
        <v>-25582.07</v>
      </c>
      <c r="H5760" s="1">
        <v>25472.54</v>
      </c>
      <c r="I5760" s="1">
        <v>25132.52</v>
      </c>
      <c r="J5760" s="1">
        <v>340.02000000000044</v>
      </c>
      <c r="K5760" s="1">
        <v>-25242.05</v>
      </c>
      <c r="L5760" s="1">
        <v>-25.242049999999999</v>
      </c>
      <c r="M5760" s="1"/>
      <c r="N5760" s="1" t="s">
        <v>1015</v>
      </c>
    </row>
    <row r="5761" spans="1:14" x14ac:dyDescent="0.35">
      <c r="A5761" s="106">
        <v>43830</v>
      </c>
      <c r="B5761" s="1"/>
      <c r="C5761" s="1" t="s">
        <v>3016</v>
      </c>
      <c r="D5761" s="102" t="s">
        <v>2563</v>
      </c>
      <c r="E5761" s="102">
        <v>691</v>
      </c>
      <c r="F5761" s="102" t="s">
        <v>2564</v>
      </c>
      <c r="G5761" s="1">
        <v>-22637086.890000001</v>
      </c>
      <c r="H5761" s="1">
        <v>18001579.52</v>
      </c>
      <c r="I5761" s="1">
        <v>7472148.9800000004</v>
      </c>
      <c r="J5761" s="1">
        <v>10529430.539999999</v>
      </c>
      <c r="K5761" s="1">
        <v>-12107656.35</v>
      </c>
      <c r="L5761" s="1">
        <v>-12107.656349999999</v>
      </c>
      <c r="M5761" s="1"/>
      <c r="N5761" s="1"/>
    </row>
    <row r="5762" spans="1:14" x14ac:dyDescent="0.35">
      <c r="A5762" s="106">
        <v>43830</v>
      </c>
      <c r="B5762" s="1"/>
      <c r="C5762" s="1" t="s">
        <v>3016</v>
      </c>
      <c r="D5762" s="102" t="s">
        <v>2565</v>
      </c>
      <c r="E5762" s="102">
        <v>692</v>
      </c>
      <c r="F5762" s="102" t="s">
        <v>2566</v>
      </c>
      <c r="G5762" s="1">
        <v>-1381170.36</v>
      </c>
      <c r="H5762" s="1">
        <v>1999584.44</v>
      </c>
      <c r="I5762" s="1">
        <v>2156911.9</v>
      </c>
      <c r="J5762" s="1">
        <v>-157327.45999999996</v>
      </c>
      <c r="K5762" s="1">
        <v>-1538497.82</v>
      </c>
      <c r="L5762" s="1">
        <v>-1538.49782</v>
      </c>
      <c r="M5762" s="1"/>
      <c r="N5762" s="1"/>
    </row>
    <row r="5763" spans="1:14" x14ac:dyDescent="0.35">
      <c r="A5763" s="106">
        <v>43830</v>
      </c>
      <c r="B5763" s="1" t="s">
        <v>1156</v>
      </c>
      <c r="C5763" s="1" t="s">
        <v>3017</v>
      </c>
      <c r="D5763" s="102" t="s">
        <v>2567</v>
      </c>
      <c r="E5763" s="102">
        <v>693</v>
      </c>
      <c r="F5763" s="102" t="s">
        <v>2568</v>
      </c>
      <c r="G5763" s="1">
        <v>-1205350.3799999999</v>
      </c>
      <c r="H5763" s="1">
        <v>1753766.54</v>
      </c>
      <c r="I5763" s="1">
        <v>1816897.18</v>
      </c>
      <c r="J5763" s="1">
        <v>-63130.639999999898</v>
      </c>
      <c r="K5763" s="1">
        <v>-1268481.02</v>
      </c>
      <c r="L5763" s="1">
        <v>-1268.4810199999999</v>
      </c>
      <c r="M5763" s="1"/>
      <c r="N5763" s="1" t="s">
        <v>1008</v>
      </c>
    </row>
    <row r="5764" spans="1:14" x14ac:dyDescent="0.35">
      <c r="A5764" s="106">
        <v>43830</v>
      </c>
      <c r="B5764" s="1" t="s">
        <v>1156</v>
      </c>
      <c r="C5764" s="1" t="s">
        <v>3017</v>
      </c>
      <c r="D5764" s="102" t="s">
        <v>2567</v>
      </c>
      <c r="E5764" s="102">
        <v>694</v>
      </c>
      <c r="F5764" s="102" t="s">
        <v>2569</v>
      </c>
      <c r="G5764" s="1">
        <v>-175819.98</v>
      </c>
      <c r="H5764" s="1">
        <v>245817.9</v>
      </c>
      <c r="I5764" s="1">
        <v>340014.72</v>
      </c>
      <c r="J5764" s="1">
        <v>-94196.819999999978</v>
      </c>
      <c r="K5764" s="1">
        <v>-270016.8</v>
      </c>
      <c r="L5764" s="1">
        <v>-270.01679999999999</v>
      </c>
      <c r="M5764" s="1"/>
      <c r="N5764" s="1" t="s">
        <v>1009</v>
      </c>
    </row>
    <row r="5765" spans="1:14" x14ac:dyDescent="0.35">
      <c r="A5765" s="106">
        <v>43830</v>
      </c>
      <c r="B5765" s="1"/>
      <c r="C5765" s="1" t="s">
        <v>3016</v>
      </c>
      <c r="D5765" s="102" t="s">
        <v>2570</v>
      </c>
      <c r="E5765" s="102">
        <v>701</v>
      </c>
      <c r="F5765" s="102" t="s">
        <v>2571</v>
      </c>
      <c r="G5765" s="1">
        <v>-21255916.530000001</v>
      </c>
      <c r="H5765" s="1">
        <v>16001995.08</v>
      </c>
      <c r="I5765" s="1">
        <v>5315237.08</v>
      </c>
      <c r="J5765" s="1">
        <v>10686758</v>
      </c>
      <c r="K5765" s="1">
        <v>-10569158.529999999</v>
      </c>
      <c r="L5765" s="1">
        <v>-10569.158529999999</v>
      </c>
      <c r="M5765" s="1"/>
      <c r="N5765" s="1"/>
    </row>
    <row r="5766" spans="1:14" x14ac:dyDescent="0.35">
      <c r="A5766" s="106">
        <v>43830</v>
      </c>
      <c r="B5766" s="1"/>
      <c r="C5766" s="1" t="s">
        <v>3016</v>
      </c>
      <c r="D5766" s="102" t="s">
        <v>2572</v>
      </c>
      <c r="E5766" s="102">
        <v>703</v>
      </c>
      <c r="F5766" s="102" t="s">
        <v>2577</v>
      </c>
      <c r="G5766" s="1">
        <v>-20974171.879999999</v>
      </c>
      <c r="H5766" s="1">
        <v>15170620.76</v>
      </c>
      <c r="I5766" s="1">
        <v>4564176.5599999996</v>
      </c>
      <c r="J5766" s="1">
        <v>10606444.199999999</v>
      </c>
      <c r="K5766" s="1">
        <v>-10367727.68</v>
      </c>
      <c r="L5766" s="1">
        <v>-10367.72768</v>
      </c>
      <c r="M5766" s="1"/>
      <c r="N5766" s="1"/>
    </row>
    <row r="5767" spans="1:14" x14ac:dyDescent="0.35">
      <c r="A5767" s="106">
        <v>43830</v>
      </c>
      <c r="B5767" s="1" t="s">
        <v>1156</v>
      </c>
      <c r="C5767" s="1" t="s">
        <v>3017</v>
      </c>
      <c r="D5767" s="102" t="s">
        <v>2572</v>
      </c>
      <c r="E5767" s="102">
        <v>704</v>
      </c>
      <c r="F5767" s="102" t="s">
        <v>2574</v>
      </c>
      <c r="G5767" s="1">
        <v>0</v>
      </c>
      <c r="H5767" s="1">
        <v>345308.62</v>
      </c>
      <c r="I5767" s="1">
        <v>345308.62</v>
      </c>
      <c r="J5767" s="1">
        <v>0</v>
      </c>
      <c r="K5767" s="1">
        <v>0</v>
      </c>
      <c r="L5767" s="1">
        <v>0</v>
      </c>
      <c r="M5767" s="1"/>
      <c r="N5767" s="1" t="s">
        <v>3887</v>
      </c>
    </row>
    <row r="5768" spans="1:14" x14ac:dyDescent="0.35">
      <c r="A5768" s="106">
        <v>43830</v>
      </c>
      <c r="B5768" s="1" t="s">
        <v>1156</v>
      </c>
      <c r="C5768" s="1" t="s">
        <v>3017</v>
      </c>
      <c r="D5768" s="102" t="s">
        <v>2572</v>
      </c>
      <c r="E5768" s="102">
        <v>705</v>
      </c>
      <c r="F5768" s="102" t="s">
        <v>2573</v>
      </c>
      <c r="G5768" s="1">
        <v>0</v>
      </c>
      <c r="H5768" s="1">
        <v>1595005.1</v>
      </c>
      <c r="I5768" s="1">
        <v>1595005.1</v>
      </c>
      <c r="J5768" s="1">
        <v>0</v>
      </c>
      <c r="K5768" s="1">
        <v>0</v>
      </c>
      <c r="L5768" s="1">
        <v>0</v>
      </c>
      <c r="M5768" s="1"/>
      <c r="N5768" s="1" t="s">
        <v>3888</v>
      </c>
    </row>
    <row r="5769" spans="1:14" x14ac:dyDescent="0.35">
      <c r="A5769" s="106">
        <v>43830</v>
      </c>
      <c r="B5769" s="1" t="s">
        <v>1156</v>
      </c>
      <c r="C5769" s="1" t="s">
        <v>3017</v>
      </c>
      <c r="D5769" s="102" t="s">
        <v>2572</v>
      </c>
      <c r="E5769" s="102">
        <v>708</v>
      </c>
      <c r="F5769" s="102" t="s">
        <v>2142</v>
      </c>
      <c r="G5769" s="1">
        <v>-248951.95</v>
      </c>
      <c r="H5769" s="1">
        <v>165636.01</v>
      </c>
      <c r="I5769" s="1">
        <v>244630.68</v>
      </c>
      <c r="J5769" s="1">
        <v>-78994.669999999984</v>
      </c>
      <c r="K5769" s="1">
        <v>-327946.62</v>
      </c>
      <c r="L5769" s="1">
        <v>-327.94662</v>
      </c>
      <c r="M5769" s="1"/>
      <c r="N5769" s="1" t="s">
        <v>3889</v>
      </c>
    </row>
    <row r="5770" spans="1:14" x14ac:dyDescent="0.35">
      <c r="A5770" s="106">
        <v>43830</v>
      </c>
      <c r="B5770" s="1" t="s">
        <v>1156</v>
      </c>
      <c r="C5770" s="1" t="s">
        <v>3017</v>
      </c>
      <c r="D5770" s="102" t="s">
        <v>2572</v>
      </c>
      <c r="E5770" s="102">
        <v>709</v>
      </c>
      <c r="F5770" s="102" t="s">
        <v>2335</v>
      </c>
      <c r="G5770" s="1">
        <v>-14598840.220000001</v>
      </c>
      <c r="H5770" s="1">
        <v>7329365.4500000002</v>
      </c>
      <c r="I5770" s="1">
        <v>1220205.8400000001</v>
      </c>
      <c r="J5770" s="1">
        <v>6109159.6100000003</v>
      </c>
      <c r="K5770" s="1">
        <v>-8489680.6099999994</v>
      </c>
      <c r="L5770" s="1">
        <v>-8489.6806099999994</v>
      </c>
      <c r="M5770" s="1"/>
      <c r="N5770" s="1" t="s">
        <v>1011</v>
      </c>
    </row>
    <row r="5771" spans="1:14" x14ac:dyDescent="0.35">
      <c r="A5771" s="106">
        <v>43830</v>
      </c>
      <c r="B5771" s="1" t="s">
        <v>1156</v>
      </c>
      <c r="C5771" s="1" t="s">
        <v>3017</v>
      </c>
      <c r="D5771" s="102" t="s">
        <v>2572</v>
      </c>
      <c r="E5771" s="102">
        <v>710</v>
      </c>
      <c r="F5771" s="102" t="s">
        <v>2143</v>
      </c>
      <c r="G5771" s="1">
        <v>-5337638.08</v>
      </c>
      <c r="H5771" s="1">
        <v>5332905.01</v>
      </c>
      <c r="I5771" s="1">
        <v>439994.1</v>
      </c>
      <c r="J5771" s="1">
        <v>4892910.91</v>
      </c>
      <c r="K5771" s="1">
        <v>-444727.17</v>
      </c>
      <c r="L5771" s="1">
        <v>-444.72717</v>
      </c>
      <c r="M5771" s="1"/>
      <c r="N5771" s="1" t="s">
        <v>1012</v>
      </c>
    </row>
    <row r="5772" spans="1:14" x14ac:dyDescent="0.35">
      <c r="A5772" s="106">
        <v>43830</v>
      </c>
      <c r="B5772" s="1" t="s">
        <v>1156</v>
      </c>
      <c r="C5772" s="1" t="s">
        <v>3017</v>
      </c>
      <c r="D5772" s="102" t="s">
        <v>2572</v>
      </c>
      <c r="E5772" s="102">
        <v>711</v>
      </c>
      <c r="F5772" s="102" t="s">
        <v>2136</v>
      </c>
      <c r="G5772" s="1">
        <v>-91644.05</v>
      </c>
      <c r="H5772" s="1">
        <v>46646.94</v>
      </c>
      <c r="I5772" s="1">
        <v>46705.88</v>
      </c>
      <c r="J5772" s="1">
        <v>-58.939999999995052</v>
      </c>
      <c r="K5772" s="1">
        <v>-91702.99</v>
      </c>
      <c r="L5772" s="1">
        <v>-91.70299</v>
      </c>
      <c r="M5772" s="1"/>
      <c r="N5772" s="1" t="s">
        <v>1010</v>
      </c>
    </row>
    <row r="5773" spans="1:14" x14ac:dyDescent="0.35">
      <c r="A5773" s="106">
        <v>43830</v>
      </c>
      <c r="B5773" s="1" t="s">
        <v>1156</v>
      </c>
      <c r="C5773" s="1" t="s">
        <v>3017</v>
      </c>
      <c r="D5773" s="102" t="s">
        <v>2572</v>
      </c>
      <c r="E5773" s="102">
        <v>712</v>
      </c>
      <c r="F5773" s="102" t="s">
        <v>2137</v>
      </c>
      <c r="G5773" s="1">
        <v>-7103.8</v>
      </c>
      <c r="H5773" s="1">
        <v>3605.39</v>
      </c>
      <c r="I5773" s="1">
        <v>11606.77</v>
      </c>
      <c r="J5773" s="1">
        <v>-8001.380000000001</v>
      </c>
      <c r="K5773" s="1">
        <v>-15105.18</v>
      </c>
      <c r="L5773" s="1">
        <v>-15.105180000000001</v>
      </c>
      <c r="M5773" s="1"/>
      <c r="N5773" s="1" t="s">
        <v>1010</v>
      </c>
    </row>
    <row r="5774" spans="1:14" x14ac:dyDescent="0.35">
      <c r="A5774" s="106">
        <v>43830</v>
      </c>
      <c r="B5774" s="1" t="s">
        <v>1156</v>
      </c>
      <c r="C5774" s="1" t="s">
        <v>3017</v>
      </c>
      <c r="D5774" s="102" t="s">
        <v>2572</v>
      </c>
      <c r="E5774" s="102">
        <v>713</v>
      </c>
      <c r="F5774" s="102" t="s">
        <v>2138</v>
      </c>
      <c r="G5774" s="1">
        <v>-689993.78</v>
      </c>
      <c r="H5774" s="1">
        <v>352148.24</v>
      </c>
      <c r="I5774" s="1">
        <v>660719.56999999995</v>
      </c>
      <c r="J5774" s="1">
        <v>-308571.32999999996</v>
      </c>
      <c r="K5774" s="1">
        <v>-998565.11</v>
      </c>
      <c r="L5774" s="1">
        <v>-998.56511</v>
      </c>
      <c r="M5774" s="1"/>
      <c r="N5774" s="1" t="s">
        <v>1010</v>
      </c>
    </row>
    <row r="5775" spans="1:14" x14ac:dyDescent="0.35">
      <c r="A5775" s="106">
        <v>43830</v>
      </c>
      <c r="B5775" s="1"/>
      <c r="C5775" s="1" t="s">
        <v>3016</v>
      </c>
      <c r="D5775" s="102" t="s">
        <v>2572</v>
      </c>
      <c r="E5775" s="102">
        <v>718</v>
      </c>
      <c r="F5775" s="102" t="s">
        <v>3133</v>
      </c>
      <c r="G5775" s="1">
        <v>-750</v>
      </c>
      <c r="H5775" s="1">
        <v>0</v>
      </c>
      <c r="I5775" s="1">
        <v>0</v>
      </c>
      <c r="J5775" s="1">
        <v>0</v>
      </c>
      <c r="K5775" s="1">
        <v>-750</v>
      </c>
      <c r="L5775" s="1">
        <v>-0.75</v>
      </c>
      <c r="M5775" s="1"/>
      <c r="N5775" s="1"/>
    </row>
    <row r="5776" spans="1:14" x14ac:dyDescent="0.35">
      <c r="A5776" s="106">
        <v>43830</v>
      </c>
      <c r="B5776" s="1" t="s">
        <v>1156</v>
      </c>
      <c r="C5776" s="1" t="s">
        <v>3017</v>
      </c>
      <c r="D5776" s="102" t="s">
        <v>2572</v>
      </c>
      <c r="E5776" s="102">
        <v>719</v>
      </c>
      <c r="F5776" s="102" t="s">
        <v>2575</v>
      </c>
      <c r="G5776" s="1">
        <v>-750</v>
      </c>
      <c r="H5776" s="1">
        <v>0</v>
      </c>
      <c r="I5776" s="1">
        <v>0</v>
      </c>
      <c r="J5776" s="1">
        <v>0</v>
      </c>
      <c r="K5776" s="1">
        <v>-750</v>
      </c>
      <c r="L5776" s="1">
        <v>-0.75</v>
      </c>
      <c r="M5776" s="1"/>
      <c r="N5776" s="1" t="s">
        <v>1015</v>
      </c>
    </row>
    <row r="5777" spans="1:14" x14ac:dyDescent="0.35">
      <c r="A5777" s="106">
        <v>43830</v>
      </c>
      <c r="B5777" s="1"/>
      <c r="C5777" s="1" t="s">
        <v>3016</v>
      </c>
      <c r="D5777" s="102" t="s">
        <v>2572</v>
      </c>
      <c r="E5777" s="102">
        <v>720</v>
      </c>
      <c r="F5777" s="102" t="s">
        <v>2576</v>
      </c>
      <c r="G5777" s="1">
        <v>-280994.65000000002</v>
      </c>
      <c r="H5777" s="1">
        <v>831374.32</v>
      </c>
      <c r="I5777" s="1">
        <v>751060.52</v>
      </c>
      <c r="J5777" s="1">
        <v>80313.79999999993</v>
      </c>
      <c r="K5777" s="1">
        <v>-200680.85</v>
      </c>
      <c r="L5777" s="1">
        <v>-200.68084999999999</v>
      </c>
      <c r="M5777" s="1"/>
      <c r="N5777" s="1"/>
    </row>
    <row r="5778" spans="1:14" x14ac:dyDescent="0.35">
      <c r="A5778" s="106">
        <v>43830</v>
      </c>
      <c r="B5778" s="1" t="s">
        <v>1156</v>
      </c>
      <c r="C5778" s="1" t="s">
        <v>3017</v>
      </c>
      <c r="D5778" s="102" t="s">
        <v>2572</v>
      </c>
      <c r="E5778" s="102">
        <v>721</v>
      </c>
      <c r="F5778" s="102" t="s">
        <v>2140</v>
      </c>
      <c r="G5778" s="1">
        <v>-162719.69</v>
      </c>
      <c r="H5778" s="1">
        <v>513108.29</v>
      </c>
      <c r="I5778" s="1">
        <v>455712.25</v>
      </c>
      <c r="J5778" s="1">
        <v>57396.039999999979</v>
      </c>
      <c r="K5778" s="1">
        <v>-105323.65</v>
      </c>
      <c r="L5778" s="1">
        <v>-105.32365</v>
      </c>
      <c r="M5778" s="1"/>
      <c r="N5778" s="1" t="s">
        <v>1013</v>
      </c>
    </row>
    <row r="5779" spans="1:14" x14ac:dyDescent="0.35">
      <c r="A5779" s="106">
        <v>43830</v>
      </c>
      <c r="B5779" s="1" t="s">
        <v>1156</v>
      </c>
      <c r="C5779" s="1" t="s">
        <v>3017</v>
      </c>
      <c r="D5779" s="102" t="s">
        <v>2572</v>
      </c>
      <c r="E5779" s="102">
        <v>722</v>
      </c>
      <c r="F5779" s="102" t="s">
        <v>2141</v>
      </c>
      <c r="G5779" s="1">
        <v>-118274.96</v>
      </c>
      <c r="H5779" s="1">
        <v>318266.03000000003</v>
      </c>
      <c r="I5779" s="1">
        <v>295348.27</v>
      </c>
      <c r="J5779" s="1">
        <v>22917.760000000009</v>
      </c>
      <c r="K5779" s="1">
        <v>-95357.2</v>
      </c>
      <c r="L5779" s="1">
        <v>-95.357199999999992</v>
      </c>
      <c r="M5779" s="1"/>
      <c r="N5779" s="1" t="s">
        <v>1014</v>
      </c>
    </row>
    <row r="5780" spans="1:14" x14ac:dyDescent="0.35">
      <c r="A5780" s="106">
        <v>43830</v>
      </c>
      <c r="B5780" s="1"/>
      <c r="C5780" s="1" t="s">
        <v>3016</v>
      </c>
      <c r="D5780" s="102" t="s">
        <v>2580</v>
      </c>
      <c r="E5780" s="102">
        <v>729</v>
      </c>
      <c r="F5780" s="102" t="s">
        <v>2581</v>
      </c>
      <c r="G5780" s="1">
        <v>-0.3</v>
      </c>
      <c r="H5780" s="1">
        <v>0</v>
      </c>
      <c r="I5780" s="1">
        <v>0</v>
      </c>
      <c r="J5780" s="1">
        <v>0</v>
      </c>
      <c r="K5780" s="1">
        <v>-0.3</v>
      </c>
      <c r="L5780" s="1">
        <v>-2.9999999999999997E-4</v>
      </c>
      <c r="M5780" s="1"/>
      <c r="N5780" s="1"/>
    </row>
    <row r="5781" spans="1:14" x14ac:dyDescent="0.35">
      <c r="A5781" s="106">
        <v>43830</v>
      </c>
      <c r="B5781" s="1"/>
      <c r="C5781" s="1" t="s">
        <v>3016</v>
      </c>
      <c r="D5781" s="102" t="s">
        <v>2582</v>
      </c>
      <c r="E5781" s="102">
        <v>730</v>
      </c>
      <c r="F5781" s="102" t="s">
        <v>2581</v>
      </c>
      <c r="G5781" s="1">
        <v>-0.3</v>
      </c>
      <c r="H5781" s="1">
        <v>0</v>
      </c>
      <c r="I5781" s="1">
        <v>0</v>
      </c>
      <c r="J5781" s="1">
        <v>0</v>
      </c>
      <c r="K5781" s="1">
        <v>-0.3</v>
      </c>
      <c r="L5781" s="1">
        <v>-2.9999999999999997E-4</v>
      </c>
      <c r="M5781" s="1"/>
      <c r="N5781" s="1"/>
    </row>
    <row r="5782" spans="1:14" x14ac:dyDescent="0.35">
      <c r="A5782" s="106">
        <v>43830</v>
      </c>
      <c r="B5782" s="1" t="s">
        <v>1160</v>
      </c>
      <c r="C5782" s="1" t="s">
        <v>3017</v>
      </c>
      <c r="D5782" s="102" t="s">
        <v>2583</v>
      </c>
      <c r="E5782" s="102">
        <v>734</v>
      </c>
      <c r="F5782" s="102" t="s">
        <v>2584</v>
      </c>
      <c r="G5782" s="1">
        <v>-0.3</v>
      </c>
      <c r="H5782" s="1">
        <v>0</v>
      </c>
      <c r="I5782" s="1">
        <v>0</v>
      </c>
      <c r="J5782" s="1">
        <v>0</v>
      </c>
      <c r="K5782" s="1">
        <v>-0.3</v>
      </c>
      <c r="L5782" s="1">
        <v>-2.9999999999999997E-4</v>
      </c>
      <c r="M5782" s="1"/>
      <c r="N5782" s="1"/>
    </row>
    <row r="5783" spans="1:14" x14ac:dyDescent="0.35">
      <c r="A5783" s="106">
        <v>43830</v>
      </c>
      <c r="B5783" s="1"/>
      <c r="C5783" s="1" t="s">
        <v>3016</v>
      </c>
      <c r="D5783" s="102" t="s">
        <v>2585</v>
      </c>
      <c r="E5783" s="102">
        <v>744</v>
      </c>
      <c r="F5783" s="102" t="s">
        <v>2586</v>
      </c>
      <c r="G5783" s="1">
        <v>-5347810.18</v>
      </c>
      <c r="H5783" s="1">
        <v>41479.949999999997</v>
      </c>
      <c r="I5783" s="1">
        <v>108270.01</v>
      </c>
      <c r="J5783" s="1">
        <v>-66790.06</v>
      </c>
      <c r="K5783" s="1">
        <v>-5414600.2400000002</v>
      </c>
      <c r="L5783" s="1">
        <v>-5414.6002400000007</v>
      </c>
      <c r="M5783" s="1"/>
      <c r="N5783" s="1"/>
    </row>
    <row r="5784" spans="1:14" x14ac:dyDescent="0.35">
      <c r="A5784" s="106">
        <v>43830</v>
      </c>
      <c r="B5784" s="1"/>
      <c r="C5784" s="1" t="s">
        <v>3016</v>
      </c>
      <c r="D5784" s="102" t="s">
        <v>2587</v>
      </c>
      <c r="E5784" s="102">
        <v>749</v>
      </c>
      <c r="F5784" s="102" t="s">
        <v>2588</v>
      </c>
      <c r="G5784" s="1">
        <v>-3833105.57</v>
      </c>
      <c r="H5784" s="1">
        <v>0</v>
      </c>
      <c r="I5784" s="1">
        <v>66790.06</v>
      </c>
      <c r="J5784" s="1">
        <v>-66790.06</v>
      </c>
      <c r="K5784" s="1">
        <v>-3899895.63</v>
      </c>
      <c r="L5784" s="1">
        <v>-3899.89563</v>
      </c>
      <c r="M5784" s="1"/>
      <c r="N5784" s="1"/>
    </row>
    <row r="5785" spans="1:14" x14ac:dyDescent="0.35">
      <c r="A5785" s="106">
        <v>43830</v>
      </c>
      <c r="B5785" s="1"/>
      <c r="C5785" s="1" t="s">
        <v>3016</v>
      </c>
      <c r="D5785" s="102" t="s">
        <v>2589</v>
      </c>
      <c r="E5785" s="102">
        <v>750</v>
      </c>
      <c r="F5785" s="102" t="s">
        <v>3072</v>
      </c>
      <c r="G5785" s="1">
        <v>-3833105.57</v>
      </c>
      <c r="H5785" s="1">
        <v>0</v>
      </c>
      <c r="I5785" s="1">
        <v>20733.240000000002</v>
      </c>
      <c r="J5785" s="1">
        <v>-20733.240000000002</v>
      </c>
      <c r="K5785" s="1">
        <v>-3853838.81</v>
      </c>
      <c r="L5785" s="1">
        <v>-3853.8388100000002</v>
      </c>
      <c r="M5785" s="1"/>
      <c r="N5785" s="1"/>
    </row>
    <row r="5786" spans="1:14" x14ac:dyDescent="0.35">
      <c r="A5786" s="106">
        <v>43830</v>
      </c>
      <c r="B5786" s="1" t="s">
        <v>1155</v>
      </c>
      <c r="C5786" s="1" t="s">
        <v>3017</v>
      </c>
      <c r="D5786" s="102" t="s">
        <v>2589</v>
      </c>
      <c r="E5786" s="102">
        <v>751</v>
      </c>
      <c r="F5786" s="102" t="s">
        <v>2590</v>
      </c>
      <c r="G5786" s="1">
        <v>-3833105.57</v>
      </c>
      <c r="H5786" s="1">
        <v>0</v>
      </c>
      <c r="I5786" s="1">
        <v>20733.240000000002</v>
      </c>
      <c r="J5786" s="1">
        <v>-20733.240000000002</v>
      </c>
      <c r="K5786" s="1">
        <v>-3853838.81</v>
      </c>
      <c r="L5786" s="1">
        <v>-3853.8388100000002</v>
      </c>
      <c r="M5786" s="1"/>
      <c r="N5786" s="1"/>
    </row>
    <row r="5787" spans="1:14" x14ac:dyDescent="0.35">
      <c r="A5787" s="106">
        <v>43830</v>
      </c>
      <c r="B5787" s="1"/>
      <c r="C5787" s="1" t="s">
        <v>3016</v>
      </c>
      <c r="D5787" s="102" t="s">
        <v>2589</v>
      </c>
      <c r="E5787" s="102">
        <v>1907</v>
      </c>
      <c r="F5787" s="102" t="s">
        <v>3011</v>
      </c>
      <c r="G5787" s="1">
        <v>0</v>
      </c>
      <c r="H5787" s="1">
        <v>0</v>
      </c>
      <c r="I5787" s="1">
        <v>46056.82</v>
      </c>
      <c r="J5787" s="1">
        <v>-46056.82</v>
      </c>
      <c r="K5787" s="1">
        <v>-46056.82</v>
      </c>
      <c r="L5787" s="1">
        <v>-46.056820000000002</v>
      </c>
      <c r="M5787" s="1"/>
      <c r="N5787" s="1"/>
    </row>
    <row r="5788" spans="1:14" x14ac:dyDescent="0.35">
      <c r="A5788" s="106">
        <v>43830</v>
      </c>
      <c r="B5788" s="1" t="s">
        <v>1160</v>
      </c>
      <c r="C5788" s="1" t="s">
        <v>3017</v>
      </c>
      <c r="D5788" s="102" t="s">
        <v>2589</v>
      </c>
      <c r="E5788" s="102">
        <v>1908</v>
      </c>
      <c r="F5788" s="102" t="s">
        <v>3012</v>
      </c>
      <c r="G5788" s="1">
        <v>0</v>
      </c>
      <c r="H5788" s="1">
        <v>0</v>
      </c>
      <c r="I5788" s="1">
        <v>3514.47</v>
      </c>
      <c r="J5788" s="1">
        <v>-3514.47</v>
      </c>
      <c r="K5788" s="1">
        <v>-3514.47</v>
      </c>
      <c r="L5788" s="1">
        <v>-3.5144699999999998</v>
      </c>
      <c r="M5788" s="1"/>
      <c r="N5788" s="1"/>
    </row>
    <row r="5789" spans="1:14" x14ac:dyDescent="0.35">
      <c r="A5789" s="106">
        <v>43830</v>
      </c>
      <c r="B5789" s="1" t="s">
        <v>1160</v>
      </c>
      <c r="C5789" s="1" t="s">
        <v>3017</v>
      </c>
      <c r="D5789" s="102" t="s">
        <v>2589</v>
      </c>
      <c r="E5789" s="102">
        <v>1909</v>
      </c>
      <c r="F5789" s="102" t="s">
        <v>3010</v>
      </c>
      <c r="G5789" s="1">
        <v>0</v>
      </c>
      <c r="H5789" s="1">
        <v>0</v>
      </c>
      <c r="I5789" s="1">
        <v>42542.35</v>
      </c>
      <c r="J5789" s="1">
        <v>-42542.35</v>
      </c>
      <c r="K5789" s="1">
        <v>-42542.35</v>
      </c>
      <c r="L5789" s="1">
        <v>-42.542349999999999</v>
      </c>
      <c r="M5789" s="1"/>
      <c r="N5789" s="1"/>
    </row>
    <row r="5790" spans="1:14" x14ac:dyDescent="0.35">
      <c r="A5790" s="106">
        <v>43830</v>
      </c>
      <c r="B5790" s="1"/>
      <c r="C5790" s="1" t="s">
        <v>3016</v>
      </c>
      <c r="D5790" s="102" t="s">
        <v>2591</v>
      </c>
      <c r="E5790" s="102">
        <v>773</v>
      </c>
      <c r="F5790" s="102" t="s">
        <v>2592</v>
      </c>
      <c r="G5790" s="1">
        <v>-1514704.61</v>
      </c>
      <c r="H5790" s="1">
        <v>41479.949999999997</v>
      </c>
      <c r="I5790" s="1">
        <v>41479.949999999997</v>
      </c>
      <c r="J5790" s="1">
        <v>0</v>
      </c>
      <c r="K5790" s="1">
        <v>-1514704.61</v>
      </c>
      <c r="L5790" s="1">
        <v>-1514.70461</v>
      </c>
      <c r="M5790" s="1"/>
      <c r="N5790" s="1"/>
    </row>
    <row r="5791" spans="1:14" x14ac:dyDescent="0.35">
      <c r="A5791" s="106">
        <v>43830</v>
      </c>
      <c r="B5791" s="1"/>
      <c r="C5791" s="1" t="s">
        <v>3016</v>
      </c>
      <c r="D5791" s="102" t="s">
        <v>2593</v>
      </c>
      <c r="E5791" s="102">
        <v>774</v>
      </c>
      <c r="F5791" s="102" t="s">
        <v>2592</v>
      </c>
      <c r="G5791" s="1">
        <v>-1514704.61</v>
      </c>
      <c r="H5791" s="1">
        <v>41479.949999999997</v>
      </c>
      <c r="I5791" s="1">
        <v>41479.949999999997</v>
      </c>
      <c r="J5791" s="1">
        <v>0</v>
      </c>
      <c r="K5791" s="1">
        <v>-1514704.61</v>
      </c>
      <c r="L5791" s="1">
        <v>-1514.70461</v>
      </c>
      <c r="M5791" s="1"/>
      <c r="N5791" s="1"/>
    </row>
    <row r="5792" spans="1:14" x14ac:dyDescent="0.35">
      <c r="A5792" s="106">
        <v>43830</v>
      </c>
      <c r="B5792" s="1" t="s">
        <v>1158</v>
      </c>
      <c r="C5792" s="1" t="s">
        <v>3017</v>
      </c>
      <c r="D5792" s="102" t="s">
        <v>2593</v>
      </c>
      <c r="E5792" s="102">
        <v>775</v>
      </c>
      <c r="F5792" s="102" t="s">
        <v>2149</v>
      </c>
      <c r="G5792" s="1">
        <v>-374183.58</v>
      </c>
      <c r="H5792" s="1">
        <v>18829.43</v>
      </c>
      <c r="I5792" s="1">
        <v>18829.43</v>
      </c>
      <c r="J5792" s="1">
        <v>0</v>
      </c>
      <c r="K5792" s="1">
        <v>-374183.58</v>
      </c>
      <c r="L5792" s="1">
        <v>-374.18358000000001</v>
      </c>
      <c r="M5792" s="1"/>
      <c r="N5792" s="1"/>
    </row>
    <row r="5793" spans="1:14" x14ac:dyDescent="0.35">
      <c r="A5793" s="106">
        <v>43830</v>
      </c>
      <c r="B5793" s="1" t="s">
        <v>1160</v>
      </c>
      <c r="C5793" s="1" t="s">
        <v>3017</v>
      </c>
      <c r="D5793" s="102" t="s">
        <v>2593</v>
      </c>
      <c r="E5793" s="102">
        <v>776</v>
      </c>
      <c r="F5793" s="102" t="s">
        <v>2150</v>
      </c>
      <c r="G5793" s="1">
        <v>-189521.55</v>
      </c>
      <c r="H5793" s="1">
        <v>0</v>
      </c>
      <c r="I5793" s="1">
        <v>0</v>
      </c>
      <c r="J5793" s="1">
        <v>0</v>
      </c>
      <c r="K5793" s="1">
        <v>-189521.55</v>
      </c>
      <c r="L5793" s="1">
        <v>-189.52154999999999</v>
      </c>
      <c r="M5793" s="1"/>
      <c r="N5793" s="1"/>
    </row>
    <row r="5794" spans="1:14" x14ac:dyDescent="0.35">
      <c r="A5794" s="106">
        <v>43830</v>
      </c>
      <c r="B5794" s="1" t="s">
        <v>1160</v>
      </c>
      <c r="C5794" s="1" t="s">
        <v>3017</v>
      </c>
      <c r="D5794" s="102" t="s">
        <v>2593</v>
      </c>
      <c r="E5794" s="102">
        <v>777</v>
      </c>
      <c r="F5794" s="102" t="s">
        <v>2152</v>
      </c>
      <c r="G5794" s="1">
        <v>-38879.480000000003</v>
      </c>
      <c r="H5794" s="1">
        <v>0</v>
      </c>
      <c r="I5794" s="1">
        <v>0</v>
      </c>
      <c r="J5794" s="1">
        <v>0</v>
      </c>
      <c r="K5794" s="1">
        <v>-38879.480000000003</v>
      </c>
      <c r="L5794" s="1">
        <v>-38.879480000000001</v>
      </c>
      <c r="M5794" s="1"/>
      <c r="N5794" s="1"/>
    </row>
    <row r="5795" spans="1:14" x14ac:dyDescent="0.35">
      <c r="A5795" s="106">
        <v>43830</v>
      </c>
      <c r="B5795" s="1" t="s">
        <v>1160</v>
      </c>
      <c r="C5795" s="1" t="s">
        <v>3017</v>
      </c>
      <c r="D5795" s="102" t="s">
        <v>2593</v>
      </c>
      <c r="E5795" s="102">
        <v>778</v>
      </c>
      <c r="F5795" s="102" t="s">
        <v>2153</v>
      </c>
      <c r="G5795" s="1">
        <v>-912120</v>
      </c>
      <c r="H5795" s="1">
        <v>0</v>
      </c>
      <c r="I5795" s="1">
        <v>0</v>
      </c>
      <c r="J5795" s="1">
        <v>0</v>
      </c>
      <c r="K5795" s="1">
        <v>-912120</v>
      </c>
      <c r="L5795" s="1">
        <v>-912.12</v>
      </c>
      <c r="M5795" s="1"/>
      <c r="N5795" s="1"/>
    </row>
    <row r="5796" spans="1:14" x14ac:dyDescent="0.35">
      <c r="A5796" s="106">
        <v>43830</v>
      </c>
      <c r="B5796" s="1" t="s">
        <v>1160</v>
      </c>
      <c r="C5796" s="1" t="s">
        <v>3017</v>
      </c>
      <c r="D5796" s="102" t="s">
        <v>2593</v>
      </c>
      <c r="E5796" s="102">
        <v>779</v>
      </c>
      <c r="F5796" s="102" t="s">
        <v>2154</v>
      </c>
      <c r="G5796" s="1">
        <v>0</v>
      </c>
      <c r="H5796" s="1">
        <v>22650.52</v>
      </c>
      <c r="I5796" s="1">
        <v>22650.52</v>
      </c>
      <c r="J5796" s="1">
        <v>0</v>
      </c>
      <c r="K5796" s="1">
        <v>0</v>
      </c>
      <c r="L5796" s="1">
        <v>0</v>
      </c>
      <c r="M5796" s="1"/>
      <c r="N5796" s="1"/>
    </row>
    <row r="5797" spans="1:14" x14ac:dyDescent="0.35">
      <c r="A5797" s="106">
        <v>43830</v>
      </c>
      <c r="B5797" s="1"/>
      <c r="C5797" s="1" t="s">
        <v>3016</v>
      </c>
      <c r="D5797" s="102" t="s">
        <v>2594</v>
      </c>
      <c r="E5797" s="102">
        <v>782</v>
      </c>
      <c r="F5797" s="102" t="s">
        <v>2595</v>
      </c>
      <c r="G5797" s="1">
        <v>-1066423.47</v>
      </c>
      <c r="H5797" s="1">
        <v>9842.2900000000009</v>
      </c>
      <c r="I5797" s="1">
        <v>15833.97</v>
      </c>
      <c r="J5797" s="1">
        <v>-5991.6799999999985</v>
      </c>
      <c r="K5797" s="1">
        <v>-1072415.1499999999</v>
      </c>
      <c r="L5797" s="1">
        <v>-1072.4151499999998</v>
      </c>
      <c r="M5797" s="1"/>
      <c r="N5797" s="1"/>
    </row>
    <row r="5798" spans="1:14" x14ac:dyDescent="0.35">
      <c r="A5798" s="106">
        <v>43830</v>
      </c>
      <c r="B5798" s="1"/>
      <c r="C5798" s="1" t="s">
        <v>3016</v>
      </c>
      <c r="D5798" s="102" t="s">
        <v>2596</v>
      </c>
      <c r="E5798" s="102">
        <v>783</v>
      </c>
      <c r="F5798" s="102" t="s">
        <v>2597</v>
      </c>
      <c r="G5798" s="1">
        <v>-1066423.47</v>
      </c>
      <c r="H5798" s="1">
        <v>9842.2900000000009</v>
      </c>
      <c r="I5798" s="1">
        <v>15833.97</v>
      </c>
      <c r="J5798" s="1">
        <v>-5991.6799999999985</v>
      </c>
      <c r="K5798" s="1">
        <v>-1072415.1499999999</v>
      </c>
      <c r="L5798" s="1">
        <v>-1072.4151499999998</v>
      </c>
      <c r="M5798" s="1"/>
      <c r="N5798" s="1"/>
    </row>
    <row r="5799" spans="1:14" x14ac:dyDescent="0.35">
      <c r="A5799" s="106">
        <v>43830</v>
      </c>
      <c r="B5799" s="1"/>
      <c r="C5799" s="1" t="s">
        <v>3016</v>
      </c>
      <c r="D5799" s="102" t="s">
        <v>2598</v>
      </c>
      <c r="E5799" s="102">
        <v>784</v>
      </c>
      <c r="F5799" s="102" t="s">
        <v>2599</v>
      </c>
      <c r="G5799" s="1">
        <v>-1066423.47</v>
      </c>
      <c r="H5799" s="1">
        <v>9842.2900000000009</v>
      </c>
      <c r="I5799" s="1">
        <v>15833.97</v>
      </c>
      <c r="J5799" s="1">
        <v>-5991.6799999999985</v>
      </c>
      <c r="K5799" s="1">
        <v>-1072415.1499999999</v>
      </c>
      <c r="L5799" s="1">
        <v>-1072.4151499999998</v>
      </c>
      <c r="M5799" s="1"/>
      <c r="N5799" s="1"/>
    </row>
    <row r="5800" spans="1:14" x14ac:dyDescent="0.35">
      <c r="A5800" s="106">
        <v>43830</v>
      </c>
      <c r="B5800" s="1"/>
      <c r="C5800" s="1" t="s">
        <v>3016</v>
      </c>
      <c r="D5800" s="102" t="s">
        <v>2598</v>
      </c>
      <c r="E5800" s="102">
        <v>785</v>
      </c>
      <c r="F5800" s="102" t="s">
        <v>3073</v>
      </c>
      <c r="G5800" s="1">
        <v>-1066423.47</v>
      </c>
      <c r="H5800" s="1">
        <v>9842.2900000000009</v>
      </c>
      <c r="I5800" s="1">
        <v>15833.97</v>
      </c>
      <c r="J5800" s="1">
        <v>-5991.6799999999985</v>
      </c>
      <c r="K5800" s="1">
        <v>-1072415.1499999999</v>
      </c>
      <c r="L5800" s="1">
        <v>-1072.4151499999998</v>
      </c>
      <c r="M5800" s="1"/>
      <c r="N5800" s="1"/>
    </row>
    <row r="5801" spans="1:14" x14ac:dyDescent="0.35">
      <c r="A5801" s="106">
        <v>43830</v>
      </c>
      <c r="B5801" s="1" t="s">
        <v>1160</v>
      </c>
      <c r="C5801" s="1" t="s">
        <v>3017</v>
      </c>
      <c r="D5801" s="102" t="s">
        <v>2598</v>
      </c>
      <c r="E5801" s="102">
        <v>787</v>
      </c>
      <c r="F5801" s="102" t="s">
        <v>2600</v>
      </c>
      <c r="G5801" s="1">
        <v>-989548.39</v>
      </c>
      <c r="H5801" s="1">
        <v>9842.2900000000009</v>
      </c>
      <c r="I5801" s="1">
        <v>15833.97</v>
      </c>
      <c r="J5801" s="1">
        <v>-5991.6799999999985</v>
      </c>
      <c r="K5801" s="1">
        <v>-995540.07</v>
      </c>
      <c r="L5801" s="1">
        <v>-995.5400699999999</v>
      </c>
      <c r="M5801" s="1"/>
      <c r="N5801" s="1"/>
    </row>
    <row r="5802" spans="1:14" x14ac:dyDescent="0.35">
      <c r="A5802" s="106">
        <v>43830</v>
      </c>
      <c r="B5802" s="1" t="s">
        <v>1160</v>
      </c>
      <c r="C5802" s="1" t="s">
        <v>3017</v>
      </c>
      <c r="D5802" s="102" t="s">
        <v>2598</v>
      </c>
      <c r="E5802" s="102">
        <v>788</v>
      </c>
      <c r="F5802" s="102" t="s">
        <v>2148</v>
      </c>
      <c r="G5802" s="1">
        <v>-76875.08</v>
      </c>
      <c r="H5802" s="1">
        <v>0</v>
      </c>
      <c r="I5802" s="1">
        <v>0</v>
      </c>
      <c r="J5802" s="1">
        <v>0</v>
      </c>
      <c r="K5802" s="1">
        <v>-76875.08</v>
      </c>
      <c r="L5802" s="1">
        <v>-76.875079999999997</v>
      </c>
      <c r="M5802" s="1"/>
      <c r="N5802" s="1"/>
    </row>
    <row r="5803" spans="1:14" x14ac:dyDescent="0.35">
      <c r="A5803" s="106">
        <v>43830</v>
      </c>
      <c r="B5803" s="1"/>
      <c r="C5803" s="1" t="s">
        <v>3016</v>
      </c>
      <c r="D5803" s="102" t="s">
        <v>2601</v>
      </c>
      <c r="E5803" s="102">
        <v>808</v>
      </c>
      <c r="F5803" s="102" t="s">
        <v>2602</v>
      </c>
      <c r="G5803" s="1">
        <v>-2122310676.49</v>
      </c>
      <c r="H5803" s="1">
        <v>12222356.1</v>
      </c>
      <c r="I5803" s="1">
        <v>32862415.449999999</v>
      </c>
      <c r="J5803" s="1">
        <v>-20640059.350000001</v>
      </c>
      <c r="K5803" s="1">
        <v>-2142950735.8399999</v>
      </c>
      <c r="L5803" s="1">
        <v>-2142950.7358399997</v>
      </c>
      <c r="M5803" s="1"/>
      <c r="N5803" s="1"/>
    </row>
    <row r="5804" spans="1:14" x14ac:dyDescent="0.35">
      <c r="A5804" s="106">
        <v>43830</v>
      </c>
      <c r="B5804" s="1"/>
      <c r="C5804" s="1" t="s">
        <v>3016</v>
      </c>
      <c r="D5804" s="102" t="s">
        <v>2603</v>
      </c>
      <c r="E5804" s="102">
        <v>809</v>
      </c>
      <c r="F5804" s="102" t="s">
        <v>2157</v>
      </c>
      <c r="G5804" s="1">
        <v>-1078953503.6400001</v>
      </c>
      <c r="H5804" s="1">
        <v>778107.24</v>
      </c>
      <c r="I5804" s="1">
        <v>32862415.449999999</v>
      </c>
      <c r="J5804" s="1">
        <v>-32084308.210000001</v>
      </c>
      <c r="K5804" s="1">
        <v>-1111037811.8499999</v>
      </c>
      <c r="L5804" s="1">
        <v>-1111037.8118499999</v>
      </c>
      <c r="M5804" s="1"/>
      <c r="N5804" s="1"/>
    </row>
    <row r="5805" spans="1:14" x14ac:dyDescent="0.35">
      <c r="A5805" s="106">
        <v>43830</v>
      </c>
      <c r="B5805" s="1"/>
      <c r="C5805" s="1" t="s">
        <v>3016</v>
      </c>
      <c r="D5805" s="102" t="s">
        <v>2604</v>
      </c>
      <c r="E5805" s="102">
        <v>818</v>
      </c>
      <c r="F5805" s="102" t="s">
        <v>2158</v>
      </c>
      <c r="G5805" s="1">
        <v>-429585492.83999997</v>
      </c>
      <c r="H5805" s="1">
        <v>778107.24</v>
      </c>
      <c r="I5805" s="1">
        <v>0</v>
      </c>
      <c r="J5805" s="1">
        <v>778107.24</v>
      </c>
      <c r="K5805" s="1">
        <v>-428807385.60000002</v>
      </c>
      <c r="L5805" s="1">
        <v>-428807.38560000004</v>
      </c>
      <c r="M5805" s="1"/>
      <c r="N5805" s="1"/>
    </row>
    <row r="5806" spans="1:14" x14ac:dyDescent="0.35">
      <c r="A5806" s="106">
        <v>43830</v>
      </c>
      <c r="B5806" s="1" t="s">
        <v>1162</v>
      </c>
      <c r="C5806" s="1" t="s">
        <v>3017</v>
      </c>
      <c r="D5806" s="102" t="s">
        <v>2605</v>
      </c>
      <c r="E5806" s="102">
        <v>819</v>
      </c>
      <c r="F5806" s="102" t="s">
        <v>2159</v>
      </c>
      <c r="G5806" s="1">
        <v>-429585492.83999997</v>
      </c>
      <c r="H5806" s="1">
        <v>778107.24</v>
      </c>
      <c r="I5806" s="1">
        <v>0</v>
      </c>
      <c r="J5806" s="1">
        <v>778107.24</v>
      </c>
      <c r="K5806" s="1">
        <v>-428807385.60000002</v>
      </c>
      <c r="L5806" s="1">
        <v>-428807.38560000004</v>
      </c>
      <c r="M5806" s="1"/>
      <c r="N5806" s="1"/>
    </row>
    <row r="5807" spans="1:14" x14ac:dyDescent="0.35">
      <c r="A5807" s="106">
        <v>43830</v>
      </c>
      <c r="B5807" s="1"/>
      <c r="C5807" s="1" t="s">
        <v>3016</v>
      </c>
      <c r="D5807" s="102" t="s">
        <v>2606</v>
      </c>
      <c r="E5807" s="102">
        <v>820</v>
      </c>
      <c r="F5807" s="102" t="s">
        <v>2160</v>
      </c>
      <c r="G5807" s="1">
        <v>-644352639.44000006</v>
      </c>
      <c r="H5807" s="1">
        <v>0</v>
      </c>
      <c r="I5807" s="1">
        <v>0</v>
      </c>
      <c r="J5807" s="1">
        <v>0</v>
      </c>
      <c r="K5807" s="1">
        <v>-644352639.44000006</v>
      </c>
      <c r="L5807" s="1">
        <v>-644352.63944000006</v>
      </c>
      <c r="M5807" s="1"/>
      <c r="N5807" s="1"/>
    </row>
    <row r="5808" spans="1:14" x14ac:dyDescent="0.35">
      <c r="A5808" s="106">
        <v>43830</v>
      </c>
      <c r="B5808" s="1" t="s">
        <v>1166</v>
      </c>
      <c r="C5808" s="1" t="s">
        <v>3017</v>
      </c>
      <c r="D5808" s="102" t="s">
        <v>2607</v>
      </c>
      <c r="E5808" s="102">
        <v>821</v>
      </c>
      <c r="F5808" s="102" t="s">
        <v>2161</v>
      </c>
      <c r="G5808" s="1">
        <v>-644352639.44000006</v>
      </c>
      <c r="H5808" s="1">
        <v>0</v>
      </c>
      <c r="I5808" s="1">
        <v>0</v>
      </c>
      <c r="J5808" s="1">
        <v>0</v>
      </c>
      <c r="K5808" s="1">
        <v>-644352639.44000006</v>
      </c>
      <c r="L5808" s="1">
        <v>-644352.63944000006</v>
      </c>
      <c r="M5808" s="1"/>
      <c r="N5808" s="1"/>
    </row>
    <row r="5809" spans="1:14" x14ac:dyDescent="0.35">
      <c r="A5809" s="106">
        <v>43830</v>
      </c>
      <c r="B5809" s="1"/>
      <c r="C5809" s="1" t="s">
        <v>3016</v>
      </c>
      <c r="D5809" s="102" t="s">
        <v>2608</v>
      </c>
      <c r="E5809" s="102">
        <v>822</v>
      </c>
      <c r="F5809" s="102" t="s">
        <v>2151</v>
      </c>
      <c r="G5809" s="1">
        <v>-5015371.3600000003</v>
      </c>
      <c r="H5809" s="1">
        <v>0</v>
      </c>
      <c r="I5809" s="1">
        <v>32862415.449999999</v>
      </c>
      <c r="J5809" s="1">
        <v>-32862415.449999999</v>
      </c>
      <c r="K5809" s="1">
        <v>-37877786.810000002</v>
      </c>
      <c r="L5809" s="1">
        <v>-37877.786810000005</v>
      </c>
      <c r="M5809" s="1"/>
      <c r="N5809" s="1"/>
    </row>
    <row r="5810" spans="1:14" x14ac:dyDescent="0.35">
      <c r="A5810" s="106">
        <v>43830</v>
      </c>
      <c r="B5810" s="1" t="s">
        <v>1165</v>
      </c>
      <c r="C5810" s="1" t="s">
        <v>3017</v>
      </c>
      <c r="D5810" s="102" t="s">
        <v>2609</v>
      </c>
      <c r="E5810" s="102">
        <v>823</v>
      </c>
      <c r="F5810" s="102" t="s">
        <v>2162</v>
      </c>
      <c r="G5810" s="1">
        <v>-5015371.3600000003</v>
      </c>
      <c r="H5810" s="1">
        <v>0</v>
      </c>
      <c r="I5810" s="1">
        <v>32862415.449999999</v>
      </c>
      <c r="J5810" s="1">
        <v>-32862415.449999999</v>
      </c>
      <c r="K5810" s="1">
        <v>-37877786.810000002</v>
      </c>
      <c r="L5810" s="1">
        <v>-37877.786810000005</v>
      </c>
      <c r="M5810" s="1"/>
      <c r="N5810" s="1"/>
    </row>
    <row r="5811" spans="1:14" x14ac:dyDescent="0.35">
      <c r="A5811" s="106">
        <v>43830</v>
      </c>
      <c r="B5811" s="1"/>
      <c r="C5811" s="1" t="s">
        <v>3016</v>
      </c>
      <c r="D5811" s="102" t="s">
        <v>2610</v>
      </c>
      <c r="E5811" s="102">
        <v>920</v>
      </c>
      <c r="F5811" s="102" t="s">
        <v>2595</v>
      </c>
      <c r="G5811" s="1">
        <v>-323532006.61000001</v>
      </c>
      <c r="H5811" s="1">
        <v>0</v>
      </c>
      <c r="I5811" s="1">
        <v>0</v>
      </c>
      <c r="J5811" s="1">
        <v>0</v>
      </c>
      <c r="K5811" s="1">
        <v>-323532006.61000001</v>
      </c>
      <c r="L5811" s="1">
        <v>-323532.00661000004</v>
      </c>
      <c r="M5811" s="1"/>
      <c r="N5811" s="1"/>
    </row>
    <row r="5812" spans="1:14" x14ac:dyDescent="0.35">
      <c r="A5812" s="106">
        <v>43830</v>
      </c>
      <c r="B5812" s="1"/>
      <c r="C5812" s="1" t="s">
        <v>3016</v>
      </c>
      <c r="D5812" s="102" t="s">
        <v>2611</v>
      </c>
      <c r="E5812" s="102">
        <v>921</v>
      </c>
      <c r="F5812" s="102" t="s">
        <v>2595</v>
      </c>
      <c r="G5812" s="1">
        <v>-323532006.61000001</v>
      </c>
      <c r="H5812" s="1">
        <v>0</v>
      </c>
      <c r="I5812" s="1">
        <v>0</v>
      </c>
      <c r="J5812" s="1">
        <v>0</v>
      </c>
      <c r="K5812" s="1">
        <v>-323532006.61000001</v>
      </c>
      <c r="L5812" s="1">
        <v>-323532.00661000004</v>
      </c>
      <c r="M5812" s="1"/>
      <c r="N5812" s="1"/>
    </row>
    <row r="5813" spans="1:14" x14ac:dyDescent="0.35">
      <c r="A5813" s="106">
        <v>43830</v>
      </c>
      <c r="B5813" s="1"/>
      <c r="C5813" s="1" t="s">
        <v>3016</v>
      </c>
      <c r="D5813" s="102" t="s">
        <v>2612</v>
      </c>
      <c r="E5813" s="102">
        <v>945</v>
      </c>
      <c r="F5813" s="102" t="s">
        <v>2164</v>
      </c>
      <c r="G5813" s="1">
        <v>-323532006.61000001</v>
      </c>
      <c r="H5813" s="1">
        <v>0</v>
      </c>
      <c r="I5813" s="1">
        <v>0</v>
      </c>
      <c r="J5813" s="1">
        <v>0</v>
      </c>
      <c r="K5813" s="1">
        <v>-323532006.61000001</v>
      </c>
      <c r="L5813" s="1">
        <v>-323532.00661000004</v>
      </c>
      <c r="M5813" s="1"/>
      <c r="N5813" s="1"/>
    </row>
    <row r="5814" spans="1:14" x14ac:dyDescent="0.35">
      <c r="A5814" s="106">
        <v>43830</v>
      </c>
      <c r="B5814" s="1" t="s">
        <v>1162</v>
      </c>
      <c r="C5814" s="1" t="s">
        <v>3017</v>
      </c>
      <c r="D5814" s="102" t="s">
        <v>2612</v>
      </c>
      <c r="E5814" s="102">
        <v>946</v>
      </c>
      <c r="F5814" s="102" t="s">
        <v>2165</v>
      </c>
      <c r="G5814" s="1">
        <v>-323442006.61000001</v>
      </c>
      <c r="H5814" s="1">
        <v>0</v>
      </c>
      <c r="I5814" s="1">
        <v>0</v>
      </c>
      <c r="J5814" s="1">
        <v>0</v>
      </c>
      <c r="K5814" s="1">
        <v>-323442006.61000001</v>
      </c>
      <c r="L5814" s="1">
        <v>-323442.00661000004</v>
      </c>
      <c r="M5814" s="1"/>
      <c r="N5814" s="1"/>
    </row>
    <row r="5815" spans="1:14" x14ac:dyDescent="0.35">
      <c r="A5815" s="106">
        <v>43830</v>
      </c>
      <c r="B5815" s="1" t="s">
        <v>1163</v>
      </c>
      <c r="C5815" s="1" t="s">
        <v>3017</v>
      </c>
      <c r="D5815" s="102" t="s">
        <v>2612</v>
      </c>
      <c r="E5815" s="102">
        <v>1973</v>
      </c>
      <c r="F5815" s="102" t="s">
        <v>3153</v>
      </c>
      <c r="G5815" s="1">
        <v>-90000</v>
      </c>
      <c r="H5815" s="1">
        <v>0</v>
      </c>
      <c r="I5815" s="1">
        <v>0</v>
      </c>
      <c r="J5815" s="1">
        <v>0</v>
      </c>
      <c r="K5815" s="1">
        <v>-90000</v>
      </c>
      <c r="L5815" s="1">
        <v>-90</v>
      </c>
      <c r="M5815" s="1"/>
      <c r="N5815" s="1"/>
    </row>
    <row r="5816" spans="1:14" x14ac:dyDescent="0.35">
      <c r="A5816" s="106">
        <v>43830</v>
      </c>
      <c r="B5816" s="1"/>
      <c r="C5816" s="1" t="s">
        <v>3016</v>
      </c>
      <c r="D5816" s="102" t="s">
        <v>3074</v>
      </c>
      <c r="E5816" s="102">
        <v>1950</v>
      </c>
      <c r="F5816" s="102" t="s">
        <v>2166</v>
      </c>
      <c r="G5816" s="1">
        <v>-719825166.24000001</v>
      </c>
      <c r="H5816" s="1">
        <v>11444248.859999999</v>
      </c>
      <c r="I5816" s="1">
        <v>0</v>
      </c>
      <c r="J5816" s="1">
        <v>11444248.859999999</v>
      </c>
      <c r="K5816" s="1">
        <v>-708380917.38</v>
      </c>
      <c r="L5816" s="1">
        <v>-708380.91738</v>
      </c>
      <c r="M5816" s="1"/>
      <c r="N5816" s="1"/>
    </row>
    <row r="5817" spans="1:14" x14ac:dyDescent="0.35">
      <c r="A5817" s="106">
        <v>43830</v>
      </c>
      <c r="B5817" s="1"/>
      <c r="C5817" s="1" t="s">
        <v>3016</v>
      </c>
      <c r="D5817" s="102" t="s">
        <v>3075</v>
      </c>
      <c r="E5817" s="102">
        <v>1951</v>
      </c>
      <c r="F5817" s="102" t="s">
        <v>2166</v>
      </c>
      <c r="G5817" s="1">
        <v>-719825166.24000001</v>
      </c>
      <c r="H5817" s="1">
        <v>11444248.859999999</v>
      </c>
      <c r="I5817" s="1">
        <v>0</v>
      </c>
      <c r="J5817" s="1">
        <v>11444248.859999999</v>
      </c>
      <c r="K5817" s="1">
        <v>-708380917.38</v>
      </c>
      <c r="L5817" s="1">
        <v>-708380.91738</v>
      </c>
      <c r="M5817" s="1"/>
      <c r="N5817" s="1"/>
    </row>
    <row r="5818" spans="1:14" x14ac:dyDescent="0.35">
      <c r="A5818" s="106">
        <v>43830</v>
      </c>
      <c r="B5818" s="1" t="s">
        <v>1164</v>
      </c>
      <c r="C5818" s="1" t="s">
        <v>3017</v>
      </c>
      <c r="D5818" s="102" t="s">
        <v>3098</v>
      </c>
      <c r="E5818" s="102">
        <v>1952</v>
      </c>
      <c r="F5818" s="102" t="s">
        <v>2167</v>
      </c>
      <c r="G5818" s="1">
        <v>-529283210.35000002</v>
      </c>
      <c r="H5818" s="1">
        <v>8414888.8699999992</v>
      </c>
      <c r="I5818" s="1">
        <v>0</v>
      </c>
      <c r="J5818" s="1">
        <v>8414888.8699999992</v>
      </c>
      <c r="K5818" s="1">
        <v>-520868321.48000002</v>
      </c>
      <c r="L5818" s="1">
        <v>-520868.32148000004</v>
      </c>
      <c r="M5818" s="1"/>
      <c r="N5818" s="1"/>
    </row>
    <row r="5819" spans="1:14" x14ac:dyDescent="0.35">
      <c r="A5819" s="106">
        <v>43830</v>
      </c>
      <c r="B5819" s="1" t="s">
        <v>1164</v>
      </c>
      <c r="C5819" s="1" t="s">
        <v>3017</v>
      </c>
      <c r="D5819" s="102" t="s">
        <v>3098</v>
      </c>
      <c r="E5819" s="102">
        <v>1953</v>
      </c>
      <c r="F5819" s="102" t="s">
        <v>2168</v>
      </c>
      <c r="G5819" s="1">
        <v>-190541955.88999999</v>
      </c>
      <c r="H5819" s="1">
        <v>3029359.99</v>
      </c>
      <c r="I5819" s="1">
        <v>0</v>
      </c>
      <c r="J5819" s="1">
        <v>3029359.99</v>
      </c>
      <c r="K5819" s="1">
        <v>-187512595.90000001</v>
      </c>
      <c r="L5819" s="1">
        <v>-187512.59590000001</v>
      </c>
      <c r="M5819" s="1"/>
      <c r="N5819" s="1"/>
    </row>
    <row r="5820" spans="1:14" x14ac:dyDescent="0.35">
      <c r="A5820" s="106">
        <v>43830</v>
      </c>
      <c r="B5820" s="1"/>
      <c r="C5820" s="1" t="s">
        <v>3016</v>
      </c>
      <c r="D5820" s="102" t="s">
        <v>2613</v>
      </c>
      <c r="E5820" s="102">
        <v>951</v>
      </c>
      <c r="F5820" s="102" t="s">
        <v>2614</v>
      </c>
      <c r="G5820" s="1">
        <v>-3100930061.1199999</v>
      </c>
      <c r="H5820" s="1">
        <v>104941669.09</v>
      </c>
      <c r="I5820" s="1">
        <v>104941669.09</v>
      </c>
      <c r="J5820" s="1">
        <v>0</v>
      </c>
      <c r="K5820" s="1">
        <v>-3100930061.1199999</v>
      </c>
      <c r="L5820" s="1">
        <v>-3100930.0611199997</v>
      </c>
      <c r="M5820" s="1"/>
      <c r="N5820" s="1"/>
    </row>
    <row r="5821" spans="1:14" x14ac:dyDescent="0.35">
      <c r="A5821" s="106">
        <v>43830</v>
      </c>
      <c r="B5821" s="1"/>
      <c r="C5821" s="1" t="s">
        <v>3016</v>
      </c>
      <c r="D5821" s="102" t="s">
        <v>2615</v>
      </c>
      <c r="E5821" s="102">
        <v>952</v>
      </c>
      <c r="F5821" s="102" t="s">
        <v>2616</v>
      </c>
      <c r="G5821" s="1">
        <v>-1577500561.51</v>
      </c>
      <c r="H5821" s="1">
        <v>0</v>
      </c>
      <c r="I5821" s="1">
        <v>721350.44</v>
      </c>
      <c r="J5821" s="1">
        <v>-721350.44</v>
      </c>
      <c r="K5821" s="1">
        <v>-1578221911.95</v>
      </c>
      <c r="L5821" s="1">
        <v>-1578221.9119500001</v>
      </c>
      <c r="M5821" s="1"/>
      <c r="N5821" s="1"/>
    </row>
    <row r="5822" spans="1:14" x14ac:dyDescent="0.35">
      <c r="A5822" s="106">
        <v>43830</v>
      </c>
      <c r="B5822" s="1"/>
      <c r="C5822" s="1" t="s">
        <v>3016</v>
      </c>
      <c r="D5822" s="102" t="s">
        <v>2617</v>
      </c>
      <c r="E5822" s="102">
        <v>953</v>
      </c>
      <c r="F5822" s="102" t="s">
        <v>2616</v>
      </c>
      <c r="G5822" s="1">
        <v>-1577500561.51</v>
      </c>
      <c r="H5822" s="1">
        <v>0</v>
      </c>
      <c r="I5822" s="1">
        <v>721350.44</v>
      </c>
      <c r="J5822" s="1">
        <v>-721350.44</v>
      </c>
      <c r="K5822" s="1">
        <v>-1578221911.95</v>
      </c>
      <c r="L5822" s="1">
        <v>-1578221.9119500001</v>
      </c>
      <c r="M5822" s="1"/>
      <c r="N5822" s="1"/>
    </row>
    <row r="5823" spans="1:14" x14ac:dyDescent="0.35">
      <c r="A5823" s="106">
        <v>43830</v>
      </c>
      <c r="B5823" s="1" t="s">
        <v>1168</v>
      </c>
      <c r="C5823" s="1" t="s">
        <v>3017</v>
      </c>
      <c r="D5823" s="102" t="s">
        <v>2618</v>
      </c>
      <c r="E5823" s="102">
        <v>954</v>
      </c>
      <c r="F5823" s="102" t="s">
        <v>2619</v>
      </c>
      <c r="G5823" s="1">
        <v>-1577500561.51</v>
      </c>
      <c r="H5823" s="1">
        <v>0</v>
      </c>
      <c r="I5823" s="1">
        <v>721350.44</v>
      </c>
      <c r="J5823" s="1">
        <v>-721350.44</v>
      </c>
      <c r="K5823" s="1">
        <v>-1578221911.95</v>
      </c>
      <c r="L5823" s="1">
        <v>-1578221.9119500001</v>
      </c>
      <c r="M5823" s="1"/>
      <c r="N5823" s="1"/>
    </row>
    <row r="5824" spans="1:14" x14ac:dyDescent="0.35">
      <c r="A5824" s="106">
        <v>43830</v>
      </c>
      <c r="B5824" s="1"/>
      <c r="C5824" s="1" t="s">
        <v>3016</v>
      </c>
      <c r="D5824" s="102" t="s">
        <v>2620</v>
      </c>
      <c r="E5824" s="102">
        <v>963</v>
      </c>
      <c r="F5824" s="102" t="s">
        <v>2621</v>
      </c>
      <c r="G5824" s="1">
        <v>-26343978.829999998</v>
      </c>
      <c r="H5824" s="1">
        <v>0</v>
      </c>
      <c r="I5824" s="1">
        <v>0</v>
      </c>
      <c r="J5824" s="1">
        <v>0</v>
      </c>
      <c r="K5824" s="1">
        <v>-26343978.829999998</v>
      </c>
      <c r="L5824" s="1">
        <v>-26343.97883</v>
      </c>
      <c r="M5824" s="1"/>
      <c r="N5824" s="1"/>
    </row>
    <row r="5825" spans="1:14" x14ac:dyDescent="0.35">
      <c r="A5825" s="106">
        <v>43830</v>
      </c>
      <c r="B5825" s="1"/>
      <c r="C5825" s="1" t="s">
        <v>3016</v>
      </c>
      <c r="D5825" s="102" t="s">
        <v>2622</v>
      </c>
      <c r="E5825" s="102">
        <v>964</v>
      </c>
      <c r="F5825" s="102" t="s">
        <v>2621</v>
      </c>
      <c r="G5825" s="1">
        <v>-26343978.829999998</v>
      </c>
      <c r="H5825" s="1">
        <v>0</v>
      </c>
      <c r="I5825" s="1">
        <v>0</v>
      </c>
      <c r="J5825" s="1">
        <v>0</v>
      </c>
      <c r="K5825" s="1">
        <v>-26343978.829999998</v>
      </c>
      <c r="L5825" s="1">
        <v>-26343.97883</v>
      </c>
      <c r="M5825" s="1"/>
      <c r="N5825" s="1"/>
    </row>
    <row r="5826" spans="1:14" x14ac:dyDescent="0.35">
      <c r="A5826" s="106">
        <v>43830</v>
      </c>
      <c r="B5826" s="1"/>
      <c r="C5826" s="1" t="s">
        <v>3016</v>
      </c>
      <c r="D5826" s="102" t="s">
        <v>2623</v>
      </c>
      <c r="E5826" s="102">
        <v>968</v>
      </c>
      <c r="F5826" s="102" t="s">
        <v>2624</v>
      </c>
      <c r="G5826" s="1">
        <v>-26307294.260000002</v>
      </c>
      <c r="H5826" s="1">
        <v>0</v>
      </c>
      <c r="I5826" s="1">
        <v>0</v>
      </c>
      <c r="J5826" s="1">
        <v>0</v>
      </c>
      <c r="K5826" s="1">
        <v>-26307294.260000002</v>
      </c>
      <c r="L5826" s="1">
        <v>-26307.294260000002</v>
      </c>
      <c r="M5826" s="1"/>
      <c r="N5826" s="1"/>
    </row>
    <row r="5827" spans="1:14" x14ac:dyDescent="0.35">
      <c r="A5827" s="106">
        <v>43830</v>
      </c>
      <c r="B5827" s="1" t="s">
        <v>1169</v>
      </c>
      <c r="C5827" s="1" t="s">
        <v>3017</v>
      </c>
      <c r="D5827" s="102" t="s">
        <v>2623</v>
      </c>
      <c r="E5827" s="102">
        <v>969</v>
      </c>
      <c r="F5827" s="102" t="s">
        <v>2169</v>
      </c>
      <c r="G5827" s="1">
        <v>-2777.91</v>
      </c>
      <c r="H5827" s="1">
        <v>0</v>
      </c>
      <c r="I5827" s="1">
        <v>0</v>
      </c>
      <c r="J5827" s="1">
        <v>0</v>
      </c>
      <c r="K5827" s="1">
        <v>-2777.91</v>
      </c>
      <c r="L5827" s="1">
        <v>-2.7779099999999999</v>
      </c>
      <c r="M5827" s="1"/>
      <c r="N5827" s="1"/>
    </row>
    <row r="5828" spans="1:14" x14ac:dyDescent="0.35">
      <c r="A5828" s="106">
        <v>43830</v>
      </c>
      <c r="B5828" s="1" t="s">
        <v>1169</v>
      </c>
      <c r="C5828" s="1" t="s">
        <v>3017</v>
      </c>
      <c r="D5828" s="102" t="s">
        <v>2623</v>
      </c>
      <c r="E5828" s="102">
        <v>970</v>
      </c>
      <c r="F5828" s="102" t="s">
        <v>2170</v>
      </c>
      <c r="G5828" s="1">
        <v>-2193.35</v>
      </c>
      <c r="H5828" s="1">
        <v>0</v>
      </c>
      <c r="I5828" s="1">
        <v>0</v>
      </c>
      <c r="J5828" s="1">
        <v>0</v>
      </c>
      <c r="K5828" s="1">
        <v>-2193.35</v>
      </c>
      <c r="L5828" s="1">
        <v>-2.1933499999999997</v>
      </c>
      <c r="M5828" s="1"/>
      <c r="N5828" s="1"/>
    </row>
    <row r="5829" spans="1:14" x14ac:dyDescent="0.35">
      <c r="A5829" s="106">
        <v>43830</v>
      </c>
      <c r="B5829" s="1" t="s">
        <v>1169</v>
      </c>
      <c r="C5829" s="1" t="s">
        <v>3017</v>
      </c>
      <c r="D5829" s="102" t="s">
        <v>2623</v>
      </c>
      <c r="E5829" s="102">
        <v>971</v>
      </c>
      <c r="F5829" s="102" t="s">
        <v>2171</v>
      </c>
      <c r="G5829" s="1">
        <v>-920000</v>
      </c>
      <c r="H5829" s="1">
        <v>0</v>
      </c>
      <c r="I5829" s="1">
        <v>0</v>
      </c>
      <c r="J5829" s="1">
        <v>0</v>
      </c>
      <c r="K5829" s="1">
        <v>-920000</v>
      </c>
      <c r="L5829" s="1">
        <v>-920</v>
      </c>
      <c r="M5829" s="1"/>
      <c r="N5829" s="1"/>
    </row>
    <row r="5830" spans="1:14" x14ac:dyDescent="0.35">
      <c r="A5830" s="106">
        <v>43830</v>
      </c>
      <c r="B5830" s="1" t="s">
        <v>1169</v>
      </c>
      <c r="C5830" s="1" t="s">
        <v>3017</v>
      </c>
      <c r="D5830" s="102" t="s">
        <v>2623</v>
      </c>
      <c r="E5830" s="102">
        <v>972</v>
      </c>
      <c r="F5830" s="102" t="s">
        <v>2172</v>
      </c>
      <c r="G5830" s="1">
        <v>-23290.720000000001</v>
      </c>
      <c r="H5830" s="1">
        <v>0</v>
      </c>
      <c r="I5830" s="1">
        <v>0</v>
      </c>
      <c r="J5830" s="1">
        <v>0</v>
      </c>
      <c r="K5830" s="1">
        <v>-23290.720000000001</v>
      </c>
      <c r="L5830" s="1">
        <v>-23.29072</v>
      </c>
      <c r="M5830" s="1"/>
      <c r="N5830" s="1"/>
    </row>
    <row r="5831" spans="1:14" x14ac:dyDescent="0.35">
      <c r="A5831" s="106">
        <v>43830</v>
      </c>
      <c r="B5831" s="1" t="s">
        <v>1169</v>
      </c>
      <c r="C5831" s="1" t="s">
        <v>3017</v>
      </c>
      <c r="D5831" s="102" t="s">
        <v>2623</v>
      </c>
      <c r="E5831" s="102">
        <v>973</v>
      </c>
      <c r="F5831" s="102" t="s">
        <v>1847</v>
      </c>
      <c r="G5831" s="1">
        <v>-25359032.280000001</v>
      </c>
      <c r="H5831" s="1">
        <v>0</v>
      </c>
      <c r="I5831" s="1">
        <v>0</v>
      </c>
      <c r="J5831" s="1">
        <v>0</v>
      </c>
      <c r="K5831" s="1">
        <v>-25359032.280000001</v>
      </c>
      <c r="L5831" s="1">
        <v>-25359.032279999999</v>
      </c>
      <c r="M5831" s="1"/>
      <c r="N5831" s="1"/>
    </row>
    <row r="5832" spans="1:14" x14ac:dyDescent="0.35">
      <c r="A5832" s="106">
        <v>43830</v>
      </c>
      <c r="B5832" s="1"/>
      <c r="C5832" s="1" t="s">
        <v>3016</v>
      </c>
      <c r="D5832" s="102" t="s">
        <v>2625</v>
      </c>
      <c r="E5832" s="102">
        <v>974</v>
      </c>
      <c r="F5832" s="102" t="s">
        <v>2626</v>
      </c>
      <c r="G5832" s="1">
        <v>-36684.57</v>
      </c>
      <c r="H5832" s="1">
        <v>0</v>
      </c>
      <c r="I5832" s="1">
        <v>0</v>
      </c>
      <c r="J5832" s="1">
        <v>0</v>
      </c>
      <c r="K5832" s="1">
        <v>-36684.57</v>
      </c>
      <c r="L5832" s="1">
        <v>-36.684570000000001</v>
      </c>
      <c r="M5832" s="1"/>
      <c r="N5832" s="1"/>
    </row>
    <row r="5833" spans="1:14" x14ac:dyDescent="0.35">
      <c r="A5833" s="106">
        <v>43830</v>
      </c>
      <c r="B5833" s="1" t="s">
        <v>1169</v>
      </c>
      <c r="C5833" s="1" t="s">
        <v>3017</v>
      </c>
      <c r="D5833" s="102" t="s">
        <v>2625</v>
      </c>
      <c r="E5833" s="102">
        <v>975</v>
      </c>
      <c r="F5833" s="102" t="s">
        <v>2173</v>
      </c>
      <c r="G5833" s="1">
        <v>-18298.990000000002</v>
      </c>
      <c r="H5833" s="1">
        <v>0</v>
      </c>
      <c r="I5833" s="1">
        <v>0</v>
      </c>
      <c r="J5833" s="1">
        <v>0</v>
      </c>
      <c r="K5833" s="1">
        <v>-18298.990000000002</v>
      </c>
      <c r="L5833" s="1">
        <v>-18.29899</v>
      </c>
      <c r="M5833" s="1"/>
      <c r="N5833" s="1"/>
    </row>
    <row r="5834" spans="1:14" x14ac:dyDescent="0.35">
      <c r="A5834" s="106">
        <v>43830</v>
      </c>
      <c r="B5834" s="1" t="s">
        <v>1169</v>
      </c>
      <c r="C5834" s="1" t="s">
        <v>3017</v>
      </c>
      <c r="D5834" s="102" t="s">
        <v>2625</v>
      </c>
      <c r="E5834" s="102">
        <v>976</v>
      </c>
      <c r="F5834" s="102" t="s">
        <v>2173</v>
      </c>
      <c r="G5834" s="1">
        <v>-18385.580000000002</v>
      </c>
      <c r="H5834" s="1">
        <v>0</v>
      </c>
      <c r="I5834" s="1">
        <v>0</v>
      </c>
      <c r="J5834" s="1">
        <v>0</v>
      </c>
      <c r="K5834" s="1">
        <v>-18385.580000000002</v>
      </c>
      <c r="L5834" s="1">
        <v>-18.385580000000001</v>
      </c>
      <c r="M5834" s="1"/>
      <c r="N5834" s="1"/>
    </row>
    <row r="5835" spans="1:14" x14ac:dyDescent="0.35">
      <c r="A5835" s="106">
        <v>43830</v>
      </c>
      <c r="B5835" s="1"/>
      <c r="C5835" s="1" t="s">
        <v>3016</v>
      </c>
      <c r="D5835" s="102" t="s">
        <v>2627</v>
      </c>
      <c r="E5835" s="102">
        <v>977</v>
      </c>
      <c r="F5835" s="102" t="s">
        <v>2628</v>
      </c>
      <c r="G5835" s="1">
        <v>-1403014933.05</v>
      </c>
      <c r="H5835" s="1">
        <v>797140.02</v>
      </c>
      <c r="I5835" s="1">
        <v>271027.61</v>
      </c>
      <c r="J5835" s="1">
        <v>526112.41</v>
      </c>
      <c r="K5835" s="1">
        <v>-1402488820.6400001</v>
      </c>
      <c r="L5835" s="1">
        <v>-1402488.82064</v>
      </c>
      <c r="M5835" s="1"/>
      <c r="N5835" s="1"/>
    </row>
    <row r="5836" spans="1:14" x14ac:dyDescent="0.35">
      <c r="A5836" s="106">
        <v>43830</v>
      </c>
      <c r="B5836" s="1"/>
      <c r="C5836" s="1" t="s">
        <v>3016</v>
      </c>
      <c r="D5836" s="102" t="s">
        <v>2629</v>
      </c>
      <c r="E5836" s="102">
        <v>980</v>
      </c>
      <c r="F5836" s="102" t="s">
        <v>2630</v>
      </c>
      <c r="G5836" s="1">
        <v>-1403014933.05</v>
      </c>
      <c r="H5836" s="1">
        <v>797140.02</v>
      </c>
      <c r="I5836" s="1">
        <v>271027.61</v>
      </c>
      <c r="J5836" s="1">
        <v>526112.41</v>
      </c>
      <c r="K5836" s="1">
        <v>-1402488820.6400001</v>
      </c>
      <c r="L5836" s="1">
        <v>-1402488.82064</v>
      </c>
      <c r="M5836" s="1"/>
      <c r="N5836" s="1"/>
    </row>
    <row r="5837" spans="1:14" x14ac:dyDescent="0.35">
      <c r="A5837" s="106">
        <v>43830</v>
      </c>
      <c r="B5837" s="1" t="s">
        <v>1170</v>
      </c>
      <c r="C5837" s="1" t="s">
        <v>3017</v>
      </c>
      <c r="D5837" s="102" t="s">
        <v>2631</v>
      </c>
      <c r="E5837" s="102">
        <v>983</v>
      </c>
      <c r="F5837" s="102" t="s">
        <v>2174</v>
      </c>
      <c r="G5837" s="1">
        <v>-2172811479.2399998</v>
      </c>
      <c r="H5837" s="1">
        <v>0</v>
      </c>
      <c r="I5837" s="1">
        <v>0</v>
      </c>
      <c r="J5837" s="1">
        <v>0</v>
      </c>
      <c r="K5837" s="1">
        <v>-2172811479.2399998</v>
      </c>
      <c r="L5837" s="1">
        <v>-2172811.4792399998</v>
      </c>
      <c r="M5837" s="1"/>
      <c r="N5837" s="1"/>
    </row>
    <row r="5838" spans="1:14" x14ac:dyDescent="0.35">
      <c r="A5838" s="106">
        <v>43830</v>
      </c>
      <c r="B5838" s="1" t="s">
        <v>1170</v>
      </c>
      <c r="C5838" s="1" t="s">
        <v>3017</v>
      </c>
      <c r="D5838" s="102" t="s">
        <v>2631</v>
      </c>
      <c r="E5838" s="102">
        <v>984</v>
      </c>
      <c r="F5838" s="102" t="s">
        <v>2175</v>
      </c>
      <c r="G5838" s="1">
        <v>47031277.859999999</v>
      </c>
      <c r="H5838" s="1">
        <v>797140.02</v>
      </c>
      <c r="I5838" s="1">
        <v>0</v>
      </c>
      <c r="J5838" s="1">
        <v>797140.02</v>
      </c>
      <c r="K5838" s="1">
        <v>47828417.880000003</v>
      </c>
      <c r="L5838" s="1">
        <v>47828.417880000001</v>
      </c>
      <c r="M5838" s="1"/>
      <c r="N5838" s="1"/>
    </row>
    <row r="5839" spans="1:14" x14ac:dyDescent="0.35">
      <c r="A5839" s="106">
        <v>43830</v>
      </c>
      <c r="B5839" s="1" t="s">
        <v>1170</v>
      </c>
      <c r="C5839" s="1" t="s">
        <v>3017</v>
      </c>
      <c r="D5839" s="102" t="s">
        <v>2631</v>
      </c>
      <c r="E5839" s="102">
        <v>985</v>
      </c>
      <c r="F5839" s="102" t="s">
        <v>2176</v>
      </c>
      <c r="G5839" s="1">
        <v>531445050.12</v>
      </c>
      <c r="H5839" s="1">
        <v>0</v>
      </c>
      <c r="I5839" s="1">
        <v>199285.01</v>
      </c>
      <c r="J5839" s="1">
        <v>-199285.01</v>
      </c>
      <c r="K5839" s="1">
        <v>531245765.11000001</v>
      </c>
      <c r="L5839" s="1">
        <v>531245.76511000004</v>
      </c>
      <c r="M5839" s="1"/>
      <c r="N5839" s="1"/>
    </row>
    <row r="5840" spans="1:14" x14ac:dyDescent="0.35">
      <c r="A5840" s="106">
        <v>43830</v>
      </c>
      <c r="B5840" s="1" t="s">
        <v>1170</v>
      </c>
      <c r="C5840" s="1" t="s">
        <v>3017</v>
      </c>
      <c r="D5840" s="102" t="s">
        <v>2631</v>
      </c>
      <c r="E5840" s="102">
        <v>986</v>
      </c>
      <c r="F5840" s="102" t="s">
        <v>2177</v>
      </c>
      <c r="G5840" s="1">
        <v>191320218.21000001</v>
      </c>
      <c r="H5840" s="1">
        <v>0</v>
      </c>
      <c r="I5840" s="1">
        <v>71742.600000000006</v>
      </c>
      <c r="J5840" s="1">
        <v>-71742.600000000006</v>
      </c>
      <c r="K5840" s="1">
        <v>191248475.61000001</v>
      </c>
      <c r="L5840" s="1">
        <v>191248.47561000002</v>
      </c>
      <c r="M5840" s="1"/>
      <c r="N5840" s="1"/>
    </row>
    <row r="5841" spans="1:14" x14ac:dyDescent="0.35">
      <c r="A5841" s="106">
        <v>43830</v>
      </c>
      <c r="B5841" s="1"/>
      <c r="C5841" s="1" t="s">
        <v>3016</v>
      </c>
      <c r="D5841" s="102" t="s">
        <v>3138</v>
      </c>
      <c r="E5841" s="102">
        <v>987</v>
      </c>
      <c r="F5841" s="102" t="s">
        <v>3137</v>
      </c>
      <c r="G5841" s="1">
        <v>0</v>
      </c>
      <c r="H5841" s="1">
        <v>4638400.66</v>
      </c>
      <c r="I5841" s="1">
        <v>98513750.359999999</v>
      </c>
      <c r="J5841" s="1">
        <v>-93875349.700000003</v>
      </c>
      <c r="K5841" s="1">
        <v>-93875349.700000003</v>
      </c>
      <c r="L5841" s="1">
        <v>-93875.349700000006</v>
      </c>
      <c r="M5841" s="1"/>
      <c r="N5841" s="1"/>
    </row>
    <row r="5842" spans="1:14" x14ac:dyDescent="0.35">
      <c r="A5842" s="106">
        <v>43830</v>
      </c>
      <c r="B5842" s="1"/>
      <c r="C5842" s="1" t="s">
        <v>3016</v>
      </c>
      <c r="D5842" s="102" t="s">
        <v>3136</v>
      </c>
      <c r="E5842" s="102">
        <v>988</v>
      </c>
      <c r="F5842" s="102" t="s">
        <v>3137</v>
      </c>
      <c r="G5842" s="1">
        <v>0</v>
      </c>
      <c r="H5842" s="1">
        <v>4638400.66</v>
      </c>
      <c r="I5842" s="1">
        <v>98513750.359999999</v>
      </c>
      <c r="J5842" s="1">
        <v>-93875349.700000003</v>
      </c>
      <c r="K5842" s="1">
        <v>-93875349.700000003</v>
      </c>
      <c r="L5842" s="1">
        <v>-93875.349700000006</v>
      </c>
      <c r="M5842" s="1"/>
      <c r="N5842" s="1"/>
    </row>
    <row r="5843" spans="1:14" x14ac:dyDescent="0.35">
      <c r="A5843" s="106">
        <v>43830</v>
      </c>
      <c r="B5843" s="1" t="s">
        <v>3139</v>
      </c>
      <c r="C5843" s="1" t="s">
        <v>3017</v>
      </c>
      <c r="D5843" s="102" t="s">
        <v>3134</v>
      </c>
      <c r="E5843" s="102">
        <v>993</v>
      </c>
      <c r="F5843" s="102" t="s">
        <v>3135</v>
      </c>
      <c r="G5843" s="1">
        <v>0</v>
      </c>
      <c r="H5843" s="1">
        <v>4638400.66</v>
      </c>
      <c r="I5843" s="1">
        <v>98513750.359999999</v>
      </c>
      <c r="J5843" s="1">
        <v>-93875349.700000003</v>
      </c>
      <c r="K5843" s="1">
        <v>-93875349.700000003</v>
      </c>
      <c r="L5843" s="1">
        <v>-93875.349700000006</v>
      </c>
      <c r="M5843" s="1"/>
      <c r="N5843" s="1"/>
    </row>
    <row r="5844" spans="1:14" x14ac:dyDescent="0.35">
      <c r="A5844" s="106">
        <v>43830</v>
      </c>
      <c r="B5844" s="1"/>
      <c r="C5844" s="1" t="s">
        <v>3016</v>
      </c>
      <c r="D5844" s="102" t="s">
        <v>2632</v>
      </c>
      <c r="E5844" s="102">
        <v>997</v>
      </c>
      <c r="F5844" s="102" t="s">
        <v>2633</v>
      </c>
      <c r="G5844" s="1">
        <v>-721350.44</v>
      </c>
      <c r="H5844" s="1">
        <v>721350.44</v>
      </c>
      <c r="I5844" s="1">
        <v>0</v>
      </c>
      <c r="J5844" s="1">
        <v>721350.44</v>
      </c>
      <c r="K5844" s="1">
        <v>0</v>
      </c>
      <c r="L5844" s="1">
        <v>0</v>
      </c>
      <c r="M5844" s="1"/>
      <c r="N5844" s="1"/>
    </row>
    <row r="5845" spans="1:14" x14ac:dyDescent="0.35">
      <c r="A5845" s="106">
        <v>43830</v>
      </c>
      <c r="B5845" s="1"/>
      <c r="C5845" s="1" t="s">
        <v>3016</v>
      </c>
      <c r="D5845" s="102" t="s">
        <v>2634</v>
      </c>
      <c r="E5845" s="102">
        <v>998</v>
      </c>
      <c r="F5845" s="102" t="s">
        <v>2633</v>
      </c>
      <c r="G5845" s="1">
        <v>-721350.44</v>
      </c>
      <c r="H5845" s="1">
        <v>721350.44</v>
      </c>
      <c r="I5845" s="1">
        <v>0</v>
      </c>
      <c r="J5845" s="1">
        <v>721350.44</v>
      </c>
      <c r="K5845" s="1">
        <v>0</v>
      </c>
      <c r="L5845" s="1">
        <v>0</v>
      </c>
      <c r="M5845" s="1"/>
      <c r="N5845" s="1"/>
    </row>
    <row r="5846" spans="1:14" x14ac:dyDescent="0.35">
      <c r="A5846" s="106">
        <v>43830</v>
      </c>
      <c r="B5846" s="1"/>
      <c r="C5846" s="1" t="s">
        <v>3016</v>
      </c>
      <c r="D5846" s="102" t="s">
        <v>2635</v>
      </c>
      <c r="E5846" s="102">
        <v>999</v>
      </c>
      <c r="F5846" s="102" t="s">
        <v>2633</v>
      </c>
      <c r="G5846" s="1">
        <v>-721350.44</v>
      </c>
      <c r="H5846" s="1">
        <v>721350.44</v>
      </c>
      <c r="I5846" s="1">
        <v>0</v>
      </c>
      <c r="J5846" s="1">
        <v>721350.44</v>
      </c>
      <c r="K5846" s="1">
        <v>0</v>
      </c>
      <c r="L5846" s="1">
        <v>0</v>
      </c>
      <c r="M5846" s="1"/>
      <c r="N5846" s="1"/>
    </row>
    <row r="5847" spans="1:14" x14ac:dyDescent="0.35">
      <c r="A5847" s="106">
        <v>43830</v>
      </c>
      <c r="B5847" s="1" t="s">
        <v>1168</v>
      </c>
      <c r="C5847" s="1" t="s">
        <v>3017</v>
      </c>
      <c r="D5847" s="102" t="s">
        <v>2635</v>
      </c>
      <c r="E5847" s="102">
        <v>1001</v>
      </c>
      <c r="F5847" s="102" t="s">
        <v>2636</v>
      </c>
      <c r="G5847" s="1">
        <v>-721350.44</v>
      </c>
      <c r="H5847" s="1">
        <v>721350.44</v>
      </c>
      <c r="I5847" s="1">
        <v>0</v>
      </c>
      <c r="J5847" s="1">
        <v>721350.44</v>
      </c>
      <c r="K5847" s="1">
        <v>0</v>
      </c>
      <c r="L5847" s="1">
        <v>0</v>
      </c>
      <c r="M5847" s="1"/>
      <c r="N5847" s="1"/>
    </row>
    <row r="5848" spans="1:14" x14ac:dyDescent="0.35">
      <c r="A5848" s="106">
        <v>43830</v>
      </c>
      <c r="B5848" s="1"/>
      <c r="C5848" s="1" t="s">
        <v>3016</v>
      </c>
      <c r="D5848" s="102" t="s">
        <v>2637</v>
      </c>
      <c r="E5848" s="102">
        <v>1005</v>
      </c>
      <c r="F5848" s="102" t="s">
        <v>2638</v>
      </c>
      <c r="G5848" s="1">
        <v>-93349237.290000007</v>
      </c>
      <c r="H5848" s="1">
        <v>98784777.969999999</v>
      </c>
      <c r="I5848" s="1">
        <v>5435540.6799999997</v>
      </c>
      <c r="J5848" s="1">
        <v>93349237.289999992</v>
      </c>
      <c r="K5848" s="1">
        <v>0</v>
      </c>
      <c r="L5848" s="1">
        <v>0</v>
      </c>
      <c r="M5848" s="1"/>
      <c r="N5848" s="1"/>
    </row>
    <row r="5849" spans="1:14" x14ac:dyDescent="0.35">
      <c r="A5849" s="106">
        <v>43830</v>
      </c>
      <c r="B5849" s="1"/>
      <c r="C5849" s="1" t="s">
        <v>3016</v>
      </c>
      <c r="D5849" s="102" t="s">
        <v>2639</v>
      </c>
      <c r="E5849" s="102">
        <v>1006</v>
      </c>
      <c r="F5849" s="102" t="s">
        <v>2638</v>
      </c>
      <c r="G5849" s="1">
        <v>-93349237.290000007</v>
      </c>
      <c r="H5849" s="1">
        <v>98784777.969999999</v>
      </c>
      <c r="I5849" s="1">
        <v>5435540.6799999997</v>
      </c>
      <c r="J5849" s="1">
        <v>93349237.289999992</v>
      </c>
      <c r="K5849" s="1">
        <v>0</v>
      </c>
      <c r="L5849" s="1">
        <v>0</v>
      </c>
      <c r="M5849" s="1"/>
      <c r="N5849" s="1"/>
    </row>
    <row r="5850" spans="1:14" x14ac:dyDescent="0.35">
      <c r="A5850" s="106">
        <v>43830</v>
      </c>
      <c r="B5850" s="1" t="s">
        <v>3033</v>
      </c>
      <c r="C5850" s="1" t="s">
        <v>3017</v>
      </c>
      <c r="D5850" s="102" t="s">
        <v>2640</v>
      </c>
      <c r="E5850" s="102">
        <v>1007</v>
      </c>
      <c r="F5850" s="102" t="s">
        <v>3076</v>
      </c>
      <c r="G5850" s="1">
        <v>-24995459.399999999</v>
      </c>
      <c r="H5850" s="1">
        <v>24995459.399999999</v>
      </c>
      <c r="I5850" s="1">
        <v>0</v>
      </c>
      <c r="J5850" s="1">
        <v>24995459.399999999</v>
      </c>
      <c r="K5850" s="1">
        <v>0</v>
      </c>
      <c r="L5850" s="1">
        <v>0</v>
      </c>
      <c r="M5850" s="1"/>
      <c r="N5850" s="1"/>
    </row>
    <row r="5851" spans="1:14" x14ac:dyDescent="0.35">
      <c r="A5851" s="106">
        <v>43830</v>
      </c>
      <c r="B5851" s="1" t="s">
        <v>3033</v>
      </c>
      <c r="C5851" s="1" t="s">
        <v>3017</v>
      </c>
      <c r="D5851" s="102" t="s">
        <v>2640</v>
      </c>
      <c r="E5851" s="102">
        <v>1008</v>
      </c>
      <c r="F5851" s="102" t="s">
        <v>3077</v>
      </c>
      <c r="G5851" s="1">
        <v>-36717650.100000001</v>
      </c>
      <c r="H5851" s="1">
        <v>36717650.100000001</v>
      </c>
      <c r="I5851" s="1">
        <v>0</v>
      </c>
      <c r="J5851" s="1">
        <v>36717650.100000001</v>
      </c>
      <c r="K5851" s="1">
        <v>0</v>
      </c>
      <c r="L5851" s="1">
        <v>0</v>
      </c>
      <c r="M5851" s="1"/>
      <c r="N5851" s="1"/>
    </row>
    <row r="5852" spans="1:14" x14ac:dyDescent="0.35">
      <c r="A5852" s="106">
        <v>43830</v>
      </c>
      <c r="B5852" s="1" t="s">
        <v>3033</v>
      </c>
      <c r="C5852" s="1" t="s">
        <v>3017</v>
      </c>
      <c r="D5852" s="102" t="s">
        <v>2640</v>
      </c>
      <c r="E5852" s="102">
        <v>1954</v>
      </c>
      <c r="F5852" s="102" t="s">
        <v>2178</v>
      </c>
      <c r="G5852" s="1">
        <v>5164513.07</v>
      </c>
      <c r="H5852" s="1">
        <v>271027.61</v>
      </c>
      <c r="I5852" s="1">
        <v>5435540.6799999997</v>
      </c>
      <c r="J5852" s="1">
        <v>-5164513.0699999994</v>
      </c>
      <c r="K5852" s="1">
        <v>0</v>
      </c>
      <c r="L5852" s="1">
        <v>0</v>
      </c>
      <c r="M5852" s="1"/>
      <c r="N5852" s="1"/>
    </row>
    <row r="5853" spans="1:14" x14ac:dyDescent="0.35">
      <c r="A5853" s="106">
        <v>43830</v>
      </c>
      <c r="B5853" s="1" t="s">
        <v>3033</v>
      </c>
      <c r="C5853" s="1" t="s">
        <v>3017</v>
      </c>
      <c r="D5853" s="102" t="s">
        <v>2640</v>
      </c>
      <c r="E5853" s="102">
        <v>1955</v>
      </c>
      <c r="F5853" s="102" t="s">
        <v>2179</v>
      </c>
      <c r="G5853" s="1">
        <v>-36800640.859999999</v>
      </c>
      <c r="H5853" s="1">
        <v>36800640.859999999</v>
      </c>
      <c r="I5853" s="1">
        <v>0</v>
      </c>
      <c r="J5853" s="1">
        <v>36800640.859999999</v>
      </c>
      <c r="K5853" s="1">
        <v>0</v>
      </c>
      <c r="L5853" s="1">
        <v>0</v>
      </c>
      <c r="M5853" s="1"/>
      <c r="N5853" s="1"/>
    </row>
    <row r="5854" spans="1:14" x14ac:dyDescent="0.35">
      <c r="A5854" s="106">
        <v>43830</v>
      </c>
      <c r="B5854" s="1"/>
      <c r="C5854" s="1" t="s">
        <v>3016</v>
      </c>
      <c r="D5854" s="102" t="s">
        <v>2641</v>
      </c>
      <c r="E5854" s="102">
        <v>1012</v>
      </c>
      <c r="F5854" s="102" t="s">
        <v>2642</v>
      </c>
      <c r="G5854" s="1">
        <v>-325942.09999999998</v>
      </c>
      <c r="H5854" s="1">
        <v>0</v>
      </c>
      <c r="I5854" s="1">
        <v>0</v>
      </c>
      <c r="J5854" s="1">
        <v>0</v>
      </c>
      <c r="K5854" s="1">
        <v>-325942.09999999998</v>
      </c>
      <c r="L5854" s="1">
        <v>-325.94209999999998</v>
      </c>
      <c r="M5854" s="1"/>
      <c r="N5854" s="1"/>
    </row>
    <row r="5855" spans="1:14" x14ac:dyDescent="0.35">
      <c r="A5855" s="106">
        <v>43830</v>
      </c>
      <c r="B5855" s="1"/>
      <c r="C5855" s="1" t="s">
        <v>3016</v>
      </c>
      <c r="D5855" s="102" t="s">
        <v>2643</v>
      </c>
      <c r="E5855" s="102">
        <v>1013</v>
      </c>
      <c r="F5855" s="102" t="s">
        <v>2642</v>
      </c>
      <c r="G5855" s="1">
        <v>-325942.09999999998</v>
      </c>
      <c r="H5855" s="1">
        <v>0</v>
      </c>
      <c r="I5855" s="1">
        <v>0</v>
      </c>
      <c r="J5855" s="1">
        <v>0</v>
      </c>
      <c r="K5855" s="1">
        <v>-325942.09999999998</v>
      </c>
      <c r="L5855" s="1">
        <v>-325.94209999999998</v>
      </c>
      <c r="M5855" s="1"/>
      <c r="N5855" s="1"/>
    </row>
    <row r="5856" spans="1:14" x14ac:dyDescent="0.35">
      <c r="A5856" s="106">
        <v>43830</v>
      </c>
      <c r="B5856" s="1"/>
      <c r="C5856" s="1" t="s">
        <v>3017</v>
      </c>
      <c r="D5856" s="102" t="s">
        <v>2644</v>
      </c>
      <c r="E5856" s="102">
        <v>1016</v>
      </c>
      <c r="F5856" s="102" t="s">
        <v>2540</v>
      </c>
      <c r="G5856" s="1">
        <v>-325942.09999999998</v>
      </c>
      <c r="H5856" s="1">
        <v>0</v>
      </c>
      <c r="I5856" s="1">
        <v>0</v>
      </c>
      <c r="J5856" s="1">
        <v>0</v>
      </c>
      <c r="K5856" s="1">
        <v>-325942.09999999998</v>
      </c>
      <c r="L5856" s="1">
        <v>-325.94209999999998</v>
      </c>
      <c r="M5856" s="1"/>
      <c r="N5856" s="1"/>
    </row>
    <row r="5857" spans="1:14" x14ac:dyDescent="0.35">
      <c r="A5857" s="106">
        <v>43830</v>
      </c>
      <c r="B5857" s="1"/>
      <c r="C5857" s="1" t="s">
        <v>3016</v>
      </c>
      <c r="D5857" s="102" t="s">
        <v>2645</v>
      </c>
      <c r="E5857" s="102">
        <v>1017</v>
      </c>
      <c r="F5857" s="102" t="s">
        <v>2323</v>
      </c>
      <c r="G5857" s="1">
        <v>-186852839.19999999</v>
      </c>
      <c r="H5857" s="1">
        <v>2368313.09</v>
      </c>
      <c r="I5857" s="1">
        <v>20662778.359999999</v>
      </c>
      <c r="J5857" s="1">
        <v>18294465.27</v>
      </c>
      <c r="K5857" s="1">
        <v>-205147304.47</v>
      </c>
      <c r="L5857" s="1">
        <v>-205147.30447</v>
      </c>
      <c r="M5857" s="1"/>
      <c r="N5857" s="1"/>
    </row>
    <row r="5858" spans="1:14" x14ac:dyDescent="0.35">
      <c r="A5858" s="106">
        <v>43830</v>
      </c>
      <c r="B5858" s="1"/>
      <c r="C5858" s="1" t="s">
        <v>3016</v>
      </c>
      <c r="D5858" s="102" t="s">
        <v>2646</v>
      </c>
      <c r="E5858" s="102">
        <v>1018</v>
      </c>
      <c r="F5858" s="102" t="s">
        <v>3001</v>
      </c>
      <c r="G5858" s="1">
        <v>-186852839.19999999</v>
      </c>
      <c r="H5858" s="1">
        <v>2368313.09</v>
      </c>
      <c r="I5858" s="1">
        <v>20662778.359999999</v>
      </c>
      <c r="J5858" s="1">
        <v>18294465.27</v>
      </c>
      <c r="K5858" s="1">
        <v>-205147304.47</v>
      </c>
      <c r="L5858" s="1">
        <v>-205147.30447</v>
      </c>
      <c r="M5858" s="1"/>
      <c r="N5858" s="1"/>
    </row>
    <row r="5859" spans="1:14" x14ac:dyDescent="0.35">
      <c r="A5859" s="106">
        <v>43830</v>
      </c>
      <c r="B5859" s="1"/>
      <c r="C5859" s="1" t="s">
        <v>3016</v>
      </c>
      <c r="D5859" s="102" t="s">
        <v>2647</v>
      </c>
      <c r="E5859" s="102">
        <v>1019</v>
      </c>
      <c r="F5859" s="102" t="s">
        <v>2648</v>
      </c>
      <c r="G5859" s="1">
        <v>-52963737.969999999</v>
      </c>
      <c r="H5859" s="1">
        <v>1997.28</v>
      </c>
      <c r="I5859" s="1">
        <v>5077594.7300000004</v>
      </c>
      <c r="J5859" s="1">
        <v>5075597.45</v>
      </c>
      <c r="K5859" s="1">
        <v>-58039335.420000002</v>
      </c>
      <c r="L5859" s="1">
        <v>-58039.335420000003</v>
      </c>
      <c r="M5859" s="1"/>
      <c r="N5859" s="1"/>
    </row>
    <row r="5860" spans="1:14" x14ac:dyDescent="0.35">
      <c r="A5860" s="106">
        <v>43830</v>
      </c>
      <c r="B5860" s="1"/>
      <c r="C5860" s="1" t="s">
        <v>3016</v>
      </c>
      <c r="D5860" s="102" t="s">
        <v>2649</v>
      </c>
      <c r="E5860" s="102">
        <v>1020</v>
      </c>
      <c r="F5860" s="102" t="s">
        <v>2650</v>
      </c>
      <c r="G5860" s="1">
        <v>-18492933.890000001</v>
      </c>
      <c r="H5860" s="1">
        <v>1997.28</v>
      </c>
      <c r="I5860" s="1">
        <v>1305035.2</v>
      </c>
      <c r="J5860" s="1">
        <v>1303037.92</v>
      </c>
      <c r="K5860" s="1">
        <v>-19795971.809999999</v>
      </c>
      <c r="L5860" s="1">
        <v>-19795.971809999999</v>
      </c>
      <c r="M5860" s="1"/>
      <c r="N5860" s="1"/>
    </row>
    <row r="5861" spans="1:14" x14ac:dyDescent="0.35">
      <c r="A5861" s="106">
        <v>43830</v>
      </c>
      <c r="B5861" s="1" t="s">
        <v>3158</v>
      </c>
      <c r="C5861" s="1" t="s">
        <v>3017</v>
      </c>
      <c r="D5861" s="102" t="s">
        <v>2651</v>
      </c>
      <c r="E5861" s="102">
        <v>1021</v>
      </c>
      <c r="F5861" s="102" t="s">
        <v>2907</v>
      </c>
      <c r="G5861" s="1">
        <v>-959692.2</v>
      </c>
      <c r="H5861" s="1">
        <v>0</v>
      </c>
      <c r="I5861" s="1">
        <v>712.32</v>
      </c>
      <c r="J5861" s="1">
        <v>712.32</v>
      </c>
      <c r="K5861" s="1">
        <v>-960404.52</v>
      </c>
      <c r="L5861" s="1">
        <v>-960.40452000000005</v>
      </c>
      <c r="M5861" s="1" t="s">
        <v>1176</v>
      </c>
      <c r="N5861" s="1"/>
    </row>
    <row r="5862" spans="1:14" x14ac:dyDescent="0.35">
      <c r="A5862" s="106">
        <v>43830</v>
      </c>
      <c r="B5862" s="1" t="s">
        <v>3158</v>
      </c>
      <c r="C5862" s="1" t="s">
        <v>3017</v>
      </c>
      <c r="D5862" s="102" t="s">
        <v>2651</v>
      </c>
      <c r="E5862" s="102">
        <v>1022</v>
      </c>
      <c r="F5862" s="102" t="s">
        <v>2652</v>
      </c>
      <c r="G5862" s="1">
        <v>-2001848.4</v>
      </c>
      <c r="H5862" s="1">
        <v>0</v>
      </c>
      <c r="I5862" s="1">
        <v>185198.07999999999</v>
      </c>
      <c r="J5862" s="1">
        <v>185198.07999999999</v>
      </c>
      <c r="K5862" s="1">
        <v>-2187046.48</v>
      </c>
      <c r="L5862" s="1">
        <v>-2187.04648</v>
      </c>
      <c r="M5862" s="1" t="s">
        <v>1176</v>
      </c>
      <c r="N5862" s="1"/>
    </row>
    <row r="5863" spans="1:14" x14ac:dyDescent="0.35">
      <c r="A5863" s="106">
        <v>43830</v>
      </c>
      <c r="B5863" s="1" t="s">
        <v>3158</v>
      </c>
      <c r="C5863" s="1" t="s">
        <v>3017</v>
      </c>
      <c r="D5863" s="102" t="s">
        <v>2651</v>
      </c>
      <c r="E5863" s="102">
        <v>1023</v>
      </c>
      <c r="F5863" s="102" t="s">
        <v>2653</v>
      </c>
      <c r="G5863" s="1">
        <v>-1477165.6</v>
      </c>
      <c r="H5863" s="1">
        <v>1997.28</v>
      </c>
      <c r="I5863" s="1">
        <v>89447.28</v>
      </c>
      <c r="J5863" s="1">
        <v>87450</v>
      </c>
      <c r="K5863" s="1">
        <v>-1564615.6</v>
      </c>
      <c r="L5863" s="1">
        <v>-1564.6156000000001</v>
      </c>
      <c r="M5863" s="1" t="s">
        <v>1176</v>
      </c>
      <c r="N5863" s="1"/>
    </row>
    <row r="5864" spans="1:14" x14ac:dyDescent="0.35">
      <c r="A5864" s="106">
        <v>43830</v>
      </c>
      <c r="B5864" s="1" t="s">
        <v>3158</v>
      </c>
      <c r="C5864" s="1" t="s">
        <v>3017</v>
      </c>
      <c r="D5864" s="102" t="s">
        <v>2651</v>
      </c>
      <c r="E5864" s="102">
        <v>1024</v>
      </c>
      <c r="F5864" s="102" t="s">
        <v>2906</v>
      </c>
      <c r="G5864" s="1">
        <v>-1320359.8600000001</v>
      </c>
      <c r="H5864" s="1">
        <v>0</v>
      </c>
      <c r="I5864" s="1">
        <v>67500.399999999994</v>
      </c>
      <c r="J5864" s="1">
        <v>67500.399999999994</v>
      </c>
      <c r="K5864" s="1">
        <v>-1387860.26</v>
      </c>
      <c r="L5864" s="1">
        <v>-1387.8602599999999</v>
      </c>
      <c r="M5864" s="1" t="s">
        <v>1176</v>
      </c>
      <c r="N5864" s="1"/>
    </row>
    <row r="5865" spans="1:14" x14ac:dyDescent="0.35">
      <c r="A5865" s="106">
        <v>43830</v>
      </c>
      <c r="B5865" s="1" t="s">
        <v>3158</v>
      </c>
      <c r="C5865" s="1" t="s">
        <v>3017</v>
      </c>
      <c r="D5865" s="102" t="s">
        <v>2651</v>
      </c>
      <c r="E5865" s="102">
        <v>1025</v>
      </c>
      <c r="F5865" s="102" t="s">
        <v>2904</v>
      </c>
      <c r="G5865" s="1">
        <v>-107329.77</v>
      </c>
      <c r="H5865" s="1">
        <v>0</v>
      </c>
      <c r="I5865" s="1">
        <v>0</v>
      </c>
      <c r="J5865" s="1">
        <v>0</v>
      </c>
      <c r="K5865" s="1">
        <v>-107329.77</v>
      </c>
      <c r="L5865" s="1">
        <v>-107.32977000000001</v>
      </c>
      <c r="M5865" s="1" t="s">
        <v>1176</v>
      </c>
      <c r="N5865" s="1"/>
    </row>
    <row r="5866" spans="1:14" x14ac:dyDescent="0.35">
      <c r="A5866" s="106">
        <v>43830</v>
      </c>
      <c r="B5866" s="1" t="s">
        <v>3158</v>
      </c>
      <c r="C5866" s="1" t="s">
        <v>3017</v>
      </c>
      <c r="D5866" s="102" t="s">
        <v>2651</v>
      </c>
      <c r="E5866" s="102">
        <v>1027</v>
      </c>
      <c r="F5866" s="102" t="s">
        <v>2905</v>
      </c>
      <c r="G5866" s="1">
        <v>-12463113.42</v>
      </c>
      <c r="H5866" s="1">
        <v>0</v>
      </c>
      <c r="I5866" s="1">
        <v>945227.6</v>
      </c>
      <c r="J5866" s="1">
        <v>945227.6</v>
      </c>
      <c r="K5866" s="1">
        <v>-13408341.02</v>
      </c>
      <c r="L5866" s="1">
        <v>-13408.34102</v>
      </c>
      <c r="M5866" s="1" t="s">
        <v>1176</v>
      </c>
      <c r="N5866" s="1"/>
    </row>
    <row r="5867" spans="1:14" x14ac:dyDescent="0.35">
      <c r="A5867" s="106">
        <v>43830</v>
      </c>
      <c r="B5867" s="1" t="s">
        <v>3158</v>
      </c>
      <c r="C5867" s="1" t="s">
        <v>3017</v>
      </c>
      <c r="D5867" s="102" t="s">
        <v>2651</v>
      </c>
      <c r="E5867" s="102">
        <v>1028</v>
      </c>
      <c r="F5867" s="102" t="s">
        <v>2886</v>
      </c>
      <c r="G5867" s="1">
        <v>-162096.6</v>
      </c>
      <c r="H5867" s="1">
        <v>0</v>
      </c>
      <c r="I5867" s="1">
        <v>16949.52</v>
      </c>
      <c r="J5867" s="1">
        <v>16949.52</v>
      </c>
      <c r="K5867" s="1">
        <v>-179046.12</v>
      </c>
      <c r="L5867" s="1">
        <v>-179.04612</v>
      </c>
      <c r="M5867" s="1" t="s">
        <v>1176</v>
      </c>
      <c r="N5867" s="1"/>
    </row>
    <row r="5868" spans="1:14" x14ac:dyDescent="0.35">
      <c r="A5868" s="106">
        <v>43830</v>
      </c>
      <c r="B5868" s="1" t="s">
        <v>3158</v>
      </c>
      <c r="C5868" s="1" t="s">
        <v>3017</v>
      </c>
      <c r="D5868" s="102" t="s">
        <v>2654</v>
      </c>
      <c r="E5868" s="102">
        <v>1029</v>
      </c>
      <c r="F5868" s="102" t="s">
        <v>2540</v>
      </c>
      <c r="G5868" s="1">
        <v>-1328.04</v>
      </c>
      <c r="H5868" s="1">
        <v>0</v>
      </c>
      <c r="I5868" s="1">
        <v>0</v>
      </c>
      <c r="J5868" s="1">
        <v>0</v>
      </c>
      <c r="K5868" s="1">
        <v>-1328.04</v>
      </c>
      <c r="L5868" s="1">
        <v>-1.3280399999999999</v>
      </c>
      <c r="M5868" s="1" t="s">
        <v>1176</v>
      </c>
      <c r="N5868" s="1"/>
    </row>
    <row r="5869" spans="1:14" x14ac:dyDescent="0.35">
      <c r="A5869" s="106">
        <v>43830</v>
      </c>
      <c r="B5869" s="1"/>
      <c r="C5869" s="1" t="s">
        <v>3016</v>
      </c>
      <c r="D5869" s="102" t="s">
        <v>2908</v>
      </c>
      <c r="E5869" s="102">
        <v>1030</v>
      </c>
      <c r="F5869" s="102" t="s">
        <v>2909</v>
      </c>
      <c r="G5869" s="1">
        <v>-34470804.079999998</v>
      </c>
      <c r="H5869" s="1">
        <v>0</v>
      </c>
      <c r="I5869" s="1">
        <v>3772559.53</v>
      </c>
      <c r="J5869" s="1">
        <v>3772559.53</v>
      </c>
      <c r="K5869" s="1">
        <v>-38243363.609999999</v>
      </c>
      <c r="L5869" s="1">
        <v>-38243.36361</v>
      </c>
      <c r="M5869" s="1"/>
      <c r="N5869" s="1"/>
    </row>
    <row r="5870" spans="1:14" x14ac:dyDescent="0.35">
      <c r="A5870" s="106">
        <v>43830</v>
      </c>
      <c r="B5870" s="1" t="s">
        <v>3158</v>
      </c>
      <c r="C5870" s="1" t="s">
        <v>3017</v>
      </c>
      <c r="D5870" s="102" t="s">
        <v>2910</v>
      </c>
      <c r="E5870" s="102">
        <v>1031</v>
      </c>
      <c r="F5870" s="102" t="s">
        <v>2907</v>
      </c>
      <c r="G5870" s="1">
        <v>-305025.59999999998</v>
      </c>
      <c r="H5870" s="1">
        <v>0</v>
      </c>
      <c r="I5870" s="1">
        <v>48743.040000000001</v>
      </c>
      <c r="J5870" s="1">
        <v>48743.040000000001</v>
      </c>
      <c r="K5870" s="1">
        <v>-353768.64</v>
      </c>
      <c r="L5870" s="1">
        <v>-353.76864</v>
      </c>
      <c r="M5870" s="1" t="s">
        <v>1176</v>
      </c>
      <c r="N5870" s="1"/>
    </row>
    <row r="5871" spans="1:14" x14ac:dyDescent="0.35">
      <c r="A5871" s="106">
        <v>43830</v>
      </c>
      <c r="B5871" s="1" t="s">
        <v>3158</v>
      </c>
      <c r="C5871" s="1" t="s">
        <v>3017</v>
      </c>
      <c r="D5871" s="102" t="s">
        <v>2910</v>
      </c>
      <c r="E5871" s="102">
        <v>1032</v>
      </c>
      <c r="F5871" s="102" t="s">
        <v>2652</v>
      </c>
      <c r="G5871" s="1">
        <v>-4648166.82</v>
      </c>
      <c r="H5871" s="1">
        <v>0</v>
      </c>
      <c r="I5871" s="1">
        <v>454926.06</v>
      </c>
      <c r="J5871" s="1">
        <v>454926.06</v>
      </c>
      <c r="K5871" s="1">
        <v>-5103092.88</v>
      </c>
      <c r="L5871" s="1">
        <v>-5103.0928800000002</v>
      </c>
      <c r="M5871" s="1" t="s">
        <v>1176</v>
      </c>
      <c r="N5871" s="1"/>
    </row>
    <row r="5872" spans="1:14" x14ac:dyDescent="0.35">
      <c r="A5872" s="106">
        <v>43830</v>
      </c>
      <c r="B5872" s="1" t="s">
        <v>3158</v>
      </c>
      <c r="C5872" s="1" t="s">
        <v>3017</v>
      </c>
      <c r="D5872" s="102" t="s">
        <v>2910</v>
      </c>
      <c r="E5872" s="102">
        <v>1034</v>
      </c>
      <c r="F5872" s="102" t="s">
        <v>2906</v>
      </c>
      <c r="G5872" s="1">
        <v>-1423637.06</v>
      </c>
      <c r="H5872" s="1">
        <v>0</v>
      </c>
      <c r="I5872" s="1">
        <v>17549.64</v>
      </c>
      <c r="J5872" s="1">
        <v>17549.64</v>
      </c>
      <c r="K5872" s="1">
        <v>-1441186.7</v>
      </c>
      <c r="L5872" s="1">
        <v>-1441.1867</v>
      </c>
      <c r="M5872" s="1" t="s">
        <v>1176</v>
      </c>
      <c r="N5872" s="1"/>
    </row>
    <row r="5873" spans="1:14" x14ac:dyDescent="0.35">
      <c r="A5873" s="106">
        <v>43830</v>
      </c>
      <c r="B5873" s="1" t="s">
        <v>3158</v>
      </c>
      <c r="C5873" s="1" t="s">
        <v>3017</v>
      </c>
      <c r="D5873" s="102" t="s">
        <v>2910</v>
      </c>
      <c r="E5873" s="102">
        <v>1035</v>
      </c>
      <c r="F5873" s="102" t="s">
        <v>2904</v>
      </c>
      <c r="G5873" s="1">
        <v>-158407.16</v>
      </c>
      <c r="H5873" s="1">
        <v>0</v>
      </c>
      <c r="I5873" s="1">
        <v>14602.05</v>
      </c>
      <c r="J5873" s="1">
        <v>14602.05</v>
      </c>
      <c r="K5873" s="1">
        <v>-173009.21</v>
      </c>
      <c r="L5873" s="1">
        <v>-173.00921</v>
      </c>
      <c r="M5873" s="1" t="s">
        <v>1176</v>
      </c>
      <c r="N5873" s="1"/>
    </row>
    <row r="5874" spans="1:14" x14ac:dyDescent="0.35">
      <c r="A5874" s="106">
        <v>43830</v>
      </c>
      <c r="B5874" s="1" t="s">
        <v>3158</v>
      </c>
      <c r="C5874" s="1" t="s">
        <v>3017</v>
      </c>
      <c r="D5874" s="102" t="s">
        <v>2910</v>
      </c>
      <c r="E5874" s="102">
        <v>1037</v>
      </c>
      <c r="F5874" s="102" t="s">
        <v>2905</v>
      </c>
      <c r="G5874" s="1">
        <v>-27927621.16</v>
      </c>
      <c r="H5874" s="1">
        <v>0</v>
      </c>
      <c r="I5874" s="1">
        <v>3236738.74</v>
      </c>
      <c r="J5874" s="1">
        <v>3236738.74</v>
      </c>
      <c r="K5874" s="1">
        <v>-31164359.899999999</v>
      </c>
      <c r="L5874" s="1">
        <v>-31164.359899999999</v>
      </c>
      <c r="M5874" s="1" t="s">
        <v>1176</v>
      </c>
      <c r="N5874" s="1"/>
    </row>
    <row r="5875" spans="1:14" x14ac:dyDescent="0.35">
      <c r="A5875" s="106">
        <v>43830</v>
      </c>
      <c r="B5875" s="1" t="s">
        <v>3158</v>
      </c>
      <c r="C5875" s="1" t="s">
        <v>3017</v>
      </c>
      <c r="D5875" s="102" t="s">
        <v>2910</v>
      </c>
      <c r="E5875" s="102">
        <v>1038</v>
      </c>
      <c r="F5875" s="102" t="s">
        <v>2886</v>
      </c>
      <c r="G5875" s="1">
        <v>-1748.76</v>
      </c>
      <c r="H5875" s="1">
        <v>0</v>
      </c>
      <c r="I5875" s="1">
        <v>0</v>
      </c>
      <c r="J5875" s="1">
        <v>0</v>
      </c>
      <c r="K5875" s="1">
        <v>-1748.76</v>
      </c>
      <c r="L5875" s="1">
        <v>-1.7487600000000001</v>
      </c>
      <c r="M5875" s="1" t="s">
        <v>1176</v>
      </c>
      <c r="N5875" s="1"/>
    </row>
    <row r="5876" spans="1:14" x14ac:dyDescent="0.35">
      <c r="A5876" s="106">
        <v>43830</v>
      </c>
      <c r="B5876" s="1" t="s">
        <v>3158</v>
      </c>
      <c r="C5876" s="1" t="s">
        <v>3017</v>
      </c>
      <c r="D5876" s="102" t="s">
        <v>2928</v>
      </c>
      <c r="E5876" s="102">
        <v>1039</v>
      </c>
      <c r="F5876" s="102" t="s">
        <v>2540</v>
      </c>
      <c r="G5876" s="1">
        <v>-6197.52</v>
      </c>
      <c r="H5876" s="1">
        <v>0</v>
      </c>
      <c r="I5876" s="1">
        <v>0</v>
      </c>
      <c r="J5876" s="1">
        <v>0</v>
      </c>
      <c r="K5876" s="1">
        <v>-6197.52</v>
      </c>
      <c r="L5876" s="1">
        <v>-6.1975200000000008</v>
      </c>
      <c r="M5876" s="1" t="s">
        <v>1176</v>
      </c>
      <c r="N5876" s="1"/>
    </row>
    <row r="5877" spans="1:14" x14ac:dyDescent="0.35">
      <c r="A5877" s="106">
        <v>43830</v>
      </c>
      <c r="B5877" s="1"/>
      <c r="C5877" s="1" t="s">
        <v>3016</v>
      </c>
      <c r="D5877" s="102" t="s">
        <v>2887</v>
      </c>
      <c r="E5877" s="102">
        <v>1072</v>
      </c>
      <c r="F5877" s="102" t="s">
        <v>2879</v>
      </c>
      <c r="G5877" s="1">
        <v>-3672646.72</v>
      </c>
      <c r="H5877" s="1">
        <v>0</v>
      </c>
      <c r="I5877" s="1">
        <v>216008.66</v>
      </c>
      <c r="J5877" s="1">
        <v>216008.66</v>
      </c>
      <c r="K5877" s="1">
        <v>-3888655.38</v>
      </c>
      <c r="L5877" s="1">
        <v>-3888.6553799999997</v>
      </c>
      <c r="M5877" s="1"/>
      <c r="N5877" s="1"/>
    </row>
    <row r="5878" spans="1:14" x14ac:dyDescent="0.35">
      <c r="A5878" s="106">
        <v>43830</v>
      </c>
      <c r="B5878" s="1" t="s">
        <v>3158</v>
      </c>
      <c r="C5878" s="1" t="s">
        <v>3017</v>
      </c>
      <c r="D5878" s="102" t="s">
        <v>2888</v>
      </c>
      <c r="E5878" s="102">
        <v>1073</v>
      </c>
      <c r="F5878" s="102" t="s">
        <v>2650</v>
      </c>
      <c r="G5878" s="1">
        <v>-1396061.91</v>
      </c>
      <c r="H5878" s="1">
        <v>0</v>
      </c>
      <c r="I5878" s="1">
        <v>92766.01</v>
      </c>
      <c r="J5878" s="1">
        <v>92766.01</v>
      </c>
      <c r="K5878" s="1">
        <v>-1488827.92</v>
      </c>
      <c r="L5878" s="1">
        <v>-1488.8279199999999</v>
      </c>
      <c r="M5878" s="1" t="s">
        <v>1176</v>
      </c>
      <c r="N5878" s="1"/>
    </row>
    <row r="5879" spans="1:14" x14ac:dyDescent="0.35">
      <c r="A5879" s="106">
        <v>43830</v>
      </c>
      <c r="B5879" s="1" t="s">
        <v>3158</v>
      </c>
      <c r="C5879" s="1" t="s">
        <v>3017</v>
      </c>
      <c r="D5879" s="102" t="s">
        <v>2911</v>
      </c>
      <c r="E5879" s="102">
        <v>1074</v>
      </c>
      <c r="F5879" s="102" t="s">
        <v>2909</v>
      </c>
      <c r="G5879" s="1">
        <v>-2147372.65</v>
      </c>
      <c r="H5879" s="1">
        <v>0</v>
      </c>
      <c r="I5879" s="1">
        <v>123242.65</v>
      </c>
      <c r="J5879" s="1">
        <v>123242.65</v>
      </c>
      <c r="K5879" s="1">
        <v>-2270615.2999999998</v>
      </c>
      <c r="L5879" s="1">
        <v>-2270.6152999999999</v>
      </c>
      <c r="M5879" s="1" t="s">
        <v>1176</v>
      </c>
      <c r="N5879" s="1"/>
    </row>
    <row r="5880" spans="1:14" x14ac:dyDescent="0.35">
      <c r="A5880" s="106">
        <v>43830</v>
      </c>
      <c r="B5880" s="1" t="s">
        <v>3158</v>
      </c>
      <c r="C5880" s="1" t="s">
        <v>3017</v>
      </c>
      <c r="D5880" s="102" t="s">
        <v>3105</v>
      </c>
      <c r="E5880" s="102">
        <v>1075</v>
      </c>
      <c r="F5880" s="102" t="s">
        <v>3106</v>
      </c>
      <c r="G5880" s="1">
        <v>-129212.16</v>
      </c>
      <c r="H5880" s="1">
        <v>0</v>
      </c>
      <c r="I5880" s="1">
        <v>0</v>
      </c>
      <c r="J5880" s="1">
        <v>0</v>
      </c>
      <c r="K5880" s="1">
        <v>-129212.16</v>
      </c>
      <c r="L5880" s="1">
        <v>-129.21216000000001</v>
      </c>
      <c r="M5880" s="1" t="s">
        <v>1176</v>
      </c>
      <c r="N5880" s="1"/>
    </row>
    <row r="5881" spans="1:14" x14ac:dyDescent="0.35">
      <c r="A5881" s="106">
        <v>43830</v>
      </c>
      <c r="B5881" s="1"/>
      <c r="C5881" s="1" t="s">
        <v>3016</v>
      </c>
      <c r="D5881" s="102" t="s">
        <v>2878</v>
      </c>
      <c r="E5881" s="102">
        <v>1078</v>
      </c>
      <c r="F5881" s="102" t="s">
        <v>2879</v>
      </c>
      <c r="G5881" s="1">
        <v>-34141690.659999996</v>
      </c>
      <c r="H5881" s="1">
        <v>0</v>
      </c>
      <c r="I5881" s="1">
        <v>3633238.13</v>
      </c>
      <c r="J5881" s="1">
        <v>3633238.13</v>
      </c>
      <c r="K5881" s="1">
        <v>-37774928.789999999</v>
      </c>
      <c r="L5881" s="1">
        <v>-37774.928789999998</v>
      </c>
      <c r="M5881" s="1"/>
      <c r="N5881" s="1"/>
    </row>
    <row r="5882" spans="1:14" x14ac:dyDescent="0.35">
      <c r="A5882" s="106">
        <v>43830</v>
      </c>
      <c r="B5882" s="1"/>
      <c r="C5882" s="1" t="s">
        <v>3016</v>
      </c>
      <c r="D5882" s="102" t="s">
        <v>2880</v>
      </c>
      <c r="E5882" s="102">
        <v>1079</v>
      </c>
      <c r="F5882" s="102" t="s">
        <v>2881</v>
      </c>
      <c r="G5882" s="1">
        <v>-34141690.659999996</v>
      </c>
      <c r="H5882" s="1">
        <v>0</v>
      </c>
      <c r="I5882" s="1">
        <v>3633238.13</v>
      </c>
      <c r="J5882" s="1">
        <v>3633238.13</v>
      </c>
      <c r="K5882" s="1">
        <v>-37774928.789999999</v>
      </c>
      <c r="L5882" s="1">
        <v>-37774.928789999998</v>
      </c>
      <c r="M5882" s="1"/>
      <c r="N5882" s="1"/>
    </row>
    <row r="5883" spans="1:14" x14ac:dyDescent="0.35">
      <c r="A5883" s="106">
        <v>43830</v>
      </c>
      <c r="B5883" s="1" t="s">
        <v>3158</v>
      </c>
      <c r="C5883" s="1" t="s">
        <v>3017</v>
      </c>
      <c r="D5883" s="102" t="s">
        <v>2912</v>
      </c>
      <c r="E5883" s="102">
        <v>1080</v>
      </c>
      <c r="F5883" s="102" t="s">
        <v>2907</v>
      </c>
      <c r="G5883" s="1">
        <v>-517747.02</v>
      </c>
      <c r="H5883" s="1">
        <v>0</v>
      </c>
      <c r="I5883" s="1">
        <v>21461.759999999998</v>
      </c>
      <c r="J5883" s="1">
        <v>21461.759999999998</v>
      </c>
      <c r="K5883" s="1">
        <v>-539208.78</v>
      </c>
      <c r="L5883" s="1">
        <v>-539.20878000000005</v>
      </c>
      <c r="M5883" s="1" t="s">
        <v>1176</v>
      </c>
      <c r="N5883" s="1"/>
    </row>
    <row r="5884" spans="1:14" x14ac:dyDescent="0.35">
      <c r="A5884" s="106">
        <v>43830</v>
      </c>
      <c r="B5884" s="1" t="s">
        <v>3158</v>
      </c>
      <c r="C5884" s="1" t="s">
        <v>3017</v>
      </c>
      <c r="D5884" s="102" t="s">
        <v>2912</v>
      </c>
      <c r="E5884" s="102">
        <v>1081</v>
      </c>
      <c r="F5884" s="102" t="s">
        <v>2652</v>
      </c>
      <c r="G5884" s="1">
        <v>-18019.560000000001</v>
      </c>
      <c r="H5884" s="1">
        <v>0</v>
      </c>
      <c r="I5884" s="1">
        <v>0</v>
      </c>
      <c r="J5884" s="1">
        <v>0</v>
      </c>
      <c r="K5884" s="1">
        <v>-18019.560000000001</v>
      </c>
      <c r="L5884" s="1">
        <v>-18.019560000000002</v>
      </c>
      <c r="M5884" s="1" t="s">
        <v>1176</v>
      </c>
      <c r="N5884" s="1"/>
    </row>
    <row r="5885" spans="1:14" x14ac:dyDescent="0.35">
      <c r="A5885" s="106">
        <v>43830</v>
      </c>
      <c r="B5885" s="1" t="s">
        <v>3158</v>
      </c>
      <c r="C5885" s="1" t="s">
        <v>3017</v>
      </c>
      <c r="D5885" s="102" t="s">
        <v>2912</v>
      </c>
      <c r="E5885" s="102">
        <v>1082</v>
      </c>
      <c r="F5885" s="102" t="s">
        <v>2653</v>
      </c>
      <c r="G5885" s="1">
        <v>-1037798.28</v>
      </c>
      <c r="H5885" s="1">
        <v>0</v>
      </c>
      <c r="I5885" s="1">
        <v>69850</v>
      </c>
      <c r="J5885" s="1">
        <v>69850</v>
      </c>
      <c r="K5885" s="1">
        <v>-1107648.28</v>
      </c>
      <c r="L5885" s="1">
        <v>-1107.6482800000001</v>
      </c>
      <c r="M5885" s="1" t="s">
        <v>1176</v>
      </c>
      <c r="N5885" s="1"/>
    </row>
    <row r="5886" spans="1:14" x14ac:dyDescent="0.35">
      <c r="A5886" s="106">
        <v>43830</v>
      </c>
      <c r="B5886" s="1" t="s">
        <v>3158</v>
      </c>
      <c r="C5886" s="1" t="s">
        <v>3017</v>
      </c>
      <c r="D5886" s="102" t="s">
        <v>2912</v>
      </c>
      <c r="E5886" s="102">
        <v>1083</v>
      </c>
      <c r="F5886" s="102" t="s">
        <v>2906</v>
      </c>
      <c r="G5886" s="1">
        <v>-31398431.52</v>
      </c>
      <c r="H5886" s="1">
        <v>0</v>
      </c>
      <c r="I5886" s="1">
        <v>3441231.8</v>
      </c>
      <c r="J5886" s="1">
        <v>3441231.8</v>
      </c>
      <c r="K5886" s="1">
        <v>-34839663.32</v>
      </c>
      <c r="L5886" s="1">
        <v>-34839.66332</v>
      </c>
      <c r="M5886" s="1" t="s">
        <v>1176</v>
      </c>
      <c r="N5886" s="1"/>
    </row>
    <row r="5887" spans="1:14" x14ac:dyDescent="0.35">
      <c r="A5887" s="106">
        <v>43830</v>
      </c>
      <c r="B5887" s="1" t="s">
        <v>3158</v>
      </c>
      <c r="C5887" s="1" t="s">
        <v>3017</v>
      </c>
      <c r="D5887" s="102" t="s">
        <v>2912</v>
      </c>
      <c r="E5887" s="102">
        <v>1086</v>
      </c>
      <c r="F5887" s="102" t="s">
        <v>2913</v>
      </c>
      <c r="G5887" s="1">
        <v>-53268.74</v>
      </c>
      <c r="H5887" s="1">
        <v>0</v>
      </c>
      <c r="I5887" s="1">
        <v>5561.34</v>
      </c>
      <c r="J5887" s="1">
        <v>5561.34</v>
      </c>
      <c r="K5887" s="1">
        <v>-58830.080000000002</v>
      </c>
      <c r="L5887" s="1">
        <v>-58.830080000000002</v>
      </c>
      <c r="M5887" s="1" t="s">
        <v>1176</v>
      </c>
      <c r="N5887" s="1"/>
    </row>
    <row r="5888" spans="1:14" x14ac:dyDescent="0.35">
      <c r="A5888" s="106">
        <v>43830</v>
      </c>
      <c r="B5888" s="1" t="s">
        <v>3158</v>
      </c>
      <c r="C5888" s="1" t="s">
        <v>3017</v>
      </c>
      <c r="D5888" s="102" t="s">
        <v>2882</v>
      </c>
      <c r="E5888" s="102">
        <v>1089</v>
      </c>
      <c r="F5888" s="102" t="s">
        <v>2540</v>
      </c>
      <c r="G5888" s="1">
        <v>-1116425.54</v>
      </c>
      <c r="H5888" s="1">
        <v>0</v>
      </c>
      <c r="I5888" s="1">
        <v>95133.23</v>
      </c>
      <c r="J5888" s="1">
        <v>95133.23</v>
      </c>
      <c r="K5888" s="1">
        <v>-1211558.77</v>
      </c>
      <c r="L5888" s="1">
        <v>-1211.5587700000001</v>
      </c>
      <c r="M5888" s="1" t="s">
        <v>1176</v>
      </c>
      <c r="N5888" s="1"/>
    </row>
    <row r="5889" spans="1:14" x14ac:dyDescent="0.35">
      <c r="A5889" s="106">
        <v>43830</v>
      </c>
      <c r="B5889" s="1"/>
      <c r="C5889" s="1" t="s">
        <v>3016</v>
      </c>
      <c r="D5889" s="102" t="s">
        <v>2914</v>
      </c>
      <c r="E5889" s="102">
        <v>1103</v>
      </c>
      <c r="F5889" s="102" t="s">
        <v>2915</v>
      </c>
      <c r="G5889" s="1">
        <v>-1777488.44</v>
      </c>
      <c r="H5889" s="1">
        <v>0</v>
      </c>
      <c r="I5889" s="1">
        <v>170195.7</v>
      </c>
      <c r="J5889" s="1">
        <v>170195.7</v>
      </c>
      <c r="K5889" s="1">
        <v>-1947684.14</v>
      </c>
      <c r="L5889" s="1">
        <v>-1947.6841399999998</v>
      </c>
      <c r="M5889" s="1"/>
      <c r="N5889" s="1"/>
    </row>
    <row r="5890" spans="1:14" x14ac:dyDescent="0.35">
      <c r="A5890" s="106">
        <v>43830</v>
      </c>
      <c r="B5890" s="1"/>
      <c r="C5890" s="1" t="s">
        <v>3016</v>
      </c>
      <c r="D5890" s="102" t="s">
        <v>2916</v>
      </c>
      <c r="E5890" s="102">
        <v>1104</v>
      </c>
      <c r="F5890" s="102" t="s">
        <v>2917</v>
      </c>
      <c r="G5890" s="1">
        <v>-1777488.44</v>
      </c>
      <c r="H5890" s="1">
        <v>0</v>
      </c>
      <c r="I5890" s="1">
        <v>170195.7</v>
      </c>
      <c r="J5890" s="1">
        <v>170195.7</v>
      </c>
      <c r="K5890" s="1">
        <v>-1947684.14</v>
      </c>
      <c r="L5890" s="1">
        <v>-1947.6841399999998</v>
      </c>
      <c r="M5890" s="1"/>
      <c r="N5890" s="1"/>
    </row>
    <row r="5891" spans="1:14" x14ac:dyDescent="0.35">
      <c r="A5891" s="106">
        <v>43830</v>
      </c>
      <c r="B5891" s="1" t="s">
        <v>3158</v>
      </c>
      <c r="C5891" s="1" t="s">
        <v>3017</v>
      </c>
      <c r="D5891" s="102" t="s">
        <v>2918</v>
      </c>
      <c r="E5891" s="102">
        <v>1111</v>
      </c>
      <c r="F5891" s="102" t="s">
        <v>2919</v>
      </c>
      <c r="G5891" s="1">
        <v>-1777488.44</v>
      </c>
      <c r="H5891" s="1">
        <v>0</v>
      </c>
      <c r="I5891" s="1">
        <v>170195.7</v>
      </c>
      <c r="J5891" s="1">
        <v>170195.7</v>
      </c>
      <c r="K5891" s="1">
        <v>-1947684.14</v>
      </c>
      <c r="L5891" s="1">
        <v>-1947.6841399999998</v>
      </c>
      <c r="M5891" s="1" t="s">
        <v>1176</v>
      </c>
      <c r="N5891" s="1"/>
    </row>
    <row r="5892" spans="1:14" x14ac:dyDescent="0.35">
      <c r="A5892" s="106">
        <v>43830</v>
      </c>
      <c r="B5892" s="1"/>
      <c r="C5892" s="1" t="s">
        <v>3016</v>
      </c>
      <c r="D5892" s="102" t="s">
        <v>2920</v>
      </c>
      <c r="E5892" s="102">
        <v>1128</v>
      </c>
      <c r="F5892" s="102" t="s">
        <v>2921</v>
      </c>
      <c r="G5892" s="1">
        <v>-178899.61</v>
      </c>
      <c r="H5892" s="1">
        <v>0</v>
      </c>
      <c r="I5892" s="1">
        <v>20195.11</v>
      </c>
      <c r="J5892" s="1">
        <v>20195.11</v>
      </c>
      <c r="K5892" s="1">
        <v>-199094.72</v>
      </c>
      <c r="L5892" s="1">
        <v>-199.09472</v>
      </c>
      <c r="M5892" s="1"/>
      <c r="N5892" s="1"/>
    </row>
    <row r="5893" spans="1:14" x14ac:dyDescent="0.35">
      <c r="A5893" s="106">
        <v>43830</v>
      </c>
      <c r="B5893" s="1" t="s">
        <v>3158</v>
      </c>
      <c r="C5893" s="1" t="s">
        <v>3017</v>
      </c>
      <c r="D5893" s="102" t="s">
        <v>2922</v>
      </c>
      <c r="E5893" s="102">
        <v>1139</v>
      </c>
      <c r="F5893" s="102" t="s">
        <v>2923</v>
      </c>
      <c r="G5893" s="1">
        <v>-178899.61</v>
      </c>
      <c r="H5893" s="1">
        <v>0</v>
      </c>
      <c r="I5893" s="1">
        <v>20195.11</v>
      </c>
      <c r="J5893" s="1">
        <v>20195.11</v>
      </c>
      <c r="K5893" s="1">
        <v>-199094.72</v>
      </c>
      <c r="L5893" s="1">
        <v>-199.09472</v>
      </c>
      <c r="M5893" s="1" t="s">
        <v>1176</v>
      </c>
      <c r="N5893" s="1"/>
    </row>
    <row r="5894" spans="1:14" x14ac:dyDescent="0.35">
      <c r="A5894" s="106">
        <v>43830</v>
      </c>
      <c r="B5894" s="1"/>
      <c r="C5894" s="1" t="s">
        <v>3016</v>
      </c>
      <c r="D5894" s="102" t="s">
        <v>2655</v>
      </c>
      <c r="E5894" s="102">
        <v>1052</v>
      </c>
      <c r="F5894" s="102" t="s">
        <v>2656</v>
      </c>
      <c r="G5894" s="1">
        <v>-121413966.18000001</v>
      </c>
      <c r="H5894" s="1">
        <v>0</v>
      </c>
      <c r="I5894" s="1">
        <v>11540950.67</v>
      </c>
      <c r="J5894" s="1">
        <v>11540950.67</v>
      </c>
      <c r="K5894" s="1">
        <v>-132954916.84999999</v>
      </c>
      <c r="L5894" s="1">
        <v>-132954.91684999998</v>
      </c>
      <c r="M5894" s="1"/>
      <c r="N5894" s="1"/>
    </row>
    <row r="5895" spans="1:14" x14ac:dyDescent="0.35">
      <c r="A5895" s="106">
        <v>43830</v>
      </c>
      <c r="B5895" s="1"/>
      <c r="C5895" s="1" t="s">
        <v>3016</v>
      </c>
      <c r="D5895" s="102" t="s">
        <v>3078</v>
      </c>
      <c r="E5895" s="102">
        <v>1057</v>
      </c>
      <c r="F5895" s="102" t="s">
        <v>3079</v>
      </c>
      <c r="G5895" s="1">
        <v>-121413966.18000001</v>
      </c>
      <c r="H5895" s="1">
        <v>0</v>
      </c>
      <c r="I5895" s="1">
        <v>11540950.67</v>
      </c>
      <c r="J5895" s="1">
        <v>11540950.67</v>
      </c>
      <c r="K5895" s="1">
        <v>-132954916.84999999</v>
      </c>
      <c r="L5895" s="1">
        <v>-132954.91684999998</v>
      </c>
      <c r="M5895" s="1"/>
      <c r="N5895" s="1"/>
    </row>
    <row r="5896" spans="1:14" x14ac:dyDescent="0.35">
      <c r="A5896" s="106">
        <v>43830</v>
      </c>
      <c r="B5896" s="1" t="s">
        <v>3160</v>
      </c>
      <c r="C5896" s="1" t="s">
        <v>3017</v>
      </c>
      <c r="D5896" s="102" t="s">
        <v>2657</v>
      </c>
      <c r="E5896" s="102">
        <v>1058</v>
      </c>
      <c r="F5896" s="102" t="s">
        <v>2658</v>
      </c>
      <c r="G5896" s="1">
        <v>-119873951.52</v>
      </c>
      <c r="H5896" s="1">
        <v>0</v>
      </c>
      <c r="I5896" s="1">
        <v>11345860.550000001</v>
      </c>
      <c r="J5896" s="1">
        <v>11345860.550000001</v>
      </c>
      <c r="K5896" s="1">
        <v>-131219812.06999999</v>
      </c>
      <c r="L5896" s="1">
        <v>-131219.81206999999</v>
      </c>
      <c r="M5896" s="1" t="s">
        <v>1176</v>
      </c>
      <c r="N5896" s="1"/>
    </row>
    <row r="5897" spans="1:14" x14ac:dyDescent="0.35">
      <c r="A5897" s="106">
        <v>43830</v>
      </c>
      <c r="B5897" s="1" t="s">
        <v>3161</v>
      </c>
      <c r="C5897" s="1" t="s">
        <v>3017</v>
      </c>
      <c r="D5897" s="102" t="s">
        <v>2657</v>
      </c>
      <c r="E5897" s="102">
        <v>1059</v>
      </c>
      <c r="F5897" s="102" t="s">
        <v>3152</v>
      </c>
      <c r="G5897" s="1">
        <v>-1540014.66</v>
      </c>
      <c r="H5897" s="1">
        <v>0</v>
      </c>
      <c r="I5897" s="1">
        <v>195090.12</v>
      </c>
      <c r="J5897" s="1">
        <v>195090.12</v>
      </c>
      <c r="K5897" s="1">
        <v>-1735104.78</v>
      </c>
      <c r="L5897" s="1">
        <v>-1735.1047800000001</v>
      </c>
      <c r="M5897" s="1" t="s">
        <v>1176</v>
      </c>
      <c r="N5897" s="1"/>
    </row>
    <row r="5898" spans="1:14" x14ac:dyDescent="0.35">
      <c r="A5898" s="106">
        <v>43830</v>
      </c>
      <c r="B5898" s="1"/>
      <c r="C5898" s="1" t="s">
        <v>3016</v>
      </c>
      <c r="D5898" s="102" t="s">
        <v>2659</v>
      </c>
      <c r="E5898" s="102">
        <v>1062</v>
      </c>
      <c r="F5898" s="102" t="s">
        <v>2660</v>
      </c>
      <c r="G5898" s="1">
        <v>27295590.379999999</v>
      </c>
      <c r="H5898" s="1">
        <v>2366315.81</v>
      </c>
      <c r="I5898" s="1">
        <v>4595.3599999999997</v>
      </c>
      <c r="J5898" s="1">
        <v>-2361720.4500000002</v>
      </c>
      <c r="K5898" s="1">
        <v>29657310.829999998</v>
      </c>
      <c r="L5898" s="1">
        <v>29657.310829999999</v>
      </c>
      <c r="M5898" s="1"/>
      <c r="N5898" s="1"/>
    </row>
    <row r="5899" spans="1:14" x14ac:dyDescent="0.35">
      <c r="A5899" s="106">
        <v>43830</v>
      </c>
      <c r="B5899" s="1" t="s">
        <v>1177</v>
      </c>
      <c r="C5899" s="1" t="s">
        <v>3017</v>
      </c>
      <c r="D5899" s="102" t="s">
        <v>2661</v>
      </c>
      <c r="E5899" s="102">
        <v>1066</v>
      </c>
      <c r="F5899" s="102" t="s">
        <v>2181</v>
      </c>
      <c r="G5899" s="1">
        <v>3470282.75</v>
      </c>
      <c r="H5899" s="1">
        <v>340808.93</v>
      </c>
      <c r="I5899" s="1">
        <v>818.28</v>
      </c>
      <c r="J5899" s="1">
        <v>-339990.64999999997</v>
      </c>
      <c r="K5899" s="1">
        <v>3810273.4</v>
      </c>
      <c r="L5899" s="1">
        <v>3810.2734</v>
      </c>
      <c r="M5899" s="1" t="s">
        <v>1258</v>
      </c>
      <c r="N5899" s="1"/>
    </row>
    <row r="5900" spans="1:14" x14ac:dyDescent="0.35">
      <c r="A5900" s="106">
        <v>43830</v>
      </c>
      <c r="B5900" s="1" t="s">
        <v>1177</v>
      </c>
      <c r="C5900" s="1" t="s">
        <v>3017</v>
      </c>
      <c r="D5900" s="102" t="s">
        <v>2662</v>
      </c>
      <c r="E5900" s="102">
        <v>1067</v>
      </c>
      <c r="F5900" s="102" t="s">
        <v>2139</v>
      </c>
      <c r="G5900" s="1">
        <v>15978798.32</v>
      </c>
      <c r="H5900" s="1">
        <v>1569794.63</v>
      </c>
      <c r="I5900" s="1">
        <v>3777.08</v>
      </c>
      <c r="J5900" s="1">
        <v>-1566017.5499999998</v>
      </c>
      <c r="K5900" s="1">
        <v>17544815.870000001</v>
      </c>
      <c r="L5900" s="1">
        <v>17544.815870000002</v>
      </c>
      <c r="M5900" s="1" t="s">
        <v>1258</v>
      </c>
      <c r="N5900" s="1"/>
    </row>
    <row r="5901" spans="1:14" x14ac:dyDescent="0.35">
      <c r="A5901" s="106">
        <v>43830</v>
      </c>
      <c r="B5901" s="1" t="s">
        <v>1177</v>
      </c>
      <c r="C5901" s="1" t="s">
        <v>3017</v>
      </c>
      <c r="D5901" s="102" t="s">
        <v>2663</v>
      </c>
      <c r="E5901" s="102">
        <v>1068</v>
      </c>
      <c r="F5901" s="102" t="s">
        <v>2182</v>
      </c>
      <c r="G5901" s="1">
        <v>4575317.6500000004</v>
      </c>
      <c r="H5901" s="1">
        <v>455712.25</v>
      </c>
      <c r="I5901" s="1">
        <v>0</v>
      </c>
      <c r="J5901" s="1">
        <v>-455712.25</v>
      </c>
      <c r="K5901" s="1">
        <v>5031029.9000000004</v>
      </c>
      <c r="L5901" s="1">
        <v>5031.0299000000005</v>
      </c>
      <c r="M5901" s="1" t="s">
        <v>1260</v>
      </c>
      <c r="N5901" s="1"/>
    </row>
    <row r="5902" spans="1:14" x14ac:dyDescent="0.35">
      <c r="A5902" s="106">
        <v>43830</v>
      </c>
      <c r="B5902" s="1" t="s">
        <v>1177</v>
      </c>
      <c r="C5902" s="1" t="s">
        <v>3017</v>
      </c>
      <c r="D5902" s="102" t="s">
        <v>2857</v>
      </c>
      <c r="E5902" s="102">
        <v>1069</v>
      </c>
      <c r="F5902" s="102" t="s">
        <v>2183</v>
      </c>
      <c r="G5902" s="1">
        <v>3271191.66</v>
      </c>
      <c r="H5902" s="1">
        <v>0</v>
      </c>
      <c r="I5902" s="1">
        <v>0</v>
      </c>
      <c r="J5902" s="1">
        <v>0</v>
      </c>
      <c r="K5902" s="1">
        <v>3271191.66</v>
      </c>
      <c r="L5902" s="1">
        <v>3271.19166</v>
      </c>
      <c r="M5902" s="1" t="s">
        <v>1176</v>
      </c>
      <c r="N5902" s="1"/>
    </row>
    <row r="5903" spans="1:14" x14ac:dyDescent="0.35">
      <c r="A5903" s="106">
        <v>43830</v>
      </c>
      <c r="B5903" s="1"/>
      <c r="C5903" s="1" t="s">
        <v>3016</v>
      </c>
      <c r="D5903" s="102" t="s">
        <v>2664</v>
      </c>
      <c r="E5903" s="102">
        <v>1180</v>
      </c>
      <c r="F5903" s="102" t="s">
        <v>2665</v>
      </c>
      <c r="G5903" s="1">
        <v>83056524.269999996</v>
      </c>
      <c r="H5903" s="1">
        <v>7896834.5099999998</v>
      </c>
      <c r="I5903" s="1">
        <v>973479.68</v>
      </c>
      <c r="J5903" s="1">
        <v>-6923354.8300000001</v>
      </c>
      <c r="K5903" s="1">
        <v>89979879.099999994</v>
      </c>
      <c r="L5903" s="1">
        <v>89979.879099999991</v>
      </c>
      <c r="M5903" s="1"/>
      <c r="N5903" s="1"/>
    </row>
    <row r="5904" spans="1:14" x14ac:dyDescent="0.35">
      <c r="A5904" s="106">
        <v>43830</v>
      </c>
      <c r="B5904" s="1"/>
      <c r="C5904" s="1" t="s">
        <v>3016</v>
      </c>
      <c r="D5904" s="102" t="s">
        <v>2666</v>
      </c>
      <c r="E5904" s="102">
        <v>1181</v>
      </c>
      <c r="F5904" s="102" t="s">
        <v>2667</v>
      </c>
      <c r="G5904" s="1">
        <v>26251221.359999999</v>
      </c>
      <c r="H5904" s="1">
        <v>2163472.37</v>
      </c>
      <c r="I5904" s="1">
        <v>15990</v>
      </c>
      <c r="J5904" s="1">
        <v>-2147482.37</v>
      </c>
      <c r="K5904" s="1">
        <v>28398703.73</v>
      </c>
      <c r="L5904" s="1">
        <v>28398.703730000001</v>
      </c>
      <c r="M5904" s="1"/>
      <c r="N5904" s="1"/>
    </row>
    <row r="5905" spans="1:14" x14ac:dyDescent="0.35">
      <c r="A5905" s="106">
        <v>43830</v>
      </c>
      <c r="B5905" s="1"/>
      <c r="C5905" s="1" t="s">
        <v>3016</v>
      </c>
      <c r="D5905" s="102" t="s">
        <v>2668</v>
      </c>
      <c r="E5905" s="102">
        <v>1182</v>
      </c>
      <c r="F5905" s="102" t="s">
        <v>3080</v>
      </c>
      <c r="G5905" s="1">
        <v>8947597.25</v>
      </c>
      <c r="H5905" s="1">
        <v>733299.08</v>
      </c>
      <c r="I5905" s="1">
        <v>15990</v>
      </c>
      <c r="J5905" s="1">
        <v>-717309.08</v>
      </c>
      <c r="K5905" s="1">
        <v>9664906.3300000001</v>
      </c>
      <c r="L5905" s="1">
        <v>9664.9063299999998</v>
      </c>
      <c r="M5905" s="1"/>
      <c r="N5905" s="1"/>
    </row>
    <row r="5906" spans="1:14" x14ac:dyDescent="0.35">
      <c r="A5906" s="106">
        <v>43830</v>
      </c>
      <c r="B5906" s="1" t="s">
        <v>2330</v>
      </c>
      <c r="C5906" s="1" t="s">
        <v>3017</v>
      </c>
      <c r="D5906" s="102" t="s">
        <v>2670</v>
      </c>
      <c r="E5906" s="102">
        <v>1183</v>
      </c>
      <c r="F5906" s="102" t="s">
        <v>2671</v>
      </c>
      <c r="G5906" s="1">
        <v>3218260.83</v>
      </c>
      <c r="H5906" s="1">
        <v>247078.3</v>
      </c>
      <c r="I5906" s="1">
        <v>0</v>
      </c>
      <c r="J5906" s="1">
        <v>-247078.3</v>
      </c>
      <c r="K5906" s="1">
        <v>3465339.13</v>
      </c>
      <c r="L5906" s="1">
        <v>3465.3391299999998</v>
      </c>
      <c r="M5906" s="1" t="s">
        <v>1244</v>
      </c>
      <c r="N5906" s="1"/>
    </row>
    <row r="5907" spans="1:14" x14ac:dyDescent="0.35">
      <c r="A5907" s="106">
        <v>43830</v>
      </c>
      <c r="B5907" s="1" t="s">
        <v>2330</v>
      </c>
      <c r="C5907" s="1" t="s">
        <v>3017</v>
      </c>
      <c r="D5907" s="102" t="s">
        <v>2672</v>
      </c>
      <c r="E5907" s="102">
        <v>1184</v>
      </c>
      <c r="F5907" s="102" t="s">
        <v>2197</v>
      </c>
      <c r="G5907" s="1">
        <v>867964.62</v>
      </c>
      <c r="H5907" s="1">
        <v>100596.99</v>
      </c>
      <c r="I5907" s="1">
        <v>15990</v>
      </c>
      <c r="J5907" s="1">
        <v>-84606.99</v>
      </c>
      <c r="K5907" s="1">
        <v>952571.61</v>
      </c>
      <c r="L5907" s="1">
        <v>952.57160999999996</v>
      </c>
      <c r="M5907" s="1" t="s">
        <v>1244</v>
      </c>
      <c r="N5907" s="1"/>
    </row>
    <row r="5908" spans="1:14" x14ac:dyDescent="0.35">
      <c r="A5908" s="106">
        <v>43830</v>
      </c>
      <c r="B5908" s="1" t="s">
        <v>2330</v>
      </c>
      <c r="C5908" s="1" t="s">
        <v>3017</v>
      </c>
      <c r="D5908" s="102" t="s">
        <v>2673</v>
      </c>
      <c r="E5908" s="102">
        <v>1185</v>
      </c>
      <c r="F5908" s="102" t="s">
        <v>2674</v>
      </c>
      <c r="G5908" s="1">
        <v>330459.53000000003</v>
      </c>
      <c r="H5908" s="1">
        <v>26081.45</v>
      </c>
      <c r="I5908" s="1">
        <v>0</v>
      </c>
      <c r="J5908" s="1">
        <v>-26081.45</v>
      </c>
      <c r="K5908" s="1">
        <v>356540.98</v>
      </c>
      <c r="L5908" s="1">
        <v>356.54097999999999</v>
      </c>
      <c r="M5908" s="1" t="s">
        <v>1244</v>
      </c>
      <c r="N5908" s="1"/>
    </row>
    <row r="5909" spans="1:14" x14ac:dyDescent="0.35">
      <c r="A5909" s="106">
        <v>43830</v>
      </c>
      <c r="B5909" s="1" t="s">
        <v>2330</v>
      </c>
      <c r="C5909" s="1" t="s">
        <v>3017</v>
      </c>
      <c r="D5909" s="102" t="s">
        <v>3081</v>
      </c>
      <c r="E5909" s="102">
        <v>1186</v>
      </c>
      <c r="F5909" s="102" t="s">
        <v>3082</v>
      </c>
      <c r="G5909" s="1">
        <v>135107.31</v>
      </c>
      <c r="H5909" s="1">
        <v>0</v>
      </c>
      <c r="I5909" s="1">
        <v>0</v>
      </c>
      <c r="J5909" s="1">
        <v>0</v>
      </c>
      <c r="K5909" s="1">
        <v>135107.31</v>
      </c>
      <c r="L5909" s="1">
        <v>135.10730999999998</v>
      </c>
      <c r="M5909" s="1" t="s">
        <v>1244</v>
      </c>
      <c r="N5909" s="1"/>
    </row>
    <row r="5910" spans="1:14" x14ac:dyDescent="0.35">
      <c r="A5910" s="106">
        <v>43830</v>
      </c>
      <c r="B5910" s="1" t="s">
        <v>2330</v>
      </c>
      <c r="C5910" s="1" t="s">
        <v>3017</v>
      </c>
      <c r="D5910" s="102" t="s">
        <v>2675</v>
      </c>
      <c r="E5910" s="102">
        <v>1190</v>
      </c>
      <c r="F5910" s="102" t="s">
        <v>2676</v>
      </c>
      <c r="G5910" s="1">
        <v>234557.16</v>
      </c>
      <c r="H5910" s="1">
        <v>8173.96</v>
      </c>
      <c r="I5910" s="1">
        <v>0</v>
      </c>
      <c r="J5910" s="1">
        <v>-8173.96</v>
      </c>
      <c r="K5910" s="1">
        <v>242731.12</v>
      </c>
      <c r="L5910" s="1">
        <v>242.73112</v>
      </c>
      <c r="M5910" s="1" t="s">
        <v>1244</v>
      </c>
      <c r="N5910" s="1"/>
    </row>
    <row r="5911" spans="1:14" x14ac:dyDescent="0.35">
      <c r="A5911" s="106">
        <v>43830</v>
      </c>
      <c r="B5911" s="1" t="s">
        <v>2330</v>
      </c>
      <c r="C5911" s="1" t="s">
        <v>3017</v>
      </c>
      <c r="D5911" s="102" t="s">
        <v>2677</v>
      </c>
      <c r="E5911" s="102">
        <v>1191</v>
      </c>
      <c r="F5911" s="102" t="s">
        <v>2210</v>
      </c>
      <c r="G5911" s="1">
        <v>874484.26</v>
      </c>
      <c r="H5911" s="1">
        <v>76353.89</v>
      </c>
      <c r="I5911" s="1">
        <v>0</v>
      </c>
      <c r="J5911" s="1">
        <v>-76353.89</v>
      </c>
      <c r="K5911" s="1">
        <v>950838.15</v>
      </c>
      <c r="L5911" s="1">
        <v>950.83815000000004</v>
      </c>
      <c r="M5911" s="1" t="s">
        <v>1244</v>
      </c>
      <c r="N5911" s="1"/>
    </row>
    <row r="5912" spans="1:14" x14ac:dyDescent="0.35">
      <c r="A5912" s="106">
        <v>43830</v>
      </c>
      <c r="B5912" s="1" t="s">
        <v>2330</v>
      </c>
      <c r="C5912" s="1" t="s">
        <v>3017</v>
      </c>
      <c r="D5912" s="102" t="s">
        <v>2678</v>
      </c>
      <c r="E5912" s="102">
        <v>1192</v>
      </c>
      <c r="F5912" s="102" t="s">
        <v>2679</v>
      </c>
      <c r="G5912" s="1">
        <v>320069.34999999998</v>
      </c>
      <c r="H5912" s="1">
        <v>30493.05</v>
      </c>
      <c r="I5912" s="1">
        <v>0</v>
      </c>
      <c r="J5912" s="1">
        <v>-30493.05</v>
      </c>
      <c r="K5912" s="1">
        <v>350562.4</v>
      </c>
      <c r="L5912" s="1">
        <v>350.56240000000003</v>
      </c>
      <c r="M5912" s="1" t="s">
        <v>1244</v>
      </c>
      <c r="N5912" s="1"/>
    </row>
    <row r="5913" spans="1:14" x14ac:dyDescent="0.35">
      <c r="A5913" s="106">
        <v>43830</v>
      </c>
      <c r="B5913" s="1" t="s">
        <v>2330</v>
      </c>
      <c r="C5913" s="1" t="s">
        <v>3017</v>
      </c>
      <c r="D5913" s="102" t="s">
        <v>2680</v>
      </c>
      <c r="E5913" s="102">
        <v>1194</v>
      </c>
      <c r="F5913" s="102" t="s">
        <v>2214</v>
      </c>
      <c r="G5913" s="1">
        <v>70310.81</v>
      </c>
      <c r="H5913" s="1">
        <v>6920.34</v>
      </c>
      <c r="I5913" s="1">
        <v>0</v>
      </c>
      <c r="J5913" s="1">
        <v>-6920.34</v>
      </c>
      <c r="K5913" s="1">
        <v>77231.149999999994</v>
      </c>
      <c r="L5913" s="1">
        <v>77.23115</v>
      </c>
      <c r="M5913" s="1" t="s">
        <v>1244</v>
      </c>
      <c r="N5913" s="1"/>
    </row>
    <row r="5914" spans="1:14" x14ac:dyDescent="0.35">
      <c r="A5914" s="106">
        <v>43830</v>
      </c>
      <c r="B5914" s="1" t="s">
        <v>2330</v>
      </c>
      <c r="C5914" s="1" t="s">
        <v>3017</v>
      </c>
      <c r="D5914" s="102" t="s">
        <v>2681</v>
      </c>
      <c r="E5914" s="102">
        <v>1195</v>
      </c>
      <c r="F5914" s="102" t="s">
        <v>2682</v>
      </c>
      <c r="G5914" s="1">
        <v>1864355.38</v>
      </c>
      <c r="H5914" s="1">
        <v>149250.37</v>
      </c>
      <c r="I5914" s="1">
        <v>0</v>
      </c>
      <c r="J5914" s="1">
        <v>-149250.37</v>
      </c>
      <c r="K5914" s="1">
        <v>2013605.75</v>
      </c>
      <c r="L5914" s="1">
        <v>2013.6057499999999</v>
      </c>
      <c r="M5914" s="1" t="s">
        <v>1258</v>
      </c>
      <c r="N5914" s="1"/>
    </row>
    <row r="5915" spans="1:14" x14ac:dyDescent="0.35">
      <c r="A5915" s="106">
        <v>43830</v>
      </c>
      <c r="B5915" s="1" t="s">
        <v>2330</v>
      </c>
      <c r="C5915" s="1" t="s">
        <v>3017</v>
      </c>
      <c r="D5915" s="102" t="s">
        <v>2683</v>
      </c>
      <c r="E5915" s="102">
        <v>1196</v>
      </c>
      <c r="F5915" s="102" t="s">
        <v>2684</v>
      </c>
      <c r="G5915" s="1">
        <v>540980.84</v>
      </c>
      <c r="H5915" s="1">
        <v>43647.73</v>
      </c>
      <c r="I5915" s="1">
        <v>0</v>
      </c>
      <c r="J5915" s="1">
        <v>-43647.73</v>
      </c>
      <c r="K5915" s="1">
        <v>584628.56999999995</v>
      </c>
      <c r="L5915" s="1">
        <v>584.62856999999997</v>
      </c>
      <c r="M5915" s="1" t="s">
        <v>1009</v>
      </c>
      <c r="N5915" s="1"/>
    </row>
    <row r="5916" spans="1:14" x14ac:dyDescent="0.35">
      <c r="A5916" s="106">
        <v>43830</v>
      </c>
      <c r="B5916" s="1" t="s">
        <v>2330</v>
      </c>
      <c r="C5916" s="1" t="s">
        <v>3017</v>
      </c>
      <c r="D5916" s="102" t="s">
        <v>2685</v>
      </c>
      <c r="E5916" s="102">
        <v>1197</v>
      </c>
      <c r="F5916" s="102" t="s">
        <v>2264</v>
      </c>
      <c r="G5916" s="1">
        <v>174353.25</v>
      </c>
      <c r="H5916" s="1">
        <v>19266.490000000002</v>
      </c>
      <c r="I5916" s="1">
        <v>0</v>
      </c>
      <c r="J5916" s="1">
        <v>-19266.490000000002</v>
      </c>
      <c r="K5916" s="1">
        <v>193619.74</v>
      </c>
      <c r="L5916" s="1">
        <v>193.61973999999998</v>
      </c>
      <c r="M5916" s="1" t="s">
        <v>1244</v>
      </c>
      <c r="N5916" s="1"/>
    </row>
    <row r="5917" spans="1:14" x14ac:dyDescent="0.35">
      <c r="A5917" s="106">
        <v>43830</v>
      </c>
      <c r="B5917" s="1" t="s">
        <v>2330</v>
      </c>
      <c r="C5917" s="1" t="s">
        <v>3017</v>
      </c>
      <c r="D5917" s="102" t="s">
        <v>2686</v>
      </c>
      <c r="E5917" s="102">
        <v>1198</v>
      </c>
      <c r="F5917" s="102" t="s">
        <v>2687</v>
      </c>
      <c r="G5917" s="1">
        <v>33222.75</v>
      </c>
      <c r="H5917" s="1">
        <v>1016.6</v>
      </c>
      <c r="I5917" s="1">
        <v>0</v>
      </c>
      <c r="J5917" s="1">
        <v>-1016.6</v>
      </c>
      <c r="K5917" s="1">
        <v>34239.35</v>
      </c>
      <c r="L5917" s="1">
        <v>34.239350000000002</v>
      </c>
      <c r="M5917" s="1" t="s">
        <v>1244</v>
      </c>
      <c r="N5917" s="1"/>
    </row>
    <row r="5918" spans="1:14" x14ac:dyDescent="0.35">
      <c r="A5918" s="106">
        <v>43830</v>
      </c>
      <c r="B5918" s="1" t="s">
        <v>2330</v>
      </c>
      <c r="C5918" s="1" t="s">
        <v>3017</v>
      </c>
      <c r="D5918" s="102" t="s">
        <v>2690</v>
      </c>
      <c r="E5918" s="102">
        <v>1202</v>
      </c>
      <c r="F5918" s="102" t="s">
        <v>2222</v>
      </c>
      <c r="G5918" s="1">
        <v>41529.54</v>
      </c>
      <c r="H5918" s="1">
        <v>2168.88</v>
      </c>
      <c r="I5918" s="1">
        <v>0</v>
      </c>
      <c r="J5918" s="1">
        <v>-2168.88</v>
      </c>
      <c r="K5918" s="1">
        <v>43698.42</v>
      </c>
      <c r="L5918" s="1">
        <v>43.698419999999999</v>
      </c>
      <c r="M5918" s="1" t="s">
        <v>1255</v>
      </c>
      <c r="N5918" s="1"/>
    </row>
    <row r="5919" spans="1:14" x14ac:dyDescent="0.35">
      <c r="A5919" s="106">
        <v>43830</v>
      </c>
      <c r="B5919" s="1" t="s">
        <v>2330</v>
      </c>
      <c r="C5919" s="1" t="s">
        <v>3017</v>
      </c>
      <c r="D5919" s="102" t="s">
        <v>2847</v>
      </c>
      <c r="E5919" s="102">
        <v>1206</v>
      </c>
      <c r="F5919" s="102" t="s">
        <v>2848</v>
      </c>
      <c r="G5919" s="1">
        <v>66051.62</v>
      </c>
      <c r="H5919" s="1">
        <v>6261.03</v>
      </c>
      <c r="I5919" s="1">
        <v>0</v>
      </c>
      <c r="J5919" s="1">
        <v>-6261.03</v>
      </c>
      <c r="K5919" s="1">
        <v>72312.649999999994</v>
      </c>
      <c r="L5919" s="1">
        <v>72.312649999999991</v>
      </c>
      <c r="M5919" s="1" t="s">
        <v>1244</v>
      </c>
      <c r="N5919" s="1"/>
    </row>
    <row r="5920" spans="1:14" x14ac:dyDescent="0.35">
      <c r="A5920" s="106">
        <v>43830</v>
      </c>
      <c r="B5920" s="1" t="s">
        <v>2330</v>
      </c>
      <c r="C5920" s="1" t="s">
        <v>3017</v>
      </c>
      <c r="D5920" s="102" t="s">
        <v>2938</v>
      </c>
      <c r="E5920" s="102">
        <v>1903</v>
      </c>
      <c r="F5920" s="102" t="s">
        <v>2228</v>
      </c>
      <c r="G5920" s="1">
        <v>175890</v>
      </c>
      <c r="H5920" s="1">
        <v>15990</v>
      </c>
      <c r="I5920" s="1">
        <v>0</v>
      </c>
      <c r="J5920" s="1">
        <v>-15990</v>
      </c>
      <c r="K5920" s="1">
        <v>191880</v>
      </c>
      <c r="L5920" s="1">
        <v>191.88</v>
      </c>
      <c r="M5920" s="1" t="s">
        <v>1244</v>
      </c>
      <c r="N5920" s="1"/>
    </row>
    <row r="5921" spans="1:14" x14ac:dyDescent="0.35">
      <c r="A5921" s="106">
        <v>43830</v>
      </c>
      <c r="B5921" s="1"/>
      <c r="C5921" s="1" t="s">
        <v>3016</v>
      </c>
      <c r="D5921" s="102" t="s">
        <v>2693</v>
      </c>
      <c r="E5921" s="102">
        <v>1215</v>
      </c>
      <c r="F5921" s="102" t="s">
        <v>3083</v>
      </c>
      <c r="G5921" s="1">
        <v>16756905.880000001</v>
      </c>
      <c r="H5921" s="1">
        <v>1375859.01</v>
      </c>
      <c r="I5921" s="1">
        <v>0</v>
      </c>
      <c r="J5921" s="1">
        <v>-1375859.01</v>
      </c>
      <c r="K5921" s="1">
        <v>18132764.890000001</v>
      </c>
      <c r="L5921" s="1">
        <v>18132.764890000002</v>
      </c>
      <c r="M5921" s="1"/>
      <c r="N5921" s="1"/>
    </row>
    <row r="5922" spans="1:14" x14ac:dyDescent="0.35">
      <c r="A5922" s="106">
        <v>43830</v>
      </c>
      <c r="B5922" s="1" t="s">
        <v>2331</v>
      </c>
      <c r="C5922" s="1" t="s">
        <v>3017</v>
      </c>
      <c r="D5922" s="102" t="s">
        <v>2695</v>
      </c>
      <c r="E5922" s="102">
        <v>1216</v>
      </c>
      <c r="F5922" s="102" t="s">
        <v>2278</v>
      </c>
      <c r="G5922" s="1">
        <v>1760254.32</v>
      </c>
      <c r="H5922" s="1">
        <v>165179.78</v>
      </c>
      <c r="I5922" s="1">
        <v>0</v>
      </c>
      <c r="J5922" s="1">
        <v>-165179.78</v>
      </c>
      <c r="K5922" s="1">
        <v>1925434.1</v>
      </c>
      <c r="L5922" s="1">
        <v>1925.4341000000002</v>
      </c>
      <c r="M5922" s="1" t="s">
        <v>1182</v>
      </c>
      <c r="N5922" s="1"/>
    </row>
    <row r="5923" spans="1:14" x14ac:dyDescent="0.35">
      <c r="A5923" s="106">
        <v>43830</v>
      </c>
      <c r="B5923" s="1" t="s">
        <v>2331</v>
      </c>
      <c r="C5923" s="1" t="s">
        <v>3017</v>
      </c>
      <c r="D5923" s="102" t="s">
        <v>2696</v>
      </c>
      <c r="E5923" s="102">
        <v>1217</v>
      </c>
      <c r="F5923" s="102" t="s">
        <v>3084</v>
      </c>
      <c r="G5923" s="1">
        <v>10687339.289999999</v>
      </c>
      <c r="H5923" s="1">
        <v>933066.14</v>
      </c>
      <c r="I5923" s="1">
        <v>0</v>
      </c>
      <c r="J5923" s="1">
        <v>-933066.14</v>
      </c>
      <c r="K5923" s="1">
        <v>11620405.43</v>
      </c>
      <c r="L5923" s="1">
        <v>11620.405429999999</v>
      </c>
      <c r="M5923" s="1" t="s">
        <v>1182</v>
      </c>
      <c r="N5923" s="1"/>
    </row>
    <row r="5924" spans="1:14" x14ac:dyDescent="0.35">
      <c r="A5924" s="106">
        <v>43830</v>
      </c>
      <c r="B5924" s="1" t="s">
        <v>2332</v>
      </c>
      <c r="C5924" s="1" t="s">
        <v>3017</v>
      </c>
      <c r="D5924" s="102" t="s">
        <v>2849</v>
      </c>
      <c r="E5924" s="102">
        <v>1218</v>
      </c>
      <c r="F5924" s="102" t="s">
        <v>2280</v>
      </c>
      <c r="G5924" s="1">
        <v>1967313.9199999999</v>
      </c>
      <c r="H5924" s="1">
        <v>72024.22</v>
      </c>
      <c r="I5924" s="1">
        <v>0</v>
      </c>
      <c r="J5924" s="1">
        <v>-72024.22</v>
      </c>
      <c r="K5924" s="1">
        <v>2039338.14</v>
      </c>
      <c r="L5924" s="1">
        <v>2039.3381399999998</v>
      </c>
      <c r="M5924" s="1" t="s">
        <v>1183</v>
      </c>
      <c r="N5924" s="1"/>
    </row>
    <row r="5925" spans="1:14" x14ac:dyDescent="0.35">
      <c r="A5925" s="106">
        <v>43830</v>
      </c>
      <c r="B5925" s="1" t="s">
        <v>2331</v>
      </c>
      <c r="C5925" s="1" t="s">
        <v>3017</v>
      </c>
      <c r="D5925" s="102" t="s">
        <v>2698</v>
      </c>
      <c r="E5925" s="102">
        <v>1219</v>
      </c>
      <c r="F5925" s="102" t="s">
        <v>3101</v>
      </c>
      <c r="G5925" s="1">
        <v>501366.05</v>
      </c>
      <c r="H5925" s="1">
        <v>39022.17</v>
      </c>
      <c r="I5925" s="1">
        <v>0</v>
      </c>
      <c r="J5925" s="1">
        <v>-39022.17</v>
      </c>
      <c r="K5925" s="1">
        <v>540388.22</v>
      </c>
      <c r="L5925" s="1">
        <v>540.38821999999993</v>
      </c>
      <c r="M5925" s="1" t="s">
        <v>1182</v>
      </c>
      <c r="N5925" s="1"/>
    </row>
    <row r="5926" spans="1:14" x14ac:dyDescent="0.35">
      <c r="A5926" s="106">
        <v>43830</v>
      </c>
      <c r="B5926" s="1" t="s">
        <v>2332</v>
      </c>
      <c r="C5926" s="1" t="s">
        <v>3017</v>
      </c>
      <c r="D5926" s="102" t="s">
        <v>2700</v>
      </c>
      <c r="E5926" s="102">
        <v>1859</v>
      </c>
      <c r="F5926" s="102" t="s">
        <v>2701</v>
      </c>
      <c r="G5926" s="1">
        <v>1840632.3</v>
      </c>
      <c r="H5926" s="1">
        <v>166566.70000000001</v>
      </c>
      <c r="I5926" s="1">
        <v>0</v>
      </c>
      <c r="J5926" s="1">
        <v>-166566.70000000001</v>
      </c>
      <c r="K5926" s="1">
        <v>2007199</v>
      </c>
      <c r="L5926" s="1">
        <v>2007.1990000000001</v>
      </c>
      <c r="M5926" s="1" t="s">
        <v>1183</v>
      </c>
      <c r="N5926" s="1"/>
    </row>
    <row r="5927" spans="1:14" x14ac:dyDescent="0.35">
      <c r="A5927" s="106">
        <v>43830</v>
      </c>
      <c r="B5927" s="1"/>
      <c r="C5927" s="1" t="s">
        <v>3016</v>
      </c>
      <c r="D5927" s="102" t="s">
        <v>2702</v>
      </c>
      <c r="E5927" s="102">
        <v>1221</v>
      </c>
      <c r="F5927" s="102" t="s">
        <v>3085</v>
      </c>
      <c r="G5927" s="1">
        <v>546718.23</v>
      </c>
      <c r="H5927" s="1">
        <v>54314.28</v>
      </c>
      <c r="I5927" s="1">
        <v>0</v>
      </c>
      <c r="J5927" s="1">
        <v>-54314.28</v>
      </c>
      <c r="K5927" s="1">
        <v>601032.51</v>
      </c>
      <c r="L5927" s="1">
        <v>601.03251</v>
      </c>
      <c r="M5927" s="1"/>
      <c r="N5927" s="1"/>
    </row>
    <row r="5928" spans="1:14" x14ac:dyDescent="0.35">
      <c r="A5928" s="106">
        <v>43830</v>
      </c>
      <c r="B5928" s="1" t="s">
        <v>2334</v>
      </c>
      <c r="C5928" s="1" t="s">
        <v>3017</v>
      </c>
      <c r="D5928" s="102" t="s">
        <v>3148</v>
      </c>
      <c r="E5928" s="102">
        <v>1223</v>
      </c>
      <c r="F5928" s="102" t="s">
        <v>2766</v>
      </c>
      <c r="G5928" s="1">
        <v>0</v>
      </c>
      <c r="H5928" s="1">
        <v>112.9</v>
      </c>
      <c r="I5928" s="1">
        <v>0</v>
      </c>
      <c r="J5928" s="1">
        <v>-112.9</v>
      </c>
      <c r="K5928" s="1">
        <v>112.9</v>
      </c>
      <c r="L5928" s="1">
        <v>0.1129</v>
      </c>
      <c r="M5928" s="1" t="s">
        <v>1247</v>
      </c>
      <c r="N5928" s="1"/>
    </row>
    <row r="5929" spans="1:14" x14ac:dyDescent="0.35">
      <c r="A5929" s="106">
        <v>43830</v>
      </c>
      <c r="B5929" s="1" t="s">
        <v>2334</v>
      </c>
      <c r="C5929" s="1" t="s">
        <v>3017</v>
      </c>
      <c r="D5929" s="102" t="s">
        <v>2704</v>
      </c>
      <c r="E5929" s="102">
        <v>1229</v>
      </c>
      <c r="F5929" s="102" t="s">
        <v>2705</v>
      </c>
      <c r="G5929" s="1">
        <v>546718.23</v>
      </c>
      <c r="H5929" s="1">
        <v>54201.38</v>
      </c>
      <c r="I5929" s="1">
        <v>0</v>
      </c>
      <c r="J5929" s="1">
        <v>-54201.38</v>
      </c>
      <c r="K5929" s="1">
        <v>600919.61</v>
      </c>
      <c r="L5929" s="1">
        <v>600.91961000000003</v>
      </c>
      <c r="M5929" s="1" t="s">
        <v>1247</v>
      </c>
      <c r="N5929" s="1"/>
    </row>
    <row r="5930" spans="1:14" x14ac:dyDescent="0.35">
      <c r="A5930" s="106">
        <v>43830</v>
      </c>
      <c r="B5930" s="1"/>
      <c r="C5930" s="1" t="s">
        <v>3016</v>
      </c>
      <c r="D5930" s="102" t="s">
        <v>2706</v>
      </c>
      <c r="E5930" s="102">
        <v>1232</v>
      </c>
      <c r="F5930" s="102" t="s">
        <v>3086</v>
      </c>
      <c r="G5930" s="1">
        <v>56805302.909999996</v>
      </c>
      <c r="H5930" s="1">
        <v>5733362.1399999997</v>
      </c>
      <c r="I5930" s="1">
        <v>957489.68</v>
      </c>
      <c r="J5930" s="1">
        <v>-4775872.46</v>
      </c>
      <c r="K5930" s="1">
        <v>61581175.369999997</v>
      </c>
      <c r="L5930" s="1">
        <v>61581.175369999997</v>
      </c>
      <c r="M5930" s="1"/>
      <c r="N5930" s="1"/>
    </row>
    <row r="5931" spans="1:14" x14ac:dyDescent="0.35">
      <c r="A5931" s="106">
        <v>43830</v>
      </c>
      <c r="B5931" s="1"/>
      <c r="C5931" s="1" t="s">
        <v>3016</v>
      </c>
      <c r="D5931" s="102" t="s">
        <v>2708</v>
      </c>
      <c r="E5931" s="102">
        <v>1233</v>
      </c>
      <c r="F5931" s="102" t="s">
        <v>2230</v>
      </c>
      <c r="G5931" s="1">
        <v>45139163.380000003</v>
      </c>
      <c r="H5931" s="1">
        <v>4631827.82</v>
      </c>
      <c r="I5931" s="1">
        <v>957489.68</v>
      </c>
      <c r="J5931" s="1">
        <v>-3674338.14</v>
      </c>
      <c r="K5931" s="1">
        <v>48813501.520000003</v>
      </c>
      <c r="L5931" s="1">
        <v>48813.501520000005</v>
      </c>
      <c r="M5931" s="1"/>
      <c r="N5931" s="1"/>
    </row>
    <row r="5932" spans="1:14" x14ac:dyDescent="0.35">
      <c r="A5932" s="106">
        <v>43830</v>
      </c>
      <c r="B5932" s="1" t="s">
        <v>2330</v>
      </c>
      <c r="C5932" s="1" t="s">
        <v>3017</v>
      </c>
      <c r="D5932" s="102" t="s">
        <v>2709</v>
      </c>
      <c r="E5932" s="102">
        <v>1234</v>
      </c>
      <c r="F5932" s="102" t="s">
        <v>2232</v>
      </c>
      <c r="G5932" s="1">
        <v>8768230.25</v>
      </c>
      <c r="H5932" s="1">
        <v>905874.13</v>
      </c>
      <c r="I5932" s="1">
        <v>255981.29</v>
      </c>
      <c r="J5932" s="1">
        <v>-649892.84</v>
      </c>
      <c r="K5932" s="1">
        <v>9418123.0899999999</v>
      </c>
      <c r="L5932" s="1">
        <v>9418.1230899999991</v>
      </c>
      <c r="M5932" s="1" t="s">
        <v>1244</v>
      </c>
      <c r="N5932" s="1"/>
    </row>
    <row r="5933" spans="1:14" x14ac:dyDescent="0.35">
      <c r="A5933" s="106">
        <v>43830</v>
      </c>
      <c r="B5933" s="1" t="s">
        <v>2330</v>
      </c>
      <c r="C5933" s="1" t="s">
        <v>3017</v>
      </c>
      <c r="D5933" s="102" t="s">
        <v>2710</v>
      </c>
      <c r="E5933" s="102">
        <v>1235</v>
      </c>
      <c r="F5933" s="102" t="s">
        <v>2197</v>
      </c>
      <c r="G5933" s="1">
        <v>6130464.2599999998</v>
      </c>
      <c r="H5933" s="1">
        <v>726791.41</v>
      </c>
      <c r="I5933" s="1">
        <v>149609.82</v>
      </c>
      <c r="J5933" s="1">
        <v>-577181.59000000008</v>
      </c>
      <c r="K5933" s="1">
        <v>6707645.8499999996</v>
      </c>
      <c r="L5933" s="1">
        <v>6707.6458499999999</v>
      </c>
      <c r="M5933" s="1" t="s">
        <v>1244</v>
      </c>
      <c r="N5933" s="1"/>
    </row>
    <row r="5934" spans="1:14" x14ac:dyDescent="0.35">
      <c r="A5934" s="106">
        <v>43830</v>
      </c>
      <c r="B5934" s="1" t="s">
        <v>2330</v>
      </c>
      <c r="C5934" s="1" t="s">
        <v>3017</v>
      </c>
      <c r="D5934" s="102" t="s">
        <v>2711</v>
      </c>
      <c r="E5934" s="102">
        <v>1236</v>
      </c>
      <c r="F5934" s="102" t="s">
        <v>2674</v>
      </c>
      <c r="G5934" s="1">
        <v>212442.83</v>
      </c>
      <c r="H5934" s="1">
        <v>46655.37</v>
      </c>
      <c r="I5934" s="1">
        <v>26081.45</v>
      </c>
      <c r="J5934" s="1">
        <v>-20573.920000000002</v>
      </c>
      <c r="K5934" s="1">
        <v>233016.75</v>
      </c>
      <c r="L5934" s="1">
        <v>233.01675</v>
      </c>
      <c r="M5934" s="1" t="s">
        <v>1244</v>
      </c>
      <c r="N5934" s="1"/>
    </row>
    <row r="5935" spans="1:14" x14ac:dyDescent="0.35">
      <c r="A5935" s="106">
        <v>43830</v>
      </c>
      <c r="B5935" s="1" t="s">
        <v>2330</v>
      </c>
      <c r="C5935" s="1" t="s">
        <v>3017</v>
      </c>
      <c r="D5935" s="102" t="s">
        <v>3087</v>
      </c>
      <c r="E5935" s="102">
        <v>1237</v>
      </c>
      <c r="F5935" s="102" t="s">
        <v>3082</v>
      </c>
      <c r="G5935" s="1">
        <v>457453.67</v>
      </c>
      <c r="H5935" s="1">
        <v>0</v>
      </c>
      <c r="I5935" s="1">
        <v>0</v>
      </c>
      <c r="J5935" s="1">
        <v>0</v>
      </c>
      <c r="K5935" s="1">
        <v>457453.67</v>
      </c>
      <c r="L5935" s="1">
        <v>457.45366999999999</v>
      </c>
      <c r="M5935" s="1" t="s">
        <v>1244</v>
      </c>
      <c r="N5935" s="1"/>
    </row>
    <row r="5936" spans="1:14" x14ac:dyDescent="0.35">
      <c r="A5936" s="106">
        <v>43830</v>
      </c>
      <c r="B5936" s="1" t="s">
        <v>2330</v>
      </c>
      <c r="C5936" s="1" t="s">
        <v>3017</v>
      </c>
      <c r="D5936" s="102" t="s">
        <v>2712</v>
      </c>
      <c r="E5936" s="102">
        <v>1238</v>
      </c>
      <c r="F5936" s="102" t="s">
        <v>2193</v>
      </c>
      <c r="G5936" s="1">
        <v>2849120.38</v>
      </c>
      <c r="H5936" s="1">
        <v>334437</v>
      </c>
      <c r="I5936" s="1">
        <v>0</v>
      </c>
      <c r="J5936" s="1">
        <v>-334437</v>
      </c>
      <c r="K5936" s="1">
        <v>3183557.38</v>
      </c>
      <c r="L5936" s="1">
        <v>3183.5573799999997</v>
      </c>
      <c r="M5936" s="1" t="s">
        <v>1244</v>
      </c>
      <c r="N5936" s="1"/>
    </row>
    <row r="5937" spans="1:14" x14ac:dyDescent="0.35">
      <c r="A5937" s="106">
        <v>43830</v>
      </c>
      <c r="B5937" s="1" t="s">
        <v>2330</v>
      </c>
      <c r="C5937" s="1" t="s">
        <v>3017</v>
      </c>
      <c r="D5937" s="102" t="s">
        <v>2713</v>
      </c>
      <c r="E5937" s="102">
        <v>1239</v>
      </c>
      <c r="F5937" s="102" t="s">
        <v>2714</v>
      </c>
      <c r="G5937" s="1">
        <v>70834.009999999995</v>
      </c>
      <c r="H5937" s="1">
        <v>24986.13</v>
      </c>
      <c r="I5937" s="1">
        <v>8173.96</v>
      </c>
      <c r="J5937" s="1">
        <v>-16812.170000000002</v>
      </c>
      <c r="K5937" s="1">
        <v>87646.18</v>
      </c>
      <c r="L5937" s="1">
        <v>87.646179999999987</v>
      </c>
      <c r="M5937" s="1" t="s">
        <v>1244</v>
      </c>
      <c r="N5937" s="1"/>
    </row>
    <row r="5938" spans="1:14" x14ac:dyDescent="0.35">
      <c r="A5938" s="106">
        <v>43830</v>
      </c>
      <c r="B5938" s="1" t="s">
        <v>2330</v>
      </c>
      <c r="C5938" s="1" t="s">
        <v>3017</v>
      </c>
      <c r="D5938" s="102" t="s">
        <v>2715</v>
      </c>
      <c r="E5938" s="102">
        <v>1240</v>
      </c>
      <c r="F5938" s="102" t="s">
        <v>2716</v>
      </c>
      <c r="G5938" s="1">
        <v>2190536.46</v>
      </c>
      <c r="H5938" s="1">
        <v>196193.5</v>
      </c>
      <c r="I5938" s="1">
        <v>0</v>
      </c>
      <c r="J5938" s="1">
        <v>-196193.5</v>
      </c>
      <c r="K5938" s="1">
        <v>2386729.96</v>
      </c>
      <c r="L5938" s="1">
        <v>2386.7299600000001</v>
      </c>
      <c r="M5938" s="1" t="s">
        <v>1244</v>
      </c>
      <c r="N5938" s="1"/>
    </row>
    <row r="5939" spans="1:14" x14ac:dyDescent="0.35">
      <c r="A5939" s="106">
        <v>43830</v>
      </c>
      <c r="B5939" s="1" t="s">
        <v>2330</v>
      </c>
      <c r="C5939" s="1" t="s">
        <v>3017</v>
      </c>
      <c r="D5939" s="102" t="s">
        <v>2717</v>
      </c>
      <c r="E5939" s="102">
        <v>1241</v>
      </c>
      <c r="F5939" s="102" t="s">
        <v>2718</v>
      </c>
      <c r="G5939" s="1">
        <v>818442.15</v>
      </c>
      <c r="H5939" s="1">
        <v>143880.87</v>
      </c>
      <c r="I5939" s="1">
        <v>77370.490000000005</v>
      </c>
      <c r="J5939" s="1">
        <v>-66510.37999999999</v>
      </c>
      <c r="K5939" s="1">
        <v>884952.53</v>
      </c>
      <c r="L5939" s="1">
        <v>884.95253000000002</v>
      </c>
      <c r="M5939" s="1" t="s">
        <v>1244</v>
      </c>
      <c r="N5939" s="1"/>
    </row>
    <row r="5940" spans="1:14" x14ac:dyDescent="0.35">
      <c r="A5940" s="106">
        <v>43830</v>
      </c>
      <c r="B5940" s="1" t="s">
        <v>2330</v>
      </c>
      <c r="C5940" s="1" t="s">
        <v>3017</v>
      </c>
      <c r="D5940" s="102" t="s">
        <v>2719</v>
      </c>
      <c r="E5940" s="102">
        <v>1243</v>
      </c>
      <c r="F5940" s="102" t="s">
        <v>2216</v>
      </c>
      <c r="G5940" s="1">
        <v>618953.68000000005</v>
      </c>
      <c r="H5940" s="1">
        <v>143153.57999999999</v>
      </c>
      <c r="I5940" s="1">
        <v>89995.66</v>
      </c>
      <c r="J5940" s="1">
        <v>-53157.919999999984</v>
      </c>
      <c r="K5940" s="1">
        <v>672111.6</v>
      </c>
      <c r="L5940" s="1">
        <v>672.11159999999995</v>
      </c>
      <c r="M5940" s="1" t="s">
        <v>1244</v>
      </c>
      <c r="N5940" s="1"/>
    </row>
    <row r="5941" spans="1:14" x14ac:dyDescent="0.35">
      <c r="A5941" s="106">
        <v>43830</v>
      </c>
      <c r="B5941" s="1" t="s">
        <v>2330</v>
      </c>
      <c r="C5941" s="1" t="s">
        <v>3017</v>
      </c>
      <c r="D5941" s="102" t="s">
        <v>3131</v>
      </c>
      <c r="E5941" s="102">
        <v>1244</v>
      </c>
      <c r="F5941" s="102" t="s">
        <v>3132</v>
      </c>
      <c r="G5941" s="1">
        <v>6504954.71</v>
      </c>
      <c r="H5941" s="1">
        <v>0</v>
      </c>
      <c r="I5941" s="1">
        <v>0</v>
      </c>
      <c r="J5941" s="1">
        <v>0</v>
      </c>
      <c r="K5941" s="1">
        <v>6504954.71</v>
      </c>
      <c r="L5941" s="1">
        <v>6504.95471</v>
      </c>
      <c r="M5941" s="1" t="s">
        <v>1244</v>
      </c>
      <c r="N5941" s="1"/>
    </row>
    <row r="5942" spans="1:14" x14ac:dyDescent="0.35">
      <c r="A5942" s="106">
        <v>43830</v>
      </c>
      <c r="B5942" s="1" t="s">
        <v>2330</v>
      </c>
      <c r="C5942" s="1" t="s">
        <v>3017</v>
      </c>
      <c r="D5942" s="102" t="s">
        <v>2720</v>
      </c>
      <c r="E5942" s="102">
        <v>1245</v>
      </c>
      <c r="F5942" s="102" t="s">
        <v>2222</v>
      </c>
      <c r="G5942" s="1">
        <v>145963.92000000001</v>
      </c>
      <c r="H5942" s="1">
        <v>16111.68</v>
      </c>
      <c r="I5942" s="1">
        <v>2168.88</v>
      </c>
      <c r="J5942" s="1">
        <v>-13942.8</v>
      </c>
      <c r="K5942" s="1">
        <v>159906.72</v>
      </c>
      <c r="L5942" s="1">
        <v>159.90672000000001</v>
      </c>
      <c r="M5942" s="1" t="s">
        <v>1255</v>
      </c>
      <c r="N5942" s="1"/>
    </row>
    <row r="5943" spans="1:14" x14ac:dyDescent="0.35">
      <c r="A5943" s="106">
        <v>43830</v>
      </c>
      <c r="B5943" s="1" t="s">
        <v>2330</v>
      </c>
      <c r="C5943" s="1" t="s">
        <v>3017</v>
      </c>
      <c r="D5943" s="102" t="s">
        <v>2721</v>
      </c>
      <c r="E5943" s="102">
        <v>1246</v>
      </c>
      <c r="F5943" s="102" t="s">
        <v>2682</v>
      </c>
      <c r="G5943" s="1">
        <v>6206770.4800000004</v>
      </c>
      <c r="H5943" s="1">
        <v>681167.2</v>
      </c>
      <c r="I5943" s="1">
        <v>160642.17000000001</v>
      </c>
      <c r="J5943" s="1">
        <v>-520525.02999999991</v>
      </c>
      <c r="K5943" s="1">
        <v>6727295.5099999998</v>
      </c>
      <c r="L5943" s="1">
        <v>6727.2955099999999</v>
      </c>
      <c r="M5943" s="1" t="s">
        <v>1258</v>
      </c>
      <c r="N5943" s="1"/>
    </row>
    <row r="5944" spans="1:14" x14ac:dyDescent="0.35">
      <c r="A5944" s="106">
        <v>43830</v>
      </c>
      <c r="B5944" s="1" t="s">
        <v>2330</v>
      </c>
      <c r="C5944" s="1" t="s">
        <v>3017</v>
      </c>
      <c r="D5944" s="102" t="s">
        <v>2722</v>
      </c>
      <c r="E5944" s="102">
        <v>1247</v>
      </c>
      <c r="F5944" s="102" t="s">
        <v>2684</v>
      </c>
      <c r="G5944" s="1">
        <v>1737455.5</v>
      </c>
      <c r="H5944" s="1">
        <v>196582.16</v>
      </c>
      <c r="I5944" s="1">
        <v>43647.73</v>
      </c>
      <c r="J5944" s="1">
        <v>-152934.43</v>
      </c>
      <c r="K5944" s="1">
        <v>1890389.93</v>
      </c>
      <c r="L5944" s="1">
        <v>1890.3899299999998</v>
      </c>
      <c r="M5944" s="1" t="s">
        <v>1009</v>
      </c>
      <c r="N5944" s="1"/>
    </row>
    <row r="5945" spans="1:14" x14ac:dyDescent="0.35">
      <c r="A5945" s="106">
        <v>43830</v>
      </c>
      <c r="B5945" s="1" t="s">
        <v>2330</v>
      </c>
      <c r="C5945" s="1" t="s">
        <v>3017</v>
      </c>
      <c r="D5945" s="102" t="s">
        <v>2723</v>
      </c>
      <c r="E5945" s="102">
        <v>1248</v>
      </c>
      <c r="F5945" s="102" t="s">
        <v>2271</v>
      </c>
      <c r="G5945" s="1">
        <v>34832.300000000003</v>
      </c>
      <c r="H5945" s="1">
        <v>3532.19</v>
      </c>
      <c r="I5945" s="1">
        <v>0</v>
      </c>
      <c r="J5945" s="1">
        <v>-3532.19</v>
      </c>
      <c r="K5945" s="1">
        <v>38364.49</v>
      </c>
      <c r="L5945" s="1">
        <v>38.364489999999996</v>
      </c>
      <c r="M5945" s="1" t="s">
        <v>1244</v>
      </c>
      <c r="N5945" s="1"/>
    </row>
    <row r="5946" spans="1:14" x14ac:dyDescent="0.35">
      <c r="A5946" s="106">
        <v>43830</v>
      </c>
      <c r="B5946" s="1" t="s">
        <v>2330</v>
      </c>
      <c r="C5946" s="1" t="s">
        <v>3017</v>
      </c>
      <c r="D5946" s="102" t="s">
        <v>2889</v>
      </c>
      <c r="E5946" s="102">
        <v>1249</v>
      </c>
      <c r="F5946" s="102" t="s">
        <v>2890</v>
      </c>
      <c r="G5946" s="1">
        <v>51122.3</v>
      </c>
      <c r="H5946" s="1">
        <v>11198.78</v>
      </c>
      <c r="I5946" s="1">
        <v>6261.03</v>
      </c>
      <c r="J5946" s="1">
        <v>-4937.7500000000009</v>
      </c>
      <c r="K5946" s="1">
        <v>56060.05</v>
      </c>
      <c r="L5946" s="1">
        <v>56.060050000000004</v>
      </c>
      <c r="M5946" s="1" t="s">
        <v>1244</v>
      </c>
      <c r="N5946" s="1"/>
    </row>
    <row r="5947" spans="1:14" x14ac:dyDescent="0.35">
      <c r="A5947" s="106">
        <v>43830</v>
      </c>
      <c r="B5947" s="1" t="s">
        <v>2330</v>
      </c>
      <c r="C5947" s="1" t="s">
        <v>3017</v>
      </c>
      <c r="D5947" s="102" t="s">
        <v>2999</v>
      </c>
      <c r="E5947" s="102">
        <v>1250</v>
      </c>
      <c r="F5947" s="102" t="s">
        <v>2228</v>
      </c>
      <c r="G5947" s="1">
        <v>1287132</v>
      </c>
      <c r="H5947" s="1">
        <v>119742</v>
      </c>
      <c r="I5947" s="1">
        <v>0</v>
      </c>
      <c r="J5947" s="1">
        <v>-119742</v>
      </c>
      <c r="K5947" s="1">
        <v>1406874</v>
      </c>
      <c r="L5947" s="1">
        <v>1406.874</v>
      </c>
      <c r="M5947" s="1" t="s">
        <v>1244</v>
      </c>
      <c r="N5947" s="1"/>
    </row>
    <row r="5948" spans="1:14" x14ac:dyDescent="0.35">
      <c r="A5948" s="106">
        <v>43830</v>
      </c>
      <c r="B5948" s="1" t="s">
        <v>2330</v>
      </c>
      <c r="C5948" s="1" t="s">
        <v>3017</v>
      </c>
      <c r="D5948" s="102" t="s">
        <v>2724</v>
      </c>
      <c r="E5948" s="102">
        <v>1252</v>
      </c>
      <c r="F5948" s="102" t="s">
        <v>2725</v>
      </c>
      <c r="G5948" s="1">
        <v>3356806.34</v>
      </c>
      <c r="H5948" s="1">
        <v>591725.61</v>
      </c>
      <c r="I5948" s="1">
        <v>8375.15</v>
      </c>
      <c r="J5948" s="1">
        <v>-583350.46</v>
      </c>
      <c r="K5948" s="1">
        <v>3940156.8</v>
      </c>
      <c r="L5948" s="1">
        <v>3940.1567999999997</v>
      </c>
      <c r="M5948" s="1" t="s">
        <v>1255</v>
      </c>
      <c r="N5948" s="1"/>
    </row>
    <row r="5949" spans="1:14" x14ac:dyDescent="0.35">
      <c r="A5949" s="106">
        <v>43830</v>
      </c>
      <c r="B5949" s="1" t="s">
        <v>2330</v>
      </c>
      <c r="C5949" s="1" t="s">
        <v>3017</v>
      </c>
      <c r="D5949" s="102" t="s">
        <v>2891</v>
      </c>
      <c r="E5949" s="102">
        <v>1253</v>
      </c>
      <c r="F5949" s="102" t="s">
        <v>2892</v>
      </c>
      <c r="G5949" s="1">
        <v>65504.25</v>
      </c>
      <c r="H5949" s="1">
        <v>7595.98</v>
      </c>
      <c r="I5949" s="1">
        <v>6920.34</v>
      </c>
      <c r="J5949" s="1">
        <v>-675.63999999999942</v>
      </c>
      <c r="K5949" s="1">
        <v>66179.89</v>
      </c>
      <c r="L5949" s="1">
        <v>66.17989</v>
      </c>
      <c r="M5949" s="1" t="s">
        <v>1244</v>
      </c>
      <c r="N5949" s="1"/>
    </row>
    <row r="5950" spans="1:14" x14ac:dyDescent="0.35">
      <c r="A5950" s="106">
        <v>43830</v>
      </c>
      <c r="B5950" s="1" t="s">
        <v>2330</v>
      </c>
      <c r="C5950" s="1" t="s">
        <v>3017</v>
      </c>
      <c r="D5950" s="102" t="s">
        <v>2726</v>
      </c>
      <c r="E5950" s="102">
        <v>1254</v>
      </c>
      <c r="F5950" s="102" t="s">
        <v>2246</v>
      </c>
      <c r="G5950" s="1">
        <v>105111.97</v>
      </c>
      <c r="H5950" s="1">
        <v>10128.68</v>
      </c>
      <c r="I5950" s="1">
        <v>1580.88</v>
      </c>
      <c r="J5950" s="1">
        <v>-8547.7999999999993</v>
      </c>
      <c r="K5950" s="1">
        <v>113659.77</v>
      </c>
      <c r="L5950" s="1">
        <v>113.65977000000001</v>
      </c>
      <c r="M5950" s="1" t="s">
        <v>1255</v>
      </c>
      <c r="N5950" s="1"/>
    </row>
    <row r="5951" spans="1:14" x14ac:dyDescent="0.35">
      <c r="A5951" s="106">
        <v>43830</v>
      </c>
      <c r="B5951" s="1" t="s">
        <v>2330</v>
      </c>
      <c r="C5951" s="1" t="s">
        <v>3017</v>
      </c>
      <c r="D5951" s="102" t="s">
        <v>2850</v>
      </c>
      <c r="E5951" s="102">
        <v>1255</v>
      </c>
      <c r="F5951" s="102" t="s">
        <v>2851</v>
      </c>
      <c r="G5951" s="1">
        <v>161582.04999999999</v>
      </c>
      <c r="H5951" s="1">
        <v>16471.07</v>
      </c>
      <c r="I5951" s="1">
        <v>0</v>
      </c>
      <c r="J5951" s="1">
        <v>-16471.07</v>
      </c>
      <c r="K5951" s="1">
        <v>178053.12</v>
      </c>
      <c r="L5951" s="1">
        <v>178.05312000000001</v>
      </c>
      <c r="M5951" s="1" t="s">
        <v>1244</v>
      </c>
      <c r="N5951" s="1"/>
    </row>
    <row r="5952" spans="1:14" x14ac:dyDescent="0.35">
      <c r="A5952" s="106">
        <v>43830</v>
      </c>
      <c r="B5952" s="1" t="s">
        <v>2330</v>
      </c>
      <c r="C5952" s="1" t="s">
        <v>3017</v>
      </c>
      <c r="D5952" s="102" t="s">
        <v>2727</v>
      </c>
      <c r="E5952" s="102">
        <v>1256</v>
      </c>
      <c r="F5952" s="102" t="s">
        <v>2728</v>
      </c>
      <c r="G5952" s="1">
        <v>2759177.64</v>
      </c>
      <c r="H5952" s="1">
        <v>352571.34</v>
      </c>
      <c r="I5952" s="1">
        <v>90157.78</v>
      </c>
      <c r="J5952" s="1">
        <v>-262413.56000000006</v>
      </c>
      <c r="K5952" s="1">
        <v>3021591.2</v>
      </c>
      <c r="L5952" s="1">
        <v>3021.5912000000003</v>
      </c>
      <c r="M5952" s="1" t="s">
        <v>1255</v>
      </c>
      <c r="N5952" s="1"/>
    </row>
    <row r="5953" spans="1:14" x14ac:dyDescent="0.35">
      <c r="A5953" s="106">
        <v>43830</v>
      </c>
      <c r="B5953" s="1" t="s">
        <v>2330</v>
      </c>
      <c r="C5953" s="1" t="s">
        <v>3017</v>
      </c>
      <c r="D5953" s="102" t="s">
        <v>2729</v>
      </c>
      <c r="E5953" s="102">
        <v>1257</v>
      </c>
      <c r="F5953" s="102" t="s">
        <v>2730</v>
      </c>
      <c r="G5953" s="1">
        <v>8137.02</v>
      </c>
      <c r="H5953" s="1">
        <v>0</v>
      </c>
      <c r="I5953" s="1">
        <v>0</v>
      </c>
      <c r="J5953" s="1">
        <v>0</v>
      </c>
      <c r="K5953" s="1">
        <v>8137.02</v>
      </c>
      <c r="L5953" s="1">
        <v>8.1370199999999997</v>
      </c>
      <c r="M5953" s="1" t="s">
        <v>1244</v>
      </c>
      <c r="N5953" s="1"/>
    </row>
    <row r="5954" spans="1:14" x14ac:dyDescent="0.35">
      <c r="A5954" s="106">
        <v>43830</v>
      </c>
      <c r="B5954" s="1" t="s">
        <v>2330</v>
      </c>
      <c r="C5954" s="1" t="s">
        <v>3017</v>
      </c>
      <c r="D5954" s="102" t="s">
        <v>3144</v>
      </c>
      <c r="E5954" s="102">
        <v>1258</v>
      </c>
      <c r="F5954" s="102" t="s">
        <v>3145</v>
      </c>
      <c r="G5954" s="1">
        <v>22541.64</v>
      </c>
      <c r="H5954" s="1">
        <v>0</v>
      </c>
      <c r="I5954" s="1">
        <v>0</v>
      </c>
      <c r="J5954" s="1">
        <v>0</v>
      </c>
      <c r="K5954" s="1">
        <v>22541.64</v>
      </c>
      <c r="L5954" s="1">
        <v>22.541640000000001</v>
      </c>
      <c r="M5954" s="1" t="s">
        <v>1244</v>
      </c>
      <c r="N5954" s="1"/>
    </row>
    <row r="5955" spans="1:14" x14ac:dyDescent="0.35">
      <c r="A5955" s="106">
        <v>43830</v>
      </c>
      <c r="B5955" s="1" t="s">
        <v>2330</v>
      </c>
      <c r="C5955" s="1" t="s">
        <v>3017</v>
      </c>
      <c r="D5955" s="102" t="s">
        <v>2731</v>
      </c>
      <c r="E5955" s="102">
        <v>1260</v>
      </c>
      <c r="F5955" s="102" t="s">
        <v>2732</v>
      </c>
      <c r="G5955" s="1">
        <v>325428.21999999997</v>
      </c>
      <c r="H5955" s="1">
        <v>53095.91</v>
      </c>
      <c r="I5955" s="1">
        <v>30493.05</v>
      </c>
      <c r="J5955" s="1">
        <v>-22602.860000000004</v>
      </c>
      <c r="K5955" s="1">
        <v>348031.08</v>
      </c>
      <c r="L5955" s="1">
        <v>348.03108000000003</v>
      </c>
      <c r="M5955" s="1" t="s">
        <v>1244</v>
      </c>
      <c r="N5955" s="1"/>
    </row>
    <row r="5956" spans="1:14" x14ac:dyDescent="0.35">
      <c r="A5956" s="106">
        <v>43830</v>
      </c>
      <c r="B5956" s="1" t="s">
        <v>2330</v>
      </c>
      <c r="C5956" s="1" t="s">
        <v>3017</v>
      </c>
      <c r="D5956" s="102" t="s">
        <v>2924</v>
      </c>
      <c r="E5956" s="102">
        <v>1262</v>
      </c>
      <c r="F5956" s="102" t="s">
        <v>2925</v>
      </c>
      <c r="G5956" s="1">
        <v>149733.49</v>
      </c>
      <c r="H5956" s="1">
        <v>45975.61</v>
      </c>
      <c r="I5956" s="1">
        <v>0</v>
      </c>
      <c r="J5956" s="1">
        <v>-45975.61</v>
      </c>
      <c r="K5956" s="1">
        <v>195709.1</v>
      </c>
      <c r="L5956" s="1">
        <v>195.70910000000001</v>
      </c>
      <c r="M5956" s="1" t="s">
        <v>1244</v>
      </c>
      <c r="N5956" s="1"/>
    </row>
    <row r="5957" spans="1:14" x14ac:dyDescent="0.35">
      <c r="A5957" s="106">
        <v>43830</v>
      </c>
      <c r="B5957" s="1" t="s">
        <v>2330</v>
      </c>
      <c r="C5957" s="1" t="s">
        <v>3017</v>
      </c>
      <c r="D5957" s="102" t="s">
        <v>2893</v>
      </c>
      <c r="E5957" s="102">
        <v>1263</v>
      </c>
      <c r="F5957" s="102" t="s">
        <v>2894</v>
      </c>
      <c r="G5957" s="1">
        <v>115766.57</v>
      </c>
      <c r="H5957" s="1">
        <v>1429.91</v>
      </c>
      <c r="I5957" s="1">
        <v>0</v>
      </c>
      <c r="J5957" s="1">
        <v>-1429.91</v>
      </c>
      <c r="K5957" s="1">
        <v>117196.48</v>
      </c>
      <c r="L5957" s="1">
        <v>117.19647999999999</v>
      </c>
      <c r="M5957" s="1" t="s">
        <v>1255</v>
      </c>
      <c r="N5957" s="1"/>
    </row>
    <row r="5958" spans="1:14" x14ac:dyDescent="0.35">
      <c r="A5958" s="106">
        <v>43830</v>
      </c>
      <c r="B5958" s="1" t="s">
        <v>2330</v>
      </c>
      <c r="C5958" s="1" t="s">
        <v>3017</v>
      </c>
      <c r="D5958" s="102" t="s">
        <v>2733</v>
      </c>
      <c r="E5958" s="102">
        <v>1264</v>
      </c>
      <c r="F5958" s="102" t="s">
        <v>2734</v>
      </c>
      <c r="G5958" s="1">
        <v>34442.769999999997</v>
      </c>
      <c r="H5958" s="1">
        <v>2527.71</v>
      </c>
      <c r="I5958" s="1">
        <v>0</v>
      </c>
      <c r="J5958" s="1">
        <v>-2527.71</v>
      </c>
      <c r="K5958" s="1">
        <v>36970.480000000003</v>
      </c>
      <c r="L5958" s="1">
        <v>36.970480000000002</v>
      </c>
      <c r="M5958" s="1" t="s">
        <v>1244</v>
      </c>
      <c r="N5958" s="1"/>
    </row>
    <row r="5959" spans="1:14" x14ac:dyDescent="0.35">
      <c r="A5959" s="106">
        <v>43830</v>
      </c>
      <c r="B5959" s="1" t="s">
        <v>2330</v>
      </c>
      <c r="C5959" s="1" t="s">
        <v>3017</v>
      </c>
      <c r="D5959" s="102" t="s">
        <v>2735</v>
      </c>
      <c r="E5959" s="102">
        <v>1265</v>
      </c>
      <c r="F5959" s="102" t="s">
        <v>2736</v>
      </c>
      <c r="G5959" s="1">
        <v>-60271.48</v>
      </c>
      <c r="H5959" s="1">
        <v>0</v>
      </c>
      <c r="I5959" s="1">
        <v>30</v>
      </c>
      <c r="J5959" s="1">
        <v>30</v>
      </c>
      <c r="K5959" s="1">
        <v>-60301.48</v>
      </c>
      <c r="L5959" s="1">
        <v>-60.301480000000005</v>
      </c>
      <c r="M5959" s="1" t="s">
        <v>1244</v>
      </c>
      <c r="N5959" s="1"/>
    </row>
    <row r="5960" spans="1:14" x14ac:dyDescent="0.35">
      <c r="A5960" s="106">
        <v>43830</v>
      </c>
      <c r="B5960" s="1" t="s">
        <v>2330</v>
      </c>
      <c r="C5960" s="1" t="s">
        <v>3017</v>
      </c>
      <c r="D5960" s="102" t="s">
        <v>3103</v>
      </c>
      <c r="E5960" s="102">
        <v>1961</v>
      </c>
      <c r="F5960" s="102" t="s">
        <v>3104</v>
      </c>
      <c r="G5960" s="1">
        <v>10494</v>
      </c>
      <c r="H5960" s="1">
        <v>0</v>
      </c>
      <c r="I5960" s="1">
        <v>0</v>
      </c>
      <c r="J5960" s="1">
        <v>0</v>
      </c>
      <c r="K5960" s="1">
        <v>10494</v>
      </c>
      <c r="L5960" s="1">
        <v>10.494</v>
      </c>
      <c r="M5960" s="1" t="s">
        <v>1255</v>
      </c>
      <c r="N5960" s="1"/>
    </row>
    <row r="5961" spans="1:14" x14ac:dyDescent="0.35">
      <c r="A5961" s="106">
        <v>43830</v>
      </c>
      <c r="B5961" s="1"/>
      <c r="C5961" s="1" t="s">
        <v>3016</v>
      </c>
      <c r="D5961" s="102" t="s">
        <v>2737</v>
      </c>
      <c r="E5961" s="102">
        <v>1266</v>
      </c>
      <c r="F5961" s="102" t="s">
        <v>3088</v>
      </c>
      <c r="G5961" s="1">
        <v>11666139.529999999</v>
      </c>
      <c r="H5961" s="1">
        <v>1101534.32</v>
      </c>
      <c r="I5961" s="1">
        <v>0</v>
      </c>
      <c r="J5961" s="1">
        <v>-1101534.32</v>
      </c>
      <c r="K5961" s="1">
        <v>12767673.85</v>
      </c>
      <c r="L5961" s="1">
        <v>12767.673849999999</v>
      </c>
      <c r="M5961" s="1"/>
      <c r="N5961" s="1"/>
    </row>
    <row r="5962" spans="1:14" x14ac:dyDescent="0.35">
      <c r="A5962" s="106">
        <v>43830</v>
      </c>
      <c r="B5962" s="1" t="s">
        <v>2331</v>
      </c>
      <c r="C5962" s="1" t="s">
        <v>3017</v>
      </c>
      <c r="D5962" s="102" t="s">
        <v>2738</v>
      </c>
      <c r="E5962" s="102">
        <v>1267</v>
      </c>
      <c r="F5962" s="102" t="s">
        <v>2739</v>
      </c>
      <c r="G5962" s="1">
        <v>3757521.6</v>
      </c>
      <c r="H5962" s="1">
        <v>379324.82</v>
      </c>
      <c r="I5962" s="1">
        <v>0</v>
      </c>
      <c r="J5962" s="1">
        <v>-379324.82</v>
      </c>
      <c r="K5962" s="1">
        <v>4136846.42</v>
      </c>
      <c r="L5962" s="1">
        <v>4136.8464199999999</v>
      </c>
      <c r="M5962" s="1" t="s">
        <v>1182</v>
      </c>
      <c r="N5962" s="1"/>
    </row>
    <row r="5963" spans="1:14" x14ac:dyDescent="0.35">
      <c r="A5963" s="106">
        <v>43830</v>
      </c>
      <c r="B5963" s="1" t="s">
        <v>2331</v>
      </c>
      <c r="C5963" s="1" t="s">
        <v>3017</v>
      </c>
      <c r="D5963" s="102" t="s">
        <v>2740</v>
      </c>
      <c r="E5963" s="102">
        <v>1268</v>
      </c>
      <c r="F5963" s="102" t="s">
        <v>2741</v>
      </c>
      <c r="G5963" s="1">
        <v>6949341.6500000004</v>
      </c>
      <c r="H5963" s="1">
        <v>641491.85</v>
      </c>
      <c r="I5963" s="1">
        <v>0</v>
      </c>
      <c r="J5963" s="1">
        <v>-641491.85</v>
      </c>
      <c r="K5963" s="1">
        <v>7590833.5</v>
      </c>
      <c r="L5963" s="1">
        <v>7590.8334999999997</v>
      </c>
      <c r="M5963" s="1" t="s">
        <v>1182</v>
      </c>
      <c r="N5963" s="1"/>
    </row>
    <row r="5964" spans="1:14" x14ac:dyDescent="0.35">
      <c r="A5964" s="106">
        <v>43830</v>
      </c>
      <c r="B5964" s="1" t="s">
        <v>2331</v>
      </c>
      <c r="C5964" s="1" t="s">
        <v>3017</v>
      </c>
      <c r="D5964" s="102" t="s">
        <v>2743</v>
      </c>
      <c r="E5964" s="102">
        <v>1270</v>
      </c>
      <c r="F5964" s="102" t="s">
        <v>2278</v>
      </c>
      <c r="G5964" s="1">
        <v>742734.42</v>
      </c>
      <c r="H5964" s="1">
        <v>61280.04</v>
      </c>
      <c r="I5964" s="1">
        <v>0</v>
      </c>
      <c r="J5964" s="1">
        <v>-61280.04</v>
      </c>
      <c r="K5964" s="1">
        <v>804014.46</v>
      </c>
      <c r="L5964" s="1">
        <v>804.01445999999999</v>
      </c>
      <c r="M5964" s="1" t="s">
        <v>1182</v>
      </c>
      <c r="N5964" s="1"/>
    </row>
    <row r="5965" spans="1:14" x14ac:dyDescent="0.35">
      <c r="A5965" s="106">
        <v>43830</v>
      </c>
      <c r="B5965" s="1" t="s">
        <v>2331</v>
      </c>
      <c r="C5965" s="1" t="s">
        <v>3017</v>
      </c>
      <c r="D5965" s="102" t="s">
        <v>3089</v>
      </c>
      <c r="E5965" s="102">
        <v>1957</v>
      </c>
      <c r="F5965" s="102" t="s">
        <v>3090</v>
      </c>
      <c r="G5965" s="1">
        <v>216541.86</v>
      </c>
      <c r="H5965" s="1">
        <v>19437.61</v>
      </c>
      <c r="I5965" s="1">
        <v>0</v>
      </c>
      <c r="J5965" s="1">
        <v>-19437.61</v>
      </c>
      <c r="K5965" s="1">
        <v>235979.47</v>
      </c>
      <c r="L5965" s="1">
        <v>235.97946999999999</v>
      </c>
      <c r="M5965" s="1" t="s">
        <v>1182</v>
      </c>
      <c r="N5965" s="1"/>
    </row>
    <row r="5966" spans="1:14" x14ac:dyDescent="0.35">
      <c r="A5966" s="106">
        <v>43830</v>
      </c>
      <c r="B5966" s="1"/>
      <c r="C5966" s="1" t="s">
        <v>3016</v>
      </c>
      <c r="D5966" s="102" t="s">
        <v>2745</v>
      </c>
      <c r="E5966" s="102">
        <v>1742</v>
      </c>
      <c r="F5966" s="102" t="s">
        <v>2324</v>
      </c>
      <c r="G5966" s="1">
        <v>60417281.140000001</v>
      </c>
      <c r="H5966" s="1">
        <v>43364010.210000001</v>
      </c>
      <c r="I5966" s="1">
        <v>13817471.27</v>
      </c>
      <c r="J5966" s="1">
        <v>-29546538.940000001</v>
      </c>
      <c r="K5966" s="1">
        <v>89963820.079999998</v>
      </c>
      <c r="L5966" s="1">
        <v>89963.820080000005</v>
      </c>
      <c r="M5966" s="1"/>
      <c r="N5966" s="1"/>
    </row>
    <row r="5967" spans="1:14" x14ac:dyDescent="0.35">
      <c r="A5967" s="106">
        <v>43830</v>
      </c>
      <c r="B5967" s="1"/>
      <c r="C5967" s="1" t="s">
        <v>3016</v>
      </c>
      <c r="D5967" s="102" t="s">
        <v>2746</v>
      </c>
      <c r="E5967" s="102">
        <v>1743</v>
      </c>
      <c r="F5967" s="102" t="s">
        <v>3091</v>
      </c>
      <c r="G5967" s="1">
        <v>46874602.32</v>
      </c>
      <c r="H5967" s="1">
        <v>40550976.170000002</v>
      </c>
      <c r="I5967" s="1">
        <v>12140441.4</v>
      </c>
      <c r="J5967" s="1">
        <v>-28410534.770000003</v>
      </c>
      <c r="K5967" s="1">
        <v>75285137.090000004</v>
      </c>
      <c r="L5967" s="1">
        <v>75285.137090000004</v>
      </c>
      <c r="M5967" s="1"/>
      <c r="N5967" s="1"/>
    </row>
    <row r="5968" spans="1:14" x14ac:dyDescent="0.35">
      <c r="A5968" s="106">
        <v>43830</v>
      </c>
      <c r="B5968" s="1"/>
      <c r="C5968" s="1" t="s">
        <v>3016</v>
      </c>
      <c r="D5968" s="102" t="s">
        <v>2748</v>
      </c>
      <c r="E5968" s="102">
        <v>1776</v>
      </c>
      <c r="F5968" s="102" t="s">
        <v>2749</v>
      </c>
      <c r="G5968" s="1">
        <v>26532935.800000001</v>
      </c>
      <c r="H5968" s="1">
        <v>4389395.4400000004</v>
      </c>
      <c r="I5968" s="1">
        <v>967220.15</v>
      </c>
      <c r="J5968" s="1">
        <v>-3422175.2900000005</v>
      </c>
      <c r="K5968" s="1">
        <v>29955111.09</v>
      </c>
      <c r="L5968" s="1">
        <v>29955.111089999999</v>
      </c>
      <c r="M5968" s="1"/>
      <c r="N5968" s="1"/>
    </row>
    <row r="5969" spans="1:14" x14ac:dyDescent="0.35">
      <c r="A5969" s="106">
        <v>43830</v>
      </c>
      <c r="B5969" s="1" t="s">
        <v>1182</v>
      </c>
      <c r="C5969" s="1" t="s">
        <v>3017</v>
      </c>
      <c r="D5969" s="102" t="s">
        <v>2750</v>
      </c>
      <c r="E5969" s="102">
        <v>1777</v>
      </c>
      <c r="F5969" s="102" t="s">
        <v>2751</v>
      </c>
      <c r="G5969" s="1">
        <v>13955453.35</v>
      </c>
      <c r="H5969" s="1">
        <v>2069468</v>
      </c>
      <c r="I5969" s="1">
        <v>0</v>
      </c>
      <c r="J5969" s="1">
        <v>-2069468</v>
      </c>
      <c r="K5969" s="1">
        <v>16024921.35</v>
      </c>
      <c r="L5969" s="1">
        <v>16024.921350000001</v>
      </c>
      <c r="M5969" s="1" t="s">
        <v>1182</v>
      </c>
      <c r="N5969" s="1"/>
    </row>
    <row r="5970" spans="1:14" x14ac:dyDescent="0.35">
      <c r="A5970" s="106">
        <v>43830</v>
      </c>
      <c r="B5970" s="1" t="s">
        <v>1182</v>
      </c>
      <c r="C5970" s="1" t="s">
        <v>3017</v>
      </c>
      <c r="D5970" s="102" t="s">
        <v>2752</v>
      </c>
      <c r="E5970" s="102">
        <v>1778</v>
      </c>
      <c r="F5970" s="102" t="s">
        <v>2753</v>
      </c>
      <c r="G5970" s="1">
        <v>2999510.54</v>
      </c>
      <c r="H5970" s="1">
        <v>1171317.25</v>
      </c>
      <c r="I5970" s="1">
        <v>967220.15</v>
      </c>
      <c r="J5970" s="1">
        <v>-204097.09999999998</v>
      </c>
      <c r="K5970" s="1">
        <v>3203607.64</v>
      </c>
      <c r="L5970" s="1">
        <v>3203.6076400000002</v>
      </c>
      <c r="M5970" s="1" t="s">
        <v>1182</v>
      </c>
      <c r="N5970" s="1"/>
    </row>
    <row r="5971" spans="1:14" x14ac:dyDescent="0.35">
      <c r="A5971" s="106">
        <v>43830</v>
      </c>
      <c r="B5971" s="1" t="s">
        <v>1182</v>
      </c>
      <c r="C5971" s="1" t="s">
        <v>3017</v>
      </c>
      <c r="D5971" s="102" t="s">
        <v>2754</v>
      </c>
      <c r="E5971" s="102">
        <v>1779</v>
      </c>
      <c r="F5971" s="102" t="s">
        <v>2755</v>
      </c>
      <c r="G5971" s="1">
        <v>409478.96</v>
      </c>
      <c r="H5971" s="1">
        <v>90248.33</v>
      </c>
      <c r="I5971" s="1">
        <v>0</v>
      </c>
      <c r="J5971" s="1">
        <v>-90248.33</v>
      </c>
      <c r="K5971" s="1">
        <v>499727.29</v>
      </c>
      <c r="L5971" s="1">
        <v>499.72728999999998</v>
      </c>
      <c r="M5971" s="1" t="s">
        <v>1182</v>
      </c>
      <c r="N5971" s="1"/>
    </row>
    <row r="5972" spans="1:14" x14ac:dyDescent="0.35">
      <c r="A5972" s="106">
        <v>43830</v>
      </c>
      <c r="B5972" s="1" t="s">
        <v>1182</v>
      </c>
      <c r="C5972" s="1" t="s">
        <v>3017</v>
      </c>
      <c r="D5972" s="102" t="s">
        <v>2756</v>
      </c>
      <c r="E5972" s="102">
        <v>1780</v>
      </c>
      <c r="F5972" s="102" t="s">
        <v>2757</v>
      </c>
      <c r="G5972" s="1">
        <v>4067038.96</v>
      </c>
      <c r="H5972" s="1">
        <v>85535.72</v>
      </c>
      <c r="I5972" s="1">
        <v>0</v>
      </c>
      <c r="J5972" s="1">
        <v>-85535.72</v>
      </c>
      <c r="K5972" s="1">
        <v>4152574.68</v>
      </c>
      <c r="L5972" s="1">
        <v>4152.5746799999997</v>
      </c>
      <c r="M5972" s="1" t="s">
        <v>1182</v>
      </c>
      <c r="N5972" s="1"/>
    </row>
    <row r="5973" spans="1:14" x14ac:dyDescent="0.35">
      <c r="A5973" s="106">
        <v>43830</v>
      </c>
      <c r="B5973" s="1" t="s">
        <v>1183</v>
      </c>
      <c r="C5973" s="1" t="s">
        <v>3017</v>
      </c>
      <c r="D5973" s="102" t="s">
        <v>2758</v>
      </c>
      <c r="E5973" s="102">
        <v>1782</v>
      </c>
      <c r="F5973" s="102" t="s">
        <v>2759</v>
      </c>
      <c r="G5973" s="1">
        <v>360501.73</v>
      </c>
      <c r="H5973" s="1">
        <v>34266.92</v>
      </c>
      <c r="I5973" s="1">
        <v>0</v>
      </c>
      <c r="J5973" s="1">
        <v>-34266.92</v>
      </c>
      <c r="K5973" s="1">
        <v>394768.65</v>
      </c>
      <c r="L5973" s="1">
        <v>394.76865000000004</v>
      </c>
      <c r="M5973" s="1" t="s">
        <v>1183</v>
      </c>
      <c r="N5973" s="1"/>
    </row>
    <row r="5974" spans="1:14" x14ac:dyDescent="0.35">
      <c r="A5974" s="106">
        <v>43830</v>
      </c>
      <c r="B5974" s="1" t="s">
        <v>1183</v>
      </c>
      <c r="C5974" s="1" t="s">
        <v>3017</v>
      </c>
      <c r="D5974" s="102" t="s">
        <v>2760</v>
      </c>
      <c r="E5974" s="102">
        <v>1783</v>
      </c>
      <c r="F5974" s="102" t="s">
        <v>2298</v>
      </c>
      <c r="G5974" s="1">
        <v>459385.08</v>
      </c>
      <c r="H5974" s="1">
        <v>44393.13</v>
      </c>
      <c r="I5974" s="1">
        <v>0</v>
      </c>
      <c r="J5974" s="1">
        <v>-44393.13</v>
      </c>
      <c r="K5974" s="1">
        <v>503778.21</v>
      </c>
      <c r="L5974" s="1">
        <v>503.77821</v>
      </c>
      <c r="M5974" s="1" t="s">
        <v>1183</v>
      </c>
      <c r="N5974" s="1"/>
    </row>
    <row r="5975" spans="1:14" x14ac:dyDescent="0.35">
      <c r="A5975" s="106">
        <v>43830</v>
      </c>
      <c r="B5975" s="1" t="s">
        <v>1182</v>
      </c>
      <c r="C5975" s="1" t="s">
        <v>3017</v>
      </c>
      <c r="D5975" s="102" t="s">
        <v>2761</v>
      </c>
      <c r="E5975" s="102">
        <v>1784</v>
      </c>
      <c r="F5975" s="102" t="s">
        <v>2762</v>
      </c>
      <c r="G5975" s="1">
        <v>4281567.18</v>
      </c>
      <c r="H5975" s="1">
        <v>894166.09</v>
      </c>
      <c r="I5975" s="1">
        <v>0</v>
      </c>
      <c r="J5975" s="1">
        <v>-894166.09</v>
      </c>
      <c r="K5975" s="1">
        <v>5175733.2699999996</v>
      </c>
      <c r="L5975" s="1">
        <v>5175.7332699999997</v>
      </c>
      <c r="M5975" s="1" t="s">
        <v>1182</v>
      </c>
      <c r="N5975" s="1"/>
    </row>
    <row r="5976" spans="1:14" x14ac:dyDescent="0.35">
      <c r="A5976" s="106">
        <v>43830</v>
      </c>
      <c r="B5976" s="1"/>
      <c r="C5976" s="1" t="s">
        <v>3016</v>
      </c>
      <c r="D5976" s="102" t="s">
        <v>2763</v>
      </c>
      <c r="E5976" s="102">
        <v>1785</v>
      </c>
      <c r="F5976" s="102" t="s">
        <v>2764</v>
      </c>
      <c r="G5976" s="1">
        <v>196883.84</v>
      </c>
      <c r="H5976" s="1">
        <v>23483.38</v>
      </c>
      <c r="I5976" s="1">
        <v>0</v>
      </c>
      <c r="J5976" s="1">
        <v>-23483.38</v>
      </c>
      <c r="K5976" s="1">
        <v>220367.22</v>
      </c>
      <c r="L5976" s="1">
        <v>220.36722</v>
      </c>
      <c r="M5976" s="1"/>
      <c r="N5976" s="1"/>
    </row>
    <row r="5977" spans="1:14" x14ac:dyDescent="0.35">
      <c r="A5977" s="106">
        <v>43830</v>
      </c>
      <c r="B5977" s="1" t="s">
        <v>1186</v>
      </c>
      <c r="C5977" s="1" t="s">
        <v>3017</v>
      </c>
      <c r="D5977" s="102" t="s">
        <v>2765</v>
      </c>
      <c r="E5977" s="102">
        <v>1786</v>
      </c>
      <c r="F5977" s="102" t="s">
        <v>2766</v>
      </c>
      <c r="G5977" s="1">
        <v>23399.26</v>
      </c>
      <c r="H5977" s="1">
        <v>396.02</v>
      </c>
      <c r="I5977" s="1">
        <v>0</v>
      </c>
      <c r="J5977" s="1">
        <v>-396.02</v>
      </c>
      <c r="K5977" s="1">
        <v>23795.279999999999</v>
      </c>
      <c r="L5977" s="1">
        <v>23.795279999999998</v>
      </c>
      <c r="M5977" s="1" t="s">
        <v>1247</v>
      </c>
      <c r="N5977" s="1"/>
    </row>
    <row r="5978" spans="1:14" x14ac:dyDescent="0.35">
      <c r="A5978" s="106">
        <v>43830</v>
      </c>
      <c r="B5978" s="1" t="s">
        <v>1186</v>
      </c>
      <c r="C5978" s="1" t="s">
        <v>3017</v>
      </c>
      <c r="D5978" s="102" t="s">
        <v>2941</v>
      </c>
      <c r="E5978" s="102">
        <v>1787</v>
      </c>
      <c r="F5978" s="102" t="s">
        <v>2942</v>
      </c>
      <c r="G5978" s="1">
        <v>9148.65</v>
      </c>
      <c r="H5978" s="1">
        <v>395</v>
      </c>
      <c r="I5978" s="1">
        <v>0</v>
      </c>
      <c r="J5978" s="1">
        <v>-395</v>
      </c>
      <c r="K5978" s="1">
        <v>9543.65</v>
      </c>
      <c r="L5978" s="1">
        <v>9.5436499999999995</v>
      </c>
      <c r="M5978" s="1" t="s">
        <v>1247</v>
      </c>
      <c r="N5978" s="1"/>
    </row>
    <row r="5979" spans="1:14" x14ac:dyDescent="0.35">
      <c r="A5979" s="106">
        <v>43830</v>
      </c>
      <c r="B5979" s="1" t="s">
        <v>1186</v>
      </c>
      <c r="C5979" s="1" t="s">
        <v>3017</v>
      </c>
      <c r="D5979" s="102" t="s">
        <v>2895</v>
      </c>
      <c r="E5979" s="102">
        <v>1789</v>
      </c>
      <c r="F5979" s="102" t="s">
        <v>2896</v>
      </c>
      <c r="G5979" s="1">
        <v>164335.93</v>
      </c>
      <c r="H5979" s="1">
        <v>22692.36</v>
      </c>
      <c r="I5979" s="1">
        <v>0</v>
      </c>
      <c r="J5979" s="1">
        <v>-22692.36</v>
      </c>
      <c r="K5979" s="1">
        <v>187028.29</v>
      </c>
      <c r="L5979" s="1">
        <v>187.02829</v>
      </c>
      <c r="M5979" s="1" t="s">
        <v>1247</v>
      </c>
      <c r="N5979" s="1"/>
    </row>
    <row r="5980" spans="1:14" x14ac:dyDescent="0.35">
      <c r="A5980" s="106">
        <v>43830</v>
      </c>
      <c r="B5980" s="1"/>
      <c r="C5980" s="1" t="s">
        <v>3016</v>
      </c>
      <c r="D5980" s="102" t="s">
        <v>2767</v>
      </c>
      <c r="E5980" s="102">
        <v>1790</v>
      </c>
      <c r="F5980" s="102" t="s">
        <v>2768</v>
      </c>
      <c r="G5980" s="1">
        <v>2978542.09</v>
      </c>
      <c r="H5980" s="1">
        <v>34001192.009999998</v>
      </c>
      <c r="I5980" s="1">
        <v>0</v>
      </c>
      <c r="J5980" s="1">
        <v>-34001192.009999998</v>
      </c>
      <c r="K5980" s="1">
        <v>36979734.100000001</v>
      </c>
      <c r="L5980" s="1">
        <v>36979.734100000001</v>
      </c>
      <c r="M5980" s="1"/>
      <c r="N5980" s="1"/>
    </row>
    <row r="5981" spans="1:14" x14ac:dyDescent="0.35">
      <c r="A5981" s="106">
        <v>43830</v>
      </c>
      <c r="B5981" s="1" t="s">
        <v>1186</v>
      </c>
      <c r="C5981" s="1" t="s">
        <v>3017</v>
      </c>
      <c r="D5981" s="102" t="s">
        <v>2883</v>
      </c>
      <c r="E5981" s="102">
        <v>1792</v>
      </c>
      <c r="F5981" s="102" t="s">
        <v>2884</v>
      </c>
      <c r="G5981" s="1">
        <v>131304.72</v>
      </c>
      <c r="H5981" s="1">
        <v>0</v>
      </c>
      <c r="I5981" s="1">
        <v>0</v>
      </c>
      <c r="J5981" s="1">
        <v>0</v>
      </c>
      <c r="K5981" s="1">
        <v>131304.72</v>
      </c>
      <c r="L5981" s="1">
        <v>131.30472</v>
      </c>
      <c r="M5981" s="1" t="s">
        <v>1247</v>
      </c>
      <c r="N5981" s="1"/>
    </row>
    <row r="5982" spans="1:14" x14ac:dyDescent="0.35">
      <c r="A5982" s="106">
        <v>43830</v>
      </c>
      <c r="B5982" s="1" t="s">
        <v>1182</v>
      </c>
      <c r="C5982" s="1" t="s">
        <v>3017</v>
      </c>
      <c r="D5982" s="102" t="s">
        <v>2769</v>
      </c>
      <c r="E5982" s="102">
        <v>1793</v>
      </c>
      <c r="F5982" s="102" t="s">
        <v>2312</v>
      </c>
      <c r="G5982" s="1">
        <v>107779.42</v>
      </c>
      <c r="H5982" s="1">
        <v>10477.35</v>
      </c>
      <c r="I5982" s="1">
        <v>0</v>
      </c>
      <c r="J5982" s="1">
        <v>-10477.35</v>
      </c>
      <c r="K5982" s="1">
        <v>118256.77</v>
      </c>
      <c r="L5982" s="1">
        <v>118.25677</v>
      </c>
      <c r="M5982" s="1" t="s">
        <v>1182</v>
      </c>
      <c r="N5982" s="1"/>
    </row>
    <row r="5983" spans="1:14" x14ac:dyDescent="0.35">
      <c r="A5983" s="106">
        <v>43830</v>
      </c>
      <c r="B5983" s="1" t="s">
        <v>1185</v>
      </c>
      <c r="C5983" s="1" t="s">
        <v>3017</v>
      </c>
      <c r="D5983" s="102" t="s">
        <v>2772</v>
      </c>
      <c r="E5983" s="102">
        <v>1796</v>
      </c>
      <c r="F5983" s="102" t="s">
        <v>2773</v>
      </c>
      <c r="G5983" s="1">
        <v>357763.16</v>
      </c>
      <c r="H5983" s="1">
        <v>7529.67</v>
      </c>
      <c r="I5983" s="1">
        <v>0</v>
      </c>
      <c r="J5983" s="1">
        <v>-7529.67</v>
      </c>
      <c r="K5983" s="1">
        <v>365292.83</v>
      </c>
      <c r="L5983" s="1">
        <v>365.29283000000004</v>
      </c>
      <c r="M5983" s="1" t="s">
        <v>1258</v>
      </c>
      <c r="N5983" s="1"/>
    </row>
    <row r="5984" spans="1:14" x14ac:dyDescent="0.35">
      <c r="A5984" s="106">
        <v>43830</v>
      </c>
      <c r="B5984" s="1" t="s">
        <v>1186</v>
      </c>
      <c r="C5984" s="1" t="s">
        <v>3017</v>
      </c>
      <c r="D5984" s="102" t="s">
        <v>2774</v>
      </c>
      <c r="E5984" s="102">
        <v>1797</v>
      </c>
      <c r="F5984" s="102" t="s">
        <v>2775</v>
      </c>
      <c r="G5984" s="1">
        <v>351647.96</v>
      </c>
      <c r="H5984" s="1">
        <v>32835.18</v>
      </c>
      <c r="I5984" s="1">
        <v>0</v>
      </c>
      <c r="J5984" s="1">
        <v>-32835.18</v>
      </c>
      <c r="K5984" s="1">
        <v>384483.14</v>
      </c>
      <c r="L5984" s="1">
        <v>384.48313999999999</v>
      </c>
      <c r="M5984" s="1" t="s">
        <v>1247</v>
      </c>
      <c r="N5984" s="1"/>
    </row>
    <row r="5985" spans="1:14" x14ac:dyDescent="0.35">
      <c r="A5985" s="106">
        <v>43830</v>
      </c>
      <c r="B5985" s="1" t="s">
        <v>1186</v>
      </c>
      <c r="C5985" s="1" t="s">
        <v>3017</v>
      </c>
      <c r="D5985" s="102" t="s">
        <v>2776</v>
      </c>
      <c r="E5985" s="102">
        <v>1798</v>
      </c>
      <c r="F5985" s="102" t="s">
        <v>2777</v>
      </c>
      <c r="G5985" s="1">
        <v>6074.56</v>
      </c>
      <c r="H5985" s="1">
        <v>0</v>
      </c>
      <c r="I5985" s="1">
        <v>0</v>
      </c>
      <c r="J5985" s="1">
        <v>0</v>
      </c>
      <c r="K5985" s="1">
        <v>6074.56</v>
      </c>
      <c r="L5985" s="1">
        <v>6.07456</v>
      </c>
      <c r="M5985" s="1" t="s">
        <v>1247</v>
      </c>
      <c r="N5985" s="1"/>
    </row>
    <row r="5986" spans="1:14" x14ac:dyDescent="0.35">
      <c r="A5986" s="106">
        <v>43830</v>
      </c>
      <c r="B5986" s="1" t="s">
        <v>1186</v>
      </c>
      <c r="C5986" s="1" t="s">
        <v>3017</v>
      </c>
      <c r="D5986" s="102" t="s">
        <v>2926</v>
      </c>
      <c r="E5986" s="102">
        <v>1799</v>
      </c>
      <c r="F5986" s="102" t="s">
        <v>2927</v>
      </c>
      <c r="G5986" s="1">
        <v>6741.48</v>
      </c>
      <c r="H5986" s="1">
        <v>0</v>
      </c>
      <c r="I5986" s="1">
        <v>0</v>
      </c>
      <c r="J5986" s="1">
        <v>0</v>
      </c>
      <c r="K5986" s="1">
        <v>6741.48</v>
      </c>
      <c r="L5986" s="1">
        <v>6.7414799999999993</v>
      </c>
      <c r="M5986" s="1" t="s">
        <v>1247</v>
      </c>
      <c r="N5986" s="1"/>
    </row>
    <row r="5987" spans="1:14" x14ac:dyDescent="0.35">
      <c r="A5987" s="106">
        <v>43830</v>
      </c>
      <c r="B5987" s="1" t="s">
        <v>1186</v>
      </c>
      <c r="C5987" s="1" t="s">
        <v>3017</v>
      </c>
      <c r="D5987" s="102" t="s">
        <v>2778</v>
      </c>
      <c r="E5987" s="102">
        <v>1800</v>
      </c>
      <c r="F5987" s="102" t="s">
        <v>2779</v>
      </c>
      <c r="G5987" s="1">
        <v>700392.26</v>
      </c>
      <c r="H5987" s="1">
        <v>107929.16</v>
      </c>
      <c r="I5987" s="1">
        <v>0</v>
      </c>
      <c r="J5987" s="1">
        <v>-107929.16</v>
      </c>
      <c r="K5987" s="1">
        <v>808321.42</v>
      </c>
      <c r="L5987" s="1">
        <v>808.32141999999999</v>
      </c>
      <c r="M5987" s="1" t="s">
        <v>1247</v>
      </c>
      <c r="N5987" s="1"/>
    </row>
    <row r="5988" spans="1:14" x14ac:dyDescent="0.35">
      <c r="A5988" s="106">
        <v>43830</v>
      </c>
      <c r="B5988" s="1" t="s">
        <v>1186</v>
      </c>
      <c r="C5988" s="1" t="s">
        <v>3017</v>
      </c>
      <c r="D5988" s="102" t="s">
        <v>2780</v>
      </c>
      <c r="E5988" s="102">
        <v>1801</v>
      </c>
      <c r="F5988" s="102" t="s">
        <v>2317</v>
      </c>
      <c r="G5988" s="1">
        <v>91899.7</v>
      </c>
      <c r="H5988" s="1">
        <v>15363.42</v>
      </c>
      <c r="I5988" s="1">
        <v>0</v>
      </c>
      <c r="J5988" s="1">
        <v>-15363.42</v>
      </c>
      <c r="K5988" s="1">
        <v>107263.12</v>
      </c>
      <c r="L5988" s="1">
        <v>107.26312</v>
      </c>
      <c r="M5988" s="1" t="s">
        <v>1247</v>
      </c>
      <c r="N5988" s="1"/>
    </row>
    <row r="5989" spans="1:14" x14ac:dyDescent="0.35">
      <c r="A5989" s="106">
        <v>43830</v>
      </c>
      <c r="B5989" s="1" t="s">
        <v>1186</v>
      </c>
      <c r="C5989" s="1" t="s">
        <v>3017</v>
      </c>
      <c r="D5989" s="102" t="s">
        <v>2781</v>
      </c>
      <c r="E5989" s="102">
        <v>1802</v>
      </c>
      <c r="F5989" s="102" t="s">
        <v>2782</v>
      </c>
      <c r="G5989" s="1">
        <v>98755.58</v>
      </c>
      <c r="H5989" s="1">
        <v>10042.040000000001</v>
      </c>
      <c r="I5989" s="1">
        <v>0</v>
      </c>
      <c r="J5989" s="1">
        <v>-10042.040000000001</v>
      </c>
      <c r="K5989" s="1">
        <v>108797.62</v>
      </c>
      <c r="L5989" s="1">
        <v>108.79761999999999</v>
      </c>
      <c r="M5989" s="1" t="s">
        <v>1247</v>
      </c>
      <c r="N5989" s="1"/>
    </row>
    <row r="5990" spans="1:14" x14ac:dyDescent="0.35">
      <c r="A5990" s="106">
        <v>43830</v>
      </c>
      <c r="B5990" s="1" t="s">
        <v>1186</v>
      </c>
      <c r="C5990" s="1" t="s">
        <v>3017</v>
      </c>
      <c r="D5990" s="102" t="s">
        <v>2784</v>
      </c>
      <c r="E5990" s="102">
        <v>1804</v>
      </c>
      <c r="F5990" s="102" t="s">
        <v>2785</v>
      </c>
      <c r="G5990" s="1">
        <v>74648.23</v>
      </c>
      <c r="H5990" s="1">
        <v>17077.810000000001</v>
      </c>
      <c r="I5990" s="1">
        <v>0</v>
      </c>
      <c r="J5990" s="1">
        <v>-17077.810000000001</v>
      </c>
      <c r="K5990" s="1">
        <v>91726.04</v>
      </c>
      <c r="L5990" s="1">
        <v>91.726039999999998</v>
      </c>
      <c r="M5990" s="1" t="s">
        <v>1247</v>
      </c>
      <c r="N5990" s="1"/>
    </row>
    <row r="5991" spans="1:14" x14ac:dyDescent="0.35">
      <c r="A5991" s="106">
        <v>43830</v>
      </c>
      <c r="B5991" s="1" t="s">
        <v>1181</v>
      </c>
      <c r="C5991" s="1" t="s">
        <v>3017</v>
      </c>
      <c r="D5991" s="102" t="s">
        <v>2786</v>
      </c>
      <c r="E5991" s="102">
        <v>1870</v>
      </c>
      <c r="F5991" s="102" t="s">
        <v>2313</v>
      </c>
      <c r="G5991" s="1">
        <v>14280</v>
      </c>
      <c r="H5991" s="1">
        <v>0</v>
      </c>
      <c r="I5991" s="1">
        <v>0</v>
      </c>
      <c r="J5991" s="1">
        <v>0</v>
      </c>
      <c r="K5991" s="1">
        <v>14280</v>
      </c>
      <c r="L5991" s="1">
        <v>14.28</v>
      </c>
      <c r="M5991" s="1" t="s">
        <v>1247</v>
      </c>
      <c r="N5991" s="1"/>
    </row>
    <row r="5992" spans="1:14" x14ac:dyDescent="0.35">
      <c r="A5992" s="106">
        <v>43830</v>
      </c>
      <c r="B5992" s="1" t="s">
        <v>1181</v>
      </c>
      <c r="C5992" s="1" t="s">
        <v>3017</v>
      </c>
      <c r="D5992" s="102" t="s">
        <v>2787</v>
      </c>
      <c r="E5992" s="102">
        <v>1871</v>
      </c>
      <c r="F5992" s="102" t="s">
        <v>2788</v>
      </c>
      <c r="G5992" s="1">
        <v>81393.289999999994</v>
      </c>
      <c r="H5992" s="1">
        <v>15528.16</v>
      </c>
      <c r="I5992" s="1">
        <v>0</v>
      </c>
      <c r="J5992" s="1">
        <v>-15528.16</v>
      </c>
      <c r="K5992" s="1">
        <v>96921.45</v>
      </c>
      <c r="L5992" s="1">
        <v>96.921449999999993</v>
      </c>
      <c r="M5992" s="1" t="s">
        <v>1247</v>
      </c>
      <c r="N5992" s="1"/>
    </row>
    <row r="5993" spans="1:14" x14ac:dyDescent="0.35">
      <c r="A5993" s="106">
        <v>43830</v>
      </c>
      <c r="B5993" s="1" t="s">
        <v>1181</v>
      </c>
      <c r="C5993" s="1" t="s">
        <v>3017</v>
      </c>
      <c r="D5993" s="102" t="s">
        <v>2789</v>
      </c>
      <c r="E5993" s="102">
        <v>1873</v>
      </c>
      <c r="F5993" s="102" t="s">
        <v>2790</v>
      </c>
      <c r="G5993" s="1">
        <v>227859.9</v>
      </c>
      <c r="H5993" s="1">
        <v>6067.56</v>
      </c>
      <c r="I5993" s="1">
        <v>0</v>
      </c>
      <c r="J5993" s="1">
        <v>-6067.56</v>
      </c>
      <c r="K5993" s="1">
        <v>233927.46</v>
      </c>
      <c r="L5993" s="1">
        <v>233.92746</v>
      </c>
      <c r="M5993" s="1" t="s">
        <v>1247</v>
      </c>
      <c r="N5993" s="1"/>
    </row>
    <row r="5994" spans="1:14" x14ac:dyDescent="0.35">
      <c r="A5994" s="106">
        <v>43830</v>
      </c>
      <c r="B5994" s="1" t="s">
        <v>1181</v>
      </c>
      <c r="C5994" s="1" t="s">
        <v>3017</v>
      </c>
      <c r="D5994" s="102" t="s">
        <v>2854</v>
      </c>
      <c r="E5994" s="102">
        <v>1874</v>
      </c>
      <c r="F5994" s="102" t="s">
        <v>2855</v>
      </c>
      <c r="G5994" s="1">
        <v>34.799999999999997</v>
      </c>
      <c r="H5994" s="1">
        <v>0</v>
      </c>
      <c r="I5994" s="1">
        <v>0</v>
      </c>
      <c r="J5994" s="1">
        <v>0</v>
      </c>
      <c r="K5994" s="1">
        <v>34.799999999999997</v>
      </c>
      <c r="L5994" s="1">
        <v>3.4799999999999998E-2</v>
      </c>
      <c r="M5994" s="1" t="s">
        <v>1247</v>
      </c>
      <c r="N5994" s="1"/>
    </row>
    <row r="5995" spans="1:14" x14ac:dyDescent="0.35">
      <c r="A5995" s="106">
        <v>43830</v>
      </c>
      <c r="B5995" s="1" t="s">
        <v>1186</v>
      </c>
      <c r="C5995" s="1" t="s">
        <v>3017</v>
      </c>
      <c r="D5995" s="102" t="s">
        <v>2794</v>
      </c>
      <c r="E5995" s="102">
        <v>1879</v>
      </c>
      <c r="F5995" s="102" t="s">
        <v>2316</v>
      </c>
      <c r="G5995" s="1">
        <v>3140.28</v>
      </c>
      <c r="H5995" s="1">
        <v>0</v>
      </c>
      <c r="I5995" s="1">
        <v>0</v>
      </c>
      <c r="J5995" s="1">
        <v>0</v>
      </c>
      <c r="K5995" s="1">
        <v>3140.28</v>
      </c>
      <c r="L5995" s="1">
        <v>3.1402800000000002</v>
      </c>
      <c r="M5995" s="1" t="s">
        <v>1247</v>
      </c>
      <c r="N5995" s="1"/>
    </row>
    <row r="5996" spans="1:14" x14ac:dyDescent="0.35">
      <c r="A5996" s="106">
        <v>43830</v>
      </c>
      <c r="B5996" s="1" t="s">
        <v>1186</v>
      </c>
      <c r="C5996" s="1" t="s">
        <v>3017</v>
      </c>
      <c r="D5996" s="102" t="s">
        <v>2795</v>
      </c>
      <c r="E5996" s="102">
        <v>1880</v>
      </c>
      <c r="F5996" s="102" t="s">
        <v>2796</v>
      </c>
      <c r="G5996" s="1">
        <v>23844.91</v>
      </c>
      <c r="H5996" s="1">
        <v>0</v>
      </c>
      <c r="I5996" s="1">
        <v>0</v>
      </c>
      <c r="J5996" s="1">
        <v>0</v>
      </c>
      <c r="K5996" s="1">
        <v>23844.91</v>
      </c>
      <c r="L5996" s="1">
        <v>23.844909999999999</v>
      </c>
      <c r="M5996" s="1" t="s">
        <v>1247</v>
      </c>
      <c r="N5996" s="1"/>
    </row>
    <row r="5997" spans="1:14" x14ac:dyDescent="0.35">
      <c r="A5997" s="106">
        <v>43830</v>
      </c>
      <c r="B5997" s="1" t="s">
        <v>1186</v>
      </c>
      <c r="C5997" s="1" t="s">
        <v>3017</v>
      </c>
      <c r="D5997" s="102" t="s">
        <v>2797</v>
      </c>
      <c r="E5997" s="102">
        <v>1881</v>
      </c>
      <c r="F5997" s="102" t="s">
        <v>2315</v>
      </c>
      <c r="G5997" s="1">
        <v>92255.35</v>
      </c>
      <c r="H5997" s="1">
        <v>1716.84</v>
      </c>
      <c r="I5997" s="1">
        <v>0</v>
      </c>
      <c r="J5997" s="1">
        <v>-1716.84</v>
      </c>
      <c r="K5997" s="1">
        <v>93972.19</v>
      </c>
      <c r="L5997" s="1">
        <v>93.972189999999998</v>
      </c>
      <c r="M5997" s="1" t="s">
        <v>1247</v>
      </c>
      <c r="N5997" s="1"/>
    </row>
    <row r="5998" spans="1:14" x14ac:dyDescent="0.35">
      <c r="A5998" s="106">
        <v>43830</v>
      </c>
      <c r="B5998" s="1" t="s">
        <v>1186</v>
      </c>
      <c r="C5998" s="1" t="s">
        <v>3017</v>
      </c>
      <c r="D5998" s="102" t="s">
        <v>2798</v>
      </c>
      <c r="E5998" s="102">
        <v>1882</v>
      </c>
      <c r="F5998" s="102" t="s">
        <v>2799</v>
      </c>
      <c r="G5998" s="1">
        <v>6662.17</v>
      </c>
      <c r="H5998" s="1">
        <v>878.51</v>
      </c>
      <c r="I5998" s="1">
        <v>0</v>
      </c>
      <c r="J5998" s="1">
        <v>-878.51</v>
      </c>
      <c r="K5998" s="1">
        <v>7540.68</v>
      </c>
      <c r="L5998" s="1">
        <v>7.54068</v>
      </c>
      <c r="M5998" s="1" t="s">
        <v>1247</v>
      </c>
      <c r="N5998" s="1"/>
    </row>
    <row r="5999" spans="1:14" x14ac:dyDescent="0.35">
      <c r="A5999" s="106">
        <v>43830</v>
      </c>
      <c r="B5999" s="1" t="s">
        <v>1186</v>
      </c>
      <c r="C5999" s="1" t="s">
        <v>3017</v>
      </c>
      <c r="D5999" s="102" t="s">
        <v>2866</v>
      </c>
      <c r="E5999" s="102">
        <v>1883</v>
      </c>
      <c r="F5999" s="102" t="s">
        <v>2867</v>
      </c>
      <c r="G5999" s="1">
        <v>775.18</v>
      </c>
      <c r="H5999" s="1">
        <v>1469.97</v>
      </c>
      <c r="I5999" s="1">
        <v>0</v>
      </c>
      <c r="J5999" s="1">
        <v>-1469.97</v>
      </c>
      <c r="K5999" s="1">
        <v>2245.15</v>
      </c>
      <c r="L5999" s="1">
        <v>2.2451500000000002</v>
      </c>
      <c r="M5999" s="1" t="s">
        <v>1247</v>
      </c>
      <c r="N5999" s="1"/>
    </row>
    <row r="6000" spans="1:14" x14ac:dyDescent="0.35">
      <c r="A6000" s="106">
        <v>43830</v>
      </c>
      <c r="B6000" s="1" t="s">
        <v>1186</v>
      </c>
      <c r="C6000" s="1" t="s">
        <v>3017</v>
      </c>
      <c r="D6000" s="102" t="s">
        <v>2856</v>
      </c>
      <c r="E6000" s="102">
        <v>1884</v>
      </c>
      <c r="F6000" s="102" t="s">
        <v>2309</v>
      </c>
      <c r="G6000" s="1">
        <v>4020.16</v>
      </c>
      <c r="H6000" s="1">
        <v>0</v>
      </c>
      <c r="I6000" s="1">
        <v>0</v>
      </c>
      <c r="J6000" s="1">
        <v>0</v>
      </c>
      <c r="K6000" s="1">
        <v>4020.16</v>
      </c>
      <c r="L6000" s="1">
        <v>4.0201599999999997</v>
      </c>
      <c r="M6000" s="1" t="s">
        <v>1247</v>
      </c>
      <c r="N6000" s="1"/>
    </row>
    <row r="6001" spans="1:14" x14ac:dyDescent="0.35">
      <c r="A6001" s="106">
        <v>43830</v>
      </c>
      <c r="B6001" s="1" t="s">
        <v>1186</v>
      </c>
      <c r="C6001" s="1" t="s">
        <v>3017</v>
      </c>
      <c r="D6001" s="102" t="s">
        <v>3107</v>
      </c>
      <c r="E6001" s="102">
        <v>1885</v>
      </c>
      <c r="F6001" s="102" t="s">
        <v>3108</v>
      </c>
      <c r="G6001" s="1">
        <v>80000</v>
      </c>
      <c r="H6001" s="1">
        <v>0</v>
      </c>
      <c r="I6001" s="1">
        <v>0</v>
      </c>
      <c r="J6001" s="1">
        <v>0</v>
      </c>
      <c r="K6001" s="1">
        <v>80000</v>
      </c>
      <c r="L6001" s="1">
        <v>80</v>
      </c>
      <c r="M6001" s="1" t="s">
        <v>1247</v>
      </c>
      <c r="N6001" s="1"/>
    </row>
    <row r="6002" spans="1:14" x14ac:dyDescent="0.35">
      <c r="A6002" s="106">
        <v>43830</v>
      </c>
      <c r="B6002" s="1" t="s">
        <v>1186</v>
      </c>
      <c r="C6002" s="1" t="s">
        <v>3017</v>
      </c>
      <c r="D6002" s="102" t="s">
        <v>2936</v>
      </c>
      <c r="E6002" s="102">
        <v>1902</v>
      </c>
      <c r="F6002" s="102" t="s">
        <v>2937</v>
      </c>
      <c r="G6002" s="1">
        <v>-232250.08</v>
      </c>
      <c r="H6002" s="1">
        <v>0</v>
      </c>
      <c r="I6002" s="1">
        <v>0</v>
      </c>
      <c r="J6002" s="1">
        <v>0</v>
      </c>
      <c r="K6002" s="1">
        <v>-232250.08</v>
      </c>
      <c r="L6002" s="1">
        <v>-232.25008</v>
      </c>
      <c r="M6002" s="1" t="s">
        <v>1247</v>
      </c>
      <c r="N6002" s="1"/>
    </row>
    <row r="6003" spans="1:14" x14ac:dyDescent="0.35">
      <c r="A6003" s="106">
        <v>43830</v>
      </c>
      <c r="B6003" s="1" t="s">
        <v>1186</v>
      </c>
      <c r="C6003" s="1" t="s">
        <v>3017</v>
      </c>
      <c r="D6003" s="102" t="s">
        <v>3007</v>
      </c>
      <c r="E6003" s="102">
        <v>1912</v>
      </c>
      <c r="F6003" s="102" t="s">
        <v>3008</v>
      </c>
      <c r="G6003" s="1">
        <v>0</v>
      </c>
      <c r="H6003" s="1">
        <v>32862415.449999999</v>
      </c>
      <c r="I6003" s="1">
        <v>0</v>
      </c>
      <c r="J6003" s="1">
        <v>-32862415.449999999</v>
      </c>
      <c r="K6003" s="1">
        <v>32862415.449999999</v>
      </c>
      <c r="L6003" s="1">
        <v>32862.41545</v>
      </c>
      <c r="M6003" s="1" t="s">
        <v>1247</v>
      </c>
      <c r="N6003" s="1"/>
    </row>
    <row r="6004" spans="1:14" x14ac:dyDescent="0.35">
      <c r="A6004" s="106">
        <v>43830</v>
      </c>
      <c r="B6004" s="1" t="s">
        <v>1186</v>
      </c>
      <c r="C6004" s="1" t="s">
        <v>3017</v>
      </c>
      <c r="D6004" s="102" t="s">
        <v>3005</v>
      </c>
      <c r="E6004" s="102">
        <v>1913</v>
      </c>
      <c r="F6004" s="102" t="s">
        <v>3006</v>
      </c>
      <c r="G6004" s="1">
        <v>0</v>
      </c>
      <c r="H6004" s="1">
        <v>860480.89</v>
      </c>
      <c r="I6004" s="1">
        <v>0</v>
      </c>
      <c r="J6004" s="1">
        <v>-860480.89</v>
      </c>
      <c r="K6004" s="1">
        <v>860480.89</v>
      </c>
      <c r="L6004" s="1">
        <v>860.48089000000004</v>
      </c>
      <c r="M6004" s="1" t="s">
        <v>1247</v>
      </c>
      <c r="N6004" s="1"/>
    </row>
    <row r="6005" spans="1:14" x14ac:dyDescent="0.35">
      <c r="A6005" s="106">
        <v>43830</v>
      </c>
      <c r="B6005" s="1" t="s">
        <v>1186</v>
      </c>
      <c r="C6005" s="1" t="s">
        <v>3017</v>
      </c>
      <c r="D6005" s="102" t="s">
        <v>2800</v>
      </c>
      <c r="E6005" s="102">
        <v>1805</v>
      </c>
      <c r="F6005" s="102" t="s">
        <v>2801</v>
      </c>
      <c r="G6005" s="1">
        <v>749519.06</v>
      </c>
      <c r="H6005" s="1">
        <v>51380</v>
      </c>
      <c r="I6005" s="1">
        <v>0</v>
      </c>
      <c r="J6005" s="1">
        <v>-51380</v>
      </c>
      <c r="K6005" s="1">
        <v>800899.06</v>
      </c>
      <c r="L6005" s="1">
        <v>800.89906000000008</v>
      </c>
      <c r="M6005" s="1" t="s">
        <v>1247</v>
      </c>
      <c r="N6005" s="1"/>
    </row>
    <row r="6006" spans="1:14" x14ac:dyDescent="0.35">
      <c r="A6006" s="106">
        <v>43830</v>
      </c>
      <c r="B6006" s="1"/>
      <c r="C6006" s="1" t="s">
        <v>3016</v>
      </c>
      <c r="D6006" s="102" t="s">
        <v>3155</v>
      </c>
      <c r="E6006" s="102">
        <v>1809</v>
      </c>
      <c r="F6006" s="102" t="s">
        <v>3004</v>
      </c>
      <c r="G6006" s="1">
        <v>0</v>
      </c>
      <c r="H6006" s="1">
        <v>713243.28</v>
      </c>
      <c r="I6006" s="1">
        <v>0</v>
      </c>
      <c r="J6006" s="1">
        <v>-713243.28</v>
      </c>
      <c r="K6006" s="1">
        <v>713243.28</v>
      </c>
      <c r="L6006" s="1">
        <v>713.24328000000003</v>
      </c>
      <c r="M6006" s="1"/>
      <c r="N6006" s="1"/>
    </row>
    <row r="6007" spans="1:14" x14ac:dyDescent="0.35">
      <c r="A6007" s="106">
        <v>43830</v>
      </c>
      <c r="B6007" s="1" t="s">
        <v>1186</v>
      </c>
      <c r="C6007" s="1" t="s">
        <v>3017</v>
      </c>
      <c r="D6007" s="102" t="s">
        <v>3003</v>
      </c>
      <c r="E6007" s="102">
        <v>1810</v>
      </c>
      <c r="F6007" s="102" t="s">
        <v>3004</v>
      </c>
      <c r="G6007" s="1">
        <v>0</v>
      </c>
      <c r="H6007" s="1">
        <v>713243.28</v>
      </c>
      <c r="I6007" s="1">
        <v>0</v>
      </c>
      <c r="J6007" s="1">
        <v>-713243.28</v>
      </c>
      <c r="K6007" s="1">
        <v>713243.28</v>
      </c>
      <c r="L6007" s="1">
        <v>713.24328000000003</v>
      </c>
      <c r="M6007" s="1" t="s">
        <v>1247</v>
      </c>
      <c r="N6007" s="1"/>
    </row>
    <row r="6008" spans="1:14" x14ac:dyDescent="0.35">
      <c r="A6008" s="106">
        <v>43830</v>
      </c>
      <c r="B6008" s="1"/>
      <c r="C6008" s="1" t="s">
        <v>3016</v>
      </c>
      <c r="D6008" s="102" t="s">
        <v>2802</v>
      </c>
      <c r="E6008" s="102">
        <v>1812</v>
      </c>
      <c r="F6008" s="102" t="s">
        <v>2320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/>
      <c r="N6008" s="1"/>
    </row>
    <row r="6009" spans="1:14" x14ac:dyDescent="0.35">
      <c r="A6009" s="106">
        <v>43830</v>
      </c>
      <c r="B6009" s="1" t="s">
        <v>1187</v>
      </c>
      <c r="C6009" s="1" t="s">
        <v>3017</v>
      </c>
      <c r="D6009" s="102" t="s">
        <v>2803</v>
      </c>
      <c r="E6009" s="102">
        <v>1823</v>
      </c>
      <c r="F6009" s="102" t="s">
        <v>2321</v>
      </c>
      <c r="G6009" s="1">
        <v>-257500</v>
      </c>
      <c r="H6009" s="1">
        <v>0</v>
      </c>
      <c r="I6009" s="1">
        <v>0</v>
      </c>
      <c r="J6009" s="1">
        <v>0</v>
      </c>
      <c r="K6009" s="1">
        <v>-257500</v>
      </c>
      <c r="L6009" s="1">
        <v>-257.5</v>
      </c>
      <c r="M6009" s="1"/>
      <c r="N6009" s="1"/>
    </row>
    <row r="6010" spans="1:14" x14ac:dyDescent="0.35">
      <c r="A6010" s="106">
        <v>43830</v>
      </c>
      <c r="B6010" s="1" t="s">
        <v>1187</v>
      </c>
      <c r="C6010" s="1" t="s">
        <v>3017</v>
      </c>
      <c r="D6010" s="102" t="s">
        <v>2804</v>
      </c>
      <c r="E6010" s="102">
        <v>1824</v>
      </c>
      <c r="F6010" s="102" t="s">
        <v>2322</v>
      </c>
      <c r="G6010" s="1">
        <v>257500</v>
      </c>
      <c r="H6010" s="1">
        <v>0</v>
      </c>
      <c r="I6010" s="1">
        <v>0</v>
      </c>
      <c r="J6010" s="1">
        <v>0</v>
      </c>
      <c r="K6010" s="1">
        <v>257500</v>
      </c>
      <c r="L6010" s="1">
        <v>257.5</v>
      </c>
      <c r="M6010" s="1"/>
      <c r="N6010" s="1"/>
    </row>
    <row r="6011" spans="1:14" x14ac:dyDescent="0.35">
      <c r="A6011" s="106">
        <v>43830</v>
      </c>
      <c r="B6011" s="1"/>
      <c r="C6011" s="1" t="s">
        <v>3016</v>
      </c>
      <c r="D6011" s="102" t="s">
        <v>2805</v>
      </c>
      <c r="E6011" s="102">
        <v>1860</v>
      </c>
      <c r="F6011" s="102" t="s">
        <v>2806</v>
      </c>
      <c r="G6011" s="1">
        <v>17166240.59</v>
      </c>
      <c r="H6011" s="1">
        <v>1423662.06</v>
      </c>
      <c r="I6011" s="1">
        <v>11173221.25</v>
      </c>
      <c r="J6011" s="1">
        <v>9749559.1899999995</v>
      </c>
      <c r="K6011" s="1">
        <v>7416681.4000000004</v>
      </c>
      <c r="L6011" s="1">
        <v>7416.6814000000004</v>
      </c>
      <c r="M6011" s="1"/>
      <c r="N6011" s="1"/>
    </row>
    <row r="6012" spans="1:14" x14ac:dyDescent="0.35">
      <c r="A6012" s="106">
        <v>43830</v>
      </c>
      <c r="B6012" s="1" t="s">
        <v>1185</v>
      </c>
      <c r="C6012" s="1" t="s">
        <v>3017</v>
      </c>
      <c r="D6012" s="102" t="s">
        <v>2807</v>
      </c>
      <c r="E6012" s="102">
        <v>1861</v>
      </c>
      <c r="F6012" s="102" t="s">
        <v>2808</v>
      </c>
      <c r="G6012" s="1">
        <v>32026.91</v>
      </c>
      <c r="H6012" s="1">
        <v>4499.6899999999996</v>
      </c>
      <c r="I6012" s="1">
        <v>0</v>
      </c>
      <c r="J6012" s="1">
        <v>-4499.6899999999996</v>
      </c>
      <c r="K6012" s="1">
        <v>36526.6</v>
      </c>
      <c r="L6012" s="1">
        <v>36.526600000000002</v>
      </c>
      <c r="M6012" s="1" t="s">
        <v>1258</v>
      </c>
      <c r="N6012" s="1"/>
    </row>
    <row r="6013" spans="1:14" x14ac:dyDescent="0.35">
      <c r="A6013" s="106">
        <v>43830</v>
      </c>
      <c r="B6013" s="1" t="s">
        <v>1195</v>
      </c>
      <c r="C6013" s="1" t="s">
        <v>3017</v>
      </c>
      <c r="D6013" s="102" t="s">
        <v>2809</v>
      </c>
      <c r="E6013" s="102">
        <v>1863</v>
      </c>
      <c r="F6013" s="102" t="s">
        <v>2810</v>
      </c>
      <c r="G6013" s="1">
        <v>4490829.0599999996</v>
      </c>
      <c r="H6013" s="1">
        <v>368251.5</v>
      </c>
      <c r="I6013" s="1">
        <v>2957617.39</v>
      </c>
      <c r="J6013" s="1">
        <v>2589365.89</v>
      </c>
      <c r="K6013" s="1">
        <v>1901463.17</v>
      </c>
      <c r="L6013" s="1">
        <v>1901.46317</v>
      </c>
      <c r="M6013" s="1" t="s">
        <v>1258</v>
      </c>
      <c r="N6013" s="1"/>
    </row>
    <row r="6014" spans="1:14" x14ac:dyDescent="0.35">
      <c r="A6014" s="106">
        <v>43830</v>
      </c>
      <c r="B6014" s="1" t="s">
        <v>1185</v>
      </c>
      <c r="C6014" s="1" t="s">
        <v>3017</v>
      </c>
      <c r="D6014" s="102" t="s">
        <v>2811</v>
      </c>
      <c r="E6014" s="102">
        <v>1864</v>
      </c>
      <c r="F6014" s="102" t="s">
        <v>2812</v>
      </c>
      <c r="G6014" s="1">
        <v>197088.68</v>
      </c>
      <c r="H6014" s="1">
        <v>25210.47</v>
      </c>
      <c r="I6014" s="1">
        <v>0</v>
      </c>
      <c r="J6014" s="1">
        <v>-25210.47</v>
      </c>
      <c r="K6014" s="1">
        <v>222299.15</v>
      </c>
      <c r="L6014" s="1">
        <v>222.29915</v>
      </c>
      <c r="M6014" s="1" t="s">
        <v>1258</v>
      </c>
      <c r="N6014" s="1"/>
    </row>
    <row r="6015" spans="1:14" x14ac:dyDescent="0.35">
      <c r="A6015" s="106">
        <v>43830</v>
      </c>
      <c r="B6015" s="1" t="s">
        <v>1196</v>
      </c>
      <c r="C6015" s="1" t="s">
        <v>3017</v>
      </c>
      <c r="D6015" s="102" t="s">
        <v>2813</v>
      </c>
      <c r="E6015" s="102">
        <v>1865</v>
      </c>
      <c r="F6015" s="102" t="s">
        <v>2814</v>
      </c>
      <c r="G6015" s="1">
        <v>12406705.109999999</v>
      </c>
      <c r="H6015" s="1">
        <v>1020920.83</v>
      </c>
      <c r="I6015" s="1">
        <v>8215603.8600000003</v>
      </c>
      <c r="J6015" s="1">
        <v>7194683.0300000003</v>
      </c>
      <c r="K6015" s="1">
        <v>5212022.08</v>
      </c>
      <c r="L6015" s="1">
        <v>5212.0220799999997</v>
      </c>
      <c r="M6015" s="1" t="s">
        <v>1258</v>
      </c>
      <c r="N6015" s="1"/>
    </row>
    <row r="6016" spans="1:14" x14ac:dyDescent="0.35">
      <c r="A6016" s="106">
        <v>43830</v>
      </c>
      <c r="B6016" s="1" t="s">
        <v>1185</v>
      </c>
      <c r="C6016" s="1" t="s">
        <v>3017</v>
      </c>
      <c r="D6016" s="102" t="s">
        <v>2815</v>
      </c>
      <c r="E6016" s="102">
        <v>1866</v>
      </c>
      <c r="F6016" s="102" t="s">
        <v>2816</v>
      </c>
      <c r="G6016" s="1">
        <v>39590.83</v>
      </c>
      <c r="H6016" s="1">
        <v>4779.57</v>
      </c>
      <c r="I6016" s="1">
        <v>0</v>
      </c>
      <c r="J6016" s="1">
        <v>-4779.57</v>
      </c>
      <c r="K6016" s="1">
        <v>44370.400000000001</v>
      </c>
      <c r="L6016" s="1">
        <v>44.370400000000004</v>
      </c>
      <c r="M6016" s="1" t="s">
        <v>1258</v>
      </c>
      <c r="N6016" s="1"/>
    </row>
    <row r="6017" spans="1:14" x14ac:dyDescent="0.35">
      <c r="A6017" s="106">
        <v>43830</v>
      </c>
      <c r="B6017" s="1"/>
      <c r="C6017" s="1" t="s">
        <v>3016</v>
      </c>
      <c r="D6017" s="102" t="s">
        <v>2817</v>
      </c>
      <c r="E6017" s="102">
        <v>1827</v>
      </c>
      <c r="F6017" s="102" t="s">
        <v>2495</v>
      </c>
      <c r="G6017" s="1">
        <v>13542678.82</v>
      </c>
      <c r="H6017" s="1">
        <v>2813034.04</v>
      </c>
      <c r="I6017" s="1">
        <v>1677029.87</v>
      </c>
      <c r="J6017" s="1">
        <v>-1136004.17</v>
      </c>
      <c r="K6017" s="1">
        <v>14678682.99</v>
      </c>
      <c r="L6017" s="1">
        <v>14678.682989999999</v>
      </c>
      <c r="M6017" s="1"/>
      <c r="N6017" s="1"/>
    </row>
    <row r="6018" spans="1:14" x14ac:dyDescent="0.35">
      <c r="A6018" s="106">
        <v>43830</v>
      </c>
      <c r="B6018" s="1"/>
      <c r="C6018" s="1" t="s">
        <v>3016</v>
      </c>
      <c r="D6018" s="102" t="s">
        <v>2818</v>
      </c>
      <c r="E6018" s="102">
        <v>1828</v>
      </c>
      <c r="F6018" s="102" t="s">
        <v>2495</v>
      </c>
      <c r="G6018" s="1">
        <v>13542678.82</v>
      </c>
      <c r="H6018" s="1">
        <v>2813034.04</v>
      </c>
      <c r="I6018" s="1">
        <v>1677029.87</v>
      </c>
      <c r="J6018" s="1">
        <v>-1136004.17</v>
      </c>
      <c r="K6018" s="1">
        <v>14678682.99</v>
      </c>
      <c r="L6018" s="1">
        <v>14678.682989999999</v>
      </c>
      <c r="M6018" s="1"/>
      <c r="N6018" s="1"/>
    </row>
    <row r="6019" spans="1:14" x14ac:dyDescent="0.35">
      <c r="A6019" s="106">
        <v>43830</v>
      </c>
      <c r="B6019" s="1" t="s">
        <v>2333</v>
      </c>
      <c r="C6019" s="1" t="s">
        <v>3017</v>
      </c>
      <c r="D6019" s="102" t="s">
        <v>2819</v>
      </c>
      <c r="E6019" s="102">
        <v>1829</v>
      </c>
      <c r="F6019" s="102" t="s">
        <v>2820</v>
      </c>
      <c r="G6019" s="1">
        <v>19699663.370000001</v>
      </c>
      <c r="H6019" s="1">
        <v>1780157.28</v>
      </c>
      <c r="I6019" s="1">
        <v>0</v>
      </c>
      <c r="J6019" s="1">
        <v>-1780157.28</v>
      </c>
      <c r="K6019" s="1">
        <v>21479820.649999999</v>
      </c>
      <c r="L6019" s="1">
        <v>21479.820649999998</v>
      </c>
      <c r="M6019" s="1" t="s">
        <v>1818</v>
      </c>
      <c r="N6019" s="1"/>
    </row>
    <row r="6020" spans="1:14" x14ac:dyDescent="0.35">
      <c r="A6020" s="106">
        <v>43830</v>
      </c>
      <c r="B6020" s="1" t="s">
        <v>2333</v>
      </c>
      <c r="C6020" s="1" t="s">
        <v>3017</v>
      </c>
      <c r="D6020" s="102" t="s">
        <v>2821</v>
      </c>
      <c r="E6020" s="102">
        <v>1830</v>
      </c>
      <c r="F6020" s="102" t="s">
        <v>2822</v>
      </c>
      <c r="G6020" s="1">
        <v>2652520.0299999998</v>
      </c>
      <c r="H6020" s="1">
        <v>235736.74</v>
      </c>
      <c r="I6020" s="1">
        <v>0</v>
      </c>
      <c r="J6020" s="1">
        <v>-235736.74</v>
      </c>
      <c r="K6020" s="1">
        <v>2888256.77</v>
      </c>
      <c r="L6020" s="1">
        <v>2888.25677</v>
      </c>
      <c r="M6020" s="1" t="s">
        <v>1818</v>
      </c>
      <c r="N6020" s="1"/>
    </row>
    <row r="6021" spans="1:14" x14ac:dyDescent="0.35">
      <c r="A6021" s="106">
        <v>43830</v>
      </c>
      <c r="B6021" s="1" t="s">
        <v>2333</v>
      </c>
      <c r="C6021" s="1" t="s">
        <v>3017</v>
      </c>
      <c r="D6021" s="102" t="s">
        <v>2823</v>
      </c>
      <c r="E6021" s="102">
        <v>1856</v>
      </c>
      <c r="F6021" s="102" t="s">
        <v>2824</v>
      </c>
      <c r="G6021" s="1">
        <v>8768540.2200000007</v>
      </c>
      <c r="H6021" s="1">
        <v>797140.02</v>
      </c>
      <c r="I6021" s="1">
        <v>0</v>
      </c>
      <c r="J6021" s="1">
        <v>-797140.02</v>
      </c>
      <c r="K6021" s="1">
        <v>9565680.2400000002</v>
      </c>
      <c r="L6021" s="1">
        <v>9565.6802399999997</v>
      </c>
      <c r="M6021" s="1" t="s">
        <v>1818</v>
      </c>
      <c r="N6021" s="1"/>
    </row>
    <row r="6022" spans="1:14" x14ac:dyDescent="0.35">
      <c r="A6022" s="106">
        <v>43830</v>
      </c>
      <c r="B6022" s="1" t="s">
        <v>3941</v>
      </c>
      <c r="C6022" s="1" t="s">
        <v>3017</v>
      </c>
      <c r="D6022" s="102" t="s">
        <v>3000</v>
      </c>
      <c r="E6022" s="102">
        <v>1911</v>
      </c>
      <c r="F6022" s="102" t="s">
        <v>2783</v>
      </c>
      <c r="G6022" s="1">
        <v>-17578044.800000001</v>
      </c>
      <c r="H6022" s="1">
        <v>0</v>
      </c>
      <c r="I6022" s="1">
        <v>1677029.87</v>
      </c>
      <c r="J6022" s="1">
        <v>1677029.87</v>
      </c>
      <c r="K6022" s="1">
        <v>-19255074.670000002</v>
      </c>
      <c r="L6022" s="1">
        <v>-19255.074670000002</v>
      </c>
      <c r="M6022" s="1" t="s">
        <v>1258</v>
      </c>
      <c r="N6022" s="1"/>
    </row>
    <row r="6023" spans="1:14" x14ac:dyDescent="0.35">
      <c r="A6023" s="106">
        <v>43830</v>
      </c>
      <c r="B6023" s="1"/>
      <c r="C6023" s="1" t="s">
        <v>3016</v>
      </c>
      <c r="D6023" s="102" t="s">
        <v>2825</v>
      </c>
      <c r="E6023" s="102">
        <v>1833</v>
      </c>
      <c r="F6023" s="102" t="s">
        <v>2826</v>
      </c>
      <c r="G6023" s="1">
        <v>13575321.52</v>
      </c>
      <c r="H6023" s="1">
        <v>2274016.13</v>
      </c>
      <c r="I6023" s="1">
        <v>391654.82</v>
      </c>
      <c r="J6023" s="1">
        <v>-1882361.3099999998</v>
      </c>
      <c r="K6023" s="1">
        <v>15457682.83</v>
      </c>
      <c r="L6023" s="1">
        <v>15457.68283</v>
      </c>
      <c r="M6023" s="1"/>
      <c r="N6023" s="1"/>
    </row>
    <row r="6024" spans="1:14" x14ac:dyDescent="0.35">
      <c r="A6024" s="106">
        <v>43830</v>
      </c>
      <c r="B6024" s="1"/>
      <c r="C6024" s="1" t="s">
        <v>3016</v>
      </c>
      <c r="D6024" s="102" t="s">
        <v>2827</v>
      </c>
      <c r="E6024" s="102">
        <v>1834</v>
      </c>
      <c r="F6024" s="102" t="s">
        <v>2828</v>
      </c>
      <c r="G6024" s="1">
        <v>13575321.52</v>
      </c>
      <c r="H6024" s="1">
        <v>2274016.13</v>
      </c>
      <c r="I6024" s="1">
        <v>391654.82</v>
      </c>
      <c r="J6024" s="1">
        <v>-1882361.3099999998</v>
      </c>
      <c r="K6024" s="1">
        <v>15457682.83</v>
      </c>
      <c r="L6024" s="1">
        <v>15457.68283</v>
      </c>
      <c r="M6024" s="1"/>
      <c r="N6024" s="1"/>
    </row>
    <row r="6025" spans="1:14" x14ac:dyDescent="0.35">
      <c r="A6025" s="106">
        <v>43830</v>
      </c>
      <c r="B6025" s="1"/>
      <c r="C6025" s="1" t="s">
        <v>3016</v>
      </c>
      <c r="D6025" s="102" t="s">
        <v>2829</v>
      </c>
      <c r="E6025" s="102">
        <v>1835</v>
      </c>
      <c r="F6025" s="102" t="s">
        <v>2830</v>
      </c>
      <c r="G6025" s="1">
        <v>-4324390.3899999997</v>
      </c>
      <c r="H6025" s="1">
        <v>1316.3</v>
      </c>
      <c r="I6025" s="1">
        <v>372500.04</v>
      </c>
      <c r="J6025" s="1">
        <v>371183.74</v>
      </c>
      <c r="K6025" s="1">
        <v>-4695574.13</v>
      </c>
      <c r="L6025" s="1">
        <v>-4695.57413</v>
      </c>
      <c r="M6025" s="1"/>
      <c r="N6025" s="1"/>
    </row>
    <row r="6026" spans="1:14" x14ac:dyDescent="0.35">
      <c r="A6026" s="106">
        <v>43830</v>
      </c>
      <c r="B6026" s="1" t="s">
        <v>1191</v>
      </c>
      <c r="C6026" s="1" t="s">
        <v>3017</v>
      </c>
      <c r="D6026" s="102" t="s">
        <v>2831</v>
      </c>
      <c r="E6026" s="102">
        <v>1836</v>
      </c>
      <c r="F6026" s="102" t="s">
        <v>2832</v>
      </c>
      <c r="G6026" s="1">
        <v>-3842056.43</v>
      </c>
      <c r="H6026" s="1">
        <v>191.3</v>
      </c>
      <c r="I6026" s="1">
        <v>245031.77</v>
      </c>
      <c r="J6026" s="1">
        <v>244840.47</v>
      </c>
      <c r="K6026" s="1">
        <v>-4086896.9</v>
      </c>
      <c r="L6026" s="1">
        <v>-4086.8968999999997</v>
      </c>
      <c r="M6026" s="1" t="s">
        <v>1191</v>
      </c>
      <c r="N6026" s="1"/>
    </row>
    <row r="6027" spans="1:14" x14ac:dyDescent="0.35">
      <c r="A6027" s="106">
        <v>43830</v>
      </c>
      <c r="B6027" s="1" t="s">
        <v>1191</v>
      </c>
      <c r="C6027" s="1" t="s">
        <v>3017</v>
      </c>
      <c r="D6027" s="102" t="s">
        <v>2833</v>
      </c>
      <c r="E6027" s="102">
        <v>1837</v>
      </c>
      <c r="F6027" s="102" t="s">
        <v>2834</v>
      </c>
      <c r="G6027" s="1">
        <v>-414801.8</v>
      </c>
      <c r="H6027" s="1">
        <v>1125</v>
      </c>
      <c r="I6027" s="1">
        <v>126649.35</v>
      </c>
      <c r="J6027" s="1">
        <v>125524.35</v>
      </c>
      <c r="K6027" s="1">
        <v>-540326.15</v>
      </c>
      <c r="L6027" s="1">
        <v>-540.32614999999998</v>
      </c>
      <c r="M6027" s="1" t="s">
        <v>1191</v>
      </c>
      <c r="N6027" s="1"/>
    </row>
    <row r="6028" spans="1:14" x14ac:dyDescent="0.35">
      <c r="A6028" s="106">
        <v>43830</v>
      </c>
      <c r="B6028" s="1" t="s">
        <v>1191</v>
      </c>
      <c r="C6028" s="1" t="s">
        <v>3017</v>
      </c>
      <c r="D6028" s="102" t="s">
        <v>2835</v>
      </c>
      <c r="E6028" s="102">
        <v>1838</v>
      </c>
      <c r="F6028" s="102" t="s">
        <v>2836</v>
      </c>
      <c r="G6028" s="1">
        <v>-0.11</v>
      </c>
      <c r="H6028" s="1">
        <v>0</v>
      </c>
      <c r="I6028" s="1">
        <v>0</v>
      </c>
      <c r="J6028" s="1">
        <v>0</v>
      </c>
      <c r="K6028" s="1">
        <v>-0.11</v>
      </c>
      <c r="L6028" s="1">
        <v>-1.1E-4</v>
      </c>
      <c r="M6028" s="1" t="s">
        <v>1191</v>
      </c>
      <c r="N6028" s="1"/>
    </row>
    <row r="6029" spans="1:14" x14ac:dyDescent="0.35">
      <c r="A6029" s="106">
        <v>43830</v>
      </c>
      <c r="B6029" s="1" t="s">
        <v>1191</v>
      </c>
      <c r="C6029" s="1" t="s">
        <v>3017</v>
      </c>
      <c r="D6029" s="102" t="s">
        <v>2837</v>
      </c>
      <c r="E6029" s="102">
        <v>1843</v>
      </c>
      <c r="F6029" s="102" t="s">
        <v>2838</v>
      </c>
      <c r="G6029" s="1">
        <v>-67532.05</v>
      </c>
      <c r="H6029" s="1">
        <v>0</v>
      </c>
      <c r="I6029" s="1">
        <v>818.92</v>
      </c>
      <c r="J6029" s="1">
        <v>818.92</v>
      </c>
      <c r="K6029" s="1">
        <v>-68350.97</v>
      </c>
      <c r="L6029" s="1">
        <v>-68.350970000000004</v>
      </c>
      <c r="M6029" s="1" t="s">
        <v>1191</v>
      </c>
      <c r="N6029" s="1"/>
    </row>
    <row r="6030" spans="1:14" x14ac:dyDescent="0.35">
      <c r="A6030" s="106">
        <v>43830</v>
      </c>
      <c r="B6030" s="1"/>
      <c r="C6030" s="1" t="s">
        <v>3016</v>
      </c>
      <c r="D6030" s="102" t="s">
        <v>2839</v>
      </c>
      <c r="E6030" s="102">
        <v>1844</v>
      </c>
      <c r="F6030" s="102" t="s">
        <v>2840</v>
      </c>
      <c r="G6030" s="1">
        <v>17899711.91</v>
      </c>
      <c r="H6030" s="1">
        <v>2272699.83</v>
      </c>
      <c r="I6030" s="1">
        <v>19154.78</v>
      </c>
      <c r="J6030" s="1">
        <v>-2253545.0500000003</v>
      </c>
      <c r="K6030" s="1">
        <v>20153256.960000001</v>
      </c>
      <c r="L6030" s="1">
        <v>20153.256960000002</v>
      </c>
      <c r="M6030" s="1"/>
      <c r="N6030" s="1"/>
    </row>
    <row r="6031" spans="1:14" x14ac:dyDescent="0.35">
      <c r="A6031" s="106">
        <v>43830</v>
      </c>
      <c r="B6031" s="1" t="s">
        <v>1192</v>
      </c>
      <c r="C6031" s="1" t="s">
        <v>3017</v>
      </c>
      <c r="D6031" s="102" t="s">
        <v>2841</v>
      </c>
      <c r="E6031" s="102">
        <v>1845</v>
      </c>
      <c r="F6031" s="102" t="s">
        <v>2842</v>
      </c>
      <c r="G6031" s="1">
        <v>759991.64</v>
      </c>
      <c r="H6031" s="1">
        <v>18224.72</v>
      </c>
      <c r="I6031" s="1">
        <v>18828.189999999999</v>
      </c>
      <c r="J6031" s="1">
        <v>603.46999999999753</v>
      </c>
      <c r="K6031" s="1">
        <v>759388.17</v>
      </c>
      <c r="L6031" s="1">
        <v>759.38817000000006</v>
      </c>
      <c r="M6031" s="1" t="s">
        <v>1266</v>
      </c>
      <c r="N6031" s="1"/>
    </row>
    <row r="6032" spans="1:14" x14ac:dyDescent="0.35">
      <c r="A6032" s="106">
        <v>43830</v>
      </c>
      <c r="B6032" s="1" t="s">
        <v>1192</v>
      </c>
      <c r="C6032" s="1" t="s">
        <v>3017</v>
      </c>
      <c r="D6032" s="102" t="s">
        <v>2843</v>
      </c>
      <c r="E6032" s="102">
        <v>1846</v>
      </c>
      <c r="F6032" s="102" t="s">
        <v>2844</v>
      </c>
      <c r="G6032" s="1">
        <v>17122696.710000001</v>
      </c>
      <c r="H6032" s="1">
        <v>2252362.5099999998</v>
      </c>
      <c r="I6032" s="1">
        <v>0</v>
      </c>
      <c r="J6032" s="1">
        <v>-2252362.5099999998</v>
      </c>
      <c r="K6032" s="1">
        <v>19375059.219999999</v>
      </c>
      <c r="L6032" s="1">
        <v>19375.059219999999</v>
      </c>
      <c r="M6032" s="1" t="s">
        <v>684</v>
      </c>
      <c r="N6032" s="1"/>
    </row>
    <row r="6033" spans="1:14" x14ac:dyDescent="0.35">
      <c r="A6033" s="106">
        <v>43830</v>
      </c>
      <c r="B6033" s="1" t="s">
        <v>1192</v>
      </c>
      <c r="C6033" s="1" t="s">
        <v>3017</v>
      </c>
      <c r="D6033" s="102" t="s">
        <v>2845</v>
      </c>
      <c r="E6033" s="102">
        <v>1852</v>
      </c>
      <c r="F6033" s="102" t="s">
        <v>2846</v>
      </c>
      <c r="G6033" s="1">
        <v>17023.560000000001</v>
      </c>
      <c r="H6033" s="1">
        <v>2112.6</v>
      </c>
      <c r="I6033" s="1">
        <v>326.58999999999997</v>
      </c>
      <c r="J6033" s="1">
        <v>-1786.01</v>
      </c>
      <c r="K6033" s="1">
        <v>18809.57</v>
      </c>
      <c r="L6033" s="1">
        <v>18.809570000000001</v>
      </c>
      <c r="M6033" s="1" t="s">
        <v>684</v>
      </c>
      <c r="N6033" s="1"/>
    </row>
    <row r="6034" spans="1:14" x14ac:dyDescent="0.35">
      <c r="A6034" s="106">
        <v>43830</v>
      </c>
      <c r="B6034" s="1"/>
      <c r="C6034" s="1" t="s">
        <v>3016</v>
      </c>
      <c r="D6034" s="102" t="s">
        <v>2870</v>
      </c>
      <c r="E6034" s="102">
        <v>633</v>
      </c>
      <c r="F6034" s="102" t="s">
        <v>2871</v>
      </c>
      <c r="G6034" s="1">
        <v>-797892.88</v>
      </c>
      <c r="H6034" s="1">
        <v>0</v>
      </c>
      <c r="I6034" s="1">
        <v>170751.34</v>
      </c>
      <c r="J6034" s="1">
        <v>170751.34</v>
      </c>
      <c r="K6034" s="1">
        <v>-968644.22</v>
      </c>
      <c r="L6034" s="1">
        <v>-968.64422000000002</v>
      </c>
      <c r="M6034" s="1"/>
      <c r="N6034" s="1"/>
    </row>
    <row r="6035" spans="1:14" x14ac:dyDescent="0.35">
      <c r="A6035" s="106">
        <v>43830</v>
      </c>
      <c r="B6035" s="1"/>
      <c r="C6035" s="1" t="s">
        <v>3016</v>
      </c>
      <c r="D6035" s="102" t="s">
        <v>2872</v>
      </c>
      <c r="E6035" s="102">
        <v>634</v>
      </c>
      <c r="F6035" s="102" t="s">
        <v>2873</v>
      </c>
      <c r="G6035" s="1">
        <v>-797892.88</v>
      </c>
      <c r="H6035" s="1">
        <v>0</v>
      </c>
      <c r="I6035" s="1">
        <v>170751.34</v>
      </c>
      <c r="J6035" s="1">
        <v>170751.34</v>
      </c>
      <c r="K6035" s="1">
        <v>-968644.22</v>
      </c>
      <c r="L6035" s="1">
        <v>-968.64422000000002</v>
      </c>
      <c r="M6035" s="1"/>
      <c r="N6035" s="1"/>
    </row>
    <row r="6036" spans="1:14" x14ac:dyDescent="0.35">
      <c r="A6036" s="106">
        <v>43830</v>
      </c>
      <c r="B6036" s="1"/>
      <c r="C6036" s="1" t="s">
        <v>3016</v>
      </c>
      <c r="D6036" s="102" t="s">
        <v>2874</v>
      </c>
      <c r="E6036" s="102">
        <v>635</v>
      </c>
      <c r="F6036" s="102" t="s">
        <v>2875</v>
      </c>
      <c r="G6036" s="1">
        <v>-797892.88</v>
      </c>
      <c r="H6036" s="1">
        <v>0</v>
      </c>
      <c r="I6036" s="1">
        <v>170751.34</v>
      </c>
      <c r="J6036" s="1">
        <v>170751.34</v>
      </c>
      <c r="K6036" s="1">
        <v>-968644.22</v>
      </c>
      <c r="L6036" s="1">
        <v>-968.64422000000002</v>
      </c>
      <c r="M6036" s="1"/>
      <c r="N6036" s="1"/>
    </row>
    <row r="6037" spans="1:14" x14ac:dyDescent="0.35">
      <c r="A6037" s="106">
        <v>43830</v>
      </c>
      <c r="B6037" s="1" t="s">
        <v>1187</v>
      </c>
      <c r="C6037" s="1" t="s">
        <v>3017</v>
      </c>
      <c r="D6037" s="102" t="s">
        <v>2975</v>
      </c>
      <c r="E6037" s="102">
        <v>637</v>
      </c>
      <c r="F6037" s="102" t="s">
        <v>2976</v>
      </c>
      <c r="G6037" s="1">
        <v>-797892.88</v>
      </c>
      <c r="H6037" s="1">
        <v>0</v>
      </c>
      <c r="I6037" s="1">
        <v>170751.34</v>
      </c>
      <c r="J6037" s="1">
        <v>170751.34</v>
      </c>
      <c r="K6037" s="1">
        <v>-968644.22</v>
      </c>
      <c r="L6037" s="1">
        <v>-968.64422000000002</v>
      </c>
      <c r="M6037" s="1" t="s">
        <v>877</v>
      </c>
      <c r="N6037" s="1"/>
    </row>
    <row r="6038" spans="1:14" x14ac:dyDescent="0.35">
      <c r="A6038" s="108"/>
      <c r="B6038" s="162"/>
      <c r="G6038" s="162">
        <f>SUBTOTAL(109,_tb2019[Saldo Inicial])</f>
        <v>22175670775.199947</v>
      </c>
      <c r="H6038" s="162">
        <f>SUBTOTAL(109,_tb2019[Débito])</f>
        <v>9058726029.9799862</v>
      </c>
      <c r="I6038" s="162">
        <f>SUBTOTAL(109,_tb2019[Crédito])</f>
        <v>9267958711.3500252</v>
      </c>
      <c r="J6038" s="162">
        <f>SUBTOTAL(109,_tb2019[Mov. Mês])</f>
        <v>337917582.47000134</v>
      </c>
      <c r="K6038" s="162">
        <f>SUBTOTAL(109,_tb2019[Saldo Final])</f>
        <v>21966438093.829948</v>
      </c>
      <c r="L6038" s="162">
        <f>SUBTOTAL(109,_tb2019[Saldo Final em Mil])</f>
        <v>21966438.093830317</v>
      </c>
      <c r="M6038" s="162"/>
      <c r="N6038" s="162"/>
    </row>
    <row r="6040" spans="1:14" x14ac:dyDescent="0.35">
      <c r="J6040" s="46"/>
    </row>
    <row r="6041" spans="1:14" x14ac:dyDescent="0.35">
      <c r="G6041" s="46"/>
    </row>
    <row r="6042" spans="1:14" x14ac:dyDescent="0.35">
      <c r="G6042" s="46"/>
    </row>
  </sheetData>
  <pageMargins left="0.511811024" right="0.511811024" top="0.78740157499999996" bottom="0.78740157499999996" header="0.31496062000000002" footer="0.31496062000000002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B2022-06EB-4531-887A-32C3E732DE2F}">
  <dimension ref="A1:AE7526"/>
  <sheetViews>
    <sheetView showGridLines="0" topLeftCell="A7020" zoomScale="80" zoomScaleNormal="80" workbookViewId="0">
      <selection activeCell="K7032" sqref="K7032"/>
    </sheetView>
  </sheetViews>
  <sheetFormatPr defaultRowHeight="14.5" x14ac:dyDescent="0.35"/>
  <cols>
    <col min="1" max="1" width="11.54296875" bestFit="1" customWidth="1"/>
    <col min="2" max="2" width="55.36328125" bestFit="1" customWidth="1"/>
    <col min="3" max="3" width="16.6328125" bestFit="1" customWidth="1"/>
    <col min="4" max="4" width="11" customWidth="1"/>
    <col min="5" max="5" width="7.36328125" bestFit="1" customWidth="1"/>
    <col min="6" max="6" width="32.08984375" bestFit="1" customWidth="1"/>
    <col min="7" max="7" width="19.08984375" bestFit="1" customWidth="1"/>
    <col min="8" max="8" width="17.90625" style="1" bestFit="1" customWidth="1"/>
    <col min="9" max="9" width="18.6328125" bestFit="1" customWidth="1"/>
    <col min="10" max="10" width="17" bestFit="1" customWidth="1"/>
    <col min="11" max="11" width="19.08984375" bestFit="1" customWidth="1"/>
    <col min="12" max="12" width="29.36328125" customWidth="1"/>
    <col min="13" max="13" width="47.453125" bestFit="1" customWidth="1"/>
    <col min="14" max="14" width="40.36328125" bestFit="1" customWidth="1"/>
    <col min="15" max="15" width="53.6328125" bestFit="1" customWidth="1"/>
    <col min="16" max="16" width="30.90625" bestFit="1" customWidth="1"/>
    <col min="17" max="17" width="14" bestFit="1" customWidth="1"/>
    <col min="18" max="19" width="13.36328125" bestFit="1" customWidth="1"/>
    <col min="20" max="20" width="15.6328125" bestFit="1" customWidth="1"/>
    <col min="21" max="21" width="18.453125" bestFit="1" customWidth="1"/>
    <col min="22" max="22" width="19.90625" customWidth="1"/>
    <col min="23" max="23" width="48.90625" bestFit="1" customWidth="1"/>
    <col min="24" max="24" width="41.6328125" bestFit="1" customWidth="1"/>
    <col min="25" max="25" width="52.36328125" bestFit="1" customWidth="1"/>
    <col min="26" max="26" width="48.90625" bestFit="1" customWidth="1"/>
    <col min="27" max="27" width="41.6328125" bestFit="1" customWidth="1"/>
    <col min="28" max="28" width="52.36328125" bestFit="1" customWidth="1"/>
    <col min="29" max="29" width="19.90625" bestFit="1" customWidth="1"/>
    <col min="30" max="30" width="48.90625" style="38" bestFit="1" customWidth="1"/>
    <col min="31" max="31" width="41.6328125" style="38" bestFit="1" customWidth="1"/>
    <col min="32" max="32" width="52.36328125" bestFit="1" customWidth="1"/>
  </cols>
  <sheetData>
    <row r="1" spans="1:31" x14ac:dyDescent="0.35">
      <c r="A1" t="s">
        <v>2352</v>
      </c>
      <c r="B1" t="s">
        <v>1948</v>
      </c>
      <c r="C1" t="s">
        <v>2034</v>
      </c>
      <c r="D1" t="s">
        <v>2035</v>
      </c>
      <c r="E1" t="s">
        <v>3015</v>
      </c>
      <c r="F1" t="s">
        <v>1907</v>
      </c>
      <c r="G1" t="s">
        <v>1908</v>
      </c>
      <c r="H1" t="s">
        <v>1909</v>
      </c>
      <c r="I1" t="s">
        <v>1910</v>
      </c>
      <c r="J1" s="1" t="s">
        <v>2036</v>
      </c>
      <c r="K1" t="s">
        <v>1911</v>
      </c>
      <c r="L1" t="s">
        <v>1949</v>
      </c>
      <c r="M1" t="s">
        <v>1950</v>
      </c>
      <c r="AD1"/>
      <c r="AE1"/>
    </row>
    <row r="2" spans="1:31" hidden="1" x14ac:dyDescent="0.35">
      <c r="A2" s="106">
        <v>43861</v>
      </c>
      <c r="B2" s="1"/>
      <c r="C2" s="102" t="s">
        <v>2382</v>
      </c>
      <c r="D2" s="102">
        <v>1</v>
      </c>
      <c r="E2" s="1" t="s">
        <v>3016</v>
      </c>
      <c r="F2" s="102" t="s">
        <v>3162</v>
      </c>
      <c r="G2" s="1">
        <v>5389878355.8699999</v>
      </c>
      <c r="H2" s="1">
        <v>57759066.960000001</v>
      </c>
      <c r="I2" s="1">
        <v>-51979002.079999998</v>
      </c>
      <c r="J2" s="1">
        <v>5780064.8800000027</v>
      </c>
      <c r="K2" s="1">
        <v>5395658420.75</v>
      </c>
      <c r="L2" s="1"/>
      <c r="M2" s="1"/>
      <c r="AD2"/>
      <c r="AE2"/>
    </row>
    <row r="3" spans="1:31" hidden="1" x14ac:dyDescent="0.35">
      <c r="A3" s="106">
        <v>43861</v>
      </c>
      <c r="B3" s="1"/>
      <c r="C3" s="102" t="s">
        <v>2383</v>
      </c>
      <c r="D3" s="102">
        <v>2</v>
      </c>
      <c r="E3" s="1" t="s">
        <v>3016</v>
      </c>
      <c r="F3" s="102" t="s">
        <v>3163</v>
      </c>
      <c r="G3" s="1">
        <v>127667501.61</v>
      </c>
      <c r="H3" s="1">
        <v>56895648.710000001</v>
      </c>
      <c r="I3" s="1">
        <v>-49093250.960000001</v>
      </c>
      <c r="J3" s="1">
        <v>7802397.75</v>
      </c>
      <c r="K3" s="1">
        <v>135469899.36000001</v>
      </c>
      <c r="L3" s="1"/>
      <c r="M3" s="1"/>
      <c r="AD3"/>
      <c r="AE3"/>
    </row>
    <row r="4" spans="1:31" hidden="1" x14ac:dyDescent="0.35">
      <c r="A4" s="106">
        <v>43861</v>
      </c>
      <c r="B4" s="1"/>
      <c r="C4" s="102" t="s">
        <v>2385</v>
      </c>
      <c r="D4" s="102">
        <v>3</v>
      </c>
      <c r="E4" s="1" t="s">
        <v>3016</v>
      </c>
      <c r="F4" s="102" t="s">
        <v>3164</v>
      </c>
      <c r="G4" s="1">
        <v>105612452.95999999</v>
      </c>
      <c r="H4" s="1">
        <v>36497403.990000002</v>
      </c>
      <c r="I4" s="1">
        <v>-29575960.109999999</v>
      </c>
      <c r="J4" s="1">
        <v>6921443.8800000027</v>
      </c>
      <c r="K4" s="1">
        <v>112533896.84</v>
      </c>
      <c r="L4" s="1"/>
      <c r="M4" s="1"/>
      <c r="AD4"/>
      <c r="AE4"/>
    </row>
    <row r="5" spans="1:31" hidden="1" x14ac:dyDescent="0.35">
      <c r="A5" s="106">
        <v>43861</v>
      </c>
      <c r="B5" s="1"/>
      <c r="C5" s="102" t="s">
        <v>2387</v>
      </c>
      <c r="D5" s="102">
        <v>4</v>
      </c>
      <c r="E5" s="1" t="s">
        <v>3016</v>
      </c>
      <c r="F5" s="102" t="s">
        <v>3165</v>
      </c>
      <c r="G5" s="1">
        <v>112267.51</v>
      </c>
      <c r="H5" s="1">
        <v>23160466.359999999</v>
      </c>
      <c r="I5" s="1">
        <v>-23091457.760000002</v>
      </c>
      <c r="J5" s="1">
        <v>69008.599999997765</v>
      </c>
      <c r="K5" s="1">
        <v>181276.11</v>
      </c>
      <c r="L5" s="1"/>
      <c r="M5" s="1"/>
      <c r="AD5"/>
      <c r="AE5"/>
    </row>
    <row r="6" spans="1:31" hidden="1" x14ac:dyDescent="0.35">
      <c r="A6" s="106">
        <v>43861</v>
      </c>
      <c r="B6" s="1"/>
      <c r="C6" s="102" t="s">
        <v>3166</v>
      </c>
      <c r="D6" s="102">
        <v>5</v>
      </c>
      <c r="E6" s="1" t="s">
        <v>3016</v>
      </c>
      <c r="F6" s="102" t="s">
        <v>3165</v>
      </c>
      <c r="G6" s="1">
        <v>998</v>
      </c>
      <c r="H6" s="1">
        <v>8400</v>
      </c>
      <c r="I6" s="1">
        <v>0</v>
      </c>
      <c r="J6" s="1">
        <v>8400</v>
      </c>
      <c r="K6" s="1">
        <v>9398</v>
      </c>
      <c r="L6" s="1"/>
      <c r="M6" s="1"/>
      <c r="AD6"/>
      <c r="AE6"/>
    </row>
    <row r="7" spans="1:31" hidden="1" x14ac:dyDescent="0.35">
      <c r="A7" s="106">
        <v>43861</v>
      </c>
      <c r="B7" s="1" t="s">
        <v>1129</v>
      </c>
      <c r="C7" s="102" t="s">
        <v>3166</v>
      </c>
      <c r="D7" s="102">
        <v>6</v>
      </c>
      <c r="E7" s="1" t="s">
        <v>3017</v>
      </c>
      <c r="F7" s="102" t="s">
        <v>3167</v>
      </c>
      <c r="G7" s="1">
        <v>998</v>
      </c>
      <c r="H7" s="1">
        <v>0</v>
      </c>
      <c r="I7" s="1">
        <v>0</v>
      </c>
      <c r="J7" s="1">
        <v>0</v>
      </c>
      <c r="K7" s="1">
        <v>998</v>
      </c>
      <c r="L7" s="1"/>
      <c r="M7" s="1"/>
      <c r="AD7"/>
      <c r="AE7"/>
    </row>
    <row r="8" spans="1:31" hidden="1" x14ac:dyDescent="0.35">
      <c r="A8" s="106">
        <v>43861</v>
      </c>
      <c r="B8" s="1" t="s">
        <v>1129</v>
      </c>
      <c r="C8" s="102" t="s">
        <v>3166</v>
      </c>
      <c r="D8" s="102">
        <v>7</v>
      </c>
      <c r="E8" s="1" t="s">
        <v>3017</v>
      </c>
      <c r="F8" s="102" t="s">
        <v>3168</v>
      </c>
      <c r="G8" s="1">
        <v>0</v>
      </c>
      <c r="H8" s="1">
        <v>2800</v>
      </c>
      <c r="I8" s="1">
        <v>0</v>
      </c>
      <c r="J8" s="1">
        <v>2800</v>
      </c>
      <c r="K8" s="1">
        <v>2800</v>
      </c>
      <c r="L8" s="1"/>
      <c r="M8" s="1"/>
      <c r="AD8"/>
      <c r="AE8"/>
    </row>
    <row r="9" spans="1:31" hidden="1" x14ac:dyDescent="0.35">
      <c r="A9" s="106">
        <v>43861</v>
      </c>
      <c r="B9" s="1" t="s">
        <v>1129</v>
      </c>
      <c r="C9" s="102" t="s">
        <v>3166</v>
      </c>
      <c r="D9" s="102">
        <v>8</v>
      </c>
      <c r="E9" s="1" t="s">
        <v>3017</v>
      </c>
      <c r="F9" s="102" t="s">
        <v>3169</v>
      </c>
      <c r="G9" s="1">
        <v>0</v>
      </c>
      <c r="H9" s="1">
        <v>2800</v>
      </c>
      <c r="I9" s="1">
        <v>0</v>
      </c>
      <c r="J9" s="1">
        <v>2800</v>
      </c>
      <c r="K9" s="1">
        <v>2800</v>
      </c>
      <c r="L9" s="1"/>
      <c r="M9" s="1"/>
      <c r="AD9"/>
      <c r="AE9"/>
    </row>
    <row r="10" spans="1:31" hidden="1" x14ac:dyDescent="0.35">
      <c r="A10" s="106">
        <v>43861</v>
      </c>
      <c r="B10" s="1" t="s">
        <v>1129</v>
      </c>
      <c r="C10" s="102" t="s">
        <v>3166</v>
      </c>
      <c r="D10" s="102">
        <v>1968</v>
      </c>
      <c r="E10" s="1" t="s">
        <v>3017</v>
      </c>
      <c r="F10" s="102" t="s">
        <v>3170</v>
      </c>
      <c r="G10" s="1">
        <v>0</v>
      </c>
      <c r="H10" s="1">
        <v>2800</v>
      </c>
      <c r="I10" s="1">
        <v>0</v>
      </c>
      <c r="J10" s="1">
        <v>2800</v>
      </c>
      <c r="K10" s="1">
        <v>2800</v>
      </c>
      <c r="L10" s="1"/>
      <c r="M10" s="1"/>
      <c r="AD10"/>
      <c r="AE10"/>
    </row>
    <row r="11" spans="1:31" hidden="1" x14ac:dyDescent="0.35">
      <c r="A11" s="106">
        <v>43861</v>
      </c>
      <c r="B11" s="1"/>
      <c r="C11" s="102" t="s">
        <v>3166</v>
      </c>
      <c r="D11" s="102">
        <v>11</v>
      </c>
      <c r="E11" s="1" t="s">
        <v>3016</v>
      </c>
      <c r="F11" s="102" t="s">
        <v>3171</v>
      </c>
      <c r="G11" s="1">
        <v>111269.51</v>
      </c>
      <c r="H11" s="1">
        <v>23152066.359999999</v>
      </c>
      <c r="I11" s="1">
        <v>-23091457.760000002</v>
      </c>
      <c r="J11" s="1">
        <v>60608.599999997765</v>
      </c>
      <c r="K11" s="1">
        <v>171878.11</v>
      </c>
      <c r="L11" s="1"/>
      <c r="M11" s="1"/>
      <c r="AD11"/>
      <c r="AE11"/>
    </row>
    <row r="12" spans="1:31" hidden="1" x14ac:dyDescent="0.35">
      <c r="A12" s="106">
        <v>43861</v>
      </c>
      <c r="B12" s="1" t="s">
        <v>1129</v>
      </c>
      <c r="C12" s="102" t="s">
        <v>3166</v>
      </c>
      <c r="D12" s="102">
        <v>12</v>
      </c>
      <c r="E12" s="1" t="s">
        <v>3017</v>
      </c>
      <c r="F12" s="102" t="s">
        <v>3172</v>
      </c>
      <c r="G12" s="1">
        <v>0</v>
      </c>
      <c r="H12" s="1">
        <v>4400572.96</v>
      </c>
      <c r="I12" s="1">
        <v>-4400573.47</v>
      </c>
      <c r="J12" s="1">
        <v>-0.50999999977648258</v>
      </c>
      <c r="K12" s="1">
        <v>-0.51</v>
      </c>
      <c r="L12" s="1"/>
      <c r="M12" s="1"/>
      <c r="AD12"/>
      <c r="AE12"/>
    </row>
    <row r="13" spans="1:31" hidden="1" x14ac:dyDescent="0.35">
      <c r="A13" s="106">
        <v>43861</v>
      </c>
      <c r="B13" s="1" t="s">
        <v>1129</v>
      </c>
      <c r="C13" s="102" t="s">
        <v>3166</v>
      </c>
      <c r="D13" s="102">
        <v>13</v>
      </c>
      <c r="E13" s="1" t="s">
        <v>3017</v>
      </c>
      <c r="F13" s="102" t="s">
        <v>3173</v>
      </c>
      <c r="G13" s="1">
        <v>0</v>
      </c>
      <c r="H13" s="1">
        <v>1523678.74</v>
      </c>
      <c r="I13" s="1">
        <v>-1523678.74</v>
      </c>
      <c r="J13" s="1">
        <v>0</v>
      </c>
      <c r="K13" s="1">
        <v>0</v>
      </c>
      <c r="L13" s="1"/>
      <c r="M13" s="1"/>
      <c r="AD13"/>
      <c r="AE13"/>
    </row>
    <row r="14" spans="1:31" hidden="1" x14ac:dyDescent="0.35">
      <c r="A14" s="106">
        <v>43861</v>
      </c>
      <c r="B14" s="1" t="s">
        <v>1129</v>
      </c>
      <c r="C14" s="102" t="s">
        <v>3166</v>
      </c>
      <c r="D14" s="102">
        <v>14</v>
      </c>
      <c r="E14" s="1" t="s">
        <v>3017</v>
      </c>
      <c r="F14" s="102" t="s">
        <v>3174</v>
      </c>
      <c r="G14" s="1">
        <v>0</v>
      </c>
      <c r="H14" s="1">
        <v>79.5</v>
      </c>
      <c r="I14" s="1">
        <v>-79.5</v>
      </c>
      <c r="J14" s="1">
        <v>0</v>
      </c>
      <c r="K14" s="1">
        <v>0</v>
      </c>
      <c r="L14" s="1"/>
      <c r="M14" s="1"/>
      <c r="AD14"/>
      <c r="AE14"/>
    </row>
    <row r="15" spans="1:31" hidden="1" x14ac:dyDescent="0.35">
      <c r="A15" s="106">
        <v>43861</v>
      </c>
      <c r="B15" s="1" t="s">
        <v>1129</v>
      </c>
      <c r="C15" s="102" t="s">
        <v>3166</v>
      </c>
      <c r="D15" s="102">
        <v>15</v>
      </c>
      <c r="E15" s="1" t="s">
        <v>3017</v>
      </c>
      <c r="F15" s="102" t="s">
        <v>3175</v>
      </c>
      <c r="G15" s="1">
        <v>0</v>
      </c>
      <c r="H15" s="1">
        <v>1057362.31</v>
      </c>
      <c r="I15" s="1">
        <v>-1057362.31</v>
      </c>
      <c r="J15" s="1">
        <v>0</v>
      </c>
      <c r="K15" s="1">
        <v>0</v>
      </c>
      <c r="L15" s="1"/>
      <c r="M15" s="1"/>
      <c r="AD15"/>
      <c r="AE15"/>
    </row>
    <row r="16" spans="1:31" hidden="1" x14ac:dyDescent="0.35">
      <c r="A16" s="106">
        <v>43861</v>
      </c>
      <c r="B16" s="1" t="s">
        <v>1129</v>
      </c>
      <c r="C16" s="102" t="s">
        <v>3166</v>
      </c>
      <c r="D16" s="102">
        <v>17</v>
      </c>
      <c r="E16" s="1" t="s">
        <v>3017</v>
      </c>
      <c r="F16" s="102" t="s">
        <v>3176</v>
      </c>
      <c r="G16" s="1">
        <v>2.23</v>
      </c>
      <c r="H16" s="1">
        <v>0</v>
      </c>
      <c r="I16" s="1">
        <v>0</v>
      </c>
      <c r="J16" s="1">
        <v>0</v>
      </c>
      <c r="K16" s="1">
        <v>2.23</v>
      </c>
      <c r="L16" s="1"/>
      <c r="M16" s="1"/>
      <c r="AD16"/>
      <c r="AE16"/>
    </row>
    <row r="17" spans="1:31" hidden="1" x14ac:dyDescent="0.35">
      <c r="A17" s="106">
        <v>43861</v>
      </c>
      <c r="B17" s="1" t="s">
        <v>1129</v>
      </c>
      <c r="C17" s="102" t="s">
        <v>3166</v>
      </c>
      <c r="D17" s="102">
        <v>19</v>
      </c>
      <c r="E17" s="1" t="s">
        <v>3017</v>
      </c>
      <c r="F17" s="102" t="s">
        <v>3177</v>
      </c>
      <c r="G17" s="1">
        <v>111267.28</v>
      </c>
      <c r="H17" s="1">
        <v>16099239.859999999</v>
      </c>
      <c r="I17" s="1">
        <v>-16067947.26</v>
      </c>
      <c r="J17" s="1">
        <v>31292.599999999627</v>
      </c>
      <c r="K17" s="1">
        <v>142559.88</v>
      </c>
      <c r="L17" s="1"/>
      <c r="M17" s="1"/>
      <c r="AD17"/>
      <c r="AE17"/>
    </row>
    <row r="18" spans="1:31" hidden="1" x14ac:dyDescent="0.35">
      <c r="A18" s="106">
        <v>43861</v>
      </c>
      <c r="B18" s="1" t="s">
        <v>1129</v>
      </c>
      <c r="C18" s="102" t="s">
        <v>3166</v>
      </c>
      <c r="D18" s="102">
        <v>21</v>
      </c>
      <c r="E18" s="1" t="s">
        <v>3017</v>
      </c>
      <c r="F18" s="102" t="s">
        <v>3178</v>
      </c>
      <c r="G18" s="1">
        <v>0</v>
      </c>
      <c r="H18" s="1">
        <v>8517.48</v>
      </c>
      <c r="I18" s="1">
        <v>-8517.48</v>
      </c>
      <c r="J18" s="1">
        <v>0</v>
      </c>
      <c r="K18" s="1">
        <v>0</v>
      </c>
      <c r="L18" s="1"/>
      <c r="M18" s="1"/>
      <c r="AD18"/>
      <c r="AE18"/>
    </row>
    <row r="19" spans="1:31" hidden="1" x14ac:dyDescent="0.35">
      <c r="A19" s="106">
        <v>43861</v>
      </c>
      <c r="B19" s="1" t="s">
        <v>1129</v>
      </c>
      <c r="C19" s="102" t="s">
        <v>3166</v>
      </c>
      <c r="D19" s="102">
        <v>1855</v>
      </c>
      <c r="E19" s="1" t="s">
        <v>3017</v>
      </c>
      <c r="F19" s="102" t="s">
        <v>3179</v>
      </c>
      <c r="G19" s="1">
        <v>0</v>
      </c>
      <c r="H19" s="1">
        <v>62615.51</v>
      </c>
      <c r="I19" s="1">
        <v>-33299</v>
      </c>
      <c r="J19" s="1">
        <v>29316.510000000002</v>
      </c>
      <c r="K19" s="1">
        <v>29316.51</v>
      </c>
      <c r="L19" s="1"/>
      <c r="M19" s="1"/>
      <c r="AD19"/>
      <c r="AE19"/>
    </row>
    <row r="20" spans="1:31" hidden="1" x14ac:dyDescent="0.35">
      <c r="A20" s="106">
        <v>43861</v>
      </c>
      <c r="B20" s="1"/>
      <c r="C20" s="102" t="s">
        <v>2402</v>
      </c>
      <c r="D20" s="102">
        <v>28</v>
      </c>
      <c r="E20" s="1" t="s">
        <v>3016</v>
      </c>
      <c r="F20" s="102" t="s">
        <v>3180</v>
      </c>
      <c r="G20" s="1">
        <v>105500185.45</v>
      </c>
      <c r="H20" s="1">
        <v>13336937.630000001</v>
      </c>
      <c r="I20" s="1">
        <v>-6484502.3499999996</v>
      </c>
      <c r="J20" s="1">
        <v>6852435.2800000012</v>
      </c>
      <c r="K20" s="1">
        <v>112352620.73</v>
      </c>
      <c r="L20" s="1"/>
      <c r="M20" s="1"/>
      <c r="AD20"/>
      <c r="AE20"/>
    </row>
    <row r="21" spans="1:31" hidden="1" x14ac:dyDescent="0.35">
      <c r="A21" s="106">
        <v>43861</v>
      </c>
      <c r="B21" s="1"/>
      <c r="C21" s="102" t="s">
        <v>3181</v>
      </c>
      <c r="D21" s="102">
        <v>29</v>
      </c>
      <c r="E21" s="1" t="s">
        <v>3016</v>
      </c>
      <c r="F21" s="102" t="s">
        <v>3182</v>
      </c>
      <c r="G21" s="1">
        <v>105500185.45</v>
      </c>
      <c r="H21" s="1">
        <v>13336937.630000001</v>
      </c>
      <c r="I21" s="1">
        <v>-6484502.3499999996</v>
      </c>
      <c r="J21" s="1">
        <v>6852435.2800000012</v>
      </c>
      <c r="K21" s="1">
        <v>112352620.73</v>
      </c>
      <c r="L21" s="1"/>
      <c r="M21" s="1"/>
      <c r="AD21"/>
      <c r="AE21"/>
    </row>
    <row r="22" spans="1:31" hidden="1" x14ac:dyDescent="0.35">
      <c r="A22" s="106">
        <v>43861</v>
      </c>
      <c r="B22" s="1" t="s">
        <v>1129</v>
      </c>
      <c r="C22" s="102" t="s">
        <v>3181</v>
      </c>
      <c r="D22" s="102">
        <v>34</v>
      </c>
      <c r="E22" s="1" t="s">
        <v>3017</v>
      </c>
      <c r="F22" s="102" t="s">
        <v>3173</v>
      </c>
      <c r="G22" s="1">
        <v>45154444.25</v>
      </c>
      <c r="H22" s="1">
        <v>1539246.9</v>
      </c>
      <c r="I22" s="1">
        <v>0</v>
      </c>
      <c r="J22" s="1">
        <v>1539246.9</v>
      </c>
      <c r="K22" s="1">
        <v>46693691.149999999</v>
      </c>
      <c r="L22" s="1"/>
      <c r="M22" s="1"/>
      <c r="AD22"/>
      <c r="AE22"/>
    </row>
    <row r="23" spans="1:31" hidden="1" x14ac:dyDescent="0.35">
      <c r="A23" s="106">
        <v>43861</v>
      </c>
      <c r="B23" s="1" t="s">
        <v>1129</v>
      </c>
      <c r="C23" s="102" t="s">
        <v>3181</v>
      </c>
      <c r="D23" s="102">
        <v>35</v>
      </c>
      <c r="E23" s="1" t="s">
        <v>3017</v>
      </c>
      <c r="F23" s="102" t="s">
        <v>3183</v>
      </c>
      <c r="G23" s="1">
        <v>1422330</v>
      </c>
      <c r="H23" s="1">
        <v>419.4</v>
      </c>
      <c r="I23" s="1">
        <v>-79.5</v>
      </c>
      <c r="J23" s="1">
        <v>339.9</v>
      </c>
      <c r="K23" s="1">
        <v>1422669.9</v>
      </c>
      <c r="L23" s="1"/>
      <c r="M23" s="1"/>
      <c r="AD23"/>
      <c r="AE23"/>
    </row>
    <row r="24" spans="1:31" hidden="1" x14ac:dyDescent="0.35">
      <c r="A24" s="106">
        <v>43861</v>
      </c>
      <c r="B24" s="1" t="s">
        <v>1129</v>
      </c>
      <c r="C24" s="102" t="s">
        <v>3181</v>
      </c>
      <c r="D24" s="102">
        <v>36</v>
      </c>
      <c r="E24" s="1" t="s">
        <v>3017</v>
      </c>
      <c r="F24" s="102" t="s">
        <v>3175</v>
      </c>
      <c r="G24" s="1">
        <v>1975377.83</v>
      </c>
      <c r="H24" s="1">
        <v>400.18</v>
      </c>
      <c r="I24" s="1">
        <v>-1057362.31</v>
      </c>
      <c r="J24" s="1">
        <v>-1056962.1300000001</v>
      </c>
      <c r="K24" s="1">
        <v>918415.7</v>
      </c>
      <c r="L24" s="1"/>
      <c r="M24" s="1"/>
      <c r="AD24"/>
      <c r="AE24"/>
    </row>
    <row r="25" spans="1:31" hidden="1" x14ac:dyDescent="0.35">
      <c r="A25" s="106">
        <v>43861</v>
      </c>
      <c r="B25" s="1" t="s">
        <v>1129</v>
      </c>
      <c r="C25" s="102" t="s">
        <v>3181</v>
      </c>
      <c r="D25" s="102">
        <v>40</v>
      </c>
      <c r="E25" s="1" t="s">
        <v>3017</v>
      </c>
      <c r="F25" s="102" t="s">
        <v>3184</v>
      </c>
      <c r="G25" s="1">
        <v>17412027.989999998</v>
      </c>
      <c r="H25" s="1">
        <v>3749765.59</v>
      </c>
      <c r="I25" s="1">
        <v>-467711.21</v>
      </c>
      <c r="J25" s="1">
        <v>3282054.38</v>
      </c>
      <c r="K25" s="1">
        <v>20694082.370000001</v>
      </c>
      <c r="L25" s="1"/>
      <c r="M25" s="1"/>
      <c r="AD25"/>
      <c r="AE25"/>
    </row>
    <row r="26" spans="1:31" hidden="1" x14ac:dyDescent="0.35">
      <c r="A26" s="106">
        <v>43861</v>
      </c>
      <c r="B26" s="1" t="s">
        <v>1129</v>
      </c>
      <c r="C26" s="102" t="s">
        <v>3181</v>
      </c>
      <c r="D26" s="102">
        <v>41</v>
      </c>
      <c r="E26" s="1" t="s">
        <v>3017</v>
      </c>
      <c r="F26" s="102" t="s">
        <v>3185</v>
      </c>
      <c r="G26" s="1">
        <v>238848.76</v>
      </c>
      <c r="H26" s="1">
        <v>2764.82</v>
      </c>
      <c r="I26" s="1">
        <v>0</v>
      </c>
      <c r="J26" s="1">
        <v>2764.82</v>
      </c>
      <c r="K26" s="1">
        <v>241613.58</v>
      </c>
      <c r="L26" s="1"/>
      <c r="M26" s="1"/>
      <c r="AD26"/>
      <c r="AE26"/>
    </row>
    <row r="27" spans="1:31" hidden="1" x14ac:dyDescent="0.35">
      <c r="A27" s="106">
        <v>43861</v>
      </c>
      <c r="B27" s="1" t="s">
        <v>1129</v>
      </c>
      <c r="C27" s="102" t="s">
        <v>3181</v>
      </c>
      <c r="D27" s="102">
        <v>42</v>
      </c>
      <c r="E27" s="1" t="s">
        <v>3017</v>
      </c>
      <c r="F27" s="102" t="s">
        <v>3186</v>
      </c>
      <c r="G27" s="1">
        <v>19576.23</v>
      </c>
      <c r="H27" s="1">
        <v>143.51</v>
      </c>
      <c r="I27" s="1">
        <v>0</v>
      </c>
      <c r="J27" s="1">
        <v>143.51</v>
      </c>
      <c r="K27" s="1">
        <v>19719.740000000002</v>
      </c>
      <c r="L27" s="1"/>
      <c r="M27" s="1"/>
      <c r="AD27"/>
      <c r="AE27"/>
    </row>
    <row r="28" spans="1:31" hidden="1" x14ac:dyDescent="0.35">
      <c r="A28" s="106">
        <v>43861</v>
      </c>
      <c r="B28" s="1" t="s">
        <v>1129</v>
      </c>
      <c r="C28" s="102" t="s">
        <v>3181</v>
      </c>
      <c r="D28" s="102">
        <v>43</v>
      </c>
      <c r="E28" s="1" t="s">
        <v>3017</v>
      </c>
      <c r="F28" s="102" t="s">
        <v>3187</v>
      </c>
      <c r="G28" s="1">
        <v>3906210.99</v>
      </c>
      <c r="H28" s="1">
        <v>7905756.2199999997</v>
      </c>
      <c r="I28" s="1">
        <v>-4557997</v>
      </c>
      <c r="J28" s="1">
        <v>3347759.2199999997</v>
      </c>
      <c r="K28" s="1">
        <v>7253970.21</v>
      </c>
      <c r="L28" s="1"/>
      <c r="M28" s="1"/>
      <c r="AD28"/>
      <c r="AE28"/>
    </row>
    <row r="29" spans="1:31" hidden="1" x14ac:dyDescent="0.35">
      <c r="A29" s="106">
        <v>43861</v>
      </c>
      <c r="B29" s="1" t="s">
        <v>1129</v>
      </c>
      <c r="C29" s="102" t="s">
        <v>3181</v>
      </c>
      <c r="D29" s="102">
        <v>44</v>
      </c>
      <c r="E29" s="1" t="s">
        <v>3017</v>
      </c>
      <c r="F29" s="102" t="s">
        <v>3188</v>
      </c>
      <c r="G29" s="1">
        <v>2683414.15</v>
      </c>
      <c r="H29" s="1">
        <v>17165.599999999999</v>
      </c>
      <c r="I29" s="1">
        <v>-3862.24</v>
      </c>
      <c r="J29" s="1">
        <v>13303.359999999999</v>
      </c>
      <c r="K29" s="1">
        <v>2696717.51</v>
      </c>
      <c r="L29" s="1"/>
      <c r="M29" s="1"/>
      <c r="AD29"/>
      <c r="AE29"/>
    </row>
    <row r="30" spans="1:31" hidden="1" x14ac:dyDescent="0.35">
      <c r="A30" s="106">
        <v>43861</v>
      </c>
      <c r="B30" s="1" t="s">
        <v>1129</v>
      </c>
      <c r="C30" s="102" t="s">
        <v>3181</v>
      </c>
      <c r="D30" s="102">
        <v>45</v>
      </c>
      <c r="E30" s="1" t="s">
        <v>3017</v>
      </c>
      <c r="F30" s="102" t="s">
        <v>3189</v>
      </c>
      <c r="G30" s="1">
        <v>21425.37</v>
      </c>
      <c r="H30" s="1">
        <v>0</v>
      </c>
      <c r="I30" s="1">
        <v>0</v>
      </c>
      <c r="J30" s="1">
        <v>0</v>
      </c>
      <c r="K30" s="1">
        <v>21425.37</v>
      </c>
      <c r="L30" s="1"/>
      <c r="M30" s="1"/>
      <c r="AD30"/>
      <c r="AE30"/>
    </row>
    <row r="31" spans="1:31" hidden="1" x14ac:dyDescent="0.35">
      <c r="A31" s="106">
        <v>43861</v>
      </c>
      <c r="B31" s="1" t="s">
        <v>1129</v>
      </c>
      <c r="C31" s="102" t="s">
        <v>3181</v>
      </c>
      <c r="D31" s="102">
        <v>46</v>
      </c>
      <c r="E31" s="1" t="s">
        <v>3017</v>
      </c>
      <c r="F31" s="102" t="s">
        <v>3190</v>
      </c>
      <c r="G31" s="1">
        <v>10145.59</v>
      </c>
      <c r="H31" s="1">
        <v>19.27</v>
      </c>
      <c r="I31" s="1">
        <v>-8541.9</v>
      </c>
      <c r="J31" s="1">
        <v>-8522.6299999999992</v>
      </c>
      <c r="K31" s="1">
        <v>1622.96</v>
      </c>
      <c r="L31" s="1"/>
      <c r="M31" s="1"/>
      <c r="AD31"/>
      <c r="AE31"/>
    </row>
    <row r="32" spans="1:31" hidden="1" x14ac:dyDescent="0.35">
      <c r="A32" s="106">
        <v>43861</v>
      </c>
      <c r="B32" s="1" t="s">
        <v>1129</v>
      </c>
      <c r="C32" s="102" t="s">
        <v>3181</v>
      </c>
      <c r="D32" s="102">
        <v>48</v>
      </c>
      <c r="E32" s="1" t="s">
        <v>3017</v>
      </c>
      <c r="F32" s="102" t="s">
        <v>3191</v>
      </c>
      <c r="G32" s="1">
        <v>12860451.369999999</v>
      </c>
      <c r="H32" s="1">
        <v>50485.68</v>
      </c>
      <c r="I32" s="1">
        <v>-326278.62</v>
      </c>
      <c r="J32" s="1">
        <v>-275792.94</v>
      </c>
      <c r="K32" s="1">
        <v>12584658.43</v>
      </c>
      <c r="L32" s="1"/>
      <c r="M32" s="1"/>
      <c r="AD32"/>
      <c r="AE32"/>
    </row>
    <row r="33" spans="1:31" hidden="1" x14ac:dyDescent="0.35">
      <c r="A33" s="106">
        <v>43861</v>
      </c>
      <c r="B33" s="1" t="s">
        <v>1129</v>
      </c>
      <c r="C33" s="102" t="s">
        <v>3181</v>
      </c>
      <c r="D33" s="102">
        <v>1900</v>
      </c>
      <c r="E33" s="1" t="s">
        <v>3017</v>
      </c>
      <c r="F33" s="102" t="s">
        <v>3192</v>
      </c>
      <c r="G33" s="1">
        <v>9642403.1199999992</v>
      </c>
      <c r="H33" s="1">
        <v>36669.06</v>
      </c>
      <c r="I33" s="1">
        <v>0</v>
      </c>
      <c r="J33" s="1">
        <v>36669.06</v>
      </c>
      <c r="K33" s="1">
        <v>9679072.1799999997</v>
      </c>
      <c r="L33" s="1"/>
      <c r="M33" s="1"/>
      <c r="AD33"/>
      <c r="AE33"/>
    </row>
    <row r="34" spans="1:31" hidden="1" x14ac:dyDescent="0.35">
      <c r="A34" s="106">
        <v>43861</v>
      </c>
      <c r="B34" s="1" t="s">
        <v>1129</v>
      </c>
      <c r="C34" s="102" t="s">
        <v>3181</v>
      </c>
      <c r="D34" s="102">
        <v>1958</v>
      </c>
      <c r="E34" s="1" t="s">
        <v>3017</v>
      </c>
      <c r="F34" s="102" t="s">
        <v>3193</v>
      </c>
      <c r="G34" s="1">
        <v>40765.9</v>
      </c>
      <c r="H34" s="1">
        <v>0</v>
      </c>
      <c r="I34" s="1">
        <v>-40765.9</v>
      </c>
      <c r="J34" s="1">
        <v>-40765.9</v>
      </c>
      <c r="K34" s="1">
        <v>0</v>
      </c>
      <c r="L34" s="1"/>
      <c r="M34" s="1"/>
      <c r="AD34"/>
      <c r="AE34"/>
    </row>
    <row r="35" spans="1:31" hidden="1" x14ac:dyDescent="0.35">
      <c r="A35" s="106">
        <v>43861</v>
      </c>
      <c r="B35" s="1" t="s">
        <v>1129</v>
      </c>
      <c r="C35" s="102" t="s">
        <v>3181</v>
      </c>
      <c r="D35" s="102">
        <v>1963</v>
      </c>
      <c r="E35" s="1" t="s">
        <v>3017</v>
      </c>
      <c r="F35" s="102" t="s">
        <v>3194</v>
      </c>
      <c r="G35" s="1">
        <v>21872.5</v>
      </c>
      <c r="H35" s="1">
        <v>33.869999999999997</v>
      </c>
      <c r="I35" s="1">
        <v>-21903.67</v>
      </c>
      <c r="J35" s="1">
        <v>-21869.8</v>
      </c>
      <c r="K35" s="1">
        <v>2.7</v>
      </c>
      <c r="L35" s="1"/>
      <c r="M35" s="1"/>
      <c r="AD35"/>
      <c r="AE35"/>
    </row>
    <row r="36" spans="1:31" hidden="1" x14ac:dyDescent="0.35">
      <c r="A36" s="106">
        <v>43861</v>
      </c>
      <c r="B36" s="1" t="s">
        <v>1129</v>
      </c>
      <c r="C36" s="102" t="s">
        <v>3181</v>
      </c>
      <c r="D36" s="102">
        <v>1970</v>
      </c>
      <c r="E36" s="1" t="s">
        <v>3017</v>
      </c>
      <c r="F36" s="102" t="s">
        <v>3195</v>
      </c>
      <c r="G36" s="1">
        <v>90185.42</v>
      </c>
      <c r="H36" s="1">
        <v>99.39</v>
      </c>
      <c r="I36" s="1">
        <v>0</v>
      </c>
      <c r="J36" s="1">
        <v>99.39</v>
      </c>
      <c r="K36" s="1">
        <v>90284.81</v>
      </c>
      <c r="L36" s="1"/>
      <c r="M36" s="1"/>
      <c r="AD36"/>
      <c r="AE36"/>
    </row>
    <row r="37" spans="1:31" hidden="1" x14ac:dyDescent="0.35">
      <c r="A37" s="106">
        <v>43861</v>
      </c>
      <c r="B37" s="1" t="s">
        <v>1129</v>
      </c>
      <c r="C37" s="102" t="s">
        <v>3181</v>
      </c>
      <c r="D37" s="102">
        <v>1972</v>
      </c>
      <c r="E37" s="1" t="s">
        <v>3017</v>
      </c>
      <c r="F37" s="102" t="s">
        <v>3196</v>
      </c>
      <c r="G37" s="1">
        <v>10000705.98</v>
      </c>
      <c r="H37" s="1">
        <v>33968.14</v>
      </c>
      <c r="I37" s="1">
        <v>0</v>
      </c>
      <c r="J37" s="1">
        <v>33968.14</v>
      </c>
      <c r="K37" s="1">
        <v>10034674.119999999</v>
      </c>
      <c r="L37" s="1"/>
      <c r="M37" s="1"/>
      <c r="AD37"/>
      <c r="AE37"/>
    </row>
    <row r="38" spans="1:31" hidden="1" x14ac:dyDescent="0.35">
      <c r="A38" s="106">
        <v>43861</v>
      </c>
      <c r="B38" s="1"/>
      <c r="C38" s="102" t="s">
        <v>2418</v>
      </c>
      <c r="D38" s="102">
        <v>58</v>
      </c>
      <c r="E38" s="1" t="s">
        <v>3016</v>
      </c>
      <c r="F38" s="102" t="s">
        <v>3197</v>
      </c>
      <c r="G38" s="1">
        <v>4374792.0599999996</v>
      </c>
      <c r="H38" s="1">
        <v>19322212.039999999</v>
      </c>
      <c r="I38" s="1">
        <v>-18683325.57</v>
      </c>
      <c r="J38" s="1">
        <v>638886.46999999881</v>
      </c>
      <c r="K38" s="1">
        <v>5013678.53</v>
      </c>
      <c r="L38" s="1"/>
      <c r="M38" s="1"/>
      <c r="AD38"/>
      <c r="AE38"/>
    </row>
    <row r="39" spans="1:31" hidden="1" x14ac:dyDescent="0.35">
      <c r="A39" s="106">
        <v>43861</v>
      </c>
      <c r="B39" s="1"/>
      <c r="C39" s="102" t="s">
        <v>2420</v>
      </c>
      <c r="D39" s="102">
        <v>59</v>
      </c>
      <c r="E39" s="1" t="s">
        <v>3016</v>
      </c>
      <c r="F39" s="102" t="s">
        <v>3198</v>
      </c>
      <c r="G39" s="1">
        <v>12274919.640000001</v>
      </c>
      <c r="H39" s="1">
        <v>19322212.039999999</v>
      </c>
      <c r="I39" s="1">
        <v>-18683325.57</v>
      </c>
      <c r="J39" s="1">
        <v>638886.46999999881</v>
      </c>
      <c r="K39" s="1">
        <v>12913806.109999999</v>
      </c>
      <c r="L39" s="1"/>
      <c r="M39" s="1"/>
      <c r="AD39"/>
      <c r="AE39"/>
    </row>
    <row r="40" spans="1:31" hidden="1" x14ac:dyDescent="0.35">
      <c r="A40" s="106">
        <v>43861</v>
      </c>
      <c r="B40" s="1"/>
      <c r="C40" s="102" t="s">
        <v>3199</v>
      </c>
      <c r="D40" s="102">
        <v>60</v>
      </c>
      <c r="E40" s="1" t="s">
        <v>3016</v>
      </c>
      <c r="F40" s="102" t="s">
        <v>3197</v>
      </c>
      <c r="G40" s="1">
        <v>12274919.640000001</v>
      </c>
      <c r="H40" s="1">
        <v>19322212.039999999</v>
      </c>
      <c r="I40" s="1">
        <v>-18683325.57</v>
      </c>
      <c r="J40" s="1">
        <v>638886.46999999881</v>
      </c>
      <c r="K40" s="1">
        <v>12913806.109999999</v>
      </c>
      <c r="L40" s="1"/>
      <c r="M40" s="1"/>
      <c r="AD40"/>
      <c r="AE40"/>
    </row>
    <row r="41" spans="1:31" hidden="1" x14ac:dyDescent="0.35">
      <c r="A41" s="106">
        <v>43861</v>
      </c>
      <c r="B41" s="1" t="s">
        <v>1130</v>
      </c>
      <c r="C41" s="102" t="s">
        <v>3199</v>
      </c>
      <c r="D41" s="102">
        <v>61</v>
      </c>
      <c r="E41" s="1" t="s">
        <v>3017</v>
      </c>
      <c r="F41" s="102" t="s">
        <v>3200</v>
      </c>
      <c r="G41" s="1">
        <v>12274919.640000001</v>
      </c>
      <c r="H41" s="1">
        <v>19322212.039999999</v>
      </c>
      <c r="I41" s="1">
        <v>-18683325.57</v>
      </c>
      <c r="J41" s="1">
        <v>638886.46999999881</v>
      </c>
      <c r="K41" s="1">
        <v>12913806.109999999</v>
      </c>
      <c r="L41" s="1"/>
      <c r="M41" s="1"/>
      <c r="AD41"/>
      <c r="AE41"/>
    </row>
    <row r="42" spans="1:31" hidden="1" x14ac:dyDescent="0.35">
      <c r="A42" s="106">
        <v>43861</v>
      </c>
      <c r="B42" s="1"/>
      <c r="C42" s="102" t="s">
        <v>2898</v>
      </c>
      <c r="D42" s="102">
        <v>66</v>
      </c>
      <c r="E42" s="1" t="s">
        <v>3016</v>
      </c>
      <c r="F42" s="102" t="s">
        <v>3201</v>
      </c>
      <c r="G42" s="1">
        <v>-7900127.5800000001</v>
      </c>
      <c r="H42" s="1">
        <v>0</v>
      </c>
      <c r="I42" s="1">
        <v>0</v>
      </c>
      <c r="J42" s="1">
        <v>0</v>
      </c>
      <c r="K42" s="1">
        <v>-7900127.5800000001</v>
      </c>
      <c r="L42" s="1"/>
      <c r="M42" s="1"/>
      <c r="AD42"/>
      <c r="AE42"/>
    </row>
    <row r="43" spans="1:31" hidden="1" x14ac:dyDescent="0.35">
      <c r="A43" s="106">
        <v>43861</v>
      </c>
      <c r="B43" s="1"/>
      <c r="C43" s="102" t="s">
        <v>3202</v>
      </c>
      <c r="D43" s="102">
        <v>67</v>
      </c>
      <c r="E43" s="1" t="s">
        <v>3016</v>
      </c>
      <c r="F43" s="102" t="s">
        <v>3201</v>
      </c>
      <c r="G43" s="1">
        <v>-7900127.5800000001</v>
      </c>
      <c r="H43" s="1">
        <v>0</v>
      </c>
      <c r="I43" s="1">
        <v>0</v>
      </c>
      <c r="J43" s="1">
        <v>0</v>
      </c>
      <c r="K43" s="1">
        <v>-7900127.5800000001</v>
      </c>
      <c r="L43" s="1"/>
      <c r="M43" s="1"/>
      <c r="AD43"/>
      <c r="AE43"/>
    </row>
    <row r="44" spans="1:31" hidden="1" x14ac:dyDescent="0.35">
      <c r="A44" s="106">
        <v>43861</v>
      </c>
      <c r="B44" s="1" t="s">
        <v>1130</v>
      </c>
      <c r="C44" s="102" t="s">
        <v>3202</v>
      </c>
      <c r="D44" s="102">
        <v>68</v>
      </c>
      <c r="E44" s="1" t="s">
        <v>3017</v>
      </c>
      <c r="F44" s="102" t="s">
        <v>3203</v>
      </c>
      <c r="G44" s="1">
        <v>-4007769.91</v>
      </c>
      <c r="H44" s="1">
        <v>0</v>
      </c>
      <c r="I44" s="1">
        <v>0</v>
      </c>
      <c r="J44" s="1">
        <v>0</v>
      </c>
      <c r="K44" s="1">
        <v>-4007769.91</v>
      </c>
      <c r="L44" s="1"/>
      <c r="M44" s="1"/>
      <c r="AD44"/>
      <c r="AE44"/>
    </row>
    <row r="45" spans="1:31" hidden="1" x14ac:dyDescent="0.35">
      <c r="A45" s="106">
        <v>43861</v>
      </c>
      <c r="B45" s="1" t="s">
        <v>1130</v>
      </c>
      <c r="C45" s="102" t="s">
        <v>3202</v>
      </c>
      <c r="D45" s="102">
        <v>70</v>
      </c>
      <c r="E45" s="1" t="s">
        <v>3017</v>
      </c>
      <c r="F45" s="102" t="s">
        <v>3204</v>
      </c>
      <c r="G45" s="1">
        <v>-3892357.67</v>
      </c>
      <c r="H45" s="1">
        <v>0</v>
      </c>
      <c r="I45" s="1">
        <v>0</v>
      </c>
      <c r="J45" s="1">
        <v>0</v>
      </c>
      <c r="K45" s="1">
        <v>-3892357.67</v>
      </c>
      <c r="L45" s="1"/>
      <c r="M45" s="1"/>
      <c r="AD45"/>
      <c r="AE45"/>
    </row>
    <row r="46" spans="1:31" hidden="1" x14ac:dyDescent="0.35">
      <c r="A46" s="106">
        <v>43861</v>
      </c>
      <c r="B46" s="1"/>
      <c r="C46" s="102" t="s">
        <v>2424</v>
      </c>
      <c r="D46" s="102">
        <v>79</v>
      </c>
      <c r="E46" s="1" t="s">
        <v>3016</v>
      </c>
      <c r="F46" s="102" t="s">
        <v>3205</v>
      </c>
      <c r="G46" s="1">
        <v>11357376.859999999</v>
      </c>
      <c r="H46" s="1">
        <v>487727.53</v>
      </c>
      <c r="I46" s="1">
        <v>-186407.37</v>
      </c>
      <c r="J46" s="1">
        <v>301320.16000000003</v>
      </c>
      <c r="K46" s="1">
        <v>11658697.02</v>
      </c>
      <c r="L46" s="1"/>
      <c r="M46" s="1"/>
      <c r="AD46"/>
      <c r="AE46"/>
    </row>
    <row r="47" spans="1:31" hidden="1" x14ac:dyDescent="0.35">
      <c r="A47" s="106">
        <v>43861</v>
      </c>
      <c r="B47" s="1"/>
      <c r="C47" s="102" t="s">
        <v>2426</v>
      </c>
      <c r="D47" s="102">
        <v>80</v>
      </c>
      <c r="E47" s="1" t="s">
        <v>3016</v>
      </c>
      <c r="F47" s="102" t="s">
        <v>3206</v>
      </c>
      <c r="G47" s="1">
        <v>7472597.6600000001</v>
      </c>
      <c r="H47" s="1">
        <v>0</v>
      </c>
      <c r="I47" s="1">
        <v>0</v>
      </c>
      <c r="J47" s="1">
        <v>0</v>
      </c>
      <c r="K47" s="1">
        <v>7472597.6600000001</v>
      </c>
      <c r="L47" s="1"/>
      <c r="M47" s="1"/>
      <c r="AD47"/>
      <c r="AE47"/>
    </row>
    <row r="48" spans="1:31" hidden="1" x14ac:dyDescent="0.35">
      <c r="A48" s="106">
        <v>43861</v>
      </c>
      <c r="B48" s="1" t="s">
        <v>1133</v>
      </c>
      <c r="C48" s="102" t="s">
        <v>3207</v>
      </c>
      <c r="D48" s="102">
        <v>85</v>
      </c>
      <c r="E48" s="1" t="s">
        <v>3017</v>
      </c>
      <c r="F48" s="102" t="s">
        <v>3209</v>
      </c>
      <c r="G48" s="1">
        <v>4968627.8</v>
      </c>
      <c r="H48" s="1">
        <v>0</v>
      </c>
      <c r="I48" s="1">
        <v>0</v>
      </c>
      <c r="J48" s="1">
        <v>0</v>
      </c>
      <c r="K48" s="1">
        <v>4968627.8</v>
      </c>
      <c r="L48" s="1"/>
      <c r="M48" s="1" t="s">
        <v>3882</v>
      </c>
      <c r="AD48"/>
      <c r="AE48"/>
    </row>
    <row r="49" spans="1:31" hidden="1" x14ac:dyDescent="0.35">
      <c r="A49" s="106">
        <v>43861</v>
      </c>
      <c r="B49" s="1" t="s">
        <v>1133</v>
      </c>
      <c r="C49" s="102" t="s">
        <v>3207</v>
      </c>
      <c r="D49" s="102">
        <v>1916</v>
      </c>
      <c r="E49" s="1" t="s">
        <v>3017</v>
      </c>
      <c r="F49" s="102" t="s">
        <v>3210</v>
      </c>
      <c r="G49" s="1">
        <v>2503969.86</v>
      </c>
      <c r="H49" s="1">
        <v>0</v>
      </c>
      <c r="I49" s="1">
        <v>0</v>
      </c>
      <c r="J49" s="1">
        <v>0</v>
      </c>
      <c r="K49" s="1">
        <v>2503969.86</v>
      </c>
      <c r="L49" s="1"/>
      <c r="M49" s="1" t="s">
        <v>3883</v>
      </c>
      <c r="AD49"/>
      <c r="AE49"/>
    </row>
    <row r="50" spans="1:31" hidden="1" x14ac:dyDescent="0.35">
      <c r="A50" s="106">
        <v>43861</v>
      </c>
      <c r="B50" s="1"/>
      <c r="C50" s="102" t="s">
        <v>2430</v>
      </c>
      <c r="D50" s="102">
        <v>86</v>
      </c>
      <c r="E50" s="1" t="s">
        <v>3016</v>
      </c>
      <c r="F50" s="102" t="s">
        <v>3211</v>
      </c>
      <c r="G50" s="1">
        <v>2639070.91</v>
      </c>
      <c r="H50" s="1">
        <v>250249.78</v>
      </c>
      <c r="I50" s="1">
        <v>0</v>
      </c>
      <c r="J50" s="1">
        <v>250249.78</v>
      </c>
      <c r="K50" s="1">
        <v>2889320.69</v>
      </c>
      <c r="L50" s="1"/>
      <c r="M50" s="1"/>
      <c r="AD50"/>
      <c r="AE50"/>
    </row>
    <row r="51" spans="1:31" hidden="1" x14ac:dyDescent="0.35">
      <c r="A51" s="106">
        <v>43861</v>
      </c>
      <c r="B51" s="1" t="s">
        <v>1133</v>
      </c>
      <c r="C51" s="102" t="s">
        <v>3212</v>
      </c>
      <c r="D51" s="102">
        <v>87</v>
      </c>
      <c r="E51" s="1" t="s">
        <v>3017</v>
      </c>
      <c r="F51" s="102" t="s">
        <v>3213</v>
      </c>
      <c r="G51" s="1">
        <v>2049702.83</v>
      </c>
      <c r="H51" s="1">
        <v>5111.34</v>
      </c>
      <c r="I51" s="1">
        <v>0</v>
      </c>
      <c r="J51" s="1">
        <v>5111.34</v>
      </c>
      <c r="K51" s="1">
        <v>2054814.17</v>
      </c>
      <c r="L51" s="1"/>
      <c r="M51" s="1" t="s">
        <v>3882</v>
      </c>
      <c r="AD51"/>
      <c r="AE51"/>
    </row>
    <row r="52" spans="1:31" hidden="1" x14ac:dyDescent="0.35">
      <c r="A52" s="106">
        <v>43861</v>
      </c>
      <c r="B52" s="1" t="s">
        <v>1133</v>
      </c>
      <c r="C52" s="102" t="s">
        <v>3212</v>
      </c>
      <c r="D52" s="102">
        <v>89</v>
      </c>
      <c r="E52" s="1" t="s">
        <v>3017</v>
      </c>
      <c r="F52" s="102" t="s">
        <v>3214</v>
      </c>
      <c r="G52" s="1">
        <v>589368.07999999996</v>
      </c>
      <c r="H52" s="1">
        <v>245138.44</v>
      </c>
      <c r="I52" s="1">
        <v>0</v>
      </c>
      <c r="J52" s="1">
        <v>245138.44</v>
      </c>
      <c r="K52" s="1">
        <v>834506.52</v>
      </c>
      <c r="L52" s="1"/>
      <c r="M52" s="1" t="s">
        <v>3882</v>
      </c>
      <c r="AD52"/>
      <c r="AE52"/>
    </row>
    <row r="53" spans="1:31" hidden="1" x14ac:dyDescent="0.35">
      <c r="A53" s="106">
        <v>43861</v>
      </c>
      <c r="B53" s="1"/>
      <c r="C53" s="102" t="s">
        <v>2434</v>
      </c>
      <c r="D53" s="102">
        <v>95</v>
      </c>
      <c r="E53" s="1" t="s">
        <v>3016</v>
      </c>
      <c r="F53" s="102" t="s">
        <v>3215</v>
      </c>
      <c r="G53" s="1">
        <v>1245708.29</v>
      </c>
      <c r="H53" s="1">
        <v>237477.75</v>
      </c>
      <c r="I53" s="1">
        <v>-186407.37</v>
      </c>
      <c r="J53" s="1">
        <v>51070.380000000005</v>
      </c>
      <c r="K53" s="1">
        <v>1296778.67</v>
      </c>
      <c r="L53" s="1"/>
      <c r="M53" s="1"/>
      <c r="AD53"/>
      <c r="AE53"/>
    </row>
    <row r="54" spans="1:31" hidden="1" x14ac:dyDescent="0.35">
      <c r="A54" s="106">
        <v>43861</v>
      </c>
      <c r="B54" s="1" t="s">
        <v>1133</v>
      </c>
      <c r="C54" s="102" t="s">
        <v>3216</v>
      </c>
      <c r="D54" s="102">
        <v>96</v>
      </c>
      <c r="E54" s="1" t="s">
        <v>3017</v>
      </c>
      <c r="F54" s="102" t="s">
        <v>3217</v>
      </c>
      <c r="G54" s="1">
        <v>6813.81</v>
      </c>
      <c r="H54" s="1">
        <v>33195.83</v>
      </c>
      <c r="I54" s="1">
        <v>-33195.83</v>
      </c>
      <c r="J54" s="1">
        <v>0</v>
      </c>
      <c r="K54" s="1">
        <v>6813.81</v>
      </c>
      <c r="L54" s="1"/>
      <c r="M54" s="1" t="s">
        <v>3884</v>
      </c>
      <c r="AD54"/>
      <c r="AE54"/>
    </row>
    <row r="55" spans="1:31" hidden="1" x14ac:dyDescent="0.35">
      <c r="A55" s="106">
        <v>43861</v>
      </c>
      <c r="B55" s="1" t="s">
        <v>1133</v>
      </c>
      <c r="C55" s="102" t="s">
        <v>3216</v>
      </c>
      <c r="D55" s="102">
        <v>97</v>
      </c>
      <c r="E55" s="1" t="s">
        <v>3017</v>
      </c>
      <c r="F55" s="102" t="s">
        <v>3218</v>
      </c>
      <c r="G55" s="1">
        <v>3991.67</v>
      </c>
      <c r="H55" s="1">
        <v>153211.54</v>
      </c>
      <c r="I55" s="1">
        <v>-153211.54</v>
      </c>
      <c r="J55" s="1">
        <v>0</v>
      </c>
      <c r="K55" s="1">
        <v>3991.67</v>
      </c>
      <c r="L55" s="1"/>
      <c r="M55" s="1" t="s">
        <v>503</v>
      </c>
      <c r="AD55"/>
      <c r="AE55"/>
    </row>
    <row r="56" spans="1:31" hidden="1" x14ac:dyDescent="0.35">
      <c r="A56" s="106">
        <v>43861</v>
      </c>
      <c r="B56" s="1" t="s">
        <v>1133</v>
      </c>
      <c r="C56" s="102" t="s">
        <v>3216</v>
      </c>
      <c r="D56" s="102">
        <v>98</v>
      </c>
      <c r="E56" s="1" t="s">
        <v>3017</v>
      </c>
      <c r="F56" s="102" t="s">
        <v>3219</v>
      </c>
      <c r="G56" s="1">
        <v>193820.54</v>
      </c>
      <c r="H56" s="1">
        <v>0</v>
      </c>
      <c r="I56" s="1">
        <v>0</v>
      </c>
      <c r="J56" s="1">
        <v>0</v>
      </c>
      <c r="K56" s="1">
        <v>193820.54</v>
      </c>
      <c r="L56" s="1"/>
      <c r="M56" s="1" t="s">
        <v>3885</v>
      </c>
      <c r="AD56"/>
      <c r="AE56"/>
    </row>
    <row r="57" spans="1:31" hidden="1" x14ac:dyDescent="0.35">
      <c r="A57" s="106">
        <v>43861</v>
      </c>
      <c r="B57" s="1" t="s">
        <v>1133</v>
      </c>
      <c r="C57" s="102" t="s">
        <v>3216</v>
      </c>
      <c r="D57" s="102">
        <v>99</v>
      </c>
      <c r="E57" s="1" t="s">
        <v>3017</v>
      </c>
      <c r="F57" s="102" t="s">
        <v>3220</v>
      </c>
      <c r="G57" s="1">
        <v>26180</v>
      </c>
      <c r="H57" s="1">
        <v>0</v>
      </c>
      <c r="I57" s="1">
        <v>0</v>
      </c>
      <c r="J57" s="1">
        <v>0</v>
      </c>
      <c r="K57" s="1">
        <v>26180</v>
      </c>
      <c r="L57" s="1"/>
      <c r="M57" s="1" t="s">
        <v>695</v>
      </c>
      <c r="AD57"/>
      <c r="AE57"/>
    </row>
    <row r="58" spans="1:31" hidden="1" x14ac:dyDescent="0.35">
      <c r="A58" s="106">
        <v>43861</v>
      </c>
      <c r="B58" s="1" t="s">
        <v>1133</v>
      </c>
      <c r="C58" s="102" t="s">
        <v>3216</v>
      </c>
      <c r="D58" s="102">
        <v>100</v>
      </c>
      <c r="E58" s="1" t="s">
        <v>3017</v>
      </c>
      <c r="F58" s="102" t="s">
        <v>3221</v>
      </c>
      <c r="G58" s="1">
        <v>457548.85</v>
      </c>
      <c r="H58" s="1">
        <v>51070.38</v>
      </c>
      <c r="I58" s="1">
        <v>0</v>
      </c>
      <c r="J58" s="1">
        <v>51070.38</v>
      </c>
      <c r="K58" s="1">
        <v>508619.23</v>
      </c>
      <c r="L58" s="1"/>
      <c r="M58" s="1" t="s">
        <v>3883</v>
      </c>
      <c r="AD58"/>
      <c r="AE58"/>
    </row>
    <row r="59" spans="1:31" hidden="1" x14ac:dyDescent="0.35">
      <c r="A59" s="106">
        <v>43861</v>
      </c>
      <c r="B59" s="1" t="s">
        <v>1133</v>
      </c>
      <c r="C59" s="102" t="s">
        <v>3216</v>
      </c>
      <c r="D59" s="102">
        <v>101</v>
      </c>
      <c r="E59" s="1" t="s">
        <v>3017</v>
      </c>
      <c r="F59" s="102" t="s">
        <v>3222</v>
      </c>
      <c r="G59" s="1">
        <v>46391.79</v>
      </c>
      <c r="H59" s="1">
        <v>0</v>
      </c>
      <c r="I59" s="1">
        <v>0</v>
      </c>
      <c r="J59" s="1">
        <v>0</v>
      </c>
      <c r="K59" s="1">
        <v>46391.79</v>
      </c>
      <c r="L59" s="1"/>
      <c r="M59" s="1" t="s">
        <v>3883</v>
      </c>
      <c r="AD59"/>
      <c r="AE59"/>
    </row>
    <row r="60" spans="1:31" hidden="1" x14ac:dyDescent="0.35">
      <c r="A60" s="106">
        <v>43861</v>
      </c>
      <c r="B60" s="1" t="s">
        <v>1133</v>
      </c>
      <c r="C60" s="102" t="s">
        <v>3216</v>
      </c>
      <c r="D60" s="102">
        <v>1906</v>
      </c>
      <c r="E60" s="1" t="s">
        <v>3017</v>
      </c>
      <c r="F60" s="102" t="s">
        <v>3224</v>
      </c>
      <c r="G60" s="1">
        <v>1700.29</v>
      </c>
      <c r="H60" s="1">
        <v>0</v>
      </c>
      <c r="I60" s="1">
        <v>0</v>
      </c>
      <c r="J60" s="1">
        <v>0</v>
      </c>
      <c r="K60" s="1">
        <v>1700.29</v>
      </c>
      <c r="L60" s="1"/>
      <c r="M60" s="1" t="s">
        <v>1015</v>
      </c>
      <c r="AD60"/>
      <c r="AE60"/>
    </row>
    <row r="61" spans="1:31" hidden="1" x14ac:dyDescent="0.35">
      <c r="A61" s="106">
        <v>43861</v>
      </c>
      <c r="B61" s="1" t="s">
        <v>1133</v>
      </c>
      <c r="C61" s="102" t="s">
        <v>3216</v>
      </c>
      <c r="D61" s="102">
        <v>1917</v>
      </c>
      <c r="E61" s="1" t="s">
        <v>3017</v>
      </c>
      <c r="F61" s="102" t="s">
        <v>3225</v>
      </c>
      <c r="G61" s="1">
        <v>9834.75</v>
      </c>
      <c r="H61" s="1">
        <v>0</v>
      </c>
      <c r="I61" s="1">
        <v>0</v>
      </c>
      <c r="J61" s="1">
        <v>0</v>
      </c>
      <c r="K61" s="1">
        <v>9834.75</v>
      </c>
      <c r="L61" s="1"/>
      <c r="M61" s="1" t="s">
        <v>3884</v>
      </c>
      <c r="AD61"/>
      <c r="AE61"/>
    </row>
    <row r="62" spans="1:31" hidden="1" x14ac:dyDescent="0.35">
      <c r="A62" s="106">
        <v>43861</v>
      </c>
      <c r="B62" s="1" t="s">
        <v>1133</v>
      </c>
      <c r="C62" s="102" t="s">
        <v>3216</v>
      </c>
      <c r="D62" s="102">
        <v>1918</v>
      </c>
      <c r="E62" s="1" t="s">
        <v>3017</v>
      </c>
      <c r="F62" s="102" t="s">
        <v>3226</v>
      </c>
      <c r="G62" s="1">
        <v>57684.38</v>
      </c>
      <c r="H62" s="1">
        <v>0</v>
      </c>
      <c r="I62" s="1">
        <v>0</v>
      </c>
      <c r="J62" s="1">
        <v>0</v>
      </c>
      <c r="K62" s="1">
        <v>57684.38</v>
      </c>
      <c r="L62" s="1"/>
      <c r="M62" s="1" t="s">
        <v>503</v>
      </c>
      <c r="AD62"/>
      <c r="AE62"/>
    </row>
    <row r="63" spans="1:31" hidden="1" x14ac:dyDescent="0.35">
      <c r="A63" s="106">
        <v>43861</v>
      </c>
      <c r="B63" s="1" t="s">
        <v>1133</v>
      </c>
      <c r="C63" s="102" t="s">
        <v>3216</v>
      </c>
      <c r="D63" s="102">
        <v>1933</v>
      </c>
      <c r="E63" s="1" t="s">
        <v>3017</v>
      </c>
      <c r="F63" s="102" t="s">
        <v>3227</v>
      </c>
      <c r="G63" s="1">
        <v>27756.080000000002</v>
      </c>
      <c r="H63" s="1">
        <v>0</v>
      </c>
      <c r="I63" s="1">
        <v>0</v>
      </c>
      <c r="J63" s="1">
        <v>0</v>
      </c>
      <c r="K63" s="1">
        <v>27756.080000000002</v>
      </c>
      <c r="L63" s="1"/>
      <c r="M63" s="1" t="s">
        <v>1015</v>
      </c>
      <c r="AD63"/>
      <c r="AE63"/>
    </row>
    <row r="64" spans="1:31" hidden="1" x14ac:dyDescent="0.35">
      <c r="A64" s="106">
        <v>43861</v>
      </c>
      <c r="B64" s="1" t="s">
        <v>1133</v>
      </c>
      <c r="C64" s="102" t="s">
        <v>3216</v>
      </c>
      <c r="D64" s="102">
        <v>1944</v>
      </c>
      <c r="E64" s="1" t="s">
        <v>3017</v>
      </c>
      <c r="F64" s="102" t="s">
        <v>3228</v>
      </c>
      <c r="G64" s="1">
        <v>61293.120000000003</v>
      </c>
      <c r="H64" s="1">
        <v>0</v>
      </c>
      <c r="I64" s="1">
        <v>0</v>
      </c>
      <c r="J64" s="1">
        <v>0</v>
      </c>
      <c r="K64" s="1">
        <v>61293.120000000003</v>
      </c>
      <c r="L64" s="1"/>
      <c r="M64" s="1" t="s">
        <v>3884</v>
      </c>
      <c r="AD64"/>
      <c r="AE64"/>
    </row>
    <row r="65" spans="1:31" hidden="1" x14ac:dyDescent="0.35">
      <c r="A65" s="106">
        <v>43861</v>
      </c>
      <c r="B65" s="1" t="s">
        <v>1133</v>
      </c>
      <c r="C65" s="102" t="s">
        <v>3216</v>
      </c>
      <c r="D65" s="102">
        <v>1945</v>
      </c>
      <c r="E65" s="1" t="s">
        <v>3017</v>
      </c>
      <c r="F65" s="102" t="s">
        <v>3229</v>
      </c>
      <c r="G65" s="1">
        <v>293790.65999999997</v>
      </c>
      <c r="H65" s="1">
        <v>0</v>
      </c>
      <c r="I65" s="1">
        <v>0</v>
      </c>
      <c r="J65" s="1">
        <v>0</v>
      </c>
      <c r="K65" s="1">
        <v>293790.65999999997</v>
      </c>
      <c r="L65" s="1"/>
      <c r="M65" s="1" t="s">
        <v>503</v>
      </c>
      <c r="AD65"/>
      <c r="AE65"/>
    </row>
    <row r="66" spans="1:31" hidden="1" x14ac:dyDescent="0.35">
      <c r="A66" s="106">
        <v>43861</v>
      </c>
      <c r="B66" s="1" t="s">
        <v>1133</v>
      </c>
      <c r="C66" s="102" t="s">
        <v>3216</v>
      </c>
      <c r="D66" s="102">
        <v>1946</v>
      </c>
      <c r="E66" s="1" t="s">
        <v>3017</v>
      </c>
      <c r="F66" s="102" t="s">
        <v>3230</v>
      </c>
      <c r="G66" s="1">
        <v>13859.71</v>
      </c>
      <c r="H66" s="1">
        <v>0</v>
      </c>
      <c r="I66" s="1">
        <v>0</v>
      </c>
      <c r="J66" s="1">
        <v>0</v>
      </c>
      <c r="K66" s="1">
        <v>13859.71</v>
      </c>
      <c r="L66" s="1"/>
      <c r="M66" s="1" t="s">
        <v>1015</v>
      </c>
      <c r="AD66"/>
      <c r="AE66"/>
    </row>
    <row r="67" spans="1:31" hidden="1" x14ac:dyDescent="0.35">
      <c r="A67" s="106">
        <v>43861</v>
      </c>
      <c r="B67" s="1" t="s">
        <v>1133</v>
      </c>
      <c r="C67" s="102" t="s">
        <v>3216</v>
      </c>
      <c r="D67" s="102">
        <v>1947</v>
      </c>
      <c r="E67" s="1" t="s">
        <v>3017</v>
      </c>
      <c r="F67" s="102" t="s">
        <v>3231</v>
      </c>
      <c r="G67" s="1">
        <v>1600.27</v>
      </c>
      <c r="H67" s="1">
        <v>0</v>
      </c>
      <c r="I67" s="1">
        <v>0</v>
      </c>
      <c r="J67" s="1">
        <v>0</v>
      </c>
      <c r="K67" s="1">
        <v>1600.27</v>
      </c>
      <c r="L67" s="1"/>
      <c r="M67" s="1" t="s">
        <v>3882</v>
      </c>
      <c r="AD67"/>
      <c r="AE67"/>
    </row>
    <row r="68" spans="1:31" hidden="1" x14ac:dyDescent="0.35">
      <c r="A68" s="106">
        <v>43861</v>
      </c>
      <c r="B68" s="1" t="s">
        <v>1133</v>
      </c>
      <c r="C68" s="102" t="s">
        <v>3216</v>
      </c>
      <c r="D68" s="102">
        <v>102</v>
      </c>
      <c r="E68" s="1" t="s">
        <v>3017</v>
      </c>
      <c r="F68" s="102" t="s">
        <v>3223</v>
      </c>
      <c r="G68" s="1">
        <v>43442.37</v>
      </c>
      <c r="H68" s="1">
        <v>0</v>
      </c>
      <c r="I68" s="1">
        <v>0</v>
      </c>
      <c r="J68" s="1">
        <v>0</v>
      </c>
      <c r="K68" s="1">
        <v>43442.37</v>
      </c>
      <c r="L68" s="1"/>
      <c r="M68" s="1" t="s">
        <v>1015</v>
      </c>
      <c r="AD68"/>
      <c r="AE68"/>
    </row>
    <row r="69" spans="1:31" hidden="1" x14ac:dyDescent="0.35">
      <c r="A69" s="106">
        <v>43861</v>
      </c>
      <c r="B69" s="1"/>
      <c r="C69" s="102" t="s">
        <v>2442</v>
      </c>
      <c r="D69" s="102">
        <v>103</v>
      </c>
      <c r="E69" s="1" t="s">
        <v>3016</v>
      </c>
      <c r="F69" s="102" t="s">
        <v>3232</v>
      </c>
      <c r="G69" s="1">
        <v>394736.56</v>
      </c>
      <c r="H69" s="1">
        <v>0</v>
      </c>
      <c r="I69" s="1">
        <v>0</v>
      </c>
      <c r="J69" s="1">
        <v>0</v>
      </c>
      <c r="K69" s="1">
        <v>394736.56</v>
      </c>
      <c r="L69" s="1"/>
      <c r="M69" s="1"/>
      <c r="AD69"/>
      <c r="AE69"/>
    </row>
    <row r="70" spans="1:31" hidden="1" x14ac:dyDescent="0.35">
      <c r="A70" s="106">
        <v>43861</v>
      </c>
      <c r="B70" s="1"/>
      <c r="C70" s="102" t="s">
        <v>2444</v>
      </c>
      <c r="D70" s="102">
        <v>104</v>
      </c>
      <c r="E70" s="1" t="s">
        <v>3016</v>
      </c>
      <c r="F70" s="102" t="s">
        <v>3233</v>
      </c>
      <c r="G70" s="1">
        <v>394736.56</v>
      </c>
      <c r="H70" s="1">
        <v>0</v>
      </c>
      <c r="I70" s="1">
        <v>0</v>
      </c>
      <c r="J70" s="1">
        <v>0</v>
      </c>
      <c r="K70" s="1">
        <v>394736.56</v>
      </c>
      <c r="L70" s="1"/>
      <c r="M70" s="1"/>
      <c r="AD70"/>
      <c r="AE70"/>
    </row>
    <row r="71" spans="1:31" hidden="1" x14ac:dyDescent="0.35">
      <c r="A71" s="106">
        <v>43861</v>
      </c>
      <c r="B71" s="1" t="s">
        <v>1133</v>
      </c>
      <c r="C71" s="102" t="s">
        <v>3234</v>
      </c>
      <c r="D71" s="102">
        <v>106</v>
      </c>
      <c r="E71" s="1" t="s">
        <v>3017</v>
      </c>
      <c r="F71" s="102" t="s">
        <v>3235</v>
      </c>
      <c r="G71" s="1">
        <v>1538.8</v>
      </c>
      <c r="H71" s="1">
        <v>0</v>
      </c>
      <c r="I71" s="1">
        <v>0</v>
      </c>
      <c r="J71" s="1">
        <v>0</v>
      </c>
      <c r="K71" s="1">
        <v>1538.8</v>
      </c>
      <c r="L71" s="1"/>
      <c r="M71" s="1" t="s">
        <v>1015</v>
      </c>
      <c r="AD71"/>
      <c r="AE71"/>
    </row>
    <row r="72" spans="1:31" hidden="1" x14ac:dyDescent="0.35">
      <c r="A72" s="106">
        <v>43861</v>
      </c>
      <c r="B72" s="1"/>
      <c r="C72" s="102" t="s">
        <v>3234</v>
      </c>
      <c r="D72" s="102">
        <v>111</v>
      </c>
      <c r="E72" s="1" t="s">
        <v>3016</v>
      </c>
      <c r="F72" s="102" t="s">
        <v>3236</v>
      </c>
      <c r="G72" s="1">
        <v>393197.76</v>
      </c>
      <c r="H72" s="1">
        <v>0</v>
      </c>
      <c r="I72" s="1">
        <v>0</v>
      </c>
      <c r="J72" s="1">
        <v>0</v>
      </c>
      <c r="K72" s="1">
        <v>393197.76</v>
      </c>
      <c r="L72" s="1"/>
      <c r="M72" s="1"/>
      <c r="AD72"/>
      <c r="AE72"/>
    </row>
    <row r="73" spans="1:31" hidden="1" x14ac:dyDescent="0.35">
      <c r="A73" s="106">
        <v>43861</v>
      </c>
      <c r="B73" s="1" t="s">
        <v>1132</v>
      </c>
      <c r="C73" s="102" t="s">
        <v>3234</v>
      </c>
      <c r="D73" s="102">
        <v>114</v>
      </c>
      <c r="E73" s="1" t="s">
        <v>3017</v>
      </c>
      <c r="F73" s="102" t="s">
        <v>3237</v>
      </c>
      <c r="G73" s="1">
        <v>393197.76</v>
      </c>
      <c r="H73" s="1">
        <v>0</v>
      </c>
      <c r="I73" s="1">
        <v>0</v>
      </c>
      <c r="J73" s="1">
        <v>0</v>
      </c>
      <c r="K73" s="1">
        <v>393197.76</v>
      </c>
      <c r="L73" s="1"/>
      <c r="M73" s="1" t="s">
        <v>3881</v>
      </c>
      <c r="AD73"/>
      <c r="AE73"/>
    </row>
    <row r="74" spans="1:31" hidden="1" x14ac:dyDescent="0.35">
      <c r="A74" s="106">
        <v>43861</v>
      </c>
      <c r="B74" s="1"/>
      <c r="C74" s="102" t="s">
        <v>2449</v>
      </c>
      <c r="D74" s="102">
        <v>115</v>
      </c>
      <c r="E74" s="1" t="s">
        <v>3016</v>
      </c>
      <c r="F74" s="102" t="s">
        <v>3238</v>
      </c>
      <c r="G74" s="1">
        <v>5928143.1699999999</v>
      </c>
      <c r="H74" s="1">
        <v>588305.15</v>
      </c>
      <c r="I74" s="1">
        <v>-647557.91</v>
      </c>
      <c r="J74" s="1">
        <v>-59252.760000000009</v>
      </c>
      <c r="K74" s="1">
        <v>5868890.4100000001</v>
      </c>
      <c r="L74" s="1"/>
      <c r="M74" s="1"/>
      <c r="AD74"/>
      <c r="AE74"/>
    </row>
    <row r="75" spans="1:31" hidden="1" x14ac:dyDescent="0.35">
      <c r="A75" s="106">
        <v>43861</v>
      </c>
      <c r="B75" s="1"/>
      <c r="C75" s="102" t="s">
        <v>2900</v>
      </c>
      <c r="D75" s="102">
        <v>116</v>
      </c>
      <c r="E75" s="1" t="s">
        <v>3016</v>
      </c>
      <c r="F75" s="102" t="s">
        <v>3239</v>
      </c>
      <c r="G75" s="1">
        <v>1040100.59</v>
      </c>
      <c r="H75" s="1">
        <v>588305.15</v>
      </c>
      <c r="I75" s="1">
        <v>-545894.34</v>
      </c>
      <c r="J75" s="1">
        <v>42410.810000000056</v>
      </c>
      <c r="K75" s="1">
        <v>1082511.3999999999</v>
      </c>
      <c r="L75" s="1"/>
      <c r="M75" s="1"/>
      <c r="AD75"/>
      <c r="AE75"/>
    </row>
    <row r="76" spans="1:31" hidden="1" x14ac:dyDescent="0.35">
      <c r="A76" s="106">
        <v>43861</v>
      </c>
      <c r="B76" s="1"/>
      <c r="C76" s="102" t="s">
        <v>3240</v>
      </c>
      <c r="D76" s="102">
        <v>119</v>
      </c>
      <c r="E76" s="1" t="s">
        <v>3016</v>
      </c>
      <c r="F76" s="102" t="s">
        <v>3241</v>
      </c>
      <c r="G76" s="1">
        <v>455.66</v>
      </c>
      <c r="H76" s="1">
        <v>0</v>
      </c>
      <c r="I76" s="1">
        <v>0</v>
      </c>
      <c r="J76" s="1">
        <v>0</v>
      </c>
      <c r="K76" s="1">
        <v>455.66</v>
      </c>
      <c r="L76" s="1"/>
      <c r="M76" s="1"/>
      <c r="AD76"/>
      <c r="AE76"/>
    </row>
    <row r="77" spans="1:31" hidden="1" x14ac:dyDescent="0.35">
      <c r="A77" s="106">
        <v>43861</v>
      </c>
      <c r="B77" s="1" t="s">
        <v>1132</v>
      </c>
      <c r="C77" s="102" t="s">
        <v>3240</v>
      </c>
      <c r="D77" s="102">
        <v>120</v>
      </c>
      <c r="E77" s="1" t="s">
        <v>3017</v>
      </c>
      <c r="F77" s="102" t="s">
        <v>3242</v>
      </c>
      <c r="G77" s="1">
        <v>455.66</v>
      </c>
      <c r="H77" s="1">
        <v>0</v>
      </c>
      <c r="I77" s="1">
        <v>0</v>
      </c>
      <c r="J77" s="1">
        <v>0</v>
      </c>
      <c r="K77" s="1">
        <v>455.66</v>
      </c>
      <c r="L77" s="1"/>
      <c r="M77" s="1" t="s">
        <v>3881</v>
      </c>
      <c r="AD77"/>
      <c r="AE77"/>
    </row>
    <row r="78" spans="1:31" hidden="1" x14ac:dyDescent="0.35">
      <c r="A78" s="106">
        <v>43861</v>
      </c>
      <c r="B78" s="1"/>
      <c r="C78" s="102" t="s">
        <v>3240</v>
      </c>
      <c r="D78" s="102">
        <v>121</v>
      </c>
      <c r="E78" s="1" t="s">
        <v>3016</v>
      </c>
      <c r="F78" s="102" t="s">
        <v>3243</v>
      </c>
      <c r="G78" s="1">
        <v>415009.25</v>
      </c>
      <c r="H78" s="1">
        <v>588305.15</v>
      </c>
      <c r="I78" s="1">
        <v>-545894.34</v>
      </c>
      <c r="J78" s="1">
        <v>42410.810000000056</v>
      </c>
      <c r="K78" s="1">
        <v>457420.06</v>
      </c>
      <c r="L78" s="1"/>
      <c r="M78" s="1"/>
      <c r="AD78"/>
      <c r="AE78"/>
    </row>
    <row r="79" spans="1:31" hidden="1" x14ac:dyDescent="0.35">
      <c r="A79" s="106">
        <v>43861</v>
      </c>
      <c r="B79" s="1" t="s">
        <v>1132</v>
      </c>
      <c r="C79" s="102" t="s">
        <v>3240</v>
      </c>
      <c r="D79" s="102">
        <v>122</v>
      </c>
      <c r="E79" s="1" t="s">
        <v>3017</v>
      </c>
      <c r="F79" s="102" t="s">
        <v>3244</v>
      </c>
      <c r="G79" s="1">
        <v>241118.35</v>
      </c>
      <c r="H79" s="1">
        <v>111339.04</v>
      </c>
      <c r="I79" s="1">
        <v>-37377.199999999997</v>
      </c>
      <c r="J79" s="1">
        <v>73961.84</v>
      </c>
      <c r="K79" s="1">
        <v>315080.19</v>
      </c>
      <c r="L79" s="1"/>
      <c r="M79" s="1" t="s">
        <v>3879</v>
      </c>
      <c r="AD79"/>
      <c r="AE79"/>
    </row>
    <row r="80" spans="1:31" hidden="1" x14ac:dyDescent="0.35">
      <c r="A80" s="106">
        <v>43861</v>
      </c>
      <c r="B80" s="1" t="s">
        <v>1132</v>
      </c>
      <c r="C80" s="102" t="s">
        <v>3240</v>
      </c>
      <c r="D80" s="102">
        <v>123</v>
      </c>
      <c r="E80" s="1" t="s">
        <v>3017</v>
      </c>
      <c r="F80" s="102" t="s">
        <v>3245</v>
      </c>
      <c r="G80" s="1">
        <v>114760.21</v>
      </c>
      <c r="H80" s="1">
        <v>475917.61</v>
      </c>
      <c r="I80" s="1">
        <v>-489851.49</v>
      </c>
      <c r="J80" s="1">
        <v>-13933.880000000005</v>
      </c>
      <c r="K80" s="1">
        <v>100826.33</v>
      </c>
      <c r="L80" s="1"/>
      <c r="M80" s="1" t="s">
        <v>3879</v>
      </c>
      <c r="AD80"/>
      <c r="AE80"/>
    </row>
    <row r="81" spans="1:31" hidden="1" x14ac:dyDescent="0.35">
      <c r="A81" s="106">
        <v>43861</v>
      </c>
      <c r="B81" s="1" t="s">
        <v>1132</v>
      </c>
      <c r="C81" s="102" t="s">
        <v>3240</v>
      </c>
      <c r="D81" s="102">
        <v>125</v>
      </c>
      <c r="E81" s="1" t="s">
        <v>3017</v>
      </c>
      <c r="F81" s="102" t="s">
        <v>3246</v>
      </c>
      <c r="G81" s="1">
        <v>7485</v>
      </c>
      <c r="H81" s="1">
        <v>0</v>
      </c>
      <c r="I81" s="1">
        <v>0</v>
      </c>
      <c r="J81" s="1">
        <v>0</v>
      </c>
      <c r="K81" s="1">
        <v>7485</v>
      </c>
      <c r="L81" s="1"/>
      <c r="M81" s="1" t="s">
        <v>3879</v>
      </c>
      <c r="AD81"/>
      <c r="AE81"/>
    </row>
    <row r="82" spans="1:31" hidden="1" x14ac:dyDescent="0.35">
      <c r="A82" s="106">
        <v>43861</v>
      </c>
      <c r="B82" s="1" t="s">
        <v>1132</v>
      </c>
      <c r="C82" s="102" t="s">
        <v>3240</v>
      </c>
      <c r="D82" s="102">
        <v>126</v>
      </c>
      <c r="E82" s="1" t="s">
        <v>3017</v>
      </c>
      <c r="F82" s="102" t="s">
        <v>3247</v>
      </c>
      <c r="G82" s="1">
        <v>294.22000000000003</v>
      </c>
      <c r="H82" s="1">
        <v>0</v>
      </c>
      <c r="I82" s="1">
        <v>0</v>
      </c>
      <c r="J82" s="1">
        <v>0</v>
      </c>
      <c r="K82" s="1">
        <v>294.22000000000003</v>
      </c>
      <c r="L82" s="1"/>
      <c r="M82" s="1" t="s">
        <v>3879</v>
      </c>
      <c r="AD82"/>
      <c r="AE82"/>
    </row>
    <row r="83" spans="1:31" hidden="1" x14ac:dyDescent="0.35">
      <c r="A83" s="106">
        <v>43861</v>
      </c>
      <c r="B83" s="1" t="s">
        <v>1132</v>
      </c>
      <c r="C83" s="102" t="s">
        <v>3240</v>
      </c>
      <c r="D83" s="102">
        <v>127</v>
      </c>
      <c r="E83" s="1" t="s">
        <v>3017</v>
      </c>
      <c r="F83" s="102" t="s">
        <v>3248</v>
      </c>
      <c r="G83" s="1">
        <v>51351.47</v>
      </c>
      <c r="H83" s="1">
        <v>1048.5</v>
      </c>
      <c r="I83" s="1">
        <v>-18665.650000000001</v>
      </c>
      <c r="J83" s="1">
        <v>-17617.150000000001</v>
      </c>
      <c r="K83" s="1">
        <v>33734.32</v>
      </c>
      <c r="L83" s="1"/>
      <c r="M83" s="1" t="s">
        <v>3879</v>
      </c>
      <c r="AD83"/>
      <c r="AE83"/>
    </row>
    <row r="84" spans="1:31" hidden="1" x14ac:dyDescent="0.35">
      <c r="A84" s="106">
        <v>43861</v>
      </c>
      <c r="B84" s="1"/>
      <c r="C84" s="102" t="s">
        <v>3240</v>
      </c>
      <c r="D84" s="102">
        <v>131</v>
      </c>
      <c r="E84" s="1" t="s">
        <v>3016</v>
      </c>
      <c r="F84" s="102" t="s">
        <v>3249</v>
      </c>
      <c r="G84" s="1">
        <v>624635.68000000005</v>
      </c>
      <c r="H84" s="1">
        <v>0</v>
      </c>
      <c r="I84" s="1">
        <v>0</v>
      </c>
      <c r="J84" s="1">
        <v>0</v>
      </c>
      <c r="K84" s="1">
        <v>624635.68000000005</v>
      </c>
      <c r="L84" s="1"/>
      <c r="M84" s="1"/>
      <c r="AD84"/>
      <c r="AE84"/>
    </row>
    <row r="85" spans="1:31" hidden="1" x14ac:dyDescent="0.35">
      <c r="A85" s="106">
        <v>43861</v>
      </c>
      <c r="B85" s="1" t="s">
        <v>1132</v>
      </c>
      <c r="C85" s="102" t="s">
        <v>3240</v>
      </c>
      <c r="D85" s="102">
        <v>132</v>
      </c>
      <c r="E85" s="1" t="s">
        <v>3017</v>
      </c>
      <c r="F85" s="102" t="s">
        <v>3250</v>
      </c>
      <c r="G85" s="1">
        <v>329681.57</v>
      </c>
      <c r="H85" s="1">
        <v>0</v>
      </c>
      <c r="I85" s="1">
        <v>0</v>
      </c>
      <c r="J85" s="1">
        <v>0</v>
      </c>
      <c r="K85" s="1">
        <v>329681.57</v>
      </c>
      <c r="L85" s="1"/>
      <c r="M85" s="1" t="s">
        <v>3880</v>
      </c>
      <c r="AD85"/>
      <c r="AE85"/>
    </row>
    <row r="86" spans="1:31" hidden="1" x14ac:dyDescent="0.35">
      <c r="A86" s="106">
        <v>43861</v>
      </c>
      <c r="B86" s="1" t="s">
        <v>1132</v>
      </c>
      <c r="C86" s="102" t="s">
        <v>3240</v>
      </c>
      <c r="D86" s="102">
        <v>133</v>
      </c>
      <c r="E86" s="1" t="s">
        <v>3017</v>
      </c>
      <c r="F86" s="102" t="s">
        <v>3251</v>
      </c>
      <c r="G86" s="1">
        <v>36420.910000000003</v>
      </c>
      <c r="H86" s="1">
        <v>0</v>
      </c>
      <c r="I86" s="1">
        <v>0</v>
      </c>
      <c r="J86" s="1">
        <v>0</v>
      </c>
      <c r="K86" s="1">
        <v>36420.910000000003</v>
      </c>
      <c r="L86" s="1"/>
      <c r="M86" s="1" t="s">
        <v>3880</v>
      </c>
      <c r="AD86"/>
      <c r="AE86"/>
    </row>
    <row r="87" spans="1:31" hidden="1" x14ac:dyDescent="0.35">
      <c r="A87" s="106">
        <v>43861</v>
      </c>
      <c r="B87" s="1" t="s">
        <v>1132</v>
      </c>
      <c r="C87" s="102" t="s">
        <v>3240</v>
      </c>
      <c r="D87" s="102">
        <v>134</v>
      </c>
      <c r="E87" s="1" t="s">
        <v>3017</v>
      </c>
      <c r="F87" s="102" t="s">
        <v>3252</v>
      </c>
      <c r="G87" s="1">
        <v>49441.29</v>
      </c>
      <c r="H87" s="1">
        <v>0</v>
      </c>
      <c r="I87" s="1">
        <v>0</v>
      </c>
      <c r="J87" s="1">
        <v>0</v>
      </c>
      <c r="K87" s="1">
        <v>49441.29</v>
      </c>
      <c r="L87" s="1"/>
      <c r="M87" s="1" t="s">
        <v>3880</v>
      </c>
      <c r="AD87"/>
      <c r="AE87"/>
    </row>
    <row r="88" spans="1:31" hidden="1" x14ac:dyDescent="0.35">
      <c r="A88" s="106">
        <v>43861</v>
      </c>
      <c r="B88" s="1" t="s">
        <v>1132</v>
      </c>
      <c r="C88" s="102" t="s">
        <v>3240</v>
      </c>
      <c r="D88" s="102">
        <v>135</v>
      </c>
      <c r="E88" s="1" t="s">
        <v>3017</v>
      </c>
      <c r="F88" s="102" t="s">
        <v>3253</v>
      </c>
      <c r="G88" s="1">
        <v>209091.91</v>
      </c>
      <c r="H88" s="1">
        <v>0</v>
      </c>
      <c r="I88" s="1">
        <v>0</v>
      </c>
      <c r="J88" s="1">
        <v>0</v>
      </c>
      <c r="K88" s="1">
        <v>209091.91</v>
      </c>
      <c r="L88" s="1"/>
      <c r="M88" s="1" t="s">
        <v>3880</v>
      </c>
      <c r="AD88"/>
      <c r="AE88"/>
    </row>
    <row r="89" spans="1:31" hidden="1" x14ac:dyDescent="0.35">
      <c r="A89" s="106">
        <v>43861</v>
      </c>
      <c r="B89" s="1"/>
      <c r="C89" s="102" t="s">
        <v>2454</v>
      </c>
      <c r="D89" s="102">
        <v>137</v>
      </c>
      <c r="E89" s="1" t="s">
        <v>3016</v>
      </c>
      <c r="F89" s="102" t="s">
        <v>3254</v>
      </c>
      <c r="G89" s="1">
        <v>4888042.58</v>
      </c>
      <c r="H89" s="1">
        <v>0</v>
      </c>
      <c r="I89" s="1">
        <v>-101663.57</v>
      </c>
      <c r="J89" s="1">
        <v>-101663.57</v>
      </c>
      <c r="K89" s="1">
        <v>4786379.01</v>
      </c>
      <c r="L89" s="1"/>
      <c r="M89" s="1"/>
      <c r="AD89"/>
      <c r="AE89"/>
    </row>
    <row r="90" spans="1:31" hidden="1" x14ac:dyDescent="0.35">
      <c r="A90" s="106">
        <v>43861</v>
      </c>
      <c r="B90" s="1"/>
      <c r="C90" s="102" t="s">
        <v>3255</v>
      </c>
      <c r="D90" s="102">
        <v>139</v>
      </c>
      <c r="E90" s="1" t="s">
        <v>3016</v>
      </c>
      <c r="F90" s="102" t="s">
        <v>3256</v>
      </c>
      <c r="G90" s="1">
        <v>4888042.58</v>
      </c>
      <c r="H90" s="1">
        <v>0</v>
      </c>
      <c r="I90" s="1">
        <v>-101663.57</v>
      </c>
      <c r="J90" s="1">
        <v>-101663.57</v>
      </c>
      <c r="K90" s="1">
        <v>4786379.01</v>
      </c>
      <c r="L90" s="1"/>
      <c r="M90" s="1"/>
      <c r="AD90"/>
      <c r="AE90"/>
    </row>
    <row r="91" spans="1:31" hidden="1" x14ac:dyDescent="0.35">
      <c r="A91" s="106">
        <v>43861</v>
      </c>
      <c r="B91" s="1" t="s">
        <v>1131</v>
      </c>
      <c r="C91" s="102" t="s">
        <v>3255</v>
      </c>
      <c r="D91" s="102">
        <v>140</v>
      </c>
      <c r="E91" s="1" t="s">
        <v>3017</v>
      </c>
      <c r="F91" s="102" t="s">
        <v>3257</v>
      </c>
      <c r="G91" s="1">
        <v>5858046.7999999998</v>
      </c>
      <c r="H91" s="1">
        <v>0</v>
      </c>
      <c r="I91" s="1">
        <v>0</v>
      </c>
      <c r="J91" s="1">
        <v>0</v>
      </c>
      <c r="K91" s="1">
        <v>5858046.7999999998</v>
      </c>
      <c r="L91" s="1"/>
      <c r="M91" s="1"/>
      <c r="AD91"/>
      <c r="AE91"/>
    </row>
    <row r="92" spans="1:31" hidden="1" x14ac:dyDescent="0.35">
      <c r="A92" s="106">
        <v>43861</v>
      </c>
      <c r="B92" s="1" t="s">
        <v>1130</v>
      </c>
      <c r="C92" s="102" t="s">
        <v>3255</v>
      </c>
      <c r="D92" s="102">
        <v>142</v>
      </c>
      <c r="E92" s="1" t="s">
        <v>3017</v>
      </c>
      <c r="F92" s="102" t="s">
        <v>3258</v>
      </c>
      <c r="G92" s="1">
        <v>43239.24</v>
      </c>
      <c r="H92" s="1">
        <v>0</v>
      </c>
      <c r="I92" s="1">
        <v>0</v>
      </c>
      <c r="J92" s="1">
        <v>0</v>
      </c>
      <c r="K92" s="1">
        <v>43239.24</v>
      </c>
      <c r="L92" s="1"/>
      <c r="M92" s="1"/>
      <c r="AD92"/>
      <c r="AE92"/>
    </row>
    <row r="93" spans="1:31" hidden="1" x14ac:dyDescent="0.35">
      <c r="A93" s="106">
        <v>43861</v>
      </c>
      <c r="B93" s="1" t="s">
        <v>1131</v>
      </c>
      <c r="C93" s="102" t="s">
        <v>3255</v>
      </c>
      <c r="D93" s="102">
        <v>144</v>
      </c>
      <c r="E93" s="1" t="s">
        <v>3017</v>
      </c>
      <c r="F93" s="102" t="s">
        <v>3259</v>
      </c>
      <c r="G93" s="1">
        <v>-1901286.11</v>
      </c>
      <c r="H93" s="1">
        <v>0</v>
      </c>
      <c r="I93" s="1">
        <v>0</v>
      </c>
      <c r="J93" s="1">
        <v>0</v>
      </c>
      <c r="K93" s="1">
        <v>-1901286.11</v>
      </c>
      <c r="L93" s="1"/>
      <c r="M93" s="1"/>
      <c r="AD93"/>
      <c r="AE93"/>
    </row>
    <row r="94" spans="1:31" hidden="1" x14ac:dyDescent="0.35">
      <c r="A94" s="106">
        <v>43861</v>
      </c>
      <c r="B94" s="1" t="s">
        <v>1132</v>
      </c>
      <c r="C94" s="102" t="s">
        <v>3255</v>
      </c>
      <c r="D94" s="102">
        <v>145</v>
      </c>
      <c r="E94" s="1" t="s">
        <v>3017</v>
      </c>
      <c r="F94" s="102" t="s">
        <v>3260</v>
      </c>
      <c r="G94" s="1">
        <v>88171.32</v>
      </c>
      <c r="H94" s="1">
        <v>0</v>
      </c>
      <c r="I94" s="1">
        <v>0</v>
      </c>
      <c r="J94" s="1">
        <v>0</v>
      </c>
      <c r="K94" s="1">
        <v>88171.32</v>
      </c>
      <c r="L94" s="1"/>
      <c r="M94" s="1" t="s">
        <v>3881</v>
      </c>
      <c r="AD94"/>
      <c r="AE94"/>
    </row>
    <row r="95" spans="1:31" hidden="1" x14ac:dyDescent="0.35">
      <c r="A95" s="106">
        <v>43861</v>
      </c>
      <c r="B95" s="1" t="s">
        <v>1131</v>
      </c>
      <c r="C95" s="102" t="s">
        <v>3255</v>
      </c>
      <c r="D95" s="102">
        <v>1976</v>
      </c>
      <c r="E95" s="1" t="s">
        <v>3017</v>
      </c>
      <c r="F95" s="102" t="s">
        <v>3261</v>
      </c>
      <c r="G95" s="1">
        <v>799871.33</v>
      </c>
      <c r="H95" s="1">
        <v>0</v>
      </c>
      <c r="I95" s="1">
        <v>-101663.57</v>
      </c>
      <c r="J95" s="1">
        <v>-101663.57</v>
      </c>
      <c r="K95" s="1">
        <v>698207.76</v>
      </c>
      <c r="L95" s="1"/>
      <c r="M95" s="1"/>
      <c r="AD95"/>
      <c r="AE95"/>
    </row>
    <row r="96" spans="1:31" hidden="1" x14ac:dyDescent="0.35">
      <c r="A96" s="106">
        <v>43861</v>
      </c>
      <c r="B96" s="1"/>
      <c r="C96" s="102" t="s">
        <v>2459</v>
      </c>
      <c r="D96" s="102">
        <v>158</v>
      </c>
      <c r="E96" s="1" t="s">
        <v>3016</v>
      </c>
      <c r="F96" s="102" t="s">
        <v>3262</v>
      </c>
      <c r="G96" s="1">
        <v>5261884912.1599998</v>
      </c>
      <c r="H96" s="1">
        <v>863418.25</v>
      </c>
      <c r="I96" s="1">
        <v>-2885751.12</v>
      </c>
      <c r="J96" s="1">
        <v>-2022332.87</v>
      </c>
      <c r="K96" s="1">
        <v>5259862579.29</v>
      </c>
      <c r="L96" s="1"/>
      <c r="M96" s="1"/>
      <c r="AD96"/>
      <c r="AE96"/>
    </row>
    <row r="97" spans="1:31" hidden="1" x14ac:dyDescent="0.35">
      <c r="A97" s="106">
        <v>43861</v>
      </c>
      <c r="B97" s="1"/>
      <c r="C97" s="102" t="s">
        <v>2461</v>
      </c>
      <c r="D97" s="102">
        <v>162</v>
      </c>
      <c r="E97" s="1" t="s">
        <v>3016</v>
      </c>
      <c r="F97" s="102" t="s">
        <v>3263</v>
      </c>
      <c r="G97" s="1">
        <v>47814587.950000003</v>
      </c>
      <c r="H97" s="1">
        <v>490944.25</v>
      </c>
      <c r="I97" s="1">
        <v>0</v>
      </c>
      <c r="J97" s="1">
        <v>490944.25</v>
      </c>
      <c r="K97" s="1">
        <v>48305532.200000003</v>
      </c>
      <c r="L97" s="1"/>
      <c r="M97" s="1"/>
      <c r="AD97"/>
      <c r="AE97"/>
    </row>
    <row r="98" spans="1:31" hidden="1" x14ac:dyDescent="0.35">
      <c r="A98" s="106">
        <v>43861</v>
      </c>
      <c r="B98" s="1"/>
      <c r="C98" s="102" t="s">
        <v>2463</v>
      </c>
      <c r="D98" s="102">
        <v>200</v>
      </c>
      <c r="E98" s="1" t="s">
        <v>3016</v>
      </c>
      <c r="F98" s="102" t="s">
        <v>3264</v>
      </c>
      <c r="G98" s="1">
        <v>2391537.6800000002</v>
      </c>
      <c r="H98" s="1">
        <v>15916.4</v>
      </c>
      <c r="I98" s="1">
        <v>0</v>
      </c>
      <c r="J98" s="1">
        <v>15916.4</v>
      </c>
      <c r="K98" s="1">
        <v>2407454.08</v>
      </c>
      <c r="L98" s="1"/>
      <c r="M98" s="1"/>
      <c r="AD98"/>
      <c r="AE98"/>
    </row>
    <row r="99" spans="1:31" hidden="1" x14ac:dyDescent="0.35">
      <c r="A99" s="106">
        <v>43861</v>
      </c>
      <c r="B99" s="1"/>
      <c r="C99" s="102" t="s">
        <v>3265</v>
      </c>
      <c r="D99" s="102">
        <v>201</v>
      </c>
      <c r="E99" s="1" t="s">
        <v>3016</v>
      </c>
      <c r="F99" s="102" t="s">
        <v>3266</v>
      </c>
      <c r="G99" s="1">
        <v>2391537.6800000002</v>
      </c>
      <c r="H99" s="1">
        <v>15916.4</v>
      </c>
      <c r="I99" s="1">
        <v>0</v>
      </c>
      <c r="J99" s="1">
        <v>15916.4</v>
      </c>
      <c r="K99" s="1">
        <v>2407454.08</v>
      </c>
      <c r="L99" s="1"/>
      <c r="M99" s="1"/>
      <c r="AD99"/>
      <c r="AE99"/>
    </row>
    <row r="100" spans="1:31" hidden="1" x14ac:dyDescent="0.35">
      <c r="A100" s="106">
        <v>43861</v>
      </c>
      <c r="B100" s="1" t="s">
        <v>1139</v>
      </c>
      <c r="C100" s="102" t="s">
        <v>3265</v>
      </c>
      <c r="D100" s="102">
        <v>202</v>
      </c>
      <c r="E100" s="1" t="s">
        <v>3017</v>
      </c>
      <c r="F100" s="102" t="s">
        <v>3266</v>
      </c>
      <c r="G100" s="1">
        <v>2391537.6800000002</v>
      </c>
      <c r="H100" s="1">
        <v>15916.4</v>
      </c>
      <c r="I100" s="1">
        <v>0</v>
      </c>
      <c r="J100" s="1">
        <v>15916.4</v>
      </c>
      <c r="K100" s="1">
        <v>2407454.08</v>
      </c>
      <c r="L100" s="1"/>
      <c r="M100" s="1"/>
      <c r="AD100"/>
      <c r="AE100"/>
    </row>
    <row r="101" spans="1:31" hidden="1" x14ac:dyDescent="0.35">
      <c r="A101" s="106">
        <v>43861</v>
      </c>
      <c r="B101" s="1"/>
      <c r="C101" s="102" t="s">
        <v>2465</v>
      </c>
      <c r="D101" s="102">
        <v>203</v>
      </c>
      <c r="E101" s="1" t="s">
        <v>3016</v>
      </c>
      <c r="F101" s="102" t="s">
        <v>3267</v>
      </c>
      <c r="G101" s="1">
        <v>27871476.960000001</v>
      </c>
      <c r="H101" s="1">
        <v>475027.85</v>
      </c>
      <c r="I101" s="1">
        <v>0</v>
      </c>
      <c r="J101" s="1">
        <v>475027.85</v>
      </c>
      <c r="K101" s="1">
        <v>28346504.809999999</v>
      </c>
      <c r="L101" s="1"/>
      <c r="M101" s="1"/>
      <c r="AD101"/>
      <c r="AE101"/>
    </row>
    <row r="102" spans="1:31" hidden="1" x14ac:dyDescent="0.35">
      <c r="A102" s="106">
        <v>43861</v>
      </c>
      <c r="B102" s="1" t="s">
        <v>1139</v>
      </c>
      <c r="C102" s="102" t="s">
        <v>3268</v>
      </c>
      <c r="D102" s="102">
        <v>204</v>
      </c>
      <c r="E102" s="1" t="s">
        <v>3017</v>
      </c>
      <c r="F102" s="102" t="s">
        <v>3269</v>
      </c>
      <c r="G102" s="1">
        <v>19817510.100000001</v>
      </c>
      <c r="H102" s="1">
        <v>39314.04</v>
      </c>
      <c r="I102" s="1">
        <v>0</v>
      </c>
      <c r="J102" s="1">
        <v>39314.04</v>
      </c>
      <c r="K102" s="1">
        <v>19856824.140000001</v>
      </c>
      <c r="L102" s="1"/>
      <c r="M102" s="1"/>
      <c r="AD102"/>
      <c r="AE102"/>
    </row>
    <row r="103" spans="1:31" hidden="1" x14ac:dyDescent="0.35">
      <c r="A103" s="106">
        <v>43861</v>
      </c>
      <c r="B103" s="1" t="s">
        <v>1139</v>
      </c>
      <c r="C103" s="102" t="s">
        <v>3268</v>
      </c>
      <c r="D103" s="102">
        <v>1964</v>
      </c>
      <c r="E103" s="1" t="s">
        <v>3017</v>
      </c>
      <c r="F103" s="102" t="s">
        <v>3270</v>
      </c>
      <c r="G103" s="1">
        <v>8053966.8600000003</v>
      </c>
      <c r="H103" s="1">
        <v>435713.81</v>
      </c>
      <c r="I103" s="1">
        <v>0</v>
      </c>
      <c r="J103" s="1">
        <v>435713.81</v>
      </c>
      <c r="K103" s="1">
        <v>8489680.6699999999</v>
      </c>
      <c r="L103" s="1"/>
      <c r="M103" s="1"/>
      <c r="AD103"/>
      <c r="AE103"/>
    </row>
    <row r="104" spans="1:31" hidden="1" x14ac:dyDescent="0.35">
      <c r="A104" s="106">
        <v>43861</v>
      </c>
      <c r="B104" s="1"/>
      <c r="C104" s="102" t="s">
        <v>2467</v>
      </c>
      <c r="D104" s="102">
        <v>205</v>
      </c>
      <c r="E104" s="1" t="s">
        <v>3016</v>
      </c>
      <c r="F104" s="102" t="s">
        <v>3271</v>
      </c>
      <c r="G104" s="1">
        <v>17542139.809999999</v>
      </c>
      <c r="H104" s="1">
        <v>0</v>
      </c>
      <c r="I104" s="1">
        <v>0</v>
      </c>
      <c r="J104" s="1">
        <v>0</v>
      </c>
      <c r="K104" s="1">
        <v>17542139.809999999</v>
      </c>
      <c r="L104" s="1"/>
      <c r="M104" s="1"/>
      <c r="AD104"/>
      <c r="AE104"/>
    </row>
    <row r="105" spans="1:31" hidden="1" x14ac:dyDescent="0.35">
      <c r="A105" s="106">
        <v>43861</v>
      </c>
      <c r="B105" s="1"/>
      <c r="C105" s="102" t="s">
        <v>3272</v>
      </c>
      <c r="D105" s="102">
        <v>206</v>
      </c>
      <c r="E105" s="1" t="s">
        <v>3016</v>
      </c>
      <c r="F105" s="102" t="s">
        <v>3271</v>
      </c>
      <c r="G105" s="1">
        <v>17542139.809999999</v>
      </c>
      <c r="H105" s="1">
        <v>0</v>
      </c>
      <c r="I105" s="1">
        <v>0</v>
      </c>
      <c r="J105" s="1">
        <v>0</v>
      </c>
      <c r="K105" s="1">
        <v>17542139.809999999</v>
      </c>
      <c r="L105" s="1"/>
      <c r="M105" s="1"/>
      <c r="AD105"/>
      <c r="AE105"/>
    </row>
    <row r="106" spans="1:31" hidden="1" x14ac:dyDescent="0.35">
      <c r="A106" s="106">
        <v>43861</v>
      </c>
      <c r="B106" s="1" t="s">
        <v>1556</v>
      </c>
      <c r="C106" s="102" t="s">
        <v>3272</v>
      </c>
      <c r="D106" s="102">
        <v>207</v>
      </c>
      <c r="E106" s="1" t="s">
        <v>3017</v>
      </c>
      <c r="F106" s="102" t="s">
        <v>3273</v>
      </c>
      <c r="G106" s="1">
        <v>179076.71</v>
      </c>
      <c r="H106" s="1">
        <v>0</v>
      </c>
      <c r="I106" s="1">
        <v>0</v>
      </c>
      <c r="J106" s="1">
        <v>0</v>
      </c>
      <c r="K106" s="1">
        <v>179076.71</v>
      </c>
      <c r="L106" s="1"/>
      <c r="M106" s="1"/>
      <c r="AD106"/>
      <c r="AE106"/>
    </row>
    <row r="107" spans="1:31" hidden="1" x14ac:dyDescent="0.35">
      <c r="A107" s="106">
        <v>43861</v>
      </c>
      <c r="B107" s="1" t="s">
        <v>1556</v>
      </c>
      <c r="C107" s="102" t="s">
        <v>3272</v>
      </c>
      <c r="D107" s="102">
        <v>208</v>
      </c>
      <c r="E107" s="1" t="s">
        <v>3017</v>
      </c>
      <c r="F107" s="102" t="s">
        <v>3274</v>
      </c>
      <c r="G107" s="1">
        <v>17363063.100000001</v>
      </c>
      <c r="H107" s="1">
        <v>0</v>
      </c>
      <c r="I107" s="1">
        <v>0</v>
      </c>
      <c r="J107" s="1">
        <v>0</v>
      </c>
      <c r="K107" s="1">
        <v>17363063.100000001</v>
      </c>
      <c r="L107" s="1"/>
      <c r="M107" s="1"/>
      <c r="AD107"/>
      <c r="AE107"/>
    </row>
    <row r="108" spans="1:31" hidden="1" x14ac:dyDescent="0.35">
      <c r="A108" s="106">
        <v>43861</v>
      </c>
      <c r="B108" s="1"/>
      <c r="C108" s="102" t="s">
        <v>2902</v>
      </c>
      <c r="D108" s="102">
        <v>209</v>
      </c>
      <c r="E108" s="1" t="s">
        <v>3016</v>
      </c>
      <c r="F108" s="102" t="s">
        <v>3275</v>
      </c>
      <c r="G108" s="1">
        <v>9433.5</v>
      </c>
      <c r="H108" s="1">
        <v>0</v>
      </c>
      <c r="I108" s="1">
        <v>0</v>
      </c>
      <c r="J108" s="1">
        <v>0</v>
      </c>
      <c r="K108" s="1">
        <v>9433.5</v>
      </c>
      <c r="L108" s="1"/>
      <c r="M108" s="1"/>
      <c r="AD108"/>
      <c r="AE108"/>
    </row>
    <row r="109" spans="1:31" hidden="1" x14ac:dyDescent="0.35">
      <c r="A109" s="106">
        <v>43861</v>
      </c>
      <c r="B109" s="1"/>
      <c r="C109" s="102" t="s">
        <v>3276</v>
      </c>
      <c r="D109" s="102">
        <v>210</v>
      </c>
      <c r="E109" s="1" t="s">
        <v>3016</v>
      </c>
      <c r="F109" s="102" t="s">
        <v>3277</v>
      </c>
      <c r="G109" s="1">
        <v>9433.5</v>
      </c>
      <c r="H109" s="1">
        <v>0</v>
      </c>
      <c r="I109" s="1">
        <v>0</v>
      </c>
      <c r="J109" s="1">
        <v>0</v>
      </c>
      <c r="K109" s="1">
        <v>9433.5</v>
      </c>
      <c r="L109" s="1"/>
      <c r="M109" s="1"/>
      <c r="AD109"/>
      <c r="AE109"/>
    </row>
    <row r="110" spans="1:31" hidden="1" x14ac:dyDescent="0.35">
      <c r="A110" s="106">
        <v>43861</v>
      </c>
      <c r="B110" s="1" t="s">
        <v>1141</v>
      </c>
      <c r="C110" s="102" t="s">
        <v>3276</v>
      </c>
      <c r="D110" s="102">
        <v>211</v>
      </c>
      <c r="E110" s="1" t="s">
        <v>3017</v>
      </c>
      <c r="F110" s="102" t="s">
        <v>3278</v>
      </c>
      <c r="G110" s="1">
        <v>9433.5</v>
      </c>
      <c r="H110" s="1">
        <v>0</v>
      </c>
      <c r="I110" s="1">
        <v>0</v>
      </c>
      <c r="J110" s="1">
        <v>0</v>
      </c>
      <c r="K110" s="1">
        <v>9433.5</v>
      </c>
      <c r="L110" s="1"/>
      <c r="M110" s="1"/>
      <c r="AD110"/>
      <c r="AE110"/>
    </row>
    <row r="111" spans="1:31" hidden="1" x14ac:dyDescent="0.35">
      <c r="A111" s="106">
        <v>43861</v>
      </c>
      <c r="B111" s="1"/>
      <c r="C111" s="102" t="s">
        <v>2470</v>
      </c>
      <c r="D111" s="102">
        <v>212</v>
      </c>
      <c r="E111" s="1" t="s">
        <v>3016</v>
      </c>
      <c r="F111" s="102" t="s">
        <v>3279</v>
      </c>
      <c r="G111" s="1">
        <v>37574.050000000003</v>
      </c>
      <c r="H111" s="1">
        <v>0</v>
      </c>
      <c r="I111" s="1">
        <v>0</v>
      </c>
      <c r="J111" s="1">
        <v>0</v>
      </c>
      <c r="K111" s="1">
        <v>37574.050000000003</v>
      </c>
      <c r="L111" s="1"/>
      <c r="M111" s="1"/>
      <c r="AD111"/>
      <c r="AE111"/>
    </row>
    <row r="112" spans="1:31" hidden="1" x14ac:dyDescent="0.35">
      <c r="A112" s="106">
        <v>43861</v>
      </c>
      <c r="B112" s="1"/>
      <c r="C112" s="102" t="s">
        <v>2476</v>
      </c>
      <c r="D112" s="102">
        <v>222</v>
      </c>
      <c r="E112" s="1" t="s">
        <v>3016</v>
      </c>
      <c r="F112" s="102" t="s">
        <v>3280</v>
      </c>
      <c r="G112" s="1">
        <v>36414.07</v>
      </c>
      <c r="H112" s="1">
        <v>0</v>
      </c>
      <c r="I112" s="1">
        <v>0</v>
      </c>
      <c r="J112" s="1">
        <v>0</v>
      </c>
      <c r="K112" s="1">
        <v>36414.07</v>
      </c>
      <c r="L112" s="1"/>
      <c r="M112" s="1"/>
      <c r="AD112"/>
      <c r="AE112"/>
    </row>
    <row r="113" spans="1:31" hidden="1" x14ac:dyDescent="0.35">
      <c r="A113" s="106">
        <v>43861</v>
      </c>
      <c r="B113" s="1" t="s">
        <v>3846</v>
      </c>
      <c r="C113" s="102" t="s">
        <v>3281</v>
      </c>
      <c r="D113" s="102">
        <v>223</v>
      </c>
      <c r="E113" s="1" t="s">
        <v>3017</v>
      </c>
      <c r="F113" s="102" t="s">
        <v>3282</v>
      </c>
      <c r="G113" s="1">
        <v>18164.060000000001</v>
      </c>
      <c r="H113" s="1">
        <v>0</v>
      </c>
      <c r="I113" s="1">
        <v>0</v>
      </c>
      <c r="J113" s="1">
        <v>0</v>
      </c>
      <c r="K113" s="1">
        <v>18164.060000000001</v>
      </c>
      <c r="L113" s="1"/>
      <c r="M113" s="1"/>
      <c r="AD113"/>
      <c r="AE113"/>
    </row>
    <row r="114" spans="1:31" hidden="1" x14ac:dyDescent="0.35">
      <c r="A114" s="106">
        <v>43861</v>
      </c>
      <c r="B114" s="1" t="s">
        <v>3846</v>
      </c>
      <c r="C114" s="102" t="s">
        <v>3281</v>
      </c>
      <c r="D114" s="102">
        <v>224</v>
      </c>
      <c r="E114" s="1" t="s">
        <v>3017</v>
      </c>
      <c r="F114" s="102" t="s">
        <v>3283</v>
      </c>
      <c r="G114" s="1">
        <v>18250.009999999998</v>
      </c>
      <c r="H114" s="1">
        <v>0</v>
      </c>
      <c r="I114" s="1">
        <v>0</v>
      </c>
      <c r="J114" s="1">
        <v>0</v>
      </c>
      <c r="K114" s="1">
        <v>18250.009999999998</v>
      </c>
      <c r="L114" s="1"/>
      <c r="M114" s="1"/>
      <c r="AD114"/>
      <c r="AE114"/>
    </row>
    <row r="115" spans="1:31" hidden="1" x14ac:dyDescent="0.35">
      <c r="A115" s="106">
        <v>43861</v>
      </c>
      <c r="B115" s="1"/>
      <c r="C115" s="102" t="s">
        <v>2478</v>
      </c>
      <c r="D115" s="102">
        <v>225</v>
      </c>
      <c r="E115" s="1" t="s">
        <v>3016</v>
      </c>
      <c r="F115" s="102" t="s">
        <v>3284</v>
      </c>
      <c r="G115" s="1">
        <v>3216838.38</v>
      </c>
      <c r="H115" s="1">
        <v>0</v>
      </c>
      <c r="I115" s="1">
        <v>0</v>
      </c>
      <c r="J115" s="1">
        <v>0</v>
      </c>
      <c r="K115" s="1">
        <v>3216838.38</v>
      </c>
      <c r="L115" s="1"/>
      <c r="M115" s="1"/>
      <c r="AD115"/>
      <c r="AE115"/>
    </row>
    <row r="116" spans="1:31" hidden="1" x14ac:dyDescent="0.35">
      <c r="A116" s="106">
        <v>43861</v>
      </c>
      <c r="B116" s="1" t="s">
        <v>3846</v>
      </c>
      <c r="C116" s="102" t="s">
        <v>3285</v>
      </c>
      <c r="D116" s="102">
        <v>226</v>
      </c>
      <c r="E116" s="1" t="s">
        <v>3017</v>
      </c>
      <c r="F116" s="102" t="s">
        <v>3286</v>
      </c>
      <c r="G116" s="1">
        <v>3216418.22</v>
      </c>
      <c r="H116" s="1">
        <v>0</v>
      </c>
      <c r="I116" s="1">
        <v>0</v>
      </c>
      <c r="J116" s="1">
        <v>0</v>
      </c>
      <c r="K116" s="1">
        <v>3216418.22</v>
      </c>
      <c r="L116" s="1"/>
      <c r="M116" s="1"/>
      <c r="AD116"/>
      <c r="AE116"/>
    </row>
    <row r="117" spans="1:31" hidden="1" x14ac:dyDescent="0.35">
      <c r="A117" s="106">
        <v>43861</v>
      </c>
      <c r="B117" s="1" t="s">
        <v>3846</v>
      </c>
      <c r="C117" s="102" t="s">
        <v>3285</v>
      </c>
      <c r="D117" s="102">
        <v>227</v>
      </c>
      <c r="E117" s="1" t="s">
        <v>3017</v>
      </c>
      <c r="F117" s="102" t="s">
        <v>3287</v>
      </c>
      <c r="G117" s="1">
        <v>420.16</v>
      </c>
      <c r="H117" s="1">
        <v>0</v>
      </c>
      <c r="I117" s="1">
        <v>0</v>
      </c>
      <c r="J117" s="1">
        <v>0</v>
      </c>
      <c r="K117" s="1">
        <v>420.16</v>
      </c>
      <c r="L117" s="1"/>
      <c r="M117" s="1"/>
      <c r="AD117"/>
      <c r="AE117"/>
    </row>
    <row r="118" spans="1:31" hidden="1" x14ac:dyDescent="0.35">
      <c r="A118" s="106">
        <v>43861</v>
      </c>
      <c r="B118" s="1"/>
      <c r="C118" s="102" t="s">
        <v>3052</v>
      </c>
      <c r="D118" s="102">
        <v>1948</v>
      </c>
      <c r="E118" s="1" t="s">
        <v>3016</v>
      </c>
      <c r="F118" s="102" t="s">
        <v>3288</v>
      </c>
      <c r="G118" s="1">
        <v>-3215678.4</v>
      </c>
      <c r="H118" s="1">
        <v>0</v>
      </c>
      <c r="I118" s="1">
        <v>0</v>
      </c>
      <c r="J118" s="1">
        <v>0</v>
      </c>
      <c r="K118" s="1">
        <v>-3215678.4</v>
      </c>
      <c r="L118" s="1"/>
      <c r="M118" s="1"/>
      <c r="AD118"/>
      <c r="AE118"/>
    </row>
    <row r="119" spans="1:31" hidden="1" x14ac:dyDescent="0.35">
      <c r="A119" s="106">
        <v>43861</v>
      </c>
      <c r="B119" s="1" t="s">
        <v>3846</v>
      </c>
      <c r="C119" s="102" t="s">
        <v>3289</v>
      </c>
      <c r="D119" s="102">
        <v>1949</v>
      </c>
      <c r="E119" s="1" t="s">
        <v>3017</v>
      </c>
      <c r="F119" s="102" t="s">
        <v>3290</v>
      </c>
      <c r="G119" s="1">
        <v>-3215678.4</v>
      </c>
      <c r="H119" s="1">
        <v>0</v>
      </c>
      <c r="I119" s="1">
        <v>0</v>
      </c>
      <c r="J119" s="1">
        <v>0</v>
      </c>
      <c r="K119" s="1">
        <v>-3215678.4</v>
      </c>
      <c r="L119" s="1"/>
      <c r="M119" s="1"/>
      <c r="AD119"/>
      <c r="AE119"/>
    </row>
    <row r="120" spans="1:31" hidden="1" x14ac:dyDescent="0.35">
      <c r="A120" s="106">
        <v>43861</v>
      </c>
      <c r="B120" s="1"/>
      <c r="C120" s="102" t="s">
        <v>2480</v>
      </c>
      <c r="D120" s="102">
        <v>228</v>
      </c>
      <c r="E120" s="1" t="s">
        <v>3016</v>
      </c>
      <c r="F120" s="102" t="s">
        <v>3291</v>
      </c>
      <c r="G120" s="1">
        <v>5169114451.9700003</v>
      </c>
      <c r="H120" s="1">
        <v>372474</v>
      </c>
      <c r="I120" s="1">
        <v>-2650014.38</v>
      </c>
      <c r="J120" s="1">
        <v>-2277540.38</v>
      </c>
      <c r="K120" s="1">
        <v>5166836911.5900002</v>
      </c>
      <c r="L120" s="1"/>
      <c r="M120" s="1"/>
      <c r="AD120"/>
      <c r="AE120"/>
    </row>
    <row r="121" spans="1:31" hidden="1" x14ac:dyDescent="0.35">
      <c r="A121" s="106">
        <v>43861</v>
      </c>
      <c r="B121" s="1"/>
      <c r="C121" s="102" t="s">
        <v>2486</v>
      </c>
      <c r="D121" s="102">
        <v>295</v>
      </c>
      <c r="E121" s="1" t="s">
        <v>3016</v>
      </c>
      <c r="F121" s="102" t="s">
        <v>3292</v>
      </c>
      <c r="G121" s="1">
        <v>1520159570.5799999</v>
      </c>
      <c r="H121" s="1">
        <v>11312</v>
      </c>
      <c r="I121" s="1">
        <v>0</v>
      </c>
      <c r="J121" s="1">
        <v>11312</v>
      </c>
      <c r="K121" s="1">
        <v>1520170882.5799999</v>
      </c>
      <c r="L121" s="1"/>
      <c r="M121" s="1"/>
      <c r="AD121"/>
      <c r="AE121"/>
    </row>
    <row r="122" spans="1:31" hidden="1" x14ac:dyDescent="0.35">
      <c r="A122" s="106">
        <v>43861</v>
      </c>
      <c r="B122" s="1" t="s">
        <v>1144</v>
      </c>
      <c r="C122" s="102" t="s">
        <v>3293</v>
      </c>
      <c r="D122" s="102">
        <v>296</v>
      </c>
      <c r="E122" s="1" t="s">
        <v>3017</v>
      </c>
      <c r="F122" s="102" t="s">
        <v>3257</v>
      </c>
      <c r="G122" s="1">
        <v>158111216.41999999</v>
      </c>
      <c r="H122" s="1">
        <v>0</v>
      </c>
      <c r="I122" s="1">
        <v>0</v>
      </c>
      <c r="J122" s="1">
        <v>0</v>
      </c>
      <c r="K122" s="1">
        <v>158111216.41999999</v>
      </c>
      <c r="L122" s="1"/>
      <c r="M122" s="1" t="s">
        <v>160</v>
      </c>
      <c r="AD122"/>
      <c r="AE122"/>
    </row>
    <row r="123" spans="1:31" hidden="1" x14ac:dyDescent="0.35">
      <c r="A123" s="106">
        <v>43861</v>
      </c>
      <c r="B123" s="1" t="s">
        <v>1144</v>
      </c>
      <c r="C123" s="102" t="s">
        <v>3293</v>
      </c>
      <c r="D123" s="102">
        <v>298</v>
      </c>
      <c r="E123" s="1" t="s">
        <v>3017</v>
      </c>
      <c r="F123" s="102" t="s">
        <v>3294</v>
      </c>
      <c r="G123" s="1">
        <v>3701072.79</v>
      </c>
      <c r="H123" s="1">
        <v>0</v>
      </c>
      <c r="I123" s="1">
        <v>0</v>
      </c>
      <c r="J123" s="1">
        <v>0</v>
      </c>
      <c r="K123" s="1">
        <v>3701072.79</v>
      </c>
      <c r="L123" s="1"/>
      <c r="M123" s="1" t="s">
        <v>1283</v>
      </c>
      <c r="AD123"/>
      <c r="AE123"/>
    </row>
    <row r="124" spans="1:31" hidden="1" x14ac:dyDescent="0.35">
      <c r="A124" s="106">
        <v>43861</v>
      </c>
      <c r="B124" s="1" t="s">
        <v>1144</v>
      </c>
      <c r="C124" s="102" t="s">
        <v>3293</v>
      </c>
      <c r="D124" s="102">
        <v>299</v>
      </c>
      <c r="E124" s="1" t="s">
        <v>3017</v>
      </c>
      <c r="F124" s="102" t="s">
        <v>3295</v>
      </c>
      <c r="G124" s="1">
        <v>1866999.58</v>
      </c>
      <c r="H124" s="1">
        <v>11312</v>
      </c>
      <c r="I124" s="1">
        <v>0</v>
      </c>
      <c r="J124" s="1">
        <v>11312</v>
      </c>
      <c r="K124" s="1">
        <v>1878311.58</v>
      </c>
      <c r="L124" s="1"/>
      <c r="M124" s="1" t="s">
        <v>1279</v>
      </c>
      <c r="AD124"/>
      <c r="AE124"/>
    </row>
    <row r="125" spans="1:31" hidden="1" x14ac:dyDescent="0.35">
      <c r="A125" s="106">
        <v>43861</v>
      </c>
      <c r="B125" s="1" t="s">
        <v>1144</v>
      </c>
      <c r="C125" s="102" t="s">
        <v>3293</v>
      </c>
      <c r="D125" s="102">
        <v>300</v>
      </c>
      <c r="E125" s="1" t="s">
        <v>3017</v>
      </c>
      <c r="F125" s="102" t="s">
        <v>3296</v>
      </c>
      <c r="G125" s="1">
        <v>1364551.89</v>
      </c>
      <c r="H125" s="1">
        <v>0</v>
      </c>
      <c r="I125" s="1">
        <v>0</v>
      </c>
      <c r="J125" s="1">
        <v>0</v>
      </c>
      <c r="K125" s="1">
        <v>1364551.89</v>
      </c>
      <c r="L125" s="1"/>
      <c r="M125" s="1" t="s">
        <v>1282</v>
      </c>
      <c r="AD125"/>
      <c r="AE125"/>
    </row>
    <row r="126" spans="1:31" hidden="1" x14ac:dyDescent="0.35">
      <c r="A126" s="106">
        <v>43861</v>
      </c>
      <c r="B126" s="1" t="s">
        <v>1144</v>
      </c>
      <c r="C126" s="102" t="s">
        <v>3293</v>
      </c>
      <c r="D126" s="102">
        <v>302</v>
      </c>
      <c r="E126" s="1" t="s">
        <v>3017</v>
      </c>
      <c r="F126" s="102" t="s">
        <v>3297</v>
      </c>
      <c r="G126" s="1">
        <v>4506368.1100000003</v>
      </c>
      <c r="H126" s="1">
        <v>0</v>
      </c>
      <c r="I126" s="1">
        <v>0</v>
      </c>
      <c r="J126" s="1">
        <v>0</v>
      </c>
      <c r="K126" s="1">
        <v>4506368.1100000003</v>
      </c>
      <c r="L126" s="1"/>
      <c r="M126" s="1" t="s">
        <v>1281</v>
      </c>
      <c r="AD126"/>
      <c r="AE126"/>
    </row>
    <row r="127" spans="1:31" hidden="1" x14ac:dyDescent="0.35">
      <c r="A127" s="106">
        <v>43861</v>
      </c>
      <c r="B127" s="1" t="s">
        <v>1144</v>
      </c>
      <c r="C127" s="102" t="s">
        <v>3293</v>
      </c>
      <c r="D127" s="102">
        <v>303</v>
      </c>
      <c r="E127" s="1" t="s">
        <v>3017</v>
      </c>
      <c r="F127" s="102" t="s">
        <v>3298</v>
      </c>
      <c r="G127" s="1">
        <v>295686.71000000002</v>
      </c>
      <c r="H127" s="1">
        <v>0</v>
      </c>
      <c r="I127" s="1">
        <v>0</v>
      </c>
      <c r="J127" s="1">
        <v>0</v>
      </c>
      <c r="K127" s="1">
        <v>295686.71000000002</v>
      </c>
      <c r="L127" s="1"/>
      <c r="M127" s="1" t="s">
        <v>1280</v>
      </c>
      <c r="AD127"/>
      <c r="AE127"/>
    </row>
    <row r="128" spans="1:31" hidden="1" x14ac:dyDescent="0.35">
      <c r="A128" s="106">
        <v>43861</v>
      </c>
      <c r="B128" s="1" t="s">
        <v>1144</v>
      </c>
      <c r="C128" s="102" t="s">
        <v>3293</v>
      </c>
      <c r="D128" s="102">
        <v>1919</v>
      </c>
      <c r="E128" s="1" t="s">
        <v>3017</v>
      </c>
      <c r="F128" s="102" t="s">
        <v>3299</v>
      </c>
      <c r="G128" s="1">
        <v>4642772.51</v>
      </c>
      <c r="H128" s="1">
        <v>0</v>
      </c>
      <c r="I128" s="1">
        <v>0</v>
      </c>
      <c r="J128" s="1">
        <v>0</v>
      </c>
      <c r="K128" s="1">
        <v>4642772.51</v>
      </c>
      <c r="L128" s="1"/>
      <c r="M128" s="1" t="s">
        <v>1278</v>
      </c>
      <c r="AD128"/>
      <c r="AE128"/>
    </row>
    <row r="129" spans="1:31" hidden="1" x14ac:dyDescent="0.35">
      <c r="A129" s="106">
        <v>43861</v>
      </c>
      <c r="B129" s="1" t="s">
        <v>1144</v>
      </c>
      <c r="C129" s="102" t="s">
        <v>3293</v>
      </c>
      <c r="D129" s="102">
        <v>1920</v>
      </c>
      <c r="E129" s="1" t="s">
        <v>3017</v>
      </c>
      <c r="F129" s="102" t="s">
        <v>3300</v>
      </c>
      <c r="G129" s="1">
        <v>114007817.94</v>
      </c>
      <c r="H129" s="1">
        <v>0</v>
      </c>
      <c r="I129" s="1">
        <v>0</v>
      </c>
      <c r="J129" s="1">
        <v>0</v>
      </c>
      <c r="K129" s="1">
        <v>114007817.94</v>
      </c>
      <c r="L129" s="1"/>
      <c r="M129" s="1" t="s">
        <v>1278</v>
      </c>
      <c r="AD129"/>
      <c r="AE129"/>
    </row>
    <row r="130" spans="1:31" hidden="1" x14ac:dyDescent="0.35">
      <c r="A130" s="106">
        <v>43861</v>
      </c>
      <c r="B130" s="1" t="s">
        <v>1144</v>
      </c>
      <c r="C130" s="102" t="s">
        <v>3293</v>
      </c>
      <c r="D130" s="102">
        <v>1921</v>
      </c>
      <c r="E130" s="1" t="s">
        <v>3017</v>
      </c>
      <c r="F130" s="102" t="s">
        <v>3301</v>
      </c>
      <c r="G130" s="1">
        <v>60904.55</v>
      </c>
      <c r="H130" s="1">
        <v>0</v>
      </c>
      <c r="I130" s="1">
        <v>0</v>
      </c>
      <c r="J130" s="1">
        <v>0</v>
      </c>
      <c r="K130" s="1">
        <v>60904.55</v>
      </c>
      <c r="L130" s="1"/>
      <c r="M130" s="1" t="s">
        <v>1278</v>
      </c>
      <c r="AD130"/>
      <c r="AE130"/>
    </row>
    <row r="131" spans="1:31" hidden="1" x14ac:dyDescent="0.35">
      <c r="A131" s="106">
        <v>43861</v>
      </c>
      <c r="B131" s="1" t="s">
        <v>1144</v>
      </c>
      <c r="C131" s="102" t="s">
        <v>3293</v>
      </c>
      <c r="D131" s="102">
        <v>1922</v>
      </c>
      <c r="E131" s="1" t="s">
        <v>3017</v>
      </c>
      <c r="F131" s="102" t="s">
        <v>3302</v>
      </c>
      <c r="G131" s="1">
        <v>60074480.219999999</v>
      </c>
      <c r="H131" s="1">
        <v>0</v>
      </c>
      <c r="I131" s="1">
        <v>0</v>
      </c>
      <c r="J131" s="1">
        <v>0</v>
      </c>
      <c r="K131" s="1">
        <v>60074480.219999999</v>
      </c>
      <c r="L131" s="1"/>
      <c r="M131" s="1" t="s">
        <v>1278</v>
      </c>
      <c r="AD131"/>
      <c r="AE131"/>
    </row>
    <row r="132" spans="1:31" hidden="1" x14ac:dyDescent="0.35">
      <c r="A132" s="106">
        <v>43861</v>
      </c>
      <c r="B132" s="1" t="s">
        <v>1144</v>
      </c>
      <c r="C132" s="102" t="s">
        <v>3293</v>
      </c>
      <c r="D132" s="102">
        <v>1923</v>
      </c>
      <c r="E132" s="1" t="s">
        <v>3017</v>
      </c>
      <c r="F132" s="102" t="s">
        <v>3303</v>
      </c>
      <c r="G132" s="1">
        <v>20510552.210000001</v>
      </c>
      <c r="H132" s="1">
        <v>0</v>
      </c>
      <c r="I132" s="1">
        <v>0</v>
      </c>
      <c r="J132" s="1">
        <v>0</v>
      </c>
      <c r="K132" s="1">
        <v>20510552.210000001</v>
      </c>
      <c r="L132" s="1"/>
      <c r="M132" s="1" t="s">
        <v>1278</v>
      </c>
      <c r="AD132"/>
      <c r="AE132"/>
    </row>
    <row r="133" spans="1:31" hidden="1" x14ac:dyDescent="0.35">
      <c r="A133" s="106">
        <v>43861</v>
      </c>
      <c r="B133" s="1" t="s">
        <v>1144</v>
      </c>
      <c r="C133" s="102" t="s">
        <v>3293</v>
      </c>
      <c r="D133" s="102">
        <v>1924</v>
      </c>
      <c r="E133" s="1" t="s">
        <v>3017</v>
      </c>
      <c r="F133" s="102" t="s">
        <v>3304</v>
      </c>
      <c r="G133" s="1">
        <v>1511363.46</v>
      </c>
      <c r="H133" s="1">
        <v>0</v>
      </c>
      <c r="I133" s="1">
        <v>0</v>
      </c>
      <c r="J133" s="1">
        <v>0</v>
      </c>
      <c r="K133" s="1">
        <v>1511363.46</v>
      </c>
      <c r="L133" s="1"/>
      <c r="M133" s="1" t="s">
        <v>1278</v>
      </c>
      <c r="AD133"/>
      <c r="AE133"/>
    </row>
    <row r="134" spans="1:31" hidden="1" x14ac:dyDescent="0.35">
      <c r="A134" s="106">
        <v>43861</v>
      </c>
      <c r="B134" s="1" t="s">
        <v>1144</v>
      </c>
      <c r="C134" s="102" t="s">
        <v>3293</v>
      </c>
      <c r="D134" s="102">
        <v>1925</v>
      </c>
      <c r="E134" s="1" t="s">
        <v>3017</v>
      </c>
      <c r="F134" s="102" t="s">
        <v>3305</v>
      </c>
      <c r="G134" s="1">
        <v>405002.94</v>
      </c>
      <c r="H134" s="1">
        <v>0</v>
      </c>
      <c r="I134" s="1">
        <v>0</v>
      </c>
      <c r="J134" s="1">
        <v>0</v>
      </c>
      <c r="K134" s="1">
        <v>405002.94</v>
      </c>
      <c r="L134" s="1"/>
      <c r="M134" s="1" t="s">
        <v>1278</v>
      </c>
      <c r="AD134"/>
      <c r="AE134"/>
    </row>
    <row r="135" spans="1:31" hidden="1" x14ac:dyDescent="0.35">
      <c r="A135" s="106">
        <v>43861</v>
      </c>
      <c r="B135" s="1" t="s">
        <v>1144</v>
      </c>
      <c r="C135" s="102" t="s">
        <v>3293</v>
      </c>
      <c r="D135" s="102">
        <v>1926</v>
      </c>
      <c r="E135" s="1" t="s">
        <v>3017</v>
      </c>
      <c r="F135" s="102" t="s">
        <v>3306</v>
      </c>
      <c r="G135" s="1">
        <v>4112968.51</v>
      </c>
      <c r="H135" s="1">
        <v>0</v>
      </c>
      <c r="I135" s="1">
        <v>0</v>
      </c>
      <c r="J135" s="1">
        <v>0</v>
      </c>
      <c r="K135" s="1">
        <v>4112968.51</v>
      </c>
      <c r="L135" s="1"/>
      <c r="M135" s="1" t="s">
        <v>1278</v>
      </c>
      <c r="AD135"/>
      <c r="AE135"/>
    </row>
    <row r="136" spans="1:31" hidden="1" x14ac:dyDescent="0.35">
      <c r="A136" s="106">
        <v>43861</v>
      </c>
      <c r="B136" s="1" t="s">
        <v>1144</v>
      </c>
      <c r="C136" s="102" t="s">
        <v>3293</v>
      </c>
      <c r="D136" s="102">
        <v>1927</v>
      </c>
      <c r="E136" s="1" t="s">
        <v>3017</v>
      </c>
      <c r="F136" s="102" t="s">
        <v>3307</v>
      </c>
      <c r="G136" s="1">
        <v>20849639.489999998</v>
      </c>
      <c r="H136" s="1">
        <v>0</v>
      </c>
      <c r="I136" s="1">
        <v>0</v>
      </c>
      <c r="J136" s="1">
        <v>0</v>
      </c>
      <c r="K136" s="1">
        <v>20849639.489999998</v>
      </c>
      <c r="L136" s="1"/>
      <c r="M136" s="1" t="s">
        <v>1278</v>
      </c>
      <c r="AD136"/>
      <c r="AE136"/>
    </row>
    <row r="137" spans="1:31" hidden="1" x14ac:dyDescent="0.35">
      <c r="A137" s="106">
        <v>43861</v>
      </c>
      <c r="B137" s="1" t="s">
        <v>1144</v>
      </c>
      <c r="C137" s="102" t="s">
        <v>3293</v>
      </c>
      <c r="D137" s="102">
        <v>1928</v>
      </c>
      <c r="E137" s="1" t="s">
        <v>3017</v>
      </c>
      <c r="F137" s="102" t="s">
        <v>3308</v>
      </c>
      <c r="G137" s="1">
        <v>5688861.7400000002</v>
      </c>
      <c r="H137" s="1">
        <v>0</v>
      </c>
      <c r="I137" s="1">
        <v>0</v>
      </c>
      <c r="J137" s="1">
        <v>0</v>
      </c>
      <c r="K137" s="1">
        <v>5688861.7400000002</v>
      </c>
      <c r="L137" s="1"/>
      <c r="M137" s="1" t="s">
        <v>1278</v>
      </c>
      <c r="AD137"/>
      <c r="AE137"/>
    </row>
    <row r="138" spans="1:31" hidden="1" x14ac:dyDescent="0.35">
      <c r="A138" s="106">
        <v>43861</v>
      </c>
      <c r="B138" s="1" t="s">
        <v>1144</v>
      </c>
      <c r="C138" s="102" t="s">
        <v>3293</v>
      </c>
      <c r="D138" s="102">
        <v>1929</v>
      </c>
      <c r="E138" s="1" t="s">
        <v>3017</v>
      </c>
      <c r="F138" s="102" t="s">
        <v>3309</v>
      </c>
      <c r="G138" s="1">
        <v>32135051.829999998</v>
      </c>
      <c r="H138" s="1">
        <v>0</v>
      </c>
      <c r="I138" s="1">
        <v>0</v>
      </c>
      <c r="J138" s="1">
        <v>0</v>
      </c>
      <c r="K138" s="1">
        <v>32135051.829999998</v>
      </c>
      <c r="L138" s="1"/>
      <c r="M138" s="1" t="s">
        <v>1278</v>
      </c>
      <c r="AD138"/>
      <c r="AE138"/>
    </row>
    <row r="139" spans="1:31" hidden="1" x14ac:dyDescent="0.35">
      <c r="A139" s="106">
        <v>43861</v>
      </c>
      <c r="B139" s="1" t="s">
        <v>1144</v>
      </c>
      <c r="C139" s="102" t="s">
        <v>3293</v>
      </c>
      <c r="D139" s="102">
        <v>1930</v>
      </c>
      <c r="E139" s="1" t="s">
        <v>3017</v>
      </c>
      <c r="F139" s="102" t="s">
        <v>3310</v>
      </c>
      <c r="G139" s="1">
        <v>4664739.82</v>
      </c>
      <c r="H139" s="1">
        <v>0</v>
      </c>
      <c r="I139" s="1">
        <v>0</v>
      </c>
      <c r="J139" s="1">
        <v>0</v>
      </c>
      <c r="K139" s="1">
        <v>4664739.82</v>
      </c>
      <c r="L139" s="1"/>
      <c r="M139" s="1" t="s">
        <v>1278</v>
      </c>
      <c r="AD139"/>
      <c r="AE139"/>
    </row>
    <row r="140" spans="1:31" hidden="1" x14ac:dyDescent="0.35">
      <c r="A140" s="106">
        <v>43861</v>
      </c>
      <c r="B140" s="1" t="s">
        <v>1144</v>
      </c>
      <c r="C140" s="102" t="s">
        <v>3293</v>
      </c>
      <c r="D140" s="102">
        <v>1931</v>
      </c>
      <c r="E140" s="1" t="s">
        <v>3017</v>
      </c>
      <c r="F140" s="102" t="s">
        <v>3311</v>
      </c>
      <c r="G140" s="1">
        <v>57078378</v>
      </c>
      <c r="H140" s="1">
        <v>0</v>
      </c>
      <c r="I140" s="1">
        <v>0</v>
      </c>
      <c r="J140" s="1">
        <v>0</v>
      </c>
      <c r="K140" s="1">
        <v>57078378</v>
      </c>
      <c r="L140" s="1"/>
      <c r="M140" s="1" t="s">
        <v>1278</v>
      </c>
      <c r="AD140"/>
      <c r="AE140"/>
    </row>
    <row r="141" spans="1:31" hidden="1" x14ac:dyDescent="0.35">
      <c r="A141" s="106">
        <v>43861</v>
      </c>
      <c r="B141" s="1" t="s">
        <v>1144</v>
      </c>
      <c r="C141" s="102" t="s">
        <v>3293</v>
      </c>
      <c r="D141" s="102">
        <v>1940</v>
      </c>
      <c r="E141" s="1" t="s">
        <v>3017</v>
      </c>
      <c r="F141" s="102" t="s">
        <v>3312</v>
      </c>
      <c r="G141" s="1">
        <v>1016363098.24</v>
      </c>
      <c r="H141" s="1">
        <v>0</v>
      </c>
      <c r="I141" s="1">
        <v>0</v>
      </c>
      <c r="J141" s="1">
        <v>0</v>
      </c>
      <c r="K141" s="1">
        <v>1016363098.24</v>
      </c>
      <c r="L141" s="1"/>
      <c r="M141" s="1" t="s">
        <v>998</v>
      </c>
      <c r="AD141"/>
      <c r="AE141"/>
    </row>
    <row r="142" spans="1:31" hidden="1" x14ac:dyDescent="0.35">
      <c r="A142" s="106">
        <v>43861</v>
      </c>
      <c r="B142" s="1" t="s">
        <v>1144</v>
      </c>
      <c r="C142" s="102" t="s">
        <v>3293</v>
      </c>
      <c r="D142" s="102">
        <v>1941</v>
      </c>
      <c r="E142" s="1" t="s">
        <v>3017</v>
      </c>
      <c r="F142" s="102" t="s">
        <v>3313</v>
      </c>
      <c r="G142" s="1">
        <v>772893.36</v>
      </c>
      <c r="H142" s="1">
        <v>0</v>
      </c>
      <c r="I142" s="1">
        <v>0</v>
      </c>
      <c r="J142" s="1">
        <v>0</v>
      </c>
      <c r="K142" s="1">
        <v>772893.36</v>
      </c>
      <c r="L142" s="1"/>
      <c r="M142" s="1" t="s">
        <v>1278</v>
      </c>
      <c r="AD142"/>
      <c r="AE142"/>
    </row>
    <row r="143" spans="1:31" hidden="1" x14ac:dyDescent="0.35">
      <c r="A143" s="106">
        <v>43861</v>
      </c>
      <c r="B143" s="1" t="s">
        <v>1144</v>
      </c>
      <c r="C143" s="102" t="s">
        <v>3293</v>
      </c>
      <c r="D143" s="102">
        <v>1942</v>
      </c>
      <c r="E143" s="1" t="s">
        <v>3017</v>
      </c>
      <c r="F143" s="102" t="s">
        <v>3314</v>
      </c>
      <c r="G143" s="1">
        <v>5069945.33</v>
      </c>
      <c r="H143" s="1">
        <v>0</v>
      </c>
      <c r="I143" s="1">
        <v>0</v>
      </c>
      <c r="J143" s="1">
        <v>0</v>
      </c>
      <c r="K143" s="1">
        <v>5069945.33</v>
      </c>
      <c r="L143" s="1"/>
      <c r="M143" s="1" t="s">
        <v>1278</v>
      </c>
      <c r="AD143"/>
      <c r="AE143"/>
    </row>
    <row r="144" spans="1:31" hidden="1" x14ac:dyDescent="0.35">
      <c r="A144" s="106">
        <v>43861</v>
      </c>
      <c r="B144" s="1" t="s">
        <v>1144</v>
      </c>
      <c r="C144" s="102" t="s">
        <v>3293</v>
      </c>
      <c r="D144" s="102">
        <v>1943</v>
      </c>
      <c r="E144" s="1" t="s">
        <v>3017</v>
      </c>
      <c r="F144" s="102" t="s">
        <v>3315</v>
      </c>
      <c r="G144" s="1">
        <v>2231381.63</v>
      </c>
      <c r="H144" s="1">
        <v>0</v>
      </c>
      <c r="I144" s="1">
        <v>0</v>
      </c>
      <c r="J144" s="1">
        <v>0</v>
      </c>
      <c r="K144" s="1">
        <v>2231381.63</v>
      </c>
      <c r="L144" s="1"/>
      <c r="M144" s="1" t="s">
        <v>1278</v>
      </c>
      <c r="AD144"/>
      <c r="AE144"/>
    </row>
    <row r="145" spans="1:31" hidden="1" x14ac:dyDescent="0.35">
      <c r="A145" s="106">
        <v>43861</v>
      </c>
      <c r="B145" s="1" t="s">
        <v>1144</v>
      </c>
      <c r="C145" s="102" t="s">
        <v>3293</v>
      </c>
      <c r="D145" s="102">
        <v>1974</v>
      </c>
      <c r="E145" s="1" t="s">
        <v>3017</v>
      </c>
      <c r="F145" s="102" t="s">
        <v>3316</v>
      </c>
      <c r="G145" s="1">
        <v>133823.29999999999</v>
      </c>
      <c r="H145" s="1">
        <v>0</v>
      </c>
      <c r="I145" s="1">
        <v>0</v>
      </c>
      <c r="J145" s="1">
        <v>0</v>
      </c>
      <c r="K145" s="1">
        <v>133823.29999999999</v>
      </c>
      <c r="L145" s="1"/>
      <c r="M145" s="1" t="s">
        <v>1278</v>
      </c>
      <c r="AD145"/>
      <c r="AE145"/>
    </row>
    <row r="146" spans="1:31" hidden="1" x14ac:dyDescent="0.35">
      <c r="A146" s="106">
        <v>43861</v>
      </c>
      <c r="B146" s="1"/>
      <c r="C146" s="102" t="s">
        <v>2494</v>
      </c>
      <c r="D146" s="102">
        <v>307</v>
      </c>
      <c r="E146" s="1" t="s">
        <v>3016</v>
      </c>
      <c r="F146" s="102" t="s">
        <v>3317</v>
      </c>
      <c r="G146" s="1">
        <v>-226633853.69</v>
      </c>
      <c r="H146" s="1">
        <v>0</v>
      </c>
      <c r="I146" s="1">
        <v>-1774676.99</v>
      </c>
      <c r="J146" s="1">
        <v>-1774676.99</v>
      </c>
      <c r="K146" s="1">
        <v>-228408530.68000001</v>
      </c>
      <c r="L146" s="1"/>
      <c r="M146" s="1"/>
      <c r="AD146"/>
      <c r="AE146"/>
    </row>
    <row r="147" spans="1:31" hidden="1" x14ac:dyDescent="0.35">
      <c r="A147" s="106">
        <v>43861</v>
      </c>
      <c r="B147" s="1" t="s">
        <v>1146</v>
      </c>
      <c r="C147" s="102" t="s">
        <v>3318</v>
      </c>
      <c r="D147" s="102">
        <v>309</v>
      </c>
      <c r="E147" s="1" t="s">
        <v>3017</v>
      </c>
      <c r="F147" s="102" t="s">
        <v>3319</v>
      </c>
      <c r="G147" s="1">
        <v>-1123235.94</v>
      </c>
      <c r="H147" s="1">
        <v>0</v>
      </c>
      <c r="I147" s="1">
        <v>-31427.25</v>
      </c>
      <c r="J147" s="1">
        <v>-31427.25</v>
      </c>
      <c r="K147" s="1">
        <v>-1154663.19</v>
      </c>
      <c r="L147" s="1"/>
      <c r="M147" s="1" t="s">
        <v>3019</v>
      </c>
      <c r="AD147"/>
      <c r="AE147"/>
    </row>
    <row r="148" spans="1:31" hidden="1" x14ac:dyDescent="0.35">
      <c r="A148" s="106">
        <v>43861</v>
      </c>
      <c r="B148" s="1" t="s">
        <v>1146</v>
      </c>
      <c r="C148" s="102" t="s">
        <v>3318</v>
      </c>
      <c r="D148" s="102">
        <v>310</v>
      </c>
      <c r="E148" s="1" t="s">
        <v>3017</v>
      </c>
      <c r="F148" s="102" t="s">
        <v>3320</v>
      </c>
      <c r="G148" s="1">
        <v>-1040168.28</v>
      </c>
      <c r="H148" s="1">
        <v>0</v>
      </c>
      <c r="I148" s="1">
        <v>-14888.65</v>
      </c>
      <c r="J148" s="1">
        <v>-14888.65</v>
      </c>
      <c r="K148" s="1">
        <v>-1055056.93</v>
      </c>
      <c r="L148" s="1"/>
      <c r="M148" s="1" t="s">
        <v>3020</v>
      </c>
      <c r="AD148"/>
      <c r="AE148"/>
    </row>
    <row r="149" spans="1:31" hidden="1" x14ac:dyDescent="0.35">
      <c r="A149" s="106">
        <v>43861</v>
      </c>
      <c r="B149" s="1" t="s">
        <v>1146</v>
      </c>
      <c r="C149" s="102" t="s">
        <v>3318</v>
      </c>
      <c r="D149" s="102">
        <v>311</v>
      </c>
      <c r="E149" s="1" t="s">
        <v>3017</v>
      </c>
      <c r="F149" s="102" t="s">
        <v>3321</v>
      </c>
      <c r="G149" s="1">
        <v>-1017341.3</v>
      </c>
      <c r="H149" s="1">
        <v>0</v>
      </c>
      <c r="I149" s="1">
        <v>-14229.85</v>
      </c>
      <c r="J149" s="1">
        <v>-14229.85</v>
      </c>
      <c r="K149" s="1">
        <v>-1031571.15</v>
      </c>
      <c r="L149" s="1"/>
      <c r="M149" s="1" t="s">
        <v>3021</v>
      </c>
      <c r="AD149"/>
      <c r="AE149"/>
    </row>
    <row r="150" spans="1:31" hidden="1" x14ac:dyDescent="0.35">
      <c r="A150" s="188">
        <v>43861</v>
      </c>
      <c r="B150" s="103" t="s">
        <v>1146</v>
      </c>
      <c r="C150" s="189" t="s">
        <v>3318</v>
      </c>
      <c r="D150" s="189">
        <v>313</v>
      </c>
      <c r="E150" s="103" t="s">
        <v>3017</v>
      </c>
      <c r="F150" s="189" t="s">
        <v>3322</v>
      </c>
      <c r="G150" s="103">
        <v>-3520791.75</v>
      </c>
      <c r="H150" s="1">
        <v>0</v>
      </c>
      <c r="I150" s="1">
        <v>-10750.24</v>
      </c>
      <c r="J150" s="1">
        <v>-10750.24</v>
      </c>
      <c r="K150" s="1">
        <v>-3531541.99</v>
      </c>
      <c r="L150" s="1"/>
      <c r="M150" s="1" t="s">
        <v>3022</v>
      </c>
      <c r="AD150"/>
      <c r="AE150"/>
    </row>
    <row r="151" spans="1:31" hidden="1" x14ac:dyDescent="0.35">
      <c r="A151" s="106">
        <v>43861</v>
      </c>
      <c r="B151" s="1" t="s">
        <v>1146</v>
      </c>
      <c r="C151" s="102" t="s">
        <v>3318</v>
      </c>
      <c r="D151" s="102">
        <v>314</v>
      </c>
      <c r="E151" s="1" t="s">
        <v>3017</v>
      </c>
      <c r="F151" s="102" t="s">
        <v>3323</v>
      </c>
      <c r="G151" s="1">
        <v>-295686.71000000002</v>
      </c>
      <c r="H151" s="1">
        <v>0</v>
      </c>
      <c r="I151" s="1">
        <v>0</v>
      </c>
      <c r="J151" s="1">
        <v>0</v>
      </c>
      <c r="K151" s="1">
        <v>-295686.71000000002</v>
      </c>
      <c r="L151" s="1"/>
      <c r="M151" s="1" t="s">
        <v>3023</v>
      </c>
      <c r="AD151"/>
      <c r="AE151"/>
    </row>
    <row r="152" spans="1:31" hidden="1" x14ac:dyDescent="0.35">
      <c r="A152" s="106">
        <v>43861</v>
      </c>
      <c r="B152" s="1" t="s">
        <v>1146</v>
      </c>
      <c r="C152" s="102" t="s">
        <v>3318</v>
      </c>
      <c r="D152" s="102">
        <v>1932</v>
      </c>
      <c r="E152" s="1" t="s">
        <v>3017</v>
      </c>
      <c r="F152" s="102" t="s">
        <v>3324</v>
      </c>
      <c r="G152" s="1">
        <v>-4642746.8</v>
      </c>
      <c r="H152" s="1">
        <v>0</v>
      </c>
      <c r="I152" s="1">
        <v>-0.52</v>
      </c>
      <c r="J152" s="1">
        <v>-0.52</v>
      </c>
      <c r="K152" s="1">
        <v>-4642747.32</v>
      </c>
      <c r="L152" s="1"/>
      <c r="M152" s="1" t="s">
        <v>3018</v>
      </c>
      <c r="AD152"/>
      <c r="AE152"/>
    </row>
    <row r="153" spans="1:31" hidden="1" x14ac:dyDescent="0.35">
      <c r="A153" s="106">
        <v>43861</v>
      </c>
      <c r="B153" s="1" t="s">
        <v>1146</v>
      </c>
      <c r="C153" s="102" t="s">
        <v>3318</v>
      </c>
      <c r="D153" s="102">
        <v>1934</v>
      </c>
      <c r="E153" s="1" t="s">
        <v>3017</v>
      </c>
      <c r="F153" s="102" t="s">
        <v>3325</v>
      </c>
      <c r="G153" s="1">
        <v>-184653817.88</v>
      </c>
      <c r="H153" s="1">
        <v>0</v>
      </c>
      <c r="I153" s="1">
        <v>-1642518.4</v>
      </c>
      <c r="J153" s="1">
        <v>-1642518.4</v>
      </c>
      <c r="K153" s="1">
        <v>-186296336.28</v>
      </c>
      <c r="L153" s="1"/>
      <c r="M153" s="1" t="s">
        <v>3018</v>
      </c>
      <c r="AD153"/>
      <c r="AE153"/>
    </row>
    <row r="154" spans="1:31" hidden="1" x14ac:dyDescent="0.35">
      <c r="A154" s="106">
        <v>43861</v>
      </c>
      <c r="B154" s="1" t="s">
        <v>1146</v>
      </c>
      <c r="C154" s="102" t="s">
        <v>3318</v>
      </c>
      <c r="D154" s="102">
        <v>1935</v>
      </c>
      <c r="E154" s="1" t="s">
        <v>3017</v>
      </c>
      <c r="F154" s="102" t="s">
        <v>3326</v>
      </c>
      <c r="G154" s="1">
        <v>-169336.08</v>
      </c>
      <c r="H154" s="1">
        <v>0</v>
      </c>
      <c r="I154" s="1">
        <v>-7055.67</v>
      </c>
      <c r="J154" s="1">
        <v>-7055.67</v>
      </c>
      <c r="K154" s="1">
        <v>-176391.75</v>
      </c>
      <c r="L154" s="1"/>
      <c r="M154" s="1" t="s">
        <v>3018</v>
      </c>
      <c r="AD154"/>
      <c r="AE154"/>
    </row>
    <row r="155" spans="1:31" hidden="1" x14ac:dyDescent="0.35">
      <c r="A155" s="106">
        <v>43861</v>
      </c>
      <c r="B155" s="1" t="s">
        <v>1146</v>
      </c>
      <c r="C155" s="102" t="s">
        <v>3318</v>
      </c>
      <c r="D155" s="102">
        <v>1936</v>
      </c>
      <c r="E155" s="1" t="s">
        <v>3017</v>
      </c>
      <c r="F155" s="102" t="s">
        <v>3327</v>
      </c>
      <c r="G155" s="1">
        <v>-111792.24</v>
      </c>
      <c r="H155" s="1">
        <v>0</v>
      </c>
      <c r="I155" s="1">
        <v>-3105.34</v>
      </c>
      <c r="J155" s="1">
        <v>-3105.34</v>
      </c>
      <c r="K155" s="1">
        <v>-114897.58</v>
      </c>
      <c r="L155" s="1"/>
      <c r="M155" s="1" t="s">
        <v>3018</v>
      </c>
      <c r="AD155"/>
      <c r="AE155"/>
    </row>
    <row r="156" spans="1:31" hidden="1" x14ac:dyDescent="0.35">
      <c r="A156" s="106">
        <v>43861</v>
      </c>
      <c r="B156" s="1" t="s">
        <v>1146</v>
      </c>
      <c r="C156" s="102" t="s">
        <v>3318</v>
      </c>
      <c r="D156" s="102">
        <v>1937</v>
      </c>
      <c r="E156" s="1" t="s">
        <v>3017</v>
      </c>
      <c r="F156" s="102" t="s">
        <v>3328</v>
      </c>
      <c r="G156" s="1">
        <v>-38721.96</v>
      </c>
      <c r="H156" s="1">
        <v>0</v>
      </c>
      <c r="I156" s="1">
        <v>-1075.6099999999999</v>
      </c>
      <c r="J156" s="1">
        <v>-1075.6099999999999</v>
      </c>
      <c r="K156" s="1">
        <v>-39797.57</v>
      </c>
      <c r="L156" s="1"/>
      <c r="M156" s="1" t="s">
        <v>3018</v>
      </c>
      <c r="AD156"/>
      <c r="AE156"/>
    </row>
    <row r="157" spans="1:31" hidden="1" x14ac:dyDescent="0.35">
      <c r="A157" s="106">
        <v>43861</v>
      </c>
      <c r="B157" s="1" t="s">
        <v>1146</v>
      </c>
      <c r="C157" s="102" t="s">
        <v>3318</v>
      </c>
      <c r="D157" s="102">
        <v>1938</v>
      </c>
      <c r="E157" s="1" t="s">
        <v>3017</v>
      </c>
      <c r="F157" s="102" t="s">
        <v>3329</v>
      </c>
      <c r="G157" s="1">
        <v>-4664717.3099999996</v>
      </c>
      <c r="H157" s="1">
        <v>0</v>
      </c>
      <c r="I157" s="1">
        <v>-0.43</v>
      </c>
      <c r="J157" s="1">
        <v>-0.43</v>
      </c>
      <c r="K157" s="1">
        <v>-4664717.74</v>
      </c>
      <c r="L157" s="1"/>
      <c r="M157" s="1" t="s">
        <v>3018</v>
      </c>
      <c r="AD157"/>
      <c r="AE157"/>
    </row>
    <row r="158" spans="1:31" hidden="1" x14ac:dyDescent="0.35">
      <c r="A158" s="106">
        <v>43861</v>
      </c>
      <c r="B158" s="1" t="s">
        <v>1146</v>
      </c>
      <c r="C158" s="102" t="s">
        <v>3318</v>
      </c>
      <c r="D158" s="102">
        <v>1939</v>
      </c>
      <c r="E158" s="1" t="s">
        <v>3017</v>
      </c>
      <c r="F158" s="102" t="s">
        <v>3330</v>
      </c>
      <c r="G158" s="1">
        <v>-25355497.440000001</v>
      </c>
      <c r="H158" s="1">
        <v>0</v>
      </c>
      <c r="I158" s="1">
        <v>-49625.03</v>
      </c>
      <c r="J158" s="1">
        <v>-49625.03</v>
      </c>
      <c r="K158" s="1">
        <v>-25405122.469999999</v>
      </c>
      <c r="L158" s="1"/>
      <c r="M158" s="1" t="s">
        <v>3018</v>
      </c>
      <c r="AD158"/>
      <c r="AE158"/>
    </row>
    <row r="159" spans="1:31" hidden="1" x14ac:dyDescent="0.35">
      <c r="A159" s="106">
        <v>43861</v>
      </c>
      <c r="B159" s="1"/>
      <c r="C159" s="102" t="s">
        <v>2503</v>
      </c>
      <c r="D159" s="102">
        <v>500</v>
      </c>
      <c r="E159" s="1" t="s">
        <v>3016</v>
      </c>
      <c r="F159" s="102" t="s">
        <v>3331</v>
      </c>
      <c r="G159" s="1">
        <v>1750605673.71</v>
      </c>
      <c r="H159" s="1">
        <v>361162</v>
      </c>
      <c r="I159" s="1">
        <v>-78197.37</v>
      </c>
      <c r="J159" s="1">
        <v>282964.63</v>
      </c>
      <c r="K159" s="1">
        <v>1750888638.3399999</v>
      </c>
      <c r="L159" s="1"/>
      <c r="M159" s="1"/>
      <c r="AD159"/>
      <c r="AE159"/>
    </row>
    <row r="160" spans="1:31" hidden="1" x14ac:dyDescent="0.35">
      <c r="A160" s="106">
        <v>43861</v>
      </c>
      <c r="B160" s="1" t="s">
        <v>1144</v>
      </c>
      <c r="C160" s="102" t="s">
        <v>3332</v>
      </c>
      <c r="D160" s="102">
        <v>501</v>
      </c>
      <c r="E160" s="1" t="s">
        <v>3017</v>
      </c>
      <c r="F160" s="102" t="s">
        <v>3333</v>
      </c>
      <c r="G160" s="1">
        <v>1722878793.5699999</v>
      </c>
      <c r="H160" s="1">
        <v>361162</v>
      </c>
      <c r="I160" s="1">
        <v>-78197.37</v>
      </c>
      <c r="J160" s="1">
        <v>282964.63</v>
      </c>
      <c r="K160" s="1">
        <v>1723161758.2</v>
      </c>
      <c r="L160" s="1"/>
      <c r="M160" s="1" t="s">
        <v>1284</v>
      </c>
      <c r="AD160"/>
      <c r="AE160"/>
    </row>
    <row r="161" spans="1:31" hidden="1" x14ac:dyDescent="0.35">
      <c r="A161" s="106">
        <v>43861</v>
      </c>
      <c r="B161" s="1" t="s">
        <v>1144</v>
      </c>
      <c r="C161" s="102" t="s">
        <v>3332</v>
      </c>
      <c r="D161" s="102">
        <v>1886</v>
      </c>
      <c r="E161" s="1" t="s">
        <v>3017</v>
      </c>
      <c r="F161" s="102" t="s">
        <v>3334</v>
      </c>
      <c r="G161" s="1">
        <v>9596917.9900000002</v>
      </c>
      <c r="H161" s="1">
        <v>0</v>
      </c>
      <c r="I161" s="1">
        <v>0</v>
      </c>
      <c r="J161" s="1">
        <v>0</v>
      </c>
      <c r="K161" s="1">
        <v>9596917.9900000002</v>
      </c>
      <c r="L161" s="1"/>
      <c r="M161" s="1" t="s">
        <v>1284</v>
      </c>
      <c r="AD161"/>
      <c r="AE161"/>
    </row>
    <row r="162" spans="1:31" hidden="1" x14ac:dyDescent="0.35">
      <c r="A162" s="106">
        <v>43861</v>
      </c>
      <c r="B162" s="1" t="s">
        <v>1144</v>
      </c>
      <c r="C162" s="102" t="s">
        <v>3332</v>
      </c>
      <c r="D162" s="102">
        <v>1887</v>
      </c>
      <c r="E162" s="1" t="s">
        <v>3017</v>
      </c>
      <c r="F162" s="102" t="s">
        <v>3335</v>
      </c>
      <c r="G162" s="1">
        <v>145225.78</v>
      </c>
      <c r="H162" s="1">
        <v>0</v>
      </c>
      <c r="I162" s="1">
        <v>0</v>
      </c>
      <c r="J162" s="1">
        <v>0</v>
      </c>
      <c r="K162" s="1">
        <v>145225.78</v>
      </c>
      <c r="L162" s="1"/>
      <c r="M162" s="1" t="s">
        <v>1284</v>
      </c>
      <c r="AD162"/>
      <c r="AE162"/>
    </row>
    <row r="163" spans="1:31" hidden="1" x14ac:dyDescent="0.35">
      <c r="A163" s="106">
        <v>43861</v>
      </c>
      <c r="B163" s="1" t="s">
        <v>1144</v>
      </c>
      <c r="C163" s="102" t="s">
        <v>3332</v>
      </c>
      <c r="D163" s="102">
        <v>1888</v>
      </c>
      <c r="E163" s="1" t="s">
        <v>3017</v>
      </c>
      <c r="F163" s="102" t="s">
        <v>3336</v>
      </c>
      <c r="G163" s="1">
        <v>51514.54</v>
      </c>
      <c r="H163" s="1">
        <v>0</v>
      </c>
      <c r="I163" s="1">
        <v>0</v>
      </c>
      <c r="J163" s="1">
        <v>0</v>
      </c>
      <c r="K163" s="1">
        <v>51514.54</v>
      </c>
      <c r="L163" s="1"/>
      <c r="M163" s="1" t="s">
        <v>1284</v>
      </c>
      <c r="AD163"/>
      <c r="AE163"/>
    </row>
    <row r="164" spans="1:31" hidden="1" x14ac:dyDescent="0.35">
      <c r="A164" s="106">
        <v>43861</v>
      </c>
      <c r="B164" s="1" t="s">
        <v>1144</v>
      </c>
      <c r="C164" s="102" t="s">
        <v>3332</v>
      </c>
      <c r="D164" s="102">
        <v>1889</v>
      </c>
      <c r="E164" s="1" t="s">
        <v>3017</v>
      </c>
      <c r="F164" s="102" t="s">
        <v>3337</v>
      </c>
      <c r="G164" s="1">
        <v>521985.21</v>
      </c>
      <c r="H164" s="1">
        <v>0</v>
      </c>
      <c r="I164" s="1">
        <v>0</v>
      </c>
      <c r="J164" s="1">
        <v>0</v>
      </c>
      <c r="K164" s="1">
        <v>521985.21</v>
      </c>
      <c r="L164" s="1"/>
      <c r="M164" s="1" t="s">
        <v>1284</v>
      </c>
      <c r="AD164"/>
      <c r="AE164"/>
    </row>
    <row r="165" spans="1:31" hidden="1" x14ac:dyDescent="0.35">
      <c r="A165" s="106">
        <v>43861</v>
      </c>
      <c r="B165" s="1" t="s">
        <v>1144</v>
      </c>
      <c r="C165" s="102" t="s">
        <v>3332</v>
      </c>
      <c r="D165" s="102">
        <v>1890</v>
      </c>
      <c r="E165" s="1" t="s">
        <v>3017</v>
      </c>
      <c r="F165" s="102" t="s">
        <v>3338</v>
      </c>
      <c r="G165" s="1">
        <v>164400.75</v>
      </c>
      <c r="H165" s="1">
        <v>0</v>
      </c>
      <c r="I165" s="1">
        <v>0</v>
      </c>
      <c r="J165" s="1">
        <v>0</v>
      </c>
      <c r="K165" s="1">
        <v>164400.75</v>
      </c>
      <c r="L165" s="1"/>
      <c r="M165" s="1" t="s">
        <v>1284</v>
      </c>
      <c r="AD165"/>
      <c r="AE165"/>
    </row>
    <row r="166" spans="1:31" hidden="1" x14ac:dyDescent="0.35">
      <c r="A166" s="106">
        <v>43861</v>
      </c>
      <c r="B166" s="1" t="s">
        <v>1144</v>
      </c>
      <c r="C166" s="102" t="s">
        <v>3332</v>
      </c>
      <c r="D166" s="102">
        <v>1891</v>
      </c>
      <c r="E166" s="1" t="s">
        <v>3017</v>
      </c>
      <c r="F166" s="102" t="s">
        <v>3305</v>
      </c>
      <c r="G166" s="1">
        <v>56456.91</v>
      </c>
      <c r="H166" s="1">
        <v>0</v>
      </c>
      <c r="I166" s="1">
        <v>0</v>
      </c>
      <c r="J166" s="1">
        <v>0</v>
      </c>
      <c r="K166" s="1">
        <v>56456.91</v>
      </c>
      <c r="L166" s="1"/>
      <c r="M166" s="1" t="s">
        <v>1284</v>
      </c>
      <c r="AD166"/>
      <c r="AE166"/>
    </row>
    <row r="167" spans="1:31" hidden="1" x14ac:dyDescent="0.35">
      <c r="A167" s="106">
        <v>43861</v>
      </c>
      <c r="B167" s="1" t="s">
        <v>1144</v>
      </c>
      <c r="C167" s="102" t="s">
        <v>3332</v>
      </c>
      <c r="D167" s="102">
        <v>1892</v>
      </c>
      <c r="E167" s="1" t="s">
        <v>3017</v>
      </c>
      <c r="F167" s="102" t="s">
        <v>3339</v>
      </c>
      <c r="G167" s="1">
        <v>120463.24</v>
      </c>
      <c r="H167" s="1">
        <v>0</v>
      </c>
      <c r="I167" s="1">
        <v>0</v>
      </c>
      <c r="J167" s="1">
        <v>0</v>
      </c>
      <c r="K167" s="1">
        <v>120463.24</v>
      </c>
      <c r="L167" s="1"/>
      <c r="M167" s="1" t="s">
        <v>1284</v>
      </c>
      <c r="AD167"/>
      <c r="AE167"/>
    </row>
    <row r="168" spans="1:31" hidden="1" x14ac:dyDescent="0.35">
      <c r="A168" s="106">
        <v>43861</v>
      </c>
      <c r="B168" s="1" t="s">
        <v>1144</v>
      </c>
      <c r="C168" s="102" t="s">
        <v>3332</v>
      </c>
      <c r="D168" s="102">
        <v>1893</v>
      </c>
      <c r="E168" s="1" t="s">
        <v>3017</v>
      </c>
      <c r="F168" s="102" t="s">
        <v>3340</v>
      </c>
      <c r="G168" s="1">
        <v>71976.259999999995</v>
      </c>
      <c r="H168" s="1">
        <v>0</v>
      </c>
      <c r="I168" s="1">
        <v>0</v>
      </c>
      <c r="J168" s="1">
        <v>0</v>
      </c>
      <c r="K168" s="1">
        <v>71976.259999999995</v>
      </c>
      <c r="L168" s="1"/>
      <c r="M168" s="1" t="s">
        <v>1284</v>
      </c>
      <c r="AD168"/>
      <c r="AE168"/>
    </row>
    <row r="169" spans="1:31" hidden="1" x14ac:dyDescent="0.35">
      <c r="A169" s="106">
        <v>43861</v>
      </c>
      <c r="B169" s="1" t="s">
        <v>1144</v>
      </c>
      <c r="C169" s="102" t="s">
        <v>3332</v>
      </c>
      <c r="D169" s="102">
        <v>1894</v>
      </c>
      <c r="E169" s="1" t="s">
        <v>3017</v>
      </c>
      <c r="F169" s="102" t="s">
        <v>3341</v>
      </c>
      <c r="G169" s="1">
        <v>5400</v>
      </c>
      <c r="H169" s="1">
        <v>0</v>
      </c>
      <c r="I169" s="1">
        <v>0</v>
      </c>
      <c r="J169" s="1">
        <v>0</v>
      </c>
      <c r="K169" s="1">
        <v>5400</v>
      </c>
      <c r="L169" s="1"/>
      <c r="M169" s="1" t="s">
        <v>1284</v>
      </c>
      <c r="AD169"/>
      <c r="AE169"/>
    </row>
    <row r="170" spans="1:31" hidden="1" x14ac:dyDescent="0.35">
      <c r="A170" s="106">
        <v>43861</v>
      </c>
      <c r="B170" s="1" t="s">
        <v>1144</v>
      </c>
      <c r="C170" s="102" t="s">
        <v>3332</v>
      </c>
      <c r="D170" s="102">
        <v>1895</v>
      </c>
      <c r="E170" s="1" t="s">
        <v>3017</v>
      </c>
      <c r="F170" s="102" t="s">
        <v>3342</v>
      </c>
      <c r="G170" s="1">
        <v>121272.5</v>
      </c>
      <c r="H170" s="1">
        <v>0</v>
      </c>
      <c r="I170" s="1">
        <v>0</v>
      </c>
      <c r="J170" s="1">
        <v>0</v>
      </c>
      <c r="K170" s="1">
        <v>121272.5</v>
      </c>
      <c r="L170" s="1"/>
      <c r="M170" s="1" t="s">
        <v>1284</v>
      </c>
      <c r="AD170"/>
      <c r="AE170"/>
    </row>
    <row r="171" spans="1:31" hidden="1" x14ac:dyDescent="0.35">
      <c r="A171" s="106">
        <v>43861</v>
      </c>
      <c r="B171" s="1" t="s">
        <v>1144</v>
      </c>
      <c r="C171" s="102" t="s">
        <v>3332</v>
      </c>
      <c r="D171" s="102">
        <v>1896</v>
      </c>
      <c r="E171" s="1" t="s">
        <v>3017</v>
      </c>
      <c r="F171" s="102" t="s">
        <v>3343</v>
      </c>
      <c r="G171" s="1">
        <v>39172.18</v>
      </c>
      <c r="H171" s="1">
        <v>0</v>
      </c>
      <c r="I171" s="1">
        <v>0</v>
      </c>
      <c r="J171" s="1">
        <v>0</v>
      </c>
      <c r="K171" s="1">
        <v>39172.18</v>
      </c>
      <c r="L171" s="1"/>
      <c r="M171" s="1" t="s">
        <v>1284</v>
      </c>
      <c r="AD171"/>
      <c r="AE171"/>
    </row>
    <row r="172" spans="1:31" hidden="1" x14ac:dyDescent="0.35">
      <c r="A172" s="106">
        <v>43861</v>
      </c>
      <c r="B172" s="1" t="s">
        <v>1144</v>
      </c>
      <c r="C172" s="102" t="s">
        <v>3332</v>
      </c>
      <c r="D172" s="102">
        <v>1897</v>
      </c>
      <c r="E172" s="1" t="s">
        <v>3017</v>
      </c>
      <c r="F172" s="102" t="s">
        <v>3344</v>
      </c>
      <c r="G172" s="1">
        <v>2623476.1800000002</v>
      </c>
      <c r="H172" s="1">
        <v>0</v>
      </c>
      <c r="I172" s="1">
        <v>0</v>
      </c>
      <c r="J172" s="1">
        <v>0</v>
      </c>
      <c r="K172" s="1">
        <v>2623476.1800000002</v>
      </c>
      <c r="L172" s="1"/>
      <c r="M172" s="1" t="s">
        <v>1284</v>
      </c>
      <c r="AD172"/>
      <c r="AE172"/>
    </row>
    <row r="173" spans="1:31" hidden="1" x14ac:dyDescent="0.35">
      <c r="A173" s="106">
        <v>43861</v>
      </c>
      <c r="B173" s="1" t="s">
        <v>1144</v>
      </c>
      <c r="C173" s="102" t="s">
        <v>3332</v>
      </c>
      <c r="D173" s="102">
        <v>1898</v>
      </c>
      <c r="E173" s="1" t="s">
        <v>3017</v>
      </c>
      <c r="F173" s="102" t="s">
        <v>3345</v>
      </c>
      <c r="G173" s="1">
        <v>14208618.6</v>
      </c>
      <c r="H173" s="1">
        <v>0</v>
      </c>
      <c r="I173" s="1">
        <v>0</v>
      </c>
      <c r="J173" s="1">
        <v>0</v>
      </c>
      <c r="K173" s="1">
        <v>14208618.6</v>
      </c>
      <c r="L173" s="1"/>
      <c r="M173" s="1" t="s">
        <v>1284</v>
      </c>
      <c r="AD173"/>
      <c r="AE173"/>
    </row>
    <row r="174" spans="1:31" hidden="1" x14ac:dyDescent="0.35">
      <c r="A174" s="106">
        <v>43861</v>
      </c>
      <c r="B174" s="1"/>
      <c r="C174" s="102" t="s">
        <v>2517</v>
      </c>
      <c r="D174" s="102">
        <v>571</v>
      </c>
      <c r="E174" s="1" t="s">
        <v>3016</v>
      </c>
      <c r="F174" s="102" t="s">
        <v>3346</v>
      </c>
      <c r="G174" s="1">
        <v>2172811479.2399998</v>
      </c>
      <c r="H174" s="1">
        <v>0</v>
      </c>
      <c r="I174" s="1">
        <v>0</v>
      </c>
      <c r="J174" s="1">
        <v>0</v>
      </c>
      <c r="K174" s="1">
        <v>2172811479.2399998</v>
      </c>
      <c r="L174" s="1"/>
      <c r="M174" s="1"/>
      <c r="AD174"/>
      <c r="AE174"/>
    </row>
    <row r="175" spans="1:31" hidden="1" x14ac:dyDescent="0.35">
      <c r="A175" s="106">
        <v>43861</v>
      </c>
      <c r="B175" s="1"/>
      <c r="C175" s="102" t="s">
        <v>3347</v>
      </c>
      <c r="D175" s="102">
        <v>1959</v>
      </c>
      <c r="E175" s="1" t="s">
        <v>3016</v>
      </c>
      <c r="F175" s="102" t="s">
        <v>3348</v>
      </c>
      <c r="G175" s="1">
        <v>2172811479.2399998</v>
      </c>
      <c r="H175" s="1">
        <v>0</v>
      </c>
      <c r="I175" s="1">
        <v>0</v>
      </c>
      <c r="J175" s="1">
        <v>0</v>
      </c>
      <c r="K175" s="1">
        <v>2172811479.2399998</v>
      </c>
      <c r="L175" s="1"/>
      <c r="M175" s="1"/>
      <c r="AD175"/>
      <c r="AE175"/>
    </row>
    <row r="176" spans="1:31" hidden="1" x14ac:dyDescent="0.35">
      <c r="A176" s="106">
        <v>43861</v>
      </c>
      <c r="B176" s="1" t="s">
        <v>1145</v>
      </c>
      <c r="C176" s="102" t="s">
        <v>3347</v>
      </c>
      <c r="D176" s="102">
        <v>572</v>
      </c>
      <c r="E176" s="1" t="s">
        <v>3017</v>
      </c>
      <c r="F176" s="102" t="s">
        <v>3349</v>
      </c>
      <c r="G176" s="1">
        <v>1621072052.5899999</v>
      </c>
      <c r="H176" s="1">
        <v>0</v>
      </c>
      <c r="I176" s="1">
        <v>0</v>
      </c>
      <c r="J176" s="1">
        <v>0</v>
      </c>
      <c r="K176" s="1">
        <v>1621072052.5899999</v>
      </c>
      <c r="L176" s="1"/>
      <c r="M176" s="1" t="s">
        <v>3024</v>
      </c>
      <c r="AD176"/>
      <c r="AE176"/>
    </row>
    <row r="177" spans="1:31" hidden="1" x14ac:dyDescent="0.35">
      <c r="A177" s="106">
        <v>43861</v>
      </c>
      <c r="B177" s="1" t="s">
        <v>1145</v>
      </c>
      <c r="C177" s="102" t="s">
        <v>3347</v>
      </c>
      <c r="D177" s="102">
        <v>573</v>
      </c>
      <c r="E177" s="1" t="s">
        <v>3017</v>
      </c>
      <c r="F177" s="102" t="s">
        <v>3350</v>
      </c>
      <c r="G177" s="1">
        <v>10855371.869999999</v>
      </c>
      <c r="H177" s="1">
        <v>0</v>
      </c>
      <c r="I177" s="1">
        <v>0</v>
      </c>
      <c r="J177" s="1">
        <v>0</v>
      </c>
      <c r="K177" s="1">
        <v>10855371.869999999</v>
      </c>
      <c r="L177" s="1"/>
      <c r="M177" s="1" t="s">
        <v>3025</v>
      </c>
      <c r="AD177"/>
      <c r="AE177"/>
    </row>
    <row r="178" spans="1:31" hidden="1" x14ac:dyDescent="0.35">
      <c r="A178" s="106">
        <v>43861</v>
      </c>
      <c r="B178" s="1" t="s">
        <v>1145</v>
      </c>
      <c r="C178" s="102" t="s">
        <v>3347</v>
      </c>
      <c r="D178" s="102">
        <v>574</v>
      </c>
      <c r="E178" s="1" t="s">
        <v>3017</v>
      </c>
      <c r="F178" s="102" t="s">
        <v>3351</v>
      </c>
      <c r="G178" s="1">
        <v>7607.57</v>
      </c>
      <c r="H178" s="1">
        <v>0</v>
      </c>
      <c r="I178" s="1">
        <v>0</v>
      </c>
      <c r="J178" s="1">
        <v>0</v>
      </c>
      <c r="K178" s="1">
        <v>7607.57</v>
      </c>
      <c r="L178" s="1"/>
      <c r="M178" s="1" t="s">
        <v>3025</v>
      </c>
      <c r="AD178"/>
      <c r="AE178"/>
    </row>
    <row r="179" spans="1:31" hidden="1" x14ac:dyDescent="0.35">
      <c r="A179" s="106">
        <v>43861</v>
      </c>
      <c r="B179" s="1" t="s">
        <v>1145</v>
      </c>
      <c r="C179" s="102" t="s">
        <v>3347</v>
      </c>
      <c r="D179" s="102">
        <v>575</v>
      </c>
      <c r="E179" s="1" t="s">
        <v>3017</v>
      </c>
      <c r="F179" s="102" t="s">
        <v>3352</v>
      </c>
      <c r="G179" s="1">
        <v>2314875.4900000002</v>
      </c>
      <c r="H179" s="1">
        <v>0</v>
      </c>
      <c r="I179" s="1">
        <v>0</v>
      </c>
      <c r="J179" s="1">
        <v>0</v>
      </c>
      <c r="K179" s="1">
        <v>2314875.4900000002</v>
      </c>
      <c r="L179" s="1"/>
      <c r="M179" s="1" t="s">
        <v>3025</v>
      </c>
      <c r="AD179"/>
      <c r="AE179"/>
    </row>
    <row r="180" spans="1:31" hidden="1" x14ac:dyDescent="0.35">
      <c r="A180" s="106">
        <v>43861</v>
      </c>
      <c r="B180" s="1" t="s">
        <v>1145</v>
      </c>
      <c r="C180" s="102" t="s">
        <v>3347</v>
      </c>
      <c r="D180" s="102">
        <v>576</v>
      </c>
      <c r="E180" s="1" t="s">
        <v>3017</v>
      </c>
      <c r="F180" s="102" t="s">
        <v>3353</v>
      </c>
      <c r="G180" s="1">
        <v>259643.58</v>
      </c>
      <c r="H180" s="1">
        <v>0</v>
      </c>
      <c r="I180" s="1">
        <v>0</v>
      </c>
      <c r="J180" s="1">
        <v>0</v>
      </c>
      <c r="K180" s="1">
        <v>259643.58</v>
      </c>
      <c r="L180" s="1"/>
      <c r="M180" s="1" t="s">
        <v>3025</v>
      </c>
      <c r="AD180"/>
      <c r="AE180"/>
    </row>
    <row r="181" spans="1:31" hidden="1" x14ac:dyDescent="0.35">
      <c r="A181" s="106">
        <v>43861</v>
      </c>
      <c r="B181" s="1" t="s">
        <v>1145</v>
      </c>
      <c r="C181" s="102" t="s">
        <v>3347</v>
      </c>
      <c r="D181" s="102">
        <v>577</v>
      </c>
      <c r="E181" s="1" t="s">
        <v>3017</v>
      </c>
      <c r="F181" s="102" t="s">
        <v>3354</v>
      </c>
      <c r="G181" s="1">
        <v>39950.959999999999</v>
      </c>
      <c r="H181" s="1">
        <v>0</v>
      </c>
      <c r="I181" s="1">
        <v>0</v>
      </c>
      <c r="J181" s="1">
        <v>0</v>
      </c>
      <c r="K181" s="1">
        <v>39950.959999999999</v>
      </c>
      <c r="L181" s="1"/>
      <c r="M181" s="1" t="s">
        <v>3025</v>
      </c>
      <c r="AD181"/>
      <c r="AE181"/>
    </row>
    <row r="182" spans="1:31" hidden="1" x14ac:dyDescent="0.35">
      <c r="A182" s="106">
        <v>43861</v>
      </c>
      <c r="B182" s="1" t="s">
        <v>1145</v>
      </c>
      <c r="C182" s="102" t="s">
        <v>3347</v>
      </c>
      <c r="D182" s="102">
        <v>578</v>
      </c>
      <c r="E182" s="1" t="s">
        <v>3017</v>
      </c>
      <c r="F182" s="102" t="s">
        <v>3355</v>
      </c>
      <c r="G182" s="1">
        <v>1941082.32</v>
      </c>
      <c r="H182" s="1">
        <v>0</v>
      </c>
      <c r="I182" s="1">
        <v>0</v>
      </c>
      <c r="J182" s="1">
        <v>0</v>
      </c>
      <c r="K182" s="1">
        <v>1941082.32</v>
      </c>
      <c r="L182" s="1"/>
      <c r="M182" s="1" t="s">
        <v>3025</v>
      </c>
      <c r="AD182"/>
      <c r="AE182"/>
    </row>
    <row r="183" spans="1:31" hidden="1" x14ac:dyDescent="0.35">
      <c r="A183" s="106">
        <v>43861</v>
      </c>
      <c r="B183" s="1" t="s">
        <v>1145</v>
      </c>
      <c r="C183" s="102" t="s">
        <v>3347</v>
      </c>
      <c r="D183" s="102">
        <v>579</v>
      </c>
      <c r="E183" s="1" t="s">
        <v>3017</v>
      </c>
      <c r="F183" s="102" t="s">
        <v>3354</v>
      </c>
      <c r="G183" s="1">
        <v>12618172.24</v>
      </c>
      <c r="H183" s="1">
        <v>0</v>
      </c>
      <c r="I183" s="1">
        <v>0</v>
      </c>
      <c r="J183" s="1">
        <v>0</v>
      </c>
      <c r="K183" s="1">
        <v>12618172.24</v>
      </c>
      <c r="L183" s="1"/>
      <c r="M183" s="1" t="s">
        <v>3025</v>
      </c>
      <c r="AD183"/>
      <c r="AE183"/>
    </row>
    <row r="184" spans="1:31" hidden="1" x14ac:dyDescent="0.35">
      <c r="A184" s="106">
        <v>43861</v>
      </c>
      <c r="B184" s="1" t="s">
        <v>1145</v>
      </c>
      <c r="C184" s="102" t="s">
        <v>3347</v>
      </c>
      <c r="D184" s="102">
        <v>580</v>
      </c>
      <c r="E184" s="1" t="s">
        <v>3017</v>
      </c>
      <c r="F184" s="102" t="s">
        <v>3356</v>
      </c>
      <c r="G184" s="1">
        <v>523702722.62</v>
      </c>
      <c r="H184" s="1">
        <v>0</v>
      </c>
      <c r="I184" s="1">
        <v>0</v>
      </c>
      <c r="J184" s="1">
        <v>0</v>
      </c>
      <c r="K184" s="1">
        <v>523702722.62</v>
      </c>
      <c r="L184" s="1"/>
      <c r="M184" s="1" t="s">
        <v>3026</v>
      </c>
      <c r="AD184"/>
      <c r="AE184"/>
    </row>
    <row r="185" spans="1:31" hidden="1" x14ac:dyDescent="0.35">
      <c r="A185" s="106">
        <v>43861</v>
      </c>
      <c r="B185" s="1"/>
      <c r="C185" s="102" t="s">
        <v>2526</v>
      </c>
      <c r="D185" s="102">
        <v>581</v>
      </c>
      <c r="E185" s="1" t="s">
        <v>3016</v>
      </c>
      <c r="F185" s="102" t="s">
        <v>3357</v>
      </c>
      <c r="G185" s="1">
        <v>-47828417.869999997</v>
      </c>
      <c r="H185" s="1">
        <v>0</v>
      </c>
      <c r="I185" s="1">
        <v>-797140.02</v>
      </c>
      <c r="J185" s="1">
        <v>-797140.02</v>
      </c>
      <c r="K185" s="1">
        <v>-48625557.890000001</v>
      </c>
      <c r="L185" s="1"/>
      <c r="M185" s="1"/>
      <c r="AD185"/>
      <c r="AE185"/>
    </row>
    <row r="186" spans="1:31" hidden="1" x14ac:dyDescent="0.35">
      <c r="A186" s="106">
        <v>43861</v>
      </c>
      <c r="B186" s="1"/>
      <c r="C186" s="102" t="s">
        <v>3358</v>
      </c>
      <c r="D186" s="102">
        <v>1960</v>
      </c>
      <c r="E186" s="1" t="s">
        <v>3016</v>
      </c>
      <c r="F186" s="102" t="s">
        <v>3359</v>
      </c>
      <c r="G186" s="1">
        <v>-47828417.869999997</v>
      </c>
      <c r="H186" s="1">
        <v>0</v>
      </c>
      <c r="I186" s="1">
        <v>-797140.02</v>
      </c>
      <c r="J186" s="1">
        <v>-797140.02</v>
      </c>
      <c r="K186" s="1">
        <v>-48625557.890000001</v>
      </c>
      <c r="L186" s="1"/>
      <c r="M186" s="1"/>
      <c r="AD186"/>
      <c r="AE186"/>
    </row>
    <row r="187" spans="1:31" hidden="1" x14ac:dyDescent="0.35">
      <c r="A187" s="106">
        <v>43861</v>
      </c>
      <c r="B187" s="1" t="s">
        <v>1145</v>
      </c>
      <c r="C187" s="102" t="s">
        <v>3358</v>
      </c>
      <c r="D187" s="102">
        <v>582</v>
      </c>
      <c r="E187" s="1" t="s">
        <v>3017</v>
      </c>
      <c r="F187" s="102" t="s">
        <v>3350</v>
      </c>
      <c r="G187" s="1">
        <v>-1085554.07</v>
      </c>
      <c r="H187" s="1">
        <v>0</v>
      </c>
      <c r="I187" s="1">
        <v>-18092.29</v>
      </c>
      <c r="J187" s="1">
        <v>-18092.29</v>
      </c>
      <c r="K187" s="1">
        <v>-1103646.3600000001</v>
      </c>
      <c r="L187" s="1"/>
      <c r="M187" s="1" t="s">
        <v>3018</v>
      </c>
      <c r="AD187"/>
      <c r="AE187"/>
    </row>
    <row r="188" spans="1:31" hidden="1" x14ac:dyDescent="0.35">
      <c r="A188" s="106">
        <v>43861</v>
      </c>
      <c r="B188" s="1" t="s">
        <v>1145</v>
      </c>
      <c r="C188" s="102" t="s">
        <v>3358</v>
      </c>
      <c r="D188" s="102">
        <v>583</v>
      </c>
      <c r="E188" s="1" t="s">
        <v>3017</v>
      </c>
      <c r="F188" s="102" t="s">
        <v>3351</v>
      </c>
      <c r="G188" s="1">
        <v>-1521.6</v>
      </c>
      <c r="H188" s="1">
        <v>0</v>
      </c>
      <c r="I188" s="1">
        <v>-25.36</v>
      </c>
      <c r="J188" s="1">
        <v>-25.36</v>
      </c>
      <c r="K188" s="1">
        <v>-1546.96</v>
      </c>
      <c r="L188" s="1"/>
      <c r="M188" s="1" t="s">
        <v>3018</v>
      </c>
      <c r="AD188"/>
      <c r="AE188"/>
    </row>
    <row r="189" spans="1:31" hidden="1" x14ac:dyDescent="0.35">
      <c r="A189" s="106">
        <v>43861</v>
      </c>
      <c r="B189" s="1" t="s">
        <v>1145</v>
      </c>
      <c r="C189" s="102" t="s">
        <v>3358</v>
      </c>
      <c r="D189" s="102">
        <v>584</v>
      </c>
      <c r="E189" s="1" t="s">
        <v>3017</v>
      </c>
      <c r="F189" s="102" t="s">
        <v>3352</v>
      </c>
      <c r="G189" s="1">
        <v>-193292.4</v>
      </c>
      <c r="H189" s="1">
        <v>0</v>
      </c>
      <c r="I189" s="1">
        <v>-3221.54</v>
      </c>
      <c r="J189" s="1">
        <v>-3221.54</v>
      </c>
      <c r="K189" s="1">
        <v>-196513.94</v>
      </c>
      <c r="L189" s="1"/>
      <c r="M189" s="1" t="s">
        <v>3018</v>
      </c>
      <c r="AD189"/>
      <c r="AE189"/>
    </row>
    <row r="190" spans="1:31" hidden="1" x14ac:dyDescent="0.35">
      <c r="A190" s="106">
        <v>43861</v>
      </c>
      <c r="B190" s="1" t="s">
        <v>1145</v>
      </c>
      <c r="C190" s="102" t="s">
        <v>3358</v>
      </c>
      <c r="D190" s="102">
        <v>585</v>
      </c>
      <c r="E190" s="1" t="s">
        <v>3017</v>
      </c>
      <c r="F190" s="102" t="s">
        <v>3353</v>
      </c>
      <c r="G190" s="1">
        <v>-129822</v>
      </c>
      <c r="H190" s="1">
        <v>0</v>
      </c>
      <c r="I190" s="1">
        <v>-2163.6999999999998</v>
      </c>
      <c r="J190" s="1">
        <v>-2163.6999999999998</v>
      </c>
      <c r="K190" s="1">
        <v>-131985.70000000001</v>
      </c>
      <c r="L190" s="1"/>
      <c r="M190" s="1" t="s">
        <v>3018</v>
      </c>
      <c r="AD190"/>
      <c r="AE190"/>
    </row>
    <row r="191" spans="1:31" hidden="1" x14ac:dyDescent="0.35">
      <c r="A191" s="106">
        <v>43861</v>
      </c>
      <c r="B191" s="1" t="s">
        <v>1145</v>
      </c>
      <c r="C191" s="102" t="s">
        <v>3358</v>
      </c>
      <c r="D191" s="102">
        <v>586</v>
      </c>
      <c r="E191" s="1" t="s">
        <v>3017</v>
      </c>
      <c r="F191" s="102" t="s">
        <v>3354</v>
      </c>
      <c r="G191" s="1">
        <v>-3336</v>
      </c>
      <c r="H191" s="1">
        <v>0</v>
      </c>
      <c r="I191" s="1">
        <v>-55.6</v>
      </c>
      <c r="J191" s="1">
        <v>-55.6</v>
      </c>
      <c r="K191" s="1">
        <v>-3391.6</v>
      </c>
      <c r="L191" s="1"/>
      <c r="M191" s="1" t="s">
        <v>3018</v>
      </c>
      <c r="AD191"/>
      <c r="AE191"/>
    </row>
    <row r="192" spans="1:31" hidden="1" x14ac:dyDescent="0.35">
      <c r="A192" s="106">
        <v>43861</v>
      </c>
      <c r="B192" s="1" t="s">
        <v>1145</v>
      </c>
      <c r="C192" s="102" t="s">
        <v>3358</v>
      </c>
      <c r="D192" s="102">
        <v>587</v>
      </c>
      <c r="E192" s="1" t="s">
        <v>3017</v>
      </c>
      <c r="F192" s="102" t="s">
        <v>3355</v>
      </c>
      <c r="G192" s="1">
        <v>-162080.4</v>
      </c>
      <c r="H192" s="1">
        <v>0</v>
      </c>
      <c r="I192" s="1">
        <v>-2701.34</v>
      </c>
      <c r="J192" s="1">
        <v>-2701.34</v>
      </c>
      <c r="K192" s="1">
        <v>-164781.74</v>
      </c>
      <c r="L192" s="1"/>
      <c r="M192" s="1" t="s">
        <v>3018</v>
      </c>
      <c r="AD192"/>
      <c r="AE192"/>
    </row>
    <row r="193" spans="1:31" hidden="1" x14ac:dyDescent="0.35">
      <c r="A193" s="106">
        <v>43861</v>
      </c>
      <c r="B193" s="1" t="s">
        <v>1145</v>
      </c>
      <c r="C193" s="102" t="s">
        <v>3358</v>
      </c>
      <c r="D193" s="102">
        <v>588</v>
      </c>
      <c r="E193" s="1" t="s">
        <v>3017</v>
      </c>
      <c r="F193" s="102" t="s">
        <v>3354</v>
      </c>
      <c r="G193" s="1">
        <v>-2523634.2000000002</v>
      </c>
      <c r="H193" s="1">
        <v>0</v>
      </c>
      <c r="I193" s="1">
        <v>-42060.57</v>
      </c>
      <c r="J193" s="1">
        <v>-42060.57</v>
      </c>
      <c r="K193" s="1">
        <v>-2565694.77</v>
      </c>
      <c r="L193" s="1"/>
      <c r="M193" s="1" t="s">
        <v>3018</v>
      </c>
      <c r="AD193"/>
      <c r="AE193"/>
    </row>
    <row r="194" spans="1:31" hidden="1" x14ac:dyDescent="0.35">
      <c r="A194" s="106">
        <v>43861</v>
      </c>
      <c r="B194" s="1" t="s">
        <v>1145</v>
      </c>
      <c r="C194" s="102" t="s">
        <v>3358</v>
      </c>
      <c r="D194" s="102">
        <v>589</v>
      </c>
      <c r="E194" s="1" t="s">
        <v>3017</v>
      </c>
      <c r="F194" s="102" t="s">
        <v>3356</v>
      </c>
      <c r="G194" s="1">
        <v>-43729177.200000003</v>
      </c>
      <c r="H194" s="1">
        <v>0</v>
      </c>
      <c r="I194" s="1">
        <v>-728819.62</v>
      </c>
      <c r="J194" s="1">
        <v>-728819.62</v>
      </c>
      <c r="K194" s="1">
        <v>-44457996.82</v>
      </c>
      <c r="L194" s="1"/>
      <c r="M194" s="1" t="s">
        <v>3027</v>
      </c>
      <c r="AD194"/>
      <c r="AE194"/>
    </row>
    <row r="195" spans="1:31" hidden="1" x14ac:dyDescent="0.35">
      <c r="A195" s="106">
        <v>43861</v>
      </c>
      <c r="B195" s="1"/>
      <c r="C195" s="102" t="s">
        <v>2528</v>
      </c>
      <c r="D195" s="102">
        <v>590</v>
      </c>
      <c r="E195" s="1" t="s">
        <v>3016</v>
      </c>
      <c r="F195" s="102" t="s">
        <v>3360</v>
      </c>
      <c r="G195" s="1">
        <v>44918298.189999998</v>
      </c>
      <c r="H195" s="1">
        <v>0</v>
      </c>
      <c r="I195" s="1">
        <v>-235736.74</v>
      </c>
      <c r="J195" s="1">
        <v>-235736.74</v>
      </c>
      <c r="K195" s="1">
        <v>44682561.450000003</v>
      </c>
      <c r="L195" s="1"/>
      <c r="M195" s="1"/>
      <c r="AD195"/>
      <c r="AE195"/>
    </row>
    <row r="196" spans="1:31" hidden="1" x14ac:dyDescent="0.35">
      <c r="A196" s="106">
        <v>43861</v>
      </c>
      <c r="B196" s="1"/>
      <c r="C196" s="102" t="s">
        <v>2530</v>
      </c>
      <c r="D196" s="102">
        <v>591</v>
      </c>
      <c r="E196" s="1" t="s">
        <v>3016</v>
      </c>
      <c r="F196" s="102" t="s">
        <v>3360</v>
      </c>
      <c r="G196" s="1">
        <v>61197945.270000003</v>
      </c>
      <c r="H196" s="1">
        <v>0</v>
      </c>
      <c r="I196" s="1">
        <v>0</v>
      </c>
      <c r="J196" s="1">
        <v>0</v>
      </c>
      <c r="K196" s="1">
        <v>61197945.270000003</v>
      </c>
      <c r="L196" s="1"/>
      <c r="M196" s="1"/>
      <c r="AD196"/>
      <c r="AE196"/>
    </row>
    <row r="197" spans="1:31" hidden="1" x14ac:dyDescent="0.35">
      <c r="A197" s="106">
        <v>43861</v>
      </c>
      <c r="B197" s="1"/>
      <c r="C197" s="102" t="s">
        <v>3361</v>
      </c>
      <c r="D197" s="102">
        <v>595</v>
      </c>
      <c r="E197" s="1" t="s">
        <v>3016</v>
      </c>
      <c r="F197" s="102" t="s">
        <v>3362</v>
      </c>
      <c r="G197" s="1">
        <v>61197945.270000003</v>
      </c>
      <c r="H197" s="1">
        <v>0</v>
      </c>
      <c r="I197" s="1">
        <v>0</v>
      </c>
      <c r="J197" s="1">
        <v>0</v>
      </c>
      <c r="K197" s="1">
        <v>61197945.270000003</v>
      </c>
      <c r="L197" s="1"/>
      <c r="M197" s="1"/>
      <c r="AD197"/>
      <c r="AE197"/>
    </row>
    <row r="198" spans="1:31" hidden="1" x14ac:dyDescent="0.35">
      <c r="A198" s="106">
        <v>43861</v>
      </c>
      <c r="B198" s="1" t="s">
        <v>1148</v>
      </c>
      <c r="C198" s="102" t="s">
        <v>3361</v>
      </c>
      <c r="D198" s="102">
        <v>596</v>
      </c>
      <c r="E198" s="1" t="s">
        <v>3017</v>
      </c>
      <c r="F198" s="102" t="s">
        <v>3363</v>
      </c>
      <c r="G198" s="1">
        <v>8375688.7999999998</v>
      </c>
      <c r="H198" s="1">
        <v>0</v>
      </c>
      <c r="I198" s="1">
        <v>0</v>
      </c>
      <c r="J198" s="1">
        <v>0</v>
      </c>
      <c r="K198" s="1">
        <v>8375688.7999999998</v>
      </c>
      <c r="L198" s="1"/>
      <c r="M198" s="1" t="s">
        <v>3028</v>
      </c>
      <c r="AD198"/>
      <c r="AE198"/>
    </row>
    <row r="199" spans="1:31" hidden="1" x14ac:dyDescent="0.35">
      <c r="A199" s="106">
        <v>43861</v>
      </c>
      <c r="B199" s="1" t="s">
        <v>1148</v>
      </c>
      <c r="C199" s="102" t="s">
        <v>3361</v>
      </c>
      <c r="D199" s="102">
        <v>597</v>
      </c>
      <c r="E199" s="1" t="s">
        <v>3017</v>
      </c>
      <c r="F199" s="102" t="s">
        <v>3364</v>
      </c>
      <c r="G199" s="1">
        <v>1244022.53</v>
      </c>
      <c r="H199" s="1">
        <v>0</v>
      </c>
      <c r="I199" s="1">
        <v>0</v>
      </c>
      <c r="J199" s="1">
        <v>0</v>
      </c>
      <c r="K199" s="1">
        <v>1244022.53</v>
      </c>
      <c r="L199" s="1"/>
      <c r="M199" s="1" t="s">
        <v>416</v>
      </c>
      <c r="AD199"/>
      <c r="AE199"/>
    </row>
    <row r="200" spans="1:31" hidden="1" x14ac:dyDescent="0.35">
      <c r="A200" s="106">
        <v>43861</v>
      </c>
      <c r="B200" s="1" t="s">
        <v>1148</v>
      </c>
      <c r="C200" s="102" t="s">
        <v>3361</v>
      </c>
      <c r="D200" s="102">
        <v>598</v>
      </c>
      <c r="E200" s="1" t="s">
        <v>3017</v>
      </c>
      <c r="F200" s="102" t="s">
        <v>3365</v>
      </c>
      <c r="G200" s="1">
        <v>700000</v>
      </c>
      <c r="H200" s="1">
        <v>0</v>
      </c>
      <c r="I200" s="1">
        <v>0</v>
      </c>
      <c r="J200" s="1">
        <v>0</v>
      </c>
      <c r="K200" s="1">
        <v>700000</v>
      </c>
      <c r="L200" s="1"/>
      <c r="M200" s="1" t="s">
        <v>1289</v>
      </c>
      <c r="AD200"/>
      <c r="AE200"/>
    </row>
    <row r="201" spans="1:31" hidden="1" x14ac:dyDescent="0.35">
      <c r="A201" s="106">
        <v>43861</v>
      </c>
      <c r="B201" s="1" t="s">
        <v>1148</v>
      </c>
      <c r="C201" s="102" t="s">
        <v>3361</v>
      </c>
      <c r="D201" s="102">
        <v>599</v>
      </c>
      <c r="E201" s="1" t="s">
        <v>3017</v>
      </c>
      <c r="F201" s="102" t="s">
        <v>3366</v>
      </c>
      <c r="G201" s="1">
        <v>149771.41</v>
      </c>
      <c r="H201" s="1">
        <v>0</v>
      </c>
      <c r="I201" s="1">
        <v>0</v>
      </c>
      <c r="J201" s="1">
        <v>0</v>
      </c>
      <c r="K201" s="1">
        <v>149771.41</v>
      </c>
      <c r="L201" s="1"/>
      <c r="M201" s="1" t="s">
        <v>3028</v>
      </c>
      <c r="AD201"/>
      <c r="AE201"/>
    </row>
    <row r="202" spans="1:31" hidden="1" x14ac:dyDescent="0.35">
      <c r="A202" s="106">
        <v>43861</v>
      </c>
      <c r="B202" s="1" t="s">
        <v>1148</v>
      </c>
      <c r="C202" s="102" t="s">
        <v>3361</v>
      </c>
      <c r="D202" s="102">
        <v>601</v>
      </c>
      <c r="E202" s="1" t="s">
        <v>3017</v>
      </c>
      <c r="F202" s="102" t="s">
        <v>3367</v>
      </c>
      <c r="G202" s="1">
        <v>4893364.6399999997</v>
      </c>
      <c r="H202" s="1">
        <v>0</v>
      </c>
      <c r="I202" s="1">
        <v>0</v>
      </c>
      <c r="J202" s="1">
        <v>0</v>
      </c>
      <c r="K202" s="1">
        <v>4893364.6399999997</v>
      </c>
      <c r="L202" s="1"/>
      <c r="M202" s="1" t="s">
        <v>3028</v>
      </c>
      <c r="AD202"/>
      <c r="AE202"/>
    </row>
    <row r="203" spans="1:31" hidden="1" x14ac:dyDescent="0.35">
      <c r="A203" s="106">
        <v>43861</v>
      </c>
      <c r="B203" s="1" t="s">
        <v>1148</v>
      </c>
      <c r="C203" s="102" t="s">
        <v>3361</v>
      </c>
      <c r="D203" s="102">
        <v>603</v>
      </c>
      <c r="E203" s="1" t="s">
        <v>3017</v>
      </c>
      <c r="F203" s="102" t="s">
        <v>3368</v>
      </c>
      <c r="G203" s="1">
        <v>14187623.130000001</v>
      </c>
      <c r="H203" s="1">
        <v>0</v>
      </c>
      <c r="I203" s="1">
        <v>0</v>
      </c>
      <c r="J203" s="1">
        <v>0</v>
      </c>
      <c r="K203" s="1">
        <v>14187623.130000001</v>
      </c>
      <c r="L203" s="1"/>
      <c r="M203" s="1" t="s">
        <v>1290</v>
      </c>
      <c r="AD203"/>
      <c r="AE203"/>
    </row>
    <row r="204" spans="1:31" hidden="1" x14ac:dyDescent="0.35">
      <c r="A204" s="106">
        <v>43861</v>
      </c>
      <c r="B204" s="1" t="s">
        <v>1148</v>
      </c>
      <c r="C204" s="102" t="s">
        <v>3361</v>
      </c>
      <c r="D204" s="102">
        <v>606</v>
      </c>
      <c r="E204" s="1" t="s">
        <v>3017</v>
      </c>
      <c r="F204" s="102" t="s">
        <v>3369</v>
      </c>
      <c r="G204" s="1">
        <v>27460114.68</v>
      </c>
      <c r="H204" s="1">
        <v>0</v>
      </c>
      <c r="I204" s="1">
        <v>0</v>
      </c>
      <c r="J204" s="1">
        <v>0</v>
      </c>
      <c r="K204" s="1">
        <v>27460114.68</v>
      </c>
      <c r="L204" s="1"/>
      <c r="M204" s="1" t="s">
        <v>323</v>
      </c>
      <c r="AD204"/>
      <c r="AE204"/>
    </row>
    <row r="205" spans="1:31" hidden="1" x14ac:dyDescent="0.35">
      <c r="A205" s="106">
        <v>43861</v>
      </c>
      <c r="B205" s="1" t="s">
        <v>1148</v>
      </c>
      <c r="C205" s="102" t="s">
        <v>3361</v>
      </c>
      <c r="D205" s="102">
        <v>607</v>
      </c>
      <c r="E205" s="1" t="s">
        <v>3017</v>
      </c>
      <c r="F205" s="102" t="s">
        <v>3370</v>
      </c>
      <c r="G205" s="1">
        <v>3824041.09</v>
      </c>
      <c r="H205" s="1">
        <v>0</v>
      </c>
      <c r="I205" s="1">
        <v>0</v>
      </c>
      <c r="J205" s="1">
        <v>0</v>
      </c>
      <c r="K205" s="1">
        <v>3824041.09</v>
      </c>
      <c r="L205" s="1"/>
      <c r="M205" s="1" t="s">
        <v>3028</v>
      </c>
      <c r="AD205"/>
      <c r="AE205"/>
    </row>
    <row r="206" spans="1:31" hidden="1" x14ac:dyDescent="0.35">
      <c r="A206" s="106">
        <v>43861</v>
      </c>
      <c r="B206" s="1" t="s">
        <v>1148</v>
      </c>
      <c r="C206" s="102" t="s">
        <v>3361</v>
      </c>
      <c r="D206" s="102">
        <v>608</v>
      </c>
      <c r="E206" s="1" t="s">
        <v>3017</v>
      </c>
      <c r="F206" s="102" t="s">
        <v>3371</v>
      </c>
      <c r="G206" s="1">
        <v>363318.99</v>
      </c>
      <c r="H206" s="1">
        <v>0</v>
      </c>
      <c r="I206" s="1">
        <v>0</v>
      </c>
      <c r="J206" s="1">
        <v>0</v>
      </c>
      <c r="K206" s="1">
        <v>363318.99</v>
      </c>
      <c r="L206" s="1"/>
      <c r="M206" s="1" t="s">
        <v>3028</v>
      </c>
      <c r="AD206"/>
      <c r="AE206"/>
    </row>
    <row r="207" spans="1:31" hidden="1" x14ac:dyDescent="0.35">
      <c r="A207" s="106">
        <v>43861</v>
      </c>
      <c r="B207" s="1"/>
      <c r="C207" s="102" t="s">
        <v>2532</v>
      </c>
      <c r="D207" s="102">
        <v>610</v>
      </c>
      <c r="E207" s="1" t="s">
        <v>3016</v>
      </c>
      <c r="F207" s="102" t="s">
        <v>3372</v>
      </c>
      <c r="G207" s="1">
        <v>-16281519.51</v>
      </c>
      <c r="H207" s="1">
        <v>0</v>
      </c>
      <c r="I207" s="1">
        <v>-235736.74</v>
      </c>
      <c r="J207" s="1">
        <v>-235736.74</v>
      </c>
      <c r="K207" s="1">
        <v>-16517256.25</v>
      </c>
      <c r="L207" s="1"/>
      <c r="M207" s="1"/>
      <c r="AD207"/>
      <c r="AE207"/>
    </row>
    <row r="208" spans="1:31" hidden="1" x14ac:dyDescent="0.35">
      <c r="A208" s="106">
        <v>43861</v>
      </c>
      <c r="B208" s="1"/>
      <c r="C208" s="102" t="s">
        <v>3373</v>
      </c>
      <c r="D208" s="102">
        <v>611</v>
      </c>
      <c r="E208" s="1" t="s">
        <v>3016</v>
      </c>
      <c r="F208" s="102" t="s">
        <v>3372</v>
      </c>
      <c r="G208" s="1">
        <v>-16281519.51</v>
      </c>
      <c r="H208" s="1">
        <v>0</v>
      </c>
      <c r="I208" s="1">
        <v>-235736.74</v>
      </c>
      <c r="J208" s="1">
        <v>-235736.74</v>
      </c>
      <c r="K208" s="1">
        <v>-16517256.25</v>
      </c>
      <c r="L208" s="1"/>
      <c r="M208" s="1"/>
      <c r="AD208"/>
      <c r="AE208"/>
    </row>
    <row r="209" spans="1:31" hidden="1" x14ac:dyDescent="0.35">
      <c r="A209" s="106">
        <v>43861</v>
      </c>
      <c r="B209" s="1" t="s">
        <v>1149</v>
      </c>
      <c r="C209" s="102" t="s">
        <v>3373</v>
      </c>
      <c r="D209" s="102">
        <v>615</v>
      </c>
      <c r="E209" s="1" t="s">
        <v>3017</v>
      </c>
      <c r="F209" s="102" t="s">
        <v>3374</v>
      </c>
      <c r="G209" s="1">
        <v>-878932.39</v>
      </c>
      <c r="H209" s="1">
        <v>0</v>
      </c>
      <c r="I209" s="1">
        <v>0</v>
      </c>
      <c r="J209" s="1">
        <v>0</v>
      </c>
      <c r="K209" s="1">
        <v>-878932.39</v>
      </c>
      <c r="L209" s="1"/>
      <c r="M209" s="1" t="s">
        <v>3029</v>
      </c>
      <c r="AD209"/>
      <c r="AE209"/>
    </row>
    <row r="210" spans="1:31" hidden="1" x14ac:dyDescent="0.35">
      <c r="A210" s="106">
        <v>43861</v>
      </c>
      <c r="B210" s="1" t="s">
        <v>1149</v>
      </c>
      <c r="C210" s="102" t="s">
        <v>3373</v>
      </c>
      <c r="D210" s="102">
        <v>616</v>
      </c>
      <c r="E210" s="1" t="s">
        <v>3017</v>
      </c>
      <c r="F210" s="102" t="s">
        <v>3375</v>
      </c>
      <c r="G210" s="1">
        <v>-4798793.59</v>
      </c>
      <c r="H210" s="1">
        <v>0</v>
      </c>
      <c r="I210" s="1">
        <v>-69616.149999999994</v>
      </c>
      <c r="J210" s="1">
        <v>-69616.149999999994</v>
      </c>
      <c r="K210" s="1">
        <v>-4868409.74</v>
      </c>
      <c r="L210" s="1"/>
      <c r="M210" s="1" t="s">
        <v>3029</v>
      </c>
      <c r="AD210"/>
      <c r="AE210"/>
    </row>
    <row r="211" spans="1:31" hidden="1" x14ac:dyDescent="0.35">
      <c r="A211" s="106">
        <v>43861</v>
      </c>
      <c r="B211" s="1" t="s">
        <v>1149</v>
      </c>
      <c r="C211" s="102" t="s">
        <v>3373</v>
      </c>
      <c r="D211" s="102">
        <v>617</v>
      </c>
      <c r="E211" s="1" t="s">
        <v>3017</v>
      </c>
      <c r="F211" s="102" t="s">
        <v>3376</v>
      </c>
      <c r="G211" s="1">
        <v>-643.07000000000005</v>
      </c>
      <c r="H211" s="1">
        <v>0</v>
      </c>
      <c r="I211" s="1">
        <v>0</v>
      </c>
      <c r="J211" s="1">
        <v>0</v>
      </c>
      <c r="K211" s="1">
        <v>-643.07000000000005</v>
      </c>
      <c r="L211" s="1"/>
      <c r="M211" s="1" t="s">
        <v>3029</v>
      </c>
      <c r="AD211"/>
      <c r="AE211"/>
    </row>
    <row r="212" spans="1:31" hidden="1" x14ac:dyDescent="0.35">
      <c r="A212" s="106">
        <v>43861</v>
      </c>
      <c r="B212" s="1" t="s">
        <v>1149</v>
      </c>
      <c r="C212" s="102" t="s">
        <v>3373</v>
      </c>
      <c r="D212" s="102">
        <v>618</v>
      </c>
      <c r="E212" s="1" t="s">
        <v>3017</v>
      </c>
      <c r="F212" s="102" t="s">
        <v>3377</v>
      </c>
      <c r="G212" s="1">
        <v>-26788.52</v>
      </c>
      <c r="H212" s="1">
        <v>0</v>
      </c>
      <c r="I212" s="1">
        <v>-423.87</v>
      </c>
      <c r="J212" s="1">
        <v>-423.87</v>
      </c>
      <c r="K212" s="1">
        <v>-27212.39</v>
      </c>
      <c r="L212" s="1"/>
      <c r="M212" s="1" t="s">
        <v>3029</v>
      </c>
      <c r="AD212"/>
      <c r="AE212"/>
    </row>
    <row r="213" spans="1:31" hidden="1" x14ac:dyDescent="0.35">
      <c r="A213" s="106">
        <v>43861</v>
      </c>
      <c r="B213" s="1" t="s">
        <v>1149</v>
      </c>
      <c r="C213" s="102" t="s">
        <v>3373</v>
      </c>
      <c r="D213" s="102">
        <v>619</v>
      </c>
      <c r="E213" s="1" t="s">
        <v>3017</v>
      </c>
      <c r="F213" s="102" t="s">
        <v>3378</v>
      </c>
      <c r="G213" s="1">
        <v>-670610.07999999996</v>
      </c>
      <c r="H213" s="1">
        <v>0</v>
      </c>
      <c r="I213" s="1">
        <v>-11312.36</v>
      </c>
      <c r="J213" s="1">
        <v>-11312.36</v>
      </c>
      <c r="K213" s="1">
        <v>-681922.44</v>
      </c>
      <c r="L213" s="1"/>
      <c r="M213" s="1" t="s">
        <v>3030</v>
      </c>
      <c r="AD213"/>
      <c r="AE213"/>
    </row>
    <row r="214" spans="1:31" hidden="1" x14ac:dyDescent="0.35">
      <c r="A214" s="106">
        <v>43861</v>
      </c>
      <c r="B214" s="1" t="s">
        <v>1149</v>
      </c>
      <c r="C214" s="102" t="s">
        <v>3373</v>
      </c>
      <c r="D214" s="102">
        <v>620</v>
      </c>
      <c r="E214" s="1" t="s">
        <v>3017</v>
      </c>
      <c r="F214" s="102" t="s">
        <v>3379</v>
      </c>
      <c r="G214" s="1">
        <v>-618333.38</v>
      </c>
      <c r="H214" s="1">
        <v>0</v>
      </c>
      <c r="I214" s="1">
        <v>0</v>
      </c>
      <c r="J214" s="1">
        <v>0</v>
      </c>
      <c r="K214" s="1">
        <v>-618333.38</v>
      </c>
      <c r="L214" s="1"/>
      <c r="M214" s="1" t="s">
        <v>3031</v>
      </c>
      <c r="AD214"/>
      <c r="AE214"/>
    </row>
    <row r="215" spans="1:31" hidden="1" x14ac:dyDescent="0.35">
      <c r="A215" s="106">
        <v>43861</v>
      </c>
      <c r="B215" s="1" t="s">
        <v>1149</v>
      </c>
      <c r="C215" s="102" t="s">
        <v>3373</v>
      </c>
      <c r="D215" s="102">
        <v>621</v>
      </c>
      <c r="E215" s="1" t="s">
        <v>3017</v>
      </c>
      <c r="F215" s="102" t="s">
        <v>3380</v>
      </c>
      <c r="G215" s="1">
        <v>-8471.1200000000008</v>
      </c>
      <c r="H215" s="1">
        <v>0</v>
      </c>
      <c r="I215" s="1">
        <v>0</v>
      </c>
      <c r="J215" s="1">
        <v>0</v>
      </c>
      <c r="K215" s="1">
        <v>-8471.1200000000008</v>
      </c>
      <c r="L215" s="1"/>
      <c r="M215" s="1" t="s">
        <v>3029</v>
      </c>
      <c r="AD215"/>
      <c r="AE215"/>
    </row>
    <row r="216" spans="1:31" hidden="1" x14ac:dyDescent="0.35">
      <c r="A216" s="106">
        <v>43861</v>
      </c>
      <c r="B216" s="1" t="s">
        <v>1149</v>
      </c>
      <c r="C216" s="102" t="s">
        <v>3373</v>
      </c>
      <c r="D216" s="102">
        <v>625</v>
      </c>
      <c r="E216" s="1" t="s">
        <v>3017</v>
      </c>
      <c r="F216" s="102" t="s">
        <v>3381</v>
      </c>
      <c r="G216" s="1">
        <v>-2185135.96</v>
      </c>
      <c r="H216" s="1">
        <v>0</v>
      </c>
      <c r="I216" s="1">
        <v>-36154.17</v>
      </c>
      <c r="J216" s="1">
        <v>-36154.17</v>
      </c>
      <c r="K216" s="1">
        <v>-2221290.13</v>
      </c>
      <c r="L216" s="1"/>
      <c r="M216" s="1" t="s">
        <v>3029</v>
      </c>
      <c r="AD216"/>
      <c r="AE216"/>
    </row>
    <row r="217" spans="1:31" hidden="1" x14ac:dyDescent="0.35">
      <c r="A217" s="106">
        <v>43861</v>
      </c>
      <c r="B217" s="1" t="s">
        <v>1149</v>
      </c>
      <c r="C217" s="102" t="s">
        <v>3373</v>
      </c>
      <c r="D217" s="102">
        <v>627</v>
      </c>
      <c r="E217" s="1" t="s">
        <v>3017</v>
      </c>
      <c r="F217" s="102" t="s">
        <v>3382</v>
      </c>
      <c r="G217" s="1">
        <v>-7093811.4000000004</v>
      </c>
      <c r="H217" s="1">
        <v>0</v>
      </c>
      <c r="I217" s="1">
        <v>-118230.19</v>
      </c>
      <c r="J217" s="1">
        <v>-118230.19</v>
      </c>
      <c r="K217" s="1">
        <v>-7212041.5899999999</v>
      </c>
      <c r="L217" s="1"/>
      <c r="M217" s="1" t="s">
        <v>3032</v>
      </c>
      <c r="AD217"/>
      <c r="AE217"/>
    </row>
    <row r="218" spans="1:31" hidden="1" x14ac:dyDescent="0.35">
      <c r="A218" s="106">
        <v>43861</v>
      </c>
      <c r="B218" s="1"/>
      <c r="C218" s="102" t="s">
        <v>2974</v>
      </c>
      <c r="D218" s="102">
        <v>159</v>
      </c>
      <c r="E218" s="1" t="s">
        <v>3016</v>
      </c>
      <c r="F218" s="102" t="s">
        <v>3383</v>
      </c>
      <c r="G218" s="1">
        <v>1872.43</v>
      </c>
      <c r="H218" s="1">
        <v>0</v>
      </c>
      <c r="I218" s="1">
        <v>0</v>
      </c>
      <c r="J218" s="1">
        <v>0</v>
      </c>
      <c r="K218" s="1">
        <v>1872.43</v>
      </c>
      <c r="L218" s="1"/>
      <c r="M218" s="1"/>
      <c r="AD218"/>
      <c r="AE218"/>
    </row>
    <row r="219" spans="1:31" hidden="1" x14ac:dyDescent="0.35">
      <c r="A219" s="106">
        <v>43861</v>
      </c>
      <c r="B219" s="1"/>
      <c r="C219" s="102" t="s">
        <v>3384</v>
      </c>
      <c r="D219" s="102">
        <v>160</v>
      </c>
      <c r="E219" s="1" t="s">
        <v>3016</v>
      </c>
      <c r="F219" s="102" t="s">
        <v>3383</v>
      </c>
      <c r="G219" s="1">
        <v>1872.43</v>
      </c>
      <c r="H219" s="1">
        <v>0</v>
      </c>
      <c r="I219" s="1">
        <v>0</v>
      </c>
      <c r="J219" s="1">
        <v>0</v>
      </c>
      <c r="K219" s="1">
        <v>1872.43</v>
      </c>
      <c r="L219" s="1"/>
      <c r="M219" s="1"/>
      <c r="AD219"/>
      <c r="AE219"/>
    </row>
    <row r="220" spans="1:31" hidden="1" x14ac:dyDescent="0.35">
      <c r="A220" s="106">
        <v>43861</v>
      </c>
      <c r="B220" s="1" t="s">
        <v>1148</v>
      </c>
      <c r="C220" s="102" t="s">
        <v>3384</v>
      </c>
      <c r="D220" s="102">
        <v>161</v>
      </c>
      <c r="E220" s="1" t="s">
        <v>3017</v>
      </c>
      <c r="F220" s="102" t="s">
        <v>3385</v>
      </c>
      <c r="G220" s="1">
        <v>1872.43</v>
      </c>
      <c r="H220" s="1">
        <v>0</v>
      </c>
      <c r="I220" s="1">
        <v>0</v>
      </c>
      <c r="J220" s="1">
        <v>0</v>
      </c>
      <c r="K220" s="1">
        <v>1872.43</v>
      </c>
      <c r="L220" s="1"/>
      <c r="M220" s="1" t="s">
        <v>3029</v>
      </c>
      <c r="AD220"/>
      <c r="AE220"/>
    </row>
    <row r="221" spans="1:31" hidden="1" x14ac:dyDescent="0.35">
      <c r="A221" s="106">
        <v>43861</v>
      </c>
      <c r="B221" s="1"/>
      <c r="C221" s="102" t="s">
        <v>2536</v>
      </c>
      <c r="D221" s="102">
        <v>628</v>
      </c>
      <c r="E221" s="1" t="s">
        <v>3016</v>
      </c>
      <c r="F221" s="102" t="s">
        <v>3386</v>
      </c>
      <c r="G221" s="1">
        <v>325942.09999999998</v>
      </c>
      <c r="H221" s="1">
        <v>0</v>
      </c>
      <c r="I221" s="1">
        <v>0</v>
      </c>
      <c r="J221" s="1">
        <v>0</v>
      </c>
      <c r="K221" s="1">
        <v>325942.09999999998</v>
      </c>
      <c r="L221" s="1"/>
      <c r="M221" s="1"/>
      <c r="AD221"/>
      <c r="AE221"/>
    </row>
    <row r="222" spans="1:31" hidden="1" x14ac:dyDescent="0.35">
      <c r="A222" s="106">
        <v>43861</v>
      </c>
      <c r="B222" s="1"/>
      <c r="C222" s="102" t="s">
        <v>2538</v>
      </c>
      <c r="D222" s="102">
        <v>629</v>
      </c>
      <c r="E222" s="1" t="s">
        <v>3016</v>
      </c>
      <c r="F222" s="102" t="s">
        <v>3386</v>
      </c>
      <c r="G222" s="1">
        <v>325942.09999999998</v>
      </c>
      <c r="H222" s="1">
        <v>0</v>
      </c>
      <c r="I222" s="1">
        <v>0</v>
      </c>
      <c r="J222" s="1">
        <v>0</v>
      </c>
      <c r="K222" s="1">
        <v>325942.09999999998</v>
      </c>
      <c r="L222" s="1"/>
      <c r="M222" s="1"/>
      <c r="AD222"/>
      <c r="AE222"/>
    </row>
    <row r="223" spans="1:31" hidden="1" x14ac:dyDescent="0.35">
      <c r="A223" s="106">
        <v>43861</v>
      </c>
      <c r="B223" s="1"/>
      <c r="C223" s="102" t="s">
        <v>2539</v>
      </c>
      <c r="D223" s="102">
        <v>632</v>
      </c>
      <c r="E223" s="1" t="s">
        <v>3017</v>
      </c>
      <c r="F223" s="102" t="s">
        <v>3275</v>
      </c>
      <c r="G223" s="1">
        <v>325942.09999999998</v>
      </c>
      <c r="H223" s="1">
        <v>0</v>
      </c>
      <c r="I223" s="1">
        <v>0</v>
      </c>
      <c r="J223" s="1">
        <v>0</v>
      </c>
      <c r="K223" s="1">
        <v>325942.09999999998</v>
      </c>
      <c r="L223" s="1"/>
      <c r="M223" s="1"/>
      <c r="AD223"/>
      <c r="AE223"/>
    </row>
    <row r="224" spans="1:31" hidden="1" x14ac:dyDescent="0.35">
      <c r="A224" s="106">
        <v>43861</v>
      </c>
      <c r="B224" s="1"/>
      <c r="C224" s="102" t="s">
        <v>2541</v>
      </c>
      <c r="D224" s="102">
        <v>645</v>
      </c>
      <c r="E224" s="1" t="s">
        <v>3016</v>
      </c>
      <c r="F224" s="102" t="s">
        <v>3387</v>
      </c>
      <c r="G224" s="1">
        <v>-5389878355.8699999</v>
      </c>
      <c r="H224" s="1">
        <v>12277084.720000001</v>
      </c>
      <c r="I224" s="1">
        <v>-14010599.199999999</v>
      </c>
      <c r="J224" s="1">
        <v>-1733514.4799999986</v>
      </c>
      <c r="K224" s="1">
        <v>-5391611870.3500004</v>
      </c>
      <c r="L224" s="1"/>
      <c r="M224" s="1"/>
      <c r="AD224"/>
      <c r="AE224"/>
    </row>
    <row r="225" spans="1:31" hidden="1" x14ac:dyDescent="0.35">
      <c r="A225" s="106">
        <v>43861</v>
      </c>
      <c r="B225" s="1"/>
      <c r="C225" s="102" t="s">
        <v>2542</v>
      </c>
      <c r="D225" s="102">
        <v>646</v>
      </c>
      <c r="E225" s="1" t="s">
        <v>3016</v>
      </c>
      <c r="F225" s="102" t="s">
        <v>3388</v>
      </c>
      <c r="G225" s="1">
        <v>-134957050.13</v>
      </c>
      <c r="H225" s="1">
        <v>10322062.09</v>
      </c>
      <c r="I225" s="1">
        <v>-12942431.57</v>
      </c>
      <c r="J225" s="1">
        <v>-2620369.4800000004</v>
      </c>
      <c r="K225" s="1">
        <v>-137577419.61000001</v>
      </c>
      <c r="L225" s="1"/>
      <c r="M225" s="1"/>
      <c r="AD225"/>
      <c r="AE225"/>
    </row>
    <row r="226" spans="1:31" hidden="1" x14ac:dyDescent="0.35">
      <c r="A226" s="106">
        <v>43861</v>
      </c>
      <c r="B226" s="1"/>
      <c r="C226" s="102" t="s">
        <v>2544</v>
      </c>
      <c r="D226" s="102">
        <v>647</v>
      </c>
      <c r="E226" s="1" t="s">
        <v>3016</v>
      </c>
      <c r="F226" s="102" t="s">
        <v>3389</v>
      </c>
      <c r="G226" s="1">
        <v>-110533757.15000001</v>
      </c>
      <c r="H226" s="1">
        <v>2736640.59</v>
      </c>
      <c r="I226" s="1">
        <v>-3399459.76</v>
      </c>
      <c r="J226" s="1">
        <v>-662819.16999999993</v>
      </c>
      <c r="K226" s="1">
        <v>-111196576.31999999</v>
      </c>
      <c r="L226" s="1"/>
      <c r="M226" s="1"/>
      <c r="AD226"/>
      <c r="AE226"/>
    </row>
    <row r="227" spans="1:31" hidden="1" x14ac:dyDescent="0.35">
      <c r="A227" s="106">
        <v>43861</v>
      </c>
      <c r="B227" s="1"/>
      <c r="C227" s="102" t="s">
        <v>2546</v>
      </c>
      <c r="D227" s="102">
        <v>648</v>
      </c>
      <c r="E227" s="1" t="s">
        <v>3016</v>
      </c>
      <c r="F227" s="102" t="s">
        <v>3390</v>
      </c>
      <c r="G227" s="1">
        <v>-110533757.15000001</v>
      </c>
      <c r="H227" s="1">
        <v>2736640.59</v>
      </c>
      <c r="I227" s="1">
        <v>-3399459.76</v>
      </c>
      <c r="J227" s="1">
        <v>-662819.16999999993</v>
      </c>
      <c r="K227" s="1">
        <v>-111196576.31999999</v>
      </c>
      <c r="L227" s="1"/>
      <c r="M227" s="1"/>
      <c r="AD227"/>
      <c r="AE227"/>
    </row>
    <row r="228" spans="1:31" hidden="1" x14ac:dyDescent="0.35">
      <c r="A228" s="106">
        <v>43861</v>
      </c>
      <c r="B228" s="1" t="s">
        <v>1154</v>
      </c>
      <c r="C228" s="102" t="s">
        <v>3391</v>
      </c>
      <c r="D228" s="102">
        <v>649</v>
      </c>
      <c r="E228" s="1" t="s">
        <v>3017</v>
      </c>
      <c r="F228" s="102" t="s">
        <v>3392</v>
      </c>
      <c r="G228" s="1">
        <v>-130605.72</v>
      </c>
      <c r="H228" s="1">
        <v>169876.65</v>
      </c>
      <c r="I228" s="1">
        <v>-129754.79</v>
      </c>
      <c r="J228" s="1">
        <v>40121.86</v>
      </c>
      <c r="K228" s="1">
        <v>-90483.86</v>
      </c>
      <c r="L228" s="1"/>
      <c r="M228" s="1"/>
      <c r="AD228"/>
      <c r="AE228"/>
    </row>
    <row r="229" spans="1:31" hidden="1" x14ac:dyDescent="0.35">
      <c r="A229" s="106">
        <v>43861</v>
      </c>
      <c r="B229" s="1" t="s">
        <v>1154</v>
      </c>
      <c r="C229" s="102" t="s">
        <v>3391</v>
      </c>
      <c r="D229" s="102">
        <v>650</v>
      </c>
      <c r="E229" s="1" t="s">
        <v>3017</v>
      </c>
      <c r="F229" s="102" t="s">
        <v>3393</v>
      </c>
      <c r="G229" s="1">
        <v>0</v>
      </c>
      <c r="H229" s="1">
        <v>5468.4</v>
      </c>
      <c r="I229" s="1">
        <v>-5468.4</v>
      </c>
      <c r="J229" s="1">
        <v>0</v>
      </c>
      <c r="K229" s="1">
        <v>0</v>
      </c>
      <c r="L229" s="1"/>
      <c r="M229" s="1"/>
      <c r="AD229"/>
      <c r="AE229"/>
    </row>
    <row r="230" spans="1:31" hidden="1" x14ac:dyDescent="0.35">
      <c r="A230" s="106">
        <v>43861</v>
      </c>
      <c r="B230" s="1" t="s">
        <v>1154</v>
      </c>
      <c r="C230" s="102" t="s">
        <v>3391</v>
      </c>
      <c r="D230" s="102">
        <v>651</v>
      </c>
      <c r="E230" s="1" t="s">
        <v>3017</v>
      </c>
      <c r="F230" s="102" t="s">
        <v>3393</v>
      </c>
      <c r="G230" s="1">
        <v>-110395391.23</v>
      </c>
      <c r="H230" s="1">
        <v>2561295.54</v>
      </c>
      <c r="I230" s="1">
        <v>-3264236.57</v>
      </c>
      <c r="J230" s="1">
        <v>-702941.0299999998</v>
      </c>
      <c r="K230" s="1">
        <v>-111098332.26000001</v>
      </c>
      <c r="L230" s="1"/>
      <c r="M230" s="1"/>
      <c r="AD230"/>
      <c r="AE230"/>
    </row>
    <row r="231" spans="1:31" hidden="1" x14ac:dyDescent="0.35">
      <c r="A231" s="106">
        <v>43861</v>
      </c>
      <c r="B231" s="1" t="s">
        <v>1154</v>
      </c>
      <c r="C231" s="102" t="s">
        <v>3391</v>
      </c>
      <c r="D231" s="102">
        <v>652</v>
      </c>
      <c r="E231" s="1" t="s">
        <v>3017</v>
      </c>
      <c r="F231" s="102" t="s">
        <v>3394</v>
      </c>
      <c r="G231" s="1">
        <v>-7760.2</v>
      </c>
      <c r="H231" s="1">
        <v>0</v>
      </c>
      <c r="I231" s="1">
        <v>0</v>
      </c>
      <c r="J231" s="1">
        <v>0</v>
      </c>
      <c r="K231" s="1">
        <v>-7760.2</v>
      </c>
      <c r="L231" s="1"/>
      <c r="M231" s="1"/>
      <c r="AD231"/>
      <c r="AE231"/>
    </row>
    <row r="232" spans="1:31" hidden="1" x14ac:dyDescent="0.35">
      <c r="A232" s="106">
        <v>43861</v>
      </c>
      <c r="B232" s="1"/>
      <c r="C232" s="102" t="s">
        <v>2552</v>
      </c>
      <c r="D232" s="102">
        <v>674</v>
      </c>
      <c r="E232" s="1" t="s">
        <v>3016</v>
      </c>
      <c r="F232" s="102" t="s">
        <v>3395</v>
      </c>
      <c r="G232" s="1">
        <v>-5828620.9400000004</v>
      </c>
      <c r="H232" s="1">
        <v>2149010.2999999998</v>
      </c>
      <c r="I232" s="1">
        <v>-2950191.12</v>
      </c>
      <c r="J232" s="1">
        <v>-801180.8200000003</v>
      </c>
      <c r="K232" s="1">
        <v>-6629801.7599999998</v>
      </c>
      <c r="L232" s="1"/>
      <c r="M232" s="1"/>
      <c r="AD232"/>
      <c r="AE232"/>
    </row>
    <row r="233" spans="1:31" hidden="1" x14ac:dyDescent="0.35">
      <c r="A233" s="106">
        <v>43861</v>
      </c>
      <c r="B233" s="1"/>
      <c r="C233" s="102" t="s">
        <v>2554</v>
      </c>
      <c r="D233" s="102">
        <v>675</v>
      </c>
      <c r="E233" s="1" t="s">
        <v>3016</v>
      </c>
      <c r="F233" s="102" t="s">
        <v>3395</v>
      </c>
      <c r="G233" s="1">
        <v>-5828620.9400000004</v>
      </c>
      <c r="H233" s="1">
        <v>2149010.2999999998</v>
      </c>
      <c r="I233" s="1">
        <v>-2950191.12</v>
      </c>
      <c r="J233" s="1">
        <v>-801180.8200000003</v>
      </c>
      <c r="K233" s="1">
        <v>-6629801.7599999998</v>
      </c>
      <c r="L233" s="1"/>
      <c r="M233" s="1"/>
      <c r="AD233"/>
      <c r="AE233"/>
    </row>
    <row r="234" spans="1:31" hidden="1" x14ac:dyDescent="0.35">
      <c r="A234" s="106">
        <v>43861</v>
      </c>
      <c r="B234" s="1" t="s">
        <v>1156</v>
      </c>
      <c r="C234" s="102" t="s">
        <v>3396</v>
      </c>
      <c r="D234" s="102">
        <v>676</v>
      </c>
      <c r="E234" s="1" t="s">
        <v>3017</v>
      </c>
      <c r="F234" s="102" t="s">
        <v>3397</v>
      </c>
      <c r="G234" s="1">
        <v>-1479338.08</v>
      </c>
      <c r="H234" s="1">
        <v>1489691.27</v>
      </c>
      <c r="I234" s="1">
        <v>-2038772.4</v>
      </c>
      <c r="J234" s="1">
        <v>-549081.12999999989</v>
      </c>
      <c r="K234" s="1">
        <v>-2028419.21</v>
      </c>
      <c r="L234" s="1"/>
      <c r="M234" s="1" t="s">
        <v>3886</v>
      </c>
      <c r="AD234"/>
      <c r="AE234"/>
    </row>
    <row r="235" spans="1:31" hidden="1" x14ac:dyDescent="0.35">
      <c r="A235" s="106">
        <v>43861</v>
      </c>
      <c r="B235" s="1" t="s">
        <v>1156</v>
      </c>
      <c r="C235" s="102" t="s">
        <v>3396</v>
      </c>
      <c r="D235" s="102">
        <v>679</v>
      </c>
      <c r="E235" s="1" t="s">
        <v>3017</v>
      </c>
      <c r="F235" s="102" t="s">
        <v>3398</v>
      </c>
      <c r="G235" s="1">
        <v>-11686.49</v>
      </c>
      <c r="H235" s="1">
        <v>15977.12</v>
      </c>
      <c r="I235" s="1">
        <v>-16073.1</v>
      </c>
      <c r="J235" s="1">
        <v>-95.979999999999563</v>
      </c>
      <c r="K235" s="1">
        <v>-11782.47</v>
      </c>
      <c r="L235" s="1"/>
      <c r="M235" s="1" t="s">
        <v>1015</v>
      </c>
      <c r="AD235"/>
      <c r="AE235"/>
    </row>
    <row r="236" spans="1:31" hidden="1" x14ac:dyDescent="0.35">
      <c r="A236" s="106">
        <v>43861</v>
      </c>
      <c r="B236" s="1" t="s">
        <v>1156</v>
      </c>
      <c r="C236" s="102" t="s">
        <v>3396</v>
      </c>
      <c r="D236" s="102">
        <v>680</v>
      </c>
      <c r="E236" s="1" t="s">
        <v>3017</v>
      </c>
      <c r="F236" s="102" t="s">
        <v>3399</v>
      </c>
      <c r="G236" s="1">
        <v>-5943.96</v>
      </c>
      <c r="H236" s="1">
        <v>0</v>
      </c>
      <c r="I236" s="1">
        <v>0</v>
      </c>
      <c r="J236" s="1">
        <v>0</v>
      </c>
      <c r="K236" s="1">
        <v>-5943.96</v>
      </c>
      <c r="L236" s="1"/>
      <c r="M236" s="1" t="s">
        <v>3886</v>
      </c>
      <c r="AD236"/>
      <c r="AE236"/>
    </row>
    <row r="237" spans="1:31" hidden="1" x14ac:dyDescent="0.35">
      <c r="A237" s="106">
        <v>43861</v>
      </c>
      <c r="B237" s="1" t="s">
        <v>1157</v>
      </c>
      <c r="C237" s="102" t="s">
        <v>3396</v>
      </c>
      <c r="D237" s="102">
        <v>682</v>
      </c>
      <c r="E237" s="1" t="s">
        <v>3017</v>
      </c>
      <c r="F237" s="102" t="s">
        <v>3400</v>
      </c>
      <c r="G237" s="1">
        <v>-3229368.47</v>
      </c>
      <c r="H237" s="1">
        <v>482272.59</v>
      </c>
      <c r="I237" s="1">
        <v>-582360.84</v>
      </c>
      <c r="J237" s="1">
        <v>-100088.24999999994</v>
      </c>
      <c r="K237" s="1">
        <v>-3329456.72</v>
      </c>
      <c r="L237" s="1"/>
      <c r="M237" s="1"/>
      <c r="AD237"/>
      <c r="AE237"/>
    </row>
    <row r="238" spans="1:31" hidden="1" x14ac:dyDescent="0.35">
      <c r="A238" s="106">
        <v>43861</v>
      </c>
      <c r="B238" s="1" t="s">
        <v>1157</v>
      </c>
      <c r="C238" s="102" t="s">
        <v>3396</v>
      </c>
      <c r="D238" s="102">
        <v>683</v>
      </c>
      <c r="E238" s="1" t="s">
        <v>3017</v>
      </c>
      <c r="F238" s="102" t="s">
        <v>3401</v>
      </c>
      <c r="G238" s="1">
        <v>0</v>
      </c>
      <c r="H238" s="1">
        <v>0</v>
      </c>
      <c r="I238" s="1">
        <v>-173639.01</v>
      </c>
      <c r="J238" s="1">
        <v>-173639.01</v>
      </c>
      <c r="K238" s="1">
        <v>-173639.01</v>
      </c>
      <c r="L238" s="1"/>
      <c r="M238" s="1"/>
      <c r="AD238"/>
      <c r="AE238"/>
    </row>
    <row r="239" spans="1:31" hidden="1" x14ac:dyDescent="0.35">
      <c r="A239" s="106">
        <v>43861</v>
      </c>
      <c r="B239" s="1" t="s">
        <v>1157</v>
      </c>
      <c r="C239" s="102" t="s">
        <v>3396</v>
      </c>
      <c r="D239" s="102">
        <v>685</v>
      </c>
      <c r="E239" s="1" t="s">
        <v>3017</v>
      </c>
      <c r="F239" s="102" t="s">
        <v>3402</v>
      </c>
      <c r="G239" s="1">
        <v>-839022.25</v>
      </c>
      <c r="H239" s="1">
        <v>105363.44</v>
      </c>
      <c r="I239" s="1">
        <v>-40033.629999999997</v>
      </c>
      <c r="J239" s="1">
        <v>65329.810000000005</v>
      </c>
      <c r="K239" s="1">
        <v>-773692.44</v>
      </c>
      <c r="L239" s="1"/>
      <c r="M239" s="1"/>
      <c r="AD239"/>
      <c r="AE239"/>
    </row>
    <row r="240" spans="1:31" hidden="1" x14ac:dyDescent="0.35">
      <c r="A240" s="106">
        <v>43861</v>
      </c>
      <c r="B240" s="1" t="s">
        <v>1157</v>
      </c>
      <c r="C240" s="102" t="s">
        <v>3396</v>
      </c>
      <c r="D240" s="102">
        <v>686</v>
      </c>
      <c r="E240" s="1" t="s">
        <v>3017</v>
      </c>
      <c r="F240" s="102" t="s">
        <v>3403</v>
      </c>
      <c r="G240" s="1">
        <v>-238019.64</v>
      </c>
      <c r="H240" s="1">
        <v>30573.360000000001</v>
      </c>
      <c r="I240" s="1">
        <v>-11420.17</v>
      </c>
      <c r="J240" s="1">
        <v>19153.190000000002</v>
      </c>
      <c r="K240" s="1">
        <v>-218866.45</v>
      </c>
      <c r="L240" s="1"/>
      <c r="M240" s="1"/>
      <c r="AD240"/>
      <c r="AE240"/>
    </row>
    <row r="241" spans="1:31" hidden="1" x14ac:dyDescent="0.35">
      <c r="A241" s="106">
        <v>43861</v>
      </c>
      <c r="B241" s="1" t="s">
        <v>1157</v>
      </c>
      <c r="C241" s="102" t="s">
        <v>3396</v>
      </c>
      <c r="D241" s="102">
        <v>687</v>
      </c>
      <c r="E241" s="1" t="s">
        <v>3017</v>
      </c>
      <c r="F241" s="102" t="s">
        <v>3404</v>
      </c>
      <c r="G241" s="1">
        <v>0</v>
      </c>
      <c r="H241" s="1">
        <v>0</v>
      </c>
      <c r="I241" s="1">
        <v>-48478.26</v>
      </c>
      <c r="J241" s="1">
        <v>-48478.26</v>
      </c>
      <c r="K241" s="1">
        <v>-48478.26</v>
      </c>
      <c r="L241" s="1"/>
      <c r="M241" s="1"/>
      <c r="AD241"/>
      <c r="AE241"/>
    </row>
    <row r="242" spans="1:31" hidden="1" x14ac:dyDescent="0.35">
      <c r="A242" s="106">
        <v>43861</v>
      </c>
      <c r="B242" s="1" t="s">
        <v>1157</v>
      </c>
      <c r="C242" s="102" t="s">
        <v>3396</v>
      </c>
      <c r="D242" s="102">
        <v>688</v>
      </c>
      <c r="E242" s="1" t="s">
        <v>3017</v>
      </c>
      <c r="F242" s="102" t="s">
        <v>3405</v>
      </c>
      <c r="G242" s="1">
        <v>0</v>
      </c>
      <c r="H242" s="1">
        <v>0</v>
      </c>
      <c r="I242" s="1">
        <v>-13752.81</v>
      </c>
      <c r="J242" s="1">
        <v>-13752.81</v>
      </c>
      <c r="K242" s="1">
        <v>-13752.81</v>
      </c>
      <c r="L242" s="1"/>
      <c r="M242" s="1"/>
      <c r="AD242"/>
      <c r="AE242"/>
    </row>
    <row r="243" spans="1:31" hidden="1" x14ac:dyDescent="0.35">
      <c r="A243" s="106">
        <v>43861</v>
      </c>
      <c r="B243" s="1" t="s">
        <v>1156</v>
      </c>
      <c r="C243" s="102" t="s">
        <v>3396</v>
      </c>
      <c r="D243" s="102">
        <v>689</v>
      </c>
      <c r="E243" s="1" t="s">
        <v>3017</v>
      </c>
      <c r="F243" s="102" t="s">
        <v>3406</v>
      </c>
      <c r="G243" s="1">
        <v>-25242.05</v>
      </c>
      <c r="H243" s="1">
        <v>25132.52</v>
      </c>
      <c r="I243" s="1">
        <v>-25660.9</v>
      </c>
      <c r="J243" s="1">
        <v>-528.38000000000102</v>
      </c>
      <c r="K243" s="1">
        <v>-25770.43</v>
      </c>
      <c r="L243" s="1"/>
      <c r="M243" s="1" t="s">
        <v>1015</v>
      </c>
      <c r="AD243"/>
      <c r="AE243"/>
    </row>
    <row r="244" spans="1:31" hidden="1" x14ac:dyDescent="0.35">
      <c r="A244" s="106">
        <v>43861</v>
      </c>
      <c r="B244" s="1"/>
      <c r="C244" s="102" t="s">
        <v>2563</v>
      </c>
      <c r="D244" s="102">
        <v>691</v>
      </c>
      <c r="E244" s="1" t="s">
        <v>3016</v>
      </c>
      <c r="F244" s="102" t="s">
        <v>3407</v>
      </c>
      <c r="G244" s="1">
        <v>-12107656.35</v>
      </c>
      <c r="H244" s="1">
        <v>5404243.0999999996</v>
      </c>
      <c r="I244" s="1">
        <v>-6446646.0099999998</v>
      </c>
      <c r="J244" s="1">
        <v>-1042402.9100000001</v>
      </c>
      <c r="K244" s="1">
        <v>-13150059.26</v>
      </c>
      <c r="L244" s="1"/>
      <c r="M244" s="1"/>
      <c r="AD244"/>
      <c r="AE244"/>
    </row>
    <row r="245" spans="1:31" hidden="1" x14ac:dyDescent="0.35">
      <c r="A245" s="106">
        <v>43861</v>
      </c>
      <c r="B245" s="1"/>
      <c r="C245" s="102" t="s">
        <v>2565</v>
      </c>
      <c r="D245" s="102">
        <v>692</v>
      </c>
      <c r="E245" s="1" t="s">
        <v>3016</v>
      </c>
      <c r="F245" s="102" t="s">
        <v>3408</v>
      </c>
      <c r="G245" s="1">
        <v>-1538497.82</v>
      </c>
      <c r="H245" s="1">
        <v>1549829.61</v>
      </c>
      <c r="I245" s="1">
        <v>-1185160.99</v>
      </c>
      <c r="J245" s="1">
        <v>364668.62000000011</v>
      </c>
      <c r="K245" s="1">
        <v>-1173829.2</v>
      </c>
      <c r="L245" s="1"/>
      <c r="M245" s="1"/>
      <c r="AD245"/>
      <c r="AE245"/>
    </row>
    <row r="246" spans="1:31" hidden="1" x14ac:dyDescent="0.35">
      <c r="A246" s="106">
        <v>43861</v>
      </c>
      <c r="B246" s="1" t="s">
        <v>1156</v>
      </c>
      <c r="C246" s="102" t="s">
        <v>3409</v>
      </c>
      <c r="D246" s="102">
        <v>693</v>
      </c>
      <c r="E246" s="1" t="s">
        <v>3017</v>
      </c>
      <c r="F246" s="102" t="s">
        <v>3410</v>
      </c>
      <c r="G246" s="1">
        <v>-1268481.02</v>
      </c>
      <c r="H246" s="1">
        <v>1279812.81</v>
      </c>
      <c r="I246" s="1">
        <v>-1008290.39</v>
      </c>
      <c r="J246" s="1">
        <v>271522.42000000004</v>
      </c>
      <c r="K246" s="1">
        <v>-996958.6</v>
      </c>
      <c r="L246" s="1"/>
      <c r="M246" s="1" t="s">
        <v>1008</v>
      </c>
      <c r="N246" s="7"/>
      <c r="AD246"/>
      <c r="AE246"/>
    </row>
    <row r="247" spans="1:31" hidden="1" x14ac:dyDescent="0.35">
      <c r="A247" s="106">
        <v>43861</v>
      </c>
      <c r="B247" s="1" t="s">
        <v>1156</v>
      </c>
      <c r="C247" s="102" t="s">
        <v>3409</v>
      </c>
      <c r="D247" s="102">
        <v>694</v>
      </c>
      <c r="E247" s="1" t="s">
        <v>3017</v>
      </c>
      <c r="F247" s="102" t="s">
        <v>3411</v>
      </c>
      <c r="G247" s="1">
        <v>-270016.8</v>
      </c>
      <c r="H247" s="1">
        <v>270016.8</v>
      </c>
      <c r="I247" s="1">
        <v>-176870.6</v>
      </c>
      <c r="J247" s="1">
        <v>93146.199999999983</v>
      </c>
      <c r="K247" s="1">
        <v>-176870.6</v>
      </c>
      <c r="L247" s="1"/>
      <c r="M247" s="1" t="s">
        <v>1009</v>
      </c>
      <c r="AD247"/>
      <c r="AE247"/>
    </row>
    <row r="248" spans="1:31" hidden="1" x14ac:dyDescent="0.35">
      <c r="A248" s="106">
        <v>43861</v>
      </c>
      <c r="B248" s="1"/>
      <c r="C248" s="102" t="s">
        <v>2570</v>
      </c>
      <c r="D248" s="102">
        <v>701</v>
      </c>
      <c r="E248" s="1" t="s">
        <v>3016</v>
      </c>
      <c r="F248" s="102" t="s">
        <v>3412</v>
      </c>
      <c r="G248" s="1">
        <v>-10569158.529999999</v>
      </c>
      <c r="H248" s="1">
        <v>3854413.49</v>
      </c>
      <c r="I248" s="1">
        <v>-5261485.0199999996</v>
      </c>
      <c r="J248" s="1">
        <v>-1407071.5299999993</v>
      </c>
      <c r="K248" s="1">
        <v>-11976230.060000001</v>
      </c>
      <c r="L248" s="1"/>
      <c r="M248" s="1"/>
      <c r="AD248"/>
      <c r="AE248"/>
    </row>
    <row r="249" spans="1:31" hidden="1" x14ac:dyDescent="0.35">
      <c r="A249" s="106">
        <v>43861</v>
      </c>
      <c r="B249" s="1"/>
      <c r="C249" s="102" t="s">
        <v>3413</v>
      </c>
      <c r="D249" s="102">
        <v>703</v>
      </c>
      <c r="E249" s="1" t="s">
        <v>3016</v>
      </c>
      <c r="F249" s="102" t="s">
        <v>3414</v>
      </c>
      <c r="G249" s="1">
        <v>-10367727.68</v>
      </c>
      <c r="H249" s="1">
        <v>3239793.62</v>
      </c>
      <c r="I249" s="1">
        <v>-4698949.47</v>
      </c>
      <c r="J249" s="1">
        <v>-1459155.8499999996</v>
      </c>
      <c r="K249" s="1">
        <v>-11826883.529999999</v>
      </c>
      <c r="L249" s="1"/>
      <c r="M249" s="1"/>
      <c r="AD249"/>
      <c r="AE249"/>
    </row>
    <row r="250" spans="1:31" hidden="1" x14ac:dyDescent="0.35">
      <c r="A250" s="106">
        <v>43861</v>
      </c>
      <c r="B250" s="1" t="s">
        <v>1156</v>
      </c>
      <c r="C250" s="102" t="s">
        <v>3413</v>
      </c>
      <c r="D250" s="102">
        <v>704</v>
      </c>
      <c r="E250" s="1" t="s">
        <v>3017</v>
      </c>
      <c r="F250" s="102" t="s">
        <v>3415</v>
      </c>
      <c r="G250" s="1">
        <v>0</v>
      </c>
      <c r="H250" s="1">
        <v>321293.09000000003</v>
      </c>
      <c r="I250" s="1">
        <v>-321293.09000000003</v>
      </c>
      <c r="J250" s="1">
        <v>0</v>
      </c>
      <c r="K250" s="1">
        <v>0</v>
      </c>
      <c r="L250" s="1"/>
      <c r="M250" s="1" t="s">
        <v>3887</v>
      </c>
      <c r="AD250"/>
      <c r="AE250"/>
    </row>
    <row r="251" spans="1:31" hidden="1" x14ac:dyDescent="0.35">
      <c r="A251" s="106">
        <v>43861</v>
      </c>
      <c r="B251" s="1" t="s">
        <v>1156</v>
      </c>
      <c r="C251" s="102" t="s">
        <v>3413</v>
      </c>
      <c r="D251" s="102">
        <v>705</v>
      </c>
      <c r="E251" s="1" t="s">
        <v>3017</v>
      </c>
      <c r="F251" s="102" t="s">
        <v>3416</v>
      </c>
      <c r="G251" s="1">
        <v>0</v>
      </c>
      <c r="H251" s="1">
        <v>1483740.61</v>
      </c>
      <c r="I251" s="1">
        <v>-1483740.61</v>
      </c>
      <c r="J251" s="1">
        <v>0</v>
      </c>
      <c r="K251" s="1">
        <v>0</v>
      </c>
      <c r="L251" s="1"/>
      <c r="M251" s="1" t="s">
        <v>3888</v>
      </c>
      <c r="AD251"/>
      <c r="AE251"/>
    </row>
    <row r="252" spans="1:31" hidden="1" x14ac:dyDescent="0.35">
      <c r="A252" s="106">
        <v>43861</v>
      </c>
      <c r="B252" s="1" t="s">
        <v>1156</v>
      </c>
      <c r="C252" s="102" t="s">
        <v>3413</v>
      </c>
      <c r="D252" s="102">
        <v>708</v>
      </c>
      <c r="E252" s="1" t="s">
        <v>3017</v>
      </c>
      <c r="F252" s="102" t="s">
        <v>3417</v>
      </c>
      <c r="G252" s="1">
        <v>-327946.62</v>
      </c>
      <c r="H252" s="1">
        <v>310403.53000000003</v>
      </c>
      <c r="I252" s="1">
        <v>-97631.2</v>
      </c>
      <c r="J252" s="1">
        <v>212772.33000000002</v>
      </c>
      <c r="K252" s="1">
        <v>-115174.29</v>
      </c>
      <c r="L252" s="1"/>
      <c r="M252" s="1" t="s">
        <v>3889</v>
      </c>
      <c r="AD252"/>
      <c r="AE252"/>
    </row>
    <row r="253" spans="1:31" hidden="1" x14ac:dyDescent="0.35">
      <c r="A253" s="106">
        <v>43861</v>
      </c>
      <c r="B253" s="1" t="s">
        <v>1156</v>
      </c>
      <c r="C253" s="102" t="s">
        <v>3413</v>
      </c>
      <c r="D253" s="102">
        <v>709</v>
      </c>
      <c r="E253" s="1" t="s">
        <v>3017</v>
      </c>
      <c r="F253" s="102" t="s">
        <v>3418</v>
      </c>
      <c r="G253" s="1">
        <v>-8489680.6099999994</v>
      </c>
      <c r="H253" s="1">
        <v>0</v>
      </c>
      <c r="I253" s="1">
        <v>-1790379.13</v>
      </c>
      <c r="J253" s="1">
        <v>-1790379.13</v>
      </c>
      <c r="K253" s="1">
        <v>-10280059.74</v>
      </c>
      <c r="L253" s="1"/>
      <c r="M253" s="1" t="s">
        <v>1011</v>
      </c>
      <c r="AD253"/>
      <c r="AE253"/>
    </row>
    <row r="254" spans="1:31" hidden="1" x14ac:dyDescent="0.35">
      <c r="A254" s="106">
        <v>43861</v>
      </c>
      <c r="B254" s="1" t="s">
        <v>1156</v>
      </c>
      <c r="C254" s="102" t="s">
        <v>3413</v>
      </c>
      <c r="D254" s="102">
        <v>710</v>
      </c>
      <c r="E254" s="1" t="s">
        <v>3017</v>
      </c>
      <c r="F254" s="102" t="s">
        <v>3419</v>
      </c>
      <c r="G254" s="1">
        <v>-444727.17</v>
      </c>
      <c r="H254" s="1">
        <v>370591.58</v>
      </c>
      <c r="I254" s="1">
        <v>-645256.49</v>
      </c>
      <c r="J254" s="1">
        <v>-274664.90999999997</v>
      </c>
      <c r="K254" s="1">
        <v>-719392.08</v>
      </c>
      <c r="L254" s="1"/>
      <c r="M254" s="1" t="s">
        <v>1012</v>
      </c>
      <c r="AD254"/>
      <c r="AE254"/>
    </row>
    <row r="255" spans="1:31" hidden="1" x14ac:dyDescent="0.35">
      <c r="A255" s="106">
        <v>43861</v>
      </c>
      <c r="B255" s="1" t="s">
        <v>1156</v>
      </c>
      <c r="C255" s="102" t="s">
        <v>3413</v>
      </c>
      <c r="D255" s="102">
        <v>711</v>
      </c>
      <c r="E255" s="1" t="s">
        <v>3017</v>
      </c>
      <c r="F255" s="102" t="s">
        <v>3420</v>
      </c>
      <c r="G255" s="1">
        <v>-91702.99</v>
      </c>
      <c r="H255" s="1">
        <v>80500.19</v>
      </c>
      <c r="I255" s="1">
        <v>-22816.01</v>
      </c>
      <c r="J255" s="1">
        <v>57684.180000000008</v>
      </c>
      <c r="K255" s="1">
        <v>-34018.81</v>
      </c>
      <c r="L255" s="1"/>
      <c r="M255" s="1" t="s">
        <v>1010</v>
      </c>
      <c r="AD255"/>
      <c r="AE255"/>
    </row>
    <row r="256" spans="1:31" hidden="1" x14ac:dyDescent="0.35">
      <c r="A256" s="106">
        <v>43861</v>
      </c>
      <c r="B256" s="1" t="s">
        <v>1156</v>
      </c>
      <c r="C256" s="102" t="s">
        <v>3413</v>
      </c>
      <c r="D256" s="102">
        <v>712</v>
      </c>
      <c r="E256" s="1" t="s">
        <v>3017</v>
      </c>
      <c r="F256" s="102" t="s">
        <v>3421</v>
      </c>
      <c r="G256" s="1">
        <v>-15105.18</v>
      </c>
      <c r="H256" s="1">
        <v>9352.7800000000007</v>
      </c>
      <c r="I256" s="1">
        <v>-113.9</v>
      </c>
      <c r="J256" s="1">
        <v>9238.880000000001</v>
      </c>
      <c r="K256" s="1">
        <v>-5866.3</v>
      </c>
      <c r="L256" s="1"/>
      <c r="M256" s="1" t="s">
        <v>1010</v>
      </c>
      <c r="AD256"/>
      <c r="AE256"/>
    </row>
    <row r="257" spans="1:31" hidden="1" x14ac:dyDescent="0.35">
      <c r="A257" s="106">
        <v>43861</v>
      </c>
      <c r="B257" s="1" t="s">
        <v>1156</v>
      </c>
      <c r="C257" s="102" t="s">
        <v>3413</v>
      </c>
      <c r="D257" s="102">
        <v>713</v>
      </c>
      <c r="E257" s="1" t="s">
        <v>3017</v>
      </c>
      <c r="F257" s="102" t="s">
        <v>3422</v>
      </c>
      <c r="G257" s="1">
        <v>-998565.11</v>
      </c>
      <c r="H257" s="1">
        <v>663911.84</v>
      </c>
      <c r="I257" s="1">
        <v>-337719.03999999998</v>
      </c>
      <c r="J257" s="1">
        <v>326192.8</v>
      </c>
      <c r="K257" s="1">
        <v>-672372.31</v>
      </c>
      <c r="L257" s="1"/>
      <c r="M257" s="1" t="s">
        <v>1010</v>
      </c>
      <c r="AD257"/>
      <c r="AE257"/>
    </row>
    <row r="258" spans="1:31" hidden="1" x14ac:dyDescent="0.35">
      <c r="A258" s="106">
        <v>43861</v>
      </c>
      <c r="B258" s="1"/>
      <c r="C258" s="102" t="s">
        <v>3413</v>
      </c>
      <c r="D258" s="102">
        <v>718</v>
      </c>
      <c r="E258" s="1" t="s">
        <v>3016</v>
      </c>
      <c r="F258" s="102" t="s">
        <v>3423</v>
      </c>
      <c r="G258" s="1">
        <v>-750</v>
      </c>
      <c r="H258" s="1">
        <v>0</v>
      </c>
      <c r="I258" s="1">
        <v>0</v>
      </c>
      <c r="J258" s="1">
        <v>0</v>
      </c>
      <c r="K258" s="1">
        <v>-750</v>
      </c>
      <c r="L258" s="1"/>
      <c r="M258" s="1"/>
      <c r="AD258"/>
      <c r="AE258"/>
    </row>
    <row r="259" spans="1:31" hidden="1" x14ac:dyDescent="0.35">
      <c r="A259" s="106">
        <v>43861</v>
      </c>
      <c r="B259" s="1" t="s">
        <v>1156</v>
      </c>
      <c r="C259" s="102" t="s">
        <v>3413</v>
      </c>
      <c r="D259" s="102">
        <v>719</v>
      </c>
      <c r="E259" s="1" t="s">
        <v>3017</v>
      </c>
      <c r="F259" s="102" t="s">
        <v>3424</v>
      </c>
      <c r="G259" s="1">
        <v>-750</v>
      </c>
      <c r="H259" s="1">
        <v>0</v>
      </c>
      <c r="I259" s="1">
        <v>0</v>
      </c>
      <c r="J259" s="1">
        <v>0</v>
      </c>
      <c r="K259" s="1">
        <v>-750</v>
      </c>
      <c r="L259" s="1"/>
      <c r="M259" s="1" t="s">
        <v>1015</v>
      </c>
      <c r="AD259"/>
      <c r="AE259"/>
    </row>
    <row r="260" spans="1:31" hidden="1" x14ac:dyDescent="0.35">
      <c r="A260" s="106">
        <v>43861</v>
      </c>
      <c r="B260" s="1"/>
      <c r="C260" s="102" t="s">
        <v>3413</v>
      </c>
      <c r="D260" s="102">
        <v>720</v>
      </c>
      <c r="E260" s="1" t="s">
        <v>3016</v>
      </c>
      <c r="F260" s="102" t="s">
        <v>3425</v>
      </c>
      <c r="G260" s="1">
        <v>-200680.85</v>
      </c>
      <c r="H260" s="1">
        <v>614619.87</v>
      </c>
      <c r="I260" s="1">
        <v>-562535.55000000005</v>
      </c>
      <c r="J260" s="1">
        <v>52084.319999999949</v>
      </c>
      <c r="K260" s="1">
        <v>-148596.53</v>
      </c>
      <c r="L260" s="1"/>
      <c r="M260" s="1"/>
      <c r="AD260"/>
      <c r="AE260"/>
    </row>
    <row r="261" spans="1:31" hidden="1" x14ac:dyDescent="0.35">
      <c r="A261" s="106">
        <v>43861</v>
      </c>
      <c r="B261" s="1" t="s">
        <v>1156</v>
      </c>
      <c r="C261" s="102" t="s">
        <v>3413</v>
      </c>
      <c r="D261" s="102">
        <v>721</v>
      </c>
      <c r="E261" s="1" t="s">
        <v>3017</v>
      </c>
      <c r="F261" s="102" t="s">
        <v>3426</v>
      </c>
      <c r="G261" s="1">
        <v>-105323.65</v>
      </c>
      <c r="H261" s="1">
        <v>430005.26</v>
      </c>
      <c r="I261" s="1">
        <v>-445549.65</v>
      </c>
      <c r="J261" s="1">
        <v>-15544.390000000014</v>
      </c>
      <c r="K261" s="1">
        <v>-120868.04</v>
      </c>
      <c r="L261" s="1"/>
      <c r="M261" s="1" t="s">
        <v>1013</v>
      </c>
      <c r="AD261"/>
      <c r="AE261"/>
    </row>
    <row r="262" spans="1:31" hidden="1" x14ac:dyDescent="0.35">
      <c r="A262" s="106">
        <v>43861</v>
      </c>
      <c r="B262" s="1" t="s">
        <v>1156</v>
      </c>
      <c r="C262" s="102" t="s">
        <v>3413</v>
      </c>
      <c r="D262" s="102">
        <v>722</v>
      </c>
      <c r="E262" s="1" t="s">
        <v>3017</v>
      </c>
      <c r="F262" s="102" t="s">
        <v>3427</v>
      </c>
      <c r="G262" s="1">
        <v>-95357.2</v>
      </c>
      <c r="H262" s="1">
        <v>184614.61</v>
      </c>
      <c r="I262" s="1">
        <v>-116985.9</v>
      </c>
      <c r="J262" s="1">
        <v>67628.709999999992</v>
      </c>
      <c r="K262" s="1">
        <v>-27728.49</v>
      </c>
      <c r="L262" s="1"/>
      <c r="M262" s="1" t="s">
        <v>1014</v>
      </c>
      <c r="AD262"/>
      <c r="AE262"/>
    </row>
    <row r="263" spans="1:31" hidden="1" x14ac:dyDescent="0.35">
      <c r="A263" s="106">
        <v>43861</v>
      </c>
      <c r="B263" s="1"/>
      <c r="C263" s="102" t="s">
        <v>2580</v>
      </c>
      <c r="D263" s="102">
        <v>729</v>
      </c>
      <c r="E263" s="1" t="s">
        <v>3016</v>
      </c>
      <c r="F263" s="102" t="s">
        <v>3428</v>
      </c>
      <c r="G263" s="1">
        <v>-0.3</v>
      </c>
      <c r="H263" s="1">
        <v>0</v>
      </c>
      <c r="I263" s="1">
        <v>0</v>
      </c>
      <c r="J263" s="1">
        <v>0</v>
      </c>
      <c r="K263" s="1">
        <v>-0.3</v>
      </c>
      <c r="L263" s="1"/>
      <c r="M263" s="1"/>
      <c r="AD263"/>
      <c r="AE263"/>
    </row>
    <row r="264" spans="1:31" hidden="1" x14ac:dyDescent="0.35">
      <c r="A264" s="106">
        <v>43861</v>
      </c>
      <c r="B264" s="1"/>
      <c r="C264" s="102" t="s">
        <v>2582</v>
      </c>
      <c r="D264" s="102">
        <v>730</v>
      </c>
      <c r="E264" s="1" t="s">
        <v>3016</v>
      </c>
      <c r="F264" s="102" t="s">
        <v>3428</v>
      </c>
      <c r="G264" s="1">
        <v>-0.3</v>
      </c>
      <c r="H264" s="1">
        <v>0</v>
      </c>
      <c r="I264" s="1">
        <v>0</v>
      </c>
      <c r="J264" s="1">
        <v>0</v>
      </c>
      <c r="K264" s="1">
        <v>-0.3</v>
      </c>
      <c r="L264" s="1"/>
      <c r="M264" s="1"/>
      <c r="AD264"/>
      <c r="AE264"/>
    </row>
    <row r="265" spans="1:31" hidden="1" x14ac:dyDescent="0.35">
      <c r="A265" s="106">
        <v>43861</v>
      </c>
      <c r="B265" s="1" t="s">
        <v>1160</v>
      </c>
      <c r="C265" s="102" t="s">
        <v>3429</v>
      </c>
      <c r="D265" s="102">
        <v>734</v>
      </c>
      <c r="E265" s="1" t="s">
        <v>3017</v>
      </c>
      <c r="F265" s="102" t="s">
        <v>3430</v>
      </c>
      <c r="G265" s="1">
        <v>-0.3</v>
      </c>
      <c r="H265" s="1">
        <v>0</v>
      </c>
      <c r="I265" s="1">
        <v>0</v>
      </c>
      <c r="J265" s="1">
        <v>0</v>
      </c>
      <c r="K265" s="1">
        <v>-0.3</v>
      </c>
      <c r="L265" s="1"/>
      <c r="M265" s="1"/>
      <c r="AD265"/>
      <c r="AE265"/>
    </row>
    <row r="266" spans="1:31" hidden="1" x14ac:dyDescent="0.35">
      <c r="A266" s="106">
        <v>43861</v>
      </c>
      <c r="B266" s="1"/>
      <c r="C266" s="102" t="s">
        <v>2585</v>
      </c>
      <c r="D266" s="102">
        <v>744</v>
      </c>
      <c r="E266" s="1" t="s">
        <v>3016</v>
      </c>
      <c r="F266" s="102" t="s">
        <v>3431</v>
      </c>
      <c r="G266" s="1">
        <v>-5414600.2400000002</v>
      </c>
      <c r="H266" s="1">
        <v>20324.080000000002</v>
      </c>
      <c r="I266" s="1">
        <v>-35879.68</v>
      </c>
      <c r="J266" s="1">
        <v>-15555.599999999999</v>
      </c>
      <c r="K266" s="1">
        <v>-5430155.8399999999</v>
      </c>
      <c r="L266" s="1"/>
      <c r="M266" s="1"/>
      <c r="AD266"/>
      <c r="AE266"/>
    </row>
    <row r="267" spans="1:31" hidden="1" x14ac:dyDescent="0.35">
      <c r="A267" s="106">
        <v>43861</v>
      </c>
      <c r="B267" s="1"/>
      <c r="C267" s="102" t="s">
        <v>2587</v>
      </c>
      <c r="D267" s="102">
        <v>749</v>
      </c>
      <c r="E267" s="1" t="s">
        <v>3016</v>
      </c>
      <c r="F267" s="102" t="s">
        <v>3432</v>
      </c>
      <c r="G267" s="1">
        <v>-3899895.63</v>
      </c>
      <c r="H267" s="1">
        <v>360.8</v>
      </c>
      <c r="I267" s="1">
        <v>-15916.4</v>
      </c>
      <c r="J267" s="1">
        <v>-15555.6</v>
      </c>
      <c r="K267" s="1">
        <v>-3915451.23</v>
      </c>
      <c r="L267" s="1"/>
      <c r="M267" s="1"/>
      <c r="AD267"/>
      <c r="AE267"/>
    </row>
    <row r="268" spans="1:31" hidden="1" x14ac:dyDescent="0.35">
      <c r="A268" s="106">
        <v>43861</v>
      </c>
      <c r="B268" s="1"/>
      <c r="C268" s="102" t="s">
        <v>3433</v>
      </c>
      <c r="D268" s="102">
        <v>750</v>
      </c>
      <c r="E268" s="1" t="s">
        <v>3016</v>
      </c>
      <c r="F268" s="102" t="s">
        <v>3434</v>
      </c>
      <c r="G268" s="1">
        <v>-3853838.81</v>
      </c>
      <c r="H268" s="1">
        <v>0</v>
      </c>
      <c r="I268" s="1">
        <v>-15916.4</v>
      </c>
      <c r="J268" s="1">
        <v>-15916.4</v>
      </c>
      <c r="K268" s="1">
        <v>-3869755.21</v>
      </c>
      <c r="L268" s="1"/>
      <c r="M268" s="1"/>
      <c r="AD268"/>
      <c r="AE268"/>
    </row>
    <row r="269" spans="1:31" hidden="1" x14ac:dyDescent="0.35">
      <c r="A269" s="106">
        <v>43861</v>
      </c>
      <c r="B269" s="1" t="s">
        <v>1155</v>
      </c>
      <c r="C269" s="102" t="s">
        <v>3433</v>
      </c>
      <c r="D269" s="102">
        <v>751</v>
      </c>
      <c r="E269" s="1" t="s">
        <v>3017</v>
      </c>
      <c r="F269" s="102" t="s">
        <v>3435</v>
      </c>
      <c r="G269" s="1">
        <v>-3853838.81</v>
      </c>
      <c r="H269" s="1">
        <v>0</v>
      </c>
      <c r="I269" s="1">
        <v>-15916.4</v>
      </c>
      <c r="J269" s="1">
        <v>-15916.4</v>
      </c>
      <c r="K269" s="1">
        <v>-3869755.21</v>
      </c>
      <c r="L269" s="1"/>
      <c r="M269" s="1"/>
      <c r="AD269"/>
      <c r="AE269"/>
    </row>
    <row r="270" spans="1:31" hidden="1" x14ac:dyDescent="0.35">
      <c r="A270" s="106">
        <v>43861</v>
      </c>
      <c r="B270" s="1"/>
      <c r="C270" s="102" t="s">
        <v>3433</v>
      </c>
      <c r="D270" s="102">
        <v>1907</v>
      </c>
      <c r="E270" s="1" t="s">
        <v>3016</v>
      </c>
      <c r="F270" s="102" t="s">
        <v>3436</v>
      </c>
      <c r="G270" s="1">
        <v>-46056.82</v>
      </c>
      <c r="H270" s="1">
        <v>360.8</v>
      </c>
      <c r="I270" s="1">
        <v>0</v>
      </c>
      <c r="J270" s="1">
        <v>360.8</v>
      </c>
      <c r="K270" s="1">
        <v>-45696.02</v>
      </c>
      <c r="L270" s="1"/>
      <c r="M270" s="1"/>
      <c r="AD270"/>
      <c r="AE270"/>
    </row>
    <row r="271" spans="1:31" hidden="1" x14ac:dyDescent="0.35">
      <c r="A271" s="106">
        <v>43861</v>
      </c>
      <c r="B271" s="1" t="s">
        <v>1160</v>
      </c>
      <c r="C271" s="102" t="s">
        <v>3433</v>
      </c>
      <c r="D271" s="102">
        <v>1908</v>
      </c>
      <c r="E271" s="1" t="s">
        <v>3017</v>
      </c>
      <c r="F271" s="102" t="s">
        <v>3438</v>
      </c>
      <c r="G271" s="1">
        <v>-3514.47</v>
      </c>
      <c r="H271" s="1">
        <v>360.8</v>
      </c>
      <c r="I271" s="1">
        <v>0</v>
      </c>
      <c r="J271" s="1">
        <v>360.8</v>
      </c>
      <c r="K271" s="1">
        <v>-3153.67</v>
      </c>
      <c r="L271" s="1"/>
      <c r="M271" s="1"/>
      <c r="AD271"/>
      <c r="AE271"/>
    </row>
    <row r="272" spans="1:31" hidden="1" x14ac:dyDescent="0.35">
      <c r="A272" s="106">
        <v>43861</v>
      </c>
      <c r="B272" s="1" t="s">
        <v>1160</v>
      </c>
      <c r="C272" s="102" t="s">
        <v>3433</v>
      </c>
      <c r="D272" s="102">
        <v>1909</v>
      </c>
      <c r="E272" s="1" t="s">
        <v>3017</v>
      </c>
      <c r="F272" s="102" t="s">
        <v>3437</v>
      </c>
      <c r="G272" s="1">
        <v>-42542.35</v>
      </c>
      <c r="H272" s="1">
        <v>0</v>
      </c>
      <c r="I272" s="1">
        <v>0</v>
      </c>
      <c r="J272" s="1">
        <v>0</v>
      </c>
      <c r="K272" s="1">
        <v>-42542.35</v>
      </c>
      <c r="L272" s="1"/>
      <c r="M272" s="1"/>
      <c r="AD272"/>
      <c r="AE272"/>
    </row>
    <row r="273" spans="1:31" hidden="1" x14ac:dyDescent="0.35">
      <c r="A273" s="106">
        <v>43861</v>
      </c>
      <c r="B273" s="1"/>
      <c r="C273" s="102" t="s">
        <v>2591</v>
      </c>
      <c r="D273" s="102">
        <v>773</v>
      </c>
      <c r="E273" s="1" t="s">
        <v>3016</v>
      </c>
      <c r="F273" s="102" t="s">
        <v>3439</v>
      </c>
      <c r="G273" s="1">
        <v>-1514704.61</v>
      </c>
      <c r="H273" s="1">
        <v>19963.28</v>
      </c>
      <c r="I273" s="1">
        <v>-19963.28</v>
      </c>
      <c r="J273" s="1">
        <v>0</v>
      </c>
      <c r="K273" s="1">
        <v>-1514704.61</v>
      </c>
      <c r="L273" s="1"/>
      <c r="M273" s="1"/>
      <c r="AD273"/>
      <c r="AE273"/>
    </row>
    <row r="274" spans="1:31" hidden="1" x14ac:dyDescent="0.35">
      <c r="A274" s="106">
        <v>43861</v>
      </c>
      <c r="B274" s="1"/>
      <c r="C274" s="102" t="s">
        <v>3440</v>
      </c>
      <c r="D274" s="102">
        <v>774</v>
      </c>
      <c r="E274" s="1" t="s">
        <v>3016</v>
      </c>
      <c r="F274" s="102" t="s">
        <v>3439</v>
      </c>
      <c r="G274" s="1">
        <v>-1514704.61</v>
      </c>
      <c r="H274" s="1">
        <v>19963.28</v>
      </c>
      <c r="I274" s="1">
        <v>-19963.28</v>
      </c>
      <c r="J274" s="1">
        <v>0</v>
      </c>
      <c r="K274" s="1">
        <v>-1514704.61</v>
      </c>
      <c r="L274" s="1"/>
      <c r="M274" s="1"/>
      <c r="AD274"/>
      <c r="AE274"/>
    </row>
    <row r="275" spans="1:31" hidden="1" x14ac:dyDescent="0.35">
      <c r="A275" s="106">
        <v>43861</v>
      </c>
      <c r="B275" s="1" t="s">
        <v>1158</v>
      </c>
      <c r="C275" s="102" t="s">
        <v>3440</v>
      </c>
      <c r="D275" s="102">
        <v>775</v>
      </c>
      <c r="E275" s="1" t="s">
        <v>3017</v>
      </c>
      <c r="F275" s="102" t="s">
        <v>3441</v>
      </c>
      <c r="G275" s="1">
        <v>-374183.58</v>
      </c>
      <c r="H275" s="1">
        <v>0</v>
      </c>
      <c r="I275" s="1">
        <v>0</v>
      </c>
      <c r="J275" s="1">
        <v>0</v>
      </c>
      <c r="K275" s="1">
        <v>-374183.58</v>
      </c>
      <c r="L275" s="1"/>
      <c r="M275" s="1"/>
      <c r="AD275"/>
      <c r="AE275"/>
    </row>
    <row r="276" spans="1:31" hidden="1" x14ac:dyDescent="0.35">
      <c r="A276" s="106">
        <v>43861</v>
      </c>
      <c r="B276" s="1" t="s">
        <v>1160</v>
      </c>
      <c r="C276" s="102" t="s">
        <v>3440</v>
      </c>
      <c r="D276" s="102">
        <v>776</v>
      </c>
      <c r="E276" s="1" t="s">
        <v>3017</v>
      </c>
      <c r="F276" s="102" t="s">
        <v>3442</v>
      </c>
      <c r="G276" s="1">
        <v>-189521.55</v>
      </c>
      <c r="H276" s="1">
        <v>0</v>
      </c>
      <c r="I276" s="1">
        <v>0</v>
      </c>
      <c r="J276" s="1">
        <v>0</v>
      </c>
      <c r="K276" s="1">
        <v>-189521.55</v>
      </c>
      <c r="L276" s="1"/>
      <c r="M276" s="1"/>
      <c r="AD276"/>
      <c r="AE276"/>
    </row>
    <row r="277" spans="1:31" hidden="1" x14ac:dyDescent="0.35">
      <c r="A277" s="106">
        <v>43861</v>
      </c>
      <c r="B277" s="1" t="s">
        <v>1160</v>
      </c>
      <c r="C277" s="102" t="s">
        <v>3440</v>
      </c>
      <c r="D277" s="102">
        <v>777</v>
      </c>
      <c r="E277" s="1" t="s">
        <v>3017</v>
      </c>
      <c r="F277" s="102" t="s">
        <v>3443</v>
      </c>
      <c r="G277" s="1">
        <v>-38879.480000000003</v>
      </c>
      <c r="H277" s="1">
        <v>0</v>
      </c>
      <c r="I277" s="1">
        <v>0</v>
      </c>
      <c r="J277" s="1">
        <v>0</v>
      </c>
      <c r="K277" s="1">
        <v>-38879.480000000003</v>
      </c>
      <c r="L277" s="1"/>
      <c r="M277" s="1"/>
      <c r="AD277"/>
      <c r="AE277"/>
    </row>
    <row r="278" spans="1:31" hidden="1" x14ac:dyDescent="0.35">
      <c r="A278" s="106">
        <v>43861</v>
      </c>
      <c r="B278" s="1" t="s">
        <v>1160</v>
      </c>
      <c r="C278" s="102" t="s">
        <v>3440</v>
      </c>
      <c r="D278" s="102">
        <v>778</v>
      </c>
      <c r="E278" s="1" t="s">
        <v>3017</v>
      </c>
      <c r="F278" s="102" t="s">
        <v>3444</v>
      </c>
      <c r="G278" s="1">
        <v>-912120</v>
      </c>
      <c r="H278" s="1">
        <v>0</v>
      </c>
      <c r="I278" s="1">
        <v>0</v>
      </c>
      <c r="J278" s="1">
        <v>0</v>
      </c>
      <c r="K278" s="1">
        <v>-912120</v>
      </c>
      <c r="L278" s="1"/>
      <c r="M278" s="1"/>
      <c r="AD278"/>
      <c r="AE278"/>
    </row>
    <row r="279" spans="1:31" hidden="1" x14ac:dyDescent="0.35">
      <c r="A279" s="106">
        <v>43861</v>
      </c>
      <c r="B279" s="1" t="s">
        <v>1160</v>
      </c>
      <c r="C279" s="102" t="s">
        <v>3440</v>
      </c>
      <c r="D279" s="102">
        <v>779</v>
      </c>
      <c r="E279" s="1" t="s">
        <v>3017</v>
      </c>
      <c r="F279" s="102" t="s">
        <v>3445</v>
      </c>
      <c r="G279" s="1">
        <v>0</v>
      </c>
      <c r="H279" s="1">
        <v>19963.28</v>
      </c>
      <c r="I279" s="1">
        <v>-19963.28</v>
      </c>
      <c r="J279" s="1">
        <v>0</v>
      </c>
      <c r="K279" s="1">
        <v>0</v>
      </c>
      <c r="L279" s="1"/>
      <c r="M279" s="1"/>
      <c r="AD279"/>
      <c r="AE279"/>
    </row>
    <row r="280" spans="1:31" hidden="1" x14ac:dyDescent="0.35">
      <c r="A280" s="106">
        <v>43861</v>
      </c>
      <c r="B280" s="1"/>
      <c r="C280" s="102" t="s">
        <v>2594</v>
      </c>
      <c r="D280" s="102">
        <v>782</v>
      </c>
      <c r="E280" s="1" t="s">
        <v>3016</v>
      </c>
      <c r="F280" s="102" t="s">
        <v>3446</v>
      </c>
      <c r="G280" s="1">
        <v>-1072415.1499999999</v>
      </c>
      <c r="H280" s="1">
        <v>11844.02</v>
      </c>
      <c r="I280" s="1">
        <v>-110255</v>
      </c>
      <c r="J280" s="1">
        <v>-98410.98</v>
      </c>
      <c r="K280" s="1">
        <v>-1170826.1299999999</v>
      </c>
      <c r="L280" s="1"/>
      <c r="M280" s="1"/>
      <c r="AD280"/>
      <c r="AE280"/>
    </row>
    <row r="281" spans="1:31" hidden="1" x14ac:dyDescent="0.35">
      <c r="A281" s="106">
        <v>43861</v>
      </c>
      <c r="B281" s="1"/>
      <c r="C281" s="102" t="s">
        <v>2596</v>
      </c>
      <c r="D281" s="102">
        <v>783</v>
      </c>
      <c r="E281" s="1" t="s">
        <v>3016</v>
      </c>
      <c r="F281" s="102" t="s">
        <v>3447</v>
      </c>
      <c r="G281" s="1">
        <v>-1072415.1499999999</v>
      </c>
      <c r="H281" s="1">
        <v>11844.02</v>
      </c>
      <c r="I281" s="1">
        <v>-110255</v>
      </c>
      <c r="J281" s="1">
        <v>-98410.98</v>
      </c>
      <c r="K281" s="1">
        <v>-1170826.1299999999</v>
      </c>
      <c r="L281" s="1"/>
      <c r="M281" s="1"/>
      <c r="AD281"/>
      <c r="AE281"/>
    </row>
    <row r="282" spans="1:31" hidden="1" x14ac:dyDescent="0.35">
      <c r="A282" s="106">
        <v>43861</v>
      </c>
      <c r="B282" s="1"/>
      <c r="C282" s="102" t="s">
        <v>3448</v>
      </c>
      <c r="D282" s="102">
        <v>784</v>
      </c>
      <c r="E282" s="1" t="s">
        <v>3016</v>
      </c>
      <c r="F282" s="102" t="s">
        <v>3449</v>
      </c>
      <c r="G282" s="1">
        <v>-1072415.1499999999</v>
      </c>
      <c r="H282" s="1">
        <v>11844.02</v>
      </c>
      <c r="I282" s="1">
        <v>-110255</v>
      </c>
      <c r="J282" s="1">
        <v>-98410.98</v>
      </c>
      <c r="K282" s="1">
        <v>-1170826.1299999999</v>
      </c>
      <c r="L282" s="1"/>
      <c r="M282" s="1"/>
      <c r="AD282"/>
      <c r="AE282"/>
    </row>
    <row r="283" spans="1:31" hidden="1" x14ac:dyDescent="0.35">
      <c r="A283" s="106">
        <v>43861</v>
      </c>
      <c r="B283" s="1"/>
      <c r="C283" s="102" t="s">
        <v>3448</v>
      </c>
      <c r="D283" s="102">
        <v>785</v>
      </c>
      <c r="E283" s="1" t="s">
        <v>3016</v>
      </c>
      <c r="F283" s="102" t="s">
        <v>3450</v>
      </c>
      <c r="G283" s="1">
        <v>-1072415.1499999999</v>
      </c>
      <c r="H283" s="1">
        <v>11844.02</v>
      </c>
      <c r="I283" s="1">
        <v>-110255</v>
      </c>
      <c r="J283" s="1">
        <v>-98410.98</v>
      </c>
      <c r="K283" s="1">
        <v>-1170826.1299999999</v>
      </c>
      <c r="L283" s="1"/>
      <c r="M283" s="1"/>
      <c r="AD283"/>
      <c r="AE283"/>
    </row>
    <row r="284" spans="1:31" hidden="1" x14ac:dyDescent="0.35">
      <c r="A284" s="106">
        <v>43861</v>
      </c>
      <c r="B284" s="1" t="s">
        <v>1160</v>
      </c>
      <c r="C284" s="102" t="s">
        <v>3448</v>
      </c>
      <c r="D284" s="102">
        <v>787</v>
      </c>
      <c r="E284" s="1" t="s">
        <v>3017</v>
      </c>
      <c r="F284" s="102" t="s">
        <v>3451</v>
      </c>
      <c r="G284" s="1">
        <v>-995540.07</v>
      </c>
      <c r="H284" s="1">
        <v>11844.02</v>
      </c>
      <c r="I284" s="1">
        <v>-110255</v>
      </c>
      <c r="J284" s="1">
        <v>-98410.98</v>
      </c>
      <c r="K284" s="1">
        <v>-1093951.05</v>
      </c>
      <c r="L284" s="1"/>
      <c r="M284" s="1"/>
      <c r="AD284"/>
      <c r="AE284"/>
    </row>
    <row r="285" spans="1:31" hidden="1" x14ac:dyDescent="0.35">
      <c r="A285" s="106">
        <v>43861</v>
      </c>
      <c r="B285" s="1" t="s">
        <v>1160</v>
      </c>
      <c r="C285" s="102" t="s">
        <v>3448</v>
      </c>
      <c r="D285" s="102">
        <v>788</v>
      </c>
      <c r="E285" s="1" t="s">
        <v>3017</v>
      </c>
      <c r="F285" s="102" t="s">
        <v>3452</v>
      </c>
      <c r="G285" s="1">
        <v>-76875.08</v>
      </c>
      <c r="H285" s="1">
        <v>0</v>
      </c>
      <c r="I285" s="1">
        <v>0</v>
      </c>
      <c r="J285" s="1">
        <v>0</v>
      </c>
      <c r="K285" s="1">
        <v>-76875.08</v>
      </c>
      <c r="L285" s="1"/>
      <c r="M285" s="1"/>
      <c r="AD285"/>
      <c r="AE285"/>
    </row>
    <row r="286" spans="1:31" hidden="1" x14ac:dyDescent="0.35">
      <c r="A286" s="106">
        <v>43861</v>
      </c>
      <c r="B286" s="1"/>
      <c r="C286" s="102" t="s">
        <v>2601</v>
      </c>
      <c r="D286" s="102">
        <v>808</v>
      </c>
      <c r="E286" s="1" t="s">
        <v>3016</v>
      </c>
      <c r="F286" s="102" t="s">
        <v>3453</v>
      </c>
      <c r="G286" s="1">
        <v>-2142950735.8399999</v>
      </c>
      <c r="H286" s="1">
        <v>886855</v>
      </c>
      <c r="I286" s="1">
        <v>0</v>
      </c>
      <c r="J286" s="1">
        <v>886855</v>
      </c>
      <c r="K286" s="1">
        <v>-2142063880.8399999</v>
      </c>
      <c r="L286" s="1"/>
      <c r="M286" s="1"/>
      <c r="AD286"/>
      <c r="AE286"/>
    </row>
    <row r="287" spans="1:31" hidden="1" x14ac:dyDescent="0.35">
      <c r="A287" s="106">
        <v>43861</v>
      </c>
      <c r="B287" s="1"/>
      <c r="C287" s="102" t="s">
        <v>2603</v>
      </c>
      <c r="D287" s="102">
        <v>809</v>
      </c>
      <c r="E287" s="1" t="s">
        <v>3016</v>
      </c>
      <c r="F287" s="102" t="s">
        <v>3454</v>
      </c>
      <c r="G287" s="1">
        <v>-1111037811.8499999</v>
      </c>
      <c r="H287" s="1">
        <v>615827.39</v>
      </c>
      <c r="I287" s="1">
        <v>0</v>
      </c>
      <c r="J287" s="1">
        <v>615827.39</v>
      </c>
      <c r="K287" s="1">
        <v>-1110421984.46</v>
      </c>
      <c r="L287" s="1"/>
      <c r="M287" s="1"/>
      <c r="AD287"/>
      <c r="AE287"/>
    </row>
    <row r="288" spans="1:31" hidden="1" x14ac:dyDescent="0.35">
      <c r="A288" s="106">
        <v>43861</v>
      </c>
      <c r="B288" s="1"/>
      <c r="C288" s="102" t="s">
        <v>2604</v>
      </c>
      <c r="D288" s="102">
        <v>818</v>
      </c>
      <c r="E288" s="1" t="s">
        <v>3016</v>
      </c>
      <c r="F288" s="102" t="s">
        <v>3455</v>
      </c>
      <c r="G288" s="1">
        <v>-428807385.60000002</v>
      </c>
      <c r="H288" s="1">
        <v>615827.39</v>
      </c>
      <c r="I288" s="1">
        <v>0</v>
      </c>
      <c r="J288" s="1">
        <v>615827.39</v>
      </c>
      <c r="K288" s="1">
        <v>-428191558.20999998</v>
      </c>
      <c r="L288" s="1"/>
      <c r="M288" s="1"/>
      <c r="AD288"/>
      <c r="AE288"/>
    </row>
    <row r="289" spans="1:31" hidden="1" x14ac:dyDescent="0.35">
      <c r="A289" s="106">
        <v>43861</v>
      </c>
      <c r="B289" s="1" t="s">
        <v>1162</v>
      </c>
      <c r="C289" s="102" t="s">
        <v>3456</v>
      </c>
      <c r="D289" s="102">
        <v>819</v>
      </c>
      <c r="E289" s="1" t="s">
        <v>3017</v>
      </c>
      <c r="F289" s="102" t="s">
        <v>3457</v>
      </c>
      <c r="G289" s="1">
        <v>-428807385.60000002</v>
      </c>
      <c r="H289" s="1">
        <v>615827.39</v>
      </c>
      <c r="I289" s="1">
        <v>0</v>
      </c>
      <c r="J289" s="1">
        <v>615827.39</v>
      </c>
      <c r="K289" s="1">
        <v>-428191558.20999998</v>
      </c>
      <c r="L289" s="1"/>
      <c r="M289" s="1"/>
      <c r="AD289"/>
      <c r="AE289"/>
    </row>
    <row r="290" spans="1:31" hidden="1" x14ac:dyDescent="0.35">
      <c r="A290" s="106">
        <v>43861</v>
      </c>
      <c r="B290" s="1"/>
      <c r="C290" s="102" t="s">
        <v>2606</v>
      </c>
      <c r="D290" s="102">
        <v>820</v>
      </c>
      <c r="E290" s="1" t="s">
        <v>3016</v>
      </c>
      <c r="F290" s="102" t="s">
        <v>3458</v>
      </c>
      <c r="G290" s="1">
        <v>-644352639.44000006</v>
      </c>
      <c r="H290" s="1">
        <v>0</v>
      </c>
      <c r="I290" s="1">
        <v>0</v>
      </c>
      <c r="J290" s="1">
        <v>0</v>
      </c>
      <c r="K290" s="1">
        <v>-644352639.44000006</v>
      </c>
      <c r="L290" s="1"/>
      <c r="M290" s="1"/>
      <c r="AD290"/>
      <c r="AE290"/>
    </row>
    <row r="291" spans="1:31" hidden="1" x14ac:dyDescent="0.35">
      <c r="A291" s="106">
        <v>43861</v>
      </c>
      <c r="B291" s="1" t="s">
        <v>1166</v>
      </c>
      <c r="C291" s="102" t="s">
        <v>3459</v>
      </c>
      <c r="D291" s="102">
        <v>821</v>
      </c>
      <c r="E291" s="1" t="s">
        <v>3017</v>
      </c>
      <c r="F291" s="102" t="s">
        <v>3460</v>
      </c>
      <c r="G291" s="1">
        <v>-644352639.44000006</v>
      </c>
      <c r="H291" s="1">
        <v>0</v>
      </c>
      <c r="I291" s="1">
        <v>0</v>
      </c>
      <c r="J291" s="1">
        <v>0</v>
      </c>
      <c r="K291" s="1">
        <v>-644352639.44000006</v>
      </c>
      <c r="L291" s="1"/>
      <c r="M291" s="1"/>
      <c r="AD291"/>
      <c r="AE291"/>
    </row>
    <row r="292" spans="1:31" hidden="1" x14ac:dyDescent="0.35">
      <c r="A292" s="106">
        <v>43861</v>
      </c>
      <c r="B292" s="1"/>
      <c r="C292" s="102" t="s">
        <v>2608</v>
      </c>
      <c r="D292" s="102">
        <v>822</v>
      </c>
      <c r="E292" s="1" t="s">
        <v>3016</v>
      </c>
      <c r="F292" s="102" t="s">
        <v>3461</v>
      </c>
      <c r="G292" s="1">
        <v>-37877786.810000002</v>
      </c>
      <c r="H292" s="1">
        <v>0</v>
      </c>
      <c r="I292" s="1">
        <v>0</v>
      </c>
      <c r="J292" s="1">
        <v>0</v>
      </c>
      <c r="K292" s="1">
        <v>-37877786.810000002</v>
      </c>
      <c r="L292" s="1"/>
      <c r="M292" s="1"/>
      <c r="AD292"/>
      <c r="AE292"/>
    </row>
    <row r="293" spans="1:31" hidden="1" x14ac:dyDescent="0.35">
      <c r="A293" s="106">
        <v>43861</v>
      </c>
      <c r="B293" s="1" t="s">
        <v>1165</v>
      </c>
      <c r="C293" s="102" t="s">
        <v>3462</v>
      </c>
      <c r="D293" s="102">
        <v>823</v>
      </c>
      <c r="E293" s="1" t="s">
        <v>3017</v>
      </c>
      <c r="F293" s="102" t="s">
        <v>3463</v>
      </c>
      <c r="G293" s="1">
        <v>-37877786.810000002</v>
      </c>
      <c r="H293" s="1">
        <v>0</v>
      </c>
      <c r="I293" s="1">
        <v>0</v>
      </c>
      <c r="J293" s="1">
        <v>0</v>
      </c>
      <c r="K293" s="1">
        <v>-37877786.810000002</v>
      </c>
      <c r="L293" s="1"/>
      <c r="M293" s="1"/>
      <c r="AD293"/>
      <c r="AE293"/>
    </row>
    <row r="294" spans="1:31" hidden="1" x14ac:dyDescent="0.35">
      <c r="A294" s="106">
        <v>43861</v>
      </c>
      <c r="B294" s="1"/>
      <c r="C294" s="102" t="s">
        <v>2610</v>
      </c>
      <c r="D294" s="102">
        <v>920</v>
      </c>
      <c r="E294" s="1" t="s">
        <v>3016</v>
      </c>
      <c r="F294" s="102" t="s">
        <v>3446</v>
      </c>
      <c r="G294" s="1">
        <v>-323532006.61000001</v>
      </c>
      <c r="H294" s="1">
        <v>0</v>
      </c>
      <c r="I294" s="1">
        <v>0</v>
      </c>
      <c r="J294" s="1">
        <v>0</v>
      </c>
      <c r="K294" s="1">
        <v>-323532006.61000001</v>
      </c>
      <c r="L294" s="1"/>
      <c r="M294" s="1"/>
      <c r="AD294"/>
      <c r="AE294"/>
    </row>
    <row r="295" spans="1:31" hidden="1" x14ac:dyDescent="0.35">
      <c r="A295" s="106">
        <v>43861</v>
      </c>
      <c r="B295" s="1"/>
      <c r="C295" s="102" t="s">
        <v>2611</v>
      </c>
      <c r="D295" s="102">
        <v>921</v>
      </c>
      <c r="E295" s="1" t="s">
        <v>3016</v>
      </c>
      <c r="F295" s="102" t="s">
        <v>3446</v>
      </c>
      <c r="G295" s="1">
        <v>-323532006.61000001</v>
      </c>
      <c r="H295" s="1">
        <v>0</v>
      </c>
      <c r="I295" s="1">
        <v>0</v>
      </c>
      <c r="J295" s="1">
        <v>0</v>
      </c>
      <c r="K295" s="1">
        <v>-323532006.61000001</v>
      </c>
      <c r="L295" s="1"/>
      <c r="M295" s="1"/>
      <c r="AD295"/>
      <c r="AE295"/>
    </row>
    <row r="296" spans="1:31" hidden="1" x14ac:dyDescent="0.35">
      <c r="A296" s="106">
        <v>43861</v>
      </c>
      <c r="B296" s="1"/>
      <c r="C296" s="102" t="s">
        <v>3464</v>
      </c>
      <c r="D296" s="102">
        <v>945</v>
      </c>
      <c r="E296" s="1" t="s">
        <v>3016</v>
      </c>
      <c r="F296" s="102" t="s">
        <v>3465</v>
      </c>
      <c r="G296" s="1">
        <v>-323532006.61000001</v>
      </c>
      <c r="H296" s="1">
        <v>0</v>
      </c>
      <c r="I296" s="1">
        <v>0</v>
      </c>
      <c r="J296" s="1">
        <v>0</v>
      </c>
      <c r="K296" s="1">
        <v>-323532006.61000001</v>
      </c>
      <c r="L296" s="1"/>
      <c r="M296" s="1"/>
      <c r="AD296"/>
      <c r="AE296"/>
    </row>
    <row r="297" spans="1:31" hidden="1" x14ac:dyDescent="0.35">
      <c r="A297" s="106">
        <v>43861</v>
      </c>
      <c r="B297" s="1" t="s">
        <v>1162</v>
      </c>
      <c r="C297" s="102" t="s">
        <v>3464</v>
      </c>
      <c r="D297" s="102">
        <v>946</v>
      </c>
      <c r="E297" s="1" t="s">
        <v>3017</v>
      </c>
      <c r="F297" s="102" t="s">
        <v>3466</v>
      </c>
      <c r="G297" s="1">
        <v>-323442006.61000001</v>
      </c>
      <c r="H297" s="1">
        <v>0</v>
      </c>
      <c r="I297" s="1">
        <v>0</v>
      </c>
      <c r="J297" s="1">
        <v>0</v>
      </c>
      <c r="K297" s="1">
        <v>-323442006.61000001</v>
      </c>
      <c r="L297" s="1"/>
      <c r="M297" s="1"/>
      <c r="AD297"/>
      <c r="AE297"/>
    </row>
    <row r="298" spans="1:31" hidden="1" x14ac:dyDescent="0.35">
      <c r="A298" s="106">
        <v>43861</v>
      </c>
      <c r="B298" s="1" t="s">
        <v>1163</v>
      </c>
      <c r="C298" s="102" t="s">
        <v>3464</v>
      </c>
      <c r="D298" s="102">
        <v>1973</v>
      </c>
      <c r="E298" s="1" t="s">
        <v>3017</v>
      </c>
      <c r="F298" s="102" t="s">
        <v>3467</v>
      </c>
      <c r="G298" s="1">
        <v>-90000</v>
      </c>
      <c r="H298" s="1">
        <v>0</v>
      </c>
      <c r="I298" s="1">
        <v>0</v>
      </c>
      <c r="J298" s="1">
        <v>0</v>
      </c>
      <c r="K298" s="1">
        <v>-90000</v>
      </c>
      <c r="L298" s="1"/>
      <c r="M298" s="1"/>
      <c r="AD298"/>
      <c r="AE298"/>
    </row>
    <row r="299" spans="1:31" hidden="1" x14ac:dyDescent="0.35">
      <c r="A299" s="106">
        <v>43861</v>
      </c>
      <c r="B299" s="1"/>
      <c r="C299" s="102" t="s">
        <v>3074</v>
      </c>
      <c r="D299" s="102">
        <v>1950</v>
      </c>
      <c r="E299" s="1" t="s">
        <v>3016</v>
      </c>
      <c r="F299" s="102" t="s">
        <v>3468</v>
      </c>
      <c r="G299" s="1">
        <v>-708380917.38</v>
      </c>
      <c r="H299" s="1">
        <v>271027.61</v>
      </c>
      <c r="I299" s="1">
        <v>0</v>
      </c>
      <c r="J299" s="1">
        <v>271027.61</v>
      </c>
      <c r="K299" s="1">
        <v>-708109889.76999998</v>
      </c>
      <c r="L299" s="1"/>
      <c r="M299" s="1"/>
      <c r="AD299"/>
      <c r="AE299"/>
    </row>
    <row r="300" spans="1:31" hidden="1" x14ac:dyDescent="0.35">
      <c r="A300" s="106">
        <v>43861</v>
      </c>
      <c r="B300" s="1"/>
      <c r="C300" s="102" t="s">
        <v>3075</v>
      </c>
      <c r="D300" s="102">
        <v>1951</v>
      </c>
      <c r="E300" s="1" t="s">
        <v>3016</v>
      </c>
      <c r="F300" s="102" t="s">
        <v>3468</v>
      </c>
      <c r="G300" s="1">
        <v>-708380917.38</v>
      </c>
      <c r="H300" s="1">
        <v>271027.61</v>
      </c>
      <c r="I300" s="1">
        <v>0</v>
      </c>
      <c r="J300" s="1">
        <v>271027.61</v>
      </c>
      <c r="K300" s="1">
        <v>-708109889.76999998</v>
      </c>
      <c r="L300" s="1"/>
      <c r="M300" s="1"/>
      <c r="AD300"/>
      <c r="AE300"/>
    </row>
    <row r="301" spans="1:31" hidden="1" x14ac:dyDescent="0.35">
      <c r="A301" s="106">
        <v>43861</v>
      </c>
      <c r="B301" s="1" t="s">
        <v>1164</v>
      </c>
      <c r="C301" s="102" t="s">
        <v>3471</v>
      </c>
      <c r="D301" s="102">
        <v>1952</v>
      </c>
      <c r="E301" s="1" t="s">
        <v>3017</v>
      </c>
      <c r="F301" s="102" t="s">
        <v>3469</v>
      </c>
      <c r="G301" s="1">
        <v>-520868321.48000002</v>
      </c>
      <c r="H301" s="1">
        <v>199285.01</v>
      </c>
      <c r="I301" s="1">
        <v>0</v>
      </c>
      <c r="J301" s="1">
        <v>199285.01</v>
      </c>
      <c r="K301" s="1">
        <v>-520669036.47000003</v>
      </c>
      <c r="L301" s="1"/>
      <c r="M301" s="1"/>
      <c r="AD301"/>
      <c r="AE301"/>
    </row>
    <row r="302" spans="1:31" hidden="1" x14ac:dyDescent="0.35">
      <c r="A302" s="106">
        <v>43861</v>
      </c>
      <c r="B302" s="1" t="s">
        <v>1164</v>
      </c>
      <c r="C302" s="102" t="s">
        <v>3471</v>
      </c>
      <c r="D302" s="102">
        <v>1953</v>
      </c>
      <c r="E302" s="1" t="s">
        <v>3017</v>
      </c>
      <c r="F302" s="102" t="s">
        <v>3470</v>
      </c>
      <c r="G302" s="1">
        <v>-187512595.90000001</v>
      </c>
      <c r="H302" s="1">
        <v>71742.600000000006</v>
      </c>
      <c r="I302" s="1">
        <v>0</v>
      </c>
      <c r="J302" s="1">
        <v>71742.600000000006</v>
      </c>
      <c r="K302" s="1">
        <v>-187440853.30000001</v>
      </c>
      <c r="L302" s="1"/>
      <c r="M302" s="1"/>
      <c r="AD302"/>
      <c r="AE302"/>
    </row>
    <row r="303" spans="1:31" hidden="1" x14ac:dyDescent="0.35">
      <c r="A303" s="106">
        <v>43861</v>
      </c>
      <c r="B303" s="1"/>
      <c r="C303" s="102" t="s">
        <v>2613</v>
      </c>
      <c r="D303" s="102">
        <v>951</v>
      </c>
      <c r="E303" s="1" t="s">
        <v>3016</v>
      </c>
      <c r="F303" s="102" t="s">
        <v>3472</v>
      </c>
      <c r="G303" s="1">
        <v>-3111644627.8000002</v>
      </c>
      <c r="H303" s="1">
        <v>1068167.6299999999</v>
      </c>
      <c r="I303" s="1">
        <v>-1068167.6299999999</v>
      </c>
      <c r="J303" s="1">
        <v>0</v>
      </c>
      <c r="K303" s="1">
        <v>-3111644627.8000002</v>
      </c>
      <c r="L303" s="1"/>
      <c r="M303" s="1"/>
      <c r="AD303"/>
      <c r="AE303"/>
    </row>
    <row r="304" spans="1:31" hidden="1" x14ac:dyDescent="0.35">
      <c r="A304" s="106">
        <v>43861</v>
      </c>
      <c r="B304" s="1"/>
      <c r="C304" s="102" t="s">
        <v>2615</v>
      </c>
      <c r="D304" s="102">
        <v>952</v>
      </c>
      <c r="E304" s="1" t="s">
        <v>3016</v>
      </c>
      <c r="F304" s="102" t="s">
        <v>3473</v>
      </c>
      <c r="G304" s="1">
        <v>-1578221911.95</v>
      </c>
      <c r="H304" s="1">
        <v>0</v>
      </c>
      <c r="I304" s="1">
        <v>0</v>
      </c>
      <c r="J304" s="1">
        <v>0</v>
      </c>
      <c r="K304" s="1">
        <v>-1578221911.95</v>
      </c>
      <c r="L304" s="1"/>
      <c r="M304" s="1"/>
      <c r="AD304"/>
      <c r="AE304"/>
    </row>
    <row r="305" spans="1:31" hidden="1" x14ac:dyDescent="0.35">
      <c r="A305" s="106">
        <v>43861</v>
      </c>
      <c r="B305" s="1"/>
      <c r="C305" s="102" t="s">
        <v>2617</v>
      </c>
      <c r="D305" s="102">
        <v>953</v>
      </c>
      <c r="E305" s="1" t="s">
        <v>3016</v>
      </c>
      <c r="F305" s="102" t="s">
        <v>3473</v>
      </c>
      <c r="G305" s="1">
        <v>-1578221911.95</v>
      </c>
      <c r="H305" s="1">
        <v>0</v>
      </c>
      <c r="I305" s="1">
        <v>0</v>
      </c>
      <c r="J305" s="1">
        <v>0</v>
      </c>
      <c r="K305" s="1">
        <v>-1578221911.95</v>
      </c>
      <c r="L305" s="1"/>
      <c r="M305" s="1"/>
      <c r="AD305"/>
      <c r="AE305"/>
    </row>
    <row r="306" spans="1:31" hidden="1" x14ac:dyDescent="0.35">
      <c r="A306" s="106">
        <v>43861</v>
      </c>
      <c r="B306" s="1" t="s">
        <v>1168</v>
      </c>
      <c r="C306" s="102" t="s">
        <v>3474</v>
      </c>
      <c r="D306" s="102">
        <v>954</v>
      </c>
      <c r="E306" s="1" t="s">
        <v>3017</v>
      </c>
      <c r="F306" s="102" t="s">
        <v>3475</v>
      </c>
      <c r="G306" s="1">
        <v>-1578221911.95</v>
      </c>
      <c r="H306" s="1">
        <v>0</v>
      </c>
      <c r="I306" s="1">
        <v>0</v>
      </c>
      <c r="J306" s="1">
        <v>0</v>
      </c>
      <c r="K306" s="1">
        <v>-1578221911.95</v>
      </c>
      <c r="L306" s="1"/>
      <c r="M306" s="1"/>
      <c r="AD306"/>
      <c r="AE306"/>
    </row>
    <row r="307" spans="1:31" hidden="1" x14ac:dyDescent="0.35">
      <c r="A307" s="106">
        <v>43861</v>
      </c>
      <c r="B307" s="1"/>
      <c r="C307" s="102" t="s">
        <v>2620</v>
      </c>
      <c r="D307" s="102">
        <v>963</v>
      </c>
      <c r="E307" s="1" t="s">
        <v>3016</v>
      </c>
      <c r="F307" s="102" t="s">
        <v>3476</v>
      </c>
      <c r="G307" s="1">
        <v>-26343978.829999998</v>
      </c>
      <c r="H307" s="1">
        <v>0</v>
      </c>
      <c r="I307" s="1">
        <v>0</v>
      </c>
      <c r="J307" s="1">
        <v>0</v>
      </c>
      <c r="K307" s="1">
        <v>-26343978.829999998</v>
      </c>
      <c r="L307" s="1"/>
      <c r="M307" s="1"/>
      <c r="AD307"/>
      <c r="AE307"/>
    </row>
    <row r="308" spans="1:31" hidden="1" x14ac:dyDescent="0.35">
      <c r="A308" s="106">
        <v>43861</v>
      </c>
      <c r="B308" s="1"/>
      <c r="C308" s="102" t="s">
        <v>2622</v>
      </c>
      <c r="D308" s="102">
        <v>964</v>
      </c>
      <c r="E308" s="1" t="s">
        <v>3016</v>
      </c>
      <c r="F308" s="102" t="s">
        <v>3476</v>
      </c>
      <c r="G308" s="1">
        <v>-26343978.829999998</v>
      </c>
      <c r="H308" s="1">
        <v>0</v>
      </c>
      <c r="I308" s="1">
        <v>0</v>
      </c>
      <c r="J308" s="1">
        <v>0</v>
      </c>
      <c r="K308" s="1">
        <v>-26343978.829999998</v>
      </c>
      <c r="L308" s="1"/>
      <c r="M308" s="1"/>
      <c r="AD308"/>
      <c r="AE308"/>
    </row>
    <row r="309" spans="1:31" hidden="1" x14ac:dyDescent="0.35">
      <c r="A309" s="106">
        <v>43861</v>
      </c>
      <c r="B309" s="1"/>
      <c r="C309" s="102" t="s">
        <v>3477</v>
      </c>
      <c r="D309" s="102">
        <v>968</v>
      </c>
      <c r="E309" s="1" t="s">
        <v>3016</v>
      </c>
      <c r="F309" s="102" t="s">
        <v>3478</v>
      </c>
      <c r="G309" s="1">
        <v>-26307294.260000002</v>
      </c>
      <c r="H309" s="1">
        <v>0</v>
      </c>
      <c r="I309" s="1">
        <v>0</v>
      </c>
      <c r="J309" s="1">
        <v>0</v>
      </c>
      <c r="K309" s="1">
        <v>-26307294.260000002</v>
      </c>
      <c r="L309" s="1"/>
      <c r="M309" s="1"/>
      <c r="AD309"/>
      <c r="AE309"/>
    </row>
    <row r="310" spans="1:31" hidden="1" x14ac:dyDescent="0.35">
      <c r="A310" s="106">
        <v>43861</v>
      </c>
      <c r="B310" s="1" t="s">
        <v>1169</v>
      </c>
      <c r="C310" s="102" t="s">
        <v>3477</v>
      </c>
      <c r="D310" s="102">
        <v>969</v>
      </c>
      <c r="E310" s="1" t="s">
        <v>3017</v>
      </c>
      <c r="F310" s="102" t="s">
        <v>3479</v>
      </c>
      <c r="G310" s="1">
        <v>-2777.91</v>
      </c>
      <c r="H310" s="1">
        <v>0</v>
      </c>
      <c r="I310" s="1">
        <v>0</v>
      </c>
      <c r="J310" s="1">
        <v>0</v>
      </c>
      <c r="K310" s="1">
        <v>-2777.91</v>
      </c>
      <c r="L310" s="1"/>
      <c r="M310" s="1"/>
      <c r="AD310"/>
      <c r="AE310"/>
    </row>
    <row r="311" spans="1:31" hidden="1" x14ac:dyDescent="0.35">
      <c r="A311" s="106">
        <v>43861</v>
      </c>
      <c r="B311" s="1" t="s">
        <v>1169</v>
      </c>
      <c r="C311" s="102" t="s">
        <v>3477</v>
      </c>
      <c r="D311" s="102">
        <v>970</v>
      </c>
      <c r="E311" s="1" t="s">
        <v>3017</v>
      </c>
      <c r="F311" s="102" t="s">
        <v>3480</v>
      </c>
      <c r="G311" s="1">
        <v>-2193.35</v>
      </c>
      <c r="H311" s="1">
        <v>0</v>
      </c>
      <c r="I311" s="1">
        <v>0</v>
      </c>
      <c r="J311" s="1">
        <v>0</v>
      </c>
      <c r="K311" s="1">
        <v>-2193.35</v>
      </c>
      <c r="L311" s="1"/>
      <c r="M311" s="1"/>
      <c r="AD311"/>
      <c r="AE311"/>
    </row>
    <row r="312" spans="1:31" hidden="1" x14ac:dyDescent="0.35">
      <c r="A312" s="106">
        <v>43861</v>
      </c>
      <c r="B312" s="1" t="s">
        <v>1169</v>
      </c>
      <c r="C312" s="102" t="s">
        <v>3477</v>
      </c>
      <c r="D312" s="102">
        <v>971</v>
      </c>
      <c r="E312" s="1" t="s">
        <v>3017</v>
      </c>
      <c r="F312" s="102" t="s">
        <v>3481</v>
      </c>
      <c r="G312" s="1">
        <v>-920000</v>
      </c>
      <c r="H312" s="1">
        <v>0</v>
      </c>
      <c r="I312" s="1">
        <v>0</v>
      </c>
      <c r="J312" s="1">
        <v>0</v>
      </c>
      <c r="K312" s="1">
        <v>-920000</v>
      </c>
      <c r="L312" s="1"/>
      <c r="M312" s="1"/>
      <c r="AD312"/>
      <c r="AE312"/>
    </row>
    <row r="313" spans="1:31" hidden="1" x14ac:dyDescent="0.35">
      <c r="A313" s="106">
        <v>43861</v>
      </c>
      <c r="B313" s="1" t="s">
        <v>1169</v>
      </c>
      <c r="C313" s="102" t="s">
        <v>3477</v>
      </c>
      <c r="D313" s="102">
        <v>972</v>
      </c>
      <c r="E313" s="1" t="s">
        <v>3017</v>
      </c>
      <c r="F313" s="102" t="s">
        <v>3482</v>
      </c>
      <c r="G313" s="1">
        <v>-23290.720000000001</v>
      </c>
      <c r="H313" s="1">
        <v>0</v>
      </c>
      <c r="I313" s="1">
        <v>0</v>
      </c>
      <c r="J313" s="1">
        <v>0</v>
      </c>
      <c r="K313" s="1">
        <v>-23290.720000000001</v>
      </c>
      <c r="L313" s="1"/>
      <c r="M313" s="1"/>
      <c r="AD313"/>
      <c r="AE313"/>
    </row>
    <row r="314" spans="1:31" hidden="1" x14ac:dyDescent="0.35">
      <c r="A314" s="106">
        <v>43861</v>
      </c>
      <c r="B314" s="1" t="s">
        <v>1169</v>
      </c>
      <c r="C314" s="102" t="s">
        <v>3477</v>
      </c>
      <c r="D314" s="102">
        <v>973</v>
      </c>
      <c r="E314" s="1" t="s">
        <v>3017</v>
      </c>
      <c r="F314" s="102" t="s">
        <v>3483</v>
      </c>
      <c r="G314" s="1">
        <v>-25359032.280000001</v>
      </c>
      <c r="H314" s="1">
        <v>0</v>
      </c>
      <c r="I314" s="1">
        <v>0</v>
      </c>
      <c r="J314" s="1">
        <v>0</v>
      </c>
      <c r="K314" s="1">
        <v>-25359032.280000001</v>
      </c>
      <c r="L314" s="1"/>
      <c r="M314" s="1"/>
      <c r="AD314"/>
      <c r="AE314"/>
    </row>
    <row r="315" spans="1:31" hidden="1" x14ac:dyDescent="0.35">
      <c r="A315" s="106">
        <v>43861</v>
      </c>
      <c r="B315" s="1"/>
      <c r="C315" s="102" t="s">
        <v>3477</v>
      </c>
      <c r="D315" s="102">
        <v>974</v>
      </c>
      <c r="E315" s="1" t="s">
        <v>3016</v>
      </c>
      <c r="F315" s="102" t="s">
        <v>3484</v>
      </c>
      <c r="G315" s="1">
        <v>-36684.57</v>
      </c>
      <c r="H315" s="1">
        <v>0</v>
      </c>
      <c r="I315" s="1">
        <v>0</v>
      </c>
      <c r="J315" s="1">
        <v>0</v>
      </c>
      <c r="K315" s="1">
        <v>-36684.57</v>
      </c>
      <c r="L315" s="1"/>
      <c r="M315" s="1"/>
      <c r="AD315"/>
      <c r="AE315"/>
    </row>
    <row r="316" spans="1:31" hidden="1" x14ac:dyDescent="0.35">
      <c r="A316" s="106">
        <v>43861</v>
      </c>
      <c r="B316" s="1" t="s">
        <v>1169</v>
      </c>
      <c r="C316" s="102" t="s">
        <v>3477</v>
      </c>
      <c r="D316" s="102">
        <v>975</v>
      </c>
      <c r="E316" s="1" t="s">
        <v>3017</v>
      </c>
      <c r="F316" s="102" t="s">
        <v>3485</v>
      </c>
      <c r="G316" s="1">
        <v>-18298.990000000002</v>
      </c>
      <c r="H316" s="1">
        <v>0</v>
      </c>
      <c r="I316" s="1">
        <v>0</v>
      </c>
      <c r="J316" s="1">
        <v>0</v>
      </c>
      <c r="K316" s="1">
        <v>-18298.990000000002</v>
      </c>
      <c r="L316" s="1"/>
      <c r="M316" s="1"/>
      <c r="AD316"/>
      <c r="AE316"/>
    </row>
    <row r="317" spans="1:31" hidden="1" x14ac:dyDescent="0.35">
      <c r="A317" s="106">
        <v>43861</v>
      </c>
      <c r="B317" s="1" t="s">
        <v>1169</v>
      </c>
      <c r="C317" s="102" t="s">
        <v>3477</v>
      </c>
      <c r="D317" s="102">
        <v>976</v>
      </c>
      <c r="E317" s="1" t="s">
        <v>3017</v>
      </c>
      <c r="F317" s="102" t="s">
        <v>3485</v>
      </c>
      <c r="G317" s="1">
        <v>-18385.580000000002</v>
      </c>
      <c r="H317" s="1">
        <v>0</v>
      </c>
      <c r="I317" s="1">
        <v>0</v>
      </c>
      <c r="J317" s="1">
        <v>0</v>
      </c>
      <c r="K317" s="1">
        <v>-18385.580000000002</v>
      </c>
      <c r="L317" s="1"/>
      <c r="M317" s="1"/>
      <c r="AD317"/>
      <c r="AE317"/>
    </row>
    <row r="318" spans="1:31" hidden="1" x14ac:dyDescent="0.35">
      <c r="A318" s="106">
        <v>43861</v>
      </c>
      <c r="B318" s="1"/>
      <c r="C318" s="102" t="s">
        <v>2627</v>
      </c>
      <c r="D318" s="102">
        <v>977</v>
      </c>
      <c r="E318" s="1" t="s">
        <v>3016</v>
      </c>
      <c r="F318" s="102" t="s">
        <v>3486</v>
      </c>
      <c r="G318" s="1">
        <v>-1402488820.6400001</v>
      </c>
      <c r="H318" s="1">
        <v>797140.02</v>
      </c>
      <c r="I318" s="1">
        <v>-271027.61</v>
      </c>
      <c r="J318" s="1">
        <v>526112.41</v>
      </c>
      <c r="K318" s="1">
        <v>-1401962708.23</v>
      </c>
      <c r="L318" s="1"/>
      <c r="M318" s="1"/>
      <c r="AD318"/>
      <c r="AE318"/>
    </row>
    <row r="319" spans="1:31" hidden="1" x14ac:dyDescent="0.35">
      <c r="A319" s="106">
        <v>43861</v>
      </c>
      <c r="B319" s="1"/>
      <c r="C319" s="102" t="s">
        <v>2629</v>
      </c>
      <c r="D319" s="102">
        <v>980</v>
      </c>
      <c r="E319" s="1" t="s">
        <v>3016</v>
      </c>
      <c r="F319" s="102" t="s">
        <v>3487</v>
      </c>
      <c r="G319" s="1">
        <v>-1402488820.6400001</v>
      </c>
      <c r="H319" s="1">
        <v>797140.02</v>
      </c>
      <c r="I319" s="1">
        <v>-271027.61</v>
      </c>
      <c r="J319" s="1">
        <v>526112.41</v>
      </c>
      <c r="K319" s="1">
        <v>-1401962708.23</v>
      </c>
      <c r="L319" s="1"/>
      <c r="M319" s="1"/>
      <c r="AD319"/>
      <c r="AE319"/>
    </row>
    <row r="320" spans="1:31" hidden="1" x14ac:dyDescent="0.35">
      <c r="A320" s="106">
        <v>43861</v>
      </c>
      <c r="B320" s="1" t="s">
        <v>1170</v>
      </c>
      <c r="C320" s="102" t="s">
        <v>3488</v>
      </c>
      <c r="D320" s="102">
        <v>983</v>
      </c>
      <c r="E320" s="1" t="s">
        <v>3017</v>
      </c>
      <c r="F320" s="102" t="s">
        <v>3489</v>
      </c>
      <c r="G320" s="1">
        <v>-2172811479.2399998</v>
      </c>
      <c r="H320" s="1">
        <v>0</v>
      </c>
      <c r="I320" s="1">
        <v>0</v>
      </c>
      <c r="J320" s="1">
        <v>0</v>
      </c>
      <c r="K320" s="1">
        <v>-2172811479.2399998</v>
      </c>
      <c r="L320" s="1"/>
      <c r="M320" s="1"/>
      <c r="AD320"/>
      <c r="AE320"/>
    </row>
    <row r="321" spans="1:31" hidden="1" x14ac:dyDescent="0.35">
      <c r="A321" s="106">
        <v>43861</v>
      </c>
      <c r="B321" s="1" t="s">
        <v>1170</v>
      </c>
      <c r="C321" s="102" t="s">
        <v>3488</v>
      </c>
      <c r="D321" s="102">
        <v>984</v>
      </c>
      <c r="E321" s="1" t="s">
        <v>3017</v>
      </c>
      <c r="F321" s="102" t="s">
        <v>3490</v>
      </c>
      <c r="G321" s="1">
        <v>47828417.880000003</v>
      </c>
      <c r="H321" s="1">
        <v>797140.02</v>
      </c>
      <c r="I321" s="1">
        <v>0</v>
      </c>
      <c r="J321" s="1">
        <v>797140.02</v>
      </c>
      <c r="K321" s="1">
        <v>48625557.899999999</v>
      </c>
      <c r="L321" s="1"/>
      <c r="M321" s="1"/>
      <c r="AD321"/>
      <c r="AE321"/>
    </row>
    <row r="322" spans="1:31" hidden="1" x14ac:dyDescent="0.35">
      <c r="A322" s="106">
        <v>43861</v>
      </c>
      <c r="B322" s="1" t="s">
        <v>1170</v>
      </c>
      <c r="C322" s="102" t="s">
        <v>3488</v>
      </c>
      <c r="D322" s="102">
        <v>985</v>
      </c>
      <c r="E322" s="1" t="s">
        <v>3017</v>
      </c>
      <c r="F322" s="102" t="s">
        <v>3491</v>
      </c>
      <c r="G322" s="1">
        <v>531245765.11000001</v>
      </c>
      <c r="H322" s="1">
        <v>0</v>
      </c>
      <c r="I322" s="1">
        <v>-199285.01</v>
      </c>
      <c r="J322" s="1">
        <v>-199285.01</v>
      </c>
      <c r="K322" s="1">
        <v>531046480.10000002</v>
      </c>
      <c r="L322" s="1"/>
      <c r="M322" s="1"/>
      <c r="AD322"/>
      <c r="AE322"/>
    </row>
    <row r="323" spans="1:31" hidden="1" x14ac:dyDescent="0.35">
      <c r="A323" s="106">
        <v>43861</v>
      </c>
      <c r="B323" s="1" t="s">
        <v>1170</v>
      </c>
      <c r="C323" s="102" t="s">
        <v>3488</v>
      </c>
      <c r="D323" s="102">
        <v>986</v>
      </c>
      <c r="E323" s="1" t="s">
        <v>3017</v>
      </c>
      <c r="F323" s="102" t="s">
        <v>3492</v>
      </c>
      <c r="G323" s="1">
        <v>191248475.61000001</v>
      </c>
      <c r="H323" s="1">
        <v>0</v>
      </c>
      <c r="I323" s="1">
        <v>-71742.600000000006</v>
      </c>
      <c r="J323" s="1">
        <v>-71742.600000000006</v>
      </c>
      <c r="K323" s="1">
        <v>191176733.00999999</v>
      </c>
      <c r="L323" s="1"/>
      <c r="M323" s="1"/>
      <c r="AD323"/>
      <c r="AE323"/>
    </row>
    <row r="324" spans="1:31" hidden="1" x14ac:dyDescent="0.35">
      <c r="A324" s="106">
        <v>43861</v>
      </c>
      <c r="B324" s="1"/>
      <c r="C324" s="102" t="s">
        <v>3138</v>
      </c>
      <c r="D324" s="102">
        <v>987</v>
      </c>
      <c r="E324" s="1" t="s">
        <v>3016</v>
      </c>
      <c r="F324" s="102" t="s">
        <v>3493</v>
      </c>
      <c r="G324" s="1">
        <v>-93875349.700000003</v>
      </c>
      <c r="H324" s="1">
        <v>271027.61</v>
      </c>
      <c r="I324" s="1">
        <v>-797140.02</v>
      </c>
      <c r="J324" s="1">
        <v>-526112.41</v>
      </c>
      <c r="K324" s="1">
        <v>-94401462.109999999</v>
      </c>
      <c r="L324" s="1"/>
      <c r="M324" s="1"/>
      <c r="AD324"/>
      <c r="AE324"/>
    </row>
    <row r="325" spans="1:31" hidden="1" x14ac:dyDescent="0.35">
      <c r="A325" s="106">
        <v>43861</v>
      </c>
      <c r="B325" s="1"/>
      <c r="C325" s="102" t="s">
        <v>3136</v>
      </c>
      <c r="D325" s="102">
        <v>988</v>
      </c>
      <c r="E325" s="1" t="s">
        <v>3016</v>
      </c>
      <c r="F325" s="102" t="s">
        <v>3493</v>
      </c>
      <c r="G325" s="1">
        <v>-93875349.700000003</v>
      </c>
      <c r="H325" s="1">
        <v>271027.61</v>
      </c>
      <c r="I325" s="1">
        <v>-797140.02</v>
      </c>
      <c r="J325" s="1">
        <v>-526112.41</v>
      </c>
      <c r="K325" s="1">
        <v>-94401462.109999999</v>
      </c>
      <c r="L325" s="1"/>
      <c r="M325" s="1"/>
      <c r="AD325"/>
      <c r="AE325"/>
    </row>
    <row r="326" spans="1:31" hidden="1" x14ac:dyDescent="0.35">
      <c r="A326" s="106">
        <v>43861</v>
      </c>
      <c r="B326" s="1" t="s">
        <v>3139</v>
      </c>
      <c r="C326" s="102" t="s">
        <v>3494</v>
      </c>
      <c r="D326" s="102">
        <v>993</v>
      </c>
      <c r="E326" s="1" t="s">
        <v>3017</v>
      </c>
      <c r="F326" s="102" t="s">
        <v>3495</v>
      </c>
      <c r="G326" s="1">
        <v>-93875349.700000003</v>
      </c>
      <c r="H326" s="1">
        <v>271027.61</v>
      </c>
      <c r="I326" s="1">
        <v>-797140.02</v>
      </c>
      <c r="J326" s="1">
        <v>-526112.41</v>
      </c>
      <c r="K326" s="1">
        <v>-94401462.109999999</v>
      </c>
      <c r="L326" s="1"/>
      <c r="M326" s="1"/>
      <c r="AD326"/>
      <c r="AE326"/>
    </row>
    <row r="327" spans="1:31" hidden="1" x14ac:dyDescent="0.35">
      <c r="A327" s="106">
        <v>43861</v>
      </c>
      <c r="B327" s="1"/>
      <c r="C327" s="102" t="s">
        <v>2637</v>
      </c>
      <c r="D327" s="102">
        <v>1005</v>
      </c>
      <c r="E327" s="1" t="s">
        <v>3016</v>
      </c>
      <c r="F327" s="102" t="s">
        <v>3496</v>
      </c>
      <c r="G327" s="1">
        <v>-10714566.68</v>
      </c>
      <c r="H327" s="1">
        <v>0</v>
      </c>
      <c r="I327" s="1">
        <v>0</v>
      </c>
      <c r="J327" s="1">
        <v>0</v>
      </c>
      <c r="K327" s="1">
        <v>-10714566.68</v>
      </c>
      <c r="L327" s="1"/>
      <c r="M327" s="1"/>
      <c r="AD327"/>
      <c r="AE327"/>
    </row>
    <row r="328" spans="1:31" hidden="1" x14ac:dyDescent="0.35">
      <c r="A328" s="106">
        <v>43861</v>
      </c>
      <c r="B328" s="1"/>
      <c r="C328" s="102" t="s">
        <v>2639</v>
      </c>
      <c r="D328" s="102">
        <v>1006</v>
      </c>
      <c r="E328" s="1" t="s">
        <v>3016</v>
      </c>
      <c r="F328" s="102" t="s">
        <v>3496</v>
      </c>
      <c r="G328" s="1">
        <v>-10714566.68</v>
      </c>
      <c r="H328" s="1">
        <v>0</v>
      </c>
      <c r="I328" s="1">
        <v>0</v>
      </c>
      <c r="J328" s="1">
        <v>0</v>
      </c>
      <c r="K328" s="1">
        <v>-10714566.68</v>
      </c>
      <c r="L328" s="1"/>
      <c r="M328" s="1"/>
      <c r="AD328"/>
      <c r="AE328"/>
    </row>
    <row r="329" spans="1:31" hidden="1" x14ac:dyDescent="0.35">
      <c r="A329" s="106">
        <v>43861</v>
      </c>
      <c r="B329" s="1" t="s">
        <v>3033</v>
      </c>
      <c r="C329" s="102" t="s">
        <v>3497</v>
      </c>
      <c r="D329" s="102">
        <v>1008</v>
      </c>
      <c r="E329" s="1" t="s">
        <v>3017</v>
      </c>
      <c r="F329" s="102" t="s">
        <v>3498</v>
      </c>
      <c r="G329" s="1">
        <v>-10714566.68</v>
      </c>
      <c r="H329" s="1">
        <v>0</v>
      </c>
      <c r="I329" s="1">
        <v>0</v>
      </c>
      <c r="J329" s="1">
        <v>0</v>
      </c>
      <c r="K329" s="1">
        <v>-10714566.68</v>
      </c>
      <c r="L329" s="1"/>
      <c r="M329" s="1"/>
      <c r="AD329"/>
      <c r="AE329"/>
    </row>
    <row r="330" spans="1:31" hidden="1" x14ac:dyDescent="0.35">
      <c r="A330" s="106">
        <v>43861</v>
      </c>
      <c r="B330" s="1"/>
      <c r="C330" s="102" t="s">
        <v>2641</v>
      </c>
      <c r="D330" s="102">
        <v>1012</v>
      </c>
      <c r="E330" s="1" t="s">
        <v>3016</v>
      </c>
      <c r="F330" s="102" t="s">
        <v>3499</v>
      </c>
      <c r="G330" s="1">
        <v>-325942.09999999998</v>
      </c>
      <c r="H330" s="1">
        <v>0</v>
      </c>
      <c r="I330" s="1">
        <v>0</v>
      </c>
      <c r="J330" s="1">
        <v>0</v>
      </c>
      <c r="K330" s="1">
        <v>-325942.09999999998</v>
      </c>
      <c r="L330" s="1"/>
      <c r="M330" s="1"/>
      <c r="AD330"/>
      <c r="AE330"/>
    </row>
    <row r="331" spans="1:31" hidden="1" x14ac:dyDescent="0.35">
      <c r="A331" s="106">
        <v>43861</v>
      </c>
      <c r="B331" s="1"/>
      <c r="C331" s="102" t="s">
        <v>2643</v>
      </c>
      <c r="D331" s="102">
        <v>1013</v>
      </c>
      <c r="E331" s="1" t="s">
        <v>3016</v>
      </c>
      <c r="F331" s="102" t="s">
        <v>3499</v>
      </c>
      <c r="G331" s="1">
        <v>-325942.09999999998</v>
      </c>
      <c r="H331" s="1">
        <v>0</v>
      </c>
      <c r="I331" s="1">
        <v>0</v>
      </c>
      <c r="J331" s="1">
        <v>0</v>
      </c>
      <c r="K331" s="1">
        <v>-325942.09999999998</v>
      </c>
      <c r="L331" s="1"/>
      <c r="M331" s="1"/>
      <c r="AD331"/>
      <c r="AE331"/>
    </row>
    <row r="332" spans="1:31" hidden="1" x14ac:dyDescent="0.35">
      <c r="A332" s="106">
        <v>43861</v>
      </c>
      <c r="B332" s="1"/>
      <c r="C332" s="102" t="s">
        <v>2644</v>
      </c>
      <c r="D332" s="102">
        <v>1016</v>
      </c>
      <c r="E332" s="1" t="s">
        <v>3017</v>
      </c>
      <c r="F332" s="102" t="s">
        <v>3275</v>
      </c>
      <c r="G332" s="1">
        <v>-325942.09999999998</v>
      </c>
      <c r="H332" s="1">
        <v>0</v>
      </c>
      <c r="I332" s="1">
        <v>0</v>
      </c>
      <c r="J332" s="1">
        <v>0</v>
      </c>
      <c r="K332" s="1">
        <v>-325942.09999999998</v>
      </c>
      <c r="L332" s="1"/>
      <c r="M332" s="1"/>
      <c r="AD332"/>
      <c r="AE332"/>
    </row>
    <row r="333" spans="1:31" hidden="1" x14ac:dyDescent="0.35">
      <c r="A333" s="106">
        <v>43861</v>
      </c>
      <c r="B333" s="1"/>
      <c r="C333" s="102" t="s">
        <v>2645</v>
      </c>
      <c r="D333" s="102">
        <v>1017</v>
      </c>
      <c r="E333" s="1" t="s">
        <v>3016</v>
      </c>
      <c r="F333" s="102" t="s">
        <v>3500</v>
      </c>
      <c r="G333" s="1">
        <v>0</v>
      </c>
      <c r="H333" s="1">
        <v>2992793.42</v>
      </c>
      <c r="I333" s="1">
        <v>-19422676.280000001</v>
      </c>
      <c r="J333" s="1">
        <v>-16429882.860000001</v>
      </c>
      <c r="K333" s="1">
        <v>-16429882.859999999</v>
      </c>
      <c r="L333" s="1"/>
      <c r="M333" s="1"/>
      <c r="AD333"/>
      <c r="AE333"/>
    </row>
    <row r="334" spans="1:31" hidden="1" x14ac:dyDescent="0.35">
      <c r="A334" s="106">
        <v>43861</v>
      </c>
      <c r="B334" s="1"/>
      <c r="C334" s="102" t="s">
        <v>2646</v>
      </c>
      <c r="D334" s="102">
        <v>1018</v>
      </c>
      <c r="E334" s="1" t="s">
        <v>3016</v>
      </c>
      <c r="F334" s="102" t="s">
        <v>3501</v>
      </c>
      <c r="G334" s="1">
        <v>0</v>
      </c>
      <c r="H334" s="1">
        <v>2992793.42</v>
      </c>
      <c r="I334" s="1">
        <v>-19422676.280000001</v>
      </c>
      <c r="J334" s="1">
        <v>-16429882.860000001</v>
      </c>
      <c r="K334" s="1">
        <v>-16429882.859999999</v>
      </c>
      <c r="L334" s="1"/>
      <c r="M334" s="1"/>
      <c r="AD334"/>
      <c r="AE334"/>
    </row>
    <row r="335" spans="1:31" hidden="1" x14ac:dyDescent="0.35">
      <c r="A335" s="106">
        <v>43861</v>
      </c>
      <c r="B335" s="1"/>
      <c r="C335" s="102" t="s">
        <v>2647</v>
      </c>
      <c r="D335" s="102">
        <v>1019</v>
      </c>
      <c r="E335" s="1" t="s">
        <v>3016</v>
      </c>
      <c r="F335" s="102" t="s">
        <v>3502</v>
      </c>
      <c r="G335" s="1">
        <v>0</v>
      </c>
      <c r="H335" s="1">
        <v>222714.96</v>
      </c>
      <c r="I335" s="1">
        <v>-4939717.16</v>
      </c>
      <c r="J335" s="1">
        <v>-4717002.2</v>
      </c>
      <c r="K335" s="1">
        <v>-4717002.2</v>
      </c>
      <c r="L335" s="1"/>
      <c r="M335" s="1"/>
      <c r="AD335"/>
      <c r="AE335"/>
    </row>
    <row r="336" spans="1:31" hidden="1" x14ac:dyDescent="0.35">
      <c r="A336" s="106">
        <v>43861</v>
      </c>
      <c r="B336" s="1"/>
      <c r="C336" s="102" t="s">
        <v>2649</v>
      </c>
      <c r="D336" s="102">
        <v>1020</v>
      </c>
      <c r="E336" s="1" t="s">
        <v>3016</v>
      </c>
      <c r="F336" s="102" t="s">
        <v>3503</v>
      </c>
      <c r="G336" s="1">
        <v>0</v>
      </c>
      <c r="H336" s="1">
        <v>111992.08</v>
      </c>
      <c r="I336" s="1">
        <v>-1698896.44</v>
      </c>
      <c r="J336" s="1">
        <v>-1586904.3599999999</v>
      </c>
      <c r="K336" s="1">
        <v>-1586904.36</v>
      </c>
      <c r="L336" s="1"/>
      <c r="M336" s="1"/>
      <c r="AD336"/>
      <c r="AE336"/>
    </row>
    <row r="337" spans="1:31" hidden="1" x14ac:dyDescent="0.35">
      <c r="A337" s="106">
        <v>43861</v>
      </c>
      <c r="B337" s="1" t="s">
        <v>3158</v>
      </c>
      <c r="C337" s="102" t="s">
        <v>3504</v>
      </c>
      <c r="D337" s="102">
        <v>1021</v>
      </c>
      <c r="E337" s="1" t="s">
        <v>3017</v>
      </c>
      <c r="F337" s="102" t="s">
        <v>3505</v>
      </c>
      <c r="G337" s="1">
        <v>0</v>
      </c>
      <c r="H337" s="1">
        <v>0</v>
      </c>
      <c r="I337" s="1">
        <v>-94573.2</v>
      </c>
      <c r="J337" s="1">
        <v>-94573.2</v>
      </c>
      <c r="K337" s="1">
        <v>-94573.2</v>
      </c>
      <c r="L337" s="1" t="s">
        <v>1176</v>
      </c>
      <c r="M337" s="1"/>
      <c r="AD337"/>
      <c r="AE337"/>
    </row>
    <row r="338" spans="1:31" hidden="1" x14ac:dyDescent="0.35">
      <c r="A338" s="106">
        <v>43861</v>
      </c>
      <c r="B338" s="1" t="s">
        <v>3158</v>
      </c>
      <c r="C338" s="102" t="s">
        <v>3504</v>
      </c>
      <c r="D338" s="102">
        <v>1022</v>
      </c>
      <c r="E338" s="1" t="s">
        <v>3017</v>
      </c>
      <c r="F338" s="102" t="s">
        <v>3506</v>
      </c>
      <c r="G338" s="1">
        <v>0</v>
      </c>
      <c r="H338" s="1">
        <v>965.2</v>
      </c>
      <c r="I338" s="1">
        <v>-213873.36</v>
      </c>
      <c r="J338" s="1">
        <v>-212908.15999999997</v>
      </c>
      <c r="K338" s="1">
        <v>-212908.16</v>
      </c>
      <c r="L338" s="1" t="s">
        <v>1176</v>
      </c>
      <c r="M338" s="1"/>
      <c r="AD338"/>
      <c r="AE338"/>
    </row>
    <row r="339" spans="1:31" hidden="1" x14ac:dyDescent="0.35">
      <c r="A339" s="106">
        <v>43861</v>
      </c>
      <c r="B339" s="1" t="s">
        <v>3158</v>
      </c>
      <c r="C339" s="102" t="s">
        <v>3504</v>
      </c>
      <c r="D339" s="102">
        <v>1023</v>
      </c>
      <c r="E339" s="1" t="s">
        <v>3017</v>
      </c>
      <c r="F339" s="102" t="s">
        <v>3507</v>
      </c>
      <c r="G339" s="1">
        <v>0</v>
      </c>
      <c r="H339" s="1">
        <v>0</v>
      </c>
      <c r="I339" s="1">
        <v>-87450</v>
      </c>
      <c r="J339" s="1">
        <v>-87450</v>
      </c>
      <c r="K339" s="1">
        <v>-87450</v>
      </c>
      <c r="L339" s="1" t="s">
        <v>1176</v>
      </c>
      <c r="M339" s="1"/>
      <c r="AD339"/>
      <c r="AE339"/>
    </row>
    <row r="340" spans="1:31" hidden="1" x14ac:dyDescent="0.35">
      <c r="A340" s="106">
        <v>43861</v>
      </c>
      <c r="B340" s="1" t="s">
        <v>3158</v>
      </c>
      <c r="C340" s="102" t="s">
        <v>3504</v>
      </c>
      <c r="D340" s="102">
        <v>1024</v>
      </c>
      <c r="E340" s="1" t="s">
        <v>3017</v>
      </c>
      <c r="F340" s="102" t="s">
        <v>3508</v>
      </c>
      <c r="G340" s="1">
        <v>0</v>
      </c>
      <c r="H340" s="1">
        <v>0</v>
      </c>
      <c r="I340" s="1">
        <v>-149207.14000000001</v>
      </c>
      <c r="J340" s="1">
        <v>-149207.14000000001</v>
      </c>
      <c r="K340" s="1">
        <v>-149207.14000000001</v>
      </c>
      <c r="L340" s="1" t="s">
        <v>1176</v>
      </c>
      <c r="M340" s="1"/>
      <c r="AD340"/>
      <c r="AE340"/>
    </row>
    <row r="341" spans="1:31" hidden="1" x14ac:dyDescent="0.35">
      <c r="A341" s="106">
        <v>43861</v>
      </c>
      <c r="B341" s="1" t="s">
        <v>3158</v>
      </c>
      <c r="C341" s="102" t="s">
        <v>3504</v>
      </c>
      <c r="D341" s="102">
        <v>1027</v>
      </c>
      <c r="E341" s="1" t="s">
        <v>3017</v>
      </c>
      <c r="F341" s="102" t="s">
        <v>3509</v>
      </c>
      <c r="G341" s="1">
        <v>0</v>
      </c>
      <c r="H341" s="1">
        <v>111026.88</v>
      </c>
      <c r="I341" s="1">
        <v>-1144648.74</v>
      </c>
      <c r="J341" s="1">
        <v>-1033621.86</v>
      </c>
      <c r="K341" s="1">
        <v>-1033621.86</v>
      </c>
      <c r="L341" s="1" t="s">
        <v>1176</v>
      </c>
      <c r="M341" s="1"/>
      <c r="AD341"/>
      <c r="AE341"/>
    </row>
    <row r="342" spans="1:31" hidden="1" x14ac:dyDescent="0.35">
      <c r="A342" s="106">
        <v>43861</v>
      </c>
      <c r="B342" s="1" t="s">
        <v>3158</v>
      </c>
      <c r="C342" s="102" t="s">
        <v>3504</v>
      </c>
      <c r="D342" s="102">
        <v>1028</v>
      </c>
      <c r="E342" s="1" t="s">
        <v>3017</v>
      </c>
      <c r="F342" s="102" t="s">
        <v>3510</v>
      </c>
      <c r="G342" s="1">
        <v>0</v>
      </c>
      <c r="H342" s="1">
        <v>0</v>
      </c>
      <c r="I342" s="1">
        <v>-8701.32</v>
      </c>
      <c r="J342" s="1">
        <v>-8701.32</v>
      </c>
      <c r="K342" s="1">
        <v>-8701.32</v>
      </c>
      <c r="L342" s="1" t="s">
        <v>1176</v>
      </c>
      <c r="M342" s="1"/>
      <c r="AD342"/>
      <c r="AE342"/>
    </row>
    <row r="343" spans="1:31" hidden="1" x14ac:dyDescent="0.35">
      <c r="A343" s="106">
        <v>43861</v>
      </c>
      <c r="B343" s="1" t="s">
        <v>3158</v>
      </c>
      <c r="C343" s="102" t="s">
        <v>3504</v>
      </c>
      <c r="D343" s="102">
        <v>1029</v>
      </c>
      <c r="E343" s="1" t="s">
        <v>3017</v>
      </c>
      <c r="F343" s="102" t="s">
        <v>3275</v>
      </c>
      <c r="G343" s="1">
        <v>0</v>
      </c>
      <c r="H343" s="1">
        <v>0</v>
      </c>
      <c r="I343" s="1">
        <v>-442.68</v>
      </c>
      <c r="J343" s="1">
        <v>-442.68</v>
      </c>
      <c r="K343" s="1">
        <v>-442.68</v>
      </c>
      <c r="L343" s="1" t="s">
        <v>1176</v>
      </c>
      <c r="M343" s="1"/>
      <c r="AD343"/>
      <c r="AE343"/>
    </row>
    <row r="344" spans="1:31" hidden="1" x14ac:dyDescent="0.35">
      <c r="A344" s="106">
        <v>43861</v>
      </c>
      <c r="B344" s="1"/>
      <c r="C344" s="102" t="s">
        <v>2908</v>
      </c>
      <c r="D344" s="102">
        <v>1030</v>
      </c>
      <c r="E344" s="1" t="s">
        <v>3016</v>
      </c>
      <c r="F344" s="102" t="s">
        <v>3511</v>
      </c>
      <c r="G344" s="1">
        <v>0</v>
      </c>
      <c r="H344" s="1">
        <v>110722.88</v>
      </c>
      <c r="I344" s="1">
        <v>-3240820.72</v>
      </c>
      <c r="J344" s="1">
        <v>-3130097.8400000003</v>
      </c>
      <c r="K344" s="1">
        <v>-3130097.84</v>
      </c>
      <c r="L344" s="1"/>
      <c r="M344" s="1"/>
      <c r="AD344"/>
      <c r="AE344"/>
    </row>
    <row r="345" spans="1:31" hidden="1" x14ac:dyDescent="0.35">
      <c r="A345" s="106">
        <v>43861</v>
      </c>
      <c r="B345" s="1" t="s">
        <v>3158</v>
      </c>
      <c r="C345" s="102" t="s">
        <v>3512</v>
      </c>
      <c r="D345" s="102">
        <v>1031</v>
      </c>
      <c r="E345" s="1" t="s">
        <v>3017</v>
      </c>
      <c r="F345" s="102" t="s">
        <v>3505</v>
      </c>
      <c r="G345" s="1">
        <v>0</v>
      </c>
      <c r="H345" s="1">
        <v>0</v>
      </c>
      <c r="I345" s="1">
        <v>-18405.84</v>
      </c>
      <c r="J345" s="1">
        <v>-18405.84</v>
      </c>
      <c r="K345" s="1">
        <v>-18405.84</v>
      </c>
      <c r="L345" s="1" t="s">
        <v>1176</v>
      </c>
      <c r="M345" s="1"/>
      <c r="AD345"/>
      <c r="AE345"/>
    </row>
    <row r="346" spans="1:31" hidden="1" x14ac:dyDescent="0.35">
      <c r="A346" s="106">
        <v>43861</v>
      </c>
      <c r="B346" s="1" t="s">
        <v>3158</v>
      </c>
      <c r="C346" s="102" t="s">
        <v>3512</v>
      </c>
      <c r="D346" s="102">
        <v>1032</v>
      </c>
      <c r="E346" s="1" t="s">
        <v>3017</v>
      </c>
      <c r="F346" s="102" t="s">
        <v>3506</v>
      </c>
      <c r="G346" s="1">
        <v>0</v>
      </c>
      <c r="H346" s="1">
        <v>0</v>
      </c>
      <c r="I346" s="1">
        <v>-441686.76</v>
      </c>
      <c r="J346" s="1">
        <v>-441686.76</v>
      </c>
      <c r="K346" s="1">
        <v>-441686.76</v>
      </c>
      <c r="L346" s="1" t="s">
        <v>1176</v>
      </c>
      <c r="M346" s="1"/>
      <c r="AD346"/>
      <c r="AE346"/>
    </row>
    <row r="347" spans="1:31" hidden="1" x14ac:dyDescent="0.35">
      <c r="A347" s="106">
        <v>43861</v>
      </c>
      <c r="B347" s="1" t="s">
        <v>3158</v>
      </c>
      <c r="C347" s="102" t="s">
        <v>3512</v>
      </c>
      <c r="D347" s="102">
        <v>1034</v>
      </c>
      <c r="E347" s="1" t="s">
        <v>3017</v>
      </c>
      <c r="F347" s="102" t="s">
        <v>3508</v>
      </c>
      <c r="G347" s="1">
        <v>0</v>
      </c>
      <c r="H347" s="1">
        <v>0</v>
      </c>
      <c r="I347" s="1">
        <v>-74394.320000000007</v>
      </c>
      <c r="J347" s="1">
        <v>-74394.320000000007</v>
      </c>
      <c r="K347" s="1">
        <v>-74394.320000000007</v>
      </c>
      <c r="L347" s="1" t="s">
        <v>1176</v>
      </c>
      <c r="M347" s="1"/>
      <c r="AD347"/>
      <c r="AE347"/>
    </row>
    <row r="348" spans="1:31" hidden="1" x14ac:dyDescent="0.35">
      <c r="A348" s="106">
        <v>43861</v>
      </c>
      <c r="B348" s="1" t="s">
        <v>3158</v>
      </c>
      <c r="C348" s="102" t="s">
        <v>3512</v>
      </c>
      <c r="D348" s="102">
        <v>1037</v>
      </c>
      <c r="E348" s="1" t="s">
        <v>3017</v>
      </c>
      <c r="F348" s="102" t="s">
        <v>3509</v>
      </c>
      <c r="G348" s="1">
        <v>0</v>
      </c>
      <c r="H348" s="1">
        <v>110722.88</v>
      </c>
      <c r="I348" s="1">
        <v>-2706333.8</v>
      </c>
      <c r="J348" s="1">
        <v>-2595610.92</v>
      </c>
      <c r="K348" s="1">
        <v>-2595610.92</v>
      </c>
      <c r="L348" s="1" t="s">
        <v>1176</v>
      </c>
      <c r="M348" s="1"/>
      <c r="AD348"/>
      <c r="AE348"/>
    </row>
    <row r="349" spans="1:31" hidden="1" x14ac:dyDescent="0.35">
      <c r="A349" s="106">
        <v>43861</v>
      </c>
      <c r="B349" s="1"/>
      <c r="C349" s="102" t="s">
        <v>2887</v>
      </c>
      <c r="D349" s="102">
        <v>1072</v>
      </c>
      <c r="E349" s="1" t="s">
        <v>3016</v>
      </c>
      <c r="F349" s="102" t="s">
        <v>3513</v>
      </c>
      <c r="G349" s="1">
        <v>0</v>
      </c>
      <c r="H349" s="1">
        <v>7420.7</v>
      </c>
      <c r="I349" s="1">
        <v>-233293.74</v>
      </c>
      <c r="J349" s="1">
        <v>-225873.03999999998</v>
      </c>
      <c r="K349" s="1">
        <v>-225873.04</v>
      </c>
      <c r="L349" s="1"/>
      <c r="M349" s="1"/>
      <c r="AD349"/>
      <c r="AE349"/>
    </row>
    <row r="350" spans="1:31" hidden="1" x14ac:dyDescent="0.35">
      <c r="A350" s="106">
        <v>43861</v>
      </c>
      <c r="B350" s="1" t="s">
        <v>3158</v>
      </c>
      <c r="C350" s="102" t="s">
        <v>2888</v>
      </c>
      <c r="D350" s="102">
        <v>1073</v>
      </c>
      <c r="E350" s="1" t="s">
        <v>3017</v>
      </c>
      <c r="F350" s="102" t="s">
        <v>3503</v>
      </c>
      <c r="G350" s="1">
        <v>0</v>
      </c>
      <c r="H350" s="1">
        <v>4375</v>
      </c>
      <c r="I350" s="1">
        <v>-95736.08</v>
      </c>
      <c r="J350" s="1">
        <v>-91361.08</v>
      </c>
      <c r="K350" s="1">
        <v>-91361.08</v>
      </c>
      <c r="L350" s="1" t="s">
        <v>1176</v>
      </c>
      <c r="M350" s="1"/>
      <c r="AD350"/>
      <c r="AE350"/>
    </row>
    <row r="351" spans="1:31" hidden="1" x14ac:dyDescent="0.35">
      <c r="A351" s="106">
        <v>43861</v>
      </c>
      <c r="B351" s="1" t="s">
        <v>3158</v>
      </c>
      <c r="C351" s="102" t="s">
        <v>2911</v>
      </c>
      <c r="D351" s="102">
        <v>1074</v>
      </c>
      <c r="E351" s="1" t="s">
        <v>3017</v>
      </c>
      <c r="F351" s="102" t="s">
        <v>3511</v>
      </c>
      <c r="G351" s="1">
        <v>0</v>
      </c>
      <c r="H351" s="1">
        <v>3045.7</v>
      </c>
      <c r="I351" s="1">
        <v>-137557.66</v>
      </c>
      <c r="J351" s="1">
        <v>-134511.96</v>
      </c>
      <c r="K351" s="1">
        <v>-134511.96</v>
      </c>
      <c r="L351" s="1" t="s">
        <v>1176</v>
      </c>
      <c r="M351" s="1"/>
      <c r="AD351"/>
      <c r="AE351"/>
    </row>
    <row r="352" spans="1:31" hidden="1" x14ac:dyDescent="0.35">
      <c r="A352" s="106">
        <v>43861</v>
      </c>
      <c r="B352" s="1"/>
      <c r="C352" s="102" t="s">
        <v>2878</v>
      </c>
      <c r="D352" s="102">
        <v>1078</v>
      </c>
      <c r="E352" s="1" t="s">
        <v>3016</v>
      </c>
      <c r="F352" s="102" t="s">
        <v>3513</v>
      </c>
      <c r="G352" s="1">
        <v>0</v>
      </c>
      <c r="H352" s="1">
        <v>0</v>
      </c>
      <c r="I352" s="1">
        <v>-3478419.77</v>
      </c>
      <c r="J352" s="1">
        <v>-3478419.77</v>
      </c>
      <c r="K352" s="1">
        <v>-3478419.77</v>
      </c>
      <c r="L352" s="1"/>
      <c r="M352" s="1"/>
      <c r="AD352"/>
      <c r="AE352"/>
    </row>
    <row r="353" spans="1:31" hidden="1" x14ac:dyDescent="0.35">
      <c r="A353" s="106">
        <v>43861</v>
      </c>
      <c r="B353" s="1"/>
      <c r="C353" s="102" t="s">
        <v>2880</v>
      </c>
      <c r="D353" s="102">
        <v>1079</v>
      </c>
      <c r="E353" s="1" t="s">
        <v>3016</v>
      </c>
      <c r="F353" s="102" t="s">
        <v>3514</v>
      </c>
      <c r="G353" s="1">
        <v>0</v>
      </c>
      <c r="H353" s="1">
        <v>0</v>
      </c>
      <c r="I353" s="1">
        <v>-3478419.77</v>
      </c>
      <c r="J353" s="1">
        <v>-3478419.77</v>
      </c>
      <c r="K353" s="1">
        <v>-3478419.77</v>
      </c>
      <c r="L353" s="1"/>
      <c r="M353" s="1"/>
      <c r="AD353"/>
      <c r="AE353"/>
    </row>
    <row r="354" spans="1:31" hidden="1" x14ac:dyDescent="0.35">
      <c r="A354" s="106">
        <v>43861</v>
      </c>
      <c r="B354" s="1" t="s">
        <v>3158</v>
      </c>
      <c r="C354" s="102" t="s">
        <v>3515</v>
      </c>
      <c r="D354" s="102">
        <v>1080</v>
      </c>
      <c r="E354" s="1" t="s">
        <v>3017</v>
      </c>
      <c r="F354" s="102" t="s">
        <v>3505</v>
      </c>
      <c r="G354" s="1">
        <v>0</v>
      </c>
      <c r="H354" s="1">
        <v>0</v>
      </c>
      <c r="I354" s="1">
        <v>-49028.639999999999</v>
      </c>
      <c r="J354" s="1">
        <v>-49028.639999999999</v>
      </c>
      <c r="K354" s="1">
        <v>-49028.639999999999</v>
      </c>
      <c r="L354" s="1" t="s">
        <v>1176</v>
      </c>
      <c r="M354" s="1"/>
      <c r="AD354"/>
      <c r="AE354"/>
    </row>
    <row r="355" spans="1:31" hidden="1" x14ac:dyDescent="0.35">
      <c r="A355" s="106">
        <v>43861</v>
      </c>
      <c r="B355" s="1" t="s">
        <v>3158</v>
      </c>
      <c r="C355" s="102" t="s">
        <v>3515</v>
      </c>
      <c r="D355" s="102">
        <v>1082</v>
      </c>
      <c r="E355" s="1" t="s">
        <v>3017</v>
      </c>
      <c r="F355" s="102" t="s">
        <v>3507</v>
      </c>
      <c r="G355" s="1">
        <v>0</v>
      </c>
      <c r="H355" s="1">
        <v>0</v>
      </c>
      <c r="I355" s="1">
        <v>-69850</v>
      </c>
      <c r="J355" s="1">
        <v>-69850</v>
      </c>
      <c r="K355" s="1">
        <v>-69850</v>
      </c>
      <c r="L355" s="1" t="s">
        <v>1176</v>
      </c>
      <c r="M355" s="1"/>
      <c r="AD355"/>
      <c r="AE355"/>
    </row>
    <row r="356" spans="1:31" hidden="1" x14ac:dyDescent="0.35">
      <c r="A356" s="106">
        <v>43861</v>
      </c>
      <c r="B356" s="1" t="s">
        <v>3158</v>
      </c>
      <c r="C356" s="102" t="s">
        <v>3515</v>
      </c>
      <c r="D356" s="102">
        <v>1083</v>
      </c>
      <c r="E356" s="1" t="s">
        <v>3017</v>
      </c>
      <c r="F356" s="102" t="s">
        <v>3508</v>
      </c>
      <c r="G356" s="1">
        <v>0</v>
      </c>
      <c r="H356" s="1">
        <v>0</v>
      </c>
      <c r="I356" s="1">
        <v>-3269031.96</v>
      </c>
      <c r="J356" s="1">
        <v>-3269031.96</v>
      </c>
      <c r="K356" s="1">
        <v>-3269031.96</v>
      </c>
      <c r="L356" s="1" t="s">
        <v>1176</v>
      </c>
      <c r="M356" s="1"/>
      <c r="AD356"/>
      <c r="AE356"/>
    </row>
    <row r="357" spans="1:31" hidden="1" x14ac:dyDescent="0.35">
      <c r="A357" s="106">
        <v>43861</v>
      </c>
      <c r="B357" s="1" t="s">
        <v>3158</v>
      </c>
      <c r="C357" s="102" t="s">
        <v>3515</v>
      </c>
      <c r="D357" s="102">
        <v>1086</v>
      </c>
      <c r="E357" s="1" t="s">
        <v>3017</v>
      </c>
      <c r="F357" s="102" t="s">
        <v>3516</v>
      </c>
      <c r="G357" s="1">
        <v>0</v>
      </c>
      <c r="H357" s="1">
        <v>0</v>
      </c>
      <c r="I357" s="1">
        <v>-2900.44</v>
      </c>
      <c r="J357" s="1">
        <v>-2900.44</v>
      </c>
      <c r="K357" s="1">
        <v>-2900.44</v>
      </c>
      <c r="L357" s="1" t="s">
        <v>1176</v>
      </c>
      <c r="M357" s="1"/>
      <c r="AD357"/>
      <c r="AE357"/>
    </row>
    <row r="358" spans="1:31" hidden="1" x14ac:dyDescent="0.35">
      <c r="A358" s="106">
        <v>43861</v>
      </c>
      <c r="B358" s="1" t="s">
        <v>3158</v>
      </c>
      <c r="C358" s="102" t="s">
        <v>3515</v>
      </c>
      <c r="D358" s="102">
        <v>1089</v>
      </c>
      <c r="E358" s="1" t="s">
        <v>3017</v>
      </c>
      <c r="F358" s="102" t="s">
        <v>3275</v>
      </c>
      <c r="G358" s="1">
        <v>0</v>
      </c>
      <c r="H358" s="1">
        <v>0</v>
      </c>
      <c r="I358" s="1">
        <v>-87608.73</v>
      </c>
      <c r="J358" s="1">
        <v>-87608.73</v>
      </c>
      <c r="K358" s="1">
        <v>-87608.73</v>
      </c>
      <c r="L358" s="1" t="s">
        <v>1176</v>
      </c>
      <c r="M358" s="1"/>
      <c r="AD358"/>
      <c r="AE358"/>
    </row>
    <row r="359" spans="1:31" hidden="1" x14ac:dyDescent="0.35">
      <c r="A359" s="106">
        <v>43861</v>
      </c>
      <c r="B359" s="1"/>
      <c r="C359" s="102" t="s">
        <v>2914</v>
      </c>
      <c r="D359" s="102">
        <v>1103</v>
      </c>
      <c r="E359" s="1" t="s">
        <v>3016</v>
      </c>
      <c r="F359" s="102" t="s">
        <v>3517</v>
      </c>
      <c r="G359" s="1">
        <v>0</v>
      </c>
      <c r="H359" s="1">
        <v>0</v>
      </c>
      <c r="I359" s="1">
        <v>-239921.27</v>
      </c>
      <c r="J359" s="1">
        <v>-239921.27</v>
      </c>
      <c r="K359" s="1">
        <v>-239921.27</v>
      </c>
      <c r="L359" s="1"/>
      <c r="M359" s="1"/>
      <c r="AD359"/>
      <c r="AE359"/>
    </row>
    <row r="360" spans="1:31" hidden="1" x14ac:dyDescent="0.35">
      <c r="A360" s="106">
        <v>43861</v>
      </c>
      <c r="B360" s="1"/>
      <c r="C360" s="102" t="s">
        <v>2916</v>
      </c>
      <c r="D360" s="102">
        <v>1104</v>
      </c>
      <c r="E360" s="1" t="s">
        <v>3016</v>
      </c>
      <c r="F360" s="102" t="s">
        <v>3518</v>
      </c>
      <c r="G360" s="1">
        <v>0</v>
      </c>
      <c r="H360" s="1">
        <v>0</v>
      </c>
      <c r="I360" s="1">
        <v>-239921.27</v>
      </c>
      <c r="J360" s="1">
        <v>-239921.27</v>
      </c>
      <c r="K360" s="1">
        <v>-239921.27</v>
      </c>
      <c r="L360" s="1"/>
      <c r="M360" s="1"/>
      <c r="AD360"/>
      <c r="AE360"/>
    </row>
    <row r="361" spans="1:31" hidden="1" x14ac:dyDescent="0.35">
      <c r="A361" s="106">
        <v>43861</v>
      </c>
      <c r="B361" s="1" t="s">
        <v>3158</v>
      </c>
      <c r="C361" s="102" t="s">
        <v>3519</v>
      </c>
      <c r="D361" s="102">
        <v>1111</v>
      </c>
      <c r="E361" s="1" t="s">
        <v>3017</v>
      </c>
      <c r="F361" s="102" t="s">
        <v>3520</v>
      </c>
      <c r="G361" s="1">
        <v>0</v>
      </c>
      <c r="H361" s="1">
        <v>0</v>
      </c>
      <c r="I361" s="1">
        <v>-239921.27</v>
      </c>
      <c r="J361" s="1">
        <v>-239921.27</v>
      </c>
      <c r="K361" s="1">
        <v>-239921.27</v>
      </c>
      <c r="L361" s="1" t="s">
        <v>1176</v>
      </c>
      <c r="M361" s="1"/>
      <c r="AD361"/>
      <c r="AE361"/>
    </row>
    <row r="362" spans="1:31" hidden="1" x14ac:dyDescent="0.35">
      <c r="A362" s="106">
        <v>43861</v>
      </c>
      <c r="B362" s="1"/>
      <c r="C362" s="102" t="s">
        <v>2920</v>
      </c>
      <c r="D362" s="102">
        <v>1128</v>
      </c>
      <c r="E362" s="1" t="s">
        <v>3016</v>
      </c>
      <c r="F362" s="102" t="s">
        <v>3521</v>
      </c>
      <c r="G362" s="1">
        <v>0</v>
      </c>
      <c r="H362" s="1">
        <v>684.58</v>
      </c>
      <c r="I362" s="1">
        <v>-19510.53</v>
      </c>
      <c r="J362" s="1">
        <v>-18825.949999999997</v>
      </c>
      <c r="K362" s="1">
        <v>-18825.95</v>
      </c>
      <c r="L362" s="1"/>
      <c r="M362" s="1"/>
      <c r="AD362"/>
      <c r="AE362"/>
    </row>
    <row r="363" spans="1:31" hidden="1" x14ac:dyDescent="0.35">
      <c r="A363" s="106">
        <v>43861</v>
      </c>
      <c r="B363" s="1" t="s">
        <v>3158</v>
      </c>
      <c r="C363" s="102" t="s">
        <v>2922</v>
      </c>
      <c r="D363" s="102">
        <v>1139</v>
      </c>
      <c r="E363" s="1" t="s">
        <v>3017</v>
      </c>
      <c r="F363" s="102" t="s">
        <v>3522</v>
      </c>
      <c r="G363" s="1">
        <v>0</v>
      </c>
      <c r="H363" s="1">
        <v>684.58</v>
      </c>
      <c r="I363" s="1">
        <v>-19510.53</v>
      </c>
      <c r="J363" s="1">
        <v>-18825.949999999997</v>
      </c>
      <c r="K363" s="1">
        <v>-18825.95</v>
      </c>
      <c r="L363" s="1" t="s">
        <v>1176</v>
      </c>
      <c r="M363" s="1"/>
      <c r="AD363"/>
      <c r="AE363"/>
    </row>
    <row r="364" spans="1:31" hidden="1" x14ac:dyDescent="0.35">
      <c r="A364" s="106">
        <v>43861</v>
      </c>
      <c r="B364" s="1"/>
      <c r="C364" s="102" t="s">
        <v>2655</v>
      </c>
      <c r="D364" s="102">
        <v>1052</v>
      </c>
      <c r="E364" s="1" t="s">
        <v>3016</v>
      </c>
      <c r="F364" s="102" t="s">
        <v>3523</v>
      </c>
      <c r="G364" s="1">
        <v>0</v>
      </c>
      <c r="H364" s="1">
        <v>0</v>
      </c>
      <c r="I364" s="1">
        <v>-10411349.57</v>
      </c>
      <c r="J364" s="1">
        <v>-10411349.57</v>
      </c>
      <c r="K364" s="1">
        <v>-10411349.57</v>
      </c>
      <c r="L364" s="1"/>
      <c r="M364" s="1"/>
      <c r="AD364"/>
      <c r="AE364"/>
    </row>
    <row r="365" spans="1:31" hidden="1" x14ac:dyDescent="0.35">
      <c r="A365" s="106">
        <v>43861</v>
      </c>
      <c r="B365" s="1"/>
      <c r="C365" s="102" t="s">
        <v>3078</v>
      </c>
      <c r="D365" s="102">
        <v>1057</v>
      </c>
      <c r="E365" s="1" t="s">
        <v>3016</v>
      </c>
      <c r="F365" s="102" t="s">
        <v>3524</v>
      </c>
      <c r="G365" s="1">
        <v>0</v>
      </c>
      <c r="H365" s="1">
        <v>0</v>
      </c>
      <c r="I365" s="1">
        <v>-10411349.57</v>
      </c>
      <c r="J365" s="1">
        <v>-10411349.57</v>
      </c>
      <c r="K365" s="1">
        <v>-10411349.57</v>
      </c>
      <c r="L365" s="1"/>
      <c r="M365" s="1"/>
      <c r="AD365"/>
      <c r="AE365"/>
    </row>
    <row r="366" spans="1:31" hidden="1" x14ac:dyDescent="0.35">
      <c r="A366" s="106">
        <v>43861</v>
      </c>
      <c r="B366" s="1" t="s">
        <v>3160</v>
      </c>
      <c r="C366" s="102" t="s">
        <v>3525</v>
      </c>
      <c r="D366" s="102">
        <v>1058</v>
      </c>
      <c r="E366" s="1" t="s">
        <v>3017</v>
      </c>
      <c r="F366" s="102" t="s">
        <v>3526</v>
      </c>
      <c r="G366" s="1">
        <v>0</v>
      </c>
      <c r="H366" s="1">
        <v>0</v>
      </c>
      <c r="I366" s="1">
        <v>-10262560.67</v>
      </c>
      <c r="J366" s="1">
        <v>-10262560.67</v>
      </c>
      <c r="K366" s="1">
        <v>-10262560.67</v>
      </c>
      <c r="L366" s="1" t="s">
        <v>1176</v>
      </c>
      <c r="M366" s="1"/>
      <c r="AD366"/>
      <c r="AE366"/>
    </row>
    <row r="367" spans="1:31" hidden="1" x14ac:dyDescent="0.35">
      <c r="A367" s="106">
        <v>43861</v>
      </c>
      <c r="B367" s="1" t="s">
        <v>3161</v>
      </c>
      <c r="C367" s="102" t="s">
        <v>3525</v>
      </c>
      <c r="D367" s="102">
        <v>1059</v>
      </c>
      <c r="E367" s="1" t="s">
        <v>3017</v>
      </c>
      <c r="F367" s="102" t="s">
        <v>3527</v>
      </c>
      <c r="G367" s="1">
        <v>0</v>
      </c>
      <c r="H367" s="1">
        <v>0</v>
      </c>
      <c r="I367" s="1">
        <v>-148788.9</v>
      </c>
      <c r="J367" s="1">
        <v>-148788.9</v>
      </c>
      <c r="K367" s="1">
        <v>-148788.9</v>
      </c>
      <c r="L367" s="1" t="s">
        <v>1176</v>
      </c>
      <c r="M367" s="1"/>
      <c r="AD367"/>
      <c r="AE367"/>
    </row>
    <row r="368" spans="1:31" hidden="1" x14ac:dyDescent="0.35">
      <c r="A368" s="106">
        <v>43861</v>
      </c>
      <c r="B368" s="1"/>
      <c r="C368" s="102" t="s">
        <v>2659</v>
      </c>
      <c r="D368" s="102">
        <v>1062</v>
      </c>
      <c r="E368" s="1" t="s">
        <v>3016</v>
      </c>
      <c r="F368" s="102" t="s">
        <v>3528</v>
      </c>
      <c r="G368" s="1">
        <v>0</v>
      </c>
      <c r="H368" s="1">
        <v>2761973.18</v>
      </c>
      <c r="I368" s="1">
        <v>-100464.24</v>
      </c>
      <c r="J368" s="1">
        <v>2661508.94</v>
      </c>
      <c r="K368" s="1">
        <v>2661508.94</v>
      </c>
      <c r="L368" s="1"/>
      <c r="M368" s="1"/>
      <c r="AD368"/>
      <c r="AE368"/>
    </row>
    <row r="369" spans="1:31" hidden="1" x14ac:dyDescent="0.35">
      <c r="A369" s="106">
        <v>43861</v>
      </c>
      <c r="B369" s="1" t="s">
        <v>1177</v>
      </c>
      <c r="C369" s="102" t="s">
        <v>2661</v>
      </c>
      <c r="D369" s="102">
        <v>1066</v>
      </c>
      <c r="E369" s="1" t="s">
        <v>3017</v>
      </c>
      <c r="F369" s="102" t="s">
        <v>3529</v>
      </c>
      <c r="G369" s="1">
        <v>0</v>
      </c>
      <c r="H369" s="1">
        <v>318814.2</v>
      </c>
      <c r="I369" s="1">
        <v>-14152.93</v>
      </c>
      <c r="J369" s="1">
        <v>304661.27</v>
      </c>
      <c r="K369" s="1">
        <v>304661.27</v>
      </c>
      <c r="L369" s="1" t="s">
        <v>1258</v>
      </c>
      <c r="M369" s="1"/>
      <c r="AD369"/>
      <c r="AE369"/>
    </row>
    <row r="370" spans="1:31" hidden="1" x14ac:dyDescent="0.35">
      <c r="A370" s="106">
        <v>43861</v>
      </c>
      <c r="B370" s="1" t="s">
        <v>1177</v>
      </c>
      <c r="C370" s="102" t="s">
        <v>2662</v>
      </c>
      <c r="D370" s="102">
        <v>1067</v>
      </c>
      <c r="E370" s="1" t="s">
        <v>3017</v>
      </c>
      <c r="F370" s="102" t="s">
        <v>3530</v>
      </c>
      <c r="G370" s="1">
        <v>0</v>
      </c>
      <c r="H370" s="1">
        <v>1468485.87</v>
      </c>
      <c r="I370" s="1">
        <v>-65197.72</v>
      </c>
      <c r="J370" s="1">
        <v>1403288.1500000001</v>
      </c>
      <c r="K370" s="1">
        <v>1403288.15</v>
      </c>
      <c r="L370" s="1" t="s">
        <v>1258</v>
      </c>
      <c r="M370" s="1"/>
      <c r="AD370"/>
      <c r="AE370"/>
    </row>
    <row r="371" spans="1:31" hidden="1" x14ac:dyDescent="0.35">
      <c r="A371" s="106">
        <v>43861</v>
      </c>
      <c r="B371" s="1" t="s">
        <v>1177</v>
      </c>
      <c r="C371" s="102" t="s">
        <v>2663</v>
      </c>
      <c r="D371" s="102">
        <v>1068</v>
      </c>
      <c r="E371" s="1" t="s">
        <v>3017</v>
      </c>
      <c r="F371" s="102" t="s">
        <v>3531</v>
      </c>
      <c r="G371" s="1">
        <v>0</v>
      </c>
      <c r="H371" s="1">
        <v>445543.1</v>
      </c>
      <c r="I371" s="1">
        <v>-21113.59</v>
      </c>
      <c r="J371" s="1">
        <v>424429.50999999995</v>
      </c>
      <c r="K371" s="1">
        <v>424429.51</v>
      </c>
      <c r="L371" s="1" t="s">
        <v>1260</v>
      </c>
      <c r="M371" s="1"/>
      <c r="AD371"/>
      <c r="AE371"/>
    </row>
    <row r="372" spans="1:31" hidden="1" x14ac:dyDescent="0.35">
      <c r="A372" s="106">
        <v>43861</v>
      </c>
      <c r="B372" s="1" t="s">
        <v>1177</v>
      </c>
      <c r="C372" s="102" t="s">
        <v>2857</v>
      </c>
      <c r="D372" s="102">
        <v>1069</v>
      </c>
      <c r="E372" s="1" t="s">
        <v>3017</v>
      </c>
      <c r="F372" s="102" t="s">
        <v>3532</v>
      </c>
      <c r="G372" s="1">
        <v>0</v>
      </c>
      <c r="H372" s="1">
        <v>529130.01</v>
      </c>
      <c r="I372" s="1">
        <v>0</v>
      </c>
      <c r="J372" s="1">
        <v>529130.01</v>
      </c>
      <c r="K372" s="1">
        <v>529130.01</v>
      </c>
      <c r="L372" s="1" t="s">
        <v>1176</v>
      </c>
      <c r="M372" s="1"/>
      <c r="AD372"/>
      <c r="AE372"/>
    </row>
    <row r="373" spans="1:31" hidden="1" x14ac:dyDescent="0.35">
      <c r="A373" s="106">
        <v>43861</v>
      </c>
      <c r="B373" s="1"/>
      <c r="C373" s="102" t="s">
        <v>2664</v>
      </c>
      <c r="D373" s="102">
        <v>1180</v>
      </c>
      <c r="E373" s="1" t="s">
        <v>3016</v>
      </c>
      <c r="F373" s="102" t="s">
        <v>3533</v>
      </c>
      <c r="G373" s="1">
        <v>0</v>
      </c>
      <c r="H373" s="1">
        <v>9802681.4499999993</v>
      </c>
      <c r="I373" s="1">
        <v>-3242804.33</v>
      </c>
      <c r="J373" s="1">
        <v>6559877.1199999992</v>
      </c>
      <c r="K373" s="1">
        <v>6559877.1200000001</v>
      </c>
      <c r="L373" s="1"/>
      <c r="M373" s="1"/>
      <c r="AD373"/>
      <c r="AE373"/>
    </row>
    <row r="374" spans="1:31" hidden="1" x14ac:dyDescent="0.35">
      <c r="A374" s="106">
        <v>43861</v>
      </c>
      <c r="B374" s="1"/>
      <c r="C374" s="102" t="s">
        <v>2666</v>
      </c>
      <c r="D374" s="102">
        <v>1181</v>
      </c>
      <c r="E374" s="1" t="s">
        <v>3016</v>
      </c>
      <c r="F374" s="102" t="s">
        <v>3668</v>
      </c>
      <c r="G374" s="1">
        <v>0</v>
      </c>
      <c r="H374" s="1">
        <v>2103031.89</v>
      </c>
      <c r="I374" s="1">
        <v>-1794344.78</v>
      </c>
      <c r="J374" s="1">
        <v>308687.1100000001</v>
      </c>
      <c r="K374" s="1">
        <v>308687.11</v>
      </c>
      <c r="L374" s="1"/>
      <c r="M374" s="1"/>
      <c r="AD374"/>
      <c r="AE374"/>
    </row>
    <row r="375" spans="1:31" hidden="1" x14ac:dyDescent="0.35">
      <c r="A375" s="106">
        <v>43861</v>
      </c>
      <c r="B375" s="1"/>
      <c r="C375" s="102" t="s">
        <v>2668</v>
      </c>
      <c r="D375" s="102">
        <v>1182</v>
      </c>
      <c r="E375" s="1" t="s">
        <v>3016</v>
      </c>
      <c r="F375" s="102" t="s">
        <v>3534</v>
      </c>
      <c r="G375" s="1">
        <v>0</v>
      </c>
      <c r="H375" s="1">
        <v>836547.97</v>
      </c>
      <c r="I375" s="1">
        <v>-590381</v>
      </c>
      <c r="J375" s="1">
        <v>246166.96999999997</v>
      </c>
      <c r="K375" s="1">
        <v>246166.97</v>
      </c>
      <c r="L375" s="1"/>
      <c r="M375" s="1"/>
      <c r="AD375"/>
      <c r="AE375"/>
    </row>
    <row r="376" spans="1:31" hidden="1" x14ac:dyDescent="0.35">
      <c r="A376" s="106">
        <v>43861</v>
      </c>
      <c r="B376" s="1" t="s">
        <v>2330</v>
      </c>
      <c r="C376" s="102" t="s">
        <v>2670</v>
      </c>
      <c r="D376" s="102">
        <v>1183</v>
      </c>
      <c r="E376" s="1" t="s">
        <v>3017</v>
      </c>
      <c r="F376" s="102" t="s">
        <v>3535</v>
      </c>
      <c r="G376" s="1">
        <v>0</v>
      </c>
      <c r="H376" s="1">
        <v>211680.39</v>
      </c>
      <c r="I376" s="1">
        <v>-148176</v>
      </c>
      <c r="J376" s="1">
        <v>63504.390000000014</v>
      </c>
      <c r="K376" s="1">
        <v>63504.39</v>
      </c>
      <c r="L376" s="1" t="s">
        <v>1244</v>
      </c>
      <c r="M376" s="1"/>
      <c r="AD376"/>
      <c r="AE376"/>
    </row>
    <row r="377" spans="1:31" hidden="1" x14ac:dyDescent="0.35">
      <c r="A377" s="106">
        <v>43861</v>
      </c>
      <c r="B377" s="1" t="s">
        <v>2330</v>
      </c>
      <c r="C377" s="102" t="s">
        <v>2672</v>
      </c>
      <c r="D377" s="102">
        <v>1184</v>
      </c>
      <c r="E377" s="1" t="s">
        <v>3017</v>
      </c>
      <c r="F377" s="102" t="s">
        <v>3536</v>
      </c>
      <c r="G377" s="1">
        <v>0</v>
      </c>
      <c r="H377" s="1">
        <v>92021.97</v>
      </c>
      <c r="I377" s="1">
        <v>-69213</v>
      </c>
      <c r="J377" s="1">
        <v>22808.97</v>
      </c>
      <c r="K377" s="1">
        <v>22808.97</v>
      </c>
      <c r="L377" s="1" t="s">
        <v>1244</v>
      </c>
      <c r="M377" s="1"/>
      <c r="AD377"/>
      <c r="AE377"/>
    </row>
    <row r="378" spans="1:31" hidden="1" x14ac:dyDescent="0.35">
      <c r="A378" s="106">
        <v>43861</v>
      </c>
      <c r="B378" s="1" t="s">
        <v>2330</v>
      </c>
      <c r="C378" s="102" t="s">
        <v>2673</v>
      </c>
      <c r="D378" s="102">
        <v>1185</v>
      </c>
      <c r="E378" s="1" t="s">
        <v>3017</v>
      </c>
      <c r="F378" s="102" t="s">
        <v>3537</v>
      </c>
      <c r="G378" s="1">
        <v>0</v>
      </c>
      <c r="H378" s="1">
        <v>27290.14</v>
      </c>
      <c r="I378" s="1">
        <v>-19103</v>
      </c>
      <c r="J378" s="1">
        <v>8187.1399999999994</v>
      </c>
      <c r="K378" s="1">
        <v>8187.14</v>
      </c>
      <c r="L378" s="1" t="s">
        <v>1244</v>
      </c>
      <c r="M378" s="1"/>
      <c r="AD378"/>
      <c r="AE378"/>
    </row>
    <row r="379" spans="1:31" hidden="1" x14ac:dyDescent="0.35">
      <c r="A379" s="106">
        <v>43861</v>
      </c>
      <c r="B379" s="1" t="s">
        <v>2330</v>
      </c>
      <c r="C379" s="102" t="s">
        <v>3081</v>
      </c>
      <c r="D379" s="102">
        <v>1186</v>
      </c>
      <c r="E379" s="1" t="s">
        <v>3017</v>
      </c>
      <c r="F379" s="102" t="s">
        <v>3538</v>
      </c>
      <c r="G379" s="1">
        <v>0</v>
      </c>
      <c r="H379" s="1">
        <v>149732</v>
      </c>
      <c r="I379" s="1">
        <v>-104813</v>
      </c>
      <c r="J379" s="1">
        <v>44919</v>
      </c>
      <c r="K379" s="1">
        <v>44919</v>
      </c>
      <c r="L379" s="1" t="s">
        <v>1244</v>
      </c>
      <c r="M379" s="1"/>
      <c r="AD379"/>
      <c r="AE379"/>
    </row>
    <row r="380" spans="1:31" hidden="1" x14ac:dyDescent="0.35">
      <c r="A380" s="106">
        <v>43861</v>
      </c>
      <c r="B380" s="1" t="s">
        <v>2330</v>
      </c>
      <c r="C380" s="102" t="s">
        <v>2675</v>
      </c>
      <c r="D380" s="102">
        <v>1190</v>
      </c>
      <c r="E380" s="1" t="s">
        <v>3017</v>
      </c>
      <c r="F380" s="102" t="s">
        <v>3539</v>
      </c>
      <c r="G380" s="1">
        <v>0</v>
      </c>
      <c r="H380" s="1">
        <v>23212.15</v>
      </c>
      <c r="I380" s="1">
        <v>-16249</v>
      </c>
      <c r="J380" s="1">
        <v>6963.1500000000015</v>
      </c>
      <c r="K380" s="1">
        <v>6963.15</v>
      </c>
      <c r="L380" s="1" t="s">
        <v>1244</v>
      </c>
      <c r="M380" s="1"/>
      <c r="AD380"/>
      <c r="AE380"/>
    </row>
    <row r="381" spans="1:31" hidden="1" x14ac:dyDescent="0.35">
      <c r="A381" s="106">
        <v>43861</v>
      </c>
      <c r="B381" s="1" t="s">
        <v>2330</v>
      </c>
      <c r="C381" s="102" t="s">
        <v>2677</v>
      </c>
      <c r="D381" s="102">
        <v>1191</v>
      </c>
      <c r="E381" s="1" t="s">
        <v>3017</v>
      </c>
      <c r="F381" s="102" t="s">
        <v>3540</v>
      </c>
      <c r="G381" s="1">
        <v>0</v>
      </c>
      <c r="H381" s="1">
        <v>61488.76</v>
      </c>
      <c r="I381" s="1">
        <v>-43043</v>
      </c>
      <c r="J381" s="1">
        <v>18445.760000000002</v>
      </c>
      <c r="K381" s="1">
        <v>18445.759999999998</v>
      </c>
      <c r="L381" s="1" t="s">
        <v>1244</v>
      </c>
      <c r="M381" s="1"/>
      <c r="AD381"/>
      <c r="AE381"/>
    </row>
    <row r="382" spans="1:31" hidden="1" x14ac:dyDescent="0.35">
      <c r="A382" s="106">
        <v>43861</v>
      </c>
      <c r="B382" s="1" t="s">
        <v>2330</v>
      </c>
      <c r="C382" s="102" t="s">
        <v>2678</v>
      </c>
      <c r="D382" s="102">
        <v>1192</v>
      </c>
      <c r="E382" s="1" t="s">
        <v>3017</v>
      </c>
      <c r="F382" s="102" t="s">
        <v>3541</v>
      </c>
      <c r="G382" s="1">
        <v>0</v>
      </c>
      <c r="H382" s="1">
        <v>19590.490000000002</v>
      </c>
      <c r="I382" s="1">
        <v>-13713</v>
      </c>
      <c r="J382" s="1">
        <v>5877.4900000000016</v>
      </c>
      <c r="K382" s="1">
        <v>5877.49</v>
      </c>
      <c r="L382" s="1" t="s">
        <v>1244</v>
      </c>
      <c r="M382" s="1"/>
      <c r="AD382"/>
      <c r="AE382"/>
    </row>
    <row r="383" spans="1:31" hidden="1" x14ac:dyDescent="0.35">
      <c r="A383" s="106">
        <v>43861</v>
      </c>
      <c r="B383" s="1" t="s">
        <v>2330</v>
      </c>
      <c r="C383" s="102" t="s">
        <v>2680</v>
      </c>
      <c r="D383" s="102">
        <v>1194</v>
      </c>
      <c r="E383" s="1" t="s">
        <v>3017</v>
      </c>
      <c r="F383" s="102" t="s">
        <v>3542</v>
      </c>
      <c r="G383" s="1">
        <v>0</v>
      </c>
      <c r="H383" s="1">
        <v>7113.38</v>
      </c>
      <c r="I383" s="1">
        <v>-4979</v>
      </c>
      <c r="J383" s="1">
        <v>2134.38</v>
      </c>
      <c r="K383" s="1">
        <v>2134.38</v>
      </c>
      <c r="L383" s="1" t="s">
        <v>1244</v>
      </c>
      <c r="M383" s="1"/>
      <c r="AD383"/>
      <c r="AE383"/>
    </row>
    <row r="384" spans="1:31" hidden="1" x14ac:dyDescent="0.35">
      <c r="A384" s="106">
        <v>43861</v>
      </c>
      <c r="B384" s="1" t="s">
        <v>2330</v>
      </c>
      <c r="C384" s="102" t="s">
        <v>2681</v>
      </c>
      <c r="D384" s="102">
        <v>1195</v>
      </c>
      <c r="E384" s="1" t="s">
        <v>3017</v>
      </c>
      <c r="F384" s="102" t="s">
        <v>3543</v>
      </c>
      <c r="G384" s="1">
        <v>0</v>
      </c>
      <c r="H384" s="1">
        <v>156038</v>
      </c>
      <c r="I384" s="1">
        <v>-109228</v>
      </c>
      <c r="J384" s="1">
        <v>46810</v>
      </c>
      <c r="K384" s="1">
        <v>46810</v>
      </c>
      <c r="L384" s="1" t="s">
        <v>1258</v>
      </c>
      <c r="M384" s="1"/>
      <c r="AD384"/>
      <c r="AE384"/>
    </row>
    <row r="385" spans="1:31" hidden="1" x14ac:dyDescent="0.35">
      <c r="A385" s="106">
        <v>43861</v>
      </c>
      <c r="B385" s="1" t="s">
        <v>2330</v>
      </c>
      <c r="C385" s="102" t="s">
        <v>2683</v>
      </c>
      <c r="D385" s="102">
        <v>1196</v>
      </c>
      <c r="E385" s="1" t="s">
        <v>3017</v>
      </c>
      <c r="F385" s="102" t="s">
        <v>3544</v>
      </c>
      <c r="G385" s="1">
        <v>0</v>
      </c>
      <c r="H385" s="1">
        <v>45277.62</v>
      </c>
      <c r="I385" s="1">
        <v>-31694</v>
      </c>
      <c r="J385" s="1">
        <v>13583.620000000003</v>
      </c>
      <c r="K385" s="1">
        <v>13583.62</v>
      </c>
      <c r="L385" s="1" t="s">
        <v>1009</v>
      </c>
      <c r="M385" s="1"/>
      <c r="AD385"/>
      <c r="AE385"/>
    </row>
    <row r="386" spans="1:31" hidden="1" x14ac:dyDescent="0.35">
      <c r="A386" s="106">
        <v>43861</v>
      </c>
      <c r="B386" s="1" t="s">
        <v>2330</v>
      </c>
      <c r="C386" s="102" t="s">
        <v>2685</v>
      </c>
      <c r="D386" s="102">
        <v>1197</v>
      </c>
      <c r="E386" s="1" t="s">
        <v>3017</v>
      </c>
      <c r="F386" s="102" t="s">
        <v>3545</v>
      </c>
      <c r="G386" s="1">
        <v>0</v>
      </c>
      <c r="H386" s="1">
        <v>15406.02</v>
      </c>
      <c r="I386" s="1">
        <v>-10784</v>
      </c>
      <c r="J386" s="1">
        <v>4622.0200000000004</v>
      </c>
      <c r="K386" s="1">
        <v>4622.0200000000004</v>
      </c>
      <c r="L386" s="1" t="s">
        <v>1244</v>
      </c>
      <c r="M386" s="1"/>
      <c r="AD386"/>
      <c r="AE386"/>
    </row>
    <row r="387" spans="1:31" hidden="1" x14ac:dyDescent="0.35">
      <c r="A387" s="106">
        <v>43861</v>
      </c>
      <c r="B387" s="1" t="s">
        <v>2330</v>
      </c>
      <c r="C387" s="102" t="s">
        <v>2686</v>
      </c>
      <c r="D387" s="102">
        <v>1198</v>
      </c>
      <c r="E387" s="1" t="s">
        <v>3017</v>
      </c>
      <c r="F387" s="102" t="s">
        <v>3546</v>
      </c>
      <c r="G387" s="1">
        <v>0</v>
      </c>
      <c r="H387" s="1">
        <v>4307.88</v>
      </c>
      <c r="I387" s="1">
        <v>-3015</v>
      </c>
      <c r="J387" s="1">
        <v>1292.8800000000001</v>
      </c>
      <c r="K387" s="1">
        <v>1292.8800000000001</v>
      </c>
      <c r="L387" s="1" t="s">
        <v>1244</v>
      </c>
      <c r="M387" s="1"/>
      <c r="AD387"/>
      <c r="AE387"/>
    </row>
    <row r="388" spans="1:31" hidden="1" x14ac:dyDescent="0.35">
      <c r="A388" s="106">
        <v>43861</v>
      </c>
      <c r="B388" s="1" t="s">
        <v>2330</v>
      </c>
      <c r="C388" s="102" t="s">
        <v>2690</v>
      </c>
      <c r="D388" s="102">
        <v>1202</v>
      </c>
      <c r="E388" s="1" t="s">
        <v>3017</v>
      </c>
      <c r="F388" s="102" t="s">
        <v>3547</v>
      </c>
      <c r="G388" s="1">
        <v>0</v>
      </c>
      <c r="H388" s="1">
        <v>3408.24</v>
      </c>
      <c r="I388" s="1">
        <v>-2385</v>
      </c>
      <c r="J388" s="1">
        <v>1023.2399999999998</v>
      </c>
      <c r="K388" s="1">
        <v>1023.24</v>
      </c>
      <c r="L388" s="1" t="s">
        <v>1255</v>
      </c>
      <c r="M388" s="1"/>
      <c r="AD388"/>
      <c r="AE388"/>
    </row>
    <row r="389" spans="1:31" hidden="1" x14ac:dyDescent="0.35">
      <c r="A389" s="106">
        <v>43861</v>
      </c>
      <c r="B389" s="1" t="s">
        <v>2330</v>
      </c>
      <c r="C389" s="102" t="s">
        <v>2847</v>
      </c>
      <c r="D389" s="102">
        <v>1206</v>
      </c>
      <c r="E389" s="1" t="s">
        <v>3017</v>
      </c>
      <c r="F389" s="102" t="s">
        <v>3548</v>
      </c>
      <c r="G389" s="1">
        <v>0</v>
      </c>
      <c r="H389" s="1">
        <v>3990.93</v>
      </c>
      <c r="I389" s="1">
        <v>-2793</v>
      </c>
      <c r="J389" s="1">
        <v>1197.9299999999998</v>
      </c>
      <c r="K389" s="1">
        <v>1197.93</v>
      </c>
      <c r="L389" s="1" t="s">
        <v>1244</v>
      </c>
      <c r="M389" s="1"/>
      <c r="AD389"/>
      <c r="AE389"/>
    </row>
    <row r="390" spans="1:31" hidden="1" x14ac:dyDescent="0.35">
      <c r="A390" s="106">
        <v>43861</v>
      </c>
      <c r="B390" s="1" t="s">
        <v>2330</v>
      </c>
      <c r="C390" s="102" t="s">
        <v>2938</v>
      </c>
      <c r="D390" s="102">
        <v>1903</v>
      </c>
      <c r="E390" s="1" t="s">
        <v>3017</v>
      </c>
      <c r="F390" s="102" t="s">
        <v>3549</v>
      </c>
      <c r="G390" s="1">
        <v>0</v>
      </c>
      <c r="H390" s="1">
        <v>15990</v>
      </c>
      <c r="I390" s="1">
        <v>-11193</v>
      </c>
      <c r="J390" s="1">
        <v>4797</v>
      </c>
      <c r="K390" s="1">
        <v>4797</v>
      </c>
      <c r="L390" s="1" t="s">
        <v>1244</v>
      </c>
      <c r="M390" s="1"/>
      <c r="AD390"/>
      <c r="AE390"/>
    </row>
    <row r="391" spans="1:31" hidden="1" x14ac:dyDescent="0.35">
      <c r="A391" s="106">
        <v>43861</v>
      </c>
      <c r="B391" s="1"/>
      <c r="C391" s="102" t="s">
        <v>2693</v>
      </c>
      <c r="D391" s="102">
        <v>1215</v>
      </c>
      <c r="E391" s="1" t="s">
        <v>3016</v>
      </c>
      <c r="F391" s="102" t="s">
        <v>3550</v>
      </c>
      <c r="G391" s="1">
        <v>0</v>
      </c>
      <c r="H391" s="1">
        <v>1216936.81</v>
      </c>
      <c r="I391" s="1">
        <v>-1169281.78</v>
      </c>
      <c r="J391" s="1">
        <v>47655.030000000028</v>
      </c>
      <c r="K391" s="1">
        <v>47655.03</v>
      </c>
      <c r="L391" s="1"/>
      <c r="M391" s="1"/>
      <c r="AD391"/>
      <c r="AE391"/>
    </row>
    <row r="392" spans="1:31" hidden="1" x14ac:dyDescent="0.35">
      <c r="A392" s="106">
        <v>43861</v>
      </c>
      <c r="B392" s="1" t="s">
        <v>2331</v>
      </c>
      <c r="C392" s="102" t="s">
        <v>2695</v>
      </c>
      <c r="D392" s="102">
        <v>1216</v>
      </c>
      <c r="E392" s="1" t="s">
        <v>3017</v>
      </c>
      <c r="F392" s="102" t="s">
        <v>3551</v>
      </c>
      <c r="G392" s="1">
        <v>0</v>
      </c>
      <c r="H392" s="1">
        <v>176275.20000000001</v>
      </c>
      <c r="I392" s="1">
        <v>-172750</v>
      </c>
      <c r="J392" s="1">
        <v>3525.2000000000116</v>
      </c>
      <c r="K392" s="1">
        <v>3525.2</v>
      </c>
      <c r="L392" s="1" t="s">
        <v>1182</v>
      </c>
      <c r="M392" s="1"/>
      <c r="AD392"/>
      <c r="AE392"/>
    </row>
    <row r="393" spans="1:31" hidden="1" x14ac:dyDescent="0.35">
      <c r="A393" s="106">
        <v>43861</v>
      </c>
      <c r="B393" s="1" t="s">
        <v>2331</v>
      </c>
      <c r="C393" s="102" t="s">
        <v>2696</v>
      </c>
      <c r="D393" s="102">
        <v>1217</v>
      </c>
      <c r="E393" s="1" t="s">
        <v>3017</v>
      </c>
      <c r="F393" s="102" t="s">
        <v>3552</v>
      </c>
      <c r="G393" s="1">
        <v>0</v>
      </c>
      <c r="H393" s="1">
        <v>778893.39</v>
      </c>
      <c r="I393" s="1">
        <v>-778893.39</v>
      </c>
      <c r="J393" s="1">
        <v>0</v>
      </c>
      <c r="K393" s="1">
        <v>0</v>
      </c>
      <c r="L393" s="1" t="s">
        <v>1182</v>
      </c>
      <c r="M393" s="1"/>
      <c r="AD393"/>
      <c r="AE393"/>
    </row>
    <row r="394" spans="1:31" hidden="1" x14ac:dyDescent="0.35">
      <c r="A394" s="106">
        <v>43861</v>
      </c>
      <c r="B394" s="1" t="s">
        <v>2332</v>
      </c>
      <c r="C394" s="102" t="s">
        <v>2849</v>
      </c>
      <c r="D394" s="102">
        <v>1218</v>
      </c>
      <c r="E394" s="1" t="s">
        <v>3017</v>
      </c>
      <c r="F394" s="102" t="s">
        <v>3553</v>
      </c>
      <c r="G394" s="1">
        <v>0</v>
      </c>
      <c r="H394" s="1">
        <v>72024.22</v>
      </c>
      <c r="I394" s="1">
        <v>-72024.22</v>
      </c>
      <c r="J394" s="1">
        <v>0</v>
      </c>
      <c r="K394" s="1">
        <v>0</v>
      </c>
      <c r="L394" s="1" t="s">
        <v>1183</v>
      </c>
      <c r="M394" s="1"/>
      <c r="AD394"/>
      <c r="AE394"/>
    </row>
    <row r="395" spans="1:31" hidden="1" x14ac:dyDescent="0.35">
      <c r="A395" s="106">
        <v>43861</v>
      </c>
      <c r="B395" s="1" t="s">
        <v>2331</v>
      </c>
      <c r="C395" s="102" t="s">
        <v>2698</v>
      </c>
      <c r="D395" s="102">
        <v>1219</v>
      </c>
      <c r="E395" s="1" t="s">
        <v>3017</v>
      </c>
      <c r="F395" s="102" t="s">
        <v>3554</v>
      </c>
      <c r="G395" s="1">
        <v>0</v>
      </c>
      <c r="H395" s="1">
        <v>39022.17</v>
      </c>
      <c r="I395" s="1">
        <v>-39022.17</v>
      </c>
      <c r="J395" s="1">
        <v>0</v>
      </c>
      <c r="K395" s="1">
        <v>0</v>
      </c>
      <c r="L395" s="1" t="s">
        <v>1182</v>
      </c>
      <c r="M395" s="1"/>
      <c r="AD395"/>
      <c r="AE395"/>
    </row>
    <row r="396" spans="1:31" hidden="1" x14ac:dyDescent="0.35">
      <c r="A396" s="106">
        <v>43861</v>
      </c>
      <c r="B396" s="1" t="s">
        <v>2332</v>
      </c>
      <c r="C396" s="102" t="s">
        <v>2700</v>
      </c>
      <c r="D396" s="102">
        <v>1859</v>
      </c>
      <c r="E396" s="1" t="s">
        <v>3017</v>
      </c>
      <c r="F396" s="102" t="s">
        <v>3555</v>
      </c>
      <c r="G396" s="1">
        <v>0</v>
      </c>
      <c r="H396" s="1">
        <v>150721.82999999999</v>
      </c>
      <c r="I396" s="1">
        <v>-106592</v>
      </c>
      <c r="J396" s="1">
        <v>44129.829999999987</v>
      </c>
      <c r="K396" s="1">
        <v>44129.83</v>
      </c>
      <c r="L396" s="1" t="s">
        <v>1183</v>
      </c>
      <c r="M396" s="1"/>
      <c r="AD396"/>
      <c r="AE396"/>
    </row>
    <row r="397" spans="1:31" hidden="1" x14ac:dyDescent="0.35">
      <c r="A397" s="106">
        <v>43861</v>
      </c>
      <c r="B397" s="1"/>
      <c r="C397" s="102" t="s">
        <v>2702</v>
      </c>
      <c r="D397" s="102">
        <v>1221</v>
      </c>
      <c r="E397" s="1" t="s">
        <v>3016</v>
      </c>
      <c r="F397" s="102" t="s">
        <v>3556</v>
      </c>
      <c r="G397" s="1">
        <v>0</v>
      </c>
      <c r="H397" s="1">
        <v>49547.11</v>
      </c>
      <c r="I397" s="1">
        <v>-34682</v>
      </c>
      <c r="J397" s="1">
        <v>14865.11</v>
      </c>
      <c r="K397" s="1">
        <v>14865.11</v>
      </c>
      <c r="L397" s="1"/>
      <c r="M397" s="1"/>
      <c r="AD397"/>
      <c r="AE397"/>
    </row>
    <row r="398" spans="1:31" hidden="1" x14ac:dyDescent="0.35">
      <c r="A398" s="106">
        <v>43861</v>
      </c>
      <c r="B398" s="1" t="s">
        <v>2334</v>
      </c>
      <c r="C398" s="102" t="s">
        <v>2704</v>
      </c>
      <c r="D398" s="102">
        <v>1229</v>
      </c>
      <c r="E398" s="1" t="s">
        <v>3017</v>
      </c>
      <c r="F398" s="102" t="s">
        <v>3557</v>
      </c>
      <c r="G398" s="1">
        <v>0</v>
      </c>
      <c r="H398" s="1">
        <v>49547.11</v>
      </c>
      <c r="I398" s="1">
        <v>-34682</v>
      </c>
      <c r="J398" s="1">
        <v>14865.11</v>
      </c>
      <c r="K398" s="1">
        <v>14865.11</v>
      </c>
      <c r="L398" s="1" t="s">
        <v>1247</v>
      </c>
      <c r="M398" s="1"/>
      <c r="AD398"/>
      <c r="AE398"/>
    </row>
    <row r="399" spans="1:31" hidden="1" x14ac:dyDescent="0.35">
      <c r="A399" s="106">
        <v>43861</v>
      </c>
      <c r="B399" s="1"/>
      <c r="C399" s="102" t="s">
        <v>3669</v>
      </c>
      <c r="D399" s="102">
        <v>1341</v>
      </c>
      <c r="E399" s="1" t="s">
        <v>3016</v>
      </c>
      <c r="F399" s="102" t="s">
        <v>3670</v>
      </c>
      <c r="G399" s="1">
        <v>0</v>
      </c>
      <c r="H399" s="1">
        <v>740712</v>
      </c>
      <c r="I399" s="1">
        <v>0</v>
      </c>
      <c r="J399" s="1">
        <v>740712</v>
      </c>
      <c r="K399" s="1">
        <v>740712</v>
      </c>
      <c r="L399" s="1"/>
      <c r="M399" s="1"/>
      <c r="AD399"/>
      <c r="AE399"/>
    </row>
    <row r="400" spans="1:31" hidden="1" x14ac:dyDescent="0.35">
      <c r="A400" s="106">
        <v>43861</v>
      </c>
      <c r="B400" s="1"/>
      <c r="C400" s="102" t="s">
        <v>3671</v>
      </c>
      <c r="D400" s="102">
        <v>1342</v>
      </c>
      <c r="E400" s="1" t="s">
        <v>3016</v>
      </c>
      <c r="F400" s="102" t="s">
        <v>3672</v>
      </c>
      <c r="G400" s="1">
        <v>0</v>
      </c>
      <c r="H400" s="1">
        <v>246167</v>
      </c>
      <c r="I400" s="1">
        <v>0</v>
      </c>
      <c r="J400" s="1">
        <v>246167</v>
      </c>
      <c r="K400" s="1">
        <v>246167</v>
      </c>
      <c r="L400" s="1"/>
      <c r="M400" s="1"/>
      <c r="AD400"/>
      <c r="AE400"/>
    </row>
    <row r="401" spans="1:31" hidden="1" x14ac:dyDescent="0.35">
      <c r="A401" s="106">
        <v>43861</v>
      </c>
      <c r="B401" s="1" t="s">
        <v>2330</v>
      </c>
      <c r="C401" s="102" t="s">
        <v>3673</v>
      </c>
      <c r="D401" s="102">
        <v>1343</v>
      </c>
      <c r="E401" s="1" t="s">
        <v>3017</v>
      </c>
      <c r="F401" s="102" t="s">
        <v>3535</v>
      </c>
      <c r="G401" s="1">
        <v>0</v>
      </c>
      <c r="H401" s="1">
        <v>63504</v>
      </c>
      <c r="I401" s="1">
        <v>0</v>
      </c>
      <c r="J401" s="1">
        <v>63504</v>
      </c>
      <c r="K401" s="1">
        <v>63504</v>
      </c>
      <c r="L401" s="1" t="s">
        <v>1244</v>
      </c>
      <c r="M401" s="1"/>
      <c r="AD401"/>
      <c r="AE401"/>
    </row>
    <row r="402" spans="1:31" hidden="1" x14ac:dyDescent="0.35">
      <c r="A402" s="106">
        <v>43861</v>
      </c>
      <c r="B402" s="1" t="s">
        <v>2330</v>
      </c>
      <c r="C402" s="102" t="s">
        <v>3674</v>
      </c>
      <c r="D402" s="102">
        <v>1344</v>
      </c>
      <c r="E402" s="1" t="s">
        <v>3017</v>
      </c>
      <c r="F402" s="102" t="s">
        <v>3536</v>
      </c>
      <c r="G402" s="1">
        <v>0</v>
      </c>
      <c r="H402" s="1">
        <v>22810</v>
      </c>
      <c r="I402" s="1">
        <v>0</v>
      </c>
      <c r="J402" s="1">
        <v>22810</v>
      </c>
      <c r="K402" s="1">
        <v>22810</v>
      </c>
      <c r="L402" s="1" t="s">
        <v>1244</v>
      </c>
      <c r="M402" s="1"/>
      <c r="AD402"/>
      <c r="AE402"/>
    </row>
    <row r="403" spans="1:31" hidden="1" x14ac:dyDescent="0.35">
      <c r="A403" s="106">
        <v>43861</v>
      </c>
      <c r="B403" s="1" t="s">
        <v>2330</v>
      </c>
      <c r="C403" s="102" t="s">
        <v>3675</v>
      </c>
      <c r="D403" s="102">
        <v>1345</v>
      </c>
      <c r="E403" s="1" t="s">
        <v>3017</v>
      </c>
      <c r="F403" s="102" t="s">
        <v>3537</v>
      </c>
      <c r="G403" s="1">
        <v>0</v>
      </c>
      <c r="H403" s="1">
        <v>8187</v>
      </c>
      <c r="I403" s="1">
        <v>0</v>
      </c>
      <c r="J403" s="1">
        <v>8187</v>
      </c>
      <c r="K403" s="1">
        <v>8187</v>
      </c>
      <c r="L403" s="1" t="s">
        <v>1244</v>
      </c>
      <c r="M403" s="1"/>
      <c r="AD403"/>
      <c r="AE403"/>
    </row>
    <row r="404" spans="1:31" hidden="1" x14ac:dyDescent="0.35">
      <c r="A404" s="106">
        <v>43861</v>
      </c>
      <c r="B404" s="1" t="s">
        <v>2330</v>
      </c>
      <c r="C404" s="102" t="s">
        <v>3676</v>
      </c>
      <c r="D404" s="102">
        <v>1346</v>
      </c>
      <c r="E404" s="1" t="s">
        <v>3017</v>
      </c>
      <c r="F404" s="102" t="s">
        <v>3538</v>
      </c>
      <c r="G404" s="1">
        <v>0</v>
      </c>
      <c r="H404" s="1">
        <v>44920</v>
      </c>
      <c r="I404" s="1">
        <v>0</v>
      </c>
      <c r="J404" s="1">
        <v>44920</v>
      </c>
      <c r="K404" s="1">
        <v>44920</v>
      </c>
      <c r="L404" s="1" t="s">
        <v>1244</v>
      </c>
      <c r="M404" s="1"/>
      <c r="AD404"/>
      <c r="AE404"/>
    </row>
    <row r="405" spans="1:31" hidden="1" x14ac:dyDescent="0.35">
      <c r="A405" s="106">
        <v>43861</v>
      </c>
      <c r="B405" s="1" t="s">
        <v>2330</v>
      </c>
      <c r="C405" s="102" t="s">
        <v>3677</v>
      </c>
      <c r="D405" s="102">
        <v>1348</v>
      </c>
      <c r="E405" s="1" t="s">
        <v>3017</v>
      </c>
      <c r="F405" s="102" t="s">
        <v>3539</v>
      </c>
      <c r="G405" s="1">
        <v>0</v>
      </c>
      <c r="H405" s="1">
        <v>6964</v>
      </c>
      <c r="I405" s="1">
        <v>0</v>
      </c>
      <c r="J405" s="1">
        <v>6964</v>
      </c>
      <c r="K405" s="1">
        <v>6964</v>
      </c>
      <c r="L405" s="1" t="s">
        <v>1244</v>
      </c>
      <c r="M405" s="1"/>
      <c r="AD405"/>
      <c r="AE405"/>
    </row>
    <row r="406" spans="1:31" hidden="1" x14ac:dyDescent="0.35">
      <c r="A406" s="106">
        <v>43861</v>
      </c>
      <c r="B406" s="1" t="s">
        <v>2330</v>
      </c>
      <c r="C406" s="102" t="s">
        <v>3678</v>
      </c>
      <c r="D406" s="102">
        <v>1350</v>
      </c>
      <c r="E406" s="1" t="s">
        <v>3017</v>
      </c>
      <c r="F406" s="102" t="s">
        <v>3679</v>
      </c>
      <c r="G406" s="1">
        <v>0</v>
      </c>
      <c r="H406" s="1">
        <v>18447</v>
      </c>
      <c r="I406" s="1">
        <v>0</v>
      </c>
      <c r="J406" s="1">
        <v>18447</v>
      </c>
      <c r="K406" s="1">
        <v>18447</v>
      </c>
      <c r="L406" s="1" t="s">
        <v>1244</v>
      </c>
      <c r="M406" s="1"/>
      <c r="AD406"/>
      <c r="AE406"/>
    </row>
    <row r="407" spans="1:31" hidden="1" x14ac:dyDescent="0.35">
      <c r="A407" s="106">
        <v>43861</v>
      </c>
      <c r="B407" s="1" t="s">
        <v>2330</v>
      </c>
      <c r="C407" s="102" t="s">
        <v>3680</v>
      </c>
      <c r="D407" s="102">
        <v>1351</v>
      </c>
      <c r="E407" s="1" t="s">
        <v>3017</v>
      </c>
      <c r="F407" s="102" t="s">
        <v>3681</v>
      </c>
      <c r="G407" s="1">
        <v>0</v>
      </c>
      <c r="H407" s="1">
        <v>5877</v>
      </c>
      <c r="I407" s="1">
        <v>0</v>
      </c>
      <c r="J407" s="1">
        <v>5877</v>
      </c>
      <c r="K407" s="1">
        <v>5877</v>
      </c>
      <c r="L407" s="1" t="s">
        <v>1244</v>
      </c>
      <c r="M407" s="1"/>
      <c r="AD407"/>
      <c r="AE407"/>
    </row>
    <row r="408" spans="1:31" hidden="1" x14ac:dyDescent="0.35">
      <c r="A408" s="106">
        <v>43861</v>
      </c>
      <c r="B408" s="1" t="s">
        <v>2330</v>
      </c>
      <c r="C408" s="102" t="s">
        <v>3682</v>
      </c>
      <c r="D408" s="102">
        <v>1354</v>
      </c>
      <c r="E408" s="1" t="s">
        <v>3017</v>
      </c>
      <c r="F408" s="102" t="s">
        <v>3683</v>
      </c>
      <c r="G408" s="1">
        <v>0</v>
      </c>
      <c r="H408" s="1">
        <v>2134</v>
      </c>
      <c r="I408" s="1">
        <v>0</v>
      </c>
      <c r="J408" s="1">
        <v>2134</v>
      </c>
      <c r="K408" s="1">
        <v>2134</v>
      </c>
      <c r="L408" s="1" t="s">
        <v>1244</v>
      </c>
      <c r="M408" s="1"/>
      <c r="AD408"/>
      <c r="AE408"/>
    </row>
    <row r="409" spans="1:31" hidden="1" x14ac:dyDescent="0.35">
      <c r="A409" s="106">
        <v>43861</v>
      </c>
      <c r="B409" s="1" t="s">
        <v>2330</v>
      </c>
      <c r="C409" s="102" t="s">
        <v>3684</v>
      </c>
      <c r="D409" s="102">
        <v>1355</v>
      </c>
      <c r="E409" s="1" t="s">
        <v>3017</v>
      </c>
      <c r="F409" s="102" t="s">
        <v>3543</v>
      </c>
      <c r="G409" s="1">
        <v>0</v>
      </c>
      <c r="H409" s="1">
        <v>46811</v>
      </c>
      <c r="I409" s="1">
        <v>0</v>
      </c>
      <c r="J409" s="1">
        <v>46811</v>
      </c>
      <c r="K409" s="1">
        <v>46811</v>
      </c>
      <c r="L409" s="1" t="s">
        <v>1258</v>
      </c>
      <c r="M409" s="1"/>
      <c r="AD409"/>
      <c r="AE409"/>
    </row>
    <row r="410" spans="1:31" hidden="1" x14ac:dyDescent="0.35">
      <c r="A410" s="106">
        <v>43861</v>
      </c>
      <c r="B410" s="1" t="s">
        <v>2330</v>
      </c>
      <c r="C410" s="102" t="s">
        <v>3685</v>
      </c>
      <c r="D410" s="102">
        <v>1356</v>
      </c>
      <c r="E410" s="1" t="s">
        <v>3017</v>
      </c>
      <c r="F410" s="102" t="s">
        <v>3544</v>
      </c>
      <c r="G410" s="1">
        <v>0</v>
      </c>
      <c r="H410" s="1">
        <v>13583</v>
      </c>
      <c r="I410" s="1">
        <v>0</v>
      </c>
      <c r="J410" s="1">
        <v>13583</v>
      </c>
      <c r="K410" s="1">
        <v>13583</v>
      </c>
      <c r="L410" s="1" t="s">
        <v>1009</v>
      </c>
      <c r="M410" s="1"/>
      <c r="AD410"/>
      <c r="AE410"/>
    </row>
    <row r="411" spans="1:31" hidden="1" x14ac:dyDescent="0.35">
      <c r="A411" s="106">
        <v>43861</v>
      </c>
      <c r="B411" s="1" t="s">
        <v>2330</v>
      </c>
      <c r="C411" s="102" t="s">
        <v>3686</v>
      </c>
      <c r="D411" s="102">
        <v>1357</v>
      </c>
      <c r="E411" s="1" t="s">
        <v>3017</v>
      </c>
      <c r="F411" s="102" t="s">
        <v>3687</v>
      </c>
      <c r="G411" s="1">
        <v>0</v>
      </c>
      <c r="H411" s="1">
        <v>4622</v>
      </c>
      <c r="I411" s="1">
        <v>0</v>
      </c>
      <c r="J411" s="1">
        <v>4622</v>
      </c>
      <c r="K411" s="1">
        <v>4622</v>
      </c>
      <c r="L411" s="1" t="s">
        <v>1244</v>
      </c>
      <c r="M411" s="1"/>
      <c r="AD411"/>
      <c r="AE411"/>
    </row>
    <row r="412" spans="1:31" hidden="1" x14ac:dyDescent="0.35">
      <c r="A412" s="106">
        <v>43861</v>
      </c>
      <c r="B412" s="1" t="s">
        <v>2330</v>
      </c>
      <c r="C412" s="102" t="s">
        <v>3688</v>
      </c>
      <c r="D412" s="102">
        <v>1358</v>
      </c>
      <c r="E412" s="1" t="s">
        <v>3017</v>
      </c>
      <c r="F412" s="102" t="s">
        <v>3689</v>
      </c>
      <c r="G412" s="1">
        <v>0</v>
      </c>
      <c r="H412" s="1">
        <v>1292</v>
      </c>
      <c r="I412" s="1">
        <v>0</v>
      </c>
      <c r="J412" s="1">
        <v>1292</v>
      </c>
      <c r="K412" s="1">
        <v>1292</v>
      </c>
      <c r="L412" s="1" t="s">
        <v>1244</v>
      </c>
      <c r="M412" s="1"/>
      <c r="AD412"/>
      <c r="AE412"/>
    </row>
    <row r="413" spans="1:31" hidden="1" x14ac:dyDescent="0.35">
      <c r="A413" s="106">
        <v>43861</v>
      </c>
      <c r="B413" s="1" t="s">
        <v>2330</v>
      </c>
      <c r="C413" s="102" t="s">
        <v>3690</v>
      </c>
      <c r="D413" s="102">
        <v>1359</v>
      </c>
      <c r="E413" s="1" t="s">
        <v>3017</v>
      </c>
      <c r="F413" s="102" t="s">
        <v>3547</v>
      </c>
      <c r="G413" s="1">
        <v>0</v>
      </c>
      <c r="H413" s="1">
        <v>1022</v>
      </c>
      <c r="I413" s="1">
        <v>0</v>
      </c>
      <c r="J413" s="1">
        <v>1022</v>
      </c>
      <c r="K413" s="1">
        <v>1022</v>
      </c>
      <c r="L413" s="1" t="s">
        <v>1255</v>
      </c>
      <c r="M413" s="1"/>
      <c r="AD413"/>
      <c r="AE413"/>
    </row>
    <row r="414" spans="1:31" hidden="1" x14ac:dyDescent="0.35">
      <c r="A414" s="106">
        <v>43861</v>
      </c>
      <c r="B414" s="1" t="s">
        <v>2330</v>
      </c>
      <c r="C414" s="102" t="s">
        <v>3691</v>
      </c>
      <c r="D414" s="102">
        <v>1361</v>
      </c>
      <c r="E414" s="1" t="s">
        <v>3017</v>
      </c>
      <c r="F414" s="102" t="s">
        <v>3692</v>
      </c>
      <c r="G414" s="1">
        <v>0</v>
      </c>
      <c r="H414" s="1">
        <v>1197</v>
      </c>
      <c r="I414" s="1">
        <v>0</v>
      </c>
      <c r="J414" s="1">
        <v>1197</v>
      </c>
      <c r="K414" s="1">
        <v>1197</v>
      </c>
      <c r="L414" s="1" t="s">
        <v>1244</v>
      </c>
      <c r="M414" s="1"/>
      <c r="AD414"/>
      <c r="AE414"/>
    </row>
    <row r="415" spans="1:31" hidden="1" x14ac:dyDescent="0.35">
      <c r="A415" s="106">
        <v>43861</v>
      </c>
      <c r="B415" s="1" t="s">
        <v>2330</v>
      </c>
      <c r="C415" s="102" t="s">
        <v>3693</v>
      </c>
      <c r="D415" s="102">
        <v>1362</v>
      </c>
      <c r="E415" s="1" t="s">
        <v>3017</v>
      </c>
      <c r="F415" s="102" t="s">
        <v>3694</v>
      </c>
      <c r="G415" s="1">
        <v>0</v>
      </c>
      <c r="H415" s="1">
        <v>4797</v>
      </c>
      <c r="I415" s="1">
        <v>0</v>
      </c>
      <c r="J415" s="1">
        <v>4797</v>
      </c>
      <c r="K415" s="1">
        <v>4797</v>
      </c>
      <c r="L415" s="1" t="s">
        <v>1244</v>
      </c>
      <c r="M415" s="1"/>
      <c r="AD415"/>
      <c r="AE415"/>
    </row>
    <row r="416" spans="1:31" hidden="1" x14ac:dyDescent="0.35">
      <c r="A416" s="106">
        <v>43861</v>
      </c>
      <c r="B416" s="1"/>
      <c r="C416" s="102" t="s">
        <v>3695</v>
      </c>
      <c r="D416" s="102">
        <v>1374</v>
      </c>
      <c r="E416" s="1" t="s">
        <v>3016</v>
      </c>
      <c r="F416" s="102" t="s">
        <v>3696</v>
      </c>
      <c r="G416" s="1">
        <v>0</v>
      </c>
      <c r="H416" s="1">
        <v>479681</v>
      </c>
      <c r="I416" s="1">
        <v>0</v>
      </c>
      <c r="J416" s="1">
        <v>479681</v>
      </c>
      <c r="K416" s="1">
        <v>479681</v>
      </c>
      <c r="L416" s="1"/>
      <c r="M416" s="1"/>
      <c r="AD416"/>
      <c r="AE416"/>
    </row>
    <row r="417" spans="1:31" hidden="1" x14ac:dyDescent="0.35">
      <c r="A417" s="106">
        <v>43861</v>
      </c>
      <c r="B417" s="1" t="s">
        <v>2331</v>
      </c>
      <c r="C417" s="102" t="s">
        <v>3697</v>
      </c>
      <c r="D417" s="102">
        <v>1375</v>
      </c>
      <c r="E417" s="1" t="s">
        <v>3017</v>
      </c>
      <c r="F417" s="102" t="s">
        <v>3551</v>
      </c>
      <c r="G417" s="1">
        <v>0</v>
      </c>
      <c r="H417" s="1">
        <v>29967</v>
      </c>
      <c r="I417" s="1">
        <v>0</v>
      </c>
      <c r="J417" s="1">
        <v>29967</v>
      </c>
      <c r="K417" s="1">
        <v>29967</v>
      </c>
      <c r="L417" s="1" t="s">
        <v>1182</v>
      </c>
      <c r="M417" s="1"/>
      <c r="AD417"/>
      <c r="AE417"/>
    </row>
    <row r="418" spans="1:31" hidden="1" x14ac:dyDescent="0.35">
      <c r="A418" s="106">
        <v>43861</v>
      </c>
      <c r="B418" s="1" t="s">
        <v>2331</v>
      </c>
      <c r="C418" s="102" t="s">
        <v>3698</v>
      </c>
      <c r="D418" s="102">
        <v>1376</v>
      </c>
      <c r="E418" s="1" t="s">
        <v>3017</v>
      </c>
      <c r="F418" s="102" t="s">
        <v>3699</v>
      </c>
      <c r="G418" s="1">
        <v>0</v>
      </c>
      <c r="H418" s="1">
        <v>358291</v>
      </c>
      <c r="I418" s="1">
        <v>0</v>
      </c>
      <c r="J418" s="1">
        <v>358291</v>
      </c>
      <c r="K418" s="1">
        <v>358291</v>
      </c>
      <c r="L418" s="1" t="s">
        <v>1182</v>
      </c>
      <c r="M418" s="1"/>
      <c r="AD418"/>
      <c r="AE418"/>
    </row>
    <row r="419" spans="1:31" hidden="1" x14ac:dyDescent="0.35">
      <c r="A419" s="106">
        <v>43861</v>
      </c>
      <c r="B419" s="1" t="s">
        <v>2332</v>
      </c>
      <c r="C419" s="102" t="s">
        <v>3700</v>
      </c>
      <c r="D419" s="102">
        <v>1377</v>
      </c>
      <c r="E419" s="1" t="s">
        <v>3017</v>
      </c>
      <c r="F419" s="102" t="s">
        <v>3553</v>
      </c>
      <c r="G419" s="1">
        <v>0</v>
      </c>
      <c r="H419" s="1">
        <v>22328</v>
      </c>
      <c r="I419" s="1">
        <v>0</v>
      </c>
      <c r="J419" s="1">
        <v>22328</v>
      </c>
      <c r="K419" s="1">
        <v>22328</v>
      </c>
      <c r="L419" s="1" t="s">
        <v>1183</v>
      </c>
      <c r="M419" s="1"/>
      <c r="AD419"/>
      <c r="AE419"/>
    </row>
    <row r="420" spans="1:31" hidden="1" x14ac:dyDescent="0.35">
      <c r="A420" s="106">
        <v>43861</v>
      </c>
      <c r="B420" s="1" t="s">
        <v>2331</v>
      </c>
      <c r="C420" s="102" t="s">
        <v>3701</v>
      </c>
      <c r="D420" s="102">
        <v>1378</v>
      </c>
      <c r="E420" s="1" t="s">
        <v>3017</v>
      </c>
      <c r="F420" s="102" t="s">
        <v>3702</v>
      </c>
      <c r="G420" s="1">
        <v>0</v>
      </c>
      <c r="H420" s="1">
        <v>23413</v>
      </c>
      <c r="I420" s="1">
        <v>0</v>
      </c>
      <c r="J420" s="1">
        <v>23413</v>
      </c>
      <c r="K420" s="1">
        <v>23413</v>
      </c>
      <c r="L420" s="1" t="s">
        <v>1182</v>
      </c>
      <c r="M420" s="1"/>
      <c r="AD420"/>
      <c r="AE420"/>
    </row>
    <row r="421" spans="1:31" hidden="1" x14ac:dyDescent="0.35">
      <c r="A421" s="106">
        <v>43861</v>
      </c>
      <c r="B421" s="1" t="s">
        <v>2332</v>
      </c>
      <c r="C421" s="102" t="s">
        <v>3703</v>
      </c>
      <c r="D421" s="102">
        <v>1857</v>
      </c>
      <c r="E421" s="1" t="s">
        <v>3017</v>
      </c>
      <c r="F421" s="102" t="s">
        <v>3555</v>
      </c>
      <c r="G421" s="1">
        <v>0</v>
      </c>
      <c r="H421" s="1">
        <v>45682</v>
      </c>
      <c r="I421" s="1">
        <v>0</v>
      </c>
      <c r="J421" s="1">
        <v>45682</v>
      </c>
      <c r="K421" s="1">
        <v>45682</v>
      </c>
      <c r="L421" s="1" t="s">
        <v>1183</v>
      </c>
      <c r="M421" s="1"/>
      <c r="AD421"/>
      <c r="AE421"/>
    </row>
    <row r="422" spans="1:31" hidden="1" x14ac:dyDescent="0.35">
      <c r="A422" s="106">
        <v>43861</v>
      </c>
      <c r="B422" s="1"/>
      <c r="C422" s="102" t="s">
        <v>3704</v>
      </c>
      <c r="D422" s="102">
        <v>1380</v>
      </c>
      <c r="E422" s="1" t="s">
        <v>3016</v>
      </c>
      <c r="F422" s="102" t="s">
        <v>3705</v>
      </c>
      <c r="G422" s="1">
        <v>0</v>
      </c>
      <c r="H422" s="1">
        <v>14864</v>
      </c>
      <c r="I422" s="1">
        <v>0</v>
      </c>
      <c r="J422" s="1">
        <v>14864</v>
      </c>
      <c r="K422" s="1">
        <v>14864</v>
      </c>
      <c r="L422" s="1"/>
      <c r="M422" s="1"/>
      <c r="AD422"/>
      <c r="AE422"/>
    </row>
    <row r="423" spans="1:31" hidden="1" x14ac:dyDescent="0.35">
      <c r="A423" s="106">
        <v>43861</v>
      </c>
      <c r="B423" s="1" t="s">
        <v>2334</v>
      </c>
      <c r="C423" s="102" t="s">
        <v>3706</v>
      </c>
      <c r="D423" s="102">
        <v>1388</v>
      </c>
      <c r="E423" s="1" t="s">
        <v>3017</v>
      </c>
      <c r="F423" s="102" t="s">
        <v>3707</v>
      </c>
      <c r="G423" s="1">
        <v>0</v>
      </c>
      <c r="H423" s="1">
        <v>14864</v>
      </c>
      <c r="I423" s="1">
        <v>0</v>
      </c>
      <c r="J423" s="1">
        <v>14864</v>
      </c>
      <c r="K423" s="1">
        <v>14864</v>
      </c>
      <c r="L423" s="1" t="s">
        <v>1247</v>
      </c>
      <c r="M423" s="1"/>
      <c r="AD423"/>
      <c r="AE423"/>
    </row>
    <row r="424" spans="1:31" hidden="1" x14ac:dyDescent="0.35">
      <c r="A424" s="106">
        <v>43861</v>
      </c>
      <c r="B424" s="1"/>
      <c r="C424" s="102" t="s">
        <v>2933</v>
      </c>
      <c r="D424" s="102">
        <v>1391</v>
      </c>
      <c r="E424" s="1" t="s">
        <v>3016</v>
      </c>
      <c r="F424" s="102" t="s">
        <v>3708</v>
      </c>
      <c r="G424" s="1">
        <v>0</v>
      </c>
      <c r="H424" s="1">
        <v>575379</v>
      </c>
      <c r="I424" s="1">
        <v>0</v>
      </c>
      <c r="J424" s="1">
        <v>575379</v>
      </c>
      <c r="K424" s="1">
        <v>575379</v>
      </c>
      <c r="L424" s="1"/>
      <c r="M424" s="1"/>
      <c r="AD424"/>
      <c r="AE424"/>
    </row>
    <row r="425" spans="1:31" hidden="1" x14ac:dyDescent="0.35">
      <c r="A425" s="106">
        <v>43861</v>
      </c>
      <c r="B425" s="1"/>
      <c r="C425" s="102" t="s">
        <v>3709</v>
      </c>
      <c r="D425" s="102">
        <v>1392</v>
      </c>
      <c r="E425" s="1" t="s">
        <v>3016</v>
      </c>
      <c r="F425" s="102" t="s">
        <v>3672</v>
      </c>
      <c r="G425" s="1">
        <v>0</v>
      </c>
      <c r="H425" s="1">
        <v>246167</v>
      </c>
      <c r="I425" s="1">
        <v>0</v>
      </c>
      <c r="J425" s="1">
        <v>246167</v>
      </c>
      <c r="K425" s="1">
        <v>246167</v>
      </c>
      <c r="L425" s="1"/>
      <c r="M425" s="1"/>
      <c r="AD425"/>
      <c r="AE425"/>
    </row>
    <row r="426" spans="1:31" hidden="1" x14ac:dyDescent="0.35">
      <c r="A426" s="106">
        <v>43861</v>
      </c>
      <c r="B426" s="1" t="s">
        <v>2330</v>
      </c>
      <c r="C426" s="102" t="s">
        <v>3710</v>
      </c>
      <c r="D426" s="102">
        <v>1393</v>
      </c>
      <c r="E426" s="1" t="s">
        <v>3017</v>
      </c>
      <c r="F426" s="102" t="s">
        <v>3535</v>
      </c>
      <c r="G426" s="1">
        <v>0</v>
      </c>
      <c r="H426" s="1">
        <v>63504</v>
      </c>
      <c r="I426" s="1">
        <v>0</v>
      </c>
      <c r="J426" s="1">
        <v>63504</v>
      </c>
      <c r="K426" s="1">
        <v>63504</v>
      </c>
      <c r="L426" s="1" t="s">
        <v>1244</v>
      </c>
      <c r="M426" s="1"/>
      <c r="AD426"/>
      <c r="AE426"/>
    </row>
    <row r="427" spans="1:31" hidden="1" x14ac:dyDescent="0.35">
      <c r="A427" s="106">
        <v>43861</v>
      </c>
      <c r="B427" s="1" t="s">
        <v>2330</v>
      </c>
      <c r="C427" s="102" t="s">
        <v>3711</v>
      </c>
      <c r="D427" s="102">
        <v>1394</v>
      </c>
      <c r="E427" s="1" t="s">
        <v>3017</v>
      </c>
      <c r="F427" s="102" t="s">
        <v>3536</v>
      </c>
      <c r="G427" s="1">
        <v>0</v>
      </c>
      <c r="H427" s="1">
        <v>22810</v>
      </c>
      <c r="I427" s="1">
        <v>0</v>
      </c>
      <c r="J427" s="1">
        <v>22810</v>
      </c>
      <c r="K427" s="1">
        <v>22810</v>
      </c>
      <c r="L427" s="1" t="s">
        <v>1244</v>
      </c>
      <c r="M427" s="1"/>
      <c r="AD427"/>
      <c r="AE427"/>
    </row>
    <row r="428" spans="1:31" hidden="1" x14ac:dyDescent="0.35">
      <c r="A428" s="106">
        <v>43861</v>
      </c>
      <c r="B428" s="1" t="s">
        <v>2330</v>
      </c>
      <c r="C428" s="102" t="s">
        <v>3712</v>
      </c>
      <c r="D428" s="102">
        <v>1395</v>
      </c>
      <c r="E428" s="1" t="s">
        <v>3017</v>
      </c>
      <c r="F428" s="102" t="s">
        <v>3537</v>
      </c>
      <c r="G428" s="1">
        <v>0</v>
      </c>
      <c r="H428" s="1">
        <v>8187</v>
      </c>
      <c r="I428" s="1">
        <v>0</v>
      </c>
      <c r="J428" s="1">
        <v>8187</v>
      </c>
      <c r="K428" s="1">
        <v>8187</v>
      </c>
      <c r="L428" s="1" t="s">
        <v>1244</v>
      </c>
      <c r="M428" s="1"/>
      <c r="AD428"/>
      <c r="AE428"/>
    </row>
    <row r="429" spans="1:31" hidden="1" x14ac:dyDescent="0.35">
      <c r="A429" s="106">
        <v>43861</v>
      </c>
      <c r="B429" s="1" t="s">
        <v>2330</v>
      </c>
      <c r="C429" s="102" t="s">
        <v>3713</v>
      </c>
      <c r="D429" s="102">
        <v>1396</v>
      </c>
      <c r="E429" s="1" t="s">
        <v>3017</v>
      </c>
      <c r="F429" s="102" t="s">
        <v>3538</v>
      </c>
      <c r="G429" s="1">
        <v>0</v>
      </c>
      <c r="H429" s="1">
        <v>44920</v>
      </c>
      <c r="I429" s="1">
        <v>0</v>
      </c>
      <c r="J429" s="1">
        <v>44920</v>
      </c>
      <c r="K429" s="1">
        <v>44920</v>
      </c>
      <c r="L429" s="1" t="s">
        <v>1244</v>
      </c>
      <c r="M429" s="1"/>
      <c r="AD429"/>
      <c r="AE429"/>
    </row>
    <row r="430" spans="1:31" hidden="1" x14ac:dyDescent="0.35">
      <c r="A430" s="106">
        <v>43861</v>
      </c>
      <c r="B430" s="1" t="s">
        <v>2330</v>
      </c>
      <c r="C430" s="102" t="s">
        <v>3714</v>
      </c>
      <c r="D430" s="102">
        <v>1400</v>
      </c>
      <c r="E430" s="1" t="s">
        <v>3017</v>
      </c>
      <c r="F430" s="102" t="s">
        <v>3539</v>
      </c>
      <c r="G430" s="1">
        <v>0</v>
      </c>
      <c r="H430" s="1">
        <v>6964</v>
      </c>
      <c r="I430" s="1">
        <v>0</v>
      </c>
      <c r="J430" s="1">
        <v>6964</v>
      </c>
      <c r="K430" s="1">
        <v>6964</v>
      </c>
      <c r="L430" s="1" t="s">
        <v>1244</v>
      </c>
      <c r="M430" s="1"/>
      <c r="AD430"/>
      <c r="AE430"/>
    </row>
    <row r="431" spans="1:31" hidden="1" x14ac:dyDescent="0.35">
      <c r="A431" s="106">
        <v>43861</v>
      </c>
      <c r="B431" s="1" t="s">
        <v>2330</v>
      </c>
      <c r="C431" s="102" t="s">
        <v>3715</v>
      </c>
      <c r="D431" s="102">
        <v>1401</v>
      </c>
      <c r="E431" s="1" t="s">
        <v>3017</v>
      </c>
      <c r="F431" s="102" t="s">
        <v>3540</v>
      </c>
      <c r="G431" s="1">
        <v>0</v>
      </c>
      <c r="H431" s="1">
        <v>18447</v>
      </c>
      <c r="I431" s="1">
        <v>0</v>
      </c>
      <c r="J431" s="1">
        <v>18447</v>
      </c>
      <c r="K431" s="1">
        <v>18447</v>
      </c>
      <c r="L431" s="1" t="s">
        <v>1244</v>
      </c>
      <c r="M431" s="1"/>
      <c r="AD431"/>
      <c r="AE431"/>
    </row>
    <row r="432" spans="1:31" hidden="1" x14ac:dyDescent="0.35">
      <c r="A432" s="106">
        <v>43861</v>
      </c>
      <c r="B432" s="1" t="s">
        <v>2330</v>
      </c>
      <c r="C432" s="102" t="s">
        <v>3716</v>
      </c>
      <c r="D432" s="102">
        <v>1402</v>
      </c>
      <c r="E432" s="1" t="s">
        <v>3017</v>
      </c>
      <c r="F432" s="102" t="s">
        <v>3717</v>
      </c>
      <c r="G432" s="1">
        <v>0</v>
      </c>
      <c r="H432" s="1">
        <v>5877</v>
      </c>
      <c r="I432" s="1">
        <v>0</v>
      </c>
      <c r="J432" s="1">
        <v>5877</v>
      </c>
      <c r="K432" s="1">
        <v>5877</v>
      </c>
      <c r="L432" s="1" t="s">
        <v>1244</v>
      </c>
      <c r="M432" s="1"/>
      <c r="AD432"/>
      <c r="AE432"/>
    </row>
    <row r="433" spans="1:31" hidden="1" x14ac:dyDescent="0.35">
      <c r="A433" s="106">
        <v>43861</v>
      </c>
      <c r="B433" s="1" t="s">
        <v>2330</v>
      </c>
      <c r="C433" s="102" t="s">
        <v>3718</v>
      </c>
      <c r="D433" s="102">
        <v>1404</v>
      </c>
      <c r="E433" s="1" t="s">
        <v>3017</v>
      </c>
      <c r="F433" s="102" t="s">
        <v>3542</v>
      </c>
      <c r="G433" s="1">
        <v>0</v>
      </c>
      <c r="H433" s="1">
        <v>2134</v>
      </c>
      <c r="I433" s="1">
        <v>0</v>
      </c>
      <c r="J433" s="1">
        <v>2134</v>
      </c>
      <c r="K433" s="1">
        <v>2134</v>
      </c>
      <c r="L433" s="1" t="s">
        <v>1244</v>
      </c>
      <c r="M433" s="1"/>
      <c r="AD433"/>
      <c r="AE433"/>
    </row>
    <row r="434" spans="1:31" hidden="1" x14ac:dyDescent="0.35">
      <c r="A434" s="106">
        <v>43861</v>
      </c>
      <c r="B434" s="1" t="s">
        <v>2330</v>
      </c>
      <c r="C434" s="102" t="s">
        <v>3719</v>
      </c>
      <c r="D434" s="102">
        <v>1405</v>
      </c>
      <c r="E434" s="1" t="s">
        <v>3017</v>
      </c>
      <c r="F434" s="102" t="s">
        <v>3543</v>
      </c>
      <c r="G434" s="1">
        <v>0</v>
      </c>
      <c r="H434" s="1">
        <v>46811</v>
      </c>
      <c r="I434" s="1">
        <v>0</v>
      </c>
      <c r="J434" s="1">
        <v>46811</v>
      </c>
      <c r="K434" s="1">
        <v>46811</v>
      </c>
      <c r="L434" s="1" t="s">
        <v>1258</v>
      </c>
      <c r="M434" s="1"/>
      <c r="AD434"/>
      <c r="AE434"/>
    </row>
    <row r="435" spans="1:31" hidden="1" x14ac:dyDescent="0.35">
      <c r="A435" s="106">
        <v>43861</v>
      </c>
      <c r="B435" s="1" t="s">
        <v>2330</v>
      </c>
      <c r="C435" s="102" t="s">
        <v>3720</v>
      </c>
      <c r="D435" s="102">
        <v>1406</v>
      </c>
      <c r="E435" s="1" t="s">
        <v>3017</v>
      </c>
      <c r="F435" s="102" t="s">
        <v>3544</v>
      </c>
      <c r="G435" s="1">
        <v>0</v>
      </c>
      <c r="H435" s="1">
        <v>13583</v>
      </c>
      <c r="I435" s="1">
        <v>0</v>
      </c>
      <c r="J435" s="1">
        <v>13583</v>
      </c>
      <c r="K435" s="1">
        <v>13583</v>
      </c>
      <c r="L435" s="1" t="s">
        <v>1009</v>
      </c>
      <c r="M435" s="1"/>
      <c r="AD435"/>
      <c r="AE435"/>
    </row>
    <row r="436" spans="1:31" hidden="1" x14ac:dyDescent="0.35">
      <c r="A436" s="106">
        <v>43861</v>
      </c>
      <c r="B436" s="1" t="s">
        <v>2330</v>
      </c>
      <c r="C436" s="102" t="s">
        <v>3721</v>
      </c>
      <c r="D436" s="102">
        <v>1407</v>
      </c>
      <c r="E436" s="1" t="s">
        <v>3017</v>
      </c>
      <c r="F436" s="102" t="s">
        <v>3722</v>
      </c>
      <c r="G436" s="1">
        <v>0</v>
      </c>
      <c r="H436" s="1">
        <v>4622</v>
      </c>
      <c r="I436" s="1">
        <v>0</v>
      </c>
      <c r="J436" s="1">
        <v>4622</v>
      </c>
      <c r="K436" s="1">
        <v>4622</v>
      </c>
      <c r="L436" s="1" t="s">
        <v>1244</v>
      </c>
      <c r="M436" s="1"/>
      <c r="AD436"/>
      <c r="AE436"/>
    </row>
    <row r="437" spans="1:31" hidden="1" x14ac:dyDescent="0.35">
      <c r="A437" s="106">
        <v>43861</v>
      </c>
      <c r="B437" s="1" t="s">
        <v>2330</v>
      </c>
      <c r="C437" s="102" t="s">
        <v>3723</v>
      </c>
      <c r="D437" s="102">
        <v>1408</v>
      </c>
      <c r="E437" s="1" t="s">
        <v>3017</v>
      </c>
      <c r="F437" s="102" t="s">
        <v>3724</v>
      </c>
      <c r="G437" s="1">
        <v>0</v>
      </c>
      <c r="H437" s="1">
        <v>1292</v>
      </c>
      <c r="I437" s="1">
        <v>0</v>
      </c>
      <c r="J437" s="1">
        <v>1292</v>
      </c>
      <c r="K437" s="1">
        <v>1292</v>
      </c>
      <c r="L437" s="1" t="s">
        <v>1244</v>
      </c>
      <c r="M437" s="1"/>
      <c r="AD437"/>
      <c r="AE437"/>
    </row>
    <row r="438" spans="1:31" hidden="1" x14ac:dyDescent="0.35">
      <c r="A438" s="106">
        <v>43861</v>
      </c>
      <c r="B438" s="1" t="s">
        <v>2330</v>
      </c>
      <c r="C438" s="102" t="s">
        <v>3725</v>
      </c>
      <c r="D438" s="102">
        <v>1412</v>
      </c>
      <c r="E438" s="1" t="s">
        <v>3017</v>
      </c>
      <c r="F438" s="102" t="s">
        <v>3547</v>
      </c>
      <c r="G438" s="1">
        <v>0</v>
      </c>
      <c r="H438" s="1">
        <v>1022</v>
      </c>
      <c r="I438" s="1">
        <v>0</v>
      </c>
      <c r="J438" s="1">
        <v>1022</v>
      </c>
      <c r="K438" s="1">
        <v>1022</v>
      </c>
      <c r="L438" s="1" t="s">
        <v>1255</v>
      </c>
      <c r="M438" s="1"/>
      <c r="AD438"/>
      <c r="AE438"/>
    </row>
    <row r="439" spans="1:31" hidden="1" x14ac:dyDescent="0.35">
      <c r="A439" s="106">
        <v>43861</v>
      </c>
      <c r="B439" s="1" t="s">
        <v>2330</v>
      </c>
      <c r="C439" s="102" t="s">
        <v>3726</v>
      </c>
      <c r="D439" s="102">
        <v>1416</v>
      </c>
      <c r="E439" s="1" t="s">
        <v>3017</v>
      </c>
      <c r="F439" s="102" t="s">
        <v>3692</v>
      </c>
      <c r="G439" s="1">
        <v>0</v>
      </c>
      <c r="H439" s="1">
        <v>1197</v>
      </c>
      <c r="I439" s="1">
        <v>0</v>
      </c>
      <c r="J439" s="1">
        <v>1197</v>
      </c>
      <c r="K439" s="1">
        <v>1197</v>
      </c>
      <c r="L439" s="1" t="s">
        <v>1244</v>
      </c>
      <c r="M439" s="1"/>
      <c r="AD439"/>
      <c r="AE439"/>
    </row>
    <row r="440" spans="1:31" hidden="1" x14ac:dyDescent="0.35">
      <c r="A440" s="106">
        <v>43861</v>
      </c>
      <c r="B440" s="1" t="s">
        <v>2330</v>
      </c>
      <c r="C440" s="102" t="s">
        <v>3727</v>
      </c>
      <c r="D440" s="102">
        <v>1420</v>
      </c>
      <c r="E440" s="1" t="s">
        <v>3017</v>
      </c>
      <c r="F440" s="102" t="s">
        <v>3728</v>
      </c>
      <c r="G440" s="1">
        <v>0</v>
      </c>
      <c r="H440" s="1">
        <v>4797</v>
      </c>
      <c r="I440" s="1">
        <v>0</v>
      </c>
      <c r="J440" s="1">
        <v>4797</v>
      </c>
      <c r="K440" s="1">
        <v>4797</v>
      </c>
      <c r="L440" s="1" t="s">
        <v>1244</v>
      </c>
      <c r="M440" s="1"/>
      <c r="AD440"/>
      <c r="AE440"/>
    </row>
    <row r="441" spans="1:31" hidden="1" x14ac:dyDescent="0.35">
      <c r="A441" s="106">
        <v>43861</v>
      </c>
      <c r="B441" s="1"/>
      <c r="C441" s="102" t="s">
        <v>2934</v>
      </c>
      <c r="D441" s="102">
        <v>1424</v>
      </c>
      <c r="E441" s="1" t="s">
        <v>3016</v>
      </c>
      <c r="F441" s="102" t="s">
        <v>3696</v>
      </c>
      <c r="G441" s="1">
        <v>0</v>
      </c>
      <c r="H441" s="1">
        <v>314348</v>
      </c>
      <c r="I441" s="1">
        <v>0</v>
      </c>
      <c r="J441" s="1">
        <v>314348</v>
      </c>
      <c r="K441" s="1">
        <v>314348</v>
      </c>
      <c r="L441" s="1"/>
      <c r="M441" s="1"/>
      <c r="AD441"/>
      <c r="AE441"/>
    </row>
    <row r="442" spans="1:31" hidden="1" x14ac:dyDescent="0.35">
      <c r="A442" s="106">
        <v>43861</v>
      </c>
      <c r="B442" s="1" t="s">
        <v>2331</v>
      </c>
      <c r="C442" s="102" t="s">
        <v>2935</v>
      </c>
      <c r="D442" s="102">
        <v>1425</v>
      </c>
      <c r="E442" s="1" t="s">
        <v>3017</v>
      </c>
      <c r="F442" s="102" t="s">
        <v>3551</v>
      </c>
      <c r="G442" s="1">
        <v>0</v>
      </c>
      <c r="H442" s="1">
        <v>74036</v>
      </c>
      <c r="I442" s="1">
        <v>0</v>
      </c>
      <c r="J442" s="1">
        <v>74036</v>
      </c>
      <c r="K442" s="1">
        <v>74036</v>
      </c>
      <c r="L442" s="1" t="s">
        <v>1182</v>
      </c>
      <c r="M442" s="1"/>
      <c r="AD442"/>
      <c r="AE442"/>
    </row>
    <row r="443" spans="1:31" hidden="1" x14ac:dyDescent="0.35">
      <c r="A443" s="106">
        <v>43861</v>
      </c>
      <c r="B443" s="1" t="s">
        <v>2331</v>
      </c>
      <c r="C443" s="102" t="s">
        <v>3729</v>
      </c>
      <c r="D443" s="102">
        <v>1426</v>
      </c>
      <c r="E443" s="1" t="s">
        <v>3017</v>
      </c>
      <c r="F443" s="102" t="s">
        <v>3730</v>
      </c>
      <c r="G443" s="1">
        <v>0</v>
      </c>
      <c r="H443" s="1">
        <v>179145</v>
      </c>
      <c r="I443" s="1">
        <v>0</v>
      </c>
      <c r="J443" s="1">
        <v>179145</v>
      </c>
      <c r="K443" s="1">
        <v>179145</v>
      </c>
      <c r="L443" s="1" t="s">
        <v>1182</v>
      </c>
      <c r="M443" s="1"/>
      <c r="AD443"/>
      <c r="AE443"/>
    </row>
    <row r="444" spans="1:31" hidden="1" x14ac:dyDescent="0.35">
      <c r="A444" s="106">
        <v>43861</v>
      </c>
      <c r="B444" s="1" t="s">
        <v>2332</v>
      </c>
      <c r="C444" s="102" t="s">
        <v>3731</v>
      </c>
      <c r="D444" s="102">
        <v>1427</v>
      </c>
      <c r="E444" s="1" t="s">
        <v>3017</v>
      </c>
      <c r="F444" s="102" t="s">
        <v>3553</v>
      </c>
      <c r="G444" s="1">
        <v>0</v>
      </c>
      <c r="H444" s="1">
        <v>15485</v>
      </c>
      <c r="I444" s="1">
        <v>0</v>
      </c>
      <c r="J444" s="1">
        <v>15485</v>
      </c>
      <c r="K444" s="1">
        <v>15485</v>
      </c>
      <c r="L444" s="1" t="s">
        <v>1183</v>
      </c>
      <c r="M444" s="1"/>
      <c r="AD444"/>
      <c r="AE444"/>
    </row>
    <row r="445" spans="1:31" hidden="1" x14ac:dyDescent="0.35">
      <c r="A445" s="106">
        <v>43861</v>
      </c>
      <c r="B445" s="1" t="s">
        <v>2332</v>
      </c>
      <c r="C445" s="102" t="s">
        <v>3664</v>
      </c>
      <c r="D445" s="102">
        <v>1998</v>
      </c>
      <c r="E445" s="1" t="s">
        <v>3017</v>
      </c>
      <c r="F445" s="102" t="s">
        <v>3555</v>
      </c>
      <c r="G445" s="1">
        <v>0</v>
      </c>
      <c r="H445" s="1">
        <v>45682</v>
      </c>
      <c r="I445" s="1">
        <v>0</v>
      </c>
      <c r="J445" s="1">
        <v>45682</v>
      </c>
      <c r="K445" s="1">
        <v>45682</v>
      </c>
      <c r="L445" s="1" t="s">
        <v>1183</v>
      </c>
      <c r="M445" s="1"/>
      <c r="AD445"/>
      <c r="AE445"/>
    </row>
    <row r="446" spans="1:31" hidden="1" x14ac:dyDescent="0.35">
      <c r="A446" s="106">
        <v>43861</v>
      </c>
      <c r="B446" s="1"/>
      <c r="C446" s="102" t="s">
        <v>3732</v>
      </c>
      <c r="D446" s="102">
        <v>1430</v>
      </c>
      <c r="E446" s="1" t="s">
        <v>3016</v>
      </c>
      <c r="F446" s="102" t="s">
        <v>3705</v>
      </c>
      <c r="G446" s="1">
        <v>0</v>
      </c>
      <c r="H446" s="1">
        <v>14864</v>
      </c>
      <c r="I446" s="1">
        <v>0</v>
      </c>
      <c r="J446" s="1">
        <v>14864</v>
      </c>
      <c r="K446" s="1">
        <v>14864</v>
      </c>
      <c r="L446" s="1"/>
      <c r="M446" s="1"/>
      <c r="AD446"/>
      <c r="AE446"/>
    </row>
    <row r="447" spans="1:31" hidden="1" x14ac:dyDescent="0.35">
      <c r="A447" s="106">
        <v>43861</v>
      </c>
      <c r="B447" s="1" t="s">
        <v>2334</v>
      </c>
      <c r="C447" s="102" t="s">
        <v>3733</v>
      </c>
      <c r="D447" s="102">
        <v>1438</v>
      </c>
      <c r="E447" s="1" t="s">
        <v>3017</v>
      </c>
      <c r="F447" s="102" t="s">
        <v>3557</v>
      </c>
      <c r="G447" s="1">
        <v>0</v>
      </c>
      <c r="H447" s="1">
        <v>14864</v>
      </c>
      <c r="I447" s="1">
        <v>0</v>
      </c>
      <c r="J447" s="1">
        <v>14864</v>
      </c>
      <c r="K447" s="1">
        <v>14864</v>
      </c>
      <c r="L447" s="1" t="s">
        <v>1247</v>
      </c>
      <c r="M447" s="1"/>
      <c r="AD447"/>
      <c r="AE447"/>
    </row>
    <row r="448" spans="1:31" hidden="1" x14ac:dyDescent="0.35">
      <c r="A448" s="106">
        <v>43861</v>
      </c>
      <c r="B448" s="1"/>
      <c r="C448" s="102" t="s">
        <v>3734</v>
      </c>
      <c r="D448" s="102">
        <v>1441</v>
      </c>
      <c r="E448" s="1" t="s">
        <v>3016</v>
      </c>
      <c r="F448" s="102" t="s">
        <v>3735</v>
      </c>
      <c r="G448" s="1">
        <v>0</v>
      </c>
      <c r="H448" s="1">
        <v>183727.17</v>
      </c>
      <c r="I448" s="1">
        <v>0</v>
      </c>
      <c r="J448" s="1">
        <v>183727.17</v>
      </c>
      <c r="K448" s="1">
        <v>183727.17</v>
      </c>
      <c r="L448" s="1"/>
      <c r="M448" s="1"/>
      <c r="AD448"/>
      <c r="AE448"/>
    </row>
    <row r="449" spans="1:31" hidden="1" x14ac:dyDescent="0.35">
      <c r="A449" s="106">
        <v>43861</v>
      </c>
      <c r="B449" s="1"/>
      <c r="C449" s="102" t="s">
        <v>3736</v>
      </c>
      <c r="D449" s="102">
        <v>1442</v>
      </c>
      <c r="E449" s="1" t="s">
        <v>3016</v>
      </c>
      <c r="F449" s="102" t="s">
        <v>3672</v>
      </c>
      <c r="G449" s="1">
        <v>0</v>
      </c>
      <c r="H449" s="1">
        <v>65647</v>
      </c>
      <c r="I449" s="1">
        <v>0</v>
      </c>
      <c r="J449" s="1">
        <v>65647</v>
      </c>
      <c r="K449" s="1">
        <v>65647</v>
      </c>
      <c r="L449" s="1"/>
      <c r="M449" s="1"/>
      <c r="AD449"/>
      <c r="AE449"/>
    </row>
    <row r="450" spans="1:31" hidden="1" x14ac:dyDescent="0.35">
      <c r="A450" s="106">
        <v>43861</v>
      </c>
      <c r="B450" s="1" t="s">
        <v>2330</v>
      </c>
      <c r="C450" s="102" t="s">
        <v>3737</v>
      </c>
      <c r="D450" s="102">
        <v>1443</v>
      </c>
      <c r="E450" s="1" t="s">
        <v>3017</v>
      </c>
      <c r="F450" s="102" t="s">
        <v>3535</v>
      </c>
      <c r="G450" s="1">
        <v>0</v>
      </c>
      <c r="H450" s="1">
        <v>16934</v>
      </c>
      <c r="I450" s="1">
        <v>0</v>
      </c>
      <c r="J450" s="1">
        <v>16934</v>
      </c>
      <c r="K450" s="1">
        <v>16934</v>
      </c>
      <c r="L450" s="1" t="s">
        <v>1244</v>
      </c>
      <c r="M450" s="1"/>
      <c r="AD450"/>
      <c r="AE450"/>
    </row>
    <row r="451" spans="1:31" hidden="1" x14ac:dyDescent="0.35">
      <c r="A451" s="106">
        <v>43861</v>
      </c>
      <c r="B451" s="1" t="s">
        <v>2330</v>
      </c>
      <c r="C451" s="102" t="s">
        <v>3738</v>
      </c>
      <c r="D451" s="102">
        <v>1444</v>
      </c>
      <c r="E451" s="1" t="s">
        <v>3017</v>
      </c>
      <c r="F451" s="102" t="s">
        <v>3536</v>
      </c>
      <c r="G451" s="1">
        <v>0</v>
      </c>
      <c r="H451" s="1">
        <v>6083</v>
      </c>
      <c r="I451" s="1">
        <v>0</v>
      </c>
      <c r="J451" s="1">
        <v>6083</v>
      </c>
      <c r="K451" s="1">
        <v>6083</v>
      </c>
      <c r="L451" s="1" t="s">
        <v>1244</v>
      </c>
      <c r="M451" s="1"/>
      <c r="AD451"/>
      <c r="AE451"/>
    </row>
    <row r="452" spans="1:31" hidden="1" x14ac:dyDescent="0.35">
      <c r="A452" s="106">
        <v>43861</v>
      </c>
      <c r="B452" s="1" t="s">
        <v>2330</v>
      </c>
      <c r="C452" s="102" t="s">
        <v>3739</v>
      </c>
      <c r="D452" s="102">
        <v>1445</v>
      </c>
      <c r="E452" s="1" t="s">
        <v>3017</v>
      </c>
      <c r="F452" s="102" t="s">
        <v>3537</v>
      </c>
      <c r="G452" s="1">
        <v>0</v>
      </c>
      <c r="H452" s="1">
        <v>2183</v>
      </c>
      <c r="I452" s="1">
        <v>0</v>
      </c>
      <c r="J452" s="1">
        <v>2183</v>
      </c>
      <c r="K452" s="1">
        <v>2183</v>
      </c>
      <c r="L452" s="1" t="s">
        <v>1244</v>
      </c>
      <c r="M452" s="1"/>
      <c r="AD452"/>
      <c r="AE452"/>
    </row>
    <row r="453" spans="1:31" hidden="1" x14ac:dyDescent="0.35">
      <c r="A453" s="106">
        <v>43861</v>
      </c>
      <c r="B453" s="1" t="s">
        <v>2330</v>
      </c>
      <c r="C453" s="102" t="s">
        <v>3740</v>
      </c>
      <c r="D453" s="102">
        <v>1446</v>
      </c>
      <c r="E453" s="1" t="s">
        <v>3017</v>
      </c>
      <c r="F453" s="102" t="s">
        <v>3538</v>
      </c>
      <c r="G453" s="1">
        <v>0</v>
      </c>
      <c r="H453" s="1">
        <v>11979</v>
      </c>
      <c r="I453" s="1">
        <v>0</v>
      </c>
      <c r="J453" s="1">
        <v>11979</v>
      </c>
      <c r="K453" s="1">
        <v>11979</v>
      </c>
      <c r="L453" s="1" t="s">
        <v>1244</v>
      </c>
      <c r="M453" s="1"/>
      <c r="AD453"/>
      <c r="AE453"/>
    </row>
    <row r="454" spans="1:31" hidden="1" x14ac:dyDescent="0.35">
      <c r="A454" s="106">
        <v>43861</v>
      </c>
      <c r="B454" s="1" t="s">
        <v>2330</v>
      </c>
      <c r="C454" s="102" t="s">
        <v>3741</v>
      </c>
      <c r="D454" s="102">
        <v>1450</v>
      </c>
      <c r="E454" s="1" t="s">
        <v>3017</v>
      </c>
      <c r="F454" s="102" t="s">
        <v>3539</v>
      </c>
      <c r="G454" s="1">
        <v>0</v>
      </c>
      <c r="H454" s="1">
        <v>1857</v>
      </c>
      <c r="I454" s="1">
        <v>0</v>
      </c>
      <c r="J454" s="1">
        <v>1857</v>
      </c>
      <c r="K454" s="1">
        <v>1857</v>
      </c>
      <c r="L454" s="1" t="s">
        <v>1244</v>
      </c>
      <c r="M454" s="1"/>
      <c r="AD454"/>
      <c r="AE454"/>
    </row>
    <row r="455" spans="1:31" hidden="1" x14ac:dyDescent="0.35">
      <c r="A455" s="106">
        <v>43861</v>
      </c>
      <c r="B455" s="1" t="s">
        <v>2330</v>
      </c>
      <c r="C455" s="102" t="s">
        <v>3742</v>
      </c>
      <c r="D455" s="102">
        <v>1451</v>
      </c>
      <c r="E455" s="1" t="s">
        <v>3017</v>
      </c>
      <c r="F455" s="102" t="s">
        <v>3743</v>
      </c>
      <c r="G455" s="1">
        <v>0</v>
      </c>
      <c r="H455" s="1">
        <v>4919</v>
      </c>
      <c r="I455" s="1">
        <v>0</v>
      </c>
      <c r="J455" s="1">
        <v>4919</v>
      </c>
      <c r="K455" s="1">
        <v>4919</v>
      </c>
      <c r="L455" s="1" t="s">
        <v>1244</v>
      </c>
      <c r="M455" s="1"/>
      <c r="AD455"/>
      <c r="AE455"/>
    </row>
    <row r="456" spans="1:31" hidden="1" x14ac:dyDescent="0.35">
      <c r="A456" s="106">
        <v>43861</v>
      </c>
      <c r="B456" s="1" t="s">
        <v>2330</v>
      </c>
      <c r="C456" s="102" t="s">
        <v>3744</v>
      </c>
      <c r="D456" s="102">
        <v>1452</v>
      </c>
      <c r="E456" s="1" t="s">
        <v>3017</v>
      </c>
      <c r="F456" s="102" t="s">
        <v>3745</v>
      </c>
      <c r="G456" s="1">
        <v>0</v>
      </c>
      <c r="H456" s="1">
        <v>1567</v>
      </c>
      <c r="I456" s="1">
        <v>0</v>
      </c>
      <c r="J456" s="1">
        <v>1567</v>
      </c>
      <c r="K456" s="1">
        <v>1567</v>
      </c>
      <c r="L456" s="1" t="s">
        <v>1244</v>
      </c>
      <c r="M456" s="1"/>
      <c r="AD456"/>
      <c r="AE456"/>
    </row>
    <row r="457" spans="1:31" hidden="1" x14ac:dyDescent="0.35">
      <c r="A457" s="106">
        <v>43861</v>
      </c>
      <c r="B457" s="1" t="s">
        <v>2330</v>
      </c>
      <c r="C457" s="102" t="s">
        <v>3746</v>
      </c>
      <c r="D457" s="102">
        <v>1454</v>
      </c>
      <c r="E457" s="1" t="s">
        <v>3017</v>
      </c>
      <c r="F457" s="102" t="s">
        <v>3542</v>
      </c>
      <c r="G457" s="1">
        <v>0</v>
      </c>
      <c r="H457" s="1">
        <v>569</v>
      </c>
      <c r="I457" s="1">
        <v>0</v>
      </c>
      <c r="J457" s="1">
        <v>569</v>
      </c>
      <c r="K457" s="1">
        <v>569</v>
      </c>
      <c r="L457" s="1" t="s">
        <v>1244</v>
      </c>
      <c r="M457" s="1"/>
      <c r="AD457"/>
      <c r="AE457"/>
    </row>
    <row r="458" spans="1:31" hidden="1" x14ac:dyDescent="0.35">
      <c r="A458" s="106">
        <v>43861</v>
      </c>
      <c r="B458" s="1" t="s">
        <v>2330</v>
      </c>
      <c r="C458" s="102" t="s">
        <v>3747</v>
      </c>
      <c r="D458" s="102">
        <v>1455</v>
      </c>
      <c r="E458" s="1" t="s">
        <v>3017</v>
      </c>
      <c r="F458" s="102" t="s">
        <v>3543</v>
      </c>
      <c r="G458" s="1">
        <v>0</v>
      </c>
      <c r="H458" s="1">
        <v>12486</v>
      </c>
      <c r="I458" s="1">
        <v>0</v>
      </c>
      <c r="J458" s="1">
        <v>12486</v>
      </c>
      <c r="K458" s="1">
        <v>12486</v>
      </c>
      <c r="L458" s="1" t="s">
        <v>1258</v>
      </c>
      <c r="M458" s="1"/>
      <c r="AD458"/>
      <c r="AE458"/>
    </row>
    <row r="459" spans="1:31" hidden="1" x14ac:dyDescent="0.35">
      <c r="A459" s="106">
        <v>43861</v>
      </c>
      <c r="B459" s="1" t="s">
        <v>2330</v>
      </c>
      <c r="C459" s="102" t="s">
        <v>3748</v>
      </c>
      <c r="D459" s="102">
        <v>1456</v>
      </c>
      <c r="E459" s="1" t="s">
        <v>3017</v>
      </c>
      <c r="F459" s="102" t="s">
        <v>3544</v>
      </c>
      <c r="G459" s="1">
        <v>0</v>
      </c>
      <c r="H459" s="1">
        <v>3622</v>
      </c>
      <c r="I459" s="1">
        <v>0</v>
      </c>
      <c r="J459" s="1">
        <v>3622</v>
      </c>
      <c r="K459" s="1">
        <v>3622</v>
      </c>
      <c r="L459" s="1" t="s">
        <v>1009</v>
      </c>
      <c r="M459" s="1"/>
      <c r="AD459"/>
      <c r="AE459"/>
    </row>
    <row r="460" spans="1:31" hidden="1" x14ac:dyDescent="0.35">
      <c r="A460" s="106">
        <v>43861</v>
      </c>
      <c r="B460" s="1" t="s">
        <v>2330</v>
      </c>
      <c r="C460" s="102" t="s">
        <v>3749</v>
      </c>
      <c r="D460" s="102">
        <v>1457</v>
      </c>
      <c r="E460" s="1" t="s">
        <v>3017</v>
      </c>
      <c r="F460" s="102" t="s">
        <v>3722</v>
      </c>
      <c r="G460" s="1">
        <v>0</v>
      </c>
      <c r="H460" s="1">
        <v>1232</v>
      </c>
      <c r="I460" s="1">
        <v>0</v>
      </c>
      <c r="J460" s="1">
        <v>1232</v>
      </c>
      <c r="K460" s="1">
        <v>1232</v>
      </c>
      <c r="L460" s="1" t="s">
        <v>1244</v>
      </c>
      <c r="M460" s="1"/>
      <c r="AD460"/>
      <c r="AE460"/>
    </row>
    <row r="461" spans="1:31" hidden="1" x14ac:dyDescent="0.35">
      <c r="A461" s="106">
        <v>43861</v>
      </c>
      <c r="B461" s="1" t="s">
        <v>2330</v>
      </c>
      <c r="C461" s="102" t="s">
        <v>3750</v>
      </c>
      <c r="D461" s="102">
        <v>1458</v>
      </c>
      <c r="E461" s="1" t="s">
        <v>3017</v>
      </c>
      <c r="F461" s="102" t="s">
        <v>3751</v>
      </c>
      <c r="G461" s="1">
        <v>0</v>
      </c>
      <c r="H461" s="1">
        <v>345</v>
      </c>
      <c r="I461" s="1">
        <v>0</v>
      </c>
      <c r="J461" s="1">
        <v>345</v>
      </c>
      <c r="K461" s="1">
        <v>345</v>
      </c>
      <c r="L461" s="1" t="s">
        <v>1244</v>
      </c>
      <c r="M461" s="1"/>
      <c r="AD461"/>
      <c r="AE461"/>
    </row>
    <row r="462" spans="1:31" hidden="1" x14ac:dyDescent="0.35">
      <c r="A462" s="106">
        <v>43861</v>
      </c>
      <c r="B462" s="1" t="s">
        <v>2330</v>
      </c>
      <c r="C462" s="102" t="s">
        <v>3752</v>
      </c>
      <c r="D462" s="102">
        <v>1462</v>
      </c>
      <c r="E462" s="1" t="s">
        <v>3017</v>
      </c>
      <c r="F462" s="102" t="s">
        <v>3753</v>
      </c>
      <c r="G462" s="1">
        <v>0</v>
      </c>
      <c r="H462" s="1">
        <v>273</v>
      </c>
      <c r="I462" s="1">
        <v>0</v>
      </c>
      <c r="J462" s="1">
        <v>273</v>
      </c>
      <c r="K462" s="1">
        <v>273</v>
      </c>
      <c r="L462" s="1" t="s">
        <v>1255</v>
      </c>
      <c r="M462" s="1"/>
      <c r="AD462"/>
      <c r="AE462"/>
    </row>
    <row r="463" spans="1:31" hidden="1" x14ac:dyDescent="0.35">
      <c r="A463" s="106">
        <v>43861</v>
      </c>
      <c r="B463" s="1" t="s">
        <v>2330</v>
      </c>
      <c r="C463" s="102" t="s">
        <v>3754</v>
      </c>
      <c r="D463" s="102">
        <v>1466</v>
      </c>
      <c r="E463" s="1" t="s">
        <v>3017</v>
      </c>
      <c r="F463" s="102" t="s">
        <v>3692</v>
      </c>
      <c r="G463" s="1">
        <v>0</v>
      </c>
      <c r="H463" s="1">
        <v>319</v>
      </c>
      <c r="I463" s="1">
        <v>0</v>
      </c>
      <c r="J463" s="1">
        <v>319</v>
      </c>
      <c r="K463" s="1">
        <v>319</v>
      </c>
      <c r="L463" s="1" t="s">
        <v>1244</v>
      </c>
      <c r="M463" s="1"/>
      <c r="AD463"/>
      <c r="AE463"/>
    </row>
    <row r="464" spans="1:31" hidden="1" x14ac:dyDescent="0.35">
      <c r="A464" s="106">
        <v>43861</v>
      </c>
      <c r="B464" s="1" t="s">
        <v>2330</v>
      </c>
      <c r="C464" s="102" t="s">
        <v>3755</v>
      </c>
      <c r="D464" s="102">
        <v>1470</v>
      </c>
      <c r="E464" s="1" t="s">
        <v>3017</v>
      </c>
      <c r="F464" s="102" t="s">
        <v>3549</v>
      </c>
      <c r="G464" s="1">
        <v>0</v>
      </c>
      <c r="H464" s="1">
        <v>1279</v>
      </c>
      <c r="I464" s="1">
        <v>0</v>
      </c>
      <c r="J464" s="1">
        <v>1279</v>
      </c>
      <c r="K464" s="1">
        <v>1279</v>
      </c>
      <c r="L464" s="1" t="s">
        <v>1244</v>
      </c>
      <c r="M464" s="1"/>
      <c r="AD464"/>
      <c r="AE464"/>
    </row>
    <row r="465" spans="1:31" hidden="1" x14ac:dyDescent="0.35">
      <c r="A465" s="106">
        <v>43861</v>
      </c>
      <c r="B465" s="1"/>
      <c r="C465" s="102" t="s">
        <v>3756</v>
      </c>
      <c r="D465" s="102">
        <v>1474</v>
      </c>
      <c r="E465" s="1" t="s">
        <v>3016</v>
      </c>
      <c r="F465" s="102" t="s">
        <v>3696</v>
      </c>
      <c r="G465" s="1">
        <v>0</v>
      </c>
      <c r="H465" s="1">
        <v>114116.17</v>
      </c>
      <c r="I465" s="1">
        <v>0</v>
      </c>
      <c r="J465" s="1">
        <v>114116.17</v>
      </c>
      <c r="K465" s="1">
        <v>114116.17</v>
      </c>
      <c r="L465" s="1"/>
      <c r="M465" s="1"/>
      <c r="AD465"/>
      <c r="AE465"/>
    </row>
    <row r="466" spans="1:31" hidden="1" x14ac:dyDescent="0.35">
      <c r="A466" s="106">
        <v>43861</v>
      </c>
      <c r="B466" s="1" t="s">
        <v>2331</v>
      </c>
      <c r="C466" s="102" t="s">
        <v>3757</v>
      </c>
      <c r="D466" s="102">
        <v>1475</v>
      </c>
      <c r="E466" s="1" t="s">
        <v>3017</v>
      </c>
      <c r="F466" s="102" t="s">
        <v>3551</v>
      </c>
      <c r="G466" s="1">
        <v>0</v>
      </c>
      <c r="H466" s="1">
        <v>5288</v>
      </c>
      <c r="I466" s="1">
        <v>0</v>
      </c>
      <c r="J466" s="1">
        <v>5288</v>
      </c>
      <c r="K466" s="1">
        <v>5288</v>
      </c>
      <c r="L466" s="1" t="s">
        <v>1182</v>
      </c>
      <c r="M466" s="1"/>
      <c r="AD466"/>
      <c r="AE466"/>
    </row>
    <row r="467" spans="1:31" hidden="1" x14ac:dyDescent="0.35">
      <c r="A467" s="106">
        <v>43861</v>
      </c>
      <c r="B467" s="1" t="s">
        <v>2331</v>
      </c>
      <c r="C467" s="102" t="s">
        <v>3758</v>
      </c>
      <c r="D467" s="102">
        <v>1476</v>
      </c>
      <c r="E467" s="1" t="s">
        <v>3017</v>
      </c>
      <c r="F467" s="102" t="s">
        <v>3730</v>
      </c>
      <c r="G467" s="1">
        <v>0</v>
      </c>
      <c r="H467" s="1">
        <v>62311</v>
      </c>
      <c r="I467" s="1">
        <v>0</v>
      </c>
      <c r="J467" s="1">
        <v>62311</v>
      </c>
      <c r="K467" s="1">
        <v>62311</v>
      </c>
      <c r="L467" s="1" t="s">
        <v>1182</v>
      </c>
      <c r="M467" s="1"/>
      <c r="AD467"/>
      <c r="AE467"/>
    </row>
    <row r="468" spans="1:31" hidden="1" x14ac:dyDescent="0.35">
      <c r="A468" s="106">
        <v>43861</v>
      </c>
      <c r="B468" s="1" t="s">
        <v>2332</v>
      </c>
      <c r="C468" s="102" t="s">
        <v>3759</v>
      </c>
      <c r="D468" s="102">
        <v>1477</v>
      </c>
      <c r="E468" s="1" t="s">
        <v>3017</v>
      </c>
      <c r="F468" s="102" t="s">
        <v>3553</v>
      </c>
      <c r="G468" s="1">
        <v>0</v>
      </c>
      <c r="H468" s="1">
        <v>18726</v>
      </c>
      <c r="I468" s="1">
        <v>0</v>
      </c>
      <c r="J468" s="1">
        <v>18726</v>
      </c>
      <c r="K468" s="1">
        <v>18726</v>
      </c>
      <c r="L468" s="1" t="s">
        <v>1183</v>
      </c>
      <c r="M468" s="1"/>
      <c r="AD468"/>
      <c r="AE468"/>
    </row>
    <row r="469" spans="1:31" hidden="1" x14ac:dyDescent="0.35">
      <c r="A469" s="106">
        <v>43861</v>
      </c>
      <c r="B469" s="1" t="s">
        <v>2331</v>
      </c>
      <c r="C469" s="102" t="s">
        <v>3760</v>
      </c>
      <c r="D469" s="102">
        <v>1478</v>
      </c>
      <c r="E469" s="1" t="s">
        <v>3017</v>
      </c>
      <c r="F469" s="102" t="s">
        <v>3761</v>
      </c>
      <c r="G469" s="1">
        <v>0</v>
      </c>
      <c r="H469" s="1">
        <v>15609.17</v>
      </c>
      <c r="I469" s="1">
        <v>0</v>
      </c>
      <c r="J469" s="1">
        <v>15609.17</v>
      </c>
      <c r="K469" s="1">
        <v>15609.17</v>
      </c>
      <c r="L469" s="1" t="s">
        <v>1182</v>
      </c>
      <c r="M469" s="1"/>
      <c r="AD469"/>
      <c r="AE469"/>
    </row>
    <row r="470" spans="1:31" hidden="1" x14ac:dyDescent="0.35">
      <c r="A470" s="106">
        <v>43861</v>
      </c>
      <c r="B470" s="1" t="s">
        <v>2332</v>
      </c>
      <c r="C470" s="102" t="s">
        <v>3665</v>
      </c>
      <c r="D470" s="102">
        <v>2000</v>
      </c>
      <c r="E470" s="1" t="s">
        <v>3017</v>
      </c>
      <c r="F470" s="102" t="s">
        <v>3555</v>
      </c>
      <c r="G470" s="1">
        <v>0</v>
      </c>
      <c r="H470" s="1">
        <v>12182</v>
      </c>
      <c r="I470" s="1">
        <v>0</v>
      </c>
      <c r="J470" s="1">
        <v>12182</v>
      </c>
      <c r="K470" s="1">
        <v>12182</v>
      </c>
      <c r="L470" s="1" t="s">
        <v>1183</v>
      </c>
      <c r="M470" s="1"/>
      <c r="AD470"/>
      <c r="AE470"/>
    </row>
    <row r="471" spans="1:31" hidden="1" x14ac:dyDescent="0.35">
      <c r="A471" s="106">
        <v>43861</v>
      </c>
      <c r="B471" s="1"/>
      <c r="C471" s="102" t="s">
        <v>3762</v>
      </c>
      <c r="D471" s="102">
        <v>1480</v>
      </c>
      <c r="E471" s="1" t="s">
        <v>3016</v>
      </c>
      <c r="F471" s="102" t="s">
        <v>3705</v>
      </c>
      <c r="G471" s="1">
        <v>0</v>
      </c>
      <c r="H471" s="1">
        <v>3964</v>
      </c>
      <c r="I471" s="1">
        <v>0</v>
      </c>
      <c r="J471" s="1">
        <v>3964</v>
      </c>
      <c r="K471" s="1">
        <v>3964</v>
      </c>
      <c r="L471" s="1"/>
      <c r="M471" s="1"/>
      <c r="AD471"/>
      <c r="AE471"/>
    </row>
    <row r="472" spans="1:31" hidden="1" x14ac:dyDescent="0.35">
      <c r="A472" s="106">
        <v>43861</v>
      </c>
      <c r="B472" s="1" t="s">
        <v>2334</v>
      </c>
      <c r="C472" s="102" t="s">
        <v>3763</v>
      </c>
      <c r="D472" s="102">
        <v>1488</v>
      </c>
      <c r="E472" s="1" t="s">
        <v>3017</v>
      </c>
      <c r="F472" s="102" t="s">
        <v>3707</v>
      </c>
      <c r="G472" s="1">
        <v>0</v>
      </c>
      <c r="H472" s="1">
        <v>3964</v>
      </c>
      <c r="I472" s="1">
        <v>0</v>
      </c>
      <c r="J472" s="1">
        <v>3964</v>
      </c>
      <c r="K472" s="1">
        <v>3964</v>
      </c>
      <c r="L472" s="1" t="s">
        <v>1247</v>
      </c>
      <c r="M472" s="1"/>
      <c r="AD472"/>
      <c r="AE472"/>
    </row>
    <row r="473" spans="1:31" hidden="1" x14ac:dyDescent="0.35">
      <c r="A473" s="106">
        <v>43861</v>
      </c>
      <c r="B473" s="1"/>
      <c r="C473" s="102" t="s">
        <v>3764</v>
      </c>
      <c r="D473" s="102">
        <v>1541</v>
      </c>
      <c r="E473" s="1" t="s">
        <v>3016</v>
      </c>
      <c r="F473" s="102" t="s">
        <v>3765</v>
      </c>
      <c r="G473" s="1">
        <v>0</v>
      </c>
      <c r="H473" s="1">
        <v>10223</v>
      </c>
      <c r="I473" s="1">
        <v>0</v>
      </c>
      <c r="J473" s="1">
        <v>10223</v>
      </c>
      <c r="K473" s="1">
        <v>10223</v>
      </c>
      <c r="L473" s="1"/>
      <c r="M473" s="1"/>
      <c r="AD473"/>
      <c r="AE473"/>
    </row>
    <row r="474" spans="1:31" hidden="1" x14ac:dyDescent="0.35">
      <c r="A474" s="106">
        <v>43861</v>
      </c>
      <c r="B474" s="1"/>
      <c r="C474" s="102" t="s">
        <v>3766</v>
      </c>
      <c r="D474" s="102">
        <v>1542</v>
      </c>
      <c r="E474" s="1" t="s">
        <v>3016</v>
      </c>
      <c r="F474" s="102" t="s">
        <v>3672</v>
      </c>
      <c r="G474" s="1">
        <v>0</v>
      </c>
      <c r="H474" s="1">
        <v>8205</v>
      </c>
      <c r="I474" s="1">
        <v>0</v>
      </c>
      <c r="J474" s="1">
        <v>8205</v>
      </c>
      <c r="K474" s="1">
        <v>8205</v>
      </c>
      <c r="L474" s="1"/>
      <c r="M474" s="1"/>
      <c r="AD474"/>
      <c r="AE474"/>
    </row>
    <row r="475" spans="1:31" hidden="1" x14ac:dyDescent="0.35">
      <c r="A475" s="106">
        <v>43861</v>
      </c>
      <c r="B475" s="1" t="s">
        <v>2330</v>
      </c>
      <c r="C475" s="102" t="s">
        <v>3767</v>
      </c>
      <c r="D475" s="102">
        <v>1543</v>
      </c>
      <c r="E475" s="1" t="s">
        <v>3017</v>
      </c>
      <c r="F475" s="102" t="s">
        <v>3535</v>
      </c>
      <c r="G475" s="1">
        <v>0</v>
      </c>
      <c r="H475" s="1">
        <v>2117</v>
      </c>
      <c r="I475" s="1">
        <v>0</v>
      </c>
      <c r="J475" s="1">
        <v>2117</v>
      </c>
      <c r="K475" s="1">
        <v>2117</v>
      </c>
      <c r="L475" s="1" t="s">
        <v>1244</v>
      </c>
      <c r="M475" s="1"/>
      <c r="AD475"/>
      <c r="AE475"/>
    </row>
    <row r="476" spans="1:31" hidden="1" x14ac:dyDescent="0.35">
      <c r="A476" s="106">
        <v>43861</v>
      </c>
      <c r="B476" s="1" t="s">
        <v>2330</v>
      </c>
      <c r="C476" s="102" t="s">
        <v>3768</v>
      </c>
      <c r="D476" s="102">
        <v>1544</v>
      </c>
      <c r="E476" s="1" t="s">
        <v>3017</v>
      </c>
      <c r="F476" s="102" t="s">
        <v>3536</v>
      </c>
      <c r="G476" s="1">
        <v>0</v>
      </c>
      <c r="H476" s="1">
        <v>760</v>
      </c>
      <c r="I476" s="1">
        <v>0</v>
      </c>
      <c r="J476" s="1">
        <v>760</v>
      </c>
      <c r="K476" s="1">
        <v>760</v>
      </c>
      <c r="L476" s="1" t="s">
        <v>1244</v>
      </c>
      <c r="M476" s="1"/>
      <c r="AD476"/>
      <c r="AE476"/>
    </row>
    <row r="477" spans="1:31" hidden="1" x14ac:dyDescent="0.35">
      <c r="A477" s="106">
        <v>43861</v>
      </c>
      <c r="B477" s="1" t="s">
        <v>2330</v>
      </c>
      <c r="C477" s="102" t="s">
        <v>3769</v>
      </c>
      <c r="D477" s="102">
        <v>1545</v>
      </c>
      <c r="E477" s="1" t="s">
        <v>3017</v>
      </c>
      <c r="F477" s="102" t="s">
        <v>3537</v>
      </c>
      <c r="G477" s="1">
        <v>0</v>
      </c>
      <c r="H477" s="1">
        <v>273</v>
      </c>
      <c r="I477" s="1">
        <v>0</v>
      </c>
      <c r="J477" s="1">
        <v>273</v>
      </c>
      <c r="K477" s="1">
        <v>273</v>
      </c>
      <c r="L477" s="1" t="s">
        <v>1244</v>
      </c>
      <c r="M477" s="1"/>
      <c r="AD477"/>
      <c r="AE477"/>
    </row>
    <row r="478" spans="1:31" hidden="1" x14ac:dyDescent="0.35">
      <c r="A478" s="106">
        <v>43861</v>
      </c>
      <c r="B478" s="1" t="s">
        <v>2330</v>
      </c>
      <c r="C478" s="102" t="s">
        <v>3770</v>
      </c>
      <c r="D478" s="102">
        <v>1546</v>
      </c>
      <c r="E478" s="1" t="s">
        <v>3017</v>
      </c>
      <c r="F478" s="102" t="s">
        <v>3538</v>
      </c>
      <c r="G478" s="1">
        <v>0</v>
      </c>
      <c r="H478" s="1">
        <v>1497</v>
      </c>
      <c r="I478" s="1">
        <v>0</v>
      </c>
      <c r="J478" s="1">
        <v>1497</v>
      </c>
      <c r="K478" s="1">
        <v>1497</v>
      </c>
      <c r="L478" s="1" t="s">
        <v>1244</v>
      </c>
      <c r="M478" s="1"/>
      <c r="AD478"/>
      <c r="AE478"/>
    </row>
    <row r="479" spans="1:31" hidden="1" x14ac:dyDescent="0.35">
      <c r="A479" s="106">
        <v>43861</v>
      </c>
      <c r="B479" s="1" t="s">
        <v>2330</v>
      </c>
      <c r="C479" s="102" t="s">
        <v>3771</v>
      </c>
      <c r="D479" s="102">
        <v>1550</v>
      </c>
      <c r="E479" s="1" t="s">
        <v>3017</v>
      </c>
      <c r="F479" s="102" t="s">
        <v>3539</v>
      </c>
      <c r="G479" s="1">
        <v>0</v>
      </c>
      <c r="H479" s="1">
        <v>232</v>
      </c>
      <c r="I479" s="1">
        <v>0</v>
      </c>
      <c r="J479" s="1">
        <v>232</v>
      </c>
      <c r="K479" s="1">
        <v>232</v>
      </c>
      <c r="L479" s="1" t="s">
        <v>1244</v>
      </c>
      <c r="M479" s="1"/>
      <c r="AD479"/>
      <c r="AE479"/>
    </row>
    <row r="480" spans="1:31" hidden="1" x14ac:dyDescent="0.35">
      <c r="A480" s="106">
        <v>43861</v>
      </c>
      <c r="B480" s="1" t="s">
        <v>2330</v>
      </c>
      <c r="C480" s="102" t="s">
        <v>3772</v>
      </c>
      <c r="D480" s="102">
        <v>1551</v>
      </c>
      <c r="E480" s="1" t="s">
        <v>3017</v>
      </c>
      <c r="F480" s="102" t="s">
        <v>3743</v>
      </c>
      <c r="G480" s="1">
        <v>0</v>
      </c>
      <c r="H480" s="1">
        <v>615</v>
      </c>
      <c r="I480" s="1">
        <v>0</v>
      </c>
      <c r="J480" s="1">
        <v>615</v>
      </c>
      <c r="K480" s="1">
        <v>615</v>
      </c>
      <c r="L480" s="1" t="s">
        <v>1244</v>
      </c>
      <c r="M480" s="1"/>
      <c r="AD480"/>
      <c r="AE480"/>
    </row>
    <row r="481" spans="1:31" hidden="1" x14ac:dyDescent="0.35">
      <c r="A481" s="106">
        <v>43861</v>
      </c>
      <c r="B481" s="1" t="s">
        <v>2330</v>
      </c>
      <c r="C481" s="102" t="s">
        <v>3773</v>
      </c>
      <c r="D481" s="102">
        <v>1552</v>
      </c>
      <c r="E481" s="1" t="s">
        <v>3017</v>
      </c>
      <c r="F481" s="102" t="s">
        <v>3774</v>
      </c>
      <c r="G481" s="1">
        <v>0</v>
      </c>
      <c r="H481" s="1">
        <v>196</v>
      </c>
      <c r="I481" s="1">
        <v>0</v>
      </c>
      <c r="J481" s="1">
        <v>196</v>
      </c>
      <c r="K481" s="1">
        <v>196</v>
      </c>
      <c r="L481" s="1" t="s">
        <v>1244</v>
      </c>
      <c r="M481" s="1"/>
      <c r="N481" s="38"/>
      <c r="O481" s="38"/>
      <c r="AD481"/>
      <c r="AE481"/>
    </row>
    <row r="482" spans="1:31" hidden="1" x14ac:dyDescent="0.35">
      <c r="A482" s="106">
        <v>43861</v>
      </c>
      <c r="B482" s="1" t="s">
        <v>2330</v>
      </c>
      <c r="C482" s="102" t="s">
        <v>3775</v>
      </c>
      <c r="D482" s="102">
        <v>1554</v>
      </c>
      <c r="E482" s="1" t="s">
        <v>3017</v>
      </c>
      <c r="F482" s="102" t="s">
        <v>3542</v>
      </c>
      <c r="G482" s="1">
        <v>0</v>
      </c>
      <c r="H482" s="1">
        <v>71</v>
      </c>
      <c r="I482" s="1">
        <v>0</v>
      </c>
      <c r="J482" s="1">
        <v>71</v>
      </c>
      <c r="K482" s="1">
        <v>71</v>
      </c>
      <c r="L482" s="1" t="s">
        <v>1244</v>
      </c>
      <c r="M482" s="1"/>
      <c r="N482" s="38"/>
      <c r="O482" s="38"/>
      <c r="AD482"/>
      <c r="AE482"/>
    </row>
    <row r="483" spans="1:31" hidden="1" x14ac:dyDescent="0.35">
      <c r="A483" s="106">
        <v>43861</v>
      </c>
      <c r="B483" s="1" t="s">
        <v>2330</v>
      </c>
      <c r="C483" s="102" t="s">
        <v>3776</v>
      </c>
      <c r="D483" s="102">
        <v>1555</v>
      </c>
      <c r="E483" s="1" t="s">
        <v>3017</v>
      </c>
      <c r="F483" s="102" t="s">
        <v>3543</v>
      </c>
      <c r="G483" s="1">
        <v>0</v>
      </c>
      <c r="H483" s="1">
        <v>1560</v>
      </c>
      <c r="I483" s="1">
        <v>0</v>
      </c>
      <c r="J483" s="1">
        <v>1560</v>
      </c>
      <c r="K483" s="1">
        <v>1560</v>
      </c>
      <c r="L483" s="1" t="s">
        <v>1258</v>
      </c>
      <c r="M483" s="1"/>
      <c r="N483" s="38"/>
      <c r="O483" s="38"/>
      <c r="AD483"/>
      <c r="AE483"/>
    </row>
    <row r="484" spans="1:31" hidden="1" x14ac:dyDescent="0.35">
      <c r="A484" s="106">
        <v>43861</v>
      </c>
      <c r="B484" s="1" t="s">
        <v>2330</v>
      </c>
      <c r="C484" s="102" t="s">
        <v>3777</v>
      </c>
      <c r="D484" s="102">
        <v>1556</v>
      </c>
      <c r="E484" s="1" t="s">
        <v>3017</v>
      </c>
      <c r="F484" s="102" t="s">
        <v>3544</v>
      </c>
      <c r="G484" s="1">
        <v>0</v>
      </c>
      <c r="H484" s="1">
        <v>453</v>
      </c>
      <c r="I484" s="1">
        <v>0</v>
      </c>
      <c r="J484" s="1">
        <v>453</v>
      </c>
      <c r="K484" s="1">
        <v>453</v>
      </c>
      <c r="L484" s="1" t="s">
        <v>1009</v>
      </c>
      <c r="M484" s="1"/>
      <c r="N484" s="38"/>
      <c r="O484" s="38"/>
      <c r="AD484"/>
      <c r="AE484"/>
    </row>
    <row r="485" spans="1:31" hidden="1" x14ac:dyDescent="0.35">
      <c r="A485" s="106">
        <v>43861</v>
      </c>
      <c r="B485" s="1" t="s">
        <v>2330</v>
      </c>
      <c r="C485" s="102" t="s">
        <v>3778</v>
      </c>
      <c r="D485" s="102">
        <v>1557</v>
      </c>
      <c r="E485" s="1" t="s">
        <v>3017</v>
      </c>
      <c r="F485" s="102" t="s">
        <v>3722</v>
      </c>
      <c r="G485" s="1">
        <v>0</v>
      </c>
      <c r="H485" s="1">
        <v>154</v>
      </c>
      <c r="I485" s="1">
        <v>0</v>
      </c>
      <c r="J485" s="1">
        <v>154</v>
      </c>
      <c r="K485" s="1">
        <v>154</v>
      </c>
      <c r="L485" s="1" t="s">
        <v>1244</v>
      </c>
      <c r="M485" s="1"/>
      <c r="N485" s="38"/>
      <c r="O485" s="38"/>
      <c r="AD485"/>
      <c r="AE485"/>
    </row>
    <row r="486" spans="1:31" hidden="1" x14ac:dyDescent="0.35">
      <c r="A486" s="106">
        <v>43861</v>
      </c>
      <c r="B486" s="1" t="s">
        <v>2330</v>
      </c>
      <c r="C486" s="102" t="s">
        <v>3779</v>
      </c>
      <c r="D486" s="102">
        <v>1558</v>
      </c>
      <c r="E486" s="1" t="s">
        <v>3017</v>
      </c>
      <c r="F486" s="102" t="s">
        <v>3751</v>
      </c>
      <c r="G486" s="1">
        <v>0</v>
      </c>
      <c r="H486" s="1">
        <v>43</v>
      </c>
      <c r="I486" s="1">
        <v>0</v>
      </c>
      <c r="J486" s="1">
        <v>43</v>
      </c>
      <c r="K486" s="1">
        <v>43</v>
      </c>
      <c r="L486" s="1" t="s">
        <v>1244</v>
      </c>
      <c r="M486" s="1"/>
      <c r="N486" s="38"/>
      <c r="O486" s="38"/>
      <c r="AD486"/>
      <c r="AE486"/>
    </row>
    <row r="487" spans="1:31" hidden="1" x14ac:dyDescent="0.35">
      <c r="A487" s="106">
        <v>43861</v>
      </c>
      <c r="B487" s="1" t="s">
        <v>2330</v>
      </c>
      <c r="C487" s="102" t="s">
        <v>3780</v>
      </c>
      <c r="D487" s="102">
        <v>1562</v>
      </c>
      <c r="E487" s="1" t="s">
        <v>3017</v>
      </c>
      <c r="F487" s="102" t="s">
        <v>3547</v>
      </c>
      <c r="G487" s="1">
        <v>0</v>
      </c>
      <c r="H487" s="1">
        <v>34</v>
      </c>
      <c r="I487" s="1">
        <v>0</v>
      </c>
      <c r="J487" s="1">
        <v>34</v>
      </c>
      <c r="K487" s="1">
        <v>34</v>
      </c>
      <c r="L487" s="1" t="s">
        <v>1255</v>
      </c>
      <c r="M487" s="1"/>
      <c r="N487" s="38"/>
      <c r="O487" s="38"/>
      <c r="AD487"/>
      <c r="AE487"/>
    </row>
    <row r="488" spans="1:31" hidden="1" x14ac:dyDescent="0.35">
      <c r="A488" s="106">
        <v>43861</v>
      </c>
      <c r="B488" s="1" t="s">
        <v>2330</v>
      </c>
      <c r="C488" s="102" t="s">
        <v>3781</v>
      </c>
      <c r="D488" s="102">
        <v>1566</v>
      </c>
      <c r="E488" s="1" t="s">
        <v>3017</v>
      </c>
      <c r="F488" s="102" t="s">
        <v>3782</v>
      </c>
      <c r="G488" s="1">
        <v>0</v>
      </c>
      <c r="H488" s="1">
        <v>40</v>
      </c>
      <c r="I488" s="1">
        <v>0</v>
      </c>
      <c r="J488" s="1">
        <v>40</v>
      </c>
      <c r="K488" s="1">
        <v>40</v>
      </c>
      <c r="L488" s="1" t="s">
        <v>1244</v>
      </c>
      <c r="M488" s="1"/>
      <c r="N488" s="38"/>
      <c r="O488" s="38"/>
      <c r="AD488"/>
      <c r="AE488"/>
    </row>
    <row r="489" spans="1:31" hidden="1" x14ac:dyDescent="0.35">
      <c r="A489" s="106">
        <v>43861</v>
      </c>
      <c r="B489" s="1" t="s">
        <v>2330</v>
      </c>
      <c r="C489" s="102" t="s">
        <v>3783</v>
      </c>
      <c r="D489" s="102">
        <v>1570</v>
      </c>
      <c r="E489" s="1" t="s">
        <v>3017</v>
      </c>
      <c r="F489" s="102" t="s">
        <v>3549</v>
      </c>
      <c r="G489" s="1">
        <v>0</v>
      </c>
      <c r="H489" s="1">
        <v>160</v>
      </c>
      <c r="I489" s="1">
        <v>0</v>
      </c>
      <c r="J489" s="1">
        <v>160</v>
      </c>
      <c r="K489" s="1">
        <v>160</v>
      </c>
      <c r="L489" s="1" t="s">
        <v>1244</v>
      </c>
      <c r="M489" s="1"/>
      <c r="N489" s="38"/>
      <c r="O489" s="38"/>
      <c r="AD489"/>
      <c r="AE489"/>
    </row>
    <row r="490" spans="1:31" hidden="1" x14ac:dyDescent="0.35">
      <c r="A490" s="106">
        <v>43861</v>
      </c>
      <c r="B490" s="1"/>
      <c r="C490" s="102" t="s">
        <v>3784</v>
      </c>
      <c r="D490" s="102">
        <v>1574</v>
      </c>
      <c r="E490" s="1" t="s">
        <v>3016</v>
      </c>
      <c r="F490" s="102" t="s">
        <v>3696</v>
      </c>
      <c r="G490" s="1">
        <v>0</v>
      </c>
      <c r="H490" s="1">
        <v>1523</v>
      </c>
      <c r="I490" s="1">
        <v>0</v>
      </c>
      <c r="J490" s="1">
        <v>1523</v>
      </c>
      <c r="K490" s="1">
        <v>1523</v>
      </c>
      <c r="L490" s="1"/>
      <c r="M490" s="1"/>
      <c r="N490" s="38"/>
      <c r="O490" s="38"/>
      <c r="AD490"/>
      <c r="AE490"/>
    </row>
    <row r="491" spans="1:31" hidden="1" x14ac:dyDescent="0.35">
      <c r="A491" s="106">
        <v>43861</v>
      </c>
      <c r="B491" s="1" t="s">
        <v>2332</v>
      </c>
      <c r="C491" s="102" t="s">
        <v>3666</v>
      </c>
      <c r="D491" s="102">
        <v>2002</v>
      </c>
      <c r="E491" s="1" t="s">
        <v>3017</v>
      </c>
      <c r="F491" s="102" t="s">
        <v>3555</v>
      </c>
      <c r="G491" s="1">
        <v>0</v>
      </c>
      <c r="H491" s="1">
        <v>1523</v>
      </c>
      <c r="I491" s="1">
        <v>0</v>
      </c>
      <c r="J491" s="1">
        <v>1523</v>
      </c>
      <c r="K491" s="1">
        <v>1523</v>
      </c>
      <c r="L491" s="1" t="s">
        <v>1183</v>
      </c>
      <c r="M491" s="1"/>
      <c r="N491" s="38"/>
      <c r="O491" s="38"/>
      <c r="AD491"/>
      <c r="AE491"/>
    </row>
    <row r="492" spans="1:31" hidden="1" x14ac:dyDescent="0.35">
      <c r="A492" s="106">
        <v>43861</v>
      </c>
      <c r="B492" s="1"/>
      <c r="C492" s="102" t="s">
        <v>3785</v>
      </c>
      <c r="D492" s="102">
        <v>1580</v>
      </c>
      <c r="E492" s="1" t="s">
        <v>3016</v>
      </c>
      <c r="F492" s="102" t="s">
        <v>3705</v>
      </c>
      <c r="G492" s="1">
        <v>0</v>
      </c>
      <c r="H492" s="1">
        <v>495</v>
      </c>
      <c r="I492" s="1">
        <v>0</v>
      </c>
      <c r="J492" s="1">
        <v>495</v>
      </c>
      <c r="K492" s="1">
        <v>495</v>
      </c>
      <c r="L492" s="1"/>
      <c r="M492" s="1"/>
      <c r="N492" s="38"/>
      <c r="O492" s="38"/>
      <c r="AD492"/>
      <c r="AE492"/>
    </row>
    <row r="493" spans="1:31" hidden="1" x14ac:dyDescent="0.35">
      <c r="A493" s="106">
        <v>43861</v>
      </c>
      <c r="B493" s="1" t="s">
        <v>2334</v>
      </c>
      <c r="C493" s="102" t="s">
        <v>3786</v>
      </c>
      <c r="D493" s="102">
        <v>1588</v>
      </c>
      <c r="E493" s="1" t="s">
        <v>3017</v>
      </c>
      <c r="F493" s="102" t="s">
        <v>3557</v>
      </c>
      <c r="G493" s="1">
        <v>0</v>
      </c>
      <c r="H493" s="1">
        <v>495</v>
      </c>
      <c r="I493" s="1">
        <v>0</v>
      </c>
      <c r="J493" s="1">
        <v>495</v>
      </c>
      <c r="K493" s="1">
        <v>495</v>
      </c>
      <c r="L493" s="1" t="s">
        <v>1247</v>
      </c>
      <c r="M493" s="1"/>
      <c r="N493" s="38"/>
      <c r="O493" s="38"/>
      <c r="AD493"/>
      <c r="AE493"/>
    </row>
    <row r="494" spans="1:31" hidden="1" x14ac:dyDescent="0.35">
      <c r="A494" s="106">
        <v>43861</v>
      </c>
      <c r="B494" s="1"/>
      <c r="C494" s="102" t="s">
        <v>3787</v>
      </c>
      <c r="D494" s="102">
        <v>1641</v>
      </c>
      <c r="E494" s="1" t="s">
        <v>3016</v>
      </c>
      <c r="F494" s="102" t="s">
        <v>3788</v>
      </c>
      <c r="G494" s="1">
        <v>0</v>
      </c>
      <c r="H494" s="1">
        <v>268313.61</v>
      </c>
      <c r="I494" s="1">
        <v>0</v>
      </c>
      <c r="J494" s="1">
        <v>268313.61</v>
      </c>
      <c r="K494" s="1">
        <v>268313.61</v>
      </c>
      <c r="L494" s="1"/>
      <c r="M494" s="1"/>
      <c r="N494" s="38"/>
      <c r="O494" s="38"/>
      <c r="AD494"/>
      <c r="AE494"/>
    </row>
    <row r="495" spans="1:31" hidden="1" x14ac:dyDescent="0.35">
      <c r="A495" s="106">
        <v>43861</v>
      </c>
      <c r="B495" s="1"/>
      <c r="C495" s="102" t="s">
        <v>3789</v>
      </c>
      <c r="D495" s="102">
        <v>1642</v>
      </c>
      <c r="E495" s="1" t="s">
        <v>3016</v>
      </c>
      <c r="F495" s="102" t="s">
        <v>3672</v>
      </c>
      <c r="G495" s="1">
        <v>0</v>
      </c>
      <c r="H495" s="1">
        <v>8205</v>
      </c>
      <c r="I495" s="1">
        <v>0</v>
      </c>
      <c r="J495" s="1">
        <v>8205</v>
      </c>
      <c r="K495" s="1">
        <v>8205</v>
      </c>
      <c r="L495" s="1"/>
      <c r="M495" s="1"/>
      <c r="N495" s="38"/>
      <c r="O495" s="38"/>
      <c r="AD495"/>
      <c r="AE495"/>
    </row>
    <row r="496" spans="1:31" hidden="1" x14ac:dyDescent="0.35">
      <c r="A496" s="106">
        <v>43861</v>
      </c>
      <c r="B496" s="1" t="s">
        <v>2330</v>
      </c>
      <c r="C496" s="102" t="s">
        <v>3790</v>
      </c>
      <c r="D496" s="102">
        <v>1643</v>
      </c>
      <c r="E496" s="1" t="s">
        <v>3017</v>
      </c>
      <c r="F496" s="102" t="s">
        <v>3535</v>
      </c>
      <c r="G496" s="1">
        <v>0</v>
      </c>
      <c r="H496" s="1">
        <v>2117</v>
      </c>
      <c r="I496" s="1">
        <v>0</v>
      </c>
      <c r="J496" s="1">
        <v>2117</v>
      </c>
      <c r="K496" s="1">
        <v>2117</v>
      </c>
      <c r="L496" s="1" t="s">
        <v>1244</v>
      </c>
      <c r="M496" s="1"/>
      <c r="N496" s="38"/>
      <c r="O496" s="38"/>
      <c r="AD496"/>
      <c r="AE496"/>
    </row>
    <row r="497" spans="1:31" hidden="1" x14ac:dyDescent="0.35">
      <c r="A497" s="106">
        <v>43861</v>
      </c>
      <c r="B497" s="1" t="s">
        <v>2330</v>
      </c>
      <c r="C497" s="102" t="s">
        <v>3791</v>
      </c>
      <c r="D497" s="102">
        <v>1644</v>
      </c>
      <c r="E497" s="1" t="s">
        <v>3017</v>
      </c>
      <c r="F497" s="102" t="s">
        <v>3536</v>
      </c>
      <c r="G497" s="1">
        <v>0</v>
      </c>
      <c r="H497" s="1">
        <v>760</v>
      </c>
      <c r="I497" s="1">
        <v>0</v>
      </c>
      <c r="J497" s="1">
        <v>760</v>
      </c>
      <c r="K497" s="1">
        <v>760</v>
      </c>
      <c r="L497" s="1" t="s">
        <v>1244</v>
      </c>
      <c r="M497" s="1"/>
      <c r="N497" s="38"/>
      <c r="O497" s="38"/>
      <c r="AD497"/>
      <c r="AE497"/>
    </row>
    <row r="498" spans="1:31" hidden="1" x14ac:dyDescent="0.35">
      <c r="A498" s="106">
        <v>43861</v>
      </c>
      <c r="B498" s="1" t="s">
        <v>2330</v>
      </c>
      <c r="C498" s="102" t="s">
        <v>3792</v>
      </c>
      <c r="D498" s="102">
        <v>1645</v>
      </c>
      <c r="E498" s="1" t="s">
        <v>3017</v>
      </c>
      <c r="F498" s="102" t="s">
        <v>3537</v>
      </c>
      <c r="G498" s="1">
        <v>0</v>
      </c>
      <c r="H498" s="1">
        <v>273</v>
      </c>
      <c r="I498" s="1">
        <v>0</v>
      </c>
      <c r="J498" s="1">
        <v>273</v>
      </c>
      <c r="K498" s="1">
        <v>273</v>
      </c>
      <c r="L498" s="1" t="s">
        <v>1244</v>
      </c>
      <c r="M498" s="1"/>
      <c r="N498" s="38"/>
      <c r="O498" s="38"/>
      <c r="AD498"/>
      <c r="AE498"/>
    </row>
    <row r="499" spans="1:31" hidden="1" x14ac:dyDescent="0.35">
      <c r="A499" s="106">
        <v>43861</v>
      </c>
      <c r="B499" s="1" t="s">
        <v>2330</v>
      </c>
      <c r="C499" s="102" t="s">
        <v>3793</v>
      </c>
      <c r="D499" s="102">
        <v>1646</v>
      </c>
      <c r="E499" s="1" t="s">
        <v>3017</v>
      </c>
      <c r="F499" s="102" t="s">
        <v>3538</v>
      </c>
      <c r="G499" s="1">
        <v>0</v>
      </c>
      <c r="H499" s="1">
        <v>1497</v>
      </c>
      <c r="I499" s="1">
        <v>0</v>
      </c>
      <c r="J499" s="1">
        <v>1497</v>
      </c>
      <c r="K499" s="1">
        <v>1497</v>
      </c>
      <c r="L499" s="1" t="s">
        <v>1244</v>
      </c>
      <c r="M499" s="1"/>
      <c r="N499" s="38"/>
      <c r="O499" s="38"/>
      <c r="AD499"/>
      <c r="AE499"/>
    </row>
    <row r="500" spans="1:31" hidden="1" x14ac:dyDescent="0.35">
      <c r="A500" s="106">
        <v>43861</v>
      </c>
      <c r="B500" s="1" t="s">
        <v>2330</v>
      </c>
      <c r="C500" s="102" t="s">
        <v>3794</v>
      </c>
      <c r="D500" s="102">
        <v>1650</v>
      </c>
      <c r="E500" s="1" t="s">
        <v>3017</v>
      </c>
      <c r="F500" s="102" t="s">
        <v>3539</v>
      </c>
      <c r="G500" s="1">
        <v>0</v>
      </c>
      <c r="H500" s="1">
        <v>232</v>
      </c>
      <c r="I500" s="1">
        <v>0</v>
      </c>
      <c r="J500" s="1">
        <v>232</v>
      </c>
      <c r="K500" s="1">
        <v>232</v>
      </c>
      <c r="L500" s="1" t="s">
        <v>1244</v>
      </c>
      <c r="M500" s="1"/>
      <c r="N500" s="38"/>
      <c r="O500" s="38"/>
      <c r="AD500"/>
      <c r="AE500"/>
    </row>
    <row r="501" spans="1:31" hidden="1" x14ac:dyDescent="0.35">
      <c r="A501" s="106">
        <v>43861</v>
      </c>
      <c r="B501" s="1" t="s">
        <v>2330</v>
      </c>
      <c r="C501" s="102" t="s">
        <v>3795</v>
      </c>
      <c r="D501" s="102">
        <v>1651</v>
      </c>
      <c r="E501" s="1" t="s">
        <v>3017</v>
      </c>
      <c r="F501" s="102" t="s">
        <v>3796</v>
      </c>
      <c r="G501" s="1">
        <v>0</v>
      </c>
      <c r="H501" s="1">
        <v>615</v>
      </c>
      <c r="I501" s="1">
        <v>0</v>
      </c>
      <c r="J501" s="1">
        <v>615</v>
      </c>
      <c r="K501" s="1">
        <v>615</v>
      </c>
      <c r="L501" s="1" t="s">
        <v>1244</v>
      </c>
      <c r="M501" s="1"/>
      <c r="N501" s="38"/>
      <c r="O501" s="38"/>
      <c r="AD501"/>
      <c r="AE501"/>
    </row>
    <row r="502" spans="1:31" hidden="1" x14ac:dyDescent="0.35">
      <c r="A502" s="106">
        <v>43861</v>
      </c>
      <c r="B502" s="1" t="s">
        <v>2330</v>
      </c>
      <c r="C502" s="102" t="s">
        <v>3797</v>
      </c>
      <c r="D502" s="102">
        <v>1652</v>
      </c>
      <c r="E502" s="1" t="s">
        <v>3017</v>
      </c>
      <c r="F502" s="102" t="s">
        <v>3798</v>
      </c>
      <c r="G502" s="1">
        <v>0</v>
      </c>
      <c r="H502" s="1">
        <v>196</v>
      </c>
      <c r="I502" s="1">
        <v>0</v>
      </c>
      <c r="J502" s="1">
        <v>196</v>
      </c>
      <c r="K502" s="1">
        <v>196</v>
      </c>
      <c r="L502" s="1" t="s">
        <v>1244</v>
      </c>
      <c r="M502" s="1"/>
      <c r="N502" s="38"/>
      <c r="O502" s="38"/>
      <c r="AD502"/>
      <c r="AE502"/>
    </row>
    <row r="503" spans="1:31" hidden="1" x14ac:dyDescent="0.35">
      <c r="A503" s="106">
        <v>43861</v>
      </c>
      <c r="B503" s="1" t="s">
        <v>2330</v>
      </c>
      <c r="C503" s="102" t="s">
        <v>3799</v>
      </c>
      <c r="D503" s="102">
        <v>1654</v>
      </c>
      <c r="E503" s="1" t="s">
        <v>3017</v>
      </c>
      <c r="F503" s="102" t="s">
        <v>3542</v>
      </c>
      <c r="G503" s="1">
        <v>0</v>
      </c>
      <c r="H503" s="1">
        <v>71</v>
      </c>
      <c r="I503" s="1">
        <v>0</v>
      </c>
      <c r="J503" s="1">
        <v>71</v>
      </c>
      <c r="K503" s="1">
        <v>71</v>
      </c>
      <c r="L503" s="1" t="s">
        <v>1244</v>
      </c>
      <c r="M503" s="1"/>
      <c r="N503" s="38"/>
      <c r="O503" s="38"/>
      <c r="AD503"/>
      <c r="AE503"/>
    </row>
    <row r="504" spans="1:31" hidden="1" x14ac:dyDescent="0.35">
      <c r="A504" s="106">
        <v>43861</v>
      </c>
      <c r="B504" s="1" t="s">
        <v>2330</v>
      </c>
      <c r="C504" s="102" t="s">
        <v>3800</v>
      </c>
      <c r="D504" s="102">
        <v>1655</v>
      </c>
      <c r="E504" s="1" t="s">
        <v>3017</v>
      </c>
      <c r="F504" s="102" t="s">
        <v>3543</v>
      </c>
      <c r="G504" s="1">
        <v>0</v>
      </c>
      <c r="H504" s="1">
        <v>1560</v>
      </c>
      <c r="I504" s="1">
        <v>0</v>
      </c>
      <c r="J504" s="1">
        <v>1560</v>
      </c>
      <c r="K504" s="1">
        <v>1560</v>
      </c>
      <c r="L504" s="1" t="s">
        <v>1258</v>
      </c>
      <c r="M504" s="1"/>
      <c r="N504" s="38"/>
      <c r="O504" s="38"/>
      <c r="AD504"/>
      <c r="AE504"/>
    </row>
    <row r="505" spans="1:31" hidden="1" x14ac:dyDescent="0.35">
      <c r="A505" s="106">
        <v>43861</v>
      </c>
      <c r="B505" s="1" t="s">
        <v>2330</v>
      </c>
      <c r="C505" s="102" t="s">
        <v>3801</v>
      </c>
      <c r="D505" s="102">
        <v>1656</v>
      </c>
      <c r="E505" s="1" t="s">
        <v>3017</v>
      </c>
      <c r="F505" s="102" t="s">
        <v>3544</v>
      </c>
      <c r="G505" s="1">
        <v>0</v>
      </c>
      <c r="H505" s="1">
        <v>453</v>
      </c>
      <c r="I505" s="1">
        <v>0</v>
      </c>
      <c r="J505" s="1">
        <v>453</v>
      </c>
      <c r="K505" s="1">
        <v>453</v>
      </c>
      <c r="L505" s="1" t="s">
        <v>1009</v>
      </c>
      <c r="M505" s="1"/>
      <c r="N505" s="38"/>
      <c r="O505" s="38"/>
      <c r="AD505"/>
      <c r="AE505"/>
    </row>
    <row r="506" spans="1:31" hidden="1" x14ac:dyDescent="0.35">
      <c r="A506" s="106">
        <v>43861</v>
      </c>
      <c r="B506" s="1" t="s">
        <v>2330</v>
      </c>
      <c r="C506" s="102" t="s">
        <v>3802</v>
      </c>
      <c r="D506" s="102">
        <v>1657</v>
      </c>
      <c r="E506" s="1" t="s">
        <v>3017</v>
      </c>
      <c r="F506" s="102" t="s">
        <v>3722</v>
      </c>
      <c r="G506" s="1">
        <v>0</v>
      </c>
      <c r="H506" s="1">
        <v>154</v>
      </c>
      <c r="I506" s="1">
        <v>0</v>
      </c>
      <c r="J506" s="1">
        <v>154</v>
      </c>
      <c r="K506" s="1">
        <v>154</v>
      </c>
      <c r="L506" s="1" t="s">
        <v>1244</v>
      </c>
      <c r="M506" s="1"/>
      <c r="N506" s="38"/>
      <c r="O506" s="38"/>
      <c r="AD506"/>
      <c r="AE506"/>
    </row>
    <row r="507" spans="1:31" hidden="1" x14ac:dyDescent="0.35">
      <c r="A507" s="106">
        <v>43861</v>
      </c>
      <c r="B507" s="1" t="s">
        <v>2330</v>
      </c>
      <c r="C507" s="102" t="s">
        <v>3803</v>
      </c>
      <c r="D507" s="102">
        <v>1658</v>
      </c>
      <c r="E507" s="1" t="s">
        <v>3017</v>
      </c>
      <c r="F507" s="102" t="s">
        <v>3804</v>
      </c>
      <c r="G507" s="1">
        <v>0</v>
      </c>
      <c r="H507" s="1">
        <v>43</v>
      </c>
      <c r="I507" s="1">
        <v>0</v>
      </c>
      <c r="J507" s="1">
        <v>43</v>
      </c>
      <c r="K507" s="1">
        <v>43</v>
      </c>
      <c r="L507" s="1" t="s">
        <v>1244</v>
      </c>
      <c r="M507" s="1"/>
      <c r="N507" s="38"/>
      <c r="O507" s="38"/>
      <c r="AD507"/>
      <c r="AE507"/>
    </row>
    <row r="508" spans="1:31" hidden="1" x14ac:dyDescent="0.35">
      <c r="A508" s="106">
        <v>43861</v>
      </c>
      <c r="B508" s="1" t="s">
        <v>2330</v>
      </c>
      <c r="C508" s="102" t="s">
        <v>3805</v>
      </c>
      <c r="D508" s="102">
        <v>1662</v>
      </c>
      <c r="E508" s="1" t="s">
        <v>3017</v>
      </c>
      <c r="F508" s="102" t="s">
        <v>3547</v>
      </c>
      <c r="G508" s="1">
        <v>0</v>
      </c>
      <c r="H508" s="1">
        <v>34</v>
      </c>
      <c r="I508" s="1">
        <v>0</v>
      </c>
      <c r="J508" s="1">
        <v>34</v>
      </c>
      <c r="K508" s="1">
        <v>34</v>
      </c>
      <c r="L508" s="1" t="s">
        <v>1255</v>
      </c>
      <c r="M508" s="1"/>
      <c r="N508" s="38"/>
      <c r="O508" s="38"/>
      <c r="AD508"/>
      <c r="AE508"/>
    </row>
    <row r="509" spans="1:31" hidden="1" x14ac:dyDescent="0.35">
      <c r="A509" s="106">
        <v>43861</v>
      </c>
      <c r="B509" s="1" t="s">
        <v>2330</v>
      </c>
      <c r="C509" s="102" t="s">
        <v>3806</v>
      </c>
      <c r="D509" s="102">
        <v>1664</v>
      </c>
      <c r="E509" s="1" t="s">
        <v>3017</v>
      </c>
      <c r="F509" s="102" t="s">
        <v>3807</v>
      </c>
      <c r="G509" s="1">
        <v>0</v>
      </c>
      <c r="H509" s="1">
        <v>40</v>
      </c>
      <c r="I509" s="1">
        <v>0</v>
      </c>
      <c r="J509" s="1">
        <v>40</v>
      </c>
      <c r="K509" s="1">
        <v>40</v>
      </c>
      <c r="L509" s="1" t="s">
        <v>1244</v>
      </c>
      <c r="M509" s="1"/>
      <c r="N509" s="38"/>
      <c r="O509" s="38"/>
      <c r="AD509"/>
      <c r="AE509"/>
    </row>
    <row r="510" spans="1:31" hidden="1" x14ac:dyDescent="0.35">
      <c r="A510" s="106">
        <v>43861</v>
      </c>
      <c r="B510" s="1" t="s">
        <v>2330</v>
      </c>
      <c r="C510" s="102" t="s">
        <v>3808</v>
      </c>
      <c r="D510" s="102">
        <v>1670</v>
      </c>
      <c r="E510" s="1" t="s">
        <v>3017</v>
      </c>
      <c r="F510" s="102" t="s">
        <v>3549</v>
      </c>
      <c r="G510" s="1">
        <v>0</v>
      </c>
      <c r="H510" s="1">
        <v>160</v>
      </c>
      <c r="I510" s="1">
        <v>0</v>
      </c>
      <c r="J510" s="1">
        <v>160</v>
      </c>
      <c r="K510" s="1">
        <v>160</v>
      </c>
      <c r="L510" s="1" t="s">
        <v>1244</v>
      </c>
      <c r="M510" s="1"/>
      <c r="N510" s="38"/>
      <c r="O510" s="38"/>
      <c r="AD510"/>
      <c r="AE510"/>
    </row>
    <row r="511" spans="1:31" hidden="1" x14ac:dyDescent="0.35">
      <c r="A511" s="106">
        <v>43861</v>
      </c>
      <c r="B511" s="1"/>
      <c r="C511" s="102" t="s">
        <v>3809</v>
      </c>
      <c r="D511" s="102">
        <v>1674</v>
      </c>
      <c r="E511" s="1" t="s">
        <v>3016</v>
      </c>
      <c r="F511" s="102" t="s">
        <v>3696</v>
      </c>
      <c r="G511" s="1">
        <v>0</v>
      </c>
      <c r="H511" s="1">
        <v>259613.61</v>
      </c>
      <c r="I511" s="1">
        <v>0</v>
      </c>
      <c r="J511" s="1">
        <v>259613.61</v>
      </c>
      <c r="K511" s="1">
        <v>259613.61</v>
      </c>
      <c r="L511" s="1"/>
      <c r="M511" s="1"/>
      <c r="N511" s="38"/>
      <c r="O511" s="38"/>
      <c r="AD511"/>
      <c r="AE511"/>
    </row>
    <row r="512" spans="1:31" hidden="1" x14ac:dyDescent="0.35">
      <c r="A512" s="106">
        <v>43861</v>
      </c>
      <c r="B512" s="1" t="s">
        <v>2331</v>
      </c>
      <c r="C512" s="102" t="s">
        <v>3810</v>
      </c>
      <c r="D512" s="102">
        <v>1675</v>
      </c>
      <c r="E512" s="1" t="s">
        <v>3017</v>
      </c>
      <c r="F512" s="102" t="s">
        <v>3551</v>
      </c>
      <c r="G512" s="1">
        <v>0</v>
      </c>
      <c r="H512" s="1">
        <v>63459</v>
      </c>
      <c r="I512" s="1">
        <v>0</v>
      </c>
      <c r="J512" s="1">
        <v>63459</v>
      </c>
      <c r="K512" s="1">
        <v>63459</v>
      </c>
      <c r="L512" s="1" t="s">
        <v>1182</v>
      </c>
      <c r="M512" s="1"/>
      <c r="N512" s="38"/>
      <c r="O512" s="38"/>
      <c r="AD512"/>
      <c r="AE512"/>
    </row>
    <row r="513" spans="1:31" hidden="1" x14ac:dyDescent="0.35">
      <c r="A513" s="106">
        <v>43861</v>
      </c>
      <c r="B513" s="1" t="s">
        <v>2331</v>
      </c>
      <c r="C513" s="102" t="s">
        <v>3811</v>
      </c>
      <c r="D513" s="102">
        <v>1676</v>
      </c>
      <c r="E513" s="1" t="s">
        <v>3017</v>
      </c>
      <c r="F513" s="102" t="s">
        <v>3699</v>
      </c>
      <c r="G513" s="1">
        <v>0</v>
      </c>
      <c r="H513" s="1">
        <v>179146.39</v>
      </c>
      <c r="I513" s="1">
        <v>0</v>
      </c>
      <c r="J513" s="1">
        <v>179146.39</v>
      </c>
      <c r="K513" s="1">
        <v>179146.39</v>
      </c>
      <c r="L513" s="1" t="s">
        <v>1182</v>
      </c>
      <c r="M513" s="1"/>
      <c r="N513" s="38"/>
      <c r="O513" s="38"/>
      <c r="AD513"/>
      <c r="AE513"/>
    </row>
    <row r="514" spans="1:31" hidden="1" x14ac:dyDescent="0.35">
      <c r="A514" s="106">
        <v>43861</v>
      </c>
      <c r="B514" s="1" t="s">
        <v>2332</v>
      </c>
      <c r="C514" s="102" t="s">
        <v>3812</v>
      </c>
      <c r="D514" s="102">
        <v>1677</v>
      </c>
      <c r="E514" s="1" t="s">
        <v>3017</v>
      </c>
      <c r="F514" s="102" t="s">
        <v>3553</v>
      </c>
      <c r="G514" s="1">
        <v>0</v>
      </c>
      <c r="H514" s="1">
        <v>15485.22</v>
      </c>
      <c r="I514" s="1">
        <v>0</v>
      </c>
      <c r="J514" s="1">
        <v>15485.22</v>
      </c>
      <c r="K514" s="1">
        <v>15485.22</v>
      </c>
      <c r="L514" s="1" t="s">
        <v>1183</v>
      </c>
      <c r="M514" s="1"/>
      <c r="N514" s="38"/>
      <c r="O514" s="38"/>
      <c r="AD514"/>
      <c r="AE514"/>
    </row>
    <row r="515" spans="1:31" hidden="1" x14ac:dyDescent="0.35">
      <c r="A515" s="106">
        <v>43861</v>
      </c>
      <c r="B515" s="1" t="s">
        <v>2332</v>
      </c>
      <c r="C515" s="102" t="s">
        <v>3667</v>
      </c>
      <c r="D515" s="102">
        <v>2004</v>
      </c>
      <c r="E515" s="1" t="s">
        <v>3017</v>
      </c>
      <c r="F515" s="102" t="s">
        <v>3555</v>
      </c>
      <c r="G515" s="1">
        <v>0</v>
      </c>
      <c r="H515" s="1">
        <v>1523</v>
      </c>
      <c r="I515" s="1">
        <v>0</v>
      </c>
      <c r="J515" s="1">
        <v>1523</v>
      </c>
      <c r="K515" s="1">
        <v>1523</v>
      </c>
      <c r="L515" s="1" t="s">
        <v>1183</v>
      </c>
      <c r="M515" s="1"/>
      <c r="N515" s="38"/>
      <c r="O515" s="38"/>
      <c r="AD515"/>
      <c r="AE515"/>
    </row>
    <row r="516" spans="1:31" hidden="1" x14ac:dyDescent="0.35">
      <c r="A516" s="106">
        <v>43861</v>
      </c>
      <c r="B516" s="1"/>
      <c r="C516" s="102" t="s">
        <v>3813</v>
      </c>
      <c r="D516" s="102">
        <v>1680</v>
      </c>
      <c r="E516" s="1" t="s">
        <v>3016</v>
      </c>
      <c r="F516" s="102" t="s">
        <v>3705</v>
      </c>
      <c r="G516" s="1">
        <v>0</v>
      </c>
      <c r="H516" s="1">
        <v>495</v>
      </c>
      <c r="I516" s="1">
        <v>0</v>
      </c>
      <c r="J516" s="1">
        <v>495</v>
      </c>
      <c r="K516" s="1">
        <v>495</v>
      </c>
      <c r="L516" s="1"/>
      <c r="M516" s="1"/>
      <c r="N516" s="38"/>
      <c r="O516" s="38"/>
      <c r="AD516"/>
      <c r="AE516"/>
    </row>
    <row r="517" spans="1:31" hidden="1" x14ac:dyDescent="0.35">
      <c r="A517" s="106">
        <v>43861</v>
      </c>
      <c r="B517" s="1" t="s">
        <v>2334</v>
      </c>
      <c r="C517" s="102" t="s">
        <v>3814</v>
      </c>
      <c r="D517" s="102">
        <v>1688</v>
      </c>
      <c r="E517" s="1" t="s">
        <v>3017</v>
      </c>
      <c r="F517" s="102" t="s">
        <v>3557</v>
      </c>
      <c r="G517" s="1">
        <v>0</v>
      </c>
      <c r="H517" s="1">
        <v>495</v>
      </c>
      <c r="I517" s="1">
        <v>0</v>
      </c>
      <c r="J517" s="1">
        <v>495</v>
      </c>
      <c r="K517" s="1">
        <v>495</v>
      </c>
      <c r="L517" s="1" t="s">
        <v>1247</v>
      </c>
      <c r="M517" s="1"/>
      <c r="N517" s="38"/>
      <c r="O517" s="38"/>
      <c r="AD517"/>
      <c r="AE517"/>
    </row>
    <row r="518" spans="1:31" hidden="1" x14ac:dyDescent="0.35">
      <c r="A518" s="106">
        <v>43861</v>
      </c>
      <c r="B518" s="1"/>
      <c r="C518" s="102" t="s">
        <v>2706</v>
      </c>
      <c r="D518" s="102">
        <v>1232</v>
      </c>
      <c r="E518" s="1" t="s">
        <v>3016</v>
      </c>
      <c r="F518" s="102" t="s">
        <v>3558</v>
      </c>
      <c r="G518" s="1">
        <v>0</v>
      </c>
      <c r="H518" s="1">
        <v>5921294.7800000003</v>
      </c>
      <c r="I518" s="1">
        <v>-1448459.55</v>
      </c>
      <c r="J518" s="1">
        <v>4472835.2300000004</v>
      </c>
      <c r="K518" s="1">
        <v>4472835.2300000004</v>
      </c>
      <c r="L518" s="1"/>
      <c r="M518" s="1"/>
      <c r="N518" s="38"/>
      <c r="O518" s="38"/>
      <c r="AD518"/>
      <c r="AE518"/>
    </row>
    <row r="519" spans="1:31" hidden="1" x14ac:dyDescent="0.35">
      <c r="A519" s="106">
        <v>43861</v>
      </c>
      <c r="B519" s="1"/>
      <c r="C519" s="102" t="s">
        <v>2708</v>
      </c>
      <c r="D519" s="102">
        <v>1233</v>
      </c>
      <c r="E519" s="1" t="s">
        <v>3016</v>
      </c>
      <c r="F519" s="102" t="s">
        <v>3559</v>
      </c>
      <c r="G519" s="1">
        <v>0</v>
      </c>
      <c r="H519" s="1">
        <v>4968829.96</v>
      </c>
      <c r="I519" s="1">
        <v>-1448459.55</v>
      </c>
      <c r="J519" s="1">
        <v>3520370.41</v>
      </c>
      <c r="K519" s="1">
        <v>3520370.41</v>
      </c>
      <c r="L519" s="1"/>
      <c r="M519" s="1"/>
      <c r="N519" s="38"/>
      <c r="O519" s="38"/>
      <c r="AD519"/>
      <c r="AE519"/>
    </row>
    <row r="520" spans="1:31" hidden="1" x14ac:dyDescent="0.35">
      <c r="A520" s="106">
        <v>43861</v>
      </c>
      <c r="B520" s="1" t="s">
        <v>2330</v>
      </c>
      <c r="C520" s="102" t="s">
        <v>2709</v>
      </c>
      <c r="D520" s="102">
        <v>1234</v>
      </c>
      <c r="E520" s="1" t="s">
        <v>3017</v>
      </c>
      <c r="F520" s="102" t="s">
        <v>3560</v>
      </c>
      <c r="G520" s="1">
        <v>0</v>
      </c>
      <c r="H520" s="1">
        <v>815579.88</v>
      </c>
      <c r="I520" s="1">
        <v>-642121.65</v>
      </c>
      <c r="J520" s="1">
        <v>173458.22999999998</v>
      </c>
      <c r="K520" s="1">
        <v>173458.23</v>
      </c>
      <c r="L520" s="1" t="s">
        <v>1244</v>
      </c>
      <c r="M520" s="1"/>
      <c r="N520" s="38"/>
      <c r="O520" s="38"/>
      <c r="AD520"/>
      <c r="AE520"/>
    </row>
    <row r="521" spans="1:31" hidden="1" x14ac:dyDescent="0.35">
      <c r="A521" s="106">
        <v>43861</v>
      </c>
      <c r="B521" s="1" t="s">
        <v>2330</v>
      </c>
      <c r="C521" s="102" t="s">
        <v>2710</v>
      </c>
      <c r="D521" s="102">
        <v>1235</v>
      </c>
      <c r="E521" s="1" t="s">
        <v>3017</v>
      </c>
      <c r="F521" s="102" t="s">
        <v>3536</v>
      </c>
      <c r="G521" s="1">
        <v>0</v>
      </c>
      <c r="H521" s="1">
        <v>707980.22</v>
      </c>
      <c r="I521" s="1">
        <v>-122767.69</v>
      </c>
      <c r="J521" s="1">
        <v>585212.53</v>
      </c>
      <c r="K521" s="1">
        <v>585212.53</v>
      </c>
      <c r="L521" s="1" t="s">
        <v>1244</v>
      </c>
      <c r="M521" s="1"/>
      <c r="N521" s="38"/>
      <c r="O521" s="38"/>
      <c r="AD521"/>
      <c r="AE521"/>
    </row>
    <row r="522" spans="1:31" hidden="1" x14ac:dyDescent="0.35">
      <c r="A522" s="106">
        <v>43861</v>
      </c>
      <c r="B522" s="1" t="s">
        <v>2330</v>
      </c>
      <c r="C522" s="102" t="s">
        <v>2711</v>
      </c>
      <c r="D522" s="102">
        <v>1236</v>
      </c>
      <c r="E522" s="1" t="s">
        <v>3017</v>
      </c>
      <c r="F522" s="102" t="s">
        <v>3537</v>
      </c>
      <c r="G522" s="1">
        <v>0</v>
      </c>
      <c r="H522" s="1">
        <v>38730.5</v>
      </c>
      <c r="I522" s="1">
        <v>-27290.14</v>
      </c>
      <c r="J522" s="1">
        <v>11440.36</v>
      </c>
      <c r="K522" s="1">
        <v>11440.36</v>
      </c>
      <c r="L522" s="1" t="s">
        <v>1244</v>
      </c>
      <c r="M522" s="1"/>
      <c r="N522" s="38"/>
      <c r="O522" s="38"/>
      <c r="AD522"/>
      <c r="AE522"/>
    </row>
    <row r="523" spans="1:31" hidden="1" x14ac:dyDescent="0.35">
      <c r="A523" s="106">
        <v>43861</v>
      </c>
      <c r="B523" s="1" t="s">
        <v>2330</v>
      </c>
      <c r="C523" s="102" t="s">
        <v>3087</v>
      </c>
      <c r="D523" s="102">
        <v>1237</v>
      </c>
      <c r="E523" s="1" t="s">
        <v>3017</v>
      </c>
      <c r="F523" s="102" t="s">
        <v>3538</v>
      </c>
      <c r="G523" s="1">
        <v>0</v>
      </c>
      <c r="H523" s="1">
        <v>674604.13</v>
      </c>
      <c r="I523" s="1">
        <v>-149732</v>
      </c>
      <c r="J523" s="1">
        <v>524872.13</v>
      </c>
      <c r="K523" s="1">
        <v>524872.13</v>
      </c>
      <c r="L523" s="1" t="s">
        <v>1244</v>
      </c>
      <c r="M523" s="1"/>
      <c r="N523" s="38"/>
      <c r="O523" s="38"/>
      <c r="AD523"/>
      <c r="AE523"/>
    </row>
    <row r="524" spans="1:31" hidden="1" x14ac:dyDescent="0.35">
      <c r="A524" s="106">
        <v>43861</v>
      </c>
      <c r="B524" s="1" t="s">
        <v>2330</v>
      </c>
      <c r="C524" s="102" t="s">
        <v>2712</v>
      </c>
      <c r="D524" s="102">
        <v>1238</v>
      </c>
      <c r="E524" s="1" t="s">
        <v>3017</v>
      </c>
      <c r="F524" s="102" t="s">
        <v>3561</v>
      </c>
      <c r="G524" s="1">
        <v>0</v>
      </c>
      <c r="H524" s="1">
        <v>582360.84</v>
      </c>
      <c r="I524" s="1">
        <v>0</v>
      </c>
      <c r="J524" s="1">
        <v>582360.84</v>
      </c>
      <c r="K524" s="1">
        <v>582360.84</v>
      </c>
      <c r="L524" s="1" t="s">
        <v>1244</v>
      </c>
      <c r="M524" s="1"/>
      <c r="N524" s="38"/>
      <c r="O524" s="38"/>
      <c r="AD524"/>
      <c r="AE524"/>
    </row>
    <row r="525" spans="1:31" hidden="1" x14ac:dyDescent="0.35">
      <c r="A525" s="106">
        <v>43861</v>
      </c>
      <c r="B525" s="1" t="s">
        <v>2330</v>
      </c>
      <c r="C525" s="102" t="s">
        <v>2713</v>
      </c>
      <c r="D525" s="102">
        <v>1239</v>
      </c>
      <c r="E525" s="1" t="s">
        <v>3017</v>
      </c>
      <c r="F525" s="102" t="s">
        <v>3562</v>
      </c>
      <c r="G525" s="1">
        <v>0</v>
      </c>
      <c r="H525" s="1">
        <v>29849.14</v>
      </c>
      <c r="I525" s="1">
        <v>-23212.15</v>
      </c>
      <c r="J525" s="1">
        <v>6636.989999999998</v>
      </c>
      <c r="K525" s="1">
        <v>6636.99</v>
      </c>
      <c r="L525" s="1" t="s">
        <v>1244</v>
      </c>
      <c r="M525" s="1"/>
      <c r="N525" s="38"/>
      <c r="O525" s="38"/>
      <c r="AD525"/>
      <c r="AE525"/>
    </row>
    <row r="526" spans="1:31" hidden="1" x14ac:dyDescent="0.35">
      <c r="A526" s="106">
        <v>43861</v>
      </c>
      <c r="B526" s="1" t="s">
        <v>2330</v>
      </c>
      <c r="C526" s="102" t="s">
        <v>2715</v>
      </c>
      <c r="D526" s="102">
        <v>1240</v>
      </c>
      <c r="E526" s="1" t="s">
        <v>3017</v>
      </c>
      <c r="F526" s="102" t="s">
        <v>3563</v>
      </c>
      <c r="G526" s="1">
        <v>0</v>
      </c>
      <c r="H526" s="1">
        <v>201915.95</v>
      </c>
      <c r="I526" s="1">
        <v>0</v>
      </c>
      <c r="J526" s="1">
        <v>201915.95</v>
      </c>
      <c r="K526" s="1">
        <v>201915.95</v>
      </c>
      <c r="L526" s="1" t="s">
        <v>1244</v>
      </c>
      <c r="M526" s="1"/>
      <c r="N526" s="38"/>
      <c r="O526" s="38"/>
      <c r="AD526"/>
      <c r="AE526"/>
    </row>
    <row r="527" spans="1:31" hidden="1" x14ac:dyDescent="0.35">
      <c r="A527" s="106">
        <v>43861</v>
      </c>
      <c r="B527" s="1" t="s">
        <v>2330</v>
      </c>
      <c r="C527" s="102" t="s">
        <v>2717</v>
      </c>
      <c r="D527" s="102">
        <v>1241</v>
      </c>
      <c r="E527" s="1" t="s">
        <v>3017</v>
      </c>
      <c r="F527" s="102" t="s">
        <v>3564</v>
      </c>
      <c r="G527" s="1">
        <v>0</v>
      </c>
      <c r="H527" s="1">
        <v>121605.44</v>
      </c>
      <c r="I527" s="1">
        <v>-65796.639999999999</v>
      </c>
      <c r="J527" s="1">
        <v>55808.800000000003</v>
      </c>
      <c r="K527" s="1">
        <v>55808.800000000003</v>
      </c>
      <c r="L527" s="1" t="s">
        <v>1244</v>
      </c>
      <c r="M527" s="1"/>
      <c r="N527" s="38"/>
      <c r="O527" s="38"/>
      <c r="AD527"/>
      <c r="AE527"/>
    </row>
    <row r="528" spans="1:31" hidden="1" x14ac:dyDescent="0.35">
      <c r="A528" s="106">
        <v>43861</v>
      </c>
      <c r="B528" s="1" t="s">
        <v>2330</v>
      </c>
      <c r="C528" s="102" t="s">
        <v>2719</v>
      </c>
      <c r="D528" s="102">
        <v>1243</v>
      </c>
      <c r="E528" s="1" t="s">
        <v>3017</v>
      </c>
      <c r="F528" s="102" t="s">
        <v>3565</v>
      </c>
      <c r="G528" s="1">
        <v>0</v>
      </c>
      <c r="H528" s="1">
        <v>136493.21</v>
      </c>
      <c r="I528" s="1">
        <v>-77402.3</v>
      </c>
      <c r="J528" s="1">
        <v>59090.909999999989</v>
      </c>
      <c r="K528" s="1">
        <v>59090.91</v>
      </c>
      <c r="L528" s="1" t="s">
        <v>1244</v>
      </c>
      <c r="M528" s="1"/>
      <c r="N528" s="38"/>
      <c r="O528" s="38"/>
      <c r="AD528"/>
      <c r="AE528"/>
    </row>
    <row r="529" spans="1:31" hidden="1" x14ac:dyDescent="0.35">
      <c r="A529" s="106">
        <v>43861</v>
      </c>
      <c r="B529" s="1" t="s">
        <v>2330</v>
      </c>
      <c r="C529" s="102" t="s">
        <v>2720</v>
      </c>
      <c r="D529" s="102">
        <v>1245</v>
      </c>
      <c r="E529" s="1" t="s">
        <v>3017</v>
      </c>
      <c r="F529" s="102" t="s">
        <v>3547</v>
      </c>
      <c r="G529" s="1">
        <v>0</v>
      </c>
      <c r="H529" s="1">
        <v>16111.68</v>
      </c>
      <c r="I529" s="1">
        <v>-3408.24</v>
      </c>
      <c r="J529" s="1">
        <v>12703.44</v>
      </c>
      <c r="K529" s="1">
        <v>12703.44</v>
      </c>
      <c r="L529" s="1" t="s">
        <v>1255</v>
      </c>
      <c r="M529" s="1"/>
      <c r="N529" s="38"/>
      <c r="O529" s="38"/>
      <c r="AD529"/>
      <c r="AE529"/>
    </row>
    <row r="530" spans="1:31" hidden="1" x14ac:dyDescent="0.35">
      <c r="A530" s="106">
        <v>43861</v>
      </c>
      <c r="B530" s="1" t="s">
        <v>2330</v>
      </c>
      <c r="C530" s="102" t="s">
        <v>2721</v>
      </c>
      <c r="D530" s="102">
        <v>1246</v>
      </c>
      <c r="E530" s="1" t="s">
        <v>3017</v>
      </c>
      <c r="F530" s="102" t="s">
        <v>3543</v>
      </c>
      <c r="G530" s="1">
        <v>0</v>
      </c>
      <c r="H530" s="1">
        <v>603897.87</v>
      </c>
      <c r="I530" s="1">
        <v>-157520.59</v>
      </c>
      <c r="J530" s="1">
        <v>446377.28</v>
      </c>
      <c r="K530" s="1">
        <v>446377.28</v>
      </c>
      <c r="L530" s="1" t="s">
        <v>1258</v>
      </c>
      <c r="M530" s="1"/>
      <c r="N530" s="38"/>
      <c r="O530" s="38"/>
      <c r="AD530"/>
      <c r="AE530"/>
    </row>
    <row r="531" spans="1:31" hidden="1" x14ac:dyDescent="0.35">
      <c r="A531" s="106">
        <v>43861</v>
      </c>
      <c r="B531" s="1" t="s">
        <v>2330</v>
      </c>
      <c r="C531" s="102" t="s">
        <v>2722</v>
      </c>
      <c r="D531" s="102">
        <v>1247</v>
      </c>
      <c r="E531" s="1" t="s">
        <v>3017</v>
      </c>
      <c r="F531" s="102" t="s">
        <v>3544</v>
      </c>
      <c r="G531" s="1">
        <v>0</v>
      </c>
      <c r="H531" s="1">
        <v>171470.22</v>
      </c>
      <c r="I531" s="1">
        <v>-45277.62</v>
      </c>
      <c r="J531" s="1">
        <v>126192.6</v>
      </c>
      <c r="K531" s="1">
        <v>126192.6</v>
      </c>
      <c r="L531" s="1" t="s">
        <v>1009</v>
      </c>
      <c r="M531" s="1"/>
      <c r="N531" s="38"/>
      <c r="O531" s="38"/>
      <c r="AD531"/>
      <c r="AE531"/>
    </row>
    <row r="532" spans="1:31" hidden="1" x14ac:dyDescent="0.35">
      <c r="A532" s="106">
        <v>43861</v>
      </c>
      <c r="B532" s="1" t="s">
        <v>2330</v>
      </c>
      <c r="C532" s="102" t="s">
        <v>2723</v>
      </c>
      <c r="D532" s="102">
        <v>1248</v>
      </c>
      <c r="E532" s="1" t="s">
        <v>3017</v>
      </c>
      <c r="F532" s="102" t="s">
        <v>3566</v>
      </c>
      <c r="G532" s="1">
        <v>0</v>
      </c>
      <c r="H532" s="1">
        <v>3532.19</v>
      </c>
      <c r="I532" s="1">
        <v>0</v>
      </c>
      <c r="J532" s="1">
        <v>3532.19</v>
      </c>
      <c r="K532" s="1">
        <v>3532.19</v>
      </c>
      <c r="L532" s="1" t="s">
        <v>1244</v>
      </c>
      <c r="M532" s="1"/>
      <c r="N532" s="38"/>
      <c r="O532" s="38"/>
      <c r="AD532"/>
      <c r="AE532"/>
    </row>
    <row r="533" spans="1:31" hidden="1" x14ac:dyDescent="0.35">
      <c r="A533" s="106">
        <v>43861</v>
      </c>
      <c r="B533" s="1" t="s">
        <v>2330</v>
      </c>
      <c r="C533" s="102" t="s">
        <v>2889</v>
      </c>
      <c r="D533" s="102">
        <v>1249</v>
      </c>
      <c r="E533" s="1" t="s">
        <v>3017</v>
      </c>
      <c r="F533" s="102" t="s">
        <v>3567</v>
      </c>
      <c r="G533" s="1">
        <v>0</v>
      </c>
      <c r="H533" s="1">
        <v>7448.2</v>
      </c>
      <c r="I533" s="1">
        <v>-3990.93</v>
      </c>
      <c r="J533" s="1">
        <v>3457.27</v>
      </c>
      <c r="K533" s="1">
        <v>3457.27</v>
      </c>
      <c r="L533" s="1" t="s">
        <v>1244</v>
      </c>
      <c r="M533" s="1"/>
      <c r="N533" s="38"/>
      <c r="O533" s="38"/>
      <c r="AD533"/>
      <c r="AE533"/>
    </row>
    <row r="534" spans="1:31" hidden="1" x14ac:dyDescent="0.35">
      <c r="A534" s="106">
        <v>43861</v>
      </c>
      <c r="B534" s="1" t="s">
        <v>2330</v>
      </c>
      <c r="C534" s="102" t="s">
        <v>2999</v>
      </c>
      <c r="D534" s="102">
        <v>1250</v>
      </c>
      <c r="E534" s="1" t="s">
        <v>3017</v>
      </c>
      <c r="F534" s="102" t="s">
        <v>3549</v>
      </c>
      <c r="G534" s="1">
        <v>0</v>
      </c>
      <c r="H534" s="1">
        <v>92742</v>
      </c>
      <c r="I534" s="1">
        <v>0</v>
      </c>
      <c r="J534" s="1">
        <v>92742</v>
      </c>
      <c r="K534" s="1">
        <v>92742</v>
      </c>
      <c r="L534" s="1" t="s">
        <v>1244</v>
      </c>
      <c r="M534" s="1"/>
      <c r="N534" s="38"/>
      <c r="O534" s="38"/>
      <c r="AD534"/>
      <c r="AE534"/>
    </row>
    <row r="535" spans="1:31" hidden="1" x14ac:dyDescent="0.35">
      <c r="A535" s="106">
        <v>43861</v>
      </c>
      <c r="B535" s="1" t="s">
        <v>2330</v>
      </c>
      <c r="C535" s="102" t="s">
        <v>2724</v>
      </c>
      <c r="D535" s="102">
        <v>1252</v>
      </c>
      <c r="E535" s="1" t="s">
        <v>3017</v>
      </c>
      <c r="F535" s="102" t="s">
        <v>3568</v>
      </c>
      <c r="G535" s="1">
        <v>0</v>
      </c>
      <c r="H535" s="1">
        <v>304498.09999999998</v>
      </c>
      <c r="I535" s="1">
        <v>-8380.93</v>
      </c>
      <c r="J535" s="1">
        <v>296117.17</v>
      </c>
      <c r="K535" s="1">
        <v>296117.17</v>
      </c>
      <c r="L535" s="1" t="s">
        <v>1255</v>
      </c>
      <c r="M535" s="1"/>
      <c r="N535" s="38"/>
      <c r="O535" s="38"/>
      <c r="AD535"/>
      <c r="AE535"/>
    </row>
    <row r="536" spans="1:31" hidden="1" x14ac:dyDescent="0.35">
      <c r="A536" s="106">
        <v>43861</v>
      </c>
      <c r="B536" s="1" t="s">
        <v>2330</v>
      </c>
      <c r="C536" s="102" t="s">
        <v>2891</v>
      </c>
      <c r="D536" s="102">
        <v>1253</v>
      </c>
      <c r="E536" s="1" t="s">
        <v>3017</v>
      </c>
      <c r="F536" s="102" t="s">
        <v>3569</v>
      </c>
      <c r="G536" s="1">
        <v>0</v>
      </c>
      <c r="H536" s="1">
        <v>8850.74</v>
      </c>
      <c r="I536" s="1">
        <v>-7113.38</v>
      </c>
      <c r="J536" s="1">
        <v>1737.3599999999997</v>
      </c>
      <c r="K536" s="1">
        <v>1737.36</v>
      </c>
      <c r="L536" s="1" t="s">
        <v>1244</v>
      </c>
      <c r="M536" s="1"/>
      <c r="N536" s="38"/>
      <c r="O536" s="38"/>
      <c r="AD536"/>
      <c r="AE536"/>
    </row>
    <row r="537" spans="1:31" hidden="1" x14ac:dyDescent="0.35">
      <c r="A537" s="106">
        <v>43861</v>
      </c>
      <c r="B537" s="1" t="s">
        <v>2330</v>
      </c>
      <c r="C537" s="102" t="s">
        <v>2726</v>
      </c>
      <c r="D537" s="102">
        <v>1254</v>
      </c>
      <c r="E537" s="1" t="s">
        <v>3017</v>
      </c>
      <c r="F537" s="102" t="s">
        <v>3570</v>
      </c>
      <c r="G537" s="1">
        <v>0</v>
      </c>
      <c r="H537" s="1">
        <v>5706.76</v>
      </c>
      <c r="I537" s="1">
        <v>-1368.45</v>
      </c>
      <c r="J537" s="1">
        <v>4338.3100000000004</v>
      </c>
      <c r="K537" s="1">
        <v>4338.3100000000004</v>
      </c>
      <c r="L537" s="1" t="s">
        <v>1255</v>
      </c>
      <c r="M537" s="1"/>
      <c r="N537" s="38"/>
      <c r="O537" s="38"/>
      <c r="AD537"/>
      <c r="AE537"/>
    </row>
    <row r="538" spans="1:31" hidden="1" x14ac:dyDescent="0.35">
      <c r="A538" s="106">
        <v>43861</v>
      </c>
      <c r="B538" s="1" t="s">
        <v>2330</v>
      </c>
      <c r="C538" s="102" t="s">
        <v>2850</v>
      </c>
      <c r="D538" s="102">
        <v>1255</v>
      </c>
      <c r="E538" s="1" t="s">
        <v>3017</v>
      </c>
      <c r="F538" s="102" t="s">
        <v>3571</v>
      </c>
      <c r="G538" s="1">
        <v>0</v>
      </c>
      <c r="H538" s="1">
        <v>14335.27</v>
      </c>
      <c r="I538" s="1">
        <v>0</v>
      </c>
      <c r="J538" s="1">
        <v>14335.27</v>
      </c>
      <c r="K538" s="1">
        <v>14335.27</v>
      </c>
      <c r="L538" s="1" t="s">
        <v>1244</v>
      </c>
      <c r="M538" s="1"/>
      <c r="N538" s="38"/>
      <c r="O538" s="38"/>
      <c r="AD538"/>
      <c r="AE538"/>
    </row>
    <row r="539" spans="1:31" hidden="1" x14ac:dyDescent="0.35">
      <c r="A539" s="106">
        <v>43861</v>
      </c>
      <c r="B539" s="1" t="s">
        <v>2330</v>
      </c>
      <c r="C539" s="102" t="s">
        <v>2727</v>
      </c>
      <c r="D539" s="102">
        <v>1256</v>
      </c>
      <c r="E539" s="1" t="s">
        <v>3017</v>
      </c>
      <c r="F539" s="102" t="s">
        <v>3572</v>
      </c>
      <c r="G539" s="1">
        <v>0</v>
      </c>
      <c r="H539" s="1">
        <v>365696.74</v>
      </c>
      <c r="I539" s="1">
        <v>-93456.35</v>
      </c>
      <c r="J539" s="1">
        <v>272240.39</v>
      </c>
      <c r="K539" s="1">
        <v>272240.39</v>
      </c>
      <c r="L539" s="1" t="s">
        <v>1255</v>
      </c>
      <c r="M539" s="1"/>
      <c r="N539" s="38"/>
      <c r="O539" s="38"/>
      <c r="AD539"/>
      <c r="AE539"/>
    </row>
    <row r="540" spans="1:31" hidden="1" x14ac:dyDescent="0.35">
      <c r="A540" s="106">
        <v>43861</v>
      </c>
      <c r="B540" s="1" t="s">
        <v>2330</v>
      </c>
      <c r="C540" s="102" t="s">
        <v>2731</v>
      </c>
      <c r="D540" s="102">
        <v>1260</v>
      </c>
      <c r="E540" s="1" t="s">
        <v>3017</v>
      </c>
      <c r="F540" s="102" t="s">
        <v>3573</v>
      </c>
      <c r="G540" s="1">
        <v>0</v>
      </c>
      <c r="H540" s="1">
        <v>39228.58</v>
      </c>
      <c r="I540" s="1">
        <v>-19590.490000000002</v>
      </c>
      <c r="J540" s="1">
        <v>19638.09</v>
      </c>
      <c r="K540" s="1">
        <v>19638.09</v>
      </c>
      <c r="L540" s="1" t="s">
        <v>1244</v>
      </c>
      <c r="M540" s="1"/>
      <c r="N540" s="38"/>
      <c r="O540" s="38"/>
      <c r="AD540"/>
      <c r="AE540"/>
    </row>
    <row r="541" spans="1:31" hidden="1" x14ac:dyDescent="0.35">
      <c r="A541" s="106">
        <v>43861</v>
      </c>
      <c r="B541" s="1" t="s">
        <v>2330</v>
      </c>
      <c r="C541" s="102" t="s">
        <v>2924</v>
      </c>
      <c r="D541" s="102">
        <v>1262</v>
      </c>
      <c r="E541" s="1" t="s">
        <v>3017</v>
      </c>
      <c r="F541" s="102" t="s">
        <v>3574</v>
      </c>
      <c r="G541" s="1">
        <v>0</v>
      </c>
      <c r="H541" s="1">
        <v>22234.68</v>
      </c>
      <c r="I541" s="1">
        <v>0</v>
      </c>
      <c r="J541" s="1">
        <v>22234.68</v>
      </c>
      <c r="K541" s="1">
        <v>22234.68</v>
      </c>
      <c r="L541" s="1" t="s">
        <v>1244</v>
      </c>
      <c r="M541" s="1"/>
      <c r="N541" s="38"/>
      <c r="O541" s="38"/>
      <c r="AD541"/>
      <c r="AE541"/>
    </row>
    <row r="542" spans="1:31" hidden="1" x14ac:dyDescent="0.35">
      <c r="A542" s="106">
        <v>43861</v>
      </c>
      <c r="B542" s="1" t="s">
        <v>2330</v>
      </c>
      <c r="C542" s="102" t="s">
        <v>2893</v>
      </c>
      <c r="D542" s="102">
        <v>1263</v>
      </c>
      <c r="E542" s="1" t="s">
        <v>3017</v>
      </c>
      <c r="F542" s="102" t="s">
        <v>3575</v>
      </c>
      <c r="G542" s="1">
        <v>0</v>
      </c>
      <c r="H542" s="1">
        <v>1429.91</v>
      </c>
      <c r="I542" s="1">
        <v>0</v>
      </c>
      <c r="J542" s="1">
        <v>1429.91</v>
      </c>
      <c r="K542" s="1">
        <v>1429.91</v>
      </c>
      <c r="L542" s="1" t="s">
        <v>1255</v>
      </c>
      <c r="M542" s="1"/>
      <c r="N542" s="38"/>
      <c r="O542" s="38"/>
      <c r="AD542"/>
      <c r="AE542"/>
    </row>
    <row r="543" spans="1:31" hidden="1" x14ac:dyDescent="0.35">
      <c r="A543" s="106">
        <v>43861</v>
      </c>
      <c r="B543" s="1" t="s">
        <v>2330</v>
      </c>
      <c r="C543" s="102" t="s">
        <v>2733</v>
      </c>
      <c r="D543" s="102">
        <v>1264</v>
      </c>
      <c r="E543" s="1" t="s">
        <v>3017</v>
      </c>
      <c r="F543" s="102" t="s">
        <v>3576</v>
      </c>
      <c r="G543" s="1">
        <v>0</v>
      </c>
      <c r="H543" s="1">
        <v>2527.71</v>
      </c>
      <c r="I543" s="1">
        <v>0</v>
      </c>
      <c r="J543" s="1">
        <v>2527.71</v>
      </c>
      <c r="K543" s="1">
        <v>2527.71</v>
      </c>
      <c r="L543" s="1" t="s">
        <v>1244</v>
      </c>
      <c r="M543" s="1"/>
      <c r="N543" s="38"/>
      <c r="O543" s="38"/>
      <c r="AD543"/>
      <c r="AE543"/>
    </row>
    <row r="544" spans="1:31" hidden="1" x14ac:dyDescent="0.35">
      <c r="A544" s="106">
        <v>43861</v>
      </c>
      <c r="B544" s="1" t="s">
        <v>2330</v>
      </c>
      <c r="C544" s="102" t="s">
        <v>2735</v>
      </c>
      <c r="D544" s="102">
        <v>1265</v>
      </c>
      <c r="E544" s="1" t="s">
        <v>3017</v>
      </c>
      <c r="F544" s="102" t="s">
        <v>3577</v>
      </c>
      <c r="G544" s="1">
        <v>0</v>
      </c>
      <c r="H544" s="1">
        <v>0</v>
      </c>
      <c r="I544" s="1">
        <v>-30</v>
      </c>
      <c r="J544" s="1">
        <v>-30</v>
      </c>
      <c r="K544" s="1">
        <v>-30</v>
      </c>
      <c r="L544" s="1" t="s">
        <v>1244</v>
      </c>
      <c r="M544" s="1"/>
      <c r="N544" s="38"/>
      <c r="O544" s="38"/>
      <c r="AD544"/>
      <c r="AE544"/>
    </row>
    <row r="545" spans="1:31" hidden="1" x14ac:dyDescent="0.35">
      <c r="A545" s="106">
        <v>43861</v>
      </c>
      <c r="B545" s="1"/>
      <c r="C545" s="102" t="s">
        <v>2737</v>
      </c>
      <c r="D545" s="102">
        <v>1266</v>
      </c>
      <c r="E545" s="1" t="s">
        <v>3016</v>
      </c>
      <c r="F545" s="102" t="s">
        <v>3578</v>
      </c>
      <c r="G545" s="1">
        <v>0</v>
      </c>
      <c r="H545" s="1">
        <v>952464.82</v>
      </c>
      <c r="I545" s="1">
        <v>0</v>
      </c>
      <c r="J545" s="1">
        <v>952464.82</v>
      </c>
      <c r="K545" s="1">
        <v>952464.82</v>
      </c>
      <c r="L545" s="1"/>
      <c r="M545" s="1"/>
      <c r="N545" s="38"/>
      <c r="O545" s="38"/>
      <c r="AD545"/>
      <c r="AE545"/>
    </row>
    <row r="546" spans="1:31" hidden="1" x14ac:dyDescent="0.35">
      <c r="A546" s="106">
        <v>43861</v>
      </c>
      <c r="B546" s="1" t="s">
        <v>2331</v>
      </c>
      <c r="C546" s="102" t="s">
        <v>2738</v>
      </c>
      <c r="D546" s="102">
        <v>1267</v>
      </c>
      <c r="E546" s="1" t="s">
        <v>3017</v>
      </c>
      <c r="F546" s="102" t="s">
        <v>3579</v>
      </c>
      <c r="G546" s="1">
        <v>0</v>
      </c>
      <c r="H546" s="1">
        <v>71820.3</v>
      </c>
      <c r="I546" s="1">
        <v>0</v>
      </c>
      <c r="J546" s="1">
        <v>71820.3</v>
      </c>
      <c r="K546" s="1">
        <v>71820.3</v>
      </c>
      <c r="L546" s="1" t="s">
        <v>1182</v>
      </c>
      <c r="M546" s="1"/>
      <c r="N546" s="38"/>
      <c r="O546" s="38"/>
      <c r="AD546"/>
      <c r="AE546"/>
    </row>
    <row r="547" spans="1:31" hidden="1" x14ac:dyDescent="0.35">
      <c r="A547" s="106">
        <v>43861</v>
      </c>
      <c r="B547" s="1" t="s">
        <v>2331</v>
      </c>
      <c r="C547" s="102" t="s">
        <v>2740</v>
      </c>
      <c r="D547" s="102">
        <v>1268</v>
      </c>
      <c r="E547" s="1" t="s">
        <v>3017</v>
      </c>
      <c r="F547" s="102" t="s">
        <v>3580</v>
      </c>
      <c r="G547" s="1">
        <v>0</v>
      </c>
      <c r="H547" s="1">
        <v>617327.54</v>
      </c>
      <c r="I547" s="1">
        <v>0</v>
      </c>
      <c r="J547" s="1">
        <v>617327.54</v>
      </c>
      <c r="K547" s="1">
        <v>617327.54</v>
      </c>
      <c r="L547" s="1" t="s">
        <v>1182</v>
      </c>
      <c r="M547" s="1"/>
      <c r="N547" s="38"/>
      <c r="O547" s="38"/>
      <c r="AD547"/>
      <c r="AE547"/>
    </row>
    <row r="548" spans="1:31" hidden="1" x14ac:dyDescent="0.35">
      <c r="A548" s="106">
        <v>43861</v>
      </c>
      <c r="B548" s="1" t="s">
        <v>2331</v>
      </c>
      <c r="C548" s="102" t="s">
        <v>2743</v>
      </c>
      <c r="D548" s="102">
        <v>1270</v>
      </c>
      <c r="E548" s="1" t="s">
        <v>3017</v>
      </c>
      <c r="F548" s="102" t="s">
        <v>3551</v>
      </c>
      <c r="G548" s="1">
        <v>0</v>
      </c>
      <c r="H548" s="1">
        <v>20659.689999999999</v>
      </c>
      <c r="I548" s="1">
        <v>0</v>
      </c>
      <c r="J548" s="1">
        <v>20659.689999999999</v>
      </c>
      <c r="K548" s="1">
        <v>20659.689999999999</v>
      </c>
      <c r="L548" s="1" t="s">
        <v>1182</v>
      </c>
      <c r="M548" s="1"/>
      <c r="N548" s="38"/>
      <c r="O548" s="38"/>
      <c r="AD548"/>
      <c r="AE548"/>
    </row>
    <row r="549" spans="1:31" hidden="1" x14ac:dyDescent="0.35">
      <c r="A549" s="106">
        <v>43861</v>
      </c>
      <c r="B549" s="1" t="s">
        <v>2331</v>
      </c>
      <c r="C549" s="102" t="s">
        <v>3089</v>
      </c>
      <c r="D549" s="102">
        <v>1957</v>
      </c>
      <c r="E549" s="1" t="s">
        <v>3017</v>
      </c>
      <c r="F549" s="102" t="s">
        <v>3581</v>
      </c>
      <c r="G549" s="1">
        <v>0</v>
      </c>
      <c r="H549" s="1">
        <v>242657.29</v>
      </c>
      <c r="I549" s="1">
        <v>0</v>
      </c>
      <c r="J549" s="1">
        <v>242657.29</v>
      </c>
      <c r="K549" s="1">
        <v>242657.29</v>
      </c>
      <c r="L549" s="1" t="s">
        <v>1182</v>
      </c>
      <c r="M549" s="1"/>
      <c r="N549" s="38"/>
      <c r="O549" s="38"/>
      <c r="AD549"/>
      <c r="AE549"/>
    </row>
    <row r="550" spans="1:31" hidden="1" x14ac:dyDescent="0.35">
      <c r="A550" s="106">
        <v>43861</v>
      </c>
      <c r="B550" s="1"/>
      <c r="C550" s="102" t="s">
        <v>2745</v>
      </c>
      <c r="D550" s="102">
        <v>1742</v>
      </c>
      <c r="E550" s="1" t="s">
        <v>3016</v>
      </c>
      <c r="F550" s="102" t="s">
        <v>3582</v>
      </c>
      <c r="G550" s="1">
        <v>0</v>
      </c>
      <c r="H550" s="1">
        <v>6771067.0899999999</v>
      </c>
      <c r="I550" s="1">
        <v>-2368792.34</v>
      </c>
      <c r="J550" s="1">
        <v>4402274.75</v>
      </c>
      <c r="K550" s="1">
        <v>4402274.75</v>
      </c>
      <c r="L550" s="1"/>
      <c r="M550" s="1"/>
      <c r="N550" s="38"/>
      <c r="O550" s="38"/>
      <c r="AD550"/>
      <c r="AE550"/>
    </row>
    <row r="551" spans="1:31" hidden="1" x14ac:dyDescent="0.35">
      <c r="A551" s="106">
        <v>43861</v>
      </c>
      <c r="B551" s="1"/>
      <c r="C551" s="102" t="s">
        <v>2746</v>
      </c>
      <c r="D551" s="102">
        <v>1743</v>
      </c>
      <c r="E551" s="1" t="s">
        <v>3016</v>
      </c>
      <c r="F551" s="102" t="s">
        <v>3583</v>
      </c>
      <c r="G551" s="1">
        <v>0</v>
      </c>
      <c r="H551" s="1">
        <v>3963513.34</v>
      </c>
      <c r="I551" s="1">
        <v>-829516.66</v>
      </c>
      <c r="J551" s="1">
        <v>3133996.6799999997</v>
      </c>
      <c r="K551" s="1">
        <v>3133996.68</v>
      </c>
      <c r="L551" s="1"/>
      <c r="M551" s="1"/>
      <c r="N551" s="38"/>
      <c r="O551" s="38"/>
      <c r="AD551"/>
      <c r="AE551"/>
    </row>
    <row r="552" spans="1:31" hidden="1" x14ac:dyDescent="0.35">
      <c r="A552" s="106">
        <v>43861</v>
      </c>
      <c r="B552" s="1"/>
      <c r="C552" s="102" t="s">
        <v>2748</v>
      </c>
      <c r="D552" s="102">
        <v>1776</v>
      </c>
      <c r="E552" s="1" t="s">
        <v>3016</v>
      </c>
      <c r="F552" s="102" t="s">
        <v>3584</v>
      </c>
      <c r="G552" s="1">
        <v>0</v>
      </c>
      <c r="H552" s="1">
        <v>1541677.13</v>
      </c>
      <c r="I552" s="1">
        <v>-818204.66</v>
      </c>
      <c r="J552" s="1">
        <v>723472.46999999986</v>
      </c>
      <c r="K552" s="1">
        <v>723472.47</v>
      </c>
      <c r="L552" s="1"/>
      <c r="M552" s="1"/>
      <c r="N552" s="38"/>
      <c r="O552" s="38"/>
      <c r="AD552"/>
      <c r="AE552"/>
    </row>
    <row r="553" spans="1:31" hidden="1" x14ac:dyDescent="0.35">
      <c r="A553" s="106">
        <v>43861</v>
      </c>
      <c r="B553" s="1" t="s">
        <v>1182</v>
      </c>
      <c r="C553" s="102" t="s">
        <v>2750</v>
      </c>
      <c r="D553" s="102">
        <v>1777</v>
      </c>
      <c r="E553" s="1" t="s">
        <v>3017</v>
      </c>
      <c r="F553" s="102" t="s">
        <v>3585</v>
      </c>
      <c r="G553" s="1">
        <v>0</v>
      </c>
      <c r="H553" s="1">
        <v>19534.05</v>
      </c>
      <c r="I553" s="1">
        <v>0</v>
      </c>
      <c r="J553" s="1">
        <v>19534.05</v>
      </c>
      <c r="K553" s="1">
        <v>19534.05</v>
      </c>
      <c r="L553" s="1" t="s">
        <v>1182</v>
      </c>
      <c r="M553" s="1"/>
      <c r="N553" s="38"/>
      <c r="O553" s="38"/>
      <c r="AD553"/>
      <c r="AE553"/>
    </row>
    <row r="554" spans="1:31" hidden="1" x14ac:dyDescent="0.35">
      <c r="A554" s="106">
        <v>43861</v>
      </c>
      <c r="B554" s="1" t="s">
        <v>1182</v>
      </c>
      <c r="C554" s="102" t="s">
        <v>2752</v>
      </c>
      <c r="D554" s="102">
        <v>1778</v>
      </c>
      <c r="E554" s="1" t="s">
        <v>3017</v>
      </c>
      <c r="F554" s="102" t="s">
        <v>3586</v>
      </c>
      <c r="G554" s="1">
        <v>0</v>
      </c>
      <c r="H554" s="1">
        <v>967293.34</v>
      </c>
      <c r="I554" s="1">
        <v>-818204.66</v>
      </c>
      <c r="J554" s="1">
        <v>149088.67999999993</v>
      </c>
      <c r="K554" s="1">
        <v>149088.68</v>
      </c>
      <c r="L554" s="1" t="s">
        <v>1182</v>
      </c>
      <c r="M554" s="1"/>
      <c r="N554" s="38"/>
      <c r="O554" s="38"/>
      <c r="AD554"/>
      <c r="AE554"/>
    </row>
    <row r="555" spans="1:31" hidden="1" x14ac:dyDescent="0.35">
      <c r="A555" s="106">
        <v>43861</v>
      </c>
      <c r="B555" s="1" t="s">
        <v>1182</v>
      </c>
      <c r="C555" s="102" t="s">
        <v>2754</v>
      </c>
      <c r="D555" s="102">
        <v>1779</v>
      </c>
      <c r="E555" s="1" t="s">
        <v>3017</v>
      </c>
      <c r="F555" s="102" t="s">
        <v>3587</v>
      </c>
      <c r="G555" s="1">
        <v>0</v>
      </c>
      <c r="H555" s="1">
        <v>43429.08</v>
      </c>
      <c r="I555" s="1">
        <v>0</v>
      </c>
      <c r="J555" s="1">
        <v>43429.08</v>
      </c>
      <c r="K555" s="1">
        <v>43429.08</v>
      </c>
      <c r="L555" s="1" t="s">
        <v>1182</v>
      </c>
      <c r="M555" s="1"/>
      <c r="N555" s="38"/>
      <c r="O555" s="38"/>
      <c r="AD555"/>
      <c r="AE555"/>
    </row>
    <row r="556" spans="1:31" hidden="1" x14ac:dyDescent="0.35">
      <c r="A556" s="106">
        <v>43861</v>
      </c>
      <c r="B556" s="1" t="s">
        <v>1182</v>
      </c>
      <c r="C556" s="102" t="s">
        <v>2756</v>
      </c>
      <c r="D556" s="102">
        <v>1780</v>
      </c>
      <c r="E556" s="1" t="s">
        <v>3017</v>
      </c>
      <c r="F556" s="102" t="s">
        <v>3588</v>
      </c>
      <c r="G556" s="1">
        <v>0</v>
      </c>
      <c r="H556" s="1">
        <v>93545.43</v>
      </c>
      <c r="I556" s="1">
        <v>0</v>
      </c>
      <c r="J556" s="1">
        <v>93545.43</v>
      </c>
      <c r="K556" s="1">
        <v>93545.43</v>
      </c>
      <c r="L556" s="1" t="s">
        <v>1182</v>
      </c>
      <c r="M556" s="1"/>
      <c r="N556" s="38"/>
      <c r="O556" s="38"/>
      <c r="AD556"/>
      <c r="AE556"/>
    </row>
    <row r="557" spans="1:31" hidden="1" x14ac:dyDescent="0.35">
      <c r="A557" s="106">
        <v>43861</v>
      </c>
      <c r="B557" s="1" t="s">
        <v>1183</v>
      </c>
      <c r="C557" s="102" t="s">
        <v>2758</v>
      </c>
      <c r="D557" s="102">
        <v>1782</v>
      </c>
      <c r="E557" s="1" t="s">
        <v>3017</v>
      </c>
      <c r="F557" s="102" t="s">
        <v>3589</v>
      </c>
      <c r="G557" s="1">
        <v>0</v>
      </c>
      <c r="H557" s="1">
        <v>32250.240000000002</v>
      </c>
      <c r="I557" s="1">
        <v>0</v>
      </c>
      <c r="J557" s="1">
        <v>32250.240000000002</v>
      </c>
      <c r="K557" s="1">
        <v>32250.240000000002</v>
      </c>
      <c r="L557" s="1" t="s">
        <v>1183</v>
      </c>
      <c r="M557" s="1"/>
      <c r="N557" s="38"/>
      <c r="O557" s="38"/>
      <c r="AD557"/>
      <c r="AE557"/>
    </row>
    <row r="558" spans="1:31" hidden="1" x14ac:dyDescent="0.35">
      <c r="A558" s="106">
        <v>43861</v>
      </c>
      <c r="B558" s="1" t="s">
        <v>1183</v>
      </c>
      <c r="C558" s="102" t="s">
        <v>2760</v>
      </c>
      <c r="D558" s="102">
        <v>1783</v>
      </c>
      <c r="E558" s="1" t="s">
        <v>3017</v>
      </c>
      <c r="F558" s="102" t="s">
        <v>3590</v>
      </c>
      <c r="G558" s="1">
        <v>0</v>
      </c>
      <c r="H558" s="1">
        <v>49767.67</v>
      </c>
      <c r="I558" s="1">
        <v>0</v>
      </c>
      <c r="J558" s="1">
        <v>49767.67</v>
      </c>
      <c r="K558" s="1">
        <v>49767.67</v>
      </c>
      <c r="L558" s="1" t="s">
        <v>1183</v>
      </c>
      <c r="M558" s="1"/>
      <c r="N558" s="38"/>
      <c r="O558" s="38"/>
      <c r="AD558"/>
      <c r="AE558"/>
    </row>
    <row r="559" spans="1:31" hidden="1" x14ac:dyDescent="0.35">
      <c r="A559" s="106">
        <v>43861</v>
      </c>
      <c r="B559" s="1" t="s">
        <v>1182</v>
      </c>
      <c r="C559" s="102" t="s">
        <v>2761</v>
      </c>
      <c r="D559" s="102">
        <v>1784</v>
      </c>
      <c r="E559" s="1" t="s">
        <v>3017</v>
      </c>
      <c r="F559" s="102" t="s">
        <v>3591</v>
      </c>
      <c r="G559" s="1">
        <v>0</v>
      </c>
      <c r="H559" s="1">
        <v>335857.32</v>
      </c>
      <c r="I559" s="1">
        <v>0</v>
      </c>
      <c r="J559" s="1">
        <v>335857.32</v>
      </c>
      <c r="K559" s="1">
        <v>335857.32</v>
      </c>
      <c r="L559" s="1" t="s">
        <v>1182</v>
      </c>
      <c r="M559" s="1"/>
      <c r="N559" s="38"/>
      <c r="O559" s="38"/>
      <c r="AD559"/>
      <c r="AE559"/>
    </row>
    <row r="560" spans="1:31" hidden="1" x14ac:dyDescent="0.35">
      <c r="A560" s="106">
        <v>43861</v>
      </c>
      <c r="B560" s="1"/>
      <c r="C560" s="102" t="s">
        <v>2763</v>
      </c>
      <c r="D560" s="102">
        <v>1785</v>
      </c>
      <c r="E560" s="1" t="s">
        <v>3016</v>
      </c>
      <c r="F560" s="102" t="s">
        <v>3592</v>
      </c>
      <c r="G560" s="1">
        <v>0</v>
      </c>
      <c r="H560" s="1">
        <v>18440</v>
      </c>
      <c r="I560" s="1">
        <v>-11312</v>
      </c>
      <c r="J560" s="1">
        <v>7128</v>
      </c>
      <c r="K560" s="1">
        <v>7128</v>
      </c>
      <c r="L560" s="1"/>
      <c r="M560" s="1"/>
      <c r="N560" s="38"/>
      <c r="O560" s="38"/>
      <c r="AD560"/>
      <c r="AE560"/>
    </row>
    <row r="561" spans="1:31" hidden="1" x14ac:dyDescent="0.35">
      <c r="A561" s="106">
        <v>43861</v>
      </c>
      <c r="B561" s="1" t="s">
        <v>1186</v>
      </c>
      <c r="C561" s="102" t="s">
        <v>2895</v>
      </c>
      <c r="D561" s="102">
        <v>1789</v>
      </c>
      <c r="E561" s="1" t="s">
        <v>3017</v>
      </c>
      <c r="F561" s="102" t="s">
        <v>3593</v>
      </c>
      <c r="G561" s="1">
        <v>0</v>
      </c>
      <c r="H561" s="1">
        <v>18440</v>
      </c>
      <c r="I561" s="1">
        <v>-11312</v>
      </c>
      <c r="J561" s="1">
        <v>7128</v>
      </c>
      <c r="K561" s="1">
        <v>7128</v>
      </c>
      <c r="L561" s="1" t="s">
        <v>1247</v>
      </c>
      <c r="M561" s="1"/>
      <c r="N561" s="38"/>
      <c r="O561" s="38"/>
      <c r="AD561"/>
      <c r="AE561"/>
    </row>
    <row r="562" spans="1:31" hidden="1" x14ac:dyDescent="0.35">
      <c r="A562" s="106">
        <v>43861</v>
      </c>
      <c r="B562" s="1"/>
      <c r="C562" s="102" t="s">
        <v>2767</v>
      </c>
      <c r="D562" s="102">
        <v>1790</v>
      </c>
      <c r="E562" s="1" t="s">
        <v>3016</v>
      </c>
      <c r="F562" s="102" t="s">
        <v>3594</v>
      </c>
      <c r="G562" s="1">
        <v>0</v>
      </c>
      <c r="H562" s="1">
        <v>218445.56</v>
      </c>
      <c r="I562" s="1">
        <v>0</v>
      </c>
      <c r="J562" s="1">
        <v>218445.56</v>
      </c>
      <c r="K562" s="1">
        <v>218445.56</v>
      </c>
      <c r="L562" s="1"/>
      <c r="M562" s="1"/>
      <c r="N562" s="38"/>
      <c r="O562" s="38"/>
      <c r="AD562"/>
      <c r="AE562"/>
    </row>
    <row r="563" spans="1:31" hidden="1" x14ac:dyDescent="0.35">
      <c r="A563" s="106">
        <v>43861</v>
      </c>
      <c r="B563" s="1" t="s">
        <v>1182</v>
      </c>
      <c r="C563" s="102" t="s">
        <v>2769</v>
      </c>
      <c r="D563" s="102">
        <v>1793</v>
      </c>
      <c r="E563" s="1" t="s">
        <v>3017</v>
      </c>
      <c r="F563" s="102" t="s">
        <v>3595</v>
      </c>
      <c r="G563" s="1">
        <v>0</v>
      </c>
      <c r="H563" s="1">
        <v>14162.21</v>
      </c>
      <c r="I563" s="1">
        <v>0</v>
      </c>
      <c r="J563" s="1">
        <v>14162.21</v>
      </c>
      <c r="K563" s="1">
        <v>14162.21</v>
      </c>
      <c r="L563" s="1" t="s">
        <v>1182</v>
      </c>
      <c r="M563" s="1"/>
      <c r="N563" s="38"/>
      <c r="O563" s="38"/>
      <c r="AD563"/>
      <c r="AE563"/>
    </row>
    <row r="564" spans="1:31" hidden="1" x14ac:dyDescent="0.35">
      <c r="A564" s="106">
        <v>43861</v>
      </c>
      <c r="B564" s="1" t="s">
        <v>1185</v>
      </c>
      <c r="C564" s="102" t="s">
        <v>2772</v>
      </c>
      <c r="D564" s="102">
        <v>1796</v>
      </c>
      <c r="E564" s="1" t="s">
        <v>3017</v>
      </c>
      <c r="F564" s="102" t="s">
        <v>3596</v>
      </c>
      <c r="G564" s="1">
        <v>0</v>
      </c>
      <c r="H564" s="1">
        <v>28161.53</v>
      </c>
      <c r="I564" s="1">
        <v>0</v>
      </c>
      <c r="J564" s="1">
        <v>28161.53</v>
      </c>
      <c r="K564" s="1">
        <v>28161.53</v>
      </c>
      <c r="L564" s="1" t="s">
        <v>1258</v>
      </c>
      <c r="M564" s="1"/>
      <c r="N564" s="38"/>
      <c r="O564" s="38"/>
      <c r="AD564"/>
      <c r="AE564"/>
    </row>
    <row r="565" spans="1:31" hidden="1" x14ac:dyDescent="0.35">
      <c r="A565" s="106">
        <v>43861</v>
      </c>
      <c r="B565" s="1" t="s">
        <v>1186</v>
      </c>
      <c r="C565" s="102" t="s">
        <v>2774</v>
      </c>
      <c r="D565" s="102">
        <v>1797</v>
      </c>
      <c r="E565" s="1" t="s">
        <v>3017</v>
      </c>
      <c r="F565" s="102" t="s">
        <v>3597</v>
      </c>
      <c r="G565" s="1">
        <v>0</v>
      </c>
      <c r="H565" s="1">
        <v>33375.86</v>
      </c>
      <c r="I565" s="1">
        <v>0</v>
      </c>
      <c r="J565" s="1">
        <v>33375.86</v>
      </c>
      <c r="K565" s="1">
        <v>33375.86</v>
      </c>
      <c r="L565" s="1" t="s">
        <v>1247</v>
      </c>
      <c r="M565" s="1"/>
      <c r="N565" s="38"/>
      <c r="O565" s="38"/>
      <c r="AD565"/>
      <c r="AE565"/>
    </row>
    <row r="566" spans="1:31" hidden="1" x14ac:dyDescent="0.35">
      <c r="A566" s="106">
        <v>43861</v>
      </c>
      <c r="B566" s="1" t="s">
        <v>1186</v>
      </c>
      <c r="C566" s="102" t="s">
        <v>2776</v>
      </c>
      <c r="D566" s="102">
        <v>1798</v>
      </c>
      <c r="E566" s="1" t="s">
        <v>3017</v>
      </c>
      <c r="F566" s="102" t="s">
        <v>3655</v>
      </c>
      <c r="G566" s="1">
        <v>0</v>
      </c>
      <c r="H566" s="1">
        <v>445.02</v>
      </c>
      <c r="I566" s="1">
        <v>0</v>
      </c>
      <c r="J566" s="1">
        <v>445.02</v>
      </c>
      <c r="K566" s="1">
        <v>445.02</v>
      </c>
      <c r="L566" s="1" t="s">
        <v>1247</v>
      </c>
      <c r="M566" s="1"/>
      <c r="N566" s="38"/>
      <c r="O566" s="38"/>
      <c r="AD566"/>
      <c r="AE566"/>
    </row>
    <row r="567" spans="1:31" hidden="1" x14ac:dyDescent="0.35">
      <c r="A567" s="106">
        <v>43861</v>
      </c>
      <c r="B567" s="1" t="s">
        <v>1186</v>
      </c>
      <c r="C567" s="102" t="s">
        <v>2926</v>
      </c>
      <c r="D567" s="102">
        <v>1799</v>
      </c>
      <c r="E567" s="1" t="s">
        <v>3017</v>
      </c>
      <c r="F567" s="102" t="s">
        <v>3598</v>
      </c>
      <c r="G567" s="1">
        <v>0</v>
      </c>
      <c r="H567" s="1">
        <v>715</v>
      </c>
      <c r="I567" s="1">
        <v>0</v>
      </c>
      <c r="J567" s="1">
        <v>715</v>
      </c>
      <c r="K567" s="1">
        <v>715</v>
      </c>
      <c r="L567" s="1" t="s">
        <v>1247</v>
      </c>
      <c r="M567" s="1"/>
      <c r="N567" s="38"/>
      <c r="O567" s="38"/>
      <c r="AD567"/>
      <c r="AE567"/>
    </row>
    <row r="568" spans="1:31" hidden="1" x14ac:dyDescent="0.35">
      <c r="A568" s="106">
        <v>43861</v>
      </c>
      <c r="B568" s="1" t="s">
        <v>1186</v>
      </c>
      <c r="C568" s="102" t="s">
        <v>2778</v>
      </c>
      <c r="D568" s="102">
        <v>1800</v>
      </c>
      <c r="E568" s="1" t="s">
        <v>3017</v>
      </c>
      <c r="F568" s="102" t="s">
        <v>3599</v>
      </c>
      <c r="G568" s="1">
        <v>0</v>
      </c>
      <c r="H568" s="1">
        <v>14064.32</v>
      </c>
      <c r="I568" s="1">
        <v>0</v>
      </c>
      <c r="J568" s="1">
        <v>14064.32</v>
      </c>
      <c r="K568" s="1">
        <v>14064.32</v>
      </c>
      <c r="L568" s="1" t="s">
        <v>1247</v>
      </c>
      <c r="M568" s="1"/>
      <c r="N568" s="38"/>
      <c r="O568" s="38"/>
      <c r="AD568"/>
      <c r="AE568"/>
    </row>
    <row r="569" spans="1:31" hidden="1" x14ac:dyDescent="0.35">
      <c r="A569" s="106">
        <v>43861</v>
      </c>
      <c r="B569" s="1" t="s">
        <v>1186</v>
      </c>
      <c r="C569" s="102" t="s">
        <v>2780</v>
      </c>
      <c r="D569" s="102">
        <v>1801</v>
      </c>
      <c r="E569" s="1" t="s">
        <v>3017</v>
      </c>
      <c r="F569" s="102" t="s">
        <v>3600</v>
      </c>
      <c r="G569" s="1">
        <v>0</v>
      </c>
      <c r="H569" s="1">
        <v>8153.86</v>
      </c>
      <c r="I569" s="1">
        <v>0</v>
      </c>
      <c r="J569" s="1">
        <v>8153.86</v>
      </c>
      <c r="K569" s="1">
        <v>8153.86</v>
      </c>
      <c r="L569" s="1" t="s">
        <v>1247</v>
      </c>
      <c r="M569" s="1"/>
      <c r="N569" s="38"/>
      <c r="O569" s="38"/>
      <c r="AD569"/>
      <c r="AE569"/>
    </row>
    <row r="570" spans="1:31" hidden="1" x14ac:dyDescent="0.35">
      <c r="A570" s="106">
        <v>43861</v>
      </c>
      <c r="B570" s="1" t="s">
        <v>1186</v>
      </c>
      <c r="C570" s="102" t="s">
        <v>2781</v>
      </c>
      <c r="D570" s="102">
        <v>1802</v>
      </c>
      <c r="E570" s="1" t="s">
        <v>3017</v>
      </c>
      <c r="F570" s="102" t="s">
        <v>3601</v>
      </c>
      <c r="G570" s="1">
        <v>0</v>
      </c>
      <c r="H570" s="1">
        <v>412.78</v>
      </c>
      <c r="I570" s="1">
        <v>0</v>
      </c>
      <c r="J570" s="1">
        <v>412.78</v>
      </c>
      <c r="K570" s="1">
        <v>412.78</v>
      </c>
      <c r="L570" s="1" t="s">
        <v>1247</v>
      </c>
      <c r="M570" s="1"/>
      <c r="N570" s="38"/>
      <c r="O570" s="38"/>
      <c r="AD570"/>
      <c r="AE570"/>
    </row>
    <row r="571" spans="1:31" hidden="1" x14ac:dyDescent="0.35">
      <c r="A571" s="106">
        <v>43861</v>
      </c>
      <c r="B571" s="1" t="s">
        <v>1186</v>
      </c>
      <c r="C571" s="102" t="s">
        <v>2784</v>
      </c>
      <c r="D571" s="102">
        <v>1804</v>
      </c>
      <c r="E571" s="1" t="s">
        <v>3017</v>
      </c>
      <c r="F571" s="102" t="s">
        <v>3602</v>
      </c>
      <c r="G571" s="1">
        <v>0</v>
      </c>
      <c r="H571" s="1">
        <v>8595.81</v>
      </c>
      <c r="I571" s="1">
        <v>0</v>
      </c>
      <c r="J571" s="1">
        <v>8595.81</v>
      </c>
      <c r="K571" s="1">
        <v>8595.81</v>
      </c>
      <c r="L571" s="1" t="s">
        <v>1247</v>
      </c>
      <c r="M571" s="1"/>
      <c r="N571" s="38"/>
      <c r="O571" s="38"/>
      <c r="AD571"/>
      <c r="AE571"/>
    </row>
    <row r="572" spans="1:31" hidden="1" x14ac:dyDescent="0.35">
      <c r="A572" s="106">
        <v>43861</v>
      </c>
      <c r="B572" s="1" t="s">
        <v>1181</v>
      </c>
      <c r="C572" s="102" t="s">
        <v>2787</v>
      </c>
      <c r="D572" s="102">
        <v>1871</v>
      </c>
      <c r="E572" s="1" t="s">
        <v>3017</v>
      </c>
      <c r="F572" s="102" t="s">
        <v>3603</v>
      </c>
      <c r="G572" s="1">
        <v>0</v>
      </c>
      <c r="H572" s="1">
        <v>30415.360000000001</v>
      </c>
      <c r="I572" s="1">
        <v>0</v>
      </c>
      <c r="J572" s="1">
        <v>30415.360000000001</v>
      </c>
      <c r="K572" s="1">
        <v>30415.360000000001</v>
      </c>
      <c r="L572" s="1" t="s">
        <v>1247</v>
      </c>
      <c r="M572" s="1"/>
      <c r="N572" s="38"/>
      <c r="O572" s="38"/>
      <c r="AD572"/>
      <c r="AE572"/>
    </row>
    <row r="573" spans="1:31" hidden="1" x14ac:dyDescent="0.35">
      <c r="A573" s="106">
        <v>43861</v>
      </c>
      <c r="B573" s="1" t="s">
        <v>1181</v>
      </c>
      <c r="C573" s="102" t="s">
        <v>2789</v>
      </c>
      <c r="D573" s="102">
        <v>1873</v>
      </c>
      <c r="E573" s="1" t="s">
        <v>3017</v>
      </c>
      <c r="F573" s="102" t="s">
        <v>3604</v>
      </c>
      <c r="G573" s="1">
        <v>0</v>
      </c>
      <c r="H573" s="1">
        <v>1085.27</v>
      </c>
      <c r="I573" s="1">
        <v>0</v>
      </c>
      <c r="J573" s="1">
        <v>1085.27</v>
      </c>
      <c r="K573" s="1">
        <v>1085.27</v>
      </c>
      <c r="L573" s="1" t="s">
        <v>1247</v>
      </c>
      <c r="M573" s="1"/>
      <c r="N573" s="38"/>
      <c r="O573" s="38"/>
      <c r="AD573"/>
      <c r="AE573"/>
    </row>
    <row r="574" spans="1:31" hidden="1" x14ac:dyDescent="0.35">
      <c r="A574" s="106">
        <v>43861</v>
      </c>
      <c r="B574" s="1" t="s">
        <v>1181</v>
      </c>
      <c r="C574" s="102" t="s">
        <v>2854</v>
      </c>
      <c r="D574" s="102">
        <v>1874</v>
      </c>
      <c r="E574" s="1" t="s">
        <v>3017</v>
      </c>
      <c r="F574" s="102" t="s">
        <v>3652</v>
      </c>
      <c r="G574" s="1">
        <v>0</v>
      </c>
      <c r="H574" s="1">
        <v>609</v>
      </c>
      <c r="I574" s="1">
        <v>0</v>
      </c>
      <c r="J574" s="1">
        <v>609</v>
      </c>
      <c r="K574" s="1">
        <v>609</v>
      </c>
      <c r="L574" s="1" t="s">
        <v>1247</v>
      </c>
      <c r="M574" s="1"/>
      <c r="N574" s="38"/>
      <c r="O574" s="38"/>
      <c r="AD574"/>
      <c r="AE574"/>
    </row>
    <row r="575" spans="1:31" hidden="1" x14ac:dyDescent="0.35">
      <c r="A575" s="106">
        <v>43861</v>
      </c>
      <c r="B575" s="1" t="s">
        <v>1186</v>
      </c>
      <c r="C575" s="102" t="s">
        <v>2797</v>
      </c>
      <c r="D575" s="102">
        <v>1881</v>
      </c>
      <c r="E575" s="1" t="s">
        <v>3017</v>
      </c>
      <c r="F575" s="102" t="s">
        <v>3605</v>
      </c>
      <c r="G575" s="1">
        <v>0</v>
      </c>
      <c r="H575" s="1">
        <v>1661.4</v>
      </c>
      <c r="I575" s="1">
        <v>0</v>
      </c>
      <c r="J575" s="1">
        <v>1661.4</v>
      </c>
      <c r="K575" s="1">
        <v>1661.4</v>
      </c>
      <c r="L575" s="1" t="s">
        <v>1247</v>
      </c>
      <c r="M575" s="1"/>
      <c r="N575" s="38"/>
      <c r="O575" s="38"/>
      <c r="AD575"/>
      <c r="AE575"/>
    </row>
    <row r="576" spans="1:31" hidden="1" x14ac:dyDescent="0.35">
      <c r="A576" s="106">
        <v>43861</v>
      </c>
      <c r="B576" s="1" t="s">
        <v>1186</v>
      </c>
      <c r="C576" s="102" t="s">
        <v>2798</v>
      </c>
      <c r="D576" s="102">
        <v>1882</v>
      </c>
      <c r="E576" s="1" t="s">
        <v>3017</v>
      </c>
      <c r="F576" s="102" t="s">
        <v>3606</v>
      </c>
      <c r="G576" s="1">
        <v>0</v>
      </c>
      <c r="H576" s="1">
        <v>217.52</v>
      </c>
      <c r="I576" s="1">
        <v>0</v>
      </c>
      <c r="J576" s="1">
        <v>217.52</v>
      </c>
      <c r="K576" s="1">
        <v>217.52</v>
      </c>
      <c r="L576" s="1" t="s">
        <v>1247</v>
      </c>
      <c r="M576" s="1"/>
      <c r="N576" s="38"/>
      <c r="O576" s="38"/>
      <c r="AD576"/>
      <c r="AE576"/>
    </row>
    <row r="577" spans="1:31" hidden="1" x14ac:dyDescent="0.35">
      <c r="A577" s="106">
        <v>43861</v>
      </c>
      <c r="B577" s="1" t="s">
        <v>1186</v>
      </c>
      <c r="C577" s="102" t="s">
        <v>2856</v>
      </c>
      <c r="D577" s="102">
        <v>1884</v>
      </c>
      <c r="E577" s="1" t="s">
        <v>3017</v>
      </c>
      <c r="F577" s="102" t="s">
        <v>3607</v>
      </c>
      <c r="G577" s="1">
        <v>0</v>
      </c>
      <c r="H577" s="1">
        <v>23884.52</v>
      </c>
      <c r="I577" s="1">
        <v>0</v>
      </c>
      <c r="J577" s="1">
        <v>23884.52</v>
      </c>
      <c r="K577" s="1">
        <v>23884.52</v>
      </c>
      <c r="L577" s="1" t="s">
        <v>1247</v>
      </c>
      <c r="M577" s="1"/>
      <c r="N577" s="38"/>
      <c r="O577" s="38"/>
      <c r="AD577"/>
      <c r="AE577"/>
    </row>
    <row r="578" spans="1:31" hidden="1" x14ac:dyDescent="0.35">
      <c r="A578" s="106">
        <v>43861</v>
      </c>
      <c r="B578" s="1" t="s">
        <v>1186</v>
      </c>
      <c r="C578" s="102" t="s">
        <v>2800</v>
      </c>
      <c r="D578" s="102">
        <v>1805</v>
      </c>
      <c r="E578" s="1" t="s">
        <v>3017</v>
      </c>
      <c r="F578" s="102" t="s">
        <v>3608</v>
      </c>
      <c r="G578" s="1">
        <v>0</v>
      </c>
      <c r="H578" s="1">
        <v>52486.1</v>
      </c>
      <c r="I578" s="1">
        <v>0</v>
      </c>
      <c r="J578" s="1">
        <v>52486.1</v>
      </c>
      <c r="K578" s="1">
        <v>52486.1</v>
      </c>
      <c r="L578" s="1" t="s">
        <v>1247</v>
      </c>
      <c r="M578" s="1"/>
      <c r="N578" s="38"/>
      <c r="O578" s="38"/>
      <c r="AD578"/>
      <c r="AE578"/>
    </row>
    <row r="579" spans="1:31" hidden="1" x14ac:dyDescent="0.35">
      <c r="A579" s="106">
        <v>43861</v>
      </c>
      <c r="B579" s="1"/>
      <c r="C579" s="102" t="s">
        <v>2805</v>
      </c>
      <c r="D579" s="102">
        <v>1860</v>
      </c>
      <c r="E579" s="1" t="s">
        <v>3016</v>
      </c>
      <c r="F579" s="102" t="s">
        <v>3609</v>
      </c>
      <c r="G579" s="1">
        <v>0</v>
      </c>
      <c r="H579" s="1">
        <v>2184950.65</v>
      </c>
      <c r="I579" s="1">
        <v>0</v>
      </c>
      <c r="J579" s="1">
        <v>2184950.65</v>
      </c>
      <c r="K579" s="1">
        <v>2184950.65</v>
      </c>
      <c r="L579" s="1"/>
      <c r="M579" s="1"/>
      <c r="N579" s="38"/>
      <c r="O579" s="38"/>
      <c r="AD579"/>
      <c r="AE579"/>
    </row>
    <row r="580" spans="1:31" hidden="1" x14ac:dyDescent="0.35">
      <c r="A580" s="106">
        <v>43861</v>
      </c>
      <c r="B580" s="1" t="s">
        <v>1185</v>
      </c>
      <c r="C580" s="102" t="s">
        <v>2807</v>
      </c>
      <c r="D580" s="102">
        <v>1861</v>
      </c>
      <c r="E580" s="1" t="s">
        <v>3017</v>
      </c>
      <c r="F580" s="102" t="s">
        <v>3610</v>
      </c>
      <c r="G580" s="1">
        <v>0</v>
      </c>
      <c r="H580" s="1">
        <v>2478.89</v>
      </c>
      <c r="I580" s="1">
        <v>0</v>
      </c>
      <c r="J580" s="1">
        <v>2478.89</v>
      </c>
      <c r="K580" s="1">
        <v>2478.89</v>
      </c>
      <c r="L580" s="1" t="s">
        <v>1258</v>
      </c>
      <c r="M580" s="1"/>
      <c r="N580" s="38"/>
      <c r="O580" s="38"/>
      <c r="AD580"/>
      <c r="AE580"/>
    </row>
    <row r="581" spans="1:31" hidden="1" x14ac:dyDescent="0.35">
      <c r="A581" s="106">
        <v>43861</v>
      </c>
      <c r="B581" s="1" t="s">
        <v>1195</v>
      </c>
      <c r="C581" s="102" t="s">
        <v>2809</v>
      </c>
      <c r="D581" s="102">
        <v>1863</v>
      </c>
      <c r="E581" s="1" t="s">
        <v>3017</v>
      </c>
      <c r="F581" s="102" t="s">
        <v>3611</v>
      </c>
      <c r="G581" s="1">
        <v>0</v>
      </c>
      <c r="H581" s="1">
        <v>573513.89</v>
      </c>
      <c r="I581" s="1">
        <v>0</v>
      </c>
      <c r="J581" s="1">
        <v>573513.89</v>
      </c>
      <c r="K581" s="1">
        <v>573513.89</v>
      </c>
      <c r="L581" s="1" t="s">
        <v>1258</v>
      </c>
      <c r="M581" s="1"/>
      <c r="N581" s="38"/>
      <c r="O581" s="38"/>
      <c r="AD581"/>
      <c r="AE581"/>
    </row>
    <row r="582" spans="1:31" hidden="1" x14ac:dyDescent="0.35">
      <c r="A582" s="106">
        <v>43861</v>
      </c>
      <c r="B582" s="1" t="s">
        <v>1185</v>
      </c>
      <c r="C582" s="102" t="s">
        <v>2811</v>
      </c>
      <c r="D582" s="102">
        <v>1864</v>
      </c>
      <c r="E582" s="1" t="s">
        <v>3017</v>
      </c>
      <c r="F582" s="102" t="s">
        <v>3612</v>
      </c>
      <c r="G582" s="1">
        <v>0</v>
      </c>
      <c r="H582" s="1">
        <v>15254.74</v>
      </c>
      <c r="I582" s="1">
        <v>0</v>
      </c>
      <c r="J582" s="1">
        <v>15254.74</v>
      </c>
      <c r="K582" s="1">
        <v>15254.74</v>
      </c>
      <c r="L582" s="1" t="s">
        <v>1258</v>
      </c>
      <c r="M582" s="1"/>
      <c r="N582" s="38"/>
      <c r="O582" s="38"/>
      <c r="AD582"/>
      <c r="AE582"/>
    </row>
    <row r="583" spans="1:31" hidden="1" x14ac:dyDescent="0.35">
      <c r="A583" s="106">
        <v>43861</v>
      </c>
      <c r="B583" s="1" t="s">
        <v>1196</v>
      </c>
      <c r="C583" s="102" t="s">
        <v>2813</v>
      </c>
      <c r="D583" s="102">
        <v>1865</v>
      </c>
      <c r="E583" s="1" t="s">
        <v>3017</v>
      </c>
      <c r="F583" s="102" t="s">
        <v>3613</v>
      </c>
      <c r="G583" s="1">
        <v>0</v>
      </c>
      <c r="H583" s="1">
        <v>1591094.12</v>
      </c>
      <c r="I583" s="1">
        <v>0</v>
      </c>
      <c r="J583" s="1">
        <v>1591094.12</v>
      </c>
      <c r="K583" s="1">
        <v>1591094.12</v>
      </c>
      <c r="L583" s="1" t="s">
        <v>1258</v>
      </c>
      <c r="M583" s="1"/>
      <c r="N583" s="38"/>
      <c r="O583" s="38"/>
      <c r="AD583"/>
      <c r="AE583"/>
    </row>
    <row r="584" spans="1:31" hidden="1" x14ac:dyDescent="0.35">
      <c r="A584" s="106">
        <v>43861</v>
      </c>
      <c r="B584" s="1" t="s">
        <v>1185</v>
      </c>
      <c r="C584" s="102" t="s">
        <v>2815</v>
      </c>
      <c r="D584" s="102">
        <v>1866</v>
      </c>
      <c r="E584" s="1" t="s">
        <v>3017</v>
      </c>
      <c r="F584" s="102" t="s">
        <v>3614</v>
      </c>
      <c r="G584" s="1">
        <v>0</v>
      </c>
      <c r="H584" s="1">
        <v>2609.0100000000002</v>
      </c>
      <c r="I584" s="1">
        <v>0</v>
      </c>
      <c r="J584" s="1">
        <v>2609.0100000000002</v>
      </c>
      <c r="K584" s="1">
        <v>2609.0100000000002</v>
      </c>
      <c r="L584" s="1" t="s">
        <v>1258</v>
      </c>
      <c r="M584" s="1"/>
      <c r="N584" s="38"/>
      <c r="O584" s="38"/>
      <c r="AD584"/>
      <c r="AE584"/>
    </row>
    <row r="585" spans="1:31" hidden="1" x14ac:dyDescent="0.35">
      <c r="A585" s="106">
        <v>43861</v>
      </c>
      <c r="B585" s="1"/>
      <c r="C585" s="102" t="s">
        <v>2817</v>
      </c>
      <c r="D585" s="102">
        <v>1827</v>
      </c>
      <c r="E585" s="1" t="s">
        <v>3016</v>
      </c>
      <c r="F585" s="102" t="s">
        <v>3317</v>
      </c>
      <c r="G585" s="1">
        <v>0</v>
      </c>
      <c r="H585" s="1">
        <v>2807553.75</v>
      </c>
      <c r="I585" s="1">
        <v>-1539275.68</v>
      </c>
      <c r="J585" s="1">
        <v>1268278.07</v>
      </c>
      <c r="K585" s="1">
        <v>1268278.07</v>
      </c>
      <c r="L585" s="1"/>
      <c r="M585" s="1"/>
      <c r="N585" s="38"/>
      <c r="O585" s="38"/>
      <c r="AD585"/>
      <c r="AE585"/>
    </row>
    <row r="586" spans="1:31" hidden="1" x14ac:dyDescent="0.35">
      <c r="A586" s="106">
        <v>43861</v>
      </c>
      <c r="B586" s="1"/>
      <c r="C586" s="102" t="s">
        <v>2818</v>
      </c>
      <c r="D586" s="102">
        <v>1828</v>
      </c>
      <c r="E586" s="1" t="s">
        <v>3016</v>
      </c>
      <c r="F586" s="102" t="s">
        <v>3317</v>
      </c>
      <c r="G586" s="1">
        <v>0</v>
      </c>
      <c r="H586" s="1">
        <v>2807553.75</v>
      </c>
      <c r="I586" s="1">
        <v>-1539275.68</v>
      </c>
      <c r="J586" s="1">
        <v>1268278.07</v>
      </c>
      <c r="K586" s="1">
        <v>1268278.07</v>
      </c>
      <c r="L586" s="1"/>
      <c r="M586" s="1"/>
      <c r="N586" s="38"/>
      <c r="O586" s="38"/>
      <c r="AD586"/>
      <c r="AE586"/>
    </row>
    <row r="587" spans="1:31" hidden="1" x14ac:dyDescent="0.35">
      <c r="A587" s="106">
        <v>43861</v>
      </c>
      <c r="B587" s="1" t="s">
        <v>2333</v>
      </c>
      <c r="C587" s="102" t="s">
        <v>2819</v>
      </c>
      <c r="D587" s="102">
        <v>1829</v>
      </c>
      <c r="E587" s="1" t="s">
        <v>3017</v>
      </c>
      <c r="F587" s="102" t="s">
        <v>3615</v>
      </c>
      <c r="G587" s="1">
        <v>0</v>
      </c>
      <c r="H587" s="1">
        <v>1774676.99</v>
      </c>
      <c r="I587" s="1">
        <v>0</v>
      </c>
      <c r="J587" s="1">
        <v>1774676.99</v>
      </c>
      <c r="K587" s="1">
        <v>1774676.99</v>
      </c>
      <c r="L587" s="1" t="s">
        <v>1818</v>
      </c>
      <c r="M587" s="1"/>
      <c r="N587" s="38"/>
      <c r="O587" s="38"/>
      <c r="AD587"/>
      <c r="AE587"/>
    </row>
    <row r="588" spans="1:31" hidden="1" x14ac:dyDescent="0.35">
      <c r="A588" s="106">
        <v>43861</v>
      </c>
      <c r="B588" s="1" t="s">
        <v>2333</v>
      </c>
      <c r="C588" s="102" t="s">
        <v>2821</v>
      </c>
      <c r="D588" s="102">
        <v>1830</v>
      </c>
      <c r="E588" s="1" t="s">
        <v>3017</v>
      </c>
      <c r="F588" s="102" t="s">
        <v>3616</v>
      </c>
      <c r="G588" s="1">
        <v>0</v>
      </c>
      <c r="H588" s="1">
        <v>235736.74</v>
      </c>
      <c r="I588" s="1">
        <v>0</v>
      </c>
      <c r="J588" s="1">
        <v>235736.74</v>
      </c>
      <c r="K588" s="1">
        <v>235736.74</v>
      </c>
      <c r="L588" s="1" t="s">
        <v>1818</v>
      </c>
      <c r="M588" s="1"/>
      <c r="N588" s="38"/>
      <c r="O588" s="38"/>
      <c r="AD588"/>
      <c r="AE588"/>
    </row>
    <row r="589" spans="1:31" hidden="1" x14ac:dyDescent="0.35">
      <c r="A589" s="106">
        <v>43861</v>
      </c>
      <c r="B589" s="1" t="s">
        <v>2333</v>
      </c>
      <c r="C589" s="102" t="s">
        <v>2823</v>
      </c>
      <c r="D589" s="102">
        <v>1856</v>
      </c>
      <c r="E589" s="1" t="s">
        <v>3017</v>
      </c>
      <c r="F589" s="102" t="s">
        <v>3617</v>
      </c>
      <c r="G589" s="1">
        <v>0</v>
      </c>
      <c r="H589" s="1">
        <v>797140.02</v>
      </c>
      <c r="I589" s="1">
        <v>0</v>
      </c>
      <c r="J589" s="1">
        <v>797140.02</v>
      </c>
      <c r="K589" s="1">
        <v>797140.02</v>
      </c>
      <c r="L589" s="1" t="s">
        <v>1818</v>
      </c>
      <c r="M589" s="1"/>
      <c r="N589" s="38"/>
      <c r="O589" s="38"/>
      <c r="AD589"/>
      <c r="AE589"/>
    </row>
    <row r="590" spans="1:31" hidden="1" x14ac:dyDescent="0.35">
      <c r="A590" s="106">
        <v>43861</v>
      </c>
      <c r="B590" s="1" t="s">
        <v>3941</v>
      </c>
      <c r="C590" s="102" t="s">
        <v>3000</v>
      </c>
      <c r="D590" s="102">
        <v>1911</v>
      </c>
      <c r="E590" s="1" t="s">
        <v>3017</v>
      </c>
      <c r="F590" s="102" t="s">
        <v>3618</v>
      </c>
      <c r="G590" s="1">
        <v>0</v>
      </c>
      <c r="H590" s="1">
        <v>0</v>
      </c>
      <c r="I590" s="1">
        <v>-1539275.68</v>
      </c>
      <c r="J590" s="1">
        <v>-1539275.68</v>
      </c>
      <c r="K590" s="1">
        <v>-1539275.68</v>
      </c>
      <c r="L590" s="1" t="s">
        <v>1258</v>
      </c>
      <c r="M590" s="1"/>
      <c r="N590" s="38"/>
      <c r="O590" s="38"/>
      <c r="AD590"/>
      <c r="AE590"/>
    </row>
    <row r="591" spans="1:31" hidden="1" x14ac:dyDescent="0.35">
      <c r="A591" s="106">
        <v>43861</v>
      </c>
      <c r="B591" s="1"/>
      <c r="C591" s="102" t="s">
        <v>2825</v>
      </c>
      <c r="D591" s="102">
        <v>1833</v>
      </c>
      <c r="E591" s="1" t="s">
        <v>3016</v>
      </c>
      <c r="F591" s="102" t="s">
        <v>3619</v>
      </c>
      <c r="G591" s="1">
        <v>0</v>
      </c>
      <c r="H591" s="1">
        <v>1804449.09</v>
      </c>
      <c r="I591" s="1">
        <v>-212517.17</v>
      </c>
      <c r="J591" s="1">
        <v>1591931.9200000002</v>
      </c>
      <c r="K591" s="1">
        <v>1591931.92</v>
      </c>
      <c r="L591" s="1"/>
      <c r="M591" s="1"/>
      <c r="N591" s="38"/>
      <c r="O591" s="38"/>
      <c r="AD591"/>
      <c r="AE591"/>
    </row>
    <row r="592" spans="1:31" hidden="1" x14ac:dyDescent="0.35">
      <c r="A592" s="106">
        <v>43861</v>
      </c>
      <c r="B592" s="1"/>
      <c r="C592" s="102" t="s">
        <v>2827</v>
      </c>
      <c r="D592" s="102">
        <v>1834</v>
      </c>
      <c r="E592" s="1" t="s">
        <v>3016</v>
      </c>
      <c r="F592" s="102" t="s">
        <v>3620</v>
      </c>
      <c r="G592" s="1">
        <v>0</v>
      </c>
      <c r="H592" s="1">
        <v>1804449.09</v>
      </c>
      <c r="I592" s="1">
        <v>-212517.17</v>
      </c>
      <c r="J592" s="1">
        <v>1591931.9200000002</v>
      </c>
      <c r="K592" s="1">
        <v>1591931.92</v>
      </c>
      <c r="L592" s="1"/>
      <c r="M592" s="1"/>
      <c r="N592" s="38"/>
      <c r="O592" s="38"/>
      <c r="AD592"/>
      <c r="AE592"/>
    </row>
    <row r="593" spans="1:31" hidden="1" x14ac:dyDescent="0.35">
      <c r="A593" s="106">
        <v>43861</v>
      </c>
      <c r="B593" s="1"/>
      <c r="C593" s="102" t="s">
        <v>2829</v>
      </c>
      <c r="D593" s="102">
        <v>1835</v>
      </c>
      <c r="E593" s="1" t="s">
        <v>3016</v>
      </c>
      <c r="F593" s="102" t="s">
        <v>3621</v>
      </c>
      <c r="G593" s="1">
        <v>0</v>
      </c>
      <c r="H593" s="1">
        <v>0</v>
      </c>
      <c r="I593" s="1">
        <v>-210258.89</v>
      </c>
      <c r="J593" s="1">
        <v>-210258.89</v>
      </c>
      <c r="K593" s="1">
        <v>-210258.89</v>
      </c>
      <c r="L593" s="1"/>
      <c r="M593" s="1"/>
      <c r="N593" s="38"/>
      <c r="O593" s="38"/>
      <c r="AD593"/>
      <c r="AE593"/>
    </row>
    <row r="594" spans="1:31" hidden="1" x14ac:dyDescent="0.35">
      <c r="A594" s="106">
        <v>43861</v>
      </c>
      <c r="B594" s="1" t="s">
        <v>1191</v>
      </c>
      <c r="C594" s="102" t="s">
        <v>2831</v>
      </c>
      <c r="D594" s="102">
        <v>1836</v>
      </c>
      <c r="E594" s="1" t="s">
        <v>3017</v>
      </c>
      <c r="F594" s="102" t="s">
        <v>3622</v>
      </c>
      <c r="G594" s="1">
        <v>0</v>
      </c>
      <c r="H594" s="1">
        <v>0</v>
      </c>
      <c r="I594" s="1">
        <v>-184781.86</v>
      </c>
      <c r="J594" s="1">
        <v>-184781.86</v>
      </c>
      <c r="K594" s="1">
        <v>-184781.86</v>
      </c>
      <c r="L594" s="1" t="s">
        <v>1191</v>
      </c>
      <c r="M594" s="1"/>
      <c r="N594" s="38"/>
      <c r="O594" s="38"/>
      <c r="AD594"/>
      <c r="AE594"/>
    </row>
    <row r="595" spans="1:31" hidden="1" x14ac:dyDescent="0.35">
      <c r="A595" s="106">
        <v>43861</v>
      </c>
      <c r="B595" s="1" t="s">
        <v>1191</v>
      </c>
      <c r="C595" s="102" t="s">
        <v>2833</v>
      </c>
      <c r="D595" s="102">
        <v>1837</v>
      </c>
      <c r="E595" s="1" t="s">
        <v>3017</v>
      </c>
      <c r="F595" s="102" t="s">
        <v>3623</v>
      </c>
      <c r="G595" s="1">
        <v>0</v>
      </c>
      <c r="H595" s="1">
        <v>0</v>
      </c>
      <c r="I595" s="1">
        <v>-25384.47</v>
      </c>
      <c r="J595" s="1">
        <v>-25384.47</v>
      </c>
      <c r="K595" s="1">
        <v>-25384.47</v>
      </c>
      <c r="L595" s="1" t="s">
        <v>1191</v>
      </c>
      <c r="M595" s="1"/>
      <c r="N595" s="38"/>
      <c r="O595" s="38"/>
      <c r="AD595"/>
      <c r="AE595"/>
    </row>
    <row r="596" spans="1:31" hidden="1" x14ac:dyDescent="0.35">
      <c r="A596" s="106">
        <v>43861</v>
      </c>
      <c r="B596" s="1" t="s">
        <v>1191</v>
      </c>
      <c r="C596" s="102" t="s">
        <v>2837</v>
      </c>
      <c r="D596" s="102">
        <v>1843</v>
      </c>
      <c r="E596" s="1" t="s">
        <v>3017</v>
      </c>
      <c r="F596" s="102" t="s">
        <v>3624</v>
      </c>
      <c r="G596" s="1">
        <v>0</v>
      </c>
      <c r="H596" s="1">
        <v>0</v>
      </c>
      <c r="I596" s="1">
        <v>-92.56</v>
      </c>
      <c r="J596" s="1">
        <v>-92.56</v>
      </c>
      <c r="K596" s="1">
        <v>-92.56</v>
      </c>
      <c r="L596" s="1" t="s">
        <v>1191</v>
      </c>
      <c r="M596" s="1"/>
      <c r="N596" s="38"/>
      <c r="O596" s="38"/>
      <c r="AD596"/>
      <c r="AE596"/>
    </row>
    <row r="597" spans="1:31" hidden="1" x14ac:dyDescent="0.35">
      <c r="A597" s="106">
        <v>43861</v>
      </c>
      <c r="B597" s="1"/>
      <c r="C597" s="102" t="s">
        <v>2839</v>
      </c>
      <c r="D597" s="102">
        <v>1844</v>
      </c>
      <c r="E597" s="1" t="s">
        <v>3016</v>
      </c>
      <c r="F597" s="102" t="s">
        <v>3625</v>
      </c>
      <c r="G597" s="1">
        <v>0</v>
      </c>
      <c r="H597" s="1">
        <v>1804449.09</v>
      </c>
      <c r="I597" s="1">
        <v>-2258.2800000000002</v>
      </c>
      <c r="J597" s="1">
        <v>1802190.81</v>
      </c>
      <c r="K597" s="1">
        <v>1802190.81</v>
      </c>
      <c r="L597" s="1"/>
      <c r="M597" s="1"/>
      <c r="N597" s="38"/>
      <c r="O597" s="38"/>
      <c r="AD597"/>
      <c r="AE597"/>
    </row>
    <row r="598" spans="1:31" hidden="1" x14ac:dyDescent="0.35">
      <c r="A598" s="106">
        <v>43861</v>
      </c>
      <c r="B598" s="1" t="s">
        <v>1192</v>
      </c>
      <c r="C598" s="102" t="s">
        <v>2841</v>
      </c>
      <c r="D598" s="102">
        <v>1845</v>
      </c>
      <c r="E598" s="1" t="s">
        <v>3017</v>
      </c>
      <c r="F598" s="102" t="s">
        <v>3626</v>
      </c>
      <c r="G598" s="1">
        <v>0</v>
      </c>
      <c r="H598" s="1">
        <v>22660.13</v>
      </c>
      <c r="I598" s="1">
        <v>-2235.11</v>
      </c>
      <c r="J598" s="1">
        <v>20425.02</v>
      </c>
      <c r="K598" s="1">
        <v>20425.02</v>
      </c>
      <c r="L598" s="1" t="s">
        <v>1266</v>
      </c>
      <c r="M598" s="1"/>
      <c r="N598" s="38"/>
      <c r="O598" s="38"/>
      <c r="AD598"/>
      <c r="AE598"/>
    </row>
    <row r="599" spans="1:31" hidden="1" x14ac:dyDescent="0.35">
      <c r="A599" s="106">
        <v>43861</v>
      </c>
      <c r="B599" s="1" t="s">
        <v>1192</v>
      </c>
      <c r="C599" s="102" t="s">
        <v>2843</v>
      </c>
      <c r="D599" s="102">
        <v>1846</v>
      </c>
      <c r="E599" s="1" t="s">
        <v>3017</v>
      </c>
      <c r="F599" s="102" t="s">
        <v>3627</v>
      </c>
      <c r="G599" s="1">
        <v>0</v>
      </c>
      <c r="H599" s="1">
        <v>1780453.39</v>
      </c>
      <c r="I599" s="1">
        <v>-0.01</v>
      </c>
      <c r="J599" s="1">
        <v>1780453.38</v>
      </c>
      <c r="K599" s="1">
        <v>1780453.38</v>
      </c>
      <c r="L599" s="1" t="s">
        <v>684</v>
      </c>
      <c r="M599" s="1"/>
      <c r="N599" s="38"/>
      <c r="O599" s="38"/>
      <c r="AD599"/>
      <c r="AE599"/>
    </row>
    <row r="600" spans="1:31" hidden="1" x14ac:dyDescent="0.35">
      <c r="A600" s="106">
        <v>43861</v>
      </c>
      <c r="B600" s="1" t="s">
        <v>1192</v>
      </c>
      <c r="C600" s="102" t="s">
        <v>2845</v>
      </c>
      <c r="D600" s="102">
        <v>1852</v>
      </c>
      <c r="E600" s="1" t="s">
        <v>3017</v>
      </c>
      <c r="F600" s="102" t="s">
        <v>3628</v>
      </c>
      <c r="G600" s="1">
        <v>0</v>
      </c>
      <c r="H600" s="1">
        <v>1335.57</v>
      </c>
      <c r="I600" s="1">
        <v>-23.16</v>
      </c>
      <c r="J600" s="1">
        <v>1312.4099999999999</v>
      </c>
      <c r="K600" s="1">
        <v>1312.41</v>
      </c>
      <c r="L600" s="1" t="s">
        <v>684</v>
      </c>
      <c r="M600" s="1"/>
      <c r="N600" s="38"/>
      <c r="O600" s="38"/>
      <c r="AD600"/>
      <c r="AE600"/>
    </row>
    <row r="601" spans="1:31" hidden="1" x14ac:dyDescent="0.35">
      <c r="A601" s="106">
        <v>43861</v>
      </c>
      <c r="B601" s="1"/>
      <c r="C601" s="102" t="s">
        <v>2870</v>
      </c>
      <c r="D601" s="102">
        <v>633</v>
      </c>
      <c r="E601" s="1" t="s">
        <v>3016</v>
      </c>
      <c r="F601" s="102" t="s">
        <v>3629</v>
      </c>
      <c r="G601" s="1">
        <v>0</v>
      </c>
      <c r="H601" s="1">
        <v>0</v>
      </c>
      <c r="I601" s="1">
        <v>-170751.33</v>
      </c>
      <c r="J601" s="1">
        <v>-170751.33</v>
      </c>
      <c r="K601" s="1">
        <v>-170751.33</v>
      </c>
      <c r="L601" s="1"/>
      <c r="M601" s="1"/>
      <c r="N601" s="38"/>
      <c r="O601" s="38"/>
      <c r="AD601"/>
      <c r="AE601"/>
    </row>
    <row r="602" spans="1:31" hidden="1" x14ac:dyDescent="0.35">
      <c r="A602" s="106">
        <v>43861</v>
      </c>
      <c r="B602" s="1"/>
      <c r="C602" s="102" t="s">
        <v>2872</v>
      </c>
      <c r="D602" s="102">
        <v>634</v>
      </c>
      <c r="E602" s="1" t="s">
        <v>3016</v>
      </c>
      <c r="F602" s="102" t="s">
        <v>3630</v>
      </c>
      <c r="G602" s="1">
        <v>0</v>
      </c>
      <c r="H602" s="1">
        <v>0</v>
      </c>
      <c r="I602" s="1">
        <v>-170751.33</v>
      </c>
      <c r="J602" s="1">
        <v>-170751.33</v>
      </c>
      <c r="K602" s="1">
        <v>-170751.33</v>
      </c>
      <c r="L602" s="1"/>
      <c r="M602" s="1"/>
      <c r="N602" s="38"/>
      <c r="O602" s="38"/>
      <c r="AD602"/>
      <c r="AE602"/>
    </row>
    <row r="603" spans="1:31" hidden="1" x14ac:dyDescent="0.35">
      <c r="A603" s="106">
        <v>43861</v>
      </c>
      <c r="B603" s="1"/>
      <c r="C603" s="102" t="s">
        <v>2874</v>
      </c>
      <c r="D603" s="102">
        <v>635</v>
      </c>
      <c r="E603" s="1" t="s">
        <v>3016</v>
      </c>
      <c r="F603" s="102" t="s">
        <v>3631</v>
      </c>
      <c r="G603" s="1">
        <v>0</v>
      </c>
      <c r="H603" s="1">
        <v>0</v>
      </c>
      <c r="I603" s="1">
        <v>-170751.33</v>
      </c>
      <c r="J603" s="1">
        <v>-170751.33</v>
      </c>
      <c r="K603" s="1">
        <v>-170751.33</v>
      </c>
      <c r="L603" s="1"/>
      <c r="M603" s="1"/>
      <c r="N603" s="38"/>
      <c r="O603" s="38"/>
      <c r="AD603"/>
      <c r="AE603"/>
    </row>
    <row r="604" spans="1:31" hidden="1" x14ac:dyDescent="0.35">
      <c r="A604" s="106">
        <v>43861</v>
      </c>
      <c r="B604" s="1" t="s">
        <v>1187</v>
      </c>
      <c r="C604" s="102" t="s">
        <v>2975</v>
      </c>
      <c r="D604" s="102">
        <v>637</v>
      </c>
      <c r="E604" s="1" t="s">
        <v>3017</v>
      </c>
      <c r="F604" s="102" t="s">
        <v>3632</v>
      </c>
      <c r="G604" s="1">
        <v>0</v>
      </c>
      <c r="H604" s="1">
        <v>0</v>
      </c>
      <c r="I604" s="1">
        <v>-170751.33</v>
      </c>
      <c r="J604" s="1">
        <v>-170751.33</v>
      </c>
      <c r="K604" s="1">
        <v>-170751.33</v>
      </c>
      <c r="L604" s="1" t="s">
        <v>877</v>
      </c>
      <c r="M604" s="1"/>
      <c r="N604" s="38"/>
      <c r="O604" s="38"/>
      <c r="AD604"/>
      <c r="AE604"/>
    </row>
    <row r="605" spans="1:31" hidden="1" x14ac:dyDescent="0.35">
      <c r="A605" s="106">
        <v>43890</v>
      </c>
      <c r="B605" s="1"/>
      <c r="C605" s="102" t="s">
        <v>2382</v>
      </c>
      <c r="D605" s="102">
        <v>1</v>
      </c>
      <c r="E605" s="1" t="s">
        <v>3016</v>
      </c>
      <c r="F605" s="102" t="s">
        <v>3162</v>
      </c>
      <c r="G605" s="1">
        <v>5395658420.75</v>
      </c>
      <c r="H605" s="1">
        <v>56305017.299999997</v>
      </c>
      <c r="I605" s="1">
        <v>-49500298.609999999</v>
      </c>
      <c r="J605" s="1">
        <v>6804718.6899999976</v>
      </c>
      <c r="K605" s="1">
        <v>5402463139.4399996</v>
      </c>
      <c r="L605" s="1"/>
      <c r="M605" s="1"/>
      <c r="N605" s="38"/>
      <c r="O605" s="38"/>
      <c r="AD605"/>
      <c r="AE605"/>
    </row>
    <row r="606" spans="1:31" hidden="1" x14ac:dyDescent="0.35">
      <c r="A606" s="106">
        <v>43890</v>
      </c>
      <c r="B606" s="1"/>
      <c r="C606" s="102" t="s">
        <v>2383</v>
      </c>
      <c r="D606" s="102">
        <v>2</v>
      </c>
      <c r="E606" s="1" t="s">
        <v>3016</v>
      </c>
      <c r="F606" s="102" t="s">
        <v>3163</v>
      </c>
      <c r="G606" s="1">
        <v>135469899.36000001</v>
      </c>
      <c r="H606" s="1">
        <v>54320362.880000003</v>
      </c>
      <c r="I606" s="1">
        <v>-46654015.960000001</v>
      </c>
      <c r="J606" s="1">
        <v>7666346.9200000018</v>
      </c>
      <c r="K606" s="1">
        <v>143136246.28</v>
      </c>
      <c r="L606" s="1"/>
      <c r="M606" s="1"/>
      <c r="N606" s="38"/>
      <c r="O606" s="38"/>
      <c r="AD606"/>
      <c r="AE606"/>
    </row>
    <row r="607" spans="1:31" hidden="1" x14ac:dyDescent="0.35">
      <c r="A607" s="106">
        <v>43890</v>
      </c>
      <c r="B607" s="1"/>
      <c r="C607" s="102" t="s">
        <v>2385</v>
      </c>
      <c r="D607" s="102">
        <v>3</v>
      </c>
      <c r="E607" s="1" t="s">
        <v>3016</v>
      </c>
      <c r="F607" s="102" t="s">
        <v>3164</v>
      </c>
      <c r="G607" s="1">
        <v>112533896.84</v>
      </c>
      <c r="H607" s="1">
        <v>30577680.09</v>
      </c>
      <c r="I607" s="1">
        <v>-24846992.920000002</v>
      </c>
      <c r="J607" s="1">
        <v>5730687.1699999981</v>
      </c>
      <c r="K607" s="1">
        <v>118264584.01000001</v>
      </c>
      <c r="L607" s="1"/>
      <c r="M607" s="1"/>
      <c r="N607" s="38"/>
      <c r="O607" s="38"/>
      <c r="AD607"/>
      <c r="AE607"/>
    </row>
    <row r="608" spans="1:31" hidden="1" x14ac:dyDescent="0.35">
      <c r="A608" s="106">
        <v>43890</v>
      </c>
      <c r="B608" s="1"/>
      <c r="C608" s="102" t="s">
        <v>2387</v>
      </c>
      <c r="D608" s="102">
        <v>4</v>
      </c>
      <c r="E608" s="1" t="s">
        <v>3016</v>
      </c>
      <c r="F608" s="102" t="s">
        <v>3165</v>
      </c>
      <c r="G608" s="1">
        <v>181276.11</v>
      </c>
      <c r="H608" s="1">
        <v>25036296.440000001</v>
      </c>
      <c r="I608" s="1">
        <v>-18307705.25</v>
      </c>
      <c r="J608" s="1">
        <v>6728591.1900000013</v>
      </c>
      <c r="K608" s="1">
        <v>6909867.2999999998</v>
      </c>
      <c r="L608" s="1"/>
      <c r="M608" s="1"/>
      <c r="N608" s="38"/>
      <c r="O608" s="38"/>
      <c r="AD608"/>
      <c r="AE608"/>
    </row>
    <row r="609" spans="1:31" hidden="1" x14ac:dyDescent="0.35">
      <c r="A609" s="106">
        <v>43890</v>
      </c>
      <c r="B609" s="1"/>
      <c r="C609" s="102" t="s">
        <v>3166</v>
      </c>
      <c r="D609" s="102">
        <v>5</v>
      </c>
      <c r="E609" s="1" t="s">
        <v>3016</v>
      </c>
      <c r="F609" s="102" t="s">
        <v>3165</v>
      </c>
      <c r="G609" s="1">
        <v>9398</v>
      </c>
      <c r="H609" s="1">
        <v>0</v>
      </c>
      <c r="I609" s="1">
        <v>-2800</v>
      </c>
      <c r="J609" s="1">
        <v>-2800</v>
      </c>
      <c r="K609" s="1">
        <v>6598</v>
      </c>
      <c r="L609" s="1"/>
      <c r="M609" s="1"/>
      <c r="N609" s="38"/>
      <c r="O609" s="38"/>
      <c r="AD609"/>
      <c r="AE609"/>
    </row>
    <row r="610" spans="1:31" hidden="1" x14ac:dyDescent="0.35">
      <c r="A610" s="106">
        <v>43890</v>
      </c>
      <c r="B610" s="1" t="s">
        <v>1129</v>
      </c>
      <c r="C610" s="102" t="s">
        <v>3166</v>
      </c>
      <c r="D610" s="102">
        <v>6</v>
      </c>
      <c r="E610" s="1" t="s">
        <v>3017</v>
      </c>
      <c r="F610" s="102" t="s">
        <v>3167</v>
      </c>
      <c r="G610" s="1">
        <v>998</v>
      </c>
      <c r="H610" s="1">
        <v>0</v>
      </c>
      <c r="I610" s="1">
        <v>0</v>
      </c>
      <c r="J610" s="1">
        <v>0</v>
      </c>
      <c r="K610" s="1">
        <v>998</v>
      </c>
      <c r="L610" s="1"/>
      <c r="M610" s="1"/>
      <c r="N610" s="38"/>
      <c r="O610" s="38"/>
      <c r="AD610"/>
      <c r="AE610"/>
    </row>
    <row r="611" spans="1:31" hidden="1" x14ac:dyDescent="0.35">
      <c r="A611" s="106">
        <v>43890</v>
      </c>
      <c r="B611" s="1" t="s">
        <v>1129</v>
      </c>
      <c r="C611" s="102" t="s">
        <v>3166</v>
      </c>
      <c r="D611" s="102">
        <v>7</v>
      </c>
      <c r="E611" s="1" t="s">
        <v>3017</v>
      </c>
      <c r="F611" s="102" t="s">
        <v>3168</v>
      </c>
      <c r="G611" s="1">
        <v>2800</v>
      </c>
      <c r="H611" s="1">
        <v>0</v>
      </c>
      <c r="I611" s="1">
        <v>0</v>
      </c>
      <c r="J611" s="1">
        <v>0</v>
      </c>
      <c r="K611" s="1">
        <v>2800</v>
      </c>
      <c r="L611" s="1"/>
      <c r="M611" s="1"/>
      <c r="N611" s="38"/>
      <c r="O611" s="38"/>
      <c r="AD611"/>
      <c r="AE611"/>
    </row>
    <row r="612" spans="1:31" hidden="1" x14ac:dyDescent="0.35">
      <c r="A612" s="106">
        <v>43890</v>
      </c>
      <c r="B612" s="1" t="s">
        <v>1129</v>
      </c>
      <c r="C612" s="102" t="s">
        <v>3166</v>
      </c>
      <c r="D612" s="102">
        <v>8</v>
      </c>
      <c r="E612" s="1" t="s">
        <v>3017</v>
      </c>
      <c r="F612" s="102" t="s">
        <v>3169</v>
      </c>
      <c r="G612" s="1">
        <v>2800</v>
      </c>
      <c r="H612" s="1">
        <v>0</v>
      </c>
      <c r="I612" s="1">
        <v>-2800</v>
      </c>
      <c r="J612" s="1">
        <v>-2800</v>
      </c>
      <c r="K612" s="1">
        <v>0</v>
      </c>
      <c r="L612" s="1"/>
      <c r="M612" s="1"/>
      <c r="N612" s="38"/>
      <c r="O612" s="38"/>
      <c r="AD612"/>
      <c r="AE612"/>
    </row>
    <row r="613" spans="1:31" hidden="1" x14ac:dyDescent="0.35">
      <c r="A613" s="106">
        <v>43890</v>
      </c>
      <c r="B613" s="1" t="s">
        <v>1129</v>
      </c>
      <c r="C613" s="102" t="s">
        <v>3166</v>
      </c>
      <c r="D613" s="102">
        <v>1968</v>
      </c>
      <c r="E613" s="1" t="s">
        <v>3017</v>
      </c>
      <c r="F613" s="102" t="s">
        <v>3170</v>
      </c>
      <c r="G613" s="1">
        <v>2800</v>
      </c>
      <c r="H613" s="1">
        <v>0</v>
      </c>
      <c r="I613" s="1">
        <v>0</v>
      </c>
      <c r="J613" s="1">
        <v>0</v>
      </c>
      <c r="K613" s="1">
        <v>2800</v>
      </c>
      <c r="L613" s="1"/>
      <c r="M613" s="1"/>
      <c r="N613" s="38"/>
      <c r="O613" s="38"/>
      <c r="AD613"/>
      <c r="AE613"/>
    </row>
    <row r="614" spans="1:31" hidden="1" x14ac:dyDescent="0.35">
      <c r="A614" s="106">
        <v>43890</v>
      </c>
      <c r="B614" s="1"/>
      <c r="C614" s="102" t="s">
        <v>3166</v>
      </c>
      <c r="D614" s="102">
        <v>11</v>
      </c>
      <c r="E614" s="1" t="s">
        <v>3016</v>
      </c>
      <c r="F614" s="102" t="s">
        <v>3171</v>
      </c>
      <c r="G614" s="1">
        <v>171878.11</v>
      </c>
      <c r="H614" s="1">
        <v>25036296.440000001</v>
      </c>
      <c r="I614" s="1">
        <v>-18304905.25</v>
      </c>
      <c r="J614" s="1">
        <v>6731391.1900000013</v>
      </c>
      <c r="K614" s="1">
        <v>6903269.2999999998</v>
      </c>
      <c r="L614" s="1"/>
      <c r="M614" s="1"/>
      <c r="N614" s="38"/>
      <c r="O614" s="38"/>
      <c r="AD614"/>
      <c r="AE614"/>
    </row>
    <row r="615" spans="1:31" hidden="1" x14ac:dyDescent="0.35">
      <c r="A615" s="106">
        <v>43890</v>
      </c>
      <c r="B615" s="1" t="s">
        <v>1129</v>
      </c>
      <c r="C615" s="102" t="s">
        <v>3166</v>
      </c>
      <c r="D615" s="102">
        <v>12</v>
      </c>
      <c r="E615" s="1" t="s">
        <v>3017</v>
      </c>
      <c r="F615" s="102" t="s">
        <v>3172</v>
      </c>
      <c r="G615" s="1">
        <v>-0.51</v>
      </c>
      <c r="H615" s="1">
        <v>6037182.1799999997</v>
      </c>
      <c r="I615" s="1">
        <v>-6037850.1799999997</v>
      </c>
      <c r="J615" s="1">
        <v>-668</v>
      </c>
      <c r="K615" s="1">
        <v>-668.51</v>
      </c>
      <c r="L615" s="1"/>
      <c r="M615" s="1"/>
      <c r="N615" s="38"/>
      <c r="O615" s="38"/>
      <c r="AD615"/>
      <c r="AE615"/>
    </row>
    <row r="616" spans="1:31" hidden="1" x14ac:dyDescent="0.35">
      <c r="A616" s="106">
        <v>43890</v>
      </c>
      <c r="B616" s="1" t="s">
        <v>1129</v>
      </c>
      <c r="C616" s="102" t="s">
        <v>3166</v>
      </c>
      <c r="D616" s="102">
        <v>13</v>
      </c>
      <c r="E616" s="1" t="s">
        <v>3017</v>
      </c>
      <c r="F616" s="102" t="s">
        <v>3173</v>
      </c>
      <c r="G616" s="1">
        <v>0</v>
      </c>
      <c r="H616" s="1">
        <v>2276172.9</v>
      </c>
      <c r="I616" s="1">
        <v>-2276172.9</v>
      </c>
      <c r="J616" s="1">
        <v>0</v>
      </c>
      <c r="K616" s="1">
        <v>0</v>
      </c>
      <c r="L616" s="1"/>
      <c r="M616" s="1"/>
      <c r="N616" s="38"/>
      <c r="O616" s="38"/>
      <c r="AD616"/>
      <c r="AE616"/>
    </row>
    <row r="617" spans="1:31" hidden="1" x14ac:dyDescent="0.35">
      <c r="A617" s="106">
        <v>43890</v>
      </c>
      <c r="B617" s="1" t="s">
        <v>1129</v>
      </c>
      <c r="C617" s="102" t="s">
        <v>3166</v>
      </c>
      <c r="D617" s="102">
        <v>15</v>
      </c>
      <c r="E617" s="1" t="s">
        <v>3017</v>
      </c>
      <c r="F617" s="102" t="s">
        <v>3175</v>
      </c>
      <c r="G617" s="1">
        <v>0</v>
      </c>
      <c r="H617" s="1">
        <v>79.5</v>
      </c>
      <c r="I617" s="1">
        <v>-79.5</v>
      </c>
      <c r="J617" s="1">
        <v>0</v>
      </c>
      <c r="K617" s="1">
        <v>0</v>
      </c>
      <c r="L617" s="1"/>
      <c r="M617" s="1"/>
      <c r="N617" s="38"/>
      <c r="O617" s="38"/>
      <c r="AD617"/>
      <c r="AE617"/>
    </row>
    <row r="618" spans="1:31" hidden="1" x14ac:dyDescent="0.35">
      <c r="A618" s="106">
        <v>43890</v>
      </c>
      <c r="B618" s="1" t="s">
        <v>1129</v>
      </c>
      <c r="C618" s="102" t="s">
        <v>3166</v>
      </c>
      <c r="D618" s="102">
        <v>17</v>
      </c>
      <c r="E618" s="1" t="s">
        <v>3017</v>
      </c>
      <c r="F618" s="102" t="s">
        <v>3176</v>
      </c>
      <c r="G618" s="1">
        <v>2.23</v>
      </c>
      <c r="H618" s="1">
        <v>0</v>
      </c>
      <c r="I618" s="1">
        <v>0</v>
      </c>
      <c r="J618" s="1">
        <v>0</v>
      </c>
      <c r="K618" s="1">
        <v>2.23</v>
      </c>
      <c r="L618" s="1"/>
      <c r="M618" s="1"/>
      <c r="N618" s="38"/>
      <c r="O618" s="38"/>
      <c r="AD618"/>
      <c r="AE618"/>
    </row>
    <row r="619" spans="1:31" hidden="1" x14ac:dyDescent="0.35">
      <c r="A619" s="106">
        <v>43890</v>
      </c>
      <c r="B619" s="1" t="s">
        <v>1129</v>
      </c>
      <c r="C619" s="102" t="s">
        <v>3166</v>
      </c>
      <c r="D619" s="102">
        <v>19</v>
      </c>
      <c r="E619" s="1" t="s">
        <v>3017</v>
      </c>
      <c r="F619" s="102" t="s">
        <v>3177</v>
      </c>
      <c r="G619" s="1">
        <v>142559.88</v>
      </c>
      <c r="H619" s="1">
        <v>16043101.130000001</v>
      </c>
      <c r="I619" s="1">
        <v>-9901169.6099999994</v>
      </c>
      <c r="J619" s="1">
        <v>6141931.5200000014</v>
      </c>
      <c r="K619" s="1">
        <v>6284491.4000000004</v>
      </c>
      <c r="L619" s="1"/>
      <c r="M619" s="1"/>
      <c r="N619" s="38"/>
      <c r="O619" s="38"/>
      <c r="AD619"/>
      <c r="AE619"/>
    </row>
    <row r="620" spans="1:31" hidden="1" x14ac:dyDescent="0.35">
      <c r="A620" s="106">
        <v>43890</v>
      </c>
      <c r="B620" s="1" t="s">
        <v>1129</v>
      </c>
      <c r="C620" s="102" t="s">
        <v>3166</v>
      </c>
      <c r="D620" s="102">
        <v>21</v>
      </c>
      <c r="E620" s="1" t="s">
        <v>3017</v>
      </c>
      <c r="F620" s="102" t="s">
        <v>3178</v>
      </c>
      <c r="G620" s="1">
        <v>0</v>
      </c>
      <c r="H620" s="1">
        <v>399760.73</v>
      </c>
      <c r="I620" s="1">
        <v>-71578.73</v>
      </c>
      <c r="J620" s="1">
        <v>328182</v>
      </c>
      <c r="K620" s="1">
        <v>328182</v>
      </c>
      <c r="L620" s="1"/>
      <c r="M620" s="1"/>
      <c r="N620" s="38"/>
      <c r="O620" s="38"/>
      <c r="AD620"/>
      <c r="AE620"/>
    </row>
    <row r="621" spans="1:31" hidden="1" x14ac:dyDescent="0.35">
      <c r="A621" s="106">
        <v>43890</v>
      </c>
      <c r="B621" s="1" t="s">
        <v>1129</v>
      </c>
      <c r="C621" s="102" t="s">
        <v>3166</v>
      </c>
      <c r="D621" s="102">
        <v>1855</v>
      </c>
      <c r="E621" s="1" t="s">
        <v>3017</v>
      </c>
      <c r="F621" s="102" t="s">
        <v>3179</v>
      </c>
      <c r="G621" s="1">
        <v>29316.51</v>
      </c>
      <c r="H621" s="1">
        <v>280000</v>
      </c>
      <c r="I621" s="1">
        <v>-18054.330000000002</v>
      </c>
      <c r="J621" s="1">
        <v>261945.66999999998</v>
      </c>
      <c r="K621" s="1">
        <v>291262.18</v>
      </c>
      <c r="L621" s="1"/>
      <c r="M621" s="1"/>
      <c r="N621" s="38"/>
      <c r="O621" s="38"/>
      <c r="AD621"/>
      <c r="AE621"/>
    </row>
    <row r="622" spans="1:31" hidden="1" x14ac:dyDescent="0.35">
      <c r="A622" s="106">
        <v>43890</v>
      </c>
      <c r="B622" s="1"/>
      <c r="C622" s="102" t="s">
        <v>2402</v>
      </c>
      <c r="D622" s="102">
        <v>28</v>
      </c>
      <c r="E622" s="1" t="s">
        <v>3016</v>
      </c>
      <c r="F622" s="102" t="s">
        <v>3180</v>
      </c>
      <c r="G622" s="1">
        <v>112352620.73</v>
      </c>
      <c r="H622" s="1">
        <v>5541383.6500000004</v>
      </c>
      <c r="I622" s="1">
        <v>-6539287.6699999999</v>
      </c>
      <c r="J622" s="1">
        <v>-997904.01999999955</v>
      </c>
      <c r="K622" s="1">
        <v>111354716.70999999</v>
      </c>
      <c r="L622" s="1"/>
      <c r="M622" s="1"/>
      <c r="N622" s="38"/>
      <c r="O622" s="38"/>
      <c r="AD622"/>
      <c r="AE622"/>
    </row>
    <row r="623" spans="1:31" hidden="1" x14ac:dyDescent="0.35">
      <c r="A623" s="106">
        <v>43890</v>
      </c>
      <c r="B623" s="1"/>
      <c r="C623" s="102" t="s">
        <v>3181</v>
      </c>
      <c r="D623" s="102">
        <v>29</v>
      </c>
      <c r="E623" s="1" t="s">
        <v>3016</v>
      </c>
      <c r="F623" s="102" t="s">
        <v>3182</v>
      </c>
      <c r="G623" s="1">
        <v>112352620.73</v>
      </c>
      <c r="H623" s="1">
        <v>5541383.6500000004</v>
      </c>
      <c r="I623" s="1">
        <v>-6539287.6699999999</v>
      </c>
      <c r="J623" s="1">
        <v>-997904.01999999955</v>
      </c>
      <c r="K623" s="1">
        <v>111354716.70999999</v>
      </c>
      <c r="L623" s="1"/>
      <c r="M623" s="1"/>
      <c r="N623" s="38"/>
      <c r="O623" s="38"/>
      <c r="AD623"/>
      <c r="AE623"/>
    </row>
    <row r="624" spans="1:31" hidden="1" x14ac:dyDescent="0.35">
      <c r="A624" s="106">
        <v>43890</v>
      </c>
      <c r="B624" s="1" t="s">
        <v>1129</v>
      </c>
      <c r="C624" s="102" t="s">
        <v>3181</v>
      </c>
      <c r="D624" s="102">
        <v>34</v>
      </c>
      <c r="E624" s="1" t="s">
        <v>3017</v>
      </c>
      <c r="F624" s="102" t="s">
        <v>3173</v>
      </c>
      <c r="G624" s="1">
        <v>46693691.149999999</v>
      </c>
      <c r="H624" s="1">
        <v>2287344.02</v>
      </c>
      <c r="I624" s="1">
        <v>0</v>
      </c>
      <c r="J624" s="1">
        <v>2287344.02</v>
      </c>
      <c r="K624" s="1">
        <v>48981035.170000002</v>
      </c>
      <c r="L624" s="1"/>
      <c r="M624" s="1"/>
      <c r="N624" s="38"/>
      <c r="O624" s="38"/>
      <c r="AD624"/>
      <c r="AE624"/>
    </row>
    <row r="625" spans="1:31" hidden="1" x14ac:dyDescent="0.35">
      <c r="A625" s="106">
        <v>43890</v>
      </c>
      <c r="B625" s="1" t="s">
        <v>1129</v>
      </c>
      <c r="C625" s="102" t="s">
        <v>3181</v>
      </c>
      <c r="D625" s="102">
        <v>35</v>
      </c>
      <c r="E625" s="1" t="s">
        <v>3017</v>
      </c>
      <c r="F625" s="102" t="s">
        <v>3183</v>
      </c>
      <c r="G625" s="1">
        <v>1422669.9</v>
      </c>
      <c r="H625" s="1">
        <v>324.54000000000002</v>
      </c>
      <c r="I625" s="1">
        <v>0</v>
      </c>
      <c r="J625" s="1">
        <v>324.54000000000002</v>
      </c>
      <c r="K625" s="1">
        <v>1422994.44</v>
      </c>
      <c r="L625" s="1"/>
      <c r="M625" s="1"/>
      <c r="N625" s="38"/>
      <c r="O625" s="38"/>
      <c r="AD625"/>
      <c r="AE625"/>
    </row>
    <row r="626" spans="1:31" hidden="1" x14ac:dyDescent="0.35">
      <c r="A626" s="106">
        <v>43890</v>
      </c>
      <c r="B626" s="1" t="s">
        <v>1129</v>
      </c>
      <c r="C626" s="102" t="s">
        <v>3181</v>
      </c>
      <c r="D626" s="102">
        <v>36</v>
      </c>
      <c r="E626" s="1" t="s">
        <v>3017</v>
      </c>
      <c r="F626" s="102" t="s">
        <v>3175</v>
      </c>
      <c r="G626" s="1">
        <v>918415.7</v>
      </c>
      <c r="H626" s="1">
        <v>209.5</v>
      </c>
      <c r="I626" s="1">
        <v>-79.5</v>
      </c>
      <c r="J626" s="1">
        <v>130</v>
      </c>
      <c r="K626" s="1">
        <v>918545.7</v>
      </c>
      <c r="L626" s="1"/>
      <c r="M626" s="1"/>
      <c r="N626" s="38"/>
      <c r="O626" s="38"/>
      <c r="AD626"/>
      <c r="AE626"/>
    </row>
    <row r="627" spans="1:31" hidden="1" x14ac:dyDescent="0.35">
      <c r="A627" s="106">
        <v>43890</v>
      </c>
      <c r="B627" s="1" t="s">
        <v>1129</v>
      </c>
      <c r="C627" s="102" t="s">
        <v>3181</v>
      </c>
      <c r="D627" s="102">
        <v>40</v>
      </c>
      <c r="E627" s="1" t="s">
        <v>3017</v>
      </c>
      <c r="F627" s="102" t="s">
        <v>3184</v>
      </c>
      <c r="G627" s="1">
        <v>20694082.370000001</v>
      </c>
      <c r="H627" s="1">
        <v>3151529.35</v>
      </c>
      <c r="I627" s="1">
        <v>-1437211.19</v>
      </c>
      <c r="J627" s="1">
        <v>1714318.1600000001</v>
      </c>
      <c r="K627" s="1">
        <v>22408400.530000001</v>
      </c>
      <c r="L627" s="1"/>
      <c r="M627" s="1"/>
      <c r="N627" s="38"/>
      <c r="O627" s="38"/>
      <c r="AD627"/>
      <c r="AE627"/>
    </row>
    <row r="628" spans="1:31" hidden="1" x14ac:dyDescent="0.35">
      <c r="A628" s="106">
        <v>43890</v>
      </c>
      <c r="B628" s="1" t="s">
        <v>1129</v>
      </c>
      <c r="C628" s="102" t="s">
        <v>3181</v>
      </c>
      <c r="D628" s="102">
        <v>41</v>
      </c>
      <c r="E628" s="1" t="s">
        <v>3017</v>
      </c>
      <c r="F628" s="102" t="s">
        <v>3185</v>
      </c>
      <c r="G628" s="1">
        <v>241613.58</v>
      </c>
      <c r="H628" s="1">
        <v>0</v>
      </c>
      <c r="I628" s="1">
        <v>0</v>
      </c>
      <c r="J628" s="1">
        <v>0</v>
      </c>
      <c r="K628" s="1">
        <v>241613.58</v>
      </c>
      <c r="L628" s="1"/>
      <c r="M628" s="1"/>
      <c r="N628" s="38"/>
      <c r="O628" s="38"/>
      <c r="AD628"/>
      <c r="AE628"/>
    </row>
    <row r="629" spans="1:31" hidden="1" x14ac:dyDescent="0.35">
      <c r="A629" s="106">
        <v>43890</v>
      </c>
      <c r="B629" s="1" t="s">
        <v>1129</v>
      </c>
      <c r="C629" s="102" t="s">
        <v>3181</v>
      </c>
      <c r="D629" s="102">
        <v>42</v>
      </c>
      <c r="E629" s="1" t="s">
        <v>3017</v>
      </c>
      <c r="F629" s="102" t="s">
        <v>3186</v>
      </c>
      <c r="G629" s="1">
        <v>19719.740000000002</v>
      </c>
      <c r="H629" s="1">
        <v>0</v>
      </c>
      <c r="I629" s="1">
        <v>0</v>
      </c>
      <c r="J629" s="1">
        <v>0</v>
      </c>
      <c r="K629" s="1">
        <v>19719.740000000002</v>
      </c>
      <c r="L629" s="1"/>
      <c r="M629" s="1"/>
      <c r="N629" s="38"/>
      <c r="O629" s="38"/>
      <c r="AD629"/>
      <c r="AE629"/>
    </row>
    <row r="630" spans="1:31" hidden="1" x14ac:dyDescent="0.35">
      <c r="A630" s="106">
        <v>43890</v>
      </c>
      <c r="B630" s="1" t="s">
        <v>1129</v>
      </c>
      <c r="C630" s="102" t="s">
        <v>3181</v>
      </c>
      <c r="D630" s="102">
        <v>43</v>
      </c>
      <c r="E630" s="1" t="s">
        <v>3017</v>
      </c>
      <c r="F630" s="102" t="s">
        <v>3187</v>
      </c>
      <c r="G630" s="1">
        <v>7253970.21</v>
      </c>
      <c r="H630" s="1">
        <v>9234.4599999999991</v>
      </c>
      <c r="I630" s="1">
        <v>-5100636.5</v>
      </c>
      <c r="J630" s="1">
        <v>-5091402.04</v>
      </c>
      <c r="K630" s="1">
        <v>2162568.17</v>
      </c>
      <c r="L630" s="1"/>
      <c r="M630" s="1"/>
      <c r="N630" s="38"/>
      <c r="O630" s="38"/>
      <c r="AD630"/>
      <c r="AE630"/>
    </row>
    <row r="631" spans="1:31" hidden="1" x14ac:dyDescent="0.35">
      <c r="A631" s="106">
        <v>43890</v>
      </c>
      <c r="B631" s="1" t="s">
        <v>1129</v>
      </c>
      <c r="C631" s="102" t="s">
        <v>3181</v>
      </c>
      <c r="D631" s="102">
        <v>44</v>
      </c>
      <c r="E631" s="1" t="s">
        <v>3017</v>
      </c>
      <c r="F631" s="102" t="s">
        <v>3188</v>
      </c>
      <c r="G631" s="1">
        <v>2696717.51</v>
      </c>
      <c r="H631" s="1">
        <v>6046.6</v>
      </c>
      <c r="I631" s="1">
        <v>-1360.48</v>
      </c>
      <c r="J631" s="1">
        <v>4686.1200000000008</v>
      </c>
      <c r="K631" s="1">
        <v>2701403.63</v>
      </c>
      <c r="L631" s="1"/>
      <c r="M631" s="1"/>
      <c r="N631" s="38"/>
      <c r="O631" s="38"/>
      <c r="AD631"/>
      <c r="AE631"/>
    </row>
    <row r="632" spans="1:31" hidden="1" x14ac:dyDescent="0.35">
      <c r="A632" s="106">
        <v>43890</v>
      </c>
      <c r="B632" s="1" t="s">
        <v>1129</v>
      </c>
      <c r="C632" s="102" t="s">
        <v>3181</v>
      </c>
      <c r="D632" s="102">
        <v>45</v>
      </c>
      <c r="E632" s="1" t="s">
        <v>3017</v>
      </c>
      <c r="F632" s="102" t="s">
        <v>3189</v>
      </c>
      <c r="G632" s="1">
        <v>21425.37</v>
      </c>
      <c r="H632" s="1">
        <v>0</v>
      </c>
      <c r="I632" s="1">
        <v>0</v>
      </c>
      <c r="J632" s="1">
        <v>0</v>
      </c>
      <c r="K632" s="1">
        <v>21425.37</v>
      </c>
      <c r="L632" s="1"/>
      <c r="M632" s="1"/>
      <c r="N632" s="38"/>
      <c r="O632" s="38"/>
      <c r="AD632"/>
      <c r="AE632"/>
    </row>
    <row r="633" spans="1:31" hidden="1" x14ac:dyDescent="0.35">
      <c r="A633" s="106">
        <v>43890</v>
      </c>
      <c r="B633" s="1" t="s">
        <v>1129</v>
      </c>
      <c r="C633" s="102" t="s">
        <v>3181</v>
      </c>
      <c r="D633" s="102">
        <v>46</v>
      </c>
      <c r="E633" s="1" t="s">
        <v>3017</v>
      </c>
      <c r="F633" s="102" t="s">
        <v>3190</v>
      </c>
      <c r="G633" s="1">
        <v>1622.96</v>
      </c>
      <c r="H633" s="1">
        <v>4.0599999999999996</v>
      </c>
      <c r="I633" s="1">
        <v>0</v>
      </c>
      <c r="J633" s="1">
        <v>4.0599999999999996</v>
      </c>
      <c r="K633" s="1">
        <v>1627.02</v>
      </c>
      <c r="L633" s="1"/>
      <c r="M633" s="1"/>
      <c r="N633" s="38"/>
      <c r="O633" s="38"/>
      <c r="AD633"/>
      <c r="AE633"/>
    </row>
    <row r="634" spans="1:31" hidden="1" x14ac:dyDescent="0.35">
      <c r="A634" s="106">
        <v>43890</v>
      </c>
      <c r="B634" s="1" t="s">
        <v>1129</v>
      </c>
      <c r="C634" s="102" t="s">
        <v>3181</v>
      </c>
      <c r="D634" s="102">
        <v>48</v>
      </c>
      <c r="E634" s="1" t="s">
        <v>3017</v>
      </c>
      <c r="F634" s="102" t="s">
        <v>3191</v>
      </c>
      <c r="G634" s="1">
        <v>12584658.43</v>
      </c>
      <c r="H634" s="1">
        <v>35516.65</v>
      </c>
      <c r="I634" s="1">
        <v>0</v>
      </c>
      <c r="J634" s="1">
        <v>35516.65</v>
      </c>
      <c r="K634" s="1">
        <v>12620175.08</v>
      </c>
      <c r="L634" s="1"/>
      <c r="M634" s="1"/>
      <c r="N634" s="38"/>
      <c r="O634" s="38"/>
      <c r="AD634"/>
      <c r="AE634"/>
    </row>
    <row r="635" spans="1:31" hidden="1" x14ac:dyDescent="0.35">
      <c r="A635" s="106">
        <v>43890</v>
      </c>
      <c r="B635" s="1" t="s">
        <v>1129</v>
      </c>
      <c r="C635" s="102" t="s">
        <v>3181</v>
      </c>
      <c r="D635" s="102">
        <v>1900</v>
      </c>
      <c r="E635" s="1" t="s">
        <v>3017</v>
      </c>
      <c r="F635" s="102" t="s">
        <v>3192</v>
      </c>
      <c r="G635" s="1">
        <v>9679072.1799999997</v>
      </c>
      <c r="H635" s="1">
        <v>27130.06</v>
      </c>
      <c r="I635" s="1">
        <v>0</v>
      </c>
      <c r="J635" s="1">
        <v>27130.06</v>
      </c>
      <c r="K635" s="1">
        <v>9706202.2400000002</v>
      </c>
      <c r="L635" s="1"/>
      <c r="M635" s="1"/>
      <c r="N635" s="38"/>
      <c r="O635" s="38"/>
      <c r="AD635"/>
      <c r="AE635"/>
    </row>
    <row r="636" spans="1:31" hidden="1" x14ac:dyDescent="0.35">
      <c r="A636" s="106">
        <v>43890</v>
      </c>
      <c r="B636" s="1" t="s">
        <v>1129</v>
      </c>
      <c r="C636" s="102" t="s">
        <v>3181</v>
      </c>
      <c r="D636" s="102">
        <v>1963</v>
      </c>
      <c r="E636" s="1" t="s">
        <v>3017</v>
      </c>
      <c r="F636" s="102" t="s">
        <v>3194</v>
      </c>
      <c r="G636" s="1">
        <v>2.7</v>
      </c>
      <c r="H636" s="1">
        <v>0</v>
      </c>
      <c r="I636" s="1">
        <v>0</v>
      </c>
      <c r="J636" s="1">
        <v>0</v>
      </c>
      <c r="K636" s="1">
        <v>2.7</v>
      </c>
      <c r="L636" s="1"/>
      <c r="M636" s="1"/>
      <c r="N636" s="38"/>
      <c r="O636" s="38"/>
      <c r="AD636"/>
      <c r="AE636"/>
    </row>
    <row r="637" spans="1:31" hidden="1" x14ac:dyDescent="0.35">
      <c r="A637" s="106">
        <v>43890</v>
      </c>
      <c r="B637" s="1" t="s">
        <v>1129</v>
      </c>
      <c r="C637" s="102" t="s">
        <v>3181</v>
      </c>
      <c r="D637" s="102">
        <v>1970</v>
      </c>
      <c r="E637" s="1" t="s">
        <v>3017</v>
      </c>
      <c r="F637" s="102" t="s">
        <v>3195</v>
      </c>
      <c r="G637" s="1">
        <v>90284.81</v>
      </c>
      <c r="H637" s="1">
        <v>70.34</v>
      </c>
      <c r="I637" s="1">
        <v>0</v>
      </c>
      <c r="J637" s="1">
        <v>70.34</v>
      </c>
      <c r="K637" s="1">
        <v>90355.15</v>
      </c>
      <c r="L637" s="1"/>
      <c r="M637" s="1"/>
      <c r="N637" s="38"/>
      <c r="O637" s="38"/>
      <c r="AD637"/>
      <c r="AE637"/>
    </row>
    <row r="638" spans="1:31" hidden="1" x14ac:dyDescent="0.35">
      <c r="A638" s="106">
        <v>43890</v>
      </c>
      <c r="B638" s="1" t="s">
        <v>1129</v>
      </c>
      <c r="C638" s="102" t="s">
        <v>3181</v>
      </c>
      <c r="D638" s="102">
        <v>1972</v>
      </c>
      <c r="E638" s="1" t="s">
        <v>3017</v>
      </c>
      <c r="F638" s="102" t="s">
        <v>3196</v>
      </c>
      <c r="G638" s="1">
        <v>10034674.119999999</v>
      </c>
      <c r="H638" s="1">
        <v>23974.07</v>
      </c>
      <c r="I638" s="1">
        <v>0</v>
      </c>
      <c r="J638" s="1">
        <v>23974.07</v>
      </c>
      <c r="K638" s="1">
        <v>10058648.189999999</v>
      </c>
      <c r="L638" s="1"/>
      <c r="M638" s="1"/>
      <c r="N638" s="38"/>
      <c r="O638" s="38"/>
      <c r="AD638"/>
      <c r="AE638"/>
    </row>
    <row r="639" spans="1:31" hidden="1" x14ac:dyDescent="0.35">
      <c r="A639" s="106">
        <v>43890</v>
      </c>
      <c r="B639" s="1"/>
      <c r="C639" s="102" t="s">
        <v>2418</v>
      </c>
      <c r="D639" s="102">
        <v>58</v>
      </c>
      <c r="E639" s="1" t="s">
        <v>3016</v>
      </c>
      <c r="F639" s="102" t="s">
        <v>3197</v>
      </c>
      <c r="G639" s="1">
        <v>5013678.53</v>
      </c>
      <c r="H639" s="1">
        <v>21136856.390000001</v>
      </c>
      <c r="I639" s="1">
        <v>-21091467.73</v>
      </c>
      <c r="J639" s="1">
        <v>45388.660000000149</v>
      </c>
      <c r="K639" s="1">
        <v>5059067.1900000004</v>
      </c>
      <c r="L639" s="1"/>
      <c r="M639" s="1"/>
      <c r="N639" s="38"/>
      <c r="O639" s="38"/>
      <c r="AD639"/>
      <c r="AE639"/>
    </row>
    <row r="640" spans="1:31" hidden="1" x14ac:dyDescent="0.35">
      <c r="A640" s="106">
        <v>43890</v>
      </c>
      <c r="B640" s="1"/>
      <c r="C640" s="102" t="s">
        <v>2420</v>
      </c>
      <c r="D640" s="102">
        <v>59</v>
      </c>
      <c r="E640" s="1" t="s">
        <v>3016</v>
      </c>
      <c r="F640" s="102" t="s">
        <v>3198</v>
      </c>
      <c r="G640" s="1">
        <v>12913806.109999999</v>
      </c>
      <c r="H640" s="1">
        <v>21136856.390000001</v>
      </c>
      <c r="I640" s="1">
        <v>-21091467.73</v>
      </c>
      <c r="J640" s="1">
        <v>45388.660000000149</v>
      </c>
      <c r="K640" s="1">
        <v>12959194.77</v>
      </c>
      <c r="L640" s="1"/>
      <c r="M640" s="1"/>
      <c r="N640" s="38"/>
      <c r="O640" s="38"/>
      <c r="AD640"/>
      <c r="AE640"/>
    </row>
    <row r="641" spans="1:31" hidden="1" x14ac:dyDescent="0.35">
      <c r="A641" s="106">
        <v>43890</v>
      </c>
      <c r="B641" s="1"/>
      <c r="C641" s="102" t="s">
        <v>3199</v>
      </c>
      <c r="D641" s="102">
        <v>60</v>
      </c>
      <c r="E641" s="1" t="s">
        <v>3016</v>
      </c>
      <c r="F641" s="102" t="s">
        <v>3197</v>
      </c>
      <c r="G641" s="1">
        <v>12913806.109999999</v>
      </c>
      <c r="H641" s="1">
        <v>21136856.390000001</v>
      </c>
      <c r="I641" s="1">
        <v>-21091467.73</v>
      </c>
      <c r="J641" s="1">
        <v>45388.660000000149</v>
      </c>
      <c r="K641" s="1">
        <v>12959194.77</v>
      </c>
      <c r="L641" s="1"/>
      <c r="M641" s="1"/>
      <c r="N641" s="38"/>
      <c r="O641" s="38"/>
      <c r="AD641"/>
      <c r="AE641"/>
    </row>
    <row r="642" spans="1:31" hidden="1" x14ac:dyDescent="0.35">
      <c r="A642" s="106">
        <v>43890</v>
      </c>
      <c r="B642" s="1" t="s">
        <v>1130</v>
      </c>
      <c r="C642" s="102" t="s">
        <v>3199</v>
      </c>
      <c r="D642" s="102">
        <v>61</v>
      </c>
      <c r="E642" s="1" t="s">
        <v>3017</v>
      </c>
      <c r="F642" s="102" t="s">
        <v>3200</v>
      </c>
      <c r="G642" s="1">
        <v>12913806.109999999</v>
      </c>
      <c r="H642" s="1">
        <v>21136856.390000001</v>
      </c>
      <c r="I642" s="1">
        <v>-21091467.73</v>
      </c>
      <c r="J642" s="1">
        <v>45388.660000000149</v>
      </c>
      <c r="K642" s="1">
        <v>12959194.77</v>
      </c>
      <c r="L642" s="1"/>
      <c r="M642" s="1"/>
      <c r="N642" s="38"/>
      <c r="O642" s="38"/>
      <c r="AD642"/>
      <c r="AE642"/>
    </row>
    <row r="643" spans="1:31" hidden="1" x14ac:dyDescent="0.35">
      <c r="A643" s="106">
        <v>43890</v>
      </c>
      <c r="B643" s="1"/>
      <c r="C643" s="102" t="s">
        <v>2898</v>
      </c>
      <c r="D643" s="102">
        <v>66</v>
      </c>
      <c r="E643" s="1" t="s">
        <v>3016</v>
      </c>
      <c r="F643" s="102" t="s">
        <v>3201</v>
      </c>
      <c r="G643" s="1">
        <v>-7900127.5800000001</v>
      </c>
      <c r="H643" s="1">
        <v>0</v>
      </c>
      <c r="I643" s="1">
        <v>0</v>
      </c>
      <c r="J643" s="1">
        <v>0</v>
      </c>
      <c r="K643" s="1">
        <v>-7900127.5800000001</v>
      </c>
      <c r="L643" s="1"/>
      <c r="M643" s="1"/>
      <c r="N643" s="38"/>
      <c r="O643" s="38"/>
      <c r="AD643"/>
      <c r="AE643"/>
    </row>
    <row r="644" spans="1:31" hidden="1" x14ac:dyDescent="0.35">
      <c r="A644" s="106">
        <v>43890</v>
      </c>
      <c r="B644" s="1"/>
      <c r="C644" s="102" t="s">
        <v>3202</v>
      </c>
      <c r="D644" s="102">
        <v>67</v>
      </c>
      <c r="E644" s="1" t="s">
        <v>3016</v>
      </c>
      <c r="F644" s="102" t="s">
        <v>3201</v>
      </c>
      <c r="G644" s="1">
        <v>-7900127.5800000001</v>
      </c>
      <c r="H644" s="1">
        <v>0</v>
      </c>
      <c r="I644" s="1">
        <v>0</v>
      </c>
      <c r="J644" s="1">
        <v>0</v>
      </c>
      <c r="K644" s="1">
        <v>-7900127.5800000001</v>
      </c>
      <c r="L644" s="1"/>
      <c r="M644" s="1"/>
      <c r="N644" s="38"/>
      <c r="O644" s="38"/>
      <c r="AD644"/>
      <c r="AE644"/>
    </row>
    <row r="645" spans="1:31" hidden="1" x14ac:dyDescent="0.35">
      <c r="A645" s="106">
        <v>43890</v>
      </c>
      <c r="B645" s="1" t="s">
        <v>1130</v>
      </c>
      <c r="C645" s="102" t="s">
        <v>3202</v>
      </c>
      <c r="D645" s="102">
        <v>68</v>
      </c>
      <c r="E645" s="1" t="s">
        <v>3017</v>
      </c>
      <c r="F645" s="102" t="s">
        <v>3203</v>
      </c>
      <c r="G645" s="1">
        <v>-4007769.91</v>
      </c>
      <c r="H645" s="1">
        <v>0</v>
      </c>
      <c r="I645" s="1">
        <v>0</v>
      </c>
      <c r="J645" s="1">
        <v>0</v>
      </c>
      <c r="K645" s="1">
        <v>-4007769.91</v>
      </c>
      <c r="L645" s="1"/>
      <c r="M645" s="1"/>
      <c r="N645" s="38"/>
      <c r="O645" s="38"/>
      <c r="AD645"/>
      <c r="AE645"/>
    </row>
    <row r="646" spans="1:31" hidden="1" x14ac:dyDescent="0.35">
      <c r="A646" s="106">
        <v>43890</v>
      </c>
      <c r="B646" s="1" t="s">
        <v>1130</v>
      </c>
      <c r="C646" s="102" t="s">
        <v>3202</v>
      </c>
      <c r="D646" s="102">
        <v>70</v>
      </c>
      <c r="E646" s="1" t="s">
        <v>3017</v>
      </c>
      <c r="F646" s="102" t="s">
        <v>3204</v>
      </c>
      <c r="G646" s="1">
        <v>-3892357.67</v>
      </c>
      <c r="H646" s="1">
        <v>0</v>
      </c>
      <c r="I646" s="1">
        <v>0</v>
      </c>
      <c r="J646" s="1">
        <v>0</v>
      </c>
      <c r="K646" s="1">
        <v>-3892357.67</v>
      </c>
      <c r="L646" s="1"/>
      <c r="M646" s="1"/>
      <c r="N646" s="38"/>
      <c r="O646" s="38"/>
      <c r="AD646"/>
      <c r="AE646"/>
    </row>
    <row r="647" spans="1:31" hidden="1" x14ac:dyDescent="0.35">
      <c r="A647" s="106">
        <v>43890</v>
      </c>
      <c r="B647" s="1"/>
      <c r="C647" s="102" t="s">
        <v>2424</v>
      </c>
      <c r="D647" s="102">
        <v>79</v>
      </c>
      <c r="E647" s="1" t="s">
        <v>3016</v>
      </c>
      <c r="F647" s="102" t="s">
        <v>3205</v>
      </c>
      <c r="G647" s="1">
        <v>11658697.02</v>
      </c>
      <c r="H647" s="1">
        <v>1212545.3700000001</v>
      </c>
      <c r="I647" s="1">
        <v>-277983.31</v>
      </c>
      <c r="J647" s="1">
        <v>934562.06</v>
      </c>
      <c r="K647" s="1">
        <v>12593259.08</v>
      </c>
      <c r="L647" s="1"/>
      <c r="M647" s="1"/>
      <c r="N647" s="38"/>
      <c r="O647" s="38"/>
      <c r="AD647"/>
      <c r="AE647"/>
    </row>
    <row r="648" spans="1:31" hidden="1" x14ac:dyDescent="0.35">
      <c r="A648" s="106">
        <v>43890</v>
      </c>
      <c r="B648" s="1"/>
      <c r="C648" s="102" t="s">
        <v>2426</v>
      </c>
      <c r="D648" s="102">
        <v>80</v>
      </c>
      <c r="E648" s="1" t="s">
        <v>3016</v>
      </c>
      <c r="F648" s="102" t="s">
        <v>3206</v>
      </c>
      <c r="G648" s="1">
        <v>7472597.6600000001</v>
      </c>
      <c r="H648" s="1">
        <v>490150.51</v>
      </c>
      <c r="I648" s="1">
        <v>0</v>
      </c>
      <c r="J648" s="1">
        <v>490150.51</v>
      </c>
      <c r="K648" s="1">
        <v>7962748.1699999999</v>
      </c>
      <c r="L648" s="1"/>
      <c r="M648" s="1"/>
      <c r="N648" s="38"/>
      <c r="O648" s="38"/>
      <c r="AD648"/>
      <c r="AE648"/>
    </row>
    <row r="649" spans="1:31" hidden="1" x14ac:dyDescent="0.35">
      <c r="A649" s="106">
        <v>43890</v>
      </c>
      <c r="B649" s="1" t="s">
        <v>1133</v>
      </c>
      <c r="C649" s="102" t="s">
        <v>3207</v>
      </c>
      <c r="D649" s="102">
        <v>82</v>
      </c>
      <c r="E649" s="1" t="s">
        <v>3017</v>
      </c>
      <c r="F649" s="102" t="s">
        <v>3208</v>
      </c>
      <c r="G649" s="1">
        <v>0</v>
      </c>
      <c r="H649" s="1">
        <v>490150.51</v>
      </c>
      <c r="I649" s="1">
        <v>0</v>
      </c>
      <c r="J649" s="1">
        <v>490150.51</v>
      </c>
      <c r="K649" s="1">
        <v>490150.51</v>
      </c>
      <c r="L649" s="1"/>
      <c r="M649" s="1" t="s">
        <v>3883</v>
      </c>
      <c r="N649" s="38"/>
      <c r="O649" s="38"/>
      <c r="AD649"/>
      <c r="AE649"/>
    </row>
    <row r="650" spans="1:31" hidden="1" x14ac:dyDescent="0.35">
      <c r="A650" s="106">
        <v>43890</v>
      </c>
      <c r="B650" s="1" t="s">
        <v>1133</v>
      </c>
      <c r="C650" s="102" t="s">
        <v>3207</v>
      </c>
      <c r="D650" s="102">
        <v>85</v>
      </c>
      <c r="E650" s="1" t="s">
        <v>3017</v>
      </c>
      <c r="F650" s="102" t="s">
        <v>3209</v>
      </c>
      <c r="G650" s="1">
        <v>4968627.8</v>
      </c>
      <c r="H650" s="1">
        <v>0</v>
      </c>
      <c r="I650" s="1">
        <v>0</v>
      </c>
      <c r="J650" s="1">
        <v>0</v>
      </c>
      <c r="K650" s="1">
        <v>4968627.8</v>
      </c>
      <c r="L650" s="1"/>
      <c r="M650" s="1" t="s">
        <v>3882</v>
      </c>
      <c r="N650" s="38"/>
      <c r="O650" s="38"/>
      <c r="AD650"/>
      <c r="AE650"/>
    </row>
    <row r="651" spans="1:31" hidden="1" x14ac:dyDescent="0.35">
      <c r="A651" s="106">
        <v>43890</v>
      </c>
      <c r="B651" s="1" t="s">
        <v>1133</v>
      </c>
      <c r="C651" s="102" t="s">
        <v>3207</v>
      </c>
      <c r="D651" s="102">
        <v>1916</v>
      </c>
      <c r="E651" s="1" t="s">
        <v>3017</v>
      </c>
      <c r="F651" s="102" t="s">
        <v>3210</v>
      </c>
      <c r="G651" s="1">
        <v>2503969.86</v>
      </c>
      <c r="H651" s="1">
        <v>0</v>
      </c>
      <c r="I651" s="1">
        <v>0</v>
      </c>
      <c r="J651" s="1">
        <v>0</v>
      </c>
      <c r="K651" s="1">
        <v>2503969.86</v>
      </c>
      <c r="L651" s="1"/>
      <c r="M651" s="1" t="s">
        <v>3883</v>
      </c>
      <c r="N651" s="38"/>
      <c r="O651" s="38"/>
      <c r="AD651"/>
      <c r="AE651"/>
    </row>
    <row r="652" spans="1:31" hidden="1" x14ac:dyDescent="0.35">
      <c r="A652" s="106">
        <v>43890</v>
      </c>
      <c r="B652" s="1"/>
      <c r="C652" s="102" t="s">
        <v>2430</v>
      </c>
      <c r="D652" s="102">
        <v>86</v>
      </c>
      <c r="E652" s="1" t="s">
        <v>3016</v>
      </c>
      <c r="F652" s="102" t="s">
        <v>3211</v>
      </c>
      <c r="G652" s="1">
        <v>2889320.69</v>
      </c>
      <c r="H652" s="1">
        <v>368251.82</v>
      </c>
      <c r="I652" s="1">
        <v>0</v>
      </c>
      <c r="J652" s="1">
        <v>368251.82</v>
      </c>
      <c r="K652" s="1">
        <v>3257572.51</v>
      </c>
      <c r="L652" s="1"/>
      <c r="M652" s="1"/>
      <c r="N652" s="38"/>
      <c r="O652" s="38"/>
      <c r="AD652"/>
      <c r="AE652"/>
    </row>
    <row r="653" spans="1:31" hidden="1" x14ac:dyDescent="0.35">
      <c r="A653" s="106">
        <v>43890</v>
      </c>
      <c r="B653" s="1" t="s">
        <v>1133</v>
      </c>
      <c r="C653" s="102" t="s">
        <v>3212</v>
      </c>
      <c r="D653" s="102">
        <v>87</v>
      </c>
      <c r="E653" s="1" t="s">
        <v>3017</v>
      </c>
      <c r="F653" s="102" t="s">
        <v>3213</v>
      </c>
      <c r="G653" s="1">
        <v>2054814.17</v>
      </c>
      <c r="H653" s="1">
        <v>2684.64</v>
      </c>
      <c r="I653" s="1">
        <v>0</v>
      </c>
      <c r="J653" s="1">
        <v>2684.64</v>
      </c>
      <c r="K653" s="1">
        <v>2057498.81</v>
      </c>
      <c r="L653" s="1"/>
      <c r="M653" s="1" t="s">
        <v>3882</v>
      </c>
      <c r="N653" s="38"/>
      <c r="O653" s="38"/>
      <c r="AD653"/>
      <c r="AE653"/>
    </row>
    <row r="654" spans="1:31" hidden="1" x14ac:dyDescent="0.35">
      <c r="A654" s="106">
        <v>43890</v>
      </c>
      <c r="B654" s="1" t="s">
        <v>1133</v>
      </c>
      <c r="C654" s="102" t="s">
        <v>3212</v>
      </c>
      <c r="D654" s="102">
        <v>89</v>
      </c>
      <c r="E654" s="1" t="s">
        <v>3017</v>
      </c>
      <c r="F654" s="102" t="s">
        <v>3214</v>
      </c>
      <c r="G654" s="1">
        <v>834506.52</v>
      </c>
      <c r="H654" s="1">
        <v>365567.18</v>
      </c>
      <c r="I654" s="1">
        <v>0</v>
      </c>
      <c r="J654" s="1">
        <v>365567.18</v>
      </c>
      <c r="K654" s="1">
        <v>1200073.7</v>
      </c>
      <c r="L654" s="1"/>
      <c r="M654" s="1" t="s">
        <v>3882</v>
      </c>
      <c r="N654" s="38"/>
      <c r="O654" s="38"/>
      <c r="AD654"/>
      <c r="AE654"/>
    </row>
    <row r="655" spans="1:31" hidden="1" x14ac:dyDescent="0.35">
      <c r="A655" s="106">
        <v>43890</v>
      </c>
      <c r="B655" s="1"/>
      <c r="C655" s="102" t="s">
        <v>2434</v>
      </c>
      <c r="D655" s="102">
        <v>95</v>
      </c>
      <c r="E655" s="1" t="s">
        <v>3016</v>
      </c>
      <c r="F655" s="102" t="s">
        <v>3215</v>
      </c>
      <c r="G655" s="1">
        <v>1296778.67</v>
      </c>
      <c r="H655" s="1">
        <v>354143.04</v>
      </c>
      <c r="I655" s="1">
        <v>-277983.31</v>
      </c>
      <c r="J655" s="1">
        <v>76159.729999999981</v>
      </c>
      <c r="K655" s="1">
        <v>1372938.4</v>
      </c>
      <c r="L655" s="1"/>
      <c r="M655" s="1"/>
      <c r="N655" s="38"/>
      <c r="O655" s="38"/>
      <c r="AD655"/>
      <c r="AE655"/>
    </row>
    <row r="656" spans="1:31" hidden="1" x14ac:dyDescent="0.35">
      <c r="A656" s="106">
        <v>43890</v>
      </c>
      <c r="B656" s="1" t="s">
        <v>1133</v>
      </c>
      <c r="C656" s="102" t="s">
        <v>3216</v>
      </c>
      <c r="D656" s="102">
        <v>96</v>
      </c>
      <c r="E656" s="1" t="s">
        <v>3017</v>
      </c>
      <c r="F656" s="102" t="s">
        <v>3217</v>
      </c>
      <c r="G656" s="1">
        <v>6813.81</v>
      </c>
      <c r="H656" s="1">
        <v>49503.839999999997</v>
      </c>
      <c r="I656" s="1">
        <v>-49503.839999999997</v>
      </c>
      <c r="J656" s="1">
        <v>0</v>
      </c>
      <c r="K656" s="1">
        <v>6813.81</v>
      </c>
      <c r="L656" s="1"/>
      <c r="M656" s="1" t="s">
        <v>3884</v>
      </c>
      <c r="N656" s="38"/>
      <c r="O656" s="38"/>
      <c r="AD656"/>
      <c r="AE656"/>
    </row>
    <row r="657" spans="1:31" hidden="1" x14ac:dyDescent="0.35">
      <c r="A657" s="106">
        <v>43890</v>
      </c>
      <c r="B657" s="1" t="s">
        <v>1133</v>
      </c>
      <c r="C657" s="102" t="s">
        <v>3216</v>
      </c>
      <c r="D657" s="102">
        <v>97</v>
      </c>
      <c r="E657" s="1" t="s">
        <v>3017</v>
      </c>
      <c r="F657" s="102" t="s">
        <v>3218</v>
      </c>
      <c r="G657" s="1">
        <v>3991.67</v>
      </c>
      <c r="H657" s="1">
        <v>228479.45</v>
      </c>
      <c r="I657" s="1">
        <v>-228479.47</v>
      </c>
      <c r="J657" s="1">
        <v>-1.9999999989522621E-2</v>
      </c>
      <c r="K657" s="1">
        <v>3991.65</v>
      </c>
      <c r="L657" s="1"/>
      <c r="M657" s="1" t="s">
        <v>503</v>
      </c>
      <c r="N657" s="38"/>
      <c r="O657" s="38"/>
      <c r="AD657"/>
      <c r="AE657"/>
    </row>
    <row r="658" spans="1:31" hidden="1" x14ac:dyDescent="0.35">
      <c r="A658" s="106">
        <v>43890</v>
      </c>
      <c r="B658" s="1" t="s">
        <v>1133</v>
      </c>
      <c r="C658" s="102" t="s">
        <v>3216</v>
      </c>
      <c r="D658" s="102">
        <v>98</v>
      </c>
      <c r="E658" s="1" t="s">
        <v>3017</v>
      </c>
      <c r="F658" s="102" t="s">
        <v>3219</v>
      </c>
      <c r="G658" s="1">
        <v>193820.54</v>
      </c>
      <c r="H658" s="1">
        <v>0</v>
      </c>
      <c r="I658" s="1">
        <v>0</v>
      </c>
      <c r="J658" s="1">
        <v>0</v>
      </c>
      <c r="K658" s="1">
        <v>193820.54</v>
      </c>
      <c r="L658" s="1"/>
      <c r="M658" s="1" t="s">
        <v>3885</v>
      </c>
      <c r="N658" s="38"/>
      <c r="O658" s="38"/>
      <c r="AD658"/>
      <c r="AE658"/>
    </row>
    <row r="659" spans="1:31" hidden="1" x14ac:dyDescent="0.35">
      <c r="A659" s="106">
        <v>43890</v>
      </c>
      <c r="B659" s="1" t="s">
        <v>1133</v>
      </c>
      <c r="C659" s="102" t="s">
        <v>3216</v>
      </c>
      <c r="D659" s="102">
        <v>99</v>
      </c>
      <c r="E659" s="1" t="s">
        <v>3017</v>
      </c>
      <c r="F659" s="102" t="s">
        <v>3220</v>
      </c>
      <c r="G659" s="1">
        <v>26180</v>
      </c>
      <c r="H659" s="1">
        <v>0</v>
      </c>
      <c r="I659" s="1">
        <v>0</v>
      </c>
      <c r="J659" s="1">
        <v>0</v>
      </c>
      <c r="K659" s="1">
        <v>26180</v>
      </c>
      <c r="L659" s="1"/>
      <c r="M659" s="1" t="s">
        <v>695</v>
      </c>
      <c r="N659" s="38"/>
      <c r="O659" s="38"/>
      <c r="AD659"/>
      <c r="AE659"/>
    </row>
    <row r="660" spans="1:31" hidden="1" x14ac:dyDescent="0.35">
      <c r="A660" s="106">
        <v>43890</v>
      </c>
      <c r="B660" s="1" t="s">
        <v>1133</v>
      </c>
      <c r="C660" s="102" t="s">
        <v>3216</v>
      </c>
      <c r="D660" s="102">
        <v>100</v>
      </c>
      <c r="E660" s="1" t="s">
        <v>3017</v>
      </c>
      <c r="F660" s="102" t="s">
        <v>3221</v>
      </c>
      <c r="G660" s="1">
        <v>508619.23</v>
      </c>
      <c r="H660" s="1">
        <v>76159.75</v>
      </c>
      <c r="I660" s="1">
        <v>0</v>
      </c>
      <c r="J660" s="1">
        <v>76159.75</v>
      </c>
      <c r="K660" s="1">
        <v>584778.98</v>
      </c>
      <c r="L660" s="1"/>
      <c r="M660" s="1" t="s">
        <v>3883</v>
      </c>
      <c r="N660" s="38"/>
      <c r="O660" s="38"/>
      <c r="AD660"/>
      <c r="AE660"/>
    </row>
    <row r="661" spans="1:31" hidden="1" x14ac:dyDescent="0.35">
      <c r="A661" s="106">
        <v>43890</v>
      </c>
      <c r="B661" s="1" t="s">
        <v>1133</v>
      </c>
      <c r="C661" s="102" t="s">
        <v>3216</v>
      </c>
      <c r="D661" s="102">
        <v>101</v>
      </c>
      <c r="E661" s="1" t="s">
        <v>3017</v>
      </c>
      <c r="F661" s="102" t="s">
        <v>3222</v>
      </c>
      <c r="G661" s="1">
        <v>46391.79</v>
      </c>
      <c r="H661" s="1">
        <v>0</v>
      </c>
      <c r="I661" s="1">
        <v>0</v>
      </c>
      <c r="J661" s="1">
        <v>0</v>
      </c>
      <c r="K661" s="1">
        <v>46391.79</v>
      </c>
      <c r="L661" s="1"/>
      <c r="M661" s="1" t="s">
        <v>3883</v>
      </c>
      <c r="N661" s="38"/>
      <c r="O661" s="38"/>
      <c r="AD661"/>
      <c r="AE661"/>
    </row>
    <row r="662" spans="1:31" hidden="1" x14ac:dyDescent="0.35">
      <c r="A662" s="106">
        <v>43890</v>
      </c>
      <c r="B662" s="1" t="s">
        <v>1133</v>
      </c>
      <c r="C662" s="102" t="s">
        <v>3216</v>
      </c>
      <c r="D662" s="102">
        <v>1906</v>
      </c>
      <c r="E662" s="1" t="s">
        <v>3017</v>
      </c>
      <c r="F662" s="102" t="s">
        <v>3224</v>
      </c>
      <c r="G662" s="1">
        <v>1700.29</v>
      </c>
      <c r="H662" s="1">
        <v>0</v>
      </c>
      <c r="I662" s="1">
        <v>0</v>
      </c>
      <c r="J662" s="1">
        <v>0</v>
      </c>
      <c r="K662" s="1">
        <v>1700.29</v>
      </c>
      <c r="L662" s="1"/>
      <c r="M662" s="1" t="s">
        <v>1015</v>
      </c>
      <c r="N662" s="38"/>
      <c r="O662" s="38"/>
      <c r="AD662"/>
      <c r="AE662"/>
    </row>
    <row r="663" spans="1:31" hidden="1" x14ac:dyDescent="0.35">
      <c r="A663" s="106">
        <v>43890</v>
      </c>
      <c r="B663" s="1" t="s">
        <v>1133</v>
      </c>
      <c r="C663" s="102" t="s">
        <v>3216</v>
      </c>
      <c r="D663" s="102">
        <v>1917</v>
      </c>
      <c r="E663" s="1" t="s">
        <v>3017</v>
      </c>
      <c r="F663" s="102" t="s">
        <v>3225</v>
      </c>
      <c r="G663" s="1">
        <v>9834.75</v>
      </c>
      <c r="H663" s="1">
        <v>0</v>
      </c>
      <c r="I663" s="1">
        <v>0</v>
      </c>
      <c r="J663" s="1">
        <v>0</v>
      </c>
      <c r="K663" s="1">
        <v>9834.75</v>
      </c>
      <c r="L663" s="1"/>
      <c r="M663" s="1" t="s">
        <v>3884</v>
      </c>
      <c r="N663" s="38"/>
      <c r="O663" s="38"/>
      <c r="AD663"/>
      <c r="AE663"/>
    </row>
    <row r="664" spans="1:31" hidden="1" x14ac:dyDescent="0.35">
      <c r="A664" s="106">
        <v>43890</v>
      </c>
      <c r="B664" s="1" t="s">
        <v>1133</v>
      </c>
      <c r="C664" s="102" t="s">
        <v>3216</v>
      </c>
      <c r="D664" s="102">
        <v>1918</v>
      </c>
      <c r="E664" s="1" t="s">
        <v>3017</v>
      </c>
      <c r="F664" s="102" t="s">
        <v>3226</v>
      </c>
      <c r="G664" s="1">
        <v>57684.38</v>
      </c>
      <c r="H664" s="1">
        <v>0</v>
      </c>
      <c r="I664" s="1">
        <v>0</v>
      </c>
      <c r="J664" s="1">
        <v>0</v>
      </c>
      <c r="K664" s="1">
        <v>57684.38</v>
      </c>
      <c r="L664" s="1"/>
      <c r="M664" s="1" t="s">
        <v>503</v>
      </c>
      <c r="N664" s="38"/>
      <c r="O664" s="38"/>
      <c r="AD664"/>
      <c r="AE664"/>
    </row>
    <row r="665" spans="1:31" hidden="1" x14ac:dyDescent="0.35">
      <c r="A665" s="106">
        <v>43890</v>
      </c>
      <c r="B665" s="1" t="s">
        <v>1133</v>
      </c>
      <c r="C665" s="102" t="s">
        <v>3216</v>
      </c>
      <c r="D665" s="102">
        <v>1933</v>
      </c>
      <c r="E665" s="1" t="s">
        <v>3017</v>
      </c>
      <c r="F665" s="102" t="s">
        <v>3227</v>
      </c>
      <c r="G665" s="1">
        <v>27756.080000000002</v>
      </c>
      <c r="H665" s="1">
        <v>0</v>
      </c>
      <c r="I665" s="1">
        <v>0</v>
      </c>
      <c r="J665" s="1">
        <v>0</v>
      </c>
      <c r="K665" s="1">
        <v>27756.080000000002</v>
      </c>
      <c r="L665" s="1"/>
      <c r="M665" s="1" t="s">
        <v>1015</v>
      </c>
      <c r="N665" s="38"/>
      <c r="O665" s="38"/>
      <c r="AD665"/>
      <c r="AE665"/>
    </row>
    <row r="666" spans="1:31" hidden="1" x14ac:dyDescent="0.35">
      <c r="A666" s="106">
        <v>43890</v>
      </c>
      <c r="B666" s="1" t="s">
        <v>1133</v>
      </c>
      <c r="C666" s="102" t="s">
        <v>3216</v>
      </c>
      <c r="D666" s="102">
        <v>1944</v>
      </c>
      <c r="E666" s="1" t="s">
        <v>3017</v>
      </c>
      <c r="F666" s="102" t="s">
        <v>3228</v>
      </c>
      <c r="G666" s="1">
        <v>61293.120000000003</v>
      </c>
      <c r="H666" s="1">
        <v>0</v>
      </c>
      <c r="I666" s="1">
        <v>0</v>
      </c>
      <c r="J666" s="1">
        <v>0</v>
      </c>
      <c r="K666" s="1">
        <v>61293.120000000003</v>
      </c>
      <c r="L666" s="1"/>
      <c r="M666" s="1" t="s">
        <v>3884</v>
      </c>
      <c r="N666" s="38"/>
      <c r="O666" s="38"/>
      <c r="AD666"/>
      <c r="AE666"/>
    </row>
    <row r="667" spans="1:31" hidden="1" x14ac:dyDescent="0.35">
      <c r="A667" s="106">
        <v>43890</v>
      </c>
      <c r="B667" s="1" t="s">
        <v>1133</v>
      </c>
      <c r="C667" s="102" t="s">
        <v>3216</v>
      </c>
      <c r="D667" s="102">
        <v>1945</v>
      </c>
      <c r="E667" s="1" t="s">
        <v>3017</v>
      </c>
      <c r="F667" s="102" t="s">
        <v>3229</v>
      </c>
      <c r="G667" s="1">
        <v>293790.65999999997</v>
      </c>
      <c r="H667" s="1">
        <v>0</v>
      </c>
      <c r="I667" s="1">
        <v>0</v>
      </c>
      <c r="J667" s="1">
        <v>0</v>
      </c>
      <c r="K667" s="1">
        <v>293790.65999999997</v>
      </c>
      <c r="L667" s="1"/>
      <c r="M667" s="1" t="s">
        <v>503</v>
      </c>
      <c r="N667" s="38"/>
      <c r="O667" s="38"/>
      <c r="AD667"/>
      <c r="AE667"/>
    </row>
    <row r="668" spans="1:31" hidden="1" x14ac:dyDescent="0.35">
      <c r="A668" s="106">
        <v>43890</v>
      </c>
      <c r="B668" s="1" t="s">
        <v>1133</v>
      </c>
      <c r="C668" s="102" t="s">
        <v>3216</v>
      </c>
      <c r="D668" s="102">
        <v>1946</v>
      </c>
      <c r="E668" s="1" t="s">
        <v>3017</v>
      </c>
      <c r="F668" s="102" t="s">
        <v>3230</v>
      </c>
      <c r="G668" s="1">
        <v>13859.71</v>
      </c>
      <c r="H668" s="1">
        <v>0</v>
      </c>
      <c r="I668" s="1">
        <v>0</v>
      </c>
      <c r="J668" s="1">
        <v>0</v>
      </c>
      <c r="K668" s="1">
        <v>13859.71</v>
      </c>
      <c r="L668" s="1"/>
      <c r="M668" s="1" t="s">
        <v>1015</v>
      </c>
      <c r="N668" s="38"/>
      <c r="O668" s="38"/>
      <c r="AD668"/>
      <c r="AE668"/>
    </row>
    <row r="669" spans="1:31" hidden="1" x14ac:dyDescent="0.35">
      <c r="A669" s="106">
        <v>43890</v>
      </c>
      <c r="B669" s="1" t="s">
        <v>1133</v>
      </c>
      <c r="C669" s="102" t="s">
        <v>3216</v>
      </c>
      <c r="D669" s="102">
        <v>1947</v>
      </c>
      <c r="E669" s="1" t="s">
        <v>3017</v>
      </c>
      <c r="F669" s="102" t="s">
        <v>3231</v>
      </c>
      <c r="G669" s="1">
        <v>1600.27</v>
      </c>
      <c r="H669" s="1">
        <v>0</v>
      </c>
      <c r="I669" s="1">
        <v>0</v>
      </c>
      <c r="J669" s="1">
        <v>0</v>
      </c>
      <c r="K669" s="1">
        <v>1600.27</v>
      </c>
      <c r="L669" s="1"/>
      <c r="M669" s="1" t="s">
        <v>3882</v>
      </c>
      <c r="N669" s="38"/>
      <c r="O669" s="38"/>
      <c r="AD669"/>
      <c r="AE669"/>
    </row>
    <row r="670" spans="1:31" hidden="1" x14ac:dyDescent="0.35">
      <c r="A670" s="106">
        <v>43890</v>
      </c>
      <c r="B670" s="1" t="s">
        <v>1133</v>
      </c>
      <c r="C670" s="102" t="s">
        <v>3216</v>
      </c>
      <c r="D670" s="102">
        <v>102</v>
      </c>
      <c r="E670" s="1" t="s">
        <v>3017</v>
      </c>
      <c r="F670" s="102" t="s">
        <v>3223</v>
      </c>
      <c r="G670" s="1">
        <v>43442.37</v>
      </c>
      <c r="H670" s="1">
        <v>0</v>
      </c>
      <c r="I670" s="1">
        <v>0</v>
      </c>
      <c r="J670" s="1">
        <v>0</v>
      </c>
      <c r="K670" s="1">
        <v>43442.37</v>
      </c>
      <c r="L670" s="1"/>
      <c r="M670" s="1" t="s">
        <v>1015</v>
      </c>
      <c r="N670" s="38"/>
      <c r="O670" s="38"/>
      <c r="AD670"/>
      <c r="AE670"/>
    </row>
    <row r="671" spans="1:31" hidden="1" x14ac:dyDescent="0.35">
      <c r="A671" s="106">
        <v>43890</v>
      </c>
      <c r="B671" s="1"/>
      <c r="C671" s="102" t="s">
        <v>2442</v>
      </c>
      <c r="D671" s="102">
        <v>103</v>
      </c>
      <c r="E671" s="1" t="s">
        <v>3016</v>
      </c>
      <c r="F671" s="102" t="s">
        <v>3232</v>
      </c>
      <c r="G671" s="1">
        <v>394736.56</v>
      </c>
      <c r="H671" s="1">
        <v>1182344.01</v>
      </c>
      <c r="I671" s="1">
        <v>-155192.39000000001</v>
      </c>
      <c r="J671" s="1">
        <v>1027151.62</v>
      </c>
      <c r="K671" s="1">
        <v>1421888.18</v>
      </c>
      <c r="L671" s="1"/>
      <c r="M671" s="1"/>
      <c r="N671" s="38"/>
      <c r="O671" s="38"/>
      <c r="AD671"/>
      <c r="AE671"/>
    </row>
    <row r="672" spans="1:31" hidden="1" x14ac:dyDescent="0.35">
      <c r="A672" s="106">
        <v>43890</v>
      </c>
      <c r="B672" s="1"/>
      <c r="C672" s="102" t="s">
        <v>2444</v>
      </c>
      <c r="D672" s="102">
        <v>104</v>
      </c>
      <c r="E672" s="1" t="s">
        <v>3016</v>
      </c>
      <c r="F672" s="102" t="s">
        <v>3233</v>
      </c>
      <c r="G672" s="1">
        <v>394736.56</v>
      </c>
      <c r="H672" s="1">
        <v>1182344.01</v>
      </c>
      <c r="I672" s="1">
        <v>-155192.39000000001</v>
      </c>
      <c r="J672" s="1">
        <v>1027151.62</v>
      </c>
      <c r="K672" s="1">
        <v>1421888.18</v>
      </c>
      <c r="L672" s="1"/>
      <c r="M672" s="1"/>
      <c r="N672" s="38"/>
      <c r="O672" s="38"/>
      <c r="AD672"/>
      <c r="AE672"/>
    </row>
    <row r="673" spans="1:31" hidden="1" x14ac:dyDescent="0.35">
      <c r="A673" s="106">
        <v>43890</v>
      </c>
      <c r="B673" s="1" t="s">
        <v>1133</v>
      </c>
      <c r="C673" s="102" t="s">
        <v>3234</v>
      </c>
      <c r="D673" s="102">
        <v>106</v>
      </c>
      <c r="E673" s="1" t="s">
        <v>3017</v>
      </c>
      <c r="F673" s="102" t="s">
        <v>3235</v>
      </c>
      <c r="G673" s="1">
        <v>1538.8</v>
      </c>
      <c r="H673" s="1">
        <v>0</v>
      </c>
      <c r="I673" s="1">
        <v>0</v>
      </c>
      <c r="J673" s="1">
        <v>0</v>
      </c>
      <c r="K673" s="1">
        <v>1538.8</v>
      </c>
      <c r="L673" s="1"/>
      <c r="M673" s="1" t="s">
        <v>1015</v>
      </c>
      <c r="N673" s="38"/>
      <c r="O673" s="38"/>
      <c r="AD673"/>
      <c r="AE673"/>
    </row>
    <row r="674" spans="1:31" hidden="1" x14ac:dyDescent="0.35">
      <c r="A674" s="106">
        <v>43890</v>
      </c>
      <c r="B674" s="1"/>
      <c r="C674" s="102" t="s">
        <v>3234</v>
      </c>
      <c r="D674" s="102">
        <v>111</v>
      </c>
      <c r="E674" s="1" t="s">
        <v>3016</v>
      </c>
      <c r="F674" s="102" t="s">
        <v>3236</v>
      </c>
      <c r="G674" s="1">
        <v>393197.76</v>
      </c>
      <c r="H674" s="1">
        <v>1182344.01</v>
      </c>
      <c r="I674" s="1">
        <v>-155192.39000000001</v>
      </c>
      <c r="J674" s="1">
        <v>1027151.62</v>
      </c>
      <c r="K674" s="1">
        <v>1420349.38</v>
      </c>
      <c r="L674" s="1"/>
      <c r="M674" s="1"/>
      <c r="N674" s="38"/>
      <c r="O674" s="38"/>
      <c r="AD674"/>
      <c r="AE674"/>
    </row>
    <row r="675" spans="1:31" hidden="1" x14ac:dyDescent="0.35">
      <c r="A675" s="106">
        <v>43890</v>
      </c>
      <c r="B675" s="1" t="s">
        <v>1132</v>
      </c>
      <c r="C675" s="102" t="s">
        <v>3234</v>
      </c>
      <c r="D675" s="102">
        <v>112</v>
      </c>
      <c r="E675" s="1" t="s">
        <v>3017</v>
      </c>
      <c r="F675" s="102" t="s">
        <v>3633</v>
      </c>
      <c r="G675" s="1">
        <v>0</v>
      </c>
      <c r="H675" s="1">
        <v>941413.28</v>
      </c>
      <c r="I675" s="1">
        <v>-3654.43</v>
      </c>
      <c r="J675" s="1">
        <v>937758.85</v>
      </c>
      <c r="K675" s="1">
        <v>937758.85</v>
      </c>
      <c r="L675" s="1"/>
      <c r="M675" s="1" t="s">
        <v>3879</v>
      </c>
      <c r="N675" s="38"/>
      <c r="O675" s="38"/>
      <c r="AD675"/>
      <c r="AE675"/>
    </row>
    <row r="676" spans="1:31" hidden="1" x14ac:dyDescent="0.35">
      <c r="A676" s="106">
        <v>43890</v>
      </c>
      <c r="B676" s="1" t="s">
        <v>1132</v>
      </c>
      <c r="C676" s="102" t="s">
        <v>3234</v>
      </c>
      <c r="D676" s="102">
        <v>114</v>
      </c>
      <c r="E676" s="1" t="s">
        <v>3017</v>
      </c>
      <c r="F676" s="102" t="s">
        <v>3237</v>
      </c>
      <c r="G676" s="1">
        <v>393197.76</v>
      </c>
      <c r="H676" s="1">
        <v>240930.73</v>
      </c>
      <c r="I676" s="1">
        <v>-151537.96</v>
      </c>
      <c r="J676" s="1">
        <v>89392.770000000019</v>
      </c>
      <c r="K676" s="1">
        <v>482590.53</v>
      </c>
      <c r="L676" s="1"/>
      <c r="M676" s="1" t="s">
        <v>3881</v>
      </c>
      <c r="N676" s="38"/>
      <c r="O676" s="38"/>
      <c r="AD676"/>
      <c r="AE676"/>
    </row>
    <row r="677" spans="1:31" hidden="1" x14ac:dyDescent="0.35">
      <c r="A677" s="106">
        <v>43890</v>
      </c>
      <c r="B677" s="1"/>
      <c r="C677" s="102" t="s">
        <v>2449</v>
      </c>
      <c r="D677" s="102">
        <v>115</v>
      </c>
      <c r="E677" s="1" t="s">
        <v>3016</v>
      </c>
      <c r="F677" s="102" t="s">
        <v>3238</v>
      </c>
      <c r="G677" s="1">
        <v>5868890.4100000001</v>
      </c>
      <c r="H677" s="1">
        <v>210937.02</v>
      </c>
      <c r="I677" s="1">
        <v>-282379.61</v>
      </c>
      <c r="J677" s="1">
        <v>-71442.59</v>
      </c>
      <c r="K677" s="1">
        <v>5797447.8200000003</v>
      </c>
      <c r="L677" s="1"/>
      <c r="M677" s="1"/>
      <c r="N677" s="38"/>
      <c r="O677" s="38"/>
      <c r="AD677"/>
      <c r="AE677"/>
    </row>
    <row r="678" spans="1:31" hidden="1" x14ac:dyDescent="0.35">
      <c r="A678" s="106">
        <v>43890</v>
      </c>
      <c r="B678" s="1"/>
      <c r="C678" s="102" t="s">
        <v>2900</v>
      </c>
      <c r="D678" s="102">
        <v>116</v>
      </c>
      <c r="E678" s="1" t="s">
        <v>3016</v>
      </c>
      <c r="F678" s="102" t="s">
        <v>3239</v>
      </c>
      <c r="G678" s="1">
        <v>1082511.3999999999</v>
      </c>
      <c r="H678" s="1">
        <v>210937.02</v>
      </c>
      <c r="I678" s="1">
        <v>-233247.98</v>
      </c>
      <c r="J678" s="1">
        <v>-22310.960000000021</v>
      </c>
      <c r="K678" s="1">
        <v>1060200.44</v>
      </c>
      <c r="L678" s="1"/>
      <c r="M678" s="1"/>
      <c r="N678" s="38"/>
      <c r="O678" s="38"/>
      <c r="AD678"/>
      <c r="AE678"/>
    </row>
    <row r="679" spans="1:31" hidden="1" x14ac:dyDescent="0.35">
      <c r="A679" s="106">
        <v>43890</v>
      </c>
      <c r="B679" s="1"/>
      <c r="C679" s="102" t="s">
        <v>3240</v>
      </c>
      <c r="D679" s="102">
        <v>119</v>
      </c>
      <c r="E679" s="1" t="s">
        <v>3016</v>
      </c>
      <c r="F679" s="102" t="s">
        <v>3241</v>
      </c>
      <c r="G679" s="1">
        <v>455.66</v>
      </c>
      <c r="H679" s="1">
        <v>0</v>
      </c>
      <c r="I679" s="1">
        <v>0</v>
      </c>
      <c r="J679" s="1">
        <v>0</v>
      </c>
      <c r="K679" s="1">
        <v>455.66</v>
      </c>
      <c r="L679" s="1"/>
      <c r="M679" s="1"/>
      <c r="N679" s="38"/>
      <c r="O679" s="38"/>
      <c r="AD679"/>
      <c r="AE679"/>
    </row>
    <row r="680" spans="1:31" hidden="1" x14ac:dyDescent="0.35">
      <c r="A680" s="106">
        <v>43890</v>
      </c>
      <c r="B680" s="1" t="s">
        <v>1132</v>
      </c>
      <c r="C680" s="102" t="s">
        <v>3240</v>
      </c>
      <c r="D680" s="102">
        <v>120</v>
      </c>
      <c r="E680" s="1" t="s">
        <v>3017</v>
      </c>
      <c r="F680" s="102" t="s">
        <v>3242</v>
      </c>
      <c r="G680" s="1">
        <v>455.66</v>
      </c>
      <c r="H680" s="1">
        <v>0</v>
      </c>
      <c r="I680" s="1">
        <v>0</v>
      </c>
      <c r="J680" s="1">
        <v>0</v>
      </c>
      <c r="K680" s="1">
        <v>455.66</v>
      </c>
      <c r="L680" s="1"/>
      <c r="M680" s="1" t="s">
        <v>3881</v>
      </c>
      <c r="N680" s="38"/>
      <c r="O680" s="38"/>
      <c r="AD680"/>
      <c r="AE680"/>
    </row>
    <row r="681" spans="1:31" hidden="1" x14ac:dyDescent="0.35">
      <c r="A681" s="106">
        <v>43890</v>
      </c>
      <c r="B681" s="1"/>
      <c r="C681" s="102" t="s">
        <v>3240</v>
      </c>
      <c r="D681" s="102">
        <v>121</v>
      </c>
      <c r="E681" s="1" t="s">
        <v>3016</v>
      </c>
      <c r="F681" s="102" t="s">
        <v>3243</v>
      </c>
      <c r="G681" s="1">
        <v>457420.06</v>
      </c>
      <c r="H681" s="1">
        <v>210937.02</v>
      </c>
      <c r="I681" s="1">
        <v>-233247.98</v>
      </c>
      <c r="J681" s="1">
        <v>-22310.960000000021</v>
      </c>
      <c r="K681" s="1">
        <v>435109.1</v>
      </c>
      <c r="L681" s="1"/>
      <c r="M681" s="1"/>
      <c r="N681" s="38"/>
      <c r="O681" s="38"/>
      <c r="AD681"/>
      <c r="AE681"/>
    </row>
    <row r="682" spans="1:31" hidden="1" x14ac:dyDescent="0.35">
      <c r="A682" s="106">
        <v>43890</v>
      </c>
      <c r="B682" s="1" t="s">
        <v>1132</v>
      </c>
      <c r="C682" s="102" t="s">
        <v>3240</v>
      </c>
      <c r="D682" s="102">
        <v>122</v>
      </c>
      <c r="E682" s="1" t="s">
        <v>3017</v>
      </c>
      <c r="F682" s="102" t="s">
        <v>3244</v>
      </c>
      <c r="G682" s="1">
        <v>315080.19</v>
      </c>
      <c r="H682" s="1">
        <v>46189.04</v>
      </c>
      <c r="I682" s="1">
        <v>-33203.68</v>
      </c>
      <c r="J682" s="1">
        <v>12985.36</v>
      </c>
      <c r="K682" s="1">
        <v>328065.55</v>
      </c>
      <c r="L682" s="1"/>
      <c r="M682" s="1" t="s">
        <v>3879</v>
      </c>
      <c r="N682" s="38"/>
      <c r="O682" s="38"/>
      <c r="AD682"/>
      <c r="AE682"/>
    </row>
    <row r="683" spans="1:31" hidden="1" x14ac:dyDescent="0.35">
      <c r="A683" s="106">
        <v>43890</v>
      </c>
      <c r="B683" s="1" t="s">
        <v>1132</v>
      </c>
      <c r="C683" s="102" t="s">
        <v>3240</v>
      </c>
      <c r="D683" s="102">
        <v>123</v>
      </c>
      <c r="E683" s="1" t="s">
        <v>3017</v>
      </c>
      <c r="F683" s="102" t="s">
        <v>3245</v>
      </c>
      <c r="G683" s="1">
        <v>100826.33</v>
      </c>
      <c r="H683" s="1">
        <v>164697.79</v>
      </c>
      <c r="I683" s="1">
        <v>-200029.3</v>
      </c>
      <c r="J683" s="1">
        <v>-35331.50999999998</v>
      </c>
      <c r="K683" s="1">
        <v>65494.82</v>
      </c>
      <c r="L683" s="1"/>
      <c r="M683" s="1" t="s">
        <v>3879</v>
      </c>
      <c r="N683" s="38"/>
      <c r="O683" s="38"/>
      <c r="AD683"/>
      <c r="AE683"/>
    </row>
    <row r="684" spans="1:31" hidden="1" x14ac:dyDescent="0.35">
      <c r="A684" s="106">
        <v>43890</v>
      </c>
      <c r="B684" s="1" t="s">
        <v>1132</v>
      </c>
      <c r="C684" s="102" t="s">
        <v>3240</v>
      </c>
      <c r="D684" s="102">
        <v>125</v>
      </c>
      <c r="E684" s="1" t="s">
        <v>3017</v>
      </c>
      <c r="F684" s="102" t="s">
        <v>3246</v>
      </c>
      <c r="G684" s="1">
        <v>7485</v>
      </c>
      <c r="H684" s="1">
        <v>0</v>
      </c>
      <c r="I684" s="1">
        <v>0</v>
      </c>
      <c r="J684" s="1">
        <v>0</v>
      </c>
      <c r="K684" s="1">
        <v>7485</v>
      </c>
      <c r="L684" s="1"/>
      <c r="M684" s="1" t="s">
        <v>3879</v>
      </c>
      <c r="N684" s="38"/>
      <c r="O684" s="38"/>
      <c r="AD684"/>
      <c r="AE684"/>
    </row>
    <row r="685" spans="1:31" hidden="1" x14ac:dyDescent="0.35">
      <c r="A685" s="106">
        <v>43890</v>
      </c>
      <c r="B685" s="1" t="s">
        <v>1132</v>
      </c>
      <c r="C685" s="102" t="s">
        <v>3240</v>
      </c>
      <c r="D685" s="102">
        <v>126</v>
      </c>
      <c r="E685" s="1" t="s">
        <v>3017</v>
      </c>
      <c r="F685" s="102" t="s">
        <v>3247</v>
      </c>
      <c r="G685" s="1">
        <v>294.22000000000003</v>
      </c>
      <c r="H685" s="1">
        <v>0</v>
      </c>
      <c r="I685" s="1">
        <v>0</v>
      </c>
      <c r="J685" s="1">
        <v>0</v>
      </c>
      <c r="K685" s="1">
        <v>294.22000000000003</v>
      </c>
      <c r="L685" s="1"/>
      <c r="M685" s="1" t="s">
        <v>3879</v>
      </c>
      <c r="N685" s="38"/>
      <c r="O685" s="38"/>
      <c r="AD685"/>
      <c r="AE685"/>
    </row>
    <row r="686" spans="1:31" hidden="1" x14ac:dyDescent="0.35">
      <c r="A686" s="106">
        <v>43890</v>
      </c>
      <c r="B686" s="1" t="s">
        <v>1132</v>
      </c>
      <c r="C686" s="102" t="s">
        <v>3240</v>
      </c>
      <c r="D686" s="102">
        <v>127</v>
      </c>
      <c r="E686" s="1" t="s">
        <v>3017</v>
      </c>
      <c r="F686" s="102" t="s">
        <v>3248</v>
      </c>
      <c r="G686" s="1">
        <v>33734.32</v>
      </c>
      <c r="H686" s="1">
        <v>50.19</v>
      </c>
      <c r="I686" s="1">
        <v>-15</v>
      </c>
      <c r="J686" s="1">
        <v>35.19</v>
      </c>
      <c r="K686" s="1">
        <v>33769.51</v>
      </c>
      <c r="L686" s="1"/>
      <c r="M686" s="1" t="s">
        <v>3879</v>
      </c>
      <c r="N686" s="38"/>
      <c r="O686" s="38"/>
      <c r="AD686"/>
      <c r="AE686"/>
    </row>
    <row r="687" spans="1:31" hidden="1" x14ac:dyDescent="0.35">
      <c r="A687" s="106">
        <v>43890</v>
      </c>
      <c r="B687" s="1"/>
      <c r="C687" s="102" t="s">
        <v>3240</v>
      </c>
      <c r="D687" s="102">
        <v>131</v>
      </c>
      <c r="E687" s="1" t="s">
        <v>3016</v>
      </c>
      <c r="F687" s="102" t="s">
        <v>3249</v>
      </c>
      <c r="G687" s="1">
        <v>624635.68000000005</v>
      </c>
      <c r="H687" s="1">
        <v>0</v>
      </c>
      <c r="I687" s="1">
        <v>0</v>
      </c>
      <c r="J687" s="1">
        <v>0</v>
      </c>
      <c r="K687" s="1">
        <v>624635.68000000005</v>
      </c>
      <c r="L687" s="1"/>
      <c r="M687" s="1"/>
      <c r="N687" s="38"/>
      <c r="O687" s="38"/>
      <c r="AD687"/>
      <c r="AE687"/>
    </row>
    <row r="688" spans="1:31" hidden="1" x14ac:dyDescent="0.35">
      <c r="A688" s="106">
        <v>43890</v>
      </c>
      <c r="B688" s="1" t="s">
        <v>1132</v>
      </c>
      <c r="C688" s="102" t="s">
        <v>3240</v>
      </c>
      <c r="D688" s="102">
        <v>132</v>
      </c>
      <c r="E688" s="1" t="s">
        <v>3017</v>
      </c>
      <c r="F688" s="102" t="s">
        <v>3250</v>
      </c>
      <c r="G688" s="1">
        <v>329681.57</v>
      </c>
      <c r="H688" s="1">
        <v>0</v>
      </c>
      <c r="I688" s="1">
        <v>0</v>
      </c>
      <c r="J688" s="1">
        <v>0</v>
      </c>
      <c r="K688" s="1">
        <v>329681.57</v>
      </c>
      <c r="L688" s="1"/>
      <c r="M688" s="1" t="s">
        <v>3880</v>
      </c>
      <c r="N688" s="38"/>
      <c r="O688" s="38"/>
      <c r="AD688"/>
      <c r="AE688"/>
    </row>
    <row r="689" spans="1:31" hidden="1" x14ac:dyDescent="0.35">
      <c r="A689" s="106">
        <v>43890</v>
      </c>
      <c r="B689" s="1" t="s">
        <v>1132</v>
      </c>
      <c r="C689" s="102" t="s">
        <v>3240</v>
      </c>
      <c r="D689" s="102">
        <v>133</v>
      </c>
      <c r="E689" s="1" t="s">
        <v>3017</v>
      </c>
      <c r="F689" s="102" t="s">
        <v>3251</v>
      </c>
      <c r="G689" s="1">
        <v>36420.910000000003</v>
      </c>
      <c r="H689" s="1">
        <v>0</v>
      </c>
      <c r="I689" s="1">
        <v>0</v>
      </c>
      <c r="J689" s="1">
        <v>0</v>
      </c>
      <c r="K689" s="1">
        <v>36420.910000000003</v>
      </c>
      <c r="L689" s="1"/>
      <c r="M689" s="1" t="s">
        <v>3880</v>
      </c>
      <c r="N689" s="38"/>
      <c r="O689" s="38"/>
      <c r="AD689"/>
      <c r="AE689"/>
    </row>
    <row r="690" spans="1:31" hidden="1" x14ac:dyDescent="0.35">
      <c r="A690" s="106">
        <v>43890</v>
      </c>
      <c r="B690" s="1" t="s">
        <v>1132</v>
      </c>
      <c r="C690" s="102" t="s">
        <v>3240</v>
      </c>
      <c r="D690" s="102">
        <v>134</v>
      </c>
      <c r="E690" s="1" t="s">
        <v>3017</v>
      </c>
      <c r="F690" s="102" t="s">
        <v>3252</v>
      </c>
      <c r="G690" s="1">
        <v>49441.29</v>
      </c>
      <c r="H690" s="1">
        <v>0</v>
      </c>
      <c r="I690" s="1">
        <v>0</v>
      </c>
      <c r="J690" s="1">
        <v>0</v>
      </c>
      <c r="K690" s="1">
        <v>49441.29</v>
      </c>
      <c r="L690" s="1"/>
      <c r="M690" s="1" t="s">
        <v>3880</v>
      </c>
      <c r="N690" s="38"/>
      <c r="O690" s="38"/>
      <c r="AD690"/>
      <c r="AE690"/>
    </row>
    <row r="691" spans="1:31" hidden="1" x14ac:dyDescent="0.35">
      <c r="A691" s="106">
        <v>43890</v>
      </c>
      <c r="B691" s="1" t="s">
        <v>1132</v>
      </c>
      <c r="C691" s="102" t="s">
        <v>3240</v>
      </c>
      <c r="D691" s="102">
        <v>135</v>
      </c>
      <c r="E691" s="1" t="s">
        <v>3017</v>
      </c>
      <c r="F691" s="102" t="s">
        <v>3253</v>
      </c>
      <c r="G691" s="1">
        <v>209091.91</v>
      </c>
      <c r="H691" s="1">
        <v>0</v>
      </c>
      <c r="I691" s="1">
        <v>0</v>
      </c>
      <c r="J691" s="1">
        <v>0</v>
      </c>
      <c r="K691" s="1">
        <v>209091.91</v>
      </c>
      <c r="L691" s="1"/>
      <c r="M691" s="1" t="s">
        <v>3880</v>
      </c>
      <c r="N691" s="38"/>
      <c r="O691" s="38"/>
      <c r="AD691"/>
      <c r="AE691"/>
    </row>
    <row r="692" spans="1:31" hidden="1" x14ac:dyDescent="0.35">
      <c r="A692" s="106">
        <v>43890</v>
      </c>
      <c r="B692" s="1"/>
      <c r="C692" s="102" t="s">
        <v>2454</v>
      </c>
      <c r="D692" s="102">
        <v>137</v>
      </c>
      <c r="E692" s="1" t="s">
        <v>3016</v>
      </c>
      <c r="F692" s="102" t="s">
        <v>3254</v>
      </c>
      <c r="G692" s="1">
        <v>4786379.01</v>
      </c>
      <c r="H692" s="1">
        <v>0</v>
      </c>
      <c r="I692" s="1">
        <v>-49131.63</v>
      </c>
      <c r="J692" s="1">
        <v>-49131.63</v>
      </c>
      <c r="K692" s="1">
        <v>4737247.38</v>
      </c>
      <c r="L692" s="1"/>
      <c r="M692" s="1"/>
      <c r="N692" s="38"/>
      <c r="O692" s="38"/>
      <c r="AD692"/>
      <c r="AE692"/>
    </row>
    <row r="693" spans="1:31" hidden="1" x14ac:dyDescent="0.35">
      <c r="A693" s="106">
        <v>43890</v>
      </c>
      <c r="B693" s="1"/>
      <c r="C693" s="102" t="s">
        <v>3255</v>
      </c>
      <c r="D693" s="102">
        <v>139</v>
      </c>
      <c r="E693" s="1" t="s">
        <v>3016</v>
      </c>
      <c r="F693" s="102" t="s">
        <v>3256</v>
      </c>
      <c r="G693" s="1">
        <v>4786379.01</v>
      </c>
      <c r="H693" s="1">
        <v>0</v>
      </c>
      <c r="I693" s="1">
        <v>-49131.63</v>
      </c>
      <c r="J693" s="1">
        <v>-49131.63</v>
      </c>
      <c r="K693" s="1">
        <v>4737247.38</v>
      </c>
      <c r="L693" s="1"/>
      <c r="M693" s="1"/>
      <c r="N693" s="38"/>
      <c r="O693" s="38"/>
      <c r="AD693"/>
      <c r="AE693"/>
    </row>
    <row r="694" spans="1:31" hidden="1" x14ac:dyDescent="0.35">
      <c r="A694" s="106">
        <v>43890</v>
      </c>
      <c r="B694" s="1" t="s">
        <v>1131</v>
      </c>
      <c r="C694" s="102" t="s">
        <v>3255</v>
      </c>
      <c r="D694" s="102">
        <v>140</v>
      </c>
      <c r="E694" s="1" t="s">
        <v>3017</v>
      </c>
      <c r="F694" s="102" t="s">
        <v>3257</v>
      </c>
      <c r="G694" s="1">
        <v>5858046.7999999998</v>
      </c>
      <c r="H694" s="1">
        <v>0</v>
      </c>
      <c r="I694" s="1">
        <v>0</v>
      </c>
      <c r="J694" s="1">
        <v>0</v>
      </c>
      <c r="K694" s="1">
        <v>5858046.7999999998</v>
      </c>
      <c r="L694" s="1"/>
      <c r="M694" s="1"/>
      <c r="N694" s="38"/>
      <c r="O694" s="38"/>
      <c r="AD694"/>
      <c r="AE694"/>
    </row>
    <row r="695" spans="1:31" hidden="1" x14ac:dyDescent="0.35">
      <c r="A695" s="106">
        <v>43890</v>
      </c>
      <c r="B695" s="1" t="s">
        <v>1130</v>
      </c>
      <c r="C695" s="102" t="s">
        <v>3255</v>
      </c>
      <c r="D695" s="102">
        <v>142</v>
      </c>
      <c r="E695" s="1" t="s">
        <v>3017</v>
      </c>
      <c r="F695" s="102" t="s">
        <v>3258</v>
      </c>
      <c r="G695" s="1">
        <v>43239.24</v>
      </c>
      <c r="H695" s="1">
        <v>0</v>
      </c>
      <c r="I695" s="1">
        <v>0</v>
      </c>
      <c r="J695" s="1">
        <v>0</v>
      </c>
      <c r="K695" s="1">
        <v>43239.24</v>
      </c>
      <c r="L695" s="1"/>
      <c r="M695" s="1"/>
      <c r="N695" s="38"/>
      <c r="O695" s="38"/>
      <c r="AD695"/>
      <c r="AE695"/>
    </row>
    <row r="696" spans="1:31" hidden="1" x14ac:dyDescent="0.35">
      <c r="A696" s="106">
        <v>43890</v>
      </c>
      <c r="B696" s="1" t="s">
        <v>1131</v>
      </c>
      <c r="C696" s="102" t="s">
        <v>3255</v>
      </c>
      <c r="D696" s="102">
        <v>144</v>
      </c>
      <c r="E696" s="1" t="s">
        <v>3017</v>
      </c>
      <c r="F696" s="102" t="s">
        <v>3259</v>
      </c>
      <c r="G696" s="1">
        <v>-1901286.11</v>
      </c>
      <c r="H696" s="1">
        <v>0</v>
      </c>
      <c r="I696" s="1">
        <v>0</v>
      </c>
      <c r="J696" s="1">
        <v>0</v>
      </c>
      <c r="K696" s="1">
        <v>-1901286.11</v>
      </c>
      <c r="L696" s="1"/>
      <c r="M696" s="1"/>
      <c r="N696" s="38"/>
      <c r="O696" s="38"/>
      <c r="AD696"/>
      <c r="AE696"/>
    </row>
    <row r="697" spans="1:31" hidden="1" x14ac:dyDescent="0.35">
      <c r="A697" s="106">
        <v>43890</v>
      </c>
      <c r="B697" s="1" t="s">
        <v>1132</v>
      </c>
      <c r="C697" s="102" t="s">
        <v>3255</v>
      </c>
      <c r="D697" s="102">
        <v>145</v>
      </c>
      <c r="E697" s="1" t="s">
        <v>3017</v>
      </c>
      <c r="F697" s="102" t="s">
        <v>3260</v>
      </c>
      <c r="G697" s="1">
        <v>88171.32</v>
      </c>
      <c r="H697" s="1">
        <v>0</v>
      </c>
      <c r="I697" s="1">
        <v>0</v>
      </c>
      <c r="J697" s="1">
        <v>0</v>
      </c>
      <c r="K697" s="1">
        <v>88171.32</v>
      </c>
      <c r="L697" s="1"/>
      <c r="M697" s="1" t="s">
        <v>3881</v>
      </c>
      <c r="N697" s="38"/>
      <c r="O697" s="38"/>
      <c r="AD697"/>
      <c r="AE697"/>
    </row>
    <row r="698" spans="1:31" hidden="1" x14ac:dyDescent="0.35">
      <c r="A698" s="106">
        <v>43890</v>
      </c>
      <c r="B698" s="1" t="s">
        <v>1131</v>
      </c>
      <c r="C698" s="102" t="s">
        <v>3255</v>
      </c>
      <c r="D698" s="102">
        <v>1976</v>
      </c>
      <c r="E698" s="1" t="s">
        <v>3017</v>
      </c>
      <c r="F698" s="102" t="s">
        <v>3261</v>
      </c>
      <c r="G698" s="1">
        <v>698207.76</v>
      </c>
      <c r="H698" s="1">
        <v>0</v>
      </c>
      <c r="I698" s="1">
        <v>-49131.63</v>
      </c>
      <c r="J698" s="1">
        <v>-49131.63</v>
      </c>
      <c r="K698" s="1">
        <v>649076.13</v>
      </c>
      <c r="L698" s="1"/>
      <c r="M698" s="1"/>
      <c r="N698" s="38"/>
      <c r="O698" s="38"/>
      <c r="AD698"/>
      <c r="AE698"/>
    </row>
    <row r="699" spans="1:31" hidden="1" x14ac:dyDescent="0.35">
      <c r="A699" s="106">
        <v>43890</v>
      </c>
      <c r="B699" s="1"/>
      <c r="C699" s="102" t="s">
        <v>2459</v>
      </c>
      <c r="D699" s="102">
        <v>158</v>
      </c>
      <c r="E699" s="1" t="s">
        <v>3016</v>
      </c>
      <c r="F699" s="102" t="s">
        <v>3262</v>
      </c>
      <c r="G699" s="1">
        <v>5259862579.29</v>
      </c>
      <c r="H699" s="1">
        <v>1984654.42</v>
      </c>
      <c r="I699" s="1">
        <v>-2846282.65</v>
      </c>
      <c r="J699" s="1">
        <v>-861628.23</v>
      </c>
      <c r="K699" s="1">
        <v>5259000951.0600004</v>
      </c>
      <c r="L699" s="1"/>
      <c r="M699" s="1"/>
      <c r="N699" s="38"/>
      <c r="O699" s="38"/>
      <c r="AD699"/>
      <c r="AE699"/>
    </row>
    <row r="700" spans="1:31" hidden="1" x14ac:dyDescent="0.35">
      <c r="A700" s="106">
        <v>43890</v>
      </c>
      <c r="B700" s="1"/>
      <c r="C700" s="102" t="s">
        <v>2461</v>
      </c>
      <c r="D700" s="102">
        <v>162</v>
      </c>
      <c r="E700" s="1" t="s">
        <v>3016</v>
      </c>
      <c r="F700" s="102" t="s">
        <v>3263</v>
      </c>
      <c r="G700" s="1">
        <v>48305532.200000003</v>
      </c>
      <c r="H700" s="1">
        <v>1280701.94</v>
      </c>
      <c r="I700" s="1">
        <v>-41931.31</v>
      </c>
      <c r="J700" s="1">
        <v>1238770.6299999999</v>
      </c>
      <c r="K700" s="1">
        <v>49544302.829999998</v>
      </c>
      <c r="L700" s="1"/>
      <c r="M700" s="1"/>
      <c r="N700" s="38"/>
      <c r="O700" s="38"/>
      <c r="AD700"/>
      <c r="AE700"/>
    </row>
    <row r="701" spans="1:31" hidden="1" x14ac:dyDescent="0.35">
      <c r="A701" s="106">
        <v>43890</v>
      </c>
      <c r="B701" s="1"/>
      <c r="C701" s="102" t="s">
        <v>2463</v>
      </c>
      <c r="D701" s="102">
        <v>200</v>
      </c>
      <c r="E701" s="1" t="s">
        <v>3016</v>
      </c>
      <c r="F701" s="102" t="s">
        <v>3264</v>
      </c>
      <c r="G701" s="1">
        <v>2407454.08</v>
      </c>
      <c r="H701" s="1">
        <v>4881.55</v>
      </c>
      <c r="I701" s="1">
        <v>0</v>
      </c>
      <c r="J701" s="1">
        <v>4881.55</v>
      </c>
      <c r="K701" s="1">
        <v>2412335.63</v>
      </c>
      <c r="L701" s="1"/>
      <c r="M701" s="1"/>
      <c r="N701" s="38"/>
      <c r="O701" s="38"/>
      <c r="AD701"/>
      <c r="AE701"/>
    </row>
    <row r="702" spans="1:31" hidden="1" x14ac:dyDescent="0.35">
      <c r="A702" s="106">
        <v>43890</v>
      </c>
      <c r="B702" s="1"/>
      <c r="C702" s="102" t="s">
        <v>3265</v>
      </c>
      <c r="D702" s="102">
        <v>201</v>
      </c>
      <c r="E702" s="1" t="s">
        <v>3016</v>
      </c>
      <c r="F702" s="102" t="s">
        <v>3266</v>
      </c>
      <c r="G702" s="1">
        <v>2407454.08</v>
      </c>
      <c r="H702" s="1">
        <v>4881.55</v>
      </c>
      <c r="I702" s="1">
        <v>0</v>
      </c>
      <c r="J702" s="1">
        <v>4881.55</v>
      </c>
      <c r="K702" s="1">
        <v>2412335.63</v>
      </c>
      <c r="L702" s="1"/>
      <c r="M702" s="1"/>
      <c r="N702" s="38"/>
      <c r="O702" s="38"/>
      <c r="AD702"/>
      <c r="AE702"/>
    </row>
    <row r="703" spans="1:31" hidden="1" x14ac:dyDescent="0.35">
      <c r="A703" s="106">
        <v>43890</v>
      </c>
      <c r="B703" s="1" t="s">
        <v>1139</v>
      </c>
      <c r="C703" s="102" t="s">
        <v>3265</v>
      </c>
      <c r="D703" s="102">
        <v>202</v>
      </c>
      <c r="E703" s="1" t="s">
        <v>3017</v>
      </c>
      <c r="F703" s="102" t="s">
        <v>3266</v>
      </c>
      <c r="G703" s="1">
        <v>2407454.08</v>
      </c>
      <c r="H703" s="1">
        <v>4881.55</v>
      </c>
      <c r="I703" s="1">
        <v>0</v>
      </c>
      <c r="J703" s="1">
        <v>4881.55</v>
      </c>
      <c r="K703" s="1">
        <v>2412335.63</v>
      </c>
      <c r="L703" s="1"/>
      <c r="M703" s="1"/>
      <c r="N703" s="38"/>
      <c r="O703" s="38"/>
      <c r="AD703"/>
      <c r="AE703"/>
    </row>
    <row r="704" spans="1:31" hidden="1" x14ac:dyDescent="0.35">
      <c r="A704" s="106">
        <v>43890</v>
      </c>
      <c r="B704" s="1"/>
      <c r="C704" s="102" t="s">
        <v>2465</v>
      </c>
      <c r="D704" s="102">
        <v>203</v>
      </c>
      <c r="E704" s="1" t="s">
        <v>3016</v>
      </c>
      <c r="F704" s="102" t="s">
        <v>3267</v>
      </c>
      <c r="G704" s="1">
        <v>28346504.809999999</v>
      </c>
      <c r="H704" s="1">
        <v>1275820.3899999999</v>
      </c>
      <c r="I704" s="1">
        <v>-41931.31</v>
      </c>
      <c r="J704" s="1">
        <v>1233889.0799999998</v>
      </c>
      <c r="K704" s="1">
        <v>29580393.890000001</v>
      </c>
      <c r="L704" s="1"/>
      <c r="M704" s="1"/>
      <c r="N704" s="38"/>
      <c r="O704" s="38"/>
      <c r="AD704"/>
      <c r="AE704"/>
    </row>
    <row r="705" spans="1:31" hidden="1" x14ac:dyDescent="0.35">
      <c r="A705" s="106">
        <v>43890</v>
      </c>
      <c r="B705" s="1" t="s">
        <v>1139</v>
      </c>
      <c r="C705" s="102" t="s">
        <v>3268</v>
      </c>
      <c r="D705" s="102">
        <v>204</v>
      </c>
      <c r="E705" s="1" t="s">
        <v>3017</v>
      </c>
      <c r="F705" s="102" t="s">
        <v>3269</v>
      </c>
      <c r="G705" s="1">
        <v>19856824.140000001</v>
      </c>
      <c r="H705" s="1">
        <v>19567.02</v>
      </c>
      <c r="I705" s="1">
        <v>-41931.31</v>
      </c>
      <c r="J705" s="1">
        <v>-22364.289999999997</v>
      </c>
      <c r="K705" s="1">
        <v>19834459.850000001</v>
      </c>
      <c r="L705" s="1"/>
      <c r="M705" s="1"/>
      <c r="N705" s="38"/>
      <c r="O705" s="38"/>
      <c r="AD705"/>
      <c r="AE705"/>
    </row>
    <row r="706" spans="1:31" hidden="1" x14ac:dyDescent="0.35">
      <c r="A706" s="106">
        <v>43890</v>
      </c>
      <c r="B706" s="1" t="s">
        <v>1139</v>
      </c>
      <c r="C706" s="102" t="s">
        <v>3268</v>
      </c>
      <c r="D706" s="102">
        <v>1964</v>
      </c>
      <c r="E706" s="1" t="s">
        <v>3017</v>
      </c>
      <c r="F706" s="102" t="s">
        <v>3270</v>
      </c>
      <c r="G706" s="1">
        <v>8489680.6699999999</v>
      </c>
      <c r="H706" s="1">
        <v>1256253.3700000001</v>
      </c>
      <c r="I706" s="1">
        <v>0</v>
      </c>
      <c r="J706" s="1">
        <v>1256253.3700000001</v>
      </c>
      <c r="K706" s="1">
        <v>9745934.0399999991</v>
      </c>
      <c r="L706" s="1"/>
      <c r="M706" s="1"/>
      <c r="N706" s="38"/>
      <c r="O706" s="38"/>
      <c r="AD706"/>
      <c r="AE706"/>
    </row>
    <row r="707" spans="1:31" hidden="1" x14ac:dyDescent="0.35">
      <c r="A707" s="106">
        <v>43890</v>
      </c>
      <c r="B707" s="1"/>
      <c r="C707" s="102" t="s">
        <v>2467</v>
      </c>
      <c r="D707" s="102">
        <v>205</v>
      </c>
      <c r="E707" s="1" t="s">
        <v>3016</v>
      </c>
      <c r="F707" s="102" t="s">
        <v>3271</v>
      </c>
      <c r="G707" s="1">
        <v>17542139.809999999</v>
      </c>
      <c r="H707" s="1">
        <v>0</v>
      </c>
      <c r="I707" s="1">
        <v>0</v>
      </c>
      <c r="J707" s="1">
        <v>0</v>
      </c>
      <c r="K707" s="1">
        <v>17542139.809999999</v>
      </c>
      <c r="L707" s="1"/>
      <c r="M707" s="1"/>
      <c r="N707" s="38"/>
      <c r="O707" s="38"/>
      <c r="AD707"/>
      <c r="AE707"/>
    </row>
    <row r="708" spans="1:31" hidden="1" x14ac:dyDescent="0.35">
      <c r="A708" s="106">
        <v>43890</v>
      </c>
      <c r="B708" s="1"/>
      <c r="C708" s="102" t="s">
        <v>3272</v>
      </c>
      <c r="D708" s="102">
        <v>206</v>
      </c>
      <c r="E708" s="1" t="s">
        <v>3016</v>
      </c>
      <c r="F708" s="102" t="s">
        <v>3271</v>
      </c>
      <c r="G708" s="1">
        <v>17542139.809999999</v>
      </c>
      <c r="H708" s="1">
        <v>0</v>
      </c>
      <c r="I708" s="1">
        <v>0</v>
      </c>
      <c r="J708" s="1">
        <v>0</v>
      </c>
      <c r="K708" s="1">
        <v>17542139.809999999</v>
      </c>
      <c r="L708" s="1"/>
      <c r="M708" s="1"/>
      <c r="N708" s="38"/>
      <c r="O708" s="38"/>
      <c r="AD708"/>
      <c r="AE708"/>
    </row>
    <row r="709" spans="1:31" hidden="1" x14ac:dyDescent="0.35">
      <c r="A709" s="106">
        <v>43890</v>
      </c>
      <c r="B709" s="1" t="s">
        <v>1556</v>
      </c>
      <c r="C709" s="102" t="s">
        <v>3272</v>
      </c>
      <c r="D709" s="102">
        <v>207</v>
      </c>
      <c r="E709" s="1" t="s">
        <v>3017</v>
      </c>
      <c r="F709" s="102" t="s">
        <v>3273</v>
      </c>
      <c r="G709" s="1">
        <v>179076.71</v>
      </c>
      <c r="H709" s="1">
        <v>0</v>
      </c>
      <c r="I709" s="1">
        <v>0</v>
      </c>
      <c r="J709" s="1">
        <v>0</v>
      </c>
      <c r="K709" s="1">
        <v>179076.71</v>
      </c>
      <c r="L709" s="1"/>
      <c r="M709" s="1"/>
      <c r="N709" s="38"/>
      <c r="O709" s="38"/>
      <c r="AD709"/>
      <c r="AE709"/>
    </row>
    <row r="710" spans="1:31" hidden="1" x14ac:dyDescent="0.35">
      <c r="A710" s="106">
        <v>43890</v>
      </c>
      <c r="B710" s="1" t="s">
        <v>1556</v>
      </c>
      <c r="C710" s="102" t="s">
        <v>3272</v>
      </c>
      <c r="D710" s="102">
        <v>208</v>
      </c>
      <c r="E710" s="1" t="s">
        <v>3017</v>
      </c>
      <c r="F710" s="102" t="s">
        <v>3274</v>
      </c>
      <c r="G710" s="1">
        <v>17363063.100000001</v>
      </c>
      <c r="H710" s="1">
        <v>0</v>
      </c>
      <c r="I710" s="1">
        <v>0</v>
      </c>
      <c r="J710" s="1">
        <v>0</v>
      </c>
      <c r="K710" s="1">
        <v>17363063.100000001</v>
      </c>
      <c r="L710" s="1"/>
      <c r="M710" s="1"/>
      <c r="N710" s="38"/>
      <c r="O710" s="38"/>
      <c r="AD710"/>
      <c r="AE710"/>
    </row>
    <row r="711" spans="1:31" hidden="1" x14ac:dyDescent="0.35">
      <c r="A711" s="106">
        <v>43890</v>
      </c>
      <c r="B711" s="1"/>
      <c r="C711" s="102" t="s">
        <v>2902</v>
      </c>
      <c r="D711" s="102">
        <v>209</v>
      </c>
      <c r="E711" s="1" t="s">
        <v>3016</v>
      </c>
      <c r="F711" s="102" t="s">
        <v>3275</v>
      </c>
      <c r="G711" s="1">
        <v>9433.5</v>
      </c>
      <c r="H711" s="1">
        <v>0</v>
      </c>
      <c r="I711" s="1">
        <v>0</v>
      </c>
      <c r="J711" s="1">
        <v>0</v>
      </c>
      <c r="K711" s="1">
        <v>9433.5</v>
      </c>
      <c r="L711" s="1"/>
      <c r="M711" s="1"/>
      <c r="N711" s="38"/>
      <c r="O711" s="38"/>
      <c r="AD711"/>
      <c r="AE711"/>
    </row>
    <row r="712" spans="1:31" hidden="1" x14ac:dyDescent="0.35">
      <c r="A712" s="106">
        <v>43890</v>
      </c>
      <c r="B712" s="1"/>
      <c r="C712" s="102" t="s">
        <v>3276</v>
      </c>
      <c r="D712" s="102">
        <v>210</v>
      </c>
      <c r="E712" s="1" t="s">
        <v>3016</v>
      </c>
      <c r="F712" s="102" t="s">
        <v>3277</v>
      </c>
      <c r="G712" s="1">
        <v>9433.5</v>
      </c>
      <c r="H712" s="1">
        <v>0</v>
      </c>
      <c r="I712" s="1">
        <v>0</v>
      </c>
      <c r="J712" s="1">
        <v>0</v>
      </c>
      <c r="K712" s="1">
        <v>9433.5</v>
      </c>
      <c r="L712" s="1"/>
      <c r="M712" s="1"/>
      <c r="N712" s="38"/>
      <c r="O712" s="38"/>
      <c r="AD712"/>
      <c r="AE712"/>
    </row>
    <row r="713" spans="1:31" hidden="1" x14ac:dyDescent="0.35">
      <c r="A713" s="106">
        <v>43890</v>
      </c>
      <c r="B713" s="1" t="s">
        <v>1141</v>
      </c>
      <c r="C713" s="102" t="s">
        <v>3276</v>
      </c>
      <c r="D713" s="102">
        <v>211</v>
      </c>
      <c r="E713" s="1" t="s">
        <v>3017</v>
      </c>
      <c r="F713" s="102" t="s">
        <v>3278</v>
      </c>
      <c r="G713" s="1">
        <v>9433.5</v>
      </c>
      <c r="H713" s="1">
        <v>0</v>
      </c>
      <c r="I713" s="1">
        <v>0</v>
      </c>
      <c r="J713" s="1">
        <v>0</v>
      </c>
      <c r="K713" s="1">
        <v>9433.5</v>
      </c>
      <c r="L713" s="1"/>
      <c r="M713" s="1"/>
      <c r="N713" s="38"/>
      <c r="O713" s="38"/>
      <c r="AD713"/>
      <c r="AE713"/>
    </row>
    <row r="714" spans="1:31" hidden="1" x14ac:dyDescent="0.35">
      <c r="A714" s="106">
        <v>43890</v>
      </c>
      <c r="B714" s="1"/>
      <c r="C714" s="102" t="s">
        <v>2470</v>
      </c>
      <c r="D714" s="102">
        <v>212</v>
      </c>
      <c r="E714" s="1" t="s">
        <v>3016</v>
      </c>
      <c r="F714" s="102" t="s">
        <v>3279</v>
      </c>
      <c r="G714" s="1">
        <v>37574.050000000003</v>
      </c>
      <c r="H714" s="1">
        <v>0</v>
      </c>
      <c r="I714" s="1">
        <v>0</v>
      </c>
      <c r="J714" s="1">
        <v>0</v>
      </c>
      <c r="K714" s="1">
        <v>37574.050000000003</v>
      </c>
      <c r="L714" s="1"/>
      <c r="M714" s="1"/>
      <c r="N714" s="38"/>
      <c r="O714" s="38"/>
      <c r="AD714"/>
      <c r="AE714"/>
    </row>
    <row r="715" spans="1:31" hidden="1" x14ac:dyDescent="0.35">
      <c r="A715" s="106">
        <v>43890</v>
      </c>
      <c r="B715" s="1"/>
      <c r="C715" s="102" t="s">
        <v>2476</v>
      </c>
      <c r="D715" s="102">
        <v>222</v>
      </c>
      <c r="E715" s="1" t="s">
        <v>3016</v>
      </c>
      <c r="F715" s="102" t="s">
        <v>3280</v>
      </c>
      <c r="G715" s="1">
        <v>36414.07</v>
      </c>
      <c r="H715" s="1">
        <v>0</v>
      </c>
      <c r="I715" s="1">
        <v>0</v>
      </c>
      <c r="J715" s="1">
        <v>0</v>
      </c>
      <c r="K715" s="1">
        <v>36414.07</v>
      </c>
      <c r="L715" s="1"/>
      <c r="M715" s="1"/>
      <c r="N715" s="38"/>
      <c r="O715" s="38"/>
      <c r="AD715"/>
      <c r="AE715"/>
    </row>
    <row r="716" spans="1:31" hidden="1" x14ac:dyDescent="0.35">
      <c r="A716" s="106">
        <v>43890</v>
      </c>
      <c r="B716" s="1" t="s">
        <v>3846</v>
      </c>
      <c r="C716" s="102" t="s">
        <v>3281</v>
      </c>
      <c r="D716" s="102">
        <v>223</v>
      </c>
      <c r="E716" s="1" t="s">
        <v>3017</v>
      </c>
      <c r="F716" s="102" t="s">
        <v>3282</v>
      </c>
      <c r="G716" s="1">
        <v>18164.060000000001</v>
      </c>
      <c r="H716" s="1">
        <v>0</v>
      </c>
      <c r="I716" s="1">
        <v>0</v>
      </c>
      <c r="J716" s="1">
        <v>0</v>
      </c>
      <c r="K716" s="1">
        <v>18164.060000000001</v>
      </c>
      <c r="L716" s="1"/>
      <c r="M716" s="1"/>
      <c r="N716" s="38"/>
      <c r="O716" s="38"/>
      <c r="AD716"/>
      <c r="AE716"/>
    </row>
    <row r="717" spans="1:31" hidden="1" x14ac:dyDescent="0.35">
      <c r="A717" s="106">
        <v>43890</v>
      </c>
      <c r="B717" s="1" t="s">
        <v>3846</v>
      </c>
      <c r="C717" s="102" t="s">
        <v>3281</v>
      </c>
      <c r="D717" s="102">
        <v>224</v>
      </c>
      <c r="E717" s="1" t="s">
        <v>3017</v>
      </c>
      <c r="F717" s="102" t="s">
        <v>3283</v>
      </c>
      <c r="G717" s="1">
        <v>18250.009999999998</v>
      </c>
      <c r="H717" s="1">
        <v>0</v>
      </c>
      <c r="I717" s="1">
        <v>0</v>
      </c>
      <c r="J717" s="1">
        <v>0</v>
      </c>
      <c r="K717" s="1">
        <v>18250.009999999998</v>
      </c>
      <c r="L717" s="1"/>
      <c r="M717" s="1"/>
      <c r="N717" s="38"/>
      <c r="O717" s="38"/>
      <c r="AD717"/>
      <c r="AE717"/>
    </row>
    <row r="718" spans="1:31" hidden="1" x14ac:dyDescent="0.35">
      <c r="A718" s="106">
        <v>43890</v>
      </c>
      <c r="B718" s="1"/>
      <c r="C718" s="102" t="s">
        <v>2478</v>
      </c>
      <c r="D718" s="102">
        <v>225</v>
      </c>
      <c r="E718" s="1" t="s">
        <v>3016</v>
      </c>
      <c r="F718" s="102" t="s">
        <v>3284</v>
      </c>
      <c r="G718" s="1">
        <v>3216838.38</v>
      </c>
      <c r="H718" s="1">
        <v>0</v>
      </c>
      <c r="I718" s="1">
        <v>0</v>
      </c>
      <c r="J718" s="1">
        <v>0</v>
      </c>
      <c r="K718" s="1">
        <v>3216838.38</v>
      </c>
      <c r="L718" s="1"/>
      <c r="M718" s="1"/>
      <c r="N718" s="38"/>
      <c r="O718" s="38"/>
      <c r="AD718"/>
      <c r="AE718"/>
    </row>
    <row r="719" spans="1:31" hidden="1" x14ac:dyDescent="0.35">
      <c r="A719" s="106">
        <v>43890</v>
      </c>
      <c r="B719" s="1" t="s">
        <v>3846</v>
      </c>
      <c r="C719" s="102" t="s">
        <v>3285</v>
      </c>
      <c r="D719" s="102">
        <v>226</v>
      </c>
      <c r="E719" s="1" t="s">
        <v>3017</v>
      </c>
      <c r="F719" s="102" t="s">
        <v>3286</v>
      </c>
      <c r="G719" s="1">
        <v>3216418.22</v>
      </c>
      <c r="H719" s="1">
        <v>0</v>
      </c>
      <c r="I719" s="1">
        <v>0</v>
      </c>
      <c r="J719" s="1">
        <v>0</v>
      </c>
      <c r="K719" s="1">
        <v>3216418.22</v>
      </c>
      <c r="L719" s="1"/>
      <c r="M719" s="1"/>
      <c r="N719" s="38"/>
      <c r="O719" s="38"/>
      <c r="AD719"/>
      <c r="AE719"/>
    </row>
    <row r="720" spans="1:31" hidden="1" x14ac:dyDescent="0.35">
      <c r="A720" s="106">
        <v>43890</v>
      </c>
      <c r="B720" s="1" t="s">
        <v>3846</v>
      </c>
      <c r="C720" s="102" t="s">
        <v>3285</v>
      </c>
      <c r="D720" s="102">
        <v>227</v>
      </c>
      <c r="E720" s="1" t="s">
        <v>3017</v>
      </c>
      <c r="F720" s="102" t="s">
        <v>3287</v>
      </c>
      <c r="G720" s="1">
        <v>420.16</v>
      </c>
      <c r="H720" s="1">
        <v>0</v>
      </c>
      <c r="I720" s="1">
        <v>0</v>
      </c>
      <c r="J720" s="1">
        <v>0</v>
      </c>
      <c r="K720" s="1">
        <v>420.16</v>
      </c>
      <c r="L720" s="1"/>
      <c r="M720" s="1"/>
      <c r="N720" s="38"/>
      <c r="O720" s="38"/>
      <c r="AD720"/>
      <c r="AE720"/>
    </row>
    <row r="721" spans="1:31" hidden="1" x14ac:dyDescent="0.35">
      <c r="A721" s="106">
        <v>43890</v>
      </c>
      <c r="B721" s="1"/>
      <c r="C721" s="102" t="s">
        <v>3052</v>
      </c>
      <c r="D721" s="102">
        <v>1948</v>
      </c>
      <c r="E721" s="1" t="s">
        <v>3016</v>
      </c>
      <c r="F721" s="102" t="s">
        <v>3288</v>
      </c>
      <c r="G721" s="1">
        <v>-3215678.4</v>
      </c>
      <c r="H721" s="1">
        <v>0</v>
      </c>
      <c r="I721" s="1">
        <v>0</v>
      </c>
      <c r="J721" s="1">
        <v>0</v>
      </c>
      <c r="K721" s="1">
        <v>-3215678.4</v>
      </c>
      <c r="L721" s="1"/>
      <c r="M721" s="1"/>
      <c r="N721" s="38"/>
      <c r="O721" s="38"/>
      <c r="AD721"/>
      <c r="AE721"/>
    </row>
    <row r="722" spans="1:31" hidden="1" x14ac:dyDescent="0.35">
      <c r="A722" s="106">
        <v>43890</v>
      </c>
      <c r="B722" s="1" t="s">
        <v>3846</v>
      </c>
      <c r="C722" s="102" t="s">
        <v>3289</v>
      </c>
      <c r="D722" s="102">
        <v>1949</v>
      </c>
      <c r="E722" s="1" t="s">
        <v>3017</v>
      </c>
      <c r="F722" s="102" t="s">
        <v>3290</v>
      </c>
      <c r="G722" s="1">
        <v>-3215678.4</v>
      </c>
      <c r="H722" s="1">
        <v>0</v>
      </c>
      <c r="I722" s="1">
        <v>0</v>
      </c>
      <c r="J722" s="1">
        <v>0</v>
      </c>
      <c r="K722" s="1">
        <v>-3215678.4</v>
      </c>
      <c r="L722" s="1"/>
      <c r="M722" s="1"/>
      <c r="N722" s="38"/>
      <c r="O722" s="38"/>
      <c r="AD722"/>
      <c r="AE722"/>
    </row>
    <row r="723" spans="1:31" hidden="1" x14ac:dyDescent="0.35">
      <c r="A723" s="106">
        <v>43890</v>
      </c>
      <c r="B723" s="1"/>
      <c r="C723" s="102" t="s">
        <v>2480</v>
      </c>
      <c r="D723" s="102">
        <v>228</v>
      </c>
      <c r="E723" s="1" t="s">
        <v>3016</v>
      </c>
      <c r="F723" s="102" t="s">
        <v>3291</v>
      </c>
      <c r="G723" s="1">
        <v>5166836911.5900002</v>
      </c>
      <c r="H723" s="1">
        <v>621428.01</v>
      </c>
      <c r="I723" s="1">
        <v>-2568614.6</v>
      </c>
      <c r="J723" s="1">
        <v>-1947186.59</v>
      </c>
      <c r="K723" s="1">
        <v>5164889725</v>
      </c>
      <c r="L723" s="1"/>
      <c r="M723" s="1"/>
      <c r="N723" s="38"/>
      <c r="O723" s="38"/>
      <c r="AD723"/>
      <c r="AE723"/>
    </row>
    <row r="724" spans="1:31" hidden="1" x14ac:dyDescent="0.35">
      <c r="A724" s="106">
        <v>43890</v>
      </c>
      <c r="B724" s="1"/>
      <c r="C724" s="102" t="s">
        <v>2486</v>
      </c>
      <c r="D724" s="102">
        <v>295</v>
      </c>
      <c r="E724" s="1" t="s">
        <v>3016</v>
      </c>
      <c r="F724" s="102" t="s">
        <v>3292</v>
      </c>
      <c r="G724" s="1">
        <v>1520170882.5799999</v>
      </c>
      <c r="H724" s="1">
        <v>0</v>
      </c>
      <c r="I724" s="1">
        <v>0</v>
      </c>
      <c r="J724" s="1">
        <v>0</v>
      </c>
      <c r="K724" s="1">
        <v>1520170882.5799999</v>
      </c>
      <c r="L724" s="1"/>
      <c r="M724" s="1"/>
      <c r="N724" s="38"/>
      <c r="O724" s="38"/>
      <c r="AD724"/>
      <c r="AE724"/>
    </row>
    <row r="725" spans="1:31" hidden="1" x14ac:dyDescent="0.35">
      <c r="A725" s="106">
        <v>43890</v>
      </c>
      <c r="B725" s="1" t="s">
        <v>1144</v>
      </c>
      <c r="C725" s="102" t="s">
        <v>3293</v>
      </c>
      <c r="D725" s="102">
        <v>296</v>
      </c>
      <c r="E725" s="1" t="s">
        <v>3017</v>
      </c>
      <c r="F725" s="102" t="s">
        <v>3257</v>
      </c>
      <c r="G725" s="1">
        <v>158111216.41999999</v>
      </c>
      <c r="H725" s="1">
        <v>0</v>
      </c>
      <c r="I725" s="1">
        <v>0</v>
      </c>
      <c r="J725" s="1">
        <v>0</v>
      </c>
      <c r="K725" s="1">
        <v>158111216.41999999</v>
      </c>
      <c r="L725" s="1"/>
      <c r="M725" s="1" t="s">
        <v>160</v>
      </c>
      <c r="N725" s="38"/>
      <c r="O725" s="38"/>
      <c r="AD725"/>
      <c r="AE725"/>
    </row>
    <row r="726" spans="1:31" hidden="1" x14ac:dyDescent="0.35">
      <c r="A726" s="106">
        <v>43890</v>
      </c>
      <c r="B726" s="1" t="s">
        <v>1144</v>
      </c>
      <c r="C726" s="102" t="s">
        <v>3293</v>
      </c>
      <c r="D726" s="102">
        <v>298</v>
      </c>
      <c r="E726" s="1" t="s">
        <v>3017</v>
      </c>
      <c r="F726" s="102" t="s">
        <v>3294</v>
      </c>
      <c r="G726" s="1">
        <v>3701072.79</v>
      </c>
      <c r="H726" s="1">
        <v>0</v>
      </c>
      <c r="I726" s="1">
        <v>0</v>
      </c>
      <c r="J726" s="1">
        <v>0</v>
      </c>
      <c r="K726" s="1">
        <v>3701072.79</v>
      </c>
      <c r="L726" s="1"/>
      <c r="M726" s="1" t="s">
        <v>1283</v>
      </c>
      <c r="N726" s="38"/>
      <c r="O726" s="38"/>
      <c r="AD726"/>
      <c r="AE726"/>
    </row>
    <row r="727" spans="1:31" hidden="1" x14ac:dyDescent="0.35">
      <c r="A727" s="106">
        <v>43890</v>
      </c>
      <c r="B727" s="1" t="s">
        <v>1144</v>
      </c>
      <c r="C727" s="102" t="s">
        <v>3293</v>
      </c>
      <c r="D727" s="102">
        <v>299</v>
      </c>
      <c r="E727" s="1" t="s">
        <v>3017</v>
      </c>
      <c r="F727" s="102" t="s">
        <v>3295</v>
      </c>
      <c r="G727" s="1">
        <v>1878311.58</v>
      </c>
      <c r="H727" s="1">
        <v>0</v>
      </c>
      <c r="I727" s="1">
        <v>0</v>
      </c>
      <c r="J727" s="1">
        <v>0</v>
      </c>
      <c r="K727" s="1">
        <v>1878311.58</v>
      </c>
      <c r="L727" s="1"/>
      <c r="M727" s="1" t="s">
        <v>1279</v>
      </c>
      <c r="N727" s="38"/>
      <c r="O727" s="38"/>
      <c r="AD727"/>
      <c r="AE727"/>
    </row>
    <row r="728" spans="1:31" hidden="1" x14ac:dyDescent="0.35">
      <c r="A728" s="106">
        <v>43890</v>
      </c>
      <c r="B728" s="1" t="s">
        <v>1144</v>
      </c>
      <c r="C728" s="102" t="s">
        <v>3293</v>
      </c>
      <c r="D728" s="102">
        <v>300</v>
      </c>
      <c r="E728" s="1" t="s">
        <v>3017</v>
      </c>
      <c r="F728" s="102" t="s">
        <v>3296</v>
      </c>
      <c r="G728" s="1">
        <v>1364551.89</v>
      </c>
      <c r="H728" s="1">
        <v>0</v>
      </c>
      <c r="I728" s="1">
        <v>0</v>
      </c>
      <c r="J728" s="1">
        <v>0</v>
      </c>
      <c r="K728" s="1">
        <v>1364551.89</v>
      </c>
      <c r="L728" s="1"/>
      <c r="M728" s="1" t="s">
        <v>1282</v>
      </c>
      <c r="N728" s="38"/>
      <c r="O728" s="38"/>
      <c r="AD728"/>
      <c r="AE728"/>
    </row>
    <row r="729" spans="1:31" hidden="1" x14ac:dyDescent="0.35">
      <c r="A729" s="106">
        <v>43890</v>
      </c>
      <c r="B729" s="1" t="s">
        <v>1144</v>
      </c>
      <c r="C729" s="102" t="s">
        <v>3293</v>
      </c>
      <c r="D729" s="102">
        <v>302</v>
      </c>
      <c r="E729" s="1" t="s">
        <v>3017</v>
      </c>
      <c r="F729" s="102" t="s">
        <v>3297</v>
      </c>
      <c r="G729" s="1">
        <v>4506368.1100000003</v>
      </c>
      <c r="H729" s="1">
        <v>0</v>
      </c>
      <c r="I729" s="1">
        <v>0</v>
      </c>
      <c r="J729" s="1">
        <v>0</v>
      </c>
      <c r="K729" s="1">
        <v>4506368.1100000003</v>
      </c>
      <c r="L729" s="1"/>
      <c r="M729" s="1" t="s">
        <v>1281</v>
      </c>
      <c r="N729" s="38"/>
      <c r="O729" s="38"/>
      <c r="AD729"/>
      <c r="AE729"/>
    </row>
    <row r="730" spans="1:31" hidden="1" x14ac:dyDescent="0.35">
      <c r="A730" s="106">
        <v>43890</v>
      </c>
      <c r="B730" s="1" t="s">
        <v>1144</v>
      </c>
      <c r="C730" s="102" t="s">
        <v>3293</v>
      </c>
      <c r="D730" s="102">
        <v>303</v>
      </c>
      <c r="E730" s="1" t="s">
        <v>3017</v>
      </c>
      <c r="F730" s="102" t="s">
        <v>3298</v>
      </c>
      <c r="G730" s="1">
        <v>295686.71000000002</v>
      </c>
      <c r="H730" s="1">
        <v>0</v>
      </c>
      <c r="I730" s="1">
        <v>0</v>
      </c>
      <c r="J730" s="1">
        <v>0</v>
      </c>
      <c r="K730" s="1">
        <v>295686.71000000002</v>
      </c>
      <c r="L730" s="1"/>
      <c r="M730" s="1" t="s">
        <v>1280</v>
      </c>
      <c r="N730" s="38"/>
      <c r="O730" s="38"/>
      <c r="AD730"/>
      <c r="AE730"/>
    </row>
    <row r="731" spans="1:31" hidden="1" x14ac:dyDescent="0.35">
      <c r="A731" s="106">
        <v>43890</v>
      </c>
      <c r="B731" s="1" t="s">
        <v>1144</v>
      </c>
      <c r="C731" s="102" t="s">
        <v>3293</v>
      </c>
      <c r="D731" s="102">
        <v>1919</v>
      </c>
      <c r="E731" s="1" t="s">
        <v>3017</v>
      </c>
      <c r="F731" s="102" t="s">
        <v>3299</v>
      </c>
      <c r="G731" s="1">
        <v>4642772.51</v>
      </c>
      <c r="H731" s="1">
        <v>0</v>
      </c>
      <c r="I731" s="1">
        <v>0</v>
      </c>
      <c r="J731" s="1">
        <v>0</v>
      </c>
      <c r="K731" s="1">
        <v>4642772.51</v>
      </c>
      <c r="L731" s="1"/>
      <c r="M731" s="1" t="s">
        <v>1278</v>
      </c>
      <c r="N731" s="38"/>
      <c r="O731" s="38"/>
      <c r="AD731"/>
      <c r="AE731"/>
    </row>
    <row r="732" spans="1:31" hidden="1" x14ac:dyDescent="0.35">
      <c r="A732" s="106">
        <v>43890</v>
      </c>
      <c r="B732" s="1" t="s">
        <v>1144</v>
      </c>
      <c r="C732" s="102" t="s">
        <v>3293</v>
      </c>
      <c r="D732" s="102">
        <v>1920</v>
      </c>
      <c r="E732" s="1" t="s">
        <v>3017</v>
      </c>
      <c r="F732" s="102" t="s">
        <v>3300</v>
      </c>
      <c r="G732" s="1">
        <v>114007817.94</v>
      </c>
      <c r="H732" s="1">
        <v>0</v>
      </c>
      <c r="I732" s="1">
        <v>0</v>
      </c>
      <c r="J732" s="1">
        <v>0</v>
      </c>
      <c r="K732" s="1">
        <v>114007817.94</v>
      </c>
      <c r="L732" s="1"/>
      <c r="M732" s="1" t="s">
        <v>1278</v>
      </c>
      <c r="N732" s="38"/>
      <c r="O732" s="38"/>
      <c r="AD732"/>
      <c r="AE732"/>
    </row>
    <row r="733" spans="1:31" hidden="1" x14ac:dyDescent="0.35">
      <c r="A733" s="106">
        <v>43890</v>
      </c>
      <c r="B733" s="1" t="s">
        <v>1144</v>
      </c>
      <c r="C733" s="102" t="s">
        <v>3293</v>
      </c>
      <c r="D733" s="102">
        <v>1921</v>
      </c>
      <c r="E733" s="1" t="s">
        <v>3017</v>
      </c>
      <c r="F733" s="102" t="s">
        <v>3301</v>
      </c>
      <c r="G733" s="1">
        <v>60904.55</v>
      </c>
      <c r="H733" s="1">
        <v>0</v>
      </c>
      <c r="I733" s="1">
        <v>0</v>
      </c>
      <c r="J733" s="1">
        <v>0</v>
      </c>
      <c r="K733" s="1">
        <v>60904.55</v>
      </c>
      <c r="L733" s="1"/>
      <c r="M733" s="1" t="s">
        <v>1278</v>
      </c>
      <c r="N733" s="38"/>
      <c r="O733" s="38"/>
      <c r="AD733"/>
      <c r="AE733"/>
    </row>
    <row r="734" spans="1:31" hidden="1" x14ac:dyDescent="0.35">
      <c r="A734" s="106">
        <v>43890</v>
      </c>
      <c r="B734" s="1" t="s">
        <v>1144</v>
      </c>
      <c r="C734" s="102" t="s">
        <v>3293</v>
      </c>
      <c r="D734" s="102">
        <v>1922</v>
      </c>
      <c r="E734" s="1" t="s">
        <v>3017</v>
      </c>
      <c r="F734" s="102" t="s">
        <v>3302</v>
      </c>
      <c r="G734" s="1">
        <v>60074480.219999999</v>
      </c>
      <c r="H734" s="1">
        <v>0</v>
      </c>
      <c r="I734" s="1">
        <v>0</v>
      </c>
      <c r="J734" s="1">
        <v>0</v>
      </c>
      <c r="K734" s="1">
        <v>60074480.219999999</v>
      </c>
      <c r="L734" s="1"/>
      <c r="M734" s="1" t="s">
        <v>1278</v>
      </c>
      <c r="N734" s="38"/>
      <c r="O734" s="38"/>
      <c r="AD734"/>
      <c r="AE734"/>
    </row>
    <row r="735" spans="1:31" hidden="1" x14ac:dyDescent="0.35">
      <c r="A735" s="106">
        <v>43890</v>
      </c>
      <c r="B735" s="1" t="s">
        <v>1144</v>
      </c>
      <c r="C735" s="102" t="s">
        <v>3293</v>
      </c>
      <c r="D735" s="102">
        <v>1923</v>
      </c>
      <c r="E735" s="1" t="s">
        <v>3017</v>
      </c>
      <c r="F735" s="102" t="s">
        <v>3303</v>
      </c>
      <c r="G735" s="1">
        <v>20510552.210000001</v>
      </c>
      <c r="H735" s="1">
        <v>0</v>
      </c>
      <c r="I735" s="1">
        <v>0</v>
      </c>
      <c r="J735" s="1">
        <v>0</v>
      </c>
      <c r="K735" s="1">
        <v>20510552.210000001</v>
      </c>
      <c r="L735" s="1"/>
      <c r="M735" s="1" t="s">
        <v>1278</v>
      </c>
      <c r="N735" s="38"/>
      <c r="O735" s="38"/>
      <c r="AD735"/>
      <c r="AE735"/>
    </row>
    <row r="736" spans="1:31" hidden="1" x14ac:dyDescent="0.35">
      <c r="A736" s="106">
        <v>43890</v>
      </c>
      <c r="B736" s="1" t="s">
        <v>1144</v>
      </c>
      <c r="C736" s="102" t="s">
        <v>3293</v>
      </c>
      <c r="D736" s="102">
        <v>1924</v>
      </c>
      <c r="E736" s="1" t="s">
        <v>3017</v>
      </c>
      <c r="F736" s="102" t="s">
        <v>3304</v>
      </c>
      <c r="G736" s="1">
        <v>1511363.46</v>
      </c>
      <c r="H736" s="1">
        <v>0</v>
      </c>
      <c r="I736" s="1">
        <v>0</v>
      </c>
      <c r="J736" s="1">
        <v>0</v>
      </c>
      <c r="K736" s="1">
        <v>1511363.46</v>
      </c>
      <c r="L736" s="1"/>
      <c r="M736" s="1" t="s">
        <v>1278</v>
      </c>
      <c r="N736" s="38"/>
      <c r="O736" s="38"/>
      <c r="AD736"/>
      <c r="AE736"/>
    </row>
    <row r="737" spans="1:31" hidden="1" x14ac:dyDescent="0.35">
      <c r="A737" s="106">
        <v>43890</v>
      </c>
      <c r="B737" s="1" t="s">
        <v>1144</v>
      </c>
      <c r="C737" s="102" t="s">
        <v>3293</v>
      </c>
      <c r="D737" s="102">
        <v>1925</v>
      </c>
      <c r="E737" s="1" t="s">
        <v>3017</v>
      </c>
      <c r="F737" s="102" t="s">
        <v>3305</v>
      </c>
      <c r="G737" s="1">
        <v>405002.94</v>
      </c>
      <c r="H737" s="1">
        <v>0</v>
      </c>
      <c r="I737" s="1">
        <v>0</v>
      </c>
      <c r="J737" s="1">
        <v>0</v>
      </c>
      <c r="K737" s="1">
        <v>405002.94</v>
      </c>
      <c r="L737" s="1"/>
      <c r="M737" s="1" t="s">
        <v>1278</v>
      </c>
      <c r="N737" s="38"/>
      <c r="O737" s="38"/>
      <c r="AD737"/>
      <c r="AE737"/>
    </row>
    <row r="738" spans="1:31" hidden="1" x14ac:dyDescent="0.35">
      <c r="A738" s="106">
        <v>43890</v>
      </c>
      <c r="B738" s="1" t="s">
        <v>1144</v>
      </c>
      <c r="C738" s="102" t="s">
        <v>3293</v>
      </c>
      <c r="D738" s="102">
        <v>1926</v>
      </c>
      <c r="E738" s="1" t="s">
        <v>3017</v>
      </c>
      <c r="F738" s="102" t="s">
        <v>3306</v>
      </c>
      <c r="G738" s="1">
        <v>4112968.51</v>
      </c>
      <c r="H738" s="1">
        <v>0</v>
      </c>
      <c r="I738" s="1">
        <v>0</v>
      </c>
      <c r="J738" s="1">
        <v>0</v>
      </c>
      <c r="K738" s="1">
        <v>4112968.51</v>
      </c>
      <c r="L738" s="1"/>
      <c r="M738" s="1" t="s">
        <v>1278</v>
      </c>
      <c r="N738" s="38"/>
      <c r="O738" s="38"/>
      <c r="AD738"/>
      <c r="AE738"/>
    </row>
    <row r="739" spans="1:31" hidden="1" x14ac:dyDescent="0.35">
      <c r="A739" s="106">
        <v>43890</v>
      </c>
      <c r="B739" s="1" t="s">
        <v>1144</v>
      </c>
      <c r="C739" s="102" t="s">
        <v>3293</v>
      </c>
      <c r="D739" s="102">
        <v>1927</v>
      </c>
      <c r="E739" s="1" t="s">
        <v>3017</v>
      </c>
      <c r="F739" s="102" t="s">
        <v>3307</v>
      </c>
      <c r="G739" s="1">
        <v>20849639.489999998</v>
      </c>
      <c r="H739" s="1">
        <v>0</v>
      </c>
      <c r="I739" s="1">
        <v>0</v>
      </c>
      <c r="J739" s="1">
        <v>0</v>
      </c>
      <c r="K739" s="1">
        <v>20849639.489999998</v>
      </c>
      <c r="L739" s="1"/>
      <c r="M739" s="1" t="s">
        <v>1278</v>
      </c>
      <c r="N739" s="38"/>
      <c r="O739" s="38"/>
      <c r="AD739"/>
      <c r="AE739"/>
    </row>
    <row r="740" spans="1:31" hidden="1" x14ac:dyDescent="0.35">
      <c r="A740" s="106">
        <v>43890</v>
      </c>
      <c r="B740" s="1" t="s">
        <v>1144</v>
      </c>
      <c r="C740" s="102" t="s">
        <v>3293</v>
      </c>
      <c r="D740" s="102">
        <v>1928</v>
      </c>
      <c r="E740" s="1" t="s">
        <v>3017</v>
      </c>
      <c r="F740" s="102" t="s">
        <v>3308</v>
      </c>
      <c r="G740" s="1">
        <v>5688861.7400000002</v>
      </c>
      <c r="H740" s="1">
        <v>0</v>
      </c>
      <c r="I740" s="1">
        <v>0</v>
      </c>
      <c r="J740" s="1">
        <v>0</v>
      </c>
      <c r="K740" s="1">
        <v>5688861.7400000002</v>
      </c>
      <c r="L740" s="1"/>
      <c r="M740" s="1" t="s">
        <v>1278</v>
      </c>
      <c r="N740" s="38"/>
      <c r="O740" s="38"/>
      <c r="AD740"/>
      <c r="AE740"/>
    </row>
    <row r="741" spans="1:31" hidden="1" x14ac:dyDescent="0.35">
      <c r="A741" s="106">
        <v>43890</v>
      </c>
      <c r="B741" s="1" t="s">
        <v>1144</v>
      </c>
      <c r="C741" s="102" t="s">
        <v>3293</v>
      </c>
      <c r="D741" s="102">
        <v>1929</v>
      </c>
      <c r="E741" s="1" t="s">
        <v>3017</v>
      </c>
      <c r="F741" s="102" t="s">
        <v>3309</v>
      </c>
      <c r="G741" s="1">
        <v>32135051.829999998</v>
      </c>
      <c r="H741" s="1">
        <v>0</v>
      </c>
      <c r="I741" s="1">
        <v>0</v>
      </c>
      <c r="J741" s="1">
        <v>0</v>
      </c>
      <c r="K741" s="1">
        <v>32135051.829999998</v>
      </c>
      <c r="L741" s="1"/>
      <c r="M741" s="1" t="s">
        <v>1278</v>
      </c>
      <c r="N741" s="38"/>
      <c r="O741" s="38"/>
      <c r="AD741"/>
      <c r="AE741"/>
    </row>
    <row r="742" spans="1:31" hidden="1" x14ac:dyDescent="0.35">
      <c r="A742" s="106">
        <v>43890</v>
      </c>
      <c r="B742" s="1" t="s">
        <v>1144</v>
      </c>
      <c r="C742" s="102" t="s">
        <v>3293</v>
      </c>
      <c r="D742" s="102">
        <v>1930</v>
      </c>
      <c r="E742" s="1" t="s">
        <v>3017</v>
      </c>
      <c r="F742" s="102" t="s">
        <v>3310</v>
      </c>
      <c r="G742" s="1">
        <v>4664739.82</v>
      </c>
      <c r="H742" s="1">
        <v>0</v>
      </c>
      <c r="I742" s="1">
        <v>0</v>
      </c>
      <c r="J742" s="1">
        <v>0</v>
      </c>
      <c r="K742" s="1">
        <v>4664739.82</v>
      </c>
      <c r="L742" s="1"/>
      <c r="M742" s="1" t="s">
        <v>1278</v>
      </c>
      <c r="N742" s="38"/>
      <c r="O742" s="38"/>
      <c r="AD742"/>
      <c r="AE742"/>
    </row>
    <row r="743" spans="1:31" hidden="1" x14ac:dyDescent="0.35">
      <c r="A743" s="106">
        <v>43890</v>
      </c>
      <c r="B743" s="1" t="s">
        <v>1144</v>
      </c>
      <c r="C743" s="102" t="s">
        <v>3293</v>
      </c>
      <c r="D743" s="102">
        <v>1931</v>
      </c>
      <c r="E743" s="1" t="s">
        <v>3017</v>
      </c>
      <c r="F743" s="102" t="s">
        <v>3311</v>
      </c>
      <c r="G743" s="1">
        <v>57078378</v>
      </c>
      <c r="H743" s="1">
        <v>0</v>
      </c>
      <c r="I743" s="1">
        <v>0</v>
      </c>
      <c r="J743" s="1">
        <v>0</v>
      </c>
      <c r="K743" s="1">
        <v>57078378</v>
      </c>
      <c r="L743" s="1"/>
      <c r="M743" s="1" t="s">
        <v>1278</v>
      </c>
      <c r="N743" s="38"/>
      <c r="O743" s="38"/>
      <c r="AD743"/>
      <c r="AE743"/>
    </row>
    <row r="744" spans="1:31" hidden="1" x14ac:dyDescent="0.35">
      <c r="A744" s="106">
        <v>43890</v>
      </c>
      <c r="B744" s="1" t="s">
        <v>1144</v>
      </c>
      <c r="C744" s="102" t="s">
        <v>3293</v>
      </c>
      <c r="D744" s="102">
        <v>1940</v>
      </c>
      <c r="E744" s="1" t="s">
        <v>3017</v>
      </c>
      <c r="F744" s="102" t="s">
        <v>3312</v>
      </c>
      <c r="G744" s="1">
        <v>1016363098.24</v>
      </c>
      <c r="H744" s="1">
        <v>0</v>
      </c>
      <c r="I744" s="1">
        <v>0</v>
      </c>
      <c r="J744" s="1">
        <v>0</v>
      </c>
      <c r="K744" s="1">
        <v>1016363098.24</v>
      </c>
      <c r="L744" s="1"/>
      <c r="M744" s="1" t="s">
        <v>998</v>
      </c>
      <c r="N744" s="38"/>
      <c r="O744" s="38"/>
      <c r="AD744"/>
      <c r="AE744"/>
    </row>
    <row r="745" spans="1:31" hidden="1" x14ac:dyDescent="0.35">
      <c r="A745" s="106">
        <v>43890</v>
      </c>
      <c r="B745" s="1" t="s">
        <v>1144</v>
      </c>
      <c r="C745" s="102" t="s">
        <v>3293</v>
      </c>
      <c r="D745" s="102">
        <v>1941</v>
      </c>
      <c r="E745" s="1" t="s">
        <v>3017</v>
      </c>
      <c r="F745" s="102" t="s">
        <v>3313</v>
      </c>
      <c r="G745" s="1">
        <v>772893.36</v>
      </c>
      <c r="H745" s="1">
        <v>0</v>
      </c>
      <c r="I745" s="1">
        <v>0</v>
      </c>
      <c r="J745" s="1">
        <v>0</v>
      </c>
      <c r="K745" s="1">
        <v>772893.36</v>
      </c>
      <c r="L745" s="1"/>
      <c r="M745" s="1" t="s">
        <v>1278</v>
      </c>
      <c r="N745" s="38"/>
      <c r="O745" s="38"/>
      <c r="AD745"/>
      <c r="AE745"/>
    </row>
    <row r="746" spans="1:31" hidden="1" x14ac:dyDescent="0.35">
      <c r="A746" s="106">
        <v>43890</v>
      </c>
      <c r="B746" s="1" t="s">
        <v>1144</v>
      </c>
      <c r="C746" s="102" t="s">
        <v>3293</v>
      </c>
      <c r="D746" s="102">
        <v>1942</v>
      </c>
      <c r="E746" s="1" t="s">
        <v>3017</v>
      </c>
      <c r="F746" s="102" t="s">
        <v>3314</v>
      </c>
      <c r="G746" s="1">
        <v>5069945.33</v>
      </c>
      <c r="H746" s="1">
        <v>0</v>
      </c>
      <c r="I746" s="1">
        <v>0</v>
      </c>
      <c r="J746" s="1">
        <v>0</v>
      </c>
      <c r="K746" s="1">
        <v>5069945.33</v>
      </c>
      <c r="L746" s="1"/>
      <c r="M746" s="1" t="s">
        <v>1278</v>
      </c>
      <c r="N746" s="38"/>
      <c r="O746" s="38"/>
      <c r="AD746"/>
      <c r="AE746"/>
    </row>
    <row r="747" spans="1:31" hidden="1" x14ac:dyDescent="0.35">
      <c r="A747" s="106">
        <v>43890</v>
      </c>
      <c r="B747" s="1" t="s">
        <v>1144</v>
      </c>
      <c r="C747" s="102" t="s">
        <v>3293</v>
      </c>
      <c r="D747" s="102">
        <v>1943</v>
      </c>
      <c r="E747" s="1" t="s">
        <v>3017</v>
      </c>
      <c r="F747" s="102" t="s">
        <v>3315</v>
      </c>
      <c r="G747" s="1">
        <v>2231381.63</v>
      </c>
      <c r="H747" s="1">
        <v>0</v>
      </c>
      <c r="I747" s="1">
        <v>0</v>
      </c>
      <c r="J747" s="1">
        <v>0</v>
      </c>
      <c r="K747" s="1">
        <v>2231381.63</v>
      </c>
      <c r="L747" s="1"/>
      <c r="M747" s="1" t="s">
        <v>1278</v>
      </c>
      <c r="N747" s="38"/>
      <c r="O747" s="38"/>
      <c r="AD747"/>
      <c r="AE747"/>
    </row>
    <row r="748" spans="1:31" hidden="1" x14ac:dyDescent="0.35">
      <c r="A748" s="106">
        <v>43890</v>
      </c>
      <c r="B748" s="1" t="s">
        <v>1144</v>
      </c>
      <c r="C748" s="102" t="s">
        <v>3293</v>
      </c>
      <c r="D748" s="102">
        <v>1974</v>
      </c>
      <c r="E748" s="1" t="s">
        <v>3017</v>
      </c>
      <c r="F748" s="102" t="s">
        <v>3316</v>
      </c>
      <c r="G748" s="1">
        <v>133823.29999999999</v>
      </c>
      <c r="H748" s="1">
        <v>0</v>
      </c>
      <c r="I748" s="1">
        <v>0</v>
      </c>
      <c r="J748" s="1">
        <v>0</v>
      </c>
      <c r="K748" s="1">
        <v>133823.29999999999</v>
      </c>
      <c r="L748" s="1"/>
      <c r="M748" s="1" t="s">
        <v>1278</v>
      </c>
      <c r="N748" s="38"/>
      <c r="O748" s="38"/>
      <c r="AD748"/>
      <c r="AE748"/>
    </row>
    <row r="749" spans="1:31" hidden="1" x14ac:dyDescent="0.35">
      <c r="A749" s="106">
        <v>43890</v>
      </c>
      <c r="B749" s="1"/>
      <c r="C749" s="102" t="s">
        <v>2494</v>
      </c>
      <c r="D749" s="102">
        <v>307</v>
      </c>
      <c r="E749" s="1" t="s">
        <v>3016</v>
      </c>
      <c r="F749" s="102" t="s">
        <v>3317</v>
      </c>
      <c r="G749" s="1">
        <v>-228408530.68000001</v>
      </c>
      <c r="H749" s="1">
        <v>0</v>
      </c>
      <c r="I749" s="1">
        <v>-1771474.58</v>
      </c>
      <c r="J749" s="1">
        <v>-1771474.58</v>
      </c>
      <c r="K749" s="1">
        <v>-230180005.25999999</v>
      </c>
      <c r="L749" s="1"/>
      <c r="M749" s="1"/>
      <c r="N749" s="38"/>
      <c r="O749" s="38"/>
      <c r="AD749"/>
      <c r="AE749"/>
    </row>
    <row r="750" spans="1:31" hidden="1" x14ac:dyDescent="0.35">
      <c r="A750" s="106">
        <v>43890</v>
      </c>
      <c r="B750" s="1" t="s">
        <v>1146</v>
      </c>
      <c r="C750" s="102" t="s">
        <v>3318</v>
      </c>
      <c r="D750" s="102">
        <v>309</v>
      </c>
      <c r="E750" s="1" t="s">
        <v>3017</v>
      </c>
      <c r="F750" s="102" t="s">
        <v>3319</v>
      </c>
      <c r="G750" s="1">
        <v>-1154663.19</v>
      </c>
      <c r="H750" s="1">
        <v>0</v>
      </c>
      <c r="I750" s="1">
        <v>-31427.25</v>
      </c>
      <c r="J750" s="1">
        <v>-31427.25</v>
      </c>
      <c r="K750" s="1">
        <v>-1186090.44</v>
      </c>
      <c r="L750" s="1"/>
      <c r="M750" s="1" t="s">
        <v>3019</v>
      </c>
      <c r="N750" s="38"/>
      <c r="O750" s="38"/>
      <c r="AD750"/>
      <c r="AE750"/>
    </row>
    <row r="751" spans="1:31" hidden="1" x14ac:dyDescent="0.35">
      <c r="A751" s="106">
        <v>43890</v>
      </c>
      <c r="B751" s="1" t="s">
        <v>1146</v>
      </c>
      <c r="C751" s="102" t="s">
        <v>3318</v>
      </c>
      <c r="D751" s="102">
        <v>310</v>
      </c>
      <c r="E751" s="1" t="s">
        <v>3017</v>
      </c>
      <c r="F751" s="102" t="s">
        <v>3320</v>
      </c>
      <c r="G751" s="1">
        <v>-1055056.93</v>
      </c>
      <c r="H751" s="1">
        <v>0</v>
      </c>
      <c r="I751" s="1">
        <v>-15027.75</v>
      </c>
      <c r="J751" s="1">
        <v>-15027.75</v>
      </c>
      <c r="K751" s="1">
        <v>-1070084.68</v>
      </c>
      <c r="L751" s="1"/>
      <c r="M751" s="1" t="s">
        <v>3020</v>
      </c>
      <c r="N751" s="38"/>
      <c r="O751" s="38"/>
      <c r="AD751"/>
      <c r="AE751"/>
    </row>
    <row r="752" spans="1:31" hidden="1" x14ac:dyDescent="0.35">
      <c r="A752" s="106">
        <v>43890</v>
      </c>
      <c r="B752" s="1" t="s">
        <v>1146</v>
      </c>
      <c r="C752" s="102" t="s">
        <v>3318</v>
      </c>
      <c r="D752" s="102">
        <v>311</v>
      </c>
      <c r="E752" s="1" t="s">
        <v>3017</v>
      </c>
      <c r="F752" s="102" t="s">
        <v>3321</v>
      </c>
      <c r="G752" s="1">
        <v>-1031571.15</v>
      </c>
      <c r="H752" s="1">
        <v>0</v>
      </c>
      <c r="I752" s="1">
        <v>-13216.65</v>
      </c>
      <c r="J752" s="1">
        <v>-13216.65</v>
      </c>
      <c r="K752" s="1">
        <v>-1044787.8</v>
      </c>
      <c r="L752" s="1"/>
      <c r="M752" s="1" t="s">
        <v>3021</v>
      </c>
      <c r="N752" s="38"/>
      <c r="O752" s="38"/>
      <c r="AD752"/>
      <c r="AE752"/>
    </row>
    <row r="753" spans="1:31" hidden="1" x14ac:dyDescent="0.35">
      <c r="A753" s="106">
        <v>43890</v>
      </c>
      <c r="B753" s="1" t="s">
        <v>1146</v>
      </c>
      <c r="C753" s="102" t="s">
        <v>3318</v>
      </c>
      <c r="D753" s="102">
        <v>313</v>
      </c>
      <c r="E753" s="1" t="s">
        <v>3017</v>
      </c>
      <c r="F753" s="102" t="s">
        <v>3322</v>
      </c>
      <c r="G753" s="1">
        <v>-3531541.99</v>
      </c>
      <c r="H753" s="1">
        <v>0</v>
      </c>
      <c r="I753" s="1">
        <v>-10659.92</v>
      </c>
      <c r="J753" s="1">
        <v>-10659.92</v>
      </c>
      <c r="K753" s="1">
        <v>-3542201.91</v>
      </c>
      <c r="L753" s="1"/>
      <c r="M753" s="1" t="s">
        <v>3022</v>
      </c>
      <c r="N753" s="38"/>
      <c r="O753" s="38"/>
      <c r="AD753"/>
      <c r="AE753"/>
    </row>
    <row r="754" spans="1:31" hidden="1" x14ac:dyDescent="0.35">
      <c r="A754" s="106">
        <v>43890</v>
      </c>
      <c r="B754" s="1" t="s">
        <v>1146</v>
      </c>
      <c r="C754" s="102" t="s">
        <v>3318</v>
      </c>
      <c r="D754" s="102">
        <v>314</v>
      </c>
      <c r="E754" s="1" t="s">
        <v>3017</v>
      </c>
      <c r="F754" s="102" t="s">
        <v>3323</v>
      </c>
      <c r="G754" s="1">
        <v>-295686.71000000002</v>
      </c>
      <c r="H754" s="1">
        <v>0</v>
      </c>
      <c r="I754" s="1">
        <v>0</v>
      </c>
      <c r="J754" s="1">
        <v>0</v>
      </c>
      <c r="K754" s="1">
        <v>-295686.71000000002</v>
      </c>
      <c r="L754" s="1"/>
      <c r="M754" s="1" t="s">
        <v>3023</v>
      </c>
      <c r="N754" s="38"/>
      <c r="O754" s="38"/>
      <c r="AD754"/>
      <c r="AE754"/>
    </row>
    <row r="755" spans="1:31" hidden="1" x14ac:dyDescent="0.35">
      <c r="A755" s="106">
        <v>43890</v>
      </c>
      <c r="B755" s="1" t="s">
        <v>1146</v>
      </c>
      <c r="C755" s="102" t="s">
        <v>3318</v>
      </c>
      <c r="D755" s="102">
        <v>1932</v>
      </c>
      <c r="E755" s="1" t="s">
        <v>3017</v>
      </c>
      <c r="F755" s="102" t="s">
        <v>3324</v>
      </c>
      <c r="G755" s="1">
        <v>-4642747.32</v>
      </c>
      <c r="H755" s="1">
        <v>0</v>
      </c>
      <c r="I755" s="1">
        <v>-0.52</v>
      </c>
      <c r="J755" s="1">
        <v>-0.52</v>
      </c>
      <c r="K755" s="1">
        <v>-4642747.84</v>
      </c>
      <c r="L755" s="1"/>
      <c r="M755" s="1" t="s">
        <v>3018</v>
      </c>
      <c r="N755" s="38"/>
      <c r="O755" s="38"/>
      <c r="AD755"/>
      <c r="AE755"/>
    </row>
    <row r="756" spans="1:31" hidden="1" x14ac:dyDescent="0.35">
      <c r="A756" s="106">
        <v>43890</v>
      </c>
      <c r="B756" s="1" t="s">
        <v>1146</v>
      </c>
      <c r="C756" s="102" t="s">
        <v>3318</v>
      </c>
      <c r="D756" s="102">
        <v>1934</v>
      </c>
      <c r="E756" s="1" t="s">
        <v>3017</v>
      </c>
      <c r="F756" s="102" t="s">
        <v>3325</v>
      </c>
      <c r="G756" s="1">
        <v>-186296336.28</v>
      </c>
      <c r="H756" s="1">
        <v>0</v>
      </c>
      <c r="I756" s="1">
        <v>-1640280.41</v>
      </c>
      <c r="J756" s="1">
        <v>-1640280.41</v>
      </c>
      <c r="K756" s="1">
        <v>-187936616.69</v>
      </c>
      <c r="L756" s="1"/>
      <c r="M756" s="1" t="s">
        <v>3018</v>
      </c>
      <c r="N756" s="38"/>
      <c r="O756" s="38"/>
      <c r="AD756"/>
      <c r="AE756"/>
    </row>
    <row r="757" spans="1:31" hidden="1" x14ac:dyDescent="0.35">
      <c r="A757" s="106">
        <v>43890</v>
      </c>
      <c r="B757" s="1" t="s">
        <v>1146</v>
      </c>
      <c r="C757" s="102" t="s">
        <v>3318</v>
      </c>
      <c r="D757" s="102">
        <v>1935</v>
      </c>
      <c r="E757" s="1" t="s">
        <v>3017</v>
      </c>
      <c r="F757" s="102" t="s">
        <v>3326</v>
      </c>
      <c r="G757" s="1">
        <v>-176391.75</v>
      </c>
      <c r="H757" s="1">
        <v>0</v>
      </c>
      <c r="I757" s="1">
        <v>-7055.67</v>
      </c>
      <c r="J757" s="1">
        <v>-7055.67</v>
      </c>
      <c r="K757" s="1">
        <v>-183447.42</v>
      </c>
      <c r="L757" s="1"/>
      <c r="M757" s="1" t="s">
        <v>3018</v>
      </c>
      <c r="N757" s="38"/>
      <c r="O757" s="38"/>
      <c r="AD757"/>
      <c r="AE757"/>
    </row>
    <row r="758" spans="1:31" hidden="1" x14ac:dyDescent="0.35">
      <c r="A758" s="106">
        <v>43890</v>
      </c>
      <c r="B758" s="1" t="s">
        <v>1146</v>
      </c>
      <c r="C758" s="102" t="s">
        <v>3318</v>
      </c>
      <c r="D758" s="102">
        <v>1936</v>
      </c>
      <c r="E758" s="1" t="s">
        <v>3017</v>
      </c>
      <c r="F758" s="102" t="s">
        <v>3327</v>
      </c>
      <c r="G758" s="1">
        <v>-114897.58</v>
      </c>
      <c r="H758" s="1">
        <v>0</v>
      </c>
      <c r="I758" s="1">
        <v>-3105.34</v>
      </c>
      <c r="J758" s="1">
        <v>-3105.34</v>
      </c>
      <c r="K758" s="1">
        <v>-118002.92</v>
      </c>
      <c r="L758" s="1"/>
      <c r="M758" s="1" t="s">
        <v>3018</v>
      </c>
      <c r="N758" s="38"/>
      <c r="O758" s="38"/>
      <c r="AD758"/>
      <c r="AE758"/>
    </row>
    <row r="759" spans="1:31" hidden="1" x14ac:dyDescent="0.35">
      <c r="A759" s="106">
        <v>43890</v>
      </c>
      <c r="B759" s="1" t="s">
        <v>1146</v>
      </c>
      <c r="C759" s="102" t="s">
        <v>3318</v>
      </c>
      <c r="D759" s="102">
        <v>1937</v>
      </c>
      <c r="E759" s="1" t="s">
        <v>3017</v>
      </c>
      <c r="F759" s="102" t="s">
        <v>3328</v>
      </c>
      <c r="G759" s="1">
        <v>-39797.57</v>
      </c>
      <c r="H759" s="1">
        <v>0</v>
      </c>
      <c r="I759" s="1">
        <v>-1075.6099999999999</v>
      </c>
      <c r="J759" s="1">
        <v>-1075.6099999999999</v>
      </c>
      <c r="K759" s="1">
        <v>-40873.18</v>
      </c>
      <c r="L759" s="1"/>
      <c r="M759" s="1" t="s">
        <v>3018</v>
      </c>
      <c r="N759" s="38"/>
      <c r="O759" s="38"/>
      <c r="AD759"/>
      <c r="AE759"/>
    </row>
    <row r="760" spans="1:31" hidden="1" x14ac:dyDescent="0.35">
      <c r="A760" s="106">
        <v>43890</v>
      </c>
      <c r="B760" s="1" t="s">
        <v>1146</v>
      </c>
      <c r="C760" s="102" t="s">
        <v>3318</v>
      </c>
      <c r="D760" s="102">
        <v>1938</v>
      </c>
      <c r="E760" s="1" t="s">
        <v>3017</v>
      </c>
      <c r="F760" s="102" t="s">
        <v>3329</v>
      </c>
      <c r="G760" s="1">
        <v>-4664717.74</v>
      </c>
      <c r="H760" s="1">
        <v>0</v>
      </c>
      <c r="I760" s="1">
        <v>-0.43</v>
      </c>
      <c r="J760" s="1">
        <v>-0.43</v>
      </c>
      <c r="K760" s="1">
        <v>-4664718.17</v>
      </c>
      <c r="L760" s="1"/>
      <c r="M760" s="1" t="s">
        <v>3018</v>
      </c>
      <c r="N760" s="38"/>
      <c r="O760" s="38"/>
      <c r="AD760"/>
      <c r="AE760"/>
    </row>
    <row r="761" spans="1:31" hidden="1" x14ac:dyDescent="0.35">
      <c r="A761" s="106">
        <v>43890</v>
      </c>
      <c r="B761" s="1" t="s">
        <v>1146</v>
      </c>
      <c r="C761" s="102" t="s">
        <v>3318</v>
      </c>
      <c r="D761" s="102">
        <v>1939</v>
      </c>
      <c r="E761" s="1" t="s">
        <v>3017</v>
      </c>
      <c r="F761" s="102" t="s">
        <v>3330</v>
      </c>
      <c r="G761" s="1">
        <v>-25405122.469999999</v>
      </c>
      <c r="H761" s="1">
        <v>0</v>
      </c>
      <c r="I761" s="1">
        <v>-49625.03</v>
      </c>
      <c r="J761" s="1">
        <v>-49625.03</v>
      </c>
      <c r="K761" s="1">
        <v>-25454747.5</v>
      </c>
      <c r="L761" s="1"/>
      <c r="M761" s="1" t="s">
        <v>3018</v>
      </c>
      <c r="N761" s="38"/>
      <c r="O761" s="38"/>
      <c r="AD761"/>
      <c r="AE761"/>
    </row>
    <row r="762" spans="1:31" hidden="1" x14ac:dyDescent="0.35">
      <c r="A762" s="106">
        <v>43890</v>
      </c>
      <c r="B762" s="1"/>
      <c r="C762" s="102" t="s">
        <v>2503</v>
      </c>
      <c r="D762" s="102">
        <v>500</v>
      </c>
      <c r="E762" s="1" t="s">
        <v>3016</v>
      </c>
      <c r="F762" s="102" t="s">
        <v>3331</v>
      </c>
      <c r="G762" s="1">
        <v>1750888638.3399999</v>
      </c>
      <c r="H762" s="1">
        <v>621428.01</v>
      </c>
      <c r="I762" s="1">
        <v>0</v>
      </c>
      <c r="J762" s="1">
        <v>621428.01</v>
      </c>
      <c r="K762" s="1">
        <v>1751510066.3499999</v>
      </c>
      <c r="L762" s="1"/>
      <c r="M762" s="1"/>
      <c r="N762" s="38"/>
      <c r="O762" s="38"/>
      <c r="AD762"/>
      <c r="AE762"/>
    </row>
    <row r="763" spans="1:31" hidden="1" x14ac:dyDescent="0.35">
      <c r="A763" s="106">
        <v>43890</v>
      </c>
      <c r="B763" s="1" t="s">
        <v>1144</v>
      </c>
      <c r="C763" s="102" t="s">
        <v>3332</v>
      </c>
      <c r="D763" s="102">
        <v>501</v>
      </c>
      <c r="E763" s="1" t="s">
        <v>3017</v>
      </c>
      <c r="F763" s="102" t="s">
        <v>3333</v>
      </c>
      <c r="G763" s="1">
        <v>1723161758.2</v>
      </c>
      <c r="H763" s="1">
        <v>621428.01</v>
      </c>
      <c r="I763" s="1">
        <v>0</v>
      </c>
      <c r="J763" s="1">
        <v>621428.01</v>
      </c>
      <c r="K763" s="1">
        <v>1723783186.21</v>
      </c>
      <c r="L763" s="1"/>
      <c r="M763" s="1" t="s">
        <v>1284</v>
      </c>
      <c r="N763" s="38"/>
      <c r="O763" s="38"/>
      <c r="AD763"/>
      <c r="AE763"/>
    </row>
    <row r="764" spans="1:31" hidden="1" x14ac:dyDescent="0.35">
      <c r="A764" s="106">
        <v>43890</v>
      </c>
      <c r="B764" s="1" t="s">
        <v>1144</v>
      </c>
      <c r="C764" s="102" t="s">
        <v>3332</v>
      </c>
      <c r="D764" s="102">
        <v>1886</v>
      </c>
      <c r="E764" s="1" t="s">
        <v>3017</v>
      </c>
      <c r="F764" s="102" t="s">
        <v>3334</v>
      </c>
      <c r="G764" s="1">
        <v>9596917.9900000002</v>
      </c>
      <c r="H764" s="1">
        <v>0</v>
      </c>
      <c r="I764" s="1">
        <v>0</v>
      </c>
      <c r="J764" s="1">
        <v>0</v>
      </c>
      <c r="K764" s="1">
        <v>9596917.9900000002</v>
      </c>
      <c r="L764" s="1"/>
      <c r="M764" s="1" t="s">
        <v>1284</v>
      </c>
      <c r="N764" s="38"/>
      <c r="O764" s="38"/>
      <c r="AD764"/>
      <c r="AE764"/>
    </row>
    <row r="765" spans="1:31" hidden="1" x14ac:dyDescent="0.35">
      <c r="A765" s="106">
        <v>43890</v>
      </c>
      <c r="B765" s="1" t="s">
        <v>1144</v>
      </c>
      <c r="C765" s="102" t="s">
        <v>3332</v>
      </c>
      <c r="D765" s="102">
        <v>1887</v>
      </c>
      <c r="E765" s="1" t="s">
        <v>3017</v>
      </c>
      <c r="F765" s="102" t="s">
        <v>3335</v>
      </c>
      <c r="G765" s="1">
        <v>145225.78</v>
      </c>
      <c r="H765" s="1">
        <v>0</v>
      </c>
      <c r="I765" s="1">
        <v>0</v>
      </c>
      <c r="J765" s="1">
        <v>0</v>
      </c>
      <c r="K765" s="1">
        <v>145225.78</v>
      </c>
      <c r="L765" s="1"/>
      <c r="M765" s="1" t="s">
        <v>1284</v>
      </c>
      <c r="N765" s="38"/>
      <c r="O765" s="38"/>
      <c r="AD765"/>
      <c r="AE765"/>
    </row>
    <row r="766" spans="1:31" hidden="1" x14ac:dyDescent="0.35">
      <c r="A766" s="106">
        <v>43890</v>
      </c>
      <c r="B766" s="1" t="s">
        <v>1144</v>
      </c>
      <c r="C766" s="102" t="s">
        <v>3332</v>
      </c>
      <c r="D766" s="102">
        <v>1888</v>
      </c>
      <c r="E766" s="1" t="s">
        <v>3017</v>
      </c>
      <c r="F766" s="102" t="s">
        <v>3336</v>
      </c>
      <c r="G766" s="1">
        <v>51514.54</v>
      </c>
      <c r="H766" s="1">
        <v>0</v>
      </c>
      <c r="I766" s="1">
        <v>0</v>
      </c>
      <c r="J766" s="1">
        <v>0</v>
      </c>
      <c r="K766" s="1">
        <v>51514.54</v>
      </c>
      <c r="L766" s="1"/>
      <c r="M766" s="1" t="s">
        <v>1284</v>
      </c>
      <c r="N766" s="38"/>
      <c r="O766" s="38"/>
      <c r="AD766"/>
      <c r="AE766"/>
    </row>
    <row r="767" spans="1:31" hidden="1" x14ac:dyDescent="0.35">
      <c r="A767" s="106">
        <v>43890</v>
      </c>
      <c r="B767" s="1" t="s">
        <v>1144</v>
      </c>
      <c r="C767" s="102" t="s">
        <v>3332</v>
      </c>
      <c r="D767" s="102">
        <v>1889</v>
      </c>
      <c r="E767" s="1" t="s">
        <v>3017</v>
      </c>
      <c r="F767" s="102" t="s">
        <v>3337</v>
      </c>
      <c r="G767" s="1">
        <v>521985.21</v>
      </c>
      <c r="H767" s="1">
        <v>0</v>
      </c>
      <c r="I767" s="1">
        <v>0</v>
      </c>
      <c r="J767" s="1">
        <v>0</v>
      </c>
      <c r="K767" s="1">
        <v>521985.21</v>
      </c>
      <c r="L767" s="1"/>
      <c r="M767" s="1" t="s">
        <v>1284</v>
      </c>
      <c r="N767" s="38"/>
      <c r="O767" s="38"/>
      <c r="AD767"/>
      <c r="AE767"/>
    </row>
    <row r="768" spans="1:31" hidden="1" x14ac:dyDescent="0.35">
      <c r="A768" s="106">
        <v>43890</v>
      </c>
      <c r="B768" s="1" t="s">
        <v>1144</v>
      </c>
      <c r="C768" s="102" t="s">
        <v>3332</v>
      </c>
      <c r="D768" s="102">
        <v>1890</v>
      </c>
      <c r="E768" s="1" t="s">
        <v>3017</v>
      </c>
      <c r="F768" s="102" t="s">
        <v>3338</v>
      </c>
      <c r="G768" s="1">
        <v>164400.75</v>
      </c>
      <c r="H768" s="1">
        <v>0</v>
      </c>
      <c r="I768" s="1">
        <v>0</v>
      </c>
      <c r="J768" s="1">
        <v>0</v>
      </c>
      <c r="K768" s="1">
        <v>164400.75</v>
      </c>
      <c r="L768" s="1"/>
      <c r="M768" s="1" t="s">
        <v>1284</v>
      </c>
      <c r="N768" s="38"/>
      <c r="O768" s="38"/>
      <c r="AD768"/>
      <c r="AE768"/>
    </row>
    <row r="769" spans="1:31" hidden="1" x14ac:dyDescent="0.35">
      <c r="A769" s="106">
        <v>43890</v>
      </c>
      <c r="B769" s="1" t="s">
        <v>1144</v>
      </c>
      <c r="C769" s="102" t="s">
        <v>3332</v>
      </c>
      <c r="D769" s="102">
        <v>1891</v>
      </c>
      <c r="E769" s="1" t="s">
        <v>3017</v>
      </c>
      <c r="F769" s="102" t="s">
        <v>3305</v>
      </c>
      <c r="G769" s="1">
        <v>56456.91</v>
      </c>
      <c r="H769" s="1">
        <v>0</v>
      </c>
      <c r="I769" s="1">
        <v>0</v>
      </c>
      <c r="J769" s="1">
        <v>0</v>
      </c>
      <c r="K769" s="1">
        <v>56456.91</v>
      </c>
      <c r="L769" s="1"/>
      <c r="M769" s="1" t="s">
        <v>1284</v>
      </c>
      <c r="N769" s="38"/>
      <c r="O769" s="38"/>
      <c r="AD769"/>
      <c r="AE769"/>
    </row>
    <row r="770" spans="1:31" hidden="1" x14ac:dyDescent="0.35">
      <c r="A770" s="106">
        <v>43890</v>
      </c>
      <c r="B770" s="1" t="s">
        <v>1144</v>
      </c>
      <c r="C770" s="102" t="s">
        <v>3332</v>
      </c>
      <c r="D770" s="102">
        <v>1892</v>
      </c>
      <c r="E770" s="1" t="s">
        <v>3017</v>
      </c>
      <c r="F770" s="102" t="s">
        <v>3339</v>
      </c>
      <c r="G770" s="1">
        <v>120463.24</v>
      </c>
      <c r="H770" s="1">
        <v>0</v>
      </c>
      <c r="I770" s="1">
        <v>0</v>
      </c>
      <c r="J770" s="1">
        <v>0</v>
      </c>
      <c r="K770" s="1">
        <v>120463.24</v>
      </c>
      <c r="L770" s="1"/>
      <c r="M770" s="1" t="s">
        <v>1284</v>
      </c>
      <c r="N770" s="38"/>
      <c r="O770" s="38"/>
      <c r="AD770"/>
      <c r="AE770"/>
    </row>
    <row r="771" spans="1:31" hidden="1" x14ac:dyDescent="0.35">
      <c r="A771" s="106">
        <v>43890</v>
      </c>
      <c r="B771" s="1" t="s">
        <v>1144</v>
      </c>
      <c r="C771" s="102" t="s">
        <v>3332</v>
      </c>
      <c r="D771" s="102">
        <v>1893</v>
      </c>
      <c r="E771" s="1" t="s">
        <v>3017</v>
      </c>
      <c r="F771" s="102" t="s">
        <v>3340</v>
      </c>
      <c r="G771" s="1">
        <v>71976.259999999995</v>
      </c>
      <c r="H771" s="1">
        <v>0</v>
      </c>
      <c r="I771" s="1">
        <v>0</v>
      </c>
      <c r="J771" s="1">
        <v>0</v>
      </c>
      <c r="K771" s="1">
        <v>71976.259999999995</v>
      </c>
      <c r="L771" s="1"/>
      <c r="M771" s="1" t="s">
        <v>1284</v>
      </c>
      <c r="N771" s="38"/>
      <c r="O771" s="38"/>
      <c r="AD771"/>
      <c r="AE771"/>
    </row>
    <row r="772" spans="1:31" hidden="1" x14ac:dyDescent="0.35">
      <c r="A772" s="106">
        <v>43890</v>
      </c>
      <c r="B772" s="1" t="s">
        <v>1144</v>
      </c>
      <c r="C772" s="102" t="s">
        <v>3332</v>
      </c>
      <c r="D772" s="102">
        <v>1894</v>
      </c>
      <c r="E772" s="1" t="s">
        <v>3017</v>
      </c>
      <c r="F772" s="102" t="s">
        <v>3341</v>
      </c>
      <c r="G772" s="1">
        <v>5400</v>
      </c>
      <c r="H772" s="1">
        <v>0</v>
      </c>
      <c r="I772" s="1">
        <v>0</v>
      </c>
      <c r="J772" s="1">
        <v>0</v>
      </c>
      <c r="K772" s="1">
        <v>5400</v>
      </c>
      <c r="L772" s="1"/>
      <c r="M772" s="1" t="s">
        <v>1284</v>
      </c>
      <c r="N772" s="38"/>
      <c r="O772" s="38"/>
      <c r="AD772"/>
      <c r="AE772"/>
    </row>
    <row r="773" spans="1:31" hidden="1" x14ac:dyDescent="0.35">
      <c r="A773" s="106">
        <v>43890</v>
      </c>
      <c r="B773" s="1" t="s">
        <v>1144</v>
      </c>
      <c r="C773" s="102" t="s">
        <v>3332</v>
      </c>
      <c r="D773" s="102">
        <v>1895</v>
      </c>
      <c r="E773" s="1" t="s">
        <v>3017</v>
      </c>
      <c r="F773" s="102" t="s">
        <v>3342</v>
      </c>
      <c r="G773" s="1">
        <v>121272.5</v>
      </c>
      <c r="H773" s="1">
        <v>0</v>
      </c>
      <c r="I773" s="1">
        <v>0</v>
      </c>
      <c r="J773" s="1">
        <v>0</v>
      </c>
      <c r="K773" s="1">
        <v>121272.5</v>
      </c>
      <c r="L773" s="1"/>
      <c r="M773" s="1" t="s">
        <v>1284</v>
      </c>
      <c r="N773" s="38"/>
      <c r="O773" s="38"/>
      <c r="AD773"/>
      <c r="AE773"/>
    </row>
    <row r="774" spans="1:31" hidden="1" x14ac:dyDescent="0.35">
      <c r="A774" s="106">
        <v>43890</v>
      </c>
      <c r="B774" s="1" t="s">
        <v>1144</v>
      </c>
      <c r="C774" s="102" t="s">
        <v>3332</v>
      </c>
      <c r="D774" s="102">
        <v>1896</v>
      </c>
      <c r="E774" s="1" t="s">
        <v>3017</v>
      </c>
      <c r="F774" s="102" t="s">
        <v>3343</v>
      </c>
      <c r="G774" s="1">
        <v>39172.18</v>
      </c>
      <c r="H774" s="1">
        <v>0</v>
      </c>
      <c r="I774" s="1">
        <v>0</v>
      </c>
      <c r="J774" s="1">
        <v>0</v>
      </c>
      <c r="K774" s="1">
        <v>39172.18</v>
      </c>
      <c r="L774" s="1"/>
      <c r="M774" s="1" t="s">
        <v>1284</v>
      </c>
      <c r="N774" s="38"/>
      <c r="O774" s="38"/>
      <c r="AD774"/>
      <c r="AE774"/>
    </row>
    <row r="775" spans="1:31" hidden="1" x14ac:dyDescent="0.35">
      <c r="A775" s="106">
        <v>43890</v>
      </c>
      <c r="B775" s="1" t="s">
        <v>1144</v>
      </c>
      <c r="C775" s="102" t="s">
        <v>3332</v>
      </c>
      <c r="D775" s="102">
        <v>1897</v>
      </c>
      <c r="E775" s="1" t="s">
        <v>3017</v>
      </c>
      <c r="F775" s="102" t="s">
        <v>3344</v>
      </c>
      <c r="G775" s="1">
        <v>2623476.1800000002</v>
      </c>
      <c r="H775" s="1">
        <v>0</v>
      </c>
      <c r="I775" s="1">
        <v>0</v>
      </c>
      <c r="J775" s="1">
        <v>0</v>
      </c>
      <c r="K775" s="1">
        <v>2623476.1800000002</v>
      </c>
      <c r="L775" s="1"/>
      <c r="M775" s="1" t="s">
        <v>1284</v>
      </c>
      <c r="N775" s="38"/>
      <c r="O775" s="38"/>
      <c r="AD775"/>
      <c r="AE775"/>
    </row>
    <row r="776" spans="1:31" hidden="1" x14ac:dyDescent="0.35">
      <c r="A776" s="106">
        <v>43890</v>
      </c>
      <c r="B776" s="1" t="s">
        <v>1144</v>
      </c>
      <c r="C776" s="102" t="s">
        <v>3332</v>
      </c>
      <c r="D776" s="102">
        <v>1898</v>
      </c>
      <c r="E776" s="1" t="s">
        <v>3017</v>
      </c>
      <c r="F776" s="102" t="s">
        <v>3345</v>
      </c>
      <c r="G776" s="1">
        <v>14208618.6</v>
      </c>
      <c r="H776" s="1">
        <v>0</v>
      </c>
      <c r="I776" s="1">
        <v>0</v>
      </c>
      <c r="J776" s="1">
        <v>0</v>
      </c>
      <c r="K776" s="1">
        <v>14208618.6</v>
      </c>
      <c r="L776" s="1"/>
      <c r="M776" s="1" t="s">
        <v>1284</v>
      </c>
      <c r="N776" s="38"/>
      <c r="O776" s="38"/>
      <c r="AD776"/>
      <c r="AE776"/>
    </row>
    <row r="777" spans="1:31" hidden="1" x14ac:dyDescent="0.35">
      <c r="A777" s="106">
        <v>43890</v>
      </c>
      <c r="B777" s="1"/>
      <c r="C777" s="102" t="s">
        <v>2517</v>
      </c>
      <c r="D777" s="102">
        <v>571</v>
      </c>
      <c r="E777" s="1" t="s">
        <v>3016</v>
      </c>
      <c r="F777" s="102" t="s">
        <v>3346</v>
      </c>
      <c r="G777" s="1">
        <v>2172811479.2399998</v>
      </c>
      <c r="H777" s="1">
        <v>0</v>
      </c>
      <c r="I777" s="1">
        <v>0</v>
      </c>
      <c r="J777" s="1">
        <v>0</v>
      </c>
      <c r="K777" s="1">
        <v>2172811479.2399998</v>
      </c>
      <c r="L777" s="1"/>
      <c r="M777" s="1"/>
      <c r="N777" s="38"/>
      <c r="O777" s="38"/>
      <c r="AD777"/>
      <c r="AE777"/>
    </row>
    <row r="778" spans="1:31" hidden="1" x14ac:dyDescent="0.35">
      <c r="A778" s="106">
        <v>43890</v>
      </c>
      <c r="B778" s="1"/>
      <c r="C778" s="102" t="s">
        <v>3347</v>
      </c>
      <c r="D778" s="102">
        <v>1959</v>
      </c>
      <c r="E778" s="1" t="s">
        <v>3016</v>
      </c>
      <c r="F778" s="102" t="s">
        <v>3348</v>
      </c>
      <c r="G778" s="1">
        <v>2172811479.2399998</v>
      </c>
      <c r="H778" s="1">
        <v>0</v>
      </c>
      <c r="I778" s="1">
        <v>0</v>
      </c>
      <c r="J778" s="1">
        <v>0</v>
      </c>
      <c r="K778" s="1">
        <v>2172811479.2399998</v>
      </c>
      <c r="L778" s="1"/>
      <c r="M778" s="1"/>
      <c r="N778" s="38"/>
      <c r="O778" s="38"/>
      <c r="AD778"/>
      <c r="AE778"/>
    </row>
    <row r="779" spans="1:31" hidden="1" x14ac:dyDescent="0.35">
      <c r="A779" s="106">
        <v>43890</v>
      </c>
      <c r="B779" s="1" t="s">
        <v>1145</v>
      </c>
      <c r="C779" s="102" t="s">
        <v>3347</v>
      </c>
      <c r="D779" s="102">
        <v>572</v>
      </c>
      <c r="E779" s="1" t="s">
        <v>3017</v>
      </c>
      <c r="F779" s="102" t="s">
        <v>3349</v>
      </c>
      <c r="G779" s="1">
        <v>1621072052.5899999</v>
      </c>
      <c r="H779" s="1">
        <v>0</v>
      </c>
      <c r="I779" s="1">
        <v>0</v>
      </c>
      <c r="J779" s="1">
        <v>0</v>
      </c>
      <c r="K779" s="1">
        <v>1621072052.5899999</v>
      </c>
      <c r="L779" s="1"/>
      <c r="M779" s="1" t="s">
        <v>3024</v>
      </c>
      <c r="N779" s="38"/>
      <c r="O779" s="38"/>
      <c r="AD779"/>
      <c r="AE779"/>
    </row>
    <row r="780" spans="1:31" hidden="1" x14ac:dyDescent="0.35">
      <c r="A780" s="106">
        <v>43890</v>
      </c>
      <c r="B780" s="1" t="s">
        <v>1145</v>
      </c>
      <c r="C780" s="102" t="s">
        <v>3347</v>
      </c>
      <c r="D780" s="102">
        <v>573</v>
      </c>
      <c r="E780" s="1" t="s">
        <v>3017</v>
      </c>
      <c r="F780" s="102" t="s">
        <v>3350</v>
      </c>
      <c r="G780" s="1">
        <v>10855371.869999999</v>
      </c>
      <c r="H780" s="1">
        <v>0</v>
      </c>
      <c r="I780" s="1">
        <v>0</v>
      </c>
      <c r="J780" s="1">
        <v>0</v>
      </c>
      <c r="K780" s="1">
        <v>10855371.869999999</v>
      </c>
      <c r="L780" s="1"/>
      <c r="M780" s="1" t="s">
        <v>3025</v>
      </c>
      <c r="N780" s="38"/>
      <c r="O780" s="38"/>
      <c r="AD780"/>
      <c r="AE780"/>
    </row>
    <row r="781" spans="1:31" hidden="1" x14ac:dyDescent="0.35">
      <c r="A781" s="106">
        <v>43890</v>
      </c>
      <c r="B781" s="1" t="s">
        <v>1145</v>
      </c>
      <c r="C781" s="102" t="s">
        <v>3347</v>
      </c>
      <c r="D781" s="102">
        <v>574</v>
      </c>
      <c r="E781" s="1" t="s">
        <v>3017</v>
      </c>
      <c r="F781" s="102" t="s">
        <v>3351</v>
      </c>
      <c r="G781" s="1">
        <v>7607.57</v>
      </c>
      <c r="H781" s="1">
        <v>0</v>
      </c>
      <c r="I781" s="1">
        <v>0</v>
      </c>
      <c r="J781" s="1">
        <v>0</v>
      </c>
      <c r="K781" s="1">
        <v>7607.57</v>
      </c>
      <c r="L781" s="1"/>
      <c r="M781" s="1" t="s">
        <v>3025</v>
      </c>
      <c r="N781" s="38"/>
      <c r="O781" s="38"/>
      <c r="AD781"/>
      <c r="AE781"/>
    </row>
    <row r="782" spans="1:31" hidden="1" x14ac:dyDescent="0.35">
      <c r="A782" s="106">
        <v>43890</v>
      </c>
      <c r="B782" s="1" t="s">
        <v>1145</v>
      </c>
      <c r="C782" s="102" t="s">
        <v>3347</v>
      </c>
      <c r="D782" s="102">
        <v>575</v>
      </c>
      <c r="E782" s="1" t="s">
        <v>3017</v>
      </c>
      <c r="F782" s="102" t="s">
        <v>3352</v>
      </c>
      <c r="G782" s="1">
        <v>2314875.4900000002</v>
      </c>
      <c r="H782" s="1">
        <v>0</v>
      </c>
      <c r="I782" s="1">
        <v>0</v>
      </c>
      <c r="J782" s="1">
        <v>0</v>
      </c>
      <c r="K782" s="1">
        <v>2314875.4900000002</v>
      </c>
      <c r="L782" s="1"/>
      <c r="M782" s="1" t="s">
        <v>3025</v>
      </c>
      <c r="N782" s="38"/>
      <c r="O782" s="38"/>
      <c r="AD782"/>
      <c r="AE782"/>
    </row>
    <row r="783" spans="1:31" hidden="1" x14ac:dyDescent="0.35">
      <c r="A783" s="106">
        <v>43890</v>
      </c>
      <c r="B783" s="1" t="s">
        <v>1145</v>
      </c>
      <c r="C783" s="102" t="s">
        <v>3347</v>
      </c>
      <c r="D783" s="102">
        <v>576</v>
      </c>
      <c r="E783" s="1" t="s">
        <v>3017</v>
      </c>
      <c r="F783" s="102" t="s">
        <v>3353</v>
      </c>
      <c r="G783" s="1">
        <v>259643.58</v>
      </c>
      <c r="H783" s="1">
        <v>0</v>
      </c>
      <c r="I783" s="1">
        <v>0</v>
      </c>
      <c r="J783" s="1">
        <v>0</v>
      </c>
      <c r="K783" s="1">
        <v>259643.58</v>
      </c>
      <c r="L783" s="1"/>
      <c r="M783" s="1" t="s">
        <v>3025</v>
      </c>
      <c r="N783" s="38"/>
      <c r="O783" s="38"/>
      <c r="AD783"/>
      <c r="AE783"/>
    </row>
    <row r="784" spans="1:31" hidden="1" x14ac:dyDescent="0.35">
      <c r="A784" s="106">
        <v>43890</v>
      </c>
      <c r="B784" s="1" t="s">
        <v>1145</v>
      </c>
      <c r="C784" s="102" t="s">
        <v>3347</v>
      </c>
      <c r="D784" s="102">
        <v>577</v>
      </c>
      <c r="E784" s="1" t="s">
        <v>3017</v>
      </c>
      <c r="F784" s="102" t="s">
        <v>3354</v>
      </c>
      <c r="G784" s="1">
        <v>39950.959999999999</v>
      </c>
      <c r="H784" s="1">
        <v>0</v>
      </c>
      <c r="I784" s="1">
        <v>0</v>
      </c>
      <c r="J784" s="1">
        <v>0</v>
      </c>
      <c r="K784" s="1">
        <v>39950.959999999999</v>
      </c>
      <c r="L784" s="1"/>
      <c r="M784" s="1" t="s">
        <v>3025</v>
      </c>
      <c r="N784" s="38"/>
      <c r="O784" s="38"/>
      <c r="AD784"/>
      <c r="AE784"/>
    </row>
    <row r="785" spans="1:31" hidden="1" x14ac:dyDescent="0.35">
      <c r="A785" s="106">
        <v>43890</v>
      </c>
      <c r="B785" s="1" t="s">
        <v>1145</v>
      </c>
      <c r="C785" s="102" t="s">
        <v>3347</v>
      </c>
      <c r="D785" s="102">
        <v>578</v>
      </c>
      <c r="E785" s="1" t="s">
        <v>3017</v>
      </c>
      <c r="F785" s="102" t="s">
        <v>3355</v>
      </c>
      <c r="G785" s="1">
        <v>1941082.32</v>
      </c>
      <c r="H785" s="1">
        <v>0</v>
      </c>
      <c r="I785" s="1">
        <v>0</v>
      </c>
      <c r="J785" s="1">
        <v>0</v>
      </c>
      <c r="K785" s="1">
        <v>1941082.32</v>
      </c>
      <c r="L785" s="1"/>
      <c r="M785" s="1" t="s">
        <v>3025</v>
      </c>
      <c r="N785" s="38"/>
      <c r="O785" s="38"/>
      <c r="AD785"/>
      <c r="AE785"/>
    </row>
    <row r="786" spans="1:31" hidden="1" x14ac:dyDescent="0.35">
      <c r="A786" s="106">
        <v>43890</v>
      </c>
      <c r="B786" s="1" t="s">
        <v>1145</v>
      </c>
      <c r="C786" s="102" t="s">
        <v>3347</v>
      </c>
      <c r="D786" s="102">
        <v>579</v>
      </c>
      <c r="E786" s="1" t="s">
        <v>3017</v>
      </c>
      <c r="F786" s="102" t="s">
        <v>3354</v>
      </c>
      <c r="G786" s="1">
        <v>12618172.24</v>
      </c>
      <c r="H786" s="1">
        <v>0</v>
      </c>
      <c r="I786" s="1">
        <v>0</v>
      </c>
      <c r="J786" s="1">
        <v>0</v>
      </c>
      <c r="K786" s="1">
        <v>12618172.24</v>
      </c>
      <c r="L786" s="1"/>
      <c r="M786" s="1" t="s">
        <v>3025</v>
      </c>
      <c r="N786" s="38"/>
      <c r="O786" s="38"/>
      <c r="AD786"/>
      <c r="AE786"/>
    </row>
    <row r="787" spans="1:31" hidden="1" x14ac:dyDescent="0.35">
      <c r="A787" s="106">
        <v>43890</v>
      </c>
      <c r="B787" s="1" t="s">
        <v>1145</v>
      </c>
      <c r="C787" s="102" t="s">
        <v>3347</v>
      </c>
      <c r="D787" s="102">
        <v>580</v>
      </c>
      <c r="E787" s="1" t="s">
        <v>3017</v>
      </c>
      <c r="F787" s="102" t="s">
        <v>3356</v>
      </c>
      <c r="G787" s="1">
        <v>523702722.62</v>
      </c>
      <c r="H787" s="1">
        <v>0</v>
      </c>
      <c r="I787" s="1">
        <v>0</v>
      </c>
      <c r="J787" s="1">
        <v>0</v>
      </c>
      <c r="K787" s="1">
        <v>523702722.62</v>
      </c>
      <c r="L787" s="1"/>
      <c r="M787" s="1" t="s">
        <v>3026</v>
      </c>
      <c r="N787" s="38"/>
      <c r="O787" s="38"/>
      <c r="AD787"/>
      <c r="AE787"/>
    </row>
    <row r="788" spans="1:31" hidden="1" x14ac:dyDescent="0.35">
      <c r="A788" s="106">
        <v>43890</v>
      </c>
      <c r="B788" s="1"/>
      <c r="C788" s="102" t="s">
        <v>2526</v>
      </c>
      <c r="D788" s="102">
        <v>581</v>
      </c>
      <c r="E788" s="1" t="s">
        <v>3016</v>
      </c>
      <c r="F788" s="102" t="s">
        <v>3357</v>
      </c>
      <c r="G788" s="1">
        <v>-48625557.890000001</v>
      </c>
      <c r="H788" s="1">
        <v>0</v>
      </c>
      <c r="I788" s="1">
        <v>-797140.02</v>
      </c>
      <c r="J788" s="1">
        <v>-797140.02</v>
      </c>
      <c r="K788" s="1">
        <v>-49422697.909999996</v>
      </c>
      <c r="L788" s="1"/>
      <c r="M788" s="1"/>
      <c r="N788" s="38"/>
      <c r="O788" s="38"/>
      <c r="AD788"/>
      <c r="AE788"/>
    </row>
    <row r="789" spans="1:31" hidden="1" x14ac:dyDescent="0.35">
      <c r="A789" s="106">
        <v>43890</v>
      </c>
      <c r="B789" s="1"/>
      <c r="C789" s="102" t="s">
        <v>3358</v>
      </c>
      <c r="D789" s="102">
        <v>1960</v>
      </c>
      <c r="E789" s="1" t="s">
        <v>3016</v>
      </c>
      <c r="F789" s="102" t="s">
        <v>3359</v>
      </c>
      <c r="G789" s="1">
        <v>-48625557.890000001</v>
      </c>
      <c r="H789" s="1">
        <v>0</v>
      </c>
      <c r="I789" s="1">
        <v>-797140.02</v>
      </c>
      <c r="J789" s="1">
        <v>-797140.02</v>
      </c>
      <c r="K789" s="1">
        <v>-49422697.909999996</v>
      </c>
      <c r="L789" s="1"/>
      <c r="M789" s="1"/>
      <c r="N789" s="38"/>
      <c r="O789" s="38"/>
      <c r="AD789"/>
      <c r="AE789"/>
    </row>
    <row r="790" spans="1:31" hidden="1" x14ac:dyDescent="0.35">
      <c r="A790" s="106">
        <v>43890</v>
      </c>
      <c r="B790" s="1" t="s">
        <v>1145</v>
      </c>
      <c r="C790" s="102" t="s">
        <v>3358</v>
      </c>
      <c r="D790" s="102">
        <v>582</v>
      </c>
      <c r="E790" s="1" t="s">
        <v>3017</v>
      </c>
      <c r="F790" s="102" t="s">
        <v>3350</v>
      </c>
      <c r="G790" s="1">
        <v>-1103646.3600000001</v>
      </c>
      <c r="H790" s="1">
        <v>0</v>
      </c>
      <c r="I790" s="1">
        <v>-18092.29</v>
      </c>
      <c r="J790" s="1">
        <v>-18092.29</v>
      </c>
      <c r="K790" s="1">
        <v>-1121738.6499999999</v>
      </c>
      <c r="L790" s="1"/>
      <c r="M790" s="1" t="s">
        <v>3018</v>
      </c>
      <c r="N790" s="38"/>
      <c r="O790" s="38"/>
      <c r="AD790"/>
      <c r="AE790"/>
    </row>
    <row r="791" spans="1:31" hidden="1" x14ac:dyDescent="0.35">
      <c r="A791" s="106">
        <v>43890</v>
      </c>
      <c r="B791" s="1" t="s">
        <v>1145</v>
      </c>
      <c r="C791" s="102" t="s">
        <v>3358</v>
      </c>
      <c r="D791" s="102">
        <v>583</v>
      </c>
      <c r="E791" s="1" t="s">
        <v>3017</v>
      </c>
      <c r="F791" s="102" t="s">
        <v>3351</v>
      </c>
      <c r="G791" s="1">
        <v>-1546.96</v>
      </c>
      <c r="H791" s="1">
        <v>0</v>
      </c>
      <c r="I791" s="1">
        <v>-25.36</v>
      </c>
      <c r="J791" s="1">
        <v>-25.36</v>
      </c>
      <c r="K791" s="1">
        <v>-1572.32</v>
      </c>
      <c r="L791" s="1"/>
      <c r="M791" s="1" t="s">
        <v>3018</v>
      </c>
      <c r="N791" s="38"/>
      <c r="O791" s="38"/>
      <c r="AD791"/>
      <c r="AE791"/>
    </row>
    <row r="792" spans="1:31" hidden="1" x14ac:dyDescent="0.35">
      <c r="A792" s="106">
        <v>43890</v>
      </c>
      <c r="B792" s="1" t="s">
        <v>1145</v>
      </c>
      <c r="C792" s="102" t="s">
        <v>3358</v>
      </c>
      <c r="D792" s="102">
        <v>584</v>
      </c>
      <c r="E792" s="1" t="s">
        <v>3017</v>
      </c>
      <c r="F792" s="102" t="s">
        <v>3352</v>
      </c>
      <c r="G792" s="1">
        <v>-196513.94</v>
      </c>
      <c r="H792" s="1">
        <v>0</v>
      </c>
      <c r="I792" s="1">
        <v>-3221.54</v>
      </c>
      <c r="J792" s="1">
        <v>-3221.54</v>
      </c>
      <c r="K792" s="1">
        <v>-199735.48</v>
      </c>
      <c r="L792" s="1"/>
      <c r="M792" s="1" t="s">
        <v>3018</v>
      </c>
      <c r="N792" s="38"/>
      <c r="O792" s="38"/>
      <c r="AD792"/>
      <c r="AE792"/>
    </row>
    <row r="793" spans="1:31" hidden="1" x14ac:dyDescent="0.35">
      <c r="A793" s="106">
        <v>43890</v>
      </c>
      <c r="B793" s="1" t="s">
        <v>1145</v>
      </c>
      <c r="C793" s="102" t="s">
        <v>3358</v>
      </c>
      <c r="D793" s="102">
        <v>585</v>
      </c>
      <c r="E793" s="1" t="s">
        <v>3017</v>
      </c>
      <c r="F793" s="102" t="s">
        <v>3353</v>
      </c>
      <c r="G793" s="1">
        <v>-131985.70000000001</v>
      </c>
      <c r="H793" s="1">
        <v>0</v>
      </c>
      <c r="I793" s="1">
        <v>-2163.6999999999998</v>
      </c>
      <c r="J793" s="1">
        <v>-2163.6999999999998</v>
      </c>
      <c r="K793" s="1">
        <v>-134149.4</v>
      </c>
      <c r="L793" s="1"/>
      <c r="M793" s="1" t="s">
        <v>3018</v>
      </c>
      <c r="N793" s="38"/>
      <c r="O793" s="38"/>
      <c r="AD793"/>
      <c r="AE793"/>
    </row>
    <row r="794" spans="1:31" hidden="1" x14ac:dyDescent="0.35">
      <c r="A794" s="106">
        <v>43890</v>
      </c>
      <c r="B794" s="1" t="s">
        <v>1145</v>
      </c>
      <c r="C794" s="102" t="s">
        <v>3358</v>
      </c>
      <c r="D794" s="102">
        <v>586</v>
      </c>
      <c r="E794" s="1" t="s">
        <v>3017</v>
      </c>
      <c r="F794" s="102" t="s">
        <v>3354</v>
      </c>
      <c r="G794" s="1">
        <v>-3391.6</v>
      </c>
      <c r="H794" s="1">
        <v>0</v>
      </c>
      <c r="I794" s="1">
        <v>-55.6</v>
      </c>
      <c r="J794" s="1">
        <v>-55.6</v>
      </c>
      <c r="K794" s="1">
        <v>-3447.2</v>
      </c>
      <c r="L794" s="1"/>
      <c r="M794" s="1" t="s">
        <v>3018</v>
      </c>
      <c r="N794" s="38"/>
      <c r="O794" s="38"/>
      <c r="AD794"/>
      <c r="AE794"/>
    </row>
    <row r="795" spans="1:31" hidden="1" x14ac:dyDescent="0.35">
      <c r="A795" s="106">
        <v>43890</v>
      </c>
      <c r="B795" s="1" t="s">
        <v>1145</v>
      </c>
      <c r="C795" s="102" t="s">
        <v>3358</v>
      </c>
      <c r="D795" s="102">
        <v>587</v>
      </c>
      <c r="E795" s="1" t="s">
        <v>3017</v>
      </c>
      <c r="F795" s="102" t="s">
        <v>3355</v>
      </c>
      <c r="G795" s="1">
        <v>-164781.74</v>
      </c>
      <c r="H795" s="1">
        <v>0</v>
      </c>
      <c r="I795" s="1">
        <v>-2701.34</v>
      </c>
      <c r="J795" s="1">
        <v>-2701.34</v>
      </c>
      <c r="K795" s="1">
        <v>-167483.07999999999</v>
      </c>
      <c r="L795" s="1"/>
      <c r="M795" s="1" t="s">
        <v>3018</v>
      </c>
      <c r="N795" s="38"/>
      <c r="O795" s="38"/>
      <c r="AD795"/>
      <c r="AE795"/>
    </row>
    <row r="796" spans="1:31" hidden="1" x14ac:dyDescent="0.35">
      <c r="A796" s="106">
        <v>43890</v>
      </c>
      <c r="B796" s="1" t="s">
        <v>1145</v>
      </c>
      <c r="C796" s="102" t="s">
        <v>3358</v>
      </c>
      <c r="D796" s="102">
        <v>588</v>
      </c>
      <c r="E796" s="1" t="s">
        <v>3017</v>
      </c>
      <c r="F796" s="102" t="s">
        <v>3354</v>
      </c>
      <c r="G796" s="1">
        <v>-2565694.77</v>
      </c>
      <c r="H796" s="1">
        <v>0</v>
      </c>
      <c r="I796" s="1">
        <v>-42060.57</v>
      </c>
      <c r="J796" s="1">
        <v>-42060.57</v>
      </c>
      <c r="K796" s="1">
        <v>-2607755.34</v>
      </c>
      <c r="L796" s="1"/>
      <c r="M796" s="1" t="s">
        <v>3018</v>
      </c>
      <c r="N796" s="38"/>
      <c r="O796" s="38"/>
      <c r="AD796"/>
      <c r="AE796"/>
    </row>
    <row r="797" spans="1:31" hidden="1" x14ac:dyDescent="0.35">
      <c r="A797" s="106">
        <v>43890</v>
      </c>
      <c r="B797" s="1" t="s">
        <v>1145</v>
      </c>
      <c r="C797" s="102" t="s">
        <v>3358</v>
      </c>
      <c r="D797" s="102">
        <v>589</v>
      </c>
      <c r="E797" s="1" t="s">
        <v>3017</v>
      </c>
      <c r="F797" s="102" t="s">
        <v>3356</v>
      </c>
      <c r="G797" s="1">
        <v>-44457996.82</v>
      </c>
      <c r="H797" s="1">
        <v>0</v>
      </c>
      <c r="I797" s="1">
        <v>-728819.62</v>
      </c>
      <c r="J797" s="1">
        <v>-728819.62</v>
      </c>
      <c r="K797" s="1">
        <v>-45186816.439999998</v>
      </c>
      <c r="L797" s="1"/>
      <c r="M797" s="1" t="s">
        <v>3027</v>
      </c>
      <c r="N797" s="38"/>
      <c r="O797" s="38"/>
      <c r="AD797"/>
      <c r="AE797"/>
    </row>
    <row r="798" spans="1:31" hidden="1" x14ac:dyDescent="0.35">
      <c r="A798" s="106">
        <v>43890</v>
      </c>
      <c r="B798" s="1"/>
      <c r="C798" s="102" t="s">
        <v>2528</v>
      </c>
      <c r="D798" s="102">
        <v>590</v>
      </c>
      <c r="E798" s="1" t="s">
        <v>3016</v>
      </c>
      <c r="F798" s="102" t="s">
        <v>3360</v>
      </c>
      <c r="G798" s="1">
        <v>44682561.450000003</v>
      </c>
      <c r="H798" s="1">
        <v>82524.47</v>
      </c>
      <c r="I798" s="1">
        <v>-235736.74</v>
      </c>
      <c r="J798" s="1">
        <v>-153212.26999999999</v>
      </c>
      <c r="K798" s="1">
        <v>44529349.18</v>
      </c>
      <c r="L798" s="1"/>
      <c r="M798" s="1"/>
      <c r="N798" s="38"/>
      <c r="O798" s="38"/>
      <c r="AD798"/>
      <c r="AE798"/>
    </row>
    <row r="799" spans="1:31" hidden="1" x14ac:dyDescent="0.35">
      <c r="A799" s="106">
        <v>43890</v>
      </c>
      <c r="B799" s="1"/>
      <c r="C799" s="102" t="s">
        <v>2530</v>
      </c>
      <c r="D799" s="102">
        <v>591</v>
      </c>
      <c r="E799" s="1" t="s">
        <v>3016</v>
      </c>
      <c r="F799" s="102" t="s">
        <v>3360</v>
      </c>
      <c r="G799" s="1">
        <v>61197945.270000003</v>
      </c>
      <c r="H799" s="1">
        <v>82524.47</v>
      </c>
      <c r="I799" s="1">
        <v>0</v>
      </c>
      <c r="J799" s="1">
        <v>82524.47</v>
      </c>
      <c r="K799" s="1">
        <v>61280469.740000002</v>
      </c>
      <c r="L799" s="1"/>
      <c r="M799" s="1"/>
      <c r="N799" s="38"/>
      <c r="O799" s="38"/>
      <c r="AD799"/>
      <c r="AE799"/>
    </row>
    <row r="800" spans="1:31" hidden="1" x14ac:dyDescent="0.35">
      <c r="A800" s="106">
        <v>43890</v>
      </c>
      <c r="B800" s="1"/>
      <c r="C800" s="102" t="s">
        <v>3361</v>
      </c>
      <c r="D800" s="102">
        <v>595</v>
      </c>
      <c r="E800" s="1" t="s">
        <v>3016</v>
      </c>
      <c r="F800" s="102" t="s">
        <v>3362</v>
      </c>
      <c r="G800" s="1">
        <v>61197945.270000003</v>
      </c>
      <c r="H800" s="1">
        <v>82524.47</v>
      </c>
      <c r="I800" s="1">
        <v>0</v>
      </c>
      <c r="J800" s="1">
        <v>82524.47</v>
      </c>
      <c r="K800" s="1">
        <v>61280469.740000002</v>
      </c>
      <c r="L800" s="1"/>
      <c r="M800" s="1"/>
      <c r="N800" s="38"/>
      <c r="O800" s="38"/>
      <c r="AD800"/>
      <c r="AE800"/>
    </row>
    <row r="801" spans="1:31" hidden="1" x14ac:dyDescent="0.35">
      <c r="A801" s="106">
        <v>43890</v>
      </c>
      <c r="B801" s="1" t="s">
        <v>1148</v>
      </c>
      <c r="C801" s="102" t="s">
        <v>3361</v>
      </c>
      <c r="D801" s="102">
        <v>596</v>
      </c>
      <c r="E801" s="1" t="s">
        <v>3017</v>
      </c>
      <c r="F801" s="102" t="s">
        <v>3363</v>
      </c>
      <c r="G801" s="1">
        <v>8375688.7999999998</v>
      </c>
      <c r="H801" s="1">
        <v>0</v>
      </c>
      <c r="I801" s="1">
        <v>0</v>
      </c>
      <c r="J801" s="1">
        <v>0</v>
      </c>
      <c r="K801" s="1">
        <v>8375688.7999999998</v>
      </c>
      <c r="L801" s="1"/>
      <c r="M801" s="1" t="s">
        <v>3028</v>
      </c>
      <c r="N801" s="38"/>
      <c r="O801" s="38"/>
      <c r="AD801"/>
      <c r="AE801"/>
    </row>
    <row r="802" spans="1:31" hidden="1" x14ac:dyDescent="0.35">
      <c r="A802" s="106">
        <v>43890</v>
      </c>
      <c r="B802" s="1" t="s">
        <v>1148</v>
      </c>
      <c r="C802" s="102" t="s">
        <v>3361</v>
      </c>
      <c r="D802" s="102">
        <v>597</v>
      </c>
      <c r="E802" s="1" t="s">
        <v>3017</v>
      </c>
      <c r="F802" s="102" t="s">
        <v>3364</v>
      </c>
      <c r="G802" s="1">
        <v>1244022.53</v>
      </c>
      <c r="H802" s="1">
        <v>0</v>
      </c>
      <c r="I802" s="1">
        <v>0</v>
      </c>
      <c r="J802" s="1">
        <v>0</v>
      </c>
      <c r="K802" s="1">
        <v>1244022.53</v>
      </c>
      <c r="L802" s="1"/>
      <c r="M802" s="1" t="s">
        <v>416</v>
      </c>
      <c r="N802" s="38"/>
      <c r="O802" s="38"/>
      <c r="AD802"/>
      <c r="AE802"/>
    </row>
    <row r="803" spans="1:31" hidden="1" x14ac:dyDescent="0.35">
      <c r="A803" s="106">
        <v>43890</v>
      </c>
      <c r="B803" s="1" t="s">
        <v>1148</v>
      </c>
      <c r="C803" s="102" t="s">
        <v>3361</v>
      </c>
      <c r="D803" s="102">
        <v>598</v>
      </c>
      <c r="E803" s="1" t="s">
        <v>3017</v>
      </c>
      <c r="F803" s="102" t="s">
        <v>3365</v>
      </c>
      <c r="G803" s="1">
        <v>700000</v>
      </c>
      <c r="H803" s="1">
        <v>0</v>
      </c>
      <c r="I803" s="1">
        <v>0</v>
      </c>
      <c r="J803" s="1">
        <v>0</v>
      </c>
      <c r="K803" s="1">
        <v>700000</v>
      </c>
      <c r="L803" s="1"/>
      <c r="M803" s="1" t="s">
        <v>1289</v>
      </c>
      <c r="N803" s="38"/>
      <c r="O803" s="38"/>
      <c r="AD803"/>
      <c r="AE803"/>
    </row>
    <row r="804" spans="1:31" hidden="1" x14ac:dyDescent="0.35">
      <c r="A804" s="106">
        <v>43890</v>
      </c>
      <c r="B804" s="1" t="s">
        <v>1148</v>
      </c>
      <c r="C804" s="102" t="s">
        <v>3361</v>
      </c>
      <c r="D804" s="102">
        <v>599</v>
      </c>
      <c r="E804" s="1" t="s">
        <v>3017</v>
      </c>
      <c r="F804" s="102" t="s">
        <v>3366</v>
      </c>
      <c r="G804" s="1">
        <v>149771.41</v>
      </c>
      <c r="H804" s="1">
        <v>0</v>
      </c>
      <c r="I804" s="1">
        <v>0</v>
      </c>
      <c r="J804" s="1">
        <v>0</v>
      </c>
      <c r="K804" s="1">
        <v>149771.41</v>
      </c>
      <c r="L804" s="1"/>
      <c r="M804" s="1" t="s">
        <v>3028</v>
      </c>
      <c r="N804" s="38"/>
      <c r="O804" s="38"/>
      <c r="AD804"/>
      <c r="AE804"/>
    </row>
    <row r="805" spans="1:31" hidden="1" x14ac:dyDescent="0.35">
      <c r="A805" s="106">
        <v>43890</v>
      </c>
      <c r="B805" s="1" t="s">
        <v>1148</v>
      </c>
      <c r="C805" s="102" t="s">
        <v>3361</v>
      </c>
      <c r="D805" s="102">
        <v>601</v>
      </c>
      <c r="E805" s="1" t="s">
        <v>3017</v>
      </c>
      <c r="F805" s="102" t="s">
        <v>3367</v>
      </c>
      <c r="G805" s="1">
        <v>4893364.6399999997</v>
      </c>
      <c r="H805" s="1">
        <v>28502.560000000001</v>
      </c>
      <c r="I805" s="1">
        <v>0</v>
      </c>
      <c r="J805" s="1">
        <v>28502.560000000001</v>
      </c>
      <c r="K805" s="1">
        <v>4921867.2</v>
      </c>
      <c r="L805" s="1"/>
      <c r="M805" s="1" t="s">
        <v>3028</v>
      </c>
      <c r="N805" s="38"/>
      <c r="O805" s="38"/>
      <c r="AD805"/>
      <c r="AE805"/>
    </row>
    <row r="806" spans="1:31" hidden="1" x14ac:dyDescent="0.35">
      <c r="A806" s="106">
        <v>43890</v>
      </c>
      <c r="B806" s="1" t="s">
        <v>1148</v>
      </c>
      <c r="C806" s="102" t="s">
        <v>3361</v>
      </c>
      <c r="D806" s="102">
        <v>603</v>
      </c>
      <c r="E806" s="1" t="s">
        <v>3017</v>
      </c>
      <c r="F806" s="102" t="s">
        <v>3368</v>
      </c>
      <c r="G806" s="1">
        <v>14187623.130000001</v>
      </c>
      <c r="H806" s="1">
        <v>0</v>
      </c>
      <c r="I806" s="1">
        <v>0</v>
      </c>
      <c r="J806" s="1">
        <v>0</v>
      </c>
      <c r="K806" s="1">
        <v>14187623.130000001</v>
      </c>
      <c r="L806" s="1"/>
      <c r="M806" s="1" t="s">
        <v>1290</v>
      </c>
      <c r="N806" s="38"/>
      <c r="O806" s="38"/>
      <c r="AD806"/>
      <c r="AE806"/>
    </row>
    <row r="807" spans="1:31" hidden="1" x14ac:dyDescent="0.35">
      <c r="A807" s="106">
        <v>43890</v>
      </c>
      <c r="B807" s="1" t="s">
        <v>1148</v>
      </c>
      <c r="C807" s="102" t="s">
        <v>3361</v>
      </c>
      <c r="D807" s="102">
        <v>606</v>
      </c>
      <c r="E807" s="1" t="s">
        <v>3017</v>
      </c>
      <c r="F807" s="102" t="s">
        <v>3369</v>
      </c>
      <c r="G807" s="1">
        <v>27460114.68</v>
      </c>
      <c r="H807" s="1">
        <v>54021.91</v>
      </c>
      <c r="I807" s="1">
        <v>0</v>
      </c>
      <c r="J807" s="1">
        <v>54021.91</v>
      </c>
      <c r="K807" s="1">
        <v>27514136.59</v>
      </c>
      <c r="L807" s="1"/>
      <c r="M807" s="1" t="s">
        <v>323</v>
      </c>
      <c r="N807" s="38"/>
      <c r="O807" s="38"/>
      <c r="AD807"/>
      <c r="AE807"/>
    </row>
    <row r="808" spans="1:31" hidden="1" x14ac:dyDescent="0.35">
      <c r="A808" s="106">
        <v>43890</v>
      </c>
      <c r="B808" s="1" t="s">
        <v>1148</v>
      </c>
      <c r="C808" s="102" t="s">
        <v>3361</v>
      </c>
      <c r="D808" s="102">
        <v>607</v>
      </c>
      <c r="E808" s="1" t="s">
        <v>3017</v>
      </c>
      <c r="F808" s="102" t="s">
        <v>3370</v>
      </c>
      <c r="G808" s="1">
        <v>3824041.09</v>
      </c>
      <c r="H808" s="1">
        <v>0</v>
      </c>
      <c r="I808" s="1">
        <v>0</v>
      </c>
      <c r="J808" s="1">
        <v>0</v>
      </c>
      <c r="K808" s="1">
        <v>3824041.09</v>
      </c>
      <c r="L808" s="1"/>
      <c r="M808" s="1" t="s">
        <v>3028</v>
      </c>
      <c r="N808" s="38"/>
      <c r="O808" s="38"/>
      <c r="AD808"/>
      <c r="AE808"/>
    </row>
    <row r="809" spans="1:31" hidden="1" x14ac:dyDescent="0.35">
      <c r="A809" s="106">
        <v>43890</v>
      </c>
      <c r="B809" s="1" t="s">
        <v>1148</v>
      </c>
      <c r="C809" s="102" t="s">
        <v>3361</v>
      </c>
      <c r="D809" s="102">
        <v>608</v>
      </c>
      <c r="E809" s="1" t="s">
        <v>3017</v>
      </c>
      <c r="F809" s="102" t="s">
        <v>3371</v>
      </c>
      <c r="G809" s="1">
        <v>363318.99</v>
      </c>
      <c r="H809" s="1">
        <v>0</v>
      </c>
      <c r="I809" s="1">
        <v>0</v>
      </c>
      <c r="J809" s="1">
        <v>0</v>
      </c>
      <c r="K809" s="1">
        <v>363318.99</v>
      </c>
      <c r="L809" s="1"/>
      <c r="M809" s="1" t="s">
        <v>3028</v>
      </c>
      <c r="N809" s="38"/>
      <c r="O809" s="38"/>
      <c r="AD809"/>
      <c r="AE809"/>
    </row>
    <row r="810" spans="1:31" hidden="1" x14ac:dyDescent="0.35">
      <c r="A810" s="106">
        <v>43890</v>
      </c>
      <c r="B810" s="1"/>
      <c r="C810" s="102" t="s">
        <v>2532</v>
      </c>
      <c r="D810" s="102">
        <v>610</v>
      </c>
      <c r="E810" s="1" t="s">
        <v>3016</v>
      </c>
      <c r="F810" s="102" t="s">
        <v>3372</v>
      </c>
      <c r="G810" s="1">
        <v>-16517256.25</v>
      </c>
      <c r="H810" s="1">
        <v>0</v>
      </c>
      <c r="I810" s="1">
        <v>-235736.74</v>
      </c>
      <c r="J810" s="1">
        <v>-235736.74</v>
      </c>
      <c r="K810" s="1">
        <v>-16752992.99</v>
      </c>
      <c r="L810" s="1"/>
      <c r="M810" s="1"/>
      <c r="N810" s="38"/>
      <c r="O810" s="38"/>
      <c r="AD810"/>
      <c r="AE810"/>
    </row>
    <row r="811" spans="1:31" hidden="1" x14ac:dyDescent="0.35">
      <c r="A811" s="106">
        <v>43890</v>
      </c>
      <c r="B811" s="1"/>
      <c r="C811" s="102" t="s">
        <v>3373</v>
      </c>
      <c r="D811" s="102">
        <v>611</v>
      </c>
      <c r="E811" s="1" t="s">
        <v>3016</v>
      </c>
      <c r="F811" s="102" t="s">
        <v>3372</v>
      </c>
      <c r="G811" s="1">
        <v>-16517256.25</v>
      </c>
      <c r="H811" s="1">
        <v>0</v>
      </c>
      <c r="I811" s="1">
        <v>-235736.74</v>
      </c>
      <c r="J811" s="1">
        <v>-235736.74</v>
      </c>
      <c r="K811" s="1">
        <v>-16752992.99</v>
      </c>
      <c r="L811" s="1"/>
      <c r="M811" s="1"/>
      <c r="N811" s="38"/>
      <c r="O811" s="38"/>
      <c r="AD811"/>
      <c r="AE811"/>
    </row>
    <row r="812" spans="1:31" hidden="1" x14ac:dyDescent="0.35">
      <c r="A812" s="106">
        <v>43890</v>
      </c>
      <c r="B812" s="1" t="s">
        <v>1149</v>
      </c>
      <c r="C812" s="102" t="s">
        <v>3373</v>
      </c>
      <c r="D812" s="102">
        <v>615</v>
      </c>
      <c r="E812" s="1" t="s">
        <v>3017</v>
      </c>
      <c r="F812" s="102" t="s">
        <v>3374</v>
      </c>
      <c r="G812" s="1">
        <v>-878932.39</v>
      </c>
      <c r="H812" s="1">
        <v>0</v>
      </c>
      <c r="I812" s="1">
        <v>0</v>
      </c>
      <c r="J812" s="1">
        <v>0</v>
      </c>
      <c r="K812" s="1">
        <v>-878932.39</v>
      </c>
      <c r="L812" s="1"/>
      <c r="M812" s="1" t="s">
        <v>3029</v>
      </c>
      <c r="N812" s="38"/>
      <c r="O812" s="38"/>
      <c r="AD812"/>
      <c r="AE812"/>
    </row>
    <row r="813" spans="1:31" hidden="1" x14ac:dyDescent="0.35">
      <c r="A813" s="106">
        <v>43890</v>
      </c>
      <c r="B813" s="1" t="s">
        <v>1149</v>
      </c>
      <c r="C813" s="102" t="s">
        <v>3373</v>
      </c>
      <c r="D813" s="102">
        <v>616</v>
      </c>
      <c r="E813" s="1" t="s">
        <v>3017</v>
      </c>
      <c r="F813" s="102" t="s">
        <v>3375</v>
      </c>
      <c r="G813" s="1">
        <v>-4868409.74</v>
      </c>
      <c r="H813" s="1">
        <v>0</v>
      </c>
      <c r="I813" s="1">
        <v>-69616.149999999994</v>
      </c>
      <c r="J813" s="1">
        <v>-69616.149999999994</v>
      </c>
      <c r="K813" s="1">
        <v>-4938025.8899999997</v>
      </c>
      <c r="L813" s="1"/>
      <c r="M813" s="1" t="s">
        <v>3029</v>
      </c>
      <c r="N813" s="38"/>
      <c r="O813" s="38"/>
      <c r="AD813"/>
      <c r="AE813"/>
    </row>
    <row r="814" spans="1:31" hidden="1" x14ac:dyDescent="0.35">
      <c r="A814" s="106">
        <v>43890</v>
      </c>
      <c r="B814" s="1" t="s">
        <v>1149</v>
      </c>
      <c r="C814" s="102" t="s">
        <v>3373</v>
      </c>
      <c r="D814" s="102">
        <v>617</v>
      </c>
      <c r="E814" s="1" t="s">
        <v>3017</v>
      </c>
      <c r="F814" s="102" t="s">
        <v>3376</v>
      </c>
      <c r="G814" s="1">
        <v>-643.07000000000005</v>
      </c>
      <c r="H814" s="1">
        <v>0</v>
      </c>
      <c r="I814" s="1">
        <v>0</v>
      </c>
      <c r="J814" s="1">
        <v>0</v>
      </c>
      <c r="K814" s="1">
        <v>-643.07000000000005</v>
      </c>
      <c r="L814" s="1"/>
      <c r="M814" s="1" t="s">
        <v>3029</v>
      </c>
      <c r="N814" s="38"/>
      <c r="O814" s="38"/>
      <c r="AD814"/>
      <c r="AE814"/>
    </row>
    <row r="815" spans="1:31" hidden="1" x14ac:dyDescent="0.35">
      <c r="A815" s="106">
        <v>43890</v>
      </c>
      <c r="B815" s="1" t="s">
        <v>1149</v>
      </c>
      <c r="C815" s="102" t="s">
        <v>3373</v>
      </c>
      <c r="D815" s="102">
        <v>618</v>
      </c>
      <c r="E815" s="1" t="s">
        <v>3017</v>
      </c>
      <c r="F815" s="102" t="s">
        <v>3377</v>
      </c>
      <c r="G815" s="1">
        <v>-27212.39</v>
      </c>
      <c r="H815" s="1">
        <v>0</v>
      </c>
      <c r="I815" s="1">
        <v>-423.87</v>
      </c>
      <c r="J815" s="1">
        <v>-423.87</v>
      </c>
      <c r="K815" s="1">
        <v>-27636.26</v>
      </c>
      <c r="L815" s="1"/>
      <c r="M815" s="1" t="s">
        <v>3029</v>
      </c>
      <c r="N815" s="38"/>
      <c r="O815" s="38"/>
      <c r="AD815"/>
      <c r="AE815"/>
    </row>
    <row r="816" spans="1:31" hidden="1" x14ac:dyDescent="0.35">
      <c r="A816" s="106">
        <v>43890</v>
      </c>
      <c r="B816" s="1" t="s">
        <v>1149</v>
      </c>
      <c r="C816" s="102" t="s">
        <v>3373</v>
      </c>
      <c r="D816" s="102">
        <v>619</v>
      </c>
      <c r="E816" s="1" t="s">
        <v>3017</v>
      </c>
      <c r="F816" s="102" t="s">
        <v>3378</v>
      </c>
      <c r="G816" s="1">
        <v>-681922.44</v>
      </c>
      <c r="H816" s="1">
        <v>0</v>
      </c>
      <c r="I816" s="1">
        <v>-11312.36</v>
      </c>
      <c r="J816" s="1">
        <v>-11312.36</v>
      </c>
      <c r="K816" s="1">
        <v>-693234.8</v>
      </c>
      <c r="L816" s="1"/>
      <c r="M816" s="1" t="s">
        <v>3030</v>
      </c>
      <c r="N816" s="38"/>
      <c r="O816" s="38"/>
      <c r="AD816"/>
      <c r="AE816"/>
    </row>
    <row r="817" spans="1:31" hidden="1" x14ac:dyDescent="0.35">
      <c r="A817" s="106">
        <v>43890</v>
      </c>
      <c r="B817" s="1" t="s">
        <v>1149</v>
      </c>
      <c r="C817" s="102" t="s">
        <v>3373</v>
      </c>
      <c r="D817" s="102">
        <v>620</v>
      </c>
      <c r="E817" s="1" t="s">
        <v>3017</v>
      </c>
      <c r="F817" s="102" t="s">
        <v>3379</v>
      </c>
      <c r="G817" s="1">
        <v>-618333.38</v>
      </c>
      <c r="H817" s="1">
        <v>0</v>
      </c>
      <c r="I817" s="1">
        <v>0</v>
      </c>
      <c r="J817" s="1">
        <v>0</v>
      </c>
      <c r="K817" s="1">
        <v>-618333.38</v>
      </c>
      <c r="L817" s="1"/>
      <c r="M817" s="1" t="s">
        <v>3031</v>
      </c>
      <c r="N817" s="38"/>
      <c r="O817" s="38"/>
      <c r="AD817"/>
      <c r="AE817"/>
    </row>
    <row r="818" spans="1:31" hidden="1" x14ac:dyDescent="0.35">
      <c r="A818" s="106">
        <v>43890</v>
      </c>
      <c r="B818" s="1" t="s">
        <v>1149</v>
      </c>
      <c r="C818" s="102" t="s">
        <v>3373</v>
      </c>
      <c r="D818" s="102">
        <v>621</v>
      </c>
      <c r="E818" s="1" t="s">
        <v>3017</v>
      </c>
      <c r="F818" s="102" t="s">
        <v>3380</v>
      </c>
      <c r="G818" s="1">
        <v>-8471.1200000000008</v>
      </c>
      <c r="H818" s="1">
        <v>0</v>
      </c>
      <c r="I818" s="1">
        <v>0</v>
      </c>
      <c r="J818" s="1">
        <v>0</v>
      </c>
      <c r="K818" s="1">
        <v>-8471.1200000000008</v>
      </c>
      <c r="L818" s="1"/>
      <c r="M818" s="1" t="s">
        <v>3029</v>
      </c>
      <c r="N818" s="38"/>
      <c r="O818" s="38"/>
      <c r="AD818"/>
      <c r="AE818"/>
    </row>
    <row r="819" spans="1:31" hidden="1" x14ac:dyDescent="0.35">
      <c r="A819" s="106">
        <v>43890</v>
      </c>
      <c r="B819" s="1" t="s">
        <v>1149</v>
      </c>
      <c r="C819" s="102" t="s">
        <v>3373</v>
      </c>
      <c r="D819" s="102">
        <v>625</v>
      </c>
      <c r="E819" s="1" t="s">
        <v>3017</v>
      </c>
      <c r="F819" s="102" t="s">
        <v>3381</v>
      </c>
      <c r="G819" s="1">
        <v>-2221290.13</v>
      </c>
      <c r="H819" s="1">
        <v>0</v>
      </c>
      <c r="I819" s="1">
        <v>-36154.17</v>
      </c>
      <c r="J819" s="1">
        <v>-36154.17</v>
      </c>
      <c r="K819" s="1">
        <v>-2257444.2999999998</v>
      </c>
      <c r="L819" s="1"/>
      <c r="M819" s="1" t="s">
        <v>3029</v>
      </c>
      <c r="N819" s="38"/>
      <c r="O819" s="38"/>
      <c r="AD819"/>
      <c r="AE819"/>
    </row>
    <row r="820" spans="1:31" hidden="1" x14ac:dyDescent="0.35">
      <c r="A820" s="106">
        <v>43890</v>
      </c>
      <c r="B820" s="1" t="s">
        <v>1149</v>
      </c>
      <c r="C820" s="102" t="s">
        <v>3373</v>
      </c>
      <c r="D820" s="102">
        <v>627</v>
      </c>
      <c r="E820" s="1" t="s">
        <v>3017</v>
      </c>
      <c r="F820" s="102" t="s">
        <v>3382</v>
      </c>
      <c r="G820" s="1">
        <v>-7212041.5899999999</v>
      </c>
      <c r="H820" s="1">
        <v>0</v>
      </c>
      <c r="I820" s="1">
        <v>-118230.19</v>
      </c>
      <c r="J820" s="1">
        <v>-118230.19</v>
      </c>
      <c r="K820" s="1">
        <v>-7330271.7800000003</v>
      </c>
      <c r="L820" s="1"/>
      <c r="M820" s="1" t="s">
        <v>3032</v>
      </c>
      <c r="N820" s="38"/>
      <c r="O820" s="38"/>
      <c r="AD820"/>
      <c r="AE820"/>
    </row>
    <row r="821" spans="1:31" hidden="1" x14ac:dyDescent="0.35">
      <c r="A821" s="106">
        <v>43890</v>
      </c>
      <c r="B821" s="1"/>
      <c r="C821" s="102" t="s">
        <v>2974</v>
      </c>
      <c r="D821" s="102">
        <v>159</v>
      </c>
      <c r="E821" s="1" t="s">
        <v>3016</v>
      </c>
      <c r="F821" s="102" t="s">
        <v>3383</v>
      </c>
      <c r="G821" s="1">
        <v>1872.43</v>
      </c>
      <c r="H821" s="1">
        <v>0</v>
      </c>
      <c r="I821" s="1">
        <v>0</v>
      </c>
      <c r="J821" s="1">
        <v>0</v>
      </c>
      <c r="K821" s="1">
        <v>1872.43</v>
      </c>
      <c r="L821" s="1"/>
      <c r="M821" s="1"/>
      <c r="N821" s="38"/>
      <c r="O821" s="38"/>
      <c r="AD821"/>
      <c r="AE821"/>
    </row>
    <row r="822" spans="1:31" hidden="1" x14ac:dyDescent="0.35">
      <c r="A822" s="106">
        <v>43890</v>
      </c>
      <c r="B822" s="1"/>
      <c r="C822" s="102" t="s">
        <v>3384</v>
      </c>
      <c r="D822" s="102">
        <v>160</v>
      </c>
      <c r="E822" s="1" t="s">
        <v>3016</v>
      </c>
      <c r="F822" s="102" t="s">
        <v>3383</v>
      </c>
      <c r="G822" s="1">
        <v>1872.43</v>
      </c>
      <c r="H822" s="1">
        <v>0</v>
      </c>
      <c r="I822" s="1">
        <v>0</v>
      </c>
      <c r="J822" s="1">
        <v>0</v>
      </c>
      <c r="K822" s="1">
        <v>1872.43</v>
      </c>
      <c r="L822" s="1"/>
      <c r="M822" s="1"/>
      <c r="N822" s="38"/>
      <c r="O822" s="38"/>
      <c r="AD822"/>
      <c r="AE822"/>
    </row>
    <row r="823" spans="1:31" hidden="1" x14ac:dyDescent="0.35">
      <c r="A823" s="106">
        <v>43890</v>
      </c>
      <c r="B823" s="1" t="s">
        <v>1148</v>
      </c>
      <c r="C823" s="102" t="s">
        <v>3384</v>
      </c>
      <c r="D823" s="102">
        <v>161</v>
      </c>
      <c r="E823" s="1" t="s">
        <v>3017</v>
      </c>
      <c r="F823" s="102" t="s">
        <v>3385</v>
      </c>
      <c r="G823" s="1">
        <v>1872.43</v>
      </c>
      <c r="H823" s="1">
        <v>0</v>
      </c>
      <c r="I823" s="1">
        <v>0</v>
      </c>
      <c r="J823" s="1">
        <v>0</v>
      </c>
      <c r="K823" s="1">
        <v>1872.43</v>
      </c>
      <c r="L823" s="1"/>
      <c r="M823" s="1" t="s">
        <v>3029</v>
      </c>
      <c r="N823" s="38"/>
      <c r="O823" s="38"/>
      <c r="AD823"/>
      <c r="AE823"/>
    </row>
    <row r="824" spans="1:31" hidden="1" x14ac:dyDescent="0.35">
      <c r="A824" s="106">
        <v>43890</v>
      </c>
      <c r="B824" s="1"/>
      <c r="C824" s="102" t="s">
        <v>2536</v>
      </c>
      <c r="D824" s="102">
        <v>628</v>
      </c>
      <c r="E824" s="1" t="s">
        <v>3016</v>
      </c>
      <c r="F824" s="102" t="s">
        <v>3386</v>
      </c>
      <c r="G824" s="1">
        <v>325942.09999999998</v>
      </c>
      <c r="H824" s="1">
        <v>0</v>
      </c>
      <c r="I824" s="1">
        <v>0</v>
      </c>
      <c r="J824" s="1">
        <v>0</v>
      </c>
      <c r="K824" s="1">
        <v>325942.09999999998</v>
      </c>
      <c r="L824" s="1"/>
      <c r="M824" s="1"/>
      <c r="N824" s="38"/>
      <c r="O824" s="38"/>
      <c r="AD824"/>
      <c r="AE824"/>
    </row>
    <row r="825" spans="1:31" hidden="1" x14ac:dyDescent="0.35">
      <c r="A825" s="106">
        <v>43890</v>
      </c>
      <c r="B825" s="1"/>
      <c r="C825" s="102" t="s">
        <v>2538</v>
      </c>
      <c r="D825" s="102">
        <v>629</v>
      </c>
      <c r="E825" s="1" t="s">
        <v>3016</v>
      </c>
      <c r="F825" s="102" t="s">
        <v>3386</v>
      </c>
      <c r="G825" s="1">
        <v>325942.09999999998</v>
      </c>
      <c r="H825" s="1">
        <v>0</v>
      </c>
      <c r="I825" s="1">
        <v>0</v>
      </c>
      <c r="J825" s="1">
        <v>0</v>
      </c>
      <c r="K825" s="1">
        <v>325942.09999999998</v>
      </c>
      <c r="L825" s="1"/>
      <c r="M825" s="1"/>
      <c r="N825" s="38"/>
      <c r="O825" s="38"/>
      <c r="AD825"/>
      <c r="AE825"/>
    </row>
    <row r="826" spans="1:31" hidden="1" x14ac:dyDescent="0.35">
      <c r="A826" s="106">
        <v>43890</v>
      </c>
      <c r="B826" s="1"/>
      <c r="C826" s="102" t="s">
        <v>2539</v>
      </c>
      <c r="D826" s="102">
        <v>632</v>
      </c>
      <c r="E826" s="1" t="s">
        <v>3017</v>
      </c>
      <c r="F826" s="102" t="s">
        <v>3275</v>
      </c>
      <c r="G826" s="1">
        <v>325942.09999999998</v>
      </c>
      <c r="H826" s="1">
        <v>0</v>
      </c>
      <c r="I826" s="1">
        <v>0</v>
      </c>
      <c r="J826" s="1">
        <v>0</v>
      </c>
      <c r="K826" s="1">
        <v>325942.09999999998</v>
      </c>
      <c r="L826" s="1"/>
      <c r="M826" s="1"/>
      <c r="N826" s="38"/>
      <c r="O826" s="38"/>
      <c r="AD826"/>
      <c r="AE826"/>
    </row>
    <row r="827" spans="1:31" hidden="1" x14ac:dyDescent="0.35">
      <c r="A827" s="106">
        <v>43890</v>
      </c>
      <c r="B827" s="1"/>
      <c r="C827" s="102" t="s">
        <v>2541</v>
      </c>
      <c r="D827" s="102">
        <v>645</v>
      </c>
      <c r="E827" s="1" t="s">
        <v>3016</v>
      </c>
      <c r="F827" s="102" t="s">
        <v>3387</v>
      </c>
      <c r="G827" s="1">
        <v>-5391611870.3500004</v>
      </c>
      <c r="H827" s="1">
        <v>13918895.51</v>
      </c>
      <c r="I827" s="1">
        <v>-16001751.76</v>
      </c>
      <c r="J827" s="1">
        <v>-2082856.25</v>
      </c>
      <c r="K827" s="1">
        <v>-5393694726.6000004</v>
      </c>
      <c r="L827" s="1"/>
      <c r="M827" s="1"/>
      <c r="N827" s="38"/>
      <c r="O827" s="38"/>
      <c r="AD827"/>
      <c r="AE827"/>
    </row>
    <row r="828" spans="1:31" hidden="1" x14ac:dyDescent="0.35">
      <c r="A828" s="106">
        <v>43890</v>
      </c>
      <c r="B828" s="1"/>
      <c r="C828" s="102" t="s">
        <v>2542</v>
      </c>
      <c r="D828" s="102">
        <v>646</v>
      </c>
      <c r="E828" s="1" t="s">
        <v>3016</v>
      </c>
      <c r="F828" s="102" t="s">
        <v>3388</v>
      </c>
      <c r="G828" s="1">
        <v>-137577419.61000001</v>
      </c>
      <c r="H828" s="1">
        <v>11873811.25</v>
      </c>
      <c r="I828" s="1">
        <v>-14533823.4</v>
      </c>
      <c r="J828" s="1">
        <v>-2660012.1500000004</v>
      </c>
      <c r="K828" s="1">
        <v>-140237431.75999999</v>
      </c>
      <c r="L828" s="1"/>
      <c r="M828" s="1"/>
      <c r="N828" s="38"/>
      <c r="O828" s="38"/>
      <c r="AD828"/>
      <c r="AE828"/>
    </row>
    <row r="829" spans="1:31" hidden="1" x14ac:dyDescent="0.35">
      <c r="A829" s="106">
        <v>43890</v>
      </c>
      <c r="B829" s="1"/>
      <c r="C829" s="102" t="s">
        <v>2544</v>
      </c>
      <c r="D829" s="102">
        <v>647</v>
      </c>
      <c r="E829" s="1" t="s">
        <v>3016</v>
      </c>
      <c r="F829" s="102" t="s">
        <v>3389</v>
      </c>
      <c r="G829" s="1">
        <v>-111196576.31999999</v>
      </c>
      <c r="H829" s="1">
        <v>5121262.1100000003</v>
      </c>
      <c r="I829" s="1">
        <v>-5171803.96</v>
      </c>
      <c r="J829" s="1">
        <v>-50541.849999999627</v>
      </c>
      <c r="K829" s="1">
        <v>-111247118.17</v>
      </c>
      <c r="L829" s="1"/>
      <c r="M829" s="1"/>
      <c r="N829" s="38"/>
      <c r="O829" s="38"/>
      <c r="AD829"/>
      <c r="AE829"/>
    </row>
    <row r="830" spans="1:31" hidden="1" x14ac:dyDescent="0.35">
      <c r="A830" s="106">
        <v>43890</v>
      </c>
      <c r="B830" s="1"/>
      <c r="C830" s="102" t="s">
        <v>2546</v>
      </c>
      <c r="D830" s="102">
        <v>648</v>
      </c>
      <c r="E830" s="1" t="s">
        <v>3016</v>
      </c>
      <c r="F830" s="102" t="s">
        <v>3390</v>
      </c>
      <c r="G830" s="1">
        <v>-111196576.31999999</v>
      </c>
      <c r="H830" s="1">
        <v>5121262.1100000003</v>
      </c>
      <c r="I830" s="1">
        <v>-5171803.96</v>
      </c>
      <c r="J830" s="1">
        <v>-50541.849999999627</v>
      </c>
      <c r="K830" s="1">
        <v>-111247118.17</v>
      </c>
      <c r="L830" s="1"/>
      <c r="M830" s="1"/>
      <c r="N830" s="38"/>
      <c r="O830" s="38"/>
      <c r="AD830"/>
      <c r="AE830"/>
    </row>
    <row r="831" spans="1:31" hidden="1" x14ac:dyDescent="0.35">
      <c r="A831" s="106">
        <v>43890</v>
      </c>
      <c r="B831" s="1" t="s">
        <v>1154</v>
      </c>
      <c r="C831" s="102" t="s">
        <v>3391</v>
      </c>
      <c r="D831" s="102">
        <v>649</v>
      </c>
      <c r="E831" s="1" t="s">
        <v>3017</v>
      </c>
      <c r="F831" s="102" t="s">
        <v>3392</v>
      </c>
      <c r="G831" s="1">
        <v>-90483.86</v>
      </c>
      <c r="H831" s="1">
        <v>96340.49</v>
      </c>
      <c r="I831" s="1">
        <v>-23278.58</v>
      </c>
      <c r="J831" s="1">
        <v>73061.91</v>
      </c>
      <c r="K831" s="1">
        <v>-17421.95</v>
      </c>
      <c r="L831" s="1"/>
      <c r="M831" s="1"/>
      <c r="N831" s="38"/>
      <c r="O831" s="38"/>
      <c r="AD831"/>
      <c r="AE831"/>
    </row>
    <row r="832" spans="1:31" hidden="1" x14ac:dyDescent="0.35">
      <c r="A832" s="106">
        <v>43890</v>
      </c>
      <c r="B832" s="1" t="s">
        <v>1154</v>
      </c>
      <c r="C832" s="102" t="s">
        <v>3391</v>
      </c>
      <c r="D832" s="102">
        <v>650</v>
      </c>
      <c r="E832" s="1" t="s">
        <v>3017</v>
      </c>
      <c r="F832" s="102" t="s">
        <v>3393</v>
      </c>
      <c r="G832" s="1">
        <v>0</v>
      </c>
      <c r="H832" s="1">
        <v>17208.560000000001</v>
      </c>
      <c r="I832" s="1">
        <v>-33539.64</v>
      </c>
      <c r="J832" s="1">
        <v>-16331.079999999998</v>
      </c>
      <c r="K832" s="1">
        <v>-16331.08</v>
      </c>
      <c r="L832" s="1"/>
      <c r="M832" s="1"/>
      <c r="N832" s="38"/>
      <c r="O832" s="38"/>
      <c r="AD832"/>
      <c r="AE832"/>
    </row>
    <row r="833" spans="1:31" hidden="1" x14ac:dyDescent="0.35">
      <c r="A833" s="106">
        <v>43890</v>
      </c>
      <c r="B833" s="1" t="s">
        <v>1154</v>
      </c>
      <c r="C833" s="102" t="s">
        <v>3391</v>
      </c>
      <c r="D833" s="102">
        <v>651</v>
      </c>
      <c r="E833" s="1" t="s">
        <v>3017</v>
      </c>
      <c r="F833" s="102" t="s">
        <v>3393</v>
      </c>
      <c r="G833" s="1">
        <v>-111098332.26000001</v>
      </c>
      <c r="H833" s="1">
        <v>5007713.0599999996</v>
      </c>
      <c r="I833" s="1">
        <v>-5114985.74</v>
      </c>
      <c r="J833" s="1">
        <v>-107272.68000000063</v>
      </c>
      <c r="K833" s="1">
        <v>-111205604.94</v>
      </c>
      <c r="L833" s="1"/>
      <c r="M833" s="1"/>
      <c r="N833" s="38"/>
      <c r="O833" s="38"/>
      <c r="AD833"/>
      <c r="AE833"/>
    </row>
    <row r="834" spans="1:31" hidden="1" x14ac:dyDescent="0.35">
      <c r="A834" s="106">
        <v>43890</v>
      </c>
      <c r="B834" s="1" t="s">
        <v>1154</v>
      </c>
      <c r="C834" s="102" t="s">
        <v>3391</v>
      </c>
      <c r="D834" s="102">
        <v>652</v>
      </c>
      <c r="E834" s="1" t="s">
        <v>3017</v>
      </c>
      <c r="F834" s="102" t="s">
        <v>3394</v>
      </c>
      <c r="G834" s="1">
        <v>-7760.2</v>
      </c>
      <c r="H834" s="1">
        <v>0</v>
      </c>
      <c r="I834" s="1">
        <v>0</v>
      </c>
      <c r="J834" s="1">
        <v>0</v>
      </c>
      <c r="K834" s="1">
        <v>-7760.2</v>
      </c>
      <c r="L834" s="1"/>
      <c r="M834" s="1"/>
      <c r="N834" s="38"/>
      <c r="O834" s="38"/>
      <c r="AD834"/>
      <c r="AE834"/>
    </row>
    <row r="835" spans="1:31" hidden="1" x14ac:dyDescent="0.35">
      <c r="A835" s="106">
        <v>43890</v>
      </c>
      <c r="B835" s="1"/>
      <c r="C835" s="102" t="s">
        <v>2552</v>
      </c>
      <c r="D835" s="102">
        <v>674</v>
      </c>
      <c r="E835" s="1" t="s">
        <v>3016</v>
      </c>
      <c r="F835" s="102" t="s">
        <v>3395</v>
      </c>
      <c r="G835" s="1">
        <v>-6629801.7599999998</v>
      </c>
      <c r="H835" s="1">
        <v>2352581.9700000002</v>
      </c>
      <c r="I835" s="1">
        <v>-1985626.85</v>
      </c>
      <c r="J835" s="1">
        <v>366955.12000000011</v>
      </c>
      <c r="K835" s="1">
        <v>-6262846.6399999997</v>
      </c>
      <c r="L835" s="1"/>
      <c r="M835" s="1"/>
      <c r="N835" s="38"/>
      <c r="O835" s="38"/>
      <c r="AD835"/>
      <c r="AE835"/>
    </row>
    <row r="836" spans="1:31" hidden="1" x14ac:dyDescent="0.35">
      <c r="A836" s="106">
        <v>43890</v>
      </c>
      <c r="B836" s="1"/>
      <c r="C836" s="102" t="s">
        <v>2554</v>
      </c>
      <c r="D836" s="102">
        <v>675</v>
      </c>
      <c r="E836" s="1" t="s">
        <v>3016</v>
      </c>
      <c r="F836" s="102" t="s">
        <v>3395</v>
      </c>
      <c r="G836" s="1">
        <v>-6629801.7599999998</v>
      </c>
      <c r="H836" s="1">
        <v>2352581.9700000002</v>
      </c>
      <c r="I836" s="1">
        <v>-1985626.85</v>
      </c>
      <c r="J836" s="1">
        <v>366955.12000000011</v>
      </c>
      <c r="K836" s="1">
        <v>-6262846.6399999997</v>
      </c>
      <c r="L836" s="1"/>
      <c r="M836" s="1"/>
      <c r="N836" s="38"/>
      <c r="O836" s="38"/>
      <c r="AD836"/>
      <c r="AE836"/>
    </row>
    <row r="837" spans="1:31" hidden="1" x14ac:dyDescent="0.35">
      <c r="A837" s="106">
        <v>43890</v>
      </c>
      <c r="B837" s="1" t="s">
        <v>1156</v>
      </c>
      <c r="C837" s="102" t="s">
        <v>3396</v>
      </c>
      <c r="D837" s="102">
        <v>676</v>
      </c>
      <c r="E837" s="1" t="s">
        <v>3017</v>
      </c>
      <c r="F837" s="102" t="s">
        <v>3397</v>
      </c>
      <c r="G837" s="1">
        <v>-2028419.21</v>
      </c>
      <c r="H837" s="1">
        <v>2028170.54</v>
      </c>
      <c r="I837" s="1">
        <v>-1519412.3</v>
      </c>
      <c r="J837" s="1">
        <v>508758.24</v>
      </c>
      <c r="K837" s="1">
        <v>-1519660.97</v>
      </c>
      <c r="L837" s="1"/>
      <c r="M837" s="1" t="s">
        <v>3886</v>
      </c>
      <c r="N837" s="38"/>
      <c r="O837" s="38"/>
      <c r="AD837"/>
      <c r="AE837"/>
    </row>
    <row r="838" spans="1:31" hidden="1" x14ac:dyDescent="0.35">
      <c r="A838" s="106">
        <v>43890</v>
      </c>
      <c r="B838" s="1" t="s">
        <v>1156</v>
      </c>
      <c r="C838" s="102" t="s">
        <v>3396</v>
      </c>
      <c r="D838" s="102">
        <v>679</v>
      </c>
      <c r="E838" s="1" t="s">
        <v>3017</v>
      </c>
      <c r="F838" s="102" t="s">
        <v>3398</v>
      </c>
      <c r="G838" s="1">
        <v>-11782.47</v>
      </c>
      <c r="H838" s="1">
        <v>32333.63</v>
      </c>
      <c r="I838" s="1">
        <v>-25189.05</v>
      </c>
      <c r="J838" s="1">
        <v>7144.5800000000017</v>
      </c>
      <c r="K838" s="1">
        <v>-4637.8900000000003</v>
      </c>
      <c r="L838" s="1"/>
      <c r="M838" s="1" t="s">
        <v>1015</v>
      </c>
      <c r="N838" s="38"/>
      <c r="O838" s="38"/>
      <c r="AD838"/>
      <c r="AE838"/>
    </row>
    <row r="839" spans="1:31" hidden="1" x14ac:dyDescent="0.35">
      <c r="A839" s="106">
        <v>43890</v>
      </c>
      <c r="B839" s="1" t="s">
        <v>1156</v>
      </c>
      <c r="C839" s="102" t="s">
        <v>3396</v>
      </c>
      <c r="D839" s="102">
        <v>680</v>
      </c>
      <c r="E839" s="1" t="s">
        <v>3017</v>
      </c>
      <c r="F839" s="102" t="s">
        <v>3399</v>
      </c>
      <c r="G839" s="1">
        <v>-5943.96</v>
      </c>
      <c r="H839" s="1">
        <v>10406.32</v>
      </c>
      <c r="I839" s="1">
        <v>-10406.32</v>
      </c>
      <c r="J839" s="1">
        <v>0</v>
      </c>
      <c r="K839" s="1">
        <v>-5943.96</v>
      </c>
      <c r="L839" s="1"/>
      <c r="M839" s="1" t="s">
        <v>3886</v>
      </c>
      <c r="N839" s="38"/>
      <c r="O839" s="38"/>
      <c r="AD839"/>
      <c r="AE839"/>
    </row>
    <row r="840" spans="1:31" hidden="1" x14ac:dyDescent="0.35">
      <c r="A840" s="106">
        <v>43890</v>
      </c>
      <c r="B840" s="1" t="s">
        <v>1157</v>
      </c>
      <c r="C840" s="102" t="s">
        <v>3396</v>
      </c>
      <c r="D840" s="102">
        <v>682</v>
      </c>
      <c r="E840" s="1" t="s">
        <v>3017</v>
      </c>
      <c r="F840" s="102" t="s">
        <v>3400</v>
      </c>
      <c r="G840" s="1">
        <v>-3329456.72</v>
      </c>
      <c r="H840" s="1">
        <v>206210.78</v>
      </c>
      <c r="I840" s="1">
        <v>-111993.84</v>
      </c>
      <c r="J840" s="1">
        <v>94216.94</v>
      </c>
      <c r="K840" s="1">
        <v>-3235239.78</v>
      </c>
      <c r="L840" s="1"/>
      <c r="M840" s="1"/>
      <c r="N840" s="38"/>
      <c r="O840" s="38"/>
      <c r="AD840"/>
      <c r="AE840"/>
    </row>
    <row r="841" spans="1:31" hidden="1" x14ac:dyDescent="0.35">
      <c r="A841" s="106">
        <v>43890</v>
      </c>
      <c r="B841" s="1" t="s">
        <v>1157</v>
      </c>
      <c r="C841" s="102" t="s">
        <v>3396</v>
      </c>
      <c r="D841" s="102">
        <v>683</v>
      </c>
      <c r="E841" s="1" t="s">
        <v>3017</v>
      </c>
      <c r="F841" s="102" t="s">
        <v>3401</v>
      </c>
      <c r="G841" s="1">
        <v>-173639.01</v>
      </c>
      <c r="H841" s="1">
        <v>1218.1400000000001</v>
      </c>
      <c r="I841" s="1">
        <v>-171650.57</v>
      </c>
      <c r="J841" s="1">
        <v>-170432.43</v>
      </c>
      <c r="K841" s="1">
        <v>-344071.44</v>
      </c>
      <c r="L841" s="1"/>
      <c r="M841" s="1"/>
      <c r="N841" s="38"/>
      <c r="O841" s="38"/>
      <c r="AD841"/>
      <c r="AE841"/>
    </row>
    <row r="842" spans="1:31" hidden="1" x14ac:dyDescent="0.35">
      <c r="A842" s="106">
        <v>43890</v>
      </c>
      <c r="B842" s="1" t="s">
        <v>1157</v>
      </c>
      <c r="C842" s="102" t="s">
        <v>3396</v>
      </c>
      <c r="D842" s="102">
        <v>685</v>
      </c>
      <c r="E842" s="1" t="s">
        <v>3017</v>
      </c>
      <c r="F842" s="102" t="s">
        <v>3402</v>
      </c>
      <c r="G842" s="1">
        <v>-773692.44</v>
      </c>
      <c r="H842" s="1">
        <v>37618.239999999998</v>
      </c>
      <c r="I842" s="1">
        <v>-45690.92</v>
      </c>
      <c r="J842" s="1">
        <v>-8072.68</v>
      </c>
      <c r="K842" s="1">
        <v>-781765.12</v>
      </c>
      <c r="L842" s="1"/>
      <c r="M842" s="1"/>
      <c r="N842" s="38"/>
      <c r="O842" s="38"/>
      <c r="AD842"/>
      <c r="AE842"/>
    </row>
    <row r="843" spans="1:31" hidden="1" x14ac:dyDescent="0.35">
      <c r="A843" s="106">
        <v>43890</v>
      </c>
      <c r="B843" s="1" t="s">
        <v>1157</v>
      </c>
      <c r="C843" s="102" t="s">
        <v>3396</v>
      </c>
      <c r="D843" s="102">
        <v>686</v>
      </c>
      <c r="E843" s="1" t="s">
        <v>3017</v>
      </c>
      <c r="F843" s="102" t="s">
        <v>3403</v>
      </c>
      <c r="G843" s="1">
        <v>-218866.45</v>
      </c>
      <c r="H843" s="1">
        <v>10963.42</v>
      </c>
      <c r="I843" s="1">
        <v>-13518.45</v>
      </c>
      <c r="J843" s="1">
        <v>-2555.0300000000007</v>
      </c>
      <c r="K843" s="1">
        <v>-221421.48</v>
      </c>
      <c r="L843" s="1"/>
      <c r="M843" s="1"/>
      <c r="N843" s="38"/>
      <c r="O843" s="38"/>
      <c r="AD843"/>
      <c r="AE843"/>
    </row>
    <row r="844" spans="1:31" hidden="1" x14ac:dyDescent="0.35">
      <c r="A844" s="106">
        <v>43890</v>
      </c>
      <c r="B844" s="1" t="s">
        <v>1157</v>
      </c>
      <c r="C844" s="102" t="s">
        <v>3396</v>
      </c>
      <c r="D844" s="102">
        <v>687</v>
      </c>
      <c r="E844" s="1" t="s">
        <v>3017</v>
      </c>
      <c r="F844" s="102" t="s">
        <v>3404</v>
      </c>
      <c r="G844" s="1">
        <v>-48478.26</v>
      </c>
      <c r="H844" s="1">
        <v>0</v>
      </c>
      <c r="I844" s="1">
        <v>-48549.85</v>
      </c>
      <c r="J844" s="1">
        <v>-48549.85</v>
      </c>
      <c r="K844" s="1">
        <v>-97028.11</v>
      </c>
      <c r="L844" s="1"/>
      <c r="M844" s="1"/>
      <c r="N844" s="38"/>
      <c r="O844" s="38"/>
      <c r="AD844"/>
      <c r="AE844"/>
    </row>
    <row r="845" spans="1:31" hidden="1" x14ac:dyDescent="0.35">
      <c r="A845" s="106">
        <v>43890</v>
      </c>
      <c r="B845" s="1" t="s">
        <v>1157</v>
      </c>
      <c r="C845" s="102" t="s">
        <v>3396</v>
      </c>
      <c r="D845" s="102">
        <v>688</v>
      </c>
      <c r="E845" s="1" t="s">
        <v>3017</v>
      </c>
      <c r="F845" s="102" t="s">
        <v>3405</v>
      </c>
      <c r="G845" s="1">
        <v>-13752.81</v>
      </c>
      <c r="H845" s="1">
        <v>0</v>
      </c>
      <c r="I845" s="1">
        <v>-13772.84</v>
      </c>
      <c r="J845" s="1">
        <v>-13772.84</v>
      </c>
      <c r="K845" s="1">
        <v>-27525.65</v>
      </c>
      <c r="L845" s="1"/>
      <c r="M845" s="1"/>
      <c r="N845" s="38"/>
      <c r="O845" s="38"/>
      <c r="AD845"/>
      <c r="AE845"/>
    </row>
    <row r="846" spans="1:31" hidden="1" x14ac:dyDescent="0.35">
      <c r="A846" s="106">
        <v>43890</v>
      </c>
      <c r="B846" s="1" t="s">
        <v>1156</v>
      </c>
      <c r="C846" s="102" t="s">
        <v>3396</v>
      </c>
      <c r="D846" s="102">
        <v>689</v>
      </c>
      <c r="E846" s="1" t="s">
        <v>3017</v>
      </c>
      <c r="F846" s="102" t="s">
        <v>3406</v>
      </c>
      <c r="G846" s="1">
        <v>-25770.43</v>
      </c>
      <c r="H846" s="1">
        <v>25660.9</v>
      </c>
      <c r="I846" s="1">
        <v>-25442.71</v>
      </c>
      <c r="J846" s="1">
        <v>218.19000000000233</v>
      </c>
      <c r="K846" s="1">
        <v>-25552.240000000002</v>
      </c>
      <c r="L846" s="1"/>
      <c r="M846" s="1" t="s">
        <v>1015</v>
      </c>
      <c r="N846" s="38"/>
      <c r="O846" s="38"/>
      <c r="AD846"/>
      <c r="AE846"/>
    </row>
    <row r="847" spans="1:31" hidden="1" x14ac:dyDescent="0.35">
      <c r="A847" s="106">
        <v>43890</v>
      </c>
      <c r="B847" s="1"/>
      <c r="C847" s="102" t="s">
        <v>2563</v>
      </c>
      <c r="D847" s="102">
        <v>691</v>
      </c>
      <c r="E847" s="1" t="s">
        <v>3016</v>
      </c>
      <c r="F847" s="102" t="s">
        <v>3407</v>
      </c>
      <c r="G847" s="1">
        <v>-13150059.26</v>
      </c>
      <c r="H847" s="1">
        <v>4343540.33</v>
      </c>
      <c r="I847" s="1">
        <v>-7188068.0499999998</v>
      </c>
      <c r="J847" s="1">
        <v>-2844527.7199999997</v>
      </c>
      <c r="K847" s="1">
        <v>-15994586.98</v>
      </c>
      <c r="L847" s="1"/>
      <c r="M847" s="1"/>
      <c r="N847" s="38"/>
      <c r="O847" s="38"/>
      <c r="AD847"/>
      <c r="AE847"/>
    </row>
    <row r="848" spans="1:31" hidden="1" x14ac:dyDescent="0.35">
      <c r="A848" s="106">
        <v>43890</v>
      </c>
      <c r="B848" s="1"/>
      <c r="C848" s="102" t="s">
        <v>2565</v>
      </c>
      <c r="D848" s="102">
        <v>692</v>
      </c>
      <c r="E848" s="1" t="s">
        <v>3016</v>
      </c>
      <c r="F848" s="102" t="s">
        <v>3408</v>
      </c>
      <c r="G848" s="1">
        <v>-1173829.2</v>
      </c>
      <c r="H848" s="1">
        <v>1171563.4099999999</v>
      </c>
      <c r="I848" s="1">
        <v>-1210118.1100000001</v>
      </c>
      <c r="J848" s="1">
        <v>-38554.700000000186</v>
      </c>
      <c r="K848" s="1">
        <v>-1212383.8999999999</v>
      </c>
      <c r="L848" s="1"/>
      <c r="M848" s="1"/>
      <c r="N848" s="38"/>
      <c r="O848" s="38"/>
      <c r="AD848"/>
      <c r="AE848"/>
    </row>
    <row r="849" spans="1:31" hidden="1" x14ac:dyDescent="0.35">
      <c r="A849" s="106">
        <v>43890</v>
      </c>
      <c r="B849" s="1" t="s">
        <v>1156</v>
      </c>
      <c r="C849" s="102" t="s">
        <v>3409</v>
      </c>
      <c r="D849" s="102">
        <v>693</v>
      </c>
      <c r="E849" s="1" t="s">
        <v>3017</v>
      </c>
      <c r="F849" s="102" t="s">
        <v>3410</v>
      </c>
      <c r="G849" s="1">
        <v>-996958.6</v>
      </c>
      <c r="H849" s="1">
        <v>994692.81</v>
      </c>
      <c r="I849" s="1">
        <v>-1041057.31</v>
      </c>
      <c r="J849" s="1">
        <v>-46364.5</v>
      </c>
      <c r="K849" s="1">
        <v>-1043323.1</v>
      </c>
      <c r="L849" s="1"/>
      <c r="M849" s="1" t="s">
        <v>1008</v>
      </c>
      <c r="N849" s="38"/>
      <c r="O849" s="38"/>
      <c r="AD849"/>
      <c r="AE849"/>
    </row>
    <row r="850" spans="1:31" hidden="1" x14ac:dyDescent="0.35">
      <c r="A850" s="106">
        <v>43890</v>
      </c>
      <c r="B850" s="1" t="s">
        <v>1156</v>
      </c>
      <c r="C850" s="102" t="s">
        <v>3409</v>
      </c>
      <c r="D850" s="102">
        <v>694</v>
      </c>
      <c r="E850" s="1" t="s">
        <v>3017</v>
      </c>
      <c r="F850" s="102" t="s">
        <v>3411</v>
      </c>
      <c r="G850" s="1">
        <v>-176870.6</v>
      </c>
      <c r="H850" s="1">
        <v>176870.6</v>
      </c>
      <c r="I850" s="1">
        <v>-169060.8</v>
      </c>
      <c r="J850" s="1">
        <v>7809.8000000000175</v>
      </c>
      <c r="K850" s="1">
        <v>-169060.8</v>
      </c>
      <c r="L850" s="1"/>
      <c r="M850" s="1" t="s">
        <v>1009</v>
      </c>
      <c r="N850" s="38"/>
      <c r="O850" s="38"/>
      <c r="AD850"/>
      <c r="AE850"/>
    </row>
    <row r="851" spans="1:31" hidden="1" x14ac:dyDescent="0.35">
      <c r="A851" s="106">
        <v>43890</v>
      </c>
      <c r="B851" s="1"/>
      <c r="C851" s="102" t="s">
        <v>2570</v>
      </c>
      <c r="D851" s="102">
        <v>701</v>
      </c>
      <c r="E851" s="1" t="s">
        <v>3016</v>
      </c>
      <c r="F851" s="102" t="s">
        <v>3412</v>
      </c>
      <c r="G851" s="1">
        <v>-11976230.060000001</v>
      </c>
      <c r="H851" s="1">
        <v>3171976.92</v>
      </c>
      <c r="I851" s="1">
        <v>-5977949.9400000004</v>
      </c>
      <c r="J851" s="1">
        <v>-2805973.0200000005</v>
      </c>
      <c r="K851" s="1">
        <v>-14782203.08</v>
      </c>
      <c r="L851" s="1"/>
      <c r="M851" s="1"/>
      <c r="N851" s="38"/>
      <c r="O851" s="38"/>
      <c r="AD851"/>
      <c r="AE851"/>
    </row>
    <row r="852" spans="1:31" hidden="1" x14ac:dyDescent="0.35">
      <c r="A852" s="106">
        <v>43890</v>
      </c>
      <c r="B852" s="1"/>
      <c r="C852" s="102" t="s">
        <v>3413</v>
      </c>
      <c r="D852" s="102">
        <v>703</v>
      </c>
      <c r="E852" s="1" t="s">
        <v>3016</v>
      </c>
      <c r="F852" s="102" t="s">
        <v>3414</v>
      </c>
      <c r="G852" s="1">
        <v>-11826883.529999999</v>
      </c>
      <c r="H852" s="1">
        <v>2455222.61</v>
      </c>
      <c r="I852" s="1">
        <v>-5241423.13</v>
      </c>
      <c r="J852" s="1">
        <v>-2786200.52</v>
      </c>
      <c r="K852" s="1">
        <v>-14613084.050000001</v>
      </c>
      <c r="L852" s="1"/>
      <c r="M852" s="1"/>
      <c r="N852" s="38"/>
      <c r="O852" s="38"/>
      <c r="AD852"/>
      <c r="AE852"/>
    </row>
    <row r="853" spans="1:31" hidden="1" x14ac:dyDescent="0.35">
      <c r="A853" s="106">
        <v>43890</v>
      </c>
      <c r="B853" s="1" t="s">
        <v>1156</v>
      </c>
      <c r="C853" s="102" t="s">
        <v>3413</v>
      </c>
      <c r="D853" s="102">
        <v>704</v>
      </c>
      <c r="E853" s="1" t="s">
        <v>3017</v>
      </c>
      <c r="F853" s="102" t="s">
        <v>3415</v>
      </c>
      <c r="G853" s="1">
        <v>0</v>
      </c>
      <c r="H853" s="1">
        <v>350167.19</v>
      </c>
      <c r="I853" s="1">
        <v>-350167.19</v>
      </c>
      <c r="J853" s="1">
        <v>0</v>
      </c>
      <c r="K853" s="1">
        <v>0</v>
      </c>
      <c r="L853" s="1"/>
      <c r="M853" s="1" t="s">
        <v>3887</v>
      </c>
      <c r="N853" s="38"/>
      <c r="O853" s="38"/>
      <c r="AD853"/>
      <c r="AE853"/>
    </row>
    <row r="854" spans="1:31" hidden="1" x14ac:dyDescent="0.35">
      <c r="A854" s="106">
        <v>43890</v>
      </c>
      <c r="B854" s="1" t="s">
        <v>1156</v>
      </c>
      <c r="C854" s="102" t="s">
        <v>3413</v>
      </c>
      <c r="D854" s="102">
        <v>705</v>
      </c>
      <c r="E854" s="1" t="s">
        <v>3017</v>
      </c>
      <c r="F854" s="102" t="s">
        <v>3416</v>
      </c>
      <c r="G854" s="1">
        <v>0</v>
      </c>
      <c r="H854" s="1">
        <v>1615885.32</v>
      </c>
      <c r="I854" s="1">
        <v>-1615885.32</v>
      </c>
      <c r="J854" s="1">
        <v>0</v>
      </c>
      <c r="K854" s="1">
        <v>0</v>
      </c>
      <c r="L854" s="1"/>
      <c r="M854" s="1" t="s">
        <v>3888</v>
      </c>
      <c r="N854" s="38"/>
      <c r="O854" s="38"/>
      <c r="AD854"/>
      <c r="AE854"/>
    </row>
    <row r="855" spans="1:31" hidden="1" x14ac:dyDescent="0.35">
      <c r="A855" s="106">
        <v>43890</v>
      </c>
      <c r="B855" s="1" t="s">
        <v>1156</v>
      </c>
      <c r="C855" s="102" t="s">
        <v>3413</v>
      </c>
      <c r="D855" s="102">
        <v>708</v>
      </c>
      <c r="E855" s="1" t="s">
        <v>3017</v>
      </c>
      <c r="F855" s="102" t="s">
        <v>3417</v>
      </c>
      <c r="G855" s="1">
        <v>-115174.29</v>
      </c>
      <c r="H855" s="1">
        <v>92804.24</v>
      </c>
      <c r="I855" s="1">
        <v>-137247.35999999999</v>
      </c>
      <c r="J855" s="1">
        <v>-44443.119999999981</v>
      </c>
      <c r="K855" s="1">
        <v>-159617.41</v>
      </c>
      <c r="L855" s="1"/>
      <c r="M855" s="1" t="s">
        <v>3889</v>
      </c>
      <c r="N855" s="38"/>
      <c r="O855" s="38"/>
      <c r="AD855"/>
      <c r="AE855"/>
    </row>
    <row r="856" spans="1:31" hidden="1" x14ac:dyDescent="0.35">
      <c r="A856" s="106">
        <v>43890</v>
      </c>
      <c r="B856" s="1" t="s">
        <v>1156</v>
      </c>
      <c r="C856" s="102" t="s">
        <v>3413</v>
      </c>
      <c r="D856" s="102">
        <v>709</v>
      </c>
      <c r="E856" s="1" t="s">
        <v>3017</v>
      </c>
      <c r="F856" s="102" t="s">
        <v>3418</v>
      </c>
      <c r="G856" s="1">
        <v>-10280059.74</v>
      </c>
      <c r="H856" s="1">
        <v>0</v>
      </c>
      <c r="I856" s="1">
        <v>-2045919.43</v>
      </c>
      <c r="J856" s="1">
        <v>-2045919.43</v>
      </c>
      <c r="K856" s="1">
        <v>-12325979.17</v>
      </c>
      <c r="L856" s="1"/>
      <c r="M856" s="1" t="s">
        <v>1011</v>
      </c>
      <c r="N856" s="38"/>
      <c r="O856" s="38"/>
      <c r="AD856"/>
      <c r="AE856"/>
    </row>
    <row r="857" spans="1:31" hidden="1" x14ac:dyDescent="0.35">
      <c r="A857" s="106">
        <v>43890</v>
      </c>
      <c r="B857" s="1" t="s">
        <v>1156</v>
      </c>
      <c r="C857" s="102" t="s">
        <v>3413</v>
      </c>
      <c r="D857" s="102">
        <v>710</v>
      </c>
      <c r="E857" s="1" t="s">
        <v>3017</v>
      </c>
      <c r="F857" s="102" t="s">
        <v>3419</v>
      </c>
      <c r="G857" s="1">
        <v>-719392.08</v>
      </c>
      <c r="H857" s="1">
        <v>0</v>
      </c>
      <c r="I857" s="1">
        <v>-737250.99</v>
      </c>
      <c r="J857" s="1">
        <v>-737250.99</v>
      </c>
      <c r="K857" s="1">
        <v>-1456643.07</v>
      </c>
      <c r="L857" s="1"/>
      <c r="M857" s="1" t="s">
        <v>1012</v>
      </c>
      <c r="N857" s="38"/>
      <c r="O857" s="38"/>
      <c r="AD857"/>
      <c r="AE857"/>
    </row>
    <row r="858" spans="1:31" hidden="1" x14ac:dyDescent="0.35">
      <c r="A858" s="106">
        <v>43890</v>
      </c>
      <c r="B858" s="1" t="s">
        <v>1156</v>
      </c>
      <c r="C858" s="102" t="s">
        <v>3413</v>
      </c>
      <c r="D858" s="102">
        <v>711</v>
      </c>
      <c r="E858" s="1" t="s">
        <v>3017</v>
      </c>
      <c r="F858" s="102" t="s">
        <v>3420</v>
      </c>
      <c r="G858" s="1">
        <v>-34018.81</v>
      </c>
      <c r="H858" s="1">
        <v>21925.439999999999</v>
      </c>
      <c r="I858" s="1">
        <v>-37913.54</v>
      </c>
      <c r="J858" s="1">
        <v>-15988.100000000002</v>
      </c>
      <c r="K858" s="1">
        <v>-50006.91</v>
      </c>
      <c r="L858" s="1"/>
      <c r="M858" s="1" t="s">
        <v>1010</v>
      </c>
      <c r="N858" s="38"/>
      <c r="O858" s="38"/>
      <c r="AD858"/>
      <c r="AE858"/>
    </row>
    <row r="859" spans="1:31" hidden="1" x14ac:dyDescent="0.35">
      <c r="A859" s="106">
        <v>43890</v>
      </c>
      <c r="B859" s="1" t="s">
        <v>1156</v>
      </c>
      <c r="C859" s="102" t="s">
        <v>3413</v>
      </c>
      <c r="D859" s="102">
        <v>712</v>
      </c>
      <c r="E859" s="1" t="s">
        <v>3017</v>
      </c>
      <c r="F859" s="102" t="s">
        <v>3421</v>
      </c>
      <c r="G859" s="1">
        <v>-5866.3</v>
      </c>
      <c r="H859" s="1">
        <v>2486.9</v>
      </c>
      <c r="I859" s="1">
        <v>-3839.09</v>
      </c>
      <c r="J859" s="1">
        <v>-1352.19</v>
      </c>
      <c r="K859" s="1">
        <v>-7218.49</v>
      </c>
      <c r="L859" s="1"/>
      <c r="M859" s="1" t="s">
        <v>1010</v>
      </c>
      <c r="N859" s="38"/>
      <c r="O859" s="38"/>
      <c r="AD859"/>
      <c r="AE859"/>
    </row>
    <row r="860" spans="1:31" hidden="1" x14ac:dyDescent="0.35">
      <c r="A860" s="106">
        <v>43890</v>
      </c>
      <c r="B860" s="1" t="s">
        <v>1156</v>
      </c>
      <c r="C860" s="102" t="s">
        <v>3413</v>
      </c>
      <c r="D860" s="102">
        <v>713</v>
      </c>
      <c r="E860" s="1" t="s">
        <v>3017</v>
      </c>
      <c r="F860" s="102" t="s">
        <v>3422</v>
      </c>
      <c r="G860" s="1">
        <v>-672372.31</v>
      </c>
      <c r="H860" s="1">
        <v>371953.52</v>
      </c>
      <c r="I860" s="1">
        <v>-313200.21000000002</v>
      </c>
      <c r="J860" s="1">
        <v>58753.31</v>
      </c>
      <c r="K860" s="1">
        <v>-613619</v>
      </c>
      <c r="L860" s="1"/>
      <c r="M860" s="1" t="s">
        <v>1010</v>
      </c>
      <c r="N860" s="38"/>
      <c r="O860" s="38"/>
      <c r="AD860"/>
      <c r="AE860"/>
    </row>
    <row r="861" spans="1:31" hidden="1" x14ac:dyDescent="0.35">
      <c r="A861" s="106">
        <v>43890</v>
      </c>
      <c r="B861" s="1"/>
      <c r="C861" s="102" t="s">
        <v>3413</v>
      </c>
      <c r="D861" s="102">
        <v>718</v>
      </c>
      <c r="E861" s="1" t="s">
        <v>3016</v>
      </c>
      <c r="F861" s="102" t="s">
        <v>3423</v>
      </c>
      <c r="G861" s="1">
        <v>-750</v>
      </c>
      <c r="H861" s="1">
        <v>0</v>
      </c>
      <c r="I861" s="1">
        <v>0</v>
      </c>
      <c r="J861" s="1">
        <v>0</v>
      </c>
      <c r="K861" s="1">
        <v>-750</v>
      </c>
      <c r="L861" s="1"/>
      <c r="M861" s="1"/>
      <c r="N861" s="38"/>
      <c r="O861" s="38"/>
      <c r="AD861"/>
      <c r="AE861"/>
    </row>
    <row r="862" spans="1:31" hidden="1" x14ac:dyDescent="0.35">
      <c r="A862" s="106">
        <v>43890</v>
      </c>
      <c r="B862" s="1" t="s">
        <v>1156</v>
      </c>
      <c r="C862" s="102" t="s">
        <v>3413</v>
      </c>
      <c r="D862" s="102">
        <v>719</v>
      </c>
      <c r="E862" s="1" t="s">
        <v>3017</v>
      </c>
      <c r="F862" s="102" t="s">
        <v>3424</v>
      </c>
      <c r="G862" s="1">
        <v>-750</v>
      </c>
      <c r="H862" s="1">
        <v>0</v>
      </c>
      <c r="I862" s="1">
        <v>0</v>
      </c>
      <c r="J862" s="1">
        <v>0</v>
      </c>
      <c r="K862" s="1">
        <v>-750</v>
      </c>
      <c r="L862" s="1"/>
      <c r="M862" s="1" t="s">
        <v>1015</v>
      </c>
      <c r="N862" s="38"/>
      <c r="O862" s="38"/>
      <c r="AD862"/>
      <c r="AE862"/>
    </row>
    <row r="863" spans="1:31" hidden="1" x14ac:dyDescent="0.35">
      <c r="A863" s="106">
        <v>43890</v>
      </c>
      <c r="B863" s="1"/>
      <c r="C863" s="102" t="s">
        <v>3413</v>
      </c>
      <c r="D863" s="102">
        <v>720</v>
      </c>
      <c r="E863" s="1" t="s">
        <v>3016</v>
      </c>
      <c r="F863" s="102" t="s">
        <v>3425</v>
      </c>
      <c r="G863" s="1">
        <v>-148596.53</v>
      </c>
      <c r="H863" s="1">
        <v>716754.31</v>
      </c>
      <c r="I863" s="1">
        <v>-736526.81</v>
      </c>
      <c r="J863" s="1">
        <v>-19772.5</v>
      </c>
      <c r="K863" s="1">
        <v>-168369.03</v>
      </c>
      <c r="L863" s="1"/>
      <c r="M863" s="1"/>
      <c r="N863" s="38"/>
      <c r="O863" s="38"/>
      <c r="AD863"/>
      <c r="AE863"/>
    </row>
    <row r="864" spans="1:31" hidden="1" x14ac:dyDescent="0.35">
      <c r="A864" s="106">
        <v>43890</v>
      </c>
      <c r="B864" s="1" t="s">
        <v>1156</v>
      </c>
      <c r="C864" s="102" t="s">
        <v>3413</v>
      </c>
      <c r="D864" s="102">
        <v>721</v>
      </c>
      <c r="E864" s="1" t="s">
        <v>3017</v>
      </c>
      <c r="F864" s="102" t="s">
        <v>3426</v>
      </c>
      <c r="G864" s="1">
        <v>-120868.04</v>
      </c>
      <c r="H864" s="1">
        <v>517543.05</v>
      </c>
      <c r="I864" s="1">
        <v>-519048.37</v>
      </c>
      <c r="J864" s="1">
        <v>-1505.320000000007</v>
      </c>
      <c r="K864" s="1">
        <v>-122373.36</v>
      </c>
      <c r="L864" s="1"/>
      <c r="M864" s="1" t="s">
        <v>1013</v>
      </c>
      <c r="N864" s="38"/>
      <c r="O864" s="38"/>
      <c r="AD864"/>
      <c r="AE864"/>
    </row>
    <row r="865" spans="1:31" hidden="1" x14ac:dyDescent="0.35">
      <c r="A865" s="106">
        <v>43890</v>
      </c>
      <c r="B865" s="1" t="s">
        <v>1156</v>
      </c>
      <c r="C865" s="102" t="s">
        <v>3413</v>
      </c>
      <c r="D865" s="102">
        <v>722</v>
      </c>
      <c r="E865" s="1" t="s">
        <v>3017</v>
      </c>
      <c r="F865" s="102" t="s">
        <v>3427</v>
      </c>
      <c r="G865" s="1">
        <v>-27728.49</v>
      </c>
      <c r="H865" s="1">
        <v>199211.26</v>
      </c>
      <c r="I865" s="1">
        <v>-217478.44</v>
      </c>
      <c r="J865" s="1">
        <v>-18267.179999999993</v>
      </c>
      <c r="K865" s="1">
        <v>-45995.67</v>
      </c>
      <c r="L865" s="1"/>
      <c r="M865" s="1" t="s">
        <v>1014</v>
      </c>
      <c r="N865" s="38"/>
      <c r="O865" s="38"/>
      <c r="AD865"/>
      <c r="AE865"/>
    </row>
    <row r="866" spans="1:31" hidden="1" x14ac:dyDescent="0.35">
      <c r="A866" s="106">
        <v>43890</v>
      </c>
      <c r="B866" s="1"/>
      <c r="C866" s="102" t="s">
        <v>2580</v>
      </c>
      <c r="D866" s="102">
        <v>729</v>
      </c>
      <c r="E866" s="1" t="s">
        <v>3016</v>
      </c>
      <c r="F866" s="102" t="s">
        <v>3428</v>
      </c>
      <c r="G866" s="1">
        <v>-0.3</v>
      </c>
      <c r="H866" s="1">
        <v>0</v>
      </c>
      <c r="I866" s="1">
        <v>0</v>
      </c>
      <c r="J866" s="1">
        <v>0</v>
      </c>
      <c r="K866" s="1">
        <v>-0.3</v>
      </c>
      <c r="L866" s="1"/>
      <c r="M866" s="1"/>
      <c r="N866" s="38"/>
      <c r="O866" s="38"/>
      <c r="AD866"/>
      <c r="AE866"/>
    </row>
    <row r="867" spans="1:31" hidden="1" x14ac:dyDescent="0.35">
      <c r="A867" s="106">
        <v>43890</v>
      </c>
      <c r="B867" s="1"/>
      <c r="C867" s="102" t="s">
        <v>2582</v>
      </c>
      <c r="D867" s="102">
        <v>730</v>
      </c>
      <c r="E867" s="1" t="s">
        <v>3016</v>
      </c>
      <c r="F867" s="102" t="s">
        <v>3428</v>
      </c>
      <c r="G867" s="1">
        <v>-0.3</v>
      </c>
      <c r="H867" s="1">
        <v>0</v>
      </c>
      <c r="I867" s="1">
        <v>0</v>
      </c>
      <c r="J867" s="1">
        <v>0</v>
      </c>
      <c r="K867" s="1">
        <v>-0.3</v>
      </c>
      <c r="L867" s="1"/>
      <c r="M867" s="1"/>
      <c r="N867" s="38"/>
      <c r="O867" s="38"/>
      <c r="AD867"/>
      <c r="AE867"/>
    </row>
    <row r="868" spans="1:31" hidden="1" x14ac:dyDescent="0.35">
      <c r="A868" s="106">
        <v>43890</v>
      </c>
      <c r="B868" s="1" t="s">
        <v>1160</v>
      </c>
      <c r="C868" s="102" t="s">
        <v>3429</v>
      </c>
      <c r="D868" s="102">
        <v>734</v>
      </c>
      <c r="E868" s="1" t="s">
        <v>3017</v>
      </c>
      <c r="F868" s="102" t="s">
        <v>3430</v>
      </c>
      <c r="G868" s="1">
        <v>-0.3</v>
      </c>
      <c r="H868" s="1">
        <v>0</v>
      </c>
      <c r="I868" s="1">
        <v>0</v>
      </c>
      <c r="J868" s="1">
        <v>0</v>
      </c>
      <c r="K868" s="1">
        <v>-0.3</v>
      </c>
      <c r="L868" s="1"/>
      <c r="M868" s="1"/>
      <c r="N868" s="38"/>
      <c r="O868" s="38"/>
      <c r="AD868"/>
      <c r="AE868"/>
    </row>
    <row r="869" spans="1:31" hidden="1" x14ac:dyDescent="0.35">
      <c r="A869" s="106">
        <v>43890</v>
      </c>
      <c r="B869" s="1"/>
      <c r="C869" s="102" t="s">
        <v>2585</v>
      </c>
      <c r="D869" s="102">
        <v>744</v>
      </c>
      <c r="E869" s="1" t="s">
        <v>3016</v>
      </c>
      <c r="F869" s="102" t="s">
        <v>3431</v>
      </c>
      <c r="G869" s="1">
        <v>-5430155.8399999999</v>
      </c>
      <c r="H869" s="1">
        <v>45380.38</v>
      </c>
      <c r="I869" s="1">
        <v>-42877</v>
      </c>
      <c r="J869" s="1">
        <v>2503.3799999999974</v>
      </c>
      <c r="K869" s="1">
        <v>-5427652.46</v>
      </c>
      <c r="L869" s="1"/>
      <c r="M869" s="1"/>
      <c r="N869" s="38"/>
      <c r="O869" s="38"/>
      <c r="AD869"/>
      <c r="AE869"/>
    </row>
    <row r="870" spans="1:31" hidden="1" x14ac:dyDescent="0.35">
      <c r="A870" s="106">
        <v>43890</v>
      </c>
      <c r="B870" s="1"/>
      <c r="C870" s="102" t="s">
        <v>2587</v>
      </c>
      <c r="D870" s="102">
        <v>749</v>
      </c>
      <c r="E870" s="1" t="s">
        <v>3016</v>
      </c>
      <c r="F870" s="102" t="s">
        <v>3432</v>
      </c>
      <c r="G870" s="1">
        <v>-3915451.23</v>
      </c>
      <c r="H870" s="1">
        <v>7430.65</v>
      </c>
      <c r="I870" s="1">
        <v>-4927.2</v>
      </c>
      <c r="J870" s="1">
        <v>2503.4499999999998</v>
      </c>
      <c r="K870" s="1">
        <v>-3912947.78</v>
      </c>
      <c r="L870" s="1"/>
      <c r="M870" s="1"/>
      <c r="N870" s="38"/>
      <c r="O870" s="38"/>
      <c r="AD870"/>
      <c r="AE870"/>
    </row>
    <row r="871" spans="1:31" hidden="1" x14ac:dyDescent="0.35">
      <c r="A871" s="106">
        <v>43890</v>
      </c>
      <c r="B871" s="1"/>
      <c r="C871" s="102" t="s">
        <v>3433</v>
      </c>
      <c r="D871" s="102">
        <v>750</v>
      </c>
      <c r="E871" s="1" t="s">
        <v>3016</v>
      </c>
      <c r="F871" s="102" t="s">
        <v>3434</v>
      </c>
      <c r="G871" s="1">
        <v>-3869755.21</v>
      </c>
      <c r="H871" s="1">
        <v>7430.65</v>
      </c>
      <c r="I871" s="1">
        <v>-4927.2</v>
      </c>
      <c r="J871" s="1">
        <v>2503.4499999999998</v>
      </c>
      <c r="K871" s="1">
        <v>-3867251.76</v>
      </c>
      <c r="L871" s="1"/>
      <c r="M871" s="1"/>
      <c r="N871" s="38"/>
      <c r="O871" s="38"/>
      <c r="AD871"/>
      <c r="AE871"/>
    </row>
    <row r="872" spans="1:31" hidden="1" x14ac:dyDescent="0.35">
      <c r="A872" s="106">
        <v>43890</v>
      </c>
      <c r="B872" s="1" t="s">
        <v>1155</v>
      </c>
      <c r="C872" s="102" t="s">
        <v>3433</v>
      </c>
      <c r="D872" s="102">
        <v>751</v>
      </c>
      <c r="E872" s="1" t="s">
        <v>3017</v>
      </c>
      <c r="F872" s="102" t="s">
        <v>3435</v>
      </c>
      <c r="G872" s="1">
        <v>-3869755.21</v>
      </c>
      <c r="H872" s="1">
        <v>7430.65</v>
      </c>
      <c r="I872" s="1">
        <v>-4927.2</v>
      </c>
      <c r="J872" s="1">
        <v>2503.4499999999998</v>
      </c>
      <c r="K872" s="1">
        <v>-3867251.76</v>
      </c>
      <c r="L872" s="1"/>
      <c r="M872" s="1"/>
      <c r="N872" s="38"/>
      <c r="O872" s="38"/>
      <c r="AD872"/>
      <c r="AE872"/>
    </row>
    <row r="873" spans="1:31" hidden="1" x14ac:dyDescent="0.35">
      <c r="A873" s="106">
        <v>43890</v>
      </c>
      <c r="B873" s="1"/>
      <c r="C873" s="102" t="s">
        <v>3433</v>
      </c>
      <c r="D873" s="102">
        <v>1907</v>
      </c>
      <c r="E873" s="1" t="s">
        <v>3016</v>
      </c>
      <c r="F873" s="102" t="s">
        <v>3436</v>
      </c>
      <c r="G873" s="1">
        <v>-45696.02</v>
      </c>
      <c r="H873" s="1">
        <v>0</v>
      </c>
      <c r="I873" s="1">
        <v>0</v>
      </c>
      <c r="J873" s="1">
        <v>0</v>
      </c>
      <c r="K873" s="1">
        <v>-45696.02</v>
      </c>
      <c r="L873" s="1"/>
      <c r="M873" s="1"/>
      <c r="N873" s="38"/>
      <c r="O873" s="38"/>
      <c r="AD873"/>
      <c r="AE873"/>
    </row>
    <row r="874" spans="1:31" hidden="1" x14ac:dyDescent="0.35">
      <c r="A874" s="106">
        <v>43890</v>
      </c>
      <c r="B874" s="1" t="s">
        <v>1160</v>
      </c>
      <c r="C874" s="102" t="s">
        <v>3433</v>
      </c>
      <c r="D874" s="102">
        <v>1908</v>
      </c>
      <c r="E874" s="1" t="s">
        <v>3017</v>
      </c>
      <c r="F874" s="102" t="s">
        <v>3438</v>
      </c>
      <c r="G874" s="1">
        <v>-3153.67</v>
      </c>
      <c r="H874" s="1">
        <v>0</v>
      </c>
      <c r="I874" s="1">
        <v>0</v>
      </c>
      <c r="J874" s="1">
        <v>0</v>
      </c>
      <c r="K874" s="1">
        <v>-3153.67</v>
      </c>
      <c r="L874" s="1"/>
      <c r="M874" s="1"/>
      <c r="N874" s="38"/>
      <c r="O874" s="38"/>
      <c r="AD874"/>
      <c r="AE874"/>
    </row>
    <row r="875" spans="1:31" hidden="1" x14ac:dyDescent="0.35">
      <c r="A875" s="106">
        <v>43890</v>
      </c>
      <c r="B875" s="1" t="s">
        <v>1160</v>
      </c>
      <c r="C875" s="102" t="s">
        <v>3433</v>
      </c>
      <c r="D875" s="102">
        <v>1909</v>
      </c>
      <c r="E875" s="1" t="s">
        <v>3017</v>
      </c>
      <c r="F875" s="102" t="s">
        <v>3437</v>
      </c>
      <c r="G875" s="1">
        <v>-42542.35</v>
      </c>
      <c r="H875" s="1">
        <v>0</v>
      </c>
      <c r="I875" s="1">
        <v>0</v>
      </c>
      <c r="J875" s="1">
        <v>0</v>
      </c>
      <c r="K875" s="1">
        <v>-42542.35</v>
      </c>
      <c r="L875" s="1"/>
      <c r="M875" s="1"/>
      <c r="N875" s="38"/>
      <c r="O875" s="38"/>
      <c r="AD875"/>
      <c r="AE875"/>
    </row>
    <row r="876" spans="1:31" hidden="1" x14ac:dyDescent="0.35">
      <c r="A876" s="106">
        <v>43890</v>
      </c>
      <c r="B876" s="1"/>
      <c r="C876" s="102" t="s">
        <v>2591</v>
      </c>
      <c r="D876" s="102">
        <v>773</v>
      </c>
      <c r="E876" s="1" t="s">
        <v>3016</v>
      </c>
      <c r="F876" s="102" t="s">
        <v>3439</v>
      </c>
      <c r="G876" s="1">
        <v>-1514704.61</v>
      </c>
      <c r="H876" s="1">
        <v>37949.730000000003</v>
      </c>
      <c r="I876" s="1">
        <v>-37949.800000000003</v>
      </c>
      <c r="J876" s="1">
        <v>-6.9999999999708962E-2</v>
      </c>
      <c r="K876" s="1">
        <v>-1514704.68</v>
      </c>
      <c r="L876" s="1"/>
      <c r="M876" s="1"/>
      <c r="N876" s="38"/>
      <c r="O876" s="38"/>
      <c r="AD876"/>
      <c r="AE876"/>
    </row>
    <row r="877" spans="1:31" hidden="1" x14ac:dyDescent="0.35">
      <c r="A877" s="106">
        <v>43890</v>
      </c>
      <c r="B877" s="1"/>
      <c r="C877" s="102" t="s">
        <v>3440</v>
      </c>
      <c r="D877" s="102">
        <v>774</v>
      </c>
      <c r="E877" s="1" t="s">
        <v>3016</v>
      </c>
      <c r="F877" s="102" t="s">
        <v>3439</v>
      </c>
      <c r="G877" s="1">
        <v>-1514704.61</v>
      </c>
      <c r="H877" s="1">
        <v>37949.730000000003</v>
      </c>
      <c r="I877" s="1">
        <v>-37949.800000000003</v>
      </c>
      <c r="J877" s="1">
        <v>-6.9999999999708962E-2</v>
      </c>
      <c r="K877" s="1">
        <v>-1514704.68</v>
      </c>
      <c r="L877" s="1"/>
      <c r="M877" s="1"/>
      <c r="N877" s="38"/>
      <c r="O877" s="38"/>
      <c r="AD877"/>
      <c r="AE877"/>
    </row>
    <row r="878" spans="1:31" hidden="1" x14ac:dyDescent="0.35">
      <c r="A878" s="106">
        <v>43890</v>
      </c>
      <c r="B878" s="1" t="s">
        <v>1158</v>
      </c>
      <c r="C878" s="102" t="s">
        <v>3440</v>
      </c>
      <c r="D878" s="102">
        <v>775</v>
      </c>
      <c r="E878" s="1" t="s">
        <v>3017</v>
      </c>
      <c r="F878" s="102" t="s">
        <v>3441</v>
      </c>
      <c r="G878" s="1">
        <v>-374183.58</v>
      </c>
      <c r="H878" s="1">
        <v>18829.43</v>
      </c>
      <c r="I878" s="1">
        <v>-18829.43</v>
      </c>
      <c r="J878" s="1">
        <v>0</v>
      </c>
      <c r="K878" s="1">
        <v>-374183.58</v>
      </c>
      <c r="L878" s="1"/>
      <c r="M878" s="1"/>
      <c r="N878" s="38"/>
      <c r="O878" s="38"/>
      <c r="AD878"/>
      <c r="AE878"/>
    </row>
    <row r="879" spans="1:31" hidden="1" x14ac:dyDescent="0.35">
      <c r="A879" s="106">
        <v>43890</v>
      </c>
      <c r="B879" s="1" t="s">
        <v>1160</v>
      </c>
      <c r="C879" s="102" t="s">
        <v>3440</v>
      </c>
      <c r="D879" s="102">
        <v>776</v>
      </c>
      <c r="E879" s="1" t="s">
        <v>3017</v>
      </c>
      <c r="F879" s="102" t="s">
        <v>3442</v>
      </c>
      <c r="G879" s="1">
        <v>-189521.55</v>
      </c>
      <c r="H879" s="1">
        <v>0</v>
      </c>
      <c r="I879" s="1">
        <v>0</v>
      </c>
      <c r="J879" s="1">
        <v>0</v>
      </c>
      <c r="K879" s="1">
        <v>-189521.55</v>
      </c>
      <c r="L879" s="1"/>
      <c r="M879" s="1"/>
      <c r="N879" s="38"/>
      <c r="O879" s="38"/>
      <c r="AD879"/>
      <c r="AE879"/>
    </row>
    <row r="880" spans="1:31" hidden="1" x14ac:dyDescent="0.35">
      <c r="A880" s="106">
        <v>43890</v>
      </c>
      <c r="B880" s="1" t="s">
        <v>1160</v>
      </c>
      <c r="C880" s="102" t="s">
        <v>3440</v>
      </c>
      <c r="D880" s="102">
        <v>777</v>
      </c>
      <c r="E880" s="1" t="s">
        <v>3017</v>
      </c>
      <c r="F880" s="102" t="s">
        <v>3443</v>
      </c>
      <c r="G880" s="1">
        <v>-38879.480000000003</v>
      </c>
      <c r="H880" s="1">
        <v>0</v>
      </c>
      <c r="I880" s="1">
        <v>0</v>
      </c>
      <c r="J880" s="1">
        <v>0</v>
      </c>
      <c r="K880" s="1">
        <v>-38879.480000000003</v>
      </c>
      <c r="L880" s="1"/>
      <c r="M880" s="1"/>
      <c r="N880" s="38"/>
      <c r="O880" s="38"/>
      <c r="AD880"/>
      <c r="AE880"/>
    </row>
    <row r="881" spans="1:31" hidden="1" x14ac:dyDescent="0.35">
      <c r="A881" s="106">
        <v>43890</v>
      </c>
      <c r="B881" s="1" t="s">
        <v>1160</v>
      </c>
      <c r="C881" s="102" t="s">
        <v>3440</v>
      </c>
      <c r="D881" s="102">
        <v>778</v>
      </c>
      <c r="E881" s="1" t="s">
        <v>3017</v>
      </c>
      <c r="F881" s="102" t="s">
        <v>3444</v>
      </c>
      <c r="G881" s="1">
        <v>-912120</v>
      </c>
      <c r="H881" s="1">
        <v>0</v>
      </c>
      <c r="I881" s="1">
        <v>0</v>
      </c>
      <c r="J881" s="1">
        <v>0</v>
      </c>
      <c r="K881" s="1">
        <v>-912120</v>
      </c>
      <c r="L881" s="1"/>
      <c r="M881" s="1"/>
      <c r="N881" s="38"/>
      <c r="O881" s="38"/>
      <c r="AD881"/>
      <c r="AE881"/>
    </row>
    <row r="882" spans="1:31" hidden="1" x14ac:dyDescent="0.35">
      <c r="A882" s="106">
        <v>43890</v>
      </c>
      <c r="B882" s="1" t="s">
        <v>1160</v>
      </c>
      <c r="C882" s="102" t="s">
        <v>3440</v>
      </c>
      <c r="D882" s="102">
        <v>779</v>
      </c>
      <c r="E882" s="1" t="s">
        <v>3017</v>
      </c>
      <c r="F882" s="102" t="s">
        <v>3445</v>
      </c>
      <c r="G882" s="1">
        <v>0</v>
      </c>
      <c r="H882" s="1">
        <v>19120.3</v>
      </c>
      <c r="I882" s="1">
        <v>-19120.37</v>
      </c>
      <c r="J882" s="1">
        <v>-6.9999999999708962E-2</v>
      </c>
      <c r="K882" s="1">
        <v>-7.0000000000000007E-2</v>
      </c>
      <c r="L882" s="1"/>
      <c r="M882" s="1"/>
      <c r="N882" s="38"/>
      <c r="O882" s="38"/>
      <c r="AD882"/>
      <c r="AE882"/>
    </row>
    <row r="883" spans="1:31" hidden="1" x14ac:dyDescent="0.35">
      <c r="A883" s="106">
        <v>43890</v>
      </c>
      <c r="B883" s="1"/>
      <c r="C883" s="102" t="s">
        <v>2594</v>
      </c>
      <c r="D883" s="102">
        <v>782</v>
      </c>
      <c r="E883" s="1" t="s">
        <v>3016</v>
      </c>
      <c r="F883" s="102" t="s">
        <v>3446</v>
      </c>
      <c r="G883" s="1">
        <v>-1170826.1299999999</v>
      </c>
      <c r="H883" s="1">
        <v>11046.46</v>
      </c>
      <c r="I883" s="1">
        <v>-145447.54</v>
      </c>
      <c r="J883" s="1">
        <v>-134401.08000000002</v>
      </c>
      <c r="K883" s="1">
        <v>-1305227.21</v>
      </c>
      <c r="L883" s="1"/>
      <c r="M883" s="1"/>
      <c r="N883" s="38"/>
      <c r="O883" s="38"/>
      <c r="AD883"/>
      <c r="AE883"/>
    </row>
    <row r="884" spans="1:31" hidden="1" x14ac:dyDescent="0.35">
      <c r="A884" s="106">
        <v>43890</v>
      </c>
      <c r="B884" s="1"/>
      <c r="C884" s="102" t="s">
        <v>2596</v>
      </c>
      <c r="D884" s="102">
        <v>783</v>
      </c>
      <c r="E884" s="1" t="s">
        <v>3016</v>
      </c>
      <c r="F884" s="102" t="s">
        <v>3447</v>
      </c>
      <c r="G884" s="1">
        <v>-1170826.1299999999</v>
      </c>
      <c r="H884" s="1">
        <v>11046.46</v>
      </c>
      <c r="I884" s="1">
        <v>-145447.54</v>
      </c>
      <c r="J884" s="1">
        <v>-134401.08000000002</v>
      </c>
      <c r="K884" s="1">
        <v>-1305227.21</v>
      </c>
      <c r="L884" s="1"/>
      <c r="M884" s="1"/>
      <c r="N884" s="38"/>
      <c r="O884" s="38"/>
      <c r="AD884"/>
      <c r="AE884"/>
    </row>
    <row r="885" spans="1:31" hidden="1" x14ac:dyDescent="0.35">
      <c r="A885" s="106">
        <v>43890</v>
      </c>
      <c r="B885" s="1"/>
      <c r="C885" s="102" t="s">
        <v>3448</v>
      </c>
      <c r="D885" s="102">
        <v>784</v>
      </c>
      <c r="E885" s="1" t="s">
        <v>3016</v>
      </c>
      <c r="F885" s="102" t="s">
        <v>3449</v>
      </c>
      <c r="G885" s="1">
        <v>-1170826.1299999999</v>
      </c>
      <c r="H885" s="1">
        <v>11046.46</v>
      </c>
      <c r="I885" s="1">
        <v>-145447.54</v>
      </c>
      <c r="J885" s="1">
        <v>-134401.08000000002</v>
      </c>
      <c r="K885" s="1">
        <v>-1305227.21</v>
      </c>
      <c r="L885" s="1"/>
      <c r="M885" s="1"/>
      <c r="N885" s="38"/>
      <c r="O885" s="38"/>
      <c r="AD885"/>
      <c r="AE885"/>
    </row>
    <row r="886" spans="1:31" hidden="1" x14ac:dyDescent="0.35">
      <c r="A886" s="106">
        <v>43890</v>
      </c>
      <c r="B886" s="1"/>
      <c r="C886" s="102" t="s">
        <v>3448</v>
      </c>
      <c r="D886" s="102">
        <v>785</v>
      </c>
      <c r="E886" s="1" t="s">
        <v>3016</v>
      </c>
      <c r="F886" s="102" t="s">
        <v>3450</v>
      </c>
      <c r="G886" s="1">
        <v>-1170826.1299999999</v>
      </c>
      <c r="H886" s="1">
        <v>11046.46</v>
      </c>
      <c r="I886" s="1">
        <v>-145447.54</v>
      </c>
      <c r="J886" s="1">
        <v>-134401.08000000002</v>
      </c>
      <c r="K886" s="1">
        <v>-1305227.21</v>
      </c>
      <c r="L886" s="1"/>
      <c r="M886" s="1"/>
      <c r="N886" s="38"/>
      <c r="O886" s="38"/>
      <c r="AD886"/>
      <c r="AE886"/>
    </row>
    <row r="887" spans="1:31" hidden="1" x14ac:dyDescent="0.35">
      <c r="A887" s="106">
        <v>43890</v>
      </c>
      <c r="B887" s="1" t="s">
        <v>1160</v>
      </c>
      <c r="C887" s="102" t="s">
        <v>3448</v>
      </c>
      <c r="D887" s="102">
        <v>787</v>
      </c>
      <c r="E887" s="1" t="s">
        <v>3017</v>
      </c>
      <c r="F887" s="102" t="s">
        <v>3451</v>
      </c>
      <c r="G887" s="1">
        <v>-1093951.05</v>
      </c>
      <c r="H887" s="1">
        <v>11046.46</v>
      </c>
      <c r="I887" s="1">
        <v>-117889.05</v>
      </c>
      <c r="J887" s="1">
        <v>-106842.59</v>
      </c>
      <c r="K887" s="1">
        <v>-1200793.6399999999</v>
      </c>
      <c r="L887" s="1"/>
      <c r="M887" s="1"/>
      <c r="N887" s="38"/>
      <c r="O887" s="38"/>
      <c r="AD887"/>
      <c r="AE887"/>
    </row>
    <row r="888" spans="1:31" hidden="1" x14ac:dyDescent="0.35">
      <c r="A888" s="106">
        <v>43890</v>
      </c>
      <c r="B888" s="1" t="s">
        <v>1160</v>
      </c>
      <c r="C888" s="102" t="s">
        <v>3448</v>
      </c>
      <c r="D888" s="102">
        <v>788</v>
      </c>
      <c r="E888" s="1" t="s">
        <v>3017</v>
      </c>
      <c r="F888" s="102" t="s">
        <v>3452</v>
      </c>
      <c r="G888" s="1">
        <v>-76875.08</v>
      </c>
      <c r="H888" s="1">
        <v>0</v>
      </c>
      <c r="I888" s="1">
        <v>-27558.49</v>
      </c>
      <c r="J888" s="1">
        <v>-27558.49</v>
      </c>
      <c r="K888" s="1">
        <v>-104433.57</v>
      </c>
      <c r="L888" s="1"/>
      <c r="M888" s="1"/>
      <c r="N888" s="38"/>
      <c r="O888" s="38"/>
      <c r="AD888"/>
      <c r="AE888"/>
    </row>
    <row r="889" spans="1:31" hidden="1" x14ac:dyDescent="0.35">
      <c r="A889" s="106">
        <v>43890</v>
      </c>
      <c r="B889" s="1"/>
      <c r="C889" s="102" t="s">
        <v>2601</v>
      </c>
      <c r="D889" s="102">
        <v>808</v>
      </c>
      <c r="E889" s="1" t="s">
        <v>3016</v>
      </c>
      <c r="F889" s="102" t="s">
        <v>3453</v>
      </c>
      <c r="G889" s="1">
        <v>-2142063880.8399999</v>
      </c>
      <c r="H889" s="1">
        <v>976916.63</v>
      </c>
      <c r="I889" s="1">
        <v>0</v>
      </c>
      <c r="J889" s="1">
        <v>976916.63</v>
      </c>
      <c r="K889" s="1">
        <v>-2141086964.21</v>
      </c>
      <c r="L889" s="1"/>
      <c r="M889" s="1"/>
      <c r="N889" s="38"/>
      <c r="O889" s="38"/>
      <c r="AD889"/>
      <c r="AE889"/>
    </row>
    <row r="890" spans="1:31" hidden="1" x14ac:dyDescent="0.35">
      <c r="A890" s="106">
        <v>43890</v>
      </c>
      <c r="B890" s="1"/>
      <c r="C890" s="102" t="s">
        <v>2603</v>
      </c>
      <c r="D890" s="102">
        <v>809</v>
      </c>
      <c r="E890" s="1" t="s">
        <v>3016</v>
      </c>
      <c r="F890" s="102" t="s">
        <v>3454</v>
      </c>
      <c r="G890" s="1">
        <v>-1110421984.46</v>
      </c>
      <c r="H890" s="1">
        <v>705889.02</v>
      </c>
      <c r="I890" s="1">
        <v>0</v>
      </c>
      <c r="J890" s="1">
        <v>705889.02</v>
      </c>
      <c r="K890" s="1">
        <v>-1109716095.4400001</v>
      </c>
      <c r="L890" s="1"/>
      <c r="M890" s="1"/>
      <c r="N890" s="38"/>
      <c r="O890" s="38"/>
      <c r="AD890"/>
      <c r="AE890"/>
    </row>
    <row r="891" spans="1:31" hidden="1" x14ac:dyDescent="0.35">
      <c r="A891" s="106">
        <v>43890</v>
      </c>
      <c r="B891" s="1"/>
      <c r="C891" s="102" t="s">
        <v>2604</v>
      </c>
      <c r="D891" s="102">
        <v>818</v>
      </c>
      <c r="E891" s="1" t="s">
        <v>3016</v>
      </c>
      <c r="F891" s="102" t="s">
        <v>3455</v>
      </c>
      <c r="G891" s="1">
        <v>-428191558.20999998</v>
      </c>
      <c r="H891" s="1">
        <v>705889.02</v>
      </c>
      <c r="I891" s="1">
        <v>0</v>
      </c>
      <c r="J891" s="1">
        <v>705889.02</v>
      </c>
      <c r="K891" s="1">
        <v>-427485669.19</v>
      </c>
      <c r="L891" s="1"/>
      <c r="M891" s="1"/>
      <c r="N891" s="38"/>
      <c r="O891" s="38"/>
      <c r="AD891"/>
      <c r="AE891"/>
    </row>
    <row r="892" spans="1:31" hidden="1" x14ac:dyDescent="0.35">
      <c r="A892" s="106">
        <v>43890</v>
      </c>
      <c r="B892" s="1" t="s">
        <v>1162</v>
      </c>
      <c r="C892" s="102" t="s">
        <v>3456</v>
      </c>
      <c r="D892" s="102">
        <v>819</v>
      </c>
      <c r="E892" s="1" t="s">
        <v>3017</v>
      </c>
      <c r="F892" s="102" t="s">
        <v>3457</v>
      </c>
      <c r="G892" s="1">
        <v>-428191558.20999998</v>
      </c>
      <c r="H892" s="1">
        <v>705889.02</v>
      </c>
      <c r="I892" s="1">
        <v>0</v>
      </c>
      <c r="J892" s="1">
        <v>705889.02</v>
      </c>
      <c r="K892" s="1">
        <v>-427485669.19</v>
      </c>
      <c r="L892" s="1"/>
      <c r="M892" s="1"/>
      <c r="N892" s="38"/>
      <c r="O892" s="38"/>
      <c r="AD892"/>
      <c r="AE892"/>
    </row>
    <row r="893" spans="1:31" hidden="1" x14ac:dyDescent="0.35">
      <c r="A893" s="106">
        <v>43890</v>
      </c>
      <c r="B893" s="1"/>
      <c r="C893" s="102" t="s">
        <v>2606</v>
      </c>
      <c r="D893" s="102">
        <v>820</v>
      </c>
      <c r="E893" s="1" t="s">
        <v>3016</v>
      </c>
      <c r="F893" s="102" t="s">
        <v>3458</v>
      </c>
      <c r="G893" s="1">
        <v>-644352639.44000006</v>
      </c>
      <c r="H893" s="1">
        <v>0</v>
      </c>
      <c r="I893" s="1">
        <v>0</v>
      </c>
      <c r="J893" s="1">
        <v>0</v>
      </c>
      <c r="K893" s="1">
        <v>-644352639.44000006</v>
      </c>
      <c r="L893" s="1"/>
      <c r="M893" s="1"/>
      <c r="N893" s="38"/>
      <c r="O893" s="38"/>
      <c r="AD893"/>
      <c r="AE893"/>
    </row>
    <row r="894" spans="1:31" hidden="1" x14ac:dyDescent="0.35">
      <c r="A894" s="106">
        <v>43890</v>
      </c>
      <c r="B894" s="1" t="s">
        <v>1166</v>
      </c>
      <c r="C894" s="102" t="s">
        <v>3459</v>
      </c>
      <c r="D894" s="102">
        <v>821</v>
      </c>
      <c r="E894" s="1" t="s">
        <v>3017</v>
      </c>
      <c r="F894" s="102" t="s">
        <v>3460</v>
      </c>
      <c r="G894" s="1">
        <v>-644352639.44000006</v>
      </c>
      <c r="H894" s="1">
        <v>0</v>
      </c>
      <c r="I894" s="1">
        <v>0</v>
      </c>
      <c r="J894" s="1">
        <v>0</v>
      </c>
      <c r="K894" s="1">
        <v>-644352639.44000006</v>
      </c>
      <c r="L894" s="1"/>
      <c r="M894" s="1"/>
      <c r="N894" s="38"/>
      <c r="O894" s="38"/>
      <c r="AD894"/>
      <c r="AE894"/>
    </row>
    <row r="895" spans="1:31" hidden="1" x14ac:dyDescent="0.35">
      <c r="A895" s="106">
        <v>43890</v>
      </c>
      <c r="B895" s="1"/>
      <c r="C895" s="102" t="s">
        <v>2608</v>
      </c>
      <c r="D895" s="102">
        <v>822</v>
      </c>
      <c r="E895" s="1" t="s">
        <v>3016</v>
      </c>
      <c r="F895" s="102" t="s">
        <v>3461</v>
      </c>
      <c r="G895" s="1">
        <v>-37877786.810000002</v>
      </c>
      <c r="H895" s="1">
        <v>0</v>
      </c>
      <c r="I895" s="1">
        <v>0</v>
      </c>
      <c r="J895" s="1">
        <v>0</v>
      </c>
      <c r="K895" s="1">
        <v>-37877786.810000002</v>
      </c>
      <c r="L895" s="1"/>
      <c r="M895" s="1"/>
      <c r="N895" s="38"/>
      <c r="O895" s="38"/>
      <c r="AD895"/>
      <c r="AE895"/>
    </row>
    <row r="896" spans="1:31" hidden="1" x14ac:dyDescent="0.35">
      <c r="A896" s="106">
        <v>43890</v>
      </c>
      <c r="B896" s="1" t="s">
        <v>1165</v>
      </c>
      <c r="C896" s="102" t="s">
        <v>3462</v>
      </c>
      <c r="D896" s="102">
        <v>823</v>
      </c>
      <c r="E896" s="1" t="s">
        <v>3017</v>
      </c>
      <c r="F896" s="102" t="s">
        <v>3463</v>
      </c>
      <c r="G896" s="1">
        <v>-37877786.810000002</v>
      </c>
      <c r="H896" s="1">
        <v>0</v>
      </c>
      <c r="I896" s="1">
        <v>0</v>
      </c>
      <c r="J896" s="1">
        <v>0</v>
      </c>
      <c r="K896" s="1">
        <v>-37877786.810000002</v>
      </c>
      <c r="L896" s="1"/>
      <c r="M896" s="1"/>
      <c r="N896" s="38"/>
      <c r="O896" s="38"/>
      <c r="AD896"/>
      <c r="AE896"/>
    </row>
    <row r="897" spans="1:31" hidden="1" x14ac:dyDescent="0.35">
      <c r="A897" s="106">
        <v>43890</v>
      </c>
      <c r="B897" s="1"/>
      <c r="C897" s="102" t="s">
        <v>2610</v>
      </c>
      <c r="D897" s="102">
        <v>920</v>
      </c>
      <c r="E897" s="1" t="s">
        <v>3016</v>
      </c>
      <c r="F897" s="102" t="s">
        <v>3446</v>
      </c>
      <c r="G897" s="1">
        <v>-323532006.61000001</v>
      </c>
      <c r="H897" s="1">
        <v>0</v>
      </c>
      <c r="I897" s="1">
        <v>0</v>
      </c>
      <c r="J897" s="1">
        <v>0</v>
      </c>
      <c r="K897" s="1">
        <v>-323532006.61000001</v>
      </c>
      <c r="L897" s="1"/>
      <c r="M897" s="1"/>
      <c r="N897" s="38"/>
      <c r="O897" s="38"/>
      <c r="AD897"/>
      <c r="AE897"/>
    </row>
    <row r="898" spans="1:31" hidden="1" x14ac:dyDescent="0.35">
      <c r="A898" s="106">
        <v>43890</v>
      </c>
      <c r="B898" s="1"/>
      <c r="C898" s="102" t="s">
        <v>2611</v>
      </c>
      <c r="D898" s="102">
        <v>921</v>
      </c>
      <c r="E898" s="1" t="s">
        <v>3016</v>
      </c>
      <c r="F898" s="102" t="s">
        <v>3446</v>
      </c>
      <c r="G898" s="1">
        <v>-323532006.61000001</v>
      </c>
      <c r="H898" s="1">
        <v>0</v>
      </c>
      <c r="I898" s="1">
        <v>0</v>
      </c>
      <c r="J898" s="1">
        <v>0</v>
      </c>
      <c r="K898" s="1">
        <v>-323532006.61000001</v>
      </c>
      <c r="L898" s="1"/>
      <c r="M898" s="1"/>
      <c r="N898" s="38"/>
      <c r="O898" s="38"/>
      <c r="AD898"/>
      <c r="AE898"/>
    </row>
    <row r="899" spans="1:31" hidden="1" x14ac:dyDescent="0.35">
      <c r="A899" s="106">
        <v>43890</v>
      </c>
      <c r="B899" s="1"/>
      <c r="C899" s="102" t="s">
        <v>3464</v>
      </c>
      <c r="D899" s="102">
        <v>945</v>
      </c>
      <c r="E899" s="1" t="s">
        <v>3016</v>
      </c>
      <c r="F899" s="102" t="s">
        <v>3465</v>
      </c>
      <c r="G899" s="1">
        <v>-323532006.61000001</v>
      </c>
      <c r="H899" s="1">
        <v>0</v>
      </c>
      <c r="I899" s="1">
        <v>0</v>
      </c>
      <c r="J899" s="1">
        <v>0</v>
      </c>
      <c r="K899" s="1">
        <v>-323532006.61000001</v>
      </c>
      <c r="L899" s="1"/>
      <c r="M899" s="1"/>
      <c r="N899" s="38"/>
      <c r="O899" s="38"/>
      <c r="AD899"/>
      <c r="AE899"/>
    </row>
    <row r="900" spans="1:31" hidden="1" x14ac:dyDescent="0.35">
      <c r="A900" s="106">
        <v>43890</v>
      </c>
      <c r="B900" s="1" t="s">
        <v>1162</v>
      </c>
      <c r="C900" s="102" t="s">
        <v>3464</v>
      </c>
      <c r="D900" s="102">
        <v>946</v>
      </c>
      <c r="E900" s="1" t="s">
        <v>3017</v>
      </c>
      <c r="F900" s="102" t="s">
        <v>3466</v>
      </c>
      <c r="G900" s="1">
        <v>-323442006.61000001</v>
      </c>
      <c r="H900" s="1">
        <v>0</v>
      </c>
      <c r="I900" s="1">
        <v>0</v>
      </c>
      <c r="J900" s="1">
        <v>0</v>
      </c>
      <c r="K900" s="1">
        <v>-323442006.61000001</v>
      </c>
      <c r="L900" s="1"/>
      <c r="M900" s="1"/>
      <c r="N900" s="38"/>
      <c r="O900" s="38"/>
      <c r="AD900"/>
      <c r="AE900"/>
    </row>
    <row r="901" spans="1:31" hidden="1" x14ac:dyDescent="0.35">
      <c r="A901" s="106">
        <v>43890</v>
      </c>
      <c r="B901" s="1" t="s">
        <v>1163</v>
      </c>
      <c r="C901" s="102" t="s">
        <v>3464</v>
      </c>
      <c r="D901" s="102">
        <v>1973</v>
      </c>
      <c r="E901" s="1" t="s">
        <v>3017</v>
      </c>
      <c r="F901" s="102" t="s">
        <v>3467</v>
      </c>
      <c r="G901" s="1">
        <v>-90000</v>
      </c>
      <c r="H901" s="1">
        <v>0</v>
      </c>
      <c r="I901" s="1">
        <v>0</v>
      </c>
      <c r="J901" s="1">
        <v>0</v>
      </c>
      <c r="K901" s="1">
        <v>-90000</v>
      </c>
      <c r="L901" s="1"/>
      <c r="M901" s="1"/>
      <c r="N901" s="38"/>
      <c r="O901" s="38"/>
      <c r="AD901"/>
      <c r="AE901"/>
    </row>
    <row r="902" spans="1:31" hidden="1" x14ac:dyDescent="0.35">
      <c r="A902" s="106">
        <v>43890</v>
      </c>
      <c r="B902" s="1"/>
      <c r="C902" s="102" t="s">
        <v>3074</v>
      </c>
      <c r="D902" s="102">
        <v>1950</v>
      </c>
      <c r="E902" s="1" t="s">
        <v>3016</v>
      </c>
      <c r="F902" s="102" t="s">
        <v>3468</v>
      </c>
      <c r="G902" s="1">
        <v>-708109889.76999998</v>
      </c>
      <c r="H902" s="1">
        <v>271027.61</v>
      </c>
      <c r="I902" s="1">
        <v>0</v>
      </c>
      <c r="J902" s="1">
        <v>271027.61</v>
      </c>
      <c r="K902" s="1">
        <v>-707838862.15999997</v>
      </c>
      <c r="L902" s="1"/>
      <c r="M902" s="1"/>
      <c r="N902" s="38"/>
      <c r="O902" s="38"/>
      <c r="AD902"/>
      <c r="AE902"/>
    </row>
    <row r="903" spans="1:31" hidden="1" x14ac:dyDescent="0.35">
      <c r="A903" s="106">
        <v>43890</v>
      </c>
      <c r="B903" s="1"/>
      <c r="C903" s="102" t="s">
        <v>3075</v>
      </c>
      <c r="D903" s="102">
        <v>1951</v>
      </c>
      <c r="E903" s="1" t="s">
        <v>3016</v>
      </c>
      <c r="F903" s="102" t="s">
        <v>3468</v>
      </c>
      <c r="G903" s="1">
        <v>-708109889.76999998</v>
      </c>
      <c r="H903" s="1">
        <v>271027.61</v>
      </c>
      <c r="I903" s="1">
        <v>0</v>
      </c>
      <c r="J903" s="1">
        <v>271027.61</v>
      </c>
      <c r="K903" s="1">
        <v>-707838862.15999997</v>
      </c>
      <c r="L903" s="1"/>
      <c r="M903" s="1"/>
      <c r="N903" s="38"/>
      <c r="O903" s="38"/>
      <c r="AD903"/>
      <c r="AE903"/>
    </row>
    <row r="904" spans="1:31" hidden="1" x14ac:dyDescent="0.35">
      <c r="A904" s="106">
        <v>43890</v>
      </c>
      <c r="B904" s="1" t="s">
        <v>1164</v>
      </c>
      <c r="C904" s="102" t="s">
        <v>3471</v>
      </c>
      <c r="D904" s="102">
        <v>1952</v>
      </c>
      <c r="E904" s="1" t="s">
        <v>3017</v>
      </c>
      <c r="F904" s="102" t="s">
        <v>3469</v>
      </c>
      <c r="G904" s="1">
        <v>-520669036.47000003</v>
      </c>
      <c r="H904" s="1">
        <v>199285.01</v>
      </c>
      <c r="I904" s="1">
        <v>0</v>
      </c>
      <c r="J904" s="1">
        <v>199285.01</v>
      </c>
      <c r="K904" s="1">
        <v>-520469751.45999998</v>
      </c>
      <c r="L904" s="1"/>
      <c r="M904" s="1"/>
      <c r="N904" s="38"/>
      <c r="O904" s="38"/>
      <c r="AD904"/>
      <c r="AE904"/>
    </row>
    <row r="905" spans="1:31" hidden="1" x14ac:dyDescent="0.35">
      <c r="A905" s="106">
        <v>43890</v>
      </c>
      <c r="B905" s="1" t="s">
        <v>1164</v>
      </c>
      <c r="C905" s="102" t="s">
        <v>3471</v>
      </c>
      <c r="D905" s="102">
        <v>1953</v>
      </c>
      <c r="E905" s="1" t="s">
        <v>3017</v>
      </c>
      <c r="F905" s="102" t="s">
        <v>3470</v>
      </c>
      <c r="G905" s="1">
        <v>-187440853.30000001</v>
      </c>
      <c r="H905" s="1">
        <v>71742.600000000006</v>
      </c>
      <c r="I905" s="1">
        <v>0</v>
      </c>
      <c r="J905" s="1">
        <v>71742.600000000006</v>
      </c>
      <c r="K905" s="1">
        <v>-187369110.69999999</v>
      </c>
      <c r="L905" s="1"/>
      <c r="M905" s="1"/>
      <c r="N905" s="38"/>
      <c r="O905" s="38"/>
      <c r="AD905"/>
      <c r="AE905"/>
    </row>
    <row r="906" spans="1:31" hidden="1" x14ac:dyDescent="0.35">
      <c r="A906" s="106">
        <v>43890</v>
      </c>
      <c r="B906" s="1"/>
      <c r="C906" s="102" t="s">
        <v>2613</v>
      </c>
      <c r="D906" s="102">
        <v>951</v>
      </c>
      <c r="E906" s="1" t="s">
        <v>3016</v>
      </c>
      <c r="F906" s="102" t="s">
        <v>3472</v>
      </c>
      <c r="G906" s="1">
        <v>-3111644627.8000002</v>
      </c>
      <c r="H906" s="1">
        <v>1068167.6299999999</v>
      </c>
      <c r="I906" s="1">
        <v>-1467928.36</v>
      </c>
      <c r="J906" s="1">
        <v>-399760.73000000021</v>
      </c>
      <c r="K906" s="1">
        <v>-3112044388.5300002</v>
      </c>
      <c r="L906" s="1"/>
      <c r="M906" s="1"/>
      <c r="N906" s="38"/>
      <c r="O906" s="38"/>
      <c r="AD906"/>
      <c r="AE906"/>
    </row>
    <row r="907" spans="1:31" hidden="1" x14ac:dyDescent="0.35">
      <c r="A907" s="106">
        <v>43890</v>
      </c>
      <c r="B907" s="1"/>
      <c r="C907" s="102" t="s">
        <v>2615</v>
      </c>
      <c r="D907" s="102">
        <v>952</v>
      </c>
      <c r="E907" s="1" t="s">
        <v>3016</v>
      </c>
      <c r="F907" s="102" t="s">
        <v>3473</v>
      </c>
      <c r="G907" s="1">
        <v>-1578221911.95</v>
      </c>
      <c r="H907" s="1">
        <v>0</v>
      </c>
      <c r="I907" s="1">
        <v>0</v>
      </c>
      <c r="J907" s="1">
        <v>0</v>
      </c>
      <c r="K907" s="1">
        <v>-1578221911.95</v>
      </c>
      <c r="L907" s="1"/>
      <c r="M907" s="1"/>
      <c r="N907" s="38"/>
      <c r="O907" s="38"/>
      <c r="AD907"/>
      <c r="AE907"/>
    </row>
    <row r="908" spans="1:31" hidden="1" x14ac:dyDescent="0.35">
      <c r="A908" s="106">
        <v>43890</v>
      </c>
      <c r="B908" s="1"/>
      <c r="C908" s="102" t="s">
        <v>2617</v>
      </c>
      <c r="D908" s="102">
        <v>953</v>
      </c>
      <c r="E908" s="1" t="s">
        <v>3016</v>
      </c>
      <c r="F908" s="102" t="s">
        <v>3473</v>
      </c>
      <c r="G908" s="1">
        <v>-1578221911.95</v>
      </c>
      <c r="H908" s="1">
        <v>0</v>
      </c>
      <c r="I908" s="1">
        <v>0</v>
      </c>
      <c r="J908" s="1">
        <v>0</v>
      </c>
      <c r="K908" s="1">
        <v>-1578221911.95</v>
      </c>
      <c r="L908" s="1"/>
      <c r="M908" s="1"/>
      <c r="N908" s="38"/>
      <c r="O908" s="38"/>
      <c r="AD908"/>
      <c r="AE908"/>
    </row>
    <row r="909" spans="1:31" hidden="1" x14ac:dyDescent="0.35">
      <c r="A909" s="106">
        <v>43890</v>
      </c>
      <c r="B909" s="1" t="s">
        <v>1168</v>
      </c>
      <c r="C909" s="102" t="s">
        <v>3474</v>
      </c>
      <c r="D909" s="102">
        <v>954</v>
      </c>
      <c r="E909" s="1" t="s">
        <v>3017</v>
      </c>
      <c r="F909" s="102" t="s">
        <v>3475</v>
      </c>
      <c r="G909" s="1">
        <v>-1578221911.95</v>
      </c>
      <c r="H909" s="1">
        <v>0</v>
      </c>
      <c r="I909" s="1">
        <v>0</v>
      </c>
      <c r="J909" s="1">
        <v>0</v>
      </c>
      <c r="K909" s="1">
        <v>-1578221911.95</v>
      </c>
      <c r="L909" s="1"/>
      <c r="M909" s="1"/>
      <c r="N909" s="38"/>
      <c r="O909" s="38"/>
      <c r="AD909"/>
      <c r="AE909"/>
    </row>
    <row r="910" spans="1:31" hidden="1" x14ac:dyDescent="0.35">
      <c r="A910" s="106">
        <v>43890</v>
      </c>
      <c r="B910" s="1"/>
      <c r="C910" s="102" t="s">
        <v>2620</v>
      </c>
      <c r="D910" s="102">
        <v>963</v>
      </c>
      <c r="E910" s="1" t="s">
        <v>3016</v>
      </c>
      <c r="F910" s="102" t="s">
        <v>3476</v>
      </c>
      <c r="G910" s="1">
        <v>-26343978.829999998</v>
      </c>
      <c r="H910" s="1">
        <v>0</v>
      </c>
      <c r="I910" s="1">
        <v>0</v>
      </c>
      <c r="J910" s="1">
        <v>0</v>
      </c>
      <c r="K910" s="1">
        <v>-26343978.829999998</v>
      </c>
      <c r="L910" s="1"/>
      <c r="M910" s="1"/>
      <c r="N910" s="38"/>
      <c r="O910" s="38"/>
      <c r="AD910"/>
      <c r="AE910"/>
    </row>
    <row r="911" spans="1:31" hidden="1" x14ac:dyDescent="0.35">
      <c r="A911" s="106">
        <v>43890</v>
      </c>
      <c r="B911" s="1"/>
      <c r="C911" s="102" t="s">
        <v>2622</v>
      </c>
      <c r="D911" s="102">
        <v>964</v>
      </c>
      <c r="E911" s="1" t="s">
        <v>3016</v>
      </c>
      <c r="F911" s="102" t="s">
        <v>3476</v>
      </c>
      <c r="G911" s="1">
        <v>-26343978.829999998</v>
      </c>
      <c r="H911" s="1">
        <v>0</v>
      </c>
      <c r="I911" s="1">
        <v>0</v>
      </c>
      <c r="J911" s="1">
        <v>0</v>
      </c>
      <c r="K911" s="1">
        <v>-26343978.829999998</v>
      </c>
      <c r="L911" s="1"/>
      <c r="M911" s="1"/>
      <c r="N911" s="38"/>
      <c r="O911" s="38"/>
      <c r="AD911"/>
      <c r="AE911"/>
    </row>
    <row r="912" spans="1:31" hidden="1" x14ac:dyDescent="0.35">
      <c r="A912" s="106">
        <v>43890</v>
      </c>
      <c r="B912" s="1"/>
      <c r="C912" s="102" t="s">
        <v>3477</v>
      </c>
      <c r="D912" s="102">
        <v>968</v>
      </c>
      <c r="E912" s="1" t="s">
        <v>3016</v>
      </c>
      <c r="F912" s="102" t="s">
        <v>3478</v>
      </c>
      <c r="G912" s="1">
        <v>-26307294.260000002</v>
      </c>
      <c r="H912" s="1">
        <v>0</v>
      </c>
      <c r="I912" s="1">
        <v>0</v>
      </c>
      <c r="J912" s="1">
        <v>0</v>
      </c>
      <c r="K912" s="1">
        <v>-26307294.260000002</v>
      </c>
      <c r="L912" s="1"/>
      <c r="M912" s="1"/>
      <c r="N912" s="38"/>
      <c r="O912" s="38"/>
      <c r="AD912"/>
      <c r="AE912"/>
    </row>
    <row r="913" spans="1:31" hidden="1" x14ac:dyDescent="0.35">
      <c r="A913" s="106">
        <v>43890</v>
      </c>
      <c r="B913" s="1" t="s">
        <v>1169</v>
      </c>
      <c r="C913" s="102" t="s">
        <v>3477</v>
      </c>
      <c r="D913" s="102">
        <v>969</v>
      </c>
      <c r="E913" s="1" t="s">
        <v>3017</v>
      </c>
      <c r="F913" s="102" t="s">
        <v>3479</v>
      </c>
      <c r="G913" s="1">
        <v>-2777.91</v>
      </c>
      <c r="H913" s="1">
        <v>0</v>
      </c>
      <c r="I913" s="1">
        <v>0</v>
      </c>
      <c r="J913" s="1">
        <v>0</v>
      </c>
      <c r="K913" s="1">
        <v>-2777.91</v>
      </c>
      <c r="L913" s="1"/>
      <c r="M913" s="1"/>
      <c r="N913" s="38"/>
      <c r="O913" s="38"/>
      <c r="AD913"/>
      <c r="AE913"/>
    </row>
    <row r="914" spans="1:31" hidden="1" x14ac:dyDescent="0.35">
      <c r="A914" s="106">
        <v>43890</v>
      </c>
      <c r="B914" s="1" t="s">
        <v>1169</v>
      </c>
      <c r="C914" s="102" t="s">
        <v>3477</v>
      </c>
      <c r="D914" s="102">
        <v>970</v>
      </c>
      <c r="E914" s="1" t="s">
        <v>3017</v>
      </c>
      <c r="F914" s="102" t="s">
        <v>3480</v>
      </c>
      <c r="G914" s="1">
        <v>-2193.35</v>
      </c>
      <c r="H914" s="1">
        <v>0</v>
      </c>
      <c r="I914" s="1">
        <v>0</v>
      </c>
      <c r="J914" s="1">
        <v>0</v>
      </c>
      <c r="K914" s="1">
        <v>-2193.35</v>
      </c>
      <c r="L914" s="1"/>
      <c r="M914" s="1"/>
      <c r="N914" s="38"/>
      <c r="O914" s="38"/>
      <c r="AD914"/>
      <c r="AE914"/>
    </row>
    <row r="915" spans="1:31" hidden="1" x14ac:dyDescent="0.35">
      <c r="A915" s="106">
        <v>43890</v>
      </c>
      <c r="B915" s="1" t="s">
        <v>1169</v>
      </c>
      <c r="C915" s="102" t="s">
        <v>3477</v>
      </c>
      <c r="D915" s="102">
        <v>971</v>
      </c>
      <c r="E915" s="1" t="s">
        <v>3017</v>
      </c>
      <c r="F915" s="102" t="s">
        <v>3481</v>
      </c>
      <c r="G915" s="1">
        <v>-920000</v>
      </c>
      <c r="H915" s="1">
        <v>0</v>
      </c>
      <c r="I915" s="1">
        <v>0</v>
      </c>
      <c r="J915" s="1">
        <v>0</v>
      </c>
      <c r="K915" s="1">
        <v>-920000</v>
      </c>
      <c r="L915" s="1"/>
      <c r="M915" s="1"/>
      <c r="N915" s="38"/>
      <c r="O915" s="38"/>
      <c r="AD915"/>
      <c r="AE915"/>
    </row>
    <row r="916" spans="1:31" hidden="1" x14ac:dyDescent="0.35">
      <c r="A916" s="106">
        <v>43890</v>
      </c>
      <c r="B916" s="1" t="s">
        <v>1169</v>
      </c>
      <c r="C916" s="102" t="s">
        <v>3477</v>
      </c>
      <c r="D916" s="102">
        <v>972</v>
      </c>
      <c r="E916" s="1" t="s">
        <v>3017</v>
      </c>
      <c r="F916" s="102" t="s">
        <v>3482</v>
      </c>
      <c r="G916" s="1">
        <v>-23290.720000000001</v>
      </c>
      <c r="H916" s="1">
        <v>0</v>
      </c>
      <c r="I916" s="1">
        <v>0</v>
      </c>
      <c r="J916" s="1">
        <v>0</v>
      </c>
      <c r="K916" s="1">
        <v>-23290.720000000001</v>
      </c>
      <c r="L916" s="1"/>
      <c r="M916" s="1"/>
      <c r="N916" s="38"/>
      <c r="O916" s="38"/>
      <c r="AD916"/>
      <c r="AE916"/>
    </row>
    <row r="917" spans="1:31" hidden="1" x14ac:dyDescent="0.35">
      <c r="A917" s="106">
        <v>43890</v>
      </c>
      <c r="B917" s="1" t="s">
        <v>1169</v>
      </c>
      <c r="C917" s="102" t="s">
        <v>3477</v>
      </c>
      <c r="D917" s="102">
        <v>973</v>
      </c>
      <c r="E917" s="1" t="s">
        <v>3017</v>
      </c>
      <c r="F917" s="102" t="s">
        <v>3483</v>
      </c>
      <c r="G917" s="1">
        <v>-25359032.280000001</v>
      </c>
      <c r="H917" s="1">
        <v>0</v>
      </c>
      <c r="I917" s="1">
        <v>0</v>
      </c>
      <c r="J917" s="1">
        <v>0</v>
      </c>
      <c r="K917" s="1">
        <v>-25359032.280000001</v>
      </c>
      <c r="L917" s="1"/>
      <c r="M917" s="1"/>
      <c r="N917" s="38"/>
      <c r="O917" s="38"/>
      <c r="AD917"/>
      <c r="AE917"/>
    </row>
    <row r="918" spans="1:31" hidden="1" x14ac:dyDescent="0.35">
      <c r="A918" s="106">
        <v>43890</v>
      </c>
      <c r="B918" s="1"/>
      <c r="C918" s="102" t="s">
        <v>3477</v>
      </c>
      <c r="D918" s="102">
        <v>974</v>
      </c>
      <c r="E918" s="1" t="s">
        <v>3016</v>
      </c>
      <c r="F918" s="102" t="s">
        <v>3484</v>
      </c>
      <c r="G918" s="1">
        <v>-36684.57</v>
      </c>
      <c r="H918" s="1">
        <v>0</v>
      </c>
      <c r="I918" s="1">
        <v>0</v>
      </c>
      <c r="J918" s="1">
        <v>0</v>
      </c>
      <c r="K918" s="1">
        <v>-36684.57</v>
      </c>
      <c r="L918" s="1"/>
      <c r="M918" s="1"/>
      <c r="N918" s="38"/>
      <c r="O918" s="38"/>
      <c r="AD918"/>
      <c r="AE918"/>
    </row>
    <row r="919" spans="1:31" hidden="1" x14ac:dyDescent="0.35">
      <c r="A919" s="106">
        <v>43890</v>
      </c>
      <c r="B919" s="1" t="s">
        <v>1169</v>
      </c>
      <c r="C919" s="102" t="s">
        <v>3477</v>
      </c>
      <c r="D919" s="102">
        <v>975</v>
      </c>
      <c r="E919" s="1" t="s">
        <v>3017</v>
      </c>
      <c r="F919" s="102" t="s">
        <v>3485</v>
      </c>
      <c r="G919" s="1">
        <v>-18298.990000000002</v>
      </c>
      <c r="H919" s="1">
        <v>0</v>
      </c>
      <c r="I919" s="1">
        <v>0</v>
      </c>
      <c r="J919" s="1">
        <v>0</v>
      </c>
      <c r="K919" s="1">
        <v>-18298.990000000002</v>
      </c>
      <c r="L919" s="1"/>
      <c r="M919" s="1"/>
      <c r="N919" s="38"/>
      <c r="O919" s="38"/>
      <c r="AD919"/>
      <c r="AE919"/>
    </row>
    <row r="920" spans="1:31" hidden="1" x14ac:dyDescent="0.35">
      <c r="A920" s="106">
        <v>43890</v>
      </c>
      <c r="B920" s="1" t="s">
        <v>1169</v>
      </c>
      <c r="C920" s="102" t="s">
        <v>3477</v>
      </c>
      <c r="D920" s="102">
        <v>976</v>
      </c>
      <c r="E920" s="1" t="s">
        <v>3017</v>
      </c>
      <c r="F920" s="102" t="s">
        <v>3485</v>
      </c>
      <c r="G920" s="1">
        <v>-18385.580000000002</v>
      </c>
      <c r="H920" s="1">
        <v>0</v>
      </c>
      <c r="I920" s="1">
        <v>0</v>
      </c>
      <c r="J920" s="1">
        <v>0</v>
      </c>
      <c r="K920" s="1">
        <v>-18385.580000000002</v>
      </c>
      <c r="L920" s="1"/>
      <c r="M920" s="1"/>
      <c r="N920" s="38"/>
      <c r="O920" s="38"/>
      <c r="AD920"/>
      <c r="AE920"/>
    </row>
    <row r="921" spans="1:31" hidden="1" x14ac:dyDescent="0.35">
      <c r="A921" s="106">
        <v>43890</v>
      </c>
      <c r="B921" s="1"/>
      <c r="C921" s="102" t="s">
        <v>2627</v>
      </c>
      <c r="D921" s="102">
        <v>977</v>
      </c>
      <c r="E921" s="1" t="s">
        <v>3016</v>
      </c>
      <c r="F921" s="102" t="s">
        <v>3486</v>
      </c>
      <c r="G921" s="1">
        <v>-1401962708.23</v>
      </c>
      <c r="H921" s="1">
        <v>797140.02</v>
      </c>
      <c r="I921" s="1">
        <v>-271027.61</v>
      </c>
      <c r="J921" s="1">
        <v>526112.41</v>
      </c>
      <c r="K921" s="1">
        <v>-1401436595.8199999</v>
      </c>
      <c r="L921" s="1"/>
      <c r="M921" s="1"/>
      <c r="N921" s="38"/>
      <c r="O921" s="38"/>
      <c r="AD921"/>
      <c r="AE921"/>
    </row>
    <row r="922" spans="1:31" hidden="1" x14ac:dyDescent="0.35">
      <c r="A922" s="106">
        <v>43890</v>
      </c>
      <c r="B922" s="1"/>
      <c r="C922" s="102" t="s">
        <v>2629</v>
      </c>
      <c r="D922" s="102">
        <v>980</v>
      </c>
      <c r="E922" s="1" t="s">
        <v>3016</v>
      </c>
      <c r="F922" s="102" t="s">
        <v>3487</v>
      </c>
      <c r="G922" s="1">
        <v>-1401962708.23</v>
      </c>
      <c r="H922" s="1">
        <v>797140.02</v>
      </c>
      <c r="I922" s="1">
        <v>-271027.61</v>
      </c>
      <c r="J922" s="1">
        <v>526112.41</v>
      </c>
      <c r="K922" s="1">
        <v>-1401436595.8199999</v>
      </c>
      <c r="L922" s="1"/>
      <c r="M922" s="1"/>
      <c r="N922" s="38"/>
      <c r="O922" s="38"/>
      <c r="AD922"/>
      <c r="AE922"/>
    </row>
    <row r="923" spans="1:31" hidden="1" x14ac:dyDescent="0.35">
      <c r="A923" s="106">
        <v>43890</v>
      </c>
      <c r="B923" s="1" t="s">
        <v>1170</v>
      </c>
      <c r="C923" s="102" t="s">
        <v>3488</v>
      </c>
      <c r="D923" s="102">
        <v>983</v>
      </c>
      <c r="E923" s="1" t="s">
        <v>3017</v>
      </c>
      <c r="F923" s="102" t="s">
        <v>3489</v>
      </c>
      <c r="G923" s="1">
        <v>-2172811479.2399998</v>
      </c>
      <c r="H923" s="1">
        <v>0</v>
      </c>
      <c r="I923" s="1">
        <v>0</v>
      </c>
      <c r="J923" s="1">
        <v>0</v>
      </c>
      <c r="K923" s="1">
        <v>-2172811479.2399998</v>
      </c>
      <c r="L923" s="1"/>
      <c r="M923" s="1"/>
      <c r="N923" s="38"/>
      <c r="O923" s="38"/>
      <c r="AD923"/>
      <c r="AE923"/>
    </row>
    <row r="924" spans="1:31" hidden="1" x14ac:dyDescent="0.35">
      <c r="A924" s="106">
        <v>43890</v>
      </c>
      <c r="B924" s="1" t="s">
        <v>1170</v>
      </c>
      <c r="C924" s="102" t="s">
        <v>3488</v>
      </c>
      <c r="D924" s="102">
        <v>984</v>
      </c>
      <c r="E924" s="1" t="s">
        <v>3017</v>
      </c>
      <c r="F924" s="102" t="s">
        <v>3490</v>
      </c>
      <c r="G924" s="1">
        <v>48625557.899999999</v>
      </c>
      <c r="H924" s="1">
        <v>797140.02</v>
      </c>
      <c r="I924" s="1">
        <v>0</v>
      </c>
      <c r="J924" s="1">
        <v>797140.02</v>
      </c>
      <c r="K924" s="1">
        <v>49422697.920000002</v>
      </c>
      <c r="L924" s="1"/>
      <c r="M924" s="1"/>
      <c r="N924" s="38"/>
      <c r="O924" s="38"/>
      <c r="AD924"/>
      <c r="AE924"/>
    </row>
    <row r="925" spans="1:31" hidden="1" x14ac:dyDescent="0.35">
      <c r="A925" s="106">
        <v>43890</v>
      </c>
      <c r="B925" s="1" t="s">
        <v>1170</v>
      </c>
      <c r="C925" s="102" t="s">
        <v>3488</v>
      </c>
      <c r="D925" s="102">
        <v>985</v>
      </c>
      <c r="E925" s="1" t="s">
        <v>3017</v>
      </c>
      <c r="F925" s="102" t="s">
        <v>3491</v>
      </c>
      <c r="G925" s="1">
        <v>531046480.10000002</v>
      </c>
      <c r="H925" s="1">
        <v>0</v>
      </c>
      <c r="I925" s="1">
        <v>-199285.01</v>
      </c>
      <c r="J925" s="1">
        <v>-199285.01</v>
      </c>
      <c r="K925" s="1">
        <v>530847195.08999997</v>
      </c>
      <c r="L925" s="1"/>
      <c r="M925" s="1"/>
      <c r="N925" s="38"/>
      <c r="O925" s="38"/>
      <c r="AD925"/>
      <c r="AE925"/>
    </row>
    <row r="926" spans="1:31" hidden="1" x14ac:dyDescent="0.35">
      <c r="A926" s="106">
        <v>43890</v>
      </c>
      <c r="B926" s="1" t="s">
        <v>1170</v>
      </c>
      <c r="C926" s="102" t="s">
        <v>3488</v>
      </c>
      <c r="D926" s="102">
        <v>986</v>
      </c>
      <c r="E926" s="1" t="s">
        <v>3017</v>
      </c>
      <c r="F926" s="102" t="s">
        <v>3492</v>
      </c>
      <c r="G926" s="1">
        <v>191176733.00999999</v>
      </c>
      <c r="H926" s="1">
        <v>0</v>
      </c>
      <c r="I926" s="1">
        <v>-71742.600000000006</v>
      </c>
      <c r="J926" s="1">
        <v>-71742.600000000006</v>
      </c>
      <c r="K926" s="1">
        <v>191104990.41</v>
      </c>
      <c r="L926" s="1"/>
      <c r="M926" s="1"/>
      <c r="N926" s="38"/>
      <c r="O926" s="38"/>
      <c r="AD926"/>
      <c r="AE926"/>
    </row>
    <row r="927" spans="1:31" hidden="1" x14ac:dyDescent="0.35">
      <c r="A927" s="106">
        <v>43890</v>
      </c>
      <c r="B927" s="1"/>
      <c r="C927" s="102" t="s">
        <v>3138</v>
      </c>
      <c r="D927" s="102">
        <v>987</v>
      </c>
      <c r="E927" s="1" t="s">
        <v>3016</v>
      </c>
      <c r="F927" s="102" t="s">
        <v>3493</v>
      </c>
      <c r="G927" s="1">
        <v>-94401462.109999999</v>
      </c>
      <c r="H927" s="1">
        <v>271027.61</v>
      </c>
      <c r="I927" s="1">
        <v>-797140.02</v>
      </c>
      <c r="J927" s="1">
        <v>-526112.41</v>
      </c>
      <c r="K927" s="1">
        <v>-94927574.519999996</v>
      </c>
      <c r="L927" s="1"/>
      <c r="M927" s="1"/>
      <c r="N927" s="38"/>
      <c r="O927" s="38"/>
      <c r="AD927"/>
      <c r="AE927"/>
    </row>
    <row r="928" spans="1:31" hidden="1" x14ac:dyDescent="0.35">
      <c r="A928" s="106">
        <v>43890</v>
      </c>
      <c r="B928" s="1"/>
      <c r="C928" s="102" t="s">
        <v>3136</v>
      </c>
      <c r="D928" s="102">
        <v>988</v>
      </c>
      <c r="E928" s="1" t="s">
        <v>3016</v>
      </c>
      <c r="F928" s="102" t="s">
        <v>3493</v>
      </c>
      <c r="G928" s="1">
        <v>-94401462.109999999</v>
      </c>
      <c r="H928" s="1">
        <v>271027.61</v>
      </c>
      <c r="I928" s="1">
        <v>-797140.02</v>
      </c>
      <c r="J928" s="1">
        <v>-526112.41</v>
      </c>
      <c r="K928" s="1">
        <v>-94927574.519999996</v>
      </c>
      <c r="L928" s="1"/>
      <c r="M928" s="1"/>
      <c r="N928" s="38"/>
      <c r="O928" s="38"/>
      <c r="AD928"/>
      <c r="AE928"/>
    </row>
    <row r="929" spans="1:31" hidden="1" x14ac:dyDescent="0.35">
      <c r="A929" s="106">
        <v>43890</v>
      </c>
      <c r="B929" s="1" t="s">
        <v>3139</v>
      </c>
      <c r="C929" s="102" t="s">
        <v>3494</v>
      </c>
      <c r="D929" s="102">
        <v>993</v>
      </c>
      <c r="E929" s="1" t="s">
        <v>3017</v>
      </c>
      <c r="F929" s="102" t="s">
        <v>3495</v>
      </c>
      <c r="G929" s="1">
        <v>-94401462.109999999</v>
      </c>
      <c r="H929" s="1">
        <v>271027.61</v>
      </c>
      <c r="I929" s="1">
        <v>-797140.02</v>
      </c>
      <c r="J929" s="1">
        <v>-526112.41</v>
      </c>
      <c r="K929" s="1">
        <v>-94927574.519999996</v>
      </c>
      <c r="L929" s="1"/>
      <c r="M929" s="1"/>
      <c r="N929" s="38"/>
      <c r="O929" s="38"/>
      <c r="AD929"/>
      <c r="AE929"/>
    </row>
    <row r="930" spans="1:31" hidden="1" x14ac:dyDescent="0.35">
      <c r="A930" s="106">
        <v>43890</v>
      </c>
      <c r="B930" s="1"/>
      <c r="C930" s="102" t="s">
        <v>2632</v>
      </c>
      <c r="D930" s="102">
        <v>997</v>
      </c>
      <c r="E930" s="1" t="s">
        <v>3016</v>
      </c>
      <c r="F930" s="102" t="s">
        <v>3634</v>
      </c>
      <c r="G930" s="1">
        <v>0</v>
      </c>
      <c r="H930" s="1">
        <v>0</v>
      </c>
      <c r="I930" s="1">
        <v>-399760.73</v>
      </c>
      <c r="J930" s="1">
        <v>-399760.73</v>
      </c>
      <c r="K930" s="1">
        <v>-399760.73</v>
      </c>
      <c r="L930" s="1"/>
      <c r="M930" s="1"/>
      <c r="N930" s="38"/>
      <c r="O930" s="38"/>
      <c r="AD930"/>
      <c r="AE930"/>
    </row>
    <row r="931" spans="1:31" hidden="1" x14ac:dyDescent="0.35">
      <c r="A931" s="106">
        <v>43890</v>
      </c>
      <c r="B931" s="1"/>
      <c r="C931" s="102" t="s">
        <v>2634</v>
      </c>
      <c r="D931" s="102">
        <v>998</v>
      </c>
      <c r="E931" s="1" t="s">
        <v>3016</v>
      </c>
      <c r="F931" s="102" t="s">
        <v>3634</v>
      </c>
      <c r="G931" s="1">
        <v>0</v>
      </c>
      <c r="H931" s="1">
        <v>0</v>
      </c>
      <c r="I931" s="1">
        <v>-399760.73</v>
      </c>
      <c r="J931" s="1">
        <v>-399760.73</v>
      </c>
      <c r="K931" s="1">
        <v>-399760.73</v>
      </c>
      <c r="L931" s="1"/>
      <c r="M931" s="1"/>
      <c r="N931" s="38"/>
      <c r="O931" s="38"/>
      <c r="AD931"/>
      <c r="AE931"/>
    </row>
    <row r="932" spans="1:31" hidden="1" x14ac:dyDescent="0.35">
      <c r="A932" s="106">
        <v>43890</v>
      </c>
      <c r="B932" s="1"/>
      <c r="C932" s="102" t="s">
        <v>3635</v>
      </c>
      <c r="D932" s="102">
        <v>999</v>
      </c>
      <c r="E932" s="1" t="s">
        <v>3016</v>
      </c>
      <c r="F932" s="102" t="s">
        <v>3634</v>
      </c>
      <c r="G932" s="1">
        <v>0</v>
      </c>
      <c r="H932" s="1">
        <v>0</v>
      </c>
      <c r="I932" s="1">
        <v>-399760.73</v>
      </c>
      <c r="J932" s="1">
        <v>-399760.73</v>
      </c>
      <c r="K932" s="1">
        <v>-399760.73</v>
      </c>
      <c r="L932" s="1"/>
      <c r="M932" s="1"/>
      <c r="N932" s="38"/>
      <c r="O932" s="38"/>
      <c r="AD932"/>
      <c r="AE932"/>
    </row>
    <row r="933" spans="1:31" hidden="1" x14ac:dyDescent="0.35">
      <c r="A933" s="106">
        <v>43890</v>
      </c>
      <c r="B933" s="1" t="s">
        <v>1168</v>
      </c>
      <c r="C933" s="102" t="s">
        <v>3635</v>
      </c>
      <c r="D933" s="102">
        <v>1001</v>
      </c>
      <c r="E933" s="1" t="s">
        <v>3017</v>
      </c>
      <c r="F933" s="102" t="s">
        <v>3636</v>
      </c>
      <c r="G933" s="1">
        <v>0</v>
      </c>
      <c r="H933" s="1">
        <v>0</v>
      </c>
      <c r="I933" s="1">
        <v>-399760.73</v>
      </c>
      <c r="J933" s="1">
        <v>-399760.73</v>
      </c>
      <c r="K933" s="1">
        <v>-399760.73</v>
      </c>
      <c r="L933" s="1"/>
      <c r="M933" s="1"/>
      <c r="N933" s="38"/>
      <c r="O933" s="38"/>
      <c r="AD933"/>
      <c r="AE933"/>
    </row>
    <row r="934" spans="1:31" hidden="1" x14ac:dyDescent="0.35">
      <c r="A934" s="106">
        <v>43890</v>
      </c>
      <c r="B934" s="1"/>
      <c r="C934" s="102" t="s">
        <v>2637</v>
      </c>
      <c r="D934" s="102">
        <v>1005</v>
      </c>
      <c r="E934" s="1" t="s">
        <v>3016</v>
      </c>
      <c r="F934" s="102" t="s">
        <v>3496</v>
      </c>
      <c r="G934" s="1">
        <v>-10714566.68</v>
      </c>
      <c r="H934" s="1">
        <v>0</v>
      </c>
      <c r="I934" s="1">
        <v>0</v>
      </c>
      <c r="J934" s="1">
        <v>0</v>
      </c>
      <c r="K934" s="1">
        <v>-10714566.68</v>
      </c>
      <c r="L934" s="1"/>
      <c r="M934" s="1"/>
      <c r="N934" s="38"/>
      <c r="O934" s="38"/>
      <c r="AD934"/>
      <c r="AE934"/>
    </row>
    <row r="935" spans="1:31" hidden="1" x14ac:dyDescent="0.35">
      <c r="A935" s="106">
        <v>43890</v>
      </c>
      <c r="B935" s="1"/>
      <c r="C935" s="102" t="s">
        <v>2639</v>
      </c>
      <c r="D935" s="102">
        <v>1006</v>
      </c>
      <c r="E935" s="1" t="s">
        <v>3016</v>
      </c>
      <c r="F935" s="102" t="s">
        <v>3496</v>
      </c>
      <c r="G935" s="1">
        <v>-10714566.68</v>
      </c>
      <c r="H935" s="1">
        <v>0</v>
      </c>
      <c r="I935" s="1">
        <v>0</v>
      </c>
      <c r="J935" s="1">
        <v>0</v>
      </c>
      <c r="K935" s="1">
        <v>-10714566.68</v>
      </c>
      <c r="L935" s="1"/>
      <c r="M935" s="1"/>
      <c r="N935" s="38"/>
      <c r="O935" s="38"/>
      <c r="AD935"/>
      <c r="AE935"/>
    </row>
    <row r="936" spans="1:31" hidden="1" x14ac:dyDescent="0.35">
      <c r="A936" s="106">
        <v>43890</v>
      </c>
      <c r="B936" s="1" t="s">
        <v>3033</v>
      </c>
      <c r="C936" s="102" t="s">
        <v>3497</v>
      </c>
      <c r="D936" s="102">
        <v>1008</v>
      </c>
      <c r="E936" s="1" t="s">
        <v>3017</v>
      </c>
      <c r="F936" s="102" t="s">
        <v>3498</v>
      </c>
      <c r="G936" s="1">
        <v>-10714566.68</v>
      </c>
      <c r="H936" s="1">
        <v>0</v>
      </c>
      <c r="I936" s="1">
        <v>0</v>
      </c>
      <c r="J936" s="1">
        <v>0</v>
      </c>
      <c r="K936" s="1">
        <v>-10714566.68</v>
      </c>
      <c r="L936" s="1"/>
      <c r="M936" s="1"/>
      <c r="N936" s="38"/>
      <c r="O936" s="38"/>
      <c r="AD936"/>
      <c r="AE936"/>
    </row>
    <row r="937" spans="1:31" hidden="1" x14ac:dyDescent="0.35">
      <c r="A937" s="106">
        <v>43890</v>
      </c>
      <c r="B937" s="1"/>
      <c r="C937" s="102" t="s">
        <v>2641</v>
      </c>
      <c r="D937" s="102">
        <v>1012</v>
      </c>
      <c r="E937" s="1" t="s">
        <v>3016</v>
      </c>
      <c r="F937" s="102" t="s">
        <v>3499</v>
      </c>
      <c r="G937" s="1">
        <v>-325942.09999999998</v>
      </c>
      <c r="H937" s="1">
        <v>0</v>
      </c>
      <c r="I937" s="1">
        <v>0</v>
      </c>
      <c r="J937" s="1">
        <v>0</v>
      </c>
      <c r="K937" s="1">
        <v>-325942.09999999998</v>
      </c>
      <c r="L937" s="1"/>
      <c r="M937" s="1"/>
      <c r="N937" s="38"/>
      <c r="O937" s="38"/>
      <c r="AD937"/>
      <c r="AE937"/>
    </row>
    <row r="938" spans="1:31" hidden="1" x14ac:dyDescent="0.35">
      <c r="A938" s="106">
        <v>43890</v>
      </c>
      <c r="B938" s="1"/>
      <c r="C938" s="102" t="s">
        <v>2643</v>
      </c>
      <c r="D938" s="102">
        <v>1013</v>
      </c>
      <c r="E938" s="1" t="s">
        <v>3016</v>
      </c>
      <c r="F938" s="102" t="s">
        <v>3499</v>
      </c>
      <c r="G938" s="1">
        <v>-325942.09999999998</v>
      </c>
      <c r="H938" s="1">
        <v>0</v>
      </c>
      <c r="I938" s="1">
        <v>0</v>
      </c>
      <c r="J938" s="1">
        <v>0</v>
      </c>
      <c r="K938" s="1">
        <v>-325942.09999999998</v>
      </c>
      <c r="L938" s="1"/>
      <c r="M938" s="1"/>
      <c r="N938" s="38"/>
      <c r="O938" s="38"/>
      <c r="AD938"/>
      <c r="AE938"/>
    </row>
    <row r="939" spans="1:31" hidden="1" x14ac:dyDescent="0.35">
      <c r="A939" s="106">
        <v>43890</v>
      </c>
      <c r="B939" s="1"/>
      <c r="C939" s="102" t="s">
        <v>2644</v>
      </c>
      <c r="D939" s="102">
        <v>1016</v>
      </c>
      <c r="E939" s="1" t="s">
        <v>3017</v>
      </c>
      <c r="F939" s="102" t="s">
        <v>3275</v>
      </c>
      <c r="G939" s="1">
        <v>-325942.09999999998</v>
      </c>
      <c r="H939" s="1">
        <v>0</v>
      </c>
      <c r="I939" s="1">
        <v>0</v>
      </c>
      <c r="J939" s="1">
        <v>0</v>
      </c>
      <c r="K939" s="1">
        <v>-325942.09999999998</v>
      </c>
      <c r="L939" s="1"/>
      <c r="M939" s="1"/>
      <c r="N939" s="38"/>
      <c r="O939" s="38"/>
      <c r="AD939"/>
      <c r="AE939"/>
    </row>
    <row r="940" spans="1:31" hidden="1" x14ac:dyDescent="0.35">
      <c r="A940" s="106">
        <v>43890</v>
      </c>
      <c r="B940" s="1"/>
      <c r="C940" s="102" t="s">
        <v>2645</v>
      </c>
      <c r="D940" s="102">
        <v>1017</v>
      </c>
      <c r="E940" s="1" t="s">
        <v>3016</v>
      </c>
      <c r="F940" s="102" t="s">
        <v>3500</v>
      </c>
      <c r="G940" s="1">
        <v>-16429882.859999999</v>
      </c>
      <c r="H940" s="1">
        <v>2678649.7999999998</v>
      </c>
      <c r="I940" s="1">
        <v>-21157346.030000001</v>
      </c>
      <c r="J940" s="1">
        <v>-18478696.23</v>
      </c>
      <c r="K940" s="1">
        <v>-34908579.090000004</v>
      </c>
      <c r="L940" s="1"/>
      <c r="M940" s="1"/>
      <c r="N940" s="38"/>
      <c r="O940" s="38"/>
      <c r="AD940"/>
      <c r="AE940"/>
    </row>
    <row r="941" spans="1:31" hidden="1" x14ac:dyDescent="0.35">
      <c r="A941" s="106">
        <v>43890</v>
      </c>
      <c r="B941" s="1"/>
      <c r="C941" s="102" t="s">
        <v>2646</v>
      </c>
      <c r="D941" s="102">
        <v>1018</v>
      </c>
      <c r="E941" s="1" t="s">
        <v>3016</v>
      </c>
      <c r="F941" s="102" t="s">
        <v>3501</v>
      </c>
      <c r="G941" s="1">
        <v>-16429882.859999999</v>
      </c>
      <c r="H941" s="1">
        <v>2678649.7999999998</v>
      </c>
      <c r="I941" s="1">
        <v>-21157346.030000001</v>
      </c>
      <c r="J941" s="1">
        <v>-18478696.23</v>
      </c>
      <c r="K941" s="1">
        <v>-34908579.090000004</v>
      </c>
      <c r="L941" s="1"/>
      <c r="M941" s="1"/>
      <c r="N941" s="38"/>
      <c r="O941" s="38"/>
      <c r="AD941"/>
      <c r="AE941"/>
    </row>
    <row r="942" spans="1:31" hidden="1" x14ac:dyDescent="0.35">
      <c r="A942" s="106">
        <v>43890</v>
      </c>
      <c r="B942" s="1"/>
      <c r="C942" s="102" t="s">
        <v>2647</v>
      </c>
      <c r="D942" s="102">
        <v>1019</v>
      </c>
      <c r="E942" s="1" t="s">
        <v>3016</v>
      </c>
      <c r="F942" s="102" t="s">
        <v>3502</v>
      </c>
      <c r="G942" s="1">
        <v>-4717002.2</v>
      </c>
      <c r="H942" s="1">
        <v>0</v>
      </c>
      <c r="I942" s="1">
        <v>-6438700.5999999996</v>
      </c>
      <c r="J942" s="1">
        <v>-6438700.5999999996</v>
      </c>
      <c r="K942" s="1">
        <v>-11155702.800000001</v>
      </c>
      <c r="L942" s="1"/>
      <c r="M942" s="1"/>
      <c r="N942" s="38"/>
      <c r="O942" s="38"/>
      <c r="AD942"/>
      <c r="AE942"/>
    </row>
    <row r="943" spans="1:31" hidden="1" x14ac:dyDescent="0.35">
      <c r="A943" s="106">
        <v>43890</v>
      </c>
      <c r="B943" s="1"/>
      <c r="C943" s="102" t="s">
        <v>2649</v>
      </c>
      <c r="D943" s="102">
        <v>1020</v>
      </c>
      <c r="E943" s="1" t="s">
        <v>3016</v>
      </c>
      <c r="F943" s="102" t="s">
        <v>3503</v>
      </c>
      <c r="G943" s="1">
        <v>-1586904.36</v>
      </c>
      <c r="H943" s="1">
        <v>0</v>
      </c>
      <c r="I943" s="1">
        <v>-2091720.6</v>
      </c>
      <c r="J943" s="1">
        <v>-2091720.6</v>
      </c>
      <c r="K943" s="1">
        <v>-3678624.96</v>
      </c>
      <c r="L943" s="1"/>
      <c r="M943" s="1"/>
      <c r="N943" s="38"/>
      <c r="O943" s="38"/>
      <c r="AD943"/>
      <c r="AE943"/>
    </row>
    <row r="944" spans="1:31" hidden="1" x14ac:dyDescent="0.35">
      <c r="A944" s="106">
        <v>43890</v>
      </c>
      <c r="B944" s="1" t="s">
        <v>3158</v>
      </c>
      <c r="C944" s="102" t="s">
        <v>3504</v>
      </c>
      <c r="D944" s="102">
        <v>1021</v>
      </c>
      <c r="E944" s="1" t="s">
        <v>3017</v>
      </c>
      <c r="F944" s="102" t="s">
        <v>3505</v>
      </c>
      <c r="G944" s="1">
        <v>-94573.2</v>
      </c>
      <c r="H944" s="1">
        <v>0</v>
      </c>
      <c r="I944" s="1">
        <v>-151530.18</v>
      </c>
      <c r="J944" s="1">
        <v>-151530.18</v>
      </c>
      <c r="K944" s="1">
        <v>-246103.38</v>
      </c>
      <c r="L944" s="1" t="s">
        <v>1176</v>
      </c>
      <c r="M944" s="1"/>
      <c r="N944" s="38"/>
      <c r="O944" s="38"/>
      <c r="AD944"/>
      <c r="AE944"/>
    </row>
    <row r="945" spans="1:31" hidden="1" x14ac:dyDescent="0.35">
      <c r="A945" s="106">
        <v>43890</v>
      </c>
      <c r="B945" s="1" t="s">
        <v>3158</v>
      </c>
      <c r="C945" s="102" t="s">
        <v>3504</v>
      </c>
      <c r="D945" s="102">
        <v>1022</v>
      </c>
      <c r="E945" s="1" t="s">
        <v>3017</v>
      </c>
      <c r="F945" s="102" t="s">
        <v>3506</v>
      </c>
      <c r="G945" s="1">
        <v>-212908.16</v>
      </c>
      <c r="H945" s="1">
        <v>0</v>
      </c>
      <c r="I945" s="1">
        <v>-166255.20000000001</v>
      </c>
      <c r="J945" s="1">
        <v>-166255.20000000001</v>
      </c>
      <c r="K945" s="1">
        <v>-379163.36</v>
      </c>
      <c r="L945" s="1" t="s">
        <v>1176</v>
      </c>
      <c r="M945" s="1"/>
      <c r="N945" s="38"/>
      <c r="O945" s="38"/>
      <c r="AD945"/>
      <c r="AE945"/>
    </row>
    <row r="946" spans="1:31" hidden="1" x14ac:dyDescent="0.35">
      <c r="A946" s="106">
        <v>43890</v>
      </c>
      <c r="B946" s="1" t="s">
        <v>3158</v>
      </c>
      <c r="C946" s="102" t="s">
        <v>3504</v>
      </c>
      <c r="D946" s="102">
        <v>1023</v>
      </c>
      <c r="E946" s="1" t="s">
        <v>3017</v>
      </c>
      <c r="F946" s="102" t="s">
        <v>3507</v>
      </c>
      <c r="G946" s="1">
        <v>-87450</v>
      </c>
      <c r="H946" s="1">
        <v>0</v>
      </c>
      <c r="I946" s="1">
        <v>-90312</v>
      </c>
      <c r="J946" s="1">
        <v>-90312</v>
      </c>
      <c r="K946" s="1">
        <v>-177762</v>
      </c>
      <c r="L946" s="1" t="s">
        <v>1176</v>
      </c>
      <c r="M946" s="1"/>
      <c r="N946" s="38"/>
      <c r="O946" s="38"/>
      <c r="AD946"/>
      <c r="AE946"/>
    </row>
    <row r="947" spans="1:31" hidden="1" x14ac:dyDescent="0.35">
      <c r="A947" s="106">
        <v>43890</v>
      </c>
      <c r="B947" s="1" t="s">
        <v>3158</v>
      </c>
      <c r="C947" s="102" t="s">
        <v>3504</v>
      </c>
      <c r="D947" s="102">
        <v>1024</v>
      </c>
      <c r="E947" s="1" t="s">
        <v>3017</v>
      </c>
      <c r="F947" s="102" t="s">
        <v>3508</v>
      </c>
      <c r="G947" s="1">
        <v>-149207.14000000001</v>
      </c>
      <c r="H947" s="1">
        <v>0</v>
      </c>
      <c r="I947" s="1">
        <v>-163194.76</v>
      </c>
      <c r="J947" s="1">
        <v>-163194.76</v>
      </c>
      <c r="K947" s="1">
        <v>-312401.90000000002</v>
      </c>
      <c r="L947" s="1" t="s">
        <v>1176</v>
      </c>
      <c r="M947" s="1"/>
      <c r="N947" s="38"/>
      <c r="O947" s="38"/>
      <c r="AD947"/>
      <c r="AE947"/>
    </row>
    <row r="948" spans="1:31" hidden="1" x14ac:dyDescent="0.35">
      <c r="A948" s="106">
        <v>43890</v>
      </c>
      <c r="B948" s="1" t="s">
        <v>3158</v>
      </c>
      <c r="C948" s="102" t="s">
        <v>3504</v>
      </c>
      <c r="D948" s="102">
        <v>1027</v>
      </c>
      <c r="E948" s="1" t="s">
        <v>3017</v>
      </c>
      <c r="F948" s="102" t="s">
        <v>3509</v>
      </c>
      <c r="G948" s="1">
        <v>-1033621.86</v>
      </c>
      <c r="H948" s="1">
        <v>0</v>
      </c>
      <c r="I948" s="1">
        <v>-1516010.54</v>
      </c>
      <c r="J948" s="1">
        <v>-1516010.54</v>
      </c>
      <c r="K948" s="1">
        <v>-2549632.4</v>
      </c>
      <c r="L948" s="1" t="s">
        <v>1176</v>
      </c>
      <c r="M948" s="1"/>
      <c r="N948" s="38"/>
      <c r="O948" s="38"/>
      <c r="AD948"/>
      <c r="AE948"/>
    </row>
    <row r="949" spans="1:31" hidden="1" x14ac:dyDescent="0.35">
      <c r="A949" s="106">
        <v>43890</v>
      </c>
      <c r="B949" s="1" t="s">
        <v>3158</v>
      </c>
      <c r="C949" s="102" t="s">
        <v>3504</v>
      </c>
      <c r="D949" s="102">
        <v>1028</v>
      </c>
      <c r="E949" s="1" t="s">
        <v>3017</v>
      </c>
      <c r="F949" s="102" t="s">
        <v>3510</v>
      </c>
      <c r="G949" s="1">
        <v>-8701.32</v>
      </c>
      <c r="H949" s="1">
        <v>0</v>
      </c>
      <c r="I949" s="1">
        <v>-4417.92</v>
      </c>
      <c r="J949" s="1">
        <v>-4417.92</v>
      </c>
      <c r="K949" s="1">
        <v>-13119.24</v>
      </c>
      <c r="L949" s="1" t="s">
        <v>1176</v>
      </c>
      <c r="M949" s="1"/>
      <c r="N949" s="38"/>
      <c r="O949" s="38"/>
      <c r="AD949"/>
      <c r="AE949"/>
    </row>
    <row r="950" spans="1:31" hidden="1" x14ac:dyDescent="0.35">
      <c r="A950" s="106">
        <v>43890</v>
      </c>
      <c r="B950" s="1" t="s">
        <v>3158</v>
      </c>
      <c r="C950" s="102" t="s">
        <v>3504</v>
      </c>
      <c r="D950" s="102">
        <v>1029</v>
      </c>
      <c r="E950" s="1" t="s">
        <v>3017</v>
      </c>
      <c r="F950" s="102" t="s">
        <v>3275</v>
      </c>
      <c r="G950" s="1">
        <v>-442.68</v>
      </c>
      <c r="H950" s="1">
        <v>0</v>
      </c>
      <c r="I950" s="1">
        <v>0</v>
      </c>
      <c r="J950" s="1">
        <v>0</v>
      </c>
      <c r="K950" s="1">
        <v>-442.68</v>
      </c>
      <c r="L950" s="1" t="s">
        <v>1176</v>
      </c>
      <c r="M950" s="1"/>
      <c r="N950" s="38"/>
      <c r="O950" s="38"/>
      <c r="AD950"/>
      <c r="AE950"/>
    </row>
    <row r="951" spans="1:31" hidden="1" x14ac:dyDescent="0.35">
      <c r="A951" s="106">
        <v>43890</v>
      </c>
      <c r="B951" s="1"/>
      <c r="C951" s="102" t="s">
        <v>2908</v>
      </c>
      <c r="D951" s="102">
        <v>1030</v>
      </c>
      <c r="E951" s="1" t="s">
        <v>3016</v>
      </c>
      <c r="F951" s="102" t="s">
        <v>3511</v>
      </c>
      <c r="G951" s="1">
        <v>-3130097.84</v>
      </c>
      <c r="H951" s="1">
        <v>0</v>
      </c>
      <c r="I951" s="1">
        <v>-4346980</v>
      </c>
      <c r="J951" s="1">
        <v>-4346980</v>
      </c>
      <c r="K951" s="1">
        <v>-7477077.8399999999</v>
      </c>
      <c r="L951" s="1"/>
      <c r="M951" s="1"/>
      <c r="N951" s="38"/>
      <c r="O951" s="38"/>
      <c r="AD951"/>
      <c r="AE951"/>
    </row>
    <row r="952" spans="1:31" hidden="1" x14ac:dyDescent="0.35">
      <c r="A952" s="106">
        <v>43890</v>
      </c>
      <c r="B952" s="1" t="s">
        <v>3158</v>
      </c>
      <c r="C952" s="102" t="s">
        <v>3512</v>
      </c>
      <c r="D952" s="102">
        <v>1031</v>
      </c>
      <c r="E952" s="1" t="s">
        <v>3017</v>
      </c>
      <c r="F952" s="102" t="s">
        <v>3505</v>
      </c>
      <c r="G952" s="1">
        <v>-18405.84</v>
      </c>
      <c r="H952" s="1">
        <v>0</v>
      </c>
      <c r="I952" s="1">
        <v>-15178.14</v>
      </c>
      <c r="J952" s="1">
        <v>-15178.14</v>
      </c>
      <c r="K952" s="1">
        <v>-33583.980000000003</v>
      </c>
      <c r="L952" s="1" t="s">
        <v>1176</v>
      </c>
      <c r="M952" s="1"/>
      <c r="N952" s="38"/>
      <c r="O952" s="38"/>
      <c r="AD952"/>
      <c r="AE952"/>
    </row>
    <row r="953" spans="1:31" hidden="1" x14ac:dyDescent="0.35">
      <c r="A953" s="106">
        <v>43890</v>
      </c>
      <c r="B953" s="1" t="s">
        <v>3158</v>
      </c>
      <c r="C953" s="102" t="s">
        <v>3512</v>
      </c>
      <c r="D953" s="102">
        <v>1032</v>
      </c>
      <c r="E953" s="1" t="s">
        <v>3017</v>
      </c>
      <c r="F953" s="102" t="s">
        <v>3506</v>
      </c>
      <c r="G953" s="1">
        <v>-441686.76</v>
      </c>
      <c r="H953" s="1">
        <v>0</v>
      </c>
      <c r="I953" s="1">
        <v>-333013.5</v>
      </c>
      <c r="J953" s="1">
        <v>-333013.5</v>
      </c>
      <c r="K953" s="1">
        <v>-774700.26</v>
      </c>
      <c r="L953" s="1" t="s">
        <v>1176</v>
      </c>
      <c r="M953" s="1"/>
      <c r="N953" s="38"/>
      <c r="O953" s="38"/>
      <c r="AD953"/>
      <c r="AE953"/>
    </row>
    <row r="954" spans="1:31" hidden="1" x14ac:dyDescent="0.35">
      <c r="A954" s="106">
        <v>43890</v>
      </c>
      <c r="B954" s="1" t="s">
        <v>3158</v>
      </c>
      <c r="C954" s="102" t="s">
        <v>3512</v>
      </c>
      <c r="D954" s="102">
        <v>1034</v>
      </c>
      <c r="E954" s="1" t="s">
        <v>3017</v>
      </c>
      <c r="F954" s="102" t="s">
        <v>3508</v>
      </c>
      <c r="G954" s="1">
        <v>-74394.320000000007</v>
      </c>
      <c r="H954" s="1">
        <v>0</v>
      </c>
      <c r="I954" s="1">
        <v>-131830.29999999999</v>
      </c>
      <c r="J954" s="1">
        <v>-131830.29999999999</v>
      </c>
      <c r="K954" s="1">
        <v>-206224.62</v>
      </c>
      <c r="L954" s="1" t="s">
        <v>1176</v>
      </c>
      <c r="M954" s="1"/>
      <c r="N954" s="38"/>
      <c r="O954" s="38"/>
      <c r="AD954"/>
      <c r="AE954"/>
    </row>
    <row r="955" spans="1:31" hidden="1" x14ac:dyDescent="0.35">
      <c r="A955" s="106">
        <v>43890</v>
      </c>
      <c r="B955" s="1" t="s">
        <v>3158</v>
      </c>
      <c r="C955" s="102" t="s">
        <v>3512</v>
      </c>
      <c r="D955" s="102">
        <v>1035</v>
      </c>
      <c r="E955" s="1" t="s">
        <v>3017</v>
      </c>
      <c r="F955" s="102" t="s">
        <v>3637</v>
      </c>
      <c r="G955" s="1">
        <v>0</v>
      </c>
      <c r="H955" s="1">
        <v>0</v>
      </c>
      <c r="I955" s="1">
        <v>-20369.3</v>
      </c>
      <c r="J955" s="1">
        <v>-20369.3</v>
      </c>
      <c r="K955" s="1">
        <v>-20369.3</v>
      </c>
      <c r="L955" s="1" t="s">
        <v>1176</v>
      </c>
      <c r="M955" s="1"/>
      <c r="N955" s="38"/>
      <c r="O955" s="38"/>
      <c r="AD955"/>
      <c r="AE955"/>
    </row>
    <row r="956" spans="1:31" hidden="1" x14ac:dyDescent="0.35">
      <c r="A956" s="106">
        <v>43890</v>
      </c>
      <c r="B956" s="1" t="s">
        <v>3158</v>
      </c>
      <c r="C956" s="102" t="s">
        <v>3512</v>
      </c>
      <c r="D956" s="102">
        <v>1037</v>
      </c>
      <c r="E956" s="1" t="s">
        <v>3017</v>
      </c>
      <c r="F956" s="102" t="s">
        <v>3509</v>
      </c>
      <c r="G956" s="1">
        <v>-2595610.92</v>
      </c>
      <c r="H956" s="1">
        <v>0</v>
      </c>
      <c r="I956" s="1">
        <v>-3846588.76</v>
      </c>
      <c r="J956" s="1">
        <v>-3846588.76</v>
      </c>
      <c r="K956" s="1">
        <v>-6442199.6799999997</v>
      </c>
      <c r="L956" s="1" t="s">
        <v>1176</v>
      </c>
      <c r="M956" s="1"/>
      <c r="N956" s="38"/>
      <c r="O956" s="38"/>
      <c r="AD956"/>
      <c r="AE956"/>
    </row>
    <row r="957" spans="1:31" hidden="1" x14ac:dyDescent="0.35">
      <c r="A957" s="106">
        <v>43890</v>
      </c>
      <c r="B957" s="1"/>
      <c r="C957" s="102" t="s">
        <v>2887</v>
      </c>
      <c r="D957" s="102">
        <v>1072</v>
      </c>
      <c r="E957" s="1" t="s">
        <v>3016</v>
      </c>
      <c r="F957" s="102" t="s">
        <v>3513</v>
      </c>
      <c r="G957" s="1">
        <v>-225873.04</v>
      </c>
      <c r="H957" s="1">
        <v>0</v>
      </c>
      <c r="I957" s="1">
        <v>-366609.91</v>
      </c>
      <c r="J957" s="1">
        <v>-366609.91</v>
      </c>
      <c r="K957" s="1">
        <v>-592482.94999999995</v>
      </c>
      <c r="L957" s="1"/>
      <c r="M957" s="1"/>
      <c r="N957" s="38"/>
      <c r="O957" s="38"/>
      <c r="AD957"/>
      <c r="AE957"/>
    </row>
    <row r="958" spans="1:31" hidden="1" x14ac:dyDescent="0.35">
      <c r="A958" s="106">
        <v>43890</v>
      </c>
      <c r="B958" s="1" t="s">
        <v>3158</v>
      </c>
      <c r="C958" s="102" t="s">
        <v>2888</v>
      </c>
      <c r="D958" s="102">
        <v>1073</v>
      </c>
      <c r="E958" s="1" t="s">
        <v>3017</v>
      </c>
      <c r="F958" s="102" t="s">
        <v>3503</v>
      </c>
      <c r="G958" s="1">
        <v>-91361.08</v>
      </c>
      <c r="H958" s="1">
        <v>0</v>
      </c>
      <c r="I958" s="1">
        <v>-143853.18</v>
      </c>
      <c r="J958" s="1">
        <v>-143853.18</v>
      </c>
      <c r="K958" s="1">
        <v>-235214.26</v>
      </c>
      <c r="L958" s="1" t="s">
        <v>1176</v>
      </c>
      <c r="M958" s="1"/>
      <c r="N958" s="38"/>
      <c r="O958" s="38"/>
      <c r="AD958"/>
      <c r="AE958"/>
    </row>
    <row r="959" spans="1:31" hidden="1" x14ac:dyDescent="0.35">
      <c r="A959" s="106">
        <v>43890</v>
      </c>
      <c r="B959" s="1" t="s">
        <v>3158</v>
      </c>
      <c r="C959" s="102" t="s">
        <v>2911</v>
      </c>
      <c r="D959" s="102">
        <v>1074</v>
      </c>
      <c r="E959" s="1" t="s">
        <v>3017</v>
      </c>
      <c r="F959" s="102" t="s">
        <v>3511</v>
      </c>
      <c r="G959" s="1">
        <v>-134511.96</v>
      </c>
      <c r="H959" s="1">
        <v>0</v>
      </c>
      <c r="I959" s="1">
        <v>-222756.73</v>
      </c>
      <c r="J959" s="1">
        <v>-222756.73</v>
      </c>
      <c r="K959" s="1">
        <v>-357268.69</v>
      </c>
      <c r="L959" s="1" t="s">
        <v>1176</v>
      </c>
      <c r="M959" s="1"/>
      <c r="N959" s="38"/>
      <c r="O959" s="38"/>
      <c r="AD959"/>
      <c r="AE959"/>
    </row>
    <row r="960" spans="1:31" hidden="1" x14ac:dyDescent="0.35">
      <c r="A960" s="106">
        <v>43890</v>
      </c>
      <c r="B960" s="1"/>
      <c r="C960" s="102" t="s">
        <v>2878</v>
      </c>
      <c r="D960" s="102">
        <v>1078</v>
      </c>
      <c r="E960" s="1" t="s">
        <v>3016</v>
      </c>
      <c r="F960" s="102" t="s">
        <v>3513</v>
      </c>
      <c r="G960" s="1">
        <v>-3478419.77</v>
      </c>
      <c r="H960" s="1">
        <v>0</v>
      </c>
      <c r="I960" s="1">
        <v>-3531075.47</v>
      </c>
      <c r="J960" s="1">
        <v>-3531075.47</v>
      </c>
      <c r="K960" s="1">
        <v>-7009495.2400000002</v>
      </c>
      <c r="L960" s="1"/>
      <c r="M960" s="1"/>
      <c r="N960" s="38"/>
      <c r="O960" s="38"/>
      <c r="AD960"/>
      <c r="AE960"/>
    </row>
    <row r="961" spans="1:31" hidden="1" x14ac:dyDescent="0.35">
      <c r="A961" s="106">
        <v>43890</v>
      </c>
      <c r="B961" s="1"/>
      <c r="C961" s="102" t="s">
        <v>2880</v>
      </c>
      <c r="D961" s="102">
        <v>1079</v>
      </c>
      <c r="E961" s="1" t="s">
        <v>3016</v>
      </c>
      <c r="F961" s="102" t="s">
        <v>3514</v>
      </c>
      <c r="G961" s="1">
        <v>-3478419.77</v>
      </c>
      <c r="H961" s="1">
        <v>0</v>
      </c>
      <c r="I961" s="1">
        <v>-3531075.47</v>
      </c>
      <c r="J961" s="1">
        <v>-3531075.47</v>
      </c>
      <c r="K961" s="1">
        <v>-7009495.2400000002</v>
      </c>
      <c r="L961" s="1"/>
      <c r="M961" s="1"/>
      <c r="N961" s="38"/>
      <c r="O961" s="38"/>
      <c r="AD961"/>
      <c r="AE961"/>
    </row>
    <row r="962" spans="1:31" hidden="1" x14ac:dyDescent="0.35">
      <c r="A962" s="106">
        <v>43890</v>
      </c>
      <c r="B962" s="1" t="s">
        <v>3158</v>
      </c>
      <c r="C962" s="102" t="s">
        <v>3515</v>
      </c>
      <c r="D962" s="102">
        <v>1080</v>
      </c>
      <c r="E962" s="1" t="s">
        <v>3017</v>
      </c>
      <c r="F962" s="102" t="s">
        <v>3505</v>
      </c>
      <c r="G962" s="1">
        <v>-49028.639999999999</v>
      </c>
      <c r="H962" s="1">
        <v>0</v>
      </c>
      <c r="I962" s="1">
        <v>-72345.119999999995</v>
      </c>
      <c r="J962" s="1">
        <v>-72345.119999999995</v>
      </c>
      <c r="K962" s="1">
        <v>-121373.75999999999</v>
      </c>
      <c r="L962" s="1" t="s">
        <v>1176</v>
      </c>
      <c r="M962" s="1"/>
      <c r="N962" s="38"/>
      <c r="O962" s="38"/>
      <c r="AD962"/>
      <c r="AE962"/>
    </row>
    <row r="963" spans="1:31" hidden="1" x14ac:dyDescent="0.35">
      <c r="A963" s="106">
        <v>43890</v>
      </c>
      <c r="B963" s="1" t="s">
        <v>3158</v>
      </c>
      <c r="C963" s="102" t="s">
        <v>3515</v>
      </c>
      <c r="D963" s="102">
        <v>1082</v>
      </c>
      <c r="E963" s="1" t="s">
        <v>3017</v>
      </c>
      <c r="F963" s="102" t="s">
        <v>3507</v>
      </c>
      <c r="G963" s="1">
        <v>-69850</v>
      </c>
      <c r="H963" s="1">
        <v>0</v>
      </c>
      <c r="I963" s="1">
        <v>-72136</v>
      </c>
      <c r="J963" s="1">
        <v>-72136</v>
      </c>
      <c r="K963" s="1">
        <v>-141986</v>
      </c>
      <c r="L963" s="1" t="s">
        <v>1176</v>
      </c>
      <c r="M963" s="1"/>
      <c r="N963" s="38"/>
      <c r="O963" s="38"/>
      <c r="AD963"/>
      <c r="AE963"/>
    </row>
    <row r="964" spans="1:31" hidden="1" x14ac:dyDescent="0.35">
      <c r="A964" s="106">
        <v>43890</v>
      </c>
      <c r="B964" s="1" t="s">
        <v>3158</v>
      </c>
      <c r="C964" s="102" t="s">
        <v>3515</v>
      </c>
      <c r="D964" s="102">
        <v>1083</v>
      </c>
      <c r="E964" s="1" t="s">
        <v>3017</v>
      </c>
      <c r="F964" s="102" t="s">
        <v>3508</v>
      </c>
      <c r="G964" s="1">
        <v>-3269031.96</v>
      </c>
      <c r="H964" s="1">
        <v>0</v>
      </c>
      <c r="I964" s="1">
        <v>-3299621.8</v>
      </c>
      <c r="J964" s="1">
        <v>-3299621.8</v>
      </c>
      <c r="K964" s="1">
        <v>-6568653.7599999998</v>
      </c>
      <c r="L964" s="1" t="s">
        <v>1176</v>
      </c>
      <c r="M964" s="1"/>
      <c r="N964" s="38"/>
      <c r="O964" s="38"/>
      <c r="AD964"/>
      <c r="AE964"/>
    </row>
    <row r="965" spans="1:31" hidden="1" x14ac:dyDescent="0.35">
      <c r="A965" s="106">
        <v>43890</v>
      </c>
      <c r="B965" s="1" t="s">
        <v>3158</v>
      </c>
      <c r="C965" s="102" t="s">
        <v>3515</v>
      </c>
      <c r="D965" s="102">
        <v>1086</v>
      </c>
      <c r="E965" s="1" t="s">
        <v>3017</v>
      </c>
      <c r="F965" s="102" t="s">
        <v>3516</v>
      </c>
      <c r="G965" s="1">
        <v>-2900.44</v>
      </c>
      <c r="H965" s="1">
        <v>0</v>
      </c>
      <c r="I965" s="1">
        <v>-1472.64</v>
      </c>
      <c r="J965" s="1">
        <v>-1472.64</v>
      </c>
      <c r="K965" s="1">
        <v>-4373.08</v>
      </c>
      <c r="L965" s="1" t="s">
        <v>1176</v>
      </c>
      <c r="M965" s="1"/>
      <c r="N965" s="38"/>
      <c r="O965" s="38"/>
      <c r="AD965"/>
      <c r="AE965"/>
    </row>
    <row r="966" spans="1:31" hidden="1" x14ac:dyDescent="0.35">
      <c r="A966" s="106">
        <v>43890</v>
      </c>
      <c r="B966" s="1" t="s">
        <v>3158</v>
      </c>
      <c r="C966" s="102" t="s">
        <v>3515</v>
      </c>
      <c r="D966" s="102">
        <v>1089</v>
      </c>
      <c r="E966" s="1" t="s">
        <v>3017</v>
      </c>
      <c r="F966" s="102" t="s">
        <v>3275</v>
      </c>
      <c r="G966" s="1">
        <v>-87608.73</v>
      </c>
      <c r="H966" s="1">
        <v>0</v>
      </c>
      <c r="I966" s="1">
        <v>-85499.91</v>
      </c>
      <c r="J966" s="1">
        <v>-85499.91</v>
      </c>
      <c r="K966" s="1">
        <v>-173108.64</v>
      </c>
      <c r="L966" s="1" t="s">
        <v>1176</v>
      </c>
      <c r="M966" s="1"/>
      <c r="N966" s="38"/>
      <c r="O966" s="38"/>
      <c r="AD966"/>
      <c r="AE966"/>
    </row>
    <row r="967" spans="1:31" hidden="1" x14ac:dyDescent="0.35">
      <c r="A967" s="106">
        <v>43890</v>
      </c>
      <c r="B967" s="1"/>
      <c r="C967" s="102" t="s">
        <v>2914</v>
      </c>
      <c r="D967" s="102">
        <v>1103</v>
      </c>
      <c r="E967" s="1" t="s">
        <v>3016</v>
      </c>
      <c r="F967" s="102" t="s">
        <v>3517</v>
      </c>
      <c r="G967" s="1">
        <v>-239921.27</v>
      </c>
      <c r="H967" s="1">
        <v>0</v>
      </c>
      <c r="I967" s="1">
        <v>-25960.32</v>
      </c>
      <c r="J967" s="1">
        <v>-25960.32</v>
      </c>
      <c r="K967" s="1">
        <v>-265881.59000000003</v>
      </c>
      <c r="L967" s="1"/>
      <c r="M967" s="1"/>
      <c r="N967" s="38"/>
      <c r="O967" s="38"/>
      <c r="AD967"/>
      <c r="AE967"/>
    </row>
    <row r="968" spans="1:31" hidden="1" x14ac:dyDescent="0.35">
      <c r="A968" s="106">
        <v>43890</v>
      </c>
      <c r="B968" s="1"/>
      <c r="C968" s="102" t="s">
        <v>2916</v>
      </c>
      <c r="D968" s="102">
        <v>1104</v>
      </c>
      <c r="E968" s="1" t="s">
        <v>3016</v>
      </c>
      <c r="F968" s="102" t="s">
        <v>3518</v>
      </c>
      <c r="G968" s="1">
        <v>-239921.27</v>
      </c>
      <c r="H968" s="1">
        <v>0</v>
      </c>
      <c r="I968" s="1">
        <v>-25960.32</v>
      </c>
      <c r="J968" s="1">
        <v>-25960.32</v>
      </c>
      <c r="K968" s="1">
        <v>-265881.59000000003</v>
      </c>
      <c r="L968" s="1"/>
      <c r="M968" s="1"/>
      <c r="N968" s="38"/>
      <c r="O968" s="38"/>
      <c r="AD968"/>
      <c r="AE968"/>
    </row>
    <row r="969" spans="1:31" hidden="1" x14ac:dyDescent="0.35">
      <c r="A969" s="106">
        <v>43890</v>
      </c>
      <c r="B969" s="1" t="s">
        <v>3158</v>
      </c>
      <c r="C969" s="102" t="s">
        <v>3519</v>
      </c>
      <c r="D969" s="102">
        <v>1111</v>
      </c>
      <c r="E969" s="1" t="s">
        <v>3017</v>
      </c>
      <c r="F969" s="102" t="s">
        <v>3520</v>
      </c>
      <c r="G969" s="1">
        <v>-239921.27</v>
      </c>
      <c r="H969" s="1">
        <v>0</v>
      </c>
      <c r="I969" s="1">
        <v>-25960.32</v>
      </c>
      <c r="J969" s="1">
        <v>-25960.32</v>
      </c>
      <c r="K969" s="1">
        <v>-265881.59000000003</v>
      </c>
      <c r="L969" s="1" t="s">
        <v>1176</v>
      </c>
      <c r="M969" s="1"/>
      <c r="N969" s="38"/>
      <c r="O969" s="38"/>
      <c r="AD969"/>
      <c r="AE969"/>
    </row>
    <row r="970" spans="1:31" hidden="1" x14ac:dyDescent="0.35">
      <c r="A970" s="106">
        <v>43890</v>
      </c>
      <c r="B970" s="1"/>
      <c r="C970" s="102" t="s">
        <v>2920</v>
      </c>
      <c r="D970" s="102">
        <v>1128</v>
      </c>
      <c r="E970" s="1" t="s">
        <v>3016</v>
      </c>
      <c r="F970" s="102" t="s">
        <v>3521</v>
      </c>
      <c r="G970" s="1">
        <v>-18825.95</v>
      </c>
      <c r="H970" s="1">
        <v>0</v>
      </c>
      <c r="I970" s="1">
        <v>-16429.919999999998</v>
      </c>
      <c r="J970" s="1">
        <v>-16429.919999999998</v>
      </c>
      <c r="K970" s="1">
        <v>-35255.870000000003</v>
      </c>
      <c r="L970" s="1"/>
      <c r="M970" s="1"/>
      <c r="N970" s="38"/>
      <c r="O970" s="38"/>
      <c r="AD970"/>
      <c r="AE970"/>
    </row>
    <row r="971" spans="1:31" hidden="1" x14ac:dyDescent="0.35">
      <c r="A971" s="106">
        <v>43890</v>
      </c>
      <c r="B971" s="1" t="s">
        <v>3158</v>
      </c>
      <c r="C971" s="102" t="s">
        <v>2922</v>
      </c>
      <c r="D971" s="102">
        <v>1139</v>
      </c>
      <c r="E971" s="1" t="s">
        <v>3017</v>
      </c>
      <c r="F971" s="102" t="s">
        <v>3522</v>
      </c>
      <c r="G971" s="1">
        <v>-18825.95</v>
      </c>
      <c r="H971" s="1">
        <v>0</v>
      </c>
      <c r="I971" s="1">
        <v>-16429.919999999998</v>
      </c>
      <c r="J971" s="1">
        <v>-16429.919999999998</v>
      </c>
      <c r="K971" s="1">
        <v>-35255.870000000003</v>
      </c>
      <c r="L971" s="1" t="s">
        <v>1176</v>
      </c>
      <c r="M971" s="1"/>
      <c r="N971" s="38"/>
      <c r="O971" s="38"/>
      <c r="AD971"/>
      <c r="AE971"/>
    </row>
    <row r="972" spans="1:31" hidden="1" x14ac:dyDescent="0.35">
      <c r="A972" s="106">
        <v>43890</v>
      </c>
      <c r="B972" s="1"/>
      <c r="C972" s="102" t="s">
        <v>2655</v>
      </c>
      <c r="D972" s="102">
        <v>1052</v>
      </c>
      <c r="E972" s="1" t="s">
        <v>3016</v>
      </c>
      <c r="F972" s="102" t="s">
        <v>3523</v>
      </c>
      <c r="G972" s="1">
        <v>-10411349.57</v>
      </c>
      <c r="H972" s="1">
        <v>181574.73</v>
      </c>
      <c r="I972" s="1">
        <v>-10758080.17</v>
      </c>
      <c r="J972" s="1">
        <v>-10576505.439999999</v>
      </c>
      <c r="K972" s="1">
        <v>-20987855.010000002</v>
      </c>
      <c r="L972" s="1"/>
      <c r="M972" s="1"/>
      <c r="N972" s="38"/>
      <c r="O972" s="38"/>
      <c r="AD972"/>
      <c r="AE972"/>
    </row>
    <row r="973" spans="1:31" hidden="1" x14ac:dyDescent="0.35">
      <c r="A973" s="106">
        <v>43890</v>
      </c>
      <c r="B973" s="1"/>
      <c r="C973" s="102" t="s">
        <v>3078</v>
      </c>
      <c r="D973" s="102">
        <v>1057</v>
      </c>
      <c r="E973" s="1" t="s">
        <v>3016</v>
      </c>
      <c r="F973" s="102" t="s">
        <v>3524</v>
      </c>
      <c r="G973" s="1">
        <v>-10411349.57</v>
      </c>
      <c r="H973" s="1">
        <v>181574.73</v>
      </c>
      <c r="I973" s="1">
        <v>-10758080.17</v>
      </c>
      <c r="J973" s="1">
        <v>-10576505.439999999</v>
      </c>
      <c r="K973" s="1">
        <v>-20987855.010000002</v>
      </c>
      <c r="L973" s="1"/>
      <c r="M973" s="1"/>
      <c r="N973" s="38"/>
      <c r="O973" s="38"/>
      <c r="AD973"/>
      <c r="AE973"/>
    </row>
    <row r="974" spans="1:31" hidden="1" x14ac:dyDescent="0.35">
      <c r="A974" s="106">
        <v>43890</v>
      </c>
      <c r="B974" s="1" t="s">
        <v>3160</v>
      </c>
      <c r="C974" s="102" t="s">
        <v>3525</v>
      </c>
      <c r="D974" s="102">
        <v>1058</v>
      </c>
      <c r="E974" s="1" t="s">
        <v>3017</v>
      </c>
      <c r="F974" s="102" t="s">
        <v>3526</v>
      </c>
      <c r="G974" s="1">
        <v>-10262560.67</v>
      </c>
      <c r="H974" s="1">
        <v>181574.73</v>
      </c>
      <c r="I974" s="1">
        <v>-10576505.439999999</v>
      </c>
      <c r="J974" s="1">
        <v>-10394930.709999999</v>
      </c>
      <c r="K974" s="1">
        <v>-20657491.379999999</v>
      </c>
      <c r="L974" s="1" t="s">
        <v>1176</v>
      </c>
      <c r="M974" s="1"/>
      <c r="N974" s="38"/>
      <c r="O974" s="38"/>
      <c r="AD974"/>
      <c r="AE974"/>
    </row>
    <row r="975" spans="1:31" hidden="1" x14ac:dyDescent="0.35">
      <c r="A975" s="106">
        <v>43890</v>
      </c>
      <c r="B975" s="1" t="s">
        <v>3161</v>
      </c>
      <c r="C975" s="102" t="s">
        <v>3525</v>
      </c>
      <c r="D975" s="102">
        <v>1059</v>
      </c>
      <c r="E975" s="1" t="s">
        <v>3017</v>
      </c>
      <c r="F975" s="102" t="s">
        <v>3527</v>
      </c>
      <c r="G975" s="1">
        <v>-148788.9</v>
      </c>
      <c r="H975" s="1">
        <v>0</v>
      </c>
      <c r="I975" s="1">
        <v>-181574.73</v>
      </c>
      <c r="J975" s="1">
        <v>-181574.73</v>
      </c>
      <c r="K975" s="1">
        <v>-330363.63</v>
      </c>
      <c r="L975" s="1" t="s">
        <v>1176</v>
      </c>
      <c r="M975" s="1"/>
      <c r="N975" s="38"/>
      <c r="O975" s="38"/>
      <c r="AD975"/>
      <c r="AE975"/>
    </row>
    <row r="976" spans="1:31" hidden="1" x14ac:dyDescent="0.35">
      <c r="A976" s="106">
        <v>43890</v>
      </c>
      <c r="B976" s="1"/>
      <c r="C976" s="102" t="s">
        <v>2659</v>
      </c>
      <c r="D976" s="102">
        <v>1062</v>
      </c>
      <c r="E976" s="1" t="s">
        <v>3016</v>
      </c>
      <c r="F976" s="102" t="s">
        <v>3528</v>
      </c>
      <c r="G976" s="1">
        <v>2661508.94</v>
      </c>
      <c r="H976" s="1">
        <v>2497075.0699999998</v>
      </c>
      <c r="I976" s="1">
        <v>-20489.64</v>
      </c>
      <c r="J976" s="1">
        <v>2476585.4299999997</v>
      </c>
      <c r="K976" s="1">
        <v>5138094.37</v>
      </c>
      <c r="L976" s="1"/>
      <c r="M976" s="1"/>
      <c r="N976" s="38"/>
      <c r="O976" s="38"/>
      <c r="AD976"/>
      <c r="AE976"/>
    </row>
    <row r="977" spans="1:31" hidden="1" x14ac:dyDescent="0.35">
      <c r="A977" s="106">
        <v>43890</v>
      </c>
      <c r="B977" s="1" t="s">
        <v>1177</v>
      </c>
      <c r="C977" s="102" t="s">
        <v>2661</v>
      </c>
      <c r="D977" s="102">
        <v>1066</v>
      </c>
      <c r="E977" s="1" t="s">
        <v>3017</v>
      </c>
      <c r="F977" s="102" t="s">
        <v>3529</v>
      </c>
      <c r="G977" s="1">
        <v>304661.27</v>
      </c>
      <c r="H977" s="1">
        <v>348232.86</v>
      </c>
      <c r="I977" s="1">
        <v>-3423.69</v>
      </c>
      <c r="J977" s="1">
        <v>344809.17</v>
      </c>
      <c r="K977" s="1">
        <v>649470.43999999994</v>
      </c>
      <c r="L977" s="1" t="s">
        <v>1258</v>
      </c>
      <c r="M977" s="1"/>
      <c r="N977" s="38"/>
      <c r="O977" s="38"/>
      <c r="AD977"/>
      <c r="AE977"/>
    </row>
    <row r="978" spans="1:31" hidden="1" x14ac:dyDescent="0.35">
      <c r="A978" s="106">
        <v>43890</v>
      </c>
      <c r="B978" s="1" t="s">
        <v>1177</v>
      </c>
      <c r="C978" s="102" t="s">
        <v>2662</v>
      </c>
      <c r="D978" s="102">
        <v>1067</v>
      </c>
      <c r="E978" s="1" t="s">
        <v>3017</v>
      </c>
      <c r="F978" s="102" t="s">
        <v>3530</v>
      </c>
      <c r="G978" s="1">
        <v>1403288.15</v>
      </c>
      <c r="H978" s="1">
        <v>1603981.78</v>
      </c>
      <c r="I978" s="1">
        <v>-15769.8</v>
      </c>
      <c r="J978" s="1">
        <v>1588211.98</v>
      </c>
      <c r="K978" s="1">
        <v>2991500.13</v>
      </c>
      <c r="L978" s="1" t="s">
        <v>1258</v>
      </c>
      <c r="M978" s="1"/>
      <c r="N978" s="38"/>
      <c r="O978" s="38"/>
      <c r="AD978"/>
      <c r="AE978"/>
    </row>
    <row r="979" spans="1:31" hidden="1" x14ac:dyDescent="0.35">
      <c r="A979" s="106">
        <v>43890</v>
      </c>
      <c r="B979" s="1" t="s">
        <v>1177</v>
      </c>
      <c r="C979" s="102" t="s">
        <v>2663</v>
      </c>
      <c r="D979" s="102">
        <v>1068</v>
      </c>
      <c r="E979" s="1" t="s">
        <v>3017</v>
      </c>
      <c r="F979" s="102" t="s">
        <v>3531</v>
      </c>
      <c r="G979" s="1">
        <v>424429.51</v>
      </c>
      <c r="H979" s="1">
        <v>518937.39</v>
      </c>
      <c r="I979" s="1">
        <v>-1296.1500000000001</v>
      </c>
      <c r="J979" s="1">
        <v>517641.24</v>
      </c>
      <c r="K979" s="1">
        <v>942070.75</v>
      </c>
      <c r="L979" s="1" t="s">
        <v>1260</v>
      </c>
      <c r="M979" s="1"/>
      <c r="N979" s="38"/>
      <c r="O979" s="38"/>
      <c r="AD979"/>
      <c r="AE979"/>
    </row>
    <row r="980" spans="1:31" hidden="1" x14ac:dyDescent="0.35">
      <c r="A980" s="106">
        <v>43890</v>
      </c>
      <c r="B980" s="1" t="s">
        <v>1177</v>
      </c>
      <c r="C980" s="102" t="s">
        <v>2857</v>
      </c>
      <c r="D980" s="102">
        <v>1069</v>
      </c>
      <c r="E980" s="1" t="s">
        <v>3017</v>
      </c>
      <c r="F980" s="102" t="s">
        <v>3532</v>
      </c>
      <c r="G980" s="1">
        <v>529130.01</v>
      </c>
      <c r="H980" s="1">
        <v>25923.040000000001</v>
      </c>
      <c r="I980" s="1">
        <v>0</v>
      </c>
      <c r="J980" s="1">
        <v>25923.040000000001</v>
      </c>
      <c r="K980" s="1">
        <v>555053.05000000005</v>
      </c>
      <c r="L980" s="1" t="s">
        <v>1176</v>
      </c>
      <c r="M980" s="1"/>
      <c r="N980" s="38"/>
      <c r="O980" s="38"/>
      <c r="AD980"/>
      <c r="AE980"/>
    </row>
    <row r="981" spans="1:31" hidden="1" x14ac:dyDescent="0.35">
      <c r="A981" s="106">
        <v>43890</v>
      </c>
      <c r="B981" s="1"/>
      <c r="C981" s="102" t="s">
        <v>2664</v>
      </c>
      <c r="D981" s="102">
        <v>1180</v>
      </c>
      <c r="E981" s="1" t="s">
        <v>3016</v>
      </c>
      <c r="F981" s="102" t="s">
        <v>3533</v>
      </c>
      <c r="G981" s="1">
        <v>6559877.1200000001</v>
      </c>
      <c r="H981" s="1">
        <v>9632452.1799999997</v>
      </c>
      <c r="I981" s="1">
        <v>-2882164.42</v>
      </c>
      <c r="J981" s="1">
        <v>6750287.7599999998</v>
      </c>
      <c r="K981" s="1">
        <v>13310164.880000001</v>
      </c>
      <c r="L981" s="1"/>
      <c r="M981" s="1"/>
      <c r="N981" s="38"/>
      <c r="O981" s="38"/>
      <c r="AD981"/>
      <c r="AE981"/>
    </row>
    <row r="982" spans="1:31" hidden="1" x14ac:dyDescent="0.35">
      <c r="A982" s="106">
        <v>43890</v>
      </c>
      <c r="B982" s="1"/>
      <c r="C982" s="102" t="s">
        <v>2666</v>
      </c>
      <c r="D982" s="102">
        <v>1181</v>
      </c>
      <c r="E982" s="1" t="s">
        <v>3016</v>
      </c>
      <c r="F982" s="102" t="s">
        <v>3668</v>
      </c>
      <c r="G982" s="1">
        <v>308687.11</v>
      </c>
      <c r="H982" s="1">
        <v>2078722.71</v>
      </c>
      <c r="I982" s="1">
        <v>-1760353.28</v>
      </c>
      <c r="J982" s="1">
        <v>318369.42999999993</v>
      </c>
      <c r="K982" s="1">
        <v>627056.54</v>
      </c>
      <c r="L982" s="1"/>
      <c r="M982" s="1"/>
      <c r="N982" s="38"/>
      <c r="O982" s="38"/>
      <c r="AD982"/>
      <c r="AE982"/>
    </row>
    <row r="983" spans="1:31" hidden="1" x14ac:dyDescent="0.35">
      <c r="A983" s="106">
        <v>43890</v>
      </c>
      <c r="B983" s="1"/>
      <c r="C983" s="102" t="s">
        <v>2668</v>
      </c>
      <c r="D983" s="102">
        <v>1182</v>
      </c>
      <c r="E983" s="1" t="s">
        <v>3016</v>
      </c>
      <c r="F983" s="102" t="s">
        <v>3534</v>
      </c>
      <c r="G983" s="1">
        <v>246166.97</v>
      </c>
      <c r="H983" s="1">
        <v>821578.19</v>
      </c>
      <c r="I983" s="1">
        <v>-579901.68000000005</v>
      </c>
      <c r="J983" s="1">
        <v>241676.50999999989</v>
      </c>
      <c r="K983" s="1">
        <v>487843.48</v>
      </c>
      <c r="L983" s="1"/>
      <c r="M983" s="1"/>
      <c r="N983" s="38"/>
      <c r="O983" s="38"/>
      <c r="AD983"/>
      <c r="AE983"/>
    </row>
    <row r="984" spans="1:31" hidden="1" x14ac:dyDescent="0.35">
      <c r="A984" s="106">
        <v>43890</v>
      </c>
      <c r="B984" s="1" t="s">
        <v>2330</v>
      </c>
      <c r="C984" s="102" t="s">
        <v>2670</v>
      </c>
      <c r="D984" s="102">
        <v>1183</v>
      </c>
      <c r="E984" s="1" t="s">
        <v>3017</v>
      </c>
      <c r="F984" s="102" t="s">
        <v>3535</v>
      </c>
      <c r="G984" s="1">
        <v>63504.39</v>
      </c>
      <c r="H984" s="1">
        <v>235045.99</v>
      </c>
      <c r="I984" s="1">
        <v>-164532.17000000001</v>
      </c>
      <c r="J984" s="1">
        <v>70513.819999999978</v>
      </c>
      <c r="K984" s="1">
        <v>134018.21</v>
      </c>
      <c r="L984" s="1" t="s">
        <v>1244</v>
      </c>
      <c r="M984" s="1"/>
      <c r="N984" s="38"/>
      <c r="O984" s="38"/>
      <c r="AD984"/>
      <c r="AE984"/>
    </row>
    <row r="985" spans="1:31" hidden="1" x14ac:dyDescent="0.35">
      <c r="A985" s="106">
        <v>43890</v>
      </c>
      <c r="B985" s="1" t="s">
        <v>2330</v>
      </c>
      <c r="C985" s="102" t="s">
        <v>2672</v>
      </c>
      <c r="D985" s="102">
        <v>1184</v>
      </c>
      <c r="E985" s="1" t="s">
        <v>3017</v>
      </c>
      <c r="F985" s="102" t="s">
        <v>3536</v>
      </c>
      <c r="G985" s="1">
        <v>22808.97</v>
      </c>
      <c r="H985" s="1">
        <v>110777.45</v>
      </c>
      <c r="I985" s="1">
        <v>-82341.2</v>
      </c>
      <c r="J985" s="1">
        <v>28436.25</v>
      </c>
      <c r="K985" s="1">
        <v>51245.22</v>
      </c>
      <c r="L985" s="1" t="s">
        <v>1244</v>
      </c>
      <c r="M985" s="1"/>
      <c r="N985" s="38"/>
      <c r="O985" s="38"/>
      <c r="AD985"/>
      <c r="AE985"/>
    </row>
    <row r="986" spans="1:31" hidden="1" x14ac:dyDescent="0.35">
      <c r="A986" s="106">
        <v>43890</v>
      </c>
      <c r="B986" s="1" t="s">
        <v>2330</v>
      </c>
      <c r="C986" s="102" t="s">
        <v>2673</v>
      </c>
      <c r="D986" s="102">
        <v>1185</v>
      </c>
      <c r="E986" s="1" t="s">
        <v>3017</v>
      </c>
      <c r="F986" s="102" t="s">
        <v>3537</v>
      </c>
      <c r="G986" s="1">
        <v>8187.14</v>
      </c>
      <c r="H986" s="1">
        <v>16802.18</v>
      </c>
      <c r="I986" s="1">
        <v>-11761.51</v>
      </c>
      <c r="J986" s="1">
        <v>5040.67</v>
      </c>
      <c r="K986" s="1">
        <v>13227.81</v>
      </c>
      <c r="L986" s="1" t="s">
        <v>1244</v>
      </c>
      <c r="M986" s="1"/>
      <c r="N986" s="38"/>
      <c r="O986" s="38"/>
      <c r="AD986"/>
      <c r="AE986"/>
    </row>
    <row r="987" spans="1:31" hidden="1" x14ac:dyDescent="0.35">
      <c r="A987" s="106">
        <v>43890</v>
      </c>
      <c r="B987" s="1" t="s">
        <v>2330</v>
      </c>
      <c r="C987" s="102" t="s">
        <v>3081</v>
      </c>
      <c r="D987" s="102">
        <v>1186</v>
      </c>
      <c r="E987" s="1" t="s">
        <v>3017</v>
      </c>
      <c r="F987" s="102" t="s">
        <v>3538</v>
      </c>
      <c r="G987" s="1">
        <v>44919</v>
      </c>
      <c r="H987" s="1">
        <v>124750</v>
      </c>
      <c r="I987" s="1">
        <v>-87325</v>
      </c>
      <c r="J987" s="1">
        <v>37425</v>
      </c>
      <c r="K987" s="1">
        <v>82344</v>
      </c>
      <c r="L987" s="1" t="s">
        <v>1244</v>
      </c>
      <c r="M987" s="1"/>
      <c r="N987" s="38"/>
      <c r="O987" s="38"/>
      <c r="AD987"/>
      <c r="AE987"/>
    </row>
    <row r="988" spans="1:31" hidden="1" x14ac:dyDescent="0.35">
      <c r="A988" s="106">
        <v>43890</v>
      </c>
      <c r="B988" s="1" t="s">
        <v>2330</v>
      </c>
      <c r="C988" s="102" t="s">
        <v>2675</v>
      </c>
      <c r="D988" s="102">
        <v>1190</v>
      </c>
      <c r="E988" s="1" t="s">
        <v>3017</v>
      </c>
      <c r="F988" s="102" t="s">
        <v>3539</v>
      </c>
      <c r="G988" s="1">
        <v>6963.15</v>
      </c>
      <c r="H988" s="1">
        <v>21824.36</v>
      </c>
      <c r="I988" s="1">
        <v>-15277.05</v>
      </c>
      <c r="J988" s="1">
        <v>6547.3100000000013</v>
      </c>
      <c r="K988" s="1">
        <v>13510.46</v>
      </c>
      <c r="L988" s="1" t="s">
        <v>1244</v>
      </c>
      <c r="M988" s="1"/>
      <c r="N988" s="38"/>
      <c r="O988" s="38"/>
      <c r="AD988"/>
      <c r="AE988"/>
    </row>
    <row r="989" spans="1:31" hidden="1" x14ac:dyDescent="0.35">
      <c r="A989" s="106">
        <v>43890</v>
      </c>
      <c r="B989" s="1" t="s">
        <v>2330</v>
      </c>
      <c r="C989" s="102" t="s">
        <v>2677</v>
      </c>
      <c r="D989" s="102">
        <v>1191</v>
      </c>
      <c r="E989" s="1" t="s">
        <v>3017</v>
      </c>
      <c r="F989" s="102" t="s">
        <v>3540</v>
      </c>
      <c r="G989" s="1">
        <v>18445.759999999998</v>
      </c>
      <c r="H989" s="1">
        <v>47408.76</v>
      </c>
      <c r="I989" s="1">
        <v>-33186.14</v>
      </c>
      <c r="J989" s="1">
        <v>14222.620000000003</v>
      </c>
      <c r="K989" s="1">
        <v>32668.38</v>
      </c>
      <c r="L989" s="1" t="s">
        <v>1244</v>
      </c>
      <c r="M989" s="1"/>
      <c r="N989" s="38"/>
      <c r="O989" s="38"/>
      <c r="AD989"/>
      <c r="AE989"/>
    </row>
    <row r="990" spans="1:31" hidden="1" x14ac:dyDescent="0.35">
      <c r="A990" s="106">
        <v>43890</v>
      </c>
      <c r="B990" s="1" t="s">
        <v>2330</v>
      </c>
      <c r="C990" s="102" t="s">
        <v>2678</v>
      </c>
      <c r="D990" s="102">
        <v>1192</v>
      </c>
      <c r="E990" s="1" t="s">
        <v>3017</v>
      </c>
      <c r="F990" s="102" t="s">
        <v>3541</v>
      </c>
      <c r="G990" s="1">
        <v>5877.49</v>
      </c>
      <c r="H990" s="1">
        <v>27201.919999999998</v>
      </c>
      <c r="I990" s="1">
        <v>-19041.349999999999</v>
      </c>
      <c r="J990" s="1">
        <v>8160.57</v>
      </c>
      <c r="K990" s="1">
        <v>14038.06</v>
      </c>
      <c r="L990" s="1" t="s">
        <v>1244</v>
      </c>
      <c r="M990" s="1"/>
      <c r="N990" s="38"/>
      <c r="O990" s="38"/>
      <c r="AD990"/>
      <c r="AE990"/>
    </row>
    <row r="991" spans="1:31" hidden="1" x14ac:dyDescent="0.35">
      <c r="A991" s="106">
        <v>43890</v>
      </c>
      <c r="B991" s="1" t="s">
        <v>2330</v>
      </c>
      <c r="C991" s="102" t="s">
        <v>2680</v>
      </c>
      <c r="D991" s="102">
        <v>1194</v>
      </c>
      <c r="E991" s="1" t="s">
        <v>3017</v>
      </c>
      <c r="F991" s="102" t="s">
        <v>3542</v>
      </c>
      <c r="G991" s="1">
        <v>2134.38</v>
      </c>
      <c r="H991" s="1">
        <v>7113.38</v>
      </c>
      <c r="I991" s="1">
        <v>-4979.3500000000004</v>
      </c>
      <c r="J991" s="1">
        <v>2134.0299999999997</v>
      </c>
      <c r="K991" s="1">
        <v>4268.41</v>
      </c>
      <c r="L991" s="1" t="s">
        <v>1244</v>
      </c>
      <c r="M991" s="1"/>
      <c r="N991" s="38"/>
      <c r="O991" s="38"/>
      <c r="AD991"/>
      <c r="AE991"/>
    </row>
    <row r="992" spans="1:31" hidden="1" x14ac:dyDescent="0.35">
      <c r="A992" s="106">
        <v>43890</v>
      </c>
      <c r="B992" s="1" t="s">
        <v>2330</v>
      </c>
      <c r="C992" s="102" t="s">
        <v>2681</v>
      </c>
      <c r="D992" s="102">
        <v>1195</v>
      </c>
      <c r="E992" s="1" t="s">
        <v>3017</v>
      </c>
      <c r="F992" s="102" t="s">
        <v>3543</v>
      </c>
      <c r="G992" s="1">
        <v>46810</v>
      </c>
      <c r="H992" s="1">
        <v>146299.95000000001</v>
      </c>
      <c r="I992" s="1">
        <v>-102409.98</v>
      </c>
      <c r="J992" s="1">
        <v>43889.970000000016</v>
      </c>
      <c r="K992" s="1">
        <v>90699.97</v>
      </c>
      <c r="L992" s="1" t="s">
        <v>1258</v>
      </c>
      <c r="M992" s="1"/>
      <c r="N992" s="38"/>
      <c r="O992" s="38"/>
      <c r="AD992"/>
      <c r="AE992"/>
    </row>
    <row r="993" spans="1:31" hidden="1" x14ac:dyDescent="0.35">
      <c r="A993" s="106">
        <v>43890</v>
      </c>
      <c r="B993" s="1" t="s">
        <v>2330</v>
      </c>
      <c r="C993" s="102" t="s">
        <v>2683</v>
      </c>
      <c r="D993" s="102">
        <v>1196</v>
      </c>
      <c r="E993" s="1" t="s">
        <v>3017</v>
      </c>
      <c r="F993" s="102" t="s">
        <v>3544</v>
      </c>
      <c r="G993" s="1">
        <v>13583.62</v>
      </c>
      <c r="H993" s="1">
        <v>42451.92</v>
      </c>
      <c r="I993" s="1">
        <v>-29716.35</v>
      </c>
      <c r="J993" s="1">
        <v>12735.57</v>
      </c>
      <c r="K993" s="1">
        <v>26319.19</v>
      </c>
      <c r="L993" s="1" t="s">
        <v>1009</v>
      </c>
      <c r="M993" s="1"/>
      <c r="N993" s="38"/>
      <c r="O993" s="38"/>
      <c r="AD993"/>
      <c r="AE993"/>
    </row>
    <row r="994" spans="1:31" hidden="1" x14ac:dyDescent="0.35">
      <c r="A994" s="106">
        <v>43890</v>
      </c>
      <c r="B994" s="1" t="s">
        <v>2330</v>
      </c>
      <c r="C994" s="102" t="s">
        <v>2685</v>
      </c>
      <c r="D994" s="102">
        <v>1197</v>
      </c>
      <c r="E994" s="1" t="s">
        <v>3017</v>
      </c>
      <c r="F994" s="102" t="s">
        <v>3545</v>
      </c>
      <c r="G994" s="1">
        <v>4622.0200000000004</v>
      </c>
      <c r="H994" s="1">
        <v>18928.669999999998</v>
      </c>
      <c r="I994" s="1">
        <v>-13250.07</v>
      </c>
      <c r="J994" s="1">
        <v>5678.5999999999985</v>
      </c>
      <c r="K994" s="1">
        <v>10300.620000000001</v>
      </c>
      <c r="L994" s="1" t="s">
        <v>1244</v>
      </c>
      <c r="M994" s="1"/>
      <c r="N994" s="38"/>
      <c r="O994" s="38"/>
      <c r="AD994"/>
      <c r="AE994"/>
    </row>
    <row r="995" spans="1:31" hidden="1" x14ac:dyDescent="0.35">
      <c r="A995" s="106">
        <v>43890</v>
      </c>
      <c r="B995" s="1" t="s">
        <v>2330</v>
      </c>
      <c r="C995" s="102" t="s">
        <v>2686</v>
      </c>
      <c r="D995" s="102">
        <v>1198</v>
      </c>
      <c r="E995" s="1" t="s">
        <v>3017</v>
      </c>
      <c r="F995" s="102" t="s">
        <v>3546</v>
      </c>
      <c r="G995" s="1">
        <v>1292.8800000000001</v>
      </c>
      <c r="H995" s="1">
        <v>887.03</v>
      </c>
      <c r="I995" s="1">
        <v>-620.91999999999996</v>
      </c>
      <c r="J995" s="1">
        <v>266.11</v>
      </c>
      <c r="K995" s="1">
        <v>1558.99</v>
      </c>
      <c r="L995" s="1" t="s">
        <v>1244</v>
      </c>
      <c r="M995" s="1"/>
      <c r="N995" s="38"/>
      <c r="O995" s="38"/>
      <c r="AD995"/>
      <c r="AE995"/>
    </row>
    <row r="996" spans="1:31" hidden="1" x14ac:dyDescent="0.35">
      <c r="A996" s="106">
        <v>43890</v>
      </c>
      <c r="B996" s="1" t="s">
        <v>2330</v>
      </c>
      <c r="C996" s="102" t="s">
        <v>2690</v>
      </c>
      <c r="D996" s="102">
        <v>1202</v>
      </c>
      <c r="E996" s="1" t="s">
        <v>3017</v>
      </c>
      <c r="F996" s="102" t="s">
        <v>3547</v>
      </c>
      <c r="G996" s="1">
        <v>1023.24</v>
      </c>
      <c r="H996" s="1">
        <v>3408.24</v>
      </c>
      <c r="I996" s="1">
        <v>-2385.7600000000002</v>
      </c>
      <c r="J996" s="1">
        <v>1022.4799999999996</v>
      </c>
      <c r="K996" s="1">
        <v>2045.72</v>
      </c>
      <c r="L996" s="1" t="s">
        <v>1255</v>
      </c>
      <c r="M996" s="1"/>
      <c r="N996" s="38"/>
      <c r="O996" s="38"/>
      <c r="AD996"/>
      <c r="AE996"/>
    </row>
    <row r="997" spans="1:31" hidden="1" x14ac:dyDescent="0.35">
      <c r="A997" s="106">
        <v>43890</v>
      </c>
      <c r="B997" s="1" t="s">
        <v>2330</v>
      </c>
      <c r="C997" s="102" t="s">
        <v>2847</v>
      </c>
      <c r="D997" s="102">
        <v>1206</v>
      </c>
      <c r="E997" s="1" t="s">
        <v>3017</v>
      </c>
      <c r="F997" s="102" t="s">
        <v>3548</v>
      </c>
      <c r="G997" s="1">
        <v>1197.93</v>
      </c>
      <c r="H997" s="1">
        <v>2688.34</v>
      </c>
      <c r="I997" s="1">
        <v>-1881.83</v>
      </c>
      <c r="J997" s="1">
        <v>806.51000000000022</v>
      </c>
      <c r="K997" s="1">
        <v>2004.44</v>
      </c>
      <c r="L997" s="1" t="s">
        <v>1244</v>
      </c>
      <c r="M997" s="1"/>
      <c r="N997" s="38"/>
      <c r="O997" s="38"/>
      <c r="AD997"/>
      <c r="AE997"/>
    </row>
    <row r="998" spans="1:31" hidden="1" x14ac:dyDescent="0.35">
      <c r="A998" s="106">
        <v>43890</v>
      </c>
      <c r="B998" s="1" t="s">
        <v>2330</v>
      </c>
      <c r="C998" s="102" t="s">
        <v>2938</v>
      </c>
      <c r="D998" s="102">
        <v>1903</v>
      </c>
      <c r="E998" s="1" t="s">
        <v>3017</v>
      </c>
      <c r="F998" s="102" t="s">
        <v>3549</v>
      </c>
      <c r="G998" s="1">
        <v>4797</v>
      </c>
      <c r="H998" s="1">
        <v>15990</v>
      </c>
      <c r="I998" s="1">
        <v>-11193</v>
      </c>
      <c r="J998" s="1">
        <v>4797</v>
      </c>
      <c r="K998" s="1">
        <v>9594</v>
      </c>
      <c r="L998" s="1" t="s">
        <v>1244</v>
      </c>
      <c r="M998" s="1"/>
      <c r="N998" s="38"/>
      <c r="O998" s="38"/>
      <c r="AD998"/>
      <c r="AE998"/>
    </row>
    <row r="999" spans="1:31" hidden="1" x14ac:dyDescent="0.35">
      <c r="A999" s="106">
        <v>43890</v>
      </c>
      <c r="B999" s="1"/>
      <c r="C999" s="102" t="s">
        <v>2693</v>
      </c>
      <c r="D999" s="102">
        <v>1215</v>
      </c>
      <c r="E999" s="1" t="s">
        <v>3016</v>
      </c>
      <c r="F999" s="102" t="s">
        <v>3550</v>
      </c>
      <c r="G999" s="1">
        <v>47655.03</v>
      </c>
      <c r="H999" s="1">
        <v>1198461.77</v>
      </c>
      <c r="I999" s="1">
        <v>-1139373.6599999999</v>
      </c>
      <c r="J999" s="1">
        <v>59088.110000000102</v>
      </c>
      <c r="K999" s="1">
        <v>106743.14</v>
      </c>
      <c r="L999" s="1"/>
      <c r="M999" s="1"/>
      <c r="N999" s="38"/>
      <c r="O999" s="38"/>
      <c r="AD999"/>
      <c r="AE999"/>
    </row>
    <row r="1000" spans="1:31" hidden="1" x14ac:dyDescent="0.35">
      <c r="A1000" s="106">
        <v>43890</v>
      </c>
      <c r="B1000" s="1" t="s">
        <v>2331</v>
      </c>
      <c r="C1000" s="102" t="s">
        <v>2695</v>
      </c>
      <c r="D1000" s="102">
        <v>1216</v>
      </c>
      <c r="E1000" s="1" t="s">
        <v>3017</v>
      </c>
      <c r="F1000" s="102" t="s">
        <v>3551</v>
      </c>
      <c r="G1000" s="1">
        <v>3525.2</v>
      </c>
      <c r="H1000" s="1">
        <v>135819.12</v>
      </c>
      <c r="I1000" s="1">
        <v>-133102.73000000001</v>
      </c>
      <c r="J1000" s="1">
        <v>2716.3899999999849</v>
      </c>
      <c r="K1000" s="1">
        <v>6241.59</v>
      </c>
      <c r="L1000" s="1" t="s">
        <v>1182</v>
      </c>
      <c r="M1000" s="1"/>
      <c r="N1000" s="38"/>
      <c r="O1000" s="38"/>
      <c r="AD1000"/>
      <c r="AE1000"/>
    </row>
    <row r="1001" spans="1:31" hidden="1" x14ac:dyDescent="0.35">
      <c r="A1001" s="106">
        <v>43890</v>
      </c>
      <c r="B1001" s="1" t="s">
        <v>2331</v>
      </c>
      <c r="C1001" s="102" t="s">
        <v>2696</v>
      </c>
      <c r="D1001" s="102">
        <v>1217</v>
      </c>
      <c r="E1001" s="1" t="s">
        <v>3017</v>
      </c>
      <c r="F1001" s="102" t="s">
        <v>3552</v>
      </c>
      <c r="G1001" s="1">
        <v>0</v>
      </c>
      <c r="H1001" s="1">
        <v>779027.47</v>
      </c>
      <c r="I1001" s="1">
        <v>-779027.47</v>
      </c>
      <c r="J1001" s="1">
        <v>0</v>
      </c>
      <c r="K1001" s="1">
        <v>0</v>
      </c>
      <c r="L1001" s="1" t="s">
        <v>1182</v>
      </c>
      <c r="M1001" s="1"/>
      <c r="N1001" s="38"/>
      <c r="O1001" s="38"/>
      <c r="AD1001"/>
      <c r="AE1001"/>
    </row>
    <row r="1002" spans="1:31" hidden="1" x14ac:dyDescent="0.35">
      <c r="A1002" s="106">
        <v>43890</v>
      </c>
      <c r="B1002" s="1" t="s">
        <v>2332</v>
      </c>
      <c r="C1002" s="102" t="s">
        <v>2849</v>
      </c>
      <c r="D1002" s="102">
        <v>1218</v>
      </c>
      <c r="E1002" s="1" t="s">
        <v>3017</v>
      </c>
      <c r="F1002" s="102" t="s">
        <v>3553</v>
      </c>
      <c r="G1002" s="1">
        <v>0</v>
      </c>
      <c r="H1002" s="1">
        <v>18349.53</v>
      </c>
      <c r="I1002" s="1">
        <v>-18349.53</v>
      </c>
      <c r="J1002" s="1">
        <v>0</v>
      </c>
      <c r="K1002" s="1">
        <v>0</v>
      </c>
      <c r="L1002" s="1" t="s">
        <v>1183</v>
      </c>
      <c r="M1002" s="1"/>
      <c r="N1002" s="38"/>
      <c r="O1002" s="38"/>
      <c r="AD1002"/>
      <c r="AE1002"/>
    </row>
    <row r="1003" spans="1:31" hidden="1" x14ac:dyDescent="0.35">
      <c r="A1003" s="106">
        <v>43890</v>
      </c>
      <c r="B1003" s="1" t="s">
        <v>2331</v>
      </c>
      <c r="C1003" s="102" t="s">
        <v>2698</v>
      </c>
      <c r="D1003" s="102">
        <v>1219</v>
      </c>
      <c r="E1003" s="1" t="s">
        <v>3017</v>
      </c>
      <c r="F1003" s="102" t="s">
        <v>3554</v>
      </c>
      <c r="G1003" s="1">
        <v>0</v>
      </c>
      <c r="H1003" s="1">
        <v>77359.89</v>
      </c>
      <c r="I1003" s="1">
        <v>-77359.89</v>
      </c>
      <c r="J1003" s="1">
        <v>0</v>
      </c>
      <c r="K1003" s="1">
        <v>0</v>
      </c>
      <c r="L1003" s="1" t="s">
        <v>1182</v>
      </c>
      <c r="M1003" s="1"/>
      <c r="N1003" s="38"/>
      <c r="O1003" s="38"/>
      <c r="AD1003"/>
      <c r="AE1003"/>
    </row>
    <row r="1004" spans="1:31" hidden="1" x14ac:dyDescent="0.35">
      <c r="A1004" s="106">
        <v>43890</v>
      </c>
      <c r="B1004" s="1" t="s">
        <v>2332</v>
      </c>
      <c r="C1004" s="102" t="s">
        <v>2700</v>
      </c>
      <c r="D1004" s="102">
        <v>1859</v>
      </c>
      <c r="E1004" s="1" t="s">
        <v>3017</v>
      </c>
      <c r="F1004" s="102" t="s">
        <v>3555</v>
      </c>
      <c r="G1004" s="1">
        <v>44129.83</v>
      </c>
      <c r="H1004" s="1">
        <v>187905.76</v>
      </c>
      <c r="I1004" s="1">
        <v>-131534.04</v>
      </c>
      <c r="J1004" s="1">
        <v>56371.72</v>
      </c>
      <c r="K1004" s="1">
        <v>100501.55</v>
      </c>
      <c r="L1004" s="1" t="s">
        <v>1183</v>
      </c>
      <c r="M1004" s="1"/>
      <c r="N1004" s="38"/>
      <c r="O1004" s="38"/>
      <c r="AD1004"/>
      <c r="AE1004"/>
    </row>
    <row r="1005" spans="1:31" hidden="1" x14ac:dyDescent="0.35">
      <c r="A1005" s="106">
        <v>43890</v>
      </c>
      <c r="B1005" s="1"/>
      <c r="C1005" s="102" t="s">
        <v>2702</v>
      </c>
      <c r="D1005" s="102">
        <v>1221</v>
      </c>
      <c r="E1005" s="1" t="s">
        <v>3016</v>
      </c>
      <c r="F1005" s="102" t="s">
        <v>3556</v>
      </c>
      <c r="G1005" s="1">
        <v>14865.11</v>
      </c>
      <c r="H1005" s="1">
        <v>58682.75</v>
      </c>
      <c r="I1005" s="1">
        <v>-41077.94</v>
      </c>
      <c r="J1005" s="1">
        <v>17604.809999999998</v>
      </c>
      <c r="K1005" s="1">
        <v>32469.919999999998</v>
      </c>
      <c r="L1005" s="1"/>
      <c r="M1005" s="1"/>
      <c r="N1005" s="38"/>
      <c r="O1005" s="38"/>
      <c r="AD1005"/>
      <c r="AE1005"/>
    </row>
    <row r="1006" spans="1:31" hidden="1" x14ac:dyDescent="0.35">
      <c r="A1006" s="106">
        <v>43890</v>
      </c>
      <c r="B1006" s="1" t="s">
        <v>2334</v>
      </c>
      <c r="C1006" s="102" t="s">
        <v>2704</v>
      </c>
      <c r="D1006" s="102">
        <v>1229</v>
      </c>
      <c r="E1006" s="1" t="s">
        <v>3017</v>
      </c>
      <c r="F1006" s="102" t="s">
        <v>3557</v>
      </c>
      <c r="G1006" s="1">
        <v>14865.11</v>
      </c>
      <c r="H1006" s="1">
        <v>58682.75</v>
      </c>
      <c r="I1006" s="1">
        <v>-41077.94</v>
      </c>
      <c r="J1006" s="1">
        <v>17604.809999999998</v>
      </c>
      <c r="K1006" s="1">
        <v>32469.919999999998</v>
      </c>
      <c r="L1006" s="1" t="s">
        <v>1247</v>
      </c>
      <c r="M1006" s="1"/>
      <c r="N1006" s="38"/>
      <c r="O1006" s="38"/>
      <c r="AD1006"/>
      <c r="AE1006"/>
    </row>
    <row r="1007" spans="1:31" hidden="1" x14ac:dyDescent="0.35">
      <c r="A1007" s="106">
        <v>43890</v>
      </c>
      <c r="B1007" s="1"/>
      <c r="C1007" s="102" t="s">
        <v>3669</v>
      </c>
      <c r="D1007" s="102">
        <v>1341</v>
      </c>
      <c r="E1007" s="1" t="s">
        <v>3016</v>
      </c>
      <c r="F1007" s="102" t="s">
        <v>3670</v>
      </c>
      <c r="G1007" s="1">
        <v>740712</v>
      </c>
      <c r="H1007" s="1">
        <v>749199.19</v>
      </c>
      <c r="I1007" s="1">
        <v>0</v>
      </c>
      <c r="J1007" s="1">
        <v>749199.19</v>
      </c>
      <c r="K1007" s="1">
        <v>1489911.19</v>
      </c>
      <c r="L1007" s="1"/>
      <c r="M1007" s="1"/>
      <c r="N1007" s="38"/>
      <c r="O1007" s="38"/>
      <c r="AD1007"/>
      <c r="AE1007"/>
    </row>
    <row r="1008" spans="1:31" hidden="1" x14ac:dyDescent="0.35">
      <c r="A1008" s="106">
        <v>43890</v>
      </c>
      <c r="B1008" s="1"/>
      <c r="C1008" s="102" t="s">
        <v>3671</v>
      </c>
      <c r="D1008" s="102">
        <v>1342</v>
      </c>
      <c r="E1008" s="1" t="s">
        <v>3016</v>
      </c>
      <c r="F1008" s="102" t="s">
        <v>3672</v>
      </c>
      <c r="G1008" s="1">
        <v>246167</v>
      </c>
      <c r="H1008" s="1">
        <v>241676.46</v>
      </c>
      <c r="I1008" s="1">
        <v>0</v>
      </c>
      <c r="J1008" s="1">
        <v>241676.46</v>
      </c>
      <c r="K1008" s="1">
        <v>487843.46</v>
      </c>
      <c r="L1008" s="1"/>
      <c r="M1008" s="1"/>
      <c r="N1008" s="38"/>
      <c r="O1008" s="38"/>
      <c r="AD1008"/>
      <c r="AE1008"/>
    </row>
    <row r="1009" spans="1:31" hidden="1" x14ac:dyDescent="0.35">
      <c r="A1009" s="106">
        <v>43890</v>
      </c>
      <c r="B1009" s="1" t="s">
        <v>2330</v>
      </c>
      <c r="C1009" s="102" t="s">
        <v>3673</v>
      </c>
      <c r="D1009" s="102">
        <v>1343</v>
      </c>
      <c r="E1009" s="1" t="s">
        <v>3017</v>
      </c>
      <c r="F1009" s="102" t="s">
        <v>3535</v>
      </c>
      <c r="G1009" s="1">
        <v>63504</v>
      </c>
      <c r="H1009" s="1">
        <v>70513.8</v>
      </c>
      <c r="I1009" s="1">
        <v>0</v>
      </c>
      <c r="J1009" s="1">
        <v>70513.8</v>
      </c>
      <c r="K1009" s="1">
        <v>134017.79999999999</v>
      </c>
      <c r="L1009" s="1" t="s">
        <v>1244</v>
      </c>
      <c r="M1009" s="1"/>
      <c r="N1009" s="38"/>
      <c r="O1009" s="38"/>
      <c r="AD1009"/>
      <c r="AE1009"/>
    </row>
    <row r="1010" spans="1:31" hidden="1" x14ac:dyDescent="0.35">
      <c r="A1010" s="106">
        <v>43890</v>
      </c>
      <c r="B1010" s="1" t="s">
        <v>2330</v>
      </c>
      <c r="C1010" s="102" t="s">
        <v>3674</v>
      </c>
      <c r="D1010" s="102">
        <v>1344</v>
      </c>
      <c r="E1010" s="1" t="s">
        <v>3017</v>
      </c>
      <c r="F1010" s="102" t="s">
        <v>3536</v>
      </c>
      <c r="G1010" s="1">
        <v>22810</v>
      </c>
      <c r="H1010" s="1">
        <v>28436.23</v>
      </c>
      <c r="I1010" s="1">
        <v>0</v>
      </c>
      <c r="J1010" s="1">
        <v>28436.23</v>
      </c>
      <c r="K1010" s="1">
        <v>51246.23</v>
      </c>
      <c r="L1010" s="1" t="s">
        <v>1244</v>
      </c>
      <c r="M1010" s="1"/>
      <c r="N1010" s="38"/>
      <c r="O1010" s="38"/>
      <c r="AD1010"/>
      <c r="AE1010"/>
    </row>
    <row r="1011" spans="1:31" hidden="1" x14ac:dyDescent="0.35">
      <c r="A1011" s="106">
        <v>43890</v>
      </c>
      <c r="B1011" s="1" t="s">
        <v>2330</v>
      </c>
      <c r="C1011" s="102" t="s">
        <v>3675</v>
      </c>
      <c r="D1011" s="102">
        <v>1345</v>
      </c>
      <c r="E1011" s="1" t="s">
        <v>3017</v>
      </c>
      <c r="F1011" s="102" t="s">
        <v>3537</v>
      </c>
      <c r="G1011" s="1">
        <v>8187</v>
      </c>
      <c r="H1011" s="1">
        <v>5040.6499999999996</v>
      </c>
      <c r="I1011" s="1">
        <v>0</v>
      </c>
      <c r="J1011" s="1">
        <v>5040.6499999999996</v>
      </c>
      <c r="K1011" s="1">
        <v>13227.65</v>
      </c>
      <c r="L1011" s="1" t="s">
        <v>1244</v>
      </c>
      <c r="M1011" s="1"/>
      <c r="N1011" s="38"/>
      <c r="O1011" s="38"/>
      <c r="AD1011"/>
      <c r="AE1011"/>
    </row>
    <row r="1012" spans="1:31" hidden="1" x14ac:dyDescent="0.35">
      <c r="A1012" s="106">
        <v>43890</v>
      </c>
      <c r="B1012" s="1" t="s">
        <v>2330</v>
      </c>
      <c r="C1012" s="102" t="s">
        <v>3676</v>
      </c>
      <c r="D1012" s="102">
        <v>1346</v>
      </c>
      <c r="E1012" s="1" t="s">
        <v>3017</v>
      </c>
      <c r="F1012" s="102" t="s">
        <v>3538</v>
      </c>
      <c r="G1012" s="1">
        <v>44920</v>
      </c>
      <c r="H1012" s="1">
        <v>37425</v>
      </c>
      <c r="I1012" s="1">
        <v>0</v>
      </c>
      <c r="J1012" s="1">
        <v>37425</v>
      </c>
      <c r="K1012" s="1">
        <v>82345</v>
      </c>
      <c r="L1012" s="1" t="s">
        <v>1244</v>
      </c>
      <c r="M1012" s="1"/>
      <c r="N1012" s="38"/>
      <c r="O1012" s="38"/>
      <c r="AD1012"/>
      <c r="AE1012"/>
    </row>
    <row r="1013" spans="1:31" hidden="1" x14ac:dyDescent="0.35">
      <c r="A1013" s="106">
        <v>43890</v>
      </c>
      <c r="B1013" s="1" t="s">
        <v>2330</v>
      </c>
      <c r="C1013" s="102" t="s">
        <v>3677</v>
      </c>
      <c r="D1013" s="102">
        <v>1348</v>
      </c>
      <c r="E1013" s="1" t="s">
        <v>3017</v>
      </c>
      <c r="F1013" s="102" t="s">
        <v>3539</v>
      </c>
      <c r="G1013" s="1">
        <v>6964</v>
      </c>
      <c r="H1013" s="1">
        <v>6547.31</v>
      </c>
      <c r="I1013" s="1">
        <v>0</v>
      </c>
      <c r="J1013" s="1">
        <v>6547.31</v>
      </c>
      <c r="K1013" s="1">
        <v>13511.31</v>
      </c>
      <c r="L1013" s="1" t="s">
        <v>1244</v>
      </c>
      <c r="M1013" s="1"/>
      <c r="N1013" s="38"/>
      <c r="O1013" s="38"/>
      <c r="AD1013"/>
      <c r="AE1013"/>
    </row>
    <row r="1014" spans="1:31" hidden="1" x14ac:dyDescent="0.35">
      <c r="A1014" s="106">
        <v>43890</v>
      </c>
      <c r="B1014" s="1" t="s">
        <v>2330</v>
      </c>
      <c r="C1014" s="102" t="s">
        <v>3678</v>
      </c>
      <c r="D1014" s="102">
        <v>1350</v>
      </c>
      <c r="E1014" s="1" t="s">
        <v>3017</v>
      </c>
      <c r="F1014" s="102" t="s">
        <v>3679</v>
      </c>
      <c r="G1014" s="1">
        <v>18447</v>
      </c>
      <c r="H1014" s="1">
        <v>14222.63</v>
      </c>
      <c r="I1014" s="1">
        <v>0</v>
      </c>
      <c r="J1014" s="1">
        <v>14222.63</v>
      </c>
      <c r="K1014" s="1">
        <v>32669.63</v>
      </c>
      <c r="L1014" s="1" t="s">
        <v>1244</v>
      </c>
      <c r="M1014" s="1"/>
      <c r="N1014" s="38"/>
      <c r="O1014" s="38"/>
      <c r="AD1014"/>
      <c r="AE1014"/>
    </row>
    <row r="1015" spans="1:31" hidden="1" x14ac:dyDescent="0.35">
      <c r="A1015" s="106">
        <v>43890</v>
      </c>
      <c r="B1015" s="1" t="s">
        <v>2330</v>
      </c>
      <c r="C1015" s="102" t="s">
        <v>3680</v>
      </c>
      <c r="D1015" s="102">
        <v>1351</v>
      </c>
      <c r="E1015" s="1" t="s">
        <v>3017</v>
      </c>
      <c r="F1015" s="102" t="s">
        <v>3681</v>
      </c>
      <c r="G1015" s="1">
        <v>5877</v>
      </c>
      <c r="H1015" s="1">
        <v>8160.58</v>
      </c>
      <c r="I1015" s="1">
        <v>0</v>
      </c>
      <c r="J1015" s="1">
        <v>8160.58</v>
      </c>
      <c r="K1015" s="1">
        <v>14037.58</v>
      </c>
      <c r="L1015" s="1" t="s">
        <v>1244</v>
      </c>
      <c r="M1015" s="1"/>
      <c r="N1015" s="38"/>
      <c r="O1015" s="38"/>
      <c r="AD1015"/>
      <c r="AE1015"/>
    </row>
    <row r="1016" spans="1:31" hidden="1" x14ac:dyDescent="0.35">
      <c r="A1016" s="106">
        <v>43890</v>
      </c>
      <c r="B1016" s="1" t="s">
        <v>2330</v>
      </c>
      <c r="C1016" s="102" t="s">
        <v>3682</v>
      </c>
      <c r="D1016" s="102">
        <v>1354</v>
      </c>
      <c r="E1016" s="1" t="s">
        <v>3017</v>
      </c>
      <c r="F1016" s="102" t="s">
        <v>3683</v>
      </c>
      <c r="G1016" s="1">
        <v>2134</v>
      </c>
      <c r="H1016" s="1">
        <v>2134.0100000000002</v>
      </c>
      <c r="I1016" s="1">
        <v>0</v>
      </c>
      <c r="J1016" s="1">
        <v>2134.0100000000002</v>
      </c>
      <c r="K1016" s="1">
        <v>4268.01</v>
      </c>
      <c r="L1016" s="1" t="s">
        <v>1244</v>
      </c>
      <c r="M1016" s="1"/>
      <c r="N1016" s="38"/>
      <c r="O1016" s="38"/>
      <c r="AD1016"/>
      <c r="AE1016"/>
    </row>
    <row r="1017" spans="1:31" hidden="1" x14ac:dyDescent="0.35">
      <c r="A1017" s="106">
        <v>43890</v>
      </c>
      <c r="B1017" s="1" t="s">
        <v>2330</v>
      </c>
      <c r="C1017" s="102" t="s">
        <v>3684</v>
      </c>
      <c r="D1017" s="102">
        <v>1355</v>
      </c>
      <c r="E1017" s="1" t="s">
        <v>3017</v>
      </c>
      <c r="F1017" s="102" t="s">
        <v>3543</v>
      </c>
      <c r="G1017" s="1">
        <v>46811</v>
      </c>
      <c r="H1017" s="1">
        <v>43889.99</v>
      </c>
      <c r="I1017" s="1">
        <v>0</v>
      </c>
      <c r="J1017" s="1">
        <v>43889.99</v>
      </c>
      <c r="K1017" s="1">
        <v>90700.99</v>
      </c>
      <c r="L1017" s="1" t="s">
        <v>1258</v>
      </c>
      <c r="M1017" s="1"/>
      <c r="N1017" s="38"/>
      <c r="O1017" s="38"/>
      <c r="AD1017"/>
      <c r="AE1017"/>
    </row>
    <row r="1018" spans="1:31" hidden="1" x14ac:dyDescent="0.35">
      <c r="A1018" s="106">
        <v>43890</v>
      </c>
      <c r="B1018" s="1" t="s">
        <v>2330</v>
      </c>
      <c r="C1018" s="102" t="s">
        <v>3685</v>
      </c>
      <c r="D1018" s="102">
        <v>1356</v>
      </c>
      <c r="E1018" s="1" t="s">
        <v>3017</v>
      </c>
      <c r="F1018" s="102" t="s">
        <v>3544</v>
      </c>
      <c r="G1018" s="1">
        <v>13583</v>
      </c>
      <c r="H1018" s="1">
        <v>12735.58</v>
      </c>
      <c r="I1018" s="1">
        <v>0</v>
      </c>
      <c r="J1018" s="1">
        <v>12735.58</v>
      </c>
      <c r="K1018" s="1">
        <v>26318.58</v>
      </c>
      <c r="L1018" s="1" t="s">
        <v>1009</v>
      </c>
      <c r="M1018" s="1"/>
      <c r="N1018" s="38"/>
      <c r="O1018" s="38"/>
      <c r="AD1018"/>
      <c r="AE1018"/>
    </row>
    <row r="1019" spans="1:31" hidden="1" x14ac:dyDescent="0.35">
      <c r="A1019" s="106">
        <v>43890</v>
      </c>
      <c r="B1019" s="1" t="s">
        <v>2330</v>
      </c>
      <c r="C1019" s="102" t="s">
        <v>3686</v>
      </c>
      <c r="D1019" s="102">
        <v>1357</v>
      </c>
      <c r="E1019" s="1" t="s">
        <v>3017</v>
      </c>
      <c r="F1019" s="102" t="s">
        <v>3687</v>
      </c>
      <c r="G1019" s="1">
        <v>4622</v>
      </c>
      <c r="H1019" s="1">
        <v>5678.6</v>
      </c>
      <c r="I1019" s="1">
        <v>0</v>
      </c>
      <c r="J1019" s="1">
        <v>5678.6</v>
      </c>
      <c r="K1019" s="1">
        <v>10300.6</v>
      </c>
      <c r="L1019" s="1" t="s">
        <v>1244</v>
      </c>
      <c r="M1019" s="1"/>
      <c r="N1019" s="38"/>
      <c r="O1019" s="38"/>
      <c r="AD1019"/>
      <c r="AE1019"/>
    </row>
    <row r="1020" spans="1:31" hidden="1" x14ac:dyDescent="0.35">
      <c r="A1020" s="106">
        <v>43890</v>
      </c>
      <c r="B1020" s="1" t="s">
        <v>2330</v>
      </c>
      <c r="C1020" s="102" t="s">
        <v>3688</v>
      </c>
      <c r="D1020" s="102">
        <v>1358</v>
      </c>
      <c r="E1020" s="1" t="s">
        <v>3017</v>
      </c>
      <c r="F1020" s="102" t="s">
        <v>3689</v>
      </c>
      <c r="G1020" s="1">
        <v>1292</v>
      </c>
      <c r="H1020" s="1">
        <v>266.11</v>
      </c>
      <c r="I1020" s="1">
        <v>0</v>
      </c>
      <c r="J1020" s="1">
        <v>266.11</v>
      </c>
      <c r="K1020" s="1">
        <v>1558.11</v>
      </c>
      <c r="L1020" s="1" t="s">
        <v>1244</v>
      </c>
      <c r="M1020" s="1"/>
      <c r="N1020" s="38"/>
      <c r="O1020" s="38"/>
      <c r="AD1020"/>
      <c r="AE1020"/>
    </row>
    <row r="1021" spans="1:31" hidden="1" x14ac:dyDescent="0.35">
      <c r="A1021" s="106">
        <v>43890</v>
      </c>
      <c r="B1021" s="1" t="s">
        <v>2330</v>
      </c>
      <c r="C1021" s="102" t="s">
        <v>3690</v>
      </c>
      <c r="D1021" s="102">
        <v>1359</v>
      </c>
      <c r="E1021" s="1" t="s">
        <v>3017</v>
      </c>
      <c r="F1021" s="102" t="s">
        <v>3547</v>
      </c>
      <c r="G1021" s="1">
        <v>1022</v>
      </c>
      <c r="H1021" s="1">
        <v>1022.47</v>
      </c>
      <c r="I1021" s="1">
        <v>0</v>
      </c>
      <c r="J1021" s="1">
        <v>1022.47</v>
      </c>
      <c r="K1021" s="1">
        <v>2044.47</v>
      </c>
      <c r="L1021" s="1" t="s">
        <v>1255</v>
      </c>
      <c r="M1021" s="1"/>
      <c r="N1021" s="38"/>
      <c r="O1021" s="38"/>
      <c r="AD1021"/>
      <c r="AE1021"/>
    </row>
    <row r="1022" spans="1:31" hidden="1" x14ac:dyDescent="0.35">
      <c r="A1022" s="106">
        <v>43890</v>
      </c>
      <c r="B1022" s="1" t="s">
        <v>2330</v>
      </c>
      <c r="C1022" s="102" t="s">
        <v>3691</v>
      </c>
      <c r="D1022" s="102">
        <v>1361</v>
      </c>
      <c r="E1022" s="1" t="s">
        <v>3017</v>
      </c>
      <c r="F1022" s="102" t="s">
        <v>3692</v>
      </c>
      <c r="G1022" s="1">
        <v>1197</v>
      </c>
      <c r="H1022" s="1">
        <v>806.5</v>
      </c>
      <c r="I1022" s="1">
        <v>0</v>
      </c>
      <c r="J1022" s="1">
        <v>806.5</v>
      </c>
      <c r="K1022" s="1">
        <v>2003.5</v>
      </c>
      <c r="L1022" s="1" t="s">
        <v>1244</v>
      </c>
      <c r="M1022" s="1"/>
      <c r="N1022" s="38"/>
      <c r="O1022" s="38"/>
      <c r="AD1022"/>
      <c r="AE1022"/>
    </row>
    <row r="1023" spans="1:31" hidden="1" x14ac:dyDescent="0.35">
      <c r="A1023" s="106">
        <v>43890</v>
      </c>
      <c r="B1023" s="1" t="s">
        <v>2330</v>
      </c>
      <c r="C1023" s="102" t="s">
        <v>3693</v>
      </c>
      <c r="D1023" s="102">
        <v>1362</v>
      </c>
      <c r="E1023" s="1" t="s">
        <v>3017</v>
      </c>
      <c r="F1023" s="102" t="s">
        <v>3694</v>
      </c>
      <c r="G1023" s="1">
        <v>4797</v>
      </c>
      <c r="H1023" s="1">
        <v>4797</v>
      </c>
      <c r="I1023" s="1">
        <v>0</v>
      </c>
      <c r="J1023" s="1">
        <v>4797</v>
      </c>
      <c r="K1023" s="1">
        <v>9594</v>
      </c>
      <c r="L1023" s="1" t="s">
        <v>1244</v>
      </c>
      <c r="M1023" s="1"/>
      <c r="N1023" s="38"/>
      <c r="O1023" s="38"/>
      <c r="AD1023"/>
      <c r="AE1023"/>
    </row>
    <row r="1024" spans="1:31" hidden="1" x14ac:dyDescent="0.35">
      <c r="A1024" s="106">
        <v>43890</v>
      </c>
      <c r="B1024" s="1"/>
      <c r="C1024" s="102" t="s">
        <v>3695</v>
      </c>
      <c r="D1024" s="102">
        <v>1374</v>
      </c>
      <c r="E1024" s="1" t="s">
        <v>3016</v>
      </c>
      <c r="F1024" s="102" t="s">
        <v>3696</v>
      </c>
      <c r="G1024" s="1">
        <v>479681</v>
      </c>
      <c r="H1024" s="1">
        <v>489917.9</v>
      </c>
      <c r="I1024" s="1">
        <v>0</v>
      </c>
      <c r="J1024" s="1">
        <v>489917.9</v>
      </c>
      <c r="K1024" s="1">
        <v>969598.9</v>
      </c>
      <c r="L1024" s="1"/>
      <c r="M1024" s="1"/>
      <c r="N1024" s="38"/>
      <c r="O1024" s="38"/>
      <c r="AD1024"/>
      <c r="AE1024"/>
    </row>
    <row r="1025" spans="1:31" hidden="1" x14ac:dyDescent="0.35">
      <c r="A1025" s="106">
        <v>43890</v>
      </c>
      <c r="B1025" s="1" t="s">
        <v>2331</v>
      </c>
      <c r="C1025" s="102" t="s">
        <v>3697</v>
      </c>
      <c r="D1025" s="102">
        <v>1375</v>
      </c>
      <c r="E1025" s="1" t="s">
        <v>3017</v>
      </c>
      <c r="F1025" s="102" t="s">
        <v>3551</v>
      </c>
      <c r="G1025" s="1">
        <v>29967</v>
      </c>
      <c r="H1025" s="1">
        <v>23089.25</v>
      </c>
      <c r="I1025" s="1">
        <v>0</v>
      </c>
      <c r="J1025" s="1">
        <v>23089.25</v>
      </c>
      <c r="K1025" s="1">
        <v>53056.25</v>
      </c>
      <c r="L1025" s="1" t="s">
        <v>1182</v>
      </c>
      <c r="M1025" s="1"/>
      <c r="N1025" s="38"/>
      <c r="O1025" s="38"/>
      <c r="AD1025"/>
      <c r="AE1025"/>
    </row>
    <row r="1026" spans="1:31" hidden="1" x14ac:dyDescent="0.35">
      <c r="A1026" s="106">
        <v>43890</v>
      </c>
      <c r="B1026" s="1" t="s">
        <v>2331</v>
      </c>
      <c r="C1026" s="102" t="s">
        <v>3698</v>
      </c>
      <c r="D1026" s="102">
        <v>1376</v>
      </c>
      <c r="E1026" s="1" t="s">
        <v>3017</v>
      </c>
      <c r="F1026" s="102" t="s">
        <v>3699</v>
      </c>
      <c r="G1026" s="1">
        <v>358291</v>
      </c>
      <c r="H1026" s="1">
        <v>358352.64000000001</v>
      </c>
      <c r="I1026" s="1">
        <v>0</v>
      </c>
      <c r="J1026" s="1">
        <v>358352.64000000001</v>
      </c>
      <c r="K1026" s="1">
        <v>716643.64</v>
      </c>
      <c r="L1026" s="1" t="s">
        <v>1182</v>
      </c>
      <c r="M1026" s="1"/>
      <c r="N1026" s="38"/>
      <c r="O1026" s="38"/>
      <c r="AD1026"/>
      <c r="AE1026"/>
    </row>
    <row r="1027" spans="1:31" hidden="1" x14ac:dyDescent="0.35">
      <c r="A1027" s="106">
        <v>43890</v>
      </c>
      <c r="B1027" s="1" t="s">
        <v>2332</v>
      </c>
      <c r="C1027" s="102" t="s">
        <v>3700</v>
      </c>
      <c r="D1027" s="102">
        <v>1377</v>
      </c>
      <c r="E1027" s="1" t="s">
        <v>3017</v>
      </c>
      <c r="F1027" s="102" t="s">
        <v>3553</v>
      </c>
      <c r="G1027" s="1">
        <v>22328</v>
      </c>
      <c r="H1027" s="1">
        <v>5688.35</v>
      </c>
      <c r="I1027" s="1">
        <v>0</v>
      </c>
      <c r="J1027" s="1">
        <v>5688.35</v>
      </c>
      <c r="K1027" s="1">
        <v>28016.35</v>
      </c>
      <c r="L1027" s="1" t="s">
        <v>1183</v>
      </c>
      <c r="M1027" s="1"/>
      <c r="N1027" s="38"/>
      <c r="O1027" s="38"/>
      <c r="AD1027"/>
      <c r="AE1027"/>
    </row>
    <row r="1028" spans="1:31" hidden="1" x14ac:dyDescent="0.35">
      <c r="A1028" s="106">
        <v>43890</v>
      </c>
      <c r="B1028" s="1" t="s">
        <v>2331</v>
      </c>
      <c r="C1028" s="102" t="s">
        <v>3701</v>
      </c>
      <c r="D1028" s="102">
        <v>1378</v>
      </c>
      <c r="E1028" s="1" t="s">
        <v>3017</v>
      </c>
      <c r="F1028" s="102" t="s">
        <v>3702</v>
      </c>
      <c r="G1028" s="1">
        <v>23413</v>
      </c>
      <c r="H1028" s="1">
        <v>46415.93</v>
      </c>
      <c r="I1028" s="1">
        <v>0</v>
      </c>
      <c r="J1028" s="1">
        <v>46415.93</v>
      </c>
      <c r="K1028" s="1">
        <v>69828.929999999993</v>
      </c>
      <c r="L1028" s="1" t="s">
        <v>1182</v>
      </c>
      <c r="M1028" s="1"/>
      <c r="N1028" s="38"/>
      <c r="O1028" s="38"/>
      <c r="AD1028"/>
      <c r="AE1028"/>
    </row>
    <row r="1029" spans="1:31" hidden="1" x14ac:dyDescent="0.35">
      <c r="A1029" s="106">
        <v>43890</v>
      </c>
      <c r="B1029" s="1" t="s">
        <v>2332</v>
      </c>
      <c r="C1029" s="102" t="s">
        <v>3703</v>
      </c>
      <c r="D1029" s="102">
        <v>1857</v>
      </c>
      <c r="E1029" s="1" t="s">
        <v>3017</v>
      </c>
      <c r="F1029" s="102" t="s">
        <v>3555</v>
      </c>
      <c r="G1029" s="1">
        <v>45682</v>
      </c>
      <c r="H1029" s="1">
        <v>56371.73</v>
      </c>
      <c r="I1029" s="1">
        <v>0</v>
      </c>
      <c r="J1029" s="1">
        <v>56371.73</v>
      </c>
      <c r="K1029" s="1">
        <v>102053.73</v>
      </c>
      <c r="L1029" s="1" t="s">
        <v>1183</v>
      </c>
      <c r="M1029" s="1"/>
      <c r="N1029" s="38"/>
      <c r="O1029" s="38"/>
      <c r="AD1029"/>
      <c r="AE1029"/>
    </row>
    <row r="1030" spans="1:31" hidden="1" x14ac:dyDescent="0.35">
      <c r="A1030" s="106">
        <v>43890</v>
      </c>
      <c r="B1030" s="1"/>
      <c r="C1030" s="102" t="s">
        <v>3704</v>
      </c>
      <c r="D1030" s="102">
        <v>1380</v>
      </c>
      <c r="E1030" s="1" t="s">
        <v>3016</v>
      </c>
      <c r="F1030" s="102" t="s">
        <v>3705</v>
      </c>
      <c r="G1030" s="1">
        <v>14864</v>
      </c>
      <c r="H1030" s="1">
        <v>17604.830000000002</v>
      </c>
      <c r="I1030" s="1">
        <v>0</v>
      </c>
      <c r="J1030" s="1">
        <v>17604.830000000002</v>
      </c>
      <c r="K1030" s="1">
        <v>32468.83</v>
      </c>
      <c r="L1030" s="1"/>
      <c r="M1030" s="1"/>
      <c r="N1030" s="38"/>
      <c r="O1030" s="38"/>
      <c r="AD1030"/>
      <c r="AE1030"/>
    </row>
    <row r="1031" spans="1:31" hidden="1" x14ac:dyDescent="0.35">
      <c r="A1031" s="106">
        <v>43890</v>
      </c>
      <c r="B1031" s="1" t="s">
        <v>2334</v>
      </c>
      <c r="C1031" s="102" t="s">
        <v>3706</v>
      </c>
      <c r="D1031" s="102">
        <v>1388</v>
      </c>
      <c r="E1031" s="1" t="s">
        <v>3017</v>
      </c>
      <c r="F1031" s="102" t="s">
        <v>3707</v>
      </c>
      <c r="G1031" s="1">
        <v>14864</v>
      </c>
      <c r="H1031" s="1">
        <v>17604.830000000002</v>
      </c>
      <c r="I1031" s="1">
        <v>0</v>
      </c>
      <c r="J1031" s="1">
        <v>17604.830000000002</v>
      </c>
      <c r="K1031" s="1">
        <v>32468.83</v>
      </c>
      <c r="L1031" s="1" t="s">
        <v>1247</v>
      </c>
      <c r="M1031" s="1"/>
      <c r="N1031" s="38"/>
      <c r="O1031" s="38"/>
      <c r="AD1031"/>
      <c r="AE1031"/>
    </row>
    <row r="1032" spans="1:31" hidden="1" x14ac:dyDescent="0.35">
      <c r="A1032" s="106">
        <v>43890</v>
      </c>
      <c r="B1032" s="1"/>
      <c r="C1032" s="102" t="s">
        <v>2933</v>
      </c>
      <c r="D1032" s="102">
        <v>1391</v>
      </c>
      <c r="E1032" s="1" t="s">
        <v>3016</v>
      </c>
      <c r="F1032" s="102" t="s">
        <v>3708</v>
      </c>
      <c r="G1032" s="1">
        <v>575379</v>
      </c>
      <c r="H1032" s="1">
        <v>555818.52</v>
      </c>
      <c r="I1032" s="1">
        <v>0</v>
      </c>
      <c r="J1032" s="1">
        <v>555818.52</v>
      </c>
      <c r="K1032" s="1">
        <v>1131197.52</v>
      </c>
      <c r="L1032" s="1"/>
      <c r="M1032" s="1"/>
      <c r="N1032" s="38"/>
      <c r="O1032" s="38"/>
      <c r="AD1032"/>
      <c r="AE1032"/>
    </row>
    <row r="1033" spans="1:31" hidden="1" x14ac:dyDescent="0.35">
      <c r="A1033" s="106">
        <v>43890</v>
      </c>
      <c r="B1033" s="1"/>
      <c r="C1033" s="102" t="s">
        <v>3709</v>
      </c>
      <c r="D1033" s="102">
        <v>1392</v>
      </c>
      <c r="E1033" s="1" t="s">
        <v>3016</v>
      </c>
      <c r="F1033" s="102" t="s">
        <v>3672</v>
      </c>
      <c r="G1033" s="1">
        <v>246167</v>
      </c>
      <c r="H1033" s="1">
        <v>241676.46</v>
      </c>
      <c r="I1033" s="1">
        <v>0</v>
      </c>
      <c r="J1033" s="1">
        <v>241676.46</v>
      </c>
      <c r="K1033" s="1">
        <v>487843.46</v>
      </c>
      <c r="L1033" s="1"/>
      <c r="M1033" s="1"/>
      <c r="N1033" s="38"/>
      <c r="O1033" s="38"/>
      <c r="AD1033"/>
      <c r="AE1033"/>
    </row>
    <row r="1034" spans="1:31" hidden="1" x14ac:dyDescent="0.35">
      <c r="A1034" s="106">
        <v>43890</v>
      </c>
      <c r="B1034" s="1" t="s">
        <v>2330</v>
      </c>
      <c r="C1034" s="102" t="s">
        <v>3710</v>
      </c>
      <c r="D1034" s="102">
        <v>1393</v>
      </c>
      <c r="E1034" s="1" t="s">
        <v>3017</v>
      </c>
      <c r="F1034" s="102" t="s">
        <v>3535</v>
      </c>
      <c r="G1034" s="1">
        <v>63504</v>
      </c>
      <c r="H1034" s="1">
        <v>70513.8</v>
      </c>
      <c r="I1034" s="1">
        <v>0</v>
      </c>
      <c r="J1034" s="1">
        <v>70513.8</v>
      </c>
      <c r="K1034" s="1">
        <v>134017.79999999999</v>
      </c>
      <c r="L1034" s="1" t="s">
        <v>1244</v>
      </c>
      <c r="M1034" s="1"/>
      <c r="N1034" s="38"/>
      <c r="O1034" s="38"/>
      <c r="AD1034"/>
      <c r="AE1034"/>
    </row>
    <row r="1035" spans="1:31" hidden="1" x14ac:dyDescent="0.35">
      <c r="A1035" s="106">
        <v>43890</v>
      </c>
      <c r="B1035" s="1" t="s">
        <v>2330</v>
      </c>
      <c r="C1035" s="102" t="s">
        <v>3711</v>
      </c>
      <c r="D1035" s="102">
        <v>1394</v>
      </c>
      <c r="E1035" s="1" t="s">
        <v>3017</v>
      </c>
      <c r="F1035" s="102" t="s">
        <v>3536</v>
      </c>
      <c r="G1035" s="1">
        <v>22810</v>
      </c>
      <c r="H1035" s="1">
        <v>28436.23</v>
      </c>
      <c r="I1035" s="1">
        <v>0</v>
      </c>
      <c r="J1035" s="1">
        <v>28436.23</v>
      </c>
      <c r="K1035" s="1">
        <v>51246.23</v>
      </c>
      <c r="L1035" s="1" t="s">
        <v>1244</v>
      </c>
      <c r="M1035" s="1"/>
      <c r="N1035" s="38"/>
      <c r="O1035" s="38"/>
      <c r="AD1035"/>
      <c r="AE1035"/>
    </row>
    <row r="1036" spans="1:31" hidden="1" x14ac:dyDescent="0.35">
      <c r="A1036" s="106">
        <v>43890</v>
      </c>
      <c r="B1036" s="1" t="s">
        <v>2330</v>
      </c>
      <c r="C1036" s="102" t="s">
        <v>3712</v>
      </c>
      <c r="D1036" s="102">
        <v>1395</v>
      </c>
      <c r="E1036" s="1" t="s">
        <v>3017</v>
      </c>
      <c r="F1036" s="102" t="s">
        <v>3537</v>
      </c>
      <c r="G1036" s="1">
        <v>8187</v>
      </c>
      <c r="H1036" s="1">
        <v>5040.6499999999996</v>
      </c>
      <c r="I1036" s="1">
        <v>0</v>
      </c>
      <c r="J1036" s="1">
        <v>5040.6499999999996</v>
      </c>
      <c r="K1036" s="1">
        <v>13227.65</v>
      </c>
      <c r="L1036" s="1" t="s">
        <v>1244</v>
      </c>
      <c r="M1036" s="1"/>
      <c r="N1036" s="38"/>
      <c r="O1036" s="38"/>
      <c r="AD1036"/>
      <c r="AE1036"/>
    </row>
    <row r="1037" spans="1:31" hidden="1" x14ac:dyDescent="0.35">
      <c r="A1037" s="106">
        <v>43890</v>
      </c>
      <c r="B1037" s="1" t="s">
        <v>2330</v>
      </c>
      <c r="C1037" s="102" t="s">
        <v>3713</v>
      </c>
      <c r="D1037" s="102">
        <v>1396</v>
      </c>
      <c r="E1037" s="1" t="s">
        <v>3017</v>
      </c>
      <c r="F1037" s="102" t="s">
        <v>3538</v>
      </c>
      <c r="G1037" s="1">
        <v>44920</v>
      </c>
      <c r="H1037" s="1">
        <v>37425</v>
      </c>
      <c r="I1037" s="1">
        <v>0</v>
      </c>
      <c r="J1037" s="1">
        <v>37425</v>
      </c>
      <c r="K1037" s="1">
        <v>82345</v>
      </c>
      <c r="L1037" s="1" t="s">
        <v>1244</v>
      </c>
      <c r="M1037" s="1"/>
      <c r="N1037" s="38"/>
      <c r="O1037" s="38"/>
      <c r="AD1037"/>
      <c r="AE1037"/>
    </row>
    <row r="1038" spans="1:31" hidden="1" x14ac:dyDescent="0.35">
      <c r="A1038" s="106">
        <v>43890</v>
      </c>
      <c r="B1038" s="1" t="s">
        <v>2330</v>
      </c>
      <c r="C1038" s="102" t="s">
        <v>3714</v>
      </c>
      <c r="D1038" s="102">
        <v>1400</v>
      </c>
      <c r="E1038" s="1" t="s">
        <v>3017</v>
      </c>
      <c r="F1038" s="102" t="s">
        <v>3539</v>
      </c>
      <c r="G1038" s="1">
        <v>6964</v>
      </c>
      <c r="H1038" s="1">
        <v>6547.31</v>
      </c>
      <c r="I1038" s="1">
        <v>0</v>
      </c>
      <c r="J1038" s="1">
        <v>6547.31</v>
      </c>
      <c r="K1038" s="1">
        <v>13511.31</v>
      </c>
      <c r="L1038" s="1" t="s">
        <v>1244</v>
      </c>
      <c r="M1038" s="1"/>
      <c r="N1038" s="38"/>
      <c r="O1038" s="38"/>
      <c r="AD1038"/>
      <c r="AE1038"/>
    </row>
    <row r="1039" spans="1:31" hidden="1" x14ac:dyDescent="0.35">
      <c r="A1039" s="106">
        <v>43890</v>
      </c>
      <c r="B1039" s="1" t="s">
        <v>2330</v>
      </c>
      <c r="C1039" s="102" t="s">
        <v>3715</v>
      </c>
      <c r="D1039" s="102">
        <v>1401</v>
      </c>
      <c r="E1039" s="1" t="s">
        <v>3017</v>
      </c>
      <c r="F1039" s="102" t="s">
        <v>3540</v>
      </c>
      <c r="G1039" s="1">
        <v>18447</v>
      </c>
      <c r="H1039" s="1">
        <v>14222.63</v>
      </c>
      <c r="I1039" s="1">
        <v>0</v>
      </c>
      <c r="J1039" s="1">
        <v>14222.63</v>
      </c>
      <c r="K1039" s="1">
        <v>32669.63</v>
      </c>
      <c r="L1039" s="1" t="s">
        <v>1244</v>
      </c>
      <c r="M1039" s="1"/>
      <c r="N1039" s="38"/>
      <c r="O1039" s="38"/>
      <c r="AD1039"/>
      <c r="AE1039"/>
    </row>
    <row r="1040" spans="1:31" hidden="1" x14ac:dyDescent="0.35">
      <c r="A1040" s="106">
        <v>43890</v>
      </c>
      <c r="B1040" s="1" t="s">
        <v>2330</v>
      </c>
      <c r="C1040" s="102" t="s">
        <v>3716</v>
      </c>
      <c r="D1040" s="102">
        <v>1402</v>
      </c>
      <c r="E1040" s="1" t="s">
        <v>3017</v>
      </c>
      <c r="F1040" s="102" t="s">
        <v>3717</v>
      </c>
      <c r="G1040" s="1">
        <v>5877</v>
      </c>
      <c r="H1040" s="1">
        <v>8160.58</v>
      </c>
      <c r="I1040" s="1">
        <v>0</v>
      </c>
      <c r="J1040" s="1">
        <v>8160.58</v>
      </c>
      <c r="K1040" s="1">
        <v>14037.58</v>
      </c>
      <c r="L1040" s="1" t="s">
        <v>1244</v>
      </c>
      <c r="M1040" s="1"/>
      <c r="N1040" s="38"/>
      <c r="O1040" s="38"/>
      <c r="AD1040"/>
      <c r="AE1040"/>
    </row>
    <row r="1041" spans="1:31" hidden="1" x14ac:dyDescent="0.35">
      <c r="A1041" s="106">
        <v>43890</v>
      </c>
      <c r="B1041" s="1" t="s">
        <v>2330</v>
      </c>
      <c r="C1041" s="102" t="s">
        <v>3718</v>
      </c>
      <c r="D1041" s="102">
        <v>1404</v>
      </c>
      <c r="E1041" s="1" t="s">
        <v>3017</v>
      </c>
      <c r="F1041" s="102" t="s">
        <v>3542</v>
      </c>
      <c r="G1041" s="1">
        <v>2134</v>
      </c>
      <c r="H1041" s="1">
        <v>2134.0100000000002</v>
      </c>
      <c r="I1041" s="1">
        <v>0</v>
      </c>
      <c r="J1041" s="1">
        <v>2134.0100000000002</v>
      </c>
      <c r="K1041" s="1">
        <v>4268.01</v>
      </c>
      <c r="L1041" s="1" t="s">
        <v>1244</v>
      </c>
      <c r="M1041" s="1"/>
      <c r="N1041" s="38"/>
      <c r="O1041" s="38"/>
      <c r="AD1041"/>
      <c r="AE1041"/>
    </row>
    <row r="1042" spans="1:31" hidden="1" x14ac:dyDescent="0.35">
      <c r="A1042" s="106">
        <v>43890</v>
      </c>
      <c r="B1042" s="1" t="s">
        <v>2330</v>
      </c>
      <c r="C1042" s="102" t="s">
        <v>3719</v>
      </c>
      <c r="D1042" s="102">
        <v>1405</v>
      </c>
      <c r="E1042" s="1" t="s">
        <v>3017</v>
      </c>
      <c r="F1042" s="102" t="s">
        <v>3543</v>
      </c>
      <c r="G1042" s="1">
        <v>46811</v>
      </c>
      <c r="H1042" s="1">
        <v>43889.99</v>
      </c>
      <c r="I1042" s="1">
        <v>0</v>
      </c>
      <c r="J1042" s="1">
        <v>43889.99</v>
      </c>
      <c r="K1042" s="1">
        <v>90700.99</v>
      </c>
      <c r="L1042" s="1" t="s">
        <v>1258</v>
      </c>
      <c r="M1042" s="1"/>
      <c r="N1042" s="38"/>
      <c r="O1042" s="38"/>
      <c r="AD1042"/>
      <c r="AE1042"/>
    </row>
    <row r="1043" spans="1:31" hidden="1" x14ac:dyDescent="0.35">
      <c r="A1043" s="106">
        <v>43890</v>
      </c>
      <c r="B1043" s="1" t="s">
        <v>2330</v>
      </c>
      <c r="C1043" s="102" t="s">
        <v>3720</v>
      </c>
      <c r="D1043" s="102">
        <v>1406</v>
      </c>
      <c r="E1043" s="1" t="s">
        <v>3017</v>
      </c>
      <c r="F1043" s="102" t="s">
        <v>3544</v>
      </c>
      <c r="G1043" s="1">
        <v>13583</v>
      </c>
      <c r="H1043" s="1">
        <v>12735.58</v>
      </c>
      <c r="I1043" s="1">
        <v>0</v>
      </c>
      <c r="J1043" s="1">
        <v>12735.58</v>
      </c>
      <c r="K1043" s="1">
        <v>26318.58</v>
      </c>
      <c r="L1043" s="1" t="s">
        <v>1009</v>
      </c>
      <c r="M1043" s="1"/>
      <c r="N1043" s="38"/>
      <c r="O1043" s="38"/>
      <c r="AD1043"/>
      <c r="AE1043"/>
    </row>
    <row r="1044" spans="1:31" hidden="1" x14ac:dyDescent="0.35">
      <c r="A1044" s="106">
        <v>43890</v>
      </c>
      <c r="B1044" s="1" t="s">
        <v>2330</v>
      </c>
      <c r="C1044" s="102" t="s">
        <v>3721</v>
      </c>
      <c r="D1044" s="102">
        <v>1407</v>
      </c>
      <c r="E1044" s="1" t="s">
        <v>3017</v>
      </c>
      <c r="F1044" s="102" t="s">
        <v>3722</v>
      </c>
      <c r="G1044" s="1">
        <v>4622</v>
      </c>
      <c r="H1044" s="1">
        <v>5678.6</v>
      </c>
      <c r="I1044" s="1">
        <v>0</v>
      </c>
      <c r="J1044" s="1">
        <v>5678.6</v>
      </c>
      <c r="K1044" s="1">
        <v>10300.6</v>
      </c>
      <c r="L1044" s="1" t="s">
        <v>1244</v>
      </c>
      <c r="M1044" s="1"/>
      <c r="N1044" s="38"/>
      <c r="O1044" s="38"/>
      <c r="AD1044"/>
      <c r="AE1044"/>
    </row>
    <row r="1045" spans="1:31" hidden="1" x14ac:dyDescent="0.35">
      <c r="A1045" s="106">
        <v>43890</v>
      </c>
      <c r="B1045" s="1" t="s">
        <v>2330</v>
      </c>
      <c r="C1045" s="102" t="s">
        <v>3723</v>
      </c>
      <c r="D1045" s="102">
        <v>1408</v>
      </c>
      <c r="E1045" s="1" t="s">
        <v>3017</v>
      </c>
      <c r="F1045" s="102" t="s">
        <v>3724</v>
      </c>
      <c r="G1045" s="1">
        <v>1292</v>
      </c>
      <c r="H1045" s="1">
        <v>266.11</v>
      </c>
      <c r="I1045" s="1">
        <v>0</v>
      </c>
      <c r="J1045" s="1">
        <v>266.11</v>
      </c>
      <c r="K1045" s="1">
        <v>1558.11</v>
      </c>
      <c r="L1045" s="1" t="s">
        <v>1244</v>
      </c>
      <c r="M1045" s="1"/>
      <c r="N1045" s="38"/>
      <c r="O1045" s="38"/>
      <c r="AD1045"/>
      <c r="AE1045"/>
    </row>
    <row r="1046" spans="1:31" hidden="1" x14ac:dyDescent="0.35">
      <c r="A1046" s="106">
        <v>43890</v>
      </c>
      <c r="B1046" s="1" t="s">
        <v>2330</v>
      </c>
      <c r="C1046" s="102" t="s">
        <v>3725</v>
      </c>
      <c r="D1046" s="102">
        <v>1412</v>
      </c>
      <c r="E1046" s="1" t="s">
        <v>3017</v>
      </c>
      <c r="F1046" s="102" t="s">
        <v>3547</v>
      </c>
      <c r="G1046" s="1">
        <v>1022</v>
      </c>
      <c r="H1046" s="1">
        <v>1022.47</v>
      </c>
      <c r="I1046" s="1">
        <v>0</v>
      </c>
      <c r="J1046" s="1">
        <v>1022.47</v>
      </c>
      <c r="K1046" s="1">
        <v>2044.47</v>
      </c>
      <c r="L1046" s="1" t="s">
        <v>1255</v>
      </c>
      <c r="M1046" s="1"/>
      <c r="N1046" s="38"/>
      <c r="O1046" s="38"/>
      <c r="AD1046"/>
      <c r="AE1046"/>
    </row>
    <row r="1047" spans="1:31" hidden="1" x14ac:dyDescent="0.35">
      <c r="A1047" s="106">
        <v>43890</v>
      </c>
      <c r="B1047" s="1" t="s">
        <v>2330</v>
      </c>
      <c r="C1047" s="102" t="s">
        <v>3726</v>
      </c>
      <c r="D1047" s="102">
        <v>1416</v>
      </c>
      <c r="E1047" s="1" t="s">
        <v>3017</v>
      </c>
      <c r="F1047" s="102" t="s">
        <v>3692</v>
      </c>
      <c r="G1047" s="1">
        <v>1197</v>
      </c>
      <c r="H1047" s="1">
        <v>806.5</v>
      </c>
      <c r="I1047" s="1">
        <v>0</v>
      </c>
      <c r="J1047" s="1">
        <v>806.5</v>
      </c>
      <c r="K1047" s="1">
        <v>2003.5</v>
      </c>
      <c r="L1047" s="1" t="s">
        <v>1244</v>
      </c>
      <c r="M1047" s="1"/>
      <c r="N1047" s="38"/>
      <c r="O1047" s="38"/>
      <c r="AD1047"/>
      <c r="AE1047"/>
    </row>
    <row r="1048" spans="1:31" hidden="1" x14ac:dyDescent="0.35">
      <c r="A1048" s="106">
        <v>43890</v>
      </c>
      <c r="B1048" s="1" t="s">
        <v>2330</v>
      </c>
      <c r="C1048" s="102" t="s">
        <v>3727</v>
      </c>
      <c r="D1048" s="102">
        <v>1420</v>
      </c>
      <c r="E1048" s="1" t="s">
        <v>3017</v>
      </c>
      <c r="F1048" s="102" t="s">
        <v>3728</v>
      </c>
      <c r="G1048" s="1">
        <v>4797</v>
      </c>
      <c r="H1048" s="1">
        <v>4797</v>
      </c>
      <c r="I1048" s="1">
        <v>0</v>
      </c>
      <c r="J1048" s="1">
        <v>4797</v>
      </c>
      <c r="K1048" s="1">
        <v>9594</v>
      </c>
      <c r="L1048" s="1" t="s">
        <v>1244</v>
      </c>
      <c r="M1048" s="1"/>
      <c r="N1048" s="38"/>
      <c r="O1048" s="38"/>
      <c r="AD1048"/>
      <c r="AE1048"/>
    </row>
    <row r="1049" spans="1:31" hidden="1" x14ac:dyDescent="0.35">
      <c r="A1049" s="106">
        <v>43890</v>
      </c>
      <c r="B1049" s="1"/>
      <c r="C1049" s="102" t="s">
        <v>2934</v>
      </c>
      <c r="D1049" s="102">
        <v>1424</v>
      </c>
      <c r="E1049" s="1" t="s">
        <v>3016</v>
      </c>
      <c r="F1049" s="102" t="s">
        <v>3696</v>
      </c>
      <c r="G1049" s="1">
        <v>314348</v>
      </c>
      <c r="H1049" s="1">
        <v>296537.23</v>
      </c>
      <c r="I1049" s="1">
        <v>0</v>
      </c>
      <c r="J1049" s="1">
        <v>296537.23</v>
      </c>
      <c r="K1049" s="1">
        <v>610885.23</v>
      </c>
      <c r="L1049" s="1"/>
      <c r="M1049" s="1"/>
      <c r="N1049" s="38"/>
      <c r="O1049" s="38"/>
      <c r="AD1049"/>
      <c r="AE1049"/>
    </row>
    <row r="1050" spans="1:31" hidden="1" x14ac:dyDescent="0.35">
      <c r="A1050" s="106">
        <v>43890</v>
      </c>
      <c r="B1050" s="1" t="s">
        <v>2331</v>
      </c>
      <c r="C1050" s="102" t="s">
        <v>2935</v>
      </c>
      <c r="D1050" s="102">
        <v>1425</v>
      </c>
      <c r="E1050" s="1" t="s">
        <v>3017</v>
      </c>
      <c r="F1050" s="102" t="s">
        <v>3551</v>
      </c>
      <c r="G1050" s="1">
        <v>74036</v>
      </c>
      <c r="H1050" s="1">
        <v>57044.03</v>
      </c>
      <c r="I1050" s="1">
        <v>0</v>
      </c>
      <c r="J1050" s="1">
        <v>57044.03</v>
      </c>
      <c r="K1050" s="1">
        <v>131080.03</v>
      </c>
      <c r="L1050" s="1" t="s">
        <v>1182</v>
      </c>
      <c r="M1050" s="1"/>
      <c r="N1050" s="38"/>
      <c r="O1050" s="38"/>
      <c r="AD1050"/>
      <c r="AE1050"/>
    </row>
    <row r="1051" spans="1:31" hidden="1" x14ac:dyDescent="0.35">
      <c r="A1051" s="106">
        <v>43890</v>
      </c>
      <c r="B1051" s="1" t="s">
        <v>2331</v>
      </c>
      <c r="C1051" s="102" t="s">
        <v>3729</v>
      </c>
      <c r="D1051" s="102">
        <v>1426</v>
      </c>
      <c r="E1051" s="1" t="s">
        <v>3017</v>
      </c>
      <c r="F1051" s="102" t="s">
        <v>3730</v>
      </c>
      <c r="G1051" s="1">
        <v>179145</v>
      </c>
      <c r="H1051" s="1">
        <v>179176.32000000001</v>
      </c>
      <c r="I1051" s="1">
        <v>0</v>
      </c>
      <c r="J1051" s="1">
        <v>179176.32000000001</v>
      </c>
      <c r="K1051" s="1">
        <v>358321.32</v>
      </c>
      <c r="L1051" s="1" t="s">
        <v>1182</v>
      </c>
      <c r="M1051" s="1"/>
      <c r="N1051" s="38"/>
      <c r="O1051" s="38"/>
      <c r="AD1051"/>
      <c r="AE1051"/>
    </row>
    <row r="1052" spans="1:31" hidden="1" x14ac:dyDescent="0.35">
      <c r="A1052" s="106">
        <v>43890</v>
      </c>
      <c r="B1052" s="1" t="s">
        <v>2332</v>
      </c>
      <c r="C1052" s="102" t="s">
        <v>3731</v>
      </c>
      <c r="D1052" s="102">
        <v>1427</v>
      </c>
      <c r="E1052" s="1" t="s">
        <v>3017</v>
      </c>
      <c r="F1052" s="102" t="s">
        <v>3553</v>
      </c>
      <c r="G1052" s="1">
        <v>15485</v>
      </c>
      <c r="H1052" s="1">
        <v>3945.15</v>
      </c>
      <c r="I1052" s="1">
        <v>0</v>
      </c>
      <c r="J1052" s="1">
        <v>3945.15</v>
      </c>
      <c r="K1052" s="1">
        <v>19430.150000000001</v>
      </c>
      <c r="L1052" s="1" t="s">
        <v>1183</v>
      </c>
      <c r="M1052" s="1"/>
      <c r="N1052" s="38"/>
      <c r="O1052" s="38"/>
      <c r="AD1052"/>
      <c r="AE1052"/>
    </row>
    <row r="1053" spans="1:31" hidden="1" x14ac:dyDescent="0.35">
      <c r="A1053" s="106">
        <v>43890</v>
      </c>
      <c r="B1053" s="1" t="s">
        <v>2332</v>
      </c>
      <c r="C1053" s="102" t="s">
        <v>3664</v>
      </c>
      <c r="D1053" s="102">
        <v>1998</v>
      </c>
      <c r="E1053" s="1" t="s">
        <v>3017</v>
      </c>
      <c r="F1053" s="102" t="s">
        <v>3555</v>
      </c>
      <c r="G1053" s="1">
        <v>45682</v>
      </c>
      <c r="H1053" s="1">
        <v>56371.73</v>
      </c>
      <c r="I1053" s="1">
        <v>0</v>
      </c>
      <c r="J1053" s="1">
        <v>56371.73</v>
      </c>
      <c r="K1053" s="1">
        <v>102053.73</v>
      </c>
      <c r="L1053" s="1" t="s">
        <v>1183</v>
      </c>
      <c r="M1053" s="1"/>
      <c r="N1053" s="38"/>
      <c r="O1053" s="38"/>
      <c r="AD1053"/>
      <c r="AE1053"/>
    </row>
    <row r="1054" spans="1:31" hidden="1" x14ac:dyDescent="0.35">
      <c r="A1054" s="106">
        <v>43890</v>
      </c>
      <c r="B1054" s="1"/>
      <c r="C1054" s="102" t="s">
        <v>3732</v>
      </c>
      <c r="D1054" s="102">
        <v>1430</v>
      </c>
      <c r="E1054" s="1" t="s">
        <v>3016</v>
      </c>
      <c r="F1054" s="102" t="s">
        <v>3705</v>
      </c>
      <c r="G1054" s="1">
        <v>14864</v>
      </c>
      <c r="H1054" s="1">
        <v>17604.830000000002</v>
      </c>
      <c r="I1054" s="1">
        <v>0</v>
      </c>
      <c r="J1054" s="1">
        <v>17604.830000000002</v>
      </c>
      <c r="K1054" s="1">
        <v>32468.83</v>
      </c>
      <c r="L1054" s="1"/>
      <c r="M1054" s="1"/>
      <c r="N1054" s="38"/>
      <c r="O1054" s="38"/>
      <c r="AD1054"/>
      <c r="AE1054"/>
    </row>
    <row r="1055" spans="1:31" hidden="1" x14ac:dyDescent="0.35">
      <c r="A1055" s="106">
        <v>43890</v>
      </c>
      <c r="B1055" s="1" t="s">
        <v>2334</v>
      </c>
      <c r="C1055" s="102" t="s">
        <v>3733</v>
      </c>
      <c r="D1055" s="102">
        <v>1438</v>
      </c>
      <c r="E1055" s="1" t="s">
        <v>3017</v>
      </c>
      <c r="F1055" s="102" t="s">
        <v>3557</v>
      </c>
      <c r="G1055" s="1">
        <v>14864</v>
      </c>
      <c r="H1055" s="1">
        <v>17604.830000000002</v>
      </c>
      <c r="I1055" s="1">
        <v>0</v>
      </c>
      <c r="J1055" s="1">
        <v>17604.830000000002</v>
      </c>
      <c r="K1055" s="1">
        <v>32468.83</v>
      </c>
      <c r="L1055" s="1" t="s">
        <v>1247</v>
      </c>
      <c r="M1055" s="1"/>
      <c r="N1055" s="38"/>
      <c r="O1055" s="38"/>
      <c r="AD1055"/>
      <c r="AE1055"/>
    </row>
    <row r="1056" spans="1:31" hidden="1" x14ac:dyDescent="0.35">
      <c r="A1056" s="106">
        <v>43890</v>
      </c>
      <c r="B1056" s="1"/>
      <c r="C1056" s="102" t="s">
        <v>3734</v>
      </c>
      <c r="D1056" s="102">
        <v>1441</v>
      </c>
      <c r="E1056" s="1" t="s">
        <v>3016</v>
      </c>
      <c r="F1056" s="102" t="s">
        <v>3735</v>
      </c>
      <c r="G1056" s="1">
        <v>183727.17</v>
      </c>
      <c r="H1056" s="1">
        <v>186285.72</v>
      </c>
      <c r="I1056" s="1">
        <v>0</v>
      </c>
      <c r="J1056" s="1">
        <v>186285.72</v>
      </c>
      <c r="K1056" s="1">
        <v>370012.89</v>
      </c>
      <c r="L1056" s="1"/>
      <c r="M1056" s="1"/>
      <c r="N1056" s="38"/>
      <c r="O1056" s="38"/>
      <c r="AD1056"/>
      <c r="AE1056"/>
    </row>
    <row r="1057" spans="1:31" hidden="1" x14ac:dyDescent="0.35">
      <c r="A1057" s="106">
        <v>43890</v>
      </c>
      <c r="B1057" s="1"/>
      <c r="C1057" s="102" t="s">
        <v>3736</v>
      </c>
      <c r="D1057" s="102">
        <v>1442</v>
      </c>
      <c r="E1057" s="1" t="s">
        <v>3016</v>
      </c>
      <c r="F1057" s="102" t="s">
        <v>3672</v>
      </c>
      <c r="G1057" s="1">
        <v>65647</v>
      </c>
      <c r="H1057" s="1">
        <v>64447.040000000001</v>
      </c>
      <c r="I1057" s="1">
        <v>0</v>
      </c>
      <c r="J1057" s="1">
        <v>64447.040000000001</v>
      </c>
      <c r="K1057" s="1">
        <v>130094.04</v>
      </c>
      <c r="L1057" s="1"/>
      <c r="M1057" s="1"/>
      <c r="N1057" s="38"/>
      <c r="O1057" s="38"/>
      <c r="AD1057"/>
      <c r="AE1057"/>
    </row>
    <row r="1058" spans="1:31" hidden="1" x14ac:dyDescent="0.35">
      <c r="A1058" s="106">
        <v>43890</v>
      </c>
      <c r="B1058" s="1" t="s">
        <v>2330</v>
      </c>
      <c r="C1058" s="102" t="s">
        <v>3737</v>
      </c>
      <c r="D1058" s="102">
        <v>1443</v>
      </c>
      <c r="E1058" s="1" t="s">
        <v>3017</v>
      </c>
      <c r="F1058" s="102" t="s">
        <v>3535</v>
      </c>
      <c r="G1058" s="1">
        <v>16934</v>
      </c>
      <c r="H1058" s="1">
        <v>18803.669999999998</v>
      </c>
      <c r="I1058" s="1">
        <v>0</v>
      </c>
      <c r="J1058" s="1">
        <v>18803.669999999998</v>
      </c>
      <c r="K1058" s="1">
        <v>35737.67</v>
      </c>
      <c r="L1058" s="1" t="s">
        <v>1244</v>
      </c>
      <c r="M1058" s="1"/>
      <c r="N1058" s="38"/>
      <c r="O1058" s="38"/>
      <c r="AD1058"/>
      <c r="AE1058"/>
    </row>
    <row r="1059" spans="1:31" hidden="1" x14ac:dyDescent="0.35">
      <c r="A1059" s="106">
        <v>43890</v>
      </c>
      <c r="B1059" s="1" t="s">
        <v>2330</v>
      </c>
      <c r="C1059" s="102" t="s">
        <v>3738</v>
      </c>
      <c r="D1059" s="102">
        <v>1444</v>
      </c>
      <c r="E1059" s="1" t="s">
        <v>3017</v>
      </c>
      <c r="F1059" s="102" t="s">
        <v>3536</v>
      </c>
      <c r="G1059" s="1">
        <v>6083</v>
      </c>
      <c r="H1059" s="1">
        <v>7583</v>
      </c>
      <c r="I1059" s="1">
        <v>0</v>
      </c>
      <c r="J1059" s="1">
        <v>7583</v>
      </c>
      <c r="K1059" s="1">
        <v>13666</v>
      </c>
      <c r="L1059" s="1" t="s">
        <v>1244</v>
      </c>
      <c r="M1059" s="1"/>
      <c r="N1059" s="38"/>
      <c r="O1059" s="38"/>
      <c r="AD1059"/>
      <c r="AE1059"/>
    </row>
    <row r="1060" spans="1:31" hidden="1" x14ac:dyDescent="0.35">
      <c r="A1060" s="106">
        <v>43890</v>
      </c>
      <c r="B1060" s="1" t="s">
        <v>2330</v>
      </c>
      <c r="C1060" s="102" t="s">
        <v>3739</v>
      </c>
      <c r="D1060" s="102">
        <v>1445</v>
      </c>
      <c r="E1060" s="1" t="s">
        <v>3017</v>
      </c>
      <c r="F1060" s="102" t="s">
        <v>3537</v>
      </c>
      <c r="G1060" s="1">
        <v>2183</v>
      </c>
      <c r="H1060" s="1">
        <v>1344.17</v>
      </c>
      <c r="I1060" s="1">
        <v>0</v>
      </c>
      <c r="J1060" s="1">
        <v>1344.17</v>
      </c>
      <c r="K1060" s="1">
        <v>3527.17</v>
      </c>
      <c r="L1060" s="1" t="s">
        <v>1244</v>
      </c>
      <c r="M1060" s="1"/>
      <c r="N1060" s="38"/>
      <c r="O1060" s="38"/>
      <c r="AD1060"/>
      <c r="AE1060"/>
    </row>
    <row r="1061" spans="1:31" hidden="1" x14ac:dyDescent="0.35">
      <c r="A1061" s="106">
        <v>43890</v>
      </c>
      <c r="B1061" s="1" t="s">
        <v>2330</v>
      </c>
      <c r="C1061" s="102" t="s">
        <v>3740</v>
      </c>
      <c r="D1061" s="102">
        <v>1446</v>
      </c>
      <c r="E1061" s="1" t="s">
        <v>3017</v>
      </c>
      <c r="F1061" s="102" t="s">
        <v>3538</v>
      </c>
      <c r="G1061" s="1">
        <v>11979</v>
      </c>
      <c r="H1061" s="1">
        <v>9980</v>
      </c>
      <c r="I1061" s="1">
        <v>0</v>
      </c>
      <c r="J1061" s="1">
        <v>9980</v>
      </c>
      <c r="K1061" s="1">
        <v>21959</v>
      </c>
      <c r="L1061" s="1" t="s">
        <v>1244</v>
      </c>
      <c r="M1061" s="1"/>
      <c r="N1061" s="38"/>
      <c r="O1061" s="38"/>
      <c r="AD1061"/>
      <c r="AE1061"/>
    </row>
    <row r="1062" spans="1:31" hidden="1" x14ac:dyDescent="0.35">
      <c r="A1062" s="106">
        <v>43890</v>
      </c>
      <c r="B1062" s="1" t="s">
        <v>2330</v>
      </c>
      <c r="C1062" s="102" t="s">
        <v>3741</v>
      </c>
      <c r="D1062" s="102">
        <v>1450</v>
      </c>
      <c r="E1062" s="1" t="s">
        <v>3017</v>
      </c>
      <c r="F1062" s="102" t="s">
        <v>3539</v>
      </c>
      <c r="G1062" s="1">
        <v>1857</v>
      </c>
      <c r="H1062" s="1">
        <v>1745.95</v>
      </c>
      <c r="I1062" s="1">
        <v>0</v>
      </c>
      <c r="J1062" s="1">
        <v>1745.95</v>
      </c>
      <c r="K1062" s="1">
        <v>3602.95</v>
      </c>
      <c r="L1062" s="1" t="s">
        <v>1244</v>
      </c>
      <c r="M1062" s="1"/>
      <c r="N1062" s="38"/>
      <c r="O1062" s="38"/>
      <c r="AD1062"/>
      <c r="AE1062"/>
    </row>
    <row r="1063" spans="1:31" hidden="1" x14ac:dyDescent="0.35">
      <c r="A1063" s="106">
        <v>43890</v>
      </c>
      <c r="B1063" s="1" t="s">
        <v>2330</v>
      </c>
      <c r="C1063" s="102" t="s">
        <v>3742</v>
      </c>
      <c r="D1063" s="102">
        <v>1451</v>
      </c>
      <c r="E1063" s="1" t="s">
        <v>3017</v>
      </c>
      <c r="F1063" s="102" t="s">
        <v>3743</v>
      </c>
      <c r="G1063" s="1">
        <v>4919</v>
      </c>
      <c r="H1063" s="1">
        <v>3792.7</v>
      </c>
      <c r="I1063" s="1">
        <v>0</v>
      </c>
      <c r="J1063" s="1">
        <v>3792.7</v>
      </c>
      <c r="K1063" s="1">
        <v>8711.7000000000007</v>
      </c>
      <c r="L1063" s="1" t="s">
        <v>1244</v>
      </c>
      <c r="M1063" s="1"/>
      <c r="N1063" s="38"/>
      <c r="O1063" s="38"/>
      <c r="AD1063"/>
      <c r="AE1063"/>
    </row>
    <row r="1064" spans="1:31" hidden="1" x14ac:dyDescent="0.35">
      <c r="A1064" s="106">
        <v>43890</v>
      </c>
      <c r="B1064" s="1" t="s">
        <v>2330</v>
      </c>
      <c r="C1064" s="102" t="s">
        <v>3744</v>
      </c>
      <c r="D1064" s="102">
        <v>1452</v>
      </c>
      <c r="E1064" s="1" t="s">
        <v>3017</v>
      </c>
      <c r="F1064" s="102" t="s">
        <v>3745</v>
      </c>
      <c r="G1064" s="1">
        <v>1567</v>
      </c>
      <c r="H1064" s="1">
        <v>2176.15</v>
      </c>
      <c r="I1064" s="1">
        <v>0</v>
      </c>
      <c r="J1064" s="1">
        <v>2176.15</v>
      </c>
      <c r="K1064" s="1">
        <v>3743.15</v>
      </c>
      <c r="L1064" s="1" t="s">
        <v>1244</v>
      </c>
      <c r="M1064" s="1"/>
      <c r="N1064" s="38"/>
      <c r="O1064" s="38"/>
      <c r="AD1064"/>
      <c r="AE1064"/>
    </row>
    <row r="1065" spans="1:31" hidden="1" x14ac:dyDescent="0.35">
      <c r="A1065" s="106">
        <v>43890</v>
      </c>
      <c r="B1065" s="1" t="s">
        <v>2330</v>
      </c>
      <c r="C1065" s="102" t="s">
        <v>3746</v>
      </c>
      <c r="D1065" s="102">
        <v>1454</v>
      </c>
      <c r="E1065" s="1" t="s">
        <v>3017</v>
      </c>
      <c r="F1065" s="102" t="s">
        <v>3542</v>
      </c>
      <c r="G1065" s="1">
        <v>569</v>
      </c>
      <c r="H1065" s="1">
        <v>569.07000000000005</v>
      </c>
      <c r="I1065" s="1">
        <v>0</v>
      </c>
      <c r="J1065" s="1">
        <v>569.07000000000005</v>
      </c>
      <c r="K1065" s="1">
        <v>1138.07</v>
      </c>
      <c r="L1065" s="1" t="s">
        <v>1244</v>
      </c>
      <c r="M1065" s="1"/>
      <c r="N1065" s="38"/>
      <c r="O1065" s="38"/>
      <c r="AD1065"/>
      <c r="AE1065"/>
    </row>
    <row r="1066" spans="1:31" hidden="1" x14ac:dyDescent="0.35">
      <c r="A1066" s="106">
        <v>43890</v>
      </c>
      <c r="B1066" s="1" t="s">
        <v>2330</v>
      </c>
      <c r="C1066" s="102" t="s">
        <v>3747</v>
      </c>
      <c r="D1066" s="102">
        <v>1455</v>
      </c>
      <c r="E1066" s="1" t="s">
        <v>3017</v>
      </c>
      <c r="F1066" s="102" t="s">
        <v>3543</v>
      </c>
      <c r="G1066" s="1">
        <v>12486</v>
      </c>
      <c r="H1066" s="1">
        <v>11704</v>
      </c>
      <c r="I1066" s="1">
        <v>0</v>
      </c>
      <c r="J1066" s="1">
        <v>11704</v>
      </c>
      <c r="K1066" s="1">
        <v>24190</v>
      </c>
      <c r="L1066" s="1" t="s">
        <v>1258</v>
      </c>
      <c r="M1066" s="1"/>
      <c r="N1066" s="38"/>
      <c r="O1066" s="38"/>
      <c r="AD1066"/>
      <c r="AE1066"/>
    </row>
    <row r="1067" spans="1:31" hidden="1" x14ac:dyDescent="0.35">
      <c r="A1067" s="106">
        <v>43890</v>
      </c>
      <c r="B1067" s="1" t="s">
        <v>2330</v>
      </c>
      <c r="C1067" s="102" t="s">
        <v>3748</v>
      </c>
      <c r="D1067" s="102">
        <v>1456</v>
      </c>
      <c r="E1067" s="1" t="s">
        <v>3017</v>
      </c>
      <c r="F1067" s="102" t="s">
        <v>3544</v>
      </c>
      <c r="G1067" s="1">
        <v>3622</v>
      </c>
      <c r="H1067" s="1">
        <v>3396.15</v>
      </c>
      <c r="I1067" s="1">
        <v>0</v>
      </c>
      <c r="J1067" s="1">
        <v>3396.15</v>
      </c>
      <c r="K1067" s="1">
        <v>7018.15</v>
      </c>
      <c r="L1067" s="1" t="s">
        <v>1009</v>
      </c>
      <c r="M1067" s="1"/>
      <c r="N1067" s="38"/>
      <c r="O1067" s="38"/>
      <c r="AD1067"/>
      <c r="AE1067"/>
    </row>
    <row r="1068" spans="1:31" hidden="1" x14ac:dyDescent="0.35">
      <c r="A1068" s="106">
        <v>43890</v>
      </c>
      <c r="B1068" s="1" t="s">
        <v>2330</v>
      </c>
      <c r="C1068" s="102" t="s">
        <v>3749</v>
      </c>
      <c r="D1068" s="102">
        <v>1457</v>
      </c>
      <c r="E1068" s="1" t="s">
        <v>3017</v>
      </c>
      <c r="F1068" s="102" t="s">
        <v>3722</v>
      </c>
      <c r="G1068" s="1">
        <v>1232</v>
      </c>
      <c r="H1068" s="1">
        <v>1514.29</v>
      </c>
      <c r="I1068" s="1">
        <v>0</v>
      </c>
      <c r="J1068" s="1">
        <v>1514.29</v>
      </c>
      <c r="K1068" s="1">
        <v>2746.29</v>
      </c>
      <c r="L1068" s="1" t="s">
        <v>1244</v>
      </c>
      <c r="M1068" s="1"/>
      <c r="N1068" s="38"/>
      <c r="O1068" s="38"/>
      <c r="AD1068"/>
      <c r="AE1068"/>
    </row>
    <row r="1069" spans="1:31" hidden="1" x14ac:dyDescent="0.35">
      <c r="A1069" s="106">
        <v>43890</v>
      </c>
      <c r="B1069" s="1" t="s">
        <v>2330</v>
      </c>
      <c r="C1069" s="102" t="s">
        <v>3750</v>
      </c>
      <c r="D1069" s="102">
        <v>1458</v>
      </c>
      <c r="E1069" s="1" t="s">
        <v>3017</v>
      </c>
      <c r="F1069" s="102" t="s">
        <v>3751</v>
      </c>
      <c r="G1069" s="1">
        <v>345</v>
      </c>
      <c r="H1069" s="1">
        <v>70.959999999999994</v>
      </c>
      <c r="I1069" s="1">
        <v>0</v>
      </c>
      <c r="J1069" s="1">
        <v>70.959999999999994</v>
      </c>
      <c r="K1069" s="1">
        <v>415.96</v>
      </c>
      <c r="L1069" s="1" t="s">
        <v>1244</v>
      </c>
      <c r="M1069" s="1"/>
      <c r="N1069" s="38"/>
      <c r="O1069" s="38"/>
      <c r="AD1069"/>
      <c r="AE1069"/>
    </row>
    <row r="1070" spans="1:31" hidden="1" x14ac:dyDescent="0.35">
      <c r="A1070" s="106">
        <v>43890</v>
      </c>
      <c r="B1070" s="1" t="s">
        <v>2330</v>
      </c>
      <c r="C1070" s="102" t="s">
        <v>3752</v>
      </c>
      <c r="D1070" s="102">
        <v>1462</v>
      </c>
      <c r="E1070" s="1" t="s">
        <v>3017</v>
      </c>
      <c r="F1070" s="102" t="s">
        <v>3753</v>
      </c>
      <c r="G1070" s="1">
        <v>273</v>
      </c>
      <c r="H1070" s="1">
        <v>272.66000000000003</v>
      </c>
      <c r="I1070" s="1">
        <v>0</v>
      </c>
      <c r="J1070" s="1">
        <v>272.66000000000003</v>
      </c>
      <c r="K1070" s="1">
        <v>545.66</v>
      </c>
      <c r="L1070" s="1" t="s">
        <v>1255</v>
      </c>
      <c r="M1070" s="1"/>
      <c r="N1070" s="38"/>
      <c r="O1070" s="38"/>
      <c r="AD1070"/>
      <c r="AE1070"/>
    </row>
    <row r="1071" spans="1:31" hidden="1" x14ac:dyDescent="0.35">
      <c r="A1071" s="106">
        <v>43890</v>
      </c>
      <c r="B1071" s="1" t="s">
        <v>2330</v>
      </c>
      <c r="C1071" s="102" t="s">
        <v>3754</v>
      </c>
      <c r="D1071" s="102">
        <v>1466</v>
      </c>
      <c r="E1071" s="1" t="s">
        <v>3017</v>
      </c>
      <c r="F1071" s="102" t="s">
        <v>3692</v>
      </c>
      <c r="G1071" s="1">
        <v>319</v>
      </c>
      <c r="H1071" s="1">
        <v>215.07</v>
      </c>
      <c r="I1071" s="1">
        <v>0</v>
      </c>
      <c r="J1071" s="1">
        <v>215.07</v>
      </c>
      <c r="K1071" s="1">
        <v>534.07000000000005</v>
      </c>
      <c r="L1071" s="1" t="s">
        <v>1244</v>
      </c>
      <c r="M1071" s="1"/>
      <c r="N1071" s="38"/>
      <c r="O1071" s="38"/>
      <c r="AD1071"/>
      <c r="AE1071"/>
    </row>
    <row r="1072" spans="1:31" hidden="1" x14ac:dyDescent="0.35">
      <c r="A1072" s="106">
        <v>43890</v>
      </c>
      <c r="B1072" s="1" t="s">
        <v>2330</v>
      </c>
      <c r="C1072" s="102" t="s">
        <v>3755</v>
      </c>
      <c r="D1072" s="102">
        <v>1470</v>
      </c>
      <c r="E1072" s="1" t="s">
        <v>3017</v>
      </c>
      <c r="F1072" s="102" t="s">
        <v>3549</v>
      </c>
      <c r="G1072" s="1">
        <v>1279</v>
      </c>
      <c r="H1072" s="1">
        <v>1279.2</v>
      </c>
      <c r="I1072" s="1">
        <v>0</v>
      </c>
      <c r="J1072" s="1">
        <v>1279.2</v>
      </c>
      <c r="K1072" s="1">
        <v>2558.1999999999998</v>
      </c>
      <c r="L1072" s="1" t="s">
        <v>1244</v>
      </c>
      <c r="M1072" s="1"/>
      <c r="N1072" s="38"/>
      <c r="O1072" s="38"/>
      <c r="AD1072"/>
      <c r="AE1072"/>
    </row>
    <row r="1073" spans="1:31" hidden="1" x14ac:dyDescent="0.35">
      <c r="A1073" s="106">
        <v>43890</v>
      </c>
      <c r="B1073" s="1"/>
      <c r="C1073" s="102" t="s">
        <v>3756</v>
      </c>
      <c r="D1073" s="102">
        <v>1474</v>
      </c>
      <c r="E1073" s="1" t="s">
        <v>3016</v>
      </c>
      <c r="F1073" s="102" t="s">
        <v>3696</v>
      </c>
      <c r="G1073" s="1">
        <v>114116.17</v>
      </c>
      <c r="H1073" s="1">
        <v>117144.06</v>
      </c>
      <c r="I1073" s="1">
        <v>0</v>
      </c>
      <c r="J1073" s="1">
        <v>117144.06</v>
      </c>
      <c r="K1073" s="1">
        <v>231260.23</v>
      </c>
      <c r="L1073" s="1"/>
      <c r="M1073" s="1"/>
      <c r="N1073" s="38"/>
      <c r="O1073" s="38"/>
      <c r="AD1073"/>
      <c r="AE1073"/>
    </row>
    <row r="1074" spans="1:31" hidden="1" x14ac:dyDescent="0.35">
      <c r="A1074" s="106">
        <v>43890</v>
      </c>
      <c r="B1074" s="1" t="s">
        <v>2331</v>
      </c>
      <c r="C1074" s="102" t="s">
        <v>3757</v>
      </c>
      <c r="D1074" s="102">
        <v>1475</v>
      </c>
      <c r="E1074" s="1" t="s">
        <v>3017</v>
      </c>
      <c r="F1074" s="102" t="s">
        <v>3551</v>
      </c>
      <c r="G1074" s="1">
        <v>5288</v>
      </c>
      <c r="H1074" s="1">
        <v>4074.57</v>
      </c>
      <c r="I1074" s="1">
        <v>0</v>
      </c>
      <c r="J1074" s="1">
        <v>4074.57</v>
      </c>
      <c r="K1074" s="1">
        <v>9362.57</v>
      </c>
      <c r="L1074" s="1" t="s">
        <v>1182</v>
      </c>
      <c r="M1074" s="1"/>
      <c r="N1074" s="38"/>
      <c r="O1074" s="38"/>
      <c r="AD1074"/>
      <c r="AE1074"/>
    </row>
    <row r="1075" spans="1:31" hidden="1" x14ac:dyDescent="0.35">
      <c r="A1075" s="106">
        <v>43890</v>
      </c>
      <c r="B1075" s="1" t="s">
        <v>2331</v>
      </c>
      <c r="C1075" s="102" t="s">
        <v>3758</v>
      </c>
      <c r="D1075" s="102">
        <v>1476</v>
      </c>
      <c r="E1075" s="1" t="s">
        <v>3017</v>
      </c>
      <c r="F1075" s="102" t="s">
        <v>3730</v>
      </c>
      <c r="G1075" s="1">
        <v>62311</v>
      </c>
      <c r="H1075" s="1">
        <v>62322.19</v>
      </c>
      <c r="I1075" s="1">
        <v>0</v>
      </c>
      <c r="J1075" s="1">
        <v>62322.19</v>
      </c>
      <c r="K1075" s="1">
        <v>124633.19</v>
      </c>
      <c r="L1075" s="1" t="s">
        <v>1182</v>
      </c>
      <c r="M1075" s="1"/>
      <c r="N1075" s="38"/>
      <c r="O1075" s="38"/>
      <c r="AD1075"/>
      <c r="AE1075"/>
    </row>
    <row r="1076" spans="1:31" hidden="1" x14ac:dyDescent="0.35">
      <c r="A1076" s="106">
        <v>43890</v>
      </c>
      <c r="B1076" s="1" t="s">
        <v>2332</v>
      </c>
      <c r="C1076" s="102" t="s">
        <v>3759</v>
      </c>
      <c r="D1076" s="102">
        <v>1477</v>
      </c>
      <c r="E1076" s="1" t="s">
        <v>3017</v>
      </c>
      <c r="F1076" s="102" t="s">
        <v>3553</v>
      </c>
      <c r="G1076" s="1">
        <v>18726</v>
      </c>
      <c r="H1076" s="1">
        <v>4770.88</v>
      </c>
      <c r="I1076" s="1">
        <v>0</v>
      </c>
      <c r="J1076" s="1">
        <v>4770.88</v>
      </c>
      <c r="K1076" s="1">
        <v>23496.880000000001</v>
      </c>
      <c r="L1076" s="1" t="s">
        <v>1183</v>
      </c>
      <c r="M1076" s="1"/>
      <c r="N1076" s="38"/>
      <c r="O1076" s="38"/>
      <c r="AD1076"/>
      <c r="AE1076"/>
    </row>
    <row r="1077" spans="1:31" hidden="1" x14ac:dyDescent="0.35">
      <c r="A1077" s="106">
        <v>43890</v>
      </c>
      <c r="B1077" s="1" t="s">
        <v>2331</v>
      </c>
      <c r="C1077" s="102" t="s">
        <v>3760</v>
      </c>
      <c r="D1077" s="102">
        <v>1478</v>
      </c>
      <c r="E1077" s="1" t="s">
        <v>3017</v>
      </c>
      <c r="F1077" s="102" t="s">
        <v>3761</v>
      </c>
      <c r="G1077" s="1">
        <v>15609.17</v>
      </c>
      <c r="H1077" s="1">
        <v>30943.96</v>
      </c>
      <c r="I1077" s="1">
        <v>0</v>
      </c>
      <c r="J1077" s="1">
        <v>30943.96</v>
      </c>
      <c r="K1077" s="1">
        <v>46553.13</v>
      </c>
      <c r="L1077" s="1" t="s">
        <v>1182</v>
      </c>
      <c r="M1077" s="1"/>
      <c r="N1077" s="38"/>
      <c r="O1077" s="38"/>
      <c r="AD1077"/>
      <c r="AE1077"/>
    </row>
    <row r="1078" spans="1:31" hidden="1" x14ac:dyDescent="0.35">
      <c r="A1078" s="106">
        <v>43890</v>
      </c>
      <c r="B1078" s="1" t="s">
        <v>2332</v>
      </c>
      <c r="C1078" s="102" t="s">
        <v>3665</v>
      </c>
      <c r="D1078" s="102">
        <v>2000</v>
      </c>
      <c r="E1078" s="1" t="s">
        <v>3017</v>
      </c>
      <c r="F1078" s="102" t="s">
        <v>3555</v>
      </c>
      <c r="G1078" s="1">
        <v>12182</v>
      </c>
      <c r="H1078" s="1">
        <v>15032.46</v>
      </c>
      <c r="I1078" s="1">
        <v>0</v>
      </c>
      <c r="J1078" s="1">
        <v>15032.46</v>
      </c>
      <c r="K1078" s="1">
        <v>27214.46</v>
      </c>
      <c r="L1078" s="1" t="s">
        <v>1183</v>
      </c>
      <c r="M1078" s="1"/>
      <c r="N1078" s="38"/>
      <c r="O1078" s="38"/>
      <c r="AD1078"/>
      <c r="AE1078"/>
    </row>
    <row r="1079" spans="1:31" hidden="1" x14ac:dyDescent="0.35">
      <c r="A1079" s="106">
        <v>43890</v>
      </c>
      <c r="B1079" s="1"/>
      <c r="C1079" s="102" t="s">
        <v>3762</v>
      </c>
      <c r="D1079" s="102">
        <v>1480</v>
      </c>
      <c r="E1079" s="1" t="s">
        <v>3016</v>
      </c>
      <c r="F1079" s="102" t="s">
        <v>3705</v>
      </c>
      <c r="G1079" s="1">
        <v>3964</v>
      </c>
      <c r="H1079" s="1">
        <v>4694.62</v>
      </c>
      <c r="I1079" s="1">
        <v>0</v>
      </c>
      <c r="J1079" s="1">
        <v>4694.62</v>
      </c>
      <c r="K1079" s="1">
        <v>8658.6200000000008</v>
      </c>
      <c r="L1079" s="1"/>
      <c r="M1079" s="1"/>
      <c r="N1079" s="38"/>
      <c r="O1079" s="38"/>
      <c r="AD1079"/>
      <c r="AE1079"/>
    </row>
    <row r="1080" spans="1:31" hidden="1" x14ac:dyDescent="0.35">
      <c r="A1080" s="106">
        <v>43890</v>
      </c>
      <c r="B1080" s="1" t="s">
        <v>2334</v>
      </c>
      <c r="C1080" s="102" t="s">
        <v>3763</v>
      </c>
      <c r="D1080" s="102">
        <v>1488</v>
      </c>
      <c r="E1080" s="1" t="s">
        <v>3017</v>
      </c>
      <c r="F1080" s="102" t="s">
        <v>3707</v>
      </c>
      <c r="G1080" s="1">
        <v>3964</v>
      </c>
      <c r="H1080" s="1">
        <v>4694.62</v>
      </c>
      <c r="I1080" s="1">
        <v>0</v>
      </c>
      <c r="J1080" s="1">
        <v>4694.62</v>
      </c>
      <c r="K1080" s="1">
        <v>8658.6200000000008</v>
      </c>
      <c r="L1080" s="1" t="s">
        <v>1247</v>
      </c>
      <c r="M1080" s="1"/>
      <c r="N1080" s="38"/>
      <c r="O1080" s="38"/>
      <c r="AD1080"/>
      <c r="AE1080"/>
    </row>
    <row r="1081" spans="1:31" hidden="1" x14ac:dyDescent="0.35">
      <c r="A1081" s="106">
        <v>43890</v>
      </c>
      <c r="B1081" s="1"/>
      <c r="C1081" s="102" t="s">
        <v>3764</v>
      </c>
      <c r="D1081" s="102">
        <v>1541</v>
      </c>
      <c r="E1081" s="1" t="s">
        <v>3016</v>
      </c>
      <c r="F1081" s="102" t="s">
        <v>3765</v>
      </c>
      <c r="G1081" s="1">
        <v>10223</v>
      </c>
      <c r="H1081" s="1">
        <v>10521.75</v>
      </c>
      <c r="I1081" s="1">
        <v>0</v>
      </c>
      <c r="J1081" s="1">
        <v>10521.75</v>
      </c>
      <c r="K1081" s="1">
        <v>20744.75</v>
      </c>
      <c r="L1081" s="1"/>
      <c r="M1081" s="1"/>
      <c r="N1081" s="38"/>
      <c r="O1081" s="38"/>
      <c r="AD1081"/>
      <c r="AE1081"/>
    </row>
    <row r="1082" spans="1:31" hidden="1" x14ac:dyDescent="0.35">
      <c r="A1082" s="106">
        <v>43890</v>
      </c>
      <c r="B1082" s="1"/>
      <c r="C1082" s="102" t="s">
        <v>3766</v>
      </c>
      <c r="D1082" s="102">
        <v>1542</v>
      </c>
      <c r="E1082" s="1" t="s">
        <v>3016</v>
      </c>
      <c r="F1082" s="102" t="s">
        <v>3672</v>
      </c>
      <c r="G1082" s="1">
        <v>8205</v>
      </c>
      <c r="H1082" s="1">
        <v>8055.86</v>
      </c>
      <c r="I1082" s="1">
        <v>0</v>
      </c>
      <c r="J1082" s="1">
        <v>8055.86</v>
      </c>
      <c r="K1082" s="1">
        <v>16260.86</v>
      </c>
      <c r="L1082" s="1"/>
      <c r="M1082" s="1"/>
      <c r="N1082" s="38"/>
      <c r="O1082" s="38"/>
      <c r="AD1082"/>
      <c r="AE1082"/>
    </row>
    <row r="1083" spans="1:31" hidden="1" x14ac:dyDescent="0.35">
      <c r="A1083" s="106">
        <v>43890</v>
      </c>
      <c r="B1083" s="1" t="s">
        <v>2330</v>
      </c>
      <c r="C1083" s="102" t="s">
        <v>3767</v>
      </c>
      <c r="D1083" s="102">
        <v>1543</v>
      </c>
      <c r="E1083" s="1" t="s">
        <v>3017</v>
      </c>
      <c r="F1083" s="102" t="s">
        <v>3535</v>
      </c>
      <c r="G1083" s="1">
        <v>2117</v>
      </c>
      <c r="H1083" s="1">
        <v>2350.4499999999998</v>
      </c>
      <c r="I1083" s="1">
        <v>0</v>
      </c>
      <c r="J1083" s="1">
        <v>2350.4499999999998</v>
      </c>
      <c r="K1083" s="1">
        <v>4467.45</v>
      </c>
      <c r="L1083" s="1" t="s">
        <v>1244</v>
      </c>
      <c r="M1083" s="1"/>
      <c r="N1083" s="38"/>
      <c r="O1083" s="38"/>
      <c r="AD1083"/>
      <c r="AE1083"/>
    </row>
    <row r="1084" spans="1:31" hidden="1" x14ac:dyDescent="0.35">
      <c r="A1084" s="106">
        <v>43890</v>
      </c>
      <c r="B1084" s="1" t="s">
        <v>2330</v>
      </c>
      <c r="C1084" s="102" t="s">
        <v>3768</v>
      </c>
      <c r="D1084" s="102">
        <v>1544</v>
      </c>
      <c r="E1084" s="1" t="s">
        <v>3017</v>
      </c>
      <c r="F1084" s="102" t="s">
        <v>3536</v>
      </c>
      <c r="G1084" s="1">
        <v>760</v>
      </c>
      <c r="H1084" s="1">
        <v>947.87</v>
      </c>
      <c r="I1084" s="1">
        <v>0</v>
      </c>
      <c r="J1084" s="1">
        <v>947.87</v>
      </c>
      <c r="K1084" s="1">
        <v>1707.87</v>
      </c>
      <c r="L1084" s="1" t="s">
        <v>1244</v>
      </c>
      <c r="M1084" s="1"/>
      <c r="N1084" s="38"/>
      <c r="O1084" s="38"/>
      <c r="AD1084"/>
      <c r="AE1084"/>
    </row>
    <row r="1085" spans="1:31" hidden="1" x14ac:dyDescent="0.35">
      <c r="A1085" s="106">
        <v>43890</v>
      </c>
      <c r="B1085" s="1" t="s">
        <v>2330</v>
      </c>
      <c r="C1085" s="102" t="s">
        <v>3769</v>
      </c>
      <c r="D1085" s="102">
        <v>1545</v>
      </c>
      <c r="E1085" s="1" t="s">
        <v>3017</v>
      </c>
      <c r="F1085" s="102" t="s">
        <v>3537</v>
      </c>
      <c r="G1085" s="1">
        <v>273</v>
      </c>
      <c r="H1085" s="1">
        <v>168.02</v>
      </c>
      <c r="I1085" s="1">
        <v>0</v>
      </c>
      <c r="J1085" s="1">
        <v>168.02</v>
      </c>
      <c r="K1085" s="1">
        <v>441.02</v>
      </c>
      <c r="L1085" s="1" t="s">
        <v>1244</v>
      </c>
      <c r="M1085" s="1"/>
      <c r="N1085" s="38"/>
      <c r="O1085" s="38"/>
      <c r="AD1085"/>
      <c r="AE1085"/>
    </row>
    <row r="1086" spans="1:31" hidden="1" x14ac:dyDescent="0.35">
      <c r="A1086" s="106">
        <v>43890</v>
      </c>
      <c r="B1086" s="1" t="s">
        <v>2330</v>
      </c>
      <c r="C1086" s="102" t="s">
        <v>3770</v>
      </c>
      <c r="D1086" s="102">
        <v>1546</v>
      </c>
      <c r="E1086" s="1" t="s">
        <v>3017</v>
      </c>
      <c r="F1086" s="102" t="s">
        <v>3538</v>
      </c>
      <c r="G1086" s="1">
        <v>1497</v>
      </c>
      <c r="H1086" s="1">
        <v>1247.5</v>
      </c>
      <c r="I1086" s="1">
        <v>0</v>
      </c>
      <c r="J1086" s="1">
        <v>1247.5</v>
      </c>
      <c r="K1086" s="1">
        <v>2744.5</v>
      </c>
      <c r="L1086" s="1" t="s">
        <v>1244</v>
      </c>
      <c r="M1086" s="1"/>
      <c r="N1086" s="38"/>
      <c r="O1086" s="38"/>
      <c r="AD1086"/>
      <c r="AE1086"/>
    </row>
    <row r="1087" spans="1:31" hidden="1" x14ac:dyDescent="0.35">
      <c r="A1087" s="106">
        <v>43890</v>
      </c>
      <c r="B1087" s="1" t="s">
        <v>2330</v>
      </c>
      <c r="C1087" s="102" t="s">
        <v>3771</v>
      </c>
      <c r="D1087" s="102">
        <v>1550</v>
      </c>
      <c r="E1087" s="1" t="s">
        <v>3017</v>
      </c>
      <c r="F1087" s="102" t="s">
        <v>3539</v>
      </c>
      <c r="G1087" s="1">
        <v>232</v>
      </c>
      <c r="H1087" s="1">
        <v>218.24</v>
      </c>
      <c r="I1087" s="1">
        <v>0</v>
      </c>
      <c r="J1087" s="1">
        <v>218.24</v>
      </c>
      <c r="K1087" s="1">
        <v>450.24</v>
      </c>
      <c r="L1087" s="1" t="s">
        <v>1244</v>
      </c>
      <c r="M1087" s="1"/>
      <c r="N1087" s="38"/>
      <c r="O1087" s="38"/>
      <c r="AD1087"/>
      <c r="AE1087"/>
    </row>
    <row r="1088" spans="1:31" hidden="1" x14ac:dyDescent="0.35">
      <c r="A1088" s="106">
        <v>43890</v>
      </c>
      <c r="B1088" s="1" t="s">
        <v>2330</v>
      </c>
      <c r="C1088" s="102" t="s">
        <v>3772</v>
      </c>
      <c r="D1088" s="102">
        <v>1551</v>
      </c>
      <c r="E1088" s="1" t="s">
        <v>3017</v>
      </c>
      <c r="F1088" s="102" t="s">
        <v>3743</v>
      </c>
      <c r="G1088" s="1">
        <v>615</v>
      </c>
      <c r="H1088" s="1">
        <v>474.09</v>
      </c>
      <c r="I1088" s="1">
        <v>0</v>
      </c>
      <c r="J1088" s="1">
        <v>474.09</v>
      </c>
      <c r="K1088" s="1">
        <v>1089.0899999999999</v>
      </c>
      <c r="L1088" s="1" t="s">
        <v>1244</v>
      </c>
      <c r="M1088" s="1"/>
      <c r="N1088" s="38"/>
      <c r="O1088" s="38"/>
      <c r="AD1088"/>
      <c r="AE1088"/>
    </row>
    <row r="1089" spans="1:31" hidden="1" x14ac:dyDescent="0.35">
      <c r="A1089" s="106">
        <v>43890</v>
      </c>
      <c r="B1089" s="1" t="s">
        <v>2330</v>
      </c>
      <c r="C1089" s="102" t="s">
        <v>3773</v>
      </c>
      <c r="D1089" s="102">
        <v>1552</v>
      </c>
      <c r="E1089" s="1" t="s">
        <v>3017</v>
      </c>
      <c r="F1089" s="102" t="s">
        <v>3774</v>
      </c>
      <c r="G1089" s="1">
        <v>196</v>
      </c>
      <c r="H1089" s="1">
        <v>272.02</v>
      </c>
      <c r="I1089" s="1">
        <v>0</v>
      </c>
      <c r="J1089" s="1">
        <v>272.02</v>
      </c>
      <c r="K1089" s="1">
        <v>468.02</v>
      </c>
      <c r="L1089" s="1" t="s">
        <v>1244</v>
      </c>
      <c r="M1089" s="1"/>
      <c r="N1089" s="38"/>
      <c r="O1089" s="38"/>
      <c r="AD1089"/>
      <c r="AE1089"/>
    </row>
    <row r="1090" spans="1:31" hidden="1" x14ac:dyDescent="0.35">
      <c r="A1090" s="106">
        <v>43890</v>
      </c>
      <c r="B1090" s="1" t="s">
        <v>2330</v>
      </c>
      <c r="C1090" s="102" t="s">
        <v>3775</v>
      </c>
      <c r="D1090" s="102">
        <v>1554</v>
      </c>
      <c r="E1090" s="1" t="s">
        <v>3017</v>
      </c>
      <c r="F1090" s="102" t="s">
        <v>3542</v>
      </c>
      <c r="G1090" s="1">
        <v>71</v>
      </c>
      <c r="H1090" s="1">
        <v>71.13</v>
      </c>
      <c r="I1090" s="1">
        <v>0</v>
      </c>
      <c r="J1090" s="1">
        <v>71.13</v>
      </c>
      <c r="K1090" s="1">
        <v>142.13</v>
      </c>
      <c r="L1090" s="1" t="s">
        <v>1244</v>
      </c>
      <c r="M1090" s="1"/>
      <c r="N1090" s="38"/>
      <c r="O1090" s="38"/>
      <c r="AD1090"/>
      <c r="AE1090"/>
    </row>
    <row r="1091" spans="1:31" hidden="1" x14ac:dyDescent="0.35">
      <c r="A1091" s="106">
        <v>43890</v>
      </c>
      <c r="B1091" s="1" t="s">
        <v>2330</v>
      </c>
      <c r="C1091" s="102" t="s">
        <v>3776</v>
      </c>
      <c r="D1091" s="102">
        <v>1555</v>
      </c>
      <c r="E1091" s="1" t="s">
        <v>3017</v>
      </c>
      <c r="F1091" s="102" t="s">
        <v>3543</v>
      </c>
      <c r="G1091" s="1">
        <v>1560</v>
      </c>
      <c r="H1091" s="1">
        <v>1463</v>
      </c>
      <c r="I1091" s="1">
        <v>0</v>
      </c>
      <c r="J1091" s="1">
        <v>1463</v>
      </c>
      <c r="K1091" s="1">
        <v>3023</v>
      </c>
      <c r="L1091" s="1" t="s">
        <v>1258</v>
      </c>
      <c r="M1091" s="1"/>
      <c r="N1091" s="38"/>
      <c r="O1091" s="38"/>
      <c r="AD1091"/>
      <c r="AE1091"/>
    </row>
    <row r="1092" spans="1:31" hidden="1" x14ac:dyDescent="0.35">
      <c r="A1092" s="106">
        <v>43890</v>
      </c>
      <c r="B1092" s="1" t="s">
        <v>2330</v>
      </c>
      <c r="C1092" s="102" t="s">
        <v>3777</v>
      </c>
      <c r="D1092" s="102">
        <v>1556</v>
      </c>
      <c r="E1092" s="1" t="s">
        <v>3017</v>
      </c>
      <c r="F1092" s="102" t="s">
        <v>3544</v>
      </c>
      <c r="G1092" s="1">
        <v>453</v>
      </c>
      <c r="H1092" s="1">
        <v>424.52</v>
      </c>
      <c r="I1092" s="1">
        <v>0</v>
      </c>
      <c r="J1092" s="1">
        <v>424.52</v>
      </c>
      <c r="K1092" s="1">
        <v>877.52</v>
      </c>
      <c r="L1092" s="1" t="s">
        <v>1009</v>
      </c>
      <c r="M1092" s="1"/>
      <c r="N1092" s="38"/>
      <c r="O1092" s="38"/>
      <c r="AD1092"/>
      <c r="AE1092"/>
    </row>
    <row r="1093" spans="1:31" hidden="1" x14ac:dyDescent="0.35">
      <c r="A1093" s="106">
        <v>43890</v>
      </c>
      <c r="B1093" s="1" t="s">
        <v>2330</v>
      </c>
      <c r="C1093" s="102" t="s">
        <v>3778</v>
      </c>
      <c r="D1093" s="102">
        <v>1557</v>
      </c>
      <c r="E1093" s="1" t="s">
        <v>3017</v>
      </c>
      <c r="F1093" s="102" t="s">
        <v>3722</v>
      </c>
      <c r="G1093" s="1">
        <v>154</v>
      </c>
      <c r="H1093" s="1">
        <v>189.29</v>
      </c>
      <c r="I1093" s="1">
        <v>0</v>
      </c>
      <c r="J1093" s="1">
        <v>189.29</v>
      </c>
      <c r="K1093" s="1">
        <v>343.29</v>
      </c>
      <c r="L1093" s="1" t="s">
        <v>1244</v>
      </c>
      <c r="M1093" s="1"/>
      <c r="N1093" s="38"/>
      <c r="O1093" s="38"/>
      <c r="AD1093"/>
      <c r="AE1093"/>
    </row>
    <row r="1094" spans="1:31" hidden="1" x14ac:dyDescent="0.35">
      <c r="A1094" s="106">
        <v>43890</v>
      </c>
      <c r="B1094" s="1" t="s">
        <v>2330</v>
      </c>
      <c r="C1094" s="102" t="s">
        <v>3779</v>
      </c>
      <c r="D1094" s="102">
        <v>1558</v>
      </c>
      <c r="E1094" s="1" t="s">
        <v>3017</v>
      </c>
      <c r="F1094" s="102" t="s">
        <v>3751</v>
      </c>
      <c r="G1094" s="1">
        <v>43</v>
      </c>
      <c r="H1094" s="1">
        <v>8.8699999999999992</v>
      </c>
      <c r="I1094" s="1">
        <v>0</v>
      </c>
      <c r="J1094" s="1">
        <v>8.8699999999999992</v>
      </c>
      <c r="K1094" s="1">
        <v>51.87</v>
      </c>
      <c r="L1094" s="1" t="s">
        <v>1244</v>
      </c>
      <c r="M1094" s="1"/>
      <c r="N1094" s="38"/>
      <c r="O1094" s="38"/>
      <c r="AD1094"/>
      <c r="AE1094"/>
    </row>
    <row r="1095" spans="1:31" hidden="1" x14ac:dyDescent="0.35">
      <c r="A1095" s="106">
        <v>43890</v>
      </c>
      <c r="B1095" s="1" t="s">
        <v>2330</v>
      </c>
      <c r="C1095" s="102" t="s">
        <v>3780</v>
      </c>
      <c r="D1095" s="102">
        <v>1562</v>
      </c>
      <c r="E1095" s="1" t="s">
        <v>3017</v>
      </c>
      <c r="F1095" s="102" t="s">
        <v>3547</v>
      </c>
      <c r="G1095" s="1">
        <v>34</v>
      </c>
      <c r="H1095" s="1">
        <v>34.08</v>
      </c>
      <c r="I1095" s="1">
        <v>0</v>
      </c>
      <c r="J1095" s="1">
        <v>34.08</v>
      </c>
      <c r="K1095" s="1">
        <v>68.08</v>
      </c>
      <c r="L1095" s="1" t="s">
        <v>1255</v>
      </c>
      <c r="M1095" s="1"/>
      <c r="N1095" s="38"/>
      <c r="O1095" s="38"/>
      <c r="AD1095"/>
      <c r="AE1095"/>
    </row>
    <row r="1096" spans="1:31" hidden="1" x14ac:dyDescent="0.35">
      <c r="A1096" s="106">
        <v>43890</v>
      </c>
      <c r="B1096" s="1" t="s">
        <v>2330</v>
      </c>
      <c r="C1096" s="102" t="s">
        <v>3781</v>
      </c>
      <c r="D1096" s="102">
        <v>1566</v>
      </c>
      <c r="E1096" s="1" t="s">
        <v>3017</v>
      </c>
      <c r="F1096" s="102" t="s">
        <v>3782</v>
      </c>
      <c r="G1096" s="1">
        <v>40</v>
      </c>
      <c r="H1096" s="1">
        <v>26.88</v>
      </c>
      <c r="I1096" s="1">
        <v>0</v>
      </c>
      <c r="J1096" s="1">
        <v>26.88</v>
      </c>
      <c r="K1096" s="1">
        <v>66.88</v>
      </c>
      <c r="L1096" s="1" t="s">
        <v>1244</v>
      </c>
      <c r="M1096" s="1"/>
      <c r="N1096" s="38"/>
      <c r="O1096" s="38"/>
      <c r="AD1096"/>
      <c r="AE1096"/>
    </row>
    <row r="1097" spans="1:31" hidden="1" x14ac:dyDescent="0.35">
      <c r="A1097" s="106">
        <v>43890</v>
      </c>
      <c r="B1097" s="1" t="s">
        <v>2330</v>
      </c>
      <c r="C1097" s="102" t="s">
        <v>3783</v>
      </c>
      <c r="D1097" s="102">
        <v>1570</v>
      </c>
      <c r="E1097" s="1" t="s">
        <v>3017</v>
      </c>
      <c r="F1097" s="102" t="s">
        <v>3549</v>
      </c>
      <c r="G1097" s="1">
        <v>160</v>
      </c>
      <c r="H1097" s="1">
        <v>159.9</v>
      </c>
      <c r="I1097" s="1">
        <v>0</v>
      </c>
      <c r="J1097" s="1">
        <v>159.9</v>
      </c>
      <c r="K1097" s="1">
        <v>319.89999999999998</v>
      </c>
      <c r="L1097" s="1" t="s">
        <v>1244</v>
      </c>
      <c r="M1097" s="1"/>
      <c r="N1097" s="38"/>
      <c r="O1097" s="38"/>
      <c r="AD1097"/>
      <c r="AE1097"/>
    </row>
    <row r="1098" spans="1:31" hidden="1" x14ac:dyDescent="0.35">
      <c r="A1098" s="106">
        <v>43890</v>
      </c>
      <c r="B1098" s="1"/>
      <c r="C1098" s="102" t="s">
        <v>3784</v>
      </c>
      <c r="D1098" s="102">
        <v>1574</v>
      </c>
      <c r="E1098" s="1" t="s">
        <v>3016</v>
      </c>
      <c r="F1098" s="102" t="s">
        <v>3696</v>
      </c>
      <c r="G1098" s="1">
        <v>1523</v>
      </c>
      <c r="H1098" s="1">
        <v>1879.06</v>
      </c>
      <c r="I1098" s="1">
        <v>0</v>
      </c>
      <c r="J1098" s="1">
        <v>1879.06</v>
      </c>
      <c r="K1098" s="1">
        <v>3402.06</v>
      </c>
      <c r="L1098" s="1"/>
      <c r="M1098" s="1"/>
      <c r="N1098" s="38"/>
      <c r="O1098" s="38"/>
      <c r="AD1098"/>
      <c r="AE1098"/>
    </row>
    <row r="1099" spans="1:31" hidden="1" x14ac:dyDescent="0.35">
      <c r="A1099" s="106">
        <v>43890</v>
      </c>
      <c r="B1099" s="1" t="s">
        <v>2332</v>
      </c>
      <c r="C1099" s="102" t="s">
        <v>3666</v>
      </c>
      <c r="D1099" s="102">
        <v>2002</v>
      </c>
      <c r="E1099" s="1" t="s">
        <v>3017</v>
      </c>
      <c r="F1099" s="102" t="s">
        <v>3555</v>
      </c>
      <c r="G1099" s="1">
        <v>1523</v>
      </c>
      <c r="H1099" s="1">
        <v>1879.06</v>
      </c>
      <c r="I1099" s="1">
        <v>0</v>
      </c>
      <c r="J1099" s="1">
        <v>1879.06</v>
      </c>
      <c r="K1099" s="1">
        <v>3402.06</v>
      </c>
      <c r="L1099" s="1" t="s">
        <v>1183</v>
      </c>
      <c r="M1099" s="1"/>
      <c r="N1099" s="38"/>
      <c r="O1099" s="38"/>
      <c r="AD1099"/>
      <c r="AE1099"/>
    </row>
    <row r="1100" spans="1:31" hidden="1" x14ac:dyDescent="0.35">
      <c r="A1100" s="106">
        <v>43890</v>
      </c>
      <c r="B1100" s="1"/>
      <c r="C1100" s="102" t="s">
        <v>3785</v>
      </c>
      <c r="D1100" s="102">
        <v>1580</v>
      </c>
      <c r="E1100" s="1" t="s">
        <v>3016</v>
      </c>
      <c r="F1100" s="102" t="s">
        <v>3705</v>
      </c>
      <c r="G1100" s="1">
        <v>495</v>
      </c>
      <c r="H1100" s="1">
        <v>586.83000000000004</v>
      </c>
      <c r="I1100" s="1">
        <v>0</v>
      </c>
      <c r="J1100" s="1">
        <v>586.83000000000004</v>
      </c>
      <c r="K1100" s="1">
        <v>1081.83</v>
      </c>
      <c r="L1100" s="1"/>
      <c r="M1100" s="1"/>
      <c r="N1100" s="38"/>
      <c r="O1100" s="38"/>
      <c r="AD1100"/>
      <c r="AE1100"/>
    </row>
    <row r="1101" spans="1:31" hidden="1" x14ac:dyDescent="0.35">
      <c r="A1101" s="106">
        <v>43890</v>
      </c>
      <c r="B1101" s="1" t="s">
        <v>2334</v>
      </c>
      <c r="C1101" s="102" t="s">
        <v>3786</v>
      </c>
      <c r="D1101" s="102">
        <v>1588</v>
      </c>
      <c r="E1101" s="1" t="s">
        <v>3017</v>
      </c>
      <c r="F1101" s="102" t="s">
        <v>3557</v>
      </c>
      <c r="G1101" s="1">
        <v>495</v>
      </c>
      <c r="H1101" s="1">
        <v>586.83000000000004</v>
      </c>
      <c r="I1101" s="1">
        <v>0</v>
      </c>
      <c r="J1101" s="1">
        <v>586.83000000000004</v>
      </c>
      <c r="K1101" s="1">
        <v>1081.83</v>
      </c>
      <c r="L1101" s="1" t="s">
        <v>1247</v>
      </c>
      <c r="M1101" s="1"/>
      <c r="N1101" s="38"/>
      <c r="O1101" s="38"/>
      <c r="AD1101"/>
      <c r="AE1101"/>
    </row>
    <row r="1102" spans="1:31" hidden="1" x14ac:dyDescent="0.35">
      <c r="A1102" s="106">
        <v>43890</v>
      </c>
      <c r="B1102" s="1"/>
      <c r="C1102" s="102" t="s">
        <v>3787</v>
      </c>
      <c r="D1102" s="102">
        <v>1641</v>
      </c>
      <c r="E1102" s="1" t="s">
        <v>3016</v>
      </c>
      <c r="F1102" s="102" t="s">
        <v>3788</v>
      </c>
      <c r="G1102" s="1">
        <v>268313.61</v>
      </c>
      <c r="H1102" s="1">
        <v>242538.1</v>
      </c>
      <c r="I1102" s="1">
        <v>0</v>
      </c>
      <c r="J1102" s="1">
        <v>242538.1</v>
      </c>
      <c r="K1102" s="1">
        <v>510851.71</v>
      </c>
      <c r="L1102" s="1"/>
      <c r="M1102" s="1"/>
      <c r="N1102" s="38"/>
      <c r="O1102" s="38"/>
      <c r="AD1102"/>
      <c r="AE1102"/>
    </row>
    <row r="1103" spans="1:31" hidden="1" x14ac:dyDescent="0.35">
      <c r="A1103" s="106">
        <v>43890</v>
      </c>
      <c r="B1103" s="1"/>
      <c r="C1103" s="102" t="s">
        <v>3789</v>
      </c>
      <c r="D1103" s="102">
        <v>1642</v>
      </c>
      <c r="E1103" s="1" t="s">
        <v>3016</v>
      </c>
      <c r="F1103" s="102" t="s">
        <v>3672</v>
      </c>
      <c r="G1103" s="1">
        <v>8205</v>
      </c>
      <c r="H1103" s="1">
        <v>8055.86</v>
      </c>
      <c r="I1103" s="1">
        <v>0</v>
      </c>
      <c r="J1103" s="1">
        <v>8055.86</v>
      </c>
      <c r="K1103" s="1">
        <v>16260.86</v>
      </c>
      <c r="L1103" s="1"/>
      <c r="M1103" s="1"/>
      <c r="N1103" s="38"/>
      <c r="O1103" s="38"/>
      <c r="AD1103"/>
      <c r="AE1103"/>
    </row>
    <row r="1104" spans="1:31" hidden="1" x14ac:dyDescent="0.35">
      <c r="A1104" s="106">
        <v>43890</v>
      </c>
      <c r="B1104" s="1" t="s">
        <v>2330</v>
      </c>
      <c r="C1104" s="102" t="s">
        <v>3790</v>
      </c>
      <c r="D1104" s="102">
        <v>1643</v>
      </c>
      <c r="E1104" s="1" t="s">
        <v>3017</v>
      </c>
      <c r="F1104" s="102" t="s">
        <v>3535</v>
      </c>
      <c r="G1104" s="1">
        <v>2117</v>
      </c>
      <c r="H1104" s="1">
        <v>2350.4499999999998</v>
      </c>
      <c r="I1104" s="1">
        <v>0</v>
      </c>
      <c r="J1104" s="1">
        <v>2350.4499999999998</v>
      </c>
      <c r="K1104" s="1">
        <v>4467.45</v>
      </c>
      <c r="L1104" s="1" t="s">
        <v>1244</v>
      </c>
      <c r="M1104" s="1"/>
      <c r="N1104" s="38"/>
      <c r="O1104" s="38"/>
      <c r="AD1104"/>
      <c r="AE1104"/>
    </row>
    <row r="1105" spans="1:31" hidden="1" x14ac:dyDescent="0.35">
      <c r="A1105" s="106">
        <v>43890</v>
      </c>
      <c r="B1105" s="1" t="s">
        <v>2330</v>
      </c>
      <c r="C1105" s="102" t="s">
        <v>3791</v>
      </c>
      <c r="D1105" s="102">
        <v>1644</v>
      </c>
      <c r="E1105" s="1" t="s">
        <v>3017</v>
      </c>
      <c r="F1105" s="102" t="s">
        <v>3536</v>
      </c>
      <c r="G1105" s="1">
        <v>760</v>
      </c>
      <c r="H1105" s="1">
        <v>947.87</v>
      </c>
      <c r="I1105" s="1">
        <v>0</v>
      </c>
      <c r="J1105" s="1">
        <v>947.87</v>
      </c>
      <c r="K1105" s="1">
        <v>1707.87</v>
      </c>
      <c r="L1105" s="1" t="s">
        <v>1244</v>
      </c>
      <c r="M1105" s="1"/>
      <c r="N1105" s="38"/>
      <c r="O1105" s="38"/>
      <c r="AD1105"/>
      <c r="AE1105"/>
    </row>
    <row r="1106" spans="1:31" hidden="1" x14ac:dyDescent="0.35">
      <c r="A1106" s="106">
        <v>43890</v>
      </c>
      <c r="B1106" s="1" t="s">
        <v>2330</v>
      </c>
      <c r="C1106" s="102" t="s">
        <v>3792</v>
      </c>
      <c r="D1106" s="102">
        <v>1645</v>
      </c>
      <c r="E1106" s="1" t="s">
        <v>3017</v>
      </c>
      <c r="F1106" s="102" t="s">
        <v>3537</v>
      </c>
      <c r="G1106" s="1">
        <v>273</v>
      </c>
      <c r="H1106" s="1">
        <v>168.02</v>
      </c>
      <c r="I1106" s="1">
        <v>0</v>
      </c>
      <c r="J1106" s="1">
        <v>168.02</v>
      </c>
      <c r="K1106" s="1">
        <v>441.02</v>
      </c>
      <c r="L1106" s="1" t="s">
        <v>1244</v>
      </c>
      <c r="M1106" s="1"/>
      <c r="N1106" s="38"/>
      <c r="O1106" s="38"/>
      <c r="AD1106"/>
      <c r="AE1106"/>
    </row>
    <row r="1107" spans="1:31" hidden="1" x14ac:dyDescent="0.35">
      <c r="A1107" s="106">
        <v>43890</v>
      </c>
      <c r="B1107" s="1" t="s">
        <v>2330</v>
      </c>
      <c r="C1107" s="102" t="s">
        <v>3793</v>
      </c>
      <c r="D1107" s="102">
        <v>1646</v>
      </c>
      <c r="E1107" s="1" t="s">
        <v>3017</v>
      </c>
      <c r="F1107" s="102" t="s">
        <v>3538</v>
      </c>
      <c r="G1107" s="1">
        <v>1497</v>
      </c>
      <c r="H1107" s="1">
        <v>1247.5</v>
      </c>
      <c r="I1107" s="1">
        <v>0</v>
      </c>
      <c r="J1107" s="1">
        <v>1247.5</v>
      </c>
      <c r="K1107" s="1">
        <v>2744.5</v>
      </c>
      <c r="L1107" s="1" t="s">
        <v>1244</v>
      </c>
      <c r="M1107" s="1"/>
      <c r="N1107" s="38"/>
      <c r="O1107" s="38"/>
      <c r="AD1107"/>
      <c r="AE1107"/>
    </row>
    <row r="1108" spans="1:31" hidden="1" x14ac:dyDescent="0.35">
      <c r="A1108" s="106">
        <v>43890</v>
      </c>
      <c r="B1108" s="1" t="s">
        <v>2330</v>
      </c>
      <c r="C1108" s="102" t="s">
        <v>3794</v>
      </c>
      <c r="D1108" s="102">
        <v>1650</v>
      </c>
      <c r="E1108" s="1" t="s">
        <v>3017</v>
      </c>
      <c r="F1108" s="102" t="s">
        <v>3539</v>
      </c>
      <c r="G1108" s="1">
        <v>232</v>
      </c>
      <c r="H1108" s="1">
        <v>218.24</v>
      </c>
      <c r="I1108" s="1">
        <v>0</v>
      </c>
      <c r="J1108" s="1">
        <v>218.24</v>
      </c>
      <c r="K1108" s="1">
        <v>450.24</v>
      </c>
      <c r="L1108" s="1" t="s">
        <v>1244</v>
      </c>
      <c r="M1108" s="1"/>
      <c r="N1108" s="38"/>
      <c r="O1108" s="38"/>
      <c r="AD1108"/>
      <c r="AE1108"/>
    </row>
    <row r="1109" spans="1:31" hidden="1" x14ac:dyDescent="0.35">
      <c r="A1109" s="106">
        <v>43890</v>
      </c>
      <c r="B1109" s="1" t="s">
        <v>2330</v>
      </c>
      <c r="C1109" s="102" t="s">
        <v>3795</v>
      </c>
      <c r="D1109" s="102">
        <v>1651</v>
      </c>
      <c r="E1109" s="1" t="s">
        <v>3017</v>
      </c>
      <c r="F1109" s="102" t="s">
        <v>3796</v>
      </c>
      <c r="G1109" s="1">
        <v>615</v>
      </c>
      <c r="H1109" s="1">
        <v>474.09</v>
      </c>
      <c r="I1109" s="1">
        <v>0</v>
      </c>
      <c r="J1109" s="1">
        <v>474.09</v>
      </c>
      <c r="K1109" s="1">
        <v>1089.0899999999999</v>
      </c>
      <c r="L1109" s="1" t="s">
        <v>1244</v>
      </c>
      <c r="M1109" s="1"/>
      <c r="N1109" s="38"/>
      <c r="O1109" s="38"/>
      <c r="AD1109"/>
      <c r="AE1109"/>
    </row>
    <row r="1110" spans="1:31" hidden="1" x14ac:dyDescent="0.35">
      <c r="A1110" s="106">
        <v>43890</v>
      </c>
      <c r="B1110" s="1" t="s">
        <v>2330</v>
      </c>
      <c r="C1110" s="102" t="s">
        <v>3797</v>
      </c>
      <c r="D1110" s="102">
        <v>1652</v>
      </c>
      <c r="E1110" s="1" t="s">
        <v>3017</v>
      </c>
      <c r="F1110" s="102" t="s">
        <v>3798</v>
      </c>
      <c r="G1110" s="1">
        <v>196</v>
      </c>
      <c r="H1110" s="1">
        <v>272.02</v>
      </c>
      <c r="I1110" s="1">
        <v>0</v>
      </c>
      <c r="J1110" s="1">
        <v>272.02</v>
      </c>
      <c r="K1110" s="1">
        <v>468.02</v>
      </c>
      <c r="L1110" s="1" t="s">
        <v>1244</v>
      </c>
      <c r="M1110" s="1"/>
      <c r="N1110" s="38"/>
      <c r="O1110" s="38"/>
      <c r="AD1110"/>
      <c r="AE1110"/>
    </row>
    <row r="1111" spans="1:31" hidden="1" x14ac:dyDescent="0.35">
      <c r="A1111" s="106">
        <v>43890</v>
      </c>
      <c r="B1111" s="1" t="s">
        <v>2330</v>
      </c>
      <c r="C1111" s="102" t="s">
        <v>3799</v>
      </c>
      <c r="D1111" s="102">
        <v>1654</v>
      </c>
      <c r="E1111" s="1" t="s">
        <v>3017</v>
      </c>
      <c r="F1111" s="102" t="s">
        <v>3542</v>
      </c>
      <c r="G1111" s="1">
        <v>71</v>
      </c>
      <c r="H1111" s="1">
        <v>71.13</v>
      </c>
      <c r="I1111" s="1">
        <v>0</v>
      </c>
      <c r="J1111" s="1">
        <v>71.13</v>
      </c>
      <c r="K1111" s="1">
        <v>142.13</v>
      </c>
      <c r="L1111" s="1" t="s">
        <v>1244</v>
      </c>
      <c r="M1111" s="1"/>
      <c r="N1111" s="38"/>
      <c r="O1111" s="38"/>
      <c r="AD1111"/>
      <c r="AE1111"/>
    </row>
    <row r="1112" spans="1:31" hidden="1" x14ac:dyDescent="0.35">
      <c r="A1112" s="106">
        <v>43890</v>
      </c>
      <c r="B1112" s="1" t="s">
        <v>2330</v>
      </c>
      <c r="C1112" s="102" t="s">
        <v>3800</v>
      </c>
      <c r="D1112" s="102">
        <v>1655</v>
      </c>
      <c r="E1112" s="1" t="s">
        <v>3017</v>
      </c>
      <c r="F1112" s="102" t="s">
        <v>3543</v>
      </c>
      <c r="G1112" s="1">
        <v>1560</v>
      </c>
      <c r="H1112" s="1">
        <v>1463</v>
      </c>
      <c r="I1112" s="1">
        <v>0</v>
      </c>
      <c r="J1112" s="1">
        <v>1463</v>
      </c>
      <c r="K1112" s="1">
        <v>3023</v>
      </c>
      <c r="L1112" s="1" t="s">
        <v>1258</v>
      </c>
      <c r="M1112" s="1"/>
      <c r="N1112" s="38"/>
      <c r="O1112" s="38"/>
      <c r="AD1112"/>
      <c r="AE1112"/>
    </row>
    <row r="1113" spans="1:31" hidden="1" x14ac:dyDescent="0.35">
      <c r="A1113" s="106">
        <v>43890</v>
      </c>
      <c r="B1113" s="1" t="s">
        <v>2330</v>
      </c>
      <c r="C1113" s="102" t="s">
        <v>3801</v>
      </c>
      <c r="D1113" s="102">
        <v>1656</v>
      </c>
      <c r="E1113" s="1" t="s">
        <v>3017</v>
      </c>
      <c r="F1113" s="102" t="s">
        <v>3544</v>
      </c>
      <c r="G1113" s="1">
        <v>453</v>
      </c>
      <c r="H1113" s="1">
        <v>424.52</v>
      </c>
      <c r="I1113" s="1">
        <v>0</v>
      </c>
      <c r="J1113" s="1">
        <v>424.52</v>
      </c>
      <c r="K1113" s="1">
        <v>877.52</v>
      </c>
      <c r="L1113" s="1" t="s">
        <v>1009</v>
      </c>
      <c r="M1113" s="1"/>
      <c r="N1113" s="38"/>
      <c r="O1113" s="38"/>
      <c r="AD1113"/>
      <c r="AE1113"/>
    </row>
    <row r="1114" spans="1:31" hidden="1" x14ac:dyDescent="0.35">
      <c r="A1114" s="106">
        <v>43890</v>
      </c>
      <c r="B1114" s="1" t="s">
        <v>2330</v>
      </c>
      <c r="C1114" s="102" t="s">
        <v>3802</v>
      </c>
      <c r="D1114" s="102">
        <v>1657</v>
      </c>
      <c r="E1114" s="1" t="s">
        <v>3017</v>
      </c>
      <c r="F1114" s="102" t="s">
        <v>3722</v>
      </c>
      <c r="G1114" s="1">
        <v>154</v>
      </c>
      <c r="H1114" s="1">
        <v>189.29</v>
      </c>
      <c r="I1114" s="1">
        <v>0</v>
      </c>
      <c r="J1114" s="1">
        <v>189.29</v>
      </c>
      <c r="K1114" s="1">
        <v>343.29</v>
      </c>
      <c r="L1114" s="1" t="s">
        <v>1244</v>
      </c>
      <c r="M1114" s="1"/>
      <c r="N1114" s="38"/>
      <c r="O1114" s="38"/>
      <c r="AD1114"/>
      <c r="AE1114"/>
    </row>
    <row r="1115" spans="1:31" hidden="1" x14ac:dyDescent="0.35">
      <c r="A1115" s="106">
        <v>43890</v>
      </c>
      <c r="B1115" s="1" t="s">
        <v>2330</v>
      </c>
      <c r="C1115" s="102" t="s">
        <v>3803</v>
      </c>
      <c r="D1115" s="102">
        <v>1658</v>
      </c>
      <c r="E1115" s="1" t="s">
        <v>3017</v>
      </c>
      <c r="F1115" s="102" t="s">
        <v>3804</v>
      </c>
      <c r="G1115" s="1">
        <v>43</v>
      </c>
      <c r="H1115" s="1">
        <v>8.8699999999999992</v>
      </c>
      <c r="I1115" s="1">
        <v>0</v>
      </c>
      <c r="J1115" s="1">
        <v>8.8699999999999992</v>
      </c>
      <c r="K1115" s="1">
        <v>51.87</v>
      </c>
      <c r="L1115" s="1" t="s">
        <v>1244</v>
      </c>
      <c r="M1115" s="1"/>
      <c r="N1115" s="38"/>
      <c r="O1115" s="38"/>
      <c r="AD1115"/>
      <c r="AE1115"/>
    </row>
    <row r="1116" spans="1:31" hidden="1" x14ac:dyDescent="0.35">
      <c r="A1116" s="106">
        <v>43890</v>
      </c>
      <c r="B1116" s="1" t="s">
        <v>2330</v>
      </c>
      <c r="C1116" s="102" t="s">
        <v>3805</v>
      </c>
      <c r="D1116" s="102">
        <v>1662</v>
      </c>
      <c r="E1116" s="1" t="s">
        <v>3017</v>
      </c>
      <c r="F1116" s="102" t="s">
        <v>3547</v>
      </c>
      <c r="G1116" s="1">
        <v>34</v>
      </c>
      <c r="H1116" s="1">
        <v>34.08</v>
      </c>
      <c r="I1116" s="1">
        <v>0</v>
      </c>
      <c r="J1116" s="1">
        <v>34.08</v>
      </c>
      <c r="K1116" s="1">
        <v>68.08</v>
      </c>
      <c r="L1116" s="1" t="s">
        <v>1255</v>
      </c>
      <c r="M1116" s="1"/>
      <c r="N1116" s="38"/>
      <c r="O1116" s="38"/>
      <c r="AD1116"/>
      <c r="AE1116"/>
    </row>
    <row r="1117" spans="1:31" hidden="1" x14ac:dyDescent="0.35">
      <c r="A1117" s="106">
        <v>43890</v>
      </c>
      <c r="B1117" s="1" t="s">
        <v>2330</v>
      </c>
      <c r="C1117" s="102" t="s">
        <v>3806</v>
      </c>
      <c r="D1117" s="102">
        <v>1664</v>
      </c>
      <c r="E1117" s="1" t="s">
        <v>3017</v>
      </c>
      <c r="F1117" s="102" t="s">
        <v>3807</v>
      </c>
      <c r="G1117" s="1">
        <v>40</v>
      </c>
      <c r="H1117" s="1">
        <v>0</v>
      </c>
      <c r="I1117" s="1">
        <v>0</v>
      </c>
      <c r="J1117" s="1">
        <v>0</v>
      </c>
      <c r="K1117" s="1">
        <v>40</v>
      </c>
      <c r="L1117" s="1" t="s">
        <v>1244</v>
      </c>
      <c r="M1117" s="1"/>
      <c r="N1117" s="38"/>
      <c r="O1117" s="38"/>
      <c r="AD1117"/>
      <c r="AE1117"/>
    </row>
    <row r="1118" spans="1:31" hidden="1" x14ac:dyDescent="0.35">
      <c r="A1118" s="106">
        <v>43890</v>
      </c>
      <c r="B1118" s="1" t="s">
        <v>2330</v>
      </c>
      <c r="C1118" s="102" t="s">
        <v>3815</v>
      </c>
      <c r="D1118" s="102">
        <v>1666</v>
      </c>
      <c r="E1118" s="1" t="s">
        <v>3017</v>
      </c>
      <c r="F1118" s="102" t="s">
        <v>3692</v>
      </c>
      <c r="G1118" s="1">
        <v>0</v>
      </c>
      <c r="H1118" s="1">
        <v>26.88</v>
      </c>
      <c r="I1118" s="1">
        <v>0</v>
      </c>
      <c r="J1118" s="1">
        <v>26.88</v>
      </c>
      <c r="K1118" s="1">
        <v>26.88</v>
      </c>
      <c r="L1118" s="1" t="s">
        <v>1244</v>
      </c>
      <c r="M1118" s="1"/>
      <c r="N1118" s="38"/>
      <c r="O1118" s="38"/>
      <c r="AD1118"/>
      <c r="AE1118"/>
    </row>
    <row r="1119" spans="1:31" hidden="1" x14ac:dyDescent="0.35">
      <c r="A1119" s="106">
        <v>43890</v>
      </c>
      <c r="B1119" s="1" t="s">
        <v>2330</v>
      </c>
      <c r="C1119" s="102" t="s">
        <v>3808</v>
      </c>
      <c r="D1119" s="102">
        <v>1670</v>
      </c>
      <c r="E1119" s="1" t="s">
        <v>3017</v>
      </c>
      <c r="F1119" s="102" t="s">
        <v>3549</v>
      </c>
      <c r="G1119" s="1">
        <v>160</v>
      </c>
      <c r="H1119" s="1">
        <v>159.9</v>
      </c>
      <c r="I1119" s="1">
        <v>0</v>
      </c>
      <c r="J1119" s="1">
        <v>159.9</v>
      </c>
      <c r="K1119" s="1">
        <v>319.89999999999998</v>
      </c>
      <c r="L1119" s="1" t="s">
        <v>1244</v>
      </c>
      <c r="M1119" s="1"/>
      <c r="N1119" s="38"/>
      <c r="O1119" s="38"/>
      <c r="AD1119"/>
      <c r="AE1119"/>
    </row>
    <row r="1120" spans="1:31" hidden="1" x14ac:dyDescent="0.35">
      <c r="A1120" s="106">
        <v>43890</v>
      </c>
      <c r="B1120" s="1"/>
      <c r="C1120" s="102" t="s">
        <v>3809</v>
      </c>
      <c r="D1120" s="102">
        <v>1674</v>
      </c>
      <c r="E1120" s="1" t="s">
        <v>3016</v>
      </c>
      <c r="F1120" s="102" t="s">
        <v>3696</v>
      </c>
      <c r="G1120" s="1">
        <v>259613.61</v>
      </c>
      <c r="H1120" s="1">
        <v>233895.41</v>
      </c>
      <c r="I1120" s="1">
        <v>0</v>
      </c>
      <c r="J1120" s="1">
        <v>233895.41</v>
      </c>
      <c r="K1120" s="1">
        <v>493509.02</v>
      </c>
      <c r="L1120" s="1"/>
      <c r="M1120" s="1"/>
      <c r="N1120" s="38"/>
      <c r="O1120" s="38"/>
      <c r="AD1120"/>
      <c r="AE1120"/>
    </row>
    <row r="1121" spans="1:31" hidden="1" x14ac:dyDescent="0.35">
      <c r="A1121" s="106">
        <v>43890</v>
      </c>
      <c r="B1121" s="1" t="s">
        <v>2331</v>
      </c>
      <c r="C1121" s="102" t="s">
        <v>3810</v>
      </c>
      <c r="D1121" s="102">
        <v>1675</v>
      </c>
      <c r="E1121" s="1" t="s">
        <v>3017</v>
      </c>
      <c r="F1121" s="102" t="s">
        <v>3551</v>
      </c>
      <c r="G1121" s="1">
        <v>63459</v>
      </c>
      <c r="H1121" s="1">
        <v>48894.879999999997</v>
      </c>
      <c r="I1121" s="1">
        <v>0</v>
      </c>
      <c r="J1121" s="1">
        <v>48894.879999999997</v>
      </c>
      <c r="K1121" s="1">
        <v>112353.88</v>
      </c>
      <c r="L1121" s="1" t="s">
        <v>1182</v>
      </c>
      <c r="M1121" s="1"/>
      <c r="N1121" s="38"/>
      <c r="O1121" s="38"/>
      <c r="AD1121"/>
      <c r="AE1121"/>
    </row>
    <row r="1122" spans="1:31" hidden="1" x14ac:dyDescent="0.35">
      <c r="A1122" s="106">
        <v>43890</v>
      </c>
      <c r="B1122" s="1" t="s">
        <v>2331</v>
      </c>
      <c r="C1122" s="102" t="s">
        <v>3811</v>
      </c>
      <c r="D1122" s="102">
        <v>1676</v>
      </c>
      <c r="E1122" s="1" t="s">
        <v>3017</v>
      </c>
      <c r="F1122" s="102" t="s">
        <v>3699</v>
      </c>
      <c r="G1122" s="1">
        <v>179146.39</v>
      </c>
      <c r="H1122" s="1">
        <v>179176.32000000001</v>
      </c>
      <c r="I1122" s="1">
        <v>0</v>
      </c>
      <c r="J1122" s="1">
        <v>179176.32000000001</v>
      </c>
      <c r="K1122" s="1">
        <v>358322.71</v>
      </c>
      <c r="L1122" s="1" t="s">
        <v>1182</v>
      </c>
      <c r="M1122" s="1"/>
      <c r="N1122" s="38"/>
      <c r="O1122" s="38"/>
      <c r="AD1122"/>
      <c r="AE1122"/>
    </row>
    <row r="1123" spans="1:31" hidden="1" x14ac:dyDescent="0.35">
      <c r="A1123" s="106">
        <v>43890</v>
      </c>
      <c r="B1123" s="1" t="s">
        <v>2332</v>
      </c>
      <c r="C1123" s="102" t="s">
        <v>3812</v>
      </c>
      <c r="D1123" s="102">
        <v>1677</v>
      </c>
      <c r="E1123" s="1" t="s">
        <v>3017</v>
      </c>
      <c r="F1123" s="102" t="s">
        <v>3553</v>
      </c>
      <c r="G1123" s="1">
        <v>15485.22</v>
      </c>
      <c r="H1123" s="1">
        <v>3945.15</v>
      </c>
      <c r="I1123" s="1">
        <v>0</v>
      </c>
      <c r="J1123" s="1">
        <v>3945.15</v>
      </c>
      <c r="K1123" s="1">
        <v>19430.37</v>
      </c>
      <c r="L1123" s="1" t="s">
        <v>1183</v>
      </c>
      <c r="M1123" s="1"/>
      <c r="N1123" s="38"/>
      <c r="O1123" s="38"/>
      <c r="AD1123"/>
      <c r="AE1123"/>
    </row>
    <row r="1124" spans="1:31" hidden="1" x14ac:dyDescent="0.35">
      <c r="A1124" s="106">
        <v>43890</v>
      </c>
      <c r="B1124" s="1" t="s">
        <v>2332</v>
      </c>
      <c r="C1124" s="102" t="s">
        <v>3667</v>
      </c>
      <c r="D1124" s="102">
        <v>2004</v>
      </c>
      <c r="E1124" s="1" t="s">
        <v>3017</v>
      </c>
      <c r="F1124" s="102" t="s">
        <v>3555</v>
      </c>
      <c r="G1124" s="1">
        <v>1523</v>
      </c>
      <c r="H1124" s="1">
        <v>1879.06</v>
      </c>
      <c r="I1124" s="1">
        <v>0</v>
      </c>
      <c r="J1124" s="1">
        <v>1879.06</v>
      </c>
      <c r="K1124" s="1">
        <v>3402.06</v>
      </c>
      <c r="L1124" s="1" t="s">
        <v>1183</v>
      </c>
      <c r="M1124" s="1"/>
      <c r="N1124" s="38"/>
      <c r="O1124" s="38"/>
      <c r="AD1124"/>
      <c r="AE1124"/>
    </row>
    <row r="1125" spans="1:31" hidden="1" x14ac:dyDescent="0.35">
      <c r="A1125" s="106">
        <v>43890</v>
      </c>
      <c r="B1125" s="1"/>
      <c r="C1125" s="102" t="s">
        <v>3813</v>
      </c>
      <c r="D1125" s="102">
        <v>1680</v>
      </c>
      <c r="E1125" s="1" t="s">
        <v>3016</v>
      </c>
      <c r="F1125" s="102" t="s">
        <v>3705</v>
      </c>
      <c r="G1125" s="1">
        <v>495</v>
      </c>
      <c r="H1125" s="1">
        <v>586.83000000000004</v>
      </c>
      <c r="I1125" s="1">
        <v>0</v>
      </c>
      <c r="J1125" s="1">
        <v>586.83000000000004</v>
      </c>
      <c r="K1125" s="1">
        <v>1081.83</v>
      </c>
      <c r="L1125" s="1"/>
      <c r="M1125" s="1"/>
      <c r="N1125" s="38"/>
      <c r="O1125" s="38"/>
      <c r="AD1125"/>
      <c r="AE1125"/>
    </row>
    <row r="1126" spans="1:31" hidden="1" x14ac:dyDescent="0.35">
      <c r="A1126" s="106">
        <v>43890</v>
      </c>
      <c r="B1126" s="1" t="s">
        <v>2334</v>
      </c>
      <c r="C1126" s="102" t="s">
        <v>3814</v>
      </c>
      <c r="D1126" s="102">
        <v>1688</v>
      </c>
      <c r="E1126" s="1" t="s">
        <v>3017</v>
      </c>
      <c r="F1126" s="102" t="s">
        <v>3557</v>
      </c>
      <c r="G1126" s="1">
        <v>495</v>
      </c>
      <c r="H1126" s="1">
        <v>586.83000000000004</v>
      </c>
      <c r="I1126" s="1">
        <v>0</v>
      </c>
      <c r="J1126" s="1">
        <v>586.83000000000004</v>
      </c>
      <c r="K1126" s="1">
        <v>1081.83</v>
      </c>
      <c r="L1126" s="1" t="s">
        <v>1247</v>
      </c>
      <c r="M1126" s="1"/>
      <c r="N1126" s="38"/>
      <c r="O1126" s="38"/>
      <c r="AD1126"/>
      <c r="AE1126"/>
    </row>
    <row r="1127" spans="1:31" hidden="1" x14ac:dyDescent="0.35">
      <c r="A1127" s="106">
        <v>43890</v>
      </c>
      <c r="B1127" s="1"/>
      <c r="C1127" s="102" t="s">
        <v>2706</v>
      </c>
      <c r="D1127" s="102">
        <v>1232</v>
      </c>
      <c r="E1127" s="1" t="s">
        <v>3016</v>
      </c>
      <c r="F1127" s="102" t="s">
        <v>3558</v>
      </c>
      <c r="G1127" s="1">
        <v>4472835.2300000004</v>
      </c>
      <c r="H1127" s="1">
        <v>5809366.1900000004</v>
      </c>
      <c r="I1127" s="1">
        <v>-1121811.1399999999</v>
      </c>
      <c r="J1127" s="1">
        <v>4687555.0500000007</v>
      </c>
      <c r="K1127" s="1">
        <v>9160390.2799999993</v>
      </c>
      <c r="L1127" s="1"/>
      <c r="M1127" s="1"/>
      <c r="N1127" s="38"/>
      <c r="O1127" s="38"/>
      <c r="AD1127"/>
      <c r="AE1127"/>
    </row>
    <row r="1128" spans="1:31" hidden="1" x14ac:dyDescent="0.35">
      <c r="A1128" s="106">
        <v>43890</v>
      </c>
      <c r="B1128" s="1"/>
      <c r="C1128" s="102" t="s">
        <v>2708</v>
      </c>
      <c r="D1128" s="102">
        <v>1233</v>
      </c>
      <c r="E1128" s="1" t="s">
        <v>3016</v>
      </c>
      <c r="F1128" s="102" t="s">
        <v>3559</v>
      </c>
      <c r="G1128" s="1">
        <v>3520370.41</v>
      </c>
      <c r="H1128" s="1">
        <v>4103290.42</v>
      </c>
      <c r="I1128" s="1">
        <v>-1121811.1399999999</v>
      </c>
      <c r="J1128" s="1">
        <v>2981479.2800000003</v>
      </c>
      <c r="K1128" s="1">
        <v>6501849.6900000004</v>
      </c>
      <c r="L1128" s="1"/>
      <c r="M1128" s="1"/>
      <c r="N1128" s="38"/>
      <c r="O1128" s="38"/>
      <c r="AD1128"/>
      <c r="AE1128"/>
    </row>
    <row r="1129" spans="1:31" hidden="1" x14ac:dyDescent="0.35">
      <c r="A1129" s="106">
        <v>43890</v>
      </c>
      <c r="B1129" s="1" t="s">
        <v>2330</v>
      </c>
      <c r="C1129" s="102" t="s">
        <v>2709</v>
      </c>
      <c r="D1129" s="102">
        <v>1234</v>
      </c>
      <c r="E1129" s="1" t="s">
        <v>3017</v>
      </c>
      <c r="F1129" s="102" t="s">
        <v>3560</v>
      </c>
      <c r="G1129" s="1">
        <v>173458.23</v>
      </c>
      <c r="H1129" s="1">
        <v>947744.09</v>
      </c>
      <c r="I1129" s="1">
        <v>-444431.03</v>
      </c>
      <c r="J1129" s="1">
        <v>503313.05999999994</v>
      </c>
      <c r="K1129" s="1">
        <v>676771.29</v>
      </c>
      <c r="L1129" s="1" t="s">
        <v>1244</v>
      </c>
      <c r="M1129" s="1"/>
      <c r="N1129" s="38"/>
      <c r="O1129" s="38"/>
      <c r="AD1129"/>
      <c r="AE1129"/>
    </row>
    <row r="1130" spans="1:31" hidden="1" x14ac:dyDescent="0.35">
      <c r="A1130" s="106">
        <v>43890</v>
      </c>
      <c r="B1130" s="1" t="s">
        <v>2330</v>
      </c>
      <c r="C1130" s="102" t="s">
        <v>2710</v>
      </c>
      <c r="D1130" s="102">
        <v>1235</v>
      </c>
      <c r="E1130" s="1" t="s">
        <v>3017</v>
      </c>
      <c r="F1130" s="102" t="s">
        <v>3536</v>
      </c>
      <c r="G1130" s="1">
        <v>585212.53</v>
      </c>
      <c r="H1130" s="1">
        <v>744644.91</v>
      </c>
      <c r="I1130" s="1">
        <v>-127735.21</v>
      </c>
      <c r="J1130" s="1">
        <v>616909.70000000007</v>
      </c>
      <c r="K1130" s="1">
        <v>1202122.23</v>
      </c>
      <c r="L1130" s="1" t="s">
        <v>1244</v>
      </c>
      <c r="M1130" s="1"/>
      <c r="N1130" s="38"/>
      <c r="O1130" s="38"/>
      <c r="AD1130"/>
      <c r="AE1130"/>
    </row>
    <row r="1131" spans="1:31" hidden="1" x14ac:dyDescent="0.35">
      <c r="A1131" s="106">
        <v>43890</v>
      </c>
      <c r="B1131" s="1" t="s">
        <v>2330</v>
      </c>
      <c r="C1131" s="102" t="s">
        <v>2711</v>
      </c>
      <c r="D1131" s="102">
        <v>1236</v>
      </c>
      <c r="E1131" s="1" t="s">
        <v>3017</v>
      </c>
      <c r="F1131" s="102" t="s">
        <v>3537</v>
      </c>
      <c r="G1131" s="1">
        <v>11440.36</v>
      </c>
      <c r="H1131" s="1">
        <v>34460.239999999998</v>
      </c>
      <c r="I1131" s="1">
        <v>-16802.18</v>
      </c>
      <c r="J1131" s="1">
        <v>17658.059999999998</v>
      </c>
      <c r="K1131" s="1">
        <v>29098.42</v>
      </c>
      <c r="L1131" s="1" t="s">
        <v>1244</v>
      </c>
      <c r="M1131" s="1"/>
      <c r="N1131" s="38"/>
      <c r="O1131" s="38"/>
      <c r="AD1131"/>
      <c r="AE1131"/>
    </row>
    <row r="1132" spans="1:31" hidden="1" x14ac:dyDescent="0.35">
      <c r="A1132" s="106">
        <v>43890</v>
      </c>
      <c r="B1132" s="1" t="s">
        <v>2330</v>
      </c>
      <c r="C1132" s="102" t="s">
        <v>3087</v>
      </c>
      <c r="D1132" s="102">
        <v>1237</v>
      </c>
      <c r="E1132" s="1" t="s">
        <v>3017</v>
      </c>
      <c r="F1132" s="102" t="s">
        <v>3538</v>
      </c>
      <c r="G1132" s="1">
        <v>524872.13</v>
      </c>
      <c r="H1132" s="1">
        <v>60936.03</v>
      </c>
      <c r="I1132" s="1">
        <v>-21956</v>
      </c>
      <c r="J1132" s="1">
        <v>38980.03</v>
      </c>
      <c r="K1132" s="1">
        <v>563852.16</v>
      </c>
      <c r="L1132" s="1" t="s">
        <v>1244</v>
      </c>
      <c r="M1132" s="1"/>
      <c r="N1132" s="38"/>
      <c r="O1132" s="38"/>
      <c r="AD1132"/>
      <c r="AE1132"/>
    </row>
    <row r="1133" spans="1:31" hidden="1" x14ac:dyDescent="0.35">
      <c r="A1133" s="106">
        <v>43890</v>
      </c>
      <c r="B1133" s="1" t="s">
        <v>2330</v>
      </c>
      <c r="C1133" s="102" t="s">
        <v>2712</v>
      </c>
      <c r="D1133" s="102">
        <v>1238</v>
      </c>
      <c r="E1133" s="1" t="s">
        <v>3017</v>
      </c>
      <c r="F1133" s="102" t="s">
        <v>3561</v>
      </c>
      <c r="G1133" s="1">
        <v>582360.84</v>
      </c>
      <c r="H1133" s="1">
        <v>111993.84</v>
      </c>
      <c r="I1133" s="1">
        <v>0</v>
      </c>
      <c r="J1133" s="1">
        <v>111993.84</v>
      </c>
      <c r="K1133" s="1">
        <v>694354.68</v>
      </c>
      <c r="L1133" s="1" t="s">
        <v>1244</v>
      </c>
      <c r="M1133" s="1"/>
      <c r="N1133" s="38"/>
      <c r="O1133" s="38"/>
      <c r="AD1133"/>
      <c r="AE1133"/>
    </row>
    <row r="1134" spans="1:31" hidden="1" x14ac:dyDescent="0.35">
      <c r="A1134" s="106">
        <v>43890</v>
      </c>
      <c r="B1134" s="1" t="s">
        <v>2330</v>
      </c>
      <c r="C1134" s="102" t="s">
        <v>2713</v>
      </c>
      <c r="D1134" s="102">
        <v>1239</v>
      </c>
      <c r="E1134" s="1" t="s">
        <v>3017</v>
      </c>
      <c r="F1134" s="102" t="s">
        <v>3562</v>
      </c>
      <c r="G1134" s="1">
        <v>6636.99</v>
      </c>
      <c r="H1134" s="1">
        <v>28178.39</v>
      </c>
      <c r="I1134" s="1">
        <v>-21824.36</v>
      </c>
      <c r="J1134" s="1">
        <v>6354.0299999999988</v>
      </c>
      <c r="K1134" s="1">
        <v>12991.02</v>
      </c>
      <c r="L1134" s="1" t="s">
        <v>1244</v>
      </c>
      <c r="M1134" s="1"/>
      <c r="N1134" s="38"/>
      <c r="O1134" s="38"/>
      <c r="AD1134"/>
      <c r="AE1134"/>
    </row>
    <row r="1135" spans="1:31" hidden="1" x14ac:dyDescent="0.35">
      <c r="A1135" s="106">
        <v>43890</v>
      </c>
      <c r="B1135" s="1" t="s">
        <v>2330</v>
      </c>
      <c r="C1135" s="102" t="s">
        <v>2715</v>
      </c>
      <c r="D1135" s="102">
        <v>1240</v>
      </c>
      <c r="E1135" s="1" t="s">
        <v>3017</v>
      </c>
      <c r="F1135" s="102" t="s">
        <v>3563</v>
      </c>
      <c r="G1135" s="1">
        <v>201915.95</v>
      </c>
      <c r="H1135" s="1">
        <v>171650.57</v>
      </c>
      <c r="I1135" s="1">
        <v>0</v>
      </c>
      <c r="J1135" s="1">
        <v>171650.57</v>
      </c>
      <c r="K1135" s="1">
        <v>373566.52</v>
      </c>
      <c r="L1135" s="1" t="s">
        <v>1244</v>
      </c>
      <c r="M1135" s="1"/>
      <c r="N1135" s="38"/>
      <c r="O1135" s="38"/>
      <c r="AD1135"/>
      <c r="AE1135"/>
    </row>
    <row r="1136" spans="1:31" hidden="1" x14ac:dyDescent="0.35">
      <c r="A1136" s="106">
        <v>43890</v>
      </c>
      <c r="B1136" s="1" t="s">
        <v>2330</v>
      </c>
      <c r="C1136" s="102" t="s">
        <v>2717</v>
      </c>
      <c r="D1136" s="102">
        <v>1241</v>
      </c>
      <c r="E1136" s="1" t="s">
        <v>3017</v>
      </c>
      <c r="F1136" s="102" t="s">
        <v>3564</v>
      </c>
      <c r="G1136" s="1">
        <v>55808.800000000003</v>
      </c>
      <c r="H1136" s="1">
        <v>93035.97</v>
      </c>
      <c r="I1136" s="1">
        <v>-48295.79</v>
      </c>
      <c r="J1136" s="1">
        <v>44740.18</v>
      </c>
      <c r="K1136" s="1">
        <v>100548.98</v>
      </c>
      <c r="L1136" s="1" t="s">
        <v>1244</v>
      </c>
      <c r="M1136" s="1"/>
      <c r="N1136" s="38"/>
      <c r="O1136" s="38"/>
      <c r="AD1136"/>
      <c r="AE1136"/>
    </row>
    <row r="1137" spans="1:31" hidden="1" x14ac:dyDescent="0.35">
      <c r="A1137" s="106">
        <v>43890</v>
      </c>
      <c r="B1137" s="1" t="s">
        <v>2330</v>
      </c>
      <c r="C1137" s="102" t="s">
        <v>2719</v>
      </c>
      <c r="D1137" s="102">
        <v>1243</v>
      </c>
      <c r="E1137" s="1" t="s">
        <v>3017</v>
      </c>
      <c r="F1137" s="102" t="s">
        <v>3565</v>
      </c>
      <c r="G1137" s="1">
        <v>59090.91</v>
      </c>
      <c r="H1137" s="1">
        <v>140350.92000000001</v>
      </c>
      <c r="I1137" s="1">
        <v>-94712.91</v>
      </c>
      <c r="J1137" s="1">
        <v>45638.010000000009</v>
      </c>
      <c r="K1137" s="1">
        <v>104728.92</v>
      </c>
      <c r="L1137" s="1" t="s">
        <v>1244</v>
      </c>
      <c r="M1137" s="1"/>
      <c r="N1137" s="38"/>
      <c r="O1137" s="38"/>
      <c r="AD1137"/>
      <c r="AE1137"/>
    </row>
    <row r="1138" spans="1:31" hidden="1" x14ac:dyDescent="0.35">
      <c r="A1138" s="106">
        <v>43890</v>
      </c>
      <c r="B1138" s="1" t="s">
        <v>2330</v>
      </c>
      <c r="C1138" s="102" t="s">
        <v>2720</v>
      </c>
      <c r="D1138" s="102">
        <v>1245</v>
      </c>
      <c r="E1138" s="1" t="s">
        <v>3017</v>
      </c>
      <c r="F1138" s="102" t="s">
        <v>3547</v>
      </c>
      <c r="G1138" s="1">
        <v>12703.44</v>
      </c>
      <c r="H1138" s="1">
        <v>17041.2</v>
      </c>
      <c r="I1138" s="1">
        <v>-3408.24</v>
      </c>
      <c r="J1138" s="1">
        <v>13632.960000000001</v>
      </c>
      <c r="K1138" s="1">
        <v>26336.400000000001</v>
      </c>
      <c r="L1138" s="1" t="s">
        <v>1255</v>
      </c>
      <c r="M1138" s="1"/>
      <c r="N1138" s="38"/>
      <c r="O1138" s="38"/>
      <c r="AD1138"/>
      <c r="AE1138"/>
    </row>
    <row r="1139" spans="1:31" hidden="1" x14ac:dyDescent="0.35">
      <c r="A1139" s="106">
        <v>43890</v>
      </c>
      <c r="B1139" s="1" t="s">
        <v>2330</v>
      </c>
      <c r="C1139" s="102" t="s">
        <v>2721</v>
      </c>
      <c r="D1139" s="102">
        <v>1246</v>
      </c>
      <c r="E1139" s="1" t="s">
        <v>3017</v>
      </c>
      <c r="F1139" s="102" t="s">
        <v>3543</v>
      </c>
      <c r="G1139" s="1">
        <v>446377.28</v>
      </c>
      <c r="H1139" s="1">
        <v>649101.51</v>
      </c>
      <c r="I1139" s="1">
        <v>-146299.95000000001</v>
      </c>
      <c r="J1139" s="1">
        <v>502801.56</v>
      </c>
      <c r="K1139" s="1">
        <v>949178.84</v>
      </c>
      <c r="L1139" s="1" t="s">
        <v>1258</v>
      </c>
      <c r="M1139" s="1"/>
      <c r="N1139" s="38"/>
      <c r="O1139" s="38"/>
      <c r="AD1139"/>
      <c r="AE1139"/>
    </row>
    <row r="1140" spans="1:31" hidden="1" x14ac:dyDescent="0.35">
      <c r="A1140" s="106">
        <v>43890</v>
      </c>
      <c r="B1140" s="1" t="s">
        <v>2330</v>
      </c>
      <c r="C1140" s="102" t="s">
        <v>2722</v>
      </c>
      <c r="D1140" s="102">
        <v>1247</v>
      </c>
      <c r="E1140" s="1" t="s">
        <v>3017</v>
      </c>
      <c r="F1140" s="102" t="s">
        <v>3544</v>
      </c>
      <c r="G1140" s="1">
        <v>126192.6</v>
      </c>
      <c r="H1140" s="1">
        <v>185388.67</v>
      </c>
      <c r="I1140" s="1">
        <v>-42451.92</v>
      </c>
      <c r="J1140" s="1">
        <v>142936.75</v>
      </c>
      <c r="K1140" s="1">
        <v>269129.34999999998</v>
      </c>
      <c r="L1140" s="1" t="s">
        <v>1009</v>
      </c>
      <c r="M1140" s="1"/>
      <c r="N1140" s="38"/>
      <c r="O1140" s="38"/>
      <c r="AD1140"/>
      <c r="AE1140"/>
    </row>
    <row r="1141" spans="1:31" hidden="1" x14ac:dyDescent="0.35">
      <c r="A1141" s="106">
        <v>43890</v>
      </c>
      <c r="B1141" s="1" t="s">
        <v>2330</v>
      </c>
      <c r="C1141" s="102" t="s">
        <v>2723</v>
      </c>
      <c r="D1141" s="102">
        <v>1248</v>
      </c>
      <c r="E1141" s="1" t="s">
        <v>3017</v>
      </c>
      <c r="F1141" s="102" t="s">
        <v>3566</v>
      </c>
      <c r="G1141" s="1">
        <v>3532.19</v>
      </c>
      <c r="H1141" s="1">
        <v>2923.8</v>
      </c>
      <c r="I1141" s="1">
        <v>0</v>
      </c>
      <c r="J1141" s="1">
        <v>2923.8</v>
      </c>
      <c r="K1141" s="1">
        <v>6455.99</v>
      </c>
      <c r="L1141" s="1" t="s">
        <v>1244</v>
      </c>
      <c r="M1141" s="1"/>
      <c r="N1141" s="38"/>
      <c r="O1141" s="38"/>
      <c r="AD1141"/>
      <c r="AE1141"/>
    </row>
    <row r="1142" spans="1:31" hidden="1" x14ac:dyDescent="0.35">
      <c r="A1142" s="106">
        <v>43890</v>
      </c>
      <c r="B1142" s="1" t="s">
        <v>2330</v>
      </c>
      <c r="C1142" s="102" t="s">
        <v>2889</v>
      </c>
      <c r="D1142" s="102">
        <v>1249</v>
      </c>
      <c r="E1142" s="1" t="s">
        <v>3017</v>
      </c>
      <c r="F1142" s="102" t="s">
        <v>3567</v>
      </c>
      <c r="G1142" s="1">
        <v>3457.27</v>
      </c>
      <c r="H1142" s="1">
        <v>5513.65</v>
      </c>
      <c r="I1142" s="1">
        <v>-2688.34</v>
      </c>
      <c r="J1142" s="1">
        <v>2825.3099999999995</v>
      </c>
      <c r="K1142" s="1">
        <v>6282.58</v>
      </c>
      <c r="L1142" s="1" t="s">
        <v>1244</v>
      </c>
      <c r="M1142" s="1"/>
      <c r="N1142" s="38"/>
      <c r="O1142" s="38"/>
      <c r="AD1142"/>
      <c r="AE1142"/>
    </row>
    <row r="1143" spans="1:31" hidden="1" x14ac:dyDescent="0.35">
      <c r="A1143" s="106">
        <v>43890</v>
      </c>
      <c r="B1143" s="1" t="s">
        <v>2330</v>
      </c>
      <c r="C1143" s="102" t="s">
        <v>2999</v>
      </c>
      <c r="D1143" s="102">
        <v>1250</v>
      </c>
      <c r="E1143" s="1" t="s">
        <v>3017</v>
      </c>
      <c r="F1143" s="102" t="s">
        <v>3549</v>
      </c>
      <c r="G1143" s="1">
        <v>92742</v>
      </c>
      <c r="H1143" s="1">
        <v>92742</v>
      </c>
      <c r="I1143" s="1">
        <v>0</v>
      </c>
      <c r="J1143" s="1">
        <v>92742</v>
      </c>
      <c r="K1143" s="1">
        <v>185484</v>
      </c>
      <c r="L1143" s="1" t="s">
        <v>1244</v>
      </c>
      <c r="M1143" s="1"/>
      <c r="N1143" s="38"/>
      <c r="O1143" s="38"/>
      <c r="AD1143"/>
      <c r="AE1143"/>
    </row>
    <row r="1144" spans="1:31" hidden="1" x14ac:dyDescent="0.35">
      <c r="A1144" s="106">
        <v>43890</v>
      </c>
      <c r="B1144" s="1" t="s">
        <v>2330</v>
      </c>
      <c r="C1144" s="102" t="s">
        <v>2724</v>
      </c>
      <c r="D1144" s="102">
        <v>1252</v>
      </c>
      <c r="E1144" s="1" t="s">
        <v>3017</v>
      </c>
      <c r="F1144" s="102" t="s">
        <v>3568</v>
      </c>
      <c r="G1144" s="1">
        <v>296117.17</v>
      </c>
      <c r="H1144" s="1">
        <v>307491.59999999998</v>
      </c>
      <c r="I1144" s="1">
        <v>-8766.77</v>
      </c>
      <c r="J1144" s="1">
        <v>298724.82999999996</v>
      </c>
      <c r="K1144" s="1">
        <v>594842</v>
      </c>
      <c r="L1144" s="1" t="s">
        <v>1255</v>
      </c>
      <c r="M1144" s="1"/>
      <c r="N1144" s="38"/>
      <c r="O1144" s="38"/>
      <c r="AD1144"/>
      <c r="AE1144"/>
    </row>
    <row r="1145" spans="1:31" hidden="1" x14ac:dyDescent="0.35">
      <c r="A1145" s="106">
        <v>43890</v>
      </c>
      <c r="B1145" s="1" t="s">
        <v>2330</v>
      </c>
      <c r="C1145" s="102" t="s">
        <v>2891</v>
      </c>
      <c r="D1145" s="102">
        <v>1253</v>
      </c>
      <c r="E1145" s="1" t="s">
        <v>3017</v>
      </c>
      <c r="F1145" s="102" t="s">
        <v>3569</v>
      </c>
      <c r="G1145" s="1">
        <v>1737.36</v>
      </c>
      <c r="H1145" s="1">
        <v>7595.98</v>
      </c>
      <c r="I1145" s="1">
        <v>-7113.38</v>
      </c>
      <c r="J1145" s="1">
        <v>482.59999999999945</v>
      </c>
      <c r="K1145" s="1">
        <v>2219.96</v>
      </c>
      <c r="L1145" s="1" t="s">
        <v>1244</v>
      </c>
      <c r="M1145" s="1"/>
      <c r="N1145" s="38"/>
      <c r="O1145" s="38"/>
      <c r="AD1145"/>
      <c r="AE1145"/>
    </row>
    <row r="1146" spans="1:31" hidden="1" x14ac:dyDescent="0.35">
      <c r="A1146" s="106">
        <v>43890</v>
      </c>
      <c r="B1146" s="1" t="s">
        <v>2330</v>
      </c>
      <c r="C1146" s="102" t="s">
        <v>2726</v>
      </c>
      <c r="D1146" s="102">
        <v>1254</v>
      </c>
      <c r="E1146" s="1" t="s">
        <v>3017</v>
      </c>
      <c r="F1146" s="102" t="s">
        <v>3570</v>
      </c>
      <c r="G1146" s="1">
        <v>4338.3100000000004</v>
      </c>
      <c r="H1146" s="1">
        <v>13422.31</v>
      </c>
      <c r="I1146" s="1">
        <v>-1509.14</v>
      </c>
      <c r="J1146" s="1">
        <v>11913.17</v>
      </c>
      <c r="K1146" s="1">
        <v>16251.48</v>
      </c>
      <c r="L1146" s="1" t="s">
        <v>1255</v>
      </c>
      <c r="M1146" s="1"/>
      <c r="N1146" s="38"/>
      <c r="O1146" s="38"/>
      <c r="AD1146"/>
      <c r="AE1146"/>
    </row>
    <row r="1147" spans="1:31" hidden="1" x14ac:dyDescent="0.35">
      <c r="A1147" s="106">
        <v>43890</v>
      </c>
      <c r="B1147" s="1" t="s">
        <v>2330</v>
      </c>
      <c r="C1147" s="102" t="s">
        <v>2850</v>
      </c>
      <c r="D1147" s="102">
        <v>1255</v>
      </c>
      <c r="E1147" s="1" t="s">
        <v>3017</v>
      </c>
      <c r="F1147" s="102" t="s">
        <v>3571</v>
      </c>
      <c r="G1147" s="1">
        <v>14335.27</v>
      </c>
      <c r="H1147" s="1">
        <v>7557.94</v>
      </c>
      <c r="I1147" s="1">
        <v>0</v>
      </c>
      <c r="J1147" s="1">
        <v>7557.94</v>
      </c>
      <c r="K1147" s="1">
        <v>21893.21</v>
      </c>
      <c r="L1147" s="1" t="s">
        <v>1244</v>
      </c>
      <c r="M1147" s="1"/>
      <c r="N1147" s="38"/>
      <c r="O1147" s="38"/>
      <c r="AD1147"/>
      <c r="AE1147"/>
    </row>
    <row r="1148" spans="1:31" hidden="1" x14ac:dyDescent="0.35">
      <c r="A1148" s="106">
        <v>43890</v>
      </c>
      <c r="B1148" s="1" t="s">
        <v>2330</v>
      </c>
      <c r="C1148" s="102" t="s">
        <v>2727</v>
      </c>
      <c r="D1148" s="102">
        <v>1256</v>
      </c>
      <c r="E1148" s="1" t="s">
        <v>3017</v>
      </c>
      <c r="F1148" s="102" t="s">
        <v>3572</v>
      </c>
      <c r="G1148" s="1">
        <v>272240.39</v>
      </c>
      <c r="H1148" s="1">
        <v>425125.76</v>
      </c>
      <c r="I1148" s="1">
        <v>-106584</v>
      </c>
      <c r="J1148" s="1">
        <v>318541.76</v>
      </c>
      <c r="K1148" s="1">
        <v>590782.15</v>
      </c>
      <c r="L1148" s="1" t="s">
        <v>1255</v>
      </c>
      <c r="M1148" s="1"/>
      <c r="N1148" s="38"/>
      <c r="O1148" s="38"/>
      <c r="AD1148"/>
      <c r="AE1148"/>
    </row>
    <row r="1149" spans="1:31" hidden="1" x14ac:dyDescent="0.35">
      <c r="A1149" s="106">
        <v>43890</v>
      </c>
      <c r="B1149" s="1" t="s">
        <v>2330</v>
      </c>
      <c r="C1149" s="102" t="s">
        <v>2731</v>
      </c>
      <c r="D1149" s="102">
        <v>1260</v>
      </c>
      <c r="E1149" s="1" t="s">
        <v>3017</v>
      </c>
      <c r="F1149" s="102" t="s">
        <v>3573</v>
      </c>
      <c r="G1149" s="1">
        <v>19638.09</v>
      </c>
      <c r="H1149" s="1">
        <v>52433.42</v>
      </c>
      <c r="I1149" s="1">
        <v>-27201.919999999998</v>
      </c>
      <c r="J1149" s="1">
        <v>25231.5</v>
      </c>
      <c r="K1149" s="1">
        <v>44869.59</v>
      </c>
      <c r="L1149" s="1" t="s">
        <v>1244</v>
      </c>
      <c r="M1149" s="1"/>
      <c r="N1149" s="38"/>
      <c r="O1149" s="38"/>
      <c r="AD1149"/>
      <c r="AE1149"/>
    </row>
    <row r="1150" spans="1:31" hidden="1" x14ac:dyDescent="0.35">
      <c r="A1150" s="106">
        <v>43890</v>
      </c>
      <c r="B1150" s="1" t="s">
        <v>2330</v>
      </c>
      <c r="C1150" s="102" t="s">
        <v>2924</v>
      </c>
      <c r="D1150" s="102">
        <v>1262</v>
      </c>
      <c r="E1150" s="1" t="s">
        <v>3017</v>
      </c>
      <c r="F1150" s="102" t="s">
        <v>3574</v>
      </c>
      <c r="G1150" s="1">
        <v>22234.68</v>
      </c>
      <c r="H1150" s="1">
        <v>0</v>
      </c>
      <c r="I1150" s="1">
        <v>0</v>
      </c>
      <c r="J1150" s="1">
        <v>0</v>
      </c>
      <c r="K1150" s="1">
        <v>22234.68</v>
      </c>
      <c r="L1150" s="1" t="s">
        <v>1244</v>
      </c>
      <c r="M1150" s="1"/>
      <c r="N1150" s="38"/>
      <c r="O1150" s="38"/>
      <c r="AD1150"/>
      <c r="AE1150"/>
    </row>
    <row r="1151" spans="1:31" hidden="1" x14ac:dyDescent="0.35">
      <c r="A1151" s="106">
        <v>43890</v>
      </c>
      <c r="B1151" s="1" t="s">
        <v>2330</v>
      </c>
      <c r="C1151" s="102" t="s">
        <v>2893</v>
      </c>
      <c r="D1151" s="102">
        <v>1263</v>
      </c>
      <c r="E1151" s="1" t="s">
        <v>3017</v>
      </c>
      <c r="F1151" s="102" t="s">
        <v>3575</v>
      </c>
      <c r="G1151" s="1">
        <v>1429.91</v>
      </c>
      <c r="H1151" s="1">
        <v>1429.91</v>
      </c>
      <c r="I1151" s="1">
        <v>0</v>
      </c>
      <c r="J1151" s="1">
        <v>1429.91</v>
      </c>
      <c r="K1151" s="1">
        <v>2859.82</v>
      </c>
      <c r="L1151" s="1" t="s">
        <v>1255</v>
      </c>
      <c r="M1151" s="1"/>
      <c r="N1151" s="38"/>
      <c r="O1151" s="38"/>
      <c r="AD1151"/>
      <c r="AE1151"/>
    </row>
    <row r="1152" spans="1:31" hidden="1" x14ac:dyDescent="0.35">
      <c r="A1152" s="106">
        <v>43890</v>
      </c>
      <c r="B1152" s="1" t="s">
        <v>2330</v>
      </c>
      <c r="C1152" s="102" t="s">
        <v>2733</v>
      </c>
      <c r="D1152" s="102">
        <v>1264</v>
      </c>
      <c r="E1152" s="1" t="s">
        <v>3017</v>
      </c>
      <c r="F1152" s="102" t="s">
        <v>3576</v>
      </c>
      <c r="G1152" s="1">
        <v>2527.71</v>
      </c>
      <c r="H1152" s="1">
        <v>2527.71</v>
      </c>
      <c r="I1152" s="1">
        <v>0</v>
      </c>
      <c r="J1152" s="1">
        <v>2527.71</v>
      </c>
      <c r="K1152" s="1">
        <v>5055.42</v>
      </c>
      <c r="L1152" s="1" t="s">
        <v>1244</v>
      </c>
      <c r="M1152" s="1"/>
      <c r="N1152" s="38"/>
      <c r="O1152" s="38"/>
      <c r="AD1152"/>
      <c r="AE1152"/>
    </row>
    <row r="1153" spans="1:31" hidden="1" x14ac:dyDescent="0.35">
      <c r="A1153" s="106">
        <v>43890</v>
      </c>
      <c r="B1153" s="1" t="s">
        <v>2330</v>
      </c>
      <c r="C1153" s="102" t="s">
        <v>2735</v>
      </c>
      <c r="D1153" s="102">
        <v>1265</v>
      </c>
      <c r="E1153" s="1" t="s">
        <v>3017</v>
      </c>
      <c r="F1153" s="102" t="s">
        <v>3577</v>
      </c>
      <c r="G1153" s="1">
        <v>-30</v>
      </c>
      <c r="H1153" s="1">
        <v>0</v>
      </c>
      <c r="I1153" s="1">
        <v>-30</v>
      </c>
      <c r="J1153" s="1">
        <v>-30</v>
      </c>
      <c r="K1153" s="1">
        <v>-60</v>
      </c>
      <c r="L1153" s="1" t="s">
        <v>1244</v>
      </c>
      <c r="M1153" s="1"/>
      <c r="N1153" s="38"/>
      <c r="O1153" s="38"/>
      <c r="AD1153"/>
      <c r="AE1153"/>
    </row>
    <row r="1154" spans="1:31" hidden="1" x14ac:dyDescent="0.35">
      <c r="A1154" s="106">
        <v>43890</v>
      </c>
      <c r="B1154" s="1"/>
      <c r="C1154" s="102" t="s">
        <v>2737</v>
      </c>
      <c r="D1154" s="102">
        <v>1266</v>
      </c>
      <c r="E1154" s="1" t="s">
        <v>3016</v>
      </c>
      <c r="F1154" s="102" t="s">
        <v>3578</v>
      </c>
      <c r="G1154" s="1">
        <v>952464.82</v>
      </c>
      <c r="H1154" s="1">
        <v>1706075.77</v>
      </c>
      <c r="I1154" s="1">
        <v>0</v>
      </c>
      <c r="J1154" s="1">
        <v>1706075.77</v>
      </c>
      <c r="K1154" s="1">
        <v>2658540.59</v>
      </c>
      <c r="L1154" s="1"/>
      <c r="M1154" s="1"/>
      <c r="N1154" s="38"/>
      <c r="O1154" s="38"/>
      <c r="AD1154"/>
      <c r="AE1154"/>
    </row>
    <row r="1155" spans="1:31" hidden="1" x14ac:dyDescent="0.35">
      <c r="A1155" s="106">
        <v>43890</v>
      </c>
      <c r="B1155" s="1" t="s">
        <v>2331</v>
      </c>
      <c r="C1155" s="102" t="s">
        <v>2738</v>
      </c>
      <c r="D1155" s="102">
        <v>1267</v>
      </c>
      <c r="E1155" s="1" t="s">
        <v>3017</v>
      </c>
      <c r="F1155" s="102" t="s">
        <v>3579</v>
      </c>
      <c r="G1155" s="1">
        <v>71820.3</v>
      </c>
      <c r="H1155" s="1">
        <v>255651.4</v>
      </c>
      <c r="I1155" s="1">
        <v>0</v>
      </c>
      <c r="J1155" s="1">
        <v>255651.4</v>
      </c>
      <c r="K1155" s="1">
        <v>327471.7</v>
      </c>
      <c r="L1155" s="1" t="s">
        <v>1182</v>
      </c>
      <c r="M1155" s="1"/>
      <c r="N1155" s="38"/>
      <c r="O1155" s="38"/>
      <c r="AD1155"/>
      <c r="AE1155"/>
    </row>
    <row r="1156" spans="1:31" hidden="1" x14ac:dyDescent="0.35">
      <c r="A1156" s="106">
        <v>43890</v>
      </c>
      <c r="B1156" s="1" t="s">
        <v>2331</v>
      </c>
      <c r="C1156" s="102" t="s">
        <v>2740</v>
      </c>
      <c r="D1156" s="102">
        <v>1268</v>
      </c>
      <c r="E1156" s="1" t="s">
        <v>3017</v>
      </c>
      <c r="F1156" s="102" t="s">
        <v>3580</v>
      </c>
      <c r="G1156" s="1">
        <v>617327.54</v>
      </c>
      <c r="H1156" s="1">
        <v>910831.23</v>
      </c>
      <c r="I1156" s="1">
        <v>0</v>
      </c>
      <c r="J1156" s="1">
        <v>910831.23</v>
      </c>
      <c r="K1156" s="1">
        <v>1528158.77</v>
      </c>
      <c r="L1156" s="1" t="s">
        <v>1182</v>
      </c>
      <c r="M1156" s="1"/>
      <c r="N1156" s="38"/>
      <c r="O1156" s="38"/>
      <c r="AD1156"/>
      <c r="AE1156"/>
    </row>
    <row r="1157" spans="1:31" hidden="1" x14ac:dyDescent="0.35">
      <c r="A1157" s="106">
        <v>43890</v>
      </c>
      <c r="B1157" s="1" t="s">
        <v>2331</v>
      </c>
      <c r="C1157" s="102" t="s">
        <v>2743</v>
      </c>
      <c r="D1157" s="102">
        <v>1270</v>
      </c>
      <c r="E1157" s="1" t="s">
        <v>3017</v>
      </c>
      <c r="F1157" s="102" t="s">
        <v>3551</v>
      </c>
      <c r="G1157" s="1">
        <v>20659.689999999999</v>
      </c>
      <c r="H1157" s="1">
        <v>65952.13</v>
      </c>
      <c r="I1157" s="1">
        <v>0</v>
      </c>
      <c r="J1157" s="1">
        <v>65952.13</v>
      </c>
      <c r="K1157" s="1">
        <v>86611.82</v>
      </c>
      <c r="L1157" s="1" t="s">
        <v>1182</v>
      </c>
      <c r="M1157" s="1"/>
      <c r="N1157" s="38"/>
      <c r="O1157" s="38"/>
      <c r="AD1157"/>
      <c r="AE1157"/>
    </row>
    <row r="1158" spans="1:31" hidden="1" x14ac:dyDescent="0.35">
      <c r="A1158" s="106">
        <v>43890</v>
      </c>
      <c r="B1158" s="1" t="s">
        <v>2331</v>
      </c>
      <c r="C1158" s="102" t="s">
        <v>3089</v>
      </c>
      <c r="D1158" s="102">
        <v>1957</v>
      </c>
      <c r="E1158" s="1" t="s">
        <v>3017</v>
      </c>
      <c r="F1158" s="102" t="s">
        <v>3581</v>
      </c>
      <c r="G1158" s="1">
        <v>242657.29</v>
      </c>
      <c r="H1158" s="1">
        <v>473641.01</v>
      </c>
      <c r="I1158" s="1">
        <v>0</v>
      </c>
      <c r="J1158" s="1">
        <v>473641.01</v>
      </c>
      <c r="K1158" s="1">
        <v>716298.3</v>
      </c>
      <c r="L1158" s="1" t="s">
        <v>1182</v>
      </c>
      <c r="M1158" s="1"/>
      <c r="N1158" s="38"/>
      <c r="O1158" s="38"/>
      <c r="AD1158"/>
      <c r="AE1158"/>
    </row>
    <row r="1159" spans="1:31" hidden="1" x14ac:dyDescent="0.35">
      <c r="A1159" s="106">
        <v>43890</v>
      </c>
      <c r="B1159" s="1"/>
      <c r="C1159" s="102" t="s">
        <v>2745</v>
      </c>
      <c r="D1159" s="102">
        <v>1742</v>
      </c>
      <c r="E1159" s="1" t="s">
        <v>3016</v>
      </c>
      <c r="F1159" s="102" t="s">
        <v>3582</v>
      </c>
      <c r="G1159" s="1">
        <v>4402274.75</v>
      </c>
      <c r="H1159" s="1">
        <v>7746903.2599999998</v>
      </c>
      <c r="I1159" s="1">
        <v>-2463935.14</v>
      </c>
      <c r="J1159" s="1">
        <v>5282968.1199999992</v>
      </c>
      <c r="K1159" s="1">
        <v>9685242.8699999992</v>
      </c>
      <c r="L1159" s="1"/>
      <c r="M1159" s="1"/>
      <c r="N1159" s="38"/>
      <c r="O1159" s="38"/>
      <c r="AD1159"/>
      <c r="AE1159"/>
    </row>
    <row r="1160" spans="1:31" hidden="1" x14ac:dyDescent="0.35">
      <c r="A1160" s="106">
        <v>43890</v>
      </c>
      <c r="B1160" s="1"/>
      <c r="C1160" s="102" t="s">
        <v>2746</v>
      </c>
      <c r="D1160" s="102">
        <v>1743</v>
      </c>
      <c r="E1160" s="1" t="s">
        <v>3016</v>
      </c>
      <c r="F1160" s="102" t="s">
        <v>3583</v>
      </c>
      <c r="G1160" s="1">
        <v>3133996.68</v>
      </c>
      <c r="H1160" s="1">
        <v>4942551.92</v>
      </c>
      <c r="I1160" s="1">
        <v>-795059.43</v>
      </c>
      <c r="J1160" s="1">
        <v>4147492.4899999998</v>
      </c>
      <c r="K1160" s="1">
        <v>7281489.1699999999</v>
      </c>
      <c r="L1160" s="1"/>
      <c r="M1160" s="1"/>
      <c r="N1160" s="38"/>
      <c r="O1160" s="38"/>
      <c r="AD1160"/>
      <c r="AE1160"/>
    </row>
    <row r="1161" spans="1:31" hidden="1" x14ac:dyDescent="0.35">
      <c r="A1161" s="106">
        <v>43890</v>
      </c>
      <c r="B1161" s="1"/>
      <c r="C1161" s="102" t="s">
        <v>2748</v>
      </c>
      <c r="D1161" s="102">
        <v>1776</v>
      </c>
      <c r="E1161" s="1" t="s">
        <v>3016</v>
      </c>
      <c r="F1161" s="102" t="s">
        <v>3584</v>
      </c>
      <c r="G1161" s="1">
        <v>723472.47</v>
      </c>
      <c r="H1161" s="1">
        <v>2136191.15</v>
      </c>
      <c r="I1161" s="1">
        <v>-794059.43</v>
      </c>
      <c r="J1161" s="1">
        <v>1342131.7199999997</v>
      </c>
      <c r="K1161" s="1">
        <v>2065604.19</v>
      </c>
      <c r="L1161" s="1"/>
      <c r="M1161" s="1"/>
      <c r="N1161" s="38"/>
      <c r="O1161" s="38"/>
      <c r="AD1161"/>
      <c r="AE1161"/>
    </row>
    <row r="1162" spans="1:31" hidden="1" x14ac:dyDescent="0.35">
      <c r="A1162" s="106">
        <v>43890</v>
      </c>
      <c r="B1162" s="1" t="s">
        <v>1182</v>
      </c>
      <c r="C1162" s="102" t="s">
        <v>2750</v>
      </c>
      <c r="D1162" s="102">
        <v>1777</v>
      </c>
      <c r="E1162" s="1" t="s">
        <v>3017</v>
      </c>
      <c r="F1162" s="102" t="s">
        <v>3585</v>
      </c>
      <c r="G1162" s="1">
        <v>19534.05</v>
      </c>
      <c r="H1162" s="1">
        <v>480036.98</v>
      </c>
      <c r="I1162" s="1">
        <v>0</v>
      </c>
      <c r="J1162" s="1">
        <v>480036.98</v>
      </c>
      <c r="K1162" s="1">
        <v>499571.03</v>
      </c>
      <c r="L1162" s="1" t="s">
        <v>1182</v>
      </c>
      <c r="M1162" s="1"/>
      <c r="N1162" s="38"/>
      <c r="O1162" s="38"/>
      <c r="AD1162"/>
      <c r="AE1162"/>
    </row>
    <row r="1163" spans="1:31" hidden="1" x14ac:dyDescent="0.35">
      <c r="A1163" s="106">
        <v>43890</v>
      </c>
      <c r="B1163" s="1" t="s">
        <v>1182</v>
      </c>
      <c r="C1163" s="102" t="s">
        <v>2752</v>
      </c>
      <c r="D1163" s="102">
        <v>1778</v>
      </c>
      <c r="E1163" s="1" t="s">
        <v>3017</v>
      </c>
      <c r="F1163" s="102" t="s">
        <v>3586</v>
      </c>
      <c r="G1163" s="1">
        <v>149088.68</v>
      </c>
      <c r="H1163" s="1">
        <v>1033265.31</v>
      </c>
      <c r="I1163" s="1">
        <v>-794059.43</v>
      </c>
      <c r="J1163" s="1">
        <v>239205.88</v>
      </c>
      <c r="K1163" s="1">
        <v>388294.56</v>
      </c>
      <c r="L1163" s="1" t="s">
        <v>1182</v>
      </c>
      <c r="M1163" s="1"/>
      <c r="N1163" s="38"/>
      <c r="O1163" s="38"/>
      <c r="AD1163"/>
      <c r="AE1163"/>
    </row>
    <row r="1164" spans="1:31" hidden="1" x14ac:dyDescent="0.35">
      <c r="A1164" s="106">
        <v>43890</v>
      </c>
      <c r="B1164" s="1" t="s">
        <v>1182</v>
      </c>
      <c r="C1164" s="102" t="s">
        <v>2754</v>
      </c>
      <c r="D1164" s="102">
        <v>1779</v>
      </c>
      <c r="E1164" s="1" t="s">
        <v>3017</v>
      </c>
      <c r="F1164" s="102" t="s">
        <v>3587</v>
      </c>
      <c r="G1164" s="1">
        <v>43429.08</v>
      </c>
      <c r="H1164" s="1">
        <v>73821.08</v>
      </c>
      <c r="I1164" s="1">
        <v>0</v>
      </c>
      <c r="J1164" s="1">
        <v>73821.08</v>
      </c>
      <c r="K1164" s="1">
        <v>117250.16</v>
      </c>
      <c r="L1164" s="1" t="s">
        <v>1182</v>
      </c>
      <c r="M1164" s="1"/>
      <c r="N1164" s="38"/>
      <c r="O1164" s="38"/>
      <c r="AD1164"/>
      <c r="AE1164"/>
    </row>
    <row r="1165" spans="1:31" hidden="1" x14ac:dyDescent="0.35">
      <c r="A1165" s="106">
        <v>43890</v>
      </c>
      <c r="B1165" s="1" t="s">
        <v>1182</v>
      </c>
      <c r="C1165" s="102" t="s">
        <v>2756</v>
      </c>
      <c r="D1165" s="102">
        <v>1780</v>
      </c>
      <c r="E1165" s="1" t="s">
        <v>3017</v>
      </c>
      <c r="F1165" s="102" t="s">
        <v>3588</v>
      </c>
      <c r="G1165" s="1">
        <v>93545.43</v>
      </c>
      <c r="H1165" s="1">
        <v>0</v>
      </c>
      <c r="I1165" s="1">
        <v>0</v>
      </c>
      <c r="J1165" s="1">
        <v>0</v>
      </c>
      <c r="K1165" s="1">
        <v>93545.43</v>
      </c>
      <c r="L1165" s="1" t="s">
        <v>1182</v>
      </c>
      <c r="M1165" s="1"/>
      <c r="N1165" s="38"/>
      <c r="O1165" s="38"/>
      <c r="AD1165"/>
      <c r="AE1165"/>
    </row>
    <row r="1166" spans="1:31" hidden="1" x14ac:dyDescent="0.35">
      <c r="A1166" s="106">
        <v>43890</v>
      </c>
      <c r="B1166" s="1" t="s">
        <v>1183</v>
      </c>
      <c r="C1166" s="102" t="s">
        <v>2758</v>
      </c>
      <c r="D1166" s="102">
        <v>1782</v>
      </c>
      <c r="E1166" s="1" t="s">
        <v>3017</v>
      </c>
      <c r="F1166" s="102" t="s">
        <v>3589</v>
      </c>
      <c r="G1166" s="1">
        <v>32250.240000000002</v>
      </c>
      <c r="H1166" s="1">
        <v>32349.65</v>
      </c>
      <c r="I1166" s="1">
        <v>0</v>
      </c>
      <c r="J1166" s="1">
        <v>32349.65</v>
      </c>
      <c r="K1166" s="1">
        <v>64599.89</v>
      </c>
      <c r="L1166" s="1" t="s">
        <v>1183</v>
      </c>
      <c r="M1166" s="1"/>
      <c r="N1166" s="38"/>
      <c r="O1166" s="38"/>
      <c r="AD1166"/>
      <c r="AE1166"/>
    </row>
    <row r="1167" spans="1:31" hidden="1" x14ac:dyDescent="0.35">
      <c r="A1167" s="106">
        <v>43890</v>
      </c>
      <c r="B1167" s="1" t="s">
        <v>1183</v>
      </c>
      <c r="C1167" s="102" t="s">
        <v>2760</v>
      </c>
      <c r="D1167" s="102">
        <v>1783</v>
      </c>
      <c r="E1167" s="1" t="s">
        <v>3017</v>
      </c>
      <c r="F1167" s="102" t="s">
        <v>3590</v>
      </c>
      <c r="G1167" s="1">
        <v>49767.67</v>
      </c>
      <c r="H1167" s="1">
        <v>59752.37</v>
      </c>
      <c r="I1167" s="1">
        <v>0</v>
      </c>
      <c r="J1167" s="1">
        <v>59752.37</v>
      </c>
      <c r="K1167" s="1">
        <v>109520.04</v>
      </c>
      <c r="L1167" s="1" t="s">
        <v>1183</v>
      </c>
      <c r="M1167" s="1"/>
      <c r="N1167" s="38"/>
      <c r="O1167" s="38"/>
      <c r="AD1167"/>
      <c r="AE1167"/>
    </row>
    <row r="1168" spans="1:31" hidden="1" x14ac:dyDescent="0.35">
      <c r="A1168" s="106">
        <v>43890</v>
      </c>
      <c r="B1168" s="1" t="s">
        <v>1182</v>
      </c>
      <c r="C1168" s="102" t="s">
        <v>2761</v>
      </c>
      <c r="D1168" s="102">
        <v>1784</v>
      </c>
      <c r="E1168" s="1" t="s">
        <v>3017</v>
      </c>
      <c r="F1168" s="102" t="s">
        <v>3591</v>
      </c>
      <c r="G1168" s="1">
        <v>335857.32</v>
      </c>
      <c r="H1168" s="1">
        <v>456965.76</v>
      </c>
      <c r="I1168" s="1">
        <v>0</v>
      </c>
      <c r="J1168" s="1">
        <v>456965.76</v>
      </c>
      <c r="K1168" s="1">
        <v>792823.08</v>
      </c>
      <c r="L1168" s="1" t="s">
        <v>1182</v>
      </c>
      <c r="M1168" s="1"/>
      <c r="N1168" s="38"/>
      <c r="O1168" s="38"/>
      <c r="AD1168"/>
      <c r="AE1168"/>
    </row>
    <row r="1169" spans="1:31" hidden="1" x14ac:dyDescent="0.35">
      <c r="A1169" s="106">
        <v>43890</v>
      </c>
      <c r="B1169" s="1"/>
      <c r="C1169" s="102" t="s">
        <v>2763</v>
      </c>
      <c r="D1169" s="102">
        <v>1785</v>
      </c>
      <c r="E1169" s="1" t="s">
        <v>3016</v>
      </c>
      <c r="F1169" s="102" t="s">
        <v>3592</v>
      </c>
      <c r="G1169" s="1">
        <v>7128</v>
      </c>
      <c r="H1169" s="1">
        <v>7624.73</v>
      </c>
      <c r="I1169" s="1">
        <v>0</v>
      </c>
      <c r="J1169" s="1">
        <v>7624.73</v>
      </c>
      <c r="K1169" s="1">
        <v>14752.73</v>
      </c>
      <c r="L1169" s="1"/>
      <c r="M1169" s="1"/>
      <c r="N1169" s="38"/>
      <c r="O1169" s="38"/>
      <c r="AD1169"/>
      <c r="AE1169"/>
    </row>
    <row r="1170" spans="1:31" hidden="1" x14ac:dyDescent="0.35">
      <c r="A1170" s="106">
        <v>43890</v>
      </c>
      <c r="B1170" s="1" t="s">
        <v>1186</v>
      </c>
      <c r="C1170" s="102" t="s">
        <v>2765</v>
      </c>
      <c r="D1170" s="102">
        <v>1786</v>
      </c>
      <c r="E1170" s="1" t="s">
        <v>3017</v>
      </c>
      <c r="F1170" s="102" t="s">
        <v>3638</v>
      </c>
      <c r="G1170" s="1">
        <v>0</v>
      </c>
      <c r="H1170" s="1">
        <v>72</v>
      </c>
      <c r="I1170" s="1">
        <v>0</v>
      </c>
      <c r="J1170" s="1">
        <v>72</v>
      </c>
      <c r="K1170" s="1">
        <v>72</v>
      </c>
      <c r="L1170" s="1" t="s">
        <v>1247</v>
      </c>
      <c r="M1170" s="1"/>
      <c r="N1170" s="38"/>
      <c r="O1170" s="38"/>
      <c r="AD1170"/>
      <c r="AE1170"/>
    </row>
    <row r="1171" spans="1:31" hidden="1" x14ac:dyDescent="0.35">
      <c r="A1171" s="106">
        <v>43890</v>
      </c>
      <c r="B1171" s="1" t="s">
        <v>1186</v>
      </c>
      <c r="C1171" s="102" t="s">
        <v>2895</v>
      </c>
      <c r="D1171" s="102">
        <v>1789</v>
      </c>
      <c r="E1171" s="1" t="s">
        <v>3017</v>
      </c>
      <c r="F1171" s="102" t="s">
        <v>3593</v>
      </c>
      <c r="G1171" s="1">
        <v>7128</v>
      </c>
      <c r="H1171" s="1">
        <v>7552.73</v>
      </c>
      <c r="I1171" s="1">
        <v>0</v>
      </c>
      <c r="J1171" s="1">
        <v>7552.73</v>
      </c>
      <c r="K1171" s="1">
        <v>14680.73</v>
      </c>
      <c r="L1171" s="1" t="s">
        <v>1247</v>
      </c>
      <c r="M1171" s="1"/>
      <c r="N1171" s="38"/>
      <c r="O1171" s="38"/>
      <c r="AD1171"/>
      <c r="AE1171"/>
    </row>
    <row r="1172" spans="1:31" hidden="1" x14ac:dyDescent="0.35">
      <c r="A1172" s="106">
        <v>43890</v>
      </c>
      <c r="B1172" s="1"/>
      <c r="C1172" s="102" t="s">
        <v>2767</v>
      </c>
      <c r="D1172" s="102">
        <v>1790</v>
      </c>
      <c r="E1172" s="1" t="s">
        <v>3016</v>
      </c>
      <c r="F1172" s="102" t="s">
        <v>3594</v>
      </c>
      <c r="G1172" s="1">
        <v>218445.56</v>
      </c>
      <c r="H1172" s="1">
        <v>269750.67</v>
      </c>
      <c r="I1172" s="1">
        <v>-1000</v>
      </c>
      <c r="J1172" s="1">
        <v>268750.67</v>
      </c>
      <c r="K1172" s="1">
        <v>487196.23</v>
      </c>
      <c r="L1172" s="1"/>
      <c r="M1172" s="1"/>
      <c r="N1172" s="38"/>
      <c r="O1172" s="38"/>
      <c r="AD1172"/>
      <c r="AE1172"/>
    </row>
    <row r="1173" spans="1:31" hidden="1" x14ac:dyDescent="0.35">
      <c r="A1173" s="106">
        <v>43890</v>
      </c>
      <c r="B1173" s="1" t="s">
        <v>1182</v>
      </c>
      <c r="C1173" s="102" t="s">
        <v>2769</v>
      </c>
      <c r="D1173" s="102">
        <v>1793</v>
      </c>
      <c r="E1173" s="1" t="s">
        <v>3017</v>
      </c>
      <c r="F1173" s="102" t="s">
        <v>3595</v>
      </c>
      <c r="G1173" s="1">
        <v>14162.21</v>
      </c>
      <c r="H1173" s="1">
        <v>11403.11</v>
      </c>
      <c r="I1173" s="1">
        <v>0</v>
      </c>
      <c r="J1173" s="1">
        <v>11403.11</v>
      </c>
      <c r="K1173" s="1">
        <v>25565.32</v>
      </c>
      <c r="L1173" s="1" t="s">
        <v>1182</v>
      </c>
      <c r="M1173" s="1"/>
      <c r="N1173" s="38"/>
      <c r="O1173" s="38"/>
      <c r="AD1173"/>
      <c r="AE1173"/>
    </row>
    <row r="1174" spans="1:31" hidden="1" x14ac:dyDescent="0.35">
      <c r="A1174" s="106">
        <v>43890</v>
      </c>
      <c r="B1174" s="1" t="s">
        <v>1185</v>
      </c>
      <c r="C1174" s="102" t="s">
        <v>2772</v>
      </c>
      <c r="D1174" s="102">
        <v>1796</v>
      </c>
      <c r="E1174" s="1" t="s">
        <v>3017</v>
      </c>
      <c r="F1174" s="102" t="s">
        <v>3596</v>
      </c>
      <c r="G1174" s="1">
        <v>28161.53</v>
      </c>
      <c r="H1174" s="1">
        <v>25159.1</v>
      </c>
      <c r="I1174" s="1">
        <v>0</v>
      </c>
      <c r="J1174" s="1">
        <v>25159.1</v>
      </c>
      <c r="K1174" s="1">
        <v>53320.63</v>
      </c>
      <c r="L1174" s="1" t="s">
        <v>1258</v>
      </c>
      <c r="M1174" s="1"/>
      <c r="N1174" s="38"/>
      <c r="O1174" s="38"/>
      <c r="AD1174"/>
      <c r="AE1174"/>
    </row>
    <row r="1175" spans="1:31" hidden="1" x14ac:dyDescent="0.35">
      <c r="A1175" s="106">
        <v>43890</v>
      </c>
      <c r="B1175" s="1" t="s">
        <v>1186</v>
      </c>
      <c r="C1175" s="102" t="s">
        <v>2774</v>
      </c>
      <c r="D1175" s="102">
        <v>1797</v>
      </c>
      <c r="E1175" s="1" t="s">
        <v>3017</v>
      </c>
      <c r="F1175" s="102" t="s">
        <v>3597</v>
      </c>
      <c r="G1175" s="1">
        <v>33375.86</v>
      </c>
      <c r="H1175" s="1">
        <v>33307.839999999997</v>
      </c>
      <c r="I1175" s="1">
        <v>0</v>
      </c>
      <c r="J1175" s="1">
        <v>33307.839999999997</v>
      </c>
      <c r="K1175" s="1">
        <v>66683.7</v>
      </c>
      <c r="L1175" s="1" t="s">
        <v>1247</v>
      </c>
      <c r="M1175" s="1"/>
      <c r="N1175" s="38"/>
      <c r="O1175" s="38"/>
      <c r="AD1175"/>
      <c r="AE1175"/>
    </row>
    <row r="1176" spans="1:31" hidden="1" x14ac:dyDescent="0.35">
      <c r="A1176" s="106">
        <v>43890</v>
      </c>
      <c r="B1176" s="1" t="s">
        <v>1186</v>
      </c>
      <c r="C1176" s="102" t="s">
        <v>2776</v>
      </c>
      <c r="D1176" s="102">
        <v>1798</v>
      </c>
      <c r="E1176" s="1" t="s">
        <v>3017</v>
      </c>
      <c r="F1176" s="102" t="s">
        <v>3655</v>
      </c>
      <c r="G1176" s="1">
        <v>445.02</v>
      </c>
      <c r="H1176" s="1">
        <v>79106.490000000005</v>
      </c>
      <c r="I1176" s="1">
        <v>0</v>
      </c>
      <c r="J1176" s="1">
        <v>79106.490000000005</v>
      </c>
      <c r="K1176" s="1">
        <v>79551.509999999995</v>
      </c>
      <c r="L1176" s="1" t="s">
        <v>1247</v>
      </c>
      <c r="M1176" s="1"/>
      <c r="N1176" s="38"/>
      <c r="O1176" s="38"/>
      <c r="AD1176"/>
      <c r="AE1176"/>
    </row>
    <row r="1177" spans="1:31" hidden="1" x14ac:dyDescent="0.35">
      <c r="A1177" s="106">
        <v>43890</v>
      </c>
      <c r="B1177" s="1" t="s">
        <v>1186</v>
      </c>
      <c r="C1177" s="102" t="s">
        <v>2926</v>
      </c>
      <c r="D1177" s="102">
        <v>1799</v>
      </c>
      <c r="E1177" s="1" t="s">
        <v>3017</v>
      </c>
      <c r="F1177" s="102" t="s">
        <v>3598</v>
      </c>
      <c r="G1177" s="1">
        <v>715</v>
      </c>
      <c r="H1177" s="1">
        <v>1560</v>
      </c>
      <c r="I1177" s="1">
        <v>0</v>
      </c>
      <c r="J1177" s="1">
        <v>1560</v>
      </c>
      <c r="K1177" s="1">
        <v>2275</v>
      </c>
      <c r="L1177" s="1" t="s">
        <v>1247</v>
      </c>
      <c r="M1177" s="1"/>
      <c r="N1177" s="38"/>
      <c r="O1177" s="38"/>
      <c r="AD1177"/>
      <c r="AE1177"/>
    </row>
    <row r="1178" spans="1:31" hidden="1" x14ac:dyDescent="0.35">
      <c r="A1178" s="106">
        <v>43890</v>
      </c>
      <c r="B1178" s="1" t="s">
        <v>1186</v>
      </c>
      <c r="C1178" s="102" t="s">
        <v>2778</v>
      </c>
      <c r="D1178" s="102">
        <v>1800</v>
      </c>
      <c r="E1178" s="1" t="s">
        <v>3017</v>
      </c>
      <c r="F1178" s="102" t="s">
        <v>3599</v>
      </c>
      <c r="G1178" s="1">
        <v>14064.32</v>
      </c>
      <c r="H1178" s="1">
        <v>25727.23</v>
      </c>
      <c r="I1178" s="1">
        <v>-1000</v>
      </c>
      <c r="J1178" s="1">
        <v>24727.23</v>
      </c>
      <c r="K1178" s="1">
        <v>38791.550000000003</v>
      </c>
      <c r="L1178" s="1" t="s">
        <v>1247</v>
      </c>
      <c r="M1178" s="1"/>
      <c r="N1178" s="38"/>
      <c r="O1178" s="38"/>
      <c r="AD1178"/>
      <c r="AE1178"/>
    </row>
    <row r="1179" spans="1:31" hidden="1" x14ac:dyDescent="0.35">
      <c r="A1179" s="106">
        <v>43890</v>
      </c>
      <c r="B1179" s="1" t="s">
        <v>1186</v>
      </c>
      <c r="C1179" s="102" t="s">
        <v>2780</v>
      </c>
      <c r="D1179" s="102">
        <v>1801</v>
      </c>
      <c r="E1179" s="1" t="s">
        <v>3017</v>
      </c>
      <c r="F1179" s="102" t="s">
        <v>3600</v>
      </c>
      <c r="G1179" s="1">
        <v>8153.86</v>
      </c>
      <c r="H1179" s="1">
        <v>0</v>
      </c>
      <c r="I1179" s="1">
        <v>0</v>
      </c>
      <c r="J1179" s="1">
        <v>0</v>
      </c>
      <c r="K1179" s="1">
        <v>8153.86</v>
      </c>
      <c r="L1179" s="1" t="s">
        <v>1247</v>
      </c>
      <c r="M1179" s="1"/>
      <c r="N1179" s="38"/>
      <c r="O1179" s="38"/>
      <c r="AD1179"/>
      <c r="AE1179"/>
    </row>
    <row r="1180" spans="1:31" hidden="1" x14ac:dyDescent="0.35">
      <c r="A1180" s="106">
        <v>43890</v>
      </c>
      <c r="B1180" s="1" t="s">
        <v>1186</v>
      </c>
      <c r="C1180" s="102" t="s">
        <v>2781</v>
      </c>
      <c r="D1180" s="102">
        <v>1802</v>
      </c>
      <c r="E1180" s="1" t="s">
        <v>3017</v>
      </c>
      <c r="F1180" s="102" t="s">
        <v>3601</v>
      </c>
      <c r="G1180" s="1">
        <v>412.78</v>
      </c>
      <c r="H1180" s="1">
        <v>9547.43</v>
      </c>
      <c r="I1180" s="1">
        <v>0</v>
      </c>
      <c r="J1180" s="1">
        <v>9547.43</v>
      </c>
      <c r="K1180" s="1">
        <v>9960.2099999999991</v>
      </c>
      <c r="L1180" s="1" t="s">
        <v>1247</v>
      </c>
      <c r="M1180" s="1"/>
      <c r="N1180" s="38"/>
      <c r="O1180" s="38"/>
      <c r="AD1180"/>
      <c r="AE1180"/>
    </row>
    <row r="1181" spans="1:31" hidden="1" x14ac:dyDescent="0.35">
      <c r="A1181" s="106">
        <v>43890</v>
      </c>
      <c r="B1181" s="1" t="s">
        <v>1186</v>
      </c>
      <c r="C1181" s="102" t="s">
        <v>2784</v>
      </c>
      <c r="D1181" s="102">
        <v>1804</v>
      </c>
      <c r="E1181" s="1" t="s">
        <v>3017</v>
      </c>
      <c r="F1181" s="102" t="s">
        <v>3602</v>
      </c>
      <c r="G1181" s="1">
        <v>8595.81</v>
      </c>
      <c r="H1181" s="1">
        <v>14712.21</v>
      </c>
      <c r="I1181" s="1">
        <v>0</v>
      </c>
      <c r="J1181" s="1">
        <v>14712.21</v>
      </c>
      <c r="K1181" s="1">
        <v>23308.02</v>
      </c>
      <c r="L1181" s="1" t="s">
        <v>1247</v>
      </c>
      <c r="M1181" s="1"/>
      <c r="N1181" s="38"/>
      <c r="O1181" s="38"/>
      <c r="AD1181"/>
      <c r="AE1181"/>
    </row>
    <row r="1182" spans="1:31" hidden="1" x14ac:dyDescent="0.35">
      <c r="A1182" s="106">
        <v>43890</v>
      </c>
      <c r="B1182" s="1" t="s">
        <v>1181</v>
      </c>
      <c r="C1182" s="102" t="s">
        <v>2787</v>
      </c>
      <c r="D1182" s="102">
        <v>1871</v>
      </c>
      <c r="E1182" s="1" t="s">
        <v>3017</v>
      </c>
      <c r="F1182" s="102" t="s">
        <v>3603</v>
      </c>
      <c r="G1182" s="1">
        <v>30415.360000000001</v>
      </c>
      <c r="H1182" s="1">
        <v>15207.68</v>
      </c>
      <c r="I1182" s="1">
        <v>0</v>
      </c>
      <c r="J1182" s="1">
        <v>15207.68</v>
      </c>
      <c r="K1182" s="1">
        <v>45623.040000000001</v>
      </c>
      <c r="L1182" s="1" t="s">
        <v>1247</v>
      </c>
      <c r="M1182" s="1"/>
      <c r="N1182" s="38"/>
      <c r="O1182" s="38"/>
      <c r="AD1182"/>
      <c r="AE1182"/>
    </row>
    <row r="1183" spans="1:31" hidden="1" x14ac:dyDescent="0.35">
      <c r="A1183" s="106">
        <v>43890</v>
      </c>
      <c r="B1183" s="1" t="s">
        <v>1181</v>
      </c>
      <c r="C1183" s="102" t="s">
        <v>2789</v>
      </c>
      <c r="D1183" s="102">
        <v>1873</v>
      </c>
      <c r="E1183" s="1" t="s">
        <v>3017</v>
      </c>
      <c r="F1183" s="102" t="s">
        <v>3604</v>
      </c>
      <c r="G1183" s="1">
        <v>1085.27</v>
      </c>
      <c r="H1183" s="1">
        <v>27.33</v>
      </c>
      <c r="I1183" s="1">
        <v>0</v>
      </c>
      <c r="J1183" s="1">
        <v>27.33</v>
      </c>
      <c r="K1183" s="1">
        <v>1112.5999999999999</v>
      </c>
      <c r="L1183" s="1" t="s">
        <v>1247</v>
      </c>
      <c r="M1183" s="1"/>
      <c r="N1183" s="38"/>
      <c r="O1183" s="38"/>
      <c r="AD1183"/>
      <c r="AE1183"/>
    </row>
    <row r="1184" spans="1:31" hidden="1" x14ac:dyDescent="0.35">
      <c r="A1184" s="106">
        <v>43890</v>
      </c>
      <c r="B1184" s="1" t="s">
        <v>1181</v>
      </c>
      <c r="C1184" s="102" t="s">
        <v>2854</v>
      </c>
      <c r="D1184" s="102">
        <v>1874</v>
      </c>
      <c r="E1184" s="1" t="s">
        <v>3017</v>
      </c>
      <c r="F1184" s="102" t="s">
        <v>3652</v>
      </c>
      <c r="G1184" s="1">
        <v>609</v>
      </c>
      <c r="H1184" s="1">
        <v>0</v>
      </c>
      <c r="I1184" s="1">
        <v>0</v>
      </c>
      <c r="J1184" s="1">
        <v>0</v>
      </c>
      <c r="K1184" s="1">
        <v>609</v>
      </c>
      <c r="L1184" s="1" t="s">
        <v>1247</v>
      </c>
      <c r="M1184" s="1"/>
      <c r="N1184" s="38"/>
      <c r="O1184" s="38"/>
      <c r="AD1184"/>
      <c r="AE1184"/>
    </row>
    <row r="1185" spans="1:31" hidden="1" x14ac:dyDescent="0.35">
      <c r="A1185" s="106">
        <v>43890</v>
      </c>
      <c r="B1185" s="1" t="s">
        <v>1186</v>
      </c>
      <c r="C1185" s="102" t="s">
        <v>2797</v>
      </c>
      <c r="D1185" s="102">
        <v>1881</v>
      </c>
      <c r="E1185" s="1" t="s">
        <v>3017</v>
      </c>
      <c r="F1185" s="102" t="s">
        <v>3605</v>
      </c>
      <c r="G1185" s="1">
        <v>1661.4</v>
      </c>
      <c r="H1185" s="1">
        <v>1944.6</v>
      </c>
      <c r="I1185" s="1">
        <v>0</v>
      </c>
      <c r="J1185" s="1">
        <v>1944.6</v>
      </c>
      <c r="K1185" s="1">
        <v>3606</v>
      </c>
      <c r="L1185" s="1" t="s">
        <v>1247</v>
      </c>
      <c r="M1185" s="1"/>
      <c r="N1185" s="38"/>
      <c r="O1185" s="38"/>
      <c r="AD1185"/>
      <c r="AE1185"/>
    </row>
    <row r="1186" spans="1:31" hidden="1" x14ac:dyDescent="0.35">
      <c r="A1186" s="106">
        <v>43890</v>
      </c>
      <c r="B1186" s="1" t="s">
        <v>1186</v>
      </c>
      <c r="C1186" s="102" t="s">
        <v>2798</v>
      </c>
      <c r="D1186" s="102">
        <v>1882</v>
      </c>
      <c r="E1186" s="1" t="s">
        <v>3017</v>
      </c>
      <c r="F1186" s="102" t="s">
        <v>3606</v>
      </c>
      <c r="G1186" s="1">
        <v>217.52</v>
      </c>
      <c r="H1186" s="1">
        <v>247.65</v>
      </c>
      <c r="I1186" s="1">
        <v>0</v>
      </c>
      <c r="J1186" s="1">
        <v>247.65</v>
      </c>
      <c r="K1186" s="1">
        <v>465.17</v>
      </c>
      <c r="L1186" s="1" t="s">
        <v>1247</v>
      </c>
      <c r="M1186" s="1"/>
      <c r="N1186" s="38"/>
      <c r="O1186" s="38"/>
      <c r="AD1186"/>
      <c r="AE1186"/>
    </row>
    <row r="1187" spans="1:31" hidden="1" x14ac:dyDescent="0.35">
      <c r="A1187" s="106">
        <v>43890</v>
      </c>
      <c r="B1187" s="1" t="s">
        <v>1186</v>
      </c>
      <c r="C1187" s="102" t="s">
        <v>2856</v>
      </c>
      <c r="D1187" s="102">
        <v>1884</v>
      </c>
      <c r="E1187" s="1" t="s">
        <v>3017</v>
      </c>
      <c r="F1187" s="102" t="s">
        <v>3607</v>
      </c>
      <c r="G1187" s="1">
        <v>23884.52</v>
      </c>
      <c r="H1187" s="1">
        <v>0</v>
      </c>
      <c r="I1187" s="1">
        <v>0</v>
      </c>
      <c r="J1187" s="1">
        <v>0</v>
      </c>
      <c r="K1187" s="1">
        <v>23884.52</v>
      </c>
      <c r="L1187" s="1" t="s">
        <v>1247</v>
      </c>
      <c r="M1187" s="1"/>
      <c r="N1187" s="38"/>
      <c r="O1187" s="38"/>
      <c r="AD1187"/>
      <c r="AE1187"/>
    </row>
    <row r="1188" spans="1:31" hidden="1" x14ac:dyDescent="0.35">
      <c r="A1188" s="106">
        <v>43890</v>
      </c>
      <c r="B1188" s="1" t="s">
        <v>1186</v>
      </c>
      <c r="C1188" s="102" t="s">
        <v>2800</v>
      </c>
      <c r="D1188" s="102">
        <v>1805</v>
      </c>
      <c r="E1188" s="1" t="s">
        <v>3017</v>
      </c>
      <c r="F1188" s="102" t="s">
        <v>3608</v>
      </c>
      <c r="G1188" s="1">
        <v>52486.1</v>
      </c>
      <c r="H1188" s="1">
        <v>51800</v>
      </c>
      <c r="I1188" s="1">
        <v>0</v>
      </c>
      <c r="J1188" s="1">
        <v>51800</v>
      </c>
      <c r="K1188" s="1">
        <v>104286.1</v>
      </c>
      <c r="L1188" s="1" t="s">
        <v>1247</v>
      </c>
      <c r="M1188" s="1"/>
      <c r="N1188" s="38"/>
      <c r="O1188" s="38"/>
      <c r="AD1188"/>
      <c r="AE1188"/>
    </row>
    <row r="1189" spans="1:31" hidden="1" x14ac:dyDescent="0.35">
      <c r="A1189" s="106">
        <v>43890</v>
      </c>
      <c r="B1189" s="1"/>
      <c r="C1189" s="102" t="s">
        <v>2805</v>
      </c>
      <c r="D1189" s="102">
        <v>1860</v>
      </c>
      <c r="E1189" s="1" t="s">
        <v>3016</v>
      </c>
      <c r="F1189" s="102" t="s">
        <v>3609</v>
      </c>
      <c r="G1189" s="1">
        <v>2184950.65</v>
      </c>
      <c r="H1189" s="1">
        <v>2528985.37</v>
      </c>
      <c r="I1189" s="1">
        <v>0</v>
      </c>
      <c r="J1189" s="1">
        <v>2528985.37</v>
      </c>
      <c r="K1189" s="1">
        <v>4713936.0199999996</v>
      </c>
      <c r="L1189" s="1"/>
      <c r="M1189" s="1"/>
      <c r="N1189" s="38"/>
      <c r="O1189" s="38"/>
      <c r="AD1189"/>
      <c r="AE1189"/>
    </row>
    <row r="1190" spans="1:31" hidden="1" x14ac:dyDescent="0.35">
      <c r="A1190" s="106">
        <v>43890</v>
      </c>
      <c r="B1190" s="1" t="s">
        <v>1185</v>
      </c>
      <c r="C1190" s="102" t="s">
        <v>2807</v>
      </c>
      <c r="D1190" s="102">
        <v>1861</v>
      </c>
      <c r="E1190" s="1" t="s">
        <v>3017</v>
      </c>
      <c r="F1190" s="102" t="s">
        <v>3610</v>
      </c>
      <c r="G1190" s="1">
        <v>2478.89</v>
      </c>
      <c r="H1190" s="1">
        <v>1934.33</v>
      </c>
      <c r="I1190" s="1">
        <v>0</v>
      </c>
      <c r="J1190" s="1">
        <v>1934.33</v>
      </c>
      <c r="K1190" s="1">
        <v>4413.22</v>
      </c>
      <c r="L1190" s="1" t="s">
        <v>1258</v>
      </c>
      <c r="M1190" s="1"/>
      <c r="N1190" s="38"/>
      <c r="O1190" s="38"/>
      <c r="AD1190"/>
      <c r="AE1190"/>
    </row>
    <row r="1191" spans="1:31" hidden="1" x14ac:dyDescent="0.35">
      <c r="A1191" s="106">
        <v>43890</v>
      </c>
      <c r="B1191" s="1" t="s">
        <v>1195</v>
      </c>
      <c r="C1191" s="102" t="s">
        <v>2809</v>
      </c>
      <c r="D1191" s="102">
        <v>1863</v>
      </c>
      <c r="E1191" s="1" t="s">
        <v>3017</v>
      </c>
      <c r="F1191" s="102" t="s">
        <v>3611</v>
      </c>
      <c r="G1191" s="1">
        <v>573513.89</v>
      </c>
      <c r="H1191" s="1">
        <v>665508.39</v>
      </c>
      <c r="I1191" s="1">
        <v>0</v>
      </c>
      <c r="J1191" s="1">
        <v>665508.39</v>
      </c>
      <c r="K1191" s="1">
        <v>1239022.28</v>
      </c>
      <c r="L1191" s="1" t="s">
        <v>1258</v>
      </c>
      <c r="M1191" s="1"/>
      <c r="N1191" s="38"/>
      <c r="O1191" s="38"/>
      <c r="AD1191"/>
      <c r="AE1191"/>
    </row>
    <row r="1192" spans="1:31" hidden="1" x14ac:dyDescent="0.35">
      <c r="A1192" s="106">
        <v>43890</v>
      </c>
      <c r="B1192" s="1" t="s">
        <v>1185</v>
      </c>
      <c r="C1192" s="102" t="s">
        <v>2811</v>
      </c>
      <c r="D1192" s="102">
        <v>1864</v>
      </c>
      <c r="E1192" s="1" t="s">
        <v>3017</v>
      </c>
      <c r="F1192" s="102" t="s">
        <v>3612</v>
      </c>
      <c r="G1192" s="1">
        <v>15254.74</v>
      </c>
      <c r="H1192" s="1">
        <v>11903.54</v>
      </c>
      <c r="I1192" s="1">
        <v>0</v>
      </c>
      <c r="J1192" s="1">
        <v>11903.54</v>
      </c>
      <c r="K1192" s="1">
        <v>27158.28</v>
      </c>
      <c r="L1192" s="1" t="s">
        <v>1258</v>
      </c>
      <c r="M1192" s="1"/>
      <c r="N1192" s="38"/>
      <c r="O1192" s="38"/>
      <c r="AD1192"/>
      <c r="AE1192"/>
    </row>
    <row r="1193" spans="1:31" hidden="1" x14ac:dyDescent="0.35">
      <c r="A1193" s="106">
        <v>43890</v>
      </c>
      <c r="B1193" s="1" t="s">
        <v>1196</v>
      </c>
      <c r="C1193" s="102" t="s">
        <v>2813</v>
      </c>
      <c r="D1193" s="102">
        <v>1865</v>
      </c>
      <c r="E1193" s="1" t="s">
        <v>3017</v>
      </c>
      <c r="F1193" s="102" t="s">
        <v>3613</v>
      </c>
      <c r="G1193" s="1">
        <v>1591094.12</v>
      </c>
      <c r="H1193" s="1">
        <v>1846634.42</v>
      </c>
      <c r="I1193" s="1">
        <v>0</v>
      </c>
      <c r="J1193" s="1">
        <v>1846634.42</v>
      </c>
      <c r="K1193" s="1">
        <v>3437728.54</v>
      </c>
      <c r="L1193" s="1" t="s">
        <v>1258</v>
      </c>
      <c r="M1193" s="1"/>
      <c r="N1193" s="38"/>
      <c r="O1193" s="38"/>
      <c r="AD1193"/>
      <c r="AE1193"/>
    </row>
    <row r="1194" spans="1:31" hidden="1" x14ac:dyDescent="0.35">
      <c r="A1194" s="106">
        <v>43890</v>
      </c>
      <c r="B1194" s="1" t="s">
        <v>1185</v>
      </c>
      <c r="C1194" s="102" t="s">
        <v>2815</v>
      </c>
      <c r="D1194" s="102">
        <v>1866</v>
      </c>
      <c r="E1194" s="1" t="s">
        <v>3017</v>
      </c>
      <c r="F1194" s="102" t="s">
        <v>3614</v>
      </c>
      <c r="G1194" s="1">
        <v>2609.0100000000002</v>
      </c>
      <c r="H1194" s="1">
        <v>3004.69</v>
      </c>
      <c r="I1194" s="1">
        <v>0</v>
      </c>
      <c r="J1194" s="1">
        <v>3004.69</v>
      </c>
      <c r="K1194" s="1">
        <v>5613.7</v>
      </c>
      <c r="L1194" s="1" t="s">
        <v>1258</v>
      </c>
      <c r="M1194" s="1"/>
      <c r="N1194" s="38"/>
      <c r="O1194" s="38"/>
      <c r="AD1194"/>
      <c r="AE1194"/>
    </row>
    <row r="1195" spans="1:31" hidden="1" x14ac:dyDescent="0.35">
      <c r="A1195" s="106">
        <v>43890</v>
      </c>
      <c r="B1195" s="1"/>
      <c r="C1195" s="102" t="s">
        <v>2817</v>
      </c>
      <c r="D1195" s="102">
        <v>1827</v>
      </c>
      <c r="E1195" s="1" t="s">
        <v>3016</v>
      </c>
      <c r="F1195" s="102" t="s">
        <v>3317</v>
      </c>
      <c r="G1195" s="1">
        <v>1268278.07</v>
      </c>
      <c r="H1195" s="1">
        <v>2804351.34</v>
      </c>
      <c r="I1195" s="1">
        <v>-1668875.71</v>
      </c>
      <c r="J1195" s="1">
        <v>1135475.6299999999</v>
      </c>
      <c r="K1195" s="1">
        <v>2403753.7000000002</v>
      </c>
      <c r="L1195" s="1"/>
      <c r="M1195" s="1"/>
      <c r="N1195" s="38"/>
      <c r="O1195" s="38"/>
      <c r="AD1195"/>
      <c r="AE1195"/>
    </row>
    <row r="1196" spans="1:31" hidden="1" x14ac:dyDescent="0.35">
      <c r="A1196" s="106">
        <v>43890</v>
      </c>
      <c r="B1196" s="1"/>
      <c r="C1196" s="102" t="s">
        <v>2818</v>
      </c>
      <c r="D1196" s="102">
        <v>1828</v>
      </c>
      <c r="E1196" s="1" t="s">
        <v>3016</v>
      </c>
      <c r="F1196" s="102" t="s">
        <v>3317</v>
      </c>
      <c r="G1196" s="1">
        <v>1268278.07</v>
      </c>
      <c r="H1196" s="1">
        <v>2804351.34</v>
      </c>
      <c r="I1196" s="1">
        <v>-1668875.71</v>
      </c>
      <c r="J1196" s="1">
        <v>1135475.6299999999</v>
      </c>
      <c r="K1196" s="1">
        <v>2403753.7000000002</v>
      </c>
      <c r="L1196" s="1"/>
      <c r="M1196" s="1"/>
      <c r="N1196" s="38"/>
      <c r="O1196" s="38"/>
      <c r="AD1196"/>
      <c r="AE1196"/>
    </row>
    <row r="1197" spans="1:31" hidden="1" x14ac:dyDescent="0.35">
      <c r="A1197" s="106">
        <v>43890</v>
      </c>
      <c r="B1197" s="1" t="s">
        <v>2333</v>
      </c>
      <c r="C1197" s="102" t="s">
        <v>2819</v>
      </c>
      <c r="D1197" s="102">
        <v>1829</v>
      </c>
      <c r="E1197" s="1" t="s">
        <v>3017</v>
      </c>
      <c r="F1197" s="102" t="s">
        <v>3615</v>
      </c>
      <c r="G1197" s="1">
        <v>1774676.99</v>
      </c>
      <c r="H1197" s="1">
        <v>1771474.15</v>
      </c>
      <c r="I1197" s="1">
        <v>0</v>
      </c>
      <c r="J1197" s="1">
        <v>1771474.15</v>
      </c>
      <c r="K1197" s="1">
        <v>3546151.14</v>
      </c>
      <c r="L1197" s="1" t="s">
        <v>1818</v>
      </c>
      <c r="M1197" s="1"/>
      <c r="N1197" s="38"/>
      <c r="O1197" s="38"/>
      <c r="AD1197"/>
      <c r="AE1197"/>
    </row>
    <row r="1198" spans="1:31" hidden="1" x14ac:dyDescent="0.35">
      <c r="A1198" s="106">
        <v>43890</v>
      </c>
      <c r="B1198" s="1" t="s">
        <v>2333</v>
      </c>
      <c r="C1198" s="102" t="s">
        <v>2821</v>
      </c>
      <c r="D1198" s="102">
        <v>1830</v>
      </c>
      <c r="E1198" s="1" t="s">
        <v>3017</v>
      </c>
      <c r="F1198" s="102" t="s">
        <v>3616</v>
      </c>
      <c r="G1198" s="1">
        <v>235736.74</v>
      </c>
      <c r="H1198" s="1">
        <v>235736.74</v>
      </c>
      <c r="I1198" s="1">
        <v>0</v>
      </c>
      <c r="J1198" s="1">
        <v>235736.74</v>
      </c>
      <c r="K1198" s="1">
        <v>471473.48</v>
      </c>
      <c r="L1198" s="1" t="s">
        <v>1818</v>
      </c>
      <c r="M1198" s="1"/>
      <c r="N1198" s="38"/>
      <c r="O1198" s="38"/>
      <c r="AD1198"/>
      <c r="AE1198"/>
    </row>
    <row r="1199" spans="1:31" hidden="1" x14ac:dyDescent="0.35">
      <c r="A1199" s="106">
        <v>43890</v>
      </c>
      <c r="B1199" s="1" t="s">
        <v>2333</v>
      </c>
      <c r="C1199" s="102" t="s">
        <v>2823</v>
      </c>
      <c r="D1199" s="102">
        <v>1856</v>
      </c>
      <c r="E1199" s="1" t="s">
        <v>3017</v>
      </c>
      <c r="F1199" s="102" t="s">
        <v>3617</v>
      </c>
      <c r="G1199" s="1">
        <v>797140.02</v>
      </c>
      <c r="H1199" s="1">
        <v>797140.45</v>
      </c>
      <c r="I1199" s="1">
        <v>0</v>
      </c>
      <c r="J1199" s="1">
        <v>797140.45</v>
      </c>
      <c r="K1199" s="1">
        <v>1594280.47</v>
      </c>
      <c r="L1199" s="1" t="s">
        <v>1818</v>
      </c>
      <c r="M1199" s="1"/>
      <c r="N1199" s="38"/>
      <c r="O1199" s="38"/>
      <c r="AD1199"/>
      <c r="AE1199"/>
    </row>
    <row r="1200" spans="1:31" hidden="1" x14ac:dyDescent="0.35">
      <c r="A1200" s="106">
        <v>43890</v>
      </c>
      <c r="B1200" s="1" t="s">
        <v>3941</v>
      </c>
      <c r="C1200" s="102" t="s">
        <v>3000</v>
      </c>
      <c r="D1200" s="102">
        <v>1911</v>
      </c>
      <c r="E1200" s="1" t="s">
        <v>3017</v>
      </c>
      <c r="F1200" s="102" t="s">
        <v>3618</v>
      </c>
      <c r="G1200" s="1">
        <v>-1539275.68</v>
      </c>
      <c r="H1200" s="1">
        <v>0</v>
      </c>
      <c r="I1200" s="1">
        <v>-1668875.71</v>
      </c>
      <c r="J1200" s="1">
        <v>-1668875.71</v>
      </c>
      <c r="K1200" s="1">
        <v>-3208151.39</v>
      </c>
      <c r="L1200" s="1" t="s">
        <v>1258</v>
      </c>
      <c r="M1200" s="1"/>
      <c r="N1200" s="38"/>
      <c r="O1200" s="38"/>
      <c r="AD1200"/>
      <c r="AE1200"/>
    </row>
    <row r="1201" spans="1:31" hidden="1" x14ac:dyDescent="0.35">
      <c r="A1201" s="106">
        <v>43890</v>
      </c>
      <c r="B1201" s="1"/>
      <c r="C1201" s="102" t="s">
        <v>2825</v>
      </c>
      <c r="D1201" s="102">
        <v>1833</v>
      </c>
      <c r="E1201" s="1" t="s">
        <v>3016</v>
      </c>
      <c r="F1201" s="102" t="s">
        <v>3619</v>
      </c>
      <c r="G1201" s="1">
        <v>1591931.92</v>
      </c>
      <c r="H1201" s="1">
        <v>2053045.86</v>
      </c>
      <c r="I1201" s="1">
        <v>-158716.62</v>
      </c>
      <c r="J1201" s="1">
        <v>1894329.2400000002</v>
      </c>
      <c r="K1201" s="1">
        <v>3486261.16</v>
      </c>
      <c r="L1201" s="1"/>
      <c r="M1201" s="1"/>
      <c r="N1201" s="38"/>
      <c r="O1201" s="38"/>
      <c r="AD1201"/>
      <c r="AE1201"/>
    </row>
    <row r="1202" spans="1:31" hidden="1" x14ac:dyDescent="0.35">
      <c r="A1202" s="106">
        <v>43890</v>
      </c>
      <c r="B1202" s="1"/>
      <c r="C1202" s="102" t="s">
        <v>2827</v>
      </c>
      <c r="D1202" s="102">
        <v>1834</v>
      </c>
      <c r="E1202" s="1" t="s">
        <v>3016</v>
      </c>
      <c r="F1202" s="102" t="s">
        <v>3620</v>
      </c>
      <c r="G1202" s="1">
        <v>1591931.92</v>
      </c>
      <c r="H1202" s="1">
        <v>2053045.86</v>
      </c>
      <c r="I1202" s="1">
        <v>-158716.62</v>
      </c>
      <c r="J1202" s="1">
        <v>1894329.2400000002</v>
      </c>
      <c r="K1202" s="1">
        <v>3486261.16</v>
      </c>
      <c r="L1202" s="1"/>
      <c r="M1202" s="1"/>
      <c r="N1202" s="38"/>
      <c r="O1202" s="38"/>
      <c r="AD1202"/>
      <c r="AE1202"/>
    </row>
    <row r="1203" spans="1:31" hidden="1" x14ac:dyDescent="0.35">
      <c r="A1203" s="106">
        <v>43890</v>
      </c>
      <c r="B1203" s="1"/>
      <c r="C1203" s="102" t="s">
        <v>2829</v>
      </c>
      <c r="D1203" s="102">
        <v>1835</v>
      </c>
      <c r="E1203" s="1" t="s">
        <v>3016</v>
      </c>
      <c r="F1203" s="102" t="s">
        <v>3621</v>
      </c>
      <c r="G1203" s="1">
        <v>-210258.89</v>
      </c>
      <c r="H1203" s="1">
        <v>0</v>
      </c>
      <c r="I1203" s="1">
        <v>-150890.85999999999</v>
      </c>
      <c r="J1203" s="1">
        <v>-150890.85999999999</v>
      </c>
      <c r="K1203" s="1">
        <v>-361149.75</v>
      </c>
      <c r="L1203" s="1"/>
      <c r="M1203" s="1"/>
      <c r="N1203" s="38"/>
      <c r="O1203" s="38"/>
      <c r="AD1203"/>
      <c r="AE1203"/>
    </row>
    <row r="1204" spans="1:31" hidden="1" x14ac:dyDescent="0.35">
      <c r="A1204" s="106">
        <v>43890</v>
      </c>
      <c r="B1204" s="1" t="s">
        <v>1191</v>
      </c>
      <c r="C1204" s="102" t="s">
        <v>2831</v>
      </c>
      <c r="D1204" s="102">
        <v>1836</v>
      </c>
      <c r="E1204" s="1" t="s">
        <v>3017</v>
      </c>
      <c r="F1204" s="102" t="s">
        <v>3622</v>
      </c>
      <c r="G1204" s="1">
        <v>-184781.86</v>
      </c>
      <c r="H1204" s="1">
        <v>0</v>
      </c>
      <c r="I1204" s="1">
        <v>-130229.02</v>
      </c>
      <c r="J1204" s="1">
        <v>-130229.02</v>
      </c>
      <c r="K1204" s="1">
        <v>-315010.88</v>
      </c>
      <c r="L1204" s="1" t="s">
        <v>1191</v>
      </c>
      <c r="M1204" s="1"/>
      <c r="N1204" s="38"/>
      <c r="O1204" s="38"/>
      <c r="AD1204"/>
      <c r="AE1204"/>
    </row>
    <row r="1205" spans="1:31" hidden="1" x14ac:dyDescent="0.35">
      <c r="A1205" s="106">
        <v>43890</v>
      </c>
      <c r="B1205" s="1" t="s">
        <v>1191</v>
      </c>
      <c r="C1205" s="102" t="s">
        <v>2833</v>
      </c>
      <c r="D1205" s="102">
        <v>1837</v>
      </c>
      <c r="E1205" s="1" t="s">
        <v>3017</v>
      </c>
      <c r="F1205" s="102" t="s">
        <v>3623</v>
      </c>
      <c r="G1205" s="1">
        <v>-25384.47</v>
      </c>
      <c r="H1205" s="1">
        <v>0</v>
      </c>
      <c r="I1205" s="1">
        <v>-20645.669999999998</v>
      </c>
      <c r="J1205" s="1">
        <v>-20645.669999999998</v>
      </c>
      <c r="K1205" s="1">
        <v>-46030.14</v>
      </c>
      <c r="L1205" s="1" t="s">
        <v>1191</v>
      </c>
      <c r="M1205" s="1"/>
      <c r="N1205" s="38"/>
      <c r="O1205" s="38"/>
      <c r="AD1205"/>
      <c r="AE1205"/>
    </row>
    <row r="1206" spans="1:31" hidden="1" x14ac:dyDescent="0.35">
      <c r="A1206" s="106">
        <v>43890</v>
      </c>
      <c r="B1206" s="1" t="s">
        <v>1191</v>
      </c>
      <c r="C1206" s="102" t="s">
        <v>2837</v>
      </c>
      <c r="D1206" s="102">
        <v>1843</v>
      </c>
      <c r="E1206" s="1" t="s">
        <v>3017</v>
      </c>
      <c r="F1206" s="102" t="s">
        <v>3624</v>
      </c>
      <c r="G1206" s="1">
        <v>-92.56</v>
      </c>
      <c r="H1206" s="1">
        <v>0</v>
      </c>
      <c r="I1206" s="1">
        <v>-16.170000000000002</v>
      </c>
      <c r="J1206" s="1">
        <v>-16.170000000000002</v>
      </c>
      <c r="K1206" s="1">
        <v>-108.73</v>
      </c>
      <c r="L1206" s="1" t="s">
        <v>1191</v>
      </c>
      <c r="M1206" s="1"/>
      <c r="N1206" s="38"/>
      <c r="O1206" s="38"/>
      <c r="AD1206"/>
      <c r="AE1206"/>
    </row>
    <row r="1207" spans="1:31" hidden="1" x14ac:dyDescent="0.35">
      <c r="A1207" s="106">
        <v>43890</v>
      </c>
      <c r="B1207" s="1"/>
      <c r="C1207" s="102" t="s">
        <v>2839</v>
      </c>
      <c r="D1207" s="102">
        <v>1844</v>
      </c>
      <c r="E1207" s="1" t="s">
        <v>3016</v>
      </c>
      <c r="F1207" s="102" t="s">
        <v>3625</v>
      </c>
      <c r="G1207" s="1">
        <v>1802190.81</v>
      </c>
      <c r="H1207" s="1">
        <v>2053045.86</v>
      </c>
      <c r="I1207" s="1">
        <v>-7825.76</v>
      </c>
      <c r="J1207" s="1">
        <v>2045220.1</v>
      </c>
      <c r="K1207" s="1">
        <v>3847410.91</v>
      </c>
      <c r="L1207" s="1"/>
      <c r="M1207" s="1"/>
      <c r="N1207" s="38"/>
      <c r="O1207" s="38"/>
      <c r="AD1207"/>
      <c r="AE1207"/>
    </row>
    <row r="1208" spans="1:31" hidden="1" x14ac:dyDescent="0.35">
      <c r="A1208" s="106">
        <v>43890</v>
      </c>
      <c r="B1208" s="1" t="s">
        <v>1192</v>
      </c>
      <c r="C1208" s="102" t="s">
        <v>2841</v>
      </c>
      <c r="D1208" s="102">
        <v>1845</v>
      </c>
      <c r="E1208" s="1" t="s">
        <v>3017</v>
      </c>
      <c r="F1208" s="102" t="s">
        <v>3626</v>
      </c>
      <c r="G1208" s="1">
        <v>20425.02</v>
      </c>
      <c r="H1208" s="1">
        <v>10784.11</v>
      </c>
      <c r="I1208" s="1">
        <v>-337.49</v>
      </c>
      <c r="J1208" s="1">
        <v>10446.620000000001</v>
      </c>
      <c r="K1208" s="1">
        <v>30871.64</v>
      </c>
      <c r="L1208" s="1" t="s">
        <v>1266</v>
      </c>
      <c r="M1208" s="1"/>
      <c r="N1208" s="38"/>
      <c r="O1208" s="38"/>
      <c r="AD1208"/>
      <c r="AE1208"/>
    </row>
    <row r="1209" spans="1:31" hidden="1" x14ac:dyDescent="0.35">
      <c r="A1209" s="106">
        <v>43890</v>
      </c>
      <c r="B1209" s="1" t="s">
        <v>1192</v>
      </c>
      <c r="C1209" s="102" t="s">
        <v>2843</v>
      </c>
      <c r="D1209" s="102">
        <v>1846</v>
      </c>
      <c r="E1209" s="1" t="s">
        <v>3017</v>
      </c>
      <c r="F1209" s="102" t="s">
        <v>3627</v>
      </c>
      <c r="G1209" s="1">
        <v>1780453.38</v>
      </c>
      <c r="H1209" s="1">
        <v>2040835.57</v>
      </c>
      <c r="I1209" s="1">
        <v>-7488.27</v>
      </c>
      <c r="J1209" s="1">
        <v>2033347.3</v>
      </c>
      <c r="K1209" s="1">
        <v>3813800.68</v>
      </c>
      <c r="L1209" s="1" t="s">
        <v>684</v>
      </c>
      <c r="M1209" s="1"/>
      <c r="N1209" s="38"/>
      <c r="O1209" s="38"/>
      <c r="AD1209"/>
      <c r="AE1209"/>
    </row>
    <row r="1210" spans="1:31" hidden="1" x14ac:dyDescent="0.35">
      <c r="A1210" s="106">
        <v>43890</v>
      </c>
      <c r="B1210" s="1" t="s">
        <v>1192</v>
      </c>
      <c r="C1210" s="102" t="s">
        <v>2845</v>
      </c>
      <c r="D1210" s="102">
        <v>1852</v>
      </c>
      <c r="E1210" s="1" t="s">
        <v>3017</v>
      </c>
      <c r="F1210" s="102" t="s">
        <v>3628</v>
      </c>
      <c r="G1210" s="1">
        <v>1312.41</v>
      </c>
      <c r="H1210" s="1">
        <v>1426.18</v>
      </c>
      <c r="I1210" s="1">
        <v>0</v>
      </c>
      <c r="J1210" s="1">
        <v>1426.18</v>
      </c>
      <c r="K1210" s="1">
        <v>2738.59</v>
      </c>
      <c r="L1210" s="1" t="s">
        <v>684</v>
      </c>
      <c r="M1210" s="1"/>
      <c r="N1210" s="38"/>
      <c r="O1210" s="38"/>
      <c r="AD1210"/>
      <c r="AE1210"/>
    </row>
    <row r="1211" spans="1:31" hidden="1" x14ac:dyDescent="0.35">
      <c r="A1211" s="106">
        <v>43890</v>
      </c>
      <c r="B1211" s="1"/>
      <c r="C1211" s="102" t="s">
        <v>2870</v>
      </c>
      <c r="D1211" s="102">
        <v>633</v>
      </c>
      <c r="E1211" s="1" t="s">
        <v>3016</v>
      </c>
      <c r="F1211" s="102" t="s">
        <v>3629</v>
      </c>
      <c r="G1211" s="1">
        <v>-170751.33</v>
      </c>
      <c r="H1211" s="1">
        <v>0</v>
      </c>
      <c r="I1211" s="1">
        <v>-170751.33</v>
      </c>
      <c r="J1211" s="1">
        <v>-170751.33</v>
      </c>
      <c r="K1211" s="1">
        <v>-341502.66</v>
      </c>
      <c r="L1211" s="1"/>
      <c r="M1211" s="1"/>
      <c r="N1211" s="38"/>
      <c r="O1211" s="38"/>
      <c r="AD1211"/>
      <c r="AE1211"/>
    </row>
    <row r="1212" spans="1:31" hidden="1" x14ac:dyDescent="0.35">
      <c r="A1212" s="106">
        <v>43890</v>
      </c>
      <c r="B1212" s="1"/>
      <c r="C1212" s="102" t="s">
        <v>2872</v>
      </c>
      <c r="D1212" s="102">
        <v>634</v>
      </c>
      <c r="E1212" s="1" t="s">
        <v>3016</v>
      </c>
      <c r="F1212" s="102" t="s">
        <v>3630</v>
      </c>
      <c r="G1212" s="1">
        <v>-170751.33</v>
      </c>
      <c r="H1212" s="1">
        <v>0</v>
      </c>
      <c r="I1212" s="1">
        <v>-170751.33</v>
      </c>
      <c r="J1212" s="1">
        <v>-170751.33</v>
      </c>
      <c r="K1212" s="1">
        <v>-341502.66</v>
      </c>
      <c r="L1212" s="1"/>
      <c r="M1212" s="1"/>
      <c r="N1212" s="38"/>
      <c r="O1212" s="38"/>
      <c r="AD1212"/>
      <c r="AE1212"/>
    </row>
    <row r="1213" spans="1:31" hidden="1" x14ac:dyDescent="0.35">
      <c r="A1213" s="106">
        <v>43890</v>
      </c>
      <c r="B1213" s="1"/>
      <c r="C1213" s="102" t="s">
        <v>2874</v>
      </c>
      <c r="D1213" s="102">
        <v>635</v>
      </c>
      <c r="E1213" s="1" t="s">
        <v>3016</v>
      </c>
      <c r="F1213" s="102" t="s">
        <v>3631</v>
      </c>
      <c r="G1213" s="1">
        <v>-170751.33</v>
      </c>
      <c r="H1213" s="1">
        <v>0</v>
      </c>
      <c r="I1213" s="1">
        <v>-170751.33</v>
      </c>
      <c r="J1213" s="1">
        <v>-170751.33</v>
      </c>
      <c r="K1213" s="1">
        <v>-341502.66</v>
      </c>
      <c r="L1213" s="1"/>
      <c r="M1213" s="1"/>
      <c r="N1213" s="38"/>
      <c r="O1213" s="38"/>
      <c r="AD1213"/>
      <c r="AE1213"/>
    </row>
    <row r="1214" spans="1:31" hidden="1" x14ac:dyDescent="0.35">
      <c r="A1214" s="106">
        <v>43890</v>
      </c>
      <c r="B1214" s="1" t="s">
        <v>1187</v>
      </c>
      <c r="C1214" s="102" t="s">
        <v>2975</v>
      </c>
      <c r="D1214" s="102">
        <v>637</v>
      </c>
      <c r="E1214" s="1" t="s">
        <v>3017</v>
      </c>
      <c r="F1214" s="102" t="s">
        <v>3632</v>
      </c>
      <c r="G1214" s="1">
        <v>-170751.33</v>
      </c>
      <c r="H1214" s="1">
        <v>0</v>
      </c>
      <c r="I1214" s="1">
        <v>-170751.33</v>
      </c>
      <c r="J1214" s="1">
        <v>-170751.33</v>
      </c>
      <c r="K1214" s="1">
        <v>-341502.66</v>
      </c>
      <c r="L1214" s="1" t="s">
        <v>877</v>
      </c>
      <c r="M1214" s="1"/>
      <c r="N1214" s="38"/>
      <c r="O1214" s="38"/>
      <c r="AD1214"/>
      <c r="AE1214"/>
    </row>
    <row r="1215" spans="1:31" hidden="1" x14ac:dyDescent="0.35">
      <c r="A1215" s="106">
        <v>43921</v>
      </c>
      <c r="B1215" s="1"/>
      <c r="C1215" s="102" t="s">
        <v>2382</v>
      </c>
      <c r="D1215" s="102">
        <v>1</v>
      </c>
      <c r="E1215" s="1" t="s">
        <v>3016</v>
      </c>
      <c r="F1215" s="102" t="s">
        <v>3162</v>
      </c>
      <c r="G1215" s="1">
        <v>5402463139.4399996</v>
      </c>
      <c r="H1215" s="1">
        <v>186746028.52000001</v>
      </c>
      <c r="I1215" s="1">
        <v>-181596019.27000001</v>
      </c>
      <c r="J1215" s="1">
        <v>5150009.25</v>
      </c>
      <c r="K1215" s="1">
        <v>5407613148.6899996</v>
      </c>
      <c r="L1215" s="1"/>
      <c r="M1215" s="1"/>
      <c r="N1215" s="38"/>
      <c r="O1215" s="38"/>
      <c r="AD1215"/>
      <c r="AE1215"/>
    </row>
    <row r="1216" spans="1:31" hidden="1" x14ac:dyDescent="0.35">
      <c r="A1216" s="106">
        <v>43921</v>
      </c>
      <c r="B1216" s="1"/>
      <c r="C1216" s="102" t="s">
        <v>2383</v>
      </c>
      <c r="D1216" s="102">
        <v>2</v>
      </c>
      <c r="E1216" s="1" t="s">
        <v>3016</v>
      </c>
      <c r="F1216" s="102" t="s">
        <v>3163</v>
      </c>
      <c r="G1216" s="1">
        <v>143136246.28</v>
      </c>
      <c r="H1216" s="1">
        <v>182928758.56999999</v>
      </c>
      <c r="I1216" s="1">
        <v>-178792501.96000001</v>
      </c>
      <c r="J1216" s="1">
        <v>4136256.6099999845</v>
      </c>
      <c r="K1216" s="1">
        <v>147272502.88999999</v>
      </c>
      <c r="L1216" s="1"/>
      <c r="M1216" s="1"/>
      <c r="N1216" s="38"/>
      <c r="O1216" s="38"/>
      <c r="AD1216"/>
      <c r="AE1216"/>
    </row>
    <row r="1217" spans="1:31" hidden="1" x14ac:dyDescent="0.35">
      <c r="A1217" s="106">
        <v>43921</v>
      </c>
      <c r="B1217" s="1"/>
      <c r="C1217" s="102" t="s">
        <v>2385</v>
      </c>
      <c r="D1217" s="102">
        <v>3</v>
      </c>
      <c r="E1217" s="1" t="s">
        <v>3016</v>
      </c>
      <c r="F1217" s="102" t="s">
        <v>3164</v>
      </c>
      <c r="G1217" s="1">
        <v>118264584.01000001</v>
      </c>
      <c r="H1217" s="1">
        <v>152573875.27000001</v>
      </c>
      <c r="I1217" s="1">
        <v>-148977758.59999999</v>
      </c>
      <c r="J1217" s="1">
        <v>3596116.6700000167</v>
      </c>
      <c r="K1217" s="1">
        <v>121860700.68000001</v>
      </c>
      <c r="L1217" s="1"/>
      <c r="M1217" s="1"/>
      <c r="N1217" s="38"/>
      <c r="O1217" s="38"/>
      <c r="AD1217"/>
      <c r="AE1217"/>
    </row>
    <row r="1218" spans="1:31" hidden="1" x14ac:dyDescent="0.35">
      <c r="A1218" s="106">
        <v>43921</v>
      </c>
      <c r="B1218" s="1"/>
      <c r="C1218" s="102" t="s">
        <v>2387</v>
      </c>
      <c r="D1218" s="102">
        <v>4</v>
      </c>
      <c r="E1218" s="1" t="s">
        <v>3016</v>
      </c>
      <c r="F1218" s="102" t="s">
        <v>3165</v>
      </c>
      <c r="G1218" s="1">
        <v>6909867.2999999998</v>
      </c>
      <c r="H1218" s="1">
        <v>87894718.950000003</v>
      </c>
      <c r="I1218" s="1">
        <v>-91322716.700000003</v>
      </c>
      <c r="J1218" s="1">
        <v>-3427997.75</v>
      </c>
      <c r="K1218" s="1">
        <v>3481869.55</v>
      </c>
      <c r="L1218" s="1"/>
      <c r="M1218" s="1"/>
      <c r="N1218" s="38"/>
      <c r="O1218" s="38"/>
      <c r="AD1218"/>
      <c r="AE1218"/>
    </row>
    <row r="1219" spans="1:31" hidden="1" x14ac:dyDescent="0.35">
      <c r="A1219" s="106">
        <v>43921</v>
      </c>
      <c r="B1219" s="1"/>
      <c r="C1219" s="102" t="s">
        <v>3166</v>
      </c>
      <c r="D1219" s="102">
        <v>5</v>
      </c>
      <c r="E1219" s="1" t="s">
        <v>3016</v>
      </c>
      <c r="F1219" s="102" t="s">
        <v>3165</v>
      </c>
      <c r="G1219" s="1">
        <v>6598</v>
      </c>
      <c r="H1219" s="1">
        <v>5600</v>
      </c>
      <c r="I1219" s="1">
        <v>-5600</v>
      </c>
      <c r="J1219" s="1">
        <v>0</v>
      </c>
      <c r="K1219" s="1">
        <v>6598</v>
      </c>
      <c r="L1219" s="1"/>
      <c r="M1219" s="1"/>
      <c r="N1219" s="38"/>
      <c r="O1219" s="38"/>
      <c r="AD1219"/>
      <c r="AE1219"/>
    </row>
    <row r="1220" spans="1:31" hidden="1" x14ac:dyDescent="0.35">
      <c r="A1220" s="106">
        <v>43921</v>
      </c>
      <c r="B1220" s="1" t="s">
        <v>1129</v>
      </c>
      <c r="C1220" s="102" t="s">
        <v>3166</v>
      </c>
      <c r="D1220" s="102">
        <v>6</v>
      </c>
      <c r="E1220" s="1" t="s">
        <v>3017</v>
      </c>
      <c r="F1220" s="102" t="s">
        <v>3167</v>
      </c>
      <c r="G1220" s="1">
        <v>998</v>
      </c>
      <c r="H1220" s="1">
        <v>0</v>
      </c>
      <c r="I1220" s="1">
        <v>0</v>
      </c>
      <c r="J1220" s="1">
        <v>0</v>
      </c>
      <c r="K1220" s="1">
        <v>998</v>
      </c>
      <c r="L1220" s="1"/>
      <c r="M1220" s="1"/>
      <c r="N1220" s="38"/>
      <c r="O1220" s="38"/>
      <c r="AD1220"/>
      <c r="AE1220"/>
    </row>
    <row r="1221" spans="1:31" hidden="1" x14ac:dyDescent="0.35">
      <c r="A1221" s="106">
        <v>43921</v>
      </c>
      <c r="B1221" s="1" t="s">
        <v>1129</v>
      </c>
      <c r="C1221" s="102" t="s">
        <v>3166</v>
      </c>
      <c r="D1221" s="102">
        <v>7</v>
      </c>
      <c r="E1221" s="1" t="s">
        <v>3017</v>
      </c>
      <c r="F1221" s="102" t="s">
        <v>3168</v>
      </c>
      <c r="G1221" s="1">
        <v>2800</v>
      </c>
      <c r="H1221" s="1">
        <v>0</v>
      </c>
      <c r="I1221" s="1">
        <v>-2800</v>
      </c>
      <c r="J1221" s="1">
        <v>-2800</v>
      </c>
      <c r="K1221" s="1">
        <v>0</v>
      </c>
      <c r="L1221" s="1"/>
      <c r="M1221" s="1"/>
      <c r="N1221" s="38"/>
      <c r="O1221" s="38"/>
      <c r="AD1221"/>
      <c r="AE1221"/>
    </row>
    <row r="1222" spans="1:31" hidden="1" x14ac:dyDescent="0.35">
      <c r="A1222" s="106">
        <v>43921</v>
      </c>
      <c r="B1222" s="1" t="s">
        <v>1129</v>
      </c>
      <c r="C1222" s="102" t="s">
        <v>3166</v>
      </c>
      <c r="D1222" s="102">
        <v>8</v>
      </c>
      <c r="E1222" s="1" t="s">
        <v>3017</v>
      </c>
      <c r="F1222" s="102" t="s">
        <v>3169</v>
      </c>
      <c r="G1222" s="1">
        <v>0</v>
      </c>
      <c r="H1222" s="1">
        <v>2800</v>
      </c>
      <c r="I1222" s="1">
        <v>0</v>
      </c>
      <c r="J1222" s="1">
        <v>2800</v>
      </c>
      <c r="K1222" s="1">
        <v>2800</v>
      </c>
      <c r="L1222" s="1"/>
      <c r="M1222" s="1"/>
      <c r="N1222" s="38"/>
      <c r="O1222" s="38"/>
      <c r="AD1222"/>
      <c r="AE1222"/>
    </row>
    <row r="1223" spans="1:31" hidden="1" x14ac:dyDescent="0.35">
      <c r="A1223" s="106">
        <v>43921</v>
      </c>
      <c r="B1223" s="1" t="s">
        <v>1129</v>
      </c>
      <c r="C1223" s="102" t="s">
        <v>3166</v>
      </c>
      <c r="D1223" s="102">
        <v>1968</v>
      </c>
      <c r="E1223" s="1" t="s">
        <v>3017</v>
      </c>
      <c r="F1223" s="102" t="s">
        <v>3170</v>
      </c>
      <c r="G1223" s="1">
        <v>2800</v>
      </c>
      <c r="H1223" s="1">
        <v>2800</v>
      </c>
      <c r="I1223" s="1">
        <v>-2800</v>
      </c>
      <c r="J1223" s="1">
        <v>0</v>
      </c>
      <c r="K1223" s="1">
        <v>2800</v>
      </c>
      <c r="L1223" s="1"/>
      <c r="M1223" s="1"/>
      <c r="N1223" s="38"/>
      <c r="O1223" s="38"/>
      <c r="AD1223"/>
      <c r="AE1223"/>
    </row>
    <row r="1224" spans="1:31" hidden="1" x14ac:dyDescent="0.35">
      <c r="A1224" s="106">
        <v>43921</v>
      </c>
      <c r="B1224" s="1"/>
      <c r="C1224" s="102" t="s">
        <v>3166</v>
      </c>
      <c r="D1224" s="102">
        <v>11</v>
      </c>
      <c r="E1224" s="1" t="s">
        <v>3016</v>
      </c>
      <c r="F1224" s="102" t="s">
        <v>3171</v>
      </c>
      <c r="G1224" s="1">
        <v>6903269.2999999998</v>
      </c>
      <c r="H1224" s="1">
        <v>87889118.950000003</v>
      </c>
      <c r="I1224" s="1">
        <v>-91317116.700000003</v>
      </c>
      <c r="J1224" s="1">
        <v>-3427997.75</v>
      </c>
      <c r="K1224" s="1">
        <v>3475271.55</v>
      </c>
      <c r="L1224" s="1"/>
      <c r="M1224" s="1"/>
      <c r="N1224" s="38"/>
      <c r="O1224" s="38"/>
      <c r="AD1224"/>
      <c r="AE1224"/>
    </row>
    <row r="1225" spans="1:31" hidden="1" x14ac:dyDescent="0.35">
      <c r="A1225" s="106">
        <v>43921</v>
      </c>
      <c r="B1225" s="1" t="s">
        <v>1129</v>
      </c>
      <c r="C1225" s="102" t="s">
        <v>3166</v>
      </c>
      <c r="D1225" s="102">
        <v>12</v>
      </c>
      <c r="E1225" s="1" t="s">
        <v>3017</v>
      </c>
      <c r="F1225" s="102" t="s">
        <v>3172</v>
      </c>
      <c r="G1225" s="1">
        <v>-668.51</v>
      </c>
      <c r="H1225" s="1">
        <v>14370691.92</v>
      </c>
      <c r="I1225" s="1">
        <v>-14371374.949999999</v>
      </c>
      <c r="J1225" s="1">
        <v>-683.02999999932945</v>
      </c>
      <c r="K1225" s="1">
        <v>-1351.54</v>
      </c>
      <c r="L1225" s="1"/>
      <c r="M1225" s="1"/>
      <c r="N1225" s="38"/>
      <c r="O1225" s="38"/>
      <c r="AD1225"/>
      <c r="AE1225"/>
    </row>
    <row r="1226" spans="1:31" hidden="1" x14ac:dyDescent="0.35">
      <c r="A1226" s="106">
        <v>43921</v>
      </c>
      <c r="B1226" s="1" t="s">
        <v>1129</v>
      </c>
      <c r="C1226" s="102" t="s">
        <v>3166</v>
      </c>
      <c r="D1226" s="102">
        <v>13</v>
      </c>
      <c r="E1226" s="1" t="s">
        <v>3017</v>
      </c>
      <c r="F1226" s="102" t="s">
        <v>3173</v>
      </c>
      <c r="G1226" s="1">
        <v>0</v>
      </c>
      <c r="H1226" s="1">
        <v>51510503.700000003</v>
      </c>
      <c r="I1226" s="1">
        <v>-51512551.119999997</v>
      </c>
      <c r="J1226" s="1">
        <v>-2047.4199999943376</v>
      </c>
      <c r="K1226" s="1">
        <v>-2047.42</v>
      </c>
      <c r="L1226" s="1"/>
      <c r="M1226" s="1"/>
      <c r="N1226" s="38"/>
      <c r="O1226" s="38"/>
      <c r="AD1226"/>
      <c r="AE1226"/>
    </row>
    <row r="1227" spans="1:31" hidden="1" x14ac:dyDescent="0.35">
      <c r="A1227" s="106">
        <v>43921</v>
      </c>
      <c r="B1227" s="1" t="s">
        <v>1129</v>
      </c>
      <c r="C1227" s="102" t="s">
        <v>3166</v>
      </c>
      <c r="D1227" s="102">
        <v>17</v>
      </c>
      <c r="E1227" s="1" t="s">
        <v>3017</v>
      </c>
      <c r="F1227" s="102" t="s">
        <v>3176</v>
      </c>
      <c r="G1227" s="1">
        <v>2.23</v>
      </c>
      <c r="H1227" s="1">
        <v>0</v>
      </c>
      <c r="I1227" s="1">
        <v>0</v>
      </c>
      <c r="J1227" s="1">
        <v>0</v>
      </c>
      <c r="K1227" s="1">
        <v>2.23</v>
      </c>
      <c r="L1227" s="1"/>
      <c r="M1227" s="1"/>
      <c r="N1227" s="38"/>
      <c r="O1227" s="38"/>
      <c r="AD1227"/>
      <c r="AE1227"/>
    </row>
    <row r="1228" spans="1:31" hidden="1" x14ac:dyDescent="0.35">
      <c r="A1228" s="106">
        <v>43921</v>
      </c>
      <c r="B1228" s="1" t="s">
        <v>1129</v>
      </c>
      <c r="C1228" s="102" t="s">
        <v>3166</v>
      </c>
      <c r="D1228" s="102">
        <v>19</v>
      </c>
      <c r="E1228" s="1" t="s">
        <v>3017</v>
      </c>
      <c r="F1228" s="102" t="s">
        <v>3177</v>
      </c>
      <c r="G1228" s="1">
        <v>6284491.4000000004</v>
      </c>
      <c r="H1228" s="1">
        <v>21953787.43</v>
      </c>
      <c r="I1228" s="1">
        <v>-24869523.34</v>
      </c>
      <c r="J1228" s="1">
        <v>-2915735.91</v>
      </c>
      <c r="K1228" s="1">
        <v>3368755.49</v>
      </c>
      <c r="L1228" s="1"/>
      <c r="M1228" s="1"/>
      <c r="N1228" s="38"/>
      <c r="O1228" s="38"/>
      <c r="AD1228"/>
      <c r="AE1228"/>
    </row>
    <row r="1229" spans="1:31" hidden="1" x14ac:dyDescent="0.35">
      <c r="A1229" s="106">
        <v>43921</v>
      </c>
      <c r="B1229" s="1" t="s">
        <v>1129</v>
      </c>
      <c r="C1229" s="102" t="s">
        <v>3166</v>
      </c>
      <c r="D1229" s="102">
        <v>21</v>
      </c>
      <c r="E1229" s="1" t="s">
        <v>3017</v>
      </c>
      <c r="F1229" s="102" t="s">
        <v>3178</v>
      </c>
      <c r="G1229" s="1">
        <v>328182</v>
      </c>
      <c r="H1229" s="1">
        <v>0</v>
      </c>
      <c r="I1229" s="1">
        <v>-218269.21</v>
      </c>
      <c r="J1229" s="1">
        <v>-218269.21</v>
      </c>
      <c r="K1229" s="1">
        <v>109912.79</v>
      </c>
      <c r="L1229" s="1"/>
      <c r="M1229" s="1"/>
      <c r="N1229" s="38"/>
      <c r="O1229" s="38"/>
      <c r="AD1229"/>
      <c r="AE1229"/>
    </row>
    <row r="1230" spans="1:31" hidden="1" x14ac:dyDescent="0.35">
      <c r="A1230" s="106">
        <v>43921</v>
      </c>
      <c r="B1230" s="1" t="s">
        <v>1129</v>
      </c>
      <c r="C1230" s="102" t="s">
        <v>3166</v>
      </c>
      <c r="D1230" s="102">
        <v>1855</v>
      </c>
      <c r="E1230" s="1" t="s">
        <v>3017</v>
      </c>
      <c r="F1230" s="102" t="s">
        <v>3179</v>
      </c>
      <c r="G1230" s="1">
        <v>291262.18</v>
      </c>
      <c r="H1230" s="1">
        <v>54135.9</v>
      </c>
      <c r="I1230" s="1">
        <v>-345398.08</v>
      </c>
      <c r="J1230" s="1">
        <v>-291262.18</v>
      </c>
      <c r="K1230" s="1">
        <v>0</v>
      </c>
      <c r="L1230" s="1"/>
      <c r="M1230" s="1"/>
      <c r="N1230" s="38"/>
      <c r="O1230" s="38"/>
      <c r="AD1230"/>
      <c r="AE1230"/>
    </row>
    <row r="1231" spans="1:31" hidden="1" x14ac:dyDescent="0.35">
      <c r="A1231" s="106">
        <v>43921</v>
      </c>
      <c r="B1231" s="1"/>
      <c r="C1231" s="102" t="s">
        <v>2402</v>
      </c>
      <c r="D1231" s="102">
        <v>28</v>
      </c>
      <c r="E1231" s="1" t="s">
        <v>3016</v>
      </c>
      <c r="F1231" s="102" t="s">
        <v>3180</v>
      </c>
      <c r="G1231" s="1">
        <v>111354716.70999999</v>
      </c>
      <c r="H1231" s="1">
        <v>64679156.32</v>
      </c>
      <c r="I1231" s="1">
        <v>-57655041.899999999</v>
      </c>
      <c r="J1231" s="1">
        <v>7024114.4200000018</v>
      </c>
      <c r="K1231" s="1">
        <v>118378831.13</v>
      </c>
      <c r="L1231" s="1"/>
      <c r="M1231" s="1"/>
      <c r="N1231" s="38"/>
      <c r="O1231" s="38"/>
      <c r="AD1231"/>
      <c r="AE1231"/>
    </row>
    <row r="1232" spans="1:31" hidden="1" x14ac:dyDescent="0.35">
      <c r="A1232" s="106">
        <v>43921</v>
      </c>
      <c r="B1232" s="1"/>
      <c r="C1232" s="102" t="s">
        <v>3181</v>
      </c>
      <c r="D1232" s="102">
        <v>29</v>
      </c>
      <c r="E1232" s="1" t="s">
        <v>3016</v>
      </c>
      <c r="F1232" s="102" t="s">
        <v>3182</v>
      </c>
      <c r="G1232" s="1">
        <v>111354716.70999999</v>
      </c>
      <c r="H1232" s="1">
        <v>64679156.32</v>
      </c>
      <c r="I1232" s="1">
        <v>-57655041.899999999</v>
      </c>
      <c r="J1232" s="1">
        <v>7024114.4200000018</v>
      </c>
      <c r="K1232" s="1">
        <v>118378831.13</v>
      </c>
      <c r="L1232" s="1"/>
      <c r="M1232" s="1"/>
      <c r="N1232" s="38"/>
      <c r="O1232" s="38"/>
      <c r="AD1232"/>
      <c r="AE1232"/>
    </row>
    <row r="1233" spans="1:31" hidden="1" x14ac:dyDescent="0.35">
      <c r="A1233" s="106">
        <v>43921</v>
      </c>
      <c r="B1233" s="1" t="s">
        <v>1129</v>
      </c>
      <c r="C1233" s="102" t="s">
        <v>3181</v>
      </c>
      <c r="D1233" s="102">
        <v>30</v>
      </c>
      <c r="E1233" s="1" t="s">
        <v>3017</v>
      </c>
      <c r="F1233" s="102" t="s">
        <v>3639</v>
      </c>
      <c r="G1233" s="1">
        <v>0</v>
      </c>
      <c r="H1233" s="1">
        <v>50001543.740000002</v>
      </c>
      <c r="I1233" s="1">
        <v>0</v>
      </c>
      <c r="J1233" s="1">
        <v>50001543.740000002</v>
      </c>
      <c r="K1233" s="1">
        <v>50001543.740000002</v>
      </c>
      <c r="L1233" s="1"/>
      <c r="M1233" s="1"/>
      <c r="N1233" s="38"/>
      <c r="O1233" s="38"/>
      <c r="AD1233"/>
      <c r="AE1233"/>
    </row>
    <row r="1234" spans="1:31" hidden="1" x14ac:dyDescent="0.35">
      <c r="A1234" s="106">
        <v>43921</v>
      </c>
      <c r="B1234" s="1" t="s">
        <v>1129</v>
      </c>
      <c r="C1234" s="102" t="s">
        <v>3181</v>
      </c>
      <c r="D1234" s="102">
        <v>34</v>
      </c>
      <c r="E1234" s="1" t="s">
        <v>3017</v>
      </c>
      <c r="F1234" s="102" t="s">
        <v>3173</v>
      </c>
      <c r="G1234" s="1">
        <v>48981035.170000002</v>
      </c>
      <c r="H1234" s="1">
        <v>1524727.99</v>
      </c>
      <c r="I1234" s="1">
        <v>-49999239.200000003</v>
      </c>
      <c r="J1234" s="1">
        <v>-48474511.210000001</v>
      </c>
      <c r="K1234" s="1">
        <v>506523.96</v>
      </c>
      <c r="L1234" s="1"/>
      <c r="M1234" s="1"/>
      <c r="N1234" s="38"/>
      <c r="O1234" s="38"/>
      <c r="AD1234"/>
      <c r="AE1234"/>
    </row>
    <row r="1235" spans="1:31" hidden="1" x14ac:dyDescent="0.35">
      <c r="A1235" s="106">
        <v>43921</v>
      </c>
      <c r="B1235" s="1" t="s">
        <v>1129</v>
      </c>
      <c r="C1235" s="102" t="s">
        <v>3181</v>
      </c>
      <c r="D1235" s="102">
        <v>35</v>
      </c>
      <c r="E1235" s="1" t="s">
        <v>3017</v>
      </c>
      <c r="F1235" s="102" t="s">
        <v>3183</v>
      </c>
      <c r="G1235" s="1">
        <v>1422994.44</v>
      </c>
      <c r="H1235" s="1">
        <v>295.3</v>
      </c>
      <c r="I1235" s="1">
        <v>0</v>
      </c>
      <c r="J1235" s="1">
        <v>295.3</v>
      </c>
      <c r="K1235" s="1">
        <v>1423289.74</v>
      </c>
      <c r="L1235" s="1"/>
      <c r="M1235" s="1"/>
      <c r="N1235" s="38"/>
      <c r="O1235" s="38"/>
      <c r="AD1235"/>
      <c r="AE1235"/>
    </row>
    <row r="1236" spans="1:31" hidden="1" x14ac:dyDescent="0.35">
      <c r="A1236" s="106">
        <v>43921</v>
      </c>
      <c r="B1236" s="1" t="s">
        <v>1129</v>
      </c>
      <c r="C1236" s="102" t="s">
        <v>3181</v>
      </c>
      <c r="D1236" s="102">
        <v>36</v>
      </c>
      <c r="E1236" s="1" t="s">
        <v>3017</v>
      </c>
      <c r="F1236" s="102" t="s">
        <v>3175</v>
      </c>
      <c r="G1236" s="1">
        <v>918545.7</v>
      </c>
      <c r="H1236" s="1">
        <v>162.44</v>
      </c>
      <c r="I1236" s="1">
        <v>0</v>
      </c>
      <c r="J1236" s="1">
        <v>162.44</v>
      </c>
      <c r="K1236" s="1">
        <v>918708.14</v>
      </c>
      <c r="L1236" s="1"/>
      <c r="M1236" s="1"/>
      <c r="N1236" s="38"/>
      <c r="O1236" s="38"/>
      <c r="AD1236"/>
      <c r="AE1236"/>
    </row>
    <row r="1237" spans="1:31" hidden="1" x14ac:dyDescent="0.35">
      <c r="A1237" s="106">
        <v>43921</v>
      </c>
      <c r="B1237" s="1" t="s">
        <v>1129</v>
      </c>
      <c r="C1237" s="102" t="s">
        <v>3181</v>
      </c>
      <c r="D1237" s="102">
        <v>40</v>
      </c>
      <c r="E1237" s="1" t="s">
        <v>3017</v>
      </c>
      <c r="F1237" s="102" t="s">
        <v>3184</v>
      </c>
      <c r="G1237" s="1">
        <v>22408400.530000001</v>
      </c>
      <c r="H1237" s="1">
        <v>6964341.3300000001</v>
      </c>
      <c r="I1237" s="1">
        <v>-5448710.4699999997</v>
      </c>
      <c r="J1237" s="1">
        <v>1515630.8600000003</v>
      </c>
      <c r="K1237" s="1">
        <v>23924031.390000001</v>
      </c>
      <c r="L1237" s="1"/>
      <c r="M1237" s="1"/>
      <c r="N1237" s="38"/>
      <c r="O1237" s="38"/>
      <c r="AD1237"/>
      <c r="AE1237"/>
    </row>
    <row r="1238" spans="1:31" hidden="1" x14ac:dyDescent="0.35">
      <c r="A1238" s="106">
        <v>43921</v>
      </c>
      <c r="B1238" s="1" t="s">
        <v>1129</v>
      </c>
      <c r="C1238" s="102" t="s">
        <v>3181</v>
      </c>
      <c r="D1238" s="102">
        <v>41</v>
      </c>
      <c r="E1238" s="1" t="s">
        <v>3017</v>
      </c>
      <c r="F1238" s="102" t="s">
        <v>3185</v>
      </c>
      <c r="G1238" s="1">
        <v>241613.58</v>
      </c>
      <c r="H1238" s="1">
        <v>8.75</v>
      </c>
      <c r="I1238" s="1">
        <v>0</v>
      </c>
      <c r="J1238" s="1">
        <v>8.75</v>
      </c>
      <c r="K1238" s="1">
        <v>241622.33</v>
      </c>
      <c r="L1238" s="1"/>
      <c r="M1238" s="1"/>
      <c r="N1238" s="38"/>
      <c r="O1238" s="38"/>
      <c r="AD1238"/>
      <c r="AE1238"/>
    </row>
    <row r="1239" spans="1:31" hidden="1" x14ac:dyDescent="0.35">
      <c r="A1239" s="106">
        <v>43921</v>
      </c>
      <c r="B1239" s="1" t="s">
        <v>1129</v>
      </c>
      <c r="C1239" s="102" t="s">
        <v>3181</v>
      </c>
      <c r="D1239" s="102">
        <v>42</v>
      </c>
      <c r="E1239" s="1" t="s">
        <v>3017</v>
      </c>
      <c r="F1239" s="102" t="s">
        <v>3186</v>
      </c>
      <c r="G1239" s="1">
        <v>19719.740000000002</v>
      </c>
      <c r="H1239" s="1">
        <v>0</v>
      </c>
      <c r="I1239" s="1">
        <v>0</v>
      </c>
      <c r="J1239" s="1">
        <v>0</v>
      </c>
      <c r="K1239" s="1">
        <v>19719.740000000002</v>
      </c>
      <c r="L1239" s="1"/>
      <c r="M1239" s="1"/>
      <c r="N1239" s="38"/>
      <c r="O1239" s="38"/>
      <c r="AD1239"/>
      <c r="AE1239"/>
    </row>
    <row r="1240" spans="1:31" hidden="1" x14ac:dyDescent="0.35">
      <c r="A1240" s="106">
        <v>43921</v>
      </c>
      <c r="B1240" s="1" t="s">
        <v>1129</v>
      </c>
      <c r="C1240" s="102" t="s">
        <v>3181</v>
      </c>
      <c r="D1240" s="102">
        <v>43</v>
      </c>
      <c r="E1240" s="1" t="s">
        <v>3017</v>
      </c>
      <c r="F1240" s="102" t="s">
        <v>3187</v>
      </c>
      <c r="G1240" s="1">
        <v>2162568.17</v>
      </c>
      <c r="H1240" s="1">
        <v>3010270.55</v>
      </c>
      <c r="I1240" s="1">
        <v>-2061100.58</v>
      </c>
      <c r="J1240" s="1">
        <v>949169.96999999974</v>
      </c>
      <c r="K1240" s="1">
        <v>3111738.14</v>
      </c>
      <c r="L1240" s="1"/>
      <c r="M1240" s="1"/>
      <c r="N1240" s="38"/>
      <c r="O1240" s="38"/>
      <c r="AD1240"/>
      <c r="AE1240"/>
    </row>
    <row r="1241" spans="1:31" hidden="1" x14ac:dyDescent="0.35">
      <c r="A1241" s="106">
        <v>43921</v>
      </c>
      <c r="B1241" s="1" t="s">
        <v>1129</v>
      </c>
      <c r="C1241" s="102" t="s">
        <v>3181</v>
      </c>
      <c r="D1241" s="102">
        <v>44</v>
      </c>
      <c r="E1241" s="1" t="s">
        <v>3017</v>
      </c>
      <c r="F1241" s="102" t="s">
        <v>3188</v>
      </c>
      <c r="G1241" s="1">
        <v>2701403.63</v>
      </c>
      <c r="H1241" s="1">
        <v>1357.64</v>
      </c>
      <c r="I1241" s="1">
        <v>-305.45999999999998</v>
      </c>
      <c r="J1241" s="1">
        <v>1052.18</v>
      </c>
      <c r="K1241" s="1">
        <v>2702455.81</v>
      </c>
      <c r="L1241" s="1"/>
      <c r="M1241" s="1"/>
      <c r="N1241" s="38"/>
      <c r="O1241" s="38"/>
      <c r="AD1241"/>
      <c r="AE1241"/>
    </row>
    <row r="1242" spans="1:31" hidden="1" x14ac:dyDescent="0.35">
      <c r="A1242" s="106">
        <v>43921</v>
      </c>
      <c r="B1242" s="1" t="s">
        <v>1129</v>
      </c>
      <c r="C1242" s="102" t="s">
        <v>3181</v>
      </c>
      <c r="D1242" s="102">
        <v>45</v>
      </c>
      <c r="E1242" s="1" t="s">
        <v>3017</v>
      </c>
      <c r="F1242" s="102" t="s">
        <v>3189</v>
      </c>
      <c r="G1242" s="1">
        <v>21425.37</v>
      </c>
      <c r="H1242" s="1">
        <v>190.44</v>
      </c>
      <c r="I1242" s="1">
        <v>-42.84</v>
      </c>
      <c r="J1242" s="1">
        <v>147.6</v>
      </c>
      <c r="K1242" s="1">
        <v>21572.97</v>
      </c>
      <c r="L1242" s="1"/>
      <c r="M1242" s="1"/>
      <c r="N1242" s="38"/>
      <c r="O1242" s="38"/>
      <c r="AD1242"/>
      <c r="AE1242"/>
    </row>
    <row r="1243" spans="1:31" hidden="1" x14ac:dyDescent="0.35">
      <c r="A1243" s="106">
        <v>43921</v>
      </c>
      <c r="B1243" s="1" t="s">
        <v>1129</v>
      </c>
      <c r="C1243" s="102" t="s">
        <v>3181</v>
      </c>
      <c r="D1243" s="102">
        <v>46</v>
      </c>
      <c r="E1243" s="1" t="s">
        <v>3017</v>
      </c>
      <c r="F1243" s="102" t="s">
        <v>3190</v>
      </c>
      <c r="G1243" s="1">
        <v>1627.02</v>
      </c>
      <c r="H1243" s="1">
        <v>4.8600000000000003</v>
      </c>
      <c r="I1243" s="1">
        <v>0</v>
      </c>
      <c r="J1243" s="1">
        <v>4.8600000000000003</v>
      </c>
      <c r="K1243" s="1">
        <v>1631.88</v>
      </c>
      <c r="L1243" s="1"/>
      <c r="M1243" s="1"/>
      <c r="N1243" s="38"/>
      <c r="O1243" s="38"/>
      <c r="AD1243"/>
      <c r="AE1243"/>
    </row>
    <row r="1244" spans="1:31" hidden="1" x14ac:dyDescent="0.35">
      <c r="A1244" s="106">
        <v>43921</v>
      </c>
      <c r="B1244" s="1" t="s">
        <v>1129</v>
      </c>
      <c r="C1244" s="102" t="s">
        <v>3181</v>
      </c>
      <c r="D1244" s="102">
        <v>48</v>
      </c>
      <c r="E1244" s="1" t="s">
        <v>3017</v>
      </c>
      <c r="F1244" s="102" t="s">
        <v>3191</v>
      </c>
      <c r="G1244" s="1">
        <v>12620175.08</v>
      </c>
      <c r="H1244" s="1">
        <v>3000000</v>
      </c>
      <c r="I1244" s="1">
        <v>-91526.36</v>
      </c>
      <c r="J1244" s="1">
        <v>2908473.64</v>
      </c>
      <c r="K1244" s="1">
        <v>15528648.720000001</v>
      </c>
      <c r="L1244" s="1"/>
      <c r="M1244" s="1"/>
      <c r="N1244" s="38"/>
      <c r="O1244" s="38"/>
      <c r="AD1244"/>
      <c r="AE1244"/>
    </row>
    <row r="1245" spans="1:31" hidden="1" x14ac:dyDescent="0.35">
      <c r="A1245" s="106">
        <v>43921</v>
      </c>
      <c r="B1245" s="1" t="s">
        <v>1129</v>
      </c>
      <c r="C1245" s="102" t="s">
        <v>3181</v>
      </c>
      <c r="D1245" s="102">
        <v>1900</v>
      </c>
      <c r="E1245" s="1" t="s">
        <v>3017</v>
      </c>
      <c r="F1245" s="102" t="s">
        <v>3192</v>
      </c>
      <c r="G1245" s="1">
        <v>9706202.2400000002</v>
      </c>
      <c r="H1245" s="1">
        <v>10577.07</v>
      </c>
      <c r="I1245" s="1">
        <v>0</v>
      </c>
      <c r="J1245" s="1">
        <v>10577.07</v>
      </c>
      <c r="K1245" s="1">
        <v>9716779.3100000005</v>
      </c>
      <c r="L1245" s="1"/>
      <c r="M1245" s="1"/>
      <c r="N1245" s="38"/>
      <c r="O1245" s="38"/>
      <c r="AD1245"/>
      <c r="AE1245"/>
    </row>
    <row r="1246" spans="1:31" hidden="1" x14ac:dyDescent="0.35">
      <c r="A1246" s="106">
        <v>43921</v>
      </c>
      <c r="B1246" s="1" t="s">
        <v>1129</v>
      </c>
      <c r="C1246" s="102" t="s">
        <v>3181</v>
      </c>
      <c r="D1246" s="102">
        <v>1963</v>
      </c>
      <c r="E1246" s="1" t="s">
        <v>3017</v>
      </c>
      <c r="F1246" s="102" t="s">
        <v>3194</v>
      </c>
      <c r="G1246" s="1">
        <v>2.7</v>
      </c>
      <c r="H1246" s="1">
        <v>137835.76999999999</v>
      </c>
      <c r="I1246" s="1">
        <v>-54116.99</v>
      </c>
      <c r="J1246" s="1">
        <v>83718.78</v>
      </c>
      <c r="K1246" s="1">
        <v>83721.48</v>
      </c>
      <c r="L1246" s="1"/>
      <c r="M1246" s="1"/>
      <c r="N1246" s="38"/>
      <c r="O1246" s="38"/>
      <c r="AD1246"/>
      <c r="AE1246"/>
    </row>
    <row r="1247" spans="1:31" hidden="1" x14ac:dyDescent="0.35">
      <c r="A1247" s="106">
        <v>43921</v>
      </c>
      <c r="B1247" s="1" t="s">
        <v>1129</v>
      </c>
      <c r="C1247" s="102" t="s">
        <v>3181</v>
      </c>
      <c r="D1247" s="102">
        <v>1970</v>
      </c>
      <c r="E1247" s="1" t="s">
        <v>3017</v>
      </c>
      <c r="F1247" s="102" t="s">
        <v>3195</v>
      </c>
      <c r="G1247" s="1">
        <v>90355.15</v>
      </c>
      <c r="H1247" s="1">
        <v>71.44</v>
      </c>
      <c r="I1247" s="1">
        <v>0</v>
      </c>
      <c r="J1247" s="1">
        <v>71.44</v>
      </c>
      <c r="K1247" s="1">
        <v>90426.59</v>
      </c>
      <c r="L1247" s="1"/>
      <c r="M1247" s="1"/>
      <c r="N1247" s="38"/>
      <c r="O1247" s="38"/>
      <c r="AD1247"/>
      <c r="AE1247"/>
    </row>
    <row r="1248" spans="1:31" hidden="1" x14ac:dyDescent="0.35">
      <c r="A1248" s="106">
        <v>43921</v>
      </c>
      <c r="B1248" s="1" t="s">
        <v>1129</v>
      </c>
      <c r="C1248" s="102" t="s">
        <v>3181</v>
      </c>
      <c r="D1248" s="102">
        <v>1972</v>
      </c>
      <c r="E1248" s="1" t="s">
        <v>3017</v>
      </c>
      <c r="F1248" s="102" t="s">
        <v>3196</v>
      </c>
      <c r="G1248" s="1">
        <v>10058648.189999999</v>
      </c>
      <c r="H1248" s="1">
        <v>27769</v>
      </c>
      <c r="I1248" s="1">
        <v>0</v>
      </c>
      <c r="J1248" s="1">
        <v>27769</v>
      </c>
      <c r="K1248" s="1">
        <v>10086417.189999999</v>
      </c>
      <c r="L1248" s="1"/>
      <c r="M1248" s="1"/>
      <c r="N1248" s="38"/>
      <c r="O1248" s="38"/>
      <c r="AD1248"/>
      <c r="AE1248"/>
    </row>
    <row r="1249" spans="1:31" hidden="1" x14ac:dyDescent="0.35">
      <c r="A1249" s="106">
        <v>43921</v>
      </c>
      <c r="B1249" s="1"/>
      <c r="C1249" s="102" t="s">
        <v>2418</v>
      </c>
      <c r="D1249" s="102">
        <v>58</v>
      </c>
      <c r="E1249" s="1" t="s">
        <v>3016</v>
      </c>
      <c r="F1249" s="102" t="s">
        <v>3197</v>
      </c>
      <c r="G1249" s="1">
        <v>5059067.1900000004</v>
      </c>
      <c r="H1249" s="1">
        <v>28775549.670000002</v>
      </c>
      <c r="I1249" s="1">
        <v>-29274642.350000001</v>
      </c>
      <c r="J1249" s="1">
        <v>-499092.6799999997</v>
      </c>
      <c r="K1249" s="1">
        <v>4559974.51</v>
      </c>
      <c r="L1249" s="1"/>
      <c r="M1249" s="1"/>
      <c r="N1249" s="38"/>
      <c r="O1249" s="38"/>
      <c r="AD1249"/>
      <c r="AE1249"/>
    </row>
    <row r="1250" spans="1:31" hidden="1" x14ac:dyDescent="0.35">
      <c r="A1250" s="106">
        <v>43921</v>
      </c>
      <c r="B1250" s="1"/>
      <c r="C1250" s="102" t="s">
        <v>2420</v>
      </c>
      <c r="D1250" s="102">
        <v>59</v>
      </c>
      <c r="E1250" s="1" t="s">
        <v>3016</v>
      </c>
      <c r="F1250" s="102" t="s">
        <v>3198</v>
      </c>
      <c r="G1250" s="1">
        <v>12959194.77</v>
      </c>
      <c r="H1250" s="1">
        <v>28775549.670000002</v>
      </c>
      <c r="I1250" s="1">
        <v>-29274642.350000001</v>
      </c>
      <c r="J1250" s="1">
        <v>-499092.6799999997</v>
      </c>
      <c r="K1250" s="1">
        <v>12460102.09</v>
      </c>
      <c r="L1250" s="1"/>
      <c r="M1250" s="1"/>
      <c r="N1250" s="38"/>
      <c r="O1250" s="38"/>
      <c r="AD1250"/>
      <c r="AE1250"/>
    </row>
    <row r="1251" spans="1:31" hidden="1" x14ac:dyDescent="0.35">
      <c r="A1251" s="106">
        <v>43921</v>
      </c>
      <c r="B1251" s="1"/>
      <c r="C1251" s="102" t="s">
        <v>3199</v>
      </c>
      <c r="D1251" s="102">
        <v>60</v>
      </c>
      <c r="E1251" s="1" t="s">
        <v>3016</v>
      </c>
      <c r="F1251" s="102" t="s">
        <v>3197</v>
      </c>
      <c r="G1251" s="1">
        <v>12959194.77</v>
      </c>
      <c r="H1251" s="1">
        <v>28775549.670000002</v>
      </c>
      <c r="I1251" s="1">
        <v>-29274642.350000001</v>
      </c>
      <c r="J1251" s="1">
        <v>-499092.6799999997</v>
      </c>
      <c r="K1251" s="1">
        <v>12460102.09</v>
      </c>
      <c r="L1251" s="1"/>
      <c r="M1251" s="1"/>
      <c r="N1251" s="38"/>
      <c r="O1251" s="38"/>
      <c r="AD1251"/>
      <c r="AE1251"/>
    </row>
    <row r="1252" spans="1:31" hidden="1" x14ac:dyDescent="0.35">
      <c r="A1252" s="106">
        <v>43921</v>
      </c>
      <c r="B1252" s="1" t="s">
        <v>1130</v>
      </c>
      <c r="C1252" s="102" t="s">
        <v>3199</v>
      </c>
      <c r="D1252" s="102">
        <v>61</v>
      </c>
      <c r="E1252" s="1" t="s">
        <v>3017</v>
      </c>
      <c r="F1252" s="102" t="s">
        <v>3200</v>
      </c>
      <c r="G1252" s="1">
        <v>12959194.77</v>
      </c>
      <c r="H1252" s="1">
        <v>28775549.670000002</v>
      </c>
      <c r="I1252" s="1">
        <v>-29274642.350000001</v>
      </c>
      <c r="J1252" s="1">
        <v>-499092.6799999997</v>
      </c>
      <c r="K1252" s="1">
        <v>12460102.09</v>
      </c>
      <c r="L1252" s="1"/>
      <c r="M1252" s="1"/>
      <c r="N1252" s="38"/>
      <c r="O1252" s="38"/>
      <c r="AD1252"/>
      <c r="AE1252"/>
    </row>
    <row r="1253" spans="1:31" hidden="1" x14ac:dyDescent="0.35">
      <c r="A1253" s="106">
        <v>43921</v>
      </c>
      <c r="B1253" s="1"/>
      <c r="C1253" s="102" t="s">
        <v>2898</v>
      </c>
      <c r="D1253" s="102">
        <v>66</v>
      </c>
      <c r="E1253" s="1" t="s">
        <v>3016</v>
      </c>
      <c r="F1253" s="102" t="s">
        <v>3201</v>
      </c>
      <c r="G1253" s="1">
        <v>-7900127.5800000001</v>
      </c>
      <c r="H1253" s="1">
        <v>0</v>
      </c>
      <c r="I1253" s="1">
        <v>0</v>
      </c>
      <c r="J1253" s="1">
        <v>0</v>
      </c>
      <c r="K1253" s="1">
        <v>-7900127.5800000001</v>
      </c>
      <c r="L1253" s="1"/>
      <c r="M1253" s="1"/>
      <c r="N1253" s="38"/>
      <c r="O1253" s="38"/>
      <c r="AD1253"/>
      <c r="AE1253"/>
    </row>
    <row r="1254" spans="1:31" hidden="1" x14ac:dyDescent="0.35">
      <c r="A1254" s="106">
        <v>43921</v>
      </c>
      <c r="B1254" s="1"/>
      <c r="C1254" s="102" t="s">
        <v>3202</v>
      </c>
      <c r="D1254" s="102">
        <v>67</v>
      </c>
      <c r="E1254" s="1" t="s">
        <v>3016</v>
      </c>
      <c r="F1254" s="102" t="s">
        <v>3201</v>
      </c>
      <c r="G1254" s="1">
        <v>-7900127.5800000001</v>
      </c>
      <c r="H1254" s="1">
        <v>0</v>
      </c>
      <c r="I1254" s="1">
        <v>0</v>
      </c>
      <c r="J1254" s="1">
        <v>0</v>
      </c>
      <c r="K1254" s="1">
        <v>-7900127.5800000001</v>
      </c>
      <c r="L1254" s="1"/>
      <c r="M1254" s="1"/>
      <c r="N1254" s="38"/>
      <c r="O1254" s="38"/>
      <c r="AD1254"/>
      <c r="AE1254"/>
    </row>
    <row r="1255" spans="1:31" hidden="1" x14ac:dyDescent="0.35">
      <c r="A1255" s="106">
        <v>43921</v>
      </c>
      <c r="B1255" s="1" t="s">
        <v>1130</v>
      </c>
      <c r="C1255" s="102" t="s">
        <v>3202</v>
      </c>
      <c r="D1255" s="102">
        <v>68</v>
      </c>
      <c r="E1255" s="1" t="s">
        <v>3017</v>
      </c>
      <c r="F1255" s="102" t="s">
        <v>3203</v>
      </c>
      <c r="G1255" s="1">
        <v>-4007769.91</v>
      </c>
      <c r="H1255" s="1">
        <v>0</v>
      </c>
      <c r="I1255" s="1">
        <v>0</v>
      </c>
      <c r="J1255" s="1">
        <v>0</v>
      </c>
      <c r="K1255" s="1">
        <v>-4007769.91</v>
      </c>
      <c r="L1255" s="1"/>
      <c r="M1255" s="1"/>
      <c r="N1255" s="38"/>
      <c r="O1255" s="38"/>
      <c r="AD1255"/>
      <c r="AE1255"/>
    </row>
    <row r="1256" spans="1:31" hidden="1" x14ac:dyDescent="0.35">
      <c r="A1256" s="106">
        <v>43921</v>
      </c>
      <c r="B1256" s="1" t="s">
        <v>1130</v>
      </c>
      <c r="C1256" s="102" t="s">
        <v>3202</v>
      </c>
      <c r="D1256" s="102">
        <v>70</v>
      </c>
      <c r="E1256" s="1" t="s">
        <v>3017</v>
      </c>
      <c r="F1256" s="102" t="s">
        <v>3204</v>
      </c>
      <c r="G1256" s="1">
        <v>-3892357.67</v>
      </c>
      <c r="H1256" s="1">
        <v>0</v>
      </c>
      <c r="I1256" s="1">
        <v>0</v>
      </c>
      <c r="J1256" s="1">
        <v>0</v>
      </c>
      <c r="K1256" s="1">
        <v>-3892357.67</v>
      </c>
      <c r="L1256" s="1"/>
      <c r="M1256" s="1"/>
      <c r="N1256" s="38"/>
      <c r="O1256" s="38"/>
      <c r="AD1256"/>
      <c r="AE1256"/>
    </row>
    <row r="1257" spans="1:31" hidden="1" x14ac:dyDescent="0.35">
      <c r="A1257" s="106">
        <v>43921</v>
      </c>
      <c r="B1257" s="1"/>
      <c r="C1257" s="102" t="s">
        <v>2424</v>
      </c>
      <c r="D1257" s="102">
        <v>79</v>
      </c>
      <c r="E1257" s="1" t="s">
        <v>3016</v>
      </c>
      <c r="F1257" s="102" t="s">
        <v>3205</v>
      </c>
      <c r="G1257" s="1">
        <v>12593259.08</v>
      </c>
      <c r="H1257" s="1">
        <v>1228651.8</v>
      </c>
      <c r="I1257" s="1">
        <v>-258453.83</v>
      </c>
      <c r="J1257" s="1">
        <v>970197.97000000009</v>
      </c>
      <c r="K1257" s="1">
        <v>13563457.050000001</v>
      </c>
      <c r="L1257" s="1"/>
      <c r="M1257" s="1"/>
      <c r="N1257" s="38"/>
      <c r="O1257" s="38"/>
      <c r="AD1257"/>
      <c r="AE1257"/>
    </row>
    <row r="1258" spans="1:31" hidden="1" x14ac:dyDescent="0.35">
      <c r="A1258" s="106">
        <v>43921</v>
      </c>
      <c r="B1258" s="1"/>
      <c r="C1258" s="102" t="s">
        <v>2426</v>
      </c>
      <c r="D1258" s="102">
        <v>80</v>
      </c>
      <c r="E1258" s="1" t="s">
        <v>3016</v>
      </c>
      <c r="F1258" s="102" t="s">
        <v>3206</v>
      </c>
      <c r="G1258" s="1">
        <v>7962748.1699999999</v>
      </c>
      <c r="H1258" s="1">
        <v>553388.65</v>
      </c>
      <c r="I1258" s="1">
        <v>0</v>
      </c>
      <c r="J1258" s="1">
        <v>553388.65</v>
      </c>
      <c r="K1258" s="1">
        <v>8516136.8200000003</v>
      </c>
      <c r="L1258" s="1"/>
      <c r="M1258" s="1"/>
      <c r="N1258" s="38"/>
      <c r="O1258" s="38"/>
      <c r="AD1258"/>
      <c r="AE1258"/>
    </row>
    <row r="1259" spans="1:31" hidden="1" x14ac:dyDescent="0.35">
      <c r="A1259" s="106">
        <v>43921</v>
      </c>
      <c r="B1259" s="1" t="s">
        <v>1133</v>
      </c>
      <c r="C1259" s="102" t="s">
        <v>3207</v>
      </c>
      <c r="D1259" s="102">
        <v>82</v>
      </c>
      <c r="E1259" s="1" t="s">
        <v>3017</v>
      </c>
      <c r="F1259" s="102" t="s">
        <v>3208</v>
      </c>
      <c r="G1259" s="1">
        <v>490150.51</v>
      </c>
      <c r="H1259" s="1">
        <v>553388.65</v>
      </c>
      <c r="I1259" s="1">
        <v>0</v>
      </c>
      <c r="J1259" s="1">
        <v>553388.65</v>
      </c>
      <c r="K1259" s="1">
        <v>1043539.16</v>
      </c>
      <c r="L1259" s="1"/>
      <c r="M1259" s="1" t="s">
        <v>3883</v>
      </c>
      <c r="N1259" s="38"/>
      <c r="O1259" s="38"/>
      <c r="AD1259"/>
      <c r="AE1259"/>
    </row>
    <row r="1260" spans="1:31" hidden="1" x14ac:dyDescent="0.35">
      <c r="A1260" s="106">
        <v>43921</v>
      </c>
      <c r="B1260" s="1" t="s">
        <v>1133</v>
      </c>
      <c r="C1260" s="102" t="s">
        <v>3207</v>
      </c>
      <c r="D1260" s="102">
        <v>85</v>
      </c>
      <c r="E1260" s="1" t="s">
        <v>3017</v>
      </c>
      <c r="F1260" s="102" t="s">
        <v>3209</v>
      </c>
      <c r="G1260" s="1">
        <v>4968627.8</v>
      </c>
      <c r="H1260" s="1">
        <v>0</v>
      </c>
      <c r="I1260" s="1">
        <v>0</v>
      </c>
      <c r="J1260" s="1">
        <v>0</v>
      </c>
      <c r="K1260" s="1">
        <v>4968627.8</v>
      </c>
      <c r="L1260" s="1"/>
      <c r="M1260" s="1" t="s">
        <v>3882</v>
      </c>
      <c r="N1260" s="38"/>
      <c r="O1260" s="38"/>
      <c r="AD1260"/>
      <c r="AE1260"/>
    </row>
    <row r="1261" spans="1:31" hidden="1" x14ac:dyDescent="0.35">
      <c r="A1261" s="106">
        <v>43921</v>
      </c>
      <c r="B1261" s="1" t="s">
        <v>1133</v>
      </c>
      <c r="C1261" s="102" t="s">
        <v>3207</v>
      </c>
      <c r="D1261" s="102">
        <v>1916</v>
      </c>
      <c r="E1261" s="1" t="s">
        <v>3017</v>
      </c>
      <c r="F1261" s="102" t="s">
        <v>3210</v>
      </c>
      <c r="G1261" s="1">
        <v>2503969.86</v>
      </c>
      <c r="H1261" s="1">
        <v>0</v>
      </c>
      <c r="I1261" s="1">
        <v>0</v>
      </c>
      <c r="J1261" s="1">
        <v>0</v>
      </c>
      <c r="K1261" s="1">
        <v>2503969.86</v>
      </c>
      <c r="L1261" s="1"/>
      <c r="M1261" s="1" t="s">
        <v>3883</v>
      </c>
      <c r="N1261" s="38"/>
      <c r="O1261" s="38"/>
      <c r="AD1261"/>
      <c r="AE1261"/>
    </row>
    <row r="1262" spans="1:31" hidden="1" x14ac:dyDescent="0.35">
      <c r="A1262" s="106">
        <v>43921</v>
      </c>
      <c r="B1262" s="1"/>
      <c r="C1262" s="102" t="s">
        <v>2430</v>
      </c>
      <c r="D1262" s="102">
        <v>86</v>
      </c>
      <c r="E1262" s="1" t="s">
        <v>3016</v>
      </c>
      <c r="F1262" s="102" t="s">
        <v>3211</v>
      </c>
      <c r="G1262" s="1">
        <v>3257572.51</v>
      </c>
      <c r="H1262" s="1">
        <v>346000.08</v>
      </c>
      <c r="I1262" s="1">
        <v>0</v>
      </c>
      <c r="J1262" s="1">
        <v>346000.08</v>
      </c>
      <c r="K1262" s="1">
        <v>3603572.59</v>
      </c>
      <c r="L1262" s="1"/>
      <c r="M1262" s="1"/>
      <c r="N1262" s="38"/>
      <c r="O1262" s="38"/>
      <c r="AD1262"/>
      <c r="AE1262"/>
    </row>
    <row r="1263" spans="1:31" hidden="1" x14ac:dyDescent="0.35">
      <c r="A1263" s="106">
        <v>43921</v>
      </c>
      <c r="B1263" s="1" t="s">
        <v>1133</v>
      </c>
      <c r="C1263" s="102" t="s">
        <v>3212</v>
      </c>
      <c r="D1263" s="102">
        <v>87</v>
      </c>
      <c r="E1263" s="1" t="s">
        <v>3017</v>
      </c>
      <c r="F1263" s="102" t="s">
        <v>3213</v>
      </c>
      <c r="G1263" s="1">
        <v>2057498.81</v>
      </c>
      <c r="H1263" s="1">
        <v>6115.45</v>
      </c>
      <c r="I1263" s="1">
        <v>0</v>
      </c>
      <c r="J1263" s="1">
        <v>6115.45</v>
      </c>
      <c r="K1263" s="1">
        <v>2063614.26</v>
      </c>
      <c r="L1263" s="1"/>
      <c r="M1263" s="1" t="s">
        <v>3882</v>
      </c>
      <c r="N1263" s="38"/>
      <c r="O1263" s="38"/>
      <c r="AD1263"/>
      <c r="AE1263"/>
    </row>
    <row r="1264" spans="1:31" hidden="1" x14ac:dyDescent="0.35">
      <c r="A1264" s="106">
        <v>43921</v>
      </c>
      <c r="B1264" s="1" t="s">
        <v>1133</v>
      </c>
      <c r="C1264" s="102" t="s">
        <v>3212</v>
      </c>
      <c r="D1264" s="102">
        <v>89</v>
      </c>
      <c r="E1264" s="1" t="s">
        <v>3017</v>
      </c>
      <c r="F1264" s="102" t="s">
        <v>3214</v>
      </c>
      <c r="G1264" s="1">
        <v>1200073.7</v>
      </c>
      <c r="H1264" s="1">
        <v>339884.63</v>
      </c>
      <c r="I1264" s="1">
        <v>0</v>
      </c>
      <c r="J1264" s="1">
        <v>339884.63</v>
      </c>
      <c r="K1264" s="1">
        <v>1539958.33</v>
      </c>
      <c r="L1264" s="1"/>
      <c r="M1264" s="1" t="s">
        <v>3882</v>
      </c>
      <c r="N1264" s="38"/>
      <c r="O1264" s="38"/>
      <c r="AD1264"/>
      <c r="AE1264"/>
    </row>
    <row r="1265" spans="1:31" hidden="1" x14ac:dyDescent="0.35">
      <c r="A1265" s="106">
        <v>43921</v>
      </c>
      <c r="B1265" s="1"/>
      <c r="C1265" s="102" t="s">
        <v>2434</v>
      </c>
      <c r="D1265" s="102">
        <v>95</v>
      </c>
      <c r="E1265" s="1" t="s">
        <v>3016</v>
      </c>
      <c r="F1265" s="102" t="s">
        <v>3215</v>
      </c>
      <c r="G1265" s="1">
        <v>1372938.4</v>
      </c>
      <c r="H1265" s="1">
        <v>329263.07</v>
      </c>
      <c r="I1265" s="1">
        <v>-258453.83</v>
      </c>
      <c r="J1265" s="1">
        <v>70809.24000000002</v>
      </c>
      <c r="K1265" s="1">
        <v>1443747.64</v>
      </c>
      <c r="L1265" s="1"/>
      <c r="M1265" s="1"/>
      <c r="N1265" s="38"/>
      <c r="O1265" s="38"/>
      <c r="AD1265"/>
      <c r="AE1265"/>
    </row>
    <row r="1266" spans="1:31" hidden="1" x14ac:dyDescent="0.35">
      <c r="A1266" s="106">
        <v>43921</v>
      </c>
      <c r="B1266" s="1" t="s">
        <v>1133</v>
      </c>
      <c r="C1266" s="102" t="s">
        <v>3216</v>
      </c>
      <c r="D1266" s="102">
        <v>96</v>
      </c>
      <c r="E1266" s="1" t="s">
        <v>3017</v>
      </c>
      <c r="F1266" s="102" t="s">
        <v>3217</v>
      </c>
      <c r="G1266" s="1">
        <v>6813.81</v>
      </c>
      <c r="H1266" s="1">
        <v>46026.03</v>
      </c>
      <c r="I1266" s="1">
        <v>-46026.03</v>
      </c>
      <c r="J1266" s="1">
        <v>0</v>
      </c>
      <c r="K1266" s="1">
        <v>6813.81</v>
      </c>
      <c r="L1266" s="1"/>
      <c r="M1266" s="1" t="s">
        <v>3884</v>
      </c>
      <c r="N1266" s="38"/>
      <c r="O1266" s="38"/>
      <c r="AD1266"/>
      <c r="AE1266"/>
    </row>
    <row r="1267" spans="1:31" hidden="1" x14ac:dyDescent="0.35">
      <c r="A1267" s="106">
        <v>43921</v>
      </c>
      <c r="B1267" s="1" t="s">
        <v>1133</v>
      </c>
      <c r="C1267" s="102" t="s">
        <v>3216</v>
      </c>
      <c r="D1267" s="102">
        <v>97</v>
      </c>
      <c r="E1267" s="1" t="s">
        <v>3017</v>
      </c>
      <c r="F1267" s="102" t="s">
        <v>3218</v>
      </c>
      <c r="G1267" s="1">
        <v>3991.65</v>
      </c>
      <c r="H1267" s="1">
        <v>212427.8</v>
      </c>
      <c r="I1267" s="1">
        <v>-212427.8</v>
      </c>
      <c r="J1267" s="1">
        <v>0</v>
      </c>
      <c r="K1267" s="1">
        <v>3991.65</v>
      </c>
      <c r="L1267" s="1"/>
      <c r="M1267" s="1" t="s">
        <v>503</v>
      </c>
      <c r="N1267" s="38"/>
      <c r="O1267" s="38"/>
      <c r="AD1267"/>
      <c r="AE1267"/>
    </row>
    <row r="1268" spans="1:31" hidden="1" x14ac:dyDescent="0.35">
      <c r="A1268" s="106">
        <v>43921</v>
      </c>
      <c r="B1268" s="1" t="s">
        <v>1133</v>
      </c>
      <c r="C1268" s="102" t="s">
        <v>3216</v>
      </c>
      <c r="D1268" s="102">
        <v>98</v>
      </c>
      <c r="E1268" s="1" t="s">
        <v>3017</v>
      </c>
      <c r="F1268" s="102" t="s">
        <v>3219</v>
      </c>
      <c r="G1268" s="1">
        <v>193820.54</v>
      </c>
      <c r="H1268" s="1">
        <v>0</v>
      </c>
      <c r="I1268" s="1">
        <v>0</v>
      </c>
      <c r="J1268" s="1">
        <v>0</v>
      </c>
      <c r="K1268" s="1">
        <v>193820.54</v>
      </c>
      <c r="L1268" s="1"/>
      <c r="M1268" s="1" t="s">
        <v>3885</v>
      </c>
      <c r="N1268" s="38"/>
      <c r="O1268" s="38"/>
      <c r="AD1268"/>
      <c r="AE1268"/>
    </row>
    <row r="1269" spans="1:31" hidden="1" x14ac:dyDescent="0.35">
      <c r="A1269" s="106">
        <v>43921</v>
      </c>
      <c r="B1269" s="1" t="s">
        <v>1133</v>
      </c>
      <c r="C1269" s="102" t="s">
        <v>3216</v>
      </c>
      <c r="D1269" s="102">
        <v>99</v>
      </c>
      <c r="E1269" s="1" t="s">
        <v>3017</v>
      </c>
      <c r="F1269" s="102" t="s">
        <v>3220</v>
      </c>
      <c r="G1269" s="1">
        <v>26180</v>
      </c>
      <c r="H1269" s="1">
        <v>0</v>
      </c>
      <c r="I1269" s="1">
        <v>0</v>
      </c>
      <c r="J1269" s="1">
        <v>0</v>
      </c>
      <c r="K1269" s="1">
        <v>26180</v>
      </c>
      <c r="L1269" s="1"/>
      <c r="M1269" s="1" t="s">
        <v>695</v>
      </c>
      <c r="N1269" s="38"/>
      <c r="O1269" s="38"/>
      <c r="AD1269"/>
      <c r="AE1269"/>
    </row>
    <row r="1270" spans="1:31" hidden="1" x14ac:dyDescent="0.35">
      <c r="A1270" s="106">
        <v>43921</v>
      </c>
      <c r="B1270" s="1" t="s">
        <v>1133</v>
      </c>
      <c r="C1270" s="102" t="s">
        <v>3216</v>
      </c>
      <c r="D1270" s="102">
        <v>100</v>
      </c>
      <c r="E1270" s="1" t="s">
        <v>3017</v>
      </c>
      <c r="F1270" s="102" t="s">
        <v>3221</v>
      </c>
      <c r="G1270" s="1">
        <v>584778.98</v>
      </c>
      <c r="H1270" s="1">
        <v>70809.240000000005</v>
      </c>
      <c r="I1270" s="1">
        <v>0</v>
      </c>
      <c r="J1270" s="1">
        <v>70809.240000000005</v>
      </c>
      <c r="K1270" s="1">
        <v>655588.22</v>
      </c>
      <c r="L1270" s="1"/>
      <c r="M1270" s="1" t="s">
        <v>3883</v>
      </c>
      <c r="N1270" s="38"/>
      <c r="O1270" s="38"/>
      <c r="AD1270"/>
      <c r="AE1270"/>
    </row>
    <row r="1271" spans="1:31" hidden="1" x14ac:dyDescent="0.35">
      <c r="A1271" s="106">
        <v>43921</v>
      </c>
      <c r="B1271" s="1" t="s">
        <v>1133</v>
      </c>
      <c r="C1271" s="102" t="s">
        <v>3216</v>
      </c>
      <c r="D1271" s="102">
        <v>101</v>
      </c>
      <c r="E1271" s="1" t="s">
        <v>3017</v>
      </c>
      <c r="F1271" s="102" t="s">
        <v>3222</v>
      </c>
      <c r="G1271" s="1">
        <v>46391.79</v>
      </c>
      <c r="H1271" s="1">
        <v>0</v>
      </c>
      <c r="I1271" s="1">
        <v>0</v>
      </c>
      <c r="J1271" s="1">
        <v>0</v>
      </c>
      <c r="K1271" s="1">
        <v>46391.79</v>
      </c>
      <c r="L1271" s="1"/>
      <c r="M1271" s="1" t="s">
        <v>3883</v>
      </c>
      <c r="N1271" s="38"/>
      <c r="O1271" s="38"/>
      <c r="AD1271"/>
      <c r="AE1271"/>
    </row>
    <row r="1272" spans="1:31" hidden="1" x14ac:dyDescent="0.35">
      <c r="A1272" s="106">
        <v>43921</v>
      </c>
      <c r="B1272" s="1" t="s">
        <v>1133</v>
      </c>
      <c r="C1272" s="102" t="s">
        <v>3216</v>
      </c>
      <c r="D1272" s="102">
        <v>1906</v>
      </c>
      <c r="E1272" s="1" t="s">
        <v>3017</v>
      </c>
      <c r="F1272" s="102" t="s">
        <v>3224</v>
      </c>
      <c r="G1272" s="1">
        <v>1700.29</v>
      </c>
      <c r="H1272" s="1">
        <v>0</v>
      </c>
      <c r="I1272" s="1">
        <v>0</v>
      </c>
      <c r="J1272" s="1">
        <v>0</v>
      </c>
      <c r="K1272" s="1">
        <v>1700.29</v>
      </c>
      <c r="L1272" s="1"/>
      <c r="M1272" s="1" t="s">
        <v>1015</v>
      </c>
      <c r="N1272" s="38"/>
      <c r="O1272" s="38"/>
      <c r="AD1272"/>
      <c r="AE1272"/>
    </row>
    <row r="1273" spans="1:31" hidden="1" x14ac:dyDescent="0.35">
      <c r="A1273" s="106">
        <v>43921</v>
      </c>
      <c r="B1273" s="1" t="s">
        <v>1133</v>
      </c>
      <c r="C1273" s="102" t="s">
        <v>3216</v>
      </c>
      <c r="D1273" s="102">
        <v>1917</v>
      </c>
      <c r="E1273" s="1" t="s">
        <v>3017</v>
      </c>
      <c r="F1273" s="102" t="s">
        <v>3225</v>
      </c>
      <c r="G1273" s="1">
        <v>9834.75</v>
      </c>
      <c r="H1273" s="1">
        <v>0</v>
      </c>
      <c r="I1273" s="1">
        <v>0</v>
      </c>
      <c r="J1273" s="1">
        <v>0</v>
      </c>
      <c r="K1273" s="1">
        <v>9834.75</v>
      </c>
      <c r="L1273" s="1"/>
      <c r="M1273" s="1" t="s">
        <v>3884</v>
      </c>
      <c r="N1273" s="38"/>
      <c r="O1273" s="38"/>
      <c r="AD1273"/>
      <c r="AE1273"/>
    </row>
    <row r="1274" spans="1:31" hidden="1" x14ac:dyDescent="0.35">
      <c r="A1274" s="106">
        <v>43921</v>
      </c>
      <c r="B1274" s="1" t="s">
        <v>1133</v>
      </c>
      <c r="C1274" s="102" t="s">
        <v>3216</v>
      </c>
      <c r="D1274" s="102">
        <v>1918</v>
      </c>
      <c r="E1274" s="1" t="s">
        <v>3017</v>
      </c>
      <c r="F1274" s="102" t="s">
        <v>3226</v>
      </c>
      <c r="G1274" s="1">
        <v>57684.38</v>
      </c>
      <c r="H1274" s="1">
        <v>0</v>
      </c>
      <c r="I1274" s="1">
        <v>0</v>
      </c>
      <c r="J1274" s="1">
        <v>0</v>
      </c>
      <c r="K1274" s="1">
        <v>57684.38</v>
      </c>
      <c r="L1274" s="1"/>
      <c r="M1274" s="1" t="s">
        <v>503</v>
      </c>
      <c r="N1274" s="38"/>
      <c r="O1274" s="38"/>
      <c r="AD1274"/>
      <c r="AE1274"/>
    </row>
    <row r="1275" spans="1:31" hidden="1" x14ac:dyDescent="0.35">
      <c r="A1275" s="106">
        <v>43921</v>
      </c>
      <c r="B1275" s="1" t="s">
        <v>1133</v>
      </c>
      <c r="C1275" s="102" t="s">
        <v>3216</v>
      </c>
      <c r="D1275" s="102">
        <v>1933</v>
      </c>
      <c r="E1275" s="1" t="s">
        <v>3017</v>
      </c>
      <c r="F1275" s="102" t="s">
        <v>3227</v>
      </c>
      <c r="G1275" s="1">
        <v>27756.080000000002</v>
      </c>
      <c r="H1275" s="1">
        <v>0</v>
      </c>
      <c r="I1275" s="1">
        <v>0</v>
      </c>
      <c r="J1275" s="1">
        <v>0</v>
      </c>
      <c r="K1275" s="1">
        <v>27756.080000000002</v>
      </c>
      <c r="L1275" s="1"/>
      <c r="M1275" s="1" t="s">
        <v>1015</v>
      </c>
      <c r="N1275" s="38"/>
      <c r="O1275" s="38"/>
      <c r="AD1275"/>
      <c r="AE1275"/>
    </row>
    <row r="1276" spans="1:31" hidden="1" x14ac:dyDescent="0.35">
      <c r="A1276" s="106">
        <v>43921</v>
      </c>
      <c r="B1276" s="1" t="s">
        <v>1133</v>
      </c>
      <c r="C1276" s="102" t="s">
        <v>3216</v>
      </c>
      <c r="D1276" s="102">
        <v>1944</v>
      </c>
      <c r="E1276" s="1" t="s">
        <v>3017</v>
      </c>
      <c r="F1276" s="102" t="s">
        <v>3228</v>
      </c>
      <c r="G1276" s="1">
        <v>61293.120000000003</v>
      </c>
      <c r="H1276" s="1">
        <v>0</v>
      </c>
      <c r="I1276" s="1">
        <v>0</v>
      </c>
      <c r="J1276" s="1">
        <v>0</v>
      </c>
      <c r="K1276" s="1">
        <v>61293.120000000003</v>
      </c>
      <c r="L1276" s="1"/>
      <c r="M1276" s="1" t="s">
        <v>3884</v>
      </c>
      <c r="N1276" s="38"/>
      <c r="O1276" s="38"/>
      <c r="AD1276"/>
      <c r="AE1276"/>
    </row>
    <row r="1277" spans="1:31" hidden="1" x14ac:dyDescent="0.35">
      <c r="A1277" s="106">
        <v>43921</v>
      </c>
      <c r="B1277" s="1" t="s">
        <v>1133</v>
      </c>
      <c r="C1277" s="102" t="s">
        <v>3216</v>
      </c>
      <c r="D1277" s="102">
        <v>1945</v>
      </c>
      <c r="E1277" s="1" t="s">
        <v>3017</v>
      </c>
      <c r="F1277" s="102" t="s">
        <v>3229</v>
      </c>
      <c r="G1277" s="1">
        <v>293790.65999999997</v>
      </c>
      <c r="H1277" s="1">
        <v>0</v>
      </c>
      <c r="I1277" s="1">
        <v>0</v>
      </c>
      <c r="J1277" s="1">
        <v>0</v>
      </c>
      <c r="K1277" s="1">
        <v>293790.65999999997</v>
      </c>
      <c r="L1277" s="1"/>
      <c r="M1277" s="1" t="s">
        <v>503</v>
      </c>
      <c r="N1277" s="38"/>
      <c r="O1277" s="38"/>
      <c r="AD1277"/>
      <c r="AE1277"/>
    </row>
    <row r="1278" spans="1:31" hidden="1" x14ac:dyDescent="0.35">
      <c r="A1278" s="106">
        <v>43921</v>
      </c>
      <c r="B1278" s="1" t="s">
        <v>1133</v>
      </c>
      <c r="C1278" s="102" t="s">
        <v>3216</v>
      </c>
      <c r="D1278" s="102">
        <v>1946</v>
      </c>
      <c r="E1278" s="1" t="s">
        <v>3017</v>
      </c>
      <c r="F1278" s="102" t="s">
        <v>3230</v>
      </c>
      <c r="G1278" s="1">
        <v>13859.71</v>
      </c>
      <c r="H1278" s="1">
        <v>0</v>
      </c>
      <c r="I1278" s="1">
        <v>0</v>
      </c>
      <c r="J1278" s="1">
        <v>0</v>
      </c>
      <c r="K1278" s="1">
        <v>13859.71</v>
      </c>
      <c r="L1278" s="1"/>
      <c r="M1278" s="1" t="s">
        <v>1015</v>
      </c>
      <c r="N1278" s="38"/>
      <c r="O1278" s="38"/>
      <c r="AD1278"/>
      <c r="AE1278"/>
    </row>
    <row r="1279" spans="1:31" hidden="1" x14ac:dyDescent="0.35">
      <c r="A1279" s="106">
        <v>43921</v>
      </c>
      <c r="B1279" s="1" t="s">
        <v>1133</v>
      </c>
      <c r="C1279" s="102" t="s">
        <v>3216</v>
      </c>
      <c r="D1279" s="102">
        <v>1947</v>
      </c>
      <c r="E1279" s="1" t="s">
        <v>3017</v>
      </c>
      <c r="F1279" s="102" t="s">
        <v>3231</v>
      </c>
      <c r="G1279" s="1">
        <v>1600.27</v>
      </c>
      <c r="H1279" s="1">
        <v>0</v>
      </c>
      <c r="I1279" s="1">
        <v>0</v>
      </c>
      <c r="J1279" s="1">
        <v>0</v>
      </c>
      <c r="K1279" s="1">
        <v>1600.27</v>
      </c>
      <c r="L1279" s="1"/>
      <c r="M1279" s="1" t="s">
        <v>3882</v>
      </c>
      <c r="N1279" s="38"/>
      <c r="O1279" s="38"/>
      <c r="AD1279"/>
      <c r="AE1279"/>
    </row>
    <row r="1280" spans="1:31" hidden="1" x14ac:dyDescent="0.35">
      <c r="A1280" s="106">
        <v>43921</v>
      </c>
      <c r="B1280" s="1" t="s">
        <v>1133</v>
      </c>
      <c r="C1280" s="102" t="s">
        <v>3216</v>
      </c>
      <c r="D1280" s="102">
        <v>102</v>
      </c>
      <c r="E1280" s="1" t="s">
        <v>3017</v>
      </c>
      <c r="F1280" s="102" t="s">
        <v>3223</v>
      </c>
      <c r="G1280" s="1">
        <v>43442.37</v>
      </c>
      <c r="H1280" s="1">
        <v>0</v>
      </c>
      <c r="I1280" s="1">
        <v>0</v>
      </c>
      <c r="J1280" s="1">
        <v>0</v>
      </c>
      <c r="K1280" s="1">
        <v>43442.37</v>
      </c>
      <c r="L1280" s="1"/>
      <c r="M1280" s="1" t="s">
        <v>1015</v>
      </c>
      <c r="N1280" s="38"/>
      <c r="O1280" s="38"/>
      <c r="AD1280"/>
      <c r="AE1280"/>
    </row>
    <row r="1281" spans="1:31" hidden="1" x14ac:dyDescent="0.35">
      <c r="A1281" s="106">
        <v>43921</v>
      </c>
      <c r="B1281" s="1"/>
      <c r="C1281" s="102" t="s">
        <v>2442</v>
      </c>
      <c r="D1281" s="102">
        <v>103</v>
      </c>
      <c r="E1281" s="1" t="s">
        <v>3016</v>
      </c>
      <c r="F1281" s="102" t="s">
        <v>3232</v>
      </c>
      <c r="G1281" s="1">
        <v>1421888.18</v>
      </c>
      <c r="H1281" s="1">
        <v>227821.52</v>
      </c>
      <c r="I1281" s="1">
        <v>0</v>
      </c>
      <c r="J1281" s="1">
        <v>227821.52</v>
      </c>
      <c r="K1281" s="1">
        <v>1649709.7</v>
      </c>
      <c r="L1281" s="1"/>
      <c r="M1281" s="1"/>
      <c r="N1281" s="38"/>
      <c r="O1281" s="38"/>
      <c r="AD1281"/>
      <c r="AE1281"/>
    </row>
    <row r="1282" spans="1:31" hidden="1" x14ac:dyDescent="0.35">
      <c r="A1282" s="106">
        <v>43921</v>
      </c>
      <c r="B1282" s="1"/>
      <c r="C1282" s="102" t="s">
        <v>2444</v>
      </c>
      <c r="D1282" s="102">
        <v>104</v>
      </c>
      <c r="E1282" s="1" t="s">
        <v>3016</v>
      </c>
      <c r="F1282" s="102" t="s">
        <v>3233</v>
      </c>
      <c r="G1282" s="1">
        <v>1421888.18</v>
      </c>
      <c r="H1282" s="1">
        <v>227821.52</v>
      </c>
      <c r="I1282" s="1">
        <v>0</v>
      </c>
      <c r="J1282" s="1">
        <v>227821.52</v>
      </c>
      <c r="K1282" s="1">
        <v>1649709.7</v>
      </c>
      <c r="L1282" s="1"/>
      <c r="M1282" s="1"/>
      <c r="N1282" s="38"/>
      <c r="O1282" s="38"/>
      <c r="AD1282"/>
      <c r="AE1282"/>
    </row>
    <row r="1283" spans="1:31" hidden="1" x14ac:dyDescent="0.35">
      <c r="A1283" s="106">
        <v>43921</v>
      </c>
      <c r="B1283" s="1" t="s">
        <v>1133</v>
      </c>
      <c r="C1283" s="102" t="s">
        <v>3234</v>
      </c>
      <c r="D1283" s="102">
        <v>106</v>
      </c>
      <c r="E1283" s="1" t="s">
        <v>3017</v>
      </c>
      <c r="F1283" s="102" t="s">
        <v>3235</v>
      </c>
      <c r="G1283" s="1">
        <v>1538.8</v>
      </c>
      <c r="H1283" s="1">
        <v>0</v>
      </c>
      <c r="I1283" s="1">
        <v>0</v>
      </c>
      <c r="J1283" s="1">
        <v>0</v>
      </c>
      <c r="K1283" s="1">
        <v>1538.8</v>
      </c>
      <c r="L1283" s="1"/>
      <c r="M1283" s="1" t="s">
        <v>1015</v>
      </c>
      <c r="N1283" s="38"/>
      <c r="O1283" s="38"/>
      <c r="AD1283"/>
      <c r="AE1283"/>
    </row>
    <row r="1284" spans="1:31" hidden="1" x14ac:dyDescent="0.35">
      <c r="A1284" s="106">
        <v>43921</v>
      </c>
      <c r="B1284" s="1"/>
      <c r="C1284" s="102" t="s">
        <v>3234</v>
      </c>
      <c r="D1284" s="102">
        <v>111</v>
      </c>
      <c r="E1284" s="1" t="s">
        <v>3016</v>
      </c>
      <c r="F1284" s="102" t="s">
        <v>3236</v>
      </c>
      <c r="G1284" s="1">
        <v>1420349.38</v>
      </c>
      <c r="H1284" s="1">
        <v>227821.52</v>
      </c>
      <c r="I1284" s="1">
        <v>0</v>
      </c>
      <c r="J1284" s="1">
        <v>227821.52</v>
      </c>
      <c r="K1284" s="1">
        <v>1648170.9</v>
      </c>
      <c r="L1284" s="1"/>
      <c r="M1284" s="1"/>
      <c r="N1284" s="38"/>
      <c r="O1284" s="38"/>
      <c r="AD1284"/>
      <c r="AE1284"/>
    </row>
    <row r="1285" spans="1:31" hidden="1" x14ac:dyDescent="0.35">
      <c r="A1285" s="106">
        <v>43921</v>
      </c>
      <c r="B1285" s="1" t="s">
        <v>1132</v>
      </c>
      <c r="C1285" s="102" t="s">
        <v>3234</v>
      </c>
      <c r="D1285" s="102">
        <v>112</v>
      </c>
      <c r="E1285" s="1" t="s">
        <v>3017</v>
      </c>
      <c r="F1285" s="102" t="s">
        <v>3633</v>
      </c>
      <c r="G1285" s="1">
        <v>937758.85</v>
      </c>
      <c r="H1285" s="1">
        <v>0</v>
      </c>
      <c r="I1285" s="1">
        <v>0</v>
      </c>
      <c r="J1285" s="1">
        <v>0</v>
      </c>
      <c r="K1285" s="1">
        <v>937758.85</v>
      </c>
      <c r="L1285" s="1"/>
      <c r="M1285" s="1" t="s">
        <v>3879</v>
      </c>
      <c r="N1285" s="38"/>
      <c r="O1285" s="38"/>
      <c r="AD1285"/>
      <c r="AE1285"/>
    </row>
    <row r="1286" spans="1:31" hidden="1" x14ac:dyDescent="0.35">
      <c r="A1286" s="106">
        <v>43921</v>
      </c>
      <c r="B1286" s="1" t="s">
        <v>1132</v>
      </c>
      <c r="C1286" s="102" t="s">
        <v>3234</v>
      </c>
      <c r="D1286" s="102">
        <v>113</v>
      </c>
      <c r="E1286" s="1" t="s">
        <v>3017</v>
      </c>
      <c r="F1286" s="102" t="s">
        <v>3640</v>
      </c>
      <c r="G1286" s="1">
        <v>0</v>
      </c>
      <c r="H1286" s="1">
        <v>74482.53</v>
      </c>
      <c r="I1286" s="1">
        <v>0</v>
      </c>
      <c r="J1286" s="1">
        <v>74482.53</v>
      </c>
      <c r="K1286" s="1">
        <v>74482.53</v>
      </c>
      <c r="L1286" s="1"/>
      <c r="M1286" s="1" t="s">
        <v>3881</v>
      </c>
      <c r="N1286" s="38"/>
      <c r="O1286" s="38"/>
      <c r="AD1286"/>
      <c r="AE1286"/>
    </row>
    <row r="1287" spans="1:31" hidden="1" x14ac:dyDescent="0.35">
      <c r="A1287" s="106">
        <v>43921</v>
      </c>
      <c r="B1287" s="1" t="s">
        <v>1132</v>
      </c>
      <c r="C1287" s="102" t="s">
        <v>3234</v>
      </c>
      <c r="D1287" s="102">
        <v>114</v>
      </c>
      <c r="E1287" s="1" t="s">
        <v>3017</v>
      </c>
      <c r="F1287" s="102" t="s">
        <v>3237</v>
      </c>
      <c r="G1287" s="1">
        <v>482590.53</v>
      </c>
      <c r="H1287" s="1">
        <v>153338.99</v>
      </c>
      <c r="I1287" s="1">
        <v>0</v>
      </c>
      <c r="J1287" s="1">
        <v>153338.99</v>
      </c>
      <c r="K1287" s="1">
        <v>635929.52</v>
      </c>
      <c r="L1287" s="1"/>
      <c r="M1287" s="1" t="s">
        <v>3881</v>
      </c>
      <c r="N1287" s="38"/>
      <c r="O1287" s="38"/>
      <c r="AD1287"/>
      <c r="AE1287"/>
    </row>
    <row r="1288" spans="1:31" hidden="1" x14ac:dyDescent="0.35">
      <c r="A1288" s="106">
        <v>43921</v>
      </c>
      <c r="B1288" s="1"/>
      <c r="C1288" s="102" t="s">
        <v>2449</v>
      </c>
      <c r="D1288" s="102">
        <v>115</v>
      </c>
      <c r="E1288" s="1" t="s">
        <v>3016</v>
      </c>
      <c r="F1288" s="102" t="s">
        <v>3238</v>
      </c>
      <c r="G1288" s="1">
        <v>5797447.8200000003</v>
      </c>
      <c r="H1288" s="1">
        <v>122860.31</v>
      </c>
      <c r="I1288" s="1">
        <v>-281647.18</v>
      </c>
      <c r="J1288" s="1">
        <v>-158786.87</v>
      </c>
      <c r="K1288" s="1">
        <v>5638660.9500000002</v>
      </c>
      <c r="L1288" s="1"/>
      <c r="M1288" s="1"/>
      <c r="N1288" s="38"/>
      <c r="O1288" s="38"/>
      <c r="AD1288"/>
      <c r="AE1288"/>
    </row>
    <row r="1289" spans="1:31" hidden="1" x14ac:dyDescent="0.35">
      <c r="A1289" s="106">
        <v>43921</v>
      </c>
      <c r="B1289" s="1"/>
      <c r="C1289" s="102" t="s">
        <v>2900</v>
      </c>
      <c r="D1289" s="102">
        <v>116</v>
      </c>
      <c r="E1289" s="1" t="s">
        <v>3016</v>
      </c>
      <c r="F1289" s="102" t="s">
        <v>3239</v>
      </c>
      <c r="G1289" s="1">
        <v>1060200.44</v>
      </c>
      <c r="H1289" s="1">
        <v>122860.31</v>
      </c>
      <c r="I1289" s="1">
        <v>-179024.15</v>
      </c>
      <c r="J1289" s="1">
        <v>-56163.839999999997</v>
      </c>
      <c r="K1289" s="1">
        <v>1004036.6</v>
      </c>
      <c r="L1289" s="1"/>
      <c r="M1289" s="1"/>
      <c r="N1289" s="38"/>
      <c r="O1289" s="38"/>
      <c r="AD1289"/>
      <c r="AE1289"/>
    </row>
    <row r="1290" spans="1:31" hidden="1" x14ac:dyDescent="0.35">
      <c r="A1290" s="106">
        <v>43921</v>
      </c>
      <c r="B1290" s="1"/>
      <c r="C1290" s="102" t="s">
        <v>3240</v>
      </c>
      <c r="D1290" s="102">
        <v>119</v>
      </c>
      <c r="E1290" s="1" t="s">
        <v>3016</v>
      </c>
      <c r="F1290" s="102" t="s">
        <v>3241</v>
      </c>
      <c r="G1290" s="1">
        <v>455.66</v>
      </c>
      <c r="H1290" s="1">
        <v>0</v>
      </c>
      <c r="I1290" s="1">
        <v>0</v>
      </c>
      <c r="J1290" s="1">
        <v>0</v>
      </c>
      <c r="K1290" s="1">
        <v>455.66</v>
      </c>
      <c r="L1290" s="1"/>
      <c r="M1290" s="1"/>
      <c r="N1290" s="38"/>
      <c r="O1290" s="38"/>
      <c r="AD1290"/>
      <c r="AE1290"/>
    </row>
    <row r="1291" spans="1:31" hidden="1" x14ac:dyDescent="0.35">
      <c r="A1291" s="106">
        <v>43921</v>
      </c>
      <c r="B1291" s="1" t="s">
        <v>1132</v>
      </c>
      <c r="C1291" s="102" t="s">
        <v>3240</v>
      </c>
      <c r="D1291" s="102">
        <v>120</v>
      </c>
      <c r="E1291" s="1" t="s">
        <v>3017</v>
      </c>
      <c r="F1291" s="102" t="s">
        <v>3242</v>
      </c>
      <c r="G1291" s="1">
        <v>455.66</v>
      </c>
      <c r="H1291" s="1">
        <v>0</v>
      </c>
      <c r="I1291" s="1">
        <v>0</v>
      </c>
      <c r="J1291" s="1">
        <v>0</v>
      </c>
      <c r="K1291" s="1">
        <v>455.66</v>
      </c>
      <c r="L1291" s="1"/>
      <c r="M1291" s="1" t="s">
        <v>3881</v>
      </c>
      <c r="N1291" s="38"/>
      <c r="O1291" s="38"/>
      <c r="AD1291"/>
      <c r="AE1291"/>
    </row>
    <row r="1292" spans="1:31" hidden="1" x14ac:dyDescent="0.35">
      <c r="A1292" s="106">
        <v>43921</v>
      </c>
      <c r="B1292" s="1"/>
      <c r="C1292" s="102" t="s">
        <v>3240</v>
      </c>
      <c r="D1292" s="102">
        <v>121</v>
      </c>
      <c r="E1292" s="1" t="s">
        <v>3016</v>
      </c>
      <c r="F1292" s="102" t="s">
        <v>3243</v>
      </c>
      <c r="G1292" s="1">
        <v>435109.1</v>
      </c>
      <c r="H1292" s="1">
        <v>122860.31</v>
      </c>
      <c r="I1292" s="1">
        <v>-179024.15</v>
      </c>
      <c r="J1292" s="1">
        <v>-56163.839999999997</v>
      </c>
      <c r="K1292" s="1">
        <v>378945.26</v>
      </c>
      <c r="L1292" s="1"/>
      <c r="M1292" s="1"/>
      <c r="N1292" s="38"/>
      <c r="O1292" s="38"/>
      <c r="AD1292"/>
      <c r="AE1292"/>
    </row>
    <row r="1293" spans="1:31" hidden="1" x14ac:dyDescent="0.35">
      <c r="A1293" s="106">
        <v>43921</v>
      </c>
      <c r="B1293" s="1" t="s">
        <v>1132</v>
      </c>
      <c r="C1293" s="102" t="s">
        <v>3240</v>
      </c>
      <c r="D1293" s="102">
        <v>122</v>
      </c>
      <c r="E1293" s="1" t="s">
        <v>3017</v>
      </c>
      <c r="F1293" s="102" t="s">
        <v>3244</v>
      </c>
      <c r="G1293" s="1">
        <v>328065.55</v>
      </c>
      <c r="H1293" s="1">
        <v>23065.13</v>
      </c>
      <c r="I1293" s="1">
        <v>-41002.76</v>
      </c>
      <c r="J1293" s="1">
        <v>-17937.63</v>
      </c>
      <c r="K1293" s="1">
        <v>310127.92</v>
      </c>
      <c r="L1293" s="1"/>
      <c r="M1293" s="1" t="s">
        <v>3879</v>
      </c>
      <c r="N1293" s="38"/>
      <c r="O1293" s="38"/>
      <c r="AD1293"/>
      <c r="AE1293"/>
    </row>
    <row r="1294" spans="1:31" hidden="1" x14ac:dyDescent="0.35">
      <c r="A1294" s="106">
        <v>43921</v>
      </c>
      <c r="B1294" s="1" t="s">
        <v>1132</v>
      </c>
      <c r="C1294" s="102" t="s">
        <v>3240</v>
      </c>
      <c r="D1294" s="102">
        <v>123</v>
      </c>
      <c r="E1294" s="1" t="s">
        <v>3017</v>
      </c>
      <c r="F1294" s="102" t="s">
        <v>3245</v>
      </c>
      <c r="G1294" s="1">
        <v>65494.82</v>
      </c>
      <c r="H1294" s="1">
        <v>99558.48</v>
      </c>
      <c r="I1294" s="1">
        <v>-138001.20000000001</v>
      </c>
      <c r="J1294" s="1">
        <v>-38442.720000000016</v>
      </c>
      <c r="K1294" s="1">
        <v>27052.1</v>
      </c>
      <c r="L1294" s="1"/>
      <c r="M1294" s="1" t="s">
        <v>3879</v>
      </c>
      <c r="N1294" s="38"/>
      <c r="O1294" s="38"/>
      <c r="AD1294"/>
      <c r="AE1294"/>
    </row>
    <row r="1295" spans="1:31" hidden="1" x14ac:dyDescent="0.35">
      <c r="A1295" s="106">
        <v>43921</v>
      </c>
      <c r="B1295" s="1" t="s">
        <v>1132</v>
      </c>
      <c r="C1295" s="102" t="s">
        <v>3240</v>
      </c>
      <c r="D1295" s="102">
        <v>125</v>
      </c>
      <c r="E1295" s="1" t="s">
        <v>3017</v>
      </c>
      <c r="F1295" s="102" t="s">
        <v>3246</v>
      </c>
      <c r="G1295" s="1">
        <v>7485</v>
      </c>
      <c r="H1295" s="1">
        <v>0</v>
      </c>
      <c r="I1295" s="1">
        <v>0</v>
      </c>
      <c r="J1295" s="1">
        <v>0</v>
      </c>
      <c r="K1295" s="1">
        <v>7485</v>
      </c>
      <c r="L1295" s="1"/>
      <c r="M1295" s="1" t="s">
        <v>3879</v>
      </c>
      <c r="N1295" s="38"/>
      <c r="O1295" s="38"/>
      <c r="AD1295"/>
      <c r="AE1295"/>
    </row>
    <row r="1296" spans="1:31" hidden="1" x14ac:dyDescent="0.35">
      <c r="A1296" s="106">
        <v>43921</v>
      </c>
      <c r="B1296" s="1" t="s">
        <v>1132</v>
      </c>
      <c r="C1296" s="102" t="s">
        <v>3240</v>
      </c>
      <c r="D1296" s="102">
        <v>126</v>
      </c>
      <c r="E1296" s="1" t="s">
        <v>3017</v>
      </c>
      <c r="F1296" s="102" t="s">
        <v>3247</v>
      </c>
      <c r="G1296" s="1">
        <v>294.22000000000003</v>
      </c>
      <c r="H1296" s="1">
        <v>0</v>
      </c>
      <c r="I1296" s="1">
        <v>0</v>
      </c>
      <c r="J1296" s="1">
        <v>0</v>
      </c>
      <c r="K1296" s="1">
        <v>294.22000000000003</v>
      </c>
      <c r="L1296" s="1"/>
      <c r="M1296" s="1" t="s">
        <v>3879</v>
      </c>
      <c r="N1296" s="38"/>
      <c r="O1296" s="38"/>
      <c r="AD1296"/>
      <c r="AE1296"/>
    </row>
    <row r="1297" spans="1:31" hidden="1" x14ac:dyDescent="0.35">
      <c r="A1297" s="106">
        <v>43921</v>
      </c>
      <c r="B1297" s="1" t="s">
        <v>1132</v>
      </c>
      <c r="C1297" s="102" t="s">
        <v>3240</v>
      </c>
      <c r="D1297" s="102">
        <v>127</v>
      </c>
      <c r="E1297" s="1" t="s">
        <v>3017</v>
      </c>
      <c r="F1297" s="102" t="s">
        <v>3248</v>
      </c>
      <c r="G1297" s="1">
        <v>33769.51</v>
      </c>
      <c r="H1297" s="1">
        <v>236.7</v>
      </c>
      <c r="I1297" s="1">
        <v>-20.190000000000001</v>
      </c>
      <c r="J1297" s="1">
        <v>216.51</v>
      </c>
      <c r="K1297" s="1">
        <v>33986.019999999997</v>
      </c>
      <c r="L1297" s="1"/>
      <c r="M1297" s="1" t="s">
        <v>3879</v>
      </c>
      <c r="N1297" s="38"/>
      <c r="O1297" s="38"/>
      <c r="AD1297"/>
      <c r="AE1297"/>
    </row>
    <row r="1298" spans="1:31" hidden="1" x14ac:dyDescent="0.35">
      <c r="A1298" s="106">
        <v>43921</v>
      </c>
      <c r="B1298" s="1"/>
      <c r="C1298" s="102" t="s">
        <v>3240</v>
      </c>
      <c r="D1298" s="102">
        <v>131</v>
      </c>
      <c r="E1298" s="1" t="s">
        <v>3016</v>
      </c>
      <c r="F1298" s="102" t="s">
        <v>3249</v>
      </c>
      <c r="G1298" s="1">
        <v>624635.68000000005</v>
      </c>
      <c r="H1298" s="1">
        <v>0</v>
      </c>
      <c r="I1298" s="1">
        <v>0</v>
      </c>
      <c r="J1298" s="1">
        <v>0</v>
      </c>
      <c r="K1298" s="1">
        <v>624635.68000000005</v>
      </c>
      <c r="L1298" s="1"/>
      <c r="M1298" s="1"/>
      <c r="N1298" s="38"/>
      <c r="O1298" s="38"/>
      <c r="AD1298"/>
      <c r="AE1298"/>
    </row>
    <row r="1299" spans="1:31" hidden="1" x14ac:dyDescent="0.35">
      <c r="A1299" s="106">
        <v>43921</v>
      </c>
      <c r="B1299" s="1" t="s">
        <v>1132</v>
      </c>
      <c r="C1299" s="102" t="s">
        <v>3240</v>
      </c>
      <c r="D1299" s="102">
        <v>132</v>
      </c>
      <c r="E1299" s="1" t="s">
        <v>3017</v>
      </c>
      <c r="F1299" s="102" t="s">
        <v>3250</v>
      </c>
      <c r="G1299" s="1">
        <v>329681.57</v>
      </c>
      <c r="H1299" s="1">
        <v>0</v>
      </c>
      <c r="I1299" s="1">
        <v>0</v>
      </c>
      <c r="J1299" s="1">
        <v>0</v>
      </c>
      <c r="K1299" s="1">
        <v>329681.57</v>
      </c>
      <c r="L1299" s="1"/>
      <c r="M1299" s="1" t="s">
        <v>3880</v>
      </c>
      <c r="N1299" s="38"/>
      <c r="O1299" s="38"/>
      <c r="AD1299"/>
      <c r="AE1299"/>
    </row>
    <row r="1300" spans="1:31" hidden="1" x14ac:dyDescent="0.35">
      <c r="A1300" s="106">
        <v>43921</v>
      </c>
      <c r="B1300" s="1" t="s">
        <v>1132</v>
      </c>
      <c r="C1300" s="102" t="s">
        <v>3240</v>
      </c>
      <c r="D1300" s="102">
        <v>133</v>
      </c>
      <c r="E1300" s="1" t="s">
        <v>3017</v>
      </c>
      <c r="F1300" s="102" t="s">
        <v>3251</v>
      </c>
      <c r="G1300" s="1">
        <v>36420.910000000003</v>
      </c>
      <c r="H1300" s="1">
        <v>0</v>
      </c>
      <c r="I1300" s="1">
        <v>0</v>
      </c>
      <c r="J1300" s="1">
        <v>0</v>
      </c>
      <c r="K1300" s="1">
        <v>36420.910000000003</v>
      </c>
      <c r="L1300" s="1"/>
      <c r="M1300" s="1" t="s">
        <v>3880</v>
      </c>
      <c r="N1300" s="38"/>
      <c r="O1300" s="38"/>
      <c r="AD1300"/>
      <c r="AE1300"/>
    </row>
    <row r="1301" spans="1:31" hidden="1" x14ac:dyDescent="0.35">
      <c r="A1301" s="106">
        <v>43921</v>
      </c>
      <c r="B1301" s="1" t="s">
        <v>1132</v>
      </c>
      <c r="C1301" s="102" t="s">
        <v>3240</v>
      </c>
      <c r="D1301" s="102">
        <v>134</v>
      </c>
      <c r="E1301" s="1" t="s">
        <v>3017</v>
      </c>
      <c r="F1301" s="102" t="s">
        <v>3252</v>
      </c>
      <c r="G1301" s="1">
        <v>49441.29</v>
      </c>
      <c r="H1301" s="1">
        <v>0</v>
      </c>
      <c r="I1301" s="1">
        <v>0</v>
      </c>
      <c r="J1301" s="1">
        <v>0</v>
      </c>
      <c r="K1301" s="1">
        <v>49441.29</v>
      </c>
      <c r="L1301" s="1"/>
      <c r="M1301" s="1" t="s">
        <v>3880</v>
      </c>
      <c r="N1301" s="38"/>
      <c r="O1301" s="38"/>
      <c r="AD1301"/>
      <c r="AE1301"/>
    </row>
    <row r="1302" spans="1:31" hidden="1" x14ac:dyDescent="0.35">
      <c r="A1302" s="106">
        <v>43921</v>
      </c>
      <c r="B1302" s="1" t="s">
        <v>1132</v>
      </c>
      <c r="C1302" s="102" t="s">
        <v>3240</v>
      </c>
      <c r="D1302" s="102">
        <v>135</v>
      </c>
      <c r="E1302" s="1" t="s">
        <v>3017</v>
      </c>
      <c r="F1302" s="102" t="s">
        <v>3253</v>
      </c>
      <c r="G1302" s="1">
        <v>209091.91</v>
      </c>
      <c r="H1302" s="1">
        <v>0</v>
      </c>
      <c r="I1302" s="1">
        <v>0</v>
      </c>
      <c r="J1302" s="1">
        <v>0</v>
      </c>
      <c r="K1302" s="1">
        <v>209091.91</v>
      </c>
      <c r="L1302" s="1"/>
      <c r="M1302" s="1" t="s">
        <v>3880</v>
      </c>
      <c r="N1302" s="38"/>
      <c r="O1302" s="38"/>
      <c r="AD1302"/>
      <c r="AE1302"/>
    </row>
    <row r="1303" spans="1:31" hidden="1" x14ac:dyDescent="0.35">
      <c r="A1303" s="106">
        <v>43921</v>
      </c>
      <c r="B1303" s="1"/>
      <c r="C1303" s="102" t="s">
        <v>2454</v>
      </c>
      <c r="D1303" s="102">
        <v>137</v>
      </c>
      <c r="E1303" s="1" t="s">
        <v>3016</v>
      </c>
      <c r="F1303" s="102" t="s">
        <v>3254</v>
      </c>
      <c r="G1303" s="1">
        <v>4737247.38</v>
      </c>
      <c r="H1303" s="1">
        <v>0</v>
      </c>
      <c r="I1303" s="1">
        <v>-102623.03</v>
      </c>
      <c r="J1303" s="1">
        <v>-102623.03</v>
      </c>
      <c r="K1303" s="1">
        <v>4634624.3499999996</v>
      </c>
      <c r="L1303" s="1"/>
      <c r="M1303" s="1"/>
      <c r="N1303" s="38"/>
      <c r="O1303" s="38"/>
      <c r="AD1303"/>
      <c r="AE1303"/>
    </row>
    <row r="1304" spans="1:31" hidden="1" x14ac:dyDescent="0.35">
      <c r="A1304" s="106">
        <v>43921</v>
      </c>
      <c r="B1304" s="1"/>
      <c r="C1304" s="102" t="s">
        <v>3255</v>
      </c>
      <c r="D1304" s="102">
        <v>139</v>
      </c>
      <c r="E1304" s="1" t="s">
        <v>3016</v>
      </c>
      <c r="F1304" s="102" t="s">
        <v>3256</v>
      </c>
      <c r="G1304" s="1">
        <v>4737247.38</v>
      </c>
      <c r="H1304" s="1">
        <v>0</v>
      </c>
      <c r="I1304" s="1">
        <v>-102623.03</v>
      </c>
      <c r="J1304" s="1">
        <v>-102623.03</v>
      </c>
      <c r="K1304" s="1">
        <v>4634624.3499999996</v>
      </c>
      <c r="L1304" s="1"/>
      <c r="M1304" s="1"/>
      <c r="N1304" s="38"/>
      <c r="O1304" s="38"/>
      <c r="AD1304"/>
      <c r="AE1304"/>
    </row>
    <row r="1305" spans="1:31" hidden="1" x14ac:dyDescent="0.35">
      <c r="A1305" s="106">
        <v>43921</v>
      </c>
      <c r="B1305" s="1" t="s">
        <v>1131</v>
      </c>
      <c r="C1305" s="102" t="s">
        <v>3255</v>
      </c>
      <c r="D1305" s="102">
        <v>140</v>
      </c>
      <c r="E1305" s="1" t="s">
        <v>3017</v>
      </c>
      <c r="F1305" s="102" t="s">
        <v>3257</v>
      </c>
      <c r="G1305" s="1">
        <v>5858046.7999999998</v>
      </c>
      <c r="H1305" s="1">
        <v>0</v>
      </c>
      <c r="I1305" s="1">
        <v>0</v>
      </c>
      <c r="J1305" s="1">
        <v>0</v>
      </c>
      <c r="K1305" s="1">
        <v>5858046.7999999998</v>
      </c>
      <c r="L1305" s="1"/>
      <c r="M1305" s="1"/>
      <c r="N1305" s="38"/>
      <c r="O1305" s="38"/>
      <c r="AD1305"/>
      <c r="AE1305"/>
    </row>
    <row r="1306" spans="1:31" hidden="1" x14ac:dyDescent="0.35">
      <c r="A1306" s="106">
        <v>43921</v>
      </c>
      <c r="B1306" s="1" t="s">
        <v>1130</v>
      </c>
      <c r="C1306" s="102" t="s">
        <v>3255</v>
      </c>
      <c r="D1306" s="102">
        <v>142</v>
      </c>
      <c r="E1306" s="1" t="s">
        <v>3017</v>
      </c>
      <c r="F1306" s="102" t="s">
        <v>3258</v>
      </c>
      <c r="G1306" s="1">
        <v>43239.24</v>
      </c>
      <c r="H1306" s="1">
        <v>0</v>
      </c>
      <c r="I1306" s="1">
        <v>0</v>
      </c>
      <c r="J1306" s="1">
        <v>0</v>
      </c>
      <c r="K1306" s="1">
        <v>43239.24</v>
      </c>
      <c r="L1306" s="1"/>
      <c r="M1306" s="1"/>
      <c r="N1306" s="38"/>
      <c r="O1306" s="38"/>
      <c r="AD1306"/>
      <c r="AE1306"/>
    </row>
    <row r="1307" spans="1:31" hidden="1" x14ac:dyDescent="0.35">
      <c r="A1307" s="106">
        <v>43921</v>
      </c>
      <c r="B1307" s="1" t="s">
        <v>1131</v>
      </c>
      <c r="C1307" s="102" t="s">
        <v>3255</v>
      </c>
      <c r="D1307" s="102">
        <v>144</v>
      </c>
      <c r="E1307" s="1" t="s">
        <v>3017</v>
      </c>
      <c r="F1307" s="102" t="s">
        <v>3259</v>
      </c>
      <c r="G1307" s="1">
        <v>-1901286.11</v>
      </c>
      <c r="H1307" s="1">
        <v>0</v>
      </c>
      <c r="I1307" s="1">
        <v>0</v>
      </c>
      <c r="J1307" s="1">
        <v>0</v>
      </c>
      <c r="K1307" s="1">
        <v>-1901286.11</v>
      </c>
      <c r="L1307" s="1"/>
      <c r="M1307" s="1"/>
      <c r="N1307" s="38"/>
      <c r="O1307" s="38"/>
      <c r="AD1307"/>
      <c r="AE1307"/>
    </row>
    <row r="1308" spans="1:31" hidden="1" x14ac:dyDescent="0.35">
      <c r="A1308" s="106">
        <v>43921</v>
      </c>
      <c r="B1308" s="1" t="s">
        <v>1132</v>
      </c>
      <c r="C1308" s="102" t="s">
        <v>3255</v>
      </c>
      <c r="D1308" s="102">
        <v>145</v>
      </c>
      <c r="E1308" s="1" t="s">
        <v>3017</v>
      </c>
      <c r="F1308" s="102" t="s">
        <v>3260</v>
      </c>
      <c r="G1308" s="1">
        <v>88171.32</v>
      </c>
      <c r="H1308" s="1">
        <v>0</v>
      </c>
      <c r="I1308" s="1">
        <v>0</v>
      </c>
      <c r="J1308" s="1">
        <v>0</v>
      </c>
      <c r="K1308" s="1">
        <v>88171.32</v>
      </c>
      <c r="L1308" s="1"/>
      <c r="M1308" s="1" t="s">
        <v>3881</v>
      </c>
      <c r="N1308" s="38"/>
      <c r="O1308" s="38"/>
      <c r="AD1308"/>
      <c r="AE1308"/>
    </row>
    <row r="1309" spans="1:31" hidden="1" x14ac:dyDescent="0.35">
      <c r="A1309" s="106">
        <v>43921</v>
      </c>
      <c r="B1309" s="1" t="s">
        <v>1131</v>
      </c>
      <c r="C1309" s="102" t="s">
        <v>3255</v>
      </c>
      <c r="D1309" s="102">
        <v>1976</v>
      </c>
      <c r="E1309" s="1" t="s">
        <v>3017</v>
      </c>
      <c r="F1309" s="102" t="s">
        <v>3261</v>
      </c>
      <c r="G1309" s="1">
        <v>649076.13</v>
      </c>
      <c r="H1309" s="1">
        <v>0</v>
      </c>
      <c r="I1309" s="1">
        <v>-102623.03</v>
      </c>
      <c r="J1309" s="1">
        <v>-102623.03</v>
      </c>
      <c r="K1309" s="1">
        <v>546453.1</v>
      </c>
      <c r="L1309" s="1"/>
      <c r="M1309" s="1"/>
      <c r="N1309" s="38"/>
      <c r="O1309" s="38"/>
      <c r="AD1309"/>
      <c r="AE1309"/>
    </row>
    <row r="1310" spans="1:31" hidden="1" x14ac:dyDescent="0.35">
      <c r="A1310" s="106">
        <v>43921</v>
      </c>
      <c r="B1310" s="1"/>
      <c r="C1310" s="102" t="s">
        <v>2459</v>
      </c>
      <c r="D1310" s="102">
        <v>158</v>
      </c>
      <c r="E1310" s="1" t="s">
        <v>3016</v>
      </c>
      <c r="F1310" s="102" t="s">
        <v>3262</v>
      </c>
      <c r="G1310" s="1">
        <v>5259000951.0600004</v>
      </c>
      <c r="H1310" s="1">
        <v>3817269.95</v>
      </c>
      <c r="I1310" s="1">
        <v>-2803517.31</v>
      </c>
      <c r="J1310" s="1">
        <v>1013752.6400000001</v>
      </c>
      <c r="K1310" s="1">
        <v>5260014703.6999998</v>
      </c>
      <c r="L1310" s="1"/>
      <c r="M1310" s="1"/>
      <c r="N1310" s="38"/>
      <c r="O1310" s="38"/>
      <c r="AD1310"/>
      <c r="AE1310"/>
    </row>
    <row r="1311" spans="1:31" hidden="1" x14ac:dyDescent="0.35">
      <c r="A1311" s="106">
        <v>43921</v>
      </c>
      <c r="B1311" s="1"/>
      <c r="C1311" s="102" t="s">
        <v>2461</v>
      </c>
      <c r="D1311" s="102">
        <v>162</v>
      </c>
      <c r="E1311" s="1" t="s">
        <v>3016</v>
      </c>
      <c r="F1311" s="102" t="s">
        <v>3263</v>
      </c>
      <c r="G1311" s="1">
        <v>49544302.829999998</v>
      </c>
      <c r="H1311" s="1">
        <v>1568049.02</v>
      </c>
      <c r="I1311" s="1">
        <v>0</v>
      </c>
      <c r="J1311" s="1">
        <v>1568049.02</v>
      </c>
      <c r="K1311" s="1">
        <v>51112351.850000001</v>
      </c>
      <c r="L1311" s="1"/>
      <c r="M1311" s="1"/>
      <c r="N1311" s="38"/>
      <c r="O1311" s="38"/>
      <c r="AD1311"/>
      <c r="AE1311"/>
    </row>
    <row r="1312" spans="1:31" hidden="1" x14ac:dyDescent="0.35">
      <c r="A1312" s="106">
        <v>43921</v>
      </c>
      <c r="B1312" s="1"/>
      <c r="C1312" s="102" t="s">
        <v>2463</v>
      </c>
      <c r="D1312" s="102">
        <v>200</v>
      </c>
      <c r="E1312" s="1" t="s">
        <v>3016</v>
      </c>
      <c r="F1312" s="102" t="s">
        <v>3264</v>
      </c>
      <c r="G1312" s="1">
        <v>2412335.63</v>
      </c>
      <c r="H1312" s="1">
        <v>7006.67</v>
      </c>
      <c r="I1312" s="1">
        <v>0</v>
      </c>
      <c r="J1312" s="1">
        <v>7006.67</v>
      </c>
      <c r="K1312" s="1">
        <v>2419342.2999999998</v>
      </c>
      <c r="L1312" s="1"/>
      <c r="M1312" s="1"/>
      <c r="N1312" s="38"/>
      <c r="O1312" s="38"/>
      <c r="AD1312"/>
      <c r="AE1312"/>
    </row>
    <row r="1313" spans="1:31" hidden="1" x14ac:dyDescent="0.35">
      <c r="A1313" s="106">
        <v>43921</v>
      </c>
      <c r="B1313" s="1"/>
      <c r="C1313" s="102" t="s">
        <v>3265</v>
      </c>
      <c r="D1313" s="102">
        <v>201</v>
      </c>
      <c r="E1313" s="1" t="s">
        <v>3016</v>
      </c>
      <c r="F1313" s="102" t="s">
        <v>3266</v>
      </c>
      <c r="G1313" s="1">
        <v>2412335.63</v>
      </c>
      <c r="H1313" s="1">
        <v>7006.67</v>
      </c>
      <c r="I1313" s="1">
        <v>0</v>
      </c>
      <c r="J1313" s="1">
        <v>7006.67</v>
      </c>
      <c r="K1313" s="1">
        <v>2419342.2999999998</v>
      </c>
      <c r="L1313" s="1"/>
      <c r="M1313" s="1"/>
      <c r="N1313" s="38"/>
      <c r="O1313" s="38"/>
      <c r="AD1313"/>
      <c r="AE1313"/>
    </row>
    <row r="1314" spans="1:31" hidden="1" x14ac:dyDescent="0.35">
      <c r="A1314" s="106">
        <v>43921</v>
      </c>
      <c r="B1314" s="1" t="s">
        <v>1139</v>
      </c>
      <c r="C1314" s="102" t="s">
        <v>3265</v>
      </c>
      <c r="D1314" s="102">
        <v>202</v>
      </c>
      <c r="E1314" s="1" t="s">
        <v>3017</v>
      </c>
      <c r="F1314" s="102" t="s">
        <v>3266</v>
      </c>
      <c r="G1314" s="1">
        <v>2412335.63</v>
      </c>
      <c r="H1314" s="1">
        <v>7006.67</v>
      </c>
      <c r="I1314" s="1">
        <v>0</v>
      </c>
      <c r="J1314" s="1">
        <v>7006.67</v>
      </c>
      <c r="K1314" s="1">
        <v>2419342.2999999998</v>
      </c>
      <c r="L1314" s="1"/>
      <c r="M1314" s="1"/>
      <c r="N1314" s="38"/>
      <c r="O1314" s="38"/>
      <c r="AD1314"/>
      <c r="AE1314"/>
    </row>
    <row r="1315" spans="1:31" hidden="1" x14ac:dyDescent="0.35">
      <c r="A1315" s="106">
        <v>43921</v>
      </c>
      <c r="B1315" s="1"/>
      <c r="C1315" s="102" t="s">
        <v>2465</v>
      </c>
      <c r="D1315" s="102">
        <v>203</v>
      </c>
      <c r="E1315" s="1" t="s">
        <v>3016</v>
      </c>
      <c r="F1315" s="102" t="s">
        <v>3267</v>
      </c>
      <c r="G1315" s="1">
        <v>29580393.890000001</v>
      </c>
      <c r="H1315" s="1">
        <v>1561042.35</v>
      </c>
      <c r="I1315" s="1">
        <v>0</v>
      </c>
      <c r="J1315" s="1">
        <v>1561042.35</v>
      </c>
      <c r="K1315" s="1">
        <v>31141436.239999998</v>
      </c>
      <c r="L1315" s="1"/>
      <c r="M1315" s="1"/>
      <c r="N1315" s="38"/>
      <c r="O1315" s="38"/>
      <c r="AD1315"/>
      <c r="AE1315"/>
    </row>
    <row r="1316" spans="1:31" hidden="1" x14ac:dyDescent="0.35">
      <c r="A1316" s="106">
        <v>43921</v>
      </c>
      <c r="B1316" s="1" t="s">
        <v>1139</v>
      </c>
      <c r="C1316" s="102" t="s">
        <v>3268</v>
      </c>
      <c r="D1316" s="102">
        <v>204</v>
      </c>
      <c r="E1316" s="1" t="s">
        <v>3017</v>
      </c>
      <c r="F1316" s="102" t="s">
        <v>3269</v>
      </c>
      <c r="G1316" s="1">
        <v>19834459.850000001</v>
      </c>
      <c r="H1316" s="1">
        <v>179863.67</v>
      </c>
      <c r="I1316" s="1">
        <v>0</v>
      </c>
      <c r="J1316" s="1">
        <v>179863.67</v>
      </c>
      <c r="K1316" s="1">
        <v>20014323.52</v>
      </c>
      <c r="L1316" s="1"/>
      <c r="M1316" s="1"/>
      <c r="N1316" s="38"/>
      <c r="O1316" s="38"/>
      <c r="AD1316"/>
      <c r="AE1316"/>
    </row>
    <row r="1317" spans="1:31" hidden="1" x14ac:dyDescent="0.35">
      <c r="A1317" s="106">
        <v>43921</v>
      </c>
      <c r="B1317" s="1" t="s">
        <v>1139</v>
      </c>
      <c r="C1317" s="102" t="s">
        <v>3268</v>
      </c>
      <c r="D1317" s="102">
        <v>1964</v>
      </c>
      <c r="E1317" s="1" t="s">
        <v>3017</v>
      </c>
      <c r="F1317" s="102" t="s">
        <v>3270</v>
      </c>
      <c r="G1317" s="1">
        <v>9745934.0399999991</v>
      </c>
      <c r="H1317" s="1">
        <v>1381178.68</v>
      </c>
      <c r="I1317" s="1">
        <v>0</v>
      </c>
      <c r="J1317" s="1">
        <v>1381178.68</v>
      </c>
      <c r="K1317" s="1">
        <v>11127112.720000001</v>
      </c>
      <c r="L1317" s="1"/>
      <c r="M1317" s="1"/>
      <c r="N1317" s="38"/>
      <c r="O1317" s="38"/>
      <c r="AD1317"/>
      <c r="AE1317"/>
    </row>
    <row r="1318" spans="1:31" hidden="1" x14ac:dyDescent="0.35">
      <c r="A1318" s="106">
        <v>43921</v>
      </c>
      <c r="B1318" s="1"/>
      <c r="C1318" s="102" t="s">
        <v>2467</v>
      </c>
      <c r="D1318" s="102">
        <v>205</v>
      </c>
      <c r="E1318" s="1" t="s">
        <v>3016</v>
      </c>
      <c r="F1318" s="102" t="s">
        <v>3271</v>
      </c>
      <c r="G1318" s="1">
        <v>17542139.809999999</v>
      </c>
      <c r="H1318" s="1">
        <v>0</v>
      </c>
      <c r="I1318" s="1">
        <v>0</v>
      </c>
      <c r="J1318" s="1">
        <v>0</v>
      </c>
      <c r="K1318" s="1">
        <v>17542139.809999999</v>
      </c>
      <c r="L1318" s="1"/>
      <c r="M1318" s="1"/>
      <c r="N1318" s="38"/>
      <c r="O1318" s="38"/>
      <c r="AD1318"/>
      <c r="AE1318"/>
    </row>
    <row r="1319" spans="1:31" hidden="1" x14ac:dyDescent="0.35">
      <c r="A1319" s="106">
        <v>43921</v>
      </c>
      <c r="B1319" s="1"/>
      <c r="C1319" s="102" t="s">
        <v>3272</v>
      </c>
      <c r="D1319" s="102">
        <v>206</v>
      </c>
      <c r="E1319" s="1" t="s">
        <v>3016</v>
      </c>
      <c r="F1319" s="102" t="s">
        <v>3271</v>
      </c>
      <c r="G1319" s="1">
        <v>17542139.809999999</v>
      </c>
      <c r="H1319" s="1">
        <v>0</v>
      </c>
      <c r="I1319" s="1">
        <v>0</v>
      </c>
      <c r="J1319" s="1">
        <v>0</v>
      </c>
      <c r="K1319" s="1">
        <v>17542139.809999999</v>
      </c>
      <c r="L1319" s="1"/>
      <c r="M1319" s="1"/>
      <c r="N1319" s="38"/>
      <c r="O1319" s="38"/>
      <c r="AD1319"/>
      <c r="AE1319"/>
    </row>
    <row r="1320" spans="1:31" hidden="1" x14ac:dyDescent="0.35">
      <c r="A1320" s="106">
        <v>43921</v>
      </c>
      <c r="B1320" s="1" t="s">
        <v>1556</v>
      </c>
      <c r="C1320" s="102" t="s">
        <v>3272</v>
      </c>
      <c r="D1320" s="102">
        <v>207</v>
      </c>
      <c r="E1320" s="1" t="s">
        <v>3017</v>
      </c>
      <c r="F1320" s="102" t="s">
        <v>3273</v>
      </c>
      <c r="G1320" s="1">
        <v>179076.71</v>
      </c>
      <c r="H1320" s="1">
        <v>0</v>
      </c>
      <c r="I1320" s="1">
        <v>0</v>
      </c>
      <c r="J1320" s="1">
        <v>0</v>
      </c>
      <c r="K1320" s="1">
        <v>179076.71</v>
      </c>
      <c r="L1320" s="1"/>
      <c r="M1320" s="1"/>
      <c r="N1320" s="38"/>
      <c r="O1320" s="38"/>
      <c r="AD1320"/>
      <c r="AE1320"/>
    </row>
    <row r="1321" spans="1:31" hidden="1" x14ac:dyDescent="0.35">
      <c r="A1321" s="106">
        <v>43921</v>
      </c>
      <c r="B1321" s="1" t="s">
        <v>1556</v>
      </c>
      <c r="C1321" s="102" t="s">
        <v>3272</v>
      </c>
      <c r="D1321" s="102">
        <v>208</v>
      </c>
      <c r="E1321" s="1" t="s">
        <v>3017</v>
      </c>
      <c r="F1321" s="102" t="s">
        <v>3274</v>
      </c>
      <c r="G1321" s="1">
        <v>17363063.100000001</v>
      </c>
      <c r="H1321" s="1">
        <v>0</v>
      </c>
      <c r="I1321" s="1">
        <v>0</v>
      </c>
      <c r="J1321" s="1">
        <v>0</v>
      </c>
      <c r="K1321" s="1">
        <v>17363063.100000001</v>
      </c>
      <c r="L1321" s="1"/>
      <c r="M1321" s="1"/>
      <c r="N1321" s="38"/>
      <c r="O1321" s="38"/>
      <c r="AD1321"/>
      <c r="AE1321"/>
    </row>
    <row r="1322" spans="1:31" hidden="1" x14ac:dyDescent="0.35">
      <c r="A1322" s="106">
        <v>43921</v>
      </c>
      <c r="B1322" s="1"/>
      <c r="C1322" s="102" t="s">
        <v>2902</v>
      </c>
      <c r="D1322" s="102">
        <v>209</v>
      </c>
      <c r="E1322" s="1" t="s">
        <v>3016</v>
      </c>
      <c r="F1322" s="102" t="s">
        <v>3275</v>
      </c>
      <c r="G1322" s="1">
        <v>9433.5</v>
      </c>
      <c r="H1322" s="1">
        <v>0</v>
      </c>
      <c r="I1322" s="1">
        <v>0</v>
      </c>
      <c r="J1322" s="1">
        <v>0</v>
      </c>
      <c r="K1322" s="1">
        <v>9433.5</v>
      </c>
      <c r="L1322" s="1"/>
      <c r="M1322" s="1"/>
      <c r="N1322" s="38"/>
      <c r="O1322" s="38"/>
      <c r="AD1322"/>
      <c r="AE1322"/>
    </row>
    <row r="1323" spans="1:31" hidden="1" x14ac:dyDescent="0.35">
      <c r="A1323" s="106">
        <v>43921</v>
      </c>
      <c r="B1323" s="1"/>
      <c r="C1323" s="102" t="s">
        <v>3276</v>
      </c>
      <c r="D1323" s="102">
        <v>210</v>
      </c>
      <c r="E1323" s="1" t="s">
        <v>3016</v>
      </c>
      <c r="F1323" s="102" t="s">
        <v>3277</v>
      </c>
      <c r="G1323" s="1">
        <v>9433.5</v>
      </c>
      <c r="H1323" s="1">
        <v>0</v>
      </c>
      <c r="I1323" s="1">
        <v>0</v>
      </c>
      <c r="J1323" s="1">
        <v>0</v>
      </c>
      <c r="K1323" s="1">
        <v>9433.5</v>
      </c>
      <c r="L1323" s="1"/>
      <c r="M1323" s="1"/>
      <c r="N1323" s="38"/>
      <c r="O1323" s="38"/>
      <c r="AD1323"/>
      <c r="AE1323"/>
    </row>
    <row r="1324" spans="1:31" hidden="1" x14ac:dyDescent="0.35">
      <c r="A1324" s="106">
        <v>43921</v>
      </c>
      <c r="B1324" s="1" t="s">
        <v>1141</v>
      </c>
      <c r="C1324" s="102" t="s">
        <v>3276</v>
      </c>
      <c r="D1324" s="102">
        <v>211</v>
      </c>
      <c r="E1324" s="1" t="s">
        <v>3017</v>
      </c>
      <c r="F1324" s="102" t="s">
        <v>3278</v>
      </c>
      <c r="G1324" s="1">
        <v>9433.5</v>
      </c>
      <c r="H1324" s="1">
        <v>0</v>
      </c>
      <c r="I1324" s="1">
        <v>0</v>
      </c>
      <c r="J1324" s="1">
        <v>0</v>
      </c>
      <c r="K1324" s="1">
        <v>9433.5</v>
      </c>
      <c r="L1324" s="1"/>
      <c r="M1324" s="1"/>
      <c r="N1324" s="38"/>
      <c r="O1324" s="38"/>
      <c r="AD1324"/>
      <c r="AE1324"/>
    </row>
    <row r="1325" spans="1:31" hidden="1" x14ac:dyDescent="0.35">
      <c r="A1325" s="106">
        <v>43921</v>
      </c>
      <c r="B1325" s="1"/>
      <c r="C1325" s="102" t="s">
        <v>2470</v>
      </c>
      <c r="D1325" s="102">
        <v>212</v>
      </c>
      <c r="E1325" s="1" t="s">
        <v>3016</v>
      </c>
      <c r="F1325" s="102" t="s">
        <v>3279</v>
      </c>
      <c r="G1325" s="1">
        <v>37574.050000000003</v>
      </c>
      <c r="H1325" s="1">
        <v>0</v>
      </c>
      <c r="I1325" s="1">
        <v>0</v>
      </c>
      <c r="J1325" s="1">
        <v>0</v>
      </c>
      <c r="K1325" s="1">
        <v>37574.050000000003</v>
      </c>
      <c r="L1325" s="1"/>
      <c r="M1325" s="1"/>
      <c r="N1325" s="38"/>
      <c r="O1325" s="38"/>
      <c r="AD1325"/>
      <c r="AE1325"/>
    </row>
    <row r="1326" spans="1:31" hidden="1" x14ac:dyDescent="0.35">
      <c r="A1326" s="106">
        <v>43921</v>
      </c>
      <c r="B1326" s="1"/>
      <c r="C1326" s="102" t="s">
        <v>2476</v>
      </c>
      <c r="D1326" s="102">
        <v>222</v>
      </c>
      <c r="E1326" s="1" t="s">
        <v>3016</v>
      </c>
      <c r="F1326" s="102" t="s">
        <v>3280</v>
      </c>
      <c r="G1326" s="1">
        <v>36414.07</v>
      </c>
      <c r="H1326" s="1">
        <v>0</v>
      </c>
      <c r="I1326" s="1">
        <v>0</v>
      </c>
      <c r="J1326" s="1">
        <v>0</v>
      </c>
      <c r="K1326" s="1">
        <v>36414.07</v>
      </c>
      <c r="L1326" s="1"/>
      <c r="M1326" s="1"/>
      <c r="N1326" s="38"/>
      <c r="O1326" s="38"/>
      <c r="AD1326"/>
      <c r="AE1326"/>
    </row>
    <row r="1327" spans="1:31" hidden="1" x14ac:dyDescent="0.35">
      <c r="A1327" s="106">
        <v>43921</v>
      </c>
      <c r="B1327" s="1" t="s">
        <v>3846</v>
      </c>
      <c r="C1327" s="102" t="s">
        <v>3281</v>
      </c>
      <c r="D1327" s="102">
        <v>223</v>
      </c>
      <c r="E1327" s="1" t="s">
        <v>3017</v>
      </c>
      <c r="F1327" s="102" t="s">
        <v>3282</v>
      </c>
      <c r="G1327" s="1">
        <v>18164.060000000001</v>
      </c>
      <c r="H1327" s="1">
        <v>0</v>
      </c>
      <c r="I1327" s="1">
        <v>0</v>
      </c>
      <c r="J1327" s="1">
        <v>0</v>
      </c>
      <c r="K1327" s="1">
        <v>18164.060000000001</v>
      </c>
      <c r="L1327" s="1"/>
      <c r="M1327" s="1"/>
      <c r="N1327" s="38"/>
      <c r="O1327" s="38"/>
      <c r="AD1327"/>
      <c r="AE1327"/>
    </row>
    <row r="1328" spans="1:31" hidden="1" x14ac:dyDescent="0.35">
      <c r="A1328" s="106">
        <v>43921</v>
      </c>
      <c r="B1328" s="1" t="s">
        <v>3846</v>
      </c>
      <c r="C1328" s="102" t="s">
        <v>3281</v>
      </c>
      <c r="D1328" s="102">
        <v>224</v>
      </c>
      <c r="E1328" s="1" t="s">
        <v>3017</v>
      </c>
      <c r="F1328" s="102" t="s">
        <v>3283</v>
      </c>
      <c r="G1328" s="1">
        <v>18250.009999999998</v>
      </c>
      <c r="H1328" s="1">
        <v>0</v>
      </c>
      <c r="I1328" s="1">
        <v>0</v>
      </c>
      <c r="J1328" s="1">
        <v>0</v>
      </c>
      <c r="K1328" s="1">
        <v>18250.009999999998</v>
      </c>
      <c r="L1328" s="1"/>
      <c r="M1328" s="1"/>
      <c r="N1328" s="38"/>
      <c r="O1328" s="38"/>
      <c r="AD1328"/>
      <c r="AE1328"/>
    </row>
    <row r="1329" spans="1:31" hidden="1" x14ac:dyDescent="0.35">
      <c r="A1329" s="106">
        <v>43921</v>
      </c>
      <c r="B1329" s="1"/>
      <c r="C1329" s="102" t="s">
        <v>2478</v>
      </c>
      <c r="D1329" s="102">
        <v>225</v>
      </c>
      <c r="E1329" s="1" t="s">
        <v>3016</v>
      </c>
      <c r="F1329" s="102" t="s">
        <v>3284</v>
      </c>
      <c r="G1329" s="1">
        <v>3216838.38</v>
      </c>
      <c r="H1329" s="1">
        <v>0</v>
      </c>
      <c r="I1329" s="1">
        <v>0</v>
      </c>
      <c r="J1329" s="1">
        <v>0</v>
      </c>
      <c r="K1329" s="1">
        <v>3216838.38</v>
      </c>
      <c r="L1329" s="1"/>
      <c r="M1329" s="1"/>
      <c r="N1329" s="38"/>
      <c r="O1329" s="38"/>
      <c r="AD1329"/>
      <c r="AE1329"/>
    </row>
    <row r="1330" spans="1:31" hidden="1" x14ac:dyDescent="0.35">
      <c r="A1330" s="106">
        <v>43921</v>
      </c>
      <c r="B1330" s="1" t="s">
        <v>3846</v>
      </c>
      <c r="C1330" s="102" t="s">
        <v>3285</v>
      </c>
      <c r="D1330" s="102">
        <v>226</v>
      </c>
      <c r="E1330" s="1" t="s">
        <v>3017</v>
      </c>
      <c r="F1330" s="102" t="s">
        <v>3286</v>
      </c>
      <c r="G1330" s="1">
        <v>3216418.22</v>
      </c>
      <c r="H1330" s="1">
        <v>0</v>
      </c>
      <c r="I1330" s="1">
        <v>0</v>
      </c>
      <c r="J1330" s="1">
        <v>0</v>
      </c>
      <c r="K1330" s="1">
        <v>3216418.22</v>
      </c>
      <c r="L1330" s="1"/>
      <c r="M1330" s="1"/>
      <c r="N1330" s="38"/>
      <c r="O1330" s="38"/>
      <c r="AD1330"/>
      <c r="AE1330"/>
    </row>
    <row r="1331" spans="1:31" hidden="1" x14ac:dyDescent="0.35">
      <c r="A1331" s="106">
        <v>43921</v>
      </c>
      <c r="B1331" s="1" t="s">
        <v>3846</v>
      </c>
      <c r="C1331" s="102" t="s">
        <v>3285</v>
      </c>
      <c r="D1331" s="102">
        <v>227</v>
      </c>
      <c r="E1331" s="1" t="s">
        <v>3017</v>
      </c>
      <c r="F1331" s="102" t="s">
        <v>3287</v>
      </c>
      <c r="G1331" s="1">
        <v>420.16</v>
      </c>
      <c r="H1331" s="1">
        <v>0</v>
      </c>
      <c r="I1331" s="1">
        <v>0</v>
      </c>
      <c r="J1331" s="1">
        <v>0</v>
      </c>
      <c r="K1331" s="1">
        <v>420.16</v>
      </c>
      <c r="L1331" s="1"/>
      <c r="M1331" s="1"/>
      <c r="N1331" s="38"/>
      <c r="O1331" s="38"/>
      <c r="AD1331"/>
      <c r="AE1331"/>
    </row>
    <row r="1332" spans="1:31" hidden="1" x14ac:dyDescent="0.35">
      <c r="A1332" s="106">
        <v>43921</v>
      </c>
      <c r="B1332" s="1"/>
      <c r="C1332" s="102" t="s">
        <v>3052</v>
      </c>
      <c r="D1332" s="102">
        <v>1948</v>
      </c>
      <c r="E1332" s="1" t="s">
        <v>3016</v>
      </c>
      <c r="F1332" s="102" t="s">
        <v>3288</v>
      </c>
      <c r="G1332" s="1">
        <v>-3215678.4</v>
      </c>
      <c r="H1332" s="1">
        <v>0</v>
      </c>
      <c r="I1332" s="1">
        <v>0</v>
      </c>
      <c r="J1332" s="1">
        <v>0</v>
      </c>
      <c r="K1332" s="1">
        <v>-3215678.4</v>
      </c>
      <c r="L1332" s="1"/>
      <c r="M1332" s="1"/>
      <c r="N1332" s="38"/>
      <c r="O1332" s="38"/>
      <c r="AD1332"/>
      <c r="AE1332"/>
    </row>
    <row r="1333" spans="1:31" hidden="1" x14ac:dyDescent="0.35">
      <c r="A1333" s="106">
        <v>43921</v>
      </c>
      <c r="B1333" s="1" t="s">
        <v>3846</v>
      </c>
      <c r="C1333" s="102" t="s">
        <v>3289</v>
      </c>
      <c r="D1333" s="102">
        <v>1949</v>
      </c>
      <c r="E1333" s="1" t="s">
        <v>3017</v>
      </c>
      <c r="F1333" s="102" t="s">
        <v>3290</v>
      </c>
      <c r="G1333" s="1">
        <v>-3215678.4</v>
      </c>
      <c r="H1333" s="1">
        <v>0</v>
      </c>
      <c r="I1333" s="1">
        <v>0</v>
      </c>
      <c r="J1333" s="1">
        <v>0</v>
      </c>
      <c r="K1333" s="1">
        <v>-3215678.4</v>
      </c>
      <c r="L1333" s="1"/>
      <c r="M1333" s="1"/>
      <c r="N1333" s="38"/>
      <c r="O1333" s="38"/>
      <c r="AD1333"/>
      <c r="AE1333"/>
    </row>
    <row r="1334" spans="1:31" hidden="1" x14ac:dyDescent="0.35">
      <c r="A1334" s="106">
        <v>43921</v>
      </c>
      <c r="B1334" s="1"/>
      <c r="C1334" s="102" t="s">
        <v>2480</v>
      </c>
      <c r="D1334" s="102">
        <v>228</v>
      </c>
      <c r="E1334" s="1" t="s">
        <v>3016</v>
      </c>
      <c r="F1334" s="102" t="s">
        <v>3291</v>
      </c>
      <c r="G1334" s="1">
        <v>5164889725</v>
      </c>
      <c r="H1334" s="1">
        <v>2102043.36</v>
      </c>
      <c r="I1334" s="1">
        <v>-2567780.5699999998</v>
      </c>
      <c r="J1334" s="1">
        <v>-465737.20999999996</v>
      </c>
      <c r="K1334" s="1">
        <v>5164423987.79</v>
      </c>
      <c r="L1334" s="1"/>
      <c r="M1334" s="1"/>
      <c r="N1334" s="38"/>
      <c r="O1334" s="38"/>
      <c r="AD1334"/>
      <c r="AE1334"/>
    </row>
    <row r="1335" spans="1:31" hidden="1" x14ac:dyDescent="0.35">
      <c r="A1335" s="106">
        <v>43921</v>
      </c>
      <c r="B1335" s="1"/>
      <c r="C1335" s="102" t="s">
        <v>2486</v>
      </c>
      <c r="D1335" s="102">
        <v>295</v>
      </c>
      <c r="E1335" s="1" t="s">
        <v>3016</v>
      </c>
      <c r="F1335" s="102" t="s">
        <v>3292</v>
      </c>
      <c r="G1335" s="1">
        <v>1520170882.5799999</v>
      </c>
      <c r="H1335" s="1">
        <v>592650</v>
      </c>
      <c r="I1335" s="1">
        <v>0</v>
      </c>
      <c r="J1335" s="1">
        <v>592650</v>
      </c>
      <c r="K1335" s="1">
        <v>1520763532.5799999</v>
      </c>
      <c r="L1335" s="1"/>
      <c r="M1335" s="1"/>
      <c r="N1335" s="38"/>
      <c r="O1335" s="38"/>
      <c r="AD1335"/>
      <c r="AE1335"/>
    </row>
    <row r="1336" spans="1:31" hidden="1" x14ac:dyDescent="0.35">
      <c r="A1336" s="106">
        <v>43921</v>
      </c>
      <c r="B1336" s="1" t="s">
        <v>1144</v>
      </c>
      <c r="C1336" s="102" t="s">
        <v>3293</v>
      </c>
      <c r="D1336" s="102">
        <v>296</v>
      </c>
      <c r="E1336" s="1" t="s">
        <v>3017</v>
      </c>
      <c r="F1336" s="102" t="s">
        <v>3257</v>
      </c>
      <c r="G1336" s="1">
        <v>158111216.41999999</v>
      </c>
      <c r="H1336" s="1">
        <v>0</v>
      </c>
      <c r="I1336" s="1">
        <v>0</v>
      </c>
      <c r="J1336" s="1">
        <v>0</v>
      </c>
      <c r="K1336" s="1">
        <v>158111216.41999999</v>
      </c>
      <c r="L1336" s="1"/>
      <c r="M1336" s="1" t="s">
        <v>160</v>
      </c>
      <c r="N1336" s="38"/>
      <c r="O1336" s="38"/>
      <c r="AD1336"/>
      <c r="AE1336"/>
    </row>
    <row r="1337" spans="1:31" hidden="1" x14ac:dyDescent="0.35">
      <c r="A1337" s="106">
        <v>43921</v>
      </c>
      <c r="B1337" s="1" t="s">
        <v>1144</v>
      </c>
      <c r="C1337" s="102" t="s">
        <v>3293</v>
      </c>
      <c r="D1337" s="102">
        <v>298</v>
      </c>
      <c r="E1337" s="1" t="s">
        <v>3017</v>
      </c>
      <c r="F1337" s="102" t="s">
        <v>3294</v>
      </c>
      <c r="G1337" s="1">
        <v>3701072.79</v>
      </c>
      <c r="H1337" s="1">
        <v>0</v>
      </c>
      <c r="I1337" s="1">
        <v>0</v>
      </c>
      <c r="J1337" s="1">
        <v>0</v>
      </c>
      <c r="K1337" s="1">
        <v>3701072.79</v>
      </c>
      <c r="L1337" s="1"/>
      <c r="M1337" s="1" t="s">
        <v>1283</v>
      </c>
      <c r="N1337" s="38"/>
      <c r="O1337" s="38"/>
      <c r="AD1337"/>
      <c r="AE1337"/>
    </row>
    <row r="1338" spans="1:31" hidden="1" x14ac:dyDescent="0.35">
      <c r="A1338" s="106">
        <v>43921</v>
      </c>
      <c r="B1338" s="1" t="s">
        <v>1144</v>
      </c>
      <c r="C1338" s="102" t="s">
        <v>3293</v>
      </c>
      <c r="D1338" s="102">
        <v>299</v>
      </c>
      <c r="E1338" s="1" t="s">
        <v>3017</v>
      </c>
      <c r="F1338" s="102" t="s">
        <v>3295</v>
      </c>
      <c r="G1338" s="1">
        <v>1878311.58</v>
      </c>
      <c r="H1338" s="1">
        <v>0</v>
      </c>
      <c r="I1338" s="1">
        <v>0</v>
      </c>
      <c r="J1338" s="1">
        <v>0</v>
      </c>
      <c r="K1338" s="1">
        <v>1878311.58</v>
      </c>
      <c r="L1338" s="1"/>
      <c r="M1338" s="1" t="s">
        <v>1279</v>
      </c>
      <c r="N1338" s="38"/>
      <c r="O1338" s="38"/>
      <c r="AD1338"/>
      <c r="AE1338"/>
    </row>
    <row r="1339" spans="1:31" hidden="1" x14ac:dyDescent="0.35">
      <c r="A1339" s="106">
        <v>43921</v>
      </c>
      <c r="B1339" s="1" t="s">
        <v>1144</v>
      </c>
      <c r="C1339" s="102" t="s">
        <v>3293</v>
      </c>
      <c r="D1339" s="102">
        <v>300</v>
      </c>
      <c r="E1339" s="1" t="s">
        <v>3017</v>
      </c>
      <c r="F1339" s="102" t="s">
        <v>3296</v>
      </c>
      <c r="G1339" s="1">
        <v>1364551.89</v>
      </c>
      <c r="H1339" s="1">
        <v>0</v>
      </c>
      <c r="I1339" s="1">
        <v>0</v>
      </c>
      <c r="J1339" s="1">
        <v>0</v>
      </c>
      <c r="K1339" s="1">
        <v>1364551.89</v>
      </c>
      <c r="L1339" s="1"/>
      <c r="M1339" s="1" t="s">
        <v>1282</v>
      </c>
      <c r="N1339" s="38"/>
      <c r="O1339" s="38"/>
      <c r="AD1339"/>
      <c r="AE1339"/>
    </row>
    <row r="1340" spans="1:31" hidden="1" x14ac:dyDescent="0.35">
      <c r="A1340" s="106">
        <v>43921</v>
      </c>
      <c r="B1340" s="1" t="s">
        <v>1144</v>
      </c>
      <c r="C1340" s="102" t="s">
        <v>3293</v>
      </c>
      <c r="D1340" s="102">
        <v>302</v>
      </c>
      <c r="E1340" s="1" t="s">
        <v>3017</v>
      </c>
      <c r="F1340" s="102" t="s">
        <v>3297</v>
      </c>
      <c r="G1340" s="1">
        <v>4506368.1100000003</v>
      </c>
      <c r="H1340" s="1">
        <v>9750</v>
      </c>
      <c r="I1340" s="1">
        <v>0</v>
      </c>
      <c r="J1340" s="1">
        <v>9750</v>
      </c>
      <c r="K1340" s="1">
        <v>4516118.1100000003</v>
      </c>
      <c r="L1340" s="1"/>
      <c r="M1340" s="1" t="s">
        <v>1281</v>
      </c>
      <c r="N1340" s="38"/>
      <c r="O1340" s="38"/>
      <c r="AD1340"/>
      <c r="AE1340"/>
    </row>
    <row r="1341" spans="1:31" hidden="1" x14ac:dyDescent="0.35">
      <c r="A1341" s="106">
        <v>43921</v>
      </c>
      <c r="B1341" s="1" t="s">
        <v>1144</v>
      </c>
      <c r="C1341" s="102" t="s">
        <v>3293</v>
      </c>
      <c r="D1341" s="102">
        <v>303</v>
      </c>
      <c r="E1341" s="1" t="s">
        <v>3017</v>
      </c>
      <c r="F1341" s="102" t="s">
        <v>3298</v>
      </c>
      <c r="G1341" s="1">
        <v>295686.71000000002</v>
      </c>
      <c r="H1341" s="1">
        <v>582900</v>
      </c>
      <c r="I1341" s="1">
        <v>0</v>
      </c>
      <c r="J1341" s="1">
        <v>582900</v>
      </c>
      <c r="K1341" s="1">
        <v>878586.71</v>
      </c>
      <c r="L1341" s="1"/>
      <c r="M1341" s="1" t="s">
        <v>1280</v>
      </c>
      <c r="N1341" s="38"/>
      <c r="O1341" s="38"/>
      <c r="AD1341"/>
      <c r="AE1341"/>
    </row>
    <row r="1342" spans="1:31" hidden="1" x14ac:dyDescent="0.35">
      <c r="A1342" s="106">
        <v>43921</v>
      </c>
      <c r="B1342" s="1" t="s">
        <v>1144</v>
      </c>
      <c r="C1342" s="102" t="s">
        <v>3293</v>
      </c>
      <c r="D1342" s="102">
        <v>1919</v>
      </c>
      <c r="E1342" s="1" t="s">
        <v>3017</v>
      </c>
      <c r="F1342" s="102" t="s">
        <v>3299</v>
      </c>
      <c r="G1342" s="1">
        <v>4642772.51</v>
      </c>
      <c r="H1342" s="1">
        <v>0</v>
      </c>
      <c r="I1342" s="1">
        <v>0</v>
      </c>
      <c r="J1342" s="1">
        <v>0</v>
      </c>
      <c r="K1342" s="1">
        <v>4642772.51</v>
      </c>
      <c r="L1342" s="1"/>
      <c r="M1342" s="1" t="s">
        <v>1278</v>
      </c>
      <c r="N1342" s="38"/>
      <c r="O1342" s="38"/>
      <c r="AD1342"/>
      <c r="AE1342"/>
    </row>
    <row r="1343" spans="1:31" hidden="1" x14ac:dyDescent="0.35">
      <c r="A1343" s="106">
        <v>43921</v>
      </c>
      <c r="B1343" s="1" t="s">
        <v>1144</v>
      </c>
      <c r="C1343" s="102" t="s">
        <v>3293</v>
      </c>
      <c r="D1343" s="102">
        <v>1920</v>
      </c>
      <c r="E1343" s="1" t="s">
        <v>3017</v>
      </c>
      <c r="F1343" s="102" t="s">
        <v>3300</v>
      </c>
      <c r="G1343" s="1">
        <v>114007817.94</v>
      </c>
      <c r="H1343" s="1">
        <v>0</v>
      </c>
      <c r="I1343" s="1">
        <v>0</v>
      </c>
      <c r="J1343" s="1">
        <v>0</v>
      </c>
      <c r="K1343" s="1">
        <v>114007817.94</v>
      </c>
      <c r="L1343" s="1"/>
      <c r="M1343" s="1" t="s">
        <v>1278</v>
      </c>
      <c r="N1343" s="38"/>
      <c r="O1343" s="38"/>
      <c r="AD1343"/>
      <c r="AE1343"/>
    </row>
    <row r="1344" spans="1:31" hidden="1" x14ac:dyDescent="0.35">
      <c r="A1344" s="106">
        <v>43921</v>
      </c>
      <c r="B1344" s="1" t="s">
        <v>1144</v>
      </c>
      <c r="C1344" s="102" t="s">
        <v>3293</v>
      </c>
      <c r="D1344" s="102">
        <v>1921</v>
      </c>
      <c r="E1344" s="1" t="s">
        <v>3017</v>
      </c>
      <c r="F1344" s="102" t="s">
        <v>3301</v>
      </c>
      <c r="G1344" s="1">
        <v>60904.55</v>
      </c>
      <c r="H1344" s="1">
        <v>0</v>
      </c>
      <c r="I1344" s="1">
        <v>0</v>
      </c>
      <c r="J1344" s="1">
        <v>0</v>
      </c>
      <c r="K1344" s="1">
        <v>60904.55</v>
      </c>
      <c r="L1344" s="1"/>
      <c r="M1344" s="1" t="s">
        <v>1278</v>
      </c>
      <c r="N1344" s="38"/>
      <c r="O1344" s="38"/>
      <c r="AD1344"/>
      <c r="AE1344"/>
    </row>
    <row r="1345" spans="1:31" hidden="1" x14ac:dyDescent="0.35">
      <c r="A1345" s="106">
        <v>43921</v>
      </c>
      <c r="B1345" s="1" t="s">
        <v>1144</v>
      </c>
      <c r="C1345" s="102" t="s">
        <v>3293</v>
      </c>
      <c r="D1345" s="102">
        <v>1922</v>
      </c>
      <c r="E1345" s="1" t="s">
        <v>3017</v>
      </c>
      <c r="F1345" s="102" t="s">
        <v>3302</v>
      </c>
      <c r="G1345" s="1">
        <v>60074480.219999999</v>
      </c>
      <c r="H1345" s="1">
        <v>0</v>
      </c>
      <c r="I1345" s="1">
        <v>0</v>
      </c>
      <c r="J1345" s="1">
        <v>0</v>
      </c>
      <c r="K1345" s="1">
        <v>60074480.219999999</v>
      </c>
      <c r="L1345" s="1"/>
      <c r="M1345" s="1" t="s">
        <v>1278</v>
      </c>
      <c r="N1345" s="38"/>
      <c r="O1345" s="38"/>
      <c r="AD1345"/>
      <c r="AE1345"/>
    </row>
    <row r="1346" spans="1:31" hidden="1" x14ac:dyDescent="0.35">
      <c r="A1346" s="106">
        <v>43921</v>
      </c>
      <c r="B1346" s="1" t="s">
        <v>1144</v>
      </c>
      <c r="C1346" s="102" t="s">
        <v>3293</v>
      </c>
      <c r="D1346" s="102">
        <v>1923</v>
      </c>
      <c r="E1346" s="1" t="s">
        <v>3017</v>
      </c>
      <c r="F1346" s="102" t="s">
        <v>3303</v>
      </c>
      <c r="G1346" s="1">
        <v>20510552.210000001</v>
      </c>
      <c r="H1346" s="1">
        <v>0</v>
      </c>
      <c r="I1346" s="1">
        <v>0</v>
      </c>
      <c r="J1346" s="1">
        <v>0</v>
      </c>
      <c r="K1346" s="1">
        <v>20510552.210000001</v>
      </c>
      <c r="L1346" s="1"/>
      <c r="M1346" s="1" t="s">
        <v>1278</v>
      </c>
      <c r="N1346" s="38"/>
      <c r="O1346" s="38"/>
      <c r="AD1346"/>
      <c r="AE1346"/>
    </row>
    <row r="1347" spans="1:31" hidden="1" x14ac:dyDescent="0.35">
      <c r="A1347" s="106">
        <v>43921</v>
      </c>
      <c r="B1347" s="1" t="s">
        <v>1144</v>
      </c>
      <c r="C1347" s="102" t="s">
        <v>3293</v>
      </c>
      <c r="D1347" s="102">
        <v>1924</v>
      </c>
      <c r="E1347" s="1" t="s">
        <v>3017</v>
      </c>
      <c r="F1347" s="102" t="s">
        <v>3304</v>
      </c>
      <c r="G1347" s="1">
        <v>1511363.46</v>
      </c>
      <c r="H1347" s="1">
        <v>0</v>
      </c>
      <c r="I1347" s="1">
        <v>0</v>
      </c>
      <c r="J1347" s="1">
        <v>0</v>
      </c>
      <c r="K1347" s="1">
        <v>1511363.46</v>
      </c>
      <c r="L1347" s="1"/>
      <c r="M1347" s="1" t="s">
        <v>1278</v>
      </c>
      <c r="N1347" s="38"/>
      <c r="O1347" s="38"/>
      <c r="AD1347"/>
      <c r="AE1347"/>
    </row>
    <row r="1348" spans="1:31" hidden="1" x14ac:dyDescent="0.35">
      <c r="A1348" s="106">
        <v>43921</v>
      </c>
      <c r="B1348" s="1" t="s">
        <v>1144</v>
      </c>
      <c r="C1348" s="102" t="s">
        <v>3293</v>
      </c>
      <c r="D1348" s="102">
        <v>1925</v>
      </c>
      <c r="E1348" s="1" t="s">
        <v>3017</v>
      </c>
      <c r="F1348" s="102" t="s">
        <v>3305</v>
      </c>
      <c r="G1348" s="1">
        <v>405002.94</v>
      </c>
      <c r="H1348" s="1">
        <v>0</v>
      </c>
      <c r="I1348" s="1">
        <v>0</v>
      </c>
      <c r="J1348" s="1">
        <v>0</v>
      </c>
      <c r="K1348" s="1">
        <v>405002.94</v>
      </c>
      <c r="L1348" s="1"/>
      <c r="M1348" s="1" t="s">
        <v>1278</v>
      </c>
      <c r="N1348" s="38"/>
      <c r="O1348" s="38"/>
      <c r="AD1348"/>
      <c r="AE1348"/>
    </row>
    <row r="1349" spans="1:31" hidden="1" x14ac:dyDescent="0.35">
      <c r="A1349" s="106">
        <v>43921</v>
      </c>
      <c r="B1349" s="1" t="s">
        <v>1144</v>
      </c>
      <c r="C1349" s="102" t="s">
        <v>3293</v>
      </c>
      <c r="D1349" s="102">
        <v>1926</v>
      </c>
      <c r="E1349" s="1" t="s">
        <v>3017</v>
      </c>
      <c r="F1349" s="102" t="s">
        <v>3306</v>
      </c>
      <c r="G1349" s="1">
        <v>4112968.51</v>
      </c>
      <c r="H1349" s="1">
        <v>0</v>
      </c>
      <c r="I1349" s="1">
        <v>0</v>
      </c>
      <c r="J1349" s="1">
        <v>0</v>
      </c>
      <c r="K1349" s="1">
        <v>4112968.51</v>
      </c>
      <c r="L1349" s="1"/>
      <c r="M1349" s="1" t="s">
        <v>1278</v>
      </c>
      <c r="N1349" s="38"/>
      <c r="O1349" s="38"/>
      <c r="AD1349"/>
      <c r="AE1349"/>
    </row>
    <row r="1350" spans="1:31" hidden="1" x14ac:dyDescent="0.35">
      <c r="A1350" s="106">
        <v>43921</v>
      </c>
      <c r="B1350" s="1" t="s">
        <v>1144</v>
      </c>
      <c r="C1350" s="102" t="s">
        <v>3293</v>
      </c>
      <c r="D1350" s="102">
        <v>1927</v>
      </c>
      <c r="E1350" s="1" t="s">
        <v>3017</v>
      </c>
      <c r="F1350" s="102" t="s">
        <v>3307</v>
      </c>
      <c r="G1350" s="1">
        <v>20849639.489999998</v>
      </c>
      <c r="H1350" s="1">
        <v>0</v>
      </c>
      <c r="I1350" s="1">
        <v>0</v>
      </c>
      <c r="J1350" s="1">
        <v>0</v>
      </c>
      <c r="K1350" s="1">
        <v>20849639.489999998</v>
      </c>
      <c r="L1350" s="1"/>
      <c r="M1350" s="1" t="s">
        <v>1278</v>
      </c>
      <c r="N1350" s="38"/>
      <c r="O1350" s="38"/>
      <c r="AD1350"/>
      <c r="AE1350"/>
    </row>
    <row r="1351" spans="1:31" hidden="1" x14ac:dyDescent="0.35">
      <c r="A1351" s="106">
        <v>43921</v>
      </c>
      <c r="B1351" s="1" t="s">
        <v>1144</v>
      </c>
      <c r="C1351" s="102" t="s">
        <v>3293</v>
      </c>
      <c r="D1351" s="102">
        <v>1928</v>
      </c>
      <c r="E1351" s="1" t="s">
        <v>3017</v>
      </c>
      <c r="F1351" s="102" t="s">
        <v>3308</v>
      </c>
      <c r="G1351" s="1">
        <v>5688861.7400000002</v>
      </c>
      <c r="H1351" s="1">
        <v>0</v>
      </c>
      <c r="I1351" s="1">
        <v>0</v>
      </c>
      <c r="J1351" s="1">
        <v>0</v>
      </c>
      <c r="K1351" s="1">
        <v>5688861.7400000002</v>
      </c>
      <c r="L1351" s="1"/>
      <c r="M1351" s="1" t="s">
        <v>1278</v>
      </c>
      <c r="N1351" s="38"/>
      <c r="O1351" s="38"/>
      <c r="AD1351"/>
      <c r="AE1351"/>
    </row>
    <row r="1352" spans="1:31" hidden="1" x14ac:dyDescent="0.35">
      <c r="A1352" s="106">
        <v>43921</v>
      </c>
      <c r="B1352" s="1" t="s">
        <v>1144</v>
      </c>
      <c r="C1352" s="102" t="s">
        <v>3293</v>
      </c>
      <c r="D1352" s="102">
        <v>1929</v>
      </c>
      <c r="E1352" s="1" t="s">
        <v>3017</v>
      </c>
      <c r="F1352" s="102" t="s">
        <v>3309</v>
      </c>
      <c r="G1352" s="1">
        <v>32135051.829999998</v>
      </c>
      <c r="H1352" s="1">
        <v>0</v>
      </c>
      <c r="I1352" s="1">
        <v>0</v>
      </c>
      <c r="J1352" s="1">
        <v>0</v>
      </c>
      <c r="K1352" s="1">
        <v>32135051.829999998</v>
      </c>
      <c r="L1352" s="1"/>
      <c r="M1352" s="1" t="s">
        <v>1278</v>
      </c>
      <c r="N1352" s="38"/>
      <c r="O1352" s="38"/>
      <c r="AD1352"/>
      <c r="AE1352"/>
    </row>
    <row r="1353" spans="1:31" hidden="1" x14ac:dyDescent="0.35">
      <c r="A1353" s="106">
        <v>43921</v>
      </c>
      <c r="B1353" s="1" t="s">
        <v>1144</v>
      </c>
      <c r="C1353" s="102" t="s">
        <v>3293</v>
      </c>
      <c r="D1353" s="102">
        <v>1930</v>
      </c>
      <c r="E1353" s="1" t="s">
        <v>3017</v>
      </c>
      <c r="F1353" s="102" t="s">
        <v>3310</v>
      </c>
      <c r="G1353" s="1">
        <v>4664739.82</v>
      </c>
      <c r="H1353" s="1">
        <v>0</v>
      </c>
      <c r="I1353" s="1">
        <v>0</v>
      </c>
      <c r="J1353" s="1">
        <v>0</v>
      </c>
      <c r="K1353" s="1">
        <v>4664739.82</v>
      </c>
      <c r="L1353" s="1"/>
      <c r="M1353" s="1" t="s">
        <v>1278</v>
      </c>
      <c r="N1353" s="38"/>
      <c r="O1353" s="38"/>
      <c r="AD1353"/>
      <c r="AE1353"/>
    </row>
    <row r="1354" spans="1:31" hidden="1" x14ac:dyDescent="0.35">
      <c r="A1354" s="106">
        <v>43921</v>
      </c>
      <c r="B1354" s="1" t="s">
        <v>1144</v>
      </c>
      <c r="C1354" s="102" t="s">
        <v>3293</v>
      </c>
      <c r="D1354" s="102">
        <v>1931</v>
      </c>
      <c r="E1354" s="1" t="s">
        <v>3017</v>
      </c>
      <c r="F1354" s="102" t="s">
        <v>3311</v>
      </c>
      <c r="G1354" s="1">
        <v>57078378</v>
      </c>
      <c r="H1354" s="1">
        <v>0</v>
      </c>
      <c r="I1354" s="1">
        <v>0</v>
      </c>
      <c r="J1354" s="1">
        <v>0</v>
      </c>
      <c r="K1354" s="1">
        <v>57078378</v>
      </c>
      <c r="L1354" s="1"/>
      <c r="M1354" s="1" t="s">
        <v>1278</v>
      </c>
      <c r="N1354" s="38"/>
      <c r="O1354" s="38"/>
      <c r="AD1354"/>
      <c r="AE1354"/>
    </row>
    <row r="1355" spans="1:31" hidden="1" x14ac:dyDescent="0.35">
      <c r="A1355" s="106">
        <v>43921</v>
      </c>
      <c r="B1355" s="1" t="s">
        <v>1144</v>
      </c>
      <c r="C1355" s="102" t="s">
        <v>3293</v>
      </c>
      <c r="D1355" s="102">
        <v>1940</v>
      </c>
      <c r="E1355" s="1" t="s">
        <v>3017</v>
      </c>
      <c r="F1355" s="102" t="s">
        <v>3312</v>
      </c>
      <c r="G1355" s="1">
        <v>1016363098.24</v>
      </c>
      <c r="H1355" s="1">
        <v>0</v>
      </c>
      <c r="I1355" s="1">
        <v>0</v>
      </c>
      <c r="J1355" s="1">
        <v>0</v>
      </c>
      <c r="K1355" s="1">
        <v>1016363098.24</v>
      </c>
      <c r="L1355" s="1"/>
      <c r="M1355" s="1" t="s">
        <v>998</v>
      </c>
      <c r="N1355" s="38"/>
      <c r="O1355" s="38"/>
      <c r="AD1355"/>
      <c r="AE1355"/>
    </row>
    <row r="1356" spans="1:31" hidden="1" x14ac:dyDescent="0.35">
      <c r="A1356" s="106">
        <v>43921</v>
      </c>
      <c r="B1356" s="1" t="s">
        <v>1144</v>
      </c>
      <c r="C1356" s="102" t="s">
        <v>3293</v>
      </c>
      <c r="D1356" s="102">
        <v>1941</v>
      </c>
      <c r="E1356" s="1" t="s">
        <v>3017</v>
      </c>
      <c r="F1356" s="102" t="s">
        <v>3313</v>
      </c>
      <c r="G1356" s="1">
        <v>772893.36</v>
      </c>
      <c r="H1356" s="1">
        <v>0</v>
      </c>
      <c r="I1356" s="1">
        <v>0</v>
      </c>
      <c r="J1356" s="1">
        <v>0</v>
      </c>
      <c r="K1356" s="1">
        <v>772893.36</v>
      </c>
      <c r="L1356" s="1"/>
      <c r="M1356" s="1" t="s">
        <v>1278</v>
      </c>
      <c r="N1356" s="38"/>
      <c r="O1356" s="38"/>
      <c r="AD1356"/>
      <c r="AE1356"/>
    </row>
    <row r="1357" spans="1:31" hidden="1" x14ac:dyDescent="0.35">
      <c r="A1357" s="106">
        <v>43921</v>
      </c>
      <c r="B1357" s="1" t="s">
        <v>1144</v>
      </c>
      <c r="C1357" s="102" t="s">
        <v>3293</v>
      </c>
      <c r="D1357" s="102">
        <v>1942</v>
      </c>
      <c r="E1357" s="1" t="s">
        <v>3017</v>
      </c>
      <c r="F1357" s="102" t="s">
        <v>3314</v>
      </c>
      <c r="G1357" s="1">
        <v>5069945.33</v>
      </c>
      <c r="H1357" s="1">
        <v>0</v>
      </c>
      <c r="I1357" s="1">
        <v>0</v>
      </c>
      <c r="J1357" s="1">
        <v>0</v>
      </c>
      <c r="K1357" s="1">
        <v>5069945.33</v>
      </c>
      <c r="L1357" s="1"/>
      <c r="M1357" s="1" t="s">
        <v>1278</v>
      </c>
      <c r="N1357" s="38"/>
      <c r="O1357" s="38"/>
      <c r="AD1357"/>
      <c r="AE1357"/>
    </row>
    <row r="1358" spans="1:31" hidden="1" x14ac:dyDescent="0.35">
      <c r="A1358" s="106">
        <v>43921</v>
      </c>
      <c r="B1358" s="1" t="s">
        <v>1144</v>
      </c>
      <c r="C1358" s="102" t="s">
        <v>3293</v>
      </c>
      <c r="D1358" s="102">
        <v>1943</v>
      </c>
      <c r="E1358" s="1" t="s">
        <v>3017</v>
      </c>
      <c r="F1358" s="102" t="s">
        <v>3315</v>
      </c>
      <c r="G1358" s="1">
        <v>2231381.63</v>
      </c>
      <c r="H1358" s="1">
        <v>0</v>
      </c>
      <c r="I1358" s="1">
        <v>0</v>
      </c>
      <c r="J1358" s="1">
        <v>0</v>
      </c>
      <c r="K1358" s="1">
        <v>2231381.63</v>
      </c>
      <c r="L1358" s="1"/>
      <c r="M1358" s="1" t="s">
        <v>1278</v>
      </c>
      <c r="N1358" s="38"/>
      <c r="O1358" s="38"/>
      <c r="AD1358"/>
      <c r="AE1358"/>
    </row>
    <row r="1359" spans="1:31" hidden="1" x14ac:dyDescent="0.35">
      <c r="A1359" s="106">
        <v>43921</v>
      </c>
      <c r="B1359" s="1" t="s">
        <v>1144</v>
      </c>
      <c r="C1359" s="102" t="s">
        <v>3293</v>
      </c>
      <c r="D1359" s="102">
        <v>1974</v>
      </c>
      <c r="E1359" s="1" t="s">
        <v>3017</v>
      </c>
      <c r="F1359" s="102" t="s">
        <v>3316</v>
      </c>
      <c r="G1359" s="1">
        <v>133823.29999999999</v>
      </c>
      <c r="H1359" s="1">
        <v>0</v>
      </c>
      <c r="I1359" s="1">
        <v>0</v>
      </c>
      <c r="J1359" s="1">
        <v>0</v>
      </c>
      <c r="K1359" s="1">
        <v>133823.29999999999</v>
      </c>
      <c r="L1359" s="1"/>
      <c r="M1359" s="1" t="s">
        <v>1278</v>
      </c>
      <c r="N1359" s="38"/>
      <c r="O1359" s="38"/>
      <c r="AD1359"/>
      <c r="AE1359"/>
    </row>
    <row r="1360" spans="1:31" hidden="1" x14ac:dyDescent="0.35">
      <c r="A1360" s="106">
        <v>43921</v>
      </c>
      <c r="B1360" s="1"/>
      <c r="C1360" s="102" t="s">
        <v>2494</v>
      </c>
      <c r="D1360" s="102">
        <v>307</v>
      </c>
      <c r="E1360" s="1" t="s">
        <v>3016</v>
      </c>
      <c r="F1360" s="102" t="s">
        <v>3317</v>
      </c>
      <c r="G1360" s="1">
        <v>-230180005.25999999</v>
      </c>
      <c r="H1360" s="1">
        <v>0</v>
      </c>
      <c r="I1360" s="1">
        <v>-1770640.55</v>
      </c>
      <c r="J1360" s="1">
        <v>-1770640.55</v>
      </c>
      <c r="K1360" s="1">
        <v>-231950645.81</v>
      </c>
      <c r="L1360" s="1"/>
      <c r="M1360" s="1"/>
      <c r="N1360" s="38"/>
      <c r="O1360" s="38"/>
      <c r="AD1360"/>
      <c r="AE1360"/>
    </row>
    <row r="1361" spans="1:31" hidden="1" x14ac:dyDescent="0.35">
      <c r="A1361" s="106">
        <v>43921</v>
      </c>
      <c r="B1361" s="1" t="s">
        <v>1146</v>
      </c>
      <c r="C1361" s="102" t="s">
        <v>3318</v>
      </c>
      <c r="D1361" s="102">
        <v>309</v>
      </c>
      <c r="E1361" s="1" t="s">
        <v>3017</v>
      </c>
      <c r="F1361" s="102" t="s">
        <v>3319</v>
      </c>
      <c r="G1361" s="1">
        <v>-1186090.44</v>
      </c>
      <c r="H1361" s="1">
        <v>0</v>
      </c>
      <c r="I1361" s="1">
        <v>-31427.25</v>
      </c>
      <c r="J1361" s="1">
        <v>-31427.25</v>
      </c>
      <c r="K1361" s="1">
        <v>-1217517.69</v>
      </c>
      <c r="L1361" s="1"/>
      <c r="M1361" s="1" t="s">
        <v>3019</v>
      </c>
      <c r="N1361" s="38"/>
      <c r="O1361" s="38"/>
      <c r="AD1361"/>
      <c r="AE1361"/>
    </row>
    <row r="1362" spans="1:31" hidden="1" x14ac:dyDescent="0.35">
      <c r="A1362" s="106">
        <v>43921</v>
      </c>
      <c r="B1362" s="1" t="s">
        <v>1146</v>
      </c>
      <c r="C1362" s="102" t="s">
        <v>3318</v>
      </c>
      <c r="D1362" s="102">
        <v>310</v>
      </c>
      <c r="E1362" s="1" t="s">
        <v>3017</v>
      </c>
      <c r="F1362" s="102" t="s">
        <v>3320</v>
      </c>
      <c r="G1362" s="1">
        <v>-1070084.68</v>
      </c>
      <c r="H1362" s="1">
        <v>0</v>
      </c>
      <c r="I1362" s="1">
        <v>-15027.75</v>
      </c>
      <c r="J1362" s="1">
        <v>-15027.75</v>
      </c>
      <c r="K1362" s="1">
        <v>-1085112.43</v>
      </c>
      <c r="L1362" s="1"/>
      <c r="M1362" s="1" t="s">
        <v>3020</v>
      </c>
      <c r="N1362" s="38"/>
      <c r="O1362" s="38"/>
      <c r="AD1362"/>
      <c r="AE1362"/>
    </row>
    <row r="1363" spans="1:31" hidden="1" x14ac:dyDescent="0.35">
      <c r="A1363" s="106">
        <v>43921</v>
      </c>
      <c r="B1363" s="1" t="s">
        <v>1146</v>
      </c>
      <c r="C1363" s="102" t="s">
        <v>3318</v>
      </c>
      <c r="D1363" s="102">
        <v>311</v>
      </c>
      <c r="E1363" s="1" t="s">
        <v>3017</v>
      </c>
      <c r="F1363" s="102" t="s">
        <v>3321</v>
      </c>
      <c r="G1363" s="1">
        <v>-1044787.8</v>
      </c>
      <c r="H1363" s="1">
        <v>0</v>
      </c>
      <c r="I1363" s="1">
        <v>-13164.84</v>
      </c>
      <c r="J1363" s="1">
        <v>-13164.84</v>
      </c>
      <c r="K1363" s="1">
        <v>-1057952.6399999999</v>
      </c>
      <c r="L1363" s="1"/>
      <c r="M1363" s="1" t="s">
        <v>3021</v>
      </c>
      <c r="N1363" s="38"/>
      <c r="O1363" s="38"/>
      <c r="AD1363"/>
      <c r="AE1363"/>
    </row>
    <row r="1364" spans="1:31" hidden="1" x14ac:dyDescent="0.35">
      <c r="A1364" s="106">
        <v>43921</v>
      </c>
      <c r="B1364" s="1" t="s">
        <v>1146</v>
      </c>
      <c r="C1364" s="102" t="s">
        <v>3318</v>
      </c>
      <c r="D1364" s="102">
        <v>313</v>
      </c>
      <c r="E1364" s="1" t="s">
        <v>3017</v>
      </c>
      <c r="F1364" s="102" t="s">
        <v>3322</v>
      </c>
      <c r="G1364" s="1">
        <v>-3542201.91</v>
      </c>
      <c r="H1364" s="1">
        <v>0</v>
      </c>
      <c r="I1364" s="1">
        <v>-10659.92</v>
      </c>
      <c r="J1364" s="1">
        <v>-10659.92</v>
      </c>
      <c r="K1364" s="1">
        <v>-3552861.83</v>
      </c>
      <c r="L1364" s="1"/>
      <c r="M1364" s="1" t="s">
        <v>3022</v>
      </c>
      <c r="N1364" s="38"/>
      <c r="O1364" s="38"/>
      <c r="AD1364"/>
      <c r="AE1364"/>
    </row>
    <row r="1365" spans="1:31" hidden="1" x14ac:dyDescent="0.35">
      <c r="A1365" s="106">
        <v>43921</v>
      </c>
      <c r="B1365" s="1" t="s">
        <v>1146</v>
      </c>
      <c r="C1365" s="102" t="s">
        <v>3318</v>
      </c>
      <c r="D1365" s="102">
        <v>314</v>
      </c>
      <c r="E1365" s="1" t="s">
        <v>3017</v>
      </c>
      <c r="F1365" s="102" t="s">
        <v>3323</v>
      </c>
      <c r="G1365" s="1">
        <v>-295686.71000000002</v>
      </c>
      <c r="H1365" s="1">
        <v>0</v>
      </c>
      <c r="I1365" s="1">
        <v>0</v>
      </c>
      <c r="J1365" s="1">
        <v>0</v>
      </c>
      <c r="K1365" s="1">
        <v>-295686.71000000002</v>
      </c>
      <c r="L1365" s="1"/>
      <c r="M1365" s="1" t="s">
        <v>3023</v>
      </c>
      <c r="N1365" s="38"/>
      <c r="O1365" s="38"/>
      <c r="AD1365"/>
      <c r="AE1365"/>
    </row>
    <row r="1366" spans="1:31" hidden="1" x14ac:dyDescent="0.35">
      <c r="A1366" s="106">
        <v>43921</v>
      </c>
      <c r="B1366" s="1" t="s">
        <v>1146</v>
      </c>
      <c r="C1366" s="102" t="s">
        <v>3318</v>
      </c>
      <c r="D1366" s="102">
        <v>1932</v>
      </c>
      <c r="E1366" s="1" t="s">
        <v>3017</v>
      </c>
      <c r="F1366" s="102" t="s">
        <v>3324</v>
      </c>
      <c r="G1366" s="1">
        <v>-4642747.84</v>
      </c>
      <c r="H1366" s="1">
        <v>0</v>
      </c>
      <c r="I1366" s="1">
        <v>-0.52</v>
      </c>
      <c r="J1366" s="1">
        <v>-0.52</v>
      </c>
      <c r="K1366" s="1">
        <v>-4642748.3600000003</v>
      </c>
      <c r="L1366" s="1"/>
      <c r="M1366" s="1" t="s">
        <v>3018</v>
      </c>
      <c r="N1366" s="38"/>
      <c r="O1366" s="38"/>
      <c r="AD1366"/>
      <c r="AE1366"/>
    </row>
    <row r="1367" spans="1:31" hidden="1" x14ac:dyDescent="0.35">
      <c r="A1367" s="106">
        <v>43921</v>
      </c>
      <c r="B1367" s="1" t="s">
        <v>1146</v>
      </c>
      <c r="C1367" s="102" t="s">
        <v>3318</v>
      </c>
      <c r="D1367" s="102">
        <v>1934</v>
      </c>
      <c r="E1367" s="1" t="s">
        <v>3017</v>
      </c>
      <c r="F1367" s="102" t="s">
        <v>3325</v>
      </c>
      <c r="G1367" s="1">
        <v>-187936616.69</v>
      </c>
      <c r="H1367" s="1">
        <v>0</v>
      </c>
      <c r="I1367" s="1">
        <v>-1639498.19</v>
      </c>
      <c r="J1367" s="1">
        <v>-1639498.19</v>
      </c>
      <c r="K1367" s="1">
        <v>-189576114.88</v>
      </c>
      <c r="L1367" s="1"/>
      <c r="M1367" s="1" t="s">
        <v>3018</v>
      </c>
      <c r="N1367" s="38"/>
      <c r="O1367" s="38"/>
      <c r="AD1367"/>
      <c r="AE1367"/>
    </row>
    <row r="1368" spans="1:31" hidden="1" x14ac:dyDescent="0.35">
      <c r="A1368" s="106">
        <v>43921</v>
      </c>
      <c r="B1368" s="1" t="s">
        <v>1146</v>
      </c>
      <c r="C1368" s="102" t="s">
        <v>3318</v>
      </c>
      <c r="D1368" s="102">
        <v>1935</v>
      </c>
      <c r="E1368" s="1" t="s">
        <v>3017</v>
      </c>
      <c r="F1368" s="102" t="s">
        <v>3326</v>
      </c>
      <c r="G1368" s="1">
        <v>-183447.42</v>
      </c>
      <c r="H1368" s="1">
        <v>0</v>
      </c>
      <c r="I1368" s="1">
        <v>-7055.67</v>
      </c>
      <c r="J1368" s="1">
        <v>-7055.67</v>
      </c>
      <c r="K1368" s="1">
        <v>-190503.09</v>
      </c>
      <c r="L1368" s="1"/>
      <c r="M1368" s="1" t="s">
        <v>3018</v>
      </c>
      <c r="N1368" s="38"/>
      <c r="O1368" s="38"/>
      <c r="AD1368"/>
      <c r="AE1368"/>
    </row>
    <row r="1369" spans="1:31" hidden="1" x14ac:dyDescent="0.35">
      <c r="A1369" s="106">
        <v>43921</v>
      </c>
      <c r="B1369" s="1" t="s">
        <v>1146</v>
      </c>
      <c r="C1369" s="102" t="s">
        <v>3318</v>
      </c>
      <c r="D1369" s="102">
        <v>1936</v>
      </c>
      <c r="E1369" s="1" t="s">
        <v>3017</v>
      </c>
      <c r="F1369" s="102" t="s">
        <v>3327</v>
      </c>
      <c r="G1369" s="1">
        <v>-118002.92</v>
      </c>
      <c r="H1369" s="1">
        <v>0</v>
      </c>
      <c r="I1369" s="1">
        <v>-3105.34</v>
      </c>
      <c r="J1369" s="1">
        <v>-3105.34</v>
      </c>
      <c r="K1369" s="1">
        <v>-121108.26</v>
      </c>
      <c r="L1369" s="1"/>
      <c r="M1369" s="1" t="s">
        <v>3018</v>
      </c>
      <c r="N1369" s="38"/>
      <c r="O1369" s="38"/>
      <c r="AD1369"/>
      <c r="AE1369"/>
    </row>
    <row r="1370" spans="1:31" hidden="1" x14ac:dyDescent="0.35">
      <c r="A1370" s="106">
        <v>43921</v>
      </c>
      <c r="B1370" s="1" t="s">
        <v>1146</v>
      </c>
      <c r="C1370" s="102" t="s">
        <v>3318</v>
      </c>
      <c r="D1370" s="102">
        <v>1937</v>
      </c>
      <c r="E1370" s="1" t="s">
        <v>3017</v>
      </c>
      <c r="F1370" s="102" t="s">
        <v>3328</v>
      </c>
      <c r="G1370" s="1">
        <v>-40873.18</v>
      </c>
      <c r="H1370" s="1">
        <v>0</v>
      </c>
      <c r="I1370" s="1">
        <v>-1075.6099999999999</v>
      </c>
      <c r="J1370" s="1">
        <v>-1075.6099999999999</v>
      </c>
      <c r="K1370" s="1">
        <v>-41948.79</v>
      </c>
      <c r="L1370" s="1"/>
      <c r="M1370" s="1" t="s">
        <v>3018</v>
      </c>
      <c r="N1370" s="38"/>
      <c r="O1370" s="38"/>
      <c r="AD1370"/>
      <c r="AE1370"/>
    </row>
    <row r="1371" spans="1:31" hidden="1" x14ac:dyDescent="0.35">
      <c r="A1371" s="106">
        <v>43921</v>
      </c>
      <c r="B1371" s="1" t="s">
        <v>1146</v>
      </c>
      <c r="C1371" s="102" t="s">
        <v>3318</v>
      </c>
      <c r="D1371" s="102">
        <v>1938</v>
      </c>
      <c r="E1371" s="1" t="s">
        <v>3017</v>
      </c>
      <c r="F1371" s="102" t="s">
        <v>3329</v>
      </c>
      <c r="G1371" s="1">
        <v>-4664718.17</v>
      </c>
      <c r="H1371" s="1">
        <v>0</v>
      </c>
      <c r="I1371" s="1">
        <v>-0.43</v>
      </c>
      <c r="J1371" s="1">
        <v>-0.43</v>
      </c>
      <c r="K1371" s="1">
        <v>-4664718.5999999996</v>
      </c>
      <c r="L1371" s="1"/>
      <c r="M1371" s="1" t="s">
        <v>3018</v>
      </c>
      <c r="N1371" s="38"/>
      <c r="O1371" s="38"/>
      <c r="AD1371"/>
      <c r="AE1371"/>
    </row>
    <row r="1372" spans="1:31" hidden="1" x14ac:dyDescent="0.35">
      <c r="A1372" s="106">
        <v>43921</v>
      </c>
      <c r="B1372" s="1" t="s">
        <v>1146</v>
      </c>
      <c r="C1372" s="102" t="s">
        <v>3318</v>
      </c>
      <c r="D1372" s="102">
        <v>1939</v>
      </c>
      <c r="E1372" s="1" t="s">
        <v>3017</v>
      </c>
      <c r="F1372" s="102" t="s">
        <v>3330</v>
      </c>
      <c r="G1372" s="1">
        <v>-25454747.5</v>
      </c>
      <c r="H1372" s="1">
        <v>0</v>
      </c>
      <c r="I1372" s="1">
        <v>-49625.03</v>
      </c>
      <c r="J1372" s="1">
        <v>-49625.03</v>
      </c>
      <c r="K1372" s="1">
        <v>-25504372.530000001</v>
      </c>
      <c r="L1372" s="1"/>
      <c r="M1372" s="1" t="s">
        <v>3018</v>
      </c>
      <c r="N1372" s="38"/>
      <c r="O1372" s="38"/>
      <c r="AD1372"/>
      <c r="AE1372"/>
    </row>
    <row r="1373" spans="1:31" hidden="1" x14ac:dyDescent="0.35">
      <c r="A1373" s="106">
        <v>43921</v>
      </c>
      <c r="B1373" s="1"/>
      <c r="C1373" s="102" t="s">
        <v>2503</v>
      </c>
      <c r="D1373" s="102">
        <v>500</v>
      </c>
      <c r="E1373" s="1" t="s">
        <v>3016</v>
      </c>
      <c r="F1373" s="102" t="s">
        <v>3331</v>
      </c>
      <c r="G1373" s="1">
        <v>1751510066.3499999</v>
      </c>
      <c r="H1373" s="1">
        <v>1509393.36</v>
      </c>
      <c r="I1373" s="1">
        <v>0</v>
      </c>
      <c r="J1373" s="1">
        <v>1509393.36</v>
      </c>
      <c r="K1373" s="1">
        <v>1753019459.71</v>
      </c>
      <c r="L1373" s="1"/>
      <c r="M1373" s="1"/>
      <c r="N1373" s="38"/>
      <c r="O1373" s="38"/>
      <c r="AD1373"/>
      <c r="AE1373"/>
    </row>
    <row r="1374" spans="1:31" hidden="1" x14ac:dyDescent="0.35">
      <c r="A1374" s="106">
        <v>43921</v>
      </c>
      <c r="B1374" s="1" t="s">
        <v>1144</v>
      </c>
      <c r="C1374" s="102" t="s">
        <v>3332</v>
      </c>
      <c r="D1374" s="102">
        <v>501</v>
      </c>
      <c r="E1374" s="1" t="s">
        <v>3017</v>
      </c>
      <c r="F1374" s="102" t="s">
        <v>3333</v>
      </c>
      <c r="G1374" s="1">
        <v>1723783186.21</v>
      </c>
      <c r="H1374" s="1">
        <v>1509393.36</v>
      </c>
      <c r="I1374" s="1">
        <v>0</v>
      </c>
      <c r="J1374" s="1">
        <v>1509393.36</v>
      </c>
      <c r="K1374" s="1">
        <v>1725292579.5699999</v>
      </c>
      <c r="L1374" s="1"/>
      <c r="M1374" s="1" t="s">
        <v>1284</v>
      </c>
      <c r="N1374" s="38"/>
      <c r="O1374" s="38"/>
      <c r="AD1374"/>
      <c r="AE1374"/>
    </row>
    <row r="1375" spans="1:31" hidden="1" x14ac:dyDescent="0.35">
      <c r="A1375" s="106">
        <v>43921</v>
      </c>
      <c r="B1375" s="1" t="s">
        <v>1144</v>
      </c>
      <c r="C1375" s="102" t="s">
        <v>3332</v>
      </c>
      <c r="D1375" s="102">
        <v>1886</v>
      </c>
      <c r="E1375" s="1" t="s">
        <v>3017</v>
      </c>
      <c r="F1375" s="102" t="s">
        <v>3334</v>
      </c>
      <c r="G1375" s="1">
        <v>9596917.9900000002</v>
      </c>
      <c r="H1375" s="1">
        <v>0</v>
      </c>
      <c r="I1375" s="1">
        <v>0</v>
      </c>
      <c r="J1375" s="1">
        <v>0</v>
      </c>
      <c r="K1375" s="1">
        <v>9596917.9900000002</v>
      </c>
      <c r="L1375" s="1"/>
      <c r="M1375" s="1" t="s">
        <v>1284</v>
      </c>
      <c r="N1375" s="38"/>
      <c r="O1375" s="38"/>
      <c r="AD1375"/>
      <c r="AE1375"/>
    </row>
    <row r="1376" spans="1:31" hidden="1" x14ac:dyDescent="0.35">
      <c r="A1376" s="106">
        <v>43921</v>
      </c>
      <c r="B1376" s="1" t="s">
        <v>1144</v>
      </c>
      <c r="C1376" s="102" t="s">
        <v>3332</v>
      </c>
      <c r="D1376" s="102">
        <v>1887</v>
      </c>
      <c r="E1376" s="1" t="s">
        <v>3017</v>
      </c>
      <c r="F1376" s="102" t="s">
        <v>3335</v>
      </c>
      <c r="G1376" s="1">
        <v>145225.78</v>
      </c>
      <c r="H1376" s="1">
        <v>0</v>
      </c>
      <c r="I1376" s="1">
        <v>0</v>
      </c>
      <c r="J1376" s="1">
        <v>0</v>
      </c>
      <c r="K1376" s="1">
        <v>145225.78</v>
      </c>
      <c r="L1376" s="1"/>
      <c r="M1376" s="1" t="s">
        <v>1284</v>
      </c>
      <c r="N1376" s="38"/>
      <c r="O1376" s="38"/>
      <c r="AD1376"/>
      <c r="AE1376"/>
    </row>
    <row r="1377" spans="1:31" hidden="1" x14ac:dyDescent="0.35">
      <c r="A1377" s="106">
        <v>43921</v>
      </c>
      <c r="B1377" s="1" t="s">
        <v>1144</v>
      </c>
      <c r="C1377" s="102" t="s">
        <v>3332</v>
      </c>
      <c r="D1377" s="102">
        <v>1888</v>
      </c>
      <c r="E1377" s="1" t="s">
        <v>3017</v>
      </c>
      <c r="F1377" s="102" t="s">
        <v>3336</v>
      </c>
      <c r="G1377" s="1">
        <v>51514.54</v>
      </c>
      <c r="H1377" s="1">
        <v>0</v>
      </c>
      <c r="I1377" s="1">
        <v>0</v>
      </c>
      <c r="J1377" s="1">
        <v>0</v>
      </c>
      <c r="K1377" s="1">
        <v>51514.54</v>
      </c>
      <c r="L1377" s="1"/>
      <c r="M1377" s="1" t="s">
        <v>1284</v>
      </c>
      <c r="N1377" s="38"/>
      <c r="O1377" s="38"/>
      <c r="AD1377"/>
      <c r="AE1377"/>
    </row>
    <row r="1378" spans="1:31" hidden="1" x14ac:dyDescent="0.35">
      <c r="A1378" s="106">
        <v>43921</v>
      </c>
      <c r="B1378" s="1" t="s">
        <v>1144</v>
      </c>
      <c r="C1378" s="102" t="s">
        <v>3332</v>
      </c>
      <c r="D1378" s="102">
        <v>1889</v>
      </c>
      <c r="E1378" s="1" t="s">
        <v>3017</v>
      </c>
      <c r="F1378" s="102" t="s">
        <v>3337</v>
      </c>
      <c r="G1378" s="1">
        <v>521985.21</v>
      </c>
      <c r="H1378" s="1">
        <v>0</v>
      </c>
      <c r="I1378" s="1">
        <v>0</v>
      </c>
      <c r="J1378" s="1">
        <v>0</v>
      </c>
      <c r="K1378" s="1">
        <v>521985.21</v>
      </c>
      <c r="L1378" s="1"/>
      <c r="M1378" s="1" t="s">
        <v>1284</v>
      </c>
      <c r="N1378" s="38"/>
      <c r="O1378" s="38"/>
      <c r="AD1378"/>
      <c r="AE1378"/>
    </row>
    <row r="1379" spans="1:31" hidden="1" x14ac:dyDescent="0.35">
      <c r="A1379" s="106">
        <v>43921</v>
      </c>
      <c r="B1379" s="1" t="s">
        <v>1144</v>
      </c>
      <c r="C1379" s="102" t="s">
        <v>3332</v>
      </c>
      <c r="D1379" s="102">
        <v>1890</v>
      </c>
      <c r="E1379" s="1" t="s">
        <v>3017</v>
      </c>
      <c r="F1379" s="102" t="s">
        <v>3338</v>
      </c>
      <c r="G1379" s="1">
        <v>164400.75</v>
      </c>
      <c r="H1379" s="1">
        <v>0</v>
      </c>
      <c r="I1379" s="1">
        <v>0</v>
      </c>
      <c r="J1379" s="1">
        <v>0</v>
      </c>
      <c r="K1379" s="1">
        <v>164400.75</v>
      </c>
      <c r="L1379" s="1"/>
      <c r="M1379" s="1" t="s">
        <v>1284</v>
      </c>
      <c r="N1379" s="38"/>
      <c r="O1379" s="38"/>
      <c r="AD1379"/>
      <c r="AE1379"/>
    </row>
    <row r="1380" spans="1:31" hidden="1" x14ac:dyDescent="0.35">
      <c r="A1380" s="106">
        <v>43921</v>
      </c>
      <c r="B1380" s="1" t="s">
        <v>1144</v>
      </c>
      <c r="C1380" s="102" t="s">
        <v>3332</v>
      </c>
      <c r="D1380" s="102">
        <v>1891</v>
      </c>
      <c r="E1380" s="1" t="s">
        <v>3017</v>
      </c>
      <c r="F1380" s="102" t="s">
        <v>3305</v>
      </c>
      <c r="G1380" s="1">
        <v>56456.91</v>
      </c>
      <c r="H1380" s="1">
        <v>0</v>
      </c>
      <c r="I1380" s="1">
        <v>0</v>
      </c>
      <c r="J1380" s="1">
        <v>0</v>
      </c>
      <c r="K1380" s="1">
        <v>56456.91</v>
      </c>
      <c r="L1380" s="1"/>
      <c r="M1380" s="1" t="s">
        <v>1284</v>
      </c>
      <c r="N1380" s="38"/>
      <c r="O1380" s="38"/>
      <c r="AD1380"/>
      <c r="AE1380"/>
    </row>
    <row r="1381" spans="1:31" hidden="1" x14ac:dyDescent="0.35">
      <c r="A1381" s="106">
        <v>43921</v>
      </c>
      <c r="B1381" s="1" t="s">
        <v>1144</v>
      </c>
      <c r="C1381" s="102" t="s">
        <v>3332</v>
      </c>
      <c r="D1381" s="102">
        <v>1892</v>
      </c>
      <c r="E1381" s="1" t="s">
        <v>3017</v>
      </c>
      <c r="F1381" s="102" t="s">
        <v>3339</v>
      </c>
      <c r="G1381" s="1">
        <v>120463.24</v>
      </c>
      <c r="H1381" s="1">
        <v>0</v>
      </c>
      <c r="I1381" s="1">
        <v>0</v>
      </c>
      <c r="J1381" s="1">
        <v>0</v>
      </c>
      <c r="K1381" s="1">
        <v>120463.24</v>
      </c>
      <c r="L1381" s="1"/>
      <c r="M1381" s="1" t="s">
        <v>1284</v>
      </c>
      <c r="N1381" s="38"/>
      <c r="O1381" s="38"/>
      <c r="AD1381"/>
      <c r="AE1381"/>
    </row>
    <row r="1382" spans="1:31" hidden="1" x14ac:dyDescent="0.35">
      <c r="A1382" s="106">
        <v>43921</v>
      </c>
      <c r="B1382" s="1" t="s">
        <v>1144</v>
      </c>
      <c r="C1382" s="102" t="s">
        <v>3332</v>
      </c>
      <c r="D1382" s="102">
        <v>1893</v>
      </c>
      <c r="E1382" s="1" t="s">
        <v>3017</v>
      </c>
      <c r="F1382" s="102" t="s">
        <v>3340</v>
      </c>
      <c r="G1382" s="1">
        <v>71976.259999999995</v>
      </c>
      <c r="H1382" s="1">
        <v>0</v>
      </c>
      <c r="I1382" s="1">
        <v>0</v>
      </c>
      <c r="J1382" s="1">
        <v>0</v>
      </c>
      <c r="K1382" s="1">
        <v>71976.259999999995</v>
      </c>
      <c r="L1382" s="1"/>
      <c r="M1382" s="1" t="s">
        <v>1284</v>
      </c>
      <c r="N1382" s="38"/>
      <c r="O1382" s="38"/>
      <c r="AD1382"/>
      <c r="AE1382"/>
    </row>
    <row r="1383" spans="1:31" hidden="1" x14ac:dyDescent="0.35">
      <c r="A1383" s="106">
        <v>43921</v>
      </c>
      <c r="B1383" s="1" t="s">
        <v>1144</v>
      </c>
      <c r="C1383" s="102" t="s">
        <v>3332</v>
      </c>
      <c r="D1383" s="102">
        <v>1894</v>
      </c>
      <c r="E1383" s="1" t="s">
        <v>3017</v>
      </c>
      <c r="F1383" s="102" t="s">
        <v>3341</v>
      </c>
      <c r="G1383" s="1">
        <v>5400</v>
      </c>
      <c r="H1383" s="1">
        <v>0</v>
      </c>
      <c r="I1383" s="1">
        <v>0</v>
      </c>
      <c r="J1383" s="1">
        <v>0</v>
      </c>
      <c r="K1383" s="1">
        <v>5400</v>
      </c>
      <c r="L1383" s="1"/>
      <c r="M1383" s="1" t="s">
        <v>1284</v>
      </c>
      <c r="N1383" s="38"/>
      <c r="O1383" s="38"/>
      <c r="AD1383"/>
      <c r="AE1383"/>
    </row>
    <row r="1384" spans="1:31" hidden="1" x14ac:dyDescent="0.35">
      <c r="A1384" s="106">
        <v>43921</v>
      </c>
      <c r="B1384" s="1" t="s">
        <v>1144</v>
      </c>
      <c r="C1384" s="102" t="s">
        <v>3332</v>
      </c>
      <c r="D1384" s="102">
        <v>1895</v>
      </c>
      <c r="E1384" s="1" t="s">
        <v>3017</v>
      </c>
      <c r="F1384" s="102" t="s">
        <v>3342</v>
      </c>
      <c r="G1384" s="1">
        <v>121272.5</v>
      </c>
      <c r="H1384" s="1">
        <v>0</v>
      </c>
      <c r="I1384" s="1">
        <v>0</v>
      </c>
      <c r="J1384" s="1">
        <v>0</v>
      </c>
      <c r="K1384" s="1">
        <v>121272.5</v>
      </c>
      <c r="L1384" s="1"/>
      <c r="M1384" s="1" t="s">
        <v>1284</v>
      </c>
      <c r="N1384" s="38"/>
      <c r="O1384" s="38"/>
      <c r="AD1384"/>
      <c r="AE1384"/>
    </row>
    <row r="1385" spans="1:31" hidden="1" x14ac:dyDescent="0.35">
      <c r="A1385" s="106">
        <v>43921</v>
      </c>
      <c r="B1385" s="1" t="s">
        <v>1144</v>
      </c>
      <c r="C1385" s="102" t="s">
        <v>3332</v>
      </c>
      <c r="D1385" s="102">
        <v>1896</v>
      </c>
      <c r="E1385" s="1" t="s">
        <v>3017</v>
      </c>
      <c r="F1385" s="102" t="s">
        <v>3343</v>
      </c>
      <c r="G1385" s="1">
        <v>39172.18</v>
      </c>
      <c r="H1385" s="1">
        <v>0</v>
      </c>
      <c r="I1385" s="1">
        <v>0</v>
      </c>
      <c r="J1385" s="1">
        <v>0</v>
      </c>
      <c r="K1385" s="1">
        <v>39172.18</v>
      </c>
      <c r="L1385" s="1"/>
      <c r="M1385" s="1" t="s">
        <v>1284</v>
      </c>
      <c r="N1385" s="38"/>
      <c r="O1385" s="38"/>
      <c r="AD1385"/>
      <c r="AE1385"/>
    </row>
    <row r="1386" spans="1:31" hidden="1" x14ac:dyDescent="0.35">
      <c r="A1386" s="106">
        <v>43921</v>
      </c>
      <c r="B1386" s="1" t="s">
        <v>1144</v>
      </c>
      <c r="C1386" s="102" t="s">
        <v>3332</v>
      </c>
      <c r="D1386" s="102">
        <v>1897</v>
      </c>
      <c r="E1386" s="1" t="s">
        <v>3017</v>
      </c>
      <c r="F1386" s="102" t="s">
        <v>3344</v>
      </c>
      <c r="G1386" s="1">
        <v>2623476.1800000002</v>
      </c>
      <c r="H1386" s="1">
        <v>0</v>
      </c>
      <c r="I1386" s="1">
        <v>0</v>
      </c>
      <c r="J1386" s="1">
        <v>0</v>
      </c>
      <c r="K1386" s="1">
        <v>2623476.1800000002</v>
      </c>
      <c r="L1386" s="1"/>
      <c r="M1386" s="1" t="s">
        <v>1284</v>
      </c>
      <c r="N1386" s="38"/>
      <c r="O1386" s="38"/>
      <c r="AD1386"/>
      <c r="AE1386"/>
    </row>
    <row r="1387" spans="1:31" hidden="1" x14ac:dyDescent="0.35">
      <c r="A1387" s="106">
        <v>43921</v>
      </c>
      <c r="B1387" s="1" t="s">
        <v>1144</v>
      </c>
      <c r="C1387" s="102" t="s">
        <v>3332</v>
      </c>
      <c r="D1387" s="102">
        <v>1898</v>
      </c>
      <c r="E1387" s="1" t="s">
        <v>3017</v>
      </c>
      <c r="F1387" s="102" t="s">
        <v>3345</v>
      </c>
      <c r="G1387" s="1">
        <v>14208618.6</v>
      </c>
      <c r="H1387" s="1">
        <v>0</v>
      </c>
      <c r="I1387" s="1">
        <v>0</v>
      </c>
      <c r="J1387" s="1">
        <v>0</v>
      </c>
      <c r="K1387" s="1">
        <v>14208618.6</v>
      </c>
      <c r="L1387" s="1"/>
      <c r="M1387" s="1" t="s">
        <v>1284</v>
      </c>
      <c r="N1387" s="38"/>
      <c r="O1387" s="38"/>
      <c r="AD1387"/>
      <c r="AE1387"/>
    </row>
    <row r="1388" spans="1:31" hidden="1" x14ac:dyDescent="0.35">
      <c r="A1388" s="106">
        <v>43921</v>
      </c>
      <c r="B1388" s="1"/>
      <c r="C1388" s="102" t="s">
        <v>2517</v>
      </c>
      <c r="D1388" s="102">
        <v>571</v>
      </c>
      <c r="E1388" s="1" t="s">
        <v>3016</v>
      </c>
      <c r="F1388" s="102" t="s">
        <v>3346</v>
      </c>
      <c r="G1388" s="1">
        <v>2172811479.2399998</v>
      </c>
      <c r="H1388" s="1">
        <v>0</v>
      </c>
      <c r="I1388" s="1">
        <v>0</v>
      </c>
      <c r="J1388" s="1">
        <v>0</v>
      </c>
      <c r="K1388" s="1">
        <v>2172811479.2399998</v>
      </c>
      <c r="L1388" s="1"/>
      <c r="M1388" s="1"/>
      <c r="N1388" s="38"/>
      <c r="O1388" s="38"/>
      <c r="AD1388"/>
      <c r="AE1388"/>
    </row>
    <row r="1389" spans="1:31" hidden="1" x14ac:dyDescent="0.35">
      <c r="A1389" s="106">
        <v>43921</v>
      </c>
      <c r="B1389" s="1"/>
      <c r="C1389" s="102" t="s">
        <v>3347</v>
      </c>
      <c r="D1389" s="102">
        <v>1959</v>
      </c>
      <c r="E1389" s="1" t="s">
        <v>3016</v>
      </c>
      <c r="F1389" s="102" t="s">
        <v>3348</v>
      </c>
      <c r="G1389" s="1">
        <v>2172811479.2399998</v>
      </c>
      <c r="H1389" s="1">
        <v>0</v>
      </c>
      <c r="I1389" s="1">
        <v>0</v>
      </c>
      <c r="J1389" s="1">
        <v>0</v>
      </c>
      <c r="K1389" s="1">
        <v>2172811479.2399998</v>
      </c>
      <c r="L1389" s="1"/>
      <c r="M1389" s="1"/>
      <c r="N1389" s="38"/>
      <c r="O1389" s="38"/>
      <c r="AD1389"/>
      <c r="AE1389"/>
    </row>
    <row r="1390" spans="1:31" hidden="1" x14ac:dyDescent="0.35">
      <c r="A1390" s="106">
        <v>43921</v>
      </c>
      <c r="B1390" s="1" t="s">
        <v>1145</v>
      </c>
      <c r="C1390" s="102" t="s">
        <v>3347</v>
      </c>
      <c r="D1390" s="102">
        <v>572</v>
      </c>
      <c r="E1390" s="1" t="s">
        <v>3017</v>
      </c>
      <c r="F1390" s="102" t="s">
        <v>3349</v>
      </c>
      <c r="G1390" s="1">
        <v>1621072052.5899999</v>
      </c>
      <c r="H1390" s="1">
        <v>0</v>
      </c>
      <c r="I1390" s="1">
        <v>0</v>
      </c>
      <c r="J1390" s="1">
        <v>0</v>
      </c>
      <c r="K1390" s="1">
        <v>1621072052.5899999</v>
      </c>
      <c r="L1390" s="1"/>
      <c r="M1390" s="1" t="s">
        <v>3024</v>
      </c>
      <c r="N1390" s="38"/>
      <c r="O1390" s="38"/>
      <c r="AD1390"/>
      <c r="AE1390"/>
    </row>
    <row r="1391" spans="1:31" hidden="1" x14ac:dyDescent="0.35">
      <c r="A1391" s="106">
        <v>43921</v>
      </c>
      <c r="B1391" s="1" t="s">
        <v>1145</v>
      </c>
      <c r="C1391" s="102" t="s">
        <v>3347</v>
      </c>
      <c r="D1391" s="102">
        <v>573</v>
      </c>
      <c r="E1391" s="1" t="s">
        <v>3017</v>
      </c>
      <c r="F1391" s="102" t="s">
        <v>3350</v>
      </c>
      <c r="G1391" s="1">
        <v>10855371.869999999</v>
      </c>
      <c r="H1391" s="1">
        <v>0</v>
      </c>
      <c r="I1391" s="1">
        <v>0</v>
      </c>
      <c r="J1391" s="1">
        <v>0</v>
      </c>
      <c r="K1391" s="1">
        <v>10855371.869999999</v>
      </c>
      <c r="L1391" s="1"/>
      <c r="M1391" s="1" t="s">
        <v>3025</v>
      </c>
      <c r="N1391" s="38"/>
      <c r="O1391" s="38"/>
      <c r="AD1391"/>
      <c r="AE1391"/>
    </row>
    <row r="1392" spans="1:31" hidden="1" x14ac:dyDescent="0.35">
      <c r="A1392" s="106">
        <v>43921</v>
      </c>
      <c r="B1392" s="1" t="s">
        <v>1145</v>
      </c>
      <c r="C1392" s="102" t="s">
        <v>3347</v>
      </c>
      <c r="D1392" s="102">
        <v>574</v>
      </c>
      <c r="E1392" s="1" t="s">
        <v>3017</v>
      </c>
      <c r="F1392" s="102" t="s">
        <v>3351</v>
      </c>
      <c r="G1392" s="1">
        <v>7607.57</v>
      </c>
      <c r="H1392" s="1">
        <v>0</v>
      </c>
      <c r="I1392" s="1">
        <v>0</v>
      </c>
      <c r="J1392" s="1">
        <v>0</v>
      </c>
      <c r="K1392" s="1">
        <v>7607.57</v>
      </c>
      <c r="L1392" s="1"/>
      <c r="M1392" s="1" t="s">
        <v>3025</v>
      </c>
      <c r="N1392" s="38"/>
      <c r="O1392" s="38"/>
      <c r="AD1392"/>
      <c r="AE1392"/>
    </row>
    <row r="1393" spans="1:31" hidden="1" x14ac:dyDescent="0.35">
      <c r="A1393" s="106">
        <v>43921</v>
      </c>
      <c r="B1393" s="1" t="s">
        <v>1145</v>
      </c>
      <c r="C1393" s="102" t="s">
        <v>3347</v>
      </c>
      <c r="D1393" s="102">
        <v>575</v>
      </c>
      <c r="E1393" s="1" t="s">
        <v>3017</v>
      </c>
      <c r="F1393" s="102" t="s">
        <v>3352</v>
      </c>
      <c r="G1393" s="1">
        <v>2314875.4900000002</v>
      </c>
      <c r="H1393" s="1">
        <v>0</v>
      </c>
      <c r="I1393" s="1">
        <v>0</v>
      </c>
      <c r="J1393" s="1">
        <v>0</v>
      </c>
      <c r="K1393" s="1">
        <v>2314875.4900000002</v>
      </c>
      <c r="L1393" s="1"/>
      <c r="M1393" s="1" t="s">
        <v>3025</v>
      </c>
      <c r="N1393" s="38"/>
      <c r="O1393" s="38"/>
      <c r="AD1393"/>
      <c r="AE1393"/>
    </row>
    <row r="1394" spans="1:31" hidden="1" x14ac:dyDescent="0.35">
      <c r="A1394" s="106">
        <v>43921</v>
      </c>
      <c r="B1394" s="1" t="s">
        <v>1145</v>
      </c>
      <c r="C1394" s="102" t="s">
        <v>3347</v>
      </c>
      <c r="D1394" s="102">
        <v>576</v>
      </c>
      <c r="E1394" s="1" t="s">
        <v>3017</v>
      </c>
      <c r="F1394" s="102" t="s">
        <v>3353</v>
      </c>
      <c r="G1394" s="1">
        <v>259643.58</v>
      </c>
      <c r="H1394" s="1">
        <v>0</v>
      </c>
      <c r="I1394" s="1">
        <v>0</v>
      </c>
      <c r="J1394" s="1">
        <v>0</v>
      </c>
      <c r="K1394" s="1">
        <v>259643.58</v>
      </c>
      <c r="L1394" s="1"/>
      <c r="M1394" s="1" t="s">
        <v>3025</v>
      </c>
      <c r="N1394" s="38"/>
      <c r="O1394" s="38"/>
      <c r="AD1394"/>
      <c r="AE1394"/>
    </row>
    <row r="1395" spans="1:31" hidden="1" x14ac:dyDescent="0.35">
      <c r="A1395" s="106">
        <v>43921</v>
      </c>
      <c r="B1395" s="1" t="s">
        <v>1145</v>
      </c>
      <c r="C1395" s="102" t="s">
        <v>3347</v>
      </c>
      <c r="D1395" s="102">
        <v>577</v>
      </c>
      <c r="E1395" s="1" t="s">
        <v>3017</v>
      </c>
      <c r="F1395" s="102" t="s">
        <v>3354</v>
      </c>
      <c r="G1395" s="1">
        <v>39950.959999999999</v>
      </c>
      <c r="H1395" s="1">
        <v>0</v>
      </c>
      <c r="I1395" s="1">
        <v>0</v>
      </c>
      <c r="J1395" s="1">
        <v>0</v>
      </c>
      <c r="K1395" s="1">
        <v>39950.959999999999</v>
      </c>
      <c r="L1395" s="1"/>
      <c r="M1395" s="1" t="s">
        <v>3025</v>
      </c>
      <c r="N1395" s="38"/>
      <c r="O1395" s="38"/>
      <c r="AD1395"/>
      <c r="AE1395"/>
    </row>
    <row r="1396" spans="1:31" hidden="1" x14ac:dyDescent="0.35">
      <c r="A1396" s="106">
        <v>43921</v>
      </c>
      <c r="B1396" s="1" t="s">
        <v>1145</v>
      </c>
      <c r="C1396" s="102" t="s">
        <v>3347</v>
      </c>
      <c r="D1396" s="102">
        <v>578</v>
      </c>
      <c r="E1396" s="1" t="s">
        <v>3017</v>
      </c>
      <c r="F1396" s="102" t="s">
        <v>3355</v>
      </c>
      <c r="G1396" s="1">
        <v>1941082.32</v>
      </c>
      <c r="H1396" s="1">
        <v>0</v>
      </c>
      <c r="I1396" s="1">
        <v>0</v>
      </c>
      <c r="J1396" s="1">
        <v>0</v>
      </c>
      <c r="K1396" s="1">
        <v>1941082.32</v>
      </c>
      <c r="L1396" s="1"/>
      <c r="M1396" s="1" t="s">
        <v>3025</v>
      </c>
      <c r="N1396" s="38"/>
      <c r="O1396" s="38"/>
      <c r="AD1396"/>
      <c r="AE1396"/>
    </row>
    <row r="1397" spans="1:31" hidden="1" x14ac:dyDescent="0.35">
      <c r="A1397" s="106">
        <v>43921</v>
      </c>
      <c r="B1397" s="1" t="s">
        <v>1145</v>
      </c>
      <c r="C1397" s="102" t="s">
        <v>3347</v>
      </c>
      <c r="D1397" s="102">
        <v>579</v>
      </c>
      <c r="E1397" s="1" t="s">
        <v>3017</v>
      </c>
      <c r="F1397" s="102" t="s">
        <v>3354</v>
      </c>
      <c r="G1397" s="1">
        <v>12618172.24</v>
      </c>
      <c r="H1397" s="1">
        <v>0</v>
      </c>
      <c r="I1397" s="1">
        <v>0</v>
      </c>
      <c r="J1397" s="1">
        <v>0</v>
      </c>
      <c r="K1397" s="1">
        <v>12618172.24</v>
      </c>
      <c r="L1397" s="1"/>
      <c r="M1397" s="1" t="s">
        <v>3025</v>
      </c>
      <c r="N1397" s="38"/>
      <c r="O1397" s="38"/>
      <c r="AD1397"/>
      <c r="AE1397"/>
    </row>
    <row r="1398" spans="1:31" hidden="1" x14ac:dyDescent="0.35">
      <c r="A1398" s="106">
        <v>43921</v>
      </c>
      <c r="B1398" s="1" t="s">
        <v>1145</v>
      </c>
      <c r="C1398" s="102" t="s">
        <v>3347</v>
      </c>
      <c r="D1398" s="102">
        <v>580</v>
      </c>
      <c r="E1398" s="1" t="s">
        <v>3017</v>
      </c>
      <c r="F1398" s="102" t="s">
        <v>3356</v>
      </c>
      <c r="G1398" s="1">
        <v>523702722.62</v>
      </c>
      <c r="H1398" s="1">
        <v>0</v>
      </c>
      <c r="I1398" s="1">
        <v>0</v>
      </c>
      <c r="J1398" s="1">
        <v>0</v>
      </c>
      <c r="K1398" s="1">
        <v>523702722.62</v>
      </c>
      <c r="L1398" s="1"/>
      <c r="M1398" s="1" t="s">
        <v>3026</v>
      </c>
      <c r="N1398" s="38"/>
      <c r="O1398" s="38"/>
      <c r="AD1398"/>
      <c r="AE1398"/>
    </row>
    <row r="1399" spans="1:31" hidden="1" x14ac:dyDescent="0.35">
      <c r="A1399" s="106">
        <v>43921</v>
      </c>
      <c r="B1399" s="1"/>
      <c r="C1399" s="102" t="s">
        <v>2526</v>
      </c>
      <c r="D1399" s="102">
        <v>581</v>
      </c>
      <c r="E1399" s="1" t="s">
        <v>3016</v>
      </c>
      <c r="F1399" s="102" t="s">
        <v>3357</v>
      </c>
      <c r="G1399" s="1">
        <v>-49422697.909999996</v>
      </c>
      <c r="H1399" s="1">
        <v>0</v>
      </c>
      <c r="I1399" s="1">
        <v>-797140.02</v>
      </c>
      <c r="J1399" s="1">
        <v>-797140.02</v>
      </c>
      <c r="K1399" s="1">
        <v>-50219837.93</v>
      </c>
      <c r="L1399" s="1"/>
      <c r="M1399" s="1"/>
      <c r="N1399" s="38"/>
      <c r="O1399" s="38"/>
      <c r="AD1399"/>
      <c r="AE1399"/>
    </row>
    <row r="1400" spans="1:31" hidden="1" x14ac:dyDescent="0.35">
      <c r="A1400" s="106">
        <v>43921</v>
      </c>
      <c r="B1400" s="1"/>
      <c r="C1400" s="102" t="s">
        <v>3358</v>
      </c>
      <c r="D1400" s="102">
        <v>1960</v>
      </c>
      <c r="E1400" s="1" t="s">
        <v>3016</v>
      </c>
      <c r="F1400" s="102" t="s">
        <v>3359</v>
      </c>
      <c r="G1400" s="1">
        <v>-49422697.909999996</v>
      </c>
      <c r="H1400" s="1">
        <v>0</v>
      </c>
      <c r="I1400" s="1">
        <v>-797140.02</v>
      </c>
      <c r="J1400" s="1">
        <v>-797140.02</v>
      </c>
      <c r="K1400" s="1">
        <v>-50219837.93</v>
      </c>
      <c r="L1400" s="1"/>
      <c r="M1400" s="1"/>
      <c r="N1400" s="38"/>
      <c r="O1400" s="38"/>
      <c r="AD1400"/>
      <c r="AE1400"/>
    </row>
    <row r="1401" spans="1:31" hidden="1" x14ac:dyDescent="0.35">
      <c r="A1401" s="106">
        <v>43921</v>
      </c>
      <c r="B1401" s="1" t="s">
        <v>1145</v>
      </c>
      <c r="C1401" s="102" t="s">
        <v>3358</v>
      </c>
      <c r="D1401" s="102">
        <v>582</v>
      </c>
      <c r="E1401" s="1" t="s">
        <v>3017</v>
      </c>
      <c r="F1401" s="102" t="s">
        <v>3350</v>
      </c>
      <c r="G1401" s="1">
        <v>-1121738.6499999999</v>
      </c>
      <c r="H1401" s="1">
        <v>0</v>
      </c>
      <c r="I1401" s="1">
        <v>-18092.29</v>
      </c>
      <c r="J1401" s="1">
        <v>-18092.29</v>
      </c>
      <c r="K1401" s="1">
        <v>-1139830.94</v>
      </c>
      <c r="L1401" s="1"/>
      <c r="M1401" s="1" t="s">
        <v>3018</v>
      </c>
      <c r="N1401" s="38"/>
      <c r="O1401" s="38"/>
      <c r="AD1401"/>
      <c r="AE1401"/>
    </row>
    <row r="1402" spans="1:31" hidden="1" x14ac:dyDescent="0.35">
      <c r="A1402" s="106">
        <v>43921</v>
      </c>
      <c r="B1402" s="1" t="s">
        <v>1145</v>
      </c>
      <c r="C1402" s="102" t="s">
        <v>3358</v>
      </c>
      <c r="D1402" s="102">
        <v>583</v>
      </c>
      <c r="E1402" s="1" t="s">
        <v>3017</v>
      </c>
      <c r="F1402" s="102" t="s">
        <v>3351</v>
      </c>
      <c r="G1402" s="1">
        <v>-1572.32</v>
      </c>
      <c r="H1402" s="1">
        <v>0</v>
      </c>
      <c r="I1402" s="1">
        <v>-25.36</v>
      </c>
      <c r="J1402" s="1">
        <v>-25.36</v>
      </c>
      <c r="K1402" s="1">
        <v>-1597.68</v>
      </c>
      <c r="L1402" s="1"/>
      <c r="M1402" s="1" t="s">
        <v>3018</v>
      </c>
      <c r="N1402" s="38"/>
      <c r="O1402" s="38"/>
      <c r="AD1402"/>
      <c r="AE1402"/>
    </row>
    <row r="1403" spans="1:31" hidden="1" x14ac:dyDescent="0.35">
      <c r="A1403" s="106">
        <v>43921</v>
      </c>
      <c r="B1403" s="1" t="s">
        <v>1145</v>
      </c>
      <c r="C1403" s="102" t="s">
        <v>3358</v>
      </c>
      <c r="D1403" s="102">
        <v>584</v>
      </c>
      <c r="E1403" s="1" t="s">
        <v>3017</v>
      </c>
      <c r="F1403" s="102" t="s">
        <v>3352</v>
      </c>
      <c r="G1403" s="1">
        <v>-199735.48</v>
      </c>
      <c r="H1403" s="1">
        <v>0</v>
      </c>
      <c r="I1403" s="1">
        <v>-3221.54</v>
      </c>
      <c r="J1403" s="1">
        <v>-3221.54</v>
      </c>
      <c r="K1403" s="1">
        <v>-202957.02</v>
      </c>
      <c r="L1403" s="1"/>
      <c r="M1403" s="1" t="s">
        <v>3018</v>
      </c>
      <c r="N1403" s="38"/>
      <c r="O1403" s="38"/>
      <c r="AD1403"/>
      <c r="AE1403"/>
    </row>
    <row r="1404" spans="1:31" hidden="1" x14ac:dyDescent="0.35">
      <c r="A1404" s="106">
        <v>43921</v>
      </c>
      <c r="B1404" s="1" t="s">
        <v>1145</v>
      </c>
      <c r="C1404" s="102" t="s">
        <v>3358</v>
      </c>
      <c r="D1404" s="102">
        <v>585</v>
      </c>
      <c r="E1404" s="1" t="s">
        <v>3017</v>
      </c>
      <c r="F1404" s="102" t="s">
        <v>3353</v>
      </c>
      <c r="G1404" s="1">
        <v>-134149.4</v>
      </c>
      <c r="H1404" s="1">
        <v>0</v>
      </c>
      <c r="I1404" s="1">
        <v>-2163.6999999999998</v>
      </c>
      <c r="J1404" s="1">
        <v>-2163.6999999999998</v>
      </c>
      <c r="K1404" s="1">
        <v>-136313.1</v>
      </c>
      <c r="L1404" s="1"/>
      <c r="M1404" s="1" t="s">
        <v>3018</v>
      </c>
      <c r="N1404" s="38"/>
      <c r="O1404" s="38"/>
      <c r="AD1404"/>
      <c r="AE1404"/>
    </row>
    <row r="1405" spans="1:31" hidden="1" x14ac:dyDescent="0.35">
      <c r="A1405" s="106">
        <v>43921</v>
      </c>
      <c r="B1405" s="1" t="s">
        <v>1145</v>
      </c>
      <c r="C1405" s="102" t="s">
        <v>3358</v>
      </c>
      <c r="D1405" s="102">
        <v>586</v>
      </c>
      <c r="E1405" s="1" t="s">
        <v>3017</v>
      </c>
      <c r="F1405" s="102" t="s">
        <v>3354</v>
      </c>
      <c r="G1405" s="1">
        <v>-3447.2</v>
      </c>
      <c r="H1405" s="1">
        <v>0</v>
      </c>
      <c r="I1405" s="1">
        <v>-55.6</v>
      </c>
      <c r="J1405" s="1">
        <v>-55.6</v>
      </c>
      <c r="K1405" s="1">
        <v>-3502.8</v>
      </c>
      <c r="L1405" s="1"/>
      <c r="M1405" s="1" t="s">
        <v>3018</v>
      </c>
      <c r="N1405" s="38"/>
      <c r="O1405" s="38"/>
      <c r="AD1405"/>
      <c r="AE1405"/>
    </row>
    <row r="1406" spans="1:31" hidden="1" x14ac:dyDescent="0.35">
      <c r="A1406" s="106">
        <v>43921</v>
      </c>
      <c r="B1406" s="1" t="s">
        <v>1145</v>
      </c>
      <c r="C1406" s="102" t="s">
        <v>3358</v>
      </c>
      <c r="D1406" s="102">
        <v>587</v>
      </c>
      <c r="E1406" s="1" t="s">
        <v>3017</v>
      </c>
      <c r="F1406" s="102" t="s">
        <v>3355</v>
      </c>
      <c r="G1406" s="1">
        <v>-167483.07999999999</v>
      </c>
      <c r="H1406" s="1">
        <v>0</v>
      </c>
      <c r="I1406" s="1">
        <v>-2701.34</v>
      </c>
      <c r="J1406" s="1">
        <v>-2701.34</v>
      </c>
      <c r="K1406" s="1">
        <v>-170184.42</v>
      </c>
      <c r="L1406" s="1"/>
      <c r="M1406" s="1" t="s">
        <v>3018</v>
      </c>
      <c r="N1406" s="38"/>
      <c r="O1406" s="38"/>
      <c r="AD1406"/>
      <c r="AE1406"/>
    </row>
    <row r="1407" spans="1:31" hidden="1" x14ac:dyDescent="0.35">
      <c r="A1407" s="106">
        <v>43921</v>
      </c>
      <c r="B1407" s="1" t="s">
        <v>1145</v>
      </c>
      <c r="C1407" s="102" t="s">
        <v>3358</v>
      </c>
      <c r="D1407" s="102">
        <v>588</v>
      </c>
      <c r="E1407" s="1" t="s">
        <v>3017</v>
      </c>
      <c r="F1407" s="102" t="s">
        <v>3354</v>
      </c>
      <c r="G1407" s="1">
        <v>-2607755.34</v>
      </c>
      <c r="H1407" s="1">
        <v>0</v>
      </c>
      <c r="I1407" s="1">
        <v>-42060.57</v>
      </c>
      <c r="J1407" s="1">
        <v>-42060.57</v>
      </c>
      <c r="K1407" s="1">
        <v>-2649815.91</v>
      </c>
      <c r="L1407" s="1"/>
      <c r="M1407" s="1" t="s">
        <v>3018</v>
      </c>
      <c r="N1407" s="38"/>
      <c r="O1407" s="38"/>
      <c r="AD1407"/>
      <c r="AE1407"/>
    </row>
    <row r="1408" spans="1:31" hidden="1" x14ac:dyDescent="0.35">
      <c r="A1408" s="106">
        <v>43921</v>
      </c>
      <c r="B1408" s="1" t="s">
        <v>1145</v>
      </c>
      <c r="C1408" s="102" t="s">
        <v>3358</v>
      </c>
      <c r="D1408" s="102">
        <v>589</v>
      </c>
      <c r="E1408" s="1" t="s">
        <v>3017</v>
      </c>
      <c r="F1408" s="102" t="s">
        <v>3356</v>
      </c>
      <c r="G1408" s="1">
        <v>-45186816.439999998</v>
      </c>
      <c r="H1408" s="1">
        <v>0</v>
      </c>
      <c r="I1408" s="1">
        <v>-728819.62</v>
      </c>
      <c r="J1408" s="1">
        <v>-728819.62</v>
      </c>
      <c r="K1408" s="1">
        <v>-45915636.060000002</v>
      </c>
      <c r="L1408" s="1"/>
      <c r="M1408" s="1" t="s">
        <v>3027</v>
      </c>
      <c r="N1408" s="38"/>
      <c r="O1408" s="38"/>
      <c r="AD1408"/>
      <c r="AE1408"/>
    </row>
    <row r="1409" spans="1:31" hidden="1" x14ac:dyDescent="0.35">
      <c r="A1409" s="106">
        <v>43921</v>
      </c>
      <c r="B1409" s="1"/>
      <c r="C1409" s="102" t="s">
        <v>2528</v>
      </c>
      <c r="D1409" s="102">
        <v>590</v>
      </c>
      <c r="E1409" s="1" t="s">
        <v>3016</v>
      </c>
      <c r="F1409" s="102" t="s">
        <v>3360</v>
      </c>
      <c r="G1409" s="1">
        <v>44529349.18</v>
      </c>
      <c r="H1409" s="1">
        <v>147177.57</v>
      </c>
      <c r="I1409" s="1">
        <v>-235736.74</v>
      </c>
      <c r="J1409" s="1">
        <v>-88559.169999999984</v>
      </c>
      <c r="K1409" s="1">
        <v>44440790.009999998</v>
      </c>
      <c r="L1409" s="1"/>
      <c r="M1409" s="1"/>
      <c r="N1409" s="38"/>
      <c r="O1409" s="38"/>
      <c r="AD1409"/>
      <c r="AE1409"/>
    </row>
    <row r="1410" spans="1:31" hidden="1" x14ac:dyDescent="0.35">
      <c r="A1410" s="106">
        <v>43921</v>
      </c>
      <c r="B1410" s="1"/>
      <c r="C1410" s="102" t="s">
        <v>2530</v>
      </c>
      <c r="D1410" s="102">
        <v>591</v>
      </c>
      <c r="E1410" s="1" t="s">
        <v>3016</v>
      </c>
      <c r="F1410" s="102" t="s">
        <v>3360</v>
      </c>
      <c r="G1410" s="1">
        <v>61280469.740000002</v>
      </c>
      <c r="H1410" s="1">
        <v>147177.57</v>
      </c>
      <c r="I1410" s="1">
        <v>0</v>
      </c>
      <c r="J1410" s="1">
        <v>147177.57</v>
      </c>
      <c r="K1410" s="1">
        <v>61427647.310000002</v>
      </c>
      <c r="L1410" s="1"/>
      <c r="M1410" s="1"/>
      <c r="N1410" s="38"/>
      <c r="O1410" s="38"/>
      <c r="AD1410"/>
      <c r="AE1410"/>
    </row>
    <row r="1411" spans="1:31" hidden="1" x14ac:dyDescent="0.35">
      <c r="A1411" s="106">
        <v>43921</v>
      </c>
      <c r="B1411" s="1"/>
      <c r="C1411" s="102" t="s">
        <v>3361</v>
      </c>
      <c r="D1411" s="102">
        <v>595</v>
      </c>
      <c r="E1411" s="1" t="s">
        <v>3016</v>
      </c>
      <c r="F1411" s="102" t="s">
        <v>3362</v>
      </c>
      <c r="G1411" s="1">
        <v>61280469.740000002</v>
      </c>
      <c r="H1411" s="1">
        <v>147177.57</v>
      </c>
      <c r="I1411" s="1">
        <v>0</v>
      </c>
      <c r="J1411" s="1">
        <v>147177.57</v>
      </c>
      <c r="K1411" s="1">
        <v>61427647.310000002</v>
      </c>
      <c r="L1411" s="1"/>
      <c r="M1411" s="1"/>
      <c r="N1411" s="38"/>
      <c r="O1411" s="38"/>
      <c r="AD1411"/>
      <c r="AE1411"/>
    </row>
    <row r="1412" spans="1:31" hidden="1" x14ac:dyDescent="0.35">
      <c r="A1412" s="106">
        <v>43921</v>
      </c>
      <c r="B1412" s="1" t="s">
        <v>1148</v>
      </c>
      <c r="C1412" s="102" t="s">
        <v>3361</v>
      </c>
      <c r="D1412" s="102">
        <v>596</v>
      </c>
      <c r="E1412" s="1" t="s">
        <v>3017</v>
      </c>
      <c r="F1412" s="102" t="s">
        <v>3363</v>
      </c>
      <c r="G1412" s="1">
        <v>8375688.7999999998</v>
      </c>
      <c r="H1412" s="1">
        <v>0</v>
      </c>
      <c r="I1412" s="1">
        <v>0</v>
      </c>
      <c r="J1412" s="1">
        <v>0</v>
      </c>
      <c r="K1412" s="1">
        <v>8375688.7999999998</v>
      </c>
      <c r="L1412" s="1"/>
      <c r="M1412" s="1" t="s">
        <v>3028</v>
      </c>
      <c r="N1412" s="38"/>
      <c r="O1412" s="38"/>
      <c r="AD1412"/>
      <c r="AE1412"/>
    </row>
    <row r="1413" spans="1:31" hidden="1" x14ac:dyDescent="0.35">
      <c r="A1413" s="106">
        <v>43921</v>
      </c>
      <c r="B1413" s="1" t="s">
        <v>1148</v>
      </c>
      <c r="C1413" s="102" t="s">
        <v>3361</v>
      </c>
      <c r="D1413" s="102">
        <v>597</v>
      </c>
      <c r="E1413" s="1" t="s">
        <v>3017</v>
      </c>
      <c r="F1413" s="102" t="s">
        <v>3364</v>
      </c>
      <c r="G1413" s="1">
        <v>1244022.53</v>
      </c>
      <c r="H1413" s="1">
        <v>0</v>
      </c>
      <c r="I1413" s="1">
        <v>0</v>
      </c>
      <c r="J1413" s="1">
        <v>0</v>
      </c>
      <c r="K1413" s="1">
        <v>1244022.53</v>
      </c>
      <c r="L1413" s="1"/>
      <c r="M1413" s="1" t="s">
        <v>416</v>
      </c>
      <c r="N1413" s="38"/>
      <c r="O1413" s="38"/>
      <c r="AD1413"/>
      <c r="AE1413"/>
    </row>
    <row r="1414" spans="1:31" hidden="1" x14ac:dyDescent="0.35">
      <c r="A1414" s="106">
        <v>43921</v>
      </c>
      <c r="B1414" s="1" t="s">
        <v>1148</v>
      </c>
      <c r="C1414" s="102" t="s">
        <v>3361</v>
      </c>
      <c r="D1414" s="102">
        <v>598</v>
      </c>
      <c r="E1414" s="1" t="s">
        <v>3017</v>
      </c>
      <c r="F1414" s="102" t="s">
        <v>3365</v>
      </c>
      <c r="G1414" s="1">
        <v>700000</v>
      </c>
      <c r="H1414" s="1">
        <v>0</v>
      </c>
      <c r="I1414" s="1">
        <v>0</v>
      </c>
      <c r="J1414" s="1">
        <v>0</v>
      </c>
      <c r="K1414" s="1">
        <v>700000</v>
      </c>
      <c r="L1414" s="1"/>
      <c r="M1414" s="1" t="s">
        <v>1289</v>
      </c>
      <c r="N1414" s="38"/>
      <c r="O1414" s="38"/>
      <c r="AD1414"/>
      <c r="AE1414"/>
    </row>
    <row r="1415" spans="1:31" hidden="1" x14ac:dyDescent="0.35">
      <c r="A1415" s="106">
        <v>43921</v>
      </c>
      <c r="B1415" s="1" t="s">
        <v>1148</v>
      </c>
      <c r="C1415" s="102" t="s">
        <v>3361</v>
      </c>
      <c r="D1415" s="102">
        <v>599</v>
      </c>
      <c r="E1415" s="1" t="s">
        <v>3017</v>
      </c>
      <c r="F1415" s="102" t="s">
        <v>3366</v>
      </c>
      <c r="G1415" s="1">
        <v>149771.41</v>
      </c>
      <c r="H1415" s="1">
        <v>0</v>
      </c>
      <c r="I1415" s="1">
        <v>0</v>
      </c>
      <c r="J1415" s="1">
        <v>0</v>
      </c>
      <c r="K1415" s="1">
        <v>149771.41</v>
      </c>
      <c r="L1415" s="1"/>
      <c r="M1415" s="1" t="s">
        <v>3028</v>
      </c>
      <c r="N1415" s="38"/>
      <c r="O1415" s="38"/>
      <c r="AD1415"/>
      <c r="AE1415"/>
    </row>
    <row r="1416" spans="1:31" hidden="1" x14ac:dyDescent="0.35">
      <c r="A1416" s="106">
        <v>43921</v>
      </c>
      <c r="B1416" s="1" t="s">
        <v>1148</v>
      </c>
      <c r="C1416" s="102" t="s">
        <v>3361</v>
      </c>
      <c r="D1416" s="102">
        <v>601</v>
      </c>
      <c r="E1416" s="1" t="s">
        <v>3017</v>
      </c>
      <c r="F1416" s="102" t="s">
        <v>3367</v>
      </c>
      <c r="G1416" s="1">
        <v>4921867.2</v>
      </c>
      <c r="H1416" s="1">
        <v>72576.41</v>
      </c>
      <c r="I1416" s="1">
        <v>0</v>
      </c>
      <c r="J1416" s="1">
        <v>72576.41</v>
      </c>
      <c r="K1416" s="1">
        <v>4994443.6100000003</v>
      </c>
      <c r="L1416" s="1"/>
      <c r="M1416" s="1" t="s">
        <v>3028</v>
      </c>
      <c r="N1416" s="38"/>
      <c r="O1416" s="38"/>
      <c r="AD1416"/>
      <c r="AE1416"/>
    </row>
    <row r="1417" spans="1:31" hidden="1" x14ac:dyDescent="0.35">
      <c r="A1417" s="106">
        <v>43921</v>
      </c>
      <c r="B1417" s="1" t="s">
        <v>1148</v>
      </c>
      <c r="C1417" s="102" t="s">
        <v>3361</v>
      </c>
      <c r="D1417" s="102">
        <v>603</v>
      </c>
      <c r="E1417" s="1" t="s">
        <v>3017</v>
      </c>
      <c r="F1417" s="102" t="s">
        <v>3368</v>
      </c>
      <c r="G1417" s="1">
        <v>14187623.130000001</v>
      </c>
      <c r="H1417" s="1">
        <v>0</v>
      </c>
      <c r="I1417" s="1">
        <v>0</v>
      </c>
      <c r="J1417" s="1">
        <v>0</v>
      </c>
      <c r="K1417" s="1">
        <v>14187623.130000001</v>
      </c>
      <c r="L1417" s="1"/>
      <c r="M1417" s="1" t="s">
        <v>1290</v>
      </c>
      <c r="N1417" s="38"/>
      <c r="O1417" s="38"/>
      <c r="AD1417"/>
      <c r="AE1417"/>
    </row>
    <row r="1418" spans="1:31" hidden="1" x14ac:dyDescent="0.35">
      <c r="A1418" s="106">
        <v>43921</v>
      </c>
      <c r="B1418" s="1" t="s">
        <v>1148</v>
      </c>
      <c r="C1418" s="102" t="s">
        <v>3361</v>
      </c>
      <c r="D1418" s="102">
        <v>606</v>
      </c>
      <c r="E1418" s="1" t="s">
        <v>3017</v>
      </c>
      <c r="F1418" s="102" t="s">
        <v>3369</v>
      </c>
      <c r="G1418" s="1">
        <v>27514136.59</v>
      </c>
      <c r="H1418" s="1">
        <v>74601.16</v>
      </c>
      <c r="I1418" s="1">
        <v>0</v>
      </c>
      <c r="J1418" s="1">
        <v>74601.16</v>
      </c>
      <c r="K1418" s="1">
        <v>27588737.75</v>
      </c>
      <c r="L1418" s="1"/>
      <c r="M1418" s="1" t="s">
        <v>323</v>
      </c>
      <c r="N1418" s="38"/>
      <c r="O1418" s="38"/>
      <c r="AD1418"/>
      <c r="AE1418"/>
    </row>
    <row r="1419" spans="1:31" hidden="1" x14ac:dyDescent="0.35">
      <c r="A1419" s="106">
        <v>43921</v>
      </c>
      <c r="B1419" s="1" t="s">
        <v>1148</v>
      </c>
      <c r="C1419" s="102" t="s">
        <v>3361</v>
      </c>
      <c r="D1419" s="102">
        <v>607</v>
      </c>
      <c r="E1419" s="1" t="s">
        <v>3017</v>
      </c>
      <c r="F1419" s="102" t="s">
        <v>3370</v>
      </c>
      <c r="G1419" s="1">
        <v>3824041.09</v>
      </c>
      <c r="H1419" s="1">
        <v>0</v>
      </c>
      <c r="I1419" s="1">
        <v>0</v>
      </c>
      <c r="J1419" s="1">
        <v>0</v>
      </c>
      <c r="K1419" s="1">
        <v>3824041.09</v>
      </c>
      <c r="L1419" s="1"/>
      <c r="M1419" s="1" t="s">
        <v>3028</v>
      </c>
      <c r="N1419" s="38"/>
      <c r="O1419" s="38"/>
      <c r="AD1419"/>
      <c r="AE1419"/>
    </row>
    <row r="1420" spans="1:31" hidden="1" x14ac:dyDescent="0.35">
      <c r="A1420" s="106">
        <v>43921</v>
      </c>
      <c r="B1420" s="1" t="s">
        <v>1148</v>
      </c>
      <c r="C1420" s="102" t="s">
        <v>3361</v>
      </c>
      <c r="D1420" s="102">
        <v>608</v>
      </c>
      <c r="E1420" s="1" t="s">
        <v>3017</v>
      </c>
      <c r="F1420" s="102" t="s">
        <v>3371</v>
      </c>
      <c r="G1420" s="1">
        <v>363318.99</v>
      </c>
      <c r="H1420" s="1">
        <v>0</v>
      </c>
      <c r="I1420" s="1">
        <v>0</v>
      </c>
      <c r="J1420" s="1">
        <v>0</v>
      </c>
      <c r="K1420" s="1">
        <v>363318.99</v>
      </c>
      <c r="L1420" s="1"/>
      <c r="M1420" s="1" t="s">
        <v>3028</v>
      </c>
      <c r="N1420" s="38"/>
      <c r="O1420" s="38"/>
      <c r="AD1420"/>
      <c r="AE1420"/>
    </row>
    <row r="1421" spans="1:31" hidden="1" x14ac:dyDescent="0.35">
      <c r="A1421" s="106">
        <v>43921</v>
      </c>
      <c r="B1421" s="1"/>
      <c r="C1421" s="102" t="s">
        <v>2532</v>
      </c>
      <c r="D1421" s="102">
        <v>610</v>
      </c>
      <c r="E1421" s="1" t="s">
        <v>3016</v>
      </c>
      <c r="F1421" s="102" t="s">
        <v>3372</v>
      </c>
      <c r="G1421" s="1">
        <v>-16752992.99</v>
      </c>
      <c r="H1421" s="1">
        <v>0</v>
      </c>
      <c r="I1421" s="1">
        <v>-235736.74</v>
      </c>
      <c r="J1421" s="1">
        <v>-235736.74</v>
      </c>
      <c r="K1421" s="1">
        <v>-16988729.73</v>
      </c>
      <c r="L1421" s="1"/>
      <c r="M1421" s="1"/>
      <c r="N1421" s="38"/>
      <c r="O1421" s="38"/>
      <c r="AD1421"/>
      <c r="AE1421"/>
    </row>
    <row r="1422" spans="1:31" hidden="1" x14ac:dyDescent="0.35">
      <c r="A1422" s="106">
        <v>43921</v>
      </c>
      <c r="B1422" s="1"/>
      <c r="C1422" s="102" t="s">
        <v>3373</v>
      </c>
      <c r="D1422" s="102">
        <v>611</v>
      </c>
      <c r="E1422" s="1" t="s">
        <v>3016</v>
      </c>
      <c r="F1422" s="102" t="s">
        <v>3372</v>
      </c>
      <c r="G1422" s="1">
        <v>-16752992.99</v>
      </c>
      <c r="H1422" s="1">
        <v>0</v>
      </c>
      <c r="I1422" s="1">
        <v>-235736.74</v>
      </c>
      <c r="J1422" s="1">
        <v>-235736.74</v>
      </c>
      <c r="K1422" s="1">
        <v>-16988729.73</v>
      </c>
      <c r="L1422" s="1"/>
      <c r="M1422" s="1"/>
      <c r="N1422" s="38"/>
      <c r="O1422" s="38"/>
      <c r="AD1422"/>
      <c r="AE1422"/>
    </row>
    <row r="1423" spans="1:31" hidden="1" x14ac:dyDescent="0.35">
      <c r="A1423" s="106">
        <v>43921</v>
      </c>
      <c r="B1423" s="1" t="s">
        <v>1149</v>
      </c>
      <c r="C1423" s="102" t="s">
        <v>3373</v>
      </c>
      <c r="D1423" s="102">
        <v>615</v>
      </c>
      <c r="E1423" s="1" t="s">
        <v>3017</v>
      </c>
      <c r="F1423" s="102" t="s">
        <v>3374</v>
      </c>
      <c r="G1423" s="1">
        <v>-878932.39</v>
      </c>
      <c r="H1423" s="1">
        <v>0</v>
      </c>
      <c r="I1423" s="1">
        <v>0</v>
      </c>
      <c r="J1423" s="1">
        <v>0</v>
      </c>
      <c r="K1423" s="1">
        <v>-878932.39</v>
      </c>
      <c r="L1423" s="1"/>
      <c r="M1423" s="1" t="s">
        <v>3029</v>
      </c>
      <c r="N1423" s="38"/>
      <c r="O1423" s="38"/>
      <c r="AD1423"/>
      <c r="AE1423"/>
    </row>
    <row r="1424" spans="1:31" hidden="1" x14ac:dyDescent="0.35">
      <c r="A1424" s="106">
        <v>43921</v>
      </c>
      <c r="B1424" s="1" t="s">
        <v>1149</v>
      </c>
      <c r="C1424" s="102" t="s">
        <v>3373</v>
      </c>
      <c r="D1424" s="102">
        <v>616</v>
      </c>
      <c r="E1424" s="1" t="s">
        <v>3017</v>
      </c>
      <c r="F1424" s="102" t="s">
        <v>3375</v>
      </c>
      <c r="G1424" s="1">
        <v>-4938025.8899999997</v>
      </c>
      <c r="H1424" s="1">
        <v>0</v>
      </c>
      <c r="I1424" s="1">
        <v>-69616.149999999994</v>
      </c>
      <c r="J1424" s="1">
        <v>-69616.149999999994</v>
      </c>
      <c r="K1424" s="1">
        <v>-5007642.04</v>
      </c>
      <c r="L1424" s="1"/>
      <c r="M1424" s="1" t="s">
        <v>3029</v>
      </c>
      <c r="N1424" s="38"/>
      <c r="O1424" s="38"/>
      <c r="AD1424"/>
      <c r="AE1424"/>
    </row>
    <row r="1425" spans="1:31" hidden="1" x14ac:dyDescent="0.35">
      <c r="A1425" s="106">
        <v>43921</v>
      </c>
      <c r="B1425" s="1" t="s">
        <v>1149</v>
      </c>
      <c r="C1425" s="102" t="s">
        <v>3373</v>
      </c>
      <c r="D1425" s="102">
        <v>617</v>
      </c>
      <c r="E1425" s="1" t="s">
        <v>3017</v>
      </c>
      <c r="F1425" s="102" t="s">
        <v>3376</v>
      </c>
      <c r="G1425" s="1">
        <v>-643.07000000000005</v>
      </c>
      <c r="H1425" s="1">
        <v>0</v>
      </c>
      <c r="I1425" s="1">
        <v>0</v>
      </c>
      <c r="J1425" s="1">
        <v>0</v>
      </c>
      <c r="K1425" s="1">
        <v>-643.07000000000005</v>
      </c>
      <c r="L1425" s="1"/>
      <c r="M1425" s="1" t="s">
        <v>3029</v>
      </c>
      <c r="N1425" s="38"/>
      <c r="O1425" s="38"/>
      <c r="AD1425"/>
      <c r="AE1425"/>
    </row>
    <row r="1426" spans="1:31" hidden="1" x14ac:dyDescent="0.35">
      <c r="A1426" s="106">
        <v>43921</v>
      </c>
      <c r="B1426" s="1" t="s">
        <v>1149</v>
      </c>
      <c r="C1426" s="102" t="s">
        <v>3373</v>
      </c>
      <c r="D1426" s="102">
        <v>618</v>
      </c>
      <c r="E1426" s="1" t="s">
        <v>3017</v>
      </c>
      <c r="F1426" s="102" t="s">
        <v>3377</v>
      </c>
      <c r="G1426" s="1">
        <v>-27636.26</v>
      </c>
      <c r="H1426" s="1">
        <v>0</v>
      </c>
      <c r="I1426" s="1">
        <v>-423.87</v>
      </c>
      <c r="J1426" s="1">
        <v>-423.87</v>
      </c>
      <c r="K1426" s="1">
        <v>-28060.13</v>
      </c>
      <c r="L1426" s="1"/>
      <c r="M1426" s="1" t="s">
        <v>3029</v>
      </c>
      <c r="N1426" s="38"/>
      <c r="O1426" s="38"/>
      <c r="AD1426"/>
      <c r="AE1426"/>
    </row>
    <row r="1427" spans="1:31" hidden="1" x14ac:dyDescent="0.35">
      <c r="A1427" s="106">
        <v>43921</v>
      </c>
      <c r="B1427" s="1" t="s">
        <v>1149</v>
      </c>
      <c r="C1427" s="102" t="s">
        <v>3373</v>
      </c>
      <c r="D1427" s="102">
        <v>619</v>
      </c>
      <c r="E1427" s="1" t="s">
        <v>3017</v>
      </c>
      <c r="F1427" s="102" t="s">
        <v>3378</v>
      </c>
      <c r="G1427" s="1">
        <v>-693234.8</v>
      </c>
      <c r="H1427" s="1">
        <v>0</v>
      </c>
      <c r="I1427" s="1">
        <v>-11312.36</v>
      </c>
      <c r="J1427" s="1">
        <v>-11312.36</v>
      </c>
      <c r="K1427" s="1">
        <v>-704547.16</v>
      </c>
      <c r="L1427" s="1"/>
      <c r="M1427" s="1" t="s">
        <v>3030</v>
      </c>
      <c r="N1427" s="38"/>
      <c r="O1427" s="38"/>
      <c r="AD1427"/>
      <c r="AE1427"/>
    </row>
    <row r="1428" spans="1:31" hidden="1" x14ac:dyDescent="0.35">
      <c r="A1428" s="106">
        <v>43921</v>
      </c>
      <c r="B1428" s="1" t="s">
        <v>1149</v>
      </c>
      <c r="C1428" s="102" t="s">
        <v>3373</v>
      </c>
      <c r="D1428" s="102">
        <v>620</v>
      </c>
      <c r="E1428" s="1" t="s">
        <v>3017</v>
      </c>
      <c r="F1428" s="102" t="s">
        <v>3379</v>
      </c>
      <c r="G1428" s="1">
        <v>-618333.38</v>
      </c>
      <c r="H1428" s="1">
        <v>0</v>
      </c>
      <c r="I1428" s="1">
        <v>0</v>
      </c>
      <c r="J1428" s="1">
        <v>0</v>
      </c>
      <c r="K1428" s="1">
        <v>-618333.38</v>
      </c>
      <c r="L1428" s="1"/>
      <c r="M1428" s="1" t="s">
        <v>3031</v>
      </c>
      <c r="N1428" s="38"/>
      <c r="O1428" s="38"/>
      <c r="AD1428"/>
      <c r="AE1428"/>
    </row>
    <row r="1429" spans="1:31" hidden="1" x14ac:dyDescent="0.35">
      <c r="A1429" s="106">
        <v>43921</v>
      </c>
      <c r="B1429" s="1" t="s">
        <v>1149</v>
      </c>
      <c r="C1429" s="102" t="s">
        <v>3373</v>
      </c>
      <c r="D1429" s="102">
        <v>621</v>
      </c>
      <c r="E1429" s="1" t="s">
        <v>3017</v>
      </c>
      <c r="F1429" s="102" t="s">
        <v>3380</v>
      </c>
      <c r="G1429" s="1">
        <v>-8471.1200000000008</v>
      </c>
      <c r="H1429" s="1">
        <v>0</v>
      </c>
      <c r="I1429" s="1">
        <v>0</v>
      </c>
      <c r="J1429" s="1">
        <v>0</v>
      </c>
      <c r="K1429" s="1">
        <v>-8471.1200000000008</v>
      </c>
      <c r="L1429" s="1"/>
      <c r="M1429" s="1" t="s">
        <v>3029</v>
      </c>
      <c r="N1429" s="38"/>
      <c r="O1429" s="38"/>
      <c r="AD1429"/>
      <c r="AE1429"/>
    </row>
    <row r="1430" spans="1:31" hidden="1" x14ac:dyDescent="0.35">
      <c r="A1430" s="106">
        <v>43921</v>
      </c>
      <c r="B1430" s="1" t="s">
        <v>1149</v>
      </c>
      <c r="C1430" s="102" t="s">
        <v>3373</v>
      </c>
      <c r="D1430" s="102">
        <v>625</v>
      </c>
      <c r="E1430" s="1" t="s">
        <v>3017</v>
      </c>
      <c r="F1430" s="102" t="s">
        <v>3381</v>
      </c>
      <c r="G1430" s="1">
        <v>-2257444.2999999998</v>
      </c>
      <c r="H1430" s="1">
        <v>0</v>
      </c>
      <c r="I1430" s="1">
        <v>-36154.17</v>
      </c>
      <c r="J1430" s="1">
        <v>-36154.17</v>
      </c>
      <c r="K1430" s="1">
        <v>-2293598.4700000002</v>
      </c>
      <c r="L1430" s="1"/>
      <c r="M1430" s="1" t="s">
        <v>3029</v>
      </c>
      <c r="N1430" s="38"/>
      <c r="O1430" s="38"/>
      <c r="AD1430"/>
      <c r="AE1430"/>
    </row>
    <row r="1431" spans="1:31" hidden="1" x14ac:dyDescent="0.35">
      <c r="A1431" s="106">
        <v>43921</v>
      </c>
      <c r="B1431" s="1" t="s">
        <v>1149</v>
      </c>
      <c r="C1431" s="102" t="s">
        <v>3373</v>
      </c>
      <c r="D1431" s="102">
        <v>627</v>
      </c>
      <c r="E1431" s="1" t="s">
        <v>3017</v>
      </c>
      <c r="F1431" s="102" t="s">
        <v>3382</v>
      </c>
      <c r="G1431" s="1">
        <v>-7330271.7800000003</v>
      </c>
      <c r="H1431" s="1">
        <v>0</v>
      </c>
      <c r="I1431" s="1">
        <v>-118230.19</v>
      </c>
      <c r="J1431" s="1">
        <v>-118230.19</v>
      </c>
      <c r="K1431" s="1">
        <v>-7448501.9699999997</v>
      </c>
      <c r="L1431" s="1"/>
      <c r="M1431" s="1" t="s">
        <v>3032</v>
      </c>
      <c r="N1431" s="38"/>
      <c r="O1431" s="38"/>
      <c r="AD1431"/>
      <c r="AE1431"/>
    </row>
    <row r="1432" spans="1:31" hidden="1" x14ac:dyDescent="0.35">
      <c r="A1432" s="106">
        <v>43921</v>
      </c>
      <c r="B1432" s="1"/>
      <c r="C1432" s="102" t="s">
        <v>2974</v>
      </c>
      <c r="D1432" s="102">
        <v>159</v>
      </c>
      <c r="E1432" s="1" t="s">
        <v>3016</v>
      </c>
      <c r="F1432" s="102" t="s">
        <v>3383</v>
      </c>
      <c r="G1432" s="1">
        <v>1872.43</v>
      </c>
      <c r="H1432" s="1">
        <v>0</v>
      </c>
      <c r="I1432" s="1">
        <v>0</v>
      </c>
      <c r="J1432" s="1">
        <v>0</v>
      </c>
      <c r="K1432" s="1">
        <v>1872.43</v>
      </c>
      <c r="L1432" s="1"/>
      <c r="M1432" s="1"/>
      <c r="N1432" s="38"/>
      <c r="O1432" s="38"/>
      <c r="AD1432"/>
      <c r="AE1432"/>
    </row>
    <row r="1433" spans="1:31" hidden="1" x14ac:dyDescent="0.35">
      <c r="A1433" s="106">
        <v>43921</v>
      </c>
      <c r="B1433" s="1"/>
      <c r="C1433" s="102" t="s">
        <v>3384</v>
      </c>
      <c r="D1433" s="102">
        <v>160</v>
      </c>
      <c r="E1433" s="1" t="s">
        <v>3016</v>
      </c>
      <c r="F1433" s="102" t="s">
        <v>3383</v>
      </c>
      <c r="G1433" s="1">
        <v>1872.43</v>
      </c>
      <c r="H1433" s="1">
        <v>0</v>
      </c>
      <c r="I1433" s="1">
        <v>0</v>
      </c>
      <c r="J1433" s="1">
        <v>0</v>
      </c>
      <c r="K1433" s="1">
        <v>1872.43</v>
      </c>
      <c r="L1433" s="1"/>
      <c r="M1433" s="1"/>
      <c r="N1433" s="38"/>
      <c r="O1433" s="38"/>
      <c r="AD1433"/>
      <c r="AE1433"/>
    </row>
    <row r="1434" spans="1:31" hidden="1" x14ac:dyDescent="0.35">
      <c r="A1434" s="106">
        <v>43921</v>
      </c>
      <c r="B1434" s="1" t="s">
        <v>1148</v>
      </c>
      <c r="C1434" s="102" t="s">
        <v>3384</v>
      </c>
      <c r="D1434" s="102">
        <v>161</v>
      </c>
      <c r="E1434" s="1" t="s">
        <v>3017</v>
      </c>
      <c r="F1434" s="102" t="s">
        <v>3385</v>
      </c>
      <c r="G1434" s="1">
        <v>1872.43</v>
      </c>
      <c r="H1434" s="1">
        <v>0</v>
      </c>
      <c r="I1434" s="1">
        <v>0</v>
      </c>
      <c r="J1434" s="1">
        <v>0</v>
      </c>
      <c r="K1434" s="1">
        <v>1872.43</v>
      </c>
      <c r="L1434" s="1"/>
      <c r="M1434" s="1" t="s">
        <v>3029</v>
      </c>
      <c r="N1434" s="38"/>
      <c r="O1434" s="38"/>
      <c r="AD1434"/>
      <c r="AE1434"/>
    </row>
    <row r="1435" spans="1:31" hidden="1" x14ac:dyDescent="0.35">
      <c r="A1435" s="106">
        <v>43921</v>
      </c>
      <c r="B1435" s="1"/>
      <c r="C1435" s="102" t="s">
        <v>2536</v>
      </c>
      <c r="D1435" s="102">
        <v>628</v>
      </c>
      <c r="E1435" s="1" t="s">
        <v>3016</v>
      </c>
      <c r="F1435" s="102" t="s">
        <v>3386</v>
      </c>
      <c r="G1435" s="1">
        <v>325942.09999999998</v>
      </c>
      <c r="H1435" s="1">
        <v>0</v>
      </c>
      <c r="I1435" s="1">
        <v>0</v>
      </c>
      <c r="J1435" s="1">
        <v>0</v>
      </c>
      <c r="K1435" s="1">
        <v>325942.09999999998</v>
      </c>
      <c r="L1435" s="1"/>
      <c r="M1435" s="1"/>
      <c r="N1435" s="38"/>
      <c r="O1435" s="38"/>
      <c r="AD1435"/>
      <c r="AE1435"/>
    </row>
    <row r="1436" spans="1:31" hidden="1" x14ac:dyDescent="0.35">
      <c r="A1436" s="106">
        <v>43921</v>
      </c>
      <c r="B1436" s="1"/>
      <c r="C1436" s="102" t="s">
        <v>2538</v>
      </c>
      <c r="D1436" s="102">
        <v>629</v>
      </c>
      <c r="E1436" s="1" t="s">
        <v>3016</v>
      </c>
      <c r="F1436" s="102" t="s">
        <v>3386</v>
      </c>
      <c r="G1436" s="1">
        <v>325942.09999999998</v>
      </c>
      <c r="H1436" s="1">
        <v>0</v>
      </c>
      <c r="I1436" s="1">
        <v>0</v>
      </c>
      <c r="J1436" s="1">
        <v>0</v>
      </c>
      <c r="K1436" s="1">
        <v>325942.09999999998</v>
      </c>
      <c r="L1436" s="1"/>
      <c r="M1436" s="1"/>
      <c r="N1436" s="38"/>
      <c r="O1436" s="38"/>
      <c r="AD1436"/>
      <c r="AE1436"/>
    </row>
    <row r="1437" spans="1:31" hidden="1" x14ac:dyDescent="0.35">
      <c r="A1437" s="106">
        <v>43921</v>
      </c>
      <c r="B1437" s="1"/>
      <c r="C1437" s="102" t="s">
        <v>2539</v>
      </c>
      <c r="D1437" s="102">
        <v>632</v>
      </c>
      <c r="E1437" s="1" t="s">
        <v>3017</v>
      </c>
      <c r="F1437" s="102" t="s">
        <v>3275</v>
      </c>
      <c r="G1437" s="1">
        <v>325942.09999999998</v>
      </c>
      <c r="H1437" s="1">
        <v>0</v>
      </c>
      <c r="I1437" s="1">
        <v>0</v>
      </c>
      <c r="J1437" s="1">
        <v>0</v>
      </c>
      <c r="K1437" s="1">
        <v>325942.09999999998</v>
      </c>
      <c r="L1437" s="1"/>
      <c r="M1437" s="1"/>
      <c r="N1437" s="38"/>
      <c r="O1437" s="38"/>
      <c r="AD1437"/>
      <c r="AE1437"/>
    </row>
    <row r="1438" spans="1:31" hidden="1" x14ac:dyDescent="0.35">
      <c r="A1438" s="106">
        <v>43921</v>
      </c>
      <c r="B1438" s="1"/>
      <c r="C1438" s="102" t="s">
        <v>2541</v>
      </c>
      <c r="D1438" s="102">
        <v>645</v>
      </c>
      <c r="E1438" s="1" t="s">
        <v>3016</v>
      </c>
      <c r="F1438" s="102" t="s">
        <v>3387</v>
      </c>
      <c r="G1438" s="1">
        <v>-5393694726.6000004</v>
      </c>
      <c r="H1438" s="1">
        <v>15492197.67</v>
      </c>
      <c r="I1438" s="1">
        <v>-17316967.02</v>
      </c>
      <c r="J1438" s="1">
        <v>-1824769.3499999996</v>
      </c>
      <c r="K1438" s="1">
        <v>-5395519495.9499998</v>
      </c>
      <c r="L1438" s="1"/>
      <c r="M1438" s="1"/>
      <c r="N1438" s="38"/>
      <c r="O1438" s="38"/>
      <c r="AD1438"/>
      <c r="AE1438"/>
    </row>
    <row r="1439" spans="1:31" hidden="1" x14ac:dyDescent="0.35">
      <c r="A1439" s="106">
        <v>43921</v>
      </c>
      <c r="B1439" s="1"/>
      <c r="C1439" s="102" t="s">
        <v>2542</v>
      </c>
      <c r="D1439" s="102">
        <v>646</v>
      </c>
      <c r="E1439" s="1" t="s">
        <v>3016</v>
      </c>
      <c r="F1439" s="102" t="s">
        <v>3388</v>
      </c>
      <c r="G1439" s="1">
        <v>-140237431.75999999</v>
      </c>
      <c r="H1439" s="1">
        <v>13332397.99</v>
      </c>
      <c r="I1439" s="1">
        <v>-16248799.390000001</v>
      </c>
      <c r="J1439" s="1">
        <v>-2916401.4000000004</v>
      </c>
      <c r="K1439" s="1">
        <v>-143153833.16</v>
      </c>
      <c r="L1439" s="1"/>
      <c r="M1439" s="1"/>
      <c r="N1439" s="38"/>
      <c r="O1439" s="38"/>
      <c r="AD1439"/>
      <c r="AE1439"/>
    </row>
    <row r="1440" spans="1:31" hidden="1" x14ac:dyDescent="0.35">
      <c r="A1440" s="106">
        <v>43921</v>
      </c>
      <c r="B1440" s="1"/>
      <c r="C1440" s="102" t="s">
        <v>2544</v>
      </c>
      <c r="D1440" s="102">
        <v>647</v>
      </c>
      <c r="E1440" s="1" t="s">
        <v>3016</v>
      </c>
      <c r="F1440" s="102" t="s">
        <v>3389</v>
      </c>
      <c r="G1440" s="1">
        <v>-111247118.17</v>
      </c>
      <c r="H1440" s="1">
        <v>7103500.6600000001</v>
      </c>
      <c r="I1440" s="1">
        <v>-7672759.79</v>
      </c>
      <c r="J1440" s="1">
        <v>-569259.12999999989</v>
      </c>
      <c r="K1440" s="1">
        <v>-111816377.3</v>
      </c>
      <c r="L1440" s="1"/>
      <c r="M1440" s="1"/>
      <c r="N1440" s="38"/>
      <c r="O1440" s="38"/>
      <c r="AD1440"/>
      <c r="AE1440"/>
    </row>
    <row r="1441" spans="1:31" hidden="1" x14ac:dyDescent="0.35">
      <c r="A1441" s="106">
        <v>43921</v>
      </c>
      <c r="B1441" s="1"/>
      <c r="C1441" s="102" t="s">
        <v>2546</v>
      </c>
      <c r="D1441" s="102">
        <v>648</v>
      </c>
      <c r="E1441" s="1" t="s">
        <v>3016</v>
      </c>
      <c r="F1441" s="102" t="s">
        <v>3390</v>
      </c>
      <c r="G1441" s="1">
        <v>-111247118.17</v>
      </c>
      <c r="H1441" s="1">
        <v>7103500.6600000001</v>
      </c>
      <c r="I1441" s="1">
        <v>-7672759.79</v>
      </c>
      <c r="J1441" s="1">
        <v>-569259.12999999989</v>
      </c>
      <c r="K1441" s="1">
        <v>-111816377.3</v>
      </c>
      <c r="L1441" s="1"/>
      <c r="M1441" s="1"/>
      <c r="N1441" s="38"/>
      <c r="O1441" s="38"/>
      <c r="AD1441"/>
      <c r="AE1441"/>
    </row>
    <row r="1442" spans="1:31" hidden="1" x14ac:dyDescent="0.35">
      <c r="A1442" s="106">
        <v>43921</v>
      </c>
      <c r="B1442" s="1" t="s">
        <v>1154</v>
      </c>
      <c r="C1442" s="102" t="s">
        <v>3391</v>
      </c>
      <c r="D1442" s="102">
        <v>649</v>
      </c>
      <c r="E1442" s="1" t="s">
        <v>3017</v>
      </c>
      <c r="F1442" s="102" t="s">
        <v>3392</v>
      </c>
      <c r="G1442" s="1">
        <v>-17421.95</v>
      </c>
      <c r="H1442" s="1">
        <v>651173.19999999995</v>
      </c>
      <c r="I1442" s="1">
        <v>-657704.21</v>
      </c>
      <c r="J1442" s="1">
        <v>-6531.0100000000093</v>
      </c>
      <c r="K1442" s="1">
        <v>-23952.959999999999</v>
      </c>
      <c r="L1442" s="1"/>
      <c r="M1442" s="1"/>
      <c r="N1442" s="38"/>
      <c r="O1442" s="38"/>
      <c r="AD1442"/>
      <c r="AE1442"/>
    </row>
    <row r="1443" spans="1:31" hidden="1" x14ac:dyDescent="0.35">
      <c r="A1443" s="106">
        <v>43921</v>
      </c>
      <c r="B1443" s="1" t="s">
        <v>1154</v>
      </c>
      <c r="C1443" s="102" t="s">
        <v>3391</v>
      </c>
      <c r="D1443" s="102">
        <v>650</v>
      </c>
      <c r="E1443" s="1" t="s">
        <v>3017</v>
      </c>
      <c r="F1443" s="102" t="s">
        <v>3393</v>
      </c>
      <c r="G1443" s="1">
        <v>-16331.08</v>
      </c>
      <c r="H1443" s="1">
        <v>16331.08</v>
      </c>
      <c r="I1443" s="1">
        <v>0</v>
      </c>
      <c r="J1443" s="1">
        <v>16331.08</v>
      </c>
      <c r="K1443" s="1">
        <v>0</v>
      </c>
      <c r="L1443" s="1"/>
      <c r="M1443" s="1"/>
      <c r="N1443" s="38"/>
      <c r="O1443" s="38"/>
      <c r="AD1443"/>
      <c r="AE1443"/>
    </row>
    <row r="1444" spans="1:31" hidden="1" x14ac:dyDescent="0.35">
      <c r="A1444" s="106">
        <v>43921</v>
      </c>
      <c r="B1444" s="1" t="s">
        <v>1154</v>
      </c>
      <c r="C1444" s="102" t="s">
        <v>3391</v>
      </c>
      <c r="D1444" s="102">
        <v>651</v>
      </c>
      <c r="E1444" s="1" t="s">
        <v>3017</v>
      </c>
      <c r="F1444" s="102" t="s">
        <v>3393</v>
      </c>
      <c r="G1444" s="1">
        <v>-111205604.94</v>
      </c>
      <c r="H1444" s="1">
        <v>6435996.3799999999</v>
      </c>
      <c r="I1444" s="1">
        <v>-7015055.5800000001</v>
      </c>
      <c r="J1444" s="1">
        <v>-579059.20000000019</v>
      </c>
      <c r="K1444" s="1">
        <v>-111784664.14</v>
      </c>
      <c r="L1444" s="1"/>
      <c r="M1444" s="1"/>
      <c r="N1444" s="38"/>
      <c r="O1444" s="38"/>
      <c r="AD1444"/>
      <c r="AE1444"/>
    </row>
    <row r="1445" spans="1:31" hidden="1" x14ac:dyDescent="0.35">
      <c r="A1445" s="106">
        <v>43921</v>
      </c>
      <c r="B1445" s="1" t="s">
        <v>1154</v>
      </c>
      <c r="C1445" s="102" t="s">
        <v>3391</v>
      </c>
      <c r="D1445" s="102">
        <v>652</v>
      </c>
      <c r="E1445" s="1" t="s">
        <v>3017</v>
      </c>
      <c r="F1445" s="102" t="s">
        <v>3394</v>
      </c>
      <c r="G1445" s="1">
        <v>-7760.2</v>
      </c>
      <c r="H1445" s="1">
        <v>0</v>
      </c>
      <c r="I1445" s="1">
        <v>0</v>
      </c>
      <c r="J1445" s="1">
        <v>0</v>
      </c>
      <c r="K1445" s="1">
        <v>-7760.2</v>
      </c>
      <c r="L1445" s="1"/>
      <c r="M1445" s="1"/>
      <c r="N1445" s="38"/>
      <c r="O1445" s="38"/>
      <c r="AD1445"/>
      <c r="AE1445"/>
    </row>
    <row r="1446" spans="1:31" hidden="1" x14ac:dyDescent="0.35">
      <c r="A1446" s="106">
        <v>43921</v>
      </c>
      <c r="B1446" s="1"/>
      <c r="C1446" s="102" t="s">
        <v>2552</v>
      </c>
      <c r="D1446" s="102">
        <v>674</v>
      </c>
      <c r="E1446" s="1" t="s">
        <v>3016</v>
      </c>
      <c r="F1446" s="102" t="s">
        <v>3395</v>
      </c>
      <c r="G1446" s="1">
        <v>-6262846.6399999997</v>
      </c>
      <c r="H1446" s="1">
        <v>1759868.82</v>
      </c>
      <c r="I1446" s="1">
        <v>-1843632.07</v>
      </c>
      <c r="J1446" s="1">
        <v>-83763.25</v>
      </c>
      <c r="K1446" s="1">
        <v>-6346609.8899999997</v>
      </c>
      <c r="L1446" s="1"/>
      <c r="M1446" s="1"/>
      <c r="N1446" s="38"/>
      <c r="O1446" s="38"/>
      <c r="AD1446"/>
      <c r="AE1446"/>
    </row>
    <row r="1447" spans="1:31" hidden="1" x14ac:dyDescent="0.35">
      <c r="A1447" s="106">
        <v>43921</v>
      </c>
      <c r="B1447" s="1"/>
      <c r="C1447" s="102" t="s">
        <v>2554</v>
      </c>
      <c r="D1447" s="102">
        <v>675</v>
      </c>
      <c r="E1447" s="1" t="s">
        <v>3016</v>
      </c>
      <c r="F1447" s="102" t="s">
        <v>3395</v>
      </c>
      <c r="G1447" s="1">
        <v>-6262846.6399999997</v>
      </c>
      <c r="H1447" s="1">
        <v>1759868.82</v>
      </c>
      <c r="I1447" s="1">
        <v>-1843632.07</v>
      </c>
      <c r="J1447" s="1">
        <v>-83763.25</v>
      </c>
      <c r="K1447" s="1">
        <v>-6346609.8899999997</v>
      </c>
      <c r="L1447" s="1"/>
      <c r="M1447" s="1"/>
      <c r="N1447" s="38"/>
      <c r="O1447" s="38"/>
      <c r="AD1447"/>
      <c r="AE1447"/>
    </row>
    <row r="1448" spans="1:31" hidden="1" x14ac:dyDescent="0.35">
      <c r="A1448" s="106">
        <v>43921</v>
      </c>
      <c r="B1448" s="1" t="s">
        <v>1156</v>
      </c>
      <c r="C1448" s="102" t="s">
        <v>3396</v>
      </c>
      <c r="D1448" s="102">
        <v>676</v>
      </c>
      <c r="E1448" s="1" t="s">
        <v>3017</v>
      </c>
      <c r="F1448" s="102" t="s">
        <v>3397</v>
      </c>
      <c r="G1448" s="1">
        <v>-1519660.97</v>
      </c>
      <c r="H1448" s="1">
        <v>1519412.3</v>
      </c>
      <c r="I1448" s="1">
        <v>-1424461.61</v>
      </c>
      <c r="J1448" s="1">
        <v>94950.689999999944</v>
      </c>
      <c r="K1448" s="1">
        <v>-1424710.28</v>
      </c>
      <c r="L1448" s="1"/>
      <c r="M1448" s="1" t="s">
        <v>3886</v>
      </c>
      <c r="N1448" s="38"/>
      <c r="O1448" s="38"/>
      <c r="AD1448"/>
      <c r="AE1448"/>
    </row>
    <row r="1449" spans="1:31" hidden="1" x14ac:dyDescent="0.35">
      <c r="A1449" s="106">
        <v>43921</v>
      </c>
      <c r="B1449" s="1" t="s">
        <v>1156</v>
      </c>
      <c r="C1449" s="102" t="s">
        <v>3396</v>
      </c>
      <c r="D1449" s="102">
        <v>679</v>
      </c>
      <c r="E1449" s="1" t="s">
        <v>3017</v>
      </c>
      <c r="F1449" s="102" t="s">
        <v>3398</v>
      </c>
      <c r="G1449" s="1">
        <v>-4637.8900000000003</v>
      </c>
      <c r="H1449" s="1">
        <v>8928.52</v>
      </c>
      <c r="I1449" s="1">
        <v>-14498.28</v>
      </c>
      <c r="J1449" s="1">
        <v>-5569.76</v>
      </c>
      <c r="K1449" s="1">
        <v>-10207.65</v>
      </c>
      <c r="L1449" s="1"/>
      <c r="M1449" s="1" t="s">
        <v>1015</v>
      </c>
      <c r="N1449" s="38"/>
      <c r="O1449" s="38"/>
      <c r="AD1449"/>
      <c r="AE1449"/>
    </row>
    <row r="1450" spans="1:31" hidden="1" x14ac:dyDescent="0.35">
      <c r="A1450" s="106">
        <v>43921</v>
      </c>
      <c r="B1450" s="1" t="s">
        <v>1156</v>
      </c>
      <c r="C1450" s="102" t="s">
        <v>3396</v>
      </c>
      <c r="D1450" s="102">
        <v>680</v>
      </c>
      <c r="E1450" s="1" t="s">
        <v>3017</v>
      </c>
      <c r="F1450" s="102" t="s">
        <v>3399</v>
      </c>
      <c r="G1450" s="1">
        <v>-5943.96</v>
      </c>
      <c r="H1450" s="1">
        <v>0</v>
      </c>
      <c r="I1450" s="1">
        <v>-9214.99</v>
      </c>
      <c r="J1450" s="1">
        <v>-9214.99</v>
      </c>
      <c r="K1450" s="1">
        <v>-15158.95</v>
      </c>
      <c r="L1450" s="1"/>
      <c r="M1450" s="1" t="s">
        <v>3886</v>
      </c>
      <c r="N1450" s="38"/>
      <c r="O1450" s="38"/>
      <c r="AD1450"/>
      <c r="AE1450"/>
    </row>
    <row r="1451" spans="1:31" hidden="1" x14ac:dyDescent="0.35">
      <c r="A1451" s="106">
        <v>43921</v>
      </c>
      <c r="B1451" s="1" t="s">
        <v>1157</v>
      </c>
      <c r="C1451" s="102" t="s">
        <v>3396</v>
      </c>
      <c r="D1451" s="102">
        <v>682</v>
      </c>
      <c r="E1451" s="1" t="s">
        <v>3017</v>
      </c>
      <c r="F1451" s="102" t="s">
        <v>3400</v>
      </c>
      <c r="G1451" s="1">
        <v>-3235239.78</v>
      </c>
      <c r="H1451" s="1">
        <v>161688.64000000001</v>
      </c>
      <c r="I1451" s="1">
        <v>-75884.7</v>
      </c>
      <c r="J1451" s="1">
        <v>85803.940000000017</v>
      </c>
      <c r="K1451" s="1">
        <v>-3149435.84</v>
      </c>
      <c r="L1451" s="1"/>
      <c r="M1451" s="1"/>
      <c r="N1451" s="38"/>
      <c r="O1451" s="38"/>
      <c r="AD1451"/>
      <c r="AE1451"/>
    </row>
    <row r="1452" spans="1:31" hidden="1" x14ac:dyDescent="0.35">
      <c r="A1452" s="106">
        <v>43921</v>
      </c>
      <c r="B1452" s="1" t="s">
        <v>1157</v>
      </c>
      <c r="C1452" s="102" t="s">
        <v>3396</v>
      </c>
      <c r="D1452" s="102">
        <v>683</v>
      </c>
      <c r="E1452" s="1" t="s">
        <v>3017</v>
      </c>
      <c r="F1452" s="102" t="s">
        <v>3401</v>
      </c>
      <c r="G1452" s="1">
        <v>-344071.44</v>
      </c>
      <c r="H1452" s="1">
        <v>0</v>
      </c>
      <c r="I1452" s="1">
        <v>-172173.26</v>
      </c>
      <c r="J1452" s="1">
        <v>-172173.26</v>
      </c>
      <c r="K1452" s="1">
        <v>-516244.7</v>
      </c>
      <c r="L1452" s="1"/>
      <c r="M1452" s="1"/>
      <c r="N1452" s="38"/>
      <c r="O1452" s="38"/>
      <c r="AD1452"/>
      <c r="AE1452"/>
    </row>
    <row r="1453" spans="1:31" hidden="1" x14ac:dyDescent="0.35">
      <c r="A1453" s="106">
        <v>43921</v>
      </c>
      <c r="B1453" s="1" t="s">
        <v>1157</v>
      </c>
      <c r="C1453" s="102" t="s">
        <v>3396</v>
      </c>
      <c r="D1453" s="102">
        <v>685</v>
      </c>
      <c r="E1453" s="1" t="s">
        <v>3017</v>
      </c>
      <c r="F1453" s="102" t="s">
        <v>3402</v>
      </c>
      <c r="G1453" s="1">
        <v>-781765.12</v>
      </c>
      <c r="H1453" s="1">
        <v>34786.94</v>
      </c>
      <c r="I1453" s="1">
        <v>-44253</v>
      </c>
      <c r="J1453" s="1">
        <v>-9466.0599999999977</v>
      </c>
      <c r="K1453" s="1">
        <v>-791231.18</v>
      </c>
      <c r="L1453" s="1"/>
      <c r="M1453" s="1"/>
      <c r="N1453" s="38"/>
      <c r="O1453" s="38"/>
      <c r="AD1453"/>
      <c r="AE1453"/>
    </row>
    <row r="1454" spans="1:31" hidden="1" x14ac:dyDescent="0.35">
      <c r="A1454" s="106">
        <v>43921</v>
      </c>
      <c r="B1454" s="1" t="s">
        <v>1157</v>
      </c>
      <c r="C1454" s="102" t="s">
        <v>3396</v>
      </c>
      <c r="D1454" s="102">
        <v>686</v>
      </c>
      <c r="E1454" s="1" t="s">
        <v>3017</v>
      </c>
      <c r="F1454" s="102" t="s">
        <v>3403</v>
      </c>
      <c r="G1454" s="1">
        <v>-221421.48</v>
      </c>
      <c r="H1454" s="1">
        <v>10094.14</v>
      </c>
      <c r="I1454" s="1">
        <v>-13134.14</v>
      </c>
      <c r="J1454" s="1">
        <v>-3040</v>
      </c>
      <c r="K1454" s="1">
        <v>-224461.48</v>
      </c>
      <c r="L1454" s="1"/>
      <c r="M1454" s="1"/>
      <c r="N1454" s="38"/>
      <c r="O1454" s="38"/>
      <c r="AD1454"/>
      <c r="AE1454"/>
    </row>
    <row r="1455" spans="1:31" hidden="1" x14ac:dyDescent="0.35">
      <c r="A1455" s="106">
        <v>43921</v>
      </c>
      <c r="B1455" s="1" t="s">
        <v>1157</v>
      </c>
      <c r="C1455" s="102" t="s">
        <v>3396</v>
      </c>
      <c r="D1455" s="102">
        <v>687</v>
      </c>
      <c r="E1455" s="1" t="s">
        <v>3017</v>
      </c>
      <c r="F1455" s="102" t="s">
        <v>3404</v>
      </c>
      <c r="G1455" s="1">
        <v>-97028.11</v>
      </c>
      <c r="H1455" s="1">
        <v>0</v>
      </c>
      <c r="I1455" s="1">
        <v>-48552.94</v>
      </c>
      <c r="J1455" s="1">
        <v>-48552.94</v>
      </c>
      <c r="K1455" s="1">
        <v>-145581.04999999999</v>
      </c>
      <c r="L1455" s="1"/>
      <c r="M1455" s="1"/>
      <c r="N1455" s="38"/>
      <c r="O1455" s="38"/>
      <c r="AD1455"/>
      <c r="AE1455"/>
    </row>
    <row r="1456" spans="1:31" hidden="1" x14ac:dyDescent="0.35">
      <c r="A1456" s="106">
        <v>43921</v>
      </c>
      <c r="B1456" s="1" t="s">
        <v>1157</v>
      </c>
      <c r="C1456" s="102" t="s">
        <v>3396</v>
      </c>
      <c r="D1456" s="102">
        <v>688</v>
      </c>
      <c r="E1456" s="1" t="s">
        <v>3017</v>
      </c>
      <c r="F1456" s="102" t="s">
        <v>3405</v>
      </c>
      <c r="G1456" s="1">
        <v>-27525.65</v>
      </c>
      <c r="H1456" s="1">
        <v>0</v>
      </c>
      <c r="I1456" s="1">
        <v>-13773.97</v>
      </c>
      <c r="J1456" s="1">
        <v>-13773.97</v>
      </c>
      <c r="K1456" s="1">
        <v>-41299.620000000003</v>
      </c>
      <c r="L1456" s="1"/>
      <c r="M1456" s="1"/>
      <c r="O1456" s="38"/>
      <c r="P1456" s="38"/>
      <c r="AD1456"/>
      <c r="AE1456"/>
    </row>
    <row r="1457" spans="1:31" hidden="1" x14ac:dyDescent="0.35">
      <c r="A1457" s="106">
        <v>43921</v>
      </c>
      <c r="B1457" s="1" t="s">
        <v>1156</v>
      </c>
      <c r="C1457" s="102" t="s">
        <v>3396</v>
      </c>
      <c r="D1457" s="102">
        <v>689</v>
      </c>
      <c r="E1457" s="1" t="s">
        <v>3017</v>
      </c>
      <c r="F1457" s="102" t="s">
        <v>3406</v>
      </c>
      <c r="G1457" s="1">
        <v>-25552.240000000002</v>
      </c>
      <c r="H1457" s="1">
        <v>24958.28</v>
      </c>
      <c r="I1457" s="1">
        <v>-27685.18</v>
      </c>
      <c r="J1457" s="1">
        <v>-2726.9000000000015</v>
      </c>
      <c r="K1457" s="1">
        <v>-28279.14</v>
      </c>
      <c r="L1457" s="1"/>
      <c r="M1457" s="1" t="s">
        <v>1015</v>
      </c>
      <c r="O1457" s="38"/>
      <c r="P1457" s="38"/>
      <c r="AD1457"/>
      <c r="AE1457"/>
    </row>
    <row r="1458" spans="1:31" hidden="1" x14ac:dyDescent="0.35">
      <c r="A1458" s="106">
        <v>43921</v>
      </c>
      <c r="B1458" s="1"/>
      <c r="C1458" s="102" t="s">
        <v>2563</v>
      </c>
      <c r="D1458" s="102">
        <v>691</v>
      </c>
      <c r="E1458" s="1" t="s">
        <v>3016</v>
      </c>
      <c r="F1458" s="102" t="s">
        <v>3407</v>
      </c>
      <c r="G1458" s="1">
        <v>-15994586.98</v>
      </c>
      <c r="H1458" s="1">
        <v>4426359</v>
      </c>
      <c r="I1458" s="1">
        <v>-6542442.5899999999</v>
      </c>
      <c r="J1458" s="1">
        <v>-2116083.59</v>
      </c>
      <c r="K1458" s="1">
        <v>-18110670.57</v>
      </c>
      <c r="L1458" s="1"/>
      <c r="M1458" s="1"/>
      <c r="O1458" s="38"/>
      <c r="P1458" s="38"/>
      <c r="AD1458"/>
      <c r="AE1458"/>
    </row>
    <row r="1459" spans="1:31" hidden="1" x14ac:dyDescent="0.35">
      <c r="A1459" s="106">
        <v>43921</v>
      </c>
      <c r="B1459" s="1"/>
      <c r="C1459" s="102" t="s">
        <v>2565</v>
      </c>
      <c r="D1459" s="102">
        <v>692</v>
      </c>
      <c r="E1459" s="1" t="s">
        <v>3016</v>
      </c>
      <c r="F1459" s="102" t="s">
        <v>3408</v>
      </c>
      <c r="G1459" s="1">
        <v>-1212383.8999999999</v>
      </c>
      <c r="H1459" s="1">
        <v>1279246.0900000001</v>
      </c>
      <c r="I1459" s="1">
        <v>-1253497.8400000001</v>
      </c>
      <c r="J1459" s="1">
        <v>25748.25</v>
      </c>
      <c r="K1459" s="1">
        <v>-1186635.6499999999</v>
      </c>
      <c r="L1459" s="1"/>
      <c r="M1459" s="1"/>
      <c r="O1459" s="38"/>
      <c r="P1459" s="38"/>
      <c r="AD1459"/>
      <c r="AE1459"/>
    </row>
    <row r="1460" spans="1:31" hidden="1" x14ac:dyDescent="0.35">
      <c r="A1460" s="106">
        <v>43921</v>
      </c>
      <c r="B1460" s="1" t="s">
        <v>1156</v>
      </c>
      <c r="C1460" s="102" t="s">
        <v>3409</v>
      </c>
      <c r="D1460" s="102">
        <v>693</v>
      </c>
      <c r="E1460" s="1" t="s">
        <v>3017</v>
      </c>
      <c r="F1460" s="102" t="s">
        <v>3410</v>
      </c>
      <c r="G1460" s="1">
        <v>-1043323.1</v>
      </c>
      <c r="H1460" s="1">
        <v>1035702.76</v>
      </c>
      <c r="I1460" s="1">
        <v>-1010524.54</v>
      </c>
      <c r="J1460" s="1">
        <v>25178.219999999972</v>
      </c>
      <c r="K1460" s="1">
        <v>-1018144.88</v>
      </c>
      <c r="L1460" s="1"/>
      <c r="M1460" s="1" t="s">
        <v>1008</v>
      </c>
      <c r="O1460" s="38"/>
      <c r="P1460" s="38"/>
      <c r="AD1460"/>
      <c r="AE1460"/>
    </row>
    <row r="1461" spans="1:31" hidden="1" x14ac:dyDescent="0.35">
      <c r="A1461" s="106">
        <v>43921</v>
      </c>
      <c r="B1461" s="1" t="s">
        <v>1156</v>
      </c>
      <c r="C1461" s="102" t="s">
        <v>3409</v>
      </c>
      <c r="D1461" s="102">
        <v>694</v>
      </c>
      <c r="E1461" s="1" t="s">
        <v>3017</v>
      </c>
      <c r="F1461" s="102" t="s">
        <v>3411</v>
      </c>
      <c r="G1461" s="1">
        <v>-169060.8</v>
      </c>
      <c r="H1461" s="1">
        <v>243543.33</v>
      </c>
      <c r="I1461" s="1">
        <v>-242973.3</v>
      </c>
      <c r="J1461" s="1">
        <v>570.02999999999884</v>
      </c>
      <c r="K1461" s="1">
        <v>-168490.77</v>
      </c>
      <c r="L1461" s="1"/>
      <c r="M1461" s="1" t="s">
        <v>1009</v>
      </c>
      <c r="O1461" s="38"/>
      <c r="P1461" s="38"/>
      <c r="AD1461"/>
      <c r="AE1461"/>
    </row>
    <row r="1462" spans="1:31" hidden="1" x14ac:dyDescent="0.35">
      <c r="A1462" s="106">
        <v>43921</v>
      </c>
      <c r="B1462" s="1"/>
      <c r="C1462" s="102" t="s">
        <v>2570</v>
      </c>
      <c r="D1462" s="102">
        <v>701</v>
      </c>
      <c r="E1462" s="1" t="s">
        <v>3016</v>
      </c>
      <c r="F1462" s="102" t="s">
        <v>3412</v>
      </c>
      <c r="G1462" s="1">
        <v>-14782203.08</v>
      </c>
      <c r="H1462" s="1">
        <v>3147112.91</v>
      </c>
      <c r="I1462" s="1">
        <v>-5288944.75</v>
      </c>
      <c r="J1462" s="1">
        <v>-2141831.84</v>
      </c>
      <c r="K1462" s="1">
        <v>-16924034.920000002</v>
      </c>
      <c r="L1462" s="1"/>
      <c r="M1462" s="1"/>
      <c r="O1462" s="38"/>
      <c r="P1462" s="38"/>
      <c r="AD1462"/>
      <c r="AE1462"/>
    </row>
    <row r="1463" spans="1:31" hidden="1" x14ac:dyDescent="0.35">
      <c r="A1463" s="106">
        <v>43921</v>
      </c>
      <c r="B1463" s="1"/>
      <c r="C1463" s="102" t="s">
        <v>3413</v>
      </c>
      <c r="D1463" s="102">
        <v>703</v>
      </c>
      <c r="E1463" s="1" t="s">
        <v>3016</v>
      </c>
      <c r="F1463" s="102" t="s">
        <v>3414</v>
      </c>
      <c r="G1463" s="1">
        <v>-14613084.050000001</v>
      </c>
      <c r="H1463" s="1">
        <v>2382359.2599999998</v>
      </c>
      <c r="I1463" s="1">
        <v>-4515160.4800000004</v>
      </c>
      <c r="J1463" s="1">
        <v>-2132801.2200000007</v>
      </c>
      <c r="K1463" s="1">
        <v>-16745885.27</v>
      </c>
      <c r="L1463" s="1"/>
      <c r="M1463" s="1"/>
      <c r="O1463" s="38"/>
      <c r="P1463" s="38"/>
      <c r="AD1463"/>
      <c r="AE1463"/>
    </row>
    <row r="1464" spans="1:31" hidden="1" x14ac:dyDescent="0.35">
      <c r="A1464" s="106">
        <v>43921</v>
      </c>
      <c r="B1464" s="1" t="s">
        <v>1156</v>
      </c>
      <c r="C1464" s="102" t="s">
        <v>3413</v>
      </c>
      <c r="D1464" s="102">
        <v>704</v>
      </c>
      <c r="E1464" s="1" t="s">
        <v>3017</v>
      </c>
      <c r="F1464" s="102" t="s">
        <v>3415</v>
      </c>
      <c r="G1464" s="1">
        <v>0</v>
      </c>
      <c r="H1464" s="1">
        <v>340855.81</v>
      </c>
      <c r="I1464" s="1">
        <v>-340855.82</v>
      </c>
      <c r="J1464" s="1">
        <v>-1.0000000009313226E-2</v>
      </c>
      <c r="K1464" s="1">
        <v>-0.01</v>
      </c>
      <c r="L1464" s="1"/>
      <c r="M1464" s="1" t="s">
        <v>3887</v>
      </c>
      <c r="O1464" s="38"/>
      <c r="P1464" s="38"/>
      <c r="AD1464"/>
      <c r="AE1464"/>
    </row>
    <row r="1465" spans="1:31" hidden="1" x14ac:dyDescent="0.35">
      <c r="A1465" s="106">
        <v>43921</v>
      </c>
      <c r="B1465" s="1" t="s">
        <v>1156</v>
      </c>
      <c r="C1465" s="102" t="s">
        <v>3413</v>
      </c>
      <c r="D1465" s="102">
        <v>705</v>
      </c>
      <c r="E1465" s="1" t="s">
        <v>3017</v>
      </c>
      <c r="F1465" s="102" t="s">
        <v>3416</v>
      </c>
      <c r="G1465" s="1">
        <v>0</v>
      </c>
      <c r="H1465" s="1">
        <v>1571149.4</v>
      </c>
      <c r="I1465" s="1">
        <v>-1571149.4</v>
      </c>
      <c r="J1465" s="1">
        <v>0</v>
      </c>
      <c r="K1465" s="1">
        <v>0</v>
      </c>
      <c r="L1465" s="1"/>
      <c r="M1465" s="1" t="s">
        <v>3888</v>
      </c>
      <c r="O1465" s="38"/>
      <c r="P1465" s="38"/>
      <c r="AD1465"/>
      <c r="AE1465"/>
    </row>
    <row r="1466" spans="1:31" hidden="1" x14ac:dyDescent="0.35">
      <c r="A1466" s="106">
        <v>43921</v>
      </c>
      <c r="B1466" s="1" t="s">
        <v>1156</v>
      </c>
      <c r="C1466" s="102" t="s">
        <v>3413</v>
      </c>
      <c r="D1466" s="102">
        <v>708</v>
      </c>
      <c r="E1466" s="1" t="s">
        <v>3017</v>
      </c>
      <c r="F1466" s="102" t="s">
        <v>3417</v>
      </c>
      <c r="G1466" s="1">
        <v>-159617.41</v>
      </c>
      <c r="H1466" s="1">
        <v>137247.35999999999</v>
      </c>
      <c r="I1466" s="1">
        <v>-164605.15</v>
      </c>
      <c r="J1466" s="1">
        <v>-27357.790000000008</v>
      </c>
      <c r="K1466" s="1">
        <v>-186975.2</v>
      </c>
      <c r="L1466" s="1"/>
      <c r="M1466" s="1" t="s">
        <v>3889</v>
      </c>
      <c r="O1466" s="38"/>
      <c r="P1466" s="38"/>
      <c r="AD1466"/>
      <c r="AE1466"/>
    </row>
    <row r="1467" spans="1:31" hidden="1" x14ac:dyDescent="0.35">
      <c r="A1467" s="106">
        <v>43921</v>
      </c>
      <c r="B1467" s="1" t="s">
        <v>1156</v>
      </c>
      <c r="C1467" s="102" t="s">
        <v>3413</v>
      </c>
      <c r="D1467" s="102">
        <v>709</v>
      </c>
      <c r="E1467" s="1" t="s">
        <v>3017</v>
      </c>
      <c r="F1467" s="102" t="s">
        <v>3418</v>
      </c>
      <c r="G1467" s="1">
        <v>-12325979.17</v>
      </c>
      <c r="H1467" s="1">
        <v>0</v>
      </c>
      <c r="I1467" s="1">
        <v>-1516668.3</v>
      </c>
      <c r="J1467" s="1">
        <v>-1516668.3</v>
      </c>
      <c r="K1467" s="1">
        <v>-13842647.470000001</v>
      </c>
      <c r="L1467" s="1"/>
      <c r="M1467" s="1" t="s">
        <v>1011</v>
      </c>
      <c r="O1467" s="38"/>
      <c r="P1467" s="38"/>
      <c r="AD1467"/>
      <c r="AE1467"/>
    </row>
    <row r="1468" spans="1:31" hidden="1" x14ac:dyDescent="0.35">
      <c r="A1468" s="106">
        <v>43921</v>
      </c>
      <c r="B1468" s="1" t="s">
        <v>1156</v>
      </c>
      <c r="C1468" s="102" t="s">
        <v>3413</v>
      </c>
      <c r="D1468" s="102">
        <v>710</v>
      </c>
      <c r="E1468" s="1" t="s">
        <v>3017</v>
      </c>
      <c r="F1468" s="102" t="s">
        <v>3419</v>
      </c>
      <c r="G1468" s="1">
        <v>-1456643.07</v>
      </c>
      <c r="H1468" s="1">
        <v>0</v>
      </c>
      <c r="I1468" s="1">
        <v>-546720.59</v>
      </c>
      <c r="J1468" s="1">
        <v>-546720.59</v>
      </c>
      <c r="K1468" s="1">
        <v>-2003363.66</v>
      </c>
      <c r="L1468" s="1"/>
      <c r="M1468" s="1" t="s">
        <v>1012</v>
      </c>
      <c r="O1468" s="38"/>
      <c r="P1468" s="38"/>
      <c r="AD1468"/>
      <c r="AE1468"/>
    </row>
    <row r="1469" spans="1:31" hidden="1" x14ac:dyDescent="0.35">
      <c r="A1469" s="106">
        <v>43921</v>
      </c>
      <c r="B1469" s="1" t="s">
        <v>1156</v>
      </c>
      <c r="C1469" s="102" t="s">
        <v>3413</v>
      </c>
      <c r="D1469" s="102">
        <v>711</v>
      </c>
      <c r="E1469" s="1" t="s">
        <v>3017</v>
      </c>
      <c r="F1469" s="102" t="s">
        <v>3420</v>
      </c>
      <c r="G1469" s="1">
        <v>-50006.91</v>
      </c>
      <c r="H1469" s="1">
        <v>33026.28</v>
      </c>
      <c r="I1469" s="1">
        <v>-52780.27</v>
      </c>
      <c r="J1469" s="1">
        <v>-19753.989999999998</v>
      </c>
      <c r="K1469" s="1">
        <v>-69760.899999999994</v>
      </c>
      <c r="L1469" s="1"/>
      <c r="M1469" s="1" t="s">
        <v>1010</v>
      </c>
      <c r="O1469" s="38"/>
      <c r="P1469" s="38"/>
      <c r="AD1469"/>
      <c r="AE1469"/>
    </row>
    <row r="1470" spans="1:31" hidden="1" x14ac:dyDescent="0.35">
      <c r="A1470" s="106">
        <v>43921</v>
      </c>
      <c r="B1470" s="1" t="s">
        <v>1156</v>
      </c>
      <c r="C1470" s="102" t="s">
        <v>3413</v>
      </c>
      <c r="D1470" s="102">
        <v>712</v>
      </c>
      <c r="E1470" s="1" t="s">
        <v>3017</v>
      </c>
      <c r="F1470" s="102" t="s">
        <v>3421</v>
      </c>
      <c r="G1470" s="1">
        <v>-7218.49</v>
      </c>
      <c r="H1470" s="1">
        <v>7813.28</v>
      </c>
      <c r="I1470" s="1">
        <v>-6468.87</v>
      </c>
      <c r="J1470" s="1">
        <v>1344.4099999999999</v>
      </c>
      <c r="K1470" s="1">
        <v>-5874.08</v>
      </c>
      <c r="L1470" s="1"/>
      <c r="M1470" s="1" t="s">
        <v>1010</v>
      </c>
      <c r="O1470" s="38"/>
      <c r="P1470" s="38"/>
      <c r="AD1470"/>
      <c r="AE1470"/>
    </row>
    <row r="1471" spans="1:31" hidden="1" x14ac:dyDescent="0.35">
      <c r="A1471" s="106">
        <v>43921</v>
      </c>
      <c r="B1471" s="1" t="s">
        <v>1156</v>
      </c>
      <c r="C1471" s="102" t="s">
        <v>3413</v>
      </c>
      <c r="D1471" s="102">
        <v>713</v>
      </c>
      <c r="E1471" s="1" t="s">
        <v>3017</v>
      </c>
      <c r="F1471" s="102" t="s">
        <v>3422</v>
      </c>
      <c r="G1471" s="1">
        <v>-613619</v>
      </c>
      <c r="H1471" s="1">
        <v>292267.13</v>
      </c>
      <c r="I1471" s="1">
        <v>-315912.08</v>
      </c>
      <c r="J1471" s="1">
        <v>-23644.950000000012</v>
      </c>
      <c r="K1471" s="1">
        <v>-637263.94999999995</v>
      </c>
      <c r="L1471" s="1"/>
      <c r="M1471" s="1" t="s">
        <v>1010</v>
      </c>
      <c r="O1471" s="38"/>
      <c r="P1471" s="38"/>
      <c r="AD1471"/>
      <c r="AE1471"/>
    </row>
    <row r="1472" spans="1:31" hidden="1" x14ac:dyDescent="0.35">
      <c r="A1472" s="106">
        <v>43921</v>
      </c>
      <c r="B1472" s="1"/>
      <c r="C1472" s="102" t="s">
        <v>3413</v>
      </c>
      <c r="D1472" s="102">
        <v>718</v>
      </c>
      <c r="E1472" s="1" t="s">
        <v>3016</v>
      </c>
      <c r="F1472" s="102" t="s">
        <v>3423</v>
      </c>
      <c r="G1472" s="1">
        <v>-750</v>
      </c>
      <c r="H1472" s="1">
        <v>0</v>
      </c>
      <c r="I1472" s="1">
        <v>0</v>
      </c>
      <c r="J1472" s="1">
        <v>0</v>
      </c>
      <c r="K1472" s="1">
        <v>-750</v>
      </c>
      <c r="L1472" s="1"/>
      <c r="M1472" s="1"/>
      <c r="O1472" s="38"/>
      <c r="P1472" s="38"/>
      <c r="AD1472"/>
      <c r="AE1472"/>
    </row>
    <row r="1473" spans="1:31" hidden="1" x14ac:dyDescent="0.35">
      <c r="A1473" s="106">
        <v>43921</v>
      </c>
      <c r="B1473" s="1" t="s">
        <v>1156</v>
      </c>
      <c r="C1473" s="102" t="s">
        <v>3413</v>
      </c>
      <c r="D1473" s="102">
        <v>719</v>
      </c>
      <c r="E1473" s="1" t="s">
        <v>3017</v>
      </c>
      <c r="F1473" s="102" t="s">
        <v>3424</v>
      </c>
      <c r="G1473" s="1">
        <v>-750</v>
      </c>
      <c r="H1473" s="1">
        <v>0</v>
      </c>
      <c r="I1473" s="1">
        <v>0</v>
      </c>
      <c r="J1473" s="1">
        <v>0</v>
      </c>
      <c r="K1473" s="1">
        <v>-750</v>
      </c>
      <c r="L1473" s="1"/>
      <c r="M1473" s="1" t="s">
        <v>1015</v>
      </c>
      <c r="O1473" s="38"/>
      <c r="P1473" s="38"/>
      <c r="AD1473"/>
      <c r="AE1473"/>
    </row>
    <row r="1474" spans="1:31" hidden="1" x14ac:dyDescent="0.35">
      <c r="A1474" s="106">
        <v>43921</v>
      </c>
      <c r="B1474" s="1"/>
      <c r="C1474" s="102" t="s">
        <v>3413</v>
      </c>
      <c r="D1474" s="102">
        <v>720</v>
      </c>
      <c r="E1474" s="1" t="s">
        <v>3016</v>
      </c>
      <c r="F1474" s="102" t="s">
        <v>3425</v>
      </c>
      <c r="G1474" s="1">
        <v>-168369.03</v>
      </c>
      <c r="H1474" s="1">
        <v>764753.65</v>
      </c>
      <c r="I1474" s="1">
        <v>-773784.27</v>
      </c>
      <c r="J1474" s="1">
        <v>-9030.6199999999953</v>
      </c>
      <c r="K1474" s="1">
        <v>-177399.65</v>
      </c>
      <c r="L1474" s="1"/>
      <c r="M1474" s="1"/>
      <c r="O1474" s="38"/>
      <c r="P1474" s="38"/>
      <c r="AD1474"/>
      <c r="AE1474"/>
    </row>
    <row r="1475" spans="1:31" hidden="1" x14ac:dyDescent="0.35">
      <c r="A1475" s="106">
        <v>43921</v>
      </c>
      <c r="B1475" s="1" t="s">
        <v>1156</v>
      </c>
      <c r="C1475" s="102" t="s">
        <v>3413</v>
      </c>
      <c r="D1475" s="102">
        <v>721</v>
      </c>
      <c r="E1475" s="1" t="s">
        <v>3017</v>
      </c>
      <c r="F1475" s="102" t="s">
        <v>3426</v>
      </c>
      <c r="G1475" s="1">
        <v>-122373.36</v>
      </c>
      <c r="H1475" s="1">
        <v>525071.73</v>
      </c>
      <c r="I1475" s="1">
        <v>-509776.47</v>
      </c>
      <c r="J1475" s="1">
        <v>15295.260000000009</v>
      </c>
      <c r="K1475" s="1">
        <v>-107078.1</v>
      </c>
      <c r="L1475" s="1"/>
      <c r="M1475" s="1" t="s">
        <v>1013</v>
      </c>
      <c r="O1475" s="38"/>
      <c r="P1475" s="38"/>
      <c r="AD1475"/>
      <c r="AE1475"/>
    </row>
    <row r="1476" spans="1:31" hidden="1" x14ac:dyDescent="0.35">
      <c r="A1476" s="106">
        <v>43921</v>
      </c>
      <c r="B1476" s="1" t="s">
        <v>1156</v>
      </c>
      <c r="C1476" s="102" t="s">
        <v>3413</v>
      </c>
      <c r="D1476" s="102">
        <v>722</v>
      </c>
      <c r="E1476" s="1" t="s">
        <v>3017</v>
      </c>
      <c r="F1476" s="102" t="s">
        <v>3427</v>
      </c>
      <c r="G1476" s="1">
        <v>-45995.67</v>
      </c>
      <c r="H1476" s="1">
        <v>239681.92000000001</v>
      </c>
      <c r="I1476" s="1">
        <v>-264007.8</v>
      </c>
      <c r="J1476" s="1">
        <v>-24325.879999999976</v>
      </c>
      <c r="K1476" s="1">
        <v>-70321.55</v>
      </c>
      <c r="L1476" s="1"/>
      <c r="M1476" s="1" t="s">
        <v>1014</v>
      </c>
      <c r="O1476" s="38"/>
      <c r="P1476" s="38"/>
      <c r="AD1476"/>
      <c r="AE1476"/>
    </row>
    <row r="1477" spans="1:31" hidden="1" x14ac:dyDescent="0.35">
      <c r="A1477" s="106">
        <v>43921</v>
      </c>
      <c r="B1477" s="1"/>
      <c r="C1477" s="102" t="s">
        <v>2580</v>
      </c>
      <c r="D1477" s="102">
        <v>729</v>
      </c>
      <c r="E1477" s="1" t="s">
        <v>3016</v>
      </c>
      <c r="F1477" s="102" t="s">
        <v>3428</v>
      </c>
      <c r="G1477" s="1">
        <v>-0.3</v>
      </c>
      <c r="H1477" s="1">
        <v>0</v>
      </c>
      <c r="I1477" s="1">
        <v>0</v>
      </c>
      <c r="J1477" s="1">
        <v>0</v>
      </c>
      <c r="K1477" s="1">
        <v>-0.3</v>
      </c>
      <c r="L1477" s="1"/>
      <c r="M1477" s="1"/>
      <c r="O1477" s="38"/>
      <c r="P1477" s="38"/>
      <c r="AD1477"/>
      <c r="AE1477"/>
    </row>
    <row r="1478" spans="1:31" hidden="1" x14ac:dyDescent="0.35">
      <c r="A1478" s="106">
        <v>43921</v>
      </c>
      <c r="B1478" s="1"/>
      <c r="C1478" s="102" t="s">
        <v>2582</v>
      </c>
      <c r="D1478" s="102">
        <v>730</v>
      </c>
      <c r="E1478" s="1" t="s">
        <v>3016</v>
      </c>
      <c r="F1478" s="102" t="s">
        <v>3428</v>
      </c>
      <c r="G1478" s="1">
        <v>-0.3</v>
      </c>
      <c r="H1478" s="1">
        <v>0</v>
      </c>
      <c r="I1478" s="1">
        <v>0</v>
      </c>
      <c r="J1478" s="1">
        <v>0</v>
      </c>
      <c r="K1478" s="1">
        <v>-0.3</v>
      </c>
      <c r="L1478" s="1"/>
      <c r="M1478" s="1"/>
      <c r="O1478" s="38"/>
      <c r="P1478" s="38"/>
      <c r="AD1478"/>
      <c r="AE1478"/>
    </row>
    <row r="1479" spans="1:31" hidden="1" x14ac:dyDescent="0.35">
      <c r="A1479" s="106">
        <v>43921</v>
      </c>
      <c r="B1479" s="1" t="s">
        <v>1160</v>
      </c>
      <c r="C1479" s="102" t="s">
        <v>3429</v>
      </c>
      <c r="D1479" s="102">
        <v>734</v>
      </c>
      <c r="E1479" s="1" t="s">
        <v>3017</v>
      </c>
      <c r="F1479" s="102" t="s">
        <v>3430</v>
      </c>
      <c r="G1479" s="1">
        <v>-0.3</v>
      </c>
      <c r="H1479" s="1">
        <v>0</v>
      </c>
      <c r="I1479" s="1">
        <v>0</v>
      </c>
      <c r="J1479" s="1">
        <v>0</v>
      </c>
      <c r="K1479" s="1">
        <v>-0.3</v>
      </c>
      <c r="L1479" s="1"/>
      <c r="M1479" s="1"/>
      <c r="O1479" s="38"/>
      <c r="P1479" s="38"/>
      <c r="AD1479"/>
      <c r="AE1479"/>
    </row>
    <row r="1480" spans="1:31" hidden="1" x14ac:dyDescent="0.35">
      <c r="A1480" s="106">
        <v>43921</v>
      </c>
      <c r="B1480" s="1"/>
      <c r="C1480" s="102" t="s">
        <v>2585</v>
      </c>
      <c r="D1480" s="102">
        <v>744</v>
      </c>
      <c r="E1480" s="1" t="s">
        <v>3016</v>
      </c>
      <c r="F1480" s="102" t="s">
        <v>3431</v>
      </c>
      <c r="G1480" s="1">
        <v>-5427652.46</v>
      </c>
      <c r="H1480" s="1">
        <v>37436.870000000003</v>
      </c>
      <c r="I1480" s="1">
        <v>-44443.54</v>
      </c>
      <c r="J1480" s="1">
        <v>-7006.6699999999983</v>
      </c>
      <c r="K1480" s="1">
        <v>-5434659.1299999999</v>
      </c>
      <c r="L1480" s="1"/>
      <c r="M1480" s="1"/>
      <c r="O1480" s="38"/>
      <c r="P1480" s="38"/>
      <c r="AD1480"/>
      <c r="AE1480"/>
    </row>
    <row r="1481" spans="1:31" hidden="1" x14ac:dyDescent="0.35">
      <c r="A1481" s="106">
        <v>43921</v>
      </c>
      <c r="B1481" s="1"/>
      <c r="C1481" s="102" t="s">
        <v>2587</v>
      </c>
      <c r="D1481" s="102">
        <v>749</v>
      </c>
      <c r="E1481" s="1" t="s">
        <v>3016</v>
      </c>
      <c r="F1481" s="102" t="s">
        <v>3432</v>
      </c>
      <c r="G1481" s="1">
        <v>-3912947.78</v>
      </c>
      <c r="H1481" s="1">
        <v>0</v>
      </c>
      <c r="I1481" s="1">
        <v>-7006.67</v>
      </c>
      <c r="J1481" s="1">
        <v>-7006.67</v>
      </c>
      <c r="K1481" s="1">
        <v>-3919954.45</v>
      </c>
      <c r="L1481" s="1"/>
      <c r="M1481" s="1"/>
      <c r="O1481" s="38"/>
      <c r="P1481" s="38"/>
      <c r="AD1481"/>
      <c r="AE1481"/>
    </row>
    <row r="1482" spans="1:31" hidden="1" x14ac:dyDescent="0.35">
      <c r="A1482" s="106">
        <v>43921</v>
      </c>
      <c r="B1482" s="1"/>
      <c r="C1482" s="102" t="s">
        <v>3433</v>
      </c>
      <c r="D1482" s="102">
        <v>750</v>
      </c>
      <c r="E1482" s="1" t="s">
        <v>3016</v>
      </c>
      <c r="F1482" s="102" t="s">
        <v>3434</v>
      </c>
      <c r="G1482" s="1">
        <v>-3867251.76</v>
      </c>
      <c r="H1482" s="1">
        <v>0</v>
      </c>
      <c r="I1482" s="1">
        <v>-7006.67</v>
      </c>
      <c r="J1482" s="1">
        <v>-7006.67</v>
      </c>
      <c r="K1482" s="1">
        <v>-3874258.43</v>
      </c>
      <c r="L1482" s="1"/>
      <c r="M1482" s="1"/>
      <c r="O1482" s="38"/>
      <c r="P1482" s="38"/>
      <c r="AD1482"/>
      <c r="AE1482"/>
    </row>
    <row r="1483" spans="1:31" hidden="1" x14ac:dyDescent="0.35">
      <c r="A1483" s="106">
        <v>43921</v>
      </c>
      <c r="B1483" s="1" t="s">
        <v>1155</v>
      </c>
      <c r="C1483" s="102" t="s">
        <v>3433</v>
      </c>
      <c r="D1483" s="102">
        <v>751</v>
      </c>
      <c r="E1483" s="1" t="s">
        <v>3017</v>
      </c>
      <c r="F1483" s="102" t="s">
        <v>3435</v>
      </c>
      <c r="G1483" s="1">
        <v>-3867251.76</v>
      </c>
      <c r="H1483" s="1">
        <v>0</v>
      </c>
      <c r="I1483" s="1">
        <v>-7006.67</v>
      </c>
      <c r="J1483" s="1">
        <v>-7006.67</v>
      </c>
      <c r="K1483" s="1">
        <v>-3874258.43</v>
      </c>
      <c r="L1483" s="1"/>
      <c r="M1483" s="1"/>
      <c r="O1483" s="38"/>
      <c r="P1483" s="38"/>
      <c r="AD1483"/>
      <c r="AE1483"/>
    </row>
    <row r="1484" spans="1:31" hidden="1" x14ac:dyDescent="0.35">
      <c r="A1484" s="106">
        <v>43921</v>
      </c>
      <c r="B1484" s="1"/>
      <c r="C1484" s="102" t="s">
        <v>3433</v>
      </c>
      <c r="D1484" s="102">
        <v>1907</v>
      </c>
      <c r="E1484" s="1" t="s">
        <v>3016</v>
      </c>
      <c r="F1484" s="102" t="s">
        <v>3436</v>
      </c>
      <c r="G1484" s="1">
        <v>-45696.02</v>
      </c>
      <c r="H1484" s="1">
        <v>0</v>
      </c>
      <c r="I1484" s="1">
        <v>0</v>
      </c>
      <c r="J1484" s="1">
        <v>0</v>
      </c>
      <c r="K1484" s="1">
        <v>-45696.02</v>
      </c>
      <c r="L1484" s="1"/>
      <c r="M1484" s="1"/>
      <c r="O1484" s="38"/>
      <c r="P1484" s="38"/>
      <c r="AD1484"/>
      <c r="AE1484"/>
    </row>
    <row r="1485" spans="1:31" hidden="1" x14ac:dyDescent="0.35">
      <c r="A1485" s="106">
        <v>43921</v>
      </c>
      <c r="B1485" s="1" t="s">
        <v>1160</v>
      </c>
      <c r="C1485" s="102" t="s">
        <v>3433</v>
      </c>
      <c r="D1485" s="102">
        <v>1908</v>
      </c>
      <c r="E1485" s="1" t="s">
        <v>3017</v>
      </c>
      <c r="F1485" s="102" t="s">
        <v>3438</v>
      </c>
      <c r="G1485" s="1">
        <v>-3153.67</v>
      </c>
      <c r="H1485" s="1">
        <v>0</v>
      </c>
      <c r="I1485" s="1">
        <v>0</v>
      </c>
      <c r="J1485" s="1">
        <v>0</v>
      </c>
      <c r="K1485" s="1">
        <v>-3153.67</v>
      </c>
      <c r="L1485" s="1"/>
      <c r="M1485" s="1"/>
      <c r="O1485" s="38"/>
      <c r="P1485" s="38"/>
      <c r="AD1485"/>
      <c r="AE1485"/>
    </row>
    <row r="1486" spans="1:31" hidden="1" x14ac:dyDescent="0.35">
      <c r="A1486" s="106">
        <v>43921</v>
      </c>
      <c r="B1486" s="1" t="s">
        <v>1160</v>
      </c>
      <c r="C1486" s="102" t="s">
        <v>3433</v>
      </c>
      <c r="D1486" s="102">
        <v>1909</v>
      </c>
      <c r="E1486" s="1" t="s">
        <v>3017</v>
      </c>
      <c r="F1486" s="102" t="s">
        <v>3437</v>
      </c>
      <c r="G1486" s="1">
        <v>-42542.35</v>
      </c>
      <c r="H1486" s="1">
        <v>0</v>
      </c>
      <c r="I1486" s="1">
        <v>0</v>
      </c>
      <c r="J1486" s="1">
        <v>0</v>
      </c>
      <c r="K1486" s="1">
        <v>-42542.35</v>
      </c>
      <c r="L1486" s="1"/>
      <c r="M1486" s="1"/>
      <c r="O1486" s="38"/>
      <c r="P1486" s="38"/>
      <c r="AD1486"/>
      <c r="AE1486"/>
    </row>
    <row r="1487" spans="1:31" hidden="1" x14ac:dyDescent="0.35">
      <c r="A1487" s="106">
        <v>43921</v>
      </c>
      <c r="B1487" s="1"/>
      <c r="C1487" s="102" t="s">
        <v>2591</v>
      </c>
      <c r="D1487" s="102">
        <v>773</v>
      </c>
      <c r="E1487" s="1" t="s">
        <v>3016</v>
      </c>
      <c r="F1487" s="102" t="s">
        <v>3439</v>
      </c>
      <c r="G1487" s="1">
        <v>-1514704.68</v>
      </c>
      <c r="H1487" s="1">
        <v>37436.870000000003</v>
      </c>
      <c r="I1487" s="1">
        <v>-37436.870000000003</v>
      </c>
      <c r="J1487" s="1">
        <v>0</v>
      </c>
      <c r="K1487" s="1">
        <v>-1514704.68</v>
      </c>
      <c r="L1487" s="1"/>
      <c r="M1487" s="1"/>
      <c r="O1487" s="38"/>
      <c r="P1487" s="38"/>
      <c r="AD1487"/>
      <c r="AE1487"/>
    </row>
    <row r="1488" spans="1:31" hidden="1" x14ac:dyDescent="0.35">
      <c r="A1488" s="106">
        <v>43921</v>
      </c>
      <c r="B1488" s="1"/>
      <c r="C1488" s="102" t="s">
        <v>3440</v>
      </c>
      <c r="D1488" s="102">
        <v>774</v>
      </c>
      <c r="E1488" s="1" t="s">
        <v>3016</v>
      </c>
      <c r="F1488" s="102" t="s">
        <v>3439</v>
      </c>
      <c r="G1488" s="1">
        <v>-1514704.68</v>
      </c>
      <c r="H1488" s="1">
        <v>37436.870000000003</v>
      </c>
      <c r="I1488" s="1">
        <v>-37436.870000000003</v>
      </c>
      <c r="J1488" s="1">
        <v>0</v>
      </c>
      <c r="K1488" s="1">
        <v>-1514704.68</v>
      </c>
      <c r="L1488" s="1"/>
      <c r="M1488" s="1"/>
      <c r="O1488" s="38"/>
      <c r="P1488" s="38"/>
      <c r="AD1488"/>
      <c r="AE1488"/>
    </row>
    <row r="1489" spans="1:31" hidden="1" x14ac:dyDescent="0.35">
      <c r="A1489" s="106">
        <v>43921</v>
      </c>
      <c r="B1489" s="1" t="s">
        <v>1158</v>
      </c>
      <c r="C1489" s="102" t="s">
        <v>3440</v>
      </c>
      <c r="D1489" s="102">
        <v>775</v>
      </c>
      <c r="E1489" s="1" t="s">
        <v>3017</v>
      </c>
      <c r="F1489" s="102" t="s">
        <v>3441</v>
      </c>
      <c r="G1489" s="1">
        <v>-374183.58</v>
      </c>
      <c r="H1489" s="1">
        <v>18829.43</v>
      </c>
      <c r="I1489" s="1">
        <v>-18829.43</v>
      </c>
      <c r="J1489" s="1">
        <v>0</v>
      </c>
      <c r="K1489" s="1">
        <v>-374183.58</v>
      </c>
      <c r="L1489" s="1"/>
      <c r="M1489" s="1"/>
      <c r="O1489" s="38"/>
      <c r="P1489" s="38"/>
      <c r="AD1489"/>
      <c r="AE1489"/>
    </row>
    <row r="1490" spans="1:31" hidden="1" x14ac:dyDescent="0.35">
      <c r="A1490" s="106">
        <v>43921</v>
      </c>
      <c r="B1490" s="1" t="s">
        <v>1160</v>
      </c>
      <c r="C1490" s="102" t="s">
        <v>3440</v>
      </c>
      <c r="D1490" s="102">
        <v>776</v>
      </c>
      <c r="E1490" s="1" t="s">
        <v>3017</v>
      </c>
      <c r="F1490" s="102" t="s">
        <v>3442</v>
      </c>
      <c r="G1490" s="1">
        <v>-189521.55</v>
      </c>
      <c r="H1490" s="1">
        <v>0</v>
      </c>
      <c r="I1490" s="1">
        <v>0</v>
      </c>
      <c r="J1490" s="1">
        <v>0</v>
      </c>
      <c r="K1490" s="1">
        <v>-189521.55</v>
      </c>
      <c r="L1490" s="1"/>
      <c r="M1490" s="1"/>
      <c r="O1490" s="38"/>
      <c r="P1490" s="38"/>
      <c r="AD1490"/>
      <c r="AE1490"/>
    </row>
    <row r="1491" spans="1:31" hidden="1" x14ac:dyDescent="0.35">
      <c r="A1491" s="106">
        <v>43921</v>
      </c>
      <c r="B1491" s="1" t="s">
        <v>1160</v>
      </c>
      <c r="C1491" s="102" t="s">
        <v>3440</v>
      </c>
      <c r="D1491" s="102">
        <v>777</v>
      </c>
      <c r="E1491" s="1" t="s">
        <v>3017</v>
      </c>
      <c r="F1491" s="102" t="s">
        <v>3443</v>
      </c>
      <c r="G1491" s="1">
        <v>-38879.480000000003</v>
      </c>
      <c r="H1491" s="1">
        <v>0</v>
      </c>
      <c r="I1491" s="1">
        <v>0</v>
      </c>
      <c r="J1491" s="1">
        <v>0</v>
      </c>
      <c r="K1491" s="1">
        <v>-38879.480000000003</v>
      </c>
      <c r="L1491" s="1"/>
      <c r="M1491" s="1"/>
      <c r="O1491" s="38"/>
      <c r="P1491" s="38"/>
      <c r="AD1491"/>
      <c r="AE1491"/>
    </row>
    <row r="1492" spans="1:31" hidden="1" x14ac:dyDescent="0.35">
      <c r="A1492" s="106">
        <v>43921</v>
      </c>
      <c r="B1492" s="1" t="s">
        <v>1160</v>
      </c>
      <c r="C1492" s="102" t="s">
        <v>3440</v>
      </c>
      <c r="D1492" s="102">
        <v>778</v>
      </c>
      <c r="E1492" s="1" t="s">
        <v>3017</v>
      </c>
      <c r="F1492" s="102" t="s">
        <v>3444</v>
      </c>
      <c r="G1492" s="1">
        <v>-912120</v>
      </c>
      <c r="H1492" s="1">
        <v>0</v>
      </c>
      <c r="I1492" s="1">
        <v>0</v>
      </c>
      <c r="J1492" s="1">
        <v>0</v>
      </c>
      <c r="K1492" s="1">
        <v>-912120</v>
      </c>
      <c r="L1492" s="1"/>
      <c r="M1492" s="1"/>
      <c r="O1492" s="38"/>
      <c r="P1492" s="38"/>
      <c r="AD1492"/>
      <c r="AE1492"/>
    </row>
    <row r="1493" spans="1:31" hidden="1" x14ac:dyDescent="0.35">
      <c r="A1493" s="106">
        <v>43921</v>
      </c>
      <c r="B1493" s="1" t="s">
        <v>1160</v>
      </c>
      <c r="C1493" s="102" t="s">
        <v>3440</v>
      </c>
      <c r="D1493" s="102">
        <v>779</v>
      </c>
      <c r="E1493" s="1" t="s">
        <v>3017</v>
      </c>
      <c r="F1493" s="102" t="s">
        <v>3445</v>
      </c>
      <c r="G1493" s="1">
        <v>-7.0000000000000007E-2</v>
      </c>
      <c r="H1493" s="1">
        <v>18607.439999999999</v>
      </c>
      <c r="I1493" s="1">
        <v>-18607.439999999999</v>
      </c>
      <c r="J1493" s="1">
        <v>0</v>
      </c>
      <c r="K1493" s="1">
        <v>-7.0000000000000007E-2</v>
      </c>
      <c r="L1493" s="1"/>
      <c r="M1493" s="1"/>
      <c r="O1493" s="38"/>
      <c r="P1493" s="38"/>
      <c r="AD1493"/>
      <c r="AE1493"/>
    </row>
    <row r="1494" spans="1:31" hidden="1" x14ac:dyDescent="0.35">
      <c r="A1494" s="106">
        <v>43921</v>
      </c>
      <c r="B1494" s="1"/>
      <c r="C1494" s="102" t="s">
        <v>2594</v>
      </c>
      <c r="D1494" s="102">
        <v>782</v>
      </c>
      <c r="E1494" s="1" t="s">
        <v>3016</v>
      </c>
      <c r="F1494" s="102" t="s">
        <v>3446</v>
      </c>
      <c r="G1494" s="1">
        <v>-1305227.21</v>
      </c>
      <c r="H1494" s="1">
        <v>5232.6400000000003</v>
      </c>
      <c r="I1494" s="1">
        <v>-145521.4</v>
      </c>
      <c r="J1494" s="1">
        <v>-140288.75999999998</v>
      </c>
      <c r="K1494" s="1">
        <v>-1445515.97</v>
      </c>
      <c r="L1494" s="1"/>
      <c r="M1494" s="1"/>
      <c r="O1494" s="38"/>
      <c r="P1494" s="38"/>
      <c r="AD1494"/>
      <c r="AE1494"/>
    </row>
    <row r="1495" spans="1:31" hidden="1" x14ac:dyDescent="0.35">
      <c r="A1495" s="106">
        <v>43921</v>
      </c>
      <c r="B1495" s="1"/>
      <c r="C1495" s="102" t="s">
        <v>2596</v>
      </c>
      <c r="D1495" s="102">
        <v>783</v>
      </c>
      <c r="E1495" s="1" t="s">
        <v>3016</v>
      </c>
      <c r="F1495" s="102" t="s">
        <v>3447</v>
      </c>
      <c r="G1495" s="1">
        <v>-1305227.21</v>
      </c>
      <c r="H1495" s="1">
        <v>5232.6400000000003</v>
      </c>
      <c r="I1495" s="1">
        <v>-145521.4</v>
      </c>
      <c r="J1495" s="1">
        <v>-140288.75999999998</v>
      </c>
      <c r="K1495" s="1">
        <v>-1445515.97</v>
      </c>
      <c r="L1495" s="1"/>
      <c r="M1495" s="1"/>
      <c r="O1495" s="38"/>
      <c r="P1495" s="38"/>
      <c r="AD1495"/>
      <c r="AE1495"/>
    </row>
    <row r="1496" spans="1:31" hidden="1" x14ac:dyDescent="0.35">
      <c r="A1496" s="106">
        <v>43921</v>
      </c>
      <c r="B1496" s="1"/>
      <c r="C1496" s="102" t="s">
        <v>3448</v>
      </c>
      <c r="D1496" s="102">
        <v>784</v>
      </c>
      <c r="E1496" s="1" t="s">
        <v>3016</v>
      </c>
      <c r="F1496" s="102" t="s">
        <v>3449</v>
      </c>
      <c r="G1496" s="1">
        <v>-1305227.21</v>
      </c>
      <c r="H1496" s="1">
        <v>5232.6400000000003</v>
      </c>
      <c r="I1496" s="1">
        <v>-145521.4</v>
      </c>
      <c r="J1496" s="1">
        <v>-140288.75999999998</v>
      </c>
      <c r="K1496" s="1">
        <v>-1445515.97</v>
      </c>
      <c r="L1496" s="1"/>
      <c r="M1496" s="1"/>
      <c r="O1496" s="38"/>
      <c r="P1496" s="38"/>
      <c r="AD1496"/>
      <c r="AE1496"/>
    </row>
    <row r="1497" spans="1:31" hidden="1" x14ac:dyDescent="0.35">
      <c r="A1497" s="106">
        <v>43921</v>
      </c>
      <c r="B1497" s="1"/>
      <c r="C1497" s="102" t="s">
        <v>3448</v>
      </c>
      <c r="D1497" s="102">
        <v>785</v>
      </c>
      <c r="E1497" s="1" t="s">
        <v>3016</v>
      </c>
      <c r="F1497" s="102" t="s">
        <v>3450</v>
      </c>
      <c r="G1497" s="1">
        <v>-1305227.21</v>
      </c>
      <c r="H1497" s="1">
        <v>5232.6400000000003</v>
      </c>
      <c r="I1497" s="1">
        <v>-145521.4</v>
      </c>
      <c r="J1497" s="1">
        <v>-140288.75999999998</v>
      </c>
      <c r="K1497" s="1">
        <v>-1445515.97</v>
      </c>
      <c r="L1497" s="1"/>
      <c r="M1497" s="1"/>
      <c r="O1497" s="38"/>
      <c r="P1497" s="38"/>
      <c r="AD1497"/>
      <c r="AE1497"/>
    </row>
    <row r="1498" spans="1:31" hidden="1" x14ac:dyDescent="0.35">
      <c r="A1498" s="106">
        <v>43921</v>
      </c>
      <c r="B1498" s="1" t="s">
        <v>1160</v>
      </c>
      <c r="C1498" s="102" t="s">
        <v>3448</v>
      </c>
      <c r="D1498" s="102">
        <v>787</v>
      </c>
      <c r="E1498" s="1" t="s">
        <v>3017</v>
      </c>
      <c r="F1498" s="102" t="s">
        <v>3451</v>
      </c>
      <c r="G1498" s="1">
        <v>-1200793.6399999999</v>
      </c>
      <c r="H1498" s="1">
        <v>4880.88</v>
      </c>
      <c r="I1498" s="1">
        <v>-145169.64000000001</v>
      </c>
      <c r="J1498" s="1">
        <v>-140288.76</v>
      </c>
      <c r="K1498" s="1">
        <v>-1341082.3999999999</v>
      </c>
      <c r="L1498" s="1"/>
      <c r="M1498" s="1"/>
      <c r="O1498" s="38"/>
      <c r="P1498" s="38"/>
      <c r="AD1498"/>
      <c r="AE1498"/>
    </row>
    <row r="1499" spans="1:31" hidden="1" x14ac:dyDescent="0.35">
      <c r="A1499" s="106">
        <v>43921</v>
      </c>
      <c r="B1499" s="1" t="s">
        <v>1160</v>
      </c>
      <c r="C1499" s="102" t="s">
        <v>3448</v>
      </c>
      <c r="D1499" s="102">
        <v>788</v>
      </c>
      <c r="E1499" s="1" t="s">
        <v>3017</v>
      </c>
      <c r="F1499" s="102" t="s">
        <v>3452</v>
      </c>
      <c r="G1499" s="1">
        <v>-104433.57</v>
      </c>
      <c r="H1499" s="1">
        <v>351.76</v>
      </c>
      <c r="I1499" s="1">
        <v>-351.76</v>
      </c>
      <c r="J1499" s="1">
        <v>0</v>
      </c>
      <c r="K1499" s="1">
        <v>-104433.57</v>
      </c>
      <c r="L1499" s="1"/>
      <c r="M1499" s="1"/>
      <c r="O1499" s="38"/>
      <c r="P1499" s="38"/>
      <c r="AD1499"/>
      <c r="AE1499"/>
    </row>
    <row r="1500" spans="1:31" hidden="1" x14ac:dyDescent="0.35">
      <c r="A1500" s="106">
        <v>43921</v>
      </c>
      <c r="B1500" s="1"/>
      <c r="C1500" s="102" t="s">
        <v>2601</v>
      </c>
      <c r="D1500" s="102">
        <v>808</v>
      </c>
      <c r="E1500" s="1" t="s">
        <v>3016</v>
      </c>
      <c r="F1500" s="102" t="s">
        <v>3453</v>
      </c>
      <c r="G1500" s="1">
        <v>-2141086964.21</v>
      </c>
      <c r="H1500" s="1">
        <v>1091632.05</v>
      </c>
      <c r="I1500" s="1">
        <v>0</v>
      </c>
      <c r="J1500" s="1">
        <v>1091632.05</v>
      </c>
      <c r="K1500" s="1">
        <v>-2139995332.1600001</v>
      </c>
      <c r="L1500" s="1"/>
      <c r="M1500" s="1"/>
      <c r="O1500" s="38"/>
      <c r="P1500" s="38"/>
      <c r="AD1500"/>
      <c r="AE1500"/>
    </row>
    <row r="1501" spans="1:31" hidden="1" x14ac:dyDescent="0.35">
      <c r="A1501" s="106">
        <v>43921</v>
      </c>
      <c r="B1501" s="1"/>
      <c r="C1501" s="102" t="s">
        <v>2603</v>
      </c>
      <c r="D1501" s="102">
        <v>809</v>
      </c>
      <c r="E1501" s="1" t="s">
        <v>3016</v>
      </c>
      <c r="F1501" s="102" t="s">
        <v>3454</v>
      </c>
      <c r="G1501" s="1">
        <v>-1109716095.4400001</v>
      </c>
      <c r="H1501" s="1">
        <v>820604.44</v>
      </c>
      <c r="I1501" s="1">
        <v>0</v>
      </c>
      <c r="J1501" s="1">
        <v>820604.44</v>
      </c>
      <c r="K1501" s="1">
        <v>-1108895491</v>
      </c>
      <c r="L1501" s="1"/>
      <c r="M1501" s="1"/>
      <c r="O1501" s="38"/>
      <c r="P1501" s="38"/>
      <c r="AD1501"/>
      <c r="AE1501"/>
    </row>
    <row r="1502" spans="1:31" hidden="1" x14ac:dyDescent="0.35">
      <c r="A1502" s="106">
        <v>43921</v>
      </c>
      <c r="B1502" s="1"/>
      <c r="C1502" s="102" t="s">
        <v>2604</v>
      </c>
      <c r="D1502" s="102">
        <v>818</v>
      </c>
      <c r="E1502" s="1" t="s">
        <v>3016</v>
      </c>
      <c r="F1502" s="102" t="s">
        <v>3455</v>
      </c>
      <c r="G1502" s="1">
        <v>-427485669.19</v>
      </c>
      <c r="H1502" s="1">
        <v>820604.44</v>
      </c>
      <c r="I1502" s="1">
        <v>0</v>
      </c>
      <c r="J1502" s="1">
        <v>820604.44</v>
      </c>
      <c r="K1502" s="1">
        <v>-426665064.75</v>
      </c>
      <c r="L1502" s="1"/>
      <c r="M1502" s="1"/>
      <c r="O1502" s="38"/>
      <c r="P1502" s="38"/>
      <c r="AD1502"/>
      <c r="AE1502"/>
    </row>
    <row r="1503" spans="1:31" hidden="1" x14ac:dyDescent="0.35">
      <c r="A1503" s="106">
        <v>43921</v>
      </c>
      <c r="B1503" s="1" t="s">
        <v>1162</v>
      </c>
      <c r="C1503" s="102" t="s">
        <v>3456</v>
      </c>
      <c r="D1503" s="102">
        <v>819</v>
      </c>
      <c r="E1503" s="1" t="s">
        <v>3017</v>
      </c>
      <c r="F1503" s="102" t="s">
        <v>3457</v>
      </c>
      <c r="G1503" s="1">
        <v>-427485669.19</v>
      </c>
      <c r="H1503" s="1">
        <v>820604.44</v>
      </c>
      <c r="I1503" s="1">
        <v>0</v>
      </c>
      <c r="J1503" s="1">
        <v>820604.44</v>
      </c>
      <c r="K1503" s="1">
        <v>-426665064.75</v>
      </c>
      <c r="L1503" s="1"/>
      <c r="M1503" s="1"/>
      <c r="O1503" s="38"/>
      <c r="P1503" s="38"/>
      <c r="AD1503"/>
      <c r="AE1503"/>
    </row>
    <row r="1504" spans="1:31" hidden="1" x14ac:dyDescent="0.35">
      <c r="A1504" s="106">
        <v>43921</v>
      </c>
      <c r="B1504" s="1"/>
      <c r="C1504" s="102" t="s">
        <v>2606</v>
      </c>
      <c r="D1504" s="102">
        <v>820</v>
      </c>
      <c r="E1504" s="1" t="s">
        <v>3016</v>
      </c>
      <c r="F1504" s="102" t="s">
        <v>3458</v>
      </c>
      <c r="G1504" s="1">
        <v>-644352639.44000006</v>
      </c>
      <c r="H1504" s="1">
        <v>0</v>
      </c>
      <c r="I1504" s="1">
        <v>0</v>
      </c>
      <c r="J1504" s="1">
        <v>0</v>
      </c>
      <c r="K1504" s="1">
        <v>-644352639.44000006</v>
      </c>
      <c r="L1504" s="1"/>
      <c r="M1504" s="1"/>
      <c r="O1504" s="38"/>
      <c r="P1504" s="38"/>
      <c r="AD1504"/>
      <c r="AE1504"/>
    </row>
    <row r="1505" spans="1:31" hidden="1" x14ac:dyDescent="0.35">
      <c r="A1505" s="106">
        <v>43921</v>
      </c>
      <c r="B1505" s="1" t="s">
        <v>1166</v>
      </c>
      <c r="C1505" s="102" t="s">
        <v>3459</v>
      </c>
      <c r="D1505" s="102">
        <v>821</v>
      </c>
      <c r="E1505" s="1" t="s">
        <v>3017</v>
      </c>
      <c r="F1505" s="102" t="s">
        <v>3460</v>
      </c>
      <c r="G1505" s="1">
        <v>-644352639.44000006</v>
      </c>
      <c r="H1505" s="1">
        <v>0</v>
      </c>
      <c r="I1505" s="1">
        <v>0</v>
      </c>
      <c r="J1505" s="1">
        <v>0</v>
      </c>
      <c r="K1505" s="1">
        <v>-644352639.44000006</v>
      </c>
      <c r="L1505" s="1"/>
      <c r="M1505" s="1"/>
      <c r="O1505" s="38"/>
      <c r="P1505" s="38"/>
      <c r="AD1505"/>
      <c r="AE1505"/>
    </row>
    <row r="1506" spans="1:31" hidden="1" x14ac:dyDescent="0.35">
      <c r="A1506" s="106">
        <v>43921</v>
      </c>
      <c r="B1506" s="1"/>
      <c r="C1506" s="102" t="s">
        <v>2608</v>
      </c>
      <c r="D1506" s="102">
        <v>822</v>
      </c>
      <c r="E1506" s="1" t="s">
        <v>3016</v>
      </c>
      <c r="F1506" s="102" t="s">
        <v>3461</v>
      </c>
      <c r="G1506" s="1">
        <v>-37877786.810000002</v>
      </c>
      <c r="H1506" s="1">
        <v>0</v>
      </c>
      <c r="I1506" s="1">
        <v>0</v>
      </c>
      <c r="J1506" s="1">
        <v>0</v>
      </c>
      <c r="K1506" s="1">
        <v>-37877786.810000002</v>
      </c>
      <c r="L1506" s="1"/>
      <c r="M1506" s="1"/>
      <c r="O1506" s="38"/>
      <c r="P1506" s="38"/>
      <c r="AD1506"/>
      <c r="AE1506"/>
    </row>
    <row r="1507" spans="1:31" hidden="1" x14ac:dyDescent="0.35">
      <c r="A1507" s="106">
        <v>43921</v>
      </c>
      <c r="B1507" s="1" t="s">
        <v>1165</v>
      </c>
      <c r="C1507" s="102" t="s">
        <v>3462</v>
      </c>
      <c r="D1507" s="102">
        <v>823</v>
      </c>
      <c r="E1507" s="1" t="s">
        <v>3017</v>
      </c>
      <c r="F1507" s="102" t="s">
        <v>3463</v>
      </c>
      <c r="G1507" s="1">
        <v>-37877786.810000002</v>
      </c>
      <c r="H1507" s="1">
        <v>0</v>
      </c>
      <c r="I1507" s="1">
        <v>0</v>
      </c>
      <c r="J1507" s="1">
        <v>0</v>
      </c>
      <c r="K1507" s="1">
        <v>-37877786.810000002</v>
      </c>
      <c r="L1507" s="1"/>
      <c r="M1507" s="1"/>
      <c r="O1507" s="38"/>
      <c r="P1507" s="38"/>
      <c r="AD1507"/>
      <c r="AE1507"/>
    </row>
    <row r="1508" spans="1:31" hidden="1" x14ac:dyDescent="0.35">
      <c r="A1508" s="106">
        <v>43921</v>
      </c>
      <c r="B1508" s="1"/>
      <c r="C1508" s="102" t="s">
        <v>2610</v>
      </c>
      <c r="D1508" s="102">
        <v>920</v>
      </c>
      <c r="E1508" s="1" t="s">
        <v>3016</v>
      </c>
      <c r="F1508" s="102" t="s">
        <v>3446</v>
      </c>
      <c r="G1508" s="1">
        <v>-323532006.61000001</v>
      </c>
      <c r="H1508" s="1">
        <v>0</v>
      </c>
      <c r="I1508" s="1">
        <v>0</v>
      </c>
      <c r="J1508" s="1">
        <v>0</v>
      </c>
      <c r="K1508" s="1">
        <v>-323532006.61000001</v>
      </c>
      <c r="L1508" s="1"/>
      <c r="M1508" s="1"/>
      <c r="O1508" s="38"/>
      <c r="P1508" s="38"/>
      <c r="AD1508"/>
      <c r="AE1508"/>
    </row>
    <row r="1509" spans="1:31" hidden="1" x14ac:dyDescent="0.35">
      <c r="A1509" s="106">
        <v>43921</v>
      </c>
      <c r="B1509" s="1"/>
      <c r="C1509" s="102" t="s">
        <v>2611</v>
      </c>
      <c r="D1509" s="102">
        <v>921</v>
      </c>
      <c r="E1509" s="1" t="s">
        <v>3016</v>
      </c>
      <c r="F1509" s="102" t="s">
        <v>3446</v>
      </c>
      <c r="G1509" s="1">
        <v>-323532006.61000001</v>
      </c>
      <c r="H1509" s="1">
        <v>0</v>
      </c>
      <c r="I1509" s="1">
        <v>0</v>
      </c>
      <c r="J1509" s="1">
        <v>0</v>
      </c>
      <c r="K1509" s="1">
        <v>-323532006.61000001</v>
      </c>
      <c r="L1509" s="1"/>
      <c r="M1509" s="1"/>
      <c r="O1509" s="38"/>
      <c r="P1509" s="38"/>
      <c r="AD1509"/>
      <c r="AE1509"/>
    </row>
    <row r="1510" spans="1:31" hidden="1" x14ac:dyDescent="0.35">
      <c r="A1510" s="106">
        <v>43921</v>
      </c>
      <c r="B1510" s="1"/>
      <c r="C1510" s="102" t="s">
        <v>3464</v>
      </c>
      <c r="D1510" s="102">
        <v>945</v>
      </c>
      <c r="E1510" s="1" t="s">
        <v>3016</v>
      </c>
      <c r="F1510" s="102" t="s">
        <v>3465</v>
      </c>
      <c r="G1510" s="1">
        <v>-323532006.61000001</v>
      </c>
      <c r="H1510" s="1">
        <v>0</v>
      </c>
      <c r="I1510" s="1">
        <v>0</v>
      </c>
      <c r="J1510" s="1">
        <v>0</v>
      </c>
      <c r="K1510" s="1">
        <v>-323532006.61000001</v>
      </c>
      <c r="L1510" s="1"/>
      <c r="M1510" s="1"/>
      <c r="O1510" s="38"/>
      <c r="P1510" s="38"/>
      <c r="AD1510"/>
      <c r="AE1510"/>
    </row>
    <row r="1511" spans="1:31" hidden="1" x14ac:dyDescent="0.35">
      <c r="A1511" s="106">
        <v>43921</v>
      </c>
      <c r="B1511" s="1" t="s">
        <v>1162</v>
      </c>
      <c r="C1511" s="102" t="s">
        <v>3464</v>
      </c>
      <c r="D1511" s="102">
        <v>946</v>
      </c>
      <c r="E1511" s="1" t="s">
        <v>3017</v>
      </c>
      <c r="F1511" s="102" t="s">
        <v>3466</v>
      </c>
      <c r="G1511" s="1">
        <v>-323442006.61000001</v>
      </c>
      <c r="H1511" s="1">
        <v>0</v>
      </c>
      <c r="I1511" s="1">
        <v>0</v>
      </c>
      <c r="J1511" s="1">
        <v>0</v>
      </c>
      <c r="K1511" s="1">
        <v>-323442006.61000001</v>
      </c>
      <c r="L1511" s="1"/>
      <c r="M1511" s="1"/>
      <c r="O1511" s="38"/>
      <c r="P1511" s="38"/>
      <c r="AD1511"/>
      <c r="AE1511"/>
    </row>
    <row r="1512" spans="1:31" hidden="1" x14ac:dyDescent="0.35">
      <c r="A1512" s="106">
        <v>43921</v>
      </c>
      <c r="B1512" s="1" t="s">
        <v>1163</v>
      </c>
      <c r="C1512" s="102" t="s">
        <v>3464</v>
      </c>
      <c r="D1512" s="102">
        <v>1973</v>
      </c>
      <c r="E1512" s="1" t="s">
        <v>3017</v>
      </c>
      <c r="F1512" s="102" t="s">
        <v>3467</v>
      </c>
      <c r="G1512" s="1">
        <v>-90000</v>
      </c>
      <c r="H1512" s="1">
        <v>0</v>
      </c>
      <c r="I1512" s="1">
        <v>0</v>
      </c>
      <c r="J1512" s="1">
        <v>0</v>
      </c>
      <c r="K1512" s="1">
        <v>-90000</v>
      </c>
      <c r="L1512" s="1"/>
      <c r="M1512" s="1"/>
      <c r="O1512" s="38"/>
      <c r="P1512" s="38"/>
      <c r="AD1512"/>
      <c r="AE1512"/>
    </row>
    <row r="1513" spans="1:31" hidden="1" x14ac:dyDescent="0.35">
      <c r="A1513" s="106">
        <v>43921</v>
      </c>
      <c r="B1513" s="1"/>
      <c r="C1513" s="102" t="s">
        <v>3074</v>
      </c>
      <c r="D1513" s="102">
        <v>1950</v>
      </c>
      <c r="E1513" s="1" t="s">
        <v>3016</v>
      </c>
      <c r="F1513" s="102" t="s">
        <v>3468</v>
      </c>
      <c r="G1513" s="1">
        <v>-707838862.15999997</v>
      </c>
      <c r="H1513" s="1">
        <v>271027.61</v>
      </c>
      <c r="I1513" s="1">
        <v>0</v>
      </c>
      <c r="J1513" s="1">
        <v>271027.61</v>
      </c>
      <c r="K1513" s="1">
        <v>-707567834.54999995</v>
      </c>
      <c r="L1513" s="1"/>
      <c r="M1513" s="1"/>
      <c r="O1513" s="38"/>
      <c r="P1513" s="38"/>
      <c r="AD1513"/>
      <c r="AE1513"/>
    </row>
    <row r="1514" spans="1:31" hidden="1" x14ac:dyDescent="0.35">
      <c r="A1514" s="106">
        <v>43921</v>
      </c>
      <c r="B1514" s="1"/>
      <c r="C1514" s="102" t="s">
        <v>3075</v>
      </c>
      <c r="D1514" s="102">
        <v>1951</v>
      </c>
      <c r="E1514" s="1" t="s">
        <v>3016</v>
      </c>
      <c r="F1514" s="102" t="s">
        <v>3468</v>
      </c>
      <c r="G1514" s="1">
        <v>-707838862.15999997</v>
      </c>
      <c r="H1514" s="1">
        <v>271027.61</v>
      </c>
      <c r="I1514" s="1">
        <v>0</v>
      </c>
      <c r="J1514" s="1">
        <v>271027.61</v>
      </c>
      <c r="K1514" s="1">
        <v>-707567834.54999995</v>
      </c>
      <c r="L1514" s="1"/>
      <c r="M1514" s="1"/>
      <c r="O1514" s="38"/>
      <c r="P1514" s="38"/>
      <c r="AD1514"/>
      <c r="AE1514"/>
    </row>
    <row r="1515" spans="1:31" hidden="1" x14ac:dyDescent="0.35">
      <c r="A1515" s="106">
        <v>43921</v>
      </c>
      <c r="B1515" s="1" t="s">
        <v>1164</v>
      </c>
      <c r="C1515" s="102" t="s">
        <v>3471</v>
      </c>
      <c r="D1515" s="102">
        <v>1952</v>
      </c>
      <c r="E1515" s="1" t="s">
        <v>3017</v>
      </c>
      <c r="F1515" s="102" t="s">
        <v>3469</v>
      </c>
      <c r="G1515" s="1">
        <v>-520469751.45999998</v>
      </c>
      <c r="H1515" s="1">
        <v>199285.01</v>
      </c>
      <c r="I1515" s="1">
        <v>0</v>
      </c>
      <c r="J1515" s="1">
        <v>199285.01</v>
      </c>
      <c r="K1515" s="1">
        <v>-520270466.44999999</v>
      </c>
      <c r="L1515" s="1"/>
      <c r="M1515" s="1"/>
      <c r="O1515" s="38"/>
      <c r="P1515" s="38"/>
      <c r="AD1515"/>
      <c r="AE1515"/>
    </row>
    <row r="1516" spans="1:31" hidden="1" x14ac:dyDescent="0.35">
      <c r="A1516" s="106">
        <v>43921</v>
      </c>
      <c r="B1516" s="1" t="s">
        <v>1164</v>
      </c>
      <c r="C1516" s="102" t="s">
        <v>3471</v>
      </c>
      <c r="D1516" s="102">
        <v>1953</v>
      </c>
      <c r="E1516" s="1" t="s">
        <v>3017</v>
      </c>
      <c r="F1516" s="102" t="s">
        <v>3470</v>
      </c>
      <c r="G1516" s="1">
        <v>-187369110.69999999</v>
      </c>
      <c r="H1516" s="1">
        <v>71742.600000000006</v>
      </c>
      <c r="I1516" s="1">
        <v>0</v>
      </c>
      <c r="J1516" s="1">
        <v>71742.600000000006</v>
      </c>
      <c r="K1516" s="1">
        <v>-187297368.09999999</v>
      </c>
      <c r="L1516" s="1"/>
      <c r="M1516" s="1"/>
      <c r="O1516" s="38"/>
      <c r="P1516" s="38"/>
      <c r="AD1516"/>
      <c r="AE1516"/>
    </row>
    <row r="1517" spans="1:31" hidden="1" x14ac:dyDescent="0.35">
      <c r="A1517" s="106">
        <v>43921</v>
      </c>
      <c r="B1517" s="1"/>
      <c r="C1517" s="102" t="s">
        <v>2613</v>
      </c>
      <c r="D1517" s="102">
        <v>951</v>
      </c>
      <c r="E1517" s="1" t="s">
        <v>3016</v>
      </c>
      <c r="F1517" s="102" t="s">
        <v>3472</v>
      </c>
      <c r="G1517" s="1">
        <v>-3112044388.5300002</v>
      </c>
      <c r="H1517" s="1">
        <v>1068167.6299999999</v>
      </c>
      <c r="I1517" s="1">
        <v>-1068167.6299999999</v>
      </c>
      <c r="J1517" s="1">
        <v>0</v>
      </c>
      <c r="K1517" s="1">
        <v>-3112044388.5300002</v>
      </c>
      <c r="L1517" s="1"/>
      <c r="M1517" s="1"/>
      <c r="O1517" s="38"/>
      <c r="P1517" s="38"/>
      <c r="AD1517"/>
      <c r="AE1517"/>
    </row>
    <row r="1518" spans="1:31" hidden="1" x14ac:dyDescent="0.35">
      <c r="A1518" s="106">
        <v>43921</v>
      </c>
      <c r="B1518" s="1"/>
      <c r="C1518" s="102" t="s">
        <v>2615</v>
      </c>
      <c r="D1518" s="102">
        <v>952</v>
      </c>
      <c r="E1518" s="1" t="s">
        <v>3016</v>
      </c>
      <c r="F1518" s="102" t="s">
        <v>3473</v>
      </c>
      <c r="G1518" s="1">
        <v>-1578221911.95</v>
      </c>
      <c r="H1518" s="1">
        <v>0</v>
      </c>
      <c r="I1518" s="1">
        <v>0</v>
      </c>
      <c r="J1518" s="1">
        <v>0</v>
      </c>
      <c r="K1518" s="1">
        <v>-1578221911.95</v>
      </c>
      <c r="L1518" s="1"/>
      <c r="M1518" s="1"/>
      <c r="O1518" s="38"/>
      <c r="P1518" s="38"/>
      <c r="AD1518"/>
      <c r="AE1518"/>
    </row>
    <row r="1519" spans="1:31" hidden="1" x14ac:dyDescent="0.35">
      <c r="A1519" s="106">
        <v>43921</v>
      </c>
      <c r="B1519" s="1"/>
      <c r="C1519" s="102" t="s">
        <v>2617</v>
      </c>
      <c r="D1519" s="102">
        <v>953</v>
      </c>
      <c r="E1519" s="1" t="s">
        <v>3016</v>
      </c>
      <c r="F1519" s="102" t="s">
        <v>3473</v>
      </c>
      <c r="G1519" s="1">
        <v>-1578221911.95</v>
      </c>
      <c r="H1519" s="1">
        <v>0</v>
      </c>
      <c r="I1519" s="1">
        <v>0</v>
      </c>
      <c r="J1519" s="1">
        <v>0</v>
      </c>
      <c r="K1519" s="1">
        <v>-1578221911.95</v>
      </c>
      <c r="L1519" s="1"/>
      <c r="M1519" s="1"/>
      <c r="O1519" s="38"/>
      <c r="P1519" s="38"/>
      <c r="AD1519"/>
      <c r="AE1519"/>
    </row>
    <row r="1520" spans="1:31" hidden="1" x14ac:dyDescent="0.35">
      <c r="A1520" s="106">
        <v>43921</v>
      </c>
      <c r="B1520" s="1" t="s">
        <v>1168</v>
      </c>
      <c r="C1520" s="102" t="s">
        <v>3474</v>
      </c>
      <c r="D1520" s="102">
        <v>954</v>
      </c>
      <c r="E1520" s="1" t="s">
        <v>3017</v>
      </c>
      <c r="F1520" s="102" t="s">
        <v>3475</v>
      </c>
      <c r="G1520" s="1">
        <v>-1578221911.95</v>
      </c>
      <c r="H1520" s="1">
        <v>0</v>
      </c>
      <c r="I1520" s="1">
        <v>0</v>
      </c>
      <c r="J1520" s="1">
        <v>0</v>
      </c>
      <c r="K1520" s="1">
        <v>-1578221911.95</v>
      </c>
      <c r="L1520" s="1"/>
      <c r="M1520" s="1"/>
      <c r="O1520" s="38"/>
      <c r="P1520" s="38"/>
      <c r="AD1520"/>
      <c r="AE1520"/>
    </row>
    <row r="1521" spans="1:31" hidden="1" x14ac:dyDescent="0.35">
      <c r="A1521" s="106">
        <v>43921</v>
      </c>
      <c r="B1521" s="1"/>
      <c r="C1521" s="102" t="s">
        <v>2620</v>
      </c>
      <c r="D1521" s="102">
        <v>963</v>
      </c>
      <c r="E1521" s="1" t="s">
        <v>3016</v>
      </c>
      <c r="F1521" s="102" t="s">
        <v>3476</v>
      </c>
      <c r="G1521" s="1">
        <v>-26343978.829999998</v>
      </c>
      <c r="H1521" s="1">
        <v>0</v>
      </c>
      <c r="I1521" s="1">
        <v>0</v>
      </c>
      <c r="J1521" s="1">
        <v>0</v>
      </c>
      <c r="K1521" s="1">
        <v>-26343978.829999998</v>
      </c>
      <c r="L1521" s="1"/>
      <c r="M1521" s="1"/>
      <c r="O1521" s="38"/>
      <c r="P1521" s="38"/>
      <c r="AD1521"/>
      <c r="AE1521"/>
    </row>
    <row r="1522" spans="1:31" hidden="1" x14ac:dyDescent="0.35">
      <c r="A1522" s="106">
        <v>43921</v>
      </c>
      <c r="B1522" s="1"/>
      <c r="C1522" s="102" t="s">
        <v>2622</v>
      </c>
      <c r="D1522" s="102">
        <v>964</v>
      </c>
      <c r="E1522" s="1" t="s">
        <v>3016</v>
      </c>
      <c r="F1522" s="102" t="s">
        <v>3476</v>
      </c>
      <c r="G1522" s="1">
        <v>-26343978.829999998</v>
      </c>
      <c r="H1522" s="1">
        <v>0</v>
      </c>
      <c r="I1522" s="1">
        <v>0</v>
      </c>
      <c r="J1522" s="1">
        <v>0</v>
      </c>
      <c r="K1522" s="1">
        <v>-26343978.829999998</v>
      </c>
      <c r="L1522" s="1"/>
      <c r="M1522" s="1"/>
      <c r="O1522" s="38"/>
      <c r="P1522" s="38"/>
      <c r="AD1522"/>
      <c r="AE1522"/>
    </row>
    <row r="1523" spans="1:31" hidden="1" x14ac:dyDescent="0.35">
      <c r="A1523" s="106">
        <v>43921</v>
      </c>
      <c r="B1523" s="1"/>
      <c r="C1523" s="102" t="s">
        <v>3477</v>
      </c>
      <c r="D1523" s="102">
        <v>968</v>
      </c>
      <c r="E1523" s="1" t="s">
        <v>3016</v>
      </c>
      <c r="F1523" s="102" t="s">
        <v>3478</v>
      </c>
      <c r="G1523" s="1">
        <v>-26307294.260000002</v>
      </c>
      <c r="H1523" s="1">
        <v>0</v>
      </c>
      <c r="I1523" s="1">
        <v>0</v>
      </c>
      <c r="J1523" s="1">
        <v>0</v>
      </c>
      <c r="K1523" s="1">
        <v>-26307294.260000002</v>
      </c>
      <c r="L1523" s="1"/>
      <c r="M1523" s="1"/>
      <c r="O1523" s="38"/>
      <c r="P1523" s="38"/>
      <c r="AD1523"/>
      <c r="AE1523"/>
    </row>
    <row r="1524" spans="1:31" hidden="1" x14ac:dyDescent="0.35">
      <c r="A1524" s="106">
        <v>43921</v>
      </c>
      <c r="B1524" s="1" t="s">
        <v>1169</v>
      </c>
      <c r="C1524" s="102" t="s">
        <v>3477</v>
      </c>
      <c r="D1524" s="102">
        <v>969</v>
      </c>
      <c r="E1524" s="1" t="s">
        <v>3017</v>
      </c>
      <c r="F1524" s="102" t="s">
        <v>3479</v>
      </c>
      <c r="G1524" s="1">
        <v>-2777.91</v>
      </c>
      <c r="H1524" s="1">
        <v>0</v>
      </c>
      <c r="I1524" s="1">
        <v>0</v>
      </c>
      <c r="J1524" s="1">
        <v>0</v>
      </c>
      <c r="K1524" s="1">
        <v>-2777.91</v>
      </c>
      <c r="L1524" s="1"/>
      <c r="M1524" s="1"/>
      <c r="O1524" s="38"/>
      <c r="P1524" s="38"/>
      <c r="AD1524"/>
      <c r="AE1524"/>
    </row>
    <row r="1525" spans="1:31" hidden="1" x14ac:dyDescent="0.35">
      <c r="A1525" s="106">
        <v>43921</v>
      </c>
      <c r="B1525" s="1" t="s">
        <v>1169</v>
      </c>
      <c r="C1525" s="102" t="s">
        <v>3477</v>
      </c>
      <c r="D1525" s="102">
        <v>970</v>
      </c>
      <c r="E1525" s="1" t="s">
        <v>3017</v>
      </c>
      <c r="F1525" s="102" t="s">
        <v>3480</v>
      </c>
      <c r="G1525" s="1">
        <v>-2193.35</v>
      </c>
      <c r="H1525" s="1">
        <v>0</v>
      </c>
      <c r="I1525" s="1">
        <v>0</v>
      </c>
      <c r="J1525" s="1">
        <v>0</v>
      </c>
      <c r="K1525" s="1">
        <v>-2193.35</v>
      </c>
      <c r="L1525" s="1"/>
      <c r="M1525" s="1"/>
      <c r="O1525" s="38"/>
      <c r="P1525" s="38"/>
      <c r="AD1525"/>
      <c r="AE1525"/>
    </row>
    <row r="1526" spans="1:31" hidden="1" x14ac:dyDescent="0.35">
      <c r="A1526" s="106">
        <v>43921</v>
      </c>
      <c r="B1526" s="1" t="s">
        <v>1169</v>
      </c>
      <c r="C1526" s="102" t="s">
        <v>3477</v>
      </c>
      <c r="D1526" s="102">
        <v>971</v>
      </c>
      <c r="E1526" s="1" t="s">
        <v>3017</v>
      </c>
      <c r="F1526" s="102" t="s">
        <v>3481</v>
      </c>
      <c r="G1526" s="1">
        <v>-920000</v>
      </c>
      <c r="H1526" s="1">
        <v>0</v>
      </c>
      <c r="I1526" s="1">
        <v>0</v>
      </c>
      <c r="J1526" s="1">
        <v>0</v>
      </c>
      <c r="K1526" s="1">
        <v>-920000</v>
      </c>
      <c r="L1526" s="1"/>
      <c r="M1526" s="1"/>
      <c r="O1526" s="38"/>
      <c r="P1526" s="38"/>
      <c r="AD1526"/>
      <c r="AE1526"/>
    </row>
    <row r="1527" spans="1:31" hidden="1" x14ac:dyDescent="0.35">
      <c r="A1527" s="106">
        <v>43921</v>
      </c>
      <c r="B1527" s="1" t="s">
        <v>1169</v>
      </c>
      <c r="C1527" s="102" t="s">
        <v>3477</v>
      </c>
      <c r="D1527" s="102">
        <v>972</v>
      </c>
      <c r="E1527" s="1" t="s">
        <v>3017</v>
      </c>
      <c r="F1527" s="102" t="s">
        <v>3482</v>
      </c>
      <c r="G1527" s="1">
        <v>-23290.720000000001</v>
      </c>
      <c r="H1527" s="1">
        <v>0</v>
      </c>
      <c r="I1527" s="1">
        <v>0</v>
      </c>
      <c r="J1527" s="1">
        <v>0</v>
      </c>
      <c r="K1527" s="1">
        <v>-23290.720000000001</v>
      </c>
      <c r="L1527" s="1"/>
      <c r="M1527" s="1"/>
      <c r="O1527" s="38"/>
      <c r="P1527" s="38"/>
      <c r="AD1527"/>
      <c r="AE1527"/>
    </row>
    <row r="1528" spans="1:31" hidden="1" x14ac:dyDescent="0.35">
      <c r="A1528" s="106">
        <v>43921</v>
      </c>
      <c r="B1528" s="1" t="s">
        <v>1169</v>
      </c>
      <c r="C1528" s="102" t="s">
        <v>3477</v>
      </c>
      <c r="D1528" s="102">
        <v>973</v>
      </c>
      <c r="E1528" s="1" t="s">
        <v>3017</v>
      </c>
      <c r="F1528" s="102" t="s">
        <v>3483</v>
      </c>
      <c r="G1528" s="1">
        <v>-25359032.280000001</v>
      </c>
      <c r="H1528" s="1">
        <v>0</v>
      </c>
      <c r="I1528" s="1">
        <v>0</v>
      </c>
      <c r="J1528" s="1">
        <v>0</v>
      </c>
      <c r="K1528" s="1">
        <v>-25359032.280000001</v>
      </c>
      <c r="L1528" s="1"/>
      <c r="M1528" s="1"/>
      <c r="O1528" s="38"/>
      <c r="P1528" s="38"/>
      <c r="AD1528"/>
      <c r="AE1528"/>
    </row>
    <row r="1529" spans="1:31" hidden="1" x14ac:dyDescent="0.35">
      <c r="A1529" s="106">
        <v>43921</v>
      </c>
      <c r="B1529" s="1"/>
      <c r="C1529" s="102" t="s">
        <v>3477</v>
      </c>
      <c r="D1529" s="102">
        <v>974</v>
      </c>
      <c r="E1529" s="1" t="s">
        <v>3016</v>
      </c>
      <c r="F1529" s="102" t="s">
        <v>3484</v>
      </c>
      <c r="G1529" s="1">
        <v>-36684.57</v>
      </c>
      <c r="H1529" s="1">
        <v>0</v>
      </c>
      <c r="I1529" s="1">
        <v>0</v>
      </c>
      <c r="J1529" s="1">
        <v>0</v>
      </c>
      <c r="K1529" s="1">
        <v>-36684.57</v>
      </c>
      <c r="L1529" s="1"/>
      <c r="M1529" s="1"/>
      <c r="O1529" s="38"/>
      <c r="P1529" s="38"/>
      <c r="AD1529"/>
      <c r="AE1529"/>
    </row>
    <row r="1530" spans="1:31" hidden="1" x14ac:dyDescent="0.35">
      <c r="A1530" s="106">
        <v>43921</v>
      </c>
      <c r="B1530" s="1" t="s">
        <v>1169</v>
      </c>
      <c r="C1530" s="102" t="s">
        <v>3477</v>
      </c>
      <c r="D1530" s="102">
        <v>975</v>
      </c>
      <c r="E1530" s="1" t="s">
        <v>3017</v>
      </c>
      <c r="F1530" s="102" t="s">
        <v>3485</v>
      </c>
      <c r="G1530" s="1">
        <v>-18298.990000000002</v>
      </c>
      <c r="H1530" s="1">
        <v>0</v>
      </c>
      <c r="I1530" s="1">
        <v>0</v>
      </c>
      <c r="J1530" s="1">
        <v>0</v>
      </c>
      <c r="K1530" s="1">
        <v>-18298.990000000002</v>
      </c>
      <c r="L1530" s="1"/>
      <c r="M1530" s="1"/>
      <c r="O1530" s="38"/>
      <c r="P1530" s="38"/>
      <c r="AD1530"/>
      <c r="AE1530"/>
    </row>
    <row r="1531" spans="1:31" hidden="1" x14ac:dyDescent="0.35">
      <c r="A1531" s="106">
        <v>43921</v>
      </c>
      <c r="B1531" s="1" t="s">
        <v>1169</v>
      </c>
      <c r="C1531" s="102" t="s">
        <v>3477</v>
      </c>
      <c r="D1531" s="102">
        <v>976</v>
      </c>
      <c r="E1531" s="1" t="s">
        <v>3017</v>
      </c>
      <c r="F1531" s="102" t="s">
        <v>3485</v>
      </c>
      <c r="G1531" s="1">
        <v>-18385.580000000002</v>
      </c>
      <c r="H1531" s="1">
        <v>0</v>
      </c>
      <c r="I1531" s="1">
        <v>0</v>
      </c>
      <c r="J1531" s="1">
        <v>0</v>
      </c>
      <c r="K1531" s="1">
        <v>-18385.580000000002</v>
      </c>
      <c r="L1531" s="1"/>
      <c r="M1531" s="1"/>
      <c r="O1531" s="38"/>
      <c r="P1531" s="38"/>
      <c r="AD1531"/>
      <c r="AE1531"/>
    </row>
    <row r="1532" spans="1:31" hidden="1" x14ac:dyDescent="0.35">
      <c r="A1532" s="106">
        <v>43921</v>
      </c>
      <c r="B1532" s="1"/>
      <c r="C1532" s="102" t="s">
        <v>2627</v>
      </c>
      <c r="D1532" s="102">
        <v>977</v>
      </c>
      <c r="E1532" s="1" t="s">
        <v>3016</v>
      </c>
      <c r="F1532" s="102" t="s">
        <v>3486</v>
      </c>
      <c r="G1532" s="1">
        <v>-1401436595.8199999</v>
      </c>
      <c r="H1532" s="1">
        <v>797140.02</v>
      </c>
      <c r="I1532" s="1">
        <v>-271027.61</v>
      </c>
      <c r="J1532" s="1">
        <v>526112.41</v>
      </c>
      <c r="K1532" s="1">
        <v>-1400910483.4100001</v>
      </c>
      <c r="L1532" s="1"/>
      <c r="M1532" s="1"/>
      <c r="O1532" s="38"/>
      <c r="P1532" s="38"/>
      <c r="AD1532"/>
      <c r="AE1532"/>
    </row>
    <row r="1533" spans="1:31" hidden="1" x14ac:dyDescent="0.35">
      <c r="A1533" s="106">
        <v>43921</v>
      </c>
      <c r="B1533" s="1"/>
      <c r="C1533" s="102" t="s">
        <v>2629</v>
      </c>
      <c r="D1533" s="102">
        <v>980</v>
      </c>
      <c r="E1533" s="1" t="s">
        <v>3016</v>
      </c>
      <c r="F1533" s="102" t="s">
        <v>3487</v>
      </c>
      <c r="G1533" s="1">
        <v>-1401436595.8199999</v>
      </c>
      <c r="H1533" s="1">
        <v>797140.02</v>
      </c>
      <c r="I1533" s="1">
        <v>-271027.61</v>
      </c>
      <c r="J1533" s="1">
        <v>526112.41</v>
      </c>
      <c r="K1533" s="1">
        <v>-1400910483.4100001</v>
      </c>
      <c r="L1533" s="1"/>
      <c r="M1533" s="1"/>
      <c r="O1533" s="38"/>
      <c r="P1533" s="38"/>
      <c r="AD1533"/>
      <c r="AE1533"/>
    </row>
    <row r="1534" spans="1:31" hidden="1" x14ac:dyDescent="0.35">
      <c r="A1534" s="106">
        <v>43921</v>
      </c>
      <c r="B1534" s="1" t="s">
        <v>1170</v>
      </c>
      <c r="C1534" s="102" t="s">
        <v>3488</v>
      </c>
      <c r="D1534" s="102">
        <v>983</v>
      </c>
      <c r="E1534" s="1" t="s">
        <v>3017</v>
      </c>
      <c r="F1534" s="102" t="s">
        <v>3489</v>
      </c>
      <c r="G1534" s="1">
        <v>-2172811479.2399998</v>
      </c>
      <c r="H1534" s="1">
        <v>0</v>
      </c>
      <c r="I1534" s="1">
        <v>0</v>
      </c>
      <c r="J1534" s="1">
        <v>0</v>
      </c>
      <c r="K1534" s="1">
        <v>-2172811479.2399998</v>
      </c>
      <c r="L1534" s="1"/>
      <c r="M1534" s="1"/>
      <c r="O1534" s="38"/>
      <c r="P1534" s="38"/>
      <c r="AD1534"/>
      <c r="AE1534"/>
    </row>
    <row r="1535" spans="1:31" hidden="1" x14ac:dyDescent="0.35">
      <c r="A1535" s="106">
        <v>43921</v>
      </c>
      <c r="B1535" s="1" t="s">
        <v>1170</v>
      </c>
      <c r="C1535" s="102" t="s">
        <v>3488</v>
      </c>
      <c r="D1535" s="102">
        <v>984</v>
      </c>
      <c r="E1535" s="1" t="s">
        <v>3017</v>
      </c>
      <c r="F1535" s="102" t="s">
        <v>3490</v>
      </c>
      <c r="G1535" s="1">
        <v>49422697.920000002</v>
      </c>
      <c r="H1535" s="1">
        <v>797140.02</v>
      </c>
      <c r="I1535" s="1">
        <v>0</v>
      </c>
      <c r="J1535" s="1">
        <v>797140.02</v>
      </c>
      <c r="K1535" s="1">
        <v>50219837.939999998</v>
      </c>
      <c r="L1535" s="1"/>
      <c r="M1535" s="1"/>
      <c r="O1535" s="38"/>
      <c r="P1535" s="38"/>
      <c r="AD1535"/>
      <c r="AE1535"/>
    </row>
    <row r="1536" spans="1:31" hidden="1" x14ac:dyDescent="0.35">
      <c r="A1536" s="106">
        <v>43921</v>
      </c>
      <c r="B1536" s="1" t="s">
        <v>1170</v>
      </c>
      <c r="C1536" s="102" t="s">
        <v>3488</v>
      </c>
      <c r="D1536" s="102">
        <v>985</v>
      </c>
      <c r="E1536" s="1" t="s">
        <v>3017</v>
      </c>
      <c r="F1536" s="102" t="s">
        <v>3491</v>
      </c>
      <c r="G1536" s="1">
        <v>530847195.08999997</v>
      </c>
      <c r="H1536" s="1">
        <v>0</v>
      </c>
      <c r="I1536" s="1">
        <v>-199285.01</v>
      </c>
      <c r="J1536" s="1">
        <v>-199285.01</v>
      </c>
      <c r="K1536" s="1">
        <v>530647910.07999998</v>
      </c>
      <c r="L1536" s="1"/>
      <c r="M1536" s="1"/>
      <c r="O1536" s="38"/>
      <c r="P1536" s="38"/>
      <c r="AD1536"/>
      <c r="AE1536"/>
    </row>
    <row r="1537" spans="1:31" hidden="1" x14ac:dyDescent="0.35">
      <c r="A1537" s="106">
        <v>43921</v>
      </c>
      <c r="B1537" s="1" t="s">
        <v>1170</v>
      </c>
      <c r="C1537" s="102" t="s">
        <v>3488</v>
      </c>
      <c r="D1537" s="102">
        <v>986</v>
      </c>
      <c r="E1537" s="1" t="s">
        <v>3017</v>
      </c>
      <c r="F1537" s="102" t="s">
        <v>3492</v>
      </c>
      <c r="G1537" s="1">
        <v>191104990.41</v>
      </c>
      <c r="H1537" s="1">
        <v>0</v>
      </c>
      <c r="I1537" s="1">
        <v>-71742.600000000006</v>
      </c>
      <c r="J1537" s="1">
        <v>-71742.600000000006</v>
      </c>
      <c r="K1537" s="1">
        <v>191033247.81</v>
      </c>
      <c r="L1537" s="1"/>
      <c r="M1537" s="1"/>
      <c r="O1537" s="38"/>
      <c r="P1537" s="38"/>
      <c r="AD1537"/>
      <c r="AE1537"/>
    </row>
    <row r="1538" spans="1:31" hidden="1" x14ac:dyDescent="0.35">
      <c r="A1538" s="106">
        <v>43921</v>
      </c>
      <c r="B1538" s="1"/>
      <c r="C1538" s="102" t="s">
        <v>3138</v>
      </c>
      <c r="D1538" s="102">
        <v>987</v>
      </c>
      <c r="E1538" s="1" t="s">
        <v>3016</v>
      </c>
      <c r="F1538" s="102" t="s">
        <v>3493</v>
      </c>
      <c r="G1538" s="1">
        <v>-94927574.519999996</v>
      </c>
      <c r="H1538" s="1">
        <v>271027.61</v>
      </c>
      <c r="I1538" s="1">
        <v>-797140.02</v>
      </c>
      <c r="J1538" s="1">
        <v>-526112.41</v>
      </c>
      <c r="K1538" s="1">
        <v>-95453686.930000007</v>
      </c>
      <c r="L1538" s="1"/>
      <c r="M1538" s="1"/>
      <c r="O1538" s="38"/>
      <c r="P1538" s="38"/>
      <c r="AD1538"/>
      <c r="AE1538"/>
    </row>
    <row r="1539" spans="1:31" hidden="1" x14ac:dyDescent="0.35">
      <c r="A1539" s="106">
        <v>43921</v>
      </c>
      <c r="B1539" s="1"/>
      <c r="C1539" s="102" t="s">
        <v>3136</v>
      </c>
      <c r="D1539" s="102">
        <v>988</v>
      </c>
      <c r="E1539" s="1" t="s">
        <v>3016</v>
      </c>
      <c r="F1539" s="102" t="s">
        <v>3493</v>
      </c>
      <c r="G1539" s="1">
        <v>-94927574.519999996</v>
      </c>
      <c r="H1539" s="1">
        <v>271027.61</v>
      </c>
      <c r="I1539" s="1">
        <v>-797140.02</v>
      </c>
      <c r="J1539" s="1">
        <v>-526112.41</v>
      </c>
      <c r="K1539" s="1">
        <v>-95453686.930000007</v>
      </c>
      <c r="L1539" s="1"/>
      <c r="M1539" s="1"/>
      <c r="O1539" s="38"/>
      <c r="P1539" s="38"/>
      <c r="AD1539"/>
      <c r="AE1539"/>
    </row>
    <row r="1540" spans="1:31" hidden="1" x14ac:dyDescent="0.35">
      <c r="A1540" s="106">
        <v>43921</v>
      </c>
      <c r="B1540" s="1" t="s">
        <v>3139</v>
      </c>
      <c r="C1540" s="102" t="s">
        <v>3494</v>
      </c>
      <c r="D1540" s="102">
        <v>993</v>
      </c>
      <c r="E1540" s="1" t="s">
        <v>3017</v>
      </c>
      <c r="F1540" s="102" t="s">
        <v>3495</v>
      </c>
      <c r="G1540" s="1">
        <v>-94927574.519999996</v>
      </c>
      <c r="H1540" s="1">
        <v>271027.61</v>
      </c>
      <c r="I1540" s="1">
        <v>-797140.02</v>
      </c>
      <c r="J1540" s="1">
        <v>-526112.41</v>
      </c>
      <c r="K1540" s="1">
        <v>-95453686.930000007</v>
      </c>
      <c r="L1540" s="1"/>
      <c r="M1540" s="1"/>
      <c r="O1540" s="38"/>
      <c r="P1540" s="38"/>
      <c r="AD1540"/>
      <c r="AE1540"/>
    </row>
    <row r="1541" spans="1:31" hidden="1" x14ac:dyDescent="0.35">
      <c r="A1541" s="106">
        <v>43921</v>
      </c>
      <c r="B1541" s="1"/>
      <c r="C1541" s="102" t="s">
        <v>2632</v>
      </c>
      <c r="D1541" s="102">
        <v>997</v>
      </c>
      <c r="E1541" s="1" t="s">
        <v>3016</v>
      </c>
      <c r="F1541" s="102" t="s">
        <v>3634</v>
      </c>
      <c r="G1541" s="1">
        <v>-399760.73</v>
      </c>
      <c r="H1541" s="1">
        <v>0</v>
      </c>
      <c r="I1541" s="1">
        <v>0</v>
      </c>
      <c r="J1541" s="1">
        <v>0</v>
      </c>
      <c r="K1541" s="1">
        <v>-399760.73</v>
      </c>
      <c r="L1541" s="1"/>
      <c r="M1541" s="1"/>
      <c r="O1541" s="38"/>
      <c r="P1541" s="38"/>
      <c r="AD1541"/>
      <c r="AE1541"/>
    </row>
    <row r="1542" spans="1:31" hidden="1" x14ac:dyDescent="0.35">
      <c r="A1542" s="106">
        <v>43921</v>
      </c>
      <c r="B1542" s="1"/>
      <c r="C1542" s="102" t="s">
        <v>2634</v>
      </c>
      <c r="D1542" s="102">
        <v>998</v>
      </c>
      <c r="E1542" s="1" t="s">
        <v>3016</v>
      </c>
      <c r="F1542" s="102" t="s">
        <v>3634</v>
      </c>
      <c r="G1542" s="1">
        <v>-399760.73</v>
      </c>
      <c r="H1542" s="1">
        <v>0</v>
      </c>
      <c r="I1542" s="1">
        <v>0</v>
      </c>
      <c r="J1542" s="1">
        <v>0</v>
      </c>
      <c r="K1542" s="1">
        <v>-399760.73</v>
      </c>
      <c r="L1542" s="1"/>
      <c r="M1542" s="1"/>
      <c r="O1542" s="38"/>
      <c r="P1542" s="38"/>
      <c r="AD1542"/>
      <c r="AE1542"/>
    </row>
    <row r="1543" spans="1:31" hidden="1" x14ac:dyDescent="0.35">
      <c r="A1543" s="106">
        <v>43921</v>
      </c>
      <c r="B1543" s="1"/>
      <c r="C1543" s="102" t="s">
        <v>3635</v>
      </c>
      <c r="D1543" s="102">
        <v>999</v>
      </c>
      <c r="E1543" s="1" t="s">
        <v>3016</v>
      </c>
      <c r="F1543" s="102" t="s">
        <v>3634</v>
      </c>
      <c r="G1543" s="1">
        <v>-399760.73</v>
      </c>
      <c r="H1543" s="1">
        <v>0</v>
      </c>
      <c r="I1543" s="1">
        <v>0</v>
      </c>
      <c r="J1543" s="1">
        <v>0</v>
      </c>
      <c r="K1543" s="1">
        <v>-399760.73</v>
      </c>
      <c r="L1543" s="1"/>
      <c r="M1543" s="1"/>
      <c r="O1543" s="38"/>
      <c r="P1543" s="38"/>
      <c r="AD1543"/>
      <c r="AE1543"/>
    </row>
    <row r="1544" spans="1:31" hidden="1" x14ac:dyDescent="0.35">
      <c r="A1544" s="106">
        <v>43921</v>
      </c>
      <c r="B1544" s="1" t="s">
        <v>1168</v>
      </c>
      <c r="C1544" s="102" t="s">
        <v>3635</v>
      </c>
      <c r="D1544" s="102">
        <v>1001</v>
      </c>
      <c r="E1544" s="1" t="s">
        <v>3017</v>
      </c>
      <c r="F1544" s="102" t="s">
        <v>3636</v>
      </c>
      <c r="G1544" s="1">
        <v>-399760.73</v>
      </c>
      <c r="H1544" s="1">
        <v>0</v>
      </c>
      <c r="I1544" s="1">
        <v>0</v>
      </c>
      <c r="J1544" s="1">
        <v>0</v>
      </c>
      <c r="K1544" s="1">
        <v>-399760.73</v>
      </c>
      <c r="L1544" s="1"/>
      <c r="M1544" s="1"/>
      <c r="O1544" s="38"/>
      <c r="P1544" s="38"/>
      <c r="AD1544"/>
      <c r="AE1544"/>
    </row>
    <row r="1545" spans="1:31" hidden="1" x14ac:dyDescent="0.35">
      <c r="A1545" s="106">
        <v>43921</v>
      </c>
      <c r="B1545" s="1"/>
      <c r="C1545" s="102" t="s">
        <v>2637</v>
      </c>
      <c r="D1545" s="102">
        <v>1005</v>
      </c>
      <c r="E1545" s="1" t="s">
        <v>3016</v>
      </c>
      <c r="F1545" s="102" t="s">
        <v>3496</v>
      </c>
      <c r="G1545" s="1">
        <v>-10714566.68</v>
      </c>
      <c r="H1545" s="1">
        <v>0</v>
      </c>
      <c r="I1545" s="1">
        <v>0</v>
      </c>
      <c r="J1545" s="1">
        <v>0</v>
      </c>
      <c r="K1545" s="1">
        <v>-10714566.68</v>
      </c>
      <c r="L1545" s="1"/>
      <c r="M1545" s="1"/>
      <c r="O1545" s="38"/>
      <c r="P1545" s="38"/>
      <c r="AD1545"/>
      <c r="AE1545"/>
    </row>
    <row r="1546" spans="1:31" hidden="1" x14ac:dyDescent="0.35">
      <c r="A1546" s="106">
        <v>43921</v>
      </c>
      <c r="B1546" s="1"/>
      <c r="C1546" s="102" t="s">
        <v>2639</v>
      </c>
      <c r="D1546" s="102">
        <v>1006</v>
      </c>
      <c r="E1546" s="1" t="s">
        <v>3016</v>
      </c>
      <c r="F1546" s="102" t="s">
        <v>3496</v>
      </c>
      <c r="G1546" s="1">
        <v>-10714566.68</v>
      </c>
      <c r="H1546" s="1">
        <v>0</v>
      </c>
      <c r="I1546" s="1">
        <v>0</v>
      </c>
      <c r="J1546" s="1">
        <v>0</v>
      </c>
      <c r="K1546" s="1">
        <v>-10714566.68</v>
      </c>
      <c r="L1546" s="1"/>
      <c r="M1546" s="1"/>
      <c r="O1546" s="38"/>
      <c r="P1546" s="38"/>
      <c r="AD1546"/>
      <c r="AE1546"/>
    </row>
    <row r="1547" spans="1:31" hidden="1" x14ac:dyDescent="0.35">
      <c r="A1547" s="106">
        <v>43921</v>
      </c>
      <c r="B1547" s="1" t="s">
        <v>3033</v>
      </c>
      <c r="C1547" s="102" t="s">
        <v>3497</v>
      </c>
      <c r="D1547" s="102">
        <v>1008</v>
      </c>
      <c r="E1547" s="1" t="s">
        <v>3017</v>
      </c>
      <c r="F1547" s="102" t="s">
        <v>3498</v>
      </c>
      <c r="G1547" s="1">
        <v>-10714566.68</v>
      </c>
      <c r="H1547" s="1">
        <v>0</v>
      </c>
      <c r="I1547" s="1">
        <v>0</v>
      </c>
      <c r="J1547" s="1">
        <v>0</v>
      </c>
      <c r="K1547" s="1">
        <v>-10714566.68</v>
      </c>
      <c r="L1547" s="1"/>
      <c r="M1547" s="1"/>
      <c r="O1547" s="38"/>
      <c r="P1547" s="38"/>
      <c r="AD1547"/>
      <c r="AE1547"/>
    </row>
    <row r="1548" spans="1:31" hidden="1" x14ac:dyDescent="0.35">
      <c r="A1548" s="106">
        <v>43921</v>
      </c>
      <c r="B1548" s="1"/>
      <c r="C1548" s="102" t="s">
        <v>2641</v>
      </c>
      <c r="D1548" s="102">
        <v>1012</v>
      </c>
      <c r="E1548" s="1" t="s">
        <v>3016</v>
      </c>
      <c r="F1548" s="102" t="s">
        <v>3499</v>
      </c>
      <c r="G1548" s="1">
        <v>-325942.09999999998</v>
      </c>
      <c r="H1548" s="1">
        <v>0</v>
      </c>
      <c r="I1548" s="1">
        <v>0</v>
      </c>
      <c r="J1548" s="1">
        <v>0</v>
      </c>
      <c r="K1548" s="1">
        <v>-325942.09999999998</v>
      </c>
      <c r="L1548" s="1"/>
      <c r="M1548" s="1"/>
      <c r="O1548" s="38"/>
      <c r="P1548" s="38"/>
      <c r="AD1548"/>
      <c r="AE1548"/>
    </row>
    <row r="1549" spans="1:31" hidden="1" x14ac:dyDescent="0.35">
      <c r="A1549" s="106">
        <v>43921</v>
      </c>
      <c r="B1549" s="1"/>
      <c r="C1549" s="102" t="s">
        <v>2643</v>
      </c>
      <c r="D1549" s="102">
        <v>1013</v>
      </c>
      <c r="E1549" s="1" t="s">
        <v>3016</v>
      </c>
      <c r="F1549" s="102" t="s">
        <v>3499</v>
      </c>
      <c r="G1549" s="1">
        <v>-325942.09999999998</v>
      </c>
      <c r="H1549" s="1">
        <v>0</v>
      </c>
      <c r="I1549" s="1">
        <v>0</v>
      </c>
      <c r="J1549" s="1">
        <v>0</v>
      </c>
      <c r="K1549" s="1">
        <v>-325942.09999999998</v>
      </c>
      <c r="L1549" s="1"/>
      <c r="M1549" s="1"/>
      <c r="O1549" s="38"/>
      <c r="P1549" s="38"/>
      <c r="AD1549"/>
      <c r="AE1549"/>
    </row>
    <row r="1550" spans="1:31" hidden="1" x14ac:dyDescent="0.35">
      <c r="A1550" s="106">
        <v>43921</v>
      </c>
      <c r="B1550" s="1"/>
      <c r="C1550" s="102" t="s">
        <v>2644</v>
      </c>
      <c r="D1550" s="102">
        <v>1016</v>
      </c>
      <c r="E1550" s="1" t="s">
        <v>3017</v>
      </c>
      <c r="F1550" s="102" t="s">
        <v>3275</v>
      </c>
      <c r="G1550" s="1">
        <v>-325942.09999999998</v>
      </c>
      <c r="H1550" s="1">
        <v>0</v>
      </c>
      <c r="I1550" s="1">
        <v>0</v>
      </c>
      <c r="J1550" s="1">
        <v>0</v>
      </c>
      <c r="K1550" s="1">
        <v>-325942.09999999998</v>
      </c>
      <c r="L1550" s="1"/>
      <c r="M1550" s="1"/>
      <c r="O1550" s="38"/>
      <c r="P1550" s="38"/>
      <c r="AD1550"/>
      <c r="AE1550"/>
    </row>
    <row r="1551" spans="1:31" hidden="1" x14ac:dyDescent="0.35">
      <c r="A1551" s="106">
        <v>43921</v>
      </c>
      <c r="B1551" s="1"/>
      <c r="C1551" s="102" t="s">
        <v>2645</v>
      </c>
      <c r="D1551" s="102">
        <v>1017</v>
      </c>
      <c r="E1551" s="1" t="s">
        <v>3016</v>
      </c>
      <c r="F1551" s="102" t="s">
        <v>3500</v>
      </c>
      <c r="G1551" s="1">
        <v>-34908579.090000004</v>
      </c>
      <c r="H1551" s="1">
        <v>2591647.4500000002</v>
      </c>
      <c r="I1551" s="1">
        <v>-20641036.98</v>
      </c>
      <c r="J1551" s="1">
        <v>-18049389.530000001</v>
      </c>
      <c r="K1551" s="1">
        <v>-52957968.619999997</v>
      </c>
      <c r="L1551" s="1"/>
      <c r="M1551" s="1"/>
      <c r="O1551" s="38"/>
      <c r="P1551" s="38"/>
      <c r="AD1551"/>
      <c r="AE1551"/>
    </row>
    <row r="1552" spans="1:31" hidden="1" x14ac:dyDescent="0.35">
      <c r="A1552" s="106">
        <v>43921</v>
      </c>
      <c r="B1552" s="1"/>
      <c r="C1552" s="102" t="s">
        <v>2646</v>
      </c>
      <c r="D1552" s="102">
        <v>1018</v>
      </c>
      <c r="E1552" s="1" t="s">
        <v>3016</v>
      </c>
      <c r="F1552" s="102" t="s">
        <v>3501</v>
      </c>
      <c r="G1552" s="1">
        <v>-34908579.090000004</v>
      </c>
      <c r="H1552" s="1">
        <v>2591647.4500000002</v>
      </c>
      <c r="I1552" s="1">
        <v>-20641036.98</v>
      </c>
      <c r="J1552" s="1">
        <v>-18049389.530000001</v>
      </c>
      <c r="K1552" s="1">
        <v>-52957968.619999997</v>
      </c>
      <c r="L1552" s="1"/>
      <c r="M1552" s="1"/>
      <c r="O1552" s="38"/>
      <c r="P1552" s="38"/>
      <c r="AD1552"/>
      <c r="AE1552"/>
    </row>
    <row r="1553" spans="1:31" hidden="1" x14ac:dyDescent="0.35">
      <c r="A1553" s="106">
        <v>43921</v>
      </c>
      <c r="B1553" s="1"/>
      <c r="C1553" s="102" t="s">
        <v>2647</v>
      </c>
      <c r="D1553" s="102">
        <v>1019</v>
      </c>
      <c r="E1553" s="1" t="s">
        <v>3016</v>
      </c>
      <c r="F1553" s="102" t="s">
        <v>3502</v>
      </c>
      <c r="G1553" s="1">
        <v>-11155702.800000001</v>
      </c>
      <c r="H1553" s="1">
        <v>0</v>
      </c>
      <c r="I1553" s="1">
        <v>-5716003.1299999999</v>
      </c>
      <c r="J1553" s="1">
        <v>-5716003.1299999999</v>
      </c>
      <c r="K1553" s="1">
        <v>-16871705.93</v>
      </c>
      <c r="L1553" s="1"/>
      <c r="M1553" s="1"/>
      <c r="O1553" s="38"/>
      <c r="P1553" s="38"/>
      <c r="AD1553"/>
      <c r="AE1553"/>
    </row>
    <row r="1554" spans="1:31" hidden="1" x14ac:dyDescent="0.35">
      <c r="A1554" s="106">
        <v>43921</v>
      </c>
      <c r="B1554" s="1"/>
      <c r="C1554" s="102" t="s">
        <v>2649</v>
      </c>
      <c r="D1554" s="102">
        <v>1020</v>
      </c>
      <c r="E1554" s="1" t="s">
        <v>3016</v>
      </c>
      <c r="F1554" s="102" t="s">
        <v>3503</v>
      </c>
      <c r="G1554" s="1">
        <v>-3678624.96</v>
      </c>
      <c r="H1554" s="1">
        <v>0</v>
      </c>
      <c r="I1554" s="1">
        <v>-1530534.38</v>
      </c>
      <c r="J1554" s="1">
        <v>-1530534.38</v>
      </c>
      <c r="K1554" s="1">
        <v>-5209159.34</v>
      </c>
      <c r="L1554" s="1"/>
      <c r="M1554" s="1"/>
      <c r="O1554" s="38"/>
      <c r="P1554" s="38"/>
      <c r="AD1554"/>
      <c r="AE1554"/>
    </row>
    <row r="1555" spans="1:31" hidden="1" x14ac:dyDescent="0.35">
      <c r="A1555" s="106">
        <v>43921</v>
      </c>
      <c r="B1555" s="1" t="s">
        <v>3158</v>
      </c>
      <c r="C1555" s="102" t="s">
        <v>3504</v>
      </c>
      <c r="D1555" s="102">
        <v>1021</v>
      </c>
      <c r="E1555" s="1" t="s">
        <v>3017</v>
      </c>
      <c r="F1555" s="102" t="s">
        <v>3505</v>
      </c>
      <c r="G1555" s="1">
        <v>-246103.38</v>
      </c>
      <c r="H1555" s="1">
        <v>0</v>
      </c>
      <c r="I1555" s="1">
        <v>-18727.02</v>
      </c>
      <c r="J1555" s="1">
        <v>-18727.02</v>
      </c>
      <c r="K1555" s="1">
        <v>-264830.40000000002</v>
      </c>
      <c r="L1555" s="1" t="s">
        <v>1176</v>
      </c>
      <c r="M1555" s="1"/>
      <c r="O1555" s="38"/>
      <c r="P1555" s="38"/>
      <c r="AD1555"/>
      <c r="AE1555"/>
    </row>
    <row r="1556" spans="1:31" hidden="1" x14ac:dyDescent="0.35">
      <c r="A1556" s="106">
        <v>43921</v>
      </c>
      <c r="B1556" s="1" t="s">
        <v>3158</v>
      </c>
      <c r="C1556" s="102" t="s">
        <v>3504</v>
      </c>
      <c r="D1556" s="102">
        <v>1022</v>
      </c>
      <c r="E1556" s="1" t="s">
        <v>3017</v>
      </c>
      <c r="F1556" s="102" t="s">
        <v>3506</v>
      </c>
      <c r="G1556" s="1">
        <v>-379163.36</v>
      </c>
      <c r="H1556" s="1">
        <v>0</v>
      </c>
      <c r="I1556" s="1">
        <v>-108435.06</v>
      </c>
      <c r="J1556" s="1">
        <v>-108435.06</v>
      </c>
      <c r="K1556" s="1">
        <v>-487598.42</v>
      </c>
      <c r="L1556" s="1" t="s">
        <v>1176</v>
      </c>
      <c r="M1556" s="1"/>
      <c r="O1556" s="38"/>
      <c r="P1556" s="38"/>
      <c r="AD1556"/>
      <c r="AE1556"/>
    </row>
    <row r="1557" spans="1:31" hidden="1" x14ac:dyDescent="0.35">
      <c r="A1557" s="106">
        <v>43921</v>
      </c>
      <c r="B1557" s="1" t="s">
        <v>3158</v>
      </c>
      <c r="C1557" s="102" t="s">
        <v>3504</v>
      </c>
      <c r="D1557" s="102">
        <v>1023</v>
      </c>
      <c r="E1557" s="1" t="s">
        <v>3017</v>
      </c>
      <c r="F1557" s="102" t="s">
        <v>3507</v>
      </c>
      <c r="G1557" s="1">
        <v>-177762</v>
      </c>
      <c r="H1557" s="1">
        <v>0</v>
      </c>
      <c r="I1557" s="1">
        <v>-227290.5</v>
      </c>
      <c r="J1557" s="1">
        <v>-227290.5</v>
      </c>
      <c r="K1557" s="1">
        <v>-405052.5</v>
      </c>
      <c r="L1557" s="1" t="s">
        <v>1176</v>
      </c>
      <c r="M1557" s="1"/>
      <c r="O1557" s="38"/>
      <c r="P1557" s="38"/>
      <c r="AD1557"/>
      <c r="AE1557"/>
    </row>
    <row r="1558" spans="1:31" hidden="1" x14ac:dyDescent="0.35">
      <c r="A1558" s="106">
        <v>43921</v>
      </c>
      <c r="B1558" s="1" t="s">
        <v>3158</v>
      </c>
      <c r="C1558" s="102" t="s">
        <v>3504</v>
      </c>
      <c r="D1558" s="102">
        <v>1024</v>
      </c>
      <c r="E1558" s="1" t="s">
        <v>3017</v>
      </c>
      <c r="F1558" s="102" t="s">
        <v>3508</v>
      </c>
      <c r="G1558" s="1">
        <v>-312401.90000000002</v>
      </c>
      <c r="H1558" s="1">
        <v>0</v>
      </c>
      <c r="I1558" s="1">
        <v>-271871.53999999998</v>
      </c>
      <c r="J1558" s="1">
        <v>-271871.53999999998</v>
      </c>
      <c r="K1558" s="1">
        <v>-584273.43999999994</v>
      </c>
      <c r="L1558" s="1" t="s">
        <v>1176</v>
      </c>
      <c r="M1558" s="1"/>
      <c r="O1558" s="38"/>
      <c r="P1558" s="38"/>
      <c r="AD1558"/>
      <c r="AE1558"/>
    </row>
    <row r="1559" spans="1:31" hidden="1" x14ac:dyDescent="0.35">
      <c r="A1559" s="106">
        <v>43921</v>
      </c>
      <c r="B1559" s="1" t="s">
        <v>3158</v>
      </c>
      <c r="C1559" s="102" t="s">
        <v>3504</v>
      </c>
      <c r="D1559" s="102">
        <v>1027</v>
      </c>
      <c r="E1559" s="1" t="s">
        <v>3017</v>
      </c>
      <c r="F1559" s="102" t="s">
        <v>3509</v>
      </c>
      <c r="G1559" s="1">
        <v>-2549632.4</v>
      </c>
      <c r="H1559" s="1">
        <v>0</v>
      </c>
      <c r="I1559" s="1">
        <v>-876654</v>
      </c>
      <c r="J1559" s="1">
        <v>-876654</v>
      </c>
      <c r="K1559" s="1">
        <v>-3426286.4</v>
      </c>
      <c r="L1559" s="1" t="s">
        <v>1176</v>
      </c>
      <c r="M1559" s="1"/>
      <c r="O1559" s="38"/>
      <c r="P1559" s="38"/>
      <c r="AD1559"/>
      <c r="AE1559"/>
    </row>
    <row r="1560" spans="1:31" hidden="1" x14ac:dyDescent="0.35">
      <c r="A1560" s="106">
        <v>43921</v>
      </c>
      <c r="B1560" s="1" t="s">
        <v>3158</v>
      </c>
      <c r="C1560" s="102" t="s">
        <v>3504</v>
      </c>
      <c r="D1560" s="102">
        <v>1028</v>
      </c>
      <c r="E1560" s="1" t="s">
        <v>3017</v>
      </c>
      <c r="F1560" s="102" t="s">
        <v>3510</v>
      </c>
      <c r="G1560" s="1">
        <v>-13119.24</v>
      </c>
      <c r="H1560" s="1">
        <v>0</v>
      </c>
      <c r="I1560" s="1">
        <v>-25342.86</v>
      </c>
      <c r="J1560" s="1">
        <v>-25342.86</v>
      </c>
      <c r="K1560" s="1">
        <v>-38462.1</v>
      </c>
      <c r="L1560" s="1" t="s">
        <v>1176</v>
      </c>
      <c r="M1560" s="1"/>
      <c r="O1560" s="38"/>
      <c r="P1560" s="38"/>
      <c r="AD1560"/>
      <c r="AE1560"/>
    </row>
    <row r="1561" spans="1:31" hidden="1" x14ac:dyDescent="0.35">
      <c r="A1561" s="106">
        <v>43921</v>
      </c>
      <c r="B1561" s="1" t="s">
        <v>3158</v>
      </c>
      <c r="C1561" s="102" t="s">
        <v>3504</v>
      </c>
      <c r="D1561" s="102">
        <v>1029</v>
      </c>
      <c r="E1561" s="1" t="s">
        <v>3017</v>
      </c>
      <c r="F1561" s="102" t="s">
        <v>3275</v>
      </c>
      <c r="G1561" s="1">
        <v>-442.68</v>
      </c>
      <c r="H1561" s="1">
        <v>0</v>
      </c>
      <c r="I1561" s="1">
        <v>-2213.4</v>
      </c>
      <c r="J1561" s="1">
        <v>-2213.4</v>
      </c>
      <c r="K1561" s="1">
        <v>-2656.08</v>
      </c>
      <c r="L1561" s="1" t="s">
        <v>1176</v>
      </c>
      <c r="M1561" s="1"/>
      <c r="O1561" s="38"/>
      <c r="P1561" s="38"/>
      <c r="AD1561"/>
      <c r="AE1561"/>
    </row>
    <row r="1562" spans="1:31" hidden="1" x14ac:dyDescent="0.35">
      <c r="A1562" s="106">
        <v>43921</v>
      </c>
      <c r="B1562" s="1"/>
      <c r="C1562" s="102" t="s">
        <v>2908</v>
      </c>
      <c r="D1562" s="102">
        <v>1030</v>
      </c>
      <c r="E1562" s="1" t="s">
        <v>3016</v>
      </c>
      <c r="F1562" s="102" t="s">
        <v>3511</v>
      </c>
      <c r="G1562" s="1">
        <v>-7477077.8399999999</v>
      </c>
      <c r="H1562" s="1">
        <v>0</v>
      </c>
      <c r="I1562" s="1">
        <v>-4185468.75</v>
      </c>
      <c r="J1562" s="1">
        <v>-4185468.75</v>
      </c>
      <c r="K1562" s="1">
        <v>-11662546.59</v>
      </c>
      <c r="L1562" s="1"/>
      <c r="M1562" s="1"/>
      <c r="O1562" s="38"/>
      <c r="P1562" s="38"/>
      <c r="AD1562"/>
      <c r="AE1562"/>
    </row>
    <row r="1563" spans="1:31" hidden="1" x14ac:dyDescent="0.35">
      <c r="A1563" s="106">
        <v>43921</v>
      </c>
      <c r="B1563" s="1" t="s">
        <v>3158</v>
      </c>
      <c r="C1563" s="102" t="s">
        <v>3512</v>
      </c>
      <c r="D1563" s="102">
        <v>1031</v>
      </c>
      <c r="E1563" s="1" t="s">
        <v>3017</v>
      </c>
      <c r="F1563" s="102" t="s">
        <v>3505</v>
      </c>
      <c r="G1563" s="1">
        <v>-33583.980000000003</v>
      </c>
      <c r="H1563" s="1">
        <v>0</v>
      </c>
      <c r="I1563" s="1">
        <v>-47556.9</v>
      </c>
      <c r="J1563" s="1">
        <v>-47556.9</v>
      </c>
      <c r="K1563" s="1">
        <v>-81140.88</v>
      </c>
      <c r="L1563" s="1" t="s">
        <v>1176</v>
      </c>
      <c r="M1563" s="1"/>
      <c r="O1563" s="38"/>
      <c r="P1563" s="38"/>
      <c r="AD1563"/>
      <c r="AE1563"/>
    </row>
    <row r="1564" spans="1:31" hidden="1" x14ac:dyDescent="0.35">
      <c r="A1564" s="106">
        <v>43921</v>
      </c>
      <c r="B1564" s="1" t="s">
        <v>3158</v>
      </c>
      <c r="C1564" s="102" t="s">
        <v>3512</v>
      </c>
      <c r="D1564" s="102">
        <v>1032</v>
      </c>
      <c r="E1564" s="1" t="s">
        <v>3017</v>
      </c>
      <c r="F1564" s="102" t="s">
        <v>3506</v>
      </c>
      <c r="G1564" s="1">
        <v>-774700.26</v>
      </c>
      <c r="H1564" s="1">
        <v>0</v>
      </c>
      <c r="I1564" s="1">
        <v>-282308.76</v>
      </c>
      <c r="J1564" s="1">
        <v>-282308.76</v>
      </c>
      <c r="K1564" s="1">
        <v>-1057009.02</v>
      </c>
      <c r="L1564" s="1" t="s">
        <v>1176</v>
      </c>
      <c r="M1564" s="1"/>
      <c r="O1564" s="38"/>
      <c r="P1564" s="38"/>
      <c r="AD1564"/>
      <c r="AE1564"/>
    </row>
    <row r="1565" spans="1:31" hidden="1" x14ac:dyDescent="0.35">
      <c r="A1565" s="106">
        <v>43921</v>
      </c>
      <c r="B1565" s="1" t="s">
        <v>3158</v>
      </c>
      <c r="C1565" s="102" t="s">
        <v>3512</v>
      </c>
      <c r="D1565" s="102">
        <v>1034</v>
      </c>
      <c r="E1565" s="1" t="s">
        <v>3017</v>
      </c>
      <c r="F1565" s="102" t="s">
        <v>3508</v>
      </c>
      <c r="G1565" s="1">
        <v>-206224.62</v>
      </c>
      <c r="H1565" s="1">
        <v>0</v>
      </c>
      <c r="I1565" s="1">
        <v>-86640.46</v>
      </c>
      <c r="J1565" s="1">
        <v>-86640.46</v>
      </c>
      <c r="K1565" s="1">
        <v>-292865.08</v>
      </c>
      <c r="L1565" s="1" t="s">
        <v>1176</v>
      </c>
      <c r="M1565" s="1"/>
      <c r="O1565" s="38"/>
      <c r="P1565" s="38"/>
      <c r="AD1565"/>
      <c r="AE1565"/>
    </row>
    <row r="1566" spans="1:31" hidden="1" x14ac:dyDescent="0.35">
      <c r="A1566" s="106">
        <v>43921</v>
      </c>
      <c r="B1566" s="1" t="s">
        <v>3158</v>
      </c>
      <c r="C1566" s="102" t="s">
        <v>3512</v>
      </c>
      <c r="D1566" s="102">
        <v>1035</v>
      </c>
      <c r="E1566" s="1" t="s">
        <v>3017</v>
      </c>
      <c r="F1566" s="102" t="s">
        <v>3637</v>
      </c>
      <c r="G1566" s="1">
        <v>-20369.3</v>
      </c>
      <c r="H1566" s="1">
        <v>0</v>
      </c>
      <c r="I1566" s="1">
        <v>-1783.25</v>
      </c>
      <c r="J1566" s="1">
        <v>-1783.25</v>
      </c>
      <c r="K1566" s="1">
        <v>-22152.55</v>
      </c>
      <c r="L1566" s="1" t="s">
        <v>1176</v>
      </c>
      <c r="M1566" s="1"/>
      <c r="O1566" s="38"/>
      <c r="P1566" s="38"/>
      <c r="AD1566"/>
      <c r="AE1566"/>
    </row>
    <row r="1567" spans="1:31" hidden="1" x14ac:dyDescent="0.35">
      <c r="A1567" s="106">
        <v>43921</v>
      </c>
      <c r="B1567" s="1" t="s">
        <v>3158</v>
      </c>
      <c r="C1567" s="102" t="s">
        <v>3512</v>
      </c>
      <c r="D1567" s="102">
        <v>1037</v>
      </c>
      <c r="E1567" s="1" t="s">
        <v>3017</v>
      </c>
      <c r="F1567" s="102" t="s">
        <v>3509</v>
      </c>
      <c r="G1567" s="1">
        <v>-6442199.6799999997</v>
      </c>
      <c r="H1567" s="1">
        <v>0</v>
      </c>
      <c r="I1567" s="1">
        <v>-3759211.14</v>
      </c>
      <c r="J1567" s="1">
        <v>-3759211.14</v>
      </c>
      <c r="K1567" s="1">
        <v>-10201410.82</v>
      </c>
      <c r="L1567" s="1" t="s">
        <v>1176</v>
      </c>
      <c r="M1567" s="1"/>
      <c r="O1567" s="38"/>
      <c r="P1567" s="38"/>
      <c r="AD1567"/>
      <c r="AE1567"/>
    </row>
    <row r="1568" spans="1:31" hidden="1" x14ac:dyDescent="0.35">
      <c r="A1568" s="106">
        <v>43921</v>
      </c>
      <c r="B1568" s="1" t="s">
        <v>3158</v>
      </c>
      <c r="C1568" s="102" t="s">
        <v>3512</v>
      </c>
      <c r="D1568" s="102">
        <v>1039</v>
      </c>
      <c r="E1568" s="1" t="s">
        <v>3017</v>
      </c>
      <c r="F1568" s="102" t="s">
        <v>3275</v>
      </c>
      <c r="G1568" s="1">
        <v>0</v>
      </c>
      <c r="H1568" s="1">
        <v>0</v>
      </c>
      <c r="I1568" s="1">
        <v>-7968.24</v>
      </c>
      <c r="J1568" s="1">
        <v>-7968.24</v>
      </c>
      <c r="K1568" s="1">
        <v>-7968.24</v>
      </c>
      <c r="L1568" s="1" t="s">
        <v>1176</v>
      </c>
      <c r="M1568" s="1"/>
      <c r="O1568" s="38"/>
      <c r="P1568" s="38"/>
      <c r="AD1568"/>
      <c r="AE1568"/>
    </row>
    <row r="1569" spans="1:31" hidden="1" x14ac:dyDescent="0.35">
      <c r="A1569" s="106">
        <v>43921</v>
      </c>
      <c r="B1569" s="1"/>
      <c r="C1569" s="102" t="s">
        <v>2887</v>
      </c>
      <c r="D1569" s="102">
        <v>1072</v>
      </c>
      <c r="E1569" s="1" t="s">
        <v>3016</v>
      </c>
      <c r="F1569" s="102" t="s">
        <v>3513</v>
      </c>
      <c r="G1569" s="1">
        <v>-592482.94999999995</v>
      </c>
      <c r="H1569" s="1">
        <v>0</v>
      </c>
      <c r="I1569" s="1">
        <v>-291797.63</v>
      </c>
      <c r="J1569" s="1">
        <v>-291797.63</v>
      </c>
      <c r="K1569" s="1">
        <v>-884280.58</v>
      </c>
      <c r="L1569" s="1"/>
      <c r="M1569" s="1"/>
      <c r="O1569" s="38"/>
      <c r="P1569" s="38"/>
      <c r="AD1569"/>
      <c r="AE1569"/>
    </row>
    <row r="1570" spans="1:31" hidden="1" x14ac:dyDescent="0.35">
      <c r="A1570" s="106">
        <v>43921</v>
      </c>
      <c r="B1570" s="1" t="s">
        <v>3158</v>
      </c>
      <c r="C1570" s="102" t="s">
        <v>2888</v>
      </c>
      <c r="D1570" s="102">
        <v>1073</v>
      </c>
      <c r="E1570" s="1" t="s">
        <v>3017</v>
      </c>
      <c r="F1570" s="102" t="s">
        <v>3503</v>
      </c>
      <c r="G1570" s="1">
        <v>-235214.26</v>
      </c>
      <c r="H1570" s="1">
        <v>0</v>
      </c>
      <c r="I1570" s="1">
        <v>-124444.03</v>
      </c>
      <c r="J1570" s="1">
        <v>-124444.03</v>
      </c>
      <c r="K1570" s="1">
        <v>-359658.29</v>
      </c>
      <c r="L1570" s="1" t="s">
        <v>1176</v>
      </c>
      <c r="M1570" s="1"/>
      <c r="O1570" s="38"/>
      <c r="P1570" s="38"/>
      <c r="AD1570"/>
      <c r="AE1570"/>
    </row>
    <row r="1571" spans="1:31" hidden="1" x14ac:dyDescent="0.35">
      <c r="A1571" s="106">
        <v>43921</v>
      </c>
      <c r="B1571" s="1" t="s">
        <v>3158</v>
      </c>
      <c r="C1571" s="102" t="s">
        <v>2911</v>
      </c>
      <c r="D1571" s="102">
        <v>1074</v>
      </c>
      <c r="E1571" s="1" t="s">
        <v>3017</v>
      </c>
      <c r="F1571" s="102" t="s">
        <v>3511</v>
      </c>
      <c r="G1571" s="1">
        <v>-357268.69</v>
      </c>
      <c r="H1571" s="1">
        <v>0</v>
      </c>
      <c r="I1571" s="1">
        <v>-167353.60000000001</v>
      </c>
      <c r="J1571" s="1">
        <v>-167353.60000000001</v>
      </c>
      <c r="K1571" s="1">
        <v>-524622.29</v>
      </c>
      <c r="L1571" s="1" t="s">
        <v>1176</v>
      </c>
      <c r="M1571" s="1"/>
      <c r="O1571" s="38"/>
      <c r="P1571" s="38"/>
      <c r="AD1571"/>
      <c r="AE1571"/>
    </row>
    <row r="1572" spans="1:31" hidden="1" x14ac:dyDescent="0.35">
      <c r="A1572" s="106">
        <v>43921</v>
      </c>
      <c r="B1572" s="1"/>
      <c r="C1572" s="102" t="s">
        <v>2878</v>
      </c>
      <c r="D1572" s="102">
        <v>1078</v>
      </c>
      <c r="E1572" s="1" t="s">
        <v>3016</v>
      </c>
      <c r="F1572" s="102" t="s">
        <v>3513</v>
      </c>
      <c r="G1572" s="1">
        <v>-7009495.2400000002</v>
      </c>
      <c r="H1572" s="1">
        <v>0</v>
      </c>
      <c r="I1572" s="1">
        <v>-4043942.51</v>
      </c>
      <c r="J1572" s="1">
        <v>-4043942.51</v>
      </c>
      <c r="K1572" s="1">
        <v>-11053437.75</v>
      </c>
      <c r="L1572" s="1"/>
      <c r="M1572" s="1"/>
      <c r="O1572" s="38"/>
      <c r="P1572" s="38"/>
      <c r="AD1572"/>
      <c r="AE1572"/>
    </row>
    <row r="1573" spans="1:31" hidden="1" x14ac:dyDescent="0.35">
      <c r="A1573" s="106">
        <v>43921</v>
      </c>
      <c r="B1573" s="1"/>
      <c r="C1573" s="102" t="s">
        <v>2880</v>
      </c>
      <c r="D1573" s="102">
        <v>1079</v>
      </c>
      <c r="E1573" s="1" t="s">
        <v>3016</v>
      </c>
      <c r="F1573" s="102" t="s">
        <v>3514</v>
      </c>
      <c r="G1573" s="1">
        <v>-7009495.2400000002</v>
      </c>
      <c r="H1573" s="1">
        <v>0</v>
      </c>
      <c r="I1573" s="1">
        <v>-4043942.51</v>
      </c>
      <c r="J1573" s="1">
        <v>-4043942.51</v>
      </c>
      <c r="K1573" s="1">
        <v>-11053437.75</v>
      </c>
      <c r="L1573" s="1"/>
      <c r="M1573" s="1"/>
      <c r="O1573" s="38"/>
      <c r="P1573" s="38"/>
      <c r="AD1573"/>
      <c r="AE1573"/>
    </row>
    <row r="1574" spans="1:31" hidden="1" x14ac:dyDescent="0.35">
      <c r="A1574" s="106">
        <v>43921</v>
      </c>
      <c r="B1574" s="1" t="s">
        <v>3158</v>
      </c>
      <c r="C1574" s="102" t="s">
        <v>3515</v>
      </c>
      <c r="D1574" s="102">
        <v>1080</v>
      </c>
      <c r="E1574" s="1" t="s">
        <v>3017</v>
      </c>
      <c r="F1574" s="102" t="s">
        <v>3505</v>
      </c>
      <c r="G1574" s="1">
        <v>-121373.75999999999</v>
      </c>
      <c r="H1574" s="1">
        <v>0</v>
      </c>
      <c r="I1574" s="1">
        <v>-28738.5</v>
      </c>
      <c r="J1574" s="1">
        <v>-28738.5</v>
      </c>
      <c r="K1574" s="1">
        <v>-150112.26</v>
      </c>
      <c r="L1574" s="1" t="s">
        <v>1176</v>
      </c>
      <c r="M1574" s="1"/>
      <c r="O1574" s="38"/>
      <c r="P1574" s="38"/>
      <c r="AD1574"/>
      <c r="AE1574"/>
    </row>
    <row r="1575" spans="1:31" hidden="1" x14ac:dyDescent="0.35">
      <c r="A1575" s="106">
        <v>43921</v>
      </c>
      <c r="B1575" s="1" t="s">
        <v>3158</v>
      </c>
      <c r="C1575" s="102" t="s">
        <v>3515</v>
      </c>
      <c r="D1575" s="102">
        <v>1082</v>
      </c>
      <c r="E1575" s="1" t="s">
        <v>3017</v>
      </c>
      <c r="F1575" s="102" t="s">
        <v>3507</v>
      </c>
      <c r="G1575" s="1">
        <v>-141986</v>
      </c>
      <c r="H1575" s="1">
        <v>0</v>
      </c>
      <c r="I1575" s="1">
        <v>-112143.54</v>
      </c>
      <c r="J1575" s="1">
        <v>-112143.54</v>
      </c>
      <c r="K1575" s="1">
        <v>-254129.54</v>
      </c>
      <c r="L1575" s="1" t="s">
        <v>1176</v>
      </c>
      <c r="M1575" s="1"/>
      <c r="O1575" s="38"/>
      <c r="P1575" s="38"/>
      <c r="AD1575"/>
      <c r="AE1575"/>
    </row>
    <row r="1576" spans="1:31" hidden="1" x14ac:dyDescent="0.35">
      <c r="A1576" s="106">
        <v>43921</v>
      </c>
      <c r="B1576" s="1" t="s">
        <v>3158</v>
      </c>
      <c r="C1576" s="102" t="s">
        <v>3515</v>
      </c>
      <c r="D1576" s="102">
        <v>1083</v>
      </c>
      <c r="E1576" s="1" t="s">
        <v>3017</v>
      </c>
      <c r="F1576" s="102" t="s">
        <v>3508</v>
      </c>
      <c r="G1576" s="1">
        <v>-6568653.7599999998</v>
      </c>
      <c r="H1576" s="1">
        <v>0</v>
      </c>
      <c r="I1576" s="1">
        <v>-3790645.74</v>
      </c>
      <c r="J1576" s="1">
        <v>-3790645.74</v>
      </c>
      <c r="K1576" s="1">
        <v>-10359299.5</v>
      </c>
      <c r="L1576" s="1" t="s">
        <v>1176</v>
      </c>
      <c r="M1576" s="1"/>
      <c r="O1576" s="38"/>
      <c r="P1576" s="38"/>
      <c r="AD1576"/>
      <c r="AE1576"/>
    </row>
    <row r="1577" spans="1:31" hidden="1" x14ac:dyDescent="0.35">
      <c r="A1577" s="106">
        <v>43921</v>
      </c>
      <c r="B1577" s="1" t="s">
        <v>3158</v>
      </c>
      <c r="C1577" s="102" t="s">
        <v>3515</v>
      </c>
      <c r="D1577" s="102">
        <v>1086</v>
      </c>
      <c r="E1577" s="1" t="s">
        <v>3017</v>
      </c>
      <c r="F1577" s="102" t="s">
        <v>3516</v>
      </c>
      <c r="G1577" s="1">
        <v>-4373.08</v>
      </c>
      <c r="H1577" s="1">
        <v>0</v>
      </c>
      <c r="I1577" s="1">
        <v>-8363.17</v>
      </c>
      <c r="J1577" s="1">
        <v>-8363.17</v>
      </c>
      <c r="K1577" s="1">
        <v>-12736.25</v>
      </c>
      <c r="L1577" s="1" t="s">
        <v>1176</v>
      </c>
      <c r="M1577" s="1"/>
      <c r="O1577" s="38"/>
      <c r="P1577" s="38"/>
      <c r="AD1577"/>
      <c r="AE1577"/>
    </row>
    <row r="1578" spans="1:31" hidden="1" x14ac:dyDescent="0.35">
      <c r="A1578" s="106">
        <v>43921</v>
      </c>
      <c r="B1578" s="1" t="s">
        <v>3158</v>
      </c>
      <c r="C1578" s="102" t="s">
        <v>3515</v>
      </c>
      <c r="D1578" s="102">
        <v>1089</v>
      </c>
      <c r="E1578" s="1" t="s">
        <v>3017</v>
      </c>
      <c r="F1578" s="102" t="s">
        <v>3275</v>
      </c>
      <c r="G1578" s="1">
        <v>-173108.64</v>
      </c>
      <c r="H1578" s="1">
        <v>0</v>
      </c>
      <c r="I1578" s="1">
        <v>-104051.56</v>
      </c>
      <c r="J1578" s="1">
        <v>-104051.56</v>
      </c>
      <c r="K1578" s="1">
        <v>-277160.2</v>
      </c>
      <c r="L1578" s="1" t="s">
        <v>1176</v>
      </c>
      <c r="M1578" s="1"/>
      <c r="O1578" s="38"/>
      <c r="P1578" s="38"/>
      <c r="AD1578"/>
      <c r="AE1578"/>
    </row>
    <row r="1579" spans="1:31" hidden="1" x14ac:dyDescent="0.35">
      <c r="A1579" s="106">
        <v>43921</v>
      </c>
      <c r="B1579" s="1"/>
      <c r="C1579" s="102" t="s">
        <v>2914</v>
      </c>
      <c r="D1579" s="102">
        <v>1103</v>
      </c>
      <c r="E1579" s="1" t="s">
        <v>3016</v>
      </c>
      <c r="F1579" s="102" t="s">
        <v>3517</v>
      </c>
      <c r="G1579" s="1">
        <v>-265881.59000000003</v>
      </c>
      <c r="H1579" s="1">
        <v>0</v>
      </c>
      <c r="I1579" s="1">
        <v>-121369.38</v>
      </c>
      <c r="J1579" s="1">
        <v>-121369.38</v>
      </c>
      <c r="K1579" s="1">
        <v>-387250.97</v>
      </c>
      <c r="L1579" s="1"/>
      <c r="M1579" s="1"/>
      <c r="O1579" s="38"/>
      <c r="P1579" s="38"/>
      <c r="AD1579"/>
      <c r="AE1579"/>
    </row>
    <row r="1580" spans="1:31" hidden="1" x14ac:dyDescent="0.35">
      <c r="A1580" s="106">
        <v>43921</v>
      </c>
      <c r="B1580" s="1"/>
      <c r="C1580" s="102" t="s">
        <v>2916</v>
      </c>
      <c r="D1580" s="102">
        <v>1104</v>
      </c>
      <c r="E1580" s="1" t="s">
        <v>3016</v>
      </c>
      <c r="F1580" s="102" t="s">
        <v>3518</v>
      </c>
      <c r="G1580" s="1">
        <v>-265881.59000000003</v>
      </c>
      <c r="H1580" s="1">
        <v>0</v>
      </c>
      <c r="I1580" s="1">
        <v>-121369.38</v>
      </c>
      <c r="J1580" s="1">
        <v>-121369.38</v>
      </c>
      <c r="K1580" s="1">
        <v>-387250.97</v>
      </c>
      <c r="L1580" s="1"/>
      <c r="M1580" s="1"/>
      <c r="O1580" s="38"/>
      <c r="P1580" s="38"/>
      <c r="AD1580"/>
      <c r="AE1580"/>
    </row>
    <row r="1581" spans="1:31" hidden="1" x14ac:dyDescent="0.35">
      <c r="A1581" s="106">
        <v>43921</v>
      </c>
      <c r="B1581" s="1" t="s">
        <v>3158</v>
      </c>
      <c r="C1581" s="102" t="s">
        <v>3519</v>
      </c>
      <c r="D1581" s="102">
        <v>1111</v>
      </c>
      <c r="E1581" s="1" t="s">
        <v>3017</v>
      </c>
      <c r="F1581" s="102" t="s">
        <v>3520</v>
      </c>
      <c r="G1581" s="1">
        <v>-265881.59000000003</v>
      </c>
      <c r="H1581" s="1">
        <v>0</v>
      </c>
      <c r="I1581" s="1">
        <v>-121369.38</v>
      </c>
      <c r="J1581" s="1">
        <v>-121369.38</v>
      </c>
      <c r="K1581" s="1">
        <v>-387250.97</v>
      </c>
      <c r="L1581" s="1" t="s">
        <v>1176</v>
      </c>
      <c r="M1581" s="1"/>
      <c r="O1581" s="38"/>
      <c r="P1581" s="38"/>
      <c r="AD1581"/>
      <c r="AE1581"/>
    </row>
    <row r="1582" spans="1:31" hidden="1" x14ac:dyDescent="0.35">
      <c r="A1582" s="106">
        <v>43921</v>
      </c>
      <c r="B1582" s="1"/>
      <c r="C1582" s="102" t="s">
        <v>2920</v>
      </c>
      <c r="D1582" s="102">
        <v>1128</v>
      </c>
      <c r="E1582" s="1" t="s">
        <v>3016</v>
      </c>
      <c r="F1582" s="102" t="s">
        <v>3521</v>
      </c>
      <c r="G1582" s="1">
        <v>-35255.870000000003</v>
      </c>
      <c r="H1582" s="1">
        <v>0</v>
      </c>
      <c r="I1582" s="1">
        <v>-18141.37</v>
      </c>
      <c r="J1582" s="1">
        <v>-18141.37</v>
      </c>
      <c r="K1582" s="1">
        <v>-53397.24</v>
      </c>
      <c r="L1582" s="1"/>
      <c r="M1582" s="1"/>
      <c r="O1582" s="38"/>
      <c r="P1582" s="38"/>
      <c r="AD1582"/>
      <c r="AE1582"/>
    </row>
    <row r="1583" spans="1:31" hidden="1" x14ac:dyDescent="0.35">
      <c r="A1583" s="106">
        <v>43921</v>
      </c>
      <c r="B1583" s="1" t="s">
        <v>3158</v>
      </c>
      <c r="C1583" s="102" t="s">
        <v>2922</v>
      </c>
      <c r="D1583" s="102">
        <v>1139</v>
      </c>
      <c r="E1583" s="1" t="s">
        <v>3017</v>
      </c>
      <c r="F1583" s="102" t="s">
        <v>3522</v>
      </c>
      <c r="G1583" s="1">
        <v>-35255.870000000003</v>
      </c>
      <c r="H1583" s="1">
        <v>0</v>
      </c>
      <c r="I1583" s="1">
        <v>-18141.37</v>
      </c>
      <c r="J1583" s="1">
        <v>-18141.37</v>
      </c>
      <c r="K1583" s="1">
        <v>-53397.24</v>
      </c>
      <c r="L1583" s="1" t="s">
        <v>1176</v>
      </c>
      <c r="M1583" s="1"/>
      <c r="O1583" s="38"/>
      <c r="P1583" s="38"/>
      <c r="AD1583"/>
      <c r="AE1583"/>
    </row>
    <row r="1584" spans="1:31" hidden="1" x14ac:dyDescent="0.35">
      <c r="A1584" s="106">
        <v>43921</v>
      </c>
      <c r="B1584" s="1"/>
      <c r="C1584" s="102" t="s">
        <v>2655</v>
      </c>
      <c r="D1584" s="102">
        <v>1052</v>
      </c>
      <c r="E1584" s="1" t="s">
        <v>3016</v>
      </c>
      <c r="F1584" s="102" t="s">
        <v>3523</v>
      </c>
      <c r="G1584" s="1">
        <v>-20987855.010000002</v>
      </c>
      <c r="H1584" s="1">
        <v>32785.83</v>
      </c>
      <c r="I1584" s="1">
        <v>-10421777.25</v>
      </c>
      <c r="J1584" s="1">
        <v>-10388991.42</v>
      </c>
      <c r="K1584" s="1">
        <v>-31376846.43</v>
      </c>
      <c r="L1584" s="1"/>
      <c r="M1584" s="1"/>
      <c r="O1584" s="38"/>
      <c r="P1584" s="38"/>
      <c r="AD1584"/>
      <c r="AE1584"/>
    </row>
    <row r="1585" spans="1:31" hidden="1" x14ac:dyDescent="0.35">
      <c r="A1585" s="106">
        <v>43921</v>
      </c>
      <c r="B1585" s="1"/>
      <c r="C1585" s="102" t="s">
        <v>3078</v>
      </c>
      <c r="D1585" s="102">
        <v>1057</v>
      </c>
      <c r="E1585" s="1" t="s">
        <v>3016</v>
      </c>
      <c r="F1585" s="102" t="s">
        <v>3524</v>
      </c>
      <c r="G1585" s="1">
        <v>-20987855.010000002</v>
      </c>
      <c r="H1585" s="1">
        <v>32785.83</v>
      </c>
      <c r="I1585" s="1">
        <v>-10421777.25</v>
      </c>
      <c r="J1585" s="1">
        <v>-10388991.42</v>
      </c>
      <c r="K1585" s="1">
        <v>-31376846.43</v>
      </c>
      <c r="L1585" s="1"/>
      <c r="M1585" s="1"/>
      <c r="O1585" s="38"/>
      <c r="P1585" s="38"/>
      <c r="AD1585"/>
      <c r="AE1585"/>
    </row>
    <row r="1586" spans="1:31" hidden="1" x14ac:dyDescent="0.35">
      <c r="A1586" s="106">
        <v>43921</v>
      </c>
      <c r="B1586" s="1" t="s">
        <v>3160</v>
      </c>
      <c r="C1586" s="102" t="s">
        <v>3525</v>
      </c>
      <c r="D1586" s="102">
        <v>1058</v>
      </c>
      <c r="E1586" s="1" t="s">
        <v>3017</v>
      </c>
      <c r="F1586" s="102" t="s">
        <v>3526</v>
      </c>
      <c r="G1586" s="1">
        <v>-20657491.379999999</v>
      </c>
      <c r="H1586" s="1">
        <v>32785.83</v>
      </c>
      <c r="I1586" s="1">
        <v>-10239508.550000001</v>
      </c>
      <c r="J1586" s="1">
        <v>-10206722.720000001</v>
      </c>
      <c r="K1586" s="1">
        <v>-30864214.100000001</v>
      </c>
      <c r="L1586" s="1" t="s">
        <v>1176</v>
      </c>
      <c r="M1586" s="1"/>
      <c r="O1586" s="38"/>
      <c r="P1586" s="38"/>
      <c r="AD1586"/>
      <c r="AE1586"/>
    </row>
    <row r="1587" spans="1:31" hidden="1" x14ac:dyDescent="0.35">
      <c r="A1587" s="106">
        <v>43921</v>
      </c>
      <c r="B1587" s="1" t="s">
        <v>3161</v>
      </c>
      <c r="C1587" s="102" t="s">
        <v>3525</v>
      </c>
      <c r="D1587" s="102">
        <v>1059</v>
      </c>
      <c r="E1587" s="1" t="s">
        <v>3017</v>
      </c>
      <c r="F1587" s="102" t="s">
        <v>3527</v>
      </c>
      <c r="G1587" s="1">
        <v>-330363.63</v>
      </c>
      <c r="H1587" s="1">
        <v>0</v>
      </c>
      <c r="I1587" s="1">
        <v>-182268.7</v>
      </c>
      <c r="J1587" s="1">
        <v>-182268.7</v>
      </c>
      <c r="K1587" s="1">
        <v>-512632.33</v>
      </c>
      <c r="L1587" s="1" t="s">
        <v>1176</v>
      </c>
      <c r="M1587" s="1"/>
      <c r="O1587" s="38"/>
      <c r="P1587" s="38"/>
      <c r="AD1587"/>
      <c r="AE1587"/>
    </row>
    <row r="1588" spans="1:31" hidden="1" x14ac:dyDescent="0.35">
      <c r="A1588" s="106">
        <v>43921</v>
      </c>
      <c r="B1588" s="1"/>
      <c r="C1588" s="102" t="s">
        <v>2659</v>
      </c>
      <c r="D1588" s="102">
        <v>1062</v>
      </c>
      <c r="E1588" s="1" t="s">
        <v>3016</v>
      </c>
      <c r="F1588" s="102" t="s">
        <v>3528</v>
      </c>
      <c r="G1588" s="1">
        <v>5138094.37</v>
      </c>
      <c r="H1588" s="1">
        <v>2558861.62</v>
      </c>
      <c r="I1588" s="1">
        <v>-28005.71</v>
      </c>
      <c r="J1588" s="1">
        <v>2530855.91</v>
      </c>
      <c r="K1588" s="1">
        <v>7668950.2800000003</v>
      </c>
      <c r="L1588" s="1"/>
      <c r="M1588" s="1"/>
      <c r="O1588" s="38"/>
      <c r="P1588" s="38"/>
      <c r="AD1588"/>
      <c r="AE1588"/>
    </row>
    <row r="1589" spans="1:31" hidden="1" x14ac:dyDescent="0.35">
      <c r="A1589" s="106">
        <v>43921</v>
      </c>
      <c r="B1589" s="1" t="s">
        <v>1177</v>
      </c>
      <c r="C1589" s="102" t="s">
        <v>2661</v>
      </c>
      <c r="D1589" s="102">
        <v>1066</v>
      </c>
      <c r="E1589" s="1" t="s">
        <v>3017</v>
      </c>
      <c r="F1589" s="102" t="s">
        <v>3529</v>
      </c>
      <c r="G1589" s="1">
        <v>649470.43999999994</v>
      </c>
      <c r="H1589" s="1">
        <v>340114.95</v>
      </c>
      <c r="I1589" s="1">
        <v>-3723.79</v>
      </c>
      <c r="J1589" s="1">
        <v>336391.16000000003</v>
      </c>
      <c r="K1589" s="1">
        <v>985861.6</v>
      </c>
      <c r="L1589" s="1" t="s">
        <v>1258</v>
      </c>
      <c r="M1589" s="1"/>
      <c r="O1589" s="38"/>
      <c r="P1589" s="38"/>
      <c r="AD1589"/>
      <c r="AE1589"/>
    </row>
    <row r="1590" spans="1:31" hidden="1" x14ac:dyDescent="0.35">
      <c r="A1590" s="106">
        <v>43921</v>
      </c>
      <c r="B1590" s="1" t="s">
        <v>1177</v>
      </c>
      <c r="C1590" s="102" t="s">
        <v>2662</v>
      </c>
      <c r="D1590" s="102">
        <v>1067</v>
      </c>
      <c r="E1590" s="1" t="s">
        <v>3017</v>
      </c>
      <c r="F1590" s="102" t="s">
        <v>3530</v>
      </c>
      <c r="G1590" s="1">
        <v>2991500.13</v>
      </c>
      <c r="H1590" s="1">
        <v>1566590.22</v>
      </c>
      <c r="I1590" s="1">
        <v>-17152.23</v>
      </c>
      <c r="J1590" s="1">
        <v>1549437.99</v>
      </c>
      <c r="K1590" s="1">
        <v>4540938.12</v>
      </c>
      <c r="L1590" s="1" t="s">
        <v>1258</v>
      </c>
      <c r="M1590" s="1"/>
      <c r="O1590" s="38"/>
      <c r="P1590" s="38"/>
      <c r="AD1590"/>
      <c r="AE1590"/>
    </row>
    <row r="1591" spans="1:31" hidden="1" x14ac:dyDescent="0.35">
      <c r="A1591" s="106">
        <v>43921</v>
      </c>
      <c r="B1591" s="1" t="s">
        <v>1177</v>
      </c>
      <c r="C1591" s="102" t="s">
        <v>2663</v>
      </c>
      <c r="D1591" s="102">
        <v>1068</v>
      </c>
      <c r="E1591" s="1" t="s">
        <v>3017</v>
      </c>
      <c r="F1591" s="102" t="s">
        <v>3531</v>
      </c>
      <c r="G1591" s="1">
        <v>942070.75</v>
      </c>
      <c r="H1591" s="1">
        <v>509562.57</v>
      </c>
      <c r="I1591" s="1">
        <v>-7129.69</v>
      </c>
      <c r="J1591" s="1">
        <v>502432.88</v>
      </c>
      <c r="K1591" s="1">
        <v>1444503.63</v>
      </c>
      <c r="L1591" s="1" t="s">
        <v>1260</v>
      </c>
      <c r="M1591" s="1"/>
      <c r="O1591" s="38"/>
      <c r="P1591" s="38"/>
      <c r="AD1591"/>
      <c r="AE1591"/>
    </row>
    <row r="1592" spans="1:31" hidden="1" x14ac:dyDescent="0.35">
      <c r="A1592" s="106">
        <v>43921</v>
      </c>
      <c r="B1592" s="1" t="s">
        <v>1177</v>
      </c>
      <c r="C1592" s="102" t="s">
        <v>2857</v>
      </c>
      <c r="D1592" s="102">
        <v>1069</v>
      </c>
      <c r="E1592" s="1" t="s">
        <v>3017</v>
      </c>
      <c r="F1592" s="102" t="s">
        <v>3532</v>
      </c>
      <c r="G1592" s="1">
        <v>555053.05000000005</v>
      </c>
      <c r="H1592" s="1">
        <v>142593.88</v>
      </c>
      <c r="I1592" s="1">
        <v>0</v>
      </c>
      <c r="J1592" s="1">
        <v>142593.88</v>
      </c>
      <c r="K1592" s="1">
        <v>697646.93</v>
      </c>
      <c r="L1592" s="1" t="s">
        <v>1176</v>
      </c>
      <c r="M1592" s="1"/>
      <c r="O1592" s="38"/>
      <c r="P1592" s="38"/>
      <c r="AD1592"/>
      <c r="AE1592"/>
    </row>
    <row r="1593" spans="1:31" hidden="1" x14ac:dyDescent="0.35">
      <c r="A1593" s="106">
        <v>43921</v>
      </c>
      <c r="B1593" s="1"/>
      <c r="C1593" s="102" t="s">
        <v>2664</v>
      </c>
      <c r="D1593" s="102">
        <v>1180</v>
      </c>
      <c r="E1593" s="1" t="s">
        <v>3016</v>
      </c>
      <c r="F1593" s="102" t="s">
        <v>3533</v>
      </c>
      <c r="G1593" s="1">
        <v>13310164.880000001</v>
      </c>
      <c r="H1593" s="1">
        <v>10198632.43</v>
      </c>
      <c r="I1593" s="1">
        <v>-2952140.08</v>
      </c>
      <c r="J1593" s="1">
        <v>7246492.3499999996</v>
      </c>
      <c r="K1593" s="1">
        <v>20556657.23</v>
      </c>
      <c r="L1593" s="1"/>
      <c r="M1593" s="1"/>
      <c r="O1593" s="38"/>
      <c r="P1593" s="38"/>
      <c r="AD1593"/>
      <c r="AE1593"/>
    </row>
    <row r="1594" spans="1:31" hidden="1" x14ac:dyDescent="0.35">
      <c r="A1594" s="106">
        <v>43921</v>
      </c>
      <c r="B1594" s="1"/>
      <c r="C1594" s="102" t="s">
        <v>2666</v>
      </c>
      <c r="D1594" s="102">
        <v>1181</v>
      </c>
      <c r="E1594" s="1" t="s">
        <v>3016</v>
      </c>
      <c r="F1594" s="102" t="s">
        <v>3668</v>
      </c>
      <c r="G1594" s="1">
        <v>627056.54</v>
      </c>
      <c r="H1594" s="1">
        <v>2343937.98</v>
      </c>
      <c r="I1594" s="1">
        <v>-2021650.05</v>
      </c>
      <c r="J1594" s="1">
        <v>322287.92999999993</v>
      </c>
      <c r="K1594" s="1">
        <v>949344.47</v>
      </c>
      <c r="L1594" s="1"/>
      <c r="M1594" s="1"/>
      <c r="O1594" s="38"/>
      <c r="P1594" s="38"/>
      <c r="AD1594"/>
      <c r="AE1594"/>
    </row>
    <row r="1595" spans="1:31" hidden="1" x14ac:dyDescent="0.35">
      <c r="A1595" s="106">
        <v>43921</v>
      </c>
      <c r="B1595" s="1"/>
      <c r="C1595" s="102" t="s">
        <v>2668</v>
      </c>
      <c r="D1595" s="102">
        <v>1182</v>
      </c>
      <c r="E1595" s="1" t="s">
        <v>3016</v>
      </c>
      <c r="F1595" s="102" t="s">
        <v>3534</v>
      </c>
      <c r="G1595" s="1">
        <v>487843.48</v>
      </c>
      <c r="H1595" s="1">
        <v>712437.08</v>
      </c>
      <c r="I1595" s="1">
        <v>-503501</v>
      </c>
      <c r="J1595" s="1">
        <v>208936.07999999996</v>
      </c>
      <c r="K1595" s="1">
        <v>696779.56</v>
      </c>
      <c r="L1595" s="1"/>
      <c r="M1595" s="1"/>
      <c r="O1595" s="38"/>
      <c r="P1595" s="38"/>
      <c r="AD1595"/>
      <c r="AE1595"/>
    </row>
    <row r="1596" spans="1:31" hidden="1" x14ac:dyDescent="0.35">
      <c r="A1596" s="106">
        <v>43921</v>
      </c>
      <c r="B1596" s="1" t="s">
        <v>2330</v>
      </c>
      <c r="C1596" s="102" t="s">
        <v>2670</v>
      </c>
      <c r="D1596" s="102">
        <v>1183</v>
      </c>
      <c r="E1596" s="1" t="s">
        <v>3017</v>
      </c>
      <c r="F1596" s="102" t="s">
        <v>3535</v>
      </c>
      <c r="G1596" s="1">
        <v>134018.21</v>
      </c>
      <c r="H1596" s="1">
        <v>264818.90999999997</v>
      </c>
      <c r="I1596" s="1">
        <v>-185374</v>
      </c>
      <c r="J1596" s="1">
        <v>79444.909999999974</v>
      </c>
      <c r="K1596" s="1">
        <v>213463.12</v>
      </c>
      <c r="L1596" s="1" t="s">
        <v>1244</v>
      </c>
      <c r="M1596" s="1"/>
      <c r="O1596" s="38"/>
      <c r="P1596" s="38"/>
      <c r="AD1596"/>
      <c r="AE1596"/>
    </row>
    <row r="1597" spans="1:31" hidden="1" x14ac:dyDescent="0.35">
      <c r="A1597" s="106">
        <v>43921</v>
      </c>
      <c r="B1597" s="1" t="s">
        <v>2330</v>
      </c>
      <c r="C1597" s="102" t="s">
        <v>2672</v>
      </c>
      <c r="D1597" s="102">
        <v>1184</v>
      </c>
      <c r="E1597" s="1" t="s">
        <v>3017</v>
      </c>
      <c r="F1597" s="102" t="s">
        <v>3536</v>
      </c>
      <c r="G1597" s="1">
        <v>51245.22</v>
      </c>
      <c r="H1597" s="1">
        <v>97109.03</v>
      </c>
      <c r="I1597" s="1">
        <v>-72774</v>
      </c>
      <c r="J1597" s="1">
        <v>24335.03</v>
      </c>
      <c r="K1597" s="1">
        <v>75580.25</v>
      </c>
      <c r="L1597" s="1" t="s">
        <v>1244</v>
      </c>
      <c r="M1597" s="1"/>
      <c r="O1597" s="38"/>
      <c r="P1597" s="38"/>
      <c r="AD1597"/>
      <c r="AE1597"/>
    </row>
    <row r="1598" spans="1:31" hidden="1" x14ac:dyDescent="0.35">
      <c r="A1598" s="106">
        <v>43921</v>
      </c>
      <c r="B1598" s="1" t="s">
        <v>2330</v>
      </c>
      <c r="C1598" s="102" t="s">
        <v>2673</v>
      </c>
      <c r="D1598" s="102">
        <v>1185</v>
      </c>
      <c r="E1598" s="1" t="s">
        <v>3017</v>
      </c>
      <c r="F1598" s="102" t="s">
        <v>3537</v>
      </c>
      <c r="G1598" s="1">
        <v>13227.81</v>
      </c>
      <c r="H1598" s="1">
        <v>17711.189999999999</v>
      </c>
      <c r="I1598" s="1">
        <v>-12397</v>
      </c>
      <c r="J1598" s="1">
        <v>5314.1899999999987</v>
      </c>
      <c r="K1598" s="1">
        <v>18542</v>
      </c>
      <c r="L1598" s="1" t="s">
        <v>1244</v>
      </c>
      <c r="M1598" s="1"/>
      <c r="O1598" s="38"/>
      <c r="P1598" s="38"/>
      <c r="AD1598"/>
      <c r="AE1598"/>
    </row>
    <row r="1599" spans="1:31" hidden="1" x14ac:dyDescent="0.35">
      <c r="A1599" s="106">
        <v>43921</v>
      </c>
      <c r="B1599" s="1" t="s">
        <v>2330</v>
      </c>
      <c r="C1599" s="102" t="s">
        <v>3081</v>
      </c>
      <c r="D1599" s="102">
        <v>1186</v>
      </c>
      <c r="E1599" s="1" t="s">
        <v>3017</v>
      </c>
      <c r="F1599" s="102" t="s">
        <v>3538</v>
      </c>
      <c r="G1599" s="1">
        <v>82344</v>
      </c>
      <c r="H1599" s="1">
        <v>0</v>
      </c>
      <c r="I1599" s="1">
        <v>0</v>
      </c>
      <c r="J1599" s="1">
        <v>0</v>
      </c>
      <c r="K1599" s="1">
        <v>82344</v>
      </c>
      <c r="L1599" s="1" t="s">
        <v>1244</v>
      </c>
      <c r="M1599" s="1"/>
      <c r="O1599" s="38"/>
      <c r="P1599" s="38"/>
      <c r="AD1599"/>
      <c r="AE1599"/>
    </row>
    <row r="1600" spans="1:31" hidden="1" x14ac:dyDescent="0.35">
      <c r="A1600" s="106">
        <v>43921</v>
      </c>
      <c r="B1600" s="1" t="s">
        <v>2330</v>
      </c>
      <c r="C1600" s="102" t="s">
        <v>2675</v>
      </c>
      <c r="D1600" s="102">
        <v>1190</v>
      </c>
      <c r="E1600" s="1" t="s">
        <v>3017</v>
      </c>
      <c r="F1600" s="102" t="s">
        <v>3539</v>
      </c>
      <c r="G1600" s="1">
        <v>13510.46</v>
      </c>
      <c r="H1600" s="1">
        <v>23345.37</v>
      </c>
      <c r="I1600" s="1">
        <v>-16342</v>
      </c>
      <c r="J1600" s="1">
        <v>7003.369999999999</v>
      </c>
      <c r="K1600" s="1">
        <v>20513.830000000002</v>
      </c>
      <c r="L1600" s="1" t="s">
        <v>1244</v>
      </c>
      <c r="M1600" s="1"/>
      <c r="O1600" s="38"/>
      <c r="P1600" s="38"/>
      <c r="AD1600"/>
      <c r="AE1600"/>
    </row>
    <row r="1601" spans="1:31" hidden="1" x14ac:dyDescent="0.35">
      <c r="A1601" s="106">
        <v>43921</v>
      </c>
      <c r="B1601" s="1" t="s">
        <v>2330</v>
      </c>
      <c r="C1601" s="102" t="s">
        <v>2677</v>
      </c>
      <c r="D1601" s="102">
        <v>1191</v>
      </c>
      <c r="E1601" s="1" t="s">
        <v>3017</v>
      </c>
      <c r="F1601" s="102" t="s">
        <v>3540</v>
      </c>
      <c r="G1601" s="1">
        <v>32668.38</v>
      </c>
      <c r="H1601" s="1">
        <v>45892.800000000003</v>
      </c>
      <c r="I1601" s="1">
        <v>-32125</v>
      </c>
      <c r="J1601" s="1">
        <v>13767.800000000003</v>
      </c>
      <c r="K1601" s="1">
        <v>46436.18</v>
      </c>
      <c r="L1601" s="1" t="s">
        <v>1244</v>
      </c>
      <c r="M1601" s="1"/>
      <c r="O1601" s="38"/>
      <c r="P1601" s="38"/>
      <c r="AD1601"/>
      <c r="AE1601"/>
    </row>
    <row r="1602" spans="1:31" hidden="1" x14ac:dyDescent="0.35">
      <c r="A1602" s="106">
        <v>43921</v>
      </c>
      <c r="B1602" s="1" t="s">
        <v>2330</v>
      </c>
      <c r="C1602" s="102" t="s">
        <v>2678</v>
      </c>
      <c r="D1602" s="102">
        <v>1192</v>
      </c>
      <c r="E1602" s="1" t="s">
        <v>3017</v>
      </c>
      <c r="F1602" s="102" t="s">
        <v>3541</v>
      </c>
      <c r="G1602" s="1">
        <v>14038.06</v>
      </c>
      <c r="H1602" s="1">
        <v>30734.36</v>
      </c>
      <c r="I1602" s="1">
        <v>-21513</v>
      </c>
      <c r="J1602" s="1">
        <v>9221.36</v>
      </c>
      <c r="K1602" s="1">
        <v>23259.42</v>
      </c>
      <c r="L1602" s="1" t="s">
        <v>1244</v>
      </c>
      <c r="M1602" s="1"/>
      <c r="O1602" s="38"/>
      <c r="P1602" s="38"/>
      <c r="AD1602"/>
      <c r="AE1602"/>
    </row>
    <row r="1603" spans="1:31" hidden="1" x14ac:dyDescent="0.35">
      <c r="A1603" s="106">
        <v>43921</v>
      </c>
      <c r="B1603" s="1" t="s">
        <v>2330</v>
      </c>
      <c r="C1603" s="102" t="s">
        <v>2680</v>
      </c>
      <c r="D1603" s="102">
        <v>1194</v>
      </c>
      <c r="E1603" s="1" t="s">
        <v>3017</v>
      </c>
      <c r="F1603" s="102" t="s">
        <v>3542</v>
      </c>
      <c r="G1603" s="1">
        <v>4268.41</v>
      </c>
      <c r="H1603" s="1">
        <v>7113.38</v>
      </c>
      <c r="I1603" s="1">
        <v>-4979</v>
      </c>
      <c r="J1603" s="1">
        <v>2134.38</v>
      </c>
      <c r="K1603" s="1">
        <v>6402.79</v>
      </c>
      <c r="L1603" s="1" t="s">
        <v>1244</v>
      </c>
      <c r="M1603" s="1"/>
      <c r="O1603" s="38"/>
      <c r="P1603" s="38"/>
      <c r="AD1603"/>
      <c r="AE1603"/>
    </row>
    <row r="1604" spans="1:31" hidden="1" x14ac:dyDescent="0.35">
      <c r="A1604" s="106">
        <v>43921</v>
      </c>
      <c r="B1604" s="1" t="s">
        <v>2330</v>
      </c>
      <c r="C1604" s="102" t="s">
        <v>2681</v>
      </c>
      <c r="D1604" s="102">
        <v>1195</v>
      </c>
      <c r="E1604" s="1" t="s">
        <v>3017</v>
      </c>
      <c r="F1604" s="102" t="s">
        <v>3543</v>
      </c>
      <c r="G1604" s="1">
        <v>90699.97</v>
      </c>
      <c r="H1604" s="1">
        <v>144341.20000000001</v>
      </c>
      <c r="I1604" s="1">
        <v>-101037</v>
      </c>
      <c r="J1604" s="1">
        <v>43304.200000000012</v>
      </c>
      <c r="K1604" s="1">
        <v>134004.17000000001</v>
      </c>
      <c r="L1604" s="1" t="s">
        <v>1258</v>
      </c>
      <c r="M1604" s="1"/>
      <c r="O1604" s="38"/>
      <c r="P1604" s="38"/>
      <c r="AD1604"/>
      <c r="AE1604"/>
    </row>
    <row r="1605" spans="1:31" hidden="1" x14ac:dyDescent="0.35">
      <c r="A1605" s="106">
        <v>43921</v>
      </c>
      <c r="B1605" s="1" t="s">
        <v>2330</v>
      </c>
      <c r="C1605" s="102" t="s">
        <v>2683</v>
      </c>
      <c r="D1605" s="102">
        <v>1196</v>
      </c>
      <c r="E1605" s="1" t="s">
        <v>3017</v>
      </c>
      <c r="F1605" s="102" t="s">
        <v>3544</v>
      </c>
      <c r="G1605" s="1">
        <v>26319.19</v>
      </c>
      <c r="H1605" s="1">
        <v>41883.56</v>
      </c>
      <c r="I1605" s="1">
        <v>-29319</v>
      </c>
      <c r="J1605" s="1">
        <v>12564.559999999998</v>
      </c>
      <c r="K1605" s="1">
        <v>38883.75</v>
      </c>
      <c r="L1605" s="1" t="s">
        <v>1009</v>
      </c>
      <c r="M1605" s="1"/>
      <c r="O1605" s="38"/>
      <c r="P1605" s="38"/>
      <c r="AD1605"/>
      <c r="AE1605"/>
    </row>
    <row r="1606" spans="1:31" hidden="1" x14ac:dyDescent="0.35">
      <c r="A1606" s="106">
        <v>43921</v>
      </c>
      <c r="B1606" s="1" t="s">
        <v>2330</v>
      </c>
      <c r="C1606" s="102" t="s">
        <v>2685</v>
      </c>
      <c r="D1606" s="102">
        <v>1197</v>
      </c>
      <c r="E1606" s="1" t="s">
        <v>3017</v>
      </c>
      <c r="F1606" s="102" t="s">
        <v>3545</v>
      </c>
      <c r="G1606" s="1">
        <v>10300.620000000001</v>
      </c>
      <c r="H1606" s="1">
        <v>13999.36</v>
      </c>
      <c r="I1606" s="1">
        <v>-9800</v>
      </c>
      <c r="J1606" s="1">
        <v>4199.3600000000006</v>
      </c>
      <c r="K1606" s="1">
        <v>14499.98</v>
      </c>
      <c r="L1606" s="1" t="s">
        <v>1244</v>
      </c>
      <c r="M1606" s="1"/>
      <c r="O1606" s="38"/>
      <c r="P1606" s="38"/>
      <c r="AD1606"/>
      <c r="AE1606"/>
    </row>
    <row r="1607" spans="1:31" hidden="1" x14ac:dyDescent="0.35">
      <c r="A1607" s="106">
        <v>43921</v>
      </c>
      <c r="B1607" s="1" t="s">
        <v>2330</v>
      </c>
      <c r="C1607" s="102" t="s">
        <v>2686</v>
      </c>
      <c r="D1607" s="102">
        <v>1198</v>
      </c>
      <c r="E1607" s="1" t="s">
        <v>3017</v>
      </c>
      <c r="F1607" s="102" t="s">
        <v>3546</v>
      </c>
      <c r="G1607" s="1">
        <v>1558.99</v>
      </c>
      <c r="H1607" s="1">
        <v>807.3</v>
      </c>
      <c r="I1607" s="1">
        <v>-565</v>
      </c>
      <c r="J1607" s="1">
        <v>242.29999999999995</v>
      </c>
      <c r="K1607" s="1">
        <v>1801.29</v>
      </c>
      <c r="L1607" s="1" t="s">
        <v>1244</v>
      </c>
      <c r="M1607" s="1"/>
      <c r="O1607" s="38"/>
      <c r="P1607" s="38"/>
      <c r="AD1607"/>
      <c r="AE1607"/>
    </row>
    <row r="1608" spans="1:31" hidden="1" x14ac:dyDescent="0.35">
      <c r="A1608" s="106">
        <v>43921</v>
      </c>
      <c r="B1608" s="1" t="s">
        <v>2330</v>
      </c>
      <c r="C1608" s="102" t="s">
        <v>2690</v>
      </c>
      <c r="D1608" s="102">
        <v>1202</v>
      </c>
      <c r="E1608" s="1" t="s">
        <v>3017</v>
      </c>
      <c r="F1608" s="102" t="s">
        <v>3547</v>
      </c>
      <c r="G1608" s="1">
        <v>2045.72</v>
      </c>
      <c r="H1608" s="1">
        <v>3718.08</v>
      </c>
      <c r="I1608" s="1">
        <v>-2601</v>
      </c>
      <c r="J1608" s="1">
        <v>1117.08</v>
      </c>
      <c r="K1608" s="1">
        <v>3162.8</v>
      </c>
      <c r="L1608" s="1" t="s">
        <v>1255</v>
      </c>
      <c r="M1608" s="1"/>
      <c r="O1608" s="38"/>
      <c r="P1608" s="38"/>
      <c r="AD1608"/>
      <c r="AE1608"/>
    </row>
    <row r="1609" spans="1:31" hidden="1" x14ac:dyDescent="0.35">
      <c r="A1609" s="106">
        <v>43921</v>
      </c>
      <c r="B1609" s="1" t="s">
        <v>2330</v>
      </c>
      <c r="C1609" s="102" t="s">
        <v>2847</v>
      </c>
      <c r="D1609" s="102">
        <v>1206</v>
      </c>
      <c r="E1609" s="1" t="s">
        <v>3017</v>
      </c>
      <c r="F1609" s="102" t="s">
        <v>3548</v>
      </c>
      <c r="G1609" s="1">
        <v>2004.44</v>
      </c>
      <c r="H1609" s="1">
        <v>4972.54</v>
      </c>
      <c r="I1609" s="1">
        <v>-3482</v>
      </c>
      <c r="J1609" s="1">
        <v>1490.54</v>
      </c>
      <c r="K1609" s="1">
        <v>3494.98</v>
      </c>
      <c r="L1609" s="1" t="s">
        <v>1244</v>
      </c>
      <c r="M1609" s="1"/>
      <c r="O1609" s="38"/>
      <c r="P1609" s="38"/>
      <c r="AD1609"/>
      <c r="AE1609"/>
    </row>
    <row r="1610" spans="1:31" hidden="1" x14ac:dyDescent="0.35">
      <c r="A1610" s="106">
        <v>43921</v>
      </c>
      <c r="B1610" s="1" t="s">
        <v>2330</v>
      </c>
      <c r="C1610" s="102" t="s">
        <v>2938</v>
      </c>
      <c r="D1610" s="102">
        <v>1903</v>
      </c>
      <c r="E1610" s="1" t="s">
        <v>3017</v>
      </c>
      <c r="F1610" s="102" t="s">
        <v>3549</v>
      </c>
      <c r="G1610" s="1">
        <v>9594</v>
      </c>
      <c r="H1610" s="1">
        <v>15990</v>
      </c>
      <c r="I1610" s="1">
        <v>-11193</v>
      </c>
      <c r="J1610" s="1">
        <v>4797</v>
      </c>
      <c r="K1610" s="1">
        <v>14391</v>
      </c>
      <c r="L1610" s="1" t="s">
        <v>1244</v>
      </c>
      <c r="M1610" s="1"/>
      <c r="O1610" s="38"/>
      <c r="P1610" s="38"/>
      <c r="AD1610"/>
      <c r="AE1610"/>
    </row>
    <row r="1611" spans="1:31" hidden="1" x14ac:dyDescent="0.35">
      <c r="A1611" s="106">
        <v>43921</v>
      </c>
      <c r="B1611" s="1"/>
      <c r="C1611" s="102" t="s">
        <v>2693</v>
      </c>
      <c r="D1611" s="102">
        <v>1215</v>
      </c>
      <c r="E1611" s="1" t="s">
        <v>3016</v>
      </c>
      <c r="F1611" s="102" t="s">
        <v>3550</v>
      </c>
      <c r="G1611" s="1">
        <v>106743.14</v>
      </c>
      <c r="H1611" s="1">
        <v>1579406.27</v>
      </c>
      <c r="I1611" s="1">
        <v>-1481683.05</v>
      </c>
      <c r="J1611" s="1">
        <v>97723.219999999972</v>
      </c>
      <c r="K1611" s="1">
        <v>204466.36</v>
      </c>
      <c r="L1611" s="1"/>
      <c r="M1611" s="1"/>
      <c r="O1611" s="38"/>
      <c r="P1611" s="38"/>
      <c r="AD1611"/>
      <c r="AE1611"/>
    </row>
    <row r="1612" spans="1:31" hidden="1" x14ac:dyDescent="0.35">
      <c r="A1612" s="106">
        <v>43921</v>
      </c>
      <c r="B1612" s="1" t="s">
        <v>2331</v>
      </c>
      <c r="C1612" s="102" t="s">
        <v>2695</v>
      </c>
      <c r="D1612" s="102">
        <v>1216</v>
      </c>
      <c r="E1612" s="1" t="s">
        <v>3017</v>
      </c>
      <c r="F1612" s="102" t="s">
        <v>3551</v>
      </c>
      <c r="G1612" s="1">
        <v>6241.59</v>
      </c>
      <c r="H1612" s="1">
        <v>146593.76</v>
      </c>
      <c r="I1612" s="1">
        <v>-143662</v>
      </c>
      <c r="J1612" s="1">
        <v>2931.7600000000093</v>
      </c>
      <c r="K1612" s="1">
        <v>9173.35</v>
      </c>
      <c r="L1612" s="1" t="s">
        <v>1182</v>
      </c>
      <c r="M1612" s="1"/>
      <c r="O1612" s="38"/>
      <c r="P1612" s="38"/>
      <c r="AD1612"/>
      <c r="AE1612"/>
    </row>
    <row r="1613" spans="1:31" hidden="1" x14ac:dyDescent="0.35">
      <c r="A1613" s="106">
        <v>43921</v>
      </c>
      <c r="B1613" s="1" t="s">
        <v>2331</v>
      </c>
      <c r="C1613" s="102" t="s">
        <v>2696</v>
      </c>
      <c r="D1613" s="102">
        <v>1217</v>
      </c>
      <c r="E1613" s="1" t="s">
        <v>3017</v>
      </c>
      <c r="F1613" s="102" t="s">
        <v>3552</v>
      </c>
      <c r="G1613" s="1">
        <v>0</v>
      </c>
      <c r="H1613" s="1">
        <v>778543.63</v>
      </c>
      <c r="I1613" s="1">
        <v>-778543.63</v>
      </c>
      <c r="J1613" s="1">
        <v>0</v>
      </c>
      <c r="K1613" s="1">
        <v>0</v>
      </c>
      <c r="L1613" s="1" t="s">
        <v>1182</v>
      </c>
      <c r="M1613" s="1"/>
      <c r="O1613" s="38"/>
      <c r="P1613" s="38"/>
      <c r="AD1613"/>
      <c r="AE1613"/>
    </row>
    <row r="1614" spans="1:31" hidden="1" x14ac:dyDescent="0.35">
      <c r="A1614" s="106">
        <v>43921</v>
      </c>
      <c r="B1614" s="1" t="s">
        <v>2332</v>
      </c>
      <c r="C1614" s="102" t="s">
        <v>2849</v>
      </c>
      <c r="D1614" s="102">
        <v>1218</v>
      </c>
      <c r="E1614" s="1" t="s">
        <v>3017</v>
      </c>
      <c r="F1614" s="102" t="s">
        <v>3553</v>
      </c>
      <c r="G1614" s="1">
        <v>0</v>
      </c>
      <c r="H1614" s="1">
        <v>123571.25</v>
      </c>
      <c r="I1614" s="1">
        <v>-123571.25</v>
      </c>
      <c r="J1614" s="1">
        <v>0</v>
      </c>
      <c r="K1614" s="1">
        <v>0</v>
      </c>
      <c r="L1614" s="1" t="s">
        <v>1183</v>
      </c>
      <c r="M1614" s="1"/>
      <c r="O1614" s="38"/>
      <c r="P1614" s="38"/>
      <c r="AD1614"/>
      <c r="AE1614"/>
    </row>
    <row r="1615" spans="1:31" hidden="1" x14ac:dyDescent="0.35">
      <c r="A1615" s="106">
        <v>43921</v>
      </c>
      <c r="B1615" s="1" t="s">
        <v>2331</v>
      </c>
      <c r="C1615" s="102" t="s">
        <v>2698</v>
      </c>
      <c r="D1615" s="102">
        <v>1219</v>
      </c>
      <c r="E1615" s="1" t="s">
        <v>3017</v>
      </c>
      <c r="F1615" s="102" t="s">
        <v>3554</v>
      </c>
      <c r="G1615" s="1">
        <v>0</v>
      </c>
      <c r="H1615" s="1">
        <v>214722.17</v>
      </c>
      <c r="I1615" s="1">
        <v>-214722.17</v>
      </c>
      <c r="J1615" s="1">
        <v>0</v>
      </c>
      <c r="K1615" s="1">
        <v>0</v>
      </c>
      <c r="L1615" s="1" t="s">
        <v>1182</v>
      </c>
      <c r="M1615" s="1"/>
      <c r="O1615" s="38"/>
      <c r="P1615" s="38"/>
      <c r="AD1615"/>
      <c r="AE1615"/>
    </row>
    <row r="1616" spans="1:31" hidden="1" x14ac:dyDescent="0.35">
      <c r="A1616" s="106">
        <v>43921</v>
      </c>
      <c r="B1616" s="1" t="s">
        <v>2332</v>
      </c>
      <c r="C1616" s="102" t="s">
        <v>2700</v>
      </c>
      <c r="D1616" s="102">
        <v>1859</v>
      </c>
      <c r="E1616" s="1" t="s">
        <v>3017</v>
      </c>
      <c r="F1616" s="102" t="s">
        <v>3555</v>
      </c>
      <c r="G1616" s="1">
        <v>100501.55</v>
      </c>
      <c r="H1616" s="1">
        <v>315975.46000000002</v>
      </c>
      <c r="I1616" s="1">
        <v>-221184</v>
      </c>
      <c r="J1616" s="1">
        <v>94791.460000000021</v>
      </c>
      <c r="K1616" s="1">
        <v>195293.01</v>
      </c>
      <c r="L1616" s="1" t="s">
        <v>1183</v>
      </c>
      <c r="M1616" s="1"/>
      <c r="O1616" s="38"/>
      <c r="P1616" s="38"/>
      <c r="AD1616"/>
      <c r="AE1616"/>
    </row>
    <row r="1617" spans="1:31" hidden="1" x14ac:dyDescent="0.35">
      <c r="A1617" s="106">
        <v>43921</v>
      </c>
      <c r="B1617" s="1"/>
      <c r="C1617" s="102" t="s">
        <v>2702</v>
      </c>
      <c r="D1617" s="102">
        <v>1221</v>
      </c>
      <c r="E1617" s="1" t="s">
        <v>3016</v>
      </c>
      <c r="F1617" s="102" t="s">
        <v>3556</v>
      </c>
      <c r="G1617" s="1">
        <v>32469.919999999998</v>
      </c>
      <c r="H1617" s="1">
        <v>52094.63</v>
      </c>
      <c r="I1617" s="1">
        <v>-36466</v>
      </c>
      <c r="J1617" s="1">
        <v>15628.629999999997</v>
      </c>
      <c r="K1617" s="1">
        <v>48098.55</v>
      </c>
      <c r="L1617" s="1"/>
      <c r="M1617" s="1"/>
      <c r="O1617" s="38"/>
      <c r="P1617" s="38"/>
      <c r="AD1617"/>
      <c r="AE1617"/>
    </row>
    <row r="1618" spans="1:31" hidden="1" x14ac:dyDescent="0.35">
      <c r="A1618" s="106">
        <v>43921</v>
      </c>
      <c r="B1618" s="1" t="s">
        <v>2334</v>
      </c>
      <c r="C1618" s="102" t="s">
        <v>2704</v>
      </c>
      <c r="D1618" s="102">
        <v>1229</v>
      </c>
      <c r="E1618" s="1" t="s">
        <v>3017</v>
      </c>
      <c r="F1618" s="102" t="s">
        <v>3557</v>
      </c>
      <c r="G1618" s="1">
        <v>32469.919999999998</v>
      </c>
      <c r="H1618" s="1">
        <v>52094.63</v>
      </c>
      <c r="I1618" s="1">
        <v>-36466</v>
      </c>
      <c r="J1618" s="1">
        <v>15628.629999999997</v>
      </c>
      <c r="K1618" s="1">
        <v>48098.55</v>
      </c>
      <c r="L1618" s="1" t="s">
        <v>1247</v>
      </c>
      <c r="M1618" s="1"/>
      <c r="O1618" s="38"/>
      <c r="P1618" s="38"/>
      <c r="AD1618"/>
      <c r="AE1618"/>
    </row>
    <row r="1619" spans="1:31" hidden="1" x14ac:dyDescent="0.35">
      <c r="A1619" s="106">
        <v>43921</v>
      </c>
      <c r="B1619" s="1"/>
      <c r="C1619" s="102" t="s">
        <v>3669</v>
      </c>
      <c r="D1619" s="102">
        <v>1341</v>
      </c>
      <c r="E1619" s="1" t="s">
        <v>3016</v>
      </c>
      <c r="F1619" s="102" t="s">
        <v>3670</v>
      </c>
      <c r="G1619" s="1">
        <v>1489911.19</v>
      </c>
      <c r="H1619" s="1">
        <v>869546</v>
      </c>
      <c r="I1619" s="1">
        <v>0</v>
      </c>
      <c r="J1619" s="1">
        <v>869546</v>
      </c>
      <c r="K1619" s="1">
        <v>2359457.19</v>
      </c>
      <c r="L1619" s="1"/>
      <c r="M1619" s="1"/>
      <c r="O1619" s="38"/>
      <c r="P1619" s="38"/>
      <c r="AD1619"/>
      <c r="AE1619"/>
    </row>
    <row r="1620" spans="1:31" hidden="1" x14ac:dyDescent="0.35">
      <c r="A1620" s="106">
        <v>43921</v>
      </c>
      <c r="B1620" s="1"/>
      <c r="C1620" s="102" t="s">
        <v>3671</v>
      </c>
      <c r="D1620" s="102">
        <v>1342</v>
      </c>
      <c r="E1620" s="1" t="s">
        <v>3016</v>
      </c>
      <c r="F1620" s="102" t="s">
        <v>3672</v>
      </c>
      <c r="G1620" s="1">
        <v>487843.46</v>
      </c>
      <c r="H1620" s="1">
        <v>208934</v>
      </c>
      <c r="I1620" s="1">
        <v>0</v>
      </c>
      <c r="J1620" s="1">
        <v>208934</v>
      </c>
      <c r="K1620" s="1">
        <v>696777.46</v>
      </c>
      <c r="L1620" s="1"/>
      <c r="M1620" s="1"/>
      <c r="O1620" s="38"/>
      <c r="P1620" s="38"/>
      <c r="AD1620"/>
      <c r="AE1620"/>
    </row>
    <row r="1621" spans="1:31" hidden="1" x14ac:dyDescent="0.35">
      <c r="A1621" s="106">
        <v>43921</v>
      </c>
      <c r="B1621" s="1" t="s">
        <v>2330</v>
      </c>
      <c r="C1621" s="102" t="s">
        <v>3673</v>
      </c>
      <c r="D1621" s="102">
        <v>1343</v>
      </c>
      <c r="E1621" s="1" t="s">
        <v>3017</v>
      </c>
      <c r="F1621" s="102" t="s">
        <v>3535</v>
      </c>
      <c r="G1621" s="1">
        <v>134017.79999999999</v>
      </c>
      <c r="H1621" s="1">
        <v>79446</v>
      </c>
      <c r="I1621" s="1">
        <v>0</v>
      </c>
      <c r="J1621" s="1">
        <v>79446</v>
      </c>
      <c r="K1621" s="1">
        <v>213463.8</v>
      </c>
      <c r="L1621" s="1" t="s">
        <v>1244</v>
      </c>
      <c r="M1621" s="1"/>
      <c r="O1621" s="38"/>
      <c r="P1621" s="38"/>
      <c r="AD1621"/>
      <c r="AE1621"/>
    </row>
    <row r="1622" spans="1:31" hidden="1" x14ac:dyDescent="0.35">
      <c r="A1622" s="106">
        <v>43921</v>
      </c>
      <c r="B1622" s="1" t="s">
        <v>2330</v>
      </c>
      <c r="C1622" s="102" t="s">
        <v>3674</v>
      </c>
      <c r="D1622" s="102">
        <v>1344</v>
      </c>
      <c r="E1622" s="1" t="s">
        <v>3017</v>
      </c>
      <c r="F1622" s="102" t="s">
        <v>3536</v>
      </c>
      <c r="G1622" s="1">
        <v>51246.23</v>
      </c>
      <c r="H1622" s="1">
        <v>24336</v>
      </c>
      <c r="I1622" s="1">
        <v>0</v>
      </c>
      <c r="J1622" s="1">
        <v>24336</v>
      </c>
      <c r="K1622" s="1">
        <v>75582.23</v>
      </c>
      <c r="L1622" s="1" t="s">
        <v>1244</v>
      </c>
      <c r="M1622" s="1"/>
      <c r="O1622" s="38"/>
      <c r="P1622" s="38"/>
      <c r="AD1622"/>
      <c r="AE1622"/>
    </row>
    <row r="1623" spans="1:31" hidden="1" x14ac:dyDescent="0.35">
      <c r="A1623" s="106">
        <v>43921</v>
      </c>
      <c r="B1623" s="1" t="s">
        <v>2330</v>
      </c>
      <c r="C1623" s="102" t="s">
        <v>3675</v>
      </c>
      <c r="D1623" s="102">
        <v>1345</v>
      </c>
      <c r="E1623" s="1" t="s">
        <v>3017</v>
      </c>
      <c r="F1623" s="102" t="s">
        <v>3537</v>
      </c>
      <c r="G1623" s="1">
        <v>13227.65</v>
      </c>
      <c r="H1623" s="1">
        <v>5313</v>
      </c>
      <c r="I1623" s="1">
        <v>0</v>
      </c>
      <c r="J1623" s="1">
        <v>5313</v>
      </c>
      <c r="K1623" s="1">
        <v>18540.650000000001</v>
      </c>
      <c r="L1623" s="1" t="s">
        <v>1244</v>
      </c>
      <c r="M1623" s="1"/>
      <c r="O1623" s="38"/>
      <c r="P1623" s="38"/>
      <c r="AD1623"/>
      <c r="AE1623"/>
    </row>
    <row r="1624" spans="1:31" hidden="1" x14ac:dyDescent="0.35">
      <c r="A1624" s="106">
        <v>43921</v>
      </c>
      <c r="B1624" s="1" t="s">
        <v>2330</v>
      </c>
      <c r="C1624" s="102" t="s">
        <v>3676</v>
      </c>
      <c r="D1624" s="102">
        <v>1346</v>
      </c>
      <c r="E1624" s="1" t="s">
        <v>3017</v>
      </c>
      <c r="F1624" s="102" t="s">
        <v>3538</v>
      </c>
      <c r="G1624" s="1">
        <v>82345</v>
      </c>
      <c r="H1624" s="1">
        <v>0</v>
      </c>
      <c r="I1624" s="1">
        <v>0</v>
      </c>
      <c r="J1624" s="1">
        <v>0</v>
      </c>
      <c r="K1624" s="1">
        <v>82345</v>
      </c>
      <c r="L1624" s="1" t="s">
        <v>1244</v>
      </c>
      <c r="M1624" s="1"/>
      <c r="O1624" s="38"/>
      <c r="P1624" s="38"/>
      <c r="AD1624"/>
      <c r="AE1624"/>
    </row>
    <row r="1625" spans="1:31" hidden="1" x14ac:dyDescent="0.35">
      <c r="A1625" s="106">
        <v>43921</v>
      </c>
      <c r="B1625" s="1" t="s">
        <v>2330</v>
      </c>
      <c r="C1625" s="102" t="s">
        <v>3677</v>
      </c>
      <c r="D1625" s="102">
        <v>1348</v>
      </c>
      <c r="E1625" s="1" t="s">
        <v>3017</v>
      </c>
      <c r="F1625" s="102" t="s">
        <v>3539</v>
      </c>
      <c r="G1625" s="1">
        <v>13511.31</v>
      </c>
      <c r="H1625" s="1">
        <v>7004</v>
      </c>
      <c r="I1625" s="1">
        <v>0</v>
      </c>
      <c r="J1625" s="1">
        <v>7004</v>
      </c>
      <c r="K1625" s="1">
        <v>20515.310000000001</v>
      </c>
      <c r="L1625" s="1" t="s">
        <v>1244</v>
      </c>
      <c r="M1625" s="1"/>
      <c r="O1625" s="38"/>
      <c r="P1625" s="38"/>
      <c r="AD1625"/>
      <c r="AE1625"/>
    </row>
    <row r="1626" spans="1:31" hidden="1" x14ac:dyDescent="0.35">
      <c r="A1626" s="106">
        <v>43921</v>
      </c>
      <c r="B1626" s="1" t="s">
        <v>2330</v>
      </c>
      <c r="C1626" s="102" t="s">
        <v>3678</v>
      </c>
      <c r="D1626" s="102">
        <v>1350</v>
      </c>
      <c r="E1626" s="1" t="s">
        <v>3017</v>
      </c>
      <c r="F1626" s="102" t="s">
        <v>3679</v>
      </c>
      <c r="G1626" s="1">
        <v>32669.63</v>
      </c>
      <c r="H1626" s="1">
        <v>13768</v>
      </c>
      <c r="I1626" s="1">
        <v>0</v>
      </c>
      <c r="J1626" s="1">
        <v>13768</v>
      </c>
      <c r="K1626" s="1">
        <v>46437.63</v>
      </c>
      <c r="L1626" s="1" t="s">
        <v>1244</v>
      </c>
      <c r="M1626" s="1"/>
      <c r="O1626" s="38"/>
      <c r="P1626" s="38"/>
      <c r="AD1626"/>
      <c r="AE1626"/>
    </row>
    <row r="1627" spans="1:31" hidden="1" x14ac:dyDescent="0.35">
      <c r="A1627" s="106">
        <v>43921</v>
      </c>
      <c r="B1627" s="1" t="s">
        <v>2330</v>
      </c>
      <c r="C1627" s="102" t="s">
        <v>3680</v>
      </c>
      <c r="D1627" s="102">
        <v>1351</v>
      </c>
      <c r="E1627" s="1" t="s">
        <v>3017</v>
      </c>
      <c r="F1627" s="102" t="s">
        <v>3681</v>
      </c>
      <c r="G1627" s="1">
        <v>14037.58</v>
      </c>
      <c r="H1627" s="1">
        <v>9220</v>
      </c>
      <c r="I1627" s="1">
        <v>0</v>
      </c>
      <c r="J1627" s="1">
        <v>9220</v>
      </c>
      <c r="K1627" s="1">
        <v>23257.58</v>
      </c>
      <c r="L1627" s="1" t="s">
        <v>1244</v>
      </c>
      <c r="M1627" s="1"/>
      <c r="O1627" s="38"/>
      <c r="P1627" s="38"/>
      <c r="AD1627"/>
      <c r="AE1627"/>
    </row>
    <row r="1628" spans="1:31" hidden="1" x14ac:dyDescent="0.35">
      <c r="A1628" s="106">
        <v>43921</v>
      </c>
      <c r="B1628" s="1" t="s">
        <v>2330</v>
      </c>
      <c r="C1628" s="102" t="s">
        <v>3682</v>
      </c>
      <c r="D1628" s="102">
        <v>1354</v>
      </c>
      <c r="E1628" s="1" t="s">
        <v>3017</v>
      </c>
      <c r="F1628" s="102" t="s">
        <v>3683</v>
      </c>
      <c r="G1628" s="1">
        <v>4268.01</v>
      </c>
      <c r="H1628" s="1">
        <v>2134</v>
      </c>
      <c r="I1628" s="1">
        <v>0</v>
      </c>
      <c r="J1628" s="1">
        <v>2134</v>
      </c>
      <c r="K1628" s="1">
        <v>6402.01</v>
      </c>
      <c r="L1628" s="1" t="s">
        <v>1244</v>
      </c>
      <c r="M1628" s="1"/>
      <c r="O1628" s="38"/>
      <c r="P1628" s="38"/>
      <c r="AD1628"/>
      <c r="AE1628"/>
    </row>
    <row r="1629" spans="1:31" hidden="1" x14ac:dyDescent="0.35">
      <c r="A1629" s="106">
        <v>43921</v>
      </c>
      <c r="B1629" s="1" t="s">
        <v>2330</v>
      </c>
      <c r="C1629" s="102" t="s">
        <v>3684</v>
      </c>
      <c r="D1629" s="102">
        <v>1355</v>
      </c>
      <c r="E1629" s="1" t="s">
        <v>3017</v>
      </c>
      <c r="F1629" s="102" t="s">
        <v>3543</v>
      </c>
      <c r="G1629" s="1">
        <v>90700.99</v>
      </c>
      <c r="H1629" s="1">
        <v>43302</v>
      </c>
      <c r="I1629" s="1">
        <v>0</v>
      </c>
      <c r="J1629" s="1">
        <v>43302</v>
      </c>
      <c r="K1629" s="1">
        <v>134002.99</v>
      </c>
      <c r="L1629" s="1" t="s">
        <v>1258</v>
      </c>
      <c r="M1629" s="1"/>
      <c r="O1629" s="38"/>
      <c r="P1629" s="38"/>
      <c r="AD1629"/>
      <c r="AE1629"/>
    </row>
    <row r="1630" spans="1:31" hidden="1" x14ac:dyDescent="0.35">
      <c r="A1630" s="106">
        <v>43921</v>
      </c>
      <c r="B1630" s="1" t="s">
        <v>2330</v>
      </c>
      <c r="C1630" s="102" t="s">
        <v>3685</v>
      </c>
      <c r="D1630" s="102">
        <v>1356</v>
      </c>
      <c r="E1630" s="1" t="s">
        <v>3017</v>
      </c>
      <c r="F1630" s="102" t="s">
        <v>3544</v>
      </c>
      <c r="G1630" s="1">
        <v>26318.58</v>
      </c>
      <c r="H1630" s="1">
        <v>12565</v>
      </c>
      <c r="I1630" s="1">
        <v>0</v>
      </c>
      <c r="J1630" s="1">
        <v>12565</v>
      </c>
      <c r="K1630" s="1">
        <v>38883.58</v>
      </c>
      <c r="L1630" s="1" t="s">
        <v>1009</v>
      </c>
      <c r="M1630" s="1"/>
      <c r="O1630" s="38"/>
      <c r="P1630" s="38"/>
      <c r="AD1630"/>
      <c r="AE1630"/>
    </row>
    <row r="1631" spans="1:31" hidden="1" x14ac:dyDescent="0.35">
      <c r="A1631" s="106">
        <v>43921</v>
      </c>
      <c r="B1631" s="1" t="s">
        <v>2330</v>
      </c>
      <c r="C1631" s="102" t="s">
        <v>3686</v>
      </c>
      <c r="D1631" s="102">
        <v>1357</v>
      </c>
      <c r="E1631" s="1" t="s">
        <v>3017</v>
      </c>
      <c r="F1631" s="102" t="s">
        <v>3687</v>
      </c>
      <c r="G1631" s="1">
        <v>10300.6</v>
      </c>
      <c r="H1631" s="1">
        <v>4200</v>
      </c>
      <c r="I1631" s="1">
        <v>0</v>
      </c>
      <c r="J1631" s="1">
        <v>4200</v>
      </c>
      <c r="K1631" s="1">
        <v>14500.6</v>
      </c>
      <c r="L1631" s="1" t="s">
        <v>1244</v>
      </c>
      <c r="M1631" s="1"/>
      <c r="O1631" s="38"/>
      <c r="P1631" s="38"/>
      <c r="AD1631"/>
      <c r="AE1631"/>
    </row>
    <row r="1632" spans="1:31" hidden="1" x14ac:dyDescent="0.35">
      <c r="A1632" s="106">
        <v>43921</v>
      </c>
      <c r="B1632" s="1" t="s">
        <v>2330</v>
      </c>
      <c r="C1632" s="102" t="s">
        <v>3688</v>
      </c>
      <c r="D1632" s="102">
        <v>1358</v>
      </c>
      <c r="E1632" s="1" t="s">
        <v>3017</v>
      </c>
      <c r="F1632" s="102" t="s">
        <v>3689</v>
      </c>
      <c r="G1632" s="1">
        <v>1558.11</v>
      </c>
      <c r="H1632" s="1">
        <v>242</v>
      </c>
      <c r="I1632" s="1">
        <v>0</v>
      </c>
      <c r="J1632" s="1">
        <v>242</v>
      </c>
      <c r="K1632" s="1">
        <v>1800.11</v>
      </c>
      <c r="L1632" s="1" t="s">
        <v>1244</v>
      </c>
      <c r="M1632" s="1"/>
      <c r="O1632" s="38"/>
      <c r="P1632" s="38"/>
      <c r="AD1632"/>
      <c r="AE1632"/>
    </row>
    <row r="1633" spans="1:31" hidden="1" x14ac:dyDescent="0.35">
      <c r="A1633" s="106">
        <v>43921</v>
      </c>
      <c r="B1633" s="1" t="s">
        <v>2330</v>
      </c>
      <c r="C1633" s="102" t="s">
        <v>3690</v>
      </c>
      <c r="D1633" s="102">
        <v>1359</v>
      </c>
      <c r="E1633" s="1" t="s">
        <v>3017</v>
      </c>
      <c r="F1633" s="102" t="s">
        <v>3547</v>
      </c>
      <c r="G1633" s="1">
        <v>2044.47</v>
      </c>
      <c r="H1633" s="1">
        <v>1115</v>
      </c>
      <c r="I1633" s="1">
        <v>0</v>
      </c>
      <c r="J1633" s="1">
        <v>1115</v>
      </c>
      <c r="K1633" s="1">
        <v>3159.47</v>
      </c>
      <c r="L1633" s="1" t="s">
        <v>1255</v>
      </c>
      <c r="M1633" s="1"/>
      <c r="O1633" s="38"/>
      <c r="P1633" s="38"/>
      <c r="AD1633"/>
      <c r="AE1633"/>
    </row>
    <row r="1634" spans="1:31" hidden="1" x14ac:dyDescent="0.35">
      <c r="A1634" s="106">
        <v>43921</v>
      </c>
      <c r="B1634" s="1" t="s">
        <v>2330</v>
      </c>
      <c r="C1634" s="102" t="s">
        <v>3691</v>
      </c>
      <c r="D1634" s="102">
        <v>1361</v>
      </c>
      <c r="E1634" s="1" t="s">
        <v>3017</v>
      </c>
      <c r="F1634" s="102" t="s">
        <v>3692</v>
      </c>
      <c r="G1634" s="1">
        <v>2003.5</v>
      </c>
      <c r="H1634" s="1">
        <v>1492</v>
      </c>
      <c r="I1634" s="1">
        <v>0</v>
      </c>
      <c r="J1634" s="1">
        <v>1492</v>
      </c>
      <c r="K1634" s="1">
        <v>3495.5</v>
      </c>
      <c r="L1634" s="1" t="s">
        <v>1244</v>
      </c>
      <c r="M1634" s="1"/>
      <c r="O1634" s="38"/>
      <c r="P1634" s="38"/>
      <c r="AD1634"/>
      <c r="AE1634"/>
    </row>
    <row r="1635" spans="1:31" hidden="1" x14ac:dyDescent="0.35">
      <c r="A1635" s="106">
        <v>43921</v>
      </c>
      <c r="B1635" s="1" t="s">
        <v>2330</v>
      </c>
      <c r="C1635" s="102" t="s">
        <v>3693</v>
      </c>
      <c r="D1635" s="102">
        <v>1362</v>
      </c>
      <c r="E1635" s="1" t="s">
        <v>3017</v>
      </c>
      <c r="F1635" s="102" t="s">
        <v>3694</v>
      </c>
      <c r="G1635" s="1">
        <v>9594</v>
      </c>
      <c r="H1635" s="1">
        <v>4797</v>
      </c>
      <c r="I1635" s="1">
        <v>0</v>
      </c>
      <c r="J1635" s="1">
        <v>4797</v>
      </c>
      <c r="K1635" s="1">
        <v>14391</v>
      </c>
      <c r="L1635" s="1" t="s">
        <v>1244</v>
      </c>
      <c r="M1635" s="1"/>
      <c r="O1635" s="38"/>
      <c r="P1635" s="38"/>
      <c r="AD1635"/>
      <c r="AE1635"/>
    </row>
    <row r="1636" spans="1:31" hidden="1" x14ac:dyDescent="0.35">
      <c r="A1636" s="106">
        <v>43921</v>
      </c>
      <c r="B1636" s="1"/>
      <c r="C1636" s="102" t="s">
        <v>3695</v>
      </c>
      <c r="D1636" s="102">
        <v>1374</v>
      </c>
      <c r="E1636" s="1" t="s">
        <v>3016</v>
      </c>
      <c r="F1636" s="102" t="s">
        <v>3696</v>
      </c>
      <c r="G1636" s="1">
        <v>969598.9</v>
      </c>
      <c r="H1636" s="1">
        <v>644984</v>
      </c>
      <c r="I1636" s="1">
        <v>0</v>
      </c>
      <c r="J1636" s="1">
        <v>644984</v>
      </c>
      <c r="K1636" s="1">
        <v>1614582.9</v>
      </c>
      <c r="L1636" s="1"/>
      <c r="M1636" s="1"/>
      <c r="O1636" s="38"/>
      <c r="P1636" s="38"/>
      <c r="AD1636"/>
      <c r="AE1636"/>
    </row>
    <row r="1637" spans="1:31" hidden="1" x14ac:dyDescent="0.35">
      <c r="A1637" s="106">
        <v>43921</v>
      </c>
      <c r="B1637" s="1" t="s">
        <v>2331</v>
      </c>
      <c r="C1637" s="102" t="s">
        <v>3697</v>
      </c>
      <c r="D1637" s="102">
        <v>1375</v>
      </c>
      <c r="E1637" s="1" t="s">
        <v>3017</v>
      </c>
      <c r="F1637" s="102" t="s">
        <v>3551</v>
      </c>
      <c r="G1637" s="1">
        <v>53056.25</v>
      </c>
      <c r="H1637" s="1">
        <v>24921</v>
      </c>
      <c r="I1637" s="1">
        <v>0</v>
      </c>
      <c r="J1637" s="1">
        <v>24921</v>
      </c>
      <c r="K1637" s="1">
        <v>77977.25</v>
      </c>
      <c r="L1637" s="1" t="s">
        <v>1182</v>
      </c>
      <c r="M1637" s="1"/>
      <c r="O1637" s="38"/>
      <c r="P1637" s="38"/>
      <c r="AD1637"/>
      <c r="AE1637"/>
    </row>
    <row r="1638" spans="1:31" hidden="1" x14ac:dyDescent="0.35">
      <c r="A1638" s="106">
        <v>43921</v>
      </c>
      <c r="B1638" s="1" t="s">
        <v>2331</v>
      </c>
      <c r="C1638" s="102" t="s">
        <v>3698</v>
      </c>
      <c r="D1638" s="102">
        <v>1376</v>
      </c>
      <c r="E1638" s="1" t="s">
        <v>3017</v>
      </c>
      <c r="F1638" s="102" t="s">
        <v>3699</v>
      </c>
      <c r="G1638" s="1">
        <v>716643.64</v>
      </c>
      <c r="H1638" s="1">
        <v>358130</v>
      </c>
      <c r="I1638" s="1">
        <v>0</v>
      </c>
      <c r="J1638" s="1">
        <v>358130</v>
      </c>
      <c r="K1638" s="1">
        <v>1074773.6399999999</v>
      </c>
      <c r="L1638" s="1" t="s">
        <v>1182</v>
      </c>
      <c r="M1638" s="1"/>
      <c r="O1638" s="38"/>
      <c r="P1638" s="38"/>
      <c r="AD1638"/>
      <c r="AE1638"/>
    </row>
    <row r="1639" spans="1:31" hidden="1" x14ac:dyDescent="0.35">
      <c r="A1639" s="106">
        <v>43921</v>
      </c>
      <c r="B1639" s="1" t="s">
        <v>2332</v>
      </c>
      <c r="C1639" s="102" t="s">
        <v>3700</v>
      </c>
      <c r="D1639" s="102">
        <v>1377</v>
      </c>
      <c r="E1639" s="1" t="s">
        <v>3017</v>
      </c>
      <c r="F1639" s="102" t="s">
        <v>3553</v>
      </c>
      <c r="G1639" s="1">
        <v>28016.35</v>
      </c>
      <c r="H1639" s="1">
        <v>38307</v>
      </c>
      <c r="I1639" s="1">
        <v>0</v>
      </c>
      <c r="J1639" s="1">
        <v>38307</v>
      </c>
      <c r="K1639" s="1">
        <v>66323.350000000006</v>
      </c>
      <c r="L1639" s="1" t="s">
        <v>1183</v>
      </c>
      <c r="M1639" s="1"/>
      <c r="O1639" s="38"/>
      <c r="P1639" s="38"/>
      <c r="AD1639"/>
      <c r="AE1639"/>
    </row>
    <row r="1640" spans="1:31" hidden="1" x14ac:dyDescent="0.35">
      <c r="A1640" s="106">
        <v>43921</v>
      </c>
      <c r="B1640" s="1" t="s">
        <v>2331</v>
      </c>
      <c r="C1640" s="102" t="s">
        <v>3701</v>
      </c>
      <c r="D1640" s="102">
        <v>1378</v>
      </c>
      <c r="E1640" s="1" t="s">
        <v>3017</v>
      </c>
      <c r="F1640" s="102" t="s">
        <v>3702</v>
      </c>
      <c r="G1640" s="1">
        <v>69828.929999999993</v>
      </c>
      <c r="H1640" s="1">
        <v>128833</v>
      </c>
      <c r="I1640" s="1">
        <v>0</v>
      </c>
      <c r="J1640" s="1">
        <v>128833</v>
      </c>
      <c r="K1640" s="1">
        <v>198661.93</v>
      </c>
      <c r="L1640" s="1" t="s">
        <v>1182</v>
      </c>
      <c r="M1640" s="1"/>
      <c r="O1640" s="38"/>
      <c r="P1640" s="38"/>
      <c r="AD1640"/>
      <c r="AE1640"/>
    </row>
    <row r="1641" spans="1:31" hidden="1" x14ac:dyDescent="0.35">
      <c r="A1641" s="106">
        <v>43921</v>
      </c>
      <c r="B1641" s="1" t="s">
        <v>2332</v>
      </c>
      <c r="C1641" s="102" t="s">
        <v>3703</v>
      </c>
      <c r="D1641" s="102">
        <v>1857</v>
      </c>
      <c r="E1641" s="1" t="s">
        <v>3017</v>
      </c>
      <c r="F1641" s="102" t="s">
        <v>3555</v>
      </c>
      <c r="G1641" s="1">
        <v>102053.73</v>
      </c>
      <c r="H1641" s="1">
        <v>94793</v>
      </c>
      <c r="I1641" s="1">
        <v>0</v>
      </c>
      <c r="J1641" s="1">
        <v>94793</v>
      </c>
      <c r="K1641" s="1">
        <v>196846.73</v>
      </c>
      <c r="L1641" s="1" t="s">
        <v>1183</v>
      </c>
      <c r="M1641" s="1"/>
      <c r="O1641" s="38"/>
      <c r="P1641" s="38"/>
      <c r="AD1641"/>
      <c r="AE1641"/>
    </row>
    <row r="1642" spans="1:31" hidden="1" x14ac:dyDescent="0.35">
      <c r="A1642" s="106">
        <v>43921</v>
      </c>
      <c r="B1642" s="1"/>
      <c r="C1642" s="102" t="s">
        <v>3704</v>
      </c>
      <c r="D1642" s="102">
        <v>1380</v>
      </c>
      <c r="E1642" s="1" t="s">
        <v>3016</v>
      </c>
      <c r="F1642" s="102" t="s">
        <v>3705</v>
      </c>
      <c r="G1642" s="1">
        <v>32468.83</v>
      </c>
      <c r="H1642" s="1">
        <v>15628</v>
      </c>
      <c r="I1642" s="1">
        <v>0</v>
      </c>
      <c r="J1642" s="1">
        <v>15628</v>
      </c>
      <c r="K1642" s="1">
        <v>48096.83</v>
      </c>
      <c r="L1642" s="1"/>
      <c r="M1642" s="1"/>
      <c r="O1642" s="38"/>
      <c r="P1642" s="38"/>
      <c r="AD1642"/>
      <c r="AE1642"/>
    </row>
    <row r="1643" spans="1:31" hidden="1" x14ac:dyDescent="0.35">
      <c r="A1643" s="106">
        <v>43921</v>
      </c>
      <c r="B1643" s="1" t="s">
        <v>2334</v>
      </c>
      <c r="C1643" s="102" t="s">
        <v>3706</v>
      </c>
      <c r="D1643" s="102">
        <v>1388</v>
      </c>
      <c r="E1643" s="1" t="s">
        <v>3017</v>
      </c>
      <c r="F1643" s="102" t="s">
        <v>3707</v>
      </c>
      <c r="G1643" s="1">
        <v>32468.83</v>
      </c>
      <c r="H1643" s="1">
        <v>15628</v>
      </c>
      <c r="I1643" s="1">
        <v>0</v>
      </c>
      <c r="J1643" s="1">
        <v>15628</v>
      </c>
      <c r="K1643" s="1">
        <v>48096.83</v>
      </c>
      <c r="L1643" s="1" t="s">
        <v>1247</v>
      </c>
      <c r="M1643" s="1"/>
      <c r="O1643" s="38"/>
      <c r="P1643" s="38"/>
      <c r="AD1643"/>
      <c r="AE1643"/>
    </row>
    <row r="1644" spans="1:31" hidden="1" x14ac:dyDescent="0.35">
      <c r="A1644" s="106">
        <v>43921</v>
      </c>
      <c r="B1644" s="1"/>
      <c r="C1644" s="102" t="s">
        <v>2933</v>
      </c>
      <c r="D1644" s="102">
        <v>1391</v>
      </c>
      <c r="E1644" s="1" t="s">
        <v>3016</v>
      </c>
      <c r="F1644" s="102" t="s">
        <v>3708</v>
      </c>
      <c r="G1644" s="1">
        <v>1131197.52</v>
      </c>
      <c r="H1644" s="1">
        <v>544361.63</v>
      </c>
      <c r="I1644" s="1">
        <v>0</v>
      </c>
      <c r="J1644" s="1">
        <v>544361.63</v>
      </c>
      <c r="K1644" s="1">
        <v>1675559.15</v>
      </c>
      <c r="L1644" s="1"/>
      <c r="M1644" s="1"/>
      <c r="O1644" s="38"/>
      <c r="P1644" s="38"/>
      <c r="AD1644"/>
      <c r="AE1644"/>
    </row>
    <row r="1645" spans="1:31" hidden="1" x14ac:dyDescent="0.35">
      <c r="A1645" s="106">
        <v>43921</v>
      </c>
      <c r="B1645" s="1"/>
      <c r="C1645" s="102" t="s">
        <v>3709</v>
      </c>
      <c r="D1645" s="102">
        <v>1392</v>
      </c>
      <c r="E1645" s="1" t="s">
        <v>3016</v>
      </c>
      <c r="F1645" s="102" t="s">
        <v>3672</v>
      </c>
      <c r="G1645" s="1">
        <v>487843.46</v>
      </c>
      <c r="H1645" s="1">
        <v>208934</v>
      </c>
      <c r="I1645" s="1">
        <v>0</v>
      </c>
      <c r="J1645" s="1">
        <v>208934</v>
      </c>
      <c r="K1645" s="1">
        <v>696777.46</v>
      </c>
      <c r="L1645" s="1"/>
      <c r="M1645" s="1"/>
      <c r="O1645" s="38"/>
      <c r="P1645" s="38"/>
      <c r="AD1645"/>
      <c r="AE1645"/>
    </row>
    <row r="1646" spans="1:31" hidden="1" x14ac:dyDescent="0.35">
      <c r="A1646" s="106">
        <v>43921</v>
      </c>
      <c r="B1646" s="1" t="s">
        <v>2330</v>
      </c>
      <c r="C1646" s="102" t="s">
        <v>3710</v>
      </c>
      <c r="D1646" s="102">
        <v>1393</v>
      </c>
      <c r="E1646" s="1" t="s">
        <v>3017</v>
      </c>
      <c r="F1646" s="102" t="s">
        <v>3535</v>
      </c>
      <c r="G1646" s="1">
        <v>134017.79999999999</v>
      </c>
      <c r="H1646" s="1">
        <v>79446</v>
      </c>
      <c r="I1646" s="1">
        <v>0</v>
      </c>
      <c r="J1646" s="1">
        <v>79446</v>
      </c>
      <c r="K1646" s="1">
        <v>213463.8</v>
      </c>
      <c r="L1646" s="1" t="s">
        <v>1244</v>
      </c>
      <c r="M1646" s="1"/>
      <c r="O1646" s="38"/>
      <c r="P1646" s="38"/>
      <c r="AD1646"/>
      <c r="AE1646"/>
    </row>
    <row r="1647" spans="1:31" hidden="1" x14ac:dyDescent="0.35">
      <c r="A1647" s="106">
        <v>43921</v>
      </c>
      <c r="B1647" s="1" t="s">
        <v>2330</v>
      </c>
      <c r="C1647" s="102" t="s">
        <v>3711</v>
      </c>
      <c r="D1647" s="102">
        <v>1394</v>
      </c>
      <c r="E1647" s="1" t="s">
        <v>3017</v>
      </c>
      <c r="F1647" s="102" t="s">
        <v>3536</v>
      </c>
      <c r="G1647" s="1">
        <v>51246.23</v>
      </c>
      <c r="H1647" s="1">
        <v>24336</v>
      </c>
      <c r="I1647" s="1">
        <v>0</v>
      </c>
      <c r="J1647" s="1">
        <v>24336</v>
      </c>
      <c r="K1647" s="1">
        <v>75582.23</v>
      </c>
      <c r="L1647" s="1" t="s">
        <v>1244</v>
      </c>
      <c r="M1647" s="1"/>
      <c r="O1647" s="38"/>
      <c r="P1647" s="38"/>
      <c r="AD1647"/>
      <c r="AE1647"/>
    </row>
    <row r="1648" spans="1:31" hidden="1" x14ac:dyDescent="0.35">
      <c r="A1648" s="106">
        <v>43921</v>
      </c>
      <c r="B1648" s="1" t="s">
        <v>2330</v>
      </c>
      <c r="C1648" s="102" t="s">
        <v>3712</v>
      </c>
      <c r="D1648" s="102">
        <v>1395</v>
      </c>
      <c r="E1648" s="1" t="s">
        <v>3017</v>
      </c>
      <c r="F1648" s="102" t="s">
        <v>3537</v>
      </c>
      <c r="G1648" s="1">
        <v>13227.65</v>
      </c>
      <c r="H1648" s="1">
        <v>5313</v>
      </c>
      <c r="I1648" s="1">
        <v>0</v>
      </c>
      <c r="J1648" s="1">
        <v>5313</v>
      </c>
      <c r="K1648" s="1">
        <v>18540.650000000001</v>
      </c>
      <c r="L1648" s="1" t="s">
        <v>1244</v>
      </c>
      <c r="M1648" s="1"/>
      <c r="O1648" s="38"/>
      <c r="P1648" s="38"/>
      <c r="AD1648"/>
      <c r="AE1648"/>
    </row>
    <row r="1649" spans="1:31" hidden="1" x14ac:dyDescent="0.35">
      <c r="A1649" s="106">
        <v>43921</v>
      </c>
      <c r="B1649" s="1" t="s">
        <v>2330</v>
      </c>
      <c r="C1649" s="102" t="s">
        <v>3713</v>
      </c>
      <c r="D1649" s="102">
        <v>1396</v>
      </c>
      <c r="E1649" s="1" t="s">
        <v>3017</v>
      </c>
      <c r="F1649" s="102" t="s">
        <v>3538</v>
      </c>
      <c r="G1649" s="1">
        <v>82345</v>
      </c>
      <c r="H1649" s="1">
        <v>0</v>
      </c>
      <c r="I1649" s="1">
        <v>0</v>
      </c>
      <c r="J1649" s="1">
        <v>0</v>
      </c>
      <c r="K1649" s="1">
        <v>82345</v>
      </c>
      <c r="L1649" s="1" t="s">
        <v>1244</v>
      </c>
      <c r="M1649" s="1"/>
      <c r="O1649" s="38"/>
      <c r="P1649" s="38"/>
      <c r="AD1649"/>
      <c r="AE1649"/>
    </row>
    <row r="1650" spans="1:31" hidden="1" x14ac:dyDescent="0.35">
      <c r="A1650" s="106">
        <v>43921</v>
      </c>
      <c r="B1650" s="1" t="s">
        <v>2330</v>
      </c>
      <c r="C1650" s="102" t="s">
        <v>3714</v>
      </c>
      <c r="D1650" s="102">
        <v>1400</v>
      </c>
      <c r="E1650" s="1" t="s">
        <v>3017</v>
      </c>
      <c r="F1650" s="102" t="s">
        <v>3539</v>
      </c>
      <c r="G1650" s="1">
        <v>13511.31</v>
      </c>
      <c r="H1650" s="1">
        <v>7004</v>
      </c>
      <c r="I1650" s="1">
        <v>0</v>
      </c>
      <c r="J1650" s="1">
        <v>7004</v>
      </c>
      <c r="K1650" s="1">
        <v>20515.310000000001</v>
      </c>
      <c r="L1650" s="1" t="s">
        <v>1244</v>
      </c>
      <c r="M1650" s="1"/>
      <c r="O1650" s="38"/>
      <c r="P1650" s="38"/>
      <c r="AD1650"/>
      <c r="AE1650"/>
    </row>
    <row r="1651" spans="1:31" hidden="1" x14ac:dyDescent="0.35">
      <c r="A1651" s="106">
        <v>43921</v>
      </c>
      <c r="B1651" s="1" t="s">
        <v>2330</v>
      </c>
      <c r="C1651" s="102" t="s">
        <v>3715</v>
      </c>
      <c r="D1651" s="102">
        <v>1401</v>
      </c>
      <c r="E1651" s="1" t="s">
        <v>3017</v>
      </c>
      <c r="F1651" s="102" t="s">
        <v>3540</v>
      </c>
      <c r="G1651" s="1">
        <v>32669.63</v>
      </c>
      <c r="H1651" s="1">
        <v>13768</v>
      </c>
      <c r="I1651" s="1">
        <v>0</v>
      </c>
      <c r="J1651" s="1">
        <v>13768</v>
      </c>
      <c r="K1651" s="1">
        <v>46437.63</v>
      </c>
      <c r="L1651" s="1" t="s">
        <v>1244</v>
      </c>
      <c r="M1651" s="1"/>
      <c r="O1651" s="38"/>
      <c r="P1651" s="38"/>
      <c r="AD1651"/>
      <c r="AE1651"/>
    </row>
    <row r="1652" spans="1:31" hidden="1" x14ac:dyDescent="0.35">
      <c r="A1652" s="106">
        <v>43921</v>
      </c>
      <c r="B1652" s="1" t="s">
        <v>2330</v>
      </c>
      <c r="C1652" s="102" t="s">
        <v>3716</v>
      </c>
      <c r="D1652" s="102">
        <v>1402</v>
      </c>
      <c r="E1652" s="1" t="s">
        <v>3017</v>
      </c>
      <c r="F1652" s="102" t="s">
        <v>3717</v>
      </c>
      <c r="G1652" s="1">
        <v>14037.58</v>
      </c>
      <c r="H1652" s="1">
        <v>9220</v>
      </c>
      <c r="I1652" s="1">
        <v>0</v>
      </c>
      <c r="J1652" s="1">
        <v>9220</v>
      </c>
      <c r="K1652" s="1">
        <v>23257.58</v>
      </c>
      <c r="L1652" s="1" t="s">
        <v>1244</v>
      </c>
      <c r="M1652" s="1"/>
      <c r="O1652" s="38"/>
      <c r="P1652" s="38"/>
      <c r="AD1652"/>
      <c r="AE1652"/>
    </row>
    <row r="1653" spans="1:31" hidden="1" x14ac:dyDescent="0.35">
      <c r="A1653" s="106">
        <v>43921</v>
      </c>
      <c r="B1653" s="1" t="s">
        <v>2330</v>
      </c>
      <c r="C1653" s="102" t="s">
        <v>3718</v>
      </c>
      <c r="D1653" s="102">
        <v>1404</v>
      </c>
      <c r="E1653" s="1" t="s">
        <v>3017</v>
      </c>
      <c r="F1653" s="102" t="s">
        <v>3542</v>
      </c>
      <c r="G1653" s="1">
        <v>4268.01</v>
      </c>
      <c r="H1653" s="1">
        <v>2134</v>
      </c>
      <c r="I1653" s="1">
        <v>0</v>
      </c>
      <c r="J1653" s="1">
        <v>2134</v>
      </c>
      <c r="K1653" s="1">
        <v>6402.01</v>
      </c>
      <c r="L1653" s="1" t="s">
        <v>1244</v>
      </c>
      <c r="M1653" s="1"/>
      <c r="O1653" s="38"/>
      <c r="P1653" s="38"/>
      <c r="AD1653"/>
      <c r="AE1653"/>
    </row>
    <row r="1654" spans="1:31" hidden="1" x14ac:dyDescent="0.35">
      <c r="A1654" s="106">
        <v>43921</v>
      </c>
      <c r="B1654" s="1" t="s">
        <v>2330</v>
      </c>
      <c r="C1654" s="102" t="s">
        <v>3719</v>
      </c>
      <c r="D1654" s="102">
        <v>1405</v>
      </c>
      <c r="E1654" s="1" t="s">
        <v>3017</v>
      </c>
      <c r="F1654" s="102" t="s">
        <v>3543</v>
      </c>
      <c r="G1654" s="1">
        <v>90700.99</v>
      </c>
      <c r="H1654" s="1">
        <v>43302</v>
      </c>
      <c r="I1654" s="1">
        <v>0</v>
      </c>
      <c r="J1654" s="1">
        <v>43302</v>
      </c>
      <c r="K1654" s="1">
        <v>134002.99</v>
      </c>
      <c r="L1654" s="1" t="s">
        <v>1258</v>
      </c>
      <c r="M1654" s="1"/>
      <c r="O1654" s="38"/>
      <c r="P1654" s="38"/>
      <c r="AD1654"/>
      <c r="AE1654"/>
    </row>
    <row r="1655" spans="1:31" hidden="1" x14ac:dyDescent="0.35">
      <c r="A1655" s="106">
        <v>43921</v>
      </c>
      <c r="B1655" s="1" t="s">
        <v>2330</v>
      </c>
      <c r="C1655" s="102" t="s">
        <v>3720</v>
      </c>
      <c r="D1655" s="102">
        <v>1406</v>
      </c>
      <c r="E1655" s="1" t="s">
        <v>3017</v>
      </c>
      <c r="F1655" s="102" t="s">
        <v>3544</v>
      </c>
      <c r="G1655" s="1">
        <v>26318.58</v>
      </c>
      <c r="H1655" s="1">
        <v>12565</v>
      </c>
      <c r="I1655" s="1">
        <v>0</v>
      </c>
      <c r="J1655" s="1">
        <v>12565</v>
      </c>
      <c r="K1655" s="1">
        <v>38883.58</v>
      </c>
      <c r="L1655" s="1" t="s">
        <v>1009</v>
      </c>
      <c r="M1655" s="1"/>
      <c r="O1655" s="38"/>
      <c r="P1655" s="38"/>
      <c r="AD1655"/>
      <c r="AE1655"/>
    </row>
    <row r="1656" spans="1:31" hidden="1" x14ac:dyDescent="0.35">
      <c r="A1656" s="106">
        <v>43921</v>
      </c>
      <c r="B1656" s="1" t="s">
        <v>2330</v>
      </c>
      <c r="C1656" s="102" t="s">
        <v>3721</v>
      </c>
      <c r="D1656" s="102">
        <v>1407</v>
      </c>
      <c r="E1656" s="1" t="s">
        <v>3017</v>
      </c>
      <c r="F1656" s="102" t="s">
        <v>3722</v>
      </c>
      <c r="G1656" s="1">
        <v>10300.6</v>
      </c>
      <c r="H1656" s="1">
        <v>4200</v>
      </c>
      <c r="I1656" s="1">
        <v>0</v>
      </c>
      <c r="J1656" s="1">
        <v>4200</v>
      </c>
      <c r="K1656" s="1">
        <v>14500.6</v>
      </c>
      <c r="L1656" s="1" t="s">
        <v>1244</v>
      </c>
      <c r="M1656" s="1"/>
      <c r="O1656" s="38"/>
      <c r="P1656" s="38"/>
      <c r="AD1656"/>
      <c r="AE1656"/>
    </row>
    <row r="1657" spans="1:31" hidden="1" x14ac:dyDescent="0.35">
      <c r="A1657" s="106">
        <v>43921</v>
      </c>
      <c r="B1657" s="1" t="s">
        <v>2330</v>
      </c>
      <c r="C1657" s="102" t="s">
        <v>3723</v>
      </c>
      <c r="D1657" s="102">
        <v>1408</v>
      </c>
      <c r="E1657" s="1" t="s">
        <v>3017</v>
      </c>
      <c r="F1657" s="102" t="s">
        <v>3724</v>
      </c>
      <c r="G1657" s="1">
        <v>1558.11</v>
      </c>
      <c r="H1657" s="1">
        <v>242</v>
      </c>
      <c r="I1657" s="1">
        <v>0</v>
      </c>
      <c r="J1657" s="1">
        <v>242</v>
      </c>
      <c r="K1657" s="1">
        <v>1800.11</v>
      </c>
      <c r="L1657" s="1" t="s">
        <v>1244</v>
      </c>
      <c r="M1657" s="1"/>
      <c r="O1657" s="38"/>
      <c r="P1657" s="38"/>
      <c r="AD1657"/>
      <c r="AE1657"/>
    </row>
    <row r="1658" spans="1:31" hidden="1" x14ac:dyDescent="0.35">
      <c r="A1658" s="106">
        <v>43921</v>
      </c>
      <c r="B1658" s="1" t="s">
        <v>2330</v>
      </c>
      <c r="C1658" s="102" t="s">
        <v>3725</v>
      </c>
      <c r="D1658" s="102">
        <v>1412</v>
      </c>
      <c r="E1658" s="1" t="s">
        <v>3017</v>
      </c>
      <c r="F1658" s="102" t="s">
        <v>3547</v>
      </c>
      <c r="G1658" s="1">
        <v>2044.47</v>
      </c>
      <c r="H1658" s="1">
        <v>1115</v>
      </c>
      <c r="I1658" s="1">
        <v>0</v>
      </c>
      <c r="J1658" s="1">
        <v>1115</v>
      </c>
      <c r="K1658" s="1">
        <v>3159.47</v>
      </c>
      <c r="L1658" s="1" t="s">
        <v>1255</v>
      </c>
      <c r="M1658" s="1"/>
      <c r="O1658" s="38"/>
      <c r="P1658" s="38"/>
      <c r="AD1658"/>
      <c r="AE1658"/>
    </row>
    <row r="1659" spans="1:31" hidden="1" x14ac:dyDescent="0.35">
      <c r="A1659" s="106">
        <v>43921</v>
      </c>
      <c r="B1659" s="1" t="s">
        <v>2330</v>
      </c>
      <c r="C1659" s="102" t="s">
        <v>3726</v>
      </c>
      <c r="D1659" s="102">
        <v>1416</v>
      </c>
      <c r="E1659" s="1" t="s">
        <v>3017</v>
      </c>
      <c r="F1659" s="102" t="s">
        <v>3692</v>
      </c>
      <c r="G1659" s="1">
        <v>2003.5</v>
      </c>
      <c r="H1659" s="1">
        <v>1492</v>
      </c>
      <c r="I1659" s="1">
        <v>0</v>
      </c>
      <c r="J1659" s="1">
        <v>1492</v>
      </c>
      <c r="K1659" s="1">
        <v>3495.5</v>
      </c>
      <c r="L1659" s="1" t="s">
        <v>1244</v>
      </c>
      <c r="M1659" s="1"/>
      <c r="O1659" s="38"/>
      <c r="P1659" s="38"/>
      <c r="AD1659"/>
      <c r="AE1659"/>
    </row>
    <row r="1660" spans="1:31" hidden="1" x14ac:dyDescent="0.35">
      <c r="A1660" s="106">
        <v>43921</v>
      </c>
      <c r="B1660" s="1" t="s">
        <v>2330</v>
      </c>
      <c r="C1660" s="102" t="s">
        <v>3727</v>
      </c>
      <c r="D1660" s="102">
        <v>1420</v>
      </c>
      <c r="E1660" s="1" t="s">
        <v>3017</v>
      </c>
      <c r="F1660" s="102" t="s">
        <v>3728</v>
      </c>
      <c r="G1660" s="1">
        <v>9594</v>
      </c>
      <c r="H1660" s="1">
        <v>4797</v>
      </c>
      <c r="I1660" s="1">
        <v>0</v>
      </c>
      <c r="J1660" s="1">
        <v>4797</v>
      </c>
      <c r="K1660" s="1">
        <v>14391</v>
      </c>
      <c r="L1660" s="1" t="s">
        <v>1244</v>
      </c>
      <c r="M1660" s="1"/>
      <c r="O1660" s="38"/>
      <c r="P1660" s="38"/>
      <c r="AD1660"/>
      <c r="AE1660"/>
    </row>
    <row r="1661" spans="1:31" hidden="1" x14ac:dyDescent="0.35">
      <c r="A1661" s="106">
        <v>43921</v>
      </c>
      <c r="B1661" s="1"/>
      <c r="C1661" s="102" t="s">
        <v>2934</v>
      </c>
      <c r="D1661" s="102">
        <v>1424</v>
      </c>
      <c r="E1661" s="1" t="s">
        <v>3016</v>
      </c>
      <c r="F1661" s="102" t="s">
        <v>3696</v>
      </c>
      <c r="G1661" s="1">
        <v>610885.23</v>
      </c>
      <c r="H1661" s="1">
        <v>335427.63</v>
      </c>
      <c r="I1661" s="1">
        <v>0</v>
      </c>
      <c r="J1661" s="1">
        <v>335427.63</v>
      </c>
      <c r="K1661" s="1">
        <v>946312.86</v>
      </c>
      <c r="L1661" s="1"/>
      <c r="M1661" s="1"/>
      <c r="O1661" s="38"/>
      <c r="P1661" s="38"/>
      <c r="AD1661"/>
      <c r="AE1661"/>
    </row>
    <row r="1662" spans="1:31" hidden="1" x14ac:dyDescent="0.35">
      <c r="A1662" s="106">
        <v>43921</v>
      </c>
      <c r="B1662" s="1" t="s">
        <v>2331</v>
      </c>
      <c r="C1662" s="102" t="s">
        <v>2935</v>
      </c>
      <c r="D1662" s="102">
        <v>1425</v>
      </c>
      <c r="E1662" s="1" t="s">
        <v>3017</v>
      </c>
      <c r="F1662" s="102" t="s">
        <v>3551</v>
      </c>
      <c r="G1662" s="1">
        <v>131080.03</v>
      </c>
      <c r="H1662" s="1">
        <v>61569</v>
      </c>
      <c r="I1662" s="1">
        <v>0</v>
      </c>
      <c r="J1662" s="1">
        <v>61569</v>
      </c>
      <c r="K1662" s="1">
        <v>192649.03</v>
      </c>
      <c r="L1662" s="1" t="s">
        <v>1182</v>
      </c>
      <c r="M1662" s="1"/>
      <c r="O1662" s="38"/>
      <c r="P1662" s="38"/>
      <c r="AD1662"/>
      <c r="AE1662"/>
    </row>
    <row r="1663" spans="1:31" hidden="1" x14ac:dyDescent="0.35">
      <c r="A1663" s="106">
        <v>43921</v>
      </c>
      <c r="B1663" s="1" t="s">
        <v>2331</v>
      </c>
      <c r="C1663" s="102" t="s">
        <v>3729</v>
      </c>
      <c r="D1663" s="102">
        <v>1426</v>
      </c>
      <c r="E1663" s="1" t="s">
        <v>3017</v>
      </c>
      <c r="F1663" s="102" t="s">
        <v>3730</v>
      </c>
      <c r="G1663" s="1">
        <v>358321.32</v>
      </c>
      <c r="H1663" s="1">
        <v>179065.63</v>
      </c>
      <c r="I1663" s="1">
        <v>0</v>
      </c>
      <c r="J1663" s="1">
        <v>179065.63</v>
      </c>
      <c r="K1663" s="1">
        <v>537386.94999999995</v>
      </c>
      <c r="L1663" s="1" t="s">
        <v>1182</v>
      </c>
      <c r="M1663" s="1"/>
      <c r="O1663" s="38"/>
      <c r="P1663" s="38"/>
      <c r="AD1663"/>
      <c r="AE1663"/>
    </row>
    <row r="1664" spans="1:31" hidden="1" x14ac:dyDescent="0.35">
      <c r="A1664" s="106">
        <v>43921</v>
      </c>
      <c r="B1664" s="1" t="s">
        <v>2332</v>
      </c>
      <c r="C1664" s="102" t="s">
        <v>3731</v>
      </c>
      <c r="D1664" s="102">
        <v>1427</v>
      </c>
      <c r="E1664" s="1" t="s">
        <v>3017</v>
      </c>
      <c r="F1664" s="102" t="s">
        <v>3553</v>
      </c>
      <c r="G1664" s="1">
        <v>19430.150000000001</v>
      </c>
      <c r="H1664" s="1">
        <v>0</v>
      </c>
      <c r="I1664" s="1">
        <v>0</v>
      </c>
      <c r="J1664" s="1">
        <v>0</v>
      </c>
      <c r="K1664" s="1">
        <v>19430.150000000001</v>
      </c>
      <c r="L1664" s="1" t="s">
        <v>1183</v>
      </c>
      <c r="M1664" s="1"/>
      <c r="O1664" s="38"/>
      <c r="P1664" s="38"/>
      <c r="AD1664"/>
      <c r="AE1664"/>
    </row>
    <row r="1665" spans="1:31" hidden="1" x14ac:dyDescent="0.35">
      <c r="A1665" s="106">
        <v>43921</v>
      </c>
      <c r="B1665" s="1" t="s">
        <v>2332</v>
      </c>
      <c r="C1665" s="102" t="s">
        <v>3664</v>
      </c>
      <c r="D1665" s="102">
        <v>1998</v>
      </c>
      <c r="E1665" s="1" t="s">
        <v>3017</v>
      </c>
      <c r="F1665" s="102" t="s">
        <v>3555</v>
      </c>
      <c r="G1665" s="1">
        <v>102053.73</v>
      </c>
      <c r="H1665" s="1">
        <v>94793</v>
      </c>
      <c r="I1665" s="1">
        <v>0</v>
      </c>
      <c r="J1665" s="1">
        <v>94793</v>
      </c>
      <c r="K1665" s="1">
        <v>196846.73</v>
      </c>
      <c r="L1665" s="1" t="s">
        <v>1183</v>
      </c>
      <c r="M1665" s="1"/>
      <c r="O1665" s="38"/>
      <c r="P1665" s="38"/>
      <c r="AD1665"/>
      <c r="AE1665"/>
    </row>
    <row r="1666" spans="1:31" hidden="1" x14ac:dyDescent="0.35">
      <c r="A1666" s="106">
        <v>43921</v>
      </c>
      <c r="B1666" s="1"/>
      <c r="C1666" s="102" t="s">
        <v>3732</v>
      </c>
      <c r="D1666" s="102">
        <v>1430</v>
      </c>
      <c r="E1666" s="1" t="s">
        <v>3016</v>
      </c>
      <c r="F1666" s="102" t="s">
        <v>3705</v>
      </c>
      <c r="G1666" s="1">
        <v>32468.83</v>
      </c>
      <c r="H1666" s="1">
        <v>0</v>
      </c>
      <c r="I1666" s="1">
        <v>0</v>
      </c>
      <c r="J1666" s="1">
        <v>0</v>
      </c>
      <c r="K1666" s="1">
        <v>32468.83</v>
      </c>
      <c r="L1666" s="1"/>
      <c r="M1666" s="1"/>
      <c r="O1666" s="38"/>
      <c r="P1666" s="38"/>
      <c r="AD1666"/>
      <c r="AE1666"/>
    </row>
    <row r="1667" spans="1:31" hidden="1" x14ac:dyDescent="0.35">
      <c r="A1667" s="106">
        <v>43921</v>
      </c>
      <c r="B1667" s="1" t="s">
        <v>2334</v>
      </c>
      <c r="C1667" s="102" t="s">
        <v>3733</v>
      </c>
      <c r="D1667" s="102">
        <v>1438</v>
      </c>
      <c r="E1667" s="1" t="s">
        <v>3017</v>
      </c>
      <c r="F1667" s="102" t="s">
        <v>3557</v>
      </c>
      <c r="G1667" s="1">
        <v>32468.83</v>
      </c>
      <c r="H1667" s="1">
        <v>0</v>
      </c>
      <c r="I1667" s="1">
        <v>0</v>
      </c>
      <c r="J1667" s="1">
        <v>0</v>
      </c>
      <c r="K1667" s="1">
        <v>32468.83</v>
      </c>
      <c r="L1667" s="1" t="s">
        <v>1247</v>
      </c>
      <c r="M1667" s="1"/>
      <c r="O1667" s="38"/>
      <c r="P1667" s="38"/>
      <c r="AD1667"/>
      <c r="AE1667"/>
    </row>
    <row r="1668" spans="1:31" hidden="1" x14ac:dyDescent="0.35">
      <c r="A1668" s="106">
        <v>43921</v>
      </c>
      <c r="B1668" s="1"/>
      <c r="C1668" s="102" t="s">
        <v>3734</v>
      </c>
      <c r="D1668" s="102">
        <v>1441</v>
      </c>
      <c r="E1668" s="1" t="s">
        <v>3016</v>
      </c>
      <c r="F1668" s="102" t="s">
        <v>3735</v>
      </c>
      <c r="G1668" s="1">
        <v>370012.89</v>
      </c>
      <c r="H1668" s="1">
        <v>307890.17</v>
      </c>
      <c r="I1668" s="1">
        <v>0</v>
      </c>
      <c r="J1668" s="1">
        <v>307890.17</v>
      </c>
      <c r="K1668" s="1">
        <v>677903.06</v>
      </c>
      <c r="L1668" s="1"/>
      <c r="M1668" s="1"/>
      <c r="O1668" s="38"/>
      <c r="P1668" s="38"/>
      <c r="AD1668"/>
      <c r="AE1668"/>
    </row>
    <row r="1669" spans="1:31" hidden="1" x14ac:dyDescent="0.35">
      <c r="A1669" s="106">
        <v>43921</v>
      </c>
      <c r="B1669" s="1"/>
      <c r="C1669" s="102" t="s">
        <v>3736</v>
      </c>
      <c r="D1669" s="102">
        <v>1442</v>
      </c>
      <c r="E1669" s="1" t="s">
        <v>3016</v>
      </c>
      <c r="F1669" s="102" t="s">
        <v>3672</v>
      </c>
      <c r="G1669" s="1">
        <v>130094.04</v>
      </c>
      <c r="H1669" s="1">
        <v>55717</v>
      </c>
      <c r="I1669" s="1">
        <v>0</v>
      </c>
      <c r="J1669" s="1">
        <v>55717</v>
      </c>
      <c r="K1669" s="1">
        <v>185811.04</v>
      </c>
      <c r="L1669" s="1"/>
      <c r="M1669" s="1"/>
      <c r="O1669" s="38"/>
      <c r="P1669" s="38"/>
      <c r="AD1669"/>
      <c r="AE1669"/>
    </row>
    <row r="1670" spans="1:31" hidden="1" x14ac:dyDescent="0.35">
      <c r="A1670" s="106">
        <v>43921</v>
      </c>
      <c r="B1670" s="1" t="s">
        <v>2330</v>
      </c>
      <c r="C1670" s="102" t="s">
        <v>3737</v>
      </c>
      <c r="D1670" s="102">
        <v>1443</v>
      </c>
      <c r="E1670" s="1" t="s">
        <v>3017</v>
      </c>
      <c r="F1670" s="102" t="s">
        <v>3535</v>
      </c>
      <c r="G1670" s="1">
        <v>35737.67</v>
      </c>
      <c r="H1670" s="1">
        <v>21186</v>
      </c>
      <c r="I1670" s="1">
        <v>0</v>
      </c>
      <c r="J1670" s="1">
        <v>21186</v>
      </c>
      <c r="K1670" s="1">
        <v>56923.67</v>
      </c>
      <c r="L1670" s="1" t="s">
        <v>1244</v>
      </c>
      <c r="M1670" s="1"/>
      <c r="O1670" s="38"/>
      <c r="P1670" s="38"/>
      <c r="AD1670"/>
      <c r="AE1670"/>
    </row>
    <row r="1671" spans="1:31" hidden="1" x14ac:dyDescent="0.35">
      <c r="A1671" s="106">
        <v>43921</v>
      </c>
      <c r="B1671" s="1" t="s">
        <v>2330</v>
      </c>
      <c r="C1671" s="102" t="s">
        <v>3738</v>
      </c>
      <c r="D1671" s="102">
        <v>1444</v>
      </c>
      <c r="E1671" s="1" t="s">
        <v>3017</v>
      </c>
      <c r="F1671" s="102" t="s">
        <v>3536</v>
      </c>
      <c r="G1671" s="1">
        <v>13666</v>
      </c>
      <c r="H1671" s="1">
        <v>6490</v>
      </c>
      <c r="I1671" s="1">
        <v>0</v>
      </c>
      <c r="J1671" s="1">
        <v>6490</v>
      </c>
      <c r="K1671" s="1">
        <v>20156</v>
      </c>
      <c r="L1671" s="1" t="s">
        <v>1244</v>
      </c>
      <c r="M1671" s="1"/>
      <c r="O1671" s="38"/>
      <c r="P1671" s="38"/>
      <c r="AD1671"/>
      <c r="AE1671"/>
    </row>
    <row r="1672" spans="1:31" hidden="1" x14ac:dyDescent="0.35">
      <c r="A1672" s="106">
        <v>43921</v>
      </c>
      <c r="B1672" s="1" t="s">
        <v>2330</v>
      </c>
      <c r="C1672" s="102" t="s">
        <v>3739</v>
      </c>
      <c r="D1672" s="102">
        <v>1445</v>
      </c>
      <c r="E1672" s="1" t="s">
        <v>3017</v>
      </c>
      <c r="F1672" s="102" t="s">
        <v>3537</v>
      </c>
      <c r="G1672" s="1">
        <v>3527.17</v>
      </c>
      <c r="H1672" s="1">
        <v>1417</v>
      </c>
      <c r="I1672" s="1">
        <v>0</v>
      </c>
      <c r="J1672" s="1">
        <v>1417</v>
      </c>
      <c r="K1672" s="1">
        <v>4944.17</v>
      </c>
      <c r="L1672" s="1" t="s">
        <v>1244</v>
      </c>
      <c r="M1672" s="1"/>
      <c r="O1672" s="38"/>
      <c r="P1672" s="38"/>
      <c r="AD1672"/>
      <c r="AE1672"/>
    </row>
    <row r="1673" spans="1:31" hidden="1" x14ac:dyDescent="0.35">
      <c r="A1673" s="106">
        <v>43921</v>
      </c>
      <c r="B1673" s="1" t="s">
        <v>2330</v>
      </c>
      <c r="C1673" s="102" t="s">
        <v>3740</v>
      </c>
      <c r="D1673" s="102">
        <v>1446</v>
      </c>
      <c r="E1673" s="1" t="s">
        <v>3017</v>
      </c>
      <c r="F1673" s="102" t="s">
        <v>3538</v>
      </c>
      <c r="G1673" s="1">
        <v>21959</v>
      </c>
      <c r="H1673" s="1">
        <v>0</v>
      </c>
      <c r="I1673" s="1">
        <v>0</v>
      </c>
      <c r="J1673" s="1">
        <v>0</v>
      </c>
      <c r="K1673" s="1">
        <v>21959</v>
      </c>
      <c r="L1673" s="1" t="s">
        <v>1244</v>
      </c>
      <c r="M1673" s="1"/>
      <c r="O1673" s="38"/>
      <c r="P1673" s="38"/>
      <c r="AD1673"/>
      <c r="AE1673"/>
    </row>
    <row r="1674" spans="1:31" hidden="1" x14ac:dyDescent="0.35">
      <c r="A1674" s="106">
        <v>43921</v>
      </c>
      <c r="B1674" s="1" t="s">
        <v>2330</v>
      </c>
      <c r="C1674" s="102" t="s">
        <v>3741</v>
      </c>
      <c r="D1674" s="102">
        <v>1450</v>
      </c>
      <c r="E1674" s="1" t="s">
        <v>3017</v>
      </c>
      <c r="F1674" s="102" t="s">
        <v>3539</v>
      </c>
      <c r="G1674" s="1">
        <v>3602.95</v>
      </c>
      <c r="H1674" s="1">
        <v>1868</v>
      </c>
      <c r="I1674" s="1">
        <v>0</v>
      </c>
      <c r="J1674" s="1">
        <v>1868</v>
      </c>
      <c r="K1674" s="1">
        <v>5470.95</v>
      </c>
      <c r="L1674" s="1" t="s">
        <v>1244</v>
      </c>
      <c r="M1674" s="1"/>
      <c r="O1674" s="38"/>
      <c r="P1674" s="38"/>
      <c r="AD1674"/>
      <c r="AE1674"/>
    </row>
    <row r="1675" spans="1:31" hidden="1" x14ac:dyDescent="0.35">
      <c r="A1675" s="106">
        <v>43921</v>
      </c>
      <c r="B1675" s="1" t="s">
        <v>2330</v>
      </c>
      <c r="C1675" s="102" t="s">
        <v>3742</v>
      </c>
      <c r="D1675" s="102">
        <v>1451</v>
      </c>
      <c r="E1675" s="1" t="s">
        <v>3017</v>
      </c>
      <c r="F1675" s="102" t="s">
        <v>3743</v>
      </c>
      <c r="G1675" s="1">
        <v>8711.7000000000007</v>
      </c>
      <c r="H1675" s="1">
        <v>3671</v>
      </c>
      <c r="I1675" s="1">
        <v>0</v>
      </c>
      <c r="J1675" s="1">
        <v>3671</v>
      </c>
      <c r="K1675" s="1">
        <v>12382.7</v>
      </c>
      <c r="L1675" s="1" t="s">
        <v>1244</v>
      </c>
      <c r="M1675" s="1"/>
      <c r="O1675" s="38"/>
      <c r="P1675" s="38"/>
      <c r="AD1675"/>
      <c r="AE1675"/>
    </row>
    <row r="1676" spans="1:31" hidden="1" x14ac:dyDescent="0.35">
      <c r="A1676" s="106">
        <v>43921</v>
      </c>
      <c r="B1676" s="1" t="s">
        <v>2330</v>
      </c>
      <c r="C1676" s="102" t="s">
        <v>3744</v>
      </c>
      <c r="D1676" s="102">
        <v>1452</v>
      </c>
      <c r="E1676" s="1" t="s">
        <v>3017</v>
      </c>
      <c r="F1676" s="102" t="s">
        <v>3745</v>
      </c>
      <c r="G1676" s="1">
        <v>3743.15</v>
      </c>
      <c r="H1676" s="1">
        <v>2459</v>
      </c>
      <c r="I1676" s="1">
        <v>0</v>
      </c>
      <c r="J1676" s="1">
        <v>2459</v>
      </c>
      <c r="K1676" s="1">
        <v>6202.15</v>
      </c>
      <c r="L1676" s="1" t="s">
        <v>1244</v>
      </c>
      <c r="M1676" s="1"/>
      <c r="O1676" s="38"/>
      <c r="P1676" s="38"/>
      <c r="AD1676"/>
      <c r="AE1676"/>
    </row>
    <row r="1677" spans="1:31" hidden="1" x14ac:dyDescent="0.35">
      <c r="A1677" s="106">
        <v>43921</v>
      </c>
      <c r="B1677" s="1" t="s">
        <v>2330</v>
      </c>
      <c r="C1677" s="102" t="s">
        <v>3746</v>
      </c>
      <c r="D1677" s="102">
        <v>1454</v>
      </c>
      <c r="E1677" s="1" t="s">
        <v>3017</v>
      </c>
      <c r="F1677" s="102" t="s">
        <v>3542</v>
      </c>
      <c r="G1677" s="1">
        <v>1138.07</v>
      </c>
      <c r="H1677" s="1">
        <v>569</v>
      </c>
      <c r="I1677" s="1">
        <v>0</v>
      </c>
      <c r="J1677" s="1">
        <v>569</v>
      </c>
      <c r="K1677" s="1">
        <v>1707.07</v>
      </c>
      <c r="L1677" s="1" t="s">
        <v>1244</v>
      </c>
      <c r="M1677" s="1"/>
      <c r="O1677" s="38"/>
      <c r="P1677" s="38"/>
      <c r="AD1677"/>
      <c r="AE1677"/>
    </row>
    <row r="1678" spans="1:31" hidden="1" x14ac:dyDescent="0.35">
      <c r="A1678" s="106">
        <v>43921</v>
      </c>
      <c r="B1678" s="1" t="s">
        <v>2330</v>
      </c>
      <c r="C1678" s="102" t="s">
        <v>3747</v>
      </c>
      <c r="D1678" s="102">
        <v>1455</v>
      </c>
      <c r="E1678" s="1" t="s">
        <v>3017</v>
      </c>
      <c r="F1678" s="102" t="s">
        <v>3543</v>
      </c>
      <c r="G1678" s="1">
        <v>24190</v>
      </c>
      <c r="H1678" s="1">
        <v>11547</v>
      </c>
      <c r="I1678" s="1">
        <v>0</v>
      </c>
      <c r="J1678" s="1">
        <v>11547</v>
      </c>
      <c r="K1678" s="1">
        <v>35737</v>
      </c>
      <c r="L1678" s="1" t="s">
        <v>1258</v>
      </c>
      <c r="M1678" s="1"/>
      <c r="O1678" s="38"/>
      <c r="P1678" s="38"/>
      <c r="AD1678"/>
      <c r="AE1678"/>
    </row>
    <row r="1679" spans="1:31" hidden="1" x14ac:dyDescent="0.35">
      <c r="A1679" s="106">
        <v>43921</v>
      </c>
      <c r="B1679" s="1" t="s">
        <v>2330</v>
      </c>
      <c r="C1679" s="102" t="s">
        <v>3748</v>
      </c>
      <c r="D1679" s="102">
        <v>1456</v>
      </c>
      <c r="E1679" s="1" t="s">
        <v>3017</v>
      </c>
      <c r="F1679" s="102" t="s">
        <v>3544</v>
      </c>
      <c r="G1679" s="1">
        <v>7018.15</v>
      </c>
      <c r="H1679" s="1">
        <v>3351</v>
      </c>
      <c r="I1679" s="1">
        <v>0</v>
      </c>
      <c r="J1679" s="1">
        <v>3351</v>
      </c>
      <c r="K1679" s="1">
        <v>10369.15</v>
      </c>
      <c r="L1679" s="1" t="s">
        <v>1009</v>
      </c>
      <c r="M1679" s="1"/>
      <c r="O1679" s="38"/>
      <c r="P1679" s="38"/>
      <c r="AD1679"/>
      <c r="AE1679"/>
    </row>
    <row r="1680" spans="1:31" hidden="1" x14ac:dyDescent="0.35">
      <c r="A1680" s="106">
        <v>43921</v>
      </c>
      <c r="B1680" s="1" t="s">
        <v>2330</v>
      </c>
      <c r="C1680" s="102" t="s">
        <v>3749</v>
      </c>
      <c r="D1680" s="102">
        <v>1457</v>
      </c>
      <c r="E1680" s="1" t="s">
        <v>3017</v>
      </c>
      <c r="F1680" s="102" t="s">
        <v>3722</v>
      </c>
      <c r="G1680" s="1">
        <v>2746.29</v>
      </c>
      <c r="H1680" s="1">
        <v>1120</v>
      </c>
      <c r="I1680" s="1">
        <v>0</v>
      </c>
      <c r="J1680" s="1">
        <v>1120</v>
      </c>
      <c r="K1680" s="1">
        <v>3866.29</v>
      </c>
      <c r="L1680" s="1" t="s">
        <v>1244</v>
      </c>
      <c r="M1680" s="1"/>
      <c r="O1680" s="38"/>
      <c r="P1680" s="38"/>
      <c r="AD1680"/>
      <c r="AE1680"/>
    </row>
    <row r="1681" spans="1:31" hidden="1" x14ac:dyDescent="0.35">
      <c r="A1681" s="106">
        <v>43921</v>
      </c>
      <c r="B1681" s="1" t="s">
        <v>2330</v>
      </c>
      <c r="C1681" s="102" t="s">
        <v>3750</v>
      </c>
      <c r="D1681" s="102">
        <v>1458</v>
      </c>
      <c r="E1681" s="1" t="s">
        <v>3017</v>
      </c>
      <c r="F1681" s="102" t="s">
        <v>3751</v>
      </c>
      <c r="G1681" s="1">
        <v>415.96</v>
      </c>
      <c r="H1681" s="1">
        <v>65</v>
      </c>
      <c r="I1681" s="1">
        <v>0</v>
      </c>
      <c r="J1681" s="1">
        <v>65</v>
      </c>
      <c r="K1681" s="1">
        <v>480.96</v>
      </c>
      <c r="L1681" s="1" t="s">
        <v>1244</v>
      </c>
      <c r="M1681" s="1"/>
      <c r="O1681" s="38"/>
      <c r="P1681" s="38"/>
      <c r="AD1681"/>
      <c r="AE1681"/>
    </row>
    <row r="1682" spans="1:31" hidden="1" x14ac:dyDescent="0.35">
      <c r="A1682" s="106">
        <v>43921</v>
      </c>
      <c r="B1682" s="1" t="s">
        <v>2330</v>
      </c>
      <c r="C1682" s="102" t="s">
        <v>3752</v>
      </c>
      <c r="D1682" s="102">
        <v>1462</v>
      </c>
      <c r="E1682" s="1" t="s">
        <v>3017</v>
      </c>
      <c r="F1682" s="102" t="s">
        <v>3753</v>
      </c>
      <c r="G1682" s="1">
        <v>545.66</v>
      </c>
      <c r="H1682" s="1">
        <v>297</v>
      </c>
      <c r="I1682" s="1">
        <v>0</v>
      </c>
      <c r="J1682" s="1">
        <v>297</v>
      </c>
      <c r="K1682" s="1">
        <v>842.66</v>
      </c>
      <c r="L1682" s="1" t="s">
        <v>1255</v>
      </c>
      <c r="M1682" s="1"/>
      <c r="O1682" s="38"/>
      <c r="P1682" s="38"/>
      <c r="AD1682"/>
      <c r="AE1682"/>
    </row>
    <row r="1683" spans="1:31" hidden="1" x14ac:dyDescent="0.35">
      <c r="A1683" s="106">
        <v>43921</v>
      </c>
      <c r="B1683" s="1" t="s">
        <v>2330</v>
      </c>
      <c r="C1683" s="102" t="s">
        <v>3754</v>
      </c>
      <c r="D1683" s="102">
        <v>1466</v>
      </c>
      <c r="E1683" s="1" t="s">
        <v>3017</v>
      </c>
      <c r="F1683" s="102" t="s">
        <v>3692</v>
      </c>
      <c r="G1683" s="1">
        <v>534.07000000000005</v>
      </c>
      <c r="H1683" s="1">
        <v>398</v>
      </c>
      <c r="I1683" s="1">
        <v>0</v>
      </c>
      <c r="J1683" s="1">
        <v>398</v>
      </c>
      <c r="K1683" s="1">
        <v>932.07</v>
      </c>
      <c r="L1683" s="1" t="s">
        <v>1244</v>
      </c>
      <c r="M1683" s="1"/>
      <c r="O1683" s="38"/>
      <c r="P1683" s="38"/>
      <c r="AD1683"/>
      <c r="AE1683"/>
    </row>
    <row r="1684" spans="1:31" hidden="1" x14ac:dyDescent="0.35">
      <c r="A1684" s="106">
        <v>43921</v>
      </c>
      <c r="B1684" s="1" t="s">
        <v>2330</v>
      </c>
      <c r="C1684" s="102" t="s">
        <v>3755</v>
      </c>
      <c r="D1684" s="102">
        <v>1470</v>
      </c>
      <c r="E1684" s="1" t="s">
        <v>3017</v>
      </c>
      <c r="F1684" s="102" t="s">
        <v>3549</v>
      </c>
      <c r="G1684" s="1">
        <v>2558.1999999999998</v>
      </c>
      <c r="H1684" s="1">
        <v>1279</v>
      </c>
      <c r="I1684" s="1">
        <v>0</v>
      </c>
      <c r="J1684" s="1">
        <v>1279</v>
      </c>
      <c r="K1684" s="1">
        <v>3837.2</v>
      </c>
      <c r="L1684" s="1" t="s">
        <v>1244</v>
      </c>
      <c r="M1684" s="1"/>
      <c r="O1684" s="38"/>
      <c r="P1684" s="38"/>
      <c r="AD1684"/>
      <c r="AE1684"/>
    </row>
    <row r="1685" spans="1:31" hidden="1" x14ac:dyDescent="0.35">
      <c r="A1685" s="106">
        <v>43921</v>
      </c>
      <c r="B1685" s="1"/>
      <c r="C1685" s="102" t="s">
        <v>3756</v>
      </c>
      <c r="D1685" s="102">
        <v>1474</v>
      </c>
      <c r="E1685" s="1" t="s">
        <v>3016</v>
      </c>
      <c r="F1685" s="102" t="s">
        <v>3696</v>
      </c>
      <c r="G1685" s="1">
        <v>231260.23</v>
      </c>
      <c r="H1685" s="1">
        <v>236545.17</v>
      </c>
      <c r="I1685" s="1">
        <v>0</v>
      </c>
      <c r="J1685" s="1">
        <v>236545.17</v>
      </c>
      <c r="K1685" s="1">
        <v>467805.4</v>
      </c>
      <c r="L1685" s="1"/>
      <c r="M1685" s="1"/>
      <c r="O1685" s="38"/>
      <c r="P1685" s="38"/>
      <c r="AD1685"/>
      <c r="AE1685"/>
    </row>
    <row r="1686" spans="1:31" hidden="1" x14ac:dyDescent="0.35">
      <c r="A1686" s="106">
        <v>43921</v>
      </c>
      <c r="B1686" s="1" t="s">
        <v>2331</v>
      </c>
      <c r="C1686" s="102" t="s">
        <v>3757</v>
      </c>
      <c r="D1686" s="102">
        <v>1475</v>
      </c>
      <c r="E1686" s="1" t="s">
        <v>3017</v>
      </c>
      <c r="F1686" s="102" t="s">
        <v>3551</v>
      </c>
      <c r="G1686" s="1">
        <v>9362.57</v>
      </c>
      <c r="H1686" s="1">
        <v>4398</v>
      </c>
      <c r="I1686" s="1">
        <v>0</v>
      </c>
      <c r="J1686" s="1">
        <v>4398</v>
      </c>
      <c r="K1686" s="1">
        <v>13760.57</v>
      </c>
      <c r="L1686" s="1" t="s">
        <v>1182</v>
      </c>
      <c r="M1686" s="1"/>
      <c r="O1686" s="38"/>
      <c r="P1686" s="38"/>
      <c r="AD1686"/>
      <c r="AE1686"/>
    </row>
    <row r="1687" spans="1:31" hidden="1" x14ac:dyDescent="0.35">
      <c r="A1687" s="106">
        <v>43921</v>
      </c>
      <c r="B1687" s="1" t="s">
        <v>2331</v>
      </c>
      <c r="C1687" s="102" t="s">
        <v>3758</v>
      </c>
      <c r="D1687" s="102">
        <v>1476</v>
      </c>
      <c r="E1687" s="1" t="s">
        <v>3017</v>
      </c>
      <c r="F1687" s="102" t="s">
        <v>3730</v>
      </c>
      <c r="G1687" s="1">
        <v>124633.19</v>
      </c>
      <c r="H1687" s="1">
        <v>62283</v>
      </c>
      <c r="I1687" s="1">
        <v>0</v>
      </c>
      <c r="J1687" s="1">
        <v>62283</v>
      </c>
      <c r="K1687" s="1">
        <v>186916.19</v>
      </c>
      <c r="L1687" s="1" t="s">
        <v>1182</v>
      </c>
      <c r="M1687" s="1"/>
      <c r="O1687" s="38"/>
      <c r="P1687" s="38"/>
      <c r="AD1687"/>
      <c r="AE1687"/>
    </row>
    <row r="1688" spans="1:31" hidden="1" x14ac:dyDescent="0.35">
      <c r="A1688" s="106">
        <v>43921</v>
      </c>
      <c r="B1688" s="1" t="s">
        <v>2332</v>
      </c>
      <c r="C1688" s="102" t="s">
        <v>3759</v>
      </c>
      <c r="D1688" s="102">
        <v>1477</v>
      </c>
      <c r="E1688" s="1" t="s">
        <v>3017</v>
      </c>
      <c r="F1688" s="102" t="s">
        <v>3553</v>
      </c>
      <c r="G1688" s="1">
        <v>23496.880000000001</v>
      </c>
      <c r="H1688" s="1">
        <v>58697</v>
      </c>
      <c r="I1688" s="1">
        <v>0</v>
      </c>
      <c r="J1688" s="1">
        <v>58697</v>
      </c>
      <c r="K1688" s="1">
        <v>82193.88</v>
      </c>
      <c r="L1688" s="1" t="s">
        <v>1183</v>
      </c>
      <c r="M1688" s="1"/>
      <c r="O1688" s="38"/>
      <c r="P1688" s="38"/>
      <c r="AD1688"/>
      <c r="AE1688"/>
    </row>
    <row r="1689" spans="1:31" hidden="1" x14ac:dyDescent="0.35">
      <c r="A1689" s="106">
        <v>43921</v>
      </c>
      <c r="B1689" s="1" t="s">
        <v>2331</v>
      </c>
      <c r="C1689" s="102" t="s">
        <v>3760</v>
      </c>
      <c r="D1689" s="102">
        <v>1478</v>
      </c>
      <c r="E1689" s="1" t="s">
        <v>3017</v>
      </c>
      <c r="F1689" s="102" t="s">
        <v>3761</v>
      </c>
      <c r="G1689" s="1">
        <v>46553.13</v>
      </c>
      <c r="H1689" s="1">
        <v>85889.17</v>
      </c>
      <c r="I1689" s="1">
        <v>0</v>
      </c>
      <c r="J1689" s="1">
        <v>85889.17</v>
      </c>
      <c r="K1689" s="1">
        <v>132442.29999999999</v>
      </c>
      <c r="L1689" s="1" t="s">
        <v>1182</v>
      </c>
      <c r="M1689" s="1"/>
      <c r="O1689" s="38"/>
      <c r="P1689" s="38"/>
      <c r="AD1689"/>
      <c r="AE1689"/>
    </row>
    <row r="1690" spans="1:31" hidden="1" x14ac:dyDescent="0.35">
      <c r="A1690" s="106">
        <v>43921</v>
      </c>
      <c r="B1690" s="1" t="s">
        <v>2332</v>
      </c>
      <c r="C1690" s="102" t="s">
        <v>3665</v>
      </c>
      <c r="D1690" s="102">
        <v>2000</v>
      </c>
      <c r="E1690" s="1" t="s">
        <v>3017</v>
      </c>
      <c r="F1690" s="102" t="s">
        <v>3555</v>
      </c>
      <c r="G1690" s="1">
        <v>27214.46</v>
      </c>
      <c r="H1690" s="1">
        <v>25278</v>
      </c>
      <c r="I1690" s="1">
        <v>0</v>
      </c>
      <c r="J1690" s="1">
        <v>25278</v>
      </c>
      <c r="K1690" s="1">
        <v>52492.46</v>
      </c>
      <c r="L1690" s="1" t="s">
        <v>1183</v>
      </c>
      <c r="M1690" s="1"/>
      <c r="O1690" s="38"/>
      <c r="P1690" s="38"/>
      <c r="AD1690"/>
      <c r="AE1690"/>
    </row>
    <row r="1691" spans="1:31" hidden="1" x14ac:dyDescent="0.35">
      <c r="A1691" s="106">
        <v>43921</v>
      </c>
      <c r="B1691" s="1"/>
      <c r="C1691" s="102" t="s">
        <v>3762</v>
      </c>
      <c r="D1691" s="102">
        <v>1480</v>
      </c>
      <c r="E1691" s="1" t="s">
        <v>3016</v>
      </c>
      <c r="F1691" s="102" t="s">
        <v>3705</v>
      </c>
      <c r="G1691" s="1">
        <v>8658.6200000000008</v>
      </c>
      <c r="H1691" s="1">
        <v>15628</v>
      </c>
      <c r="I1691" s="1">
        <v>0</v>
      </c>
      <c r="J1691" s="1">
        <v>15628</v>
      </c>
      <c r="K1691" s="1">
        <v>24286.62</v>
      </c>
      <c r="L1691" s="1"/>
      <c r="M1691" s="1"/>
      <c r="O1691" s="38"/>
      <c r="P1691" s="38"/>
      <c r="AD1691"/>
      <c r="AE1691"/>
    </row>
    <row r="1692" spans="1:31" hidden="1" x14ac:dyDescent="0.35">
      <c r="A1692" s="106">
        <v>43921</v>
      </c>
      <c r="B1692" s="1" t="s">
        <v>2334</v>
      </c>
      <c r="C1692" s="102" t="s">
        <v>3763</v>
      </c>
      <c r="D1692" s="102">
        <v>1488</v>
      </c>
      <c r="E1692" s="1" t="s">
        <v>3017</v>
      </c>
      <c r="F1692" s="102" t="s">
        <v>3707</v>
      </c>
      <c r="G1692" s="1">
        <v>8658.6200000000008</v>
      </c>
      <c r="H1692" s="1">
        <v>15628</v>
      </c>
      <c r="I1692" s="1">
        <v>0</v>
      </c>
      <c r="J1692" s="1">
        <v>15628</v>
      </c>
      <c r="K1692" s="1">
        <v>24286.62</v>
      </c>
      <c r="L1692" s="1" t="s">
        <v>1247</v>
      </c>
      <c r="M1692" s="1"/>
      <c r="O1692" s="38"/>
      <c r="P1692" s="38"/>
      <c r="AD1692"/>
      <c r="AE1692"/>
    </row>
    <row r="1693" spans="1:31" hidden="1" x14ac:dyDescent="0.35">
      <c r="A1693" s="106">
        <v>43921</v>
      </c>
      <c r="B1693" s="1"/>
      <c r="C1693" s="102" t="s">
        <v>3764</v>
      </c>
      <c r="D1693" s="102">
        <v>1541</v>
      </c>
      <c r="E1693" s="1" t="s">
        <v>3016</v>
      </c>
      <c r="F1693" s="102" t="s">
        <v>3765</v>
      </c>
      <c r="G1693" s="1">
        <v>20744.75</v>
      </c>
      <c r="H1693" s="1">
        <v>14812</v>
      </c>
      <c r="I1693" s="1">
        <v>0</v>
      </c>
      <c r="J1693" s="1">
        <v>14812</v>
      </c>
      <c r="K1693" s="1">
        <v>35556.75</v>
      </c>
      <c r="L1693" s="1"/>
      <c r="M1693" s="1"/>
      <c r="O1693" s="38"/>
      <c r="P1693" s="38"/>
      <c r="AD1693"/>
      <c r="AE1693"/>
    </row>
    <row r="1694" spans="1:31" hidden="1" x14ac:dyDescent="0.35">
      <c r="A1694" s="106">
        <v>43921</v>
      </c>
      <c r="B1694" s="1"/>
      <c r="C1694" s="102" t="s">
        <v>3766</v>
      </c>
      <c r="D1694" s="102">
        <v>1542</v>
      </c>
      <c r="E1694" s="1" t="s">
        <v>3016</v>
      </c>
      <c r="F1694" s="102" t="s">
        <v>3672</v>
      </c>
      <c r="G1694" s="1">
        <v>16260.86</v>
      </c>
      <c r="H1694" s="1">
        <v>6963</v>
      </c>
      <c r="I1694" s="1">
        <v>0</v>
      </c>
      <c r="J1694" s="1">
        <v>6963</v>
      </c>
      <c r="K1694" s="1">
        <v>23223.86</v>
      </c>
      <c r="L1694" s="1"/>
      <c r="M1694" s="1"/>
      <c r="O1694" s="38"/>
      <c r="P1694" s="38"/>
      <c r="AD1694"/>
      <c r="AE1694"/>
    </row>
    <row r="1695" spans="1:31" hidden="1" x14ac:dyDescent="0.35">
      <c r="A1695" s="106">
        <v>43921</v>
      </c>
      <c r="B1695" s="1" t="s">
        <v>2330</v>
      </c>
      <c r="C1695" s="102" t="s">
        <v>3767</v>
      </c>
      <c r="D1695" s="102">
        <v>1543</v>
      </c>
      <c r="E1695" s="1" t="s">
        <v>3017</v>
      </c>
      <c r="F1695" s="102" t="s">
        <v>3535</v>
      </c>
      <c r="G1695" s="1">
        <v>4467.45</v>
      </c>
      <c r="H1695" s="1">
        <v>2648</v>
      </c>
      <c r="I1695" s="1">
        <v>0</v>
      </c>
      <c r="J1695" s="1">
        <v>2648</v>
      </c>
      <c r="K1695" s="1">
        <v>7115.45</v>
      </c>
      <c r="L1695" s="1" t="s">
        <v>1244</v>
      </c>
      <c r="M1695" s="1"/>
      <c r="O1695" s="38"/>
      <c r="P1695" s="38"/>
      <c r="AD1695"/>
      <c r="AE1695"/>
    </row>
    <row r="1696" spans="1:31" hidden="1" x14ac:dyDescent="0.35">
      <c r="A1696" s="106">
        <v>43921</v>
      </c>
      <c r="B1696" s="1" t="s">
        <v>2330</v>
      </c>
      <c r="C1696" s="102" t="s">
        <v>3768</v>
      </c>
      <c r="D1696" s="102">
        <v>1544</v>
      </c>
      <c r="E1696" s="1" t="s">
        <v>3017</v>
      </c>
      <c r="F1696" s="102" t="s">
        <v>3536</v>
      </c>
      <c r="G1696" s="1">
        <v>1707.87</v>
      </c>
      <c r="H1696" s="1">
        <v>811</v>
      </c>
      <c r="I1696" s="1">
        <v>0</v>
      </c>
      <c r="J1696" s="1">
        <v>811</v>
      </c>
      <c r="K1696" s="1">
        <v>2518.87</v>
      </c>
      <c r="L1696" s="1" t="s">
        <v>1244</v>
      </c>
      <c r="M1696" s="1"/>
      <c r="O1696" s="38"/>
      <c r="P1696" s="38"/>
      <c r="AD1696"/>
      <c r="AE1696"/>
    </row>
    <row r="1697" spans="1:31" hidden="1" x14ac:dyDescent="0.35">
      <c r="A1697" s="106">
        <v>43921</v>
      </c>
      <c r="B1697" s="1" t="s">
        <v>2330</v>
      </c>
      <c r="C1697" s="102" t="s">
        <v>3769</v>
      </c>
      <c r="D1697" s="102">
        <v>1545</v>
      </c>
      <c r="E1697" s="1" t="s">
        <v>3017</v>
      </c>
      <c r="F1697" s="102" t="s">
        <v>3537</v>
      </c>
      <c r="G1697" s="1">
        <v>441.02</v>
      </c>
      <c r="H1697" s="1">
        <v>177</v>
      </c>
      <c r="I1697" s="1">
        <v>0</v>
      </c>
      <c r="J1697" s="1">
        <v>177</v>
      </c>
      <c r="K1697" s="1">
        <v>618.02</v>
      </c>
      <c r="L1697" s="1" t="s">
        <v>1244</v>
      </c>
      <c r="M1697" s="1"/>
      <c r="O1697" s="38"/>
      <c r="P1697" s="38"/>
      <c r="AD1697"/>
      <c r="AE1697"/>
    </row>
    <row r="1698" spans="1:31" hidden="1" x14ac:dyDescent="0.35">
      <c r="A1698" s="106">
        <v>43921</v>
      </c>
      <c r="B1698" s="1" t="s">
        <v>2330</v>
      </c>
      <c r="C1698" s="102" t="s">
        <v>3770</v>
      </c>
      <c r="D1698" s="102">
        <v>1546</v>
      </c>
      <c r="E1698" s="1" t="s">
        <v>3017</v>
      </c>
      <c r="F1698" s="102" t="s">
        <v>3538</v>
      </c>
      <c r="G1698" s="1">
        <v>2744.5</v>
      </c>
      <c r="H1698" s="1">
        <v>0</v>
      </c>
      <c r="I1698" s="1">
        <v>0</v>
      </c>
      <c r="J1698" s="1">
        <v>0</v>
      </c>
      <c r="K1698" s="1">
        <v>2744.5</v>
      </c>
      <c r="L1698" s="1" t="s">
        <v>1244</v>
      </c>
      <c r="M1698" s="1"/>
      <c r="O1698" s="38"/>
      <c r="P1698" s="38"/>
      <c r="AD1698"/>
      <c r="AE1698"/>
    </row>
    <row r="1699" spans="1:31" hidden="1" x14ac:dyDescent="0.35">
      <c r="A1699" s="106">
        <v>43921</v>
      </c>
      <c r="B1699" s="1" t="s">
        <v>2330</v>
      </c>
      <c r="C1699" s="102" t="s">
        <v>3771</v>
      </c>
      <c r="D1699" s="102">
        <v>1550</v>
      </c>
      <c r="E1699" s="1" t="s">
        <v>3017</v>
      </c>
      <c r="F1699" s="102" t="s">
        <v>3539</v>
      </c>
      <c r="G1699" s="1">
        <v>450.24</v>
      </c>
      <c r="H1699" s="1">
        <v>233</v>
      </c>
      <c r="I1699" s="1">
        <v>0</v>
      </c>
      <c r="J1699" s="1">
        <v>233</v>
      </c>
      <c r="K1699" s="1">
        <v>683.24</v>
      </c>
      <c r="L1699" s="1" t="s">
        <v>1244</v>
      </c>
      <c r="M1699" s="1"/>
      <c r="O1699" s="38"/>
      <c r="P1699" s="38"/>
      <c r="AD1699"/>
      <c r="AE1699"/>
    </row>
    <row r="1700" spans="1:31" hidden="1" x14ac:dyDescent="0.35">
      <c r="A1700" s="106">
        <v>43921</v>
      </c>
      <c r="B1700" s="1" t="s">
        <v>2330</v>
      </c>
      <c r="C1700" s="102" t="s">
        <v>3772</v>
      </c>
      <c r="D1700" s="102">
        <v>1551</v>
      </c>
      <c r="E1700" s="1" t="s">
        <v>3017</v>
      </c>
      <c r="F1700" s="102" t="s">
        <v>3743</v>
      </c>
      <c r="G1700" s="1">
        <v>1089.0899999999999</v>
      </c>
      <c r="H1700" s="1">
        <v>459</v>
      </c>
      <c r="I1700" s="1">
        <v>0</v>
      </c>
      <c r="J1700" s="1">
        <v>459</v>
      </c>
      <c r="K1700" s="1">
        <v>1548.09</v>
      </c>
      <c r="L1700" s="1" t="s">
        <v>1244</v>
      </c>
      <c r="M1700" s="1"/>
      <c r="O1700" s="38"/>
      <c r="P1700" s="38"/>
      <c r="AD1700"/>
      <c r="AE1700"/>
    </row>
    <row r="1701" spans="1:31" hidden="1" x14ac:dyDescent="0.35">
      <c r="A1701" s="106">
        <v>43921</v>
      </c>
      <c r="B1701" s="1" t="s">
        <v>2330</v>
      </c>
      <c r="C1701" s="102" t="s">
        <v>3773</v>
      </c>
      <c r="D1701" s="102">
        <v>1552</v>
      </c>
      <c r="E1701" s="1" t="s">
        <v>3017</v>
      </c>
      <c r="F1701" s="102" t="s">
        <v>3774</v>
      </c>
      <c r="G1701" s="1">
        <v>468.02</v>
      </c>
      <c r="H1701" s="1">
        <v>307</v>
      </c>
      <c r="I1701" s="1">
        <v>0</v>
      </c>
      <c r="J1701" s="1">
        <v>307</v>
      </c>
      <c r="K1701" s="1">
        <v>775.02</v>
      </c>
      <c r="L1701" s="1" t="s">
        <v>1244</v>
      </c>
      <c r="M1701" s="1"/>
      <c r="O1701" s="38"/>
      <c r="P1701" s="38"/>
      <c r="AD1701"/>
      <c r="AE1701"/>
    </row>
    <row r="1702" spans="1:31" hidden="1" x14ac:dyDescent="0.35">
      <c r="A1702" s="106">
        <v>43921</v>
      </c>
      <c r="B1702" s="1" t="s">
        <v>2330</v>
      </c>
      <c r="C1702" s="102" t="s">
        <v>3775</v>
      </c>
      <c r="D1702" s="102">
        <v>1554</v>
      </c>
      <c r="E1702" s="1" t="s">
        <v>3017</v>
      </c>
      <c r="F1702" s="102" t="s">
        <v>3542</v>
      </c>
      <c r="G1702" s="1">
        <v>142.13</v>
      </c>
      <c r="H1702" s="1">
        <v>71</v>
      </c>
      <c r="I1702" s="1">
        <v>0</v>
      </c>
      <c r="J1702" s="1">
        <v>71</v>
      </c>
      <c r="K1702" s="1">
        <v>213.13</v>
      </c>
      <c r="L1702" s="1" t="s">
        <v>1244</v>
      </c>
      <c r="M1702" s="1"/>
      <c r="O1702" s="38"/>
      <c r="P1702" s="38"/>
      <c r="AD1702"/>
      <c r="AE1702"/>
    </row>
    <row r="1703" spans="1:31" hidden="1" x14ac:dyDescent="0.35">
      <c r="A1703" s="106">
        <v>43921</v>
      </c>
      <c r="B1703" s="1" t="s">
        <v>2330</v>
      </c>
      <c r="C1703" s="102" t="s">
        <v>3776</v>
      </c>
      <c r="D1703" s="102">
        <v>1555</v>
      </c>
      <c r="E1703" s="1" t="s">
        <v>3017</v>
      </c>
      <c r="F1703" s="102" t="s">
        <v>3543</v>
      </c>
      <c r="G1703" s="1">
        <v>3023</v>
      </c>
      <c r="H1703" s="1">
        <v>1443</v>
      </c>
      <c r="I1703" s="1">
        <v>0</v>
      </c>
      <c r="J1703" s="1">
        <v>1443</v>
      </c>
      <c r="K1703" s="1">
        <v>4466</v>
      </c>
      <c r="L1703" s="1" t="s">
        <v>1258</v>
      </c>
      <c r="M1703" s="1"/>
      <c r="O1703" s="38"/>
      <c r="P1703" s="38"/>
      <c r="AD1703"/>
      <c r="AE1703"/>
    </row>
    <row r="1704" spans="1:31" hidden="1" x14ac:dyDescent="0.35">
      <c r="A1704" s="106">
        <v>43921</v>
      </c>
      <c r="B1704" s="1" t="s">
        <v>2330</v>
      </c>
      <c r="C1704" s="102" t="s">
        <v>3777</v>
      </c>
      <c r="D1704" s="102">
        <v>1556</v>
      </c>
      <c r="E1704" s="1" t="s">
        <v>3017</v>
      </c>
      <c r="F1704" s="102" t="s">
        <v>3544</v>
      </c>
      <c r="G1704" s="1">
        <v>877.52</v>
      </c>
      <c r="H1704" s="1">
        <v>419</v>
      </c>
      <c r="I1704" s="1">
        <v>0</v>
      </c>
      <c r="J1704" s="1">
        <v>419</v>
      </c>
      <c r="K1704" s="1">
        <v>1296.52</v>
      </c>
      <c r="L1704" s="1" t="s">
        <v>1009</v>
      </c>
      <c r="M1704" s="1"/>
      <c r="O1704" s="38"/>
      <c r="P1704" s="38"/>
      <c r="AD1704"/>
      <c r="AE1704"/>
    </row>
    <row r="1705" spans="1:31" hidden="1" x14ac:dyDescent="0.35">
      <c r="A1705" s="106">
        <v>43921</v>
      </c>
      <c r="B1705" s="1" t="s">
        <v>2330</v>
      </c>
      <c r="C1705" s="102" t="s">
        <v>3778</v>
      </c>
      <c r="D1705" s="102">
        <v>1557</v>
      </c>
      <c r="E1705" s="1" t="s">
        <v>3017</v>
      </c>
      <c r="F1705" s="102" t="s">
        <v>3722</v>
      </c>
      <c r="G1705" s="1">
        <v>343.29</v>
      </c>
      <c r="H1705" s="1">
        <v>140</v>
      </c>
      <c r="I1705" s="1">
        <v>0</v>
      </c>
      <c r="J1705" s="1">
        <v>140</v>
      </c>
      <c r="K1705" s="1">
        <v>483.29</v>
      </c>
      <c r="L1705" s="1" t="s">
        <v>1244</v>
      </c>
      <c r="M1705" s="1"/>
      <c r="O1705" s="38"/>
      <c r="P1705" s="38"/>
      <c r="AD1705"/>
      <c r="AE1705"/>
    </row>
    <row r="1706" spans="1:31" hidden="1" x14ac:dyDescent="0.35">
      <c r="A1706" s="106">
        <v>43921</v>
      </c>
      <c r="B1706" s="1" t="s">
        <v>2330</v>
      </c>
      <c r="C1706" s="102" t="s">
        <v>3779</v>
      </c>
      <c r="D1706" s="102">
        <v>1558</v>
      </c>
      <c r="E1706" s="1" t="s">
        <v>3017</v>
      </c>
      <c r="F1706" s="102" t="s">
        <v>3751</v>
      </c>
      <c r="G1706" s="1">
        <v>51.87</v>
      </c>
      <c r="H1706" s="1">
        <v>8</v>
      </c>
      <c r="I1706" s="1">
        <v>0</v>
      </c>
      <c r="J1706" s="1">
        <v>8</v>
      </c>
      <c r="K1706" s="1">
        <v>59.87</v>
      </c>
      <c r="L1706" s="1" t="s">
        <v>1244</v>
      </c>
      <c r="M1706" s="1"/>
      <c r="O1706" s="38"/>
      <c r="P1706" s="38"/>
      <c r="AD1706"/>
      <c r="AE1706"/>
    </row>
    <row r="1707" spans="1:31" hidden="1" x14ac:dyDescent="0.35">
      <c r="A1707" s="106">
        <v>43921</v>
      </c>
      <c r="B1707" s="1" t="s">
        <v>2330</v>
      </c>
      <c r="C1707" s="102" t="s">
        <v>3780</v>
      </c>
      <c r="D1707" s="102">
        <v>1562</v>
      </c>
      <c r="E1707" s="1" t="s">
        <v>3017</v>
      </c>
      <c r="F1707" s="102" t="s">
        <v>3547</v>
      </c>
      <c r="G1707" s="1">
        <v>68.08</v>
      </c>
      <c r="H1707" s="1">
        <v>37</v>
      </c>
      <c r="I1707" s="1">
        <v>0</v>
      </c>
      <c r="J1707" s="1">
        <v>37</v>
      </c>
      <c r="K1707" s="1">
        <v>105.08</v>
      </c>
      <c r="L1707" s="1" t="s">
        <v>1255</v>
      </c>
      <c r="M1707" s="1"/>
      <c r="O1707" s="38"/>
      <c r="P1707" s="38"/>
      <c r="AD1707"/>
      <c r="AE1707"/>
    </row>
    <row r="1708" spans="1:31" hidden="1" x14ac:dyDescent="0.35">
      <c r="A1708" s="106">
        <v>43921</v>
      </c>
      <c r="B1708" s="1" t="s">
        <v>2330</v>
      </c>
      <c r="C1708" s="102" t="s">
        <v>3781</v>
      </c>
      <c r="D1708" s="102">
        <v>1566</v>
      </c>
      <c r="E1708" s="1" t="s">
        <v>3017</v>
      </c>
      <c r="F1708" s="102" t="s">
        <v>3782</v>
      </c>
      <c r="G1708" s="1">
        <v>66.88</v>
      </c>
      <c r="H1708" s="1">
        <v>50</v>
      </c>
      <c r="I1708" s="1">
        <v>0</v>
      </c>
      <c r="J1708" s="1">
        <v>50</v>
      </c>
      <c r="K1708" s="1">
        <v>116.88</v>
      </c>
      <c r="L1708" s="1" t="s">
        <v>1244</v>
      </c>
      <c r="M1708" s="1"/>
      <c r="O1708" s="38"/>
      <c r="P1708" s="38"/>
      <c r="AD1708"/>
      <c r="AE1708"/>
    </row>
    <row r="1709" spans="1:31" hidden="1" x14ac:dyDescent="0.35">
      <c r="A1709" s="106">
        <v>43921</v>
      </c>
      <c r="B1709" s="1" t="s">
        <v>2330</v>
      </c>
      <c r="C1709" s="102" t="s">
        <v>3783</v>
      </c>
      <c r="D1709" s="102">
        <v>1570</v>
      </c>
      <c r="E1709" s="1" t="s">
        <v>3017</v>
      </c>
      <c r="F1709" s="102" t="s">
        <v>3549</v>
      </c>
      <c r="G1709" s="1">
        <v>319.89999999999998</v>
      </c>
      <c r="H1709" s="1">
        <v>160</v>
      </c>
      <c r="I1709" s="1">
        <v>0</v>
      </c>
      <c r="J1709" s="1">
        <v>160</v>
      </c>
      <c r="K1709" s="1">
        <v>479.9</v>
      </c>
      <c r="L1709" s="1" t="s">
        <v>1244</v>
      </c>
      <c r="M1709" s="1"/>
      <c r="O1709" s="38"/>
      <c r="P1709" s="38"/>
      <c r="AD1709"/>
      <c r="AE1709"/>
    </row>
    <row r="1710" spans="1:31" hidden="1" x14ac:dyDescent="0.35">
      <c r="A1710" s="106">
        <v>43921</v>
      </c>
      <c r="B1710" s="1"/>
      <c r="C1710" s="102" t="s">
        <v>3784</v>
      </c>
      <c r="D1710" s="102">
        <v>1574</v>
      </c>
      <c r="E1710" s="1" t="s">
        <v>3016</v>
      </c>
      <c r="F1710" s="102" t="s">
        <v>3696</v>
      </c>
      <c r="G1710" s="1">
        <v>3402.06</v>
      </c>
      <c r="H1710" s="1">
        <v>3160</v>
      </c>
      <c r="I1710" s="1">
        <v>0</v>
      </c>
      <c r="J1710" s="1">
        <v>3160</v>
      </c>
      <c r="K1710" s="1">
        <v>6562.06</v>
      </c>
      <c r="L1710" s="1"/>
      <c r="M1710" s="1"/>
      <c r="O1710" s="38"/>
      <c r="P1710" s="38"/>
      <c r="AD1710"/>
      <c r="AE1710"/>
    </row>
    <row r="1711" spans="1:31" hidden="1" x14ac:dyDescent="0.35">
      <c r="A1711" s="106">
        <v>43921</v>
      </c>
      <c r="B1711" s="1" t="s">
        <v>2332</v>
      </c>
      <c r="C1711" s="102" t="s">
        <v>3666</v>
      </c>
      <c r="D1711" s="102">
        <v>2002</v>
      </c>
      <c r="E1711" s="1" t="s">
        <v>3017</v>
      </c>
      <c r="F1711" s="102" t="s">
        <v>3555</v>
      </c>
      <c r="G1711" s="1">
        <v>3402.06</v>
      </c>
      <c r="H1711" s="1">
        <v>3160</v>
      </c>
      <c r="I1711" s="1">
        <v>0</v>
      </c>
      <c r="J1711" s="1">
        <v>3160</v>
      </c>
      <c r="K1711" s="1">
        <v>6562.06</v>
      </c>
      <c r="L1711" s="1" t="s">
        <v>1183</v>
      </c>
      <c r="M1711" s="1"/>
      <c r="O1711" s="38"/>
      <c r="P1711" s="38"/>
      <c r="AD1711"/>
      <c r="AE1711"/>
    </row>
    <row r="1712" spans="1:31" hidden="1" x14ac:dyDescent="0.35">
      <c r="A1712" s="106">
        <v>43921</v>
      </c>
      <c r="B1712" s="1"/>
      <c r="C1712" s="102" t="s">
        <v>3785</v>
      </c>
      <c r="D1712" s="102">
        <v>1580</v>
      </c>
      <c r="E1712" s="1" t="s">
        <v>3016</v>
      </c>
      <c r="F1712" s="102" t="s">
        <v>3705</v>
      </c>
      <c r="G1712" s="1">
        <v>1081.83</v>
      </c>
      <c r="H1712" s="1">
        <v>4689</v>
      </c>
      <c r="I1712" s="1">
        <v>0</v>
      </c>
      <c r="J1712" s="1">
        <v>4689</v>
      </c>
      <c r="K1712" s="1">
        <v>5770.83</v>
      </c>
      <c r="L1712" s="1"/>
      <c r="M1712" s="1"/>
      <c r="O1712" s="38"/>
      <c r="P1712" s="38"/>
      <c r="AD1712"/>
      <c r="AE1712"/>
    </row>
    <row r="1713" spans="1:31" hidden="1" x14ac:dyDescent="0.35">
      <c r="A1713" s="106">
        <v>43921</v>
      </c>
      <c r="B1713" s="1" t="s">
        <v>2334</v>
      </c>
      <c r="C1713" s="102" t="s">
        <v>3786</v>
      </c>
      <c r="D1713" s="102">
        <v>1588</v>
      </c>
      <c r="E1713" s="1" t="s">
        <v>3017</v>
      </c>
      <c r="F1713" s="102" t="s">
        <v>3557</v>
      </c>
      <c r="G1713" s="1">
        <v>1081.83</v>
      </c>
      <c r="H1713" s="1">
        <v>4689</v>
      </c>
      <c r="I1713" s="1">
        <v>0</v>
      </c>
      <c r="J1713" s="1">
        <v>4689</v>
      </c>
      <c r="K1713" s="1">
        <v>5770.83</v>
      </c>
      <c r="L1713" s="1" t="s">
        <v>1247</v>
      </c>
      <c r="M1713" s="1"/>
      <c r="O1713" s="38"/>
      <c r="P1713" s="38"/>
      <c r="AD1713"/>
      <c r="AE1713"/>
    </row>
    <row r="1714" spans="1:31" hidden="1" x14ac:dyDescent="0.35">
      <c r="A1714" s="106">
        <v>43921</v>
      </c>
      <c r="B1714" s="1"/>
      <c r="C1714" s="102" t="s">
        <v>3787</v>
      </c>
      <c r="D1714" s="102">
        <v>1641</v>
      </c>
      <c r="E1714" s="1" t="s">
        <v>3016</v>
      </c>
      <c r="F1714" s="102" t="s">
        <v>3788</v>
      </c>
      <c r="G1714" s="1">
        <v>510851.71</v>
      </c>
      <c r="H1714" s="1">
        <v>269050.25</v>
      </c>
      <c r="I1714" s="1">
        <v>0</v>
      </c>
      <c r="J1714" s="1">
        <v>269050.25</v>
      </c>
      <c r="K1714" s="1">
        <v>779901.96</v>
      </c>
      <c r="L1714" s="1"/>
      <c r="M1714" s="1"/>
      <c r="O1714" s="38"/>
      <c r="P1714" s="38"/>
      <c r="AD1714"/>
      <c r="AE1714"/>
    </row>
    <row r="1715" spans="1:31" hidden="1" x14ac:dyDescent="0.35">
      <c r="A1715" s="106">
        <v>43921</v>
      </c>
      <c r="B1715" s="1"/>
      <c r="C1715" s="102" t="s">
        <v>3789</v>
      </c>
      <c r="D1715" s="102">
        <v>1642</v>
      </c>
      <c r="E1715" s="1" t="s">
        <v>3016</v>
      </c>
      <c r="F1715" s="102" t="s">
        <v>3672</v>
      </c>
      <c r="G1715" s="1">
        <v>16260.86</v>
      </c>
      <c r="H1715" s="1">
        <v>6963</v>
      </c>
      <c r="I1715" s="1">
        <v>0</v>
      </c>
      <c r="J1715" s="1">
        <v>6963</v>
      </c>
      <c r="K1715" s="1">
        <v>23223.86</v>
      </c>
      <c r="L1715" s="1"/>
      <c r="M1715" s="1"/>
      <c r="O1715" s="38"/>
      <c r="P1715" s="38"/>
      <c r="AD1715"/>
      <c r="AE1715"/>
    </row>
    <row r="1716" spans="1:31" hidden="1" x14ac:dyDescent="0.35">
      <c r="A1716" s="106">
        <v>43921</v>
      </c>
      <c r="B1716" s="1" t="s">
        <v>2330</v>
      </c>
      <c r="C1716" s="102" t="s">
        <v>3790</v>
      </c>
      <c r="D1716" s="102">
        <v>1643</v>
      </c>
      <c r="E1716" s="1" t="s">
        <v>3017</v>
      </c>
      <c r="F1716" s="102" t="s">
        <v>3535</v>
      </c>
      <c r="G1716" s="1">
        <v>4467.45</v>
      </c>
      <c r="H1716" s="1">
        <v>2648</v>
      </c>
      <c r="I1716" s="1">
        <v>0</v>
      </c>
      <c r="J1716" s="1">
        <v>2648</v>
      </c>
      <c r="K1716" s="1">
        <v>7115.45</v>
      </c>
      <c r="L1716" s="1" t="s">
        <v>1244</v>
      </c>
      <c r="M1716" s="1"/>
      <c r="O1716" s="38"/>
      <c r="P1716" s="38"/>
      <c r="AD1716"/>
      <c r="AE1716"/>
    </row>
    <row r="1717" spans="1:31" hidden="1" x14ac:dyDescent="0.35">
      <c r="A1717" s="106">
        <v>43921</v>
      </c>
      <c r="B1717" s="1" t="s">
        <v>2330</v>
      </c>
      <c r="C1717" s="102" t="s">
        <v>3791</v>
      </c>
      <c r="D1717" s="102">
        <v>1644</v>
      </c>
      <c r="E1717" s="1" t="s">
        <v>3017</v>
      </c>
      <c r="F1717" s="102" t="s">
        <v>3536</v>
      </c>
      <c r="G1717" s="1">
        <v>1707.87</v>
      </c>
      <c r="H1717" s="1">
        <v>811</v>
      </c>
      <c r="I1717" s="1">
        <v>0</v>
      </c>
      <c r="J1717" s="1">
        <v>811</v>
      </c>
      <c r="K1717" s="1">
        <v>2518.87</v>
      </c>
      <c r="L1717" s="1" t="s">
        <v>1244</v>
      </c>
      <c r="M1717" s="1"/>
      <c r="O1717" s="38"/>
      <c r="P1717" s="38"/>
      <c r="AD1717"/>
      <c r="AE1717"/>
    </row>
    <row r="1718" spans="1:31" hidden="1" x14ac:dyDescent="0.35">
      <c r="A1718" s="106">
        <v>43921</v>
      </c>
      <c r="B1718" s="1" t="s">
        <v>2330</v>
      </c>
      <c r="C1718" s="102" t="s">
        <v>3792</v>
      </c>
      <c r="D1718" s="102">
        <v>1645</v>
      </c>
      <c r="E1718" s="1" t="s">
        <v>3017</v>
      </c>
      <c r="F1718" s="102" t="s">
        <v>3537</v>
      </c>
      <c r="G1718" s="1">
        <v>441.02</v>
      </c>
      <c r="H1718" s="1">
        <v>177</v>
      </c>
      <c r="I1718" s="1">
        <v>0</v>
      </c>
      <c r="J1718" s="1">
        <v>177</v>
      </c>
      <c r="K1718" s="1">
        <v>618.02</v>
      </c>
      <c r="L1718" s="1" t="s">
        <v>1244</v>
      </c>
      <c r="M1718" s="1"/>
      <c r="O1718" s="38"/>
      <c r="P1718" s="38"/>
      <c r="AD1718"/>
      <c r="AE1718"/>
    </row>
    <row r="1719" spans="1:31" hidden="1" x14ac:dyDescent="0.35">
      <c r="A1719" s="106">
        <v>43921</v>
      </c>
      <c r="B1719" s="1" t="s">
        <v>2330</v>
      </c>
      <c r="C1719" s="102" t="s">
        <v>3793</v>
      </c>
      <c r="D1719" s="102">
        <v>1646</v>
      </c>
      <c r="E1719" s="1" t="s">
        <v>3017</v>
      </c>
      <c r="F1719" s="102" t="s">
        <v>3538</v>
      </c>
      <c r="G1719" s="1">
        <v>2744.5</v>
      </c>
      <c r="H1719" s="1">
        <v>0</v>
      </c>
      <c r="I1719" s="1">
        <v>0</v>
      </c>
      <c r="J1719" s="1">
        <v>0</v>
      </c>
      <c r="K1719" s="1">
        <v>2744.5</v>
      </c>
      <c r="L1719" s="1" t="s">
        <v>1244</v>
      </c>
      <c r="M1719" s="1"/>
      <c r="O1719" s="38"/>
      <c r="P1719" s="38"/>
      <c r="AD1719"/>
      <c r="AE1719"/>
    </row>
    <row r="1720" spans="1:31" hidden="1" x14ac:dyDescent="0.35">
      <c r="A1720" s="106">
        <v>43921</v>
      </c>
      <c r="B1720" s="1" t="s">
        <v>2330</v>
      </c>
      <c r="C1720" s="102" t="s">
        <v>3794</v>
      </c>
      <c r="D1720" s="102">
        <v>1650</v>
      </c>
      <c r="E1720" s="1" t="s">
        <v>3017</v>
      </c>
      <c r="F1720" s="102" t="s">
        <v>3539</v>
      </c>
      <c r="G1720" s="1">
        <v>450.24</v>
      </c>
      <c r="H1720" s="1">
        <v>233</v>
      </c>
      <c r="I1720" s="1">
        <v>0</v>
      </c>
      <c r="J1720" s="1">
        <v>233</v>
      </c>
      <c r="K1720" s="1">
        <v>683.24</v>
      </c>
      <c r="L1720" s="1" t="s">
        <v>1244</v>
      </c>
      <c r="M1720" s="1"/>
      <c r="O1720" s="38"/>
      <c r="P1720" s="38"/>
      <c r="AD1720"/>
      <c r="AE1720"/>
    </row>
    <row r="1721" spans="1:31" hidden="1" x14ac:dyDescent="0.35">
      <c r="A1721" s="106">
        <v>43921</v>
      </c>
      <c r="B1721" s="1" t="s">
        <v>2330</v>
      </c>
      <c r="C1721" s="102" t="s">
        <v>3795</v>
      </c>
      <c r="D1721" s="102">
        <v>1651</v>
      </c>
      <c r="E1721" s="1" t="s">
        <v>3017</v>
      </c>
      <c r="F1721" s="102" t="s">
        <v>3796</v>
      </c>
      <c r="G1721" s="1">
        <v>1089.0899999999999</v>
      </c>
      <c r="H1721" s="1">
        <v>459</v>
      </c>
      <c r="I1721" s="1">
        <v>0</v>
      </c>
      <c r="J1721" s="1">
        <v>459</v>
      </c>
      <c r="K1721" s="1">
        <v>1548.09</v>
      </c>
      <c r="L1721" s="1" t="s">
        <v>1244</v>
      </c>
      <c r="M1721" s="1"/>
      <c r="O1721" s="38"/>
      <c r="P1721" s="38"/>
      <c r="AD1721"/>
      <c r="AE1721"/>
    </row>
    <row r="1722" spans="1:31" hidden="1" x14ac:dyDescent="0.35">
      <c r="A1722" s="106">
        <v>43921</v>
      </c>
      <c r="B1722" s="1" t="s">
        <v>2330</v>
      </c>
      <c r="C1722" s="102" t="s">
        <v>3797</v>
      </c>
      <c r="D1722" s="102">
        <v>1652</v>
      </c>
      <c r="E1722" s="1" t="s">
        <v>3017</v>
      </c>
      <c r="F1722" s="102" t="s">
        <v>3798</v>
      </c>
      <c r="G1722" s="1">
        <v>468.02</v>
      </c>
      <c r="H1722" s="1">
        <v>307</v>
      </c>
      <c r="I1722" s="1">
        <v>0</v>
      </c>
      <c r="J1722" s="1">
        <v>307</v>
      </c>
      <c r="K1722" s="1">
        <v>775.02</v>
      </c>
      <c r="L1722" s="1" t="s">
        <v>1244</v>
      </c>
      <c r="M1722" s="1"/>
      <c r="O1722" s="38"/>
      <c r="P1722" s="38"/>
      <c r="AD1722"/>
      <c r="AE1722"/>
    </row>
    <row r="1723" spans="1:31" hidden="1" x14ac:dyDescent="0.35">
      <c r="A1723" s="106">
        <v>43921</v>
      </c>
      <c r="B1723" s="1" t="s">
        <v>2330</v>
      </c>
      <c r="C1723" s="102" t="s">
        <v>3799</v>
      </c>
      <c r="D1723" s="102">
        <v>1654</v>
      </c>
      <c r="E1723" s="1" t="s">
        <v>3017</v>
      </c>
      <c r="F1723" s="102" t="s">
        <v>3542</v>
      </c>
      <c r="G1723" s="1">
        <v>142.13</v>
      </c>
      <c r="H1723" s="1">
        <v>71</v>
      </c>
      <c r="I1723" s="1">
        <v>0</v>
      </c>
      <c r="J1723" s="1">
        <v>71</v>
      </c>
      <c r="K1723" s="1">
        <v>213.13</v>
      </c>
      <c r="L1723" s="1" t="s">
        <v>1244</v>
      </c>
      <c r="M1723" s="1"/>
      <c r="O1723" s="38"/>
      <c r="P1723" s="38"/>
      <c r="AD1723"/>
      <c r="AE1723"/>
    </row>
    <row r="1724" spans="1:31" hidden="1" x14ac:dyDescent="0.35">
      <c r="A1724" s="106">
        <v>43921</v>
      </c>
      <c r="B1724" s="1" t="s">
        <v>2330</v>
      </c>
      <c r="C1724" s="102" t="s">
        <v>3800</v>
      </c>
      <c r="D1724" s="102">
        <v>1655</v>
      </c>
      <c r="E1724" s="1" t="s">
        <v>3017</v>
      </c>
      <c r="F1724" s="102" t="s">
        <v>3543</v>
      </c>
      <c r="G1724" s="1">
        <v>3023</v>
      </c>
      <c r="H1724" s="1">
        <v>1443</v>
      </c>
      <c r="I1724" s="1">
        <v>0</v>
      </c>
      <c r="J1724" s="1">
        <v>1443</v>
      </c>
      <c r="K1724" s="1">
        <v>4466</v>
      </c>
      <c r="L1724" s="1" t="s">
        <v>1258</v>
      </c>
      <c r="M1724" s="1"/>
      <c r="O1724" s="38"/>
      <c r="P1724" s="38"/>
      <c r="AD1724"/>
      <c r="AE1724"/>
    </row>
    <row r="1725" spans="1:31" hidden="1" x14ac:dyDescent="0.35">
      <c r="A1725" s="106">
        <v>43921</v>
      </c>
      <c r="B1725" s="1" t="s">
        <v>2330</v>
      </c>
      <c r="C1725" s="102" t="s">
        <v>3801</v>
      </c>
      <c r="D1725" s="102">
        <v>1656</v>
      </c>
      <c r="E1725" s="1" t="s">
        <v>3017</v>
      </c>
      <c r="F1725" s="102" t="s">
        <v>3544</v>
      </c>
      <c r="G1725" s="1">
        <v>877.52</v>
      </c>
      <c r="H1725" s="1">
        <v>419</v>
      </c>
      <c r="I1725" s="1">
        <v>0</v>
      </c>
      <c r="J1725" s="1">
        <v>419</v>
      </c>
      <c r="K1725" s="1">
        <v>1296.52</v>
      </c>
      <c r="L1725" s="1" t="s">
        <v>1009</v>
      </c>
      <c r="M1725" s="1"/>
      <c r="O1725" s="38"/>
      <c r="P1725" s="38"/>
      <c r="AD1725"/>
      <c r="AE1725"/>
    </row>
    <row r="1726" spans="1:31" hidden="1" x14ac:dyDescent="0.35">
      <c r="A1726" s="106">
        <v>43921</v>
      </c>
      <c r="B1726" s="1" t="s">
        <v>2330</v>
      </c>
      <c r="C1726" s="102" t="s">
        <v>3802</v>
      </c>
      <c r="D1726" s="102">
        <v>1657</v>
      </c>
      <c r="E1726" s="1" t="s">
        <v>3017</v>
      </c>
      <c r="F1726" s="102" t="s">
        <v>3722</v>
      </c>
      <c r="G1726" s="1">
        <v>343.29</v>
      </c>
      <c r="H1726" s="1">
        <v>140</v>
      </c>
      <c r="I1726" s="1">
        <v>0</v>
      </c>
      <c r="J1726" s="1">
        <v>140</v>
      </c>
      <c r="K1726" s="1">
        <v>483.29</v>
      </c>
      <c r="L1726" s="1" t="s">
        <v>1244</v>
      </c>
      <c r="M1726" s="1"/>
      <c r="O1726" s="38"/>
      <c r="P1726" s="38"/>
      <c r="AD1726"/>
      <c r="AE1726"/>
    </row>
    <row r="1727" spans="1:31" hidden="1" x14ac:dyDescent="0.35">
      <c r="A1727" s="106">
        <v>43921</v>
      </c>
      <c r="B1727" s="1" t="s">
        <v>2330</v>
      </c>
      <c r="C1727" s="102" t="s">
        <v>3803</v>
      </c>
      <c r="D1727" s="102">
        <v>1658</v>
      </c>
      <c r="E1727" s="1" t="s">
        <v>3017</v>
      </c>
      <c r="F1727" s="102" t="s">
        <v>3804</v>
      </c>
      <c r="G1727" s="1">
        <v>51.87</v>
      </c>
      <c r="H1727" s="1">
        <v>8</v>
      </c>
      <c r="I1727" s="1">
        <v>0</v>
      </c>
      <c r="J1727" s="1">
        <v>8</v>
      </c>
      <c r="K1727" s="1">
        <v>59.87</v>
      </c>
      <c r="L1727" s="1" t="s">
        <v>1244</v>
      </c>
      <c r="M1727" s="1"/>
      <c r="O1727" s="38"/>
      <c r="P1727" s="38"/>
      <c r="AD1727"/>
      <c r="AE1727"/>
    </row>
    <row r="1728" spans="1:31" hidden="1" x14ac:dyDescent="0.35">
      <c r="A1728" s="106">
        <v>43921</v>
      </c>
      <c r="B1728" s="1" t="s">
        <v>2330</v>
      </c>
      <c r="C1728" s="102" t="s">
        <v>3805</v>
      </c>
      <c r="D1728" s="102">
        <v>1662</v>
      </c>
      <c r="E1728" s="1" t="s">
        <v>3017</v>
      </c>
      <c r="F1728" s="102" t="s">
        <v>3547</v>
      </c>
      <c r="G1728" s="1">
        <v>68.08</v>
      </c>
      <c r="H1728" s="1">
        <v>37</v>
      </c>
      <c r="I1728" s="1">
        <v>0</v>
      </c>
      <c r="J1728" s="1">
        <v>37</v>
      </c>
      <c r="K1728" s="1">
        <v>105.08</v>
      </c>
      <c r="L1728" s="1" t="s">
        <v>1255</v>
      </c>
      <c r="M1728" s="1"/>
      <c r="O1728" s="38"/>
      <c r="P1728" s="38"/>
      <c r="AD1728"/>
      <c r="AE1728"/>
    </row>
    <row r="1729" spans="1:31" hidden="1" x14ac:dyDescent="0.35">
      <c r="A1729" s="106">
        <v>43921</v>
      </c>
      <c r="B1729" s="1" t="s">
        <v>2330</v>
      </c>
      <c r="C1729" s="102" t="s">
        <v>3806</v>
      </c>
      <c r="D1729" s="102">
        <v>1664</v>
      </c>
      <c r="E1729" s="1" t="s">
        <v>3017</v>
      </c>
      <c r="F1729" s="102" t="s">
        <v>3807</v>
      </c>
      <c r="G1729" s="1">
        <v>40</v>
      </c>
      <c r="H1729" s="1">
        <v>0</v>
      </c>
      <c r="I1729" s="1">
        <v>0</v>
      </c>
      <c r="J1729" s="1">
        <v>0</v>
      </c>
      <c r="K1729" s="1">
        <v>40</v>
      </c>
      <c r="L1729" s="1" t="s">
        <v>1244</v>
      </c>
      <c r="M1729" s="1"/>
      <c r="O1729" s="38"/>
      <c r="P1729" s="38"/>
      <c r="AD1729"/>
      <c r="AE1729"/>
    </row>
    <row r="1730" spans="1:31" hidden="1" x14ac:dyDescent="0.35">
      <c r="A1730" s="106">
        <v>43921</v>
      </c>
      <c r="B1730" s="1" t="s">
        <v>2330</v>
      </c>
      <c r="C1730" s="102" t="s">
        <v>3815</v>
      </c>
      <c r="D1730" s="102">
        <v>1666</v>
      </c>
      <c r="E1730" s="1" t="s">
        <v>3017</v>
      </c>
      <c r="F1730" s="102" t="s">
        <v>3692</v>
      </c>
      <c r="G1730" s="1">
        <v>26.88</v>
      </c>
      <c r="H1730" s="1">
        <v>50</v>
      </c>
      <c r="I1730" s="1">
        <v>0</v>
      </c>
      <c r="J1730" s="1">
        <v>50</v>
      </c>
      <c r="K1730" s="1">
        <v>76.88</v>
      </c>
      <c r="L1730" s="1" t="s">
        <v>1244</v>
      </c>
      <c r="M1730" s="1"/>
      <c r="O1730" s="38"/>
      <c r="P1730" s="38"/>
      <c r="AD1730"/>
      <c r="AE1730"/>
    </row>
    <row r="1731" spans="1:31" hidden="1" x14ac:dyDescent="0.35">
      <c r="A1731" s="106">
        <v>43921</v>
      </c>
      <c r="B1731" s="1" t="s">
        <v>2330</v>
      </c>
      <c r="C1731" s="102" t="s">
        <v>3808</v>
      </c>
      <c r="D1731" s="102">
        <v>1670</v>
      </c>
      <c r="E1731" s="1" t="s">
        <v>3017</v>
      </c>
      <c r="F1731" s="102" t="s">
        <v>3549</v>
      </c>
      <c r="G1731" s="1">
        <v>319.89999999999998</v>
      </c>
      <c r="H1731" s="1">
        <v>160</v>
      </c>
      <c r="I1731" s="1">
        <v>0</v>
      </c>
      <c r="J1731" s="1">
        <v>160</v>
      </c>
      <c r="K1731" s="1">
        <v>479.9</v>
      </c>
      <c r="L1731" s="1" t="s">
        <v>1244</v>
      </c>
      <c r="M1731" s="1"/>
      <c r="O1731" s="38"/>
      <c r="P1731" s="38"/>
      <c r="AD1731"/>
      <c r="AE1731"/>
    </row>
    <row r="1732" spans="1:31" hidden="1" x14ac:dyDescent="0.35">
      <c r="A1732" s="106">
        <v>43921</v>
      </c>
      <c r="B1732" s="1"/>
      <c r="C1732" s="102" t="s">
        <v>3809</v>
      </c>
      <c r="D1732" s="102">
        <v>1674</v>
      </c>
      <c r="E1732" s="1" t="s">
        <v>3016</v>
      </c>
      <c r="F1732" s="102" t="s">
        <v>3696</v>
      </c>
      <c r="G1732" s="1">
        <v>493509.02</v>
      </c>
      <c r="H1732" s="1">
        <v>261566.25</v>
      </c>
      <c r="I1732" s="1">
        <v>0</v>
      </c>
      <c r="J1732" s="1">
        <v>261566.25</v>
      </c>
      <c r="K1732" s="1">
        <v>755075.27</v>
      </c>
      <c r="L1732" s="1"/>
      <c r="M1732" s="1"/>
      <c r="O1732" s="38"/>
      <c r="P1732" s="38"/>
      <c r="AD1732"/>
      <c r="AE1732"/>
    </row>
    <row r="1733" spans="1:31" hidden="1" x14ac:dyDescent="0.35">
      <c r="A1733" s="106">
        <v>43921</v>
      </c>
      <c r="B1733" s="1" t="s">
        <v>2331</v>
      </c>
      <c r="C1733" s="102" t="s">
        <v>3810</v>
      </c>
      <c r="D1733" s="102">
        <v>1675</v>
      </c>
      <c r="E1733" s="1" t="s">
        <v>3017</v>
      </c>
      <c r="F1733" s="102" t="s">
        <v>3551</v>
      </c>
      <c r="G1733" s="1">
        <v>112353.88</v>
      </c>
      <c r="H1733" s="1">
        <v>52774</v>
      </c>
      <c r="I1733" s="1">
        <v>0</v>
      </c>
      <c r="J1733" s="1">
        <v>52774</v>
      </c>
      <c r="K1733" s="1">
        <v>165127.88</v>
      </c>
      <c r="L1733" s="1" t="s">
        <v>1182</v>
      </c>
      <c r="M1733" s="1"/>
      <c r="O1733" s="38"/>
      <c r="P1733" s="38"/>
      <c r="AD1733"/>
      <c r="AE1733"/>
    </row>
    <row r="1734" spans="1:31" hidden="1" x14ac:dyDescent="0.35">
      <c r="A1734" s="106">
        <v>43921</v>
      </c>
      <c r="B1734" s="1" t="s">
        <v>2331</v>
      </c>
      <c r="C1734" s="102" t="s">
        <v>3811</v>
      </c>
      <c r="D1734" s="102">
        <v>1676</v>
      </c>
      <c r="E1734" s="1" t="s">
        <v>3017</v>
      </c>
      <c r="F1734" s="102" t="s">
        <v>3699</v>
      </c>
      <c r="G1734" s="1">
        <v>358322.71</v>
      </c>
      <c r="H1734" s="1">
        <v>179065</v>
      </c>
      <c r="I1734" s="1">
        <v>0</v>
      </c>
      <c r="J1734" s="1">
        <v>179065</v>
      </c>
      <c r="K1734" s="1">
        <v>537387.71</v>
      </c>
      <c r="L1734" s="1" t="s">
        <v>1182</v>
      </c>
      <c r="M1734" s="1"/>
      <c r="O1734" s="38"/>
      <c r="P1734" s="38"/>
      <c r="AD1734"/>
      <c r="AE1734"/>
    </row>
    <row r="1735" spans="1:31" hidden="1" x14ac:dyDescent="0.35">
      <c r="A1735" s="106">
        <v>43921</v>
      </c>
      <c r="B1735" s="1" t="s">
        <v>2332</v>
      </c>
      <c r="C1735" s="102" t="s">
        <v>3812</v>
      </c>
      <c r="D1735" s="102">
        <v>1677</v>
      </c>
      <c r="E1735" s="1" t="s">
        <v>3017</v>
      </c>
      <c r="F1735" s="102" t="s">
        <v>3553</v>
      </c>
      <c r="G1735" s="1">
        <v>19430.37</v>
      </c>
      <c r="H1735" s="1">
        <v>26567.25</v>
      </c>
      <c r="I1735" s="1">
        <v>0</v>
      </c>
      <c r="J1735" s="1">
        <v>26567.25</v>
      </c>
      <c r="K1735" s="1">
        <v>45997.62</v>
      </c>
      <c r="L1735" s="1" t="s">
        <v>1183</v>
      </c>
      <c r="M1735" s="1"/>
      <c r="O1735" s="38"/>
      <c r="P1735" s="38"/>
      <c r="AD1735"/>
      <c r="AE1735"/>
    </row>
    <row r="1736" spans="1:31" hidden="1" x14ac:dyDescent="0.35">
      <c r="A1736" s="106">
        <v>43921</v>
      </c>
      <c r="B1736" s="1" t="s">
        <v>2332</v>
      </c>
      <c r="C1736" s="102" t="s">
        <v>3667</v>
      </c>
      <c r="D1736" s="102">
        <v>2004</v>
      </c>
      <c r="E1736" s="1" t="s">
        <v>3017</v>
      </c>
      <c r="F1736" s="102" t="s">
        <v>3555</v>
      </c>
      <c r="G1736" s="1">
        <v>3402.06</v>
      </c>
      <c r="H1736" s="1">
        <v>3160</v>
      </c>
      <c r="I1736" s="1">
        <v>0</v>
      </c>
      <c r="J1736" s="1">
        <v>3160</v>
      </c>
      <c r="K1736" s="1">
        <v>6562.06</v>
      </c>
      <c r="L1736" s="1" t="s">
        <v>1183</v>
      </c>
      <c r="M1736" s="1"/>
      <c r="O1736" s="38"/>
      <c r="P1736" s="38"/>
      <c r="AD1736"/>
      <c r="AE1736"/>
    </row>
    <row r="1737" spans="1:31" hidden="1" x14ac:dyDescent="0.35">
      <c r="A1737" s="106">
        <v>43921</v>
      </c>
      <c r="B1737" s="1"/>
      <c r="C1737" s="102" t="s">
        <v>3813</v>
      </c>
      <c r="D1737" s="102">
        <v>1680</v>
      </c>
      <c r="E1737" s="1" t="s">
        <v>3016</v>
      </c>
      <c r="F1737" s="102" t="s">
        <v>3705</v>
      </c>
      <c r="G1737" s="1">
        <v>1081.83</v>
      </c>
      <c r="H1737" s="1">
        <v>521</v>
      </c>
      <c r="I1737" s="1">
        <v>0</v>
      </c>
      <c r="J1737" s="1">
        <v>521</v>
      </c>
      <c r="K1737" s="1">
        <v>1602.83</v>
      </c>
      <c r="L1737" s="1"/>
      <c r="M1737" s="1"/>
      <c r="O1737" s="38"/>
      <c r="P1737" s="38"/>
      <c r="AD1737"/>
      <c r="AE1737"/>
    </row>
    <row r="1738" spans="1:31" hidden="1" x14ac:dyDescent="0.35">
      <c r="A1738" s="106">
        <v>43921</v>
      </c>
      <c r="B1738" s="1" t="s">
        <v>2334</v>
      </c>
      <c r="C1738" s="102" t="s">
        <v>3814</v>
      </c>
      <c r="D1738" s="102">
        <v>1688</v>
      </c>
      <c r="E1738" s="1" t="s">
        <v>3017</v>
      </c>
      <c r="F1738" s="102" t="s">
        <v>3557</v>
      </c>
      <c r="G1738" s="1">
        <v>1081.83</v>
      </c>
      <c r="H1738" s="1">
        <v>521</v>
      </c>
      <c r="I1738" s="1">
        <v>0</v>
      </c>
      <c r="J1738" s="1">
        <v>521</v>
      </c>
      <c r="K1738" s="1">
        <v>1602.83</v>
      </c>
      <c r="L1738" s="1" t="s">
        <v>1247</v>
      </c>
      <c r="M1738" s="1"/>
      <c r="O1738" s="38"/>
      <c r="P1738" s="38"/>
      <c r="AD1738"/>
      <c r="AE1738"/>
    </row>
    <row r="1739" spans="1:31" hidden="1" x14ac:dyDescent="0.35">
      <c r="A1739" s="106">
        <v>43921</v>
      </c>
      <c r="B1739" s="1"/>
      <c r="C1739" s="102" t="s">
        <v>2706</v>
      </c>
      <c r="D1739" s="102">
        <v>1232</v>
      </c>
      <c r="E1739" s="1" t="s">
        <v>3016</v>
      </c>
      <c r="F1739" s="102" t="s">
        <v>3558</v>
      </c>
      <c r="G1739" s="1">
        <v>9160390.2799999993</v>
      </c>
      <c r="H1739" s="1">
        <v>5849034.4000000004</v>
      </c>
      <c r="I1739" s="1">
        <v>-930490.03</v>
      </c>
      <c r="J1739" s="1">
        <v>4918544.37</v>
      </c>
      <c r="K1739" s="1">
        <v>14078934.65</v>
      </c>
      <c r="L1739" s="1"/>
      <c r="M1739" s="1"/>
      <c r="O1739" s="38"/>
      <c r="P1739" s="38"/>
      <c r="AD1739"/>
      <c r="AE1739"/>
    </row>
    <row r="1740" spans="1:31" hidden="1" x14ac:dyDescent="0.35">
      <c r="A1740" s="106">
        <v>43921</v>
      </c>
      <c r="B1740" s="1"/>
      <c r="C1740" s="102" t="s">
        <v>2708</v>
      </c>
      <c r="D1740" s="102">
        <v>1233</v>
      </c>
      <c r="E1740" s="1" t="s">
        <v>3016</v>
      </c>
      <c r="F1740" s="102" t="s">
        <v>3559</v>
      </c>
      <c r="G1740" s="1">
        <v>6501849.6900000004</v>
      </c>
      <c r="H1740" s="1">
        <v>4059324.29</v>
      </c>
      <c r="I1740" s="1">
        <v>-930490.03</v>
      </c>
      <c r="J1740" s="1">
        <v>3128834.26</v>
      </c>
      <c r="K1740" s="1">
        <v>9630683.9499999993</v>
      </c>
      <c r="L1740" s="1"/>
      <c r="M1740" s="1"/>
      <c r="O1740" s="38"/>
      <c r="P1740" s="38"/>
      <c r="AD1740"/>
      <c r="AE1740"/>
    </row>
    <row r="1741" spans="1:31" hidden="1" x14ac:dyDescent="0.35">
      <c r="A1741" s="106">
        <v>43921</v>
      </c>
      <c r="B1741" s="1" t="s">
        <v>2330</v>
      </c>
      <c r="C1741" s="102" t="s">
        <v>2709</v>
      </c>
      <c r="D1741" s="102">
        <v>1234</v>
      </c>
      <c r="E1741" s="1" t="s">
        <v>3017</v>
      </c>
      <c r="F1741" s="102" t="s">
        <v>3560</v>
      </c>
      <c r="G1741" s="1">
        <v>676771.29</v>
      </c>
      <c r="H1741" s="1">
        <v>958454.5</v>
      </c>
      <c r="I1741" s="1">
        <v>-283278.15000000002</v>
      </c>
      <c r="J1741" s="1">
        <v>675176.35</v>
      </c>
      <c r="K1741" s="1">
        <v>1351947.64</v>
      </c>
      <c r="L1741" s="1" t="s">
        <v>1244</v>
      </c>
      <c r="M1741" s="1"/>
      <c r="O1741" s="38"/>
      <c r="P1741" s="38"/>
      <c r="AD1741"/>
      <c r="AE1741"/>
    </row>
    <row r="1742" spans="1:31" hidden="1" x14ac:dyDescent="0.35">
      <c r="A1742" s="106">
        <v>43921</v>
      </c>
      <c r="B1742" s="1" t="s">
        <v>2330</v>
      </c>
      <c r="C1742" s="102" t="s">
        <v>2710</v>
      </c>
      <c r="D1742" s="102">
        <v>1235</v>
      </c>
      <c r="E1742" s="1" t="s">
        <v>3017</v>
      </c>
      <c r="F1742" s="102" t="s">
        <v>3536</v>
      </c>
      <c r="G1742" s="1">
        <v>1202122.23</v>
      </c>
      <c r="H1742" s="1">
        <v>727579.02</v>
      </c>
      <c r="I1742" s="1">
        <v>-121439.23</v>
      </c>
      <c r="J1742" s="1">
        <v>606139.79</v>
      </c>
      <c r="K1742" s="1">
        <v>1808262.02</v>
      </c>
      <c r="L1742" s="1" t="s">
        <v>1244</v>
      </c>
      <c r="M1742" s="1"/>
      <c r="O1742" s="38"/>
      <c r="P1742" s="38"/>
      <c r="AD1742"/>
      <c r="AE1742"/>
    </row>
    <row r="1743" spans="1:31" hidden="1" x14ac:dyDescent="0.35">
      <c r="A1743" s="106">
        <v>43921</v>
      </c>
      <c r="B1743" s="1" t="s">
        <v>2330</v>
      </c>
      <c r="C1743" s="102" t="s">
        <v>2711</v>
      </c>
      <c r="D1743" s="102">
        <v>1236</v>
      </c>
      <c r="E1743" s="1" t="s">
        <v>3017</v>
      </c>
      <c r="F1743" s="102" t="s">
        <v>3537</v>
      </c>
      <c r="G1743" s="1">
        <v>29098.42</v>
      </c>
      <c r="H1743" s="1">
        <v>31434.38</v>
      </c>
      <c r="I1743" s="1">
        <v>-17711.189999999999</v>
      </c>
      <c r="J1743" s="1">
        <v>13723.190000000002</v>
      </c>
      <c r="K1743" s="1">
        <v>42821.61</v>
      </c>
      <c r="L1743" s="1" t="s">
        <v>1244</v>
      </c>
      <c r="M1743" s="1"/>
      <c r="O1743" s="38"/>
      <c r="P1743" s="38"/>
      <c r="AD1743"/>
      <c r="AE1743"/>
    </row>
    <row r="1744" spans="1:31" hidden="1" x14ac:dyDescent="0.35">
      <c r="A1744" s="106">
        <v>43921</v>
      </c>
      <c r="B1744" s="1" t="s">
        <v>2330</v>
      </c>
      <c r="C1744" s="102" t="s">
        <v>3087</v>
      </c>
      <c r="D1744" s="102">
        <v>1237</v>
      </c>
      <c r="E1744" s="1" t="s">
        <v>3017</v>
      </c>
      <c r="F1744" s="102" t="s">
        <v>3538</v>
      </c>
      <c r="G1744" s="1">
        <v>563852.16</v>
      </c>
      <c r="H1744" s="1">
        <v>0</v>
      </c>
      <c r="I1744" s="1">
        <v>0</v>
      </c>
      <c r="J1744" s="1">
        <v>0</v>
      </c>
      <c r="K1744" s="1">
        <v>563852.16</v>
      </c>
      <c r="L1744" s="1" t="s">
        <v>1244</v>
      </c>
      <c r="M1744" s="1"/>
      <c r="O1744" s="38"/>
      <c r="P1744" s="38"/>
      <c r="AD1744"/>
      <c r="AE1744"/>
    </row>
    <row r="1745" spans="1:31" hidden="1" x14ac:dyDescent="0.35">
      <c r="A1745" s="106">
        <v>43921</v>
      </c>
      <c r="B1745" s="1" t="s">
        <v>2330</v>
      </c>
      <c r="C1745" s="102" t="s">
        <v>2712</v>
      </c>
      <c r="D1745" s="102">
        <v>1238</v>
      </c>
      <c r="E1745" s="1" t="s">
        <v>3017</v>
      </c>
      <c r="F1745" s="102" t="s">
        <v>3561</v>
      </c>
      <c r="G1745" s="1">
        <v>694354.68</v>
      </c>
      <c r="H1745" s="1">
        <v>75884.7</v>
      </c>
      <c r="I1745" s="1">
        <v>0</v>
      </c>
      <c r="J1745" s="1">
        <v>75884.7</v>
      </c>
      <c r="K1745" s="1">
        <v>770239.38</v>
      </c>
      <c r="L1745" s="1" t="s">
        <v>1244</v>
      </c>
      <c r="M1745" s="1"/>
      <c r="O1745" s="38"/>
      <c r="P1745" s="38"/>
      <c r="AD1745"/>
      <c r="AE1745"/>
    </row>
    <row r="1746" spans="1:31" hidden="1" x14ac:dyDescent="0.35">
      <c r="A1746" s="106">
        <v>43921</v>
      </c>
      <c r="B1746" s="1" t="s">
        <v>2330</v>
      </c>
      <c r="C1746" s="102" t="s">
        <v>2713</v>
      </c>
      <c r="D1746" s="102">
        <v>1239</v>
      </c>
      <c r="E1746" s="1" t="s">
        <v>3017</v>
      </c>
      <c r="F1746" s="102" t="s">
        <v>3562</v>
      </c>
      <c r="G1746" s="1">
        <v>12991.02</v>
      </c>
      <c r="H1746" s="1">
        <v>30014.53</v>
      </c>
      <c r="I1746" s="1">
        <v>-23345.37</v>
      </c>
      <c r="J1746" s="1">
        <v>6669.16</v>
      </c>
      <c r="K1746" s="1">
        <v>19660.18</v>
      </c>
      <c r="L1746" s="1" t="s">
        <v>1244</v>
      </c>
      <c r="M1746" s="1"/>
      <c r="O1746" s="38"/>
      <c r="P1746" s="38"/>
      <c r="AD1746"/>
      <c r="AE1746"/>
    </row>
    <row r="1747" spans="1:31" hidden="1" x14ac:dyDescent="0.35">
      <c r="A1747" s="106">
        <v>43921</v>
      </c>
      <c r="B1747" s="1" t="s">
        <v>2330</v>
      </c>
      <c r="C1747" s="102" t="s">
        <v>2715</v>
      </c>
      <c r="D1747" s="102">
        <v>1240</v>
      </c>
      <c r="E1747" s="1" t="s">
        <v>3017</v>
      </c>
      <c r="F1747" s="102" t="s">
        <v>3563</v>
      </c>
      <c r="G1747" s="1">
        <v>373566.52</v>
      </c>
      <c r="H1747" s="1">
        <v>172173.26</v>
      </c>
      <c r="I1747" s="1">
        <v>0</v>
      </c>
      <c r="J1747" s="1">
        <v>172173.26</v>
      </c>
      <c r="K1747" s="1">
        <v>545739.78</v>
      </c>
      <c r="L1747" s="1" t="s">
        <v>1244</v>
      </c>
      <c r="M1747" s="1"/>
      <c r="O1747" s="38"/>
      <c r="P1747" s="38"/>
      <c r="AD1747"/>
      <c r="AE1747"/>
    </row>
    <row r="1748" spans="1:31" hidden="1" x14ac:dyDescent="0.35">
      <c r="A1748" s="106">
        <v>43921</v>
      </c>
      <c r="B1748" s="1" t="s">
        <v>2330</v>
      </c>
      <c r="C1748" s="102" t="s">
        <v>2717</v>
      </c>
      <c r="D1748" s="102">
        <v>1241</v>
      </c>
      <c r="E1748" s="1" t="s">
        <v>3017</v>
      </c>
      <c r="F1748" s="102" t="s">
        <v>3564</v>
      </c>
      <c r="G1748" s="1">
        <v>100548.98</v>
      </c>
      <c r="H1748" s="1">
        <v>96086.66</v>
      </c>
      <c r="I1748" s="1">
        <v>-46700.1</v>
      </c>
      <c r="J1748" s="1">
        <v>49386.560000000005</v>
      </c>
      <c r="K1748" s="1">
        <v>149935.54</v>
      </c>
      <c r="L1748" s="1" t="s">
        <v>1244</v>
      </c>
      <c r="M1748" s="1"/>
      <c r="O1748" s="38"/>
      <c r="P1748" s="38"/>
      <c r="AD1748"/>
      <c r="AE1748"/>
    </row>
    <row r="1749" spans="1:31" hidden="1" x14ac:dyDescent="0.35">
      <c r="A1749" s="106">
        <v>43921</v>
      </c>
      <c r="B1749" s="1" t="s">
        <v>2330</v>
      </c>
      <c r="C1749" s="102" t="s">
        <v>2719</v>
      </c>
      <c r="D1749" s="102">
        <v>1243</v>
      </c>
      <c r="E1749" s="1" t="s">
        <v>3017</v>
      </c>
      <c r="F1749" s="102" t="s">
        <v>3565</v>
      </c>
      <c r="G1749" s="1">
        <v>104728.92</v>
      </c>
      <c r="H1749" s="1">
        <v>143013.26</v>
      </c>
      <c r="I1749" s="1">
        <v>-82411.16</v>
      </c>
      <c r="J1749" s="1">
        <v>60602.100000000006</v>
      </c>
      <c r="K1749" s="1">
        <v>165331.01999999999</v>
      </c>
      <c r="L1749" s="1" t="s">
        <v>1244</v>
      </c>
      <c r="M1749" s="1"/>
      <c r="O1749" s="38"/>
      <c r="P1749" s="38"/>
      <c r="AD1749"/>
      <c r="AE1749"/>
    </row>
    <row r="1750" spans="1:31" hidden="1" x14ac:dyDescent="0.35">
      <c r="A1750" s="106">
        <v>43921</v>
      </c>
      <c r="B1750" s="1" t="s">
        <v>2330</v>
      </c>
      <c r="C1750" s="102" t="s">
        <v>2720</v>
      </c>
      <c r="D1750" s="102">
        <v>1245</v>
      </c>
      <c r="E1750" s="1" t="s">
        <v>3017</v>
      </c>
      <c r="F1750" s="102" t="s">
        <v>3547</v>
      </c>
      <c r="G1750" s="1">
        <v>26336.400000000001</v>
      </c>
      <c r="H1750" s="1">
        <v>17351.04</v>
      </c>
      <c r="I1750" s="1">
        <v>-3718.08</v>
      </c>
      <c r="J1750" s="1">
        <v>13632.960000000001</v>
      </c>
      <c r="K1750" s="1">
        <v>39969.360000000001</v>
      </c>
      <c r="L1750" s="1" t="s">
        <v>1255</v>
      </c>
      <c r="M1750" s="1"/>
      <c r="O1750" s="38"/>
      <c r="P1750" s="38"/>
      <c r="AD1750"/>
      <c r="AE1750"/>
    </row>
    <row r="1751" spans="1:31" hidden="1" x14ac:dyDescent="0.35">
      <c r="A1751" s="106">
        <v>43921</v>
      </c>
      <c r="B1751" s="1" t="s">
        <v>2330</v>
      </c>
      <c r="C1751" s="102" t="s">
        <v>2721</v>
      </c>
      <c r="D1751" s="102">
        <v>1246</v>
      </c>
      <c r="E1751" s="1" t="s">
        <v>3017</v>
      </c>
      <c r="F1751" s="102" t="s">
        <v>3543</v>
      </c>
      <c r="G1751" s="1">
        <v>949178.84</v>
      </c>
      <c r="H1751" s="1">
        <v>651987.80000000005</v>
      </c>
      <c r="I1751" s="1">
        <v>-144341.20000000001</v>
      </c>
      <c r="J1751" s="1">
        <v>507646.60000000003</v>
      </c>
      <c r="K1751" s="1">
        <v>1456825.44</v>
      </c>
      <c r="L1751" s="1" t="s">
        <v>1258</v>
      </c>
      <c r="M1751" s="1"/>
      <c r="O1751" s="38"/>
      <c r="P1751" s="38"/>
      <c r="AD1751"/>
      <c r="AE1751"/>
    </row>
    <row r="1752" spans="1:31" hidden="1" x14ac:dyDescent="0.35">
      <c r="A1752" s="106">
        <v>43921</v>
      </c>
      <c r="B1752" s="1" t="s">
        <v>2330</v>
      </c>
      <c r="C1752" s="102" t="s">
        <v>2722</v>
      </c>
      <c r="D1752" s="102">
        <v>1247</v>
      </c>
      <c r="E1752" s="1" t="s">
        <v>3017</v>
      </c>
      <c r="F1752" s="102" t="s">
        <v>3544</v>
      </c>
      <c r="G1752" s="1">
        <v>269129.34999999998</v>
      </c>
      <c r="H1752" s="1">
        <v>185304.74</v>
      </c>
      <c r="I1752" s="1">
        <v>-41883.56</v>
      </c>
      <c r="J1752" s="1">
        <v>143421.18</v>
      </c>
      <c r="K1752" s="1">
        <v>412550.53</v>
      </c>
      <c r="L1752" s="1" t="s">
        <v>1009</v>
      </c>
      <c r="M1752" s="1"/>
      <c r="O1752" s="38"/>
      <c r="P1752" s="38"/>
      <c r="AD1752"/>
      <c r="AE1752"/>
    </row>
    <row r="1753" spans="1:31" hidden="1" x14ac:dyDescent="0.35">
      <c r="A1753" s="106">
        <v>43921</v>
      </c>
      <c r="B1753" s="1" t="s">
        <v>2330</v>
      </c>
      <c r="C1753" s="102" t="s">
        <v>2723</v>
      </c>
      <c r="D1753" s="102">
        <v>1248</v>
      </c>
      <c r="E1753" s="1" t="s">
        <v>3017</v>
      </c>
      <c r="F1753" s="102" t="s">
        <v>3566</v>
      </c>
      <c r="G1753" s="1">
        <v>6455.99</v>
      </c>
      <c r="H1753" s="1">
        <v>3532.19</v>
      </c>
      <c r="I1753" s="1">
        <v>0</v>
      </c>
      <c r="J1753" s="1">
        <v>3532.19</v>
      </c>
      <c r="K1753" s="1">
        <v>9988.18</v>
      </c>
      <c r="L1753" s="1" t="s">
        <v>1244</v>
      </c>
      <c r="M1753" s="1"/>
      <c r="O1753" s="38"/>
      <c r="P1753" s="38"/>
      <c r="AD1753"/>
      <c r="AE1753"/>
    </row>
    <row r="1754" spans="1:31" hidden="1" x14ac:dyDescent="0.35">
      <c r="A1754" s="106">
        <v>43921</v>
      </c>
      <c r="B1754" s="1" t="s">
        <v>2330</v>
      </c>
      <c r="C1754" s="102" t="s">
        <v>2889</v>
      </c>
      <c r="D1754" s="102">
        <v>1249</v>
      </c>
      <c r="E1754" s="1" t="s">
        <v>3017</v>
      </c>
      <c r="F1754" s="102" t="s">
        <v>3567</v>
      </c>
      <c r="G1754" s="1">
        <v>6282.58</v>
      </c>
      <c r="H1754" s="1">
        <v>9030.42</v>
      </c>
      <c r="I1754" s="1">
        <v>-4972.54</v>
      </c>
      <c r="J1754" s="1">
        <v>4057.88</v>
      </c>
      <c r="K1754" s="1">
        <v>10340.459999999999</v>
      </c>
      <c r="L1754" s="1" t="s">
        <v>1244</v>
      </c>
      <c r="M1754" s="1"/>
      <c r="O1754" s="38"/>
      <c r="P1754" s="38"/>
      <c r="AD1754"/>
      <c r="AE1754"/>
    </row>
    <row r="1755" spans="1:31" hidden="1" x14ac:dyDescent="0.35">
      <c r="A1755" s="106">
        <v>43921</v>
      </c>
      <c r="B1755" s="1" t="s">
        <v>2330</v>
      </c>
      <c r="C1755" s="102" t="s">
        <v>2999</v>
      </c>
      <c r="D1755" s="102">
        <v>1250</v>
      </c>
      <c r="E1755" s="1" t="s">
        <v>3017</v>
      </c>
      <c r="F1755" s="102" t="s">
        <v>3549</v>
      </c>
      <c r="G1755" s="1">
        <v>185484</v>
      </c>
      <c r="H1755" s="1">
        <v>92742</v>
      </c>
      <c r="I1755" s="1">
        <v>0</v>
      </c>
      <c r="J1755" s="1">
        <v>92742</v>
      </c>
      <c r="K1755" s="1">
        <v>278226</v>
      </c>
      <c r="L1755" s="1" t="s">
        <v>1244</v>
      </c>
      <c r="M1755" s="1"/>
      <c r="O1755" s="38"/>
      <c r="P1755" s="38"/>
      <c r="AD1755"/>
      <c r="AE1755"/>
    </row>
    <row r="1756" spans="1:31" hidden="1" x14ac:dyDescent="0.35">
      <c r="A1756" s="106">
        <v>43921</v>
      </c>
      <c r="B1756" s="1" t="s">
        <v>2330</v>
      </c>
      <c r="C1756" s="102" t="s">
        <v>2724</v>
      </c>
      <c r="D1756" s="102">
        <v>1252</v>
      </c>
      <c r="E1756" s="1" t="s">
        <v>3017</v>
      </c>
      <c r="F1756" s="102" t="s">
        <v>3568</v>
      </c>
      <c r="G1756" s="1">
        <v>594842</v>
      </c>
      <c r="H1756" s="1">
        <v>310664.59999999998</v>
      </c>
      <c r="I1756" s="1">
        <v>-8438.7099999999991</v>
      </c>
      <c r="J1756" s="1">
        <v>302225.88999999996</v>
      </c>
      <c r="K1756" s="1">
        <v>897067.89</v>
      </c>
      <c r="L1756" s="1" t="s">
        <v>1255</v>
      </c>
      <c r="M1756" s="1"/>
      <c r="O1756" s="38"/>
      <c r="P1756" s="38"/>
      <c r="AD1756"/>
      <c r="AE1756"/>
    </row>
    <row r="1757" spans="1:31" hidden="1" x14ac:dyDescent="0.35">
      <c r="A1757" s="106">
        <v>43921</v>
      </c>
      <c r="B1757" s="1" t="s">
        <v>2330</v>
      </c>
      <c r="C1757" s="102" t="s">
        <v>2891</v>
      </c>
      <c r="D1757" s="102">
        <v>1253</v>
      </c>
      <c r="E1757" s="1" t="s">
        <v>3017</v>
      </c>
      <c r="F1757" s="102" t="s">
        <v>3569</v>
      </c>
      <c r="G1757" s="1">
        <v>2219.96</v>
      </c>
      <c r="H1757" s="1">
        <v>10009.530000000001</v>
      </c>
      <c r="I1757" s="1">
        <v>-7113.38</v>
      </c>
      <c r="J1757" s="1">
        <v>2896.1500000000005</v>
      </c>
      <c r="K1757" s="1">
        <v>5116.1099999999997</v>
      </c>
      <c r="L1757" s="1" t="s">
        <v>1244</v>
      </c>
      <c r="M1757" s="1"/>
      <c r="O1757" s="38"/>
      <c r="P1757" s="38"/>
      <c r="AD1757"/>
      <c r="AE1757"/>
    </row>
    <row r="1758" spans="1:31" hidden="1" x14ac:dyDescent="0.35">
      <c r="A1758" s="106">
        <v>43921</v>
      </c>
      <c r="B1758" s="1" t="s">
        <v>2330</v>
      </c>
      <c r="C1758" s="102" t="s">
        <v>2726</v>
      </c>
      <c r="D1758" s="102">
        <v>1254</v>
      </c>
      <c r="E1758" s="1" t="s">
        <v>3017</v>
      </c>
      <c r="F1758" s="102" t="s">
        <v>3570</v>
      </c>
      <c r="G1758" s="1">
        <v>16251.48</v>
      </c>
      <c r="H1758" s="1">
        <v>6841.47</v>
      </c>
      <c r="I1758" s="1">
        <v>-1473.29</v>
      </c>
      <c r="J1758" s="1">
        <v>5368.18</v>
      </c>
      <c r="K1758" s="1">
        <v>21619.66</v>
      </c>
      <c r="L1758" s="1" t="s">
        <v>1255</v>
      </c>
      <c r="M1758" s="1"/>
      <c r="O1758" s="38"/>
      <c r="P1758" s="38"/>
      <c r="AD1758"/>
      <c r="AE1758"/>
    </row>
    <row r="1759" spans="1:31" hidden="1" x14ac:dyDescent="0.35">
      <c r="A1759" s="106">
        <v>43921</v>
      </c>
      <c r="B1759" s="1" t="s">
        <v>2330</v>
      </c>
      <c r="C1759" s="102" t="s">
        <v>2850</v>
      </c>
      <c r="D1759" s="102">
        <v>1255</v>
      </c>
      <c r="E1759" s="1" t="s">
        <v>3017</v>
      </c>
      <c r="F1759" s="102" t="s">
        <v>3571</v>
      </c>
      <c r="G1759" s="1">
        <v>21893.21</v>
      </c>
      <c r="H1759" s="1">
        <v>9520.25</v>
      </c>
      <c r="I1759" s="1">
        <v>0</v>
      </c>
      <c r="J1759" s="1">
        <v>9520.25</v>
      </c>
      <c r="K1759" s="1">
        <v>31413.46</v>
      </c>
      <c r="L1759" s="1" t="s">
        <v>1244</v>
      </c>
      <c r="M1759" s="1"/>
      <c r="O1759" s="38"/>
      <c r="P1759" s="38"/>
      <c r="AD1759"/>
      <c r="AE1759"/>
    </row>
    <row r="1760" spans="1:31" hidden="1" x14ac:dyDescent="0.35">
      <c r="A1760" s="106">
        <v>43921</v>
      </c>
      <c r="B1760" s="1" t="s">
        <v>2330</v>
      </c>
      <c r="C1760" s="102" t="s">
        <v>2727</v>
      </c>
      <c r="D1760" s="102">
        <v>1256</v>
      </c>
      <c r="E1760" s="1" t="s">
        <v>3017</v>
      </c>
      <c r="F1760" s="102" t="s">
        <v>3572</v>
      </c>
      <c r="G1760" s="1">
        <v>590782.15</v>
      </c>
      <c r="H1760" s="1">
        <v>426049.89</v>
      </c>
      <c r="I1760" s="1">
        <v>-108344.63</v>
      </c>
      <c r="J1760" s="1">
        <v>317705.26</v>
      </c>
      <c r="K1760" s="1">
        <v>908487.41</v>
      </c>
      <c r="L1760" s="1" t="s">
        <v>1255</v>
      </c>
      <c r="M1760" s="1"/>
      <c r="O1760" s="38"/>
      <c r="P1760" s="38"/>
      <c r="AD1760"/>
      <c r="AE1760"/>
    </row>
    <row r="1761" spans="1:31" hidden="1" x14ac:dyDescent="0.35">
      <c r="A1761" s="106">
        <v>43921</v>
      </c>
      <c r="B1761" s="1" t="s">
        <v>2330</v>
      </c>
      <c r="C1761" s="102" t="s">
        <v>2731</v>
      </c>
      <c r="D1761" s="102">
        <v>1260</v>
      </c>
      <c r="E1761" s="1" t="s">
        <v>3017</v>
      </c>
      <c r="F1761" s="102" t="s">
        <v>3573</v>
      </c>
      <c r="G1761" s="1">
        <v>44869.59</v>
      </c>
      <c r="H1761" s="1">
        <v>53718.96</v>
      </c>
      <c r="I1761" s="1">
        <v>-30734.36</v>
      </c>
      <c r="J1761" s="1">
        <v>22984.6</v>
      </c>
      <c r="K1761" s="1">
        <v>67854.19</v>
      </c>
      <c r="L1761" s="1" t="s">
        <v>1244</v>
      </c>
      <c r="M1761" s="1"/>
      <c r="O1761" s="38"/>
      <c r="P1761" s="38"/>
      <c r="AD1761"/>
      <c r="AE1761"/>
    </row>
    <row r="1762" spans="1:31" hidden="1" x14ac:dyDescent="0.35">
      <c r="A1762" s="106">
        <v>43921</v>
      </c>
      <c r="B1762" s="1" t="s">
        <v>2330</v>
      </c>
      <c r="C1762" s="102" t="s">
        <v>2924</v>
      </c>
      <c r="D1762" s="102">
        <v>1262</v>
      </c>
      <c r="E1762" s="1" t="s">
        <v>3017</v>
      </c>
      <c r="F1762" s="102" t="s">
        <v>3574</v>
      </c>
      <c r="G1762" s="1">
        <v>22234.68</v>
      </c>
      <c r="H1762" s="1">
        <v>43973.47</v>
      </c>
      <c r="I1762" s="1">
        <v>0</v>
      </c>
      <c r="J1762" s="1">
        <v>43973.47</v>
      </c>
      <c r="K1762" s="1">
        <v>66208.149999999994</v>
      </c>
      <c r="L1762" s="1" t="s">
        <v>1244</v>
      </c>
      <c r="M1762" s="1"/>
      <c r="O1762" s="38"/>
      <c r="P1762" s="38"/>
      <c r="AD1762"/>
      <c r="AE1762"/>
    </row>
    <row r="1763" spans="1:31" hidden="1" x14ac:dyDescent="0.35">
      <c r="A1763" s="106">
        <v>43921</v>
      </c>
      <c r="B1763" s="1" t="s">
        <v>2330</v>
      </c>
      <c r="C1763" s="102" t="s">
        <v>2893</v>
      </c>
      <c r="D1763" s="102">
        <v>1263</v>
      </c>
      <c r="E1763" s="1" t="s">
        <v>3017</v>
      </c>
      <c r="F1763" s="102" t="s">
        <v>3575</v>
      </c>
      <c r="G1763" s="1">
        <v>2859.82</v>
      </c>
      <c r="H1763" s="1">
        <v>1429.91</v>
      </c>
      <c r="I1763" s="1">
        <v>0</v>
      </c>
      <c r="J1763" s="1">
        <v>1429.91</v>
      </c>
      <c r="K1763" s="1">
        <v>4289.7299999999996</v>
      </c>
      <c r="L1763" s="1" t="s">
        <v>1255</v>
      </c>
      <c r="M1763" s="1"/>
      <c r="O1763" s="38"/>
      <c r="P1763" s="38"/>
      <c r="AD1763"/>
      <c r="AE1763"/>
    </row>
    <row r="1764" spans="1:31" hidden="1" x14ac:dyDescent="0.35">
      <c r="A1764" s="106">
        <v>43921</v>
      </c>
      <c r="B1764" s="1" t="s">
        <v>2330</v>
      </c>
      <c r="C1764" s="102" t="s">
        <v>2733</v>
      </c>
      <c r="D1764" s="102">
        <v>1264</v>
      </c>
      <c r="E1764" s="1" t="s">
        <v>3017</v>
      </c>
      <c r="F1764" s="102" t="s">
        <v>3576</v>
      </c>
      <c r="G1764" s="1">
        <v>5055.42</v>
      </c>
      <c r="H1764" s="1">
        <v>2527.71</v>
      </c>
      <c r="I1764" s="1">
        <v>0</v>
      </c>
      <c r="J1764" s="1">
        <v>2527.71</v>
      </c>
      <c r="K1764" s="1">
        <v>7583.13</v>
      </c>
      <c r="L1764" s="1" t="s">
        <v>1244</v>
      </c>
      <c r="M1764" s="1"/>
      <c r="O1764" s="38"/>
      <c r="P1764" s="38"/>
      <c r="AD1764"/>
      <c r="AE1764"/>
    </row>
    <row r="1765" spans="1:31" hidden="1" x14ac:dyDescent="0.35">
      <c r="A1765" s="106">
        <v>43921</v>
      </c>
      <c r="B1765" s="1" t="s">
        <v>2330</v>
      </c>
      <c r="C1765" s="102" t="s">
        <v>2735</v>
      </c>
      <c r="D1765" s="102">
        <v>1265</v>
      </c>
      <c r="E1765" s="1" t="s">
        <v>3017</v>
      </c>
      <c r="F1765" s="102" t="s">
        <v>3577</v>
      </c>
      <c r="G1765" s="1">
        <v>-60</v>
      </c>
      <c r="H1765" s="1">
        <v>0</v>
      </c>
      <c r="I1765" s="1">
        <v>-4585.08</v>
      </c>
      <c r="J1765" s="1">
        <v>-4585.08</v>
      </c>
      <c r="K1765" s="1">
        <v>-4645.08</v>
      </c>
      <c r="L1765" s="1" t="s">
        <v>1244</v>
      </c>
      <c r="M1765" s="1"/>
      <c r="O1765" s="38"/>
      <c r="P1765" s="38"/>
      <c r="AD1765"/>
      <c r="AE1765"/>
    </row>
    <row r="1766" spans="1:31" hidden="1" x14ac:dyDescent="0.35">
      <c r="A1766" s="106">
        <v>43921</v>
      </c>
      <c r="B1766" s="1"/>
      <c r="C1766" s="102" t="s">
        <v>2737</v>
      </c>
      <c r="D1766" s="102">
        <v>1266</v>
      </c>
      <c r="E1766" s="1" t="s">
        <v>3016</v>
      </c>
      <c r="F1766" s="102" t="s">
        <v>3578</v>
      </c>
      <c r="G1766" s="1">
        <v>2658540.59</v>
      </c>
      <c r="H1766" s="1">
        <v>1789710.11</v>
      </c>
      <c r="I1766" s="1">
        <v>0</v>
      </c>
      <c r="J1766" s="1">
        <v>1789710.11</v>
      </c>
      <c r="K1766" s="1">
        <v>4448250.7</v>
      </c>
      <c r="L1766" s="1"/>
      <c r="M1766" s="1"/>
      <c r="O1766" s="38"/>
      <c r="P1766" s="38"/>
      <c r="AD1766"/>
      <c r="AE1766"/>
    </row>
    <row r="1767" spans="1:31" hidden="1" x14ac:dyDescent="0.35">
      <c r="A1767" s="106">
        <v>43921</v>
      </c>
      <c r="B1767" s="1" t="s">
        <v>2331</v>
      </c>
      <c r="C1767" s="102" t="s">
        <v>2738</v>
      </c>
      <c r="D1767" s="102">
        <v>1267</v>
      </c>
      <c r="E1767" s="1" t="s">
        <v>3017</v>
      </c>
      <c r="F1767" s="102" t="s">
        <v>3579</v>
      </c>
      <c r="G1767" s="1">
        <v>327471.7</v>
      </c>
      <c r="H1767" s="1">
        <v>730588.12</v>
      </c>
      <c r="I1767" s="1">
        <v>0</v>
      </c>
      <c r="J1767" s="1">
        <v>730588.12</v>
      </c>
      <c r="K1767" s="1">
        <v>1058059.82</v>
      </c>
      <c r="L1767" s="1" t="s">
        <v>1182</v>
      </c>
      <c r="M1767" s="1"/>
      <c r="O1767" s="38"/>
      <c r="P1767" s="38"/>
      <c r="AD1767"/>
      <c r="AE1767"/>
    </row>
    <row r="1768" spans="1:31" hidden="1" x14ac:dyDescent="0.35">
      <c r="A1768" s="106">
        <v>43921</v>
      </c>
      <c r="B1768" s="1" t="s">
        <v>2331</v>
      </c>
      <c r="C1768" s="102" t="s">
        <v>2740</v>
      </c>
      <c r="D1768" s="102">
        <v>1268</v>
      </c>
      <c r="E1768" s="1" t="s">
        <v>3017</v>
      </c>
      <c r="F1768" s="102" t="s">
        <v>3580</v>
      </c>
      <c r="G1768" s="1">
        <v>1528158.77</v>
      </c>
      <c r="H1768" s="1">
        <v>520666.21</v>
      </c>
      <c r="I1768" s="1">
        <v>0</v>
      </c>
      <c r="J1768" s="1">
        <v>520666.21</v>
      </c>
      <c r="K1768" s="1">
        <v>2048824.98</v>
      </c>
      <c r="L1768" s="1" t="s">
        <v>1182</v>
      </c>
      <c r="M1768" s="1"/>
      <c r="O1768" s="38"/>
      <c r="P1768" s="38"/>
      <c r="AD1768"/>
      <c r="AE1768"/>
    </row>
    <row r="1769" spans="1:31" hidden="1" x14ac:dyDescent="0.35">
      <c r="A1769" s="106">
        <v>43921</v>
      </c>
      <c r="B1769" s="1" t="s">
        <v>2331</v>
      </c>
      <c r="C1769" s="102" t="s">
        <v>2743</v>
      </c>
      <c r="D1769" s="102">
        <v>1270</v>
      </c>
      <c r="E1769" s="1" t="s">
        <v>3017</v>
      </c>
      <c r="F1769" s="102" t="s">
        <v>3551</v>
      </c>
      <c r="G1769" s="1">
        <v>86611.82</v>
      </c>
      <c r="H1769" s="1">
        <v>62115.17</v>
      </c>
      <c r="I1769" s="1">
        <v>0</v>
      </c>
      <c r="J1769" s="1">
        <v>62115.17</v>
      </c>
      <c r="K1769" s="1">
        <v>148726.99</v>
      </c>
      <c r="L1769" s="1" t="s">
        <v>1182</v>
      </c>
      <c r="M1769" s="1"/>
      <c r="O1769" s="38"/>
      <c r="P1769" s="38"/>
      <c r="AD1769"/>
      <c r="AE1769"/>
    </row>
    <row r="1770" spans="1:31" hidden="1" x14ac:dyDescent="0.35">
      <c r="A1770" s="106">
        <v>43921</v>
      </c>
      <c r="B1770" s="1" t="s">
        <v>2331</v>
      </c>
      <c r="C1770" s="102" t="s">
        <v>3089</v>
      </c>
      <c r="D1770" s="102">
        <v>1957</v>
      </c>
      <c r="E1770" s="1" t="s">
        <v>3017</v>
      </c>
      <c r="F1770" s="102" t="s">
        <v>3581</v>
      </c>
      <c r="G1770" s="1">
        <v>716298.3</v>
      </c>
      <c r="H1770" s="1">
        <v>476340.61</v>
      </c>
      <c r="I1770" s="1">
        <v>0</v>
      </c>
      <c r="J1770" s="1">
        <v>476340.61</v>
      </c>
      <c r="K1770" s="1">
        <v>1192638.9099999999</v>
      </c>
      <c r="L1770" s="1" t="s">
        <v>1182</v>
      </c>
      <c r="M1770" s="1"/>
      <c r="O1770" s="38"/>
      <c r="P1770" s="38"/>
      <c r="AD1770"/>
      <c r="AE1770"/>
    </row>
    <row r="1771" spans="1:31" hidden="1" x14ac:dyDescent="0.35">
      <c r="A1771" s="106">
        <v>43921</v>
      </c>
      <c r="B1771" s="1"/>
      <c r="C1771" s="102" t="s">
        <v>2745</v>
      </c>
      <c r="D1771" s="102">
        <v>1742</v>
      </c>
      <c r="E1771" s="1" t="s">
        <v>3016</v>
      </c>
      <c r="F1771" s="102" t="s">
        <v>3582</v>
      </c>
      <c r="G1771" s="1">
        <v>9685242.8699999992</v>
      </c>
      <c r="H1771" s="1">
        <v>7558092.4000000004</v>
      </c>
      <c r="I1771" s="1">
        <v>-2430190.89</v>
      </c>
      <c r="J1771" s="1">
        <v>5127901.51</v>
      </c>
      <c r="K1771" s="1">
        <v>14813144.380000001</v>
      </c>
      <c r="L1771" s="1"/>
      <c r="M1771" s="1"/>
      <c r="O1771" s="38"/>
      <c r="P1771" s="38"/>
      <c r="AD1771"/>
      <c r="AE1771"/>
    </row>
    <row r="1772" spans="1:31" hidden="1" x14ac:dyDescent="0.35">
      <c r="A1772" s="106">
        <v>43921</v>
      </c>
      <c r="B1772" s="1"/>
      <c r="C1772" s="102" t="s">
        <v>2746</v>
      </c>
      <c r="D1772" s="102">
        <v>1743</v>
      </c>
      <c r="E1772" s="1" t="s">
        <v>3016</v>
      </c>
      <c r="F1772" s="102" t="s">
        <v>3583</v>
      </c>
      <c r="G1772" s="1">
        <v>7281489.1699999999</v>
      </c>
      <c r="H1772" s="1">
        <v>4754575.09</v>
      </c>
      <c r="I1772" s="1">
        <v>-797515.53</v>
      </c>
      <c r="J1772" s="1">
        <v>3957059.5599999996</v>
      </c>
      <c r="K1772" s="1">
        <v>11238548.73</v>
      </c>
      <c r="L1772" s="1"/>
      <c r="M1772" s="1"/>
      <c r="O1772" s="38"/>
      <c r="P1772" s="38"/>
      <c r="AD1772"/>
      <c r="AE1772"/>
    </row>
    <row r="1773" spans="1:31" hidden="1" x14ac:dyDescent="0.35">
      <c r="A1773" s="106">
        <v>43921</v>
      </c>
      <c r="B1773" s="1"/>
      <c r="C1773" s="102" t="s">
        <v>2748</v>
      </c>
      <c r="D1773" s="102">
        <v>1776</v>
      </c>
      <c r="E1773" s="1" t="s">
        <v>3016</v>
      </c>
      <c r="F1773" s="102" t="s">
        <v>3584</v>
      </c>
      <c r="G1773" s="1">
        <v>2065604.19</v>
      </c>
      <c r="H1773" s="1">
        <v>2660447.4300000002</v>
      </c>
      <c r="I1773" s="1">
        <v>-793515.53</v>
      </c>
      <c r="J1773" s="1">
        <v>1866931.9000000001</v>
      </c>
      <c r="K1773" s="1">
        <v>3932536.09</v>
      </c>
      <c r="L1773" s="1"/>
      <c r="M1773" s="1"/>
      <c r="O1773" s="38"/>
      <c r="P1773" s="38"/>
      <c r="AD1773"/>
      <c r="AE1773"/>
    </row>
    <row r="1774" spans="1:31" hidden="1" x14ac:dyDescent="0.35">
      <c r="A1774" s="106">
        <v>43921</v>
      </c>
      <c r="B1774" s="1" t="s">
        <v>1182</v>
      </c>
      <c r="C1774" s="102" t="s">
        <v>2750</v>
      </c>
      <c r="D1774" s="102">
        <v>1777</v>
      </c>
      <c r="E1774" s="1" t="s">
        <v>3017</v>
      </c>
      <c r="F1774" s="102" t="s">
        <v>3585</v>
      </c>
      <c r="G1774" s="1">
        <v>499571.03</v>
      </c>
      <c r="H1774" s="1">
        <v>702784.36</v>
      </c>
      <c r="I1774" s="1">
        <v>0</v>
      </c>
      <c r="J1774" s="1">
        <v>702784.36</v>
      </c>
      <c r="K1774" s="1">
        <v>1202355.3899999999</v>
      </c>
      <c r="L1774" s="1" t="s">
        <v>1182</v>
      </c>
      <c r="M1774" s="1"/>
      <c r="O1774" s="38"/>
      <c r="P1774" s="38"/>
      <c r="AD1774"/>
      <c r="AE1774"/>
    </row>
    <row r="1775" spans="1:31" hidden="1" x14ac:dyDescent="0.35">
      <c r="A1775" s="106">
        <v>43921</v>
      </c>
      <c r="B1775" s="1" t="s">
        <v>1182</v>
      </c>
      <c r="C1775" s="102" t="s">
        <v>2752</v>
      </c>
      <c r="D1775" s="102">
        <v>1778</v>
      </c>
      <c r="E1775" s="1" t="s">
        <v>3017</v>
      </c>
      <c r="F1775" s="102" t="s">
        <v>3586</v>
      </c>
      <c r="G1775" s="1">
        <v>388294.56</v>
      </c>
      <c r="H1775" s="1">
        <v>1096687.6299999999</v>
      </c>
      <c r="I1775" s="1">
        <v>-793515.53</v>
      </c>
      <c r="J1775" s="1">
        <v>303172.09999999986</v>
      </c>
      <c r="K1775" s="1">
        <v>691466.66</v>
      </c>
      <c r="L1775" s="1" t="s">
        <v>1182</v>
      </c>
      <c r="M1775" s="1"/>
      <c r="O1775" s="38"/>
      <c r="P1775" s="38"/>
      <c r="AD1775"/>
      <c r="AE1775"/>
    </row>
    <row r="1776" spans="1:31" hidden="1" x14ac:dyDescent="0.35">
      <c r="A1776" s="106">
        <v>43921</v>
      </c>
      <c r="B1776" s="1" t="s">
        <v>1182</v>
      </c>
      <c r="C1776" s="102" t="s">
        <v>2754</v>
      </c>
      <c r="D1776" s="102">
        <v>1779</v>
      </c>
      <c r="E1776" s="1" t="s">
        <v>3017</v>
      </c>
      <c r="F1776" s="102" t="s">
        <v>3587</v>
      </c>
      <c r="G1776" s="1">
        <v>117250.16</v>
      </c>
      <c r="H1776" s="1">
        <v>49159.08</v>
      </c>
      <c r="I1776" s="1">
        <v>0</v>
      </c>
      <c r="J1776" s="1">
        <v>49159.08</v>
      </c>
      <c r="K1776" s="1">
        <v>166409.24</v>
      </c>
      <c r="L1776" s="1" t="s">
        <v>1182</v>
      </c>
      <c r="M1776" s="1"/>
      <c r="O1776" s="38"/>
      <c r="P1776" s="38"/>
      <c r="AD1776"/>
      <c r="AE1776"/>
    </row>
    <row r="1777" spans="1:31" hidden="1" x14ac:dyDescent="0.35">
      <c r="A1777" s="106">
        <v>43921</v>
      </c>
      <c r="B1777" s="1" t="s">
        <v>1182</v>
      </c>
      <c r="C1777" s="102" t="s">
        <v>2756</v>
      </c>
      <c r="D1777" s="102">
        <v>1780</v>
      </c>
      <c r="E1777" s="1" t="s">
        <v>3017</v>
      </c>
      <c r="F1777" s="102" t="s">
        <v>3588</v>
      </c>
      <c r="G1777" s="1">
        <v>93545.43</v>
      </c>
      <c r="H1777" s="1">
        <v>137618.19</v>
      </c>
      <c r="I1777" s="1">
        <v>0</v>
      </c>
      <c r="J1777" s="1">
        <v>137618.19</v>
      </c>
      <c r="K1777" s="1">
        <v>231163.62</v>
      </c>
      <c r="L1777" s="1" t="s">
        <v>1182</v>
      </c>
      <c r="M1777" s="1"/>
      <c r="O1777" s="38"/>
      <c r="P1777" s="38"/>
      <c r="AD1777"/>
      <c r="AE1777"/>
    </row>
    <row r="1778" spans="1:31" hidden="1" x14ac:dyDescent="0.35">
      <c r="A1778" s="106">
        <v>43921</v>
      </c>
      <c r="B1778" s="1" t="s">
        <v>1183</v>
      </c>
      <c r="C1778" s="102" t="s">
        <v>2758</v>
      </c>
      <c r="D1778" s="102">
        <v>1782</v>
      </c>
      <c r="E1778" s="1" t="s">
        <v>3017</v>
      </c>
      <c r="F1778" s="102" t="s">
        <v>3589</v>
      </c>
      <c r="G1778" s="1">
        <v>64599.89</v>
      </c>
      <c r="H1778" s="1">
        <v>27190.98</v>
      </c>
      <c r="I1778" s="1">
        <v>0</v>
      </c>
      <c r="J1778" s="1">
        <v>27190.98</v>
      </c>
      <c r="K1778" s="1">
        <v>91790.87</v>
      </c>
      <c r="L1778" s="1" t="s">
        <v>1183</v>
      </c>
      <c r="M1778" s="1"/>
      <c r="O1778" s="38"/>
      <c r="P1778" s="38"/>
      <c r="AD1778"/>
      <c r="AE1778"/>
    </row>
    <row r="1779" spans="1:31" hidden="1" x14ac:dyDescent="0.35">
      <c r="A1779" s="106">
        <v>43921</v>
      </c>
      <c r="B1779" s="1" t="s">
        <v>1183</v>
      </c>
      <c r="C1779" s="102" t="s">
        <v>2760</v>
      </c>
      <c r="D1779" s="102">
        <v>1783</v>
      </c>
      <c r="E1779" s="1" t="s">
        <v>3017</v>
      </c>
      <c r="F1779" s="102" t="s">
        <v>3590</v>
      </c>
      <c r="G1779" s="1">
        <v>109520.04</v>
      </c>
      <c r="H1779" s="1">
        <v>58493.68</v>
      </c>
      <c r="I1779" s="1">
        <v>0</v>
      </c>
      <c r="J1779" s="1">
        <v>58493.68</v>
      </c>
      <c r="K1779" s="1">
        <v>168013.72</v>
      </c>
      <c r="L1779" s="1" t="s">
        <v>1183</v>
      </c>
      <c r="M1779" s="1"/>
      <c r="O1779" s="38"/>
      <c r="P1779" s="38"/>
      <c r="AD1779"/>
      <c r="AE1779"/>
    </row>
    <row r="1780" spans="1:31" hidden="1" x14ac:dyDescent="0.35">
      <c r="A1780" s="106">
        <v>43921</v>
      </c>
      <c r="B1780" s="1" t="s">
        <v>1182</v>
      </c>
      <c r="C1780" s="102" t="s">
        <v>2761</v>
      </c>
      <c r="D1780" s="102">
        <v>1784</v>
      </c>
      <c r="E1780" s="1" t="s">
        <v>3017</v>
      </c>
      <c r="F1780" s="102" t="s">
        <v>3591</v>
      </c>
      <c r="G1780" s="1">
        <v>792823.08</v>
      </c>
      <c r="H1780" s="1">
        <v>588513.51</v>
      </c>
      <c r="I1780" s="1">
        <v>0</v>
      </c>
      <c r="J1780" s="1">
        <v>588513.51</v>
      </c>
      <c r="K1780" s="1">
        <v>1381336.59</v>
      </c>
      <c r="L1780" s="1" t="s">
        <v>1182</v>
      </c>
      <c r="M1780" s="1"/>
      <c r="O1780" s="38"/>
      <c r="P1780" s="38"/>
      <c r="AD1780"/>
      <c r="AE1780"/>
    </row>
    <row r="1781" spans="1:31" hidden="1" x14ac:dyDescent="0.35">
      <c r="A1781" s="106">
        <v>43921</v>
      </c>
      <c r="B1781" s="1"/>
      <c r="C1781" s="102" t="s">
        <v>2763</v>
      </c>
      <c r="D1781" s="102">
        <v>1785</v>
      </c>
      <c r="E1781" s="1" t="s">
        <v>3016</v>
      </c>
      <c r="F1781" s="102" t="s">
        <v>3592</v>
      </c>
      <c r="G1781" s="1">
        <v>14752.73</v>
      </c>
      <c r="H1781" s="1">
        <v>36383.199999999997</v>
      </c>
      <c r="I1781" s="1">
        <v>0</v>
      </c>
      <c r="J1781" s="1">
        <v>36383.199999999997</v>
      </c>
      <c r="K1781" s="1">
        <v>51135.93</v>
      </c>
      <c r="L1781" s="1"/>
      <c r="M1781" s="1"/>
      <c r="O1781" s="38"/>
      <c r="P1781" s="38"/>
      <c r="AD1781"/>
      <c r="AE1781"/>
    </row>
    <row r="1782" spans="1:31" hidden="1" x14ac:dyDescent="0.35">
      <c r="A1782" s="106">
        <v>43921</v>
      </c>
      <c r="B1782" s="1" t="s">
        <v>1186</v>
      </c>
      <c r="C1782" s="102" t="s">
        <v>2765</v>
      </c>
      <c r="D1782" s="102">
        <v>1786</v>
      </c>
      <c r="E1782" s="1" t="s">
        <v>3017</v>
      </c>
      <c r="F1782" s="102" t="s">
        <v>3638</v>
      </c>
      <c r="G1782" s="1">
        <v>72</v>
      </c>
      <c r="H1782" s="1">
        <v>17104.29</v>
      </c>
      <c r="I1782" s="1">
        <v>0</v>
      </c>
      <c r="J1782" s="1">
        <v>17104.29</v>
      </c>
      <c r="K1782" s="1">
        <v>17176.29</v>
      </c>
      <c r="L1782" s="1" t="s">
        <v>1247</v>
      </c>
      <c r="M1782" s="1"/>
      <c r="O1782" s="38"/>
      <c r="P1782" s="38"/>
      <c r="AD1782"/>
      <c r="AE1782"/>
    </row>
    <row r="1783" spans="1:31" hidden="1" x14ac:dyDescent="0.35">
      <c r="A1783" s="106">
        <v>43921</v>
      </c>
      <c r="B1783" s="1" t="s">
        <v>1186</v>
      </c>
      <c r="C1783" s="102" t="s">
        <v>2895</v>
      </c>
      <c r="D1783" s="102">
        <v>1789</v>
      </c>
      <c r="E1783" s="1" t="s">
        <v>3017</v>
      </c>
      <c r="F1783" s="102" t="s">
        <v>3593</v>
      </c>
      <c r="G1783" s="1">
        <v>14680.73</v>
      </c>
      <c r="H1783" s="1">
        <v>19278.91</v>
      </c>
      <c r="I1783" s="1">
        <v>0</v>
      </c>
      <c r="J1783" s="1">
        <v>19278.91</v>
      </c>
      <c r="K1783" s="1">
        <v>33959.64</v>
      </c>
      <c r="L1783" s="1" t="s">
        <v>1247</v>
      </c>
      <c r="M1783" s="1"/>
      <c r="O1783" s="38"/>
      <c r="P1783" s="38"/>
      <c r="AD1783"/>
      <c r="AE1783"/>
    </row>
    <row r="1784" spans="1:31" hidden="1" x14ac:dyDescent="0.35">
      <c r="A1784" s="106">
        <v>43921</v>
      </c>
      <c r="B1784" s="1"/>
      <c r="C1784" s="102" t="s">
        <v>2767</v>
      </c>
      <c r="D1784" s="102">
        <v>1790</v>
      </c>
      <c r="E1784" s="1" t="s">
        <v>3016</v>
      </c>
      <c r="F1784" s="102" t="s">
        <v>3594</v>
      </c>
      <c r="G1784" s="1">
        <v>487196.23</v>
      </c>
      <c r="H1784" s="1">
        <v>260059.84</v>
      </c>
      <c r="I1784" s="1">
        <v>-4000</v>
      </c>
      <c r="J1784" s="1">
        <v>256059.84</v>
      </c>
      <c r="K1784" s="1">
        <v>743256.07</v>
      </c>
      <c r="L1784" s="1"/>
      <c r="M1784" s="1"/>
      <c r="O1784" s="38"/>
      <c r="P1784" s="38"/>
      <c r="AD1784"/>
      <c r="AE1784"/>
    </row>
    <row r="1785" spans="1:31" hidden="1" x14ac:dyDescent="0.35">
      <c r="A1785" s="106">
        <v>43921</v>
      </c>
      <c r="B1785" s="1" t="s">
        <v>1182</v>
      </c>
      <c r="C1785" s="102" t="s">
        <v>2769</v>
      </c>
      <c r="D1785" s="102">
        <v>1793</v>
      </c>
      <c r="E1785" s="1" t="s">
        <v>3017</v>
      </c>
      <c r="F1785" s="102" t="s">
        <v>3595</v>
      </c>
      <c r="G1785" s="1">
        <v>25565.32</v>
      </c>
      <c r="H1785" s="1">
        <v>21652.81</v>
      </c>
      <c r="I1785" s="1">
        <v>0</v>
      </c>
      <c r="J1785" s="1">
        <v>21652.81</v>
      </c>
      <c r="K1785" s="1">
        <v>47218.13</v>
      </c>
      <c r="L1785" s="1" t="s">
        <v>1182</v>
      </c>
      <c r="M1785" s="1"/>
      <c r="O1785" s="38"/>
      <c r="P1785" s="38"/>
      <c r="AD1785"/>
      <c r="AE1785"/>
    </row>
    <row r="1786" spans="1:31" hidden="1" x14ac:dyDescent="0.35">
      <c r="A1786" s="106">
        <v>43921</v>
      </c>
      <c r="B1786" s="1" t="s">
        <v>1185</v>
      </c>
      <c r="C1786" s="102" t="s">
        <v>2772</v>
      </c>
      <c r="D1786" s="102">
        <v>1796</v>
      </c>
      <c r="E1786" s="1" t="s">
        <v>3017</v>
      </c>
      <c r="F1786" s="102" t="s">
        <v>3596</v>
      </c>
      <c r="G1786" s="1">
        <v>53320.63</v>
      </c>
      <c r="H1786" s="1">
        <v>31759.4</v>
      </c>
      <c r="I1786" s="1">
        <v>0</v>
      </c>
      <c r="J1786" s="1">
        <v>31759.4</v>
      </c>
      <c r="K1786" s="1">
        <v>85080.03</v>
      </c>
      <c r="L1786" s="1" t="s">
        <v>1258</v>
      </c>
      <c r="M1786" s="1"/>
      <c r="O1786" s="38"/>
      <c r="P1786" s="38"/>
      <c r="AD1786"/>
      <c r="AE1786"/>
    </row>
    <row r="1787" spans="1:31" hidden="1" x14ac:dyDescent="0.35">
      <c r="A1787" s="106">
        <v>43921</v>
      </c>
      <c r="B1787" s="1" t="s">
        <v>1186</v>
      </c>
      <c r="C1787" s="102" t="s">
        <v>2774</v>
      </c>
      <c r="D1787" s="102">
        <v>1797</v>
      </c>
      <c r="E1787" s="1" t="s">
        <v>3017</v>
      </c>
      <c r="F1787" s="102" t="s">
        <v>3597</v>
      </c>
      <c r="G1787" s="1">
        <v>66683.7</v>
      </c>
      <c r="H1787" s="1">
        <v>33636.28</v>
      </c>
      <c r="I1787" s="1">
        <v>0</v>
      </c>
      <c r="J1787" s="1">
        <v>33636.28</v>
      </c>
      <c r="K1787" s="1">
        <v>100319.98</v>
      </c>
      <c r="L1787" s="1" t="s">
        <v>1247</v>
      </c>
      <c r="M1787" s="1"/>
      <c r="O1787" s="38"/>
      <c r="P1787" s="38"/>
      <c r="AD1787"/>
      <c r="AE1787"/>
    </row>
    <row r="1788" spans="1:31" hidden="1" x14ac:dyDescent="0.35">
      <c r="A1788" s="106">
        <v>43921</v>
      </c>
      <c r="B1788" s="1" t="s">
        <v>1186</v>
      </c>
      <c r="C1788" s="102" t="s">
        <v>2776</v>
      </c>
      <c r="D1788" s="102">
        <v>1798</v>
      </c>
      <c r="E1788" s="1" t="s">
        <v>3017</v>
      </c>
      <c r="F1788" s="102" t="s">
        <v>3655</v>
      </c>
      <c r="G1788" s="1">
        <v>79551.509999999995</v>
      </c>
      <c r="H1788" s="1">
        <v>23557.67</v>
      </c>
      <c r="I1788" s="1">
        <v>0</v>
      </c>
      <c r="J1788" s="1">
        <v>23557.67</v>
      </c>
      <c r="K1788" s="1">
        <v>103109.18</v>
      </c>
      <c r="L1788" s="1" t="s">
        <v>1247</v>
      </c>
      <c r="M1788" s="1"/>
      <c r="O1788" s="38"/>
      <c r="P1788" s="38"/>
      <c r="AD1788"/>
      <c r="AE1788"/>
    </row>
    <row r="1789" spans="1:31" hidden="1" x14ac:dyDescent="0.35">
      <c r="A1789" s="106">
        <v>43921</v>
      </c>
      <c r="B1789" s="1" t="s">
        <v>1186</v>
      </c>
      <c r="C1789" s="102" t="s">
        <v>2926</v>
      </c>
      <c r="D1789" s="102">
        <v>1799</v>
      </c>
      <c r="E1789" s="1" t="s">
        <v>3017</v>
      </c>
      <c r="F1789" s="102" t="s">
        <v>3598</v>
      </c>
      <c r="G1789" s="1">
        <v>2275</v>
      </c>
      <c r="H1789" s="1">
        <v>1263.04</v>
      </c>
      <c r="I1789" s="1">
        <v>0</v>
      </c>
      <c r="J1789" s="1">
        <v>1263.04</v>
      </c>
      <c r="K1789" s="1">
        <v>3538.04</v>
      </c>
      <c r="L1789" s="1" t="s">
        <v>1247</v>
      </c>
      <c r="M1789" s="1"/>
      <c r="O1789" s="38"/>
      <c r="P1789" s="38"/>
      <c r="AD1789"/>
      <c r="AE1789"/>
    </row>
    <row r="1790" spans="1:31" hidden="1" x14ac:dyDescent="0.35">
      <c r="A1790" s="106">
        <v>43921</v>
      </c>
      <c r="B1790" s="1" t="s">
        <v>1186</v>
      </c>
      <c r="C1790" s="102" t="s">
        <v>2778</v>
      </c>
      <c r="D1790" s="102">
        <v>1800</v>
      </c>
      <c r="E1790" s="1" t="s">
        <v>3017</v>
      </c>
      <c r="F1790" s="102" t="s">
        <v>3599</v>
      </c>
      <c r="G1790" s="1">
        <v>38791.550000000003</v>
      </c>
      <c r="H1790" s="1">
        <v>24274.87</v>
      </c>
      <c r="I1790" s="1">
        <v>0</v>
      </c>
      <c r="J1790" s="1">
        <v>24274.87</v>
      </c>
      <c r="K1790" s="1">
        <v>63066.42</v>
      </c>
      <c r="L1790" s="1" t="s">
        <v>1247</v>
      </c>
      <c r="M1790" s="1"/>
      <c r="O1790" s="38"/>
      <c r="P1790" s="38"/>
      <c r="AD1790"/>
      <c r="AE1790"/>
    </row>
    <row r="1791" spans="1:31" hidden="1" x14ac:dyDescent="0.35">
      <c r="A1791" s="106">
        <v>43921</v>
      </c>
      <c r="B1791" s="1" t="s">
        <v>1186</v>
      </c>
      <c r="C1791" s="102" t="s">
        <v>2780</v>
      </c>
      <c r="D1791" s="102">
        <v>1801</v>
      </c>
      <c r="E1791" s="1" t="s">
        <v>3017</v>
      </c>
      <c r="F1791" s="102" t="s">
        <v>3600</v>
      </c>
      <c r="G1791" s="1">
        <v>8153.86</v>
      </c>
      <c r="H1791" s="1">
        <v>13488.99</v>
      </c>
      <c r="I1791" s="1">
        <v>0</v>
      </c>
      <c r="J1791" s="1">
        <v>13488.99</v>
      </c>
      <c r="K1791" s="1">
        <v>21642.85</v>
      </c>
      <c r="L1791" s="1" t="s">
        <v>1247</v>
      </c>
      <c r="M1791" s="1"/>
      <c r="O1791" s="38"/>
      <c r="P1791" s="38"/>
      <c r="AD1791"/>
      <c r="AE1791"/>
    </row>
    <row r="1792" spans="1:31" hidden="1" x14ac:dyDescent="0.35">
      <c r="A1792" s="106">
        <v>43921</v>
      </c>
      <c r="B1792" s="1" t="s">
        <v>1186</v>
      </c>
      <c r="C1792" s="102" t="s">
        <v>2781</v>
      </c>
      <c r="D1792" s="102">
        <v>1802</v>
      </c>
      <c r="E1792" s="1" t="s">
        <v>3017</v>
      </c>
      <c r="F1792" s="102" t="s">
        <v>3601</v>
      </c>
      <c r="G1792" s="1">
        <v>9960.2099999999991</v>
      </c>
      <c r="H1792" s="1">
        <v>600</v>
      </c>
      <c r="I1792" s="1">
        <v>0</v>
      </c>
      <c r="J1792" s="1">
        <v>600</v>
      </c>
      <c r="K1792" s="1">
        <v>10560.21</v>
      </c>
      <c r="L1792" s="1" t="s">
        <v>1247</v>
      </c>
      <c r="M1792" s="1"/>
      <c r="O1792" s="38"/>
      <c r="P1792" s="38"/>
      <c r="AD1792"/>
      <c r="AE1792"/>
    </row>
    <row r="1793" spans="1:31" hidden="1" x14ac:dyDescent="0.35">
      <c r="A1793" s="106">
        <v>43921</v>
      </c>
      <c r="B1793" s="1" t="s">
        <v>1186</v>
      </c>
      <c r="C1793" s="102" t="s">
        <v>2784</v>
      </c>
      <c r="D1793" s="102">
        <v>1804</v>
      </c>
      <c r="E1793" s="1" t="s">
        <v>3017</v>
      </c>
      <c r="F1793" s="102" t="s">
        <v>3602</v>
      </c>
      <c r="G1793" s="1">
        <v>23308.02</v>
      </c>
      <c r="H1793" s="1">
        <v>9693.81</v>
      </c>
      <c r="I1793" s="1">
        <v>0</v>
      </c>
      <c r="J1793" s="1">
        <v>9693.81</v>
      </c>
      <c r="K1793" s="1">
        <v>33001.83</v>
      </c>
      <c r="L1793" s="1" t="s">
        <v>1247</v>
      </c>
      <c r="M1793" s="1"/>
      <c r="O1793" s="38"/>
      <c r="P1793" s="38"/>
      <c r="AD1793"/>
      <c r="AE1793"/>
    </row>
    <row r="1794" spans="1:31" hidden="1" x14ac:dyDescent="0.35">
      <c r="A1794" s="106">
        <v>43921</v>
      </c>
      <c r="B1794" s="1" t="s">
        <v>1181</v>
      </c>
      <c r="C1794" s="102" t="s">
        <v>2786</v>
      </c>
      <c r="D1794" s="102">
        <v>1870</v>
      </c>
      <c r="E1794" s="1" t="s">
        <v>3017</v>
      </c>
      <c r="F1794" s="102" t="s">
        <v>3641</v>
      </c>
      <c r="G1794" s="1">
        <v>0</v>
      </c>
      <c r="H1794" s="1">
        <v>4000</v>
      </c>
      <c r="I1794" s="1">
        <v>-4000</v>
      </c>
      <c r="J1794" s="1">
        <v>0</v>
      </c>
      <c r="K1794" s="1">
        <v>0</v>
      </c>
      <c r="L1794" s="1" t="s">
        <v>1247</v>
      </c>
      <c r="M1794" s="1"/>
      <c r="O1794" s="38"/>
      <c r="P1794" s="38"/>
      <c r="AD1794"/>
      <c r="AE1794"/>
    </row>
    <row r="1795" spans="1:31" hidden="1" x14ac:dyDescent="0.35">
      <c r="A1795" s="106">
        <v>43921</v>
      </c>
      <c r="B1795" s="1" t="s">
        <v>1181</v>
      </c>
      <c r="C1795" s="102" t="s">
        <v>2787</v>
      </c>
      <c r="D1795" s="102">
        <v>1871</v>
      </c>
      <c r="E1795" s="1" t="s">
        <v>3017</v>
      </c>
      <c r="F1795" s="102" t="s">
        <v>3603</v>
      </c>
      <c r="G1795" s="1">
        <v>45623.040000000001</v>
      </c>
      <c r="H1795" s="1">
        <v>27607.68</v>
      </c>
      <c r="I1795" s="1">
        <v>0</v>
      </c>
      <c r="J1795" s="1">
        <v>27607.68</v>
      </c>
      <c r="K1795" s="1">
        <v>73230.720000000001</v>
      </c>
      <c r="L1795" s="1" t="s">
        <v>1247</v>
      </c>
      <c r="M1795" s="1"/>
      <c r="O1795" s="38"/>
      <c r="P1795" s="38"/>
      <c r="AD1795"/>
      <c r="AE1795"/>
    </row>
    <row r="1796" spans="1:31" hidden="1" x14ac:dyDescent="0.35">
      <c r="A1796" s="106">
        <v>43921</v>
      </c>
      <c r="B1796" s="1" t="s">
        <v>1181</v>
      </c>
      <c r="C1796" s="102" t="s">
        <v>2789</v>
      </c>
      <c r="D1796" s="102">
        <v>1873</v>
      </c>
      <c r="E1796" s="1" t="s">
        <v>3017</v>
      </c>
      <c r="F1796" s="102" t="s">
        <v>3604</v>
      </c>
      <c r="G1796" s="1">
        <v>1112.5999999999999</v>
      </c>
      <c r="H1796" s="1">
        <v>500</v>
      </c>
      <c r="I1796" s="1">
        <v>0</v>
      </c>
      <c r="J1796" s="1">
        <v>500</v>
      </c>
      <c r="K1796" s="1">
        <v>1612.6</v>
      </c>
      <c r="L1796" s="1" t="s">
        <v>1247</v>
      </c>
      <c r="M1796" s="1"/>
      <c r="O1796" s="38"/>
      <c r="P1796" s="38"/>
      <c r="AD1796"/>
      <c r="AE1796"/>
    </row>
    <row r="1797" spans="1:31" hidden="1" x14ac:dyDescent="0.35">
      <c r="A1797" s="106">
        <v>43921</v>
      </c>
      <c r="B1797" s="1" t="s">
        <v>1181</v>
      </c>
      <c r="C1797" s="102" t="s">
        <v>2854</v>
      </c>
      <c r="D1797" s="102">
        <v>1874</v>
      </c>
      <c r="E1797" s="1" t="s">
        <v>3017</v>
      </c>
      <c r="F1797" s="102" t="s">
        <v>3652</v>
      </c>
      <c r="G1797" s="1">
        <v>609</v>
      </c>
      <c r="H1797" s="1">
        <v>0</v>
      </c>
      <c r="I1797" s="1">
        <v>0</v>
      </c>
      <c r="J1797" s="1">
        <v>0</v>
      </c>
      <c r="K1797" s="1">
        <v>609</v>
      </c>
      <c r="L1797" s="1" t="s">
        <v>1247</v>
      </c>
      <c r="M1797" s="1"/>
      <c r="O1797" s="38"/>
      <c r="P1797" s="38"/>
      <c r="AD1797"/>
      <c r="AE1797"/>
    </row>
    <row r="1798" spans="1:31" hidden="1" x14ac:dyDescent="0.35">
      <c r="A1798" s="106">
        <v>43921</v>
      </c>
      <c r="B1798" s="1" t="s">
        <v>1186</v>
      </c>
      <c r="C1798" s="102" t="s">
        <v>2797</v>
      </c>
      <c r="D1798" s="102">
        <v>1881</v>
      </c>
      <c r="E1798" s="1" t="s">
        <v>3017</v>
      </c>
      <c r="F1798" s="102" t="s">
        <v>3605</v>
      </c>
      <c r="G1798" s="1">
        <v>3606</v>
      </c>
      <c r="H1798" s="1">
        <v>16058.31</v>
      </c>
      <c r="I1798" s="1">
        <v>0</v>
      </c>
      <c r="J1798" s="1">
        <v>16058.31</v>
      </c>
      <c r="K1798" s="1">
        <v>19664.310000000001</v>
      </c>
      <c r="L1798" s="1" t="s">
        <v>1247</v>
      </c>
      <c r="M1798" s="1"/>
      <c r="O1798" s="38"/>
      <c r="P1798" s="38"/>
      <c r="AD1798"/>
      <c r="AE1798"/>
    </row>
    <row r="1799" spans="1:31" hidden="1" x14ac:dyDescent="0.35">
      <c r="A1799" s="106">
        <v>43921</v>
      </c>
      <c r="B1799" s="1" t="s">
        <v>1186</v>
      </c>
      <c r="C1799" s="102" t="s">
        <v>2798</v>
      </c>
      <c r="D1799" s="102">
        <v>1882</v>
      </c>
      <c r="E1799" s="1" t="s">
        <v>3017</v>
      </c>
      <c r="F1799" s="102" t="s">
        <v>3606</v>
      </c>
      <c r="G1799" s="1">
        <v>465.17</v>
      </c>
      <c r="H1799" s="1">
        <v>747.86</v>
      </c>
      <c r="I1799" s="1">
        <v>0</v>
      </c>
      <c r="J1799" s="1">
        <v>747.86</v>
      </c>
      <c r="K1799" s="1">
        <v>1213.03</v>
      </c>
      <c r="L1799" s="1" t="s">
        <v>1247</v>
      </c>
      <c r="M1799" s="1"/>
      <c r="O1799" s="38"/>
      <c r="P1799" s="38"/>
      <c r="AD1799"/>
      <c r="AE1799"/>
    </row>
    <row r="1800" spans="1:31" hidden="1" x14ac:dyDescent="0.35">
      <c r="A1800" s="106">
        <v>43921</v>
      </c>
      <c r="B1800" s="1" t="s">
        <v>1186</v>
      </c>
      <c r="C1800" s="102" t="s">
        <v>2866</v>
      </c>
      <c r="D1800" s="102">
        <v>1883</v>
      </c>
      <c r="E1800" s="1" t="s">
        <v>3017</v>
      </c>
      <c r="F1800" s="102" t="s">
        <v>3642</v>
      </c>
      <c r="G1800" s="1">
        <v>0</v>
      </c>
      <c r="H1800" s="1">
        <v>19.12</v>
      </c>
      <c r="I1800" s="1">
        <v>0</v>
      </c>
      <c r="J1800" s="1">
        <v>19.12</v>
      </c>
      <c r="K1800" s="1">
        <v>19.12</v>
      </c>
      <c r="L1800" s="1" t="s">
        <v>1247</v>
      </c>
      <c r="M1800" s="1"/>
      <c r="O1800" s="38"/>
      <c r="P1800" s="38"/>
      <c r="AD1800"/>
      <c r="AE1800"/>
    </row>
    <row r="1801" spans="1:31" hidden="1" x14ac:dyDescent="0.35">
      <c r="A1801" s="106">
        <v>43921</v>
      </c>
      <c r="B1801" s="1" t="s">
        <v>1186</v>
      </c>
      <c r="C1801" s="102" t="s">
        <v>2856</v>
      </c>
      <c r="D1801" s="102">
        <v>1884</v>
      </c>
      <c r="E1801" s="1" t="s">
        <v>3017</v>
      </c>
      <c r="F1801" s="102" t="s">
        <v>3607</v>
      </c>
      <c r="G1801" s="1">
        <v>23884.52</v>
      </c>
      <c r="H1801" s="1">
        <v>0</v>
      </c>
      <c r="I1801" s="1">
        <v>0</v>
      </c>
      <c r="J1801" s="1">
        <v>0</v>
      </c>
      <c r="K1801" s="1">
        <v>23884.52</v>
      </c>
      <c r="L1801" s="1" t="s">
        <v>1247</v>
      </c>
      <c r="M1801" s="1"/>
      <c r="O1801" s="38"/>
      <c r="P1801" s="38"/>
      <c r="AD1801"/>
      <c r="AE1801"/>
    </row>
    <row r="1802" spans="1:31" hidden="1" x14ac:dyDescent="0.35">
      <c r="A1802" s="106">
        <v>43921</v>
      </c>
      <c r="B1802" s="1" t="s">
        <v>1186</v>
      </c>
      <c r="C1802" s="102" t="s">
        <v>2800</v>
      </c>
      <c r="D1802" s="102">
        <v>1805</v>
      </c>
      <c r="E1802" s="1" t="s">
        <v>3017</v>
      </c>
      <c r="F1802" s="102" t="s">
        <v>3608</v>
      </c>
      <c r="G1802" s="1">
        <v>104286.1</v>
      </c>
      <c r="H1802" s="1">
        <v>51200</v>
      </c>
      <c r="I1802" s="1">
        <v>0</v>
      </c>
      <c r="J1802" s="1">
        <v>51200</v>
      </c>
      <c r="K1802" s="1">
        <v>155486.1</v>
      </c>
      <c r="L1802" s="1" t="s">
        <v>1247</v>
      </c>
      <c r="M1802" s="1"/>
      <c r="O1802" s="38"/>
      <c r="P1802" s="38"/>
      <c r="AD1802"/>
      <c r="AE1802"/>
    </row>
    <row r="1803" spans="1:31" hidden="1" x14ac:dyDescent="0.35">
      <c r="A1803" s="106">
        <v>43921</v>
      </c>
      <c r="B1803" s="1"/>
      <c r="C1803" s="102" t="s">
        <v>2805</v>
      </c>
      <c r="D1803" s="102">
        <v>1860</v>
      </c>
      <c r="E1803" s="1" t="s">
        <v>3016</v>
      </c>
      <c r="F1803" s="102" t="s">
        <v>3609</v>
      </c>
      <c r="G1803" s="1">
        <v>4713936.0199999996</v>
      </c>
      <c r="H1803" s="1">
        <v>1797684.62</v>
      </c>
      <c r="I1803" s="1">
        <v>0</v>
      </c>
      <c r="J1803" s="1">
        <v>1797684.62</v>
      </c>
      <c r="K1803" s="1">
        <v>6511620.6399999997</v>
      </c>
      <c r="L1803" s="1"/>
      <c r="M1803" s="1"/>
      <c r="O1803" s="38"/>
      <c r="P1803" s="38"/>
      <c r="AD1803"/>
      <c r="AE1803"/>
    </row>
    <row r="1804" spans="1:31" hidden="1" x14ac:dyDescent="0.35">
      <c r="A1804" s="106">
        <v>43921</v>
      </c>
      <c r="B1804" s="1" t="s">
        <v>1185</v>
      </c>
      <c r="C1804" s="102" t="s">
        <v>2807</v>
      </c>
      <c r="D1804" s="102">
        <v>1861</v>
      </c>
      <c r="E1804" s="1" t="s">
        <v>3017</v>
      </c>
      <c r="F1804" s="102" t="s">
        <v>3610</v>
      </c>
      <c r="G1804" s="1">
        <v>4413.22</v>
      </c>
      <c r="H1804" s="1">
        <v>740.87</v>
      </c>
      <c r="I1804" s="1">
        <v>0</v>
      </c>
      <c r="J1804" s="1">
        <v>740.87</v>
      </c>
      <c r="K1804" s="1">
        <v>5154.09</v>
      </c>
      <c r="L1804" s="1" t="s">
        <v>1258</v>
      </c>
      <c r="M1804" s="1"/>
      <c r="O1804" s="38"/>
      <c r="P1804" s="38"/>
      <c r="AD1804"/>
      <c r="AE1804"/>
    </row>
    <row r="1805" spans="1:31" hidden="1" x14ac:dyDescent="0.35">
      <c r="A1805" s="106">
        <v>43921</v>
      </c>
      <c r="B1805" s="1" t="s">
        <v>1195</v>
      </c>
      <c r="C1805" s="102" t="s">
        <v>2809</v>
      </c>
      <c r="D1805" s="102">
        <v>1863</v>
      </c>
      <c r="E1805" s="1" t="s">
        <v>3017</v>
      </c>
      <c r="F1805" s="102" t="s">
        <v>3611</v>
      </c>
      <c r="G1805" s="1">
        <v>1239022.28</v>
      </c>
      <c r="H1805" s="1">
        <v>474977.99</v>
      </c>
      <c r="I1805" s="1">
        <v>0</v>
      </c>
      <c r="J1805" s="1">
        <v>474977.99</v>
      </c>
      <c r="K1805" s="1">
        <v>1714000.27</v>
      </c>
      <c r="L1805" s="1" t="s">
        <v>1258</v>
      </c>
      <c r="M1805" s="1"/>
      <c r="O1805" s="38"/>
      <c r="P1805" s="38"/>
      <c r="AD1805"/>
      <c r="AE1805"/>
    </row>
    <row r="1806" spans="1:31" hidden="1" x14ac:dyDescent="0.35">
      <c r="A1806" s="106">
        <v>43921</v>
      </c>
      <c r="B1806" s="1" t="s">
        <v>1185</v>
      </c>
      <c r="C1806" s="102" t="s">
        <v>2811</v>
      </c>
      <c r="D1806" s="102">
        <v>1864</v>
      </c>
      <c r="E1806" s="1" t="s">
        <v>3017</v>
      </c>
      <c r="F1806" s="102" t="s">
        <v>3612</v>
      </c>
      <c r="G1806" s="1">
        <v>27158.28</v>
      </c>
      <c r="H1806" s="1">
        <v>4559.18</v>
      </c>
      <c r="I1806" s="1">
        <v>0</v>
      </c>
      <c r="J1806" s="1">
        <v>4559.18</v>
      </c>
      <c r="K1806" s="1">
        <v>31717.46</v>
      </c>
      <c r="L1806" s="1" t="s">
        <v>1258</v>
      </c>
      <c r="M1806" s="1"/>
      <c r="O1806" s="38"/>
      <c r="P1806" s="38"/>
      <c r="AD1806"/>
      <c r="AE1806"/>
    </row>
    <row r="1807" spans="1:31" hidden="1" x14ac:dyDescent="0.35">
      <c r="A1807" s="106">
        <v>43921</v>
      </c>
      <c r="B1807" s="1" t="s">
        <v>1196</v>
      </c>
      <c r="C1807" s="102" t="s">
        <v>2813</v>
      </c>
      <c r="D1807" s="102">
        <v>1865</v>
      </c>
      <c r="E1807" s="1" t="s">
        <v>3017</v>
      </c>
      <c r="F1807" s="102" t="s">
        <v>3613</v>
      </c>
      <c r="G1807" s="1">
        <v>3437728.54</v>
      </c>
      <c r="H1807" s="1">
        <v>1317383.29</v>
      </c>
      <c r="I1807" s="1">
        <v>0</v>
      </c>
      <c r="J1807" s="1">
        <v>1317383.29</v>
      </c>
      <c r="K1807" s="1">
        <v>4755111.83</v>
      </c>
      <c r="L1807" s="1" t="s">
        <v>1258</v>
      </c>
      <c r="M1807" s="1"/>
      <c r="O1807" s="38"/>
      <c r="P1807" s="38"/>
      <c r="AD1807"/>
      <c r="AE1807"/>
    </row>
    <row r="1808" spans="1:31" hidden="1" x14ac:dyDescent="0.35">
      <c r="A1808" s="106">
        <v>43921</v>
      </c>
      <c r="B1808" s="1" t="s">
        <v>1185</v>
      </c>
      <c r="C1808" s="102" t="s">
        <v>2815</v>
      </c>
      <c r="D1808" s="102">
        <v>1866</v>
      </c>
      <c r="E1808" s="1" t="s">
        <v>3017</v>
      </c>
      <c r="F1808" s="102" t="s">
        <v>3614</v>
      </c>
      <c r="G1808" s="1">
        <v>5613.7</v>
      </c>
      <c r="H1808" s="1">
        <v>23.29</v>
      </c>
      <c r="I1808" s="1">
        <v>0</v>
      </c>
      <c r="J1808" s="1">
        <v>23.29</v>
      </c>
      <c r="K1808" s="1">
        <v>5636.99</v>
      </c>
      <c r="L1808" s="1" t="s">
        <v>1258</v>
      </c>
      <c r="M1808" s="1"/>
      <c r="O1808" s="38"/>
      <c r="P1808" s="38"/>
      <c r="AD1808"/>
      <c r="AE1808"/>
    </row>
    <row r="1809" spans="1:31" hidden="1" x14ac:dyDescent="0.35">
      <c r="A1809" s="106">
        <v>43921</v>
      </c>
      <c r="B1809" s="1"/>
      <c r="C1809" s="102" t="s">
        <v>2817</v>
      </c>
      <c r="D1809" s="102">
        <v>1827</v>
      </c>
      <c r="E1809" s="1" t="s">
        <v>3016</v>
      </c>
      <c r="F1809" s="102" t="s">
        <v>3317</v>
      </c>
      <c r="G1809" s="1">
        <v>2403753.7000000002</v>
      </c>
      <c r="H1809" s="1">
        <v>2803517.31</v>
      </c>
      <c r="I1809" s="1">
        <v>-1632675.36</v>
      </c>
      <c r="J1809" s="1">
        <v>1170841.95</v>
      </c>
      <c r="K1809" s="1">
        <v>3574595.65</v>
      </c>
      <c r="L1809" s="1"/>
      <c r="M1809" s="1"/>
      <c r="O1809" s="38"/>
      <c r="P1809" s="38"/>
      <c r="AD1809"/>
      <c r="AE1809"/>
    </row>
    <row r="1810" spans="1:31" hidden="1" x14ac:dyDescent="0.35">
      <c r="A1810" s="106">
        <v>43921</v>
      </c>
      <c r="B1810" s="1"/>
      <c r="C1810" s="102" t="s">
        <v>2818</v>
      </c>
      <c r="D1810" s="102">
        <v>1828</v>
      </c>
      <c r="E1810" s="1" t="s">
        <v>3016</v>
      </c>
      <c r="F1810" s="102" t="s">
        <v>3317</v>
      </c>
      <c r="G1810" s="1">
        <v>2403753.7000000002</v>
      </c>
      <c r="H1810" s="1">
        <v>2803517.31</v>
      </c>
      <c r="I1810" s="1">
        <v>-1632675.36</v>
      </c>
      <c r="J1810" s="1">
        <v>1170841.95</v>
      </c>
      <c r="K1810" s="1">
        <v>3574595.65</v>
      </c>
      <c r="L1810" s="1"/>
      <c r="M1810" s="1"/>
      <c r="O1810" s="38"/>
      <c r="P1810" s="38"/>
      <c r="AD1810"/>
      <c r="AE1810"/>
    </row>
    <row r="1811" spans="1:31" hidden="1" x14ac:dyDescent="0.35">
      <c r="A1811" s="106">
        <v>43921</v>
      </c>
      <c r="B1811" s="1" t="s">
        <v>2333</v>
      </c>
      <c r="C1811" s="102" t="s">
        <v>2819</v>
      </c>
      <c r="D1811" s="102">
        <v>1829</v>
      </c>
      <c r="E1811" s="1" t="s">
        <v>3017</v>
      </c>
      <c r="F1811" s="102" t="s">
        <v>3615</v>
      </c>
      <c r="G1811" s="1">
        <v>3546151.14</v>
      </c>
      <c r="H1811" s="1">
        <v>1770640.55</v>
      </c>
      <c r="I1811" s="1">
        <v>0</v>
      </c>
      <c r="J1811" s="1">
        <v>1770640.55</v>
      </c>
      <c r="K1811" s="1">
        <v>5316791.6900000004</v>
      </c>
      <c r="L1811" s="1" t="s">
        <v>1818</v>
      </c>
      <c r="M1811" s="1"/>
      <c r="O1811" s="38"/>
      <c r="P1811" s="38"/>
      <c r="AD1811"/>
      <c r="AE1811"/>
    </row>
    <row r="1812" spans="1:31" hidden="1" x14ac:dyDescent="0.35">
      <c r="A1812" s="106">
        <v>43921</v>
      </c>
      <c r="B1812" s="1" t="s">
        <v>2333</v>
      </c>
      <c r="C1812" s="102" t="s">
        <v>2821</v>
      </c>
      <c r="D1812" s="102">
        <v>1830</v>
      </c>
      <c r="E1812" s="1" t="s">
        <v>3017</v>
      </c>
      <c r="F1812" s="102" t="s">
        <v>3616</v>
      </c>
      <c r="G1812" s="1">
        <v>471473.48</v>
      </c>
      <c r="H1812" s="1">
        <v>235736.74</v>
      </c>
      <c r="I1812" s="1">
        <v>0</v>
      </c>
      <c r="J1812" s="1">
        <v>235736.74</v>
      </c>
      <c r="K1812" s="1">
        <v>707210.22</v>
      </c>
      <c r="L1812" s="1" t="s">
        <v>1818</v>
      </c>
      <c r="M1812" s="1"/>
      <c r="O1812" s="38"/>
      <c r="P1812" s="38"/>
      <c r="AD1812"/>
      <c r="AE1812"/>
    </row>
    <row r="1813" spans="1:31" hidden="1" x14ac:dyDescent="0.35">
      <c r="A1813" s="106">
        <v>43921</v>
      </c>
      <c r="B1813" s="1" t="s">
        <v>2333</v>
      </c>
      <c r="C1813" s="102" t="s">
        <v>2823</v>
      </c>
      <c r="D1813" s="102">
        <v>1856</v>
      </c>
      <c r="E1813" s="1" t="s">
        <v>3017</v>
      </c>
      <c r="F1813" s="102" t="s">
        <v>3617</v>
      </c>
      <c r="G1813" s="1">
        <v>1594280.47</v>
      </c>
      <c r="H1813" s="1">
        <v>797140.02</v>
      </c>
      <c r="I1813" s="1">
        <v>0</v>
      </c>
      <c r="J1813" s="1">
        <v>797140.02</v>
      </c>
      <c r="K1813" s="1">
        <v>2391420.4900000002</v>
      </c>
      <c r="L1813" s="1" t="s">
        <v>1818</v>
      </c>
      <c r="M1813" s="1"/>
      <c r="O1813" s="38"/>
      <c r="P1813" s="38"/>
      <c r="AD1813"/>
      <c r="AE1813"/>
    </row>
    <row r="1814" spans="1:31" hidden="1" x14ac:dyDescent="0.35">
      <c r="A1814" s="106">
        <v>43921</v>
      </c>
      <c r="B1814" s="1" t="s">
        <v>3941</v>
      </c>
      <c r="C1814" s="102" t="s">
        <v>3000</v>
      </c>
      <c r="D1814" s="102">
        <v>1911</v>
      </c>
      <c r="E1814" s="1" t="s">
        <v>3017</v>
      </c>
      <c r="F1814" s="102" t="s">
        <v>3618</v>
      </c>
      <c r="G1814" s="1">
        <v>-3208151.39</v>
      </c>
      <c r="H1814" s="1">
        <v>0</v>
      </c>
      <c r="I1814" s="1">
        <v>-1632675.36</v>
      </c>
      <c r="J1814" s="1">
        <v>-1632675.36</v>
      </c>
      <c r="K1814" s="1">
        <v>-4840826.75</v>
      </c>
      <c r="L1814" s="1" t="s">
        <v>1258</v>
      </c>
      <c r="M1814" s="1"/>
      <c r="O1814" s="38"/>
      <c r="P1814" s="38"/>
      <c r="AD1814"/>
      <c r="AE1814"/>
    </row>
    <row r="1815" spans="1:31" hidden="1" x14ac:dyDescent="0.35">
      <c r="A1815" s="106">
        <v>43921</v>
      </c>
      <c r="B1815" s="1"/>
      <c r="C1815" s="102" t="s">
        <v>2825</v>
      </c>
      <c r="D1815" s="102">
        <v>1833</v>
      </c>
      <c r="E1815" s="1" t="s">
        <v>3016</v>
      </c>
      <c r="F1815" s="102" t="s">
        <v>3619</v>
      </c>
      <c r="G1815" s="1">
        <v>3486261.16</v>
      </c>
      <c r="H1815" s="1">
        <v>2485806.41</v>
      </c>
      <c r="I1815" s="1">
        <v>-136050.64000000001</v>
      </c>
      <c r="J1815" s="1">
        <v>2349755.77</v>
      </c>
      <c r="K1815" s="1">
        <v>5836016.9299999997</v>
      </c>
      <c r="L1815" s="1"/>
      <c r="M1815" s="1"/>
      <c r="O1815" s="38"/>
      <c r="P1815" s="38"/>
      <c r="AD1815"/>
      <c r="AE1815"/>
    </row>
    <row r="1816" spans="1:31" hidden="1" x14ac:dyDescent="0.35">
      <c r="A1816" s="106">
        <v>43921</v>
      </c>
      <c r="B1816" s="1"/>
      <c r="C1816" s="102" t="s">
        <v>2827</v>
      </c>
      <c r="D1816" s="102">
        <v>1834</v>
      </c>
      <c r="E1816" s="1" t="s">
        <v>3016</v>
      </c>
      <c r="F1816" s="102" t="s">
        <v>3620</v>
      </c>
      <c r="G1816" s="1">
        <v>3486261.16</v>
      </c>
      <c r="H1816" s="1">
        <v>2485806.41</v>
      </c>
      <c r="I1816" s="1">
        <v>-136050.64000000001</v>
      </c>
      <c r="J1816" s="1">
        <v>2349755.77</v>
      </c>
      <c r="K1816" s="1">
        <v>5836016.9299999997</v>
      </c>
      <c r="L1816" s="1"/>
      <c r="M1816" s="1"/>
      <c r="O1816" s="38"/>
      <c r="P1816" s="38"/>
      <c r="AD1816"/>
      <c r="AE1816"/>
    </row>
    <row r="1817" spans="1:31" hidden="1" x14ac:dyDescent="0.35">
      <c r="A1817" s="106">
        <v>43921</v>
      </c>
      <c r="B1817" s="1"/>
      <c r="C1817" s="102" t="s">
        <v>2829</v>
      </c>
      <c r="D1817" s="102">
        <v>1835</v>
      </c>
      <c r="E1817" s="1" t="s">
        <v>3016</v>
      </c>
      <c r="F1817" s="102" t="s">
        <v>3621</v>
      </c>
      <c r="G1817" s="1">
        <v>-361149.75</v>
      </c>
      <c r="H1817" s="1">
        <v>91700.01</v>
      </c>
      <c r="I1817" s="1">
        <v>-113805.82</v>
      </c>
      <c r="J1817" s="1">
        <v>-22105.810000000012</v>
      </c>
      <c r="K1817" s="1">
        <v>-383255.56</v>
      </c>
      <c r="L1817" s="1"/>
      <c r="M1817" s="1"/>
      <c r="O1817" s="38"/>
      <c r="P1817" s="38"/>
      <c r="AD1817"/>
      <c r="AE1817"/>
    </row>
    <row r="1818" spans="1:31" hidden="1" x14ac:dyDescent="0.35">
      <c r="A1818" s="106">
        <v>43921</v>
      </c>
      <c r="B1818" s="1" t="s">
        <v>1191</v>
      </c>
      <c r="C1818" s="102" t="s">
        <v>2831</v>
      </c>
      <c r="D1818" s="102">
        <v>1836</v>
      </c>
      <c r="E1818" s="1" t="s">
        <v>3017</v>
      </c>
      <c r="F1818" s="102" t="s">
        <v>3622</v>
      </c>
      <c r="G1818" s="1">
        <v>-315010.88</v>
      </c>
      <c r="H1818" s="1">
        <v>91526.36</v>
      </c>
      <c r="I1818" s="1">
        <v>-82192.55</v>
      </c>
      <c r="J1818" s="1">
        <v>9333.8099999999977</v>
      </c>
      <c r="K1818" s="1">
        <v>-305677.07</v>
      </c>
      <c r="L1818" s="1" t="s">
        <v>1191</v>
      </c>
      <c r="M1818" s="1"/>
      <c r="O1818" s="38"/>
      <c r="P1818" s="38"/>
      <c r="AD1818"/>
      <c r="AE1818"/>
    </row>
    <row r="1819" spans="1:31" hidden="1" x14ac:dyDescent="0.35">
      <c r="A1819" s="106">
        <v>43921</v>
      </c>
      <c r="B1819" s="1" t="s">
        <v>1191</v>
      </c>
      <c r="C1819" s="102" t="s">
        <v>2833</v>
      </c>
      <c r="D1819" s="102">
        <v>1837</v>
      </c>
      <c r="E1819" s="1" t="s">
        <v>3017</v>
      </c>
      <c r="F1819" s="102" t="s">
        <v>3623</v>
      </c>
      <c r="G1819" s="1">
        <v>-46030.14</v>
      </c>
      <c r="H1819" s="1">
        <v>173.65</v>
      </c>
      <c r="I1819" s="1">
        <v>-31613.27</v>
      </c>
      <c r="J1819" s="1">
        <v>-31439.62</v>
      </c>
      <c r="K1819" s="1">
        <v>-77469.759999999995</v>
      </c>
      <c r="L1819" s="1" t="s">
        <v>1191</v>
      </c>
      <c r="M1819" s="1"/>
      <c r="O1819" s="38"/>
      <c r="P1819" s="38"/>
      <c r="AD1819"/>
      <c r="AE1819"/>
    </row>
    <row r="1820" spans="1:31" hidden="1" x14ac:dyDescent="0.35">
      <c r="A1820" s="106">
        <v>43921</v>
      </c>
      <c r="B1820" s="1" t="s">
        <v>1191</v>
      </c>
      <c r="C1820" s="102" t="s">
        <v>2837</v>
      </c>
      <c r="D1820" s="102">
        <v>1843</v>
      </c>
      <c r="E1820" s="1" t="s">
        <v>3017</v>
      </c>
      <c r="F1820" s="102" t="s">
        <v>3624</v>
      </c>
      <c r="G1820" s="1">
        <v>-108.73</v>
      </c>
      <c r="H1820" s="1">
        <v>0</v>
      </c>
      <c r="I1820" s="1">
        <v>0</v>
      </c>
      <c r="J1820" s="1">
        <v>0</v>
      </c>
      <c r="K1820" s="1">
        <v>-108.73</v>
      </c>
      <c r="L1820" s="1" t="s">
        <v>1191</v>
      </c>
      <c r="M1820" s="1"/>
      <c r="O1820" s="38"/>
      <c r="P1820" s="38"/>
      <c r="AD1820"/>
      <c r="AE1820"/>
    </row>
    <row r="1821" spans="1:31" hidden="1" x14ac:dyDescent="0.35">
      <c r="A1821" s="106">
        <v>43921</v>
      </c>
      <c r="B1821" s="1"/>
      <c r="C1821" s="102" t="s">
        <v>2839</v>
      </c>
      <c r="D1821" s="102">
        <v>1844</v>
      </c>
      <c r="E1821" s="1" t="s">
        <v>3016</v>
      </c>
      <c r="F1821" s="102" t="s">
        <v>3625</v>
      </c>
      <c r="G1821" s="1">
        <v>3847410.91</v>
      </c>
      <c r="H1821" s="1">
        <v>2394106.4</v>
      </c>
      <c r="I1821" s="1">
        <v>-22244.82</v>
      </c>
      <c r="J1821" s="1">
        <v>2371861.58</v>
      </c>
      <c r="K1821" s="1">
        <v>6219272.4900000002</v>
      </c>
      <c r="L1821" s="1"/>
      <c r="M1821" s="1"/>
      <c r="O1821" s="38"/>
      <c r="P1821" s="38"/>
      <c r="AD1821"/>
      <c r="AE1821"/>
    </row>
    <row r="1822" spans="1:31" hidden="1" x14ac:dyDescent="0.35">
      <c r="A1822" s="106">
        <v>43921</v>
      </c>
      <c r="B1822" s="1" t="s">
        <v>1192</v>
      </c>
      <c r="C1822" s="102" t="s">
        <v>2841</v>
      </c>
      <c r="D1822" s="102">
        <v>1845</v>
      </c>
      <c r="E1822" s="1" t="s">
        <v>3017</v>
      </c>
      <c r="F1822" s="102" t="s">
        <v>3626</v>
      </c>
      <c r="G1822" s="1">
        <v>30871.64</v>
      </c>
      <c r="H1822" s="1">
        <v>20618.96</v>
      </c>
      <c r="I1822" s="1">
        <v>-22244.82</v>
      </c>
      <c r="J1822" s="1">
        <v>-1625.8600000000006</v>
      </c>
      <c r="K1822" s="1">
        <v>29245.78</v>
      </c>
      <c r="L1822" s="1" t="s">
        <v>1266</v>
      </c>
      <c r="M1822" s="1"/>
      <c r="O1822" s="38"/>
      <c r="P1822" s="38"/>
      <c r="AD1822"/>
      <c r="AE1822"/>
    </row>
    <row r="1823" spans="1:31" hidden="1" x14ac:dyDescent="0.35">
      <c r="A1823" s="106">
        <v>43921</v>
      </c>
      <c r="B1823" s="1" t="s">
        <v>1192</v>
      </c>
      <c r="C1823" s="102" t="s">
        <v>2843</v>
      </c>
      <c r="D1823" s="102">
        <v>1846</v>
      </c>
      <c r="E1823" s="1" t="s">
        <v>3017</v>
      </c>
      <c r="F1823" s="102" t="s">
        <v>3627</v>
      </c>
      <c r="G1823" s="1">
        <v>3813800.68</v>
      </c>
      <c r="H1823" s="1">
        <v>2372495.83</v>
      </c>
      <c r="I1823" s="1">
        <v>0</v>
      </c>
      <c r="J1823" s="1">
        <v>2372495.83</v>
      </c>
      <c r="K1823" s="1">
        <v>6186296.5099999998</v>
      </c>
      <c r="L1823" s="1" t="s">
        <v>684</v>
      </c>
      <c r="M1823" s="1"/>
      <c r="O1823" s="38"/>
      <c r="P1823" s="38"/>
      <c r="AD1823"/>
      <c r="AE1823"/>
    </row>
    <row r="1824" spans="1:31" hidden="1" x14ac:dyDescent="0.35">
      <c r="A1824" s="106">
        <v>43921</v>
      </c>
      <c r="B1824" s="1" t="s">
        <v>1192</v>
      </c>
      <c r="C1824" s="102" t="s">
        <v>2845</v>
      </c>
      <c r="D1824" s="102">
        <v>1852</v>
      </c>
      <c r="E1824" s="1" t="s">
        <v>3017</v>
      </c>
      <c r="F1824" s="102" t="s">
        <v>3628</v>
      </c>
      <c r="G1824" s="1">
        <v>2738.59</v>
      </c>
      <c r="H1824" s="1">
        <v>991.61</v>
      </c>
      <c r="I1824" s="1">
        <v>0</v>
      </c>
      <c r="J1824" s="1">
        <v>991.61</v>
      </c>
      <c r="K1824" s="1">
        <v>3730.2</v>
      </c>
      <c r="L1824" s="1" t="s">
        <v>684</v>
      </c>
      <c r="M1824" s="1"/>
      <c r="O1824" s="38"/>
      <c r="P1824" s="38"/>
      <c r="AD1824"/>
      <c r="AE1824"/>
    </row>
    <row r="1825" spans="1:31" hidden="1" x14ac:dyDescent="0.35">
      <c r="A1825" s="106">
        <v>43921</v>
      </c>
      <c r="B1825" s="1"/>
      <c r="C1825" s="102" t="s">
        <v>2870</v>
      </c>
      <c r="D1825" s="102">
        <v>633</v>
      </c>
      <c r="E1825" s="1" t="s">
        <v>3016</v>
      </c>
      <c r="F1825" s="102" t="s">
        <v>3629</v>
      </c>
      <c r="G1825" s="1">
        <v>-341502.66</v>
      </c>
      <c r="H1825" s="1">
        <v>0</v>
      </c>
      <c r="I1825" s="1">
        <v>0</v>
      </c>
      <c r="J1825" s="1">
        <v>0</v>
      </c>
      <c r="K1825" s="1">
        <v>-341502.66</v>
      </c>
      <c r="L1825" s="1"/>
      <c r="M1825" s="1"/>
      <c r="O1825" s="38"/>
      <c r="P1825" s="38"/>
      <c r="AD1825"/>
      <c r="AE1825"/>
    </row>
    <row r="1826" spans="1:31" hidden="1" x14ac:dyDescent="0.35">
      <c r="A1826" s="106">
        <v>43921</v>
      </c>
      <c r="B1826" s="1"/>
      <c r="C1826" s="102" t="s">
        <v>2872</v>
      </c>
      <c r="D1826" s="102">
        <v>634</v>
      </c>
      <c r="E1826" s="1" t="s">
        <v>3016</v>
      </c>
      <c r="F1826" s="102" t="s">
        <v>3630</v>
      </c>
      <c r="G1826" s="1">
        <v>-341502.66</v>
      </c>
      <c r="H1826" s="1">
        <v>0</v>
      </c>
      <c r="I1826" s="1">
        <v>0</v>
      </c>
      <c r="J1826" s="1">
        <v>0</v>
      </c>
      <c r="K1826" s="1">
        <v>-341502.66</v>
      </c>
      <c r="L1826" s="1"/>
      <c r="M1826" s="1"/>
      <c r="O1826" s="38"/>
      <c r="P1826" s="38"/>
      <c r="AD1826"/>
      <c r="AE1826"/>
    </row>
    <row r="1827" spans="1:31" hidden="1" x14ac:dyDescent="0.35">
      <c r="A1827" s="106">
        <v>43921</v>
      </c>
      <c r="B1827" s="1"/>
      <c r="C1827" s="102" t="s">
        <v>2874</v>
      </c>
      <c r="D1827" s="102">
        <v>635</v>
      </c>
      <c r="E1827" s="1" t="s">
        <v>3016</v>
      </c>
      <c r="F1827" s="102" t="s">
        <v>3631</v>
      </c>
      <c r="G1827" s="1">
        <v>-341502.66</v>
      </c>
      <c r="H1827" s="1">
        <v>0</v>
      </c>
      <c r="I1827" s="1">
        <v>0</v>
      </c>
      <c r="J1827" s="1">
        <v>0</v>
      </c>
      <c r="K1827" s="1">
        <v>-341502.66</v>
      </c>
      <c r="L1827" s="1"/>
      <c r="M1827" s="1"/>
      <c r="O1827" s="38"/>
      <c r="P1827" s="38"/>
      <c r="AD1827"/>
      <c r="AE1827"/>
    </row>
    <row r="1828" spans="1:31" hidden="1" x14ac:dyDescent="0.35">
      <c r="A1828" s="106">
        <v>43921</v>
      </c>
      <c r="B1828" s="1" t="s">
        <v>1187</v>
      </c>
      <c r="C1828" s="102" t="s">
        <v>2975</v>
      </c>
      <c r="D1828" s="102">
        <v>637</v>
      </c>
      <c r="E1828" s="1" t="s">
        <v>3017</v>
      </c>
      <c r="F1828" s="102" t="s">
        <v>3632</v>
      </c>
      <c r="G1828" s="1">
        <v>-341502.66</v>
      </c>
      <c r="H1828" s="1">
        <v>0</v>
      </c>
      <c r="I1828" s="1">
        <v>0</v>
      </c>
      <c r="J1828" s="1">
        <v>0</v>
      </c>
      <c r="K1828" s="1">
        <v>-341502.66</v>
      </c>
      <c r="L1828" s="1" t="s">
        <v>877</v>
      </c>
      <c r="M1828" s="1"/>
      <c r="O1828" s="38"/>
      <c r="P1828" s="38"/>
      <c r="AD1828"/>
      <c r="AE1828"/>
    </row>
    <row r="1829" spans="1:31" hidden="1" x14ac:dyDescent="0.35">
      <c r="A1829" s="106">
        <v>43951</v>
      </c>
      <c r="B1829" s="1"/>
      <c r="C1829" s="102" t="s">
        <v>2382</v>
      </c>
      <c r="D1829" s="102">
        <v>1</v>
      </c>
      <c r="E1829" s="1" t="s">
        <v>3016</v>
      </c>
      <c r="F1829" s="102" t="s">
        <v>3162</v>
      </c>
      <c r="G1829" s="1">
        <v>5407613148.6899996</v>
      </c>
      <c r="H1829" s="1">
        <v>107446220</v>
      </c>
      <c r="I1829" s="1">
        <v>-100600627.01000001</v>
      </c>
      <c r="J1829" s="1">
        <v>6845592.9899999946</v>
      </c>
      <c r="K1829" s="1">
        <v>5414458741.6800003</v>
      </c>
      <c r="L1829" s="1"/>
      <c r="M1829" s="1"/>
      <c r="O1829" s="38"/>
      <c r="P1829" s="38"/>
      <c r="AD1829"/>
      <c r="AE1829"/>
    </row>
    <row r="1830" spans="1:31" hidden="1" x14ac:dyDescent="0.35">
      <c r="A1830" s="106">
        <v>43951</v>
      </c>
      <c r="B1830" s="1"/>
      <c r="C1830" s="102" t="s">
        <v>2383</v>
      </c>
      <c r="D1830" s="102">
        <v>2</v>
      </c>
      <c r="E1830" s="1" t="s">
        <v>3016</v>
      </c>
      <c r="F1830" s="102" t="s">
        <v>3163</v>
      </c>
      <c r="G1830" s="1">
        <v>147272502.88999999</v>
      </c>
      <c r="H1830" s="1">
        <v>104842898.59</v>
      </c>
      <c r="I1830" s="1">
        <v>-97702670.769999996</v>
      </c>
      <c r="J1830" s="1">
        <v>7140227.8200000077</v>
      </c>
      <c r="K1830" s="1">
        <v>154412730.71000001</v>
      </c>
      <c r="L1830" s="1"/>
      <c r="M1830" s="1"/>
      <c r="O1830" s="38"/>
      <c r="P1830" s="38"/>
      <c r="AD1830"/>
      <c r="AE1830"/>
    </row>
    <row r="1831" spans="1:31" hidden="1" x14ac:dyDescent="0.35">
      <c r="A1831" s="106">
        <v>43951</v>
      </c>
      <c r="B1831" s="1"/>
      <c r="C1831" s="102" t="s">
        <v>2385</v>
      </c>
      <c r="D1831" s="102">
        <v>3</v>
      </c>
      <c r="E1831" s="1" t="s">
        <v>3016</v>
      </c>
      <c r="F1831" s="102" t="s">
        <v>3164</v>
      </c>
      <c r="G1831" s="1">
        <v>121860700.68000001</v>
      </c>
      <c r="H1831" s="1">
        <v>82919180.849999994</v>
      </c>
      <c r="I1831" s="1">
        <v>-78064020.920000002</v>
      </c>
      <c r="J1831" s="1">
        <v>4855159.9299999923</v>
      </c>
      <c r="K1831" s="1">
        <v>126715860.61</v>
      </c>
      <c r="L1831" s="1"/>
      <c r="M1831" s="1"/>
      <c r="O1831" s="38"/>
      <c r="P1831" s="38"/>
      <c r="AD1831"/>
      <c r="AE1831"/>
    </row>
    <row r="1832" spans="1:31" hidden="1" x14ac:dyDescent="0.35">
      <c r="A1832" s="106">
        <v>43951</v>
      </c>
      <c r="B1832" s="1"/>
      <c r="C1832" s="102" t="s">
        <v>2387</v>
      </c>
      <c r="D1832" s="102">
        <v>4</v>
      </c>
      <c r="E1832" s="1" t="s">
        <v>3016</v>
      </c>
      <c r="F1832" s="102" t="s">
        <v>3165</v>
      </c>
      <c r="G1832" s="1">
        <v>3481869.55</v>
      </c>
      <c r="H1832" s="1">
        <v>41459027.5</v>
      </c>
      <c r="I1832" s="1">
        <v>-44831927.280000001</v>
      </c>
      <c r="J1832" s="1">
        <v>-3372899.7800000012</v>
      </c>
      <c r="K1832" s="1">
        <v>108969.77</v>
      </c>
      <c r="L1832" s="1"/>
      <c r="M1832" s="1"/>
      <c r="O1832" s="38"/>
      <c r="P1832" s="38"/>
      <c r="AD1832"/>
      <c r="AE1832"/>
    </row>
    <row r="1833" spans="1:31" hidden="1" x14ac:dyDescent="0.35">
      <c r="A1833" s="106">
        <v>43951</v>
      </c>
      <c r="B1833" s="1"/>
      <c r="C1833" s="102" t="s">
        <v>3166</v>
      </c>
      <c r="D1833" s="102">
        <v>5</v>
      </c>
      <c r="E1833" s="1" t="s">
        <v>3016</v>
      </c>
      <c r="F1833" s="102" t="s">
        <v>3165</v>
      </c>
      <c r="G1833" s="1">
        <v>6598</v>
      </c>
      <c r="H1833" s="1">
        <v>0</v>
      </c>
      <c r="I1833" s="1">
        <v>-5600</v>
      </c>
      <c r="J1833" s="1">
        <v>-5600</v>
      </c>
      <c r="K1833" s="1">
        <v>998</v>
      </c>
      <c r="L1833" s="1"/>
      <c r="M1833" s="1"/>
      <c r="O1833" s="38"/>
      <c r="P1833" s="38"/>
      <c r="AD1833"/>
      <c r="AE1833"/>
    </row>
    <row r="1834" spans="1:31" hidden="1" x14ac:dyDescent="0.35">
      <c r="A1834" s="106">
        <v>43951</v>
      </c>
      <c r="B1834" s="1" t="s">
        <v>1129</v>
      </c>
      <c r="C1834" s="102" t="s">
        <v>3166</v>
      </c>
      <c r="D1834" s="102">
        <v>6</v>
      </c>
      <c r="E1834" s="1" t="s">
        <v>3017</v>
      </c>
      <c r="F1834" s="102" t="s">
        <v>3167</v>
      </c>
      <c r="G1834" s="1">
        <v>998</v>
      </c>
      <c r="H1834" s="1">
        <v>0</v>
      </c>
      <c r="I1834" s="1">
        <v>0</v>
      </c>
      <c r="J1834" s="1">
        <v>0</v>
      </c>
      <c r="K1834" s="1">
        <v>998</v>
      </c>
      <c r="L1834" s="1"/>
      <c r="M1834" s="1"/>
      <c r="O1834" s="38"/>
      <c r="P1834" s="38"/>
      <c r="AD1834"/>
      <c r="AE1834"/>
    </row>
    <row r="1835" spans="1:31" hidden="1" x14ac:dyDescent="0.35">
      <c r="A1835" s="106">
        <v>43951</v>
      </c>
      <c r="B1835" s="1" t="s">
        <v>1129</v>
      </c>
      <c r="C1835" s="102" t="s">
        <v>3166</v>
      </c>
      <c r="D1835" s="102">
        <v>8</v>
      </c>
      <c r="E1835" s="1" t="s">
        <v>3017</v>
      </c>
      <c r="F1835" s="102" t="s">
        <v>3169</v>
      </c>
      <c r="G1835" s="1">
        <v>2800</v>
      </c>
      <c r="H1835" s="1">
        <v>0</v>
      </c>
      <c r="I1835" s="1">
        <v>-2800</v>
      </c>
      <c r="J1835" s="1">
        <v>-2800</v>
      </c>
      <c r="K1835" s="1">
        <v>0</v>
      </c>
      <c r="L1835" s="1"/>
      <c r="M1835" s="1"/>
      <c r="O1835" s="38"/>
      <c r="P1835" s="38"/>
      <c r="AD1835"/>
      <c r="AE1835"/>
    </row>
    <row r="1836" spans="1:31" hidden="1" x14ac:dyDescent="0.35">
      <c r="A1836" s="106">
        <v>43951</v>
      </c>
      <c r="B1836" s="1" t="s">
        <v>1129</v>
      </c>
      <c r="C1836" s="102" t="s">
        <v>3166</v>
      </c>
      <c r="D1836" s="102">
        <v>1968</v>
      </c>
      <c r="E1836" s="1" t="s">
        <v>3017</v>
      </c>
      <c r="F1836" s="102" t="s">
        <v>3170</v>
      </c>
      <c r="G1836" s="1">
        <v>2800</v>
      </c>
      <c r="H1836" s="1">
        <v>0</v>
      </c>
      <c r="I1836" s="1">
        <v>-2800</v>
      </c>
      <c r="J1836" s="1">
        <v>-2800</v>
      </c>
      <c r="K1836" s="1">
        <v>0</v>
      </c>
      <c r="L1836" s="1"/>
      <c r="M1836" s="1"/>
      <c r="O1836" s="38"/>
      <c r="P1836" s="38"/>
      <c r="AD1836"/>
      <c r="AE1836"/>
    </row>
    <row r="1837" spans="1:31" hidden="1" x14ac:dyDescent="0.35">
      <c r="A1837" s="106">
        <v>43951</v>
      </c>
      <c r="B1837" s="1"/>
      <c r="C1837" s="102" t="s">
        <v>3166</v>
      </c>
      <c r="D1837" s="102">
        <v>11</v>
      </c>
      <c r="E1837" s="1" t="s">
        <v>3016</v>
      </c>
      <c r="F1837" s="102" t="s">
        <v>3171</v>
      </c>
      <c r="G1837" s="1">
        <v>3475271.55</v>
      </c>
      <c r="H1837" s="1">
        <v>41459027.5</v>
      </c>
      <c r="I1837" s="1">
        <v>-44826327.280000001</v>
      </c>
      <c r="J1837" s="1">
        <v>-3367299.7800000012</v>
      </c>
      <c r="K1837" s="1">
        <v>107971.77</v>
      </c>
      <c r="L1837" s="1"/>
      <c r="M1837" s="1"/>
      <c r="O1837" s="38"/>
      <c r="P1837" s="38"/>
      <c r="AD1837"/>
      <c r="AE1837"/>
    </row>
    <row r="1838" spans="1:31" hidden="1" x14ac:dyDescent="0.35">
      <c r="A1838" s="106">
        <v>43951</v>
      </c>
      <c r="B1838" s="1" t="s">
        <v>1129</v>
      </c>
      <c r="C1838" s="102" t="s">
        <v>3166</v>
      </c>
      <c r="D1838" s="102">
        <v>12</v>
      </c>
      <c r="E1838" s="1" t="s">
        <v>3017</v>
      </c>
      <c r="F1838" s="102" t="s">
        <v>3172</v>
      </c>
      <c r="G1838" s="1">
        <v>-1351.54</v>
      </c>
      <c r="H1838" s="1">
        <v>10214304.439999999</v>
      </c>
      <c r="I1838" s="1">
        <v>-10212952.9</v>
      </c>
      <c r="J1838" s="1">
        <v>1351.5399999991059</v>
      </c>
      <c r="K1838" s="1">
        <v>0</v>
      </c>
      <c r="L1838" s="1"/>
      <c r="M1838" s="1"/>
      <c r="O1838" s="38"/>
      <c r="P1838" s="38"/>
      <c r="AD1838"/>
      <c r="AE1838"/>
    </row>
    <row r="1839" spans="1:31" hidden="1" x14ac:dyDescent="0.35">
      <c r="A1839" s="106">
        <v>43951</v>
      </c>
      <c r="B1839" s="1" t="s">
        <v>1129</v>
      </c>
      <c r="C1839" s="102" t="s">
        <v>3166</v>
      </c>
      <c r="D1839" s="102">
        <v>13</v>
      </c>
      <c r="E1839" s="1" t="s">
        <v>3017</v>
      </c>
      <c r="F1839" s="102" t="s">
        <v>3173</v>
      </c>
      <c r="G1839" s="1">
        <v>-2047.42</v>
      </c>
      <c r="H1839" s="1">
        <v>1721648.39</v>
      </c>
      <c r="I1839" s="1">
        <v>-1719600.97</v>
      </c>
      <c r="J1839" s="1">
        <v>2047.4199999999255</v>
      </c>
      <c r="K1839" s="1">
        <v>0</v>
      </c>
      <c r="L1839" s="1"/>
      <c r="M1839" s="1"/>
      <c r="O1839" s="38"/>
      <c r="P1839" s="38"/>
      <c r="AD1839"/>
      <c r="AE1839"/>
    </row>
    <row r="1840" spans="1:31" hidden="1" x14ac:dyDescent="0.35">
      <c r="A1840" s="106">
        <v>43951</v>
      </c>
      <c r="B1840" s="1" t="s">
        <v>1129</v>
      </c>
      <c r="C1840" s="102" t="s">
        <v>3166</v>
      </c>
      <c r="D1840" s="102">
        <v>14</v>
      </c>
      <c r="E1840" s="1" t="s">
        <v>3017</v>
      </c>
      <c r="F1840" s="102" t="s">
        <v>3174</v>
      </c>
      <c r="G1840" s="1">
        <v>0</v>
      </c>
      <c r="H1840" s="1">
        <v>79.5</v>
      </c>
      <c r="I1840" s="1">
        <v>-79.5</v>
      </c>
      <c r="J1840" s="1">
        <v>0</v>
      </c>
      <c r="K1840" s="1">
        <v>0</v>
      </c>
      <c r="L1840" s="1"/>
      <c r="M1840" s="1"/>
      <c r="O1840" s="38"/>
      <c r="P1840" s="38"/>
      <c r="AD1840"/>
      <c r="AE1840"/>
    </row>
    <row r="1841" spans="1:31" hidden="1" x14ac:dyDescent="0.35">
      <c r="A1841" s="106">
        <v>43951</v>
      </c>
      <c r="B1841" s="1" t="s">
        <v>1129</v>
      </c>
      <c r="C1841" s="102" t="s">
        <v>3166</v>
      </c>
      <c r="D1841" s="102">
        <v>15</v>
      </c>
      <c r="E1841" s="1" t="s">
        <v>3017</v>
      </c>
      <c r="F1841" s="102" t="s">
        <v>3175</v>
      </c>
      <c r="G1841" s="1">
        <v>0</v>
      </c>
      <c r="H1841" s="1">
        <v>79.5</v>
      </c>
      <c r="I1841" s="1">
        <v>-79.5</v>
      </c>
      <c r="J1841" s="1">
        <v>0</v>
      </c>
      <c r="K1841" s="1">
        <v>0</v>
      </c>
      <c r="L1841" s="1"/>
      <c r="M1841" s="1"/>
      <c r="O1841" s="38"/>
      <c r="P1841" s="38"/>
      <c r="AD1841"/>
      <c r="AE1841"/>
    </row>
    <row r="1842" spans="1:31" hidden="1" x14ac:dyDescent="0.35">
      <c r="A1842" s="106">
        <v>43951</v>
      </c>
      <c r="B1842" s="1" t="s">
        <v>1129</v>
      </c>
      <c r="C1842" s="102" t="s">
        <v>3166</v>
      </c>
      <c r="D1842" s="102">
        <v>17</v>
      </c>
      <c r="E1842" s="1" t="s">
        <v>3017</v>
      </c>
      <c r="F1842" s="102" t="s">
        <v>3176</v>
      </c>
      <c r="G1842" s="1">
        <v>2.23</v>
      </c>
      <c r="H1842" s="1">
        <v>0</v>
      </c>
      <c r="I1842" s="1">
        <v>0</v>
      </c>
      <c r="J1842" s="1">
        <v>0</v>
      </c>
      <c r="K1842" s="1">
        <v>2.23</v>
      </c>
      <c r="L1842" s="1"/>
      <c r="M1842" s="1"/>
      <c r="O1842" s="38"/>
      <c r="P1842" s="38"/>
      <c r="AD1842"/>
      <c r="AE1842"/>
    </row>
    <row r="1843" spans="1:31" hidden="1" x14ac:dyDescent="0.35">
      <c r="A1843" s="106">
        <v>43951</v>
      </c>
      <c r="B1843" s="1" t="s">
        <v>1129</v>
      </c>
      <c r="C1843" s="102" t="s">
        <v>3166</v>
      </c>
      <c r="D1843" s="102">
        <v>19</v>
      </c>
      <c r="E1843" s="1" t="s">
        <v>3017</v>
      </c>
      <c r="F1843" s="102" t="s">
        <v>3177</v>
      </c>
      <c r="G1843" s="1">
        <v>3368755.49</v>
      </c>
      <c r="H1843" s="1">
        <v>29383444.84</v>
      </c>
      <c r="I1843" s="1">
        <v>-32695284.34</v>
      </c>
      <c r="J1843" s="1">
        <v>-3311839.5</v>
      </c>
      <c r="K1843" s="1">
        <v>56915.99</v>
      </c>
      <c r="L1843" s="1"/>
      <c r="M1843" s="1"/>
      <c r="O1843" s="38"/>
      <c r="P1843" s="38"/>
      <c r="AD1843"/>
      <c r="AE1843"/>
    </row>
    <row r="1844" spans="1:31" hidden="1" x14ac:dyDescent="0.35">
      <c r="A1844" s="106">
        <v>43951</v>
      </c>
      <c r="B1844" s="1" t="s">
        <v>1129</v>
      </c>
      <c r="C1844" s="102" t="s">
        <v>3166</v>
      </c>
      <c r="D1844" s="102">
        <v>21</v>
      </c>
      <c r="E1844" s="1" t="s">
        <v>3017</v>
      </c>
      <c r="F1844" s="102" t="s">
        <v>3178</v>
      </c>
      <c r="G1844" s="1">
        <v>109912.79</v>
      </c>
      <c r="H1844" s="1">
        <v>1629.21</v>
      </c>
      <c r="I1844" s="1">
        <v>-60496.87</v>
      </c>
      <c r="J1844" s="1">
        <v>-58867.66</v>
      </c>
      <c r="K1844" s="1">
        <v>51045.13</v>
      </c>
      <c r="L1844" s="1"/>
      <c r="M1844" s="1"/>
      <c r="O1844" s="38"/>
      <c r="P1844" s="38"/>
      <c r="AD1844"/>
      <c r="AE1844"/>
    </row>
    <row r="1845" spans="1:31" hidden="1" x14ac:dyDescent="0.35">
      <c r="A1845" s="106">
        <v>43951</v>
      </c>
      <c r="B1845" s="1" t="s">
        <v>1129</v>
      </c>
      <c r="C1845" s="102" t="s">
        <v>3166</v>
      </c>
      <c r="D1845" s="102">
        <v>1855</v>
      </c>
      <c r="E1845" s="1" t="s">
        <v>3017</v>
      </c>
      <c r="F1845" s="102" t="s">
        <v>3179</v>
      </c>
      <c r="G1845" s="1">
        <v>0</v>
      </c>
      <c r="H1845" s="1">
        <v>137841.62</v>
      </c>
      <c r="I1845" s="1">
        <v>-137833.20000000001</v>
      </c>
      <c r="J1845" s="1">
        <v>8.4199999999837019</v>
      </c>
      <c r="K1845" s="1">
        <v>8.42</v>
      </c>
      <c r="L1845" s="1"/>
      <c r="M1845" s="1"/>
      <c r="O1845" s="38"/>
      <c r="P1845" s="38"/>
      <c r="AD1845"/>
      <c r="AE1845"/>
    </row>
    <row r="1846" spans="1:31" hidden="1" x14ac:dyDescent="0.35">
      <c r="A1846" s="106">
        <v>43951</v>
      </c>
      <c r="B1846" s="1"/>
      <c r="C1846" s="102" t="s">
        <v>2402</v>
      </c>
      <c r="D1846" s="102">
        <v>28</v>
      </c>
      <c r="E1846" s="1" t="s">
        <v>3016</v>
      </c>
      <c r="F1846" s="102" t="s">
        <v>3180</v>
      </c>
      <c r="G1846" s="1">
        <v>118378831.13</v>
      </c>
      <c r="H1846" s="1">
        <v>41460153.350000001</v>
      </c>
      <c r="I1846" s="1">
        <v>-33232093.640000001</v>
      </c>
      <c r="J1846" s="1">
        <v>8228059.7100000009</v>
      </c>
      <c r="K1846" s="1">
        <v>126606890.84</v>
      </c>
      <c r="L1846" s="1"/>
      <c r="M1846" s="1"/>
      <c r="O1846" s="38"/>
      <c r="P1846" s="38"/>
      <c r="AD1846"/>
      <c r="AE1846"/>
    </row>
    <row r="1847" spans="1:31" hidden="1" x14ac:dyDescent="0.35">
      <c r="A1847" s="106">
        <v>43951</v>
      </c>
      <c r="B1847" s="1"/>
      <c r="C1847" s="102" t="s">
        <v>3181</v>
      </c>
      <c r="D1847" s="102">
        <v>29</v>
      </c>
      <c r="E1847" s="1" t="s">
        <v>3016</v>
      </c>
      <c r="F1847" s="102" t="s">
        <v>3182</v>
      </c>
      <c r="G1847" s="1">
        <v>118378831.13</v>
      </c>
      <c r="H1847" s="1">
        <v>41460153.350000001</v>
      </c>
      <c r="I1847" s="1">
        <v>-33232093.640000001</v>
      </c>
      <c r="J1847" s="1">
        <v>8228059.7100000009</v>
      </c>
      <c r="K1847" s="1">
        <v>126606890.84</v>
      </c>
      <c r="L1847" s="1"/>
      <c r="M1847" s="1"/>
      <c r="O1847" s="38"/>
      <c r="P1847" s="38"/>
      <c r="AD1847"/>
      <c r="AE1847"/>
    </row>
    <row r="1848" spans="1:31" hidden="1" x14ac:dyDescent="0.35">
      <c r="A1848" s="106">
        <v>43951</v>
      </c>
      <c r="B1848" s="1" t="s">
        <v>1129</v>
      </c>
      <c r="C1848" s="102" t="s">
        <v>3181</v>
      </c>
      <c r="D1848" s="102">
        <v>30</v>
      </c>
      <c r="E1848" s="1" t="s">
        <v>3017</v>
      </c>
      <c r="F1848" s="102" t="s">
        <v>3639</v>
      </c>
      <c r="G1848" s="1">
        <v>50001543.740000002</v>
      </c>
      <c r="H1848" s="1">
        <v>119924.32</v>
      </c>
      <c r="I1848" s="1">
        <v>0</v>
      </c>
      <c r="J1848" s="1">
        <v>119924.32</v>
      </c>
      <c r="K1848" s="1">
        <v>50121468.060000002</v>
      </c>
      <c r="L1848" s="1"/>
      <c r="M1848" s="1"/>
      <c r="O1848" s="38"/>
      <c r="P1848" s="38"/>
      <c r="AD1848"/>
      <c r="AE1848"/>
    </row>
    <row r="1849" spans="1:31" hidden="1" x14ac:dyDescent="0.35">
      <c r="A1849" s="106">
        <v>43951</v>
      </c>
      <c r="B1849" s="1" t="s">
        <v>1129</v>
      </c>
      <c r="C1849" s="102" t="s">
        <v>3181</v>
      </c>
      <c r="D1849" s="102">
        <v>31</v>
      </c>
      <c r="E1849" s="1" t="s">
        <v>3017</v>
      </c>
      <c r="F1849" s="102" t="s">
        <v>3649</v>
      </c>
      <c r="G1849" s="1">
        <v>0</v>
      </c>
      <c r="H1849" s="1">
        <v>79.5</v>
      </c>
      <c r="I1849" s="1">
        <v>-79.5</v>
      </c>
      <c r="J1849" s="1">
        <v>0</v>
      </c>
      <c r="K1849" s="1">
        <v>0</v>
      </c>
      <c r="L1849" s="1"/>
      <c r="M1849" s="1"/>
      <c r="O1849" s="38"/>
      <c r="P1849" s="38"/>
      <c r="AD1849"/>
      <c r="AE1849"/>
    </row>
    <row r="1850" spans="1:31" hidden="1" x14ac:dyDescent="0.35">
      <c r="A1850" s="106">
        <v>43951</v>
      </c>
      <c r="B1850" s="1" t="s">
        <v>1129</v>
      </c>
      <c r="C1850" s="102" t="s">
        <v>3181</v>
      </c>
      <c r="D1850" s="102">
        <v>34</v>
      </c>
      <c r="E1850" s="1" t="s">
        <v>3017</v>
      </c>
      <c r="F1850" s="102" t="s">
        <v>3173</v>
      </c>
      <c r="G1850" s="1">
        <v>506523.96</v>
      </c>
      <c r="H1850" s="1">
        <v>1698308.04</v>
      </c>
      <c r="I1850" s="1">
        <v>0</v>
      </c>
      <c r="J1850" s="1">
        <v>1698308.04</v>
      </c>
      <c r="K1850" s="1">
        <v>2204832</v>
      </c>
      <c r="L1850" s="1"/>
      <c r="M1850" s="1"/>
      <c r="O1850" s="38"/>
      <c r="P1850" s="38"/>
      <c r="AD1850"/>
      <c r="AE1850"/>
    </row>
    <row r="1851" spans="1:31" hidden="1" x14ac:dyDescent="0.35">
      <c r="A1851" s="106">
        <v>43951</v>
      </c>
      <c r="B1851" s="1" t="s">
        <v>1129</v>
      </c>
      <c r="C1851" s="102" t="s">
        <v>3181</v>
      </c>
      <c r="D1851" s="102">
        <v>35</v>
      </c>
      <c r="E1851" s="1" t="s">
        <v>3017</v>
      </c>
      <c r="F1851" s="102" t="s">
        <v>3183</v>
      </c>
      <c r="G1851" s="1">
        <v>1423289.74</v>
      </c>
      <c r="H1851" s="1">
        <v>234.47</v>
      </c>
      <c r="I1851" s="1">
        <v>0</v>
      </c>
      <c r="J1851" s="1">
        <v>234.47</v>
      </c>
      <c r="K1851" s="1">
        <v>1423524.21</v>
      </c>
      <c r="L1851" s="1"/>
      <c r="M1851" s="1"/>
      <c r="O1851" s="38"/>
      <c r="P1851" s="38"/>
      <c r="AD1851"/>
      <c r="AE1851"/>
    </row>
    <row r="1852" spans="1:31" hidden="1" x14ac:dyDescent="0.35">
      <c r="A1852" s="106">
        <v>43951</v>
      </c>
      <c r="B1852" s="1" t="s">
        <v>1129</v>
      </c>
      <c r="C1852" s="102" t="s">
        <v>3181</v>
      </c>
      <c r="D1852" s="102">
        <v>36</v>
      </c>
      <c r="E1852" s="1" t="s">
        <v>3017</v>
      </c>
      <c r="F1852" s="102" t="s">
        <v>3175</v>
      </c>
      <c r="G1852" s="1">
        <v>918708.14</v>
      </c>
      <c r="H1852" s="1">
        <v>202.64</v>
      </c>
      <c r="I1852" s="1">
        <v>-79.5</v>
      </c>
      <c r="J1852" s="1">
        <v>123.13999999999999</v>
      </c>
      <c r="K1852" s="1">
        <v>918831.28</v>
      </c>
      <c r="L1852" s="1"/>
      <c r="M1852" s="1"/>
      <c r="O1852" s="38"/>
      <c r="P1852" s="38"/>
      <c r="AD1852"/>
      <c r="AE1852"/>
    </row>
    <row r="1853" spans="1:31" hidden="1" x14ac:dyDescent="0.35">
      <c r="A1853" s="106">
        <v>43951</v>
      </c>
      <c r="B1853" s="1" t="s">
        <v>1129</v>
      </c>
      <c r="C1853" s="102" t="s">
        <v>3181</v>
      </c>
      <c r="D1853" s="102">
        <v>40</v>
      </c>
      <c r="E1853" s="1" t="s">
        <v>3017</v>
      </c>
      <c r="F1853" s="102" t="s">
        <v>3184</v>
      </c>
      <c r="G1853" s="1">
        <v>23924031.390000001</v>
      </c>
      <c r="H1853" s="1">
        <v>2017991.94</v>
      </c>
      <c r="I1853" s="1">
        <v>-4583745.53</v>
      </c>
      <c r="J1853" s="1">
        <v>-2565753.5900000003</v>
      </c>
      <c r="K1853" s="1">
        <v>21358277.800000001</v>
      </c>
      <c r="L1853" s="1"/>
      <c r="M1853" s="1"/>
      <c r="O1853" s="38"/>
      <c r="P1853" s="38"/>
      <c r="AD1853"/>
      <c r="AE1853"/>
    </row>
    <row r="1854" spans="1:31" hidden="1" x14ac:dyDescent="0.35">
      <c r="A1854" s="106">
        <v>43951</v>
      </c>
      <c r="B1854" s="1" t="s">
        <v>1129</v>
      </c>
      <c r="C1854" s="102" t="s">
        <v>3181</v>
      </c>
      <c r="D1854" s="102">
        <v>41</v>
      </c>
      <c r="E1854" s="1" t="s">
        <v>3017</v>
      </c>
      <c r="F1854" s="102" t="s">
        <v>3185</v>
      </c>
      <c r="G1854" s="1">
        <v>241622.33</v>
      </c>
      <c r="H1854" s="1">
        <v>3607.01</v>
      </c>
      <c r="I1854" s="1">
        <v>-812.01</v>
      </c>
      <c r="J1854" s="1">
        <v>2795</v>
      </c>
      <c r="K1854" s="1">
        <v>244417.33</v>
      </c>
      <c r="L1854" s="1"/>
      <c r="M1854" s="1"/>
      <c r="O1854" s="38"/>
      <c r="P1854" s="38"/>
      <c r="AD1854"/>
      <c r="AE1854"/>
    </row>
    <row r="1855" spans="1:31" hidden="1" x14ac:dyDescent="0.35">
      <c r="A1855" s="106">
        <v>43951</v>
      </c>
      <c r="B1855" s="1" t="s">
        <v>1129</v>
      </c>
      <c r="C1855" s="102" t="s">
        <v>3181</v>
      </c>
      <c r="D1855" s="102">
        <v>42</v>
      </c>
      <c r="E1855" s="1" t="s">
        <v>3017</v>
      </c>
      <c r="F1855" s="102" t="s">
        <v>3186</v>
      </c>
      <c r="G1855" s="1">
        <v>19719.740000000002</v>
      </c>
      <c r="H1855" s="1">
        <v>153.1</v>
      </c>
      <c r="I1855" s="1">
        <v>-34.44</v>
      </c>
      <c r="J1855" s="1">
        <v>118.66</v>
      </c>
      <c r="K1855" s="1">
        <v>19838.400000000001</v>
      </c>
      <c r="L1855" s="1"/>
      <c r="M1855" s="1"/>
      <c r="O1855" s="38"/>
      <c r="P1855" s="38"/>
      <c r="AD1855"/>
      <c r="AE1855"/>
    </row>
    <row r="1856" spans="1:31" hidden="1" x14ac:dyDescent="0.35">
      <c r="A1856" s="106">
        <v>43951</v>
      </c>
      <c r="B1856" s="1" t="s">
        <v>1129</v>
      </c>
      <c r="C1856" s="102" t="s">
        <v>3181</v>
      </c>
      <c r="D1856" s="102">
        <v>43</v>
      </c>
      <c r="E1856" s="1" t="s">
        <v>3017</v>
      </c>
      <c r="F1856" s="102" t="s">
        <v>3187</v>
      </c>
      <c r="G1856" s="1">
        <v>3111738.14</v>
      </c>
      <c r="H1856" s="1">
        <v>4988.1499999999996</v>
      </c>
      <c r="I1856" s="1">
        <v>-3116726.29</v>
      </c>
      <c r="J1856" s="1">
        <v>-3111738.14</v>
      </c>
      <c r="K1856" s="1">
        <v>0</v>
      </c>
      <c r="L1856" s="1"/>
      <c r="M1856" s="1"/>
      <c r="O1856" s="38"/>
      <c r="P1856" s="38"/>
      <c r="AD1856"/>
      <c r="AE1856"/>
    </row>
    <row r="1857" spans="1:31" hidden="1" x14ac:dyDescent="0.35">
      <c r="A1857" s="106">
        <v>43951</v>
      </c>
      <c r="B1857" s="1" t="s">
        <v>1129</v>
      </c>
      <c r="C1857" s="102" t="s">
        <v>3181</v>
      </c>
      <c r="D1857" s="102">
        <v>44</v>
      </c>
      <c r="E1857" s="1" t="s">
        <v>3017</v>
      </c>
      <c r="F1857" s="102" t="s">
        <v>3188</v>
      </c>
      <c r="G1857" s="1">
        <v>2702455.81</v>
      </c>
      <c r="H1857" s="1">
        <v>14184.81</v>
      </c>
      <c r="I1857" s="1">
        <v>-3191.57</v>
      </c>
      <c r="J1857" s="1">
        <v>10993.24</v>
      </c>
      <c r="K1857" s="1">
        <v>2713449.05</v>
      </c>
      <c r="L1857" s="1"/>
      <c r="M1857" s="1"/>
      <c r="O1857" s="38"/>
      <c r="P1857" s="38"/>
      <c r="AD1857"/>
      <c r="AE1857"/>
    </row>
    <row r="1858" spans="1:31" hidden="1" x14ac:dyDescent="0.35">
      <c r="A1858" s="106">
        <v>43951</v>
      </c>
      <c r="B1858" s="1" t="s">
        <v>1129</v>
      </c>
      <c r="C1858" s="102" t="s">
        <v>3181</v>
      </c>
      <c r="D1858" s="102">
        <v>45</v>
      </c>
      <c r="E1858" s="1" t="s">
        <v>3017</v>
      </c>
      <c r="F1858" s="102" t="s">
        <v>3189</v>
      </c>
      <c r="G1858" s="1">
        <v>21572.97</v>
      </c>
      <c r="H1858" s="1">
        <v>0</v>
      </c>
      <c r="I1858" s="1">
        <v>0</v>
      </c>
      <c r="J1858" s="1">
        <v>0</v>
      </c>
      <c r="K1858" s="1">
        <v>21572.97</v>
      </c>
      <c r="L1858" s="1"/>
      <c r="M1858" s="1"/>
      <c r="O1858" s="38"/>
      <c r="P1858" s="38"/>
      <c r="AD1858"/>
      <c r="AE1858"/>
    </row>
    <row r="1859" spans="1:31" hidden="1" x14ac:dyDescent="0.35">
      <c r="A1859" s="106">
        <v>43951</v>
      </c>
      <c r="B1859" s="1" t="s">
        <v>1129</v>
      </c>
      <c r="C1859" s="102" t="s">
        <v>3181</v>
      </c>
      <c r="D1859" s="102">
        <v>46</v>
      </c>
      <c r="E1859" s="1" t="s">
        <v>3017</v>
      </c>
      <c r="F1859" s="102" t="s">
        <v>3190</v>
      </c>
      <c r="G1859" s="1">
        <v>1631.88</v>
      </c>
      <c r="H1859" s="1">
        <v>2.82</v>
      </c>
      <c r="I1859" s="1">
        <v>-1634.7</v>
      </c>
      <c r="J1859" s="1">
        <v>-1631.88</v>
      </c>
      <c r="K1859" s="1">
        <v>0</v>
      </c>
      <c r="L1859" s="1"/>
      <c r="M1859" s="1"/>
      <c r="O1859" s="38"/>
      <c r="P1859" s="38"/>
      <c r="AD1859"/>
      <c r="AE1859"/>
    </row>
    <row r="1860" spans="1:31" hidden="1" x14ac:dyDescent="0.35">
      <c r="A1860" s="106">
        <v>43951</v>
      </c>
      <c r="B1860" s="1" t="s">
        <v>1129</v>
      </c>
      <c r="C1860" s="102" t="s">
        <v>3181</v>
      </c>
      <c r="D1860" s="102">
        <v>48</v>
      </c>
      <c r="E1860" s="1" t="s">
        <v>3017</v>
      </c>
      <c r="F1860" s="102" t="s">
        <v>3191</v>
      </c>
      <c r="G1860" s="1">
        <v>15528648.720000001</v>
      </c>
      <c r="H1860" s="1">
        <v>0</v>
      </c>
      <c r="I1860" s="1">
        <v>-15528648.720000001</v>
      </c>
      <c r="J1860" s="1">
        <v>-15528648.720000001</v>
      </c>
      <c r="K1860" s="1">
        <v>0</v>
      </c>
      <c r="L1860" s="1"/>
      <c r="M1860" s="1"/>
      <c r="O1860" s="38"/>
      <c r="P1860" s="38"/>
      <c r="AD1860"/>
      <c r="AE1860"/>
    </row>
    <row r="1861" spans="1:31" hidden="1" x14ac:dyDescent="0.35">
      <c r="A1861" s="106">
        <v>43951</v>
      </c>
      <c r="B1861" s="1" t="s">
        <v>1129</v>
      </c>
      <c r="C1861" s="102" t="s">
        <v>3181</v>
      </c>
      <c r="D1861" s="102">
        <v>49</v>
      </c>
      <c r="E1861" s="1" t="s">
        <v>3017</v>
      </c>
      <c r="F1861" s="102" t="s">
        <v>3650</v>
      </c>
      <c r="G1861" s="1">
        <v>0</v>
      </c>
      <c r="H1861" s="1">
        <v>20544226.129999999</v>
      </c>
      <c r="I1861" s="1">
        <v>-180936.87</v>
      </c>
      <c r="J1861" s="1">
        <v>20363289.259999998</v>
      </c>
      <c r="K1861" s="1">
        <v>20363289.260000002</v>
      </c>
      <c r="L1861" s="1"/>
      <c r="M1861" s="1"/>
      <c r="O1861" s="38"/>
      <c r="P1861" s="38"/>
      <c r="AD1861"/>
      <c r="AE1861"/>
    </row>
    <row r="1862" spans="1:31" hidden="1" x14ac:dyDescent="0.35">
      <c r="A1862" s="106">
        <v>43951</v>
      </c>
      <c r="B1862" s="1" t="s">
        <v>1129</v>
      </c>
      <c r="C1862" s="102" t="s">
        <v>3181</v>
      </c>
      <c r="D1862" s="102">
        <v>1900</v>
      </c>
      <c r="E1862" s="1" t="s">
        <v>3017</v>
      </c>
      <c r="F1862" s="102" t="s">
        <v>3192</v>
      </c>
      <c r="G1862" s="1">
        <v>9716779.3100000005</v>
      </c>
      <c r="H1862" s="1">
        <v>0</v>
      </c>
      <c r="I1862" s="1">
        <v>-9716779.3100000005</v>
      </c>
      <c r="J1862" s="1">
        <v>-9716779.3100000005</v>
      </c>
      <c r="K1862" s="1">
        <v>0</v>
      </c>
      <c r="L1862" s="1"/>
      <c r="M1862" s="1"/>
      <c r="O1862" s="38"/>
      <c r="P1862" s="38"/>
      <c r="AD1862"/>
      <c r="AE1862"/>
    </row>
    <row r="1863" spans="1:31" hidden="1" x14ac:dyDescent="0.35">
      <c r="A1863" s="106">
        <v>43951</v>
      </c>
      <c r="B1863" s="1" t="s">
        <v>1129</v>
      </c>
      <c r="C1863" s="102" t="s">
        <v>3181</v>
      </c>
      <c r="D1863" s="102">
        <v>1963</v>
      </c>
      <c r="E1863" s="1" t="s">
        <v>3017</v>
      </c>
      <c r="F1863" s="102" t="s">
        <v>3194</v>
      </c>
      <c r="G1863" s="1">
        <v>83721.48</v>
      </c>
      <c r="H1863" s="1">
        <v>120.92</v>
      </c>
      <c r="I1863" s="1">
        <v>-83842.399999999994</v>
      </c>
      <c r="J1863" s="1">
        <v>-83721.48</v>
      </c>
      <c r="K1863" s="1">
        <v>0</v>
      </c>
      <c r="L1863" s="1"/>
      <c r="M1863" s="1"/>
      <c r="O1863" s="38"/>
      <c r="P1863" s="38"/>
      <c r="AD1863"/>
      <c r="AE1863"/>
    </row>
    <row r="1864" spans="1:31" hidden="1" x14ac:dyDescent="0.35">
      <c r="A1864" s="106">
        <v>43951</v>
      </c>
      <c r="B1864" s="1" t="s">
        <v>1129</v>
      </c>
      <c r="C1864" s="102" t="s">
        <v>3181</v>
      </c>
      <c r="D1864" s="102">
        <v>1970</v>
      </c>
      <c r="E1864" s="1" t="s">
        <v>3017</v>
      </c>
      <c r="F1864" s="102" t="s">
        <v>3195</v>
      </c>
      <c r="G1864" s="1">
        <v>90426.59</v>
      </c>
      <c r="H1864" s="1">
        <v>40.58</v>
      </c>
      <c r="I1864" s="1">
        <v>0</v>
      </c>
      <c r="J1864" s="1">
        <v>40.58</v>
      </c>
      <c r="K1864" s="1">
        <v>90467.17</v>
      </c>
      <c r="L1864" s="1"/>
      <c r="M1864" s="1"/>
      <c r="O1864" s="38"/>
      <c r="P1864" s="38"/>
      <c r="AD1864"/>
      <c r="AE1864"/>
    </row>
    <row r="1865" spans="1:31" hidden="1" x14ac:dyDescent="0.35">
      <c r="A1865" s="106">
        <v>43951</v>
      </c>
      <c r="B1865" s="1" t="s">
        <v>1129</v>
      </c>
      <c r="C1865" s="102" t="s">
        <v>3181</v>
      </c>
      <c r="D1865" s="102">
        <v>1972</v>
      </c>
      <c r="E1865" s="1" t="s">
        <v>3017</v>
      </c>
      <c r="F1865" s="102" t="s">
        <v>3196</v>
      </c>
      <c r="G1865" s="1">
        <v>10086417.189999999</v>
      </c>
      <c r="H1865" s="1">
        <v>23334.44</v>
      </c>
      <c r="I1865" s="1">
        <v>0</v>
      </c>
      <c r="J1865" s="1">
        <v>23334.44</v>
      </c>
      <c r="K1865" s="1">
        <v>10109751.630000001</v>
      </c>
      <c r="L1865" s="1"/>
      <c r="M1865" s="1"/>
      <c r="O1865" s="38"/>
      <c r="P1865" s="38"/>
      <c r="AD1865"/>
      <c r="AE1865"/>
    </row>
    <row r="1866" spans="1:31" hidden="1" x14ac:dyDescent="0.35">
      <c r="A1866" s="106">
        <v>43951</v>
      </c>
      <c r="B1866" s="1" t="s">
        <v>1129</v>
      </c>
      <c r="C1866" s="102" t="s">
        <v>3181</v>
      </c>
      <c r="D1866" s="102">
        <v>1977</v>
      </c>
      <c r="E1866" s="1" t="s">
        <v>3017</v>
      </c>
      <c r="F1866" s="102" t="s">
        <v>3644</v>
      </c>
      <c r="G1866" s="1">
        <v>0</v>
      </c>
      <c r="H1866" s="1">
        <v>80787.520000000004</v>
      </c>
      <c r="I1866" s="1">
        <v>0</v>
      </c>
      <c r="J1866" s="1">
        <v>80787.520000000004</v>
      </c>
      <c r="K1866" s="1">
        <v>80787.520000000004</v>
      </c>
      <c r="L1866" s="1"/>
      <c r="M1866" s="1"/>
      <c r="O1866" s="38"/>
      <c r="P1866" s="38"/>
      <c r="AD1866"/>
      <c r="AE1866"/>
    </row>
    <row r="1867" spans="1:31" hidden="1" x14ac:dyDescent="0.35">
      <c r="A1867" s="106">
        <v>43951</v>
      </c>
      <c r="B1867" s="1" t="s">
        <v>1129</v>
      </c>
      <c r="C1867" s="102" t="s">
        <v>3181</v>
      </c>
      <c r="D1867" s="102">
        <v>1979</v>
      </c>
      <c r="E1867" s="1" t="s">
        <v>3017</v>
      </c>
      <c r="F1867" s="102" t="s">
        <v>3643</v>
      </c>
      <c r="G1867" s="1">
        <v>0</v>
      </c>
      <c r="H1867" s="1">
        <v>7270836.5999999996</v>
      </c>
      <c r="I1867" s="1">
        <v>0</v>
      </c>
      <c r="J1867" s="1">
        <v>7270836.5999999996</v>
      </c>
      <c r="K1867" s="1">
        <v>7270836.5999999996</v>
      </c>
      <c r="L1867" s="1"/>
      <c r="M1867" s="1"/>
      <c r="O1867" s="38"/>
      <c r="P1867" s="38"/>
      <c r="AD1867"/>
      <c r="AE1867"/>
    </row>
    <row r="1868" spans="1:31" hidden="1" x14ac:dyDescent="0.35">
      <c r="A1868" s="106">
        <v>43951</v>
      </c>
      <c r="B1868" s="1" t="s">
        <v>1129</v>
      </c>
      <c r="C1868" s="102" t="s">
        <v>3181</v>
      </c>
      <c r="D1868" s="102">
        <v>1980</v>
      </c>
      <c r="E1868" s="1" t="s">
        <v>3017</v>
      </c>
      <c r="F1868" s="102" t="s">
        <v>3816</v>
      </c>
      <c r="G1868" s="1">
        <v>0</v>
      </c>
      <c r="H1868" s="1">
        <v>9679500.9700000007</v>
      </c>
      <c r="I1868" s="1">
        <v>-15582.8</v>
      </c>
      <c r="J1868" s="1">
        <v>9663918.1699999999</v>
      </c>
      <c r="K1868" s="1">
        <v>9663918.1699999999</v>
      </c>
      <c r="L1868" s="1"/>
      <c r="M1868" s="1"/>
      <c r="O1868" s="38"/>
      <c r="P1868" s="38"/>
      <c r="AD1868"/>
      <c r="AE1868"/>
    </row>
    <row r="1869" spans="1:31" hidden="1" x14ac:dyDescent="0.35">
      <c r="A1869" s="106">
        <v>43951</v>
      </c>
      <c r="B1869" s="1" t="s">
        <v>1129</v>
      </c>
      <c r="C1869" s="102" t="s">
        <v>3181</v>
      </c>
      <c r="D1869" s="102">
        <v>1981</v>
      </c>
      <c r="E1869" s="1" t="s">
        <v>3017</v>
      </c>
      <c r="F1869" s="102" t="s">
        <v>3648</v>
      </c>
      <c r="G1869" s="1">
        <v>0</v>
      </c>
      <c r="H1869" s="1">
        <v>1629.39</v>
      </c>
      <c r="I1869" s="1">
        <v>0</v>
      </c>
      <c r="J1869" s="1">
        <v>1629.39</v>
      </c>
      <c r="K1869" s="1">
        <v>1629.39</v>
      </c>
      <c r="L1869" s="1"/>
      <c r="M1869" s="1"/>
      <c r="O1869" s="38"/>
      <c r="P1869" s="38"/>
      <c r="AD1869"/>
      <c r="AE1869"/>
    </row>
    <row r="1870" spans="1:31" hidden="1" x14ac:dyDescent="0.35">
      <c r="A1870" s="106">
        <v>43951</v>
      </c>
      <c r="B1870" s="1"/>
      <c r="C1870" s="102" t="s">
        <v>2418</v>
      </c>
      <c r="D1870" s="102">
        <v>58</v>
      </c>
      <c r="E1870" s="1" t="s">
        <v>3016</v>
      </c>
      <c r="F1870" s="102" t="s">
        <v>3197</v>
      </c>
      <c r="G1870" s="1">
        <v>4559974.51</v>
      </c>
      <c r="H1870" s="1">
        <v>20361715.289999999</v>
      </c>
      <c r="I1870" s="1">
        <v>-19017768.739999998</v>
      </c>
      <c r="J1870" s="1">
        <v>1343946.5500000007</v>
      </c>
      <c r="K1870" s="1">
        <v>5903921.0599999996</v>
      </c>
      <c r="L1870" s="1"/>
      <c r="M1870" s="1"/>
      <c r="O1870" s="38"/>
      <c r="P1870" s="38"/>
      <c r="AD1870"/>
      <c r="AE1870"/>
    </row>
    <row r="1871" spans="1:31" hidden="1" x14ac:dyDescent="0.35">
      <c r="A1871" s="106">
        <v>43951</v>
      </c>
      <c r="B1871" s="1"/>
      <c r="C1871" s="102" t="s">
        <v>2420</v>
      </c>
      <c r="D1871" s="102">
        <v>59</v>
      </c>
      <c r="E1871" s="1" t="s">
        <v>3016</v>
      </c>
      <c r="F1871" s="102" t="s">
        <v>3198</v>
      </c>
      <c r="G1871" s="1">
        <v>12460102.09</v>
      </c>
      <c r="H1871" s="1">
        <v>20361715.289999999</v>
      </c>
      <c r="I1871" s="1">
        <v>-19017768.739999998</v>
      </c>
      <c r="J1871" s="1">
        <v>1343946.5500000007</v>
      </c>
      <c r="K1871" s="1">
        <v>13804048.640000001</v>
      </c>
      <c r="L1871" s="1"/>
      <c r="M1871" s="1"/>
      <c r="O1871" s="38"/>
      <c r="P1871" s="38"/>
      <c r="AD1871"/>
      <c r="AE1871"/>
    </row>
    <row r="1872" spans="1:31" hidden="1" x14ac:dyDescent="0.35">
      <c r="A1872" s="106">
        <v>43951</v>
      </c>
      <c r="B1872" s="1"/>
      <c r="C1872" s="102" t="s">
        <v>3199</v>
      </c>
      <c r="D1872" s="102">
        <v>60</v>
      </c>
      <c r="E1872" s="1" t="s">
        <v>3016</v>
      </c>
      <c r="F1872" s="102" t="s">
        <v>3197</v>
      </c>
      <c r="G1872" s="1">
        <v>12460102.09</v>
      </c>
      <c r="H1872" s="1">
        <v>20361715.289999999</v>
      </c>
      <c r="I1872" s="1">
        <v>-19017768.739999998</v>
      </c>
      <c r="J1872" s="1">
        <v>1343946.5500000007</v>
      </c>
      <c r="K1872" s="1">
        <v>13804048.640000001</v>
      </c>
      <c r="L1872" s="1"/>
      <c r="M1872" s="1"/>
      <c r="O1872" s="38"/>
      <c r="P1872" s="38"/>
      <c r="AD1872"/>
      <c r="AE1872"/>
    </row>
    <row r="1873" spans="1:31" hidden="1" x14ac:dyDescent="0.35">
      <c r="A1873" s="106">
        <v>43951</v>
      </c>
      <c r="B1873" s="1" t="s">
        <v>1130</v>
      </c>
      <c r="C1873" s="102" t="s">
        <v>3199</v>
      </c>
      <c r="D1873" s="102">
        <v>61</v>
      </c>
      <c r="E1873" s="1" t="s">
        <v>3017</v>
      </c>
      <c r="F1873" s="102" t="s">
        <v>3200</v>
      </c>
      <c r="G1873" s="1">
        <v>12460102.09</v>
      </c>
      <c r="H1873" s="1">
        <v>20361715.289999999</v>
      </c>
      <c r="I1873" s="1">
        <v>-19017768.739999998</v>
      </c>
      <c r="J1873" s="1">
        <v>1343946.5500000007</v>
      </c>
      <c r="K1873" s="1">
        <v>13804048.640000001</v>
      </c>
      <c r="L1873" s="1"/>
      <c r="M1873" s="1"/>
      <c r="O1873" s="38"/>
      <c r="P1873" s="38"/>
      <c r="AD1873"/>
      <c r="AE1873"/>
    </row>
    <row r="1874" spans="1:31" hidden="1" x14ac:dyDescent="0.35">
      <c r="A1874" s="106">
        <v>43951</v>
      </c>
      <c r="B1874" s="1"/>
      <c r="C1874" s="102" t="s">
        <v>2898</v>
      </c>
      <c r="D1874" s="102">
        <v>66</v>
      </c>
      <c r="E1874" s="1" t="s">
        <v>3016</v>
      </c>
      <c r="F1874" s="102" t="s">
        <v>3201</v>
      </c>
      <c r="G1874" s="1">
        <v>-7900127.5800000001</v>
      </c>
      <c r="H1874" s="1">
        <v>0</v>
      </c>
      <c r="I1874" s="1">
        <v>0</v>
      </c>
      <c r="J1874" s="1">
        <v>0</v>
      </c>
      <c r="K1874" s="1">
        <v>-7900127.5800000001</v>
      </c>
      <c r="L1874" s="1"/>
      <c r="M1874" s="1"/>
      <c r="O1874" s="38"/>
      <c r="P1874" s="38"/>
      <c r="AD1874"/>
      <c r="AE1874"/>
    </row>
    <row r="1875" spans="1:31" hidden="1" x14ac:dyDescent="0.35">
      <c r="A1875" s="106">
        <v>43951</v>
      </c>
      <c r="B1875" s="1"/>
      <c r="C1875" s="102" t="s">
        <v>3202</v>
      </c>
      <c r="D1875" s="102">
        <v>67</v>
      </c>
      <c r="E1875" s="1" t="s">
        <v>3016</v>
      </c>
      <c r="F1875" s="102" t="s">
        <v>3201</v>
      </c>
      <c r="G1875" s="1">
        <v>-7900127.5800000001</v>
      </c>
      <c r="H1875" s="1">
        <v>0</v>
      </c>
      <c r="I1875" s="1">
        <v>0</v>
      </c>
      <c r="J1875" s="1">
        <v>0</v>
      </c>
      <c r="K1875" s="1">
        <v>-7900127.5800000001</v>
      </c>
      <c r="L1875" s="1"/>
      <c r="M1875" s="1"/>
      <c r="O1875" s="38"/>
      <c r="P1875" s="38"/>
      <c r="AD1875"/>
      <c r="AE1875"/>
    </row>
    <row r="1876" spans="1:31" hidden="1" x14ac:dyDescent="0.35">
      <c r="A1876" s="106">
        <v>43951</v>
      </c>
      <c r="B1876" s="1" t="s">
        <v>1130</v>
      </c>
      <c r="C1876" s="102" t="s">
        <v>3202</v>
      </c>
      <c r="D1876" s="102">
        <v>68</v>
      </c>
      <c r="E1876" s="1" t="s">
        <v>3017</v>
      </c>
      <c r="F1876" s="102" t="s">
        <v>3203</v>
      </c>
      <c r="G1876" s="1">
        <v>-4007769.91</v>
      </c>
      <c r="H1876" s="1">
        <v>0</v>
      </c>
      <c r="I1876" s="1">
        <v>0</v>
      </c>
      <c r="J1876" s="1">
        <v>0</v>
      </c>
      <c r="K1876" s="1">
        <v>-4007769.91</v>
      </c>
      <c r="L1876" s="1"/>
      <c r="M1876" s="1"/>
      <c r="O1876" s="38"/>
      <c r="P1876" s="38"/>
      <c r="AD1876"/>
      <c r="AE1876"/>
    </row>
    <row r="1877" spans="1:31" hidden="1" x14ac:dyDescent="0.35">
      <c r="A1877" s="106">
        <v>43951</v>
      </c>
      <c r="B1877" s="1" t="s">
        <v>1130</v>
      </c>
      <c r="C1877" s="102" t="s">
        <v>3202</v>
      </c>
      <c r="D1877" s="102">
        <v>70</v>
      </c>
      <c r="E1877" s="1" t="s">
        <v>3017</v>
      </c>
      <c r="F1877" s="102" t="s">
        <v>3204</v>
      </c>
      <c r="G1877" s="1">
        <v>-3892357.67</v>
      </c>
      <c r="H1877" s="1">
        <v>0</v>
      </c>
      <c r="I1877" s="1">
        <v>0</v>
      </c>
      <c r="J1877" s="1">
        <v>0</v>
      </c>
      <c r="K1877" s="1">
        <v>-3892357.67</v>
      </c>
      <c r="L1877" s="1"/>
      <c r="M1877" s="1"/>
      <c r="O1877" s="38"/>
      <c r="P1877" s="38"/>
      <c r="AD1877"/>
      <c r="AE1877"/>
    </row>
    <row r="1878" spans="1:31" hidden="1" x14ac:dyDescent="0.35">
      <c r="A1878" s="106">
        <v>43951</v>
      </c>
      <c r="B1878" s="1"/>
      <c r="C1878" s="102" t="s">
        <v>2424</v>
      </c>
      <c r="D1878" s="102">
        <v>79</v>
      </c>
      <c r="E1878" s="1" t="s">
        <v>3016</v>
      </c>
      <c r="F1878" s="102" t="s">
        <v>3205</v>
      </c>
      <c r="G1878" s="1">
        <v>13563457.050000001</v>
      </c>
      <c r="H1878" s="1">
        <v>1137009.03</v>
      </c>
      <c r="I1878" s="1">
        <v>-218985.26</v>
      </c>
      <c r="J1878" s="1">
        <v>918023.77</v>
      </c>
      <c r="K1878" s="1">
        <v>14481480.82</v>
      </c>
      <c r="L1878" s="1"/>
      <c r="M1878" s="1"/>
      <c r="O1878" s="38"/>
      <c r="P1878" s="38"/>
      <c r="AD1878"/>
      <c r="AE1878"/>
    </row>
    <row r="1879" spans="1:31" hidden="1" x14ac:dyDescent="0.35">
      <c r="A1879" s="106">
        <v>43951</v>
      </c>
      <c r="B1879" s="1"/>
      <c r="C1879" s="102" t="s">
        <v>2426</v>
      </c>
      <c r="D1879" s="102">
        <v>80</v>
      </c>
      <c r="E1879" s="1" t="s">
        <v>3016</v>
      </c>
      <c r="F1879" s="102" t="s">
        <v>3206</v>
      </c>
      <c r="G1879" s="1">
        <v>8516136.8200000003</v>
      </c>
      <c r="H1879" s="1">
        <v>528053.23</v>
      </c>
      <c r="I1879" s="1">
        <v>0</v>
      </c>
      <c r="J1879" s="1">
        <v>528053.23</v>
      </c>
      <c r="K1879" s="1">
        <v>9044190.0500000007</v>
      </c>
      <c r="L1879" s="1"/>
      <c r="M1879" s="1"/>
      <c r="O1879" s="38"/>
      <c r="P1879" s="38"/>
      <c r="AD1879"/>
      <c r="AE1879"/>
    </row>
    <row r="1880" spans="1:31" hidden="1" x14ac:dyDescent="0.35">
      <c r="A1880" s="106">
        <v>43951</v>
      </c>
      <c r="B1880" s="1" t="s">
        <v>1133</v>
      </c>
      <c r="C1880" s="102" t="s">
        <v>3207</v>
      </c>
      <c r="D1880" s="102">
        <v>82</v>
      </c>
      <c r="E1880" s="1" t="s">
        <v>3017</v>
      </c>
      <c r="F1880" s="102" t="s">
        <v>3208</v>
      </c>
      <c r="G1880" s="1">
        <v>1043539.16</v>
      </c>
      <c r="H1880" s="1">
        <v>528053.23</v>
      </c>
      <c r="I1880" s="1">
        <v>0</v>
      </c>
      <c r="J1880" s="1">
        <v>528053.23</v>
      </c>
      <c r="K1880" s="1">
        <v>1571592.39</v>
      </c>
      <c r="L1880" s="1"/>
      <c r="M1880" s="1" t="s">
        <v>3883</v>
      </c>
      <c r="O1880" s="38"/>
      <c r="P1880" s="38"/>
      <c r="AD1880"/>
      <c r="AE1880"/>
    </row>
    <row r="1881" spans="1:31" hidden="1" x14ac:dyDescent="0.35">
      <c r="A1881" s="106">
        <v>43951</v>
      </c>
      <c r="B1881" s="1" t="s">
        <v>1133</v>
      </c>
      <c r="C1881" s="102" t="s">
        <v>3207</v>
      </c>
      <c r="D1881" s="102">
        <v>85</v>
      </c>
      <c r="E1881" s="1" t="s">
        <v>3017</v>
      </c>
      <c r="F1881" s="102" t="s">
        <v>3209</v>
      </c>
      <c r="G1881" s="1">
        <v>4968627.8</v>
      </c>
      <c r="H1881" s="1">
        <v>0</v>
      </c>
      <c r="I1881" s="1">
        <v>0</v>
      </c>
      <c r="J1881" s="1">
        <v>0</v>
      </c>
      <c r="K1881" s="1">
        <v>4968627.8</v>
      </c>
      <c r="L1881" s="1"/>
      <c r="M1881" s="1" t="s">
        <v>3882</v>
      </c>
      <c r="O1881" s="38"/>
      <c r="P1881" s="38"/>
      <c r="AD1881"/>
      <c r="AE1881"/>
    </row>
    <row r="1882" spans="1:31" hidden="1" x14ac:dyDescent="0.35">
      <c r="A1882" s="106">
        <v>43951</v>
      </c>
      <c r="B1882" s="1" t="s">
        <v>1133</v>
      </c>
      <c r="C1882" s="102" t="s">
        <v>3207</v>
      </c>
      <c r="D1882" s="102">
        <v>1916</v>
      </c>
      <c r="E1882" s="1" t="s">
        <v>3017</v>
      </c>
      <c r="F1882" s="102" t="s">
        <v>3210</v>
      </c>
      <c r="G1882" s="1">
        <v>2503969.86</v>
      </c>
      <c r="H1882" s="1">
        <v>0</v>
      </c>
      <c r="I1882" s="1">
        <v>0</v>
      </c>
      <c r="J1882" s="1">
        <v>0</v>
      </c>
      <c r="K1882" s="1">
        <v>2503969.86</v>
      </c>
      <c r="L1882" s="1"/>
      <c r="M1882" s="1" t="s">
        <v>3883</v>
      </c>
      <c r="O1882" s="38"/>
      <c r="P1882" s="38"/>
      <c r="AD1882"/>
      <c r="AE1882"/>
    </row>
    <row r="1883" spans="1:31" hidden="1" x14ac:dyDescent="0.35">
      <c r="A1883" s="106">
        <v>43951</v>
      </c>
      <c r="B1883" s="1"/>
      <c r="C1883" s="102" t="s">
        <v>2430</v>
      </c>
      <c r="D1883" s="102">
        <v>86</v>
      </c>
      <c r="E1883" s="1" t="s">
        <v>3016</v>
      </c>
      <c r="F1883" s="102" t="s">
        <v>3211</v>
      </c>
      <c r="G1883" s="1">
        <v>3603572.59</v>
      </c>
      <c r="H1883" s="1">
        <v>318225.12</v>
      </c>
      <c r="I1883" s="1">
        <v>-308.58</v>
      </c>
      <c r="J1883" s="1">
        <v>317916.53999999998</v>
      </c>
      <c r="K1883" s="1">
        <v>3921489.13</v>
      </c>
      <c r="L1883" s="1"/>
      <c r="M1883" s="1"/>
      <c r="O1883" s="38"/>
      <c r="P1883" s="38"/>
      <c r="AD1883"/>
      <c r="AE1883"/>
    </row>
    <row r="1884" spans="1:31" hidden="1" x14ac:dyDescent="0.35">
      <c r="A1884" s="106">
        <v>43951</v>
      </c>
      <c r="B1884" s="1" t="s">
        <v>1133</v>
      </c>
      <c r="C1884" s="102" t="s">
        <v>3212</v>
      </c>
      <c r="D1884" s="102">
        <v>87</v>
      </c>
      <c r="E1884" s="1" t="s">
        <v>3017</v>
      </c>
      <c r="F1884" s="102" t="s">
        <v>3213</v>
      </c>
      <c r="G1884" s="1">
        <v>2063614.26</v>
      </c>
      <c r="H1884" s="1">
        <v>30734.95</v>
      </c>
      <c r="I1884" s="1">
        <v>0</v>
      </c>
      <c r="J1884" s="1">
        <v>30734.95</v>
      </c>
      <c r="K1884" s="1">
        <v>2094349.21</v>
      </c>
      <c r="L1884" s="1"/>
      <c r="M1884" s="1" t="s">
        <v>3882</v>
      </c>
      <c r="O1884" s="38"/>
      <c r="P1884" s="38"/>
      <c r="AD1884"/>
      <c r="AE1884"/>
    </row>
    <row r="1885" spans="1:31" hidden="1" x14ac:dyDescent="0.35">
      <c r="A1885" s="106">
        <v>43951</v>
      </c>
      <c r="B1885" s="1" t="s">
        <v>1133</v>
      </c>
      <c r="C1885" s="102" t="s">
        <v>3212</v>
      </c>
      <c r="D1885" s="102">
        <v>89</v>
      </c>
      <c r="E1885" s="1" t="s">
        <v>3017</v>
      </c>
      <c r="F1885" s="102" t="s">
        <v>3214</v>
      </c>
      <c r="G1885" s="1">
        <v>1539958.33</v>
      </c>
      <c r="H1885" s="1">
        <v>287490.17</v>
      </c>
      <c r="I1885" s="1">
        <v>-308.58</v>
      </c>
      <c r="J1885" s="1">
        <v>287181.58999999997</v>
      </c>
      <c r="K1885" s="1">
        <v>1827139.92</v>
      </c>
      <c r="L1885" s="1"/>
      <c r="M1885" s="1" t="s">
        <v>3882</v>
      </c>
      <c r="O1885" s="38"/>
      <c r="P1885" s="38"/>
      <c r="AD1885"/>
      <c r="AE1885"/>
    </row>
    <row r="1886" spans="1:31" hidden="1" x14ac:dyDescent="0.35">
      <c r="A1886" s="106">
        <v>43951</v>
      </c>
      <c r="B1886" s="1"/>
      <c r="C1886" s="102" t="s">
        <v>2434</v>
      </c>
      <c r="D1886" s="102">
        <v>95</v>
      </c>
      <c r="E1886" s="1" t="s">
        <v>3016</v>
      </c>
      <c r="F1886" s="102" t="s">
        <v>3215</v>
      </c>
      <c r="G1886" s="1">
        <v>1443747.64</v>
      </c>
      <c r="H1886" s="1">
        <v>290730.68</v>
      </c>
      <c r="I1886" s="1">
        <v>-218676.68</v>
      </c>
      <c r="J1886" s="1">
        <v>72054</v>
      </c>
      <c r="K1886" s="1">
        <v>1515801.64</v>
      </c>
      <c r="L1886" s="1"/>
      <c r="M1886" s="1"/>
      <c r="O1886" s="38"/>
      <c r="P1886" s="38"/>
      <c r="AD1886"/>
      <c r="AE1886"/>
    </row>
    <row r="1887" spans="1:31" hidden="1" x14ac:dyDescent="0.35">
      <c r="A1887" s="106">
        <v>43951</v>
      </c>
      <c r="B1887" s="1" t="s">
        <v>1133</v>
      </c>
      <c r="C1887" s="102" t="s">
        <v>3216</v>
      </c>
      <c r="D1887" s="102">
        <v>96</v>
      </c>
      <c r="E1887" s="1" t="s">
        <v>3017</v>
      </c>
      <c r="F1887" s="102" t="s">
        <v>3217</v>
      </c>
      <c r="G1887" s="1">
        <v>6813.81</v>
      </c>
      <c r="H1887" s="1">
        <v>38931.019999999997</v>
      </c>
      <c r="I1887" s="1">
        <v>-38931.019999999997</v>
      </c>
      <c r="J1887" s="1">
        <v>0</v>
      </c>
      <c r="K1887" s="1">
        <v>6813.81</v>
      </c>
      <c r="L1887" s="1"/>
      <c r="M1887" s="1" t="s">
        <v>3884</v>
      </c>
      <c r="O1887" s="38"/>
      <c r="P1887" s="38"/>
      <c r="AD1887"/>
      <c r="AE1887"/>
    </row>
    <row r="1888" spans="1:31" hidden="1" x14ac:dyDescent="0.35">
      <c r="A1888" s="106">
        <v>43951</v>
      </c>
      <c r="B1888" s="1" t="s">
        <v>1133</v>
      </c>
      <c r="C1888" s="102" t="s">
        <v>3216</v>
      </c>
      <c r="D1888" s="102">
        <v>97</v>
      </c>
      <c r="E1888" s="1" t="s">
        <v>3017</v>
      </c>
      <c r="F1888" s="102" t="s">
        <v>3218</v>
      </c>
      <c r="G1888" s="1">
        <v>3991.65</v>
      </c>
      <c r="H1888" s="1">
        <v>179681.37</v>
      </c>
      <c r="I1888" s="1">
        <v>-179681.37</v>
      </c>
      <c r="J1888" s="1">
        <v>0</v>
      </c>
      <c r="K1888" s="1">
        <v>3991.65</v>
      </c>
      <c r="L1888" s="1"/>
      <c r="M1888" s="1" t="s">
        <v>503</v>
      </c>
      <c r="O1888" s="38"/>
      <c r="P1888" s="38"/>
      <c r="AD1888"/>
      <c r="AE1888"/>
    </row>
    <row r="1889" spans="1:31" hidden="1" x14ac:dyDescent="0.35">
      <c r="A1889" s="106">
        <v>43951</v>
      </c>
      <c r="B1889" s="1" t="s">
        <v>1133</v>
      </c>
      <c r="C1889" s="102" t="s">
        <v>3216</v>
      </c>
      <c r="D1889" s="102">
        <v>98</v>
      </c>
      <c r="E1889" s="1" t="s">
        <v>3017</v>
      </c>
      <c r="F1889" s="102" t="s">
        <v>3219</v>
      </c>
      <c r="G1889" s="1">
        <v>193820.54</v>
      </c>
      <c r="H1889" s="1">
        <v>12224.64</v>
      </c>
      <c r="I1889" s="1">
        <v>0</v>
      </c>
      <c r="J1889" s="1">
        <v>12224.64</v>
      </c>
      <c r="K1889" s="1">
        <v>206045.18</v>
      </c>
      <c r="L1889" s="1"/>
      <c r="M1889" s="1" t="s">
        <v>3885</v>
      </c>
      <c r="O1889" s="38"/>
      <c r="P1889" s="38"/>
      <c r="AD1889"/>
      <c r="AE1889"/>
    </row>
    <row r="1890" spans="1:31" hidden="1" x14ac:dyDescent="0.35">
      <c r="A1890" s="106">
        <v>43951</v>
      </c>
      <c r="B1890" s="1" t="s">
        <v>1133</v>
      </c>
      <c r="C1890" s="102" t="s">
        <v>3216</v>
      </c>
      <c r="D1890" s="102">
        <v>99</v>
      </c>
      <c r="E1890" s="1" t="s">
        <v>3017</v>
      </c>
      <c r="F1890" s="102" t="s">
        <v>3220</v>
      </c>
      <c r="G1890" s="1">
        <v>26180</v>
      </c>
      <c r="H1890" s="1">
        <v>0</v>
      </c>
      <c r="I1890" s="1">
        <v>0</v>
      </c>
      <c r="J1890" s="1">
        <v>0</v>
      </c>
      <c r="K1890" s="1">
        <v>26180</v>
      </c>
      <c r="L1890" s="1"/>
      <c r="M1890" s="1" t="s">
        <v>695</v>
      </c>
      <c r="O1890" s="38"/>
      <c r="P1890" s="38"/>
      <c r="AD1890"/>
      <c r="AE1890"/>
    </row>
    <row r="1891" spans="1:31" hidden="1" x14ac:dyDescent="0.35">
      <c r="A1891" s="106">
        <v>43951</v>
      </c>
      <c r="B1891" s="1" t="s">
        <v>1133</v>
      </c>
      <c r="C1891" s="102" t="s">
        <v>3216</v>
      </c>
      <c r="D1891" s="102">
        <v>100</v>
      </c>
      <c r="E1891" s="1" t="s">
        <v>3017</v>
      </c>
      <c r="F1891" s="102" t="s">
        <v>3221</v>
      </c>
      <c r="G1891" s="1">
        <v>655588.22</v>
      </c>
      <c r="H1891" s="1">
        <v>59893.65</v>
      </c>
      <c r="I1891" s="1">
        <v>-64.290000000000006</v>
      </c>
      <c r="J1891" s="1">
        <v>59829.36</v>
      </c>
      <c r="K1891" s="1">
        <v>715417.58</v>
      </c>
      <c r="L1891" s="1"/>
      <c r="M1891" s="1" t="s">
        <v>3883</v>
      </c>
      <c r="O1891" s="38"/>
      <c r="P1891" s="38"/>
      <c r="AD1891"/>
      <c r="AE1891"/>
    </row>
    <row r="1892" spans="1:31" hidden="1" x14ac:dyDescent="0.35">
      <c r="A1892" s="106">
        <v>43951</v>
      </c>
      <c r="B1892" s="1" t="s">
        <v>1133</v>
      </c>
      <c r="C1892" s="102" t="s">
        <v>3216</v>
      </c>
      <c r="D1892" s="102">
        <v>101</v>
      </c>
      <c r="E1892" s="1" t="s">
        <v>3017</v>
      </c>
      <c r="F1892" s="102" t="s">
        <v>3222</v>
      </c>
      <c r="G1892" s="1">
        <v>46391.79</v>
      </c>
      <c r="H1892" s="1">
        <v>0</v>
      </c>
      <c r="I1892" s="1">
        <v>0</v>
      </c>
      <c r="J1892" s="1">
        <v>0</v>
      </c>
      <c r="K1892" s="1">
        <v>46391.79</v>
      </c>
      <c r="L1892" s="1"/>
      <c r="M1892" s="1" t="s">
        <v>3883</v>
      </c>
      <c r="O1892" s="38"/>
      <c r="P1892" s="38"/>
      <c r="AD1892"/>
      <c r="AE1892"/>
    </row>
    <row r="1893" spans="1:31" hidden="1" x14ac:dyDescent="0.35">
      <c r="A1893" s="106">
        <v>43951</v>
      </c>
      <c r="B1893" s="1" t="s">
        <v>1133</v>
      </c>
      <c r="C1893" s="102" t="s">
        <v>3216</v>
      </c>
      <c r="D1893" s="102">
        <v>1906</v>
      </c>
      <c r="E1893" s="1" t="s">
        <v>3017</v>
      </c>
      <c r="F1893" s="102" t="s">
        <v>3224</v>
      </c>
      <c r="G1893" s="1">
        <v>1700.29</v>
      </c>
      <c r="H1893" s="1">
        <v>0</v>
      </c>
      <c r="I1893" s="1">
        <v>0</v>
      </c>
      <c r="J1893" s="1">
        <v>0</v>
      </c>
      <c r="K1893" s="1">
        <v>1700.29</v>
      </c>
      <c r="L1893" s="1"/>
      <c r="M1893" s="1" t="s">
        <v>1015</v>
      </c>
      <c r="O1893" s="38"/>
      <c r="P1893" s="38"/>
      <c r="AD1893"/>
      <c r="AE1893"/>
    </row>
    <row r="1894" spans="1:31" hidden="1" x14ac:dyDescent="0.35">
      <c r="A1894" s="106">
        <v>43951</v>
      </c>
      <c r="B1894" s="1" t="s">
        <v>1133</v>
      </c>
      <c r="C1894" s="102" t="s">
        <v>3216</v>
      </c>
      <c r="D1894" s="102">
        <v>1917</v>
      </c>
      <c r="E1894" s="1" t="s">
        <v>3017</v>
      </c>
      <c r="F1894" s="102" t="s">
        <v>3225</v>
      </c>
      <c r="G1894" s="1">
        <v>9834.75</v>
      </c>
      <c r="H1894" s="1">
        <v>0</v>
      </c>
      <c r="I1894" s="1">
        <v>0</v>
      </c>
      <c r="J1894" s="1">
        <v>0</v>
      </c>
      <c r="K1894" s="1">
        <v>9834.75</v>
      </c>
      <c r="L1894" s="1"/>
      <c r="M1894" s="1" t="s">
        <v>3884</v>
      </c>
      <c r="O1894" s="38"/>
      <c r="P1894" s="38"/>
      <c r="AD1894"/>
      <c r="AE1894"/>
    </row>
    <row r="1895" spans="1:31" hidden="1" x14ac:dyDescent="0.35">
      <c r="A1895" s="106">
        <v>43951</v>
      </c>
      <c r="B1895" s="1" t="s">
        <v>1133</v>
      </c>
      <c r="C1895" s="102" t="s">
        <v>3216</v>
      </c>
      <c r="D1895" s="102">
        <v>1918</v>
      </c>
      <c r="E1895" s="1" t="s">
        <v>3017</v>
      </c>
      <c r="F1895" s="102" t="s">
        <v>3226</v>
      </c>
      <c r="G1895" s="1">
        <v>57684.38</v>
      </c>
      <c r="H1895" s="1">
        <v>0</v>
      </c>
      <c r="I1895" s="1">
        <v>0</v>
      </c>
      <c r="J1895" s="1">
        <v>0</v>
      </c>
      <c r="K1895" s="1">
        <v>57684.38</v>
      </c>
      <c r="L1895" s="1"/>
      <c r="M1895" s="1" t="s">
        <v>503</v>
      </c>
      <c r="O1895" s="38"/>
      <c r="P1895" s="38"/>
      <c r="AD1895"/>
      <c r="AE1895"/>
    </row>
    <row r="1896" spans="1:31" hidden="1" x14ac:dyDescent="0.35">
      <c r="A1896" s="106">
        <v>43951</v>
      </c>
      <c r="B1896" s="1" t="s">
        <v>1133</v>
      </c>
      <c r="C1896" s="102" t="s">
        <v>3216</v>
      </c>
      <c r="D1896" s="102">
        <v>1933</v>
      </c>
      <c r="E1896" s="1" t="s">
        <v>3017</v>
      </c>
      <c r="F1896" s="102" t="s">
        <v>3227</v>
      </c>
      <c r="G1896" s="1">
        <v>27756.080000000002</v>
      </c>
      <c r="H1896" s="1">
        <v>0</v>
      </c>
      <c r="I1896" s="1">
        <v>0</v>
      </c>
      <c r="J1896" s="1">
        <v>0</v>
      </c>
      <c r="K1896" s="1">
        <v>27756.080000000002</v>
      </c>
      <c r="L1896" s="1"/>
      <c r="M1896" s="1" t="s">
        <v>1015</v>
      </c>
      <c r="O1896" s="38"/>
      <c r="P1896" s="38"/>
      <c r="AD1896"/>
      <c r="AE1896"/>
    </row>
    <row r="1897" spans="1:31" hidden="1" x14ac:dyDescent="0.35">
      <c r="A1897" s="106">
        <v>43951</v>
      </c>
      <c r="B1897" s="1" t="s">
        <v>1133</v>
      </c>
      <c r="C1897" s="102" t="s">
        <v>3216</v>
      </c>
      <c r="D1897" s="102">
        <v>1944</v>
      </c>
      <c r="E1897" s="1" t="s">
        <v>3017</v>
      </c>
      <c r="F1897" s="102" t="s">
        <v>3228</v>
      </c>
      <c r="G1897" s="1">
        <v>61293.120000000003</v>
      </c>
      <c r="H1897" s="1">
        <v>0</v>
      </c>
      <c r="I1897" s="1">
        <v>0</v>
      </c>
      <c r="J1897" s="1">
        <v>0</v>
      </c>
      <c r="K1897" s="1">
        <v>61293.120000000003</v>
      </c>
      <c r="L1897" s="1"/>
      <c r="M1897" s="1" t="s">
        <v>3884</v>
      </c>
      <c r="O1897" s="38"/>
      <c r="P1897" s="38"/>
      <c r="AD1897"/>
      <c r="AE1897"/>
    </row>
    <row r="1898" spans="1:31" hidden="1" x14ac:dyDescent="0.35">
      <c r="A1898" s="106">
        <v>43951</v>
      </c>
      <c r="B1898" s="1" t="s">
        <v>1133</v>
      </c>
      <c r="C1898" s="102" t="s">
        <v>3216</v>
      </c>
      <c r="D1898" s="102">
        <v>1945</v>
      </c>
      <c r="E1898" s="1" t="s">
        <v>3017</v>
      </c>
      <c r="F1898" s="102" t="s">
        <v>3229</v>
      </c>
      <c r="G1898" s="1">
        <v>293790.65999999997</v>
      </c>
      <c r="H1898" s="1">
        <v>0</v>
      </c>
      <c r="I1898" s="1">
        <v>0</v>
      </c>
      <c r="J1898" s="1">
        <v>0</v>
      </c>
      <c r="K1898" s="1">
        <v>293790.65999999997</v>
      </c>
      <c r="L1898" s="1"/>
      <c r="M1898" s="1" t="s">
        <v>503</v>
      </c>
      <c r="O1898" s="38"/>
      <c r="P1898" s="38"/>
      <c r="AD1898"/>
      <c r="AE1898"/>
    </row>
    <row r="1899" spans="1:31" hidden="1" x14ac:dyDescent="0.35">
      <c r="A1899" s="106">
        <v>43951</v>
      </c>
      <c r="B1899" s="1" t="s">
        <v>1133</v>
      </c>
      <c r="C1899" s="102" t="s">
        <v>3216</v>
      </c>
      <c r="D1899" s="102">
        <v>1946</v>
      </c>
      <c r="E1899" s="1" t="s">
        <v>3017</v>
      </c>
      <c r="F1899" s="102" t="s">
        <v>3230</v>
      </c>
      <c r="G1899" s="1">
        <v>13859.71</v>
      </c>
      <c r="H1899" s="1">
        <v>0</v>
      </c>
      <c r="I1899" s="1">
        <v>0</v>
      </c>
      <c r="J1899" s="1">
        <v>0</v>
      </c>
      <c r="K1899" s="1">
        <v>13859.71</v>
      </c>
      <c r="L1899" s="1"/>
      <c r="M1899" s="1" t="s">
        <v>1015</v>
      </c>
      <c r="O1899" s="38"/>
      <c r="P1899" s="38"/>
      <c r="AD1899"/>
      <c r="AE1899"/>
    </row>
    <row r="1900" spans="1:31" hidden="1" x14ac:dyDescent="0.35">
      <c r="A1900" s="106">
        <v>43951</v>
      </c>
      <c r="B1900" s="1" t="s">
        <v>1133</v>
      </c>
      <c r="C1900" s="102" t="s">
        <v>3216</v>
      </c>
      <c r="D1900" s="102">
        <v>1947</v>
      </c>
      <c r="E1900" s="1" t="s">
        <v>3017</v>
      </c>
      <c r="F1900" s="102" t="s">
        <v>3231</v>
      </c>
      <c r="G1900" s="1">
        <v>1600.27</v>
      </c>
      <c r="H1900" s="1">
        <v>0</v>
      </c>
      <c r="I1900" s="1">
        <v>0</v>
      </c>
      <c r="J1900" s="1">
        <v>0</v>
      </c>
      <c r="K1900" s="1">
        <v>1600.27</v>
      </c>
      <c r="L1900" s="1"/>
      <c r="M1900" s="1" t="s">
        <v>3882</v>
      </c>
      <c r="O1900" s="38"/>
      <c r="P1900" s="38"/>
      <c r="AD1900"/>
      <c r="AE1900"/>
    </row>
    <row r="1901" spans="1:31" hidden="1" x14ac:dyDescent="0.35">
      <c r="A1901" s="106">
        <v>43951</v>
      </c>
      <c r="B1901" s="1" t="s">
        <v>1133</v>
      </c>
      <c r="C1901" s="102" t="s">
        <v>3216</v>
      </c>
      <c r="D1901" s="102">
        <v>102</v>
      </c>
      <c r="E1901" s="1" t="s">
        <v>3017</v>
      </c>
      <c r="F1901" s="102" t="s">
        <v>3223</v>
      </c>
      <c r="G1901" s="1">
        <v>43442.37</v>
      </c>
      <c r="H1901" s="1">
        <v>0</v>
      </c>
      <c r="I1901" s="1">
        <v>0</v>
      </c>
      <c r="J1901" s="1">
        <v>0</v>
      </c>
      <c r="K1901" s="1">
        <v>43442.37</v>
      </c>
      <c r="L1901" s="1"/>
      <c r="M1901" s="1" t="s">
        <v>1015</v>
      </c>
      <c r="O1901" s="38"/>
      <c r="P1901" s="38"/>
      <c r="AD1901"/>
      <c r="AE1901"/>
    </row>
    <row r="1902" spans="1:31" hidden="1" x14ac:dyDescent="0.35">
      <c r="A1902" s="106">
        <v>43951</v>
      </c>
      <c r="B1902" s="1"/>
      <c r="C1902" s="102" t="s">
        <v>2442</v>
      </c>
      <c r="D1902" s="102">
        <v>103</v>
      </c>
      <c r="E1902" s="1" t="s">
        <v>3016</v>
      </c>
      <c r="F1902" s="102" t="s">
        <v>3232</v>
      </c>
      <c r="G1902" s="1">
        <v>1649709.7</v>
      </c>
      <c r="H1902" s="1">
        <v>209805.31</v>
      </c>
      <c r="I1902" s="1">
        <v>-8648.6200000000008</v>
      </c>
      <c r="J1902" s="1">
        <v>201156.69</v>
      </c>
      <c r="K1902" s="1">
        <v>1850866.39</v>
      </c>
      <c r="L1902" s="1"/>
      <c r="M1902" s="1"/>
      <c r="O1902" s="38"/>
      <c r="P1902" s="38"/>
      <c r="AD1902"/>
      <c r="AE1902"/>
    </row>
    <row r="1903" spans="1:31" hidden="1" x14ac:dyDescent="0.35">
      <c r="A1903" s="106">
        <v>43951</v>
      </c>
      <c r="B1903" s="1"/>
      <c r="C1903" s="102" t="s">
        <v>2444</v>
      </c>
      <c r="D1903" s="102">
        <v>104</v>
      </c>
      <c r="E1903" s="1" t="s">
        <v>3016</v>
      </c>
      <c r="F1903" s="102" t="s">
        <v>3233</v>
      </c>
      <c r="G1903" s="1">
        <v>1649709.7</v>
      </c>
      <c r="H1903" s="1">
        <v>209805.31</v>
      </c>
      <c r="I1903" s="1">
        <v>-8648.6200000000008</v>
      </c>
      <c r="J1903" s="1">
        <v>201156.69</v>
      </c>
      <c r="K1903" s="1">
        <v>1850866.39</v>
      </c>
      <c r="L1903" s="1"/>
      <c r="M1903" s="1"/>
      <c r="O1903" s="38"/>
      <c r="P1903" s="38"/>
      <c r="AD1903"/>
      <c r="AE1903"/>
    </row>
    <row r="1904" spans="1:31" hidden="1" x14ac:dyDescent="0.35">
      <c r="A1904" s="106">
        <v>43951</v>
      </c>
      <c r="B1904" s="1" t="s">
        <v>1133</v>
      </c>
      <c r="C1904" s="102" t="s">
        <v>3234</v>
      </c>
      <c r="D1904" s="102">
        <v>106</v>
      </c>
      <c r="E1904" s="1" t="s">
        <v>3017</v>
      </c>
      <c r="F1904" s="102" t="s">
        <v>3235</v>
      </c>
      <c r="G1904" s="1">
        <v>1538.8</v>
      </c>
      <c r="H1904" s="1">
        <v>0</v>
      </c>
      <c r="I1904" s="1">
        <v>0</v>
      </c>
      <c r="J1904" s="1">
        <v>0</v>
      </c>
      <c r="K1904" s="1">
        <v>1538.8</v>
      </c>
      <c r="L1904" s="1"/>
      <c r="M1904" s="1" t="s">
        <v>1015</v>
      </c>
      <c r="O1904" s="38"/>
      <c r="P1904" s="38"/>
      <c r="AD1904"/>
      <c r="AE1904"/>
    </row>
    <row r="1905" spans="1:31" hidden="1" x14ac:dyDescent="0.35">
      <c r="A1905" s="106">
        <v>43951</v>
      </c>
      <c r="B1905" s="1"/>
      <c r="C1905" s="102" t="s">
        <v>3234</v>
      </c>
      <c r="D1905" s="102">
        <v>111</v>
      </c>
      <c r="E1905" s="1" t="s">
        <v>3016</v>
      </c>
      <c r="F1905" s="102" t="s">
        <v>3236</v>
      </c>
      <c r="G1905" s="1">
        <v>1648170.9</v>
      </c>
      <c r="H1905" s="1">
        <v>209805.31</v>
      </c>
      <c r="I1905" s="1">
        <v>-8648.6200000000008</v>
      </c>
      <c r="J1905" s="1">
        <v>201156.69</v>
      </c>
      <c r="K1905" s="1">
        <v>1849327.59</v>
      </c>
      <c r="L1905" s="1"/>
      <c r="M1905" s="1"/>
      <c r="O1905" s="38"/>
      <c r="P1905" s="38"/>
      <c r="AD1905"/>
      <c r="AE1905"/>
    </row>
    <row r="1906" spans="1:31" hidden="1" x14ac:dyDescent="0.35">
      <c r="A1906" s="106">
        <v>43951</v>
      </c>
      <c r="B1906" s="1" t="s">
        <v>1132</v>
      </c>
      <c r="C1906" s="102" t="s">
        <v>3234</v>
      </c>
      <c r="D1906" s="102">
        <v>112</v>
      </c>
      <c r="E1906" s="1" t="s">
        <v>3017</v>
      </c>
      <c r="F1906" s="102" t="s">
        <v>3633</v>
      </c>
      <c r="G1906" s="1">
        <v>937758.85</v>
      </c>
      <c r="H1906" s="1">
        <v>0</v>
      </c>
      <c r="I1906" s="1">
        <v>-8648.6200000000008</v>
      </c>
      <c r="J1906" s="1">
        <v>-8648.6200000000008</v>
      </c>
      <c r="K1906" s="1">
        <v>929110.23</v>
      </c>
      <c r="L1906" s="1"/>
      <c r="M1906" s="1" t="s">
        <v>3879</v>
      </c>
      <c r="O1906" s="38"/>
      <c r="P1906" s="38"/>
      <c r="AD1906"/>
      <c r="AE1906"/>
    </row>
    <row r="1907" spans="1:31" hidden="1" x14ac:dyDescent="0.35">
      <c r="A1907" s="106">
        <v>43951</v>
      </c>
      <c r="B1907" s="1" t="s">
        <v>1132</v>
      </c>
      <c r="C1907" s="102" t="s">
        <v>3234</v>
      </c>
      <c r="D1907" s="102">
        <v>113</v>
      </c>
      <c r="E1907" s="1" t="s">
        <v>3017</v>
      </c>
      <c r="F1907" s="102" t="s">
        <v>3640</v>
      </c>
      <c r="G1907" s="1">
        <v>74482.53</v>
      </c>
      <c r="H1907" s="1">
        <v>0</v>
      </c>
      <c r="I1907" s="1">
        <v>0</v>
      </c>
      <c r="J1907" s="1">
        <v>0</v>
      </c>
      <c r="K1907" s="1">
        <v>74482.53</v>
      </c>
      <c r="L1907" s="1"/>
      <c r="M1907" s="1" t="s">
        <v>3881</v>
      </c>
      <c r="O1907" s="38"/>
      <c r="P1907" s="38"/>
      <c r="AD1907"/>
      <c r="AE1907"/>
    </row>
    <row r="1908" spans="1:31" hidden="1" x14ac:dyDescent="0.35">
      <c r="A1908" s="106">
        <v>43951</v>
      </c>
      <c r="B1908" s="1" t="s">
        <v>1132</v>
      </c>
      <c r="C1908" s="102" t="s">
        <v>3234</v>
      </c>
      <c r="D1908" s="102">
        <v>114</v>
      </c>
      <c r="E1908" s="1" t="s">
        <v>3017</v>
      </c>
      <c r="F1908" s="102" t="s">
        <v>3237</v>
      </c>
      <c r="G1908" s="1">
        <v>635929.52</v>
      </c>
      <c r="H1908" s="1">
        <v>209805.31</v>
      </c>
      <c r="I1908" s="1">
        <v>0</v>
      </c>
      <c r="J1908" s="1">
        <v>209805.31</v>
      </c>
      <c r="K1908" s="1">
        <v>845734.83</v>
      </c>
      <c r="L1908" s="1"/>
      <c r="M1908" s="1" t="s">
        <v>3881</v>
      </c>
      <c r="O1908" s="38"/>
      <c r="P1908" s="38"/>
      <c r="AD1908"/>
      <c r="AE1908"/>
    </row>
    <row r="1909" spans="1:31" hidden="1" x14ac:dyDescent="0.35">
      <c r="A1909" s="106">
        <v>43951</v>
      </c>
      <c r="B1909" s="1"/>
      <c r="C1909" s="102" t="s">
        <v>2449</v>
      </c>
      <c r="D1909" s="102">
        <v>115</v>
      </c>
      <c r="E1909" s="1" t="s">
        <v>3016</v>
      </c>
      <c r="F1909" s="102" t="s">
        <v>3238</v>
      </c>
      <c r="G1909" s="1">
        <v>5638660.9500000002</v>
      </c>
      <c r="H1909" s="1">
        <v>215188.11</v>
      </c>
      <c r="I1909" s="1">
        <v>-393247.23</v>
      </c>
      <c r="J1909" s="1">
        <v>-178059.12</v>
      </c>
      <c r="K1909" s="1">
        <v>5460601.8300000001</v>
      </c>
      <c r="L1909" s="1"/>
      <c r="M1909" s="1"/>
      <c r="O1909" s="38"/>
      <c r="P1909" s="38"/>
      <c r="AD1909"/>
      <c r="AE1909"/>
    </row>
    <row r="1910" spans="1:31" hidden="1" x14ac:dyDescent="0.35">
      <c r="A1910" s="106">
        <v>43951</v>
      </c>
      <c r="B1910" s="1"/>
      <c r="C1910" s="102" t="s">
        <v>2900</v>
      </c>
      <c r="D1910" s="102">
        <v>116</v>
      </c>
      <c r="E1910" s="1" t="s">
        <v>3016</v>
      </c>
      <c r="F1910" s="102" t="s">
        <v>3239</v>
      </c>
      <c r="G1910" s="1">
        <v>1004036.6</v>
      </c>
      <c r="H1910" s="1">
        <v>215188.11</v>
      </c>
      <c r="I1910" s="1">
        <v>-343397.21</v>
      </c>
      <c r="J1910" s="1">
        <v>-128209.10000000003</v>
      </c>
      <c r="K1910" s="1">
        <v>875827.5</v>
      </c>
      <c r="L1910" s="1"/>
      <c r="M1910" s="1"/>
      <c r="O1910" s="38"/>
      <c r="P1910" s="38"/>
      <c r="AD1910"/>
      <c r="AE1910"/>
    </row>
    <row r="1911" spans="1:31" hidden="1" x14ac:dyDescent="0.35">
      <c r="A1911" s="106">
        <v>43951</v>
      </c>
      <c r="B1911" s="1"/>
      <c r="C1911" s="102" t="s">
        <v>3240</v>
      </c>
      <c r="D1911" s="102">
        <v>119</v>
      </c>
      <c r="E1911" s="1" t="s">
        <v>3016</v>
      </c>
      <c r="F1911" s="102" t="s">
        <v>3241</v>
      </c>
      <c r="G1911" s="1">
        <v>455.66</v>
      </c>
      <c r="H1911" s="1">
        <v>0</v>
      </c>
      <c r="I1911" s="1">
        <v>0</v>
      </c>
      <c r="J1911" s="1">
        <v>0</v>
      </c>
      <c r="K1911" s="1">
        <v>455.66</v>
      </c>
      <c r="L1911" s="1"/>
      <c r="M1911" s="1"/>
      <c r="O1911" s="38"/>
      <c r="P1911" s="38"/>
      <c r="AD1911"/>
      <c r="AE1911"/>
    </row>
    <row r="1912" spans="1:31" hidden="1" x14ac:dyDescent="0.35">
      <c r="A1912" s="106">
        <v>43951</v>
      </c>
      <c r="B1912" s="1" t="s">
        <v>1132</v>
      </c>
      <c r="C1912" s="102" t="s">
        <v>3240</v>
      </c>
      <c r="D1912" s="102">
        <v>120</v>
      </c>
      <c r="E1912" s="1" t="s">
        <v>3017</v>
      </c>
      <c r="F1912" s="102" t="s">
        <v>3242</v>
      </c>
      <c r="G1912" s="1">
        <v>455.66</v>
      </c>
      <c r="H1912" s="1">
        <v>0</v>
      </c>
      <c r="I1912" s="1">
        <v>0</v>
      </c>
      <c r="J1912" s="1">
        <v>0</v>
      </c>
      <c r="K1912" s="1">
        <v>455.66</v>
      </c>
      <c r="L1912" s="1"/>
      <c r="M1912" s="1" t="s">
        <v>3881</v>
      </c>
      <c r="O1912" s="38"/>
      <c r="P1912" s="38"/>
      <c r="AD1912"/>
      <c r="AE1912"/>
    </row>
    <row r="1913" spans="1:31" hidden="1" x14ac:dyDescent="0.35">
      <c r="A1913" s="106">
        <v>43951</v>
      </c>
      <c r="B1913" s="1"/>
      <c r="C1913" s="102" t="s">
        <v>3240</v>
      </c>
      <c r="D1913" s="102">
        <v>121</v>
      </c>
      <c r="E1913" s="1" t="s">
        <v>3016</v>
      </c>
      <c r="F1913" s="102" t="s">
        <v>3243</v>
      </c>
      <c r="G1913" s="1">
        <v>378945.26</v>
      </c>
      <c r="H1913" s="1">
        <v>215188.11</v>
      </c>
      <c r="I1913" s="1">
        <v>-200230.18</v>
      </c>
      <c r="J1913" s="1">
        <v>14957.929999999993</v>
      </c>
      <c r="K1913" s="1">
        <v>393903.19</v>
      </c>
      <c r="L1913" s="1"/>
      <c r="M1913" s="1"/>
      <c r="O1913" s="38"/>
      <c r="P1913" s="38"/>
      <c r="AD1913"/>
      <c r="AE1913"/>
    </row>
    <row r="1914" spans="1:31" hidden="1" x14ac:dyDescent="0.35">
      <c r="A1914" s="106">
        <v>43951</v>
      </c>
      <c r="B1914" s="1" t="s">
        <v>1132</v>
      </c>
      <c r="C1914" s="102" t="s">
        <v>3240</v>
      </c>
      <c r="D1914" s="102">
        <v>122</v>
      </c>
      <c r="E1914" s="1" t="s">
        <v>3017</v>
      </c>
      <c r="F1914" s="102" t="s">
        <v>3244</v>
      </c>
      <c r="G1914" s="1">
        <v>310127.92</v>
      </c>
      <c r="H1914" s="1">
        <v>33788.79</v>
      </c>
      <c r="I1914" s="1">
        <v>-49500.98</v>
      </c>
      <c r="J1914" s="1">
        <v>-15712.190000000002</v>
      </c>
      <c r="K1914" s="1">
        <v>294415.73</v>
      </c>
      <c r="L1914" s="1"/>
      <c r="M1914" s="1" t="s">
        <v>3879</v>
      </c>
      <c r="O1914" s="38"/>
      <c r="P1914" s="38"/>
      <c r="AD1914"/>
      <c r="AE1914"/>
    </row>
    <row r="1915" spans="1:31" hidden="1" x14ac:dyDescent="0.35">
      <c r="A1915" s="106">
        <v>43951</v>
      </c>
      <c r="B1915" s="1" t="s">
        <v>1132</v>
      </c>
      <c r="C1915" s="102" t="s">
        <v>3240</v>
      </c>
      <c r="D1915" s="102">
        <v>123</v>
      </c>
      <c r="E1915" s="1" t="s">
        <v>3017</v>
      </c>
      <c r="F1915" s="102" t="s">
        <v>3245</v>
      </c>
      <c r="G1915" s="1">
        <v>27052.1</v>
      </c>
      <c r="H1915" s="1">
        <v>181399.32</v>
      </c>
      <c r="I1915" s="1">
        <v>-150492.5</v>
      </c>
      <c r="J1915" s="1">
        <v>30906.820000000007</v>
      </c>
      <c r="K1915" s="1">
        <v>57958.92</v>
      </c>
      <c r="L1915" s="1"/>
      <c r="M1915" s="1" t="s">
        <v>3879</v>
      </c>
      <c r="O1915" s="38"/>
      <c r="P1915" s="38"/>
      <c r="AD1915"/>
      <c r="AE1915"/>
    </row>
    <row r="1916" spans="1:31" hidden="1" x14ac:dyDescent="0.35">
      <c r="A1916" s="106">
        <v>43951</v>
      </c>
      <c r="B1916" s="1" t="s">
        <v>1132</v>
      </c>
      <c r="C1916" s="102" t="s">
        <v>3240</v>
      </c>
      <c r="D1916" s="102">
        <v>125</v>
      </c>
      <c r="E1916" s="1" t="s">
        <v>3017</v>
      </c>
      <c r="F1916" s="102" t="s">
        <v>3246</v>
      </c>
      <c r="G1916" s="1">
        <v>7485</v>
      </c>
      <c r="H1916" s="1">
        <v>0</v>
      </c>
      <c r="I1916" s="1">
        <v>0</v>
      </c>
      <c r="J1916" s="1">
        <v>0</v>
      </c>
      <c r="K1916" s="1">
        <v>7485</v>
      </c>
      <c r="L1916" s="1"/>
      <c r="M1916" s="1" t="s">
        <v>3879</v>
      </c>
      <c r="O1916" s="38"/>
      <c r="P1916" s="38"/>
      <c r="AD1916"/>
      <c r="AE1916"/>
    </row>
    <row r="1917" spans="1:31" hidden="1" x14ac:dyDescent="0.35">
      <c r="A1917" s="106">
        <v>43951</v>
      </c>
      <c r="B1917" s="1" t="s">
        <v>1132</v>
      </c>
      <c r="C1917" s="102" t="s">
        <v>3240</v>
      </c>
      <c r="D1917" s="102">
        <v>126</v>
      </c>
      <c r="E1917" s="1" t="s">
        <v>3017</v>
      </c>
      <c r="F1917" s="102" t="s">
        <v>3247</v>
      </c>
      <c r="G1917" s="1">
        <v>294.22000000000003</v>
      </c>
      <c r="H1917" s="1">
        <v>0</v>
      </c>
      <c r="I1917" s="1">
        <v>0</v>
      </c>
      <c r="J1917" s="1">
        <v>0</v>
      </c>
      <c r="K1917" s="1">
        <v>294.22000000000003</v>
      </c>
      <c r="L1917" s="1"/>
      <c r="M1917" s="1" t="s">
        <v>3879</v>
      </c>
      <c r="O1917" s="38"/>
      <c r="P1917" s="38"/>
      <c r="AD1917"/>
      <c r="AE1917"/>
    </row>
    <row r="1918" spans="1:31" hidden="1" x14ac:dyDescent="0.35">
      <c r="A1918" s="106">
        <v>43951</v>
      </c>
      <c r="B1918" s="1" t="s">
        <v>1132</v>
      </c>
      <c r="C1918" s="102" t="s">
        <v>3240</v>
      </c>
      <c r="D1918" s="102">
        <v>127</v>
      </c>
      <c r="E1918" s="1" t="s">
        <v>3017</v>
      </c>
      <c r="F1918" s="102" t="s">
        <v>3248</v>
      </c>
      <c r="G1918" s="1">
        <v>33986.019999999997</v>
      </c>
      <c r="H1918" s="1">
        <v>0</v>
      </c>
      <c r="I1918" s="1">
        <v>-236.7</v>
      </c>
      <c r="J1918" s="1">
        <v>-236.7</v>
      </c>
      <c r="K1918" s="1">
        <v>33749.32</v>
      </c>
      <c r="L1918" s="1"/>
      <c r="M1918" s="1" t="s">
        <v>3879</v>
      </c>
      <c r="O1918" s="38"/>
      <c r="P1918" s="38"/>
      <c r="AD1918"/>
      <c r="AE1918"/>
    </row>
    <row r="1919" spans="1:31" hidden="1" x14ac:dyDescent="0.35">
      <c r="A1919" s="106">
        <v>43951</v>
      </c>
      <c r="B1919" s="1"/>
      <c r="C1919" s="102" t="s">
        <v>3240</v>
      </c>
      <c r="D1919" s="102">
        <v>131</v>
      </c>
      <c r="E1919" s="1" t="s">
        <v>3016</v>
      </c>
      <c r="F1919" s="102" t="s">
        <v>3249</v>
      </c>
      <c r="G1919" s="1">
        <v>624635.68000000005</v>
      </c>
      <c r="H1919" s="1">
        <v>0</v>
      </c>
      <c r="I1919" s="1">
        <v>-143167.03</v>
      </c>
      <c r="J1919" s="1">
        <v>-143167.03</v>
      </c>
      <c r="K1919" s="1">
        <v>481468.65</v>
      </c>
      <c r="L1919" s="1"/>
      <c r="M1919" s="1"/>
      <c r="O1919" s="38"/>
      <c r="P1919" s="38"/>
      <c r="AD1919"/>
      <c r="AE1919"/>
    </row>
    <row r="1920" spans="1:31" hidden="1" x14ac:dyDescent="0.35">
      <c r="A1920" s="106">
        <v>43951</v>
      </c>
      <c r="B1920" s="1" t="s">
        <v>1132</v>
      </c>
      <c r="C1920" s="102" t="s">
        <v>3240</v>
      </c>
      <c r="D1920" s="102">
        <v>132</v>
      </c>
      <c r="E1920" s="1" t="s">
        <v>3017</v>
      </c>
      <c r="F1920" s="102" t="s">
        <v>3250</v>
      </c>
      <c r="G1920" s="1">
        <v>329681.57</v>
      </c>
      <c r="H1920" s="1">
        <v>0</v>
      </c>
      <c r="I1920" s="1">
        <v>-143167.03</v>
      </c>
      <c r="J1920" s="1">
        <v>-143167.03</v>
      </c>
      <c r="K1920" s="1">
        <v>186514.54</v>
      </c>
      <c r="L1920" s="1"/>
      <c r="M1920" s="1" t="s">
        <v>3880</v>
      </c>
      <c r="O1920" s="38"/>
      <c r="P1920" s="38"/>
      <c r="AD1920"/>
      <c r="AE1920"/>
    </row>
    <row r="1921" spans="1:31" hidden="1" x14ac:dyDescent="0.35">
      <c r="A1921" s="106">
        <v>43951</v>
      </c>
      <c r="B1921" s="1" t="s">
        <v>1132</v>
      </c>
      <c r="C1921" s="102" t="s">
        <v>3240</v>
      </c>
      <c r="D1921" s="102">
        <v>133</v>
      </c>
      <c r="E1921" s="1" t="s">
        <v>3017</v>
      </c>
      <c r="F1921" s="102" t="s">
        <v>3251</v>
      </c>
      <c r="G1921" s="1">
        <v>36420.910000000003</v>
      </c>
      <c r="H1921" s="1">
        <v>0</v>
      </c>
      <c r="I1921" s="1">
        <v>0</v>
      </c>
      <c r="J1921" s="1">
        <v>0</v>
      </c>
      <c r="K1921" s="1">
        <v>36420.910000000003</v>
      </c>
      <c r="L1921" s="1"/>
      <c r="M1921" s="1" t="s">
        <v>3880</v>
      </c>
      <c r="O1921" s="38"/>
      <c r="P1921" s="38"/>
      <c r="AD1921"/>
      <c r="AE1921"/>
    </row>
    <row r="1922" spans="1:31" hidden="1" x14ac:dyDescent="0.35">
      <c r="A1922" s="106">
        <v>43951</v>
      </c>
      <c r="B1922" s="1" t="s">
        <v>1132</v>
      </c>
      <c r="C1922" s="102" t="s">
        <v>3240</v>
      </c>
      <c r="D1922" s="102">
        <v>134</v>
      </c>
      <c r="E1922" s="1" t="s">
        <v>3017</v>
      </c>
      <c r="F1922" s="102" t="s">
        <v>3252</v>
      </c>
      <c r="G1922" s="1">
        <v>49441.29</v>
      </c>
      <c r="H1922" s="1">
        <v>0</v>
      </c>
      <c r="I1922" s="1">
        <v>0</v>
      </c>
      <c r="J1922" s="1">
        <v>0</v>
      </c>
      <c r="K1922" s="1">
        <v>49441.29</v>
      </c>
      <c r="L1922" s="1"/>
      <c r="M1922" s="1" t="s">
        <v>3880</v>
      </c>
      <c r="O1922" s="38"/>
      <c r="P1922" s="38"/>
      <c r="AD1922"/>
      <c r="AE1922"/>
    </row>
    <row r="1923" spans="1:31" hidden="1" x14ac:dyDescent="0.35">
      <c r="A1923" s="106">
        <v>43951</v>
      </c>
      <c r="B1923" s="1" t="s">
        <v>1132</v>
      </c>
      <c r="C1923" s="102" t="s">
        <v>3240</v>
      </c>
      <c r="D1923" s="102">
        <v>135</v>
      </c>
      <c r="E1923" s="1" t="s">
        <v>3017</v>
      </c>
      <c r="F1923" s="102" t="s">
        <v>3253</v>
      </c>
      <c r="G1923" s="1">
        <v>209091.91</v>
      </c>
      <c r="H1923" s="1">
        <v>0</v>
      </c>
      <c r="I1923" s="1">
        <v>0</v>
      </c>
      <c r="J1923" s="1">
        <v>0</v>
      </c>
      <c r="K1923" s="1">
        <v>209091.91</v>
      </c>
      <c r="L1923" s="1"/>
      <c r="M1923" s="1" t="s">
        <v>3880</v>
      </c>
      <c r="O1923" s="38"/>
      <c r="P1923" s="38"/>
      <c r="AD1923"/>
      <c r="AE1923"/>
    </row>
    <row r="1924" spans="1:31" hidden="1" x14ac:dyDescent="0.35">
      <c r="A1924" s="106">
        <v>43951</v>
      </c>
      <c r="B1924" s="1"/>
      <c r="C1924" s="102" t="s">
        <v>2454</v>
      </c>
      <c r="D1924" s="102">
        <v>137</v>
      </c>
      <c r="E1924" s="1" t="s">
        <v>3016</v>
      </c>
      <c r="F1924" s="102" t="s">
        <v>3254</v>
      </c>
      <c r="G1924" s="1">
        <v>4634624.3499999996</v>
      </c>
      <c r="H1924" s="1">
        <v>0</v>
      </c>
      <c r="I1924" s="1">
        <v>-49850.02</v>
      </c>
      <c r="J1924" s="1">
        <v>-49850.02</v>
      </c>
      <c r="K1924" s="1">
        <v>4584774.33</v>
      </c>
      <c r="L1924" s="1"/>
      <c r="M1924" s="1"/>
      <c r="O1924" s="38"/>
      <c r="P1924" s="38"/>
      <c r="AD1924"/>
      <c r="AE1924"/>
    </row>
    <row r="1925" spans="1:31" hidden="1" x14ac:dyDescent="0.35">
      <c r="A1925" s="106">
        <v>43951</v>
      </c>
      <c r="B1925" s="1"/>
      <c r="C1925" s="102" t="s">
        <v>3255</v>
      </c>
      <c r="D1925" s="102">
        <v>139</v>
      </c>
      <c r="E1925" s="1" t="s">
        <v>3016</v>
      </c>
      <c r="F1925" s="102" t="s">
        <v>3256</v>
      </c>
      <c r="G1925" s="1">
        <v>4634624.3499999996</v>
      </c>
      <c r="H1925" s="1">
        <v>0</v>
      </c>
      <c r="I1925" s="1">
        <v>-49850.02</v>
      </c>
      <c r="J1925" s="1">
        <v>-49850.02</v>
      </c>
      <c r="K1925" s="1">
        <v>4584774.33</v>
      </c>
      <c r="L1925" s="1"/>
      <c r="M1925" s="1"/>
      <c r="O1925" s="38"/>
      <c r="P1925" s="38"/>
      <c r="AD1925"/>
      <c r="AE1925"/>
    </row>
    <row r="1926" spans="1:31" hidden="1" x14ac:dyDescent="0.35">
      <c r="A1926" s="106">
        <v>43951</v>
      </c>
      <c r="B1926" s="1" t="s">
        <v>1131</v>
      </c>
      <c r="C1926" s="102" t="s">
        <v>3255</v>
      </c>
      <c r="D1926" s="102">
        <v>140</v>
      </c>
      <c r="E1926" s="1" t="s">
        <v>3017</v>
      </c>
      <c r="F1926" s="102" t="s">
        <v>3257</v>
      </c>
      <c r="G1926" s="1">
        <v>5858046.7999999998</v>
      </c>
      <c r="H1926" s="1">
        <v>0</v>
      </c>
      <c r="I1926" s="1">
        <v>0</v>
      </c>
      <c r="J1926" s="1">
        <v>0</v>
      </c>
      <c r="K1926" s="1">
        <v>5858046.7999999998</v>
      </c>
      <c r="L1926" s="1"/>
      <c r="M1926" s="1"/>
      <c r="O1926" s="38"/>
      <c r="P1926" s="38"/>
      <c r="AD1926"/>
      <c r="AE1926"/>
    </row>
    <row r="1927" spans="1:31" hidden="1" x14ac:dyDescent="0.35">
      <c r="A1927" s="106">
        <v>43951</v>
      </c>
      <c r="B1927" s="1" t="s">
        <v>1130</v>
      </c>
      <c r="C1927" s="102" t="s">
        <v>3255</v>
      </c>
      <c r="D1927" s="102">
        <v>142</v>
      </c>
      <c r="E1927" s="1" t="s">
        <v>3017</v>
      </c>
      <c r="F1927" s="102" t="s">
        <v>3258</v>
      </c>
      <c r="G1927" s="1">
        <v>43239.24</v>
      </c>
      <c r="H1927" s="1">
        <v>0</v>
      </c>
      <c r="I1927" s="1">
        <v>0</v>
      </c>
      <c r="J1927" s="1">
        <v>0</v>
      </c>
      <c r="K1927" s="1">
        <v>43239.24</v>
      </c>
      <c r="L1927" s="1"/>
      <c r="M1927" s="1"/>
      <c r="O1927" s="38"/>
      <c r="P1927" s="38"/>
      <c r="AD1927"/>
      <c r="AE1927"/>
    </row>
    <row r="1928" spans="1:31" hidden="1" x14ac:dyDescent="0.35">
      <c r="A1928" s="106">
        <v>43951</v>
      </c>
      <c r="B1928" s="1" t="s">
        <v>1131</v>
      </c>
      <c r="C1928" s="102" t="s">
        <v>3255</v>
      </c>
      <c r="D1928" s="102">
        <v>144</v>
      </c>
      <c r="E1928" s="1" t="s">
        <v>3017</v>
      </c>
      <c r="F1928" s="102" t="s">
        <v>3259</v>
      </c>
      <c r="G1928" s="1">
        <v>-1901286.11</v>
      </c>
      <c r="H1928" s="1">
        <v>0</v>
      </c>
      <c r="I1928" s="1">
        <v>0</v>
      </c>
      <c r="J1928" s="1">
        <v>0</v>
      </c>
      <c r="K1928" s="1">
        <v>-1901286.11</v>
      </c>
      <c r="L1928" s="1"/>
      <c r="M1928" s="1"/>
      <c r="O1928" s="38"/>
      <c r="P1928" s="38"/>
      <c r="AD1928"/>
      <c r="AE1928"/>
    </row>
    <row r="1929" spans="1:31" hidden="1" x14ac:dyDescent="0.35">
      <c r="A1929" s="106">
        <v>43951</v>
      </c>
      <c r="B1929" s="1" t="s">
        <v>1132</v>
      </c>
      <c r="C1929" s="102" t="s">
        <v>3255</v>
      </c>
      <c r="D1929" s="102">
        <v>145</v>
      </c>
      <c r="E1929" s="1" t="s">
        <v>3017</v>
      </c>
      <c r="F1929" s="102" t="s">
        <v>3260</v>
      </c>
      <c r="G1929" s="1">
        <v>88171.32</v>
      </c>
      <c r="H1929" s="1">
        <v>0</v>
      </c>
      <c r="I1929" s="1">
        <v>0</v>
      </c>
      <c r="J1929" s="1">
        <v>0</v>
      </c>
      <c r="K1929" s="1">
        <v>88171.32</v>
      </c>
      <c r="L1929" s="1"/>
      <c r="M1929" s="1" t="s">
        <v>3881</v>
      </c>
      <c r="O1929" s="38"/>
      <c r="P1929" s="38"/>
      <c r="AD1929"/>
      <c r="AE1929"/>
    </row>
    <row r="1930" spans="1:31" hidden="1" x14ac:dyDescent="0.35">
      <c r="A1930" s="106">
        <v>43951</v>
      </c>
      <c r="B1930" s="1" t="s">
        <v>1131</v>
      </c>
      <c r="C1930" s="102" t="s">
        <v>3255</v>
      </c>
      <c r="D1930" s="102">
        <v>1976</v>
      </c>
      <c r="E1930" s="1" t="s">
        <v>3017</v>
      </c>
      <c r="F1930" s="102" t="s">
        <v>3261</v>
      </c>
      <c r="G1930" s="1">
        <v>546453.1</v>
      </c>
      <c r="H1930" s="1">
        <v>0</v>
      </c>
      <c r="I1930" s="1">
        <v>-49850.02</v>
      </c>
      <c r="J1930" s="1">
        <v>-49850.02</v>
      </c>
      <c r="K1930" s="1">
        <v>496603.08</v>
      </c>
      <c r="L1930" s="1"/>
      <c r="M1930" s="1"/>
      <c r="O1930" s="38"/>
      <c r="P1930" s="38"/>
      <c r="AD1930"/>
      <c r="AE1930"/>
    </row>
    <row r="1931" spans="1:31" hidden="1" x14ac:dyDescent="0.35">
      <c r="A1931" s="106">
        <v>43951</v>
      </c>
      <c r="B1931" s="1"/>
      <c r="C1931" s="102" t="s">
        <v>2459</v>
      </c>
      <c r="D1931" s="102">
        <v>158</v>
      </c>
      <c r="E1931" s="1" t="s">
        <v>3016</v>
      </c>
      <c r="F1931" s="102" t="s">
        <v>3262</v>
      </c>
      <c r="G1931" s="1">
        <v>5260014703.6999998</v>
      </c>
      <c r="H1931" s="1">
        <v>2603321.41</v>
      </c>
      <c r="I1931" s="1">
        <v>-2897956.24</v>
      </c>
      <c r="J1931" s="1">
        <v>-294634.83000000007</v>
      </c>
      <c r="K1931" s="1">
        <v>5259720068.8699999</v>
      </c>
      <c r="L1931" s="1"/>
      <c r="M1931" s="1"/>
      <c r="O1931" s="38"/>
      <c r="P1931" s="38"/>
      <c r="AD1931"/>
      <c r="AE1931"/>
    </row>
    <row r="1932" spans="1:31" hidden="1" x14ac:dyDescent="0.35">
      <c r="A1932" s="106">
        <v>43951</v>
      </c>
      <c r="B1932" s="1"/>
      <c r="C1932" s="102" t="s">
        <v>2461</v>
      </c>
      <c r="D1932" s="102">
        <v>162</v>
      </c>
      <c r="E1932" s="1" t="s">
        <v>3016</v>
      </c>
      <c r="F1932" s="102" t="s">
        <v>3263</v>
      </c>
      <c r="G1932" s="1">
        <v>51112351.850000001</v>
      </c>
      <c r="H1932" s="1">
        <v>1337705.81</v>
      </c>
      <c r="I1932" s="1">
        <v>0</v>
      </c>
      <c r="J1932" s="1">
        <v>1337705.81</v>
      </c>
      <c r="K1932" s="1">
        <v>52450057.659999996</v>
      </c>
      <c r="L1932" s="1"/>
      <c r="M1932" s="1"/>
      <c r="O1932" s="38"/>
      <c r="P1932" s="38"/>
      <c r="AD1932"/>
      <c r="AE1932"/>
    </row>
    <row r="1933" spans="1:31" hidden="1" x14ac:dyDescent="0.35">
      <c r="A1933" s="106">
        <v>43951</v>
      </c>
      <c r="B1933" s="1"/>
      <c r="C1933" s="102" t="s">
        <v>2463</v>
      </c>
      <c r="D1933" s="102">
        <v>200</v>
      </c>
      <c r="E1933" s="1" t="s">
        <v>3016</v>
      </c>
      <c r="F1933" s="102" t="s">
        <v>3264</v>
      </c>
      <c r="G1933" s="1">
        <v>2419342.2999999998</v>
      </c>
      <c r="H1933" s="1">
        <v>16083.41</v>
      </c>
      <c r="I1933" s="1">
        <v>0</v>
      </c>
      <c r="J1933" s="1">
        <v>16083.41</v>
      </c>
      <c r="K1933" s="1">
        <v>2435425.71</v>
      </c>
      <c r="L1933" s="1"/>
      <c r="M1933" s="1"/>
      <c r="O1933" s="38"/>
      <c r="P1933" s="38"/>
      <c r="AD1933"/>
      <c r="AE1933"/>
    </row>
    <row r="1934" spans="1:31" hidden="1" x14ac:dyDescent="0.35">
      <c r="A1934" s="106">
        <v>43951</v>
      </c>
      <c r="B1934" s="1"/>
      <c r="C1934" s="102" t="s">
        <v>3265</v>
      </c>
      <c r="D1934" s="102">
        <v>201</v>
      </c>
      <c r="E1934" s="1" t="s">
        <v>3016</v>
      </c>
      <c r="F1934" s="102" t="s">
        <v>3266</v>
      </c>
      <c r="G1934" s="1">
        <v>2419342.2999999998</v>
      </c>
      <c r="H1934" s="1">
        <v>16083.41</v>
      </c>
      <c r="I1934" s="1">
        <v>0</v>
      </c>
      <c r="J1934" s="1">
        <v>16083.41</v>
      </c>
      <c r="K1934" s="1">
        <v>2435425.71</v>
      </c>
      <c r="L1934" s="1"/>
      <c r="M1934" s="1"/>
      <c r="O1934" s="38"/>
      <c r="P1934" s="38"/>
      <c r="AD1934"/>
      <c r="AE1934"/>
    </row>
    <row r="1935" spans="1:31" hidden="1" x14ac:dyDescent="0.35">
      <c r="A1935" s="106">
        <v>43951</v>
      </c>
      <c r="B1935" s="1" t="s">
        <v>1139</v>
      </c>
      <c r="C1935" s="102" t="s">
        <v>3265</v>
      </c>
      <c r="D1935" s="102">
        <v>202</v>
      </c>
      <c r="E1935" s="1" t="s">
        <v>3017</v>
      </c>
      <c r="F1935" s="102" t="s">
        <v>3266</v>
      </c>
      <c r="G1935" s="1">
        <v>2419342.2999999998</v>
      </c>
      <c r="H1935" s="1">
        <v>16083.41</v>
      </c>
      <c r="I1935" s="1">
        <v>0</v>
      </c>
      <c r="J1935" s="1">
        <v>16083.41</v>
      </c>
      <c r="K1935" s="1">
        <v>2435425.71</v>
      </c>
      <c r="L1935" s="1"/>
      <c r="M1935" s="1"/>
      <c r="O1935" s="38"/>
      <c r="P1935" s="38"/>
      <c r="AD1935"/>
      <c r="AE1935"/>
    </row>
    <row r="1936" spans="1:31" hidden="1" x14ac:dyDescent="0.35">
      <c r="A1936" s="106">
        <v>43951</v>
      </c>
      <c r="B1936" s="1"/>
      <c r="C1936" s="102" t="s">
        <v>2465</v>
      </c>
      <c r="D1936" s="102">
        <v>203</v>
      </c>
      <c r="E1936" s="1" t="s">
        <v>3016</v>
      </c>
      <c r="F1936" s="102" t="s">
        <v>3267</v>
      </c>
      <c r="G1936" s="1">
        <v>31141436.239999998</v>
      </c>
      <c r="H1936" s="1">
        <v>1321622.3999999999</v>
      </c>
      <c r="I1936" s="1">
        <v>0</v>
      </c>
      <c r="J1936" s="1">
        <v>1321622.3999999999</v>
      </c>
      <c r="K1936" s="1">
        <v>32463058.640000001</v>
      </c>
      <c r="L1936" s="1"/>
      <c r="M1936" s="1"/>
      <c r="O1936" s="38"/>
      <c r="P1936" s="38"/>
      <c r="AD1936"/>
      <c r="AE1936"/>
    </row>
    <row r="1937" spans="1:31" hidden="1" x14ac:dyDescent="0.35">
      <c r="A1937" s="106">
        <v>43951</v>
      </c>
      <c r="B1937" s="1" t="s">
        <v>1139</v>
      </c>
      <c r="C1937" s="102" t="s">
        <v>3268</v>
      </c>
      <c r="D1937" s="102">
        <v>204</v>
      </c>
      <c r="E1937" s="1" t="s">
        <v>3017</v>
      </c>
      <c r="F1937" s="102" t="s">
        <v>3269</v>
      </c>
      <c r="G1937" s="1">
        <v>20014323.52</v>
      </c>
      <c r="H1937" s="1">
        <v>0</v>
      </c>
      <c r="I1937" s="1">
        <v>0</v>
      </c>
      <c r="J1937" s="1">
        <v>0</v>
      </c>
      <c r="K1937" s="1">
        <v>20014323.52</v>
      </c>
      <c r="L1937" s="1"/>
      <c r="M1937" s="1"/>
      <c r="O1937" s="38"/>
      <c r="P1937" s="38"/>
      <c r="AD1937"/>
      <c r="AE1937"/>
    </row>
    <row r="1938" spans="1:31" hidden="1" x14ac:dyDescent="0.35">
      <c r="A1938" s="106">
        <v>43951</v>
      </c>
      <c r="B1938" s="1" t="s">
        <v>1139</v>
      </c>
      <c r="C1938" s="102" t="s">
        <v>3268</v>
      </c>
      <c r="D1938" s="102">
        <v>1964</v>
      </c>
      <c r="E1938" s="1" t="s">
        <v>3017</v>
      </c>
      <c r="F1938" s="102" t="s">
        <v>3270</v>
      </c>
      <c r="G1938" s="1">
        <v>11127112.720000001</v>
      </c>
      <c r="H1938" s="1">
        <v>1321622.3999999999</v>
      </c>
      <c r="I1938" s="1">
        <v>0</v>
      </c>
      <c r="J1938" s="1">
        <v>1321622.3999999999</v>
      </c>
      <c r="K1938" s="1">
        <v>12448735.119999999</v>
      </c>
      <c r="L1938" s="1"/>
      <c r="M1938" s="1"/>
      <c r="O1938" s="38"/>
      <c r="P1938" s="38"/>
      <c r="AD1938"/>
      <c r="AE1938"/>
    </row>
    <row r="1939" spans="1:31" hidden="1" x14ac:dyDescent="0.35">
      <c r="A1939" s="106">
        <v>43951</v>
      </c>
      <c r="B1939" s="1"/>
      <c r="C1939" s="102" t="s">
        <v>2467</v>
      </c>
      <c r="D1939" s="102">
        <v>205</v>
      </c>
      <c r="E1939" s="1" t="s">
        <v>3016</v>
      </c>
      <c r="F1939" s="102" t="s">
        <v>3271</v>
      </c>
      <c r="G1939" s="1">
        <v>17542139.809999999</v>
      </c>
      <c r="H1939" s="1">
        <v>0</v>
      </c>
      <c r="I1939" s="1">
        <v>0</v>
      </c>
      <c r="J1939" s="1">
        <v>0</v>
      </c>
      <c r="K1939" s="1">
        <v>17542139.809999999</v>
      </c>
      <c r="L1939" s="1"/>
      <c r="M1939" s="1"/>
      <c r="O1939" s="38"/>
      <c r="P1939" s="38"/>
      <c r="AD1939"/>
      <c r="AE1939"/>
    </row>
    <row r="1940" spans="1:31" hidden="1" x14ac:dyDescent="0.35">
      <c r="A1940" s="106">
        <v>43951</v>
      </c>
      <c r="B1940" s="1"/>
      <c r="C1940" s="102" t="s">
        <v>3272</v>
      </c>
      <c r="D1940" s="102">
        <v>206</v>
      </c>
      <c r="E1940" s="1" t="s">
        <v>3016</v>
      </c>
      <c r="F1940" s="102" t="s">
        <v>3271</v>
      </c>
      <c r="G1940" s="1">
        <v>17542139.809999999</v>
      </c>
      <c r="H1940" s="1">
        <v>0</v>
      </c>
      <c r="I1940" s="1">
        <v>0</v>
      </c>
      <c r="J1940" s="1">
        <v>0</v>
      </c>
      <c r="K1940" s="1">
        <v>17542139.809999999</v>
      </c>
      <c r="L1940" s="1"/>
      <c r="M1940" s="1"/>
      <c r="O1940" s="38"/>
      <c r="P1940" s="38"/>
      <c r="AD1940"/>
      <c r="AE1940"/>
    </row>
    <row r="1941" spans="1:31" hidden="1" x14ac:dyDescent="0.35">
      <c r="A1941" s="106">
        <v>43951</v>
      </c>
      <c r="B1941" s="1" t="s">
        <v>1556</v>
      </c>
      <c r="C1941" s="102" t="s">
        <v>3272</v>
      </c>
      <c r="D1941" s="102">
        <v>207</v>
      </c>
      <c r="E1941" s="1" t="s">
        <v>3017</v>
      </c>
      <c r="F1941" s="102" t="s">
        <v>3273</v>
      </c>
      <c r="G1941" s="1">
        <v>179076.71</v>
      </c>
      <c r="H1941" s="1">
        <v>0</v>
      </c>
      <c r="I1941" s="1">
        <v>0</v>
      </c>
      <c r="J1941" s="1">
        <v>0</v>
      </c>
      <c r="K1941" s="1">
        <v>179076.71</v>
      </c>
      <c r="L1941" s="1"/>
      <c r="M1941" s="1"/>
      <c r="O1941" s="38"/>
      <c r="P1941" s="38"/>
      <c r="AD1941"/>
      <c r="AE1941"/>
    </row>
    <row r="1942" spans="1:31" hidden="1" x14ac:dyDescent="0.35">
      <c r="A1942" s="106">
        <v>43951</v>
      </c>
      <c r="B1942" s="1" t="s">
        <v>1556</v>
      </c>
      <c r="C1942" s="102" t="s">
        <v>3272</v>
      </c>
      <c r="D1942" s="102">
        <v>208</v>
      </c>
      <c r="E1942" s="1" t="s">
        <v>3017</v>
      </c>
      <c r="F1942" s="102" t="s">
        <v>3274</v>
      </c>
      <c r="G1942" s="1">
        <v>17363063.100000001</v>
      </c>
      <c r="H1942" s="1">
        <v>0</v>
      </c>
      <c r="I1942" s="1">
        <v>0</v>
      </c>
      <c r="J1942" s="1">
        <v>0</v>
      </c>
      <c r="K1942" s="1">
        <v>17363063.100000001</v>
      </c>
      <c r="L1942" s="1"/>
      <c r="M1942" s="1"/>
      <c r="O1942" s="38"/>
      <c r="P1942" s="38"/>
      <c r="AD1942"/>
      <c r="AE1942"/>
    </row>
    <row r="1943" spans="1:31" hidden="1" x14ac:dyDescent="0.35">
      <c r="A1943" s="106">
        <v>43951</v>
      </c>
      <c r="B1943" s="1"/>
      <c r="C1943" s="102" t="s">
        <v>2902</v>
      </c>
      <c r="D1943" s="102">
        <v>209</v>
      </c>
      <c r="E1943" s="1" t="s">
        <v>3016</v>
      </c>
      <c r="F1943" s="102" t="s">
        <v>3275</v>
      </c>
      <c r="G1943" s="1">
        <v>9433.5</v>
      </c>
      <c r="H1943" s="1">
        <v>0</v>
      </c>
      <c r="I1943" s="1">
        <v>0</v>
      </c>
      <c r="J1943" s="1">
        <v>0</v>
      </c>
      <c r="K1943" s="1">
        <v>9433.5</v>
      </c>
      <c r="L1943" s="1"/>
      <c r="M1943" s="1"/>
      <c r="O1943" s="38"/>
      <c r="P1943" s="38"/>
      <c r="AD1943"/>
      <c r="AE1943"/>
    </row>
    <row r="1944" spans="1:31" hidden="1" x14ac:dyDescent="0.35">
      <c r="A1944" s="106">
        <v>43951</v>
      </c>
      <c r="B1944" s="1"/>
      <c r="C1944" s="102" t="s">
        <v>3276</v>
      </c>
      <c r="D1944" s="102">
        <v>210</v>
      </c>
      <c r="E1944" s="1" t="s">
        <v>3016</v>
      </c>
      <c r="F1944" s="102" t="s">
        <v>3277</v>
      </c>
      <c r="G1944" s="1">
        <v>9433.5</v>
      </c>
      <c r="H1944" s="1">
        <v>0</v>
      </c>
      <c r="I1944" s="1">
        <v>0</v>
      </c>
      <c r="J1944" s="1">
        <v>0</v>
      </c>
      <c r="K1944" s="1">
        <v>9433.5</v>
      </c>
      <c r="L1944" s="1"/>
      <c r="M1944" s="1"/>
      <c r="O1944" s="38"/>
      <c r="P1944" s="38"/>
      <c r="AD1944"/>
      <c r="AE1944"/>
    </row>
    <row r="1945" spans="1:31" hidden="1" x14ac:dyDescent="0.35">
      <c r="A1945" s="106">
        <v>43951</v>
      </c>
      <c r="B1945" s="1" t="s">
        <v>1141</v>
      </c>
      <c r="C1945" s="102" t="s">
        <v>3276</v>
      </c>
      <c r="D1945" s="102">
        <v>211</v>
      </c>
      <c r="E1945" s="1" t="s">
        <v>3017</v>
      </c>
      <c r="F1945" s="102" t="s">
        <v>3278</v>
      </c>
      <c r="G1945" s="1">
        <v>9433.5</v>
      </c>
      <c r="H1945" s="1">
        <v>0</v>
      </c>
      <c r="I1945" s="1">
        <v>0</v>
      </c>
      <c r="J1945" s="1">
        <v>0</v>
      </c>
      <c r="K1945" s="1">
        <v>9433.5</v>
      </c>
      <c r="L1945" s="1"/>
      <c r="M1945" s="1"/>
      <c r="O1945" s="38"/>
      <c r="P1945" s="38"/>
      <c r="AD1945"/>
      <c r="AE1945"/>
    </row>
    <row r="1946" spans="1:31" hidden="1" x14ac:dyDescent="0.35">
      <c r="A1946" s="106">
        <v>43951</v>
      </c>
      <c r="B1946" s="1"/>
      <c r="C1946" s="102" t="s">
        <v>2470</v>
      </c>
      <c r="D1946" s="102">
        <v>212</v>
      </c>
      <c r="E1946" s="1" t="s">
        <v>3016</v>
      </c>
      <c r="F1946" s="102" t="s">
        <v>3279</v>
      </c>
      <c r="G1946" s="1">
        <v>37574.050000000003</v>
      </c>
      <c r="H1946" s="1">
        <v>0</v>
      </c>
      <c r="I1946" s="1">
        <v>0</v>
      </c>
      <c r="J1946" s="1">
        <v>0</v>
      </c>
      <c r="K1946" s="1">
        <v>37574.050000000003</v>
      </c>
      <c r="L1946" s="1"/>
      <c r="M1946" s="1"/>
      <c r="O1946" s="38"/>
      <c r="P1946" s="38"/>
      <c r="AD1946"/>
      <c r="AE1946"/>
    </row>
    <row r="1947" spans="1:31" hidden="1" x14ac:dyDescent="0.35">
      <c r="A1947" s="106">
        <v>43951</v>
      </c>
      <c r="B1947" s="1"/>
      <c r="C1947" s="102" t="s">
        <v>2476</v>
      </c>
      <c r="D1947" s="102">
        <v>222</v>
      </c>
      <c r="E1947" s="1" t="s">
        <v>3016</v>
      </c>
      <c r="F1947" s="102" t="s">
        <v>3280</v>
      </c>
      <c r="G1947" s="1">
        <v>36414.07</v>
      </c>
      <c r="H1947" s="1">
        <v>0</v>
      </c>
      <c r="I1947" s="1">
        <v>0</v>
      </c>
      <c r="J1947" s="1">
        <v>0</v>
      </c>
      <c r="K1947" s="1">
        <v>36414.07</v>
      </c>
      <c r="L1947" s="1"/>
      <c r="M1947" s="1"/>
      <c r="O1947" s="38"/>
      <c r="P1947" s="38"/>
      <c r="AD1947"/>
      <c r="AE1947"/>
    </row>
    <row r="1948" spans="1:31" hidden="1" x14ac:dyDescent="0.35">
      <c r="A1948" s="106">
        <v>43951</v>
      </c>
      <c r="B1948" s="1" t="s">
        <v>3846</v>
      </c>
      <c r="C1948" s="102" t="s">
        <v>3281</v>
      </c>
      <c r="D1948" s="102">
        <v>223</v>
      </c>
      <c r="E1948" s="1" t="s">
        <v>3017</v>
      </c>
      <c r="F1948" s="102" t="s">
        <v>3282</v>
      </c>
      <c r="G1948" s="1">
        <v>18164.060000000001</v>
      </c>
      <c r="H1948" s="1">
        <v>0</v>
      </c>
      <c r="I1948" s="1">
        <v>0</v>
      </c>
      <c r="J1948" s="1">
        <v>0</v>
      </c>
      <c r="K1948" s="1">
        <v>18164.060000000001</v>
      </c>
      <c r="L1948" s="1"/>
      <c r="M1948" s="1"/>
      <c r="O1948" s="38"/>
      <c r="P1948" s="38"/>
      <c r="AD1948"/>
      <c r="AE1948"/>
    </row>
    <row r="1949" spans="1:31" hidden="1" x14ac:dyDescent="0.35">
      <c r="A1949" s="106">
        <v>43951</v>
      </c>
      <c r="B1949" s="1" t="s">
        <v>3846</v>
      </c>
      <c r="C1949" s="102" t="s">
        <v>3281</v>
      </c>
      <c r="D1949" s="102">
        <v>224</v>
      </c>
      <c r="E1949" s="1" t="s">
        <v>3017</v>
      </c>
      <c r="F1949" s="102" t="s">
        <v>3283</v>
      </c>
      <c r="G1949" s="1">
        <v>18250.009999999998</v>
      </c>
      <c r="H1949" s="1">
        <v>0</v>
      </c>
      <c r="I1949" s="1">
        <v>0</v>
      </c>
      <c r="J1949" s="1">
        <v>0</v>
      </c>
      <c r="K1949" s="1">
        <v>18250.009999999998</v>
      </c>
      <c r="L1949" s="1"/>
      <c r="M1949" s="1"/>
      <c r="O1949" s="38"/>
      <c r="P1949" s="38"/>
      <c r="AD1949"/>
      <c r="AE1949"/>
    </row>
    <row r="1950" spans="1:31" hidden="1" x14ac:dyDescent="0.35">
      <c r="A1950" s="106">
        <v>43951</v>
      </c>
      <c r="B1950" s="1"/>
      <c r="C1950" s="102" t="s">
        <v>2478</v>
      </c>
      <c r="D1950" s="102">
        <v>225</v>
      </c>
      <c r="E1950" s="1" t="s">
        <v>3016</v>
      </c>
      <c r="F1950" s="102" t="s">
        <v>3284</v>
      </c>
      <c r="G1950" s="1">
        <v>3216838.38</v>
      </c>
      <c r="H1950" s="1">
        <v>0</v>
      </c>
      <c r="I1950" s="1">
        <v>0</v>
      </c>
      <c r="J1950" s="1">
        <v>0</v>
      </c>
      <c r="K1950" s="1">
        <v>3216838.38</v>
      </c>
      <c r="L1950" s="1"/>
      <c r="M1950" s="1"/>
      <c r="O1950" s="38"/>
      <c r="P1950" s="38"/>
      <c r="AD1950"/>
      <c r="AE1950"/>
    </row>
    <row r="1951" spans="1:31" hidden="1" x14ac:dyDescent="0.35">
      <c r="A1951" s="106">
        <v>43951</v>
      </c>
      <c r="B1951" s="1" t="s">
        <v>3846</v>
      </c>
      <c r="C1951" s="102" t="s">
        <v>3285</v>
      </c>
      <c r="D1951" s="102">
        <v>226</v>
      </c>
      <c r="E1951" s="1" t="s">
        <v>3017</v>
      </c>
      <c r="F1951" s="102" t="s">
        <v>3286</v>
      </c>
      <c r="G1951" s="1">
        <v>3216418.22</v>
      </c>
      <c r="H1951" s="1">
        <v>0</v>
      </c>
      <c r="I1951" s="1">
        <v>0</v>
      </c>
      <c r="J1951" s="1">
        <v>0</v>
      </c>
      <c r="K1951" s="1">
        <v>3216418.22</v>
      </c>
      <c r="L1951" s="1"/>
      <c r="M1951" s="1"/>
      <c r="O1951" s="38"/>
      <c r="P1951" s="38"/>
      <c r="AD1951"/>
      <c r="AE1951"/>
    </row>
    <row r="1952" spans="1:31" hidden="1" x14ac:dyDescent="0.35">
      <c r="A1952" s="106">
        <v>43951</v>
      </c>
      <c r="B1952" s="1" t="s">
        <v>3846</v>
      </c>
      <c r="C1952" s="102" t="s">
        <v>3285</v>
      </c>
      <c r="D1952" s="102">
        <v>227</v>
      </c>
      <c r="E1952" s="1" t="s">
        <v>3017</v>
      </c>
      <c r="F1952" s="102" t="s">
        <v>3287</v>
      </c>
      <c r="G1952" s="1">
        <v>420.16</v>
      </c>
      <c r="H1952" s="1">
        <v>0</v>
      </c>
      <c r="I1952" s="1">
        <v>0</v>
      </c>
      <c r="J1952" s="1">
        <v>0</v>
      </c>
      <c r="K1952" s="1">
        <v>420.16</v>
      </c>
      <c r="L1952" s="1"/>
      <c r="M1952" s="1"/>
      <c r="O1952" s="38"/>
      <c r="P1952" s="38"/>
      <c r="AD1952"/>
      <c r="AE1952"/>
    </row>
    <row r="1953" spans="1:31" hidden="1" x14ac:dyDescent="0.35">
      <c r="A1953" s="106">
        <v>43951</v>
      </c>
      <c r="B1953" s="1"/>
      <c r="C1953" s="102" t="s">
        <v>3052</v>
      </c>
      <c r="D1953" s="102">
        <v>1948</v>
      </c>
      <c r="E1953" s="1" t="s">
        <v>3016</v>
      </c>
      <c r="F1953" s="102" t="s">
        <v>3288</v>
      </c>
      <c r="G1953" s="1">
        <v>-3215678.4</v>
      </c>
      <c r="H1953" s="1">
        <v>0</v>
      </c>
      <c r="I1953" s="1">
        <v>0</v>
      </c>
      <c r="J1953" s="1">
        <v>0</v>
      </c>
      <c r="K1953" s="1">
        <v>-3215678.4</v>
      </c>
      <c r="L1953" s="1"/>
      <c r="M1953" s="1"/>
      <c r="O1953" s="38"/>
      <c r="P1953" s="38"/>
      <c r="AD1953"/>
      <c r="AE1953"/>
    </row>
    <row r="1954" spans="1:31" hidden="1" x14ac:dyDescent="0.35">
      <c r="A1954" s="106">
        <v>43951</v>
      </c>
      <c r="B1954" s="1" t="s">
        <v>3846</v>
      </c>
      <c r="C1954" s="102" t="s">
        <v>3289</v>
      </c>
      <c r="D1954" s="102">
        <v>1949</v>
      </c>
      <c r="E1954" s="1" t="s">
        <v>3017</v>
      </c>
      <c r="F1954" s="102" t="s">
        <v>3290</v>
      </c>
      <c r="G1954" s="1">
        <v>-3215678.4</v>
      </c>
      <c r="H1954" s="1">
        <v>0</v>
      </c>
      <c r="I1954" s="1">
        <v>0</v>
      </c>
      <c r="J1954" s="1">
        <v>0</v>
      </c>
      <c r="K1954" s="1">
        <v>-3215678.4</v>
      </c>
      <c r="L1954" s="1"/>
      <c r="M1954" s="1"/>
      <c r="O1954" s="38"/>
      <c r="P1954" s="38"/>
      <c r="AD1954"/>
      <c r="AE1954"/>
    </row>
    <row r="1955" spans="1:31" hidden="1" x14ac:dyDescent="0.35">
      <c r="A1955" s="106">
        <v>43951</v>
      </c>
      <c r="B1955" s="1"/>
      <c r="C1955" s="102" t="s">
        <v>2480</v>
      </c>
      <c r="D1955" s="102">
        <v>228</v>
      </c>
      <c r="E1955" s="1" t="s">
        <v>3016</v>
      </c>
      <c r="F1955" s="102" t="s">
        <v>3291</v>
      </c>
      <c r="G1955" s="1">
        <v>5164423987.79</v>
      </c>
      <c r="H1955" s="1">
        <v>1181580.0900000001</v>
      </c>
      <c r="I1955" s="1">
        <v>-2662219.5</v>
      </c>
      <c r="J1955" s="1">
        <v>-1480639.41</v>
      </c>
      <c r="K1955" s="1">
        <v>5162943348.3800001</v>
      </c>
      <c r="L1955" s="1"/>
      <c r="M1955" s="1"/>
      <c r="O1955" s="38"/>
      <c r="P1955" s="38"/>
      <c r="AD1955"/>
      <c r="AE1955"/>
    </row>
    <row r="1956" spans="1:31" hidden="1" x14ac:dyDescent="0.35">
      <c r="A1956" s="106">
        <v>43951</v>
      </c>
      <c r="B1956" s="1"/>
      <c r="C1956" s="102" t="s">
        <v>2486</v>
      </c>
      <c r="D1956" s="102">
        <v>295</v>
      </c>
      <c r="E1956" s="1" t="s">
        <v>3016</v>
      </c>
      <c r="F1956" s="102" t="s">
        <v>3292</v>
      </c>
      <c r="G1956" s="1">
        <v>1520763532.5799999</v>
      </c>
      <c r="H1956" s="1">
        <v>141588.04</v>
      </c>
      <c r="I1956" s="1">
        <v>0</v>
      </c>
      <c r="J1956" s="1">
        <v>141588.04</v>
      </c>
      <c r="K1956" s="1">
        <v>1520905120.6199999</v>
      </c>
      <c r="L1956" s="1"/>
      <c r="M1956" s="1"/>
      <c r="O1956" s="38"/>
      <c r="P1956" s="38"/>
      <c r="AD1956"/>
      <c r="AE1956"/>
    </row>
    <row r="1957" spans="1:31" hidden="1" x14ac:dyDescent="0.35">
      <c r="A1957" s="106">
        <v>43951</v>
      </c>
      <c r="B1957" s="1" t="s">
        <v>1144</v>
      </c>
      <c r="C1957" s="102" t="s">
        <v>3293</v>
      </c>
      <c r="D1957" s="102">
        <v>296</v>
      </c>
      <c r="E1957" s="1" t="s">
        <v>3017</v>
      </c>
      <c r="F1957" s="102" t="s">
        <v>3257</v>
      </c>
      <c r="G1957" s="1">
        <v>158111216.41999999</v>
      </c>
      <c r="H1957" s="1">
        <v>0</v>
      </c>
      <c r="I1957" s="1">
        <v>0</v>
      </c>
      <c r="J1957" s="1">
        <v>0</v>
      </c>
      <c r="K1957" s="1">
        <v>158111216.41999999</v>
      </c>
      <c r="L1957" s="1"/>
      <c r="M1957" s="1" t="s">
        <v>160</v>
      </c>
      <c r="O1957" s="38"/>
      <c r="P1957" s="38"/>
      <c r="AD1957"/>
      <c r="AE1957"/>
    </row>
    <row r="1958" spans="1:31" hidden="1" x14ac:dyDescent="0.35">
      <c r="A1958" s="106">
        <v>43951</v>
      </c>
      <c r="B1958" s="1" t="s">
        <v>1144</v>
      </c>
      <c r="C1958" s="102" t="s">
        <v>3293</v>
      </c>
      <c r="D1958" s="102">
        <v>298</v>
      </c>
      <c r="E1958" s="1" t="s">
        <v>3017</v>
      </c>
      <c r="F1958" s="102" t="s">
        <v>3294</v>
      </c>
      <c r="G1958" s="1">
        <v>3701072.79</v>
      </c>
      <c r="H1958" s="1">
        <v>0</v>
      </c>
      <c r="I1958" s="1">
        <v>0</v>
      </c>
      <c r="J1958" s="1">
        <v>0</v>
      </c>
      <c r="K1958" s="1">
        <v>3701072.79</v>
      </c>
      <c r="L1958" s="1"/>
      <c r="M1958" s="1" t="s">
        <v>1283</v>
      </c>
      <c r="O1958" s="38"/>
      <c r="P1958" s="38"/>
      <c r="AD1958"/>
      <c r="AE1958"/>
    </row>
    <row r="1959" spans="1:31" hidden="1" x14ac:dyDescent="0.35">
      <c r="A1959" s="106">
        <v>43951</v>
      </c>
      <c r="B1959" s="1" t="s">
        <v>1144</v>
      </c>
      <c r="C1959" s="102" t="s">
        <v>3293</v>
      </c>
      <c r="D1959" s="102">
        <v>299</v>
      </c>
      <c r="E1959" s="1" t="s">
        <v>3017</v>
      </c>
      <c r="F1959" s="102" t="s">
        <v>3295</v>
      </c>
      <c r="G1959" s="1">
        <v>1878311.58</v>
      </c>
      <c r="H1959" s="1">
        <v>0</v>
      </c>
      <c r="I1959" s="1">
        <v>0</v>
      </c>
      <c r="J1959" s="1">
        <v>0</v>
      </c>
      <c r="K1959" s="1">
        <v>1878311.58</v>
      </c>
      <c r="L1959" s="1"/>
      <c r="M1959" s="1" t="s">
        <v>1279</v>
      </c>
      <c r="O1959" s="38"/>
      <c r="P1959" s="38"/>
      <c r="AD1959"/>
      <c r="AE1959"/>
    </row>
    <row r="1960" spans="1:31" hidden="1" x14ac:dyDescent="0.35">
      <c r="A1960" s="106">
        <v>43951</v>
      </c>
      <c r="B1960" s="1" t="s">
        <v>1144</v>
      </c>
      <c r="C1960" s="102" t="s">
        <v>3293</v>
      </c>
      <c r="D1960" s="102">
        <v>300</v>
      </c>
      <c r="E1960" s="1" t="s">
        <v>3017</v>
      </c>
      <c r="F1960" s="102" t="s">
        <v>3296</v>
      </c>
      <c r="G1960" s="1">
        <v>1364551.89</v>
      </c>
      <c r="H1960" s="1">
        <v>56920</v>
      </c>
      <c r="I1960" s="1">
        <v>0</v>
      </c>
      <c r="J1960" s="1">
        <v>56920</v>
      </c>
      <c r="K1960" s="1">
        <v>1421471.89</v>
      </c>
      <c r="L1960" s="1"/>
      <c r="M1960" s="1" t="s">
        <v>1282</v>
      </c>
      <c r="O1960" s="38"/>
      <c r="P1960" s="38"/>
      <c r="AD1960"/>
      <c r="AE1960"/>
    </row>
    <row r="1961" spans="1:31" hidden="1" x14ac:dyDescent="0.35">
      <c r="A1961" s="106">
        <v>43951</v>
      </c>
      <c r="B1961" s="1" t="s">
        <v>1144</v>
      </c>
      <c r="C1961" s="102" t="s">
        <v>3293</v>
      </c>
      <c r="D1961" s="102">
        <v>302</v>
      </c>
      <c r="E1961" s="1" t="s">
        <v>3017</v>
      </c>
      <c r="F1961" s="102" t="s">
        <v>3297</v>
      </c>
      <c r="G1961" s="1">
        <v>4516118.1100000003</v>
      </c>
      <c r="H1961" s="1">
        <v>0</v>
      </c>
      <c r="I1961" s="1">
        <v>0</v>
      </c>
      <c r="J1961" s="1">
        <v>0</v>
      </c>
      <c r="K1961" s="1">
        <v>4516118.1100000003</v>
      </c>
      <c r="L1961" s="1"/>
      <c r="M1961" s="1" t="s">
        <v>1281</v>
      </c>
      <c r="O1961" s="38"/>
      <c r="P1961" s="38"/>
      <c r="AD1961"/>
      <c r="AE1961"/>
    </row>
    <row r="1962" spans="1:31" hidden="1" x14ac:dyDescent="0.35">
      <c r="A1962" s="106">
        <v>43951</v>
      </c>
      <c r="B1962" s="1" t="s">
        <v>1144</v>
      </c>
      <c r="C1962" s="102" t="s">
        <v>3293</v>
      </c>
      <c r="D1962" s="102">
        <v>303</v>
      </c>
      <c r="E1962" s="1" t="s">
        <v>3017</v>
      </c>
      <c r="F1962" s="102" t="s">
        <v>3298</v>
      </c>
      <c r="G1962" s="1">
        <v>878586.71</v>
      </c>
      <c r="H1962" s="1">
        <v>0</v>
      </c>
      <c r="I1962" s="1">
        <v>0</v>
      </c>
      <c r="J1962" s="1">
        <v>0</v>
      </c>
      <c r="K1962" s="1">
        <v>878586.71</v>
      </c>
      <c r="L1962" s="1"/>
      <c r="M1962" s="1" t="s">
        <v>1280</v>
      </c>
      <c r="O1962" s="38"/>
      <c r="P1962" s="38"/>
      <c r="AD1962"/>
      <c r="AE1962"/>
    </row>
    <row r="1963" spans="1:31" hidden="1" x14ac:dyDescent="0.35">
      <c r="A1963" s="106">
        <v>43951</v>
      </c>
      <c r="B1963" s="1" t="s">
        <v>1144</v>
      </c>
      <c r="C1963" s="102" t="s">
        <v>3293</v>
      </c>
      <c r="D1963" s="102">
        <v>1919</v>
      </c>
      <c r="E1963" s="1" t="s">
        <v>3017</v>
      </c>
      <c r="F1963" s="102" t="s">
        <v>3299</v>
      </c>
      <c r="G1963" s="1">
        <v>4642772.51</v>
      </c>
      <c r="H1963" s="1">
        <v>0</v>
      </c>
      <c r="I1963" s="1">
        <v>0</v>
      </c>
      <c r="J1963" s="1">
        <v>0</v>
      </c>
      <c r="K1963" s="1">
        <v>4642772.51</v>
      </c>
      <c r="L1963" s="1"/>
      <c r="M1963" s="1" t="s">
        <v>1278</v>
      </c>
      <c r="O1963" s="38"/>
      <c r="P1963" s="38"/>
      <c r="AD1963"/>
      <c r="AE1963"/>
    </row>
    <row r="1964" spans="1:31" hidden="1" x14ac:dyDescent="0.35">
      <c r="A1964" s="106">
        <v>43951</v>
      </c>
      <c r="B1964" s="1" t="s">
        <v>1144</v>
      </c>
      <c r="C1964" s="102" t="s">
        <v>3293</v>
      </c>
      <c r="D1964" s="102">
        <v>1920</v>
      </c>
      <c r="E1964" s="1" t="s">
        <v>3017</v>
      </c>
      <c r="F1964" s="102" t="s">
        <v>3300</v>
      </c>
      <c r="G1964" s="1">
        <v>114007817.94</v>
      </c>
      <c r="H1964" s="1">
        <v>0</v>
      </c>
      <c r="I1964" s="1">
        <v>0</v>
      </c>
      <c r="J1964" s="1">
        <v>0</v>
      </c>
      <c r="K1964" s="1">
        <v>114007817.94</v>
      </c>
      <c r="L1964" s="1"/>
      <c r="M1964" s="1" t="s">
        <v>1278</v>
      </c>
      <c r="O1964" s="38"/>
      <c r="P1964" s="38"/>
      <c r="AD1964"/>
      <c r="AE1964"/>
    </row>
    <row r="1965" spans="1:31" hidden="1" x14ac:dyDescent="0.35">
      <c r="A1965" s="106">
        <v>43951</v>
      </c>
      <c r="B1965" s="1" t="s">
        <v>1144</v>
      </c>
      <c r="C1965" s="102" t="s">
        <v>3293</v>
      </c>
      <c r="D1965" s="102">
        <v>1921</v>
      </c>
      <c r="E1965" s="1" t="s">
        <v>3017</v>
      </c>
      <c r="F1965" s="102" t="s">
        <v>3301</v>
      </c>
      <c r="G1965" s="1">
        <v>60904.55</v>
      </c>
      <c r="H1965" s="1">
        <v>0</v>
      </c>
      <c r="I1965" s="1">
        <v>0</v>
      </c>
      <c r="J1965" s="1">
        <v>0</v>
      </c>
      <c r="K1965" s="1">
        <v>60904.55</v>
      </c>
      <c r="L1965" s="1"/>
      <c r="M1965" s="1" t="s">
        <v>1278</v>
      </c>
      <c r="O1965" s="38"/>
      <c r="P1965" s="38"/>
      <c r="AD1965"/>
      <c r="AE1965"/>
    </row>
    <row r="1966" spans="1:31" hidden="1" x14ac:dyDescent="0.35">
      <c r="A1966" s="106">
        <v>43951</v>
      </c>
      <c r="B1966" s="1" t="s">
        <v>1144</v>
      </c>
      <c r="C1966" s="102" t="s">
        <v>3293</v>
      </c>
      <c r="D1966" s="102">
        <v>1922</v>
      </c>
      <c r="E1966" s="1" t="s">
        <v>3017</v>
      </c>
      <c r="F1966" s="102" t="s">
        <v>3302</v>
      </c>
      <c r="G1966" s="1">
        <v>60074480.219999999</v>
      </c>
      <c r="H1966" s="1">
        <v>0</v>
      </c>
      <c r="I1966" s="1">
        <v>0</v>
      </c>
      <c r="J1966" s="1">
        <v>0</v>
      </c>
      <c r="K1966" s="1">
        <v>60074480.219999999</v>
      </c>
      <c r="L1966" s="1"/>
      <c r="M1966" s="1" t="s">
        <v>1278</v>
      </c>
      <c r="O1966" s="38"/>
      <c r="P1966" s="38"/>
      <c r="AD1966"/>
      <c r="AE1966"/>
    </row>
    <row r="1967" spans="1:31" hidden="1" x14ac:dyDescent="0.35">
      <c r="A1967" s="106">
        <v>43951</v>
      </c>
      <c r="B1967" s="1" t="s">
        <v>1144</v>
      </c>
      <c r="C1967" s="102" t="s">
        <v>3293</v>
      </c>
      <c r="D1967" s="102">
        <v>1923</v>
      </c>
      <c r="E1967" s="1" t="s">
        <v>3017</v>
      </c>
      <c r="F1967" s="102" t="s">
        <v>3303</v>
      </c>
      <c r="G1967" s="1">
        <v>20510552.210000001</v>
      </c>
      <c r="H1967" s="1">
        <v>0</v>
      </c>
      <c r="I1967" s="1">
        <v>0</v>
      </c>
      <c r="J1967" s="1">
        <v>0</v>
      </c>
      <c r="K1967" s="1">
        <v>20510552.210000001</v>
      </c>
      <c r="L1967" s="1"/>
      <c r="M1967" s="1" t="s">
        <v>1278</v>
      </c>
      <c r="O1967" s="38"/>
      <c r="P1967" s="38"/>
      <c r="AD1967"/>
      <c r="AE1967"/>
    </row>
    <row r="1968" spans="1:31" hidden="1" x14ac:dyDescent="0.35">
      <c r="A1968" s="106">
        <v>43951</v>
      </c>
      <c r="B1968" s="1" t="s">
        <v>1144</v>
      </c>
      <c r="C1968" s="102" t="s">
        <v>3293</v>
      </c>
      <c r="D1968" s="102">
        <v>1924</v>
      </c>
      <c r="E1968" s="1" t="s">
        <v>3017</v>
      </c>
      <c r="F1968" s="102" t="s">
        <v>3304</v>
      </c>
      <c r="G1968" s="1">
        <v>1511363.46</v>
      </c>
      <c r="H1968" s="1">
        <v>0</v>
      </c>
      <c r="I1968" s="1">
        <v>0</v>
      </c>
      <c r="J1968" s="1">
        <v>0</v>
      </c>
      <c r="K1968" s="1">
        <v>1511363.46</v>
      </c>
      <c r="L1968" s="1"/>
      <c r="M1968" s="1" t="s">
        <v>1278</v>
      </c>
      <c r="O1968" s="38"/>
      <c r="P1968" s="38"/>
      <c r="AD1968"/>
      <c r="AE1968"/>
    </row>
    <row r="1969" spans="1:31" hidden="1" x14ac:dyDescent="0.35">
      <c r="A1969" s="106">
        <v>43951</v>
      </c>
      <c r="B1969" s="1" t="s">
        <v>1144</v>
      </c>
      <c r="C1969" s="102" t="s">
        <v>3293</v>
      </c>
      <c r="D1969" s="102">
        <v>1925</v>
      </c>
      <c r="E1969" s="1" t="s">
        <v>3017</v>
      </c>
      <c r="F1969" s="102" t="s">
        <v>3305</v>
      </c>
      <c r="G1969" s="1">
        <v>405002.94</v>
      </c>
      <c r="H1969" s="1">
        <v>84668.04</v>
      </c>
      <c r="I1969" s="1">
        <v>0</v>
      </c>
      <c r="J1969" s="1">
        <v>84668.04</v>
      </c>
      <c r="K1969" s="1">
        <v>489670.98</v>
      </c>
      <c r="L1969" s="1"/>
      <c r="M1969" s="1" t="s">
        <v>1278</v>
      </c>
      <c r="O1969" s="38"/>
      <c r="P1969" s="38"/>
      <c r="AD1969"/>
      <c r="AE1969"/>
    </row>
    <row r="1970" spans="1:31" hidden="1" x14ac:dyDescent="0.35">
      <c r="A1970" s="106">
        <v>43951</v>
      </c>
      <c r="B1970" s="1" t="s">
        <v>1144</v>
      </c>
      <c r="C1970" s="102" t="s">
        <v>3293</v>
      </c>
      <c r="D1970" s="102">
        <v>1926</v>
      </c>
      <c r="E1970" s="1" t="s">
        <v>3017</v>
      </c>
      <c r="F1970" s="102" t="s">
        <v>3306</v>
      </c>
      <c r="G1970" s="1">
        <v>4112968.51</v>
      </c>
      <c r="H1970" s="1">
        <v>0</v>
      </c>
      <c r="I1970" s="1">
        <v>0</v>
      </c>
      <c r="J1970" s="1">
        <v>0</v>
      </c>
      <c r="K1970" s="1">
        <v>4112968.51</v>
      </c>
      <c r="L1970" s="1"/>
      <c r="M1970" s="1" t="s">
        <v>1278</v>
      </c>
      <c r="O1970" s="38"/>
      <c r="P1970" s="38"/>
      <c r="AD1970"/>
      <c r="AE1970"/>
    </row>
    <row r="1971" spans="1:31" hidden="1" x14ac:dyDescent="0.35">
      <c r="A1971" s="106">
        <v>43951</v>
      </c>
      <c r="B1971" s="1" t="s">
        <v>1144</v>
      </c>
      <c r="C1971" s="102" t="s">
        <v>3293</v>
      </c>
      <c r="D1971" s="102">
        <v>1927</v>
      </c>
      <c r="E1971" s="1" t="s">
        <v>3017</v>
      </c>
      <c r="F1971" s="102" t="s">
        <v>3307</v>
      </c>
      <c r="G1971" s="1">
        <v>20849639.489999998</v>
      </c>
      <c r="H1971" s="1">
        <v>0</v>
      </c>
      <c r="I1971" s="1">
        <v>0</v>
      </c>
      <c r="J1971" s="1">
        <v>0</v>
      </c>
      <c r="K1971" s="1">
        <v>20849639.489999998</v>
      </c>
      <c r="L1971" s="1"/>
      <c r="M1971" s="1" t="s">
        <v>1278</v>
      </c>
      <c r="O1971" s="38"/>
      <c r="P1971" s="38"/>
      <c r="AD1971"/>
      <c r="AE1971"/>
    </row>
    <row r="1972" spans="1:31" hidden="1" x14ac:dyDescent="0.35">
      <c r="A1972" s="106">
        <v>43951</v>
      </c>
      <c r="B1972" s="1" t="s">
        <v>1144</v>
      </c>
      <c r="C1972" s="102" t="s">
        <v>3293</v>
      </c>
      <c r="D1972" s="102">
        <v>1928</v>
      </c>
      <c r="E1972" s="1" t="s">
        <v>3017</v>
      </c>
      <c r="F1972" s="102" t="s">
        <v>3308</v>
      </c>
      <c r="G1972" s="1">
        <v>5688861.7400000002</v>
      </c>
      <c r="H1972" s="1">
        <v>0</v>
      </c>
      <c r="I1972" s="1">
        <v>0</v>
      </c>
      <c r="J1972" s="1">
        <v>0</v>
      </c>
      <c r="K1972" s="1">
        <v>5688861.7400000002</v>
      </c>
      <c r="L1972" s="1"/>
      <c r="M1972" s="1" t="s">
        <v>1278</v>
      </c>
      <c r="O1972" s="38"/>
      <c r="P1972" s="38"/>
      <c r="AD1972"/>
      <c r="AE1972"/>
    </row>
    <row r="1973" spans="1:31" hidden="1" x14ac:dyDescent="0.35">
      <c r="A1973" s="106">
        <v>43951</v>
      </c>
      <c r="B1973" s="1" t="s">
        <v>1144</v>
      </c>
      <c r="C1973" s="102" t="s">
        <v>3293</v>
      </c>
      <c r="D1973" s="102">
        <v>1929</v>
      </c>
      <c r="E1973" s="1" t="s">
        <v>3017</v>
      </c>
      <c r="F1973" s="102" t="s">
        <v>3309</v>
      </c>
      <c r="G1973" s="1">
        <v>32135051.829999998</v>
      </c>
      <c r="H1973" s="1">
        <v>0</v>
      </c>
      <c r="I1973" s="1">
        <v>0</v>
      </c>
      <c r="J1973" s="1">
        <v>0</v>
      </c>
      <c r="K1973" s="1">
        <v>32135051.829999998</v>
      </c>
      <c r="L1973" s="1"/>
      <c r="M1973" s="1" t="s">
        <v>1278</v>
      </c>
      <c r="O1973" s="38"/>
      <c r="P1973" s="38"/>
      <c r="AD1973"/>
      <c r="AE1973"/>
    </row>
    <row r="1974" spans="1:31" hidden="1" x14ac:dyDescent="0.35">
      <c r="A1974" s="106">
        <v>43951</v>
      </c>
      <c r="B1974" s="1" t="s">
        <v>1144</v>
      </c>
      <c r="C1974" s="102" t="s">
        <v>3293</v>
      </c>
      <c r="D1974" s="102">
        <v>1930</v>
      </c>
      <c r="E1974" s="1" t="s">
        <v>3017</v>
      </c>
      <c r="F1974" s="102" t="s">
        <v>3310</v>
      </c>
      <c r="G1974" s="1">
        <v>4664739.82</v>
      </c>
      <c r="H1974" s="1">
        <v>0</v>
      </c>
      <c r="I1974" s="1">
        <v>0</v>
      </c>
      <c r="J1974" s="1">
        <v>0</v>
      </c>
      <c r="K1974" s="1">
        <v>4664739.82</v>
      </c>
      <c r="L1974" s="1"/>
      <c r="M1974" s="1" t="s">
        <v>1278</v>
      </c>
      <c r="O1974" s="38"/>
      <c r="P1974" s="38"/>
      <c r="AD1974"/>
      <c r="AE1974"/>
    </row>
    <row r="1975" spans="1:31" hidden="1" x14ac:dyDescent="0.35">
      <c r="A1975" s="106">
        <v>43951</v>
      </c>
      <c r="B1975" s="1" t="s">
        <v>1144</v>
      </c>
      <c r="C1975" s="102" t="s">
        <v>3293</v>
      </c>
      <c r="D1975" s="102">
        <v>1931</v>
      </c>
      <c r="E1975" s="1" t="s">
        <v>3017</v>
      </c>
      <c r="F1975" s="102" t="s">
        <v>3311</v>
      </c>
      <c r="G1975" s="1">
        <v>57078378</v>
      </c>
      <c r="H1975" s="1">
        <v>0</v>
      </c>
      <c r="I1975" s="1">
        <v>0</v>
      </c>
      <c r="J1975" s="1">
        <v>0</v>
      </c>
      <c r="K1975" s="1">
        <v>57078378</v>
      </c>
      <c r="L1975" s="1"/>
      <c r="M1975" s="1" t="s">
        <v>1278</v>
      </c>
      <c r="O1975" s="38"/>
      <c r="P1975" s="38"/>
      <c r="AD1975"/>
      <c r="AE1975"/>
    </row>
    <row r="1976" spans="1:31" hidden="1" x14ac:dyDescent="0.35">
      <c r="A1976" s="106">
        <v>43951</v>
      </c>
      <c r="B1976" s="1" t="s">
        <v>1144</v>
      </c>
      <c r="C1976" s="102" t="s">
        <v>3293</v>
      </c>
      <c r="D1976" s="102">
        <v>1940</v>
      </c>
      <c r="E1976" s="1" t="s">
        <v>3017</v>
      </c>
      <c r="F1976" s="102" t="s">
        <v>3312</v>
      </c>
      <c r="G1976" s="1">
        <v>1016363098.24</v>
      </c>
      <c r="H1976" s="1">
        <v>0</v>
      </c>
      <c r="I1976" s="1">
        <v>0</v>
      </c>
      <c r="J1976" s="1">
        <v>0</v>
      </c>
      <c r="K1976" s="1">
        <v>1016363098.24</v>
      </c>
      <c r="L1976" s="1"/>
      <c r="M1976" s="1" t="s">
        <v>998</v>
      </c>
      <c r="O1976" s="38"/>
      <c r="P1976" s="38"/>
      <c r="AD1976"/>
      <c r="AE1976"/>
    </row>
    <row r="1977" spans="1:31" hidden="1" x14ac:dyDescent="0.35">
      <c r="A1977" s="106">
        <v>43951</v>
      </c>
      <c r="B1977" s="1" t="s">
        <v>1144</v>
      </c>
      <c r="C1977" s="102" t="s">
        <v>3293</v>
      </c>
      <c r="D1977" s="102">
        <v>1941</v>
      </c>
      <c r="E1977" s="1" t="s">
        <v>3017</v>
      </c>
      <c r="F1977" s="102" t="s">
        <v>3313</v>
      </c>
      <c r="G1977" s="1">
        <v>772893.36</v>
      </c>
      <c r="H1977" s="1">
        <v>0</v>
      </c>
      <c r="I1977" s="1">
        <v>0</v>
      </c>
      <c r="J1977" s="1">
        <v>0</v>
      </c>
      <c r="K1977" s="1">
        <v>772893.36</v>
      </c>
      <c r="L1977" s="1"/>
      <c r="M1977" s="1" t="s">
        <v>1278</v>
      </c>
      <c r="O1977" s="38"/>
      <c r="P1977" s="38"/>
      <c r="AD1977"/>
      <c r="AE1977"/>
    </row>
    <row r="1978" spans="1:31" hidden="1" x14ac:dyDescent="0.35">
      <c r="A1978" s="106">
        <v>43951</v>
      </c>
      <c r="B1978" s="1" t="s">
        <v>1144</v>
      </c>
      <c r="C1978" s="102" t="s">
        <v>3293</v>
      </c>
      <c r="D1978" s="102">
        <v>1942</v>
      </c>
      <c r="E1978" s="1" t="s">
        <v>3017</v>
      </c>
      <c r="F1978" s="102" t="s">
        <v>3314</v>
      </c>
      <c r="G1978" s="1">
        <v>5069945.33</v>
      </c>
      <c r="H1978" s="1">
        <v>0</v>
      </c>
      <c r="I1978" s="1">
        <v>0</v>
      </c>
      <c r="J1978" s="1">
        <v>0</v>
      </c>
      <c r="K1978" s="1">
        <v>5069945.33</v>
      </c>
      <c r="L1978" s="1"/>
      <c r="M1978" s="1" t="s">
        <v>1278</v>
      </c>
      <c r="O1978" s="38"/>
      <c r="P1978" s="38"/>
      <c r="AD1978"/>
      <c r="AE1978"/>
    </row>
    <row r="1979" spans="1:31" hidden="1" x14ac:dyDescent="0.35">
      <c r="A1979" s="106">
        <v>43951</v>
      </c>
      <c r="B1979" s="1" t="s">
        <v>1144</v>
      </c>
      <c r="C1979" s="102" t="s">
        <v>3293</v>
      </c>
      <c r="D1979" s="102">
        <v>1943</v>
      </c>
      <c r="E1979" s="1" t="s">
        <v>3017</v>
      </c>
      <c r="F1979" s="102" t="s">
        <v>3315</v>
      </c>
      <c r="G1979" s="1">
        <v>2231381.63</v>
      </c>
      <c r="H1979" s="1">
        <v>0</v>
      </c>
      <c r="I1979" s="1">
        <v>0</v>
      </c>
      <c r="J1979" s="1">
        <v>0</v>
      </c>
      <c r="K1979" s="1">
        <v>2231381.63</v>
      </c>
      <c r="L1979" s="1"/>
      <c r="M1979" s="1" t="s">
        <v>1278</v>
      </c>
      <c r="O1979" s="38"/>
      <c r="P1979" s="38"/>
      <c r="AD1979"/>
      <c r="AE1979"/>
    </row>
    <row r="1980" spans="1:31" hidden="1" x14ac:dyDescent="0.35">
      <c r="A1980" s="106">
        <v>43951</v>
      </c>
      <c r="B1980" s="1" t="s">
        <v>1144</v>
      </c>
      <c r="C1980" s="102" t="s">
        <v>3293</v>
      </c>
      <c r="D1980" s="102">
        <v>1974</v>
      </c>
      <c r="E1980" s="1" t="s">
        <v>3017</v>
      </c>
      <c r="F1980" s="102" t="s">
        <v>3316</v>
      </c>
      <c r="G1980" s="1">
        <v>133823.29999999999</v>
      </c>
      <c r="H1980" s="1">
        <v>0</v>
      </c>
      <c r="I1980" s="1">
        <v>0</v>
      </c>
      <c r="J1980" s="1">
        <v>0</v>
      </c>
      <c r="K1980" s="1">
        <v>133823.29999999999</v>
      </c>
      <c r="L1980" s="1"/>
      <c r="M1980" s="1" t="s">
        <v>1278</v>
      </c>
      <c r="O1980" s="38"/>
      <c r="P1980" s="38"/>
      <c r="AD1980"/>
      <c r="AE1980"/>
    </row>
    <row r="1981" spans="1:31" hidden="1" x14ac:dyDescent="0.35">
      <c r="A1981" s="106">
        <v>43951</v>
      </c>
      <c r="B1981" s="1"/>
      <c r="C1981" s="102" t="s">
        <v>2494</v>
      </c>
      <c r="D1981" s="102">
        <v>307</v>
      </c>
      <c r="E1981" s="1" t="s">
        <v>3016</v>
      </c>
      <c r="F1981" s="102" t="s">
        <v>3317</v>
      </c>
      <c r="G1981" s="1">
        <v>-231950645.81</v>
      </c>
      <c r="H1981" s="1">
        <v>0</v>
      </c>
      <c r="I1981" s="1">
        <v>-1865079.48</v>
      </c>
      <c r="J1981" s="1">
        <v>-1865079.48</v>
      </c>
      <c r="K1981" s="1">
        <v>-233815725.28999999</v>
      </c>
      <c r="L1981" s="1"/>
      <c r="M1981" s="1"/>
      <c r="O1981" s="38"/>
      <c r="P1981" s="38"/>
      <c r="AD1981"/>
      <c r="AE1981"/>
    </row>
    <row r="1982" spans="1:31" hidden="1" x14ac:dyDescent="0.35">
      <c r="A1982" s="106">
        <v>43951</v>
      </c>
      <c r="B1982" s="1" t="s">
        <v>1146</v>
      </c>
      <c r="C1982" s="102" t="s">
        <v>3318</v>
      </c>
      <c r="D1982" s="102">
        <v>309</v>
      </c>
      <c r="E1982" s="1" t="s">
        <v>3017</v>
      </c>
      <c r="F1982" s="102" t="s">
        <v>3319</v>
      </c>
      <c r="G1982" s="1">
        <v>-1217517.69</v>
      </c>
      <c r="H1982" s="1">
        <v>0</v>
      </c>
      <c r="I1982" s="1">
        <v>-31427.25</v>
      </c>
      <c r="J1982" s="1">
        <v>-31427.25</v>
      </c>
      <c r="K1982" s="1">
        <v>-1248944.94</v>
      </c>
      <c r="L1982" s="1"/>
      <c r="M1982" s="1" t="s">
        <v>3019</v>
      </c>
      <c r="O1982" s="38"/>
      <c r="P1982" s="38"/>
      <c r="AD1982"/>
      <c r="AE1982"/>
    </row>
    <row r="1983" spans="1:31" hidden="1" x14ac:dyDescent="0.35">
      <c r="A1983" s="106">
        <v>43951</v>
      </c>
      <c r="B1983" s="1" t="s">
        <v>1146</v>
      </c>
      <c r="C1983" s="102" t="s">
        <v>3318</v>
      </c>
      <c r="D1983" s="102">
        <v>310</v>
      </c>
      <c r="E1983" s="1" t="s">
        <v>3017</v>
      </c>
      <c r="F1983" s="102" t="s">
        <v>3320</v>
      </c>
      <c r="G1983" s="1">
        <v>-1085112.43</v>
      </c>
      <c r="H1983" s="1">
        <v>0</v>
      </c>
      <c r="I1983" s="1">
        <v>-15027.75</v>
      </c>
      <c r="J1983" s="1">
        <v>-15027.75</v>
      </c>
      <c r="K1983" s="1">
        <v>-1100140.18</v>
      </c>
      <c r="L1983" s="1"/>
      <c r="M1983" s="1" t="s">
        <v>3020</v>
      </c>
      <c r="O1983" s="38"/>
      <c r="P1983" s="38"/>
      <c r="AD1983"/>
      <c r="AE1983"/>
    </row>
    <row r="1984" spans="1:31" hidden="1" x14ac:dyDescent="0.35">
      <c r="A1984" s="106">
        <v>43951</v>
      </c>
      <c r="B1984" s="1" t="s">
        <v>1146</v>
      </c>
      <c r="C1984" s="102" t="s">
        <v>3318</v>
      </c>
      <c r="D1984" s="102">
        <v>311</v>
      </c>
      <c r="E1984" s="1" t="s">
        <v>3017</v>
      </c>
      <c r="F1984" s="102" t="s">
        <v>3321</v>
      </c>
      <c r="G1984" s="1">
        <v>-1057952.6399999999</v>
      </c>
      <c r="H1984" s="1">
        <v>0</v>
      </c>
      <c r="I1984" s="1">
        <v>-13139.48</v>
      </c>
      <c r="J1984" s="1">
        <v>-13139.48</v>
      </c>
      <c r="K1984" s="1">
        <v>-1071092.1200000001</v>
      </c>
      <c r="L1984" s="1"/>
      <c r="M1984" s="1" t="s">
        <v>3021</v>
      </c>
      <c r="O1984" s="38"/>
      <c r="P1984" s="38"/>
      <c r="AD1984"/>
      <c r="AE1984"/>
    </row>
    <row r="1985" spans="1:31" hidden="1" x14ac:dyDescent="0.35">
      <c r="A1985" s="106">
        <v>43951</v>
      </c>
      <c r="B1985" s="1" t="s">
        <v>1146</v>
      </c>
      <c r="C1985" s="102" t="s">
        <v>3318</v>
      </c>
      <c r="D1985" s="102">
        <v>313</v>
      </c>
      <c r="E1985" s="1" t="s">
        <v>3017</v>
      </c>
      <c r="F1985" s="102" t="s">
        <v>3322</v>
      </c>
      <c r="G1985" s="1">
        <v>-3552861.83</v>
      </c>
      <c r="H1985" s="1">
        <v>0</v>
      </c>
      <c r="I1985" s="1">
        <v>-10741.17</v>
      </c>
      <c r="J1985" s="1">
        <v>-10741.17</v>
      </c>
      <c r="K1985" s="1">
        <v>-3563603</v>
      </c>
      <c r="L1985" s="1"/>
      <c r="M1985" s="1" t="s">
        <v>3022</v>
      </c>
      <c r="O1985" s="38"/>
      <c r="P1985" s="38"/>
      <c r="AD1985"/>
      <c r="AE1985"/>
    </row>
    <row r="1986" spans="1:31" hidden="1" x14ac:dyDescent="0.35">
      <c r="A1986" s="106">
        <v>43951</v>
      </c>
      <c r="B1986" s="1" t="s">
        <v>1146</v>
      </c>
      <c r="C1986" s="102" t="s">
        <v>3318</v>
      </c>
      <c r="D1986" s="102">
        <v>314</v>
      </c>
      <c r="E1986" s="1" t="s">
        <v>3017</v>
      </c>
      <c r="F1986" s="102" t="s">
        <v>3323</v>
      </c>
      <c r="G1986" s="1">
        <v>-295686.71000000002</v>
      </c>
      <c r="H1986" s="1">
        <v>0</v>
      </c>
      <c r="I1986" s="1">
        <v>-9715</v>
      </c>
      <c r="J1986" s="1">
        <v>-9715</v>
      </c>
      <c r="K1986" s="1">
        <v>-305401.71000000002</v>
      </c>
      <c r="L1986" s="1"/>
      <c r="M1986" s="1" t="s">
        <v>3023</v>
      </c>
      <c r="O1986" s="38"/>
      <c r="P1986" s="38"/>
      <c r="AD1986"/>
      <c r="AE1986"/>
    </row>
    <row r="1987" spans="1:31" hidden="1" x14ac:dyDescent="0.35">
      <c r="A1987" s="106">
        <v>43951</v>
      </c>
      <c r="B1987" s="1" t="s">
        <v>1146</v>
      </c>
      <c r="C1987" s="102" t="s">
        <v>3318</v>
      </c>
      <c r="D1987" s="102">
        <v>317</v>
      </c>
      <c r="E1987" s="1" t="s">
        <v>3017</v>
      </c>
      <c r="F1987" s="102" t="s">
        <v>3645</v>
      </c>
      <c r="G1987" s="1">
        <v>0</v>
      </c>
      <c r="H1987" s="1">
        <v>0</v>
      </c>
      <c r="I1987" s="1">
        <v>-84668.04</v>
      </c>
      <c r="J1987" s="1">
        <v>-84668.04</v>
      </c>
      <c r="K1987" s="1">
        <v>-84668.04</v>
      </c>
      <c r="L1987" s="1"/>
      <c r="M1987" s="1" t="s">
        <v>3018</v>
      </c>
      <c r="O1987" s="38"/>
      <c r="P1987" s="38"/>
      <c r="AD1987"/>
      <c r="AE1987"/>
    </row>
    <row r="1988" spans="1:31" hidden="1" x14ac:dyDescent="0.35">
      <c r="A1988" s="106">
        <v>43951</v>
      </c>
      <c r="B1988" s="1" t="s">
        <v>1146</v>
      </c>
      <c r="C1988" s="102" t="s">
        <v>3318</v>
      </c>
      <c r="D1988" s="102">
        <v>1932</v>
      </c>
      <c r="E1988" s="1" t="s">
        <v>3017</v>
      </c>
      <c r="F1988" s="102" t="s">
        <v>3324</v>
      </c>
      <c r="G1988" s="1">
        <v>-4642748.3600000003</v>
      </c>
      <c r="H1988" s="1">
        <v>0</v>
      </c>
      <c r="I1988" s="1">
        <v>-0.52</v>
      </c>
      <c r="J1988" s="1">
        <v>-0.52</v>
      </c>
      <c r="K1988" s="1">
        <v>-4642748.88</v>
      </c>
      <c r="L1988" s="1"/>
      <c r="M1988" s="1" t="s">
        <v>3018</v>
      </c>
      <c r="O1988" s="38"/>
      <c r="P1988" s="38"/>
      <c r="AD1988"/>
      <c r="AE1988"/>
    </row>
    <row r="1989" spans="1:31" hidden="1" x14ac:dyDescent="0.35">
      <c r="A1989" s="106">
        <v>43951</v>
      </c>
      <c r="B1989" s="1" t="s">
        <v>1146</v>
      </c>
      <c r="C1989" s="102" t="s">
        <v>3318</v>
      </c>
      <c r="D1989" s="102">
        <v>1934</v>
      </c>
      <c r="E1989" s="1" t="s">
        <v>3017</v>
      </c>
      <c r="F1989" s="102" t="s">
        <v>3325</v>
      </c>
      <c r="G1989" s="1">
        <v>-189576114.88</v>
      </c>
      <c r="H1989" s="1">
        <v>0</v>
      </c>
      <c r="I1989" s="1">
        <v>-1639498.19</v>
      </c>
      <c r="J1989" s="1">
        <v>-1639498.19</v>
      </c>
      <c r="K1989" s="1">
        <v>-191215613.06999999</v>
      </c>
      <c r="L1989" s="1"/>
      <c r="M1989" s="1" t="s">
        <v>3018</v>
      </c>
      <c r="O1989" s="38"/>
      <c r="P1989" s="38"/>
      <c r="AD1989"/>
      <c r="AE1989"/>
    </row>
    <row r="1990" spans="1:31" hidden="1" x14ac:dyDescent="0.35">
      <c r="A1990" s="106">
        <v>43951</v>
      </c>
      <c r="B1990" s="1" t="s">
        <v>1146</v>
      </c>
      <c r="C1990" s="102" t="s">
        <v>3318</v>
      </c>
      <c r="D1990" s="102">
        <v>1935</v>
      </c>
      <c r="E1990" s="1" t="s">
        <v>3017</v>
      </c>
      <c r="F1990" s="102" t="s">
        <v>3326</v>
      </c>
      <c r="G1990" s="1">
        <v>-190503.09</v>
      </c>
      <c r="H1990" s="1">
        <v>0</v>
      </c>
      <c r="I1990" s="1">
        <v>-7055.67</v>
      </c>
      <c r="J1990" s="1">
        <v>-7055.67</v>
      </c>
      <c r="K1990" s="1">
        <v>-197558.76</v>
      </c>
      <c r="L1990" s="1"/>
      <c r="M1990" s="1" t="s">
        <v>3018</v>
      </c>
      <c r="O1990" s="38"/>
      <c r="P1990" s="38"/>
      <c r="AD1990"/>
      <c r="AE1990"/>
    </row>
    <row r="1991" spans="1:31" hidden="1" x14ac:dyDescent="0.35">
      <c r="A1991" s="106">
        <v>43951</v>
      </c>
      <c r="B1991" s="1" t="s">
        <v>1146</v>
      </c>
      <c r="C1991" s="102" t="s">
        <v>3318</v>
      </c>
      <c r="D1991" s="102">
        <v>1936</v>
      </c>
      <c r="E1991" s="1" t="s">
        <v>3017</v>
      </c>
      <c r="F1991" s="102" t="s">
        <v>3327</v>
      </c>
      <c r="G1991" s="1">
        <v>-121108.26</v>
      </c>
      <c r="H1991" s="1">
        <v>0</v>
      </c>
      <c r="I1991" s="1">
        <v>-3105.34</v>
      </c>
      <c r="J1991" s="1">
        <v>-3105.34</v>
      </c>
      <c r="K1991" s="1">
        <v>-124213.6</v>
      </c>
      <c r="L1991" s="1"/>
      <c r="M1991" s="1" t="s">
        <v>3018</v>
      </c>
      <c r="O1991" s="38"/>
      <c r="P1991" s="38"/>
      <c r="AD1991"/>
      <c r="AE1991"/>
    </row>
    <row r="1992" spans="1:31" hidden="1" x14ac:dyDescent="0.35">
      <c r="A1992" s="106">
        <v>43951</v>
      </c>
      <c r="B1992" s="1" t="s">
        <v>1146</v>
      </c>
      <c r="C1992" s="102" t="s">
        <v>3318</v>
      </c>
      <c r="D1992" s="102">
        <v>1937</v>
      </c>
      <c r="E1992" s="1" t="s">
        <v>3017</v>
      </c>
      <c r="F1992" s="102" t="s">
        <v>3328</v>
      </c>
      <c r="G1992" s="1">
        <v>-41948.79</v>
      </c>
      <c r="H1992" s="1">
        <v>0</v>
      </c>
      <c r="I1992" s="1">
        <v>-1075.6099999999999</v>
      </c>
      <c r="J1992" s="1">
        <v>-1075.6099999999999</v>
      </c>
      <c r="K1992" s="1">
        <v>-43024.4</v>
      </c>
      <c r="L1992" s="1"/>
      <c r="M1992" s="1" t="s">
        <v>3018</v>
      </c>
      <c r="O1992" s="38"/>
      <c r="P1992" s="38"/>
      <c r="AD1992"/>
      <c r="AE1992"/>
    </row>
    <row r="1993" spans="1:31" hidden="1" x14ac:dyDescent="0.35">
      <c r="A1993" s="106">
        <v>43951</v>
      </c>
      <c r="B1993" s="1" t="s">
        <v>1146</v>
      </c>
      <c r="C1993" s="102" t="s">
        <v>3318</v>
      </c>
      <c r="D1993" s="102">
        <v>1938</v>
      </c>
      <c r="E1993" s="1" t="s">
        <v>3017</v>
      </c>
      <c r="F1993" s="102" t="s">
        <v>3329</v>
      </c>
      <c r="G1993" s="1">
        <v>-4664718.5999999996</v>
      </c>
      <c r="H1993" s="1">
        <v>0</v>
      </c>
      <c r="I1993" s="1">
        <v>-0.43</v>
      </c>
      <c r="J1993" s="1">
        <v>-0.43</v>
      </c>
      <c r="K1993" s="1">
        <v>-4664719.03</v>
      </c>
      <c r="L1993" s="1"/>
      <c r="M1993" s="1" t="s">
        <v>3018</v>
      </c>
      <c r="O1993" s="38"/>
      <c r="P1993" s="38"/>
      <c r="AD1993"/>
      <c r="AE1993"/>
    </row>
    <row r="1994" spans="1:31" hidden="1" x14ac:dyDescent="0.35">
      <c r="A1994" s="106">
        <v>43951</v>
      </c>
      <c r="B1994" s="1" t="s">
        <v>1146</v>
      </c>
      <c r="C1994" s="102" t="s">
        <v>3318</v>
      </c>
      <c r="D1994" s="102">
        <v>1939</v>
      </c>
      <c r="E1994" s="1" t="s">
        <v>3017</v>
      </c>
      <c r="F1994" s="102" t="s">
        <v>3330</v>
      </c>
      <c r="G1994" s="1">
        <v>-25504372.530000001</v>
      </c>
      <c r="H1994" s="1">
        <v>0</v>
      </c>
      <c r="I1994" s="1">
        <v>-49625.03</v>
      </c>
      <c r="J1994" s="1">
        <v>-49625.03</v>
      </c>
      <c r="K1994" s="1">
        <v>-25553997.559999999</v>
      </c>
      <c r="L1994" s="1"/>
      <c r="M1994" s="1" t="s">
        <v>3018</v>
      </c>
      <c r="O1994" s="38"/>
      <c r="P1994" s="38"/>
      <c r="AD1994"/>
      <c r="AE1994"/>
    </row>
    <row r="1995" spans="1:31" hidden="1" x14ac:dyDescent="0.35">
      <c r="A1995" s="106">
        <v>43951</v>
      </c>
      <c r="B1995" s="1"/>
      <c r="C1995" s="102" t="s">
        <v>2503</v>
      </c>
      <c r="D1995" s="102">
        <v>500</v>
      </c>
      <c r="E1995" s="1" t="s">
        <v>3016</v>
      </c>
      <c r="F1995" s="102" t="s">
        <v>3331</v>
      </c>
      <c r="G1995" s="1">
        <v>1753019459.71</v>
      </c>
      <c r="H1995" s="1">
        <v>1039992.05</v>
      </c>
      <c r="I1995" s="1">
        <v>0</v>
      </c>
      <c r="J1995" s="1">
        <v>1039992.05</v>
      </c>
      <c r="K1995" s="1">
        <v>1754059451.76</v>
      </c>
      <c r="L1995" s="1"/>
      <c r="M1995" s="1"/>
      <c r="O1995" s="38"/>
      <c r="P1995" s="38"/>
      <c r="AD1995"/>
      <c r="AE1995"/>
    </row>
    <row r="1996" spans="1:31" hidden="1" x14ac:dyDescent="0.35">
      <c r="A1996" s="106">
        <v>43951</v>
      </c>
      <c r="B1996" s="1" t="s">
        <v>1144</v>
      </c>
      <c r="C1996" s="102" t="s">
        <v>3332</v>
      </c>
      <c r="D1996" s="102">
        <v>501</v>
      </c>
      <c r="E1996" s="1" t="s">
        <v>3017</v>
      </c>
      <c r="F1996" s="102" t="s">
        <v>3333</v>
      </c>
      <c r="G1996" s="1">
        <v>1725292579.5699999</v>
      </c>
      <c r="H1996" s="1">
        <v>1039992.05</v>
      </c>
      <c r="I1996" s="1">
        <v>0</v>
      </c>
      <c r="J1996" s="1">
        <v>1039992.05</v>
      </c>
      <c r="K1996" s="1">
        <v>1726332571.6199999</v>
      </c>
      <c r="L1996" s="1"/>
      <c r="M1996" s="1" t="s">
        <v>1284</v>
      </c>
      <c r="O1996" s="38"/>
      <c r="P1996" s="38"/>
      <c r="AD1996"/>
      <c r="AE1996"/>
    </row>
    <row r="1997" spans="1:31" hidden="1" x14ac:dyDescent="0.35">
      <c r="A1997" s="106">
        <v>43951</v>
      </c>
      <c r="B1997" s="1" t="s">
        <v>1144</v>
      </c>
      <c r="C1997" s="102" t="s">
        <v>3332</v>
      </c>
      <c r="D1997" s="102">
        <v>1886</v>
      </c>
      <c r="E1997" s="1" t="s">
        <v>3017</v>
      </c>
      <c r="F1997" s="102" t="s">
        <v>3334</v>
      </c>
      <c r="G1997" s="1">
        <v>9596917.9900000002</v>
      </c>
      <c r="H1997" s="1">
        <v>0</v>
      </c>
      <c r="I1997" s="1">
        <v>0</v>
      </c>
      <c r="J1997" s="1">
        <v>0</v>
      </c>
      <c r="K1997" s="1">
        <v>9596917.9900000002</v>
      </c>
      <c r="L1997" s="1"/>
      <c r="M1997" s="1" t="s">
        <v>1284</v>
      </c>
      <c r="O1997" s="38"/>
      <c r="P1997" s="38"/>
      <c r="AD1997"/>
      <c r="AE1997"/>
    </row>
    <row r="1998" spans="1:31" hidden="1" x14ac:dyDescent="0.35">
      <c r="A1998" s="106">
        <v>43951</v>
      </c>
      <c r="B1998" s="1" t="s">
        <v>1144</v>
      </c>
      <c r="C1998" s="102" t="s">
        <v>3332</v>
      </c>
      <c r="D1998" s="102">
        <v>1887</v>
      </c>
      <c r="E1998" s="1" t="s">
        <v>3017</v>
      </c>
      <c r="F1998" s="102" t="s">
        <v>3335</v>
      </c>
      <c r="G1998" s="1">
        <v>145225.78</v>
      </c>
      <c r="H1998" s="1">
        <v>0</v>
      </c>
      <c r="I1998" s="1">
        <v>0</v>
      </c>
      <c r="J1998" s="1">
        <v>0</v>
      </c>
      <c r="K1998" s="1">
        <v>145225.78</v>
      </c>
      <c r="L1998" s="1"/>
      <c r="M1998" s="1" t="s">
        <v>1284</v>
      </c>
      <c r="O1998" s="38"/>
      <c r="P1998" s="38"/>
      <c r="AD1998"/>
      <c r="AE1998"/>
    </row>
    <row r="1999" spans="1:31" hidden="1" x14ac:dyDescent="0.35">
      <c r="A1999" s="106">
        <v>43951</v>
      </c>
      <c r="B1999" s="1" t="s">
        <v>1144</v>
      </c>
      <c r="C1999" s="102" t="s">
        <v>3332</v>
      </c>
      <c r="D1999" s="102">
        <v>1888</v>
      </c>
      <c r="E1999" s="1" t="s">
        <v>3017</v>
      </c>
      <c r="F1999" s="102" t="s">
        <v>3336</v>
      </c>
      <c r="G1999" s="1">
        <v>51514.54</v>
      </c>
      <c r="H1999" s="1">
        <v>0</v>
      </c>
      <c r="I1999" s="1">
        <v>0</v>
      </c>
      <c r="J1999" s="1">
        <v>0</v>
      </c>
      <c r="K1999" s="1">
        <v>51514.54</v>
      </c>
      <c r="L1999" s="1"/>
      <c r="M1999" s="1" t="s">
        <v>1284</v>
      </c>
      <c r="O1999" s="38"/>
      <c r="P1999" s="38"/>
      <c r="AD1999"/>
      <c r="AE1999"/>
    </row>
    <row r="2000" spans="1:31" hidden="1" x14ac:dyDescent="0.35">
      <c r="A2000" s="106">
        <v>43951</v>
      </c>
      <c r="B2000" s="1" t="s">
        <v>1144</v>
      </c>
      <c r="C2000" s="102" t="s">
        <v>3332</v>
      </c>
      <c r="D2000" s="102">
        <v>1889</v>
      </c>
      <c r="E2000" s="1" t="s">
        <v>3017</v>
      </c>
      <c r="F2000" s="102" t="s">
        <v>3337</v>
      </c>
      <c r="G2000" s="1">
        <v>521985.21</v>
      </c>
      <c r="H2000" s="1">
        <v>0</v>
      </c>
      <c r="I2000" s="1">
        <v>0</v>
      </c>
      <c r="J2000" s="1">
        <v>0</v>
      </c>
      <c r="K2000" s="1">
        <v>521985.21</v>
      </c>
      <c r="L2000" s="1"/>
      <c r="M2000" s="1" t="s">
        <v>1284</v>
      </c>
      <c r="O2000" s="38"/>
      <c r="P2000" s="38"/>
      <c r="AD2000"/>
      <c r="AE2000"/>
    </row>
    <row r="2001" spans="1:31" hidden="1" x14ac:dyDescent="0.35">
      <c r="A2001" s="106">
        <v>43951</v>
      </c>
      <c r="B2001" s="1" t="s">
        <v>1144</v>
      </c>
      <c r="C2001" s="102" t="s">
        <v>3332</v>
      </c>
      <c r="D2001" s="102">
        <v>1890</v>
      </c>
      <c r="E2001" s="1" t="s">
        <v>3017</v>
      </c>
      <c r="F2001" s="102" t="s">
        <v>3338</v>
      </c>
      <c r="G2001" s="1">
        <v>164400.75</v>
      </c>
      <c r="H2001" s="1">
        <v>0</v>
      </c>
      <c r="I2001" s="1">
        <v>0</v>
      </c>
      <c r="J2001" s="1">
        <v>0</v>
      </c>
      <c r="K2001" s="1">
        <v>164400.75</v>
      </c>
      <c r="L2001" s="1"/>
      <c r="M2001" s="1" t="s">
        <v>1284</v>
      </c>
      <c r="O2001" s="38"/>
      <c r="P2001" s="38"/>
      <c r="AD2001"/>
      <c r="AE2001"/>
    </row>
    <row r="2002" spans="1:31" hidden="1" x14ac:dyDescent="0.35">
      <c r="A2002" s="106">
        <v>43951</v>
      </c>
      <c r="B2002" s="1" t="s">
        <v>1144</v>
      </c>
      <c r="C2002" s="102" t="s">
        <v>3332</v>
      </c>
      <c r="D2002" s="102">
        <v>1891</v>
      </c>
      <c r="E2002" s="1" t="s">
        <v>3017</v>
      </c>
      <c r="F2002" s="102" t="s">
        <v>3305</v>
      </c>
      <c r="G2002" s="1">
        <v>56456.91</v>
      </c>
      <c r="H2002" s="1">
        <v>0</v>
      </c>
      <c r="I2002" s="1">
        <v>0</v>
      </c>
      <c r="J2002" s="1">
        <v>0</v>
      </c>
      <c r="K2002" s="1">
        <v>56456.91</v>
      </c>
      <c r="L2002" s="1"/>
      <c r="M2002" s="1" t="s">
        <v>1284</v>
      </c>
      <c r="O2002" s="38"/>
      <c r="P2002" s="38"/>
      <c r="AD2002"/>
      <c r="AE2002"/>
    </row>
    <row r="2003" spans="1:31" hidden="1" x14ac:dyDescent="0.35">
      <c r="A2003" s="106">
        <v>43951</v>
      </c>
      <c r="B2003" s="1" t="s">
        <v>1144</v>
      </c>
      <c r="C2003" s="102" t="s">
        <v>3332</v>
      </c>
      <c r="D2003" s="102">
        <v>1892</v>
      </c>
      <c r="E2003" s="1" t="s">
        <v>3017</v>
      </c>
      <c r="F2003" s="102" t="s">
        <v>3339</v>
      </c>
      <c r="G2003" s="1">
        <v>120463.24</v>
      </c>
      <c r="H2003" s="1">
        <v>0</v>
      </c>
      <c r="I2003" s="1">
        <v>0</v>
      </c>
      <c r="J2003" s="1">
        <v>0</v>
      </c>
      <c r="K2003" s="1">
        <v>120463.24</v>
      </c>
      <c r="L2003" s="1"/>
      <c r="M2003" s="1" t="s">
        <v>1284</v>
      </c>
      <c r="O2003" s="38"/>
      <c r="P2003" s="38"/>
      <c r="AD2003"/>
      <c r="AE2003"/>
    </row>
    <row r="2004" spans="1:31" hidden="1" x14ac:dyDescent="0.35">
      <c r="A2004" s="106">
        <v>43951</v>
      </c>
      <c r="B2004" s="1" t="s">
        <v>1144</v>
      </c>
      <c r="C2004" s="102" t="s">
        <v>3332</v>
      </c>
      <c r="D2004" s="102">
        <v>1893</v>
      </c>
      <c r="E2004" s="1" t="s">
        <v>3017</v>
      </c>
      <c r="F2004" s="102" t="s">
        <v>3340</v>
      </c>
      <c r="G2004" s="1">
        <v>71976.259999999995</v>
      </c>
      <c r="H2004" s="1">
        <v>0</v>
      </c>
      <c r="I2004" s="1">
        <v>0</v>
      </c>
      <c r="J2004" s="1">
        <v>0</v>
      </c>
      <c r="K2004" s="1">
        <v>71976.259999999995</v>
      </c>
      <c r="L2004" s="1"/>
      <c r="M2004" s="1" t="s">
        <v>1284</v>
      </c>
      <c r="O2004" s="38"/>
      <c r="P2004" s="38"/>
      <c r="AD2004"/>
      <c r="AE2004"/>
    </row>
    <row r="2005" spans="1:31" hidden="1" x14ac:dyDescent="0.35">
      <c r="A2005" s="106">
        <v>43951</v>
      </c>
      <c r="B2005" s="1" t="s">
        <v>1144</v>
      </c>
      <c r="C2005" s="102" t="s">
        <v>3332</v>
      </c>
      <c r="D2005" s="102">
        <v>1894</v>
      </c>
      <c r="E2005" s="1" t="s">
        <v>3017</v>
      </c>
      <c r="F2005" s="102" t="s">
        <v>3341</v>
      </c>
      <c r="G2005" s="1">
        <v>5400</v>
      </c>
      <c r="H2005" s="1">
        <v>0</v>
      </c>
      <c r="I2005" s="1">
        <v>0</v>
      </c>
      <c r="J2005" s="1">
        <v>0</v>
      </c>
      <c r="K2005" s="1">
        <v>5400</v>
      </c>
      <c r="L2005" s="1"/>
      <c r="M2005" s="1" t="s">
        <v>1284</v>
      </c>
      <c r="O2005" s="38"/>
      <c r="P2005" s="38"/>
      <c r="AD2005"/>
      <c r="AE2005"/>
    </row>
    <row r="2006" spans="1:31" hidden="1" x14ac:dyDescent="0.35">
      <c r="A2006" s="106">
        <v>43951</v>
      </c>
      <c r="B2006" s="1" t="s">
        <v>1144</v>
      </c>
      <c r="C2006" s="102" t="s">
        <v>3332</v>
      </c>
      <c r="D2006" s="102">
        <v>1895</v>
      </c>
      <c r="E2006" s="1" t="s">
        <v>3017</v>
      </c>
      <c r="F2006" s="102" t="s">
        <v>3342</v>
      </c>
      <c r="G2006" s="1">
        <v>121272.5</v>
      </c>
      <c r="H2006" s="1">
        <v>0</v>
      </c>
      <c r="I2006" s="1">
        <v>0</v>
      </c>
      <c r="J2006" s="1">
        <v>0</v>
      </c>
      <c r="K2006" s="1">
        <v>121272.5</v>
      </c>
      <c r="L2006" s="1"/>
      <c r="M2006" s="1" t="s">
        <v>1284</v>
      </c>
      <c r="O2006" s="38"/>
      <c r="P2006" s="38"/>
      <c r="AD2006"/>
      <c r="AE2006"/>
    </row>
    <row r="2007" spans="1:31" hidden="1" x14ac:dyDescent="0.35">
      <c r="A2007" s="106">
        <v>43951</v>
      </c>
      <c r="B2007" s="1" t="s">
        <v>1144</v>
      </c>
      <c r="C2007" s="102" t="s">
        <v>3332</v>
      </c>
      <c r="D2007" s="102">
        <v>1896</v>
      </c>
      <c r="E2007" s="1" t="s">
        <v>3017</v>
      </c>
      <c r="F2007" s="102" t="s">
        <v>3343</v>
      </c>
      <c r="G2007" s="1">
        <v>39172.18</v>
      </c>
      <c r="H2007" s="1">
        <v>0</v>
      </c>
      <c r="I2007" s="1">
        <v>0</v>
      </c>
      <c r="J2007" s="1">
        <v>0</v>
      </c>
      <c r="K2007" s="1">
        <v>39172.18</v>
      </c>
      <c r="L2007" s="1"/>
      <c r="M2007" s="1" t="s">
        <v>1284</v>
      </c>
      <c r="O2007" s="38"/>
      <c r="P2007" s="38"/>
      <c r="AD2007"/>
      <c r="AE2007"/>
    </row>
    <row r="2008" spans="1:31" hidden="1" x14ac:dyDescent="0.35">
      <c r="A2008" s="106">
        <v>43951</v>
      </c>
      <c r="B2008" s="1" t="s">
        <v>1144</v>
      </c>
      <c r="C2008" s="102" t="s">
        <v>3332</v>
      </c>
      <c r="D2008" s="102">
        <v>1897</v>
      </c>
      <c r="E2008" s="1" t="s">
        <v>3017</v>
      </c>
      <c r="F2008" s="102" t="s">
        <v>3344</v>
      </c>
      <c r="G2008" s="1">
        <v>2623476.1800000002</v>
      </c>
      <c r="H2008" s="1">
        <v>0</v>
      </c>
      <c r="I2008" s="1">
        <v>0</v>
      </c>
      <c r="J2008" s="1">
        <v>0</v>
      </c>
      <c r="K2008" s="1">
        <v>2623476.1800000002</v>
      </c>
      <c r="L2008" s="1"/>
      <c r="M2008" s="1" t="s">
        <v>1284</v>
      </c>
      <c r="O2008" s="38"/>
      <c r="P2008" s="38"/>
      <c r="AD2008"/>
      <c r="AE2008"/>
    </row>
    <row r="2009" spans="1:31" hidden="1" x14ac:dyDescent="0.35">
      <c r="A2009" s="106">
        <v>43951</v>
      </c>
      <c r="B2009" s="1" t="s">
        <v>1144</v>
      </c>
      <c r="C2009" s="102" t="s">
        <v>3332</v>
      </c>
      <c r="D2009" s="102">
        <v>1898</v>
      </c>
      <c r="E2009" s="1" t="s">
        <v>3017</v>
      </c>
      <c r="F2009" s="102" t="s">
        <v>3345</v>
      </c>
      <c r="G2009" s="1">
        <v>14208618.6</v>
      </c>
      <c r="H2009" s="1">
        <v>0</v>
      </c>
      <c r="I2009" s="1">
        <v>0</v>
      </c>
      <c r="J2009" s="1">
        <v>0</v>
      </c>
      <c r="K2009" s="1">
        <v>14208618.6</v>
      </c>
      <c r="L2009" s="1"/>
      <c r="M2009" s="1" t="s">
        <v>1284</v>
      </c>
      <c r="O2009" s="38"/>
      <c r="P2009" s="38"/>
      <c r="AD2009"/>
      <c r="AE2009"/>
    </row>
    <row r="2010" spans="1:31" hidden="1" x14ac:dyDescent="0.35">
      <c r="A2010" s="106">
        <v>43951</v>
      </c>
      <c r="B2010" s="1"/>
      <c r="C2010" s="102" t="s">
        <v>2517</v>
      </c>
      <c r="D2010" s="102">
        <v>571</v>
      </c>
      <c r="E2010" s="1" t="s">
        <v>3016</v>
      </c>
      <c r="F2010" s="102" t="s">
        <v>3346</v>
      </c>
      <c r="G2010" s="1">
        <v>2172811479.2399998</v>
      </c>
      <c r="H2010" s="1">
        <v>0</v>
      </c>
      <c r="I2010" s="1">
        <v>0</v>
      </c>
      <c r="J2010" s="1">
        <v>0</v>
      </c>
      <c r="K2010" s="1">
        <v>2172811479.2399998</v>
      </c>
      <c r="L2010" s="1"/>
      <c r="M2010" s="1"/>
      <c r="O2010" s="38"/>
      <c r="P2010" s="38"/>
      <c r="AD2010"/>
      <c r="AE2010"/>
    </row>
    <row r="2011" spans="1:31" hidden="1" x14ac:dyDescent="0.35">
      <c r="A2011" s="106">
        <v>43951</v>
      </c>
      <c r="B2011" s="1"/>
      <c r="C2011" s="102" t="s">
        <v>3347</v>
      </c>
      <c r="D2011" s="102">
        <v>1959</v>
      </c>
      <c r="E2011" s="1" t="s">
        <v>3016</v>
      </c>
      <c r="F2011" s="102" t="s">
        <v>3348</v>
      </c>
      <c r="G2011" s="1">
        <v>2172811479.2399998</v>
      </c>
      <c r="H2011" s="1">
        <v>0</v>
      </c>
      <c r="I2011" s="1">
        <v>0</v>
      </c>
      <c r="J2011" s="1">
        <v>0</v>
      </c>
      <c r="K2011" s="1">
        <v>2172811479.2399998</v>
      </c>
      <c r="L2011" s="1"/>
      <c r="M2011" s="1"/>
      <c r="O2011" s="38"/>
      <c r="P2011" s="38"/>
      <c r="AD2011"/>
      <c r="AE2011"/>
    </row>
    <row r="2012" spans="1:31" hidden="1" x14ac:dyDescent="0.35">
      <c r="A2012" s="106">
        <v>43951</v>
      </c>
      <c r="B2012" s="1" t="s">
        <v>1145</v>
      </c>
      <c r="C2012" s="102" t="s">
        <v>3347</v>
      </c>
      <c r="D2012" s="102">
        <v>572</v>
      </c>
      <c r="E2012" s="1" t="s">
        <v>3017</v>
      </c>
      <c r="F2012" s="102" t="s">
        <v>3349</v>
      </c>
      <c r="G2012" s="1">
        <v>1621072052.5899999</v>
      </c>
      <c r="H2012" s="1">
        <v>0</v>
      </c>
      <c r="I2012" s="1">
        <v>0</v>
      </c>
      <c r="J2012" s="1">
        <v>0</v>
      </c>
      <c r="K2012" s="1">
        <v>1621072052.5899999</v>
      </c>
      <c r="L2012" s="1"/>
      <c r="M2012" s="1" t="s">
        <v>3024</v>
      </c>
      <c r="O2012" s="38"/>
      <c r="P2012" s="38"/>
      <c r="AD2012"/>
      <c r="AE2012"/>
    </row>
    <row r="2013" spans="1:31" hidden="1" x14ac:dyDescent="0.35">
      <c r="A2013" s="106">
        <v>43951</v>
      </c>
      <c r="B2013" s="1" t="s">
        <v>1145</v>
      </c>
      <c r="C2013" s="102" t="s">
        <v>3347</v>
      </c>
      <c r="D2013" s="102">
        <v>573</v>
      </c>
      <c r="E2013" s="1" t="s">
        <v>3017</v>
      </c>
      <c r="F2013" s="102" t="s">
        <v>3350</v>
      </c>
      <c r="G2013" s="1">
        <v>10855371.869999999</v>
      </c>
      <c r="H2013" s="1">
        <v>0</v>
      </c>
      <c r="I2013" s="1">
        <v>0</v>
      </c>
      <c r="J2013" s="1">
        <v>0</v>
      </c>
      <c r="K2013" s="1">
        <v>10855371.869999999</v>
      </c>
      <c r="L2013" s="1"/>
      <c r="M2013" s="1" t="s">
        <v>3025</v>
      </c>
      <c r="O2013" s="38"/>
      <c r="P2013" s="38"/>
      <c r="AD2013"/>
      <c r="AE2013"/>
    </row>
    <row r="2014" spans="1:31" hidden="1" x14ac:dyDescent="0.35">
      <c r="A2014" s="106">
        <v>43951</v>
      </c>
      <c r="B2014" s="1" t="s">
        <v>1145</v>
      </c>
      <c r="C2014" s="102" t="s">
        <v>3347</v>
      </c>
      <c r="D2014" s="102">
        <v>574</v>
      </c>
      <c r="E2014" s="1" t="s">
        <v>3017</v>
      </c>
      <c r="F2014" s="102" t="s">
        <v>3351</v>
      </c>
      <c r="G2014" s="1">
        <v>7607.57</v>
      </c>
      <c r="H2014" s="1">
        <v>0</v>
      </c>
      <c r="I2014" s="1">
        <v>0</v>
      </c>
      <c r="J2014" s="1">
        <v>0</v>
      </c>
      <c r="K2014" s="1">
        <v>7607.57</v>
      </c>
      <c r="L2014" s="1"/>
      <c r="M2014" s="1" t="s">
        <v>3025</v>
      </c>
      <c r="O2014" s="38"/>
      <c r="P2014" s="38"/>
      <c r="AD2014"/>
      <c r="AE2014"/>
    </row>
    <row r="2015" spans="1:31" hidden="1" x14ac:dyDescent="0.35">
      <c r="A2015" s="106">
        <v>43951</v>
      </c>
      <c r="B2015" s="1" t="s">
        <v>1145</v>
      </c>
      <c r="C2015" s="102" t="s">
        <v>3347</v>
      </c>
      <c r="D2015" s="102">
        <v>575</v>
      </c>
      <c r="E2015" s="1" t="s">
        <v>3017</v>
      </c>
      <c r="F2015" s="102" t="s">
        <v>3352</v>
      </c>
      <c r="G2015" s="1">
        <v>2314875.4900000002</v>
      </c>
      <c r="H2015" s="1">
        <v>0</v>
      </c>
      <c r="I2015" s="1">
        <v>0</v>
      </c>
      <c r="J2015" s="1">
        <v>0</v>
      </c>
      <c r="K2015" s="1">
        <v>2314875.4900000002</v>
      </c>
      <c r="L2015" s="1"/>
      <c r="M2015" s="1" t="s">
        <v>3025</v>
      </c>
      <c r="O2015" s="38"/>
      <c r="P2015" s="38"/>
      <c r="AD2015"/>
      <c r="AE2015"/>
    </row>
    <row r="2016" spans="1:31" hidden="1" x14ac:dyDescent="0.35">
      <c r="A2016" s="106">
        <v>43951</v>
      </c>
      <c r="B2016" s="1" t="s">
        <v>1145</v>
      </c>
      <c r="C2016" s="102" t="s">
        <v>3347</v>
      </c>
      <c r="D2016" s="102">
        <v>576</v>
      </c>
      <c r="E2016" s="1" t="s">
        <v>3017</v>
      </c>
      <c r="F2016" s="102" t="s">
        <v>3353</v>
      </c>
      <c r="G2016" s="1">
        <v>259643.58</v>
      </c>
      <c r="H2016" s="1">
        <v>0</v>
      </c>
      <c r="I2016" s="1">
        <v>0</v>
      </c>
      <c r="J2016" s="1">
        <v>0</v>
      </c>
      <c r="K2016" s="1">
        <v>259643.58</v>
      </c>
      <c r="L2016" s="1"/>
      <c r="M2016" s="1" t="s">
        <v>3025</v>
      </c>
      <c r="O2016" s="38"/>
      <c r="P2016" s="38"/>
      <c r="AD2016"/>
      <c r="AE2016"/>
    </row>
    <row r="2017" spans="1:31" hidden="1" x14ac:dyDescent="0.35">
      <c r="A2017" s="106">
        <v>43951</v>
      </c>
      <c r="B2017" s="1" t="s">
        <v>1145</v>
      </c>
      <c r="C2017" s="102" t="s">
        <v>3347</v>
      </c>
      <c r="D2017" s="102">
        <v>577</v>
      </c>
      <c r="E2017" s="1" t="s">
        <v>3017</v>
      </c>
      <c r="F2017" s="102" t="s">
        <v>3354</v>
      </c>
      <c r="G2017" s="1">
        <v>39950.959999999999</v>
      </c>
      <c r="H2017" s="1">
        <v>0</v>
      </c>
      <c r="I2017" s="1">
        <v>0</v>
      </c>
      <c r="J2017" s="1">
        <v>0</v>
      </c>
      <c r="K2017" s="1">
        <v>39950.959999999999</v>
      </c>
      <c r="L2017" s="1"/>
      <c r="M2017" s="1" t="s">
        <v>3025</v>
      </c>
      <c r="O2017" s="38"/>
      <c r="P2017" s="38"/>
      <c r="AD2017"/>
      <c r="AE2017"/>
    </row>
    <row r="2018" spans="1:31" hidden="1" x14ac:dyDescent="0.35">
      <c r="A2018" s="106">
        <v>43951</v>
      </c>
      <c r="B2018" s="1" t="s">
        <v>1145</v>
      </c>
      <c r="C2018" s="102" t="s">
        <v>3347</v>
      </c>
      <c r="D2018" s="102">
        <v>578</v>
      </c>
      <c r="E2018" s="1" t="s">
        <v>3017</v>
      </c>
      <c r="F2018" s="102" t="s">
        <v>3355</v>
      </c>
      <c r="G2018" s="1">
        <v>1941082.32</v>
      </c>
      <c r="H2018" s="1">
        <v>0</v>
      </c>
      <c r="I2018" s="1">
        <v>0</v>
      </c>
      <c r="J2018" s="1">
        <v>0</v>
      </c>
      <c r="K2018" s="1">
        <v>1941082.32</v>
      </c>
      <c r="L2018" s="1"/>
      <c r="M2018" s="1" t="s">
        <v>3025</v>
      </c>
      <c r="O2018" s="38"/>
      <c r="P2018" s="38"/>
      <c r="AD2018"/>
      <c r="AE2018"/>
    </row>
    <row r="2019" spans="1:31" hidden="1" x14ac:dyDescent="0.35">
      <c r="A2019" s="106">
        <v>43951</v>
      </c>
      <c r="B2019" s="1" t="s">
        <v>1145</v>
      </c>
      <c r="C2019" s="102" t="s">
        <v>3347</v>
      </c>
      <c r="D2019" s="102">
        <v>579</v>
      </c>
      <c r="E2019" s="1" t="s">
        <v>3017</v>
      </c>
      <c r="F2019" s="102" t="s">
        <v>3354</v>
      </c>
      <c r="G2019" s="1">
        <v>12618172.24</v>
      </c>
      <c r="H2019" s="1">
        <v>0</v>
      </c>
      <c r="I2019" s="1">
        <v>0</v>
      </c>
      <c r="J2019" s="1">
        <v>0</v>
      </c>
      <c r="K2019" s="1">
        <v>12618172.24</v>
      </c>
      <c r="L2019" s="1"/>
      <c r="M2019" s="1" t="s">
        <v>3025</v>
      </c>
      <c r="O2019" s="38"/>
      <c r="P2019" s="38"/>
      <c r="AD2019"/>
      <c r="AE2019"/>
    </row>
    <row r="2020" spans="1:31" hidden="1" x14ac:dyDescent="0.35">
      <c r="A2020" s="106">
        <v>43951</v>
      </c>
      <c r="B2020" s="1" t="s">
        <v>1145</v>
      </c>
      <c r="C2020" s="102" t="s">
        <v>3347</v>
      </c>
      <c r="D2020" s="102">
        <v>580</v>
      </c>
      <c r="E2020" s="1" t="s">
        <v>3017</v>
      </c>
      <c r="F2020" s="102" t="s">
        <v>3356</v>
      </c>
      <c r="G2020" s="1">
        <v>523702722.62</v>
      </c>
      <c r="H2020" s="1">
        <v>0</v>
      </c>
      <c r="I2020" s="1">
        <v>0</v>
      </c>
      <c r="J2020" s="1">
        <v>0</v>
      </c>
      <c r="K2020" s="1">
        <v>523702722.62</v>
      </c>
      <c r="L2020" s="1"/>
      <c r="M2020" s="1" t="s">
        <v>3026</v>
      </c>
      <c r="O2020" s="38"/>
      <c r="P2020" s="38"/>
      <c r="AD2020"/>
      <c r="AE2020"/>
    </row>
    <row r="2021" spans="1:31" hidden="1" x14ac:dyDescent="0.35">
      <c r="A2021" s="106">
        <v>43951</v>
      </c>
      <c r="B2021" s="1"/>
      <c r="C2021" s="102" t="s">
        <v>2526</v>
      </c>
      <c r="D2021" s="102">
        <v>581</v>
      </c>
      <c r="E2021" s="1" t="s">
        <v>3016</v>
      </c>
      <c r="F2021" s="102" t="s">
        <v>3357</v>
      </c>
      <c r="G2021" s="1">
        <v>-50219837.93</v>
      </c>
      <c r="H2021" s="1">
        <v>0</v>
      </c>
      <c r="I2021" s="1">
        <v>-797140.02</v>
      </c>
      <c r="J2021" s="1">
        <v>-797140.02</v>
      </c>
      <c r="K2021" s="1">
        <v>-51016977.950000003</v>
      </c>
      <c r="L2021" s="1"/>
      <c r="M2021" s="1"/>
      <c r="O2021" s="38"/>
      <c r="P2021" s="38"/>
      <c r="AD2021"/>
      <c r="AE2021"/>
    </row>
    <row r="2022" spans="1:31" hidden="1" x14ac:dyDescent="0.35">
      <c r="A2022" s="106">
        <v>43951</v>
      </c>
      <c r="B2022" s="1"/>
      <c r="C2022" s="102" t="s">
        <v>3358</v>
      </c>
      <c r="D2022" s="102">
        <v>1960</v>
      </c>
      <c r="E2022" s="1" t="s">
        <v>3016</v>
      </c>
      <c r="F2022" s="102" t="s">
        <v>3359</v>
      </c>
      <c r="G2022" s="1">
        <v>-50219837.93</v>
      </c>
      <c r="H2022" s="1">
        <v>0</v>
      </c>
      <c r="I2022" s="1">
        <v>-797140.02</v>
      </c>
      <c r="J2022" s="1">
        <v>-797140.02</v>
      </c>
      <c r="K2022" s="1">
        <v>-51016977.950000003</v>
      </c>
      <c r="L2022" s="1"/>
      <c r="M2022" s="1"/>
      <c r="O2022" s="38"/>
      <c r="P2022" s="38"/>
      <c r="AD2022"/>
      <c r="AE2022"/>
    </row>
    <row r="2023" spans="1:31" hidden="1" x14ac:dyDescent="0.35">
      <c r="A2023" s="106">
        <v>43951</v>
      </c>
      <c r="B2023" s="1" t="s">
        <v>1145</v>
      </c>
      <c r="C2023" s="102" t="s">
        <v>3358</v>
      </c>
      <c r="D2023" s="102">
        <v>582</v>
      </c>
      <c r="E2023" s="1" t="s">
        <v>3017</v>
      </c>
      <c r="F2023" s="102" t="s">
        <v>3350</v>
      </c>
      <c r="G2023" s="1">
        <v>-1139830.94</v>
      </c>
      <c r="H2023" s="1">
        <v>0</v>
      </c>
      <c r="I2023" s="1">
        <v>-18092.29</v>
      </c>
      <c r="J2023" s="1">
        <v>-18092.29</v>
      </c>
      <c r="K2023" s="1">
        <v>-1157923.23</v>
      </c>
      <c r="L2023" s="1"/>
      <c r="M2023" s="1" t="s">
        <v>3018</v>
      </c>
      <c r="O2023" s="38"/>
      <c r="P2023" s="38"/>
      <c r="AD2023"/>
      <c r="AE2023"/>
    </row>
    <row r="2024" spans="1:31" hidden="1" x14ac:dyDescent="0.35">
      <c r="A2024" s="106">
        <v>43951</v>
      </c>
      <c r="B2024" s="1" t="s">
        <v>1145</v>
      </c>
      <c r="C2024" s="102" t="s">
        <v>3358</v>
      </c>
      <c r="D2024" s="102">
        <v>583</v>
      </c>
      <c r="E2024" s="1" t="s">
        <v>3017</v>
      </c>
      <c r="F2024" s="102" t="s">
        <v>3351</v>
      </c>
      <c r="G2024" s="1">
        <v>-1597.68</v>
      </c>
      <c r="H2024" s="1">
        <v>0</v>
      </c>
      <c r="I2024" s="1">
        <v>-25.36</v>
      </c>
      <c r="J2024" s="1">
        <v>-25.36</v>
      </c>
      <c r="K2024" s="1">
        <v>-1623.04</v>
      </c>
      <c r="L2024" s="1"/>
      <c r="M2024" s="1" t="s">
        <v>3018</v>
      </c>
      <c r="O2024" s="38"/>
      <c r="P2024" s="38"/>
      <c r="AD2024"/>
      <c r="AE2024"/>
    </row>
    <row r="2025" spans="1:31" hidden="1" x14ac:dyDescent="0.35">
      <c r="A2025" s="106">
        <v>43951</v>
      </c>
      <c r="B2025" s="1" t="s">
        <v>1145</v>
      </c>
      <c r="C2025" s="102" t="s">
        <v>3358</v>
      </c>
      <c r="D2025" s="102">
        <v>584</v>
      </c>
      <c r="E2025" s="1" t="s">
        <v>3017</v>
      </c>
      <c r="F2025" s="102" t="s">
        <v>3352</v>
      </c>
      <c r="G2025" s="1">
        <v>-202957.02</v>
      </c>
      <c r="H2025" s="1">
        <v>0</v>
      </c>
      <c r="I2025" s="1">
        <v>-3221.54</v>
      </c>
      <c r="J2025" s="1">
        <v>-3221.54</v>
      </c>
      <c r="K2025" s="1">
        <v>-206178.56</v>
      </c>
      <c r="L2025" s="1"/>
      <c r="M2025" s="1" t="s">
        <v>3018</v>
      </c>
      <c r="O2025" s="38"/>
      <c r="P2025" s="38"/>
      <c r="AD2025"/>
      <c r="AE2025"/>
    </row>
    <row r="2026" spans="1:31" hidden="1" x14ac:dyDescent="0.35">
      <c r="A2026" s="106">
        <v>43951</v>
      </c>
      <c r="B2026" s="1" t="s">
        <v>1145</v>
      </c>
      <c r="C2026" s="102" t="s">
        <v>3358</v>
      </c>
      <c r="D2026" s="102">
        <v>585</v>
      </c>
      <c r="E2026" s="1" t="s">
        <v>3017</v>
      </c>
      <c r="F2026" s="102" t="s">
        <v>3353</v>
      </c>
      <c r="G2026" s="1">
        <v>-136313.1</v>
      </c>
      <c r="H2026" s="1">
        <v>0</v>
      </c>
      <c r="I2026" s="1">
        <v>-2163.6999999999998</v>
      </c>
      <c r="J2026" s="1">
        <v>-2163.6999999999998</v>
      </c>
      <c r="K2026" s="1">
        <v>-138476.79999999999</v>
      </c>
      <c r="L2026" s="1"/>
      <c r="M2026" s="1" t="s">
        <v>3018</v>
      </c>
      <c r="O2026" s="38"/>
      <c r="P2026" s="38"/>
      <c r="AD2026"/>
      <c r="AE2026"/>
    </row>
    <row r="2027" spans="1:31" hidden="1" x14ac:dyDescent="0.35">
      <c r="A2027" s="106">
        <v>43951</v>
      </c>
      <c r="B2027" s="1" t="s">
        <v>1145</v>
      </c>
      <c r="C2027" s="102" t="s">
        <v>3358</v>
      </c>
      <c r="D2027" s="102">
        <v>586</v>
      </c>
      <c r="E2027" s="1" t="s">
        <v>3017</v>
      </c>
      <c r="F2027" s="102" t="s">
        <v>3354</v>
      </c>
      <c r="G2027" s="1">
        <v>-3502.8</v>
      </c>
      <c r="H2027" s="1">
        <v>0</v>
      </c>
      <c r="I2027" s="1">
        <v>-55.6</v>
      </c>
      <c r="J2027" s="1">
        <v>-55.6</v>
      </c>
      <c r="K2027" s="1">
        <v>-3558.4</v>
      </c>
      <c r="L2027" s="1"/>
      <c r="M2027" s="1" t="s">
        <v>3018</v>
      </c>
      <c r="O2027" s="38"/>
      <c r="P2027" s="38"/>
      <c r="AD2027"/>
      <c r="AE2027"/>
    </row>
    <row r="2028" spans="1:31" hidden="1" x14ac:dyDescent="0.35">
      <c r="A2028" s="106">
        <v>43951</v>
      </c>
      <c r="B2028" s="1" t="s">
        <v>1145</v>
      </c>
      <c r="C2028" s="102" t="s">
        <v>3358</v>
      </c>
      <c r="D2028" s="102">
        <v>587</v>
      </c>
      <c r="E2028" s="1" t="s">
        <v>3017</v>
      </c>
      <c r="F2028" s="102" t="s">
        <v>3355</v>
      </c>
      <c r="G2028" s="1">
        <v>-170184.42</v>
      </c>
      <c r="H2028" s="1">
        <v>0</v>
      </c>
      <c r="I2028" s="1">
        <v>-2701.34</v>
      </c>
      <c r="J2028" s="1">
        <v>-2701.34</v>
      </c>
      <c r="K2028" s="1">
        <v>-172885.76000000001</v>
      </c>
      <c r="L2028" s="1"/>
      <c r="M2028" s="1" t="s">
        <v>3018</v>
      </c>
      <c r="O2028" s="38"/>
      <c r="P2028" s="38"/>
      <c r="AD2028"/>
      <c r="AE2028"/>
    </row>
    <row r="2029" spans="1:31" hidden="1" x14ac:dyDescent="0.35">
      <c r="A2029" s="106">
        <v>43951</v>
      </c>
      <c r="B2029" s="1" t="s">
        <v>1145</v>
      </c>
      <c r="C2029" s="102" t="s">
        <v>3358</v>
      </c>
      <c r="D2029" s="102">
        <v>588</v>
      </c>
      <c r="E2029" s="1" t="s">
        <v>3017</v>
      </c>
      <c r="F2029" s="102" t="s">
        <v>3354</v>
      </c>
      <c r="G2029" s="1">
        <v>-2649815.91</v>
      </c>
      <c r="H2029" s="1">
        <v>0</v>
      </c>
      <c r="I2029" s="1">
        <v>-42060.57</v>
      </c>
      <c r="J2029" s="1">
        <v>-42060.57</v>
      </c>
      <c r="K2029" s="1">
        <v>-2691876.48</v>
      </c>
      <c r="L2029" s="1"/>
      <c r="M2029" s="1" t="s">
        <v>3018</v>
      </c>
      <c r="O2029" s="38"/>
      <c r="P2029" s="38"/>
      <c r="AD2029"/>
      <c r="AE2029"/>
    </row>
    <row r="2030" spans="1:31" hidden="1" x14ac:dyDescent="0.35">
      <c r="A2030" s="106">
        <v>43951</v>
      </c>
      <c r="B2030" s="1" t="s">
        <v>1145</v>
      </c>
      <c r="C2030" s="102" t="s">
        <v>3358</v>
      </c>
      <c r="D2030" s="102">
        <v>589</v>
      </c>
      <c r="E2030" s="1" t="s">
        <v>3017</v>
      </c>
      <c r="F2030" s="102" t="s">
        <v>3356</v>
      </c>
      <c r="G2030" s="1">
        <v>-45915636.060000002</v>
      </c>
      <c r="H2030" s="1">
        <v>0</v>
      </c>
      <c r="I2030" s="1">
        <v>-728819.62</v>
      </c>
      <c r="J2030" s="1">
        <v>-728819.62</v>
      </c>
      <c r="K2030" s="1">
        <v>-46644455.68</v>
      </c>
      <c r="L2030" s="1"/>
      <c r="M2030" s="1" t="s">
        <v>3027</v>
      </c>
      <c r="O2030" s="38"/>
      <c r="P2030" s="38"/>
      <c r="AD2030"/>
      <c r="AE2030"/>
    </row>
    <row r="2031" spans="1:31" hidden="1" x14ac:dyDescent="0.35">
      <c r="A2031" s="106">
        <v>43951</v>
      </c>
      <c r="B2031" s="1"/>
      <c r="C2031" s="102" t="s">
        <v>2528</v>
      </c>
      <c r="D2031" s="102">
        <v>590</v>
      </c>
      <c r="E2031" s="1" t="s">
        <v>3016</v>
      </c>
      <c r="F2031" s="102" t="s">
        <v>3360</v>
      </c>
      <c r="G2031" s="1">
        <v>44440790.009999998</v>
      </c>
      <c r="H2031" s="1">
        <v>84035.51</v>
      </c>
      <c r="I2031" s="1">
        <v>-235736.74</v>
      </c>
      <c r="J2031" s="1">
        <v>-151701.22999999998</v>
      </c>
      <c r="K2031" s="1">
        <v>44289088.780000001</v>
      </c>
      <c r="L2031" s="1"/>
      <c r="M2031" s="1"/>
      <c r="O2031" s="38"/>
      <c r="P2031" s="38"/>
      <c r="AD2031"/>
      <c r="AE2031"/>
    </row>
    <row r="2032" spans="1:31" hidden="1" x14ac:dyDescent="0.35">
      <c r="A2032" s="106">
        <v>43951</v>
      </c>
      <c r="B2032" s="1"/>
      <c r="C2032" s="102" t="s">
        <v>2530</v>
      </c>
      <c r="D2032" s="102">
        <v>591</v>
      </c>
      <c r="E2032" s="1" t="s">
        <v>3016</v>
      </c>
      <c r="F2032" s="102" t="s">
        <v>3360</v>
      </c>
      <c r="G2032" s="1">
        <v>61427647.310000002</v>
      </c>
      <c r="H2032" s="1">
        <v>84035.51</v>
      </c>
      <c r="I2032" s="1">
        <v>0</v>
      </c>
      <c r="J2032" s="1">
        <v>84035.51</v>
      </c>
      <c r="K2032" s="1">
        <v>61511682.82</v>
      </c>
      <c r="L2032" s="1"/>
      <c r="M2032" s="1"/>
      <c r="O2032" s="38"/>
      <c r="P2032" s="38"/>
      <c r="AD2032"/>
      <c r="AE2032"/>
    </row>
    <row r="2033" spans="1:31" hidden="1" x14ac:dyDescent="0.35">
      <c r="A2033" s="106">
        <v>43951</v>
      </c>
      <c r="B2033" s="1"/>
      <c r="C2033" s="102" t="s">
        <v>3361</v>
      </c>
      <c r="D2033" s="102">
        <v>595</v>
      </c>
      <c r="E2033" s="1" t="s">
        <v>3016</v>
      </c>
      <c r="F2033" s="102" t="s">
        <v>3362</v>
      </c>
      <c r="G2033" s="1">
        <v>61427647.310000002</v>
      </c>
      <c r="H2033" s="1">
        <v>84035.51</v>
      </c>
      <c r="I2033" s="1">
        <v>0</v>
      </c>
      <c r="J2033" s="1">
        <v>84035.51</v>
      </c>
      <c r="K2033" s="1">
        <v>61511682.82</v>
      </c>
      <c r="L2033" s="1"/>
      <c r="M2033" s="1"/>
      <c r="O2033" s="38"/>
      <c r="P2033" s="38"/>
      <c r="AD2033"/>
      <c r="AE2033"/>
    </row>
    <row r="2034" spans="1:31" hidden="1" x14ac:dyDescent="0.35">
      <c r="A2034" s="106">
        <v>43951</v>
      </c>
      <c r="B2034" s="1" t="s">
        <v>1148</v>
      </c>
      <c r="C2034" s="102" t="s">
        <v>3361</v>
      </c>
      <c r="D2034" s="102">
        <v>596</v>
      </c>
      <c r="E2034" s="1" t="s">
        <v>3017</v>
      </c>
      <c r="F2034" s="102" t="s">
        <v>3363</v>
      </c>
      <c r="G2034" s="1">
        <v>8375688.7999999998</v>
      </c>
      <c r="H2034" s="1">
        <v>0</v>
      </c>
      <c r="I2034" s="1">
        <v>0</v>
      </c>
      <c r="J2034" s="1">
        <v>0</v>
      </c>
      <c r="K2034" s="1">
        <v>8375688.7999999998</v>
      </c>
      <c r="L2034" s="1"/>
      <c r="M2034" s="1" t="s">
        <v>3028</v>
      </c>
      <c r="O2034" s="38"/>
      <c r="P2034" s="38"/>
      <c r="AD2034"/>
      <c r="AE2034"/>
    </row>
    <row r="2035" spans="1:31" hidden="1" x14ac:dyDescent="0.35">
      <c r="A2035" s="106">
        <v>43951</v>
      </c>
      <c r="B2035" s="1" t="s">
        <v>1148</v>
      </c>
      <c r="C2035" s="102" t="s">
        <v>3361</v>
      </c>
      <c r="D2035" s="102">
        <v>597</v>
      </c>
      <c r="E2035" s="1" t="s">
        <v>3017</v>
      </c>
      <c r="F2035" s="102" t="s">
        <v>3364</v>
      </c>
      <c r="G2035" s="1">
        <v>1244022.53</v>
      </c>
      <c r="H2035" s="1">
        <v>0</v>
      </c>
      <c r="I2035" s="1">
        <v>0</v>
      </c>
      <c r="J2035" s="1">
        <v>0</v>
      </c>
      <c r="K2035" s="1">
        <v>1244022.53</v>
      </c>
      <c r="L2035" s="1"/>
      <c r="M2035" s="1" t="s">
        <v>416</v>
      </c>
      <c r="O2035" s="38"/>
      <c r="P2035" s="38"/>
      <c r="AD2035"/>
      <c r="AE2035"/>
    </row>
    <row r="2036" spans="1:31" hidden="1" x14ac:dyDescent="0.35">
      <c r="A2036" s="106">
        <v>43951</v>
      </c>
      <c r="B2036" s="1" t="s">
        <v>1148</v>
      </c>
      <c r="C2036" s="102" t="s">
        <v>3361</v>
      </c>
      <c r="D2036" s="102">
        <v>598</v>
      </c>
      <c r="E2036" s="1" t="s">
        <v>3017</v>
      </c>
      <c r="F2036" s="102" t="s">
        <v>3365</v>
      </c>
      <c r="G2036" s="1">
        <v>700000</v>
      </c>
      <c r="H2036" s="1">
        <v>0</v>
      </c>
      <c r="I2036" s="1">
        <v>0</v>
      </c>
      <c r="J2036" s="1">
        <v>0</v>
      </c>
      <c r="K2036" s="1">
        <v>700000</v>
      </c>
      <c r="L2036" s="1"/>
      <c r="M2036" s="1" t="s">
        <v>1289</v>
      </c>
      <c r="O2036" s="38"/>
      <c r="P2036" s="38"/>
      <c r="AD2036"/>
      <c r="AE2036"/>
    </row>
    <row r="2037" spans="1:31" hidden="1" x14ac:dyDescent="0.35">
      <c r="A2037" s="106">
        <v>43951</v>
      </c>
      <c r="B2037" s="1" t="s">
        <v>1148</v>
      </c>
      <c r="C2037" s="102" t="s">
        <v>3361</v>
      </c>
      <c r="D2037" s="102">
        <v>599</v>
      </c>
      <c r="E2037" s="1" t="s">
        <v>3017</v>
      </c>
      <c r="F2037" s="102" t="s">
        <v>3366</v>
      </c>
      <c r="G2037" s="1">
        <v>149771.41</v>
      </c>
      <c r="H2037" s="1">
        <v>0</v>
      </c>
      <c r="I2037" s="1">
        <v>0</v>
      </c>
      <c r="J2037" s="1">
        <v>0</v>
      </c>
      <c r="K2037" s="1">
        <v>149771.41</v>
      </c>
      <c r="L2037" s="1"/>
      <c r="M2037" s="1" t="s">
        <v>3028</v>
      </c>
      <c r="O2037" s="38"/>
      <c r="P2037" s="38"/>
      <c r="AD2037"/>
      <c r="AE2037"/>
    </row>
    <row r="2038" spans="1:31" hidden="1" x14ac:dyDescent="0.35">
      <c r="A2038" s="106">
        <v>43951</v>
      </c>
      <c r="B2038" s="1" t="s">
        <v>1148</v>
      </c>
      <c r="C2038" s="102" t="s">
        <v>3361</v>
      </c>
      <c r="D2038" s="102">
        <v>601</v>
      </c>
      <c r="E2038" s="1" t="s">
        <v>3017</v>
      </c>
      <c r="F2038" s="102" t="s">
        <v>3367</v>
      </c>
      <c r="G2038" s="1">
        <v>4994443.6100000003</v>
      </c>
      <c r="H2038" s="1">
        <v>30686.51</v>
      </c>
      <c r="I2038" s="1">
        <v>0</v>
      </c>
      <c r="J2038" s="1">
        <v>30686.51</v>
      </c>
      <c r="K2038" s="1">
        <v>5025130.12</v>
      </c>
      <c r="L2038" s="1"/>
      <c r="M2038" s="1" t="s">
        <v>3028</v>
      </c>
      <c r="O2038" s="38"/>
      <c r="P2038" s="38"/>
      <c r="AD2038"/>
      <c r="AE2038"/>
    </row>
    <row r="2039" spans="1:31" hidden="1" x14ac:dyDescent="0.35">
      <c r="A2039" s="106">
        <v>43951</v>
      </c>
      <c r="B2039" s="1" t="s">
        <v>1148</v>
      </c>
      <c r="C2039" s="102" t="s">
        <v>3361</v>
      </c>
      <c r="D2039" s="102">
        <v>603</v>
      </c>
      <c r="E2039" s="1" t="s">
        <v>3017</v>
      </c>
      <c r="F2039" s="102" t="s">
        <v>3368</v>
      </c>
      <c r="G2039" s="1">
        <v>14187623.130000001</v>
      </c>
      <c r="H2039" s="1">
        <v>0</v>
      </c>
      <c r="I2039" s="1">
        <v>0</v>
      </c>
      <c r="J2039" s="1">
        <v>0</v>
      </c>
      <c r="K2039" s="1">
        <v>14187623.130000001</v>
      </c>
      <c r="L2039" s="1"/>
      <c r="M2039" s="1" t="s">
        <v>1290</v>
      </c>
      <c r="O2039" s="38"/>
      <c r="P2039" s="38"/>
      <c r="AD2039"/>
      <c r="AE2039"/>
    </row>
    <row r="2040" spans="1:31" hidden="1" x14ac:dyDescent="0.35">
      <c r="A2040" s="106">
        <v>43951</v>
      </c>
      <c r="B2040" s="1" t="s">
        <v>1148</v>
      </c>
      <c r="C2040" s="102" t="s">
        <v>3361</v>
      </c>
      <c r="D2040" s="102">
        <v>606</v>
      </c>
      <c r="E2040" s="1" t="s">
        <v>3017</v>
      </c>
      <c r="F2040" s="102" t="s">
        <v>3369</v>
      </c>
      <c r="G2040" s="1">
        <v>27588737.75</v>
      </c>
      <c r="H2040" s="1">
        <v>53349</v>
      </c>
      <c r="I2040" s="1">
        <v>0</v>
      </c>
      <c r="J2040" s="1">
        <v>53349</v>
      </c>
      <c r="K2040" s="1">
        <v>27642086.75</v>
      </c>
      <c r="L2040" s="1"/>
      <c r="M2040" s="1" t="s">
        <v>323</v>
      </c>
      <c r="O2040" s="38"/>
      <c r="P2040" s="38"/>
      <c r="AD2040"/>
      <c r="AE2040"/>
    </row>
    <row r="2041" spans="1:31" hidden="1" x14ac:dyDescent="0.35">
      <c r="A2041" s="106">
        <v>43951</v>
      </c>
      <c r="B2041" s="1" t="s">
        <v>1148</v>
      </c>
      <c r="C2041" s="102" t="s">
        <v>3361</v>
      </c>
      <c r="D2041" s="102">
        <v>607</v>
      </c>
      <c r="E2041" s="1" t="s">
        <v>3017</v>
      </c>
      <c r="F2041" s="102" t="s">
        <v>3370</v>
      </c>
      <c r="G2041" s="1">
        <v>3824041.09</v>
      </c>
      <c r="H2041" s="1">
        <v>0</v>
      </c>
      <c r="I2041" s="1">
        <v>0</v>
      </c>
      <c r="J2041" s="1">
        <v>0</v>
      </c>
      <c r="K2041" s="1">
        <v>3824041.09</v>
      </c>
      <c r="L2041" s="1"/>
      <c r="M2041" s="1" t="s">
        <v>3028</v>
      </c>
      <c r="O2041" s="38"/>
      <c r="P2041" s="38"/>
      <c r="AD2041"/>
      <c r="AE2041"/>
    </row>
    <row r="2042" spans="1:31" hidden="1" x14ac:dyDescent="0.35">
      <c r="A2042" s="106">
        <v>43951</v>
      </c>
      <c r="B2042" s="1" t="s">
        <v>1148</v>
      </c>
      <c r="C2042" s="102" t="s">
        <v>3361</v>
      </c>
      <c r="D2042" s="102">
        <v>608</v>
      </c>
      <c r="E2042" s="1" t="s">
        <v>3017</v>
      </c>
      <c r="F2042" s="102" t="s">
        <v>3371</v>
      </c>
      <c r="G2042" s="1">
        <v>363318.99</v>
      </c>
      <c r="H2042" s="1">
        <v>0</v>
      </c>
      <c r="I2042" s="1">
        <v>0</v>
      </c>
      <c r="J2042" s="1">
        <v>0</v>
      </c>
      <c r="K2042" s="1">
        <v>363318.99</v>
      </c>
      <c r="L2042" s="1"/>
      <c r="M2042" s="1" t="s">
        <v>3028</v>
      </c>
      <c r="O2042" s="38"/>
      <c r="P2042" s="38"/>
      <c r="AD2042"/>
      <c r="AE2042"/>
    </row>
    <row r="2043" spans="1:31" hidden="1" x14ac:dyDescent="0.35">
      <c r="A2043" s="106">
        <v>43951</v>
      </c>
      <c r="B2043" s="1"/>
      <c r="C2043" s="102" t="s">
        <v>2532</v>
      </c>
      <c r="D2043" s="102">
        <v>610</v>
      </c>
      <c r="E2043" s="1" t="s">
        <v>3016</v>
      </c>
      <c r="F2043" s="102" t="s">
        <v>3372</v>
      </c>
      <c r="G2043" s="1">
        <v>-16988729.73</v>
      </c>
      <c r="H2043" s="1">
        <v>0</v>
      </c>
      <c r="I2043" s="1">
        <v>-235736.74</v>
      </c>
      <c r="J2043" s="1">
        <v>-235736.74</v>
      </c>
      <c r="K2043" s="1">
        <v>-17224466.469999999</v>
      </c>
      <c r="L2043" s="1"/>
      <c r="M2043" s="1"/>
      <c r="O2043" s="38"/>
      <c r="P2043" s="38"/>
      <c r="AD2043"/>
      <c r="AE2043"/>
    </row>
    <row r="2044" spans="1:31" hidden="1" x14ac:dyDescent="0.35">
      <c r="A2044" s="106">
        <v>43951</v>
      </c>
      <c r="B2044" s="1"/>
      <c r="C2044" s="102" t="s">
        <v>3373</v>
      </c>
      <c r="D2044" s="102">
        <v>611</v>
      </c>
      <c r="E2044" s="1" t="s">
        <v>3016</v>
      </c>
      <c r="F2044" s="102" t="s">
        <v>3372</v>
      </c>
      <c r="G2044" s="1">
        <v>-16988729.73</v>
      </c>
      <c r="H2044" s="1">
        <v>0</v>
      </c>
      <c r="I2044" s="1">
        <v>-235736.74</v>
      </c>
      <c r="J2044" s="1">
        <v>-235736.74</v>
      </c>
      <c r="K2044" s="1">
        <v>-17224466.469999999</v>
      </c>
      <c r="L2044" s="1"/>
      <c r="M2044" s="1"/>
      <c r="O2044" s="38"/>
      <c r="P2044" s="38"/>
      <c r="AD2044"/>
      <c r="AE2044"/>
    </row>
    <row r="2045" spans="1:31" hidden="1" x14ac:dyDescent="0.35">
      <c r="A2045" s="106">
        <v>43951</v>
      </c>
      <c r="B2045" s="1" t="s">
        <v>1149</v>
      </c>
      <c r="C2045" s="102" t="s">
        <v>3373</v>
      </c>
      <c r="D2045" s="102">
        <v>615</v>
      </c>
      <c r="E2045" s="1" t="s">
        <v>3017</v>
      </c>
      <c r="F2045" s="102" t="s">
        <v>3374</v>
      </c>
      <c r="G2045" s="1">
        <v>-878932.39</v>
      </c>
      <c r="H2045" s="1">
        <v>0</v>
      </c>
      <c r="I2045" s="1">
        <v>0</v>
      </c>
      <c r="J2045" s="1">
        <v>0</v>
      </c>
      <c r="K2045" s="1">
        <v>-878932.39</v>
      </c>
      <c r="L2045" s="1"/>
      <c r="M2045" s="1" t="s">
        <v>3029</v>
      </c>
      <c r="O2045" s="38"/>
      <c r="P2045" s="38"/>
      <c r="AD2045"/>
      <c r="AE2045"/>
    </row>
    <row r="2046" spans="1:31" hidden="1" x14ac:dyDescent="0.35">
      <c r="A2046" s="106">
        <v>43951</v>
      </c>
      <c r="B2046" s="1" t="s">
        <v>1149</v>
      </c>
      <c r="C2046" s="102" t="s">
        <v>3373</v>
      </c>
      <c r="D2046" s="102">
        <v>616</v>
      </c>
      <c r="E2046" s="1" t="s">
        <v>3017</v>
      </c>
      <c r="F2046" s="102" t="s">
        <v>3375</v>
      </c>
      <c r="G2046" s="1">
        <v>-5007642.04</v>
      </c>
      <c r="H2046" s="1">
        <v>0</v>
      </c>
      <c r="I2046" s="1">
        <v>-69616.149999999994</v>
      </c>
      <c r="J2046" s="1">
        <v>-69616.149999999994</v>
      </c>
      <c r="K2046" s="1">
        <v>-5077258.1900000004</v>
      </c>
      <c r="L2046" s="1"/>
      <c r="M2046" s="1" t="s">
        <v>3029</v>
      </c>
      <c r="O2046" s="38"/>
      <c r="P2046" s="38"/>
      <c r="AD2046"/>
      <c r="AE2046"/>
    </row>
    <row r="2047" spans="1:31" hidden="1" x14ac:dyDescent="0.35">
      <c r="A2047" s="106">
        <v>43951</v>
      </c>
      <c r="B2047" s="1" t="s">
        <v>1149</v>
      </c>
      <c r="C2047" s="102" t="s">
        <v>3373</v>
      </c>
      <c r="D2047" s="102">
        <v>617</v>
      </c>
      <c r="E2047" s="1" t="s">
        <v>3017</v>
      </c>
      <c r="F2047" s="102" t="s">
        <v>3376</v>
      </c>
      <c r="G2047" s="1">
        <v>-643.07000000000005</v>
      </c>
      <c r="H2047" s="1">
        <v>0</v>
      </c>
      <c r="I2047" s="1">
        <v>0</v>
      </c>
      <c r="J2047" s="1">
        <v>0</v>
      </c>
      <c r="K2047" s="1">
        <v>-643.07000000000005</v>
      </c>
      <c r="L2047" s="1"/>
      <c r="M2047" s="1" t="s">
        <v>3029</v>
      </c>
      <c r="O2047" s="38"/>
      <c r="P2047" s="38"/>
      <c r="AD2047"/>
      <c r="AE2047"/>
    </row>
    <row r="2048" spans="1:31" hidden="1" x14ac:dyDescent="0.35">
      <c r="A2048" s="106">
        <v>43951</v>
      </c>
      <c r="B2048" s="1" t="s">
        <v>1149</v>
      </c>
      <c r="C2048" s="102" t="s">
        <v>3373</v>
      </c>
      <c r="D2048" s="102">
        <v>618</v>
      </c>
      <c r="E2048" s="1" t="s">
        <v>3017</v>
      </c>
      <c r="F2048" s="102" t="s">
        <v>3377</v>
      </c>
      <c r="G2048" s="1">
        <v>-28060.13</v>
      </c>
      <c r="H2048" s="1">
        <v>0</v>
      </c>
      <c r="I2048" s="1">
        <v>-423.87</v>
      </c>
      <c r="J2048" s="1">
        <v>-423.87</v>
      </c>
      <c r="K2048" s="1">
        <v>-28484</v>
      </c>
      <c r="L2048" s="1"/>
      <c r="M2048" s="1" t="s">
        <v>3029</v>
      </c>
      <c r="O2048" s="38"/>
      <c r="P2048" s="38"/>
      <c r="AD2048"/>
      <c r="AE2048"/>
    </row>
    <row r="2049" spans="1:31" hidden="1" x14ac:dyDescent="0.35">
      <c r="A2049" s="106">
        <v>43951</v>
      </c>
      <c r="B2049" s="1" t="s">
        <v>1149</v>
      </c>
      <c r="C2049" s="102" t="s">
        <v>3373</v>
      </c>
      <c r="D2049" s="102">
        <v>619</v>
      </c>
      <c r="E2049" s="1" t="s">
        <v>3017</v>
      </c>
      <c r="F2049" s="102" t="s">
        <v>3378</v>
      </c>
      <c r="G2049" s="1">
        <v>-704547.16</v>
      </c>
      <c r="H2049" s="1">
        <v>0</v>
      </c>
      <c r="I2049" s="1">
        <v>-11312.36</v>
      </c>
      <c r="J2049" s="1">
        <v>-11312.36</v>
      </c>
      <c r="K2049" s="1">
        <v>-715859.52</v>
      </c>
      <c r="L2049" s="1"/>
      <c r="M2049" s="1" t="s">
        <v>3030</v>
      </c>
      <c r="O2049" s="38"/>
      <c r="P2049" s="38"/>
      <c r="AD2049"/>
      <c r="AE2049"/>
    </row>
    <row r="2050" spans="1:31" hidden="1" x14ac:dyDescent="0.35">
      <c r="A2050" s="106">
        <v>43951</v>
      </c>
      <c r="B2050" s="1" t="s">
        <v>1149</v>
      </c>
      <c r="C2050" s="102" t="s">
        <v>3373</v>
      </c>
      <c r="D2050" s="102">
        <v>620</v>
      </c>
      <c r="E2050" s="1" t="s">
        <v>3017</v>
      </c>
      <c r="F2050" s="102" t="s">
        <v>3379</v>
      </c>
      <c r="G2050" s="1">
        <v>-618333.38</v>
      </c>
      <c r="H2050" s="1">
        <v>0</v>
      </c>
      <c r="I2050" s="1">
        <v>0</v>
      </c>
      <c r="J2050" s="1">
        <v>0</v>
      </c>
      <c r="K2050" s="1">
        <v>-618333.38</v>
      </c>
      <c r="L2050" s="1"/>
      <c r="M2050" s="1" t="s">
        <v>3031</v>
      </c>
      <c r="O2050" s="38"/>
      <c r="P2050" s="38"/>
      <c r="AD2050"/>
      <c r="AE2050"/>
    </row>
    <row r="2051" spans="1:31" hidden="1" x14ac:dyDescent="0.35">
      <c r="A2051" s="106">
        <v>43951</v>
      </c>
      <c r="B2051" s="1" t="s">
        <v>1149</v>
      </c>
      <c r="C2051" s="102" t="s">
        <v>3373</v>
      </c>
      <c r="D2051" s="102">
        <v>621</v>
      </c>
      <c r="E2051" s="1" t="s">
        <v>3017</v>
      </c>
      <c r="F2051" s="102" t="s">
        <v>3380</v>
      </c>
      <c r="G2051" s="1">
        <v>-8471.1200000000008</v>
      </c>
      <c r="H2051" s="1">
        <v>0</v>
      </c>
      <c r="I2051" s="1">
        <v>0</v>
      </c>
      <c r="J2051" s="1">
        <v>0</v>
      </c>
      <c r="K2051" s="1">
        <v>-8471.1200000000008</v>
      </c>
      <c r="L2051" s="1"/>
      <c r="M2051" s="1" t="s">
        <v>3029</v>
      </c>
      <c r="O2051" s="38"/>
      <c r="P2051" s="38"/>
      <c r="AD2051"/>
      <c r="AE2051"/>
    </row>
    <row r="2052" spans="1:31" hidden="1" x14ac:dyDescent="0.35">
      <c r="A2052" s="106">
        <v>43951</v>
      </c>
      <c r="B2052" s="1" t="s">
        <v>1149</v>
      </c>
      <c r="C2052" s="102" t="s">
        <v>3373</v>
      </c>
      <c r="D2052" s="102">
        <v>625</v>
      </c>
      <c r="E2052" s="1" t="s">
        <v>3017</v>
      </c>
      <c r="F2052" s="102" t="s">
        <v>3381</v>
      </c>
      <c r="G2052" s="1">
        <v>-2293598.4700000002</v>
      </c>
      <c r="H2052" s="1">
        <v>0</v>
      </c>
      <c r="I2052" s="1">
        <v>-36154.17</v>
      </c>
      <c r="J2052" s="1">
        <v>-36154.17</v>
      </c>
      <c r="K2052" s="1">
        <v>-2329752.64</v>
      </c>
      <c r="L2052" s="1"/>
      <c r="M2052" s="1" t="s">
        <v>3029</v>
      </c>
      <c r="O2052" s="38"/>
      <c r="P2052" s="38"/>
      <c r="AD2052"/>
      <c r="AE2052"/>
    </row>
    <row r="2053" spans="1:31" hidden="1" x14ac:dyDescent="0.35">
      <c r="A2053" s="106">
        <v>43951</v>
      </c>
      <c r="B2053" s="1" t="s">
        <v>1149</v>
      </c>
      <c r="C2053" s="102" t="s">
        <v>3373</v>
      </c>
      <c r="D2053" s="102">
        <v>627</v>
      </c>
      <c r="E2053" s="1" t="s">
        <v>3017</v>
      </c>
      <c r="F2053" s="102" t="s">
        <v>3382</v>
      </c>
      <c r="G2053" s="1">
        <v>-7448501.9699999997</v>
      </c>
      <c r="H2053" s="1">
        <v>0</v>
      </c>
      <c r="I2053" s="1">
        <v>-118230.19</v>
      </c>
      <c r="J2053" s="1">
        <v>-118230.19</v>
      </c>
      <c r="K2053" s="1">
        <v>-7566732.1600000001</v>
      </c>
      <c r="L2053" s="1"/>
      <c r="M2053" s="1" t="s">
        <v>3032</v>
      </c>
      <c r="O2053" s="38"/>
      <c r="P2053" s="38"/>
      <c r="AD2053"/>
      <c r="AE2053"/>
    </row>
    <row r="2054" spans="1:31" hidden="1" x14ac:dyDescent="0.35">
      <c r="A2054" s="106">
        <v>43951</v>
      </c>
      <c r="B2054" s="1"/>
      <c r="C2054" s="102" t="s">
        <v>2974</v>
      </c>
      <c r="D2054" s="102">
        <v>159</v>
      </c>
      <c r="E2054" s="1" t="s">
        <v>3016</v>
      </c>
      <c r="F2054" s="102" t="s">
        <v>3383</v>
      </c>
      <c r="G2054" s="1">
        <v>1872.43</v>
      </c>
      <c r="H2054" s="1">
        <v>0</v>
      </c>
      <c r="I2054" s="1">
        <v>0</v>
      </c>
      <c r="J2054" s="1">
        <v>0</v>
      </c>
      <c r="K2054" s="1">
        <v>1872.43</v>
      </c>
      <c r="L2054" s="1"/>
      <c r="M2054" s="1"/>
      <c r="O2054" s="38"/>
      <c r="P2054" s="38"/>
      <c r="AD2054"/>
      <c r="AE2054"/>
    </row>
    <row r="2055" spans="1:31" hidden="1" x14ac:dyDescent="0.35">
      <c r="A2055" s="106">
        <v>43951</v>
      </c>
      <c r="B2055" s="1"/>
      <c r="C2055" s="102" t="s">
        <v>3384</v>
      </c>
      <c r="D2055" s="102">
        <v>160</v>
      </c>
      <c r="E2055" s="1" t="s">
        <v>3016</v>
      </c>
      <c r="F2055" s="102" t="s">
        <v>3383</v>
      </c>
      <c r="G2055" s="1">
        <v>1872.43</v>
      </c>
      <c r="H2055" s="1">
        <v>0</v>
      </c>
      <c r="I2055" s="1">
        <v>0</v>
      </c>
      <c r="J2055" s="1">
        <v>0</v>
      </c>
      <c r="K2055" s="1">
        <v>1872.43</v>
      </c>
      <c r="L2055" s="1"/>
      <c r="M2055" s="1"/>
      <c r="O2055" s="38"/>
      <c r="P2055" s="38"/>
      <c r="AD2055"/>
      <c r="AE2055"/>
    </row>
    <row r="2056" spans="1:31" hidden="1" x14ac:dyDescent="0.35">
      <c r="A2056" s="106">
        <v>43951</v>
      </c>
      <c r="B2056" s="1" t="s">
        <v>1148</v>
      </c>
      <c r="C2056" s="102" t="s">
        <v>3384</v>
      </c>
      <c r="D2056" s="102">
        <v>161</v>
      </c>
      <c r="E2056" s="1" t="s">
        <v>3017</v>
      </c>
      <c r="F2056" s="102" t="s">
        <v>3385</v>
      </c>
      <c r="G2056" s="1">
        <v>1872.43</v>
      </c>
      <c r="H2056" s="1">
        <v>0</v>
      </c>
      <c r="I2056" s="1">
        <v>0</v>
      </c>
      <c r="J2056" s="1">
        <v>0</v>
      </c>
      <c r="K2056" s="1">
        <v>1872.43</v>
      </c>
      <c r="L2056" s="1"/>
      <c r="M2056" s="1" t="s">
        <v>3029</v>
      </c>
      <c r="O2056" s="38"/>
      <c r="P2056" s="38"/>
      <c r="AD2056"/>
      <c r="AE2056"/>
    </row>
    <row r="2057" spans="1:31" hidden="1" x14ac:dyDescent="0.35">
      <c r="A2057" s="106">
        <v>43951</v>
      </c>
      <c r="B2057" s="1"/>
      <c r="C2057" s="102" t="s">
        <v>2536</v>
      </c>
      <c r="D2057" s="102">
        <v>628</v>
      </c>
      <c r="E2057" s="1" t="s">
        <v>3016</v>
      </c>
      <c r="F2057" s="102" t="s">
        <v>3386</v>
      </c>
      <c r="G2057" s="1">
        <v>325942.09999999998</v>
      </c>
      <c r="H2057" s="1">
        <v>0</v>
      </c>
      <c r="I2057" s="1">
        <v>0</v>
      </c>
      <c r="J2057" s="1">
        <v>0</v>
      </c>
      <c r="K2057" s="1">
        <v>325942.09999999998</v>
      </c>
      <c r="L2057" s="1"/>
      <c r="M2057" s="1"/>
      <c r="O2057" s="38"/>
      <c r="P2057" s="38"/>
      <c r="AD2057"/>
      <c r="AE2057"/>
    </row>
    <row r="2058" spans="1:31" hidden="1" x14ac:dyDescent="0.35">
      <c r="A2058" s="106">
        <v>43951</v>
      </c>
      <c r="B2058" s="1"/>
      <c r="C2058" s="102" t="s">
        <v>2538</v>
      </c>
      <c r="D2058" s="102">
        <v>629</v>
      </c>
      <c r="E2058" s="1" t="s">
        <v>3016</v>
      </c>
      <c r="F2058" s="102" t="s">
        <v>3386</v>
      </c>
      <c r="G2058" s="1">
        <v>325942.09999999998</v>
      </c>
      <c r="H2058" s="1">
        <v>0</v>
      </c>
      <c r="I2058" s="1">
        <v>0</v>
      </c>
      <c r="J2058" s="1">
        <v>0</v>
      </c>
      <c r="K2058" s="1">
        <v>325942.09999999998</v>
      </c>
      <c r="L2058" s="1"/>
      <c r="M2058" s="1"/>
      <c r="O2058" s="38"/>
      <c r="P2058" s="38"/>
      <c r="AD2058"/>
      <c r="AE2058"/>
    </row>
    <row r="2059" spans="1:31" hidden="1" x14ac:dyDescent="0.35">
      <c r="A2059" s="106">
        <v>43951</v>
      </c>
      <c r="B2059" s="1"/>
      <c r="C2059" s="102" t="s">
        <v>2539</v>
      </c>
      <c r="D2059" s="102">
        <v>632</v>
      </c>
      <c r="E2059" s="1" t="s">
        <v>3017</v>
      </c>
      <c r="F2059" s="102" t="s">
        <v>3275</v>
      </c>
      <c r="G2059" s="1">
        <v>325942.09999999998</v>
      </c>
      <c r="H2059" s="1">
        <v>0</v>
      </c>
      <c r="I2059" s="1">
        <v>0</v>
      </c>
      <c r="J2059" s="1">
        <v>0</v>
      </c>
      <c r="K2059" s="1">
        <v>325942.09999999998</v>
      </c>
      <c r="L2059" s="1"/>
      <c r="M2059" s="1"/>
      <c r="O2059" s="38"/>
      <c r="P2059" s="38"/>
      <c r="AD2059"/>
      <c r="AE2059"/>
    </row>
    <row r="2060" spans="1:31" hidden="1" x14ac:dyDescent="0.35">
      <c r="A2060" s="106">
        <v>43951</v>
      </c>
      <c r="B2060" s="1"/>
      <c r="C2060" s="102" t="s">
        <v>2541</v>
      </c>
      <c r="D2060" s="102">
        <v>645</v>
      </c>
      <c r="E2060" s="1" t="s">
        <v>3016</v>
      </c>
      <c r="F2060" s="102" t="s">
        <v>3387</v>
      </c>
      <c r="G2060" s="1">
        <v>-5395519495.9499998</v>
      </c>
      <c r="H2060" s="1">
        <v>13228278.310000001</v>
      </c>
      <c r="I2060" s="1">
        <v>-15643165.76</v>
      </c>
      <c r="J2060" s="1">
        <v>-2414887.4499999993</v>
      </c>
      <c r="K2060" s="1">
        <v>-5397934383.3999996</v>
      </c>
      <c r="L2060" s="1"/>
      <c r="M2060" s="1"/>
      <c r="O2060" s="38"/>
      <c r="P2060" s="38"/>
      <c r="AD2060"/>
      <c r="AE2060"/>
    </row>
    <row r="2061" spans="1:31" hidden="1" x14ac:dyDescent="0.35">
      <c r="A2061" s="106">
        <v>43951</v>
      </c>
      <c r="B2061" s="1"/>
      <c r="C2061" s="102" t="s">
        <v>2542</v>
      </c>
      <c r="D2061" s="102">
        <v>646</v>
      </c>
      <c r="E2061" s="1" t="s">
        <v>3016</v>
      </c>
      <c r="F2061" s="102" t="s">
        <v>3388</v>
      </c>
      <c r="G2061" s="1">
        <v>-143153833.16</v>
      </c>
      <c r="H2061" s="1">
        <v>11343392.25</v>
      </c>
      <c r="I2061" s="1">
        <v>-14574998.130000001</v>
      </c>
      <c r="J2061" s="1">
        <v>-3231605.8800000008</v>
      </c>
      <c r="K2061" s="1">
        <v>-146385439.03999999</v>
      </c>
      <c r="L2061" s="1"/>
      <c r="M2061" s="1"/>
      <c r="O2061" s="38"/>
      <c r="P2061" s="38"/>
      <c r="AD2061"/>
      <c r="AE2061"/>
    </row>
    <row r="2062" spans="1:31" hidden="1" x14ac:dyDescent="0.35">
      <c r="A2062" s="106">
        <v>43951</v>
      </c>
      <c r="B2062" s="1"/>
      <c r="C2062" s="102" t="s">
        <v>2544</v>
      </c>
      <c r="D2062" s="102">
        <v>647</v>
      </c>
      <c r="E2062" s="1" t="s">
        <v>3016</v>
      </c>
      <c r="F2062" s="102" t="s">
        <v>3389</v>
      </c>
      <c r="G2062" s="1">
        <v>-111816377.3</v>
      </c>
      <c r="H2062" s="1">
        <v>5221934.55</v>
      </c>
      <c r="I2062" s="1">
        <v>-5653806.75</v>
      </c>
      <c r="J2062" s="1">
        <v>-431872.20000000019</v>
      </c>
      <c r="K2062" s="1">
        <v>-112248249.5</v>
      </c>
      <c r="L2062" s="1"/>
      <c r="M2062" s="1"/>
      <c r="O2062" s="38"/>
      <c r="P2062" s="38"/>
      <c r="AD2062"/>
      <c r="AE2062"/>
    </row>
    <row r="2063" spans="1:31" hidden="1" x14ac:dyDescent="0.35">
      <c r="A2063" s="106">
        <v>43951</v>
      </c>
      <c r="B2063" s="1"/>
      <c r="C2063" s="102" t="s">
        <v>2546</v>
      </c>
      <c r="D2063" s="102">
        <v>648</v>
      </c>
      <c r="E2063" s="1" t="s">
        <v>3016</v>
      </c>
      <c r="F2063" s="102" t="s">
        <v>3390</v>
      </c>
      <c r="G2063" s="1">
        <v>-111816377.3</v>
      </c>
      <c r="H2063" s="1">
        <v>5221934.55</v>
      </c>
      <c r="I2063" s="1">
        <v>-5653806.75</v>
      </c>
      <c r="J2063" s="1">
        <v>-431872.20000000019</v>
      </c>
      <c r="K2063" s="1">
        <v>-112248249.5</v>
      </c>
      <c r="L2063" s="1"/>
      <c r="M2063" s="1"/>
      <c r="O2063" s="38"/>
      <c r="P2063" s="38"/>
      <c r="AD2063"/>
      <c r="AE2063"/>
    </row>
    <row r="2064" spans="1:31" hidden="1" x14ac:dyDescent="0.35">
      <c r="A2064" s="106">
        <v>43951</v>
      </c>
      <c r="B2064" s="1" t="s">
        <v>1154</v>
      </c>
      <c r="C2064" s="102" t="s">
        <v>3391</v>
      </c>
      <c r="D2064" s="102">
        <v>649</v>
      </c>
      <c r="E2064" s="1" t="s">
        <v>3017</v>
      </c>
      <c r="F2064" s="102" t="s">
        <v>3392</v>
      </c>
      <c r="G2064" s="1">
        <v>-23952.959999999999</v>
      </c>
      <c r="H2064" s="1">
        <v>84124.06</v>
      </c>
      <c r="I2064" s="1">
        <v>-235017.86</v>
      </c>
      <c r="J2064" s="1">
        <v>-150893.79999999999</v>
      </c>
      <c r="K2064" s="1">
        <v>-174846.76</v>
      </c>
      <c r="L2064" s="1"/>
      <c r="M2064" s="1"/>
      <c r="O2064" s="38"/>
      <c r="P2064" s="38"/>
      <c r="AD2064"/>
      <c r="AE2064"/>
    </row>
    <row r="2065" spans="1:31" hidden="1" x14ac:dyDescent="0.35">
      <c r="A2065" s="106">
        <v>43951</v>
      </c>
      <c r="B2065" s="1" t="s">
        <v>1154</v>
      </c>
      <c r="C2065" s="102" t="s">
        <v>3391</v>
      </c>
      <c r="D2065" s="102">
        <v>650</v>
      </c>
      <c r="E2065" s="1" t="s">
        <v>3017</v>
      </c>
      <c r="F2065" s="102" t="s">
        <v>3393</v>
      </c>
      <c r="G2065" s="1">
        <v>0</v>
      </c>
      <c r="H2065" s="1">
        <v>9303.8799999999992</v>
      </c>
      <c r="I2065" s="1">
        <v>-9303.8799999999992</v>
      </c>
      <c r="J2065" s="1">
        <v>0</v>
      </c>
      <c r="K2065" s="1">
        <v>0</v>
      </c>
      <c r="L2065" s="1"/>
      <c r="M2065" s="1"/>
      <c r="O2065" s="38"/>
      <c r="P2065" s="38"/>
      <c r="AD2065"/>
      <c r="AE2065"/>
    </row>
    <row r="2066" spans="1:31" hidden="1" x14ac:dyDescent="0.35">
      <c r="A2066" s="106">
        <v>43951</v>
      </c>
      <c r="B2066" s="1" t="s">
        <v>1154</v>
      </c>
      <c r="C2066" s="102" t="s">
        <v>3391</v>
      </c>
      <c r="D2066" s="102">
        <v>651</v>
      </c>
      <c r="E2066" s="1" t="s">
        <v>3017</v>
      </c>
      <c r="F2066" s="102" t="s">
        <v>3393</v>
      </c>
      <c r="G2066" s="1">
        <v>-111784664.14</v>
      </c>
      <c r="H2066" s="1">
        <v>5128506.6100000003</v>
      </c>
      <c r="I2066" s="1">
        <v>-5409485.0099999998</v>
      </c>
      <c r="J2066" s="1">
        <v>-280978.39999999944</v>
      </c>
      <c r="K2066" s="1">
        <v>-112065642.54000001</v>
      </c>
      <c r="L2066" s="1"/>
      <c r="M2066" s="1"/>
      <c r="O2066" s="38"/>
      <c r="P2066" s="38"/>
      <c r="AD2066"/>
      <c r="AE2066"/>
    </row>
    <row r="2067" spans="1:31" hidden="1" x14ac:dyDescent="0.35">
      <c r="A2067" s="106">
        <v>43951</v>
      </c>
      <c r="B2067" s="1" t="s">
        <v>1154</v>
      </c>
      <c r="C2067" s="102" t="s">
        <v>3391</v>
      </c>
      <c r="D2067" s="102">
        <v>652</v>
      </c>
      <c r="E2067" s="1" t="s">
        <v>3017</v>
      </c>
      <c r="F2067" s="102" t="s">
        <v>3394</v>
      </c>
      <c r="G2067" s="1">
        <v>-7760.2</v>
      </c>
      <c r="H2067" s="1">
        <v>0</v>
      </c>
      <c r="I2067" s="1">
        <v>0</v>
      </c>
      <c r="J2067" s="1">
        <v>0</v>
      </c>
      <c r="K2067" s="1">
        <v>-7760.2</v>
      </c>
      <c r="L2067" s="1"/>
      <c r="M2067" s="1"/>
      <c r="O2067" s="38"/>
      <c r="P2067" s="38"/>
      <c r="AD2067"/>
      <c r="AE2067"/>
    </row>
    <row r="2068" spans="1:31" hidden="1" x14ac:dyDescent="0.35">
      <c r="A2068" s="106">
        <v>43951</v>
      </c>
      <c r="B2068" s="1"/>
      <c r="C2068" s="102" t="s">
        <v>2552</v>
      </c>
      <c r="D2068" s="102">
        <v>674</v>
      </c>
      <c r="E2068" s="1" t="s">
        <v>3016</v>
      </c>
      <c r="F2068" s="102" t="s">
        <v>3395</v>
      </c>
      <c r="G2068" s="1">
        <v>-6346609.8899999997</v>
      </c>
      <c r="H2068" s="1">
        <v>1669836.63</v>
      </c>
      <c r="I2068" s="1">
        <v>-1900578.82</v>
      </c>
      <c r="J2068" s="1">
        <v>-230742.19000000018</v>
      </c>
      <c r="K2068" s="1">
        <v>-6577352.0800000001</v>
      </c>
      <c r="L2068" s="1"/>
      <c r="M2068" s="1"/>
      <c r="O2068" s="38"/>
      <c r="P2068" s="38"/>
      <c r="AD2068"/>
      <c r="AE2068"/>
    </row>
    <row r="2069" spans="1:31" hidden="1" x14ac:dyDescent="0.35">
      <c r="A2069" s="106">
        <v>43951</v>
      </c>
      <c r="B2069" s="1"/>
      <c r="C2069" s="102" t="s">
        <v>2554</v>
      </c>
      <c r="D2069" s="102">
        <v>675</v>
      </c>
      <c r="E2069" s="1" t="s">
        <v>3016</v>
      </c>
      <c r="F2069" s="102" t="s">
        <v>3395</v>
      </c>
      <c r="G2069" s="1">
        <v>-6346609.8899999997</v>
      </c>
      <c r="H2069" s="1">
        <v>1669836.63</v>
      </c>
      <c r="I2069" s="1">
        <v>-1900578.82</v>
      </c>
      <c r="J2069" s="1">
        <v>-230742.19000000018</v>
      </c>
      <c r="K2069" s="1">
        <v>-6577352.0800000001</v>
      </c>
      <c r="L2069" s="1"/>
      <c r="M2069" s="1"/>
      <c r="O2069" s="38"/>
      <c r="P2069" s="38"/>
      <c r="AD2069"/>
      <c r="AE2069"/>
    </row>
    <row r="2070" spans="1:31" hidden="1" x14ac:dyDescent="0.35">
      <c r="A2070" s="106">
        <v>43951</v>
      </c>
      <c r="B2070" s="1" t="s">
        <v>1156</v>
      </c>
      <c r="C2070" s="102" t="s">
        <v>3396</v>
      </c>
      <c r="D2070" s="102">
        <v>676</v>
      </c>
      <c r="E2070" s="1" t="s">
        <v>3017</v>
      </c>
      <c r="F2070" s="102" t="s">
        <v>3397</v>
      </c>
      <c r="G2070" s="1">
        <v>-1424710.28</v>
      </c>
      <c r="H2070" s="1">
        <v>1424461.61</v>
      </c>
      <c r="I2070" s="1">
        <v>-1380762.3</v>
      </c>
      <c r="J2070" s="1">
        <v>43699.310000000056</v>
      </c>
      <c r="K2070" s="1">
        <v>-1381010.97</v>
      </c>
      <c r="L2070" s="1"/>
      <c r="M2070" s="1" t="s">
        <v>3886</v>
      </c>
      <c r="O2070" s="38"/>
      <c r="P2070" s="38"/>
      <c r="AD2070"/>
      <c r="AE2070"/>
    </row>
    <row r="2071" spans="1:31" hidden="1" x14ac:dyDescent="0.35">
      <c r="A2071" s="106">
        <v>43951</v>
      </c>
      <c r="B2071" s="1" t="s">
        <v>1156</v>
      </c>
      <c r="C2071" s="102" t="s">
        <v>3396</v>
      </c>
      <c r="D2071" s="102">
        <v>679</v>
      </c>
      <c r="E2071" s="1" t="s">
        <v>3017</v>
      </c>
      <c r="F2071" s="102" t="s">
        <v>3398</v>
      </c>
      <c r="G2071" s="1">
        <v>-10207.65</v>
      </c>
      <c r="H2071" s="1">
        <v>15063.05</v>
      </c>
      <c r="I2071" s="1">
        <v>-14073.12</v>
      </c>
      <c r="J2071" s="1">
        <v>989.92999999999847</v>
      </c>
      <c r="K2071" s="1">
        <v>-9217.7199999999993</v>
      </c>
      <c r="L2071" s="1"/>
      <c r="M2071" s="1" t="s">
        <v>1015</v>
      </c>
      <c r="O2071" s="38"/>
      <c r="P2071" s="38"/>
      <c r="AD2071"/>
      <c r="AE2071"/>
    </row>
    <row r="2072" spans="1:31" hidden="1" x14ac:dyDescent="0.35">
      <c r="A2072" s="106">
        <v>43951</v>
      </c>
      <c r="B2072" s="1" t="s">
        <v>1156</v>
      </c>
      <c r="C2072" s="102" t="s">
        <v>3396</v>
      </c>
      <c r="D2072" s="102">
        <v>680</v>
      </c>
      <c r="E2072" s="1" t="s">
        <v>3017</v>
      </c>
      <c r="F2072" s="102" t="s">
        <v>3399</v>
      </c>
      <c r="G2072" s="1">
        <v>-15158.95</v>
      </c>
      <c r="H2072" s="1">
        <v>9214.99</v>
      </c>
      <c r="I2072" s="1">
        <v>0</v>
      </c>
      <c r="J2072" s="1">
        <v>9214.99</v>
      </c>
      <c r="K2072" s="1">
        <v>-5943.96</v>
      </c>
      <c r="L2072" s="1"/>
      <c r="M2072" s="1" t="s">
        <v>3886</v>
      </c>
      <c r="O2072" s="38"/>
      <c r="P2072" s="38"/>
      <c r="AD2072"/>
      <c r="AE2072"/>
    </row>
    <row r="2073" spans="1:31" hidden="1" x14ac:dyDescent="0.35">
      <c r="A2073" s="106">
        <v>43951</v>
      </c>
      <c r="B2073" s="1" t="s">
        <v>1157</v>
      </c>
      <c r="C2073" s="102" t="s">
        <v>3396</v>
      </c>
      <c r="D2073" s="102">
        <v>682</v>
      </c>
      <c r="E2073" s="1" t="s">
        <v>3017</v>
      </c>
      <c r="F2073" s="102" t="s">
        <v>3400</v>
      </c>
      <c r="G2073" s="1">
        <v>-3149435.84</v>
      </c>
      <c r="H2073" s="1">
        <v>150946.76999999999</v>
      </c>
      <c r="I2073" s="1">
        <v>-128663.9</v>
      </c>
      <c r="J2073" s="1">
        <v>22282.869999999995</v>
      </c>
      <c r="K2073" s="1">
        <v>-3127152.97</v>
      </c>
      <c r="L2073" s="1"/>
      <c r="M2073" s="1"/>
      <c r="O2073" s="38"/>
      <c r="P2073" s="38"/>
      <c r="AD2073"/>
      <c r="AE2073"/>
    </row>
    <row r="2074" spans="1:31" hidden="1" x14ac:dyDescent="0.35">
      <c r="A2074" s="106">
        <v>43951</v>
      </c>
      <c r="B2074" s="1" t="s">
        <v>1157</v>
      </c>
      <c r="C2074" s="102" t="s">
        <v>3396</v>
      </c>
      <c r="D2074" s="102">
        <v>683</v>
      </c>
      <c r="E2074" s="1" t="s">
        <v>3017</v>
      </c>
      <c r="F2074" s="102" t="s">
        <v>3401</v>
      </c>
      <c r="G2074" s="1">
        <v>-516244.7</v>
      </c>
      <c r="H2074" s="1">
        <v>5195.25</v>
      </c>
      <c r="I2074" s="1">
        <v>-213028.49</v>
      </c>
      <c r="J2074" s="1">
        <v>-207833.24</v>
      </c>
      <c r="K2074" s="1">
        <v>-724077.94</v>
      </c>
      <c r="L2074" s="1"/>
      <c r="M2074" s="1"/>
      <c r="O2074" s="38"/>
      <c r="P2074" s="38"/>
      <c r="AD2074"/>
      <c r="AE2074"/>
    </row>
    <row r="2075" spans="1:31" hidden="1" x14ac:dyDescent="0.35">
      <c r="A2075" s="106">
        <v>43951</v>
      </c>
      <c r="B2075" s="1" t="s">
        <v>1157</v>
      </c>
      <c r="C2075" s="102" t="s">
        <v>3396</v>
      </c>
      <c r="D2075" s="102">
        <v>685</v>
      </c>
      <c r="E2075" s="1" t="s">
        <v>3017</v>
      </c>
      <c r="F2075" s="102" t="s">
        <v>3402</v>
      </c>
      <c r="G2075" s="1">
        <v>-791231.18</v>
      </c>
      <c r="H2075" s="1">
        <v>28859.11</v>
      </c>
      <c r="I2075" s="1">
        <v>-60368.08</v>
      </c>
      <c r="J2075" s="1">
        <v>-31508.97</v>
      </c>
      <c r="K2075" s="1">
        <v>-822740.15</v>
      </c>
      <c r="L2075" s="1"/>
      <c r="M2075" s="1"/>
      <c r="O2075" s="38"/>
      <c r="P2075" s="38"/>
      <c r="AD2075"/>
      <c r="AE2075"/>
    </row>
    <row r="2076" spans="1:31" hidden="1" x14ac:dyDescent="0.35">
      <c r="A2076" s="106">
        <v>43951</v>
      </c>
      <c r="B2076" s="1" t="s">
        <v>1157</v>
      </c>
      <c r="C2076" s="102" t="s">
        <v>3396</v>
      </c>
      <c r="D2076" s="102">
        <v>686</v>
      </c>
      <c r="E2076" s="1" t="s">
        <v>3017</v>
      </c>
      <c r="F2076" s="102" t="s">
        <v>3403</v>
      </c>
      <c r="G2076" s="1">
        <v>-224461.48</v>
      </c>
      <c r="H2076" s="1">
        <v>8410.67</v>
      </c>
      <c r="I2076" s="1">
        <v>-17052.43</v>
      </c>
      <c r="J2076" s="1">
        <v>-8641.76</v>
      </c>
      <c r="K2076" s="1">
        <v>-233103.24</v>
      </c>
      <c r="L2076" s="1"/>
      <c r="M2076" s="1"/>
      <c r="O2076" s="38"/>
      <c r="P2076" s="38"/>
      <c r="AD2076"/>
      <c r="AE2076"/>
    </row>
    <row r="2077" spans="1:31" hidden="1" x14ac:dyDescent="0.35">
      <c r="A2077" s="106">
        <v>43951</v>
      </c>
      <c r="B2077" s="1" t="s">
        <v>1157</v>
      </c>
      <c r="C2077" s="102" t="s">
        <v>3396</v>
      </c>
      <c r="D2077" s="102">
        <v>687</v>
      </c>
      <c r="E2077" s="1" t="s">
        <v>3017</v>
      </c>
      <c r="F2077" s="102" t="s">
        <v>3404</v>
      </c>
      <c r="G2077" s="1">
        <v>-145581.04999999999</v>
      </c>
      <c r="H2077" s="1">
        <v>0</v>
      </c>
      <c r="I2077" s="1">
        <v>-49697.61</v>
      </c>
      <c r="J2077" s="1">
        <v>-49697.61</v>
      </c>
      <c r="K2077" s="1">
        <v>-195278.66</v>
      </c>
      <c r="L2077" s="1"/>
      <c r="M2077" s="1"/>
      <c r="O2077" s="38"/>
      <c r="P2077" s="38"/>
      <c r="AD2077"/>
      <c r="AE2077"/>
    </row>
    <row r="2078" spans="1:31" hidden="1" x14ac:dyDescent="0.35">
      <c r="A2078" s="106">
        <v>43951</v>
      </c>
      <c r="B2078" s="1" t="s">
        <v>1157</v>
      </c>
      <c r="C2078" s="102" t="s">
        <v>3396</v>
      </c>
      <c r="D2078" s="102">
        <v>688</v>
      </c>
      <c r="E2078" s="1" t="s">
        <v>3017</v>
      </c>
      <c r="F2078" s="102" t="s">
        <v>3405</v>
      </c>
      <c r="G2078" s="1">
        <v>-41299.620000000003</v>
      </c>
      <c r="H2078" s="1">
        <v>0</v>
      </c>
      <c r="I2078" s="1">
        <v>-14098.51</v>
      </c>
      <c r="J2078" s="1">
        <v>-14098.51</v>
      </c>
      <c r="K2078" s="1">
        <v>-55398.13</v>
      </c>
      <c r="L2078" s="1"/>
      <c r="M2078" s="1"/>
      <c r="O2078" s="38"/>
      <c r="P2078" s="38"/>
      <c r="AD2078"/>
      <c r="AE2078"/>
    </row>
    <row r="2079" spans="1:31" hidden="1" x14ac:dyDescent="0.35">
      <c r="A2079" s="106">
        <v>43951</v>
      </c>
      <c r="B2079" s="1" t="s">
        <v>1156</v>
      </c>
      <c r="C2079" s="102" t="s">
        <v>3396</v>
      </c>
      <c r="D2079" s="102">
        <v>689</v>
      </c>
      <c r="E2079" s="1" t="s">
        <v>3017</v>
      </c>
      <c r="F2079" s="102" t="s">
        <v>3406</v>
      </c>
      <c r="G2079" s="1">
        <v>-28279.14</v>
      </c>
      <c r="H2079" s="1">
        <v>27685.18</v>
      </c>
      <c r="I2079" s="1">
        <v>-22834.38</v>
      </c>
      <c r="J2079" s="1">
        <v>4850.7999999999993</v>
      </c>
      <c r="K2079" s="1">
        <v>-23428.34</v>
      </c>
      <c r="L2079" s="1"/>
      <c r="M2079" s="1" t="s">
        <v>1015</v>
      </c>
      <c r="O2079" s="38"/>
      <c r="P2079" s="38"/>
      <c r="AD2079"/>
      <c r="AE2079"/>
    </row>
    <row r="2080" spans="1:31" hidden="1" x14ac:dyDescent="0.35">
      <c r="A2080" s="106">
        <v>43951</v>
      </c>
      <c r="B2080" s="1"/>
      <c r="C2080" s="102" t="s">
        <v>2563</v>
      </c>
      <c r="D2080" s="102">
        <v>691</v>
      </c>
      <c r="E2080" s="1" t="s">
        <v>3016</v>
      </c>
      <c r="F2080" s="102" t="s">
        <v>3407</v>
      </c>
      <c r="G2080" s="1">
        <v>-18110670.57</v>
      </c>
      <c r="H2080" s="1">
        <v>4248870.2</v>
      </c>
      <c r="I2080" s="1">
        <v>-6954117.4699999997</v>
      </c>
      <c r="J2080" s="1">
        <v>-2705247.2699999996</v>
      </c>
      <c r="K2080" s="1">
        <v>-20815917.84</v>
      </c>
      <c r="L2080" s="1"/>
      <c r="M2080" s="1"/>
      <c r="O2080" s="38"/>
      <c r="P2080" s="38"/>
      <c r="AD2080"/>
      <c r="AE2080"/>
    </row>
    <row r="2081" spans="1:31" hidden="1" x14ac:dyDescent="0.35">
      <c r="A2081" s="106">
        <v>43951</v>
      </c>
      <c r="B2081" s="1"/>
      <c r="C2081" s="102" t="s">
        <v>2565</v>
      </c>
      <c r="D2081" s="102">
        <v>692</v>
      </c>
      <c r="E2081" s="1" t="s">
        <v>3016</v>
      </c>
      <c r="F2081" s="102" t="s">
        <v>3408</v>
      </c>
      <c r="G2081" s="1">
        <v>-1186635.6499999999</v>
      </c>
      <c r="H2081" s="1">
        <v>1183157.1599999999</v>
      </c>
      <c r="I2081" s="1">
        <v>-1200107.98</v>
      </c>
      <c r="J2081" s="1">
        <v>-16950.820000000065</v>
      </c>
      <c r="K2081" s="1">
        <v>-1203586.47</v>
      </c>
      <c r="L2081" s="1"/>
      <c r="M2081" s="1"/>
      <c r="O2081" s="38"/>
      <c r="P2081" s="38"/>
      <c r="AD2081"/>
      <c r="AE2081"/>
    </row>
    <row r="2082" spans="1:31" hidden="1" x14ac:dyDescent="0.35">
      <c r="A2082" s="106">
        <v>43951</v>
      </c>
      <c r="B2082" s="1" t="s">
        <v>1156</v>
      </c>
      <c r="C2082" s="102" t="s">
        <v>3409</v>
      </c>
      <c r="D2082" s="102">
        <v>693</v>
      </c>
      <c r="E2082" s="1" t="s">
        <v>3017</v>
      </c>
      <c r="F2082" s="102" t="s">
        <v>3410</v>
      </c>
      <c r="G2082" s="1">
        <v>-1018144.88</v>
      </c>
      <c r="H2082" s="1">
        <v>1014666.39</v>
      </c>
      <c r="I2082" s="1">
        <v>-1038420.86</v>
      </c>
      <c r="J2082" s="1">
        <v>-23754.469999999972</v>
      </c>
      <c r="K2082" s="1">
        <v>-1041899.35</v>
      </c>
      <c r="L2082" s="1"/>
      <c r="M2082" s="1" t="s">
        <v>1008</v>
      </c>
      <c r="O2082" s="38"/>
      <c r="P2082" s="38"/>
      <c r="AD2082"/>
      <c r="AE2082"/>
    </row>
    <row r="2083" spans="1:31" hidden="1" x14ac:dyDescent="0.35">
      <c r="A2083" s="106">
        <v>43951</v>
      </c>
      <c r="B2083" s="1" t="s">
        <v>1156</v>
      </c>
      <c r="C2083" s="102" t="s">
        <v>3409</v>
      </c>
      <c r="D2083" s="102">
        <v>694</v>
      </c>
      <c r="E2083" s="1" t="s">
        <v>3017</v>
      </c>
      <c r="F2083" s="102" t="s">
        <v>3411</v>
      </c>
      <c r="G2083" s="1">
        <v>-168490.77</v>
      </c>
      <c r="H2083" s="1">
        <v>168490.77</v>
      </c>
      <c r="I2083" s="1">
        <v>-161687.12</v>
      </c>
      <c r="J2083" s="1">
        <v>6803.6499999999942</v>
      </c>
      <c r="K2083" s="1">
        <v>-161687.12</v>
      </c>
      <c r="L2083" s="1"/>
      <c r="M2083" s="1" t="s">
        <v>1009</v>
      </c>
      <c r="O2083" s="38"/>
      <c r="P2083" s="38"/>
      <c r="AD2083"/>
      <c r="AE2083"/>
    </row>
    <row r="2084" spans="1:31" hidden="1" x14ac:dyDescent="0.35">
      <c r="A2084" s="106">
        <v>43951</v>
      </c>
      <c r="B2084" s="1"/>
      <c r="C2084" s="102" t="s">
        <v>2570</v>
      </c>
      <c r="D2084" s="102">
        <v>701</v>
      </c>
      <c r="E2084" s="1" t="s">
        <v>3016</v>
      </c>
      <c r="F2084" s="102" t="s">
        <v>3412</v>
      </c>
      <c r="G2084" s="1">
        <v>-16924034.920000002</v>
      </c>
      <c r="H2084" s="1">
        <v>3065713.04</v>
      </c>
      <c r="I2084" s="1">
        <v>-5754009.4900000002</v>
      </c>
      <c r="J2084" s="1">
        <v>-2688296.45</v>
      </c>
      <c r="K2084" s="1">
        <v>-19612331.370000001</v>
      </c>
      <c r="L2084" s="1"/>
      <c r="M2084" s="1"/>
      <c r="O2084" s="38"/>
      <c r="P2084" s="38"/>
      <c r="AD2084"/>
      <c r="AE2084"/>
    </row>
    <row r="2085" spans="1:31" hidden="1" x14ac:dyDescent="0.35">
      <c r="A2085" s="106">
        <v>43951</v>
      </c>
      <c r="B2085" s="1"/>
      <c r="C2085" s="102" t="s">
        <v>3413</v>
      </c>
      <c r="D2085" s="102">
        <v>703</v>
      </c>
      <c r="E2085" s="1" t="s">
        <v>3016</v>
      </c>
      <c r="F2085" s="102" t="s">
        <v>3414</v>
      </c>
      <c r="G2085" s="1">
        <v>-16745885.27</v>
      </c>
      <c r="H2085" s="1">
        <v>2420640.2400000002</v>
      </c>
      <c r="I2085" s="1">
        <v>-5033710.41</v>
      </c>
      <c r="J2085" s="1">
        <v>-2613070.17</v>
      </c>
      <c r="K2085" s="1">
        <v>-19358955.440000001</v>
      </c>
      <c r="L2085" s="1"/>
      <c r="M2085" s="1"/>
      <c r="O2085" s="38"/>
      <c r="P2085" s="38"/>
      <c r="AD2085"/>
      <c r="AE2085"/>
    </row>
    <row r="2086" spans="1:31" hidden="1" x14ac:dyDescent="0.35">
      <c r="A2086" s="106">
        <v>43951</v>
      </c>
      <c r="B2086" s="1" t="s">
        <v>1156</v>
      </c>
      <c r="C2086" s="102" t="s">
        <v>3413</v>
      </c>
      <c r="D2086" s="102">
        <v>704</v>
      </c>
      <c r="E2086" s="1" t="s">
        <v>3017</v>
      </c>
      <c r="F2086" s="102" t="s">
        <v>3415</v>
      </c>
      <c r="G2086" s="1">
        <v>-0.01</v>
      </c>
      <c r="H2086" s="1">
        <v>337152.22</v>
      </c>
      <c r="I2086" s="1">
        <v>-337152.21</v>
      </c>
      <c r="J2086" s="1">
        <v>9.9999999511055648E-3</v>
      </c>
      <c r="K2086" s="1">
        <v>0</v>
      </c>
      <c r="L2086" s="1"/>
      <c r="M2086" s="1" t="s">
        <v>3887</v>
      </c>
      <c r="O2086" s="38"/>
      <c r="P2086" s="38"/>
      <c r="AD2086"/>
      <c r="AE2086"/>
    </row>
    <row r="2087" spans="1:31" hidden="1" x14ac:dyDescent="0.35">
      <c r="A2087" s="106">
        <v>43951</v>
      </c>
      <c r="B2087" s="1" t="s">
        <v>1156</v>
      </c>
      <c r="C2087" s="102" t="s">
        <v>3413</v>
      </c>
      <c r="D2087" s="102">
        <v>705</v>
      </c>
      <c r="E2087" s="1" t="s">
        <v>3017</v>
      </c>
      <c r="F2087" s="102" t="s">
        <v>3416</v>
      </c>
      <c r="G2087" s="1">
        <v>0</v>
      </c>
      <c r="H2087" s="1">
        <v>1554951.6</v>
      </c>
      <c r="I2087" s="1">
        <v>-1554951.6</v>
      </c>
      <c r="J2087" s="1">
        <v>0</v>
      </c>
      <c r="K2087" s="1">
        <v>0</v>
      </c>
      <c r="L2087" s="1"/>
      <c r="M2087" s="1" t="s">
        <v>3888</v>
      </c>
      <c r="O2087" s="38"/>
      <c r="P2087" s="38"/>
      <c r="AD2087"/>
      <c r="AE2087"/>
    </row>
    <row r="2088" spans="1:31" hidden="1" x14ac:dyDescent="0.35">
      <c r="A2088" s="106">
        <v>43951</v>
      </c>
      <c r="B2088" s="1" t="s">
        <v>1156</v>
      </c>
      <c r="C2088" s="102" t="s">
        <v>3413</v>
      </c>
      <c r="D2088" s="102">
        <v>708</v>
      </c>
      <c r="E2088" s="1" t="s">
        <v>3017</v>
      </c>
      <c r="F2088" s="102" t="s">
        <v>3417</v>
      </c>
      <c r="G2088" s="1">
        <v>-186975.2</v>
      </c>
      <c r="H2088" s="1">
        <v>169160.71</v>
      </c>
      <c r="I2088" s="1">
        <v>-167604.41</v>
      </c>
      <c r="J2088" s="1">
        <v>1556.2999999999884</v>
      </c>
      <c r="K2088" s="1">
        <v>-185418.9</v>
      </c>
      <c r="L2088" s="1"/>
      <c r="M2088" s="1" t="s">
        <v>3889</v>
      </c>
      <c r="O2088" s="38"/>
      <c r="P2088" s="38"/>
      <c r="AD2088"/>
      <c r="AE2088"/>
    </row>
    <row r="2089" spans="1:31" hidden="1" x14ac:dyDescent="0.35">
      <c r="A2089" s="106">
        <v>43951</v>
      </c>
      <c r="B2089" s="1" t="s">
        <v>1156</v>
      </c>
      <c r="C2089" s="102" t="s">
        <v>3413</v>
      </c>
      <c r="D2089" s="102">
        <v>709</v>
      </c>
      <c r="E2089" s="1" t="s">
        <v>3017</v>
      </c>
      <c r="F2089" s="102" t="s">
        <v>3418</v>
      </c>
      <c r="G2089" s="1">
        <v>-13842647.470000001</v>
      </c>
      <c r="H2089" s="1">
        <v>0</v>
      </c>
      <c r="I2089" s="1">
        <v>-1935478.81</v>
      </c>
      <c r="J2089" s="1">
        <v>-1935478.81</v>
      </c>
      <c r="K2089" s="1">
        <v>-15778126.279999999</v>
      </c>
      <c r="L2089" s="1"/>
      <c r="M2089" s="1" t="s">
        <v>1011</v>
      </c>
      <c r="O2089" s="38"/>
      <c r="P2089" s="38"/>
      <c r="AD2089"/>
      <c r="AE2089"/>
    </row>
    <row r="2090" spans="1:31" hidden="1" x14ac:dyDescent="0.35">
      <c r="A2090" s="106">
        <v>43951</v>
      </c>
      <c r="B2090" s="1" t="s">
        <v>1156</v>
      </c>
      <c r="C2090" s="102" t="s">
        <v>3413</v>
      </c>
      <c r="D2090" s="102">
        <v>710</v>
      </c>
      <c r="E2090" s="1" t="s">
        <v>3017</v>
      </c>
      <c r="F2090" s="102" t="s">
        <v>3419</v>
      </c>
      <c r="G2090" s="1">
        <v>-2003363.66</v>
      </c>
      <c r="H2090" s="1">
        <v>0</v>
      </c>
      <c r="I2090" s="1">
        <v>-697492.37</v>
      </c>
      <c r="J2090" s="1">
        <v>-697492.37</v>
      </c>
      <c r="K2090" s="1">
        <v>-2700856.03</v>
      </c>
      <c r="L2090" s="1"/>
      <c r="M2090" s="1" t="s">
        <v>1012</v>
      </c>
      <c r="O2090" s="38"/>
      <c r="P2090" s="38"/>
      <c r="AD2090"/>
      <c r="AE2090"/>
    </row>
    <row r="2091" spans="1:31" hidden="1" x14ac:dyDescent="0.35">
      <c r="A2091" s="106">
        <v>43951</v>
      </c>
      <c r="B2091" s="1" t="s">
        <v>1156</v>
      </c>
      <c r="C2091" s="102" t="s">
        <v>3413</v>
      </c>
      <c r="D2091" s="102">
        <v>711</v>
      </c>
      <c r="E2091" s="1" t="s">
        <v>3017</v>
      </c>
      <c r="F2091" s="102" t="s">
        <v>3420</v>
      </c>
      <c r="G2091" s="1">
        <v>-69760.899999999994</v>
      </c>
      <c r="H2091" s="1">
        <v>44122.92</v>
      </c>
      <c r="I2091" s="1">
        <v>-39396.42</v>
      </c>
      <c r="J2091" s="1">
        <v>4726.5</v>
      </c>
      <c r="K2091" s="1">
        <v>-65034.400000000001</v>
      </c>
      <c r="L2091" s="1"/>
      <c r="M2091" s="1" t="s">
        <v>1010</v>
      </c>
      <c r="O2091" s="38"/>
      <c r="P2091" s="38"/>
      <c r="AD2091"/>
      <c r="AE2091"/>
    </row>
    <row r="2092" spans="1:31" hidden="1" x14ac:dyDescent="0.35">
      <c r="A2092" s="106">
        <v>43951</v>
      </c>
      <c r="B2092" s="1" t="s">
        <v>1156</v>
      </c>
      <c r="C2092" s="102" t="s">
        <v>3413</v>
      </c>
      <c r="D2092" s="102">
        <v>712</v>
      </c>
      <c r="E2092" s="1" t="s">
        <v>3017</v>
      </c>
      <c r="F2092" s="102" t="s">
        <v>3421</v>
      </c>
      <c r="G2092" s="1">
        <v>-5874.08</v>
      </c>
      <c r="H2092" s="1">
        <v>5729.66</v>
      </c>
      <c r="I2092" s="1">
        <v>-1833.58</v>
      </c>
      <c r="J2092" s="1">
        <v>3896.08</v>
      </c>
      <c r="K2092" s="1">
        <v>-1978</v>
      </c>
      <c r="L2092" s="1"/>
      <c r="M2092" s="1" t="s">
        <v>1010</v>
      </c>
      <c r="O2092" s="38"/>
      <c r="P2092" s="38"/>
      <c r="AD2092"/>
      <c r="AE2092"/>
    </row>
    <row r="2093" spans="1:31" hidden="1" x14ac:dyDescent="0.35">
      <c r="A2093" s="106">
        <v>43951</v>
      </c>
      <c r="B2093" s="1" t="s">
        <v>1156</v>
      </c>
      <c r="C2093" s="102" t="s">
        <v>3413</v>
      </c>
      <c r="D2093" s="102">
        <v>713</v>
      </c>
      <c r="E2093" s="1" t="s">
        <v>3017</v>
      </c>
      <c r="F2093" s="102" t="s">
        <v>3422</v>
      </c>
      <c r="G2093" s="1">
        <v>-637263.94999999995</v>
      </c>
      <c r="H2093" s="1">
        <v>309523.13</v>
      </c>
      <c r="I2093" s="1">
        <v>-299801.01</v>
      </c>
      <c r="J2093" s="1">
        <v>9722.1199999999953</v>
      </c>
      <c r="K2093" s="1">
        <v>-627541.82999999996</v>
      </c>
      <c r="L2093" s="1"/>
      <c r="M2093" s="1" t="s">
        <v>1010</v>
      </c>
      <c r="O2093" s="38"/>
      <c r="P2093" s="38"/>
      <c r="AD2093"/>
      <c r="AE2093"/>
    </row>
    <row r="2094" spans="1:31" hidden="1" x14ac:dyDescent="0.35">
      <c r="A2094" s="106">
        <v>43951</v>
      </c>
      <c r="B2094" s="1"/>
      <c r="C2094" s="102" t="s">
        <v>3413</v>
      </c>
      <c r="D2094" s="102">
        <v>718</v>
      </c>
      <c r="E2094" s="1" t="s">
        <v>3016</v>
      </c>
      <c r="F2094" s="102" t="s">
        <v>3423</v>
      </c>
      <c r="G2094" s="1">
        <v>-750</v>
      </c>
      <c r="H2094" s="1">
        <v>0</v>
      </c>
      <c r="I2094" s="1">
        <v>0</v>
      </c>
      <c r="J2094" s="1">
        <v>0</v>
      </c>
      <c r="K2094" s="1">
        <v>-750</v>
      </c>
      <c r="L2094" s="1"/>
      <c r="M2094" s="1"/>
      <c r="O2094" s="38"/>
      <c r="P2094" s="38"/>
      <c r="AD2094"/>
      <c r="AE2094"/>
    </row>
    <row r="2095" spans="1:31" hidden="1" x14ac:dyDescent="0.35">
      <c r="A2095" s="106">
        <v>43951</v>
      </c>
      <c r="B2095" s="1" t="s">
        <v>1156</v>
      </c>
      <c r="C2095" s="102" t="s">
        <v>3413</v>
      </c>
      <c r="D2095" s="102">
        <v>719</v>
      </c>
      <c r="E2095" s="1" t="s">
        <v>3017</v>
      </c>
      <c r="F2095" s="102" t="s">
        <v>3424</v>
      </c>
      <c r="G2095" s="1">
        <v>-750</v>
      </c>
      <c r="H2095" s="1">
        <v>0</v>
      </c>
      <c r="I2095" s="1">
        <v>0</v>
      </c>
      <c r="J2095" s="1">
        <v>0</v>
      </c>
      <c r="K2095" s="1">
        <v>-750</v>
      </c>
      <c r="L2095" s="1"/>
      <c r="M2095" s="1" t="s">
        <v>1015</v>
      </c>
      <c r="O2095" s="38"/>
      <c r="P2095" s="38"/>
      <c r="AD2095"/>
      <c r="AE2095"/>
    </row>
    <row r="2096" spans="1:31" hidden="1" x14ac:dyDescent="0.35">
      <c r="A2096" s="106">
        <v>43951</v>
      </c>
      <c r="B2096" s="1"/>
      <c r="C2096" s="102" t="s">
        <v>3413</v>
      </c>
      <c r="D2096" s="102">
        <v>720</v>
      </c>
      <c r="E2096" s="1" t="s">
        <v>3016</v>
      </c>
      <c r="F2096" s="102" t="s">
        <v>3425</v>
      </c>
      <c r="G2096" s="1">
        <v>-177399.65</v>
      </c>
      <c r="H2096" s="1">
        <v>645072.80000000005</v>
      </c>
      <c r="I2096" s="1">
        <v>-720299.08</v>
      </c>
      <c r="J2096" s="1">
        <v>-75226.279999999912</v>
      </c>
      <c r="K2096" s="1">
        <v>-252625.93</v>
      </c>
      <c r="L2096" s="1"/>
      <c r="M2096" s="1"/>
      <c r="O2096" s="38"/>
      <c r="P2096" s="38"/>
      <c r="AD2096"/>
      <c r="AE2096"/>
    </row>
    <row r="2097" spans="1:31" hidden="1" x14ac:dyDescent="0.35">
      <c r="A2097" s="106">
        <v>43951</v>
      </c>
      <c r="B2097" s="1" t="s">
        <v>1156</v>
      </c>
      <c r="C2097" s="102" t="s">
        <v>3413</v>
      </c>
      <c r="D2097" s="102">
        <v>721</v>
      </c>
      <c r="E2097" s="1" t="s">
        <v>3017</v>
      </c>
      <c r="F2097" s="102" t="s">
        <v>3426</v>
      </c>
      <c r="G2097" s="1">
        <v>-107078.1</v>
      </c>
      <c r="H2097" s="1">
        <v>412083.28</v>
      </c>
      <c r="I2097" s="1">
        <v>-479472.43</v>
      </c>
      <c r="J2097" s="1">
        <v>-67389.149999999965</v>
      </c>
      <c r="K2097" s="1">
        <v>-174467.25</v>
      </c>
      <c r="L2097" s="1"/>
      <c r="M2097" s="1" t="s">
        <v>1013</v>
      </c>
      <c r="O2097" s="38"/>
      <c r="P2097" s="38"/>
      <c r="AD2097"/>
      <c r="AE2097"/>
    </row>
    <row r="2098" spans="1:31" hidden="1" x14ac:dyDescent="0.35">
      <c r="A2098" s="106">
        <v>43951</v>
      </c>
      <c r="B2098" s="1" t="s">
        <v>1156</v>
      </c>
      <c r="C2098" s="102" t="s">
        <v>3413</v>
      </c>
      <c r="D2098" s="102">
        <v>722</v>
      </c>
      <c r="E2098" s="1" t="s">
        <v>3017</v>
      </c>
      <c r="F2098" s="102" t="s">
        <v>3427</v>
      </c>
      <c r="G2098" s="1">
        <v>-70321.55</v>
      </c>
      <c r="H2098" s="1">
        <v>232989.52</v>
      </c>
      <c r="I2098" s="1">
        <v>-240826.65</v>
      </c>
      <c r="J2098" s="1">
        <v>-7837.1300000000047</v>
      </c>
      <c r="K2098" s="1">
        <v>-78158.679999999993</v>
      </c>
      <c r="L2098" s="1"/>
      <c r="M2098" s="1" t="s">
        <v>1014</v>
      </c>
      <c r="O2098" s="38"/>
      <c r="P2098" s="38"/>
      <c r="AD2098"/>
      <c r="AE2098"/>
    </row>
    <row r="2099" spans="1:31" hidden="1" x14ac:dyDescent="0.35">
      <c r="A2099" s="106">
        <v>43951</v>
      </c>
      <c r="B2099" s="1"/>
      <c r="C2099" s="102" t="s">
        <v>2580</v>
      </c>
      <c r="D2099" s="102">
        <v>729</v>
      </c>
      <c r="E2099" s="1" t="s">
        <v>3016</v>
      </c>
      <c r="F2099" s="102" t="s">
        <v>3428</v>
      </c>
      <c r="G2099" s="1">
        <v>-0.3</v>
      </c>
      <c r="H2099" s="1">
        <v>0</v>
      </c>
      <c r="I2099" s="1">
        <v>0</v>
      </c>
      <c r="J2099" s="1">
        <v>0</v>
      </c>
      <c r="K2099" s="1">
        <v>-0.3</v>
      </c>
      <c r="L2099" s="1"/>
      <c r="M2099" s="1"/>
      <c r="O2099" s="38"/>
      <c r="P2099" s="38"/>
      <c r="AD2099"/>
      <c r="AE2099"/>
    </row>
    <row r="2100" spans="1:31" hidden="1" x14ac:dyDescent="0.35">
      <c r="A2100" s="106">
        <v>43951</v>
      </c>
      <c r="B2100" s="1"/>
      <c r="C2100" s="102" t="s">
        <v>2582</v>
      </c>
      <c r="D2100" s="102">
        <v>730</v>
      </c>
      <c r="E2100" s="1" t="s">
        <v>3016</v>
      </c>
      <c r="F2100" s="102" t="s">
        <v>3428</v>
      </c>
      <c r="G2100" s="1">
        <v>-0.3</v>
      </c>
      <c r="H2100" s="1">
        <v>0</v>
      </c>
      <c r="I2100" s="1">
        <v>0</v>
      </c>
      <c r="J2100" s="1">
        <v>0</v>
      </c>
      <c r="K2100" s="1">
        <v>-0.3</v>
      </c>
      <c r="L2100" s="1"/>
      <c r="M2100" s="1"/>
      <c r="O2100" s="38"/>
      <c r="P2100" s="38"/>
      <c r="AD2100"/>
      <c r="AE2100"/>
    </row>
    <row r="2101" spans="1:31" hidden="1" x14ac:dyDescent="0.35">
      <c r="A2101" s="106">
        <v>43951</v>
      </c>
      <c r="B2101" s="1" t="s">
        <v>1160</v>
      </c>
      <c r="C2101" s="102" t="s">
        <v>3429</v>
      </c>
      <c r="D2101" s="102">
        <v>734</v>
      </c>
      <c r="E2101" s="1" t="s">
        <v>3017</v>
      </c>
      <c r="F2101" s="102" t="s">
        <v>3430</v>
      </c>
      <c r="G2101" s="1">
        <v>-0.3</v>
      </c>
      <c r="H2101" s="1">
        <v>0</v>
      </c>
      <c r="I2101" s="1">
        <v>0</v>
      </c>
      <c r="J2101" s="1">
        <v>0</v>
      </c>
      <c r="K2101" s="1">
        <v>-0.3</v>
      </c>
      <c r="L2101" s="1"/>
      <c r="M2101" s="1"/>
      <c r="O2101" s="38"/>
      <c r="P2101" s="38"/>
      <c r="AD2101"/>
      <c r="AE2101"/>
    </row>
    <row r="2102" spans="1:31" hidden="1" x14ac:dyDescent="0.35">
      <c r="A2102" s="106">
        <v>43951</v>
      </c>
      <c r="B2102" s="1"/>
      <c r="C2102" s="102" t="s">
        <v>2585</v>
      </c>
      <c r="D2102" s="102">
        <v>744</v>
      </c>
      <c r="E2102" s="1" t="s">
        <v>3016</v>
      </c>
      <c r="F2102" s="102" t="s">
        <v>3431</v>
      </c>
      <c r="G2102" s="1">
        <v>-5434659.1299999999</v>
      </c>
      <c r="H2102" s="1">
        <v>34440.82</v>
      </c>
      <c r="I2102" s="1">
        <v>-50524.23</v>
      </c>
      <c r="J2102" s="1">
        <v>-16083.410000000003</v>
      </c>
      <c r="K2102" s="1">
        <v>-5450742.54</v>
      </c>
      <c r="L2102" s="1"/>
      <c r="M2102" s="1"/>
      <c r="O2102" s="38"/>
      <c r="P2102" s="38"/>
      <c r="AD2102"/>
      <c r="AE2102"/>
    </row>
    <row r="2103" spans="1:31" hidden="1" x14ac:dyDescent="0.35">
      <c r="A2103" s="106">
        <v>43951</v>
      </c>
      <c r="B2103" s="1"/>
      <c r="C2103" s="102" t="s">
        <v>2587</v>
      </c>
      <c r="D2103" s="102">
        <v>749</v>
      </c>
      <c r="E2103" s="1" t="s">
        <v>3016</v>
      </c>
      <c r="F2103" s="102" t="s">
        <v>3432</v>
      </c>
      <c r="G2103" s="1">
        <v>-3919954.45</v>
      </c>
      <c r="H2103" s="1">
        <v>0</v>
      </c>
      <c r="I2103" s="1">
        <v>-16083.41</v>
      </c>
      <c r="J2103" s="1">
        <v>-16083.41</v>
      </c>
      <c r="K2103" s="1">
        <v>-3936037.86</v>
      </c>
      <c r="L2103" s="1"/>
      <c r="M2103" s="1"/>
      <c r="O2103" s="38"/>
      <c r="P2103" s="38"/>
      <c r="AD2103"/>
      <c r="AE2103"/>
    </row>
    <row r="2104" spans="1:31" hidden="1" x14ac:dyDescent="0.35">
      <c r="A2104" s="106">
        <v>43951</v>
      </c>
      <c r="B2104" s="1"/>
      <c r="C2104" s="102" t="s">
        <v>3433</v>
      </c>
      <c r="D2104" s="102">
        <v>750</v>
      </c>
      <c r="E2104" s="1" t="s">
        <v>3016</v>
      </c>
      <c r="F2104" s="102" t="s">
        <v>3434</v>
      </c>
      <c r="G2104" s="1">
        <v>-3874258.43</v>
      </c>
      <c r="H2104" s="1">
        <v>0</v>
      </c>
      <c r="I2104" s="1">
        <v>-16083.41</v>
      </c>
      <c r="J2104" s="1">
        <v>-16083.41</v>
      </c>
      <c r="K2104" s="1">
        <v>-3890341.84</v>
      </c>
      <c r="L2104" s="1"/>
      <c r="M2104" s="1"/>
      <c r="O2104" s="38"/>
      <c r="P2104" s="38"/>
      <c r="AD2104"/>
      <c r="AE2104"/>
    </row>
    <row r="2105" spans="1:31" hidden="1" x14ac:dyDescent="0.35">
      <c r="A2105" s="106">
        <v>43951</v>
      </c>
      <c r="B2105" s="1" t="s">
        <v>1155</v>
      </c>
      <c r="C2105" s="102" t="s">
        <v>3433</v>
      </c>
      <c r="D2105" s="102">
        <v>751</v>
      </c>
      <c r="E2105" s="1" t="s">
        <v>3017</v>
      </c>
      <c r="F2105" s="102" t="s">
        <v>3435</v>
      </c>
      <c r="G2105" s="1">
        <v>-3874258.43</v>
      </c>
      <c r="H2105" s="1">
        <v>0</v>
      </c>
      <c r="I2105" s="1">
        <v>-16083.41</v>
      </c>
      <c r="J2105" s="1">
        <v>-16083.41</v>
      </c>
      <c r="K2105" s="1">
        <v>-3890341.84</v>
      </c>
      <c r="L2105" s="1"/>
      <c r="M2105" s="1"/>
      <c r="O2105" s="38"/>
      <c r="P2105" s="38"/>
      <c r="AD2105"/>
      <c r="AE2105"/>
    </row>
    <row r="2106" spans="1:31" hidden="1" x14ac:dyDescent="0.35">
      <c r="A2106" s="106">
        <v>43951</v>
      </c>
      <c r="B2106" s="1"/>
      <c r="C2106" s="102" t="s">
        <v>3433</v>
      </c>
      <c r="D2106" s="102">
        <v>1907</v>
      </c>
      <c r="E2106" s="1" t="s">
        <v>3016</v>
      </c>
      <c r="F2106" s="102" t="s">
        <v>3436</v>
      </c>
      <c r="G2106" s="1">
        <v>-45696.02</v>
      </c>
      <c r="H2106" s="1">
        <v>0</v>
      </c>
      <c r="I2106" s="1">
        <v>0</v>
      </c>
      <c r="J2106" s="1">
        <v>0</v>
      </c>
      <c r="K2106" s="1">
        <v>-45696.02</v>
      </c>
      <c r="L2106" s="1"/>
      <c r="M2106" s="1"/>
      <c r="O2106" s="38"/>
      <c r="P2106" s="38"/>
      <c r="AD2106"/>
      <c r="AE2106"/>
    </row>
    <row r="2107" spans="1:31" hidden="1" x14ac:dyDescent="0.35">
      <c r="A2107" s="106">
        <v>43951</v>
      </c>
      <c r="B2107" s="1" t="s">
        <v>1160</v>
      </c>
      <c r="C2107" s="102" t="s">
        <v>3433</v>
      </c>
      <c r="D2107" s="102">
        <v>1908</v>
      </c>
      <c r="E2107" s="1" t="s">
        <v>3017</v>
      </c>
      <c r="F2107" s="102" t="s">
        <v>3438</v>
      </c>
      <c r="G2107" s="1">
        <v>-3153.67</v>
      </c>
      <c r="H2107" s="1">
        <v>0</v>
      </c>
      <c r="I2107" s="1">
        <v>0</v>
      </c>
      <c r="J2107" s="1">
        <v>0</v>
      </c>
      <c r="K2107" s="1">
        <v>-3153.67</v>
      </c>
      <c r="L2107" s="1"/>
      <c r="M2107" s="1"/>
      <c r="O2107" s="38"/>
      <c r="P2107" s="38"/>
      <c r="AD2107"/>
      <c r="AE2107"/>
    </row>
    <row r="2108" spans="1:31" hidden="1" x14ac:dyDescent="0.35">
      <c r="A2108" s="106">
        <v>43951</v>
      </c>
      <c r="B2108" s="1" t="s">
        <v>1160</v>
      </c>
      <c r="C2108" s="102" t="s">
        <v>3433</v>
      </c>
      <c r="D2108" s="102">
        <v>1909</v>
      </c>
      <c r="E2108" s="1" t="s">
        <v>3017</v>
      </c>
      <c r="F2108" s="102" t="s">
        <v>3437</v>
      </c>
      <c r="G2108" s="1">
        <v>-42542.35</v>
      </c>
      <c r="H2108" s="1">
        <v>0</v>
      </c>
      <c r="I2108" s="1">
        <v>0</v>
      </c>
      <c r="J2108" s="1">
        <v>0</v>
      </c>
      <c r="K2108" s="1">
        <v>-42542.35</v>
      </c>
      <c r="L2108" s="1"/>
      <c r="M2108" s="1"/>
      <c r="O2108" s="38"/>
      <c r="P2108" s="38"/>
      <c r="AD2108"/>
      <c r="AE2108"/>
    </row>
    <row r="2109" spans="1:31" hidden="1" x14ac:dyDescent="0.35">
      <c r="A2109" s="106">
        <v>43951</v>
      </c>
      <c r="B2109" s="1"/>
      <c r="C2109" s="102" t="s">
        <v>2591</v>
      </c>
      <c r="D2109" s="102">
        <v>773</v>
      </c>
      <c r="E2109" s="1" t="s">
        <v>3016</v>
      </c>
      <c r="F2109" s="102" t="s">
        <v>3439</v>
      </c>
      <c r="G2109" s="1">
        <v>-1514704.68</v>
      </c>
      <c r="H2109" s="1">
        <v>34440.82</v>
      </c>
      <c r="I2109" s="1">
        <v>-34440.82</v>
      </c>
      <c r="J2109" s="1">
        <v>0</v>
      </c>
      <c r="K2109" s="1">
        <v>-1514704.68</v>
      </c>
      <c r="L2109" s="1"/>
      <c r="M2109" s="1"/>
      <c r="O2109" s="38"/>
      <c r="P2109" s="38"/>
      <c r="AD2109"/>
      <c r="AE2109"/>
    </row>
    <row r="2110" spans="1:31" hidden="1" x14ac:dyDescent="0.35">
      <c r="A2110" s="106">
        <v>43951</v>
      </c>
      <c r="B2110" s="1"/>
      <c r="C2110" s="102" t="s">
        <v>3440</v>
      </c>
      <c r="D2110" s="102">
        <v>774</v>
      </c>
      <c r="E2110" s="1" t="s">
        <v>3016</v>
      </c>
      <c r="F2110" s="102" t="s">
        <v>3439</v>
      </c>
      <c r="G2110" s="1">
        <v>-1514704.68</v>
      </c>
      <c r="H2110" s="1">
        <v>34440.82</v>
      </c>
      <c r="I2110" s="1">
        <v>-34440.82</v>
      </c>
      <c r="J2110" s="1">
        <v>0</v>
      </c>
      <c r="K2110" s="1">
        <v>-1514704.68</v>
      </c>
      <c r="L2110" s="1"/>
      <c r="M2110" s="1"/>
      <c r="O2110" s="38"/>
      <c r="P2110" s="38"/>
      <c r="AD2110"/>
      <c r="AE2110"/>
    </row>
    <row r="2111" spans="1:31" hidden="1" x14ac:dyDescent="0.35">
      <c r="A2111" s="106">
        <v>43951</v>
      </c>
      <c r="B2111" s="1" t="s">
        <v>1158</v>
      </c>
      <c r="C2111" s="102" t="s">
        <v>3440</v>
      </c>
      <c r="D2111" s="102">
        <v>775</v>
      </c>
      <c r="E2111" s="1" t="s">
        <v>3017</v>
      </c>
      <c r="F2111" s="102" t="s">
        <v>3441</v>
      </c>
      <c r="G2111" s="1">
        <v>-374183.58</v>
      </c>
      <c r="H2111" s="1">
        <v>18829.43</v>
      </c>
      <c r="I2111" s="1">
        <v>-18829.43</v>
      </c>
      <c r="J2111" s="1">
        <v>0</v>
      </c>
      <c r="K2111" s="1">
        <v>-374183.58</v>
      </c>
      <c r="L2111" s="1"/>
      <c r="M2111" s="1"/>
      <c r="O2111" s="38"/>
      <c r="P2111" s="38"/>
      <c r="AD2111"/>
      <c r="AE2111"/>
    </row>
    <row r="2112" spans="1:31" hidden="1" x14ac:dyDescent="0.35">
      <c r="A2112" s="106">
        <v>43951</v>
      </c>
      <c r="B2112" s="1" t="s">
        <v>1160</v>
      </c>
      <c r="C2112" s="102" t="s">
        <v>3440</v>
      </c>
      <c r="D2112" s="102">
        <v>776</v>
      </c>
      <c r="E2112" s="1" t="s">
        <v>3017</v>
      </c>
      <c r="F2112" s="102" t="s">
        <v>3442</v>
      </c>
      <c r="G2112" s="1">
        <v>-189521.55</v>
      </c>
      <c r="H2112" s="1">
        <v>0</v>
      </c>
      <c r="I2112" s="1">
        <v>0</v>
      </c>
      <c r="J2112" s="1">
        <v>0</v>
      </c>
      <c r="K2112" s="1">
        <v>-189521.55</v>
      </c>
      <c r="L2112" s="1"/>
      <c r="M2112" s="1"/>
      <c r="O2112" s="38"/>
      <c r="P2112" s="38"/>
      <c r="AD2112"/>
      <c r="AE2112"/>
    </row>
    <row r="2113" spans="1:31" hidden="1" x14ac:dyDescent="0.35">
      <c r="A2113" s="106">
        <v>43951</v>
      </c>
      <c r="B2113" s="1" t="s">
        <v>1160</v>
      </c>
      <c r="C2113" s="102" t="s">
        <v>3440</v>
      </c>
      <c r="D2113" s="102">
        <v>777</v>
      </c>
      <c r="E2113" s="1" t="s">
        <v>3017</v>
      </c>
      <c r="F2113" s="102" t="s">
        <v>3443</v>
      </c>
      <c r="G2113" s="1">
        <v>-38879.480000000003</v>
      </c>
      <c r="H2113" s="1">
        <v>0</v>
      </c>
      <c r="I2113" s="1">
        <v>0</v>
      </c>
      <c r="J2113" s="1">
        <v>0</v>
      </c>
      <c r="K2113" s="1">
        <v>-38879.480000000003</v>
      </c>
      <c r="L2113" s="1"/>
      <c r="M2113" s="1"/>
      <c r="O2113" s="38"/>
      <c r="P2113" s="38"/>
      <c r="AD2113"/>
      <c r="AE2113"/>
    </row>
    <row r="2114" spans="1:31" hidden="1" x14ac:dyDescent="0.35">
      <c r="A2114" s="106">
        <v>43951</v>
      </c>
      <c r="B2114" s="1" t="s">
        <v>1160</v>
      </c>
      <c r="C2114" s="102" t="s">
        <v>3440</v>
      </c>
      <c r="D2114" s="102">
        <v>778</v>
      </c>
      <c r="E2114" s="1" t="s">
        <v>3017</v>
      </c>
      <c r="F2114" s="102" t="s">
        <v>3444</v>
      </c>
      <c r="G2114" s="1">
        <v>-912120</v>
      </c>
      <c r="H2114" s="1">
        <v>0</v>
      </c>
      <c r="I2114" s="1">
        <v>0</v>
      </c>
      <c r="J2114" s="1">
        <v>0</v>
      </c>
      <c r="K2114" s="1">
        <v>-912120</v>
      </c>
      <c r="L2114" s="1"/>
      <c r="M2114" s="1"/>
      <c r="O2114" s="38"/>
      <c r="P2114" s="38"/>
      <c r="AD2114"/>
      <c r="AE2114"/>
    </row>
    <row r="2115" spans="1:31" hidden="1" x14ac:dyDescent="0.35">
      <c r="A2115" s="106">
        <v>43951</v>
      </c>
      <c r="B2115" s="1" t="s">
        <v>1160</v>
      </c>
      <c r="C2115" s="102" t="s">
        <v>3440</v>
      </c>
      <c r="D2115" s="102">
        <v>779</v>
      </c>
      <c r="E2115" s="1" t="s">
        <v>3017</v>
      </c>
      <c r="F2115" s="102" t="s">
        <v>3445</v>
      </c>
      <c r="G2115" s="1">
        <v>-7.0000000000000007E-2</v>
      </c>
      <c r="H2115" s="1">
        <v>15611.39</v>
      </c>
      <c r="I2115" s="1">
        <v>-15611.39</v>
      </c>
      <c r="J2115" s="1">
        <v>0</v>
      </c>
      <c r="K2115" s="1">
        <v>-7.0000000000000007E-2</v>
      </c>
      <c r="L2115" s="1"/>
      <c r="M2115" s="1"/>
      <c r="O2115" s="38"/>
      <c r="P2115" s="38"/>
      <c r="AD2115"/>
      <c r="AE2115"/>
    </row>
    <row r="2116" spans="1:31" hidden="1" x14ac:dyDescent="0.35">
      <c r="A2116" s="106">
        <v>43951</v>
      </c>
      <c r="B2116" s="1"/>
      <c r="C2116" s="102" t="s">
        <v>2594</v>
      </c>
      <c r="D2116" s="102">
        <v>782</v>
      </c>
      <c r="E2116" s="1" t="s">
        <v>3016</v>
      </c>
      <c r="F2116" s="102" t="s">
        <v>3446</v>
      </c>
      <c r="G2116" s="1">
        <v>-1445515.97</v>
      </c>
      <c r="H2116" s="1">
        <v>168310.05</v>
      </c>
      <c r="I2116" s="1">
        <v>-15970.86</v>
      </c>
      <c r="J2116" s="1">
        <v>152339.19</v>
      </c>
      <c r="K2116" s="1">
        <v>-1293176.78</v>
      </c>
      <c r="L2116" s="1"/>
      <c r="M2116" s="1"/>
      <c r="O2116" s="38"/>
      <c r="P2116" s="38"/>
      <c r="AD2116"/>
      <c r="AE2116"/>
    </row>
    <row r="2117" spans="1:31" hidden="1" x14ac:dyDescent="0.35">
      <c r="A2117" s="106">
        <v>43951</v>
      </c>
      <c r="B2117" s="1"/>
      <c r="C2117" s="102" t="s">
        <v>2596</v>
      </c>
      <c r="D2117" s="102">
        <v>783</v>
      </c>
      <c r="E2117" s="1" t="s">
        <v>3016</v>
      </c>
      <c r="F2117" s="102" t="s">
        <v>3447</v>
      </c>
      <c r="G2117" s="1">
        <v>-1445515.97</v>
      </c>
      <c r="H2117" s="1">
        <v>168310.05</v>
      </c>
      <c r="I2117" s="1">
        <v>-15970.86</v>
      </c>
      <c r="J2117" s="1">
        <v>152339.19</v>
      </c>
      <c r="K2117" s="1">
        <v>-1293176.78</v>
      </c>
      <c r="L2117" s="1"/>
      <c r="M2117" s="1"/>
      <c r="O2117" s="38"/>
      <c r="P2117" s="38"/>
      <c r="AD2117"/>
      <c r="AE2117"/>
    </row>
    <row r="2118" spans="1:31" hidden="1" x14ac:dyDescent="0.35">
      <c r="A2118" s="106">
        <v>43951</v>
      </c>
      <c r="B2118" s="1"/>
      <c r="C2118" s="102" t="s">
        <v>3448</v>
      </c>
      <c r="D2118" s="102">
        <v>784</v>
      </c>
      <c r="E2118" s="1" t="s">
        <v>3016</v>
      </c>
      <c r="F2118" s="102" t="s">
        <v>3449</v>
      </c>
      <c r="G2118" s="1">
        <v>-1445515.97</v>
      </c>
      <c r="H2118" s="1">
        <v>168310.05</v>
      </c>
      <c r="I2118" s="1">
        <v>-15970.86</v>
      </c>
      <c r="J2118" s="1">
        <v>152339.19</v>
      </c>
      <c r="K2118" s="1">
        <v>-1293176.78</v>
      </c>
      <c r="L2118" s="1"/>
      <c r="M2118" s="1"/>
      <c r="O2118" s="38"/>
      <c r="P2118" s="38"/>
      <c r="AD2118"/>
      <c r="AE2118"/>
    </row>
    <row r="2119" spans="1:31" hidden="1" x14ac:dyDescent="0.35">
      <c r="A2119" s="106">
        <v>43951</v>
      </c>
      <c r="B2119" s="1"/>
      <c r="C2119" s="102" t="s">
        <v>3448</v>
      </c>
      <c r="D2119" s="102">
        <v>785</v>
      </c>
      <c r="E2119" s="1" t="s">
        <v>3016</v>
      </c>
      <c r="F2119" s="102" t="s">
        <v>3450</v>
      </c>
      <c r="G2119" s="1">
        <v>-1445515.97</v>
      </c>
      <c r="H2119" s="1">
        <v>168310.05</v>
      </c>
      <c r="I2119" s="1">
        <v>-15970.86</v>
      </c>
      <c r="J2119" s="1">
        <v>152339.19</v>
      </c>
      <c r="K2119" s="1">
        <v>-1293176.78</v>
      </c>
      <c r="L2119" s="1"/>
      <c r="M2119" s="1"/>
      <c r="O2119" s="38"/>
      <c r="P2119" s="38"/>
      <c r="AD2119"/>
      <c r="AE2119"/>
    </row>
    <row r="2120" spans="1:31" hidden="1" x14ac:dyDescent="0.35">
      <c r="A2120" s="106">
        <v>43951</v>
      </c>
      <c r="B2120" s="1" t="s">
        <v>1160</v>
      </c>
      <c r="C2120" s="102" t="s">
        <v>3448</v>
      </c>
      <c r="D2120" s="102">
        <v>787</v>
      </c>
      <c r="E2120" s="1" t="s">
        <v>3017</v>
      </c>
      <c r="F2120" s="102" t="s">
        <v>3451</v>
      </c>
      <c r="G2120" s="1">
        <v>-1341082.3999999999</v>
      </c>
      <c r="H2120" s="1">
        <v>168310.05</v>
      </c>
      <c r="I2120" s="1">
        <v>-15970.86</v>
      </c>
      <c r="J2120" s="1">
        <v>152339.19</v>
      </c>
      <c r="K2120" s="1">
        <v>-1188743.21</v>
      </c>
      <c r="L2120" s="1"/>
      <c r="M2120" s="1"/>
      <c r="O2120" s="38"/>
      <c r="P2120" s="38"/>
      <c r="AD2120"/>
      <c r="AE2120"/>
    </row>
    <row r="2121" spans="1:31" hidden="1" x14ac:dyDescent="0.35">
      <c r="A2121" s="106">
        <v>43951</v>
      </c>
      <c r="B2121" s="1" t="s">
        <v>1160</v>
      </c>
      <c r="C2121" s="102" t="s">
        <v>3448</v>
      </c>
      <c r="D2121" s="102">
        <v>788</v>
      </c>
      <c r="E2121" s="1" t="s">
        <v>3017</v>
      </c>
      <c r="F2121" s="102" t="s">
        <v>3452</v>
      </c>
      <c r="G2121" s="1">
        <v>-104433.57</v>
      </c>
      <c r="H2121" s="1">
        <v>0</v>
      </c>
      <c r="I2121" s="1">
        <v>0</v>
      </c>
      <c r="J2121" s="1">
        <v>0</v>
      </c>
      <c r="K2121" s="1">
        <v>-104433.57</v>
      </c>
      <c r="L2121" s="1"/>
      <c r="M2121" s="1"/>
      <c r="O2121" s="38"/>
      <c r="P2121" s="38"/>
      <c r="AD2121"/>
      <c r="AE2121"/>
    </row>
    <row r="2122" spans="1:31" hidden="1" x14ac:dyDescent="0.35">
      <c r="A2122" s="106">
        <v>43951</v>
      </c>
      <c r="B2122" s="1"/>
      <c r="C2122" s="102" t="s">
        <v>2601</v>
      </c>
      <c r="D2122" s="102">
        <v>808</v>
      </c>
      <c r="E2122" s="1" t="s">
        <v>3016</v>
      </c>
      <c r="F2122" s="102" t="s">
        <v>3453</v>
      </c>
      <c r="G2122" s="1">
        <v>-2139995332.1600001</v>
      </c>
      <c r="H2122" s="1">
        <v>816718.43</v>
      </c>
      <c r="I2122" s="1">
        <v>0</v>
      </c>
      <c r="J2122" s="1">
        <v>816718.43</v>
      </c>
      <c r="K2122" s="1">
        <v>-2139178613.73</v>
      </c>
      <c r="L2122" s="1"/>
      <c r="M2122" s="1"/>
      <c r="O2122" s="38"/>
      <c r="P2122" s="38"/>
      <c r="AD2122"/>
      <c r="AE2122"/>
    </row>
    <row r="2123" spans="1:31" hidden="1" x14ac:dyDescent="0.35">
      <c r="A2123" s="106">
        <v>43951</v>
      </c>
      <c r="B2123" s="1"/>
      <c r="C2123" s="102" t="s">
        <v>2603</v>
      </c>
      <c r="D2123" s="102">
        <v>809</v>
      </c>
      <c r="E2123" s="1" t="s">
        <v>3016</v>
      </c>
      <c r="F2123" s="102" t="s">
        <v>3454</v>
      </c>
      <c r="G2123" s="1">
        <v>-1108895491</v>
      </c>
      <c r="H2123" s="1">
        <v>545690.81999999995</v>
      </c>
      <c r="I2123" s="1">
        <v>0</v>
      </c>
      <c r="J2123" s="1">
        <v>545690.81999999995</v>
      </c>
      <c r="K2123" s="1">
        <v>-1108349800.1800001</v>
      </c>
      <c r="L2123" s="1"/>
      <c r="M2123" s="1"/>
      <c r="O2123" s="38"/>
      <c r="P2123" s="38"/>
      <c r="AD2123"/>
      <c r="AE2123"/>
    </row>
    <row r="2124" spans="1:31" hidden="1" x14ac:dyDescent="0.35">
      <c r="A2124" s="106">
        <v>43951</v>
      </c>
      <c r="B2124" s="1"/>
      <c r="C2124" s="102" t="s">
        <v>2604</v>
      </c>
      <c r="D2124" s="102">
        <v>818</v>
      </c>
      <c r="E2124" s="1" t="s">
        <v>3016</v>
      </c>
      <c r="F2124" s="102" t="s">
        <v>3455</v>
      </c>
      <c r="G2124" s="1">
        <v>-426665064.75</v>
      </c>
      <c r="H2124" s="1">
        <v>545690.81999999995</v>
      </c>
      <c r="I2124" s="1">
        <v>0</v>
      </c>
      <c r="J2124" s="1">
        <v>545690.81999999995</v>
      </c>
      <c r="K2124" s="1">
        <v>-426119373.93000001</v>
      </c>
      <c r="L2124" s="1"/>
      <c r="M2124" s="1"/>
      <c r="O2124" s="38"/>
      <c r="P2124" s="38"/>
      <c r="AD2124"/>
      <c r="AE2124"/>
    </row>
    <row r="2125" spans="1:31" hidden="1" x14ac:dyDescent="0.35">
      <c r="A2125" s="106">
        <v>43951</v>
      </c>
      <c r="B2125" s="1" t="s">
        <v>1162</v>
      </c>
      <c r="C2125" s="102" t="s">
        <v>3456</v>
      </c>
      <c r="D2125" s="102">
        <v>819</v>
      </c>
      <c r="E2125" s="1" t="s">
        <v>3017</v>
      </c>
      <c r="F2125" s="102" t="s">
        <v>3457</v>
      </c>
      <c r="G2125" s="1">
        <v>-426665064.75</v>
      </c>
      <c r="H2125" s="1">
        <v>545690.81999999995</v>
      </c>
      <c r="I2125" s="1">
        <v>0</v>
      </c>
      <c r="J2125" s="1">
        <v>545690.81999999995</v>
      </c>
      <c r="K2125" s="1">
        <v>-426119373.93000001</v>
      </c>
      <c r="L2125" s="1"/>
      <c r="M2125" s="1"/>
      <c r="O2125" s="38"/>
      <c r="P2125" s="38"/>
      <c r="AD2125"/>
      <c r="AE2125"/>
    </row>
    <row r="2126" spans="1:31" hidden="1" x14ac:dyDescent="0.35">
      <c r="A2126" s="106">
        <v>43951</v>
      </c>
      <c r="B2126" s="1"/>
      <c r="C2126" s="102" t="s">
        <v>2606</v>
      </c>
      <c r="D2126" s="102">
        <v>820</v>
      </c>
      <c r="E2126" s="1" t="s">
        <v>3016</v>
      </c>
      <c r="F2126" s="102" t="s">
        <v>3458</v>
      </c>
      <c r="G2126" s="1">
        <v>-644352639.44000006</v>
      </c>
      <c r="H2126" s="1">
        <v>0</v>
      </c>
      <c r="I2126" s="1">
        <v>0</v>
      </c>
      <c r="J2126" s="1">
        <v>0</v>
      </c>
      <c r="K2126" s="1">
        <v>-644352639.44000006</v>
      </c>
      <c r="L2126" s="1"/>
      <c r="M2126" s="1"/>
      <c r="O2126" s="38"/>
      <c r="P2126" s="38"/>
      <c r="AD2126"/>
      <c r="AE2126"/>
    </row>
    <row r="2127" spans="1:31" hidden="1" x14ac:dyDescent="0.35">
      <c r="A2127" s="106">
        <v>43951</v>
      </c>
      <c r="B2127" s="1" t="s">
        <v>1166</v>
      </c>
      <c r="C2127" s="102" t="s">
        <v>3459</v>
      </c>
      <c r="D2127" s="102">
        <v>821</v>
      </c>
      <c r="E2127" s="1" t="s">
        <v>3017</v>
      </c>
      <c r="F2127" s="102" t="s">
        <v>3460</v>
      </c>
      <c r="G2127" s="1">
        <v>-644352639.44000006</v>
      </c>
      <c r="H2127" s="1">
        <v>0</v>
      </c>
      <c r="I2127" s="1">
        <v>0</v>
      </c>
      <c r="J2127" s="1">
        <v>0</v>
      </c>
      <c r="K2127" s="1">
        <v>-644352639.44000006</v>
      </c>
      <c r="L2127" s="1"/>
      <c r="M2127" s="1"/>
      <c r="O2127" s="38"/>
      <c r="P2127" s="38"/>
      <c r="AD2127"/>
      <c r="AE2127"/>
    </row>
    <row r="2128" spans="1:31" hidden="1" x14ac:dyDescent="0.35">
      <c r="A2128" s="106">
        <v>43951</v>
      </c>
      <c r="B2128" s="1"/>
      <c r="C2128" s="102" t="s">
        <v>2608</v>
      </c>
      <c r="D2128" s="102">
        <v>822</v>
      </c>
      <c r="E2128" s="1" t="s">
        <v>3016</v>
      </c>
      <c r="F2128" s="102" t="s">
        <v>3461</v>
      </c>
      <c r="G2128" s="1">
        <v>-37877786.810000002</v>
      </c>
      <c r="H2128" s="1">
        <v>0</v>
      </c>
      <c r="I2128" s="1">
        <v>0</v>
      </c>
      <c r="J2128" s="1">
        <v>0</v>
      </c>
      <c r="K2128" s="1">
        <v>-37877786.810000002</v>
      </c>
      <c r="L2128" s="1"/>
      <c r="M2128" s="1"/>
      <c r="O2128" s="38"/>
      <c r="P2128" s="38"/>
      <c r="AD2128"/>
      <c r="AE2128"/>
    </row>
    <row r="2129" spans="1:31" hidden="1" x14ac:dyDescent="0.35">
      <c r="A2129" s="106">
        <v>43951</v>
      </c>
      <c r="B2129" s="1" t="s">
        <v>1165</v>
      </c>
      <c r="C2129" s="102" t="s">
        <v>3462</v>
      </c>
      <c r="D2129" s="102">
        <v>823</v>
      </c>
      <c r="E2129" s="1" t="s">
        <v>3017</v>
      </c>
      <c r="F2129" s="102" t="s">
        <v>3463</v>
      </c>
      <c r="G2129" s="1">
        <v>-37877786.810000002</v>
      </c>
      <c r="H2129" s="1">
        <v>0</v>
      </c>
      <c r="I2129" s="1">
        <v>0</v>
      </c>
      <c r="J2129" s="1">
        <v>0</v>
      </c>
      <c r="K2129" s="1">
        <v>-37877786.810000002</v>
      </c>
      <c r="L2129" s="1"/>
      <c r="M2129" s="1"/>
      <c r="O2129" s="38"/>
      <c r="P2129" s="38"/>
      <c r="AD2129"/>
      <c r="AE2129"/>
    </row>
    <row r="2130" spans="1:31" hidden="1" x14ac:dyDescent="0.35">
      <c r="A2130" s="106">
        <v>43951</v>
      </c>
      <c r="B2130" s="1"/>
      <c r="C2130" s="102" t="s">
        <v>2610</v>
      </c>
      <c r="D2130" s="102">
        <v>920</v>
      </c>
      <c r="E2130" s="1" t="s">
        <v>3016</v>
      </c>
      <c r="F2130" s="102" t="s">
        <v>3446</v>
      </c>
      <c r="G2130" s="1">
        <v>-323532006.61000001</v>
      </c>
      <c r="H2130" s="1">
        <v>0</v>
      </c>
      <c r="I2130" s="1">
        <v>0</v>
      </c>
      <c r="J2130" s="1">
        <v>0</v>
      </c>
      <c r="K2130" s="1">
        <v>-323532006.61000001</v>
      </c>
      <c r="L2130" s="1"/>
      <c r="M2130" s="1"/>
      <c r="O2130" s="38"/>
      <c r="P2130" s="38"/>
      <c r="AD2130"/>
      <c r="AE2130"/>
    </row>
    <row r="2131" spans="1:31" hidden="1" x14ac:dyDescent="0.35">
      <c r="A2131" s="106">
        <v>43951</v>
      </c>
      <c r="B2131" s="1"/>
      <c r="C2131" s="102" t="s">
        <v>2611</v>
      </c>
      <c r="D2131" s="102">
        <v>921</v>
      </c>
      <c r="E2131" s="1" t="s">
        <v>3016</v>
      </c>
      <c r="F2131" s="102" t="s">
        <v>3446</v>
      </c>
      <c r="G2131" s="1">
        <v>-323532006.61000001</v>
      </c>
      <c r="H2131" s="1">
        <v>0</v>
      </c>
      <c r="I2131" s="1">
        <v>0</v>
      </c>
      <c r="J2131" s="1">
        <v>0</v>
      </c>
      <c r="K2131" s="1">
        <v>-323532006.61000001</v>
      </c>
      <c r="L2131" s="1"/>
      <c r="M2131" s="1"/>
      <c r="O2131" s="38"/>
      <c r="P2131" s="38"/>
      <c r="AD2131"/>
      <c r="AE2131"/>
    </row>
    <row r="2132" spans="1:31" hidden="1" x14ac:dyDescent="0.35">
      <c r="A2132" s="106">
        <v>43951</v>
      </c>
      <c r="B2132" s="1"/>
      <c r="C2132" s="102" t="s">
        <v>3464</v>
      </c>
      <c r="D2132" s="102">
        <v>945</v>
      </c>
      <c r="E2132" s="1" t="s">
        <v>3016</v>
      </c>
      <c r="F2132" s="102" t="s">
        <v>3465</v>
      </c>
      <c r="G2132" s="1">
        <v>-323532006.61000001</v>
      </c>
      <c r="H2132" s="1">
        <v>0</v>
      </c>
      <c r="I2132" s="1">
        <v>0</v>
      </c>
      <c r="J2132" s="1">
        <v>0</v>
      </c>
      <c r="K2132" s="1">
        <v>-323532006.61000001</v>
      </c>
      <c r="L2132" s="1"/>
      <c r="M2132" s="1"/>
      <c r="O2132" s="38"/>
      <c r="P2132" s="38"/>
      <c r="AD2132"/>
      <c r="AE2132"/>
    </row>
    <row r="2133" spans="1:31" hidden="1" x14ac:dyDescent="0.35">
      <c r="A2133" s="106">
        <v>43951</v>
      </c>
      <c r="B2133" s="1" t="s">
        <v>1162</v>
      </c>
      <c r="C2133" s="102" t="s">
        <v>3464</v>
      </c>
      <c r="D2133" s="102">
        <v>946</v>
      </c>
      <c r="E2133" s="1" t="s">
        <v>3017</v>
      </c>
      <c r="F2133" s="102" t="s">
        <v>3466</v>
      </c>
      <c r="G2133" s="1">
        <v>-323442006.61000001</v>
      </c>
      <c r="H2133" s="1">
        <v>0</v>
      </c>
      <c r="I2133" s="1">
        <v>0</v>
      </c>
      <c r="J2133" s="1">
        <v>0</v>
      </c>
      <c r="K2133" s="1">
        <v>-323442006.61000001</v>
      </c>
      <c r="L2133" s="1"/>
      <c r="M2133" s="1"/>
      <c r="O2133" s="38"/>
      <c r="P2133" s="38"/>
      <c r="AD2133"/>
      <c r="AE2133"/>
    </row>
    <row r="2134" spans="1:31" hidden="1" x14ac:dyDescent="0.35">
      <c r="A2134" s="106">
        <v>43951</v>
      </c>
      <c r="B2134" s="1" t="s">
        <v>1163</v>
      </c>
      <c r="C2134" s="102" t="s">
        <v>3464</v>
      </c>
      <c r="D2134" s="102">
        <v>1973</v>
      </c>
      <c r="E2134" s="1" t="s">
        <v>3017</v>
      </c>
      <c r="F2134" s="102" t="s">
        <v>3467</v>
      </c>
      <c r="G2134" s="1">
        <v>-90000</v>
      </c>
      <c r="H2134" s="1">
        <v>0</v>
      </c>
      <c r="I2134" s="1">
        <v>0</v>
      </c>
      <c r="J2134" s="1">
        <v>0</v>
      </c>
      <c r="K2134" s="1">
        <v>-90000</v>
      </c>
      <c r="L2134" s="1"/>
      <c r="M2134" s="1"/>
      <c r="O2134" s="38"/>
      <c r="P2134" s="38"/>
      <c r="AD2134"/>
      <c r="AE2134"/>
    </row>
    <row r="2135" spans="1:31" hidden="1" x14ac:dyDescent="0.35">
      <c r="A2135" s="106">
        <v>43951</v>
      </c>
      <c r="B2135" s="1"/>
      <c r="C2135" s="102" t="s">
        <v>3074</v>
      </c>
      <c r="D2135" s="102">
        <v>1950</v>
      </c>
      <c r="E2135" s="1" t="s">
        <v>3016</v>
      </c>
      <c r="F2135" s="102" t="s">
        <v>3468</v>
      </c>
      <c r="G2135" s="1">
        <v>-707567834.54999995</v>
      </c>
      <c r="H2135" s="1">
        <v>271027.61</v>
      </c>
      <c r="I2135" s="1">
        <v>0</v>
      </c>
      <c r="J2135" s="1">
        <v>271027.61</v>
      </c>
      <c r="K2135" s="1">
        <v>-707296806.94000006</v>
      </c>
      <c r="L2135" s="1"/>
      <c r="M2135" s="1"/>
      <c r="O2135" s="38"/>
      <c r="P2135" s="38"/>
      <c r="AD2135"/>
      <c r="AE2135"/>
    </row>
    <row r="2136" spans="1:31" hidden="1" x14ac:dyDescent="0.35">
      <c r="A2136" s="106">
        <v>43951</v>
      </c>
      <c r="B2136" s="1"/>
      <c r="C2136" s="102" t="s">
        <v>3075</v>
      </c>
      <c r="D2136" s="102">
        <v>1951</v>
      </c>
      <c r="E2136" s="1" t="s">
        <v>3016</v>
      </c>
      <c r="F2136" s="102" t="s">
        <v>3468</v>
      </c>
      <c r="G2136" s="1">
        <v>-707567834.54999995</v>
      </c>
      <c r="H2136" s="1">
        <v>271027.61</v>
      </c>
      <c r="I2136" s="1">
        <v>0</v>
      </c>
      <c r="J2136" s="1">
        <v>271027.61</v>
      </c>
      <c r="K2136" s="1">
        <v>-707296806.94000006</v>
      </c>
      <c r="L2136" s="1"/>
      <c r="M2136" s="1"/>
      <c r="O2136" s="38"/>
      <c r="P2136" s="38"/>
      <c r="AD2136"/>
      <c r="AE2136"/>
    </row>
    <row r="2137" spans="1:31" hidden="1" x14ac:dyDescent="0.35">
      <c r="A2137" s="106">
        <v>43951</v>
      </c>
      <c r="B2137" s="1" t="s">
        <v>1164</v>
      </c>
      <c r="C2137" s="102" t="s">
        <v>3471</v>
      </c>
      <c r="D2137" s="102">
        <v>1952</v>
      </c>
      <c r="E2137" s="1" t="s">
        <v>3017</v>
      </c>
      <c r="F2137" s="102" t="s">
        <v>3469</v>
      </c>
      <c r="G2137" s="1">
        <v>-520270466.44999999</v>
      </c>
      <c r="H2137" s="1">
        <v>199285.01</v>
      </c>
      <c r="I2137" s="1">
        <v>0</v>
      </c>
      <c r="J2137" s="1">
        <v>199285.01</v>
      </c>
      <c r="K2137" s="1">
        <v>-520071181.44</v>
      </c>
      <c r="L2137" s="1"/>
      <c r="M2137" s="1"/>
      <c r="O2137" s="38"/>
      <c r="P2137" s="38"/>
      <c r="AD2137"/>
      <c r="AE2137"/>
    </row>
    <row r="2138" spans="1:31" hidden="1" x14ac:dyDescent="0.35">
      <c r="A2138" s="106">
        <v>43951</v>
      </c>
      <c r="B2138" s="1" t="s">
        <v>1164</v>
      </c>
      <c r="C2138" s="102" t="s">
        <v>3471</v>
      </c>
      <c r="D2138" s="102">
        <v>1953</v>
      </c>
      <c r="E2138" s="1" t="s">
        <v>3017</v>
      </c>
      <c r="F2138" s="102" t="s">
        <v>3470</v>
      </c>
      <c r="G2138" s="1">
        <v>-187297368.09999999</v>
      </c>
      <c r="H2138" s="1">
        <v>71742.600000000006</v>
      </c>
      <c r="I2138" s="1">
        <v>0</v>
      </c>
      <c r="J2138" s="1">
        <v>71742.600000000006</v>
      </c>
      <c r="K2138" s="1">
        <v>-187225625.5</v>
      </c>
      <c r="L2138" s="1"/>
      <c r="M2138" s="1"/>
      <c r="O2138" s="38"/>
      <c r="P2138" s="38"/>
      <c r="AD2138"/>
      <c r="AE2138"/>
    </row>
    <row r="2139" spans="1:31" hidden="1" x14ac:dyDescent="0.35">
      <c r="A2139" s="106">
        <v>43951</v>
      </c>
      <c r="B2139" s="1"/>
      <c r="C2139" s="102" t="s">
        <v>2613</v>
      </c>
      <c r="D2139" s="102">
        <v>951</v>
      </c>
      <c r="E2139" s="1" t="s">
        <v>3016</v>
      </c>
      <c r="F2139" s="102" t="s">
        <v>3472</v>
      </c>
      <c r="G2139" s="1">
        <v>-3112044388.5300002</v>
      </c>
      <c r="H2139" s="1">
        <v>1068167.6299999999</v>
      </c>
      <c r="I2139" s="1">
        <v>-1068167.6299999999</v>
      </c>
      <c r="J2139" s="1">
        <v>0</v>
      </c>
      <c r="K2139" s="1">
        <v>-3112044388.5300002</v>
      </c>
      <c r="L2139" s="1"/>
      <c r="M2139" s="1"/>
      <c r="O2139" s="38"/>
      <c r="P2139" s="38"/>
      <c r="AD2139"/>
      <c r="AE2139"/>
    </row>
    <row r="2140" spans="1:31" hidden="1" x14ac:dyDescent="0.35">
      <c r="A2140" s="106">
        <v>43951</v>
      </c>
      <c r="B2140" s="1"/>
      <c r="C2140" s="102" t="s">
        <v>2615</v>
      </c>
      <c r="D2140" s="102">
        <v>952</v>
      </c>
      <c r="E2140" s="1" t="s">
        <v>3016</v>
      </c>
      <c r="F2140" s="102" t="s">
        <v>3473</v>
      </c>
      <c r="G2140" s="1">
        <v>-1578221911.95</v>
      </c>
      <c r="H2140" s="1">
        <v>0</v>
      </c>
      <c r="I2140" s="1">
        <v>0</v>
      </c>
      <c r="J2140" s="1">
        <v>0</v>
      </c>
      <c r="K2140" s="1">
        <v>-1578221911.95</v>
      </c>
      <c r="L2140" s="1"/>
      <c r="M2140" s="1"/>
      <c r="O2140" s="38"/>
      <c r="P2140" s="38"/>
      <c r="AD2140"/>
      <c r="AE2140"/>
    </row>
    <row r="2141" spans="1:31" hidden="1" x14ac:dyDescent="0.35">
      <c r="A2141" s="106">
        <v>43951</v>
      </c>
      <c r="B2141" s="1"/>
      <c r="C2141" s="102" t="s">
        <v>2617</v>
      </c>
      <c r="D2141" s="102">
        <v>953</v>
      </c>
      <c r="E2141" s="1" t="s">
        <v>3016</v>
      </c>
      <c r="F2141" s="102" t="s">
        <v>3473</v>
      </c>
      <c r="G2141" s="1">
        <v>-1578221911.95</v>
      </c>
      <c r="H2141" s="1">
        <v>0</v>
      </c>
      <c r="I2141" s="1">
        <v>0</v>
      </c>
      <c r="J2141" s="1">
        <v>0</v>
      </c>
      <c r="K2141" s="1">
        <v>-1578221911.95</v>
      </c>
      <c r="L2141" s="1"/>
      <c r="M2141" s="1"/>
      <c r="O2141" s="38"/>
      <c r="P2141" s="38"/>
      <c r="AD2141"/>
      <c r="AE2141"/>
    </row>
    <row r="2142" spans="1:31" hidden="1" x14ac:dyDescent="0.35">
      <c r="A2142" s="106">
        <v>43951</v>
      </c>
      <c r="B2142" s="1" t="s">
        <v>1168</v>
      </c>
      <c r="C2142" s="102" t="s">
        <v>3474</v>
      </c>
      <c r="D2142" s="102">
        <v>954</v>
      </c>
      <c r="E2142" s="1" t="s">
        <v>3017</v>
      </c>
      <c r="F2142" s="102" t="s">
        <v>3475</v>
      </c>
      <c r="G2142" s="1">
        <v>-1578221911.95</v>
      </c>
      <c r="H2142" s="1">
        <v>0</v>
      </c>
      <c r="I2142" s="1">
        <v>0</v>
      </c>
      <c r="J2142" s="1">
        <v>0</v>
      </c>
      <c r="K2142" s="1">
        <v>-1578221911.95</v>
      </c>
      <c r="L2142" s="1"/>
      <c r="M2142" s="1"/>
      <c r="O2142" s="38"/>
      <c r="P2142" s="38"/>
      <c r="AD2142"/>
      <c r="AE2142"/>
    </row>
    <row r="2143" spans="1:31" hidden="1" x14ac:dyDescent="0.35">
      <c r="A2143" s="106">
        <v>43951</v>
      </c>
      <c r="B2143" s="1"/>
      <c r="C2143" s="102" t="s">
        <v>2620</v>
      </c>
      <c r="D2143" s="102">
        <v>963</v>
      </c>
      <c r="E2143" s="1" t="s">
        <v>3016</v>
      </c>
      <c r="F2143" s="102" t="s">
        <v>3476</v>
      </c>
      <c r="G2143" s="1">
        <v>-26343978.829999998</v>
      </c>
      <c r="H2143" s="1">
        <v>0</v>
      </c>
      <c r="I2143" s="1">
        <v>0</v>
      </c>
      <c r="J2143" s="1">
        <v>0</v>
      </c>
      <c r="K2143" s="1">
        <v>-26343978.829999998</v>
      </c>
      <c r="L2143" s="1"/>
      <c r="M2143" s="1"/>
      <c r="O2143" s="38"/>
      <c r="P2143" s="38"/>
      <c r="AD2143"/>
      <c r="AE2143"/>
    </row>
    <row r="2144" spans="1:31" hidden="1" x14ac:dyDescent="0.35">
      <c r="A2144" s="106">
        <v>43951</v>
      </c>
      <c r="B2144" s="1"/>
      <c r="C2144" s="102" t="s">
        <v>2622</v>
      </c>
      <c r="D2144" s="102">
        <v>964</v>
      </c>
      <c r="E2144" s="1" t="s">
        <v>3016</v>
      </c>
      <c r="F2144" s="102" t="s">
        <v>3476</v>
      </c>
      <c r="G2144" s="1">
        <v>-26343978.829999998</v>
      </c>
      <c r="H2144" s="1">
        <v>0</v>
      </c>
      <c r="I2144" s="1">
        <v>0</v>
      </c>
      <c r="J2144" s="1">
        <v>0</v>
      </c>
      <c r="K2144" s="1">
        <v>-26343978.829999998</v>
      </c>
      <c r="L2144" s="1"/>
      <c r="M2144" s="1"/>
      <c r="O2144" s="38"/>
      <c r="P2144" s="38"/>
      <c r="AD2144"/>
      <c r="AE2144"/>
    </row>
    <row r="2145" spans="1:31" hidden="1" x14ac:dyDescent="0.35">
      <c r="A2145" s="106">
        <v>43951</v>
      </c>
      <c r="B2145" s="1"/>
      <c r="C2145" s="102" t="s">
        <v>3477</v>
      </c>
      <c r="D2145" s="102">
        <v>968</v>
      </c>
      <c r="E2145" s="1" t="s">
        <v>3016</v>
      </c>
      <c r="F2145" s="102" t="s">
        <v>3478</v>
      </c>
      <c r="G2145" s="1">
        <v>-26307294.260000002</v>
      </c>
      <c r="H2145" s="1">
        <v>0</v>
      </c>
      <c r="I2145" s="1">
        <v>0</v>
      </c>
      <c r="J2145" s="1">
        <v>0</v>
      </c>
      <c r="K2145" s="1">
        <v>-26307294.260000002</v>
      </c>
      <c r="L2145" s="1"/>
      <c r="M2145" s="1"/>
      <c r="O2145" s="38"/>
      <c r="P2145" s="38"/>
      <c r="AD2145"/>
      <c r="AE2145"/>
    </row>
    <row r="2146" spans="1:31" hidden="1" x14ac:dyDescent="0.35">
      <c r="A2146" s="106">
        <v>43951</v>
      </c>
      <c r="B2146" s="1" t="s">
        <v>1169</v>
      </c>
      <c r="C2146" s="102" t="s">
        <v>3477</v>
      </c>
      <c r="D2146" s="102">
        <v>969</v>
      </c>
      <c r="E2146" s="1" t="s">
        <v>3017</v>
      </c>
      <c r="F2146" s="102" t="s">
        <v>3479</v>
      </c>
      <c r="G2146" s="1">
        <v>-2777.91</v>
      </c>
      <c r="H2146" s="1">
        <v>0</v>
      </c>
      <c r="I2146" s="1">
        <v>0</v>
      </c>
      <c r="J2146" s="1">
        <v>0</v>
      </c>
      <c r="K2146" s="1">
        <v>-2777.91</v>
      </c>
      <c r="L2146" s="1"/>
      <c r="M2146" s="1"/>
      <c r="O2146" s="38"/>
      <c r="P2146" s="38"/>
      <c r="AD2146"/>
      <c r="AE2146"/>
    </row>
    <row r="2147" spans="1:31" hidden="1" x14ac:dyDescent="0.35">
      <c r="A2147" s="106">
        <v>43951</v>
      </c>
      <c r="B2147" s="1" t="s">
        <v>1169</v>
      </c>
      <c r="C2147" s="102" t="s">
        <v>3477</v>
      </c>
      <c r="D2147" s="102">
        <v>970</v>
      </c>
      <c r="E2147" s="1" t="s">
        <v>3017</v>
      </c>
      <c r="F2147" s="102" t="s">
        <v>3480</v>
      </c>
      <c r="G2147" s="1">
        <v>-2193.35</v>
      </c>
      <c r="H2147" s="1">
        <v>0</v>
      </c>
      <c r="I2147" s="1">
        <v>0</v>
      </c>
      <c r="J2147" s="1">
        <v>0</v>
      </c>
      <c r="K2147" s="1">
        <v>-2193.35</v>
      </c>
      <c r="L2147" s="1"/>
      <c r="M2147" s="1"/>
      <c r="O2147" s="38"/>
      <c r="P2147" s="38"/>
      <c r="AD2147"/>
      <c r="AE2147"/>
    </row>
    <row r="2148" spans="1:31" hidden="1" x14ac:dyDescent="0.35">
      <c r="A2148" s="106">
        <v>43951</v>
      </c>
      <c r="B2148" s="1" t="s">
        <v>1169</v>
      </c>
      <c r="C2148" s="102" t="s">
        <v>3477</v>
      </c>
      <c r="D2148" s="102">
        <v>971</v>
      </c>
      <c r="E2148" s="1" t="s">
        <v>3017</v>
      </c>
      <c r="F2148" s="102" t="s">
        <v>3481</v>
      </c>
      <c r="G2148" s="1">
        <v>-920000</v>
      </c>
      <c r="H2148" s="1">
        <v>0</v>
      </c>
      <c r="I2148" s="1">
        <v>0</v>
      </c>
      <c r="J2148" s="1">
        <v>0</v>
      </c>
      <c r="K2148" s="1">
        <v>-920000</v>
      </c>
      <c r="L2148" s="1"/>
      <c r="M2148" s="1"/>
      <c r="O2148" s="38"/>
      <c r="P2148" s="38"/>
      <c r="AD2148"/>
      <c r="AE2148"/>
    </row>
    <row r="2149" spans="1:31" hidden="1" x14ac:dyDescent="0.35">
      <c r="A2149" s="106">
        <v>43951</v>
      </c>
      <c r="B2149" s="1" t="s">
        <v>1169</v>
      </c>
      <c r="C2149" s="102" t="s">
        <v>3477</v>
      </c>
      <c r="D2149" s="102">
        <v>972</v>
      </c>
      <c r="E2149" s="1" t="s">
        <v>3017</v>
      </c>
      <c r="F2149" s="102" t="s">
        <v>3482</v>
      </c>
      <c r="G2149" s="1">
        <v>-23290.720000000001</v>
      </c>
      <c r="H2149" s="1">
        <v>0</v>
      </c>
      <c r="I2149" s="1">
        <v>0</v>
      </c>
      <c r="J2149" s="1">
        <v>0</v>
      </c>
      <c r="K2149" s="1">
        <v>-23290.720000000001</v>
      </c>
      <c r="L2149" s="1"/>
      <c r="M2149" s="1"/>
      <c r="O2149" s="38"/>
      <c r="P2149" s="38"/>
      <c r="AD2149"/>
      <c r="AE2149"/>
    </row>
    <row r="2150" spans="1:31" hidden="1" x14ac:dyDescent="0.35">
      <c r="A2150" s="106">
        <v>43951</v>
      </c>
      <c r="B2150" s="1" t="s">
        <v>1169</v>
      </c>
      <c r="C2150" s="102" t="s">
        <v>3477</v>
      </c>
      <c r="D2150" s="102">
        <v>973</v>
      </c>
      <c r="E2150" s="1" t="s">
        <v>3017</v>
      </c>
      <c r="F2150" s="102" t="s">
        <v>3483</v>
      </c>
      <c r="G2150" s="1">
        <v>-25359032.280000001</v>
      </c>
      <c r="H2150" s="1">
        <v>0</v>
      </c>
      <c r="I2150" s="1">
        <v>0</v>
      </c>
      <c r="J2150" s="1">
        <v>0</v>
      </c>
      <c r="K2150" s="1">
        <v>-25359032.280000001</v>
      </c>
      <c r="L2150" s="1"/>
      <c r="M2150" s="1"/>
      <c r="O2150" s="38"/>
      <c r="P2150" s="38"/>
      <c r="AD2150"/>
      <c r="AE2150"/>
    </row>
    <row r="2151" spans="1:31" hidden="1" x14ac:dyDescent="0.35">
      <c r="A2151" s="106">
        <v>43951</v>
      </c>
      <c r="B2151" s="1"/>
      <c r="C2151" s="102" t="s">
        <v>3477</v>
      </c>
      <c r="D2151" s="102">
        <v>974</v>
      </c>
      <c r="E2151" s="1" t="s">
        <v>3016</v>
      </c>
      <c r="F2151" s="102" t="s">
        <v>3484</v>
      </c>
      <c r="G2151" s="1">
        <v>-36684.57</v>
      </c>
      <c r="H2151" s="1">
        <v>0</v>
      </c>
      <c r="I2151" s="1">
        <v>0</v>
      </c>
      <c r="J2151" s="1">
        <v>0</v>
      </c>
      <c r="K2151" s="1">
        <v>-36684.57</v>
      </c>
      <c r="L2151" s="1"/>
      <c r="M2151" s="1"/>
      <c r="O2151" s="38"/>
      <c r="P2151" s="38"/>
      <c r="AD2151"/>
      <c r="AE2151"/>
    </row>
    <row r="2152" spans="1:31" hidden="1" x14ac:dyDescent="0.35">
      <c r="A2152" s="106">
        <v>43951</v>
      </c>
      <c r="B2152" s="1" t="s">
        <v>1169</v>
      </c>
      <c r="C2152" s="102" t="s">
        <v>3477</v>
      </c>
      <c r="D2152" s="102">
        <v>975</v>
      </c>
      <c r="E2152" s="1" t="s">
        <v>3017</v>
      </c>
      <c r="F2152" s="102" t="s">
        <v>3485</v>
      </c>
      <c r="G2152" s="1">
        <v>-18298.990000000002</v>
      </c>
      <c r="H2152" s="1">
        <v>0</v>
      </c>
      <c r="I2152" s="1">
        <v>0</v>
      </c>
      <c r="J2152" s="1">
        <v>0</v>
      </c>
      <c r="K2152" s="1">
        <v>-18298.990000000002</v>
      </c>
      <c r="L2152" s="1"/>
      <c r="M2152" s="1"/>
      <c r="O2152" s="38"/>
      <c r="P2152" s="38"/>
      <c r="AD2152"/>
      <c r="AE2152"/>
    </row>
    <row r="2153" spans="1:31" hidden="1" x14ac:dyDescent="0.35">
      <c r="A2153" s="106">
        <v>43951</v>
      </c>
      <c r="B2153" s="1" t="s">
        <v>1169</v>
      </c>
      <c r="C2153" s="102" t="s">
        <v>3477</v>
      </c>
      <c r="D2153" s="102">
        <v>976</v>
      </c>
      <c r="E2153" s="1" t="s">
        <v>3017</v>
      </c>
      <c r="F2153" s="102" t="s">
        <v>3485</v>
      </c>
      <c r="G2153" s="1">
        <v>-18385.580000000002</v>
      </c>
      <c r="H2153" s="1">
        <v>0</v>
      </c>
      <c r="I2153" s="1">
        <v>0</v>
      </c>
      <c r="J2153" s="1">
        <v>0</v>
      </c>
      <c r="K2153" s="1">
        <v>-18385.580000000002</v>
      </c>
      <c r="L2153" s="1"/>
      <c r="M2153" s="1"/>
      <c r="O2153" s="38"/>
      <c r="P2153" s="38"/>
      <c r="AD2153"/>
      <c r="AE2153"/>
    </row>
    <row r="2154" spans="1:31" hidden="1" x14ac:dyDescent="0.35">
      <c r="A2154" s="106">
        <v>43951</v>
      </c>
      <c r="B2154" s="1"/>
      <c r="C2154" s="102" t="s">
        <v>2627</v>
      </c>
      <c r="D2154" s="102">
        <v>977</v>
      </c>
      <c r="E2154" s="1" t="s">
        <v>3016</v>
      </c>
      <c r="F2154" s="102" t="s">
        <v>3486</v>
      </c>
      <c r="G2154" s="1">
        <v>-1400910483.4100001</v>
      </c>
      <c r="H2154" s="1">
        <v>797140.02</v>
      </c>
      <c r="I2154" s="1">
        <v>-271027.61</v>
      </c>
      <c r="J2154" s="1">
        <v>526112.41</v>
      </c>
      <c r="K2154" s="1">
        <v>-1400384371</v>
      </c>
      <c r="L2154" s="1"/>
      <c r="M2154" s="1"/>
      <c r="O2154" s="38"/>
      <c r="P2154" s="38"/>
      <c r="AD2154"/>
      <c r="AE2154"/>
    </row>
    <row r="2155" spans="1:31" hidden="1" x14ac:dyDescent="0.35">
      <c r="A2155" s="106">
        <v>43951</v>
      </c>
      <c r="B2155" s="1"/>
      <c r="C2155" s="102" t="s">
        <v>2629</v>
      </c>
      <c r="D2155" s="102">
        <v>980</v>
      </c>
      <c r="E2155" s="1" t="s">
        <v>3016</v>
      </c>
      <c r="F2155" s="102" t="s">
        <v>3487</v>
      </c>
      <c r="G2155" s="1">
        <v>-1400910483.4100001</v>
      </c>
      <c r="H2155" s="1">
        <v>797140.02</v>
      </c>
      <c r="I2155" s="1">
        <v>-271027.61</v>
      </c>
      <c r="J2155" s="1">
        <v>526112.41</v>
      </c>
      <c r="K2155" s="1">
        <v>-1400384371</v>
      </c>
      <c r="L2155" s="1"/>
      <c r="M2155" s="1"/>
      <c r="O2155" s="38"/>
      <c r="P2155" s="38"/>
      <c r="AD2155"/>
      <c r="AE2155"/>
    </row>
    <row r="2156" spans="1:31" hidden="1" x14ac:dyDescent="0.35">
      <c r="A2156" s="106">
        <v>43951</v>
      </c>
      <c r="B2156" s="1" t="s">
        <v>1170</v>
      </c>
      <c r="C2156" s="102" t="s">
        <v>3488</v>
      </c>
      <c r="D2156" s="102">
        <v>983</v>
      </c>
      <c r="E2156" s="1" t="s">
        <v>3017</v>
      </c>
      <c r="F2156" s="102" t="s">
        <v>3489</v>
      </c>
      <c r="G2156" s="1">
        <v>-2172811479.2399998</v>
      </c>
      <c r="H2156" s="1">
        <v>0</v>
      </c>
      <c r="I2156" s="1">
        <v>0</v>
      </c>
      <c r="J2156" s="1">
        <v>0</v>
      </c>
      <c r="K2156" s="1">
        <v>-2172811479.2399998</v>
      </c>
      <c r="L2156" s="1"/>
      <c r="M2156" s="1"/>
      <c r="O2156" s="38"/>
      <c r="P2156" s="38"/>
      <c r="AD2156"/>
      <c r="AE2156"/>
    </row>
    <row r="2157" spans="1:31" hidden="1" x14ac:dyDescent="0.35">
      <c r="A2157" s="106">
        <v>43951</v>
      </c>
      <c r="B2157" s="1" t="s">
        <v>1170</v>
      </c>
      <c r="C2157" s="102" t="s">
        <v>3488</v>
      </c>
      <c r="D2157" s="102">
        <v>984</v>
      </c>
      <c r="E2157" s="1" t="s">
        <v>3017</v>
      </c>
      <c r="F2157" s="102" t="s">
        <v>3490</v>
      </c>
      <c r="G2157" s="1">
        <v>50219837.939999998</v>
      </c>
      <c r="H2157" s="1">
        <v>797140.02</v>
      </c>
      <c r="I2157" s="1">
        <v>0</v>
      </c>
      <c r="J2157" s="1">
        <v>797140.02</v>
      </c>
      <c r="K2157" s="1">
        <v>51016977.960000001</v>
      </c>
      <c r="L2157" s="1"/>
      <c r="M2157" s="1"/>
      <c r="O2157" s="38"/>
      <c r="P2157" s="38"/>
      <c r="AD2157"/>
      <c r="AE2157"/>
    </row>
    <row r="2158" spans="1:31" hidden="1" x14ac:dyDescent="0.35">
      <c r="A2158" s="106">
        <v>43951</v>
      </c>
      <c r="B2158" s="1" t="s">
        <v>1170</v>
      </c>
      <c r="C2158" s="102" t="s">
        <v>3488</v>
      </c>
      <c r="D2158" s="102">
        <v>985</v>
      </c>
      <c r="E2158" s="1" t="s">
        <v>3017</v>
      </c>
      <c r="F2158" s="102" t="s">
        <v>3491</v>
      </c>
      <c r="G2158" s="1">
        <v>530647910.07999998</v>
      </c>
      <c r="H2158" s="1">
        <v>0</v>
      </c>
      <c r="I2158" s="1">
        <v>-199285.01</v>
      </c>
      <c r="J2158" s="1">
        <v>-199285.01</v>
      </c>
      <c r="K2158" s="1">
        <v>530448625.06999999</v>
      </c>
      <c r="L2158" s="1"/>
      <c r="M2158" s="1"/>
      <c r="O2158" s="38"/>
      <c r="P2158" s="38"/>
      <c r="AD2158"/>
      <c r="AE2158"/>
    </row>
    <row r="2159" spans="1:31" hidden="1" x14ac:dyDescent="0.35">
      <c r="A2159" s="106">
        <v>43951</v>
      </c>
      <c r="B2159" s="1" t="s">
        <v>1170</v>
      </c>
      <c r="C2159" s="102" t="s">
        <v>3488</v>
      </c>
      <c r="D2159" s="102">
        <v>986</v>
      </c>
      <c r="E2159" s="1" t="s">
        <v>3017</v>
      </c>
      <c r="F2159" s="102" t="s">
        <v>3492</v>
      </c>
      <c r="G2159" s="1">
        <v>191033247.81</v>
      </c>
      <c r="H2159" s="1">
        <v>0</v>
      </c>
      <c r="I2159" s="1">
        <v>-71742.600000000006</v>
      </c>
      <c r="J2159" s="1">
        <v>-71742.600000000006</v>
      </c>
      <c r="K2159" s="1">
        <v>190961505.21000001</v>
      </c>
      <c r="L2159" s="1"/>
      <c r="M2159" s="1"/>
      <c r="O2159" s="38"/>
      <c r="P2159" s="38"/>
      <c r="AD2159"/>
      <c r="AE2159"/>
    </row>
    <row r="2160" spans="1:31" hidden="1" x14ac:dyDescent="0.35">
      <c r="A2160" s="106">
        <v>43951</v>
      </c>
      <c r="B2160" s="1"/>
      <c r="C2160" s="102" t="s">
        <v>3138</v>
      </c>
      <c r="D2160" s="102">
        <v>987</v>
      </c>
      <c r="E2160" s="1" t="s">
        <v>3016</v>
      </c>
      <c r="F2160" s="102" t="s">
        <v>3493</v>
      </c>
      <c r="G2160" s="1">
        <v>-95453686.930000007</v>
      </c>
      <c r="H2160" s="1">
        <v>271027.61</v>
      </c>
      <c r="I2160" s="1">
        <v>-797140.02</v>
      </c>
      <c r="J2160" s="1">
        <v>-526112.41</v>
      </c>
      <c r="K2160" s="1">
        <v>-95979799.340000004</v>
      </c>
      <c r="L2160" s="1"/>
      <c r="M2160" s="1"/>
      <c r="O2160" s="38"/>
      <c r="P2160" s="38"/>
      <c r="AD2160"/>
      <c r="AE2160"/>
    </row>
    <row r="2161" spans="1:31" hidden="1" x14ac:dyDescent="0.35">
      <c r="A2161" s="106">
        <v>43951</v>
      </c>
      <c r="B2161" s="1"/>
      <c r="C2161" s="102" t="s">
        <v>3136</v>
      </c>
      <c r="D2161" s="102">
        <v>988</v>
      </c>
      <c r="E2161" s="1" t="s">
        <v>3016</v>
      </c>
      <c r="F2161" s="102" t="s">
        <v>3493</v>
      </c>
      <c r="G2161" s="1">
        <v>-95453686.930000007</v>
      </c>
      <c r="H2161" s="1">
        <v>271027.61</v>
      </c>
      <c r="I2161" s="1">
        <v>-797140.02</v>
      </c>
      <c r="J2161" s="1">
        <v>-526112.41</v>
      </c>
      <c r="K2161" s="1">
        <v>-95979799.340000004</v>
      </c>
      <c r="L2161" s="1"/>
      <c r="M2161" s="1"/>
      <c r="O2161" s="38"/>
      <c r="P2161" s="38"/>
      <c r="AD2161"/>
      <c r="AE2161"/>
    </row>
    <row r="2162" spans="1:31" hidden="1" x14ac:dyDescent="0.35">
      <c r="A2162" s="106">
        <v>43951</v>
      </c>
      <c r="B2162" s="1" t="s">
        <v>3139</v>
      </c>
      <c r="C2162" s="102" t="s">
        <v>3494</v>
      </c>
      <c r="D2162" s="102">
        <v>993</v>
      </c>
      <c r="E2162" s="1" t="s">
        <v>3017</v>
      </c>
      <c r="F2162" s="102" t="s">
        <v>3495</v>
      </c>
      <c r="G2162" s="1">
        <v>-95453686.930000007</v>
      </c>
      <c r="H2162" s="1">
        <v>271027.61</v>
      </c>
      <c r="I2162" s="1">
        <v>-797140.02</v>
      </c>
      <c r="J2162" s="1">
        <v>-526112.41</v>
      </c>
      <c r="K2162" s="1">
        <v>-95979799.340000004</v>
      </c>
      <c r="L2162" s="1"/>
      <c r="M2162" s="1"/>
      <c r="O2162" s="38"/>
      <c r="P2162" s="38"/>
      <c r="AD2162"/>
      <c r="AE2162"/>
    </row>
    <row r="2163" spans="1:31" hidden="1" x14ac:dyDescent="0.35">
      <c r="A2163" s="106">
        <v>43951</v>
      </c>
      <c r="B2163" s="1"/>
      <c r="C2163" s="102" t="s">
        <v>2632</v>
      </c>
      <c r="D2163" s="102">
        <v>997</v>
      </c>
      <c r="E2163" s="1" t="s">
        <v>3016</v>
      </c>
      <c r="F2163" s="102" t="s">
        <v>3634</v>
      </c>
      <c r="G2163" s="1">
        <v>-399760.73</v>
      </c>
      <c r="H2163" s="1">
        <v>0</v>
      </c>
      <c r="I2163" s="1">
        <v>0</v>
      </c>
      <c r="J2163" s="1">
        <v>0</v>
      </c>
      <c r="K2163" s="1">
        <v>-399760.73</v>
      </c>
      <c r="L2163" s="1"/>
      <c r="M2163" s="1"/>
      <c r="O2163" s="38"/>
      <c r="P2163" s="38"/>
      <c r="AD2163"/>
      <c r="AE2163"/>
    </row>
    <row r="2164" spans="1:31" hidden="1" x14ac:dyDescent="0.35">
      <c r="A2164" s="106">
        <v>43951</v>
      </c>
      <c r="B2164" s="1"/>
      <c r="C2164" s="102" t="s">
        <v>2634</v>
      </c>
      <c r="D2164" s="102">
        <v>998</v>
      </c>
      <c r="E2164" s="1" t="s">
        <v>3016</v>
      </c>
      <c r="F2164" s="102" t="s">
        <v>3634</v>
      </c>
      <c r="G2164" s="1">
        <v>-399760.73</v>
      </c>
      <c r="H2164" s="1">
        <v>0</v>
      </c>
      <c r="I2164" s="1">
        <v>0</v>
      </c>
      <c r="J2164" s="1">
        <v>0</v>
      </c>
      <c r="K2164" s="1">
        <v>-399760.73</v>
      </c>
      <c r="L2164" s="1"/>
      <c r="M2164" s="1"/>
      <c r="O2164" s="38"/>
      <c r="P2164" s="38"/>
      <c r="AD2164"/>
      <c r="AE2164"/>
    </row>
    <row r="2165" spans="1:31" hidden="1" x14ac:dyDescent="0.35">
      <c r="A2165" s="106">
        <v>43951</v>
      </c>
      <c r="B2165" s="1"/>
      <c r="C2165" s="102" t="s">
        <v>3635</v>
      </c>
      <c r="D2165" s="102">
        <v>999</v>
      </c>
      <c r="E2165" s="1" t="s">
        <v>3016</v>
      </c>
      <c r="F2165" s="102" t="s">
        <v>3634</v>
      </c>
      <c r="G2165" s="1">
        <v>-399760.73</v>
      </c>
      <c r="H2165" s="1">
        <v>0</v>
      </c>
      <c r="I2165" s="1">
        <v>0</v>
      </c>
      <c r="J2165" s="1">
        <v>0</v>
      </c>
      <c r="K2165" s="1">
        <v>-399760.73</v>
      </c>
      <c r="L2165" s="1"/>
      <c r="M2165" s="1"/>
      <c r="O2165" s="38"/>
      <c r="P2165" s="38"/>
      <c r="AD2165"/>
      <c r="AE2165"/>
    </row>
    <row r="2166" spans="1:31" hidden="1" x14ac:dyDescent="0.35">
      <c r="A2166" s="106">
        <v>43951</v>
      </c>
      <c r="B2166" s="1" t="s">
        <v>1168</v>
      </c>
      <c r="C2166" s="102" t="s">
        <v>3635</v>
      </c>
      <c r="D2166" s="102">
        <v>1001</v>
      </c>
      <c r="E2166" s="1" t="s">
        <v>3017</v>
      </c>
      <c r="F2166" s="102" t="s">
        <v>3636</v>
      </c>
      <c r="G2166" s="1">
        <v>-399760.73</v>
      </c>
      <c r="H2166" s="1">
        <v>0</v>
      </c>
      <c r="I2166" s="1">
        <v>0</v>
      </c>
      <c r="J2166" s="1">
        <v>0</v>
      </c>
      <c r="K2166" s="1">
        <v>-399760.73</v>
      </c>
      <c r="L2166" s="1"/>
      <c r="M2166" s="1"/>
      <c r="O2166" s="38"/>
      <c r="P2166" s="38"/>
      <c r="AD2166"/>
      <c r="AE2166"/>
    </row>
    <row r="2167" spans="1:31" hidden="1" x14ac:dyDescent="0.35">
      <c r="A2167" s="106">
        <v>43951</v>
      </c>
      <c r="B2167" s="1"/>
      <c r="C2167" s="102" t="s">
        <v>2637</v>
      </c>
      <c r="D2167" s="102">
        <v>1005</v>
      </c>
      <c r="E2167" s="1" t="s">
        <v>3016</v>
      </c>
      <c r="F2167" s="102" t="s">
        <v>3496</v>
      </c>
      <c r="G2167" s="1">
        <v>-10714566.68</v>
      </c>
      <c r="H2167" s="1">
        <v>0</v>
      </c>
      <c r="I2167" s="1">
        <v>0</v>
      </c>
      <c r="J2167" s="1">
        <v>0</v>
      </c>
      <c r="K2167" s="1">
        <v>-10714566.68</v>
      </c>
      <c r="L2167" s="1"/>
      <c r="M2167" s="1"/>
      <c r="O2167" s="38"/>
      <c r="P2167" s="38"/>
      <c r="AD2167"/>
      <c r="AE2167"/>
    </row>
    <row r="2168" spans="1:31" hidden="1" x14ac:dyDescent="0.35">
      <c r="A2168" s="106">
        <v>43951</v>
      </c>
      <c r="B2168" s="1"/>
      <c r="C2168" s="102" t="s">
        <v>2639</v>
      </c>
      <c r="D2168" s="102">
        <v>1006</v>
      </c>
      <c r="E2168" s="1" t="s">
        <v>3016</v>
      </c>
      <c r="F2168" s="102" t="s">
        <v>3496</v>
      </c>
      <c r="G2168" s="1">
        <v>-10714566.68</v>
      </c>
      <c r="H2168" s="1">
        <v>0</v>
      </c>
      <c r="I2168" s="1">
        <v>0</v>
      </c>
      <c r="J2168" s="1">
        <v>0</v>
      </c>
      <c r="K2168" s="1">
        <v>-10714566.68</v>
      </c>
      <c r="L2168" s="1"/>
      <c r="M2168" s="1"/>
      <c r="O2168" s="38"/>
      <c r="P2168" s="38"/>
      <c r="AD2168"/>
      <c r="AE2168"/>
    </row>
    <row r="2169" spans="1:31" hidden="1" x14ac:dyDescent="0.35">
      <c r="A2169" s="106">
        <v>43951</v>
      </c>
      <c r="B2169" s="1" t="s">
        <v>3033</v>
      </c>
      <c r="C2169" s="102" t="s">
        <v>3497</v>
      </c>
      <c r="D2169" s="102">
        <v>1008</v>
      </c>
      <c r="E2169" s="1" t="s">
        <v>3017</v>
      </c>
      <c r="F2169" s="102" t="s">
        <v>3498</v>
      </c>
      <c r="G2169" s="1">
        <v>-10714566.68</v>
      </c>
      <c r="H2169" s="1">
        <v>0</v>
      </c>
      <c r="I2169" s="1">
        <v>0</v>
      </c>
      <c r="J2169" s="1">
        <v>0</v>
      </c>
      <c r="K2169" s="1">
        <v>-10714566.68</v>
      </c>
      <c r="L2169" s="1"/>
      <c r="M2169" s="1"/>
      <c r="O2169" s="38"/>
      <c r="P2169" s="38"/>
      <c r="AD2169"/>
      <c r="AE2169"/>
    </row>
    <row r="2170" spans="1:31" hidden="1" x14ac:dyDescent="0.35">
      <c r="A2170" s="106">
        <v>43951</v>
      </c>
      <c r="B2170" s="1"/>
      <c r="C2170" s="102" t="s">
        <v>2641</v>
      </c>
      <c r="D2170" s="102">
        <v>1012</v>
      </c>
      <c r="E2170" s="1" t="s">
        <v>3016</v>
      </c>
      <c r="F2170" s="102" t="s">
        <v>3499</v>
      </c>
      <c r="G2170" s="1">
        <v>-325942.09999999998</v>
      </c>
      <c r="H2170" s="1">
        <v>0</v>
      </c>
      <c r="I2170" s="1">
        <v>0</v>
      </c>
      <c r="J2170" s="1">
        <v>0</v>
      </c>
      <c r="K2170" s="1">
        <v>-325942.09999999998</v>
      </c>
      <c r="L2170" s="1"/>
      <c r="M2170" s="1"/>
      <c r="O2170" s="38"/>
      <c r="P2170" s="38"/>
      <c r="AD2170"/>
      <c r="AE2170"/>
    </row>
    <row r="2171" spans="1:31" hidden="1" x14ac:dyDescent="0.35">
      <c r="A2171" s="106">
        <v>43951</v>
      </c>
      <c r="B2171" s="1"/>
      <c r="C2171" s="102" t="s">
        <v>2643</v>
      </c>
      <c r="D2171" s="102">
        <v>1013</v>
      </c>
      <c r="E2171" s="1" t="s">
        <v>3016</v>
      </c>
      <c r="F2171" s="102" t="s">
        <v>3499</v>
      </c>
      <c r="G2171" s="1">
        <v>-325942.09999999998</v>
      </c>
      <c r="H2171" s="1">
        <v>0</v>
      </c>
      <c r="I2171" s="1">
        <v>0</v>
      </c>
      <c r="J2171" s="1">
        <v>0</v>
      </c>
      <c r="K2171" s="1">
        <v>-325942.09999999998</v>
      </c>
      <c r="L2171" s="1"/>
      <c r="M2171" s="1"/>
      <c r="O2171" s="38"/>
      <c r="P2171" s="38"/>
      <c r="AD2171"/>
      <c r="AE2171"/>
    </row>
    <row r="2172" spans="1:31" hidden="1" x14ac:dyDescent="0.35">
      <c r="A2172" s="106">
        <v>43951</v>
      </c>
      <c r="B2172" s="1"/>
      <c r="C2172" s="102" t="s">
        <v>2644</v>
      </c>
      <c r="D2172" s="102">
        <v>1016</v>
      </c>
      <c r="E2172" s="1" t="s">
        <v>3017</v>
      </c>
      <c r="F2172" s="102" t="s">
        <v>3275</v>
      </c>
      <c r="G2172" s="1">
        <v>-325942.09999999998</v>
      </c>
      <c r="H2172" s="1">
        <v>0</v>
      </c>
      <c r="I2172" s="1">
        <v>0</v>
      </c>
      <c r="J2172" s="1">
        <v>0</v>
      </c>
      <c r="K2172" s="1">
        <v>-325942.09999999998</v>
      </c>
      <c r="L2172" s="1"/>
      <c r="M2172" s="1"/>
      <c r="O2172" s="38"/>
      <c r="P2172" s="38"/>
      <c r="AD2172"/>
      <c r="AE2172"/>
    </row>
    <row r="2173" spans="1:31" hidden="1" x14ac:dyDescent="0.35">
      <c r="A2173" s="106">
        <v>43951</v>
      </c>
      <c r="B2173" s="1"/>
      <c r="C2173" s="102" t="s">
        <v>2645</v>
      </c>
      <c r="D2173" s="102">
        <v>1017</v>
      </c>
      <c r="E2173" s="1" t="s">
        <v>3016</v>
      </c>
      <c r="F2173" s="102" t="s">
        <v>3500</v>
      </c>
      <c r="G2173" s="1">
        <v>-52957968.619999997</v>
      </c>
      <c r="H2173" s="1">
        <v>2437080.5299999998</v>
      </c>
      <c r="I2173" s="1">
        <v>-20366248.079999998</v>
      </c>
      <c r="J2173" s="1">
        <v>-17929167.549999997</v>
      </c>
      <c r="K2173" s="1">
        <v>-70887136.170000002</v>
      </c>
      <c r="L2173" s="1"/>
      <c r="M2173" s="1"/>
      <c r="O2173" s="38"/>
      <c r="P2173" s="38"/>
      <c r="AD2173"/>
      <c r="AE2173"/>
    </row>
    <row r="2174" spans="1:31" hidden="1" x14ac:dyDescent="0.35">
      <c r="A2174" s="106">
        <v>43951</v>
      </c>
      <c r="B2174" s="1"/>
      <c r="C2174" s="102" t="s">
        <v>2646</v>
      </c>
      <c r="D2174" s="102">
        <v>1018</v>
      </c>
      <c r="E2174" s="1" t="s">
        <v>3016</v>
      </c>
      <c r="F2174" s="102" t="s">
        <v>3501</v>
      </c>
      <c r="G2174" s="1">
        <v>-52957968.619999997</v>
      </c>
      <c r="H2174" s="1">
        <v>2437080.5299999998</v>
      </c>
      <c r="I2174" s="1">
        <v>-20366248.079999998</v>
      </c>
      <c r="J2174" s="1">
        <v>-17929167.549999997</v>
      </c>
      <c r="K2174" s="1">
        <v>-70887136.170000002</v>
      </c>
      <c r="L2174" s="1"/>
      <c r="M2174" s="1"/>
      <c r="O2174" s="38"/>
      <c r="P2174" s="38"/>
      <c r="AD2174"/>
      <c r="AE2174"/>
    </row>
    <row r="2175" spans="1:31" hidden="1" x14ac:dyDescent="0.35">
      <c r="A2175" s="106">
        <v>43951</v>
      </c>
      <c r="B2175" s="1"/>
      <c r="C2175" s="102" t="s">
        <v>2647</v>
      </c>
      <c r="D2175" s="102">
        <v>1019</v>
      </c>
      <c r="E2175" s="1" t="s">
        <v>3016</v>
      </c>
      <c r="F2175" s="102" t="s">
        <v>3502</v>
      </c>
      <c r="G2175" s="1">
        <v>-16871705.93</v>
      </c>
      <c r="H2175" s="1">
        <v>0</v>
      </c>
      <c r="I2175" s="1">
        <v>-5400804.6799999997</v>
      </c>
      <c r="J2175" s="1">
        <v>-5400804.6799999997</v>
      </c>
      <c r="K2175" s="1">
        <v>-22272510.609999999</v>
      </c>
      <c r="L2175" s="1"/>
      <c r="M2175" s="1"/>
      <c r="O2175" s="38"/>
      <c r="P2175" s="38"/>
      <c r="AD2175"/>
      <c r="AE2175"/>
    </row>
    <row r="2176" spans="1:31" hidden="1" x14ac:dyDescent="0.35">
      <c r="A2176" s="106">
        <v>43951</v>
      </c>
      <c r="B2176" s="1"/>
      <c r="C2176" s="102" t="s">
        <v>2649</v>
      </c>
      <c r="D2176" s="102">
        <v>1020</v>
      </c>
      <c r="E2176" s="1" t="s">
        <v>3016</v>
      </c>
      <c r="F2176" s="102" t="s">
        <v>3503</v>
      </c>
      <c r="G2176" s="1">
        <v>-5209159.34</v>
      </c>
      <c r="H2176" s="1">
        <v>0</v>
      </c>
      <c r="I2176" s="1">
        <v>-1481000.06</v>
      </c>
      <c r="J2176" s="1">
        <v>-1481000.06</v>
      </c>
      <c r="K2176" s="1">
        <v>-6690159.4000000004</v>
      </c>
      <c r="L2176" s="1"/>
      <c r="M2176" s="1"/>
      <c r="O2176" s="38"/>
      <c r="P2176" s="38"/>
      <c r="AD2176"/>
      <c r="AE2176"/>
    </row>
    <row r="2177" spans="1:31" hidden="1" x14ac:dyDescent="0.35">
      <c r="A2177" s="106">
        <v>43951</v>
      </c>
      <c r="B2177" s="1" t="s">
        <v>3158</v>
      </c>
      <c r="C2177" s="102" t="s">
        <v>3504</v>
      </c>
      <c r="D2177" s="102">
        <v>1021</v>
      </c>
      <c r="E2177" s="1" t="s">
        <v>3017</v>
      </c>
      <c r="F2177" s="102" t="s">
        <v>3505</v>
      </c>
      <c r="G2177" s="1">
        <v>-264830.40000000002</v>
      </c>
      <c r="H2177" s="1">
        <v>0</v>
      </c>
      <c r="I2177" s="1">
        <v>-92429.88</v>
      </c>
      <c r="J2177" s="1">
        <v>-92429.88</v>
      </c>
      <c r="K2177" s="1">
        <v>-357260.28</v>
      </c>
      <c r="L2177" s="1" t="s">
        <v>1176</v>
      </c>
      <c r="M2177" s="1"/>
      <c r="O2177" s="38"/>
      <c r="P2177" s="38"/>
      <c r="AD2177"/>
      <c r="AE2177"/>
    </row>
    <row r="2178" spans="1:31" hidden="1" x14ac:dyDescent="0.35">
      <c r="A2178" s="106">
        <v>43951</v>
      </c>
      <c r="B2178" s="1" t="s">
        <v>3158</v>
      </c>
      <c r="C2178" s="102" t="s">
        <v>3504</v>
      </c>
      <c r="D2178" s="102">
        <v>1022</v>
      </c>
      <c r="E2178" s="1" t="s">
        <v>3017</v>
      </c>
      <c r="F2178" s="102" t="s">
        <v>3506</v>
      </c>
      <c r="G2178" s="1">
        <v>-487598.42</v>
      </c>
      <c r="H2178" s="1">
        <v>0</v>
      </c>
      <c r="I2178" s="1">
        <v>0</v>
      </c>
      <c r="J2178" s="1">
        <v>0</v>
      </c>
      <c r="K2178" s="1">
        <v>-487598.42</v>
      </c>
      <c r="L2178" s="1" t="s">
        <v>1176</v>
      </c>
      <c r="M2178" s="1"/>
      <c r="O2178" s="38"/>
      <c r="P2178" s="38"/>
      <c r="AD2178"/>
      <c r="AE2178"/>
    </row>
    <row r="2179" spans="1:31" hidden="1" x14ac:dyDescent="0.35">
      <c r="A2179" s="106">
        <v>43951</v>
      </c>
      <c r="B2179" s="1" t="s">
        <v>3158</v>
      </c>
      <c r="C2179" s="102" t="s">
        <v>3504</v>
      </c>
      <c r="D2179" s="102">
        <v>1023</v>
      </c>
      <c r="E2179" s="1" t="s">
        <v>3017</v>
      </c>
      <c r="F2179" s="102" t="s">
        <v>3507</v>
      </c>
      <c r="G2179" s="1">
        <v>-405052.5</v>
      </c>
      <c r="H2179" s="1">
        <v>0</v>
      </c>
      <c r="I2179" s="1">
        <v>-184637.16</v>
      </c>
      <c r="J2179" s="1">
        <v>-184637.16</v>
      </c>
      <c r="K2179" s="1">
        <v>-589689.66</v>
      </c>
      <c r="L2179" s="1" t="s">
        <v>1176</v>
      </c>
      <c r="M2179" s="1"/>
      <c r="O2179" s="38"/>
      <c r="P2179" s="38"/>
      <c r="AD2179"/>
      <c r="AE2179"/>
    </row>
    <row r="2180" spans="1:31" hidden="1" x14ac:dyDescent="0.35">
      <c r="A2180" s="106">
        <v>43951</v>
      </c>
      <c r="B2180" s="1" t="s">
        <v>3158</v>
      </c>
      <c r="C2180" s="102" t="s">
        <v>3504</v>
      </c>
      <c r="D2180" s="102">
        <v>1024</v>
      </c>
      <c r="E2180" s="1" t="s">
        <v>3017</v>
      </c>
      <c r="F2180" s="102" t="s">
        <v>3508</v>
      </c>
      <c r="G2180" s="1">
        <v>-584273.43999999994</v>
      </c>
      <c r="H2180" s="1">
        <v>0</v>
      </c>
      <c r="I2180" s="1">
        <v>-276689.03999999998</v>
      </c>
      <c r="J2180" s="1">
        <v>-276689.03999999998</v>
      </c>
      <c r="K2180" s="1">
        <v>-860962.48</v>
      </c>
      <c r="L2180" s="1" t="s">
        <v>1176</v>
      </c>
      <c r="M2180" s="1"/>
      <c r="O2180" s="38"/>
      <c r="P2180" s="38"/>
      <c r="AD2180"/>
      <c r="AE2180"/>
    </row>
    <row r="2181" spans="1:31" hidden="1" x14ac:dyDescent="0.35">
      <c r="A2181" s="106">
        <v>43951</v>
      </c>
      <c r="B2181" s="1" t="s">
        <v>3158</v>
      </c>
      <c r="C2181" s="102" t="s">
        <v>3504</v>
      </c>
      <c r="D2181" s="102">
        <v>1025</v>
      </c>
      <c r="E2181" s="1" t="s">
        <v>3017</v>
      </c>
      <c r="F2181" s="102" t="s">
        <v>3637</v>
      </c>
      <c r="G2181" s="1">
        <v>0</v>
      </c>
      <c r="H2181" s="1">
        <v>0</v>
      </c>
      <c r="I2181" s="1">
        <v>-8801.7999999999993</v>
      </c>
      <c r="J2181" s="1">
        <v>-8801.7999999999993</v>
      </c>
      <c r="K2181" s="1">
        <v>-8801.7999999999993</v>
      </c>
      <c r="L2181" s="1" t="s">
        <v>1176</v>
      </c>
      <c r="M2181" s="1"/>
      <c r="O2181" s="38"/>
      <c r="P2181" s="38"/>
      <c r="AD2181"/>
      <c r="AE2181"/>
    </row>
    <row r="2182" spans="1:31" hidden="1" x14ac:dyDescent="0.35">
      <c r="A2182" s="106">
        <v>43951</v>
      </c>
      <c r="B2182" s="1" t="s">
        <v>3158</v>
      </c>
      <c r="C2182" s="102" t="s">
        <v>3504</v>
      </c>
      <c r="D2182" s="102">
        <v>1027</v>
      </c>
      <c r="E2182" s="1" t="s">
        <v>3017</v>
      </c>
      <c r="F2182" s="102" t="s">
        <v>3509</v>
      </c>
      <c r="G2182" s="1">
        <v>-3426286.4</v>
      </c>
      <c r="H2182" s="1">
        <v>0</v>
      </c>
      <c r="I2182" s="1">
        <v>-910074.28</v>
      </c>
      <c r="J2182" s="1">
        <v>-910074.28</v>
      </c>
      <c r="K2182" s="1">
        <v>-4336360.68</v>
      </c>
      <c r="L2182" s="1" t="s">
        <v>1176</v>
      </c>
      <c r="M2182" s="1"/>
      <c r="O2182" s="38"/>
      <c r="P2182" s="38"/>
      <c r="AD2182"/>
      <c r="AE2182"/>
    </row>
    <row r="2183" spans="1:31" hidden="1" x14ac:dyDescent="0.35">
      <c r="A2183" s="106">
        <v>43951</v>
      </c>
      <c r="B2183" s="1" t="s">
        <v>3158</v>
      </c>
      <c r="C2183" s="102" t="s">
        <v>3504</v>
      </c>
      <c r="D2183" s="102">
        <v>1028</v>
      </c>
      <c r="E2183" s="1" t="s">
        <v>3017</v>
      </c>
      <c r="F2183" s="102" t="s">
        <v>3510</v>
      </c>
      <c r="G2183" s="1">
        <v>-38462.1</v>
      </c>
      <c r="H2183" s="1">
        <v>0</v>
      </c>
      <c r="I2183" s="1">
        <v>-1285.02</v>
      </c>
      <c r="J2183" s="1">
        <v>-1285.02</v>
      </c>
      <c r="K2183" s="1">
        <v>-39747.120000000003</v>
      </c>
      <c r="L2183" s="1" t="s">
        <v>1176</v>
      </c>
      <c r="M2183" s="1"/>
      <c r="O2183" s="38"/>
      <c r="P2183" s="38"/>
      <c r="AD2183"/>
      <c r="AE2183"/>
    </row>
    <row r="2184" spans="1:31" hidden="1" x14ac:dyDescent="0.35">
      <c r="A2184" s="106">
        <v>43951</v>
      </c>
      <c r="B2184" s="1" t="s">
        <v>3158</v>
      </c>
      <c r="C2184" s="102" t="s">
        <v>3504</v>
      </c>
      <c r="D2184" s="102">
        <v>1029</v>
      </c>
      <c r="E2184" s="1" t="s">
        <v>3017</v>
      </c>
      <c r="F2184" s="102" t="s">
        <v>3275</v>
      </c>
      <c r="G2184" s="1">
        <v>-2656.08</v>
      </c>
      <c r="H2184" s="1">
        <v>0</v>
      </c>
      <c r="I2184" s="1">
        <v>-7082.88</v>
      </c>
      <c r="J2184" s="1">
        <v>-7082.88</v>
      </c>
      <c r="K2184" s="1">
        <v>-9738.9599999999991</v>
      </c>
      <c r="L2184" s="1" t="s">
        <v>1176</v>
      </c>
      <c r="M2184" s="1"/>
      <c r="O2184" s="38"/>
      <c r="P2184" s="38"/>
      <c r="AD2184"/>
      <c r="AE2184"/>
    </row>
    <row r="2185" spans="1:31" hidden="1" x14ac:dyDescent="0.35">
      <c r="A2185" s="106">
        <v>43951</v>
      </c>
      <c r="B2185" s="1"/>
      <c r="C2185" s="102" t="s">
        <v>2908</v>
      </c>
      <c r="D2185" s="102">
        <v>1030</v>
      </c>
      <c r="E2185" s="1" t="s">
        <v>3016</v>
      </c>
      <c r="F2185" s="102" t="s">
        <v>3511</v>
      </c>
      <c r="G2185" s="1">
        <v>-11662546.59</v>
      </c>
      <c r="H2185" s="1">
        <v>0</v>
      </c>
      <c r="I2185" s="1">
        <v>-3919804.62</v>
      </c>
      <c r="J2185" s="1">
        <v>-3919804.62</v>
      </c>
      <c r="K2185" s="1">
        <v>-15582351.210000001</v>
      </c>
      <c r="L2185" s="1"/>
      <c r="M2185" s="1"/>
      <c r="O2185" s="38"/>
      <c r="P2185" s="38"/>
      <c r="AD2185"/>
      <c r="AE2185"/>
    </row>
    <row r="2186" spans="1:31" hidden="1" x14ac:dyDescent="0.35">
      <c r="A2186" s="106">
        <v>43951</v>
      </c>
      <c r="B2186" s="1" t="s">
        <v>3158</v>
      </c>
      <c r="C2186" s="102" t="s">
        <v>3512</v>
      </c>
      <c r="D2186" s="102">
        <v>1031</v>
      </c>
      <c r="E2186" s="1" t="s">
        <v>3017</v>
      </c>
      <c r="F2186" s="102" t="s">
        <v>3505</v>
      </c>
      <c r="G2186" s="1">
        <v>-81140.88</v>
      </c>
      <c r="H2186" s="1">
        <v>0</v>
      </c>
      <c r="I2186" s="1">
        <v>-26769.24</v>
      </c>
      <c r="J2186" s="1">
        <v>-26769.24</v>
      </c>
      <c r="K2186" s="1">
        <v>-107910.12</v>
      </c>
      <c r="L2186" s="1" t="s">
        <v>1176</v>
      </c>
      <c r="M2186" s="1"/>
      <c r="O2186" s="38"/>
      <c r="P2186" s="38"/>
      <c r="AD2186"/>
      <c r="AE2186"/>
    </row>
    <row r="2187" spans="1:31" hidden="1" x14ac:dyDescent="0.35">
      <c r="A2187" s="106">
        <v>43951</v>
      </c>
      <c r="B2187" s="1" t="s">
        <v>3158</v>
      </c>
      <c r="C2187" s="102" t="s">
        <v>3512</v>
      </c>
      <c r="D2187" s="102">
        <v>1032</v>
      </c>
      <c r="E2187" s="1" t="s">
        <v>3017</v>
      </c>
      <c r="F2187" s="102" t="s">
        <v>3506</v>
      </c>
      <c r="G2187" s="1">
        <v>-1057009.02</v>
      </c>
      <c r="H2187" s="1">
        <v>0</v>
      </c>
      <c r="I2187" s="1">
        <v>0</v>
      </c>
      <c r="J2187" s="1">
        <v>0</v>
      </c>
      <c r="K2187" s="1">
        <v>-1057009.02</v>
      </c>
      <c r="L2187" s="1" t="s">
        <v>1176</v>
      </c>
      <c r="M2187" s="1"/>
      <c r="O2187" s="38"/>
      <c r="P2187" s="38"/>
      <c r="AD2187"/>
      <c r="AE2187"/>
    </row>
    <row r="2188" spans="1:31" hidden="1" x14ac:dyDescent="0.35">
      <c r="A2188" s="106">
        <v>43951</v>
      </c>
      <c r="B2188" s="1" t="s">
        <v>3158</v>
      </c>
      <c r="C2188" s="102" t="s">
        <v>3512</v>
      </c>
      <c r="D2188" s="102">
        <v>1034</v>
      </c>
      <c r="E2188" s="1" t="s">
        <v>3017</v>
      </c>
      <c r="F2188" s="102" t="s">
        <v>3508</v>
      </c>
      <c r="G2188" s="1">
        <v>-292865.08</v>
      </c>
      <c r="H2188" s="1">
        <v>0</v>
      </c>
      <c r="I2188" s="1">
        <v>-102778.78</v>
      </c>
      <c r="J2188" s="1">
        <v>-102778.78</v>
      </c>
      <c r="K2188" s="1">
        <v>-395643.86</v>
      </c>
      <c r="L2188" s="1" t="s">
        <v>1176</v>
      </c>
      <c r="M2188" s="1"/>
      <c r="O2188" s="38"/>
      <c r="P2188" s="38"/>
      <c r="AD2188"/>
      <c r="AE2188"/>
    </row>
    <row r="2189" spans="1:31" hidden="1" x14ac:dyDescent="0.35">
      <c r="A2189" s="106">
        <v>43951</v>
      </c>
      <c r="B2189" s="1" t="s">
        <v>3158</v>
      </c>
      <c r="C2189" s="102" t="s">
        <v>3512</v>
      </c>
      <c r="D2189" s="102">
        <v>1035</v>
      </c>
      <c r="E2189" s="1" t="s">
        <v>3017</v>
      </c>
      <c r="F2189" s="102" t="s">
        <v>3637</v>
      </c>
      <c r="G2189" s="1">
        <v>-22152.55</v>
      </c>
      <c r="H2189" s="1">
        <v>0</v>
      </c>
      <c r="I2189" s="1">
        <v>0</v>
      </c>
      <c r="J2189" s="1">
        <v>0</v>
      </c>
      <c r="K2189" s="1">
        <v>-22152.55</v>
      </c>
      <c r="L2189" s="1" t="s">
        <v>1176</v>
      </c>
      <c r="M2189" s="1"/>
      <c r="O2189" s="38"/>
      <c r="P2189" s="38"/>
      <c r="AD2189"/>
      <c r="AE2189"/>
    </row>
    <row r="2190" spans="1:31" hidden="1" x14ac:dyDescent="0.35">
      <c r="A2190" s="106">
        <v>43951</v>
      </c>
      <c r="B2190" s="1" t="s">
        <v>3158</v>
      </c>
      <c r="C2190" s="102" t="s">
        <v>3512</v>
      </c>
      <c r="D2190" s="102">
        <v>1037</v>
      </c>
      <c r="E2190" s="1" t="s">
        <v>3017</v>
      </c>
      <c r="F2190" s="102" t="s">
        <v>3509</v>
      </c>
      <c r="G2190" s="1">
        <v>-10201410.82</v>
      </c>
      <c r="H2190" s="1">
        <v>0</v>
      </c>
      <c r="I2190" s="1">
        <v>-3778746.92</v>
      </c>
      <c r="J2190" s="1">
        <v>-3778746.92</v>
      </c>
      <c r="K2190" s="1">
        <v>-13980157.74</v>
      </c>
      <c r="L2190" s="1" t="s">
        <v>1176</v>
      </c>
      <c r="M2190" s="1"/>
      <c r="O2190" s="38"/>
      <c r="P2190" s="38"/>
      <c r="AD2190"/>
      <c r="AE2190"/>
    </row>
    <row r="2191" spans="1:31" hidden="1" x14ac:dyDescent="0.35">
      <c r="A2191" s="106">
        <v>43951</v>
      </c>
      <c r="B2191" s="1" t="s">
        <v>3158</v>
      </c>
      <c r="C2191" s="102" t="s">
        <v>3512</v>
      </c>
      <c r="D2191" s="102">
        <v>1039</v>
      </c>
      <c r="E2191" s="1" t="s">
        <v>3017</v>
      </c>
      <c r="F2191" s="102" t="s">
        <v>3275</v>
      </c>
      <c r="G2191" s="1">
        <v>-7968.24</v>
      </c>
      <c r="H2191" s="1">
        <v>0</v>
      </c>
      <c r="I2191" s="1">
        <v>-11509.68</v>
      </c>
      <c r="J2191" s="1">
        <v>-11509.68</v>
      </c>
      <c r="K2191" s="1">
        <v>-19477.919999999998</v>
      </c>
      <c r="L2191" s="1" t="s">
        <v>1176</v>
      </c>
      <c r="M2191" s="1"/>
      <c r="O2191" s="38"/>
      <c r="P2191" s="38"/>
      <c r="AD2191"/>
      <c r="AE2191"/>
    </row>
    <row r="2192" spans="1:31" hidden="1" x14ac:dyDescent="0.35">
      <c r="A2192" s="106">
        <v>43951</v>
      </c>
      <c r="B2192" s="1"/>
      <c r="C2192" s="102" t="s">
        <v>2887</v>
      </c>
      <c r="D2192" s="102">
        <v>1072</v>
      </c>
      <c r="E2192" s="1" t="s">
        <v>3016</v>
      </c>
      <c r="F2192" s="102" t="s">
        <v>3513</v>
      </c>
      <c r="G2192" s="1">
        <v>-884280.58</v>
      </c>
      <c r="H2192" s="1">
        <v>0</v>
      </c>
      <c r="I2192" s="1">
        <v>-409226.53</v>
      </c>
      <c r="J2192" s="1">
        <v>-409226.53</v>
      </c>
      <c r="K2192" s="1">
        <v>-1293507.1100000001</v>
      </c>
      <c r="L2192" s="1"/>
      <c r="M2192" s="1"/>
      <c r="O2192" s="38"/>
      <c r="P2192" s="38"/>
      <c r="AD2192"/>
      <c r="AE2192"/>
    </row>
    <row r="2193" spans="1:31" hidden="1" x14ac:dyDescent="0.35">
      <c r="A2193" s="106">
        <v>43951</v>
      </c>
      <c r="B2193" s="1" t="s">
        <v>3158</v>
      </c>
      <c r="C2193" s="102" t="s">
        <v>2888</v>
      </c>
      <c r="D2193" s="102">
        <v>1073</v>
      </c>
      <c r="E2193" s="1" t="s">
        <v>3017</v>
      </c>
      <c r="F2193" s="102" t="s">
        <v>3503</v>
      </c>
      <c r="G2193" s="1">
        <v>-359658.29</v>
      </c>
      <c r="H2193" s="1">
        <v>0</v>
      </c>
      <c r="I2193" s="1">
        <v>-142927.03</v>
      </c>
      <c r="J2193" s="1">
        <v>-142927.03</v>
      </c>
      <c r="K2193" s="1">
        <v>-502585.32</v>
      </c>
      <c r="L2193" s="1" t="s">
        <v>1176</v>
      </c>
      <c r="M2193" s="1"/>
      <c r="O2193" s="38"/>
      <c r="P2193" s="38"/>
      <c r="AD2193"/>
      <c r="AE2193"/>
    </row>
    <row r="2194" spans="1:31" hidden="1" x14ac:dyDescent="0.35">
      <c r="A2194" s="106">
        <v>43951</v>
      </c>
      <c r="B2194" s="1" t="s">
        <v>3158</v>
      </c>
      <c r="C2194" s="102" t="s">
        <v>2911</v>
      </c>
      <c r="D2194" s="102">
        <v>1074</v>
      </c>
      <c r="E2194" s="1" t="s">
        <v>3017</v>
      </c>
      <c r="F2194" s="102" t="s">
        <v>3511</v>
      </c>
      <c r="G2194" s="1">
        <v>-524622.29</v>
      </c>
      <c r="H2194" s="1">
        <v>0</v>
      </c>
      <c r="I2194" s="1">
        <v>-266299.5</v>
      </c>
      <c r="J2194" s="1">
        <v>-266299.5</v>
      </c>
      <c r="K2194" s="1">
        <v>-790921.79</v>
      </c>
      <c r="L2194" s="1" t="s">
        <v>1176</v>
      </c>
      <c r="M2194" s="1"/>
      <c r="O2194" s="38"/>
      <c r="P2194" s="38"/>
      <c r="AD2194"/>
      <c r="AE2194"/>
    </row>
    <row r="2195" spans="1:31" hidden="1" x14ac:dyDescent="0.35">
      <c r="A2195" s="106">
        <v>43951</v>
      </c>
      <c r="B2195" s="1"/>
      <c r="C2195" s="102" t="s">
        <v>2878</v>
      </c>
      <c r="D2195" s="102">
        <v>1078</v>
      </c>
      <c r="E2195" s="1" t="s">
        <v>3016</v>
      </c>
      <c r="F2195" s="102" t="s">
        <v>3513</v>
      </c>
      <c r="G2195" s="1">
        <v>-11053437.75</v>
      </c>
      <c r="H2195" s="1">
        <v>75486.259999999995</v>
      </c>
      <c r="I2195" s="1">
        <v>-3688327.17</v>
      </c>
      <c r="J2195" s="1">
        <v>-3612840.91</v>
      </c>
      <c r="K2195" s="1">
        <v>-14666278.66</v>
      </c>
      <c r="L2195" s="1"/>
      <c r="M2195" s="1"/>
      <c r="O2195" s="38"/>
      <c r="P2195" s="38"/>
      <c r="AD2195"/>
      <c r="AE2195"/>
    </row>
    <row r="2196" spans="1:31" hidden="1" x14ac:dyDescent="0.35">
      <c r="A2196" s="106">
        <v>43951</v>
      </c>
      <c r="B2196" s="1"/>
      <c r="C2196" s="102" t="s">
        <v>2880</v>
      </c>
      <c r="D2196" s="102">
        <v>1079</v>
      </c>
      <c r="E2196" s="1" t="s">
        <v>3016</v>
      </c>
      <c r="F2196" s="102" t="s">
        <v>3514</v>
      </c>
      <c r="G2196" s="1">
        <v>-11053437.75</v>
      </c>
      <c r="H2196" s="1">
        <v>75486.259999999995</v>
      </c>
      <c r="I2196" s="1">
        <v>-3688327.17</v>
      </c>
      <c r="J2196" s="1">
        <v>-3612840.91</v>
      </c>
      <c r="K2196" s="1">
        <v>-14666278.66</v>
      </c>
      <c r="L2196" s="1"/>
      <c r="M2196" s="1"/>
      <c r="O2196" s="38"/>
      <c r="P2196" s="38"/>
      <c r="AD2196"/>
      <c r="AE2196"/>
    </row>
    <row r="2197" spans="1:31" hidden="1" x14ac:dyDescent="0.35">
      <c r="A2197" s="106">
        <v>43951</v>
      </c>
      <c r="B2197" s="1" t="s">
        <v>3158</v>
      </c>
      <c r="C2197" s="102" t="s">
        <v>3515</v>
      </c>
      <c r="D2197" s="102">
        <v>1080</v>
      </c>
      <c r="E2197" s="1" t="s">
        <v>3017</v>
      </c>
      <c r="F2197" s="102" t="s">
        <v>3505</v>
      </c>
      <c r="G2197" s="1">
        <v>-150112.26</v>
      </c>
      <c r="H2197" s="1">
        <v>0</v>
      </c>
      <c r="I2197" s="1">
        <v>-51727.92</v>
      </c>
      <c r="J2197" s="1">
        <v>-51727.92</v>
      </c>
      <c r="K2197" s="1">
        <v>-201840.18</v>
      </c>
      <c r="L2197" s="1" t="s">
        <v>1176</v>
      </c>
      <c r="M2197" s="1"/>
      <c r="O2197" s="38"/>
      <c r="P2197" s="38"/>
      <c r="AD2197"/>
      <c r="AE2197"/>
    </row>
    <row r="2198" spans="1:31" hidden="1" x14ac:dyDescent="0.35">
      <c r="A2198" s="106">
        <v>43951</v>
      </c>
      <c r="B2198" s="1" t="s">
        <v>3158</v>
      </c>
      <c r="C2198" s="102" t="s">
        <v>3515</v>
      </c>
      <c r="D2198" s="102">
        <v>1082</v>
      </c>
      <c r="E2198" s="1" t="s">
        <v>3017</v>
      </c>
      <c r="F2198" s="102" t="s">
        <v>3507</v>
      </c>
      <c r="G2198" s="1">
        <v>-254129.54</v>
      </c>
      <c r="H2198" s="1">
        <v>0</v>
      </c>
      <c r="I2198" s="1">
        <v>-147477.48000000001</v>
      </c>
      <c r="J2198" s="1">
        <v>-147477.48000000001</v>
      </c>
      <c r="K2198" s="1">
        <v>-401607.02</v>
      </c>
      <c r="L2198" s="1" t="s">
        <v>1176</v>
      </c>
      <c r="M2198" s="1"/>
      <c r="O2198" s="38"/>
      <c r="P2198" s="38"/>
      <c r="AD2198"/>
      <c r="AE2198"/>
    </row>
    <row r="2199" spans="1:31" hidden="1" x14ac:dyDescent="0.35">
      <c r="A2199" s="106">
        <v>43951</v>
      </c>
      <c r="B2199" s="1" t="s">
        <v>3158</v>
      </c>
      <c r="C2199" s="102" t="s">
        <v>3515</v>
      </c>
      <c r="D2199" s="102">
        <v>1083</v>
      </c>
      <c r="E2199" s="1" t="s">
        <v>3017</v>
      </c>
      <c r="F2199" s="102" t="s">
        <v>3508</v>
      </c>
      <c r="G2199" s="1">
        <v>-10359299.5</v>
      </c>
      <c r="H2199" s="1">
        <v>75486.259999999995</v>
      </c>
      <c r="I2199" s="1">
        <v>-3402496.82</v>
      </c>
      <c r="J2199" s="1">
        <v>-3327010.56</v>
      </c>
      <c r="K2199" s="1">
        <v>-13686310.060000001</v>
      </c>
      <c r="L2199" s="1" t="s">
        <v>1176</v>
      </c>
      <c r="M2199" s="1"/>
      <c r="O2199" s="38"/>
      <c r="P2199" s="38"/>
      <c r="AD2199"/>
      <c r="AE2199"/>
    </row>
    <row r="2200" spans="1:31" hidden="1" x14ac:dyDescent="0.35">
      <c r="A2200" s="106">
        <v>43951</v>
      </c>
      <c r="B2200" s="1" t="s">
        <v>3158</v>
      </c>
      <c r="C2200" s="102" t="s">
        <v>3515</v>
      </c>
      <c r="D2200" s="102">
        <v>1086</v>
      </c>
      <c r="E2200" s="1" t="s">
        <v>3017</v>
      </c>
      <c r="F2200" s="102" t="s">
        <v>3516</v>
      </c>
      <c r="G2200" s="1">
        <v>-12736.25</v>
      </c>
      <c r="H2200" s="1">
        <v>0</v>
      </c>
      <c r="I2200" s="1">
        <v>-428.34</v>
      </c>
      <c r="J2200" s="1">
        <v>-428.34</v>
      </c>
      <c r="K2200" s="1">
        <v>-13164.59</v>
      </c>
      <c r="L2200" s="1" t="s">
        <v>1176</v>
      </c>
      <c r="M2200" s="1"/>
      <c r="O2200" s="38"/>
      <c r="P2200" s="38"/>
      <c r="AD2200"/>
      <c r="AE2200"/>
    </row>
    <row r="2201" spans="1:31" hidden="1" x14ac:dyDescent="0.35">
      <c r="A2201" s="106">
        <v>43951</v>
      </c>
      <c r="B2201" s="1" t="s">
        <v>3158</v>
      </c>
      <c r="C2201" s="102" t="s">
        <v>3515</v>
      </c>
      <c r="D2201" s="102">
        <v>1089</v>
      </c>
      <c r="E2201" s="1" t="s">
        <v>3017</v>
      </c>
      <c r="F2201" s="102" t="s">
        <v>3275</v>
      </c>
      <c r="G2201" s="1">
        <v>-277160.2</v>
      </c>
      <c r="H2201" s="1">
        <v>0</v>
      </c>
      <c r="I2201" s="1">
        <v>-86196.61</v>
      </c>
      <c r="J2201" s="1">
        <v>-86196.61</v>
      </c>
      <c r="K2201" s="1">
        <v>-363356.81</v>
      </c>
      <c r="L2201" s="1" t="s">
        <v>1176</v>
      </c>
      <c r="M2201" s="1"/>
      <c r="O2201" s="38"/>
      <c r="P2201" s="38"/>
      <c r="AD2201"/>
      <c r="AE2201"/>
    </row>
    <row r="2202" spans="1:31" hidden="1" x14ac:dyDescent="0.35">
      <c r="A2202" s="106">
        <v>43951</v>
      </c>
      <c r="B2202" s="1"/>
      <c r="C2202" s="102" t="s">
        <v>2914</v>
      </c>
      <c r="D2202" s="102">
        <v>1103</v>
      </c>
      <c r="E2202" s="1" t="s">
        <v>3016</v>
      </c>
      <c r="F2202" s="102" t="s">
        <v>3517</v>
      </c>
      <c r="G2202" s="1">
        <v>-387250.97</v>
      </c>
      <c r="H2202" s="1">
        <v>0</v>
      </c>
      <c r="I2202" s="1">
        <v>-58960.639999999999</v>
      </c>
      <c r="J2202" s="1">
        <v>-58960.639999999999</v>
      </c>
      <c r="K2202" s="1">
        <v>-446211.61</v>
      </c>
      <c r="L2202" s="1"/>
      <c r="M2202" s="1"/>
      <c r="O2202" s="38"/>
      <c r="P2202" s="38"/>
      <c r="AD2202"/>
      <c r="AE2202"/>
    </row>
    <row r="2203" spans="1:31" hidden="1" x14ac:dyDescent="0.35">
      <c r="A2203" s="106">
        <v>43951</v>
      </c>
      <c r="B2203" s="1"/>
      <c r="C2203" s="102" t="s">
        <v>2916</v>
      </c>
      <c r="D2203" s="102">
        <v>1104</v>
      </c>
      <c r="E2203" s="1" t="s">
        <v>3016</v>
      </c>
      <c r="F2203" s="102" t="s">
        <v>3518</v>
      </c>
      <c r="G2203" s="1">
        <v>-387250.97</v>
      </c>
      <c r="H2203" s="1">
        <v>0</v>
      </c>
      <c r="I2203" s="1">
        <v>-58960.639999999999</v>
      </c>
      <c r="J2203" s="1">
        <v>-58960.639999999999</v>
      </c>
      <c r="K2203" s="1">
        <v>-446211.61</v>
      </c>
      <c r="L2203" s="1"/>
      <c r="M2203" s="1"/>
      <c r="O2203" s="38"/>
      <c r="P2203" s="38"/>
      <c r="AD2203"/>
      <c r="AE2203"/>
    </row>
    <row r="2204" spans="1:31" hidden="1" x14ac:dyDescent="0.35">
      <c r="A2204" s="106">
        <v>43951</v>
      </c>
      <c r="B2204" s="1" t="s">
        <v>3158</v>
      </c>
      <c r="C2204" s="102" t="s">
        <v>3519</v>
      </c>
      <c r="D2204" s="102">
        <v>1111</v>
      </c>
      <c r="E2204" s="1" t="s">
        <v>3017</v>
      </c>
      <c r="F2204" s="102" t="s">
        <v>3520</v>
      </c>
      <c r="G2204" s="1">
        <v>-387250.97</v>
      </c>
      <c r="H2204" s="1">
        <v>0</v>
      </c>
      <c r="I2204" s="1">
        <v>-58960.639999999999</v>
      </c>
      <c r="J2204" s="1">
        <v>-58960.639999999999</v>
      </c>
      <c r="K2204" s="1">
        <v>-446211.61</v>
      </c>
      <c r="L2204" s="1" t="s">
        <v>1176</v>
      </c>
      <c r="M2204" s="1"/>
      <c r="O2204" s="38"/>
      <c r="P2204" s="38"/>
      <c r="AD2204"/>
      <c r="AE2204"/>
    </row>
    <row r="2205" spans="1:31" hidden="1" x14ac:dyDescent="0.35">
      <c r="A2205" s="106">
        <v>43951</v>
      </c>
      <c r="B2205" s="1"/>
      <c r="C2205" s="102" t="s">
        <v>2920</v>
      </c>
      <c r="D2205" s="102">
        <v>1128</v>
      </c>
      <c r="E2205" s="1" t="s">
        <v>3016</v>
      </c>
      <c r="F2205" s="102" t="s">
        <v>3521</v>
      </c>
      <c r="G2205" s="1">
        <v>-53397.24</v>
      </c>
      <c r="H2205" s="1">
        <v>0</v>
      </c>
      <c r="I2205" s="1">
        <v>-18141.37</v>
      </c>
      <c r="J2205" s="1">
        <v>-18141.37</v>
      </c>
      <c r="K2205" s="1">
        <v>-71538.61</v>
      </c>
      <c r="L2205" s="1"/>
      <c r="M2205" s="1"/>
      <c r="O2205" s="38"/>
      <c r="P2205" s="38"/>
      <c r="AD2205"/>
      <c r="AE2205"/>
    </row>
    <row r="2206" spans="1:31" hidden="1" x14ac:dyDescent="0.35">
      <c r="A2206" s="106">
        <v>43951</v>
      </c>
      <c r="B2206" s="1" t="s">
        <v>3158</v>
      </c>
      <c r="C2206" s="102" t="s">
        <v>2922</v>
      </c>
      <c r="D2206" s="102">
        <v>1139</v>
      </c>
      <c r="E2206" s="1" t="s">
        <v>3017</v>
      </c>
      <c r="F2206" s="102" t="s">
        <v>3522</v>
      </c>
      <c r="G2206" s="1">
        <v>-53397.24</v>
      </c>
      <c r="H2206" s="1">
        <v>0</v>
      </c>
      <c r="I2206" s="1">
        <v>-18141.37</v>
      </c>
      <c r="J2206" s="1">
        <v>-18141.37</v>
      </c>
      <c r="K2206" s="1">
        <v>-71538.61</v>
      </c>
      <c r="L2206" s="1" t="s">
        <v>1176</v>
      </c>
      <c r="M2206" s="1"/>
      <c r="O2206" s="38"/>
      <c r="P2206" s="38"/>
      <c r="AD2206"/>
      <c r="AE2206"/>
    </row>
    <row r="2207" spans="1:31" hidden="1" x14ac:dyDescent="0.35">
      <c r="A2207" s="106">
        <v>43951</v>
      </c>
      <c r="B2207" s="1"/>
      <c r="C2207" s="102" t="s">
        <v>2655</v>
      </c>
      <c r="D2207" s="102">
        <v>1052</v>
      </c>
      <c r="E2207" s="1" t="s">
        <v>3016</v>
      </c>
      <c r="F2207" s="102" t="s">
        <v>3523</v>
      </c>
      <c r="G2207" s="1">
        <v>-31376846.43</v>
      </c>
      <c r="H2207" s="1">
        <v>0</v>
      </c>
      <c r="I2207" s="1">
        <v>-10779826.210000001</v>
      </c>
      <c r="J2207" s="1">
        <v>-10779826.210000001</v>
      </c>
      <c r="K2207" s="1">
        <v>-42156672.640000001</v>
      </c>
      <c r="L2207" s="1"/>
      <c r="M2207" s="1"/>
      <c r="O2207" s="38"/>
      <c r="P2207" s="38"/>
      <c r="AD2207"/>
      <c r="AE2207"/>
    </row>
    <row r="2208" spans="1:31" hidden="1" x14ac:dyDescent="0.35">
      <c r="A2208" s="106">
        <v>43951</v>
      </c>
      <c r="B2208" s="1"/>
      <c r="C2208" s="102" t="s">
        <v>3078</v>
      </c>
      <c r="D2208" s="102">
        <v>1057</v>
      </c>
      <c r="E2208" s="1" t="s">
        <v>3016</v>
      </c>
      <c r="F2208" s="102" t="s">
        <v>3524</v>
      </c>
      <c r="G2208" s="1">
        <v>-31376846.43</v>
      </c>
      <c r="H2208" s="1">
        <v>0</v>
      </c>
      <c r="I2208" s="1">
        <v>-10779826.210000001</v>
      </c>
      <c r="J2208" s="1">
        <v>-10779826.210000001</v>
      </c>
      <c r="K2208" s="1">
        <v>-42156672.640000001</v>
      </c>
      <c r="L2208" s="1"/>
      <c r="M2208" s="1"/>
      <c r="O2208" s="38"/>
      <c r="P2208" s="38"/>
      <c r="AD2208"/>
      <c r="AE2208"/>
    </row>
    <row r="2209" spans="1:31" hidden="1" x14ac:dyDescent="0.35">
      <c r="A2209" s="106">
        <v>43951</v>
      </c>
      <c r="B2209" s="1" t="s">
        <v>3160</v>
      </c>
      <c r="C2209" s="102" t="s">
        <v>3525</v>
      </c>
      <c r="D2209" s="102">
        <v>1058</v>
      </c>
      <c r="E2209" s="1" t="s">
        <v>3017</v>
      </c>
      <c r="F2209" s="102" t="s">
        <v>3526</v>
      </c>
      <c r="G2209" s="1">
        <v>-30864214.100000001</v>
      </c>
      <c r="H2209" s="1">
        <v>0</v>
      </c>
      <c r="I2209" s="1">
        <v>-10630343.34</v>
      </c>
      <c r="J2209" s="1">
        <v>-10630343.34</v>
      </c>
      <c r="K2209" s="1">
        <v>-41494557.439999998</v>
      </c>
      <c r="L2209" s="1" t="s">
        <v>1176</v>
      </c>
      <c r="M2209" s="1"/>
      <c r="O2209" s="38"/>
      <c r="P2209" s="38"/>
      <c r="AD2209"/>
      <c r="AE2209"/>
    </row>
    <row r="2210" spans="1:31" hidden="1" x14ac:dyDescent="0.35">
      <c r="A2210" s="106">
        <v>43951</v>
      </c>
      <c r="B2210" s="1" t="s">
        <v>3161</v>
      </c>
      <c r="C2210" s="102" t="s">
        <v>3525</v>
      </c>
      <c r="D2210" s="102">
        <v>1059</v>
      </c>
      <c r="E2210" s="1" t="s">
        <v>3017</v>
      </c>
      <c r="F2210" s="102" t="s">
        <v>3527</v>
      </c>
      <c r="G2210" s="1">
        <v>-512632.33</v>
      </c>
      <c r="H2210" s="1">
        <v>0</v>
      </c>
      <c r="I2210" s="1">
        <v>-149482.87</v>
      </c>
      <c r="J2210" s="1">
        <v>-149482.87</v>
      </c>
      <c r="K2210" s="1">
        <v>-662115.19999999995</v>
      </c>
      <c r="L2210" s="1" t="s">
        <v>1176</v>
      </c>
      <c r="M2210" s="1"/>
      <c r="O2210" s="38"/>
      <c r="P2210" s="38"/>
      <c r="AD2210"/>
      <c r="AE2210"/>
    </row>
    <row r="2211" spans="1:31" hidden="1" x14ac:dyDescent="0.35">
      <c r="A2211" s="106">
        <v>43951</v>
      </c>
      <c r="B2211" s="1"/>
      <c r="C2211" s="102" t="s">
        <v>2659</v>
      </c>
      <c r="D2211" s="102">
        <v>1062</v>
      </c>
      <c r="E2211" s="1" t="s">
        <v>3016</v>
      </c>
      <c r="F2211" s="102" t="s">
        <v>3528</v>
      </c>
      <c r="G2211" s="1">
        <v>7668950.2800000003</v>
      </c>
      <c r="H2211" s="1">
        <v>2361594.27</v>
      </c>
      <c r="I2211" s="1">
        <v>-10961.48</v>
      </c>
      <c r="J2211" s="1">
        <v>2350632.79</v>
      </c>
      <c r="K2211" s="1">
        <v>10019583.07</v>
      </c>
      <c r="L2211" s="1"/>
      <c r="M2211" s="1"/>
      <c r="O2211" s="38"/>
      <c r="P2211" s="38"/>
      <c r="AD2211"/>
      <c r="AE2211"/>
    </row>
    <row r="2212" spans="1:31" hidden="1" x14ac:dyDescent="0.35">
      <c r="A2212" s="106">
        <v>43951</v>
      </c>
      <c r="B2212" s="1" t="s">
        <v>1177</v>
      </c>
      <c r="C2212" s="102" t="s">
        <v>2661</v>
      </c>
      <c r="D2212" s="102">
        <v>1066</v>
      </c>
      <c r="E2212" s="1" t="s">
        <v>3017</v>
      </c>
      <c r="F2212" s="102" t="s">
        <v>3529</v>
      </c>
      <c r="G2212" s="1">
        <v>985861.6</v>
      </c>
      <c r="H2212" s="1">
        <v>335854.89</v>
      </c>
      <c r="I2212" s="1">
        <v>-1282.02</v>
      </c>
      <c r="J2212" s="1">
        <v>334572.87</v>
      </c>
      <c r="K2212" s="1">
        <v>1320434.47</v>
      </c>
      <c r="L2212" s="1" t="s">
        <v>1258</v>
      </c>
      <c r="M2212" s="1"/>
      <c r="O2212" s="38"/>
      <c r="P2212" s="38"/>
      <c r="AD2212"/>
      <c r="AE2212"/>
    </row>
    <row r="2213" spans="1:31" hidden="1" x14ac:dyDescent="0.35">
      <c r="A2213" s="106">
        <v>43951</v>
      </c>
      <c r="B2213" s="1" t="s">
        <v>1177</v>
      </c>
      <c r="C2213" s="102" t="s">
        <v>2662</v>
      </c>
      <c r="D2213" s="102">
        <v>1067</v>
      </c>
      <c r="E2213" s="1" t="s">
        <v>3017</v>
      </c>
      <c r="F2213" s="102" t="s">
        <v>3530</v>
      </c>
      <c r="G2213" s="1">
        <v>4540938.12</v>
      </c>
      <c r="H2213" s="1">
        <v>1546968</v>
      </c>
      <c r="I2213" s="1">
        <v>-5905.15</v>
      </c>
      <c r="J2213" s="1">
        <v>1541062.85</v>
      </c>
      <c r="K2213" s="1">
        <v>6082000.9699999997</v>
      </c>
      <c r="L2213" s="1" t="s">
        <v>1258</v>
      </c>
      <c r="M2213" s="1"/>
      <c r="O2213" s="38"/>
      <c r="P2213" s="38"/>
      <c r="AD2213"/>
      <c r="AE2213"/>
    </row>
    <row r="2214" spans="1:31" hidden="1" x14ac:dyDescent="0.35">
      <c r="A2214" s="106">
        <v>43951</v>
      </c>
      <c r="B2214" s="1" t="s">
        <v>1177</v>
      </c>
      <c r="C2214" s="102" t="s">
        <v>2663</v>
      </c>
      <c r="D2214" s="102">
        <v>1068</v>
      </c>
      <c r="E2214" s="1" t="s">
        <v>3017</v>
      </c>
      <c r="F2214" s="102" t="s">
        <v>3531</v>
      </c>
      <c r="G2214" s="1">
        <v>1444503.63</v>
      </c>
      <c r="H2214" s="1">
        <v>478771.38</v>
      </c>
      <c r="I2214" s="1">
        <v>-3774.31</v>
      </c>
      <c r="J2214" s="1">
        <v>474997.07</v>
      </c>
      <c r="K2214" s="1">
        <v>1919500.7</v>
      </c>
      <c r="L2214" s="1" t="s">
        <v>1260</v>
      </c>
      <c r="M2214" s="1"/>
      <c r="O2214" s="38"/>
      <c r="P2214" s="38"/>
      <c r="AD2214"/>
      <c r="AE2214"/>
    </row>
    <row r="2215" spans="1:31" hidden="1" x14ac:dyDescent="0.35">
      <c r="A2215" s="106">
        <v>43951</v>
      </c>
      <c r="B2215" s="1" t="s">
        <v>1177</v>
      </c>
      <c r="C2215" s="102" t="s">
        <v>2857</v>
      </c>
      <c r="D2215" s="102">
        <v>1069</v>
      </c>
      <c r="E2215" s="1" t="s">
        <v>3017</v>
      </c>
      <c r="F2215" s="102" t="s">
        <v>3532</v>
      </c>
      <c r="G2215" s="1">
        <v>697646.93</v>
      </c>
      <c r="H2215" s="1">
        <v>0</v>
      </c>
      <c r="I2215" s="1">
        <v>0</v>
      </c>
      <c r="J2215" s="1">
        <v>0</v>
      </c>
      <c r="K2215" s="1">
        <v>697646.93</v>
      </c>
      <c r="L2215" s="1" t="s">
        <v>1176</v>
      </c>
      <c r="M2215" s="1"/>
      <c r="O2215" s="38"/>
      <c r="P2215" s="38"/>
      <c r="AD2215"/>
      <c r="AE2215"/>
    </row>
    <row r="2216" spans="1:31" hidden="1" x14ac:dyDescent="0.35">
      <c r="A2216" s="106">
        <v>43951</v>
      </c>
      <c r="B2216" s="1"/>
      <c r="C2216" s="102" t="s">
        <v>2664</v>
      </c>
      <c r="D2216" s="102">
        <v>1180</v>
      </c>
      <c r="E2216" s="1" t="s">
        <v>3016</v>
      </c>
      <c r="F2216" s="102" t="s">
        <v>3533</v>
      </c>
      <c r="G2216" s="1">
        <v>20556657.23</v>
      </c>
      <c r="H2216" s="1">
        <v>9039392.7200000007</v>
      </c>
      <c r="I2216" s="1">
        <v>-2415337</v>
      </c>
      <c r="J2216" s="1">
        <v>6624055.7200000007</v>
      </c>
      <c r="K2216" s="1">
        <v>27180712.949999999</v>
      </c>
      <c r="L2216" s="1"/>
      <c r="M2216" s="1"/>
      <c r="O2216" s="38"/>
      <c r="P2216" s="38"/>
      <c r="AD2216"/>
      <c r="AE2216"/>
    </row>
    <row r="2217" spans="1:31" hidden="1" x14ac:dyDescent="0.35">
      <c r="A2217" s="106">
        <v>43951</v>
      </c>
      <c r="B2217" s="1"/>
      <c r="C2217" s="102" t="s">
        <v>2666</v>
      </c>
      <c r="D2217" s="102">
        <v>1181</v>
      </c>
      <c r="E2217" s="1" t="s">
        <v>3016</v>
      </c>
      <c r="F2217" s="102" t="s">
        <v>3668</v>
      </c>
      <c r="G2217" s="1">
        <v>949344.47</v>
      </c>
      <c r="H2217" s="1">
        <v>1805480.41</v>
      </c>
      <c r="I2217" s="1">
        <v>-1577737.48</v>
      </c>
      <c r="J2217" s="1">
        <v>227742.92999999993</v>
      </c>
      <c r="K2217" s="1">
        <v>1177087.3999999999</v>
      </c>
      <c r="L2217" s="1"/>
      <c r="M2217" s="1"/>
      <c r="O2217" s="38"/>
      <c r="P2217" s="38"/>
      <c r="AD2217"/>
      <c r="AE2217"/>
    </row>
    <row r="2218" spans="1:31" hidden="1" x14ac:dyDescent="0.35">
      <c r="A2218" s="106">
        <v>43951</v>
      </c>
      <c r="B2218" s="1"/>
      <c r="C2218" s="102" t="s">
        <v>2668</v>
      </c>
      <c r="D2218" s="102">
        <v>1182</v>
      </c>
      <c r="E2218" s="1" t="s">
        <v>3016</v>
      </c>
      <c r="F2218" s="102" t="s">
        <v>3534</v>
      </c>
      <c r="G2218" s="1">
        <v>696779.56</v>
      </c>
      <c r="H2218" s="1">
        <v>616546.52</v>
      </c>
      <c r="I2218" s="1">
        <v>-436379.62</v>
      </c>
      <c r="J2218" s="1">
        <v>180166.90000000002</v>
      </c>
      <c r="K2218" s="1">
        <v>876946.46</v>
      </c>
      <c r="L2218" s="1"/>
      <c r="M2218" s="1"/>
      <c r="O2218" s="38"/>
      <c r="P2218" s="38"/>
      <c r="AD2218"/>
      <c r="AE2218"/>
    </row>
    <row r="2219" spans="1:31" hidden="1" x14ac:dyDescent="0.35">
      <c r="A2219" s="106">
        <v>43951</v>
      </c>
      <c r="B2219" s="1" t="s">
        <v>2330</v>
      </c>
      <c r="C2219" s="102" t="s">
        <v>2670</v>
      </c>
      <c r="D2219" s="102">
        <v>1183</v>
      </c>
      <c r="E2219" s="1" t="s">
        <v>3017</v>
      </c>
      <c r="F2219" s="102" t="s">
        <v>3535</v>
      </c>
      <c r="G2219" s="1">
        <v>213463.12</v>
      </c>
      <c r="H2219" s="1">
        <v>181284.82</v>
      </c>
      <c r="I2219" s="1">
        <v>-126899.39</v>
      </c>
      <c r="J2219" s="1">
        <v>54385.430000000008</v>
      </c>
      <c r="K2219" s="1">
        <v>267848.55</v>
      </c>
      <c r="L2219" s="1" t="s">
        <v>1244</v>
      </c>
      <c r="M2219" s="1"/>
      <c r="O2219" s="38"/>
      <c r="P2219" s="38"/>
      <c r="AD2219"/>
      <c r="AE2219"/>
    </row>
    <row r="2220" spans="1:31" hidden="1" x14ac:dyDescent="0.35">
      <c r="A2220" s="106">
        <v>43951</v>
      </c>
      <c r="B2220" s="1" t="s">
        <v>2330</v>
      </c>
      <c r="C2220" s="102" t="s">
        <v>2672</v>
      </c>
      <c r="D2220" s="102">
        <v>1184</v>
      </c>
      <c r="E2220" s="1" t="s">
        <v>3017</v>
      </c>
      <c r="F2220" s="102" t="s">
        <v>3536</v>
      </c>
      <c r="G2220" s="1">
        <v>75580.25</v>
      </c>
      <c r="H2220" s="1">
        <v>173896.71</v>
      </c>
      <c r="I2220" s="1">
        <v>-126524.7</v>
      </c>
      <c r="J2220" s="1">
        <v>47372.009999999995</v>
      </c>
      <c r="K2220" s="1">
        <v>122952.26</v>
      </c>
      <c r="L2220" s="1" t="s">
        <v>1244</v>
      </c>
      <c r="M2220" s="1"/>
      <c r="O2220" s="38"/>
      <c r="P2220" s="38"/>
      <c r="AD2220"/>
      <c r="AE2220"/>
    </row>
    <row r="2221" spans="1:31" hidden="1" x14ac:dyDescent="0.35">
      <c r="A2221" s="106">
        <v>43951</v>
      </c>
      <c r="B2221" s="1" t="s">
        <v>2330</v>
      </c>
      <c r="C2221" s="102" t="s">
        <v>2673</v>
      </c>
      <c r="D2221" s="102">
        <v>1185</v>
      </c>
      <c r="E2221" s="1" t="s">
        <v>3017</v>
      </c>
      <c r="F2221" s="102" t="s">
        <v>3537</v>
      </c>
      <c r="G2221" s="1">
        <v>18542</v>
      </c>
      <c r="H2221" s="1">
        <v>710.95</v>
      </c>
      <c r="I2221" s="1">
        <v>-497.68</v>
      </c>
      <c r="J2221" s="1">
        <v>213.27000000000004</v>
      </c>
      <c r="K2221" s="1">
        <v>18755.27</v>
      </c>
      <c r="L2221" s="1" t="s">
        <v>1244</v>
      </c>
      <c r="M2221" s="1"/>
      <c r="O2221" s="38"/>
      <c r="P2221" s="38"/>
      <c r="AD2221"/>
      <c r="AE2221"/>
    </row>
    <row r="2222" spans="1:31" hidden="1" x14ac:dyDescent="0.35">
      <c r="A2222" s="106">
        <v>43951</v>
      </c>
      <c r="B2222" s="1" t="s">
        <v>2330</v>
      </c>
      <c r="C2222" s="102" t="s">
        <v>3081</v>
      </c>
      <c r="D2222" s="102">
        <v>1186</v>
      </c>
      <c r="E2222" s="1" t="s">
        <v>3017</v>
      </c>
      <c r="F2222" s="102" t="s">
        <v>3538</v>
      </c>
      <c r="G2222" s="1">
        <v>82344</v>
      </c>
      <c r="H2222" s="1">
        <v>0</v>
      </c>
      <c r="I2222" s="1">
        <v>0</v>
      </c>
      <c r="J2222" s="1">
        <v>0</v>
      </c>
      <c r="K2222" s="1">
        <v>82344</v>
      </c>
      <c r="L2222" s="1" t="s">
        <v>1244</v>
      </c>
      <c r="M2222" s="1"/>
      <c r="O2222" s="38"/>
      <c r="P2222" s="38"/>
      <c r="AD2222"/>
      <c r="AE2222"/>
    </row>
    <row r="2223" spans="1:31" hidden="1" x14ac:dyDescent="0.35">
      <c r="A2223" s="106">
        <v>43951</v>
      </c>
      <c r="B2223" s="1" t="s">
        <v>2330</v>
      </c>
      <c r="C2223" s="102" t="s">
        <v>2675</v>
      </c>
      <c r="D2223" s="102">
        <v>1190</v>
      </c>
      <c r="E2223" s="1" t="s">
        <v>3017</v>
      </c>
      <c r="F2223" s="102" t="s">
        <v>3539</v>
      </c>
      <c r="G2223" s="1">
        <v>20513.830000000002</v>
      </c>
      <c r="H2223" s="1">
        <v>0</v>
      </c>
      <c r="I2223" s="1">
        <v>0</v>
      </c>
      <c r="J2223" s="1">
        <v>0</v>
      </c>
      <c r="K2223" s="1">
        <v>20513.830000000002</v>
      </c>
      <c r="L2223" s="1" t="s">
        <v>1244</v>
      </c>
      <c r="M2223" s="1"/>
      <c r="O2223" s="38"/>
      <c r="P2223" s="38"/>
      <c r="AD2223"/>
      <c r="AE2223"/>
    </row>
    <row r="2224" spans="1:31" hidden="1" x14ac:dyDescent="0.35">
      <c r="A2224" s="106">
        <v>43951</v>
      </c>
      <c r="B2224" s="1" t="s">
        <v>2330</v>
      </c>
      <c r="C2224" s="102" t="s">
        <v>2677</v>
      </c>
      <c r="D2224" s="102">
        <v>1191</v>
      </c>
      <c r="E2224" s="1" t="s">
        <v>3017</v>
      </c>
      <c r="F2224" s="102" t="s">
        <v>3540</v>
      </c>
      <c r="G2224" s="1">
        <v>46436.18</v>
      </c>
      <c r="H2224" s="1">
        <v>16505.93</v>
      </c>
      <c r="I2224" s="1">
        <v>-11554.15</v>
      </c>
      <c r="J2224" s="1">
        <v>4951.7800000000007</v>
      </c>
      <c r="K2224" s="1">
        <v>51387.96</v>
      </c>
      <c r="L2224" s="1" t="s">
        <v>1244</v>
      </c>
      <c r="M2224" s="1"/>
      <c r="O2224" s="38"/>
      <c r="P2224" s="38"/>
      <c r="AD2224"/>
      <c r="AE2224"/>
    </row>
    <row r="2225" spans="1:31" hidden="1" x14ac:dyDescent="0.35">
      <c r="A2225" s="106">
        <v>43951</v>
      </c>
      <c r="B2225" s="1" t="s">
        <v>2330</v>
      </c>
      <c r="C2225" s="102" t="s">
        <v>2678</v>
      </c>
      <c r="D2225" s="102">
        <v>1192</v>
      </c>
      <c r="E2225" s="1" t="s">
        <v>3017</v>
      </c>
      <c r="F2225" s="102" t="s">
        <v>3541</v>
      </c>
      <c r="G2225" s="1">
        <v>23259.42</v>
      </c>
      <c r="H2225" s="1">
        <v>28151.9</v>
      </c>
      <c r="I2225" s="1">
        <v>-19706.330000000002</v>
      </c>
      <c r="J2225" s="1">
        <v>8445.57</v>
      </c>
      <c r="K2225" s="1">
        <v>31704.99</v>
      </c>
      <c r="L2225" s="1" t="s">
        <v>1244</v>
      </c>
      <c r="M2225" s="1"/>
      <c r="O2225" s="38"/>
      <c r="P2225" s="38"/>
      <c r="AD2225"/>
      <c r="AE2225"/>
    </row>
    <row r="2226" spans="1:31" hidden="1" x14ac:dyDescent="0.35">
      <c r="A2226" s="106">
        <v>43951</v>
      </c>
      <c r="B2226" s="1" t="s">
        <v>2330</v>
      </c>
      <c r="C2226" s="102" t="s">
        <v>2680</v>
      </c>
      <c r="D2226" s="102">
        <v>1194</v>
      </c>
      <c r="E2226" s="1" t="s">
        <v>3017</v>
      </c>
      <c r="F2226" s="102" t="s">
        <v>3542</v>
      </c>
      <c r="G2226" s="1">
        <v>6402.79</v>
      </c>
      <c r="H2226" s="1">
        <v>2895.6</v>
      </c>
      <c r="I2226" s="1">
        <v>-2026.93</v>
      </c>
      <c r="J2226" s="1">
        <v>868.66999999999985</v>
      </c>
      <c r="K2226" s="1">
        <v>7271.46</v>
      </c>
      <c r="L2226" s="1" t="s">
        <v>1244</v>
      </c>
      <c r="M2226" s="1"/>
      <c r="O2226" s="38"/>
      <c r="P2226" s="38"/>
      <c r="AD2226"/>
      <c r="AE2226"/>
    </row>
    <row r="2227" spans="1:31" hidden="1" x14ac:dyDescent="0.35">
      <c r="A2227" s="106">
        <v>43951</v>
      </c>
      <c r="B2227" s="1" t="s">
        <v>2330</v>
      </c>
      <c r="C2227" s="102" t="s">
        <v>2681</v>
      </c>
      <c r="D2227" s="102">
        <v>1195</v>
      </c>
      <c r="E2227" s="1" t="s">
        <v>3017</v>
      </c>
      <c r="F2227" s="102" t="s">
        <v>3543</v>
      </c>
      <c r="G2227" s="1">
        <v>134004.17000000001</v>
      </c>
      <c r="H2227" s="1">
        <v>133275.43</v>
      </c>
      <c r="I2227" s="1">
        <v>-93292.79</v>
      </c>
      <c r="J2227" s="1">
        <v>39982.639999999999</v>
      </c>
      <c r="K2227" s="1">
        <v>173986.81</v>
      </c>
      <c r="L2227" s="1" t="s">
        <v>1258</v>
      </c>
      <c r="M2227" s="1"/>
      <c r="O2227" s="38"/>
      <c r="P2227" s="38"/>
      <c r="AD2227"/>
      <c r="AE2227"/>
    </row>
    <row r="2228" spans="1:31" hidden="1" x14ac:dyDescent="0.35">
      <c r="A2228" s="106">
        <v>43951</v>
      </c>
      <c r="B2228" s="1" t="s">
        <v>2330</v>
      </c>
      <c r="C2228" s="102" t="s">
        <v>2683</v>
      </c>
      <c r="D2228" s="102">
        <v>1196</v>
      </c>
      <c r="E2228" s="1" t="s">
        <v>3017</v>
      </c>
      <c r="F2228" s="102" t="s">
        <v>3544</v>
      </c>
      <c r="G2228" s="1">
        <v>38883.75</v>
      </c>
      <c r="H2228" s="1">
        <v>38841.65</v>
      </c>
      <c r="I2228" s="1">
        <v>-27189.17</v>
      </c>
      <c r="J2228" s="1">
        <v>11652.480000000003</v>
      </c>
      <c r="K2228" s="1">
        <v>50536.23</v>
      </c>
      <c r="L2228" s="1" t="s">
        <v>1009</v>
      </c>
      <c r="M2228" s="1"/>
      <c r="O2228" s="38"/>
      <c r="P2228" s="38"/>
      <c r="AD2228"/>
      <c r="AE2228"/>
    </row>
    <row r="2229" spans="1:31" hidden="1" x14ac:dyDescent="0.35">
      <c r="A2229" s="106">
        <v>43951</v>
      </c>
      <c r="B2229" s="1" t="s">
        <v>2330</v>
      </c>
      <c r="C2229" s="102" t="s">
        <v>2685</v>
      </c>
      <c r="D2229" s="102">
        <v>1197</v>
      </c>
      <c r="E2229" s="1" t="s">
        <v>3017</v>
      </c>
      <c r="F2229" s="102" t="s">
        <v>3545</v>
      </c>
      <c r="G2229" s="1">
        <v>14499.98</v>
      </c>
      <c r="H2229" s="1">
        <v>17427.02</v>
      </c>
      <c r="I2229" s="1">
        <v>-12198.92</v>
      </c>
      <c r="J2229" s="1">
        <v>5228.1000000000004</v>
      </c>
      <c r="K2229" s="1">
        <v>19728.080000000002</v>
      </c>
      <c r="L2229" s="1" t="s">
        <v>1244</v>
      </c>
      <c r="M2229" s="1"/>
      <c r="O2229" s="38"/>
      <c r="P2229" s="38"/>
      <c r="AD2229"/>
      <c r="AE2229"/>
    </row>
    <row r="2230" spans="1:31" hidden="1" x14ac:dyDescent="0.35">
      <c r="A2230" s="106">
        <v>43951</v>
      </c>
      <c r="B2230" s="1" t="s">
        <v>2330</v>
      </c>
      <c r="C2230" s="102" t="s">
        <v>2686</v>
      </c>
      <c r="D2230" s="102">
        <v>1198</v>
      </c>
      <c r="E2230" s="1" t="s">
        <v>3017</v>
      </c>
      <c r="F2230" s="102" t="s">
        <v>3546</v>
      </c>
      <c r="G2230" s="1">
        <v>1801.29</v>
      </c>
      <c r="H2230" s="1">
        <v>4796.28</v>
      </c>
      <c r="I2230" s="1">
        <v>-3357.38</v>
      </c>
      <c r="J2230" s="1">
        <v>1438.8999999999996</v>
      </c>
      <c r="K2230" s="1">
        <v>3240.19</v>
      </c>
      <c r="L2230" s="1" t="s">
        <v>1244</v>
      </c>
      <c r="M2230" s="1"/>
      <c r="O2230" s="38"/>
      <c r="P2230" s="38"/>
      <c r="AD2230"/>
      <c r="AE2230"/>
    </row>
    <row r="2231" spans="1:31" hidden="1" x14ac:dyDescent="0.35">
      <c r="A2231" s="106">
        <v>43951</v>
      </c>
      <c r="B2231" s="1" t="s">
        <v>2330</v>
      </c>
      <c r="C2231" s="102" t="s">
        <v>2690</v>
      </c>
      <c r="D2231" s="102">
        <v>1202</v>
      </c>
      <c r="E2231" s="1" t="s">
        <v>3017</v>
      </c>
      <c r="F2231" s="102" t="s">
        <v>3547</v>
      </c>
      <c r="G2231" s="1">
        <v>3162.8</v>
      </c>
      <c r="H2231" s="1">
        <v>2478.7199999999998</v>
      </c>
      <c r="I2231" s="1">
        <v>-1735.12</v>
      </c>
      <c r="J2231" s="1">
        <v>743.59999999999991</v>
      </c>
      <c r="K2231" s="1">
        <v>3906.4</v>
      </c>
      <c r="L2231" s="1" t="s">
        <v>1255</v>
      </c>
      <c r="M2231" s="1"/>
      <c r="O2231" s="38"/>
      <c r="P2231" s="38"/>
      <c r="AD2231"/>
      <c r="AE2231"/>
    </row>
    <row r="2232" spans="1:31" hidden="1" x14ac:dyDescent="0.35">
      <c r="A2232" s="106">
        <v>43951</v>
      </c>
      <c r="B2232" s="1" t="s">
        <v>2330</v>
      </c>
      <c r="C2232" s="102" t="s">
        <v>2847</v>
      </c>
      <c r="D2232" s="102">
        <v>1206</v>
      </c>
      <c r="E2232" s="1" t="s">
        <v>3017</v>
      </c>
      <c r="F2232" s="102" t="s">
        <v>3548</v>
      </c>
      <c r="G2232" s="1">
        <v>3494.98</v>
      </c>
      <c r="H2232" s="1">
        <v>291.51</v>
      </c>
      <c r="I2232" s="1">
        <v>-204.06</v>
      </c>
      <c r="J2232" s="1">
        <v>87.449999999999989</v>
      </c>
      <c r="K2232" s="1">
        <v>3582.43</v>
      </c>
      <c r="L2232" s="1" t="s">
        <v>1244</v>
      </c>
      <c r="M2232" s="1"/>
      <c r="O2232" s="38"/>
      <c r="P2232" s="38"/>
      <c r="AD2232"/>
      <c r="AE2232"/>
    </row>
    <row r="2233" spans="1:31" hidden="1" x14ac:dyDescent="0.35">
      <c r="A2233" s="106">
        <v>43951</v>
      </c>
      <c r="B2233" s="1" t="s">
        <v>2330</v>
      </c>
      <c r="C2233" s="102" t="s">
        <v>2938</v>
      </c>
      <c r="D2233" s="102">
        <v>1903</v>
      </c>
      <c r="E2233" s="1" t="s">
        <v>3017</v>
      </c>
      <c r="F2233" s="102" t="s">
        <v>3549</v>
      </c>
      <c r="G2233" s="1">
        <v>14391</v>
      </c>
      <c r="H2233" s="1">
        <v>15990</v>
      </c>
      <c r="I2233" s="1">
        <v>-11193</v>
      </c>
      <c r="J2233" s="1">
        <v>4797</v>
      </c>
      <c r="K2233" s="1">
        <v>19188</v>
      </c>
      <c r="L2233" s="1" t="s">
        <v>1244</v>
      </c>
      <c r="M2233" s="1"/>
      <c r="O2233" s="38"/>
      <c r="P2233" s="38"/>
      <c r="AD2233"/>
      <c r="AE2233"/>
    </row>
    <row r="2234" spans="1:31" hidden="1" x14ac:dyDescent="0.35">
      <c r="A2234" s="106">
        <v>43951</v>
      </c>
      <c r="B2234" s="1"/>
      <c r="C2234" s="102" t="s">
        <v>2693</v>
      </c>
      <c r="D2234" s="102">
        <v>1215</v>
      </c>
      <c r="E2234" s="1" t="s">
        <v>3016</v>
      </c>
      <c r="F2234" s="102" t="s">
        <v>3550</v>
      </c>
      <c r="G2234" s="1">
        <v>204466.36</v>
      </c>
      <c r="H2234" s="1">
        <v>1138803.3799999999</v>
      </c>
      <c r="I2234" s="1">
        <v>-1106266.5</v>
      </c>
      <c r="J2234" s="1">
        <v>32536.879999999888</v>
      </c>
      <c r="K2234" s="1">
        <v>237003.24</v>
      </c>
      <c r="L2234" s="1"/>
      <c r="M2234" s="1"/>
      <c r="O2234" s="38"/>
      <c r="P2234" s="38"/>
      <c r="AD2234"/>
      <c r="AE2234"/>
    </row>
    <row r="2235" spans="1:31" hidden="1" x14ac:dyDescent="0.35">
      <c r="A2235" s="106">
        <v>43951</v>
      </c>
      <c r="B2235" s="1" t="s">
        <v>2331</v>
      </c>
      <c r="C2235" s="102" t="s">
        <v>2695</v>
      </c>
      <c r="D2235" s="102">
        <v>1216</v>
      </c>
      <c r="E2235" s="1" t="s">
        <v>3017</v>
      </c>
      <c r="F2235" s="102" t="s">
        <v>3551</v>
      </c>
      <c r="G2235" s="1">
        <v>9173.35</v>
      </c>
      <c r="H2235" s="1">
        <v>152089.9</v>
      </c>
      <c r="I2235" s="1">
        <v>-149089.45000000001</v>
      </c>
      <c r="J2235" s="1">
        <v>3000.4499999999825</v>
      </c>
      <c r="K2235" s="1">
        <v>12173.8</v>
      </c>
      <c r="L2235" s="1" t="s">
        <v>1182</v>
      </c>
      <c r="M2235" s="1"/>
      <c r="O2235" s="38"/>
      <c r="P2235" s="38"/>
      <c r="AD2235"/>
      <c r="AE2235"/>
    </row>
    <row r="2236" spans="1:31" hidden="1" x14ac:dyDescent="0.35">
      <c r="A2236" s="106">
        <v>43951</v>
      </c>
      <c r="B2236" s="1" t="s">
        <v>2331</v>
      </c>
      <c r="C2236" s="102" t="s">
        <v>2696</v>
      </c>
      <c r="D2236" s="102">
        <v>1217</v>
      </c>
      <c r="E2236" s="1" t="s">
        <v>3017</v>
      </c>
      <c r="F2236" s="102" t="s">
        <v>3552</v>
      </c>
      <c r="G2236" s="1">
        <v>0</v>
      </c>
      <c r="H2236" s="1">
        <v>778276.15</v>
      </c>
      <c r="I2236" s="1">
        <v>-778276.15</v>
      </c>
      <c r="J2236" s="1">
        <v>0</v>
      </c>
      <c r="K2236" s="1">
        <v>0</v>
      </c>
      <c r="L2236" s="1" t="s">
        <v>1182</v>
      </c>
      <c r="M2236" s="1"/>
      <c r="O2236" s="38"/>
      <c r="P2236" s="38"/>
      <c r="AD2236"/>
      <c r="AE2236"/>
    </row>
    <row r="2237" spans="1:31" hidden="1" x14ac:dyDescent="0.35">
      <c r="A2237" s="106">
        <v>43951</v>
      </c>
      <c r="B2237" s="1" t="s">
        <v>2332</v>
      </c>
      <c r="C2237" s="102" t="s">
        <v>2849</v>
      </c>
      <c r="D2237" s="102">
        <v>1218</v>
      </c>
      <c r="E2237" s="1" t="s">
        <v>3017</v>
      </c>
      <c r="F2237" s="102" t="s">
        <v>3553</v>
      </c>
      <c r="G2237" s="1">
        <v>0</v>
      </c>
      <c r="H2237" s="1">
        <v>70960.39</v>
      </c>
      <c r="I2237" s="1">
        <v>-70960.39</v>
      </c>
      <c r="J2237" s="1">
        <v>0</v>
      </c>
      <c r="K2237" s="1">
        <v>0</v>
      </c>
      <c r="L2237" s="1" t="s">
        <v>1183</v>
      </c>
      <c r="M2237" s="1"/>
      <c r="O2237" s="38"/>
      <c r="P2237" s="38"/>
      <c r="AD2237"/>
      <c r="AE2237"/>
    </row>
    <row r="2238" spans="1:31" hidden="1" x14ac:dyDescent="0.35">
      <c r="A2238" s="106">
        <v>43951</v>
      </c>
      <c r="B2238" s="1" t="s">
        <v>2331</v>
      </c>
      <c r="C2238" s="102" t="s">
        <v>2698</v>
      </c>
      <c r="D2238" s="102">
        <v>1219</v>
      </c>
      <c r="E2238" s="1" t="s">
        <v>3017</v>
      </c>
      <c r="F2238" s="102" t="s">
        <v>3554</v>
      </c>
      <c r="G2238" s="1">
        <v>0</v>
      </c>
      <c r="H2238" s="1">
        <v>39022.17</v>
      </c>
      <c r="I2238" s="1">
        <v>-39022.17</v>
      </c>
      <c r="J2238" s="1">
        <v>0</v>
      </c>
      <c r="K2238" s="1">
        <v>0</v>
      </c>
      <c r="L2238" s="1" t="s">
        <v>1182</v>
      </c>
      <c r="M2238" s="1"/>
      <c r="O2238" s="38"/>
      <c r="P2238" s="38"/>
      <c r="AD2238"/>
      <c r="AE2238"/>
    </row>
    <row r="2239" spans="1:31" hidden="1" x14ac:dyDescent="0.35">
      <c r="A2239" s="106">
        <v>43951</v>
      </c>
      <c r="B2239" s="1" t="s">
        <v>2332</v>
      </c>
      <c r="C2239" s="102" t="s">
        <v>2700</v>
      </c>
      <c r="D2239" s="102">
        <v>1859</v>
      </c>
      <c r="E2239" s="1" t="s">
        <v>3017</v>
      </c>
      <c r="F2239" s="102" t="s">
        <v>3555</v>
      </c>
      <c r="G2239" s="1">
        <v>195293.01</v>
      </c>
      <c r="H2239" s="1">
        <v>98454.77</v>
      </c>
      <c r="I2239" s="1">
        <v>-68918.34</v>
      </c>
      <c r="J2239" s="1">
        <v>29536.430000000008</v>
      </c>
      <c r="K2239" s="1">
        <v>224829.44</v>
      </c>
      <c r="L2239" s="1" t="s">
        <v>1183</v>
      </c>
      <c r="M2239" s="1"/>
      <c r="Y2239" s="38"/>
      <c r="Z2239" s="38"/>
      <c r="AD2239"/>
      <c r="AE2239"/>
    </row>
    <row r="2240" spans="1:31" hidden="1" x14ac:dyDescent="0.35">
      <c r="A2240" s="106">
        <v>43951</v>
      </c>
      <c r="B2240" s="1"/>
      <c r="C2240" s="102" t="s">
        <v>2702</v>
      </c>
      <c r="D2240" s="102">
        <v>1221</v>
      </c>
      <c r="E2240" s="1" t="s">
        <v>3016</v>
      </c>
      <c r="F2240" s="102" t="s">
        <v>3556</v>
      </c>
      <c r="G2240" s="1">
        <v>48098.55</v>
      </c>
      <c r="H2240" s="1">
        <v>50130.51</v>
      </c>
      <c r="I2240" s="1">
        <v>-35091.360000000001</v>
      </c>
      <c r="J2240" s="1">
        <v>15039.150000000001</v>
      </c>
      <c r="K2240" s="1">
        <v>63137.7</v>
      </c>
      <c r="L2240" s="1"/>
      <c r="M2240" s="1"/>
      <c r="Y2240" s="38"/>
      <c r="Z2240" s="38"/>
      <c r="AD2240"/>
      <c r="AE2240"/>
    </row>
    <row r="2241" spans="1:31" hidden="1" x14ac:dyDescent="0.35">
      <c r="A2241" s="106">
        <v>43951</v>
      </c>
      <c r="B2241" s="1" t="s">
        <v>2334</v>
      </c>
      <c r="C2241" s="102" t="s">
        <v>2704</v>
      </c>
      <c r="D2241" s="102">
        <v>1229</v>
      </c>
      <c r="E2241" s="1" t="s">
        <v>3017</v>
      </c>
      <c r="F2241" s="102" t="s">
        <v>3557</v>
      </c>
      <c r="G2241" s="1">
        <v>48098.55</v>
      </c>
      <c r="H2241" s="1">
        <v>50130.51</v>
      </c>
      <c r="I2241" s="1">
        <v>-35091.360000000001</v>
      </c>
      <c r="J2241" s="1">
        <v>15039.150000000001</v>
      </c>
      <c r="K2241" s="1">
        <v>63137.7</v>
      </c>
      <c r="L2241" s="1" t="s">
        <v>1247</v>
      </c>
      <c r="M2241" s="1"/>
      <c r="AB2241" s="38"/>
      <c r="AC2241" s="38"/>
      <c r="AD2241"/>
      <c r="AE2241"/>
    </row>
    <row r="2242" spans="1:31" hidden="1" x14ac:dyDescent="0.35">
      <c r="A2242" s="106">
        <v>43951</v>
      </c>
      <c r="B2242" s="1"/>
      <c r="C2242" s="102" t="s">
        <v>3669</v>
      </c>
      <c r="D2242" s="102">
        <v>1341</v>
      </c>
      <c r="E2242" s="1" t="s">
        <v>3016</v>
      </c>
      <c r="F2242" s="102" t="s">
        <v>3670</v>
      </c>
      <c r="G2242" s="1">
        <v>2359457.19</v>
      </c>
      <c r="H2242" s="1">
        <v>653664.47</v>
      </c>
      <c r="I2242" s="1">
        <v>0</v>
      </c>
      <c r="J2242" s="1">
        <v>653664.47</v>
      </c>
      <c r="K2242" s="1">
        <v>3013121.66</v>
      </c>
      <c r="L2242" s="1"/>
      <c r="M2242" s="1"/>
      <c r="AB2242" s="38"/>
      <c r="AC2242" s="38"/>
      <c r="AD2242"/>
      <c r="AE2242"/>
    </row>
    <row r="2243" spans="1:31" hidden="1" x14ac:dyDescent="0.35">
      <c r="A2243" s="106">
        <v>43951</v>
      </c>
      <c r="B2243" s="1"/>
      <c r="C2243" s="102" t="s">
        <v>3671</v>
      </c>
      <c r="D2243" s="102">
        <v>1342</v>
      </c>
      <c r="E2243" s="1" t="s">
        <v>3016</v>
      </c>
      <c r="F2243" s="102" t="s">
        <v>3672</v>
      </c>
      <c r="G2243" s="1">
        <v>696777.46</v>
      </c>
      <c r="H2243" s="1">
        <v>180166.97</v>
      </c>
      <c r="I2243" s="1">
        <v>0</v>
      </c>
      <c r="J2243" s="1">
        <v>180166.97</v>
      </c>
      <c r="K2243" s="1">
        <v>876944.43</v>
      </c>
      <c r="L2243" s="1"/>
      <c r="M2243" s="1"/>
      <c r="AB2243" s="38"/>
      <c r="AC2243" s="38"/>
      <c r="AD2243"/>
      <c r="AE2243"/>
    </row>
    <row r="2244" spans="1:31" hidden="1" x14ac:dyDescent="0.35">
      <c r="A2244" s="106">
        <v>43951</v>
      </c>
      <c r="B2244" s="1" t="s">
        <v>2330</v>
      </c>
      <c r="C2244" s="102" t="s">
        <v>3673</v>
      </c>
      <c r="D2244" s="102">
        <v>1343</v>
      </c>
      <c r="E2244" s="1" t="s">
        <v>3017</v>
      </c>
      <c r="F2244" s="102" t="s">
        <v>3535</v>
      </c>
      <c r="G2244" s="1">
        <v>213463.8</v>
      </c>
      <c r="H2244" s="1">
        <v>54385.45</v>
      </c>
      <c r="I2244" s="1">
        <v>0</v>
      </c>
      <c r="J2244" s="1">
        <v>54385.45</v>
      </c>
      <c r="K2244" s="1">
        <v>267849.25</v>
      </c>
      <c r="L2244" s="1" t="s">
        <v>1244</v>
      </c>
      <c r="M2244" s="1"/>
      <c r="AB2244" s="38"/>
      <c r="AC2244" s="38"/>
      <c r="AD2244"/>
      <c r="AE2244"/>
    </row>
    <row r="2245" spans="1:31" hidden="1" x14ac:dyDescent="0.35">
      <c r="A2245" s="106">
        <v>43951</v>
      </c>
      <c r="B2245" s="1" t="s">
        <v>2330</v>
      </c>
      <c r="C2245" s="102" t="s">
        <v>3674</v>
      </c>
      <c r="D2245" s="102">
        <v>1344</v>
      </c>
      <c r="E2245" s="1" t="s">
        <v>3017</v>
      </c>
      <c r="F2245" s="102" t="s">
        <v>3536</v>
      </c>
      <c r="G2245" s="1">
        <v>75582.23</v>
      </c>
      <c r="H2245" s="1">
        <v>47372.01</v>
      </c>
      <c r="I2245" s="1">
        <v>0</v>
      </c>
      <c r="J2245" s="1">
        <v>47372.01</v>
      </c>
      <c r="K2245" s="1">
        <v>122954.24000000001</v>
      </c>
      <c r="L2245" s="1" t="s">
        <v>1244</v>
      </c>
      <c r="M2245" s="1"/>
      <c r="AB2245" s="38"/>
      <c r="AC2245" s="38"/>
      <c r="AD2245"/>
      <c r="AE2245"/>
    </row>
    <row r="2246" spans="1:31" hidden="1" x14ac:dyDescent="0.35">
      <c r="A2246" s="106">
        <v>43951</v>
      </c>
      <c r="B2246" s="1" t="s">
        <v>2330</v>
      </c>
      <c r="C2246" s="102" t="s">
        <v>3675</v>
      </c>
      <c r="D2246" s="102">
        <v>1345</v>
      </c>
      <c r="E2246" s="1" t="s">
        <v>3017</v>
      </c>
      <c r="F2246" s="102" t="s">
        <v>3537</v>
      </c>
      <c r="G2246" s="1">
        <v>18540.650000000001</v>
      </c>
      <c r="H2246" s="1">
        <v>213.29</v>
      </c>
      <c r="I2246" s="1">
        <v>0</v>
      </c>
      <c r="J2246" s="1">
        <v>213.29</v>
      </c>
      <c r="K2246" s="1">
        <v>18753.939999999999</v>
      </c>
      <c r="L2246" s="1" t="s">
        <v>1244</v>
      </c>
      <c r="M2246" s="1"/>
      <c r="AB2246" s="38"/>
      <c r="AC2246" s="38"/>
      <c r="AD2246"/>
      <c r="AE2246"/>
    </row>
    <row r="2247" spans="1:31" hidden="1" x14ac:dyDescent="0.35">
      <c r="A2247" s="106">
        <v>43951</v>
      </c>
      <c r="B2247" s="1" t="s">
        <v>2330</v>
      </c>
      <c r="C2247" s="102" t="s">
        <v>3676</v>
      </c>
      <c r="D2247" s="102">
        <v>1346</v>
      </c>
      <c r="E2247" s="1" t="s">
        <v>3017</v>
      </c>
      <c r="F2247" s="102" t="s">
        <v>3538</v>
      </c>
      <c r="G2247" s="1">
        <v>82345</v>
      </c>
      <c r="H2247" s="1">
        <v>0</v>
      </c>
      <c r="I2247" s="1">
        <v>0</v>
      </c>
      <c r="J2247" s="1">
        <v>0</v>
      </c>
      <c r="K2247" s="1">
        <v>82345</v>
      </c>
      <c r="L2247" s="1" t="s">
        <v>1244</v>
      </c>
      <c r="M2247" s="1"/>
      <c r="AB2247" s="38"/>
      <c r="AC2247" s="38"/>
      <c r="AD2247"/>
      <c r="AE2247"/>
    </row>
    <row r="2248" spans="1:31" hidden="1" x14ac:dyDescent="0.35">
      <c r="A2248" s="106">
        <v>43951</v>
      </c>
      <c r="B2248" s="1" t="s">
        <v>2330</v>
      </c>
      <c r="C2248" s="102" t="s">
        <v>3677</v>
      </c>
      <c r="D2248" s="102">
        <v>1348</v>
      </c>
      <c r="E2248" s="1" t="s">
        <v>3017</v>
      </c>
      <c r="F2248" s="102" t="s">
        <v>3539</v>
      </c>
      <c r="G2248" s="1">
        <v>20515.310000000001</v>
      </c>
      <c r="H2248" s="1">
        <v>0</v>
      </c>
      <c r="I2248" s="1">
        <v>0</v>
      </c>
      <c r="J2248" s="1">
        <v>0</v>
      </c>
      <c r="K2248" s="1">
        <v>20515.310000000001</v>
      </c>
      <c r="L2248" s="1" t="s">
        <v>1244</v>
      </c>
      <c r="M2248" s="1"/>
      <c r="AB2248" s="38"/>
      <c r="AC2248" s="38"/>
      <c r="AD2248"/>
      <c r="AE2248"/>
    </row>
    <row r="2249" spans="1:31" hidden="1" x14ac:dyDescent="0.35">
      <c r="A2249" s="106">
        <v>43951</v>
      </c>
      <c r="B2249" s="1" t="s">
        <v>2330</v>
      </c>
      <c r="C2249" s="102" t="s">
        <v>3678</v>
      </c>
      <c r="D2249" s="102">
        <v>1350</v>
      </c>
      <c r="E2249" s="1" t="s">
        <v>3017</v>
      </c>
      <c r="F2249" s="102" t="s">
        <v>3679</v>
      </c>
      <c r="G2249" s="1">
        <v>46437.63</v>
      </c>
      <c r="H2249" s="1">
        <v>4951.78</v>
      </c>
      <c r="I2249" s="1">
        <v>0</v>
      </c>
      <c r="J2249" s="1">
        <v>4951.78</v>
      </c>
      <c r="K2249" s="1">
        <v>51389.41</v>
      </c>
      <c r="L2249" s="1" t="s">
        <v>1244</v>
      </c>
      <c r="M2249" s="1"/>
      <c r="AB2249" s="38"/>
      <c r="AC2249" s="38"/>
      <c r="AD2249"/>
      <c r="AE2249"/>
    </row>
    <row r="2250" spans="1:31" hidden="1" x14ac:dyDescent="0.35">
      <c r="A2250" s="106">
        <v>43951</v>
      </c>
      <c r="B2250" s="1" t="s">
        <v>2330</v>
      </c>
      <c r="C2250" s="102" t="s">
        <v>3680</v>
      </c>
      <c r="D2250" s="102">
        <v>1351</v>
      </c>
      <c r="E2250" s="1" t="s">
        <v>3017</v>
      </c>
      <c r="F2250" s="102" t="s">
        <v>3681</v>
      </c>
      <c r="G2250" s="1">
        <v>23257.58</v>
      </c>
      <c r="H2250" s="1">
        <v>8445.57</v>
      </c>
      <c r="I2250" s="1">
        <v>0</v>
      </c>
      <c r="J2250" s="1">
        <v>8445.57</v>
      </c>
      <c r="K2250" s="1">
        <v>31703.15</v>
      </c>
      <c r="L2250" s="1" t="s">
        <v>1244</v>
      </c>
      <c r="M2250" s="1"/>
      <c r="AB2250" s="38"/>
      <c r="AC2250" s="38"/>
      <c r="AD2250"/>
      <c r="AE2250"/>
    </row>
    <row r="2251" spans="1:31" hidden="1" x14ac:dyDescent="0.35">
      <c r="A2251" s="106">
        <v>43951</v>
      </c>
      <c r="B2251" s="1" t="s">
        <v>2330</v>
      </c>
      <c r="C2251" s="102" t="s">
        <v>3682</v>
      </c>
      <c r="D2251" s="102">
        <v>1354</v>
      </c>
      <c r="E2251" s="1" t="s">
        <v>3017</v>
      </c>
      <c r="F2251" s="102" t="s">
        <v>3683</v>
      </c>
      <c r="G2251" s="1">
        <v>6402.01</v>
      </c>
      <c r="H2251" s="1">
        <v>868.68</v>
      </c>
      <c r="I2251" s="1">
        <v>0</v>
      </c>
      <c r="J2251" s="1">
        <v>868.68</v>
      </c>
      <c r="K2251" s="1">
        <v>7270.69</v>
      </c>
      <c r="L2251" s="1" t="s">
        <v>1244</v>
      </c>
      <c r="M2251" s="1"/>
      <c r="AB2251" s="38"/>
      <c r="AC2251" s="38"/>
      <c r="AD2251"/>
      <c r="AE2251"/>
    </row>
    <row r="2252" spans="1:31" hidden="1" x14ac:dyDescent="0.35">
      <c r="A2252" s="106">
        <v>43951</v>
      </c>
      <c r="B2252" s="1" t="s">
        <v>2330</v>
      </c>
      <c r="C2252" s="102" t="s">
        <v>3684</v>
      </c>
      <c r="D2252" s="102">
        <v>1355</v>
      </c>
      <c r="E2252" s="1" t="s">
        <v>3017</v>
      </c>
      <c r="F2252" s="102" t="s">
        <v>3543</v>
      </c>
      <c r="G2252" s="1">
        <v>134002.99</v>
      </c>
      <c r="H2252" s="1">
        <v>39982.629999999997</v>
      </c>
      <c r="I2252" s="1">
        <v>0</v>
      </c>
      <c r="J2252" s="1">
        <v>39982.629999999997</v>
      </c>
      <c r="K2252" s="1">
        <v>173985.62</v>
      </c>
      <c r="L2252" s="1" t="s">
        <v>1258</v>
      </c>
      <c r="M2252" s="1"/>
      <c r="AB2252" s="38"/>
      <c r="AC2252" s="38"/>
      <c r="AD2252"/>
      <c r="AE2252"/>
    </row>
    <row r="2253" spans="1:31" hidden="1" x14ac:dyDescent="0.35">
      <c r="A2253" s="106">
        <v>43951</v>
      </c>
      <c r="B2253" s="1" t="s">
        <v>2330</v>
      </c>
      <c r="C2253" s="102" t="s">
        <v>3685</v>
      </c>
      <c r="D2253" s="102">
        <v>1356</v>
      </c>
      <c r="E2253" s="1" t="s">
        <v>3017</v>
      </c>
      <c r="F2253" s="102" t="s">
        <v>3544</v>
      </c>
      <c r="G2253" s="1">
        <v>38883.58</v>
      </c>
      <c r="H2253" s="1">
        <v>11652.5</v>
      </c>
      <c r="I2253" s="1">
        <v>0</v>
      </c>
      <c r="J2253" s="1">
        <v>11652.5</v>
      </c>
      <c r="K2253" s="1">
        <v>50536.08</v>
      </c>
      <c r="L2253" s="1" t="s">
        <v>1009</v>
      </c>
      <c r="M2253" s="1"/>
      <c r="AB2253" s="38"/>
      <c r="AC2253" s="38"/>
      <c r="AD2253"/>
      <c r="AE2253"/>
    </row>
    <row r="2254" spans="1:31" hidden="1" x14ac:dyDescent="0.35">
      <c r="A2254" s="106">
        <v>43951</v>
      </c>
      <c r="B2254" s="1" t="s">
        <v>2330</v>
      </c>
      <c r="C2254" s="102" t="s">
        <v>3686</v>
      </c>
      <c r="D2254" s="102">
        <v>1357</v>
      </c>
      <c r="E2254" s="1" t="s">
        <v>3017</v>
      </c>
      <c r="F2254" s="102" t="s">
        <v>3687</v>
      </c>
      <c r="G2254" s="1">
        <v>14500.6</v>
      </c>
      <c r="H2254" s="1">
        <v>5228.1099999999997</v>
      </c>
      <c r="I2254" s="1">
        <v>0</v>
      </c>
      <c r="J2254" s="1">
        <v>5228.1099999999997</v>
      </c>
      <c r="K2254" s="1">
        <v>19728.71</v>
      </c>
      <c r="L2254" s="1" t="s">
        <v>1244</v>
      </c>
      <c r="M2254" s="1"/>
      <c r="AB2254" s="38"/>
      <c r="AC2254" s="38"/>
      <c r="AD2254"/>
      <c r="AE2254"/>
    </row>
    <row r="2255" spans="1:31" hidden="1" x14ac:dyDescent="0.35">
      <c r="A2255" s="106">
        <v>43951</v>
      </c>
      <c r="B2255" s="1" t="s">
        <v>2330</v>
      </c>
      <c r="C2255" s="102" t="s">
        <v>3688</v>
      </c>
      <c r="D2255" s="102">
        <v>1358</v>
      </c>
      <c r="E2255" s="1" t="s">
        <v>3017</v>
      </c>
      <c r="F2255" s="102" t="s">
        <v>3689</v>
      </c>
      <c r="G2255" s="1">
        <v>1800.11</v>
      </c>
      <c r="H2255" s="1">
        <v>1438.88</v>
      </c>
      <c r="I2255" s="1">
        <v>0</v>
      </c>
      <c r="J2255" s="1">
        <v>1438.88</v>
      </c>
      <c r="K2255" s="1">
        <v>3238.99</v>
      </c>
      <c r="L2255" s="1" t="s">
        <v>1244</v>
      </c>
      <c r="M2255" s="1"/>
      <c r="AB2255" s="38"/>
      <c r="AC2255" s="38"/>
      <c r="AD2255"/>
      <c r="AE2255"/>
    </row>
    <row r="2256" spans="1:31" hidden="1" x14ac:dyDescent="0.35">
      <c r="A2256" s="106">
        <v>43951</v>
      </c>
      <c r="B2256" s="1" t="s">
        <v>2330</v>
      </c>
      <c r="C2256" s="102" t="s">
        <v>3690</v>
      </c>
      <c r="D2256" s="102">
        <v>1359</v>
      </c>
      <c r="E2256" s="1" t="s">
        <v>3017</v>
      </c>
      <c r="F2256" s="102" t="s">
        <v>3547</v>
      </c>
      <c r="G2256" s="1">
        <v>3159.47</v>
      </c>
      <c r="H2256" s="1">
        <v>743.62</v>
      </c>
      <c r="I2256" s="1">
        <v>0</v>
      </c>
      <c r="J2256" s="1">
        <v>743.62</v>
      </c>
      <c r="K2256" s="1">
        <v>3903.09</v>
      </c>
      <c r="L2256" s="1" t="s">
        <v>1255</v>
      </c>
      <c r="M2256" s="1"/>
      <c r="AB2256" s="38"/>
      <c r="AC2256" s="38"/>
      <c r="AD2256"/>
      <c r="AE2256"/>
    </row>
    <row r="2257" spans="1:31" hidden="1" x14ac:dyDescent="0.35">
      <c r="A2257" s="106">
        <v>43951</v>
      </c>
      <c r="B2257" s="1" t="s">
        <v>2330</v>
      </c>
      <c r="C2257" s="102" t="s">
        <v>3691</v>
      </c>
      <c r="D2257" s="102">
        <v>1361</v>
      </c>
      <c r="E2257" s="1" t="s">
        <v>3017</v>
      </c>
      <c r="F2257" s="102" t="s">
        <v>3692</v>
      </c>
      <c r="G2257" s="1">
        <v>3495.5</v>
      </c>
      <c r="H2257" s="1">
        <v>87.45</v>
      </c>
      <c r="I2257" s="1">
        <v>0</v>
      </c>
      <c r="J2257" s="1">
        <v>87.45</v>
      </c>
      <c r="K2257" s="1">
        <v>3582.95</v>
      </c>
      <c r="L2257" s="1" t="s">
        <v>1244</v>
      </c>
      <c r="M2257" s="1"/>
      <c r="AB2257" s="38"/>
      <c r="AC2257" s="38"/>
      <c r="AD2257"/>
      <c r="AE2257"/>
    </row>
    <row r="2258" spans="1:31" hidden="1" x14ac:dyDescent="0.35">
      <c r="A2258" s="106">
        <v>43951</v>
      </c>
      <c r="B2258" s="1" t="s">
        <v>2330</v>
      </c>
      <c r="C2258" s="102" t="s">
        <v>3693</v>
      </c>
      <c r="D2258" s="102">
        <v>1362</v>
      </c>
      <c r="E2258" s="1" t="s">
        <v>3017</v>
      </c>
      <c r="F2258" s="102" t="s">
        <v>3694</v>
      </c>
      <c r="G2258" s="1">
        <v>14391</v>
      </c>
      <c r="H2258" s="1">
        <v>4797</v>
      </c>
      <c r="I2258" s="1">
        <v>0</v>
      </c>
      <c r="J2258" s="1">
        <v>4797</v>
      </c>
      <c r="K2258" s="1">
        <v>19188</v>
      </c>
      <c r="L2258" s="1" t="s">
        <v>1244</v>
      </c>
      <c r="M2258" s="1"/>
      <c r="AB2258" s="38"/>
      <c r="AC2258" s="38"/>
      <c r="AD2258"/>
      <c r="AE2258"/>
    </row>
    <row r="2259" spans="1:31" hidden="1" x14ac:dyDescent="0.35">
      <c r="A2259" s="106">
        <v>43951</v>
      </c>
      <c r="B2259" s="1"/>
      <c r="C2259" s="102" t="s">
        <v>3695</v>
      </c>
      <c r="D2259" s="102">
        <v>1374</v>
      </c>
      <c r="E2259" s="1" t="s">
        <v>3016</v>
      </c>
      <c r="F2259" s="102" t="s">
        <v>3696</v>
      </c>
      <c r="G2259" s="1">
        <v>1614582.9</v>
      </c>
      <c r="H2259" s="1">
        <v>458458.35</v>
      </c>
      <c r="I2259" s="1">
        <v>0</v>
      </c>
      <c r="J2259" s="1">
        <v>458458.35</v>
      </c>
      <c r="K2259" s="1">
        <v>2073041.25</v>
      </c>
      <c r="L2259" s="1"/>
      <c r="M2259" s="1"/>
      <c r="AB2259" s="38"/>
      <c r="AC2259" s="38"/>
      <c r="AD2259"/>
      <c r="AE2259"/>
    </row>
    <row r="2260" spans="1:31" hidden="1" x14ac:dyDescent="0.35">
      <c r="A2260" s="106">
        <v>43951</v>
      </c>
      <c r="B2260" s="1" t="s">
        <v>2331</v>
      </c>
      <c r="C2260" s="102" t="s">
        <v>3697</v>
      </c>
      <c r="D2260" s="102">
        <v>1375</v>
      </c>
      <c r="E2260" s="1" t="s">
        <v>3017</v>
      </c>
      <c r="F2260" s="102" t="s">
        <v>3551</v>
      </c>
      <c r="G2260" s="1">
        <v>77977.25</v>
      </c>
      <c r="H2260" s="1">
        <v>25503.86</v>
      </c>
      <c r="I2260" s="1">
        <v>0</v>
      </c>
      <c r="J2260" s="1">
        <v>25503.86</v>
      </c>
      <c r="K2260" s="1">
        <v>103481.11</v>
      </c>
      <c r="L2260" s="1" t="s">
        <v>1182</v>
      </c>
      <c r="M2260" s="1"/>
      <c r="AB2260" s="38"/>
      <c r="AC2260" s="38"/>
      <c r="AD2260"/>
      <c r="AE2260"/>
    </row>
    <row r="2261" spans="1:31" hidden="1" x14ac:dyDescent="0.35">
      <c r="A2261" s="106">
        <v>43951</v>
      </c>
      <c r="B2261" s="1" t="s">
        <v>2331</v>
      </c>
      <c r="C2261" s="102" t="s">
        <v>3698</v>
      </c>
      <c r="D2261" s="102">
        <v>1376</v>
      </c>
      <c r="E2261" s="1" t="s">
        <v>3017</v>
      </c>
      <c r="F2261" s="102" t="s">
        <v>3699</v>
      </c>
      <c r="G2261" s="1">
        <v>1074773.6399999999</v>
      </c>
      <c r="H2261" s="1">
        <v>358007.03999999998</v>
      </c>
      <c r="I2261" s="1">
        <v>0</v>
      </c>
      <c r="J2261" s="1">
        <v>358007.03999999998</v>
      </c>
      <c r="K2261" s="1">
        <v>1432780.68</v>
      </c>
      <c r="L2261" s="1" t="s">
        <v>1182</v>
      </c>
      <c r="M2261" s="1"/>
      <c r="AB2261" s="38"/>
      <c r="AC2261" s="38"/>
      <c r="AD2261"/>
      <c r="AE2261"/>
    </row>
    <row r="2262" spans="1:31" hidden="1" x14ac:dyDescent="0.35">
      <c r="A2262" s="106">
        <v>43951</v>
      </c>
      <c r="B2262" s="1" t="s">
        <v>2332</v>
      </c>
      <c r="C2262" s="102" t="s">
        <v>3700</v>
      </c>
      <c r="D2262" s="102">
        <v>1377</v>
      </c>
      <c r="E2262" s="1" t="s">
        <v>3017</v>
      </c>
      <c r="F2262" s="102" t="s">
        <v>3553</v>
      </c>
      <c r="G2262" s="1">
        <v>66323.350000000006</v>
      </c>
      <c r="H2262" s="1">
        <v>21997.72</v>
      </c>
      <c r="I2262" s="1">
        <v>0</v>
      </c>
      <c r="J2262" s="1">
        <v>21997.72</v>
      </c>
      <c r="K2262" s="1">
        <v>88321.07</v>
      </c>
      <c r="L2262" s="1" t="s">
        <v>1183</v>
      </c>
      <c r="M2262" s="1"/>
      <c r="AB2262" s="38"/>
      <c r="AC2262" s="38"/>
      <c r="AD2262"/>
      <c r="AE2262"/>
    </row>
    <row r="2263" spans="1:31" hidden="1" x14ac:dyDescent="0.35">
      <c r="A2263" s="106">
        <v>43951</v>
      </c>
      <c r="B2263" s="1" t="s">
        <v>2331</v>
      </c>
      <c r="C2263" s="102" t="s">
        <v>3701</v>
      </c>
      <c r="D2263" s="102">
        <v>1378</v>
      </c>
      <c r="E2263" s="1" t="s">
        <v>3017</v>
      </c>
      <c r="F2263" s="102" t="s">
        <v>3702</v>
      </c>
      <c r="G2263" s="1">
        <v>198661.93</v>
      </c>
      <c r="H2263" s="1">
        <v>23413.3</v>
      </c>
      <c r="I2263" s="1">
        <v>0</v>
      </c>
      <c r="J2263" s="1">
        <v>23413.3</v>
      </c>
      <c r="K2263" s="1">
        <v>222075.23</v>
      </c>
      <c r="L2263" s="1" t="s">
        <v>1182</v>
      </c>
      <c r="M2263" s="1"/>
      <c r="AB2263" s="38"/>
      <c r="AC2263" s="38"/>
      <c r="AD2263"/>
      <c r="AE2263"/>
    </row>
    <row r="2264" spans="1:31" hidden="1" x14ac:dyDescent="0.35">
      <c r="A2264" s="106">
        <v>43951</v>
      </c>
      <c r="B2264" s="1" t="s">
        <v>2332</v>
      </c>
      <c r="C2264" s="102" t="s">
        <v>3703</v>
      </c>
      <c r="D2264" s="102">
        <v>1857</v>
      </c>
      <c r="E2264" s="1" t="s">
        <v>3017</v>
      </c>
      <c r="F2264" s="102" t="s">
        <v>3555</v>
      </c>
      <c r="G2264" s="1">
        <v>196846.73</v>
      </c>
      <c r="H2264" s="1">
        <v>29536.43</v>
      </c>
      <c r="I2264" s="1">
        <v>0</v>
      </c>
      <c r="J2264" s="1">
        <v>29536.43</v>
      </c>
      <c r="K2264" s="1">
        <v>226383.16</v>
      </c>
      <c r="L2264" s="1" t="s">
        <v>1183</v>
      </c>
      <c r="M2264" s="1"/>
      <c r="AB2264" s="38"/>
      <c r="AC2264" s="38"/>
      <c r="AD2264"/>
      <c r="AE2264"/>
    </row>
    <row r="2265" spans="1:31" hidden="1" x14ac:dyDescent="0.35">
      <c r="A2265" s="106">
        <v>43951</v>
      </c>
      <c r="B2265" s="1"/>
      <c r="C2265" s="102" t="s">
        <v>3704</v>
      </c>
      <c r="D2265" s="102">
        <v>1380</v>
      </c>
      <c r="E2265" s="1" t="s">
        <v>3016</v>
      </c>
      <c r="F2265" s="102" t="s">
        <v>3705</v>
      </c>
      <c r="G2265" s="1">
        <v>48096.83</v>
      </c>
      <c r="H2265" s="1">
        <v>15039.15</v>
      </c>
      <c r="I2265" s="1">
        <v>0</v>
      </c>
      <c r="J2265" s="1">
        <v>15039.15</v>
      </c>
      <c r="K2265" s="1">
        <v>63135.98</v>
      </c>
      <c r="L2265" s="1"/>
      <c r="M2265" s="1"/>
      <c r="AB2265" s="38"/>
      <c r="AC2265" s="38"/>
      <c r="AD2265"/>
      <c r="AE2265"/>
    </row>
    <row r="2266" spans="1:31" hidden="1" x14ac:dyDescent="0.35">
      <c r="A2266" s="106">
        <v>43951</v>
      </c>
      <c r="B2266" s="1" t="s">
        <v>2334</v>
      </c>
      <c r="C2266" s="102" t="s">
        <v>3706</v>
      </c>
      <c r="D2266" s="102">
        <v>1388</v>
      </c>
      <c r="E2266" s="1" t="s">
        <v>3017</v>
      </c>
      <c r="F2266" s="102" t="s">
        <v>3707</v>
      </c>
      <c r="G2266" s="1">
        <v>48096.83</v>
      </c>
      <c r="H2266" s="1">
        <v>15039.15</v>
      </c>
      <c r="I2266" s="1">
        <v>0</v>
      </c>
      <c r="J2266" s="1">
        <v>15039.15</v>
      </c>
      <c r="K2266" s="1">
        <v>63135.98</v>
      </c>
      <c r="L2266" s="1" t="s">
        <v>1247</v>
      </c>
      <c r="M2266" s="1"/>
      <c r="AB2266" s="38"/>
      <c r="AC2266" s="38"/>
      <c r="AD2266"/>
      <c r="AE2266"/>
    </row>
    <row r="2267" spans="1:31" hidden="1" x14ac:dyDescent="0.35">
      <c r="A2267" s="106">
        <v>43951</v>
      </c>
      <c r="B2267" s="1"/>
      <c r="C2267" s="102" t="s">
        <v>2933</v>
      </c>
      <c r="D2267" s="102">
        <v>1391</v>
      </c>
      <c r="E2267" s="1" t="s">
        <v>3016</v>
      </c>
      <c r="F2267" s="102" t="s">
        <v>3708</v>
      </c>
      <c r="G2267" s="1">
        <v>1675559.15</v>
      </c>
      <c r="H2267" s="1">
        <v>482012.07</v>
      </c>
      <c r="I2267" s="1">
        <v>0</v>
      </c>
      <c r="J2267" s="1">
        <v>482012.07</v>
      </c>
      <c r="K2267" s="1">
        <v>2157571.2200000002</v>
      </c>
      <c r="L2267" s="1"/>
      <c r="M2267" s="1"/>
      <c r="AB2267" s="38"/>
      <c r="AC2267" s="38"/>
      <c r="AD2267"/>
      <c r="AE2267"/>
    </row>
    <row r="2268" spans="1:31" hidden="1" x14ac:dyDescent="0.35">
      <c r="A2268" s="106">
        <v>43951</v>
      </c>
      <c r="B2268" s="1"/>
      <c r="C2268" s="102" t="s">
        <v>3709</v>
      </c>
      <c r="D2268" s="102">
        <v>1392</v>
      </c>
      <c r="E2268" s="1" t="s">
        <v>3016</v>
      </c>
      <c r="F2268" s="102" t="s">
        <v>3672</v>
      </c>
      <c r="G2268" s="1">
        <v>696777.46</v>
      </c>
      <c r="H2268" s="1">
        <v>180166.97</v>
      </c>
      <c r="I2268" s="1">
        <v>0</v>
      </c>
      <c r="J2268" s="1">
        <v>180166.97</v>
      </c>
      <c r="K2268" s="1">
        <v>876944.43</v>
      </c>
      <c r="L2268" s="1"/>
      <c r="M2268" s="1"/>
      <c r="AB2268" s="38"/>
      <c r="AC2268" s="38"/>
      <c r="AD2268"/>
      <c r="AE2268"/>
    </row>
    <row r="2269" spans="1:31" hidden="1" x14ac:dyDescent="0.35">
      <c r="A2269" s="106">
        <v>43951</v>
      </c>
      <c r="B2269" s="1" t="s">
        <v>2330</v>
      </c>
      <c r="C2269" s="102" t="s">
        <v>3710</v>
      </c>
      <c r="D2269" s="102">
        <v>1393</v>
      </c>
      <c r="E2269" s="1" t="s">
        <v>3017</v>
      </c>
      <c r="F2269" s="102" t="s">
        <v>3535</v>
      </c>
      <c r="G2269" s="1">
        <v>213463.8</v>
      </c>
      <c r="H2269" s="1">
        <v>54385.45</v>
      </c>
      <c r="I2269" s="1">
        <v>0</v>
      </c>
      <c r="J2269" s="1">
        <v>54385.45</v>
      </c>
      <c r="K2269" s="1">
        <v>267849.25</v>
      </c>
      <c r="L2269" s="1" t="s">
        <v>1244</v>
      </c>
      <c r="M2269" s="1"/>
      <c r="AB2269" s="38"/>
      <c r="AC2269" s="38"/>
      <c r="AD2269"/>
      <c r="AE2269"/>
    </row>
    <row r="2270" spans="1:31" hidden="1" x14ac:dyDescent="0.35">
      <c r="A2270" s="106">
        <v>43951</v>
      </c>
      <c r="B2270" s="1" t="s">
        <v>2330</v>
      </c>
      <c r="C2270" s="102" t="s">
        <v>3711</v>
      </c>
      <c r="D2270" s="102">
        <v>1394</v>
      </c>
      <c r="E2270" s="1" t="s">
        <v>3017</v>
      </c>
      <c r="F2270" s="102" t="s">
        <v>3536</v>
      </c>
      <c r="G2270" s="1">
        <v>75582.23</v>
      </c>
      <c r="H2270" s="1">
        <v>47372.01</v>
      </c>
      <c r="I2270" s="1">
        <v>0</v>
      </c>
      <c r="J2270" s="1">
        <v>47372.01</v>
      </c>
      <c r="K2270" s="1">
        <v>122954.24000000001</v>
      </c>
      <c r="L2270" s="1" t="s">
        <v>1244</v>
      </c>
      <c r="M2270" s="1"/>
      <c r="AB2270" s="38"/>
      <c r="AC2270" s="38"/>
      <c r="AD2270"/>
      <c r="AE2270"/>
    </row>
    <row r="2271" spans="1:31" hidden="1" x14ac:dyDescent="0.35">
      <c r="A2271" s="106">
        <v>43951</v>
      </c>
      <c r="B2271" s="1" t="s">
        <v>2330</v>
      </c>
      <c r="C2271" s="102" t="s">
        <v>3712</v>
      </c>
      <c r="D2271" s="102">
        <v>1395</v>
      </c>
      <c r="E2271" s="1" t="s">
        <v>3017</v>
      </c>
      <c r="F2271" s="102" t="s">
        <v>3537</v>
      </c>
      <c r="G2271" s="1">
        <v>18540.650000000001</v>
      </c>
      <c r="H2271" s="1">
        <v>213.29</v>
      </c>
      <c r="I2271" s="1">
        <v>0</v>
      </c>
      <c r="J2271" s="1">
        <v>213.29</v>
      </c>
      <c r="K2271" s="1">
        <v>18753.939999999999</v>
      </c>
      <c r="L2271" s="1" t="s">
        <v>1244</v>
      </c>
      <c r="M2271" s="1"/>
      <c r="AB2271" s="38"/>
      <c r="AC2271" s="38"/>
      <c r="AD2271"/>
      <c r="AE2271"/>
    </row>
    <row r="2272" spans="1:31" hidden="1" x14ac:dyDescent="0.35">
      <c r="A2272" s="106">
        <v>43951</v>
      </c>
      <c r="B2272" s="1" t="s">
        <v>2330</v>
      </c>
      <c r="C2272" s="102" t="s">
        <v>3713</v>
      </c>
      <c r="D2272" s="102">
        <v>1396</v>
      </c>
      <c r="E2272" s="1" t="s">
        <v>3017</v>
      </c>
      <c r="F2272" s="102" t="s">
        <v>3538</v>
      </c>
      <c r="G2272" s="1">
        <v>82345</v>
      </c>
      <c r="H2272" s="1">
        <v>0</v>
      </c>
      <c r="I2272" s="1">
        <v>0</v>
      </c>
      <c r="J2272" s="1">
        <v>0</v>
      </c>
      <c r="K2272" s="1">
        <v>82345</v>
      </c>
      <c r="L2272" s="1" t="s">
        <v>1244</v>
      </c>
      <c r="M2272" s="1"/>
      <c r="AB2272" s="38"/>
      <c r="AC2272" s="38"/>
      <c r="AD2272"/>
      <c r="AE2272"/>
    </row>
    <row r="2273" spans="1:31" hidden="1" x14ac:dyDescent="0.35">
      <c r="A2273" s="106">
        <v>43951</v>
      </c>
      <c r="B2273" s="1" t="s">
        <v>2330</v>
      </c>
      <c r="C2273" s="102" t="s">
        <v>3714</v>
      </c>
      <c r="D2273" s="102">
        <v>1400</v>
      </c>
      <c r="E2273" s="1" t="s">
        <v>3017</v>
      </c>
      <c r="F2273" s="102" t="s">
        <v>3539</v>
      </c>
      <c r="G2273" s="1">
        <v>20515.310000000001</v>
      </c>
      <c r="H2273" s="1">
        <v>0</v>
      </c>
      <c r="I2273" s="1">
        <v>0</v>
      </c>
      <c r="J2273" s="1">
        <v>0</v>
      </c>
      <c r="K2273" s="1">
        <v>20515.310000000001</v>
      </c>
      <c r="L2273" s="1" t="s">
        <v>1244</v>
      </c>
      <c r="M2273" s="1"/>
      <c r="AB2273" s="38"/>
      <c r="AC2273" s="38"/>
      <c r="AD2273"/>
      <c r="AE2273"/>
    </row>
    <row r="2274" spans="1:31" hidden="1" x14ac:dyDescent="0.35">
      <c r="A2274" s="106">
        <v>43951</v>
      </c>
      <c r="B2274" s="1" t="s">
        <v>2330</v>
      </c>
      <c r="C2274" s="102" t="s">
        <v>3715</v>
      </c>
      <c r="D2274" s="102">
        <v>1401</v>
      </c>
      <c r="E2274" s="1" t="s">
        <v>3017</v>
      </c>
      <c r="F2274" s="102" t="s">
        <v>3540</v>
      </c>
      <c r="G2274" s="1">
        <v>46437.63</v>
      </c>
      <c r="H2274" s="1">
        <v>4951.78</v>
      </c>
      <c r="I2274" s="1">
        <v>0</v>
      </c>
      <c r="J2274" s="1">
        <v>4951.78</v>
      </c>
      <c r="K2274" s="1">
        <v>51389.41</v>
      </c>
      <c r="L2274" s="1" t="s">
        <v>1244</v>
      </c>
      <c r="M2274" s="1"/>
      <c r="AB2274" s="38"/>
      <c r="AC2274" s="38"/>
      <c r="AD2274"/>
      <c r="AE2274"/>
    </row>
    <row r="2275" spans="1:31" hidden="1" x14ac:dyDescent="0.35">
      <c r="A2275" s="106">
        <v>43951</v>
      </c>
      <c r="B2275" s="1" t="s">
        <v>2330</v>
      </c>
      <c r="C2275" s="102" t="s">
        <v>3716</v>
      </c>
      <c r="D2275" s="102">
        <v>1402</v>
      </c>
      <c r="E2275" s="1" t="s">
        <v>3017</v>
      </c>
      <c r="F2275" s="102" t="s">
        <v>3717</v>
      </c>
      <c r="G2275" s="1">
        <v>23257.58</v>
      </c>
      <c r="H2275" s="1">
        <v>8445.57</v>
      </c>
      <c r="I2275" s="1">
        <v>0</v>
      </c>
      <c r="J2275" s="1">
        <v>8445.57</v>
      </c>
      <c r="K2275" s="1">
        <v>31703.15</v>
      </c>
      <c r="L2275" s="1" t="s">
        <v>1244</v>
      </c>
      <c r="M2275" s="1"/>
      <c r="AB2275" s="38"/>
      <c r="AC2275" s="38"/>
      <c r="AD2275"/>
      <c r="AE2275"/>
    </row>
    <row r="2276" spans="1:31" hidden="1" x14ac:dyDescent="0.35">
      <c r="A2276" s="106">
        <v>43951</v>
      </c>
      <c r="B2276" s="1" t="s">
        <v>2330</v>
      </c>
      <c r="C2276" s="102" t="s">
        <v>3718</v>
      </c>
      <c r="D2276" s="102">
        <v>1404</v>
      </c>
      <c r="E2276" s="1" t="s">
        <v>3017</v>
      </c>
      <c r="F2276" s="102" t="s">
        <v>3542</v>
      </c>
      <c r="G2276" s="1">
        <v>6402.01</v>
      </c>
      <c r="H2276" s="1">
        <v>868.68</v>
      </c>
      <c r="I2276" s="1">
        <v>0</v>
      </c>
      <c r="J2276" s="1">
        <v>868.68</v>
      </c>
      <c r="K2276" s="1">
        <v>7270.69</v>
      </c>
      <c r="L2276" s="1" t="s">
        <v>1244</v>
      </c>
      <c r="M2276" s="1"/>
      <c r="AB2276" s="38"/>
      <c r="AC2276" s="38"/>
      <c r="AD2276"/>
      <c r="AE2276"/>
    </row>
    <row r="2277" spans="1:31" hidden="1" x14ac:dyDescent="0.35">
      <c r="A2277" s="106">
        <v>43951</v>
      </c>
      <c r="B2277" s="1" t="s">
        <v>2330</v>
      </c>
      <c r="C2277" s="102" t="s">
        <v>3719</v>
      </c>
      <c r="D2277" s="102">
        <v>1405</v>
      </c>
      <c r="E2277" s="1" t="s">
        <v>3017</v>
      </c>
      <c r="F2277" s="102" t="s">
        <v>3543</v>
      </c>
      <c r="G2277" s="1">
        <v>134002.99</v>
      </c>
      <c r="H2277" s="1">
        <v>39982.629999999997</v>
      </c>
      <c r="I2277" s="1">
        <v>0</v>
      </c>
      <c r="J2277" s="1">
        <v>39982.629999999997</v>
      </c>
      <c r="K2277" s="1">
        <v>173985.62</v>
      </c>
      <c r="L2277" s="1" t="s">
        <v>1258</v>
      </c>
      <c r="M2277" s="1"/>
      <c r="AB2277" s="38"/>
      <c r="AC2277" s="38"/>
      <c r="AD2277"/>
      <c r="AE2277"/>
    </row>
    <row r="2278" spans="1:31" hidden="1" x14ac:dyDescent="0.35">
      <c r="A2278" s="106">
        <v>43951</v>
      </c>
      <c r="B2278" s="1" t="s">
        <v>2330</v>
      </c>
      <c r="C2278" s="102" t="s">
        <v>3720</v>
      </c>
      <c r="D2278" s="102">
        <v>1406</v>
      </c>
      <c r="E2278" s="1" t="s">
        <v>3017</v>
      </c>
      <c r="F2278" s="102" t="s">
        <v>3544</v>
      </c>
      <c r="G2278" s="1">
        <v>38883.58</v>
      </c>
      <c r="H2278" s="1">
        <v>11652.5</v>
      </c>
      <c r="I2278" s="1">
        <v>0</v>
      </c>
      <c r="J2278" s="1">
        <v>11652.5</v>
      </c>
      <c r="K2278" s="1">
        <v>50536.08</v>
      </c>
      <c r="L2278" s="1" t="s">
        <v>1009</v>
      </c>
      <c r="M2278" s="1"/>
      <c r="AB2278" s="38"/>
      <c r="AC2278" s="38"/>
      <c r="AD2278"/>
      <c r="AE2278"/>
    </row>
    <row r="2279" spans="1:31" hidden="1" x14ac:dyDescent="0.35">
      <c r="A2279" s="106">
        <v>43951</v>
      </c>
      <c r="B2279" s="1" t="s">
        <v>2330</v>
      </c>
      <c r="C2279" s="102" t="s">
        <v>3721</v>
      </c>
      <c r="D2279" s="102">
        <v>1407</v>
      </c>
      <c r="E2279" s="1" t="s">
        <v>3017</v>
      </c>
      <c r="F2279" s="102" t="s">
        <v>3722</v>
      </c>
      <c r="G2279" s="1">
        <v>14500.6</v>
      </c>
      <c r="H2279" s="1">
        <v>5228.1099999999997</v>
      </c>
      <c r="I2279" s="1">
        <v>0</v>
      </c>
      <c r="J2279" s="1">
        <v>5228.1099999999997</v>
      </c>
      <c r="K2279" s="1">
        <v>19728.71</v>
      </c>
      <c r="L2279" s="1" t="s">
        <v>1244</v>
      </c>
      <c r="M2279" s="1"/>
      <c r="AB2279" s="38"/>
      <c r="AC2279" s="38"/>
      <c r="AD2279"/>
      <c r="AE2279"/>
    </row>
    <row r="2280" spans="1:31" hidden="1" x14ac:dyDescent="0.35">
      <c r="A2280" s="106">
        <v>43951</v>
      </c>
      <c r="B2280" s="1" t="s">
        <v>2330</v>
      </c>
      <c r="C2280" s="102" t="s">
        <v>3723</v>
      </c>
      <c r="D2280" s="102">
        <v>1408</v>
      </c>
      <c r="E2280" s="1" t="s">
        <v>3017</v>
      </c>
      <c r="F2280" s="102" t="s">
        <v>3724</v>
      </c>
      <c r="G2280" s="1">
        <v>1800.11</v>
      </c>
      <c r="H2280" s="1">
        <v>1438.88</v>
      </c>
      <c r="I2280" s="1">
        <v>0</v>
      </c>
      <c r="J2280" s="1">
        <v>1438.88</v>
      </c>
      <c r="K2280" s="1">
        <v>3238.99</v>
      </c>
      <c r="L2280" s="1" t="s">
        <v>1244</v>
      </c>
      <c r="M2280" s="1"/>
      <c r="AB2280" s="38"/>
      <c r="AC2280" s="38"/>
      <c r="AD2280"/>
      <c r="AE2280"/>
    </row>
    <row r="2281" spans="1:31" hidden="1" x14ac:dyDescent="0.35">
      <c r="A2281" s="106">
        <v>43951</v>
      </c>
      <c r="B2281" s="1" t="s">
        <v>2330</v>
      </c>
      <c r="C2281" s="102" t="s">
        <v>3725</v>
      </c>
      <c r="D2281" s="102">
        <v>1412</v>
      </c>
      <c r="E2281" s="1" t="s">
        <v>3017</v>
      </c>
      <c r="F2281" s="102" t="s">
        <v>3547</v>
      </c>
      <c r="G2281" s="1">
        <v>3159.47</v>
      </c>
      <c r="H2281" s="1">
        <v>743.62</v>
      </c>
      <c r="I2281" s="1">
        <v>0</v>
      </c>
      <c r="J2281" s="1">
        <v>743.62</v>
      </c>
      <c r="K2281" s="1">
        <v>3903.09</v>
      </c>
      <c r="L2281" s="1" t="s">
        <v>1255</v>
      </c>
      <c r="M2281" s="1"/>
      <c r="AB2281" s="38"/>
      <c r="AC2281" s="38"/>
      <c r="AD2281"/>
      <c r="AE2281"/>
    </row>
    <row r="2282" spans="1:31" hidden="1" x14ac:dyDescent="0.35">
      <c r="A2282" s="106">
        <v>43951</v>
      </c>
      <c r="B2282" s="1" t="s">
        <v>2330</v>
      </c>
      <c r="C2282" s="102" t="s">
        <v>3726</v>
      </c>
      <c r="D2282" s="102">
        <v>1416</v>
      </c>
      <c r="E2282" s="1" t="s">
        <v>3017</v>
      </c>
      <c r="F2282" s="102" t="s">
        <v>3692</v>
      </c>
      <c r="G2282" s="1">
        <v>3495.5</v>
      </c>
      <c r="H2282" s="1">
        <v>87.45</v>
      </c>
      <c r="I2282" s="1">
        <v>0</v>
      </c>
      <c r="J2282" s="1">
        <v>87.45</v>
      </c>
      <c r="K2282" s="1">
        <v>3582.95</v>
      </c>
      <c r="L2282" s="1" t="s">
        <v>1244</v>
      </c>
      <c r="M2282" s="1"/>
      <c r="AB2282" s="38"/>
      <c r="AC2282" s="38"/>
      <c r="AD2282"/>
      <c r="AE2282"/>
    </row>
    <row r="2283" spans="1:31" hidden="1" x14ac:dyDescent="0.35">
      <c r="A2283" s="106">
        <v>43951</v>
      </c>
      <c r="B2283" s="1" t="s">
        <v>2330</v>
      </c>
      <c r="C2283" s="102" t="s">
        <v>3727</v>
      </c>
      <c r="D2283" s="102">
        <v>1420</v>
      </c>
      <c r="E2283" s="1" t="s">
        <v>3017</v>
      </c>
      <c r="F2283" s="102" t="s">
        <v>3728</v>
      </c>
      <c r="G2283" s="1">
        <v>14391</v>
      </c>
      <c r="H2283" s="1">
        <v>4797</v>
      </c>
      <c r="I2283" s="1">
        <v>0</v>
      </c>
      <c r="J2283" s="1">
        <v>4797</v>
      </c>
      <c r="K2283" s="1">
        <v>19188</v>
      </c>
      <c r="L2283" s="1" t="s">
        <v>1244</v>
      </c>
      <c r="M2283" s="1"/>
      <c r="AB2283" s="38"/>
      <c r="AC2283" s="38"/>
      <c r="AD2283"/>
      <c r="AE2283"/>
    </row>
    <row r="2284" spans="1:31" hidden="1" x14ac:dyDescent="0.35">
      <c r="A2284" s="106">
        <v>43951</v>
      </c>
      <c r="B2284" s="1"/>
      <c r="C2284" s="102" t="s">
        <v>2934</v>
      </c>
      <c r="D2284" s="102">
        <v>1424</v>
      </c>
      <c r="E2284" s="1" t="s">
        <v>3016</v>
      </c>
      <c r="F2284" s="102" t="s">
        <v>3696</v>
      </c>
      <c r="G2284" s="1">
        <v>946312.86</v>
      </c>
      <c r="H2284" s="1">
        <v>286805.95</v>
      </c>
      <c r="I2284" s="1">
        <v>0</v>
      </c>
      <c r="J2284" s="1">
        <v>286805.95</v>
      </c>
      <c r="K2284" s="1">
        <v>1233118.81</v>
      </c>
      <c r="L2284" s="1"/>
      <c r="M2284" s="1"/>
      <c r="AB2284" s="38"/>
      <c r="AC2284" s="38"/>
      <c r="AD2284"/>
      <c r="AE2284"/>
    </row>
    <row r="2285" spans="1:31" hidden="1" x14ac:dyDescent="0.35">
      <c r="A2285" s="106">
        <v>43951</v>
      </c>
      <c r="B2285" s="1" t="s">
        <v>2331</v>
      </c>
      <c r="C2285" s="102" t="s">
        <v>2935</v>
      </c>
      <c r="D2285" s="102">
        <v>1425</v>
      </c>
      <c r="E2285" s="1" t="s">
        <v>3017</v>
      </c>
      <c r="F2285" s="102" t="s">
        <v>3551</v>
      </c>
      <c r="G2285" s="1">
        <v>192649.03</v>
      </c>
      <c r="H2285" s="1">
        <v>63009.53</v>
      </c>
      <c r="I2285" s="1">
        <v>0</v>
      </c>
      <c r="J2285" s="1">
        <v>63009.53</v>
      </c>
      <c r="K2285" s="1">
        <v>255658.56</v>
      </c>
      <c r="L2285" s="1" t="s">
        <v>1182</v>
      </c>
      <c r="M2285" s="1"/>
      <c r="AB2285" s="38"/>
      <c r="AC2285" s="38"/>
      <c r="AD2285"/>
      <c r="AE2285"/>
    </row>
    <row r="2286" spans="1:31" hidden="1" x14ac:dyDescent="0.35">
      <c r="A2286" s="106">
        <v>43951</v>
      </c>
      <c r="B2286" s="1" t="s">
        <v>2331</v>
      </c>
      <c r="C2286" s="102" t="s">
        <v>3729</v>
      </c>
      <c r="D2286" s="102">
        <v>1426</v>
      </c>
      <c r="E2286" s="1" t="s">
        <v>3017</v>
      </c>
      <c r="F2286" s="102" t="s">
        <v>3730</v>
      </c>
      <c r="G2286" s="1">
        <v>537386.94999999995</v>
      </c>
      <c r="H2286" s="1">
        <v>179003.51</v>
      </c>
      <c r="I2286" s="1">
        <v>0</v>
      </c>
      <c r="J2286" s="1">
        <v>179003.51</v>
      </c>
      <c r="K2286" s="1">
        <v>716390.46</v>
      </c>
      <c r="L2286" s="1" t="s">
        <v>1182</v>
      </c>
      <c r="M2286" s="1"/>
      <c r="AB2286" s="38"/>
      <c r="AC2286" s="38"/>
      <c r="AD2286"/>
      <c r="AE2286"/>
    </row>
    <row r="2287" spans="1:31" hidden="1" x14ac:dyDescent="0.35">
      <c r="A2287" s="106">
        <v>43951</v>
      </c>
      <c r="B2287" s="1" t="s">
        <v>2332</v>
      </c>
      <c r="C2287" s="102" t="s">
        <v>3731</v>
      </c>
      <c r="D2287" s="102">
        <v>1427</v>
      </c>
      <c r="E2287" s="1" t="s">
        <v>3017</v>
      </c>
      <c r="F2287" s="102" t="s">
        <v>3553</v>
      </c>
      <c r="G2287" s="1">
        <v>19430.150000000001</v>
      </c>
      <c r="H2287" s="1">
        <v>15256.48</v>
      </c>
      <c r="I2287" s="1">
        <v>0</v>
      </c>
      <c r="J2287" s="1">
        <v>15256.48</v>
      </c>
      <c r="K2287" s="1">
        <v>34686.629999999997</v>
      </c>
      <c r="L2287" s="1" t="s">
        <v>1183</v>
      </c>
      <c r="M2287" s="1"/>
      <c r="AB2287" s="38"/>
      <c r="AC2287" s="38"/>
      <c r="AD2287"/>
      <c r="AE2287"/>
    </row>
    <row r="2288" spans="1:31" hidden="1" x14ac:dyDescent="0.35">
      <c r="A2288" s="106">
        <v>43951</v>
      </c>
      <c r="B2288" s="1" t="s">
        <v>2332</v>
      </c>
      <c r="C2288" s="102" t="s">
        <v>3664</v>
      </c>
      <c r="D2288" s="102">
        <v>1998</v>
      </c>
      <c r="E2288" s="1" t="s">
        <v>3017</v>
      </c>
      <c r="F2288" s="102" t="s">
        <v>3555</v>
      </c>
      <c r="G2288" s="1">
        <v>196846.73</v>
      </c>
      <c r="H2288" s="1">
        <v>29536.43</v>
      </c>
      <c r="I2288" s="1">
        <v>0</v>
      </c>
      <c r="J2288" s="1">
        <v>29536.43</v>
      </c>
      <c r="K2288" s="1">
        <v>226383.16</v>
      </c>
      <c r="L2288" s="1" t="s">
        <v>1183</v>
      </c>
      <c r="M2288" s="1"/>
      <c r="AB2288" s="38"/>
      <c r="AC2288" s="38"/>
      <c r="AD2288"/>
      <c r="AE2288"/>
    </row>
    <row r="2289" spans="1:31" hidden="1" x14ac:dyDescent="0.35">
      <c r="A2289" s="106">
        <v>43951</v>
      </c>
      <c r="B2289" s="1"/>
      <c r="C2289" s="102" t="s">
        <v>3732</v>
      </c>
      <c r="D2289" s="102">
        <v>1430</v>
      </c>
      <c r="E2289" s="1" t="s">
        <v>3016</v>
      </c>
      <c r="F2289" s="102" t="s">
        <v>3705</v>
      </c>
      <c r="G2289" s="1">
        <v>32468.83</v>
      </c>
      <c r="H2289" s="1">
        <v>15039.15</v>
      </c>
      <c r="I2289" s="1">
        <v>0</v>
      </c>
      <c r="J2289" s="1">
        <v>15039.15</v>
      </c>
      <c r="K2289" s="1">
        <v>47507.98</v>
      </c>
      <c r="L2289" s="1"/>
      <c r="M2289" s="1"/>
      <c r="AB2289" s="38"/>
      <c r="AC2289" s="38"/>
      <c r="AD2289"/>
      <c r="AE2289"/>
    </row>
    <row r="2290" spans="1:31" hidden="1" x14ac:dyDescent="0.35">
      <c r="A2290" s="106">
        <v>43951</v>
      </c>
      <c r="B2290" s="1" t="s">
        <v>2334</v>
      </c>
      <c r="C2290" s="102" t="s">
        <v>3733</v>
      </c>
      <c r="D2290" s="102">
        <v>1438</v>
      </c>
      <c r="E2290" s="1" t="s">
        <v>3017</v>
      </c>
      <c r="F2290" s="102" t="s">
        <v>3557</v>
      </c>
      <c r="G2290" s="1">
        <v>32468.83</v>
      </c>
      <c r="H2290" s="1">
        <v>15039.15</v>
      </c>
      <c r="I2290" s="1">
        <v>0</v>
      </c>
      <c r="J2290" s="1">
        <v>15039.15</v>
      </c>
      <c r="K2290" s="1">
        <v>47507.98</v>
      </c>
      <c r="L2290" s="1" t="s">
        <v>1247</v>
      </c>
      <c r="M2290" s="1"/>
      <c r="AB2290" s="38"/>
      <c r="AC2290" s="38"/>
      <c r="AD2290"/>
      <c r="AE2290"/>
    </row>
    <row r="2291" spans="1:31" hidden="1" x14ac:dyDescent="0.35">
      <c r="A2291" s="106">
        <v>43951</v>
      </c>
      <c r="B2291" s="1"/>
      <c r="C2291" s="102" t="s">
        <v>3734</v>
      </c>
      <c r="D2291" s="102">
        <v>1441</v>
      </c>
      <c r="E2291" s="1" t="s">
        <v>3016</v>
      </c>
      <c r="F2291" s="102" t="s">
        <v>3735</v>
      </c>
      <c r="G2291" s="1">
        <v>677903.06</v>
      </c>
      <c r="H2291" s="1">
        <v>160752.69</v>
      </c>
      <c r="I2291" s="1">
        <v>0</v>
      </c>
      <c r="J2291" s="1">
        <v>160752.69</v>
      </c>
      <c r="K2291" s="1">
        <v>838655.75</v>
      </c>
      <c r="L2291" s="1"/>
      <c r="M2291" s="1"/>
      <c r="AB2291" s="38"/>
      <c r="AC2291" s="38"/>
      <c r="AD2291"/>
      <c r="AE2291"/>
    </row>
    <row r="2292" spans="1:31" hidden="1" x14ac:dyDescent="0.35">
      <c r="A2292" s="106">
        <v>43951</v>
      </c>
      <c r="B2292" s="1"/>
      <c r="C2292" s="102" t="s">
        <v>3736</v>
      </c>
      <c r="D2292" s="102">
        <v>1442</v>
      </c>
      <c r="E2292" s="1" t="s">
        <v>3016</v>
      </c>
      <c r="F2292" s="102" t="s">
        <v>3672</v>
      </c>
      <c r="G2292" s="1">
        <v>185811.04</v>
      </c>
      <c r="H2292" s="1">
        <v>48044.52</v>
      </c>
      <c r="I2292" s="1">
        <v>0</v>
      </c>
      <c r="J2292" s="1">
        <v>48044.52</v>
      </c>
      <c r="K2292" s="1">
        <v>233855.56</v>
      </c>
      <c r="L2292" s="1"/>
      <c r="M2292" s="1"/>
      <c r="AB2292" s="38"/>
      <c r="AC2292" s="38"/>
      <c r="AD2292"/>
      <c r="AE2292"/>
    </row>
    <row r="2293" spans="1:31" hidden="1" x14ac:dyDescent="0.35">
      <c r="A2293" s="106">
        <v>43951</v>
      </c>
      <c r="B2293" s="1" t="s">
        <v>2330</v>
      </c>
      <c r="C2293" s="102" t="s">
        <v>3737</v>
      </c>
      <c r="D2293" s="102">
        <v>1443</v>
      </c>
      <c r="E2293" s="1" t="s">
        <v>3017</v>
      </c>
      <c r="F2293" s="102" t="s">
        <v>3535</v>
      </c>
      <c r="G2293" s="1">
        <v>56923.67</v>
      </c>
      <c r="H2293" s="1">
        <v>14502.79</v>
      </c>
      <c r="I2293" s="1">
        <v>0</v>
      </c>
      <c r="J2293" s="1">
        <v>14502.79</v>
      </c>
      <c r="K2293" s="1">
        <v>71426.460000000006</v>
      </c>
      <c r="L2293" s="1" t="s">
        <v>1244</v>
      </c>
      <c r="M2293" s="1"/>
      <c r="AB2293" s="38"/>
      <c r="AC2293" s="38"/>
      <c r="AD2293"/>
      <c r="AE2293"/>
    </row>
    <row r="2294" spans="1:31" hidden="1" x14ac:dyDescent="0.35">
      <c r="A2294" s="106">
        <v>43951</v>
      </c>
      <c r="B2294" s="1" t="s">
        <v>2330</v>
      </c>
      <c r="C2294" s="102" t="s">
        <v>3738</v>
      </c>
      <c r="D2294" s="102">
        <v>1444</v>
      </c>
      <c r="E2294" s="1" t="s">
        <v>3017</v>
      </c>
      <c r="F2294" s="102" t="s">
        <v>3536</v>
      </c>
      <c r="G2294" s="1">
        <v>20156</v>
      </c>
      <c r="H2294" s="1">
        <v>12632.54</v>
      </c>
      <c r="I2294" s="1">
        <v>0</v>
      </c>
      <c r="J2294" s="1">
        <v>12632.54</v>
      </c>
      <c r="K2294" s="1">
        <v>32788.54</v>
      </c>
      <c r="L2294" s="1" t="s">
        <v>1244</v>
      </c>
      <c r="M2294" s="1"/>
      <c r="AB2294" s="38"/>
      <c r="AC2294" s="38"/>
      <c r="AD2294"/>
      <c r="AE2294"/>
    </row>
    <row r="2295" spans="1:31" hidden="1" x14ac:dyDescent="0.35">
      <c r="A2295" s="106">
        <v>43951</v>
      </c>
      <c r="B2295" s="1" t="s">
        <v>2330</v>
      </c>
      <c r="C2295" s="102" t="s">
        <v>3739</v>
      </c>
      <c r="D2295" s="102">
        <v>1445</v>
      </c>
      <c r="E2295" s="1" t="s">
        <v>3017</v>
      </c>
      <c r="F2295" s="102" t="s">
        <v>3537</v>
      </c>
      <c r="G2295" s="1">
        <v>4944.17</v>
      </c>
      <c r="H2295" s="1">
        <v>56.88</v>
      </c>
      <c r="I2295" s="1">
        <v>0</v>
      </c>
      <c r="J2295" s="1">
        <v>56.88</v>
      </c>
      <c r="K2295" s="1">
        <v>5001.05</v>
      </c>
      <c r="L2295" s="1" t="s">
        <v>1244</v>
      </c>
      <c r="M2295" s="1"/>
      <c r="AB2295" s="38"/>
      <c r="AC2295" s="38"/>
      <c r="AD2295"/>
      <c r="AE2295"/>
    </row>
    <row r="2296" spans="1:31" hidden="1" x14ac:dyDescent="0.35">
      <c r="A2296" s="106">
        <v>43951</v>
      </c>
      <c r="B2296" s="1" t="s">
        <v>2330</v>
      </c>
      <c r="C2296" s="102" t="s">
        <v>3740</v>
      </c>
      <c r="D2296" s="102">
        <v>1446</v>
      </c>
      <c r="E2296" s="1" t="s">
        <v>3017</v>
      </c>
      <c r="F2296" s="102" t="s">
        <v>3538</v>
      </c>
      <c r="G2296" s="1">
        <v>21959</v>
      </c>
      <c r="H2296" s="1">
        <v>0</v>
      </c>
      <c r="I2296" s="1">
        <v>0</v>
      </c>
      <c r="J2296" s="1">
        <v>0</v>
      </c>
      <c r="K2296" s="1">
        <v>21959</v>
      </c>
      <c r="L2296" s="1" t="s">
        <v>1244</v>
      </c>
      <c r="M2296" s="1"/>
      <c r="AB2296" s="38"/>
      <c r="AC2296" s="38"/>
      <c r="AD2296"/>
      <c r="AE2296"/>
    </row>
    <row r="2297" spans="1:31" hidden="1" x14ac:dyDescent="0.35">
      <c r="A2297" s="106">
        <v>43951</v>
      </c>
      <c r="B2297" s="1" t="s">
        <v>2330</v>
      </c>
      <c r="C2297" s="102" t="s">
        <v>3741</v>
      </c>
      <c r="D2297" s="102">
        <v>1450</v>
      </c>
      <c r="E2297" s="1" t="s">
        <v>3017</v>
      </c>
      <c r="F2297" s="102" t="s">
        <v>3539</v>
      </c>
      <c r="G2297" s="1">
        <v>5470.95</v>
      </c>
      <c r="H2297" s="1">
        <v>0</v>
      </c>
      <c r="I2297" s="1">
        <v>0</v>
      </c>
      <c r="J2297" s="1">
        <v>0</v>
      </c>
      <c r="K2297" s="1">
        <v>5470.95</v>
      </c>
      <c r="L2297" s="1" t="s">
        <v>1244</v>
      </c>
      <c r="M2297" s="1"/>
      <c r="AB2297" s="38"/>
      <c r="AC2297" s="38"/>
      <c r="AD2297"/>
      <c r="AE2297"/>
    </row>
    <row r="2298" spans="1:31" hidden="1" x14ac:dyDescent="0.35">
      <c r="A2298" s="106">
        <v>43951</v>
      </c>
      <c r="B2298" s="1" t="s">
        <v>2330</v>
      </c>
      <c r="C2298" s="102" t="s">
        <v>3742</v>
      </c>
      <c r="D2298" s="102">
        <v>1451</v>
      </c>
      <c r="E2298" s="1" t="s">
        <v>3017</v>
      </c>
      <c r="F2298" s="102" t="s">
        <v>3743</v>
      </c>
      <c r="G2298" s="1">
        <v>12382.7</v>
      </c>
      <c r="H2298" s="1">
        <v>1320.47</v>
      </c>
      <c r="I2298" s="1">
        <v>0</v>
      </c>
      <c r="J2298" s="1">
        <v>1320.47</v>
      </c>
      <c r="K2298" s="1">
        <v>13703.17</v>
      </c>
      <c r="L2298" s="1" t="s">
        <v>1244</v>
      </c>
      <c r="M2298" s="1"/>
      <c r="AB2298" s="38"/>
      <c r="AC2298" s="38"/>
      <c r="AD2298"/>
      <c r="AE2298"/>
    </row>
    <row r="2299" spans="1:31" hidden="1" x14ac:dyDescent="0.35">
      <c r="A2299" s="106">
        <v>43951</v>
      </c>
      <c r="B2299" s="1" t="s">
        <v>2330</v>
      </c>
      <c r="C2299" s="102" t="s">
        <v>3744</v>
      </c>
      <c r="D2299" s="102">
        <v>1452</v>
      </c>
      <c r="E2299" s="1" t="s">
        <v>3017</v>
      </c>
      <c r="F2299" s="102" t="s">
        <v>3745</v>
      </c>
      <c r="G2299" s="1">
        <v>6202.15</v>
      </c>
      <c r="H2299" s="1">
        <v>2252.15</v>
      </c>
      <c r="I2299" s="1">
        <v>0</v>
      </c>
      <c r="J2299" s="1">
        <v>2252.15</v>
      </c>
      <c r="K2299" s="1">
        <v>8454.2999999999993</v>
      </c>
      <c r="L2299" s="1" t="s">
        <v>1244</v>
      </c>
      <c r="M2299" s="1"/>
      <c r="AB2299" s="38"/>
      <c r="AC2299" s="38"/>
      <c r="AD2299"/>
      <c r="AE2299"/>
    </row>
    <row r="2300" spans="1:31" hidden="1" x14ac:dyDescent="0.35">
      <c r="A2300" s="106">
        <v>43951</v>
      </c>
      <c r="B2300" s="1" t="s">
        <v>2330</v>
      </c>
      <c r="C2300" s="102" t="s">
        <v>3746</v>
      </c>
      <c r="D2300" s="102">
        <v>1454</v>
      </c>
      <c r="E2300" s="1" t="s">
        <v>3017</v>
      </c>
      <c r="F2300" s="102" t="s">
        <v>3542</v>
      </c>
      <c r="G2300" s="1">
        <v>1707.07</v>
      </c>
      <c r="H2300" s="1">
        <v>231.65</v>
      </c>
      <c r="I2300" s="1">
        <v>0</v>
      </c>
      <c r="J2300" s="1">
        <v>231.65</v>
      </c>
      <c r="K2300" s="1">
        <v>1938.72</v>
      </c>
      <c r="L2300" s="1" t="s">
        <v>1244</v>
      </c>
      <c r="M2300" s="1"/>
      <c r="AB2300" s="38"/>
      <c r="AC2300" s="38"/>
      <c r="AD2300"/>
      <c r="AE2300"/>
    </row>
    <row r="2301" spans="1:31" hidden="1" x14ac:dyDescent="0.35">
      <c r="A2301" s="106">
        <v>43951</v>
      </c>
      <c r="B2301" s="1" t="s">
        <v>2330</v>
      </c>
      <c r="C2301" s="102" t="s">
        <v>3747</v>
      </c>
      <c r="D2301" s="102">
        <v>1455</v>
      </c>
      <c r="E2301" s="1" t="s">
        <v>3017</v>
      </c>
      <c r="F2301" s="102" t="s">
        <v>3543</v>
      </c>
      <c r="G2301" s="1">
        <v>35737</v>
      </c>
      <c r="H2301" s="1">
        <v>10662.03</v>
      </c>
      <c r="I2301" s="1">
        <v>0</v>
      </c>
      <c r="J2301" s="1">
        <v>10662.03</v>
      </c>
      <c r="K2301" s="1">
        <v>46399.03</v>
      </c>
      <c r="L2301" s="1" t="s">
        <v>1258</v>
      </c>
      <c r="M2301" s="1"/>
      <c r="AB2301" s="38"/>
      <c r="AC2301" s="38"/>
      <c r="AD2301"/>
      <c r="AE2301"/>
    </row>
    <row r="2302" spans="1:31" hidden="1" x14ac:dyDescent="0.35">
      <c r="A2302" s="106">
        <v>43951</v>
      </c>
      <c r="B2302" s="1" t="s">
        <v>2330</v>
      </c>
      <c r="C2302" s="102" t="s">
        <v>3748</v>
      </c>
      <c r="D2302" s="102">
        <v>1456</v>
      </c>
      <c r="E2302" s="1" t="s">
        <v>3017</v>
      </c>
      <c r="F2302" s="102" t="s">
        <v>3544</v>
      </c>
      <c r="G2302" s="1">
        <v>10369.15</v>
      </c>
      <c r="H2302" s="1">
        <v>3107.33</v>
      </c>
      <c r="I2302" s="1">
        <v>0</v>
      </c>
      <c r="J2302" s="1">
        <v>3107.33</v>
      </c>
      <c r="K2302" s="1">
        <v>13476.48</v>
      </c>
      <c r="L2302" s="1" t="s">
        <v>1009</v>
      </c>
      <c r="M2302" s="1"/>
      <c r="AB2302" s="38"/>
      <c r="AC2302" s="38"/>
      <c r="AD2302"/>
      <c r="AE2302"/>
    </row>
    <row r="2303" spans="1:31" hidden="1" x14ac:dyDescent="0.35">
      <c r="A2303" s="106">
        <v>43951</v>
      </c>
      <c r="B2303" s="1" t="s">
        <v>2330</v>
      </c>
      <c r="C2303" s="102" t="s">
        <v>3749</v>
      </c>
      <c r="D2303" s="102">
        <v>1457</v>
      </c>
      <c r="E2303" s="1" t="s">
        <v>3017</v>
      </c>
      <c r="F2303" s="102" t="s">
        <v>3722</v>
      </c>
      <c r="G2303" s="1">
        <v>3866.29</v>
      </c>
      <c r="H2303" s="1">
        <v>1394.16</v>
      </c>
      <c r="I2303" s="1">
        <v>0</v>
      </c>
      <c r="J2303" s="1">
        <v>1394.16</v>
      </c>
      <c r="K2303" s="1">
        <v>5260.45</v>
      </c>
      <c r="L2303" s="1" t="s">
        <v>1244</v>
      </c>
      <c r="M2303" s="1"/>
      <c r="AB2303" s="38"/>
      <c r="AC2303" s="38"/>
      <c r="AD2303"/>
      <c r="AE2303"/>
    </row>
    <row r="2304" spans="1:31" hidden="1" x14ac:dyDescent="0.35">
      <c r="A2304" s="106">
        <v>43951</v>
      </c>
      <c r="B2304" s="1" t="s">
        <v>2330</v>
      </c>
      <c r="C2304" s="102" t="s">
        <v>3750</v>
      </c>
      <c r="D2304" s="102">
        <v>1458</v>
      </c>
      <c r="E2304" s="1" t="s">
        <v>3017</v>
      </c>
      <c r="F2304" s="102" t="s">
        <v>3751</v>
      </c>
      <c r="G2304" s="1">
        <v>480.96</v>
      </c>
      <c r="H2304" s="1">
        <v>383.7</v>
      </c>
      <c r="I2304" s="1">
        <v>0</v>
      </c>
      <c r="J2304" s="1">
        <v>383.7</v>
      </c>
      <c r="K2304" s="1">
        <v>864.66</v>
      </c>
      <c r="L2304" s="1" t="s">
        <v>1244</v>
      </c>
      <c r="M2304" s="1"/>
      <c r="AB2304" s="38"/>
      <c r="AC2304" s="38"/>
      <c r="AD2304"/>
      <c r="AE2304"/>
    </row>
    <row r="2305" spans="1:31" hidden="1" x14ac:dyDescent="0.35">
      <c r="A2305" s="106">
        <v>43951</v>
      </c>
      <c r="B2305" s="1" t="s">
        <v>2330</v>
      </c>
      <c r="C2305" s="102" t="s">
        <v>3752</v>
      </c>
      <c r="D2305" s="102">
        <v>1462</v>
      </c>
      <c r="E2305" s="1" t="s">
        <v>3017</v>
      </c>
      <c r="F2305" s="102" t="s">
        <v>3753</v>
      </c>
      <c r="G2305" s="1">
        <v>842.66</v>
      </c>
      <c r="H2305" s="1">
        <v>198.3</v>
      </c>
      <c r="I2305" s="1">
        <v>0</v>
      </c>
      <c r="J2305" s="1">
        <v>198.3</v>
      </c>
      <c r="K2305" s="1">
        <v>1040.96</v>
      </c>
      <c r="L2305" s="1" t="s">
        <v>1255</v>
      </c>
      <c r="M2305" s="1"/>
      <c r="AB2305" s="38"/>
      <c r="AC2305" s="38"/>
      <c r="AD2305"/>
      <c r="AE2305"/>
    </row>
    <row r="2306" spans="1:31" hidden="1" x14ac:dyDescent="0.35">
      <c r="A2306" s="106">
        <v>43951</v>
      </c>
      <c r="B2306" s="1" t="s">
        <v>2330</v>
      </c>
      <c r="C2306" s="102" t="s">
        <v>3754</v>
      </c>
      <c r="D2306" s="102">
        <v>1466</v>
      </c>
      <c r="E2306" s="1" t="s">
        <v>3017</v>
      </c>
      <c r="F2306" s="102" t="s">
        <v>3692</v>
      </c>
      <c r="G2306" s="1">
        <v>932.07</v>
      </c>
      <c r="H2306" s="1">
        <v>23.32</v>
      </c>
      <c r="I2306" s="1">
        <v>0</v>
      </c>
      <c r="J2306" s="1">
        <v>23.32</v>
      </c>
      <c r="K2306" s="1">
        <v>955.39</v>
      </c>
      <c r="L2306" s="1" t="s">
        <v>1244</v>
      </c>
      <c r="M2306" s="1"/>
      <c r="AB2306" s="38"/>
      <c r="AC2306" s="38"/>
      <c r="AD2306"/>
      <c r="AE2306"/>
    </row>
    <row r="2307" spans="1:31" hidden="1" x14ac:dyDescent="0.35">
      <c r="A2307" s="106">
        <v>43951</v>
      </c>
      <c r="B2307" s="1" t="s">
        <v>2330</v>
      </c>
      <c r="C2307" s="102" t="s">
        <v>3755</v>
      </c>
      <c r="D2307" s="102">
        <v>1470</v>
      </c>
      <c r="E2307" s="1" t="s">
        <v>3017</v>
      </c>
      <c r="F2307" s="102" t="s">
        <v>3549</v>
      </c>
      <c r="G2307" s="1">
        <v>3837.2</v>
      </c>
      <c r="H2307" s="1">
        <v>1279.2</v>
      </c>
      <c r="I2307" s="1">
        <v>0</v>
      </c>
      <c r="J2307" s="1">
        <v>1279.2</v>
      </c>
      <c r="K2307" s="1">
        <v>5116.3999999999996</v>
      </c>
      <c r="L2307" s="1" t="s">
        <v>1244</v>
      </c>
      <c r="M2307" s="1"/>
      <c r="AB2307" s="38"/>
      <c r="AC2307" s="38"/>
      <c r="AD2307"/>
      <c r="AE2307"/>
    </row>
    <row r="2308" spans="1:31" hidden="1" x14ac:dyDescent="0.35">
      <c r="A2308" s="106">
        <v>43951</v>
      </c>
      <c r="B2308" s="1"/>
      <c r="C2308" s="102" t="s">
        <v>3756</v>
      </c>
      <c r="D2308" s="102">
        <v>1474</v>
      </c>
      <c r="E2308" s="1" t="s">
        <v>3016</v>
      </c>
      <c r="F2308" s="102" t="s">
        <v>3696</v>
      </c>
      <c r="G2308" s="1">
        <v>467805.4</v>
      </c>
      <c r="H2308" s="1">
        <v>108697.73</v>
      </c>
      <c r="I2308" s="1">
        <v>0</v>
      </c>
      <c r="J2308" s="1">
        <v>108697.73</v>
      </c>
      <c r="K2308" s="1">
        <v>576503.13</v>
      </c>
      <c r="L2308" s="1"/>
      <c r="M2308" s="1"/>
      <c r="AB2308" s="38"/>
      <c r="AC2308" s="38"/>
      <c r="AD2308"/>
      <c r="AE2308"/>
    </row>
    <row r="2309" spans="1:31" hidden="1" x14ac:dyDescent="0.35">
      <c r="A2309" s="106">
        <v>43951</v>
      </c>
      <c r="B2309" s="1" t="s">
        <v>2331</v>
      </c>
      <c r="C2309" s="102" t="s">
        <v>3757</v>
      </c>
      <c r="D2309" s="102">
        <v>1475</v>
      </c>
      <c r="E2309" s="1" t="s">
        <v>3017</v>
      </c>
      <c r="F2309" s="102" t="s">
        <v>3551</v>
      </c>
      <c r="G2309" s="1">
        <v>13760.57</v>
      </c>
      <c r="H2309" s="1">
        <v>4500.68</v>
      </c>
      <c r="I2309" s="1">
        <v>0</v>
      </c>
      <c r="J2309" s="1">
        <v>4500.68</v>
      </c>
      <c r="K2309" s="1">
        <v>18261.25</v>
      </c>
      <c r="L2309" s="1" t="s">
        <v>1182</v>
      </c>
      <c r="M2309" s="1"/>
      <c r="AB2309" s="38"/>
      <c r="AC2309" s="38"/>
      <c r="AD2309"/>
      <c r="AE2309"/>
    </row>
    <row r="2310" spans="1:31" hidden="1" x14ac:dyDescent="0.35">
      <c r="A2310" s="106">
        <v>43951</v>
      </c>
      <c r="B2310" s="1" t="s">
        <v>2331</v>
      </c>
      <c r="C2310" s="102" t="s">
        <v>3758</v>
      </c>
      <c r="D2310" s="102">
        <v>1476</v>
      </c>
      <c r="E2310" s="1" t="s">
        <v>3017</v>
      </c>
      <c r="F2310" s="102" t="s">
        <v>3730</v>
      </c>
      <c r="G2310" s="1">
        <v>186916.19</v>
      </c>
      <c r="H2310" s="1">
        <v>62262.09</v>
      </c>
      <c r="I2310" s="1">
        <v>0</v>
      </c>
      <c r="J2310" s="1">
        <v>62262.09</v>
      </c>
      <c r="K2310" s="1">
        <v>249178.28</v>
      </c>
      <c r="L2310" s="1" t="s">
        <v>1182</v>
      </c>
      <c r="M2310" s="1"/>
      <c r="AB2310" s="38"/>
      <c r="AC2310" s="38"/>
      <c r="AD2310"/>
      <c r="AE2310"/>
    </row>
    <row r="2311" spans="1:31" hidden="1" x14ac:dyDescent="0.35">
      <c r="A2311" s="106">
        <v>43951</v>
      </c>
      <c r="B2311" s="1" t="s">
        <v>2332</v>
      </c>
      <c r="C2311" s="102" t="s">
        <v>3759</v>
      </c>
      <c r="D2311" s="102">
        <v>1477</v>
      </c>
      <c r="E2311" s="1" t="s">
        <v>3017</v>
      </c>
      <c r="F2311" s="102" t="s">
        <v>3553</v>
      </c>
      <c r="G2311" s="1">
        <v>82193.88</v>
      </c>
      <c r="H2311" s="1">
        <v>18449.71</v>
      </c>
      <c r="I2311" s="1">
        <v>0</v>
      </c>
      <c r="J2311" s="1">
        <v>18449.71</v>
      </c>
      <c r="K2311" s="1">
        <v>100643.59</v>
      </c>
      <c r="L2311" s="1" t="s">
        <v>1183</v>
      </c>
      <c r="M2311" s="1"/>
      <c r="AB2311" s="38"/>
      <c r="AC2311" s="38"/>
      <c r="AD2311"/>
      <c r="AE2311"/>
    </row>
    <row r="2312" spans="1:31" hidden="1" x14ac:dyDescent="0.35">
      <c r="A2312" s="106">
        <v>43951</v>
      </c>
      <c r="B2312" s="1" t="s">
        <v>2331</v>
      </c>
      <c r="C2312" s="102" t="s">
        <v>3760</v>
      </c>
      <c r="D2312" s="102">
        <v>1478</v>
      </c>
      <c r="E2312" s="1" t="s">
        <v>3017</v>
      </c>
      <c r="F2312" s="102" t="s">
        <v>3761</v>
      </c>
      <c r="G2312" s="1">
        <v>132442.29999999999</v>
      </c>
      <c r="H2312" s="1">
        <v>15608.87</v>
      </c>
      <c r="I2312" s="1">
        <v>0</v>
      </c>
      <c r="J2312" s="1">
        <v>15608.87</v>
      </c>
      <c r="K2312" s="1">
        <v>148051.17000000001</v>
      </c>
      <c r="L2312" s="1" t="s">
        <v>1182</v>
      </c>
      <c r="M2312" s="1"/>
      <c r="AB2312" s="38"/>
      <c r="AC2312" s="38"/>
      <c r="AD2312"/>
      <c r="AE2312"/>
    </row>
    <row r="2313" spans="1:31" hidden="1" x14ac:dyDescent="0.35">
      <c r="A2313" s="106">
        <v>43951</v>
      </c>
      <c r="B2313" s="1" t="s">
        <v>2332</v>
      </c>
      <c r="C2313" s="102" t="s">
        <v>3665</v>
      </c>
      <c r="D2313" s="102">
        <v>2000</v>
      </c>
      <c r="E2313" s="1" t="s">
        <v>3017</v>
      </c>
      <c r="F2313" s="102" t="s">
        <v>3555</v>
      </c>
      <c r="G2313" s="1">
        <v>52492.46</v>
      </c>
      <c r="H2313" s="1">
        <v>7876.38</v>
      </c>
      <c r="I2313" s="1">
        <v>0</v>
      </c>
      <c r="J2313" s="1">
        <v>7876.38</v>
      </c>
      <c r="K2313" s="1">
        <v>60368.84</v>
      </c>
      <c r="L2313" s="1" t="s">
        <v>1183</v>
      </c>
      <c r="M2313" s="1"/>
      <c r="AB2313" s="38"/>
      <c r="AC2313" s="38"/>
      <c r="AD2313"/>
      <c r="AE2313"/>
    </row>
    <row r="2314" spans="1:31" hidden="1" x14ac:dyDescent="0.35">
      <c r="A2314" s="106">
        <v>43951</v>
      </c>
      <c r="B2314" s="1"/>
      <c r="C2314" s="102" t="s">
        <v>3762</v>
      </c>
      <c r="D2314" s="102">
        <v>1480</v>
      </c>
      <c r="E2314" s="1" t="s">
        <v>3016</v>
      </c>
      <c r="F2314" s="102" t="s">
        <v>3705</v>
      </c>
      <c r="G2314" s="1">
        <v>24286.62</v>
      </c>
      <c r="H2314" s="1">
        <v>4010.44</v>
      </c>
      <c r="I2314" s="1">
        <v>0</v>
      </c>
      <c r="J2314" s="1">
        <v>4010.44</v>
      </c>
      <c r="K2314" s="1">
        <v>28297.06</v>
      </c>
      <c r="L2314" s="1"/>
      <c r="M2314" s="1"/>
      <c r="AB2314" s="38"/>
      <c r="AC2314" s="38"/>
      <c r="AD2314"/>
      <c r="AE2314"/>
    </row>
    <row r="2315" spans="1:31" hidden="1" x14ac:dyDescent="0.35">
      <c r="A2315" s="106">
        <v>43951</v>
      </c>
      <c r="B2315" s="1" t="s">
        <v>2334</v>
      </c>
      <c r="C2315" s="102" t="s">
        <v>3763</v>
      </c>
      <c r="D2315" s="102">
        <v>1488</v>
      </c>
      <c r="E2315" s="1" t="s">
        <v>3017</v>
      </c>
      <c r="F2315" s="102" t="s">
        <v>3707</v>
      </c>
      <c r="G2315" s="1">
        <v>24286.62</v>
      </c>
      <c r="H2315" s="1">
        <v>4010.44</v>
      </c>
      <c r="I2315" s="1">
        <v>0</v>
      </c>
      <c r="J2315" s="1">
        <v>4010.44</v>
      </c>
      <c r="K2315" s="1">
        <v>28297.06</v>
      </c>
      <c r="L2315" s="1" t="s">
        <v>1247</v>
      </c>
      <c r="M2315" s="1"/>
      <c r="AB2315" s="38"/>
      <c r="AC2315" s="38"/>
      <c r="AD2315"/>
      <c r="AE2315"/>
    </row>
    <row r="2316" spans="1:31" hidden="1" x14ac:dyDescent="0.35">
      <c r="A2316" s="106">
        <v>43951</v>
      </c>
      <c r="B2316" s="1"/>
      <c r="C2316" s="102" t="s">
        <v>3764</v>
      </c>
      <c r="D2316" s="102">
        <v>1541</v>
      </c>
      <c r="E2316" s="1" t="s">
        <v>3016</v>
      </c>
      <c r="F2316" s="102" t="s">
        <v>3765</v>
      </c>
      <c r="G2316" s="1">
        <v>35556.75</v>
      </c>
      <c r="H2316" s="1">
        <v>7491.44</v>
      </c>
      <c r="I2316" s="1">
        <v>0</v>
      </c>
      <c r="J2316" s="1">
        <v>7491.44</v>
      </c>
      <c r="K2316" s="1">
        <v>43048.19</v>
      </c>
      <c r="L2316" s="1"/>
      <c r="M2316" s="1"/>
      <c r="AB2316" s="38"/>
      <c r="AC2316" s="38"/>
      <c r="AD2316"/>
      <c r="AE2316"/>
    </row>
    <row r="2317" spans="1:31" hidden="1" x14ac:dyDescent="0.35">
      <c r="A2317" s="106">
        <v>43951</v>
      </c>
      <c r="B2317" s="1"/>
      <c r="C2317" s="102" t="s">
        <v>3766</v>
      </c>
      <c r="D2317" s="102">
        <v>1542</v>
      </c>
      <c r="E2317" s="1" t="s">
        <v>3016</v>
      </c>
      <c r="F2317" s="102" t="s">
        <v>3672</v>
      </c>
      <c r="G2317" s="1">
        <v>23223.86</v>
      </c>
      <c r="H2317" s="1">
        <v>6005.58</v>
      </c>
      <c r="I2317" s="1">
        <v>0</v>
      </c>
      <c r="J2317" s="1">
        <v>6005.58</v>
      </c>
      <c r="K2317" s="1">
        <v>29229.439999999999</v>
      </c>
      <c r="L2317" s="1"/>
      <c r="M2317" s="1"/>
      <c r="AB2317" s="38"/>
      <c r="AC2317" s="38"/>
      <c r="AD2317"/>
      <c r="AE2317"/>
    </row>
    <row r="2318" spans="1:31" hidden="1" x14ac:dyDescent="0.35">
      <c r="A2318" s="106">
        <v>43951</v>
      </c>
      <c r="B2318" s="1" t="s">
        <v>2330</v>
      </c>
      <c r="C2318" s="102" t="s">
        <v>3767</v>
      </c>
      <c r="D2318" s="102">
        <v>1543</v>
      </c>
      <c r="E2318" s="1" t="s">
        <v>3017</v>
      </c>
      <c r="F2318" s="102" t="s">
        <v>3535</v>
      </c>
      <c r="G2318" s="1">
        <v>7115.45</v>
      </c>
      <c r="H2318" s="1">
        <v>1812.85</v>
      </c>
      <c r="I2318" s="1">
        <v>0</v>
      </c>
      <c r="J2318" s="1">
        <v>1812.85</v>
      </c>
      <c r="K2318" s="1">
        <v>8928.2999999999993</v>
      </c>
      <c r="L2318" s="1" t="s">
        <v>1244</v>
      </c>
      <c r="M2318" s="1"/>
      <c r="AB2318" s="38"/>
      <c r="AC2318" s="38"/>
      <c r="AD2318"/>
      <c r="AE2318"/>
    </row>
    <row r="2319" spans="1:31" hidden="1" x14ac:dyDescent="0.35">
      <c r="A2319" s="106">
        <v>43951</v>
      </c>
      <c r="B2319" s="1" t="s">
        <v>2330</v>
      </c>
      <c r="C2319" s="102" t="s">
        <v>3768</v>
      </c>
      <c r="D2319" s="102">
        <v>1544</v>
      </c>
      <c r="E2319" s="1" t="s">
        <v>3017</v>
      </c>
      <c r="F2319" s="102" t="s">
        <v>3536</v>
      </c>
      <c r="G2319" s="1">
        <v>2518.87</v>
      </c>
      <c r="H2319" s="1">
        <v>1579.07</v>
      </c>
      <c r="I2319" s="1">
        <v>0</v>
      </c>
      <c r="J2319" s="1">
        <v>1579.07</v>
      </c>
      <c r="K2319" s="1">
        <v>4097.9399999999996</v>
      </c>
      <c r="L2319" s="1" t="s">
        <v>1244</v>
      </c>
      <c r="M2319" s="1"/>
      <c r="AB2319" s="38"/>
      <c r="AC2319" s="38"/>
      <c r="AD2319"/>
      <c r="AE2319"/>
    </row>
    <row r="2320" spans="1:31" hidden="1" x14ac:dyDescent="0.35">
      <c r="A2320" s="106">
        <v>43951</v>
      </c>
      <c r="B2320" s="1" t="s">
        <v>2330</v>
      </c>
      <c r="C2320" s="102" t="s">
        <v>3769</v>
      </c>
      <c r="D2320" s="102">
        <v>1545</v>
      </c>
      <c r="E2320" s="1" t="s">
        <v>3017</v>
      </c>
      <c r="F2320" s="102" t="s">
        <v>3537</v>
      </c>
      <c r="G2320" s="1">
        <v>618.02</v>
      </c>
      <c r="H2320" s="1">
        <v>7.11</v>
      </c>
      <c r="I2320" s="1">
        <v>0</v>
      </c>
      <c r="J2320" s="1">
        <v>7.11</v>
      </c>
      <c r="K2320" s="1">
        <v>625.13</v>
      </c>
      <c r="L2320" s="1" t="s">
        <v>1244</v>
      </c>
      <c r="M2320" s="1"/>
      <c r="AB2320" s="38"/>
      <c r="AC2320" s="38"/>
      <c r="AD2320"/>
      <c r="AE2320"/>
    </row>
    <row r="2321" spans="1:31" hidden="1" x14ac:dyDescent="0.35">
      <c r="A2321" s="106">
        <v>43951</v>
      </c>
      <c r="B2321" s="1" t="s">
        <v>2330</v>
      </c>
      <c r="C2321" s="102" t="s">
        <v>3770</v>
      </c>
      <c r="D2321" s="102">
        <v>1546</v>
      </c>
      <c r="E2321" s="1" t="s">
        <v>3017</v>
      </c>
      <c r="F2321" s="102" t="s">
        <v>3538</v>
      </c>
      <c r="G2321" s="1">
        <v>2744.5</v>
      </c>
      <c r="H2321" s="1">
        <v>0</v>
      </c>
      <c r="I2321" s="1">
        <v>0</v>
      </c>
      <c r="J2321" s="1">
        <v>0</v>
      </c>
      <c r="K2321" s="1">
        <v>2744.5</v>
      </c>
      <c r="L2321" s="1" t="s">
        <v>1244</v>
      </c>
      <c r="M2321" s="1"/>
      <c r="AB2321" s="38"/>
      <c r="AC2321" s="38"/>
      <c r="AD2321"/>
      <c r="AE2321"/>
    </row>
    <row r="2322" spans="1:31" hidden="1" x14ac:dyDescent="0.35">
      <c r="A2322" s="106">
        <v>43951</v>
      </c>
      <c r="B2322" s="1" t="s">
        <v>2330</v>
      </c>
      <c r="C2322" s="102" t="s">
        <v>3771</v>
      </c>
      <c r="D2322" s="102">
        <v>1550</v>
      </c>
      <c r="E2322" s="1" t="s">
        <v>3017</v>
      </c>
      <c r="F2322" s="102" t="s">
        <v>3539</v>
      </c>
      <c r="G2322" s="1">
        <v>683.24</v>
      </c>
      <c r="H2322" s="1">
        <v>0</v>
      </c>
      <c r="I2322" s="1">
        <v>0</v>
      </c>
      <c r="J2322" s="1">
        <v>0</v>
      </c>
      <c r="K2322" s="1">
        <v>683.24</v>
      </c>
      <c r="L2322" s="1" t="s">
        <v>1244</v>
      </c>
      <c r="M2322" s="1"/>
      <c r="AB2322" s="38"/>
      <c r="AC2322" s="38"/>
      <c r="AD2322"/>
      <c r="AE2322"/>
    </row>
    <row r="2323" spans="1:31" hidden="1" x14ac:dyDescent="0.35">
      <c r="A2323" s="106">
        <v>43951</v>
      </c>
      <c r="B2323" s="1" t="s">
        <v>2330</v>
      </c>
      <c r="C2323" s="102" t="s">
        <v>3772</v>
      </c>
      <c r="D2323" s="102">
        <v>1551</v>
      </c>
      <c r="E2323" s="1" t="s">
        <v>3017</v>
      </c>
      <c r="F2323" s="102" t="s">
        <v>3743</v>
      </c>
      <c r="G2323" s="1">
        <v>1548.09</v>
      </c>
      <c r="H2323" s="1">
        <v>165.06</v>
      </c>
      <c r="I2323" s="1">
        <v>0</v>
      </c>
      <c r="J2323" s="1">
        <v>165.06</v>
      </c>
      <c r="K2323" s="1">
        <v>1713.15</v>
      </c>
      <c r="L2323" s="1" t="s">
        <v>1244</v>
      </c>
      <c r="M2323" s="1"/>
      <c r="AB2323" s="38"/>
      <c r="AC2323" s="38"/>
      <c r="AD2323"/>
      <c r="AE2323"/>
    </row>
    <row r="2324" spans="1:31" hidden="1" x14ac:dyDescent="0.35">
      <c r="A2324" s="106">
        <v>43951</v>
      </c>
      <c r="B2324" s="1" t="s">
        <v>2330</v>
      </c>
      <c r="C2324" s="102" t="s">
        <v>3773</v>
      </c>
      <c r="D2324" s="102">
        <v>1552</v>
      </c>
      <c r="E2324" s="1" t="s">
        <v>3017</v>
      </c>
      <c r="F2324" s="102" t="s">
        <v>3774</v>
      </c>
      <c r="G2324" s="1">
        <v>775.02</v>
      </c>
      <c r="H2324" s="1">
        <v>281.52</v>
      </c>
      <c r="I2324" s="1">
        <v>0</v>
      </c>
      <c r="J2324" s="1">
        <v>281.52</v>
      </c>
      <c r="K2324" s="1">
        <v>1056.54</v>
      </c>
      <c r="L2324" s="1" t="s">
        <v>1244</v>
      </c>
      <c r="M2324" s="1"/>
      <c r="AB2324" s="38"/>
      <c r="AC2324" s="38"/>
      <c r="AD2324"/>
      <c r="AE2324"/>
    </row>
    <row r="2325" spans="1:31" hidden="1" x14ac:dyDescent="0.35">
      <c r="A2325" s="106">
        <v>43951</v>
      </c>
      <c r="B2325" s="1" t="s">
        <v>2330</v>
      </c>
      <c r="C2325" s="102" t="s">
        <v>3775</v>
      </c>
      <c r="D2325" s="102">
        <v>1554</v>
      </c>
      <c r="E2325" s="1" t="s">
        <v>3017</v>
      </c>
      <c r="F2325" s="102" t="s">
        <v>3542</v>
      </c>
      <c r="G2325" s="1">
        <v>213.13</v>
      </c>
      <c r="H2325" s="1">
        <v>28.96</v>
      </c>
      <c r="I2325" s="1">
        <v>0</v>
      </c>
      <c r="J2325" s="1">
        <v>28.96</v>
      </c>
      <c r="K2325" s="1">
        <v>242.09</v>
      </c>
      <c r="L2325" s="1" t="s">
        <v>1244</v>
      </c>
      <c r="M2325" s="1"/>
      <c r="AB2325" s="38"/>
      <c r="AC2325" s="38"/>
      <c r="AD2325"/>
      <c r="AE2325"/>
    </row>
    <row r="2326" spans="1:31" hidden="1" x14ac:dyDescent="0.35">
      <c r="A2326" s="106">
        <v>43951</v>
      </c>
      <c r="B2326" s="1" t="s">
        <v>2330</v>
      </c>
      <c r="C2326" s="102" t="s">
        <v>3776</v>
      </c>
      <c r="D2326" s="102">
        <v>1555</v>
      </c>
      <c r="E2326" s="1" t="s">
        <v>3017</v>
      </c>
      <c r="F2326" s="102" t="s">
        <v>3543</v>
      </c>
      <c r="G2326" s="1">
        <v>4466</v>
      </c>
      <c r="H2326" s="1">
        <v>1332.75</v>
      </c>
      <c r="I2326" s="1">
        <v>0</v>
      </c>
      <c r="J2326" s="1">
        <v>1332.75</v>
      </c>
      <c r="K2326" s="1">
        <v>5798.75</v>
      </c>
      <c r="L2326" s="1" t="s">
        <v>1258</v>
      </c>
      <c r="M2326" s="1"/>
      <c r="AB2326" s="38"/>
      <c r="AC2326" s="38"/>
      <c r="AD2326"/>
      <c r="AE2326"/>
    </row>
    <row r="2327" spans="1:31" hidden="1" x14ac:dyDescent="0.35">
      <c r="A2327" s="106">
        <v>43951</v>
      </c>
      <c r="B2327" s="1" t="s">
        <v>2330</v>
      </c>
      <c r="C2327" s="102" t="s">
        <v>3777</v>
      </c>
      <c r="D2327" s="102">
        <v>1556</v>
      </c>
      <c r="E2327" s="1" t="s">
        <v>3017</v>
      </c>
      <c r="F2327" s="102" t="s">
        <v>3544</v>
      </c>
      <c r="G2327" s="1">
        <v>1296.52</v>
      </c>
      <c r="H2327" s="1">
        <v>388.42</v>
      </c>
      <c r="I2327" s="1">
        <v>0</v>
      </c>
      <c r="J2327" s="1">
        <v>388.42</v>
      </c>
      <c r="K2327" s="1">
        <v>1684.94</v>
      </c>
      <c r="L2327" s="1" t="s">
        <v>1009</v>
      </c>
      <c r="M2327" s="1"/>
      <c r="AB2327" s="38"/>
      <c r="AC2327" s="38"/>
      <c r="AD2327"/>
      <c r="AE2327"/>
    </row>
    <row r="2328" spans="1:31" hidden="1" x14ac:dyDescent="0.35">
      <c r="A2328" s="106">
        <v>43951</v>
      </c>
      <c r="B2328" s="1" t="s">
        <v>2330</v>
      </c>
      <c r="C2328" s="102" t="s">
        <v>3778</v>
      </c>
      <c r="D2328" s="102">
        <v>1557</v>
      </c>
      <c r="E2328" s="1" t="s">
        <v>3017</v>
      </c>
      <c r="F2328" s="102" t="s">
        <v>3722</v>
      </c>
      <c r="G2328" s="1">
        <v>483.29</v>
      </c>
      <c r="H2328" s="1">
        <v>174.27</v>
      </c>
      <c r="I2328" s="1">
        <v>0</v>
      </c>
      <c r="J2328" s="1">
        <v>174.27</v>
      </c>
      <c r="K2328" s="1">
        <v>657.56</v>
      </c>
      <c r="L2328" s="1" t="s">
        <v>1244</v>
      </c>
      <c r="M2328" s="1"/>
      <c r="AB2328" s="38"/>
      <c r="AC2328" s="38"/>
      <c r="AD2328"/>
      <c r="AE2328"/>
    </row>
    <row r="2329" spans="1:31" hidden="1" x14ac:dyDescent="0.35">
      <c r="A2329" s="106">
        <v>43951</v>
      </c>
      <c r="B2329" s="1" t="s">
        <v>2330</v>
      </c>
      <c r="C2329" s="102" t="s">
        <v>3779</v>
      </c>
      <c r="D2329" s="102">
        <v>1558</v>
      </c>
      <c r="E2329" s="1" t="s">
        <v>3017</v>
      </c>
      <c r="F2329" s="102" t="s">
        <v>3751</v>
      </c>
      <c r="G2329" s="1">
        <v>59.87</v>
      </c>
      <c r="H2329" s="1">
        <v>47.96</v>
      </c>
      <c r="I2329" s="1">
        <v>0</v>
      </c>
      <c r="J2329" s="1">
        <v>47.96</v>
      </c>
      <c r="K2329" s="1">
        <v>107.83</v>
      </c>
      <c r="L2329" s="1" t="s">
        <v>1244</v>
      </c>
      <c r="M2329" s="1"/>
      <c r="AB2329" s="38"/>
      <c r="AC2329" s="38"/>
      <c r="AD2329"/>
      <c r="AE2329"/>
    </row>
    <row r="2330" spans="1:31" hidden="1" x14ac:dyDescent="0.35">
      <c r="A2330" s="106">
        <v>43951</v>
      </c>
      <c r="B2330" s="1" t="s">
        <v>2330</v>
      </c>
      <c r="C2330" s="102" t="s">
        <v>3780</v>
      </c>
      <c r="D2330" s="102">
        <v>1562</v>
      </c>
      <c r="E2330" s="1" t="s">
        <v>3017</v>
      </c>
      <c r="F2330" s="102" t="s">
        <v>3547</v>
      </c>
      <c r="G2330" s="1">
        <v>105.08</v>
      </c>
      <c r="H2330" s="1">
        <v>24.79</v>
      </c>
      <c r="I2330" s="1">
        <v>0</v>
      </c>
      <c r="J2330" s="1">
        <v>24.79</v>
      </c>
      <c r="K2330" s="1">
        <v>129.87</v>
      </c>
      <c r="L2330" s="1" t="s">
        <v>1255</v>
      </c>
      <c r="M2330" s="1"/>
      <c r="AB2330" s="38"/>
      <c r="AC2330" s="38"/>
      <c r="AD2330"/>
      <c r="AE2330"/>
    </row>
    <row r="2331" spans="1:31" hidden="1" x14ac:dyDescent="0.35">
      <c r="A2331" s="106">
        <v>43951</v>
      </c>
      <c r="B2331" s="1" t="s">
        <v>2330</v>
      </c>
      <c r="C2331" s="102" t="s">
        <v>3781</v>
      </c>
      <c r="D2331" s="102">
        <v>1566</v>
      </c>
      <c r="E2331" s="1" t="s">
        <v>3017</v>
      </c>
      <c r="F2331" s="102" t="s">
        <v>3782</v>
      </c>
      <c r="G2331" s="1">
        <v>116.88</v>
      </c>
      <c r="H2331" s="1">
        <v>2.92</v>
      </c>
      <c r="I2331" s="1">
        <v>0</v>
      </c>
      <c r="J2331" s="1">
        <v>2.92</v>
      </c>
      <c r="K2331" s="1">
        <v>119.8</v>
      </c>
      <c r="L2331" s="1" t="s">
        <v>1244</v>
      </c>
      <c r="M2331" s="1"/>
      <c r="AB2331" s="38"/>
      <c r="AC2331" s="38"/>
      <c r="AD2331"/>
      <c r="AE2331"/>
    </row>
    <row r="2332" spans="1:31" hidden="1" x14ac:dyDescent="0.35">
      <c r="A2332" s="106">
        <v>43951</v>
      </c>
      <c r="B2332" s="1" t="s">
        <v>2330</v>
      </c>
      <c r="C2332" s="102" t="s">
        <v>3783</v>
      </c>
      <c r="D2332" s="102">
        <v>1570</v>
      </c>
      <c r="E2332" s="1" t="s">
        <v>3017</v>
      </c>
      <c r="F2332" s="102" t="s">
        <v>3549</v>
      </c>
      <c r="G2332" s="1">
        <v>479.9</v>
      </c>
      <c r="H2332" s="1">
        <v>159.9</v>
      </c>
      <c r="I2332" s="1">
        <v>0</v>
      </c>
      <c r="J2332" s="1">
        <v>159.9</v>
      </c>
      <c r="K2332" s="1">
        <v>639.79999999999995</v>
      </c>
      <c r="L2332" s="1" t="s">
        <v>1244</v>
      </c>
      <c r="M2332" s="1"/>
      <c r="AB2332" s="38"/>
      <c r="AC2332" s="38"/>
      <c r="AD2332"/>
      <c r="AE2332"/>
    </row>
    <row r="2333" spans="1:31" hidden="1" x14ac:dyDescent="0.35">
      <c r="A2333" s="106">
        <v>43951</v>
      </c>
      <c r="B2333" s="1"/>
      <c r="C2333" s="102" t="s">
        <v>3784</v>
      </c>
      <c r="D2333" s="102">
        <v>1574</v>
      </c>
      <c r="E2333" s="1" t="s">
        <v>3016</v>
      </c>
      <c r="F2333" s="102" t="s">
        <v>3696</v>
      </c>
      <c r="G2333" s="1">
        <v>6562.06</v>
      </c>
      <c r="H2333" s="1">
        <v>984.55</v>
      </c>
      <c r="I2333" s="1">
        <v>0</v>
      </c>
      <c r="J2333" s="1">
        <v>984.55</v>
      </c>
      <c r="K2333" s="1">
        <v>7546.61</v>
      </c>
      <c r="L2333" s="1"/>
      <c r="M2333" s="1"/>
      <c r="AB2333" s="38"/>
      <c r="AC2333" s="38"/>
      <c r="AD2333"/>
      <c r="AE2333"/>
    </row>
    <row r="2334" spans="1:31" hidden="1" x14ac:dyDescent="0.35">
      <c r="A2334" s="106">
        <v>43951</v>
      </c>
      <c r="B2334" s="1" t="s">
        <v>2332</v>
      </c>
      <c r="C2334" s="102" t="s">
        <v>3666</v>
      </c>
      <c r="D2334" s="102">
        <v>2002</v>
      </c>
      <c r="E2334" s="1" t="s">
        <v>3017</v>
      </c>
      <c r="F2334" s="102" t="s">
        <v>3555</v>
      </c>
      <c r="G2334" s="1">
        <v>6562.06</v>
      </c>
      <c r="H2334" s="1">
        <v>984.55</v>
      </c>
      <c r="I2334" s="1">
        <v>0</v>
      </c>
      <c r="J2334" s="1">
        <v>984.55</v>
      </c>
      <c r="K2334" s="1">
        <v>7546.61</v>
      </c>
      <c r="L2334" s="1" t="s">
        <v>1183</v>
      </c>
      <c r="M2334" s="1"/>
      <c r="AB2334" s="38"/>
      <c r="AC2334" s="38"/>
      <c r="AD2334"/>
      <c r="AE2334"/>
    </row>
    <row r="2335" spans="1:31" hidden="1" x14ac:dyDescent="0.35">
      <c r="A2335" s="106">
        <v>43951</v>
      </c>
      <c r="B2335" s="1"/>
      <c r="C2335" s="102" t="s">
        <v>3785</v>
      </c>
      <c r="D2335" s="102">
        <v>1580</v>
      </c>
      <c r="E2335" s="1" t="s">
        <v>3016</v>
      </c>
      <c r="F2335" s="102" t="s">
        <v>3705</v>
      </c>
      <c r="G2335" s="1">
        <v>5770.83</v>
      </c>
      <c r="H2335" s="1">
        <v>501.31</v>
      </c>
      <c r="I2335" s="1">
        <v>0</v>
      </c>
      <c r="J2335" s="1">
        <v>501.31</v>
      </c>
      <c r="K2335" s="1">
        <v>6272.14</v>
      </c>
      <c r="L2335" s="1"/>
      <c r="M2335" s="1"/>
      <c r="AB2335" s="38"/>
      <c r="AC2335" s="38"/>
      <c r="AD2335"/>
      <c r="AE2335"/>
    </row>
    <row r="2336" spans="1:31" hidden="1" x14ac:dyDescent="0.35">
      <c r="A2336" s="106">
        <v>43951</v>
      </c>
      <c r="B2336" s="1" t="s">
        <v>2334</v>
      </c>
      <c r="C2336" s="102" t="s">
        <v>3786</v>
      </c>
      <c r="D2336" s="102">
        <v>1588</v>
      </c>
      <c r="E2336" s="1" t="s">
        <v>3017</v>
      </c>
      <c r="F2336" s="102" t="s">
        <v>3557</v>
      </c>
      <c r="G2336" s="1">
        <v>5770.83</v>
      </c>
      <c r="H2336" s="1">
        <v>501.31</v>
      </c>
      <c r="I2336" s="1">
        <v>0</v>
      </c>
      <c r="J2336" s="1">
        <v>501.31</v>
      </c>
      <c r="K2336" s="1">
        <v>6272.14</v>
      </c>
      <c r="L2336" s="1" t="s">
        <v>1247</v>
      </c>
      <c r="M2336" s="1"/>
      <c r="AB2336" s="38"/>
      <c r="AC2336" s="38"/>
      <c r="AD2336"/>
      <c r="AE2336"/>
    </row>
    <row r="2337" spans="1:31" hidden="1" x14ac:dyDescent="0.35">
      <c r="A2337" s="106">
        <v>43951</v>
      </c>
      <c r="B2337" s="1"/>
      <c r="C2337" s="102" t="s">
        <v>3787</v>
      </c>
      <c r="D2337" s="102">
        <v>1641</v>
      </c>
      <c r="E2337" s="1" t="s">
        <v>3016</v>
      </c>
      <c r="F2337" s="102" t="s">
        <v>3788</v>
      </c>
      <c r="G2337" s="1">
        <v>779901.96</v>
      </c>
      <c r="H2337" s="1">
        <v>255759.6</v>
      </c>
      <c r="I2337" s="1">
        <v>0</v>
      </c>
      <c r="J2337" s="1">
        <v>255759.6</v>
      </c>
      <c r="K2337" s="1">
        <v>1035661.56</v>
      </c>
      <c r="L2337" s="1"/>
      <c r="M2337" s="1"/>
      <c r="AB2337" s="38"/>
      <c r="AC2337" s="38"/>
      <c r="AD2337"/>
      <c r="AE2337"/>
    </row>
    <row r="2338" spans="1:31" hidden="1" x14ac:dyDescent="0.35">
      <c r="A2338" s="106">
        <v>43951</v>
      </c>
      <c r="B2338" s="1"/>
      <c r="C2338" s="102" t="s">
        <v>3789</v>
      </c>
      <c r="D2338" s="102">
        <v>1642</v>
      </c>
      <c r="E2338" s="1" t="s">
        <v>3016</v>
      </c>
      <c r="F2338" s="102" t="s">
        <v>3672</v>
      </c>
      <c r="G2338" s="1">
        <v>23223.86</v>
      </c>
      <c r="H2338" s="1">
        <v>6005.58</v>
      </c>
      <c r="I2338" s="1">
        <v>0</v>
      </c>
      <c r="J2338" s="1">
        <v>6005.58</v>
      </c>
      <c r="K2338" s="1">
        <v>29229.439999999999</v>
      </c>
      <c r="L2338" s="1"/>
      <c r="M2338" s="1"/>
      <c r="AB2338" s="38"/>
      <c r="AC2338" s="38"/>
      <c r="AD2338"/>
      <c r="AE2338"/>
    </row>
    <row r="2339" spans="1:31" hidden="1" x14ac:dyDescent="0.35">
      <c r="A2339" s="106">
        <v>43951</v>
      </c>
      <c r="B2339" s="1" t="s">
        <v>2330</v>
      </c>
      <c r="C2339" s="102" t="s">
        <v>3790</v>
      </c>
      <c r="D2339" s="102">
        <v>1643</v>
      </c>
      <c r="E2339" s="1" t="s">
        <v>3017</v>
      </c>
      <c r="F2339" s="102" t="s">
        <v>3535</v>
      </c>
      <c r="G2339" s="1">
        <v>7115.45</v>
      </c>
      <c r="H2339" s="1">
        <v>1812.85</v>
      </c>
      <c r="I2339" s="1">
        <v>0</v>
      </c>
      <c r="J2339" s="1">
        <v>1812.85</v>
      </c>
      <c r="K2339" s="1">
        <v>8928.2999999999993</v>
      </c>
      <c r="L2339" s="1" t="s">
        <v>1244</v>
      </c>
      <c r="M2339" s="1"/>
      <c r="AB2339" s="38"/>
      <c r="AC2339" s="38"/>
      <c r="AD2339"/>
      <c r="AE2339"/>
    </row>
    <row r="2340" spans="1:31" hidden="1" x14ac:dyDescent="0.35">
      <c r="A2340" s="106">
        <v>43951</v>
      </c>
      <c r="B2340" s="1" t="s">
        <v>2330</v>
      </c>
      <c r="C2340" s="102" t="s">
        <v>3791</v>
      </c>
      <c r="D2340" s="102">
        <v>1644</v>
      </c>
      <c r="E2340" s="1" t="s">
        <v>3017</v>
      </c>
      <c r="F2340" s="102" t="s">
        <v>3536</v>
      </c>
      <c r="G2340" s="1">
        <v>2518.87</v>
      </c>
      <c r="H2340" s="1">
        <v>1579.07</v>
      </c>
      <c r="I2340" s="1">
        <v>0</v>
      </c>
      <c r="J2340" s="1">
        <v>1579.07</v>
      </c>
      <c r="K2340" s="1">
        <v>4097.9399999999996</v>
      </c>
      <c r="L2340" s="1" t="s">
        <v>1244</v>
      </c>
      <c r="M2340" s="1"/>
      <c r="AB2340" s="38"/>
      <c r="AC2340" s="38"/>
      <c r="AD2340"/>
      <c r="AE2340"/>
    </row>
    <row r="2341" spans="1:31" hidden="1" x14ac:dyDescent="0.35">
      <c r="A2341" s="106">
        <v>43951</v>
      </c>
      <c r="B2341" s="1" t="s">
        <v>2330</v>
      </c>
      <c r="C2341" s="102" t="s">
        <v>3792</v>
      </c>
      <c r="D2341" s="102">
        <v>1645</v>
      </c>
      <c r="E2341" s="1" t="s">
        <v>3017</v>
      </c>
      <c r="F2341" s="102" t="s">
        <v>3537</v>
      </c>
      <c r="G2341" s="1">
        <v>618.02</v>
      </c>
      <c r="H2341" s="1">
        <v>7.11</v>
      </c>
      <c r="I2341" s="1">
        <v>0</v>
      </c>
      <c r="J2341" s="1">
        <v>7.11</v>
      </c>
      <c r="K2341" s="1">
        <v>625.13</v>
      </c>
      <c r="L2341" s="1" t="s">
        <v>1244</v>
      </c>
      <c r="M2341" s="1"/>
      <c r="AB2341" s="38"/>
      <c r="AC2341" s="38"/>
      <c r="AD2341"/>
      <c r="AE2341"/>
    </row>
    <row r="2342" spans="1:31" hidden="1" x14ac:dyDescent="0.35">
      <c r="A2342" s="106">
        <v>43951</v>
      </c>
      <c r="B2342" s="1" t="s">
        <v>2330</v>
      </c>
      <c r="C2342" s="102" t="s">
        <v>3793</v>
      </c>
      <c r="D2342" s="102">
        <v>1646</v>
      </c>
      <c r="E2342" s="1" t="s">
        <v>3017</v>
      </c>
      <c r="F2342" s="102" t="s">
        <v>3538</v>
      </c>
      <c r="G2342" s="1">
        <v>2744.5</v>
      </c>
      <c r="H2342" s="1">
        <v>0</v>
      </c>
      <c r="I2342" s="1">
        <v>0</v>
      </c>
      <c r="J2342" s="1">
        <v>0</v>
      </c>
      <c r="K2342" s="1">
        <v>2744.5</v>
      </c>
      <c r="L2342" s="1" t="s">
        <v>1244</v>
      </c>
      <c r="M2342" s="1"/>
      <c r="AB2342" s="38"/>
      <c r="AC2342" s="38"/>
      <c r="AD2342"/>
      <c r="AE2342"/>
    </row>
    <row r="2343" spans="1:31" hidden="1" x14ac:dyDescent="0.35">
      <c r="A2343" s="106">
        <v>43951</v>
      </c>
      <c r="B2343" s="1" t="s">
        <v>2330</v>
      </c>
      <c r="C2343" s="102" t="s">
        <v>3794</v>
      </c>
      <c r="D2343" s="102">
        <v>1650</v>
      </c>
      <c r="E2343" s="1" t="s">
        <v>3017</v>
      </c>
      <c r="F2343" s="102" t="s">
        <v>3539</v>
      </c>
      <c r="G2343" s="1">
        <v>683.24</v>
      </c>
      <c r="H2343" s="1">
        <v>0</v>
      </c>
      <c r="I2343" s="1">
        <v>0</v>
      </c>
      <c r="J2343" s="1">
        <v>0</v>
      </c>
      <c r="K2343" s="1">
        <v>683.24</v>
      </c>
      <c r="L2343" s="1" t="s">
        <v>1244</v>
      </c>
      <c r="M2343" s="1"/>
      <c r="AB2343" s="38"/>
      <c r="AC2343" s="38"/>
      <c r="AD2343"/>
      <c r="AE2343"/>
    </row>
    <row r="2344" spans="1:31" hidden="1" x14ac:dyDescent="0.35">
      <c r="A2344" s="106">
        <v>43951</v>
      </c>
      <c r="B2344" s="1" t="s">
        <v>2330</v>
      </c>
      <c r="C2344" s="102" t="s">
        <v>3795</v>
      </c>
      <c r="D2344" s="102">
        <v>1651</v>
      </c>
      <c r="E2344" s="1" t="s">
        <v>3017</v>
      </c>
      <c r="F2344" s="102" t="s">
        <v>3796</v>
      </c>
      <c r="G2344" s="1">
        <v>1548.09</v>
      </c>
      <c r="H2344" s="1">
        <v>165.06</v>
      </c>
      <c r="I2344" s="1">
        <v>0</v>
      </c>
      <c r="J2344" s="1">
        <v>165.06</v>
      </c>
      <c r="K2344" s="1">
        <v>1713.15</v>
      </c>
      <c r="L2344" s="1" t="s">
        <v>1244</v>
      </c>
      <c r="M2344" s="1"/>
      <c r="AB2344" s="38"/>
      <c r="AC2344" s="38"/>
      <c r="AD2344"/>
      <c r="AE2344"/>
    </row>
    <row r="2345" spans="1:31" hidden="1" x14ac:dyDescent="0.35">
      <c r="A2345" s="106">
        <v>43951</v>
      </c>
      <c r="B2345" s="1" t="s">
        <v>2330</v>
      </c>
      <c r="C2345" s="102" t="s">
        <v>3797</v>
      </c>
      <c r="D2345" s="102">
        <v>1652</v>
      </c>
      <c r="E2345" s="1" t="s">
        <v>3017</v>
      </c>
      <c r="F2345" s="102" t="s">
        <v>3798</v>
      </c>
      <c r="G2345" s="1">
        <v>775.02</v>
      </c>
      <c r="H2345" s="1">
        <v>281.52</v>
      </c>
      <c r="I2345" s="1">
        <v>0</v>
      </c>
      <c r="J2345" s="1">
        <v>281.52</v>
      </c>
      <c r="K2345" s="1">
        <v>1056.54</v>
      </c>
      <c r="L2345" s="1" t="s">
        <v>1244</v>
      </c>
      <c r="M2345" s="1"/>
      <c r="AB2345" s="38"/>
      <c r="AC2345" s="38"/>
      <c r="AD2345"/>
      <c r="AE2345"/>
    </row>
    <row r="2346" spans="1:31" hidden="1" x14ac:dyDescent="0.35">
      <c r="A2346" s="106">
        <v>43951</v>
      </c>
      <c r="B2346" s="1" t="s">
        <v>2330</v>
      </c>
      <c r="C2346" s="102" t="s">
        <v>3799</v>
      </c>
      <c r="D2346" s="102">
        <v>1654</v>
      </c>
      <c r="E2346" s="1" t="s">
        <v>3017</v>
      </c>
      <c r="F2346" s="102" t="s">
        <v>3542</v>
      </c>
      <c r="G2346" s="1">
        <v>213.13</v>
      </c>
      <c r="H2346" s="1">
        <v>28.96</v>
      </c>
      <c r="I2346" s="1">
        <v>0</v>
      </c>
      <c r="J2346" s="1">
        <v>28.96</v>
      </c>
      <c r="K2346" s="1">
        <v>242.09</v>
      </c>
      <c r="L2346" s="1" t="s">
        <v>1244</v>
      </c>
      <c r="M2346" s="1"/>
      <c r="AB2346" s="38"/>
      <c r="AC2346" s="38"/>
      <c r="AD2346"/>
      <c r="AE2346"/>
    </row>
    <row r="2347" spans="1:31" hidden="1" x14ac:dyDescent="0.35">
      <c r="A2347" s="106">
        <v>43951</v>
      </c>
      <c r="B2347" s="1" t="s">
        <v>2330</v>
      </c>
      <c r="C2347" s="102" t="s">
        <v>3800</v>
      </c>
      <c r="D2347" s="102">
        <v>1655</v>
      </c>
      <c r="E2347" s="1" t="s">
        <v>3017</v>
      </c>
      <c r="F2347" s="102" t="s">
        <v>3543</v>
      </c>
      <c r="G2347" s="1">
        <v>4466</v>
      </c>
      <c r="H2347" s="1">
        <v>1332.75</v>
      </c>
      <c r="I2347" s="1">
        <v>0</v>
      </c>
      <c r="J2347" s="1">
        <v>1332.75</v>
      </c>
      <c r="K2347" s="1">
        <v>5798.75</v>
      </c>
      <c r="L2347" s="1" t="s">
        <v>1258</v>
      </c>
      <c r="M2347" s="1"/>
      <c r="AB2347" s="38"/>
      <c r="AC2347" s="38"/>
      <c r="AD2347"/>
      <c r="AE2347"/>
    </row>
    <row r="2348" spans="1:31" hidden="1" x14ac:dyDescent="0.35">
      <c r="A2348" s="106">
        <v>43951</v>
      </c>
      <c r="B2348" s="1" t="s">
        <v>2330</v>
      </c>
      <c r="C2348" s="102" t="s">
        <v>3801</v>
      </c>
      <c r="D2348" s="102">
        <v>1656</v>
      </c>
      <c r="E2348" s="1" t="s">
        <v>3017</v>
      </c>
      <c r="F2348" s="102" t="s">
        <v>3544</v>
      </c>
      <c r="G2348" s="1">
        <v>1296.52</v>
      </c>
      <c r="H2348" s="1">
        <v>388.42</v>
      </c>
      <c r="I2348" s="1">
        <v>0</v>
      </c>
      <c r="J2348" s="1">
        <v>388.42</v>
      </c>
      <c r="K2348" s="1">
        <v>1684.94</v>
      </c>
      <c r="L2348" s="1" t="s">
        <v>1009</v>
      </c>
      <c r="M2348" s="1"/>
      <c r="AB2348" s="38"/>
      <c r="AC2348" s="38"/>
      <c r="AD2348"/>
      <c r="AE2348"/>
    </row>
    <row r="2349" spans="1:31" hidden="1" x14ac:dyDescent="0.35">
      <c r="A2349" s="106">
        <v>43951</v>
      </c>
      <c r="B2349" s="1" t="s">
        <v>2330</v>
      </c>
      <c r="C2349" s="102" t="s">
        <v>3802</v>
      </c>
      <c r="D2349" s="102">
        <v>1657</v>
      </c>
      <c r="E2349" s="1" t="s">
        <v>3017</v>
      </c>
      <c r="F2349" s="102" t="s">
        <v>3722</v>
      </c>
      <c r="G2349" s="1">
        <v>483.29</v>
      </c>
      <c r="H2349" s="1">
        <v>174.27</v>
      </c>
      <c r="I2349" s="1">
        <v>0</v>
      </c>
      <c r="J2349" s="1">
        <v>174.27</v>
      </c>
      <c r="K2349" s="1">
        <v>657.56</v>
      </c>
      <c r="L2349" s="1" t="s">
        <v>1244</v>
      </c>
      <c r="M2349" s="1"/>
      <c r="AB2349" s="38"/>
      <c r="AC2349" s="38"/>
      <c r="AD2349"/>
      <c r="AE2349"/>
    </row>
    <row r="2350" spans="1:31" hidden="1" x14ac:dyDescent="0.35">
      <c r="A2350" s="106">
        <v>43951</v>
      </c>
      <c r="B2350" s="1" t="s">
        <v>2330</v>
      </c>
      <c r="C2350" s="102" t="s">
        <v>3803</v>
      </c>
      <c r="D2350" s="102">
        <v>1658</v>
      </c>
      <c r="E2350" s="1" t="s">
        <v>3017</v>
      </c>
      <c r="F2350" s="102" t="s">
        <v>3804</v>
      </c>
      <c r="G2350" s="1">
        <v>59.87</v>
      </c>
      <c r="H2350" s="1">
        <v>47.96</v>
      </c>
      <c r="I2350" s="1">
        <v>0</v>
      </c>
      <c r="J2350" s="1">
        <v>47.96</v>
      </c>
      <c r="K2350" s="1">
        <v>107.83</v>
      </c>
      <c r="L2350" s="1" t="s">
        <v>1244</v>
      </c>
      <c r="M2350" s="1"/>
      <c r="AB2350" s="38"/>
      <c r="AC2350" s="38"/>
      <c r="AD2350"/>
      <c r="AE2350"/>
    </row>
    <row r="2351" spans="1:31" hidden="1" x14ac:dyDescent="0.35">
      <c r="A2351" s="106">
        <v>43951</v>
      </c>
      <c r="B2351" s="1" t="s">
        <v>2330</v>
      </c>
      <c r="C2351" s="102" t="s">
        <v>3805</v>
      </c>
      <c r="D2351" s="102">
        <v>1662</v>
      </c>
      <c r="E2351" s="1" t="s">
        <v>3017</v>
      </c>
      <c r="F2351" s="102" t="s">
        <v>3547</v>
      </c>
      <c r="G2351" s="1">
        <v>105.08</v>
      </c>
      <c r="H2351" s="1">
        <v>24.79</v>
      </c>
      <c r="I2351" s="1">
        <v>0</v>
      </c>
      <c r="J2351" s="1">
        <v>24.79</v>
      </c>
      <c r="K2351" s="1">
        <v>129.87</v>
      </c>
      <c r="L2351" s="1" t="s">
        <v>1255</v>
      </c>
      <c r="M2351" s="1"/>
      <c r="AB2351" s="38"/>
      <c r="AC2351" s="38"/>
      <c r="AD2351"/>
      <c r="AE2351"/>
    </row>
    <row r="2352" spans="1:31" hidden="1" x14ac:dyDescent="0.35">
      <c r="A2352" s="106">
        <v>43951</v>
      </c>
      <c r="B2352" s="1" t="s">
        <v>2330</v>
      </c>
      <c r="C2352" s="102" t="s">
        <v>3806</v>
      </c>
      <c r="D2352" s="102">
        <v>1664</v>
      </c>
      <c r="E2352" s="1" t="s">
        <v>3017</v>
      </c>
      <c r="F2352" s="102" t="s">
        <v>3807</v>
      </c>
      <c r="G2352" s="1">
        <v>40</v>
      </c>
      <c r="H2352" s="1">
        <v>0</v>
      </c>
      <c r="I2352" s="1">
        <v>0</v>
      </c>
      <c r="J2352" s="1">
        <v>0</v>
      </c>
      <c r="K2352" s="1">
        <v>40</v>
      </c>
      <c r="L2352" s="1" t="s">
        <v>1244</v>
      </c>
      <c r="M2352" s="1"/>
      <c r="AB2352" s="38"/>
      <c r="AC2352" s="38"/>
      <c r="AD2352"/>
      <c r="AE2352"/>
    </row>
    <row r="2353" spans="1:31" hidden="1" x14ac:dyDescent="0.35">
      <c r="A2353" s="106">
        <v>43951</v>
      </c>
      <c r="B2353" s="1" t="s">
        <v>2330</v>
      </c>
      <c r="C2353" s="102" t="s">
        <v>3815</v>
      </c>
      <c r="D2353" s="102">
        <v>1666</v>
      </c>
      <c r="E2353" s="1" t="s">
        <v>3017</v>
      </c>
      <c r="F2353" s="102" t="s">
        <v>3692</v>
      </c>
      <c r="G2353" s="1">
        <v>76.88</v>
      </c>
      <c r="H2353" s="1">
        <v>2.92</v>
      </c>
      <c r="I2353" s="1">
        <v>0</v>
      </c>
      <c r="J2353" s="1">
        <v>2.92</v>
      </c>
      <c r="K2353" s="1">
        <v>79.8</v>
      </c>
      <c r="L2353" s="1" t="s">
        <v>1244</v>
      </c>
      <c r="M2353" s="1"/>
      <c r="AB2353" s="38"/>
      <c r="AC2353" s="38"/>
      <c r="AD2353"/>
      <c r="AE2353"/>
    </row>
    <row r="2354" spans="1:31" hidden="1" x14ac:dyDescent="0.35">
      <c r="A2354" s="106">
        <v>43951</v>
      </c>
      <c r="B2354" s="1" t="s">
        <v>2330</v>
      </c>
      <c r="C2354" s="102" t="s">
        <v>3808</v>
      </c>
      <c r="D2354" s="102">
        <v>1670</v>
      </c>
      <c r="E2354" s="1" t="s">
        <v>3017</v>
      </c>
      <c r="F2354" s="102" t="s">
        <v>3549</v>
      </c>
      <c r="G2354" s="1">
        <v>479.9</v>
      </c>
      <c r="H2354" s="1">
        <v>159.9</v>
      </c>
      <c r="I2354" s="1">
        <v>0</v>
      </c>
      <c r="J2354" s="1">
        <v>159.9</v>
      </c>
      <c r="K2354" s="1">
        <v>639.79999999999995</v>
      </c>
      <c r="L2354" s="1" t="s">
        <v>1244</v>
      </c>
      <c r="M2354" s="1"/>
      <c r="AB2354" s="38"/>
      <c r="AC2354" s="38"/>
      <c r="AD2354"/>
      <c r="AE2354"/>
    </row>
    <row r="2355" spans="1:31" hidden="1" x14ac:dyDescent="0.35">
      <c r="A2355" s="106">
        <v>43951</v>
      </c>
      <c r="B2355" s="1"/>
      <c r="C2355" s="102" t="s">
        <v>3809</v>
      </c>
      <c r="D2355" s="102">
        <v>1674</v>
      </c>
      <c r="E2355" s="1" t="s">
        <v>3016</v>
      </c>
      <c r="F2355" s="102" t="s">
        <v>3696</v>
      </c>
      <c r="G2355" s="1">
        <v>755075.27</v>
      </c>
      <c r="H2355" s="1">
        <v>249252.71</v>
      </c>
      <c r="I2355" s="1">
        <v>0</v>
      </c>
      <c r="J2355" s="1">
        <v>249252.71</v>
      </c>
      <c r="K2355" s="1">
        <v>1004327.98</v>
      </c>
      <c r="L2355" s="1"/>
      <c r="M2355" s="1"/>
      <c r="AB2355" s="38"/>
      <c r="AC2355" s="38"/>
      <c r="AD2355"/>
      <c r="AE2355"/>
    </row>
    <row r="2356" spans="1:31" hidden="1" x14ac:dyDescent="0.35">
      <c r="A2356" s="106">
        <v>43951</v>
      </c>
      <c r="B2356" s="1" t="s">
        <v>2331</v>
      </c>
      <c r="C2356" s="102" t="s">
        <v>3810</v>
      </c>
      <c r="D2356" s="102">
        <v>1675</v>
      </c>
      <c r="E2356" s="1" t="s">
        <v>3017</v>
      </c>
      <c r="F2356" s="102" t="s">
        <v>3551</v>
      </c>
      <c r="G2356" s="1">
        <v>165127.88</v>
      </c>
      <c r="H2356" s="1">
        <v>54008.17</v>
      </c>
      <c r="I2356" s="1">
        <v>0</v>
      </c>
      <c r="J2356" s="1">
        <v>54008.17</v>
      </c>
      <c r="K2356" s="1">
        <v>219136.05</v>
      </c>
      <c r="L2356" s="1" t="s">
        <v>1182</v>
      </c>
      <c r="M2356" s="1"/>
      <c r="AB2356" s="38"/>
      <c r="AC2356" s="38"/>
      <c r="AD2356"/>
      <c r="AE2356"/>
    </row>
    <row r="2357" spans="1:31" hidden="1" x14ac:dyDescent="0.35">
      <c r="A2357" s="106">
        <v>43951</v>
      </c>
      <c r="B2357" s="1" t="s">
        <v>2331</v>
      </c>
      <c r="C2357" s="102" t="s">
        <v>3811</v>
      </c>
      <c r="D2357" s="102">
        <v>1676</v>
      </c>
      <c r="E2357" s="1" t="s">
        <v>3017</v>
      </c>
      <c r="F2357" s="102" t="s">
        <v>3699</v>
      </c>
      <c r="G2357" s="1">
        <v>537387.71</v>
      </c>
      <c r="H2357" s="1">
        <v>179003.51</v>
      </c>
      <c r="I2357" s="1">
        <v>0</v>
      </c>
      <c r="J2357" s="1">
        <v>179003.51</v>
      </c>
      <c r="K2357" s="1">
        <v>716391.22</v>
      </c>
      <c r="L2357" s="1" t="s">
        <v>1182</v>
      </c>
      <c r="M2357" s="1"/>
      <c r="AB2357" s="38"/>
      <c r="AC2357" s="38"/>
      <c r="AD2357"/>
      <c r="AE2357"/>
    </row>
    <row r="2358" spans="1:31" hidden="1" x14ac:dyDescent="0.35">
      <c r="A2358" s="106">
        <v>43951</v>
      </c>
      <c r="B2358" s="1" t="s">
        <v>2332</v>
      </c>
      <c r="C2358" s="102" t="s">
        <v>3812</v>
      </c>
      <c r="D2358" s="102">
        <v>1677</v>
      </c>
      <c r="E2358" s="1" t="s">
        <v>3017</v>
      </c>
      <c r="F2358" s="102" t="s">
        <v>3553</v>
      </c>
      <c r="G2358" s="1">
        <v>45997.62</v>
      </c>
      <c r="H2358" s="1">
        <v>15256.48</v>
      </c>
      <c r="I2358" s="1">
        <v>0</v>
      </c>
      <c r="J2358" s="1">
        <v>15256.48</v>
      </c>
      <c r="K2358" s="1">
        <v>61254.1</v>
      </c>
      <c r="L2358" s="1" t="s">
        <v>1183</v>
      </c>
      <c r="M2358" s="1"/>
      <c r="AB2358" s="38"/>
      <c r="AC2358" s="38"/>
      <c r="AD2358"/>
      <c r="AE2358"/>
    </row>
    <row r="2359" spans="1:31" hidden="1" x14ac:dyDescent="0.35">
      <c r="A2359" s="106">
        <v>43951</v>
      </c>
      <c r="B2359" s="1" t="s">
        <v>2332</v>
      </c>
      <c r="C2359" s="102" t="s">
        <v>3667</v>
      </c>
      <c r="D2359" s="102">
        <v>2004</v>
      </c>
      <c r="E2359" s="1" t="s">
        <v>3017</v>
      </c>
      <c r="F2359" s="102" t="s">
        <v>3555</v>
      </c>
      <c r="G2359" s="1">
        <v>6562.06</v>
      </c>
      <c r="H2359" s="1">
        <v>984.55</v>
      </c>
      <c r="I2359" s="1">
        <v>0</v>
      </c>
      <c r="J2359" s="1">
        <v>984.55</v>
      </c>
      <c r="K2359" s="1">
        <v>7546.61</v>
      </c>
      <c r="L2359" s="1" t="s">
        <v>1183</v>
      </c>
      <c r="M2359" s="1"/>
      <c r="AB2359" s="38"/>
      <c r="AC2359" s="38"/>
      <c r="AD2359"/>
      <c r="AE2359"/>
    </row>
    <row r="2360" spans="1:31" hidden="1" x14ac:dyDescent="0.35">
      <c r="A2360" s="106">
        <v>43951</v>
      </c>
      <c r="B2360" s="1"/>
      <c r="C2360" s="102" t="s">
        <v>3813</v>
      </c>
      <c r="D2360" s="102">
        <v>1680</v>
      </c>
      <c r="E2360" s="1" t="s">
        <v>3016</v>
      </c>
      <c r="F2360" s="102" t="s">
        <v>3705</v>
      </c>
      <c r="G2360" s="1">
        <v>1602.83</v>
      </c>
      <c r="H2360" s="1">
        <v>501.31</v>
      </c>
      <c r="I2360" s="1">
        <v>0</v>
      </c>
      <c r="J2360" s="1">
        <v>501.31</v>
      </c>
      <c r="K2360" s="1">
        <v>2104.14</v>
      </c>
      <c r="L2360" s="1"/>
      <c r="M2360" s="1"/>
      <c r="AB2360" s="38"/>
      <c r="AC2360" s="38"/>
      <c r="AD2360"/>
      <c r="AE2360"/>
    </row>
    <row r="2361" spans="1:31" hidden="1" x14ac:dyDescent="0.35">
      <c r="A2361" s="106">
        <v>43951</v>
      </c>
      <c r="B2361" s="1" t="s">
        <v>2334</v>
      </c>
      <c r="C2361" s="102" t="s">
        <v>3814</v>
      </c>
      <c r="D2361" s="102">
        <v>1688</v>
      </c>
      <c r="E2361" s="1" t="s">
        <v>3017</v>
      </c>
      <c r="F2361" s="102" t="s">
        <v>3557</v>
      </c>
      <c r="G2361" s="1">
        <v>1602.83</v>
      </c>
      <c r="H2361" s="1">
        <v>501.31</v>
      </c>
      <c r="I2361" s="1">
        <v>0</v>
      </c>
      <c r="J2361" s="1">
        <v>501.31</v>
      </c>
      <c r="K2361" s="1">
        <v>2104.14</v>
      </c>
      <c r="L2361" s="1" t="s">
        <v>1247</v>
      </c>
      <c r="M2361" s="1"/>
      <c r="AB2361" s="38"/>
      <c r="AC2361" s="38"/>
      <c r="AD2361"/>
      <c r="AE2361"/>
    </row>
    <row r="2362" spans="1:31" hidden="1" x14ac:dyDescent="0.35">
      <c r="A2362" s="106">
        <v>43951</v>
      </c>
      <c r="B2362" s="1"/>
      <c r="C2362" s="102" t="s">
        <v>2706</v>
      </c>
      <c r="D2362" s="102">
        <v>1232</v>
      </c>
      <c r="E2362" s="1" t="s">
        <v>3016</v>
      </c>
      <c r="F2362" s="102" t="s">
        <v>3558</v>
      </c>
      <c r="G2362" s="1">
        <v>14078934.65</v>
      </c>
      <c r="H2362" s="1">
        <v>5674232.04</v>
      </c>
      <c r="I2362" s="1">
        <v>-837599.52</v>
      </c>
      <c r="J2362" s="1">
        <v>4836632.5199999996</v>
      </c>
      <c r="K2362" s="1">
        <v>18915567.170000002</v>
      </c>
      <c r="L2362" s="1"/>
      <c r="M2362" s="1"/>
      <c r="AB2362" s="38"/>
      <c r="AC2362" s="38"/>
      <c r="AD2362"/>
      <c r="AE2362"/>
    </row>
    <row r="2363" spans="1:31" hidden="1" x14ac:dyDescent="0.35">
      <c r="A2363" s="106">
        <v>43951</v>
      </c>
      <c r="B2363" s="1"/>
      <c r="C2363" s="102" t="s">
        <v>2708</v>
      </c>
      <c r="D2363" s="102">
        <v>1233</v>
      </c>
      <c r="E2363" s="1" t="s">
        <v>3016</v>
      </c>
      <c r="F2363" s="102" t="s">
        <v>3559</v>
      </c>
      <c r="G2363" s="1">
        <v>9630683.9499999993</v>
      </c>
      <c r="H2363" s="1">
        <v>4012133.5</v>
      </c>
      <c r="I2363" s="1">
        <v>-837599.52</v>
      </c>
      <c r="J2363" s="1">
        <v>3174533.98</v>
      </c>
      <c r="K2363" s="1">
        <v>12805217.93</v>
      </c>
      <c r="L2363" s="1"/>
      <c r="M2363" s="1"/>
      <c r="AB2363" s="38"/>
      <c r="AC2363" s="38"/>
      <c r="AD2363"/>
      <c r="AE2363"/>
    </row>
    <row r="2364" spans="1:31" hidden="1" x14ac:dyDescent="0.35">
      <c r="A2364" s="106">
        <v>43951</v>
      </c>
      <c r="B2364" s="1" t="s">
        <v>2330</v>
      </c>
      <c r="C2364" s="102" t="s">
        <v>2709</v>
      </c>
      <c r="D2364" s="102">
        <v>1234</v>
      </c>
      <c r="E2364" s="1" t="s">
        <v>3017</v>
      </c>
      <c r="F2364" s="102" t="s">
        <v>3560</v>
      </c>
      <c r="G2364" s="1">
        <v>1351947.64</v>
      </c>
      <c r="H2364" s="1">
        <v>947888.82</v>
      </c>
      <c r="I2364" s="1">
        <v>-199117.79</v>
      </c>
      <c r="J2364" s="1">
        <v>748771.02999999991</v>
      </c>
      <c r="K2364" s="1">
        <v>2100718.67</v>
      </c>
      <c r="L2364" s="1" t="s">
        <v>1244</v>
      </c>
      <c r="M2364" s="1"/>
      <c r="AB2364" s="38"/>
      <c r="AC2364" s="38"/>
      <c r="AD2364"/>
      <c r="AE2364"/>
    </row>
    <row r="2365" spans="1:31" hidden="1" x14ac:dyDescent="0.35">
      <c r="A2365" s="106">
        <v>43951</v>
      </c>
      <c r="B2365" s="1" t="s">
        <v>2330</v>
      </c>
      <c r="C2365" s="102" t="s">
        <v>2710</v>
      </c>
      <c r="D2365" s="102">
        <v>1235</v>
      </c>
      <c r="E2365" s="1" t="s">
        <v>3017</v>
      </c>
      <c r="F2365" s="102" t="s">
        <v>3536</v>
      </c>
      <c r="G2365" s="1">
        <v>1808262.02</v>
      </c>
      <c r="H2365" s="1">
        <v>737993.31</v>
      </c>
      <c r="I2365" s="1">
        <v>-118032.46</v>
      </c>
      <c r="J2365" s="1">
        <v>619960.85000000009</v>
      </c>
      <c r="K2365" s="1">
        <v>2428222.87</v>
      </c>
      <c r="L2365" s="1" t="s">
        <v>1244</v>
      </c>
      <c r="M2365" s="1"/>
      <c r="AB2365" s="38"/>
      <c r="AC2365" s="38"/>
      <c r="AD2365"/>
      <c r="AE2365"/>
    </row>
    <row r="2366" spans="1:31" hidden="1" x14ac:dyDescent="0.35">
      <c r="A2366" s="106">
        <v>43951</v>
      </c>
      <c r="B2366" s="1" t="s">
        <v>2330</v>
      </c>
      <c r="C2366" s="102" t="s">
        <v>2711</v>
      </c>
      <c r="D2366" s="102">
        <v>1236</v>
      </c>
      <c r="E2366" s="1" t="s">
        <v>3017</v>
      </c>
      <c r="F2366" s="102" t="s">
        <v>3537</v>
      </c>
      <c r="G2366" s="1">
        <v>42821.61</v>
      </c>
      <c r="H2366" s="1">
        <v>7431.35</v>
      </c>
      <c r="I2366" s="1">
        <v>-710.95</v>
      </c>
      <c r="J2366" s="1">
        <v>6720.4000000000005</v>
      </c>
      <c r="K2366" s="1">
        <v>49542.01</v>
      </c>
      <c r="L2366" s="1" t="s">
        <v>1244</v>
      </c>
      <c r="M2366" s="1"/>
      <c r="AB2366" s="38"/>
      <c r="AC2366" s="38"/>
      <c r="AD2366"/>
      <c r="AE2366"/>
    </row>
    <row r="2367" spans="1:31" hidden="1" x14ac:dyDescent="0.35">
      <c r="A2367" s="106">
        <v>43951</v>
      </c>
      <c r="B2367" s="1" t="s">
        <v>2330</v>
      </c>
      <c r="C2367" s="102" t="s">
        <v>3087</v>
      </c>
      <c r="D2367" s="102">
        <v>1237</v>
      </c>
      <c r="E2367" s="1" t="s">
        <v>3017</v>
      </c>
      <c r="F2367" s="102" t="s">
        <v>3538</v>
      </c>
      <c r="G2367" s="1">
        <v>563852.16</v>
      </c>
      <c r="H2367" s="1">
        <v>0</v>
      </c>
      <c r="I2367" s="1">
        <v>0</v>
      </c>
      <c r="J2367" s="1">
        <v>0</v>
      </c>
      <c r="K2367" s="1">
        <v>563852.16</v>
      </c>
      <c r="L2367" s="1" t="s">
        <v>1244</v>
      </c>
      <c r="M2367" s="1"/>
      <c r="AB2367" s="38"/>
      <c r="AC2367" s="38"/>
      <c r="AD2367"/>
      <c r="AE2367"/>
    </row>
    <row r="2368" spans="1:31" hidden="1" x14ac:dyDescent="0.35">
      <c r="A2368" s="106">
        <v>43951</v>
      </c>
      <c r="B2368" s="1" t="s">
        <v>2330</v>
      </c>
      <c r="C2368" s="102" t="s">
        <v>2712</v>
      </c>
      <c r="D2368" s="102">
        <v>1238</v>
      </c>
      <c r="E2368" s="1" t="s">
        <v>3017</v>
      </c>
      <c r="F2368" s="102" t="s">
        <v>3561</v>
      </c>
      <c r="G2368" s="1">
        <v>770239.38</v>
      </c>
      <c r="H2368" s="1">
        <v>128663.9</v>
      </c>
      <c r="I2368" s="1">
        <v>0</v>
      </c>
      <c r="J2368" s="1">
        <v>128663.9</v>
      </c>
      <c r="K2368" s="1">
        <v>898903.28</v>
      </c>
      <c r="L2368" s="1" t="s">
        <v>1244</v>
      </c>
      <c r="M2368" s="1"/>
      <c r="AB2368" s="38"/>
      <c r="AC2368" s="38"/>
      <c r="AD2368"/>
      <c r="AE2368"/>
    </row>
    <row r="2369" spans="1:31" hidden="1" x14ac:dyDescent="0.35">
      <c r="A2369" s="106">
        <v>43951</v>
      </c>
      <c r="B2369" s="1" t="s">
        <v>2330</v>
      </c>
      <c r="C2369" s="102" t="s">
        <v>2713</v>
      </c>
      <c r="D2369" s="102">
        <v>1239</v>
      </c>
      <c r="E2369" s="1" t="s">
        <v>3017</v>
      </c>
      <c r="F2369" s="102" t="s">
        <v>3562</v>
      </c>
      <c r="G2369" s="1">
        <v>19660.18</v>
      </c>
      <c r="H2369" s="1">
        <v>25076.25</v>
      </c>
      <c r="I2369" s="1">
        <v>0</v>
      </c>
      <c r="J2369" s="1">
        <v>25076.25</v>
      </c>
      <c r="K2369" s="1">
        <v>44736.43</v>
      </c>
      <c r="L2369" s="1" t="s">
        <v>1244</v>
      </c>
      <c r="M2369" s="1"/>
      <c r="AB2369" s="38"/>
      <c r="AC2369" s="38"/>
      <c r="AD2369"/>
      <c r="AE2369"/>
    </row>
    <row r="2370" spans="1:31" hidden="1" x14ac:dyDescent="0.35">
      <c r="A2370" s="106">
        <v>43951</v>
      </c>
      <c r="B2370" s="1" t="s">
        <v>2330</v>
      </c>
      <c r="C2370" s="102" t="s">
        <v>2715</v>
      </c>
      <c r="D2370" s="102">
        <v>1240</v>
      </c>
      <c r="E2370" s="1" t="s">
        <v>3017</v>
      </c>
      <c r="F2370" s="102" t="s">
        <v>3563</v>
      </c>
      <c r="G2370" s="1">
        <v>545739.78</v>
      </c>
      <c r="H2370" s="1">
        <v>213028.49</v>
      </c>
      <c r="I2370" s="1">
        <v>0</v>
      </c>
      <c r="J2370" s="1">
        <v>213028.49</v>
      </c>
      <c r="K2370" s="1">
        <v>758768.27</v>
      </c>
      <c r="L2370" s="1" t="s">
        <v>1244</v>
      </c>
      <c r="M2370" s="1"/>
      <c r="AB2370" s="38"/>
      <c r="AC2370" s="38"/>
      <c r="AD2370"/>
      <c r="AE2370"/>
    </row>
    <row r="2371" spans="1:31" hidden="1" x14ac:dyDescent="0.35">
      <c r="A2371" s="106">
        <v>43951</v>
      </c>
      <c r="B2371" s="1" t="s">
        <v>2330</v>
      </c>
      <c r="C2371" s="102" t="s">
        <v>2717</v>
      </c>
      <c r="D2371" s="102">
        <v>1241</v>
      </c>
      <c r="E2371" s="1" t="s">
        <v>3017</v>
      </c>
      <c r="F2371" s="102" t="s">
        <v>3564</v>
      </c>
      <c r="G2371" s="1">
        <v>149935.54</v>
      </c>
      <c r="H2371" s="1">
        <v>42875.92</v>
      </c>
      <c r="I2371" s="1">
        <v>-21302.21</v>
      </c>
      <c r="J2371" s="1">
        <v>21573.71</v>
      </c>
      <c r="K2371" s="1">
        <v>171509.25</v>
      </c>
      <c r="L2371" s="1" t="s">
        <v>1244</v>
      </c>
      <c r="M2371" s="1"/>
      <c r="AB2371" s="38"/>
      <c r="AC2371" s="38"/>
      <c r="AD2371"/>
      <c r="AE2371"/>
    </row>
    <row r="2372" spans="1:31" hidden="1" x14ac:dyDescent="0.35">
      <c r="A2372" s="106">
        <v>43951</v>
      </c>
      <c r="B2372" s="1" t="s">
        <v>2330</v>
      </c>
      <c r="C2372" s="102" t="s">
        <v>2719</v>
      </c>
      <c r="D2372" s="102">
        <v>1243</v>
      </c>
      <c r="E2372" s="1" t="s">
        <v>3017</v>
      </c>
      <c r="F2372" s="102" t="s">
        <v>3565</v>
      </c>
      <c r="G2372" s="1">
        <v>165331.01999999999</v>
      </c>
      <c r="H2372" s="1">
        <v>147032.57</v>
      </c>
      <c r="I2372" s="1">
        <v>-166033.26999999999</v>
      </c>
      <c r="J2372" s="1">
        <v>-19000.699999999983</v>
      </c>
      <c r="K2372" s="1">
        <v>146330.32</v>
      </c>
      <c r="L2372" s="1" t="s">
        <v>1244</v>
      </c>
      <c r="M2372" s="1"/>
      <c r="AB2372" s="38"/>
      <c r="AC2372" s="38"/>
      <c r="AD2372"/>
      <c r="AE2372"/>
    </row>
    <row r="2373" spans="1:31" hidden="1" x14ac:dyDescent="0.35">
      <c r="A2373" s="106">
        <v>43951</v>
      </c>
      <c r="B2373" s="1" t="s">
        <v>2330</v>
      </c>
      <c r="C2373" s="102" t="s">
        <v>2720</v>
      </c>
      <c r="D2373" s="102">
        <v>1245</v>
      </c>
      <c r="E2373" s="1" t="s">
        <v>3017</v>
      </c>
      <c r="F2373" s="102" t="s">
        <v>3547</v>
      </c>
      <c r="G2373" s="1">
        <v>39969.360000000001</v>
      </c>
      <c r="H2373" s="1">
        <v>17351.04</v>
      </c>
      <c r="I2373" s="1">
        <v>-2478.7199999999998</v>
      </c>
      <c r="J2373" s="1">
        <v>14872.320000000002</v>
      </c>
      <c r="K2373" s="1">
        <v>54841.68</v>
      </c>
      <c r="L2373" s="1" t="s">
        <v>1255</v>
      </c>
      <c r="M2373" s="1"/>
      <c r="AB2373" s="38"/>
      <c r="AC2373" s="38"/>
      <c r="AD2373"/>
      <c r="AE2373"/>
    </row>
    <row r="2374" spans="1:31" hidden="1" x14ac:dyDescent="0.35">
      <c r="A2374" s="106">
        <v>43951</v>
      </c>
      <c r="B2374" s="1" t="s">
        <v>2330</v>
      </c>
      <c r="C2374" s="102" t="s">
        <v>2721</v>
      </c>
      <c r="D2374" s="102">
        <v>1246</v>
      </c>
      <c r="E2374" s="1" t="s">
        <v>3017</v>
      </c>
      <c r="F2374" s="102" t="s">
        <v>3543</v>
      </c>
      <c r="G2374" s="1">
        <v>1456825.44</v>
      </c>
      <c r="H2374" s="1">
        <v>647442.52</v>
      </c>
      <c r="I2374" s="1">
        <v>-133275.43</v>
      </c>
      <c r="J2374" s="1">
        <v>514167.09</v>
      </c>
      <c r="K2374" s="1">
        <v>1970992.53</v>
      </c>
      <c r="L2374" s="1" t="s">
        <v>1258</v>
      </c>
      <c r="M2374" s="1"/>
      <c r="AB2374" s="38"/>
      <c r="AC2374" s="38"/>
      <c r="AD2374"/>
      <c r="AE2374"/>
    </row>
    <row r="2375" spans="1:31" hidden="1" x14ac:dyDescent="0.35">
      <c r="A2375" s="106">
        <v>43951</v>
      </c>
      <c r="B2375" s="1" t="s">
        <v>2330</v>
      </c>
      <c r="C2375" s="102" t="s">
        <v>2722</v>
      </c>
      <c r="D2375" s="102">
        <v>1247</v>
      </c>
      <c r="E2375" s="1" t="s">
        <v>3017</v>
      </c>
      <c r="F2375" s="102" t="s">
        <v>3544</v>
      </c>
      <c r="G2375" s="1">
        <v>412550.53</v>
      </c>
      <c r="H2375" s="1">
        <v>184427.39</v>
      </c>
      <c r="I2375" s="1">
        <v>-38841.65</v>
      </c>
      <c r="J2375" s="1">
        <v>145585.74000000002</v>
      </c>
      <c r="K2375" s="1">
        <v>558136.27</v>
      </c>
      <c r="L2375" s="1" t="s">
        <v>1009</v>
      </c>
      <c r="M2375" s="1"/>
      <c r="AB2375" s="38"/>
      <c r="AC2375" s="38"/>
      <c r="AD2375"/>
      <c r="AE2375"/>
    </row>
    <row r="2376" spans="1:31" hidden="1" x14ac:dyDescent="0.35">
      <c r="A2376" s="106">
        <v>43951</v>
      </c>
      <c r="B2376" s="1" t="s">
        <v>2330</v>
      </c>
      <c r="C2376" s="102" t="s">
        <v>2723</v>
      </c>
      <c r="D2376" s="102">
        <v>1248</v>
      </c>
      <c r="E2376" s="1" t="s">
        <v>3017</v>
      </c>
      <c r="F2376" s="102" t="s">
        <v>3566</v>
      </c>
      <c r="G2376" s="1">
        <v>9988.18</v>
      </c>
      <c r="H2376" s="1">
        <v>3638.15</v>
      </c>
      <c r="I2376" s="1">
        <v>0</v>
      </c>
      <c r="J2376" s="1">
        <v>3638.15</v>
      </c>
      <c r="K2376" s="1">
        <v>13626.33</v>
      </c>
      <c r="L2376" s="1" t="s">
        <v>1244</v>
      </c>
      <c r="M2376" s="1"/>
      <c r="AB2376" s="38"/>
      <c r="AC2376" s="38"/>
      <c r="AD2376"/>
      <c r="AE2376"/>
    </row>
    <row r="2377" spans="1:31" hidden="1" x14ac:dyDescent="0.35">
      <c r="A2377" s="106">
        <v>43951</v>
      </c>
      <c r="B2377" s="1" t="s">
        <v>2330</v>
      </c>
      <c r="C2377" s="102" t="s">
        <v>2889</v>
      </c>
      <c r="D2377" s="102">
        <v>1249</v>
      </c>
      <c r="E2377" s="1" t="s">
        <v>3017</v>
      </c>
      <c r="F2377" s="102" t="s">
        <v>3567</v>
      </c>
      <c r="G2377" s="1">
        <v>10340.459999999999</v>
      </c>
      <c r="H2377" s="1">
        <v>1857.86</v>
      </c>
      <c r="I2377" s="1">
        <v>-291.51</v>
      </c>
      <c r="J2377" s="1">
        <v>1566.35</v>
      </c>
      <c r="K2377" s="1">
        <v>11906.81</v>
      </c>
      <c r="L2377" s="1" t="s">
        <v>1244</v>
      </c>
      <c r="M2377" s="1"/>
      <c r="AB2377" s="38"/>
      <c r="AC2377" s="38"/>
      <c r="AD2377"/>
      <c r="AE2377"/>
    </row>
    <row r="2378" spans="1:31" hidden="1" x14ac:dyDescent="0.35">
      <c r="A2378" s="106">
        <v>43951</v>
      </c>
      <c r="B2378" s="1" t="s">
        <v>2330</v>
      </c>
      <c r="C2378" s="102" t="s">
        <v>2999</v>
      </c>
      <c r="D2378" s="102">
        <v>1250</v>
      </c>
      <c r="E2378" s="1" t="s">
        <v>3017</v>
      </c>
      <c r="F2378" s="102" t="s">
        <v>3549</v>
      </c>
      <c r="G2378" s="1">
        <v>278226</v>
      </c>
      <c r="H2378" s="1">
        <v>92742</v>
      </c>
      <c r="I2378" s="1">
        <v>0</v>
      </c>
      <c r="J2378" s="1">
        <v>92742</v>
      </c>
      <c r="K2378" s="1">
        <v>370968</v>
      </c>
      <c r="L2378" s="1" t="s">
        <v>1244</v>
      </c>
      <c r="M2378" s="1"/>
      <c r="AB2378" s="38"/>
      <c r="AC2378" s="38"/>
      <c r="AD2378"/>
      <c r="AE2378"/>
    </row>
    <row r="2379" spans="1:31" hidden="1" x14ac:dyDescent="0.35">
      <c r="A2379" s="106">
        <v>43951</v>
      </c>
      <c r="B2379" s="1" t="s">
        <v>2330</v>
      </c>
      <c r="C2379" s="102" t="s">
        <v>2724</v>
      </c>
      <c r="D2379" s="102">
        <v>1252</v>
      </c>
      <c r="E2379" s="1" t="s">
        <v>3017</v>
      </c>
      <c r="F2379" s="102" t="s">
        <v>3568</v>
      </c>
      <c r="G2379" s="1">
        <v>897067.89</v>
      </c>
      <c r="H2379" s="1">
        <v>306453.09999999998</v>
      </c>
      <c r="I2379" s="1">
        <v>-8446.2900000000009</v>
      </c>
      <c r="J2379" s="1">
        <v>298006.81</v>
      </c>
      <c r="K2379" s="1">
        <v>1195074.7</v>
      </c>
      <c r="L2379" s="1" t="s">
        <v>1255</v>
      </c>
      <c r="M2379" s="1"/>
      <c r="AB2379" s="38"/>
      <c r="AC2379" s="38"/>
      <c r="AD2379"/>
      <c r="AE2379"/>
    </row>
    <row r="2380" spans="1:31" hidden="1" x14ac:dyDescent="0.35">
      <c r="A2380" s="106">
        <v>43951</v>
      </c>
      <c r="B2380" s="1" t="s">
        <v>2330</v>
      </c>
      <c r="C2380" s="102" t="s">
        <v>2891</v>
      </c>
      <c r="D2380" s="102">
        <v>1253</v>
      </c>
      <c r="E2380" s="1" t="s">
        <v>3017</v>
      </c>
      <c r="F2380" s="102" t="s">
        <v>3569</v>
      </c>
      <c r="G2380" s="1">
        <v>5116.1099999999997</v>
      </c>
      <c r="H2380" s="1">
        <v>10008.98</v>
      </c>
      <c r="I2380" s="1">
        <v>-2895.6</v>
      </c>
      <c r="J2380" s="1">
        <v>7113.3799999999992</v>
      </c>
      <c r="K2380" s="1">
        <v>12229.49</v>
      </c>
      <c r="L2380" s="1" t="s">
        <v>1244</v>
      </c>
      <c r="M2380" s="1"/>
      <c r="AB2380" s="38"/>
      <c r="AC2380" s="38"/>
      <c r="AD2380"/>
      <c r="AE2380"/>
    </row>
    <row r="2381" spans="1:31" hidden="1" x14ac:dyDescent="0.35">
      <c r="A2381" s="106">
        <v>43951</v>
      </c>
      <c r="B2381" s="1" t="s">
        <v>2330</v>
      </c>
      <c r="C2381" s="102" t="s">
        <v>2726</v>
      </c>
      <c r="D2381" s="102">
        <v>1254</v>
      </c>
      <c r="E2381" s="1" t="s">
        <v>3017</v>
      </c>
      <c r="F2381" s="102" t="s">
        <v>3570</v>
      </c>
      <c r="G2381" s="1">
        <v>21619.66</v>
      </c>
      <c r="H2381" s="1">
        <v>4692.2</v>
      </c>
      <c r="I2381" s="1">
        <v>-1614.3</v>
      </c>
      <c r="J2381" s="1">
        <v>3077.8999999999996</v>
      </c>
      <c r="K2381" s="1">
        <v>24697.56</v>
      </c>
      <c r="L2381" s="1" t="s">
        <v>1255</v>
      </c>
      <c r="M2381" s="1"/>
      <c r="AB2381" s="38"/>
      <c r="AC2381" s="38"/>
      <c r="AD2381"/>
      <c r="AE2381"/>
    </row>
    <row r="2382" spans="1:31" hidden="1" x14ac:dyDescent="0.35">
      <c r="A2382" s="106">
        <v>43951</v>
      </c>
      <c r="B2382" s="1" t="s">
        <v>2330</v>
      </c>
      <c r="C2382" s="102" t="s">
        <v>2850</v>
      </c>
      <c r="D2382" s="102">
        <v>1255</v>
      </c>
      <c r="E2382" s="1" t="s">
        <v>3017</v>
      </c>
      <c r="F2382" s="102" t="s">
        <v>3571</v>
      </c>
      <c r="G2382" s="1">
        <v>31413.46</v>
      </c>
      <c r="H2382" s="1">
        <v>5888.91</v>
      </c>
      <c r="I2382" s="1">
        <v>0</v>
      </c>
      <c r="J2382" s="1">
        <v>5888.91</v>
      </c>
      <c r="K2382" s="1">
        <v>37302.370000000003</v>
      </c>
      <c r="L2382" s="1" t="s">
        <v>1244</v>
      </c>
      <c r="M2382" s="1"/>
      <c r="AB2382" s="38"/>
      <c r="AC2382" s="38"/>
      <c r="AD2382"/>
      <c r="AE2382"/>
    </row>
    <row r="2383" spans="1:31" hidden="1" x14ac:dyDescent="0.35">
      <c r="A2383" s="106">
        <v>43951</v>
      </c>
      <c r="B2383" s="1" t="s">
        <v>2330</v>
      </c>
      <c r="C2383" s="102" t="s">
        <v>2727</v>
      </c>
      <c r="D2383" s="102">
        <v>1256</v>
      </c>
      <c r="E2383" s="1" t="s">
        <v>3017</v>
      </c>
      <c r="F2383" s="102" t="s">
        <v>3572</v>
      </c>
      <c r="G2383" s="1">
        <v>908487.41</v>
      </c>
      <c r="H2383" s="1">
        <v>417762.91</v>
      </c>
      <c r="I2383" s="1">
        <v>-106662.9</v>
      </c>
      <c r="J2383" s="1">
        <v>311100.01</v>
      </c>
      <c r="K2383" s="1">
        <v>1219587.42</v>
      </c>
      <c r="L2383" s="1" t="s">
        <v>1255</v>
      </c>
      <c r="M2383" s="1"/>
      <c r="AB2383" s="38"/>
      <c r="AC2383" s="38"/>
      <c r="AD2383"/>
      <c r="AE2383"/>
    </row>
    <row r="2384" spans="1:31" hidden="1" x14ac:dyDescent="0.35">
      <c r="A2384" s="106">
        <v>43951</v>
      </c>
      <c r="B2384" s="1" t="s">
        <v>2330</v>
      </c>
      <c r="C2384" s="102" t="s">
        <v>3646</v>
      </c>
      <c r="D2384" s="102">
        <v>1259</v>
      </c>
      <c r="E2384" s="1" t="s">
        <v>3017</v>
      </c>
      <c r="F2384" s="102" t="s">
        <v>3647</v>
      </c>
      <c r="G2384" s="1">
        <v>0</v>
      </c>
      <c r="H2384" s="1">
        <v>11736.48</v>
      </c>
      <c r="I2384" s="1">
        <v>0</v>
      </c>
      <c r="J2384" s="1">
        <v>11736.48</v>
      </c>
      <c r="K2384" s="1">
        <v>11736.48</v>
      </c>
      <c r="L2384" s="1" t="s">
        <v>1255</v>
      </c>
      <c r="M2384" s="1"/>
      <c r="AB2384" s="38"/>
      <c r="AC2384" s="38"/>
      <c r="AD2384"/>
      <c r="AE2384"/>
    </row>
    <row r="2385" spans="1:31" hidden="1" x14ac:dyDescent="0.35">
      <c r="A2385" s="106">
        <v>43951</v>
      </c>
      <c r="B2385" s="1" t="s">
        <v>2330</v>
      </c>
      <c r="C2385" s="102" t="s">
        <v>2731</v>
      </c>
      <c r="D2385" s="102">
        <v>1260</v>
      </c>
      <c r="E2385" s="1" t="s">
        <v>3017</v>
      </c>
      <c r="F2385" s="102" t="s">
        <v>3573</v>
      </c>
      <c r="G2385" s="1">
        <v>67854.19</v>
      </c>
      <c r="H2385" s="1">
        <v>54852.54</v>
      </c>
      <c r="I2385" s="1">
        <v>-28151.9</v>
      </c>
      <c r="J2385" s="1">
        <v>26700.639999999999</v>
      </c>
      <c r="K2385" s="1">
        <v>94554.83</v>
      </c>
      <c r="L2385" s="1" t="s">
        <v>1244</v>
      </c>
      <c r="M2385" s="1"/>
      <c r="AB2385" s="38"/>
      <c r="AC2385" s="38"/>
      <c r="AD2385"/>
      <c r="AE2385"/>
    </row>
    <row r="2386" spans="1:31" hidden="1" x14ac:dyDescent="0.35">
      <c r="A2386" s="106">
        <v>43951</v>
      </c>
      <c r="B2386" s="1" t="s">
        <v>2330</v>
      </c>
      <c r="C2386" s="102" t="s">
        <v>2924</v>
      </c>
      <c r="D2386" s="102">
        <v>1262</v>
      </c>
      <c r="E2386" s="1" t="s">
        <v>3017</v>
      </c>
      <c r="F2386" s="102" t="s">
        <v>3574</v>
      </c>
      <c r="G2386" s="1">
        <v>66208.149999999994</v>
      </c>
      <c r="H2386" s="1">
        <v>0</v>
      </c>
      <c r="I2386" s="1">
        <v>0</v>
      </c>
      <c r="J2386" s="1">
        <v>0</v>
      </c>
      <c r="K2386" s="1">
        <v>66208.149999999994</v>
      </c>
      <c r="L2386" s="1" t="s">
        <v>1244</v>
      </c>
      <c r="M2386" s="1"/>
      <c r="AB2386" s="38"/>
      <c r="AC2386" s="38"/>
      <c r="AD2386"/>
      <c r="AE2386"/>
    </row>
    <row r="2387" spans="1:31" hidden="1" x14ac:dyDescent="0.35">
      <c r="A2387" s="106">
        <v>43951</v>
      </c>
      <c r="B2387" s="1" t="s">
        <v>2330</v>
      </c>
      <c r="C2387" s="102" t="s">
        <v>2893</v>
      </c>
      <c r="D2387" s="102">
        <v>1263</v>
      </c>
      <c r="E2387" s="1" t="s">
        <v>3017</v>
      </c>
      <c r="F2387" s="102" t="s">
        <v>3575</v>
      </c>
      <c r="G2387" s="1">
        <v>4289.7299999999996</v>
      </c>
      <c r="H2387" s="1">
        <v>1429.91</v>
      </c>
      <c r="I2387" s="1">
        <v>0</v>
      </c>
      <c r="J2387" s="1">
        <v>1429.91</v>
      </c>
      <c r="K2387" s="1">
        <v>5719.64</v>
      </c>
      <c r="L2387" s="1" t="s">
        <v>1255</v>
      </c>
      <c r="M2387" s="1"/>
      <c r="AB2387" s="38"/>
      <c r="AC2387" s="38"/>
      <c r="AD2387"/>
      <c r="AE2387"/>
    </row>
    <row r="2388" spans="1:31" hidden="1" x14ac:dyDescent="0.35">
      <c r="A2388" s="106">
        <v>43951</v>
      </c>
      <c r="B2388" s="1" t="s">
        <v>2330</v>
      </c>
      <c r="C2388" s="102" t="s">
        <v>2733</v>
      </c>
      <c r="D2388" s="102">
        <v>1264</v>
      </c>
      <c r="E2388" s="1" t="s">
        <v>3017</v>
      </c>
      <c r="F2388" s="102" t="s">
        <v>3576</v>
      </c>
      <c r="G2388" s="1">
        <v>7583.13</v>
      </c>
      <c r="H2388" s="1">
        <v>1858.9</v>
      </c>
      <c r="I2388" s="1">
        <v>0</v>
      </c>
      <c r="J2388" s="1">
        <v>1858.9</v>
      </c>
      <c r="K2388" s="1">
        <v>9442.0300000000007</v>
      </c>
      <c r="L2388" s="1" t="s">
        <v>1244</v>
      </c>
      <c r="M2388" s="1"/>
      <c r="AB2388" s="38"/>
      <c r="AC2388" s="38"/>
      <c r="AD2388"/>
      <c r="AE2388"/>
    </row>
    <row r="2389" spans="1:31" hidden="1" x14ac:dyDescent="0.35">
      <c r="A2389" s="106">
        <v>43951</v>
      </c>
      <c r="B2389" s="1" t="s">
        <v>2330</v>
      </c>
      <c r="C2389" s="102" t="s">
        <v>2735</v>
      </c>
      <c r="D2389" s="102">
        <v>1265</v>
      </c>
      <c r="E2389" s="1" t="s">
        <v>3017</v>
      </c>
      <c r="F2389" s="102" t="s">
        <v>3577</v>
      </c>
      <c r="G2389" s="1">
        <v>-4645.08</v>
      </c>
      <c r="H2389" s="1">
        <v>0</v>
      </c>
      <c r="I2389" s="1">
        <v>-9744.5400000000009</v>
      </c>
      <c r="J2389" s="1">
        <v>-9744.5400000000009</v>
      </c>
      <c r="K2389" s="1">
        <v>-14389.62</v>
      </c>
      <c r="L2389" s="1" t="s">
        <v>1244</v>
      </c>
      <c r="M2389" s="1"/>
      <c r="AB2389" s="38"/>
      <c r="AC2389" s="38"/>
      <c r="AD2389"/>
      <c r="AE2389"/>
    </row>
    <row r="2390" spans="1:31" hidden="1" x14ac:dyDescent="0.35">
      <c r="A2390" s="106">
        <v>43951</v>
      </c>
      <c r="B2390" s="1"/>
      <c r="C2390" s="102" t="s">
        <v>2737</v>
      </c>
      <c r="D2390" s="102">
        <v>1266</v>
      </c>
      <c r="E2390" s="1" t="s">
        <v>3016</v>
      </c>
      <c r="F2390" s="102" t="s">
        <v>3578</v>
      </c>
      <c r="G2390" s="1">
        <v>4448250.7</v>
      </c>
      <c r="H2390" s="1">
        <v>1662098.54</v>
      </c>
      <c r="I2390" s="1">
        <v>0</v>
      </c>
      <c r="J2390" s="1">
        <v>1662098.54</v>
      </c>
      <c r="K2390" s="1">
        <v>6110349.2400000002</v>
      </c>
      <c r="L2390" s="1"/>
      <c r="M2390" s="1"/>
      <c r="AB2390" s="38"/>
      <c r="AC2390" s="38"/>
      <c r="AD2390"/>
      <c r="AE2390"/>
    </row>
    <row r="2391" spans="1:31" hidden="1" x14ac:dyDescent="0.35">
      <c r="A2391" s="106">
        <v>43951</v>
      </c>
      <c r="B2391" s="1" t="s">
        <v>2331</v>
      </c>
      <c r="C2391" s="102" t="s">
        <v>2738</v>
      </c>
      <c r="D2391" s="102">
        <v>1267</v>
      </c>
      <c r="E2391" s="1" t="s">
        <v>3017</v>
      </c>
      <c r="F2391" s="102" t="s">
        <v>3579</v>
      </c>
      <c r="G2391" s="1">
        <v>1058059.82</v>
      </c>
      <c r="H2391" s="1">
        <v>309190.17</v>
      </c>
      <c r="I2391" s="1">
        <v>0</v>
      </c>
      <c r="J2391" s="1">
        <v>309190.17</v>
      </c>
      <c r="K2391" s="1">
        <v>1367249.99</v>
      </c>
      <c r="L2391" s="1" t="s">
        <v>1182</v>
      </c>
      <c r="M2391" s="1"/>
      <c r="AB2391" s="38"/>
      <c r="AC2391" s="38"/>
      <c r="AD2391"/>
      <c r="AE2391"/>
    </row>
    <row r="2392" spans="1:31" hidden="1" x14ac:dyDescent="0.35">
      <c r="A2392" s="106">
        <v>43951</v>
      </c>
      <c r="B2392" s="1" t="s">
        <v>2331</v>
      </c>
      <c r="C2392" s="102" t="s">
        <v>2740</v>
      </c>
      <c r="D2392" s="102">
        <v>1268</v>
      </c>
      <c r="E2392" s="1" t="s">
        <v>3017</v>
      </c>
      <c r="F2392" s="102" t="s">
        <v>3580</v>
      </c>
      <c r="G2392" s="1">
        <v>2048824.98</v>
      </c>
      <c r="H2392" s="1">
        <v>707109.96</v>
      </c>
      <c r="I2392" s="1">
        <v>0</v>
      </c>
      <c r="J2392" s="1">
        <v>707109.96</v>
      </c>
      <c r="K2392" s="1">
        <v>2755934.94</v>
      </c>
      <c r="L2392" s="1" t="s">
        <v>1182</v>
      </c>
      <c r="M2392" s="1"/>
      <c r="AB2392" s="38"/>
      <c r="AC2392" s="38"/>
      <c r="AD2392"/>
      <c r="AE2392"/>
    </row>
    <row r="2393" spans="1:31" hidden="1" x14ac:dyDescent="0.35">
      <c r="A2393" s="106">
        <v>43951</v>
      </c>
      <c r="B2393" s="1" t="s">
        <v>2331</v>
      </c>
      <c r="C2393" s="102" t="s">
        <v>2743</v>
      </c>
      <c r="D2393" s="102">
        <v>1270</v>
      </c>
      <c r="E2393" s="1" t="s">
        <v>3017</v>
      </c>
      <c r="F2393" s="102" t="s">
        <v>3551</v>
      </c>
      <c r="G2393" s="1">
        <v>148726.99</v>
      </c>
      <c r="H2393" s="1">
        <v>64995.13</v>
      </c>
      <c r="I2393" s="1">
        <v>0</v>
      </c>
      <c r="J2393" s="1">
        <v>64995.13</v>
      </c>
      <c r="K2393" s="1">
        <v>213722.12</v>
      </c>
      <c r="L2393" s="1" t="s">
        <v>1182</v>
      </c>
      <c r="M2393" s="1"/>
      <c r="AB2393" s="38"/>
      <c r="AC2393" s="38"/>
      <c r="AD2393"/>
      <c r="AE2393"/>
    </row>
    <row r="2394" spans="1:31" hidden="1" x14ac:dyDescent="0.35">
      <c r="A2394" s="106">
        <v>43951</v>
      </c>
      <c r="B2394" s="1" t="s">
        <v>2331</v>
      </c>
      <c r="C2394" s="102" t="s">
        <v>3089</v>
      </c>
      <c r="D2394" s="102">
        <v>1957</v>
      </c>
      <c r="E2394" s="1" t="s">
        <v>3017</v>
      </c>
      <c r="F2394" s="102" t="s">
        <v>3581</v>
      </c>
      <c r="G2394" s="1">
        <v>1192638.9099999999</v>
      </c>
      <c r="H2394" s="1">
        <v>580803.28</v>
      </c>
      <c r="I2394" s="1">
        <v>0</v>
      </c>
      <c r="J2394" s="1">
        <v>580803.28</v>
      </c>
      <c r="K2394" s="1">
        <v>1773442.19</v>
      </c>
      <c r="L2394" s="1" t="s">
        <v>1182</v>
      </c>
      <c r="M2394" s="1"/>
      <c r="AB2394" s="38"/>
      <c r="AC2394" s="38"/>
      <c r="AD2394"/>
      <c r="AE2394"/>
    </row>
    <row r="2395" spans="1:31" hidden="1" x14ac:dyDescent="0.35">
      <c r="A2395" s="106">
        <v>43951</v>
      </c>
      <c r="B2395" s="1"/>
      <c r="C2395" s="102" t="s">
        <v>2745</v>
      </c>
      <c r="D2395" s="102">
        <v>1742</v>
      </c>
      <c r="E2395" s="1" t="s">
        <v>3016</v>
      </c>
      <c r="F2395" s="102" t="s">
        <v>3582</v>
      </c>
      <c r="G2395" s="1">
        <v>14813144.380000001</v>
      </c>
      <c r="H2395" s="1">
        <v>7805333.96</v>
      </c>
      <c r="I2395" s="1">
        <v>-2459753.7599999998</v>
      </c>
      <c r="J2395" s="1">
        <v>5345580.2</v>
      </c>
      <c r="K2395" s="1">
        <v>20158724.579999998</v>
      </c>
      <c r="L2395" s="1"/>
      <c r="M2395" s="1"/>
      <c r="AB2395" s="38"/>
      <c r="AC2395" s="38"/>
      <c r="AD2395"/>
      <c r="AE2395"/>
    </row>
    <row r="2396" spans="1:31" hidden="1" x14ac:dyDescent="0.35">
      <c r="A2396" s="106">
        <v>43951</v>
      </c>
      <c r="B2396" s="1"/>
      <c r="C2396" s="102" t="s">
        <v>2746</v>
      </c>
      <c r="D2396" s="102">
        <v>1743</v>
      </c>
      <c r="E2396" s="1" t="s">
        <v>3016</v>
      </c>
      <c r="F2396" s="102" t="s">
        <v>3583</v>
      </c>
      <c r="G2396" s="1">
        <v>11238548.73</v>
      </c>
      <c r="H2396" s="1">
        <v>4992045.76</v>
      </c>
      <c r="I2396" s="1">
        <v>-793214.85</v>
      </c>
      <c r="J2396" s="1">
        <v>4198830.91</v>
      </c>
      <c r="K2396" s="1">
        <v>15437379.640000001</v>
      </c>
      <c r="L2396" s="1"/>
      <c r="M2396" s="1"/>
      <c r="AB2396" s="38"/>
      <c r="AC2396" s="38"/>
      <c r="AD2396"/>
      <c r="AE2396"/>
    </row>
    <row r="2397" spans="1:31" hidden="1" x14ac:dyDescent="0.35">
      <c r="A2397" s="106">
        <v>43951</v>
      </c>
      <c r="B2397" s="1"/>
      <c r="C2397" s="102" t="s">
        <v>2748</v>
      </c>
      <c r="D2397" s="102">
        <v>1776</v>
      </c>
      <c r="E2397" s="1" t="s">
        <v>3016</v>
      </c>
      <c r="F2397" s="102" t="s">
        <v>3584</v>
      </c>
      <c r="G2397" s="1">
        <v>3932536.09</v>
      </c>
      <c r="H2397" s="1">
        <v>2310723.0499999998</v>
      </c>
      <c r="I2397" s="1">
        <v>-793214.85</v>
      </c>
      <c r="J2397" s="1">
        <v>1517508.1999999997</v>
      </c>
      <c r="K2397" s="1">
        <v>5450044.29</v>
      </c>
      <c r="L2397" s="1"/>
      <c r="M2397" s="1"/>
      <c r="AB2397" s="38"/>
      <c r="AC2397" s="38"/>
      <c r="AD2397"/>
      <c r="AE2397"/>
    </row>
    <row r="2398" spans="1:31" hidden="1" x14ac:dyDescent="0.35">
      <c r="A2398" s="106">
        <v>43951</v>
      </c>
      <c r="B2398" s="1" t="s">
        <v>1182</v>
      </c>
      <c r="C2398" s="102" t="s">
        <v>2750</v>
      </c>
      <c r="D2398" s="102">
        <v>1777</v>
      </c>
      <c r="E2398" s="1" t="s">
        <v>3017</v>
      </c>
      <c r="F2398" s="102" t="s">
        <v>3585</v>
      </c>
      <c r="G2398" s="1">
        <v>1202355.3899999999</v>
      </c>
      <c r="H2398" s="1">
        <v>573511.64</v>
      </c>
      <c r="I2398" s="1">
        <v>0</v>
      </c>
      <c r="J2398" s="1">
        <v>573511.64</v>
      </c>
      <c r="K2398" s="1">
        <v>1775867.03</v>
      </c>
      <c r="L2398" s="1" t="s">
        <v>1182</v>
      </c>
      <c r="M2398" s="1"/>
      <c r="AB2398" s="38"/>
      <c r="AC2398" s="38"/>
      <c r="AD2398"/>
      <c r="AE2398"/>
    </row>
    <row r="2399" spans="1:31" hidden="1" x14ac:dyDescent="0.35">
      <c r="A2399" s="106">
        <v>43951</v>
      </c>
      <c r="B2399" s="1" t="s">
        <v>1182</v>
      </c>
      <c r="C2399" s="102" t="s">
        <v>2752</v>
      </c>
      <c r="D2399" s="102">
        <v>1778</v>
      </c>
      <c r="E2399" s="1" t="s">
        <v>3017</v>
      </c>
      <c r="F2399" s="102" t="s">
        <v>3586</v>
      </c>
      <c r="G2399" s="1">
        <v>691466.66</v>
      </c>
      <c r="H2399" s="1">
        <v>1136828.96</v>
      </c>
      <c r="I2399" s="1">
        <v>-793214.85</v>
      </c>
      <c r="J2399" s="1">
        <v>343614.11</v>
      </c>
      <c r="K2399" s="1">
        <v>1035080.77</v>
      </c>
      <c r="L2399" s="1" t="s">
        <v>1182</v>
      </c>
      <c r="M2399" s="1"/>
      <c r="AB2399" s="38"/>
      <c r="AC2399" s="38"/>
      <c r="AD2399"/>
      <c r="AE2399"/>
    </row>
    <row r="2400" spans="1:31" hidden="1" x14ac:dyDescent="0.35">
      <c r="A2400" s="106">
        <v>43951</v>
      </c>
      <c r="B2400" s="1" t="s">
        <v>1182</v>
      </c>
      <c r="C2400" s="102" t="s">
        <v>2754</v>
      </c>
      <c r="D2400" s="102">
        <v>1779</v>
      </c>
      <c r="E2400" s="1" t="s">
        <v>3017</v>
      </c>
      <c r="F2400" s="102" t="s">
        <v>3587</v>
      </c>
      <c r="G2400" s="1">
        <v>166409.24</v>
      </c>
      <c r="H2400" s="1">
        <v>51310.64</v>
      </c>
      <c r="I2400" s="1">
        <v>0</v>
      </c>
      <c r="J2400" s="1">
        <v>51310.64</v>
      </c>
      <c r="K2400" s="1">
        <v>217719.88</v>
      </c>
      <c r="L2400" s="1" t="s">
        <v>1182</v>
      </c>
      <c r="M2400" s="1"/>
      <c r="AB2400" s="38"/>
      <c r="AC2400" s="38"/>
      <c r="AD2400"/>
      <c r="AE2400"/>
    </row>
    <row r="2401" spans="1:31" hidden="1" x14ac:dyDescent="0.35">
      <c r="A2401" s="106">
        <v>43951</v>
      </c>
      <c r="B2401" s="1" t="s">
        <v>1182</v>
      </c>
      <c r="C2401" s="102" t="s">
        <v>2756</v>
      </c>
      <c r="D2401" s="102">
        <v>1780</v>
      </c>
      <c r="E2401" s="1" t="s">
        <v>3017</v>
      </c>
      <c r="F2401" s="102" t="s">
        <v>3588</v>
      </c>
      <c r="G2401" s="1">
        <v>231163.62</v>
      </c>
      <c r="H2401" s="1">
        <v>0</v>
      </c>
      <c r="I2401" s="1">
        <v>0</v>
      </c>
      <c r="J2401" s="1">
        <v>0</v>
      </c>
      <c r="K2401" s="1">
        <v>231163.62</v>
      </c>
      <c r="L2401" s="1" t="s">
        <v>1182</v>
      </c>
      <c r="M2401" s="1"/>
      <c r="AB2401" s="38"/>
      <c r="AC2401" s="38"/>
      <c r="AD2401"/>
      <c r="AE2401"/>
    </row>
    <row r="2402" spans="1:31" hidden="1" x14ac:dyDescent="0.35">
      <c r="A2402" s="106">
        <v>43951</v>
      </c>
      <c r="B2402" s="1" t="s">
        <v>1183</v>
      </c>
      <c r="C2402" s="102" t="s">
        <v>2758</v>
      </c>
      <c r="D2402" s="102">
        <v>1782</v>
      </c>
      <c r="E2402" s="1" t="s">
        <v>3017</v>
      </c>
      <c r="F2402" s="102" t="s">
        <v>3589</v>
      </c>
      <c r="G2402" s="1">
        <v>91790.87</v>
      </c>
      <c r="H2402" s="1">
        <v>31062.54</v>
      </c>
      <c r="I2402" s="1">
        <v>0</v>
      </c>
      <c r="J2402" s="1">
        <v>31062.54</v>
      </c>
      <c r="K2402" s="1">
        <v>122853.41</v>
      </c>
      <c r="L2402" s="1" t="s">
        <v>1183</v>
      </c>
      <c r="M2402" s="1"/>
      <c r="AB2402" s="38"/>
      <c r="AC2402" s="38"/>
      <c r="AD2402"/>
      <c r="AE2402"/>
    </row>
    <row r="2403" spans="1:31" hidden="1" x14ac:dyDescent="0.35">
      <c r="A2403" s="106">
        <v>43951</v>
      </c>
      <c r="B2403" s="1" t="s">
        <v>1183</v>
      </c>
      <c r="C2403" s="102" t="s">
        <v>2760</v>
      </c>
      <c r="D2403" s="102">
        <v>1783</v>
      </c>
      <c r="E2403" s="1" t="s">
        <v>3017</v>
      </c>
      <c r="F2403" s="102" t="s">
        <v>3590</v>
      </c>
      <c r="G2403" s="1">
        <v>168013.72</v>
      </c>
      <c r="H2403" s="1">
        <v>53892.39</v>
      </c>
      <c r="I2403" s="1">
        <v>0</v>
      </c>
      <c r="J2403" s="1">
        <v>53892.39</v>
      </c>
      <c r="K2403" s="1">
        <v>221906.11</v>
      </c>
      <c r="L2403" s="1" t="s">
        <v>1183</v>
      </c>
      <c r="M2403" s="1"/>
      <c r="AB2403" s="38"/>
      <c r="AC2403" s="38"/>
      <c r="AD2403"/>
      <c r="AE2403"/>
    </row>
    <row r="2404" spans="1:31" hidden="1" x14ac:dyDescent="0.35">
      <c r="A2404" s="106">
        <v>43951</v>
      </c>
      <c r="B2404" s="1" t="s">
        <v>1182</v>
      </c>
      <c r="C2404" s="102" t="s">
        <v>2761</v>
      </c>
      <c r="D2404" s="102">
        <v>1784</v>
      </c>
      <c r="E2404" s="1" t="s">
        <v>3017</v>
      </c>
      <c r="F2404" s="102" t="s">
        <v>3591</v>
      </c>
      <c r="G2404" s="1">
        <v>1381336.59</v>
      </c>
      <c r="H2404" s="1">
        <v>464116.88</v>
      </c>
      <c r="I2404" s="1">
        <v>0</v>
      </c>
      <c r="J2404" s="1">
        <v>464116.88</v>
      </c>
      <c r="K2404" s="1">
        <v>1845453.47</v>
      </c>
      <c r="L2404" s="1" t="s">
        <v>1182</v>
      </c>
      <c r="M2404" s="1"/>
      <c r="AB2404" s="38"/>
      <c r="AC2404" s="38"/>
      <c r="AD2404"/>
      <c r="AE2404"/>
    </row>
    <row r="2405" spans="1:31" hidden="1" x14ac:dyDescent="0.35">
      <c r="A2405" s="106">
        <v>43951</v>
      </c>
      <c r="B2405" s="1"/>
      <c r="C2405" s="102" t="s">
        <v>2763</v>
      </c>
      <c r="D2405" s="102">
        <v>1785</v>
      </c>
      <c r="E2405" s="1" t="s">
        <v>3016</v>
      </c>
      <c r="F2405" s="102" t="s">
        <v>3592</v>
      </c>
      <c r="G2405" s="1">
        <v>51135.93</v>
      </c>
      <c r="H2405" s="1">
        <v>13667.77</v>
      </c>
      <c r="I2405" s="1">
        <v>0</v>
      </c>
      <c r="J2405" s="1">
        <v>13667.77</v>
      </c>
      <c r="K2405" s="1">
        <v>64803.7</v>
      </c>
      <c r="L2405" s="1"/>
      <c r="M2405" s="1"/>
      <c r="AB2405" s="38"/>
      <c r="AC2405" s="38"/>
      <c r="AD2405"/>
      <c r="AE2405"/>
    </row>
    <row r="2406" spans="1:31" hidden="1" x14ac:dyDescent="0.35">
      <c r="A2406" s="106">
        <v>43951</v>
      </c>
      <c r="B2406" s="1" t="s">
        <v>1186</v>
      </c>
      <c r="C2406" s="102" t="s">
        <v>2765</v>
      </c>
      <c r="D2406" s="102">
        <v>1786</v>
      </c>
      <c r="E2406" s="1" t="s">
        <v>3017</v>
      </c>
      <c r="F2406" s="102" t="s">
        <v>3638</v>
      </c>
      <c r="G2406" s="1">
        <v>17176.29</v>
      </c>
      <c r="H2406" s="1">
        <v>464.95</v>
      </c>
      <c r="I2406" s="1">
        <v>0</v>
      </c>
      <c r="J2406" s="1">
        <v>464.95</v>
      </c>
      <c r="K2406" s="1">
        <v>17641.240000000002</v>
      </c>
      <c r="L2406" s="1" t="s">
        <v>1247</v>
      </c>
      <c r="M2406" s="1"/>
      <c r="AB2406" s="38"/>
      <c r="AC2406" s="38"/>
      <c r="AD2406"/>
      <c r="AE2406"/>
    </row>
    <row r="2407" spans="1:31" hidden="1" x14ac:dyDescent="0.35">
      <c r="A2407" s="106">
        <v>43951</v>
      </c>
      <c r="B2407" s="1" t="s">
        <v>1186</v>
      </c>
      <c r="C2407" s="102" t="s">
        <v>2941</v>
      </c>
      <c r="D2407" s="102">
        <v>1787</v>
      </c>
      <c r="E2407" s="1" t="s">
        <v>3017</v>
      </c>
      <c r="F2407" s="102" t="s">
        <v>3651</v>
      </c>
      <c r="G2407" s="1">
        <v>0</v>
      </c>
      <c r="H2407" s="1">
        <v>3715.6</v>
      </c>
      <c r="I2407" s="1">
        <v>0</v>
      </c>
      <c r="J2407" s="1">
        <v>3715.6</v>
      </c>
      <c r="K2407" s="1">
        <v>3715.6</v>
      </c>
      <c r="L2407" s="1" t="s">
        <v>1247</v>
      </c>
      <c r="M2407" s="1"/>
      <c r="AB2407" s="38"/>
      <c r="AC2407" s="38"/>
      <c r="AD2407"/>
      <c r="AE2407"/>
    </row>
    <row r="2408" spans="1:31" hidden="1" x14ac:dyDescent="0.35">
      <c r="A2408" s="106">
        <v>43951</v>
      </c>
      <c r="B2408" s="1" t="s">
        <v>1186</v>
      </c>
      <c r="C2408" s="102" t="s">
        <v>2895</v>
      </c>
      <c r="D2408" s="102">
        <v>1789</v>
      </c>
      <c r="E2408" s="1" t="s">
        <v>3017</v>
      </c>
      <c r="F2408" s="102" t="s">
        <v>3593</v>
      </c>
      <c r="G2408" s="1">
        <v>33959.64</v>
      </c>
      <c r="H2408" s="1">
        <v>9487.2199999999993</v>
      </c>
      <c r="I2408" s="1">
        <v>0</v>
      </c>
      <c r="J2408" s="1">
        <v>9487.2199999999993</v>
      </c>
      <c r="K2408" s="1">
        <v>43446.86</v>
      </c>
      <c r="L2408" s="1" t="s">
        <v>1247</v>
      </c>
      <c r="M2408" s="1"/>
      <c r="AB2408" s="38"/>
      <c r="AC2408" s="38"/>
      <c r="AD2408"/>
      <c r="AE2408"/>
    </row>
    <row r="2409" spans="1:31" hidden="1" x14ac:dyDescent="0.35">
      <c r="A2409" s="106">
        <v>43951</v>
      </c>
      <c r="B2409" s="1"/>
      <c r="C2409" s="102" t="s">
        <v>2767</v>
      </c>
      <c r="D2409" s="102">
        <v>1790</v>
      </c>
      <c r="E2409" s="1" t="s">
        <v>3016</v>
      </c>
      <c r="F2409" s="102" t="s">
        <v>3594</v>
      </c>
      <c r="G2409" s="1">
        <v>743256.07</v>
      </c>
      <c r="H2409" s="1">
        <v>296430.45</v>
      </c>
      <c r="I2409" s="1">
        <v>0</v>
      </c>
      <c r="J2409" s="1">
        <v>296430.45</v>
      </c>
      <c r="K2409" s="1">
        <v>1039686.52</v>
      </c>
      <c r="L2409" s="1"/>
      <c r="M2409" s="1"/>
      <c r="AB2409" s="38"/>
      <c r="AC2409" s="38"/>
      <c r="AD2409"/>
      <c r="AE2409"/>
    </row>
    <row r="2410" spans="1:31" hidden="1" x14ac:dyDescent="0.35">
      <c r="A2410" s="106">
        <v>43951</v>
      </c>
      <c r="B2410" s="1" t="s">
        <v>1182</v>
      </c>
      <c r="C2410" s="102" t="s">
        <v>2769</v>
      </c>
      <c r="D2410" s="102">
        <v>1793</v>
      </c>
      <c r="E2410" s="1" t="s">
        <v>3017</v>
      </c>
      <c r="F2410" s="102" t="s">
        <v>3595</v>
      </c>
      <c r="G2410" s="1">
        <v>47218.13</v>
      </c>
      <c r="H2410" s="1">
        <v>12439.78</v>
      </c>
      <c r="I2410" s="1">
        <v>0</v>
      </c>
      <c r="J2410" s="1">
        <v>12439.78</v>
      </c>
      <c r="K2410" s="1">
        <v>59657.91</v>
      </c>
      <c r="L2410" s="1" t="s">
        <v>1182</v>
      </c>
      <c r="M2410" s="1"/>
      <c r="AB2410" s="38"/>
      <c r="AC2410" s="38"/>
      <c r="AD2410"/>
      <c r="AE2410"/>
    </row>
    <row r="2411" spans="1:31" hidden="1" x14ac:dyDescent="0.35">
      <c r="A2411" s="106">
        <v>43951</v>
      </c>
      <c r="B2411" s="1" t="s">
        <v>1185</v>
      </c>
      <c r="C2411" s="102" t="s">
        <v>2772</v>
      </c>
      <c r="D2411" s="102">
        <v>1796</v>
      </c>
      <c r="E2411" s="1" t="s">
        <v>3017</v>
      </c>
      <c r="F2411" s="102" t="s">
        <v>3596</v>
      </c>
      <c r="G2411" s="1">
        <v>85080.03</v>
      </c>
      <c r="H2411" s="1">
        <v>3766.36</v>
      </c>
      <c r="I2411" s="1">
        <v>0</v>
      </c>
      <c r="J2411" s="1">
        <v>3766.36</v>
      </c>
      <c r="K2411" s="1">
        <v>88846.39</v>
      </c>
      <c r="L2411" s="1" t="s">
        <v>1258</v>
      </c>
      <c r="M2411" s="1"/>
      <c r="AB2411" s="38"/>
      <c r="AC2411" s="38"/>
      <c r="AD2411"/>
      <c r="AE2411"/>
    </row>
    <row r="2412" spans="1:31" hidden="1" x14ac:dyDescent="0.35">
      <c r="A2412" s="106">
        <v>43951</v>
      </c>
      <c r="B2412" s="1" t="s">
        <v>1186</v>
      </c>
      <c r="C2412" s="102" t="s">
        <v>2774</v>
      </c>
      <c r="D2412" s="102">
        <v>1797</v>
      </c>
      <c r="E2412" s="1" t="s">
        <v>3017</v>
      </c>
      <c r="F2412" s="102" t="s">
        <v>3597</v>
      </c>
      <c r="G2412" s="1">
        <v>100319.98</v>
      </c>
      <c r="H2412" s="1">
        <v>33592.080000000002</v>
      </c>
      <c r="I2412" s="1">
        <v>0</v>
      </c>
      <c r="J2412" s="1">
        <v>33592.080000000002</v>
      </c>
      <c r="K2412" s="1">
        <v>133912.06</v>
      </c>
      <c r="L2412" s="1" t="s">
        <v>1247</v>
      </c>
      <c r="M2412" s="1"/>
      <c r="AB2412" s="38"/>
      <c r="AC2412" s="38"/>
      <c r="AD2412"/>
      <c r="AE2412"/>
    </row>
    <row r="2413" spans="1:31" hidden="1" x14ac:dyDescent="0.35">
      <c r="A2413" s="106">
        <v>43951</v>
      </c>
      <c r="B2413" s="1" t="s">
        <v>1186</v>
      </c>
      <c r="C2413" s="102" t="s">
        <v>2776</v>
      </c>
      <c r="D2413" s="102">
        <v>1798</v>
      </c>
      <c r="E2413" s="1" t="s">
        <v>3017</v>
      </c>
      <c r="F2413" s="102" t="s">
        <v>3655</v>
      </c>
      <c r="G2413" s="1">
        <v>103109.18</v>
      </c>
      <c r="H2413" s="1">
        <v>222.51</v>
      </c>
      <c r="I2413" s="1">
        <v>0</v>
      </c>
      <c r="J2413" s="1">
        <v>222.51</v>
      </c>
      <c r="K2413" s="1">
        <v>103331.69</v>
      </c>
      <c r="L2413" s="1" t="s">
        <v>1247</v>
      </c>
      <c r="M2413" s="1"/>
      <c r="AB2413" s="38"/>
      <c r="AC2413" s="38"/>
      <c r="AD2413"/>
      <c r="AE2413"/>
    </row>
    <row r="2414" spans="1:31" hidden="1" x14ac:dyDescent="0.35">
      <c r="A2414" s="106">
        <v>43951</v>
      </c>
      <c r="B2414" s="1" t="s">
        <v>1186</v>
      </c>
      <c r="C2414" s="102" t="s">
        <v>2926</v>
      </c>
      <c r="D2414" s="102">
        <v>1799</v>
      </c>
      <c r="E2414" s="1" t="s">
        <v>3017</v>
      </c>
      <c r="F2414" s="102" t="s">
        <v>3598</v>
      </c>
      <c r="G2414" s="1">
        <v>3538.04</v>
      </c>
      <c r="H2414" s="1">
        <v>0</v>
      </c>
      <c r="I2414" s="1">
        <v>0</v>
      </c>
      <c r="J2414" s="1">
        <v>0</v>
      </c>
      <c r="K2414" s="1">
        <v>3538.04</v>
      </c>
      <c r="L2414" s="1" t="s">
        <v>1247</v>
      </c>
      <c r="M2414" s="1"/>
      <c r="AB2414" s="38"/>
      <c r="AC2414" s="38"/>
      <c r="AD2414"/>
      <c r="AE2414"/>
    </row>
    <row r="2415" spans="1:31" hidden="1" x14ac:dyDescent="0.35">
      <c r="A2415" s="106">
        <v>43951</v>
      </c>
      <c r="B2415" s="1" t="s">
        <v>1186</v>
      </c>
      <c r="C2415" s="102" t="s">
        <v>2778</v>
      </c>
      <c r="D2415" s="102">
        <v>1800</v>
      </c>
      <c r="E2415" s="1" t="s">
        <v>3017</v>
      </c>
      <c r="F2415" s="102" t="s">
        <v>3599</v>
      </c>
      <c r="G2415" s="1">
        <v>63066.42</v>
      </c>
      <c r="H2415" s="1">
        <v>423.22</v>
      </c>
      <c r="I2415" s="1">
        <v>0</v>
      </c>
      <c r="J2415" s="1">
        <v>423.22</v>
      </c>
      <c r="K2415" s="1">
        <v>63489.64</v>
      </c>
      <c r="L2415" s="1" t="s">
        <v>1247</v>
      </c>
      <c r="M2415" s="1"/>
      <c r="AB2415" s="38"/>
      <c r="AC2415" s="38"/>
      <c r="AD2415"/>
      <c r="AE2415"/>
    </row>
    <row r="2416" spans="1:31" hidden="1" x14ac:dyDescent="0.35">
      <c r="A2416" s="106">
        <v>43951</v>
      </c>
      <c r="B2416" s="1" t="s">
        <v>1186</v>
      </c>
      <c r="C2416" s="102" t="s">
        <v>2780</v>
      </c>
      <c r="D2416" s="102">
        <v>1801</v>
      </c>
      <c r="E2416" s="1" t="s">
        <v>3017</v>
      </c>
      <c r="F2416" s="102" t="s">
        <v>3600</v>
      </c>
      <c r="G2416" s="1">
        <v>21642.85</v>
      </c>
      <c r="H2416" s="1">
        <v>0</v>
      </c>
      <c r="I2416" s="1">
        <v>0</v>
      </c>
      <c r="J2416" s="1">
        <v>0</v>
      </c>
      <c r="K2416" s="1">
        <v>21642.85</v>
      </c>
      <c r="L2416" s="1" t="s">
        <v>1247</v>
      </c>
      <c r="M2416" s="1"/>
      <c r="AB2416" s="38"/>
      <c r="AC2416" s="38"/>
      <c r="AD2416"/>
      <c r="AE2416"/>
    </row>
    <row r="2417" spans="1:31" hidden="1" x14ac:dyDescent="0.35">
      <c r="A2417" s="106">
        <v>43951</v>
      </c>
      <c r="B2417" s="1" t="s">
        <v>1186</v>
      </c>
      <c r="C2417" s="102" t="s">
        <v>2781</v>
      </c>
      <c r="D2417" s="102">
        <v>1802</v>
      </c>
      <c r="E2417" s="1" t="s">
        <v>3017</v>
      </c>
      <c r="F2417" s="102" t="s">
        <v>3601</v>
      </c>
      <c r="G2417" s="1">
        <v>10560.21</v>
      </c>
      <c r="H2417" s="1">
        <v>5730</v>
      </c>
      <c r="I2417" s="1">
        <v>0</v>
      </c>
      <c r="J2417" s="1">
        <v>5730</v>
      </c>
      <c r="K2417" s="1">
        <v>16290.21</v>
      </c>
      <c r="L2417" s="1" t="s">
        <v>1247</v>
      </c>
      <c r="M2417" s="1"/>
      <c r="AB2417" s="38"/>
      <c r="AC2417" s="38"/>
      <c r="AD2417"/>
      <c r="AE2417"/>
    </row>
    <row r="2418" spans="1:31" hidden="1" x14ac:dyDescent="0.35">
      <c r="A2418" s="106">
        <v>43951</v>
      </c>
      <c r="B2418" s="1" t="s">
        <v>1186</v>
      </c>
      <c r="C2418" s="102" t="s">
        <v>2784</v>
      </c>
      <c r="D2418" s="102">
        <v>1804</v>
      </c>
      <c r="E2418" s="1" t="s">
        <v>3017</v>
      </c>
      <c r="F2418" s="102" t="s">
        <v>3602</v>
      </c>
      <c r="G2418" s="1">
        <v>33001.83</v>
      </c>
      <c r="H2418" s="1">
        <v>10262.120000000001</v>
      </c>
      <c r="I2418" s="1">
        <v>0</v>
      </c>
      <c r="J2418" s="1">
        <v>10262.120000000001</v>
      </c>
      <c r="K2418" s="1">
        <v>43263.95</v>
      </c>
      <c r="L2418" s="1" t="s">
        <v>1247</v>
      </c>
      <c r="M2418" s="1"/>
      <c r="AB2418" s="38"/>
      <c r="AC2418" s="38"/>
      <c r="AD2418"/>
      <c r="AE2418"/>
    </row>
    <row r="2419" spans="1:31" hidden="1" x14ac:dyDescent="0.35">
      <c r="A2419" s="106">
        <v>43951</v>
      </c>
      <c r="B2419" s="1" t="s">
        <v>1181</v>
      </c>
      <c r="C2419" s="102" t="s">
        <v>2787</v>
      </c>
      <c r="D2419" s="102">
        <v>1871</v>
      </c>
      <c r="E2419" s="1" t="s">
        <v>3017</v>
      </c>
      <c r="F2419" s="102" t="s">
        <v>3603</v>
      </c>
      <c r="G2419" s="1">
        <v>73230.720000000001</v>
      </c>
      <c r="H2419" s="1">
        <v>165132.98000000001</v>
      </c>
      <c r="I2419" s="1">
        <v>0</v>
      </c>
      <c r="J2419" s="1">
        <v>165132.98000000001</v>
      </c>
      <c r="K2419" s="1">
        <v>238363.7</v>
      </c>
      <c r="L2419" s="1" t="s">
        <v>1247</v>
      </c>
      <c r="M2419" s="1"/>
      <c r="AB2419" s="38"/>
      <c r="AC2419" s="38"/>
      <c r="AD2419"/>
      <c r="AE2419"/>
    </row>
    <row r="2420" spans="1:31" hidden="1" x14ac:dyDescent="0.35">
      <c r="A2420" s="106">
        <v>43951</v>
      </c>
      <c r="B2420" s="1" t="s">
        <v>1181</v>
      </c>
      <c r="C2420" s="102" t="s">
        <v>2789</v>
      </c>
      <c r="D2420" s="102">
        <v>1873</v>
      </c>
      <c r="E2420" s="1" t="s">
        <v>3017</v>
      </c>
      <c r="F2420" s="102" t="s">
        <v>3604</v>
      </c>
      <c r="G2420" s="1">
        <v>1612.6</v>
      </c>
      <c r="H2420" s="1">
        <v>1999.4</v>
      </c>
      <c r="I2420" s="1">
        <v>0</v>
      </c>
      <c r="J2420" s="1">
        <v>1999.4</v>
      </c>
      <c r="K2420" s="1">
        <v>3612</v>
      </c>
      <c r="L2420" s="1" t="s">
        <v>1247</v>
      </c>
      <c r="M2420" s="1"/>
      <c r="AB2420" s="38"/>
      <c r="AC2420" s="38"/>
      <c r="AD2420"/>
      <c r="AE2420"/>
    </row>
    <row r="2421" spans="1:31" hidden="1" x14ac:dyDescent="0.35">
      <c r="A2421" s="106">
        <v>43951</v>
      </c>
      <c r="B2421" s="1" t="s">
        <v>1181</v>
      </c>
      <c r="C2421" s="102" t="s">
        <v>2854</v>
      </c>
      <c r="D2421" s="102">
        <v>1874</v>
      </c>
      <c r="E2421" s="1" t="s">
        <v>3017</v>
      </c>
      <c r="F2421" s="102" t="s">
        <v>3652</v>
      </c>
      <c r="G2421" s="1">
        <v>609</v>
      </c>
      <c r="H2421" s="1">
        <v>305.01</v>
      </c>
      <c r="I2421" s="1">
        <v>0</v>
      </c>
      <c r="J2421" s="1">
        <v>305.01</v>
      </c>
      <c r="K2421" s="1">
        <v>914.01</v>
      </c>
      <c r="L2421" s="1" t="s">
        <v>1247</v>
      </c>
      <c r="M2421" s="1"/>
      <c r="AB2421" s="38"/>
      <c r="AC2421" s="38"/>
      <c r="AD2421"/>
      <c r="AE2421"/>
    </row>
    <row r="2422" spans="1:31" hidden="1" x14ac:dyDescent="0.35">
      <c r="A2422" s="106">
        <v>43951</v>
      </c>
      <c r="B2422" s="1" t="s">
        <v>1186</v>
      </c>
      <c r="C2422" s="102" t="s">
        <v>2797</v>
      </c>
      <c r="D2422" s="102">
        <v>1881</v>
      </c>
      <c r="E2422" s="1" t="s">
        <v>3017</v>
      </c>
      <c r="F2422" s="102" t="s">
        <v>3605</v>
      </c>
      <c r="G2422" s="1">
        <v>19664.310000000001</v>
      </c>
      <c r="H2422" s="1">
        <v>10633.46</v>
      </c>
      <c r="I2422" s="1">
        <v>0</v>
      </c>
      <c r="J2422" s="1">
        <v>10633.46</v>
      </c>
      <c r="K2422" s="1">
        <v>30297.77</v>
      </c>
      <c r="L2422" s="1" t="s">
        <v>1247</v>
      </c>
      <c r="M2422" s="1"/>
      <c r="AB2422" s="38"/>
      <c r="AC2422" s="38"/>
      <c r="AD2422"/>
      <c r="AE2422"/>
    </row>
    <row r="2423" spans="1:31" hidden="1" x14ac:dyDescent="0.35">
      <c r="A2423" s="106">
        <v>43951</v>
      </c>
      <c r="B2423" s="1" t="s">
        <v>1186</v>
      </c>
      <c r="C2423" s="102" t="s">
        <v>2798</v>
      </c>
      <c r="D2423" s="102">
        <v>1882</v>
      </c>
      <c r="E2423" s="1" t="s">
        <v>3017</v>
      </c>
      <c r="F2423" s="102" t="s">
        <v>3606</v>
      </c>
      <c r="G2423" s="1">
        <v>1213.03</v>
      </c>
      <c r="H2423" s="1">
        <v>529.41</v>
      </c>
      <c r="I2423" s="1">
        <v>0</v>
      </c>
      <c r="J2423" s="1">
        <v>529.41</v>
      </c>
      <c r="K2423" s="1">
        <v>1742.44</v>
      </c>
      <c r="L2423" s="1" t="s">
        <v>1247</v>
      </c>
      <c r="M2423" s="1"/>
      <c r="AB2423" s="38"/>
      <c r="AC2423" s="38"/>
      <c r="AD2423"/>
      <c r="AE2423"/>
    </row>
    <row r="2424" spans="1:31" hidden="1" x14ac:dyDescent="0.35">
      <c r="A2424" s="106">
        <v>43951</v>
      </c>
      <c r="B2424" s="1" t="s">
        <v>1186</v>
      </c>
      <c r="C2424" s="102" t="s">
        <v>2866</v>
      </c>
      <c r="D2424" s="102">
        <v>1883</v>
      </c>
      <c r="E2424" s="1" t="s">
        <v>3017</v>
      </c>
      <c r="F2424" s="102" t="s">
        <v>3642</v>
      </c>
      <c r="G2424" s="1">
        <v>19.12</v>
      </c>
      <c r="H2424" s="1">
        <v>0</v>
      </c>
      <c r="I2424" s="1">
        <v>0</v>
      </c>
      <c r="J2424" s="1">
        <v>0</v>
      </c>
      <c r="K2424" s="1">
        <v>19.12</v>
      </c>
      <c r="L2424" s="1" t="s">
        <v>1247</v>
      </c>
      <c r="M2424" s="1"/>
      <c r="AB2424" s="38"/>
      <c r="AC2424" s="38"/>
      <c r="AD2424"/>
      <c r="AE2424"/>
    </row>
    <row r="2425" spans="1:31" hidden="1" x14ac:dyDescent="0.35">
      <c r="A2425" s="106">
        <v>43951</v>
      </c>
      <c r="B2425" s="1" t="s">
        <v>1186</v>
      </c>
      <c r="C2425" s="102" t="s">
        <v>2856</v>
      </c>
      <c r="D2425" s="102">
        <v>1884</v>
      </c>
      <c r="E2425" s="1" t="s">
        <v>3017</v>
      </c>
      <c r="F2425" s="102" t="s">
        <v>3607</v>
      </c>
      <c r="G2425" s="1">
        <v>23884.52</v>
      </c>
      <c r="H2425" s="1">
        <v>0</v>
      </c>
      <c r="I2425" s="1">
        <v>0</v>
      </c>
      <c r="J2425" s="1">
        <v>0</v>
      </c>
      <c r="K2425" s="1">
        <v>23884.52</v>
      </c>
      <c r="L2425" s="1" t="s">
        <v>1247</v>
      </c>
      <c r="M2425" s="1"/>
      <c r="AB2425" s="38"/>
      <c r="AC2425" s="38"/>
      <c r="AD2425"/>
      <c r="AE2425"/>
    </row>
    <row r="2426" spans="1:31" hidden="1" x14ac:dyDescent="0.35">
      <c r="A2426" s="106">
        <v>43951</v>
      </c>
      <c r="B2426" s="1" t="s">
        <v>1186</v>
      </c>
      <c r="C2426" s="102" t="s">
        <v>2800</v>
      </c>
      <c r="D2426" s="102">
        <v>1805</v>
      </c>
      <c r="E2426" s="1" t="s">
        <v>3017</v>
      </c>
      <c r="F2426" s="102" t="s">
        <v>3608</v>
      </c>
      <c r="G2426" s="1">
        <v>155486.1</v>
      </c>
      <c r="H2426" s="1">
        <v>51394.12</v>
      </c>
      <c r="I2426" s="1">
        <v>0</v>
      </c>
      <c r="J2426" s="1">
        <v>51394.12</v>
      </c>
      <c r="K2426" s="1">
        <v>206880.22</v>
      </c>
      <c r="L2426" s="1" t="s">
        <v>1247</v>
      </c>
      <c r="M2426" s="1"/>
      <c r="AB2426" s="38"/>
      <c r="AC2426" s="38"/>
      <c r="AD2426"/>
      <c r="AE2426"/>
    </row>
    <row r="2427" spans="1:31" hidden="1" x14ac:dyDescent="0.35">
      <c r="A2427" s="106">
        <v>43951</v>
      </c>
      <c r="B2427" s="1"/>
      <c r="C2427" s="102" t="s">
        <v>2805</v>
      </c>
      <c r="D2427" s="102">
        <v>1860</v>
      </c>
      <c r="E2427" s="1" t="s">
        <v>3016</v>
      </c>
      <c r="F2427" s="102" t="s">
        <v>3609</v>
      </c>
      <c r="G2427" s="1">
        <v>6511620.6399999997</v>
      </c>
      <c r="H2427" s="1">
        <v>2371224.4900000002</v>
      </c>
      <c r="I2427" s="1">
        <v>0</v>
      </c>
      <c r="J2427" s="1">
        <v>2371224.4900000002</v>
      </c>
      <c r="K2427" s="1">
        <v>8882845.1300000008</v>
      </c>
      <c r="L2427" s="1"/>
      <c r="M2427" s="1"/>
      <c r="AB2427" s="38"/>
      <c r="AC2427" s="38"/>
      <c r="AD2427"/>
      <c r="AE2427"/>
    </row>
    <row r="2428" spans="1:31" hidden="1" x14ac:dyDescent="0.35">
      <c r="A2428" s="106">
        <v>43951</v>
      </c>
      <c r="B2428" s="1" t="s">
        <v>1185</v>
      </c>
      <c r="C2428" s="102" t="s">
        <v>2807</v>
      </c>
      <c r="D2428" s="102">
        <v>1861</v>
      </c>
      <c r="E2428" s="1" t="s">
        <v>3017</v>
      </c>
      <c r="F2428" s="102" t="s">
        <v>3610</v>
      </c>
      <c r="G2428" s="1">
        <v>5154.09</v>
      </c>
      <c r="H2428" s="1">
        <v>1297.32</v>
      </c>
      <c r="I2428" s="1">
        <v>0</v>
      </c>
      <c r="J2428" s="1">
        <v>1297.32</v>
      </c>
      <c r="K2428" s="1">
        <v>6451.41</v>
      </c>
      <c r="L2428" s="1" t="s">
        <v>1258</v>
      </c>
      <c r="M2428" s="1"/>
      <c r="O2428" s="46" t="e">
        <f>_tb2020[[#This Row],[Saldo Final]]-#REF!</f>
        <v>#REF!</v>
      </c>
      <c r="AB2428" s="38"/>
      <c r="AC2428" s="38"/>
      <c r="AD2428"/>
      <c r="AE2428"/>
    </row>
    <row r="2429" spans="1:31" hidden="1" x14ac:dyDescent="0.35">
      <c r="A2429" s="106">
        <v>43951</v>
      </c>
      <c r="B2429" s="1" t="s">
        <v>1195</v>
      </c>
      <c r="C2429" s="102" t="s">
        <v>2809</v>
      </c>
      <c r="D2429" s="102">
        <v>1863</v>
      </c>
      <c r="E2429" s="1" t="s">
        <v>3017</v>
      </c>
      <c r="F2429" s="102" t="s">
        <v>3611</v>
      </c>
      <c r="G2429" s="1">
        <v>1714000.27</v>
      </c>
      <c r="H2429" s="1">
        <v>625749.77</v>
      </c>
      <c r="I2429" s="1">
        <v>0</v>
      </c>
      <c r="J2429" s="1">
        <v>625749.77</v>
      </c>
      <c r="K2429" s="1">
        <v>2339750.04</v>
      </c>
      <c r="L2429" s="1" t="s">
        <v>1258</v>
      </c>
      <c r="M2429" s="1"/>
      <c r="AB2429" s="38"/>
      <c r="AC2429" s="38"/>
      <c r="AD2429"/>
      <c r="AE2429"/>
    </row>
    <row r="2430" spans="1:31" hidden="1" x14ac:dyDescent="0.35">
      <c r="A2430" s="106">
        <v>43951</v>
      </c>
      <c r="B2430" s="1" t="s">
        <v>1185</v>
      </c>
      <c r="C2430" s="102" t="s">
        <v>2811</v>
      </c>
      <c r="D2430" s="102">
        <v>1864</v>
      </c>
      <c r="E2430" s="1" t="s">
        <v>3017</v>
      </c>
      <c r="F2430" s="102" t="s">
        <v>3612</v>
      </c>
      <c r="G2430" s="1">
        <v>31717.46</v>
      </c>
      <c r="H2430" s="1">
        <v>7983.6</v>
      </c>
      <c r="I2430" s="1">
        <v>0</v>
      </c>
      <c r="J2430" s="1">
        <v>7983.6</v>
      </c>
      <c r="K2430" s="1">
        <v>39701.06</v>
      </c>
      <c r="L2430" s="1" t="s">
        <v>1258</v>
      </c>
      <c r="M2430" s="1"/>
      <c r="AB2430" s="38"/>
      <c r="AC2430" s="38"/>
      <c r="AD2430"/>
      <c r="AE2430"/>
    </row>
    <row r="2431" spans="1:31" hidden="1" x14ac:dyDescent="0.35">
      <c r="A2431" s="106">
        <v>43951</v>
      </c>
      <c r="B2431" s="1" t="s">
        <v>1196</v>
      </c>
      <c r="C2431" s="102" t="s">
        <v>2813</v>
      </c>
      <c r="D2431" s="102">
        <v>1865</v>
      </c>
      <c r="E2431" s="1" t="s">
        <v>3017</v>
      </c>
      <c r="F2431" s="102" t="s">
        <v>3613</v>
      </c>
      <c r="G2431" s="1">
        <v>4755111.83</v>
      </c>
      <c r="H2431" s="1">
        <v>1736193.8</v>
      </c>
      <c r="I2431" s="1">
        <v>0</v>
      </c>
      <c r="J2431" s="1">
        <v>1736193.8</v>
      </c>
      <c r="K2431" s="1">
        <v>6491305.6299999999</v>
      </c>
      <c r="L2431" s="1" t="s">
        <v>1258</v>
      </c>
      <c r="M2431" s="1"/>
      <c r="AB2431" s="38"/>
      <c r="AC2431" s="38"/>
      <c r="AD2431"/>
      <c r="AE2431"/>
    </row>
    <row r="2432" spans="1:31" hidden="1" x14ac:dyDescent="0.35">
      <c r="A2432" s="106">
        <v>43951</v>
      </c>
      <c r="B2432" s="1" t="s">
        <v>1185</v>
      </c>
      <c r="C2432" s="102" t="s">
        <v>2815</v>
      </c>
      <c r="D2432" s="102">
        <v>1866</v>
      </c>
      <c r="E2432" s="1" t="s">
        <v>3017</v>
      </c>
      <c r="F2432" s="102" t="s">
        <v>3614</v>
      </c>
      <c r="G2432" s="1">
        <v>5636.99</v>
      </c>
      <c r="H2432" s="1">
        <v>0</v>
      </c>
      <c r="I2432" s="1">
        <v>0</v>
      </c>
      <c r="J2432" s="1">
        <v>0</v>
      </c>
      <c r="K2432" s="1">
        <v>5636.99</v>
      </c>
      <c r="L2432" s="1" t="s">
        <v>1258</v>
      </c>
      <c r="M2432" s="1"/>
      <c r="AB2432" s="38"/>
      <c r="AC2432" s="38"/>
      <c r="AD2432"/>
      <c r="AE2432"/>
    </row>
    <row r="2433" spans="1:31" hidden="1" x14ac:dyDescent="0.35">
      <c r="A2433" s="106">
        <v>43951</v>
      </c>
      <c r="B2433" s="1"/>
      <c r="C2433" s="102" t="s">
        <v>2817</v>
      </c>
      <c r="D2433" s="102">
        <v>1827</v>
      </c>
      <c r="E2433" s="1" t="s">
        <v>3016</v>
      </c>
      <c r="F2433" s="102" t="s">
        <v>3317</v>
      </c>
      <c r="G2433" s="1">
        <v>3574595.65</v>
      </c>
      <c r="H2433" s="1">
        <v>2813288.2</v>
      </c>
      <c r="I2433" s="1">
        <v>-1666538.91</v>
      </c>
      <c r="J2433" s="1">
        <v>1146749.2900000003</v>
      </c>
      <c r="K2433" s="1">
        <v>4721344.9400000004</v>
      </c>
      <c r="L2433" s="1"/>
      <c r="M2433" s="1"/>
      <c r="AB2433" s="38"/>
      <c r="AC2433" s="38"/>
      <c r="AD2433"/>
      <c r="AE2433"/>
    </row>
    <row r="2434" spans="1:31" hidden="1" x14ac:dyDescent="0.35">
      <c r="A2434" s="106">
        <v>43951</v>
      </c>
      <c r="B2434" s="1"/>
      <c r="C2434" s="102" t="s">
        <v>2818</v>
      </c>
      <c r="D2434" s="102">
        <v>1828</v>
      </c>
      <c r="E2434" s="1" t="s">
        <v>3016</v>
      </c>
      <c r="F2434" s="102" t="s">
        <v>3317</v>
      </c>
      <c r="G2434" s="1">
        <v>3574595.65</v>
      </c>
      <c r="H2434" s="1">
        <v>2813288.2</v>
      </c>
      <c r="I2434" s="1">
        <v>-1666538.91</v>
      </c>
      <c r="J2434" s="1">
        <v>1146749.2900000003</v>
      </c>
      <c r="K2434" s="1">
        <v>4721344.9400000004</v>
      </c>
      <c r="L2434" s="1"/>
      <c r="M2434" s="1"/>
      <c r="AB2434" s="38"/>
      <c r="AC2434" s="38"/>
      <c r="AD2434"/>
      <c r="AE2434"/>
    </row>
    <row r="2435" spans="1:31" hidden="1" x14ac:dyDescent="0.35">
      <c r="A2435" s="106">
        <v>43951</v>
      </c>
      <c r="B2435" s="1" t="s">
        <v>2333</v>
      </c>
      <c r="C2435" s="102" t="s">
        <v>2819</v>
      </c>
      <c r="D2435" s="102">
        <v>1829</v>
      </c>
      <c r="E2435" s="1" t="s">
        <v>3017</v>
      </c>
      <c r="F2435" s="102" t="s">
        <v>3615</v>
      </c>
      <c r="G2435" s="1">
        <v>5316791.6900000004</v>
      </c>
      <c r="H2435" s="1">
        <v>1780411.44</v>
      </c>
      <c r="I2435" s="1">
        <v>0</v>
      </c>
      <c r="J2435" s="1">
        <v>1780411.44</v>
      </c>
      <c r="K2435" s="1">
        <v>7097203.1299999999</v>
      </c>
      <c r="L2435" s="1" t="s">
        <v>1818</v>
      </c>
      <c r="M2435" s="1"/>
      <c r="AB2435" s="38"/>
      <c r="AC2435" s="38"/>
      <c r="AD2435"/>
      <c r="AE2435"/>
    </row>
    <row r="2436" spans="1:31" hidden="1" x14ac:dyDescent="0.35">
      <c r="A2436" s="106">
        <v>43951</v>
      </c>
      <c r="B2436" s="1" t="s">
        <v>2333</v>
      </c>
      <c r="C2436" s="102" t="s">
        <v>2821</v>
      </c>
      <c r="D2436" s="102">
        <v>1830</v>
      </c>
      <c r="E2436" s="1" t="s">
        <v>3017</v>
      </c>
      <c r="F2436" s="102" t="s">
        <v>3616</v>
      </c>
      <c r="G2436" s="1">
        <v>707210.22</v>
      </c>
      <c r="H2436" s="1">
        <v>235736.74</v>
      </c>
      <c r="I2436" s="1">
        <v>0</v>
      </c>
      <c r="J2436" s="1">
        <v>235736.74</v>
      </c>
      <c r="K2436" s="1">
        <v>942946.96</v>
      </c>
      <c r="L2436" s="1" t="s">
        <v>1818</v>
      </c>
      <c r="M2436" s="1"/>
      <c r="AB2436" s="38"/>
      <c r="AC2436" s="38"/>
      <c r="AD2436"/>
      <c r="AE2436"/>
    </row>
    <row r="2437" spans="1:31" hidden="1" x14ac:dyDescent="0.35">
      <c r="A2437" s="106">
        <v>43951</v>
      </c>
      <c r="B2437" s="1" t="s">
        <v>2333</v>
      </c>
      <c r="C2437" s="102" t="s">
        <v>2823</v>
      </c>
      <c r="D2437" s="102">
        <v>1856</v>
      </c>
      <c r="E2437" s="1" t="s">
        <v>3017</v>
      </c>
      <c r="F2437" s="102" t="s">
        <v>3617</v>
      </c>
      <c r="G2437" s="1">
        <v>2391420.4900000002</v>
      </c>
      <c r="H2437" s="1">
        <v>797140.02</v>
      </c>
      <c r="I2437" s="1">
        <v>0</v>
      </c>
      <c r="J2437" s="1">
        <v>797140.02</v>
      </c>
      <c r="K2437" s="1">
        <v>3188560.51</v>
      </c>
      <c r="L2437" s="1" t="s">
        <v>1818</v>
      </c>
      <c r="M2437" s="1"/>
      <c r="AB2437" s="38"/>
      <c r="AC2437" s="38"/>
      <c r="AD2437"/>
      <c r="AE2437"/>
    </row>
    <row r="2438" spans="1:31" hidden="1" x14ac:dyDescent="0.35">
      <c r="A2438" s="106">
        <v>43951</v>
      </c>
      <c r="B2438" s="1" t="s">
        <v>3941</v>
      </c>
      <c r="C2438" s="102" t="s">
        <v>3000</v>
      </c>
      <c r="D2438" s="102">
        <v>1911</v>
      </c>
      <c r="E2438" s="1" t="s">
        <v>3017</v>
      </c>
      <c r="F2438" s="102" t="s">
        <v>3618</v>
      </c>
      <c r="G2438" s="1">
        <v>-4840826.75</v>
      </c>
      <c r="H2438" s="1">
        <v>0</v>
      </c>
      <c r="I2438" s="1">
        <v>-1666538.91</v>
      </c>
      <c r="J2438" s="1">
        <v>-1666538.91</v>
      </c>
      <c r="K2438" s="1">
        <v>-6507365.6600000001</v>
      </c>
      <c r="L2438" s="1" t="s">
        <v>1258</v>
      </c>
      <c r="M2438" s="1"/>
      <c r="AB2438" s="38"/>
      <c r="AC2438" s="38"/>
      <c r="AD2438"/>
      <c r="AE2438"/>
    </row>
    <row r="2439" spans="1:31" hidden="1" x14ac:dyDescent="0.35">
      <c r="A2439" s="106">
        <v>43951</v>
      </c>
      <c r="B2439" s="1"/>
      <c r="C2439" s="102" t="s">
        <v>2825</v>
      </c>
      <c r="D2439" s="102">
        <v>1833</v>
      </c>
      <c r="E2439" s="1" t="s">
        <v>3016</v>
      </c>
      <c r="F2439" s="102" t="s">
        <v>3619</v>
      </c>
      <c r="G2439" s="1">
        <v>5836016.9299999997</v>
      </c>
      <c r="H2439" s="1">
        <v>1735337.58</v>
      </c>
      <c r="I2439" s="1">
        <v>-206511.49</v>
      </c>
      <c r="J2439" s="1">
        <v>1528826.09</v>
      </c>
      <c r="K2439" s="1">
        <v>7364843.0199999996</v>
      </c>
      <c r="L2439" s="1"/>
      <c r="M2439" s="1"/>
      <c r="AB2439" s="38"/>
      <c r="AC2439" s="38"/>
      <c r="AD2439"/>
      <c r="AE2439"/>
    </row>
    <row r="2440" spans="1:31" hidden="1" x14ac:dyDescent="0.35">
      <c r="A2440" s="106">
        <v>43951</v>
      </c>
      <c r="B2440" s="1"/>
      <c r="C2440" s="102" t="s">
        <v>2827</v>
      </c>
      <c r="D2440" s="102">
        <v>1834</v>
      </c>
      <c r="E2440" s="1" t="s">
        <v>3016</v>
      </c>
      <c r="F2440" s="102" t="s">
        <v>3620</v>
      </c>
      <c r="G2440" s="1">
        <v>5836016.9299999997</v>
      </c>
      <c r="H2440" s="1">
        <v>1735337.58</v>
      </c>
      <c r="I2440" s="1">
        <v>-206511.49</v>
      </c>
      <c r="J2440" s="1">
        <v>1528826.09</v>
      </c>
      <c r="K2440" s="1">
        <v>7364843.0199999996</v>
      </c>
      <c r="L2440" s="1"/>
      <c r="M2440" s="1"/>
      <c r="AB2440" s="38"/>
      <c r="AC2440" s="38"/>
      <c r="AD2440"/>
      <c r="AE2440"/>
    </row>
    <row r="2441" spans="1:31" hidden="1" x14ac:dyDescent="0.35">
      <c r="A2441" s="106">
        <v>43951</v>
      </c>
      <c r="B2441" s="1"/>
      <c r="C2441" s="102" t="s">
        <v>2829</v>
      </c>
      <c r="D2441" s="102">
        <v>1835</v>
      </c>
      <c r="E2441" s="1" t="s">
        <v>3016</v>
      </c>
      <c r="F2441" s="102" t="s">
        <v>3621</v>
      </c>
      <c r="G2441" s="1">
        <v>-383255.56</v>
      </c>
      <c r="H2441" s="1">
        <v>146723.81</v>
      </c>
      <c r="I2441" s="1">
        <v>-199595.91</v>
      </c>
      <c r="J2441" s="1">
        <v>-52872.100000000006</v>
      </c>
      <c r="K2441" s="1">
        <v>-436127.66</v>
      </c>
      <c r="L2441" s="1"/>
      <c r="M2441" s="1"/>
      <c r="AB2441" s="38"/>
      <c r="AC2441" s="38"/>
      <c r="AD2441"/>
      <c r="AE2441"/>
    </row>
    <row r="2442" spans="1:31" hidden="1" x14ac:dyDescent="0.35">
      <c r="A2442" s="106">
        <v>43951</v>
      </c>
      <c r="B2442" s="1" t="s">
        <v>1191</v>
      </c>
      <c r="C2442" s="102" t="s">
        <v>2831</v>
      </c>
      <c r="D2442" s="102">
        <v>1836</v>
      </c>
      <c r="E2442" s="1" t="s">
        <v>3017</v>
      </c>
      <c r="F2442" s="102" t="s">
        <v>3622</v>
      </c>
      <c r="G2442" s="1">
        <v>-305677.07</v>
      </c>
      <c r="H2442" s="1">
        <v>146723.81</v>
      </c>
      <c r="I2442" s="1">
        <v>-184169.76</v>
      </c>
      <c r="J2442" s="1">
        <v>-37445.950000000012</v>
      </c>
      <c r="K2442" s="1">
        <v>-343123.02</v>
      </c>
      <c r="L2442" s="1" t="s">
        <v>1191</v>
      </c>
      <c r="M2442" s="1"/>
      <c r="AB2442" s="38"/>
      <c r="AC2442" s="38"/>
      <c r="AD2442"/>
      <c r="AE2442"/>
    </row>
    <row r="2443" spans="1:31" hidden="1" x14ac:dyDescent="0.35">
      <c r="A2443" s="106">
        <v>43951</v>
      </c>
      <c r="B2443" s="1" t="s">
        <v>1191</v>
      </c>
      <c r="C2443" s="102" t="s">
        <v>2833</v>
      </c>
      <c r="D2443" s="102">
        <v>1837</v>
      </c>
      <c r="E2443" s="1" t="s">
        <v>3017</v>
      </c>
      <c r="F2443" s="102" t="s">
        <v>3623</v>
      </c>
      <c r="G2443" s="1">
        <v>-77469.759999999995</v>
      </c>
      <c r="H2443" s="1">
        <v>0</v>
      </c>
      <c r="I2443" s="1">
        <v>-15426.15</v>
      </c>
      <c r="J2443" s="1">
        <v>-15426.15</v>
      </c>
      <c r="K2443" s="1">
        <v>-92895.91</v>
      </c>
      <c r="L2443" s="1" t="s">
        <v>1191</v>
      </c>
      <c r="M2443" s="1"/>
      <c r="AB2443" s="38"/>
      <c r="AC2443" s="38"/>
      <c r="AD2443"/>
      <c r="AE2443"/>
    </row>
    <row r="2444" spans="1:31" hidden="1" x14ac:dyDescent="0.35">
      <c r="A2444" s="106">
        <v>43951</v>
      </c>
      <c r="B2444" s="1" t="s">
        <v>1191</v>
      </c>
      <c r="C2444" s="102" t="s">
        <v>2837</v>
      </c>
      <c r="D2444" s="102">
        <v>1843</v>
      </c>
      <c r="E2444" s="1" t="s">
        <v>3017</v>
      </c>
      <c r="F2444" s="102" t="s">
        <v>3624</v>
      </c>
      <c r="G2444" s="1">
        <v>-108.73</v>
      </c>
      <c r="H2444" s="1">
        <v>0</v>
      </c>
      <c r="I2444" s="1">
        <v>0</v>
      </c>
      <c r="J2444" s="1">
        <v>0</v>
      </c>
      <c r="K2444" s="1">
        <v>-108.73</v>
      </c>
      <c r="L2444" s="1" t="s">
        <v>1191</v>
      </c>
      <c r="M2444" s="1"/>
      <c r="AB2444" s="38"/>
      <c r="AC2444" s="38"/>
      <c r="AD2444"/>
      <c r="AE2444"/>
    </row>
    <row r="2445" spans="1:31" hidden="1" x14ac:dyDescent="0.35">
      <c r="A2445" s="106">
        <v>43951</v>
      </c>
      <c r="B2445" s="1"/>
      <c r="C2445" s="102" t="s">
        <v>2839</v>
      </c>
      <c r="D2445" s="102">
        <v>1844</v>
      </c>
      <c r="E2445" s="1" t="s">
        <v>3016</v>
      </c>
      <c r="F2445" s="102" t="s">
        <v>3625</v>
      </c>
      <c r="G2445" s="1">
        <v>6219272.4900000002</v>
      </c>
      <c r="H2445" s="1">
        <v>1588613.77</v>
      </c>
      <c r="I2445" s="1">
        <v>-6915.58</v>
      </c>
      <c r="J2445" s="1">
        <v>1581698.19</v>
      </c>
      <c r="K2445" s="1">
        <v>7800970.6799999997</v>
      </c>
      <c r="L2445" s="1"/>
      <c r="M2445" s="1"/>
      <c r="AB2445" s="38"/>
      <c r="AC2445" s="38"/>
      <c r="AD2445"/>
      <c r="AE2445"/>
    </row>
    <row r="2446" spans="1:31" hidden="1" x14ac:dyDescent="0.35">
      <c r="A2446" s="106">
        <v>43951</v>
      </c>
      <c r="B2446" s="1" t="s">
        <v>1192</v>
      </c>
      <c r="C2446" s="102" t="s">
        <v>2841</v>
      </c>
      <c r="D2446" s="102">
        <v>1845</v>
      </c>
      <c r="E2446" s="1" t="s">
        <v>3017</v>
      </c>
      <c r="F2446" s="102" t="s">
        <v>3626</v>
      </c>
      <c r="G2446" s="1">
        <v>29245.78</v>
      </c>
      <c r="H2446" s="1">
        <v>10063.26</v>
      </c>
      <c r="I2446" s="1">
        <v>-6905.01</v>
      </c>
      <c r="J2446" s="1">
        <v>3158.25</v>
      </c>
      <c r="K2446" s="1">
        <v>32404.03</v>
      </c>
      <c r="L2446" s="1" t="s">
        <v>1266</v>
      </c>
      <c r="M2446" s="1"/>
      <c r="AB2446" s="38"/>
      <c r="AC2446" s="38"/>
      <c r="AD2446"/>
      <c r="AE2446"/>
    </row>
    <row r="2447" spans="1:31" hidden="1" x14ac:dyDescent="0.35">
      <c r="A2447" s="106">
        <v>43951</v>
      </c>
      <c r="B2447" s="1" t="s">
        <v>1192</v>
      </c>
      <c r="C2447" s="102" t="s">
        <v>2843</v>
      </c>
      <c r="D2447" s="102">
        <v>1846</v>
      </c>
      <c r="E2447" s="1" t="s">
        <v>3017</v>
      </c>
      <c r="F2447" s="102" t="s">
        <v>3627</v>
      </c>
      <c r="G2447" s="1">
        <v>6186296.5099999998</v>
      </c>
      <c r="H2447" s="1">
        <v>1577677.57</v>
      </c>
      <c r="I2447" s="1">
        <v>-7.0000000000000007E-2</v>
      </c>
      <c r="J2447" s="1">
        <v>1577677.5</v>
      </c>
      <c r="K2447" s="1">
        <v>7763974.0099999998</v>
      </c>
      <c r="L2447" s="1" t="s">
        <v>684</v>
      </c>
      <c r="M2447" s="1"/>
      <c r="AB2447" s="38"/>
      <c r="AC2447" s="38"/>
      <c r="AD2447"/>
      <c r="AE2447"/>
    </row>
    <row r="2448" spans="1:31" hidden="1" x14ac:dyDescent="0.35">
      <c r="A2448" s="106">
        <v>43951</v>
      </c>
      <c r="B2448" s="1" t="s">
        <v>1192</v>
      </c>
      <c r="C2448" s="102" t="s">
        <v>2845</v>
      </c>
      <c r="D2448" s="102">
        <v>1852</v>
      </c>
      <c r="E2448" s="1" t="s">
        <v>3017</v>
      </c>
      <c r="F2448" s="102" t="s">
        <v>3628</v>
      </c>
      <c r="G2448" s="1">
        <v>3730.2</v>
      </c>
      <c r="H2448" s="1">
        <v>872.94</v>
      </c>
      <c r="I2448" s="1">
        <v>-10.5</v>
      </c>
      <c r="J2448" s="1">
        <v>862.44</v>
      </c>
      <c r="K2448" s="1">
        <v>4592.6400000000003</v>
      </c>
      <c r="L2448" s="1" t="s">
        <v>684</v>
      </c>
      <c r="M2448" s="1"/>
      <c r="AB2448" s="38"/>
      <c r="AC2448" s="38"/>
      <c r="AD2448"/>
      <c r="AE2448"/>
    </row>
    <row r="2449" spans="1:31" hidden="1" x14ac:dyDescent="0.35">
      <c r="A2449" s="106">
        <v>43951</v>
      </c>
      <c r="B2449" s="1"/>
      <c r="C2449" s="102" t="s">
        <v>2870</v>
      </c>
      <c r="D2449" s="102">
        <v>633</v>
      </c>
      <c r="E2449" s="1" t="s">
        <v>3016</v>
      </c>
      <c r="F2449" s="102" t="s">
        <v>3629</v>
      </c>
      <c r="G2449" s="1">
        <v>-341502.66</v>
      </c>
      <c r="H2449" s="1">
        <v>0</v>
      </c>
      <c r="I2449" s="1">
        <v>0</v>
      </c>
      <c r="J2449" s="1">
        <v>0</v>
      </c>
      <c r="K2449" s="1">
        <v>-341502.66</v>
      </c>
      <c r="L2449" s="1"/>
      <c r="M2449" s="1"/>
      <c r="AB2449" s="38"/>
      <c r="AC2449" s="38"/>
      <c r="AD2449"/>
      <c r="AE2449"/>
    </row>
    <row r="2450" spans="1:31" hidden="1" x14ac:dyDescent="0.35">
      <c r="A2450" s="106">
        <v>43951</v>
      </c>
      <c r="B2450" s="1"/>
      <c r="C2450" s="102" t="s">
        <v>2872</v>
      </c>
      <c r="D2450" s="102">
        <v>634</v>
      </c>
      <c r="E2450" s="1" t="s">
        <v>3016</v>
      </c>
      <c r="F2450" s="102" t="s">
        <v>3630</v>
      </c>
      <c r="G2450" s="1">
        <v>-341502.66</v>
      </c>
      <c r="H2450" s="1">
        <v>0</v>
      </c>
      <c r="I2450" s="1">
        <v>0</v>
      </c>
      <c r="J2450" s="1">
        <v>0</v>
      </c>
      <c r="K2450" s="1">
        <v>-341502.66</v>
      </c>
      <c r="L2450" s="1"/>
      <c r="M2450" s="1"/>
      <c r="AB2450" s="38"/>
      <c r="AC2450" s="38"/>
      <c r="AD2450"/>
      <c r="AE2450"/>
    </row>
    <row r="2451" spans="1:31" hidden="1" x14ac:dyDescent="0.35">
      <c r="A2451" s="106">
        <v>43951</v>
      </c>
      <c r="B2451" s="1"/>
      <c r="C2451" s="102" t="s">
        <v>2874</v>
      </c>
      <c r="D2451" s="102">
        <v>635</v>
      </c>
      <c r="E2451" s="1" t="s">
        <v>3016</v>
      </c>
      <c r="F2451" s="102" t="s">
        <v>3631</v>
      </c>
      <c r="G2451" s="1">
        <v>-341502.66</v>
      </c>
      <c r="H2451" s="1">
        <v>0</v>
      </c>
      <c r="I2451" s="1">
        <v>0</v>
      </c>
      <c r="J2451" s="1">
        <v>0</v>
      </c>
      <c r="K2451" s="1">
        <v>-341502.66</v>
      </c>
      <c r="L2451" s="1"/>
      <c r="M2451" s="1"/>
      <c r="AB2451" s="38"/>
      <c r="AC2451" s="38"/>
      <c r="AD2451"/>
      <c r="AE2451"/>
    </row>
    <row r="2452" spans="1:31" hidden="1" x14ac:dyDescent="0.35">
      <c r="A2452" s="106">
        <v>43951</v>
      </c>
      <c r="B2452" s="1" t="s">
        <v>1187</v>
      </c>
      <c r="C2452" s="102" t="s">
        <v>2975</v>
      </c>
      <c r="D2452" s="102">
        <v>637</v>
      </c>
      <c r="E2452" s="1" t="s">
        <v>3017</v>
      </c>
      <c r="F2452" s="102" t="s">
        <v>3632</v>
      </c>
      <c r="G2452" s="1">
        <v>-341502.66</v>
      </c>
      <c r="H2452" s="1">
        <v>0</v>
      </c>
      <c r="I2452" s="1">
        <v>0</v>
      </c>
      <c r="J2452" s="1">
        <v>0</v>
      </c>
      <c r="K2452" s="1">
        <v>-341502.66</v>
      </c>
      <c r="L2452" s="1" t="s">
        <v>877</v>
      </c>
      <c r="M2452" s="1"/>
      <c r="AB2452" s="38"/>
      <c r="AC2452" s="38"/>
      <c r="AD2452"/>
      <c r="AE2452"/>
    </row>
    <row r="2453" spans="1:31" hidden="1" x14ac:dyDescent="0.35">
      <c r="A2453" s="106">
        <v>43982</v>
      </c>
      <c r="B2453" s="1"/>
      <c r="C2453" s="102" t="s">
        <v>2382</v>
      </c>
      <c r="D2453" s="102">
        <v>1</v>
      </c>
      <c r="E2453" s="1" t="s">
        <v>3016</v>
      </c>
      <c r="F2453" s="102" t="s">
        <v>3162</v>
      </c>
      <c r="G2453" s="1">
        <v>5414458741.6800003</v>
      </c>
      <c r="H2453" s="1">
        <v>58020440.729999997</v>
      </c>
      <c r="I2453" s="1">
        <v>-51701579.890000001</v>
      </c>
      <c r="J2453" s="1">
        <v>6318860.8399999961</v>
      </c>
      <c r="K2453" s="1">
        <v>5420777602.5200005</v>
      </c>
      <c r="L2453" s="1"/>
      <c r="M2453" s="1"/>
      <c r="AB2453" s="38"/>
      <c r="AC2453" s="38"/>
      <c r="AD2453"/>
      <c r="AE2453"/>
    </row>
    <row r="2454" spans="1:31" hidden="1" x14ac:dyDescent="0.35">
      <c r="A2454" s="106">
        <v>43982</v>
      </c>
      <c r="B2454" s="1"/>
      <c r="C2454" s="102" t="s">
        <v>2383</v>
      </c>
      <c r="D2454" s="102">
        <v>2</v>
      </c>
      <c r="E2454" s="1" t="s">
        <v>3016</v>
      </c>
      <c r="F2454" s="102" t="s">
        <v>3163</v>
      </c>
      <c r="G2454" s="1">
        <v>154412730.71000001</v>
      </c>
      <c r="H2454" s="1">
        <v>56699043.32</v>
      </c>
      <c r="I2454" s="1">
        <v>-48883940.460000001</v>
      </c>
      <c r="J2454" s="1">
        <v>7815102.8599999994</v>
      </c>
      <c r="K2454" s="1">
        <v>162227833.56999999</v>
      </c>
      <c r="L2454" s="1"/>
      <c r="M2454" s="1"/>
      <c r="AB2454" s="38"/>
      <c r="AC2454" s="38"/>
      <c r="AD2454"/>
      <c r="AE2454"/>
    </row>
    <row r="2455" spans="1:31" hidden="1" x14ac:dyDescent="0.35">
      <c r="A2455" s="106">
        <v>43982</v>
      </c>
      <c r="B2455" s="1"/>
      <c r="C2455" s="102" t="s">
        <v>2385</v>
      </c>
      <c r="D2455" s="102">
        <v>3</v>
      </c>
      <c r="E2455" s="1" t="s">
        <v>3016</v>
      </c>
      <c r="F2455" s="102" t="s">
        <v>3164</v>
      </c>
      <c r="G2455" s="1">
        <v>126715860.61</v>
      </c>
      <c r="H2455" s="1">
        <v>36193745.770000003</v>
      </c>
      <c r="I2455" s="1">
        <v>-34527667.140000001</v>
      </c>
      <c r="J2455" s="1">
        <v>1666078.6300000027</v>
      </c>
      <c r="K2455" s="1">
        <v>128381939.23999999</v>
      </c>
      <c r="L2455" s="1"/>
      <c r="M2455" s="1"/>
      <c r="AB2455" s="38"/>
      <c r="AC2455" s="38"/>
      <c r="AD2455"/>
      <c r="AE2455"/>
    </row>
    <row r="2456" spans="1:31" hidden="1" x14ac:dyDescent="0.35">
      <c r="A2456" s="106">
        <v>43982</v>
      </c>
      <c r="B2456" s="1"/>
      <c r="C2456" s="102" t="s">
        <v>2387</v>
      </c>
      <c r="D2456" s="102">
        <v>4</v>
      </c>
      <c r="E2456" s="1" t="s">
        <v>3016</v>
      </c>
      <c r="F2456" s="102" t="s">
        <v>3165</v>
      </c>
      <c r="G2456" s="1">
        <v>108969.77</v>
      </c>
      <c r="H2456" s="1">
        <v>24576786.899999999</v>
      </c>
      <c r="I2456" s="1">
        <v>-23880580.75</v>
      </c>
      <c r="J2456" s="1">
        <v>696206.14999999851</v>
      </c>
      <c r="K2456" s="1">
        <v>805175.92</v>
      </c>
      <c r="L2456" s="1"/>
      <c r="M2456" s="1"/>
      <c r="AB2456" s="38"/>
      <c r="AC2456" s="38"/>
      <c r="AD2456"/>
      <c r="AE2456"/>
    </row>
    <row r="2457" spans="1:31" hidden="1" x14ac:dyDescent="0.35">
      <c r="A2457" s="106">
        <v>43982</v>
      </c>
      <c r="B2457" s="1"/>
      <c r="C2457" s="102" t="s">
        <v>3166</v>
      </c>
      <c r="D2457" s="102">
        <v>5</v>
      </c>
      <c r="E2457" s="1" t="s">
        <v>3016</v>
      </c>
      <c r="F2457" s="102" t="s">
        <v>3165</v>
      </c>
      <c r="G2457" s="1">
        <v>998</v>
      </c>
      <c r="H2457" s="1">
        <v>5600</v>
      </c>
      <c r="I2457" s="1">
        <v>0</v>
      </c>
      <c r="J2457" s="1">
        <v>5600</v>
      </c>
      <c r="K2457" s="1">
        <v>6598</v>
      </c>
      <c r="L2457" s="1"/>
      <c r="M2457" s="1"/>
      <c r="AB2457" s="38"/>
      <c r="AC2457" s="38"/>
      <c r="AD2457"/>
      <c r="AE2457"/>
    </row>
    <row r="2458" spans="1:31" hidden="1" x14ac:dyDescent="0.35">
      <c r="A2458" s="106">
        <v>43982</v>
      </c>
      <c r="B2458" s="1" t="s">
        <v>1129</v>
      </c>
      <c r="C2458" s="102" t="s">
        <v>3166</v>
      </c>
      <c r="D2458" s="102">
        <v>6</v>
      </c>
      <c r="E2458" s="1" t="s">
        <v>3017</v>
      </c>
      <c r="F2458" s="102" t="s">
        <v>3167</v>
      </c>
      <c r="G2458" s="1">
        <v>998</v>
      </c>
      <c r="H2458" s="1">
        <v>0</v>
      </c>
      <c r="I2458" s="1">
        <v>0</v>
      </c>
      <c r="J2458" s="1">
        <v>0</v>
      </c>
      <c r="K2458" s="1">
        <v>998</v>
      </c>
      <c r="L2458" s="1"/>
      <c r="M2458" s="1"/>
      <c r="AB2458" s="38"/>
      <c r="AC2458" s="38"/>
      <c r="AD2458"/>
      <c r="AE2458"/>
    </row>
    <row r="2459" spans="1:31" hidden="1" x14ac:dyDescent="0.35">
      <c r="A2459" s="106">
        <v>43982</v>
      </c>
      <c r="B2459" s="1" t="s">
        <v>1129</v>
      </c>
      <c r="C2459" s="102" t="s">
        <v>3166</v>
      </c>
      <c r="D2459" s="102">
        <v>8</v>
      </c>
      <c r="E2459" s="1" t="s">
        <v>3017</v>
      </c>
      <c r="F2459" s="102" t="s">
        <v>3169</v>
      </c>
      <c r="G2459" s="1">
        <v>0</v>
      </c>
      <c r="H2459" s="1">
        <v>5600</v>
      </c>
      <c r="I2459" s="1">
        <v>0</v>
      </c>
      <c r="J2459" s="1">
        <v>5600</v>
      </c>
      <c r="K2459" s="1">
        <v>5600</v>
      </c>
      <c r="L2459" s="1"/>
      <c r="M2459" s="1"/>
      <c r="AB2459" s="38"/>
      <c r="AC2459" s="38"/>
      <c r="AD2459"/>
      <c r="AE2459"/>
    </row>
    <row r="2460" spans="1:31" hidden="1" x14ac:dyDescent="0.35">
      <c r="A2460" s="106">
        <v>43982</v>
      </c>
      <c r="B2460" s="1"/>
      <c r="C2460" s="102" t="s">
        <v>3166</v>
      </c>
      <c r="D2460" s="102">
        <v>11</v>
      </c>
      <c r="E2460" s="1" t="s">
        <v>3016</v>
      </c>
      <c r="F2460" s="102" t="s">
        <v>3171</v>
      </c>
      <c r="G2460" s="1">
        <v>107971.77</v>
      </c>
      <c r="H2460" s="1">
        <v>24571186.899999999</v>
      </c>
      <c r="I2460" s="1">
        <v>-23880580.75</v>
      </c>
      <c r="J2460" s="1">
        <v>690606.14999999851</v>
      </c>
      <c r="K2460" s="1">
        <v>798577.92</v>
      </c>
      <c r="L2460" s="1"/>
      <c r="M2460" s="1"/>
      <c r="AB2460" s="38"/>
      <c r="AC2460" s="38"/>
      <c r="AD2460"/>
      <c r="AE2460"/>
    </row>
    <row r="2461" spans="1:31" hidden="1" x14ac:dyDescent="0.35">
      <c r="A2461" s="106">
        <v>43982</v>
      </c>
      <c r="B2461" s="1" t="s">
        <v>1129</v>
      </c>
      <c r="C2461" s="102" t="s">
        <v>3166</v>
      </c>
      <c r="D2461" s="102">
        <v>12</v>
      </c>
      <c r="E2461" s="1" t="s">
        <v>3017</v>
      </c>
      <c r="F2461" s="102" t="s">
        <v>3172</v>
      </c>
      <c r="G2461" s="1">
        <v>0</v>
      </c>
      <c r="H2461" s="1">
        <v>12071239.91</v>
      </c>
      <c r="I2461" s="1">
        <v>-12071240.300000001</v>
      </c>
      <c r="J2461" s="1">
        <v>-0.39000000059604645</v>
      </c>
      <c r="K2461" s="1">
        <v>-0.39</v>
      </c>
      <c r="L2461" s="1"/>
      <c r="M2461" s="1"/>
      <c r="AB2461" s="38"/>
      <c r="AC2461" s="38"/>
      <c r="AD2461"/>
      <c r="AE2461"/>
    </row>
    <row r="2462" spans="1:31" hidden="1" x14ac:dyDescent="0.35">
      <c r="A2462" s="106">
        <v>43982</v>
      </c>
      <c r="B2462" s="1" t="s">
        <v>1129</v>
      </c>
      <c r="C2462" s="102" t="s">
        <v>3166</v>
      </c>
      <c r="D2462" s="102">
        <v>13</v>
      </c>
      <c r="E2462" s="1" t="s">
        <v>3017</v>
      </c>
      <c r="F2462" s="102" t="s">
        <v>3173</v>
      </c>
      <c r="G2462" s="1">
        <v>0</v>
      </c>
      <c r="H2462" s="1">
        <v>1004574.68</v>
      </c>
      <c r="I2462" s="1">
        <v>-1004574.68</v>
      </c>
      <c r="J2462" s="1">
        <v>0</v>
      </c>
      <c r="K2462" s="1">
        <v>0</v>
      </c>
      <c r="L2462" s="1"/>
      <c r="M2462" s="1"/>
      <c r="AB2462" s="38"/>
      <c r="AC2462" s="38"/>
      <c r="AD2462"/>
      <c r="AE2462"/>
    </row>
    <row r="2463" spans="1:31" hidden="1" x14ac:dyDescent="0.35">
      <c r="A2463" s="106">
        <v>43982</v>
      </c>
      <c r="B2463" s="1" t="s">
        <v>1129</v>
      </c>
      <c r="C2463" s="102" t="s">
        <v>3166</v>
      </c>
      <c r="D2463" s="102">
        <v>14</v>
      </c>
      <c r="E2463" s="1" t="s">
        <v>3017</v>
      </c>
      <c r="F2463" s="102" t="s">
        <v>3174</v>
      </c>
      <c r="G2463" s="1">
        <v>0</v>
      </c>
      <c r="H2463" s="1">
        <v>79.5</v>
      </c>
      <c r="I2463" s="1">
        <v>-79.5</v>
      </c>
      <c r="J2463" s="1">
        <v>0</v>
      </c>
      <c r="K2463" s="1">
        <v>0</v>
      </c>
      <c r="L2463" s="1"/>
      <c r="M2463" s="1"/>
      <c r="AB2463" s="38"/>
      <c r="AC2463" s="38"/>
      <c r="AD2463"/>
      <c r="AE2463"/>
    </row>
    <row r="2464" spans="1:31" hidden="1" x14ac:dyDescent="0.35">
      <c r="A2464" s="106">
        <v>43982</v>
      </c>
      <c r="B2464" s="1" t="s">
        <v>1129</v>
      </c>
      <c r="C2464" s="102" t="s">
        <v>3166</v>
      </c>
      <c r="D2464" s="102">
        <v>15</v>
      </c>
      <c r="E2464" s="1" t="s">
        <v>3017</v>
      </c>
      <c r="F2464" s="102" t="s">
        <v>3175</v>
      </c>
      <c r="G2464" s="1">
        <v>0</v>
      </c>
      <c r="H2464" s="1">
        <v>79.5</v>
      </c>
      <c r="I2464" s="1">
        <v>-79.5</v>
      </c>
      <c r="J2464" s="1">
        <v>0</v>
      </c>
      <c r="K2464" s="1">
        <v>0</v>
      </c>
      <c r="L2464" s="1"/>
      <c r="M2464" s="1"/>
      <c r="AB2464" s="38"/>
      <c r="AC2464" s="38"/>
      <c r="AD2464"/>
      <c r="AE2464"/>
    </row>
    <row r="2465" spans="1:31" hidden="1" x14ac:dyDescent="0.35">
      <c r="A2465" s="106">
        <v>43982</v>
      </c>
      <c r="B2465" s="1" t="s">
        <v>1129</v>
      </c>
      <c r="C2465" s="102" t="s">
        <v>3166</v>
      </c>
      <c r="D2465" s="102">
        <v>17</v>
      </c>
      <c r="E2465" s="1" t="s">
        <v>3017</v>
      </c>
      <c r="F2465" s="102" t="s">
        <v>3176</v>
      </c>
      <c r="G2465" s="1">
        <v>2.23</v>
      </c>
      <c r="H2465" s="1">
        <v>0</v>
      </c>
      <c r="I2465" s="1">
        <v>0</v>
      </c>
      <c r="J2465" s="1">
        <v>0</v>
      </c>
      <c r="K2465" s="1">
        <v>2.23</v>
      </c>
      <c r="L2465" s="1"/>
      <c r="M2465" s="1"/>
      <c r="AB2465" s="38"/>
      <c r="AC2465" s="38"/>
      <c r="AD2465"/>
      <c r="AE2465"/>
    </row>
    <row r="2466" spans="1:31" hidden="1" x14ac:dyDescent="0.35">
      <c r="A2466" s="106">
        <v>43982</v>
      </c>
      <c r="B2466" s="1" t="s">
        <v>1129</v>
      </c>
      <c r="C2466" s="102" t="s">
        <v>3166</v>
      </c>
      <c r="D2466" s="102">
        <v>19</v>
      </c>
      <c r="E2466" s="1" t="s">
        <v>3017</v>
      </c>
      <c r="F2466" s="102" t="s">
        <v>3177</v>
      </c>
      <c r="G2466" s="1">
        <v>56915.99</v>
      </c>
      <c r="H2466" s="1">
        <v>11201188.609999999</v>
      </c>
      <c r="I2466" s="1">
        <v>-10543087.33</v>
      </c>
      <c r="J2466" s="1">
        <v>658101.27999999933</v>
      </c>
      <c r="K2466" s="1">
        <v>715017.27</v>
      </c>
      <c r="L2466" s="1"/>
      <c r="M2466" s="1"/>
      <c r="AB2466" s="38"/>
      <c r="AC2466" s="38"/>
      <c r="AD2466"/>
      <c r="AE2466"/>
    </row>
    <row r="2467" spans="1:31" hidden="1" x14ac:dyDescent="0.35">
      <c r="A2467" s="106">
        <v>43982</v>
      </c>
      <c r="B2467" s="1" t="s">
        <v>1129</v>
      </c>
      <c r="C2467" s="102" t="s">
        <v>3166</v>
      </c>
      <c r="D2467" s="102">
        <v>21</v>
      </c>
      <c r="E2467" s="1" t="s">
        <v>3017</v>
      </c>
      <c r="F2467" s="102" t="s">
        <v>3178</v>
      </c>
      <c r="G2467" s="1">
        <v>51045.13</v>
      </c>
      <c r="H2467" s="1">
        <v>0</v>
      </c>
      <c r="I2467" s="1">
        <v>-31245.3</v>
      </c>
      <c r="J2467" s="1">
        <v>-31245.3</v>
      </c>
      <c r="K2467" s="1">
        <v>19799.830000000002</v>
      </c>
      <c r="L2467" s="1"/>
      <c r="M2467" s="1"/>
      <c r="AB2467" s="38"/>
      <c r="AC2467" s="38"/>
      <c r="AD2467"/>
      <c r="AE2467"/>
    </row>
    <row r="2468" spans="1:31" hidden="1" x14ac:dyDescent="0.35">
      <c r="A2468" s="106">
        <v>43982</v>
      </c>
      <c r="B2468" s="1" t="s">
        <v>1129</v>
      </c>
      <c r="C2468" s="102" t="s">
        <v>3166</v>
      </c>
      <c r="D2468" s="102">
        <v>1855</v>
      </c>
      <c r="E2468" s="1" t="s">
        <v>3017</v>
      </c>
      <c r="F2468" s="102" t="s">
        <v>3179</v>
      </c>
      <c r="G2468" s="1">
        <v>8.42</v>
      </c>
      <c r="H2468" s="1">
        <v>294024.7</v>
      </c>
      <c r="I2468" s="1">
        <v>-230274.14</v>
      </c>
      <c r="J2468" s="1">
        <v>63750.559999999998</v>
      </c>
      <c r="K2468" s="1">
        <v>63758.98</v>
      </c>
      <c r="L2468" s="1"/>
      <c r="M2468" s="1"/>
      <c r="AB2468" s="38"/>
      <c r="AC2468" s="38"/>
      <c r="AD2468"/>
      <c r="AE2468"/>
    </row>
    <row r="2469" spans="1:31" hidden="1" x14ac:dyDescent="0.35">
      <c r="A2469" s="106">
        <v>43982</v>
      </c>
      <c r="B2469" s="1"/>
      <c r="C2469" s="102" t="s">
        <v>2402</v>
      </c>
      <c r="D2469" s="102">
        <v>28</v>
      </c>
      <c r="E2469" s="1" t="s">
        <v>3016</v>
      </c>
      <c r="F2469" s="102" t="s">
        <v>3180</v>
      </c>
      <c r="G2469" s="1">
        <v>126606890.84</v>
      </c>
      <c r="H2469" s="1">
        <v>11616958.869999999</v>
      </c>
      <c r="I2469" s="1">
        <v>-10647086.390000001</v>
      </c>
      <c r="J2469" s="1">
        <v>969872.47999999858</v>
      </c>
      <c r="K2469" s="1">
        <v>127576763.31999999</v>
      </c>
      <c r="L2469" s="1"/>
      <c r="M2469" s="1"/>
      <c r="AB2469" s="38"/>
      <c r="AC2469" s="38"/>
      <c r="AD2469"/>
      <c r="AE2469"/>
    </row>
    <row r="2470" spans="1:31" hidden="1" x14ac:dyDescent="0.35">
      <c r="A2470" s="106">
        <v>43982</v>
      </c>
      <c r="B2470" s="1"/>
      <c r="C2470" s="102" t="s">
        <v>3181</v>
      </c>
      <c r="D2470" s="102">
        <v>29</v>
      </c>
      <c r="E2470" s="1" t="s">
        <v>3016</v>
      </c>
      <c r="F2470" s="102" t="s">
        <v>3182</v>
      </c>
      <c r="G2470" s="1">
        <v>126606890.84</v>
      </c>
      <c r="H2470" s="1">
        <v>11616958.869999999</v>
      </c>
      <c r="I2470" s="1">
        <v>-10647086.390000001</v>
      </c>
      <c r="J2470" s="1">
        <v>969872.47999999858</v>
      </c>
      <c r="K2470" s="1">
        <v>127576763.31999999</v>
      </c>
      <c r="L2470" s="1"/>
      <c r="M2470" s="1"/>
      <c r="AB2470" s="38"/>
      <c r="AC2470" s="38"/>
      <c r="AD2470"/>
      <c r="AE2470"/>
    </row>
    <row r="2471" spans="1:31" hidden="1" x14ac:dyDescent="0.35">
      <c r="A2471" s="106">
        <v>43982</v>
      </c>
      <c r="B2471" s="1" t="s">
        <v>1129</v>
      </c>
      <c r="C2471" s="102" t="s">
        <v>3181</v>
      </c>
      <c r="D2471" s="102">
        <v>30</v>
      </c>
      <c r="E2471" s="1" t="s">
        <v>3017</v>
      </c>
      <c r="F2471" s="102" t="s">
        <v>3639</v>
      </c>
      <c r="G2471" s="1">
        <v>50121468.060000002</v>
      </c>
      <c r="H2471" s="1">
        <v>92783.79</v>
      </c>
      <c r="I2471" s="1">
        <v>0</v>
      </c>
      <c r="J2471" s="1">
        <v>92783.79</v>
      </c>
      <c r="K2471" s="1">
        <v>50214251.850000001</v>
      </c>
      <c r="L2471" s="1"/>
      <c r="M2471" s="1"/>
      <c r="AB2471" s="38"/>
      <c r="AC2471" s="38"/>
      <c r="AD2471"/>
      <c r="AE2471"/>
    </row>
    <row r="2472" spans="1:31" hidden="1" x14ac:dyDescent="0.35">
      <c r="A2472" s="106">
        <v>43982</v>
      </c>
      <c r="B2472" s="1" t="s">
        <v>1129</v>
      </c>
      <c r="C2472" s="102" t="s">
        <v>3181</v>
      </c>
      <c r="D2472" s="102">
        <v>34</v>
      </c>
      <c r="E2472" s="1" t="s">
        <v>3017</v>
      </c>
      <c r="F2472" s="102" t="s">
        <v>3173</v>
      </c>
      <c r="G2472" s="1">
        <v>2204832</v>
      </c>
      <c r="H2472" s="1">
        <v>977310.47</v>
      </c>
      <c r="I2472" s="1">
        <v>-14403.16</v>
      </c>
      <c r="J2472" s="1">
        <v>962907.30999999994</v>
      </c>
      <c r="K2472" s="1">
        <v>3167739.31</v>
      </c>
      <c r="L2472" s="1"/>
      <c r="M2472" s="1"/>
      <c r="AB2472" s="38"/>
      <c r="AC2472" s="38"/>
      <c r="AD2472"/>
      <c r="AE2472"/>
    </row>
    <row r="2473" spans="1:31" hidden="1" x14ac:dyDescent="0.35">
      <c r="A2473" s="106">
        <v>43982</v>
      </c>
      <c r="B2473" s="1" t="s">
        <v>1129</v>
      </c>
      <c r="C2473" s="102" t="s">
        <v>3181</v>
      </c>
      <c r="D2473" s="102">
        <v>35</v>
      </c>
      <c r="E2473" s="1" t="s">
        <v>3017</v>
      </c>
      <c r="F2473" s="102" t="s">
        <v>3183</v>
      </c>
      <c r="G2473" s="1">
        <v>1423524.21</v>
      </c>
      <c r="H2473" s="1">
        <v>263.14999999999998</v>
      </c>
      <c r="I2473" s="1">
        <v>-79.5</v>
      </c>
      <c r="J2473" s="1">
        <v>183.64999999999998</v>
      </c>
      <c r="K2473" s="1">
        <v>1423707.86</v>
      </c>
      <c r="L2473" s="1"/>
      <c r="M2473" s="1"/>
      <c r="AB2473" s="38"/>
      <c r="AC2473" s="38"/>
      <c r="AD2473"/>
      <c r="AE2473"/>
    </row>
    <row r="2474" spans="1:31" hidden="1" x14ac:dyDescent="0.35">
      <c r="A2474" s="106">
        <v>43982</v>
      </c>
      <c r="B2474" s="1" t="s">
        <v>1129</v>
      </c>
      <c r="C2474" s="102" t="s">
        <v>3181</v>
      </c>
      <c r="D2474" s="102">
        <v>36</v>
      </c>
      <c r="E2474" s="1" t="s">
        <v>3017</v>
      </c>
      <c r="F2474" s="102" t="s">
        <v>3175</v>
      </c>
      <c r="G2474" s="1">
        <v>918831.28</v>
      </c>
      <c r="H2474" s="1">
        <v>169.85</v>
      </c>
      <c r="I2474" s="1">
        <v>-79.5</v>
      </c>
      <c r="J2474" s="1">
        <v>90.35</v>
      </c>
      <c r="K2474" s="1">
        <v>918921.63</v>
      </c>
      <c r="L2474" s="1"/>
      <c r="M2474" s="1"/>
      <c r="AB2474" s="38"/>
      <c r="AC2474" s="38"/>
      <c r="AD2474"/>
      <c r="AE2474"/>
    </row>
    <row r="2475" spans="1:31" hidden="1" x14ac:dyDescent="0.35">
      <c r="A2475" s="106">
        <v>43982</v>
      </c>
      <c r="B2475" s="1" t="s">
        <v>1129</v>
      </c>
      <c r="C2475" s="102" t="s">
        <v>3181</v>
      </c>
      <c r="D2475" s="102">
        <v>40</v>
      </c>
      <c r="E2475" s="1" t="s">
        <v>3017</v>
      </c>
      <c r="F2475" s="102" t="s">
        <v>3184</v>
      </c>
      <c r="G2475" s="1">
        <v>21358277.800000001</v>
      </c>
      <c r="H2475" s="1">
        <v>1643428.68</v>
      </c>
      <c r="I2475" s="1">
        <v>-9129487.0600000005</v>
      </c>
      <c r="J2475" s="1">
        <v>-7486058.3800000008</v>
      </c>
      <c r="K2475" s="1">
        <v>13872219.42</v>
      </c>
      <c r="L2475" s="1"/>
      <c r="M2475" s="1"/>
      <c r="AB2475" s="38"/>
      <c r="AC2475" s="38"/>
      <c r="AD2475"/>
      <c r="AE2475"/>
    </row>
    <row r="2476" spans="1:31" hidden="1" x14ac:dyDescent="0.35">
      <c r="A2476" s="106">
        <v>43982</v>
      </c>
      <c r="B2476" s="1" t="s">
        <v>1129</v>
      </c>
      <c r="C2476" s="102" t="s">
        <v>3181</v>
      </c>
      <c r="D2476" s="102">
        <v>41</v>
      </c>
      <c r="E2476" s="1" t="s">
        <v>3017</v>
      </c>
      <c r="F2476" s="102" t="s">
        <v>3185</v>
      </c>
      <c r="G2476" s="1">
        <v>244417.33</v>
      </c>
      <c r="H2476" s="1">
        <v>0</v>
      </c>
      <c r="I2476" s="1">
        <v>0</v>
      </c>
      <c r="J2476" s="1">
        <v>0</v>
      </c>
      <c r="K2476" s="1">
        <v>244417.33</v>
      </c>
      <c r="L2476" s="1"/>
      <c r="M2476" s="1"/>
      <c r="AB2476" s="38"/>
      <c r="AC2476" s="38"/>
      <c r="AD2476"/>
      <c r="AE2476"/>
    </row>
    <row r="2477" spans="1:31" hidden="1" x14ac:dyDescent="0.35">
      <c r="A2477" s="106">
        <v>43982</v>
      </c>
      <c r="B2477" s="1" t="s">
        <v>1129</v>
      </c>
      <c r="C2477" s="102" t="s">
        <v>3181</v>
      </c>
      <c r="D2477" s="102">
        <v>42</v>
      </c>
      <c r="E2477" s="1" t="s">
        <v>3017</v>
      </c>
      <c r="F2477" s="102" t="s">
        <v>3186</v>
      </c>
      <c r="G2477" s="1">
        <v>19838.400000000001</v>
      </c>
      <c r="H2477" s="1">
        <v>0</v>
      </c>
      <c r="I2477" s="1">
        <v>0</v>
      </c>
      <c r="J2477" s="1">
        <v>0</v>
      </c>
      <c r="K2477" s="1">
        <v>19838.400000000001</v>
      </c>
      <c r="L2477" s="1"/>
      <c r="M2477" s="1"/>
      <c r="AB2477" s="38"/>
      <c r="AC2477" s="38"/>
      <c r="AD2477"/>
      <c r="AE2477"/>
    </row>
    <row r="2478" spans="1:31" hidden="1" x14ac:dyDescent="0.35">
      <c r="A2478" s="106">
        <v>43982</v>
      </c>
      <c r="B2478" s="1" t="s">
        <v>1129</v>
      </c>
      <c r="C2478" s="102" t="s">
        <v>3181</v>
      </c>
      <c r="D2478" s="102">
        <v>44</v>
      </c>
      <c r="E2478" s="1" t="s">
        <v>3017</v>
      </c>
      <c r="F2478" s="102" t="s">
        <v>3188</v>
      </c>
      <c r="G2478" s="1">
        <v>2713449.05</v>
      </c>
      <c r="H2478" s="1">
        <v>5485.28</v>
      </c>
      <c r="I2478" s="1">
        <v>-1234.18</v>
      </c>
      <c r="J2478" s="1">
        <v>4251.0999999999995</v>
      </c>
      <c r="K2478" s="1">
        <v>2717700.15</v>
      </c>
      <c r="L2478" s="1"/>
      <c r="M2478" s="1"/>
      <c r="AB2478" s="38"/>
      <c r="AC2478" s="38"/>
      <c r="AD2478"/>
      <c r="AE2478"/>
    </row>
    <row r="2479" spans="1:31" hidden="1" x14ac:dyDescent="0.35">
      <c r="A2479" s="106">
        <v>43982</v>
      </c>
      <c r="B2479" s="1" t="s">
        <v>1129</v>
      </c>
      <c r="C2479" s="102" t="s">
        <v>3181</v>
      </c>
      <c r="D2479" s="102">
        <v>45</v>
      </c>
      <c r="E2479" s="1" t="s">
        <v>3017</v>
      </c>
      <c r="F2479" s="102" t="s">
        <v>3189</v>
      </c>
      <c r="G2479" s="1">
        <v>21572.97</v>
      </c>
      <c r="H2479" s="1">
        <v>0</v>
      </c>
      <c r="I2479" s="1">
        <v>0</v>
      </c>
      <c r="J2479" s="1">
        <v>0</v>
      </c>
      <c r="K2479" s="1">
        <v>21572.97</v>
      </c>
      <c r="L2479" s="1"/>
      <c r="M2479" s="1"/>
      <c r="AB2479" s="38"/>
      <c r="AC2479" s="38"/>
      <c r="AD2479"/>
      <c r="AE2479"/>
    </row>
    <row r="2480" spans="1:31" hidden="1" x14ac:dyDescent="0.35">
      <c r="A2480" s="106">
        <v>43982</v>
      </c>
      <c r="B2480" s="1" t="s">
        <v>1129</v>
      </c>
      <c r="C2480" s="102" t="s">
        <v>3181</v>
      </c>
      <c r="D2480" s="102">
        <v>47</v>
      </c>
      <c r="E2480" s="1" t="s">
        <v>3017</v>
      </c>
      <c r="F2480" s="102" t="s">
        <v>3653</v>
      </c>
      <c r="G2480" s="1">
        <v>0</v>
      </c>
      <c r="H2480" s="1">
        <v>3802501.16</v>
      </c>
      <c r="I2480" s="1">
        <v>-127.56</v>
      </c>
      <c r="J2480" s="1">
        <v>3802373.6</v>
      </c>
      <c r="K2480" s="1">
        <v>3802373.6</v>
      </c>
      <c r="L2480" s="1"/>
      <c r="M2480" s="1"/>
      <c r="AB2480" s="38"/>
      <c r="AC2480" s="38"/>
      <c r="AD2480"/>
      <c r="AE2480"/>
    </row>
    <row r="2481" spans="1:31" hidden="1" x14ac:dyDescent="0.35">
      <c r="A2481" s="106">
        <v>43982</v>
      </c>
      <c r="B2481" s="1" t="s">
        <v>1129</v>
      </c>
      <c r="C2481" s="102" t="s">
        <v>3181</v>
      </c>
      <c r="D2481" s="102">
        <v>49</v>
      </c>
      <c r="E2481" s="1" t="s">
        <v>3017</v>
      </c>
      <c r="F2481" s="102" t="s">
        <v>3650</v>
      </c>
      <c r="G2481" s="1">
        <v>20363289.260000002</v>
      </c>
      <c r="H2481" s="1">
        <v>5044961.05</v>
      </c>
      <c r="I2481" s="1">
        <v>-1500252.81</v>
      </c>
      <c r="J2481" s="1">
        <v>3544708.2399999998</v>
      </c>
      <c r="K2481" s="1">
        <v>23907997.5</v>
      </c>
      <c r="L2481" s="1"/>
      <c r="M2481" s="1"/>
      <c r="AB2481" s="38"/>
      <c r="AC2481" s="38"/>
      <c r="AD2481"/>
      <c r="AE2481"/>
    </row>
    <row r="2482" spans="1:31" hidden="1" x14ac:dyDescent="0.35">
      <c r="A2482" s="106">
        <v>43982</v>
      </c>
      <c r="B2482" s="1" t="s">
        <v>1129</v>
      </c>
      <c r="C2482" s="102" t="s">
        <v>3181</v>
      </c>
      <c r="D2482" s="102">
        <v>1970</v>
      </c>
      <c r="E2482" s="1" t="s">
        <v>3017</v>
      </c>
      <c r="F2482" s="102" t="s">
        <v>3195</v>
      </c>
      <c r="G2482" s="1">
        <v>90467.17</v>
      </c>
      <c r="H2482" s="1">
        <v>44.98</v>
      </c>
      <c r="I2482" s="1">
        <v>-94.6</v>
      </c>
      <c r="J2482" s="1">
        <v>-49.62</v>
      </c>
      <c r="K2482" s="1">
        <v>90417.55</v>
      </c>
      <c r="L2482" s="1"/>
      <c r="M2482" s="1"/>
      <c r="AB2482" s="38"/>
      <c r="AC2482" s="38"/>
      <c r="AD2482"/>
      <c r="AE2482"/>
    </row>
    <row r="2483" spans="1:31" hidden="1" x14ac:dyDescent="0.35">
      <c r="A2483" s="106">
        <v>43982</v>
      </c>
      <c r="B2483" s="1" t="s">
        <v>1129</v>
      </c>
      <c r="C2483" s="102" t="s">
        <v>3181</v>
      </c>
      <c r="D2483" s="102">
        <v>1972</v>
      </c>
      <c r="E2483" s="1" t="s">
        <v>3017</v>
      </c>
      <c r="F2483" s="102" t="s">
        <v>3196</v>
      </c>
      <c r="G2483" s="1">
        <v>10109751.630000001</v>
      </c>
      <c r="H2483" s="1">
        <v>19606.259999999998</v>
      </c>
      <c r="I2483" s="1">
        <v>0</v>
      </c>
      <c r="J2483" s="1">
        <v>19606.259999999998</v>
      </c>
      <c r="K2483" s="1">
        <v>10129357.890000001</v>
      </c>
      <c r="L2483" s="1"/>
      <c r="M2483" s="1"/>
      <c r="AB2483" s="38"/>
      <c r="AC2483" s="38"/>
      <c r="AD2483"/>
      <c r="AE2483"/>
    </row>
    <row r="2484" spans="1:31" hidden="1" x14ac:dyDescent="0.35">
      <c r="A2484" s="106">
        <v>43982</v>
      </c>
      <c r="B2484" s="1" t="s">
        <v>1129</v>
      </c>
      <c r="C2484" s="102" t="s">
        <v>3181</v>
      </c>
      <c r="D2484" s="102">
        <v>1977</v>
      </c>
      <c r="E2484" s="1" t="s">
        <v>3017</v>
      </c>
      <c r="F2484" s="102" t="s">
        <v>3644</v>
      </c>
      <c r="G2484" s="1">
        <v>80787.520000000004</v>
      </c>
      <c r="H2484" s="1">
        <v>62.43</v>
      </c>
      <c r="I2484" s="1">
        <v>-14.59</v>
      </c>
      <c r="J2484" s="1">
        <v>47.84</v>
      </c>
      <c r="K2484" s="1">
        <v>80835.360000000001</v>
      </c>
      <c r="L2484" s="1"/>
      <c r="M2484" s="1"/>
      <c r="AB2484" s="38"/>
      <c r="AC2484" s="38"/>
      <c r="AD2484"/>
      <c r="AE2484"/>
    </row>
    <row r="2485" spans="1:31" hidden="1" x14ac:dyDescent="0.35">
      <c r="A2485" s="106">
        <v>43982</v>
      </c>
      <c r="B2485" s="1" t="s">
        <v>1129</v>
      </c>
      <c r="C2485" s="102" t="s">
        <v>3181</v>
      </c>
      <c r="D2485" s="102">
        <v>1979</v>
      </c>
      <c r="E2485" s="1" t="s">
        <v>3017</v>
      </c>
      <c r="F2485" s="102" t="s">
        <v>3643</v>
      </c>
      <c r="G2485" s="1">
        <v>7270836.5999999996</v>
      </c>
      <c r="H2485" s="1">
        <v>5618.31</v>
      </c>
      <c r="I2485" s="1">
        <v>-1313.14</v>
      </c>
      <c r="J2485" s="1">
        <v>4305.17</v>
      </c>
      <c r="K2485" s="1">
        <v>7275141.7699999996</v>
      </c>
      <c r="L2485" s="1"/>
      <c r="M2485" s="1"/>
      <c r="AB2485" s="38"/>
      <c r="AC2485" s="38"/>
      <c r="AD2485"/>
      <c r="AE2485"/>
    </row>
    <row r="2486" spans="1:31" hidden="1" x14ac:dyDescent="0.35">
      <c r="A2486" s="106">
        <v>43982</v>
      </c>
      <c r="B2486" s="1" t="s">
        <v>1129</v>
      </c>
      <c r="C2486" s="102" t="s">
        <v>3181</v>
      </c>
      <c r="D2486" s="102">
        <v>1980</v>
      </c>
      <c r="E2486" s="1" t="s">
        <v>3017</v>
      </c>
      <c r="F2486" s="102" t="s">
        <v>3816</v>
      </c>
      <c r="G2486" s="1">
        <v>9663918.1699999999</v>
      </c>
      <c r="H2486" s="1">
        <v>24722.2</v>
      </c>
      <c r="I2486" s="1">
        <v>0</v>
      </c>
      <c r="J2486" s="1">
        <v>24722.2</v>
      </c>
      <c r="K2486" s="1">
        <v>9688640.3699999992</v>
      </c>
      <c r="L2486" s="1"/>
      <c r="M2486" s="1"/>
      <c r="AB2486" s="38"/>
      <c r="AC2486" s="38"/>
      <c r="AD2486"/>
      <c r="AE2486"/>
    </row>
    <row r="2487" spans="1:31" hidden="1" x14ac:dyDescent="0.35">
      <c r="A2487" s="106">
        <v>43982</v>
      </c>
      <c r="B2487" s="1" t="s">
        <v>1129</v>
      </c>
      <c r="C2487" s="102" t="s">
        <v>3181</v>
      </c>
      <c r="D2487" s="102">
        <v>1981</v>
      </c>
      <c r="E2487" s="1" t="s">
        <v>3017</v>
      </c>
      <c r="F2487" s="102" t="s">
        <v>3648</v>
      </c>
      <c r="G2487" s="1">
        <v>1629.39</v>
      </c>
      <c r="H2487" s="1">
        <v>1.26</v>
      </c>
      <c r="I2487" s="1">
        <v>-0.28999999999999998</v>
      </c>
      <c r="J2487" s="1">
        <v>0.97</v>
      </c>
      <c r="K2487" s="1">
        <v>1630.36</v>
      </c>
      <c r="L2487" s="1"/>
      <c r="M2487" s="1"/>
      <c r="AB2487" s="38"/>
      <c r="AC2487" s="38"/>
      <c r="AD2487"/>
      <c r="AE2487"/>
    </row>
    <row r="2488" spans="1:31" hidden="1" x14ac:dyDescent="0.35">
      <c r="A2488" s="106">
        <v>43982</v>
      </c>
      <c r="B2488" s="1"/>
      <c r="C2488" s="102" t="s">
        <v>2418</v>
      </c>
      <c r="D2488" s="102">
        <v>58</v>
      </c>
      <c r="E2488" s="1" t="s">
        <v>3016</v>
      </c>
      <c r="F2488" s="102" t="s">
        <v>3197</v>
      </c>
      <c r="G2488" s="1">
        <v>5903921.0599999996</v>
      </c>
      <c r="H2488" s="1">
        <v>17975819.27</v>
      </c>
      <c r="I2488" s="1">
        <v>-13873737.24</v>
      </c>
      <c r="J2488" s="1">
        <v>4102082.0299999993</v>
      </c>
      <c r="K2488" s="1">
        <v>10006003.09</v>
      </c>
      <c r="L2488" s="1"/>
      <c r="M2488" s="1"/>
      <c r="AB2488" s="38"/>
      <c r="AC2488" s="38"/>
      <c r="AD2488"/>
      <c r="AE2488"/>
    </row>
    <row r="2489" spans="1:31" hidden="1" x14ac:dyDescent="0.35">
      <c r="A2489" s="106">
        <v>43982</v>
      </c>
      <c r="B2489" s="1"/>
      <c r="C2489" s="102" t="s">
        <v>2420</v>
      </c>
      <c r="D2489" s="102">
        <v>59</v>
      </c>
      <c r="E2489" s="1" t="s">
        <v>3016</v>
      </c>
      <c r="F2489" s="102" t="s">
        <v>3198</v>
      </c>
      <c r="G2489" s="1">
        <v>13804048.640000001</v>
      </c>
      <c r="H2489" s="1">
        <v>17975819.27</v>
      </c>
      <c r="I2489" s="1">
        <v>-13873737.24</v>
      </c>
      <c r="J2489" s="1">
        <v>4102082.0299999993</v>
      </c>
      <c r="K2489" s="1">
        <v>17906130.670000002</v>
      </c>
      <c r="L2489" s="1"/>
      <c r="M2489" s="1"/>
      <c r="AB2489" s="38"/>
      <c r="AC2489" s="38"/>
      <c r="AD2489"/>
      <c r="AE2489"/>
    </row>
    <row r="2490" spans="1:31" hidden="1" x14ac:dyDescent="0.35">
      <c r="A2490" s="106">
        <v>43982</v>
      </c>
      <c r="B2490" s="1"/>
      <c r="C2490" s="102" t="s">
        <v>3199</v>
      </c>
      <c r="D2490" s="102">
        <v>60</v>
      </c>
      <c r="E2490" s="1" t="s">
        <v>3016</v>
      </c>
      <c r="F2490" s="102" t="s">
        <v>3197</v>
      </c>
      <c r="G2490" s="1">
        <v>13804048.640000001</v>
      </c>
      <c r="H2490" s="1">
        <v>17975819.27</v>
      </c>
      <c r="I2490" s="1">
        <v>-13873737.24</v>
      </c>
      <c r="J2490" s="1">
        <v>4102082.0299999993</v>
      </c>
      <c r="K2490" s="1">
        <v>17906130.670000002</v>
      </c>
      <c r="L2490" s="1"/>
      <c r="M2490" s="1"/>
      <c r="AB2490" s="38"/>
      <c r="AC2490" s="38"/>
      <c r="AD2490"/>
      <c r="AE2490"/>
    </row>
    <row r="2491" spans="1:31" hidden="1" x14ac:dyDescent="0.35">
      <c r="A2491" s="106">
        <v>43982</v>
      </c>
      <c r="B2491" s="1" t="s">
        <v>1130</v>
      </c>
      <c r="C2491" s="102" t="s">
        <v>3199</v>
      </c>
      <c r="D2491" s="102">
        <v>61</v>
      </c>
      <c r="E2491" s="1" t="s">
        <v>3017</v>
      </c>
      <c r="F2491" s="102" t="s">
        <v>3200</v>
      </c>
      <c r="G2491" s="1">
        <v>13804048.640000001</v>
      </c>
      <c r="H2491" s="1">
        <v>17975819.27</v>
      </c>
      <c r="I2491" s="1">
        <v>-13873737.24</v>
      </c>
      <c r="J2491" s="1">
        <v>4102082.0299999993</v>
      </c>
      <c r="K2491" s="1">
        <v>17906130.670000002</v>
      </c>
      <c r="L2491" s="1"/>
      <c r="M2491" s="1"/>
      <c r="AB2491" s="38"/>
      <c r="AC2491" s="38"/>
      <c r="AD2491"/>
      <c r="AE2491"/>
    </row>
    <row r="2492" spans="1:31" hidden="1" x14ac:dyDescent="0.35">
      <c r="A2492" s="106">
        <v>43982</v>
      </c>
      <c r="B2492" s="1"/>
      <c r="C2492" s="102" t="s">
        <v>2898</v>
      </c>
      <c r="D2492" s="102">
        <v>66</v>
      </c>
      <c r="E2492" s="1" t="s">
        <v>3016</v>
      </c>
      <c r="F2492" s="102" t="s">
        <v>3201</v>
      </c>
      <c r="G2492" s="1">
        <v>-7900127.5800000001</v>
      </c>
      <c r="H2492" s="1">
        <v>0</v>
      </c>
      <c r="I2492" s="1">
        <v>0</v>
      </c>
      <c r="J2492" s="1">
        <v>0</v>
      </c>
      <c r="K2492" s="1">
        <v>-7900127.5800000001</v>
      </c>
      <c r="L2492" s="1"/>
      <c r="M2492" s="1"/>
      <c r="AB2492" s="38"/>
      <c r="AC2492" s="38"/>
      <c r="AD2492"/>
      <c r="AE2492"/>
    </row>
    <row r="2493" spans="1:31" hidden="1" x14ac:dyDescent="0.35">
      <c r="A2493" s="106">
        <v>43982</v>
      </c>
      <c r="B2493" s="1"/>
      <c r="C2493" s="102" t="s">
        <v>3202</v>
      </c>
      <c r="D2493" s="102">
        <v>67</v>
      </c>
      <c r="E2493" s="1" t="s">
        <v>3016</v>
      </c>
      <c r="F2493" s="102" t="s">
        <v>3201</v>
      </c>
      <c r="G2493" s="1">
        <v>-7900127.5800000001</v>
      </c>
      <c r="H2493" s="1">
        <v>0</v>
      </c>
      <c r="I2493" s="1">
        <v>0</v>
      </c>
      <c r="J2493" s="1">
        <v>0</v>
      </c>
      <c r="K2493" s="1">
        <v>-7900127.5800000001</v>
      </c>
      <c r="L2493" s="1"/>
      <c r="M2493" s="1"/>
      <c r="AB2493" s="38"/>
      <c r="AC2493" s="38"/>
      <c r="AD2493"/>
      <c r="AE2493"/>
    </row>
    <row r="2494" spans="1:31" hidden="1" x14ac:dyDescent="0.35">
      <c r="A2494" s="106">
        <v>43982</v>
      </c>
      <c r="B2494" s="1" t="s">
        <v>1130</v>
      </c>
      <c r="C2494" s="102" t="s">
        <v>3202</v>
      </c>
      <c r="D2494" s="102">
        <v>68</v>
      </c>
      <c r="E2494" s="1" t="s">
        <v>3017</v>
      </c>
      <c r="F2494" s="102" t="s">
        <v>3203</v>
      </c>
      <c r="G2494" s="1">
        <v>-4007769.91</v>
      </c>
      <c r="H2494" s="1">
        <v>0</v>
      </c>
      <c r="I2494" s="1">
        <v>0</v>
      </c>
      <c r="J2494" s="1">
        <v>0</v>
      </c>
      <c r="K2494" s="1">
        <v>-4007769.91</v>
      </c>
      <c r="L2494" s="1"/>
      <c r="M2494" s="1"/>
      <c r="AB2494" s="38"/>
      <c r="AC2494" s="38"/>
      <c r="AD2494"/>
      <c r="AE2494"/>
    </row>
    <row r="2495" spans="1:31" hidden="1" x14ac:dyDescent="0.35">
      <c r="A2495" s="106">
        <v>43982</v>
      </c>
      <c r="B2495" s="1" t="s">
        <v>1130</v>
      </c>
      <c r="C2495" s="102" t="s">
        <v>3202</v>
      </c>
      <c r="D2495" s="102">
        <v>70</v>
      </c>
      <c r="E2495" s="1" t="s">
        <v>3017</v>
      </c>
      <c r="F2495" s="102" t="s">
        <v>3204</v>
      </c>
      <c r="G2495" s="1">
        <v>-3892357.67</v>
      </c>
      <c r="H2495" s="1">
        <v>0</v>
      </c>
      <c r="I2495" s="1">
        <v>0</v>
      </c>
      <c r="J2495" s="1">
        <v>0</v>
      </c>
      <c r="K2495" s="1">
        <v>-3892357.67</v>
      </c>
      <c r="L2495" s="1"/>
      <c r="M2495" s="1"/>
      <c r="AB2495" s="38"/>
      <c r="AC2495" s="38"/>
      <c r="AD2495"/>
      <c r="AE2495"/>
    </row>
    <row r="2496" spans="1:31" hidden="1" x14ac:dyDescent="0.35">
      <c r="A2496" s="106">
        <v>43982</v>
      </c>
      <c r="B2496" s="1"/>
      <c r="C2496" s="102" t="s">
        <v>2424</v>
      </c>
      <c r="D2496" s="102">
        <v>79</v>
      </c>
      <c r="E2496" s="1" t="s">
        <v>3016</v>
      </c>
      <c r="F2496" s="102" t="s">
        <v>3205</v>
      </c>
      <c r="G2496" s="1">
        <v>14481480.82</v>
      </c>
      <c r="H2496" s="1">
        <v>2195433.56</v>
      </c>
      <c r="I2496" s="1">
        <v>-95440.9</v>
      </c>
      <c r="J2496" s="1">
        <v>2099992.66</v>
      </c>
      <c r="K2496" s="1">
        <v>16581473.48</v>
      </c>
      <c r="L2496" s="1"/>
      <c r="M2496" s="1"/>
      <c r="AB2496" s="38"/>
      <c r="AC2496" s="38"/>
      <c r="AD2496"/>
      <c r="AE2496"/>
    </row>
    <row r="2497" spans="1:31" hidden="1" x14ac:dyDescent="0.35">
      <c r="A2497" s="106">
        <v>43982</v>
      </c>
      <c r="B2497" s="1"/>
      <c r="C2497" s="102" t="s">
        <v>2426</v>
      </c>
      <c r="D2497" s="102">
        <v>80</v>
      </c>
      <c r="E2497" s="1" t="s">
        <v>3016</v>
      </c>
      <c r="F2497" s="102" t="s">
        <v>3206</v>
      </c>
      <c r="G2497" s="1">
        <v>9044190.0500000007</v>
      </c>
      <c r="H2497" s="1">
        <v>1925290.95</v>
      </c>
      <c r="I2497" s="1">
        <v>0</v>
      </c>
      <c r="J2497" s="1">
        <v>1925290.95</v>
      </c>
      <c r="K2497" s="1">
        <v>10969481</v>
      </c>
      <c r="L2497" s="1"/>
      <c r="M2497" s="1"/>
      <c r="AB2497" s="38"/>
      <c r="AC2497" s="38"/>
      <c r="AD2497"/>
      <c r="AE2497"/>
    </row>
    <row r="2498" spans="1:31" hidden="1" x14ac:dyDescent="0.35">
      <c r="A2498" s="106">
        <v>43982</v>
      </c>
      <c r="B2498" s="1" t="s">
        <v>1133</v>
      </c>
      <c r="C2498" s="102" t="s">
        <v>3207</v>
      </c>
      <c r="D2498" s="102">
        <v>82</v>
      </c>
      <c r="E2498" s="1" t="s">
        <v>3017</v>
      </c>
      <c r="F2498" s="102" t="s">
        <v>3208</v>
      </c>
      <c r="G2498" s="1">
        <v>1571592.39</v>
      </c>
      <c r="H2498" s="1">
        <v>542191.64</v>
      </c>
      <c r="I2498" s="1">
        <v>0</v>
      </c>
      <c r="J2498" s="1">
        <v>542191.64</v>
      </c>
      <c r="K2498" s="1">
        <v>2113784.0299999998</v>
      </c>
      <c r="L2498" s="1"/>
      <c r="M2498" s="1" t="s">
        <v>3883</v>
      </c>
      <c r="AB2498" s="38"/>
      <c r="AC2498" s="38"/>
      <c r="AD2498"/>
      <c r="AE2498"/>
    </row>
    <row r="2499" spans="1:31" hidden="1" x14ac:dyDescent="0.35">
      <c r="A2499" s="106">
        <v>43982</v>
      </c>
      <c r="B2499" s="1" t="s">
        <v>1133</v>
      </c>
      <c r="C2499" s="102" t="s">
        <v>3207</v>
      </c>
      <c r="D2499" s="102">
        <v>83</v>
      </c>
      <c r="E2499" s="1" t="s">
        <v>3017</v>
      </c>
      <c r="F2499" s="102" t="s">
        <v>3654</v>
      </c>
      <c r="G2499" s="1">
        <v>0</v>
      </c>
      <c r="H2499" s="1">
        <v>1383099.31</v>
      </c>
      <c r="I2499" s="1">
        <v>0</v>
      </c>
      <c r="J2499" s="1">
        <v>1383099.31</v>
      </c>
      <c r="K2499" s="1">
        <v>1383099.31</v>
      </c>
      <c r="L2499" s="1"/>
      <c r="M2499" s="1" t="s">
        <v>3882</v>
      </c>
      <c r="AB2499" s="38"/>
      <c r="AC2499" s="38"/>
      <c r="AD2499"/>
      <c r="AE2499"/>
    </row>
    <row r="2500" spans="1:31" hidden="1" x14ac:dyDescent="0.35">
      <c r="A2500" s="106">
        <v>43982</v>
      </c>
      <c r="B2500" s="1" t="s">
        <v>1133</v>
      </c>
      <c r="C2500" s="102" t="s">
        <v>3207</v>
      </c>
      <c r="D2500" s="102">
        <v>85</v>
      </c>
      <c r="E2500" s="1" t="s">
        <v>3017</v>
      </c>
      <c r="F2500" s="102" t="s">
        <v>3209</v>
      </c>
      <c r="G2500" s="1">
        <v>4968627.8</v>
      </c>
      <c r="H2500" s="1">
        <v>0</v>
      </c>
      <c r="I2500" s="1">
        <v>0</v>
      </c>
      <c r="J2500" s="1">
        <v>0</v>
      </c>
      <c r="K2500" s="1">
        <v>4968627.8</v>
      </c>
      <c r="L2500" s="1"/>
      <c r="M2500" s="1" t="s">
        <v>3882</v>
      </c>
      <c r="AB2500" s="38"/>
      <c r="AC2500" s="38"/>
      <c r="AD2500"/>
      <c r="AE2500"/>
    </row>
    <row r="2501" spans="1:31" hidden="1" x14ac:dyDescent="0.35">
      <c r="A2501" s="106">
        <v>43982</v>
      </c>
      <c r="B2501" s="1" t="s">
        <v>1133</v>
      </c>
      <c r="C2501" s="102" t="s">
        <v>3207</v>
      </c>
      <c r="D2501" s="102">
        <v>1916</v>
      </c>
      <c r="E2501" s="1" t="s">
        <v>3017</v>
      </c>
      <c r="F2501" s="102" t="s">
        <v>3210</v>
      </c>
      <c r="G2501" s="1">
        <v>2503969.86</v>
      </c>
      <c r="H2501" s="1">
        <v>0</v>
      </c>
      <c r="I2501" s="1">
        <v>0</v>
      </c>
      <c r="J2501" s="1">
        <v>0</v>
      </c>
      <c r="K2501" s="1">
        <v>2503969.86</v>
      </c>
      <c r="L2501" s="1"/>
      <c r="M2501" s="1" t="s">
        <v>3883</v>
      </c>
      <c r="AB2501" s="38"/>
      <c r="AC2501" s="38"/>
      <c r="AD2501"/>
      <c r="AE2501"/>
    </row>
    <row r="2502" spans="1:31" hidden="1" x14ac:dyDescent="0.35">
      <c r="A2502" s="106">
        <v>43982</v>
      </c>
      <c r="B2502" s="1"/>
      <c r="C2502" s="102" t="s">
        <v>2430</v>
      </c>
      <c r="D2502" s="102">
        <v>86</v>
      </c>
      <c r="E2502" s="1" t="s">
        <v>3016</v>
      </c>
      <c r="F2502" s="102" t="s">
        <v>3211</v>
      </c>
      <c r="G2502" s="1">
        <v>3921489.13</v>
      </c>
      <c r="H2502" s="1">
        <v>148553.54</v>
      </c>
      <c r="I2502" s="1">
        <v>0</v>
      </c>
      <c r="J2502" s="1">
        <v>148553.54</v>
      </c>
      <c r="K2502" s="1">
        <v>4070042.67</v>
      </c>
      <c r="L2502" s="1"/>
      <c r="M2502" s="1"/>
      <c r="AB2502" s="38"/>
      <c r="AC2502" s="38"/>
      <c r="AD2502"/>
      <c r="AE2502"/>
    </row>
    <row r="2503" spans="1:31" hidden="1" x14ac:dyDescent="0.35">
      <c r="A2503" s="106">
        <v>43982</v>
      </c>
      <c r="B2503" s="1" t="s">
        <v>1133</v>
      </c>
      <c r="C2503" s="102" t="s">
        <v>3212</v>
      </c>
      <c r="D2503" s="102">
        <v>87</v>
      </c>
      <c r="E2503" s="1" t="s">
        <v>3017</v>
      </c>
      <c r="F2503" s="102" t="s">
        <v>3213</v>
      </c>
      <c r="G2503" s="1">
        <v>2094349.21</v>
      </c>
      <c r="H2503" s="1">
        <v>13809.78</v>
      </c>
      <c r="I2503" s="1">
        <v>0</v>
      </c>
      <c r="J2503" s="1">
        <v>13809.78</v>
      </c>
      <c r="K2503" s="1">
        <v>2108158.9900000002</v>
      </c>
      <c r="L2503" s="1"/>
      <c r="M2503" s="1" t="s">
        <v>3882</v>
      </c>
      <c r="AB2503" s="38"/>
      <c r="AC2503" s="38"/>
      <c r="AD2503"/>
      <c r="AE2503"/>
    </row>
    <row r="2504" spans="1:31" hidden="1" x14ac:dyDescent="0.35">
      <c r="A2504" s="106">
        <v>43982</v>
      </c>
      <c r="B2504" s="1" t="s">
        <v>1133</v>
      </c>
      <c r="C2504" s="102" t="s">
        <v>3212</v>
      </c>
      <c r="D2504" s="102">
        <v>89</v>
      </c>
      <c r="E2504" s="1" t="s">
        <v>3017</v>
      </c>
      <c r="F2504" s="102" t="s">
        <v>3214</v>
      </c>
      <c r="G2504" s="1">
        <v>1827139.92</v>
      </c>
      <c r="H2504" s="1">
        <v>134743.76</v>
      </c>
      <c r="I2504" s="1">
        <v>0</v>
      </c>
      <c r="J2504" s="1">
        <v>134743.76</v>
      </c>
      <c r="K2504" s="1">
        <v>1961883.68</v>
      </c>
      <c r="L2504" s="1"/>
      <c r="M2504" s="1" t="s">
        <v>3882</v>
      </c>
      <c r="AB2504" s="38"/>
      <c r="AC2504" s="38"/>
      <c r="AD2504"/>
      <c r="AE2504"/>
    </row>
    <row r="2505" spans="1:31" hidden="1" x14ac:dyDescent="0.35">
      <c r="A2505" s="106">
        <v>43982</v>
      </c>
      <c r="B2505" s="1"/>
      <c r="C2505" s="102" t="s">
        <v>2434</v>
      </c>
      <c r="D2505" s="102">
        <v>95</v>
      </c>
      <c r="E2505" s="1" t="s">
        <v>3016</v>
      </c>
      <c r="F2505" s="102" t="s">
        <v>3215</v>
      </c>
      <c r="G2505" s="1">
        <v>1515801.64</v>
      </c>
      <c r="H2505" s="1">
        <v>121589.07</v>
      </c>
      <c r="I2505" s="1">
        <v>-95440.9</v>
      </c>
      <c r="J2505" s="1">
        <v>26148.170000000013</v>
      </c>
      <c r="K2505" s="1">
        <v>1541949.81</v>
      </c>
      <c r="L2505" s="1"/>
      <c r="M2505" s="1"/>
      <c r="AB2505" s="38"/>
      <c r="AC2505" s="38"/>
      <c r="AD2505"/>
      <c r="AE2505"/>
    </row>
    <row r="2506" spans="1:31" hidden="1" x14ac:dyDescent="0.35">
      <c r="A2506" s="106">
        <v>43982</v>
      </c>
      <c r="B2506" s="1" t="s">
        <v>1133</v>
      </c>
      <c r="C2506" s="102" t="s">
        <v>3216</v>
      </c>
      <c r="D2506" s="102">
        <v>96</v>
      </c>
      <c r="E2506" s="1" t="s">
        <v>3017</v>
      </c>
      <c r="F2506" s="102" t="s">
        <v>3217</v>
      </c>
      <c r="G2506" s="1">
        <v>6813.81</v>
      </c>
      <c r="H2506" s="1">
        <v>16996.32</v>
      </c>
      <c r="I2506" s="1">
        <v>-16996.32</v>
      </c>
      <c r="J2506" s="1">
        <v>0</v>
      </c>
      <c r="K2506" s="1">
        <v>6813.81</v>
      </c>
      <c r="L2506" s="1"/>
      <c r="M2506" s="1" t="s">
        <v>3884</v>
      </c>
      <c r="AB2506" s="38"/>
      <c r="AC2506" s="38"/>
      <c r="AD2506"/>
      <c r="AE2506"/>
    </row>
    <row r="2507" spans="1:31" hidden="1" x14ac:dyDescent="0.35">
      <c r="A2507" s="106">
        <v>43982</v>
      </c>
      <c r="B2507" s="1" t="s">
        <v>1133</v>
      </c>
      <c r="C2507" s="102" t="s">
        <v>3216</v>
      </c>
      <c r="D2507" s="102">
        <v>97</v>
      </c>
      <c r="E2507" s="1" t="s">
        <v>3017</v>
      </c>
      <c r="F2507" s="102" t="s">
        <v>3218</v>
      </c>
      <c r="G2507" s="1">
        <v>3991.65</v>
      </c>
      <c r="H2507" s="1">
        <v>78444.58</v>
      </c>
      <c r="I2507" s="1">
        <v>-78444.58</v>
      </c>
      <c r="J2507" s="1">
        <v>0</v>
      </c>
      <c r="K2507" s="1">
        <v>3991.65</v>
      </c>
      <c r="L2507" s="1"/>
      <c r="M2507" s="1" t="s">
        <v>503</v>
      </c>
      <c r="AB2507" s="38"/>
      <c r="AC2507" s="38"/>
      <c r="AD2507"/>
      <c r="AE2507"/>
    </row>
    <row r="2508" spans="1:31" hidden="1" x14ac:dyDescent="0.35">
      <c r="A2508" s="106">
        <v>43982</v>
      </c>
      <c r="B2508" s="1" t="s">
        <v>1133</v>
      </c>
      <c r="C2508" s="102" t="s">
        <v>3216</v>
      </c>
      <c r="D2508" s="102">
        <v>98</v>
      </c>
      <c r="E2508" s="1" t="s">
        <v>3017</v>
      </c>
      <c r="F2508" s="102" t="s">
        <v>3219</v>
      </c>
      <c r="G2508" s="1">
        <v>206045.18</v>
      </c>
      <c r="H2508" s="1">
        <v>0</v>
      </c>
      <c r="I2508" s="1">
        <v>0</v>
      </c>
      <c r="J2508" s="1">
        <v>0</v>
      </c>
      <c r="K2508" s="1">
        <v>206045.18</v>
      </c>
      <c r="L2508" s="1"/>
      <c r="M2508" s="1" t="s">
        <v>3885</v>
      </c>
      <c r="AB2508" s="38"/>
      <c r="AC2508" s="38"/>
      <c r="AD2508"/>
      <c r="AE2508"/>
    </row>
    <row r="2509" spans="1:31" hidden="1" x14ac:dyDescent="0.35">
      <c r="A2509" s="106">
        <v>43982</v>
      </c>
      <c r="B2509" s="1" t="s">
        <v>1133</v>
      </c>
      <c r="C2509" s="102" t="s">
        <v>3216</v>
      </c>
      <c r="D2509" s="102">
        <v>99</v>
      </c>
      <c r="E2509" s="1" t="s">
        <v>3017</v>
      </c>
      <c r="F2509" s="102" t="s">
        <v>3220</v>
      </c>
      <c r="G2509" s="1">
        <v>26180</v>
      </c>
      <c r="H2509" s="1">
        <v>0</v>
      </c>
      <c r="I2509" s="1">
        <v>0</v>
      </c>
      <c r="J2509" s="1">
        <v>0</v>
      </c>
      <c r="K2509" s="1">
        <v>26180</v>
      </c>
      <c r="L2509" s="1"/>
      <c r="M2509" s="1" t="s">
        <v>695</v>
      </c>
      <c r="AB2509" s="38"/>
      <c r="AC2509" s="38"/>
      <c r="AD2509"/>
      <c r="AE2509"/>
    </row>
    <row r="2510" spans="1:31" hidden="1" x14ac:dyDescent="0.35">
      <c r="A2510" s="106">
        <v>43982</v>
      </c>
      <c r="B2510" s="1" t="s">
        <v>1133</v>
      </c>
      <c r="C2510" s="102" t="s">
        <v>3216</v>
      </c>
      <c r="D2510" s="102">
        <v>100</v>
      </c>
      <c r="E2510" s="1" t="s">
        <v>3017</v>
      </c>
      <c r="F2510" s="102" t="s">
        <v>3221</v>
      </c>
      <c r="G2510" s="1">
        <v>715417.58</v>
      </c>
      <c r="H2510" s="1">
        <v>26148.17</v>
      </c>
      <c r="I2510" s="1">
        <v>0</v>
      </c>
      <c r="J2510" s="1">
        <v>26148.17</v>
      </c>
      <c r="K2510" s="1">
        <v>741565.75</v>
      </c>
      <c r="L2510" s="1"/>
      <c r="M2510" s="1" t="s">
        <v>3883</v>
      </c>
      <c r="AB2510" s="38"/>
      <c r="AC2510" s="38"/>
      <c r="AD2510"/>
      <c r="AE2510"/>
    </row>
    <row r="2511" spans="1:31" hidden="1" x14ac:dyDescent="0.35">
      <c r="A2511" s="106">
        <v>43982</v>
      </c>
      <c r="B2511" s="1" t="s">
        <v>1133</v>
      </c>
      <c r="C2511" s="102" t="s">
        <v>3216</v>
      </c>
      <c r="D2511" s="102">
        <v>101</v>
      </c>
      <c r="E2511" s="1" t="s">
        <v>3017</v>
      </c>
      <c r="F2511" s="102" t="s">
        <v>3222</v>
      </c>
      <c r="G2511" s="1">
        <v>46391.79</v>
      </c>
      <c r="H2511" s="1">
        <v>0</v>
      </c>
      <c r="I2511" s="1">
        <v>0</v>
      </c>
      <c r="J2511" s="1">
        <v>0</v>
      </c>
      <c r="K2511" s="1">
        <v>46391.79</v>
      </c>
      <c r="L2511" s="1"/>
      <c r="M2511" s="1" t="s">
        <v>3883</v>
      </c>
      <c r="AB2511" s="38"/>
      <c r="AC2511" s="38"/>
      <c r="AD2511"/>
      <c r="AE2511"/>
    </row>
    <row r="2512" spans="1:31" hidden="1" x14ac:dyDescent="0.35">
      <c r="A2512" s="106">
        <v>43982</v>
      </c>
      <c r="B2512" s="1" t="s">
        <v>1133</v>
      </c>
      <c r="C2512" s="102" t="s">
        <v>3216</v>
      </c>
      <c r="D2512" s="102">
        <v>1906</v>
      </c>
      <c r="E2512" s="1" t="s">
        <v>3017</v>
      </c>
      <c r="F2512" s="102" t="s">
        <v>3224</v>
      </c>
      <c r="G2512" s="1">
        <v>1700.29</v>
      </c>
      <c r="H2512" s="1">
        <v>0</v>
      </c>
      <c r="I2512" s="1">
        <v>0</v>
      </c>
      <c r="J2512" s="1">
        <v>0</v>
      </c>
      <c r="K2512" s="1">
        <v>1700.29</v>
      </c>
      <c r="L2512" s="1"/>
      <c r="M2512" s="1" t="s">
        <v>1015</v>
      </c>
      <c r="AB2512" s="38"/>
      <c r="AC2512" s="38"/>
      <c r="AD2512"/>
      <c r="AE2512"/>
    </row>
    <row r="2513" spans="1:31" hidden="1" x14ac:dyDescent="0.35">
      <c r="A2513" s="106">
        <v>43982</v>
      </c>
      <c r="B2513" s="1" t="s">
        <v>1133</v>
      </c>
      <c r="C2513" s="102" t="s">
        <v>3216</v>
      </c>
      <c r="D2513" s="102">
        <v>1917</v>
      </c>
      <c r="E2513" s="1" t="s">
        <v>3017</v>
      </c>
      <c r="F2513" s="102" t="s">
        <v>3225</v>
      </c>
      <c r="G2513" s="1">
        <v>9834.75</v>
      </c>
      <c r="H2513" s="1">
        <v>0</v>
      </c>
      <c r="I2513" s="1">
        <v>0</v>
      </c>
      <c r="J2513" s="1">
        <v>0</v>
      </c>
      <c r="K2513" s="1">
        <v>9834.75</v>
      </c>
      <c r="L2513" s="1"/>
      <c r="M2513" s="1" t="s">
        <v>3884</v>
      </c>
      <c r="AB2513" s="38"/>
      <c r="AC2513" s="38"/>
      <c r="AD2513"/>
      <c r="AE2513"/>
    </row>
    <row r="2514" spans="1:31" hidden="1" x14ac:dyDescent="0.35">
      <c r="A2514" s="106">
        <v>43982</v>
      </c>
      <c r="B2514" s="1" t="s">
        <v>1133</v>
      </c>
      <c r="C2514" s="102" t="s">
        <v>3216</v>
      </c>
      <c r="D2514" s="102">
        <v>1918</v>
      </c>
      <c r="E2514" s="1" t="s">
        <v>3017</v>
      </c>
      <c r="F2514" s="102" t="s">
        <v>3226</v>
      </c>
      <c r="G2514" s="1">
        <v>57684.38</v>
      </c>
      <c r="H2514" s="1">
        <v>0</v>
      </c>
      <c r="I2514" s="1">
        <v>0</v>
      </c>
      <c r="J2514" s="1">
        <v>0</v>
      </c>
      <c r="K2514" s="1">
        <v>57684.38</v>
      </c>
      <c r="L2514" s="1"/>
      <c r="M2514" s="1" t="s">
        <v>503</v>
      </c>
      <c r="AB2514" s="38"/>
      <c r="AC2514" s="38"/>
      <c r="AD2514"/>
      <c r="AE2514"/>
    </row>
    <row r="2515" spans="1:31" hidden="1" x14ac:dyDescent="0.35">
      <c r="A2515" s="106">
        <v>43982</v>
      </c>
      <c r="B2515" s="1" t="s">
        <v>1133</v>
      </c>
      <c r="C2515" s="102" t="s">
        <v>3216</v>
      </c>
      <c r="D2515" s="102">
        <v>1933</v>
      </c>
      <c r="E2515" s="1" t="s">
        <v>3017</v>
      </c>
      <c r="F2515" s="102" t="s">
        <v>3227</v>
      </c>
      <c r="G2515" s="1">
        <v>27756.080000000002</v>
      </c>
      <c r="H2515" s="1">
        <v>0</v>
      </c>
      <c r="I2515" s="1">
        <v>0</v>
      </c>
      <c r="J2515" s="1">
        <v>0</v>
      </c>
      <c r="K2515" s="1">
        <v>27756.080000000002</v>
      </c>
      <c r="L2515" s="1"/>
      <c r="M2515" s="1" t="s">
        <v>1015</v>
      </c>
      <c r="AB2515" s="38"/>
      <c r="AC2515" s="38"/>
      <c r="AD2515"/>
      <c r="AE2515"/>
    </row>
    <row r="2516" spans="1:31" hidden="1" x14ac:dyDescent="0.35">
      <c r="A2516" s="106">
        <v>43982</v>
      </c>
      <c r="B2516" s="1" t="s">
        <v>1133</v>
      </c>
      <c r="C2516" s="102" t="s">
        <v>3216</v>
      </c>
      <c r="D2516" s="102">
        <v>1944</v>
      </c>
      <c r="E2516" s="1" t="s">
        <v>3017</v>
      </c>
      <c r="F2516" s="102" t="s">
        <v>3228</v>
      </c>
      <c r="G2516" s="1">
        <v>61293.120000000003</v>
      </c>
      <c r="H2516" s="1">
        <v>0</v>
      </c>
      <c r="I2516" s="1">
        <v>0</v>
      </c>
      <c r="J2516" s="1">
        <v>0</v>
      </c>
      <c r="K2516" s="1">
        <v>61293.120000000003</v>
      </c>
      <c r="L2516" s="1"/>
      <c r="M2516" s="1" t="s">
        <v>3884</v>
      </c>
      <c r="AB2516" s="38"/>
      <c r="AC2516" s="38"/>
      <c r="AD2516"/>
      <c r="AE2516"/>
    </row>
    <row r="2517" spans="1:31" hidden="1" x14ac:dyDescent="0.35">
      <c r="A2517" s="106">
        <v>43982</v>
      </c>
      <c r="B2517" s="1" t="s">
        <v>1133</v>
      </c>
      <c r="C2517" s="102" t="s">
        <v>3216</v>
      </c>
      <c r="D2517" s="102">
        <v>1945</v>
      </c>
      <c r="E2517" s="1" t="s">
        <v>3017</v>
      </c>
      <c r="F2517" s="102" t="s">
        <v>3229</v>
      </c>
      <c r="G2517" s="1">
        <v>293790.65999999997</v>
      </c>
      <c r="H2517" s="1">
        <v>0</v>
      </c>
      <c r="I2517" s="1">
        <v>0</v>
      </c>
      <c r="J2517" s="1">
        <v>0</v>
      </c>
      <c r="K2517" s="1">
        <v>293790.65999999997</v>
      </c>
      <c r="L2517" s="1"/>
      <c r="M2517" s="1" t="s">
        <v>503</v>
      </c>
      <c r="AB2517" s="38"/>
      <c r="AC2517" s="38"/>
      <c r="AD2517"/>
      <c r="AE2517"/>
    </row>
    <row r="2518" spans="1:31" hidden="1" x14ac:dyDescent="0.35">
      <c r="A2518" s="106">
        <v>43982</v>
      </c>
      <c r="B2518" s="1" t="s">
        <v>1133</v>
      </c>
      <c r="C2518" s="102" t="s">
        <v>3216</v>
      </c>
      <c r="D2518" s="102">
        <v>1946</v>
      </c>
      <c r="E2518" s="1" t="s">
        <v>3017</v>
      </c>
      <c r="F2518" s="102" t="s">
        <v>3230</v>
      </c>
      <c r="G2518" s="1">
        <v>13859.71</v>
      </c>
      <c r="H2518" s="1">
        <v>0</v>
      </c>
      <c r="I2518" s="1">
        <v>0</v>
      </c>
      <c r="J2518" s="1">
        <v>0</v>
      </c>
      <c r="K2518" s="1">
        <v>13859.71</v>
      </c>
      <c r="L2518" s="1"/>
      <c r="M2518" s="1" t="s">
        <v>1015</v>
      </c>
      <c r="AB2518" s="38"/>
      <c r="AC2518" s="38"/>
      <c r="AD2518"/>
      <c r="AE2518"/>
    </row>
    <row r="2519" spans="1:31" hidden="1" x14ac:dyDescent="0.35">
      <c r="A2519" s="106">
        <v>43982</v>
      </c>
      <c r="B2519" s="1" t="s">
        <v>1133</v>
      </c>
      <c r="C2519" s="102" t="s">
        <v>3216</v>
      </c>
      <c r="D2519" s="102">
        <v>1947</v>
      </c>
      <c r="E2519" s="1" t="s">
        <v>3017</v>
      </c>
      <c r="F2519" s="102" t="s">
        <v>3231</v>
      </c>
      <c r="G2519" s="1">
        <v>1600.27</v>
      </c>
      <c r="H2519" s="1">
        <v>0</v>
      </c>
      <c r="I2519" s="1">
        <v>0</v>
      </c>
      <c r="J2519" s="1">
        <v>0</v>
      </c>
      <c r="K2519" s="1">
        <v>1600.27</v>
      </c>
      <c r="L2519" s="1"/>
      <c r="M2519" s="1" t="s">
        <v>3882</v>
      </c>
      <c r="AB2519" s="38"/>
      <c r="AC2519" s="38"/>
      <c r="AD2519"/>
      <c r="AE2519"/>
    </row>
    <row r="2520" spans="1:31" hidden="1" x14ac:dyDescent="0.35">
      <c r="A2520" s="106">
        <v>43982</v>
      </c>
      <c r="B2520" s="1" t="s">
        <v>1133</v>
      </c>
      <c r="C2520" s="102" t="s">
        <v>3216</v>
      </c>
      <c r="D2520" s="102">
        <v>102</v>
      </c>
      <c r="E2520" s="1" t="s">
        <v>3017</v>
      </c>
      <c r="F2520" s="102" t="s">
        <v>3223</v>
      </c>
      <c r="G2520" s="1">
        <v>43442.37</v>
      </c>
      <c r="H2520" s="1">
        <v>0</v>
      </c>
      <c r="I2520" s="1">
        <v>0</v>
      </c>
      <c r="J2520" s="1">
        <v>0</v>
      </c>
      <c r="K2520" s="1">
        <v>43442.37</v>
      </c>
      <c r="L2520" s="1"/>
      <c r="M2520" s="1" t="s">
        <v>1015</v>
      </c>
      <c r="AB2520" s="38"/>
      <c r="AC2520" s="38"/>
      <c r="AD2520"/>
      <c r="AE2520"/>
    </row>
    <row r="2521" spans="1:31" hidden="1" x14ac:dyDescent="0.35">
      <c r="A2521" s="106">
        <v>43982</v>
      </c>
      <c r="B2521" s="1"/>
      <c r="C2521" s="102" t="s">
        <v>2442</v>
      </c>
      <c r="D2521" s="102">
        <v>103</v>
      </c>
      <c r="E2521" s="1" t="s">
        <v>3016</v>
      </c>
      <c r="F2521" s="102" t="s">
        <v>3232</v>
      </c>
      <c r="G2521" s="1">
        <v>1850866.39</v>
      </c>
      <c r="H2521" s="1">
        <v>244070.19</v>
      </c>
      <c r="I2521" s="1">
        <v>0</v>
      </c>
      <c r="J2521" s="1">
        <v>244070.19</v>
      </c>
      <c r="K2521" s="1">
        <v>2094936.58</v>
      </c>
      <c r="L2521" s="1"/>
      <c r="M2521" s="1"/>
      <c r="AB2521" s="38"/>
      <c r="AC2521" s="38"/>
      <c r="AD2521"/>
      <c r="AE2521"/>
    </row>
    <row r="2522" spans="1:31" hidden="1" x14ac:dyDescent="0.35">
      <c r="A2522" s="106">
        <v>43982</v>
      </c>
      <c r="B2522" s="1"/>
      <c r="C2522" s="102" t="s">
        <v>2444</v>
      </c>
      <c r="D2522" s="102">
        <v>104</v>
      </c>
      <c r="E2522" s="1" t="s">
        <v>3016</v>
      </c>
      <c r="F2522" s="102" t="s">
        <v>3233</v>
      </c>
      <c r="G2522" s="1">
        <v>1850866.39</v>
      </c>
      <c r="H2522" s="1">
        <v>244070.19</v>
      </c>
      <c r="I2522" s="1">
        <v>0</v>
      </c>
      <c r="J2522" s="1">
        <v>244070.19</v>
      </c>
      <c r="K2522" s="1">
        <v>2094936.58</v>
      </c>
      <c r="L2522" s="1"/>
      <c r="M2522" s="1"/>
      <c r="AB2522" s="38"/>
      <c r="AC2522" s="38"/>
      <c r="AD2522"/>
      <c r="AE2522"/>
    </row>
    <row r="2523" spans="1:31" hidden="1" x14ac:dyDescent="0.35">
      <c r="A2523" s="106">
        <v>43982</v>
      </c>
      <c r="B2523" s="1" t="s">
        <v>1133</v>
      </c>
      <c r="C2523" s="102" t="s">
        <v>3234</v>
      </c>
      <c r="D2523" s="102">
        <v>106</v>
      </c>
      <c r="E2523" s="1" t="s">
        <v>3017</v>
      </c>
      <c r="F2523" s="102" t="s">
        <v>3235</v>
      </c>
      <c r="G2523" s="1">
        <v>1538.8</v>
      </c>
      <c r="H2523" s="1">
        <v>0</v>
      </c>
      <c r="I2523" s="1">
        <v>0</v>
      </c>
      <c r="J2523" s="1">
        <v>0</v>
      </c>
      <c r="K2523" s="1">
        <v>1538.8</v>
      </c>
      <c r="L2523" s="1"/>
      <c r="M2523" s="1" t="s">
        <v>1015</v>
      </c>
      <c r="AB2523" s="38"/>
      <c r="AC2523" s="38"/>
      <c r="AD2523"/>
      <c r="AE2523"/>
    </row>
    <row r="2524" spans="1:31" hidden="1" x14ac:dyDescent="0.35">
      <c r="A2524" s="106">
        <v>43982</v>
      </c>
      <c r="B2524" s="1"/>
      <c r="C2524" s="102" t="s">
        <v>3234</v>
      </c>
      <c r="D2524" s="102">
        <v>111</v>
      </c>
      <c r="E2524" s="1" t="s">
        <v>3016</v>
      </c>
      <c r="F2524" s="102" t="s">
        <v>3236</v>
      </c>
      <c r="G2524" s="1">
        <v>1849327.59</v>
      </c>
      <c r="H2524" s="1">
        <v>244070.19</v>
      </c>
      <c r="I2524" s="1">
        <v>0</v>
      </c>
      <c r="J2524" s="1">
        <v>244070.19</v>
      </c>
      <c r="K2524" s="1">
        <v>2093397.78</v>
      </c>
      <c r="L2524" s="1"/>
      <c r="M2524" s="1"/>
      <c r="AB2524" s="38"/>
      <c r="AC2524" s="38"/>
      <c r="AD2524"/>
      <c r="AE2524"/>
    </row>
    <row r="2525" spans="1:31" hidden="1" x14ac:dyDescent="0.35">
      <c r="A2525" s="106">
        <v>43982</v>
      </c>
      <c r="B2525" s="1" t="s">
        <v>1132</v>
      </c>
      <c r="C2525" s="102" t="s">
        <v>3234</v>
      </c>
      <c r="D2525" s="102">
        <v>112</v>
      </c>
      <c r="E2525" s="1" t="s">
        <v>3017</v>
      </c>
      <c r="F2525" s="102" t="s">
        <v>3633</v>
      </c>
      <c r="G2525" s="1">
        <v>929110.23</v>
      </c>
      <c r="H2525" s="1">
        <v>0</v>
      </c>
      <c r="I2525" s="1">
        <v>0</v>
      </c>
      <c r="J2525" s="1">
        <v>0</v>
      </c>
      <c r="K2525" s="1">
        <v>929110.23</v>
      </c>
      <c r="L2525" s="1"/>
      <c r="M2525" s="1" t="s">
        <v>3879</v>
      </c>
      <c r="AB2525" s="38"/>
      <c r="AC2525" s="38"/>
      <c r="AD2525"/>
      <c r="AE2525"/>
    </row>
    <row r="2526" spans="1:31" hidden="1" x14ac:dyDescent="0.35">
      <c r="A2526" s="106">
        <v>43982</v>
      </c>
      <c r="B2526" s="1" t="s">
        <v>1132</v>
      </c>
      <c r="C2526" s="102" t="s">
        <v>3234</v>
      </c>
      <c r="D2526" s="102">
        <v>113</v>
      </c>
      <c r="E2526" s="1" t="s">
        <v>3017</v>
      </c>
      <c r="F2526" s="102" t="s">
        <v>3640</v>
      </c>
      <c r="G2526" s="1">
        <v>74482.53</v>
      </c>
      <c r="H2526" s="1">
        <v>0</v>
      </c>
      <c r="I2526" s="1">
        <v>0</v>
      </c>
      <c r="J2526" s="1">
        <v>0</v>
      </c>
      <c r="K2526" s="1">
        <v>74482.53</v>
      </c>
      <c r="L2526" s="1"/>
      <c r="M2526" s="1" t="s">
        <v>3881</v>
      </c>
      <c r="AB2526" s="38"/>
      <c r="AC2526" s="38"/>
      <c r="AD2526"/>
      <c r="AE2526"/>
    </row>
    <row r="2527" spans="1:31" hidden="1" x14ac:dyDescent="0.35">
      <c r="A2527" s="106">
        <v>43982</v>
      </c>
      <c r="B2527" s="1" t="s">
        <v>1132</v>
      </c>
      <c r="C2527" s="102" t="s">
        <v>3234</v>
      </c>
      <c r="D2527" s="102">
        <v>114</v>
      </c>
      <c r="E2527" s="1" t="s">
        <v>3017</v>
      </c>
      <c r="F2527" s="102" t="s">
        <v>3237</v>
      </c>
      <c r="G2527" s="1">
        <v>845734.83</v>
      </c>
      <c r="H2527" s="1">
        <v>244070.19</v>
      </c>
      <c r="I2527" s="1">
        <v>0</v>
      </c>
      <c r="J2527" s="1">
        <v>244070.19</v>
      </c>
      <c r="K2527" s="1">
        <v>1089805.02</v>
      </c>
      <c r="L2527" s="1"/>
      <c r="M2527" s="1" t="s">
        <v>3881</v>
      </c>
      <c r="AB2527" s="38"/>
      <c r="AC2527" s="38"/>
      <c r="AD2527"/>
      <c r="AE2527"/>
    </row>
    <row r="2528" spans="1:31" hidden="1" x14ac:dyDescent="0.35">
      <c r="A2528" s="106">
        <v>43982</v>
      </c>
      <c r="B2528" s="1"/>
      <c r="C2528" s="102" t="s">
        <v>2449</v>
      </c>
      <c r="D2528" s="102">
        <v>115</v>
      </c>
      <c r="E2528" s="1" t="s">
        <v>3016</v>
      </c>
      <c r="F2528" s="102" t="s">
        <v>3238</v>
      </c>
      <c r="G2528" s="1">
        <v>5460601.8300000001</v>
      </c>
      <c r="H2528" s="1">
        <v>89974.53</v>
      </c>
      <c r="I2528" s="1">
        <v>-387095.18</v>
      </c>
      <c r="J2528" s="1">
        <v>-297120.65000000002</v>
      </c>
      <c r="K2528" s="1">
        <v>5163481.18</v>
      </c>
      <c r="L2528" s="1"/>
      <c r="M2528" s="1"/>
      <c r="AB2528" s="38"/>
      <c r="AC2528" s="38"/>
      <c r="AD2528"/>
      <c r="AE2528"/>
    </row>
    <row r="2529" spans="1:31" hidden="1" x14ac:dyDescent="0.35">
      <c r="A2529" s="106">
        <v>43982</v>
      </c>
      <c r="B2529" s="1"/>
      <c r="C2529" s="102" t="s">
        <v>2900</v>
      </c>
      <c r="D2529" s="102">
        <v>116</v>
      </c>
      <c r="E2529" s="1" t="s">
        <v>3016</v>
      </c>
      <c r="F2529" s="102" t="s">
        <v>3239</v>
      </c>
      <c r="G2529" s="1">
        <v>875827.5</v>
      </c>
      <c r="H2529" s="1">
        <v>89974.53</v>
      </c>
      <c r="I2529" s="1">
        <v>-310196.39</v>
      </c>
      <c r="J2529" s="1">
        <v>-220221.86000000002</v>
      </c>
      <c r="K2529" s="1">
        <v>655605.64</v>
      </c>
      <c r="L2529" s="1"/>
      <c r="M2529" s="1"/>
      <c r="AB2529" s="38"/>
      <c r="AC2529" s="38"/>
      <c r="AD2529"/>
      <c r="AE2529"/>
    </row>
    <row r="2530" spans="1:31" hidden="1" x14ac:dyDescent="0.35">
      <c r="A2530" s="106">
        <v>43982</v>
      </c>
      <c r="B2530" s="1"/>
      <c r="C2530" s="102" t="s">
        <v>3240</v>
      </c>
      <c r="D2530" s="102">
        <v>119</v>
      </c>
      <c r="E2530" s="1" t="s">
        <v>3016</v>
      </c>
      <c r="F2530" s="102" t="s">
        <v>3241</v>
      </c>
      <c r="G2530" s="1">
        <v>455.66</v>
      </c>
      <c r="H2530" s="1">
        <v>0</v>
      </c>
      <c r="I2530" s="1">
        <v>0</v>
      </c>
      <c r="J2530" s="1">
        <v>0</v>
      </c>
      <c r="K2530" s="1">
        <v>455.66</v>
      </c>
      <c r="L2530" s="1"/>
      <c r="M2530" s="1"/>
      <c r="AB2530" s="38"/>
      <c r="AC2530" s="38"/>
      <c r="AD2530"/>
      <c r="AE2530"/>
    </row>
    <row r="2531" spans="1:31" hidden="1" x14ac:dyDescent="0.35">
      <c r="A2531" s="106">
        <v>43982</v>
      </c>
      <c r="B2531" s="1" t="s">
        <v>1132</v>
      </c>
      <c r="C2531" s="102" t="s">
        <v>3240</v>
      </c>
      <c r="D2531" s="102">
        <v>120</v>
      </c>
      <c r="E2531" s="1" t="s">
        <v>3017</v>
      </c>
      <c r="F2531" s="102" t="s">
        <v>3242</v>
      </c>
      <c r="G2531" s="1">
        <v>455.66</v>
      </c>
      <c r="H2531" s="1">
        <v>0</v>
      </c>
      <c r="I2531" s="1">
        <v>0</v>
      </c>
      <c r="J2531" s="1">
        <v>0</v>
      </c>
      <c r="K2531" s="1">
        <v>455.66</v>
      </c>
      <c r="L2531" s="1"/>
      <c r="M2531" s="1" t="s">
        <v>3881</v>
      </c>
      <c r="AB2531" s="38"/>
      <c r="AC2531" s="38"/>
      <c r="AD2531"/>
      <c r="AE2531"/>
    </row>
    <row r="2532" spans="1:31" hidden="1" x14ac:dyDescent="0.35">
      <c r="A2532" s="106">
        <v>43982</v>
      </c>
      <c r="B2532" s="1"/>
      <c r="C2532" s="102" t="s">
        <v>3240</v>
      </c>
      <c r="D2532" s="102">
        <v>121</v>
      </c>
      <c r="E2532" s="1" t="s">
        <v>3016</v>
      </c>
      <c r="F2532" s="102" t="s">
        <v>3243</v>
      </c>
      <c r="G2532" s="1">
        <v>393903.19</v>
      </c>
      <c r="H2532" s="1">
        <v>89974.53</v>
      </c>
      <c r="I2532" s="1">
        <v>-155795.1</v>
      </c>
      <c r="J2532" s="1">
        <v>-65820.570000000007</v>
      </c>
      <c r="K2532" s="1">
        <v>328082.62</v>
      </c>
      <c r="L2532" s="1"/>
      <c r="M2532" s="1"/>
      <c r="AB2532" s="38"/>
      <c r="AC2532" s="38"/>
      <c r="AD2532"/>
      <c r="AE2532"/>
    </row>
    <row r="2533" spans="1:31" hidden="1" x14ac:dyDescent="0.35">
      <c r="A2533" s="106">
        <v>43982</v>
      </c>
      <c r="B2533" s="1" t="s">
        <v>1132</v>
      </c>
      <c r="C2533" s="102" t="s">
        <v>3240</v>
      </c>
      <c r="D2533" s="102">
        <v>122</v>
      </c>
      <c r="E2533" s="1" t="s">
        <v>3017</v>
      </c>
      <c r="F2533" s="102" t="s">
        <v>3244</v>
      </c>
      <c r="G2533" s="1">
        <v>294415.73</v>
      </c>
      <c r="H2533" s="1">
        <v>16225.32</v>
      </c>
      <c r="I2533" s="1">
        <v>-41246.879999999997</v>
      </c>
      <c r="J2533" s="1">
        <v>-25021.559999999998</v>
      </c>
      <c r="K2533" s="1">
        <v>269394.17</v>
      </c>
      <c r="L2533" s="1"/>
      <c r="M2533" s="1" t="s">
        <v>3879</v>
      </c>
      <c r="AB2533" s="38"/>
      <c r="AC2533" s="38"/>
      <c r="AD2533"/>
      <c r="AE2533"/>
    </row>
    <row r="2534" spans="1:31" hidden="1" x14ac:dyDescent="0.35">
      <c r="A2534" s="106">
        <v>43982</v>
      </c>
      <c r="B2534" s="1" t="s">
        <v>1132</v>
      </c>
      <c r="C2534" s="102" t="s">
        <v>3240</v>
      </c>
      <c r="D2534" s="102">
        <v>123</v>
      </c>
      <c r="E2534" s="1" t="s">
        <v>3017</v>
      </c>
      <c r="F2534" s="102" t="s">
        <v>3245</v>
      </c>
      <c r="G2534" s="1">
        <v>57958.92</v>
      </c>
      <c r="H2534" s="1">
        <v>73749.210000000006</v>
      </c>
      <c r="I2534" s="1">
        <v>-113462.52</v>
      </c>
      <c r="J2534" s="1">
        <v>-39713.31</v>
      </c>
      <c r="K2534" s="1">
        <v>18245.61</v>
      </c>
      <c r="L2534" s="1"/>
      <c r="M2534" s="1" t="s">
        <v>3879</v>
      </c>
      <c r="AB2534" s="38"/>
      <c r="AC2534" s="38"/>
      <c r="AD2534"/>
      <c r="AE2534"/>
    </row>
    <row r="2535" spans="1:31" hidden="1" x14ac:dyDescent="0.35">
      <c r="A2535" s="106">
        <v>43982</v>
      </c>
      <c r="B2535" s="1" t="s">
        <v>1132</v>
      </c>
      <c r="C2535" s="102" t="s">
        <v>3240</v>
      </c>
      <c r="D2535" s="102">
        <v>125</v>
      </c>
      <c r="E2535" s="1" t="s">
        <v>3017</v>
      </c>
      <c r="F2535" s="102" t="s">
        <v>3246</v>
      </c>
      <c r="G2535" s="1">
        <v>7485</v>
      </c>
      <c r="H2535" s="1">
        <v>0</v>
      </c>
      <c r="I2535" s="1">
        <v>0</v>
      </c>
      <c r="J2535" s="1">
        <v>0</v>
      </c>
      <c r="K2535" s="1">
        <v>7485</v>
      </c>
      <c r="L2535" s="1"/>
      <c r="M2535" s="1" t="s">
        <v>3879</v>
      </c>
      <c r="AB2535" s="38"/>
      <c r="AC2535" s="38"/>
      <c r="AD2535"/>
      <c r="AE2535"/>
    </row>
    <row r="2536" spans="1:31" hidden="1" x14ac:dyDescent="0.35">
      <c r="A2536" s="106">
        <v>43982</v>
      </c>
      <c r="B2536" s="1" t="s">
        <v>1132</v>
      </c>
      <c r="C2536" s="102" t="s">
        <v>3240</v>
      </c>
      <c r="D2536" s="102">
        <v>126</v>
      </c>
      <c r="E2536" s="1" t="s">
        <v>3017</v>
      </c>
      <c r="F2536" s="102" t="s">
        <v>3247</v>
      </c>
      <c r="G2536" s="1">
        <v>294.22000000000003</v>
      </c>
      <c r="H2536" s="1">
        <v>0</v>
      </c>
      <c r="I2536" s="1">
        <v>0</v>
      </c>
      <c r="J2536" s="1">
        <v>0</v>
      </c>
      <c r="K2536" s="1">
        <v>294.22000000000003</v>
      </c>
      <c r="L2536" s="1"/>
      <c r="M2536" s="1" t="s">
        <v>3879</v>
      </c>
      <c r="AB2536" s="38"/>
      <c r="AC2536" s="38"/>
      <c r="AD2536"/>
      <c r="AE2536"/>
    </row>
    <row r="2537" spans="1:31" hidden="1" x14ac:dyDescent="0.35">
      <c r="A2537" s="106">
        <v>43982</v>
      </c>
      <c r="B2537" s="1" t="s">
        <v>1132</v>
      </c>
      <c r="C2537" s="102" t="s">
        <v>3240</v>
      </c>
      <c r="D2537" s="102">
        <v>127</v>
      </c>
      <c r="E2537" s="1" t="s">
        <v>3017</v>
      </c>
      <c r="F2537" s="102" t="s">
        <v>3248</v>
      </c>
      <c r="G2537" s="1">
        <v>33749.32</v>
      </c>
      <c r="H2537" s="1">
        <v>0</v>
      </c>
      <c r="I2537" s="1">
        <v>-1085.7</v>
      </c>
      <c r="J2537" s="1">
        <v>-1085.7</v>
      </c>
      <c r="K2537" s="1">
        <v>32663.62</v>
      </c>
      <c r="L2537" s="1"/>
      <c r="M2537" s="1" t="s">
        <v>3879</v>
      </c>
      <c r="AB2537" s="38"/>
      <c r="AC2537" s="38"/>
      <c r="AD2537"/>
      <c r="AE2537"/>
    </row>
    <row r="2538" spans="1:31" hidden="1" x14ac:dyDescent="0.35">
      <c r="A2538" s="106">
        <v>43982</v>
      </c>
      <c r="B2538" s="1"/>
      <c r="C2538" s="102" t="s">
        <v>3240</v>
      </c>
      <c r="D2538" s="102">
        <v>131</v>
      </c>
      <c r="E2538" s="1" t="s">
        <v>3016</v>
      </c>
      <c r="F2538" s="102" t="s">
        <v>3249</v>
      </c>
      <c r="G2538" s="1">
        <v>481468.65</v>
      </c>
      <c r="H2538" s="1">
        <v>0</v>
      </c>
      <c r="I2538" s="1">
        <v>-154401.29</v>
      </c>
      <c r="J2538" s="1">
        <v>-154401.29</v>
      </c>
      <c r="K2538" s="1">
        <v>327067.36</v>
      </c>
      <c r="L2538" s="1"/>
      <c r="M2538" s="1"/>
      <c r="AB2538" s="38"/>
      <c r="AC2538" s="38"/>
      <c r="AD2538"/>
      <c r="AE2538"/>
    </row>
    <row r="2539" spans="1:31" hidden="1" x14ac:dyDescent="0.35">
      <c r="A2539" s="106">
        <v>43982</v>
      </c>
      <c r="B2539" s="1" t="s">
        <v>1132</v>
      </c>
      <c r="C2539" s="102" t="s">
        <v>3240</v>
      </c>
      <c r="D2539" s="102">
        <v>132</v>
      </c>
      <c r="E2539" s="1" t="s">
        <v>3017</v>
      </c>
      <c r="F2539" s="102" t="s">
        <v>3250</v>
      </c>
      <c r="G2539" s="1">
        <v>186514.54</v>
      </c>
      <c r="H2539" s="1">
        <v>0</v>
      </c>
      <c r="I2539" s="1">
        <v>-154401.29</v>
      </c>
      <c r="J2539" s="1">
        <v>-154401.29</v>
      </c>
      <c r="K2539" s="1">
        <v>32113.25</v>
      </c>
      <c r="L2539" s="1"/>
      <c r="M2539" s="1" t="s">
        <v>3880</v>
      </c>
      <c r="AB2539" s="38"/>
      <c r="AC2539" s="38"/>
      <c r="AD2539"/>
      <c r="AE2539"/>
    </row>
    <row r="2540" spans="1:31" hidden="1" x14ac:dyDescent="0.35">
      <c r="A2540" s="106">
        <v>43982</v>
      </c>
      <c r="B2540" s="1" t="s">
        <v>1132</v>
      </c>
      <c r="C2540" s="102" t="s">
        <v>3240</v>
      </c>
      <c r="D2540" s="102">
        <v>133</v>
      </c>
      <c r="E2540" s="1" t="s">
        <v>3017</v>
      </c>
      <c r="F2540" s="102" t="s">
        <v>3251</v>
      </c>
      <c r="G2540" s="1">
        <v>36420.910000000003</v>
      </c>
      <c r="H2540" s="1">
        <v>0</v>
      </c>
      <c r="I2540" s="1">
        <v>0</v>
      </c>
      <c r="J2540" s="1">
        <v>0</v>
      </c>
      <c r="K2540" s="1">
        <v>36420.910000000003</v>
      </c>
      <c r="L2540" s="1"/>
      <c r="M2540" s="1" t="s">
        <v>3880</v>
      </c>
      <c r="AB2540" s="38"/>
      <c r="AC2540" s="38"/>
      <c r="AD2540"/>
      <c r="AE2540"/>
    </row>
    <row r="2541" spans="1:31" hidden="1" x14ac:dyDescent="0.35">
      <c r="A2541" s="106">
        <v>43982</v>
      </c>
      <c r="B2541" s="1" t="s">
        <v>1132</v>
      </c>
      <c r="C2541" s="102" t="s">
        <v>3240</v>
      </c>
      <c r="D2541" s="102">
        <v>134</v>
      </c>
      <c r="E2541" s="1" t="s">
        <v>3017</v>
      </c>
      <c r="F2541" s="102" t="s">
        <v>3252</v>
      </c>
      <c r="G2541" s="1">
        <v>49441.29</v>
      </c>
      <c r="H2541" s="1">
        <v>0</v>
      </c>
      <c r="I2541" s="1">
        <v>0</v>
      </c>
      <c r="J2541" s="1">
        <v>0</v>
      </c>
      <c r="K2541" s="1">
        <v>49441.29</v>
      </c>
      <c r="L2541" s="1"/>
      <c r="M2541" s="1" t="s">
        <v>3880</v>
      </c>
      <c r="AB2541" s="38"/>
      <c r="AC2541" s="38"/>
      <c r="AD2541"/>
      <c r="AE2541"/>
    </row>
    <row r="2542" spans="1:31" hidden="1" x14ac:dyDescent="0.35">
      <c r="A2542" s="106">
        <v>43982</v>
      </c>
      <c r="B2542" s="1" t="s">
        <v>1132</v>
      </c>
      <c r="C2542" s="102" t="s">
        <v>3240</v>
      </c>
      <c r="D2542" s="102">
        <v>135</v>
      </c>
      <c r="E2542" s="1" t="s">
        <v>3017</v>
      </c>
      <c r="F2542" s="102" t="s">
        <v>3253</v>
      </c>
      <c r="G2542" s="1">
        <v>209091.91</v>
      </c>
      <c r="H2542" s="1">
        <v>0</v>
      </c>
      <c r="I2542" s="1">
        <v>0</v>
      </c>
      <c r="J2542" s="1">
        <v>0</v>
      </c>
      <c r="K2542" s="1">
        <v>209091.91</v>
      </c>
      <c r="L2542" s="1"/>
      <c r="M2542" s="1" t="s">
        <v>3880</v>
      </c>
      <c r="AB2542" s="38"/>
      <c r="AC2542" s="38"/>
      <c r="AD2542"/>
      <c r="AE2542"/>
    </row>
    <row r="2543" spans="1:31" hidden="1" x14ac:dyDescent="0.35">
      <c r="A2543" s="106">
        <v>43982</v>
      </c>
      <c r="B2543" s="1"/>
      <c r="C2543" s="102" t="s">
        <v>2454</v>
      </c>
      <c r="D2543" s="102">
        <v>137</v>
      </c>
      <c r="E2543" s="1" t="s">
        <v>3016</v>
      </c>
      <c r="F2543" s="102" t="s">
        <v>3254</v>
      </c>
      <c r="G2543" s="1">
        <v>4584774.33</v>
      </c>
      <c r="H2543" s="1">
        <v>0</v>
      </c>
      <c r="I2543" s="1">
        <v>-76898.789999999994</v>
      </c>
      <c r="J2543" s="1">
        <v>-76898.789999999994</v>
      </c>
      <c r="K2543" s="1">
        <v>4507875.54</v>
      </c>
      <c r="L2543" s="1"/>
      <c r="M2543" s="1"/>
      <c r="AB2543" s="38"/>
      <c r="AC2543" s="38"/>
      <c r="AD2543"/>
      <c r="AE2543"/>
    </row>
    <row r="2544" spans="1:31" hidden="1" x14ac:dyDescent="0.35">
      <c r="A2544" s="106">
        <v>43982</v>
      </c>
      <c r="B2544" s="1"/>
      <c r="C2544" s="102" t="s">
        <v>3255</v>
      </c>
      <c r="D2544" s="102">
        <v>139</v>
      </c>
      <c r="E2544" s="1" t="s">
        <v>3016</v>
      </c>
      <c r="F2544" s="102" t="s">
        <v>3256</v>
      </c>
      <c r="G2544" s="1">
        <v>4584774.33</v>
      </c>
      <c r="H2544" s="1">
        <v>0</v>
      </c>
      <c r="I2544" s="1">
        <v>-76898.789999999994</v>
      </c>
      <c r="J2544" s="1">
        <v>-76898.789999999994</v>
      </c>
      <c r="K2544" s="1">
        <v>4507875.54</v>
      </c>
      <c r="L2544" s="1"/>
      <c r="M2544" s="1"/>
      <c r="AB2544" s="38"/>
      <c r="AC2544" s="38"/>
      <c r="AD2544"/>
      <c r="AE2544"/>
    </row>
    <row r="2545" spans="1:31" hidden="1" x14ac:dyDescent="0.35">
      <c r="A2545" s="106">
        <v>43982</v>
      </c>
      <c r="B2545" s="1" t="s">
        <v>1131</v>
      </c>
      <c r="C2545" s="102" t="s">
        <v>3255</v>
      </c>
      <c r="D2545" s="102">
        <v>140</v>
      </c>
      <c r="E2545" s="1" t="s">
        <v>3017</v>
      </c>
      <c r="F2545" s="102" t="s">
        <v>3257</v>
      </c>
      <c r="G2545" s="1">
        <v>5858046.7999999998</v>
      </c>
      <c r="H2545" s="1">
        <v>0</v>
      </c>
      <c r="I2545" s="1">
        <v>0</v>
      </c>
      <c r="J2545" s="1">
        <v>0</v>
      </c>
      <c r="K2545" s="1">
        <v>5858046.7999999998</v>
      </c>
      <c r="L2545" s="1"/>
      <c r="M2545" s="1"/>
      <c r="AB2545" s="38"/>
      <c r="AC2545" s="38"/>
      <c r="AD2545"/>
      <c r="AE2545"/>
    </row>
    <row r="2546" spans="1:31" hidden="1" x14ac:dyDescent="0.35">
      <c r="A2546" s="106">
        <v>43982</v>
      </c>
      <c r="B2546" s="1" t="s">
        <v>1130</v>
      </c>
      <c r="C2546" s="102" t="s">
        <v>3255</v>
      </c>
      <c r="D2546" s="102">
        <v>142</v>
      </c>
      <c r="E2546" s="1" t="s">
        <v>3017</v>
      </c>
      <c r="F2546" s="102" t="s">
        <v>3258</v>
      </c>
      <c r="G2546" s="1">
        <v>43239.24</v>
      </c>
      <c r="H2546" s="1">
        <v>0</v>
      </c>
      <c r="I2546" s="1">
        <v>0</v>
      </c>
      <c r="J2546" s="1">
        <v>0</v>
      </c>
      <c r="K2546" s="1">
        <v>43239.24</v>
      </c>
      <c r="L2546" s="1"/>
      <c r="M2546" s="1"/>
      <c r="AB2546" s="38"/>
      <c r="AC2546" s="38"/>
      <c r="AD2546"/>
      <c r="AE2546"/>
    </row>
    <row r="2547" spans="1:31" hidden="1" x14ac:dyDescent="0.35">
      <c r="A2547" s="106">
        <v>43982</v>
      </c>
      <c r="B2547" s="1" t="s">
        <v>1131</v>
      </c>
      <c r="C2547" s="102" t="s">
        <v>3255</v>
      </c>
      <c r="D2547" s="102">
        <v>144</v>
      </c>
      <c r="E2547" s="1" t="s">
        <v>3017</v>
      </c>
      <c r="F2547" s="102" t="s">
        <v>3259</v>
      </c>
      <c r="G2547" s="1">
        <v>-1901286.11</v>
      </c>
      <c r="H2547" s="1">
        <v>0</v>
      </c>
      <c r="I2547" s="1">
        <v>0</v>
      </c>
      <c r="J2547" s="1">
        <v>0</v>
      </c>
      <c r="K2547" s="1">
        <v>-1901286.11</v>
      </c>
      <c r="L2547" s="1"/>
      <c r="M2547" s="1"/>
      <c r="AB2547" s="38"/>
      <c r="AC2547" s="38"/>
      <c r="AD2547"/>
      <c r="AE2547"/>
    </row>
    <row r="2548" spans="1:31" hidden="1" x14ac:dyDescent="0.35">
      <c r="A2548" s="106">
        <v>43982</v>
      </c>
      <c r="B2548" s="1" t="s">
        <v>1132</v>
      </c>
      <c r="C2548" s="102" t="s">
        <v>3255</v>
      </c>
      <c r="D2548" s="102">
        <v>145</v>
      </c>
      <c r="E2548" s="1" t="s">
        <v>3017</v>
      </c>
      <c r="F2548" s="102" t="s">
        <v>3260</v>
      </c>
      <c r="G2548" s="1">
        <v>88171.32</v>
      </c>
      <c r="H2548" s="1">
        <v>0</v>
      </c>
      <c r="I2548" s="1">
        <v>0</v>
      </c>
      <c r="J2548" s="1">
        <v>0</v>
      </c>
      <c r="K2548" s="1">
        <v>88171.32</v>
      </c>
      <c r="L2548" s="1"/>
      <c r="M2548" s="1" t="s">
        <v>3881</v>
      </c>
      <c r="AB2548" s="38"/>
      <c r="AC2548" s="38"/>
      <c r="AD2548"/>
      <c r="AE2548"/>
    </row>
    <row r="2549" spans="1:31" hidden="1" x14ac:dyDescent="0.35">
      <c r="A2549" s="106">
        <v>43982</v>
      </c>
      <c r="B2549" s="1" t="s">
        <v>1131</v>
      </c>
      <c r="C2549" s="102" t="s">
        <v>3255</v>
      </c>
      <c r="D2549" s="102">
        <v>1976</v>
      </c>
      <c r="E2549" s="1" t="s">
        <v>3017</v>
      </c>
      <c r="F2549" s="102" t="s">
        <v>3261</v>
      </c>
      <c r="G2549" s="1">
        <v>496603.08</v>
      </c>
      <c r="H2549" s="1">
        <v>0</v>
      </c>
      <c r="I2549" s="1">
        <v>-76898.789999999994</v>
      </c>
      <c r="J2549" s="1">
        <v>-76898.789999999994</v>
      </c>
      <c r="K2549" s="1">
        <v>419704.29</v>
      </c>
      <c r="L2549" s="1"/>
      <c r="M2549" s="1"/>
      <c r="AB2549" s="38"/>
      <c r="AC2549" s="38"/>
      <c r="AD2549"/>
      <c r="AE2549"/>
    </row>
    <row r="2550" spans="1:31" hidden="1" x14ac:dyDescent="0.35">
      <c r="A2550" s="106">
        <v>43982</v>
      </c>
      <c r="B2550" s="1"/>
      <c r="C2550" s="102" t="s">
        <v>2459</v>
      </c>
      <c r="D2550" s="102">
        <v>158</v>
      </c>
      <c r="E2550" s="1" t="s">
        <v>3016</v>
      </c>
      <c r="F2550" s="102" t="s">
        <v>3262</v>
      </c>
      <c r="G2550" s="1">
        <v>5259720068.8699999</v>
      </c>
      <c r="H2550" s="1">
        <v>1321397.4099999999</v>
      </c>
      <c r="I2550" s="1">
        <v>-2817639.43</v>
      </c>
      <c r="J2550" s="1">
        <v>-1496242.0200000003</v>
      </c>
      <c r="K2550" s="1">
        <v>5258223826.8500004</v>
      </c>
      <c r="L2550" s="1"/>
      <c r="M2550" s="1"/>
      <c r="AB2550" s="38"/>
      <c r="AC2550" s="38"/>
      <c r="AD2550"/>
      <c r="AE2550"/>
    </row>
    <row r="2551" spans="1:31" hidden="1" x14ac:dyDescent="0.35">
      <c r="A2551" s="106">
        <v>43982</v>
      </c>
      <c r="B2551" s="1"/>
      <c r="C2551" s="102" t="s">
        <v>2461</v>
      </c>
      <c r="D2551" s="102">
        <v>162</v>
      </c>
      <c r="E2551" s="1" t="s">
        <v>3016</v>
      </c>
      <c r="F2551" s="102" t="s">
        <v>3263</v>
      </c>
      <c r="G2551" s="1">
        <v>52450057.659999996</v>
      </c>
      <c r="H2551" s="1">
        <v>166922.29</v>
      </c>
      <c r="I2551" s="1">
        <v>0</v>
      </c>
      <c r="J2551" s="1">
        <v>166922.29</v>
      </c>
      <c r="K2551" s="1">
        <v>52616979.950000003</v>
      </c>
      <c r="L2551" s="1"/>
      <c r="M2551" s="1"/>
      <c r="AB2551" s="38"/>
      <c r="AC2551" s="38"/>
      <c r="AD2551"/>
      <c r="AE2551"/>
    </row>
    <row r="2552" spans="1:31" hidden="1" x14ac:dyDescent="0.35">
      <c r="A2552" s="106">
        <v>43982</v>
      </c>
      <c r="B2552" s="1"/>
      <c r="C2552" s="102" t="s">
        <v>2463</v>
      </c>
      <c r="D2552" s="102">
        <v>200</v>
      </c>
      <c r="E2552" s="1" t="s">
        <v>3016</v>
      </c>
      <c r="F2552" s="102" t="s">
        <v>3264</v>
      </c>
      <c r="G2552" s="1">
        <v>2435425.71</v>
      </c>
      <c r="H2552" s="1">
        <v>5611.8</v>
      </c>
      <c r="I2552" s="1">
        <v>0</v>
      </c>
      <c r="J2552" s="1">
        <v>5611.8</v>
      </c>
      <c r="K2552" s="1">
        <v>2441037.5099999998</v>
      </c>
      <c r="L2552" s="1"/>
      <c r="M2552" s="1"/>
      <c r="AB2552" s="38"/>
      <c r="AC2552" s="38"/>
      <c r="AD2552"/>
      <c r="AE2552"/>
    </row>
    <row r="2553" spans="1:31" hidden="1" x14ac:dyDescent="0.35">
      <c r="A2553" s="106">
        <v>43982</v>
      </c>
      <c r="B2553" s="1"/>
      <c r="C2553" s="102" t="s">
        <v>3265</v>
      </c>
      <c r="D2553" s="102">
        <v>201</v>
      </c>
      <c r="E2553" s="1" t="s">
        <v>3016</v>
      </c>
      <c r="F2553" s="102" t="s">
        <v>3266</v>
      </c>
      <c r="G2553" s="1">
        <v>2435425.71</v>
      </c>
      <c r="H2553" s="1">
        <v>5611.8</v>
      </c>
      <c r="I2553" s="1">
        <v>0</v>
      </c>
      <c r="J2553" s="1">
        <v>5611.8</v>
      </c>
      <c r="K2553" s="1">
        <v>2441037.5099999998</v>
      </c>
      <c r="L2553" s="1"/>
      <c r="M2553" s="1"/>
      <c r="AB2553" s="38"/>
      <c r="AC2553" s="38"/>
      <c r="AD2553"/>
      <c r="AE2553"/>
    </row>
    <row r="2554" spans="1:31" hidden="1" x14ac:dyDescent="0.35">
      <c r="A2554" s="106">
        <v>43982</v>
      </c>
      <c r="B2554" s="1" t="s">
        <v>1139</v>
      </c>
      <c r="C2554" s="102" t="s">
        <v>3265</v>
      </c>
      <c r="D2554" s="102">
        <v>202</v>
      </c>
      <c r="E2554" s="1" t="s">
        <v>3017</v>
      </c>
      <c r="F2554" s="102" t="s">
        <v>3266</v>
      </c>
      <c r="G2554" s="1">
        <v>2435425.71</v>
      </c>
      <c r="H2554" s="1">
        <v>5611.8</v>
      </c>
      <c r="I2554" s="1">
        <v>0</v>
      </c>
      <c r="J2554" s="1">
        <v>5611.8</v>
      </c>
      <c r="K2554" s="1">
        <v>2441037.5099999998</v>
      </c>
      <c r="L2554" s="1"/>
      <c r="M2554" s="1"/>
      <c r="AB2554" s="38"/>
      <c r="AC2554" s="38"/>
      <c r="AD2554"/>
      <c r="AE2554"/>
    </row>
    <row r="2555" spans="1:31" hidden="1" x14ac:dyDescent="0.35">
      <c r="A2555" s="106">
        <v>43982</v>
      </c>
      <c r="B2555" s="1"/>
      <c r="C2555" s="102" t="s">
        <v>2465</v>
      </c>
      <c r="D2555" s="102">
        <v>203</v>
      </c>
      <c r="E2555" s="1" t="s">
        <v>3016</v>
      </c>
      <c r="F2555" s="102" t="s">
        <v>3267</v>
      </c>
      <c r="G2555" s="1">
        <v>32463058.640000001</v>
      </c>
      <c r="H2555" s="1">
        <v>161310.49</v>
      </c>
      <c r="I2555" s="1">
        <v>0</v>
      </c>
      <c r="J2555" s="1">
        <v>161310.49</v>
      </c>
      <c r="K2555" s="1">
        <v>32624369.129999999</v>
      </c>
      <c r="L2555" s="1"/>
      <c r="M2555" s="1"/>
      <c r="AB2555" s="38"/>
      <c r="AC2555" s="38"/>
      <c r="AD2555"/>
      <c r="AE2555"/>
    </row>
    <row r="2556" spans="1:31" hidden="1" x14ac:dyDescent="0.35">
      <c r="A2556" s="106">
        <v>43982</v>
      </c>
      <c r="B2556" s="1" t="s">
        <v>1139</v>
      </c>
      <c r="C2556" s="102" t="s">
        <v>3268</v>
      </c>
      <c r="D2556" s="102">
        <v>204</v>
      </c>
      <c r="E2556" s="1" t="s">
        <v>3017</v>
      </c>
      <c r="F2556" s="102" t="s">
        <v>3269</v>
      </c>
      <c r="G2556" s="1">
        <v>20014323.52</v>
      </c>
      <c r="H2556" s="1">
        <v>161310.49</v>
      </c>
      <c r="I2556" s="1">
        <v>0</v>
      </c>
      <c r="J2556" s="1">
        <v>161310.49</v>
      </c>
      <c r="K2556" s="1">
        <v>20175634.010000002</v>
      </c>
      <c r="L2556" s="1"/>
      <c r="M2556" s="1"/>
      <c r="AB2556" s="38"/>
      <c r="AC2556" s="38"/>
      <c r="AD2556"/>
      <c r="AE2556"/>
    </row>
    <row r="2557" spans="1:31" hidden="1" x14ac:dyDescent="0.35">
      <c r="A2557" s="106">
        <v>43982</v>
      </c>
      <c r="B2557" s="1" t="s">
        <v>1139</v>
      </c>
      <c r="C2557" s="102" t="s">
        <v>3268</v>
      </c>
      <c r="D2557" s="102">
        <v>1964</v>
      </c>
      <c r="E2557" s="1" t="s">
        <v>3017</v>
      </c>
      <c r="F2557" s="102" t="s">
        <v>3270</v>
      </c>
      <c r="G2557" s="1">
        <v>12448735.119999999</v>
      </c>
      <c r="H2557" s="1">
        <v>0</v>
      </c>
      <c r="I2557" s="1">
        <v>0</v>
      </c>
      <c r="J2557" s="1">
        <v>0</v>
      </c>
      <c r="K2557" s="1">
        <v>12448735.119999999</v>
      </c>
      <c r="L2557" s="1"/>
      <c r="M2557" s="1"/>
      <c r="AB2557" s="38"/>
      <c r="AC2557" s="38"/>
      <c r="AD2557"/>
      <c r="AE2557"/>
    </row>
    <row r="2558" spans="1:31" hidden="1" x14ac:dyDescent="0.35">
      <c r="A2558" s="106">
        <v>43982</v>
      </c>
      <c r="B2558" s="1"/>
      <c r="C2558" s="102" t="s">
        <v>2467</v>
      </c>
      <c r="D2558" s="102">
        <v>205</v>
      </c>
      <c r="E2558" s="1" t="s">
        <v>3016</v>
      </c>
      <c r="F2558" s="102" t="s">
        <v>3271</v>
      </c>
      <c r="G2558" s="1">
        <v>17542139.809999999</v>
      </c>
      <c r="H2558" s="1">
        <v>0</v>
      </c>
      <c r="I2558" s="1">
        <v>0</v>
      </c>
      <c r="J2558" s="1">
        <v>0</v>
      </c>
      <c r="K2558" s="1">
        <v>17542139.809999999</v>
      </c>
      <c r="L2558" s="1"/>
      <c r="M2558" s="1"/>
      <c r="AB2558" s="38"/>
      <c r="AC2558" s="38"/>
      <c r="AD2558"/>
      <c r="AE2558"/>
    </row>
    <row r="2559" spans="1:31" hidden="1" x14ac:dyDescent="0.35">
      <c r="A2559" s="106">
        <v>43982</v>
      </c>
      <c r="B2559" s="1"/>
      <c r="C2559" s="102" t="s">
        <v>3272</v>
      </c>
      <c r="D2559" s="102">
        <v>206</v>
      </c>
      <c r="E2559" s="1" t="s">
        <v>3016</v>
      </c>
      <c r="F2559" s="102" t="s">
        <v>3271</v>
      </c>
      <c r="G2559" s="1">
        <v>17542139.809999999</v>
      </c>
      <c r="H2559" s="1">
        <v>0</v>
      </c>
      <c r="I2559" s="1">
        <v>0</v>
      </c>
      <c r="J2559" s="1">
        <v>0</v>
      </c>
      <c r="K2559" s="1">
        <v>17542139.809999999</v>
      </c>
      <c r="L2559" s="1"/>
      <c r="M2559" s="1"/>
      <c r="AB2559" s="38"/>
      <c r="AC2559" s="38"/>
      <c r="AD2559"/>
      <c r="AE2559"/>
    </row>
    <row r="2560" spans="1:31" hidden="1" x14ac:dyDescent="0.35">
      <c r="A2560" s="106">
        <v>43982</v>
      </c>
      <c r="B2560" s="1" t="s">
        <v>1556</v>
      </c>
      <c r="C2560" s="102" t="s">
        <v>3272</v>
      </c>
      <c r="D2560" s="102">
        <v>207</v>
      </c>
      <c r="E2560" s="1" t="s">
        <v>3017</v>
      </c>
      <c r="F2560" s="102" t="s">
        <v>3273</v>
      </c>
      <c r="G2560" s="1">
        <v>179076.71</v>
      </c>
      <c r="H2560" s="1">
        <v>0</v>
      </c>
      <c r="I2560" s="1">
        <v>0</v>
      </c>
      <c r="J2560" s="1">
        <v>0</v>
      </c>
      <c r="K2560" s="1">
        <v>179076.71</v>
      </c>
      <c r="L2560" s="1"/>
      <c r="M2560" s="1"/>
      <c r="AB2560" s="38"/>
      <c r="AC2560" s="38"/>
      <c r="AD2560"/>
      <c r="AE2560"/>
    </row>
    <row r="2561" spans="1:31" hidden="1" x14ac:dyDescent="0.35">
      <c r="A2561" s="106">
        <v>43982</v>
      </c>
      <c r="B2561" s="1" t="s">
        <v>1556</v>
      </c>
      <c r="C2561" s="102" t="s">
        <v>3272</v>
      </c>
      <c r="D2561" s="102">
        <v>208</v>
      </c>
      <c r="E2561" s="1" t="s">
        <v>3017</v>
      </c>
      <c r="F2561" s="102" t="s">
        <v>3274</v>
      </c>
      <c r="G2561" s="1">
        <v>17363063.100000001</v>
      </c>
      <c r="H2561" s="1">
        <v>0</v>
      </c>
      <c r="I2561" s="1">
        <v>0</v>
      </c>
      <c r="J2561" s="1">
        <v>0</v>
      </c>
      <c r="K2561" s="1">
        <v>17363063.100000001</v>
      </c>
      <c r="L2561" s="1"/>
      <c r="M2561" s="1"/>
      <c r="AB2561" s="38"/>
      <c r="AC2561" s="38"/>
      <c r="AD2561"/>
      <c r="AE2561"/>
    </row>
    <row r="2562" spans="1:31" hidden="1" x14ac:dyDescent="0.35">
      <c r="A2562" s="106">
        <v>43982</v>
      </c>
      <c r="B2562" s="1"/>
      <c r="C2562" s="102" t="s">
        <v>2902</v>
      </c>
      <c r="D2562" s="102">
        <v>209</v>
      </c>
      <c r="E2562" s="1" t="s">
        <v>3016</v>
      </c>
      <c r="F2562" s="102" t="s">
        <v>3275</v>
      </c>
      <c r="G2562" s="1">
        <v>9433.5</v>
      </c>
      <c r="H2562" s="1">
        <v>0</v>
      </c>
      <c r="I2562" s="1">
        <v>0</v>
      </c>
      <c r="J2562" s="1">
        <v>0</v>
      </c>
      <c r="K2562" s="1">
        <v>9433.5</v>
      </c>
      <c r="L2562" s="1"/>
      <c r="M2562" s="1"/>
      <c r="AB2562" s="38"/>
      <c r="AC2562" s="38"/>
      <c r="AD2562"/>
      <c r="AE2562"/>
    </row>
    <row r="2563" spans="1:31" hidden="1" x14ac:dyDescent="0.35">
      <c r="A2563" s="106">
        <v>43982</v>
      </c>
      <c r="B2563" s="1"/>
      <c r="C2563" s="102" t="s">
        <v>3276</v>
      </c>
      <c r="D2563" s="102">
        <v>210</v>
      </c>
      <c r="E2563" s="1" t="s">
        <v>3016</v>
      </c>
      <c r="F2563" s="102" t="s">
        <v>3277</v>
      </c>
      <c r="G2563" s="1">
        <v>9433.5</v>
      </c>
      <c r="H2563" s="1">
        <v>0</v>
      </c>
      <c r="I2563" s="1">
        <v>0</v>
      </c>
      <c r="J2563" s="1">
        <v>0</v>
      </c>
      <c r="K2563" s="1">
        <v>9433.5</v>
      </c>
      <c r="L2563" s="1"/>
      <c r="M2563" s="1"/>
      <c r="AB2563" s="38"/>
      <c r="AC2563" s="38"/>
      <c r="AD2563"/>
      <c r="AE2563"/>
    </row>
    <row r="2564" spans="1:31" hidden="1" x14ac:dyDescent="0.35">
      <c r="A2564" s="106">
        <v>43982</v>
      </c>
      <c r="B2564" s="1" t="s">
        <v>1141</v>
      </c>
      <c r="C2564" s="102" t="s">
        <v>3276</v>
      </c>
      <c r="D2564" s="102">
        <v>211</v>
      </c>
      <c r="E2564" s="1" t="s">
        <v>3017</v>
      </c>
      <c r="F2564" s="102" t="s">
        <v>3278</v>
      </c>
      <c r="G2564" s="1">
        <v>9433.5</v>
      </c>
      <c r="H2564" s="1">
        <v>0</v>
      </c>
      <c r="I2564" s="1">
        <v>0</v>
      </c>
      <c r="J2564" s="1">
        <v>0</v>
      </c>
      <c r="K2564" s="1">
        <v>9433.5</v>
      </c>
      <c r="L2564" s="1"/>
      <c r="M2564" s="1"/>
      <c r="AB2564" s="38"/>
      <c r="AC2564" s="38"/>
      <c r="AD2564"/>
      <c r="AE2564"/>
    </row>
    <row r="2565" spans="1:31" hidden="1" x14ac:dyDescent="0.35">
      <c r="A2565" s="106">
        <v>43982</v>
      </c>
      <c r="B2565" s="1"/>
      <c r="C2565" s="102" t="s">
        <v>2470</v>
      </c>
      <c r="D2565" s="102">
        <v>212</v>
      </c>
      <c r="E2565" s="1" t="s">
        <v>3016</v>
      </c>
      <c r="F2565" s="102" t="s">
        <v>3279</v>
      </c>
      <c r="G2565" s="1">
        <v>37574.050000000003</v>
      </c>
      <c r="H2565" s="1">
        <v>0</v>
      </c>
      <c r="I2565" s="1">
        <v>0</v>
      </c>
      <c r="J2565" s="1">
        <v>0</v>
      </c>
      <c r="K2565" s="1">
        <v>37574.050000000003</v>
      </c>
      <c r="L2565" s="1"/>
      <c r="M2565" s="1"/>
      <c r="AB2565" s="38"/>
      <c r="AC2565" s="38"/>
      <c r="AD2565"/>
      <c r="AE2565"/>
    </row>
    <row r="2566" spans="1:31" hidden="1" x14ac:dyDescent="0.35">
      <c r="A2566" s="106">
        <v>43982</v>
      </c>
      <c r="B2566" s="1"/>
      <c r="C2566" s="102" t="s">
        <v>2476</v>
      </c>
      <c r="D2566" s="102">
        <v>222</v>
      </c>
      <c r="E2566" s="1" t="s">
        <v>3016</v>
      </c>
      <c r="F2566" s="102" t="s">
        <v>3280</v>
      </c>
      <c r="G2566" s="1">
        <v>36414.07</v>
      </c>
      <c r="H2566" s="1">
        <v>0</v>
      </c>
      <c r="I2566" s="1">
        <v>0</v>
      </c>
      <c r="J2566" s="1">
        <v>0</v>
      </c>
      <c r="K2566" s="1">
        <v>36414.07</v>
      </c>
      <c r="L2566" s="1"/>
      <c r="M2566" s="1"/>
      <c r="AB2566" s="38"/>
      <c r="AC2566" s="38"/>
      <c r="AD2566"/>
      <c r="AE2566"/>
    </row>
    <row r="2567" spans="1:31" hidden="1" x14ac:dyDescent="0.35">
      <c r="A2567" s="106">
        <v>43982</v>
      </c>
      <c r="B2567" s="1" t="s">
        <v>3846</v>
      </c>
      <c r="C2567" s="102" t="s">
        <v>3281</v>
      </c>
      <c r="D2567" s="102">
        <v>223</v>
      </c>
      <c r="E2567" s="1" t="s">
        <v>3017</v>
      </c>
      <c r="F2567" s="102" t="s">
        <v>3282</v>
      </c>
      <c r="G2567" s="1">
        <v>18164.060000000001</v>
      </c>
      <c r="H2567" s="1">
        <v>0</v>
      </c>
      <c r="I2567" s="1">
        <v>0</v>
      </c>
      <c r="J2567" s="1">
        <v>0</v>
      </c>
      <c r="K2567" s="1">
        <v>18164.060000000001</v>
      </c>
      <c r="L2567" s="1"/>
      <c r="M2567" s="1"/>
      <c r="AB2567" s="38"/>
      <c r="AC2567" s="38"/>
      <c r="AD2567"/>
      <c r="AE2567"/>
    </row>
    <row r="2568" spans="1:31" hidden="1" x14ac:dyDescent="0.35">
      <c r="A2568" s="106">
        <v>43982</v>
      </c>
      <c r="B2568" s="1" t="s">
        <v>3846</v>
      </c>
      <c r="C2568" s="102" t="s">
        <v>3281</v>
      </c>
      <c r="D2568" s="102">
        <v>224</v>
      </c>
      <c r="E2568" s="1" t="s">
        <v>3017</v>
      </c>
      <c r="F2568" s="102" t="s">
        <v>3283</v>
      </c>
      <c r="G2568" s="1">
        <v>18250.009999999998</v>
      </c>
      <c r="H2568" s="1">
        <v>0</v>
      </c>
      <c r="I2568" s="1">
        <v>0</v>
      </c>
      <c r="J2568" s="1">
        <v>0</v>
      </c>
      <c r="K2568" s="1">
        <v>18250.009999999998</v>
      </c>
      <c r="L2568" s="1"/>
      <c r="M2568" s="1"/>
      <c r="AB2568" s="38"/>
      <c r="AC2568" s="38"/>
      <c r="AD2568"/>
      <c r="AE2568"/>
    </row>
    <row r="2569" spans="1:31" hidden="1" x14ac:dyDescent="0.35">
      <c r="A2569" s="106">
        <v>43982</v>
      </c>
      <c r="B2569" s="1"/>
      <c r="C2569" s="102" t="s">
        <v>2478</v>
      </c>
      <c r="D2569" s="102">
        <v>225</v>
      </c>
      <c r="E2569" s="1" t="s">
        <v>3016</v>
      </c>
      <c r="F2569" s="102" t="s">
        <v>3284</v>
      </c>
      <c r="G2569" s="1">
        <v>3216838.38</v>
      </c>
      <c r="H2569" s="1">
        <v>0</v>
      </c>
      <c r="I2569" s="1">
        <v>0</v>
      </c>
      <c r="J2569" s="1">
        <v>0</v>
      </c>
      <c r="K2569" s="1">
        <v>3216838.38</v>
      </c>
      <c r="L2569" s="1"/>
      <c r="M2569" s="1"/>
      <c r="AB2569" s="38"/>
      <c r="AC2569" s="38"/>
      <c r="AD2569"/>
      <c r="AE2569"/>
    </row>
    <row r="2570" spans="1:31" hidden="1" x14ac:dyDescent="0.35">
      <c r="A2570" s="106">
        <v>43982</v>
      </c>
      <c r="B2570" s="1" t="s">
        <v>3846</v>
      </c>
      <c r="C2570" s="102" t="s">
        <v>3285</v>
      </c>
      <c r="D2570" s="102">
        <v>226</v>
      </c>
      <c r="E2570" s="1" t="s">
        <v>3017</v>
      </c>
      <c r="F2570" s="102" t="s">
        <v>3286</v>
      </c>
      <c r="G2570" s="1">
        <v>3216418.22</v>
      </c>
      <c r="H2570" s="1">
        <v>0</v>
      </c>
      <c r="I2570" s="1">
        <v>0</v>
      </c>
      <c r="J2570" s="1">
        <v>0</v>
      </c>
      <c r="K2570" s="1">
        <v>3216418.22</v>
      </c>
      <c r="L2570" s="1"/>
      <c r="M2570" s="1"/>
      <c r="AB2570" s="38"/>
      <c r="AC2570" s="38"/>
      <c r="AD2570"/>
      <c r="AE2570"/>
    </row>
    <row r="2571" spans="1:31" hidden="1" x14ac:dyDescent="0.35">
      <c r="A2571" s="106">
        <v>43982</v>
      </c>
      <c r="B2571" s="1" t="s">
        <v>3846</v>
      </c>
      <c r="C2571" s="102" t="s">
        <v>3285</v>
      </c>
      <c r="D2571" s="102">
        <v>227</v>
      </c>
      <c r="E2571" s="1" t="s">
        <v>3017</v>
      </c>
      <c r="F2571" s="102" t="s">
        <v>3287</v>
      </c>
      <c r="G2571" s="1">
        <v>420.16</v>
      </c>
      <c r="H2571" s="1">
        <v>0</v>
      </c>
      <c r="I2571" s="1">
        <v>0</v>
      </c>
      <c r="J2571" s="1">
        <v>0</v>
      </c>
      <c r="K2571" s="1">
        <v>420.16</v>
      </c>
      <c r="L2571" s="1"/>
      <c r="M2571" s="1"/>
      <c r="AB2571" s="38"/>
      <c r="AC2571" s="38"/>
      <c r="AD2571"/>
      <c r="AE2571"/>
    </row>
    <row r="2572" spans="1:31" hidden="1" x14ac:dyDescent="0.35">
      <c r="A2572" s="106">
        <v>43982</v>
      </c>
      <c r="B2572" s="1"/>
      <c r="C2572" s="102" t="s">
        <v>3052</v>
      </c>
      <c r="D2572" s="102">
        <v>1948</v>
      </c>
      <c r="E2572" s="1" t="s">
        <v>3016</v>
      </c>
      <c r="F2572" s="102" t="s">
        <v>3288</v>
      </c>
      <c r="G2572" s="1">
        <v>-3215678.4</v>
      </c>
      <c r="H2572" s="1">
        <v>0</v>
      </c>
      <c r="I2572" s="1">
        <v>0</v>
      </c>
      <c r="J2572" s="1">
        <v>0</v>
      </c>
      <c r="K2572" s="1">
        <v>-3215678.4</v>
      </c>
      <c r="L2572" s="1"/>
      <c r="M2572" s="1"/>
      <c r="AB2572" s="38"/>
      <c r="AC2572" s="38"/>
      <c r="AD2572"/>
      <c r="AE2572"/>
    </row>
    <row r="2573" spans="1:31" hidden="1" x14ac:dyDescent="0.35">
      <c r="A2573" s="106">
        <v>43982</v>
      </c>
      <c r="B2573" s="1" t="s">
        <v>3846</v>
      </c>
      <c r="C2573" s="102" t="s">
        <v>3289</v>
      </c>
      <c r="D2573" s="102">
        <v>1949</v>
      </c>
      <c r="E2573" s="1" t="s">
        <v>3017</v>
      </c>
      <c r="F2573" s="102" t="s">
        <v>3290</v>
      </c>
      <c r="G2573" s="1">
        <v>-3215678.4</v>
      </c>
      <c r="H2573" s="1">
        <v>0</v>
      </c>
      <c r="I2573" s="1">
        <v>0</v>
      </c>
      <c r="J2573" s="1">
        <v>0</v>
      </c>
      <c r="K2573" s="1">
        <v>-3215678.4</v>
      </c>
      <c r="L2573" s="1"/>
      <c r="M2573" s="1"/>
      <c r="AB2573" s="38"/>
      <c r="AC2573" s="38"/>
      <c r="AD2573"/>
      <c r="AE2573"/>
    </row>
    <row r="2574" spans="1:31" hidden="1" x14ac:dyDescent="0.35">
      <c r="A2574" s="106">
        <v>43982</v>
      </c>
      <c r="B2574" s="1"/>
      <c r="C2574" s="102" t="s">
        <v>2480</v>
      </c>
      <c r="D2574" s="102">
        <v>228</v>
      </c>
      <c r="E2574" s="1" t="s">
        <v>3016</v>
      </c>
      <c r="F2574" s="102" t="s">
        <v>3291</v>
      </c>
      <c r="G2574" s="1">
        <v>5162943348.3800001</v>
      </c>
      <c r="H2574" s="1">
        <v>882905.44</v>
      </c>
      <c r="I2574" s="1">
        <v>-2581902.69</v>
      </c>
      <c r="J2574" s="1">
        <v>-1698997.25</v>
      </c>
      <c r="K2574" s="1">
        <v>5161244351.1300001</v>
      </c>
      <c r="L2574" s="1"/>
      <c r="M2574" s="1"/>
      <c r="AB2574" s="38"/>
      <c r="AC2574" s="38"/>
      <c r="AD2574"/>
      <c r="AE2574"/>
    </row>
    <row r="2575" spans="1:31" hidden="1" x14ac:dyDescent="0.35">
      <c r="A2575" s="106">
        <v>43982</v>
      </c>
      <c r="B2575" s="1"/>
      <c r="C2575" s="102" t="s">
        <v>2486</v>
      </c>
      <c r="D2575" s="102">
        <v>295</v>
      </c>
      <c r="E2575" s="1" t="s">
        <v>3016</v>
      </c>
      <c r="F2575" s="102" t="s">
        <v>3292</v>
      </c>
      <c r="G2575" s="1">
        <v>1520905120.6199999</v>
      </c>
      <c r="H2575" s="1">
        <v>597248</v>
      </c>
      <c r="I2575" s="1">
        <v>-3552</v>
      </c>
      <c r="J2575" s="1">
        <v>593696</v>
      </c>
      <c r="K2575" s="1">
        <v>1521498816.6199999</v>
      </c>
      <c r="L2575" s="1"/>
      <c r="M2575" s="1"/>
      <c r="AB2575" s="38"/>
      <c r="AC2575" s="38"/>
      <c r="AD2575"/>
      <c r="AE2575"/>
    </row>
    <row r="2576" spans="1:31" hidden="1" x14ac:dyDescent="0.35">
      <c r="A2576" s="106">
        <v>43982</v>
      </c>
      <c r="B2576" s="1" t="s">
        <v>1144</v>
      </c>
      <c r="C2576" s="102" t="s">
        <v>3293</v>
      </c>
      <c r="D2576" s="102">
        <v>296</v>
      </c>
      <c r="E2576" s="1" t="s">
        <v>3017</v>
      </c>
      <c r="F2576" s="102" t="s">
        <v>3257</v>
      </c>
      <c r="G2576" s="1">
        <v>158111216.41999999</v>
      </c>
      <c r="H2576" s="1">
        <v>0</v>
      </c>
      <c r="I2576" s="1">
        <v>0</v>
      </c>
      <c r="J2576" s="1">
        <v>0</v>
      </c>
      <c r="K2576" s="1">
        <v>158111216.41999999</v>
      </c>
      <c r="L2576" s="1"/>
      <c r="M2576" s="1" t="s">
        <v>160</v>
      </c>
      <c r="AB2576" s="38"/>
      <c r="AC2576" s="38"/>
      <c r="AD2576"/>
      <c r="AE2576"/>
    </row>
    <row r="2577" spans="1:31" hidden="1" x14ac:dyDescent="0.35">
      <c r="A2577" s="106">
        <v>43982</v>
      </c>
      <c r="B2577" s="1" t="s">
        <v>1144</v>
      </c>
      <c r="C2577" s="102" t="s">
        <v>3293</v>
      </c>
      <c r="D2577" s="102">
        <v>298</v>
      </c>
      <c r="E2577" s="1" t="s">
        <v>3017</v>
      </c>
      <c r="F2577" s="102" t="s">
        <v>3294</v>
      </c>
      <c r="G2577" s="1">
        <v>3701072.79</v>
      </c>
      <c r="H2577" s="1">
        <v>0</v>
      </c>
      <c r="I2577" s="1">
        <v>0</v>
      </c>
      <c r="J2577" s="1">
        <v>0</v>
      </c>
      <c r="K2577" s="1">
        <v>3701072.79</v>
      </c>
      <c r="L2577" s="1"/>
      <c r="M2577" s="1" t="s">
        <v>1283</v>
      </c>
      <c r="AB2577" s="38"/>
      <c r="AC2577" s="38"/>
      <c r="AD2577"/>
      <c r="AE2577"/>
    </row>
    <row r="2578" spans="1:31" hidden="1" x14ac:dyDescent="0.35">
      <c r="A2578" s="106">
        <v>43982</v>
      </c>
      <c r="B2578" s="1" t="s">
        <v>1144</v>
      </c>
      <c r="C2578" s="102" t="s">
        <v>3293</v>
      </c>
      <c r="D2578" s="102">
        <v>299</v>
      </c>
      <c r="E2578" s="1" t="s">
        <v>3017</v>
      </c>
      <c r="F2578" s="102" t="s">
        <v>3295</v>
      </c>
      <c r="G2578" s="1">
        <v>1878311.58</v>
      </c>
      <c r="H2578" s="1">
        <v>295000</v>
      </c>
      <c r="I2578" s="1">
        <v>0</v>
      </c>
      <c r="J2578" s="1">
        <v>295000</v>
      </c>
      <c r="K2578" s="1">
        <v>2173311.58</v>
      </c>
      <c r="L2578" s="1"/>
      <c r="M2578" s="1" t="s">
        <v>1279</v>
      </c>
      <c r="AB2578" s="38"/>
      <c r="AC2578" s="38"/>
      <c r="AD2578"/>
      <c r="AE2578"/>
    </row>
    <row r="2579" spans="1:31" hidden="1" x14ac:dyDescent="0.35">
      <c r="A2579" s="106">
        <v>43982</v>
      </c>
      <c r="B2579" s="1" t="s">
        <v>1144</v>
      </c>
      <c r="C2579" s="102" t="s">
        <v>3293</v>
      </c>
      <c r="D2579" s="102">
        <v>300</v>
      </c>
      <c r="E2579" s="1" t="s">
        <v>3017</v>
      </c>
      <c r="F2579" s="102" t="s">
        <v>3296</v>
      </c>
      <c r="G2579" s="1">
        <v>1421471.89</v>
      </c>
      <c r="H2579" s="1">
        <v>250462</v>
      </c>
      <c r="I2579" s="1">
        <v>0</v>
      </c>
      <c r="J2579" s="1">
        <v>250462</v>
      </c>
      <c r="K2579" s="1">
        <v>1671933.89</v>
      </c>
      <c r="L2579" s="1"/>
      <c r="M2579" s="1" t="s">
        <v>1282</v>
      </c>
      <c r="AB2579" s="38"/>
      <c r="AC2579" s="38"/>
      <c r="AD2579"/>
      <c r="AE2579"/>
    </row>
    <row r="2580" spans="1:31" hidden="1" x14ac:dyDescent="0.35">
      <c r="A2580" s="106">
        <v>43982</v>
      </c>
      <c r="B2580" s="1" t="s">
        <v>1144</v>
      </c>
      <c r="C2580" s="102" t="s">
        <v>3293</v>
      </c>
      <c r="D2580" s="102">
        <v>302</v>
      </c>
      <c r="E2580" s="1" t="s">
        <v>3017</v>
      </c>
      <c r="F2580" s="102" t="s">
        <v>3297</v>
      </c>
      <c r="G2580" s="1">
        <v>4516118.1100000003</v>
      </c>
      <c r="H2580" s="1">
        <v>51786</v>
      </c>
      <c r="I2580" s="1">
        <v>-3552</v>
      </c>
      <c r="J2580" s="1">
        <v>48234</v>
      </c>
      <c r="K2580" s="1">
        <v>4564352.1100000003</v>
      </c>
      <c r="L2580" s="1"/>
      <c r="M2580" s="1" t="s">
        <v>1281</v>
      </c>
      <c r="AB2580" s="38"/>
      <c r="AC2580" s="38"/>
      <c r="AD2580"/>
      <c r="AE2580"/>
    </row>
    <row r="2581" spans="1:31" hidden="1" x14ac:dyDescent="0.35">
      <c r="A2581" s="106">
        <v>43982</v>
      </c>
      <c r="B2581" s="1" t="s">
        <v>1144</v>
      </c>
      <c r="C2581" s="102" t="s">
        <v>3293</v>
      </c>
      <c r="D2581" s="102">
        <v>303</v>
      </c>
      <c r="E2581" s="1" t="s">
        <v>3017</v>
      </c>
      <c r="F2581" s="102" t="s">
        <v>3298</v>
      </c>
      <c r="G2581" s="1">
        <v>878586.71</v>
      </c>
      <c r="H2581" s="1">
        <v>0</v>
      </c>
      <c r="I2581" s="1">
        <v>0</v>
      </c>
      <c r="J2581" s="1">
        <v>0</v>
      </c>
      <c r="K2581" s="1">
        <v>878586.71</v>
      </c>
      <c r="L2581" s="1"/>
      <c r="M2581" s="1" t="s">
        <v>1280</v>
      </c>
      <c r="AB2581" s="38"/>
      <c r="AC2581" s="38"/>
      <c r="AD2581"/>
      <c r="AE2581"/>
    </row>
    <row r="2582" spans="1:31" hidden="1" x14ac:dyDescent="0.35">
      <c r="A2582" s="106">
        <v>43982</v>
      </c>
      <c r="B2582" s="1" t="s">
        <v>1144</v>
      </c>
      <c r="C2582" s="102" t="s">
        <v>3293</v>
      </c>
      <c r="D2582" s="102">
        <v>1919</v>
      </c>
      <c r="E2582" s="1" t="s">
        <v>3017</v>
      </c>
      <c r="F2582" s="102" t="s">
        <v>3299</v>
      </c>
      <c r="G2582" s="1">
        <v>4642772.51</v>
      </c>
      <c r="H2582" s="1">
        <v>0</v>
      </c>
      <c r="I2582" s="1">
        <v>0</v>
      </c>
      <c r="J2582" s="1">
        <v>0</v>
      </c>
      <c r="K2582" s="1">
        <v>4642772.51</v>
      </c>
      <c r="L2582" s="1"/>
      <c r="M2582" s="1" t="s">
        <v>1278</v>
      </c>
      <c r="AB2582" s="38"/>
      <c r="AC2582" s="38"/>
      <c r="AD2582"/>
      <c r="AE2582"/>
    </row>
    <row r="2583" spans="1:31" hidden="1" x14ac:dyDescent="0.35">
      <c r="A2583" s="106">
        <v>43982</v>
      </c>
      <c r="B2583" s="1" t="s">
        <v>1144</v>
      </c>
      <c r="C2583" s="102" t="s">
        <v>3293</v>
      </c>
      <c r="D2583" s="102">
        <v>1920</v>
      </c>
      <c r="E2583" s="1" t="s">
        <v>3017</v>
      </c>
      <c r="F2583" s="102" t="s">
        <v>3300</v>
      </c>
      <c r="G2583" s="1">
        <v>114007817.94</v>
      </c>
      <c r="H2583" s="1">
        <v>0</v>
      </c>
      <c r="I2583" s="1">
        <v>0</v>
      </c>
      <c r="J2583" s="1">
        <v>0</v>
      </c>
      <c r="K2583" s="1">
        <v>114007817.94</v>
      </c>
      <c r="L2583" s="1"/>
      <c r="M2583" s="1" t="s">
        <v>1278</v>
      </c>
      <c r="AB2583" s="38"/>
      <c r="AC2583" s="38"/>
      <c r="AD2583"/>
      <c r="AE2583"/>
    </row>
    <row r="2584" spans="1:31" hidden="1" x14ac:dyDescent="0.35">
      <c r="A2584" s="106">
        <v>43982</v>
      </c>
      <c r="B2584" s="1" t="s">
        <v>1144</v>
      </c>
      <c r="C2584" s="102" t="s">
        <v>3293</v>
      </c>
      <c r="D2584" s="102">
        <v>1921</v>
      </c>
      <c r="E2584" s="1" t="s">
        <v>3017</v>
      </c>
      <c r="F2584" s="102" t="s">
        <v>3301</v>
      </c>
      <c r="G2584" s="1">
        <v>60904.55</v>
      </c>
      <c r="H2584" s="1">
        <v>0</v>
      </c>
      <c r="I2584" s="1">
        <v>0</v>
      </c>
      <c r="J2584" s="1">
        <v>0</v>
      </c>
      <c r="K2584" s="1">
        <v>60904.55</v>
      </c>
      <c r="L2584" s="1"/>
      <c r="M2584" s="1" t="s">
        <v>1278</v>
      </c>
      <c r="AB2584" s="38"/>
      <c r="AC2584" s="38"/>
      <c r="AD2584"/>
      <c r="AE2584"/>
    </row>
    <row r="2585" spans="1:31" hidden="1" x14ac:dyDescent="0.35">
      <c r="A2585" s="106">
        <v>43982</v>
      </c>
      <c r="B2585" s="1" t="s">
        <v>1144</v>
      </c>
      <c r="C2585" s="102" t="s">
        <v>3293</v>
      </c>
      <c r="D2585" s="102">
        <v>1922</v>
      </c>
      <c r="E2585" s="1" t="s">
        <v>3017</v>
      </c>
      <c r="F2585" s="102" t="s">
        <v>3302</v>
      </c>
      <c r="G2585" s="1">
        <v>60074480.219999999</v>
      </c>
      <c r="H2585" s="1">
        <v>0</v>
      </c>
      <c r="I2585" s="1">
        <v>0</v>
      </c>
      <c r="J2585" s="1">
        <v>0</v>
      </c>
      <c r="K2585" s="1">
        <v>60074480.219999999</v>
      </c>
      <c r="L2585" s="1"/>
      <c r="M2585" s="1" t="s">
        <v>1278</v>
      </c>
      <c r="AB2585" s="38"/>
      <c r="AC2585" s="38"/>
      <c r="AD2585"/>
      <c r="AE2585"/>
    </row>
    <row r="2586" spans="1:31" hidden="1" x14ac:dyDescent="0.35">
      <c r="A2586" s="106">
        <v>43982</v>
      </c>
      <c r="B2586" s="1" t="s">
        <v>1144</v>
      </c>
      <c r="C2586" s="102" t="s">
        <v>3293</v>
      </c>
      <c r="D2586" s="102">
        <v>1923</v>
      </c>
      <c r="E2586" s="1" t="s">
        <v>3017</v>
      </c>
      <c r="F2586" s="102" t="s">
        <v>3303</v>
      </c>
      <c r="G2586" s="1">
        <v>20510552.210000001</v>
      </c>
      <c r="H2586" s="1">
        <v>0</v>
      </c>
      <c r="I2586" s="1">
        <v>0</v>
      </c>
      <c r="J2586" s="1">
        <v>0</v>
      </c>
      <c r="K2586" s="1">
        <v>20510552.210000001</v>
      </c>
      <c r="L2586" s="1"/>
      <c r="M2586" s="1" t="s">
        <v>1278</v>
      </c>
      <c r="AB2586" s="38"/>
      <c r="AC2586" s="38"/>
      <c r="AD2586"/>
      <c r="AE2586"/>
    </row>
    <row r="2587" spans="1:31" hidden="1" x14ac:dyDescent="0.35">
      <c r="A2587" s="106">
        <v>43982</v>
      </c>
      <c r="B2587" s="1" t="s">
        <v>1144</v>
      </c>
      <c r="C2587" s="102" t="s">
        <v>3293</v>
      </c>
      <c r="D2587" s="102">
        <v>1924</v>
      </c>
      <c r="E2587" s="1" t="s">
        <v>3017</v>
      </c>
      <c r="F2587" s="102" t="s">
        <v>3304</v>
      </c>
      <c r="G2587" s="1">
        <v>1511363.46</v>
      </c>
      <c r="H2587" s="1">
        <v>0</v>
      </c>
      <c r="I2587" s="1">
        <v>0</v>
      </c>
      <c r="J2587" s="1">
        <v>0</v>
      </c>
      <c r="K2587" s="1">
        <v>1511363.46</v>
      </c>
      <c r="L2587" s="1"/>
      <c r="M2587" s="1" t="s">
        <v>1278</v>
      </c>
      <c r="AB2587" s="38"/>
      <c r="AC2587" s="38"/>
      <c r="AD2587"/>
      <c r="AE2587"/>
    </row>
    <row r="2588" spans="1:31" hidden="1" x14ac:dyDescent="0.35">
      <c r="A2588" s="106">
        <v>43982</v>
      </c>
      <c r="B2588" s="1" t="s">
        <v>1144</v>
      </c>
      <c r="C2588" s="102" t="s">
        <v>3293</v>
      </c>
      <c r="D2588" s="102">
        <v>1925</v>
      </c>
      <c r="E2588" s="1" t="s">
        <v>3017</v>
      </c>
      <c r="F2588" s="102" t="s">
        <v>3305</v>
      </c>
      <c r="G2588" s="1">
        <v>489670.98</v>
      </c>
      <c r="H2588" s="1">
        <v>0</v>
      </c>
      <c r="I2588" s="1">
        <v>0</v>
      </c>
      <c r="J2588" s="1">
        <v>0</v>
      </c>
      <c r="K2588" s="1">
        <v>489670.98</v>
      </c>
      <c r="L2588" s="1"/>
      <c r="M2588" s="1" t="s">
        <v>1278</v>
      </c>
      <c r="AB2588" s="38"/>
      <c r="AC2588" s="38"/>
      <c r="AD2588"/>
      <c r="AE2588"/>
    </row>
    <row r="2589" spans="1:31" hidden="1" x14ac:dyDescent="0.35">
      <c r="A2589" s="106">
        <v>43982</v>
      </c>
      <c r="B2589" s="1" t="s">
        <v>1144</v>
      </c>
      <c r="C2589" s="102" t="s">
        <v>3293</v>
      </c>
      <c r="D2589" s="102">
        <v>1926</v>
      </c>
      <c r="E2589" s="1" t="s">
        <v>3017</v>
      </c>
      <c r="F2589" s="102" t="s">
        <v>3306</v>
      </c>
      <c r="G2589" s="1">
        <v>4112968.51</v>
      </c>
      <c r="H2589" s="1">
        <v>0</v>
      </c>
      <c r="I2589" s="1">
        <v>0</v>
      </c>
      <c r="J2589" s="1">
        <v>0</v>
      </c>
      <c r="K2589" s="1">
        <v>4112968.51</v>
      </c>
      <c r="L2589" s="1"/>
      <c r="M2589" s="1" t="s">
        <v>1278</v>
      </c>
      <c r="AB2589" s="38"/>
      <c r="AC2589" s="38"/>
      <c r="AD2589"/>
      <c r="AE2589"/>
    </row>
    <row r="2590" spans="1:31" hidden="1" x14ac:dyDescent="0.35">
      <c r="A2590" s="106">
        <v>43982</v>
      </c>
      <c r="B2590" s="1" t="s">
        <v>1144</v>
      </c>
      <c r="C2590" s="102" t="s">
        <v>3293</v>
      </c>
      <c r="D2590" s="102">
        <v>1927</v>
      </c>
      <c r="E2590" s="1" t="s">
        <v>3017</v>
      </c>
      <c r="F2590" s="102" t="s">
        <v>3307</v>
      </c>
      <c r="G2590" s="1">
        <v>20849639.489999998</v>
      </c>
      <c r="H2590" s="1">
        <v>0</v>
      </c>
      <c r="I2590" s="1">
        <v>0</v>
      </c>
      <c r="J2590" s="1">
        <v>0</v>
      </c>
      <c r="K2590" s="1">
        <v>20849639.489999998</v>
      </c>
      <c r="L2590" s="1"/>
      <c r="M2590" s="1" t="s">
        <v>1278</v>
      </c>
      <c r="AB2590" s="38"/>
      <c r="AC2590" s="38"/>
      <c r="AD2590"/>
      <c r="AE2590"/>
    </row>
    <row r="2591" spans="1:31" hidden="1" x14ac:dyDescent="0.35">
      <c r="A2591" s="106">
        <v>43982</v>
      </c>
      <c r="B2591" s="1" t="s">
        <v>1144</v>
      </c>
      <c r="C2591" s="102" t="s">
        <v>3293</v>
      </c>
      <c r="D2591" s="102">
        <v>1928</v>
      </c>
      <c r="E2591" s="1" t="s">
        <v>3017</v>
      </c>
      <c r="F2591" s="102" t="s">
        <v>3308</v>
      </c>
      <c r="G2591" s="1">
        <v>5688861.7400000002</v>
      </c>
      <c r="H2591" s="1">
        <v>0</v>
      </c>
      <c r="I2591" s="1">
        <v>0</v>
      </c>
      <c r="J2591" s="1">
        <v>0</v>
      </c>
      <c r="K2591" s="1">
        <v>5688861.7400000002</v>
      </c>
      <c r="L2591" s="1"/>
      <c r="M2591" s="1" t="s">
        <v>1278</v>
      </c>
      <c r="AB2591" s="38"/>
      <c r="AC2591" s="38"/>
      <c r="AD2591"/>
      <c r="AE2591"/>
    </row>
    <row r="2592" spans="1:31" hidden="1" x14ac:dyDescent="0.35">
      <c r="A2592" s="106">
        <v>43982</v>
      </c>
      <c r="B2592" s="1" t="s">
        <v>1144</v>
      </c>
      <c r="C2592" s="102" t="s">
        <v>3293</v>
      </c>
      <c r="D2592" s="102">
        <v>1929</v>
      </c>
      <c r="E2592" s="1" t="s">
        <v>3017</v>
      </c>
      <c r="F2592" s="102" t="s">
        <v>3309</v>
      </c>
      <c r="G2592" s="1">
        <v>32135051.829999998</v>
      </c>
      <c r="H2592" s="1">
        <v>0</v>
      </c>
      <c r="I2592" s="1">
        <v>0</v>
      </c>
      <c r="J2592" s="1">
        <v>0</v>
      </c>
      <c r="K2592" s="1">
        <v>32135051.829999998</v>
      </c>
      <c r="L2592" s="1"/>
      <c r="M2592" s="1" t="s">
        <v>1278</v>
      </c>
      <c r="AB2592" s="38"/>
      <c r="AC2592" s="38"/>
      <c r="AD2592"/>
      <c r="AE2592"/>
    </row>
    <row r="2593" spans="1:31" hidden="1" x14ac:dyDescent="0.35">
      <c r="A2593" s="106">
        <v>43982</v>
      </c>
      <c r="B2593" s="1" t="s">
        <v>1144</v>
      </c>
      <c r="C2593" s="102" t="s">
        <v>3293</v>
      </c>
      <c r="D2593" s="102">
        <v>1930</v>
      </c>
      <c r="E2593" s="1" t="s">
        <v>3017</v>
      </c>
      <c r="F2593" s="102" t="s">
        <v>3310</v>
      </c>
      <c r="G2593" s="1">
        <v>4664739.82</v>
      </c>
      <c r="H2593" s="1">
        <v>0</v>
      </c>
      <c r="I2593" s="1">
        <v>0</v>
      </c>
      <c r="J2593" s="1">
        <v>0</v>
      </c>
      <c r="K2593" s="1">
        <v>4664739.82</v>
      </c>
      <c r="L2593" s="1"/>
      <c r="M2593" s="1" t="s">
        <v>1278</v>
      </c>
      <c r="AB2593" s="38"/>
      <c r="AC2593" s="38"/>
      <c r="AD2593"/>
      <c r="AE2593"/>
    </row>
    <row r="2594" spans="1:31" hidden="1" x14ac:dyDescent="0.35">
      <c r="A2594" s="106">
        <v>43982</v>
      </c>
      <c r="B2594" s="1" t="s">
        <v>1144</v>
      </c>
      <c r="C2594" s="102" t="s">
        <v>3293</v>
      </c>
      <c r="D2594" s="102">
        <v>1931</v>
      </c>
      <c r="E2594" s="1" t="s">
        <v>3017</v>
      </c>
      <c r="F2594" s="102" t="s">
        <v>3311</v>
      </c>
      <c r="G2594" s="1">
        <v>57078378</v>
      </c>
      <c r="H2594" s="1">
        <v>0</v>
      </c>
      <c r="I2594" s="1">
        <v>0</v>
      </c>
      <c r="J2594" s="1">
        <v>0</v>
      </c>
      <c r="K2594" s="1">
        <v>57078378</v>
      </c>
      <c r="L2594" s="1"/>
      <c r="M2594" s="1" t="s">
        <v>1278</v>
      </c>
      <c r="AB2594" s="38"/>
      <c r="AC2594" s="38"/>
      <c r="AD2594"/>
      <c r="AE2594"/>
    </row>
    <row r="2595" spans="1:31" hidden="1" x14ac:dyDescent="0.35">
      <c r="A2595" s="106">
        <v>43982</v>
      </c>
      <c r="B2595" s="1" t="s">
        <v>1144</v>
      </c>
      <c r="C2595" s="102" t="s">
        <v>3293</v>
      </c>
      <c r="D2595" s="102">
        <v>1940</v>
      </c>
      <c r="E2595" s="1" t="s">
        <v>3017</v>
      </c>
      <c r="F2595" s="102" t="s">
        <v>3312</v>
      </c>
      <c r="G2595" s="1">
        <v>1016363098.24</v>
      </c>
      <c r="H2595" s="1">
        <v>0</v>
      </c>
      <c r="I2595" s="1">
        <v>0</v>
      </c>
      <c r="J2595" s="1">
        <v>0</v>
      </c>
      <c r="K2595" s="1">
        <v>1016363098.24</v>
      </c>
      <c r="L2595" s="1"/>
      <c r="M2595" s="1" t="s">
        <v>998</v>
      </c>
      <c r="AB2595" s="38"/>
      <c r="AC2595" s="38"/>
      <c r="AD2595"/>
      <c r="AE2595"/>
    </row>
    <row r="2596" spans="1:31" hidden="1" x14ac:dyDescent="0.35">
      <c r="A2596" s="106">
        <v>43982</v>
      </c>
      <c r="B2596" s="1" t="s">
        <v>1144</v>
      </c>
      <c r="C2596" s="102" t="s">
        <v>3293</v>
      </c>
      <c r="D2596" s="102">
        <v>1941</v>
      </c>
      <c r="E2596" s="1" t="s">
        <v>3017</v>
      </c>
      <c r="F2596" s="102" t="s">
        <v>3313</v>
      </c>
      <c r="G2596" s="1">
        <v>772893.36</v>
      </c>
      <c r="H2596" s="1">
        <v>0</v>
      </c>
      <c r="I2596" s="1">
        <v>0</v>
      </c>
      <c r="J2596" s="1">
        <v>0</v>
      </c>
      <c r="K2596" s="1">
        <v>772893.36</v>
      </c>
      <c r="L2596" s="1"/>
      <c r="M2596" s="1" t="s">
        <v>1278</v>
      </c>
      <c r="AB2596" s="38"/>
      <c r="AC2596" s="38"/>
      <c r="AD2596"/>
      <c r="AE2596"/>
    </row>
    <row r="2597" spans="1:31" hidden="1" x14ac:dyDescent="0.35">
      <c r="A2597" s="106">
        <v>43982</v>
      </c>
      <c r="B2597" s="1" t="s">
        <v>1144</v>
      </c>
      <c r="C2597" s="102" t="s">
        <v>3293</v>
      </c>
      <c r="D2597" s="102">
        <v>1942</v>
      </c>
      <c r="E2597" s="1" t="s">
        <v>3017</v>
      </c>
      <c r="F2597" s="102" t="s">
        <v>3314</v>
      </c>
      <c r="G2597" s="1">
        <v>5069945.33</v>
      </c>
      <c r="H2597" s="1">
        <v>0</v>
      </c>
      <c r="I2597" s="1">
        <v>0</v>
      </c>
      <c r="J2597" s="1">
        <v>0</v>
      </c>
      <c r="K2597" s="1">
        <v>5069945.33</v>
      </c>
      <c r="L2597" s="1"/>
      <c r="M2597" s="1" t="s">
        <v>1278</v>
      </c>
      <c r="AB2597" s="38"/>
      <c r="AC2597" s="38"/>
      <c r="AD2597"/>
      <c r="AE2597"/>
    </row>
    <row r="2598" spans="1:31" hidden="1" x14ac:dyDescent="0.35">
      <c r="A2598" s="106">
        <v>43982</v>
      </c>
      <c r="B2598" s="1" t="s">
        <v>1144</v>
      </c>
      <c r="C2598" s="102" t="s">
        <v>3293</v>
      </c>
      <c r="D2598" s="102">
        <v>1943</v>
      </c>
      <c r="E2598" s="1" t="s">
        <v>3017</v>
      </c>
      <c r="F2598" s="102" t="s">
        <v>3315</v>
      </c>
      <c r="G2598" s="1">
        <v>2231381.63</v>
      </c>
      <c r="H2598" s="1">
        <v>0</v>
      </c>
      <c r="I2598" s="1">
        <v>0</v>
      </c>
      <c r="J2598" s="1">
        <v>0</v>
      </c>
      <c r="K2598" s="1">
        <v>2231381.63</v>
      </c>
      <c r="L2598" s="1"/>
      <c r="M2598" s="1" t="s">
        <v>1278</v>
      </c>
      <c r="AB2598" s="38"/>
      <c r="AC2598" s="38"/>
      <c r="AD2598"/>
      <c r="AE2598"/>
    </row>
    <row r="2599" spans="1:31" hidden="1" x14ac:dyDescent="0.35">
      <c r="A2599" s="106">
        <v>43982</v>
      </c>
      <c r="B2599" s="1" t="s">
        <v>1144</v>
      </c>
      <c r="C2599" s="102" t="s">
        <v>3293</v>
      </c>
      <c r="D2599" s="102">
        <v>1974</v>
      </c>
      <c r="E2599" s="1" t="s">
        <v>3017</v>
      </c>
      <c r="F2599" s="102" t="s">
        <v>3316</v>
      </c>
      <c r="G2599" s="1">
        <v>133823.29999999999</v>
      </c>
      <c r="H2599" s="1">
        <v>0</v>
      </c>
      <c r="I2599" s="1">
        <v>0</v>
      </c>
      <c r="J2599" s="1">
        <v>0</v>
      </c>
      <c r="K2599" s="1">
        <v>133823.29999999999</v>
      </c>
      <c r="L2599" s="1"/>
      <c r="M2599" s="1" t="s">
        <v>1278</v>
      </c>
      <c r="AB2599" s="38"/>
      <c r="AC2599" s="38"/>
      <c r="AD2599"/>
      <c r="AE2599"/>
    </row>
    <row r="2600" spans="1:31" hidden="1" x14ac:dyDescent="0.35">
      <c r="A2600" s="106">
        <v>43982</v>
      </c>
      <c r="B2600" s="1"/>
      <c r="C2600" s="102" t="s">
        <v>2494</v>
      </c>
      <c r="D2600" s="102">
        <v>307</v>
      </c>
      <c r="E2600" s="1" t="s">
        <v>3016</v>
      </c>
      <c r="F2600" s="102" t="s">
        <v>3317</v>
      </c>
      <c r="G2600" s="1">
        <v>-233815725.28999999</v>
      </c>
      <c r="H2600" s="1">
        <v>0</v>
      </c>
      <c r="I2600" s="1">
        <v>-1781210.67</v>
      </c>
      <c r="J2600" s="1">
        <v>-1781210.67</v>
      </c>
      <c r="K2600" s="1">
        <v>-235596935.96000001</v>
      </c>
      <c r="L2600" s="1"/>
      <c r="M2600" s="1"/>
      <c r="AB2600" s="38"/>
      <c r="AC2600" s="38"/>
      <c r="AD2600"/>
      <c r="AE2600"/>
    </row>
    <row r="2601" spans="1:31" hidden="1" x14ac:dyDescent="0.35">
      <c r="A2601" s="106">
        <v>43982</v>
      </c>
      <c r="B2601" s="1" t="s">
        <v>1146</v>
      </c>
      <c r="C2601" s="102" t="s">
        <v>3318</v>
      </c>
      <c r="D2601" s="102">
        <v>309</v>
      </c>
      <c r="E2601" s="1" t="s">
        <v>3017</v>
      </c>
      <c r="F2601" s="102" t="s">
        <v>3319</v>
      </c>
      <c r="G2601" s="1">
        <v>-1248944.94</v>
      </c>
      <c r="H2601" s="1">
        <v>0</v>
      </c>
      <c r="I2601" s="1">
        <v>-31427.25</v>
      </c>
      <c r="J2601" s="1">
        <v>-31427.25</v>
      </c>
      <c r="K2601" s="1">
        <v>-1280372.19</v>
      </c>
      <c r="L2601" s="1"/>
      <c r="M2601" s="1" t="s">
        <v>3019</v>
      </c>
      <c r="AB2601" s="38"/>
      <c r="AC2601" s="38"/>
      <c r="AD2601"/>
      <c r="AE2601"/>
    </row>
    <row r="2602" spans="1:31" hidden="1" x14ac:dyDescent="0.35">
      <c r="A2602" s="106">
        <v>43982</v>
      </c>
      <c r="B2602" s="1" t="s">
        <v>1146</v>
      </c>
      <c r="C2602" s="102" t="s">
        <v>3318</v>
      </c>
      <c r="D2602" s="102">
        <v>310</v>
      </c>
      <c r="E2602" s="1" t="s">
        <v>3017</v>
      </c>
      <c r="F2602" s="102" t="s">
        <v>3320</v>
      </c>
      <c r="G2602" s="1">
        <v>-1100140.18</v>
      </c>
      <c r="H2602" s="1">
        <v>0</v>
      </c>
      <c r="I2602" s="1">
        <v>-15027.75</v>
      </c>
      <c r="J2602" s="1">
        <v>-15027.75</v>
      </c>
      <c r="K2602" s="1">
        <v>-1115167.93</v>
      </c>
      <c r="L2602" s="1"/>
      <c r="M2602" s="1" t="s">
        <v>3020</v>
      </c>
      <c r="AB2602" s="38"/>
      <c r="AC2602" s="38"/>
      <c r="AD2602"/>
      <c r="AE2602"/>
    </row>
    <row r="2603" spans="1:31" hidden="1" x14ac:dyDescent="0.35">
      <c r="A2603" s="106">
        <v>43982</v>
      </c>
      <c r="B2603" s="1" t="s">
        <v>1146</v>
      </c>
      <c r="C2603" s="102" t="s">
        <v>3318</v>
      </c>
      <c r="D2603" s="102">
        <v>311</v>
      </c>
      <c r="E2603" s="1" t="s">
        <v>3017</v>
      </c>
      <c r="F2603" s="102" t="s">
        <v>3321</v>
      </c>
      <c r="G2603" s="1">
        <v>-1071092.1200000001</v>
      </c>
      <c r="H2603" s="1">
        <v>0</v>
      </c>
      <c r="I2603" s="1">
        <v>-13939.11</v>
      </c>
      <c r="J2603" s="1">
        <v>-13939.11</v>
      </c>
      <c r="K2603" s="1">
        <v>-1085031.23</v>
      </c>
      <c r="L2603" s="1"/>
      <c r="M2603" s="1" t="s">
        <v>3021</v>
      </c>
      <c r="AB2603" s="38"/>
      <c r="AC2603" s="38"/>
      <c r="AD2603"/>
      <c r="AE2603"/>
    </row>
    <row r="2604" spans="1:31" hidden="1" x14ac:dyDescent="0.35">
      <c r="A2604" s="106">
        <v>43982</v>
      </c>
      <c r="B2604" s="1" t="s">
        <v>1146</v>
      </c>
      <c r="C2604" s="102" t="s">
        <v>3318</v>
      </c>
      <c r="D2604" s="102">
        <v>313</v>
      </c>
      <c r="E2604" s="1" t="s">
        <v>3017</v>
      </c>
      <c r="F2604" s="102" t="s">
        <v>3322</v>
      </c>
      <c r="G2604" s="1">
        <v>-3563603</v>
      </c>
      <c r="H2604" s="1">
        <v>0</v>
      </c>
      <c r="I2604" s="1">
        <v>-10740.77</v>
      </c>
      <c r="J2604" s="1">
        <v>-10740.77</v>
      </c>
      <c r="K2604" s="1">
        <v>-3574343.77</v>
      </c>
      <c r="L2604" s="1"/>
      <c r="M2604" s="1" t="s">
        <v>3022</v>
      </c>
      <c r="AB2604" s="38"/>
      <c r="AC2604" s="38"/>
      <c r="AD2604"/>
      <c r="AE2604"/>
    </row>
    <row r="2605" spans="1:31" hidden="1" x14ac:dyDescent="0.35">
      <c r="A2605" s="106">
        <v>43982</v>
      </c>
      <c r="B2605" s="1" t="s">
        <v>1146</v>
      </c>
      <c r="C2605" s="102" t="s">
        <v>3318</v>
      </c>
      <c r="D2605" s="102">
        <v>314</v>
      </c>
      <c r="E2605" s="1" t="s">
        <v>3017</v>
      </c>
      <c r="F2605" s="102" t="s">
        <v>3323</v>
      </c>
      <c r="G2605" s="1">
        <v>-305401.71000000002</v>
      </c>
      <c r="H2605" s="1">
        <v>0</v>
      </c>
      <c r="I2605" s="1">
        <v>-9715</v>
      </c>
      <c r="J2605" s="1">
        <v>-9715</v>
      </c>
      <c r="K2605" s="1">
        <v>-315116.71000000002</v>
      </c>
      <c r="L2605" s="1"/>
      <c r="M2605" s="1" t="s">
        <v>3023</v>
      </c>
      <c r="AB2605" s="38"/>
      <c r="AC2605" s="38"/>
      <c r="AD2605"/>
      <c r="AE2605"/>
    </row>
    <row r="2606" spans="1:31" hidden="1" x14ac:dyDescent="0.35">
      <c r="A2606" s="106">
        <v>43982</v>
      </c>
      <c r="B2606" s="1" t="s">
        <v>1146</v>
      </c>
      <c r="C2606" s="102" t="s">
        <v>3318</v>
      </c>
      <c r="D2606" s="102">
        <v>317</v>
      </c>
      <c r="E2606" s="1" t="s">
        <v>3017</v>
      </c>
      <c r="F2606" s="102" t="s">
        <v>3645</v>
      </c>
      <c r="G2606" s="1">
        <v>-84668.04</v>
      </c>
      <c r="H2606" s="1">
        <v>0</v>
      </c>
      <c r="I2606" s="1">
        <v>0</v>
      </c>
      <c r="J2606" s="1">
        <v>0</v>
      </c>
      <c r="K2606" s="1">
        <v>-84668.04</v>
      </c>
      <c r="L2606" s="1"/>
      <c r="M2606" s="1" t="s">
        <v>3018</v>
      </c>
      <c r="AB2606" s="38"/>
      <c r="AC2606" s="38"/>
      <c r="AD2606"/>
      <c r="AE2606"/>
    </row>
    <row r="2607" spans="1:31" hidden="1" x14ac:dyDescent="0.35">
      <c r="A2607" s="106">
        <v>43982</v>
      </c>
      <c r="B2607" s="1" t="s">
        <v>1146</v>
      </c>
      <c r="C2607" s="102" t="s">
        <v>3318</v>
      </c>
      <c r="D2607" s="102">
        <v>1932</v>
      </c>
      <c r="E2607" s="1" t="s">
        <v>3017</v>
      </c>
      <c r="F2607" s="102" t="s">
        <v>3324</v>
      </c>
      <c r="G2607" s="1">
        <v>-4642748.88</v>
      </c>
      <c r="H2607" s="1">
        <v>0</v>
      </c>
      <c r="I2607" s="1">
        <v>-0.52</v>
      </c>
      <c r="J2607" s="1">
        <v>-0.52</v>
      </c>
      <c r="K2607" s="1">
        <v>-4642749.4000000004</v>
      </c>
      <c r="L2607" s="1"/>
      <c r="M2607" s="1" t="s">
        <v>3018</v>
      </c>
      <c r="AB2607" s="38"/>
      <c r="AC2607" s="38"/>
      <c r="AD2607"/>
      <c r="AE2607"/>
    </row>
    <row r="2608" spans="1:31" hidden="1" x14ac:dyDescent="0.35">
      <c r="A2608" s="106">
        <v>43982</v>
      </c>
      <c r="B2608" s="1" t="s">
        <v>1146</v>
      </c>
      <c r="C2608" s="102" t="s">
        <v>3318</v>
      </c>
      <c r="D2608" s="102">
        <v>1934</v>
      </c>
      <c r="E2608" s="1" t="s">
        <v>3017</v>
      </c>
      <c r="F2608" s="102" t="s">
        <v>3325</v>
      </c>
      <c r="G2608" s="1">
        <v>-191215613.06999999</v>
      </c>
      <c r="H2608" s="1">
        <v>0</v>
      </c>
      <c r="I2608" s="1">
        <v>-1639498.19</v>
      </c>
      <c r="J2608" s="1">
        <v>-1639498.19</v>
      </c>
      <c r="K2608" s="1">
        <v>-192855111.25999999</v>
      </c>
      <c r="L2608" s="1"/>
      <c r="M2608" s="1" t="s">
        <v>3018</v>
      </c>
      <c r="AB2608" s="38"/>
      <c r="AC2608" s="38"/>
      <c r="AD2608"/>
      <c r="AE2608"/>
    </row>
    <row r="2609" spans="1:31" hidden="1" x14ac:dyDescent="0.35">
      <c r="A2609" s="106">
        <v>43982</v>
      </c>
      <c r="B2609" s="1" t="s">
        <v>1146</v>
      </c>
      <c r="C2609" s="102" t="s">
        <v>3318</v>
      </c>
      <c r="D2609" s="102">
        <v>1935</v>
      </c>
      <c r="E2609" s="1" t="s">
        <v>3017</v>
      </c>
      <c r="F2609" s="102" t="s">
        <v>3326</v>
      </c>
      <c r="G2609" s="1">
        <v>-197558.76</v>
      </c>
      <c r="H2609" s="1">
        <v>0</v>
      </c>
      <c r="I2609" s="1">
        <v>-7055.67</v>
      </c>
      <c r="J2609" s="1">
        <v>-7055.67</v>
      </c>
      <c r="K2609" s="1">
        <v>-204614.43</v>
      </c>
      <c r="L2609" s="1"/>
      <c r="M2609" s="1" t="s">
        <v>3018</v>
      </c>
      <c r="AB2609" s="38"/>
      <c r="AC2609" s="38"/>
      <c r="AD2609"/>
      <c r="AE2609"/>
    </row>
    <row r="2610" spans="1:31" hidden="1" x14ac:dyDescent="0.35">
      <c r="A2610" s="106">
        <v>43982</v>
      </c>
      <c r="B2610" s="1" t="s">
        <v>1146</v>
      </c>
      <c r="C2610" s="102" t="s">
        <v>3318</v>
      </c>
      <c r="D2610" s="102">
        <v>1936</v>
      </c>
      <c r="E2610" s="1" t="s">
        <v>3017</v>
      </c>
      <c r="F2610" s="102" t="s">
        <v>3327</v>
      </c>
      <c r="G2610" s="1">
        <v>-124213.6</v>
      </c>
      <c r="H2610" s="1">
        <v>0</v>
      </c>
      <c r="I2610" s="1">
        <v>-3105.34</v>
      </c>
      <c r="J2610" s="1">
        <v>-3105.34</v>
      </c>
      <c r="K2610" s="1">
        <v>-127318.94</v>
      </c>
      <c r="L2610" s="1"/>
      <c r="M2610" s="1" t="s">
        <v>3018</v>
      </c>
      <c r="AB2610" s="38"/>
      <c r="AC2610" s="38"/>
      <c r="AD2610"/>
      <c r="AE2610"/>
    </row>
    <row r="2611" spans="1:31" hidden="1" x14ac:dyDescent="0.35">
      <c r="A2611" s="106">
        <v>43982</v>
      </c>
      <c r="B2611" s="1" t="s">
        <v>1146</v>
      </c>
      <c r="C2611" s="102" t="s">
        <v>3318</v>
      </c>
      <c r="D2611" s="102">
        <v>1937</v>
      </c>
      <c r="E2611" s="1" t="s">
        <v>3017</v>
      </c>
      <c r="F2611" s="102" t="s">
        <v>3328</v>
      </c>
      <c r="G2611" s="1">
        <v>-43024.4</v>
      </c>
      <c r="H2611" s="1">
        <v>0</v>
      </c>
      <c r="I2611" s="1">
        <v>-1075.6099999999999</v>
      </c>
      <c r="J2611" s="1">
        <v>-1075.6099999999999</v>
      </c>
      <c r="K2611" s="1">
        <v>-44100.01</v>
      </c>
      <c r="L2611" s="1"/>
      <c r="M2611" s="1" t="s">
        <v>3018</v>
      </c>
      <c r="AB2611" s="38"/>
      <c r="AC2611" s="38"/>
      <c r="AD2611"/>
      <c r="AE2611"/>
    </row>
    <row r="2612" spans="1:31" hidden="1" x14ac:dyDescent="0.35">
      <c r="A2612" s="106">
        <v>43982</v>
      </c>
      <c r="B2612" s="1" t="s">
        <v>1146</v>
      </c>
      <c r="C2612" s="102" t="s">
        <v>3318</v>
      </c>
      <c r="D2612" s="102">
        <v>1938</v>
      </c>
      <c r="E2612" s="1" t="s">
        <v>3017</v>
      </c>
      <c r="F2612" s="102" t="s">
        <v>3329</v>
      </c>
      <c r="G2612" s="1">
        <v>-4664719.03</v>
      </c>
      <c r="H2612" s="1">
        <v>0</v>
      </c>
      <c r="I2612" s="1">
        <v>-0.43</v>
      </c>
      <c r="J2612" s="1">
        <v>-0.43</v>
      </c>
      <c r="K2612" s="1">
        <v>-4664719.46</v>
      </c>
      <c r="L2612" s="1"/>
      <c r="M2612" s="1" t="s">
        <v>3018</v>
      </c>
      <c r="AB2612" s="38"/>
      <c r="AC2612" s="38"/>
      <c r="AD2612"/>
      <c r="AE2612"/>
    </row>
    <row r="2613" spans="1:31" hidden="1" x14ac:dyDescent="0.35">
      <c r="A2613" s="106">
        <v>43982</v>
      </c>
      <c r="B2613" s="1" t="s">
        <v>1146</v>
      </c>
      <c r="C2613" s="102" t="s">
        <v>3318</v>
      </c>
      <c r="D2613" s="102">
        <v>1939</v>
      </c>
      <c r="E2613" s="1" t="s">
        <v>3017</v>
      </c>
      <c r="F2613" s="102" t="s">
        <v>3330</v>
      </c>
      <c r="G2613" s="1">
        <v>-25553997.559999999</v>
      </c>
      <c r="H2613" s="1">
        <v>0</v>
      </c>
      <c r="I2613" s="1">
        <v>-49625.03</v>
      </c>
      <c r="J2613" s="1">
        <v>-49625.03</v>
      </c>
      <c r="K2613" s="1">
        <v>-25603622.59</v>
      </c>
      <c r="L2613" s="1"/>
      <c r="M2613" s="1" t="s">
        <v>3018</v>
      </c>
      <c r="AB2613" s="38"/>
      <c r="AC2613" s="38"/>
      <c r="AD2613"/>
      <c r="AE2613"/>
    </row>
    <row r="2614" spans="1:31" hidden="1" x14ac:dyDescent="0.35">
      <c r="A2614" s="106">
        <v>43982</v>
      </c>
      <c r="B2614" s="1"/>
      <c r="C2614" s="102" t="s">
        <v>2503</v>
      </c>
      <c r="D2614" s="102">
        <v>500</v>
      </c>
      <c r="E2614" s="1" t="s">
        <v>3016</v>
      </c>
      <c r="F2614" s="102" t="s">
        <v>3331</v>
      </c>
      <c r="G2614" s="1">
        <v>1754059451.76</v>
      </c>
      <c r="H2614" s="1">
        <v>285657.44</v>
      </c>
      <c r="I2614" s="1">
        <v>0</v>
      </c>
      <c r="J2614" s="1">
        <v>285657.44</v>
      </c>
      <c r="K2614" s="1">
        <v>1754345109.2</v>
      </c>
      <c r="L2614" s="1"/>
      <c r="M2614" s="1"/>
      <c r="AB2614" s="38"/>
      <c r="AC2614" s="38"/>
      <c r="AD2614"/>
      <c r="AE2614"/>
    </row>
    <row r="2615" spans="1:31" hidden="1" x14ac:dyDescent="0.35">
      <c r="A2615" s="106">
        <v>43982</v>
      </c>
      <c r="B2615" s="1" t="s">
        <v>1144</v>
      </c>
      <c r="C2615" s="102" t="s">
        <v>3332</v>
      </c>
      <c r="D2615" s="102">
        <v>501</v>
      </c>
      <c r="E2615" s="1" t="s">
        <v>3017</v>
      </c>
      <c r="F2615" s="102" t="s">
        <v>3333</v>
      </c>
      <c r="G2615" s="1">
        <v>1726332571.6199999</v>
      </c>
      <c r="H2615" s="1">
        <v>285657.44</v>
      </c>
      <c r="I2615" s="1">
        <v>0</v>
      </c>
      <c r="J2615" s="1">
        <v>285657.44</v>
      </c>
      <c r="K2615" s="1">
        <v>1726618229.0599999</v>
      </c>
      <c r="L2615" s="1"/>
      <c r="M2615" s="1" t="s">
        <v>1284</v>
      </c>
      <c r="AB2615" s="38"/>
      <c r="AC2615" s="38"/>
      <c r="AD2615"/>
      <c r="AE2615"/>
    </row>
    <row r="2616" spans="1:31" hidden="1" x14ac:dyDescent="0.35">
      <c r="A2616" s="106">
        <v>43982</v>
      </c>
      <c r="B2616" s="1" t="s">
        <v>1144</v>
      </c>
      <c r="C2616" s="102" t="s">
        <v>3332</v>
      </c>
      <c r="D2616" s="102">
        <v>1886</v>
      </c>
      <c r="E2616" s="1" t="s">
        <v>3017</v>
      </c>
      <c r="F2616" s="102" t="s">
        <v>3334</v>
      </c>
      <c r="G2616" s="1">
        <v>9596917.9900000002</v>
      </c>
      <c r="H2616" s="1">
        <v>0</v>
      </c>
      <c r="I2616" s="1">
        <v>0</v>
      </c>
      <c r="J2616" s="1">
        <v>0</v>
      </c>
      <c r="K2616" s="1">
        <v>9596917.9900000002</v>
      </c>
      <c r="L2616" s="1"/>
      <c r="M2616" s="1" t="s">
        <v>1284</v>
      </c>
      <c r="AB2616" s="38"/>
      <c r="AC2616" s="38"/>
      <c r="AD2616"/>
      <c r="AE2616"/>
    </row>
    <row r="2617" spans="1:31" hidden="1" x14ac:dyDescent="0.35">
      <c r="A2617" s="106">
        <v>43982</v>
      </c>
      <c r="B2617" s="1" t="s">
        <v>1144</v>
      </c>
      <c r="C2617" s="102" t="s">
        <v>3332</v>
      </c>
      <c r="D2617" s="102">
        <v>1887</v>
      </c>
      <c r="E2617" s="1" t="s">
        <v>3017</v>
      </c>
      <c r="F2617" s="102" t="s">
        <v>3335</v>
      </c>
      <c r="G2617" s="1">
        <v>145225.78</v>
      </c>
      <c r="H2617" s="1">
        <v>0</v>
      </c>
      <c r="I2617" s="1">
        <v>0</v>
      </c>
      <c r="J2617" s="1">
        <v>0</v>
      </c>
      <c r="K2617" s="1">
        <v>145225.78</v>
      </c>
      <c r="L2617" s="1"/>
      <c r="M2617" s="1" t="s">
        <v>1284</v>
      </c>
      <c r="AB2617" s="38"/>
      <c r="AC2617" s="38"/>
      <c r="AD2617"/>
      <c r="AE2617"/>
    </row>
    <row r="2618" spans="1:31" hidden="1" x14ac:dyDescent="0.35">
      <c r="A2618" s="106">
        <v>43982</v>
      </c>
      <c r="B2618" s="1" t="s">
        <v>1144</v>
      </c>
      <c r="C2618" s="102" t="s">
        <v>3332</v>
      </c>
      <c r="D2618" s="102">
        <v>1888</v>
      </c>
      <c r="E2618" s="1" t="s">
        <v>3017</v>
      </c>
      <c r="F2618" s="102" t="s">
        <v>3336</v>
      </c>
      <c r="G2618" s="1">
        <v>51514.54</v>
      </c>
      <c r="H2618" s="1">
        <v>0</v>
      </c>
      <c r="I2618" s="1">
        <v>0</v>
      </c>
      <c r="J2618" s="1">
        <v>0</v>
      </c>
      <c r="K2618" s="1">
        <v>51514.54</v>
      </c>
      <c r="L2618" s="1"/>
      <c r="M2618" s="1" t="s">
        <v>1284</v>
      </c>
      <c r="AB2618" s="38"/>
      <c r="AC2618" s="38"/>
      <c r="AD2618"/>
      <c r="AE2618"/>
    </row>
    <row r="2619" spans="1:31" hidden="1" x14ac:dyDescent="0.35">
      <c r="A2619" s="106">
        <v>43982</v>
      </c>
      <c r="B2619" s="1" t="s">
        <v>1144</v>
      </c>
      <c r="C2619" s="102" t="s">
        <v>3332</v>
      </c>
      <c r="D2619" s="102">
        <v>1889</v>
      </c>
      <c r="E2619" s="1" t="s">
        <v>3017</v>
      </c>
      <c r="F2619" s="102" t="s">
        <v>3337</v>
      </c>
      <c r="G2619" s="1">
        <v>521985.21</v>
      </c>
      <c r="H2619" s="1">
        <v>0</v>
      </c>
      <c r="I2619" s="1">
        <v>0</v>
      </c>
      <c r="J2619" s="1">
        <v>0</v>
      </c>
      <c r="K2619" s="1">
        <v>521985.21</v>
      </c>
      <c r="L2619" s="1"/>
      <c r="M2619" s="1" t="s">
        <v>1284</v>
      </c>
      <c r="AB2619" s="38"/>
      <c r="AC2619" s="38"/>
      <c r="AD2619"/>
      <c r="AE2619"/>
    </row>
    <row r="2620" spans="1:31" hidden="1" x14ac:dyDescent="0.35">
      <c r="A2620" s="106">
        <v>43982</v>
      </c>
      <c r="B2620" s="1" t="s">
        <v>1144</v>
      </c>
      <c r="C2620" s="102" t="s">
        <v>3332</v>
      </c>
      <c r="D2620" s="102">
        <v>1890</v>
      </c>
      <c r="E2620" s="1" t="s">
        <v>3017</v>
      </c>
      <c r="F2620" s="102" t="s">
        <v>3338</v>
      </c>
      <c r="G2620" s="1">
        <v>164400.75</v>
      </c>
      <c r="H2620" s="1">
        <v>0</v>
      </c>
      <c r="I2620" s="1">
        <v>0</v>
      </c>
      <c r="J2620" s="1">
        <v>0</v>
      </c>
      <c r="K2620" s="1">
        <v>164400.75</v>
      </c>
      <c r="L2620" s="1"/>
      <c r="M2620" s="1" t="s">
        <v>1284</v>
      </c>
      <c r="AB2620" s="38"/>
      <c r="AC2620" s="38"/>
      <c r="AD2620"/>
      <c r="AE2620"/>
    </row>
    <row r="2621" spans="1:31" hidden="1" x14ac:dyDescent="0.35">
      <c r="A2621" s="106">
        <v>43982</v>
      </c>
      <c r="B2621" s="1" t="s">
        <v>1144</v>
      </c>
      <c r="C2621" s="102" t="s">
        <v>3332</v>
      </c>
      <c r="D2621" s="102">
        <v>1891</v>
      </c>
      <c r="E2621" s="1" t="s">
        <v>3017</v>
      </c>
      <c r="F2621" s="102" t="s">
        <v>3305</v>
      </c>
      <c r="G2621" s="1">
        <v>56456.91</v>
      </c>
      <c r="H2621" s="1">
        <v>0</v>
      </c>
      <c r="I2621" s="1">
        <v>0</v>
      </c>
      <c r="J2621" s="1">
        <v>0</v>
      </c>
      <c r="K2621" s="1">
        <v>56456.91</v>
      </c>
      <c r="L2621" s="1"/>
      <c r="M2621" s="1" t="s">
        <v>1284</v>
      </c>
      <c r="AB2621" s="38"/>
      <c r="AC2621" s="38"/>
      <c r="AD2621"/>
      <c r="AE2621"/>
    </row>
    <row r="2622" spans="1:31" hidden="1" x14ac:dyDescent="0.35">
      <c r="A2622" s="106">
        <v>43982</v>
      </c>
      <c r="B2622" s="1" t="s">
        <v>1144</v>
      </c>
      <c r="C2622" s="102" t="s">
        <v>3332</v>
      </c>
      <c r="D2622" s="102">
        <v>1892</v>
      </c>
      <c r="E2622" s="1" t="s">
        <v>3017</v>
      </c>
      <c r="F2622" s="102" t="s">
        <v>3339</v>
      </c>
      <c r="G2622" s="1">
        <v>120463.24</v>
      </c>
      <c r="H2622" s="1">
        <v>0</v>
      </c>
      <c r="I2622" s="1">
        <v>0</v>
      </c>
      <c r="J2622" s="1">
        <v>0</v>
      </c>
      <c r="K2622" s="1">
        <v>120463.24</v>
      </c>
      <c r="L2622" s="1"/>
      <c r="M2622" s="1" t="s">
        <v>1284</v>
      </c>
      <c r="AB2622" s="38"/>
      <c r="AC2622" s="38"/>
      <c r="AD2622"/>
      <c r="AE2622"/>
    </row>
    <row r="2623" spans="1:31" hidden="1" x14ac:dyDescent="0.35">
      <c r="A2623" s="106">
        <v>43982</v>
      </c>
      <c r="B2623" s="1" t="s">
        <v>1144</v>
      </c>
      <c r="C2623" s="102" t="s">
        <v>3332</v>
      </c>
      <c r="D2623" s="102">
        <v>1893</v>
      </c>
      <c r="E2623" s="1" t="s">
        <v>3017</v>
      </c>
      <c r="F2623" s="102" t="s">
        <v>3340</v>
      </c>
      <c r="G2623" s="1">
        <v>71976.259999999995</v>
      </c>
      <c r="H2623" s="1">
        <v>0</v>
      </c>
      <c r="I2623" s="1">
        <v>0</v>
      </c>
      <c r="J2623" s="1">
        <v>0</v>
      </c>
      <c r="K2623" s="1">
        <v>71976.259999999995</v>
      </c>
      <c r="L2623" s="1"/>
      <c r="M2623" s="1" t="s">
        <v>1284</v>
      </c>
      <c r="AB2623" s="38"/>
      <c r="AC2623" s="38"/>
      <c r="AD2623"/>
      <c r="AE2623"/>
    </row>
    <row r="2624" spans="1:31" hidden="1" x14ac:dyDescent="0.35">
      <c r="A2624" s="106">
        <v>43982</v>
      </c>
      <c r="B2624" s="1" t="s">
        <v>1144</v>
      </c>
      <c r="C2624" s="102" t="s">
        <v>3332</v>
      </c>
      <c r="D2624" s="102">
        <v>1894</v>
      </c>
      <c r="E2624" s="1" t="s">
        <v>3017</v>
      </c>
      <c r="F2624" s="102" t="s">
        <v>3341</v>
      </c>
      <c r="G2624" s="1">
        <v>5400</v>
      </c>
      <c r="H2624" s="1">
        <v>0</v>
      </c>
      <c r="I2624" s="1">
        <v>0</v>
      </c>
      <c r="J2624" s="1">
        <v>0</v>
      </c>
      <c r="K2624" s="1">
        <v>5400</v>
      </c>
      <c r="L2624" s="1"/>
      <c r="M2624" s="1" t="s">
        <v>1284</v>
      </c>
      <c r="AB2624" s="38"/>
      <c r="AC2624" s="38"/>
      <c r="AD2624"/>
      <c r="AE2624"/>
    </row>
    <row r="2625" spans="1:31" hidden="1" x14ac:dyDescent="0.35">
      <c r="A2625" s="106">
        <v>43982</v>
      </c>
      <c r="B2625" s="1" t="s">
        <v>1144</v>
      </c>
      <c r="C2625" s="102" t="s">
        <v>3332</v>
      </c>
      <c r="D2625" s="102">
        <v>1895</v>
      </c>
      <c r="E2625" s="1" t="s">
        <v>3017</v>
      </c>
      <c r="F2625" s="102" t="s">
        <v>3342</v>
      </c>
      <c r="G2625" s="1">
        <v>121272.5</v>
      </c>
      <c r="H2625" s="1">
        <v>0</v>
      </c>
      <c r="I2625" s="1">
        <v>0</v>
      </c>
      <c r="J2625" s="1">
        <v>0</v>
      </c>
      <c r="K2625" s="1">
        <v>121272.5</v>
      </c>
      <c r="L2625" s="1"/>
      <c r="M2625" s="1" t="s">
        <v>1284</v>
      </c>
      <c r="AB2625" s="38"/>
      <c r="AC2625" s="38"/>
      <c r="AD2625"/>
      <c r="AE2625"/>
    </row>
    <row r="2626" spans="1:31" hidden="1" x14ac:dyDescent="0.35">
      <c r="A2626" s="106">
        <v>43982</v>
      </c>
      <c r="B2626" s="1" t="s">
        <v>1144</v>
      </c>
      <c r="C2626" s="102" t="s">
        <v>3332</v>
      </c>
      <c r="D2626" s="102">
        <v>1896</v>
      </c>
      <c r="E2626" s="1" t="s">
        <v>3017</v>
      </c>
      <c r="F2626" s="102" t="s">
        <v>3343</v>
      </c>
      <c r="G2626" s="1">
        <v>39172.18</v>
      </c>
      <c r="H2626" s="1">
        <v>0</v>
      </c>
      <c r="I2626" s="1">
        <v>0</v>
      </c>
      <c r="J2626" s="1">
        <v>0</v>
      </c>
      <c r="K2626" s="1">
        <v>39172.18</v>
      </c>
      <c r="L2626" s="1"/>
      <c r="M2626" s="1" t="s">
        <v>1284</v>
      </c>
      <c r="AB2626" s="38"/>
      <c r="AC2626" s="38"/>
      <c r="AD2626"/>
      <c r="AE2626"/>
    </row>
    <row r="2627" spans="1:31" hidden="1" x14ac:dyDescent="0.35">
      <c r="A2627" s="106">
        <v>43982</v>
      </c>
      <c r="B2627" s="1" t="s">
        <v>1144</v>
      </c>
      <c r="C2627" s="102" t="s">
        <v>3332</v>
      </c>
      <c r="D2627" s="102">
        <v>1897</v>
      </c>
      <c r="E2627" s="1" t="s">
        <v>3017</v>
      </c>
      <c r="F2627" s="102" t="s">
        <v>3344</v>
      </c>
      <c r="G2627" s="1">
        <v>2623476.1800000002</v>
      </c>
      <c r="H2627" s="1">
        <v>0</v>
      </c>
      <c r="I2627" s="1">
        <v>0</v>
      </c>
      <c r="J2627" s="1">
        <v>0</v>
      </c>
      <c r="K2627" s="1">
        <v>2623476.1800000002</v>
      </c>
      <c r="L2627" s="1"/>
      <c r="M2627" s="1" t="s">
        <v>1284</v>
      </c>
      <c r="AB2627" s="38"/>
      <c r="AC2627" s="38"/>
      <c r="AD2627"/>
      <c r="AE2627"/>
    </row>
    <row r="2628" spans="1:31" hidden="1" x14ac:dyDescent="0.35">
      <c r="A2628" s="106">
        <v>43982</v>
      </c>
      <c r="B2628" s="1" t="s">
        <v>1144</v>
      </c>
      <c r="C2628" s="102" t="s">
        <v>3332</v>
      </c>
      <c r="D2628" s="102">
        <v>1898</v>
      </c>
      <c r="E2628" s="1" t="s">
        <v>3017</v>
      </c>
      <c r="F2628" s="102" t="s">
        <v>3345</v>
      </c>
      <c r="G2628" s="1">
        <v>14208618.6</v>
      </c>
      <c r="H2628" s="1">
        <v>0</v>
      </c>
      <c r="I2628" s="1">
        <v>0</v>
      </c>
      <c r="J2628" s="1">
        <v>0</v>
      </c>
      <c r="K2628" s="1">
        <v>14208618.6</v>
      </c>
      <c r="L2628" s="1"/>
      <c r="M2628" s="1" t="s">
        <v>1284</v>
      </c>
      <c r="AB2628" s="38"/>
      <c r="AC2628" s="38"/>
      <c r="AD2628"/>
      <c r="AE2628"/>
    </row>
    <row r="2629" spans="1:31" hidden="1" x14ac:dyDescent="0.35">
      <c r="A2629" s="106">
        <v>43982</v>
      </c>
      <c r="B2629" s="1"/>
      <c r="C2629" s="102" t="s">
        <v>2517</v>
      </c>
      <c r="D2629" s="102">
        <v>571</v>
      </c>
      <c r="E2629" s="1" t="s">
        <v>3016</v>
      </c>
      <c r="F2629" s="102" t="s">
        <v>3346</v>
      </c>
      <c r="G2629" s="1">
        <v>2172811479.2399998</v>
      </c>
      <c r="H2629" s="1">
        <v>0</v>
      </c>
      <c r="I2629" s="1">
        <v>0</v>
      </c>
      <c r="J2629" s="1">
        <v>0</v>
      </c>
      <c r="K2629" s="1">
        <v>2172811479.2399998</v>
      </c>
      <c r="L2629" s="1"/>
      <c r="M2629" s="1"/>
      <c r="AB2629" s="38"/>
      <c r="AC2629" s="38"/>
      <c r="AD2629"/>
      <c r="AE2629"/>
    </row>
    <row r="2630" spans="1:31" hidden="1" x14ac:dyDescent="0.35">
      <c r="A2630" s="106">
        <v>43982</v>
      </c>
      <c r="B2630" s="1"/>
      <c r="C2630" s="102" t="s">
        <v>3347</v>
      </c>
      <c r="D2630" s="102">
        <v>1959</v>
      </c>
      <c r="E2630" s="1" t="s">
        <v>3016</v>
      </c>
      <c r="F2630" s="102" t="s">
        <v>3348</v>
      </c>
      <c r="G2630" s="1">
        <v>2172811479.2399998</v>
      </c>
      <c r="H2630" s="1">
        <v>0</v>
      </c>
      <c r="I2630" s="1">
        <v>0</v>
      </c>
      <c r="J2630" s="1">
        <v>0</v>
      </c>
      <c r="K2630" s="1">
        <v>2172811479.2399998</v>
      </c>
      <c r="L2630" s="1"/>
      <c r="M2630" s="1"/>
      <c r="AB2630" s="38"/>
      <c r="AC2630" s="38"/>
      <c r="AD2630"/>
      <c r="AE2630"/>
    </row>
    <row r="2631" spans="1:31" hidden="1" x14ac:dyDescent="0.35">
      <c r="A2631" s="106">
        <v>43982</v>
      </c>
      <c r="B2631" s="1" t="s">
        <v>1145</v>
      </c>
      <c r="C2631" s="102" t="s">
        <v>3347</v>
      </c>
      <c r="D2631" s="102">
        <v>572</v>
      </c>
      <c r="E2631" s="1" t="s">
        <v>3017</v>
      </c>
      <c r="F2631" s="102" t="s">
        <v>3349</v>
      </c>
      <c r="G2631" s="1">
        <v>1621072052.5899999</v>
      </c>
      <c r="H2631" s="1">
        <v>0</v>
      </c>
      <c r="I2631" s="1">
        <v>0</v>
      </c>
      <c r="J2631" s="1">
        <v>0</v>
      </c>
      <c r="K2631" s="1">
        <v>1621072052.5899999</v>
      </c>
      <c r="L2631" s="1"/>
      <c r="M2631" s="1" t="s">
        <v>3024</v>
      </c>
      <c r="AB2631" s="38"/>
      <c r="AC2631" s="38"/>
      <c r="AD2631"/>
      <c r="AE2631"/>
    </row>
    <row r="2632" spans="1:31" hidden="1" x14ac:dyDescent="0.35">
      <c r="A2632" s="106">
        <v>43982</v>
      </c>
      <c r="B2632" s="1" t="s">
        <v>1145</v>
      </c>
      <c r="C2632" s="102" t="s">
        <v>3347</v>
      </c>
      <c r="D2632" s="102">
        <v>573</v>
      </c>
      <c r="E2632" s="1" t="s">
        <v>3017</v>
      </c>
      <c r="F2632" s="102" t="s">
        <v>3350</v>
      </c>
      <c r="G2632" s="1">
        <v>10855371.869999999</v>
      </c>
      <c r="H2632" s="1">
        <v>0</v>
      </c>
      <c r="I2632" s="1">
        <v>0</v>
      </c>
      <c r="J2632" s="1">
        <v>0</v>
      </c>
      <c r="K2632" s="1">
        <v>10855371.869999999</v>
      </c>
      <c r="L2632" s="1"/>
      <c r="M2632" s="1" t="s">
        <v>3025</v>
      </c>
      <c r="AB2632" s="38"/>
      <c r="AC2632" s="38"/>
      <c r="AD2632"/>
      <c r="AE2632"/>
    </row>
    <row r="2633" spans="1:31" hidden="1" x14ac:dyDescent="0.35">
      <c r="A2633" s="106">
        <v>43982</v>
      </c>
      <c r="B2633" s="1" t="s">
        <v>1145</v>
      </c>
      <c r="C2633" s="102" t="s">
        <v>3347</v>
      </c>
      <c r="D2633" s="102">
        <v>574</v>
      </c>
      <c r="E2633" s="1" t="s">
        <v>3017</v>
      </c>
      <c r="F2633" s="102" t="s">
        <v>3351</v>
      </c>
      <c r="G2633" s="1">
        <v>7607.57</v>
      </c>
      <c r="H2633" s="1">
        <v>0</v>
      </c>
      <c r="I2633" s="1">
        <v>0</v>
      </c>
      <c r="J2633" s="1">
        <v>0</v>
      </c>
      <c r="K2633" s="1">
        <v>7607.57</v>
      </c>
      <c r="L2633" s="1"/>
      <c r="M2633" s="1" t="s">
        <v>3025</v>
      </c>
      <c r="AB2633" s="38"/>
      <c r="AC2633" s="38"/>
      <c r="AD2633"/>
      <c r="AE2633"/>
    </row>
    <row r="2634" spans="1:31" hidden="1" x14ac:dyDescent="0.35">
      <c r="A2634" s="106">
        <v>43982</v>
      </c>
      <c r="B2634" s="1" t="s">
        <v>1145</v>
      </c>
      <c r="C2634" s="102" t="s">
        <v>3347</v>
      </c>
      <c r="D2634" s="102">
        <v>575</v>
      </c>
      <c r="E2634" s="1" t="s">
        <v>3017</v>
      </c>
      <c r="F2634" s="102" t="s">
        <v>3352</v>
      </c>
      <c r="G2634" s="1">
        <v>2314875.4900000002</v>
      </c>
      <c r="H2634" s="1">
        <v>0</v>
      </c>
      <c r="I2634" s="1">
        <v>0</v>
      </c>
      <c r="J2634" s="1">
        <v>0</v>
      </c>
      <c r="K2634" s="1">
        <v>2314875.4900000002</v>
      </c>
      <c r="L2634" s="1"/>
      <c r="M2634" s="1" t="s">
        <v>3025</v>
      </c>
      <c r="AB2634" s="38"/>
      <c r="AC2634" s="38"/>
      <c r="AD2634"/>
      <c r="AE2634"/>
    </row>
    <row r="2635" spans="1:31" hidden="1" x14ac:dyDescent="0.35">
      <c r="A2635" s="106">
        <v>43982</v>
      </c>
      <c r="B2635" s="1" t="s">
        <v>1145</v>
      </c>
      <c r="C2635" s="102" t="s">
        <v>3347</v>
      </c>
      <c r="D2635" s="102">
        <v>576</v>
      </c>
      <c r="E2635" s="1" t="s">
        <v>3017</v>
      </c>
      <c r="F2635" s="102" t="s">
        <v>3353</v>
      </c>
      <c r="G2635" s="1">
        <v>259643.58</v>
      </c>
      <c r="H2635" s="1">
        <v>0</v>
      </c>
      <c r="I2635" s="1">
        <v>0</v>
      </c>
      <c r="J2635" s="1">
        <v>0</v>
      </c>
      <c r="K2635" s="1">
        <v>259643.58</v>
      </c>
      <c r="L2635" s="1"/>
      <c r="M2635" s="1" t="s">
        <v>3025</v>
      </c>
      <c r="AB2635" s="38"/>
      <c r="AC2635" s="38"/>
      <c r="AD2635"/>
      <c r="AE2635"/>
    </row>
    <row r="2636" spans="1:31" hidden="1" x14ac:dyDescent="0.35">
      <c r="A2636" s="106">
        <v>43982</v>
      </c>
      <c r="B2636" s="1" t="s">
        <v>1145</v>
      </c>
      <c r="C2636" s="102" t="s">
        <v>3347</v>
      </c>
      <c r="D2636" s="102">
        <v>577</v>
      </c>
      <c r="E2636" s="1" t="s">
        <v>3017</v>
      </c>
      <c r="F2636" s="102" t="s">
        <v>3354</v>
      </c>
      <c r="G2636" s="1">
        <v>39950.959999999999</v>
      </c>
      <c r="H2636" s="1">
        <v>0</v>
      </c>
      <c r="I2636" s="1">
        <v>0</v>
      </c>
      <c r="J2636" s="1">
        <v>0</v>
      </c>
      <c r="K2636" s="1">
        <v>39950.959999999999</v>
      </c>
      <c r="L2636" s="1"/>
      <c r="M2636" s="1" t="s">
        <v>3025</v>
      </c>
      <c r="AB2636" s="38"/>
      <c r="AC2636" s="38"/>
      <c r="AD2636"/>
      <c r="AE2636"/>
    </row>
    <row r="2637" spans="1:31" hidden="1" x14ac:dyDescent="0.35">
      <c r="A2637" s="106">
        <v>43982</v>
      </c>
      <c r="B2637" s="1" t="s">
        <v>1145</v>
      </c>
      <c r="C2637" s="102" t="s">
        <v>3347</v>
      </c>
      <c r="D2637" s="102">
        <v>578</v>
      </c>
      <c r="E2637" s="1" t="s">
        <v>3017</v>
      </c>
      <c r="F2637" s="102" t="s">
        <v>3355</v>
      </c>
      <c r="G2637" s="1">
        <v>1941082.32</v>
      </c>
      <c r="H2637" s="1">
        <v>0</v>
      </c>
      <c r="I2637" s="1">
        <v>0</v>
      </c>
      <c r="J2637" s="1">
        <v>0</v>
      </c>
      <c r="K2637" s="1">
        <v>1941082.32</v>
      </c>
      <c r="L2637" s="1"/>
      <c r="M2637" s="1" t="s">
        <v>3025</v>
      </c>
      <c r="AB2637" s="38"/>
      <c r="AC2637" s="38"/>
      <c r="AD2637"/>
      <c r="AE2637"/>
    </row>
    <row r="2638" spans="1:31" hidden="1" x14ac:dyDescent="0.35">
      <c r="A2638" s="106">
        <v>43982</v>
      </c>
      <c r="B2638" s="1" t="s">
        <v>1145</v>
      </c>
      <c r="C2638" s="102" t="s">
        <v>3347</v>
      </c>
      <c r="D2638" s="102">
        <v>579</v>
      </c>
      <c r="E2638" s="1" t="s">
        <v>3017</v>
      </c>
      <c r="F2638" s="102" t="s">
        <v>3354</v>
      </c>
      <c r="G2638" s="1">
        <v>12618172.24</v>
      </c>
      <c r="H2638" s="1">
        <v>0</v>
      </c>
      <c r="I2638" s="1">
        <v>0</v>
      </c>
      <c r="J2638" s="1">
        <v>0</v>
      </c>
      <c r="K2638" s="1">
        <v>12618172.24</v>
      </c>
      <c r="L2638" s="1"/>
      <c r="M2638" s="1" t="s">
        <v>3025</v>
      </c>
      <c r="AB2638" s="38"/>
      <c r="AC2638" s="38"/>
      <c r="AD2638"/>
      <c r="AE2638"/>
    </row>
    <row r="2639" spans="1:31" hidden="1" x14ac:dyDescent="0.35">
      <c r="A2639" s="106">
        <v>43982</v>
      </c>
      <c r="B2639" s="1" t="s">
        <v>1145</v>
      </c>
      <c r="C2639" s="102" t="s">
        <v>3347</v>
      </c>
      <c r="D2639" s="102">
        <v>580</v>
      </c>
      <c r="E2639" s="1" t="s">
        <v>3017</v>
      </c>
      <c r="F2639" s="102" t="s">
        <v>3356</v>
      </c>
      <c r="G2639" s="1">
        <v>523702722.62</v>
      </c>
      <c r="H2639" s="1">
        <v>0</v>
      </c>
      <c r="I2639" s="1">
        <v>0</v>
      </c>
      <c r="J2639" s="1">
        <v>0</v>
      </c>
      <c r="K2639" s="1">
        <v>523702722.62</v>
      </c>
      <c r="L2639" s="1"/>
      <c r="M2639" s="1" t="s">
        <v>3026</v>
      </c>
      <c r="AB2639" s="38"/>
      <c r="AC2639" s="38"/>
      <c r="AD2639"/>
      <c r="AE2639"/>
    </row>
    <row r="2640" spans="1:31" hidden="1" x14ac:dyDescent="0.35">
      <c r="A2640" s="106">
        <v>43982</v>
      </c>
      <c r="B2640" s="1"/>
      <c r="C2640" s="102" t="s">
        <v>2526</v>
      </c>
      <c r="D2640" s="102">
        <v>581</v>
      </c>
      <c r="E2640" s="1" t="s">
        <v>3016</v>
      </c>
      <c r="F2640" s="102" t="s">
        <v>3357</v>
      </c>
      <c r="G2640" s="1">
        <v>-51016977.950000003</v>
      </c>
      <c r="H2640" s="1">
        <v>0</v>
      </c>
      <c r="I2640" s="1">
        <v>-797140.02</v>
      </c>
      <c r="J2640" s="1">
        <v>-797140.02</v>
      </c>
      <c r="K2640" s="1">
        <v>-51814117.969999999</v>
      </c>
      <c r="L2640" s="1"/>
      <c r="M2640" s="1"/>
      <c r="AB2640" s="38"/>
      <c r="AC2640" s="38"/>
      <c r="AD2640"/>
      <c r="AE2640"/>
    </row>
    <row r="2641" spans="1:31" hidden="1" x14ac:dyDescent="0.35">
      <c r="A2641" s="106">
        <v>43982</v>
      </c>
      <c r="B2641" s="1"/>
      <c r="C2641" s="102" t="s">
        <v>3358</v>
      </c>
      <c r="D2641" s="102">
        <v>1960</v>
      </c>
      <c r="E2641" s="1" t="s">
        <v>3016</v>
      </c>
      <c r="F2641" s="102" t="s">
        <v>3359</v>
      </c>
      <c r="G2641" s="1">
        <v>-51016977.950000003</v>
      </c>
      <c r="H2641" s="1">
        <v>0</v>
      </c>
      <c r="I2641" s="1">
        <v>-797140.02</v>
      </c>
      <c r="J2641" s="1">
        <v>-797140.02</v>
      </c>
      <c r="K2641" s="1">
        <v>-51814117.969999999</v>
      </c>
      <c r="L2641" s="1"/>
      <c r="M2641" s="1"/>
      <c r="AB2641" s="38"/>
      <c r="AC2641" s="38"/>
      <c r="AD2641"/>
      <c r="AE2641"/>
    </row>
    <row r="2642" spans="1:31" hidden="1" x14ac:dyDescent="0.35">
      <c r="A2642" s="106">
        <v>43982</v>
      </c>
      <c r="B2642" s="1" t="s">
        <v>1145</v>
      </c>
      <c r="C2642" s="102" t="s">
        <v>3358</v>
      </c>
      <c r="D2642" s="102">
        <v>582</v>
      </c>
      <c r="E2642" s="1" t="s">
        <v>3017</v>
      </c>
      <c r="F2642" s="102" t="s">
        <v>3350</v>
      </c>
      <c r="G2642" s="1">
        <v>-1157923.23</v>
      </c>
      <c r="H2642" s="1">
        <v>0</v>
      </c>
      <c r="I2642" s="1">
        <v>-18092.29</v>
      </c>
      <c r="J2642" s="1">
        <v>-18092.29</v>
      </c>
      <c r="K2642" s="1">
        <v>-1176015.52</v>
      </c>
      <c r="L2642" s="1"/>
      <c r="M2642" s="1" t="s">
        <v>3018</v>
      </c>
      <c r="AB2642" s="38"/>
      <c r="AC2642" s="38"/>
      <c r="AD2642"/>
      <c r="AE2642"/>
    </row>
    <row r="2643" spans="1:31" hidden="1" x14ac:dyDescent="0.35">
      <c r="A2643" s="106">
        <v>43982</v>
      </c>
      <c r="B2643" s="1" t="s">
        <v>1145</v>
      </c>
      <c r="C2643" s="102" t="s">
        <v>3358</v>
      </c>
      <c r="D2643" s="102">
        <v>583</v>
      </c>
      <c r="E2643" s="1" t="s">
        <v>3017</v>
      </c>
      <c r="F2643" s="102" t="s">
        <v>3351</v>
      </c>
      <c r="G2643" s="1">
        <v>-1623.04</v>
      </c>
      <c r="H2643" s="1">
        <v>0</v>
      </c>
      <c r="I2643" s="1">
        <v>-25.36</v>
      </c>
      <c r="J2643" s="1">
        <v>-25.36</v>
      </c>
      <c r="K2643" s="1">
        <v>-1648.4</v>
      </c>
      <c r="L2643" s="1"/>
      <c r="M2643" s="1" t="s">
        <v>3018</v>
      </c>
      <c r="AB2643" s="38"/>
      <c r="AC2643" s="38"/>
      <c r="AD2643"/>
      <c r="AE2643"/>
    </row>
    <row r="2644" spans="1:31" hidden="1" x14ac:dyDescent="0.35">
      <c r="A2644" s="106">
        <v>43982</v>
      </c>
      <c r="B2644" s="1" t="s">
        <v>1145</v>
      </c>
      <c r="C2644" s="102" t="s">
        <v>3358</v>
      </c>
      <c r="D2644" s="102">
        <v>584</v>
      </c>
      <c r="E2644" s="1" t="s">
        <v>3017</v>
      </c>
      <c r="F2644" s="102" t="s">
        <v>3352</v>
      </c>
      <c r="G2644" s="1">
        <v>-206178.56</v>
      </c>
      <c r="H2644" s="1">
        <v>0</v>
      </c>
      <c r="I2644" s="1">
        <v>-3221.54</v>
      </c>
      <c r="J2644" s="1">
        <v>-3221.54</v>
      </c>
      <c r="K2644" s="1">
        <v>-209400.1</v>
      </c>
      <c r="L2644" s="1"/>
      <c r="M2644" s="1" t="s">
        <v>3018</v>
      </c>
      <c r="AB2644" s="38"/>
      <c r="AC2644" s="38"/>
      <c r="AD2644"/>
      <c r="AE2644"/>
    </row>
    <row r="2645" spans="1:31" hidden="1" x14ac:dyDescent="0.35">
      <c r="A2645" s="106">
        <v>43982</v>
      </c>
      <c r="B2645" s="1" t="s">
        <v>1145</v>
      </c>
      <c r="C2645" s="102" t="s">
        <v>3358</v>
      </c>
      <c r="D2645" s="102">
        <v>585</v>
      </c>
      <c r="E2645" s="1" t="s">
        <v>3017</v>
      </c>
      <c r="F2645" s="102" t="s">
        <v>3353</v>
      </c>
      <c r="G2645" s="1">
        <v>-138476.79999999999</v>
      </c>
      <c r="H2645" s="1">
        <v>0</v>
      </c>
      <c r="I2645" s="1">
        <v>-2163.6999999999998</v>
      </c>
      <c r="J2645" s="1">
        <v>-2163.6999999999998</v>
      </c>
      <c r="K2645" s="1">
        <v>-140640.5</v>
      </c>
      <c r="L2645" s="1"/>
      <c r="M2645" s="1" t="s">
        <v>3018</v>
      </c>
      <c r="AB2645" s="38"/>
      <c r="AC2645" s="38"/>
      <c r="AD2645"/>
      <c r="AE2645"/>
    </row>
    <row r="2646" spans="1:31" hidden="1" x14ac:dyDescent="0.35">
      <c r="A2646" s="106">
        <v>43982</v>
      </c>
      <c r="B2646" s="1" t="s">
        <v>1145</v>
      </c>
      <c r="C2646" s="102" t="s">
        <v>3358</v>
      </c>
      <c r="D2646" s="102">
        <v>586</v>
      </c>
      <c r="E2646" s="1" t="s">
        <v>3017</v>
      </c>
      <c r="F2646" s="102" t="s">
        <v>3354</v>
      </c>
      <c r="G2646" s="1">
        <v>-3558.4</v>
      </c>
      <c r="H2646" s="1">
        <v>0</v>
      </c>
      <c r="I2646" s="1">
        <v>-55.6</v>
      </c>
      <c r="J2646" s="1">
        <v>-55.6</v>
      </c>
      <c r="K2646" s="1">
        <v>-3614</v>
      </c>
      <c r="L2646" s="1"/>
      <c r="M2646" s="1" t="s">
        <v>3018</v>
      </c>
      <c r="AB2646" s="38"/>
      <c r="AC2646" s="38"/>
      <c r="AD2646"/>
      <c r="AE2646"/>
    </row>
    <row r="2647" spans="1:31" hidden="1" x14ac:dyDescent="0.35">
      <c r="A2647" s="106">
        <v>43982</v>
      </c>
      <c r="B2647" s="1" t="s">
        <v>1145</v>
      </c>
      <c r="C2647" s="102" t="s">
        <v>3358</v>
      </c>
      <c r="D2647" s="102">
        <v>587</v>
      </c>
      <c r="E2647" s="1" t="s">
        <v>3017</v>
      </c>
      <c r="F2647" s="102" t="s">
        <v>3355</v>
      </c>
      <c r="G2647" s="1">
        <v>-172885.76000000001</v>
      </c>
      <c r="H2647" s="1">
        <v>0</v>
      </c>
      <c r="I2647" s="1">
        <v>-2701.34</v>
      </c>
      <c r="J2647" s="1">
        <v>-2701.34</v>
      </c>
      <c r="K2647" s="1">
        <v>-175587.1</v>
      </c>
      <c r="L2647" s="1"/>
      <c r="M2647" s="1" t="s">
        <v>3018</v>
      </c>
      <c r="AB2647" s="38"/>
      <c r="AC2647" s="38"/>
      <c r="AD2647"/>
      <c r="AE2647"/>
    </row>
    <row r="2648" spans="1:31" hidden="1" x14ac:dyDescent="0.35">
      <c r="A2648" s="106">
        <v>43982</v>
      </c>
      <c r="B2648" s="1" t="s">
        <v>1145</v>
      </c>
      <c r="C2648" s="102" t="s">
        <v>3358</v>
      </c>
      <c r="D2648" s="102">
        <v>588</v>
      </c>
      <c r="E2648" s="1" t="s">
        <v>3017</v>
      </c>
      <c r="F2648" s="102" t="s">
        <v>3354</v>
      </c>
      <c r="G2648" s="1">
        <v>-2691876.48</v>
      </c>
      <c r="H2648" s="1">
        <v>0</v>
      </c>
      <c r="I2648" s="1">
        <v>-42060.57</v>
      </c>
      <c r="J2648" s="1">
        <v>-42060.57</v>
      </c>
      <c r="K2648" s="1">
        <v>-2733937.05</v>
      </c>
      <c r="L2648" s="1"/>
      <c r="M2648" s="1" t="s">
        <v>3018</v>
      </c>
      <c r="AB2648" s="38"/>
      <c r="AC2648" s="38"/>
      <c r="AD2648"/>
      <c r="AE2648"/>
    </row>
    <row r="2649" spans="1:31" hidden="1" x14ac:dyDescent="0.35">
      <c r="A2649" s="106">
        <v>43982</v>
      </c>
      <c r="B2649" s="1" t="s">
        <v>1145</v>
      </c>
      <c r="C2649" s="102" t="s">
        <v>3358</v>
      </c>
      <c r="D2649" s="102">
        <v>589</v>
      </c>
      <c r="E2649" s="1" t="s">
        <v>3017</v>
      </c>
      <c r="F2649" s="102" t="s">
        <v>3356</v>
      </c>
      <c r="G2649" s="1">
        <v>-46644455.68</v>
      </c>
      <c r="H2649" s="1">
        <v>0</v>
      </c>
      <c r="I2649" s="1">
        <v>-728819.62</v>
      </c>
      <c r="J2649" s="1">
        <v>-728819.62</v>
      </c>
      <c r="K2649" s="1">
        <v>-47373275.299999997</v>
      </c>
      <c r="L2649" s="1"/>
      <c r="M2649" s="1" t="s">
        <v>3027</v>
      </c>
      <c r="AB2649" s="38"/>
      <c r="AC2649" s="38"/>
      <c r="AD2649"/>
      <c r="AE2649"/>
    </row>
    <row r="2650" spans="1:31" hidden="1" x14ac:dyDescent="0.35">
      <c r="A2650" s="106">
        <v>43982</v>
      </c>
      <c r="B2650" s="1"/>
      <c r="C2650" s="102" t="s">
        <v>2528</v>
      </c>
      <c r="D2650" s="102">
        <v>590</v>
      </c>
      <c r="E2650" s="1" t="s">
        <v>3016</v>
      </c>
      <c r="F2650" s="102" t="s">
        <v>3360</v>
      </c>
      <c r="G2650" s="1">
        <v>44289088.780000001</v>
      </c>
      <c r="H2650" s="1">
        <v>271569.68</v>
      </c>
      <c r="I2650" s="1">
        <v>-235736.74</v>
      </c>
      <c r="J2650" s="1">
        <v>35832.94</v>
      </c>
      <c r="K2650" s="1">
        <v>44324921.719999999</v>
      </c>
      <c r="L2650" s="1"/>
      <c r="M2650" s="1"/>
      <c r="AB2650" s="38"/>
      <c r="AC2650" s="38"/>
      <c r="AD2650"/>
      <c r="AE2650"/>
    </row>
    <row r="2651" spans="1:31" hidden="1" x14ac:dyDescent="0.35">
      <c r="A2651" s="106">
        <v>43982</v>
      </c>
      <c r="B2651" s="1"/>
      <c r="C2651" s="102" t="s">
        <v>2530</v>
      </c>
      <c r="D2651" s="102">
        <v>591</v>
      </c>
      <c r="E2651" s="1" t="s">
        <v>3016</v>
      </c>
      <c r="F2651" s="102" t="s">
        <v>3360</v>
      </c>
      <c r="G2651" s="1">
        <v>61511682.82</v>
      </c>
      <c r="H2651" s="1">
        <v>271569.68</v>
      </c>
      <c r="I2651" s="1">
        <v>0</v>
      </c>
      <c r="J2651" s="1">
        <v>271569.68</v>
      </c>
      <c r="K2651" s="1">
        <v>61783252.5</v>
      </c>
      <c r="L2651" s="1"/>
      <c r="M2651" s="1"/>
      <c r="AB2651" s="38"/>
      <c r="AC2651" s="38"/>
      <c r="AD2651"/>
      <c r="AE2651"/>
    </row>
    <row r="2652" spans="1:31" hidden="1" x14ac:dyDescent="0.35">
      <c r="A2652" s="106">
        <v>43982</v>
      </c>
      <c r="B2652" s="1"/>
      <c r="C2652" s="102" t="s">
        <v>3361</v>
      </c>
      <c r="D2652" s="102">
        <v>595</v>
      </c>
      <c r="E2652" s="1" t="s">
        <v>3016</v>
      </c>
      <c r="F2652" s="102" t="s">
        <v>3362</v>
      </c>
      <c r="G2652" s="1">
        <v>61511682.82</v>
      </c>
      <c r="H2652" s="1">
        <v>271569.68</v>
      </c>
      <c r="I2652" s="1">
        <v>0</v>
      </c>
      <c r="J2652" s="1">
        <v>271569.68</v>
      </c>
      <c r="K2652" s="1">
        <v>61783252.5</v>
      </c>
      <c r="L2652" s="1"/>
      <c r="M2652" s="1"/>
      <c r="AB2652" s="38"/>
      <c r="AC2652" s="38"/>
      <c r="AD2652"/>
      <c r="AE2652"/>
    </row>
    <row r="2653" spans="1:31" hidden="1" x14ac:dyDescent="0.35">
      <c r="A2653" s="106">
        <v>43982</v>
      </c>
      <c r="B2653" s="1" t="s">
        <v>1148</v>
      </c>
      <c r="C2653" s="102" t="s">
        <v>3361</v>
      </c>
      <c r="D2653" s="102">
        <v>596</v>
      </c>
      <c r="E2653" s="1" t="s">
        <v>3017</v>
      </c>
      <c r="F2653" s="102" t="s">
        <v>3363</v>
      </c>
      <c r="G2653" s="1">
        <v>8375688.7999999998</v>
      </c>
      <c r="H2653" s="1">
        <v>0</v>
      </c>
      <c r="I2653" s="1">
        <v>0</v>
      </c>
      <c r="J2653" s="1">
        <v>0</v>
      </c>
      <c r="K2653" s="1">
        <v>8375688.7999999998</v>
      </c>
      <c r="L2653" s="1"/>
      <c r="M2653" s="1" t="s">
        <v>3028</v>
      </c>
      <c r="AB2653" s="38"/>
      <c r="AC2653" s="38"/>
      <c r="AD2653"/>
      <c r="AE2653"/>
    </row>
    <row r="2654" spans="1:31" hidden="1" x14ac:dyDescent="0.35">
      <c r="A2654" s="106">
        <v>43982</v>
      </c>
      <c r="B2654" s="1" t="s">
        <v>1148</v>
      </c>
      <c r="C2654" s="102" t="s">
        <v>3361</v>
      </c>
      <c r="D2654" s="102">
        <v>597</v>
      </c>
      <c r="E2654" s="1" t="s">
        <v>3017</v>
      </c>
      <c r="F2654" s="102" t="s">
        <v>3364</v>
      </c>
      <c r="G2654" s="1">
        <v>1244022.53</v>
      </c>
      <c r="H2654" s="1">
        <v>0</v>
      </c>
      <c r="I2654" s="1">
        <v>0</v>
      </c>
      <c r="J2654" s="1">
        <v>0</v>
      </c>
      <c r="K2654" s="1">
        <v>1244022.53</v>
      </c>
      <c r="L2654" s="1"/>
      <c r="M2654" s="1" t="s">
        <v>416</v>
      </c>
      <c r="AB2654" s="38"/>
      <c r="AC2654" s="38"/>
      <c r="AD2654"/>
      <c r="AE2654"/>
    </row>
    <row r="2655" spans="1:31" hidden="1" x14ac:dyDescent="0.35">
      <c r="A2655" s="106">
        <v>43982</v>
      </c>
      <c r="B2655" s="1" t="s">
        <v>1148</v>
      </c>
      <c r="C2655" s="102" t="s">
        <v>3361</v>
      </c>
      <c r="D2655" s="102">
        <v>598</v>
      </c>
      <c r="E2655" s="1" t="s">
        <v>3017</v>
      </c>
      <c r="F2655" s="102" t="s">
        <v>3365</v>
      </c>
      <c r="G2655" s="1">
        <v>700000</v>
      </c>
      <c r="H2655" s="1">
        <v>0</v>
      </c>
      <c r="I2655" s="1">
        <v>0</v>
      </c>
      <c r="J2655" s="1">
        <v>0</v>
      </c>
      <c r="K2655" s="1">
        <v>700000</v>
      </c>
      <c r="L2655" s="1"/>
      <c r="M2655" s="1" t="s">
        <v>1289</v>
      </c>
      <c r="AB2655" s="38"/>
      <c r="AC2655" s="38"/>
      <c r="AD2655"/>
      <c r="AE2655"/>
    </row>
    <row r="2656" spans="1:31" hidden="1" x14ac:dyDescent="0.35">
      <c r="A2656" s="106">
        <v>43982</v>
      </c>
      <c r="B2656" s="1" t="s">
        <v>1148</v>
      </c>
      <c r="C2656" s="102" t="s">
        <v>3361</v>
      </c>
      <c r="D2656" s="102">
        <v>599</v>
      </c>
      <c r="E2656" s="1" t="s">
        <v>3017</v>
      </c>
      <c r="F2656" s="102" t="s">
        <v>3366</v>
      </c>
      <c r="G2656" s="1">
        <v>149771.41</v>
      </c>
      <c r="H2656" s="1">
        <v>0</v>
      </c>
      <c r="I2656" s="1">
        <v>0</v>
      </c>
      <c r="J2656" s="1">
        <v>0</v>
      </c>
      <c r="K2656" s="1">
        <v>149771.41</v>
      </c>
      <c r="L2656" s="1"/>
      <c r="M2656" s="1" t="s">
        <v>3028</v>
      </c>
      <c r="AB2656" s="38"/>
      <c r="AC2656" s="38"/>
      <c r="AD2656"/>
      <c r="AE2656"/>
    </row>
    <row r="2657" spans="1:31" hidden="1" x14ac:dyDescent="0.35">
      <c r="A2657" s="106">
        <v>43982</v>
      </c>
      <c r="B2657" s="1" t="s">
        <v>1148</v>
      </c>
      <c r="C2657" s="102" t="s">
        <v>3361</v>
      </c>
      <c r="D2657" s="102">
        <v>601</v>
      </c>
      <c r="E2657" s="1" t="s">
        <v>3017</v>
      </c>
      <c r="F2657" s="102" t="s">
        <v>3367</v>
      </c>
      <c r="G2657" s="1">
        <v>5025130.12</v>
      </c>
      <c r="H2657" s="1">
        <v>0</v>
      </c>
      <c r="I2657" s="1">
        <v>0</v>
      </c>
      <c r="J2657" s="1">
        <v>0</v>
      </c>
      <c r="K2657" s="1">
        <v>5025130.12</v>
      </c>
      <c r="L2657" s="1"/>
      <c r="M2657" s="1" t="s">
        <v>3028</v>
      </c>
      <c r="AB2657" s="38"/>
      <c r="AC2657" s="38"/>
      <c r="AD2657"/>
      <c r="AE2657"/>
    </row>
    <row r="2658" spans="1:31" hidden="1" x14ac:dyDescent="0.35">
      <c r="A2658" s="106">
        <v>43982</v>
      </c>
      <c r="B2658" s="1" t="s">
        <v>1148</v>
      </c>
      <c r="C2658" s="102" t="s">
        <v>3361</v>
      </c>
      <c r="D2658" s="102">
        <v>603</v>
      </c>
      <c r="E2658" s="1" t="s">
        <v>3017</v>
      </c>
      <c r="F2658" s="102" t="s">
        <v>3368</v>
      </c>
      <c r="G2658" s="1">
        <v>14187623.130000001</v>
      </c>
      <c r="H2658" s="1">
        <v>0</v>
      </c>
      <c r="I2658" s="1">
        <v>0</v>
      </c>
      <c r="J2658" s="1">
        <v>0</v>
      </c>
      <c r="K2658" s="1">
        <v>14187623.130000001</v>
      </c>
      <c r="L2658" s="1"/>
      <c r="M2658" s="1" t="s">
        <v>1290</v>
      </c>
      <c r="AB2658" s="38"/>
      <c r="AC2658" s="38"/>
      <c r="AD2658"/>
      <c r="AE2658"/>
    </row>
    <row r="2659" spans="1:31" hidden="1" x14ac:dyDescent="0.35">
      <c r="A2659" s="106">
        <v>43982</v>
      </c>
      <c r="B2659" s="1" t="s">
        <v>1148</v>
      </c>
      <c r="C2659" s="102" t="s">
        <v>3361</v>
      </c>
      <c r="D2659" s="102">
        <v>606</v>
      </c>
      <c r="E2659" s="1" t="s">
        <v>3017</v>
      </c>
      <c r="F2659" s="102" t="s">
        <v>3369</v>
      </c>
      <c r="G2659" s="1">
        <v>27642086.75</v>
      </c>
      <c r="H2659" s="1">
        <v>271569.68</v>
      </c>
      <c r="I2659" s="1">
        <v>0</v>
      </c>
      <c r="J2659" s="1">
        <v>271569.68</v>
      </c>
      <c r="K2659" s="1">
        <v>27913656.43</v>
      </c>
      <c r="L2659" s="1"/>
      <c r="M2659" s="1" t="s">
        <v>323</v>
      </c>
      <c r="AB2659" s="38"/>
      <c r="AC2659" s="38"/>
      <c r="AD2659"/>
      <c r="AE2659"/>
    </row>
    <row r="2660" spans="1:31" hidden="1" x14ac:dyDescent="0.35">
      <c r="A2660" s="106">
        <v>43982</v>
      </c>
      <c r="B2660" s="1" t="s">
        <v>1148</v>
      </c>
      <c r="C2660" s="102" t="s">
        <v>3361</v>
      </c>
      <c r="D2660" s="102">
        <v>607</v>
      </c>
      <c r="E2660" s="1" t="s">
        <v>3017</v>
      </c>
      <c r="F2660" s="102" t="s">
        <v>3370</v>
      </c>
      <c r="G2660" s="1">
        <v>3824041.09</v>
      </c>
      <c r="H2660" s="1">
        <v>0</v>
      </c>
      <c r="I2660" s="1">
        <v>0</v>
      </c>
      <c r="J2660" s="1">
        <v>0</v>
      </c>
      <c r="K2660" s="1">
        <v>3824041.09</v>
      </c>
      <c r="L2660" s="1"/>
      <c r="M2660" s="1" t="s">
        <v>3028</v>
      </c>
      <c r="AB2660" s="38"/>
      <c r="AC2660" s="38"/>
      <c r="AD2660"/>
      <c r="AE2660"/>
    </row>
    <row r="2661" spans="1:31" hidden="1" x14ac:dyDescent="0.35">
      <c r="A2661" s="106">
        <v>43982</v>
      </c>
      <c r="B2661" s="1" t="s">
        <v>1148</v>
      </c>
      <c r="C2661" s="102" t="s">
        <v>3361</v>
      </c>
      <c r="D2661" s="102">
        <v>608</v>
      </c>
      <c r="E2661" s="1" t="s">
        <v>3017</v>
      </c>
      <c r="F2661" s="102" t="s">
        <v>3371</v>
      </c>
      <c r="G2661" s="1">
        <v>363318.99</v>
      </c>
      <c r="H2661" s="1">
        <v>0</v>
      </c>
      <c r="I2661" s="1">
        <v>0</v>
      </c>
      <c r="J2661" s="1">
        <v>0</v>
      </c>
      <c r="K2661" s="1">
        <v>363318.99</v>
      </c>
      <c r="L2661" s="1"/>
      <c r="M2661" s="1" t="s">
        <v>3028</v>
      </c>
      <c r="AB2661" s="38"/>
      <c r="AC2661" s="38"/>
      <c r="AD2661"/>
      <c r="AE2661"/>
    </row>
    <row r="2662" spans="1:31" hidden="1" x14ac:dyDescent="0.35">
      <c r="A2662" s="106">
        <v>43982</v>
      </c>
      <c r="B2662" s="1"/>
      <c r="C2662" s="102" t="s">
        <v>2532</v>
      </c>
      <c r="D2662" s="102">
        <v>610</v>
      </c>
      <c r="E2662" s="1" t="s">
        <v>3016</v>
      </c>
      <c r="F2662" s="102" t="s">
        <v>3372</v>
      </c>
      <c r="G2662" s="1">
        <v>-17224466.469999999</v>
      </c>
      <c r="H2662" s="1">
        <v>0</v>
      </c>
      <c r="I2662" s="1">
        <v>-235736.74</v>
      </c>
      <c r="J2662" s="1">
        <v>-235736.74</v>
      </c>
      <c r="K2662" s="1">
        <v>-17460203.210000001</v>
      </c>
      <c r="L2662" s="1"/>
      <c r="M2662" s="1"/>
      <c r="AB2662" s="38"/>
      <c r="AC2662" s="38"/>
      <c r="AD2662"/>
      <c r="AE2662"/>
    </row>
    <row r="2663" spans="1:31" hidden="1" x14ac:dyDescent="0.35">
      <c r="A2663" s="106">
        <v>43982</v>
      </c>
      <c r="B2663" s="1"/>
      <c r="C2663" s="102" t="s">
        <v>3373</v>
      </c>
      <c r="D2663" s="102">
        <v>611</v>
      </c>
      <c r="E2663" s="1" t="s">
        <v>3016</v>
      </c>
      <c r="F2663" s="102" t="s">
        <v>3372</v>
      </c>
      <c r="G2663" s="1">
        <v>-17224466.469999999</v>
      </c>
      <c r="H2663" s="1">
        <v>0</v>
      </c>
      <c r="I2663" s="1">
        <v>-235736.74</v>
      </c>
      <c r="J2663" s="1">
        <v>-235736.74</v>
      </c>
      <c r="K2663" s="1">
        <v>-17460203.210000001</v>
      </c>
      <c r="L2663" s="1"/>
      <c r="M2663" s="1"/>
      <c r="AB2663" s="38"/>
      <c r="AC2663" s="38"/>
      <c r="AD2663"/>
      <c r="AE2663"/>
    </row>
    <row r="2664" spans="1:31" hidden="1" x14ac:dyDescent="0.35">
      <c r="A2664" s="106">
        <v>43982</v>
      </c>
      <c r="B2664" s="1" t="s">
        <v>1149</v>
      </c>
      <c r="C2664" s="102" t="s">
        <v>3373</v>
      </c>
      <c r="D2664" s="102">
        <v>615</v>
      </c>
      <c r="E2664" s="1" t="s">
        <v>3017</v>
      </c>
      <c r="F2664" s="102" t="s">
        <v>3374</v>
      </c>
      <c r="G2664" s="1">
        <v>-878932.39</v>
      </c>
      <c r="H2664" s="1">
        <v>0</v>
      </c>
      <c r="I2664" s="1">
        <v>0</v>
      </c>
      <c r="J2664" s="1">
        <v>0</v>
      </c>
      <c r="K2664" s="1">
        <v>-878932.39</v>
      </c>
      <c r="L2664" s="1"/>
      <c r="M2664" s="1" t="s">
        <v>3029</v>
      </c>
      <c r="AB2664" s="38"/>
      <c r="AC2664" s="38"/>
      <c r="AD2664"/>
      <c r="AE2664"/>
    </row>
    <row r="2665" spans="1:31" hidden="1" x14ac:dyDescent="0.35">
      <c r="A2665" s="106">
        <v>43982</v>
      </c>
      <c r="B2665" s="1" t="s">
        <v>1149</v>
      </c>
      <c r="C2665" s="102" t="s">
        <v>3373</v>
      </c>
      <c r="D2665" s="102">
        <v>616</v>
      </c>
      <c r="E2665" s="1" t="s">
        <v>3017</v>
      </c>
      <c r="F2665" s="102" t="s">
        <v>3375</v>
      </c>
      <c r="G2665" s="1">
        <v>-5077258.1900000004</v>
      </c>
      <c r="H2665" s="1">
        <v>0</v>
      </c>
      <c r="I2665" s="1">
        <v>-69616.149999999994</v>
      </c>
      <c r="J2665" s="1">
        <v>-69616.149999999994</v>
      </c>
      <c r="K2665" s="1">
        <v>-5146874.34</v>
      </c>
      <c r="L2665" s="1"/>
      <c r="M2665" s="1" t="s">
        <v>3029</v>
      </c>
      <c r="AB2665" s="38"/>
      <c r="AC2665" s="38"/>
      <c r="AD2665"/>
      <c r="AE2665"/>
    </row>
    <row r="2666" spans="1:31" hidden="1" x14ac:dyDescent="0.35">
      <c r="A2666" s="106">
        <v>43982</v>
      </c>
      <c r="B2666" s="1" t="s">
        <v>1149</v>
      </c>
      <c r="C2666" s="102" t="s">
        <v>3373</v>
      </c>
      <c r="D2666" s="102">
        <v>617</v>
      </c>
      <c r="E2666" s="1" t="s">
        <v>3017</v>
      </c>
      <c r="F2666" s="102" t="s">
        <v>3376</v>
      </c>
      <c r="G2666" s="1">
        <v>-643.07000000000005</v>
      </c>
      <c r="H2666" s="1">
        <v>0</v>
      </c>
      <c r="I2666" s="1">
        <v>0</v>
      </c>
      <c r="J2666" s="1">
        <v>0</v>
      </c>
      <c r="K2666" s="1">
        <v>-643.07000000000005</v>
      </c>
      <c r="L2666" s="1"/>
      <c r="M2666" s="1" t="s">
        <v>3029</v>
      </c>
      <c r="AB2666" s="38"/>
      <c r="AC2666" s="38"/>
      <c r="AD2666"/>
      <c r="AE2666"/>
    </row>
    <row r="2667" spans="1:31" hidden="1" x14ac:dyDescent="0.35">
      <c r="A2667" s="106">
        <v>43982</v>
      </c>
      <c r="B2667" s="1" t="s">
        <v>1149</v>
      </c>
      <c r="C2667" s="102" t="s">
        <v>3373</v>
      </c>
      <c r="D2667" s="102">
        <v>618</v>
      </c>
      <c r="E2667" s="1" t="s">
        <v>3017</v>
      </c>
      <c r="F2667" s="102" t="s">
        <v>3377</v>
      </c>
      <c r="G2667" s="1">
        <v>-28484</v>
      </c>
      <c r="H2667" s="1">
        <v>0</v>
      </c>
      <c r="I2667" s="1">
        <v>-423.87</v>
      </c>
      <c r="J2667" s="1">
        <v>-423.87</v>
      </c>
      <c r="K2667" s="1">
        <v>-28907.87</v>
      </c>
      <c r="L2667" s="1"/>
      <c r="M2667" s="1" t="s">
        <v>3029</v>
      </c>
      <c r="AB2667" s="38"/>
      <c r="AC2667" s="38"/>
      <c r="AD2667"/>
      <c r="AE2667"/>
    </row>
    <row r="2668" spans="1:31" hidden="1" x14ac:dyDescent="0.35">
      <c r="A2668" s="106">
        <v>43982</v>
      </c>
      <c r="B2668" s="1" t="s">
        <v>1149</v>
      </c>
      <c r="C2668" s="102" t="s">
        <v>3373</v>
      </c>
      <c r="D2668" s="102">
        <v>619</v>
      </c>
      <c r="E2668" s="1" t="s">
        <v>3017</v>
      </c>
      <c r="F2668" s="102" t="s">
        <v>3378</v>
      </c>
      <c r="G2668" s="1">
        <v>-715859.52</v>
      </c>
      <c r="H2668" s="1">
        <v>0</v>
      </c>
      <c r="I2668" s="1">
        <v>-11312.36</v>
      </c>
      <c r="J2668" s="1">
        <v>-11312.36</v>
      </c>
      <c r="K2668" s="1">
        <v>-727171.88</v>
      </c>
      <c r="L2668" s="1"/>
      <c r="M2668" s="1" t="s">
        <v>3030</v>
      </c>
      <c r="AB2668" s="38"/>
      <c r="AC2668" s="38"/>
      <c r="AD2668"/>
      <c r="AE2668"/>
    </row>
    <row r="2669" spans="1:31" hidden="1" x14ac:dyDescent="0.35">
      <c r="A2669" s="106">
        <v>43982</v>
      </c>
      <c r="B2669" s="1" t="s">
        <v>1149</v>
      </c>
      <c r="C2669" s="102" t="s">
        <v>3373</v>
      </c>
      <c r="D2669" s="102">
        <v>620</v>
      </c>
      <c r="E2669" s="1" t="s">
        <v>3017</v>
      </c>
      <c r="F2669" s="102" t="s">
        <v>3379</v>
      </c>
      <c r="G2669" s="1">
        <v>-618333.38</v>
      </c>
      <c r="H2669" s="1">
        <v>0</v>
      </c>
      <c r="I2669" s="1">
        <v>0</v>
      </c>
      <c r="J2669" s="1">
        <v>0</v>
      </c>
      <c r="K2669" s="1">
        <v>-618333.38</v>
      </c>
      <c r="L2669" s="1"/>
      <c r="M2669" s="1" t="s">
        <v>3031</v>
      </c>
      <c r="AB2669" s="38"/>
      <c r="AC2669" s="38"/>
      <c r="AD2669"/>
      <c r="AE2669"/>
    </row>
    <row r="2670" spans="1:31" hidden="1" x14ac:dyDescent="0.35">
      <c r="A2670" s="106">
        <v>43982</v>
      </c>
      <c r="B2670" s="1" t="s">
        <v>1149</v>
      </c>
      <c r="C2670" s="102" t="s">
        <v>3373</v>
      </c>
      <c r="D2670" s="102">
        <v>621</v>
      </c>
      <c r="E2670" s="1" t="s">
        <v>3017</v>
      </c>
      <c r="F2670" s="102" t="s">
        <v>3380</v>
      </c>
      <c r="G2670" s="1">
        <v>-8471.1200000000008</v>
      </c>
      <c r="H2670" s="1">
        <v>0</v>
      </c>
      <c r="I2670" s="1">
        <v>0</v>
      </c>
      <c r="J2670" s="1">
        <v>0</v>
      </c>
      <c r="K2670" s="1">
        <v>-8471.1200000000008</v>
      </c>
      <c r="L2670" s="1"/>
      <c r="M2670" s="1" t="s">
        <v>3029</v>
      </c>
      <c r="AB2670" s="38"/>
      <c r="AC2670" s="38"/>
      <c r="AD2670"/>
      <c r="AE2670"/>
    </row>
    <row r="2671" spans="1:31" hidden="1" x14ac:dyDescent="0.35">
      <c r="A2671" s="106">
        <v>43982</v>
      </c>
      <c r="B2671" s="1" t="s">
        <v>1149</v>
      </c>
      <c r="C2671" s="102" t="s">
        <v>3373</v>
      </c>
      <c r="D2671" s="102">
        <v>625</v>
      </c>
      <c r="E2671" s="1" t="s">
        <v>3017</v>
      </c>
      <c r="F2671" s="102" t="s">
        <v>3381</v>
      </c>
      <c r="G2671" s="1">
        <v>-2329752.64</v>
      </c>
      <c r="H2671" s="1">
        <v>0</v>
      </c>
      <c r="I2671" s="1">
        <v>-36154.17</v>
      </c>
      <c r="J2671" s="1">
        <v>-36154.17</v>
      </c>
      <c r="K2671" s="1">
        <v>-2365906.81</v>
      </c>
      <c r="L2671" s="1"/>
      <c r="M2671" s="1" t="s">
        <v>3029</v>
      </c>
      <c r="AB2671" s="38"/>
      <c r="AC2671" s="38"/>
      <c r="AD2671"/>
      <c r="AE2671"/>
    </row>
    <row r="2672" spans="1:31" hidden="1" x14ac:dyDescent="0.35">
      <c r="A2672" s="106">
        <v>43982</v>
      </c>
      <c r="B2672" s="1" t="s">
        <v>1149</v>
      </c>
      <c r="C2672" s="102" t="s">
        <v>3373</v>
      </c>
      <c r="D2672" s="102">
        <v>627</v>
      </c>
      <c r="E2672" s="1" t="s">
        <v>3017</v>
      </c>
      <c r="F2672" s="102" t="s">
        <v>3382</v>
      </c>
      <c r="G2672" s="1">
        <v>-7566732.1600000001</v>
      </c>
      <c r="H2672" s="1">
        <v>0</v>
      </c>
      <c r="I2672" s="1">
        <v>-118230.19</v>
      </c>
      <c r="J2672" s="1">
        <v>-118230.19</v>
      </c>
      <c r="K2672" s="1">
        <v>-7684962.3499999996</v>
      </c>
      <c r="L2672" s="1"/>
      <c r="M2672" s="1" t="s">
        <v>3032</v>
      </c>
      <c r="AB2672" s="38"/>
      <c r="AC2672" s="38"/>
      <c r="AD2672"/>
      <c r="AE2672"/>
    </row>
    <row r="2673" spans="1:31" hidden="1" x14ac:dyDescent="0.35">
      <c r="A2673" s="106">
        <v>43982</v>
      </c>
      <c r="B2673" s="1"/>
      <c r="C2673" s="102" t="s">
        <v>2974</v>
      </c>
      <c r="D2673" s="102">
        <v>159</v>
      </c>
      <c r="E2673" s="1" t="s">
        <v>3016</v>
      </c>
      <c r="F2673" s="102" t="s">
        <v>3383</v>
      </c>
      <c r="G2673" s="1">
        <v>1872.43</v>
      </c>
      <c r="H2673" s="1">
        <v>0</v>
      </c>
      <c r="I2673" s="1">
        <v>0</v>
      </c>
      <c r="J2673" s="1">
        <v>0</v>
      </c>
      <c r="K2673" s="1">
        <v>1872.43</v>
      </c>
      <c r="L2673" s="1"/>
      <c r="M2673" s="1"/>
      <c r="AB2673" s="38"/>
      <c r="AC2673" s="38"/>
      <c r="AD2673"/>
      <c r="AE2673"/>
    </row>
    <row r="2674" spans="1:31" hidden="1" x14ac:dyDescent="0.35">
      <c r="A2674" s="106">
        <v>43982</v>
      </c>
      <c r="B2674" s="1"/>
      <c r="C2674" s="102" t="s">
        <v>3384</v>
      </c>
      <c r="D2674" s="102">
        <v>160</v>
      </c>
      <c r="E2674" s="1" t="s">
        <v>3016</v>
      </c>
      <c r="F2674" s="102" t="s">
        <v>3383</v>
      </c>
      <c r="G2674" s="1">
        <v>1872.43</v>
      </c>
      <c r="H2674" s="1">
        <v>0</v>
      </c>
      <c r="I2674" s="1">
        <v>0</v>
      </c>
      <c r="J2674" s="1">
        <v>0</v>
      </c>
      <c r="K2674" s="1">
        <v>1872.43</v>
      </c>
      <c r="L2674" s="1"/>
      <c r="M2674" s="1"/>
      <c r="AB2674" s="38"/>
      <c r="AC2674" s="38"/>
      <c r="AD2674"/>
      <c r="AE2674"/>
    </row>
    <row r="2675" spans="1:31" hidden="1" x14ac:dyDescent="0.35">
      <c r="A2675" s="106">
        <v>43982</v>
      </c>
      <c r="B2675" s="1" t="s">
        <v>1148</v>
      </c>
      <c r="C2675" s="102" t="s">
        <v>3384</v>
      </c>
      <c r="D2675" s="102">
        <v>161</v>
      </c>
      <c r="E2675" s="1" t="s">
        <v>3017</v>
      </c>
      <c r="F2675" s="102" t="s">
        <v>3385</v>
      </c>
      <c r="G2675" s="1">
        <v>1872.43</v>
      </c>
      <c r="H2675" s="1">
        <v>0</v>
      </c>
      <c r="I2675" s="1">
        <v>0</v>
      </c>
      <c r="J2675" s="1">
        <v>0</v>
      </c>
      <c r="K2675" s="1">
        <v>1872.43</v>
      </c>
      <c r="L2675" s="1"/>
      <c r="M2675" s="1" t="s">
        <v>3029</v>
      </c>
      <c r="AB2675" s="38"/>
      <c r="AC2675" s="38"/>
      <c r="AD2675"/>
      <c r="AE2675"/>
    </row>
    <row r="2676" spans="1:31" hidden="1" x14ac:dyDescent="0.35">
      <c r="A2676" s="106">
        <v>43982</v>
      </c>
      <c r="B2676" s="1"/>
      <c r="C2676" s="102" t="s">
        <v>2536</v>
      </c>
      <c r="D2676" s="102">
        <v>628</v>
      </c>
      <c r="E2676" s="1" t="s">
        <v>3016</v>
      </c>
      <c r="F2676" s="102" t="s">
        <v>3386</v>
      </c>
      <c r="G2676" s="1">
        <v>325942.09999999998</v>
      </c>
      <c r="H2676" s="1">
        <v>0</v>
      </c>
      <c r="I2676" s="1">
        <v>0</v>
      </c>
      <c r="J2676" s="1">
        <v>0</v>
      </c>
      <c r="K2676" s="1">
        <v>325942.09999999998</v>
      </c>
      <c r="L2676" s="1"/>
      <c r="M2676" s="1"/>
      <c r="AB2676" s="38"/>
      <c r="AC2676" s="38"/>
      <c r="AD2676"/>
      <c r="AE2676"/>
    </row>
    <row r="2677" spans="1:31" hidden="1" x14ac:dyDescent="0.35">
      <c r="A2677" s="106">
        <v>43982</v>
      </c>
      <c r="B2677" s="1"/>
      <c r="C2677" s="102" t="s">
        <v>2538</v>
      </c>
      <c r="D2677" s="102">
        <v>629</v>
      </c>
      <c r="E2677" s="1" t="s">
        <v>3016</v>
      </c>
      <c r="F2677" s="102" t="s">
        <v>3386</v>
      </c>
      <c r="G2677" s="1">
        <v>325942.09999999998</v>
      </c>
      <c r="H2677" s="1">
        <v>0</v>
      </c>
      <c r="I2677" s="1">
        <v>0</v>
      </c>
      <c r="J2677" s="1">
        <v>0</v>
      </c>
      <c r="K2677" s="1">
        <v>325942.09999999998</v>
      </c>
      <c r="L2677" s="1"/>
      <c r="M2677" s="1"/>
      <c r="AB2677" s="38"/>
      <c r="AC2677" s="38"/>
      <c r="AD2677"/>
      <c r="AE2677"/>
    </row>
    <row r="2678" spans="1:31" hidden="1" x14ac:dyDescent="0.35">
      <c r="A2678" s="106">
        <v>43982</v>
      </c>
      <c r="B2678" s="1"/>
      <c r="C2678" s="102" t="s">
        <v>2539</v>
      </c>
      <c r="D2678" s="102">
        <v>632</v>
      </c>
      <c r="E2678" s="1" t="s">
        <v>3017</v>
      </c>
      <c r="F2678" s="102" t="s">
        <v>3275</v>
      </c>
      <c r="G2678" s="1">
        <v>325942.09999999998</v>
      </c>
      <c r="H2678" s="1">
        <v>0</v>
      </c>
      <c r="I2678" s="1">
        <v>0</v>
      </c>
      <c r="J2678" s="1">
        <v>0</v>
      </c>
      <c r="K2678" s="1">
        <v>325942.09999999998</v>
      </c>
      <c r="L2678" s="1"/>
      <c r="M2678" s="1"/>
      <c r="AB2678" s="38"/>
      <c r="AC2678" s="38"/>
      <c r="AD2678"/>
      <c r="AE2678"/>
    </row>
    <row r="2679" spans="1:31" hidden="1" x14ac:dyDescent="0.35">
      <c r="A2679" s="106">
        <v>43982</v>
      </c>
      <c r="B2679" s="1"/>
      <c r="C2679" s="102" t="s">
        <v>2541</v>
      </c>
      <c r="D2679" s="102">
        <v>645</v>
      </c>
      <c r="E2679" s="1" t="s">
        <v>3016</v>
      </c>
      <c r="F2679" s="102" t="s">
        <v>3387</v>
      </c>
      <c r="G2679" s="1">
        <v>-5397934383.3999996</v>
      </c>
      <c r="H2679" s="1">
        <v>13112518.789999999</v>
      </c>
      <c r="I2679" s="1">
        <v>-15561369.609999999</v>
      </c>
      <c r="J2679" s="1">
        <v>-2448850.8200000003</v>
      </c>
      <c r="K2679" s="1">
        <v>-5400383234.2200003</v>
      </c>
      <c r="L2679" s="1"/>
      <c r="M2679" s="1"/>
      <c r="AB2679" s="38"/>
      <c r="AC2679" s="38"/>
      <c r="AD2679"/>
      <c r="AE2679"/>
    </row>
    <row r="2680" spans="1:31" hidden="1" x14ac:dyDescent="0.35">
      <c r="A2680" s="106">
        <v>43982</v>
      </c>
      <c r="B2680" s="1"/>
      <c r="C2680" s="102" t="s">
        <v>2542</v>
      </c>
      <c r="D2680" s="102">
        <v>646</v>
      </c>
      <c r="E2680" s="1" t="s">
        <v>3016</v>
      </c>
      <c r="F2680" s="102" t="s">
        <v>3388</v>
      </c>
      <c r="G2680" s="1">
        <v>-146385439.03999999</v>
      </c>
      <c r="H2680" s="1">
        <v>11705966.640000001</v>
      </c>
      <c r="I2680" s="1">
        <v>-14493201.98</v>
      </c>
      <c r="J2680" s="1">
        <v>-2787235.34</v>
      </c>
      <c r="K2680" s="1">
        <v>-149172674.38</v>
      </c>
      <c r="L2680" s="1"/>
      <c r="M2680" s="1"/>
      <c r="AB2680" s="38"/>
      <c r="AC2680" s="38"/>
      <c r="AD2680"/>
      <c r="AE2680"/>
    </row>
    <row r="2681" spans="1:31" hidden="1" x14ac:dyDescent="0.35">
      <c r="A2681" s="106">
        <v>43982</v>
      </c>
      <c r="B2681" s="1"/>
      <c r="C2681" s="102" t="s">
        <v>2544</v>
      </c>
      <c r="D2681" s="102">
        <v>647</v>
      </c>
      <c r="E2681" s="1" t="s">
        <v>3016</v>
      </c>
      <c r="F2681" s="102" t="s">
        <v>3389</v>
      </c>
      <c r="G2681" s="1">
        <v>-112248249.5</v>
      </c>
      <c r="H2681" s="1">
        <v>6134768.4800000004</v>
      </c>
      <c r="I2681" s="1">
        <v>-6118576.6799999997</v>
      </c>
      <c r="J2681" s="1">
        <v>16191.800000000745</v>
      </c>
      <c r="K2681" s="1">
        <v>-112232057.7</v>
      </c>
      <c r="L2681" s="1"/>
      <c r="M2681" s="1"/>
      <c r="AB2681" s="38"/>
      <c r="AC2681" s="38"/>
      <c r="AD2681"/>
      <c r="AE2681"/>
    </row>
    <row r="2682" spans="1:31" hidden="1" x14ac:dyDescent="0.35">
      <c r="A2682" s="106">
        <v>43982</v>
      </c>
      <c r="B2682" s="1"/>
      <c r="C2682" s="102" t="s">
        <v>2546</v>
      </c>
      <c r="D2682" s="102">
        <v>648</v>
      </c>
      <c r="E2682" s="1" t="s">
        <v>3016</v>
      </c>
      <c r="F2682" s="102" t="s">
        <v>3390</v>
      </c>
      <c r="G2682" s="1">
        <v>-112248249.5</v>
      </c>
      <c r="H2682" s="1">
        <v>6134768.4800000004</v>
      </c>
      <c r="I2682" s="1">
        <v>-6118576.6799999997</v>
      </c>
      <c r="J2682" s="1">
        <v>16191.800000000745</v>
      </c>
      <c r="K2682" s="1">
        <v>-112232057.7</v>
      </c>
      <c r="L2682" s="1"/>
      <c r="M2682" s="1"/>
      <c r="AB2682" s="38"/>
      <c r="AC2682" s="38"/>
      <c r="AD2682"/>
      <c r="AE2682"/>
    </row>
    <row r="2683" spans="1:31" hidden="1" x14ac:dyDescent="0.35">
      <c r="A2683" s="106">
        <v>43982</v>
      </c>
      <c r="B2683" s="1" t="s">
        <v>1154</v>
      </c>
      <c r="C2683" s="102" t="s">
        <v>3391</v>
      </c>
      <c r="D2683" s="102">
        <v>649</v>
      </c>
      <c r="E2683" s="1" t="s">
        <v>3017</v>
      </c>
      <c r="F2683" s="102" t="s">
        <v>3392</v>
      </c>
      <c r="G2683" s="1">
        <v>-174846.76</v>
      </c>
      <c r="H2683" s="1">
        <v>279566.48</v>
      </c>
      <c r="I2683" s="1">
        <v>-937600.95</v>
      </c>
      <c r="J2683" s="1">
        <v>-658034.47</v>
      </c>
      <c r="K2683" s="1">
        <v>-832881.23</v>
      </c>
      <c r="L2683" s="1"/>
      <c r="M2683" s="1"/>
      <c r="AB2683" s="38"/>
      <c r="AC2683" s="38"/>
      <c r="AD2683"/>
      <c r="AE2683"/>
    </row>
    <row r="2684" spans="1:31" hidden="1" x14ac:dyDescent="0.35">
      <c r="A2684" s="106">
        <v>43982</v>
      </c>
      <c r="B2684" s="1" t="s">
        <v>1154</v>
      </c>
      <c r="C2684" s="102" t="s">
        <v>3391</v>
      </c>
      <c r="D2684" s="102">
        <v>651</v>
      </c>
      <c r="E2684" s="1" t="s">
        <v>3017</v>
      </c>
      <c r="F2684" s="102" t="s">
        <v>3393</v>
      </c>
      <c r="G2684" s="1">
        <v>-112065642.54000001</v>
      </c>
      <c r="H2684" s="1">
        <v>5855202</v>
      </c>
      <c r="I2684" s="1">
        <v>-5180975.7300000004</v>
      </c>
      <c r="J2684" s="1">
        <v>674226.26999999955</v>
      </c>
      <c r="K2684" s="1">
        <v>-111391416.27</v>
      </c>
      <c r="L2684" s="1"/>
      <c r="M2684" s="1"/>
      <c r="AB2684" s="38"/>
      <c r="AC2684" s="38"/>
      <c r="AD2684"/>
      <c r="AE2684"/>
    </row>
    <row r="2685" spans="1:31" hidden="1" x14ac:dyDescent="0.35">
      <c r="A2685" s="106">
        <v>43982</v>
      </c>
      <c r="B2685" s="1" t="s">
        <v>1154</v>
      </c>
      <c r="C2685" s="102" t="s">
        <v>3391</v>
      </c>
      <c r="D2685" s="102">
        <v>652</v>
      </c>
      <c r="E2685" s="1" t="s">
        <v>3017</v>
      </c>
      <c r="F2685" s="102" t="s">
        <v>3394</v>
      </c>
      <c r="G2685" s="1">
        <v>-7760.2</v>
      </c>
      <c r="H2685" s="1">
        <v>0</v>
      </c>
      <c r="I2685" s="1">
        <v>0</v>
      </c>
      <c r="J2685" s="1">
        <v>0</v>
      </c>
      <c r="K2685" s="1">
        <v>-7760.2</v>
      </c>
      <c r="L2685" s="1"/>
      <c r="M2685" s="1"/>
      <c r="AB2685" s="38"/>
      <c r="AC2685" s="38"/>
      <c r="AD2685"/>
      <c r="AE2685"/>
    </row>
    <row r="2686" spans="1:31" hidden="1" x14ac:dyDescent="0.35">
      <c r="A2686" s="106">
        <v>43982</v>
      </c>
      <c r="B2686" s="1"/>
      <c r="C2686" s="102" t="s">
        <v>2552</v>
      </c>
      <c r="D2686" s="102">
        <v>674</v>
      </c>
      <c r="E2686" s="1" t="s">
        <v>3016</v>
      </c>
      <c r="F2686" s="102" t="s">
        <v>3395</v>
      </c>
      <c r="G2686" s="1">
        <v>-6577352.0800000001</v>
      </c>
      <c r="H2686" s="1">
        <v>1579354.05</v>
      </c>
      <c r="I2686" s="1">
        <v>-1819309.21</v>
      </c>
      <c r="J2686" s="1">
        <v>-239955.15999999992</v>
      </c>
      <c r="K2686" s="1">
        <v>-6817307.2400000002</v>
      </c>
      <c r="L2686" s="1"/>
      <c r="M2686" s="1"/>
      <c r="AB2686" s="38"/>
      <c r="AC2686" s="38"/>
      <c r="AD2686"/>
      <c r="AE2686"/>
    </row>
    <row r="2687" spans="1:31" hidden="1" x14ac:dyDescent="0.35">
      <c r="A2687" s="106">
        <v>43982</v>
      </c>
      <c r="B2687" s="1"/>
      <c r="C2687" s="102" t="s">
        <v>2554</v>
      </c>
      <c r="D2687" s="102">
        <v>675</v>
      </c>
      <c r="E2687" s="1" t="s">
        <v>3016</v>
      </c>
      <c r="F2687" s="102" t="s">
        <v>3395</v>
      </c>
      <c r="G2687" s="1">
        <v>-6577352.0800000001</v>
      </c>
      <c r="H2687" s="1">
        <v>1579354.05</v>
      </c>
      <c r="I2687" s="1">
        <v>-1819309.21</v>
      </c>
      <c r="J2687" s="1">
        <v>-239955.15999999992</v>
      </c>
      <c r="K2687" s="1">
        <v>-6817307.2400000002</v>
      </c>
      <c r="L2687" s="1"/>
      <c r="M2687" s="1"/>
      <c r="AB2687" s="38"/>
      <c r="AC2687" s="38"/>
      <c r="AD2687"/>
      <c r="AE2687"/>
    </row>
    <row r="2688" spans="1:31" hidden="1" x14ac:dyDescent="0.35">
      <c r="A2688" s="106">
        <v>43982</v>
      </c>
      <c r="B2688" s="1" t="s">
        <v>1156</v>
      </c>
      <c r="C2688" s="102" t="s">
        <v>3396</v>
      </c>
      <c r="D2688" s="102">
        <v>676</v>
      </c>
      <c r="E2688" s="1" t="s">
        <v>3017</v>
      </c>
      <c r="F2688" s="102" t="s">
        <v>3397</v>
      </c>
      <c r="G2688" s="1">
        <v>-1381010.97</v>
      </c>
      <c r="H2688" s="1">
        <v>1380762.3</v>
      </c>
      <c r="I2688" s="1">
        <v>-1378225.65</v>
      </c>
      <c r="J2688" s="1">
        <v>2536.6500000001397</v>
      </c>
      <c r="K2688" s="1">
        <v>-1378474.32</v>
      </c>
      <c r="L2688" s="1"/>
      <c r="M2688" s="1" t="s">
        <v>3886</v>
      </c>
      <c r="AB2688" s="38"/>
      <c r="AC2688" s="38"/>
      <c r="AD2688"/>
      <c r="AE2688"/>
    </row>
    <row r="2689" spans="1:31" hidden="1" x14ac:dyDescent="0.35">
      <c r="A2689" s="106">
        <v>43982</v>
      </c>
      <c r="B2689" s="1" t="s">
        <v>1156</v>
      </c>
      <c r="C2689" s="102" t="s">
        <v>3396</v>
      </c>
      <c r="D2689" s="102">
        <v>679</v>
      </c>
      <c r="E2689" s="1" t="s">
        <v>3017</v>
      </c>
      <c r="F2689" s="102" t="s">
        <v>3398</v>
      </c>
      <c r="G2689" s="1">
        <v>-9217.7199999999993</v>
      </c>
      <c r="H2689" s="1">
        <v>14073.12</v>
      </c>
      <c r="I2689" s="1">
        <v>-14348.61</v>
      </c>
      <c r="J2689" s="1">
        <v>-275.48999999999978</v>
      </c>
      <c r="K2689" s="1">
        <v>-9493.2099999999991</v>
      </c>
      <c r="L2689" s="1"/>
      <c r="M2689" s="1" t="s">
        <v>1015</v>
      </c>
      <c r="AB2689" s="38"/>
      <c r="AC2689" s="38"/>
      <c r="AD2689"/>
      <c r="AE2689"/>
    </row>
    <row r="2690" spans="1:31" hidden="1" x14ac:dyDescent="0.35">
      <c r="A2690" s="106">
        <v>43982</v>
      </c>
      <c r="B2690" s="1" t="s">
        <v>1156</v>
      </c>
      <c r="C2690" s="102" t="s">
        <v>3396</v>
      </c>
      <c r="D2690" s="102">
        <v>680</v>
      </c>
      <c r="E2690" s="1" t="s">
        <v>3017</v>
      </c>
      <c r="F2690" s="102" t="s">
        <v>3399</v>
      </c>
      <c r="G2690" s="1">
        <v>-5943.96</v>
      </c>
      <c r="H2690" s="1">
        <v>0</v>
      </c>
      <c r="I2690" s="1">
        <v>0</v>
      </c>
      <c r="J2690" s="1">
        <v>0</v>
      </c>
      <c r="K2690" s="1">
        <v>-5943.96</v>
      </c>
      <c r="L2690" s="1"/>
      <c r="M2690" s="1" t="s">
        <v>3886</v>
      </c>
      <c r="AB2690" s="38"/>
      <c r="AC2690" s="38"/>
      <c r="AD2690"/>
      <c r="AE2690"/>
    </row>
    <row r="2691" spans="1:31" hidden="1" x14ac:dyDescent="0.35">
      <c r="A2691" s="106">
        <v>43982</v>
      </c>
      <c r="B2691" s="1" t="s">
        <v>1157</v>
      </c>
      <c r="C2691" s="102" t="s">
        <v>3396</v>
      </c>
      <c r="D2691" s="102">
        <v>682</v>
      </c>
      <c r="E2691" s="1" t="s">
        <v>3017</v>
      </c>
      <c r="F2691" s="102" t="s">
        <v>3400</v>
      </c>
      <c r="G2691" s="1">
        <v>-3127152.97</v>
      </c>
      <c r="H2691" s="1">
        <v>126785.32</v>
      </c>
      <c r="I2691" s="1">
        <v>-143650.20000000001</v>
      </c>
      <c r="J2691" s="1">
        <v>-16864.880000000005</v>
      </c>
      <c r="K2691" s="1">
        <v>-3144017.85</v>
      </c>
      <c r="L2691" s="1"/>
      <c r="M2691" s="1"/>
      <c r="AB2691" s="38"/>
      <c r="AC2691" s="38"/>
      <c r="AD2691"/>
      <c r="AE2691"/>
    </row>
    <row r="2692" spans="1:31" hidden="1" x14ac:dyDescent="0.35">
      <c r="A2692" s="106">
        <v>43982</v>
      </c>
      <c r="B2692" s="1" t="s">
        <v>1157</v>
      </c>
      <c r="C2692" s="102" t="s">
        <v>3396</v>
      </c>
      <c r="D2692" s="102">
        <v>683</v>
      </c>
      <c r="E2692" s="1" t="s">
        <v>3017</v>
      </c>
      <c r="F2692" s="102" t="s">
        <v>3401</v>
      </c>
      <c r="G2692" s="1">
        <v>-724077.94</v>
      </c>
      <c r="H2692" s="1">
        <v>0</v>
      </c>
      <c r="I2692" s="1">
        <v>-136086.56</v>
      </c>
      <c r="J2692" s="1">
        <v>-136086.56</v>
      </c>
      <c r="K2692" s="1">
        <v>-860164.5</v>
      </c>
      <c r="L2692" s="1"/>
      <c r="M2692" s="1"/>
      <c r="AB2692" s="38"/>
      <c r="AC2692" s="38"/>
      <c r="AD2692"/>
      <c r="AE2692"/>
    </row>
    <row r="2693" spans="1:31" hidden="1" x14ac:dyDescent="0.35">
      <c r="A2693" s="106">
        <v>43982</v>
      </c>
      <c r="B2693" s="1" t="s">
        <v>1157</v>
      </c>
      <c r="C2693" s="102" t="s">
        <v>3396</v>
      </c>
      <c r="D2693" s="102">
        <v>685</v>
      </c>
      <c r="E2693" s="1" t="s">
        <v>3017</v>
      </c>
      <c r="F2693" s="102" t="s">
        <v>3402</v>
      </c>
      <c r="G2693" s="1">
        <v>-822740.15</v>
      </c>
      <c r="H2693" s="1">
        <v>26964.959999999999</v>
      </c>
      <c r="I2693" s="1">
        <v>-50959.34</v>
      </c>
      <c r="J2693" s="1">
        <v>-23994.379999999997</v>
      </c>
      <c r="K2693" s="1">
        <v>-846734.53</v>
      </c>
      <c r="L2693" s="1"/>
      <c r="M2693" s="1"/>
      <c r="AB2693" s="38"/>
      <c r="AC2693" s="38"/>
      <c r="AD2693"/>
      <c r="AE2693"/>
    </row>
    <row r="2694" spans="1:31" hidden="1" x14ac:dyDescent="0.35">
      <c r="A2694" s="106">
        <v>43982</v>
      </c>
      <c r="B2694" s="1" t="s">
        <v>1157</v>
      </c>
      <c r="C2694" s="102" t="s">
        <v>3396</v>
      </c>
      <c r="D2694" s="102">
        <v>686</v>
      </c>
      <c r="E2694" s="1" t="s">
        <v>3017</v>
      </c>
      <c r="F2694" s="102" t="s">
        <v>3403</v>
      </c>
      <c r="G2694" s="1">
        <v>-233103.24</v>
      </c>
      <c r="H2694" s="1">
        <v>7824.44</v>
      </c>
      <c r="I2694" s="1">
        <v>-14800.54</v>
      </c>
      <c r="J2694" s="1">
        <v>-6976.1000000000013</v>
      </c>
      <c r="K2694" s="1">
        <v>-240079.34</v>
      </c>
      <c r="L2694" s="1"/>
      <c r="M2694" s="1"/>
      <c r="AB2694" s="38"/>
      <c r="AC2694" s="38"/>
      <c r="AD2694"/>
      <c r="AE2694"/>
    </row>
    <row r="2695" spans="1:31" hidden="1" x14ac:dyDescent="0.35">
      <c r="A2695" s="106">
        <v>43982</v>
      </c>
      <c r="B2695" s="1" t="s">
        <v>1157</v>
      </c>
      <c r="C2695" s="102" t="s">
        <v>3396</v>
      </c>
      <c r="D2695" s="102">
        <v>687</v>
      </c>
      <c r="E2695" s="1" t="s">
        <v>3017</v>
      </c>
      <c r="F2695" s="102" t="s">
        <v>3404</v>
      </c>
      <c r="G2695" s="1">
        <v>-195278.66</v>
      </c>
      <c r="H2695" s="1">
        <v>0</v>
      </c>
      <c r="I2695" s="1">
        <v>-47287.88</v>
      </c>
      <c r="J2695" s="1">
        <v>-47287.88</v>
      </c>
      <c r="K2695" s="1">
        <v>-242566.54</v>
      </c>
      <c r="L2695" s="1"/>
      <c r="M2695" s="1"/>
      <c r="AB2695" s="38"/>
      <c r="AC2695" s="38"/>
      <c r="AD2695"/>
      <c r="AE2695"/>
    </row>
    <row r="2696" spans="1:31" hidden="1" x14ac:dyDescent="0.35">
      <c r="A2696" s="106">
        <v>43982</v>
      </c>
      <c r="B2696" s="1" t="s">
        <v>1157</v>
      </c>
      <c r="C2696" s="102" t="s">
        <v>3396</v>
      </c>
      <c r="D2696" s="102">
        <v>688</v>
      </c>
      <c r="E2696" s="1" t="s">
        <v>3017</v>
      </c>
      <c r="F2696" s="102" t="s">
        <v>3405</v>
      </c>
      <c r="G2696" s="1">
        <v>-55398.13</v>
      </c>
      <c r="H2696" s="1">
        <v>0</v>
      </c>
      <c r="I2696" s="1">
        <v>-13415.07</v>
      </c>
      <c r="J2696" s="1">
        <v>-13415.07</v>
      </c>
      <c r="K2696" s="1">
        <v>-68813.2</v>
      </c>
      <c r="L2696" s="1"/>
      <c r="M2696" s="1"/>
      <c r="AB2696" s="38"/>
      <c r="AC2696" s="38"/>
      <c r="AD2696"/>
      <c r="AE2696"/>
    </row>
    <row r="2697" spans="1:31" hidden="1" x14ac:dyDescent="0.35">
      <c r="A2697" s="106">
        <v>43982</v>
      </c>
      <c r="B2697" s="1" t="s">
        <v>1156</v>
      </c>
      <c r="C2697" s="102" t="s">
        <v>3396</v>
      </c>
      <c r="D2697" s="102">
        <v>689</v>
      </c>
      <c r="E2697" s="1" t="s">
        <v>3017</v>
      </c>
      <c r="F2697" s="102" t="s">
        <v>3406</v>
      </c>
      <c r="G2697" s="1">
        <v>-23428.34</v>
      </c>
      <c r="H2697" s="1">
        <v>22943.91</v>
      </c>
      <c r="I2697" s="1">
        <v>-20535.36</v>
      </c>
      <c r="J2697" s="1">
        <v>2408.5499999999993</v>
      </c>
      <c r="K2697" s="1">
        <v>-21019.79</v>
      </c>
      <c r="L2697" s="1"/>
      <c r="M2697" s="1" t="s">
        <v>1015</v>
      </c>
      <c r="AB2697" s="38"/>
      <c r="AC2697" s="38"/>
      <c r="AD2697"/>
      <c r="AE2697"/>
    </row>
    <row r="2698" spans="1:31" hidden="1" x14ac:dyDescent="0.35">
      <c r="A2698" s="106">
        <v>43982</v>
      </c>
      <c r="B2698" s="1"/>
      <c r="C2698" s="102" t="s">
        <v>2563</v>
      </c>
      <c r="D2698" s="102">
        <v>691</v>
      </c>
      <c r="E2698" s="1" t="s">
        <v>3016</v>
      </c>
      <c r="F2698" s="102" t="s">
        <v>3407</v>
      </c>
      <c r="G2698" s="1">
        <v>-20815917.84</v>
      </c>
      <c r="H2698" s="1">
        <v>3855914.62</v>
      </c>
      <c r="I2698" s="1">
        <v>-6263725.3799999999</v>
      </c>
      <c r="J2698" s="1">
        <v>-2407810.7599999998</v>
      </c>
      <c r="K2698" s="1">
        <v>-23223728.600000001</v>
      </c>
      <c r="L2698" s="1"/>
      <c r="M2698" s="1"/>
      <c r="AB2698" s="38"/>
      <c r="AC2698" s="38"/>
      <c r="AD2698"/>
      <c r="AE2698"/>
    </row>
    <row r="2699" spans="1:31" hidden="1" x14ac:dyDescent="0.35">
      <c r="A2699" s="106">
        <v>43982</v>
      </c>
      <c r="B2699" s="1"/>
      <c r="C2699" s="102" t="s">
        <v>2565</v>
      </c>
      <c r="D2699" s="102">
        <v>692</v>
      </c>
      <c r="E2699" s="1" t="s">
        <v>3016</v>
      </c>
      <c r="F2699" s="102" t="s">
        <v>3408</v>
      </c>
      <c r="G2699" s="1">
        <v>-1203586.47</v>
      </c>
      <c r="H2699" s="1">
        <v>1180663.75</v>
      </c>
      <c r="I2699" s="1">
        <v>-1118850.03</v>
      </c>
      <c r="J2699" s="1">
        <v>61813.719999999972</v>
      </c>
      <c r="K2699" s="1">
        <v>-1141772.75</v>
      </c>
      <c r="L2699" s="1"/>
      <c r="M2699" s="1"/>
      <c r="AB2699" s="38"/>
      <c r="AC2699" s="38"/>
      <c r="AD2699"/>
      <c r="AE2699"/>
    </row>
    <row r="2700" spans="1:31" hidden="1" x14ac:dyDescent="0.35">
      <c r="A2700" s="106">
        <v>43982</v>
      </c>
      <c r="B2700" s="1" t="s">
        <v>1156</v>
      </c>
      <c r="C2700" s="102" t="s">
        <v>3409</v>
      </c>
      <c r="D2700" s="102">
        <v>693</v>
      </c>
      <c r="E2700" s="1" t="s">
        <v>3017</v>
      </c>
      <c r="F2700" s="102" t="s">
        <v>3410</v>
      </c>
      <c r="G2700" s="1">
        <v>-1041899.35</v>
      </c>
      <c r="H2700" s="1">
        <v>1018976.63</v>
      </c>
      <c r="I2700" s="1">
        <v>-956807.18</v>
      </c>
      <c r="J2700" s="1">
        <v>62169.449999999953</v>
      </c>
      <c r="K2700" s="1">
        <v>-979729.9</v>
      </c>
      <c r="L2700" s="1"/>
      <c r="M2700" s="1" t="s">
        <v>1008</v>
      </c>
      <c r="AB2700" s="38"/>
      <c r="AC2700" s="38"/>
      <c r="AD2700"/>
      <c r="AE2700"/>
    </row>
    <row r="2701" spans="1:31" hidden="1" x14ac:dyDescent="0.35">
      <c r="A2701" s="106">
        <v>43982</v>
      </c>
      <c r="B2701" s="1" t="s">
        <v>1156</v>
      </c>
      <c r="C2701" s="102" t="s">
        <v>3409</v>
      </c>
      <c r="D2701" s="102">
        <v>694</v>
      </c>
      <c r="E2701" s="1" t="s">
        <v>3017</v>
      </c>
      <c r="F2701" s="102" t="s">
        <v>3411</v>
      </c>
      <c r="G2701" s="1">
        <v>-161687.12</v>
      </c>
      <c r="H2701" s="1">
        <v>161687.12</v>
      </c>
      <c r="I2701" s="1">
        <v>-162042.85</v>
      </c>
      <c r="J2701" s="1">
        <v>-355.73000000001048</v>
      </c>
      <c r="K2701" s="1">
        <v>-162042.85</v>
      </c>
      <c r="L2701" s="1"/>
      <c r="M2701" s="1" t="s">
        <v>1009</v>
      </c>
      <c r="AB2701" s="38"/>
      <c r="AC2701" s="38"/>
      <c r="AD2701"/>
      <c r="AE2701"/>
    </row>
    <row r="2702" spans="1:31" hidden="1" x14ac:dyDescent="0.35">
      <c r="A2702" s="106">
        <v>43982</v>
      </c>
      <c r="B2702" s="1"/>
      <c r="C2702" s="102" t="s">
        <v>2570</v>
      </c>
      <c r="D2702" s="102">
        <v>701</v>
      </c>
      <c r="E2702" s="1" t="s">
        <v>3016</v>
      </c>
      <c r="F2702" s="102" t="s">
        <v>3412</v>
      </c>
      <c r="G2702" s="1">
        <v>-19612331.370000001</v>
      </c>
      <c r="H2702" s="1">
        <v>2675250.87</v>
      </c>
      <c r="I2702" s="1">
        <v>-5144875.3499999996</v>
      </c>
      <c r="J2702" s="1">
        <v>-2469624.4799999995</v>
      </c>
      <c r="K2702" s="1">
        <v>-22081955.850000001</v>
      </c>
      <c r="L2702" s="1"/>
      <c r="M2702" s="1"/>
      <c r="AB2702" s="38"/>
      <c r="AC2702" s="38"/>
      <c r="AD2702"/>
      <c r="AE2702"/>
    </row>
    <row r="2703" spans="1:31" hidden="1" x14ac:dyDescent="0.35">
      <c r="A2703" s="106">
        <v>43982</v>
      </c>
      <c r="B2703" s="1"/>
      <c r="C2703" s="102" t="s">
        <v>3413</v>
      </c>
      <c r="D2703" s="102">
        <v>703</v>
      </c>
      <c r="E2703" s="1" t="s">
        <v>3016</v>
      </c>
      <c r="F2703" s="102" t="s">
        <v>3414</v>
      </c>
      <c r="G2703" s="1">
        <v>-19358955.440000001</v>
      </c>
      <c r="H2703" s="1">
        <v>2199115.84</v>
      </c>
      <c r="I2703" s="1">
        <v>-4524992.55</v>
      </c>
      <c r="J2703" s="1">
        <v>-2325876.71</v>
      </c>
      <c r="K2703" s="1">
        <v>-21684832.149999999</v>
      </c>
      <c r="L2703" s="1"/>
      <c r="M2703" s="1"/>
      <c r="AB2703" s="38"/>
      <c r="AC2703" s="38"/>
      <c r="AD2703"/>
      <c r="AE2703"/>
    </row>
    <row r="2704" spans="1:31" hidden="1" x14ac:dyDescent="0.35">
      <c r="A2704" s="106">
        <v>43982</v>
      </c>
      <c r="B2704" s="1" t="s">
        <v>1156</v>
      </c>
      <c r="C2704" s="102" t="s">
        <v>3413</v>
      </c>
      <c r="D2704" s="102">
        <v>704</v>
      </c>
      <c r="E2704" s="1" t="s">
        <v>3017</v>
      </c>
      <c r="F2704" s="102" t="s">
        <v>3415</v>
      </c>
      <c r="G2704" s="1">
        <v>0</v>
      </c>
      <c r="H2704" s="1">
        <v>298163.49</v>
      </c>
      <c r="I2704" s="1">
        <v>-298163.49</v>
      </c>
      <c r="J2704" s="1">
        <v>0</v>
      </c>
      <c r="K2704" s="1">
        <v>0</v>
      </c>
      <c r="L2704" s="1"/>
      <c r="M2704" s="1" t="s">
        <v>3887</v>
      </c>
      <c r="AB2704" s="38"/>
      <c r="AC2704" s="38"/>
      <c r="AD2704"/>
      <c r="AE2704"/>
    </row>
    <row r="2705" spans="1:31" hidden="1" x14ac:dyDescent="0.35">
      <c r="A2705" s="106">
        <v>43982</v>
      </c>
      <c r="B2705" s="1" t="s">
        <v>1156</v>
      </c>
      <c r="C2705" s="102" t="s">
        <v>3413</v>
      </c>
      <c r="D2705" s="102">
        <v>705</v>
      </c>
      <c r="E2705" s="1" t="s">
        <v>3017</v>
      </c>
      <c r="F2705" s="102" t="s">
        <v>3416</v>
      </c>
      <c r="G2705" s="1">
        <v>0</v>
      </c>
      <c r="H2705" s="1">
        <v>1375973.8</v>
      </c>
      <c r="I2705" s="1">
        <v>-1375973.8</v>
      </c>
      <c r="J2705" s="1">
        <v>0</v>
      </c>
      <c r="K2705" s="1">
        <v>0</v>
      </c>
      <c r="L2705" s="1"/>
      <c r="M2705" s="1" t="s">
        <v>3888</v>
      </c>
      <c r="AB2705" s="38"/>
      <c r="AC2705" s="38"/>
      <c r="AD2705"/>
      <c r="AE2705"/>
    </row>
    <row r="2706" spans="1:31" hidden="1" x14ac:dyDescent="0.35">
      <c r="A2706" s="106">
        <v>43982</v>
      </c>
      <c r="B2706" s="1" t="s">
        <v>1156</v>
      </c>
      <c r="C2706" s="102" t="s">
        <v>3413</v>
      </c>
      <c r="D2706" s="102">
        <v>708</v>
      </c>
      <c r="E2706" s="1" t="s">
        <v>3017</v>
      </c>
      <c r="F2706" s="102" t="s">
        <v>3417</v>
      </c>
      <c r="G2706" s="1">
        <v>-185418.9</v>
      </c>
      <c r="H2706" s="1">
        <v>159963.91</v>
      </c>
      <c r="I2706" s="1">
        <v>-178214.09</v>
      </c>
      <c r="J2706" s="1">
        <v>-18250.179999999993</v>
      </c>
      <c r="K2706" s="1">
        <v>-203669.08</v>
      </c>
      <c r="L2706" s="1"/>
      <c r="M2706" s="1" t="s">
        <v>3889</v>
      </c>
      <c r="AB2706" s="38"/>
      <c r="AC2706" s="38"/>
      <c r="AD2706"/>
      <c r="AE2706"/>
    </row>
    <row r="2707" spans="1:31" hidden="1" x14ac:dyDescent="0.35">
      <c r="A2707" s="106">
        <v>43982</v>
      </c>
      <c r="B2707" s="1" t="s">
        <v>1156</v>
      </c>
      <c r="C2707" s="102" t="s">
        <v>3413</v>
      </c>
      <c r="D2707" s="102">
        <v>709</v>
      </c>
      <c r="E2707" s="1" t="s">
        <v>3017</v>
      </c>
      <c r="F2707" s="102" t="s">
        <v>3418</v>
      </c>
      <c r="G2707" s="1">
        <v>-15778126.279999999</v>
      </c>
      <c r="H2707" s="1">
        <v>0</v>
      </c>
      <c r="I2707" s="1">
        <v>-1723020.62</v>
      </c>
      <c r="J2707" s="1">
        <v>-1723020.62</v>
      </c>
      <c r="K2707" s="1">
        <v>-17501146.899999999</v>
      </c>
      <c r="L2707" s="1"/>
      <c r="M2707" s="1" t="s">
        <v>1011</v>
      </c>
      <c r="AB2707" s="38"/>
      <c r="AC2707" s="38"/>
      <c r="AD2707"/>
      <c r="AE2707"/>
    </row>
    <row r="2708" spans="1:31" hidden="1" x14ac:dyDescent="0.35">
      <c r="A2708" s="106">
        <v>43982</v>
      </c>
      <c r="B2708" s="1" t="s">
        <v>1156</v>
      </c>
      <c r="C2708" s="102" t="s">
        <v>3413</v>
      </c>
      <c r="D2708" s="102">
        <v>710</v>
      </c>
      <c r="E2708" s="1" t="s">
        <v>3017</v>
      </c>
      <c r="F2708" s="102" t="s">
        <v>3419</v>
      </c>
      <c r="G2708" s="1">
        <v>-2700856.03</v>
      </c>
      <c r="H2708" s="1">
        <v>0</v>
      </c>
      <c r="I2708" s="1">
        <v>-621007.42000000004</v>
      </c>
      <c r="J2708" s="1">
        <v>-621007.42000000004</v>
      </c>
      <c r="K2708" s="1">
        <v>-3321863.45</v>
      </c>
      <c r="L2708" s="1"/>
      <c r="M2708" s="1" t="s">
        <v>1012</v>
      </c>
      <c r="AB2708" s="38"/>
      <c r="AC2708" s="38"/>
      <c r="AD2708"/>
      <c r="AE2708"/>
    </row>
    <row r="2709" spans="1:31" hidden="1" x14ac:dyDescent="0.35">
      <c r="A2709" s="106">
        <v>43982</v>
      </c>
      <c r="B2709" s="1" t="s">
        <v>1156</v>
      </c>
      <c r="C2709" s="102" t="s">
        <v>3413</v>
      </c>
      <c r="D2709" s="102">
        <v>711</v>
      </c>
      <c r="E2709" s="1" t="s">
        <v>3017</v>
      </c>
      <c r="F2709" s="102" t="s">
        <v>3420</v>
      </c>
      <c r="G2709" s="1">
        <v>-65034.400000000001</v>
      </c>
      <c r="H2709" s="1">
        <v>43489.67</v>
      </c>
      <c r="I2709" s="1">
        <v>-40831.68</v>
      </c>
      <c r="J2709" s="1">
        <v>2657.989999999998</v>
      </c>
      <c r="K2709" s="1">
        <v>-62376.41</v>
      </c>
      <c r="L2709" s="1"/>
      <c r="M2709" s="1" t="s">
        <v>1010</v>
      </c>
      <c r="AB2709" s="38"/>
      <c r="AC2709" s="38"/>
      <c r="AD2709"/>
      <c r="AE2709"/>
    </row>
    <row r="2710" spans="1:31" hidden="1" x14ac:dyDescent="0.35">
      <c r="A2710" s="106">
        <v>43982</v>
      </c>
      <c r="B2710" s="1" t="s">
        <v>1156</v>
      </c>
      <c r="C2710" s="102" t="s">
        <v>3413</v>
      </c>
      <c r="D2710" s="102">
        <v>712</v>
      </c>
      <c r="E2710" s="1" t="s">
        <v>3017</v>
      </c>
      <c r="F2710" s="102" t="s">
        <v>3421</v>
      </c>
      <c r="G2710" s="1">
        <v>-1978</v>
      </c>
      <c r="H2710" s="1">
        <v>1833.58</v>
      </c>
      <c r="I2710" s="1">
        <v>0</v>
      </c>
      <c r="J2710" s="1">
        <v>1833.58</v>
      </c>
      <c r="K2710" s="1">
        <v>-144.41999999999999</v>
      </c>
      <c r="L2710" s="1"/>
      <c r="M2710" s="1" t="s">
        <v>1010</v>
      </c>
      <c r="AB2710" s="38"/>
      <c r="AC2710" s="38"/>
      <c r="AD2710"/>
      <c r="AE2710"/>
    </row>
    <row r="2711" spans="1:31" hidden="1" x14ac:dyDescent="0.35">
      <c r="A2711" s="106">
        <v>43982</v>
      </c>
      <c r="B2711" s="1" t="s">
        <v>1156</v>
      </c>
      <c r="C2711" s="102" t="s">
        <v>3413</v>
      </c>
      <c r="D2711" s="102">
        <v>713</v>
      </c>
      <c r="E2711" s="1" t="s">
        <v>3017</v>
      </c>
      <c r="F2711" s="102" t="s">
        <v>3422</v>
      </c>
      <c r="G2711" s="1">
        <v>-627541.82999999996</v>
      </c>
      <c r="H2711" s="1">
        <v>319691.39</v>
      </c>
      <c r="I2711" s="1">
        <v>-287781.45</v>
      </c>
      <c r="J2711" s="1">
        <v>31909.940000000002</v>
      </c>
      <c r="K2711" s="1">
        <v>-595631.89</v>
      </c>
      <c r="L2711" s="1"/>
      <c r="M2711" s="1" t="s">
        <v>1010</v>
      </c>
      <c r="AB2711" s="38"/>
      <c r="AC2711" s="38"/>
      <c r="AD2711"/>
      <c r="AE2711"/>
    </row>
    <row r="2712" spans="1:31" hidden="1" x14ac:dyDescent="0.35">
      <c r="A2712" s="106">
        <v>43982</v>
      </c>
      <c r="B2712" s="1"/>
      <c r="C2712" s="102" t="s">
        <v>3413</v>
      </c>
      <c r="D2712" s="102">
        <v>718</v>
      </c>
      <c r="E2712" s="1" t="s">
        <v>3016</v>
      </c>
      <c r="F2712" s="102" t="s">
        <v>3423</v>
      </c>
      <c r="G2712" s="1">
        <v>-750</v>
      </c>
      <c r="H2712" s="1">
        <v>0</v>
      </c>
      <c r="I2712" s="1">
        <v>0</v>
      </c>
      <c r="J2712" s="1">
        <v>0</v>
      </c>
      <c r="K2712" s="1">
        <v>-750</v>
      </c>
      <c r="L2712" s="1"/>
      <c r="M2712" s="1"/>
      <c r="AB2712" s="38"/>
      <c r="AC2712" s="38"/>
      <c r="AD2712"/>
      <c r="AE2712"/>
    </row>
    <row r="2713" spans="1:31" hidden="1" x14ac:dyDescent="0.35">
      <c r="A2713" s="106">
        <v>43982</v>
      </c>
      <c r="B2713" s="1" t="s">
        <v>1156</v>
      </c>
      <c r="C2713" s="102" t="s">
        <v>3413</v>
      </c>
      <c r="D2713" s="102">
        <v>719</v>
      </c>
      <c r="E2713" s="1" t="s">
        <v>3017</v>
      </c>
      <c r="F2713" s="102" t="s">
        <v>3424</v>
      </c>
      <c r="G2713" s="1">
        <v>-750</v>
      </c>
      <c r="H2713" s="1">
        <v>0</v>
      </c>
      <c r="I2713" s="1">
        <v>0</v>
      </c>
      <c r="J2713" s="1">
        <v>0</v>
      </c>
      <c r="K2713" s="1">
        <v>-750</v>
      </c>
      <c r="L2713" s="1"/>
      <c r="M2713" s="1" t="s">
        <v>1015</v>
      </c>
      <c r="AB2713" s="38"/>
      <c r="AC2713" s="38"/>
      <c r="AD2713"/>
      <c r="AE2713"/>
    </row>
    <row r="2714" spans="1:31" hidden="1" x14ac:dyDescent="0.35">
      <c r="A2714" s="106">
        <v>43982</v>
      </c>
      <c r="B2714" s="1"/>
      <c r="C2714" s="102" t="s">
        <v>3413</v>
      </c>
      <c r="D2714" s="102">
        <v>720</v>
      </c>
      <c r="E2714" s="1" t="s">
        <v>3016</v>
      </c>
      <c r="F2714" s="102" t="s">
        <v>3425</v>
      </c>
      <c r="G2714" s="1">
        <v>-252625.93</v>
      </c>
      <c r="H2714" s="1">
        <v>476135.03</v>
      </c>
      <c r="I2714" s="1">
        <v>-619882.80000000005</v>
      </c>
      <c r="J2714" s="1">
        <v>-143747.77000000002</v>
      </c>
      <c r="K2714" s="1">
        <v>-396373.7</v>
      </c>
      <c r="L2714" s="1"/>
      <c r="M2714" s="1"/>
      <c r="AB2714" s="38"/>
      <c r="AC2714" s="38"/>
      <c r="AD2714"/>
      <c r="AE2714"/>
    </row>
    <row r="2715" spans="1:31" hidden="1" x14ac:dyDescent="0.35">
      <c r="A2715" s="106">
        <v>43982</v>
      </c>
      <c r="B2715" s="1" t="s">
        <v>1156</v>
      </c>
      <c r="C2715" s="102" t="s">
        <v>3413</v>
      </c>
      <c r="D2715" s="102">
        <v>721</v>
      </c>
      <c r="E2715" s="1" t="s">
        <v>3017</v>
      </c>
      <c r="F2715" s="102" t="s">
        <v>3426</v>
      </c>
      <c r="G2715" s="1">
        <v>-174467.25</v>
      </c>
      <c r="H2715" s="1">
        <v>281153.38</v>
      </c>
      <c r="I2715" s="1">
        <v>-428252.48</v>
      </c>
      <c r="J2715" s="1">
        <v>-147099.09999999998</v>
      </c>
      <c r="K2715" s="1">
        <v>-321566.34999999998</v>
      </c>
      <c r="L2715" s="1"/>
      <c r="M2715" s="1" t="s">
        <v>1013</v>
      </c>
      <c r="AB2715" s="38"/>
      <c r="AC2715" s="38"/>
      <c r="AD2715"/>
      <c r="AE2715"/>
    </row>
    <row r="2716" spans="1:31" hidden="1" x14ac:dyDescent="0.35">
      <c r="A2716" s="106">
        <v>43982</v>
      </c>
      <c r="B2716" s="1" t="s">
        <v>1156</v>
      </c>
      <c r="C2716" s="102" t="s">
        <v>3413</v>
      </c>
      <c r="D2716" s="102">
        <v>722</v>
      </c>
      <c r="E2716" s="1" t="s">
        <v>3017</v>
      </c>
      <c r="F2716" s="102" t="s">
        <v>3427</v>
      </c>
      <c r="G2716" s="1">
        <v>-78158.679999999993</v>
      </c>
      <c r="H2716" s="1">
        <v>194981.65</v>
      </c>
      <c r="I2716" s="1">
        <v>-191630.32</v>
      </c>
      <c r="J2716" s="1">
        <v>3351.3299999999872</v>
      </c>
      <c r="K2716" s="1">
        <v>-74807.350000000006</v>
      </c>
      <c r="L2716" s="1"/>
      <c r="M2716" s="1" t="s">
        <v>1014</v>
      </c>
      <c r="AB2716" s="38"/>
      <c r="AC2716" s="38"/>
      <c r="AD2716"/>
      <c r="AE2716"/>
    </row>
    <row r="2717" spans="1:31" hidden="1" x14ac:dyDescent="0.35">
      <c r="A2717" s="106">
        <v>43982</v>
      </c>
      <c r="B2717" s="1"/>
      <c r="C2717" s="102" t="s">
        <v>2580</v>
      </c>
      <c r="D2717" s="102">
        <v>729</v>
      </c>
      <c r="E2717" s="1" t="s">
        <v>3016</v>
      </c>
      <c r="F2717" s="102" t="s">
        <v>3428</v>
      </c>
      <c r="G2717" s="1">
        <v>-0.3</v>
      </c>
      <c r="H2717" s="1">
        <v>0</v>
      </c>
      <c r="I2717" s="1">
        <v>0</v>
      </c>
      <c r="J2717" s="1">
        <v>0</v>
      </c>
      <c r="K2717" s="1">
        <v>-0.3</v>
      </c>
      <c r="L2717" s="1"/>
      <c r="M2717" s="1"/>
      <c r="AB2717" s="38"/>
      <c r="AC2717" s="38"/>
      <c r="AD2717"/>
      <c r="AE2717"/>
    </row>
    <row r="2718" spans="1:31" hidden="1" x14ac:dyDescent="0.35">
      <c r="A2718" s="106">
        <v>43982</v>
      </c>
      <c r="B2718" s="1"/>
      <c r="C2718" s="102" t="s">
        <v>2582</v>
      </c>
      <c r="D2718" s="102">
        <v>730</v>
      </c>
      <c r="E2718" s="1" t="s">
        <v>3016</v>
      </c>
      <c r="F2718" s="102" t="s">
        <v>3428</v>
      </c>
      <c r="G2718" s="1">
        <v>-0.3</v>
      </c>
      <c r="H2718" s="1">
        <v>0</v>
      </c>
      <c r="I2718" s="1">
        <v>0</v>
      </c>
      <c r="J2718" s="1">
        <v>0</v>
      </c>
      <c r="K2718" s="1">
        <v>-0.3</v>
      </c>
      <c r="L2718" s="1"/>
      <c r="M2718" s="1"/>
      <c r="AB2718" s="38"/>
      <c r="AC2718" s="38"/>
      <c r="AD2718"/>
      <c r="AE2718"/>
    </row>
    <row r="2719" spans="1:31" hidden="1" x14ac:dyDescent="0.35">
      <c r="A2719" s="106">
        <v>43982</v>
      </c>
      <c r="B2719" s="1" t="s">
        <v>1160</v>
      </c>
      <c r="C2719" s="102" t="s">
        <v>3429</v>
      </c>
      <c r="D2719" s="102">
        <v>734</v>
      </c>
      <c r="E2719" s="1" t="s">
        <v>3017</v>
      </c>
      <c r="F2719" s="102" t="s">
        <v>3430</v>
      </c>
      <c r="G2719" s="1">
        <v>-0.3</v>
      </c>
      <c r="H2719" s="1">
        <v>0</v>
      </c>
      <c r="I2719" s="1">
        <v>0</v>
      </c>
      <c r="J2719" s="1">
        <v>0</v>
      </c>
      <c r="K2719" s="1">
        <v>-0.3</v>
      </c>
      <c r="L2719" s="1"/>
      <c r="M2719" s="1"/>
      <c r="AB2719" s="38"/>
      <c r="AC2719" s="38"/>
      <c r="AD2719"/>
      <c r="AE2719"/>
    </row>
    <row r="2720" spans="1:31" hidden="1" x14ac:dyDescent="0.35">
      <c r="A2720" s="106">
        <v>43982</v>
      </c>
      <c r="B2720" s="1"/>
      <c r="C2720" s="102" t="s">
        <v>2585</v>
      </c>
      <c r="D2720" s="102">
        <v>744</v>
      </c>
      <c r="E2720" s="1" t="s">
        <v>3016</v>
      </c>
      <c r="F2720" s="102" t="s">
        <v>3431</v>
      </c>
      <c r="G2720" s="1">
        <v>-5450742.54</v>
      </c>
      <c r="H2720" s="1">
        <v>61685.1</v>
      </c>
      <c r="I2720" s="1">
        <v>-78525.97</v>
      </c>
      <c r="J2720" s="1">
        <v>-16840.870000000003</v>
      </c>
      <c r="K2720" s="1">
        <v>-5467583.4100000001</v>
      </c>
      <c r="L2720" s="1"/>
      <c r="M2720" s="1"/>
      <c r="AB2720" s="38"/>
      <c r="AC2720" s="38"/>
      <c r="AD2720"/>
      <c r="AE2720"/>
    </row>
    <row r="2721" spans="1:31" hidden="1" x14ac:dyDescent="0.35">
      <c r="A2721" s="106">
        <v>43982</v>
      </c>
      <c r="B2721" s="1"/>
      <c r="C2721" s="102" t="s">
        <v>2587</v>
      </c>
      <c r="D2721" s="102">
        <v>749</v>
      </c>
      <c r="E2721" s="1" t="s">
        <v>3016</v>
      </c>
      <c r="F2721" s="102" t="s">
        <v>3432</v>
      </c>
      <c r="G2721" s="1">
        <v>-3936037.86</v>
      </c>
      <c r="H2721" s="1">
        <v>0</v>
      </c>
      <c r="I2721" s="1">
        <v>-36611.800000000003</v>
      </c>
      <c r="J2721" s="1">
        <v>-36611.800000000003</v>
      </c>
      <c r="K2721" s="1">
        <v>-3972649.66</v>
      </c>
      <c r="L2721" s="1"/>
      <c r="M2721" s="1"/>
      <c r="AB2721" s="38"/>
      <c r="AC2721" s="38"/>
      <c r="AD2721"/>
      <c r="AE2721"/>
    </row>
    <row r="2722" spans="1:31" hidden="1" x14ac:dyDescent="0.35">
      <c r="A2722" s="106">
        <v>43982</v>
      </c>
      <c r="B2722" s="1"/>
      <c r="C2722" s="102" t="s">
        <v>3433</v>
      </c>
      <c r="D2722" s="102">
        <v>750</v>
      </c>
      <c r="E2722" s="1" t="s">
        <v>3016</v>
      </c>
      <c r="F2722" s="102" t="s">
        <v>3434</v>
      </c>
      <c r="G2722" s="1">
        <v>-3890341.84</v>
      </c>
      <c r="H2722" s="1">
        <v>0</v>
      </c>
      <c r="I2722" s="1">
        <v>-36611.800000000003</v>
      </c>
      <c r="J2722" s="1">
        <v>-36611.800000000003</v>
      </c>
      <c r="K2722" s="1">
        <v>-3926953.64</v>
      </c>
      <c r="L2722" s="1"/>
      <c r="M2722" s="1"/>
      <c r="AB2722" s="38"/>
      <c r="AC2722" s="38"/>
      <c r="AD2722"/>
      <c r="AE2722"/>
    </row>
    <row r="2723" spans="1:31" hidden="1" x14ac:dyDescent="0.35">
      <c r="A2723" s="106">
        <v>43982</v>
      </c>
      <c r="B2723" s="1" t="s">
        <v>1155</v>
      </c>
      <c r="C2723" s="102" t="s">
        <v>3433</v>
      </c>
      <c r="D2723" s="102">
        <v>751</v>
      </c>
      <c r="E2723" s="1" t="s">
        <v>3017</v>
      </c>
      <c r="F2723" s="102" t="s">
        <v>3435</v>
      </c>
      <c r="G2723" s="1">
        <v>-3890341.84</v>
      </c>
      <c r="H2723" s="1">
        <v>0</v>
      </c>
      <c r="I2723" s="1">
        <v>-36611.800000000003</v>
      </c>
      <c r="J2723" s="1">
        <v>-36611.800000000003</v>
      </c>
      <c r="K2723" s="1">
        <v>-3926953.64</v>
      </c>
      <c r="L2723" s="1"/>
      <c r="M2723" s="1"/>
      <c r="AB2723" s="38"/>
      <c r="AC2723" s="38"/>
      <c r="AD2723"/>
      <c r="AE2723"/>
    </row>
    <row r="2724" spans="1:31" hidden="1" x14ac:dyDescent="0.35">
      <c r="A2724" s="106">
        <v>43982</v>
      </c>
      <c r="B2724" s="1"/>
      <c r="C2724" s="102" t="s">
        <v>3433</v>
      </c>
      <c r="D2724" s="102">
        <v>1907</v>
      </c>
      <c r="E2724" s="1" t="s">
        <v>3016</v>
      </c>
      <c r="F2724" s="102" t="s">
        <v>3436</v>
      </c>
      <c r="G2724" s="1">
        <v>-45696.02</v>
      </c>
      <c r="H2724" s="1">
        <v>0</v>
      </c>
      <c r="I2724" s="1">
        <v>0</v>
      </c>
      <c r="J2724" s="1">
        <v>0</v>
      </c>
      <c r="K2724" s="1">
        <v>-45696.02</v>
      </c>
      <c r="L2724" s="1"/>
      <c r="M2724" s="1"/>
      <c r="AB2724" s="38"/>
      <c r="AC2724" s="38"/>
      <c r="AD2724"/>
      <c r="AE2724"/>
    </row>
    <row r="2725" spans="1:31" hidden="1" x14ac:dyDescent="0.35">
      <c r="A2725" s="106">
        <v>43982</v>
      </c>
      <c r="B2725" s="1" t="s">
        <v>1160</v>
      </c>
      <c r="C2725" s="102" t="s">
        <v>3433</v>
      </c>
      <c r="D2725" s="102">
        <v>1908</v>
      </c>
      <c r="E2725" s="1" t="s">
        <v>3017</v>
      </c>
      <c r="F2725" s="102" t="s">
        <v>3438</v>
      </c>
      <c r="G2725" s="1">
        <v>-3153.67</v>
      </c>
      <c r="H2725" s="1">
        <v>0</v>
      </c>
      <c r="I2725" s="1">
        <v>0</v>
      </c>
      <c r="J2725" s="1">
        <v>0</v>
      </c>
      <c r="K2725" s="1">
        <v>-3153.67</v>
      </c>
      <c r="L2725" s="1"/>
      <c r="M2725" s="1"/>
      <c r="AB2725" s="38"/>
      <c r="AC2725" s="38"/>
      <c r="AD2725"/>
      <c r="AE2725"/>
    </row>
    <row r="2726" spans="1:31" hidden="1" x14ac:dyDescent="0.35">
      <c r="A2726" s="106">
        <v>43982</v>
      </c>
      <c r="B2726" s="1" t="s">
        <v>1160</v>
      </c>
      <c r="C2726" s="102" t="s">
        <v>3433</v>
      </c>
      <c r="D2726" s="102">
        <v>1909</v>
      </c>
      <c r="E2726" s="1" t="s">
        <v>3017</v>
      </c>
      <c r="F2726" s="102" t="s">
        <v>3437</v>
      </c>
      <c r="G2726" s="1">
        <v>-42542.35</v>
      </c>
      <c r="H2726" s="1">
        <v>0</v>
      </c>
      <c r="I2726" s="1">
        <v>0</v>
      </c>
      <c r="J2726" s="1">
        <v>0</v>
      </c>
      <c r="K2726" s="1">
        <v>-42542.35</v>
      </c>
      <c r="L2726" s="1"/>
      <c r="M2726" s="1"/>
      <c r="AB2726" s="38"/>
      <c r="AC2726" s="38"/>
      <c r="AD2726"/>
      <c r="AE2726"/>
    </row>
    <row r="2727" spans="1:31" hidden="1" x14ac:dyDescent="0.35">
      <c r="A2727" s="106">
        <v>43982</v>
      </c>
      <c r="B2727" s="1"/>
      <c r="C2727" s="102" t="s">
        <v>2591</v>
      </c>
      <c r="D2727" s="102">
        <v>773</v>
      </c>
      <c r="E2727" s="1" t="s">
        <v>3016</v>
      </c>
      <c r="F2727" s="102" t="s">
        <v>3439</v>
      </c>
      <c r="G2727" s="1">
        <v>-1514704.68</v>
      </c>
      <c r="H2727" s="1">
        <v>61685.1</v>
      </c>
      <c r="I2727" s="1">
        <v>-41914.17</v>
      </c>
      <c r="J2727" s="1">
        <v>19770.93</v>
      </c>
      <c r="K2727" s="1">
        <v>-1494933.75</v>
      </c>
      <c r="L2727" s="1"/>
      <c r="M2727" s="1"/>
      <c r="AB2727" s="38"/>
      <c r="AC2727" s="38"/>
      <c r="AD2727"/>
      <c r="AE2727"/>
    </row>
    <row r="2728" spans="1:31" hidden="1" x14ac:dyDescent="0.35">
      <c r="A2728" s="106">
        <v>43982</v>
      </c>
      <c r="B2728" s="1"/>
      <c r="C2728" s="102" t="s">
        <v>3440</v>
      </c>
      <c r="D2728" s="102">
        <v>774</v>
      </c>
      <c r="E2728" s="1" t="s">
        <v>3016</v>
      </c>
      <c r="F2728" s="102" t="s">
        <v>3439</v>
      </c>
      <c r="G2728" s="1">
        <v>-1514704.68</v>
      </c>
      <c r="H2728" s="1">
        <v>61685.1</v>
      </c>
      <c r="I2728" s="1">
        <v>-41914.17</v>
      </c>
      <c r="J2728" s="1">
        <v>19770.93</v>
      </c>
      <c r="K2728" s="1">
        <v>-1494933.75</v>
      </c>
      <c r="L2728" s="1"/>
      <c r="M2728" s="1"/>
      <c r="AB2728" s="38"/>
      <c r="AC2728" s="38"/>
      <c r="AD2728"/>
      <c r="AE2728"/>
    </row>
    <row r="2729" spans="1:31" hidden="1" x14ac:dyDescent="0.35">
      <c r="A2729" s="106">
        <v>43982</v>
      </c>
      <c r="B2729" s="1" t="s">
        <v>1158</v>
      </c>
      <c r="C2729" s="102" t="s">
        <v>3440</v>
      </c>
      <c r="D2729" s="102">
        <v>775</v>
      </c>
      <c r="E2729" s="1" t="s">
        <v>3017</v>
      </c>
      <c r="F2729" s="102" t="s">
        <v>3441</v>
      </c>
      <c r="G2729" s="1">
        <v>-374183.58</v>
      </c>
      <c r="H2729" s="1">
        <v>46191.64</v>
      </c>
      <c r="I2729" s="1">
        <v>-26420.71</v>
      </c>
      <c r="J2729" s="1">
        <v>19770.93</v>
      </c>
      <c r="K2729" s="1">
        <v>-354412.65</v>
      </c>
      <c r="L2729" s="1"/>
      <c r="M2729" s="1"/>
      <c r="AB2729" s="38"/>
      <c r="AC2729" s="38"/>
      <c r="AD2729"/>
      <c r="AE2729"/>
    </row>
    <row r="2730" spans="1:31" hidden="1" x14ac:dyDescent="0.35">
      <c r="A2730" s="106">
        <v>43982</v>
      </c>
      <c r="B2730" s="1" t="s">
        <v>1160</v>
      </c>
      <c r="C2730" s="102" t="s">
        <v>3440</v>
      </c>
      <c r="D2730" s="102">
        <v>776</v>
      </c>
      <c r="E2730" s="1" t="s">
        <v>3017</v>
      </c>
      <c r="F2730" s="102" t="s">
        <v>3442</v>
      </c>
      <c r="G2730" s="1">
        <v>-189521.55</v>
      </c>
      <c r="H2730" s="1">
        <v>0</v>
      </c>
      <c r="I2730" s="1">
        <v>0</v>
      </c>
      <c r="J2730" s="1">
        <v>0</v>
      </c>
      <c r="K2730" s="1">
        <v>-189521.55</v>
      </c>
      <c r="L2730" s="1"/>
      <c r="M2730" s="1"/>
      <c r="AB2730" s="38"/>
      <c r="AC2730" s="38"/>
      <c r="AD2730"/>
      <c r="AE2730"/>
    </row>
    <row r="2731" spans="1:31" hidden="1" x14ac:dyDescent="0.35">
      <c r="A2731" s="106">
        <v>43982</v>
      </c>
      <c r="B2731" s="1" t="s">
        <v>1160</v>
      </c>
      <c r="C2731" s="102" t="s">
        <v>3440</v>
      </c>
      <c r="D2731" s="102">
        <v>777</v>
      </c>
      <c r="E2731" s="1" t="s">
        <v>3017</v>
      </c>
      <c r="F2731" s="102" t="s">
        <v>3443</v>
      </c>
      <c r="G2731" s="1">
        <v>-38879.480000000003</v>
      </c>
      <c r="H2731" s="1">
        <v>0</v>
      </c>
      <c r="I2731" s="1">
        <v>0</v>
      </c>
      <c r="J2731" s="1">
        <v>0</v>
      </c>
      <c r="K2731" s="1">
        <v>-38879.480000000003</v>
      </c>
      <c r="L2731" s="1"/>
      <c r="M2731" s="1"/>
      <c r="AB2731" s="38"/>
      <c r="AC2731" s="38"/>
      <c r="AD2731"/>
      <c r="AE2731"/>
    </row>
    <row r="2732" spans="1:31" hidden="1" x14ac:dyDescent="0.35">
      <c r="A2732" s="106">
        <v>43982</v>
      </c>
      <c r="B2732" s="1" t="s">
        <v>1160</v>
      </c>
      <c r="C2732" s="102" t="s">
        <v>3440</v>
      </c>
      <c r="D2732" s="102">
        <v>778</v>
      </c>
      <c r="E2732" s="1" t="s">
        <v>3017</v>
      </c>
      <c r="F2732" s="102" t="s">
        <v>3444</v>
      </c>
      <c r="G2732" s="1">
        <v>-912120</v>
      </c>
      <c r="H2732" s="1">
        <v>0</v>
      </c>
      <c r="I2732" s="1">
        <v>0</v>
      </c>
      <c r="J2732" s="1">
        <v>0</v>
      </c>
      <c r="K2732" s="1">
        <v>-912120</v>
      </c>
      <c r="L2732" s="1"/>
      <c r="M2732" s="1"/>
      <c r="AB2732" s="38"/>
      <c r="AC2732" s="38"/>
      <c r="AD2732"/>
      <c r="AE2732"/>
    </row>
    <row r="2733" spans="1:31" hidden="1" x14ac:dyDescent="0.35">
      <c r="A2733" s="106">
        <v>43982</v>
      </c>
      <c r="B2733" s="1" t="s">
        <v>1160</v>
      </c>
      <c r="C2733" s="102" t="s">
        <v>3440</v>
      </c>
      <c r="D2733" s="102">
        <v>779</v>
      </c>
      <c r="E2733" s="1" t="s">
        <v>3017</v>
      </c>
      <c r="F2733" s="102" t="s">
        <v>3445</v>
      </c>
      <c r="G2733" s="1">
        <v>-7.0000000000000007E-2</v>
      </c>
      <c r="H2733" s="1">
        <v>15493.46</v>
      </c>
      <c r="I2733" s="1">
        <v>-15493.46</v>
      </c>
      <c r="J2733" s="1">
        <v>0</v>
      </c>
      <c r="K2733" s="1">
        <v>-7.0000000000000007E-2</v>
      </c>
      <c r="L2733" s="1"/>
      <c r="M2733" s="1"/>
      <c r="AB2733" s="38"/>
      <c r="AC2733" s="38"/>
      <c r="AD2733"/>
      <c r="AE2733"/>
    </row>
    <row r="2734" spans="1:31" hidden="1" x14ac:dyDescent="0.35">
      <c r="A2734" s="106">
        <v>43982</v>
      </c>
      <c r="B2734" s="1"/>
      <c r="C2734" s="102" t="s">
        <v>2594</v>
      </c>
      <c r="D2734" s="102">
        <v>782</v>
      </c>
      <c r="E2734" s="1" t="s">
        <v>3016</v>
      </c>
      <c r="F2734" s="102" t="s">
        <v>3446</v>
      </c>
      <c r="G2734" s="1">
        <v>-1293176.78</v>
      </c>
      <c r="H2734" s="1">
        <v>74244.39</v>
      </c>
      <c r="I2734" s="1">
        <v>-213064.74</v>
      </c>
      <c r="J2734" s="1">
        <v>-138820.34999999998</v>
      </c>
      <c r="K2734" s="1">
        <v>-1431997.13</v>
      </c>
      <c r="L2734" s="1"/>
      <c r="M2734" s="1"/>
      <c r="AB2734" s="38"/>
      <c r="AC2734" s="38"/>
      <c r="AD2734"/>
      <c r="AE2734"/>
    </row>
    <row r="2735" spans="1:31" hidden="1" x14ac:dyDescent="0.35">
      <c r="A2735" s="106">
        <v>43982</v>
      </c>
      <c r="B2735" s="1"/>
      <c r="C2735" s="102" t="s">
        <v>2596</v>
      </c>
      <c r="D2735" s="102">
        <v>783</v>
      </c>
      <c r="E2735" s="1" t="s">
        <v>3016</v>
      </c>
      <c r="F2735" s="102" t="s">
        <v>3447</v>
      </c>
      <c r="G2735" s="1">
        <v>-1293176.78</v>
      </c>
      <c r="H2735" s="1">
        <v>74244.39</v>
      </c>
      <c r="I2735" s="1">
        <v>-213064.74</v>
      </c>
      <c r="J2735" s="1">
        <v>-138820.34999999998</v>
      </c>
      <c r="K2735" s="1">
        <v>-1431997.13</v>
      </c>
      <c r="L2735" s="1"/>
      <c r="M2735" s="1"/>
      <c r="AB2735" s="38"/>
      <c r="AC2735" s="38"/>
      <c r="AD2735"/>
      <c r="AE2735"/>
    </row>
    <row r="2736" spans="1:31" hidden="1" x14ac:dyDescent="0.35">
      <c r="A2736" s="106">
        <v>43982</v>
      </c>
      <c r="B2736" s="1"/>
      <c r="C2736" s="102" t="s">
        <v>3448</v>
      </c>
      <c r="D2736" s="102">
        <v>784</v>
      </c>
      <c r="E2736" s="1" t="s">
        <v>3016</v>
      </c>
      <c r="F2736" s="102" t="s">
        <v>3449</v>
      </c>
      <c r="G2736" s="1">
        <v>-1293176.78</v>
      </c>
      <c r="H2736" s="1">
        <v>74244.39</v>
      </c>
      <c r="I2736" s="1">
        <v>-213064.74</v>
      </c>
      <c r="J2736" s="1">
        <v>-138820.34999999998</v>
      </c>
      <c r="K2736" s="1">
        <v>-1431997.13</v>
      </c>
      <c r="L2736" s="1"/>
      <c r="M2736" s="1"/>
      <c r="AB2736" s="38"/>
      <c r="AC2736" s="38"/>
      <c r="AD2736"/>
      <c r="AE2736"/>
    </row>
    <row r="2737" spans="1:31" hidden="1" x14ac:dyDescent="0.35">
      <c r="A2737" s="106">
        <v>43982</v>
      </c>
      <c r="B2737" s="1"/>
      <c r="C2737" s="102" t="s">
        <v>3448</v>
      </c>
      <c r="D2737" s="102">
        <v>785</v>
      </c>
      <c r="E2737" s="1" t="s">
        <v>3016</v>
      </c>
      <c r="F2737" s="102" t="s">
        <v>3450</v>
      </c>
      <c r="G2737" s="1">
        <v>-1293176.78</v>
      </c>
      <c r="H2737" s="1">
        <v>74244.39</v>
      </c>
      <c r="I2737" s="1">
        <v>-213064.74</v>
      </c>
      <c r="J2737" s="1">
        <v>-138820.34999999998</v>
      </c>
      <c r="K2737" s="1">
        <v>-1431997.13</v>
      </c>
      <c r="L2737" s="1"/>
      <c r="M2737" s="1"/>
      <c r="AB2737" s="38"/>
      <c r="AC2737" s="38"/>
      <c r="AD2737"/>
      <c r="AE2737"/>
    </row>
    <row r="2738" spans="1:31" hidden="1" x14ac:dyDescent="0.35">
      <c r="A2738" s="106">
        <v>43982</v>
      </c>
      <c r="B2738" s="1" t="s">
        <v>1160</v>
      </c>
      <c r="C2738" s="102" t="s">
        <v>3448</v>
      </c>
      <c r="D2738" s="102">
        <v>787</v>
      </c>
      <c r="E2738" s="1" t="s">
        <v>3017</v>
      </c>
      <c r="F2738" s="102" t="s">
        <v>3451</v>
      </c>
      <c r="G2738" s="1">
        <v>-1188743.21</v>
      </c>
      <c r="H2738" s="1">
        <v>74244.39</v>
      </c>
      <c r="I2738" s="1">
        <v>-213064.74</v>
      </c>
      <c r="J2738" s="1">
        <v>-138820.34999999998</v>
      </c>
      <c r="K2738" s="1">
        <v>-1327563.56</v>
      </c>
      <c r="L2738" s="1"/>
      <c r="M2738" s="1"/>
      <c r="AB2738" s="38"/>
      <c r="AC2738" s="38"/>
      <c r="AD2738"/>
      <c r="AE2738"/>
    </row>
    <row r="2739" spans="1:31" hidden="1" x14ac:dyDescent="0.35">
      <c r="A2739" s="106">
        <v>43982</v>
      </c>
      <c r="B2739" s="1" t="s">
        <v>1160</v>
      </c>
      <c r="C2739" s="102" t="s">
        <v>3448</v>
      </c>
      <c r="D2739" s="102">
        <v>788</v>
      </c>
      <c r="E2739" s="1" t="s">
        <v>3017</v>
      </c>
      <c r="F2739" s="102" t="s">
        <v>3452</v>
      </c>
      <c r="G2739" s="1">
        <v>-104433.57</v>
      </c>
      <c r="H2739" s="1">
        <v>0</v>
      </c>
      <c r="I2739" s="1">
        <v>0</v>
      </c>
      <c r="J2739" s="1">
        <v>0</v>
      </c>
      <c r="K2739" s="1">
        <v>-104433.57</v>
      </c>
      <c r="L2739" s="1"/>
      <c r="M2739" s="1"/>
      <c r="AB2739" s="38"/>
      <c r="AC2739" s="38"/>
      <c r="AD2739"/>
      <c r="AE2739"/>
    </row>
    <row r="2740" spans="1:31" hidden="1" x14ac:dyDescent="0.35">
      <c r="A2740" s="106">
        <v>43982</v>
      </c>
      <c r="B2740" s="1"/>
      <c r="C2740" s="102" t="s">
        <v>2601</v>
      </c>
      <c r="D2740" s="102">
        <v>808</v>
      </c>
      <c r="E2740" s="1" t="s">
        <v>3016</v>
      </c>
      <c r="F2740" s="102" t="s">
        <v>3453</v>
      </c>
      <c r="G2740" s="1">
        <v>-2139178613.73</v>
      </c>
      <c r="H2740" s="1">
        <v>338384.52</v>
      </c>
      <c r="I2740" s="1">
        <v>0</v>
      </c>
      <c r="J2740" s="1">
        <v>338384.52</v>
      </c>
      <c r="K2740" s="1">
        <v>-2138840229.21</v>
      </c>
      <c r="L2740" s="1"/>
      <c r="M2740" s="1"/>
      <c r="AB2740" s="38"/>
      <c r="AC2740" s="38"/>
      <c r="AD2740"/>
      <c r="AE2740"/>
    </row>
    <row r="2741" spans="1:31" hidden="1" x14ac:dyDescent="0.35">
      <c r="A2741" s="106">
        <v>43982</v>
      </c>
      <c r="B2741" s="1"/>
      <c r="C2741" s="102" t="s">
        <v>2603</v>
      </c>
      <c r="D2741" s="102">
        <v>809</v>
      </c>
      <c r="E2741" s="1" t="s">
        <v>3016</v>
      </c>
      <c r="F2741" s="102" t="s">
        <v>3454</v>
      </c>
      <c r="G2741" s="1">
        <v>-1108349800.1800001</v>
      </c>
      <c r="H2741" s="1">
        <v>67356.91</v>
      </c>
      <c r="I2741" s="1">
        <v>0</v>
      </c>
      <c r="J2741" s="1">
        <v>67356.91</v>
      </c>
      <c r="K2741" s="1">
        <v>-1108282443.27</v>
      </c>
      <c r="L2741" s="1"/>
      <c r="M2741" s="1"/>
      <c r="AB2741" s="38"/>
      <c r="AC2741" s="38"/>
      <c r="AD2741"/>
      <c r="AE2741"/>
    </row>
    <row r="2742" spans="1:31" hidden="1" x14ac:dyDescent="0.35">
      <c r="A2742" s="106">
        <v>43982</v>
      </c>
      <c r="B2742" s="1"/>
      <c r="C2742" s="102" t="s">
        <v>2604</v>
      </c>
      <c r="D2742" s="102">
        <v>818</v>
      </c>
      <c r="E2742" s="1" t="s">
        <v>3016</v>
      </c>
      <c r="F2742" s="102" t="s">
        <v>3455</v>
      </c>
      <c r="G2742" s="1">
        <v>-426119373.93000001</v>
      </c>
      <c r="H2742" s="1">
        <v>67356.91</v>
      </c>
      <c r="I2742" s="1">
        <v>0</v>
      </c>
      <c r="J2742" s="1">
        <v>67356.91</v>
      </c>
      <c r="K2742" s="1">
        <v>-426052017.01999998</v>
      </c>
      <c r="L2742" s="1"/>
      <c r="M2742" s="1"/>
      <c r="AB2742" s="38"/>
      <c r="AC2742" s="38"/>
      <c r="AD2742"/>
      <c r="AE2742"/>
    </row>
    <row r="2743" spans="1:31" hidden="1" x14ac:dyDescent="0.35">
      <c r="A2743" s="106">
        <v>43982</v>
      </c>
      <c r="B2743" s="1" t="s">
        <v>1162</v>
      </c>
      <c r="C2743" s="102" t="s">
        <v>3456</v>
      </c>
      <c r="D2743" s="102">
        <v>819</v>
      </c>
      <c r="E2743" s="1" t="s">
        <v>3017</v>
      </c>
      <c r="F2743" s="102" t="s">
        <v>3457</v>
      </c>
      <c r="G2743" s="1">
        <v>-426119373.93000001</v>
      </c>
      <c r="H2743" s="1">
        <v>67356.91</v>
      </c>
      <c r="I2743" s="1">
        <v>0</v>
      </c>
      <c r="J2743" s="1">
        <v>67356.91</v>
      </c>
      <c r="K2743" s="1">
        <v>-426052017.01999998</v>
      </c>
      <c r="L2743" s="1"/>
      <c r="M2743" s="1"/>
      <c r="AB2743" s="38"/>
      <c r="AC2743" s="38"/>
      <c r="AD2743"/>
      <c r="AE2743"/>
    </row>
    <row r="2744" spans="1:31" hidden="1" x14ac:dyDescent="0.35">
      <c r="A2744" s="106">
        <v>43982</v>
      </c>
      <c r="B2744" s="1"/>
      <c r="C2744" s="102" t="s">
        <v>2606</v>
      </c>
      <c r="D2744" s="102">
        <v>820</v>
      </c>
      <c r="E2744" s="1" t="s">
        <v>3016</v>
      </c>
      <c r="F2744" s="102" t="s">
        <v>3458</v>
      </c>
      <c r="G2744" s="1">
        <v>-644352639.44000006</v>
      </c>
      <c r="H2744" s="1">
        <v>0</v>
      </c>
      <c r="I2744" s="1">
        <v>0</v>
      </c>
      <c r="J2744" s="1">
        <v>0</v>
      </c>
      <c r="K2744" s="1">
        <v>-644352639.44000006</v>
      </c>
      <c r="L2744" s="1"/>
      <c r="M2744" s="1"/>
      <c r="AB2744" s="38"/>
      <c r="AC2744" s="38"/>
      <c r="AD2744"/>
      <c r="AE2744"/>
    </row>
    <row r="2745" spans="1:31" hidden="1" x14ac:dyDescent="0.35">
      <c r="A2745" s="106">
        <v>43982</v>
      </c>
      <c r="B2745" s="1" t="s">
        <v>1166</v>
      </c>
      <c r="C2745" s="102" t="s">
        <v>3459</v>
      </c>
      <c r="D2745" s="102">
        <v>821</v>
      </c>
      <c r="E2745" s="1" t="s">
        <v>3017</v>
      </c>
      <c r="F2745" s="102" t="s">
        <v>3460</v>
      </c>
      <c r="G2745" s="1">
        <v>-644352639.44000006</v>
      </c>
      <c r="H2745" s="1">
        <v>0</v>
      </c>
      <c r="I2745" s="1">
        <v>0</v>
      </c>
      <c r="J2745" s="1">
        <v>0</v>
      </c>
      <c r="K2745" s="1">
        <v>-644352639.44000006</v>
      </c>
      <c r="L2745" s="1"/>
      <c r="M2745" s="1"/>
      <c r="AB2745" s="38"/>
      <c r="AC2745" s="38"/>
      <c r="AD2745"/>
      <c r="AE2745"/>
    </row>
    <row r="2746" spans="1:31" hidden="1" x14ac:dyDescent="0.35">
      <c r="A2746" s="106">
        <v>43982</v>
      </c>
      <c r="B2746" s="1"/>
      <c r="C2746" s="102" t="s">
        <v>2608</v>
      </c>
      <c r="D2746" s="102">
        <v>822</v>
      </c>
      <c r="E2746" s="1" t="s">
        <v>3016</v>
      </c>
      <c r="F2746" s="102" t="s">
        <v>3461</v>
      </c>
      <c r="G2746" s="1">
        <v>-37877786.810000002</v>
      </c>
      <c r="H2746" s="1">
        <v>0</v>
      </c>
      <c r="I2746" s="1">
        <v>0</v>
      </c>
      <c r="J2746" s="1">
        <v>0</v>
      </c>
      <c r="K2746" s="1">
        <v>-37877786.810000002</v>
      </c>
      <c r="L2746" s="1"/>
      <c r="M2746" s="1"/>
      <c r="AB2746" s="38"/>
      <c r="AC2746" s="38"/>
      <c r="AD2746"/>
      <c r="AE2746"/>
    </row>
    <row r="2747" spans="1:31" hidden="1" x14ac:dyDescent="0.35">
      <c r="A2747" s="106">
        <v>43982</v>
      </c>
      <c r="B2747" s="1" t="s">
        <v>1165</v>
      </c>
      <c r="C2747" s="102" t="s">
        <v>3462</v>
      </c>
      <c r="D2747" s="102">
        <v>823</v>
      </c>
      <c r="E2747" s="1" t="s">
        <v>3017</v>
      </c>
      <c r="F2747" s="102" t="s">
        <v>3463</v>
      </c>
      <c r="G2747" s="1">
        <v>-37877786.810000002</v>
      </c>
      <c r="H2747" s="1">
        <v>0</v>
      </c>
      <c r="I2747" s="1">
        <v>0</v>
      </c>
      <c r="J2747" s="1">
        <v>0</v>
      </c>
      <c r="K2747" s="1">
        <v>-37877786.810000002</v>
      </c>
      <c r="L2747" s="1"/>
      <c r="M2747" s="1"/>
      <c r="AB2747" s="38"/>
      <c r="AC2747" s="38"/>
      <c r="AD2747"/>
      <c r="AE2747"/>
    </row>
    <row r="2748" spans="1:31" hidden="1" x14ac:dyDescent="0.35">
      <c r="A2748" s="106">
        <v>43982</v>
      </c>
      <c r="B2748" s="1"/>
      <c r="C2748" s="102" t="s">
        <v>2610</v>
      </c>
      <c r="D2748" s="102">
        <v>920</v>
      </c>
      <c r="E2748" s="1" t="s">
        <v>3016</v>
      </c>
      <c r="F2748" s="102" t="s">
        <v>3446</v>
      </c>
      <c r="G2748" s="1">
        <v>-323532006.61000001</v>
      </c>
      <c r="H2748" s="1">
        <v>0</v>
      </c>
      <c r="I2748" s="1">
        <v>0</v>
      </c>
      <c r="J2748" s="1">
        <v>0</v>
      </c>
      <c r="K2748" s="1">
        <v>-323532006.61000001</v>
      </c>
      <c r="L2748" s="1"/>
      <c r="M2748" s="1"/>
      <c r="AB2748" s="38"/>
      <c r="AC2748" s="38"/>
      <c r="AD2748"/>
      <c r="AE2748"/>
    </row>
    <row r="2749" spans="1:31" hidden="1" x14ac:dyDescent="0.35">
      <c r="A2749" s="106">
        <v>43982</v>
      </c>
      <c r="B2749" s="1"/>
      <c r="C2749" s="102" t="s">
        <v>2611</v>
      </c>
      <c r="D2749" s="102">
        <v>921</v>
      </c>
      <c r="E2749" s="1" t="s">
        <v>3016</v>
      </c>
      <c r="F2749" s="102" t="s">
        <v>3446</v>
      </c>
      <c r="G2749" s="1">
        <v>-323532006.61000001</v>
      </c>
      <c r="H2749" s="1">
        <v>0</v>
      </c>
      <c r="I2749" s="1">
        <v>0</v>
      </c>
      <c r="J2749" s="1">
        <v>0</v>
      </c>
      <c r="K2749" s="1">
        <v>-323532006.61000001</v>
      </c>
      <c r="L2749" s="1"/>
      <c r="M2749" s="1"/>
      <c r="AB2749" s="38"/>
      <c r="AC2749" s="38"/>
      <c r="AD2749"/>
      <c r="AE2749"/>
    </row>
    <row r="2750" spans="1:31" hidden="1" x14ac:dyDescent="0.35">
      <c r="A2750" s="106">
        <v>43982</v>
      </c>
      <c r="B2750" s="1"/>
      <c r="C2750" s="102" t="s">
        <v>3464</v>
      </c>
      <c r="D2750" s="102">
        <v>945</v>
      </c>
      <c r="E2750" s="1" t="s">
        <v>3016</v>
      </c>
      <c r="F2750" s="102" t="s">
        <v>3465</v>
      </c>
      <c r="G2750" s="1">
        <v>-323532006.61000001</v>
      </c>
      <c r="H2750" s="1">
        <v>0</v>
      </c>
      <c r="I2750" s="1">
        <v>0</v>
      </c>
      <c r="J2750" s="1">
        <v>0</v>
      </c>
      <c r="K2750" s="1">
        <v>-323532006.61000001</v>
      </c>
      <c r="L2750" s="1"/>
      <c r="M2750" s="1"/>
      <c r="AB2750" s="38"/>
      <c r="AC2750" s="38"/>
      <c r="AD2750"/>
      <c r="AE2750"/>
    </row>
    <row r="2751" spans="1:31" hidden="1" x14ac:dyDescent="0.35">
      <c r="A2751" s="106">
        <v>43982</v>
      </c>
      <c r="B2751" s="1" t="s">
        <v>1162</v>
      </c>
      <c r="C2751" s="102" t="s">
        <v>3464</v>
      </c>
      <c r="D2751" s="102">
        <v>946</v>
      </c>
      <c r="E2751" s="1" t="s">
        <v>3017</v>
      </c>
      <c r="F2751" s="102" t="s">
        <v>3466</v>
      </c>
      <c r="G2751" s="1">
        <v>-323442006.61000001</v>
      </c>
      <c r="H2751" s="1">
        <v>0</v>
      </c>
      <c r="I2751" s="1">
        <v>0</v>
      </c>
      <c r="J2751" s="1">
        <v>0</v>
      </c>
      <c r="K2751" s="1">
        <v>-323442006.61000001</v>
      </c>
      <c r="L2751" s="1"/>
      <c r="M2751" s="1"/>
      <c r="AB2751" s="38"/>
      <c r="AC2751" s="38"/>
      <c r="AD2751"/>
      <c r="AE2751"/>
    </row>
    <row r="2752" spans="1:31" hidden="1" x14ac:dyDescent="0.35">
      <c r="A2752" s="106">
        <v>43982</v>
      </c>
      <c r="B2752" s="1" t="s">
        <v>1163</v>
      </c>
      <c r="C2752" s="102" t="s">
        <v>3464</v>
      </c>
      <c r="D2752" s="102">
        <v>1973</v>
      </c>
      <c r="E2752" s="1" t="s">
        <v>3017</v>
      </c>
      <c r="F2752" s="102" t="s">
        <v>3467</v>
      </c>
      <c r="G2752" s="1">
        <v>-90000</v>
      </c>
      <c r="H2752" s="1">
        <v>0</v>
      </c>
      <c r="I2752" s="1">
        <v>0</v>
      </c>
      <c r="J2752" s="1">
        <v>0</v>
      </c>
      <c r="K2752" s="1">
        <v>-90000</v>
      </c>
      <c r="L2752" s="1"/>
      <c r="M2752" s="1"/>
      <c r="AB2752" s="38"/>
      <c r="AC2752" s="38"/>
      <c r="AD2752"/>
      <c r="AE2752"/>
    </row>
    <row r="2753" spans="1:31" hidden="1" x14ac:dyDescent="0.35">
      <c r="A2753" s="106">
        <v>43982</v>
      </c>
      <c r="B2753" s="1"/>
      <c r="C2753" s="102" t="s">
        <v>3074</v>
      </c>
      <c r="D2753" s="102">
        <v>1950</v>
      </c>
      <c r="E2753" s="1" t="s">
        <v>3016</v>
      </c>
      <c r="F2753" s="102" t="s">
        <v>3468</v>
      </c>
      <c r="G2753" s="1">
        <v>-707296806.94000006</v>
      </c>
      <c r="H2753" s="1">
        <v>271027.61</v>
      </c>
      <c r="I2753" s="1">
        <v>0</v>
      </c>
      <c r="J2753" s="1">
        <v>271027.61</v>
      </c>
      <c r="K2753" s="1">
        <v>-707025779.33000004</v>
      </c>
      <c r="L2753" s="1"/>
      <c r="M2753" s="1"/>
      <c r="AB2753" s="38"/>
      <c r="AC2753" s="38"/>
      <c r="AD2753"/>
      <c r="AE2753"/>
    </row>
    <row r="2754" spans="1:31" hidden="1" x14ac:dyDescent="0.35">
      <c r="A2754" s="106">
        <v>43982</v>
      </c>
      <c r="B2754" s="1"/>
      <c r="C2754" s="102" t="s">
        <v>3075</v>
      </c>
      <c r="D2754" s="102">
        <v>1951</v>
      </c>
      <c r="E2754" s="1" t="s">
        <v>3016</v>
      </c>
      <c r="F2754" s="102" t="s">
        <v>3468</v>
      </c>
      <c r="G2754" s="1">
        <v>-707296806.94000006</v>
      </c>
      <c r="H2754" s="1">
        <v>271027.61</v>
      </c>
      <c r="I2754" s="1">
        <v>0</v>
      </c>
      <c r="J2754" s="1">
        <v>271027.61</v>
      </c>
      <c r="K2754" s="1">
        <v>-707025779.33000004</v>
      </c>
      <c r="L2754" s="1"/>
      <c r="M2754" s="1"/>
      <c r="AB2754" s="38"/>
      <c r="AC2754" s="38"/>
      <c r="AD2754"/>
      <c r="AE2754"/>
    </row>
    <row r="2755" spans="1:31" hidden="1" x14ac:dyDescent="0.35">
      <c r="A2755" s="106">
        <v>43982</v>
      </c>
      <c r="B2755" s="1" t="s">
        <v>1164</v>
      </c>
      <c r="C2755" s="102" t="s">
        <v>3471</v>
      </c>
      <c r="D2755" s="102">
        <v>1952</v>
      </c>
      <c r="E2755" s="1" t="s">
        <v>3017</v>
      </c>
      <c r="F2755" s="102" t="s">
        <v>3469</v>
      </c>
      <c r="G2755" s="1">
        <v>-520071181.44</v>
      </c>
      <c r="H2755" s="1">
        <v>199285.01</v>
      </c>
      <c r="I2755" s="1">
        <v>0</v>
      </c>
      <c r="J2755" s="1">
        <v>199285.01</v>
      </c>
      <c r="K2755" s="1">
        <v>-519871896.43000001</v>
      </c>
      <c r="L2755" s="1"/>
      <c r="M2755" s="1"/>
      <c r="AB2755" s="38"/>
      <c r="AC2755" s="38"/>
      <c r="AD2755"/>
      <c r="AE2755"/>
    </row>
    <row r="2756" spans="1:31" hidden="1" x14ac:dyDescent="0.35">
      <c r="A2756" s="106">
        <v>43982</v>
      </c>
      <c r="B2756" s="1" t="s">
        <v>1164</v>
      </c>
      <c r="C2756" s="102" t="s">
        <v>3471</v>
      </c>
      <c r="D2756" s="102">
        <v>1953</v>
      </c>
      <c r="E2756" s="1" t="s">
        <v>3017</v>
      </c>
      <c r="F2756" s="102" t="s">
        <v>3470</v>
      </c>
      <c r="G2756" s="1">
        <v>-187225625.5</v>
      </c>
      <c r="H2756" s="1">
        <v>71742.600000000006</v>
      </c>
      <c r="I2756" s="1">
        <v>0</v>
      </c>
      <c r="J2756" s="1">
        <v>71742.600000000006</v>
      </c>
      <c r="K2756" s="1">
        <v>-187153882.90000001</v>
      </c>
      <c r="L2756" s="1"/>
      <c r="M2756" s="1"/>
      <c r="AB2756" s="38"/>
      <c r="AC2756" s="38"/>
      <c r="AD2756"/>
      <c r="AE2756"/>
    </row>
    <row r="2757" spans="1:31" hidden="1" x14ac:dyDescent="0.35">
      <c r="A2757" s="106">
        <v>43982</v>
      </c>
      <c r="B2757" s="1"/>
      <c r="C2757" s="102" t="s">
        <v>2613</v>
      </c>
      <c r="D2757" s="102">
        <v>951</v>
      </c>
      <c r="E2757" s="1" t="s">
        <v>3016</v>
      </c>
      <c r="F2757" s="102" t="s">
        <v>3472</v>
      </c>
      <c r="G2757" s="1">
        <v>-3112044388.5300002</v>
      </c>
      <c r="H2757" s="1">
        <v>1068167.6299999999</v>
      </c>
      <c r="I2757" s="1">
        <v>-1068167.6299999999</v>
      </c>
      <c r="J2757" s="1">
        <v>0</v>
      </c>
      <c r="K2757" s="1">
        <v>-3112044388.5300002</v>
      </c>
      <c r="L2757" s="1"/>
      <c r="M2757" s="1"/>
      <c r="AB2757" s="38"/>
      <c r="AC2757" s="38"/>
      <c r="AD2757"/>
      <c r="AE2757"/>
    </row>
    <row r="2758" spans="1:31" hidden="1" x14ac:dyDescent="0.35">
      <c r="A2758" s="106">
        <v>43982</v>
      </c>
      <c r="B2758" s="1"/>
      <c r="C2758" s="102" t="s">
        <v>2615</v>
      </c>
      <c r="D2758" s="102">
        <v>952</v>
      </c>
      <c r="E2758" s="1" t="s">
        <v>3016</v>
      </c>
      <c r="F2758" s="102" t="s">
        <v>3473</v>
      </c>
      <c r="G2758" s="1">
        <v>-1578221911.95</v>
      </c>
      <c r="H2758" s="1">
        <v>0</v>
      </c>
      <c r="I2758" s="1">
        <v>0</v>
      </c>
      <c r="J2758" s="1">
        <v>0</v>
      </c>
      <c r="K2758" s="1">
        <v>-1578221911.95</v>
      </c>
      <c r="L2758" s="1"/>
      <c r="M2758" s="1"/>
      <c r="AB2758" s="38"/>
      <c r="AC2758" s="38"/>
      <c r="AD2758"/>
      <c r="AE2758"/>
    </row>
    <row r="2759" spans="1:31" hidden="1" x14ac:dyDescent="0.35">
      <c r="A2759" s="106">
        <v>43982</v>
      </c>
      <c r="B2759" s="1"/>
      <c r="C2759" s="102" t="s">
        <v>2617</v>
      </c>
      <c r="D2759" s="102">
        <v>953</v>
      </c>
      <c r="E2759" s="1" t="s">
        <v>3016</v>
      </c>
      <c r="F2759" s="102" t="s">
        <v>3473</v>
      </c>
      <c r="G2759" s="1">
        <v>-1578221911.95</v>
      </c>
      <c r="H2759" s="1">
        <v>0</v>
      </c>
      <c r="I2759" s="1">
        <v>0</v>
      </c>
      <c r="J2759" s="1">
        <v>0</v>
      </c>
      <c r="K2759" s="1">
        <v>-1578221911.95</v>
      </c>
      <c r="L2759" s="1"/>
      <c r="M2759" s="1"/>
      <c r="AB2759" s="38"/>
      <c r="AC2759" s="38"/>
      <c r="AD2759"/>
      <c r="AE2759"/>
    </row>
    <row r="2760" spans="1:31" hidden="1" x14ac:dyDescent="0.35">
      <c r="A2760" s="106">
        <v>43982</v>
      </c>
      <c r="B2760" s="1" t="s">
        <v>1168</v>
      </c>
      <c r="C2760" s="102" t="s">
        <v>3474</v>
      </c>
      <c r="D2760" s="102">
        <v>954</v>
      </c>
      <c r="E2760" s="1" t="s">
        <v>3017</v>
      </c>
      <c r="F2760" s="102" t="s">
        <v>3475</v>
      </c>
      <c r="G2760" s="1">
        <v>-1578221911.95</v>
      </c>
      <c r="H2760" s="1">
        <v>0</v>
      </c>
      <c r="I2760" s="1">
        <v>0</v>
      </c>
      <c r="J2760" s="1">
        <v>0</v>
      </c>
      <c r="K2760" s="1">
        <v>-1578221911.95</v>
      </c>
      <c r="L2760" s="1"/>
      <c r="M2760" s="1"/>
      <c r="AB2760" s="38"/>
      <c r="AC2760" s="38"/>
      <c r="AD2760"/>
      <c r="AE2760"/>
    </row>
    <row r="2761" spans="1:31" hidden="1" x14ac:dyDescent="0.35">
      <c r="A2761" s="106">
        <v>43982</v>
      </c>
      <c r="B2761" s="1"/>
      <c r="C2761" s="102" t="s">
        <v>2620</v>
      </c>
      <c r="D2761" s="102">
        <v>963</v>
      </c>
      <c r="E2761" s="1" t="s">
        <v>3016</v>
      </c>
      <c r="F2761" s="102" t="s">
        <v>3476</v>
      </c>
      <c r="G2761" s="1">
        <v>-26343978.829999998</v>
      </c>
      <c r="H2761" s="1">
        <v>0</v>
      </c>
      <c r="I2761" s="1">
        <v>0</v>
      </c>
      <c r="J2761" s="1">
        <v>0</v>
      </c>
      <c r="K2761" s="1">
        <v>-26343978.829999998</v>
      </c>
      <c r="L2761" s="1"/>
      <c r="M2761" s="1"/>
      <c r="AB2761" s="38"/>
      <c r="AC2761" s="38"/>
      <c r="AD2761"/>
      <c r="AE2761"/>
    </row>
    <row r="2762" spans="1:31" hidden="1" x14ac:dyDescent="0.35">
      <c r="A2762" s="106">
        <v>43982</v>
      </c>
      <c r="B2762" s="1"/>
      <c r="C2762" s="102" t="s">
        <v>2622</v>
      </c>
      <c r="D2762" s="102">
        <v>964</v>
      </c>
      <c r="E2762" s="1" t="s">
        <v>3016</v>
      </c>
      <c r="F2762" s="102" t="s">
        <v>3476</v>
      </c>
      <c r="G2762" s="1">
        <v>-26343978.829999998</v>
      </c>
      <c r="H2762" s="1">
        <v>0</v>
      </c>
      <c r="I2762" s="1">
        <v>0</v>
      </c>
      <c r="J2762" s="1">
        <v>0</v>
      </c>
      <c r="K2762" s="1">
        <v>-26343978.829999998</v>
      </c>
      <c r="L2762" s="1"/>
      <c r="M2762" s="1"/>
      <c r="AB2762" s="38"/>
      <c r="AC2762" s="38"/>
      <c r="AD2762"/>
      <c r="AE2762"/>
    </row>
    <row r="2763" spans="1:31" hidden="1" x14ac:dyDescent="0.35">
      <c r="A2763" s="106">
        <v>43982</v>
      </c>
      <c r="B2763" s="1"/>
      <c r="C2763" s="102" t="s">
        <v>3477</v>
      </c>
      <c r="D2763" s="102">
        <v>968</v>
      </c>
      <c r="E2763" s="1" t="s">
        <v>3016</v>
      </c>
      <c r="F2763" s="102" t="s">
        <v>3478</v>
      </c>
      <c r="G2763" s="1">
        <v>-26307294.260000002</v>
      </c>
      <c r="H2763" s="1">
        <v>0</v>
      </c>
      <c r="I2763" s="1">
        <v>0</v>
      </c>
      <c r="J2763" s="1">
        <v>0</v>
      </c>
      <c r="K2763" s="1">
        <v>-26307294.260000002</v>
      </c>
      <c r="L2763" s="1"/>
      <c r="M2763" s="1"/>
      <c r="AB2763" s="38"/>
      <c r="AC2763" s="38"/>
      <c r="AD2763"/>
      <c r="AE2763"/>
    </row>
    <row r="2764" spans="1:31" hidden="1" x14ac:dyDescent="0.35">
      <c r="A2764" s="106">
        <v>43982</v>
      </c>
      <c r="B2764" s="1" t="s">
        <v>1169</v>
      </c>
      <c r="C2764" s="102" t="s">
        <v>3477</v>
      </c>
      <c r="D2764" s="102">
        <v>969</v>
      </c>
      <c r="E2764" s="1" t="s">
        <v>3017</v>
      </c>
      <c r="F2764" s="102" t="s">
        <v>3479</v>
      </c>
      <c r="G2764" s="1">
        <v>-2777.91</v>
      </c>
      <c r="H2764" s="1">
        <v>0</v>
      </c>
      <c r="I2764" s="1">
        <v>0</v>
      </c>
      <c r="J2764" s="1">
        <v>0</v>
      </c>
      <c r="K2764" s="1">
        <v>-2777.91</v>
      </c>
      <c r="L2764" s="1"/>
      <c r="M2764" s="1"/>
      <c r="AB2764" s="38"/>
      <c r="AC2764" s="38"/>
      <c r="AD2764"/>
      <c r="AE2764"/>
    </row>
    <row r="2765" spans="1:31" hidden="1" x14ac:dyDescent="0.35">
      <c r="A2765" s="106">
        <v>43982</v>
      </c>
      <c r="B2765" s="1" t="s">
        <v>1169</v>
      </c>
      <c r="C2765" s="102" t="s">
        <v>3477</v>
      </c>
      <c r="D2765" s="102">
        <v>970</v>
      </c>
      <c r="E2765" s="1" t="s">
        <v>3017</v>
      </c>
      <c r="F2765" s="102" t="s">
        <v>3480</v>
      </c>
      <c r="G2765" s="1">
        <v>-2193.35</v>
      </c>
      <c r="H2765" s="1">
        <v>0</v>
      </c>
      <c r="I2765" s="1">
        <v>0</v>
      </c>
      <c r="J2765" s="1">
        <v>0</v>
      </c>
      <c r="K2765" s="1">
        <v>-2193.35</v>
      </c>
      <c r="L2765" s="1"/>
      <c r="M2765" s="1"/>
      <c r="AB2765" s="38"/>
      <c r="AC2765" s="38"/>
      <c r="AD2765"/>
      <c r="AE2765"/>
    </row>
    <row r="2766" spans="1:31" hidden="1" x14ac:dyDescent="0.35">
      <c r="A2766" s="106">
        <v>43982</v>
      </c>
      <c r="B2766" s="1" t="s">
        <v>1169</v>
      </c>
      <c r="C2766" s="102" t="s">
        <v>3477</v>
      </c>
      <c r="D2766" s="102">
        <v>971</v>
      </c>
      <c r="E2766" s="1" t="s">
        <v>3017</v>
      </c>
      <c r="F2766" s="102" t="s">
        <v>3481</v>
      </c>
      <c r="G2766" s="1">
        <v>-920000</v>
      </c>
      <c r="H2766" s="1">
        <v>0</v>
      </c>
      <c r="I2766" s="1">
        <v>0</v>
      </c>
      <c r="J2766" s="1">
        <v>0</v>
      </c>
      <c r="K2766" s="1">
        <v>-920000</v>
      </c>
      <c r="L2766" s="1"/>
      <c r="M2766" s="1"/>
      <c r="AB2766" s="38"/>
      <c r="AC2766" s="38"/>
      <c r="AD2766"/>
      <c r="AE2766"/>
    </row>
    <row r="2767" spans="1:31" hidden="1" x14ac:dyDescent="0.35">
      <c r="A2767" s="106">
        <v>43982</v>
      </c>
      <c r="B2767" s="1" t="s">
        <v>1169</v>
      </c>
      <c r="C2767" s="102" t="s">
        <v>3477</v>
      </c>
      <c r="D2767" s="102">
        <v>972</v>
      </c>
      <c r="E2767" s="1" t="s">
        <v>3017</v>
      </c>
      <c r="F2767" s="102" t="s">
        <v>3482</v>
      </c>
      <c r="G2767" s="1">
        <v>-23290.720000000001</v>
      </c>
      <c r="H2767" s="1">
        <v>0</v>
      </c>
      <c r="I2767" s="1">
        <v>0</v>
      </c>
      <c r="J2767" s="1">
        <v>0</v>
      </c>
      <c r="K2767" s="1">
        <v>-23290.720000000001</v>
      </c>
      <c r="L2767" s="1"/>
      <c r="M2767" s="1"/>
      <c r="AB2767" s="38"/>
      <c r="AC2767" s="38"/>
      <c r="AD2767"/>
      <c r="AE2767"/>
    </row>
    <row r="2768" spans="1:31" hidden="1" x14ac:dyDescent="0.35">
      <c r="A2768" s="106">
        <v>43982</v>
      </c>
      <c r="B2768" s="1" t="s">
        <v>1169</v>
      </c>
      <c r="C2768" s="102" t="s">
        <v>3477</v>
      </c>
      <c r="D2768" s="102">
        <v>973</v>
      </c>
      <c r="E2768" s="1" t="s">
        <v>3017</v>
      </c>
      <c r="F2768" s="102" t="s">
        <v>3483</v>
      </c>
      <c r="G2768" s="1">
        <v>-25359032.280000001</v>
      </c>
      <c r="H2768" s="1">
        <v>0</v>
      </c>
      <c r="I2768" s="1">
        <v>0</v>
      </c>
      <c r="J2768" s="1">
        <v>0</v>
      </c>
      <c r="K2768" s="1">
        <v>-25359032.280000001</v>
      </c>
      <c r="L2768" s="1"/>
      <c r="M2768" s="1"/>
      <c r="AB2768" s="38"/>
      <c r="AC2768" s="38"/>
      <c r="AD2768"/>
      <c r="AE2768"/>
    </row>
    <row r="2769" spans="1:31" hidden="1" x14ac:dyDescent="0.35">
      <c r="A2769" s="106">
        <v>43982</v>
      </c>
      <c r="B2769" s="1"/>
      <c r="C2769" s="102" t="s">
        <v>3477</v>
      </c>
      <c r="D2769" s="102">
        <v>974</v>
      </c>
      <c r="E2769" s="1" t="s">
        <v>3016</v>
      </c>
      <c r="F2769" s="102" t="s">
        <v>3484</v>
      </c>
      <c r="G2769" s="1">
        <v>-36684.57</v>
      </c>
      <c r="H2769" s="1">
        <v>0</v>
      </c>
      <c r="I2769" s="1">
        <v>0</v>
      </c>
      <c r="J2769" s="1">
        <v>0</v>
      </c>
      <c r="K2769" s="1">
        <v>-36684.57</v>
      </c>
      <c r="L2769" s="1"/>
      <c r="M2769" s="1"/>
      <c r="AB2769" s="38"/>
      <c r="AC2769" s="38"/>
      <c r="AD2769"/>
      <c r="AE2769"/>
    </row>
    <row r="2770" spans="1:31" hidden="1" x14ac:dyDescent="0.35">
      <c r="A2770" s="106">
        <v>43982</v>
      </c>
      <c r="B2770" s="1" t="s">
        <v>1169</v>
      </c>
      <c r="C2770" s="102" t="s">
        <v>3477</v>
      </c>
      <c r="D2770" s="102">
        <v>975</v>
      </c>
      <c r="E2770" s="1" t="s">
        <v>3017</v>
      </c>
      <c r="F2770" s="102" t="s">
        <v>3485</v>
      </c>
      <c r="G2770" s="1">
        <v>-18298.990000000002</v>
      </c>
      <c r="H2770" s="1">
        <v>0</v>
      </c>
      <c r="I2770" s="1">
        <v>0</v>
      </c>
      <c r="J2770" s="1">
        <v>0</v>
      </c>
      <c r="K2770" s="1">
        <v>-18298.990000000002</v>
      </c>
      <c r="L2770" s="1"/>
      <c r="M2770" s="1"/>
      <c r="AB2770" s="38"/>
      <c r="AC2770" s="38"/>
      <c r="AD2770"/>
      <c r="AE2770"/>
    </row>
    <row r="2771" spans="1:31" hidden="1" x14ac:dyDescent="0.35">
      <c r="A2771" s="106">
        <v>43982</v>
      </c>
      <c r="B2771" s="1" t="s">
        <v>1169</v>
      </c>
      <c r="C2771" s="102" t="s">
        <v>3477</v>
      </c>
      <c r="D2771" s="102">
        <v>976</v>
      </c>
      <c r="E2771" s="1" t="s">
        <v>3017</v>
      </c>
      <c r="F2771" s="102" t="s">
        <v>3485</v>
      </c>
      <c r="G2771" s="1">
        <v>-18385.580000000002</v>
      </c>
      <c r="H2771" s="1">
        <v>0</v>
      </c>
      <c r="I2771" s="1">
        <v>0</v>
      </c>
      <c r="J2771" s="1">
        <v>0</v>
      </c>
      <c r="K2771" s="1">
        <v>-18385.580000000002</v>
      </c>
      <c r="L2771" s="1"/>
      <c r="M2771" s="1"/>
      <c r="AB2771" s="38"/>
      <c r="AC2771" s="38"/>
      <c r="AD2771"/>
      <c r="AE2771"/>
    </row>
    <row r="2772" spans="1:31" hidden="1" x14ac:dyDescent="0.35">
      <c r="A2772" s="106">
        <v>43982</v>
      </c>
      <c r="B2772" s="1"/>
      <c r="C2772" s="102" t="s">
        <v>2627</v>
      </c>
      <c r="D2772" s="102">
        <v>977</v>
      </c>
      <c r="E2772" s="1" t="s">
        <v>3016</v>
      </c>
      <c r="F2772" s="102" t="s">
        <v>3486</v>
      </c>
      <c r="G2772" s="1">
        <v>-1400384371</v>
      </c>
      <c r="H2772" s="1">
        <v>797140.02</v>
      </c>
      <c r="I2772" s="1">
        <v>-271027.61</v>
      </c>
      <c r="J2772" s="1">
        <v>526112.41</v>
      </c>
      <c r="K2772" s="1">
        <v>-1399858258.5899999</v>
      </c>
      <c r="L2772" s="1"/>
      <c r="M2772" s="1"/>
      <c r="AB2772" s="38"/>
      <c r="AC2772" s="38"/>
      <c r="AD2772"/>
      <c r="AE2772"/>
    </row>
    <row r="2773" spans="1:31" hidden="1" x14ac:dyDescent="0.35">
      <c r="A2773" s="106">
        <v>43982</v>
      </c>
      <c r="B2773" s="1"/>
      <c r="C2773" s="102" t="s">
        <v>2629</v>
      </c>
      <c r="D2773" s="102">
        <v>980</v>
      </c>
      <c r="E2773" s="1" t="s">
        <v>3016</v>
      </c>
      <c r="F2773" s="102" t="s">
        <v>3487</v>
      </c>
      <c r="G2773" s="1">
        <v>-1400384371</v>
      </c>
      <c r="H2773" s="1">
        <v>797140.02</v>
      </c>
      <c r="I2773" s="1">
        <v>-271027.61</v>
      </c>
      <c r="J2773" s="1">
        <v>526112.41</v>
      </c>
      <c r="K2773" s="1">
        <v>-1399858258.5899999</v>
      </c>
      <c r="L2773" s="1"/>
      <c r="M2773" s="1"/>
      <c r="AB2773" s="38"/>
      <c r="AC2773" s="38"/>
      <c r="AD2773"/>
      <c r="AE2773"/>
    </row>
    <row r="2774" spans="1:31" hidden="1" x14ac:dyDescent="0.35">
      <c r="A2774" s="106">
        <v>43982</v>
      </c>
      <c r="B2774" s="1" t="s">
        <v>1170</v>
      </c>
      <c r="C2774" s="102" t="s">
        <v>3488</v>
      </c>
      <c r="D2774" s="102">
        <v>983</v>
      </c>
      <c r="E2774" s="1" t="s">
        <v>3017</v>
      </c>
      <c r="F2774" s="102" t="s">
        <v>3489</v>
      </c>
      <c r="G2774" s="1">
        <v>-2172811479.2399998</v>
      </c>
      <c r="H2774" s="1">
        <v>0</v>
      </c>
      <c r="I2774" s="1">
        <v>0</v>
      </c>
      <c r="J2774" s="1">
        <v>0</v>
      </c>
      <c r="K2774" s="1">
        <v>-2172811479.2399998</v>
      </c>
      <c r="L2774" s="1"/>
      <c r="M2774" s="1"/>
      <c r="AB2774" s="38"/>
      <c r="AC2774" s="38"/>
      <c r="AD2774"/>
      <c r="AE2774"/>
    </row>
    <row r="2775" spans="1:31" hidden="1" x14ac:dyDescent="0.35">
      <c r="A2775" s="106">
        <v>43982</v>
      </c>
      <c r="B2775" s="1" t="s">
        <v>1170</v>
      </c>
      <c r="C2775" s="102" t="s">
        <v>3488</v>
      </c>
      <c r="D2775" s="102">
        <v>984</v>
      </c>
      <c r="E2775" s="1" t="s">
        <v>3017</v>
      </c>
      <c r="F2775" s="102" t="s">
        <v>3490</v>
      </c>
      <c r="G2775" s="1">
        <v>51016977.960000001</v>
      </c>
      <c r="H2775" s="1">
        <v>797140.02</v>
      </c>
      <c r="I2775" s="1">
        <v>0</v>
      </c>
      <c r="J2775" s="1">
        <v>797140.02</v>
      </c>
      <c r="K2775" s="1">
        <v>51814117.979999997</v>
      </c>
      <c r="L2775" s="1"/>
      <c r="M2775" s="1"/>
      <c r="AB2775" s="38"/>
      <c r="AC2775" s="38"/>
      <c r="AD2775"/>
      <c r="AE2775"/>
    </row>
    <row r="2776" spans="1:31" hidden="1" x14ac:dyDescent="0.35">
      <c r="A2776" s="106">
        <v>43982</v>
      </c>
      <c r="B2776" s="1" t="s">
        <v>1170</v>
      </c>
      <c r="C2776" s="102" t="s">
        <v>3488</v>
      </c>
      <c r="D2776" s="102">
        <v>985</v>
      </c>
      <c r="E2776" s="1" t="s">
        <v>3017</v>
      </c>
      <c r="F2776" s="102" t="s">
        <v>3491</v>
      </c>
      <c r="G2776" s="1">
        <v>530448625.06999999</v>
      </c>
      <c r="H2776" s="1">
        <v>0</v>
      </c>
      <c r="I2776" s="1">
        <v>-199285.01</v>
      </c>
      <c r="J2776" s="1">
        <v>-199285.01</v>
      </c>
      <c r="K2776" s="1">
        <v>530249340.06</v>
      </c>
      <c r="L2776" s="1"/>
      <c r="M2776" s="1"/>
      <c r="AB2776" s="38"/>
      <c r="AC2776" s="38"/>
      <c r="AD2776"/>
      <c r="AE2776"/>
    </row>
    <row r="2777" spans="1:31" hidden="1" x14ac:dyDescent="0.35">
      <c r="A2777" s="106">
        <v>43982</v>
      </c>
      <c r="B2777" s="1" t="s">
        <v>1170</v>
      </c>
      <c r="C2777" s="102" t="s">
        <v>3488</v>
      </c>
      <c r="D2777" s="102">
        <v>986</v>
      </c>
      <c r="E2777" s="1" t="s">
        <v>3017</v>
      </c>
      <c r="F2777" s="102" t="s">
        <v>3492</v>
      </c>
      <c r="G2777" s="1">
        <v>190961505.21000001</v>
      </c>
      <c r="H2777" s="1">
        <v>0</v>
      </c>
      <c r="I2777" s="1">
        <v>-71742.600000000006</v>
      </c>
      <c r="J2777" s="1">
        <v>-71742.600000000006</v>
      </c>
      <c r="K2777" s="1">
        <v>190889762.61000001</v>
      </c>
      <c r="L2777" s="1"/>
      <c r="M2777" s="1"/>
      <c r="AB2777" s="38"/>
      <c r="AC2777" s="38"/>
      <c r="AD2777"/>
      <c r="AE2777"/>
    </row>
    <row r="2778" spans="1:31" hidden="1" x14ac:dyDescent="0.35">
      <c r="A2778" s="106">
        <v>43982</v>
      </c>
      <c r="B2778" s="1"/>
      <c r="C2778" s="102" t="s">
        <v>3138</v>
      </c>
      <c r="D2778" s="102">
        <v>987</v>
      </c>
      <c r="E2778" s="1" t="s">
        <v>3016</v>
      </c>
      <c r="F2778" s="102" t="s">
        <v>3493</v>
      </c>
      <c r="G2778" s="1">
        <v>-95979799.340000004</v>
      </c>
      <c r="H2778" s="1">
        <v>271027.61</v>
      </c>
      <c r="I2778" s="1">
        <v>-797140.02</v>
      </c>
      <c r="J2778" s="1">
        <v>-526112.41</v>
      </c>
      <c r="K2778" s="1">
        <v>-96505911.75</v>
      </c>
      <c r="L2778" s="1"/>
      <c r="M2778" s="1"/>
      <c r="AB2778" s="38"/>
      <c r="AC2778" s="38"/>
      <c r="AD2778"/>
      <c r="AE2778"/>
    </row>
    <row r="2779" spans="1:31" hidden="1" x14ac:dyDescent="0.35">
      <c r="A2779" s="106">
        <v>43982</v>
      </c>
      <c r="B2779" s="1"/>
      <c r="C2779" s="102" t="s">
        <v>3136</v>
      </c>
      <c r="D2779" s="102">
        <v>988</v>
      </c>
      <c r="E2779" s="1" t="s">
        <v>3016</v>
      </c>
      <c r="F2779" s="102" t="s">
        <v>3493</v>
      </c>
      <c r="G2779" s="1">
        <v>-95979799.340000004</v>
      </c>
      <c r="H2779" s="1">
        <v>271027.61</v>
      </c>
      <c r="I2779" s="1">
        <v>-797140.02</v>
      </c>
      <c r="J2779" s="1">
        <v>-526112.41</v>
      </c>
      <c r="K2779" s="1">
        <v>-96505911.75</v>
      </c>
      <c r="L2779" s="1"/>
      <c r="M2779" s="1"/>
      <c r="AB2779" s="38"/>
      <c r="AC2779" s="38"/>
      <c r="AD2779"/>
      <c r="AE2779"/>
    </row>
    <row r="2780" spans="1:31" hidden="1" x14ac:dyDescent="0.35">
      <c r="A2780" s="106">
        <v>43982</v>
      </c>
      <c r="B2780" s="1" t="s">
        <v>3139</v>
      </c>
      <c r="C2780" s="102" t="s">
        <v>3494</v>
      </c>
      <c r="D2780" s="102">
        <v>993</v>
      </c>
      <c r="E2780" s="1" t="s">
        <v>3017</v>
      </c>
      <c r="F2780" s="102" t="s">
        <v>3495</v>
      </c>
      <c r="G2780" s="1">
        <v>-95979799.340000004</v>
      </c>
      <c r="H2780" s="1">
        <v>271027.61</v>
      </c>
      <c r="I2780" s="1">
        <v>-797140.02</v>
      </c>
      <c r="J2780" s="1">
        <v>-526112.41</v>
      </c>
      <c r="K2780" s="1">
        <v>-96505911.75</v>
      </c>
      <c r="L2780" s="1"/>
      <c r="M2780" s="1"/>
      <c r="AB2780" s="38"/>
      <c r="AC2780" s="38"/>
      <c r="AD2780"/>
      <c r="AE2780"/>
    </row>
    <row r="2781" spans="1:31" hidden="1" x14ac:dyDescent="0.35">
      <c r="A2781" s="106">
        <v>43982</v>
      </c>
      <c r="B2781" s="1"/>
      <c r="C2781" s="102" t="s">
        <v>2632</v>
      </c>
      <c r="D2781" s="102">
        <v>997</v>
      </c>
      <c r="E2781" s="1" t="s">
        <v>3016</v>
      </c>
      <c r="F2781" s="102" t="s">
        <v>3634</v>
      </c>
      <c r="G2781" s="1">
        <v>-399760.73</v>
      </c>
      <c r="H2781" s="1">
        <v>0</v>
      </c>
      <c r="I2781" s="1">
        <v>0</v>
      </c>
      <c r="J2781" s="1">
        <v>0</v>
      </c>
      <c r="K2781" s="1">
        <v>-399760.73</v>
      </c>
      <c r="L2781" s="1"/>
      <c r="M2781" s="1"/>
      <c r="AB2781" s="38"/>
      <c r="AC2781" s="38"/>
      <c r="AD2781"/>
      <c r="AE2781"/>
    </row>
    <row r="2782" spans="1:31" hidden="1" x14ac:dyDescent="0.35">
      <c r="A2782" s="106">
        <v>43982</v>
      </c>
      <c r="B2782" s="1"/>
      <c r="C2782" s="102" t="s">
        <v>2634</v>
      </c>
      <c r="D2782" s="102">
        <v>998</v>
      </c>
      <c r="E2782" s="1" t="s">
        <v>3016</v>
      </c>
      <c r="F2782" s="102" t="s">
        <v>3634</v>
      </c>
      <c r="G2782" s="1">
        <v>-399760.73</v>
      </c>
      <c r="H2782" s="1">
        <v>0</v>
      </c>
      <c r="I2782" s="1">
        <v>0</v>
      </c>
      <c r="J2782" s="1">
        <v>0</v>
      </c>
      <c r="K2782" s="1">
        <v>-399760.73</v>
      </c>
      <c r="L2782" s="1"/>
      <c r="M2782" s="1"/>
      <c r="AB2782" s="38"/>
      <c r="AC2782" s="38"/>
      <c r="AD2782"/>
      <c r="AE2782"/>
    </row>
    <row r="2783" spans="1:31" hidden="1" x14ac:dyDescent="0.35">
      <c r="A2783" s="106">
        <v>43982</v>
      </c>
      <c r="B2783" s="1"/>
      <c r="C2783" s="102" t="s">
        <v>3635</v>
      </c>
      <c r="D2783" s="102">
        <v>999</v>
      </c>
      <c r="E2783" s="1" t="s">
        <v>3016</v>
      </c>
      <c r="F2783" s="102" t="s">
        <v>3634</v>
      </c>
      <c r="G2783" s="1">
        <v>-399760.73</v>
      </c>
      <c r="H2783" s="1">
        <v>0</v>
      </c>
      <c r="I2783" s="1">
        <v>0</v>
      </c>
      <c r="J2783" s="1">
        <v>0</v>
      </c>
      <c r="K2783" s="1">
        <v>-399760.73</v>
      </c>
      <c r="L2783" s="1"/>
      <c r="M2783" s="1"/>
      <c r="AB2783" s="38"/>
      <c r="AC2783" s="38"/>
      <c r="AD2783"/>
      <c r="AE2783"/>
    </row>
    <row r="2784" spans="1:31" hidden="1" x14ac:dyDescent="0.35">
      <c r="A2784" s="106">
        <v>43982</v>
      </c>
      <c r="B2784" s="1" t="s">
        <v>1168</v>
      </c>
      <c r="C2784" s="102" t="s">
        <v>3635</v>
      </c>
      <c r="D2784" s="102">
        <v>1001</v>
      </c>
      <c r="E2784" s="1" t="s">
        <v>3017</v>
      </c>
      <c r="F2784" s="102" t="s">
        <v>3636</v>
      </c>
      <c r="G2784" s="1">
        <v>-399760.73</v>
      </c>
      <c r="H2784" s="1">
        <v>0</v>
      </c>
      <c r="I2784" s="1">
        <v>0</v>
      </c>
      <c r="J2784" s="1">
        <v>0</v>
      </c>
      <c r="K2784" s="1">
        <v>-399760.73</v>
      </c>
      <c r="L2784" s="1"/>
      <c r="M2784" s="1"/>
      <c r="AB2784" s="38"/>
      <c r="AC2784" s="38"/>
      <c r="AD2784"/>
      <c r="AE2784"/>
    </row>
    <row r="2785" spans="1:31" hidden="1" x14ac:dyDescent="0.35">
      <c r="A2785" s="106">
        <v>43982</v>
      </c>
      <c r="B2785" s="1"/>
      <c r="C2785" s="102" t="s">
        <v>2637</v>
      </c>
      <c r="D2785" s="102">
        <v>1005</v>
      </c>
      <c r="E2785" s="1" t="s">
        <v>3016</v>
      </c>
      <c r="F2785" s="102" t="s">
        <v>3496</v>
      </c>
      <c r="G2785" s="1">
        <v>-10714566.68</v>
      </c>
      <c r="H2785" s="1">
        <v>0</v>
      </c>
      <c r="I2785" s="1">
        <v>0</v>
      </c>
      <c r="J2785" s="1">
        <v>0</v>
      </c>
      <c r="K2785" s="1">
        <v>-10714566.68</v>
      </c>
      <c r="L2785" s="1"/>
      <c r="M2785" s="1"/>
      <c r="AB2785" s="38"/>
      <c r="AC2785" s="38"/>
      <c r="AD2785"/>
      <c r="AE2785"/>
    </row>
    <row r="2786" spans="1:31" hidden="1" x14ac:dyDescent="0.35">
      <c r="A2786" s="106">
        <v>43982</v>
      </c>
      <c r="B2786" s="1"/>
      <c r="C2786" s="102" t="s">
        <v>2639</v>
      </c>
      <c r="D2786" s="102">
        <v>1006</v>
      </c>
      <c r="E2786" s="1" t="s">
        <v>3016</v>
      </c>
      <c r="F2786" s="102" t="s">
        <v>3496</v>
      </c>
      <c r="G2786" s="1">
        <v>-10714566.68</v>
      </c>
      <c r="H2786" s="1">
        <v>0</v>
      </c>
      <c r="I2786" s="1">
        <v>0</v>
      </c>
      <c r="J2786" s="1">
        <v>0</v>
      </c>
      <c r="K2786" s="1">
        <v>-10714566.68</v>
      </c>
      <c r="L2786" s="1"/>
      <c r="M2786" s="1"/>
      <c r="AB2786" s="38"/>
      <c r="AC2786" s="38"/>
      <c r="AD2786"/>
      <c r="AE2786"/>
    </row>
    <row r="2787" spans="1:31" hidden="1" x14ac:dyDescent="0.35">
      <c r="A2787" s="106">
        <v>43982</v>
      </c>
      <c r="B2787" s="1" t="s">
        <v>3033</v>
      </c>
      <c r="C2787" s="102" t="s">
        <v>3497</v>
      </c>
      <c r="D2787" s="102">
        <v>1008</v>
      </c>
      <c r="E2787" s="1" t="s">
        <v>3017</v>
      </c>
      <c r="F2787" s="102" t="s">
        <v>3498</v>
      </c>
      <c r="G2787" s="1">
        <v>-10714566.68</v>
      </c>
      <c r="H2787" s="1">
        <v>0</v>
      </c>
      <c r="I2787" s="1">
        <v>0</v>
      </c>
      <c r="J2787" s="1">
        <v>0</v>
      </c>
      <c r="K2787" s="1">
        <v>-10714566.68</v>
      </c>
      <c r="L2787" s="1"/>
      <c r="M2787" s="1"/>
      <c r="AB2787" s="38"/>
      <c r="AC2787" s="38"/>
      <c r="AD2787"/>
      <c r="AE2787"/>
    </row>
    <row r="2788" spans="1:31" hidden="1" x14ac:dyDescent="0.35">
      <c r="A2788" s="106">
        <v>43982</v>
      </c>
      <c r="B2788" s="1"/>
      <c r="C2788" s="102" t="s">
        <v>2641</v>
      </c>
      <c r="D2788" s="102">
        <v>1012</v>
      </c>
      <c r="E2788" s="1" t="s">
        <v>3016</v>
      </c>
      <c r="F2788" s="102" t="s">
        <v>3499</v>
      </c>
      <c r="G2788" s="1">
        <v>-325942.09999999998</v>
      </c>
      <c r="H2788" s="1">
        <v>0</v>
      </c>
      <c r="I2788" s="1">
        <v>0</v>
      </c>
      <c r="J2788" s="1">
        <v>0</v>
      </c>
      <c r="K2788" s="1">
        <v>-325942.09999999998</v>
      </c>
      <c r="L2788" s="1"/>
      <c r="M2788" s="1"/>
      <c r="AB2788" s="38"/>
      <c r="AC2788" s="38"/>
      <c r="AD2788"/>
      <c r="AE2788"/>
    </row>
    <row r="2789" spans="1:31" hidden="1" x14ac:dyDescent="0.35">
      <c r="A2789" s="106">
        <v>43982</v>
      </c>
      <c r="B2789" s="1"/>
      <c r="C2789" s="102" t="s">
        <v>2643</v>
      </c>
      <c r="D2789" s="102">
        <v>1013</v>
      </c>
      <c r="E2789" s="1" t="s">
        <v>3016</v>
      </c>
      <c r="F2789" s="102" t="s">
        <v>3499</v>
      </c>
      <c r="G2789" s="1">
        <v>-325942.09999999998</v>
      </c>
      <c r="H2789" s="1">
        <v>0</v>
      </c>
      <c r="I2789" s="1">
        <v>0</v>
      </c>
      <c r="J2789" s="1">
        <v>0</v>
      </c>
      <c r="K2789" s="1">
        <v>-325942.09999999998</v>
      </c>
      <c r="L2789" s="1"/>
      <c r="M2789" s="1"/>
      <c r="AB2789" s="38"/>
      <c r="AC2789" s="38"/>
      <c r="AD2789"/>
      <c r="AE2789"/>
    </row>
    <row r="2790" spans="1:31" hidden="1" x14ac:dyDescent="0.35">
      <c r="A2790" s="106">
        <v>43982</v>
      </c>
      <c r="B2790" s="1"/>
      <c r="C2790" s="102" t="s">
        <v>2644</v>
      </c>
      <c r="D2790" s="102">
        <v>1016</v>
      </c>
      <c r="E2790" s="1" t="s">
        <v>3017</v>
      </c>
      <c r="F2790" s="102" t="s">
        <v>3275</v>
      </c>
      <c r="G2790" s="1">
        <v>-325942.09999999998</v>
      </c>
      <c r="H2790" s="1">
        <v>0</v>
      </c>
      <c r="I2790" s="1">
        <v>0</v>
      </c>
      <c r="J2790" s="1">
        <v>0</v>
      </c>
      <c r="K2790" s="1">
        <v>-325942.09999999998</v>
      </c>
      <c r="L2790" s="1"/>
      <c r="M2790" s="1"/>
      <c r="AB2790" s="38"/>
      <c r="AC2790" s="38"/>
      <c r="AD2790"/>
      <c r="AE2790"/>
    </row>
    <row r="2791" spans="1:31" hidden="1" x14ac:dyDescent="0.35">
      <c r="A2791" s="106">
        <v>43982</v>
      </c>
      <c r="B2791" s="1"/>
      <c r="C2791" s="102" t="s">
        <v>2645</v>
      </c>
      <c r="D2791" s="102">
        <v>1017</v>
      </c>
      <c r="E2791" s="1" t="s">
        <v>3016</v>
      </c>
      <c r="F2791" s="102" t="s">
        <v>3500</v>
      </c>
      <c r="G2791" s="1">
        <v>-70887136.170000002</v>
      </c>
      <c r="H2791" s="1">
        <v>2114965.71</v>
      </c>
      <c r="I2791" s="1">
        <v>-17978263.59</v>
      </c>
      <c r="J2791" s="1">
        <v>-15863297.879999999</v>
      </c>
      <c r="K2791" s="1">
        <v>-86750434.049999997</v>
      </c>
      <c r="L2791" s="1"/>
      <c r="M2791" s="1"/>
      <c r="AB2791" s="38"/>
      <c r="AC2791" s="38"/>
      <c r="AD2791"/>
      <c r="AE2791"/>
    </row>
    <row r="2792" spans="1:31" hidden="1" x14ac:dyDescent="0.35">
      <c r="A2792" s="106">
        <v>43982</v>
      </c>
      <c r="B2792" s="1"/>
      <c r="C2792" s="102" t="s">
        <v>2646</v>
      </c>
      <c r="D2792" s="102">
        <v>1018</v>
      </c>
      <c r="E2792" s="1" t="s">
        <v>3016</v>
      </c>
      <c r="F2792" s="102" t="s">
        <v>3501</v>
      </c>
      <c r="G2792" s="1">
        <v>-70887136.170000002</v>
      </c>
      <c r="H2792" s="1">
        <v>2114965.71</v>
      </c>
      <c r="I2792" s="1">
        <v>-17978263.59</v>
      </c>
      <c r="J2792" s="1">
        <v>-15863297.879999999</v>
      </c>
      <c r="K2792" s="1">
        <v>-86750434.049999997</v>
      </c>
      <c r="L2792" s="1"/>
      <c r="M2792" s="1"/>
      <c r="AB2792" s="38"/>
      <c r="AC2792" s="38"/>
      <c r="AD2792"/>
      <c r="AE2792"/>
    </row>
    <row r="2793" spans="1:31" hidden="1" x14ac:dyDescent="0.35">
      <c r="A2793" s="106">
        <v>43982</v>
      </c>
      <c r="B2793" s="1"/>
      <c r="C2793" s="102" t="s">
        <v>2647</v>
      </c>
      <c r="D2793" s="102">
        <v>1019</v>
      </c>
      <c r="E2793" s="1" t="s">
        <v>3016</v>
      </c>
      <c r="F2793" s="102" t="s">
        <v>3502</v>
      </c>
      <c r="G2793" s="1">
        <v>-22272510.609999999</v>
      </c>
      <c r="H2793" s="1">
        <v>0</v>
      </c>
      <c r="I2793" s="1">
        <v>-4662793.9400000004</v>
      </c>
      <c r="J2793" s="1">
        <v>-4662793.9400000004</v>
      </c>
      <c r="K2793" s="1">
        <v>-26935304.550000001</v>
      </c>
      <c r="L2793" s="1"/>
      <c r="M2793" s="1"/>
      <c r="AB2793" s="38"/>
      <c r="AC2793" s="38"/>
      <c r="AD2793"/>
      <c r="AE2793"/>
    </row>
    <row r="2794" spans="1:31" hidden="1" x14ac:dyDescent="0.35">
      <c r="A2794" s="106">
        <v>43982</v>
      </c>
      <c r="B2794" s="1"/>
      <c r="C2794" s="102" t="s">
        <v>2649</v>
      </c>
      <c r="D2794" s="102">
        <v>1020</v>
      </c>
      <c r="E2794" s="1" t="s">
        <v>3016</v>
      </c>
      <c r="F2794" s="102" t="s">
        <v>3503</v>
      </c>
      <c r="G2794" s="1">
        <v>-6690159.4000000004</v>
      </c>
      <c r="H2794" s="1">
        <v>0</v>
      </c>
      <c r="I2794" s="1">
        <v>-1172371.94</v>
      </c>
      <c r="J2794" s="1">
        <v>-1172371.94</v>
      </c>
      <c r="K2794" s="1">
        <v>-7862531.3399999999</v>
      </c>
      <c r="L2794" s="1"/>
      <c r="M2794" s="1"/>
      <c r="AB2794" s="38"/>
      <c r="AC2794" s="38"/>
      <c r="AD2794"/>
      <c r="AE2794"/>
    </row>
    <row r="2795" spans="1:31" hidden="1" x14ac:dyDescent="0.35">
      <c r="A2795" s="106">
        <v>43982</v>
      </c>
      <c r="B2795" s="1" t="s">
        <v>3158</v>
      </c>
      <c r="C2795" s="102" t="s">
        <v>3504</v>
      </c>
      <c r="D2795" s="102">
        <v>1021</v>
      </c>
      <c r="E2795" s="1" t="s">
        <v>3017</v>
      </c>
      <c r="F2795" s="102" t="s">
        <v>3505</v>
      </c>
      <c r="G2795" s="1">
        <v>-357260.28</v>
      </c>
      <c r="H2795" s="1">
        <v>0</v>
      </c>
      <c r="I2795" s="1">
        <v>0</v>
      </c>
      <c r="J2795" s="1">
        <v>0</v>
      </c>
      <c r="K2795" s="1">
        <v>-357260.28</v>
      </c>
      <c r="L2795" s="1" t="s">
        <v>1176</v>
      </c>
      <c r="M2795" s="1"/>
      <c r="AB2795" s="38"/>
      <c r="AC2795" s="38"/>
      <c r="AD2795"/>
      <c r="AE2795"/>
    </row>
    <row r="2796" spans="1:31" hidden="1" x14ac:dyDescent="0.35">
      <c r="A2796" s="106">
        <v>43982</v>
      </c>
      <c r="B2796" s="1" t="s">
        <v>3158</v>
      </c>
      <c r="C2796" s="102" t="s">
        <v>3504</v>
      </c>
      <c r="D2796" s="102">
        <v>1022</v>
      </c>
      <c r="E2796" s="1" t="s">
        <v>3017</v>
      </c>
      <c r="F2796" s="102" t="s">
        <v>3506</v>
      </c>
      <c r="G2796" s="1">
        <v>-487598.42</v>
      </c>
      <c r="H2796" s="1">
        <v>0</v>
      </c>
      <c r="I2796" s="1">
        <v>0</v>
      </c>
      <c r="J2796" s="1">
        <v>0</v>
      </c>
      <c r="K2796" s="1">
        <v>-487598.42</v>
      </c>
      <c r="L2796" s="1" t="s">
        <v>1176</v>
      </c>
      <c r="M2796" s="1"/>
      <c r="AB2796" s="38"/>
      <c r="AC2796" s="38"/>
      <c r="AD2796"/>
      <c r="AE2796"/>
    </row>
    <row r="2797" spans="1:31" hidden="1" x14ac:dyDescent="0.35">
      <c r="A2797" s="106">
        <v>43982</v>
      </c>
      <c r="B2797" s="1" t="s">
        <v>3158</v>
      </c>
      <c r="C2797" s="102" t="s">
        <v>3504</v>
      </c>
      <c r="D2797" s="102">
        <v>1023</v>
      </c>
      <c r="E2797" s="1" t="s">
        <v>3017</v>
      </c>
      <c r="F2797" s="102" t="s">
        <v>3507</v>
      </c>
      <c r="G2797" s="1">
        <v>-589689.66</v>
      </c>
      <c r="H2797" s="1">
        <v>0</v>
      </c>
      <c r="I2797" s="1">
        <v>-43725</v>
      </c>
      <c r="J2797" s="1">
        <v>-43725</v>
      </c>
      <c r="K2797" s="1">
        <v>-633414.66</v>
      </c>
      <c r="L2797" s="1" t="s">
        <v>1176</v>
      </c>
      <c r="M2797" s="1"/>
      <c r="AB2797" s="38"/>
      <c r="AC2797" s="38"/>
      <c r="AD2797"/>
      <c r="AE2797"/>
    </row>
    <row r="2798" spans="1:31" hidden="1" x14ac:dyDescent="0.35">
      <c r="A2798" s="106">
        <v>43982</v>
      </c>
      <c r="B2798" s="1" t="s">
        <v>3158</v>
      </c>
      <c r="C2798" s="102" t="s">
        <v>3504</v>
      </c>
      <c r="D2798" s="102">
        <v>1024</v>
      </c>
      <c r="E2798" s="1" t="s">
        <v>3017</v>
      </c>
      <c r="F2798" s="102" t="s">
        <v>3508</v>
      </c>
      <c r="G2798" s="1">
        <v>-860962.48</v>
      </c>
      <c r="H2798" s="1">
        <v>0</v>
      </c>
      <c r="I2798" s="1">
        <v>-68984.7</v>
      </c>
      <c r="J2798" s="1">
        <v>-68984.7</v>
      </c>
      <c r="K2798" s="1">
        <v>-929947.18</v>
      </c>
      <c r="L2798" s="1" t="s">
        <v>1176</v>
      </c>
      <c r="M2798" s="1"/>
      <c r="AB2798" s="38"/>
      <c r="AC2798" s="38"/>
      <c r="AD2798"/>
      <c r="AE2798"/>
    </row>
    <row r="2799" spans="1:31" hidden="1" x14ac:dyDescent="0.35">
      <c r="A2799" s="106">
        <v>43982</v>
      </c>
      <c r="B2799" s="1" t="s">
        <v>3158</v>
      </c>
      <c r="C2799" s="102" t="s">
        <v>3504</v>
      </c>
      <c r="D2799" s="102">
        <v>1025</v>
      </c>
      <c r="E2799" s="1" t="s">
        <v>3017</v>
      </c>
      <c r="F2799" s="102" t="s">
        <v>3637</v>
      </c>
      <c r="G2799" s="1">
        <v>-8801.7999999999993</v>
      </c>
      <c r="H2799" s="1">
        <v>0</v>
      </c>
      <c r="I2799" s="1">
        <v>-32209.279999999999</v>
      </c>
      <c r="J2799" s="1">
        <v>-32209.279999999999</v>
      </c>
      <c r="K2799" s="1">
        <v>-41011.08</v>
      </c>
      <c r="L2799" s="1" t="s">
        <v>1176</v>
      </c>
      <c r="M2799" s="1"/>
      <c r="AB2799" s="38"/>
      <c r="AC2799" s="38"/>
      <c r="AD2799"/>
      <c r="AE2799"/>
    </row>
    <row r="2800" spans="1:31" hidden="1" x14ac:dyDescent="0.35">
      <c r="A2800" s="106">
        <v>43982</v>
      </c>
      <c r="B2800" s="1" t="s">
        <v>3158</v>
      </c>
      <c r="C2800" s="102" t="s">
        <v>3504</v>
      </c>
      <c r="D2800" s="102">
        <v>1027</v>
      </c>
      <c r="E2800" s="1" t="s">
        <v>3017</v>
      </c>
      <c r="F2800" s="102" t="s">
        <v>3509</v>
      </c>
      <c r="G2800" s="1">
        <v>-4336360.68</v>
      </c>
      <c r="H2800" s="1">
        <v>0</v>
      </c>
      <c r="I2800" s="1">
        <v>-1019394.12</v>
      </c>
      <c r="J2800" s="1">
        <v>-1019394.12</v>
      </c>
      <c r="K2800" s="1">
        <v>-5355754.8</v>
      </c>
      <c r="L2800" s="1" t="s">
        <v>1176</v>
      </c>
      <c r="M2800" s="1"/>
      <c r="AB2800" s="38"/>
      <c r="AC2800" s="38"/>
      <c r="AD2800"/>
      <c r="AE2800"/>
    </row>
    <row r="2801" spans="1:31" hidden="1" x14ac:dyDescent="0.35">
      <c r="A2801" s="106">
        <v>43982</v>
      </c>
      <c r="B2801" s="1" t="s">
        <v>3158</v>
      </c>
      <c r="C2801" s="102" t="s">
        <v>3504</v>
      </c>
      <c r="D2801" s="102">
        <v>1028</v>
      </c>
      <c r="E2801" s="1" t="s">
        <v>3017</v>
      </c>
      <c r="F2801" s="102" t="s">
        <v>3510</v>
      </c>
      <c r="G2801" s="1">
        <v>-39747.120000000003</v>
      </c>
      <c r="H2801" s="1">
        <v>0</v>
      </c>
      <c r="I2801" s="1">
        <v>-3632.04</v>
      </c>
      <c r="J2801" s="1">
        <v>-3632.04</v>
      </c>
      <c r="K2801" s="1">
        <v>-43379.16</v>
      </c>
      <c r="L2801" s="1" t="s">
        <v>1176</v>
      </c>
      <c r="M2801" s="1"/>
      <c r="AB2801" s="38"/>
      <c r="AC2801" s="38"/>
      <c r="AD2801"/>
      <c r="AE2801"/>
    </row>
    <row r="2802" spans="1:31" hidden="1" x14ac:dyDescent="0.35">
      <c r="A2802" s="106">
        <v>43982</v>
      </c>
      <c r="B2802" s="1" t="s">
        <v>3158</v>
      </c>
      <c r="C2802" s="102" t="s">
        <v>3504</v>
      </c>
      <c r="D2802" s="102">
        <v>1029</v>
      </c>
      <c r="E2802" s="1" t="s">
        <v>3017</v>
      </c>
      <c r="F2802" s="102" t="s">
        <v>3275</v>
      </c>
      <c r="G2802" s="1">
        <v>-9738.9599999999991</v>
      </c>
      <c r="H2802" s="1">
        <v>0</v>
      </c>
      <c r="I2802" s="1">
        <v>-4426.8</v>
      </c>
      <c r="J2802" s="1">
        <v>-4426.8</v>
      </c>
      <c r="K2802" s="1">
        <v>-14165.76</v>
      </c>
      <c r="L2802" s="1" t="s">
        <v>1176</v>
      </c>
      <c r="M2802" s="1"/>
      <c r="AB2802" s="38"/>
      <c r="AC2802" s="38"/>
      <c r="AD2802"/>
      <c r="AE2802"/>
    </row>
    <row r="2803" spans="1:31" hidden="1" x14ac:dyDescent="0.35">
      <c r="A2803" s="106">
        <v>43982</v>
      </c>
      <c r="B2803" s="1"/>
      <c r="C2803" s="102" t="s">
        <v>2908</v>
      </c>
      <c r="D2803" s="102">
        <v>1030</v>
      </c>
      <c r="E2803" s="1" t="s">
        <v>3016</v>
      </c>
      <c r="F2803" s="102" t="s">
        <v>3511</v>
      </c>
      <c r="G2803" s="1">
        <v>-15582351.210000001</v>
      </c>
      <c r="H2803" s="1">
        <v>0</v>
      </c>
      <c r="I2803" s="1">
        <v>-3490422</v>
      </c>
      <c r="J2803" s="1">
        <v>-3490422</v>
      </c>
      <c r="K2803" s="1">
        <v>-19072773.210000001</v>
      </c>
      <c r="L2803" s="1"/>
      <c r="M2803" s="1"/>
      <c r="AB2803" s="38"/>
      <c r="AC2803" s="38"/>
      <c r="AD2803"/>
      <c r="AE2803"/>
    </row>
    <row r="2804" spans="1:31" hidden="1" x14ac:dyDescent="0.35">
      <c r="A2804" s="106">
        <v>43982</v>
      </c>
      <c r="B2804" s="1" t="s">
        <v>3158</v>
      </c>
      <c r="C2804" s="102" t="s">
        <v>3512</v>
      </c>
      <c r="D2804" s="102">
        <v>1031</v>
      </c>
      <c r="E2804" s="1" t="s">
        <v>3017</v>
      </c>
      <c r="F2804" s="102" t="s">
        <v>3505</v>
      </c>
      <c r="G2804" s="1">
        <v>-107910.12</v>
      </c>
      <c r="H2804" s="1">
        <v>0</v>
      </c>
      <c r="I2804" s="1">
        <v>-39629.160000000003</v>
      </c>
      <c r="J2804" s="1">
        <v>-39629.160000000003</v>
      </c>
      <c r="K2804" s="1">
        <v>-147539.28</v>
      </c>
      <c r="L2804" s="1" t="s">
        <v>1176</v>
      </c>
      <c r="M2804" s="1"/>
      <c r="AB2804" s="38"/>
      <c r="AC2804" s="38"/>
      <c r="AD2804"/>
      <c r="AE2804"/>
    </row>
    <row r="2805" spans="1:31" hidden="1" x14ac:dyDescent="0.35">
      <c r="A2805" s="106">
        <v>43982</v>
      </c>
      <c r="B2805" s="1" t="s">
        <v>3158</v>
      </c>
      <c r="C2805" s="102" t="s">
        <v>3512</v>
      </c>
      <c r="D2805" s="102">
        <v>1032</v>
      </c>
      <c r="E2805" s="1" t="s">
        <v>3017</v>
      </c>
      <c r="F2805" s="102" t="s">
        <v>3506</v>
      </c>
      <c r="G2805" s="1">
        <v>-1057009.02</v>
      </c>
      <c r="H2805" s="1">
        <v>0</v>
      </c>
      <c r="I2805" s="1">
        <v>0</v>
      </c>
      <c r="J2805" s="1">
        <v>0</v>
      </c>
      <c r="K2805" s="1">
        <v>-1057009.02</v>
      </c>
      <c r="L2805" s="1" t="s">
        <v>1176</v>
      </c>
      <c r="M2805" s="1"/>
      <c r="AB2805" s="38"/>
      <c r="AC2805" s="38"/>
      <c r="AD2805"/>
      <c r="AE2805"/>
    </row>
    <row r="2806" spans="1:31" hidden="1" x14ac:dyDescent="0.35">
      <c r="A2806" s="106">
        <v>43982</v>
      </c>
      <c r="B2806" s="1" t="s">
        <v>3158</v>
      </c>
      <c r="C2806" s="102" t="s">
        <v>3512</v>
      </c>
      <c r="D2806" s="102">
        <v>1034</v>
      </c>
      <c r="E2806" s="1" t="s">
        <v>3017</v>
      </c>
      <c r="F2806" s="102" t="s">
        <v>3508</v>
      </c>
      <c r="G2806" s="1">
        <v>-395643.86</v>
      </c>
      <c r="H2806" s="1">
        <v>0</v>
      </c>
      <c r="I2806" s="1">
        <v>-125846.44</v>
      </c>
      <c r="J2806" s="1">
        <v>-125846.44</v>
      </c>
      <c r="K2806" s="1">
        <v>-521490.3</v>
      </c>
      <c r="L2806" s="1" t="s">
        <v>1176</v>
      </c>
      <c r="M2806" s="1"/>
      <c r="AB2806" s="38"/>
      <c r="AC2806" s="38"/>
      <c r="AD2806"/>
      <c r="AE2806"/>
    </row>
    <row r="2807" spans="1:31" hidden="1" x14ac:dyDescent="0.35">
      <c r="A2807" s="106">
        <v>43982</v>
      </c>
      <c r="B2807" s="1" t="s">
        <v>3158</v>
      </c>
      <c r="C2807" s="102" t="s">
        <v>3512</v>
      </c>
      <c r="D2807" s="102">
        <v>1035</v>
      </c>
      <c r="E2807" s="1" t="s">
        <v>3017</v>
      </c>
      <c r="F2807" s="102" t="s">
        <v>3637</v>
      </c>
      <c r="G2807" s="1">
        <v>-22152.55</v>
      </c>
      <c r="H2807" s="1">
        <v>0</v>
      </c>
      <c r="I2807" s="1">
        <v>-42236.52</v>
      </c>
      <c r="J2807" s="1">
        <v>-42236.52</v>
      </c>
      <c r="K2807" s="1">
        <v>-64389.07</v>
      </c>
      <c r="L2807" s="1" t="s">
        <v>1176</v>
      </c>
      <c r="M2807" s="1"/>
      <c r="AB2807" s="38"/>
      <c r="AC2807" s="38"/>
      <c r="AD2807"/>
      <c r="AE2807"/>
    </row>
    <row r="2808" spans="1:31" hidden="1" x14ac:dyDescent="0.35">
      <c r="A2808" s="106">
        <v>43982</v>
      </c>
      <c r="B2808" s="1" t="s">
        <v>3158</v>
      </c>
      <c r="C2808" s="102" t="s">
        <v>3512</v>
      </c>
      <c r="D2808" s="102">
        <v>1037</v>
      </c>
      <c r="E2808" s="1" t="s">
        <v>3017</v>
      </c>
      <c r="F2808" s="102" t="s">
        <v>3509</v>
      </c>
      <c r="G2808" s="1">
        <v>-13980157.74</v>
      </c>
      <c r="H2808" s="1">
        <v>0</v>
      </c>
      <c r="I2808" s="1">
        <v>-3272085.56</v>
      </c>
      <c r="J2808" s="1">
        <v>-3272085.56</v>
      </c>
      <c r="K2808" s="1">
        <v>-17252243.300000001</v>
      </c>
      <c r="L2808" s="1" t="s">
        <v>1176</v>
      </c>
      <c r="M2808" s="1"/>
      <c r="AB2808" s="38"/>
      <c r="AC2808" s="38"/>
      <c r="AD2808"/>
      <c r="AE2808"/>
    </row>
    <row r="2809" spans="1:31" hidden="1" x14ac:dyDescent="0.35">
      <c r="A2809" s="106">
        <v>43982</v>
      </c>
      <c r="B2809" s="1" t="s">
        <v>3158</v>
      </c>
      <c r="C2809" s="102" t="s">
        <v>3512</v>
      </c>
      <c r="D2809" s="102">
        <v>1039</v>
      </c>
      <c r="E2809" s="1" t="s">
        <v>3017</v>
      </c>
      <c r="F2809" s="102" t="s">
        <v>3275</v>
      </c>
      <c r="G2809" s="1">
        <v>-19477.919999999998</v>
      </c>
      <c r="H2809" s="1">
        <v>0</v>
      </c>
      <c r="I2809" s="1">
        <v>-10624.32</v>
      </c>
      <c r="J2809" s="1">
        <v>-10624.32</v>
      </c>
      <c r="K2809" s="1">
        <v>-30102.240000000002</v>
      </c>
      <c r="L2809" s="1" t="s">
        <v>1176</v>
      </c>
      <c r="M2809" s="1"/>
      <c r="AB2809" s="38"/>
      <c r="AC2809" s="38"/>
      <c r="AD2809"/>
      <c r="AE2809"/>
    </row>
    <row r="2810" spans="1:31" hidden="1" x14ac:dyDescent="0.35">
      <c r="A2810" s="106">
        <v>43982</v>
      </c>
      <c r="B2810" s="1"/>
      <c r="C2810" s="102" t="s">
        <v>2887</v>
      </c>
      <c r="D2810" s="102">
        <v>1072</v>
      </c>
      <c r="E2810" s="1" t="s">
        <v>3016</v>
      </c>
      <c r="F2810" s="102" t="s">
        <v>3513</v>
      </c>
      <c r="G2810" s="1">
        <v>-1293507.1100000001</v>
      </c>
      <c r="H2810" s="1">
        <v>0</v>
      </c>
      <c r="I2810" s="1">
        <v>-358998.54</v>
      </c>
      <c r="J2810" s="1">
        <v>-358998.54</v>
      </c>
      <c r="K2810" s="1">
        <v>-1652505.65</v>
      </c>
      <c r="L2810" s="1"/>
      <c r="M2810" s="1"/>
      <c r="AB2810" s="38"/>
      <c r="AC2810" s="38"/>
      <c r="AD2810"/>
      <c r="AE2810"/>
    </row>
    <row r="2811" spans="1:31" hidden="1" x14ac:dyDescent="0.35">
      <c r="A2811" s="106">
        <v>43982</v>
      </c>
      <c r="B2811" s="1" t="s">
        <v>3158</v>
      </c>
      <c r="C2811" s="102" t="s">
        <v>2888</v>
      </c>
      <c r="D2811" s="102">
        <v>1073</v>
      </c>
      <c r="E2811" s="1" t="s">
        <v>3017</v>
      </c>
      <c r="F2811" s="102" t="s">
        <v>3503</v>
      </c>
      <c r="G2811" s="1">
        <v>-502585.32</v>
      </c>
      <c r="H2811" s="1">
        <v>0</v>
      </c>
      <c r="I2811" s="1">
        <v>-143321.20000000001</v>
      </c>
      <c r="J2811" s="1">
        <v>-143321.20000000001</v>
      </c>
      <c r="K2811" s="1">
        <v>-645906.52</v>
      </c>
      <c r="L2811" s="1" t="s">
        <v>1176</v>
      </c>
      <c r="M2811" s="1"/>
      <c r="AB2811" s="38"/>
      <c r="AC2811" s="38"/>
      <c r="AD2811"/>
      <c r="AE2811"/>
    </row>
    <row r="2812" spans="1:31" hidden="1" x14ac:dyDescent="0.35">
      <c r="A2812" s="106">
        <v>43982</v>
      </c>
      <c r="B2812" s="1" t="s">
        <v>3158</v>
      </c>
      <c r="C2812" s="102" t="s">
        <v>2911</v>
      </c>
      <c r="D2812" s="102">
        <v>1074</v>
      </c>
      <c r="E2812" s="1" t="s">
        <v>3017</v>
      </c>
      <c r="F2812" s="102" t="s">
        <v>3511</v>
      </c>
      <c r="G2812" s="1">
        <v>-790921.79</v>
      </c>
      <c r="H2812" s="1">
        <v>0</v>
      </c>
      <c r="I2812" s="1">
        <v>-215677.34</v>
      </c>
      <c r="J2812" s="1">
        <v>-215677.34</v>
      </c>
      <c r="K2812" s="1">
        <v>-1006599.13</v>
      </c>
      <c r="L2812" s="1" t="s">
        <v>1176</v>
      </c>
      <c r="M2812" s="1"/>
      <c r="AB2812" s="38"/>
      <c r="AC2812" s="38"/>
      <c r="AD2812"/>
      <c r="AE2812"/>
    </row>
    <row r="2813" spans="1:31" hidden="1" x14ac:dyDescent="0.35">
      <c r="A2813" s="106">
        <v>43982</v>
      </c>
      <c r="B2813" s="1"/>
      <c r="C2813" s="102" t="s">
        <v>2878</v>
      </c>
      <c r="D2813" s="102">
        <v>1078</v>
      </c>
      <c r="E2813" s="1" t="s">
        <v>3016</v>
      </c>
      <c r="F2813" s="102" t="s">
        <v>3513</v>
      </c>
      <c r="G2813" s="1">
        <v>-14666278.66</v>
      </c>
      <c r="H2813" s="1">
        <v>0</v>
      </c>
      <c r="I2813" s="1">
        <v>-3144528.74</v>
      </c>
      <c r="J2813" s="1">
        <v>-3144528.74</v>
      </c>
      <c r="K2813" s="1">
        <v>-17810807.399999999</v>
      </c>
      <c r="L2813" s="1"/>
      <c r="M2813" s="1"/>
      <c r="AB2813" s="38"/>
      <c r="AC2813" s="38"/>
      <c r="AD2813"/>
      <c r="AE2813"/>
    </row>
    <row r="2814" spans="1:31" hidden="1" x14ac:dyDescent="0.35">
      <c r="A2814" s="106">
        <v>43982</v>
      </c>
      <c r="B2814" s="1"/>
      <c r="C2814" s="102" t="s">
        <v>2880</v>
      </c>
      <c r="D2814" s="102">
        <v>1079</v>
      </c>
      <c r="E2814" s="1" t="s">
        <v>3016</v>
      </c>
      <c r="F2814" s="102" t="s">
        <v>3514</v>
      </c>
      <c r="G2814" s="1">
        <v>-14666278.66</v>
      </c>
      <c r="H2814" s="1">
        <v>0</v>
      </c>
      <c r="I2814" s="1">
        <v>-3144528.74</v>
      </c>
      <c r="J2814" s="1">
        <v>-3144528.74</v>
      </c>
      <c r="K2814" s="1">
        <v>-17810807.399999999</v>
      </c>
      <c r="L2814" s="1"/>
      <c r="M2814" s="1"/>
      <c r="AB2814" s="38"/>
      <c r="AC2814" s="38"/>
      <c r="AD2814"/>
      <c r="AE2814"/>
    </row>
    <row r="2815" spans="1:31" hidden="1" x14ac:dyDescent="0.35">
      <c r="A2815" s="106">
        <v>43982</v>
      </c>
      <c r="B2815" s="1" t="s">
        <v>3158</v>
      </c>
      <c r="C2815" s="102" t="s">
        <v>3515</v>
      </c>
      <c r="D2815" s="102">
        <v>1080</v>
      </c>
      <c r="E2815" s="1" t="s">
        <v>3017</v>
      </c>
      <c r="F2815" s="102" t="s">
        <v>3505</v>
      </c>
      <c r="G2815" s="1">
        <v>-201840.18</v>
      </c>
      <c r="H2815" s="1">
        <v>0</v>
      </c>
      <c r="I2815" s="1">
        <v>-17197.560000000001</v>
      </c>
      <c r="J2815" s="1">
        <v>-17197.560000000001</v>
      </c>
      <c r="K2815" s="1">
        <v>-219037.74</v>
      </c>
      <c r="L2815" s="1" t="s">
        <v>1176</v>
      </c>
      <c r="M2815" s="1"/>
      <c r="AB2815" s="38"/>
      <c r="AC2815" s="38"/>
      <c r="AD2815"/>
      <c r="AE2815"/>
    </row>
    <row r="2816" spans="1:31" hidden="1" x14ac:dyDescent="0.35">
      <c r="A2816" s="106">
        <v>43982</v>
      </c>
      <c r="B2816" s="1" t="s">
        <v>3158</v>
      </c>
      <c r="C2816" s="102" t="s">
        <v>3515</v>
      </c>
      <c r="D2816" s="102">
        <v>1082</v>
      </c>
      <c r="E2816" s="1" t="s">
        <v>3017</v>
      </c>
      <c r="F2816" s="102" t="s">
        <v>3507</v>
      </c>
      <c r="G2816" s="1">
        <v>-401607.02</v>
      </c>
      <c r="H2816" s="1">
        <v>0</v>
      </c>
      <c r="I2816" s="1">
        <v>-34925</v>
      </c>
      <c r="J2816" s="1">
        <v>-34925</v>
      </c>
      <c r="K2816" s="1">
        <v>-436532.02</v>
      </c>
      <c r="L2816" s="1" t="s">
        <v>1176</v>
      </c>
      <c r="M2816" s="1"/>
      <c r="AB2816" s="38"/>
      <c r="AC2816" s="38"/>
      <c r="AD2816"/>
      <c r="AE2816"/>
    </row>
    <row r="2817" spans="1:31" hidden="1" x14ac:dyDescent="0.35">
      <c r="A2817" s="106">
        <v>43982</v>
      </c>
      <c r="B2817" s="1" t="s">
        <v>3158</v>
      </c>
      <c r="C2817" s="102" t="s">
        <v>3515</v>
      </c>
      <c r="D2817" s="102">
        <v>1083</v>
      </c>
      <c r="E2817" s="1" t="s">
        <v>3017</v>
      </c>
      <c r="F2817" s="102" t="s">
        <v>3508</v>
      </c>
      <c r="G2817" s="1">
        <v>-13686310.060000001</v>
      </c>
      <c r="H2817" s="1">
        <v>0</v>
      </c>
      <c r="I2817" s="1">
        <v>-3002686.88</v>
      </c>
      <c r="J2817" s="1">
        <v>-3002686.88</v>
      </c>
      <c r="K2817" s="1">
        <v>-16688996.939999999</v>
      </c>
      <c r="L2817" s="1" t="s">
        <v>1176</v>
      </c>
      <c r="M2817" s="1"/>
      <c r="AB2817" s="38"/>
      <c r="AC2817" s="38"/>
      <c r="AD2817"/>
      <c r="AE2817"/>
    </row>
    <row r="2818" spans="1:31" hidden="1" x14ac:dyDescent="0.35">
      <c r="A2818" s="106">
        <v>43982</v>
      </c>
      <c r="B2818" s="1" t="s">
        <v>3158</v>
      </c>
      <c r="C2818" s="102" t="s">
        <v>3515</v>
      </c>
      <c r="D2818" s="102">
        <v>1086</v>
      </c>
      <c r="E2818" s="1" t="s">
        <v>3017</v>
      </c>
      <c r="F2818" s="102" t="s">
        <v>3516</v>
      </c>
      <c r="G2818" s="1">
        <v>-13164.59</v>
      </c>
      <c r="H2818" s="1">
        <v>0</v>
      </c>
      <c r="I2818" s="1">
        <v>-1210.68</v>
      </c>
      <c r="J2818" s="1">
        <v>-1210.68</v>
      </c>
      <c r="K2818" s="1">
        <v>-14375.27</v>
      </c>
      <c r="L2818" s="1" t="s">
        <v>1176</v>
      </c>
      <c r="M2818" s="1"/>
      <c r="AB2818" s="38"/>
      <c r="AC2818" s="38"/>
      <c r="AD2818"/>
      <c r="AE2818"/>
    </row>
    <row r="2819" spans="1:31" hidden="1" x14ac:dyDescent="0.35">
      <c r="A2819" s="106">
        <v>43982</v>
      </c>
      <c r="B2819" s="1" t="s">
        <v>3158</v>
      </c>
      <c r="C2819" s="102" t="s">
        <v>3515</v>
      </c>
      <c r="D2819" s="102">
        <v>1089</v>
      </c>
      <c r="E2819" s="1" t="s">
        <v>3017</v>
      </c>
      <c r="F2819" s="102" t="s">
        <v>3275</v>
      </c>
      <c r="G2819" s="1">
        <v>-363356.81</v>
      </c>
      <c r="H2819" s="1">
        <v>0</v>
      </c>
      <c r="I2819" s="1">
        <v>-88508.62</v>
      </c>
      <c r="J2819" s="1">
        <v>-88508.62</v>
      </c>
      <c r="K2819" s="1">
        <v>-451865.43</v>
      </c>
      <c r="L2819" s="1" t="s">
        <v>1176</v>
      </c>
      <c r="M2819" s="1"/>
      <c r="AB2819" s="38"/>
      <c r="AC2819" s="38"/>
      <c r="AD2819"/>
      <c r="AE2819"/>
    </row>
    <row r="2820" spans="1:31" hidden="1" x14ac:dyDescent="0.35">
      <c r="A2820" s="106">
        <v>43982</v>
      </c>
      <c r="B2820" s="1"/>
      <c r="C2820" s="102" t="s">
        <v>2914</v>
      </c>
      <c r="D2820" s="102">
        <v>1103</v>
      </c>
      <c r="E2820" s="1" t="s">
        <v>3016</v>
      </c>
      <c r="F2820" s="102" t="s">
        <v>3517</v>
      </c>
      <c r="G2820" s="1">
        <v>-446211.61</v>
      </c>
      <c r="H2820" s="1">
        <v>0</v>
      </c>
      <c r="I2820" s="1">
        <v>-354663.35</v>
      </c>
      <c r="J2820" s="1">
        <v>-354663.35</v>
      </c>
      <c r="K2820" s="1">
        <v>-800874.96</v>
      </c>
      <c r="L2820" s="1"/>
      <c r="M2820" s="1"/>
      <c r="AB2820" s="38"/>
      <c r="AC2820" s="38"/>
      <c r="AD2820"/>
      <c r="AE2820"/>
    </row>
    <row r="2821" spans="1:31" hidden="1" x14ac:dyDescent="0.35">
      <c r="A2821" s="106">
        <v>43982</v>
      </c>
      <c r="B2821" s="1"/>
      <c r="C2821" s="102" t="s">
        <v>2916</v>
      </c>
      <c r="D2821" s="102">
        <v>1104</v>
      </c>
      <c r="E2821" s="1" t="s">
        <v>3016</v>
      </c>
      <c r="F2821" s="102" t="s">
        <v>3518</v>
      </c>
      <c r="G2821" s="1">
        <v>-446211.61</v>
      </c>
      <c r="H2821" s="1">
        <v>0</v>
      </c>
      <c r="I2821" s="1">
        <v>-354663.35</v>
      </c>
      <c r="J2821" s="1">
        <v>-354663.35</v>
      </c>
      <c r="K2821" s="1">
        <v>-800874.96</v>
      </c>
      <c r="L2821" s="1"/>
      <c r="M2821" s="1"/>
      <c r="AB2821" s="38"/>
      <c r="AC2821" s="38"/>
      <c r="AD2821"/>
      <c r="AE2821"/>
    </row>
    <row r="2822" spans="1:31" hidden="1" x14ac:dyDescent="0.35">
      <c r="A2822" s="106">
        <v>43982</v>
      </c>
      <c r="B2822" s="1" t="s">
        <v>3158</v>
      </c>
      <c r="C2822" s="102" t="s">
        <v>3519</v>
      </c>
      <c r="D2822" s="102">
        <v>1111</v>
      </c>
      <c r="E2822" s="1" t="s">
        <v>3017</v>
      </c>
      <c r="F2822" s="102" t="s">
        <v>3520</v>
      </c>
      <c r="G2822" s="1">
        <v>-446211.61</v>
      </c>
      <c r="H2822" s="1">
        <v>0</v>
      </c>
      <c r="I2822" s="1">
        <v>-354663.35</v>
      </c>
      <c r="J2822" s="1">
        <v>-354663.35</v>
      </c>
      <c r="K2822" s="1">
        <v>-800874.96</v>
      </c>
      <c r="L2822" s="1" t="s">
        <v>1176</v>
      </c>
      <c r="M2822" s="1"/>
      <c r="AB2822" s="38"/>
      <c r="AC2822" s="38"/>
      <c r="AD2822"/>
      <c r="AE2822"/>
    </row>
    <row r="2823" spans="1:31" hidden="1" x14ac:dyDescent="0.35">
      <c r="A2823" s="106">
        <v>43982</v>
      </c>
      <c r="B2823" s="1"/>
      <c r="C2823" s="102" t="s">
        <v>2920</v>
      </c>
      <c r="D2823" s="102">
        <v>1128</v>
      </c>
      <c r="E2823" s="1" t="s">
        <v>3016</v>
      </c>
      <c r="F2823" s="102" t="s">
        <v>3521</v>
      </c>
      <c r="G2823" s="1">
        <v>-71538.61</v>
      </c>
      <c r="H2823" s="1">
        <v>0</v>
      </c>
      <c r="I2823" s="1">
        <v>-18141.37</v>
      </c>
      <c r="J2823" s="1">
        <v>-18141.37</v>
      </c>
      <c r="K2823" s="1">
        <v>-89679.98</v>
      </c>
      <c r="L2823" s="1"/>
      <c r="M2823" s="1"/>
      <c r="AB2823" s="38"/>
      <c r="AC2823" s="38"/>
      <c r="AD2823"/>
      <c r="AE2823"/>
    </row>
    <row r="2824" spans="1:31" hidden="1" x14ac:dyDescent="0.35">
      <c r="A2824" s="106">
        <v>43982</v>
      </c>
      <c r="B2824" s="1" t="s">
        <v>3158</v>
      </c>
      <c r="C2824" s="102" t="s">
        <v>2922</v>
      </c>
      <c r="D2824" s="102">
        <v>1139</v>
      </c>
      <c r="E2824" s="1" t="s">
        <v>3017</v>
      </c>
      <c r="F2824" s="102" t="s">
        <v>3522</v>
      </c>
      <c r="G2824" s="1">
        <v>-71538.61</v>
      </c>
      <c r="H2824" s="1">
        <v>0</v>
      </c>
      <c r="I2824" s="1">
        <v>-18141.37</v>
      </c>
      <c r="J2824" s="1">
        <v>-18141.37</v>
      </c>
      <c r="K2824" s="1">
        <v>-89679.98</v>
      </c>
      <c r="L2824" s="1" t="s">
        <v>1176</v>
      </c>
      <c r="M2824" s="1"/>
      <c r="AB2824" s="38"/>
      <c r="AC2824" s="38"/>
      <c r="AD2824"/>
      <c r="AE2824"/>
    </row>
    <row r="2825" spans="1:31" hidden="1" x14ac:dyDescent="0.35">
      <c r="A2825" s="106">
        <v>43982</v>
      </c>
      <c r="B2825" s="1"/>
      <c r="C2825" s="102" t="s">
        <v>2655</v>
      </c>
      <c r="D2825" s="102">
        <v>1052</v>
      </c>
      <c r="E2825" s="1" t="s">
        <v>3016</v>
      </c>
      <c r="F2825" s="102" t="s">
        <v>3523</v>
      </c>
      <c r="G2825" s="1">
        <v>-42156672.640000001</v>
      </c>
      <c r="H2825" s="1">
        <v>0</v>
      </c>
      <c r="I2825" s="1">
        <v>-9435365.2899999991</v>
      </c>
      <c r="J2825" s="1">
        <v>-9435365.2899999991</v>
      </c>
      <c r="K2825" s="1">
        <v>-51592037.93</v>
      </c>
      <c r="L2825" s="1"/>
      <c r="M2825" s="1"/>
      <c r="AB2825" s="38"/>
      <c r="AC2825" s="38"/>
      <c r="AD2825"/>
      <c r="AE2825"/>
    </row>
    <row r="2826" spans="1:31" hidden="1" x14ac:dyDescent="0.35">
      <c r="A2826" s="106">
        <v>43982</v>
      </c>
      <c r="B2826" s="1"/>
      <c r="C2826" s="102" t="s">
        <v>3078</v>
      </c>
      <c r="D2826" s="102">
        <v>1057</v>
      </c>
      <c r="E2826" s="1" t="s">
        <v>3016</v>
      </c>
      <c r="F2826" s="102" t="s">
        <v>3524</v>
      </c>
      <c r="G2826" s="1">
        <v>-42156672.640000001</v>
      </c>
      <c r="H2826" s="1">
        <v>0</v>
      </c>
      <c r="I2826" s="1">
        <v>-9435365.2899999991</v>
      </c>
      <c r="J2826" s="1">
        <v>-9435365.2899999991</v>
      </c>
      <c r="K2826" s="1">
        <v>-51592037.93</v>
      </c>
      <c r="L2826" s="1"/>
      <c r="M2826" s="1"/>
      <c r="AB2826" s="38"/>
      <c r="AC2826" s="38"/>
      <c r="AD2826"/>
      <c r="AE2826"/>
    </row>
    <row r="2827" spans="1:31" hidden="1" x14ac:dyDescent="0.35">
      <c r="A2827" s="106">
        <v>43982</v>
      </c>
      <c r="B2827" s="1" t="s">
        <v>3160</v>
      </c>
      <c r="C2827" s="102" t="s">
        <v>3525</v>
      </c>
      <c r="D2827" s="102">
        <v>1058</v>
      </c>
      <c r="E2827" s="1" t="s">
        <v>3017</v>
      </c>
      <c r="F2827" s="102" t="s">
        <v>3526</v>
      </c>
      <c r="G2827" s="1">
        <v>-41494557.439999998</v>
      </c>
      <c r="H2827" s="1">
        <v>0</v>
      </c>
      <c r="I2827" s="1">
        <v>-9285882.4199999999</v>
      </c>
      <c r="J2827" s="1">
        <v>-9285882.4199999999</v>
      </c>
      <c r="K2827" s="1">
        <v>-50780439.859999999</v>
      </c>
      <c r="L2827" s="1" t="s">
        <v>1176</v>
      </c>
      <c r="M2827" s="1"/>
      <c r="AB2827" s="38"/>
      <c r="AC2827" s="38"/>
      <c r="AD2827"/>
      <c r="AE2827"/>
    </row>
    <row r="2828" spans="1:31" hidden="1" x14ac:dyDescent="0.35">
      <c r="A2828" s="106">
        <v>43982</v>
      </c>
      <c r="B2828" s="1" t="s">
        <v>3161</v>
      </c>
      <c r="C2828" s="102" t="s">
        <v>3525</v>
      </c>
      <c r="D2828" s="102">
        <v>1059</v>
      </c>
      <c r="E2828" s="1" t="s">
        <v>3017</v>
      </c>
      <c r="F2828" s="102" t="s">
        <v>3527</v>
      </c>
      <c r="G2828" s="1">
        <v>-662115.19999999995</v>
      </c>
      <c r="H2828" s="1">
        <v>0</v>
      </c>
      <c r="I2828" s="1">
        <v>-149482.87</v>
      </c>
      <c r="J2828" s="1">
        <v>-149482.87</v>
      </c>
      <c r="K2828" s="1">
        <v>-811598.07</v>
      </c>
      <c r="L2828" s="1" t="s">
        <v>1176</v>
      </c>
      <c r="M2828" s="1"/>
      <c r="AB2828" s="38"/>
      <c r="AC2828" s="38"/>
      <c r="AD2828"/>
      <c r="AE2828"/>
    </row>
    <row r="2829" spans="1:31" hidden="1" x14ac:dyDescent="0.35">
      <c r="A2829" s="106">
        <v>43982</v>
      </c>
      <c r="B2829" s="1"/>
      <c r="C2829" s="102" t="s">
        <v>2659</v>
      </c>
      <c r="D2829" s="102">
        <v>1062</v>
      </c>
      <c r="E2829" s="1" t="s">
        <v>3016</v>
      </c>
      <c r="F2829" s="102" t="s">
        <v>3528</v>
      </c>
      <c r="G2829" s="1">
        <v>10019583.07</v>
      </c>
      <c r="H2829" s="1">
        <v>2114965.71</v>
      </c>
      <c r="I2829" s="1">
        <v>-3772.36</v>
      </c>
      <c r="J2829" s="1">
        <v>2111193.35</v>
      </c>
      <c r="K2829" s="1">
        <v>12130776.42</v>
      </c>
      <c r="L2829" s="1"/>
      <c r="M2829" s="1"/>
      <c r="AB2829" s="38"/>
      <c r="AC2829" s="38"/>
      <c r="AD2829"/>
      <c r="AE2829"/>
    </row>
    <row r="2830" spans="1:31" hidden="1" x14ac:dyDescent="0.35">
      <c r="A2830" s="106">
        <v>43982</v>
      </c>
      <c r="B2830" s="1" t="s">
        <v>1177</v>
      </c>
      <c r="C2830" s="102" t="s">
        <v>2661</v>
      </c>
      <c r="D2830" s="102">
        <v>1066</v>
      </c>
      <c r="E2830" s="1" t="s">
        <v>3017</v>
      </c>
      <c r="F2830" s="102" t="s">
        <v>3529</v>
      </c>
      <c r="G2830" s="1">
        <v>1320434.47</v>
      </c>
      <c r="H2830" s="1">
        <v>296478.68</v>
      </c>
      <c r="I2830" s="1">
        <v>-440.46</v>
      </c>
      <c r="J2830" s="1">
        <v>296038.21999999997</v>
      </c>
      <c r="K2830" s="1">
        <v>1616472.69</v>
      </c>
      <c r="L2830" s="1" t="s">
        <v>1258</v>
      </c>
      <c r="M2830" s="1"/>
      <c r="AB2830" s="38"/>
      <c r="AC2830" s="38"/>
      <c r="AD2830"/>
      <c r="AE2830"/>
    </row>
    <row r="2831" spans="1:31" hidden="1" x14ac:dyDescent="0.35">
      <c r="A2831" s="106">
        <v>43982</v>
      </c>
      <c r="B2831" s="1" t="s">
        <v>1177</v>
      </c>
      <c r="C2831" s="102" t="s">
        <v>2662</v>
      </c>
      <c r="D2831" s="102">
        <v>1067</v>
      </c>
      <c r="E2831" s="1" t="s">
        <v>3017</v>
      </c>
      <c r="F2831" s="102" t="s">
        <v>3530</v>
      </c>
      <c r="G2831" s="1">
        <v>6082000.9699999997</v>
      </c>
      <c r="H2831" s="1">
        <v>1365605.77</v>
      </c>
      <c r="I2831" s="1">
        <v>-2035.75</v>
      </c>
      <c r="J2831" s="1">
        <v>1363570.02</v>
      </c>
      <c r="K2831" s="1">
        <v>7445570.9900000002</v>
      </c>
      <c r="L2831" s="1" t="s">
        <v>1258</v>
      </c>
      <c r="M2831" s="1"/>
      <c r="AB2831" s="38"/>
      <c r="AC2831" s="38"/>
      <c r="AD2831"/>
      <c r="AE2831"/>
    </row>
    <row r="2832" spans="1:31" hidden="1" x14ac:dyDescent="0.35">
      <c r="A2832" s="106">
        <v>43982</v>
      </c>
      <c r="B2832" s="1" t="s">
        <v>1177</v>
      </c>
      <c r="C2832" s="102" t="s">
        <v>2663</v>
      </c>
      <c r="D2832" s="102">
        <v>1068</v>
      </c>
      <c r="E2832" s="1" t="s">
        <v>3017</v>
      </c>
      <c r="F2832" s="102" t="s">
        <v>3531</v>
      </c>
      <c r="G2832" s="1">
        <v>1919500.7</v>
      </c>
      <c r="H2832" s="1">
        <v>426958.22</v>
      </c>
      <c r="I2832" s="1">
        <v>-1296.1500000000001</v>
      </c>
      <c r="J2832" s="1">
        <v>425662.06999999995</v>
      </c>
      <c r="K2832" s="1">
        <v>2345162.77</v>
      </c>
      <c r="L2832" s="1" t="s">
        <v>1260</v>
      </c>
      <c r="M2832" s="1"/>
      <c r="AB2832" s="38"/>
      <c r="AC2832" s="38"/>
      <c r="AD2832"/>
      <c r="AE2832"/>
    </row>
    <row r="2833" spans="1:31" hidden="1" x14ac:dyDescent="0.35">
      <c r="A2833" s="106">
        <v>43982</v>
      </c>
      <c r="B2833" s="1" t="s">
        <v>1177</v>
      </c>
      <c r="C2833" s="102" t="s">
        <v>2857</v>
      </c>
      <c r="D2833" s="102">
        <v>1069</v>
      </c>
      <c r="E2833" s="1" t="s">
        <v>3017</v>
      </c>
      <c r="F2833" s="102" t="s">
        <v>3532</v>
      </c>
      <c r="G2833" s="1">
        <v>697646.93</v>
      </c>
      <c r="H2833" s="1">
        <v>25923.040000000001</v>
      </c>
      <c r="I2833" s="1">
        <v>0</v>
      </c>
      <c r="J2833" s="1">
        <v>25923.040000000001</v>
      </c>
      <c r="K2833" s="1">
        <v>723569.97</v>
      </c>
      <c r="L2833" s="1" t="s">
        <v>1176</v>
      </c>
      <c r="M2833" s="1"/>
      <c r="AB2833" s="38"/>
      <c r="AC2833" s="38"/>
      <c r="AD2833"/>
      <c r="AE2833"/>
    </row>
    <row r="2834" spans="1:31" hidden="1" x14ac:dyDescent="0.35">
      <c r="A2834" s="106">
        <v>43982</v>
      </c>
      <c r="B2834" s="1"/>
      <c r="C2834" s="102" t="s">
        <v>2664</v>
      </c>
      <c r="D2834" s="102">
        <v>1180</v>
      </c>
      <c r="E2834" s="1" t="s">
        <v>3016</v>
      </c>
      <c r="F2834" s="102" t="s">
        <v>3533</v>
      </c>
      <c r="G2834" s="1">
        <v>27180712.949999999</v>
      </c>
      <c r="H2834" s="1">
        <v>9197420.3499999996</v>
      </c>
      <c r="I2834" s="1">
        <v>-2550443.1800000002</v>
      </c>
      <c r="J2834" s="1">
        <v>6646977.1699999999</v>
      </c>
      <c r="K2834" s="1">
        <v>33827690.119999997</v>
      </c>
      <c r="L2834" s="1"/>
      <c r="M2834" s="1"/>
      <c r="AB2834" s="38"/>
      <c r="AC2834" s="38"/>
      <c r="AD2834"/>
      <c r="AE2834"/>
    </row>
    <row r="2835" spans="1:31" hidden="1" x14ac:dyDescent="0.35">
      <c r="A2835" s="106">
        <v>43982</v>
      </c>
      <c r="B2835" s="1"/>
      <c r="C2835" s="102" t="s">
        <v>2666</v>
      </c>
      <c r="D2835" s="102">
        <v>1181</v>
      </c>
      <c r="E2835" s="1" t="s">
        <v>3016</v>
      </c>
      <c r="F2835" s="102" t="s">
        <v>3668</v>
      </c>
      <c r="G2835" s="1">
        <v>1177087.3999999999</v>
      </c>
      <c r="H2835" s="1">
        <v>1876411.93</v>
      </c>
      <c r="I2835" s="1">
        <v>-1624734.47</v>
      </c>
      <c r="J2835" s="1">
        <v>251677.45999999996</v>
      </c>
      <c r="K2835" s="1">
        <v>1428764.86</v>
      </c>
      <c r="L2835" s="1"/>
      <c r="M2835" s="1"/>
      <c r="AB2835" s="38"/>
      <c r="AC2835" s="38"/>
      <c r="AD2835"/>
      <c r="AE2835"/>
    </row>
    <row r="2836" spans="1:31" hidden="1" x14ac:dyDescent="0.35">
      <c r="A2836" s="106">
        <v>43982</v>
      </c>
      <c r="B2836" s="1"/>
      <c r="C2836" s="102" t="s">
        <v>2668</v>
      </c>
      <c r="D2836" s="102">
        <v>1182</v>
      </c>
      <c r="E2836" s="1" t="s">
        <v>3016</v>
      </c>
      <c r="F2836" s="102" t="s">
        <v>3534</v>
      </c>
      <c r="G2836" s="1">
        <v>876946.46</v>
      </c>
      <c r="H2836" s="1">
        <v>707114.29</v>
      </c>
      <c r="I2836" s="1">
        <v>-494976</v>
      </c>
      <c r="J2836" s="1">
        <v>212138.29000000004</v>
      </c>
      <c r="K2836" s="1">
        <v>1089084.75</v>
      </c>
      <c r="L2836" s="1"/>
      <c r="M2836" s="1"/>
      <c r="AB2836" s="38"/>
      <c r="AC2836" s="38"/>
      <c r="AD2836"/>
      <c r="AE2836"/>
    </row>
    <row r="2837" spans="1:31" hidden="1" x14ac:dyDescent="0.35">
      <c r="A2837" s="106">
        <v>43982</v>
      </c>
      <c r="B2837" s="1" t="s">
        <v>2330</v>
      </c>
      <c r="C2837" s="102" t="s">
        <v>2670</v>
      </c>
      <c r="D2837" s="102">
        <v>1183</v>
      </c>
      <c r="E2837" s="1" t="s">
        <v>3017</v>
      </c>
      <c r="F2837" s="102" t="s">
        <v>3535</v>
      </c>
      <c r="G2837" s="1">
        <v>267848.55</v>
      </c>
      <c r="H2837" s="1">
        <v>259195.98</v>
      </c>
      <c r="I2837" s="1">
        <v>-181438</v>
      </c>
      <c r="J2837" s="1">
        <v>77757.98000000001</v>
      </c>
      <c r="K2837" s="1">
        <v>345606.53</v>
      </c>
      <c r="L2837" s="1" t="s">
        <v>1244</v>
      </c>
      <c r="M2837" s="1"/>
      <c r="AB2837" s="38"/>
      <c r="AC2837" s="38"/>
      <c r="AD2837"/>
      <c r="AE2837"/>
    </row>
    <row r="2838" spans="1:31" hidden="1" x14ac:dyDescent="0.35">
      <c r="A2838" s="106">
        <v>43982</v>
      </c>
      <c r="B2838" s="1" t="s">
        <v>2330</v>
      </c>
      <c r="C2838" s="102" t="s">
        <v>2672</v>
      </c>
      <c r="D2838" s="102">
        <v>1184</v>
      </c>
      <c r="E2838" s="1" t="s">
        <v>3017</v>
      </c>
      <c r="F2838" s="102" t="s">
        <v>3536</v>
      </c>
      <c r="G2838" s="1">
        <v>122952.26</v>
      </c>
      <c r="H2838" s="1">
        <v>134117.07</v>
      </c>
      <c r="I2838" s="1">
        <v>-93881</v>
      </c>
      <c r="J2838" s="1">
        <v>40236.070000000007</v>
      </c>
      <c r="K2838" s="1">
        <v>163188.32999999999</v>
      </c>
      <c r="L2838" s="1" t="s">
        <v>1244</v>
      </c>
      <c r="M2838" s="1"/>
      <c r="AB2838" s="38"/>
      <c r="AC2838" s="38"/>
      <c r="AD2838"/>
      <c r="AE2838"/>
    </row>
    <row r="2839" spans="1:31" hidden="1" x14ac:dyDescent="0.35">
      <c r="A2839" s="106">
        <v>43982</v>
      </c>
      <c r="B2839" s="1" t="s">
        <v>2330</v>
      </c>
      <c r="C2839" s="102" t="s">
        <v>2673</v>
      </c>
      <c r="D2839" s="102">
        <v>1185</v>
      </c>
      <c r="E2839" s="1" t="s">
        <v>3017</v>
      </c>
      <c r="F2839" s="102" t="s">
        <v>3537</v>
      </c>
      <c r="G2839" s="1">
        <v>18755.27</v>
      </c>
      <c r="H2839" s="1">
        <v>4515.59</v>
      </c>
      <c r="I2839" s="1">
        <v>-3161</v>
      </c>
      <c r="J2839" s="1">
        <v>1354.5900000000001</v>
      </c>
      <c r="K2839" s="1">
        <v>20109.86</v>
      </c>
      <c r="L2839" s="1" t="s">
        <v>1244</v>
      </c>
      <c r="M2839" s="1"/>
      <c r="AB2839" s="38"/>
      <c r="AC2839" s="38"/>
      <c r="AD2839"/>
      <c r="AE2839"/>
    </row>
    <row r="2840" spans="1:31" hidden="1" x14ac:dyDescent="0.35">
      <c r="A2840" s="106">
        <v>43982</v>
      </c>
      <c r="B2840" s="1" t="s">
        <v>2330</v>
      </c>
      <c r="C2840" s="102" t="s">
        <v>3081</v>
      </c>
      <c r="D2840" s="102">
        <v>1186</v>
      </c>
      <c r="E2840" s="1" t="s">
        <v>3017</v>
      </c>
      <c r="F2840" s="102" t="s">
        <v>3538</v>
      </c>
      <c r="G2840" s="1">
        <v>82344</v>
      </c>
      <c r="H2840" s="1">
        <v>0</v>
      </c>
      <c r="I2840" s="1">
        <v>0</v>
      </c>
      <c r="J2840" s="1">
        <v>0</v>
      </c>
      <c r="K2840" s="1">
        <v>82344</v>
      </c>
      <c r="L2840" s="1" t="s">
        <v>1244</v>
      </c>
      <c r="M2840" s="1"/>
      <c r="AB2840" s="38"/>
      <c r="AC2840" s="38"/>
      <c r="AD2840"/>
      <c r="AE2840"/>
    </row>
    <row r="2841" spans="1:31" hidden="1" x14ac:dyDescent="0.35">
      <c r="A2841" s="106">
        <v>43982</v>
      </c>
      <c r="B2841" s="1" t="s">
        <v>2330</v>
      </c>
      <c r="C2841" s="102" t="s">
        <v>2675</v>
      </c>
      <c r="D2841" s="102">
        <v>1190</v>
      </c>
      <c r="E2841" s="1" t="s">
        <v>3017</v>
      </c>
      <c r="F2841" s="102" t="s">
        <v>3539</v>
      </c>
      <c r="G2841" s="1">
        <v>20513.830000000002</v>
      </c>
      <c r="H2841" s="1">
        <v>22023.18</v>
      </c>
      <c r="I2841" s="1">
        <v>-15416</v>
      </c>
      <c r="J2841" s="1">
        <v>6607.18</v>
      </c>
      <c r="K2841" s="1">
        <v>27121.01</v>
      </c>
      <c r="L2841" s="1" t="s">
        <v>1244</v>
      </c>
      <c r="M2841" s="1"/>
      <c r="AB2841" s="38"/>
      <c r="AC2841" s="38"/>
      <c r="AD2841"/>
      <c r="AE2841"/>
    </row>
    <row r="2842" spans="1:31" hidden="1" x14ac:dyDescent="0.35">
      <c r="A2842" s="106">
        <v>43982</v>
      </c>
      <c r="B2842" s="1" t="s">
        <v>2330</v>
      </c>
      <c r="C2842" s="102" t="s">
        <v>2677</v>
      </c>
      <c r="D2842" s="102">
        <v>1191</v>
      </c>
      <c r="E2842" s="1" t="s">
        <v>3017</v>
      </c>
      <c r="F2842" s="102" t="s">
        <v>3540</v>
      </c>
      <c r="G2842" s="1">
        <v>51387.96</v>
      </c>
      <c r="H2842" s="1">
        <v>20791.39</v>
      </c>
      <c r="I2842" s="1">
        <v>-14553</v>
      </c>
      <c r="J2842" s="1">
        <v>6238.3899999999994</v>
      </c>
      <c r="K2842" s="1">
        <v>57626.35</v>
      </c>
      <c r="L2842" s="1" t="s">
        <v>1244</v>
      </c>
      <c r="M2842" s="1"/>
      <c r="AB2842" s="38"/>
      <c r="AC2842" s="38"/>
      <c r="AD2842"/>
      <c r="AE2842"/>
    </row>
    <row r="2843" spans="1:31" hidden="1" x14ac:dyDescent="0.35">
      <c r="A2843" s="106">
        <v>43982</v>
      </c>
      <c r="B2843" s="1" t="s">
        <v>2330</v>
      </c>
      <c r="C2843" s="102" t="s">
        <v>2678</v>
      </c>
      <c r="D2843" s="102">
        <v>1192</v>
      </c>
      <c r="E2843" s="1" t="s">
        <v>3017</v>
      </c>
      <c r="F2843" s="102" t="s">
        <v>3541</v>
      </c>
      <c r="G2843" s="1">
        <v>31704.99</v>
      </c>
      <c r="H2843" s="1">
        <v>29052.720000000001</v>
      </c>
      <c r="I2843" s="1">
        <v>-20338</v>
      </c>
      <c r="J2843" s="1">
        <v>8714.7200000000012</v>
      </c>
      <c r="K2843" s="1">
        <v>40419.71</v>
      </c>
      <c r="L2843" s="1" t="s">
        <v>1244</v>
      </c>
      <c r="M2843" s="1"/>
      <c r="AB2843" s="38"/>
      <c r="AC2843" s="38"/>
      <c r="AD2843"/>
      <c r="AE2843"/>
    </row>
    <row r="2844" spans="1:31" hidden="1" x14ac:dyDescent="0.35">
      <c r="A2844" s="106">
        <v>43982</v>
      </c>
      <c r="B2844" s="1" t="s">
        <v>2330</v>
      </c>
      <c r="C2844" s="102" t="s">
        <v>2680</v>
      </c>
      <c r="D2844" s="102">
        <v>1194</v>
      </c>
      <c r="E2844" s="1" t="s">
        <v>3017</v>
      </c>
      <c r="F2844" s="102" t="s">
        <v>3542</v>
      </c>
      <c r="G2844" s="1">
        <v>7271.46</v>
      </c>
      <c r="H2844" s="1">
        <v>4217.78</v>
      </c>
      <c r="I2844" s="1">
        <v>-2951</v>
      </c>
      <c r="J2844" s="1">
        <v>1266.7799999999997</v>
      </c>
      <c r="K2844" s="1">
        <v>8538.24</v>
      </c>
      <c r="L2844" s="1" t="s">
        <v>1244</v>
      </c>
      <c r="M2844" s="1"/>
      <c r="AB2844" s="38"/>
      <c r="AC2844" s="38"/>
      <c r="AD2844"/>
      <c r="AE2844"/>
    </row>
    <row r="2845" spans="1:31" hidden="1" x14ac:dyDescent="0.35">
      <c r="A2845" s="106">
        <v>43982</v>
      </c>
      <c r="B2845" s="1" t="s">
        <v>2330</v>
      </c>
      <c r="C2845" s="102" t="s">
        <v>2681</v>
      </c>
      <c r="D2845" s="102">
        <v>1195</v>
      </c>
      <c r="E2845" s="1" t="s">
        <v>3017</v>
      </c>
      <c r="F2845" s="102" t="s">
        <v>3543</v>
      </c>
      <c r="G2845" s="1">
        <v>173986.81</v>
      </c>
      <c r="H2845" s="1">
        <v>145808.78</v>
      </c>
      <c r="I2845" s="1">
        <v>-102067</v>
      </c>
      <c r="J2845" s="1">
        <v>43741.78</v>
      </c>
      <c r="K2845" s="1">
        <v>217728.59</v>
      </c>
      <c r="L2845" s="1" t="s">
        <v>1258</v>
      </c>
      <c r="M2845" s="1"/>
      <c r="AB2845" s="38"/>
      <c r="AC2845" s="38"/>
      <c r="AD2845"/>
      <c r="AE2845"/>
    </row>
    <row r="2846" spans="1:31" hidden="1" x14ac:dyDescent="0.35">
      <c r="A2846" s="106">
        <v>43982</v>
      </c>
      <c r="B2846" s="1" t="s">
        <v>2330</v>
      </c>
      <c r="C2846" s="102" t="s">
        <v>2683</v>
      </c>
      <c r="D2846" s="102">
        <v>1196</v>
      </c>
      <c r="E2846" s="1" t="s">
        <v>3017</v>
      </c>
      <c r="F2846" s="102" t="s">
        <v>3544</v>
      </c>
      <c r="G2846" s="1">
        <v>50536.23</v>
      </c>
      <c r="H2846" s="1">
        <v>42309.4</v>
      </c>
      <c r="I2846" s="1">
        <v>-29617</v>
      </c>
      <c r="J2846" s="1">
        <v>12692.400000000001</v>
      </c>
      <c r="K2846" s="1">
        <v>63228.63</v>
      </c>
      <c r="L2846" s="1" t="s">
        <v>1009</v>
      </c>
      <c r="M2846" s="1"/>
      <c r="AB2846" s="38"/>
      <c r="AC2846" s="38"/>
      <c r="AD2846"/>
      <c r="AE2846"/>
    </row>
    <row r="2847" spans="1:31" hidden="1" x14ac:dyDescent="0.35">
      <c r="A2847" s="106">
        <v>43982</v>
      </c>
      <c r="B2847" s="1" t="s">
        <v>2330</v>
      </c>
      <c r="C2847" s="102" t="s">
        <v>2685</v>
      </c>
      <c r="D2847" s="102">
        <v>1197</v>
      </c>
      <c r="E2847" s="1" t="s">
        <v>3017</v>
      </c>
      <c r="F2847" s="102" t="s">
        <v>3545</v>
      </c>
      <c r="G2847" s="1">
        <v>19728.080000000002</v>
      </c>
      <c r="H2847" s="1">
        <v>22424.19</v>
      </c>
      <c r="I2847" s="1">
        <v>-15696</v>
      </c>
      <c r="J2847" s="1">
        <v>6728.1899999999987</v>
      </c>
      <c r="K2847" s="1">
        <v>26456.27</v>
      </c>
      <c r="L2847" s="1" t="s">
        <v>1244</v>
      </c>
      <c r="M2847" s="1"/>
      <c r="AB2847" s="38"/>
      <c r="AC2847" s="38"/>
      <c r="AD2847"/>
      <c r="AE2847"/>
    </row>
    <row r="2848" spans="1:31" hidden="1" x14ac:dyDescent="0.35">
      <c r="A2848" s="106">
        <v>43982</v>
      </c>
      <c r="B2848" s="1" t="s">
        <v>2330</v>
      </c>
      <c r="C2848" s="102" t="s">
        <v>2686</v>
      </c>
      <c r="D2848" s="102">
        <v>1198</v>
      </c>
      <c r="E2848" s="1" t="s">
        <v>3017</v>
      </c>
      <c r="F2848" s="102" t="s">
        <v>3546</v>
      </c>
      <c r="G2848" s="1">
        <v>3240.19</v>
      </c>
      <c r="H2848" s="1">
        <v>3024.99</v>
      </c>
      <c r="I2848" s="1">
        <v>-2116</v>
      </c>
      <c r="J2848" s="1">
        <v>908.98999999999978</v>
      </c>
      <c r="K2848" s="1">
        <v>4149.18</v>
      </c>
      <c r="L2848" s="1" t="s">
        <v>1244</v>
      </c>
      <c r="M2848" s="1"/>
      <c r="AB2848" s="38"/>
      <c r="AC2848" s="38"/>
      <c r="AD2848"/>
      <c r="AE2848"/>
    </row>
    <row r="2849" spans="1:31" hidden="1" x14ac:dyDescent="0.35">
      <c r="A2849" s="106">
        <v>43982</v>
      </c>
      <c r="B2849" s="1" t="s">
        <v>2330</v>
      </c>
      <c r="C2849" s="102" t="s">
        <v>2690</v>
      </c>
      <c r="D2849" s="102">
        <v>1202</v>
      </c>
      <c r="E2849" s="1" t="s">
        <v>3017</v>
      </c>
      <c r="F2849" s="102" t="s">
        <v>3547</v>
      </c>
      <c r="G2849" s="1">
        <v>3906.4</v>
      </c>
      <c r="H2849" s="1">
        <v>3337.76</v>
      </c>
      <c r="I2849" s="1">
        <v>-2335</v>
      </c>
      <c r="J2849" s="1">
        <v>1002.7600000000002</v>
      </c>
      <c r="K2849" s="1">
        <v>4909.16</v>
      </c>
      <c r="L2849" s="1" t="s">
        <v>1255</v>
      </c>
      <c r="M2849" s="1"/>
      <c r="AB2849" s="38"/>
      <c r="AC2849" s="38"/>
      <c r="AD2849"/>
      <c r="AE2849"/>
    </row>
    <row r="2850" spans="1:31" hidden="1" x14ac:dyDescent="0.35">
      <c r="A2850" s="106">
        <v>43982</v>
      </c>
      <c r="B2850" s="1" t="s">
        <v>2330</v>
      </c>
      <c r="C2850" s="102" t="s">
        <v>2847</v>
      </c>
      <c r="D2850" s="102">
        <v>1206</v>
      </c>
      <c r="E2850" s="1" t="s">
        <v>3017</v>
      </c>
      <c r="F2850" s="102" t="s">
        <v>3548</v>
      </c>
      <c r="G2850" s="1">
        <v>3582.43</v>
      </c>
      <c r="H2850" s="1">
        <v>305.45999999999998</v>
      </c>
      <c r="I2850" s="1">
        <v>-214</v>
      </c>
      <c r="J2850" s="1">
        <v>91.45999999999998</v>
      </c>
      <c r="K2850" s="1">
        <v>3673.89</v>
      </c>
      <c r="L2850" s="1" t="s">
        <v>1244</v>
      </c>
      <c r="M2850" s="1"/>
      <c r="AB2850" s="38"/>
      <c r="AC2850" s="38"/>
      <c r="AD2850"/>
      <c r="AE2850"/>
    </row>
    <row r="2851" spans="1:31" hidden="1" x14ac:dyDescent="0.35">
      <c r="A2851" s="106">
        <v>43982</v>
      </c>
      <c r="B2851" s="1" t="s">
        <v>2330</v>
      </c>
      <c r="C2851" s="102" t="s">
        <v>2938</v>
      </c>
      <c r="D2851" s="102">
        <v>1903</v>
      </c>
      <c r="E2851" s="1" t="s">
        <v>3017</v>
      </c>
      <c r="F2851" s="102" t="s">
        <v>3549</v>
      </c>
      <c r="G2851" s="1">
        <v>19188</v>
      </c>
      <c r="H2851" s="1">
        <v>15990</v>
      </c>
      <c r="I2851" s="1">
        <v>-11193</v>
      </c>
      <c r="J2851" s="1">
        <v>4797</v>
      </c>
      <c r="K2851" s="1">
        <v>23985</v>
      </c>
      <c r="L2851" s="1" t="s">
        <v>1244</v>
      </c>
      <c r="M2851" s="1"/>
      <c r="AB2851" s="38"/>
      <c r="AC2851" s="38"/>
      <c r="AD2851"/>
      <c r="AE2851"/>
    </row>
    <row r="2852" spans="1:31" hidden="1" x14ac:dyDescent="0.35">
      <c r="A2852" s="106">
        <v>43982</v>
      </c>
      <c r="B2852" s="1"/>
      <c r="C2852" s="102" t="s">
        <v>2693</v>
      </c>
      <c r="D2852" s="102">
        <v>1215</v>
      </c>
      <c r="E2852" s="1" t="s">
        <v>3016</v>
      </c>
      <c r="F2852" s="102" t="s">
        <v>3550</v>
      </c>
      <c r="G2852" s="1">
        <v>237003.24</v>
      </c>
      <c r="H2852" s="1">
        <v>1140622.76</v>
      </c>
      <c r="I2852" s="1">
        <v>-1109686.47</v>
      </c>
      <c r="J2852" s="1">
        <v>30936.290000000037</v>
      </c>
      <c r="K2852" s="1">
        <v>267939.53000000003</v>
      </c>
      <c r="L2852" s="1"/>
      <c r="M2852" s="1"/>
      <c r="AB2852" s="38"/>
      <c r="AC2852" s="38"/>
      <c r="AD2852"/>
      <c r="AE2852"/>
    </row>
    <row r="2853" spans="1:31" hidden="1" x14ac:dyDescent="0.35">
      <c r="A2853" s="106">
        <v>43982</v>
      </c>
      <c r="B2853" s="1" t="s">
        <v>2331</v>
      </c>
      <c r="C2853" s="102" t="s">
        <v>2695</v>
      </c>
      <c r="D2853" s="102">
        <v>1216</v>
      </c>
      <c r="E2853" s="1" t="s">
        <v>3017</v>
      </c>
      <c r="F2853" s="102" t="s">
        <v>3551</v>
      </c>
      <c r="G2853" s="1">
        <v>12173.8</v>
      </c>
      <c r="H2853" s="1">
        <v>161035.59</v>
      </c>
      <c r="I2853" s="1">
        <v>-157815</v>
      </c>
      <c r="J2853" s="1">
        <v>3220.5899999999965</v>
      </c>
      <c r="K2853" s="1">
        <v>15394.39</v>
      </c>
      <c r="L2853" s="1" t="s">
        <v>1182</v>
      </c>
      <c r="M2853" s="1"/>
      <c r="AB2853" s="38"/>
      <c r="AC2853" s="38"/>
      <c r="AD2853"/>
      <c r="AE2853"/>
    </row>
    <row r="2854" spans="1:31" hidden="1" x14ac:dyDescent="0.35">
      <c r="A2854" s="106">
        <v>43982</v>
      </c>
      <c r="B2854" s="1" t="s">
        <v>2331</v>
      </c>
      <c r="C2854" s="102" t="s">
        <v>2696</v>
      </c>
      <c r="D2854" s="102">
        <v>1217</v>
      </c>
      <c r="E2854" s="1" t="s">
        <v>3017</v>
      </c>
      <c r="F2854" s="102" t="s">
        <v>3552</v>
      </c>
      <c r="G2854" s="1">
        <v>0</v>
      </c>
      <c r="H2854" s="1">
        <v>777215.91</v>
      </c>
      <c r="I2854" s="1">
        <v>-777215.91</v>
      </c>
      <c r="J2854" s="1">
        <v>0</v>
      </c>
      <c r="K2854" s="1">
        <v>0</v>
      </c>
      <c r="L2854" s="1" t="s">
        <v>1182</v>
      </c>
      <c r="M2854" s="1"/>
      <c r="AB2854" s="38"/>
      <c r="AC2854" s="38"/>
      <c r="AD2854"/>
      <c r="AE2854"/>
    </row>
    <row r="2855" spans="1:31" hidden="1" x14ac:dyDescent="0.35">
      <c r="A2855" s="106">
        <v>43982</v>
      </c>
      <c r="B2855" s="1" t="s">
        <v>2332</v>
      </c>
      <c r="C2855" s="102" t="s">
        <v>2849</v>
      </c>
      <c r="D2855" s="102">
        <v>1218</v>
      </c>
      <c r="E2855" s="1" t="s">
        <v>3017</v>
      </c>
      <c r="F2855" s="102" t="s">
        <v>3553</v>
      </c>
      <c r="G2855" s="1">
        <v>0</v>
      </c>
      <c r="H2855" s="1">
        <v>70960.39</v>
      </c>
      <c r="I2855" s="1">
        <v>-70960.39</v>
      </c>
      <c r="J2855" s="1">
        <v>0</v>
      </c>
      <c r="K2855" s="1">
        <v>0</v>
      </c>
      <c r="L2855" s="1" t="s">
        <v>1183</v>
      </c>
      <c r="M2855" s="1"/>
      <c r="AB2855" s="38"/>
      <c r="AC2855" s="38"/>
      <c r="AD2855"/>
      <c r="AE2855"/>
    </row>
    <row r="2856" spans="1:31" hidden="1" x14ac:dyDescent="0.35">
      <c r="A2856" s="106">
        <v>43982</v>
      </c>
      <c r="B2856" s="1" t="s">
        <v>2331</v>
      </c>
      <c r="C2856" s="102" t="s">
        <v>2698</v>
      </c>
      <c r="D2856" s="102">
        <v>1219</v>
      </c>
      <c r="E2856" s="1" t="s">
        <v>3017</v>
      </c>
      <c r="F2856" s="102" t="s">
        <v>3554</v>
      </c>
      <c r="G2856" s="1">
        <v>0</v>
      </c>
      <c r="H2856" s="1">
        <v>39022.17</v>
      </c>
      <c r="I2856" s="1">
        <v>-39022.17</v>
      </c>
      <c r="J2856" s="1">
        <v>0</v>
      </c>
      <c r="K2856" s="1">
        <v>0</v>
      </c>
      <c r="L2856" s="1" t="s">
        <v>1182</v>
      </c>
      <c r="M2856" s="1"/>
      <c r="AB2856" s="38"/>
      <c r="AC2856" s="38"/>
      <c r="AD2856"/>
      <c r="AE2856"/>
    </row>
    <row r="2857" spans="1:31" hidden="1" x14ac:dyDescent="0.35">
      <c r="A2857" s="106">
        <v>43982</v>
      </c>
      <c r="B2857" s="1" t="s">
        <v>2332</v>
      </c>
      <c r="C2857" s="102" t="s">
        <v>2700</v>
      </c>
      <c r="D2857" s="102">
        <v>1859</v>
      </c>
      <c r="E2857" s="1" t="s">
        <v>3017</v>
      </c>
      <c r="F2857" s="102" t="s">
        <v>3555</v>
      </c>
      <c r="G2857" s="1">
        <v>224829.44</v>
      </c>
      <c r="H2857" s="1">
        <v>92388.7</v>
      </c>
      <c r="I2857" s="1">
        <v>-64673</v>
      </c>
      <c r="J2857" s="1">
        <v>27715.699999999997</v>
      </c>
      <c r="K2857" s="1">
        <v>252545.14</v>
      </c>
      <c r="L2857" s="1" t="s">
        <v>1183</v>
      </c>
      <c r="M2857" s="1"/>
      <c r="AB2857" s="38"/>
      <c r="AC2857" s="38"/>
      <c r="AD2857"/>
      <c r="AE2857"/>
    </row>
    <row r="2858" spans="1:31" hidden="1" x14ac:dyDescent="0.35">
      <c r="A2858" s="106">
        <v>43982</v>
      </c>
      <c r="B2858" s="1"/>
      <c r="C2858" s="102" t="s">
        <v>2702</v>
      </c>
      <c r="D2858" s="102">
        <v>1221</v>
      </c>
      <c r="E2858" s="1" t="s">
        <v>3016</v>
      </c>
      <c r="F2858" s="102" t="s">
        <v>3556</v>
      </c>
      <c r="G2858" s="1">
        <v>63137.7</v>
      </c>
      <c r="H2858" s="1">
        <v>28674.880000000001</v>
      </c>
      <c r="I2858" s="1">
        <v>-20072</v>
      </c>
      <c r="J2858" s="1">
        <v>8602.880000000001</v>
      </c>
      <c r="K2858" s="1">
        <v>71740.58</v>
      </c>
      <c r="L2858" s="1"/>
      <c r="M2858" s="1"/>
      <c r="AB2858" s="38"/>
      <c r="AC2858" s="38"/>
      <c r="AD2858"/>
      <c r="AE2858"/>
    </row>
    <row r="2859" spans="1:31" hidden="1" x14ac:dyDescent="0.35">
      <c r="A2859" s="106">
        <v>43982</v>
      </c>
      <c r="B2859" s="1" t="s">
        <v>2334</v>
      </c>
      <c r="C2859" s="102" t="s">
        <v>2704</v>
      </c>
      <c r="D2859" s="102">
        <v>1229</v>
      </c>
      <c r="E2859" s="1" t="s">
        <v>3017</v>
      </c>
      <c r="F2859" s="102" t="s">
        <v>3557</v>
      </c>
      <c r="G2859" s="1">
        <v>63137.7</v>
      </c>
      <c r="H2859" s="1">
        <v>28674.880000000001</v>
      </c>
      <c r="I2859" s="1">
        <v>-20072</v>
      </c>
      <c r="J2859" s="1">
        <v>8602.880000000001</v>
      </c>
      <c r="K2859" s="1">
        <v>71740.58</v>
      </c>
      <c r="L2859" s="1" t="s">
        <v>1247</v>
      </c>
      <c r="M2859" s="1"/>
      <c r="AB2859" s="38"/>
      <c r="AC2859" s="38"/>
      <c r="AD2859"/>
      <c r="AE2859"/>
    </row>
    <row r="2860" spans="1:31" hidden="1" x14ac:dyDescent="0.35">
      <c r="A2860" s="106">
        <v>43982</v>
      </c>
      <c r="B2860" s="1"/>
      <c r="C2860" s="102" t="s">
        <v>3669</v>
      </c>
      <c r="D2860" s="102">
        <v>1341</v>
      </c>
      <c r="E2860" s="1" t="s">
        <v>3016</v>
      </c>
      <c r="F2860" s="102" t="s">
        <v>3670</v>
      </c>
      <c r="G2860" s="1">
        <v>3013121.66</v>
      </c>
      <c r="H2860" s="1">
        <v>678759</v>
      </c>
      <c r="I2860" s="1">
        <v>0</v>
      </c>
      <c r="J2860" s="1">
        <v>678759</v>
      </c>
      <c r="K2860" s="1">
        <v>3691880.66</v>
      </c>
      <c r="L2860" s="1"/>
      <c r="M2860" s="1"/>
      <c r="AB2860" s="38"/>
      <c r="AC2860" s="38"/>
      <c r="AD2860"/>
      <c r="AE2860"/>
    </row>
    <row r="2861" spans="1:31" hidden="1" x14ac:dyDescent="0.35">
      <c r="A2861" s="106">
        <v>43982</v>
      </c>
      <c r="B2861" s="1"/>
      <c r="C2861" s="102" t="s">
        <v>3671</v>
      </c>
      <c r="D2861" s="102">
        <v>1342</v>
      </c>
      <c r="E2861" s="1" t="s">
        <v>3016</v>
      </c>
      <c r="F2861" s="102" t="s">
        <v>3672</v>
      </c>
      <c r="G2861" s="1">
        <v>876944.43</v>
      </c>
      <c r="H2861" s="1">
        <v>212134</v>
      </c>
      <c r="I2861" s="1">
        <v>0</v>
      </c>
      <c r="J2861" s="1">
        <v>212134</v>
      </c>
      <c r="K2861" s="1">
        <v>1089078.43</v>
      </c>
      <c r="L2861" s="1"/>
      <c r="M2861" s="1"/>
      <c r="AB2861" s="38"/>
      <c r="AC2861" s="38"/>
      <c r="AD2861"/>
      <c r="AE2861"/>
    </row>
    <row r="2862" spans="1:31" hidden="1" x14ac:dyDescent="0.35">
      <c r="A2862" s="106">
        <v>43982</v>
      </c>
      <c r="B2862" s="1" t="s">
        <v>2330</v>
      </c>
      <c r="C2862" s="102" t="s">
        <v>3673</v>
      </c>
      <c r="D2862" s="102">
        <v>1343</v>
      </c>
      <c r="E2862" s="1" t="s">
        <v>3017</v>
      </c>
      <c r="F2862" s="102" t="s">
        <v>3535</v>
      </c>
      <c r="G2862" s="1">
        <v>267849.25</v>
      </c>
      <c r="H2862" s="1">
        <v>77759</v>
      </c>
      <c r="I2862" s="1">
        <v>0</v>
      </c>
      <c r="J2862" s="1">
        <v>77759</v>
      </c>
      <c r="K2862" s="1">
        <v>345608.25</v>
      </c>
      <c r="L2862" s="1" t="s">
        <v>1244</v>
      </c>
      <c r="M2862" s="1"/>
      <c r="AB2862" s="38"/>
      <c r="AC2862" s="38"/>
      <c r="AD2862"/>
      <c r="AE2862"/>
    </row>
    <row r="2863" spans="1:31" hidden="1" x14ac:dyDescent="0.35">
      <c r="A2863" s="106">
        <v>43982</v>
      </c>
      <c r="B2863" s="1" t="s">
        <v>2330</v>
      </c>
      <c r="C2863" s="102" t="s">
        <v>3674</v>
      </c>
      <c r="D2863" s="102">
        <v>1344</v>
      </c>
      <c r="E2863" s="1" t="s">
        <v>3017</v>
      </c>
      <c r="F2863" s="102" t="s">
        <v>3536</v>
      </c>
      <c r="G2863" s="1">
        <v>122954.24000000001</v>
      </c>
      <c r="H2863" s="1">
        <v>40235</v>
      </c>
      <c r="I2863" s="1">
        <v>0</v>
      </c>
      <c r="J2863" s="1">
        <v>40235</v>
      </c>
      <c r="K2863" s="1">
        <v>163189.24</v>
      </c>
      <c r="L2863" s="1" t="s">
        <v>1244</v>
      </c>
      <c r="M2863" s="1"/>
      <c r="AB2863" s="38"/>
      <c r="AC2863" s="38"/>
      <c r="AD2863"/>
      <c r="AE2863"/>
    </row>
    <row r="2864" spans="1:31" hidden="1" x14ac:dyDescent="0.35">
      <c r="A2864" s="106">
        <v>43982</v>
      </c>
      <c r="B2864" s="1" t="s">
        <v>2330</v>
      </c>
      <c r="C2864" s="102" t="s">
        <v>3675</v>
      </c>
      <c r="D2864" s="102">
        <v>1345</v>
      </c>
      <c r="E2864" s="1" t="s">
        <v>3017</v>
      </c>
      <c r="F2864" s="102" t="s">
        <v>3537</v>
      </c>
      <c r="G2864" s="1">
        <v>18753.939999999999</v>
      </c>
      <c r="H2864" s="1">
        <v>1355</v>
      </c>
      <c r="I2864" s="1">
        <v>0</v>
      </c>
      <c r="J2864" s="1">
        <v>1355</v>
      </c>
      <c r="K2864" s="1">
        <v>20108.939999999999</v>
      </c>
      <c r="L2864" s="1" t="s">
        <v>1244</v>
      </c>
      <c r="M2864" s="1"/>
      <c r="AB2864" s="38"/>
      <c r="AC2864" s="38"/>
      <c r="AD2864"/>
      <c r="AE2864"/>
    </row>
    <row r="2865" spans="1:31" hidden="1" x14ac:dyDescent="0.35">
      <c r="A2865" s="106">
        <v>43982</v>
      </c>
      <c r="B2865" s="1" t="s">
        <v>2330</v>
      </c>
      <c r="C2865" s="102" t="s">
        <v>3676</v>
      </c>
      <c r="D2865" s="102">
        <v>1346</v>
      </c>
      <c r="E2865" s="1" t="s">
        <v>3017</v>
      </c>
      <c r="F2865" s="102" t="s">
        <v>3538</v>
      </c>
      <c r="G2865" s="1">
        <v>82345</v>
      </c>
      <c r="H2865" s="1">
        <v>0</v>
      </c>
      <c r="I2865" s="1">
        <v>0</v>
      </c>
      <c r="J2865" s="1">
        <v>0</v>
      </c>
      <c r="K2865" s="1">
        <v>82345</v>
      </c>
      <c r="L2865" s="1" t="s">
        <v>1244</v>
      </c>
      <c r="M2865" s="1"/>
      <c r="AB2865" s="38"/>
      <c r="AC2865" s="38"/>
      <c r="AD2865"/>
      <c r="AE2865"/>
    </row>
    <row r="2866" spans="1:31" hidden="1" x14ac:dyDescent="0.35">
      <c r="A2866" s="106">
        <v>43982</v>
      </c>
      <c r="B2866" s="1" t="s">
        <v>2330</v>
      </c>
      <c r="C2866" s="102" t="s">
        <v>3677</v>
      </c>
      <c r="D2866" s="102">
        <v>1348</v>
      </c>
      <c r="E2866" s="1" t="s">
        <v>3017</v>
      </c>
      <c r="F2866" s="102" t="s">
        <v>3539</v>
      </c>
      <c r="G2866" s="1">
        <v>20515.310000000001</v>
      </c>
      <c r="H2866" s="1">
        <v>6607</v>
      </c>
      <c r="I2866" s="1">
        <v>0</v>
      </c>
      <c r="J2866" s="1">
        <v>6607</v>
      </c>
      <c r="K2866" s="1">
        <v>27122.31</v>
      </c>
      <c r="L2866" s="1" t="s">
        <v>1244</v>
      </c>
      <c r="M2866" s="1"/>
      <c r="AB2866" s="38"/>
      <c r="AC2866" s="38"/>
      <c r="AD2866"/>
      <c r="AE2866"/>
    </row>
    <row r="2867" spans="1:31" hidden="1" x14ac:dyDescent="0.35">
      <c r="A2867" s="106">
        <v>43982</v>
      </c>
      <c r="B2867" s="1" t="s">
        <v>2330</v>
      </c>
      <c r="C2867" s="102" t="s">
        <v>3678</v>
      </c>
      <c r="D2867" s="102">
        <v>1350</v>
      </c>
      <c r="E2867" s="1" t="s">
        <v>3017</v>
      </c>
      <c r="F2867" s="102" t="s">
        <v>3679</v>
      </c>
      <c r="G2867" s="1">
        <v>51389.41</v>
      </c>
      <c r="H2867" s="1">
        <v>6237</v>
      </c>
      <c r="I2867" s="1">
        <v>0</v>
      </c>
      <c r="J2867" s="1">
        <v>6237</v>
      </c>
      <c r="K2867" s="1">
        <v>57626.41</v>
      </c>
      <c r="L2867" s="1" t="s">
        <v>1244</v>
      </c>
      <c r="M2867" s="1"/>
      <c r="AB2867" s="38"/>
      <c r="AC2867" s="38"/>
      <c r="AD2867"/>
      <c r="AE2867"/>
    </row>
    <row r="2868" spans="1:31" hidden="1" x14ac:dyDescent="0.35">
      <c r="A2868" s="106">
        <v>43982</v>
      </c>
      <c r="B2868" s="1" t="s">
        <v>2330</v>
      </c>
      <c r="C2868" s="102" t="s">
        <v>3680</v>
      </c>
      <c r="D2868" s="102">
        <v>1351</v>
      </c>
      <c r="E2868" s="1" t="s">
        <v>3017</v>
      </c>
      <c r="F2868" s="102" t="s">
        <v>3681</v>
      </c>
      <c r="G2868" s="1">
        <v>31703.15</v>
      </c>
      <c r="H2868" s="1">
        <v>8716</v>
      </c>
      <c r="I2868" s="1">
        <v>0</v>
      </c>
      <c r="J2868" s="1">
        <v>8716</v>
      </c>
      <c r="K2868" s="1">
        <v>40419.15</v>
      </c>
      <c r="L2868" s="1" t="s">
        <v>1244</v>
      </c>
      <c r="M2868" s="1"/>
      <c r="AB2868" s="38"/>
      <c r="AC2868" s="38"/>
      <c r="AD2868"/>
      <c r="AE2868"/>
    </row>
    <row r="2869" spans="1:31" hidden="1" x14ac:dyDescent="0.35">
      <c r="A2869" s="106">
        <v>43982</v>
      </c>
      <c r="B2869" s="1" t="s">
        <v>2330</v>
      </c>
      <c r="C2869" s="102" t="s">
        <v>3682</v>
      </c>
      <c r="D2869" s="102">
        <v>1354</v>
      </c>
      <c r="E2869" s="1" t="s">
        <v>3017</v>
      </c>
      <c r="F2869" s="102" t="s">
        <v>3683</v>
      </c>
      <c r="G2869" s="1">
        <v>7270.69</v>
      </c>
      <c r="H2869" s="1">
        <v>1265</v>
      </c>
      <c r="I2869" s="1">
        <v>0</v>
      </c>
      <c r="J2869" s="1">
        <v>1265</v>
      </c>
      <c r="K2869" s="1">
        <v>8535.69</v>
      </c>
      <c r="L2869" s="1" t="s">
        <v>1244</v>
      </c>
      <c r="M2869" s="1"/>
      <c r="AB2869" s="38"/>
      <c r="AC2869" s="38"/>
      <c r="AD2869"/>
      <c r="AE2869"/>
    </row>
    <row r="2870" spans="1:31" hidden="1" x14ac:dyDescent="0.35">
      <c r="A2870" s="106">
        <v>43982</v>
      </c>
      <c r="B2870" s="1" t="s">
        <v>2330</v>
      </c>
      <c r="C2870" s="102" t="s">
        <v>3684</v>
      </c>
      <c r="D2870" s="102">
        <v>1355</v>
      </c>
      <c r="E2870" s="1" t="s">
        <v>3017</v>
      </c>
      <c r="F2870" s="102" t="s">
        <v>3543</v>
      </c>
      <c r="G2870" s="1">
        <v>173985.62</v>
      </c>
      <c r="H2870" s="1">
        <v>43743</v>
      </c>
      <c r="I2870" s="1">
        <v>0</v>
      </c>
      <c r="J2870" s="1">
        <v>43743</v>
      </c>
      <c r="K2870" s="1">
        <v>217728.62</v>
      </c>
      <c r="L2870" s="1" t="s">
        <v>1258</v>
      </c>
      <c r="M2870" s="1"/>
      <c r="AB2870" s="38"/>
      <c r="AC2870" s="38"/>
      <c r="AD2870"/>
      <c r="AE2870"/>
    </row>
    <row r="2871" spans="1:31" hidden="1" x14ac:dyDescent="0.35">
      <c r="A2871" s="106">
        <v>43982</v>
      </c>
      <c r="B2871" s="1" t="s">
        <v>2330</v>
      </c>
      <c r="C2871" s="102" t="s">
        <v>3685</v>
      </c>
      <c r="D2871" s="102">
        <v>1356</v>
      </c>
      <c r="E2871" s="1" t="s">
        <v>3017</v>
      </c>
      <c r="F2871" s="102" t="s">
        <v>3544</v>
      </c>
      <c r="G2871" s="1">
        <v>50536.08</v>
      </c>
      <c r="H2871" s="1">
        <v>12693</v>
      </c>
      <c r="I2871" s="1">
        <v>0</v>
      </c>
      <c r="J2871" s="1">
        <v>12693</v>
      </c>
      <c r="K2871" s="1">
        <v>63229.08</v>
      </c>
      <c r="L2871" s="1" t="s">
        <v>1009</v>
      </c>
      <c r="M2871" s="1"/>
      <c r="AB2871" s="38"/>
      <c r="AC2871" s="38"/>
      <c r="AD2871"/>
      <c r="AE2871"/>
    </row>
    <row r="2872" spans="1:31" hidden="1" x14ac:dyDescent="0.35">
      <c r="A2872" s="106">
        <v>43982</v>
      </c>
      <c r="B2872" s="1" t="s">
        <v>2330</v>
      </c>
      <c r="C2872" s="102" t="s">
        <v>3686</v>
      </c>
      <c r="D2872" s="102">
        <v>1357</v>
      </c>
      <c r="E2872" s="1" t="s">
        <v>3017</v>
      </c>
      <c r="F2872" s="102" t="s">
        <v>3687</v>
      </c>
      <c r="G2872" s="1">
        <v>19728.71</v>
      </c>
      <c r="H2872" s="1">
        <v>6727</v>
      </c>
      <c r="I2872" s="1">
        <v>0</v>
      </c>
      <c r="J2872" s="1">
        <v>6727</v>
      </c>
      <c r="K2872" s="1">
        <v>26455.71</v>
      </c>
      <c r="L2872" s="1" t="s">
        <v>1244</v>
      </c>
      <c r="M2872" s="1"/>
      <c r="AB2872" s="38"/>
      <c r="AC2872" s="38"/>
      <c r="AD2872"/>
      <c r="AE2872"/>
    </row>
    <row r="2873" spans="1:31" hidden="1" x14ac:dyDescent="0.35">
      <c r="A2873" s="106">
        <v>43982</v>
      </c>
      <c r="B2873" s="1" t="s">
        <v>2330</v>
      </c>
      <c r="C2873" s="102" t="s">
        <v>3688</v>
      </c>
      <c r="D2873" s="102">
        <v>1358</v>
      </c>
      <c r="E2873" s="1" t="s">
        <v>3017</v>
      </c>
      <c r="F2873" s="102" t="s">
        <v>3689</v>
      </c>
      <c r="G2873" s="1">
        <v>3238.99</v>
      </c>
      <c r="H2873" s="1">
        <v>907</v>
      </c>
      <c r="I2873" s="1">
        <v>0</v>
      </c>
      <c r="J2873" s="1">
        <v>907</v>
      </c>
      <c r="K2873" s="1">
        <v>4145.99</v>
      </c>
      <c r="L2873" s="1" t="s">
        <v>1244</v>
      </c>
      <c r="M2873" s="1"/>
      <c r="AB2873" s="38"/>
      <c r="AC2873" s="38"/>
      <c r="AD2873"/>
      <c r="AE2873"/>
    </row>
    <row r="2874" spans="1:31" hidden="1" x14ac:dyDescent="0.35">
      <c r="A2874" s="106">
        <v>43982</v>
      </c>
      <c r="B2874" s="1" t="s">
        <v>2330</v>
      </c>
      <c r="C2874" s="102" t="s">
        <v>3690</v>
      </c>
      <c r="D2874" s="102">
        <v>1359</v>
      </c>
      <c r="E2874" s="1" t="s">
        <v>3017</v>
      </c>
      <c r="F2874" s="102" t="s">
        <v>3547</v>
      </c>
      <c r="G2874" s="1">
        <v>3903.09</v>
      </c>
      <c r="H2874" s="1">
        <v>1001</v>
      </c>
      <c r="I2874" s="1">
        <v>0</v>
      </c>
      <c r="J2874" s="1">
        <v>1001</v>
      </c>
      <c r="K2874" s="1">
        <v>4904.09</v>
      </c>
      <c r="L2874" s="1" t="s">
        <v>1255</v>
      </c>
      <c r="M2874" s="1"/>
      <c r="AB2874" s="38"/>
      <c r="AC2874" s="38"/>
      <c r="AD2874"/>
      <c r="AE2874"/>
    </row>
    <row r="2875" spans="1:31" hidden="1" x14ac:dyDescent="0.35">
      <c r="A2875" s="106">
        <v>43982</v>
      </c>
      <c r="B2875" s="1" t="s">
        <v>2330</v>
      </c>
      <c r="C2875" s="102" t="s">
        <v>3691</v>
      </c>
      <c r="D2875" s="102">
        <v>1361</v>
      </c>
      <c r="E2875" s="1" t="s">
        <v>3017</v>
      </c>
      <c r="F2875" s="102" t="s">
        <v>3692</v>
      </c>
      <c r="G2875" s="1">
        <v>3582.95</v>
      </c>
      <c r="H2875" s="1">
        <v>92</v>
      </c>
      <c r="I2875" s="1">
        <v>0</v>
      </c>
      <c r="J2875" s="1">
        <v>92</v>
      </c>
      <c r="K2875" s="1">
        <v>3674.95</v>
      </c>
      <c r="L2875" s="1" t="s">
        <v>1244</v>
      </c>
      <c r="M2875" s="1"/>
      <c r="AB2875" s="38"/>
      <c r="AC2875" s="38"/>
      <c r="AD2875"/>
      <c r="AE2875"/>
    </row>
    <row r="2876" spans="1:31" hidden="1" x14ac:dyDescent="0.35">
      <c r="A2876" s="106">
        <v>43982</v>
      </c>
      <c r="B2876" s="1" t="s">
        <v>2330</v>
      </c>
      <c r="C2876" s="102" t="s">
        <v>3693</v>
      </c>
      <c r="D2876" s="102">
        <v>1362</v>
      </c>
      <c r="E2876" s="1" t="s">
        <v>3017</v>
      </c>
      <c r="F2876" s="102" t="s">
        <v>3694</v>
      </c>
      <c r="G2876" s="1">
        <v>19188</v>
      </c>
      <c r="H2876" s="1">
        <v>4797</v>
      </c>
      <c r="I2876" s="1">
        <v>0</v>
      </c>
      <c r="J2876" s="1">
        <v>4797</v>
      </c>
      <c r="K2876" s="1">
        <v>23985</v>
      </c>
      <c r="L2876" s="1" t="s">
        <v>1244</v>
      </c>
      <c r="M2876" s="1"/>
      <c r="AB2876" s="38"/>
      <c r="AC2876" s="38"/>
      <c r="AD2876"/>
      <c r="AE2876"/>
    </row>
    <row r="2877" spans="1:31" hidden="1" x14ac:dyDescent="0.35">
      <c r="A2877" s="106">
        <v>43982</v>
      </c>
      <c r="B2877" s="1"/>
      <c r="C2877" s="102" t="s">
        <v>3695</v>
      </c>
      <c r="D2877" s="102">
        <v>1374</v>
      </c>
      <c r="E2877" s="1" t="s">
        <v>3016</v>
      </c>
      <c r="F2877" s="102" t="s">
        <v>3696</v>
      </c>
      <c r="G2877" s="1">
        <v>2073041.25</v>
      </c>
      <c r="H2877" s="1">
        <v>458023</v>
      </c>
      <c r="I2877" s="1">
        <v>0</v>
      </c>
      <c r="J2877" s="1">
        <v>458023</v>
      </c>
      <c r="K2877" s="1">
        <v>2531064.25</v>
      </c>
      <c r="L2877" s="1"/>
      <c r="M2877" s="1"/>
      <c r="AB2877" s="38"/>
      <c r="AC2877" s="38"/>
      <c r="AD2877"/>
      <c r="AE2877"/>
    </row>
    <row r="2878" spans="1:31" hidden="1" x14ac:dyDescent="0.35">
      <c r="A2878" s="106">
        <v>43982</v>
      </c>
      <c r="B2878" s="1" t="s">
        <v>2331</v>
      </c>
      <c r="C2878" s="102" t="s">
        <v>3697</v>
      </c>
      <c r="D2878" s="102">
        <v>1375</v>
      </c>
      <c r="E2878" s="1" t="s">
        <v>3017</v>
      </c>
      <c r="F2878" s="102" t="s">
        <v>3551</v>
      </c>
      <c r="G2878" s="1">
        <v>103481.11</v>
      </c>
      <c r="H2878" s="1">
        <v>27376</v>
      </c>
      <c r="I2878" s="1">
        <v>0</v>
      </c>
      <c r="J2878" s="1">
        <v>27376</v>
      </c>
      <c r="K2878" s="1">
        <v>130857.11</v>
      </c>
      <c r="L2878" s="1" t="s">
        <v>1182</v>
      </c>
      <c r="M2878" s="1"/>
      <c r="AB2878" s="38"/>
      <c r="AC2878" s="38"/>
      <c r="AD2878"/>
      <c r="AE2878"/>
    </row>
    <row r="2879" spans="1:31" hidden="1" x14ac:dyDescent="0.35">
      <c r="A2879" s="106">
        <v>43982</v>
      </c>
      <c r="B2879" s="1" t="s">
        <v>2331</v>
      </c>
      <c r="C2879" s="102" t="s">
        <v>3698</v>
      </c>
      <c r="D2879" s="102">
        <v>1376</v>
      </c>
      <c r="E2879" s="1" t="s">
        <v>3017</v>
      </c>
      <c r="F2879" s="102" t="s">
        <v>3699</v>
      </c>
      <c r="G2879" s="1">
        <v>1432780.68</v>
      </c>
      <c r="H2879" s="1">
        <v>357519</v>
      </c>
      <c r="I2879" s="1">
        <v>0</v>
      </c>
      <c r="J2879" s="1">
        <v>357519</v>
      </c>
      <c r="K2879" s="1">
        <v>1790299.68</v>
      </c>
      <c r="L2879" s="1" t="s">
        <v>1182</v>
      </c>
      <c r="M2879" s="1"/>
      <c r="AB2879" s="38"/>
      <c r="AC2879" s="38"/>
      <c r="AD2879"/>
      <c r="AE2879"/>
    </row>
    <row r="2880" spans="1:31" hidden="1" x14ac:dyDescent="0.35">
      <c r="A2880" s="106">
        <v>43982</v>
      </c>
      <c r="B2880" s="1" t="s">
        <v>2332</v>
      </c>
      <c r="C2880" s="102" t="s">
        <v>3700</v>
      </c>
      <c r="D2880" s="102">
        <v>1377</v>
      </c>
      <c r="E2880" s="1" t="s">
        <v>3017</v>
      </c>
      <c r="F2880" s="102" t="s">
        <v>3553</v>
      </c>
      <c r="G2880" s="1">
        <v>88321.07</v>
      </c>
      <c r="H2880" s="1">
        <v>21998</v>
      </c>
      <c r="I2880" s="1">
        <v>0</v>
      </c>
      <c r="J2880" s="1">
        <v>21998</v>
      </c>
      <c r="K2880" s="1">
        <v>110319.07</v>
      </c>
      <c r="L2880" s="1" t="s">
        <v>1183</v>
      </c>
      <c r="M2880" s="1"/>
      <c r="AB2880" s="38"/>
      <c r="AC2880" s="38"/>
      <c r="AD2880"/>
      <c r="AE2880"/>
    </row>
    <row r="2881" spans="1:31" hidden="1" x14ac:dyDescent="0.35">
      <c r="A2881" s="106">
        <v>43982</v>
      </c>
      <c r="B2881" s="1" t="s">
        <v>2331</v>
      </c>
      <c r="C2881" s="102" t="s">
        <v>3701</v>
      </c>
      <c r="D2881" s="102">
        <v>1378</v>
      </c>
      <c r="E2881" s="1" t="s">
        <v>3017</v>
      </c>
      <c r="F2881" s="102" t="s">
        <v>3702</v>
      </c>
      <c r="G2881" s="1">
        <v>222075.23</v>
      </c>
      <c r="H2881" s="1">
        <v>23413</v>
      </c>
      <c r="I2881" s="1">
        <v>0</v>
      </c>
      <c r="J2881" s="1">
        <v>23413</v>
      </c>
      <c r="K2881" s="1">
        <v>245488.23</v>
      </c>
      <c r="L2881" s="1" t="s">
        <v>1182</v>
      </c>
      <c r="M2881" s="1"/>
      <c r="AB2881" s="38"/>
      <c r="AC2881" s="38"/>
      <c r="AD2881"/>
      <c r="AE2881"/>
    </row>
    <row r="2882" spans="1:31" hidden="1" x14ac:dyDescent="0.35">
      <c r="A2882" s="106">
        <v>43982</v>
      </c>
      <c r="B2882" s="1" t="s">
        <v>2332</v>
      </c>
      <c r="C2882" s="102" t="s">
        <v>3703</v>
      </c>
      <c r="D2882" s="102">
        <v>1857</v>
      </c>
      <c r="E2882" s="1" t="s">
        <v>3017</v>
      </c>
      <c r="F2882" s="102" t="s">
        <v>3555</v>
      </c>
      <c r="G2882" s="1">
        <v>226383.16</v>
      </c>
      <c r="H2882" s="1">
        <v>27717</v>
      </c>
      <c r="I2882" s="1">
        <v>0</v>
      </c>
      <c r="J2882" s="1">
        <v>27717</v>
      </c>
      <c r="K2882" s="1">
        <v>254100.16</v>
      </c>
      <c r="L2882" s="1" t="s">
        <v>1183</v>
      </c>
      <c r="M2882" s="1"/>
      <c r="AB2882" s="38"/>
      <c r="AC2882" s="38"/>
      <c r="AD2882"/>
      <c r="AE2882"/>
    </row>
    <row r="2883" spans="1:31" hidden="1" x14ac:dyDescent="0.35">
      <c r="A2883" s="106">
        <v>43982</v>
      </c>
      <c r="B2883" s="1"/>
      <c r="C2883" s="102" t="s">
        <v>3704</v>
      </c>
      <c r="D2883" s="102">
        <v>1380</v>
      </c>
      <c r="E2883" s="1" t="s">
        <v>3016</v>
      </c>
      <c r="F2883" s="102" t="s">
        <v>3705</v>
      </c>
      <c r="G2883" s="1">
        <v>63135.98</v>
      </c>
      <c r="H2883" s="1">
        <v>8602</v>
      </c>
      <c r="I2883" s="1">
        <v>0</v>
      </c>
      <c r="J2883" s="1">
        <v>8602</v>
      </c>
      <c r="K2883" s="1">
        <v>71737.98</v>
      </c>
      <c r="L2883" s="1"/>
      <c r="M2883" s="1"/>
      <c r="AB2883" s="38"/>
      <c r="AC2883" s="38"/>
      <c r="AD2883"/>
      <c r="AE2883"/>
    </row>
    <row r="2884" spans="1:31" hidden="1" x14ac:dyDescent="0.35">
      <c r="A2884" s="106">
        <v>43982</v>
      </c>
      <c r="B2884" s="1" t="s">
        <v>2334</v>
      </c>
      <c r="C2884" s="102" t="s">
        <v>3706</v>
      </c>
      <c r="D2884" s="102">
        <v>1388</v>
      </c>
      <c r="E2884" s="1" t="s">
        <v>3017</v>
      </c>
      <c r="F2884" s="102" t="s">
        <v>3707</v>
      </c>
      <c r="G2884" s="1">
        <v>63135.98</v>
      </c>
      <c r="H2884" s="1">
        <v>8602</v>
      </c>
      <c r="I2884" s="1">
        <v>0</v>
      </c>
      <c r="J2884" s="1">
        <v>8602</v>
      </c>
      <c r="K2884" s="1">
        <v>71737.98</v>
      </c>
      <c r="L2884" s="1" t="s">
        <v>1247</v>
      </c>
      <c r="M2884" s="1"/>
      <c r="AB2884" s="38"/>
      <c r="AC2884" s="38"/>
      <c r="AD2884"/>
      <c r="AE2884"/>
    </row>
    <row r="2885" spans="1:31" hidden="1" x14ac:dyDescent="0.35">
      <c r="A2885" s="106">
        <v>43982</v>
      </c>
      <c r="B2885" s="1"/>
      <c r="C2885" s="102" t="s">
        <v>2933</v>
      </c>
      <c r="D2885" s="102">
        <v>1391</v>
      </c>
      <c r="E2885" s="1" t="s">
        <v>3016</v>
      </c>
      <c r="F2885" s="102" t="s">
        <v>3708</v>
      </c>
      <c r="G2885" s="1">
        <v>2157571.2200000002</v>
      </c>
      <c r="H2885" s="1">
        <v>510104</v>
      </c>
      <c r="I2885" s="1">
        <v>0</v>
      </c>
      <c r="J2885" s="1">
        <v>510104</v>
      </c>
      <c r="K2885" s="1">
        <v>2667675.2200000002</v>
      </c>
      <c r="L2885" s="1"/>
      <c r="M2885" s="1"/>
      <c r="AB2885" s="38"/>
      <c r="AC2885" s="38"/>
      <c r="AD2885"/>
      <c r="AE2885"/>
    </row>
    <row r="2886" spans="1:31" hidden="1" x14ac:dyDescent="0.35">
      <c r="A2886" s="106">
        <v>43982</v>
      </c>
      <c r="B2886" s="1"/>
      <c r="C2886" s="102" t="s">
        <v>3709</v>
      </c>
      <c r="D2886" s="102">
        <v>1392</v>
      </c>
      <c r="E2886" s="1" t="s">
        <v>3016</v>
      </c>
      <c r="F2886" s="102" t="s">
        <v>3672</v>
      </c>
      <c r="G2886" s="1">
        <v>876944.43</v>
      </c>
      <c r="H2886" s="1">
        <v>212134</v>
      </c>
      <c r="I2886" s="1">
        <v>0</v>
      </c>
      <c r="J2886" s="1">
        <v>212134</v>
      </c>
      <c r="K2886" s="1">
        <v>1089078.43</v>
      </c>
      <c r="L2886" s="1"/>
      <c r="M2886" s="1"/>
      <c r="AB2886" s="38"/>
      <c r="AC2886" s="38"/>
      <c r="AD2886"/>
      <c r="AE2886"/>
    </row>
    <row r="2887" spans="1:31" hidden="1" x14ac:dyDescent="0.35">
      <c r="A2887" s="106">
        <v>43982</v>
      </c>
      <c r="B2887" s="1" t="s">
        <v>2330</v>
      </c>
      <c r="C2887" s="102" t="s">
        <v>3710</v>
      </c>
      <c r="D2887" s="102">
        <v>1393</v>
      </c>
      <c r="E2887" s="1" t="s">
        <v>3017</v>
      </c>
      <c r="F2887" s="102" t="s">
        <v>3535</v>
      </c>
      <c r="G2887" s="1">
        <v>267849.25</v>
      </c>
      <c r="H2887" s="1">
        <v>77759</v>
      </c>
      <c r="I2887" s="1">
        <v>0</v>
      </c>
      <c r="J2887" s="1">
        <v>77759</v>
      </c>
      <c r="K2887" s="1">
        <v>345608.25</v>
      </c>
      <c r="L2887" s="1" t="s">
        <v>1244</v>
      </c>
      <c r="M2887" s="1"/>
      <c r="AB2887" s="38"/>
      <c r="AC2887" s="38"/>
      <c r="AD2887"/>
      <c r="AE2887"/>
    </row>
    <row r="2888" spans="1:31" hidden="1" x14ac:dyDescent="0.35">
      <c r="A2888" s="106">
        <v>43982</v>
      </c>
      <c r="B2888" s="1" t="s">
        <v>2330</v>
      </c>
      <c r="C2888" s="102" t="s">
        <v>3711</v>
      </c>
      <c r="D2888" s="102">
        <v>1394</v>
      </c>
      <c r="E2888" s="1" t="s">
        <v>3017</v>
      </c>
      <c r="F2888" s="102" t="s">
        <v>3536</v>
      </c>
      <c r="G2888" s="1">
        <v>122954.24000000001</v>
      </c>
      <c r="H2888" s="1">
        <v>40235</v>
      </c>
      <c r="I2888" s="1">
        <v>0</v>
      </c>
      <c r="J2888" s="1">
        <v>40235</v>
      </c>
      <c r="K2888" s="1">
        <v>163189.24</v>
      </c>
      <c r="L2888" s="1" t="s">
        <v>1244</v>
      </c>
      <c r="M2888" s="1"/>
      <c r="AB2888" s="38"/>
      <c r="AC2888" s="38"/>
      <c r="AD2888"/>
      <c r="AE2888"/>
    </row>
    <row r="2889" spans="1:31" hidden="1" x14ac:dyDescent="0.35">
      <c r="A2889" s="106">
        <v>43982</v>
      </c>
      <c r="B2889" s="1" t="s">
        <v>2330</v>
      </c>
      <c r="C2889" s="102" t="s">
        <v>3712</v>
      </c>
      <c r="D2889" s="102">
        <v>1395</v>
      </c>
      <c r="E2889" s="1" t="s">
        <v>3017</v>
      </c>
      <c r="F2889" s="102" t="s">
        <v>3537</v>
      </c>
      <c r="G2889" s="1">
        <v>18753.939999999999</v>
      </c>
      <c r="H2889" s="1">
        <v>1355</v>
      </c>
      <c r="I2889" s="1">
        <v>0</v>
      </c>
      <c r="J2889" s="1">
        <v>1355</v>
      </c>
      <c r="K2889" s="1">
        <v>20108.939999999999</v>
      </c>
      <c r="L2889" s="1" t="s">
        <v>1244</v>
      </c>
      <c r="M2889" s="1"/>
      <c r="AB2889" s="38"/>
      <c r="AC2889" s="38"/>
      <c r="AD2889"/>
      <c r="AE2889"/>
    </row>
    <row r="2890" spans="1:31" hidden="1" x14ac:dyDescent="0.35">
      <c r="A2890" s="106">
        <v>43982</v>
      </c>
      <c r="B2890" s="1" t="s">
        <v>2330</v>
      </c>
      <c r="C2890" s="102" t="s">
        <v>3713</v>
      </c>
      <c r="D2890" s="102">
        <v>1396</v>
      </c>
      <c r="E2890" s="1" t="s">
        <v>3017</v>
      </c>
      <c r="F2890" s="102" t="s">
        <v>3538</v>
      </c>
      <c r="G2890" s="1">
        <v>82345</v>
      </c>
      <c r="H2890" s="1">
        <v>0</v>
      </c>
      <c r="I2890" s="1">
        <v>0</v>
      </c>
      <c r="J2890" s="1">
        <v>0</v>
      </c>
      <c r="K2890" s="1">
        <v>82345</v>
      </c>
      <c r="L2890" s="1" t="s">
        <v>1244</v>
      </c>
      <c r="M2890" s="1"/>
      <c r="AB2890" s="38"/>
      <c r="AC2890" s="38"/>
      <c r="AD2890"/>
      <c r="AE2890"/>
    </row>
    <row r="2891" spans="1:31" hidden="1" x14ac:dyDescent="0.35">
      <c r="A2891" s="106">
        <v>43982</v>
      </c>
      <c r="B2891" s="1" t="s">
        <v>2330</v>
      </c>
      <c r="C2891" s="102" t="s">
        <v>3714</v>
      </c>
      <c r="D2891" s="102">
        <v>1400</v>
      </c>
      <c r="E2891" s="1" t="s">
        <v>3017</v>
      </c>
      <c r="F2891" s="102" t="s">
        <v>3539</v>
      </c>
      <c r="G2891" s="1">
        <v>20515.310000000001</v>
      </c>
      <c r="H2891" s="1">
        <v>6607</v>
      </c>
      <c r="I2891" s="1">
        <v>0</v>
      </c>
      <c r="J2891" s="1">
        <v>6607</v>
      </c>
      <c r="K2891" s="1">
        <v>27122.31</v>
      </c>
      <c r="L2891" s="1" t="s">
        <v>1244</v>
      </c>
      <c r="M2891" s="1"/>
      <c r="AB2891" s="38"/>
      <c r="AC2891" s="38"/>
      <c r="AD2891"/>
      <c r="AE2891"/>
    </row>
    <row r="2892" spans="1:31" hidden="1" x14ac:dyDescent="0.35">
      <c r="A2892" s="106">
        <v>43982</v>
      </c>
      <c r="B2892" s="1" t="s">
        <v>2330</v>
      </c>
      <c r="C2892" s="102" t="s">
        <v>3715</v>
      </c>
      <c r="D2892" s="102">
        <v>1401</v>
      </c>
      <c r="E2892" s="1" t="s">
        <v>3017</v>
      </c>
      <c r="F2892" s="102" t="s">
        <v>3540</v>
      </c>
      <c r="G2892" s="1">
        <v>51389.41</v>
      </c>
      <c r="H2892" s="1">
        <v>6237</v>
      </c>
      <c r="I2892" s="1">
        <v>0</v>
      </c>
      <c r="J2892" s="1">
        <v>6237</v>
      </c>
      <c r="K2892" s="1">
        <v>57626.41</v>
      </c>
      <c r="L2892" s="1" t="s">
        <v>1244</v>
      </c>
      <c r="M2892" s="1"/>
      <c r="AB2892" s="38"/>
      <c r="AC2892" s="38"/>
      <c r="AD2892"/>
      <c r="AE2892"/>
    </row>
    <row r="2893" spans="1:31" hidden="1" x14ac:dyDescent="0.35">
      <c r="A2893" s="106">
        <v>43982</v>
      </c>
      <c r="B2893" s="1" t="s">
        <v>2330</v>
      </c>
      <c r="C2893" s="102" t="s">
        <v>3716</v>
      </c>
      <c r="D2893" s="102">
        <v>1402</v>
      </c>
      <c r="E2893" s="1" t="s">
        <v>3017</v>
      </c>
      <c r="F2893" s="102" t="s">
        <v>3717</v>
      </c>
      <c r="G2893" s="1">
        <v>31703.15</v>
      </c>
      <c r="H2893" s="1">
        <v>8716</v>
      </c>
      <c r="I2893" s="1">
        <v>0</v>
      </c>
      <c r="J2893" s="1">
        <v>8716</v>
      </c>
      <c r="K2893" s="1">
        <v>40419.15</v>
      </c>
      <c r="L2893" s="1" t="s">
        <v>1244</v>
      </c>
      <c r="M2893" s="1"/>
      <c r="AB2893" s="38"/>
      <c r="AC2893" s="38"/>
      <c r="AD2893"/>
      <c r="AE2893"/>
    </row>
    <row r="2894" spans="1:31" hidden="1" x14ac:dyDescent="0.35">
      <c r="A2894" s="106">
        <v>43982</v>
      </c>
      <c r="B2894" s="1" t="s">
        <v>2330</v>
      </c>
      <c r="C2894" s="102" t="s">
        <v>3718</v>
      </c>
      <c r="D2894" s="102">
        <v>1404</v>
      </c>
      <c r="E2894" s="1" t="s">
        <v>3017</v>
      </c>
      <c r="F2894" s="102" t="s">
        <v>3542</v>
      </c>
      <c r="G2894" s="1">
        <v>7270.69</v>
      </c>
      <c r="H2894" s="1">
        <v>1265</v>
      </c>
      <c r="I2894" s="1">
        <v>0</v>
      </c>
      <c r="J2894" s="1">
        <v>1265</v>
      </c>
      <c r="K2894" s="1">
        <v>8535.69</v>
      </c>
      <c r="L2894" s="1" t="s">
        <v>1244</v>
      </c>
      <c r="M2894" s="1"/>
      <c r="AB2894" s="38"/>
      <c r="AC2894" s="38"/>
      <c r="AD2894"/>
      <c r="AE2894"/>
    </row>
    <row r="2895" spans="1:31" hidden="1" x14ac:dyDescent="0.35">
      <c r="A2895" s="106">
        <v>43982</v>
      </c>
      <c r="B2895" s="1" t="s">
        <v>2330</v>
      </c>
      <c r="C2895" s="102" t="s">
        <v>3719</v>
      </c>
      <c r="D2895" s="102">
        <v>1405</v>
      </c>
      <c r="E2895" s="1" t="s">
        <v>3017</v>
      </c>
      <c r="F2895" s="102" t="s">
        <v>3543</v>
      </c>
      <c r="G2895" s="1">
        <v>173985.62</v>
      </c>
      <c r="H2895" s="1">
        <v>43743</v>
      </c>
      <c r="I2895" s="1">
        <v>0</v>
      </c>
      <c r="J2895" s="1">
        <v>43743</v>
      </c>
      <c r="K2895" s="1">
        <v>217728.62</v>
      </c>
      <c r="L2895" s="1" t="s">
        <v>1258</v>
      </c>
      <c r="M2895" s="1"/>
      <c r="AB2895" s="38"/>
      <c r="AC2895" s="38"/>
      <c r="AD2895"/>
      <c r="AE2895"/>
    </row>
    <row r="2896" spans="1:31" hidden="1" x14ac:dyDescent="0.35">
      <c r="A2896" s="106">
        <v>43982</v>
      </c>
      <c r="B2896" s="1" t="s">
        <v>2330</v>
      </c>
      <c r="C2896" s="102" t="s">
        <v>3720</v>
      </c>
      <c r="D2896" s="102">
        <v>1406</v>
      </c>
      <c r="E2896" s="1" t="s">
        <v>3017</v>
      </c>
      <c r="F2896" s="102" t="s">
        <v>3544</v>
      </c>
      <c r="G2896" s="1">
        <v>50536.08</v>
      </c>
      <c r="H2896" s="1">
        <v>12693</v>
      </c>
      <c r="I2896" s="1">
        <v>0</v>
      </c>
      <c r="J2896" s="1">
        <v>12693</v>
      </c>
      <c r="K2896" s="1">
        <v>63229.08</v>
      </c>
      <c r="L2896" s="1" t="s">
        <v>1009</v>
      </c>
      <c r="M2896" s="1"/>
      <c r="AB2896" s="38"/>
      <c r="AC2896" s="38"/>
      <c r="AD2896"/>
      <c r="AE2896"/>
    </row>
    <row r="2897" spans="1:31" hidden="1" x14ac:dyDescent="0.35">
      <c r="A2897" s="106">
        <v>43982</v>
      </c>
      <c r="B2897" s="1" t="s">
        <v>2330</v>
      </c>
      <c r="C2897" s="102" t="s">
        <v>3721</v>
      </c>
      <c r="D2897" s="102">
        <v>1407</v>
      </c>
      <c r="E2897" s="1" t="s">
        <v>3017</v>
      </c>
      <c r="F2897" s="102" t="s">
        <v>3722</v>
      </c>
      <c r="G2897" s="1">
        <v>19728.71</v>
      </c>
      <c r="H2897" s="1">
        <v>6727</v>
      </c>
      <c r="I2897" s="1">
        <v>0</v>
      </c>
      <c r="J2897" s="1">
        <v>6727</v>
      </c>
      <c r="K2897" s="1">
        <v>26455.71</v>
      </c>
      <c r="L2897" s="1" t="s">
        <v>1244</v>
      </c>
      <c r="M2897" s="1"/>
      <c r="AB2897" s="38"/>
      <c r="AC2897" s="38"/>
      <c r="AD2897"/>
      <c r="AE2897"/>
    </row>
    <row r="2898" spans="1:31" hidden="1" x14ac:dyDescent="0.35">
      <c r="A2898" s="106">
        <v>43982</v>
      </c>
      <c r="B2898" s="1" t="s">
        <v>2330</v>
      </c>
      <c r="C2898" s="102" t="s">
        <v>3723</v>
      </c>
      <c r="D2898" s="102">
        <v>1408</v>
      </c>
      <c r="E2898" s="1" t="s">
        <v>3017</v>
      </c>
      <c r="F2898" s="102" t="s">
        <v>3724</v>
      </c>
      <c r="G2898" s="1">
        <v>3238.99</v>
      </c>
      <c r="H2898" s="1">
        <v>907</v>
      </c>
      <c r="I2898" s="1">
        <v>0</v>
      </c>
      <c r="J2898" s="1">
        <v>907</v>
      </c>
      <c r="K2898" s="1">
        <v>4145.99</v>
      </c>
      <c r="L2898" s="1" t="s">
        <v>1244</v>
      </c>
      <c r="M2898" s="1"/>
      <c r="AB2898" s="38"/>
      <c r="AC2898" s="38"/>
      <c r="AD2898"/>
      <c r="AE2898"/>
    </row>
    <row r="2899" spans="1:31" hidden="1" x14ac:dyDescent="0.35">
      <c r="A2899" s="106">
        <v>43982</v>
      </c>
      <c r="B2899" s="1" t="s">
        <v>2330</v>
      </c>
      <c r="C2899" s="102" t="s">
        <v>3725</v>
      </c>
      <c r="D2899" s="102">
        <v>1412</v>
      </c>
      <c r="E2899" s="1" t="s">
        <v>3017</v>
      </c>
      <c r="F2899" s="102" t="s">
        <v>3547</v>
      </c>
      <c r="G2899" s="1">
        <v>3903.09</v>
      </c>
      <c r="H2899" s="1">
        <v>1001</v>
      </c>
      <c r="I2899" s="1">
        <v>0</v>
      </c>
      <c r="J2899" s="1">
        <v>1001</v>
      </c>
      <c r="K2899" s="1">
        <v>4904.09</v>
      </c>
      <c r="L2899" s="1" t="s">
        <v>1255</v>
      </c>
      <c r="M2899" s="1"/>
      <c r="AB2899" s="38"/>
      <c r="AC2899" s="38"/>
      <c r="AD2899"/>
      <c r="AE2899"/>
    </row>
    <row r="2900" spans="1:31" hidden="1" x14ac:dyDescent="0.35">
      <c r="A2900" s="106">
        <v>43982</v>
      </c>
      <c r="B2900" s="1" t="s">
        <v>2330</v>
      </c>
      <c r="C2900" s="102" t="s">
        <v>3726</v>
      </c>
      <c r="D2900" s="102">
        <v>1416</v>
      </c>
      <c r="E2900" s="1" t="s">
        <v>3017</v>
      </c>
      <c r="F2900" s="102" t="s">
        <v>3692</v>
      </c>
      <c r="G2900" s="1">
        <v>3582.95</v>
      </c>
      <c r="H2900" s="1">
        <v>92</v>
      </c>
      <c r="I2900" s="1">
        <v>0</v>
      </c>
      <c r="J2900" s="1">
        <v>92</v>
      </c>
      <c r="K2900" s="1">
        <v>3674.95</v>
      </c>
      <c r="L2900" s="1" t="s">
        <v>1244</v>
      </c>
      <c r="M2900" s="1"/>
      <c r="AB2900" s="38"/>
      <c r="AC2900" s="38"/>
      <c r="AD2900"/>
      <c r="AE2900"/>
    </row>
    <row r="2901" spans="1:31" hidden="1" x14ac:dyDescent="0.35">
      <c r="A2901" s="106">
        <v>43982</v>
      </c>
      <c r="B2901" s="1" t="s">
        <v>2330</v>
      </c>
      <c r="C2901" s="102" t="s">
        <v>3727</v>
      </c>
      <c r="D2901" s="102">
        <v>1420</v>
      </c>
      <c r="E2901" s="1" t="s">
        <v>3017</v>
      </c>
      <c r="F2901" s="102" t="s">
        <v>3728</v>
      </c>
      <c r="G2901" s="1">
        <v>19188</v>
      </c>
      <c r="H2901" s="1">
        <v>4797</v>
      </c>
      <c r="I2901" s="1">
        <v>0</v>
      </c>
      <c r="J2901" s="1">
        <v>4797</v>
      </c>
      <c r="K2901" s="1">
        <v>23985</v>
      </c>
      <c r="L2901" s="1" t="s">
        <v>1244</v>
      </c>
      <c r="M2901" s="1"/>
      <c r="AB2901" s="38"/>
      <c r="AC2901" s="38"/>
      <c r="AD2901"/>
      <c r="AE2901"/>
    </row>
    <row r="2902" spans="1:31" hidden="1" x14ac:dyDescent="0.35">
      <c r="A2902" s="106">
        <v>43982</v>
      </c>
      <c r="B2902" s="1"/>
      <c r="C2902" s="102" t="s">
        <v>2934</v>
      </c>
      <c r="D2902" s="102">
        <v>1424</v>
      </c>
      <c r="E2902" s="1" t="s">
        <v>3016</v>
      </c>
      <c r="F2902" s="102" t="s">
        <v>3696</v>
      </c>
      <c r="G2902" s="1">
        <v>1233118.81</v>
      </c>
      <c r="H2902" s="1">
        <v>289368</v>
      </c>
      <c r="I2902" s="1">
        <v>0</v>
      </c>
      <c r="J2902" s="1">
        <v>289368</v>
      </c>
      <c r="K2902" s="1">
        <v>1522486.81</v>
      </c>
      <c r="L2902" s="1"/>
      <c r="M2902" s="1"/>
      <c r="AB2902" s="38"/>
      <c r="AC2902" s="38"/>
      <c r="AD2902"/>
      <c r="AE2902"/>
    </row>
    <row r="2903" spans="1:31" hidden="1" x14ac:dyDescent="0.35">
      <c r="A2903" s="106">
        <v>43982</v>
      </c>
      <c r="B2903" s="1" t="s">
        <v>2331</v>
      </c>
      <c r="C2903" s="102" t="s">
        <v>2935</v>
      </c>
      <c r="D2903" s="102">
        <v>1425</v>
      </c>
      <c r="E2903" s="1" t="s">
        <v>3017</v>
      </c>
      <c r="F2903" s="102" t="s">
        <v>3551</v>
      </c>
      <c r="G2903" s="1">
        <v>255658.56</v>
      </c>
      <c r="H2903" s="1">
        <v>67635</v>
      </c>
      <c r="I2903" s="1">
        <v>0</v>
      </c>
      <c r="J2903" s="1">
        <v>67635</v>
      </c>
      <c r="K2903" s="1">
        <v>323293.56</v>
      </c>
      <c r="L2903" s="1" t="s">
        <v>1182</v>
      </c>
      <c r="M2903" s="1"/>
      <c r="AB2903" s="38"/>
      <c r="AC2903" s="38"/>
      <c r="AD2903"/>
      <c r="AE2903"/>
    </row>
    <row r="2904" spans="1:31" hidden="1" x14ac:dyDescent="0.35">
      <c r="A2904" s="106">
        <v>43982</v>
      </c>
      <c r="B2904" s="1" t="s">
        <v>2331</v>
      </c>
      <c r="C2904" s="102" t="s">
        <v>3729</v>
      </c>
      <c r="D2904" s="102">
        <v>1426</v>
      </c>
      <c r="E2904" s="1" t="s">
        <v>3017</v>
      </c>
      <c r="F2904" s="102" t="s">
        <v>3730</v>
      </c>
      <c r="G2904" s="1">
        <v>716390.46</v>
      </c>
      <c r="H2904" s="1">
        <v>178760</v>
      </c>
      <c r="I2904" s="1">
        <v>0</v>
      </c>
      <c r="J2904" s="1">
        <v>178760</v>
      </c>
      <c r="K2904" s="1">
        <v>895150.46</v>
      </c>
      <c r="L2904" s="1" t="s">
        <v>1182</v>
      </c>
      <c r="M2904" s="1"/>
      <c r="AB2904" s="38"/>
      <c r="AC2904" s="38"/>
      <c r="AD2904"/>
      <c r="AE2904"/>
    </row>
    <row r="2905" spans="1:31" hidden="1" x14ac:dyDescent="0.35">
      <c r="A2905" s="106">
        <v>43982</v>
      </c>
      <c r="B2905" s="1" t="s">
        <v>2332</v>
      </c>
      <c r="C2905" s="102" t="s">
        <v>3731</v>
      </c>
      <c r="D2905" s="102">
        <v>1427</v>
      </c>
      <c r="E2905" s="1" t="s">
        <v>3017</v>
      </c>
      <c r="F2905" s="102" t="s">
        <v>3553</v>
      </c>
      <c r="G2905" s="1">
        <v>34686.629999999997</v>
      </c>
      <c r="H2905" s="1">
        <v>15256</v>
      </c>
      <c r="I2905" s="1">
        <v>0</v>
      </c>
      <c r="J2905" s="1">
        <v>15256</v>
      </c>
      <c r="K2905" s="1">
        <v>49942.63</v>
      </c>
      <c r="L2905" s="1" t="s">
        <v>1183</v>
      </c>
      <c r="M2905" s="1"/>
      <c r="AB2905" s="38"/>
      <c r="AC2905" s="38"/>
      <c r="AD2905"/>
      <c r="AE2905"/>
    </row>
    <row r="2906" spans="1:31" hidden="1" x14ac:dyDescent="0.35">
      <c r="A2906" s="106">
        <v>43982</v>
      </c>
      <c r="B2906" s="1" t="s">
        <v>2332</v>
      </c>
      <c r="C2906" s="102" t="s">
        <v>3664</v>
      </c>
      <c r="D2906" s="102">
        <v>1998</v>
      </c>
      <c r="E2906" s="1" t="s">
        <v>3017</v>
      </c>
      <c r="F2906" s="102" t="s">
        <v>3555</v>
      </c>
      <c r="G2906" s="1">
        <v>226383.16</v>
      </c>
      <c r="H2906" s="1">
        <v>27717</v>
      </c>
      <c r="I2906" s="1">
        <v>0</v>
      </c>
      <c r="J2906" s="1">
        <v>27717</v>
      </c>
      <c r="K2906" s="1">
        <v>254100.16</v>
      </c>
      <c r="L2906" s="1" t="s">
        <v>1183</v>
      </c>
      <c r="M2906" s="1"/>
      <c r="AB2906" s="38"/>
      <c r="AC2906" s="38"/>
      <c r="AD2906"/>
      <c r="AE2906"/>
    </row>
    <row r="2907" spans="1:31" hidden="1" x14ac:dyDescent="0.35">
      <c r="A2907" s="106">
        <v>43982</v>
      </c>
      <c r="B2907" s="1"/>
      <c r="C2907" s="102" t="s">
        <v>3732</v>
      </c>
      <c r="D2907" s="102">
        <v>1430</v>
      </c>
      <c r="E2907" s="1" t="s">
        <v>3016</v>
      </c>
      <c r="F2907" s="102" t="s">
        <v>3705</v>
      </c>
      <c r="G2907" s="1">
        <v>47507.98</v>
      </c>
      <c r="H2907" s="1">
        <v>8602</v>
      </c>
      <c r="I2907" s="1">
        <v>0</v>
      </c>
      <c r="J2907" s="1">
        <v>8602</v>
      </c>
      <c r="K2907" s="1">
        <v>56109.98</v>
      </c>
      <c r="L2907" s="1"/>
      <c r="M2907" s="1"/>
      <c r="AB2907" s="38"/>
      <c r="AC2907" s="38"/>
      <c r="AD2907"/>
      <c r="AE2907"/>
    </row>
    <row r="2908" spans="1:31" hidden="1" x14ac:dyDescent="0.35">
      <c r="A2908" s="106">
        <v>43982</v>
      </c>
      <c r="B2908" s="1" t="s">
        <v>2334</v>
      </c>
      <c r="C2908" s="102" t="s">
        <v>3733</v>
      </c>
      <c r="D2908" s="102">
        <v>1438</v>
      </c>
      <c r="E2908" s="1" t="s">
        <v>3017</v>
      </c>
      <c r="F2908" s="102" t="s">
        <v>3557</v>
      </c>
      <c r="G2908" s="1">
        <v>47507.98</v>
      </c>
      <c r="H2908" s="1">
        <v>8602</v>
      </c>
      <c r="I2908" s="1">
        <v>0</v>
      </c>
      <c r="J2908" s="1">
        <v>8602</v>
      </c>
      <c r="K2908" s="1">
        <v>56109.98</v>
      </c>
      <c r="L2908" s="1" t="s">
        <v>1247</v>
      </c>
      <c r="M2908" s="1"/>
      <c r="AB2908" s="38"/>
      <c r="AC2908" s="38"/>
      <c r="AD2908"/>
      <c r="AE2908"/>
    </row>
    <row r="2909" spans="1:31" hidden="1" x14ac:dyDescent="0.35">
      <c r="A2909" s="106">
        <v>43982</v>
      </c>
      <c r="B2909" s="1"/>
      <c r="C2909" s="102" t="s">
        <v>3734</v>
      </c>
      <c r="D2909" s="102">
        <v>1441</v>
      </c>
      <c r="E2909" s="1" t="s">
        <v>3016</v>
      </c>
      <c r="F2909" s="102" t="s">
        <v>3735</v>
      </c>
      <c r="G2909" s="1">
        <v>838655.75</v>
      </c>
      <c r="H2909" s="1">
        <v>167320.17000000001</v>
      </c>
      <c r="I2909" s="1">
        <v>0</v>
      </c>
      <c r="J2909" s="1">
        <v>167320.17000000001</v>
      </c>
      <c r="K2909" s="1">
        <v>1005975.92</v>
      </c>
      <c r="L2909" s="1"/>
      <c r="M2909" s="1"/>
      <c r="AB2909" s="38"/>
      <c r="AC2909" s="38"/>
      <c r="AD2909"/>
      <c r="AE2909"/>
    </row>
    <row r="2910" spans="1:31" hidden="1" x14ac:dyDescent="0.35">
      <c r="A2910" s="106">
        <v>43982</v>
      </c>
      <c r="B2910" s="1"/>
      <c r="C2910" s="102" t="s">
        <v>3736</v>
      </c>
      <c r="D2910" s="102">
        <v>1442</v>
      </c>
      <c r="E2910" s="1" t="s">
        <v>3016</v>
      </c>
      <c r="F2910" s="102" t="s">
        <v>3672</v>
      </c>
      <c r="G2910" s="1">
        <v>233855.56</v>
      </c>
      <c r="H2910" s="1">
        <v>56568</v>
      </c>
      <c r="I2910" s="1">
        <v>0</v>
      </c>
      <c r="J2910" s="1">
        <v>56568</v>
      </c>
      <c r="K2910" s="1">
        <v>290423.56</v>
      </c>
      <c r="L2910" s="1"/>
      <c r="M2910" s="1"/>
      <c r="AB2910" s="38"/>
      <c r="AC2910" s="38"/>
      <c r="AD2910"/>
      <c r="AE2910"/>
    </row>
    <row r="2911" spans="1:31" hidden="1" x14ac:dyDescent="0.35">
      <c r="A2911" s="106">
        <v>43982</v>
      </c>
      <c r="B2911" s="1" t="s">
        <v>2330</v>
      </c>
      <c r="C2911" s="102" t="s">
        <v>3737</v>
      </c>
      <c r="D2911" s="102">
        <v>1443</v>
      </c>
      <c r="E2911" s="1" t="s">
        <v>3017</v>
      </c>
      <c r="F2911" s="102" t="s">
        <v>3535</v>
      </c>
      <c r="G2911" s="1">
        <v>71426.460000000006</v>
      </c>
      <c r="H2911" s="1">
        <v>20736</v>
      </c>
      <c r="I2911" s="1">
        <v>0</v>
      </c>
      <c r="J2911" s="1">
        <v>20736</v>
      </c>
      <c r="K2911" s="1">
        <v>92162.46</v>
      </c>
      <c r="L2911" s="1" t="s">
        <v>1244</v>
      </c>
      <c r="M2911" s="1"/>
      <c r="AB2911" s="38"/>
      <c r="AC2911" s="38"/>
      <c r="AD2911"/>
      <c r="AE2911"/>
    </row>
    <row r="2912" spans="1:31" hidden="1" x14ac:dyDescent="0.35">
      <c r="A2912" s="106">
        <v>43982</v>
      </c>
      <c r="B2912" s="1" t="s">
        <v>2330</v>
      </c>
      <c r="C2912" s="102" t="s">
        <v>3738</v>
      </c>
      <c r="D2912" s="102">
        <v>1444</v>
      </c>
      <c r="E2912" s="1" t="s">
        <v>3017</v>
      </c>
      <c r="F2912" s="102" t="s">
        <v>3536</v>
      </c>
      <c r="G2912" s="1">
        <v>32788.54</v>
      </c>
      <c r="H2912" s="1">
        <v>10729</v>
      </c>
      <c r="I2912" s="1">
        <v>0</v>
      </c>
      <c r="J2912" s="1">
        <v>10729</v>
      </c>
      <c r="K2912" s="1">
        <v>43517.54</v>
      </c>
      <c r="L2912" s="1" t="s">
        <v>1244</v>
      </c>
      <c r="M2912" s="1"/>
      <c r="AB2912" s="38"/>
      <c r="AC2912" s="38"/>
      <c r="AD2912"/>
      <c r="AE2912"/>
    </row>
    <row r="2913" spans="1:31" hidden="1" x14ac:dyDescent="0.35">
      <c r="A2913" s="106">
        <v>43982</v>
      </c>
      <c r="B2913" s="1" t="s">
        <v>2330</v>
      </c>
      <c r="C2913" s="102" t="s">
        <v>3739</v>
      </c>
      <c r="D2913" s="102">
        <v>1445</v>
      </c>
      <c r="E2913" s="1" t="s">
        <v>3017</v>
      </c>
      <c r="F2913" s="102" t="s">
        <v>3537</v>
      </c>
      <c r="G2913" s="1">
        <v>5001.05</v>
      </c>
      <c r="H2913" s="1">
        <v>361</v>
      </c>
      <c r="I2913" s="1">
        <v>0</v>
      </c>
      <c r="J2913" s="1">
        <v>361</v>
      </c>
      <c r="K2913" s="1">
        <v>5362.05</v>
      </c>
      <c r="L2913" s="1" t="s">
        <v>1244</v>
      </c>
      <c r="M2913" s="1"/>
      <c r="AC2913" s="38"/>
      <c r="AE2913"/>
    </row>
    <row r="2914" spans="1:31" hidden="1" x14ac:dyDescent="0.35">
      <c r="A2914" s="106">
        <v>43982</v>
      </c>
      <c r="B2914" s="1" t="s">
        <v>2330</v>
      </c>
      <c r="C2914" s="102" t="s">
        <v>3740</v>
      </c>
      <c r="D2914" s="102">
        <v>1446</v>
      </c>
      <c r="E2914" s="1" t="s">
        <v>3017</v>
      </c>
      <c r="F2914" s="102" t="s">
        <v>3538</v>
      </c>
      <c r="G2914" s="1">
        <v>21959</v>
      </c>
      <c r="H2914" s="1">
        <v>0</v>
      </c>
      <c r="I2914" s="1">
        <v>0</v>
      </c>
      <c r="J2914" s="1">
        <v>0</v>
      </c>
      <c r="K2914" s="1">
        <v>21959</v>
      </c>
      <c r="L2914" s="1" t="s">
        <v>1244</v>
      </c>
      <c r="M2914" s="1"/>
      <c r="AC2914" s="38"/>
      <c r="AE2914"/>
    </row>
    <row r="2915" spans="1:31" hidden="1" x14ac:dyDescent="0.35">
      <c r="A2915" s="106">
        <v>43982</v>
      </c>
      <c r="B2915" s="1" t="s">
        <v>2330</v>
      </c>
      <c r="C2915" s="102" t="s">
        <v>3741</v>
      </c>
      <c r="D2915" s="102">
        <v>1450</v>
      </c>
      <c r="E2915" s="1" t="s">
        <v>3017</v>
      </c>
      <c r="F2915" s="102" t="s">
        <v>3539</v>
      </c>
      <c r="G2915" s="1">
        <v>5470.95</v>
      </c>
      <c r="H2915" s="1">
        <v>1762</v>
      </c>
      <c r="I2915" s="1">
        <v>0</v>
      </c>
      <c r="J2915" s="1">
        <v>1762</v>
      </c>
      <c r="K2915" s="1">
        <v>7232.95</v>
      </c>
      <c r="L2915" s="1" t="s">
        <v>1244</v>
      </c>
      <c r="M2915" s="1"/>
      <c r="AC2915" s="38"/>
      <c r="AE2915"/>
    </row>
    <row r="2916" spans="1:31" hidden="1" x14ac:dyDescent="0.35">
      <c r="A2916" s="106">
        <v>43982</v>
      </c>
      <c r="B2916" s="1" t="s">
        <v>2330</v>
      </c>
      <c r="C2916" s="102" t="s">
        <v>3742</v>
      </c>
      <c r="D2916" s="102">
        <v>1451</v>
      </c>
      <c r="E2916" s="1" t="s">
        <v>3017</v>
      </c>
      <c r="F2916" s="102" t="s">
        <v>3743</v>
      </c>
      <c r="G2916" s="1">
        <v>13703.17</v>
      </c>
      <c r="H2916" s="1">
        <v>1663</v>
      </c>
      <c r="I2916" s="1">
        <v>0</v>
      </c>
      <c r="J2916" s="1">
        <v>1663</v>
      </c>
      <c r="K2916" s="1">
        <v>15366.17</v>
      </c>
      <c r="L2916" s="1" t="s">
        <v>1244</v>
      </c>
      <c r="M2916" s="1"/>
      <c r="AC2916" s="38"/>
      <c r="AE2916"/>
    </row>
    <row r="2917" spans="1:31" hidden="1" x14ac:dyDescent="0.35">
      <c r="A2917" s="106">
        <v>43982</v>
      </c>
      <c r="B2917" s="1" t="s">
        <v>2330</v>
      </c>
      <c r="C2917" s="102" t="s">
        <v>3744</v>
      </c>
      <c r="D2917" s="102">
        <v>1452</v>
      </c>
      <c r="E2917" s="1" t="s">
        <v>3017</v>
      </c>
      <c r="F2917" s="102" t="s">
        <v>3745</v>
      </c>
      <c r="G2917" s="1">
        <v>8454.2999999999993</v>
      </c>
      <c r="H2917" s="1">
        <v>2324</v>
      </c>
      <c r="I2917" s="1">
        <v>0</v>
      </c>
      <c r="J2917" s="1">
        <v>2324</v>
      </c>
      <c r="K2917" s="1">
        <v>10778.3</v>
      </c>
      <c r="L2917" s="1" t="s">
        <v>1244</v>
      </c>
      <c r="M2917" s="1"/>
      <c r="AC2917" s="38"/>
      <c r="AE2917"/>
    </row>
    <row r="2918" spans="1:31" hidden="1" x14ac:dyDescent="0.35">
      <c r="A2918" s="106">
        <v>43982</v>
      </c>
      <c r="B2918" s="1" t="s">
        <v>2330</v>
      </c>
      <c r="C2918" s="102" t="s">
        <v>3746</v>
      </c>
      <c r="D2918" s="102">
        <v>1454</v>
      </c>
      <c r="E2918" s="1" t="s">
        <v>3017</v>
      </c>
      <c r="F2918" s="102" t="s">
        <v>3542</v>
      </c>
      <c r="G2918" s="1">
        <v>1938.72</v>
      </c>
      <c r="H2918" s="1">
        <v>337</v>
      </c>
      <c r="I2918" s="1">
        <v>0</v>
      </c>
      <c r="J2918" s="1">
        <v>337</v>
      </c>
      <c r="K2918" s="1">
        <v>2275.7199999999998</v>
      </c>
      <c r="L2918" s="1" t="s">
        <v>1244</v>
      </c>
      <c r="M2918" s="1"/>
      <c r="AC2918" s="38"/>
      <c r="AE2918"/>
    </row>
    <row r="2919" spans="1:31" hidden="1" x14ac:dyDescent="0.35">
      <c r="A2919" s="106">
        <v>43982</v>
      </c>
      <c r="B2919" s="1" t="s">
        <v>2330</v>
      </c>
      <c r="C2919" s="102" t="s">
        <v>3747</v>
      </c>
      <c r="D2919" s="102">
        <v>1455</v>
      </c>
      <c r="E2919" s="1" t="s">
        <v>3017</v>
      </c>
      <c r="F2919" s="102" t="s">
        <v>3543</v>
      </c>
      <c r="G2919" s="1">
        <v>46399.03</v>
      </c>
      <c r="H2919" s="1">
        <v>11665</v>
      </c>
      <c r="I2919" s="1">
        <v>0</v>
      </c>
      <c r="J2919" s="1">
        <v>11665</v>
      </c>
      <c r="K2919" s="1">
        <v>58064.03</v>
      </c>
      <c r="L2919" s="1" t="s">
        <v>1258</v>
      </c>
      <c r="M2919" s="1"/>
      <c r="AC2919" s="38"/>
      <c r="AE2919"/>
    </row>
    <row r="2920" spans="1:31" hidden="1" x14ac:dyDescent="0.35">
      <c r="A2920" s="106">
        <v>43982</v>
      </c>
      <c r="B2920" s="1" t="s">
        <v>2330</v>
      </c>
      <c r="C2920" s="102" t="s">
        <v>3748</v>
      </c>
      <c r="D2920" s="102">
        <v>1456</v>
      </c>
      <c r="E2920" s="1" t="s">
        <v>3017</v>
      </c>
      <c r="F2920" s="102" t="s">
        <v>3544</v>
      </c>
      <c r="G2920" s="1">
        <v>13476.48</v>
      </c>
      <c r="H2920" s="1">
        <v>3385</v>
      </c>
      <c r="I2920" s="1">
        <v>0</v>
      </c>
      <c r="J2920" s="1">
        <v>3385</v>
      </c>
      <c r="K2920" s="1">
        <v>16861.48</v>
      </c>
      <c r="L2920" s="1" t="s">
        <v>1009</v>
      </c>
      <c r="M2920" s="1"/>
      <c r="AC2920" s="38"/>
      <c r="AE2920"/>
    </row>
    <row r="2921" spans="1:31" hidden="1" x14ac:dyDescent="0.35">
      <c r="A2921" s="106">
        <v>43982</v>
      </c>
      <c r="B2921" s="1" t="s">
        <v>2330</v>
      </c>
      <c r="C2921" s="102" t="s">
        <v>3749</v>
      </c>
      <c r="D2921" s="102">
        <v>1457</v>
      </c>
      <c r="E2921" s="1" t="s">
        <v>3017</v>
      </c>
      <c r="F2921" s="102" t="s">
        <v>3722</v>
      </c>
      <c r="G2921" s="1">
        <v>5260.45</v>
      </c>
      <c r="H2921" s="1">
        <v>1794</v>
      </c>
      <c r="I2921" s="1">
        <v>0</v>
      </c>
      <c r="J2921" s="1">
        <v>1794</v>
      </c>
      <c r="K2921" s="1">
        <v>7054.45</v>
      </c>
      <c r="L2921" s="1" t="s">
        <v>1244</v>
      </c>
      <c r="M2921" s="1"/>
      <c r="AC2921" s="38"/>
      <c r="AE2921"/>
    </row>
    <row r="2922" spans="1:31" hidden="1" x14ac:dyDescent="0.35">
      <c r="A2922" s="106">
        <v>43982</v>
      </c>
      <c r="B2922" s="1" t="s">
        <v>2330</v>
      </c>
      <c r="C2922" s="102" t="s">
        <v>3750</v>
      </c>
      <c r="D2922" s="102">
        <v>1458</v>
      </c>
      <c r="E2922" s="1" t="s">
        <v>3017</v>
      </c>
      <c r="F2922" s="102" t="s">
        <v>3751</v>
      </c>
      <c r="G2922" s="1">
        <v>864.66</v>
      </c>
      <c r="H2922" s="1">
        <v>242</v>
      </c>
      <c r="I2922" s="1">
        <v>0</v>
      </c>
      <c r="J2922" s="1">
        <v>242</v>
      </c>
      <c r="K2922" s="1">
        <v>1106.6600000000001</v>
      </c>
      <c r="L2922" s="1" t="s">
        <v>1244</v>
      </c>
      <c r="M2922" s="1"/>
      <c r="AC2922" s="38"/>
      <c r="AE2922"/>
    </row>
    <row r="2923" spans="1:31" hidden="1" x14ac:dyDescent="0.35">
      <c r="A2923" s="106">
        <v>43982</v>
      </c>
      <c r="B2923" s="1" t="s">
        <v>2330</v>
      </c>
      <c r="C2923" s="102" t="s">
        <v>3752</v>
      </c>
      <c r="D2923" s="102">
        <v>1462</v>
      </c>
      <c r="E2923" s="1" t="s">
        <v>3017</v>
      </c>
      <c r="F2923" s="102" t="s">
        <v>3753</v>
      </c>
      <c r="G2923" s="1">
        <v>1040.96</v>
      </c>
      <c r="H2923" s="1">
        <v>267</v>
      </c>
      <c r="I2923" s="1">
        <v>0</v>
      </c>
      <c r="J2923" s="1">
        <v>267</v>
      </c>
      <c r="K2923" s="1">
        <v>1307.96</v>
      </c>
      <c r="L2923" s="1" t="s">
        <v>1255</v>
      </c>
      <c r="M2923" s="1"/>
      <c r="AC2923" s="38"/>
      <c r="AE2923"/>
    </row>
    <row r="2924" spans="1:31" hidden="1" x14ac:dyDescent="0.35">
      <c r="A2924" s="106">
        <v>43982</v>
      </c>
      <c r="B2924" s="1" t="s">
        <v>2330</v>
      </c>
      <c r="C2924" s="102" t="s">
        <v>3754</v>
      </c>
      <c r="D2924" s="102">
        <v>1466</v>
      </c>
      <c r="E2924" s="1" t="s">
        <v>3017</v>
      </c>
      <c r="F2924" s="102" t="s">
        <v>3692</v>
      </c>
      <c r="G2924" s="1">
        <v>955.39</v>
      </c>
      <c r="H2924" s="1">
        <v>24</v>
      </c>
      <c r="I2924" s="1">
        <v>0</v>
      </c>
      <c r="J2924" s="1">
        <v>24</v>
      </c>
      <c r="K2924" s="1">
        <v>979.39</v>
      </c>
      <c r="L2924" s="1" t="s">
        <v>1244</v>
      </c>
      <c r="M2924" s="1"/>
      <c r="AC2924" s="38"/>
      <c r="AE2924"/>
    </row>
    <row r="2925" spans="1:31" hidden="1" x14ac:dyDescent="0.35">
      <c r="A2925" s="106">
        <v>43982</v>
      </c>
      <c r="B2925" s="1" t="s">
        <v>2330</v>
      </c>
      <c r="C2925" s="102" t="s">
        <v>3755</v>
      </c>
      <c r="D2925" s="102">
        <v>1470</v>
      </c>
      <c r="E2925" s="1" t="s">
        <v>3017</v>
      </c>
      <c r="F2925" s="102" t="s">
        <v>3549</v>
      </c>
      <c r="G2925" s="1">
        <v>5116.3999999999996</v>
      </c>
      <c r="H2925" s="1">
        <v>1279</v>
      </c>
      <c r="I2925" s="1">
        <v>0</v>
      </c>
      <c r="J2925" s="1">
        <v>1279</v>
      </c>
      <c r="K2925" s="1">
        <v>6395.4</v>
      </c>
      <c r="L2925" s="1" t="s">
        <v>1244</v>
      </c>
      <c r="M2925" s="1"/>
      <c r="AC2925" s="38"/>
      <c r="AE2925"/>
    </row>
    <row r="2926" spans="1:31" hidden="1" x14ac:dyDescent="0.35">
      <c r="A2926" s="106">
        <v>43982</v>
      </c>
      <c r="B2926" s="1"/>
      <c r="C2926" s="102" t="s">
        <v>3756</v>
      </c>
      <c r="D2926" s="102">
        <v>1474</v>
      </c>
      <c r="E2926" s="1" t="s">
        <v>3016</v>
      </c>
      <c r="F2926" s="102" t="s">
        <v>3696</v>
      </c>
      <c r="G2926" s="1">
        <v>576503.13</v>
      </c>
      <c r="H2926" s="1">
        <v>108458.17</v>
      </c>
      <c r="I2926" s="1">
        <v>0</v>
      </c>
      <c r="J2926" s="1">
        <v>108458.17</v>
      </c>
      <c r="K2926" s="1">
        <v>684961.3</v>
      </c>
      <c r="L2926" s="1"/>
      <c r="M2926" s="1"/>
      <c r="AC2926" s="38"/>
      <c r="AE2926"/>
    </row>
    <row r="2927" spans="1:31" hidden="1" x14ac:dyDescent="0.35">
      <c r="A2927" s="106">
        <v>43982</v>
      </c>
      <c r="B2927" s="1" t="s">
        <v>2331</v>
      </c>
      <c r="C2927" s="102" t="s">
        <v>3757</v>
      </c>
      <c r="D2927" s="102">
        <v>1475</v>
      </c>
      <c r="E2927" s="1" t="s">
        <v>3017</v>
      </c>
      <c r="F2927" s="102" t="s">
        <v>3551</v>
      </c>
      <c r="G2927" s="1">
        <v>18261.25</v>
      </c>
      <c r="H2927" s="1">
        <v>4831</v>
      </c>
      <c r="I2927" s="1">
        <v>0</v>
      </c>
      <c r="J2927" s="1">
        <v>4831</v>
      </c>
      <c r="K2927" s="1">
        <v>23092.25</v>
      </c>
      <c r="L2927" s="1" t="s">
        <v>1182</v>
      </c>
      <c r="M2927" s="1"/>
      <c r="AC2927" s="38"/>
      <c r="AE2927"/>
    </row>
    <row r="2928" spans="1:31" hidden="1" x14ac:dyDescent="0.35">
      <c r="A2928" s="106">
        <v>43982</v>
      </c>
      <c r="B2928" s="1" t="s">
        <v>2331</v>
      </c>
      <c r="C2928" s="102" t="s">
        <v>3758</v>
      </c>
      <c r="D2928" s="102">
        <v>1476</v>
      </c>
      <c r="E2928" s="1" t="s">
        <v>3017</v>
      </c>
      <c r="F2928" s="102" t="s">
        <v>3730</v>
      </c>
      <c r="G2928" s="1">
        <v>249178.28</v>
      </c>
      <c r="H2928" s="1">
        <v>62177</v>
      </c>
      <c r="I2928" s="1">
        <v>0</v>
      </c>
      <c r="J2928" s="1">
        <v>62177</v>
      </c>
      <c r="K2928" s="1">
        <v>311355.28000000003</v>
      </c>
      <c r="L2928" s="1" t="s">
        <v>1182</v>
      </c>
      <c r="M2928" s="1"/>
      <c r="AC2928" s="38"/>
      <c r="AE2928"/>
    </row>
    <row r="2929" spans="1:31" hidden="1" x14ac:dyDescent="0.35">
      <c r="A2929" s="106">
        <v>43982</v>
      </c>
      <c r="B2929" s="1" t="s">
        <v>2332</v>
      </c>
      <c r="C2929" s="102" t="s">
        <v>3759</v>
      </c>
      <c r="D2929" s="102">
        <v>1477</v>
      </c>
      <c r="E2929" s="1" t="s">
        <v>3017</v>
      </c>
      <c r="F2929" s="102" t="s">
        <v>3553</v>
      </c>
      <c r="G2929" s="1">
        <v>100643.59</v>
      </c>
      <c r="H2929" s="1">
        <v>18450</v>
      </c>
      <c r="I2929" s="1">
        <v>0</v>
      </c>
      <c r="J2929" s="1">
        <v>18450</v>
      </c>
      <c r="K2929" s="1">
        <v>119093.59</v>
      </c>
      <c r="L2929" s="1" t="s">
        <v>1183</v>
      </c>
      <c r="M2929" s="1"/>
      <c r="AC2929" s="38"/>
      <c r="AE2929"/>
    </row>
    <row r="2930" spans="1:31" hidden="1" x14ac:dyDescent="0.35">
      <c r="A2930" s="106">
        <v>43982</v>
      </c>
      <c r="B2930" s="1" t="s">
        <v>2331</v>
      </c>
      <c r="C2930" s="102" t="s">
        <v>3760</v>
      </c>
      <c r="D2930" s="102">
        <v>1478</v>
      </c>
      <c r="E2930" s="1" t="s">
        <v>3017</v>
      </c>
      <c r="F2930" s="102" t="s">
        <v>3761</v>
      </c>
      <c r="G2930" s="1">
        <v>148051.17000000001</v>
      </c>
      <c r="H2930" s="1">
        <v>15609.17</v>
      </c>
      <c r="I2930" s="1">
        <v>0</v>
      </c>
      <c r="J2930" s="1">
        <v>15609.17</v>
      </c>
      <c r="K2930" s="1">
        <v>163660.34</v>
      </c>
      <c r="L2930" s="1" t="s">
        <v>1182</v>
      </c>
      <c r="M2930" s="1"/>
      <c r="AC2930" s="38"/>
      <c r="AE2930"/>
    </row>
    <row r="2931" spans="1:31" hidden="1" x14ac:dyDescent="0.35">
      <c r="A2931" s="106">
        <v>43982</v>
      </c>
      <c r="B2931" s="1" t="s">
        <v>2332</v>
      </c>
      <c r="C2931" s="102" t="s">
        <v>3665</v>
      </c>
      <c r="D2931" s="102">
        <v>2000</v>
      </c>
      <c r="E2931" s="1" t="s">
        <v>3017</v>
      </c>
      <c r="F2931" s="102" t="s">
        <v>3555</v>
      </c>
      <c r="G2931" s="1">
        <v>60368.84</v>
      </c>
      <c r="H2931" s="1">
        <v>7391</v>
      </c>
      <c r="I2931" s="1">
        <v>0</v>
      </c>
      <c r="J2931" s="1">
        <v>7391</v>
      </c>
      <c r="K2931" s="1">
        <v>67759.839999999997</v>
      </c>
      <c r="L2931" s="1" t="s">
        <v>1183</v>
      </c>
      <c r="M2931" s="1"/>
      <c r="AC2931" s="38"/>
      <c r="AE2931"/>
    </row>
    <row r="2932" spans="1:31" hidden="1" x14ac:dyDescent="0.35">
      <c r="A2932" s="106">
        <v>43982</v>
      </c>
      <c r="B2932" s="1"/>
      <c r="C2932" s="102" t="s">
        <v>3762</v>
      </c>
      <c r="D2932" s="102">
        <v>1480</v>
      </c>
      <c r="E2932" s="1" t="s">
        <v>3016</v>
      </c>
      <c r="F2932" s="102" t="s">
        <v>3705</v>
      </c>
      <c r="G2932" s="1">
        <v>28297.06</v>
      </c>
      <c r="H2932" s="1">
        <v>2294</v>
      </c>
      <c r="I2932" s="1">
        <v>0</v>
      </c>
      <c r="J2932" s="1">
        <v>2294</v>
      </c>
      <c r="K2932" s="1">
        <v>30591.06</v>
      </c>
      <c r="L2932" s="1"/>
      <c r="M2932" s="1"/>
      <c r="AC2932" s="38"/>
      <c r="AE2932"/>
    </row>
    <row r="2933" spans="1:31" hidden="1" x14ac:dyDescent="0.35">
      <c r="A2933" s="106">
        <v>43982</v>
      </c>
      <c r="B2933" s="1" t="s">
        <v>2334</v>
      </c>
      <c r="C2933" s="102" t="s">
        <v>3763</v>
      </c>
      <c r="D2933" s="102">
        <v>1488</v>
      </c>
      <c r="E2933" s="1" t="s">
        <v>3017</v>
      </c>
      <c r="F2933" s="102" t="s">
        <v>3707</v>
      </c>
      <c r="G2933" s="1">
        <v>28297.06</v>
      </c>
      <c r="H2933" s="1">
        <v>2294</v>
      </c>
      <c r="I2933" s="1">
        <v>0</v>
      </c>
      <c r="J2933" s="1">
        <v>2294</v>
      </c>
      <c r="K2933" s="1">
        <v>30591.06</v>
      </c>
      <c r="L2933" s="1" t="s">
        <v>1247</v>
      </c>
      <c r="M2933" s="1"/>
      <c r="AC2933" s="38"/>
      <c r="AE2933"/>
    </row>
    <row r="2934" spans="1:31" hidden="1" x14ac:dyDescent="0.35">
      <c r="A2934" s="106">
        <v>43982</v>
      </c>
      <c r="B2934" s="1"/>
      <c r="C2934" s="102" t="s">
        <v>3764</v>
      </c>
      <c r="D2934" s="102">
        <v>1541</v>
      </c>
      <c r="E2934" s="1" t="s">
        <v>3016</v>
      </c>
      <c r="F2934" s="102" t="s">
        <v>3765</v>
      </c>
      <c r="G2934" s="1">
        <v>43048.19</v>
      </c>
      <c r="H2934" s="1">
        <v>8281</v>
      </c>
      <c r="I2934" s="1">
        <v>0</v>
      </c>
      <c r="J2934" s="1">
        <v>8281</v>
      </c>
      <c r="K2934" s="1">
        <v>51329.19</v>
      </c>
      <c r="L2934" s="1"/>
      <c r="M2934" s="1"/>
      <c r="AC2934" s="38"/>
      <c r="AE2934"/>
    </row>
    <row r="2935" spans="1:31" hidden="1" x14ac:dyDescent="0.35">
      <c r="A2935" s="106">
        <v>43982</v>
      </c>
      <c r="B2935" s="1"/>
      <c r="C2935" s="102" t="s">
        <v>3766</v>
      </c>
      <c r="D2935" s="102">
        <v>1542</v>
      </c>
      <c r="E2935" s="1" t="s">
        <v>3016</v>
      </c>
      <c r="F2935" s="102" t="s">
        <v>3672</v>
      </c>
      <c r="G2935" s="1">
        <v>29229.439999999999</v>
      </c>
      <c r="H2935" s="1">
        <v>7070</v>
      </c>
      <c r="I2935" s="1">
        <v>0</v>
      </c>
      <c r="J2935" s="1">
        <v>7070</v>
      </c>
      <c r="K2935" s="1">
        <v>36299.440000000002</v>
      </c>
      <c r="L2935" s="1"/>
      <c r="M2935" s="1"/>
      <c r="AC2935" s="38"/>
      <c r="AE2935"/>
    </row>
    <row r="2936" spans="1:31" hidden="1" x14ac:dyDescent="0.35">
      <c r="A2936" s="106">
        <v>43982</v>
      </c>
      <c r="B2936" s="1" t="s">
        <v>2330</v>
      </c>
      <c r="C2936" s="102" t="s">
        <v>3767</v>
      </c>
      <c r="D2936" s="102">
        <v>1543</v>
      </c>
      <c r="E2936" s="1" t="s">
        <v>3017</v>
      </c>
      <c r="F2936" s="102" t="s">
        <v>3535</v>
      </c>
      <c r="G2936" s="1">
        <v>8928.2999999999993</v>
      </c>
      <c r="H2936" s="1">
        <v>2592</v>
      </c>
      <c r="I2936" s="1">
        <v>0</v>
      </c>
      <c r="J2936" s="1">
        <v>2592</v>
      </c>
      <c r="K2936" s="1">
        <v>11520.3</v>
      </c>
      <c r="L2936" s="1" t="s">
        <v>1244</v>
      </c>
      <c r="M2936" s="1"/>
      <c r="AC2936" s="38"/>
      <c r="AE2936"/>
    </row>
    <row r="2937" spans="1:31" hidden="1" x14ac:dyDescent="0.35">
      <c r="A2937" s="106">
        <v>43982</v>
      </c>
      <c r="B2937" s="1" t="s">
        <v>2330</v>
      </c>
      <c r="C2937" s="102" t="s">
        <v>3768</v>
      </c>
      <c r="D2937" s="102">
        <v>1544</v>
      </c>
      <c r="E2937" s="1" t="s">
        <v>3017</v>
      </c>
      <c r="F2937" s="102" t="s">
        <v>3536</v>
      </c>
      <c r="G2937" s="1">
        <v>4097.9399999999996</v>
      </c>
      <c r="H2937" s="1">
        <v>1341</v>
      </c>
      <c r="I2937" s="1">
        <v>0</v>
      </c>
      <c r="J2937" s="1">
        <v>1341</v>
      </c>
      <c r="K2937" s="1">
        <v>5438.94</v>
      </c>
      <c r="L2937" s="1" t="s">
        <v>1244</v>
      </c>
      <c r="M2937" s="1"/>
      <c r="AC2937" s="38"/>
      <c r="AE2937"/>
    </row>
    <row r="2938" spans="1:31" hidden="1" x14ac:dyDescent="0.35">
      <c r="A2938" s="106">
        <v>43982</v>
      </c>
      <c r="B2938" s="1" t="s">
        <v>2330</v>
      </c>
      <c r="C2938" s="102" t="s">
        <v>3769</v>
      </c>
      <c r="D2938" s="102">
        <v>1545</v>
      </c>
      <c r="E2938" s="1" t="s">
        <v>3017</v>
      </c>
      <c r="F2938" s="102" t="s">
        <v>3537</v>
      </c>
      <c r="G2938" s="1">
        <v>625.13</v>
      </c>
      <c r="H2938" s="1">
        <v>45</v>
      </c>
      <c r="I2938" s="1">
        <v>0</v>
      </c>
      <c r="J2938" s="1">
        <v>45</v>
      </c>
      <c r="K2938" s="1">
        <v>670.13</v>
      </c>
      <c r="L2938" s="1" t="s">
        <v>1244</v>
      </c>
      <c r="M2938" s="1"/>
      <c r="AC2938" s="38"/>
      <c r="AE2938"/>
    </row>
    <row r="2939" spans="1:31" hidden="1" x14ac:dyDescent="0.35">
      <c r="A2939" s="106">
        <v>43982</v>
      </c>
      <c r="B2939" s="1" t="s">
        <v>2330</v>
      </c>
      <c r="C2939" s="102" t="s">
        <v>3770</v>
      </c>
      <c r="D2939" s="102">
        <v>1546</v>
      </c>
      <c r="E2939" s="1" t="s">
        <v>3017</v>
      </c>
      <c r="F2939" s="102" t="s">
        <v>3538</v>
      </c>
      <c r="G2939" s="1">
        <v>2744.5</v>
      </c>
      <c r="H2939" s="1">
        <v>0</v>
      </c>
      <c r="I2939" s="1">
        <v>0</v>
      </c>
      <c r="J2939" s="1">
        <v>0</v>
      </c>
      <c r="K2939" s="1">
        <v>2744.5</v>
      </c>
      <c r="L2939" s="1" t="s">
        <v>1244</v>
      </c>
      <c r="M2939" s="1"/>
      <c r="AC2939" s="38"/>
      <c r="AE2939"/>
    </row>
    <row r="2940" spans="1:31" hidden="1" x14ac:dyDescent="0.35">
      <c r="A2940" s="106">
        <v>43982</v>
      </c>
      <c r="B2940" s="1" t="s">
        <v>2330</v>
      </c>
      <c r="C2940" s="102" t="s">
        <v>3771</v>
      </c>
      <c r="D2940" s="102">
        <v>1550</v>
      </c>
      <c r="E2940" s="1" t="s">
        <v>3017</v>
      </c>
      <c r="F2940" s="102" t="s">
        <v>3539</v>
      </c>
      <c r="G2940" s="1">
        <v>683.24</v>
      </c>
      <c r="H2940" s="1">
        <v>220</v>
      </c>
      <c r="I2940" s="1">
        <v>0</v>
      </c>
      <c r="J2940" s="1">
        <v>220</v>
      </c>
      <c r="K2940" s="1">
        <v>903.24</v>
      </c>
      <c r="L2940" s="1" t="s">
        <v>1244</v>
      </c>
      <c r="M2940" s="1"/>
      <c r="AC2940" s="38"/>
      <c r="AE2940"/>
    </row>
    <row r="2941" spans="1:31" hidden="1" x14ac:dyDescent="0.35">
      <c r="A2941" s="106">
        <v>43982</v>
      </c>
      <c r="B2941" s="1" t="s">
        <v>2330</v>
      </c>
      <c r="C2941" s="102" t="s">
        <v>3772</v>
      </c>
      <c r="D2941" s="102">
        <v>1551</v>
      </c>
      <c r="E2941" s="1" t="s">
        <v>3017</v>
      </c>
      <c r="F2941" s="102" t="s">
        <v>3743</v>
      </c>
      <c r="G2941" s="1">
        <v>1713.15</v>
      </c>
      <c r="H2941" s="1">
        <v>208</v>
      </c>
      <c r="I2941" s="1">
        <v>0</v>
      </c>
      <c r="J2941" s="1">
        <v>208</v>
      </c>
      <c r="K2941" s="1">
        <v>1921.15</v>
      </c>
      <c r="L2941" s="1" t="s">
        <v>1244</v>
      </c>
      <c r="M2941" s="1"/>
      <c r="AC2941" s="38"/>
      <c r="AE2941"/>
    </row>
    <row r="2942" spans="1:31" hidden="1" x14ac:dyDescent="0.35">
      <c r="A2942" s="106">
        <v>43982</v>
      </c>
      <c r="B2942" s="1" t="s">
        <v>2330</v>
      </c>
      <c r="C2942" s="102" t="s">
        <v>3773</v>
      </c>
      <c r="D2942" s="102">
        <v>1552</v>
      </c>
      <c r="E2942" s="1" t="s">
        <v>3017</v>
      </c>
      <c r="F2942" s="102" t="s">
        <v>3774</v>
      </c>
      <c r="G2942" s="1">
        <v>1056.54</v>
      </c>
      <c r="H2942" s="1">
        <v>291</v>
      </c>
      <c r="I2942" s="1">
        <v>0</v>
      </c>
      <c r="J2942" s="1">
        <v>291</v>
      </c>
      <c r="K2942" s="1">
        <v>1347.54</v>
      </c>
      <c r="L2942" s="1" t="s">
        <v>1244</v>
      </c>
      <c r="M2942" s="1"/>
      <c r="AC2942" s="38"/>
      <c r="AE2942"/>
    </row>
    <row r="2943" spans="1:31" hidden="1" x14ac:dyDescent="0.35">
      <c r="A2943" s="106">
        <v>43982</v>
      </c>
      <c r="B2943" s="1" t="s">
        <v>2330</v>
      </c>
      <c r="C2943" s="102" t="s">
        <v>3775</v>
      </c>
      <c r="D2943" s="102">
        <v>1554</v>
      </c>
      <c r="E2943" s="1" t="s">
        <v>3017</v>
      </c>
      <c r="F2943" s="102" t="s">
        <v>3542</v>
      </c>
      <c r="G2943" s="1">
        <v>242.09</v>
      </c>
      <c r="H2943" s="1">
        <v>42</v>
      </c>
      <c r="I2943" s="1">
        <v>0</v>
      </c>
      <c r="J2943" s="1">
        <v>42</v>
      </c>
      <c r="K2943" s="1">
        <v>284.08999999999997</v>
      </c>
      <c r="L2943" s="1" t="s">
        <v>1244</v>
      </c>
      <c r="M2943" s="1"/>
      <c r="AC2943" s="38"/>
      <c r="AE2943"/>
    </row>
    <row r="2944" spans="1:31" hidden="1" x14ac:dyDescent="0.35">
      <c r="A2944" s="106">
        <v>43982</v>
      </c>
      <c r="B2944" s="1" t="s">
        <v>2330</v>
      </c>
      <c r="C2944" s="102" t="s">
        <v>3776</v>
      </c>
      <c r="D2944" s="102">
        <v>1555</v>
      </c>
      <c r="E2944" s="1" t="s">
        <v>3017</v>
      </c>
      <c r="F2944" s="102" t="s">
        <v>3543</v>
      </c>
      <c r="G2944" s="1">
        <v>5798.75</v>
      </c>
      <c r="H2944" s="1">
        <v>1458</v>
      </c>
      <c r="I2944" s="1">
        <v>0</v>
      </c>
      <c r="J2944" s="1">
        <v>1458</v>
      </c>
      <c r="K2944" s="1">
        <v>7256.75</v>
      </c>
      <c r="L2944" s="1" t="s">
        <v>1258</v>
      </c>
      <c r="M2944" s="1"/>
      <c r="AC2944" s="38"/>
      <c r="AE2944"/>
    </row>
    <row r="2945" spans="1:31" hidden="1" x14ac:dyDescent="0.35">
      <c r="A2945" s="106">
        <v>43982</v>
      </c>
      <c r="B2945" s="1" t="s">
        <v>2330</v>
      </c>
      <c r="C2945" s="102" t="s">
        <v>3777</v>
      </c>
      <c r="D2945" s="102">
        <v>1556</v>
      </c>
      <c r="E2945" s="1" t="s">
        <v>3017</v>
      </c>
      <c r="F2945" s="102" t="s">
        <v>3544</v>
      </c>
      <c r="G2945" s="1">
        <v>1684.94</v>
      </c>
      <c r="H2945" s="1">
        <v>423</v>
      </c>
      <c r="I2945" s="1">
        <v>0</v>
      </c>
      <c r="J2945" s="1">
        <v>423</v>
      </c>
      <c r="K2945" s="1">
        <v>2107.94</v>
      </c>
      <c r="L2945" s="1" t="s">
        <v>1009</v>
      </c>
      <c r="M2945" s="1"/>
      <c r="AC2945" s="38"/>
      <c r="AE2945"/>
    </row>
    <row r="2946" spans="1:31" hidden="1" x14ac:dyDescent="0.35">
      <c r="A2946" s="106">
        <v>43982</v>
      </c>
      <c r="B2946" s="1" t="s">
        <v>2330</v>
      </c>
      <c r="C2946" s="102" t="s">
        <v>3778</v>
      </c>
      <c r="D2946" s="102">
        <v>1557</v>
      </c>
      <c r="E2946" s="1" t="s">
        <v>3017</v>
      </c>
      <c r="F2946" s="102" t="s">
        <v>3722</v>
      </c>
      <c r="G2946" s="1">
        <v>657.56</v>
      </c>
      <c r="H2946" s="1">
        <v>224</v>
      </c>
      <c r="I2946" s="1">
        <v>0</v>
      </c>
      <c r="J2946" s="1">
        <v>224</v>
      </c>
      <c r="K2946" s="1">
        <v>881.56</v>
      </c>
      <c r="L2946" s="1" t="s">
        <v>1244</v>
      </c>
      <c r="M2946" s="1"/>
      <c r="AC2946" s="38"/>
      <c r="AE2946"/>
    </row>
    <row r="2947" spans="1:31" hidden="1" x14ac:dyDescent="0.35">
      <c r="A2947" s="106">
        <v>43982</v>
      </c>
      <c r="B2947" s="1" t="s">
        <v>2330</v>
      </c>
      <c r="C2947" s="102" t="s">
        <v>3779</v>
      </c>
      <c r="D2947" s="102">
        <v>1558</v>
      </c>
      <c r="E2947" s="1" t="s">
        <v>3017</v>
      </c>
      <c r="F2947" s="102" t="s">
        <v>3751</v>
      </c>
      <c r="G2947" s="1">
        <v>107.83</v>
      </c>
      <c r="H2947" s="1">
        <v>30</v>
      </c>
      <c r="I2947" s="1">
        <v>0</v>
      </c>
      <c r="J2947" s="1">
        <v>30</v>
      </c>
      <c r="K2947" s="1">
        <v>137.83000000000001</v>
      </c>
      <c r="L2947" s="1" t="s">
        <v>1244</v>
      </c>
      <c r="M2947" s="1"/>
      <c r="AC2947" s="38"/>
      <c r="AE2947"/>
    </row>
    <row r="2948" spans="1:31" hidden="1" x14ac:dyDescent="0.35">
      <c r="A2948" s="106">
        <v>43982</v>
      </c>
      <c r="B2948" s="1" t="s">
        <v>2330</v>
      </c>
      <c r="C2948" s="102" t="s">
        <v>3780</v>
      </c>
      <c r="D2948" s="102">
        <v>1562</v>
      </c>
      <c r="E2948" s="1" t="s">
        <v>3017</v>
      </c>
      <c r="F2948" s="102" t="s">
        <v>3547</v>
      </c>
      <c r="G2948" s="1">
        <v>129.87</v>
      </c>
      <c r="H2948" s="1">
        <v>33</v>
      </c>
      <c r="I2948" s="1">
        <v>0</v>
      </c>
      <c r="J2948" s="1">
        <v>33</v>
      </c>
      <c r="K2948" s="1">
        <v>162.87</v>
      </c>
      <c r="L2948" s="1" t="s">
        <v>1255</v>
      </c>
      <c r="M2948" s="1"/>
      <c r="AC2948" s="38"/>
      <c r="AE2948"/>
    </row>
    <row r="2949" spans="1:31" hidden="1" x14ac:dyDescent="0.35">
      <c r="A2949" s="106">
        <v>43982</v>
      </c>
      <c r="B2949" s="1" t="s">
        <v>2330</v>
      </c>
      <c r="C2949" s="102" t="s">
        <v>3781</v>
      </c>
      <c r="D2949" s="102">
        <v>1566</v>
      </c>
      <c r="E2949" s="1" t="s">
        <v>3017</v>
      </c>
      <c r="F2949" s="102" t="s">
        <v>3782</v>
      </c>
      <c r="G2949" s="1">
        <v>119.8</v>
      </c>
      <c r="H2949" s="1">
        <v>3</v>
      </c>
      <c r="I2949" s="1">
        <v>0</v>
      </c>
      <c r="J2949" s="1">
        <v>3</v>
      </c>
      <c r="K2949" s="1">
        <v>122.8</v>
      </c>
      <c r="L2949" s="1" t="s">
        <v>1244</v>
      </c>
      <c r="M2949" s="1"/>
      <c r="AC2949" s="38"/>
      <c r="AE2949"/>
    </row>
    <row r="2950" spans="1:31" hidden="1" x14ac:dyDescent="0.35">
      <c r="A2950" s="106">
        <v>43982</v>
      </c>
      <c r="B2950" s="1" t="s">
        <v>2330</v>
      </c>
      <c r="C2950" s="102" t="s">
        <v>3783</v>
      </c>
      <c r="D2950" s="102">
        <v>1570</v>
      </c>
      <c r="E2950" s="1" t="s">
        <v>3017</v>
      </c>
      <c r="F2950" s="102" t="s">
        <v>3549</v>
      </c>
      <c r="G2950" s="1">
        <v>639.79999999999995</v>
      </c>
      <c r="H2950" s="1">
        <v>160</v>
      </c>
      <c r="I2950" s="1">
        <v>0</v>
      </c>
      <c r="J2950" s="1">
        <v>160</v>
      </c>
      <c r="K2950" s="1">
        <v>799.8</v>
      </c>
      <c r="L2950" s="1" t="s">
        <v>1244</v>
      </c>
      <c r="M2950" s="1"/>
      <c r="AC2950" s="38"/>
      <c r="AE2950"/>
    </row>
    <row r="2951" spans="1:31" hidden="1" x14ac:dyDescent="0.35">
      <c r="A2951" s="106">
        <v>43982</v>
      </c>
      <c r="B2951" s="1"/>
      <c r="C2951" s="102" t="s">
        <v>3784</v>
      </c>
      <c r="D2951" s="102">
        <v>1574</v>
      </c>
      <c r="E2951" s="1" t="s">
        <v>3016</v>
      </c>
      <c r="F2951" s="102" t="s">
        <v>3696</v>
      </c>
      <c r="G2951" s="1">
        <v>7546.61</v>
      </c>
      <c r="H2951" s="1">
        <v>924</v>
      </c>
      <c r="I2951" s="1">
        <v>0</v>
      </c>
      <c r="J2951" s="1">
        <v>924</v>
      </c>
      <c r="K2951" s="1">
        <v>8470.61</v>
      </c>
      <c r="L2951" s="1"/>
      <c r="M2951" s="1"/>
      <c r="AC2951" s="38"/>
      <c r="AE2951"/>
    </row>
    <row r="2952" spans="1:31" hidden="1" x14ac:dyDescent="0.35">
      <c r="A2952" s="106">
        <v>43982</v>
      </c>
      <c r="B2952" s="1" t="s">
        <v>2332</v>
      </c>
      <c r="C2952" s="102" t="s">
        <v>3666</v>
      </c>
      <c r="D2952" s="102">
        <v>2002</v>
      </c>
      <c r="E2952" s="1" t="s">
        <v>3017</v>
      </c>
      <c r="F2952" s="102" t="s">
        <v>3555</v>
      </c>
      <c r="G2952" s="1">
        <v>7546.61</v>
      </c>
      <c r="H2952" s="1">
        <v>924</v>
      </c>
      <c r="I2952" s="1">
        <v>0</v>
      </c>
      <c r="J2952" s="1">
        <v>924</v>
      </c>
      <c r="K2952" s="1">
        <v>8470.61</v>
      </c>
      <c r="L2952" s="1" t="s">
        <v>1183</v>
      </c>
      <c r="M2952" s="1"/>
      <c r="AC2952" s="38"/>
      <c r="AE2952"/>
    </row>
    <row r="2953" spans="1:31" hidden="1" x14ac:dyDescent="0.35">
      <c r="A2953" s="106">
        <v>43982</v>
      </c>
      <c r="B2953" s="1"/>
      <c r="C2953" s="102" t="s">
        <v>3785</v>
      </c>
      <c r="D2953" s="102">
        <v>1580</v>
      </c>
      <c r="E2953" s="1" t="s">
        <v>3016</v>
      </c>
      <c r="F2953" s="102" t="s">
        <v>3705</v>
      </c>
      <c r="G2953" s="1">
        <v>6272.14</v>
      </c>
      <c r="H2953" s="1">
        <v>287</v>
      </c>
      <c r="I2953" s="1">
        <v>0</v>
      </c>
      <c r="J2953" s="1">
        <v>287</v>
      </c>
      <c r="K2953" s="1">
        <v>6559.14</v>
      </c>
      <c r="L2953" s="1"/>
      <c r="M2953" s="1"/>
      <c r="AC2953" s="38"/>
      <c r="AE2953"/>
    </row>
    <row r="2954" spans="1:31" hidden="1" x14ac:dyDescent="0.35">
      <c r="A2954" s="106">
        <v>43982</v>
      </c>
      <c r="B2954" s="1" t="s">
        <v>2334</v>
      </c>
      <c r="C2954" s="102" t="s">
        <v>3786</v>
      </c>
      <c r="D2954" s="102">
        <v>1588</v>
      </c>
      <c r="E2954" s="1" t="s">
        <v>3017</v>
      </c>
      <c r="F2954" s="102" t="s">
        <v>3557</v>
      </c>
      <c r="G2954" s="1">
        <v>6272.14</v>
      </c>
      <c r="H2954" s="1">
        <v>287</v>
      </c>
      <c r="I2954" s="1">
        <v>0</v>
      </c>
      <c r="J2954" s="1">
        <v>287</v>
      </c>
      <c r="K2954" s="1">
        <v>6559.14</v>
      </c>
      <c r="L2954" s="1" t="s">
        <v>1247</v>
      </c>
      <c r="M2954" s="1"/>
      <c r="AC2954" s="38"/>
      <c r="AE2954"/>
    </row>
    <row r="2955" spans="1:31" hidden="1" x14ac:dyDescent="0.35">
      <c r="A2955" s="106">
        <v>43982</v>
      </c>
      <c r="B2955" s="1"/>
      <c r="C2955" s="102" t="s">
        <v>3787</v>
      </c>
      <c r="D2955" s="102">
        <v>1641</v>
      </c>
      <c r="E2955" s="1" t="s">
        <v>3016</v>
      </c>
      <c r="F2955" s="102" t="s">
        <v>3788</v>
      </c>
      <c r="G2955" s="1">
        <v>1035661.56</v>
      </c>
      <c r="H2955" s="1">
        <v>260270.3</v>
      </c>
      <c r="I2955" s="1">
        <v>0</v>
      </c>
      <c r="J2955" s="1">
        <v>260270.3</v>
      </c>
      <c r="K2955" s="1">
        <v>1295931.8600000001</v>
      </c>
      <c r="L2955" s="1"/>
      <c r="M2955" s="1"/>
      <c r="AC2955" s="38"/>
      <c r="AE2955"/>
    </row>
    <row r="2956" spans="1:31" hidden="1" x14ac:dyDescent="0.35">
      <c r="A2956" s="106">
        <v>43982</v>
      </c>
      <c r="B2956" s="1"/>
      <c r="C2956" s="102" t="s">
        <v>3789</v>
      </c>
      <c r="D2956" s="102">
        <v>1642</v>
      </c>
      <c r="E2956" s="1" t="s">
        <v>3016</v>
      </c>
      <c r="F2956" s="102" t="s">
        <v>3672</v>
      </c>
      <c r="G2956" s="1">
        <v>29229.439999999999</v>
      </c>
      <c r="H2956" s="1">
        <v>7070</v>
      </c>
      <c r="I2956" s="1">
        <v>0</v>
      </c>
      <c r="J2956" s="1">
        <v>7070</v>
      </c>
      <c r="K2956" s="1">
        <v>36299.440000000002</v>
      </c>
      <c r="L2956" s="1"/>
      <c r="M2956" s="1"/>
      <c r="AC2956" s="38"/>
      <c r="AE2956"/>
    </row>
    <row r="2957" spans="1:31" hidden="1" x14ac:dyDescent="0.35">
      <c r="A2957" s="106">
        <v>43982</v>
      </c>
      <c r="B2957" s="1" t="s">
        <v>2330</v>
      </c>
      <c r="C2957" s="102" t="s">
        <v>3790</v>
      </c>
      <c r="D2957" s="102">
        <v>1643</v>
      </c>
      <c r="E2957" s="1" t="s">
        <v>3017</v>
      </c>
      <c r="F2957" s="102" t="s">
        <v>3535</v>
      </c>
      <c r="G2957" s="1">
        <v>8928.2999999999993</v>
      </c>
      <c r="H2957" s="1">
        <v>2592</v>
      </c>
      <c r="I2957" s="1">
        <v>0</v>
      </c>
      <c r="J2957" s="1">
        <v>2592</v>
      </c>
      <c r="K2957" s="1">
        <v>11520.3</v>
      </c>
      <c r="L2957" s="1" t="s">
        <v>1244</v>
      </c>
      <c r="M2957" s="1"/>
      <c r="AC2957" s="38"/>
      <c r="AE2957"/>
    </row>
    <row r="2958" spans="1:31" hidden="1" x14ac:dyDescent="0.35">
      <c r="A2958" s="106">
        <v>43982</v>
      </c>
      <c r="B2958" s="1" t="s">
        <v>2330</v>
      </c>
      <c r="C2958" s="102" t="s">
        <v>3791</v>
      </c>
      <c r="D2958" s="102">
        <v>1644</v>
      </c>
      <c r="E2958" s="1" t="s">
        <v>3017</v>
      </c>
      <c r="F2958" s="102" t="s">
        <v>3536</v>
      </c>
      <c r="G2958" s="1">
        <v>4097.9399999999996</v>
      </c>
      <c r="H2958" s="1">
        <v>1341</v>
      </c>
      <c r="I2958" s="1">
        <v>0</v>
      </c>
      <c r="J2958" s="1">
        <v>1341</v>
      </c>
      <c r="K2958" s="1">
        <v>5438.94</v>
      </c>
      <c r="L2958" s="1" t="s">
        <v>1244</v>
      </c>
      <c r="M2958" s="1"/>
      <c r="AC2958" s="38"/>
      <c r="AE2958"/>
    </row>
    <row r="2959" spans="1:31" hidden="1" x14ac:dyDescent="0.35">
      <c r="A2959" s="106">
        <v>43982</v>
      </c>
      <c r="B2959" s="1" t="s">
        <v>2330</v>
      </c>
      <c r="C2959" s="102" t="s">
        <v>3792</v>
      </c>
      <c r="D2959" s="102">
        <v>1645</v>
      </c>
      <c r="E2959" s="1" t="s">
        <v>3017</v>
      </c>
      <c r="F2959" s="102" t="s">
        <v>3537</v>
      </c>
      <c r="G2959" s="1">
        <v>625.13</v>
      </c>
      <c r="H2959" s="1">
        <v>45</v>
      </c>
      <c r="I2959" s="1">
        <v>0</v>
      </c>
      <c r="J2959" s="1">
        <v>45</v>
      </c>
      <c r="K2959" s="1">
        <v>670.13</v>
      </c>
      <c r="L2959" s="1" t="s">
        <v>1244</v>
      </c>
      <c r="M2959" s="1"/>
      <c r="AC2959" s="38"/>
      <c r="AE2959"/>
    </row>
    <row r="2960" spans="1:31" hidden="1" x14ac:dyDescent="0.35">
      <c r="A2960" s="106">
        <v>43982</v>
      </c>
      <c r="B2960" s="1" t="s">
        <v>2330</v>
      </c>
      <c r="C2960" s="102" t="s">
        <v>3793</v>
      </c>
      <c r="D2960" s="102">
        <v>1646</v>
      </c>
      <c r="E2960" s="1" t="s">
        <v>3017</v>
      </c>
      <c r="F2960" s="102" t="s">
        <v>3538</v>
      </c>
      <c r="G2960" s="1">
        <v>2744.5</v>
      </c>
      <c r="H2960" s="1">
        <v>0</v>
      </c>
      <c r="I2960" s="1">
        <v>0</v>
      </c>
      <c r="J2960" s="1">
        <v>0</v>
      </c>
      <c r="K2960" s="1">
        <v>2744.5</v>
      </c>
      <c r="L2960" s="1" t="s">
        <v>1244</v>
      </c>
      <c r="M2960" s="1"/>
      <c r="AC2960" s="38"/>
      <c r="AE2960"/>
    </row>
    <row r="2961" spans="1:31" hidden="1" x14ac:dyDescent="0.35">
      <c r="A2961" s="106">
        <v>43982</v>
      </c>
      <c r="B2961" s="1" t="s">
        <v>2330</v>
      </c>
      <c r="C2961" s="102" t="s">
        <v>3794</v>
      </c>
      <c r="D2961" s="102">
        <v>1650</v>
      </c>
      <c r="E2961" s="1" t="s">
        <v>3017</v>
      </c>
      <c r="F2961" s="102" t="s">
        <v>3539</v>
      </c>
      <c r="G2961" s="1">
        <v>683.24</v>
      </c>
      <c r="H2961" s="1">
        <v>220</v>
      </c>
      <c r="I2961" s="1">
        <v>0</v>
      </c>
      <c r="J2961" s="1">
        <v>220</v>
      </c>
      <c r="K2961" s="1">
        <v>903.24</v>
      </c>
      <c r="L2961" s="1" t="s">
        <v>1244</v>
      </c>
      <c r="M2961" s="1"/>
      <c r="AC2961" s="38"/>
      <c r="AE2961"/>
    </row>
    <row r="2962" spans="1:31" hidden="1" x14ac:dyDescent="0.35">
      <c r="A2962" s="106">
        <v>43982</v>
      </c>
      <c r="B2962" s="1" t="s">
        <v>2330</v>
      </c>
      <c r="C2962" s="102" t="s">
        <v>3795</v>
      </c>
      <c r="D2962" s="102">
        <v>1651</v>
      </c>
      <c r="E2962" s="1" t="s">
        <v>3017</v>
      </c>
      <c r="F2962" s="102" t="s">
        <v>3796</v>
      </c>
      <c r="G2962" s="1">
        <v>1713.15</v>
      </c>
      <c r="H2962" s="1">
        <v>208</v>
      </c>
      <c r="I2962" s="1">
        <v>0</v>
      </c>
      <c r="J2962" s="1">
        <v>208</v>
      </c>
      <c r="K2962" s="1">
        <v>1921.15</v>
      </c>
      <c r="L2962" s="1" t="s">
        <v>1244</v>
      </c>
      <c r="M2962" s="1"/>
      <c r="AC2962" s="38"/>
      <c r="AE2962"/>
    </row>
    <row r="2963" spans="1:31" hidden="1" x14ac:dyDescent="0.35">
      <c r="A2963" s="106">
        <v>43982</v>
      </c>
      <c r="B2963" s="1" t="s">
        <v>2330</v>
      </c>
      <c r="C2963" s="102" t="s">
        <v>3797</v>
      </c>
      <c r="D2963" s="102">
        <v>1652</v>
      </c>
      <c r="E2963" s="1" t="s">
        <v>3017</v>
      </c>
      <c r="F2963" s="102" t="s">
        <v>3798</v>
      </c>
      <c r="G2963" s="1">
        <v>1056.54</v>
      </c>
      <c r="H2963" s="1">
        <v>291</v>
      </c>
      <c r="I2963" s="1">
        <v>0</v>
      </c>
      <c r="J2963" s="1">
        <v>291</v>
      </c>
      <c r="K2963" s="1">
        <v>1347.54</v>
      </c>
      <c r="L2963" s="1" t="s">
        <v>1244</v>
      </c>
      <c r="M2963" s="1"/>
      <c r="AC2963" s="38"/>
      <c r="AE2963"/>
    </row>
    <row r="2964" spans="1:31" hidden="1" x14ac:dyDescent="0.35">
      <c r="A2964" s="106">
        <v>43982</v>
      </c>
      <c r="B2964" s="1" t="s">
        <v>2330</v>
      </c>
      <c r="C2964" s="102" t="s">
        <v>3799</v>
      </c>
      <c r="D2964" s="102">
        <v>1654</v>
      </c>
      <c r="E2964" s="1" t="s">
        <v>3017</v>
      </c>
      <c r="F2964" s="102" t="s">
        <v>3542</v>
      </c>
      <c r="G2964" s="1">
        <v>242.09</v>
      </c>
      <c r="H2964" s="1">
        <v>42</v>
      </c>
      <c r="I2964" s="1">
        <v>0</v>
      </c>
      <c r="J2964" s="1">
        <v>42</v>
      </c>
      <c r="K2964" s="1">
        <v>284.08999999999997</v>
      </c>
      <c r="L2964" s="1" t="s">
        <v>1244</v>
      </c>
      <c r="M2964" s="1"/>
      <c r="AC2964" s="38"/>
      <c r="AE2964"/>
    </row>
    <row r="2965" spans="1:31" hidden="1" x14ac:dyDescent="0.35">
      <c r="A2965" s="106">
        <v>43982</v>
      </c>
      <c r="B2965" s="1" t="s">
        <v>2330</v>
      </c>
      <c r="C2965" s="102" t="s">
        <v>3800</v>
      </c>
      <c r="D2965" s="102">
        <v>1655</v>
      </c>
      <c r="E2965" s="1" t="s">
        <v>3017</v>
      </c>
      <c r="F2965" s="102" t="s">
        <v>3543</v>
      </c>
      <c r="G2965" s="1">
        <v>5798.75</v>
      </c>
      <c r="H2965" s="1">
        <v>1458</v>
      </c>
      <c r="I2965" s="1">
        <v>0</v>
      </c>
      <c r="J2965" s="1">
        <v>1458</v>
      </c>
      <c r="K2965" s="1">
        <v>7256.75</v>
      </c>
      <c r="L2965" s="1" t="s">
        <v>1258</v>
      </c>
      <c r="M2965" s="1"/>
      <c r="AC2965" s="38"/>
      <c r="AE2965"/>
    </row>
    <row r="2966" spans="1:31" hidden="1" x14ac:dyDescent="0.35">
      <c r="A2966" s="106">
        <v>43982</v>
      </c>
      <c r="B2966" s="1" t="s">
        <v>2330</v>
      </c>
      <c r="C2966" s="102" t="s">
        <v>3801</v>
      </c>
      <c r="D2966" s="102">
        <v>1656</v>
      </c>
      <c r="E2966" s="1" t="s">
        <v>3017</v>
      </c>
      <c r="F2966" s="102" t="s">
        <v>3544</v>
      </c>
      <c r="G2966" s="1">
        <v>1684.94</v>
      </c>
      <c r="H2966" s="1">
        <v>423</v>
      </c>
      <c r="I2966" s="1">
        <v>0</v>
      </c>
      <c r="J2966" s="1">
        <v>423</v>
      </c>
      <c r="K2966" s="1">
        <v>2107.94</v>
      </c>
      <c r="L2966" s="1" t="s">
        <v>1009</v>
      </c>
      <c r="M2966" s="1"/>
      <c r="AC2966" s="38"/>
      <c r="AE2966"/>
    </row>
    <row r="2967" spans="1:31" hidden="1" x14ac:dyDescent="0.35">
      <c r="A2967" s="106">
        <v>43982</v>
      </c>
      <c r="B2967" s="1" t="s">
        <v>2330</v>
      </c>
      <c r="C2967" s="102" t="s">
        <v>3802</v>
      </c>
      <c r="D2967" s="102">
        <v>1657</v>
      </c>
      <c r="E2967" s="1" t="s">
        <v>3017</v>
      </c>
      <c r="F2967" s="102" t="s">
        <v>3722</v>
      </c>
      <c r="G2967" s="1">
        <v>657.56</v>
      </c>
      <c r="H2967" s="1">
        <v>224</v>
      </c>
      <c r="I2967" s="1">
        <v>0</v>
      </c>
      <c r="J2967" s="1">
        <v>224</v>
      </c>
      <c r="K2967" s="1">
        <v>881.56</v>
      </c>
      <c r="L2967" s="1" t="s">
        <v>1244</v>
      </c>
      <c r="M2967" s="1"/>
      <c r="AC2967" s="38"/>
      <c r="AE2967"/>
    </row>
    <row r="2968" spans="1:31" hidden="1" x14ac:dyDescent="0.35">
      <c r="A2968" s="106">
        <v>43982</v>
      </c>
      <c r="B2968" s="1" t="s">
        <v>2330</v>
      </c>
      <c r="C2968" s="102" t="s">
        <v>3803</v>
      </c>
      <c r="D2968" s="102">
        <v>1658</v>
      </c>
      <c r="E2968" s="1" t="s">
        <v>3017</v>
      </c>
      <c r="F2968" s="102" t="s">
        <v>3804</v>
      </c>
      <c r="G2968" s="1">
        <v>107.83</v>
      </c>
      <c r="H2968" s="1">
        <v>30</v>
      </c>
      <c r="I2968" s="1">
        <v>0</v>
      </c>
      <c r="J2968" s="1">
        <v>30</v>
      </c>
      <c r="K2968" s="1">
        <v>137.83000000000001</v>
      </c>
      <c r="L2968" s="1" t="s">
        <v>1244</v>
      </c>
      <c r="M2968" s="1"/>
      <c r="AC2968" s="38"/>
      <c r="AE2968"/>
    </row>
    <row r="2969" spans="1:31" hidden="1" x14ac:dyDescent="0.35">
      <c r="A2969" s="106">
        <v>43982</v>
      </c>
      <c r="B2969" s="1" t="s">
        <v>2330</v>
      </c>
      <c r="C2969" s="102" t="s">
        <v>3805</v>
      </c>
      <c r="D2969" s="102">
        <v>1662</v>
      </c>
      <c r="E2969" s="1" t="s">
        <v>3017</v>
      </c>
      <c r="F2969" s="102" t="s">
        <v>3547</v>
      </c>
      <c r="G2969" s="1">
        <v>129.87</v>
      </c>
      <c r="H2969" s="1">
        <v>33</v>
      </c>
      <c r="I2969" s="1">
        <v>0</v>
      </c>
      <c r="J2969" s="1">
        <v>33</v>
      </c>
      <c r="K2969" s="1">
        <v>162.87</v>
      </c>
      <c r="L2969" s="1" t="s">
        <v>1255</v>
      </c>
      <c r="M2969" s="1"/>
      <c r="AC2969" s="38"/>
      <c r="AE2969"/>
    </row>
    <row r="2970" spans="1:31" hidden="1" x14ac:dyDescent="0.35">
      <c r="A2970" s="106">
        <v>43982</v>
      </c>
      <c r="B2970" s="1" t="s">
        <v>2330</v>
      </c>
      <c r="C2970" s="102" t="s">
        <v>3806</v>
      </c>
      <c r="D2970" s="102">
        <v>1664</v>
      </c>
      <c r="E2970" s="1" t="s">
        <v>3017</v>
      </c>
      <c r="F2970" s="102" t="s">
        <v>3807</v>
      </c>
      <c r="G2970" s="1">
        <v>40</v>
      </c>
      <c r="H2970" s="1">
        <v>0</v>
      </c>
      <c r="I2970" s="1">
        <v>0</v>
      </c>
      <c r="J2970" s="1">
        <v>0</v>
      </c>
      <c r="K2970" s="1">
        <v>40</v>
      </c>
      <c r="L2970" s="1" t="s">
        <v>1244</v>
      </c>
      <c r="M2970" s="1"/>
      <c r="AC2970" s="38"/>
      <c r="AE2970"/>
    </row>
    <row r="2971" spans="1:31" hidden="1" x14ac:dyDescent="0.35">
      <c r="A2971" s="106">
        <v>43982</v>
      </c>
      <c r="B2971" s="1" t="s">
        <v>2330</v>
      </c>
      <c r="C2971" s="102" t="s">
        <v>3815</v>
      </c>
      <c r="D2971" s="102">
        <v>1666</v>
      </c>
      <c r="E2971" s="1" t="s">
        <v>3017</v>
      </c>
      <c r="F2971" s="102" t="s">
        <v>3692</v>
      </c>
      <c r="G2971" s="1">
        <v>79.8</v>
      </c>
      <c r="H2971" s="1">
        <v>3</v>
      </c>
      <c r="I2971" s="1">
        <v>0</v>
      </c>
      <c r="J2971" s="1">
        <v>3</v>
      </c>
      <c r="K2971" s="1">
        <v>82.8</v>
      </c>
      <c r="L2971" s="1" t="s">
        <v>1244</v>
      </c>
      <c r="M2971" s="1"/>
      <c r="AC2971" s="38"/>
      <c r="AE2971"/>
    </row>
    <row r="2972" spans="1:31" hidden="1" x14ac:dyDescent="0.35">
      <c r="A2972" s="106">
        <v>43982</v>
      </c>
      <c r="B2972" s="1" t="s">
        <v>2330</v>
      </c>
      <c r="C2972" s="102" t="s">
        <v>3808</v>
      </c>
      <c r="D2972" s="102">
        <v>1670</v>
      </c>
      <c r="E2972" s="1" t="s">
        <v>3017</v>
      </c>
      <c r="F2972" s="102" t="s">
        <v>3549</v>
      </c>
      <c r="G2972" s="1">
        <v>639.79999999999995</v>
      </c>
      <c r="H2972" s="1">
        <v>160</v>
      </c>
      <c r="I2972" s="1">
        <v>0</v>
      </c>
      <c r="J2972" s="1">
        <v>160</v>
      </c>
      <c r="K2972" s="1">
        <v>799.8</v>
      </c>
      <c r="L2972" s="1" t="s">
        <v>1244</v>
      </c>
      <c r="M2972" s="1"/>
      <c r="AC2972" s="38"/>
      <c r="AE2972"/>
    </row>
    <row r="2973" spans="1:31" hidden="1" x14ac:dyDescent="0.35">
      <c r="A2973" s="106">
        <v>43982</v>
      </c>
      <c r="B2973" s="1"/>
      <c r="C2973" s="102" t="s">
        <v>3809</v>
      </c>
      <c r="D2973" s="102">
        <v>1674</v>
      </c>
      <c r="E2973" s="1" t="s">
        <v>3016</v>
      </c>
      <c r="F2973" s="102" t="s">
        <v>3696</v>
      </c>
      <c r="G2973" s="1">
        <v>1004327.98</v>
      </c>
      <c r="H2973" s="1">
        <v>252913.3</v>
      </c>
      <c r="I2973" s="1">
        <v>0</v>
      </c>
      <c r="J2973" s="1">
        <v>252913.3</v>
      </c>
      <c r="K2973" s="1">
        <v>1257241.28</v>
      </c>
      <c r="L2973" s="1"/>
      <c r="M2973" s="1"/>
      <c r="AC2973" s="38"/>
      <c r="AE2973"/>
    </row>
    <row r="2974" spans="1:31" hidden="1" x14ac:dyDescent="0.35">
      <c r="A2974" s="106">
        <v>43982</v>
      </c>
      <c r="B2974" s="1" t="s">
        <v>2331</v>
      </c>
      <c r="C2974" s="102" t="s">
        <v>3810</v>
      </c>
      <c r="D2974" s="102">
        <v>1675</v>
      </c>
      <c r="E2974" s="1" t="s">
        <v>3017</v>
      </c>
      <c r="F2974" s="102" t="s">
        <v>3551</v>
      </c>
      <c r="G2974" s="1">
        <v>219136.05</v>
      </c>
      <c r="H2974" s="1">
        <v>57973</v>
      </c>
      <c r="I2974" s="1">
        <v>0</v>
      </c>
      <c r="J2974" s="1">
        <v>57973</v>
      </c>
      <c r="K2974" s="1">
        <v>277109.05</v>
      </c>
      <c r="L2974" s="1" t="s">
        <v>1182</v>
      </c>
      <c r="M2974" s="1"/>
      <c r="AC2974" s="38"/>
      <c r="AE2974"/>
    </row>
    <row r="2975" spans="1:31" hidden="1" x14ac:dyDescent="0.35">
      <c r="A2975" s="106">
        <v>43982</v>
      </c>
      <c r="B2975" s="1" t="s">
        <v>2331</v>
      </c>
      <c r="C2975" s="102" t="s">
        <v>3811</v>
      </c>
      <c r="D2975" s="102">
        <v>1676</v>
      </c>
      <c r="E2975" s="1" t="s">
        <v>3017</v>
      </c>
      <c r="F2975" s="102" t="s">
        <v>3699</v>
      </c>
      <c r="G2975" s="1">
        <v>716391.22</v>
      </c>
      <c r="H2975" s="1">
        <v>178759.91</v>
      </c>
      <c r="I2975" s="1">
        <v>0</v>
      </c>
      <c r="J2975" s="1">
        <v>178759.91</v>
      </c>
      <c r="K2975" s="1">
        <v>895151.13</v>
      </c>
      <c r="L2975" s="1" t="s">
        <v>1182</v>
      </c>
      <c r="M2975" s="1"/>
      <c r="AC2975" s="38"/>
      <c r="AE2975"/>
    </row>
    <row r="2976" spans="1:31" hidden="1" x14ac:dyDescent="0.35">
      <c r="A2976" s="106">
        <v>43982</v>
      </c>
      <c r="B2976" s="1" t="s">
        <v>2332</v>
      </c>
      <c r="C2976" s="102" t="s">
        <v>3812</v>
      </c>
      <c r="D2976" s="102">
        <v>1677</v>
      </c>
      <c r="E2976" s="1" t="s">
        <v>3017</v>
      </c>
      <c r="F2976" s="102" t="s">
        <v>3553</v>
      </c>
      <c r="G2976" s="1">
        <v>61254.1</v>
      </c>
      <c r="H2976" s="1">
        <v>15256.39</v>
      </c>
      <c r="I2976" s="1">
        <v>0</v>
      </c>
      <c r="J2976" s="1">
        <v>15256.39</v>
      </c>
      <c r="K2976" s="1">
        <v>76510.490000000005</v>
      </c>
      <c r="L2976" s="1" t="s">
        <v>1183</v>
      </c>
      <c r="M2976" s="1"/>
      <c r="AC2976" s="38"/>
      <c r="AE2976"/>
    </row>
    <row r="2977" spans="1:31" hidden="1" x14ac:dyDescent="0.35">
      <c r="A2977" s="106">
        <v>43982</v>
      </c>
      <c r="B2977" s="1" t="s">
        <v>2332</v>
      </c>
      <c r="C2977" s="102" t="s">
        <v>3667</v>
      </c>
      <c r="D2977" s="102">
        <v>2004</v>
      </c>
      <c r="E2977" s="1" t="s">
        <v>3017</v>
      </c>
      <c r="F2977" s="102" t="s">
        <v>3555</v>
      </c>
      <c r="G2977" s="1">
        <v>7546.61</v>
      </c>
      <c r="H2977" s="1">
        <v>924</v>
      </c>
      <c r="I2977" s="1">
        <v>0</v>
      </c>
      <c r="J2977" s="1">
        <v>924</v>
      </c>
      <c r="K2977" s="1">
        <v>8470.61</v>
      </c>
      <c r="L2977" s="1" t="s">
        <v>1183</v>
      </c>
      <c r="M2977" s="1"/>
      <c r="AC2977" s="38"/>
      <c r="AE2977"/>
    </row>
    <row r="2978" spans="1:31" hidden="1" x14ac:dyDescent="0.35">
      <c r="A2978" s="106">
        <v>43982</v>
      </c>
      <c r="B2978" s="1"/>
      <c r="C2978" s="102" t="s">
        <v>3813</v>
      </c>
      <c r="D2978" s="102">
        <v>1680</v>
      </c>
      <c r="E2978" s="1" t="s">
        <v>3016</v>
      </c>
      <c r="F2978" s="102" t="s">
        <v>3705</v>
      </c>
      <c r="G2978" s="1">
        <v>2104.14</v>
      </c>
      <c r="H2978" s="1">
        <v>287</v>
      </c>
      <c r="I2978" s="1">
        <v>0</v>
      </c>
      <c r="J2978" s="1">
        <v>287</v>
      </c>
      <c r="K2978" s="1">
        <v>2391.14</v>
      </c>
      <c r="L2978" s="1"/>
      <c r="M2978" s="1"/>
      <c r="AC2978" s="38"/>
      <c r="AE2978"/>
    </row>
    <row r="2979" spans="1:31" hidden="1" x14ac:dyDescent="0.35">
      <c r="A2979" s="106">
        <v>43982</v>
      </c>
      <c r="B2979" s="1" t="s">
        <v>2334</v>
      </c>
      <c r="C2979" s="102" t="s">
        <v>3814</v>
      </c>
      <c r="D2979" s="102">
        <v>1688</v>
      </c>
      <c r="E2979" s="1" t="s">
        <v>3017</v>
      </c>
      <c r="F2979" s="102" t="s">
        <v>3557</v>
      </c>
      <c r="G2979" s="1">
        <v>2104.14</v>
      </c>
      <c r="H2979" s="1">
        <v>287</v>
      </c>
      <c r="I2979" s="1">
        <v>0</v>
      </c>
      <c r="J2979" s="1">
        <v>287</v>
      </c>
      <c r="K2979" s="1">
        <v>2391.14</v>
      </c>
      <c r="L2979" s="1" t="s">
        <v>1247</v>
      </c>
      <c r="M2979" s="1"/>
      <c r="AC2979" s="38"/>
      <c r="AE2979"/>
    </row>
    <row r="2980" spans="1:31" hidden="1" x14ac:dyDescent="0.35">
      <c r="A2980" s="106">
        <v>43982</v>
      </c>
      <c r="B2980" s="1"/>
      <c r="C2980" s="102" t="s">
        <v>2706</v>
      </c>
      <c r="D2980" s="102">
        <v>1232</v>
      </c>
      <c r="E2980" s="1" t="s">
        <v>3016</v>
      </c>
      <c r="F2980" s="102" t="s">
        <v>3558</v>
      </c>
      <c r="G2980" s="1">
        <v>18915567.170000002</v>
      </c>
      <c r="H2980" s="1">
        <v>5696273.9500000002</v>
      </c>
      <c r="I2980" s="1">
        <v>-925708.71</v>
      </c>
      <c r="J2980" s="1">
        <v>4770565.24</v>
      </c>
      <c r="K2980" s="1">
        <v>23686132.41</v>
      </c>
      <c r="L2980" s="1"/>
      <c r="M2980" s="1"/>
      <c r="AC2980" s="38"/>
      <c r="AE2980"/>
    </row>
    <row r="2981" spans="1:31" hidden="1" x14ac:dyDescent="0.35">
      <c r="A2981" s="106">
        <v>43982</v>
      </c>
      <c r="B2981" s="1"/>
      <c r="C2981" s="102" t="s">
        <v>2708</v>
      </c>
      <c r="D2981" s="102">
        <v>1233</v>
      </c>
      <c r="E2981" s="1" t="s">
        <v>3016</v>
      </c>
      <c r="F2981" s="102" t="s">
        <v>3559</v>
      </c>
      <c r="G2981" s="1">
        <v>12805217.93</v>
      </c>
      <c r="H2981" s="1">
        <v>3997969.77</v>
      </c>
      <c r="I2981" s="1">
        <v>-925708.71</v>
      </c>
      <c r="J2981" s="1">
        <v>3072261.06</v>
      </c>
      <c r="K2981" s="1">
        <v>15877478.99</v>
      </c>
      <c r="L2981" s="1"/>
      <c r="M2981" s="1"/>
      <c r="AC2981" s="38"/>
      <c r="AE2981"/>
    </row>
    <row r="2982" spans="1:31" hidden="1" x14ac:dyDescent="0.35">
      <c r="A2982" s="106">
        <v>43982</v>
      </c>
      <c r="B2982" s="1" t="s">
        <v>2330</v>
      </c>
      <c r="C2982" s="102" t="s">
        <v>2709</v>
      </c>
      <c r="D2982" s="102">
        <v>1234</v>
      </c>
      <c r="E2982" s="1" t="s">
        <v>3017</v>
      </c>
      <c r="F2982" s="102" t="s">
        <v>3560</v>
      </c>
      <c r="G2982" s="1">
        <v>2100718.67</v>
      </c>
      <c r="H2982" s="1">
        <v>963650.17</v>
      </c>
      <c r="I2982" s="1">
        <v>-265794.69</v>
      </c>
      <c r="J2982" s="1">
        <v>697855.48</v>
      </c>
      <c r="K2982" s="1">
        <v>2798574.15</v>
      </c>
      <c r="L2982" s="1" t="s">
        <v>1244</v>
      </c>
      <c r="M2982" s="1"/>
      <c r="AC2982" s="38"/>
      <c r="AE2982"/>
    </row>
    <row r="2983" spans="1:31" hidden="1" x14ac:dyDescent="0.35">
      <c r="A2983" s="106">
        <v>43982</v>
      </c>
      <c r="B2983" s="1" t="s">
        <v>2330</v>
      </c>
      <c r="C2983" s="102" t="s">
        <v>2710</v>
      </c>
      <c r="D2983" s="102">
        <v>1235</v>
      </c>
      <c r="E2983" s="1" t="s">
        <v>3017</v>
      </c>
      <c r="F2983" s="102" t="s">
        <v>3536</v>
      </c>
      <c r="G2983" s="1">
        <v>2428222.87</v>
      </c>
      <c r="H2983" s="1">
        <v>741610.85</v>
      </c>
      <c r="I2983" s="1">
        <v>-155377.60000000001</v>
      </c>
      <c r="J2983" s="1">
        <v>586233.25</v>
      </c>
      <c r="K2983" s="1">
        <v>3014456.12</v>
      </c>
      <c r="L2983" s="1" t="s">
        <v>1244</v>
      </c>
      <c r="M2983" s="1"/>
      <c r="AC2983" s="38"/>
      <c r="AE2983"/>
    </row>
    <row r="2984" spans="1:31" hidden="1" x14ac:dyDescent="0.35">
      <c r="A2984" s="106">
        <v>43982</v>
      </c>
      <c r="B2984" s="1" t="s">
        <v>2330</v>
      </c>
      <c r="C2984" s="102" t="s">
        <v>2711</v>
      </c>
      <c r="D2984" s="102">
        <v>1236</v>
      </c>
      <c r="E2984" s="1" t="s">
        <v>3017</v>
      </c>
      <c r="F2984" s="102" t="s">
        <v>3537</v>
      </c>
      <c r="G2984" s="1">
        <v>49542.01</v>
      </c>
      <c r="H2984" s="1">
        <v>5186.8599999999997</v>
      </c>
      <c r="I2984" s="1">
        <v>-4515.59</v>
      </c>
      <c r="J2984" s="1">
        <v>671.26999999999953</v>
      </c>
      <c r="K2984" s="1">
        <v>50213.279999999999</v>
      </c>
      <c r="L2984" s="1" t="s">
        <v>1244</v>
      </c>
      <c r="M2984" s="1"/>
      <c r="AC2984" s="38"/>
      <c r="AE2984"/>
    </row>
    <row r="2985" spans="1:31" hidden="1" x14ac:dyDescent="0.35">
      <c r="A2985" s="106">
        <v>43982</v>
      </c>
      <c r="B2985" s="1" t="s">
        <v>2330</v>
      </c>
      <c r="C2985" s="102" t="s">
        <v>3087</v>
      </c>
      <c r="D2985" s="102">
        <v>1237</v>
      </c>
      <c r="E2985" s="1" t="s">
        <v>3017</v>
      </c>
      <c r="F2985" s="102" t="s">
        <v>3538</v>
      </c>
      <c r="G2985" s="1">
        <v>563852.16</v>
      </c>
      <c r="H2985" s="1">
        <v>0</v>
      </c>
      <c r="I2985" s="1">
        <v>0</v>
      </c>
      <c r="J2985" s="1">
        <v>0</v>
      </c>
      <c r="K2985" s="1">
        <v>563852.16</v>
      </c>
      <c r="L2985" s="1" t="s">
        <v>1244</v>
      </c>
      <c r="M2985" s="1"/>
      <c r="AC2985" s="38"/>
      <c r="AE2985"/>
    </row>
    <row r="2986" spans="1:31" hidden="1" x14ac:dyDescent="0.35">
      <c r="A2986" s="106">
        <v>43982</v>
      </c>
      <c r="B2986" s="1" t="s">
        <v>2330</v>
      </c>
      <c r="C2986" s="102" t="s">
        <v>2712</v>
      </c>
      <c r="D2986" s="102">
        <v>1238</v>
      </c>
      <c r="E2986" s="1" t="s">
        <v>3017</v>
      </c>
      <c r="F2986" s="102" t="s">
        <v>3561</v>
      </c>
      <c r="G2986" s="1">
        <v>898903.28</v>
      </c>
      <c r="H2986" s="1">
        <v>143650.20000000001</v>
      </c>
      <c r="I2986" s="1">
        <v>0</v>
      </c>
      <c r="J2986" s="1">
        <v>143650.20000000001</v>
      </c>
      <c r="K2986" s="1">
        <v>1042553.48</v>
      </c>
      <c r="L2986" s="1" t="s">
        <v>1244</v>
      </c>
      <c r="M2986" s="1"/>
      <c r="AC2986" s="38"/>
      <c r="AE2986"/>
    </row>
    <row r="2987" spans="1:31" hidden="1" x14ac:dyDescent="0.35">
      <c r="A2987" s="106">
        <v>43982</v>
      </c>
      <c r="B2987" s="1" t="s">
        <v>2330</v>
      </c>
      <c r="C2987" s="102" t="s">
        <v>2713</v>
      </c>
      <c r="D2987" s="102">
        <v>1239</v>
      </c>
      <c r="E2987" s="1" t="s">
        <v>3017</v>
      </c>
      <c r="F2987" s="102" t="s">
        <v>3562</v>
      </c>
      <c r="G2987" s="1">
        <v>44736.43</v>
      </c>
      <c r="H2987" s="1">
        <v>24677.22</v>
      </c>
      <c r="I2987" s="1">
        <v>-22023.18</v>
      </c>
      <c r="J2987" s="1">
        <v>2654.0400000000009</v>
      </c>
      <c r="K2987" s="1">
        <v>47390.47</v>
      </c>
      <c r="L2987" s="1" t="s">
        <v>1244</v>
      </c>
      <c r="M2987" s="1"/>
      <c r="AC2987" s="38"/>
      <c r="AE2987"/>
    </row>
    <row r="2988" spans="1:31" hidden="1" x14ac:dyDescent="0.35">
      <c r="A2988" s="106">
        <v>43982</v>
      </c>
      <c r="B2988" s="1" t="s">
        <v>2330</v>
      </c>
      <c r="C2988" s="102" t="s">
        <v>2715</v>
      </c>
      <c r="D2988" s="102">
        <v>1240</v>
      </c>
      <c r="E2988" s="1" t="s">
        <v>3017</v>
      </c>
      <c r="F2988" s="102" t="s">
        <v>3563</v>
      </c>
      <c r="G2988" s="1">
        <v>758768.27</v>
      </c>
      <c r="H2988" s="1">
        <v>136086.56</v>
      </c>
      <c r="I2988" s="1">
        <v>0</v>
      </c>
      <c r="J2988" s="1">
        <v>136086.56</v>
      </c>
      <c r="K2988" s="1">
        <v>894854.83</v>
      </c>
      <c r="L2988" s="1" t="s">
        <v>1244</v>
      </c>
      <c r="M2988" s="1"/>
      <c r="AC2988" s="38"/>
      <c r="AE2988"/>
    </row>
    <row r="2989" spans="1:31" hidden="1" x14ac:dyDescent="0.35">
      <c r="A2989" s="106">
        <v>43982</v>
      </c>
      <c r="B2989" s="1" t="s">
        <v>2330</v>
      </c>
      <c r="C2989" s="102" t="s">
        <v>2717</v>
      </c>
      <c r="D2989" s="102">
        <v>1241</v>
      </c>
      <c r="E2989" s="1" t="s">
        <v>3017</v>
      </c>
      <c r="F2989" s="102" t="s">
        <v>3564</v>
      </c>
      <c r="G2989" s="1">
        <v>171509.25</v>
      </c>
      <c r="H2989" s="1">
        <v>33782.660000000003</v>
      </c>
      <c r="I2989" s="1">
        <v>-23816.38</v>
      </c>
      <c r="J2989" s="1">
        <v>9966.2800000000025</v>
      </c>
      <c r="K2989" s="1">
        <v>181475.53</v>
      </c>
      <c r="L2989" s="1" t="s">
        <v>1244</v>
      </c>
      <c r="M2989" s="1"/>
      <c r="AC2989" s="38"/>
      <c r="AE2989"/>
    </row>
    <row r="2990" spans="1:31" hidden="1" x14ac:dyDescent="0.35">
      <c r="A2990" s="106">
        <v>43982</v>
      </c>
      <c r="B2990" s="1" t="s">
        <v>2330</v>
      </c>
      <c r="C2990" s="102" t="s">
        <v>2719</v>
      </c>
      <c r="D2990" s="102">
        <v>1243</v>
      </c>
      <c r="E2990" s="1" t="s">
        <v>3017</v>
      </c>
      <c r="F2990" s="102" t="s">
        <v>3565</v>
      </c>
      <c r="G2990" s="1">
        <v>146330.32</v>
      </c>
      <c r="H2990" s="1">
        <v>145364.29</v>
      </c>
      <c r="I2990" s="1">
        <v>-109895.66</v>
      </c>
      <c r="J2990" s="1">
        <v>35468.630000000005</v>
      </c>
      <c r="K2990" s="1">
        <v>181798.95</v>
      </c>
      <c r="L2990" s="1" t="s">
        <v>1244</v>
      </c>
      <c r="M2990" s="1"/>
      <c r="AC2990" s="38"/>
      <c r="AE2990"/>
    </row>
    <row r="2991" spans="1:31" hidden="1" x14ac:dyDescent="0.35">
      <c r="A2991" s="106">
        <v>43982</v>
      </c>
      <c r="B2991" s="1" t="s">
        <v>2330</v>
      </c>
      <c r="C2991" s="102" t="s">
        <v>2720</v>
      </c>
      <c r="D2991" s="102">
        <v>1245</v>
      </c>
      <c r="E2991" s="1" t="s">
        <v>3017</v>
      </c>
      <c r="F2991" s="102" t="s">
        <v>3547</v>
      </c>
      <c r="G2991" s="1">
        <v>54841.68</v>
      </c>
      <c r="H2991" s="1">
        <v>17351.04</v>
      </c>
      <c r="I2991" s="1">
        <v>-3337.76</v>
      </c>
      <c r="J2991" s="1">
        <v>14013.28</v>
      </c>
      <c r="K2991" s="1">
        <v>68854.960000000006</v>
      </c>
      <c r="L2991" s="1" t="s">
        <v>1255</v>
      </c>
      <c r="M2991" s="1"/>
      <c r="AC2991" s="38"/>
      <c r="AE2991"/>
    </row>
    <row r="2992" spans="1:31" hidden="1" x14ac:dyDescent="0.35">
      <c r="A2992" s="106">
        <v>43982</v>
      </c>
      <c r="B2992" s="1" t="s">
        <v>2330</v>
      </c>
      <c r="C2992" s="102" t="s">
        <v>2721</v>
      </c>
      <c r="D2992" s="102">
        <v>1246</v>
      </c>
      <c r="E2992" s="1" t="s">
        <v>3017</v>
      </c>
      <c r="F2992" s="102" t="s">
        <v>3543</v>
      </c>
      <c r="G2992" s="1">
        <v>1970992.53</v>
      </c>
      <c r="H2992" s="1">
        <v>639344.87</v>
      </c>
      <c r="I2992" s="1">
        <v>-145808.78</v>
      </c>
      <c r="J2992" s="1">
        <v>493536.08999999997</v>
      </c>
      <c r="K2992" s="1">
        <v>2464528.62</v>
      </c>
      <c r="L2992" s="1" t="s">
        <v>1258</v>
      </c>
      <c r="M2992" s="1"/>
      <c r="AC2992" s="38"/>
      <c r="AE2992"/>
    </row>
    <row r="2993" spans="1:31" hidden="1" x14ac:dyDescent="0.35">
      <c r="A2993" s="106">
        <v>43982</v>
      </c>
      <c r="B2993" s="1" t="s">
        <v>2330</v>
      </c>
      <c r="C2993" s="102" t="s">
        <v>2722</v>
      </c>
      <c r="D2993" s="102">
        <v>1247</v>
      </c>
      <c r="E2993" s="1" t="s">
        <v>3017</v>
      </c>
      <c r="F2993" s="102" t="s">
        <v>3544</v>
      </c>
      <c r="G2993" s="1">
        <v>558136.27</v>
      </c>
      <c r="H2993" s="1">
        <v>182434.02</v>
      </c>
      <c r="I2993" s="1">
        <v>-42309.4</v>
      </c>
      <c r="J2993" s="1">
        <v>140124.62</v>
      </c>
      <c r="K2993" s="1">
        <v>698260.89</v>
      </c>
      <c r="L2993" s="1" t="s">
        <v>1009</v>
      </c>
      <c r="M2993" s="1"/>
      <c r="AC2993" s="38"/>
      <c r="AE2993"/>
    </row>
    <row r="2994" spans="1:31" hidden="1" x14ac:dyDescent="0.35">
      <c r="A2994" s="106">
        <v>43982</v>
      </c>
      <c r="B2994" s="1" t="s">
        <v>2330</v>
      </c>
      <c r="C2994" s="102" t="s">
        <v>2723</v>
      </c>
      <c r="D2994" s="102">
        <v>1248</v>
      </c>
      <c r="E2994" s="1" t="s">
        <v>3017</v>
      </c>
      <c r="F2994" s="102" t="s">
        <v>3566</v>
      </c>
      <c r="G2994" s="1">
        <v>13626.33</v>
      </c>
      <c r="H2994" s="1">
        <v>3638.15</v>
      </c>
      <c r="I2994" s="1">
        <v>0</v>
      </c>
      <c r="J2994" s="1">
        <v>3638.15</v>
      </c>
      <c r="K2994" s="1">
        <v>17264.48</v>
      </c>
      <c r="L2994" s="1" t="s">
        <v>1244</v>
      </c>
      <c r="M2994" s="1"/>
      <c r="AC2994" s="38"/>
      <c r="AE2994"/>
    </row>
    <row r="2995" spans="1:31" hidden="1" x14ac:dyDescent="0.35">
      <c r="A2995" s="106">
        <v>43982</v>
      </c>
      <c r="B2995" s="1" t="s">
        <v>2330</v>
      </c>
      <c r="C2995" s="102" t="s">
        <v>2889</v>
      </c>
      <c r="D2995" s="102">
        <v>1249</v>
      </c>
      <c r="E2995" s="1" t="s">
        <v>3017</v>
      </c>
      <c r="F2995" s="102" t="s">
        <v>3567</v>
      </c>
      <c r="G2995" s="1">
        <v>11906.81</v>
      </c>
      <c r="H2995" s="1">
        <v>1251.27</v>
      </c>
      <c r="I2995" s="1">
        <v>-305.45999999999998</v>
      </c>
      <c r="J2995" s="1">
        <v>945.81</v>
      </c>
      <c r="K2995" s="1">
        <v>12852.62</v>
      </c>
      <c r="L2995" s="1" t="s">
        <v>1244</v>
      </c>
      <c r="M2995" s="1"/>
      <c r="AC2995" s="38"/>
      <c r="AE2995"/>
    </row>
    <row r="2996" spans="1:31" hidden="1" x14ac:dyDescent="0.35">
      <c r="A2996" s="106">
        <v>43982</v>
      </c>
      <c r="B2996" s="1" t="s">
        <v>2330</v>
      </c>
      <c r="C2996" s="102" t="s">
        <v>2999</v>
      </c>
      <c r="D2996" s="102">
        <v>1250</v>
      </c>
      <c r="E2996" s="1" t="s">
        <v>3017</v>
      </c>
      <c r="F2996" s="102" t="s">
        <v>3549</v>
      </c>
      <c r="G2996" s="1">
        <v>370968</v>
      </c>
      <c r="H2996" s="1">
        <v>92742</v>
      </c>
      <c r="I2996" s="1">
        <v>0</v>
      </c>
      <c r="J2996" s="1">
        <v>92742</v>
      </c>
      <c r="K2996" s="1">
        <v>463710</v>
      </c>
      <c r="L2996" s="1" t="s">
        <v>1244</v>
      </c>
      <c r="M2996" s="1"/>
      <c r="AC2996" s="38"/>
      <c r="AE2996"/>
    </row>
    <row r="2997" spans="1:31" hidden="1" x14ac:dyDescent="0.35">
      <c r="A2997" s="106">
        <v>43982</v>
      </c>
      <c r="B2997" s="1" t="s">
        <v>2330</v>
      </c>
      <c r="C2997" s="102" t="s">
        <v>2724</v>
      </c>
      <c r="D2997" s="102">
        <v>1252</v>
      </c>
      <c r="E2997" s="1" t="s">
        <v>3017</v>
      </c>
      <c r="F2997" s="102" t="s">
        <v>3568</v>
      </c>
      <c r="G2997" s="1">
        <v>1195074.7</v>
      </c>
      <c r="H2997" s="1">
        <v>303763.09999999998</v>
      </c>
      <c r="I2997" s="1">
        <v>-8438.49</v>
      </c>
      <c r="J2997" s="1">
        <v>295324.61</v>
      </c>
      <c r="K2997" s="1">
        <v>1490399.31</v>
      </c>
      <c r="L2997" s="1" t="s">
        <v>1255</v>
      </c>
      <c r="M2997" s="1"/>
      <c r="AC2997" s="38"/>
      <c r="AE2997"/>
    </row>
    <row r="2998" spans="1:31" hidden="1" x14ac:dyDescent="0.35">
      <c r="A2998" s="106">
        <v>43982</v>
      </c>
      <c r="B2998" s="1" t="s">
        <v>2330</v>
      </c>
      <c r="C2998" s="102" t="s">
        <v>2891</v>
      </c>
      <c r="D2998" s="102">
        <v>1253</v>
      </c>
      <c r="E2998" s="1" t="s">
        <v>3017</v>
      </c>
      <c r="F2998" s="102" t="s">
        <v>3569</v>
      </c>
      <c r="G2998" s="1">
        <v>12229.49</v>
      </c>
      <c r="H2998" s="1">
        <v>8657.7000000000007</v>
      </c>
      <c r="I2998" s="1">
        <v>-4217.78</v>
      </c>
      <c r="J2998" s="1">
        <v>4439.920000000001</v>
      </c>
      <c r="K2998" s="1">
        <v>16669.41</v>
      </c>
      <c r="L2998" s="1" t="s">
        <v>1244</v>
      </c>
      <c r="M2998" s="1"/>
      <c r="AC2998" s="38"/>
      <c r="AE2998"/>
    </row>
    <row r="2999" spans="1:31" hidden="1" x14ac:dyDescent="0.35">
      <c r="A2999" s="106">
        <v>43982</v>
      </c>
      <c r="B2999" s="1" t="s">
        <v>2330</v>
      </c>
      <c r="C2999" s="102" t="s">
        <v>2726</v>
      </c>
      <c r="D2999" s="102">
        <v>1254</v>
      </c>
      <c r="E2999" s="1" t="s">
        <v>3017</v>
      </c>
      <c r="F2999" s="102" t="s">
        <v>3570</v>
      </c>
      <c r="G2999" s="1">
        <v>24697.56</v>
      </c>
      <c r="H2999" s="1">
        <v>764.19</v>
      </c>
      <c r="I2999" s="1">
        <v>-120.41</v>
      </c>
      <c r="J2999" s="1">
        <v>643.78000000000009</v>
      </c>
      <c r="K2999" s="1">
        <v>25341.34</v>
      </c>
      <c r="L2999" s="1" t="s">
        <v>1255</v>
      </c>
      <c r="M2999" s="1"/>
      <c r="AC2999" s="38"/>
      <c r="AE2999"/>
    </row>
    <row r="3000" spans="1:31" hidden="1" x14ac:dyDescent="0.35">
      <c r="A3000" s="106">
        <v>43982</v>
      </c>
      <c r="B3000" s="1" t="s">
        <v>2330</v>
      </c>
      <c r="C3000" s="102" t="s">
        <v>2850</v>
      </c>
      <c r="D3000" s="102">
        <v>1255</v>
      </c>
      <c r="E3000" s="1" t="s">
        <v>3017</v>
      </c>
      <c r="F3000" s="102" t="s">
        <v>3571</v>
      </c>
      <c r="G3000" s="1">
        <v>37302.370000000003</v>
      </c>
      <c r="H3000" s="1">
        <v>6738.18</v>
      </c>
      <c r="I3000" s="1">
        <v>0</v>
      </c>
      <c r="J3000" s="1">
        <v>6738.18</v>
      </c>
      <c r="K3000" s="1">
        <v>44040.55</v>
      </c>
      <c r="L3000" s="1" t="s">
        <v>1244</v>
      </c>
      <c r="M3000" s="1"/>
      <c r="AC3000" s="38"/>
      <c r="AE3000"/>
    </row>
    <row r="3001" spans="1:31" hidden="1" x14ac:dyDescent="0.35">
      <c r="A3001" s="106">
        <v>43982</v>
      </c>
      <c r="B3001" s="1" t="s">
        <v>2330</v>
      </c>
      <c r="C3001" s="102" t="s">
        <v>2727</v>
      </c>
      <c r="D3001" s="102">
        <v>1256</v>
      </c>
      <c r="E3001" s="1" t="s">
        <v>3017</v>
      </c>
      <c r="F3001" s="102" t="s">
        <v>3572</v>
      </c>
      <c r="G3001" s="1">
        <v>1219587.42</v>
      </c>
      <c r="H3001" s="1">
        <v>404005.59</v>
      </c>
      <c r="I3001" s="1">
        <v>-104422.85</v>
      </c>
      <c r="J3001" s="1">
        <v>299582.74</v>
      </c>
      <c r="K3001" s="1">
        <v>1519170.16</v>
      </c>
      <c r="L3001" s="1" t="s">
        <v>1255</v>
      </c>
      <c r="M3001" s="1"/>
      <c r="AC3001" s="38"/>
      <c r="AE3001"/>
    </row>
    <row r="3002" spans="1:31" hidden="1" x14ac:dyDescent="0.35">
      <c r="A3002" s="106">
        <v>43982</v>
      </c>
      <c r="B3002" s="1" t="s">
        <v>2330</v>
      </c>
      <c r="C3002" s="102" t="s">
        <v>3646</v>
      </c>
      <c r="D3002" s="102">
        <v>1259</v>
      </c>
      <c r="E3002" s="1" t="s">
        <v>3017</v>
      </c>
      <c r="F3002" s="102" t="s">
        <v>3647</v>
      </c>
      <c r="G3002" s="1">
        <v>11736.48</v>
      </c>
      <c r="H3002" s="1">
        <v>43694.8</v>
      </c>
      <c r="I3002" s="1">
        <v>0</v>
      </c>
      <c r="J3002" s="1">
        <v>43694.8</v>
      </c>
      <c r="K3002" s="1">
        <v>55431.28</v>
      </c>
      <c r="L3002" s="1" t="s">
        <v>1255</v>
      </c>
      <c r="M3002" s="1"/>
      <c r="AC3002" s="38"/>
      <c r="AE3002"/>
    </row>
    <row r="3003" spans="1:31" hidden="1" x14ac:dyDescent="0.35">
      <c r="A3003" s="106">
        <v>43982</v>
      </c>
      <c r="B3003" s="1" t="s">
        <v>2330</v>
      </c>
      <c r="C3003" s="102" t="s">
        <v>2731</v>
      </c>
      <c r="D3003" s="102">
        <v>1260</v>
      </c>
      <c r="E3003" s="1" t="s">
        <v>3017</v>
      </c>
      <c r="F3003" s="102" t="s">
        <v>3573</v>
      </c>
      <c r="G3003" s="1">
        <v>94554.83</v>
      </c>
      <c r="H3003" s="1">
        <v>54047.03</v>
      </c>
      <c r="I3003" s="1">
        <v>-29052.720000000001</v>
      </c>
      <c r="J3003" s="1">
        <v>24994.309999999998</v>
      </c>
      <c r="K3003" s="1">
        <v>119549.14</v>
      </c>
      <c r="L3003" s="1" t="s">
        <v>1244</v>
      </c>
      <c r="M3003" s="1"/>
      <c r="AC3003" s="38"/>
      <c r="AE3003"/>
    </row>
    <row r="3004" spans="1:31" hidden="1" x14ac:dyDescent="0.35">
      <c r="A3004" s="106">
        <v>43982</v>
      </c>
      <c r="B3004" s="1" t="s">
        <v>2330</v>
      </c>
      <c r="C3004" s="102" t="s">
        <v>2924</v>
      </c>
      <c r="D3004" s="102">
        <v>1262</v>
      </c>
      <c r="E3004" s="1" t="s">
        <v>3017</v>
      </c>
      <c r="F3004" s="102" t="s">
        <v>3574</v>
      </c>
      <c r="G3004" s="1">
        <v>66208.149999999994</v>
      </c>
      <c r="H3004" s="1">
        <v>40431.699999999997</v>
      </c>
      <c r="I3004" s="1">
        <v>0</v>
      </c>
      <c r="J3004" s="1">
        <v>40431.699999999997</v>
      </c>
      <c r="K3004" s="1">
        <v>106639.85</v>
      </c>
      <c r="L3004" s="1" t="s">
        <v>1244</v>
      </c>
      <c r="M3004" s="1"/>
      <c r="AC3004" s="38"/>
      <c r="AE3004"/>
    </row>
    <row r="3005" spans="1:31" hidden="1" x14ac:dyDescent="0.35">
      <c r="A3005" s="106">
        <v>43982</v>
      </c>
      <c r="B3005" s="1" t="s">
        <v>2330</v>
      </c>
      <c r="C3005" s="102" t="s">
        <v>2893</v>
      </c>
      <c r="D3005" s="102">
        <v>1263</v>
      </c>
      <c r="E3005" s="1" t="s">
        <v>3017</v>
      </c>
      <c r="F3005" s="102" t="s">
        <v>3575</v>
      </c>
      <c r="G3005" s="1">
        <v>5719.64</v>
      </c>
      <c r="H3005" s="1">
        <v>1429.91</v>
      </c>
      <c r="I3005" s="1">
        <v>0</v>
      </c>
      <c r="J3005" s="1">
        <v>1429.91</v>
      </c>
      <c r="K3005" s="1">
        <v>7149.55</v>
      </c>
      <c r="L3005" s="1" t="s">
        <v>1255</v>
      </c>
      <c r="M3005" s="1"/>
      <c r="AC3005" s="38"/>
      <c r="AE3005"/>
    </row>
    <row r="3006" spans="1:31" hidden="1" x14ac:dyDescent="0.35">
      <c r="A3006" s="106">
        <v>43982</v>
      </c>
      <c r="B3006" s="1" t="s">
        <v>2330</v>
      </c>
      <c r="C3006" s="102" t="s">
        <v>2733</v>
      </c>
      <c r="D3006" s="102">
        <v>1264</v>
      </c>
      <c r="E3006" s="1" t="s">
        <v>3017</v>
      </c>
      <c r="F3006" s="102" t="s">
        <v>3576</v>
      </c>
      <c r="G3006" s="1">
        <v>9442.0300000000007</v>
      </c>
      <c r="H3006" s="1">
        <v>2588.91</v>
      </c>
      <c r="I3006" s="1">
        <v>0</v>
      </c>
      <c r="J3006" s="1">
        <v>2588.91</v>
      </c>
      <c r="K3006" s="1">
        <v>12030.94</v>
      </c>
      <c r="L3006" s="1" t="s">
        <v>1244</v>
      </c>
      <c r="M3006" s="1"/>
      <c r="AC3006" s="38"/>
      <c r="AE3006"/>
    </row>
    <row r="3007" spans="1:31" hidden="1" x14ac:dyDescent="0.35">
      <c r="A3007" s="106">
        <v>43982</v>
      </c>
      <c r="B3007" s="1" t="s">
        <v>2330</v>
      </c>
      <c r="C3007" s="102" t="s">
        <v>2735</v>
      </c>
      <c r="D3007" s="102">
        <v>1265</v>
      </c>
      <c r="E3007" s="1" t="s">
        <v>3017</v>
      </c>
      <c r="F3007" s="102" t="s">
        <v>3577</v>
      </c>
      <c r="G3007" s="1">
        <v>-14389.62</v>
      </c>
      <c r="H3007" s="1">
        <v>1078.5</v>
      </c>
      <c r="I3007" s="1">
        <v>-6271.96</v>
      </c>
      <c r="J3007" s="1">
        <v>-5193.46</v>
      </c>
      <c r="K3007" s="1">
        <v>-19583.080000000002</v>
      </c>
      <c r="L3007" s="1" t="s">
        <v>1244</v>
      </c>
      <c r="M3007" s="1"/>
      <c r="AC3007" s="38"/>
      <c r="AE3007"/>
    </row>
    <row r="3008" spans="1:31" hidden="1" x14ac:dyDescent="0.35">
      <c r="A3008" s="106">
        <v>43982</v>
      </c>
      <c r="B3008" s="1"/>
      <c r="C3008" s="102" t="s">
        <v>2737</v>
      </c>
      <c r="D3008" s="102">
        <v>1266</v>
      </c>
      <c r="E3008" s="1" t="s">
        <v>3016</v>
      </c>
      <c r="F3008" s="102" t="s">
        <v>3578</v>
      </c>
      <c r="G3008" s="1">
        <v>6110349.2400000002</v>
      </c>
      <c r="H3008" s="1">
        <v>1474011.86</v>
      </c>
      <c r="I3008" s="1">
        <v>0</v>
      </c>
      <c r="J3008" s="1">
        <v>1474011.86</v>
      </c>
      <c r="K3008" s="1">
        <v>7584361.0999999996</v>
      </c>
      <c r="L3008" s="1"/>
      <c r="M3008" s="1"/>
      <c r="AC3008" s="38"/>
      <c r="AE3008"/>
    </row>
    <row r="3009" spans="1:31" hidden="1" x14ac:dyDescent="0.35">
      <c r="A3009" s="106">
        <v>43982</v>
      </c>
      <c r="B3009" s="1" t="s">
        <v>2331</v>
      </c>
      <c r="C3009" s="102" t="s">
        <v>2738</v>
      </c>
      <c r="D3009" s="102">
        <v>1267</v>
      </c>
      <c r="E3009" s="1" t="s">
        <v>3017</v>
      </c>
      <c r="F3009" s="102" t="s">
        <v>3579</v>
      </c>
      <c r="G3009" s="1">
        <v>1367249.99</v>
      </c>
      <c r="H3009" s="1">
        <v>601420.1</v>
      </c>
      <c r="I3009" s="1">
        <v>0</v>
      </c>
      <c r="J3009" s="1">
        <v>601420.1</v>
      </c>
      <c r="K3009" s="1">
        <v>1968670.09</v>
      </c>
      <c r="L3009" s="1" t="s">
        <v>1182</v>
      </c>
      <c r="M3009" s="1"/>
      <c r="AC3009" s="38"/>
      <c r="AE3009"/>
    </row>
    <row r="3010" spans="1:31" hidden="1" x14ac:dyDescent="0.35">
      <c r="A3010" s="106">
        <v>43982</v>
      </c>
      <c r="B3010" s="1" t="s">
        <v>2331</v>
      </c>
      <c r="C3010" s="102" t="s">
        <v>2740</v>
      </c>
      <c r="D3010" s="102">
        <v>1268</v>
      </c>
      <c r="E3010" s="1" t="s">
        <v>3017</v>
      </c>
      <c r="F3010" s="102" t="s">
        <v>3580</v>
      </c>
      <c r="G3010" s="1">
        <v>2755934.94</v>
      </c>
      <c r="H3010" s="1">
        <v>616306.68000000005</v>
      </c>
      <c r="I3010" s="1">
        <v>0</v>
      </c>
      <c r="J3010" s="1">
        <v>616306.68000000005</v>
      </c>
      <c r="K3010" s="1">
        <v>3372241.62</v>
      </c>
      <c r="L3010" s="1" t="s">
        <v>1182</v>
      </c>
      <c r="M3010" s="1"/>
      <c r="AC3010" s="38"/>
      <c r="AE3010"/>
    </row>
    <row r="3011" spans="1:31" hidden="1" x14ac:dyDescent="0.35">
      <c r="A3011" s="106">
        <v>43982</v>
      </c>
      <c r="B3011" s="1" t="s">
        <v>2331</v>
      </c>
      <c r="C3011" s="102" t="s">
        <v>2743</v>
      </c>
      <c r="D3011" s="102">
        <v>1270</v>
      </c>
      <c r="E3011" s="1" t="s">
        <v>3017</v>
      </c>
      <c r="F3011" s="102" t="s">
        <v>3551</v>
      </c>
      <c r="G3011" s="1">
        <v>213722.12</v>
      </c>
      <c r="H3011" s="1">
        <v>57131.97</v>
      </c>
      <c r="I3011" s="1">
        <v>0</v>
      </c>
      <c r="J3011" s="1">
        <v>57131.97</v>
      </c>
      <c r="K3011" s="1">
        <v>270854.09000000003</v>
      </c>
      <c r="L3011" s="1" t="s">
        <v>1182</v>
      </c>
      <c r="M3011" s="1"/>
      <c r="AC3011" s="38"/>
      <c r="AE3011"/>
    </row>
    <row r="3012" spans="1:31" hidden="1" x14ac:dyDescent="0.35">
      <c r="A3012" s="106">
        <v>43982</v>
      </c>
      <c r="B3012" s="1" t="s">
        <v>2331</v>
      </c>
      <c r="C3012" s="102" t="s">
        <v>3089</v>
      </c>
      <c r="D3012" s="102">
        <v>1957</v>
      </c>
      <c r="E3012" s="1" t="s">
        <v>3017</v>
      </c>
      <c r="F3012" s="102" t="s">
        <v>3581</v>
      </c>
      <c r="G3012" s="1">
        <v>1773442.19</v>
      </c>
      <c r="H3012" s="1">
        <v>199153.11</v>
      </c>
      <c r="I3012" s="1">
        <v>0</v>
      </c>
      <c r="J3012" s="1">
        <v>199153.11</v>
      </c>
      <c r="K3012" s="1">
        <v>1972595.3</v>
      </c>
      <c r="L3012" s="1" t="s">
        <v>1182</v>
      </c>
      <c r="M3012" s="1"/>
      <c r="AC3012" s="38"/>
      <c r="AE3012"/>
    </row>
    <row r="3013" spans="1:31" hidden="1" x14ac:dyDescent="0.35">
      <c r="A3013" s="106">
        <v>43982</v>
      </c>
      <c r="B3013" s="1"/>
      <c r="C3013" s="102" t="s">
        <v>2858</v>
      </c>
      <c r="D3013" s="102">
        <v>1272</v>
      </c>
      <c r="E3013" s="1" t="s">
        <v>3016</v>
      </c>
      <c r="F3013" s="102" t="s">
        <v>3659</v>
      </c>
      <c r="G3013" s="1">
        <v>0</v>
      </c>
      <c r="H3013" s="1">
        <v>224292.32</v>
      </c>
      <c r="I3013" s="1">
        <v>0</v>
      </c>
      <c r="J3013" s="1">
        <v>224292.32</v>
      </c>
      <c r="K3013" s="1">
        <v>224292.32</v>
      </c>
      <c r="L3013" s="1"/>
      <c r="M3013" s="1"/>
      <c r="AC3013" s="38"/>
      <c r="AE3013"/>
    </row>
    <row r="3014" spans="1:31" hidden="1" x14ac:dyDescent="0.35">
      <c r="A3014" s="106">
        <v>43982</v>
      </c>
      <c r="B3014" s="1" t="s">
        <v>2334</v>
      </c>
      <c r="C3014" s="102" t="s">
        <v>3660</v>
      </c>
      <c r="D3014" s="102">
        <v>1277</v>
      </c>
      <c r="E3014" s="1" t="s">
        <v>3017</v>
      </c>
      <c r="F3014" s="102" t="s">
        <v>3661</v>
      </c>
      <c r="G3014" s="1">
        <v>0</v>
      </c>
      <c r="H3014" s="1">
        <v>224292.32</v>
      </c>
      <c r="I3014" s="1">
        <v>0</v>
      </c>
      <c r="J3014" s="1">
        <v>224292.32</v>
      </c>
      <c r="K3014" s="1">
        <v>224292.32</v>
      </c>
      <c r="L3014" s="1" t="s">
        <v>1247</v>
      </c>
      <c r="M3014" s="1"/>
      <c r="AC3014" s="38"/>
      <c r="AE3014"/>
    </row>
    <row r="3015" spans="1:31" hidden="1" x14ac:dyDescent="0.35">
      <c r="A3015" s="106">
        <v>43982</v>
      </c>
      <c r="B3015" s="1"/>
      <c r="C3015" s="102" t="s">
        <v>2745</v>
      </c>
      <c r="D3015" s="102">
        <v>1742</v>
      </c>
      <c r="E3015" s="1" t="s">
        <v>3016</v>
      </c>
      <c r="F3015" s="102" t="s">
        <v>3582</v>
      </c>
      <c r="G3015" s="1">
        <v>20158724.579999998</v>
      </c>
      <c r="H3015" s="1">
        <v>7776433.4000000004</v>
      </c>
      <c r="I3015" s="1">
        <v>-2368243.17</v>
      </c>
      <c r="J3015" s="1">
        <v>5408190.2300000004</v>
      </c>
      <c r="K3015" s="1">
        <v>25566914.809999999</v>
      </c>
      <c r="L3015" s="1"/>
      <c r="M3015" s="1"/>
      <c r="AC3015" s="38"/>
      <c r="AE3015"/>
    </row>
    <row r="3016" spans="1:31" hidden="1" x14ac:dyDescent="0.35">
      <c r="A3016" s="106">
        <v>43982</v>
      </c>
      <c r="B3016" s="1"/>
      <c r="C3016" s="102" t="s">
        <v>2746</v>
      </c>
      <c r="D3016" s="102">
        <v>1743</v>
      </c>
      <c r="E3016" s="1" t="s">
        <v>3016</v>
      </c>
      <c r="F3016" s="102" t="s">
        <v>3583</v>
      </c>
      <c r="G3016" s="1">
        <v>15437379.640000001</v>
      </c>
      <c r="H3016" s="1">
        <v>4962345.97</v>
      </c>
      <c r="I3016" s="1">
        <v>-792022.99</v>
      </c>
      <c r="J3016" s="1">
        <v>4170322.9799999995</v>
      </c>
      <c r="K3016" s="1">
        <v>19607702.620000001</v>
      </c>
      <c r="L3016" s="1"/>
      <c r="M3016" s="1"/>
      <c r="AC3016" s="38"/>
      <c r="AE3016"/>
    </row>
    <row r="3017" spans="1:31" hidden="1" x14ac:dyDescent="0.35">
      <c r="A3017" s="106">
        <v>43982</v>
      </c>
      <c r="B3017" s="1"/>
      <c r="C3017" s="102" t="s">
        <v>2748</v>
      </c>
      <c r="D3017" s="102">
        <v>1776</v>
      </c>
      <c r="E3017" s="1" t="s">
        <v>3016</v>
      </c>
      <c r="F3017" s="102" t="s">
        <v>3584</v>
      </c>
      <c r="G3017" s="1">
        <v>5450044.29</v>
      </c>
      <c r="H3017" s="1">
        <v>2571745.34</v>
      </c>
      <c r="I3017" s="1">
        <v>-792022.99</v>
      </c>
      <c r="J3017" s="1">
        <v>1779722.3499999999</v>
      </c>
      <c r="K3017" s="1">
        <v>7229766.6399999997</v>
      </c>
      <c r="L3017" s="1"/>
      <c r="M3017" s="1"/>
      <c r="AC3017" s="38"/>
      <c r="AE3017"/>
    </row>
    <row r="3018" spans="1:31" hidden="1" x14ac:dyDescent="0.35">
      <c r="A3018" s="106">
        <v>43982</v>
      </c>
      <c r="B3018" s="1" t="s">
        <v>1182</v>
      </c>
      <c r="C3018" s="102" t="s">
        <v>2750</v>
      </c>
      <c r="D3018" s="102">
        <v>1777</v>
      </c>
      <c r="E3018" s="1" t="s">
        <v>3017</v>
      </c>
      <c r="F3018" s="102" t="s">
        <v>3585</v>
      </c>
      <c r="G3018" s="1">
        <v>1775867.03</v>
      </c>
      <c r="H3018" s="1">
        <v>797116.77</v>
      </c>
      <c r="I3018" s="1">
        <v>0</v>
      </c>
      <c r="J3018" s="1">
        <v>797116.77</v>
      </c>
      <c r="K3018" s="1">
        <v>2572983.7999999998</v>
      </c>
      <c r="L3018" s="1" t="s">
        <v>1182</v>
      </c>
      <c r="M3018" s="1"/>
      <c r="AC3018" s="38"/>
      <c r="AE3018"/>
    </row>
    <row r="3019" spans="1:31" hidden="1" x14ac:dyDescent="0.35">
      <c r="A3019" s="106">
        <v>43982</v>
      </c>
      <c r="B3019" s="1" t="s">
        <v>1182</v>
      </c>
      <c r="C3019" s="102" t="s">
        <v>2752</v>
      </c>
      <c r="D3019" s="102">
        <v>1778</v>
      </c>
      <c r="E3019" s="1" t="s">
        <v>3017</v>
      </c>
      <c r="F3019" s="102" t="s">
        <v>3586</v>
      </c>
      <c r="G3019" s="1">
        <v>1035080.77</v>
      </c>
      <c r="H3019" s="1">
        <v>962642.93</v>
      </c>
      <c r="I3019" s="1">
        <v>-792022.99</v>
      </c>
      <c r="J3019" s="1">
        <v>170619.94000000006</v>
      </c>
      <c r="K3019" s="1">
        <v>1205700.71</v>
      </c>
      <c r="L3019" s="1" t="s">
        <v>1182</v>
      </c>
      <c r="M3019" s="1"/>
      <c r="AC3019" s="38"/>
      <c r="AE3019"/>
    </row>
    <row r="3020" spans="1:31" hidden="1" x14ac:dyDescent="0.35">
      <c r="A3020" s="106">
        <v>43982</v>
      </c>
      <c r="B3020" s="1" t="s">
        <v>1182</v>
      </c>
      <c r="C3020" s="102" t="s">
        <v>2754</v>
      </c>
      <c r="D3020" s="102">
        <v>1779</v>
      </c>
      <c r="E3020" s="1" t="s">
        <v>3017</v>
      </c>
      <c r="F3020" s="102" t="s">
        <v>3587</v>
      </c>
      <c r="G3020" s="1">
        <v>217719.88</v>
      </c>
      <c r="H3020" s="1">
        <v>40810.639999999999</v>
      </c>
      <c r="I3020" s="1">
        <v>0</v>
      </c>
      <c r="J3020" s="1">
        <v>40810.639999999999</v>
      </c>
      <c r="K3020" s="1">
        <v>258530.52</v>
      </c>
      <c r="L3020" s="1" t="s">
        <v>1182</v>
      </c>
      <c r="M3020" s="1"/>
      <c r="AC3020" s="38"/>
      <c r="AE3020"/>
    </row>
    <row r="3021" spans="1:31" hidden="1" x14ac:dyDescent="0.35">
      <c r="A3021" s="106">
        <v>43982</v>
      </c>
      <c r="B3021" s="1" t="s">
        <v>1182</v>
      </c>
      <c r="C3021" s="102" t="s">
        <v>2756</v>
      </c>
      <c r="D3021" s="102">
        <v>1780</v>
      </c>
      <c r="E3021" s="1" t="s">
        <v>3017</v>
      </c>
      <c r="F3021" s="102" t="s">
        <v>3588</v>
      </c>
      <c r="G3021" s="1">
        <v>231163.62</v>
      </c>
      <c r="H3021" s="1">
        <v>117090.86</v>
      </c>
      <c r="I3021" s="1">
        <v>0</v>
      </c>
      <c r="J3021" s="1">
        <v>117090.86</v>
      </c>
      <c r="K3021" s="1">
        <v>348254.48</v>
      </c>
      <c r="L3021" s="1" t="s">
        <v>1182</v>
      </c>
      <c r="M3021" s="1"/>
      <c r="AC3021" s="38"/>
      <c r="AE3021"/>
    </row>
    <row r="3022" spans="1:31" hidden="1" x14ac:dyDescent="0.35">
      <c r="A3022" s="106">
        <v>43982</v>
      </c>
      <c r="B3022" s="1" t="s">
        <v>1183</v>
      </c>
      <c r="C3022" s="102" t="s">
        <v>2758</v>
      </c>
      <c r="D3022" s="102">
        <v>1782</v>
      </c>
      <c r="E3022" s="1" t="s">
        <v>3017</v>
      </c>
      <c r="F3022" s="102" t="s">
        <v>3589</v>
      </c>
      <c r="G3022" s="1">
        <v>122853.41</v>
      </c>
      <c r="H3022" s="1">
        <v>32995.99</v>
      </c>
      <c r="I3022" s="1">
        <v>0</v>
      </c>
      <c r="J3022" s="1">
        <v>32995.99</v>
      </c>
      <c r="K3022" s="1">
        <v>155849.4</v>
      </c>
      <c r="L3022" s="1" t="s">
        <v>1183</v>
      </c>
      <c r="M3022" s="1"/>
      <c r="AC3022" s="38"/>
      <c r="AE3022"/>
    </row>
    <row r="3023" spans="1:31" hidden="1" x14ac:dyDescent="0.35">
      <c r="A3023" s="106">
        <v>43982</v>
      </c>
      <c r="B3023" s="1" t="s">
        <v>1183</v>
      </c>
      <c r="C3023" s="102" t="s">
        <v>2760</v>
      </c>
      <c r="D3023" s="102">
        <v>1783</v>
      </c>
      <c r="E3023" s="1" t="s">
        <v>3017</v>
      </c>
      <c r="F3023" s="102" t="s">
        <v>3590</v>
      </c>
      <c r="G3023" s="1">
        <v>221906.11</v>
      </c>
      <c r="H3023" s="1">
        <v>54669.94</v>
      </c>
      <c r="I3023" s="1">
        <v>0</v>
      </c>
      <c r="J3023" s="1">
        <v>54669.94</v>
      </c>
      <c r="K3023" s="1">
        <v>276576.05</v>
      </c>
      <c r="L3023" s="1" t="s">
        <v>1183</v>
      </c>
      <c r="M3023" s="1"/>
      <c r="AC3023" s="38"/>
      <c r="AE3023"/>
    </row>
    <row r="3024" spans="1:31" hidden="1" x14ac:dyDescent="0.35">
      <c r="A3024" s="106">
        <v>43982</v>
      </c>
      <c r="B3024" s="1" t="s">
        <v>1182</v>
      </c>
      <c r="C3024" s="102" t="s">
        <v>2761</v>
      </c>
      <c r="D3024" s="102">
        <v>1784</v>
      </c>
      <c r="E3024" s="1" t="s">
        <v>3017</v>
      </c>
      <c r="F3024" s="102" t="s">
        <v>3591</v>
      </c>
      <c r="G3024" s="1">
        <v>1845453.47</v>
      </c>
      <c r="H3024" s="1">
        <v>566418.21</v>
      </c>
      <c r="I3024" s="1">
        <v>0</v>
      </c>
      <c r="J3024" s="1">
        <v>566418.21</v>
      </c>
      <c r="K3024" s="1">
        <v>2411871.6800000002</v>
      </c>
      <c r="L3024" s="1" t="s">
        <v>1182</v>
      </c>
      <c r="M3024" s="1"/>
      <c r="AC3024" s="38"/>
      <c r="AE3024"/>
    </row>
    <row r="3025" spans="1:31" hidden="1" x14ac:dyDescent="0.35">
      <c r="A3025" s="106">
        <v>43982</v>
      </c>
      <c r="B3025" s="1"/>
      <c r="C3025" s="102" t="s">
        <v>2763</v>
      </c>
      <c r="D3025" s="102">
        <v>1785</v>
      </c>
      <c r="E3025" s="1" t="s">
        <v>3016</v>
      </c>
      <c r="F3025" s="102" t="s">
        <v>3592</v>
      </c>
      <c r="G3025" s="1">
        <v>64803.7</v>
      </c>
      <c r="H3025" s="1">
        <v>20591.98</v>
      </c>
      <c r="I3025" s="1">
        <v>0</v>
      </c>
      <c r="J3025" s="1">
        <v>20591.98</v>
      </c>
      <c r="K3025" s="1">
        <v>85395.68</v>
      </c>
      <c r="L3025" s="1"/>
      <c r="M3025" s="1"/>
      <c r="AC3025" s="38"/>
      <c r="AE3025"/>
    </row>
    <row r="3026" spans="1:31" hidden="1" x14ac:dyDescent="0.35">
      <c r="A3026" s="106">
        <v>43982</v>
      </c>
      <c r="B3026" s="1" t="s">
        <v>1186</v>
      </c>
      <c r="C3026" s="102" t="s">
        <v>2765</v>
      </c>
      <c r="D3026" s="102">
        <v>1786</v>
      </c>
      <c r="E3026" s="1" t="s">
        <v>3017</v>
      </c>
      <c r="F3026" s="102" t="s">
        <v>3638</v>
      </c>
      <c r="G3026" s="1">
        <v>17641.240000000002</v>
      </c>
      <c r="H3026" s="1">
        <v>0</v>
      </c>
      <c r="I3026" s="1">
        <v>0</v>
      </c>
      <c r="J3026" s="1">
        <v>0</v>
      </c>
      <c r="K3026" s="1">
        <v>17641.240000000002</v>
      </c>
      <c r="L3026" s="1" t="s">
        <v>1247</v>
      </c>
      <c r="M3026" s="1"/>
      <c r="AC3026" s="38"/>
      <c r="AE3026"/>
    </row>
    <row r="3027" spans="1:31" hidden="1" x14ac:dyDescent="0.35">
      <c r="A3027" s="106">
        <v>43982</v>
      </c>
      <c r="B3027" s="1" t="s">
        <v>1186</v>
      </c>
      <c r="C3027" s="102" t="s">
        <v>2941</v>
      </c>
      <c r="D3027" s="102">
        <v>1787</v>
      </c>
      <c r="E3027" s="1" t="s">
        <v>3017</v>
      </c>
      <c r="F3027" s="102" t="s">
        <v>3651</v>
      </c>
      <c r="G3027" s="1">
        <v>3715.6</v>
      </c>
      <c r="H3027" s="1">
        <v>0</v>
      </c>
      <c r="I3027" s="1">
        <v>0</v>
      </c>
      <c r="J3027" s="1">
        <v>0</v>
      </c>
      <c r="K3027" s="1">
        <v>3715.6</v>
      </c>
      <c r="L3027" s="1" t="s">
        <v>1247</v>
      </c>
      <c r="M3027" s="1"/>
      <c r="AC3027" s="38"/>
      <c r="AE3027"/>
    </row>
    <row r="3028" spans="1:31" hidden="1" x14ac:dyDescent="0.35">
      <c r="A3028" s="106">
        <v>43982</v>
      </c>
      <c r="B3028" s="1" t="s">
        <v>1186</v>
      </c>
      <c r="C3028" s="102" t="s">
        <v>2895</v>
      </c>
      <c r="D3028" s="102">
        <v>1789</v>
      </c>
      <c r="E3028" s="1" t="s">
        <v>3017</v>
      </c>
      <c r="F3028" s="102" t="s">
        <v>3593</v>
      </c>
      <c r="G3028" s="1">
        <v>43446.86</v>
      </c>
      <c r="H3028" s="1">
        <v>20591.98</v>
      </c>
      <c r="I3028" s="1">
        <v>0</v>
      </c>
      <c r="J3028" s="1">
        <v>20591.98</v>
      </c>
      <c r="K3028" s="1">
        <v>64038.84</v>
      </c>
      <c r="L3028" s="1" t="s">
        <v>1247</v>
      </c>
      <c r="M3028" s="1"/>
      <c r="AC3028" s="38"/>
      <c r="AE3028"/>
    </row>
    <row r="3029" spans="1:31" hidden="1" x14ac:dyDescent="0.35">
      <c r="A3029" s="106">
        <v>43982</v>
      </c>
      <c r="B3029" s="1"/>
      <c r="C3029" s="102" t="s">
        <v>2767</v>
      </c>
      <c r="D3029" s="102">
        <v>1790</v>
      </c>
      <c r="E3029" s="1" t="s">
        <v>3016</v>
      </c>
      <c r="F3029" s="102" t="s">
        <v>3594</v>
      </c>
      <c r="G3029" s="1">
        <v>1039686.52</v>
      </c>
      <c r="H3029" s="1">
        <v>284955.38</v>
      </c>
      <c r="I3029" s="1">
        <v>0</v>
      </c>
      <c r="J3029" s="1">
        <v>284955.38</v>
      </c>
      <c r="K3029" s="1">
        <v>1324641.8999999999</v>
      </c>
      <c r="L3029" s="1"/>
      <c r="M3029" s="1"/>
      <c r="AC3029" s="38"/>
      <c r="AE3029"/>
    </row>
    <row r="3030" spans="1:31" hidden="1" x14ac:dyDescent="0.35">
      <c r="A3030" s="106">
        <v>43982</v>
      </c>
      <c r="B3030" s="1" t="s">
        <v>1182</v>
      </c>
      <c r="C3030" s="102" t="s">
        <v>2769</v>
      </c>
      <c r="D3030" s="102">
        <v>1793</v>
      </c>
      <c r="E3030" s="1" t="s">
        <v>3017</v>
      </c>
      <c r="F3030" s="102" t="s">
        <v>3595</v>
      </c>
      <c r="G3030" s="1">
        <v>59657.91</v>
      </c>
      <c r="H3030" s="1">
        <v>15701.28</v>
      </c>
      <c r="I3030" s="1">
        <v>0</v>
      </c>
      <c r="J3030" s="1">
        <v>15701.28</v>
      </c>
      <c r="K3030" s="1">
        <v>75359.19</v>
      </c>
      <c r="L3030" s="1" t="s">
        <v>1182</v>
      </c>
      <c r="M3030" s="1"/>
      <c r="AC3030" s="38"/>
      <c r="AE3030"/>
    </row>
    <row r="3031" spans="1:31" hidden="1" x14ac:dyDescent="0.35">
      <c r="A3031" s="106">
        <v>43982</v>
      </c>
      <c r="B3031" s="1" t="s">
        <v>1185</v>
      </c>
      <c r="C3031" s="102" t="s">
        <v>2772</v>
      </c>
      <c r="D3031" s="102">
        <v>1796</v>
      </c>
      <c r="E3031" s="1" t="s">
        <v>3017</v>
      </c>
      <c r="F3031" s="102" t="s">
        <v>3596</v>
      </c>
      <c r="G3031" s="1">
        <v>88846.39</v>
      </c>
      <c r="H3031" s="1">
        <v>26435.17</v>
      </c>
      <c r="I3031" s="1">
        <v>0</v>
      </c>
      <c r="J3031" s="1">
        <v>26435.17</v>
      </c>
      <c r="K3031" s="1">
        <v>115281.56</v>
      </c>
      <c r="L3031" s="1" t="s">
        <v>1258</v>
      </c>
      <c r="M3031" s="1"/>
      <c r="AC3031" s="38"/>
      <c r="AE3031"/>
    </row>
    <row r="3032" spans="1:31" hidden="1" x14ac:dyDescent="0.35">
      <c r="A3032" s="106">
        <v>43982</v>
      </c>
      <c r="B3032" s="1" t="s">
        <v>1186</v>
      </c>
      <c r="C3032" s="102" t="s">
        <v>2774</v>
      </c>
      <c r="D3032" s="102">
        <v>1797</v>
      </c>
      <c r="E3032" s="1" t="s">
        <v>3017</v>
      </c>
      <c r="F3032" s="102" t="s">
        <v>3597</v>
      </c>
      <c r="G3032" s="1">
        <v>133912.06</v>
      </c>
      <c r="H3032" s="1">
        <v>33803.58</v>
      </c>
      <c r="I3032" s="1">
        <v>0</v>
      </c>
      <c r="J3032" s="1">
        <v>33803.58</v>
      </c>
      <c r="K3032" s="1">
        <v>167715.64000000001</v>
      </c>
      <c r="L3032" s="1" t="s">
        <v>1247</v>
      </c>
      <c r="M3032" s="1"/>
      <c r="AC3032" s="38"/>
      <c r="AE3032"/>
    </row>
    <row r="3033" spans="1:31" hidden="1" x14ac:dyDescent="0.35">
      <c r="A3033" s="106">
        <v>43982</v>
      </c>
      <c r="B3033" s="1" t="s">
        <v>1186</v>
      </c>
      <c r="C3033" s="102" t="s">
        <v>2776</v>
      </c>
      <c r="D3033" s="102">
        <v>1798</v>
      </c>
      <c r="E3033" s="1" t="s">
        <v>3017</v>
      </c>
      <c r="F3033" s="102" t="s">
        <v>3655</v>
      </c>
      <c r="G3033" s="1">
        <v>103331.69</v>
      </c>
      <c r="H3033" s="1">
        <v>31036.79</v>
      </c>
      <c r="I3033" s="1">
        <v>0</v>
      </c>
      <c r="J3033" s="1">
        <v>31036.79</v>
      </c>
      <c r="K3033" s="1">
        <v>134368.48000000001</v>
      </c>
      <c r="L3033" s="1" t="s">
        <v>1247</v>
      </c>
      <c r="M3033" s="1"/>
      <c r="AC3033" s="38"/>
      <c r="AE3033"/>
    </row>
    <row r="3034" spans="1:31" hidden="1" x14ac:dyDescent="0.35">
      <c r="A3034" s="106">
        <v>43982</v>
      </c>
      <c r="B3034" s="1" t="s">
        <v>1186</v>
      </c>
      <c r="C3034" s="102" t="s">
        <v>2926</v>
      </c>
      <c r="D3034" s="102">
        <v>1799</v>
      </c>
      <c r="E3034" s="1" t="s">
        <v>3017</v>
      </c>
      <c r="F3034" s="102" t="s">
        <v>3598</v>
      </c>
      <c r="G3034" s="1">
        <v>3538.04</v>
      </c>
      <c r="H3034" s="1">
        <v>0</v>
      </c>
      <c r="I3034" s="1">
        <v>0</v>
      </c>
      <c r="J3034" s="1">
        <v>0</v>
      </c>
      <c r="K3034" s="1">
        <v>3538.04</v>
      </c>
      <c r="L3034" s="1" t="s">
        <v>1247</v>
      </c>
      <c r="M3034" s="1"/>
      <c r="AC3034" s="38"/>
      <c r="AE3034"/>
    </row>
    <row r="3035" spans="1:31" hidden="1" x14ac:dyDescent="0.35">
      <c r="A3035" s="106">
        <v>43982</v>
      </c>
      <c r="B3035" s="1" t="s">
        <v>1186</v>
      </c>
      <c r="C3035" s="102" t="s">
        <v>2778</v>
      </c>
      <c r="D3035" s="102">
        <v>1800</v>
      </c>
      <c r="E3035" s="1" t="s">
        <v>3017</v>
      </c>
      <c r="F3035" s="102" t="s">
        <v>3599</v>
      </c>
      <c r="G3035" s="1">
        <v>63489.64</v>
      </c>
      <c r="H3035" s="1">
        <v>566.01</v>
      </c>
      <c r="I3035" s="1">
        <v>0</v>
      </c>
      <c r="J3035" s="1">
        <v>566.01</v>
      </c>
      <c r="K3035" s="1">
        <v>64055.65</v>
      </c>
      <c r="L3035" s="1" t="s">
        <v>1247</v>
      </c>
      <c r="M3035" s="1"/>
      <c r="AC3035" s="38"/>
      <c r="AE3035"/>
    </row>
    <row r="3036" spans="1:31" hidden="1" x14ac:dyDescent="0.35">
      <c r="A3036" s="106">
        <v>43982</v>
      </c>
      <c r="B3036" s="1" t="s">
        <v>1186</v>
      </c>
      <c r="C3036" s="102" t="s">
        <v>2780</v>
      </c>
      <c r="D3036" s="102">
        <v>1801</v>
      </c>
      <c r="E3036" s="1" t="s">
        <v>3017</v>
      </c>
      <c r="F3036" s="102" t="s">
        <v>3600</v>
      </c>
      <c r="G3036" s="1">
        <v>21642.85</v>
      </c>
      <c r="H3036" s="1">
        <v>12346.72</v>
      </c>
      <c r="I3036" s="1">
        <v>0</v>
      </c>
      <c r="J3036" s="1">
        <v>12346.72</v>
      </c>
      <c r="K3036" s="1">
        <v>33989.57</v>
      </c>
      <c r="L3036" s="1" t="s">
        <v>1247</v>
      </c>
      <c r="M3036" s="1"/>
      <c r="AC3036" s="38"/>
      <c r="AE3036"/>
    </row>
    <row r="3037" spans="1:31" hidden="1" x14ac:dyDescent="0.35">
      <c r="A3037" s="106">
        <v>43982</v>
      </c>
      <c r="B3037" s="1" t="s">
        <v>1186</v>
      </c>
      <c r="C3037" s="102" t="s">
        <v>2781</v>
      </c>
      <c r="D3037" s="102">
        <v>1802</v>
      </c>
      <c r="E3037" s="1" t="s">
        <v>3017</v>
      </c>
      <c r="F3037" s="102" t="s">
        <v>3601</v>
      </c>
      <c r="G3037" s="1">
        <v>16290.21</v>
      </c>
      <c r="H3037" s="1">
        <v>8552</v>
      </c>
      <c r="I3037" s="1">
        <v>0</v>
      </c>
      <c r="J3037" s="1">
        <v>8552</v>
      </c>
      <c r="K3037" s="1">
        <v>24842.21</v>
      </c>
      <c r="L3037" s="1" t="s">
        <v>1247</v>
      </c>
      <c r="M3037" s="1"/>
      <c r="AC3037" s="38"/>
      <c r="AE3037"/>
    </row>
    <row r="3038" spans="1:31" hidden="1" x14ac:dyDescent="0.35">
      <c r="A3038" s="106">
        <v>43982</v>
      </c>
      <c r="B3038" s="1" t="s">
        <v>1186</v>
      </c>
      <c r="C3038" s="102" t="s">
        <v>2784</v>
      </c>
      <c r="D3038" s="102">
        <v>1804</v>
      </c>
      <c r="E3038" s="1" t="s">
        <v>3017</v>
      </c>
      <c r="F3038" s="102" t="s">
        <v>3602</v>
      </c>
      <c r="G3038" s="1">
        <v>43263.95</v>
      </c>
      <c r="H3038" s="1">
        <v>8162.12</v>
      </c>
      <c r="I3038" s="1">
        <v>0</v>
      </c>
      <c r="J3038" s="1">
        <v>8162.12</v>
      </c>
      <c r="K3038" s="1">
        <v>51426.07</v>
      </c>
      <c r="L3038" s="1" t="s">
        <v>1247</v>
      </c>
      <c r="M3038" s="1"/>
      <c r="AC3038" s="38"/>
      <c r="AE3038"/>
    </row>
    <row r="3039" spans="1:31" hidden="1" x14ac:dyDescent="0.35">
      <c r="A3039" s="106">
        <v>43982</v>
      </c>
      <c r="B3039" s="1" t="s">
        <v>1181</v>
      </c>
      <c r="C3039" s="102" t="s">
        <v>2787</v>
      </c>
      <c r="D3039" s="102">
        <v>1871</v>
      </c>
      <c r="E3039" s="1" t="s">
        <v>3017</v>
      </c>
      <c r="F3039" s="102" t="s">
        <v>3603</v>
      </c>
      <c r="G3039" s="1">
        <v>238363.7</v>
      </c>
      <c r="H3039" s="1">
        <v>94249.93</v>
      </c>
      <c r="I3039" s="1">
        <v>0</v>
      </c>
      <c r="J3039" s="1">
        <v>94249.93</v>
      </c>
      <c r="K3039" s="1">
        <v>332613.63</v>
      </c>
      <c r="L3039" s="1" t="s">
        <v>1247</v>
      </c>
      <c r="M3039" s="1"/>
      <c r="AC3039" s="38"/>
      <c r="AE3039"/>
    </row>
    <row r="3040" spans="1:31" hidden="1" x14ac:dyDescent="0.35">
      <c r="A3040" s="106">
        <v>43982</v>
      </c>
      <c r="B3040" s="1" t="s">
        <v>1181</v>
      </c>
      <c r="C3040" s="102" t="s">
        <v>2789</v>
      </c>
      <c r="D3040" s="102">
        <v>1873</v>
      </c>
      <c r="E3040" s="1" t="s">
        <v>3017</v>
      </c>
      <c r="F3040" s="102" t="s">
        <v>3604</v>
      </c>
      <c r="G3040" s="1">
        <v>3612</v>
      </c>
      <c r="H3040" s="1">
        <v>80</v>
      </c>
      <c r="I3040" s="1">
        <v>0</v>
      </c>
      <c r="J3040" s="1">
        <v>80</v>
      </c>
      <c r="K3040" s="1">
        <v>3692</v>
      </c>
      <c r="L3040" s="1" t="s">
        <v>1247</v>
      </c>
      <c r="M3040" s="1"/>
      <c r="AC3040" s="38"/>
      <c r="AE3040"/>
    </row>
    <row r="3041" spans="1:31" hidden="1" x14ac:dyDescent="0.35">
      <c r="A3041" s="106">
        <v>43982</v>
      </c>
      <c r="B3041" s="1" t="s">
        <v>1181</v>
      </c>
      <c r="C3041" s="102" t="s">
        <v>2854</v>
      </c>
      <c r="D3041" s="102">
        <v>1874</v>
      </c>
      <c r="E3041" s="1" t="s">
        <v>3017</v>
      </c>
      <c r="F3041" s="102" t="s">
        <v>3652</v>
      </c>
      <c r="G3041" s="1">
        <v>914.01</v>
      </c>
      <c r="H3041" s="1">
        <v>0</v>
      </c>
      <c r="I3041" s="1">
        <v>0</v>
      </c>
      <c r="J3041" s="1">
        <v>0</v>
      </c>
      <c r="K3041" s="1">
        <v>914.01</v>
      </c>
      <c r="L3041" s="1" t="s">
        <v>1247</v>
      </c>
      <c r="M3041" s="1"/>
      <c r="AC3041" s="38"/>
      <c r="AE3041"/>
    </row>
    <row r="3042" spans="1:31" hidden="1" x14ac:dyDescent="0.35">
      <c r="A3042" s="106">
        <v>43982</v>
      </c>
      <c r="B3042" s="1" t="s">
        <v>1186</v>
      </c>
      <c r="C3042" s="102" t="s">
        <v>2797</v>
      </c>
      <c r="D3042" s="102">
        <v>1881</v>
      </c>
      <c r="E3042" s="1" t="s">
        <v>3017</v>
      </c>
      <c r="F3042" s="102" t="s">
        <v>3605</v>
      </c>
      <c r="G3042" s="1">
        <v>30297.77</v>
      </c>
      <c r="H3042" s="1">
        <v>1658.31</v>
      </c>
      <c r="I3042" s="1">
        <v>0</v>
      </c>
      <c r="J3042" s="1">
        <v>1658.31</v>
      </c>
      <c r="K3042" s="1">
        <v>31956.080000000002</v>
      </c>
      <c r="L3042" s="1" t="s">
        <v>1247</v>
      </c>
      <c r="M3042" s="1"/>
      <c r="AC3042" s="38"/>
      <c r="AE3042"/>
    </row>
    <row r="3043" spans="1:31" hidden="1" x14ac:dyDescent="0.35">
      <c r="A3043" s="106">
        <v>43982</v>
      </c>
      <c r="B3043" s="1" t="s">
        <v>1186</v>
      </c>
      <c r="C3043" s="102" t="s">
        <v>2798</v>
      </c>
      <c r="D3043" s="102">
        <v>1882</v>
      </c>
      <c r="E3043" s="1" t="s">
        <v>3017</v>
      </c>
      <c r="F3043" s="102" t="s">
        <v>3606</v>
      </c>
      <c r="G3043" s="1">
        <v>1742.44</v>
      </c>
      <c r="H3043" s="1">
        <v>163.47</v>
      </c>
      <c r="I3043" s="1">
        <v>0</v>
      </c>
      <c r="J3043" s="1">
        <v>163.47</v>
      </c>
      <c r="K3043" s="1">
        <v>1905.91</v>
      </c>
      <c r="L3043" s="1" t="s">
        <v>1247</v>
      </c>
      <c r="M3043" s="1"/>
      <c r="AC3043" s="38"/>
      <c r="AE3043"/>
    </row>
    <row r="3044" spans="1:31" hidden="1" x14ac:dyDescent="0.35">
      <c r="A3044" s="106">
        <v>43982</v>
      </c>
      <c r="B3044" s="1" t="s">
        <v>1186</v>
      </c>
      <c r="C3044" s="102" t="s">
        <v>2866</v>
      </c>
      <c r="D3044" s="102">
        <v>1883</v>
      </c>
      <c r="E3044" s="1" t="s">
        <v>3017</v>
      </c>
      <c r="F3044" s="102" t="s">
        <v>3642</v>
      </c>
      <c r="G3044" s="1">
        <v>19.12</v>
      </c>
      <c r="H3044" s="1">
        <v>0</v>
      </c>
      <c r="I3044" s="1">
        <v>0</v>
      </c>
      <c r="J3044" s="1">
        <v>0</v>
      </c>
      <c r="K3044" s="1">
        <v>19.12</v>
      </c>
      <c r="L3044" s="1" t="s">
        <v>1247</v>
      </c>
      <c r="M3044" s="1"/>
      <c r="AC3044" s="38"/>
      <c r="AE3044"/>
    </row>
    <row r="3045" spans="1:31" hidden="1" x14ac:dyDescent="0.35">
      <c r="A3045" s="106">
        <v>43982</v>
      </c>
      <c r="B3045" s="1" t="s">
        <v>1186</v>
      </c>
      <c r="C3045" s="102" t="s">
        <v>2856</v>
      </c>
      <c r="D3045" s="102">
        <v>1884</v>
      </c>
      <c r="E3045" s="1" t="s">
        <v>3017</v>
      </c>
      <c r="F3045" s="102" t="s">
        <v>3607</v>
      </c>
      <c r="G3045" s="1">
        <v>23884.52</v>
      </c>
      <c r="H3045" s="1">
        <v>1000</v>
      </c>
      <c r="I3045" s="1">
        <v>0</v>
      </c>
      <c r="J3045" s="1">
        <v>1000</v>
      </c>
      <c r="K3045" s="1">
        <v>24884.52</v>
      </c>
      <c r="L3045" s="1" t="s">
        <v>1247</v>
      </c>
      <c r="M3045" s="1"/>
      <c r="AC3045" s="38"/>
      <c r="AE3045"/>
    </row>
    <row r="3046" spans="1:31" hidden="1" x14ac:dyDescent="0.35">
      <c r="A3046" s="106">
        <v>43982</v>
      </c>
      <c r="B3046" s="1" t="s">
        <v>1186</v>
      </c>
      <c r="C3046" s="102" t="s">
        <v>2800</v>
      </c>
      <c r="D3046" s="102">
        <v>1805</v>
      </c>
      <c r="E3046" s="1" t="s">
        <v>3017</v>
      </c>
      <c r="F3046" s="102" t="s">
        <v>3608</v>
      </c>
      <c r="G3046" s="1">
        <v>206880.22</v>
      </c>
      <c r="H3046" s="1">
        <v>51200</v>
      </c>
      <c r="I3046" s="1">
        <v>0</v>
      </c>
      <c r="J3046" s="1">
        <v>51200</v>
      </c>
      <c r="K3046" s="1">
        <v>258080.22</v>
      </c>
      <c r="L3046" s="1" t="s">
        <v>1247</v>
      </c>
      <c r="M3046" s="1"/>
      <c r="AC3046" s="38"/>
      <c r="AE3046"/>
    </row>
    <row r="3047" spans="1:31" hidden="1" x14ac:dyDescent="0.35">
      <c r="A3047" s="106">
        <v>43982</v>
      </c>
      <c r="B3047" s="1"/>
      <c r="C3047" s="102" t="s">
        <v>2805</v>
      </c>
      <c r="D3047" s="102">
        <v>1860</v>
      </c>
      <c r="E3047" s="1" t="s">
        <v>3016</v>
      </c>
      <c r="F3047" s="102" t="s">
        <v>3609</v>
      </c>
      <c r="G3047" s="1">
        <v>8882845.1300000008</v>
      </c>
      <c r="H3047" s="1">
        <v>2085053.27</v>
      </c>
      <c r="I3047" s="1">
        <v>0</v>
      </c>
      <c r="J3047" s="1">
        <v>2085053.27</v>
      </c>
      <c r="K3047" s="1">
        <v>10967898.4</v>
      </c>
      <c r="L3047" s="1"/>
      <c r="M3047" s="1"/>
      <c r="AC3047" s="38"/>
      <c r="AE3047"/>
    </row>
    <row r="3048" spans="1:31" hidden="1" x14ac:dyDescent="0.35">
      <c r="A3048" s="106">
        <v>43982</v>
      </c>
      <c r="B3048" s="1" t="s">
        <v>1185</v>
      </c>
      <c r="C3048" s="102" t="s">
        <v>2807</v>
      </c>
      <c r="D3048" s="102">
        <v>1861</v>
      </c>
      <c r="E3048" s="1" t="s">
        <v>3017</v>
      </c>
      <c r="F3048" s="102" t="s">
        <v>3610</v>
      </c>
      <c r="G3048" s="1">
        <v>6451.41</v>
      </c>
      <c r="H3048" s="1">
        <v>1684.81</v>
      </c>
      <c r="I3048" s="1">
        <v>0</v>
      </c>
      <c r="J3048" s="1">
        <v>1684.81</v>
      </c>
      <c r="K3048" s="1">
        <v>8136.22</v>
      </c>
      <c r="L3048" s="1" t="s">
        <v>1258</v>
      </c>
      <c r="M3048" s="1"/>
      <c r="AC3048" s="38"/>
      <c r="AE3048"/>
    </row>
    <row r="3049" spans="1:31" hidden="1" x14ac:dyDescent="0.35">
      <c r="A3049" s="106">
        <v>43982</v>
      </c>
      <c r="B3049" s="1" t="s">
        <v>1195</v>
      </c>
      <c r="C3049" s="102" t="s">
        <v>2809</v>
      </c>
      <c r="D3049" s="102">
        <v>1863</v>
      </c>
      <c r="E3049" s="1" t="s">
        <v>3017</v>
      </c>
      <c r="F3049" s="102" t="s">
        <v>3611</v>
      </c>
      <c r="G3049" s="1">
        <v>2339750.04</v>
      </c>
      <c r="H3049" s="1">
        <v>549264.81999999995</v>
      </c>
      <c r="I3049" s="1">
        <v>0</v>
      </c>
      <c r="J3049" s="1">
        <v>549264.81999999995</v>
      </c>
      <c r="K3049" s="1">
        <v>2889014.86</v>
      </c>
      <c r="L3049" s="1" t="s">
        <v>1258</v>
      </c>
      <c r="M3049" s="1"/>
      <c r="AC3049" s="38"/>
      <c r="AE3049"/>
    </row>
    <row r="3050" spans="1:31" hidden="1" x14ac:dyDescent="0.35">
      <c r="A3050" s="106">
        <v>43982</v>
      </c>
      <c r="B3050" s="1" t="s">
        <v>1185</v>
      </c>
      <c r="C3050" s="102" t="s">
        <v>2811</v>
      </c>
      <c r="D3050" s="102">
        <v>1864</v>
      </c>
      <c r="E3050" s="1" t="s">
        <v>3017</v>
      </c>
      <c r="F3050" s="102" t="s">
        <v>3612</v>
      </c>
      <c r="G3050" s="1">
        <v>39701.06</v>
      </c>
      <c r="H3050" s="1">
        <v>10368.030000000001</v>
      </c>
      <c r="I3050" s="1">
        <v>0</v>
      </c>
      <c r="J3050" s="1">
        <v>10368.030000000001</v>
      </c>
      <c r="K3050" s="1">
        <v>50069.09</v>
      </c>
      <c r="L3050" s="1" t="s">
        <v>1258</v>
      </c>
      <c r="M3050" s="1"/>
      <c r="AC3050" s="38"/>
      <c r="AE3050"/>
    </row>
    <row r="3051" spans="1:31" hidden="1" x14ac:dyDescent="0.35">
      <c r="A3051" s="106">
        <v>43982</v>
      </c>
      <c r="B3051" s="1" t="s">
        <v>1196</v>
      </c>
      <c r="C3051" s="102" t="s">
        <v>2813</v>
      </c>
      <c r="D3051" s="102">
        <v>1865</v>
      </c>
      <c r="E3051" s="1" t="s">
        <v>3017</v>
      </c>
      <c r="F3051" s="102" t="s">
        <v>3613</v>
      </c>
      <c r="G3051" s="1">
        <v>6491305.6299999999</v>
      </c>
      <c r="H3051" s="1">
        <v>1523735.61</v>
      </c>
      <c r="I3051" s="1">
        <v>0</v>
      </c>
      <c r="J3051" s="1">
        <v>1523735.61</v>
      </c>
      <c r="K3051" s="1">
        <v>8015041.2400000002</v>
      </c>
      <c r="L3051" s="1" t="s">
        <v>1258</v>
      </c>
      <c r="M3051" s="1"/>
      <c r="AC3051" s="38"/>
      <c r="AE3051"/>
    </row>
    <row r="3052" spans="1:31" hidden="1" x14ac:dyDescent="0.35">
      <c r="A3052" s="106">
        <v>43982</v>
      </c>
      <c r="B3052" s="1" t="s">
        <v>1185</v>
      </c>
      <c r="C3052" s="102" t="s">
        <v>2815</v>
      </c>
      <c r="D3052" s="102">
        <v>1866</v>
      </c>
      <c r="E3052" s="1" t="s">
        <v>3017</v>
      </c>
      <c r="F3052" s="102" t="s">
        <v>3614</v>
      </c>
      <c r="G3052" s="1">
        <v>5636.99</v>
      </c>
      <c r="H3052" s="1">
        <v>0</v>
      </c>
      <c r="I3052" s="1">
        <v>0</v>
      </c>
      <c r="J3052" s="1">
        <v>0</v>
      </c>
      <c r="K3052" s="1">
        <v>5636.99</v>
      </c>
      <c r="L3052" s="1" t="s">
        <v>1258</v>
      </c>
      <c r="M3052" s="1"/>
      <c r="AC3052" s="38"/>
      <c r="AE3052"/>
    </row>
    <row r="3053" spans="1:31" hidden="1" x14ac:dyDescent="0.35">
      <c r="A3053" s="106">
        <v>43982</v>
      </c>
      <c r="B3053" s="1"/>
      <c r="C3053" s="102" t="s">
        <v>2817</v>
      </c>
      <c r="D3053" s="102">
        <v>1827</v>
      </c>
      <c r="E3053" s="1" t="s">
        <v>3016</v>
      </c>
      <c r="F3053" s="102" t="s">
        <v>3317</v>
      </c>
      <c r="G3053" s="1">
        <v>4721344.9400000004</v>
      </c>
      <c r="H3053" s="1">
        <v>2814087.43</v>
      </c>
      <c r="I3053" s="1">
        <v>-1576220.18</v>
      </c>
      <c r="J3053" s="1">
        <v>1237867.2500000002</v>
      </c>
      <c r="K3053" s="1">
        <v>5959212.1900000004</v>
      </c>
      <c r="L3053" s="1"/>
      <c r="M3053" s="1"/>
      <c r="AC3053" s="38"/>
      <c r="AE3053"/>
    </row>
    <row r="3054" spans="1:31" hidden="1" x14ac:dyDescent="0.35">
      <c r="A3054" s="106">
        <v>43982</v>
      </c>
      <c r="B3054" s="1"/>
      <c r="C3054" s="102" t="s">
        <v>2818</v>
      </c>
      <c r="D3054" s="102">
        <v>1828</v>
      </c>
      <c r="E3054" s="1" t="s">
        <v>3016</v>
      </c>
      <c r="F3054" s="102" t="s">
        <v>3317</v>
      </c>
      <c r="G3054" s="1">
        <v>4721344.9400000004</v>
      </c>
      <c r="H3054" s="1">
        <v>2814087.43</v>
      </c>
      <c r="I3054" s="1">
        <v>-1576220.18</v>
      </c>
      <c r="J3054" s="1">
        <v>1237867.2500000002</v>
      </c>
      <c r="K3054" s="1">
        <v>5959212.1900000004</v>
      </c>
      <c r="L3054" s="1"/>
      <c r="M3054" s="1"/>
      <c r="AC3054" s="38"/>
      <c r="AE3054"/>
    </row>
    <row r="3055" spans="1:31" hidden="1" x14ac:dyDescent="0.35">
      <c r="A3055" s="106">
        <v>43982</v>
      </c>
      <c r="B3055" s="1" t="s">
        <v>2333</v>
      </c>
      <c r="C3055" s="102" t="s">
        <v>2819</v>
      </c>
      <c r="D3055" s="102">
        <v>1829</v>
      </c>
      <c r="E3055" s="1" t="s">
        <v>3017</v>
      </c>
      <c r="F3055" s="102" t="s">
        <v>3615</v>
      </c>
      <c r="G3055" s="1">
        <v>7097203.1299999999</v>
      </c>
      <c r="H3055" s="1">
        <v>1781210.67</v>
      </c>
      <c r="I3055" s="1">
        <v>0</v>
      </c>
      <c r="J3055" s="1">
        <v>1781210.67</v>
      </c>
      <c r="K3055" s="1">
        <v>8878413.8000000007</v>
      </c>
      <c r="L3055" s="1" t="s">
        <v>1818</v>
      </c>
      <c r="M3055" s="1"/>
      <c r="AC3055" s="38"/>
      <c r="AE3055"/>
    </row>
    <row r="3056" spans="1:31" hidden="1" x14ac:dyDescent="0.35">
      <c r="A3056" s="106">
        <v>43982</v>
      </c>
      <c r="B3056" s="1" t="s">
        <v>2333</v>
      </c>
      <c r="C3056" s="102" t="s">
        <v>2821</v>
      </c>
      <c r="D3056" s="102">
        <v>1830</v>
      </c>
      <c r="E3056" s="1" t="s">
        <v>3017</v>
      </c>
      <c r="F3056" s="102" t="s">
        <v>3616</v>
      </c>
      <c r="G3056" s="1">
        <v>942946.96</v>
      </c>
      <c r="H3056" s="1">
        <v>235736.74</v>
      </c>
      <c r="I3056" s="1">
        <v>0</v>
      </c>
      <c r="J3056" s="1">
        <v>235736.74</v>
      </c>
      <c r="K3056" s="1">
        <v>1178683.7</v>
      </c>
      <c r="L3056" s="1" t="s">
        <v>1818</v>
      </c>
      <c r="M3056" s="1"/>
      <c r="AC3056" s="38"/>
      <c r="AE3056"/>
    </row>
    <row r="3057" spans="1:31" hidden="1" x14ac:dyDescent="0.35">
      <c r="A3057" s="106">
        <v>43982</v>
      </c>
      <c r="B3057" s="1" t="s">
        <v>2333</v>
      </c>
      <c r="C3057" s="102" t="s">
        <v>2823</v>
      </c>
      <c r="D3057" s="102">
        <v>1856</v>
      </c>
      <c r="E3057" s="1" t="s">
        <v>3017</v>
      </c>
      <c r="F3057" s="102" t="s">
        <v>3617</v>
      </c>
      <c r="G3057" s="1">
        <v>3188560.51</v>
      </c>
      <c r="H3057" s="1">
        <v>797140.02</v>
      </c>
      <c r="I3057" s="1">
        <v>0</v>
      </c>
      <c r="J3057" s="1">
        <v>797140.02</v>
      </c>
      <c r="K3057" s="1">
        <v>3985700.53</v>
      </c>
      <c r="L3057" s="1" t="s">
        <v>1818</v>
      </c>
      <c r="M3057" s="1"/>
      <c r="AC3057" s="38"/>
      <c r="AE3057"/>
    </row>
    <row r="3058" spans="1:31" hidden="1" x14ac:dyDescent="0.35">
      <c r="A3058" s="106">
        <v>43982</v>
      </c>
      <c r="B3058" s="1" t="s">
        <v>3941</v>
      </c>
      <c r="C3058" s="102" t="s">
        <v>3000</v>
      </c>
      <c r="D3058" s="102">
        <v>1911</v>
      </c>
      <c r="E3058" s="1" t="s">
        <v>3017</v>
      </c>
      <c r="F3058" s="102" t="s">
        <v>3618</v>
      </c>
      <c r="G3058" s="1">
        <v>-6507365.6600000001</v>
      </c>
      <c r="H3058" s="1">
        <v>0</v>
      </c>
      <c r="I3058" s="1">
        <v>-1576220.18</v>
      </c>
      <c r="J3058" s="1">
        <v>-1576220.18</v>
      </c>
      <c r="K3058" s="1">
        <v>-8083585.8399999999</v>
      </c>
      <c r="L3058" s="1" t="s">
        <v>1258</v>
      </c>
      <c r="M3058" s="1"/>
      <c r="AC3058" s="38"/>
      <c r="AE3058"/>
    </row>
    <row r="3059" spans="1:31" hidden="1" x14ac:dyDescent="0.35">
      <c r="A3059" s="106">
        <v>43982</v>
      </c>
      <c r="B3059" s="1"/>
      <c r="C3059" s="102" t="s">
        <v>2825</v>
      </c>
      <c r="D3059" s="102">
        <v>1833</v>
      </c>
      <c r="E3059" s="1" t="s">
        <v>3016</v>
      </c>
      <c r="F3059" s="102" t="s">
        <v>3619</v>
      </c>
      <c r="G3059" s="1">
        <v>7364843.0199999996</v>
      </c>
      <c r="H3059" s="1">
        <v>204381.35</v>
      </c>
      <c r="I3059" s="1">
        <v>-266260.89</v>
      </c>
      <c r="J3059" s="1">
        <v>-61879.540000000008</v>
      </c>
      <c r="K3059" s="1">
        <v>7302963.4800000004</v>
      </c>
      <c r="L3059" s="1"/>
      <c r="M3059" s="1"/>
      <c r="AC3059" s="38"/>
      <c r="AE3059"/>
    </row>
    <row r="3060" spans="1:31" hidden="1" x14ac:dyDescent="0.35">
      <c r="A3060" s="106">
        <v>43982</v>
      </c>
      <c r="B3060" s="1"/>
      <c r="C3060" s="102" t="s">
        <v>2827</v>
      </c>
      <c r="D3060" s="102">
        <v>1834</v>
      </c>
      <c r="E3060" s="1" t="s">
        <v>3016</v>
      </c>
      <c r="F3060" s="102" t="s">
        <v>3620</v>
      </c>
      <c r="G3060" s="1">
        <v>7364843.0199999996</v>
      </c>
      <c r="H3060" s="1">
        <v>204381.35</v>
      </c>
      <c r="I3060" s="1">
        <v>-266260.89</v>
      </c>
      <c r="J3060" s="1">
        <v>-61879.540000000008</v>
      </c>
      <c r="K3060" s="1">
        <v>7302963.4800000004</v>
      </c>
      <c r="L3060" s="1"/>
      <c r="M3060" s="1"/>
      <c r="AC3060" s="38"/>
      <c r="AE3060"/>
    </row>
    <row r="3061" spans="1:31" hidden="1" x14ac:dyDescent="0.35">
      <c r="A3061" s="106">
        <v>43982</v>
      </c>
      <c r="B3061" s="1"/>
      <c r="C3061" s="102" t="s">
        <v>2829</v>
      </c>
      <c r="D3061" s="102">
        <v>1835</v>
      </c>
      <c r="E3061" s="1" t="s">
        <v>3016</v>
      </c>
      <c r="F3061" s="102" t="s">
        <v>3621</v>
      </c>
      <c r="G3061" s="1">
        <v>-436127.66</v>
      </c>
      <c r="H3061" s="1">
        <v>0</v>
      </c>
      <c r="I3061" s="1">
        <v>-258697.49</v>
      </c>
      <c r="J3061" s="1">
        <v>-258697.49</v>
      </c>
      <c r="K3061" s="1">
        <v>-694825.15</v>
      </c>
      <c r="L3061" s="1"/>
      <c r="M3061" s="1"/>
      <c r="AC3061" s="38"/>
      <c r="AE3061"/>
    </row>
    <row r="3062" spans="1:31" hidden="1" x14ac:dyDescent="0.35">
      <c r="A3062" s="106">
        <v>43982</v>
      </c>
      <c r="B3062" s="1" t="s">
        <v>1191</v>
      </c>
      <c r="C3062" s="102" t="s">
        <v>2831</v>
      </c>
      <c r="D3062" s="102">
        <v>1836</v>
      </c>
      <c r="E3062" s="1" t="s">
        <v>3017</v>
      </c>
      <c r="F3062" s="102" t="s">
        <v>3622</v>
      </c>
      <c r="G3062" s="1">
        <v>-343123.02</v>
      </c>
      <c r="H3062" s="1">
        <v>0</v>
      </c>
      <c r="I3062" s="1">
        <v>-205442.82</v>
      </c>
      <c r="J3062" s="1">
        <v>-205442.82</v>
      </c>
      <c r="K3062" s="1">
        <v>-548565.84</v>
      </c>
      <c r="L3062" s="1" t="s">
        <v>1191</v>
      </c>
      <c r="M3062" s="1"/>
      <c r="AC3062" s="38"/>
      <c r="AE3062"/>
    </row>
    <row r="3063" spans="1:31" hidden="1" x14ac:dyDescent="0.35">
      <c r="A3063" s="106">
        <v>43982</v>
      </c>
      <c r="B3063" s="1" t="s">
        <v>1191</v>
      </c>
      <c r="C3063" s="102" t="s">
        <v>2833</v>
      </c>
      <c r="D3063" s="102">
        <v>1837</v>
      </c>
      <c r="E3063" s="1" t="s">
        <v>3017</v>
      </c>
      <c r="F3063" s="102" t="s">
        <v>3623</v>
      </c>
      <c r="G3063" s="1">
        <v>-92895.91</v>
      </c>
      <c r="H3063" s="1">
        <v>0</v>
      </c>
      <c r="I3063" s="1">
        <v>-53254.61</v>
      </c>
      <c r="J3063" s="1">
        <v>-53254.61</v>
      </c>
      <c r="K3063" s="1">
        <v>-146150.51999999999</v>
      </c>
      <c r="L3063" s="1" t="s">
        <v>1191</v>
      </c>
      <c r="M3063" s="1"/>
      <c r="AC3063" s="38"/>
      <c r="AE3063"/>
    </row>
    <row r="3064" spans="1:31" hidden="1" x14ac:dyDescent="0.35">
      <c r="A3064" s="106">
        <v>43982</v>
      </c>
      <c r="B3064" s="1" t="s">
        <v>1191</v>
      </c>
      <c r="C3064" s="102" t="s">
        <v>2837</v>
      </c>
      <c r="D3064" s="102">
        <v>1843</v>
      </c>
      <c r="E3064" s="1" t="s">
        <v>3017</v>
      </c>
      <c r="F3064" s="102" t="s">
        <v>3624</v>
      </c>
      <c r="G3064" s="1">
        <v>-108.73</v>
      </c>
      <c r="H3064" s="1">
        <v>0</v>
      </c>
      <c r="I3064" s="1">
        <v>-0.06</v>
      </c>
      <c r="J3064" s="1">
        <v>-0.06</v>
      </c>
      <c r="K3064" s="1">
        <v>-108.79</v>
      </c>
      <c r="L3064" s="1" t="s">
        <v>1191</v>
      </c>
      <c r="M3064" s="1"/>
      <c r="AC3064" s="38"/>
      <c r="AE3064"/>
    </row>
    <row r="3065" spans="1:31" hidden="1" x14ac:dyDescent="0.35">
      <c r="A3065" s="106">
        <v>43982</v>
      </c>
      <c r="B3065" s="1"/>
      <c r="C3065" s="102" t="s">
        <v>2839</v>
      </c>
      <c r="D3065" s="102">
        <v>1844</v>
      </c>
      <c r="E3065" s="1" t="s">
        <v>3016</v>
      </c>
      <c r="F3065" s="102" t="s">
        <v>3625</v>
      </c>
      <c r="G3065" s="1">
        <v>7800970.6799999997</v>
      </c>
      <c r="H3065" s="1">
        <v>204381.35</v>
      </c>
      <c r="I3065" s="1">
        <v>-7563.4</v>
      </c>
      <c r="J3065" s="1">
        <v>196817.95</v>
      </c>
      <c r="K3065" s="1">
        <v>7997788.6299999999</v>
      </c>
      <c r="L3065" s="1"/>
      <c r="M3065" s="1"/>
      <c r="AC3065" s="38"/>
      <c r="AE3065"/>
    </row>
    <row r="3066" spans="1:31" hidden="1" x14ac:dyDescent="0.35">
      <c r="A3066" s="106">
        <v>43982</v>
      </c>
      <c r="B3066" s="1" t="s">
        <v>1192</v>
      </c>
      <c r="C3066" s="102" t="s">
        <v>2841</v>
      </c>
      <c r="D3066" s="102">
        <v>1845</v>
      </c>
      <c r="E3066" s="1" t="s">
        <v>3017</v>
      </c>
      <c r="F3066" s="102" t="s">
        <v>3626</v>
      </c>
      <c r="G3066" s="1">
        <v>32404.03</v>
      </c>
      <c r="H3066" s="1">
        <v>8541.67</v>
      </c>
      <c r="I3066" s="1">
        <v>-7562.9</v>
      </c>
      <c r="J3066" s="1">
        <v>978.77000000000044</v>
      </c>
      <c r="K3066" s="1">
        <v>33382.800000000003</v>
      </c>
      <c r="L3066" s="1" t="s">
        <v>1266</v>
      </c>
      <c r="M3066" s="1"/>
      <c r="AC3066" s="38"/>
      <c r="AE3066"/>
    </row>
    <row r="3067" spans="1:31" hidden="1" x14ac:dyDescent="0.35">
      <c r="A3067" s="106">
        <v>43982</v>
      </c>
      <c r="B3067" s="1" t="s">
        <v>1192</v>
      </c>
      <c r="C3067" s="102" t="s">
        <v>2843</v>
      </c>
      <c r="D3067" s="102">
        <v>1846</v>
      </c>
      <c r="E3067" s="1" t="s">
        <v>3017</v>
      </c>
      <c r="F3067" s="102" t="s">
        <v>3627</v>
      </c>
      <c r="G3067" s="1">
        <v>7763974.0099999998</v>
      </c>
      <c r="H3067" s="1">
        <v>194739.67</v>
      </c>
      <c r="I3067" s="1">
        <v>-0.5</v>
      </c>
      <c r="J3067" s="1">
        <v>194739.17</v>
      </c>
      <c r="K3067" s="1">
        <v>7958713.1799999997</v>
      </c>
      <c r="L3067" s="1" t="s">
        <v>684</v>
      </c>
      <c r="M3067" s="1"/>
      <c r="AC3067" s="38"/>
      <c r="AE3067"/>
    </row>
    <row r="3068" spans="1:31" hidden="1" x14ac:dyDescent="0.35">
      <c r="A3068" s="106">
        <v>43982</v>
      </c>
      <c r="B3068" s="1" t="s">
        <v>1192</v>
      </c>
      <c r="C3068" s="102" t="s">
        <v>2845</v>
      </c>
      <c r="D3068" s="102">
        <v>1852</v>
      </c>
      <c r="E3068" s="1" t="s">
        <v>3017</v>
      </c>
      <c r="F3068" s="102" t="s">
        <v>3628</v>
      </c>
      <c r="G3068" s="1">
        <v>4592.6400000000003</v>
      </c>
      <c r="H3068" s="1">
        <v>1100.01</v>
      </c>
      <c r="I3068" s="1">
        <v>0</v>
      </c>
      <c r="J3068" s="1">
        <v>1100.01</v>
      </c>
      <c r="K3068" s="1">
        <v>5692.65</v>
      </c>
      <c r="L3068" s="1" t="s">
        <v>684</v>
      </c>
      <c r="M3068" s="1"/>
      <c r="AC3068" s="38"/>
      <c r="AE3068"/>
    </row>
    <row r="3069" spans="1:31" hidden="1" x14ac:dyDescent="0.35">
      <c r="A3069" s="106">
        <v>43982</v>
      </c>
      <c r="B3069" s="1"/>
      <c r="C3069" s="102" t="s">
        <v>2870</v>
      </c>
      <c r="D3069" s="102">
        <v>633</v>
      </c>
      <c r="E3069" s="1" t="s">
        <v>3016</v>
      </c>
      <c r="F3069" s="102" t="s">
        <v>3629</v>
      </c>
      <c r="G3069" s="1">
        <v>-341502.66</v>
      </c>
      <c r="H3069" s="1">
        <v>0</v>
      </c>
      <c r="I3069" s="1">
        <v>0</v>
      </c>
      <c r="J3069" s="1">
        <v>0</v>
      </c>
      <c r="K3069" s="1">
        <v>-341502.66</v>
      </c>
      <c r="L3069" s="1"/>
      <c r="M3069" s="1"/>
      <c r="AC3069" s="38"/>
      <c r="AE3069"/>
    </row>
    <row r="3070" spans="1:31" hidden="1" x14ac:dyDescent="0.35">
      <c r="A3070" s="106">
        <v>43982</v>
      </c>
      <c r="B3070" s="1"/>
      <c r="C3070" s="102" t="s">
        <v>2872</v>
      </c>
      <c r="D3070" s="102">
        <v>634</v>
      </c>
      <c r="E3070" s="1" t="s">
        <v>3016</v>
      </c>
      <c r="F3070" s="102" t="s">
        <v>3630</v>
      </c>
      <c r="G3070" s="1">
        <v>-341502.66</v>
      </c>
      <c r="H3070" s="1">
        <v>0</v>
      </c>
      <c r="I3070" s="1">
        <v>0</v>
      </c>
      <c r="J3070" s="1">
        <v>0</v>
      </c>
      <c r="K3070" s="1">
        <v>-341502.66</v>
      </c>
      <c r="L3070" s="1"/>
      <c r="M3070" s="1"/>
      <c r="AC3070" s="38"/>
      <c r="AE3070"/>
    </row>
    <row r="3071" spans="1:31" hidden="1" x14ac:dyDescent="0.35">
      <c r="A3071" s="106">
        <v>43982</v>
      </c>
      <c r="B3071" s="1"/>
      <c r="C3071" s="102" t="s">
        <v>2874</v>
      </c>
      <c r="D3071" s="102">
        <v>635</v>
      </c>
      <c r="E3071" s="1" t="s">
        <v>3016</v>
      </c>
      <c r="F3071" s="102" t="s">
        <v>3631</v>
      </c>
      <c r="G3071" s="1">
        <v>-341502.66</v>
      </c>
      <c r="H3071" s="1">
        <v>0</v>
      </c>
      <c r="I3071" s="1">
        <v>0</v>
      </c>
      <c r="J3071" s="1">
        <v>0</v>
      </c>
      <c r="K3071" s="1">
        <v>-341502.66</v>
      </c>
      <c r="L3071" s="1"/>
      <c r="M3071" s="1"/>
      <c r="AC3071" s="38"/>
      <c r="AE3071"/>
    </row>
    <row r="3072" spans="1:31" hidden="1" x14ac:dyDescent="0.35">
      <c r="A3072" s="106">
        <v>43982</v>
      </c>
      <c r="B3072" s="1" t="s">
        <v>1187</v>
      </c>
      <c r="C3072" s="102" t="s">
        <v>2975</v>
      </c>
      <c r="D3072" s="102">
        <v>637</v>
      </c>
      <c r="E3072" s="1" t="s">
        <v>3017</v>
      </c>
      <c r="F3072" s="102" t="s">
        <v>3632</v>
      </c>
      <c r="G3072" s="1">
        <v>-341502.66</v>
      </c>
      <c r="H3072" s="1">
        <v>0</v>
      </c>
      <c r="I3072" s="1">
        <v>0</v>
      </c>
      <c r="J3072" s="1">
        <v>0</v>
      </c>
      <c r="K3072" s="1">
        <v>-341502.66</v>
      </c>
      <c r="L3072" s="1" t="s">
        <v>877</v>
      </c>
      <c r="M3072" s="1"/>
      <c r="AC3072" s="38"/>
      <c r="AE3072"/>
    </row>
    <row r="3073" spans="1:31" hidden="1" x14ac:dyDescent="0.35">
      <c r="A3073" s="106">
        <v>44012</v>
      </c>
      <c r="B3073" s="1"/>
      <c r="C3073" s="102" t="s">
        <v>2382</v>
      </c>
      <c r="D3073" s="102">
        <v>1</v>
      </c>
      <c r="E3073" s="1" t="s">
        <v>3016</v>
      </c>
      <c r="F3073" s="102" t="s">
        <v>3162</v>
      </c>
      <c r="G3073" s="1">
        <v>5420777602.5200005</v>
      </c>
      <c r="H3073" s="1">
        <v>61542081.799999997</v>
      </c>
      <c r="I3073" s="1">
        <v>-60382993.439999998</v>
      </c>
      <c r="J3073" s="1">
        <v>1159088.3599999994</v>
      </c>
      <c r="K3073" s="1">
        <v>5421936690.8800001</v>
      </c>
      <c r="L3073" s="1"/>
      <c r="M3073" s="1"/>
      <c r="AC3073" s="38"/>
      <c r="AE3073"/>
    </row>
    <row r="3074" spans="1:31" hidden="1" x14ac:dyDescent="0.35">
      <c r="A3074" s="106">
        <v>44012</v>
      </c>
      <c r="B3074" s="1"/>
      <c r="C3074" s="102" t="s">
        <v>2383</v>
      </c>
      <c r="D3074" s="102">
        <v>2</v>
      </c>
      <c r="E3074" s="1" t="s">
        <v>3016</v>
      </c>
      <c r="F3074" s="102" t="s">
        <v>3163</v>
      </c>
      <c r="G3074" s="1">
        <v>162227833.56999999</v>
      </c>
      <c r="H3074" s="1">
        <v>60655321.890000001</v>
      </c>
      <c r="I3074" s="1">
        <v>-57405234.25</v>
      </c>
      <c r="J3074" s="1">
        <v>3250087.6400000006</v>
      </c>
      <c r="K3074" s="1">
        <v>165477921.21000001</v>
      </c>
      <c r="L3074" s="1"/>
      <c r="M3074" s="1"/>
      <c r="AC3074" s="38"/>
      <c r="AE3074"/>
    </row>
    <row r="3075" spans="1:31" hidden="1" x14ac:dyDescent="0.35">
      <c r="A3075" s="106">
        <v>44012</v>
      </c>
      <c r="B3075" s="1"/>
      <c r="C3075" s="102" t="s">
        <v>2385</v>
      </c>
      <c r="D3075" s="102">
        <v>3</v>
      </c>
      <c r="E3075" s="1" t="s">
        <v>3016</v>
      </c>
      <c r="F3075" s="102" t="s">
        <v>3164</v>
      </c>
      <c r="G3075" s="1">
        <v>128381939.23999999</v>
      </c>
      <c r="H3075" s="1">
        <v>38935293.719999999</v>
      </c>
      <c r="I3075" s="1">
        <v>-34341045.369999997</v>
      </c>
      <c r="J3075" s="1">
        <v>4594248.3500000015</v>
      </c>
      <c r="K3075" s="1">
        <v>132976187.59</v>
      </c>
      <c r="L3075" s="1"/>
      <c r="M3075" s="1"/>
      <c r="AC3075" s="38"/>
      <c r="AE3075"/>
    </row>
    <row r="3076" spans="1:31" hidden="1" x14ac:dyDescent="0.35">
      <c r="A3076" s="106">
        <v>44012</v>
      </c>
      <c r="B3076" s="1"/>
      <c r="C3076" s="102" t="s">
        <v>2387</v>
      </c>
      <c r="D3076" s="102">
        <v>4</v>
      </c>
      <c r="E3076" s="1" t="s">
        <v>3016</v>
      </c>
      <c r="F3076" s="102" t="s">
        <v>3165</v>
      </c>
      <c r="G3076" s="1">
        <v>805175.92</v>
      </c>
      <c r="H3076" s="1">
        <v>29061718.82</v>
      </c>
      <c r="I3076" s="1">
        <v>-26670744.190000001</v>
      </c>
      <c r="J3076" s="1">
        <v>2390974.629999999</v>
      </c>
      <c r="K3076" s="1">
        <v>3196150.55</v>
      </c>
      <c r="L3076" s="1"/>
      <c r="M3076" s="1"/>
      <c r="AC3076" s="38"/>
      <c r="AE3076"/>
    </row>
    <row r="3077" spans="1:31" hidden="1" x14ac:dyDescent="0.35">
      <c r="A3077" s="106">
        <v>44012</v>
      </c>
      <c r="B3077" s="1"/>
      <c r="C3077" s="102" t="s">
        <v>3166</v>
      </c>
      <c r="D3077" s="102">
        <v>5</v>
      </c>
      <c r="E3077" s="1" t="s">
        <v>3016</v>
      </c>
      <c r="F3077" s="102" t="s">
        <v>3165</v>
      </c>
      <c r="G3077" s="1">
        <v>6598</v>
      </c>
      <c r="H3077" s="1">
        <v>0</v>
      </c>
      <c r="I3077" s="1">
        <v>0</v>
      </c>
      <c r="J3077" s="1">
        <v>0</v>
      </c>
      <c r="K3077" s="1">
        <v>6598</v>
      </c>
      <c r="L3077" s="1"/>
      <c r="M3077" s="1"/>
      <c r="AC3077" s="38"/>
      <c r="AE3077"/>
    </row>
    <row r="3078" spans="1:31" hidden="1" x14ac:dyDescent="0.35">
      <c r="A3078" s="106">
        <v>44012</v>
      </c>
      <c r="B3078" s="1" t="s">
        <v>1129</v>
      </c>
      <c r="C3078" s="102" t="s">
        <v>3166</v>
      </c>
      <c r="D3078" s="102">
        <v>6</v>
      </c>
      <c r="E3078" s="1" t="s">
        <v>3017</v>
      </c>
      <c r="F3078" s="102" t="s">
        <v>3167</v>
      </c>
      <c r="G3078" s="1">
        <v>998</v>
      </c>
      <c r="H3078" s="1">
        <v>0</v>
      </c>
      <c r="I3078" s="1">
        <v>0</v>
      </c>
      <c r="J3078" s="1">
        <v>0</v>
      </c>
      <c r="K3078" s="1">
        <v>998</v>
      </c>
      <c r="L3078" s="1"/>
      <c r="M3078" s="1"/>
      <c r="AC3078" s="38"/>
      <c r="AE3078"/>
    </row>
    <row r="3079" spans="1:31" hidden="1" x14ac:dyDescent="0.35">
      <c r="A3079" s="106">
        <v>44012</v>
      </c>
      <c r="B3079" s="1" t="s">
        <v>1129</v>
      </c>
      <c r="C3079" s="102" t="s">
        <v>3166</v>
      </c>
      <c r="D3079" s="102">
        <v>8</v>
      </c>
      <c r="E3079" s="1" t="s">
        <v>3017</v>
      </c>
      <c r="F3079" s="102" t="s">
        <v>3169</v>
      </c>
      <c r="G3079" s="1">
        <v>5600</v>
      </c>
      <c r="H3079" s="1">
        <v>0</v>
      </c>
      <c r="I3079" s="1">
        <v>0</v>
      </c>
      <c r="J3079" s="1">
        <v>0</v>
      </c>
      <c r="K3079" s="1">
        <v>5600</v>
      </c>
      <c r="L3079" s="1"/>
      <c r="M3079" s="1"/>
      <c r="AC3079" s="38"/>
      <c r="AE3079"/>
    </row>
    <row r="3080" spans="1:31" hidden="1" x14ac:dyDescent="0.35">
      <c r="A3080" s="106">
        <v>44012</v>
      </c>
      <c r="B3080" s="1"/>
      <c r="C3080" s="102" t="s">
        <v>3166</v>
      </c>
      <c r="D3080" s="102">
        <v>11</v>
      </c>
      <c r="E3080" s="1" t="s">
        <v>3016</v>
      </c>
      <c r="F3080" s="102" t="s">
        <v>3171</v>
      </c>
      <c r="G3080" s="1">
        <v>798577.92</v>
      </c>
      <c r="H3080" s="1">
        <v>29061718.82</v>
      </c>
      <c r="I3080" s="1">
        <v>-26670744.190000001</v>
      </c>
      <c r="J3080" s="1">
        <v>2390974.629999999</v>
      </c>
      <c r="K3080" s="1">
        <v>3189552.55</v>
      </c>
      <c r="L3080" s="1"/>
      <c r="M3080" s="1"/>
      <c r="AC3080" s="38"/>
      <c r="AE3080"/>
    </row>
    <row r="3081" spans="1:31" hidden="1" x14ac:dyDescent="0.35">
      <c r="A3081" s="106">
        <v>44012</v>
      </c>
      <c r="B3081" s="1" t="s">
        <v>1129</v>
      </c>
      <c r="C3081" s="102" t="s">
        <v>3166</v>
      </c>
      <c r="D3081" s="102">
        <v>12</v>
      </c>
      <c r="E3081" s="1" t="s">
        <v>3017</v>
      </c>
      <c r="F3081" s="102" t="s">
        <v>3172</v>
      </c>
      <c r="G3081" s="1">
        <v>-0.39</v>
      </c>
      <c r="H3081" s="1">
        <v>17668104.870000001</v>
      </c>
      <c r="I3081" s="1">
        <v>-17668103.989999998</v>
      </c>
      <c r="J3081" s="1">
        <v>0.88000000268220901</v>
      </c>
      <c r="K3081" s="1">
        <v>0.49</v>
      </c>
      <c r="L3081" s="1"/>
      <c r="M3081" s="1"/>
      <c r="AC3081" s="38"/>
      <c r="AE3081"/>
    </row>
    <row r="3082" spans="1:31" hidden="1" x14ac:dyDescent="0.35">
      <c r="A3082" s="106">
        <v>44012</v>
      </c>
      <c r="B3082" s="1" t="s">
        <v>1129</v>
      </c>
      <c r="C3082" s="102" t="s">
        <v>3166</v>
      </c>
      <c r="D3082" s="102">
        <v>13</v>
      </c>
      <c r="E3082" s="1" t="s">
        <v>3017</v>
      </c>
      <c r="F3082" s="102" t="s">
        <v>3173</v>
      </c>
      <c r="G3082" s="1">
        <v>0</v>
      </c>
      <c r="H3082" s="1">
        <v>1520170.36</v>
      </c>
      <c r="I3082" s="1">
        <v>-1520170.36</v>
      </c>
      <c r="J3082" s="1">
        <v>0</v>
      </c>
      <c r="K3082" s="1">
        <v>0</v>
      </c>
      <c r="L3082" s="1"/>
      <c r="M3082" s="1"/>
      <c r="AC3082" s="38"/>
      <c r="AE3082"/>
    </row>
    <row r="3083" spans="1:31" hidden="1" x14ac:dyDescent="0.35">
      <c r="A3083" s="106">
        <v>44012</v>
      </c>
      <c r="B3083" s="1" t="s">
        <v>1129</v>
      </c>
      <c r="C3083" s="102" t="s">
        <v>3166</v>
      </c>
      <c r="D3083" s="102">
        <v>14</v>
      </c>
      <c r="E3083" s="1" t="s">
        <v>3017</v>
      </c>
      <c r="F3083" s="102" t="s">
        <v>3174</v>
      </c>
      <c r="G3083" s="1">
        <v>0</v>
      </c>
      <c r="H3083" s="1">
        <v>79.5</v>
      </c>
      <c r="I3083" s="1">
        <v>-79.5</v>
      </c>
      <c r="J3083" s="1">
        <v>0</v>
      </c>
      <c r="K3083" s="1">
        <v>0</v>
      </c>
      <c r="L3083" s="1"/>
      <c r="M3083" s="1"/>
      <c r="AC3083" s="38"/>
      <c r="AE3083"/>
    </row>
    <row r="3084" spans="1:31" hidden="1" x14ac:dyDescent="0.35">
      <c r="A3084" s="106">
        <v>44012</v>
      </c>
      <c r="B3084" s="1" t="s">
        <v>1129</v>
      </c>
      <c r="C3084" s="102" t="s">
        <v>3166</v>
      </c>
      <c r="D3084" s="102">
        <v>15</v>
      </c>
      <c r="E3084" s="1" t="s">
        <v>3017</v>
      </c>
      <c r="F3084" s="102" t="s">
        <v>3175</v>
      </c>
      <c r="G3084" s="1">
        <v>0</v>
      </c>
      <c r="H3084" s="1">
        <v>79.5</v>
      </c>
      <c r="I3084" s="1">
        <v>-79.5</v>
      </c>
      <c r="J3084" s="1">
        <v>0</v>
      </c>
      <c r="K3084" s="1">
        <v>0</v>
      </c>
      <c r="L3084" s="1"/>
      <c r="M3084" s="1"/>
      <c r="AC3084" s="38"/>
      <c r="AE3084"/>
    </row>
    <row r="3085" spans="1:31" hidden="1" x14ac:dyDescent="0.35">
      <c r="A3085" s="106">
        <v>44012</v>
      </c>
      <c r="B3085" s="1" t="s">
        <v>1129</v>
      </c>
      <c r="C3085" s="102" t="s">
        <v>3166</v>
      </c>
      <c r="D3085" s="102">
        <v>17</v>
      </c>
      <c r="E3085" s="1" t="s">
        <v>3017</v>
      </c>
      <c r="F3085" s="102" t="s">
        <v>3176</v>
      </c>
      <c r="G3085" s="1">
        <v>2.23</v>
      </c>
      <c r="H3085" s="1">
        <v>0</v>
      </c>
      <c r="I3085" s="1">
        <v>0</v>
      </c>
      <c r="J3085" s="1">
        <v>0</v>
      </c>
      <c r="K3085" s="1">
        <v>2.23</v>
      </c>
      <c r="L3085" s="1"/>
      <c r="M3085" s="1"/>
      <c r="AC3085" s="38"/>
      <c r="AE3085"/>
    </row>
    <row r="3086" spans="1:31" hidden="1" x14ac:dyDescent="0.35">
      <c r="A3086" s="106">
        <v>44012</v>
      </c>
      <c r="B3086" s="1" t="s">
        <v>1129</v>
      </c>
      <c r="C3086" s="102" t="s">
        <v>3166</v>
      </c>
      <c r="D3086" s="102">
        <v>19</v>
      </c>
      <c r="E3086" s="1" t="s">
        <v>3017</v>
      </c>
      <c r="F3086" s="102" t="s">
        <v>3177</v>
      </c>
      <c r="G3086" s="1">
        <v>715017.27</v>
      </c>
      <c r="H3086" s="1">
        <v>9873284.5899999999</v>
      </c>
      <c r="I3086" s="1">
        <v>-7480338.1100000003</v>
      </c>
      <c r="J3086" s="1">
        <v>2392946.4799999995</v>
      </c>
      <c r="K3086" s="1">
        <v>3107963.75</v>
      </c>
      <c r="L3086" s="1"/>
      <c r="M3086" s="1"/>
      <c r="AC3086" s="38"/>
      <c r="AE3086"/>
    </row>
    <row r="3087" spans="1:31" hidden="1" x14ac:dyDescent="0.35">
      <c r="A3087" s="106">
        <v>44012</v>
      </c>
      <c r="B3087" s="1" t="s">
        <v>1129</v>
      </c>
      <c r="C3087" s="102" t="s">
        <v>3166</v>
      </c>
      <c r="D3087" s="102">
        <v>21</v>
      </c>
      <c r="E3087" s="1" t="s">
        <v>3017</v>
      </c>
      <c r="F3087" s="102" t="s">
        <v>3178</v>
      </c>
      <c r="G3087" s="1">
        <v>19799.830000000002</v>
      </c>
      <c r="H3087" s="1">
        <v>0</v>
      </c>
      <c r="I3087" s="1">
        <v>-1887.23</v>
      </c>
      <c r="J3087" s="1">
        <v>-1887.23</v>
      </c>
      <c r="K3087" s="1">
        <v>17912.599999999999</v>
      </c>
      <c r="L3087" s="1"/>
      <c r="M3087" s="1"/>
      <c r="AC3087" s="38"/>
      <c r="AE3087"/>
    </row>
    <row r="3088" spans="1:31" hidden="1" x14ac:dyDescent="0.35">
      <c r="A3088" s="106">
        <v>44012</v>
      </c>
      <c r="B3088" s="1" t="s">
        <v>1129</v>
      </c>
      <c r="C3088" s="102" t="s">
        <v>3166</v>
      </c>
      <c r="D3088" s="102">
        <v>1855</v>
      </c>
      <c r="E3088" s="1" t="s">
        <v>3017</v>
      </c>
      <c r="F3088" s="102" t="s">
        <v>3179</v>
      </c>
      <c r="G3088" s="1">
        <v>63758.98</v>
      </c>
      <c r="H3088" s="1">
        <v>0</v>
      </c>
      <c r="I3088" s="1">
        <v>-85.5</v>
      </c>
      <c r="J3088" s="1">
        <v>-85.5</v>
      </c>
      <c r="K3088" s="1">
        <v>63673.48</v>
      </c>
      <c r="L3088" s="1"/>
      <c r="M3088" s="1"/>
      <c r="AC3088" s="38"/>
      <c r="AE3088"/>
    </row>
    <row r="3089" spans="1:31" hidden="1" x14ac:dyDescent="0.35">
      <c r="A3089" s="106">
        <v>44012</v>
      </c>
      <c r="B3089" s="1"/>
      <c r="C3089" s="102" t="s">
        <v>2402</v>
      </c>
      <c r="D3089" s="102">
        <v>28</v>
      </c>
      <c r="E3089" s="1" t="s">
        <v>3016</v>
      </c>
      <c r="F3089" s="102" t="s">
        <v>3180</v>
      </c>
      <c r="G3089" s="1">
        <v>127576763.31999999</v>
      </c>
      <c r="H3089" s="1">
        <v>9873574.9000000004</v>
      </c>
      <c r="I3089" s="1">
        <v>-7670301.1799999997</v>
      </c>
      <c r="J3089" s="1">
        <v>2203273.7200000007</v>
      </c>
      <c r="K3089" s="1">
        <v>129780037.04000001</v>
      </c>
      <c r="L3089" s="1"/>
      <c r="M3089" s="1"/>
      <c r="AC3089" s="38"/>
      <c r="AE3089"/>
    </row>
    <row r="3090" spans="1:31" hidden="1" x14ac:dyDescent="0.35">
      <c r="A3090" s="106">
        <v>44012</v>
      </c>
      <c r="B3090" s="1"/>
      <c r="C3090" s="102" t="s">
        <v>3181</v>
      </c>
      <c r="D3090" s="102">
        <v>29</v>
      </c>
      <c r="E3090" s="1" t="s">
        <v>3016</v>
      </c>
      <c r="F3090" s="102" t="s">
        <v>3182</v>
      </c>
      <c r="G3090" s="1">
        <v>127576763.31999999</v>
      </c>
      <c r="H3090" s="1">
        <v>9873574.9000000004</v>
      </c>
      <c r="I3090" s="1">
        <v>-7670301.1799999997</v>
      </c>
      <c r="J3090" s="1">
        <v>2203273.7200000007</v>
      </c>
      <c r="K3090" s="1">
        <v>129780037.04000001</v>
      </c>
      <c r="L3090" s="1"/>
      <c r="M3090" s="1"/>
      <c r="AC3090" s="38"/>
      <c r="AE3090"/>
    </row>
    <row r="3091" spans="1:31" hidden="1" x14ac:dyDescent="0.35">
      <c r="A3091" s="106">
        <v>44012</v>
      </c>
      <c r="B3091" s="1" t="s">
        <v>1129</v>
      </c>
      <c r="C3091" s="102" t="s">
        <v>3181</v>
      </c>
      <c r="D3091" s="102">
        <v>30</v>
      </c>
      <c r="E3091" s="1" t="s">
        <v>3017</v>
      </c>
      <c r="F3091" s="102" t="s">
        <v>3639</v>
      </c>
      <c r="G3091" s="1">
        <v>50214251.850000001</v>
      </c>
      <c r="H3091" s="1">
        <v>83867.399999999994</v>
      </c>
      <c r="I3091" s="1">
        <v>0</v>
      </c>
      <c r="J3091" s="1">
        <v>83867.399999999994</v>
      </c>
      <c r="K3091" s="1">
        <v>50298119.25</v>
      </c>
      <c r="L3091" s="1"/>
      <c r="M3091" s="1"/>
      <c r="AC3091" s="38"/>
      <c r="AE3091"/>
    </row>
    <row r="3092" spans="1:31" hidden="1" x14ac:dyDescent="0.35">
      <c r="A3092" s="106">
        <v>44012</v>
      </c>
      <c r="B3092" s="1" t="s">
        <v>1129</v>
      </c>
      <c r="C3092" s="102" t="s">
        <v>3181</v>
      </c>
      <c r="D3092" s="102">
        <v>34</v>
      </c>
      <c r="E3092" s="1" t="s">
        <v>3017</v>
      </c>
      <c r="F3092" s="102" t="s">
        <v>3173</v>
      </c>
      <c r="G3092" s="1">
        <v>3167739.31</v>
      </c>
      <c r="H3092" s="1">
        <v>1499479.01</v>
      </c>
      <c r="I3092" s="1">
        <v>-13700.96</v>
      </c>
      <c r="J3092" s="1">
        <v>1485778.05</v>
      </c>
      <c r="K3092" s="1">
        <v>4653517.3600000003</v>
      </c>
      <c r="L3092" s="1"/>
      <c r="M3092" s="1"/>
      <c r="AC3092" s="38"/>
      <c r="AE3092"/>
    </row>
    <row r="3093" spans="1:31" hidden="1" x14ac:dyDescent="0.35">
      <c r="A3093" s="106">
        <v>44012</v>
      </c>
      <c r="B3093" s="1" t="s">
        <v>1129</v>
      </c>
      <c r="C3093" s="102" t="s">
        <v>3181</v>
      </c>
      <c r="D3093" s="102">
        <v>35</v>
      </c>
      <c r="E3093" s="1" t="s">
        <v>3017</v>
      </c>
      <c r="F3093" s="102" t="s">
        <v>3183</v>
      </c>
      <c r="G3093" s="1">
        <v>1423707.86</v>
      </c>
      <c r="H3093" s="1">
        <v>304.39999999999998</v>
      </c>
      <c r="I3093" s="1">
        <v>-79.5</v>
      </c>
      <c r="J3093" s="1">
        <v>224.89999999999998</v>
      </c>
      <c r="K3093" s="1">
        <v>1423932.76</v>
      </c>
      <c r="L3093" s="1"/>
      <c r="M3093" s="1"/>
      <c r="AC3093" s="38"/>
      <c r="AE3093"/>
    </row>
    <row r="3094" spans="1:31" hidden="1" x14ac:dyDescent="0.35">
      <c r="A3094" s="106">
        <v>44012</v>
      </c>
      <c r="B3094" s="1" t="s">
        <v>1129</v>
      </c>
      <c r="C3094" s="102" t="s">
        <v>3181</v>
      </c>
      <c r="D3094" s="102">
        <v>36</v>
      </c>
      <c r="E3094" s="1" t="s">
        <v>3017</v>
      </c>
      <c r="F3094" s="102" t="s">
        <v>3175</v>
      </c>
      <c r="G3094" s="1">
        <v>918921.63</v>
      </c>
      <c r="H3094" s="1">
        <v>196.47</v>
      </c>
      <c r="I3094" s="1">
        <v>-79.5</v>
      </c>
      <c r="J3094" s="1">
        <v>116.97</v>
      </c>
      <c r="K3094" s="1">
        <v>919038.6</v>
      </c>
      <c r="L3094" s="1"/>
      <c r="M3094" s="1"/>
      <c r="AC3094" s="38"/>
      <c r="AE3094"/>
    </row>
    <row r="3095" spans="1:31" hidden="1" x14ac:dyDescent="0.35">
      <c r="A3095" s="106">
        <v>44012</v>
      </c>
      <c r="B3095" s="1" t="s">
        <v>1129</v>
      </c>
      <c r="C3095" s="102" t="s">
        <v>3181</v>
      </c>
      <c r="D3095" s="102">
        <v>40</v>
      </c>
      <c r="E3095" s="1" t="s">
        <v>3017</v>
      </c>
      <c r="F3095" s="102" t="s">
        <v>3184</v>
      </c>
      <c r="G3095" s="1">
        <v>13872219.42</v>
      </c>
      <c r="H3095" s="1">
        <v>8201345.7000000002</v>
      </c>
      <c r="I3095" s="1">
        <v>-6955576.7199999997</v>
      </c>
      <c r="J3095" s="1">
        <v>1245768.9800000004</v>
      </c>
      <c r="K3095" s="1">
        <v>15117988.4</v>
      </c>
      <c r="L3095" s="1"/>
      <c r="M3095" s="1"/>
      <c r="AC3095" s="38"/>
      <c r="AE3095"/>
    </row>
    <row r="3096" spans="1:31" hidden="1" x14ac:dyDescent="0.35">
      <c r="A3096" s="106">
        <v>44012</v>
      </c>
      <c r="B3096" s="1" t="s">
        <v>1129</v>
      </c>
      <c r="C3096" s="102" t="s">
        <v>3181</v>
      </c>
      <c r="D3096" s="102">
        <v>41</v>
      </c>
      <c r="E3096" s="1" t="s">
        <v>3017</v>
      </c>
      <c r="F3096" s="102" t="s">
        <v>3185</v>
      </c>
      <c r="G3096" s="1">
        <v>244417.33</v>
      </c>
      <c r="H3096" s="1">
        <v>0</v>
      </c>
      <c r="I3096" s="1">
        <v>0</v>
      </c>
      <c r="J3096" s="1">
        <v>0</v>
      </c>
      <c r="K3096" s="1">
        <v>244417.33</v>
      </c>
      <c r="L3096" s="1"/>
      <c r="M3096" s="1"/>
      <c r="AC3096" s="38"/>
      <c r="AE3096"/>
    </row>
    <row r="3097" spans="1:31" hidden="1" x14ac:dyDescent="0.35">
      <c r="A3097" s="106">
        <v>44012</v>
      </c>
      <c r="B3097" s="1" t="s">
        <v>1129</v>
      </c>
      <c r="C3097" s="102" t="s">
        <v>3181</v>
      </c>
      <c r="D3097" s="102">
        <v>42</v>
      </c>
      <c r="E3097" s="1" t="s">
        <v>3017</v>
      </c>
      <c r="F3097" s="102" t="s">
        <v>3186</v>
      </c>
      <c r="G3097" s="1">
        <v>19838.400000000001</v>
      </c>
      <c r="H3097" s="1">
        <v>0</v>
      </c>
      <c r="I3097" s="1">
        <v>0</v>
      </c>
      <c r="J3097" s="1">
        <v>0</v>
      </c>
      <c r="K3097" s="1">
        <v>19838.400000000001</v>
      </c>
      <c r="L3097" s="1"/>
      <c r="M3097" s="1"/>
      <c r="AC3097" s="38"/>
      <c r="AE3097"/>
    </row>
    <row r="3098" spans="1:31" hidden="1" x14ac:dyDescent="0.35">
      <c r="A3098" s="106">
        <v>44012</v>
      </c>
      <c r="B3098" s="1" t="s">
        <v>1129</v>
      </c>
      <c r="C3098" s="102" t="s">
        <v>3181</v>
      </c>
      <c r="D3098" s="102">
        <v>44</v>
      </c>
      <c r="E3098" s="1" t="s">
        <v>3017</v>
      </c>
      <c r="F3098" s="102" t="s">
        <v>3188</v>
      </c>
      <c r="G3098" s="1">
        <v>2717700.15</v>
      </c>
      <c r="H3098" s="1">
        <v>1140.53</v>
      </c>
      <c r="I3098" s="1">
        <v>-256.61</v>
      </c>
      <c r="J3098" s="1">
        <v>883.92</v>
      </c>
      <c r="K3098" s="1">
        <v>2718584.07</v>
      </c>
      <c r="L3098" s="1"/>
      <c r="M3098" s="1"/>
      <c r="AC3098" s="38"/>
      <c r="AE3098"/>
    </row>
    <row r="3099" spans="1:31" hidden="1" x14ac:dyDescent="0.35">
      <c r="A3099" s="106">
        <v>44012</v>
      </c>
      <c r="B3099" s="1" t="s">
        <v>1129</v>
      </c>
      <c r="C3099" s="102" t="s">
        <v>3181</v>
      </c>
      <c r="D3099" s="102">
        <v>45</v>
      </c>
      <c r="E3099" s="1" t="s">
        <v>3017</v>
      </c>
      <c r="F3099" s="102" t="s">
        <v>3189</v>
      </c>
      <c r="G3099" s="1">
        <v>21572.97</v>
      </c>
      <c r="H3099" s="1">
        <v>165.21</v>
      </c>
      <c r="I3099" s="1">
        <v>-37.17</v>
      </c>
      <c r="J3099" s="1">
        <v>128.04000000000002</v>
      </c>
      <c r="K3099" s="1">
        <v>21701.01</v>
      </c>
      <c r="L3099" s="1"/>
      <c r="M3099" s="1"/>
      <c r="AC3099" s="38"/>
      <c r="AE3099"/>
    </row>
    <row r="3100" spans="1:31" hidden="1" x14ac:dyDescent="0.35">
      <c r="A3100" s="106">
        <v>44012</v>
      </c>
      <c r="B3100" s="1" t="s">
        <v>1129</v>
      </c>
      <c r="C3100" s="102" t="s">
        <v>3181</v>
      </c>
      <c r="D3100" s="102">
        <v>47</v>
      </c>
      <c r="E3100" s="1" t="s">
        <v>3017</v>
      </c>
      <c r="F3100" s="102" t="s">
        <v>3653</v>
      </c>
      <c r="G3100" s="1">
        <v>3802373.6</v>
      </c>
      <c r="H3100" s="1">
        <v>4005.59</v>
      </c>
      <c r="I3100" s="1">
        <v>0</v>
      </c>
      <c r="J3100" s="1">
        <v>4005.59</v>
      </c>
      <c r="K3100" s="1">
        <v>3806379.19</v>
      </c>
      <c r="L3100" s="1"/>
      <c r="M3100" s="1"/>
      <c r="AC3100" s="38"/>
      <c r="AE3100"/>
    </row>
    <row r="3101" spans="1:31" hidden="1" x14ac:dyDescent="0.35">
      <c r="A3101" s="106">
        <v>44012</v>
      </c>
      <c r="B3101" s="1" t="s">
        <v>1129</v>
      </c>
      <c r="C3101" s="102" t="s">
        <v>3181</v>
      </c>
      <c r="D3101" s="102">
        <v>49</v>
      </c>
      <c r="E3101" s="1" t="s">
        <v>3017</v>
      </c>
      <c r="F3101" s="102" t="s">
        <v>3650</v>
      </c>
      <c r="G3101" s="1">
        <v>23907997.5</v>
      </c>
      <c r="H3101" s="1">
        <v>40786.629999999997</v>
      </c>
      <c r="I3101" s="1">
        <v>-700570.72</v>
      </c>
      <c r="J3101" s="1">
        <v>-659784.09</v>
      </c>
      <c r="K3101" s="1">
        <v>23248213.41</v>
      </c>
      <c r="L3101" s="1"/>
      <c r="M3101" s="1"/>
      <c r="AC3101" s="38"/>
      <c r="AE3101"/>
    </row>
    <row r="3102" spans="1:31" hidden="1" x14ac:dyDescent="0.35">
      <c r="A3102" s="106">
        <v>44012</v>
      </c>
      <c r="B3102" s="1" t="s">
        <v>1129</v>
      </c>
      <c r="C3102" s="102" t="s">
        <v>3181</v>
      </c>
      <c r="D3102" s="102">
        <v>1970</v>
      </c>
      <c r="E3102" s="1" t="s">
        <v>3017</v>
      </c>
      <c r="F3102" s="102" t="s">
        <v>3195</v>
      </c>
      <c r="G3102" s="1">
        <v>90417.55</v>
      </c>
      <c r="H3102" s="1">
        <v>39.83</v>
      </c>
      <c r="I3102" s="1">
        <v>0</v>
      </c>
      <c r="J3102" s="1">
        <v>39.83</v>
      </c>
      <c r="K3102" s="1">
        <v>90457.38</v>
      </c>
      <c r="L3102" s="1"/>
      <c r="M3102" s="1"/>
      <c r="AC3102" s="38"/>
      <c r="AE3102"/>
    </row>
    <row r="3103" spans="1:31" hidden="1" x14ac:dyDescent="0.35">
      <c r="A3103" s="106">
        <v>44012</v>
      </c>
      <c r="B3103" s="1" t="s">
        <v>1129</v>
      </c>
      <c r="C3103" s="102" t="s">
        <v>3181</v>
      </c>
      <c r="D3103" s="102">
        <v>1972</v>
      </c>
      <c r="E3103" s="1" t="s">
        <v>3017</v>
      </c>
      <c r="F3103" s="102" t="s">
        <v>3196</v>
      </c>
      <c r="G3103" s="1">
        <v>10129357.890000001</v>
      </c>
      <c r="H3103" s="1">
        <v>22468.2</v>
      </c>
      <c r="I3103" s="1">
        <v>0</v>
      </c>
      <c r="J3103" s="1">
        <v>22468.2</v>
      </c>
      <c r="K3103" s="1">
        <v>10151826.09</v>
      </c>
      <c r="L3103" s="1"/>
      <c r="M3103" s="1"/>
      <c r="AC3103" s="38"/>
      <c r="AE3103"/>
    </row>
    <row r="3104" spans="1:31" hidden="1" x14ac:dyDescent="0.35">
      <c r="A3104" s="106">
        <v>44012</v>
      </c>
      <c r="B3104" s="1" t="s">
        <v>1129</v>
      </c>
      <c r="C3104" s="102" t="s">
        <v>3181</v>
      </c>
      <c r="D3104" s="102">
        <v>1977</v>
      </c>
      <c r="E3104" s="1" t="s">
        <v>3017</v>
      </c>
      <c r="F3104" s="102" t="s">
        <v>3644</v>
      </c>
      <c r="G3104" s="1">
        <v>80835.360000000001</v>
      </c>
      <c r="H3104" s="1">
        <v>44.02</v>
      </c>
      <c r="I3104" s="1">
        <v>0</v>
      </c>
      <c r="J3104" s="1">
        <v>44.02</v>
      </c>
      <c r="K3104" s="1">
        <v>80879.38</v>
      </c>
      <c r="L3104" s="1"/>
      <c r="M3104" s="1"/>
      <c r="AC3104" s="38"/>
      <c r="AE3104"/>
    </row>
    <row r="3105" spans="1:31" hidden="1" x14ac:dyDescent="0.35">
      <c r="A3105" s="106">
        <v>44012</v>
      </c>
      <c r="B3105" s="1" t="s">
        <v>1129</v>
      </c>
      <c r="C3105" s="102" t="s">
        <v>3181</v>
      </c>
      <c r="D3105" s="102">
        <v>1979</v>
      </c>
      <c r="E3105" s="1" t="s">
        <v>3017</v>
      </c>
      <c r="F3105" s="102" t="s">
        <v>3643</v>
      </c>
      <c r="G3105" s="1">
        <v>7275141.7699999996</v>
      </c>
      <c r="H3105" s="1">
        <v>3962.02</v>
      </c>
      <c r="I3105" s="1">
        <v>0</v>
      </c>
      <c r="J3105" s="1">
        <v>3962.02</v>
      </c>
      <c r="K3105" s="1">
        <v>7279103.79</v>
      </c>
      <c r="L3105" s="1"/>
      <c r="M3105" s="1"/>
      <c r="AC3105" s="38"/>
      <c r="AE3105"/>
    </row>
    <row r="3106" spans="1:31" hidden="1" x14ac:dyDescent="0.35">
      <c r="A3106" s="106">
        <v>44012</v>
      </c>
      <c r="B3106" s="1" t="s">
        <v>1129</v>
      </c>
      <c r="C3106" s="102" t="s">
        <v>3181</v>
      </c>
      <c r="D3106" s="102">
        <v>1980</v>
      </c>
      <c r="E3106" s="1" t="s">
        <v>3017</v>
      </c>
      <c r="F3106" s="102" t="s">
        <v>3816</v>
      </c>
      <c r="G3106" s="1">
        <v>9688640.3699999992</v>
      </c>
      <c r="H3106" s="1">
        <v>15769</v>
      </c>
      <c r="I3106" s="1">
        <v>0</v>
      </c>
      <c r="J3106" s="1">
        <v>15769</v>
      </c>
      <c r="K3106" s="1">
        <v>9704409.3699999992</v>
      </c>
      <c r="L3106" s="1"/>
      <c r="M3106" s="1"/>
      <c r="AC3106" s="38"/>
      <c r="AE3106"/>
    </row>
    <row r="3107" spans="1:31" hidden="1" x14ac:dyDescent="0.35">
      <c r="A3107" s="106">
        <v>44012</v>
      </c>
      <c r="B3107" s="1" t="s">
        <v>1129</v>
      </c>
      <c r="C3107" s="102" t="s">
        <v>3181</v>
      </c>
      <c r="D3107" s="102">
        <v>1981</v>
      </c>
      <c r="E3107" s="1" t="s">
        <v>3017</v>
      </c>
      <c r="F3107" s="102" t="s">
        <v>3648</v>
      </c>
      <c r="G3107" s="1">
        <v>1630.36</v>
      </c>
      <c r="H3107" s="1">
        <v>0.89</v>
      </c>
      <c r="I3107" s="1">
        <v>0</v>
      </c>
      <c r="J3107" s="1">
        <v>0.89</v>
      </c>
      <c r="K3107" s="1">
        <v>1631.25</v>
      </c>
      <c r="L3107" s="1"/>
      <c r="M3107" s="1"/>
      <c r="AC3107" s="38"/>
      <c r="AE3107"/>
    </row>
    <row r="3108" spans="1:31" hidden="1" x14ac:dyDescent="0.35">
      <c r="A3108" s="106">
        <v>44012</v>
      </c>
      <c r="B3108" s="1"/>
      <c r="C3108" s="102" t="s">
        <v>2418</v>
      </c>
      <c r="D3108" s="102">
        <v>58</v>
      </c>
      <c r="E3108" s="1" t="s">
        <v>3016</v>
      </c>
      <c r="F3108" s="102" t="s">
        <v>3197</v>
      </c>
      <c r="G3108" s="1">
        <v>10006003.09</v>
      </c>
      <c r="H3108" s="1">
        <v>18564521.129999999</v>
      </c>
      <c r="I3108" s="1">
        <v>-22401195.239999998</v>
      </c>
      <c r="J3108" s="1">
        <v>-3836674.1099999994</v>
      </c>
      <c r="K3108" s="1">
        <v>6169328.9800000004</v>
      </c>
      <c r="L3108" s="1"/>
      <c r="M3108" s="1"/>
      <c r="AC3108" s="38"/>
      <c r="AE3108"/>
    </row>
    <row r="3109" spans="1:31" hidden="1" x14ac:dyDescent="0.35">
      <c r="A3109" s="106">
        <v>44012</v>
      </c>
      <c r="B3109" s="1"/>
      <c r="C3109" s="102" t="s">
        <v>2420</v>
      </c>
      <c r="D3109" s="102">
        <v>59</v>
      </c>
      <c r="E3109" s="1" t="s">
        <v>3016</v>
      </c>
      <c r="F3109" s="102" t="s">
        <v>3198</v>
      </c>
      <c r="G3109" s="1">
        <v>17906130.670000002</v>
      </c>
      <c r="H3109" s="1">
        <v>18564521.129999999</v>
      </c>
      <c r="I3109" s="1">
        <v>-22401195.239999998</v>
      </c>
      <c r="J3109" s="1">
        <v>-3836674.1099999994</v>
      </c>
      <c r="K3109" s="1">
        <v>14069456.560000001</v>
      </c>
      <c r="L3109" s="1"/>
      <c r="M3109" s="1"/>
      <c r="AC3109" s="38"/>
      <c r="AE3109"/>
    </row>
    <row r="3110" spans="1:31" hidden="1" x14ac:dyDescent="0.35">
      <c r="A3110" s="106">
        <v>44012</v>
      </c>
      <c r="B3110" s="1"/>
      <c r="C3110" s="102" t="s">
        <v>3199</v>
      </c>
      <c r="D3110" s="102">
        <v>60</v>
      </c>
      <c r="E3110" s="1" t="s">
        <v>3016</v>
      </c>
      <c r="F3110" s="102" t="s">
        <v>3197</v>
      </c>
      <c r="G3110" s="1">
        <v>17906130.670000002</v>
      </c>
      <c r="H3110" s="1">
        <v>18564521.129999999</v>
      </c>
      <c r="I3110" s="1">
        <v>-22401195.239999998</v>
      </c>
      <c r="J3110" s="1">
        <v>-3836674.1099999994</v>
      </c>
      <c r="K3110" s="1">
        <v>14069456.560000001</v>
      </c>
      <c r="L3110" s="1"/>
      <c r="M3110" s="1"/>
      <c r="AC3110" s="38"/>
      <c r="AE3110"/>
    </row>
    <row r="3111" spans="1:31" hidden="1" x14ac:dyDescent="0.35">
      <c r="A3111" s="106">
        <v>44012</v>
      </c>
      <c r="B3111" s="1" t="s">
        <v>1130</v>
      </c>
      <c r="C3111" s="102" t="s">
        <v>3199</v>
      </c>
      <c r="D3111" s="102">
        <v>61</v>
      </c>
      <c r="E3111" s="1" t="s">
        <v>3017</v>
      </c>
      <c r="F3111" s="102" t="s">
        <v>3200</v>
      </c>
      <c r="G3111" s="1">
        <v>17906130.670000002</v>
      </c>
      <c r="H3111" s="1">
        <v>18564521.129999999</v>
      </c>
      <c r="I3111" s="1">
        <v>-22401195.239999998</v>
      </c>
      <c r="J3111" s="1">
        <v>-3836674.1099999994</v>
      </c>
      <c r="K3111" s="1">
        <v>14069456.560000001</v>
      </c>
      <c r="L3111" s="1"/>
      <c r="M3111" s="1"/>
      <c r="AC3111" s="38"/>
      <c r="AE3111"/>
    </row>
    <row r="3112" spans="1:31" hidden="1" x14ac:dyDescent="0.35">
      <c r="A3112" s="106">
        <v>44012</v>
      </c>
      <c r="B3112" s="1"/>
      <c r="C3112" s="102" t="s">
        <v>2898</v>
      </c>
      <c r="D3112" s="102">
        <v>66</v>
      </c>
      <c r="E3112" s="1" t="s">
        <v>3016</v>
      </c>
      <c r="F3112" s="102" t="s">
        <v>3201</v>
      </c>
      <c r="G3112" s="1">
        <v>-7900127.5800000001</v>
      </c>
      <c r="H3112" s="1">
        <v>0</v>
      </c>
      <c r="I3112" s="1">
        <v>0</v>
      </c>
      <c r="J3112" s="1">
        <v>0</v>
      </c>
      <c r="K3112" s="1">
        <v>-7900127.5800000001</v>
      </c>
      <c r="L3112" s="1"/>
      <c r="M3112" s="1"/>
      <c r="AC3112" s="38"/>
      <c r="AE3112"/>
    </row>
    <row r="3113" spans="1:31" hidden="1" x14ac:dyDescent="0.35">
      <c r="A3113" s="106">
        <v>44012</v>
      </c>
      <c r="B3113" s="1"/>
      <c r="C3113" s="102" t="s">
        <v>3202</v>
      </c>
      <c r="D3113" s="102">
        <v>67</v>
      </c>
      <c r="E3113" s="1" t="s">
        <v>3016</v>
      </c>
      <c r="F3113" s="102" t="s">
        <v>3201</v>
      </c>
      <c r="G3113" s="1">
        <v>-7900127.5800000001</v>
      </c>
      <c r="H3113" s="1">
        <v>0</v>
      </c>
      <c r="I3113" s="1">
        <v>0</v>
      </c>
      <c r="J3113" s="1">
        <v>0</v>
      </c>
      <c r="K3113" s="1">
        <v>-7900127.5800000001</v>
      </c>
      <c r="L3113" s="1"/>
      <c r="M3113" s="1"/>
      <c r="AC3113" s="38"/>
      <c r="AE3113"/>
    </row>
    <row r="3114" spans="1:31" hidden="1" x14ac:dyDescent="0.35">
      <c r="A3114" s="106">
        <v>44012</v>
      </c>
      <c r="B3114" s="1" t="s">
        <v>1130</v>
      </c>
      <c r="C3114" s="102" t="s">
        <v>3202</v>
      </c>
      <c r="D3114" s="102">
        <v>68</v>
      </c>
      <c r="E3114" s="1" t="s">
        <v>3017</v>
      </c>
      <c r="F3114" s="102" t="s">
        <v>3203</v>
      </c>
      <c r="G3114" s="1">
        <v>-4007769.91</v>
      </c>
      <c r="H3114" s="1">
        <v>0</v>
      </c>
      <c r="I3114" s="1">
        <v>0</v>
      </c>
      <c r="J3114" s="1">
        <v>0</v>
      </c>
      <c r="K3114" s="1">
        <v>-4007769.91</v>
      </c>
      <c r="L3114" s="1"/>
      <c r="M3114" s="1"/>
      <c r="AC3114" s="38"/>
      <c r="AE3114"/>
    </row>
    <row r="3115" spans="1:31" hidden="1" x14ac:dyDescent="0.35">
      <c r="A3115" s="106">
        <v>44012</v>
      </c>
      <c r="B3115" s="1" t="s">
        <v>1130</v>
      </c>
      <c r="C3115" s="102" t="s">
        <v>3202</v>
      </c>
      <c r="D3115" s="102">
        <v>70</v>
      </c>
      <c r="E3115" s="1" t="s">
        <v>3017</v>
      </c>
      <c r="F3115" s="102" t="s">
        <v>3204</v>
      </c>
      <c r="G3115" s="1">
        <v>-3892357.67</v>
      </c>
      <c r="H3115" s="1">
        <v>0</v>
      </c>
      <c r="I3115" s="1">
        <v>0</v>
      </c>
      <c r="J3115" s="1">
        <v>0</v>
      </c>
      <c r="K3115" s="1">
        <v>-3892357.67</v>
      </c>
      <c r="L3115" s="1"/>
      <c r="M3115" s="1"/>
      <c r="AC3115" s="38"/>
      <c r="AE3115"/>
    </row>
    <row r="3116" spans="1:31" hidden="1" x14ac:dyDescent="0.35">
      <c r="A3116" s="106">
        <v>44012</v>
      </c>
      <c r="B3116" s="1"/>
      <c r="C3116" s="102" t="s">
        <v>2424</v>
      </c>
      <c r="D3116" s="102">
        <v>79</v>
      </c>
      <c r="E3116" s="1" t="s">
        <v>3016</v>
      </c>
      <c r="F3116" s="102" t="s">
        <v>3205</v>
      </c>
      <c r="G3116" s="1">
        <v>16581473.48</v>
      </c>
      <c r="H3116" s="1">
        <v>2891063.97</v>
      </c>
      <c r="I3116" s="1">
        <v>-387769.57</v>
      </c>
      <c r="J3116" s="1">
        <v>2503294.4000000004</v>
      </c>
      <c r="K3116" s="1">
        <v>19084767.879999999</v>
      </c>
      <c r="L3116" s="1"/>
      <c r="M3116" s="1"/>
      <c r="AC3116" s="38"/>
      <c r="AE3116"/>
    </row>
    <row r="3117" spans="1:31" hidden="1" x14ac:dyDescent="0.35">
      <c r="A3117" s="106">
        <v>44012</v>
      </c>
      <c r="B3117" s="1"/>
      <c r="C3117" s="102" t="s">
        <v>2426</v>
      </c>
      <c r="D3117" s="102">
        <v>80</v>
      </c>
      <c r="E3117" s="1" t="s">
        <v>3016</v>
      </c>
      <c r="F3117" s="102" t="s">
        <v>3206</v>
      </c>
      <c r="G3117" s="1">
        <v>10969481</v>
      </c>
      <c r="H3117" s="1">
        <v>1885631.07</v>
      </c>
      <c r="I3117" s="1">
        <v>0</v>
      </c>
      <c r="J3117" s="1">
        <v>1885631.07</v>
      </c>
      <c r="K3117" s="1">
        <v>12855112.07</v>
      </c>
      <c r="L3117" s="1"/>
      <c r="M3117" s="1"/>
      <c r="AC3117" s="38"/>
      <c r="AE3117"/>
    </row>
    <row r="3118" spans="1:31" hidden="1" x14ac:dyDescent="0.35">
      <c r="A3118" s="106">
        <v>44012</v>
      </c>
      <c r="B3118" s="1" t="s">
        <v>1133</v>
      </c>
      <c r="C3118" s="102" t="s">
        <v>3207</v>
      </c>
      <c r="D3118" s="102">
        <v>82</v>
      </c>
      <c r="E3118" s="1" t="s">
        <v>3017</v>
      </c>
      <c r="F3118" s="102" t="s">
        <v>3208</v>
      </c>
      <c r="G3118" s="1">
        <v>2113784.0299999998</v>
      </c>
      <c r="H3118" s="1">
        <v>513815.57</v>
      </c>
      <c r="I3118" s="1">
        <v>0</v>
      </c>
      <c r="J3118" s="1">
        <v>513815.57</v>
      </c>
      <c r="K3118" s="1">
        <v>2627599.6</v>
      </c>
      <c r="L3118" s="1"/>
      <c r="M3118" s="1" t="s">
        <v>3883</v>
      </c>
      <c r="AC3118" s="38"/>
      <c r="AE3118"/>
    </row>
    <row r="3119" spans="1:31" hidden="1" x14ac:dyDescent="0.35">
      <c r="A3119" s="106">
        <v>44012</v>
      </c>
      <c r="B3119" s="1" t="s">
        <v>1133</v>
      </c>
      <c r="C3119" s="102" t="s">
        <v>3207</v>
      </c>
      <c r="D3119" s="102">
        <v>83</v>
      </c>
      <c r="E3119" s="1" t="s">
        <v>3017</v>
      </c>
      <c r="F3119" s="102" t="s">
        <v>3654</v>
      </c>
      <c r="G3119" s="1">
        <v>1383099.31</v>
      </c>
      <c r="H3119" s="1">
        <v>1371815.5</v>
      </c>
      <c r="I3119" s="1">
        <v>0</v>
      </c>
      <c r="J3119" s="1">
        <v>1371815.5</v>
      </c>
      <c r="K3119" s="1">
        <v>2754914.81</v>
      </c>
      <c r="L3119" s="1"/>
      <c r="M3119" s="1" t="s">
        <v>3882</v>
      </c>
      <c r="AC3119" s="38"/>
      <c r="AE3119"/>
    </row>
    <row r="3120" spans="1:31" hidden="1" x14ac:dyDescent="0.35">
      <c r="A3120" s="106">
        <v>44012</v>
      </c>
      <c r="B3120" s="1" t="s">
        <v>1133</v>
      </c>
      <c r="C3120" s="102" t="s">
        <v>3207</v>
      </c>
      <c r="D3120" s="102">
        <v>85</v>
      </c>
      <c r="E3120" s="1" t="s">
        <v>3017</v>
      </c>
      <c r="F3120" s="102" t="s">
        <v>3209</v>
      </c>
      <c r="G3120" s="1">
        <v>4968627.8</v>
      </c>
      <c r="H3120" s="1">
        <v>0</v>
      </c>
      <c r="I3120" s="1">
        <v>0</v>
      </c>
      <c r="J3120" s="1">
        <v>0</v>
      </c>
      <c r="K3120" s="1">
        <v>4968627.8</v>
      </c>
      <c r="L3120" s="1"/>
      <c r="M3120" s="1" t="s">
        <v>3882</v>
      </c>
      <c r="AC3120" s="38"/>
      <c r="AE3120"/>
    </row>
    <row r="3121" spans="1:31" hidden="1" x14ac:dyDescent="0.35">
      <c r="A3121" s="106">
        <v>44012</v>
      </c>
      <c r="B3121" s="1" t="s">
        <v>1133</v>
      </c>
      <c r="C3121" s="102" t="s">
        <v>3207</v>
      </c>
      <c r="D3121" s="102">
        <v>1916</v>
      </c>
      <c r="E3121" s="1" t="s">
        <v>3017</v>
      </c>
      <c r="F3121" s="102" t="s">
        <v>3210</v>
      </c>
      <c r="G3121" s="1">
        <v>2503969.86</v>
      </c>
      <c r="H3121" s="1">
        <v>0</v>
      </c>
      <c r="I3121" s="1">
        <v>0</v>
      </c>
      <c r="J3121" s="1">
        <v>0</v>
      </c>
      <c r="K3121" s="1">
        <v>2503969.86</v>
      </c>
      <c r="L3121" s="1"/>
      <c r="M3121" s="1" t="s">
        <v>3883</v>
      </c>
      <c r="AC3121" s="38"/>
      <c r="AE3121"/>
    </row>
    <row r="3122" spans="1:31" hidden="1" x14ac:dyDescent="0.35">
      <c r="A3122" s="106">
        <v>44012</v>
      </c>
      <c r="B3122" s="1"/>
      <c r="C3122" s="102" t="s">
        <v>2430</v>
      </c>
      <c r="D3122" s="102">
        <v>86</v>
      </c>
      <c r="E3122" s="1" t="s">
        <v>3016</v>
      </c>
      <c r="F3122" s="102" t="s">
        <v>3211</v>
      </c>
      <c r="G3122" s="1">
        <v>4070042.67</v>
      </c>
      <c r="H3122" s="1">
        <v>511425.11</v>
      </c>
      <c r="I3122" s="1">
        <v>0</v>
      </c>
      <c r="J3122" s="1">
        <v>511425.11</v>
      </c>
      <c r="K3122" s="1">
        <v>4581467.78</v>
      </c>
      <c r="L3122" s="1"/>
      <c r="M3122" s="1"/>
      <c r="AC3122" s="38"/>
      <c r="AE3122"/>
    </row>
    <row r="3123" spans="1:31" hidden="1" x14ac:dyDescent="0.35">
      <c r="A3123" s="106">
        <v>44012</v>
      </c>
      <c r="B3123" s="1" t="s">
        <v>1133</v>
      </c>
      <c r="C3123" s="102" t="s">
        <v>3212</v>
      </c>
      <c r="D3123" s="102">
        <v>87</v>
      </c>
      <c r="E3123" s="1" t="s">
        <v>3017</v>
      </c>
      <c r="F3123" s="102" t="s">
        <v>3213</v>
      </c>
      <c r="G3123" s="1">
        <v>2108158.9900000002</v>
      </c>
      <c r="H3123" s="1">
        <v>1481.69</v>
      </c>
      <c r="I3123" s="1">
        <v>0</v>
      </c>
      <c r="J3123" s="1">
        <v>1481.69</v>
      </c>
      <c r="K3123" s="1">
        <v>2109640.6800000002</v>
      </c>
      <c r="L3123" s="1"/>
      <c r="M3123" s="1" t="s">
        <v>3882</v>
      </c>
      <c r="AC3123" s="38"/>
      <c r="AE3123"/>
    </row>
    <row r="3124" spans="1:31" hidden="1" x14ac:dyDescent="0.35">
      <c r="A3124" s="106">
        <v>44012</v>
      </c>
      <c r="B3124" s="1" t="s">
        <v>1133</v>
      </c>
      <c r="C3124" s="102" t="s">
        <v>3212</v>
      </c>
      <c r="D3124" s="102">
        <v>89</v>
      </c>
      <c r="E3124" s="1" t="s">
        <v>3017</v>
      </c>
      <c r="F3124" s="102" t="s">
        <v>3214</v>
      </c>
      <c r="G3124" s="1">
        <v>1961883.68</v>
      </c>
      <c r="H3124" s="1">
        <v>509943.42</v>
      </c>
      <c r="I3124" s="1">
        <v>0</v>
      </c>
      <c r="J3124" s="1">
        <v>509943.42</v>
      </c>
      <c r="K3124" s="1">
        <v>2471827.1</v>
      </c>
      <c r="L3124" s="1"/>
      <c r="M3124" s="1" t="s">
        <v>3882</v>
      </c>
      <c r="AC3124" s="38"/>
      <c r="AE3124"/>
    </row>
    <row r="3125" spans="1:31" hidden="1" x14ac:dyDescent="0.35">
      <c r="A3125" s="106">
        <v>44012</v>
      </c>
      <c r="B3125" s="1"/>
      <c r="C3125" s="102" t="s">
        <v>2434</v>
      </c>
      <c r="D3125" s="102">
        <v>95</v>
      </c>
      <c r="E3125" s="1" t="s">
        <v>3016</v>
      </c>
      <c r="F3125" s="102" t="s">
        <v>3215</v>
      </c>
      <c r="G3125" s="1">
        <v>1541949.81</v>
      </c>
      <c r="H3125" s="1">
        <v>494007.79</v>
      </c>
      <c r="I3125" s="1">
        <v>-387769.57</v>
      </c>
      <c r="J3125" s="1">
        <v>106238.21999999997</v>
      </c>
      <c r="K3125" s="1">
        <v>1648188.03</v>
      </c>
      <c r="L3125" s="1"/>
      <c r="M3125" s="1"/>
      <c r="AC3125" s="38"/>
      <c r="AE3125"/>
    </row>
    <row r="3126" spans="1:31" hidden="1" x14ac:dyDescent="0.35">
      <c r="A3126" s="106">
        <v>44012</v>
      </c>
      <c r="B3126" s="1" t="s">
        <v>1133</v>
      </c>
      <c r="C3126" s="102" t="s">
        <v>3216</v>
      </c>
      <c r="D3126" s="102">
        <v>96</v>
      </c>
      <c r="E3126" s="1" t="s">
        <v>3017</v>
      </c>
      <c r="F3126" s="102" t="s">
        <v>3217</v>
      </c>
      <c r="G3126" s="1">
        <v>6813.81</v>
      </c>
      <c r="H3126" s="1">
        <v>69054.89</v>
      </c>
      <c r="I3126" s="1">
        <v>-69054.89</v>
      </c>
      <c r="J3126" s="1">
        <v>0</v>
      </c>
      <c r="K3126" s="1">
        <v>6813.81</v>
      </c>
      <c r="L3126" s="1"/>
      <c r="M3126" s="1" t="s">
        <v>3884</v>
      </c>
      <c r="AC3126" s="38"/>
      <c r="AE3126"/>
    </row>
    <row r="3127" spans="1:31" hidden="1" x14ac:dyDescent="0.35">
      <c r="A3127" s="106">
        <v>44012</v>
      </c>
      <c r="B3127" s="1" t="s">
        <v>1133</v>
      </c>
      <c r="C3127" s="102" t="s">
        <v>3216</v>
      </c>
      <c r="D3127" s="102">
        <v>97</v>
      </c>
      <c r="E3127" s="1" t="s">
        <v>3017</v>
      </c>
      <c r="F3127" s="102" t="s">
        <v>3218</v>
      </c>
      <c r="G3127" s="1">
        <v>3991.65</v>
      </c>
      <c r="H3127" s="1">
        <v>318714.65999999997</v>
      </c>
      <c r="I3127" s="1">
        <v>-318714.68</v>
      </c>
      <c r="J3127" s="1">
        <v>-2.0000000018626451E-2</v>
      </c>
      <c r="K3127" s="1">
        <v>3991.63</v>
      </c>
      <c r="L3127" s="1"/>
      <c r="M3127" s="1" t="s">
        <v>503</v>
      </c>
      <c r="AC3127" s="38"/>
      <c r="AE3127"/>
    </row>
    <row r="3128" spans="1:31" hidden="1" x14ac:dyDescent="0.35">
      <c r="A3128" s="106">
        <v>44012</v>
      </c>
      <c r="B3128" s="1" t="s">
        <v>1133</v>
      </c>
      <c r="C3128" s="102" t="s">
        <v>3216</v>
      </c>
      <c r="D3128" s="102">
        <v>98</v>
      </c>
      <c r="E3128" s="1" t="s">
        <v>3017</v>
      </c>
      <c r="F3128" s="102" t="s">
        <v>3219</v>
      </c>
      <c r="G3128" s="1">
        <v>206045.18</v>
      </c>
      <c r="H3128" s="1">
        <v>0</v>
      </c>
      <c r="I3128" s="1">
        <v>0</v>
      </c>
      <c r="J3128" s="1">
        <v>0</v>
      </c>
      <c r="K3128" s="1">
        <v>206045.18</v>
      </c>
      <c r="L3128" s="1"/>
      <c r="M3128" s="1" t="s">
        <v>3885</v>
      </c>
      <c r="AC3128" s="38"/>
      <c r="AE3128"/>
    </row>
    <row r="3129" spans="1:31" hidden="1" x14ac:dyDescent="0.35">
      <c r="A3129" s="106">
        <v>44012</v>
      </c>
      <c r="B3129" s="1" t="s">
        <v>1133</v>
      </c>
      <c r="C3129" s="102" t="s">
        <v>3216</v>
      </c>
      <c r="D3129" s="102">
        <v>99</v>
      </c>
      <c r="E3129" s="1" t="s">
        <v>3017</v>
      </c>
      <c r="F3129" s="102" t="s">
        <v>3220</v>
      </c>
      <c r="G3129" s="1">
        <v>26180</v>
      </c>
      <c r="H3129" s="1">
        <v>0</v>
      </c>
      <c r="I3129" s="1">
        <v>0</v>
      </c>
      <c r="J3129" s="1">
        <v>0</v>
      </c>
      <c r="K3129" s="1">
        <v>26180</v>
      </c>
      <c r="L3129" s="1"/>
      <c r="M3129" s="1" t="s">
        <v>695</v>
      </c>
      <c r="AC3129" s="38"/>
      <c r="AE3129"/>
    </row>
    <row r="3130" spans="1:31" hidden="1" x14ac:dyDescent="0.35">
      <c r="A3130" s="106">
        <v>44012</v>
      </c>
      <c r="B3130" s="1" t="s">
        <v>1133</v>
      </c>
      <c r="C3130" s="102" t="s">
        <v>3216</v>
      </c>
      <c r="D3130" s="102">
        <v>100</v>
      </c>
      <c r="E3130" s="1" t="s">
        <v>3017</v>
      </c>
      <c r="F3130" s="102" t="s">
        <v>3221</v>
      </c>
      <c r="G3130" s="1">
        <v>741565.75</v>
      </c>
      <c r="H3130" s="1">
        <v>106238.24</v>
      </c>
      <c r="I3130" s="1">
        <v>0</v>
      </c>
      <c r="J3130" s="1">
        <v>106238.24</v>
      </c>
      <c r="K3130" s="1">
        <v>847803.99</v>
      </c>
      <c r="L3130" s="1"/>
      <c r="M3130" s="1" t="s">
        <v>3883</v>
      </c>
      <c r="AC3130" s="38"/>
      <c r="AE3130"/>
    </row>
    <row r="3131" spans="1:31" hidden="1" x14ac:dyDescent="0.35">
      <c r="A3131" s="106">
        <v>44012</v>
      </c>
      <c r="B3131" s="1" t="s">
        <v>1133</v>
      </c>
      <c r="C3131" s="102" t="s">
        <v>3216</v>
      </c>
      <c r="D3131" s="102">
        <v>101</v>
      </c>
      <c r="E3131" s="1" t="s">
        <v>3017</v>
      </c>
      <c r="F3131" s="102" t="s">
        <v>3222</v>
      </c>
      <c r="G3131" s="1">
        <v>46391.79</v>
      </c>
      <c r="H3131" s="1">
        <v>0</v>
      </c>
      <c r="I3131" s="1">
        <v>0</v>
      </c>
      <c r="J3131" s="1">
        <v>0</v>
      </c>
      <c r="K3131" s="1">
        <v>46391.79</v>
      </c>
      <c r="L3131" s="1"/>
      <c r="M3131" s="1" t="s">
        <v>3883</v>
      </c>
      <c r="AC3131" s="38"/>
      <c r="AE3131"/>
    </row>
    <row r="3132" spans="1:31" hidden="1" x14ac:dyDescent="0.35">
      <c r="A3132" s="106">
        <v>44012</v>
      </c>
      <c r="B3132" s="1" t="s">
        <v>1133</v>
      </c>
      <c r="C3132" s="102" t="s">
        <v>3216</v>
      </c>
      <c r="D3132" s="102">
        <v>1906</v>
      </c>
      <c r="E3132" s="1" t="s">
        <v>3017</v>
      </c>
      <c r="F3132" s="102" t="s">
        <v>3224</v>
      </c>
      <c r="G3132" s="1">
        <v>1700.29</v>
      </c>
      <c r="H3132" s="1">
        <v>0</v>
      </c>
      <c r="I3132" s="1">
        <v>0</v>
      </c>
      <c r="J3132" s="1">
        <v>0</v>
      </c>
      <c r="K3132" s="1">
        <v>1700.29</v>
      </c>
      <c r="L3132" s="1"/>
      <c r="M3132" s="1" t="s">
        <v>1015</v>
      </c>
      <c r="AC3132" s="38"/>
      <c r="AE3132"/>
    </row>
    <row r="3133" spans="1:31" hidden="1" x14ac:dyDescent="0.35">
      <c r="A3133" s="106">
        <v>44012</v>
      </c>
      <c r="B3133" s="1" t="s">
        <v>1133</v>
      </c>
      <c r="C3133" s="102" t="s">
        <v>3216</v>
      </c>
      <c r="D3133" s="102">
        <v>1917</v>
      </c>
      <c r="E3133" s="1" t="s">
        <v>3017</v>
      </c>
      <c r="F3133" s="102" t="s">
        <v>3225</v>
      </c>
      <c r="G3133" s="1">
        <v>9834.75</v>
      </c>
      <c r="H3133" s="1">
        <v>0</v>
      </c>
      <c r="I3133" s="1">
        <v>0</v>
      </c>
      <c r="J3133" s="1">
        <v>0</v>
      </c>
      <c r="K3133" s="1">
        <v>9834.75</v>
      </c>
      <c r="L3133" s="1"/>
      <c r="M3133" s="1" t="s">
        <v>3884</v>
      </c>
      <c r="AC3133" s="38"/>
      <c r="AE3133"/>
    </row>
    <row r="3134" spans="1:31" hidden="1" x14ac:dyDescent="0.35">
      <c r="A3134" s="106">
        <v>44012</v>
      </c>
      <c r="B3134" s="1" t="s">
        <v>1133</v>
      </c>
      <c r="C3134" s="102" t="s">
        <v>3216</v>
      </c>
      <c r="D3134" s="102">
        <v>1918</v>
      </c>
      <c r="E3134" s="1" t="s">
        <v>3017</v>
      </c>
      <c r="F3134" s="102" t="s">
        <v>3226</v>
      </c>
      <c r="G3134" s="1">
        <v>57684.38</v>
      </c>
      <c r="H3134" s="1">
        <v>0</v>
      </c>
      <c r="I3134" s="1">
        <v>0</v>
      </c>
      <c r="J3134" s="1">
        <v>0</v>
      </c>
      <c r="K3134" s="1">
        <v>57684.38</v>
      </c>
      <c r="L3134" s="1"/>
      <c r="M3134" s="1" t="s">
        <v>503</v>
      </c>
      <c r="AC3134" s="38"/>
      <c r="AE3134"/>
    </row>
    <row r="3135" spans="1:31" hidden="1" x14ac:dyDescent="0.35">
      <c r="A3135" s="106">
        <v>44012</v>
      </c>
      <c r="B3135" s="1" t="s">
        <v>1133</v>
      </c>
      <c r="C3135" s="102" t="s">
        <v>3216</v>
      </c>
      <c r="D3135" s="102">
        <v>1933</v>
      </c>
      <c r="E3135" s="1" t="s">
        <v>3017</v>
      </c>
      <c r="F3135" s="102" t="s">
        <v>3227</v>
      </c>
      <c r="G3135" s="1">
        <v>27756.080000000002</v>
      </c>
      <c r="H3135" s="1">
        <v>0</v>
      </c>
      <c r="I3135" s="1">
        <v>0</v>
      </c>
      <c r="J3135" s="1">
        <v>0</v>
      </c>
      <c r="K3135" s="1">
        <v>27756.080000000002</v>
      </c>
      <c r="L3135" s="1"/>
      <c r="M3135" s="1" t="s">
        <v>1015</v>
      </c>
      <c r="AC3135" s="38"/>
      <c r="AE3135"/>
    </row>
    <row r="3136" spans="1:31" hidden="1" x14ac:dyDescent="0.35">
      <c r="A3136" s="106">
        <v>44012</v>
      </c>
      <c r="B3136" s="1" t="s">
        <v>1133</v>
      </c>
      <c r="C3136" s="102" t="s">
        <v>3216</v>
      </c>
      <c r="D3136" s="102">
        <v>1944</v>
      </c>
      <c r="E3136" s="1" t="s">
        <v>3017</v>
      </c>
      <c r="F3136" s="102" t="s">
        <v>3228</v>
      </c>
      <c r="G3136" s="1">
        <v>61293.120000000003</v>
      </c>
      <c r="H3136" s="1">
        <v>0</v>
      </c>
      <c r="I3136" s="1">
        <v>0</v>
      </c>
      <c r="J3136" s="1">
        <v>0</v>
      </c>
      <c r="K3136" s="1">
        <v>61293.120000000003</v>
      </c>
      <c r="L3136" s="1"/>
      <c r="M3136" s="1" t="s">
        <v>3884</v>
      </c>
      <c r="AC3136" s="38"/>
      <c r="AE3136"/>
    </row>
    <row r="3137" spans="1:31" hidden="1" x14ac:dyDescent="0.35">
      <c r="A3137" s="106">
        <v>44012</v>
      </c>
      <c r="B3137" s="1" t="s">
        <v>1133</v>
      </c>
      <c r="C3137" s="102" t="s">
        <v>3216</v>
      </c>
      <c r="D3137" s="102">
        <v>1945</v>
      </c>
      <c r="E3137" s="1" t="s">
        <v>3017</v>
      </c>
      <c r="F3137" s="102" t="s">
        <v>3229</v>
      </c>
      <c r="G3137" s="1">
        <v>293790.65999999997</v>
      </c>
      <c r="H3137" s="1">
        <v>0</v>
      </c>
      <c r="I3137" s="1">
        <v>0</v>
      </c>
      <c r="J3137" s="1">
        <v>0</v>
      </c>
      <c r="K3137" s="1">
        <v>293790.65999999997</v>
      </c>
      <c r="L3137" s="1"/>
      <c r="M3137" s="1" t="s">
        <v>503</v>
      </c>
      <c r="AC3137" s="38"/>
      <c r="AE3137"/>
    </row>
    <row r="3138" spans="1:31" hidden="1" x14ac:dyDescent="0.35">
      <c r="A3138" s="106">
        <v>44012</v>
      </c>
      <c r="B3138" s="1" t="s">
        <v>1133</v>
      </c>
      <c r="C3138" s="102" t="s">
        <v>3216</v>
      </c>
      <c r="D3138" s="102">
        <v>1946</v>
      </c>
      <c r="E3138" s="1" t="s">
        <v>3017</v>
      </c>
      <c r="F3138" s="102" t="s">
        <v>3230</v>
      </c>
      <c r="G3138" s="1">
        <v>13859.71</v>
      </c>
      <c r="H3138" s="1">
        <v>0</v>
      </c>
      <c r="I3138" s="1">
        <v>0</v>
      </c>
      <c r="J3138" s="1">
        <v>0</v>
      </c>
      <c r="K3138" s="1">
        <v>13859.71</v>
      </c>
      <c r="L3138" s="1"/>
      <c r="M3138" s="1" t="s">
        <v>1015</v>
      </c>
      <c r="AC3138" s="38"/>
      <c r="AE3138"/>
    </row>
    <row r="3139" spans="1:31" hidden="1" x14ac:dyDescent="0.35">
      <c r="A3139" s="106">
        <v>44012</v>
      </c>
      <c r="B3139" s="1" t="s">
        <v>1133</v>
      </c>
      <c r="C3139" s="102" t="s">
        <v>3216</v>
      </c>
      <c r="D3139" s="102">
        <v>1947</v>
      </c>
      <c r="E3139" s="1" t="s">
        <v>3017</v>
      </c>
      <c r="F3139" s="102" t="s">
        <v>3231</v>
      </c>
      <c r="G3139" s="1">
        <v>1600.27</v>
      </c>
      <c r="H3139" s="1">
        <v>0</v>
      </c>
      <c r="I3139" s="1">
        <v>0</v>
      </c>
      <c r="J3139" s="1">
        <v>0</v>
      </c>
      <c r="K3139" s="1">
        <v>1600.27</v>
      </c>
      <c r="L3139" s="1"/>
      <c r="M3139" s="1" t="s">
        <v>3882</v>
      </c>
      <c r="AC3139" s="38"/>
      <c r="AE3139"/>
    </row>
    <row r="3140" spans="1:31" hidden="1" x14ac:dyDescent="0.35">
      <c r="A3140" s="106">
        <v>44012</v>
      </c>
      <c r="B3140" s="1" t="s">
        <v>1133</v>
      </c>
      <c r="C3140" s="102" t="s">
        <v>3216</v>
      </c>
      <c r="D3140" s="102">
        <v>102</v>
      </c>
      <c r="E3140" s="1" t="s">
        <v>3017</v>
      </c>
      <c r="F3140" s="102" t="s">
        <v>3223</v>
      </c>
      <c r="G3140" s="1">
        <v>43442.37</v>
      </c>
      <c r="H3140" s="1">
        <v>0</v>
      </c>
      <c r="I3140" s="1">
        <v>0</v>
      </c>
      <c r="J3140" s="1">
        <v>0</v>
      </c>
      <c r="K3140" s="1">
        <v>43442.37</v>
      </c>
      <c r="L3140" s="1"/>
      <c r="M3140" s="1" t="s">
        <v>1015</v>
      </c>
      <c r="AC3140" s="38"/>
      <c r="AE3140"/>
    </row>
    <row r="3141" spans="1:31" hidden="1" x14ac:dyDescent="0.35">
      <c r="A3141" s="106">
        <v>44012</v>
      </c>
      <c r="B3141" s="1"/>
      <c r="C3141" s="102" t="s">
        <v>2442</v>
      </c>
      <c r="D3141" s="102">
        <v>103</v>
      </c>
      <c r="E3141" s="1" t="s">
        <v>3016</v>
      </c>
      <c r="F3141" s="102" t="s">
        <v>3232</v>
      </c>
      <c r="G3141" s="1">
        <v>2094936.58</v>
      </c>
      <c r="H3141" s="1">
        <v>100746.19</v>
      </c>
      <c r="I3141" s="1">
        <v>0</v>
      </c>
      <c r="J3141" s="1">
        <v>100746.19</v>
      </c>
      <c r="K3141" s="1">
        <v>2195682.77</v>
      </c>
      <c r="L3141" s="1"/>
      <c r="M3141" s="1"/>
      <c r="AC3141" s="38"/>
      <c r="AE3141"/>
    </row>
    <row r="3142" spans="1:31" hidden="1" x14ac:dyDescent="0.35">
      <c r="A3142" s="106">
        <v>44012</v>
      </c>
      <c r="B3142" s="1"/>
      <c r="C3142" s="102" t="s">
        <v>2444</v>
      </c>
      <c r="D3142" s="102">
        <v>104</v>
      </c>
      <c r="E3142" s="1" t="s">
        <v>3016</v>
      </c>
      <c r="F3142" s="102" t="s">
        <v>3233</v>
      </c>
      <c r="G3142" s="1">
        <v>2094936.58</v>
      </c>
      <c r="H3142" s="1">
        <v>100746.19</v>
      </c>
      <c r="I3142" s="1">
        <v>0</v>
      </c>
      <c r="J3142" s="1">
        <v>100746.19</v>
      </c>
      <c r="K3142" s="1">
        <v>2195682.77</v>
      </c>
      <c r="L3142" s="1"/>
      <c r="M3142" s="1"/>
      <c r="AC3142" s="38"/>
      <c r="AE3142"/>
    </row>
    <row r="3143" spans="1:31" hidden="1" x14ac:dyDescent="0.35">
      <c r="A3143" s="106">
        <v>44012</v>
      </c>
      <c r="B3143" s="1" t="s">
        <v>1133</v>
      </c>
      <c r="C3143" s="102" t="s">
        <v>3234</v>
      </c>
      <c r="D3143" s="102">
        <v>106</v>
      </c>
      <c r="E3143" s="1" t="s">
        <v>3017</v>
      </c>
      <c r="F3143" s="102" t="s">
        <v>3235</v>
      </c>
      <c r="G3143" s="1">
        <v>1538.8</v>
      </c>
      <c r="H3143" s="1">
        <v>0</v>
      </c>
      <c r="I3143" s="1">
        <v>0</v>
      </c>
      <c r="J3143" s="1">
        <v>0</v>
      </c>
      <c r="K3143" s="1">
        <v>1538.8</v>
      </c>
      <c r="L3143" s="1"/>
      <c r="M3143" s="1" t="s">
        <v>1015</v>
      </c>
      <c r="AC3143" s="38"/>
      <c r="AE3143"/>
    </row>
    <row r="3144" spans="1:31" hidden="1" x14ac:dyDescent="0.35">
      <c r="A3144" s="106">
        <v>44012</v>
      </c>
      <c r="B3144" s="1"/>
      <c r="C3144" s="102" t="s">
        <v>3234</v>
      </c>
      <c r="D3144" s="102">
        <v>111</v>
      </c>
      <c r="E3144" s="1" t="s">
        <v>3016</v>
      </c>
      <c r="F3144" s="102" t="s">
        <v>3236</v>
      </c>
      <c r="G3144" s="1">
        <v>2093397.78</v>
      </c>
      <c r="H3144" s="1">
        <v>100746.19</v>
      </c>
      <c r="I3144" s="1">
        <v>0</v>
      </c>
      <c r="J3144" s="1">
        <v>100746.19</v>
      </c>
      <c r="K3144" s="1">
        <v>2194143.9700000002</v>
      </c>
      <c r="L3144" s="1"/>
      <c r="M3144" s="1"/>
      <c r="AC3144" s="38"/>
      <c r="AE3144"/>
    </row>
    <row r="3145" spans="1:31" hidden="1" x14ac:dyDescent="0.35">
      <c r="A3145" s="106">
        <v>44012</v>
      </c>
      <c r="B3145" s="1" t="s">
        <v>1132</v>
      </c>
      <c r="C3145" s="102" t="s">
        <v>3234</v>
      </c>
      <c r="D3145" s="102">
        <v>112</v>
      </c>
      <c r="E3145" s="1" t="s">
        <v>3017</v>
      </c>
      <c r="F3145" s="102" t="s">
        <v>3633</v>
      </c>
      <c r="G3145" s="1">
        <v>929110.23</v>
      </c>
      <c r="H3145" s="1">
        <v>0</v>
      </c>
      <c r="I3145" s="1">
        <v>0</v>
      </c>
      <c r="J3145" s="1">
        <v>0</v>
      </c>
      <c r="K3145" s="1">
        <v>929110.23</v>
      </c>
      <c r="L3145" s="1"/>
      <c r="M3145" s="1" t="s">
        <v>3879</v>
      </c>
      <c r="AC3145" s="38"/>
      <c r="AE3145"/>
    </row>
    <row r="3146" spans="1:31" hidden="1" x14ac:dyDescent="0.35">
      <c r="A3146" s="106">
        <v>44012</v>
      </c>
      <c r="B3146" s="1" t="s">
        <v>1132</v>
      </c>
      <c r="C3146" s="102" t="s">
        <v>3234</v>
      </c>
      <c r="D3146" s="102">
        <v>113</v>
      </c>
      <c r="E3146" s="1" t="s">
        <v>3017</v>
      </c>
      <c r="F3146" s="102" t="s">
        <v>3640</v>
      </c>
      <c r="G3146" s="1">
        <v>74482.53</v>
      </c>
      <c r="H3146" s="1">
        <v>0</v>
      </c>
      <c r="I3146" s="1">
        <v>0</v>
      </c>
      <c r="J3146" s="1">
        <v>0</v>
      </c>
      <c r="K3146" s="1">
        <v>74482.53</v>
      </c>
      <c r="L3146" s="1"/>
      <c r="M3146" s="1" t="s">
        <v>3881</v>
      </c>
      <c r="AC3146" s="38"/>
      <c r="AE3146"/>
    </row>
    <row r="3147" spans="1:31" hidden="1" x14ac:dyDescent="0.35">
      <c r="A3147" s="106">
        <v>44012</v>
      </c>
      <c r="B3147" s="1" t="s">
        <v>1132</v>
      </c>
      <c r="C3147" s="102" t="s">
        <v>3234</v>
      </c>
      <c r="D3147" s="102">
        <v>114</v>
      </c>
      <c r="E3147" s="1" t="s">
        <v>3017</v>
      </c>
      <c r="F3147" s="102" t="s">
        <v>3237</v>
      </c>
      <c r="G3147" s="1">
        <v>1089805.02</v>
      </c>
      <c r="H3147" s="1">
        <v>100746.19</v>
      </c>
      <c r="I3147" s="1">
        <v>0</v>
      </c>
      <c r="J3147" s="1">
        <v>100746.19</v>
      </c>
      <c r="K3147" s="1">
        <v>1190551.21</v>
      </c>
      <c r="L3147" s="1"/>
      <c r="M3147" s="1" t="s">
        <v>3881</v>
      </c>
      <c r="AC3147" s="38"/>
      <c r="AE3147"/>
    </row>
    <row r="3148" spans="1:31" hidden="1" x14ac:dyDescent="0.35">
      <c r="A3148" s="106">
        <v>44012</v>
      </c>
      <c r="B3148" s="1"/>
      <c r="C3148" s="102" t="s">
        <v>2449</v>
      </c>
      <c r="D3148" s="102">
        <v>115</v>
      </c>
      <c r="E3148" s="1" t="s">
        <v>3016</v>
      </c>
      <c r="F3148" s="102" t="s">
        <v>3238</v>
      </c>
      <c r="G3148" s="1">
        <v>5163481.18</v>
      </c>
      <c r="H3148" s="1">
        <v>163696.88</v>
      </c>
      <c r="I3148" s="1">
        <v>-275224.07</v>
      </c>
      <c r="J3148" s="1">
        <v>-111527.19</v>
      </c>
      <c r="K3148" s="1">
        <v>5051953.99</v>
      </c>
      <c r="L3148" s="1"/>
      <c r="M3148" s="1"/>
      <c r="AC3148" s="38"/>
      <c r="AE3148"/>
    </row>
    <row r="3149" spans="1:31" hidden="1" x14ac:dyDescent="0.35">
      <c r="A3149" s="106">
        <v>44012</v>
      </c>
      <c r="B3149" s="1"/>
      <c r="C3149" s="102" t="s">
        <v>2900</v>
      </c>
      <c r="D3149" s="102">
        <v>116</v>
      </c>
      <c r="E3149" s="1" t="s">
        <v>3016</v>
      </c>
      <c r="F3149" s="102" t="s">
        <v>3239</v>
      </c>
      <c r="G3149" s="1">
        <v>655605.64</v>
      </c>
      <c r="H3149" s="1">
        <v>163696.88</v>
      </c>
      <c r="I3149" s="1">
        <v>-170365.04</v>
      </c>
      <c r="J3149" s="1">
        <v>-6668.1600000000035</v>
      </c>
      <c r="K3149" s="1">
        <v>648937.48</v>
      </c>
      <c r="L3149" s="1"/>
      <c r="M3149" s="1"/>
      <c r="AC3149" s="38"/>
      <c r="AE3149"/>
    </row>
    <row r="3150" spans="1:31" hidden="1" x14ac:dyDescent="0.35">
      <c r="A3150" s="106">
        <v>44012</v>
      </c>
      <c r="B3150" s="1"/>
      <c r="C3150" s="102" t="s">
        <v>3240</v>
      </c>
      <c r="D3150" s="102">
        <v>119</v>
      </c>
      <c r="E3150" s="1" t="s">
        <v>3016</v>
      </c>
      <c r="F3150" s="102" t="s">
        <v>3241</v>
      </c>
      <c r="G3150" s="1">
        <v>455.66</v>
      </c>
      <c r="H3150" s="1">
        <v>0</v>
      </c>
      <c r="I3150" s="1">
        <v>0</v>
      </c>
      <c r="J3150" s="1">
        <v>0</v>
      </c>
      <c r="K3150" s="1">
        <v>455.66</v>
      </c>
      <c r="L3150" s="1"/>
      <c r="M3150" s="1"/>
      <c r="AC3150" s="38"/>
      <c r="AE3150"/>
    </row>
    <row r="3151" spans="1:31" hidden="1" x14ac:dyDescent="0.35">
      <c r="A3151" s="106">
        <v>44012</v>
      </c>
      <c r="B3151" s="1" t="s">
        <v>1132</v>
      </c>
      <c r="C3151" s="102" t="s">
        <v>3240</v>
      </c>
      <c r="D3151" s="102">
        <v>120</v>
      </c>
      <c r="E3151" s="1" t="s">
        <v>3017</v>
      </c>
      <c r="F3151" s="102" t="s">
        <v>3242</v>
      </c>
      <c r="G3151" s="1">
        <v>455.66</v>
      </c>
      <c r="H3151" s="1">
        <v>0</v>
      </c>
      <c r="I3151" s="1">
        <v>0</v>
      </c>
      <c r="J3151" s="1">
        <v>0</v>
      </c>
      <c r="K3151" s="1">
        <v>455.66</v>
      </c>
      <c r="L3151" s="1"/>
      <c r="M3151" s="1" t="s">
        <v>3881</v>
      </c>
      <c r="AC3151" s="38"/>
      <c r="AE3151"/>
    </row>
    <row r="3152" spans="1:31" hidden="1" x14ac:dyDescent="0.35">
      <c r="A3152" s="106">
        <v>44012</v>
      </c>
      <c r="B3152" s="1"/>
      <c r="C3152" s="102" t="s">
        <v>3240</v>
      </c>
      <c r="D3152" s="102">
        <v>121</v>
      </c>
      <c r="E3152" s="1" t="s">
        <v>3016</v>
      </c>
      <c r="F3152" s="102" t="s">
        <v>3243</v>
      </c>
      <c r="G3152" s="1">
        <v>328082.62</v>
      </c>
      <c r="H3152" s="1">
        <v>163696.88</v>
      </c>
      <c r="I3152" s="1">
        <v>-170365.04</v>
      </c>
      <c r="J3152" s="1">
        <v>-6668.1600000000035</v>
      </c>
      <c r="K3152" s="1">
        <v>321414.46000000002</v>
      </c>
      <c r="L3152" s="1"/>
      <c r="M3152" s="1"/>
      <c r="AC3152" s="38"/>
      <c r="AE3152"/>
    </row>
    <row r="3153" spans="1:31" hidden="1" x14ac:dyDescent="0.35">
      <c r="A3153" s="106">
        <v>44012</v>
      </c>
      <c r="B3153" s="1" t="s">
        <v>1132</v>
      </c>
      <c r="C3153" s="102" t="s">
        <v>3240</v>
      </c>
      <c r="D3153" s="102">
        <v>122</v>
      </c>
      <c r="E3153" s="1" t="s">
        <v>3017</v>
      </c>
      <c r="F3153" s="102" t="s">
        <v>3244</v>
      </c>
      <c r="G3153" s="1">
        <v>269394.17</v>
      </c>
      <c r="H3153" s="1">
        <v>27262.39</v>
      </c>
      <c r="I3153" s="1">
        <v>-43347.66</v>
      </c>
      <c r="J3153" s="1">
        <v>-16085.270000000004</v>
      </c>
      <c r="K3153" s="1">
        <v>253308.9</v>
      </c>
      <c r="L3153" s="1"/>
      <c r="M3153" s="1" t="s">
        <v>3879</v>
      </c>
      <c r="AC3153" s="38"/>
      <c r="AE3153"/>
    </row>
    <row r="3154" spans="1:31" hidden="1" x14ac:dyDescent="0.35">
      <c r="A3154" s="106">
        <v>44012</v>
      </c>
      <c r="B3154" s="1" t="s">
        <v>1132</v>
      </c>
      <c r="C3154" s="102" t="s">
        <v>3240</v>
      </c>
      <c r="D3154" s="102">
        <v>123</v>
      </c>
      <c r="E3154" s="1" t="s">
        <v>3017</v>
      </c>
      <c r="F3154" s="102" t="s">
        <v>3245</v>
      </c>
      <c r="G3154" s="1">
        <v>18245.61</v>
      </c>
      <c r="H3154" s="1">
        <v>136434.49</v>
      </c>
      <c r="I3154" s="1">
        <v>-127017.38</v>
      </c>
      <c r="J3154" s="1">
        <v>9417.109999999986</v>
      </c>
      <c r="K3154" s="1">
        <v>27662.720000000001</v>
      </c>
      <c r="L3154" s="1"/>
      <c r="M3154" s="1" t="s">
        <v>3879</v>
      </c>
      <c r="AC3154" s="38"/>
      <c r="AE3154"/>
    </row>
    <row r="3155" spans="1:31" hidden="1" x14ac:dyDescent="0.35">
      <c r="A3155" s="106">
        <v>44012</v>
      </c>
      <c r="B3155" s="1" t="s">
        <v>1132</v>
      </c>
      <c r="C3155" s="102" t="s">
        <v>3240</v>
      </c>
      <c r="D3155" s="102">
        <v>125</v>
      </c>
      <c r="E3155" s="1" t="s">
        <v>3017</v>
      </c>
      <c r="F3155" s="102" t="s">
        <v>3246</v>
      </c>
      <c r="G3155" s="1">
        <v>7485</v>
      </c>
      <c r="H3155" s="1">
        <v>0</v>
      </c>
      <c r="I3155" s="1">
        <v>0</v>
      </c>
      <c r="J3155" s="1">
        <v>0</v>
      </c>
      <c r="K3155" s="1">
        <v>7485</v>
      </c>
      <c r="L3155" s="1"/>
      <c r="M3155" s="1" t="s">
        <v>3879</v>
      </c>
      <c r="AC3155" s="38"/>
      <c r="AE3155"/>
    </row>
    <row r="3156" spans="1:31" hidden="1" x14ac:dyDescent="0.35">
      <c r="A3156" s="106">
        <v>44012</v>
      </c>
      <c r="B3156" s="1" t="s">
        <v>1132</v>
      </c>
      <c r="C3156" s="102" t="s">
        <v>3240</v>
      </c>
      <c r="D3156" s="102">
        <v>126</v>
      </c>
      <c r="E3156" s="1" t="s">
        <v>3017</v>
      </c>
      <c r="F3156" s="102" t="s">
        <v>3247</v>
      </c>
      <c r="G3156" s="1">
        <v>294.22000000000003</v>
      </c>
      <c r="H3156" s="1">
        <v>0</v>
      </c>
      <c r="I3156" s="1">
        <v>0</v>
      </c>
      <c r="J3156" s="1">
        <v>0</v>
      </c>
      <c r="K3156" s="1">
        <v>294.22000000000003</v>
      </c>
      <c r="L3156" s="1"/>
      <c r="M3156" s="1" t="s">
        <v>3879</v>
      </c>
      <c r="AC3156" s="38"/>
      <c r="AE3156"/>
    </row>
    <row r="3157" spans="1:31" hidden="1" x14ac:dyDescent="0.35">
      <c r="A3157" s="106">
        <v>44012</v>
      </c>
      <c r="B3157" s="1" t="s">
        <v>1132</v>
      </c>
      <c r="C3157" s="102" t="s">
        <v>3240</v>
      </c>
      <c r="D3157" s="102">
        <v>127</v>
      </c>
      <c r="E3157" s="1" t="s">
        <v>3017</v>
      </c>
      <c r="F3157" s="102" t="s">
        <v>3248</v>
      </c>
      <c r="G3157" s="1">
        <v>32663.62</v>
      </c>
      <c r="H3157" s="1">
        <v>0</v>
      </c>
      <c r="I3157" s="1">
        <v>0</v>
      </c>
      <c r="J3157" s="1">
        <v>0</v>
      </c>
      <c r="K3157" s="1">
        <v>32663.62</v>
      </c>
      <c r="L3157" s="1"/>
      <c r="M3157" s="1" t="s">
        <v>3879</v>
      </c>
      <c r="AC3157" s="38"/>
      <c r="AE3157"/>
    </row>
    <row r="3158" spans="1:31" hidden="1" x14ac:dyDescent="0.35">
      <c r="A3158" s="106">
        <v>44012</v>
      </c>
      <c r="B3158" s="1"/>
      <c r="C3158" s="102" t="s">
        <v>3240</v>
      </c>
      <c r="D3158" s="102">
        <v>131</v>
      </c>
      <c r="E3158" s="1" t="s">
        <v>3016</v>
      </c>
      <c r="F3158" s="102" t="s">
        <v>3249</v>
      </c>
      <c r="G3158" s="1">
        <v>327067.36</v>
      </c>
      <c r="H3158" s="1">
        <v>0</v>
      </c>
      <c r="I3158" s="1">
        <v>0</v>
      </c>
      <c r="J3158" s="1">
        <v>0</v>
      </c>
      <c r="K3158" s="1">
        <v>327067.36</v>
      </c>
      <c r="L3158" s="1"/>
      <c r="M3158" s="1"/>
      <c r="AC3158" s="38"/>
      <c r="AE3158"/>
    </row>
    <row r="3159" spans="1:31" hidden="1" x14ac:dyDescent="0.35">
      <c r="A3159" s="106">
        <v>44012</v>
      </c>
      <c r="B3159" s="1" t="s">
        <v>1132</v>
      </c>
      <c r="C3159" s="102" t="s">
        <v>3240</v>
      </c>
      <c r="D3159" s="102">
        <v>132</v>
      </c>
      <c r="E3159" s="1" t="s">
        <v>3017</v>
      </c>
      <c r="F3159" s="102" t="s">
        <v>3250</v>
      </c>
      <c r="G3159" s="1">
        <v>32113.25</v>
      </c>
      <c r="H3159" s="1">
        <v>0</v>
      </c>
      <c r="I3159" s="1">
        <v>0</v>
      </c>
      <c r="J3159" s="1">
        <v>0</v>
      </c>
      <c r="K3159" s="1">
        <v>32113.25</v>
      </c>
      <c r="L3159" s="1"/>
      <c r="M3159" s="1" t="s">
        <v>3880</v>
      </c>
      <c r="AC3159" s="38"/>
      <c r="AE3159"/>
    </row>
    <row r="3160" spans="1:31" hidden="1" x14ac:dyDescent="0.35">
      <c r="A3160" s="106">
        <v>44012</v>
      </c>
      <c r="B3160" s="1" t="s">
        <v>1132</v>
      </c>
      <c r="C3160" s="102" t="s">
        <v>3240</v>
      </c>
      <c r="D3160" s="102">
        <v>133</v>
      </c>
      <c r="E3160" s="1" t="s">
        <v>3017</v>
      </c>
      <c r="F3160" s="102" t="s">
        <v>3251</v>
      </c>
      <c r="G3160" s="1">
        <v>36420.910000000003</v>
      </c>
      <c r="H3160" s="1">
        <v>0</v>
      </c>
      <c r="I3160" s="1">
        <v>0</v>
      </c>
      <c r="J3160" s="1">
        <v>0</v>
      </c>
      <c r="K3160" s="1">
        <v>36420.910000000003</v>
      </c>
      <c r="L3160" s="1"/>
      <c r="M3160" s="1" t="s">
        <v>3880</v>
      </c>
      <c r="AC3160" s="38"/>
      <c r="AE3160"/>
    </row>
    <row r="3161" spans="1:31" hidden="1" x14ac:dyDescent="0.35">
      <c r="A3161" s="106">
        <v>44012</v>
      </c>
      <c r="B3161" s="1" t="s">
        <v>1132</v>
      </c>
      <c r="C3161" s="102" t="s">
        <v>3240</v>
      </c>
      <c r="D3161" s="102">
        <v>134</v>
      </c>
      <c r="E3161" s="1" t="s">
        <v>3017</v>
      </c>
      <c r="F3161" s="102" t="s">
        <v>3252</v>
      </c>
      <c r="G3161" s="1">
        <v>49441.29</v>
      </c>
      <c r="H3161" s="1">
        <v>0</v>
      </c>
      <c r="I3161" s="1">
        <v>0</v>
      </c>
      <c r="J3161" s="1">
        <v>0</v>
      </c>
      <c r="K3161" s="1">
        <v>49441.29</v>
      </c>
      <c r="L3161" s="1"/>
      <c r="M3161" s="1" t="s">
        <v>3880</v>
      </c>
      <c r="AC3161" s="38"/>
      <c r="AE3161"/>
    </row>
    <row r="3162" spans="1:31" hidden="1" x14ac:dyDescent="0.35">
      <c r="A3162" s="106">
        <v>44012</v>
      </c>
      <c r="B3162" s="1" t="s">
        <v>1132</v>
      </c>
      <c r="C3162" s="102" t="s">
        <v>3240</v>
      </c>
      <c r="D3162" s="102">
        <v>135</v>
      </c>
      <c r="E3162" s="1" t="s">
        <v>3017</v>
      </c>
      <c r="F3162" s="102" t="s">
        <v>3253</v>
      </c>
      <c r="G3162" s="1">
        <v>209091.91</v>
      </c>
      <c r="H3162" s="1">
        <v>0</v>
      </c>
      <c r="I3162" s="1">
        <v>0</v>
      </c>
      <c r="J3162" s="1">
        <v>0</v>
      </c>
      <c r="K3162" s="1">
        <v>209091.91</v>
      </c>
      <c r="L3162" s="1"/>
      <c r="M3162" s="1" t="s">
        <v>3880</v>
      </c>
      <c r="AC3162" s="38"/>
      <c r="AE3162"/>
    </row>
    <row r="3163" spans="1:31" hidden="1" x14ac:dyDescent="0.35">
      <c r="A3163" s="106">
        <v>44012</v>
      </c>
      <c r="B3163" s="1"/>
      <c r="C3163" s="102" t="s">
        <v>2454</v>
      </c>
      <c r="D3163" s="102">
        <v>137</v>
      </c>
      <c r="E3163" s="1" t="s">
        <v>3016</v>
      </c>
      <c r="F3163" s="102" t="s">
        <v>3254</v>
      </c>
      <c r="G3163" s="1">
        <v>4507875.54</v>
      </c>
      <c r="H3163" s="1">
        <v>0</v>
      </c>
      <c r="I3163" s="1">
        <v>-104859.03</v>
      </c>
      <c r="J3163" s="1">
        <v>-104859.03</v>
      </c>
      <c r="K3163" s="1">
        <v>4403016.51</v>
      </c>
      <c r="L3163" s="1"/>
      <c r="M3163" s="1"/>
      <c r="AC3163" s="38"/>
      <c r="AE3163"/>
    </row>
    <row r="3164" spans="1:31" hidden="1" x14ac:dyDescent="0.35">
      <c r="A3164" s="106">
        <v>44012</v>
      </c>
      <c r="B3164" s="1"/>
      <c r="C3164" s="102" t="s">
        <v>3255</v>
      </c>
      <c r="D3164" s="102">
        <v>139</v>
      </c>
      <c r="E3164" s="1" t="s">
        <v>3016</v>
      </c>
      <c r="F3164" s="102" t="s">
        <v>3256</v>
      </c>
      <c r="G3164" s="1">
        <v>4507875.54</v>
      </c>
      <c r="H3164" s="1">
        <v>0</v>
      </c>
      <c r="I3164" s="1">
        <v>-104859.03</v>
      </c>
      <c r="J3164" s="1">
        <v>-104859.03</v>
      </c>
      <c r="K3164" s="1">
        <v>4403016.51</v>
      </c>
      <c r="L3164" s="1"/>
      <c r="M3164" s="1"/>
      <c r="AC3164" s="38"/>
      <c r="AE3164"/>
    </row>
    <row r="3165" spans="1:31" hidden="1" x14ac:dyDescent="0.35">
      <c r="A3165" s="106">
        <v>44012</v>
      </c>
      <c r="B3165" s="1" t="s">
        <v>1131</v>
      </c>
      <c r="C3165" s="102" t="s">
        <v>3255</v>
      </c>
      <c r="D3165" s="102">
        <v>140</v>
      </c>
      <c r="E3165" s="1" t="s">
        <v>3017</v>
      </c>
      <c r="F3165" s="102" t="s">
        <v>3257</v>
      </c>
      <c r="G3165" s="1">
        <v>5858046.7999999998</v>
      </c>
      <c r="H3165" s="1">
        <v>0</v>
      </c>
      <c r="I3165" s="1">
        <v>0</v>
      </c>
      <c r="J3165" s="1">
        <v>0</v>
      </c>
      <c r="K3165" s="1">
        <v>5858046.7999999998</v>
      </c>
      <c r="L3165" s="1"/>
      <c r="M3165" s="1"/>
      <c r="AC3165" s="38"/>
      <c r="AE3165"/>
    </row>
    <row r="3166" spans="1:31" hidden="1" x14ac:dyDescent="0.35">
      <c r="A3166" s="106">
        <v>44012</v>
      </c>
      <c r="B3166" s="1" t="s">
        <v>1130</v>
      </c>
      <c r="C3166" s="102" t="s">
        <v>3255</v>
      </c>
      <c r="D3166" s="102">
        <v>142</v>
      </c>
      <c r="E3166" s="1" t="s">
        <v>3017</v>
      </c>
      <c r="F3166" s="102" t="s">
        <v>3258</v>
      </c>
      <c r="G3166" s="1">
        <v>43239.24</v>
      </c>
      <c r="H3166" s="1">
        <v>0</v>
      </c>
      <c r="I3166" s="1">
        <v>0</v>
      </c>
      <c r="J3166" s="1">
        <v>0</v>
      </c>
      <c r="K3166" s="1">
        <v>43239.24</v>
      </c>
      <c r="L3166" s="1"/>
      <c r="M3166" s="1"/>
      <c r="AC3166" s="38"/>
      <c r="AE3166"/>
    </row>
    <row r="3167" spans="1:31" hidden="1" x14ac:dyDescent="0.35">
      <c r="A3167" s="106">
        <v>44012</v>
      </c>
      <c r="B3167" s="1" t="s">
        <v>1131</v>
      </c>
      <c r="C3167" s="102" t="s">
        <v>3255</v>
      </c>
      <c r="D3167" s="102">
        <v>144</v>
      </c>
      <c r="E3167" s="1" t="s">
        <v>3017</v>
      </c>
      <c r="F3167" s="102" t="s">
        <v>3259</v>
      </c>
      <c r="G3167" s="1">
        <v>-1901286.11</v>
      </c>
      <c r="H3167" s="1">
        <v>0</v>
      </c>
      <c r="I3167" s="1">
        <v>0</v>
      </c>
      <c r="J3167" s="1">
        <v>0</v>
      </c>
      <c r="K3167" s="1">
        <v>-1901286.11</v>
      </c>
      <c r="L3167" s="1"/>
      <c r="M3167" s="1"/>
      <c r="AC3167" s="38"/>
      <c r="AE3167"/>
    </row>
    <row r="3168" spans="1:31" hidden="1" x14ac:dyDescent="0.35">
      <c r="A3168" s="106">
        <v>44012</v>
      </c>
      <c r="B3168" s="1" t="s">
        <v>1132</v>
      </c>
      <c r="C3168" s="102" t="s">
        <v>3255</v>
      </c>
      <c r="D3168" s="102">
        <v>145</v>
      </c>
      <c r="E3168" s="1" t="s">
        <v>3017</v>
      </c>
      <c r="F3168" s="102" t="s">
        <v>3260</v>
      </c>
      <c r="G3168" s="1">
        <v>88171.32</v>
      </c>
      <c r="H3168" s="1">
        <v>0</v>
      </c>
      <c r="I3168" s="1">
        <v>0</v>
      </c>
      <c r="J3168" s="1">
        <v>0</v>
      </c>
      <c r="K3168" s="1">
        <v>88171.32</v>
      </c>
      <c r="L3168" s="1"/>
      <c r="M3168" s="1" t="s">
        <v>3881</v>
      </c>
      <c r="AC3168" s="38"/>
      <c r="AE3168"/>
    </row>
    <row r="3169" spans="1:31" hidden="1" x14ac:dyDescent="0.35">
      <c r="A3169" s="106">
        <v>44012</v>
      </c>
      <c r="B3169" s="1" t="s">
        <v>1131</v>
      </c>
      <c r="C3169" s="102" t="s">
        <v>3255</v>
      </c>
      <c r="D3169" s="102">
        <v>1976</v>
      </c>
      <c r="E3169" s="1" t="s">
        <v>3017</v>
      </c>
      <c r="F3169" s="102" t="s">
        <v>3261</v>
      </c>
      <c r="G3169" s="1">
        <v>419704.29</v>
      </c>
      <c r="H3169" s="1">
        <v>0</v>
      </c>
      <c r="I3169" s="1">
        <v>-104859.03</v>
      </c>
      <c r="J3169" s="1">
        <v>-104859.03</v>
      </c>
      <c r="K3169" s="1">
        <v>314845.26</v>
      </c>
      <c r="L3169" s="1"/>
      <c r="M3169" s="1"/>
      <c r="AC3169" s="38"/>
      <c r="AE3169"/>
    </row>
    <row r="3170" spans="1:31" hidden="1" x14ac:dyDescent="0.35">
      <c r="A3170" s="106">
        <v>44012</v>
      </c>
      <c r="B3170" s="1"/>
      <c r="C3170" s="102" t="s">
        <v>2459</v>
      </c>
      <c r="D3170" s="102">
        <v>158</v>
      </c>
      <c r="E3170" s="1" t="s">
        <v>3016</v>
      </c>
      <c r="F3170" s="102" t="s">
        <v>3262</v>
      </c>
      <c r="G3170" s="1">
        <v>5258223826.8500004</v>
      </c>
      <c r="H3170" s="1">
        <v>886759.91</v>
      </c>
      <c r="I3170" s="1">
        <v>-2977759.19</v>
      </c>
      <c r="J3170" s="1">
        <v>-2090999.2799999998</v>
      </c>
      <c r="K3170" s="1">
        <v>5256132827.5699997</v>
      </c>
      <c r="L3170" s="1"/>
      <c r="M3170" s="1"/>
      <c r="AC3170" s="38"/>
      <c r="AE3170"/>
    </row>
    <row r="3171" spans="1:31" hidden="1" x14ac:dyDescent="0.35">
      <c r="A3171" s="106">
        <v>44012</v>
      </c>
      <c r="B3171" s="1"/>
      <c r="C3171" s="102" t="s">
        <v>2461</v>
      </c>
      <c r="D3171" s="102">
        <v>162</v>
      </c>
      <c r="E3171" s="1" t="s">
        <v>3016</v>
      </c>
      <c r="F3171" s="102" t="s">
        <v>3263</v>
      </c>
      <c r="G3171" s="1">
        <v>52616979.950000003</v>
      </c>
      <c r="H3171" s="1">
        <v>10388.92</v>
      </c>
      <c r="I3171" s="1">
        <v>0</v>
      </c>
      <c r="J3171" s="1">
        <v>10388.92</v>
      </c>
      <c r="K3171" s="1">
        <v>52627368.869999997</v>
      </c>
      <c r="L3171" s="1"/>
      <c r="M3171" s="1"/>
      <c r="AC3171" s="38"/>
      <c r="AE3171"/>
    </row>
    <row r="3172" spans="1:31" hidden="1" x14ac:dyDescent="0.35">
      <c r="A3172" s="106">
        <v>44012</v>
      </c>
      <c r="B3172" s="1"/>
      <c r="C3172" s="102" t="s">
        <v>2463</v>
      </c>
      <c r="D3172" s="102">
        <v>200</v>
      </c>
      <c r="E3172" s="1" t="s">
        <v>3016</v>
      </c>
      <c r="F3172" s="102" t="s">
        <v>3264</v>
      </c>
      <c r="G3172" s="1">
        <v>2441037.5099999998</v>
      </c>
      <c r="H3172" s="1">
        <v>6766.62</v>
      </c>
      <c r="I3172" s="1">
        <v>0</v>
      </c>
      <c r="J3172" s="1">
        <v>6766.62</v>
      </c>
      <c r="K3172" s="1">
        <v>2447804.13</v>
      </c>
      <c r="L3172" s="1"/>
      <c r="M3172" s="1"/>
      <c r="AC3172" s="38"/>
      <c r="AE3172"/>
    </row>
    <row r="3173" spans="1:31" hidden="1" x14ac:dyDescent="0.35">
      <c r="A3173" s="106">
        <v>44012</v>
      </c>
      <c r="B3173" s="1"/>
      <c r="C3173" s="102" t="s">
        <v>3265</v>
      </c>
      <c r="D3173" s="102">
        <v>201</v>
      </c>
      <c r="E3173" s="1" t="s">
        <v>3016</v>
      </c>
      <c r="F3173" s="102" t="s">
        <v>3266</v>
      </c>
      <c r="G3173" s="1">
        <v>2441037.5099999998</v>
      </c>
      <c r="H3173" s="1">
        <v>6766.62</v>
      </c>
      <c r="I3173" s="1">
        <v>0</v>
      </c>
      <c r="J3173" s="1">
        <v>6766.62</v>
      </c>
      <c r="K3173" s="1">
        <v>2447804.13</v>
      </c>
      <c r="L3173" s="1"/>
      <c r="M3173" s="1"/>
      <c r="AC3173" s="38"/>
      <c r="AE3173"/>
    </row>
    <row r="3174" spans="1:31" hidden="1" x14ac:dyDescent="0.35">
      <c r="A3174" s="106">
        <v>44012</v>
      </c>
      <c r="B3174" s="1" t="s">
        <v>1139</v>
      </c>
      <c r="C3174" s="102" t="s">
        <v>3265</v>
      </c>
      <c r="D3174" s="102">
        <v>202</v>
      </c>
      <c r="E3174" s="1" t="s">
        <v>3017</v>
      </c>
      <c r="F3174" s="102" t="s">
        <v>3266</v>
      </c>
      <c r="G3174" s="1">
        <v>2441037.5099999998</v>
      </c>
      <c r="H3174" s="1">
        <v>6766.62</v>
      </c>
      <c r="I3174" s="1">
        <v>0</v>
      </c>
      <c r="J3174" s="1">
        <v>6766.62</v>
      </c>
      <c r="K3174" s="1">
        <v>2447804.13</v>
      </c>
      <c r="L3174" s="1"/>
      <c r="M3174" s="1"/>
      <c r="AC3174" s="38"/>
      <c r="AE3174"/>
    </row>
    <row r="3175" spans="1:31" hidden="1" x14ac:dyDescent="0.35">
      <c r="A3175" s="106">
        <v>44012</v>
      </c>
      <c r="B3175" s="1"/>
      <c r="C3175" s="102" t="s">
        <v>2465</v>
      </c>
      <c r="D3175" s="102">
        <v>203</v>
      </c>
      <c r="E3175" s="1" t="s">
        <v>3016</v>
      </c>
      <c r="F3175" s="102" t="s">
        <v>3267</v>
      </c>
      <c r="G3175" s="1">
        <v>32624369.129999999</v>
      </c>
      <c r="H3175" s="1">
        <v>3622.3</v>
      </c>
      <c r="I3175" s="1">
        <v>0</v>
      </c>
      <c r="J3175" s="1">
        <v>3622.3</v>
      </c>
      <c r="K3175" s="1">
        <v>32627991.43</v>
      </c>
      <c r="L3175" s="1"/>
      <c r="M3175" s="1"/>
      <c r="AC3175" s="38"/>
      <c r="AE3175"/>
    </row>
    <row r="3176" spans="1:31" hidden="1" x14ac:dyDescent="0.35">
      <c r="A3176" s="106">
        <v>44012</v>
      </c>
      <c r="B3176" s="1" t="s">
        <v>1139</v>
      </c>
      <c r="C3176" s="102" t="s">
        <v>3268</v>
      </c>
      <c r="D3176" s="102">
        <v>204</v>
      </c>
      <c r="E3176" s="1" t="s">
        <v>3017</v>
      </c>
      <c r="F3176" s="102" t="s">
        <v>3269</v>
      </c>
      <c r="G3176" s="1">
        <v>20175634.010000002</v>
      </c>
      <c r="H3176" s="1">
        <v>3622.3</v>
      </c>
      <c r="I3176" s="1">
        <v>0</v>
      </c>
      <c r="J3176" s="1">
        <v>3622.3</v>
      </c>
      <c r="K3176" s="1">
        <v>20179256.309999999</v>
      </c>
      <c r="L3176" s="1"/>
      <c r="M3176" s="1"/>
      <c r="AC3176" s="38"/>
      <c r="AE3176"/>
    </row>
    <row r="3177" spans="1:31" hidden="1" x14ac:dyDescent="0.35">
      <c r="A3177" s="106">
        <v>44012</v>
      </c>
      <c r="B3177" s="1" t="s">
        <v>1139</v>
      </c>
      <c r="C3177" s="102" t="s">
        <v>3268</v>
      </c>
      <c r="D3177" s="102">
        <v>1964</v>
      </c>
      <c r="E3177" s="1" t="s">
        <v>3017</v>
      </c>
      <c r="F3177" s="102" t="s">
        <v>3270</v>
      </c>
      <c r="G3177" s="1">
        <v>12448735.119999999</v>
      </c>
      <c r="H3177" s="1">
        <v>0</v>
      </c>
      <c r="I3177" s="1">
        <v>0</v>
      </c>
      <c r="J3177" s="1">
        <v>0</v>
      </c>
      <c r="K3177" s="1">
        <v>12448735.119999999</v>
      </c>
      <c r="L3177" s="1"/>
      <c r="M3177" s="1"/>
      <c r="AC3177" s="38"/>
      <c r="AE3177"/>
    </row>
    <row r="3178" spans="1:31" hidden="1" x14ac:dyDescent="0.35">
      <c r="A3178" s="106">
        <v>44012</v>
      </c>
      <c r="B3178" s="1"/>
      <c r="C3178" s="102" t="s">
        <v>2467</v>
      </c>
      <c r="D3178" s="102">
        <v>205</v>
      </c>
      <c r="E3178" s="1" t="s">
        <v>3016</v>
      </c>
      <c r="F3178" s="102" t="s">
        <v>3271</v>
      </c>
      <c r="G3178" s="1">
        <v>17542139.809999999</v>
      </c>
      <c r="H3178" s="1">
        <v>0</v>
      </c>
      <c r="I3178" s="1">
        <v>0</v>
      </c>
      <c r="J3178" s="1">
        <v>0</v>
      </c>
      <c r="K3178" s="1">
        <v>17542139.809999999</v>
      </c>
      <c r="L3178" s="1"/>
      <c r="M3178" s="1"/>
      <c r="AC3178" s="38"/>
      <c r="AE3178"/>
    </row>
    <row r="3179" spans="1:31" hidden="1" x14ac:dyDescent="0.35">
      <c r="A3179" s="106">
        <v>44012</v>
      </c>
      <c r="B3179" s="1"/>
      <c r="C3179" s="102" t="s">
        <v>3272</v>
      </c>
      <c r="D3179" s="102">
        <v>206</v>
      </c>
      <c r="E3179" s="1" t="s">
        <v>3016</v>
      </c>
      <c r="F3179" s="102" t="s">
        <v>3271</v>
      </c>
      <c r="G3179" s="1">
        <v>17542139.809999999</v>
      </c>
      <c r="H3179" s="1">
        <v>0</v>
      </c>
      <c r="I3179" s="1">
        <v>0</v>
      </c>
      <c r="J3179" s="1">
        <v>0</v>
      </c>
      <c r="K3179" s="1">
        <v>17542139.809999999</v>
      </c>
      <c r="L3179" s="1"/>
      <c r="M3179" s="1"/>
      <c r="AC3179" s="38"/>
      <c r="AE3179"/>
    </row>
    <row r="3180" spans="1:31" hidden="1" x14ac:dyDescent="0.35">
      <c r="A3180" s="106">
        <v>44012</v>
      </c>
      <c r="B3180" s="1" t="s">
        <v>1556</v>
      </c>
      <c r="C3180" s="102" t="s">
        <v>3272</v>
      </c>
      <c r="D3180" s="102">
        <v>207</v>
      </c>
      <c r="E3180" s="1" t="s">
        <v>3017</v>
      </c>
      <c r="F3180" s="102" t="s">
        <v>3273</v>
      </c>
      <c r="G3180" s="1">
        <v>179076.71</v>
      </c>
      <c r="H3180" s="1">
        <v>0</v>
      </c>
      <c r="I3180" s="1">
        <v>0</v>
      </c>
      <c r="J3180" s="1">
        <v>0</v>
      </c>
      <c r="K3180" s="1">
        <v>179076.71</v>
      </c>
      <c r="L3180" s="1"/>
      <c r="M3180" s="1"/>
      <c r="AC3180" s="38"/>
      <c r="AE3180"/>
    </row>
    <row r="3181" spans="1:31" hidden="1" x14ac:dyDescent="0.35">
      <c r="A3181" s="106">
        <v>44012</v>
      </c>
      <c r="B3181" s="1" t="s">
        <v>1556</v>
      </c>
      <c r="C3181" s="102" t="s">
        <v>3272</v>
      </c>
      <c r="D3181" s="102">
        <v>208</v>
      </c>
      <c r="E3181" s="1" t="s">
        <v>3017</v>
      </c>
      <c r="F3181" s="102" t="s">
        <v>3274</v>
      </c>
      <c r="G3181" s="1">
        <v>17363063.100000001</v>
      </c>
      <c r="H3181" s="1">
        <v>0</v>
      </c>
      <c r="I3181" s="1">
        <v>0</v>
      </c>
      <c r="J3181" s="1">
        <v>0</v>
      </c>
      <c r="K3181" s="1">
        <v>17363063.100000001</v>
      </c>
      <c r="L3181" s="1"/>
      <c r="M3181" s="1"/>
      <c r="AC3181" s="38"/>
      <c r="AE3181"/>
    </row>
    <row r="3182" spans="1:31" hidden="1" x14ac:dyDescent="0.35">
      <c r="A3182" s="106">
        <v>44012</v>
      </c>
      <c r="B3182" s="1"/>
      <c r="C3182" s="102" t="s">
        <v>2902</v>
      </c>
      <c r="D3182" s="102">
        <v>209</v>
      </c>
      <c r="E3182" s="1" t="s">
        <v>3016</v>
      </c>
      <c r="F3182" s="102" t="s">
        <v>3275</v>
      </c>
      <c r="G3182" s="1">
        <v>9433.5</v>
      </c>
      <c r="H3182" s="1">
        <v>0</v>
      </c>
      <c r="I3182" s="1">
        <v>0</v>
      </c>
      <c r="J3182" s="1">
        <v>0</v>
      </c>
      <c r="K3182" s="1">
        <v>9433.5</v>
      </c>
      <c r="L3182" s="1"/>
      <c r="M3182" s="1"/>
      <c r="AC3182" s="38"/>
      <c r="AE3182"/>
    </row>
    <row r="3183" spans="1:31" hidden="1" x14ac:dyDescent="0.35">
      <c r="A3183" s="106">
        <v>44012</v>
      </c>
      <c r="B3183" s="1"/>
      <c r="C3183" s="102" t="s">
        <v>3276</v>
      </c>
      <c r="D3183" s="102">
        <v>210</v>
      </c>
      <c r="E3183" s="1" t="s">
        <v>3016</v>
      </c>
      <c r="F3183" s="102" t="s">
        <v>3277</v>
      </c>
      <c r="G3183" s="1">
        <v>9433.5</v>
      </c>
      <c r="H3183" s="1">
        <v>0</v>
      </c>
      <c r="I3183" s="1">
        <v>0</v>
      </c>
      <c r="J3183" s="1">
        <v>0</v>
      </c>
      <c r="K3183" s="1">
        <v>9433.5</v>
      </c>
      <c r="L3183" s="1"/>
      <c r="M3183" s="1"/>
      <c r="AC3183" s="38"/>
      <c r="AE3183"/>
    </row>
    <row r="3184" spans="1:31" hidden="1" x14ac:dyDescent="0.35">
      <c r="A3184" s="106">
        <v>44012</v>
      </c>
      <c r="B3184" s="1" t="s">
        <v>1141</v>
      </c>
      <c r="C3184" s="102" t="s">
        <v>3276</v>
      </c>
      <c r="D3184" s="102">
        <v>211</v>
      </c>
      <c r="E3184" s="1" t="s">
        <v>3017</v>
      </c>
      <c r="F3184" s="102" t="s">
        <v>3278</v>
      </c>
      <c r="G3184" s="1">
        <v>9433.5</v>
      </c>
      <c r="H3184" s="1">
        <v>0</v>
      </c>
      <c r="I3184" s="1">
        <v>0</v>
      </c>
      <c r="J3184" s="1">
        <v>0</v>
      </c>
      <c r="K3184" s="1">
        <v>9433.5</v>
      </c>
      <c r="L3184" s="1"/>
      <c r="M3184" s="1"/>
      <c r="AC3184" s="38"/>
      <c r="AE3184"/>
    </row>
    <row r="3185" spans="1:31" hidden="1" x14ac:dyDescent="0.35">
      <c r="A3185" s="106">
        <v>44012</v>
      </c>
      <c r="B3185" s="1"/>
      <c r="C3185" s="102" t="s">
        <v>2470</v>
      </c>
      <c r="D3185" s="102">
        <v>212</v>
      </c>
      <c r="E3185" s="1" t="s">
        <v>3016</v>
      </c>
      <c r="F3185" s="102" t="s">
        <v>3279</v>
      </c>
      <c r="G3185" s="1">
        <v>37574.050000000003</v>
      </c>
      <c r="H3185" s="1">
        <v>0</v>
      </c>
      <c r="I3185" s="1">
        <v>0</v>
      </c>
      <c r="J3185" s="1">
        <v>0</v>
      </c>
      <c r="K3185" s="1">
        <v>37574.050000000003</v>
      </c>
      <c r="L3185" s="1"/>
      <c r="M3185" s="1"/>
      <c r="AC3185" s="38"/>
      <c r="AE3185"/>
    </row>
    <row r="3186" spans="1:31" hidden="1" x14ac:dyDescent="0.35">
      <c r="A3186" s="106">
        <v>44012</v>
      </c>
      <c r="B3186" s="1"/>
      <c r="C3186" s="102" t="s">
        <v>2476</v>
      </c>
      <c r="D3186" s="102">
        <v>222</v>
      </c>
      <c r="E3186" s="1" t="s">
        <v>3016</v>
      </c>
      <c r="F3186" s="102" t="s">
        <v>3280</v>
      </c>
      <c r="G3186" s="1">
        <v>36414.07</v>
      </c>
      <c r="H3186" s="1">
        <v>0</v>
      </c>
      <c r="I3186" s="1">
        <v>0</v>
      </c>
      <c r="J3186" s="1">
        <v>0</v>
      </c>
      <c r="K3186" s="1">
        <v>36414.07</v>
      </c>
      <c r="L3186" s="1"/>
      <c r="M3186" s="1"/>
      <c r="AC3186" s="38"/>
      <c r="AE3186"/>
    </row>
    <row r="3187" spans="1:31" hidden="1" x14ac:dyDescent="0.35">
      <c r="A3187" s="106">
        <v>44012</v>
      </c>
      <c r="B3187" s="1" t="s">
        <v>3846</v>
      </c>
      <c r="C3187" s="102" t="s">
        <v>3281</v>
      </c>
      <c r="D3187" s="102">
        <v>223</v>
      </c>
      <c r="E3187" s="1" t="s">
        <v>3017</v>
      </c>
      <c r="F3187" s="102" t="s">
        <v>3282</v>
      </c>
      <c r="G3187" s="1">
        <v>18164.060000000001</v>
      </c>
      <c r="H3187" s="1">
        <v>0</v>
      </c>
      <c r="I3187" s="1">
        <v>0</v>
      </c>
      <c r="J3187" s="1">
        <v>0</v>
      </c>
      <c r="K3187" s="1">
        <v>18164.060000000001</v>
      </c>
      <c r="L3187" s="1"/>
      <c r="M3187" s="1"/>
      <c r="AC3187" s="38"/>
      <c r="AE3187"/>
    </row>
    <row r="3188" spans="1:31" hidden="1" x14ac:dyDescent="0.35">
      <c r="A3188" s="106">
        <v>44012</v>
      </c>
      <c r="B3188" s="1" t="s">
        <v>3846</v>
      </c>
      <c r="C3188" s="102" t="s">
        <v>3281</v>
      </c>
      <c r="D3188" s="102">
        <v>224</v>
      </c>
      <c r="E3188" s="1" t="s">
        <v>3017</v>
      </c>
      <c r="F3188" s="102" t="s">
        <v>3283</v>
      </c>
      <c r="G3188" s="1">
        <v>18250.009999999998</v>
      </c>
      <c r="H3188" s="1">
        <v>0</v>
      </c>
      <c r="I3188" s="1">
        <v>0</v>
      </c>
      <c r="J3188" s="1">
        <v>0</v>
      </c>
      <c r="K3188" s="1">
        <v>18250.009999999998</v>
      </c>
      <c r="L3188" s="1"/>
      <c r="M3188" s="1"/>
      <c r="AC3188" s="38"/>
      <c r="AE3188"/>
    </row>
    <row r="3189" spans="1:31" hidden="1" x14ac:dyDescent="0.35">
      <c r="A3189" s="106">
        <v>44012</v>
      </c>
      <c r="B3189" s="1"/>
      <c r="C3189" s="102" t="s">
        <v>2478</v>
      </c>
      <c r="D3189" s="102">
        <v>225</v>
      </c>
      <c r="E3189" s="1" t="s">
        <v>3016</v>
      </c>
      <c r="F3189" s="102" t="s">
        <v>3284</v>
      </c>
      <c r="G3189" s="1">
        <v>3216838.38</v>
      </c>
      <c r="H3189" s="1">
        <v>0</v>
      </c>
      <c r="I3189" s="1">
        <v>0</v>
      </c>
      <c r="J3189" s="1">
        <v>0</v>
      </c>
      <c r="K3189" s="1">
        <v>3216838.38</v>
      </c>
      <c r="L3189" s="1"/>
      <c r="M3189" s="1"/>
      <c r="AC3189" s="38"/>
      <c r="AE3189"/>
    </row>
    <row r="3190" spans="1:31" hidden="1" x14ac:dyDescent="0.35">
      <c r="A3190" s="106">
        <v>44012</v>
      </c>
      <c r="B3190" s="1" t="s">
        <v>3846</v>
      </c>
      <c r="C3190" s="102" t="s">
        <v>3285</v>
      </c>
      <c r="D3190" s="102">
        <v>226</v>
      </c>
      <c r="E3190" s="1" t="s">
        <v>3017</v>
      </c>
      <c r="F3190" s="102" t="s">
        <v>3286</v>
      </c>
      <c r="G3190" s="1">
        <v>3216418.22</v>
      </c>
      <c r="H3190" s="1">
        <v>0</v>
      </c>
      <c r="I3190" s="1">
        <v>0</v>
      </c>
      <c r="J3190" s="1">
        <v>0</v>
      </c>
      <c r="K3190" s="1">
        <v>3216418.22</v>
      </c>
      <c r="L3190" s="1"/>
      <c r="M3190" s="1"/>
      <c r="AC3190" s="38"/>
      <c r="AE3190"/>
    </row>
    <row r="3191" spans="1:31" hidden="1" x14ac:dyDescent="0.35">
      <c r="A3191" s="106">
        <v>44012</v>
      </c>
      <c r="B3191" s="1" t="s">
        <v>3846</v>
      </c>
      <c r="C3191" s="102" t="s">
        <v>3285</v>
      </c>
      <c r="D3191" s="102">
        <v>227</v>
      </c>
      <c r="E3191" s="1" t="s">
        <v>3017</v>
      </c>
      <c r="F3191" s="102" t="s">
        <v>3287</v>
      </c>
      <c r="G3191" s="1">
        <v>420.16</v>
      </c>
      <c r="H3191" s="1">
        <v>0</v>
      </c>
      <c r="I3191" s="1">
        <v>0</v>
      </c>
      <c r="J3191" s="1">
        <v>0</v>
      </c>
      <c r="K3191" s="1">
        <v>420.16</v>
      </c>
      <c r="L3191" s="1"/>
      <c r="M3191" s="1"/>
      <c r="AC3191" s="38"/>
      <c r="AE3191"/>
    </row>
    <row r="3192" spans="1:31" hidden="1" x14ac:dyDescent="0.35">
      <c r="A3192" s="106">
        <v>44012</v>
      </c>
      <c r="B3192" s="1"/>
      <c r="C3192" s="102" t="s">
        <v>3052</v>
      </c>
      <c r="D3192" s="102">
        <v>1948</v>
      </c>
      <c r="E3192" s="1" t="s">
        <v>3016</v>
      </c>
      <c r="F3192" s="102" t="s">
        <v>3288</v>
      </c>
      <c r="G3192" s="1">
        <v>-3215678.4</v>
      </c>
      <c r="H3192" s="1">
        <v>0</v>
      </c>
      <c r="I3192" s="1">
        <v>0</v>
      </c>
      <c r="J3192" s="1">
        <v>0</v>
      </c>
      <c r="K3192" s="1">
        <v>-3215678.4</v>
      </c>
      <c r="L3192" s="1"/>
      <c r="M3192" s="1"/>
      <c r="AC3192" s="38"/>
      <c r="AE3192"/>
    </row>
    <row r="3193" spans="1:31" hidden="1" x14ac:dyDescent="0.35">
      <c r="A3193" s="106">
        <v>44012</v>
      </c>
      <c r="B3193" s="1" t="s">
        <v>3846</v>
      </c>
      <c r="C3193" s="102" t="s">
        <v>3289</v>
      </c>
      <c r="D3193" s="102">
        <v>1949</v>
      </c>
      <c r="E3193" s="1" t="s">
        <v>3017</v>
      </c>
      <c r="F3193" s="102" t="s">
        <v>3290</v>
      </c>
      <c r="G3193" s="1">
        <v>-3215678.4</v>
      </c>
      <c r="H3193" s="1">
        <v>0</v>
      </c>
      <c r="I3193" s="1">
        <v>0</v>
      </c>
      <c r="J3193" s="1">
        <v>0</v>
      </c>
      <c r="K3193" s="1">
        <v>-3215678.4</v>
      </c>
      <c r="L3193" s="1"/>
      <c r="M3193" s="1"/>
      <c r="AC3193" s="38"/>
      <c r="AE3193"/>
    </row>
    <row r="3194" spans="1:31" hidden="1" x14ac:dyDescent="0.35">
      <c r="A3194" s="106">
        <v>44012</v>
      </c>
      <c r="B3194" s="1"/>
      <c r="C3194" s="102" t="s">
        <v>2480</v>
      </c>
      <c r="D3194" s="102">
        <v>228</v>
      </c>
      <c r="E3194" s="1" t="s">
        <v>3016</v>
      </c>
      <c r="F3194" s="102" t="s">
        <v>3291</v>
      </c>
      <c r="G3194" s="1">
        <v>5161244351.1300001</v>
      </c>
      <c r="H3194" s="1">
        <v>768467.42</v>
      </c>
      <c r="I3194" s="1">
        <v>-2742022.45</v>
      </c>
      <c r="J3194" s="1">
        <v>-1973555.0300000003</v>
      </c>
      <c r="K3194" s="1">
        <v>5159270796.1000004</v>
      </c>
      <c r="L3194" s="1"/>
      <c r="M3194" s="1"/>
      <c r="AC3194" s="38"/>
      <c r="AE3194"/>
    </row>
    <row r="3195" spans="1:31" hidden="1" x14ac:dyDescent="0.35">
      <c r="A3195" s="106">
        <v>44012</v>
      </c>
      <c r="B3195" s="1"/>
      <c r="C3195" s="102" t="s">
        <v>2486</v>
      </c>
      <c r="D3195" s="102">
        <v>295</v>
      </c>
      <c r="E3195" s="1" t="s">
        <v>3016</v>
      </c>
      <c r="F3195" s="102" t="s">
        <v>3292</v>
      </c>
      <c r="G3195" s="1">
        <v>1521498816.6199999</v>
      </c>
      <c r="H3195" s="1">
        <v>7745.3</v>
      </c>
      <c r="I3195" s="1">
        <v>0</v>
      </c>
      <c r="J3195" s="1">
        <v>7745.3</v>
      </c>
      <c r="K3195" s="1">
        <v>1521506561.9200001</v>
      </c>
      <c r="L3195" s="1"/>
      <c r="M3195" s="1"/>
      <c r="AC3195" s="38"/>
      <c r="AE3195"/>
    </row>
    <row r="3196" spans="1:31" hidden="1" x14ac:dyDescent="0.35">
      <c r="A3196" s="106">
        <v>44012</v>
      </c>
      <c r="B3196" s="1" t="s">
        <v>1144</v>
      </c>
      <c r="C3196" s="102" t="s">
        <v>3293</v>
      </c>
      <c r="D3196" s="102">
        <v>296</v>
      </c>
      <c r="E3196" s="1" t="s">
        <v>3017</v>
      </c>
      <c r="F3196" s="102" t="s">
        <v>3257</v>
      </c>
      <c r="G3196" s="1">
        <v>158111216.41999999</v>
      </c>
      <c r="H3196" s="1">
        <v>0</v>
      </c>
      <c r="I3196" s="1">
        <v>0</v>
      </c>
      <c r="J3196" s="1">
        <v>0</v>
      </c>
      <c r="K3196" s="1">
        <v>158111216.41999999</v>
      </c>
      <c r="L3196" s="1"/>
      <c r="M3196" s="1" t="s">
        <v>160</v>
      </c>
      <c r="AC3196" s="38"/>
      <c r="AE3196"/>
    </row>
    <row r="3197" spans="1:31" hidden="1" x14ac:dyDescent="0.35">
      <c r="A3197" s="106">
        <v>44012</v>
      </c>
      <c r="B3197" s="1" t="s">
        <v>1144</v>
      </c>
      <c r="C3197" s="102" t="s">
        <v>3293</v>
      </c>
      <c r="D3197" s="102">
        <v>298</v>
      </c>
      <c r="E3197" s="1" t="s">
        <v>3017</v>
      </c>
      <c r="F3197" s="102" t="s">
        <v>3294</v>
      </c>
      <c r="G3197" s="1">
        <v>3701072.79</v>
      </c>
      <c r="H3197" s="1">
        <v>0</v>
      </c>
      <c r="I3197" s="1">
        <v>0</v>
      </c>
      <c r="J3197" s="1">
        <v>0</v>
      </c>
      <c r="K3197" s="1">
        <v>3701072.79</v>
      </c>
      <c r="L3197" s="1"/>
      <c r="M3197" s="1" t="s">
        <v>1283</v>
      </c>
      <c r="AC3197" s="38"/>
      <c r="AE3197"/>
    </row>
    <row r="3198" spans="1:31" hidden="1" x14ac:dyDescent="0.35">
      <c r="A3198" s="106">
        <v>44012</v>
      </c>
      <c r="B3198" s="1" t="s">
        <v>1144</v>
      </c>
      <c r="C3198" s="102" t="s">
        <v>3293</v>
      </c>
      <c r="D3198" s="102">
        <v>299</v>
      </c>
      <c r="E3198" s="1" t="s">
        <v>3017</v>
      </c>
      <c r="F3198" s="102" t="s">
        <v>3295</v>
      </c>
      <c r="G3198" s="1">
        <v>2173311.58</v>
      </c>
      <c r="H3198" s="1">
        <v>7745.3</v>
      </c>
      <c r="I3198" s="1">
        <v>0</v>
      </c>
      <c r="J3198" s="1">
        <v>7745.3</v>
      </c>
      <c r="K3198" s="1">
        <v>2181056.88</v>
      </c>
      <c r="L3198" s="1"/>
      <c r="M3198" s="1" t="s">
        <v>1279</v>
      </c>
      <c r="AC3198" s="38"/>
      <c r="AE3198"/>
    </row>
    <row r="3199" spans="1:31" hidden="1" x14ac:dyDescent="0.35">
      <c r="A3199" s="106">
        <v>44012</v>
      </c>
      <c r="B3199" s="1" t="s">
        <v>1144</v>
      </c>
      <c r="C3199" s="102" t="s">
        <v>3293</v>
      </c>
      <c r="D3199" s="102">
        <v>300</v>
      </c>
      <c r="E3199" s="1" t="s">
        <v>3017</v>
      </c>
      <c r="F3199" s="102" t="s">
        <v>3296</v>
      </c>
      <c r="G3199" s="1">
        <v>1671933.89</v>
      </c>
      <c r="H3199" s="1">
        <v>0</v>
      </c>
      <c r="I3199" s="1">
        <v>0</v>
      </c>
      <c r="J3199" s="1">
        <v>0</v>
      </c>
      <c r="K3199" s="1">
        <v>1671933.89</v>
      </c>
      <c r="L3199" s="1"/>
      <c r="M3199" s="1" t="s">
        <v>1282</v>
      </c>
      <c r="AC3199" s="38"/>
      <c r="AE3199"/>
    </row>
    <row r="3200" spans="1:31" hidden="1" x14ac:dyDescent="0.35">
      <c r="A3200" s="106">
        <v>44012</v>
      </c>
      <c r="B3200" s="1" t="s">
        <v>1144</v>
      </c>
      <c r="C3200" s="102" t="s">
        <v>3293</v>
      </c>
      <c r="D3200" s="102">
        <v>302</v>
      </c>
      <c r="E3200" s="1" t="s">
        <v>3017</v>
      </c>
      <c r="F3200" s="102" t="s">
        <v>3297</v>
      </c>
      <c r="G3200" s="1">
        <v>4564352.1100000003</v>
      </c>
      <c r="H3200" s="1">
        <v>0</v>
      </c>
      <c r="I3200" s="1">
        <v>0</v>
      </c>
      <c r="J3200" s="1">
        <v>0</v>
      </c>
      <c r="K3200" s="1">
        <v>4564352.1100000003</v>
      </c>
      <c r="L3200" s="1"/>
      <c r="M3200" s="1" t="s">
        <v>1281</v>
      </c>
      <c r="AC3200" s="38"/>
      <c r="AE3200"/>
    </row>
    <row r="3201" spans="1:31" hidden="1" x14ac:dyDescent="0.35">
      <c r="A3201" s="106">
        <v>44012</v>
      </c>
      <c r="B3201" s="1" t="s">
        <v>1144</v>
      </c>
      <c r="C3201" s="102" t="s">
        <v>3293</v>
      </c>
      <c r="D3201" s="102">
        <v>303</v>
      </c>
      <c r="E3201" s="1" t="s">
        <v>3017</v>
      </c>
      <c r="F3201" s="102" t="s">
        <v>3298</v>
      </c>
      <c r="G3201" s="1">
        <v>878586.71</v>
      </c>
      <c r="H3201" s="1">
        <v>0</v>
      </c>
      <c r="I3201" s="1">
        <v>0</v>
      </c>
      <c r="J3201" s="1">
        <v>0</v>
      </c>
      <c r="K3201" s="1">
        <v>878586.71</v>
      </c>
      <c r="L3201" s="1"/>
      <c r="M3201" s="1" t="s">
        <v>1280</v>
      </c>
      <c r="AC3201" s="38"/>
      <c r="AE3201"/>
    </row>
    <row r="3202" spans="1:31" hidden="1" x14ac:dyDescent="0.35">
      <c r="A3202" s="106">
        <v>44012</v>
      </c>
      <c r="B3202" s="1" t="s">
        <v>1144</v>
      </c>
      <c r="C3202" s="102" t="s">
        <v>3293</v>
      </c>
      <c r="D3202" s="102">
        <v>1919</v>
      </c>
      <c r="E3202" s="1" t="s">
        <v>3017</v>
      </c>
      <c r="F3202" s="102" t="s">
        <v>3299</v>
      </c>
      <c r="G3202" s="1">
        <v>4642772.51</v>
      </c>
      <c r="H3202" s="1">
        <v>0</v>
      </c>
      <c r="I3202" s="1">
        <v>0</v>
      </c>
      <c r="J3202" s="1">
        <v>0</v>
      </c>
      <c r="K3202" s="1">
        <v>4642772.51</v>
      </c>
      <c r="L3202" s="1"/>
      <c r="M3202" s="1" t="s">
        <v>1278</v>
      </c>
      <c r="AC3202" s="38"/>
      <c r="AE3202"/>
    </row>
    <row r="3203" spans="1:31" hidden="1" x14ac:dyDescent="0.35">
      <c r="A3203" s="106">
        <v>44012</v>
      </c>
      <c r="B3203" s="1" t="s">
        <v>1144</v>
      </c>
      <c r="C3203" s="102" t="s">
        <v>3293</v>
      </c>
      <c r="D3203" s="102">
        <v>1920</v>
      </c>
      <c r="E3203" s="1" t="s">
        <v>3017</v>
      </c>
      <c r="F3203" s="102" t="s">
        <v>3300</v>
      </c>
      <c r="G3203" s="1">
        <v>114007817.94</v>
      </c>
      <c r="H3203" s="1">
        <v>0</v>
      </c>
      <c r="I3203" s="1">
        <v>0</v>
      </c>
      <c r="J3203" s="1">
        <v>0</v>
      </c>
      <c r="K3203" s="1">
        <v>114007817.94</v>
      </c>
      <c r="L3203" s="1"/>
      <c r="M3203" s="1" t="s">
        <v>1278</v>
      </c>
      <c r="AC3203" s="38"/>
      <c r="AE3203"/>
    </row>
    <row r="3204" spans="1:31" hidden="1" x14ac:dyDescent="0.35">
      <c r="A3204" s="106">
        <v>44012</v>
      </c>
      <c r="B3204" s="1" t="s">
        <v>1144</v>
      </c>
      <c r="C3204" s="102" t="s">
        <v>3293</v>
      </c>
      <c r="D3204" s="102">
        <v>1921</v>
      </c>
      <c r="E3204" s="1" t="s">
        <v>3017</v>
      </c>
      <c r="F3204" s="102" t="s">
        <v>3301</v>
      </c>
      <c r="G3204" s="1">
        <v>60904.55</v>
      </c>
      <c r="H3204" s="1">
        <v>0</v>
      </c>
      <c r="I3204" s="1">
        <v>0</v>
      </c>
      <c r="J3204" s="1">
        <v>0</v>
      </c>
      <c r="K3204" s="1">
        <v>60904.55</v>
      </c>
      <c r="L3204" s="1"/>
      <c r="M3204" s="1" t="s">
        <v>1278</v>
      </c>
      <c r="AC3204" s="38"/>
      <c r="AE3204"/>
    </row>
    <row r="3205" spans="1:31" hidden="1" x14ac:dyDescent="0.35">
      <c r="A3205" s="106">
        <v>44012</v>
      </c>
      <c r="B3205" s="1" t="s">
        <v>1144</v>
      </c>
      <c r="C3205" s="102" t="s">
        <v>3293</v>
      </c>
      <c r="D3205" s="102">
        <v>1922</v>
      </c>
      <c r="E3205" s="1" t="s">
        <v>3017</v>
      </c>
      <c r="F3205" s="102" t="s">
        <v>3302</v>
      </c>
      <c r="G3205" s="1">
        <v>60074480.219999999</v>
      </c>
      <c r="H3205" s="1">
        <v>0</v>
      </c>
      <c r="I3205" s="1">
        <v>0</v>
      </c>
      <c r="J3205" s="1">
        <v>0</v>
      </c>
      <c r="K3205" s="1">
        <v>60074480.219999999</v>
      </c>
      <c r="L3205" s="1"/>
      <c r="M3205" s="1" t="s">
        <v>1278</v>
      </c>
      <c r="AC3205" s="38"/>
      <c r="AE3205"/>
    </row>
    <row r="3206" spans="1:31" hidden="1" x14ac:dyDescent="0.35">
      <c r="A3206" s="106">
        <v>44012</v>
      </c>
      <c r="B3206" s="1" t="s">
        <v>1144</v>
      </c>
      <c r="C3206" s="102" t="s">
        <v>3293</v>
      </c>
      <c r="D3206" s="102">
        <v>1923</v>
      </c>
      <c r="E3206" s="1" t="s">
        <v>3017</v>
      </c>
      <c r="F3206" s="102" t="s">
        <v>3303</v>
      </c>
      <c r="G3206" s="1">
        <v>20510552.210000001</v>
      </c>
      <c r="H3206" s="1">
        <v>0</v>
      </c>
      <c r="I3206" s="1">
        <v>0</v>
      </c>
      <c r="J3206" s="1">
        <v>0</v>
      </c>
      <c r="K3206" s="1">
        <v>20510552.210000001</v>
      </c>
      <c r="L3206" s="1"/>
      <c r="M3206" s="1" t="s">
        <v>1278</v>
      </c>
      <c r="AC3206" s="38"/>
      <c r="AE3206"/>
    </row>
    <row r="3207" spans="1:31" hidden="1" x14ac:dyDescent="0.35">
      <c r="A3207" s="106">
        <v>44012</v>
      </c>
      <c r="B3207" s="1" t="s">
        <v>1144</v>
      </c>
      <c r="C3207" s="102" t="s">
        <v>3293</v>
      </c>
      <c r="D3207" s="102">
        <v>1924</v>
      </c>
      <c r="E3207" s="1" t="s">
        <v>3017</v>
      </c>
      <c r="F3207" s="102" t="s">
        <v>3304</v>
      </c>
      <c r="G3207" s="1">
        <v>1511363.46</v>
      </c>
      <c r="H3207" s="1">
        <v>0</v>
      </c>
      <c r="I3207" s="1">
        <v>0</v>
      </c>
      <c r="J3207" s="1">
        <v>0</v>
      </c>
      <c r="K3207" s="1">
        <v>1511363.46</v>
      </c>
      <c r="L3207" s="1"/>
      <c r="M3207" s="1" t="s">
        <v>1278</v>
      </c>
      <c r="AC3207" s="38"/>
      <c r="AE3207"/>
    </row>
    <row r="3208" spans="1:31" hidden="1" x14ac:dyDescent="0.35">
      <c r="A3208" s="106">
        <v>44012</v>
      </c>
      <c r="B3208" s="1" t="s">
        <v>1144</v>
      </c>
      <c r="C3208" s="102" t="s">
        <v>3293</v>
      </c>
      <c r="D3208" s="102">
        <v>1925</v>
      </c>
      <c r="E3208" s="1" t="s">
        <v>3017</v>
      </c>
      <c r="F3208" s="102" t="s">
        <v>3305</v>
      </c>
      <c r="G3208" s="1">
        <v>489670.98</v>
      </c>
      <c r="H3208" s="1">
        <v>0</v>
      </c>
      <c r="I3208" s="1">
        <v>0</v>
      </c>
      <c r="J3208" s="1">
        <v>0</v>
      </c>
      <c r="K3208" s="1">
        <v>489670.98</v>
      </c>
      <c r="L3208" s="1"/>
      <c r="M3208" s="1" t="s">
        <v>1278</v>
      </c>
      <c r="AC3208" s="38"/>
      <c r="AE3208"/>
    </row>
    <row r="3209" spans="1:31" hidden="1" x14ac:dyDescent="0.35">
      <c r="A3209" s="106">
        <v>44012</v>
      </c>
      <c r="B3209" s="1" t="s">
        <v>1144</v>
      </c>
      <c r="C3209" s="102" t="s">
        <v>3293</v>
      </c>
      <c r="D3209" s="102">
        <v>1926</v>
      </c>
      <c r="E3209" s="1" t="s">
        <v>3017</v>
      </c>
      <c r="F3209" s="102" t="s">
        <v>3306</v>
      </c>
      <c r="G3209" s="1">
        <v>4112968.51</v>
      </c>
      <c r="H3209" s="1">
        <v>0</v>
      </c>
      <c r="I3209" s="1">
        <v>0</v>
      </c>
      <c r="J3209" s="1">
        <v>0</v>
      </c>
      <c r="K3209" s="1">
        <v>4112968.51</v>
      </c>
      <c r="L3209" s="1"/>
      <c r="M3209" s="1" t="s">
        <v>1278</v>
      </c>
      <c r="AC3209" s="38"/>
      <c r="AE3209"/>
    </row>
    <row r="3210" spans="1:31" hidden="1" x14ac:dyDescent="0.35">
      <c r="A3210" s="106">
        <v>44012</v>
      </c>
      <c r="B3210" s="1" t="s">
        <v>1144</v>
      </c>
      <c r="C3210" s="102" t="s">
        <v>3293</v>
      </c>
      <c r="D3210" s="102">
        <v>1927</v>
      </c>
      <c r="E3210" s="1" t="s">
        <v>3017</v>
      </c>
      <c r="F3210" s="102" t="s">
        <v>3307</v>
      </c>
      <c r="G3210" s="1">
        <v>20849639.489999998</v>
      </c>
      <c r="H3210" s="1">
        <v>0</v>
      </c>
      <c r="I3210" s="1">
        <v>0</v>
      </c>
      <c r="J3210" s="1">
        <v>0</v>
      </c>
      <c r="K3210" s="1">
        <v>20849639.489999998</v>
      </c>
      <c r="L3210" s="1"/>
      <c r="M3210" s="1" t="s">
        <v>1278</v>
      </c>
      <c r="AC3210" s="38"/>
      <c r="AE3210"/>
    </row>
    <row r="3211" spans="1:31" hidden="1" x14ac:dyDescent="0.35">
      <c r="A3211" s="106">
        <v>44012</v>
      </c>
      <c r="B3211" s="1" t="s">
        <v>1144</v>
      </c>
      <c r="C3211" s="102" t="s">
        <v>3293</v>
      </c>
      <c r="D3211" s="102">
        <v>1928</v>
      </c>
      <c r="E3211" s="1" t="s">
        <v>3017</v>
      </c>
      <c r="F3211" s="102" t="s">
        <v>3308</v>
      </c>
      <c r="G3211" s="1">
        <v>5688861.7400000002</v>
      </c>
      <c r="H3211" s="1">
        <v>0</v>
      </c>
      <c r="I3211" s="1">
        <v>0</v>
      </c>
      <c r="J3211" s="1">
        <v>0</v>
      </c>
      <c r="K3211" s="1">
        <v>5688861.7400000002</v>
      </c>
      <c r="L3211" s="1"/>
      <c r="M3211" s="1" t="s">
        <v>1278</v>
      </c>
      <c r="AC3211" s="38"/>
      <c r="AE3211"/>
    </row>
    <row r="3212" spans="1:31" hidden="1" x14ac:dyDescent="0.35">
      <c r="A3212" s="106">
        <v>44012</v>
      </c>
      <c r="B3212" s="1" t="s">
        <v>1144</v>
      </c>
      <c r="C3212" s="102" t="s">
        <v>3293</v>
      </c>
      <c r="D3212" s="102">
        <v>1929</v>
      </c>
      <c r="E3212" s="1" t="s">
        <v>3017</v>
      </c>
      <c r="F3212" s="102" t="s">
        <v>3309</v>
      </c>
      <c r="G3212" s="1">
        <v>32135051.829999998</v>
      </c>
      <c r="H3212" s="1">
        <v>0</v>
      </c>
      <c r="I3212" s="1">
        <v>0</v>
      </c>
      <c r="J3212" s="1">
        <v>0</v>
      </c>
      <c r="K3212" s="1">
        <v>32135051.829999998</v>
      </c>
      <c r="L3212" s="1"/>
      <c r="M3212" s="1" t="s">
        <v>1278</v>
      </c>
      <c r="AC3212" s="38"/>
      <c r="AE3212"/>
    </row>
    <row r="3213" spans="1:31" hidden="1" x14ac:dyDescent="0.35">
      <c r="A3213" s="106">
        <v>44012</v>
      </c>
      <c r="B3213" s="1" t="s">
        <v>1144</v>
      </c>
      <c r="C3213" s="102" t="s">
        <v>3293</v>
      </c>
      <c r="D3213" s="102">
        <v>1930</v>
      </c>
      <c r="E3213" s="1" t="s">
        <v>3017</v>
      </c>
      <c r="F3213" s="102" t="s">
        <v>3310</v>
      </c>
      <c r="G3213" s="1">
        <v>4664739.82</v>
      </c>
      <c r="H3213" s="1">
        <v>0</v>
      </c>
      <c r="I3213" s="1">
        <v>0</v>
      </c>
      <c r="J3213" s="1">
        <v>0</v>
      </c>
      <c r="K3213" s="1">
        <v>4664739.82</v>
      </c>
      <c r="L3213" s="1"/>
      <c r="M3213" s="1" t="s">
        <v>1278</v>
      </c>
      <c r="AC3213" s="38"/>
      <c r="AE3213"/>
    </row>
    <row r="3214" spans="1:31" hidden="1" x14ac:dyDescent="0.35">
      <c r="A3214" s="106">
        <v>44012</v>
      </c>
      <c r="B3214" s="1" t="s">
        <v>1144</v>
      </c>
      <c r="C3214" s="102" t="s">
        <v>3293</v>
      </c>
      <c r="D3214" s="102">
        <v>1931</v>
      </c>
      <c r="E3214" s="1" t="s">
        <v>3017</v>
      </c>
      <c r="F3214" s="102" t="s">
        <v>3311</v>
      </c>
      <c r="G3214" s="1">
        <v>57078378</v>
      </c>
      <c r="H3214" s="1">
        <v>0</v>
      </c>
      <c r="I3214" s="1">
        <v>0</v>
      </c>
      <c r="J3214" s="1">
        <v>0</v>
      </c>
      <c r="K3214" s="1">
        <v>57078378</v>
      </c>
      <c r="L3214" s="1"/>
      <c r="M3214" s="1" t="s">
        <v>1278</v>
      </c>
      <c r="AC3214" s="38"/>
      <c r="AE3214"/>
    </row>
    <row r="3215" spans="1:31" hidden="1" x14ac:dyDescent="0.35">
      <c r="A3215" s="106">
        <v>44012</v>
      </c>
      <c r="B3215" s="1" t="s">
        <v>1144</v>
      </c>
      <c r="C3215" s="102" t="s">
        <v>3293</v>
      </c>
      <c r="D3215" s="102">
        <v>1940</v>
      </c>
      <c r="E3215" s="1" t="s">
        <v>3017</v>
      </c>
      <c r="F3215" s="102" t="s">
        <v>3312</v>
      </c>
      <c r="G3215" s="1">
        <v>1016363098.24</v>
      </c>
      <c r="H3215" s="1">
        <v>0</v>
      </c>
      <c r="I3215" s="1">
        <v>0</v>
      </c>
      <c r="J3215" s="1">
        <v>0</v>
      </c>
      <c r="K3215" s="1">
        <v>1016363098.24</v>
      </c>
      <c r="L3215" s="1"/>
      <c r="M3215" s="1" t="s">
        <v>998</v>
      </c>
      <c r="AC3215" s="38"/>
      <c r="AE3215"/>
    </row>
    <row r="3216" spans="1:31" hidden="1" x14ac:dyDescent="0.35">
      <c r="A3216" s="106">
        <v>44012</v>
      </c>
      <c r="B3216" s="1" t="s">
        <v>1144</v>
      </c>
      <c r="C3216" s="102" t="s">
        <v>3293</v>
      </c>
      <c r="D3216" s="102">
        <v>1941</v>
      </c>
      <c r="E3216" s="1" t="s">
        <v>3017</v>
      </c>
      <c r="F3216" s="102" t="s">
        <v>3313</v>
      </c>
      <c r="G3216" s="1">
        <v>772893.36</v>
      </c>
      <c r="H3216" s="1">
        <v>0</v>
      </c>
      <c r="I3216" s="1">
        <v>0</v>
      </c>
      <c r="J3216" s="1">
        <v>0</v>
      </c>
      <c r="K3216" s="1">
        <v>772893.36</v>
      </c>
      <c r="L3216" s="1"/>
      <c r="M3216" s="1" t="s">
        <v>1278</v>
      </c>
      <c r="AC3216" s="38"/>
      <c r="AE3216"/>
    </row>
    <row r="3217" spans="1:31" hidden="1" x14ac:dyDescent="0.35">
      <c r="A3217" s="106">
        <v>44012</v>
      </c>
      <c r="B3217" s="1" t="s">
        <v>1144</v>
      </c>
      <c r="C3217" s="102" t="s">
        <v>3293</v>
      </c>
      <c r="D3217" s="102">
        <v>1942</v>
      </c>
      <c r="E3217" s="1" t="s">
        <v>3017</v>
      </c>
      <c r="F3217" s="102" t="s">
        <v>3314</v>
      </c>
      <c r="G3217" s="1">
        <v>5069945.33</v>
      </c>
      <c r="H3217" s="1">
        <v>0</v>
      </c>
      <c r="I3217" s="1">
        <v>0</v>
      </c>
      <c r="J3217" s="1">
        <v>0</v>
      </c>
      <c r="K3217" s="1">
        <v>5069945.33</v>
      </c>
      <c r="L3217" s="1"/>
      <c r="M3217" s="1" t="s">
        <v>1278</v>
      </c>
      <c r="AC3217" s="38"/>
      <c r="AE3217"/>
    </row>
    <row r="3218" spans="1:31" hidden="1" x14ac:dyDescent="0.35">
      <c r="A3218" s="106">
        <v>44012</v>
      </c>
      <c r="B3218" s="1" t="s">
        <v>1144</v>
      </c>
      <c r="C3218" s="102" t="s">
        <v>3293</v>
      </c>
      <c r="D3218" s="102">
        <v>1943</v>
      </c>
      <c r="E3218" s="1" t="s">
        <v>3017</v>
      </c>
      <c r="F3218" s="102" t="s">
        <v>3315</v>
      </c>
      <c r="G3218" s="1">
        <v>2231381.63</v>
      </c>
      <c r="H3218" s="1">
        <v>0</v>
      </c>
      <c r="I3218" s="1">
        <v>0</v>
      </c>
      <c r="J3218" s="1">
        <v>0</v>
      </c>
      <c r="K3218" s="1">
        <v>2231381.63</v>
      </c>
      <c r="L3218" s="1"/>
      <c r="M3218" s="1" t="s">
        <v>1278</v>
      </c>
      <c r="AC3218" s="38"/>
      <c r="AE3218"/>
    </row>
    <row r="3219" spans="1:31" hidden="1" x14ac:dyDescent="0.35">
      <c r="A3219" s="106">
        <v>44012</v>
      </c>
      <c r="B3219" s="1" t="s">
        <v>1144</v>
      </c>
      <c r="C3219" s="102" t="s">
        <v>3293</v>
      </c>
      <c r="D3219" s="102">
        <v>1974</v>
      </c>
      <c r="E3219" s="1" t="s">
        <v>3017</v>
      </c>
      <c r="F3219" s="102" t="s">
        <v>3316</v>
      </c>
      <c r="G3219" s="1">
        <v>133823.29999999999</v>
      </c>
      <c r="H3219" s="1">
        <v>0</v>
      </c>
      <c r="I3219" s="1">
        <v>0</v>
      </c>
      <c r="J3219" s="1">
        <v>0</v>
      </c>
      <c r="K3219" s="1">
        <v>133823.29999999999</v>
      </c>
      <c r="L3219" s="1"/>
      <c r="M3219" s="1" t="s">
        <v>1278</v>
      </c>
      <c r="AC3219" s="38"/>
      <c r="AE3219"/>
    </row>
    <row r="3220" spans="1:31" hidden="1" x14ac:dyDescent="0.35">
      <c r="A3220" s="106">
        <v>44012</v>
      </c>
      <c r="B3220" s="1"/>
      <c r="C3220" s="102" t="s">
        <v>2494</v>
      </c>
      <c r="D3220" s="102">
        <v>307</v>
      </c>
      <c r="E3220" s="1" t="s">
        <v>3016</v>
      </c>
      <c r="F3220" s="102" t="s">
        <v>3317</v>
      </c>
      <c r="G3220" s="1">
        <v>-235596935.96000001</v>
      </c>
      <c r="H3220" s="1">
        <v>0</v>
      </c>
      <c r="I3220" s="1">
        <v>-1788409.88</v>
      </c>
      <c r="J3220" s="1">
        <v>-1788409.88</v>
      </c>
      <c r="K3220" s="1">
        <v>-237385345.84</v>
      </c>
      <c r="L3220" s="1"/>
      <c r="M3220" s="1"/>
      <c r="AC3220" s="38"/>
      <c r="AE3220"/>
    </row>
    <row r="3221" spans="1:31" hidden="1" x14ac:dyDescent="0.35">
      <c r="A3221" s="106">
        <v>44012</v>
      </c>
      <c r="B3221" s="1" t="s">
        <v>1146</v>
      </c>
      <c r="C3221" s="102" t="s">
        <v>3318</v>
      </c>
      <c r="D3221" s="102">
        <v>309</v>
      </c>
      <c r="E3221" s="1" t="s">
        <v>3017</v>
      </c>
      <c r="F3221" s="102" t="s">
        <v>3319</v>
      </c>
      <c r="G3221" s="1">
        <v>-1280372.19</v>
      </c>
      <c r="H3221" s="1">
        <v>0</v>
      </c>
      <c r="I3221" s="1">
        <v>-31427.25</v>
      </c>
      <c r="J3221" s="1">
        <v>-31427.25</v>
      </c>
      <c r="K3221" s="1">
        <v>-1311799.44</v>
      </c>
      <c r="L3221" s="1"/>
      <c r="M3221" s="1" t="s">
        <v>3019</v>
      </c>
      <c r="AC3221" s="38"/>
      <c r="AE3221"/>
    </row>
    <row r="3222" spans="1:31" hidden="1" x14ac:dyDescent="0.35">
      <c r="A3222" s="106">
        <v>44012</v>
      </c>
      <c r="B3222" s="1" t="s">
        <v>1146</v>
      </c>
      <c r="C3222" s="102" t="s">
        <v>3318</v>
      </c>
      <c r="D3222" s="102">
        <v>310</v>
      </c>
      <c r="E3222" s="1" t="s">
        <v>3017</v>
      </c>
      <c r="F3222" s="102" t="s">
        <v>3320</v>
      </c>
      <c r="G3222" s="1">
        <v>-1115167.93</v>
      </c>
      <c r="H3222" s="1">
        <v>0</v>
      </c>
      <c r="I3222" s="1">
        <v>-17486.080000000002</v>
      </c>
      <c r="J3222" s="1">
        <v>-17486.080000000002</v>
      </c>
      <c r="K3222" s="1">
        <v>-1132654.01</v>
      </c>
      <c r="L3222" s="1"/>
      <c r="M3222" s="1" t="s">
        <v>3020</v>
      </c>
      <c r="AC3222" s="38"/>
      <c r="AE3222"/>
    </row>
    <row r="3223" spans="1:31" hidden="1" x14ac:dyDescent="0.35">
      <c r="A3223" s="106">
        <v>44012</v>
      </c>
      <c r="B3223" s="1" t="s">
        <v>1146</v>
      </c>
      <c r="C3223" s="102" t="s">
        <v>3318</v>
      </c>
      <c r="D3223" s="102">
        <v>311</v>
      </c>
      <c r="E3223" s="1" t="s">
        <v>3017</v>
      </c>
      <c r="F3223" s="102" t="s">
        <v>3321</v>
      </c>
      <c r="G3223" s="1">
        <v>-1085031.23</v>
      </c>
      <c r="H3223" s="1">
        <v>0</v>
      </c>
      <c r="I3223" s="1">
        <v>-18289.310000000001</v>
      </c>
      <c r="J3223" s="1">
        <v>-18289.310000000001</v>
      </c>
      <c r="K3223" s="1">
        <v>-1103320.54</v>
      </c>
      <c r="L3223" s="1"/>
      <c r="M3223" s="1" t="s">
        <v>3021</v>
      </c>
      <c r="AC3223" s="38"/>
      <c r="AE3223"/>
    </row>
    <row r="3224" spans="1:31" hidden="1" x14ac:dyDescent="0.35">
      <c r="A3224" s="106">
        <v>44012</v>
      </c>
      <c r="B3224" s="1" t="s">
        <v>1146</v>
      </c>
      <c r="C3224" s="102" t="s">
        <v>3318</v>
      </c>
      <c r="D3224" s="102">
        <v>313</v>
      </c>
      <c r="E3224" s="1" t="s">
        <v>3017</v>
      </c>
      <c r="F3224" s="102" t="s">
        <v>3322</v>
      </c>
      <c r="G3224" s="1">
        <v>-3574343.77</v>
      </c>
      <c r="H3224" s="1">
        <v>0</v>
      </c>
      <c r="I3224" s="1">
        <v>-11131.45</v>
      </c>
      <c r="J3224" s="1">
        <v>-11131.45</v>
      </c>
      <c r="K3224" s="1">
        <v>-3585475.22</v>
      </c>
      <c r="L3224" s="1"/>
      <c r="M3224" s="1" t="s">
        <v>3022</v>
      </c>
      <c r="AC3224" s="38"/>
      <c r="AE3224"/>
    </row>
    <row r="3225" spans="1:31" hidden="1" x14ac:dyDescent="0.35">
      <c r="A3225" s="106">
        <v>44012</v>
      </c>
      <c r="B3225" s="1" t="s">
        <v>1146</v>
      </c>
      <c r="C3225" s="102" t="s">
        <v>3318</v>
      </c>
      <c r="D3225" s="102">
        <v>314</v>
      </c>
      <c r="E3225" s="1" t="s">
        <v>3017</v>
      </c>
      <c r="F3225" s="102" t="s">
        <v>3323</v>
      </c>
      <c r="G3225" s="1">
        <v>-315116.71000000002</v>
      </c>
      <c r="H3225" s="1">
        <v>0</v>
      </c>
      <c r="I3225" s="1">
        <v>-9715</v>
      </c>
      <c r="J3225" s="1">
        <v>-9715</v>
      </c>
      <c r="K3225" s="1">
        <v>-324831.71000000002</v>
      </c>
      <c r="L3225" s="1"/>
      <c r="M3225" s="1" t="s">
        <v>3023</v>
      </c>
      <c r="AC3225" s="38"/>
      <c r="AE3225"/>
    </row>
    <row r="3226" spans="1:31" hidden="1" x14ac:dyDescent="0.35">
      <c r="A3226" s="106">
        <v>44012</v>
      </c>
      <c r="B3226" s="1" t="s">
        <v>1146</v>
      </c>
      <c r="C3226" s="102" t="s">
        <v>3318</v>
      </c>
      <c r="D3226" s="102">
        <v>317</v>
      </c>
      <c r="E3226" s="1" t="s">
        <v>3017</v>
      </c>
      <c r="F3226" s="102" t="s">
        <v>3645</v>
      </c>
      <c r="G3226" s="1">
        <v>-84668.04</v>
      </c>
      <c r="H3226" s="1">
        <v>0</v>
      </c>
      <c r="I3226" s="1">
        <v>0</v>
      </c>
      <c r="J3226" s="1">
        <v>0</v>
      </c>
      <c r="K3226" s="1">
        <v>-84668.04</v>
      </c>
      <c r="L3226" s="1"/>
      <c r="M3226" s="1" t="s">
        <v>3018</v>
      </c>
      <c r="AC3226" s="38"/>
      <c r="AE3226"/>
    </row>
    <row r="3227" spans="1:31" hidden="1" x14ac:dyDescent="0.35">
      <c r="A3227" s="106">
        <v>44012</v>
      </c>
      <c r="B3227" s="1" t="s">
        <v>1146</v>
      </c>
      <c r="C3227" s="102" t="s">
        <v>3318</v>
      </c>
      <c r="D3227" s="102">
        <v>1932</v>
      </c>
      <c r="E3227" s="1" t="s">
        <v>3017</v>
      </c>
      <c r="F3227" s="102" t="s">
        <v>3324</v>
      </c>
      <c r="G3227" s="1">
        <v>-4642749.4000000004</v>
      </c>
      <c r="H3227" s="1">
        <v>0</v>
      </c>
      <c r="I3227" s="1">
        <v>-0.52</v>
      </c>
      <c r="J3227" s="1">
        <v>-0.52</v>
      </c>
      <c r="K3227" s="1">
        <v>-4642749.92</v>
      </c>
      <c r="L3227" s="1"/>
      <c r="M3227" s="1" t="s">
        <v>3018</v>
      </c>
      <c r="AC3227" s="38"/>
      <c r="AE3227"/>
    </row>
    <row r="3228" spans="1:31" hidden="1" x14ac:dyDescent="0.35">
      <c r="A3228" s="106">
        <v>44012</v>
      </c>
      <c r="B3228" s="1" t="s">
        <v>1146</v>
      </c>
      <c r="C3228" s="102" t="s">
        <v>3318</v>
      </c>
      <c r="D3228" s="102">
        <v>1934</v>
      </c>
      <c r="E3228" s="1" t="s">
        <v>3017</v>
      </c>
      <c r="F3228" s="102" t="s">
        <v>3325</v>
      </c>
      <c r="G3228" s="1">
        <v>-192855111.25999999</v>
      </c>
      <c r="H3228" s="1">
        <v>0</v>
      </c>
      <c r="I3228" s="1">
        <v>-1639498.19</v>
      </c>
      <c r="J3228" s="1">
        <v>-1639498.19</v>
      </c>
      <c r="K3228" s="1">
        <v>-194494609.44999999</v>
      </c>
      <c r="L3228" s="1"/>
      <c r="M3228" s="1" t="s">
        <v>3018</v>
      </c>
      <c r="AC3228" s="38"/>
      <c r="AE3228"/>
    </row>
    <row r="3229" spans="1:31" hidden="1" x14ac:dyDescent="0.35">
      <c r="A3229" s="106">
        <v>44012</v>
      </c>
      <c r="B3229" s="1" t="s">
        <v>1146</v>
      </c>
      <c r="C3229" s="102" t="s">
        <v>3318</v>
      </c>
      <c r="D3229" s="102">
        <v>1935</v>
      </c>
      <c r="E3229" s="1" t="s">
        <v>3017</v>
      </c>
      <c r="F3229" s="102" t="s">
        <v>3326</v>
      </c>
      <c r="G3229" s="1">
        <v>-204614.43</v>
      </c>
      <c r="H3229" s="1">
        <v>0</v>
      </c>
      <c r="I3229" s="1">
        <v>-7055.67</v>
      </c>
      <c r="J3229" s="1">
        <v>-7055.67</v>
      </c>
      <c r="K3229" s="1">
        <v>-211670.1</v>
      </c>
      <c r="L3229" s="1"/>
      <c r="M3229" s="1" t="s">
        <v>3018</v>
      </c>
      <c r="AC3229" s="38"/>
      <c r="AE3229"/>
    </row>
    <row r="3230" spans="1:31" hidden="1" x14ac:dyDescent="0.35">
      <c r="A3230" s="106">
        <v>44012</v>
      </c>
      <c r="B3230" s="1" t="s">
        <v>1146</v>
      </c>
      <c r="C3230" s="102" t="s">
        <v>3318</v>
      </c>
      <c r="D3230" s="102">
        <v>1936</v>
      </c>
      <c r="E3230" s="1" t="s">
        <v>3017</v>
      </c>
      <c r="F3230" s="102" t="s">
        <v>3327</v>
      </c>
      <c r="G3230" s="1">
        <v>-127318.94</v>
      </c>
      <c r="H3230" s="1">
        <v>0</v>
      </c>
      <c r="I3230" s="1">
        <v>-3105.34</v>
      </c>
      <c r="J3230" s="1">
        <v>-3105.34</v>
      </c>
      <c r="K3230" s="1">
        <v>-130424.28</v>
      </c>
      <c r="L3230" s="1"/>
      <c r="M3230" s="1" t="s">
        <v>3018</v>
      </c>
      <c r="AC3230" s="38"/>
      <c r="AE3230"/>
    </row>
    <row r="3231" spans="1:31" hidden="1" x14ac:dyDescent="0.35">
      <c r="A3231" s="106">
        <v>44012</v>
      </c>
      <c r="B3231" s="1" t="s">
        <v>1146</v>
      </c>
      <c r="C3231" s="102" t="s">
        <v>3318</v>
      </c>
      <c r="D3231" s="102">
        <v>1937</v>
      </c>
      <c r="E3231" s="1" t="s">
        <v>3017</v>
      </c>
      <c r="F3231" s="102" t="s">
        <v>3328</v>
      </c>
      <c r="G3231" s="1">
        <v>-44100.01</v>
      </c>
      <c r="H3231" s="1">
        <v>0</v>
      </c>
      <c r="I3231" s="1">
        <v>-1075.6099999999999</v>
      </c>
      <c r="J3231" s="1">
        <v>-1075.6099999999999</v>
      </c>
      <c r="K3231" s="1">
        <v>-45175.62</v>
      </c>
      <c r="L3231" s="1"/>
      <c r="M3231" s="1" t="s">
        <v>3018</v>
      </c>
      <c r="AC3231" s="38"/>
      <c r="AE3231"/>
    </row>
    <row r="3232" spans="1:31" hidden="1" x14ac:dyDescent="0.35">
      <c r="A3232" s="106">
        <v>44012</v>
      </c>
      <c r="B3232" s="1" t="s">
        <v>1146</v>
      </c>
      <c r="C3232" s="102" t="s">
        <v>3318</v>
      </c>
      <c r="D3232" s="102">
        <v>1938</v>
      </c>
      <c r="E3232" s="1" t="s">
        <v>3017</v>
      </c>
      <c r="F3232" s="102" t="s">
        <v>3329</v>
      </c>
      <c r="G3232" s="1">
        <v>-4664719.46</v>
      </c>
      <c r="H3232" s="1">
        <v>0</v>
      </c>
      <c r="I3232" s="1">
        <v>-0.43</v>
      </c>
      <c r="J3232" s="1">
        <v>-0.43</v>
      </c>
      <c r="K3232" s="1">
        <v>-4664719.8899999997</v>
      </c>
      <c r="L3232" s="1"/>
      <c r="M3232" s="1" t="s">
        <v>3018</v>
      </c>
      <c r="AC3232" s="38"/>
      <c r="AE3232"/>
    </row>
    <row r="3233" spans="1:31" hidden="1" x14ac:dyDescent="0.35">
      <c r="A3233" s="106">
        <v>44012</v>
      </c>
      <c r="B3233" s="1" t="s">
        <v>1146</v>
      </c>
      <c r="C3233" s="102" t="s">
        <v>3318</v>
      </c>
      <c r="D3233" s="102">
        <v>1939</v>
      </c>
      <c r="E3233" s="1" t="s">
        <v>3017</v>
      </c>
      <c r="F3233" s="102" t="s">
        <v>3330</v>
      </c>
      <c r="G3233" s="1">
        <v>-25603622.59</v>
      </c>
      <c r="H3233" s="1">
        <v>0</v>
      </c>
      <c r="I3233" s="1">
        <v>-49625.03</v>
      </c>
      <c r="J3233" s="1">
        <v>-49625.03</v>
      </c>
      <c r="K3233" s="1">
        <v>-25653247.620000001</v>
      </c>
      <c r="L3233" s="1"/>
      <c r="M3233" s="1" t="s">
        <v>3018</v>
      </c>
      <c r="AC3233" s="38"/>
      <c r="AE3233"/>
    </row>
    <row r="3234" spans="1:31" hidden="1" x14ac:dyDescent="0.35">
      <c r="A3234" s="106">
        <v>44012</v>
      </c>
      <c r="B3234" s="1"/>
      <c r="C3234" s="102" t="s">
        <v>2503</v>
      </c>
      <c r="D3234" s="102">
        <v>500</v>
      </c>
      <c r="E3234" s="1" t="s">
        <v>3016</v>
      </c>
      <c r="F3234" s="102" t="s">
        <v>3331</v>
      </c>
      <c r="G3234" s="1">
        <v>1754345109.2</v>
      </c>
      <c r="H3234" s="1">
        <v>760722.12</v>
      </c>
      <c r="I3234" s="1">
        <v>-156472.54999999999</v>
      </c>
      <c r="J3234" s="1">
        <v>604249.57000000007</v>
      </c>
      <c r="K3234" s="1">
        <v>1754949358.77</v>
      </c>
      <c r="L3234" s="1"/>
      <c r="M3234" s="1"/>
      <c r="AC3234" s="38"/>
      <c r="AE3234"/>
    </row>
    <row r="3235" spans="1:31" hidden="1" x14ac:dyDescent="0.35">
      <c r="A3235" s="106">
        <v>44012</v>
      </c>
      <c r="B3235" s="1" t="s">
        <v>1144</v>
      </c>
      <c r="C3235" s="102" t="s">
        <v>3332</v>
      </c>
      <c r="D3235" s="102">
        <v>501</v>
      </c>
      <c r="E3235" s="1" t="s">
        <v>3017</v>
      </c>
      <c r="F3235" s="102" t="s">
        <v>3333</v>
      </c>
      <c r="G3235" s="1">
        <v>1726618229.0599999</v>
      </c>
      <c r="H3235" s="1">
        <v>760722.12</v>
      </c>
      <c r="I3235" s="1">
        <v>-156472.54999999999</v>
      </c>
      <c r="J3235" s="1">
        <v>604249.57000000007</v>
      </c>
      <c r="K3235" s="1">
        <v>1727222478.6300001</v>
      </c>
      <c r="L3235" s="1"/>
      <c r="M3235" s="1" t="s">
        <v>1284</v>
      </c>
      <c r="AC3235" s="38"/>
      <c r="AE3235"/>
    </row>
    <row r="3236" spans="1:31" hidden="1" x14ac:dyDescent="0.35">
      <c r="A3236" s="106">
        <v>44012</v>
      </c>
      <c r="B3236" s="1" t="s">
        <v>1144</v>
      </c>
      <c r="C3236" s="102" t="s">
        <v>3332</v>
      </c>
      <c r="D3236" s="102">
        <v>1886</v>
      </c>
      <c r="E3236" s="1" t="s">
        <v>3017</v>
      </c>
      <c r="F3236" s="102" t="s">
        <v>3334</v>
      </c>
      <c r="G3236" s="1">
        <v>9596917.9900000002</v>
      </c>
      <c r="H3236" s="1">
        <v>0</v>
      </c>
      <c r="I3236" s="1">
        <v>0</v>
      </c>
      <c r="J3236" s="1">
        <v>0</v>
      </c>
      <c r="K3236" s="1">
        <v>9596917.9900000002</v>
      </c>
      <c r="L3236" s="1"/>
      <c r="M3236" s="1" t="s">
        <v>1284</v>
      </c>
      <c r="AC3236" s="38"/>
      <c r="AE3236"/>
    </row>
    <row r="3237" spans="1:31" hidden="1" x14ac:dyDescent="0.35">
      <c r="A3237" s="106">
        <v>44012</v>
      </c>
      <c r="B3237" s="1" t="s">
        <v>1144</v>
      </c>
      <c r="C3237" s="102" t="s">
        <v>3332</v>
      </c>
      <c r="D3237" s="102">
        <v>1887</v>
      </c>
      <c r="E3237" s="1" t="s">
        <v>3017</v>
      </c>
      <c r="F3237" s="102" t="s">
        <v>3335</v>
      </c>
      <c r="G3237" s="1">
        <v>145225.78</v>
      </c>
      <c r="H3237" s="1">
        <v>0</v>
      </c>
      <c r="I3237" s="1">
        <v>0</v>
      </c>
      <c r="J3237" s="1">
        <v>0</v>
      </c>
      <c r="K3237" s="1">
        <v>145225.78</v>
      </c>
      <c r="L3237" s="1"/>
      <c r="M3237" s="1" t="s">
        <v>1284</v>
      </c>
      <c r="AC3237" s="38"/>
      <c r="AE3237"/>
    </row>
    <row r="3238" spans="1:31" hidden="1" x14ac:dyDescent="0.35">
      <c r="A3238" s="106">
        <v>44012</v>
      </c>
      <c r="B3238" s="1" t="s">
        <v>1144</v>
      </c>
      <c r="C3238" s="102" t="s">
        <v>3332</v>
      </c>
      <c r="D3238" s="102">
        <v>1888</v>
      </c>
      <c r="E3238" s="1" t="s">
        <v>3017</v>
      </c>
      <c r="F3238" s="102" t="s">
        <v>3336</v>
      </c>
      <c r="G3238" s="1">
        <v>51514.54</v>
      </c>
      <c r="H3238" s="1">
        <v>0</v>
      </c>
      <c r="I3238" s="1">
        <v>0</v>
      </c>
      <c r="J3238" s="1">
        <v>0</v>
      </c>
      <c r="K3238" s="1">
        <v>51514.54</v>
      </c>
      <c r="L3238" s="1"/>
      <c r="M3238" s="1" t="s">
        <v>1284</v>
      </c>
      <c r="AC3238" s="38"/>
      <c r="AE3238"/>
    </row>
    <row r="3239" spans="1:31" hidden="1" x14ac:dyDescent="0.35">
      <c r="A3239" s="106">
        <v>44012</v>
      </c>
      <c r="B3239" s="1" t="s">
        <v>1144</v>
      </c>
      <c r="C3239" s="102" t="s">
        <v>3332</v>
      </c>
      <c r="D3239" s="102">
        <v>1889</v>
      </c>
      <c r="E3239" s="1" t="s">
        <v>3017</v>
      </c>
      <c r="F3239" s="102" t="s">
        <v>3337</v>
      </c>
      <c r="G3239" s="1">
        <v>521985.21</v>
      </c>
      <c r="H3239" s="1">
        <v>0</v>
      </c>
      <c r="I3239" s="1">
        <v>0</v>
      </c>
      <c r="J3239" s="1">
        <v>0</v>
      </c>
      <c r="K3239" s="1">
        <v>521985.21</v>
      </c>
      <c r="L3239" s="1"/>
      <c r="M3239" s="1" t="s">
        <v>1284</v>
      </c>
      <c r="AC3239" s="38"/>
      <c r="AE3239"/>
    </row>
    <row r="3240" spans="1:31" hidden="1" x14ac:dyDescent="0.35">
      <c r="A3240" s="106">
        <v>44012</v>
      </c>
      <c r="B3240" s="1" t="s">
        <v>1144</v>
      </c>
      <c r="C3240" s="102" t="s">
        <v>3332</v>
      </c>
      <c r="D3240" s="102">
        <v>1890</v>
      </c>
      <c r="E3240" s="1" t="s">
        <v>3017</v>
      </c>
      <c r="F3240" s="102" t="s">
        <v>3338</v>
      </c>
      <c r="G3240" s="1">
        <v>164400.75</v>
      </c>
      <c r="H3240" s="1">
        <v>0</v>
      </c>
      <c r="I3240" s="1">
        <v>0</v>
      </c>
      <c r="J3240" s="1">
        <v>0</v>
      </c>
      <c r="K3240" s="1">
        <v>164400.75</v>
      </c>
      <c r="L3240" s="1"/>
      <c r="M3240" s="1" t="s">
        <v>1284</v>
      </c>
      <c r="AC3240" s="38"/>
      <c r="AE3240"/>
    </row>
    <row r="3241" spans="1:31" hidden="1" x14ac:dyDescent="0.35">
      <c r="A3241" s="106">
        <v>44012</v>
      </c>
      <c r="B3241" s="1" t="s">
        <v>1144</v>
      </c>
      <c r="C3241" s="102" t="s">
        <v>3332</v>
      </c>
      <c r="D3241" s="102">
        <v>1891</v>
      </c>
      <c r="E3241" s="1" t="s">
        <v>3017</v>
      </c>
      <c r="F3241" s="102" t="s">
        <v>3305</v>
      </c>
      <c r="G3241" s="1">
        <v>56456.91</v>
      </c>
      <c r="H3241" s="1">
        <v>0</v>
      </c>
      <c r="I3241" s="1">
        <v>0</v>
      </c>
      <c r="J3241" s="1">
        <v>0</v>
      </c>
      <c r="K3241" s="1">
        <v>56456.91</v>
      </c>
      <c r="L3241" s="1"/>
      <c r="M3241" s="1" t="s">
        <v>1284</v>
      </c>
      <c r="AC3241" s="38"/>
      <c r="AE3241"/>
    </row>
    <row r="3242" spans="1:31" hidden="1" x14ac:dyDescent="0.35">
      <c r="A3242" s="106">
        <v>44012</v>
      </c>
      <c r="B3242" s="1" t="s">
        <v>1144</v>
      </c>
      <c r="C3242" s="102" t="s">
        <v>3332</v>
      </c>
      <c r="D3242" s="102">
        <v>1892</v>
      </c>
      <c r="E3242" s="1" t="s">
        <v>3017</v>
      </c>
      <c r="F3242" s="102" t="s">
        <v>3339</v>
      </c>
      <c r="G3242" s="1">
        <v>120463.24</v>
      </c>
      <c r="H3242" s="1">
        <v>0</v>
      </c>
      <c r="I3242" s="1">
        <v>0</v>
      </c>
      <c r="J3242" s="1">
        <v>0</v>
      </c>
      <c r="K3242" s="1">
        <v>120463.24</v>
      </c>
      <c r="L3242" s="1"/>
      <c r="M3242" s="1" t="s">
        <v>1284</v>
      </c>
      <c r="AC3242" s="38"/>
      <c r="AE3242"/>
    </row>
    <row r="3243" spans="1:31" hidden="1" x14ac:dyDescent="0.35">
      <c r="A3243" s="106">
        <v>44012</v>
      </c>
      <c r="B3243" s="1" t="s">
        <v>1144</v>
      </c>
      <c r="C3243" s="102" t="s">
        <v>3332</v>
      </c>
      <c r="D3243" s="102">
        <v>1893</v>
      </c>
      <c r="E3243" s="1" t="s">
        <v>3017</v>
      </c>
      <c r="F3243" s="102" t="s">
        <v>3340</v>
      </c>
      <c r="G3243" s="1">
        <v>71976.259999999995</v>
      </c>
      <c r="H3243" s="1">
        <v>0</v>
      </c>
      <c r="I3243" s="1">
        <v>0</v>
      </c>
      <c r="J3243" s="1">
        <v>0</v>
      </c>
      <c r="K3243" s="1">
        <v>71976.259999999995</v>
      </c>
      <c r="L3243" s="1"/>
      <c r="M3243" s="1" t="s">
        <v>1284</v>
      </c>
      <c r="AC3243" s="38"/>
      <c r="AE3243"/>
    </row>
    <row r="3244" spans="1:31" hidden="1" x14ac:dyDescent="0.35">
      <c r="A3244" s="106">
        <v>44012</v>
      </c>
      <c r="B3244" s="1" t="s">
        <v>1144</v>
      </c>
      <c r="C3244" s="102" t="s">
        <v>3332</v>
      </c>
      <c r="D3244" s="102">
        <v>1894</v>
      </c>
      <c r="E3244" s="1" t="s">
        <v>3017</v>
      </c>
      <c r="F3244" s="102" t="s">
        <v>3341</v>
      </c>
      <c r="G3244" s="1">
        <v>5400</v>
      </c>
      <c r="H3244" s="1">
        <v>0</v>
      </c>
      <c r="I3244" s="1">
        <v>0</v>
      </c>
      <c r="J3244" s="1">
        <v>0</v>
      </c>
      <c r="K3244" s="1">
        <v>5400</v>
      </c>
      <c r="L3244" s="1"/>
      <c r="M3244" s="1" t="s">
        <v>1284</v>
      </c>
      <c r="AC3244" s="38"/>
      <c r="AE3244"/>
    </row>
    <row r="3245" spans="1:31" hidden="1" x14ac:dyDescent="0.35">
      <c r="A3245" s="106">
        <v>44012</v>
      </c>
      <c r="B3245" s="1" t="s">
        <v>1144</v>
      </c>
      <c r="C3245" s="102" t="s">
        <v>3332</v>
      </c>
      <c r="D3245" s="102">
        <v>1895</v>
      </c>
      <c r="E3245" s="1" t="s">
        <v>3017</v>
      </c>
      <c r="F3245" s="102" t="s">
        <v>3342</v>
      </c>
      <c r="G3245" s="1">
        <v>121272.5</v>
      </c>
      <c r="H3245" s="1">
        <v>0</v>
      </c>
      <c r="I3245" s="1">
        <v>0</v>
      </c>
      <c r="J3245" s="1">
        <v>0</v>
      </c>
      <c r="K3245" s="1">
        <v>121272.5</v>
      </c>
      <c r="L3245" s="1"/>
      <c r="M3245" s="1" t="s">
        <v>1284</v>
      </c>
      <c r="AC3245" s="38"/>
      <c r="AE3245"/>
    </row>
    <row r="3246" spans="1:31" hidden="1" x14ac:dyDescent="0.35">
      <c r="A3246" s="106">
        <v>44012</v>
      </c>
      <c r="B3246" s="1" t="s">
        <v>1144</v>
      </c>
      <c r="C3246" s="102" t="s">
        <v>3332</v>
      </c>
      <c r="D3246" s="102">
        <v>1896</v>
      </c>
      <c r="E3246" s="1" t="s">
        <v>3017</v>
      </c>
      <c r="F3246" s="102" t="s">
        <v>3343</v>
      </c>
      <c r="G3246" s="1">
        <v>39172.18</v>
      </c>
      <c r="H3246" s="1">
        <v>0</v>
      </c>
      <c r="I3246" s="1">
        <v>0</v>
      </c>
      <c r="J3246" s="1">
        <v>0</v>
      </c>
      <c r="K3246" s="1">
        <v>39172.18</v>
      </c>
      <c r="L3246" s="1"/>
      <c r="M3246" s="1" t="s">
        <v>1284</v>
      </c>
      <c r="AC3246" s="38"/>
      <c r="AE3246"/>
    </row>
    <row r="3247" spans="1:31" hidden="1" x14ac:dyDescent="0.35">
      <c r="A3247" s="106">
        <v>44012</v>
      </c>
      <c r="B3247" s="1" t="s">
        <v>1144</v>
      </c>
      <c r="C3247" s="102" t="s">
        <v>3332</v>
      </c>
      <c r="D3247" s="102">
        <v>1897</v>
      </c>
      <c r="E3247" s="1" t="s">
        <v>3017</v>
      </c>
      <c r="F3247" s="102" t="s">
        <v>3344</v>
      </c>
      <c r="G3247" s="1">
        <v>2623476.1800000002</v>
      </c>
      <c r="H3247" s="1">
        <v>0</v>
      </c>
      <c r="I3247" s="1">
        <v>0</v>
      </c>
      <c r="J3247" s="1">
        <v>0</v>
      </c>
      <c r="K3247" s="1">
        <v>2623476.1800000002</v>
      </c>
      <c r="L3247" s="1"/>
      <c r="M3247" s="1" t="s">
        <v>1284</v>
      </c>
      <c r="AC3247" s="38"/>
      <c r="AE3247"/>
    </row>
    <row r="3248" spans="1:31" hidden="1" x14ac:dyDescent="0.35">
      <c r="A3248" s="106">
        <v>44012</v>
      </c>
      <c r="B3248" s="1" t="s">
        <v>1144</v>
      </c>
      <c r="C3248" s="102" t="s">
        <v>3332</v>
      </c>
      <c r="D3248" s="102">
        <v>1898</v>
      </c>
      <c r="E3248" s="1" t="s">
        <v>3017</v>
      </c>
      <c r="F3248" s="102" t="s">
        <v>3345</v>
      </c>
      <c r="G3248" s="1">
        <v>14208618.6</v>
      </c>
      <c r="H3248" s="1">
        <v>0</v>
      </c>
      <c r="I3248" s="1">
        <v>0</v>
      </c>
      <c r="J3248" s="1">
        <v>0</v>
      </c>
      <c r="K3248" s="1">
        <v>14208618.6</v>
      </c>
      <c r="L3248" s="1"/>
      <c r="M3248" s="1" t="s">
        <v>1284</v>
      </c>
      <c r="AC3248" s="38"/>
      <c r="AE3248"/>
    </row>
    <row r="3249" spans="1:31" hidden="1" x14ac:dyDescent="0.35">
      <c r="A3249" s="106">
        <v>44012</v>
      </c>
      <c r="B3249" s="1"/>
      <c r="C3249" s="102" t="s">
        <v>2517</v>
      </c>
      <c r="D3249" s="102">
        <v>571</v>
      </c>
      <c r="E3249" s="1" t="s">
        <v>3016</v>
      </c>
      <c r="F3249" s="102" t="s">
        <v>3346</v>
      </c>
      <c r="G3249" s="1">
        <v>2172811479.2399998</v>
      </c>
      <c r="H3249" s="1">
        <v>0</v>
      </c>
      <c r="I3249" s="1">
        <v>0</v>
      </c>
      <c r="J3249" s="1">
        <v>0</v>
      </c>
      <c r="K3249" s="1">
        <v>2172811479.2399998</v>
      </c>
      <c r="L3249" s="1"/>
      <c r="M3249" s="1"/>
      <c r="AC3249" s="38"/>
      <c r="AE3249"/>
    </row>
    <row r="3250" spans="1:31" hidden="1" x14ac:dyDescent="0.35">
      <c r="A3250" s="106">
        <v>44012</v>
      </c>
      <c r="B3250" s="1"/>
      <c r="C3250" s="102" t="s">
        <v>3347</v>
      </c>
      <c r="D3250" s="102">
        <v>1959</v>
      </c>
      <c r="E3250" s="1" t="s">
        <v>3016</v>
      </c>
      <c r="F3250" s="102" t="s">
        <v>3348</v>
      </c>
      <c r="G3250" s="1">
        <v>2172811479.2399998</v>
      </c>
      <c r="H3250" s="1">
        <v>0</v>
      </c>
      <c r="I3250" s="1">
        <v>0</v>
      </c>
      <c r="J3250" s="1">
        <v>0</v>
      </c>
      <c r="K3250" s="1">
        <v>2172811479.2399998</v>
      </c>
      <c r="L3250" s="1"/>
      <c r="M3250" s="1"/>
      <c r="AC3250" s="38"/>
      <c r="AE3250"/>
    </row>
    <row r="3251" spans="1:31" hidden="1" x14ac:dyDescent="0.35">
      <c r="A3251" s="106">
        <v>44012</v>
      </c>
      <c r="B3251" s="1" t="s">
        <v>1145</v>
      </c>
      <c r="C3251" s="102" t="s">
        <v>3347</v>
      </c>
      <c r="D3251" s="102">
        <v>572</v>
      </c>
      <c r="E3251" s="1" t="s">
        <v>3017</v>
      </c>
      <c r="F3251" s="102" t="s">
        <v>3349</v>
      </c>
      <c r="G3251" s="1">
        <v>1621072052.5899999</v>
      </c>
      <c r="H3251" s="1">
        <v>0</v>
      </c>
      <c r="I3251" s="1">
        <v>0</v>
      </c>
      <c r="J3251" s="1">
        <v>0</v>
      </c>
      <c r="K3251" s="1">
        <v>1621072052.5899999</v>
      </c>
      <c r="L3251" s="1"/>
      <c r="M3251" s="1" t="s">
        <v>3024</v>
      </c>
      <c r="AC3251" s="38"/>
      <c r="AE3251"/>
    </row>
    <row r="3252" spans="1:31" hidden="1" x14ac:dyDescent="0.35">
      <c r="A3252" s="106">
        <v>44012</v>
      </c>
      <c r="B3252" s="1" t="s">
        <v>1145</v>
      </c>
      <c r="C3252" s="102" t="s">
        <v>3347</v>
      </c>
      <c r="D3252" s="102">
        <v>573</v>
      </c>
      <c r="E3252" s="1" t="s">
        <v>3017</v>
      </c>
      <c r="F3252" s="102" t="s">
        <v>3350</v>
      </c>
      <c r="G3252" s="1">
        <v>10855371.869999999</v>
      </c>
      <c r="H3252" s="1">
        <v>0</v>
      </c>
      <c r="I3252" s="1">
        <v>0</v>
      </c>
      <c r="J3252" s="1">
        <v>0</v>
      </c>
      <c r="K3252" s="1">
        <v>10855371.869999999</v>
      </c>
      <c r="L3252" s="1"/>
      <c r="M3252" s="1" t="s">
        <v>3025</v>
      </c>
      <c r="AC3252" s="38"/>
      <c r="AE3252"/>
    </row>
    <row r="3253" spans="1:31" hidden="1" x14ac:dyDescent="0.35">
      <c r="A3253" s="106">
        <v>44012</v>
      </c>
      <c r="B3253" s="1" t="s">
        <v>1145</v>
      </c>
      <c r="C3253" s="102" t="s">
        <v>3347</v>
      </c>
      <c r="D3253" s="102">
        <v>574</v>
      </c>
      <c r="E3253" s="1" t="s">
        <v>3017</v>
      </c>
      <c r="F3253" s="102" t="s">
        <v>3351</v>
      </c>
      <c r="G3253" s="1">
        <v>7607.57</v>
      </c>
      <c r="H3253" s="1">
        <v>0</v>
      </c>
      <c r="I3253" s="1">
        <v>0</v>
      </c>
      <c r="J3253" s="1">
        <v>0</v>
      </c>
      <c r="K3253" s="1">
        <v>7607.57</v>
      </c>
      <c r="L3253" s="1"/>
      <c r="M3253" s="1" t="s">
        <v>3025</v>
      </c>
      <c r="AC3253" s="38"/>
      <c r="AE3253"/>
    </row>
    <row r="3254" spans="1:31" hidden="1" x14ac:dyDescent="0.35">
      <c r="A3254" s="106">
        <v>44012</v>
      </c>
      <c r="B3254" s="1" t="s">
        <v>1145</v>
      </c>
      <c r="C3254" s="102" t="s">
        <v>3347</v>
      </c>
      <c r="D3254" s="102">
        <v>575</v>
      </c>
      <c r="E3254" s="1" t="s">
        <v>3017</v>
      </c>
      <c r="F3254" s="102" t="s">
        <v>3352</v>
      </c>
      <c r="G3254" s="1">
        <v>2314875.4900000002</v>
      </c>
      <c r="H3254" s="1">
        <v>0</v>
      </c>
      <c r="I3254" s="1">
        <v>0</v>
      </c>
      <c r="J3254" s="1">
        <v>0</v>
      </c>
      <c r="K3254" s="1">
        <v>2314875.4900000002</v>
      </c>
      <c r="L3254" s="1"/>
      <c r="M3254" s="1" t="s">
        <v>3025</v>
      </c>
      <c r="AC3254" s="38"/>
      <c r="AE3254"/>
    </row>
    <row r="3255" spans="1:31" hidden="1" x14ac:dyDescent="0.35">
      <c r="A3255" s="106">
        <v>44012</v>
      </c>
      <c r="B3255" s="1" t="s">
        <v>1145</v>
      </c>
      <c r="C3255" s="102" t="s">
        <v>3347</v>
      </c>
      <c r="D3255" s="102">
        <v>576</v>
      </c>
      <c r="E3255" s="1" t="s">
        <v>3017</v>
      </c>
      <c r="F3255" s="102" t="s">
        <v>3353</v>
      </c>
      <c r="G3255" s="1">
        <v>259643.58</v>
      </c>
      <c r="H3255" s="1">
        <v>0</v>
      </c>
      <c r="I3255" s="1">
        <v>0</v>
      </c>
      <c r="J3255" s="1">
        <v>0</v>
      </c>
      <c r="K3255" s="1">
        <v>259643.58</v>
      </c>
      <c r="L3255" s="1"/>
      <c r="M3255" s="1" t="s">
        <v>3025</v>
      </c>
      <c r="AC3255" s="38"/>
      <c r="AE3255"/>
    </row>
    <row r="3256" spans="1:31" hidden="1" x14ac:dyDescent="0.35">
      <c r="A3256" s="106">
        <v>44012</v>
      </c>
      <c r="B3256" s="1" t="s">
        <v>1145</v>
      </c>
      <c r="C3256" s="102" t="s">
        <v>3347</v>
      </c>
      <c r="D3256" s="102">
        <v>577</v>
      </c>
      <c r="E3256" s="1" t="s">
        <v>3017</v>
      </c>
      <c r="F3256" s="102" t="s">
        <v>3354</v>
      </c>
      <c r="G3256" s="1">
        <v>39950.959999999999</v>
      </c>
      <c r="H3256" s="1">
        <v>0</v>
      </c>
      <c r="I3256" s="1">
        <v>0</v>
      </c>
      <c r="J3256" s="1">
        <v>0</v>
      </c>
      <c r="K3256" s="1">
        <v>39950.959999999999</v>
      </c>
      <c r="L3256" s="1"/>
      <c r="M3256" s="1" t="s">
        <v>3025</v>
      </c>
      <c r="AC3256" s="38"/>
      <c r="AE3256"/>
    </row>
    <row r="3257" spans="1:31" hidden="1" x14ac:dyDescent="0.35">
      <c r="A3257" s="106">
        <v>44012</v>
      </c>
      <c r="B3257" s="1" t="s">
        <v>1145</v>
      </c>
      <c r="C3257" s="102" t="s">
        <v>3347</v>
      </c>
      <c r="D3257" s="102">
        <v>578</v>
      </c>
      <c r="E3257" s="1" t="s">
        <v>3017</v>
      </c>
      <c r="F3257" s="102" t="s">
        <v>3355</v>
      </c>
      <c r="G3257" s="1">
        <v>1941082.32</v>
      </c>
      <c r="H3257" s="1">
        <v>0</v>
      </c>
      <c r="I3257" s="1">
        <v>0</v>
      </c>
      <c r="J3257" s="1">
        <v>0</v>
      </c>
      <c r="K3257" s="1">
        <v>1941082.32</v>
      </c>
      <c r="L3257" s="1"/>
      <c r="M3257" s="1" t="s">
        <v>3025</v>
      </c>
      <c r="AC3257" s="38"/>
      <c r="AE3257"/>
    </row>
    <row r="3258" spans="1:31" hidden="1" x14ac:dyDescent="0.35">
      <c r="A3258" s="106">
        <v>44012</v>
      </c>
      <c r="B3258" s="1" t="s">
        <v>1145</v>
      </c>
      <c r="C3258" s="102" t="s">
        <v>3347</v>
      </c>
      <c r="D3258" s="102">
        <v>579</v>
      </c>
      <c r="E3258" s="1" t="s">
        <v>3017</v>
      </c>
      <c r="F3258" s="102" t="s">
        <v>3354</v>
      </c>
      <c r="G3258" s="1">
        <v>12618172.24</v>
      </c>
      <c r="H3258" s="1">
        <v>0</v>
      </c>
      <c r="I3258" s="1">
        <v>0</v>
      </c>
      <c r="J3258" s="1">
        <v>0</v>
      </c>
      <c r="K3258" s="1">
        <v>12618172.24</v>
      </c>
      <c r="L3258" s="1"/>
      <c r="M3258" s="1" t="s">
        <v>3025</v>
      </c>
      <c r="AC3258" s="38"/>
      <c r="AE3258"/>
    </row>
    <row r="3259" spans="1:31" hidden="1" x14ac:dyDescent="0.35">
      <c r="A3259" s="106">
        <v>44012</v>
      </c>
      <c r="B3259" s="1" t="s">
        <v>1145</v>
      </c>
      <c r="C3259" s="102" t="s">
        <v>3347</v>
      </c>
      <c r="D3259" s="102">
        <v>580</v>
      </c>
      <c r="E3259" s="1" t="s">
        <v>3017</v>
      </c>
      <c r="F3259" s="102" t="s">
        <v>3356</v>
      </c>
      <c r="G3259" s="1">
        <v>523702722.62</v>
      </c>
      <c r="H3259" s="1">
        <v>0</v>
      </c>
      <c r="I3259" s="1">
        <v>0</v>
      </c>
      <c r="J3259" s="1">
        <v>0</v>
      </c>
      <c r="K3259" s="1">
        <v>523702722.62</v>
      </c>
      <c r="L3259" s="1"/>
      <c r="M3259" s="1" t="s">
        <v>3026</v>
      </c>
      <c r="AC3259" s="38"/>
      <c r="AE3259"/>
    </row>
    <row r="3260" spans="1:31" hidden="1" x14ac:dyDescent="0.35">
      <c r="A3260" s="106">
        <v>44012</v>
      </c>
      <c r="B3260" s="1"/>
      <c r="C3260" s="102" t="s">
        <v>2526</v>
      </c>
      <c r="D3260" s="102">
        <v>581</v>
      </c>
      <c r="E3260" s="1" t="s">
        <v>3016</v>
      </c>
      <c r="F3260" s="102" t="s">
        <v>3357</v>
      </c>
      <c r="G3260" s="1">
        <v>-51814117.969999999</v>
      </c>
      <c r="H3260" s="1">
        <v>0</v>
      </c>
      <c r="I3260" s="1">
        <v>-797140.02</v>
      </c>
      <c r="J3260" s="1">
        <v>-797140.02</v>
      </c>
      <c r="K3260" s="1">
        <v>-52611257.990000002</v>
      </c>
      <c r="L3260" s="1"/>
      <c r="M3260" s="1"/>
      <c r="AC3260" s="38"/>
      <c r="AE3260"/>
    </row>
    <row r="3261" spans="1:31" hidden="1" x14ac:dyDescent="0.35">
      <c r="A3261" s="106">
        <v>44012</v>
      </c>
      <c r="B3261" s="1"/>
      <c r="C3261" s="102" t="s">
        <v>3358</v>
      </c>
      <c r="D3261" s="102">
        <v>1960</v>
      </c>
      <c r="E3261" s="1" t="s">
        <v>3016</v>
      </c>
      <c r="F3261" s="102" t="s">
        <v>3359</v>
      </c>
      <c r="G3261" s="1">
        <v>-51814117.969999999</v>
      </c>
      <c r="H3261" s="1">
        <v>0</v>
      </c>
      <c r="I3261" s="1">
        <v>-797140.02</v>
      </c>
      <c r="J3261" s="1">
        <v>-797140.02</v>
      </c>
      <c r="K3261" s="1">
        <v>-52611257.990000002</v>
      </c>
      <c r="L3261" s="1"/>
      <c r="M3261" s="1"/>
      <c r="AC3261" s="38"/>
      <c r="AE3261"/>
    </row>
    <row r="3262" spans="1:31" hidden="1" x14ac:dyDescent="0.35">
      <c r="A3262" s="106">
        <v>44012</v>
      </c>
      <c r="B3262" s="1" t="s">
        <v>1145</v>
      </c>
      <c r="C3262" s="102" t="s">
        <v>3358</v>
      </c>
      <c r="D3262" s="102">
        <v>582</v>
      </c>
      <c r="E3262" s="1" t="s">
        <v>3017</v>
      </c>
      <c r="F3262" s="102" t="s">
        <v>3350</v>
      </c>
      <c r="G3262" s="1">
        <v>-1176015.52</v>
      </c>
      <c r="H3262" s="1">
        <v>0</v>
      </c>
      <c r="I3262" s="1">
        <v>-18092.29</v>
      </c>
      <c r="J3262" s="1">
        <v>-18092.29</v>
      </c>
      <c r="K3262" s="1">
        <v>-1194107.81</v>
      </c>
      <c r="L3262" s="1"/>
      <c r="M3262" s="1" t="s">
        <v>3018</v>
      </c>
      <c r="AC3262" s="38"/>
      <c r="AE3262"/>
    </row>
    <row r="3263" spans="1:31" hidden="1" x14ac:dyDescent="0.35">
      <c r="A3263" s="106">
        <v>44012</v>
      </c>
      <c r="B3263" s="1" t="s">
        <v>1145</v>
      </c>
      <c r="C3263" s="102" t="s">
        <v>3358</v>
      </c>
      <c r="D3263" s="102">
        <v>583</v>
      </c>
      <c r="E3263" s="1" t="s">
        <v>3017</v>
      </c>
      <c r="F3263" s="102" t="s">
        <v>3351</v>
      </c>
      <c r="G3263" s="1">
        <v>-1648.4</v>
      </c>
      <c r="H3263" s="1">
        <v>0</v>
      </c>
      <c r="I3263" s="1">
        <v>-25.36</v>
      </c>
      <c r="J3263" s="1">
        <v>-25.36</v>
      </c>
      <c r="K3263" s="1">
        <v>-1673.76</v>
      </c>
      <c r="L3263" s="1"/>
      <c r="M3263" s="1" t="s">
        <v>3018</v>
      </c>
      <c r="AC3263" s="38"/>
      <c r="AE3263"/>
    </row>
    <row r="3264" spans="1:31" hidden="1" x14ac:dyDescent="0.35">
      <c r="A3264" s="106">
        <v>44012</v>
      </c>
      <c r="B3264" s="1" t="s">
        <v>1145</v>
      </c>
      <c r="C3264" s="102" t="s">
        <v>3358</v>
      </c>
      <c r="D3264" s="102">
        <v>584</v>
      </c>
      <c r="E3264" s="1" t="s">
        <v>3017</v>
      </c>
      <c r="F3264" s="102" t="s">
        <v>3352</v>
      </c>
      <c r="G3264" s="1">
        <v>-209400.1</v>
      </c>
      <c r="H3264" s="1">
        <v>0</v>
      </c>
      <c r="I3264" s="1">
        <v>-3221.54</v>
      </c>
      <c r="J3264" s="1">
        <v>-3221.54</v>
      </c>
      <c r="K3264" s="1">
        <v>-212621.64</v>
      </c>
      <c r="L3264" s="1"/>
      <c r="M3264" s="1" t="s">
        <v>3018</v>
      </c>
      <c r="AC3264" s="38"/>
      <c r="AE3264"/>
    </row>
    <row r="3265" spans="1:31" hidden="1" x14ac:dyDescent="0.35">
      <c r="A3265" s="106">
        <v>44012</v>
      </c>
      <c r="B3265" s="1" t="s">
        <v>1145</v>
      </c>
      <c r="C3265" s="102" t="s">
        <v>3358</v>
      </c>
      <c r="D3265" s="102">
        <v>585</v>
      </c>
      <c r="E3265" s="1" t="s">
        <v>3017</v>
      </c>
      <c r="F3265" s="102" t="s">
        <v>3353</v>
      </c>
      <c r="G3265" s="1">
        <v>-140640.5</v>
      </c>
      <c r="H3265" s="1">
        <v>0</v>
      </c>
      <c r="I3265" s="1">
        <v>-2163.6999999999998</v>
      </c>
      <c r="J3265" s="1">
        <v>-2163.6999999999998</v>
      </c>
      <c r="K3265" s="1">
        <v>-142804.20000000001</v>
      </c>
      <c r="L3265" s="1"/>
      <c r="M3265" s="1" t="s">
        <v>3018</v>
      </c>
      <c r="AC3265" s="38"/>
      <c r="AE3265"/>
    </row>
    <row r="3266" spans="1:31" hidden="1" x14ac:dyDescent="0.35">
      <c r="A3266" s="106">
        <v>44012</v>
      </c>
      <c r="B3266" s="1" t="s">
        <v>1145</v>
      </c>
      <c r="C3266" s="102" t="s">
        <v>3358</v>
      </c>
      <c r="D3266" s="102">
        <v>586</v>
      </c>
      <c r="E3266" s="1" t="s">
        <v>3017</v>
      </c>
      <c r="F3266" s="102" t="s">
        <v>3354</v>
      </c>
      <c r="G3266" s="1">
        <v>-3614</v>
      </c>
      <c r="H3266" s="1">
        <v>0</v>
      </c>
      <c r="I3266" s="1">
        <v>-55.6</v>
      </c>
      <c r="J3266" s="1">
        <v>-55.6</v>
      </c>
      <c r="K3266" s="1">
        <v>-3669.6</v>
      </c>
      <c r="L3266" s="1"/>
      <c r="M3266" s="1" t="s">
        <v>3018</v>
      </c>
      <c r="AC3266" s="38"/>
      <c r="AE3266"/>
    </row>
    <row r="3267" spans="1:31" hidden="1" x14ac:dyDescent="0.35">
      <c r="A3267" s="106">
        <v>44012</v>
      </c>
      <c r="B3267" s="1" t="s">
        <v>1145</v>
      </c>
      <c r="C3267" s="102" t="s">
        <v>3358</v>
      </c>
      <c r="D3267" s="102">
        <v>587</v>
      </c>
      <c r="E3267" s="1" t="s">
        <v>3017</v>
      </c>
      <c r="F3267" s="102" t="s">
        <v>3355</v>
      </c>
      <c r="G3267" s="1">
        <v>-175587.1</v>
      </c>
      <c r="H3267" s="1">
        <v>0</v>
      </c>
      <c r="I3267" s="1">
        <v>-2701.34</v>
      </c>
      <c r="J3267" s="1">
        <v>-2701.34</v>
      </c>
      <c r="K3267" s="1">
        <v>-178288.44</v>
      </c>
      <c r="L3267" s="1"/>
      <c r="M3267" s="1" t="s">
        <v>3018</v>
      </c>
      <c r="AC3267" s="38"/>
      <c r="AE3267"/>
    </row>
    <row r="3268" spans="1:31" hidden="1" x14ac:dyDescent="0.35">
      <c r="A3268" s="106">
        <v>44012</v>
      </c>
      <c r="B3268" s="1" t="s">
        <v>1145</v>
      </c>
      <c r="C3268" s="102" t="s">
        <v>3358</v>
      </c>
      <c r="D3268" s="102">
        <v>588</v>
      </c>
      <c r="E3268" s="1" t="s">
        <v>3017</v>
      </c>
      <c r="F3268" s="102" t="s">
        <v>3354</v>
      </c>
      <c r="G3268" s="1">
        <v>-2733937.05</v>
      </c>
      <c r="H3268" s="1">
        <v>0</v>
      </c>
      <c r="I3268" s="1">
        <v>-42060.57</v>
      </c>
      <c r="J3268" s="1">
        <v>-42060.57</v>
      </c>
      <c r="K3268" s="1">
        <v>-2775997.62</v>
      </c>
      <c r="L3268" s="1"/>
      <c r="M3268" s="1" t="s">
        <v>3018</v>
      </c>
      <c r="AC3268" s="38"/>
      <c r="AE3268"/>
    </row>
    <row r="3269" spans="1:31" hidden="1" x14ac:dyDescent="0.35">
      <c r="A3269" s="106">
        <v>44012</v>
      </c>
      <c r="B3269" s="1" t="s">
        <v>1145</v>
      </c>
      <c r="C3269" s="102" t="s">
        <v>3358</v>
      </c>
      <c r="D3269" s="102">
        <v>589</v>
      </c>
      <c r="E3269" s="1" t="s">
        <v>3017</v>
      </c>
      <c r="F3269" s="102" t="s">
        <v>3356</v>
      </c>
      <c r="G3269" s="1">
        <v>-47373275.299999997</v>
      </c>
      <c r="H3269" s="1">
        <v>0</v>
      </c>
      <c r="I3269" s="1">
        <v>-728819.62</v>
      </c>
      <c r="J3269" s="1">
        <v>-728819.62</v>
      </c>
      <c r="K3269" s="1">
        <v>-48102094.920000002</v>
      </c>
      <c r="L3269" s="1"/>
      <c r="M3269" s="1" t="s">
        <v>3027</v>
      </c>
      <c r="AC3269" s="38"/>
      <c r="AE3269"/>
    </row>
    <row r="3270" spans="1:31" hidden="1" x14ac:dyDescent="0.35">
      <c r="A3270" s="106">
        <v>44012</v>
      </c>
      <c r="B3270" s="1"/>
      <c r="C3270" s="102" t="s">
        <v>2528</v>
      </c>
      <c r="D3270" s="102">
        <v>590</v>
      </c>
      <c r="E3270" s="1" t="s">
        <v>3016</v>
      </c>
      <c r="F3270" s="102" t="s">
        <v>3360</v>
      </c>
      <c r="G3270" s="1">
        <v>44324921.719999999</v>
      </c>
      <c r="H3270" s="1">
        <v>107903.57</v>
      </c>
      <c r="I3270" s="1">
        <v>-235736.74</v>
      </c>
      <c r="J3270" s="1">
        <v>-127833.16999999998</v>
      </c>
      <c r="K3270" s="1">
        <v>44197088.549999997</v>
      </c>
      <c r="L3270" s="1"/>
      <c r="M3270" s="1"/>
      <c r="AC3270" s="38"/>
      <c r="AE3270"/>
    </row>
    <row r="3271" spans="1:31" hidden="1" x14ac:dyDescent="0.35">
      <c r="A3271" s="106">
        <v>44012</v>
      </c>
      <c r="B3271" s="1"/>
      <c r="C3271" s="102" t="s">
        <v>2530</v>
      </c>
      <c r="D3271" s="102">
        <v>591</v>
      </c>
      <c r="E3271" s="1" t="s">
        <v>3016</v>
      </c>
      <c r="F3271" s="102" t="s">
        <v>3360</v>
      </c>
      <c r="G3271" s="1">
        <v>61783252.5</v>
      </c>
      <c r="H3271" s="1">
        <v>107903.57</v>
      </c>
      <c r="I3271" s="1">
        <v>0</v>
      </c>
      <c r="J3271" s="1">
        <v>107903.57</v>
      </c>
      <c r="K3271" s="1">
        <v>61891156.07</v>
      </c>
      <c r="L3271" s="1"/>
      <c r="M3271" s="1"/>
      <c r="AC3271" s="38"/>
      <c r="AE3271"/>
    </row>
    <row r="3272" spans="1:31" hidden="1" x14ac:dyDescent="0.35">
      <c r="A3272" s="106">
        <v>44012</v>
      </c>
      <c r="B3272" s="1"/>
      <c r="C3272" s="102" t="s">
        <v>3361</v>
      </c>
      <c r="D3272" s="102">
        <v>595</v>
      </c>
      <c r="E3272" s="1" t="s">
        <v>3016</v>
      </c>
      <c r="F3272" s="102" t="s">
        <v>3362</v>
      </c>
      <c r="G3272" s="1">
        <v>61783252.5</v>
      </c>
      <c r="H3272" s="1">
        <v>107903.57</v>
      </c>
      <c r="I3272" s="1">
        <v>0</v>
      </c>
      <c r="J3272" s="1">
        <v>107903.57</v>
      </c>
      <c r="K3272" s="1">
        <v>61891156.07</v>
      </c>
      <c r="L3272" s="1"/>
      <c r="M3272" s="1"/>
      <c r="AC3272" s="38"/>
      <c r="AE3272"/>
    </row>
    <row r="3273" spans="1:31" hidden="1" x14ac:dyDescent="0.35">
      <c r="A3273" s="106">
        <v>44012</v>
      </c>
      <c r="B3273" s="1" t="s">
        <v>1148</v>
      </c>
      <c r="C3273" s="102" t="s">
        <v>3361</v>
      </c>
      <c r="D3273" s="102">
        <v>596</v>
      </c>
      <c r="E3273" s="1" t="s">
        <v>3017</v>
      </c>
      <c r="F3273" s="102" t="s">
        <v>3363</v>
      </c>
      <c r="G3273" s="1">
        <v>8375688.7999999998</v>
      </c>
      <c r="H3273" s="1">
        <v>0</v>
      </c>
      <c r="I3273" s="1">
        <v>0</v>
      </c>
      <c r="J3273" s="1">
        <v>0</v>
      </c>
      <c r="K3273" s="1">
        <v>8375688.7999999998</v>
      </c>
      <c r="L3273" s="1"/>
      <c r="M3273" s="1" t="s">
        <v>3028</v>
      </c>
      <c r="AC3273" s="38"/>
      <c r="AE3273"/>
    </row>
    <row r="3274" spans="1:31" hidden="1" x14ac:dyDescent="0.35">
      <c r="A3274" s="106">
        <v>44012</v>
      </c>
      <c r="B3274" s="1" t="s">
        <v>1148</v>
      </c>
      <c r="C3274" s="102" t="s">
        <v>3361</v>
      </c>
      <c r="D3274" s="102">
        <v>597</v>
      </c>
      <c r="E3274" s="1" t="s">
        <v>3017</v>
      </c>
      <c r="F3274" s="102" t="s">
        <v>3364</v>
      </c>
      <c r="G3274" s="1">
        <v>1244022.53</v>
      </c>
      <c r="H3274" s="1">
        <v>0</v>
      </c>
      <c r="I3274" s="1">
        <v>0</v>
      </c>
      <c r="J3274" s="1">
        <v>0</v>
      </c>
      <c r="K3274" s="1">
        <v>1244022.53</v>
      </c>
      <c r="L3274" s="1"/>
      <c r="M3274" s="1" t="s">
        <v>416</v>
      </c>
      <c r="AC3274" s="38"/>
      <c r="AE3274"/>
    </row>
    <row r="3275" spans="1:31" hidden="1" x14ac:dyDescent="0.35">
      <c r="A3275" s="106">
        <v>44012</v>
      </c>
      <c r="B3275" s="1" t="s">
        <v>1148</v>
      </c>
      <c r="C3275" s="102" t="s">
        <v>3361</v>
      </c>
      <c r="D3275" s="102">
        <v>598</v>
      </c>
      <c r="E3275" s="1" t="s">
        <v>3017</v>
      </c>
      <c r="F3275" s="102" t="s">
        <v>3365</v>
      </c>
      <c r="G3275" s="1">
        <v>700000</v>
      </c>
      <c r="H3275" s="1">
        <v>0</v>
      </c>
      <c r="I3275" s="1">
        <v>0</v>
      </c>
      <c r="J3275" s="1">
        <v>0</v>
      </c>
      <c r="K3275" s="1">
        <v>700000</v>
      </c>
      <c r="L3275" s="1"/>
      <c r="M3275" s="1" t="s">
        <v>1289</v>
      </c>
      <c r="AC3275" s="38"/>
      <c r="AE3275"/>
    </row>
    <row r="3276" spans="1:31" hidden="1" x14ac:dyDescent="0.35">
      <c r="A3276" s="106">
        <v>44012</v>
      </c>
      <c r="B3276" s="1" t="s">
        <v>1148</v>
      </c>
      <c r="C3276" s="102" t="s">
        <v>3361</v>
      </c>
      <c r="D3276" s="102">
        <v>599</v>
      </c>
      <c r="E3276" s="1" t="s">
        <v>3017</v>
      </c>
      <c r="F3276" s="102" t="s">
        <v>3366</v>
      </c>
      <c r="G3276" s="1">
        <v>149771.41</v>
      </c>
      <c r="H3276" s="1">
        <v>0</v>
      </c>
      <c r="I3276" s="1">
        <v>0</v>
      </c>
      <c r="J3276" s="1">
        <v>0</v>
      </c>
      <c r="K3276" s="1">
        <v>149771.41</v>
      </c>
      <c r="L3276" s="1"/>
      <c r="M3276" s="1" t="s">
        <v>3028</v>
      </c>
      <c r="AC3276" s="38"/>
      <c r="AE3276"/>
    </row>
    <row r="3277" spans="1:31" hidden="1" x14ac:dyDescent="0.35">
      <c r="A3277" s="106">
        <v>44012</v>
      </c>
      <c r="B3277" s="1" t="s">
        <v>1148</v>
      </c>
      <c r="C3277" s="102" t="s">
        <v>3361</v>
      </c>
      <c r="D3277" s="102">
        <v>601</v>
      </c>
      <c r="E3277" s="1" t="s">
        <v>3017</v>
      </c>
      <c r="F3277" s="102" t="s">
        <v>3367</v>
      </c>
      <c r="G3277" s="1">
        <v>5025130.12</v>
      </c>
      <c r="H3277" s="1">
        <v>26836.9</v>
      </c>
      <c r="I3277" s="1">
        <v>0</v>
      </c>
      <c r="J3277" s="1">
        <v>26836.9</v>
      </c>
      <c r="K3277" s="1">
        <v>5051967.0199999996</v>
      </c>
      <c r="L3277" s="1"/>
      <c r="M3277" s="1" t="s">
        <v>3028</v>
      </c>
      <c r="AC3277" s="38"/>
      <c r="AE3277"/>
    </row>
    <row r="3278" spans="1:31" hidden="1" x14ac:dyDescent="0.35">
      <c r="A3278" s="106">
        <v>44012</v>
      </c>
      <c r="B3278" s="1" t="s">
        <v>1148</v>
      </c>
      <c r="C3278" s="102" t="s">
        <v>3361</v>
      </c>
      <c r="D3278" s="102">
        <v>603</v>
      </c>
      <c r="E3278" s="1" t="s">
        <v>3017</v>
      </c>
      <c r="F3278" s="102" t="s">
        <v>3368</v>
      </c>
      <c r="G3278" s="1">
        <v>14187623.130000001</v>
      </c>
      <c r="H3278" s="1">
        <v>0</v>
      </c>
      <c r="I3278" s="1">
        <v>0</v>
      </c>
      <c r="J3278" s="1">
        <v>0</v>
      </c>
      <c r="K3278" s="1">
        <v>14187623.130000001</v>
      </c>
      <c r="L3278" s="1"/>
      <c r="M3278" s="1" t="s">
        <v>1290</v>
      </c>
      <c r="AC3278" s="38"/>
      <c r="AE3278"/>
    </row>
    <row r="3279" spans="1:31" hidden="1" x14ac:dyDescent="0.35">
      <c r="A3279" s="106">
        <v>44012</v>
      </c>
      <c r="B3279" s="1" t="s">
        <v>1148</v>
      </c>
      <c r="C3279" s="102" t="s">
        <v>3361</v>
      </c>
      <c r="D3279" s="102">
        <v>606</v>
      </c>
      <c r="E3279" s="1" t="s">
        <v>3017</v>
      </c>
      <c r="F3279" s="102" t="s">
        <v>3369</v>
      </c>
      <c r="G3279" s="1">
        <v>27913656.43</v>
      </c>
      <c r="H3279" s="1">
        <v>81066.67</v>
      </c>
      <c r="I3279" s="1">
        <v>0</v>
      </c>
      <c r="J3279" s="1">
        <v>81066.67</v>
      </c>
      <c r="K3279" s="1">
        <v>27994723.100000001</v>
      </c>
      <c r="L3279" s="1"/>
      <c r="M3279" s="1" t="s">
        <v>323</v>
      </c>
      <c r="AC3279" s="38"/>
      <c r="AE3279"/>
    </row>
    <row r="3280" spans="1:31" hidden="1" x14ac:dyDescent="0.35">
      <c r="A3280" s="106">
        <v>44012</v>
      </c>
      <c r="B3280" s="1" t="s">
        <v>1148</v>
      </c>
      <c r="C3280" s="102" t="s">
        <v>3361</v>
      </c>
      <c r="D3280" s="102">
        <v>607</v>
      </c>
      <c r="E3280" s="1" t="s">
        <v>3017</v>
      </c>
      <c r="F3280" s="102" t="s">
        <v>3370</v>
      </c>
      <c r="G3280" s="1">
        <v>3824041.09</v>
      </c>
      <c r="H3280" s="1">
        <v>0</v>
      </c>
      <c r="I3280" s="1">
        <v>0</v>
      </c>
      <c r="J3280" s="1">
        <v>0</v>
      </c>
      <c r="K3280" s="1">
        <v>3824041.09</v>
      </c>
      <c r="L3280" s="1"/>
      <c r="M3280" s="1" t="s">
        <v>3028</v>
      </c>
      <c r="AC3280" s="38"/>
      <c r="AE3280"/>
    </row>
    <row r="3281" spans="1:31" hidden="1" x14ac:dyDescent="0.35">
      <c r="A3281" s="106">
        <v>44012</v>
      </c>
      <c r="B3281" s="1" t="s">
        <v>1148</v>
      </c>
      <c r="C3281" s="102" t="s">
        <v>3361</v>
      </c>
      <c r="D3281" s="102">
        <v>608</v>
      </c>
      <c r="E3281" s="1" t="s">
        <v>3017</v>
      </c>
      <c r="F3281" s="102" t="s">
        <v>3371</v>
      </c>
      <c r="G3281" s="1">
        <v>363318.99</v>
      </c>
      <c r="H3281" s="1">
        <v>0</v>
      </c>
      <c r="I3281" s="1">
        <v>0</v>
      </c>
      <c r="J3281" s="1">
        <v>0</v>
      </c>
      <c r="K3281" s="1">
        <v>363318.99</v>
      </c>
      <c r="L3281" s="1"/>
      <c r="M3281" s="1" t="s">
        <v>3028</v>
      </c>
      <c r="AC3281" s="38"/>
      <c r="AE3281"/>
    </row>
    <row r="3282" spans="1:31" hidden="1" x14ac:dyDescent="0.35">
      <c r="A3282" s="106">
        <v>44012</v>
      </c>
      <c r="B3282" s="1"/>
      <c r="C3282" s="102" t="s">
        <v>2532</v>
      </c>
      <c r="D3282" s="102">
        <v>610</v>
      </c>
      <c r="E3282" s="1" t="s">
        <v>3016</v>
      </c>
      <c r="F3282" s="102" t="s">
        <v>3372</v>
      </c>
      <c r="G3282" s="1">
        <v>-17460203.210000001</v>
      </c>
      <c r="H3282" s="1">
        <v>0</v>
      </c>
      <c r="I3282" s="1">
        <v>-235736.74</v>
      </c>
      <c r="J3282" s="1">
        <v>-235736.74</v>
      </c>
      <c r="K3282" s="1">
        <v>-17695939.949999999</v>
      </c>
      <c r="L3282" s="1"/>
      <c r="M3282" s="1"/>
      <c r="AC3282" s="38"/>
      <c r="AE3282"/>
    </row>
    <row r="3283" spans="1:31" hidden="1" x14ac:dyDescent="0.35">
      <c r="A3283" s="106">
        <v>44012</v>
      </c>
      <c r="B3283" s="1"/>
      <c r="C3283" s="102" t="s">
        <v>3373</v>
      </c>
      <c r="D3283" s="102">
        <v>611</v>
      </c>
      <c r="E3283" s="1" t="s">
        <v>3016</v>
      </c>
      <c r="F3283" s="102" t="s">
        <v>3372</v>
      </c>
      <c r="G3283" s="1">
        <v>-17460203.210000001</v>
      </c>
      <c r="H3283" s="1">
        <v>0</v>
      </c>
      <c r="I3283" s="1">
        <v>-235736.74</v>
      </c>
      <c r="J3283" s="1">
        <v>-235736.74</v>
      </c>
      <c r="K3283" s="1">
        <v>-17695939.949999999</v>
      </c>
      <c r="L3283" s="1"/>
      <c r="M3283" s="1"/>
      <c r="AC3283" s="38"/>
      <c r="AE3283"/>
    </row>
    <row r="3284" spans="1:31" hidden="1" x14ac:dyDescent="0.35">
      <c r="A3284" s="106">
        <v>44012</v>
      </c>
      <c r="B3284" s="1" t="s">
        <v>1149</v>
      </c>
      <c r="C3284" s="102" t="s">
        <v>3373</v>
      </c>
      <c r="D3284" s="102">
        <v>615</v>
      </c>
      <c r="E3284" s="1" t="s">
        <v>3017</v>
      </c>
      <c r="F3284" s="102" t="s">
        <v>3374</v>
      </c>
      <c r="G3284" s="1">
        <v>-878932.39</v>
      </c>
      <c r="H3284" s="1">
        <v>0</v>
      </c>
      <c r="I3284" s="1">
        <v>0</v>
      </c>
      <c r="J3284" s="1">
        <v>0</v>
      </c>
      <c r="K3284" s="1">
        <v>-878932.39</v>
      </c>
      <c r="L3284" s="1"/>
      <c r="M3284" s="1" t="s">
        <v>3029</v>
      </c>
      <c r="AC3284" s="38"/>
      <c r="AE3284"/>
    </row>
    <row r="3285" spans="1:31" hidden="1" x14ac:dyDescent="0.35">
      <c r="A3285" s="106">
        <v>44012</v>
      </c>
      <c r="B3285" s="1" t="s">
        <v>1149</v>
      </c>
      <c r="C3285" s="102" t="s">
        <v>3373</v>
      </c>
      <c r="D3285" s="102">
        <v>616</v>
      </c>
      <c r="E3285" s="1" t="s">
        <v>3017</v>
      </c>
      <c r="F3285" s="102" t="s">
        <v>3375</v>
      </c>
      <c r="G3285" s="1">
        <v>-5146874.34</v>
      </c>
      <c r="H3285" s="1">
        <v>0</v>
      </c>
      <c r="I3285" s="1">
        <v>-69616.149999999994</v>
      </c>
      <c r="J3285" s="1">
        <v>-69616.149999999994</v>
      </c>
      <c r="K3285" s="1">
        <v>-5216490.49</v>
      </c>
      <c r="L3285" s="1"/>
      <c r="M3285" s="1" t="s">
        <v>3029</v>
      </c>
      <c r="AC3285" s="38"/>
      <c r="AE3285"/>
    </row>
    <row r="3286" spans="1:31" hidden="1" x14ac:dyDescent="0.35">
      <c r="A3286" s="106">
        <v>44012</v>
      </c>
      <c r="B3286" s="1" t="s">
        <v>1149</v>
      </c>
      <c r="C3286" s="102" t="s">
        <v>3373</v>
      </c>
      <c r="D3286" s="102">
        <v>617</v>
      </c>
      <c r="E3286" s="1" t="s">
        <v>3017</v>
      </c>
      <c r="F3286" s="102" t="s">
        <v>3376</v>
      </c>
      <c r="G3286" s="1">
        <v>-643.07000000000005</v>
      </c>
      <c r="H3286" s="1">
        <v>0</v>
      </c>
      <c r="I3286" s="1">
        <v>0</v>
      </c>
      <c r="J3286" s="1">
        <v>0</v>
      </c>
      <c r="K3286" s="1">
        <v>-643.07000000000005</v>
      </c>
      <c r="L3286" s="1"/>
      <c r="M3286" s="1" t="s">
        <v>3029</v>
      </c>
      <c r="AC3286" s="38"/>
      <c r="AE3286"/>
    </row>
    <row r="3287" spans="1:31" hidden="1" x14ac:dyDescent="0.35">
      <c r="A3287" s="106">
        <v>44012</v>
      </c>
      <c r="B3287" s="1" t="s">
        <v>1149</v>
      </c>
      <c r="C3287" s="102" t="s">
        <v>3373</v>
      </c>
      <c r="D3287" s="102">
        <v>618</v>
      </c>
      <c r="E3287" s="1" t="s">
        <v>3017</v>
      </c>
      <c r="F3287" s="102" t="s">
        <v>3377</v>
      </c>
      <c r="G3287" s="1">
        <v>-28907.87</v>
      </c>
      <c r="H3287" s="1">
        <v>0</v>
      </c>
      <c r="I3287" s="1">
        <v>-423.87</v>
      </c>
      <c r="J3287" s="1">
        <v>-423.87</v>
      </c>
      <c r="K3287" s="1">
        <v>-29331.74</v>
      </c>
      <c r="L3287" s="1"/>
      <c r="M3287" s="1" t="s">
        <v>3029</v>
      </c>
      <c r="AC3287" s="38"/>
      <c r="AE3287"/>
    </row>
    <row r="3288" spans="1:31" hidden="1" x14ac:dyDescent="0.35">
      <c r="A3288" s="106">
        <v>44012</v>
      </c>
      <c r="B3288" s="1" t="s">
        <v>1149</v>
      </c>
      <c r="C3288" s="102" t="s">
        <v>3373</v>
      </c>
      <c r="D3288" s="102">
        <v>619</v>
      </c>
      <c r="E3288" s="1" t="s">
        <v>3017</v>
      </c>
      <c r="F3288" s="102" t="s">
        <v>3378</v>
      </c>
      <c r="G3288" s="1">
        <v>-727171.88</v>
      </c>
      <c r="H3288" s="1">
        <v>0</v>
      </c>
      <c r="I3288" s="1">
        <v>-11312.36</v>
      </c>
      <c r="J3288" s="1">
        <v>-11312.36</v>
      </c>
      <c r="K3288" s="1">
        <v>-738484.24</v>
      </c>
      <c r="L3288" s="1"/>
      <c r="M3288" s="1" t="s">
        <v>3030</v>
      </c>
      <c r="AC3288" s="38"/>
      <c r="AE3288"/>
    </row>
    <row r="3289" spans="1:31" hidden="1" x14ac:dyDescent="0.35">
      <c r="A3289" s="106">
        <v>44012</v>
      </c>
      <c r="B3289" s="1" t="s">
        <v>1149</v>
      </c>
      <c r="C3289" s="102" t="s">
        <v>3373</v>
      </c>
      <c r="D3289" s="102">
        <v>620</v>
      </c>
      <c r="E3289" s="1" t="s">
        <v>3017</v>
      </c>
      <c r="F3289" s="102" t="s">
        <v>3379</v>
      </c>
      <c r="G3289" s="1">
        <v>-618333.38</v>
      </c>
      <c r="H3289" s="1">
        <v>0</v>
      </c>
      <c r="I3289" s="1">
        <v>0</v>
      </c>
      <c r="J3289" s="1">
        <v>0</v>
      </c>
      <c r="K3289" s="1">
        <v>-618333.38</v>
      </c>
      <c r="L3289" s="1"/>
      <c r="M3289" s="1" t="s">
        <v>3031</v>
      </c>
      <c r="AC3289" s="38"/>
      <c r="AE3289"/>
    </row>
    <row r="3290" spans="1:31" hidden="1" x14ac:dyDescent="0.35">
      <c r="A3290" s="106">
        <v>44012</v>
      </c>
      <c r="B3290" s="1" t="s">
        <v>1149</v>
      </c>
      <c r="C3290" s="102" t="s">
        <v>3373</v>
      </c>
      <c r="D3290" s="102">
        <v>621</v>
      </c>
      <c r="E3290" s="1" t="s">
        <v>3017</v>
      </c>
      <c r="F3290" s="102" t="s">
        <v>3380</v>
      </c>
      <c r="G3290" s="1">
        <v>-8471.1200000000008</v>
      </c>
      <c r="H3290" s="1">
        <v>0</v>
      </c>
      <c r="I3290" s="1">
        <v>0</v>
      </c>
      <c r="J3290" s="1">
        <v>0</v>
      </c>
      <c r="K3290" s="1">
        <v>-8471.1200000000008</v>
      </c>
      <c r="L3290" s="1"/>
      <c r="M3290" s="1" t="s">
        <v>3029</v>
      </c>
      <c r="AC3290" s="38"/>
      <c r="AE3290"/>
    </row>
    <row r="3291" spans="1:31" hidden="1" x14ac:dyDescent="0.35">
      <c r="A3291" s="106">
        <v>44012</v>
      </c>
      <c r="B3291" s="1" t="s">
        <v>1149</v>
      </c>
      <c r="C3291" s="102" t="s">
        <v>3373</v>
      </c>
      <c r="D3291" s="102">
        <v>625</v>
      </c>
      <c r="E3291" s="1" t="s">
        <v>3017</v>
      </c>
      <c r="F3291" s="102" t="s">
        <v>3381</v>
      </c>
      <c r="G3291" s="1">
        <v>-2365906.81</v>
      </c>
      <c r="H3291" s="1">
        <v>0</v>
      </c>
      <c r="I3291" s="1">
        <v>-36154.17</v>
      </c>
      <c r="J3291" s="1">
        <v>-36154.17</v>
      </c>
      <c r="K3291" s="1">
        <v>-2402060.98</v>
      </c>
      <c r="L3291" s="1"/>
      <c r="M3291" s="1" t="s">
        <v>3029</v>
      </c>
      <c r="AC3291" s="38"/>
      <c r="AE3291"/>
    </row>
    <row r="3292" spans="1:31" hidden="1" x14ac:dyDescent="0.35">
      <c r="A3292" s="106">
        <v>44012</v>
      </c>
      <c r="B3292" s="1" t="s">
        <v>1149</v>
      </c>
      <c r="C3292" s="102" t="s">
        <v>3373</v>
      </c>
      <c r="D3292" s="102">
        <v>627</v>
      </c>
      <c r="E3292" s="1" t="s">
        <v>3017</v>
      </c>
      <c r="F3292" s="102" t="s">
        <v>3382</v>
      </c>
      <c r="G3292" s="1">
        <v>-7684962.3499999996</v>
      </c>
      <c r="H3292" s="1">
        <v>0</v>
      </c>
      <c r="I3292" s="1">
        <v>-118230.19</v>
      </c>
      <c r="J3292" s="1">
        <v>-118230.19</v>
      </c>
      <c r="K3292" s="1">
        <v>-7803192.54</v>
      </c>
      <c r="L3292" s="1"/>
      <c r="M3292" s="1" t="s">
        <v>3032</v>
      </c>
      <c r="AC3292" s="38"/>
      <c r="AE3292"/>
    </row>
    <row r="3293" spans="1:31" hidden="1" x14ac:dyDescent="0.35">
      <c r="A3293" s="106">
        <v>44012</v>
      </c>
      <c r="B3293" s="1"/>
      <c r="C3293" s="102" t="s">
        <v>2974</v>
      </c>
      <c r="D3293" s="102">
        <v>159</v>
      </c>
      <c r="E3293" s="1" t="s">
        <v>3016</v>
      </c>
      <c r="F3293" s="102" t="s">
        <v>3383</v>
      </c>
      <c r="G3293" s="1">
        <v>1872.43</v>
      </c>
      <c r="H3293" s="1">
        <v>0</v>
      </c>
      <c r="I3293" s="1">
        <v>0</v>
      </c>
      <c r="J3293" s="1">
        <v>0</v>
      </c>
      <c r="K3293" s="1">
        <v>1872.43</v>
      </c>
      <c r="L3293" s="1"/>
      <c r="M3293" s="1"/>
      <c r="AC3293" s="38"/>
      <c r="AE3293"/>
    </row>
    <row r="3294" spans="1:31" hidden="1" x14ac:dyDescent="0.35">
      <c r="A3294" s="106">
        <v>44012</v>
      </c>
      <c r="B3294" s="1"/>
      <c r="C3294" s="102" t="s">
        <v>3384</v>
      </c>
      <c r="D3294" s="102">
        <v>160</v>
      </c>
      <c r="E3294" s="1" t="s">
        <v>3016</v>
      </c>
      <c r="F3294" s="102" t="s">
        <v>3383</v>
      </c>
      <c r="G3294" s="1">
        <v>1872.43</v>
      </c>
      <c r="H3294" s="1">
        <v>0</v>
      </c>
      <c r="I3294" s="1">
        <v>0</v>
      </c>
      <c r="J3294" s="1">
        <v>0</v>
      </c>
      <c r="K3294" s="1">
        <v>1872.43</v>
      </c>
      <c r="L3294" s="1"/>
      <c r="M3294" s="1"/>
      <c r="AC3294" s="38"/>
      <c r="AE3294"/>
    </row>
    <row r="3295" spans="1:31" hidden="1" x14ac:dyDescent="0.35">
      <c r="A3295" s="106">
        <v>44012</v>
      </c>
      <c r="B3295" s="1" t="s">
        <v>1148</v>
      </c>
      <c r="C3295" s="102" t="s">
        <v>3384</v>
      </c>
      <c r="D3295" s="102">
        <v>161</v>
      </c>
      <c r="E3295" s="1" t="s">
        <v>3017</v>
      </c>
      <c r="F3295" s="102" t="s">
        <v>3385</v>
      </c>
      <c r="G3295" s="1">
        <v>1872.43</v>
      </c>
      <c r="H3295" s="1">
        <v>0</v>
      </c>
      <c r="I3295" s="1">
        <v>0</v>
      </c>
      <c r="J3295" s="1">
        <v>0</v>
      </c>
      <c r="K3295" s="1">
        <v>1872.43</v>
      </c>
      <c r="L3295" s="1"/>
      <c r="M3295" s="1" t="s">
        <v>3029</v>
      </c>
      <c r="AC3295" s="38"/>
      <c r="AE3295"/>
    </row>
    <row r="3296" spans="1:31" hidden="1" x14ac:dyDescent="0.35">
      <c r="A3296" s="106">
        <v>44012</v>
      </c>
      <c r="B3296" s="1"/>
      <c r="C3296" s="102" t="s">
        <v>2536</v>
      </c>
      <c r="D3296" s="102">
        <v>628</v>
      </c>
      <c r="E3296" s="1" t="s">
        <v>3016</v>
      </c>
      <c r="F3296" s="102" t="s">
        <v>3386</v>
      </c>
      <c r="G3296" s="1">
        <v>325942.09999999998</v>
      </c>
      <c r="H3296" s="1">
        <v>0</v>
      </c>
      <c r="I3296" s="1">
        <v>0</v>
      </c>
      <c r="J3296" s="1">
        <v>0</v>
      </c>
      <c r="K3296" s="1">
        <v>325942.09999999998</v>
      </c>
      <c r="L3296" s="1"/>
      <c r="M3296" s="1"/>
      <c r="AC3296" s="38"/>
      <c r="AE3296"/>
    </row>
    <row r="3297" spans="1:31" hidden="1" x14ac:dyDescent="0.35">
      <c r="A3297" s="106">
        <v>44012</v>
      </c>
      <c r="B3297" s="1"/>
      <c r="C3297" s="102" t="s">
        <v>2538</v>
      </c>
      <c r="D3297" s="102">
        <v>629</v>
      </c>
      <c r="E3297" s="1" t="s">
        <v>3016</v>
      </c>
      <c r="F3297" s="102" t="s">
        <v>3386</v>
      </c>
      <c r="G3297" s="1">
        <v>325942.09999999998</v>
      </c>
      <c r="H3297" s="1">
        <v>0</v>
      </c>
      <c r="I3297" s="1">
        <v>0</v>
      </c>
      <c r="J3297" s="1">
        <v>0</v>
      </c>
      <c r="K3297" s="1">
        <v>325942.09999999998</v>
      </c>
      <c r="L3297" s="1"/>
      <c r="M3297" s="1"/>
      <c r="AC3297" s="38"/>
      <c r="AE3297"/>
    </row>
    <row r="3298" spans="1:31" hidden="1" x14ac:dyDescent="0.35">
      <c r="A3298" s="106">
        <v>44012</v>
      </c>
      <c r="B3298" s="1"/>
      <c r="C3298" s="102" t="s">
        <v>2539</v>
      </c>
      <c r="D3298" s="102">
        <v>632</v>
      </c>
      <c r="E3298" s="1" t="s">
        <v>3017</v>
      </c>
      <c r="F3298" s="102" t="s">
        <v>3275</v>
      </c>
      <c r="G3298" s="1">
        <v>325942.09999999998</v>
      </c>
      <c r="H3298" s="1">
        <v>0</v>
      </c>
      <c r="I3298" s="1">
        <v>0</v>
      </c>
      <c r="J3298" s="1">
        <v>0</v>
      </c>
      <c r="K3298" s="1">
        <v>325942.09999999998</v>
      </c>
      <c r="L3298" s="1"/>
      <c r="M3298" s="1"/>
      <c r="AC3298" s="38"/>
      <c r="AE3298"/>
    </row>
    <row r="3299" spans="1:31" hidden="1" x14ac:dyDescent="0.35">
      <c r="A3299" s="106">
        <v>44012</v>
      </c>
      <c r="B3299" s="1"/>
      <c r="C3299" s="102" t="s">
        <v>2541</v>
      </c>
      <c r="D3299" s="102">
        <v>645</v>
      </c>
      <c r="E3299" s="1" t="s">
        <v>3016</v>
      </c>
      <c r="F3299" s="102" t="s">
        <v>3387</v>
      </c>
      <c r="G3299" s="1">
        <v>-5400383234.2200003</v>
      </c>
      <c r="H3299" s="1">
        <v>14614172.73</v>
      </c>
      <c r="I3299" s="1">
        <v>-14362667.949999999</v>
      </c>
      <c r="J3299" s="1">
        <v>251504.78000000119</v>
      </c>
      <c r="K3299" s="1">
        <v>-5400131729.4399996</v>
      </c>
      <c r="L3299" s="1"/>
      <c r="M3299" s="1"/>
      <c r="AC3299" s="38"/>
      <c r="AE3299"/>
    </row>
    <row r="3300" spans="1:31" hidden="1" x14ac:dyDescent="0.35">
      <c r="A3300" s="106">
        <v>44012</v>
      </c>
      <c r="B3300" s="1"/>
      <c r="C3300" s="102" t="s">
        <v>2542</v>
      </c>
      <c r="D3300" s="102">
        <v>646</v>
      </c>
      <c r="E3300" s="1" t="s">
        <v>3016</v>
      </c>
      <c r="F3300" s="102" t="s">
        <v>3388</v>
      </c>
      <c r="G3300" s="1">
        <v>-149172674.38</v>
      </c>
      <c r="H3300" s="1">
        <v>11763179.66</v>
      </c>
      <c r="I3300" s="1">
        <v>-13294500.32</v>
      </c>
      <c r="J3300" s="1">
        <v>-1531320.6600000001</v>
      </c>
      <c r="K3300" s="1">
        <v>-150703995.03999999</v>
      </c>
      <c r="L3300" s="1"/>
      <c r="M3300" s="1"/>
      <c r="AC3300" s="38"/>
      <c r="AE3300"/>
    </row>
    <row r="3301" spans="1:31" hidden="1" x14ac:dyDescent="0.35">
      <c r="A3301" s="106">
        <v>44012</v>
      </c>
      <c r="B3301" s="1"/>
      <c r="C3301" s="102" t="s">
        <v>2544</v>
      </c>
      <c r="D3301" s="102">
        <v>647</v>
      </c>
      <c r="E3301" s="1" t="s">
        <v>3016</v>
      </c>
      <c r="F3301" s="102" t="s">
        <v>3389</v>
      </c>
      <c r="G3301" s="1">
        <v>-112232057.7</v>
      </c>
      <c r="H3301" s="1">
        <v>5849895.54</v>
      </c>
      <c r="I3301" s="1">
        <v>-5818242.4699999997</v>
      </c>
      <c r="J3301" s="1">
        <v>31653.070000000298</v>
      </c>
      <c r="K3301" s="1">
        <v>-112200404.63</v>
      </c>
      <c r="L3301" s="1"/>
      <c r="M3301" s="1"/>
      <c r="AC3301" s="38"/>
      <c r="AE3301"/>
    </row>
    <row r="3302" spans="1:31" hidden="1" x14ac:dyDescent="0.35">
      <c r="A3302" s="106">
        <v>44012</v>
      </c>
      <c r="B3302" s="1"/>
      <c r="C3302" s="102" t="s">
        <v>2546</v>
      </c>
      <c r="D3302" s="102">
        <v>648</v>
      </c>
      <c r="E3302" s="1" t="s">
        <v>3016</v>
      </c>
      <c r="F3302" s="102" t="s">
        <v>3390</v>
      </c>
      <c r="G3302" s="1">
        <v>-112232057.7</v>
      </c>
      <c r="H3302" s="1">
        <v>5849895.54</v>
      </c>
      <c r="I3302" s="1">
        <v>-5818242.4699999997</v>
      </c>
      <c r="J3302" s="1">
        <v>31653.070000000298</v>
      </c>
      <c r="K3302" s="1">
        <v>-112200404.63</v>
      </c>
      <c r="L3302" s="1"/>
      <c r="M3302" s="1"/>
      <c r="AC3302" s="38"/>
      <c r="AE3302"/>
    </row>
    <row r="3303" spans="1:31" hidden="1" x14ac:dyDescent="0.35">
      <c r="A3303" s="106">
        <v>44012</v>
      </c>
      <c r="B3303" s="1" t="s">
        <v>1154</v>
      </c>
      <c r="C3303" s="102" t="s">
        <v>3391</v>
      </c>
      <c r="D3303" s="102">
        <v>649</v>
      </c>
      <c r="E3303" s="1" t="s">
        <v>3017</v>
      </c>
      <c r="F3303" s="102" t="s">
        <v>3392</v>
      </c>
      <c r="G3303" s="1">
        <v>-832881.23</v>
      </c>
      <c r="H3303" s="1">
        <v>882845.04</v>
      </c>
      <c r="I3303" s="1">
        <v>-175491.94</v>
      </c>
      <c r="J3303" s="1">
        <v>707353.10000000009</v>
      </c>
      <c r="K3303" s="1">
        <v>-125528.13</v>
      </c>
      <c r="L3303" s="1"/>
      <c r="M3303" s="1"/>
      <c r="AC3303" s="38"/>
      <c r="AE3303"/>
    </row>
    <row r="3304" spans="1:31" hidden="1" x14ac:dyDescent="0.35">
      <c r="A3304" s="106">
        <v>44012</v>
      </c>
      <c r="B3304" s="1" t="s">
        <v>1154</v>
      </c>
      <c r="C3304" s="102" t="s">
        <v>3391</v>
      </c>
      <c r="D3304" s="102">
        <v>650</v>
      </c>
      <c r="E3304" s="1" t="s">
        <v>3017</v>
      </c>
      <c r="F3304" s="102" t="s">
        <v>3393</v>
      </c>
      <c r="G3304" s="1">
        <v>0</v>
      </c>
      <c r="H3304" s="1">
        <v>9707.08</v>
      </c>
      <c r="I3304" s="1">
        <v>-9707.08</v>
      </c>
      <c r="J3304" s="1">
        <v>0</v>
      </c>
      <c r="K3304" s="1">
        <v>0</v>
      </c>
      <c r="L3304" s="1"/>
      <c r="M3304" s="1"/>
      <c r="AC3304" s="38"/>
      <c r="AE3304"/>
    </row>
    <row r="3305" spans="1:31" hidden="1" x14ac:dyDescent="0.35">
      <c r="A3305" s="106">
        <v>44012</v>
      </c>
      <c r="B3305" s="1" t="s">
        <v>1154</v>
      </c>
      <c r="C3305" s="102" t="s">
        <v>3391</v>
      </c>
      <c r="D3305" s="102">
        <v>651</v>
      </c>
      <c r="E3305" s="1" t="s">
        <v>3017</v>
      </c>
      <c r="F3305" s="102" t="s">
        <v>3393</v>
      </c>
      <c r="G3305" s="1">
        <v>-111391416.27</v>
      </c>
      <c r="H3305" s="1">
        <v>4957343.42</v>
      </c>
      <c r="I3305" s="1">
        <v>-5633043.4500000002</v>
      </c>
      <c r="J3305" s="1">
        <v>-675700.03000000026</v>
      </c>
      <c r="K3305" s="1">
        <v>-112067116.3</v>
      </c>
      <c r="L3305" s="1"/>
      <c r="M3305" s="1"/>
      <c r="AC3305" s="38"/>
      <c r="AE3305"/>
    </row>
    <row r="3306" spans="1:31" hidden="1" x14ac:dyDescent="0.35">
      <c r="A3306" s="106">
        <v>44012</v>
      </c>
      <c r="B3306" s="1" t="s">
        <v>1154</v>
      </c>
      <c r="C3306" s="102" t="s">
        <v>3391</v>
      </c>
      <c r="D3306" s="102">
        <v>652</v>
      </c>
      <c r="E3306" s="1" t="s">
        <v>3017</v>
      </c>
      <c r="F3306" s="102" t="s">
        <v>3394</v>
      </c>
      <c r="G3306" s="1">
        <v>-7760.2</v>
      </c>
      <c r="H3306" s="1">
        <v>0</v>
      </c>
      <c r="I3306" s="1">
        <v>0</v>
      </c>
      <c r="J3306" s="1">
        <v>0</v>
      </c>
      <c r="K3306" s="1">
        <v>-7760.2</v>
      </c>
      <c r="L3306" s="1"/>
      <c r="M3306" s="1"/>
      <c r="AC3306" s="38"/>
      <c r="AE3306"/>
    </row>
    <row r="3307" spans="1:31" hidden="1" x14ac:dyDescent="0.35">
      <c r="A3307" s="106">
        <v>44012</v>
      </c>
      <c r="B3307" s="1"/>
      <c r="C3307" s="102" t="s">
        <v>2552</v>
      </c>
      <c r="D3307" s="102">
        <v>674</v>
      </c>
      <c r="E3307" s="1" t="s">
        <v>3016</v>
      </c>
      <c r="F3307" s="102" t="s">
        <v>3395</v>
      </c>
      <c r="G3307" s="1">
        <v>-6817307.2400000002</v>
      </c>
      <c r="H3307" s="1">
        <v>1584827.84</v>
      </c>
      <c r="I3307" s="1">
        <v>-1962988.27</v>
      </c>
      <c r="J3307" s="1">
        <v>-378160.42999999993</v>
      </c>
      <c r="K3307" s="1">
        <v>-7195467.6699999999</v>
      </c>
      <c r="L3307" s="1"/>
      <c r="M3307" s="1"/>
      <c r="AC3307" s="38"/>
      <c r="AE3307"/>
    </row>
    <row r="3308" spans="1:31" hidden="1" x14ac:dyDescent="0.35">
      <c r="A3308" s="106">
        <v>44012</v>
      </c>
      <c r="B3308" s="1"/>
      <c r="C3308" s="102" t="s">
        <v>2554</v>
      </c>
      <c r="D3308" s="102">
        <v>675</v>
      </c>
      <c r="E3308" s="1" t="s">
        <v>3016</v>
      </c>
      <c r="F3308" s="102" t="s">
        <v>3395</v>
      </c>
      <c r="G3308" s="1">
        <v>-6817307.2400000002</v>
      </c>
      <c r="H3308" s="1">
        <v>1584827.84</v>
      </c>
      <c r="I3308" s="1">
        <v>-1962988.27</v>
      </c>
      <c r="J3308" s="1">
        <v>-378160.42999999993</v>
      </c>
      <c r="K3308" s="1">
        <v>-7195467.6699999999</v>
      </c>
      <c r="L3308" s="1"/>
      <c r="M3308" s="1"/>
      <c r="AC3308" s="38"/>
      <c r="AE3308"/>
    </row>
    <row r="3309" spans="1:31" hidden="1" x14ac:dyDescent="0.35">
      <c r="A3309" s="106">
        <v>44012</v>
      </c>
      <c r="B3309" s="1" t="s">
        <v>1156</v>
      </c>
      <c r="C3309" s="102" t="s">
        <v>3396</v>
      </c>
      <c r="D3309" s="102">
        <v>676</v>
      </c>
      <c r="E3309" s="1" t="s">
        <v>3017</v>
      </c>
      <c r="F3309" s="102" t="s">
        <v>3397</v>
      </c>
      <c r="G3309" s="1">
        <v>-1378474.32</v>
      </c>
      <c r="H3309" s="1">
        <v>1378225.65</v>
      </c>
      <c r="I3309" s="1">
        <v>-1399340.95</v>
      </c>
      <c r="J3309" s="1">
        <v>-21115.300000000047</v>
      </c>
      <c r="K3309" s="1">
        <v>-1399589.62</v>
      </c>
      <c r="L3309" s="1"/>
      <c r="M3309" s="1" t="s">
        <v>3886</v>
      </c>
      <c r="AC3309" s="38"/>
      <c r="AE3309"/>
    </row>
    <row r="3310" spans="1:31" hidden="1" x14ac:dyDescent="0.35">
      <c r="A3310" s="106">
        <v>44012</v>
      </c>
      <c r="B3310" s="1" t="s">
        <v>1156</v>
      </c>
      <c r="C3310" s="102" t="s">
        <v>3396</v>
      </c>
      <c r="D3310" s="102">
        <v>679</v>
      </c>
      <c r="E3310" s="1" t="s">
        <v>3017</v>
      </c>
      <c r="F3310" s="102" t="s">
        <v>3398</v>
      </c>
      <c r="G3310" s="1">
        <v>-9493.2099999999991</v>
      </c>
      <c r="H3310" s="1">
        <v>16578.46</v>
      </c>
      <c r="I3310" s="1">
        <v>-16138.28</v>
      </c>
      <c r="J3310" s="1">
        <v>440.17999999999847</v>
      </c>
      <c r="K3310" s="1">
        <v>-9053.0300000000007</v>
      </c>
      <c r="L3310" s="1"/>
      <c r="M3310" s="1" t="s">
        <v>1015</v>
      </c>
      <c r="AC3310" s="38"/>
      <c r="AE3310"/>
    </row>
    <row r="3311" spans="1:31" hidden="1" x14ac:dyDescent="0.35">
      <c r="A3311" s="106">
        <v>44012</v>
      </c>
      <c r="B3311" s="1" t="s">
        <v>1156</v>
      </c>
      <c r="C3311" s="102" t="s">
        <v>3396</v>
      </c>
      <c r="D3311" s="102">
        <v>680</v>
      </c>
      <c r="E3311" s="1" t="s">
        <v>3017</v>
      </c>
      <c r="F3311" s="102" t="s">
        <v>3399</v>
      </c>
      <c r="G3311" s="1">
        <v>-5943.96</v>
      </c>
      <c r="H3311" s="1">
        <v>0</v>
      </c>
      <c r="I3311" s="1">
        <v>0</v>
      </c>
      <c r="J3311" s="1">
        <v>0</v>
      </c>
      <c r="K3311" s="1">
        <v>-5943.96</v>
      </c>
      <c r="L3311" s="1"/>
      <c r="M3311" s="1" t="s">
        <v>3886</v>
      </c>
      <c r="AC3311" s="38"/>
      <c r="AE3311"/>
    </row>
    <row r="3312" spans="1:31" hidden="1" x14ac:dyDescent="0.35">
      <c r="A3312" s="106">
        <v>44012</v>
      </c>
      <c r="B3312" s="1" t="s">
        <v>1157</v>
      </c>
      <c r="C3312" s="102" t="s">
        <v>3396</v>
      </c>
      <c r="D3312" s="102">
        <v>682</v>
      </c>
      <c r="E3312" s="1" t="s">
        <v>3017</v>
      </c>
      <c r="F3312" s="102" t="s">
        <v>3400</v>
      </c>
      <c r="G3312" s="1">
        <v>-3144017.85</v>
      </c>
      <c r="H3312" s="1">
        <v>131726.12</v>
      </c>
      <c r="I3312" s="1">
        <v>-223629.6</v>
      </c>
      <c r="J3312" s="1">
        <v>-91903.48000000001</v>
      </c>
      <c r="K3312" s="1">
        <v>-3235921.33</v>
      </c>
      <c r="L3312" s="1"/>
      <c r="M3312" s="1"/>
      <c r="AC3312" s="38"/>
      <c r="AE3312"/>
    </row>
    <row r="3313" spans="1:31" hidden="1" x14ac:dyDescent="0.35">
      <c r="A3313" s="106">
        <v>44012</v>
      </c>
      <c r="B3313" s="1" t="s">
        <v>1157</v>
      </c>
      <c r="C3313" s="102" t="s">
        <v>3396</v>
      </c>
      <c r="D3313" s="102">
        <v>683</v>
      </c>
      <c r="E3313" s="1" t="s">
        <v>3017</v>
      </c>
      <c r="F3313" s="102" t="s">
        <v>3401</v>
      </c>
      <c r="G3313" s="1">
        <v>-860164.5</v>
      </c>
      <c r="H3313" s="1">
        <v>0</v>
      </c>
      <c r="I3313" s="1">
        <v>-177096.5</v>
      </c>
      <c r="J3313" s="1">
        <v>-177096.5</v>
      </c>
      <c r="K3313" s="1">
        <v>-1037261</v>
      </c>
      <c r="L3313" s="1"/>
      <c r="M3313" s="1"/>
      <c r="AC3313" s="38"/>
      <c r="AE3313"/>
    </row>
    <row r="3314" spans="1:31" hidden="1" x14ac:dyDescent="0.35">
      <c r="A3314" s="106">
        <v>44012</v>
      </c>
      <c r="B3314" s="1" t="s">
        <v>1157</v>
      </c>
      <c r="C3314" s="102" t="s">
        <v>3396</v>
      </c>
      <c r="D3314" s="102">
        <v>685</v>
      </c>
      <c r="E3314" s="1" t="s">
        <v>3017</v>
      </c>
      <c r="F3314" s="102" t="s">
        <v>3402</v>
      </c>
      <c r="G3314" s="1">
        <v>-846734.53</v>
      </c>
      <c r="H3314" s="1">
        <v>29254.84</v>
      </c>
      <c r="I3314" s="1">
        <v>-51639.11</v>
      </c>
      <c r="J3314" s="1">
        <v>-22384.27</v>
      </c>
      <c r="K3314" s="1">
        <v>-869118.8</v>
      </c>
      <c r="L3314" s="1"/>
      <c r="M3314" s="1"/>
      <c r="AC3314" s="38"/>
      <c r="AE3314"/>
    </row>
    <row r="3315" spans="1:31" hidden="1" x14ac:dyDescent="0.35">
      <c r="A3315" s="106">
        <v>44012</v>
      </c>
      <c r="B3315" s="1" t="s">
        <v>1157</v>
      </c>
      <c r="C3315" s="102" t="s">
        <v>3396</v>
      </c>
      <c r="D3315" s="102">
        <v>686</v>
      </c>
      <c r="E3315" s="1" t="s">
        <v>3017</v>
      </c>
      <c r="F3315" s="102" t="s">
        <v>3403</v>
      </c>
      <c r="G3315" s="1">
        <v>-240079.34</v>
      </c>
      <c r="H3315" s="1">
        <v>8507.41</v>
      </c>
      <c r="I3315" s="1">
        <v>-14581.52</v>
      </c>
      <c r="J3315" s="1">
        <v>-6074.1100000000006</v>
      </c>
      <c r="K3315" s="1">
        <v>-246153.45</v>
      </c>
      <c r="L3315" s="1"/>
      <c r="M3315" s="1"/>
      <c r="AC3315" s="38"/>
      <c r="AE3315"/>
    </row>
    <row r="3316" spans="1:31" hidden="1" x14ac:dyDescent="0.35">
      <c r="A3316" s="106">
        <v>44012</v>
      </c>
      <c r="B3316" s="1" t="s">
        <v>1157</v>
      </c>
      <c r="C3316" s="102" t="s">
        <v>3396</v>
      </c>
      <c r="D3316" s="102">
        <v>687</v>
      </c>
      <c r="E3316" s="1" t="s">
        <v>3017</v>
      </c>
      <c r="F3316" s="102" t="s">
        <v>3404</v>
      </c>
      <c r="G3316" s="1">
        <v>-242566.54</v>
      </c>
      <c r="H3316" s="1">
        <v>0</v>
      </c>
      <c r="I3316" s="1">
        <v>-47013.18</v>
      </c>
      <c r="J3316" s="1">
        <v>-47013.18</v>
      </c>
      <c r="K3316" s="1">
        <v>-289579.71999999997</v>
      </c>
      <c r="L3316" s="1"/>
      <c r="M3316" s="1"/>
      <c r="AC3316" s="38"/>
      <c r="AE3316"/>
    </row>
    <row r="3317" spans="1:31" hidden="1" x14ac:dyDescent="0.35">
      <c r="A3317" s="106">
        <v>44012</v>
      </c>
      <c r="B3317" s="1" t="s">
        <v>1157</v>
      </c>
      <c r="C3317" s="102" t="s">
        <v>3396</v>
      </c>
      <c r="D3317" s="102">
        <v>688</v>
      </c>
      <c r="E3317" s="1" t="s">
        <v>3017</v>
      </c>
      <c r="F3317" s="102" t="s">
        <v>3405</v>
      </c>
      <c r="G3317" s="1">
        <v>-68813.2</v>
      </c>
      <c r="H3317" s="1">
        <v>0</v>
      </c>
      <c r="I3317" s="1">
        <v>-13337.04</v>
      </c>
      <c r="J3317" s="1">
        <v>-13337.04</v>
      </c>
      <c r="K3317" s="1">
        <v>-82150.240000000005</v>
      </c>
      <c r="L3317" s="1"/>
      <c r="M3317" s="1"/>
      <c r="AC3317" s="38"/>
      <c r="AE3317"/>
    </row>
    <row r="3318" spans="1:31" hidden="1" x14ac:dyDescent="0.35">
      <c r="A3318" s="106">
        <v>44012</v>
      </c>
      <c r="B3318" s="1" t="s">
        <v>1156</v>
      </c>
      <c r="C3318" s="102" t="s">
        <v>3396</v>
      </c>
      <c r="D3318" s="102">
        <v>689</v>
      </c>
      <c r="E3318" s="1" t="s">
        <v>3017</v>
      </c>
      <c r="F3318" s="102" t="s">
        <v>3406</v>
      </c>
      <c r="G3318" s="1">
        <v>-21019.79</v>
      </c>
      <c r="H3318" s="1">
        <v>20535.36</v>
      </c>
      <c r="I3318" s="1">
        <v>-20212.09</v>
      </c>
      <c r="J3318" s="1">
        <v>323.27000000000044</v>
      </c>
      <c r="K3318" s="1">
        <v>-20696.52</v>
      </c>
      <c r="L3318" s="1"/>
      <c r="M3318" s="1" t="s">
        <v>1015</v>
      </c>
      <c r="AC3318" s="38"/>
      <c r="AE3318"/>
    </row>
    <row r="3319" spans="1:31" hidden="1" x14ac:dyDescent="0.35">
      <c r="A3319" s="106">
        <v>44012</v>
      </c>
      <c r="B3319" s="1"/>
      <c r="C3319" s="102" t="s">
        <v>2563</v>
      </c>
      <c r="D3319" s="102">
        <v>691</v>
      </c>
      <c r="E3319" s="1" t="s">
        <v>3016</v>
      </c>
      <c r="F3319" s="102" t="s">
        <v>3407</v>
      </c>
      <c r="G3319" s="1">
        <v>-23223728.600000001</v>
      </c>
      <c r="H3319" s="1">
        <v>4256473.5199999996</v>
      </c>
      <c r="I3319" s="1">
        <v>-5126606.4800000004</v>
      </c>
      <c r="J3319" s="1">
        <v>-870132.96000000089</v>
      </c>
      <c r="K3319" s="1">
        <v>-24093861.559999999</v>
      </c>
      <c r="L3319" s="1"/>
      <c r="M3319" s="1"/>
      <c r="AC3319" s="38"/>
      <c r="AE3319"/>
    </row>
    <row r="3320" spans="1:31" hidden="1" x14ac:dyDescent="0.35">
      <c r="A3320" s="106">
        <v>44012</v>
      </c>
      <c r="B3320" s="1"/>
      <c r="C3320" s="102" t="s">
        <v>2565</v>
      </c>
      <c r="D3320" s="102">
        <v>692</v>
      </c>
      <c r="E3320" s="1" t="s">
        <v>3016</v>
      </c>
      <c r="F3320" s="102" t="s">
        <v>3408</v>
      </c>
      <c r="G3320" s="1">
        <v>-1141772.75</v>
      </c>
      <c r="H3320" s="1">
        <v>1163788.8</v>
      </c>
      <c r="I3320" s="1">
        <v>-1162499.5</v>
      </c>
      <c r="J3320" s="1">
        <v>1289.3000000000466</v>
      </c>
      <c r="K3320" s="1">
        <v>-1140483.45</v>
      </c>
      <c r="L3320" s="1"/>
      <c r="M3320" s="1"/>
      <c r="AC3320" s="38"/>
      <c r="AE3320"/>
    </row>
    <row r="3321" spans="1:31" hidden="1" x14ac:dyDescent="0.35">
      <c r="A3321" s="106">
        <v>44012</v>
      </c>
      <c r="B3321" s="1" t="s">
        <v>1156</v>
      </c>
      <c r="C3321" s="102" t="s">
        <v>3409</v>
      </c>
      <c r="D3321" s="102">
        <v>693</v>
      </c>
      <c r="E3321" s="1" t="s">
        <v>3017</v>
      </c>
      <c r="F3321" s="102" t="s">
        <v>3410</v>
      </c>
      <c r="G3321" s="1">
        <v>-979729.9</v>
      </c>
      <c r="H3321" s="1">
        <v>1001745.95</v>
      </c>
      <c r="I3321" s="1">
        <v>-1001365.26</v>
      </c>
      <c r="J3321" s="1">
        <v>380.68999999994412</v>
      </c>
      <c r="K3321" s="1">
        <v>-979349.21</v>
      </c>
      <c r="L3321" s="1"/>
      <c r="M3321" s="1" t="s">
        <v>1008</v>
      </c>
      <c r="AC3321" s="38"/>
      <c r="AE3321"/>
    </row>
    <row r="3322" spans="1:31" hidden="1" x14ac:dyDescent="0.35">
      <c r="A3322" s="106">
        <v>44012</v>
      </c>
      <c r="B3322" s="1" t="s">
        <v>1156</v>
      </c>
      <c r="C3322" s="102" t="s">
        <v>3409</v>
      </c>
      <c r="D3322" s="102">
        <v>694</v>
      </c>
      <c r="E3322" s="1" t="s">
        <v>3017</v>
      </c>
      <c r="F3322" s="102" t="s">
        <v>3411</v>
      </c>
      <c r="G3322" s="1">
        <v>-162042.85</v>
      </c>
      <c r="H3322" s="1">
        <v>162042.85</v>
      </c>
      <c r="I3322" s="1">
        <v>-161134.24</v>
      </c>
      <c r="J3322" s="1">
        <v>908.61000000001513</v>
      </c>
      <c r="K3322" s="1">
        <v>-161134.24</v>
      </c>
      <c r="L3322" s="1"/>
      <c r="M3322" s="1" t="s">
        <v>1009</v>
      </c>
      <c r="AC3322" s="38"/>
      <c r="AE3322"/>
    </row>
    <row r="3323" spans="1:31" hidden="1" x14ac:dyDescent="0.35">
      <c r="A3323" s="106">
        <v>44012</v>
      </c>
      <c r="B3323" s="1"/>
      <c r="C3323" s="102" t="s">
        <v>2570</v>
      </c>
      <c r="D3323" s="102">
        <v>701</v>
      </c>
      <c r="E3323" s="1" t="s">
        <v>3016</v>
      </c>
      <c r="F3323" s="102" t="s">
        <v>3412</v>
      </c>
      <c r="G3323" s="1">
        <v>-22081955.850000001</v>
      </c>
      <c r="H3323" s="1">
        <v>3092684.72</v>
      </c>
      <c r="I3323" s="1">
        <v>-3964106.98</v>
      </c>
      <c r="J3323" s="1">
        <v>-871422.25999999978</v>
      </c>
      <c r="K3323" s="1">
        <v>-22953378.109999999</v>
      </c>
      <c r="L3323" s="1"/>
      <c r="M3323" s="1"/>
      <c r="AC3323" s="38"/>
      <c r="AE3323"/>
    </row>
    <row r="3324" spans="1:31" hidden="1" x14ac:dyDescent="0.35">
      <c r="A3324" s="106">
        <v>44012</v>
      </c>
      <c r="B3324" s="1"/>
      <c r="C3324" s="102" t="s">
        <v>3413</v>
      </c>
      <c r="D3324" s="102">
        <v>703</v>
      </c>
      <c r="E3324" s="1" t="s">
        <v>3016</v>
      </c>
      <c r="F3324" s="102" t="s">
        <v>3414</v>
      </c>
      <c r="G3324" s="1">
        <v>-21684832.149999999</v>
      </c>
      <c r="H3324" s="1">
        <v>2248826.5</v>
      </c>
      <c r="I3324" s="1">
        <v>-3297828.55</v>
      </c>
      <c r="J3324" s="1">
        <v>-1049002.0499999998</v>
      </c>
      <c r="K3324" s="1">
        <v>-22733834.199999999</v>
      </c>
      <c r="L3324" s="1"/>
      <c r="M3324" s="1"/>
      <c r="AC3324" s="38"/>
      <c r="AE3324"/>
    </row>
    <row r="3325" spans="1:31" hidden="1" x14ac:dyDescent="0.35">
      <c r="A3325" s="106">
        <v>44012</v>
      </c>
      <c r="B3325" s="1" t="s">
        <v>1156</v>
      </c>
      <c r="C3325" s="102" t="s">
        <v>3413</v>
      </c>
      <c r="D3325" s="102">
        <v>704</v>
      </c>
      <c r="E3325" s="1" t="s">
        <v>3017</v>
      </c>
      <c r="F3325" s="102" t="s">
        <v>3415</v>
      </c>
      <c r="G3325" s="1">
        <v>0</v>
      </c>
      <c r="H3325" s="1">
        <v>309480.93</v>
      </c>
      <c r="I3325" s="1">
        <v>-309480.93</v>
      </c>
      <c r="J3325" s="1">
        <v>0</v>
      </c>
      <c r="K3325" s="1">
        <v>0</v>
      </c>
      <c r="L3325" s="1"/>
      <c r="M3325" s="1" t="s">
        <v>3887</v>
      </c>
      <c r="AC3325" s="38"/>
      <c r="AE3325"/>
    </row>
    <row r="3326" spans="1:31" hidden="1" x14ac:dyDescent="0.35">
      <c r="A3326" s="106">
        <v>44012</v>
      </c>
      <c r="B3326" s="1" t="s">
        <v>1156</v>
      </c>
      <c r="C3326" s="102" t="s">
        <v>3413</v>
      </c>
      <c r="D3326" s="102">
        <v>705</v>
      </c>
      <c r="E3326" s="1" t="s">
        <v>3017</v>
      </c>
      <c r="F3326" s="102" t="s">
        <v>3416</v>
      </c>
      <c r="G3326" s="1">
        <v>0</v>
      </c>
      <c r="H3326" s="1">
        <v>1427510.66</v>
      </c>
      <c r="I3326" s="1">
        <v>-1427510.66</v>
      </c>
      <c r="J3326" s="1">
        <v>0</v>
      </c>
      <c r="K3326" s="1">
        <v>0</v>
      </c>
      <c r="L3326" s="1"/>
      <c r="M3326" s="1" t="s">
        <v>3888</v>
      </c>
      <c r="AC3326" s="38"/>
      <c r="AE3326"/>
    </row>
    <row r="3327" spans="1:31" hidden="1" x14ac:dyDescent="0.35">
      <c r="A3327" s="106">
        <v>44012</v>
      </c>
      <c r="B3327" s="1" t="s">
        <v>1156</v>
      </c>
      <c r="C3327" s="102" t="s">
        <v>3413</v>
      </c>
      <c r="D3327" s="102">
        <v>708</v>
      </c>
      <c r="E3327" s="1" t="s">
        <v>3017</v>
      </c>
      <c r="F3327" s="102" t="s">
        <v>3417</v>
      </c>
      <c r="G3327" s="1">
        <v>-203669.08</v>
      </c>
      <c r="H3327" s="1">
        <v>172358.44</v>
      </c>
      <c r="I3327" s="1">
        <v>-119653.66</v>
      </c>
      <c r="J3327" s="1">
        <v>52704.78</v>
      </c>
      <c r="K3327" s="1">
        <v>-150964.29999999999</v>
      </c>
      <c r="L3327" s="1"/>
      <c r="M3327" s="1" t="s">
        <v>3889</v>
      </c>
      <c r="AC3327" s="38"/>
      <c r="AE3327"/>
    </row>
    <row r="3328" spans="1:31" hidden="1" x14ac:dyDescent="0.35">
      <c r="A3328" s="106">
        <v>44012</v>
      </c>
      <c r="B3328" s="1" t="s">
        <v>1156</v>
      </c>
      <c r="C3328" s="102" t="s">
        <v>3413</v>
      </c>
      <c r="D3328" s="102">
        <v>709</v>
      </c>
      <c r="E3328" s="1" t="s">
        <v>3017</v>
      </c>
      <c r="F3328" s="102" t="s">
        <v>3418</v>
      </c>
      <c r="G3328" s="1">
        <v>-17501146.899999999</v>
      </c>
      <c r="H3328" s="1">
        <v>0</v>
      </c>
      <c r="I3328" s="1">
        <v>-803654.38</v>
      </c>
      <c r="J3328" s="1">
        <v>-803654.38</v>
      </c>
      <c r="K3328" s="1">
        <v>-18304801.280000001</v>
      </c>
      <c r="L3328" s="1"/>
      <c r="M3328" s="1" t="s">
        <v>1011</v>
      </c>
      <c r="AC3328" s="38"/>
      <c r="AE3328"/>
    </row>
    <row r="3329" spans="1:31" hidden="1" x14ac:dyDescent="0.35">
      <c r="A3329" s="106">
        <v>44012</v>
      </c>
      <c r="B3329" s="1" t="s">
        <v>1156</v>
      </c>
      <c r="C3329" s="102" t="s">
        <v>3413</v>
      </c>
      <c r="D3329" s="102">
        <v>710</v>
      </c>
      <c r="E3329" s="1" t="s">
        <v>3017</v>
      </c>
      <c r="F3329" s="102" t="s">
        <v>3419</v>
      </c>
      <c r="G3329" s="1">
        <v>-3321863.45</v>
      </c>
      <c r="H3329" s="1">
        <v>0</v>
      </c>
      <c r="I3329" s="1">
        <v>-290035.58</v>
      </c>
      <c r="J3329" s="1">
        <v>-290035.58</v>
      </c>
      <c r="K3329" s="1">
        <v>-3611899.03</v>
      </c>
      <c r="L3329" s="1"/>
      <c r="M3329" s="1" t="s">
        <v>1012</v>
      </c>
      <c r="AC3329" s="38"/>
      <c r="AE3329"/>
    </row>
    <row r="3330" spans="1:31" hidden="1" x14ac:dyDescent="0.35">
      <c r="A3330" s="106">
        <v>44012</v>
      </c>
      <c r="B3330" s="1" t="s">
        <v>1156</v>
      </c>
      <c r="C3330" s="102" t="s">
        <v>3413</v>
      </c>
      <c r="D3330" s="102">
        <v>711</v>
      </c>
      <c r="E3330" s="1" t="s">
        <v>3017</v>
      </c>
      <c r="F3330" s="102" t="s">
        <v>3420</v>
      </c>
      <c r="G3330" s="1">
        <v>-62376.41</v>
      </c>
      <c r="H3330" s="1">
        <v>49305.34</v>
      </c>
      <c r="I3330" s="1">
        <v>-41681.97</v>
      </c>
      <c r="J3330" s="1">
        <v>7623.3699999999953</v>
      </c>
      <c r="K3330" s="1">
        <v>-54753.04</v>
      </c>
      <c r="L3330" s="1"/>
      <c r="M3330" s="1" t="s">
        <v>1010</v>
      </c>
      <c r="AC3330" s="38"/>
      <c r="AE3330"/>
    </row>
    <row r="3331" spans="1:31" hidden="1" x14ac:dyDescent="0.35">
      <c r="A3331" s="106">
        <v>44012</v>
      </c>
      <c r="B3331" s="1" t="s">
        <v>1156</v>
      </c>
      <c r="C3331" s="102" t="s">
        <v>3413</v>
      </c>
      <c r="D3331" s="102">
        <v>712</v>
      </c>
      <c r="E3331" s="1" t="s">
        <v>3017</v>
      </c>
      <c r="F3331" s="102" t="s">
        <v>3421</v>
      </c>
      <c r="G3331" s="1">
        <v>-144.41999999999999</v>
      </c>
      <c r="H3331" s="1">
        <v>0</v>
      </c>
      <c r="I3331" s="1">
        <v>-1833.58</v>
      </c>
      <c r="J3331" s="1">
        <v>-1833.58</v>
      </c>
      <c r="K3331" s="1">
        <v>-1978</v>
      </c>
      <c r="L3331" s="1"/>
      <c r="M3331" s="1" t="s">
        <v>1010</v>
      </c>
      <c r="AC3331" s="38"/>
      <c r="AE3331"/>
    </row>
    <row r="3332" spans="1:31" hidden="1" x14ac:dyDescent="0.35">
      <c r="A3332" s="106">
        <v>44012</v>
      </c>
      <c r="B3332" s="1" t="s">
        <v>1156</v>
      </c>
      <c r="C3332" s="102" t="s">
        <v>3413</v>
      </c>
      <c r="D3332" s="102">
        <v>713</v>
      </c>
      <c r="E3332" s="1" t="s">
        <v>3017</v>
      </c>
      <c r="F3332" s="102" t="s">
        <v>3422</v>
      </c>
      <c r="G3332" s="1">
        <v>-595631.89</v>
      </c>
      <c r="H3332" s="1">
        <v>290171.13</v>
      </c>
      <c r="I3332" s="1">
        <v>-303977.78999999998</v>
      </c>
      <c r="J3332" s="1">
        <v>-13806.659999999974</v>
      </c>
      <c r="K3332" s="1">
        <v>-609438.55000000005</v>
      </c>
      <c r="L3332" s="1"/>
      <c r="M3332" s="1" t="s">
        <v>1010</v>
      </c>
      <c r="AC3332" s="38"/>
      <c r="AE3332"/>
    </row>
    <row r="3333" spans="1:31" hidden="1" x14ac:dyDescent="0.35">
      <c r="A3333" s="106">
        <v>44012</v>
      </c>
      <c r="B3333" s="1"/>
      <c r="C3333" s="102" t="s">
        <v>3413</v>
      </c>
      <c r="D3333" s="102">
        <v>718</v>
      </c>
      <c r="E3333" s="1" t="s">
        <v>3016</v>
      </c>
      <c r="F3333" s="102" t="s">
        <v>3423</v>
      </c>
      <c r="G3333" s="1">
        <v>-750</v>
      </c>
      <c r="H3333" s="1">
        <v>0</v>
      </c>
      <c r="I3333" s="1">
        <v>0</v>
      </c>
      <c r="J3333" s="1">
        <v>0</v>
      </c>
      <c r="K3333" s="1">
        <v>-750</v>
      </c>
      <c r="L3333" s="1"/>
      <c r="M3333" s="1"/>
      <c r="AC3333" s="38"/>
      <c r="AE3333"/>
    </row>
    <row r="3334" spans="1:31" hidden="1" x14ac:dyDescent="0.35">
      <c r="A3334" s="106">
        <v>44012</v>
      </c>
      <c r="B3334" s="1" t="s">
        <v>1156</v>
      </c>
      <c r="C3334" s="102" t="s">
        <v>3413</v>
      </c>
      <c r="D3334" s="102">
        <v>719</v>
      </c>
      <c r="E3334" s="1" t="s">
        <v>3017</v>
      </c>
      <c r="F3334" s="102" t="s">
        <v>3424</v>
      </c>
      <c r="G3334" s="1">
        <v>-750</v>
      </c>
      <c r="H3334" s="1">
        <v>0</v>
      </c>
      <c r="I3334" s="1">
        <v>0</v>
      </c>
      <c r="J3334" s="1">
        <v>0</v>
      </c>
      <c r="K3334" s="1">
        <v>-750</v>
      </c>
      <c r="L3334" s="1"/>
      <c r="M3334" s="1" t="s">
        <v>1015</v>
      </c>
      <c r="AC3334" s="38"/>
      <c r="AE3334"/>
    </row>
    <row r="3335" spans="1:31" hidden="1" x14ac:dyDescent="0.35">
      <c r="A3335" s="106">
        <v>44012</v>
      </c>
      <c r="B3335" s="1"/>
      <c r="C3335" s="102" t="s">
        <v>3413</v>
      </c>
      <c r="D3335" s="102">
        <v>720</v>
      </c>
      <c r="E3335" s="1" t="s">
        <v>3016</v>
      </c>
      <c r="F3335" s="102" t="s">
        <v>3425</v>
      </c>
      <c r="G3335" s="1">
        <v>-396373.7</v>
      </c>
      <c r="H3335" s="1">
        <v>843858.22</v>
      </c>
      <c r="I3335" s="1">
        <v>-666278.43000000005</v>
      </c>
      <c r="J3335" s="1">
        <v>177579.78999999992</v>
      </c>
      <c r="K3335" s="1">
        <v>-218793.91</v>
      </c>
      <c r="L3335" s="1"/>
      <c r="M3335" s="1"/>
      <c r="AC3335" s="38"/>
      <c r="AE3335"/>
    </row>
    <row r="3336" spans="1:31" hidden="1" x14ac:dyDescent="0.35">
      <c r="A3336" s="106">
        <v>44012</v>
      </c>
      <c r="B3336" s="1" t="s">
        <v>1156</v>
      </c>
      <c r="C3336" s="102" t="s">
        <v>3413</v>
      </c>
      <c r="D3336" s="102">
        <v>721</v>
      </c>
      <c r="E3336" s="1" t="s">
        <v>3017</v>
      </c>
      <c r="F3336" s="102" t="s">
        <v>3426</v>
      </c>
      <c r="G3336" s="1">
        <v>-321566.34999999998</v>
      </c>
      <c r="H3336" s="1">
        <v>620982.54</v>
      </c>
      <c r="I3336" s="1">
        <v>-461743.7</v>
      </c>
      <c r="J3336" s="1">
        <v>159238.84000000003</v>
      </c>
      <c r="K3336" s="1">
        <v>-162327.51</v>
      </c>
      <c r="L3336" s="1"/>
      <c r="M3336" s="1" t="s">
        <v>1013</v>
      </c>
      <c r="AC3336" s="38"/>
      <c r="AE3336"/>
    </row>
    <row r="3337" spans="1:31" hidden="1" x14ac:dyDescent="0.35">
      <c r="A3337" s="106">
        <v>44012</v>
      </c>
      <c r="B3337" s="1" t="s">
        <v>1156</v>
      </c>
      <c r="C3337" s="102" t="s">
        <v>3413</v>
      </c>
      <c r="D3337" s="102">
        <v>722</v>
      </c>
      <c r="E3337" s="1" t="s">
        <v>3017</v>
      </c>
      <c r="F3337" s="102" t="s">
        <v>3427</v>
      </c>
      <c r="G3337" s="1">
        <v>-74807.350000000006</v>
      </c>
      <c r="H3337" s="1">
        <v>222875.68</v>
      </c>
      <c r="I3337" s="1">
        <v>-204534.73</v>
      </c>
      <c r="J3337" s="1">
        <v>18340.949999999983</v>
      </c>
      <c r="K3337" s="1">
        <v>-56466.400000000001</v>
      </c>
      <c r="L3337" s="1"/>
      <c r="M3337" s="1" t="s">
        <v>1014</v>
      </c>
      <c r="AC3337" s="38"/>
      <c r="AE3337"/>
    </row>
    <row r="3338" spans="1:31" hidden="1" x14ac:dyDescent="0.35">
      <c r="A3338" s="106">
        <v>44012</v>
      </c>
      <c r="B3338" s="1"/>
      <c r="C3338" s="102" t="s">
        <v>2580</v>
      </c>
      <c r="D3338" s="102">
        <v>729</v>
      </c>
      <c r="E3338" s="1" t="s">
        <v>3016</v>
      </c>
      <c r="F3338" s="102" t="s">
        <v>3428</v>
      </c>
      <c r="G3338" s="1">
        <v>-0.3</v>
      </c>
      <c r="H3338" s="1">
        <v>0</v>
      </c>
      <c r="I3338" s="1">
        <v>0</v>
      </c>
      <c r="J3338" s="1">
        <v>0</v>
      </c>
      <c r="K3338" s="1">
        <v>-0.3</v>
      </c>
      <c r="L3338" s="1"/>
      <c r="M3338" s="1"/>
      <c r="AC3338" s="38"/>
      <c r="AE3338"/>
    </row>
    <row r="3339" spans="1:31" hidden="1" x14ac:dyDescent="0.35">
      <c r="A3339" s="106">
        <v>44012</v>
      </c>
      <c r="B3339" s="1"/>
      <c r="C3339" s="102" t="s">
        <v>2582</v>
      </c>
      <c r="D3339" s="102">
        <v>730</v>
      </c>
      <c r="E3339" s="1" t="s">
        <v>3016</v>
      </c>
      <c r="F3339" s="102" t="s">
        <v>3428</v>
      </c>
      <c r="G3339" s="1">
        <v>-0.3</v>
      </c>
      <c r="H3339" s="1">
        <v>0</v>
      </c>
      <c r="I3339" s="1">
        <v>0</v>
      </c>
      <c r="J3339" s="1">
        <v>0</v>
      </c>
      <c r="K3339" s="1">
        <v>-0.3</v>
      </c>
      <c r="L3339" s="1"/>
      <c r="M3339" s="1"/>
      <c r="AC3339" s="38"/>
      <c r="AE3339"/>
    </row>
    <row r="3340" spans="1:31" hidden="1" x14ac:dyDescent="0.35">
      <c r="A3340" s="106">
        <v>44012</v>
      </c>
      <c r="B3340" s="1" t="s">
        <v>1160</v>
      </c>
      <c r="C3340" s="102" t="s">
        <v>3429</v>
      </c>
      <c r="D3340" s="102">
        <v>734</v>
      </c>
      <c r="E3340" s="1" t="s">
        <v>3017</v>
      </c>
      <c r="F3340" s="102" t="s">
        <v>3430</v>
      </c>
      <c r="G3340" s="1">
        <v>-0.3</v>
      </c>
      <c r="H3340" s="1">
        <v>0</v>
      </c>
      <c r="I3340" s="1">
        <v>0</v>
      </c>
      <c r="J3340" s="1">
        <v>0</v>
      </c>
      <c r="K3340" s="1">
        <v>-0.3</v>
      </c>
      <c r="L3340" s="1"/>
      <c r="M3340" s="1"/>
      <c r="AC3340" s="38"/>
      <c r="AE3340"/>
    </row>
    <row r="3341" spans="1:31" hidden="1" x14ac:dyDescent="0.35">
      <c r="A3341" s="106">
        <v>44012</v>
      </c>
      <c r="B3341" s="1"/>
      <c r="C3341" s="102" t="s">
        <v>2585</v>
      </c>
      <c r="D3341" s="102">
        <v>744</v>
      </c>
      <c r="E3341" s="1" t="s">
        <v>3016</v>
      </c>
      <c r="F3341" s="102" t="s">
        <v>3431</v>
      </c>
      <c r="G3341" s="1">
        <v>-5467583.4100000001</v>
      </c>
      <c r="H3341" s="1">
        <v>38832.53</v>
      </c>
      <c r="I3341" s="1">
        <v>-69423.61</v>
      </c>
      <c r="J3341" s="1">
        <v>-30591.08</v>
      </c>
      <c r="K3341" s="1">
        <v>-5498174.4900000002</v>
      </c>
      <c r="L3341" s="1"/>
      <c r="M3341" s="1"/>
      <c r="AC3341" s="38"/>
      <c r="AE3341"/>
    </row>
    <row r="3342" spans="1:31" hidden="1" x14ac:dyDescent="0.35">
      <c r="A3342" s="106">
        <v>44012</v>
      </c>
      <c r="B3342" s="1"/>
      <c r="C3342" s="102" t="s">
        <v>2587</v>
      </c>
      <c r="D3342" s="102">
        <v>749</v>
      </c>
      <c r="E3342" s="1" t="s">
        <v>3016</v>
      </c>
      <c r="F3342" s="102" t="s">
        <v>3432</v>
      </c>
      <c r="G3342" s="1">
        <v>-3972649.66</v>
      </c>
      <c r="H3342" s="1">
        <v>0</v>
      </c>
      <c r="I3342" s="1">
        <v>-6766.62</v>
      </c>
      <c r="J3342" s="1">
        <v>-6766.62</v>
      </c>
      <c r="K3342" s="1">
        <v>-3979416.28</v>
      </c>
      <c r="L3342" s="1"/>
      <c r="M3342" s="1"/>
      <c r="AC3342" s="38"/>
      <c r="AE3342"/>
    </row>
    <row r="3343" spans="1:31" hidden="1" x14ac:dyDescent="0.35">
      <c r="A3343" s="106">
        <v>44012</v>
      </c>
      <c r="B3343" s="1"/>
      <c r="C3343" s="102" t="s">
        <v>3433</v>
      </c>
      <c r="D3343" s="102">
        <v>750</v>
      </c>
      <c r="E3343" s="1" t="s">
        <v>3016</v>
      </c>
      <c r="F3343" s="102" t="s">
        <v>3434</v>
      </c>
      <c r="G3343" s="1">
        <v>-3926953.64</v>
      </c>
      <c r="H3343" s="1">
        <v>0</v>
      </c>
      <c r="I3343" s="1">
        <v>-6766.62</v>
      </c>
      <c r="J3343" s="1">
        <v>-6766.62</v>
      </c>
      <c r="K3343" s="1">
        <v>-3933720.26</v>
      </c>
      <c r="L3343" s="1"/>
      <c r="M3343" s="1"/>
      <c r="AC3343" s="38"/>
      <c r="AE3343"/>
    </row>
    <row r="3344" spans="1:31" hidden="1" x14ac:dyDescent="0.35">
      <c r="A3344" s="106">
        <v>44012</v>
      </c>
      <c r="B3344" s="1" t="s">
        <v>1155</v>
      </c>
      <c r="C3344" s="102" t="s">
        <v>3433</v>
      </c>
      <c r="D3344" s="102">
        <v>751</v>
      </c>
      <c r="E3344" s="1" t="s">
        <v>3017</v>
      </c>
      <c r="F3344" s="102" t="s">
        <v>3435</v>
      </c>
      <c r="G3344" s="1">
        <v>-3926953.64</v>
      </c>
      <c r="H3344" s="1">
        <v>0</v>
      </c>
      <c r="I3344" s="1">
        <v>-6766.62</v>
      </c>
      <c r="J3344" s="1">
        <v>-6766.62</v>
      </c>
      <c r="K3344" s="1">
        <v>-3933720.26</v>
      </c>
      <c r="L3344" s="1"/>
      <c r="M3344" s="1"/>
      <c r="AC3344" s="38"/>
      <c r="AE3344"/>
    </row>
    <row r="3345" spans="1:31" hidden="1" x14ac:dyDescent="0.35">
      <c r="A3345" s="106">
        <v>44012</v>
      </c>
      <c r="B3345" s="1"/>
      <c r="C3345" s="102" t="s">
        <v>3433</v>
      </c>
      <c r="D3345" s="102">
        <v>1907</v>
      </c>
      <c r="E3345" s="1" t="s">
        <v>3016</v>
      </c>
      <c r="F3345" s="102" t="s">
        <v>3436</v>
      </c>
      <c r="G3345" s="1">
        <v>-45696.02</v>
      </c>
      <c r="H3345" s="1">
        <v>0</v>
      </c>
      <c r="I3345" s="1">
        <v>0</v>
      </c>
      <c r="J3345" s="1">
        <v>0</v>
      </c>
      <c r="K3345" s="1">
        <v>-45696.02</v>
      </c>
      <c r="L3345" s="1"/>
      <c r="M3345" s="1"/>
      <c r="AC3345" s="38"/>
      <c r="AE3345"/>
    </row>
    <row r="3346" spans="1:31" hidden="1" x14ac:dyDescent="0.35">
      <c r="A3346" s="106">
        <v>44012</v>
      </c>
      <c r="B3346" s="1" t="s">
        <v>1160</v>
      </c>
      <c r="C3346" s="102" t="s">
        <v>3433</v>
      </c>
      <c r="D3346" s="102">
        <v>1908</v>
      </c>
      <c r="E3346" s="1" t="s">
        <v>3017</v>
      </c>
      <c r="F3346" s="102" t="s">
        <v>3438</v>
      </c>
      <c r="G3346" s="1">
        <v>-3153.67</v>
      </c>
      <c r="H3346" s="1">
        <v>0</v>
      </c>
      <c r="I3346" s="1">
        <v>0</v>
      </c>
      <c r="J3346" s="1">
        <v>0</v>
      </c>
      <c r="K3346" s="1">
        <v>-3153.67</v>
      </c>
      <c r="L3346" s="1"/>
      <c r="M3346" s="1"/>
      <c r="AC3346" s="38"/>
      <c r="AE3346"/>
    </row>
    <row r="3347" spans="1:31" hidden="1" x14ac:dyDescent="0.35">
      <c r="A3347" s="106">
        <v>44012</v>
      </c>
      <c r="B3347" s="1" t="s">
        <v>1160</v>
      </c>
      <c r="C3347" s="102" t="s">
        <v>3433</v>
      </c>
      <c r="D3347" s="102">
        <v>1909</v>
      </c>
      <c r="E3347" s="1" t="s">
        <v>3017</v>
      </c>
      <c r="F3347" s="102" t="s">
        <v>3437</v>
      </c>
      <c r="G3347" s="1">
        <v>-42542.35</v>
      </c>
      <c r="H3347" s="1">
        <v>0</v>
      </c>
      <c r="I3347" s="1">
        <v>0</v>
      </c>
      <c r="J3347" s="1">
        <v>0</v>
      </c>
      <c r="K3347" s="1">
        <v>-42542.35</v>
      </c>
      <c r="L3347" s="1"/>
      <c r="M3347" s="1"/>
      <c r="AC3347" s="38"/>
      <c r="AE3347"/>
    </row>
    <row r="3348" spans="1:31" hidden="1" x14ac:dyDescent="0.35">
      <c r="A3348" s="106">
        <v>44012</v>
      </c>
      <c r="B3348" s="1"/>
      <c r="C3348" s="102" t="s">
        <v>2591</v>
      </c>
      <c r="D3348" s="102">
        <v>773</v>
      </c>
      <c r="E3348" s="1" t="s">
        <v>3016</v>
      </c>
      <c r="F3348" s="102" t="s">
        <v>3439</v>
      </c>
      <c r="G3348" s="1">
        <v>-1494933.75</v>
      </c>
      <c r="H3348" s="1">
        <v>38832.53</v>
      </c>
      <c r="I3348" s="1">
        <v>-62656.99</v>
      </c>
      <c r="J3348" s="1">
        <v>-23824.46</v>
      </c>
      <c r="K3348" s="1">
        <v>-1518758.21</v>
      </c>
      <c r="L3348" s="1"/>
      <c r="M3348" s="1"/>
      <c r="AC3348" s="38"/>
      <c r="AE3348"/>
    </row>
    <row r="3349" spans="1:31" hidden="1" x14ac:dyDescent="0.35">
      <c r="A3349" s="106">
        <v>44012</v>
      </c>
      <c r="B3349" s="1"/>
      <c r="C3349" s="102" t="s">
        <v>3440</v>
      </c>
      <c r="D3349" s="102">
        <v>774</v>
      </c>
      <c r="E3349" s="1" t="s">
        <v>3016</v>
      </c>
      <c r="F3349" s="102" t="s">
        <v>3439</v>
      </c>
      <c r="G3349" s="1">
        <v>-1494933.75</v>
      </c>
      <c r="H3349" s="1">
        <v>38832.53</v>
      </c>
      <c r="I3349" s="1">
        <v>-62656.99</v>
      </c>
      <c r="J3349" s="1">
        <v>-23824.46</v>
      </c>
      <c r="K3349" s="1">
        <v>-1518758.21</v>
      </c>
      <c r="L3349" s="1"/>
      <c r="M3349" s="1"/>
      <c r="AC3349" s="38"/>
      <c r="AE3349"/>
    </row>
    <row r="3350" spans="1:31" hidden="1" x14ac:dyDescent="0.35">
      <c r="A3350" s="106">
        <v>44012</v>
      </c>
      <c r="B3350" s="1" t="s">
        <v>1158</v>
      </c>
      <c r="C3350" s="102" t="s">
        <v>3440</v>
      </c>
      <c r="D3350" s="102">
        <v>775</v>
      </c>
      <c r="E3350" s="1" t="s">
        <v>3017</v>
      </c>
      <c r="F3350" s="102" t="s">
        <v>3441</v>
      </c>
      <c r="G3350" s="1">
        <v>-354412.65</v>
      </c>
      <c r="H3350" s="1">
        <v>23768.639999999999</v>
      </c>
      <c r="I3350" s="1">
        <v>-47593.1</v>
      </c>
      <c r="J3350" s="1">
        <v>-23824.46</v>
      </c>
      <c r="K3350" s="1">
        <v>-378237.11</v>
      </c>
      <c r="L3350" s="1"/>
      <c r="M3350" s="1"/>
      <c r="AC3350" s="38"/>
      <c r="AE3350"/>
    </row>
    <row r="3351" spans="1:31" hidden="1" x14ac:dyDescent="0.35">
      <c r="A3351" s="106">
        <v>44012</v>
      </c>
      <c r="B3351" s="1" t="s">
        <v>1160</v>
      </c>
      <c r="C3351" s="102" t="s">
        <v>3440</v>
      </c>
      <c r="D3351" s="102">
        <v>776</v>
      </c>
      <c r="E3351" s="1" t="s">
        <v>3017</v>
      </c>
      <c r="F3351" s="102" t="s">
        <v>3442</v>
      </c>
      <c r="G3351" s="1">
        <v>-189521.55</v>
      </c>
      <c r="H3351" s="1">
        <v>0</v>
      </c>
      <c r="I3351" s="1">
        <v>0</v>
      </c>
      <c r="J3351" s="1">
        <v>0</v>
      </c>
      <c r="K3351" s="1">
        <v>-189521.55</v>
      </c>
      <c r="L3351" s="1"/>
      <c r="M3351" s="1"/>
      <c r="AC3351" s="38"/>
      <c r="AE3351"/>
    </row>
    <row r="3352" spans="1:31" hidden="1" x14ac:dyDescent="0.35">
      <c r="A3352" s="106">
        <v>44012</v>
      </c>
      <c r="B3352" s="1" t="s">
        <v>1160</v>
      </c>
      <c r="C3352" s="102" t="s">
        <v>3440</v>
      </c>
      <c r="D3352" s="102">
        <v>777</v>
      </c>
      <c r="E3352" s="1" t="s">
        <v>3017</v>
      </c>
      <c r="F3352" s="102" t="s">
        <v>3443</v>
      </c>
      <c r="G3352" s="1">
        <v>-38879.480000000003</v>
      </c>
      <c r="H3352" s="1">
        <v>0</v>
      </c>
      <c r="I3352" s="1">
        <v>0</v>
      </c>
      <c r="J3352" s="1">
        <v>0</v>
      </c>
      <c r="K3352" s="1">
        <v>-38879.480000000003</v>
      </c>
      <c r="L3352" s="1"/>
      <c r="M3352" s="1"/>
      <c r="AC3352" s="38"/>
      <c r="AE3352"/>
    </row>
    <row r="3353" spans="1:31" hidden="1" x14ac:dyDescent="0.35">
      <c r="A3353" s="106">
        <v>44012</v>
      </c>
      <c r="B3353" s="1" t="s">
        <v>1160</v>
      </c>
      <c r="C3353" s="102" t="s">
        <v>3440</v>
      </c>
      <c r="D3353" s="102">
        <v>778</v>
      </c>
      <c r="E3353" s="1" t="s">
        <v>3017</v>
      </c>
      <c r="F3353" s="102" t="s">
        <v>3444</v>
      </c>
      <c r="G3353" s="1">
        <v>-912120</v>
      </c>
      <c r="H3353" s="1">
        <v>0</v>
      </c>
      <c r="I3353" s="1">
        <v>0</v>
      </c>
      <c r="J3353" s="1">
        <v>0</v>
      </c>
      <c r="K3353" s="1">
        <v>-912120</v>
      </c>
      <c r="L3353" s="1"/>
      <c r="M3353" s="1"/>
      <c r="AC3353" s="38"/>
      <c r="AE3353"/>
    </row>
    <row r="3354" spans="1:31" hidden="1" x14ac:dyDescent="0.35">
      <c r="A3354" s="106">
        <v>44012</v>
      </c>
      <c r="B3354" s="1" t="s">
        <v>1160</v>
      </c>
      <c r="C3354" s="102" t="s">
        <v>3440</v>
      </c>
      <c r="D3354" s="102">
        <v>779</v>
      </c>
      <c r="E3354" s="1" t="s">
        <v>3017</v>
      </c>
      <c r="F3354" s="102" t="s">
        <v>3445</v>
      </c>
      <c r="G3354" s="1">
        <v>-7.0000000000000007E-2</v>
      </c>
      <c r="H3354" s="1">
        <v>15063.89</v>
      </c>
      <c r="I3354" s="1">
        <v>-15063.89</v>
      </c>
      <c r="J3354" s="1">
        <v>0</v>
      </c>
      <c r="K3354" s="1">
        <v>-7.0000000000000007E-2</v>
      </c>
      <c r="L3354" s="1"/>
      <c r="M3354" s="1"/>
      <c r="AC3354" s="38"/>
      <c r="AE3354"/>
    </row>
    <row r="3355" spans="1:31" hidden="1" x14ac:dyDescent="0.35">
      <c r="A3355" s="106">
        <v>44012</v>
      </c>
      <c r="B3355" s="1"/>
      <c r="C3355" s="102" t="s">
        <v>2594</v>
      </c>
      <c r="D3355" s="102">
        <v>782</v>
      </c>
      <c r="E3355" s="1" t="s">
        <v>3016</v>
      </c>
      <c r="F3355" s="102" t="s">
        <v>3446</v>
      </c>
      <c r="G3355" s="1">
        <v>-1431997.13</v>
      </c>
      <c r="H3355" s="1">
        <v>33150.230000000003</v>
      </c>
      <c r="I3355" s="1">
        <v>-317239.49</v>
      </c>
      <c r="J3355" s="1">
        <v>-284089.26</v>
      </c>
      <c r="K3355" s="1">
        <v>-1716086.39</v>
      </c>
      <c r="L3355" s="1"/>
      <c r="M3355" s="1"/>
      <c r="AC3355" s="38"/>
      <c r="AE3355"/>
    </row>
    <row r="3356" spans="1:31" hidden="1" x14ac:dyDescent="0.35">
      <c r="A3356" s="106">
        <v>44012</v>
      </c>
      <c r="B3356" s="1"/>
      <c r="C3356" s="102" t="s">
        <v>2596</v>
      </c>
      <c r="D3356" s="102">
        <v>783</v>
      </c>
      <c r="E3356" s="1" t="s">
        <v>3016</v>
      </c>
      <c r="F3356" s="102" t="s">
        <v>3447</v>
      </c>
      <c r="G3356" s="1">
        <v>-1431997.13</v>
      </c>
      <c r="H3356" s="1">
        <v>33150.230000000003</v>
      </c>
      <c r="I3356" s="1">
        <v>-317239.49</v>
      </c>
      <c r="J3356" s="1">
        <v>-284089.26</v>
      </c>
      <c r="K3356" s="1">
        <v>-1716086.39</v>
      </c>
      <c r="L3356" s="1"/>
      <c r="M3356" s="1"/>
      <c r="AC3356" s="38"/>
      <c r="AE3356"/>
    </row>
    <row r="3357" spans="1:31" hidden="1" x14ac:dyDescent="0.35">
      <c r="A3357" s="106">
        <v>44012</v>
      </c>
      <c r="B3357" s="1"/>
      <c r="C3357" s="102" t="s">
        <v>3448</v>
      </c>
      <c r="D3357" s="102">
        <v>784</v>
      </c>
      <c r="E3357" s="1" t="s">
        <v>3016</v>
      </c>
      <c r="F3357" s="102" t="s">
        <v>3449</v>
      </c>
      <c r="G3357" s="1">
        <v>-1431997.13</v>
      </c>
      <c r="H3357" s="1">
        <v>33150.230000000003</v>
      </c>
      <c r="I3357" s="1">
        <v>-317239.49</v>
      </c>
      <c r="J3357" s="1">
        <v>-284089.26</v>
      </c>
      <c r="K3357" s="1">
        <v>-1716086.39</v>
      </c>
      <c r="L3357" s="1"/>
      <c r="M3357" s="1"/>
      <c r="AC3357" s="38"/>
      <c r="AE3357"/>
    </row>
    <row r="3358" spans="1:31" hidden="1" x14ac:dyDescent="0.35">
      <c r="A3358" s="106">
        <v>44012</v>
      </c>
      <c r="B3358" s="1"/>
      <c r="C3358" s="102" t="s">
        <v>3448</v>
      </c>
      <c r="D3358" s="102">
        <v>785</v>
      </c>
      <c r="E3358" s="1" t="s">
        <v>3016</v>
      </c>
      <c r="F3358" s="102" t="s">
        <v>3450</v>
      </c>
      <c r="G3358" s="1">
        <v>-1431997.13</v>
      </c>
      <c r="H3358" s="1">
        <v>33150.230000000003</v>
      </c>
      <c r="I3358" s="1">
        <v>-317239.49</v>
      </c>
      <c r="J3358" s="1">
        <v>-284089.26</v>
      </c>
      <c r="K3358" s="1">
        <v>-1716086.39</v>
      </c>
      <c r="L3358" s="1"/>
      <c r="M3358" s="1"/>
      <c r="AC3358" s="38"/>
      <c r="AE3358"/>
    </row>
    <row r="3359" spans="1:31" hidden="1" x14ac:dyDescent="0.35">
      <c r="A3359" s="106">
        <v>44012</v>
      </c>
      <c r="B3359" s="1" t="s">
        <v>1160</v>
      </c>
      <c r="C3359" s="102" t="s">
        <v>3448</v>
      </c>
      <c r="D3359" s="102">
        <v>787</v>
      </c>
      <c r="E3359" s="1" t="s">
        <v>3017</v>
      </c>
      <c r="F3359" s="102" t="s">
        <v>3451</v>
      </c>
      <c r="G3359" s="1">
        <v>-1327563.56</v>
      </c>
      <c r="H3359" s="1">
        <v>33150.230000000003</v>
      </c>
      <c r="I3359" s="1">
        <v>-317239.49</v>
      </c>
      <c r="J3359" s="1">
        <v>-284089.26</v>
      </c>
      <c r="K3359" s="1">
        <v>-1611652.82</v>
      </c>
      <c r="L3359" s="1"/>
      <c r="M3359" s="1"/>
      <c r="AC3359" s="38"/>
      <c r="AE3359"/>
    </row>
    <row r="3360" spans="1:31" hidden="1" x14ac:dyDescent="0.35">
      <c r="A3360" s="106">
        <v>44012</v>
      </c>
      <c r="B3360" s="1" t="s">
        <v>1160</v>
      </c>
      <c r="C3360" s="102" t="s">
        <v>3448</v>
      </c>
      <c r="D3360" s="102">
        <v>788</v>
      </c>
      <c r="E3360" s="1" t="s">
        <v>3017</v>
      </c>
      <c r="F3360" s="102" t="s">
        <v>3452</v>
      </c>
      <c r="G3360" s="1">
        <v>-104433.57</v>
      </c>
      <c r="H3360" s="1">
        <v>0</v>
      </c>
      <c r="I3360" s="1">
        <v>0</v>
      </c>
      <c r="J3360" s="1">
        <v>0</v>
      </c>
      <c r="K3360" s="1">
        <v>-104433.57</v>
      </c>
      <c r="L3360" s="1"/>
      <c r="M3360" s="1"/>
      <c r="AC3360" s="38"/>
      <c r="AE3360"/>
    </row>
    <row r="3361" spans="1:31" hidden="1" x14ac:dyDescent="0.35">
      <c r="A3361" s="106">
        <v>44012</v>
      </c>
      <c r="B3361" s="1"/>
      <c r="C3361" s="102" t="s">
        <v>2601</v>
      </c>
      <c r="D3361" s="102">
        <v>808</v>
      </c>
      <c r="E3361" s="1" t="s">
        <v>3016</v>
      </c>
      <c r="F3361" s="102" t="s">
        <v>3453</v>
      </c>
      <c r="G3361" s="1">
        <v>-2138840229.21</v>
      </c>
      <c r="H3361" s="1">
        <v>1782825.44</v>
      </c>
      <c r="I3361" s="1">
        <v>0</v>
      </c>
      <c r="J3361" s="1">
        <v>1782825.44</v>
      </c>
      <c r="K3361" s="1">
        <v>-2137057403.77</v>
      </c>
      <c r="L3361" s="1"/>
      <c r="M3361" s="1"/>
      <c r="AC3361" s="38"/>
      <c r="AE3361"/>
    </row>
    <row r="3362" spans="1:31" hidden="1" x14ac:dyDescent="0.35">
      <c r="A3362" s="106">
        <v>44012</v>
      </c>
      <c r="B3362" s="1"/>
      <c r="C3362" s="102" t="s">
        <v>2603</v>
      </c>
      <c r="D3362" s="102">
        <v>809</v>
      </c>
      <c r="E3362" s="1" t="s">
        <v>3016</v>
      </c>
      <c r="F3362" s="102" t="s">
        <v>3454</v>
      </c>
      <c r="G3362" s="1">
        <v>-1108282443.27</v>
      </c>
      <c r="H3362" s="1">
        <v>1511797.83</v>
      </c>
      <c r="I3362" s="1">
        <v>0</v>
      </c>
      <c r="J3362" s="1">
        <v>1511797.83</v>
      </c>
      <c r="K3362" s="1">
        <v>-1106770645.4400001</v>
      </c>
      <c r="L3362" s="1"/>
      <c r="M3362" s="1"/>
      <c r="AC3362" s="38"/>
      <c r="AE3362"/>
    </row>
    <row r="3363" spans="1:31" hidden="1" x14ac:dyDescent="0.35">
      <c r="A3363" s="106">
        <v>44012</v>
      </c>
      <c r="B3363" s="1"/>
      <c r="C3363" s="102" t="s">
        <v>2604</v>
      </c>
      <c r="D3363" s="102">
        <v>818</v>
      </c>
      <c r="E3363" s="1" t="s">
        <v>3016</v>
      </c>
      <c r="F3363" s="102" t="s">
        <v>3455</v>
      </c>
      <c r="G3363" s="1">
        <v>-426052017.01999998</v>
      </c>
      <c r="H3363" s="1">
        <v>1511797.83</v>
      </c>
      <c r="I3363" s="1">
        <v>0</v>
      </c>
      <c r="J3363" s="1">
        <v>1511797.83</v>
      </c>
      <c r="K3363" s="1">
        <v>-424540219.19</v>
      </c>
      <c r="L3363" s="1"/>
      <c r="M3363" s="1"/>
      <c r="AC3363" s="38"/>
      <c r="AE3363"/>
    </row>
    <row r="3364" spans="1:31" hidden="1" x14ac:dyDescent="0.35">
      <c r="A3364" s="106">
        <v>44012</v>
      </c>
      <c r="B3364" s="1" t="s">
        <v>1162</v>
      </c>
      <c r="C3364" s="102" t="s">
        <v>3456</v>
      </c>
      <c r="D3364" s="102">
        <v>819</v>
      </c>
      <c r="E3364" s="1" t="s">
        <v>3017</v>
      </c>
      <c r="F3364" s="102" t="s">
        <v>3457</v>
      </c>
      <c r="G3364" s="1">
        <v>-426052017.01999998</v>
      </c>
      <c r="H3364" s="1">
        <v>1511797.83</v>
      </c>
      <c r="I3364" s="1">
        <v>0</v>
      </c>
      <c r="J3364" s="1">
        <v>1511797.83</v>
      </c>
      <c r="K3364" s="1">
        <v>-424540219.19</v>
      </c>
      <c r="L3364" s="1"/>
      <c r="M3364" s="1"/>
      <c r="AC3364" s="38"/>
      <c r="AE3364"/>
    </row>
    <row r="3365" spans="1:31" hidden="1" x14ac:dyDescent="0.35">
      <c r="A3365" s="106">
        <v>44012</v>
      </c>
      <c r="B3365" s="1"/>
      <c r="C3365" s="102" t="s">
        <v>2606</v>
      </c>
      <c r="D3365" s="102">
        <v>820</v>
      </c>
      <c r="E3365" s="1" t="s">
        <v>3016</v>
      </c>
      <c r="F3365" s="102" t="s">
        <v>3458</v>
      </c>
      <c r="G3365" s="1">
        <v>-644352639.44000006</v>
      </c>
      <c r="H3365" s="1">
        <v>0</v>
      </c>
      <c r="I3365" s="1">
        <v>0</v>
      </c>
      <c r="J3365" s="1">
        <v>0</v>
      </c>
      <c r="K3365" s="1">
        <v>-644352639.44000006</v>
      </c>
      <c r="L3365" s="1"/>
      <c r="M3365" s="1"/>
      <c r="AC3365" s="38"/>
      <c r="AE3365"/>
    </row>
    <row r="3366" spans="1:31" hidden="1" x14ac:dyDescent="0.35">
      <c r="A3366" s="106">
        <v>44012</v>
      </c>
      <c r="B3366" s="1" t="s">
        <v>1166</v>
      </c>
      <c r="C3366" s="102" t="s">
        <v>3459</v>
      </c>
      <c r="D3366" s="102">
        <v>821</v>
      </c>
      <c r="E3366" s="1" t="s">
        <v>3017</v>
      </c>
      <c r="F3366" s="102" t="s">
        <v>3460</v>
      </c>
      <c r="G3366" s="1">
        <v>-644352639.44000006</v>
      </c>
      <c r="H3366" s="1">
        <v>0</v>
      </c>
      <c r="I3366" s="1">
        <v>0</v>
      </c>
      <c r="J3366" s="1">
        <v>0</v>
      </c>
      <c r="K3366" s="1">
        <v>-644352639.44000006</v>
      </c>
      <c r="L3366" s="1"/>
      <c r="M3366" s="1"/>
      <c r="AC3366" s="38"/>
      <c r="AE3366"/>
    </row>
    <row r="3367" spans="1:31" hidden="1" x14ac:dyDescent="0.35">
      <c r="A3367" s="106">
        <v>44012</v>
      </c>
      <c r="B3367" s="1"/>
      <c r="C3367" s="102" t="s">
        <v>2608</v>
      </c>
      <c r="D3367" s="102">
        <v>822</v>
      </c>
      <c r="E3367" s="1" t="s">
        <v>3016</v>
      </c>
      <c r="F3367" s="102" t="s">
        <v>3461</v>
      </c>
      <c r="G3367" s="1">
        <v>-37877786.810000002</v>
      </c>
      <c r="H3367" s="1">
        <v>0</v>
      </c>
      <c r="I3367" s="1">
        <v>0</v>
      </c>
      <c r="J3367" s="1">
        <v>0</v>
      </c>
      <c r="K3367" s="1">
        <v>-37877786.810000002</v>
      </c>
      <c r="L3367" s="1"/>
      <c r="M3367" s="1"/>
      <c r="AC3367" s="38"/>
      <c r="AE3367"/>
    </row>
    <row r="3368" spans="1:31" hidden="1" x14ac:dyDescent="0.35">
      <c r="A3368" s="106">
        <v>44012</v>
      </c>
      <c r="B3368" s="1" t="s">
        <v>1165</v>
      </c>
      <c r="C3368" s="102" t="s">
        <v>3462</v>
      </c>
      <c r="D3368" s="102">
        <v>823</v>
      </c>
      <c r="E3368" s="1" t="s">
        <v>3017</v>
      </c>
      <c r="F3368" s="102" t="s">
        <v>3463</v>
      </c>
      <c r="G3368" s="1">
        <v>-37877786.810000002</v>
      </c>
      <c r="H3368" s="1">
        <v>0</v>
      </c>
      <c r="I3368" s="1">
        <v>0</v>
      </c>
      <c r="J3368" s="1">
        <v>0</v>
      </c>
      <c r="K3368" s="1">
        <v>-37877786.810000002</v>
      </c>
      <c r="L3368" s="1"/>
      <c r="M3368" s="1"/>
      <c r="AC3368" s="38"/>
      <c r="AE3368"/>
    </row>
    <row r="3369" spans="1:31" hidden="1" x14ac:dyDescent="0.35">
      <c r="A3369" s="106">
        <v>44012</v>
      </c>
      <c r="B3369" s="1"/>
      <c r="C3369" s="102" t="s">
        <v>2610</v>
      </c>
      <c r="D3369" s="102">
        <v>920</v>
      </c>
      <c r="E3369" s="1" t="s">
        <v>3016</v>
      </c>
      <c r="F3369" s="102" t="s">
        <v>3446</v>
      </c>
      <c r="G3369" s="1">
        <v>-323532006.61000001</v>
      </c>
      <c r="H3369" s="1">
        <v>0</v>
      </c>
      <c r="I3369" s="1">
        <v>0</v>
      </c>
      <c r="J3369" s="1">
        <v>0</v>
      </c>
      <c r="K3369" s="1">
        <v>-323532006.61000001</v>
      </c>
      <c r="L3369" s="1"/>
      <c r="M3369" s="1"/>
      <c r="AC3369" s="38"/>
      <c r="AE3369"/>
    </row>
    <row r="3370" spans="1:31" hidden="1" x14ac:dyDescent="0.35">
      <c r="A3370" s="106">
        <v>44012</v>
      </c>
      <c r="B3370" s="1"/>
      <c r="C3370" s="102" t="s">
        <v>2611</v>
      </c>
      <c r="D3370" s="102">
        <v>921</v>
      </c>
      <c r="E3370" s="1" t="s">
        <v>3016</v>
      </c>
      <c r="F3370" s="102" t="s">
        <v>3446</v>
      </c>
      <c r="G3370" s="1">
        <v>-323532006.61000001</v>
      </c>
      <c r="H3370" s="1">
        <v>0</v>
      </c>
      <c r="I3370" s="1">
        <v>0</v>
      </c>
      <c r="J3370" s="1">
        <v>0</v>
      </c>
      <c r="K3370" s="1">
        <v>-323532006.61000001</v>
      </c>
      <c r="L3370" s="1"/>
      <c r="M3370" s="1"/>
      <c r="AC3370" s="38"/>
      <c r="AE3370"/>
    </row>
    <row r="3371" spans="1:31" hidden="1" x14ac:dyDescent="0.35">
      <c r="A3371" s="106">
        <v>44012</v>
      </c>
      <c r="B3371" s="1"/>
      <c r="C3371" s="102" t="s">
        <v>3464</v>
      </c>
      <c r="D3371" s="102">
        <v>945</v>
      </c>
      <c r="E3371" s="1" t="s">
        <v>3016</v>
      </c>
      <c r="F3371" s="102" t="s">
        <v>3465</v>
      </c>
      <c r="G3371" s="1">
        <v>-323532006.61000001</v>
      </c>
      <c r="H3371" s="1">
        <v>0</v>
      </c>
      <c r="I3371" s="1">
        <v>0</v>
      </c>
      <c r="J3371" s="1">
        <v>0</v>
      </c>
      <c r="K3371" s="1">
        <v>-323532006.61000001</v>
      </c>
      <c r="L3371" s="1"/>
      <c r="M3371" s="1"/>
      <c r="AC3371" s="38"/>
      <c r="AE3371"/>
    </row>
    <row r="3372" spans="1:31" hidden="1" x14ac:dyDescent="0.35">
      <c r="A3372" s="106">
        <v>44012</v>
      </c>
      <c r="B3372" s="1" t="s">
        <v>1162</v>
      </c>
      <c r="C3372" s="102" t="s">
        <v>3464</v>
      </c>
      <c r="D3372" s="102">
        <v>946</v>
      </c>
      <c r="E3372" s="1" t="s">
        <v>3017</v>
      </c>
      <c r="F3372" s="102" t="s">
        <v>3466</v>
      </c>
      <c r="G3372" s="1">
        <v>-323442006.61000001</v>
      </c>
      <c r="H3372" s="1">
        <v>0</v>
      </c>
      <c r="I3372" s="1">
        <v>0</v>
      </c>
      <c r="J3372" s="1">
        <v>0</v>
      </c>
      <c r="K3372" s="1">
        <v>-323442006.61000001</v>
      </c>
      <c r="L3372" s="1"/>
      <c r="M3372" s="1"/>
      <c r="AC3372" s="38"/>
      <c r="AE3372"/>
    </row>
    <row r="3373" spans="1:31" hidden="1" x14ac:dyDescent="0.35">
      <c r="A3373" s="106">
        <v>44012</v>
      </c>
      <c r="B3373" s="1" t="s">
        <v>1163</v>
      </c>
      <c r="C3373" s="102" t="s">
        <v>3464</v>
      </c>
      <c r="D3373" s="102">
        <v>1973</v>
      </c>
      <c r="E3373" s="1" t="s">
        <v>3017</v>
      </c>
      <c r="F3373" s="102" t="s">
        <v>3467</v>
      </c>
      <c r="G3373" s="1">
        <v>-90000</v>
      </c>
      <c r="H3373" s="1">
        <v>0</v>
      </c>
      <c r="I3373" s="1">
        <v>0</v>
      </c>
      <c r="J3373" s="1">
        <v>0</v>
      </c>
      <c r="K3373" s="1">
        <v>-90000</v>
      </c>
      <c r="L3373" s="1"/>
      <c r="M3373" s="1"/>
      <c r="AC3373" s="38"/>
      <c r="AE3373"/>
    </row>
    <row r="3374" spans="1:31" hidden="1" x14ac:dyDescent="0.35">
      <c r="A3374" s="106">
        <v>44012</v>
      </c>
      <c r="B3374" s="1"/>
      <c r="C3374" s="102" t="s">
        <v>3074</v>
      </c>
      <c r="D3374" s="102">
        <v>1950</v>
      </c>
      <c r="E3374" s="1" t="s">
        <v>3016</v>
      </c>
      <c r="F3374" s="102" t="s">
        <v>3468</v>
      </c>
      <c r="G3374" s="1">
        <v>-707025779.33000004</v>
      </c>
      <c r="H3374" s="1">
        <v>271027.61</v>
      </c>
      <c r="I3374" s="1">
        <v>0</v>
      </c>
      <c r="J3374" s="1">
        <v>271027.61</v>
      </c>
      <c r="K3374" s="1">
        <v>-706754751.72000003</v>
      </c>
      <c r="L3374" s="1"/>
      <c r="M3374" s="1"/>
      <c r="AC3374" s="38"/>
      <c r="AE3374"/>
    </row>
    <row r="3375" spans="1:31" hidden="1" x14ac:dyDescent="0.35">
      <c r="A3375" s="106">
        <v>44012</v>
      </c>
      <c r="B3375" s="1"/>
      <c r="C3375" s="102" t="s">
        <v>3075</v>
      </c>
      <c r="D3375" s="102">
        <v>1951</v>
      </c>
      <c r="E3375" s="1" t="s">
        <v>3016</v>
      </c>
      <c r="F3375" s="102" t="s">
        <v>3468</v>
      </c>
      <c r="G3375" s="1">
        <v>-707025779.33000004</v>
      </c>
      <c r="H3375" s="1">
        <v>271027.61</v>
      </c>
      <c r="I3375" s="1">
        <v>0</v>
      </c>
      <c r="J3375" s="1">
        <v>271027.61</v>
      </c>
      <c r="K3375" s="1">
        <v>-706754751.72000003</v>
      </c>
      <c r="L3375" s="1"/>
      <c r="M3375" s="1"/>
      <c r="AC3375" s="38"/>
      <c r="AE3375"/>
    </row>
    <row r="3376" spans="1:31" hidden="1" x14ac:dyDescent="0.35">
      <c r="A3376" s="106">
        <v>44012</v>
      </c>
      <c r="B3376" s="1" t="s">
        <v>1164</v>
      </c>
      <c r="C3376" s="102" t="s">
        <v>3471</v>
      </c>
      <c r="D3376" s="102">
        <v>1952</v>
      </c>
      <c r="E3376" s="1" t="s">
        <v>3017</v>
      </c>
      <c r="F3376" s="102" t="s">
        <v>3469</v>
      </c>
      <c r="G3376" s="1">
        <v>-519871896.43000001</v>
      </c>
      <c r="H3376" s="1">
        <v>199285.01</v>
      </c>
      <c r="I3376" s="1">
        <v>0</v>
      </c>
      <c r="J3376" s="1">
        <v>199285.01</v>
      </c>
      <c r="K3376" s="1">
        <v>-519672611.42000002</v>
      </c>
      <c r="L3376" s="1"/>
      <c r="M3376" s="1"/>
      <c r="AC3376" s="38"/>
      <c r="AE3376"/>
    </row>
    <row r="3377" spans="1:31" hidden="1" x14ac:dyDescent="0.35">
      <c r="A3377" s="106">
        <v>44012</v>
      </c>
      <c r="B3377" s="1" t="s">
        <v>1164</v>
      </c>
      <c r="C3377" s="102" t="s">
        <v>3471</v>
      </c>
      <c r="D3377" s="102">
        <v>1953</v>
      </c>
      <c r="E3377" s="1" t="s">
        <v>3017</v>
      </c>
      <c r="F3377" s="102" t="s">
        <v>3470</v>
      </c>
      <c r="G3377" s="1">
        <v>-187153882.90000001</v>
      </c>
      <c r="H3377" s="1">
        <v>71742.600000000006</v>
      </c>
      <c r="I3377" s="1">
        <v>0</v>
      </c>
      <c r="J3377" s="1">
        <v>71742.600000000006</v>
      </c>
      <c r="K3377" s="1">
        <v>-187082140.30000001</v>
      </c>
      <c r="L3377" s="1"/>
      <c r="M3377" s="1"/>
      <c r="AC3377" s="38"/>
      <c r="AE3377"/>
    </row>
    <row r="3378" spans="1:31" hidden="1" x14ac:dyDescent="0.35">
      <c r="A3378" s="106">
        <v>44012</v>
      </c>
      <c r="B3378" s="1"/>
      <c r="C3378" s="102" t="s">
        <v>2613</v>
      </c>
      <c r="D3378" s="102">
        <v>951</v>
      </c>
      <c r="E3378" s="1" t="s">
        <v>3016</v>
      </c>
      <c r="F3378" s="102" t="s">
        <v>3472</v>
      </c>
      <c r="G3378" s="1">
        <v>-3112044388.5300002</v>
      </c>
      <c r="H3378" s="1">
        <v>1068167.6299999999</v>
      </c>
      <c r="I3378" s="1">
        <v>-1068167.6299999999</v>
      </c>
      <c r="J3378" s="1">
        <v>0</v>
      </c>
      <c r="K3378" s="1">
        <v>-3112044388.5300002</v>
      </c>
      <c r="L3378" s="1"/>
      <c r="M3378" s="1"/>
      <c r="AC3378" s="38"/>
      <c r="AE3378"/>
    </row>
    <row r="3379" spans="1:31" hidden="1" x14ac:dyDescent="0.35">
      <c r="A3379" s="106">
        <v>44012</v>
      </c>
      <c r="B3379" s="1"/>
      <c r="C3379" s="102" t="s">
        <v>2615</v>
      </c>
      <c r="D3379" s="102">
        <v>952</v>
      </c>
      <c r="E3379" s="1" t="s">
        <v>3016</v>
      </c>
      <c r="F3379" s="102" t="s">
        <v>3473</v>
      </c>
      <c r="G3379" s="1">
        <v>-1578221911.95</v>
      </c>
      <c r="H3379" s="1">
        <v>0</v>
      </c>
      <c r="I3379" s="1">
        <v>0</v>
      </c>
      <c r="J3379" s="1">
        <v>0</v>
      </c>
      <c r="K3379" s="1">
        <v>-1578221911.95</v>
      </c>
      <c r="L3379" s="1"/>
      <c r="M3379" s="1"/>
      <c r="AC3379" s="38"/>
      <c r="AE3379"/>
    </row>
    <row r="3380" spans="1:31" hidden="1" x14ac:dyDescent="0.35">
      <c r="A3380" s="106">
        <v>44012</v>
      </c>
      <c r="B3380" s="1"/>
      <c r="C3380" s="102" t="s">
        <v>2617</v>
      </c>
      <c r="D3380" s="102">
        <v>953</v>
      </c>
      <c r="E3380" s="1" t="s">
        <v>3016</v>
      </c>
      <c r="F3380" s="102" t="s">
        <v>3473</v>
      </c>
      <c r="G3380" s="1">
        <v>-1578221911.95</v>
      </c>
      <c r="H3380" s="1">
        <v>0</v>
      </c>
      <c r="I3380" s="1">
        <v>0</v>
      </c>
      <c r="J3380" s="1">
        <v>0</v>
      </c>
      <c r="K3380" s="1">
        <v>-1578221911.95</v>
      </c>
      <c r="L3380" s="1"/>
      <c r="M3380" s="1"/>
      <c r="AC3380" s="38"/>
      <c r="AE3380"/>
    </row>
    <row r="3381" spans="1:31" hidden="1" x14ac:dyDescent="0.35">
      <c r="A3381" s="106">
        <v>44012</v>
      </c>
      <c r="B3381" s="1" t="s">
        <v>1168</v>
      </c>
      <c r="C3381" s="102" t="s">
        <v>3474</v>
      </c>
      <c r="D3381" s="102">
        <v>954</v>
      </c>
      <c r="E3381" s="1" t="s">
        <v>3017</v>
      </c>
      <c r="F3381" s="102" t="s">
        <v>3475</v>
      </c>
      <c r="G3381" s="1">
        <v>-1578221911.95</v>
      </c>
      <c r="H3381" s="1">
        <v>0</v>
      </c>
      <c r="I3381" s="1">
        <v>0</v>
      </c>
      <c r="J3381" s="1">
        <v>0</v>
      </c>
      <c r="K3381" s="1">
        <v>-1578221911.95</v>
      </c>
      <c r="L3381" s="1"/>
      <c r="M3381" s="1"/>
      <c r="AC3381" s="38"/>
      <c r="AE3381"/>
    </row>
    <row r="3382" spans="1:31" hidden="1" x14ac:dyDescent="0.35">
      <c r="A3382" s="106">
        <v>44012</v>
      </c>
      <c r="B3382" s="1"/>
      <c r="C3382" s="102" t="s">
        <v>2620</v>
      </c>
      <c r="D3382" s="102">
        <v>963</v>
      </c>
      <c r="E3382" s="1" t="s">
        <v>3016</v>
      </c>
      <c r="F3382" s="102" t="s">
        <v>3476</v>
      </c>
      <c r="G3382" s="1">
        <v>-26343978.829999998</v>
      </c>
      <c r="H3382" s="1">
        <v>0</v>
      </c>
      <c r="I3382" s="1">
        <v>0</v>
      </c>
      <c r="J3382" s="1">
        <v>0</v>
      </c>
      <c r="K3382" s="1">
        <v>-26343978.829999998</v>
      </c>
      <c r="L3382" s="1"/>
      <c r="M3382" s="1"/>
      <c r="AC3382" s="38"/>
      <c r="AE3382"/>
    </row>
    <row r="3383" spans="1:31" hidden="1" x14ac:dyDescent="0.35">
      <c r="A3383" s="106">
        <v>44012</v>
      </c>
      <c r="B3383" s="1"/>
      <c r="C3383" s="102" t="s">
        <v>2622</v>
      </c>
      <c r="D3383" s="102">
        <v>964</v>
      </c>
      <c r="E3383" s="1" t="s">
        <v>3016</v>
      </c>
      <c r="F3383" s="102" t="s">
        <v>3476</v>
      </c>
      <c r="G3383" s="1">
        <v>-26343978.829999998</v>
      </c>
      <c r="H3383" s="1">
        <v>0</v>
      </c>
      <c r="I3383" s="1">
        <v>0</v>
      </c>
      <c r="J3383" s="1">
        <v>0</v>
      </c>
      <c r="K3383" s="1">
        <v>-26343978.829999998</v>
      </c>
      <c r="L3383" s="1"/>
      <c r="M3383" s="1"/>
      <c r="AC3383" s="38"/>
      <c r="AE3383"/>
    </row>
    <row r="3384" spans="1:31" hidden="1" x14ac:dyDescent="0.35">
      <c r="A3384" s="106">
        <v>44012</v>
      </c>
      <c r="B3384" s="1"/>
      <c r="C3384" s="102" t="s">
        <v>3477</v>
      </c>
      <c r="D3384" s="102">
        <v>968</v>
      </c>
      <c r="E3384" s="1" t="s">
        <v>3016</v>
      </c>
      <c r="F3384" s="102" t="s">
        <v>3478</v>
      </c>
      <c r="G3384" s="1">
        <v>-26307294.260000002</v>
      </c>
      <c r="H3384" s="1">
        <v>0</v>
      </c>
      <c r="I3384" s="1">
        <v>0</v>
      </c>
      <c r="J3384" s="1">
        <v>0</v>
      </c>
      <c r="K3384" s="1">
        <v>-26307294.260000002</v>
      </c>
      <c r="L3384" s="1"/>
      <c r="M3384" s="1"/>
      <c r="AC3384" s="38"/>
      <c r="AE3384"/>
    </row>
    <row r="3385" spans="1:31" hidden="1" x14ac:dyDescent="0.35">
      <c r="A3385" s="106">
        <v>44012</v>
      </c>
      <c r="B3385" s="1" t="s">
        <v>1169</v>
      </c>
      <c r="C3385" s="102" t="s">
        <v>3477</v>
      </c>
      <c r="D3385" s="102">
        <v>969</v>
      </c>
      <c r="E3385" s="1" t="s">
        <v>3017</v>
      </c>
      <c r="F3385" s="102" t="s">
        <v>3479</v>
      </c>
      <c r="G3385" s="1">
        <v>-2777.91</v>
      </c>
      <c r="H3385" s="1">
        <v>0</v>
      </c>
      <c r="I3385" s="1">
        <v>0</v>
      </c>
      <c r="J3385" s="1">
        <v>0</v>
      </c>
      <c r="K3385" s="1">
        <v>-2777.91</v>
      </c>
      <c r="L3385" s="1"/>
      <c r="M3385" s="1"/>
      <c r="AC3385" s="38"/>
      <c r="AE3385"/>
    </row>
    <row r="3386" spans="1:31" hidden="1" x14ac:dyDescent="0.35">
      <c r="A3386" s="106">
        <v>44012</v>
      </c>
      <c r="B3386" s="1" t="s">
        <v>1169</v>
      </c>
      <c r="C3386" s="102" t="s">
        <v>3477</v>
      </c>
      <c r="D3386" s="102">
        <v>970</v>
      </c>
      <c r="E3386" s="1" t="s">
        <v>3017</v>
      </c>
      <c r="F3386" s="102" t="s">
        <v>3480</v>
      </c>
      <c r="G3386" s="1">
        <v>-2193.35</v>
      </c>
      <c r="H3386" s="1">
        <v>0</v>
      </c>
      <c r="I3386" s="1">
        <v>0</v>
      </c>
      <c r="J3386" s="1">
        <v>0</v>
      </c>
      <c r="K3386" s="1">
        <v>-2193.35</v>
      </c>
      <c r="L3386" s="1"/>
      <c r="M3386" s="1"/>
      <c r="AC3386" s="38"/>
      <c r="AE3386"/>
    </row>
    <row r="3387" spans="1:31" hidden="1" x14ac:dyDescent="0.35">
      <c r="A3387" s="106">
        <v>44012</v>
      </c>
      <c r="B3387" s="1" t="s">
        <v>1169</v>
      </c>
      <c r="C3387" s="102" t="s">
        <v>3477</v>
      </c>
      <c r="D3387" s="102">
        <v>971</v>
      </c>
      <c r="E3387" s="1" t="s">
        <v>3017</v>
      </c>
      <c r="F3387" s="102" t="s">
        <v>3481</v>
      </c>
      <c r="G3387" s="1">
        <v>-920000</v>
      </c>
      <c r="H3387" s="1">
        <v>0</v>
      </c>
      <c r="I3387" s="1">
        <v>0</v>
      </c>
      <c r="J3387" s="1">
        <v>0</v>
      </c>
      <c r="K3387" s="1">
        <v>-920000</v>
      </c>
      <c r="L3387" s="1"/>
      <c r="M3387" s="1"/>
      <c r="AC3387" s="38"/>
      <c r="AE3387"/>
    </row>
    <row r="3388" spans="1:31" hidden="1" x14ac:dyDescent="0.35">
      <c r="A3388" s="106">
        <v>44012</v>
      </c>
      <c r="B3388" s="1" t="s">
        <v>1169</v>
      </c>
      <c r="C3388" s="102" t="s">
        <v>3477</v>
      </c>
      <c r="D3388" s="102">
        <v>972</v>
      </c>
      <c r="E3388" s="1" t="s">
        <v>3017</v>
      </c>
      <c r="F3388" s="102" t="s">
        <v>3482</v>
      </c>
      <c r="G3388" s="1">
        <v>-23290.720000000001</v>
      </c>
      <c r="H3388" s="1">
        <v>0</v>
      </c>
      <c r="I3388" s="1">
        <v>0</v>
      </c>
      <c r="J3388" s="1">
        <v>0</v>
      </c>
      <c r="K3388" s="1">
        <v>-23290.720000000001</v>
      </c>
      <c r="L3388" s="1"/>
      <c r="M3388" s="1"/>
      <c r="AC3388" s="38"/>
      <c r="AE3388"/>
    </row>
    <row r="3389" spans="1:31" hidden="1" x14ac:dyDescent="0.35">
      <c r="A3389" s="106">
        <v>44012</v>
      </c>
      <c r="B3389" s="1" t="s">
        <v>1169</v>
      </c>
      <c r="C3389" s="102" t="s">
        <v>3477</v>
      </c>
      <c r="D3389" s="102">
        <v>973</v>
      </c>
      <c r="E3389" s="1" t="s">
        <v>3017</v>
      </c>
      <c r="F3389" s="102" t="s">
        <v>3483</v>
      </c>
      <c r="G3389" s="1">
        <v>-25359032.280000001</v>
      </c>
      <c r="H3389" s="1">
        <v>0</v>
      </c>
      <c r="I3389" s="1">
        <v>0</v>
      </c>
      <c r="J3389" s="1">
        <v>0</v>
      </c>
      <c r="K3389" s="1">
        <v>-25359032.280000001</v>
      </c>
      <c r="L3389" s="1"/>
      <c r="M3389" s="1"/>
      <c r="AC3389" s="38"/>
      <c r="AE3389"/>
    </row>
    <row r="3390" spans="1:31" hidden="1" x14ac:dyDescent="0.35">
      <c r="A3390" s="106">
        <v>44012</v>
      </c>
      <c r="B3390" s="1"/>
      <c r="C3390" s="102" t="s">
        <v>3477</v>
      </c>
      <c r="D3390" s="102">
        <v>974</v>
      </c>
      <c r="E3390" s="1" t="s">
        <v>3016</v>
      </c>
      <c r="F3390" s="102" t="s">
        <v>3484</v>
      </c>
      <c r="G3390" s="1">
        <v>-36684.57</v>
      </c>
      <c r="H3390" s="1">
        <v>0</v>
      </c>
      <c r="I3390" s="1">
        <v>0</v>
      </c>
      <c r="J3390" s="1">
        <v>0</v>
      </c>
      <c r="K3390" s="1">
        <v>-36684.57</v>
      </c>
      <c r="L3390" s="1"/>
      <c r="M3390" s="1"/>
      <c r="AC3390" s="38"/>
      <c r="AE3390"/>
    </row>
    <row r="3391" spans="1:31" hidden="1" x14ac:dyDescent="0.35">
      <c r="A3391" s="106">
        <v>44012</v>
      </c>
      <c r="B3391" s="1" t="s">
        <v>1169</v>
      </c>
      <c r="C3391" s="102" t="s">
        <v>3477</v>
      </c>
      <c r="D3391" s="102">
        <v>975</v>
      </c>
      <c r="E3391" s="1" t="s">
        <v>3017</v>
      </c>
      <c r="F3391" s="102" t="s">
        <v>3485</v>
      </c>
      <c r="G3391" s="1">
        <v>-18298.990000000002</v>
      </c>
      <c r="H3391" s="1">
        <v>0</v>
      </c>
      <c r="I3391" s="1">
        <v>0</v>
      </c>
      <c r="J3391" s="1">
        <v>0</v>
      </c>
      <c r="K3391" s="1">
        <v>-18298.990000000002</v>
      </c>
      <c r="L3391" s="1"/>
      <c r="M3391" s="1"/>
      <c r="AC3391" s="38"/>
      <c r="AE3391"/>
    </row>
    <row r="3392" spans="1:31" hidden="1" x14ac:dyDescent="0.35">
      <c r="A3392" s="106">
        <v>44012</v>
      </c>
      <c r="B3392" s="1" t="s">
        <v>1169</v>
      </c>
      <c r="C3392" s="102" t="s">
        <v>3477</v>
      </c>
      <c r="D3392" s="102">
        <v>976</v>
      </c>
      <c r="E3392" s="1" t="s">
        <v>3017</v>
      </c>
      <c r="F3392" s="102" t="s">
        <v>3485</v>
      </c>
      <c r="G3392" s="1">
        <v>-18385.580000000002</v>
      </c>
      <c r="H3392" s="1">
        <v>0</v>
      </c>
      <c r="I3392" s="1">
        <v>0</v>
      </c>
      <c r="J3392" s="1">
        <v>0</v>
      </c>
      <c r="K3392" s="1">
        <v>-18385.580000000002</v>
      </c>
      <c r="L3392" s="1"/>
      <c r="M3392" s="1"/>
      <c r="AC3392" s="38"/>
      <c r="AE3392"/>
    </row>
    <row r="3393" spans="1:31" hidden="1" x14ac:dyDescent="0.35">
      <c r="A3393" s="106">
        <v>44012</v>
      </c>
      <c r="B3393" s="1"/>
      <c r="C3393" s="102" t="s">
        <v>2627</v>
      </c>
      <c r="D3393" s="102">
        <v>977</v>
      </c>
      <c r="E3393" s="1" t="s">
        <v>3016</v>
      </c>
      <c r="F3393" s="102" t="s">
        <v>3486</v>
      </c>
      <c r="G3393" s="1">
        <v>-1399858258.5899999</v>
      </c>
      <c r="H3393" s="1">
        <v>797140.02</v>
      </c>
      <c r="I3393" s="1">
        <v>-271027.61</v>
      </c>
      <c r="J3393" s="1">
        <v>526112.41</v>
      </c>
      <c r="K3393" s="1">
        <v>-1399332146.1800001</v>
      </c>
      <c r="L3393" s="1"/>
      <c r="M3393" s="1"/>
      <c r="AC3393" s="38"/>
      <c r="AE3393"/>
    </row>
    <row r="3394" spans="1:31" hidden="1" x14ac:dyDescent="0.35">
      <c r="A3394" s="106">
        <v>44012</v>
      </c>
      <c r="B3394" s="1"/>
      <c r="C3394" s="102" t="s">
        <v>2629</v>
      </c>
      <c r="D3394" s="102">
        <v>980</v>
      </c>
      <c r="E3394" s="1" t="s">
        <v>3016</v>
      </c>
      <c r="F3394" s="102" t="s">
        <v>3487</v>
      </c>
      <c r="G3394" s="1">
        <v>-1399858258.5899999</v>
      </c>
      <c r="H3394" s="1">
        <v>797140.02</v>
      </c>
      <c r="I3394" s="1">
        <v>-271027.61</v>
      </c>
      <c r="J3394" s="1">
        <v>526112.41</v>
      </c>
      <c r="K3394" s="1">
        <v>-1399332146.1800001</v>
      </c>
      <c r="L3394" s="1"/>
      <c r="M3394" s="1"/>
      <c r="AC3394" s="38"/>
      <c r="AE3394"/>
    </row>
    <row r="3395" spans="1:31" hidden="1" x14ac:dyDescent="0.35">
      <c r="A3395" s="106">
        <v>44012</v>
      </c>
      <c r="B3395" s="1" t="s">
        <v>1170</v>
      </c>
      <c r="C3395" s="102" t="s">
        <v>3488</v>
      </c>
      <c r="D3395" s="102">
        <v>983</v>
      </c>
      <c r="E3395" s="1" t="s">
        <v>3017</v>
      </c>
      <c r="F3395" s="102" t="s">
        <v>3489</v>
      </c>
      <c r="G3395" s="1">
        <v>-2172811479.2399998</v>
      </c>
      <c r="H3395" s="1">
        <v>0</v>
      </c>
      <c r="I3395" s="1">
        <v>0</v>
      </c>
      <c r="J3395" s="1">
        <v>0</v>
      </c>
      <c r="K3395" s="1">
        <v>-2172811479.2399998</v>
      </c>
      <c r="L3395" s="1"/>
      <c r="M3395" s="1"/>
      <c r="AC3395" s="38"/>
      <c r="AE3395"/>
    </row>
    <row r="3396" spans="1:31" hidden="1" x14ac:dyDescent="0.35">
      <c r="A3396" s="106">
        <v>44012</v>
      </c>
      <c r="B3396" s="1" t="s">
        <v>1170</v>
      </c>
      <c r="C3396" s="102" t="s">
        <v>3488</v>
      </c>
      <c r="D3396" s="102">
        <v>984</v>
      </c>
      <c r="E3396" s="1" t="s">
        <v>3017</v>
      </c>
      <c r="F3396" s="102" t="s">
        <v>3490</v>
      </c>
      <c r="G3396" s="1">
        <v>51814117.979999997</v>
      </c>
      <c r="H3396" s="1">
        <v>797140.02</v>
      </c>
      <c r="I3396" s="1">
        <v>0</v>
      </c>
      <c r="J3396" s="1">
        <v>797140.02</v>
      </c>
      <c r="K3396" s="1">
        <v>52611258</v>
      </c>
      <c r="L3396" s="1"/>
      <c r="M3396" s="1"/>
      <c r="AC3396" s="38"/>
      <c r="AE3396"/>
    </row>
    <row r="3397" spans="1:31" hidden="1" x14ac:dyDescent="0.35">
      <c r="A3397" s="106">
        <v>44012</v>
      </c>
      <c r="B3397" s="1" t="s">
        <v>1170</v>
      </c>
      <c r="C3397" s="102" t="s">
        <v>3488</v>
      </c>
      <c r="D3397" s="102">
        <v>985</v>
      </c>
      <c r="E3397" s="1" t="s">
        <v>3017</v>
      </c>
      <c r="F3397" s="102" t="s">
        <v>3491</v>
      </c>
      <c r="G3397" s="1">
        <v>530249340.06</v>
      </c>
      <c r="H3397" s="1">
        <v>0</v>
      </c>
      <c r="I3397" s="1">
        <v>-199285.01</v>
      </c>
      <c r="J3397" s="1">
        <v>-199285.01</v>
      </c>
      <c r="K3397" s="1">
        <v>530050055.05000001</v>
      </c>
      <c r="L3397" s="1"/>
      <c r="M3397" s="1"/>
      <c r="AC3397" s="38"/>
      <c r="AE3397"/>
    </row>
    <row r="3398" spans="1:31" hidden="1" x14ac:dyDescent="0.35">
      <c r="A3398" s="106">
        <v>44012</v>
      </c>
      <c r="B3398" s="1" t="s">
        <v>1170</v>
      </c>
      <c r="C3398" s="102" t="s">
        <v>3488</v>
      </c>
      <c r="D3398" s="102">
        <v>986</v>
      </c>
      <c r="E3398" s="1" t="s">
        <v>3017</v>
      </c>
      <c r="F3398" s="102" t="s">
        <v>3492</v>
      </c>
      <c r="G3398" s="1">
        <v>190889762.61000001</v>
      </c>
      <c r="H3398" s="1">
        <v>0</v>
      </c>
      <c r="I3398" s="1">
        <v>-71742.600000000006</v>
      </c>
      <c r="J3398" s="1">
        <v>-71742.600000000006</v>
      </c>
      <c r="K3398" s="1">
        <v>190818020.00999999</v>
      </c>
      <c r="L3398" s="1"/>
      <c r="M3398" s="1"/>
      <c r="AC3398" s="38"/>
      <c r="AE3398"/>
    </row>
    <row r="3399" spans="1:31" hidden="1" x14ac:dyDescent="0.35">
      <c r="A3399" s="106">
        <v>44012</v>
      </c>
      <c r="B3399" s="1"/>
      <c r="C3399" s="102" t="s">
        <v>3138</v>
      </c>
      <c r="D3399" s="102">
        <v>987</v>
      </c>
      <c r="E3399" s="1" t="s">
        <v>3016</v>
      </c>
      <c r="F3399" s="102" t="s">
        <v>3493</v>
      </c>
      <c r="G3399" s="1">
        <v>-96505911.75</v>
      </c>
      <c r="H3399" s="1">
        <v>271027.61</v>
      </c>
      <c r="I3399" s="1">
        <v>-797140.02</v>
      </c>
      <c r="J3399" s="1">
        <v>-526112.41</v>
      </c>
      <c r="K3399" s="1">
        <v>-97032024.159999996</v>
      </c>
      <c r="L3399" s="1"/>
      <c r="M3399" s="1"/>
      <c r="AC3399" s="38"/>
      <c r="AE3399"/>
    </row>
    <row r="3400" spans="1:31" hidden="1" x14ac:dyDescent="0.35">
      <c r="A3400" s="106">
        <v>44012</v>
      </c>
      <c r="B3400" s="1"/>
      <c r="C3400" s="102" t="s">
        <v>3136</v>
      </c>
      <c r="D3400" s="102">
        <v>988</v>
      </c>
      <c r="E3400" s="1" t="s">
        <v>3016</v>
      </c>
      <c r="F3400" s="102" t="s">
        <v>3493</v>
      </c>
      <c r="G3400" s="1">
        <v>-96505911.75</v>
      </c>
      <c r="H3400" s="1">
        <v>271027.61</v>
      </c>
      <c r="I3400" s="1">
        <v>-797140.02</v>
      </c>
      <c r="J3400" s="1">
        <v>-526112.41</v>
      </c>
      <c r="K3400" s="1">
        <v>-97032024.159999996</v>
      </c>
      <c r="L3400" s="1"/>
      <c r="M3400" s="1"/>
      <c r="AC3400" s="38"/>
      <c r="AE3400"/>
    </row>
    <row r="3401" spans="1:31" hidden="1" x14ac:dyDescent="0.35">
      <c r="A3401" s="106">
        <v>44012</v>
      </c>
      <c r="B3401" s="1" t="s">
        <v>3139</v>
      </c>
      <c r="C3401" s="102" t="s">
        <v>3494</v>
      </c>
      <c r="D3401" s="102">
        <v>993</v>
      </c>
      <c r="E3401" s="1" t="s">
        <v>3017</v>
      </c>
      <c r="F3401" s="102" t="s">
        <v>3495</v>
      </c>
      <c r="G3401" s="1">
        <v>-96505911.75</v>
      </c>
      <c r="H3401" s="1">
        <v>271027.61</v>
      </c>
      <c r="I3401" s="1">
        <v>-797140.02</v>
      </c>
      <c r="J3401" s="1">
        <v>-526112.41</v>
      </c>
      <c r="K3401" s="1">
        <v>-97032024.159999996</v>
      </c>
      <c r="L3401" s="1"/>
      <c r="M3401" s="1"/>
      <c r="AC3401" s="38"/>
      <c r="AE3401"/>
    </row>
    <row r="3402" spans="1:31" hidden="1" x14ac:dyDescent="0.35">
      <c r="A3402" s="106">
        <v>44012</v>
      </c>
      <c r="B3402" s="1"/>
      <c r="C3402" s="102" t="s">
        <v>2632</v>
      </c>
      <c r="D3402" s="102">
        <v>997</v>
      </c>
      <c r="E3402" s="1" t="s">
        <v>3016</v>
      </c>
      <c r="F3402" s="102" t="s">
        <v>3634</v>
      </c>
      <c r="G3402" s="1">
        <v>-399760.73</v>
      </c>
      <c r="H3402" s="1">
        <v>0</v>
      </c>
      <c r="I3402" s="1">
        <v>0</v>
      </c>
      <c r="J3402" s="1">
        <v>0</v>
      </c>
      <c r="K3402" s="1">
        <v>-399760.73</v>
      </c>
      <c r="L3402" s="1"/>
      <c r="M3402" s="1"/>
      <c r="AC3402" s="38"/>
      <c r="AE3402"/>
    </row>
    <row r="3403" spans="1:31" hidden="1" x14ac:dyDescent="0.35">
      <c r="A3403" s="106">
        <v>44012</v>
      </c>
      <c r="B3403" s="1"/>
      <c r="C3403" s="102" t="s">
        <v>2634</v>
      </c>
      <c r="D3403" s="102">
        <v>998</v>
      </c>
      <c r="E3403" s="1" t="s">
        <v>3016</v>
      </c>
      <c r="F3403" s="102" t="s">
        <v>3634</v>
      </c>
      <c r="G3403" s="1">
        <v>-399760.73</v>
      </c>
      <c r="H3403" s="1">
        <v>0</v>
      </c>
      <c r="I3403" s="1">
        <v>0</v>
      </c>
      <c r="J3403" s="1">
        <v>0</v>
      </c>
      <c r="K3403" s="1">
        <v>-399760.73</v>
      </c>
      <c r="L3403" s="1"/>
      <c r="M3403" s="1"/>
      <c r="AC3403" s="38"/>
      <c r="AE3403"/>
    </row>
    <row r="3404" spans="1:31" hidden="1" x14ac:dyDescent="0.35">
      <c r="A3404" s="106">
        <v>44012</v>
      </c>
      <c r="B3404" s="1"/>
      <c r="C3404" s="102" t="s">
        <v>3635</v>
      </c>
      <c r="D3404" s="102">
        <v>999</v>
      </c>
      <c r="E3404" s="1" t="s">
        <v>3016</v>
      </c>
      <c r="F3404" s="102" t="s">
        <v>3634</v>
      </c>
      <c r="G3404" s="1">
        <v>-399760.73</v>
      </c>
      <c r="H3404" s="1">
        <v>0</v>
      </c>
      <c r="I3404" s="1">
        <v>0</v>
      </c>
      <c r="J3404" s="1">
        <v>0</v>
      </c>
      <c r="K3404" s="1">
        <v>-399760.73</v>
      </c>
      <c r="L3404" s="1"/>
      <c r="M3404" s="1"/>
      <c r="AC3404" s="38"/>
      <c r="AE3404"/>
    </row>
    <row r="3405" spans="1:31" hidden="1" x14ac:dyDescent="0.35">
      <c r="A3405" s="106">
        <v>44012</v>
      </c>
      <c r="B3405" s="1" t="s">
        <v>1168</v>
      </c>
      <c r="C3405" s="102" t="s">
        <v>3635</v>
      </c>
      <c r="D3405" s="102">
        <v>1001</v>
      </c>
      <c r="E3405" s="1" t="s">
        <v>3017</v>
      </c>
      <c r="F3405" s="102" t="s">
        <v>3636</v>
      </c>
      <c r="G3405" s="1">
        <v>-399760.73</v>
      </c>
      <c r="H3405" s="1">
        <v>0</v>
      </c>
      <c r="I3405" s="1">
        <v>0</v>
      </c>
      <c r="J3405" s="1">
        <v>0</v>
      </c>
      <c r="K3405" s="1">
        <v>-399760.73</v>
      </c>
      <c r="L3405" s="1"/>
      <c r="M3405" s="1"/>
      <c r="AC3405" s="38"/>
      <c r="AE3405"/>
    </row>
    <row r="3406" spans="1:31" hidden="1" x14ac:dyDescent="0.35">
      <c r="A3406" s="106">
        <v>44012</v>
      </c>
      <c r="B3406" s="1"/>
      <c r="C3406" s="102" t="s">
        <v>2637</v>
      </c>
      <c r="D3406" s="102">
        <v>1005</v>
      </c>
      <c r="E3406" s="1" t="s">
        <v>3016</v>
      </c>
      <c r="F3406" s="102" t="s">
        <v>3496</v>
      </c>
      <c r="G3406" s="1">
        <v>-10714566.68</v>
      </c>
      <c r="H3406" s="1">
        <v>0</v>
      </c>
      <c r="I3406" s="1">
        <v>0</v>
      </c>
      <c r="J3406" s="1">
        <v>0</v>
      </c>
      <c r="K3406" s="1">
        <v>-10714566.68</v>
      </c>
      <c r="L3406" s="1"/>
      <c r="M3406" s="1"/>
      <c r="AC3406" s="38"/>
      <c r="AE3406"/>
    </row>
    <row r="3407" spans="1:31" hidden="1" x14ac:dyDescent="0.35">
      <c r="A3407" s="106">
        <v>44012</v>
      </c>
      <c r="B3407" s="1"/>
      <c r="C3407" s="102" t="s">
        <v>2639</v>
      </c>
      <c r="D3407" s="102">
        <v>1006</v>
      </c>
      <c r="E3407" s="1" t="s">
        <v>3016</v>
      </c>
      <c r="F3407" s="102" t="s">
        <v>3496</v>
      </c>
      <c r="G3407" s="1">
        <v>-10714566.68</v>
      </c>
      <c r="H3407" s="1">
        <v>0</v>
      </c>
      <c r="I3407" s="1">
        <v>0</v>
      </c>
      <c r="J3407" s="1">
        <v>0</v>
      </c>
      <c r="K3407" s="1">
        <v>-10714566.68</v>
      </c>
      <c r="L3407" s="1"/>
      <c r="M3407" s="1"/>
      <c r="AC3407" s="38"/>
      <c r="AE3407"/>
    </row>
    <row r="3408" spans="1:31" hidden="1" x14ac:dyDescent="0.35">
      <c r="A3408" s="106">
        <v>44012</v>
      </c>
      <c r="B3408" s="1" t="s">
        <v>3033</v>
      </c>
      <c r="C3408" s="102" t="s">
        <v>3497</v>
      </c>
      <c r="D3408" s="102">
        <v>1008</v>
      </c>
      <c r="E3408" s="1" t="s">
        <v>3017</v>
      </c>
      <c r="F3408" s="102" t="s">
        <v>3498</v>
      </c>
      <c r="G3408" s="1">
        <v>-10714566.68</v>
      </c>
      <c r="H3408" s="1">
        <v>0</v>
      </c>
      <c r="I3408" s="1">
        <v>0</v>
      </c>
      <c r="J3408" s="1">
        <v>0</v>
      </c>
      <c r="K3408" s="1">
        <v>-10714566.68</v>
      </c>
      <c r="L3408" s="1"/>
      <c r="M3408" s="1"/>
      <c r="AC3408" s="38"/>
      <c r="AE3408"/>
    </row>
    <row r="3409" spans="1:31" hidden="1" x14ac:dyDescent="0.35">
      <c r="A3409" s="106">
        <v>44012</v>
      </c>
      <c r="B3409" s="1"/>
      <c r="C3409" s="102" t="s">
        <v>2641</v>
      </c>
      <c r="D3409" s="102">
        <v>1012</v>
      </c>
      <c r="E3409" s="1" t="s">
        <v>3016</v>
      </c>
      <c r="F3409" s="102" t="s">
        <v>3499</v>
      </c>
      <c r="G3409" s="1">
        <v>-325942.09999999998</v>
      </c>
      <c r="H3409" s="1">
        <v>0</v>
      </c>
      <c r="I3409" s="1">
        <v>0</v>
      </c>
      <c r="J3409" s="1">
        <v>0</v>
      </c>
      <c r="K3409" s="1">
        <v>-325942.09999999998</v>
      </c>
      <c r="L3409" s="1"/>
      <c r="M3409" s="1"/>
      <c r="AC3409" s="38"/>
      <c r="AE3409"/>
    </row>
    <row r="3410" spans="1:31" hidden="1" x14ac:dyDescent="0.35">
      <c r="A3410" s="106">
        <v>44012</v>
      </c>
      <c r="B3410" s="1"/>
      <c r="C3410" s="102" t="s">
        <v>2643</v>
      </c>
      <c r="D3410" s="102">
        <v>1013</v>
      </c>
      <c r="E3410" s="1" t="s">
        <v>3016</v>
      </c>
      <c r="F3410" s="102" t="s">
        <v>3499</v>
      </c>
      <c r="G3410" s="1">
        <v>-325942.09999999998</v>
      </c>
      <c r="H3410" s="1">
        <v>0</v>
      </c>
      <c r="I3410" s="1">
        <v>0</v>
      </c>
      <c r="J3410" s="1">
        <v>0</v>
      </c>
      <c r="K3410" s="1">
        <v>-325942.09999999998</v>
      </c>
      <c r="L3410" s="1"/>
      <c r="M3410" s="1"/>
      <c r="AC3410" s="38"/>
      <c r="AE3410"/>
    </row>
    <row r="3411" spans="1:31" hidden="1" x14ac:dyDescent="0.35">
      <c r="A3411" s="106">
        <v>44012</v>
      </c>
      <c r="B3411" s="1"/>
      <c r="C3411" s="102" t="s">
        <v>2644</v>
      </c>
      <c r="D3411" s="102">
        <v>1016</v>
      </c>
      <c r="E3411" s="1" t="s">
        <v>3017</v>
      </c>
      <c r="F3411" s="102" t="s">
        <v>3275</v>
      </c>
      <c r="G3411" s="1">
        <v>-325942.09999999998</v>
      </c>
      <c r="H3411" s="1">
        <v>0</v>
      </c>
      <c r="I3411" s="1">
        <v>0</v>
      </c>
      <c r="J3411" s="1">
        <v>0</v>
      </c>
      <c r="K3411" s="1">
        <v>-325942.09999999998</v>
      </c>
      <c r="L3411" s="1"/>
      <c r="M3411" s="1"/>
      <c r="AC3411" s="38"/>
      <c r="AE3411"/>
    </row>
    <row r="3412" spans="1:31" hidden="1" x14ac:dyDescent="0.35">
      <c r="A3412" s="106">
        <v>44012</v>
      </c>
      <c r="B3412" s="1"/>
      <c r="C3412" s="102" t="s">
        <v>2645</v>
      </c>
      <c r="D3412" s="102">
        <v>1017</v>
      </c>
      <c r="E3412" s="1" t="s">
        <v>3016</v>
      </c>
      <c r="F3412" s="102" t="s">
        <v>3500</v>
      </c>
      <c r="G3412" s="1">
        <v>-86750434.049999997</v>
      </c>
      <c r="H3412" s="1">
        <v>2476425.83</v>
      </c>
      <c r="I3412" s="1">
        <v>-18588577.899999999</v>
      </c>
      <c r="J3412" s="1">
        <v>-16112152.069999998</v>
      </c>
      <c r="K3412" s="1">
        <v>-102862586.12</v>
      </c>
      <c r="L3412" s="1"/>
      <c r="M3412" s="1"/>
      <c r="AC3412" s="38"/>
      <c r="AE3412"/>
    </row>
    <row r="3413" spans="1:31" hidden="1" x14ac:dyDescent="0.35">
      <c r="A3413" s="106">
        <v>44012</v>
      </c>
      <c r="B3413" s="1"/>
      <c r="C3413" s="102" t="s">
        <v>2646</v>
      </c>
      <c r="D3413" s="102">
        <v>1018</v>
      </c>
      <c r="E3413" s="1" t="s">
        <v>3016</v>
      </c>
      <c r="F3413" s="102" t="s">
        <v>3501</v>
      </c>
      <c r="G3413" s="1">
        <v>-86750434.049999997</v>
      </c>
      <c r="H3413" s="1">
        <v>2476425.83</v>
      </c>
      <c r="I3413" s="1">
        <v>-18588577.899999999</v>
      </c>
      <c r="J3413" s="1">
        <v>-16112152.069999998</v>
      </c>
      <c r="K3413" s="1">
        <v>-102862586.12</v>
      </c>
      <c r="L3413" s="1"/>
      <c r="M3413" s="1"/>
      <c r="AC3413" s="38"/>
      <c r="AE3413"/>
    </row>
    <row r="3414" spans="1:31" hidden="1" x14ac:dyDescent="0.35">
      <c r="A3414" s="106">
        <v>44012</v>
      </c>
      <c r="B3414" s="1"/>
      <c r="C3414" s="102" t="s">
        <v>2647</v>
      </c>
      <c r="D3414" s="102">
        <v>1019</v>
      </c>
      <c r="E3414" s="1" t="s">
        <v>3016</v>
      </c>
      <c r="F3414" s="102" t="s">
        <v>3502</v>
      </c>
      <c r="G3414" s="1">
        <v>-26935304.550000001</v>
      </c>
      <c r="H3414" s="1">
        <v>0</v>
      </c>
      <c r="I3414" s="1">
        <v>-5151065.3600000003</v>
      </c>
      <c r="J3414" s="1">
        <v>-5151065.3600000003</v>
      </c>
      <c r="K3414" s="1">
        <v>-32086369.91</v>
      </c>
      <c r="L3414" s="1"/>
      <c r="M3414" s="1"/>
      <c r="AC3414" s="38"/>
      <c r="AE3414"/>
    </row>
    <row r="3415" spans="1:31" hidden="1" x14ac:dyDescent="0.35">
      <c r="A3415" s="106">
        <v>44012</v>
      </c>
      <c r="B3415" s="1"/>
      <c r="C3415" s="102" t="s">
        <v>2649</v>
      </c>
      <c r="D3415" s="102">
        <v>1020</v>
      </c>
      <c r="E3415" s="1" t="s">
        <v>3016</v>
      </c>
      <c r="F3415" s="102" t="s">
        <v>3503</v>
      </c>
      <c r="G3415" s="1">
        <v>-7862531.3399999999</v>
      </c>
      <c r="H3415" s="1">
        <v>0</v>
      </c>
      <c r="I3415" s="1">
        <v>-1252204.98</v>
      </c>
      <c r="J3415" s="1">
        <v>-1252204.98</v>
      </c>
      <c r="K3415" s="1">
        <v>-9114736.3200000003</v>
      </c>
      <c r="L3415" s="1"/>
      <c r="M3415" s="1"/>
      <c r="AC3415" s="38"/>
      <c r="AE3415"/>
    </row>
    <row r="3416" spans="1:31" hidden="1" x14ac:dyDescent="0.35">
      <c r="A3416" s="106">
        <v>44012</v>
      </c>
      <c r="B3416" s="1" t="s">
        <v>3158</v>
      </c>
      <c r="C3416" s="102" t="s">
        <v>3504</v>
      </c>
      <c r="D3416" s="102">
        <v>1021</v>
      </c>
      <c r="E3416" s="1" t="s">
        <v>3017</v>
      </c>
      <c r="F3416" s="102" t="s">
        <v>3505</v>
      </c>
      <c r="G3416" s="1">
        <v>-357260.28</v>
      </c>
      <c r="H3416" s="1">
        <v>0</v>
      </c>
      <c r="I3416" s="1">
        <v>-3097.32</v>
      </c>
      <c r="J3416" s="1">
        <v>-3097.32</v>
      </c>
      <c r="K3416" s="1">
        <v>-360357.6</v>
      </c>
      <c r="L3416" s="1" t="s">
        <v>1176</v>
      </c>
      <c r="M3416" s="1"/>
      <c r="AC3416" s="38"/>
      <c r="AE3416"/>
    </row>
    <row r="3417" spans="1:31" hidden="1" x14ac:dyDescent="0.35">
      <c r="A3417" s="106">
        <v>44012</v>
      </c>
      <c r="B3417" s="1" t="s">
        <v>3158</v>
      </c>
      <c r="C3417" s="102" t="s">
        <v>3504</v>
      </c>
      <c r="D3417" s="102">
        <v>1022</v>
      </c>
      <c r="E3417" s="1" t="s">
        <v>3017</v>
      </c>
      <c r="F3417" s="102" t="s">
        <v>3506</v>
      </c>
      <c r="G3417" s="1">
        <v>-487598.42</v>
      </c>
      <c r="H3417" s="1">
        <v>0</v>
      </c>
      <c r="I3417" s="1">
        <v>0</v>
      </c>
      <c r="J3417" s="1">
        <v>0</v>
      </c>
      <c r="K3417" s="1">
        <v>-487598.42</v>
      </c>
      <c r="L3417" s="1" t="s">
        <v>1176</v>
      </c>
      <c r="M3417" s="1"/>
      <c r="AC3417" s="38"/>
      <c r="AE3417"/>
    </row>
    <row r="3418" spans="1:31" hidden="1" x14ac:dyDescent="0.35">
      <c r="A3418" s="106">
        <v>44012</v>
      </c>
      <c r="B3418" s="1" t="s">
        <v>3158</v>
      </c>
      <c r="C3418" s="102" t="s">
        <v>3504</v>
      </c>
      <c r="D3418" s="102">
        <v>1023</v>
      </c>
      <c r="E3418" s="1" t="s">
        <v>3017</v>
      </c>
      <c r="F3418" s="102" t="s">
        <v>3507</v>
      </c>
      <c r="G3418" s="1">
        <v>-633414.66</v>
      </c>
      <c r="H3418" s="1">
        <v>0</v>
      </c>
      <c r="I3418" s="1">
        <v>-144690</v>
      </c>
      <c r="J3418" s="1">
        <v>-144690</v>
      </c>
      <c r="K3418" s="1">
        <v>-778104.66</v>
      </c>
      <c r="L3418" s="1" t="s">
        <v>1176</v>
      </c>
      <c r="M3418" s="1"/>
      <c r="AC3418" s="38"/>
      <c r="AE3418"/>
    </row>
    <row r="3419" spans="1:31" hidden="1" x14ac:dyDescent="0.35">
      <c r="A3419" s="106">
        <v>44012</v>
      </c>
      <c r="B3419" s="1" t="s">
        <v>3158</v>
      </c>
      <c r="C3419" s="102" t="s">
        <v>3504</v>
      </c>
      <c r="D3419" s="102">
        <v>1024</v>
      </c>
      <c r="E3419" s="1" t="s">
        <v>3017</v>
      </c>
      <c r="F3419" s="102" t="s">
        <v>3508</v>
      </c>
      <c r="G3419" s="1">
        <v>-929947.18</v>
      </c>
      <c r="H3419" s="1">
        <v>0</v>
      </c>
      <c r="I3419" s="1">
        <v>-65903.399999999994</v>
      </c>
      <c r="J3419" s="1">
        <v>-65903.399999999994</v>
      </c>
      <c r="K3419" s="1">
        <v>-995850.58</v>
      </c>
      <c r="L3419" s="1" t="s">
        <v>1176</v>
      </c>
      <c r="M3419" s="1"/>
      <c r="AC3419" s="38"/>
      <c r="AE3419"/>
    </row>
    <row r="3420" spans="1:31" hidden="1" x14ac:dyDescent="0.35">
      <c r="A3420" s="106">
        <v>44012</v>
      </c>
      <c r="B3420" s="1" t="s">
        <v>3158</v>
      </c>
      <c r="C3420" s="102" t="s">
        <v>3504</v>
      </c>
      <c r="D3420" s="102">
        <v>1025</v>
      </c>
      <c r="E3420" s="1" t="s">
        <v>3017</v>
      </c>
      <c r="F3420" s="102" t="s">
        <v>3637</v>
      </c>
      <c r="G3420" s="1">
        <v>-41011.08</v>
      </c>
      <c r="H3420" s="1">
        <v>0</v>
      </c>
      <c r="I3420" s="1">
        <v>-29949.26</v>
      </c>
      <c r="J3420" s="1">
        <v>-29949.26</v>
      </c>
      <c r="K3420" s="1">
        <v>-70960.34</v>
      </c>
      <c r="L3420" s="1" t="s">
        <v>1176</v>
      </c>
      <c r="M3420" s="1"/>
      <c r="AC3420" s="38"/>
      <c r="AE3420"/>
    </row>
    <row r="3421" spans="1:31" hidden="1" x14ac:dyDescent="0.35">
      <c r="A3421" s="106">
        <v>44012</v>
      </c>
      <c r="B3421" s="1" t="s">
        <v>3158</v>
      </c>
      <c r="C3421" s="102" t="s">
        <v>3504</v>
      </c>
      <c r="D3421" s="102">
        <v>1027</v>
      </c>
      <c r="E3421" s="1" t="s">
        <v>3017</v>
      </c>
      <c r="F3421" s="102" t="s">
        <v>3509</v>
      </c>
      <c r="G3421" s="1">
        <v>-5355754.8</v>
      </c>
      <c r="H3421" s="1">
        <v>0</v>
      </c>
      <c r="I3421" s="1">
        <v>-991440.22</v>
      </c>
      <c r="J3421" s="1">
        <v>-991440.22</v>
      </c>
      <c r="K3421" s="1">
        <v>-6347195.0199999996</v>
      </c>
      <c r="L3421" s="1" t="s">
        <v>1176</v>
      </c>
      <c r="M3421" s="1"/>
      <c r="AC3421" s="38"/>
      <c r="AE3421"/>
    </row>
    <row r="3422" spans="1:31" hidden="1" x14ac:dyDescent="0.35">
      <c r="A3422" s="106">
        <v>44012</v>
      </c>
      <c r="B3422" s="1" t="s">
        <v>3158</v>
      </c>
      <c r="C3422" s="102" t="s">
        <v>3504</v>
      </c>
      <c r="D3422" s="102">
        <v>1028</v>
      </c>
      <c r="E3422" s="1" t="s">
        <v>3017</v>
      </c>
      <c r="F3422" s="102" t="s">
        <v>3510</v>
      </c>
      <c r="G3422" s="1">
        <v>-43379.16</v>
      </c>
      <c r="H3422" s="1">
        <v>0</v>
      </c>
      <c r="I3422" s="1">
        <v>-12697.98</v>
      </c>
      <c r="J3422" s="1">
        <v>-12697.98</v>
      </c>
      <c r="K3422" s="1">
        <v>-56077.14</v>
      </c>
      <c r="L3422" s="1" t="s">
        <v>1176</v>
      </c>
      <c r="M3422" s="1"/>
      <c r="AC3422" s="38"/>
      <c r="AE3422"/>
    </row>
    <row r="3423" spans="1:31" hidden="1" x14ac:dyDescent="0.35">
      <c r="A3423" s="106">
        <v>44012</v>
      </c>
      <c r="B3423" s="1" t="s">
        <v>3158</v>
      </c>
      <c r="C3423" s="102" t="s">
        <v>3504</v>
      </c>
      <c r="D3423" s="102">
        <v>1029</v>
      </c>
      <c r="E3423" s="1" t="s">
        <v>3017</v>
      </c>
      <c r="F3423" s="102" t="s">
        <v>3275</v>
      </c>
      <c r="G3423" s="1">
        <v>-14165.76</v>
      </c>
      <c r="H3423" s="1">
        <v>0</v>
      </c>
      <c r="I3423" s="1">
        <v>-4426.8</v>
      </c>
      <c r="J3423" s="1">
        <v>-4426.8</v>
      </c>
      <c r="K3423" s="1">
        <v>-18592.560000000001</v>
      </c>
      <c r="L3423" s="1" t="s">
        <v>1176</v>
      </c>
      <c r="M3423" s="1"/>
      <c r="AC3423" s="38"/>
      <c r="AE3423"/>
    </row>
    <row r="3424" spans="1:31" hidden="1" x14ac:dyDescent="0.35">
      <c r="A3424" s="106">
        <v>44012</v>
      </c>
      <c r="B3424" s="1"/>
      <c r="C3424" s="102" t="s">
        <v>2908</v>
      </c>
      <c r="D3424" s="102">
        <v>1030</v>
      </c>
      <c r="E3424" s="1" t="s">
        <v>3016</v>
      </c>
      <c r="F3424" s="102" t="s">
        <v>3511</v>
      </c>
      <c r="G3424" s="1">
        <v>-19072773.210000001</v>
      </c>
      <c r="H3424" s="1">
        <v>0</v>
      </c>
      <c r="I3424" s="1">
        <v>-3898860.38</v>
      </c>
      <c r="J3424" s="1">
        <v>-3898860.38</v>
      </c>
      <c r="K3424" s="1">
        <v>-22971633.59</v>
      </c>
      <c r="L3424" s="1"/>
      <c r="M3424" s="1"/>
      <c r="AC3424" s="38"/>
      <c r="AE3424"/>
    </row>
    <row r="3425" spans="1:31" hidden="1" x14ac:dyDescent="0.35">
      <c r="A3425" s="106">
        <v>44012</v>
      </c>
      <c r="B3425" s="1" t="s">
        <v>3158</v>
      </c>
      <c r="C3425" s="102" t="s">
        <v>3512</v>
      </c>
      <c r="D3425" s="102">
        <v>1031</v>
      </c>
      <c r="E3425" s="1" t="s">
        <v>3017</v>
      </c>
      <c r="F3425" s="102" t="s">
        <v>3505</v>
      </c>
      <c r="G3425" s="1">
        <v>-147539.28</v>
      </c>
      <c r="H3425" s="1">
        <v>0</v>
      </c>
      <c r="I3425" s="1">
        <v>-19095.900000000001</v>
      </c>
      <c r="J3425" s="1">
        <v>-19095.900000000001</v>
      </c>
      <c r="K3425" s="1">
        <v>-166635.18</v>
      </c>
      <c r="L3425" s="1" t="s">
        <v>1176</v>
      </c>
      <c r="M3425" s="1"/>
      <c r="AC3425" s="38"/>
      <c r="AE3425"/>
    </row>
    <row r="3426" spans="1:31" hidden="1" x14ac:dyDescent="0.35">
      <c r="A3426" s="106">
        <v>44012</v>
      </c>
      <c r="B3426" s="1" t="s">
        <v>3158</v>
      </c>
      <c r="C3426" s="102" t="s">
        <v>3512</v>
      </c>
      <c r="D3426" s="102">
        <v>1032</v>
      </c>
      <c r="E3426" s="1" t="s">
        <v>3017</v>
      </c>
      <c r="F3426" s="102" t="s">
        <v>3506</v>
      </c>
      <c r="G3426" s="1">
        <v>-1057009.02</v>
      </c>
      <c r="H3426" s="1">
        <v>0</v>
      </c>
      <c r="I3426" s="1">
        <v>0</v>
      </c>
      <c r="J3426" s="1">
        <v>0</v>
      </c>
      <c r="K3426" s="1">
        <v>-1057009.02</v>
      </c>
      <c r="L3426" s="1" t="s">
        <v>1176</v>
      </c>
      <c r="M3426" s="1"/>
      <c r="AC3426" s="38"/>
      <c r="AE3426"/>
    </row>
    <row r="3427" spans="1:31" hidden="1" x14ac:dyDescent="0.35">
      <c r="A3427" s="106">
        <v>44012</v>
      </c>
      <c r="B3427" s="1" t="s">
        <v>3158</v>
      </c>
      <c r="C3427" s="102" t="s">
        <v>3512</v>
      </c>
      <c r="D3427" s="102">
        <v>1034</v>
      </c>
      <c r="E3427" s="1" t="s">
        <v>3017</v>
      </c>
      <c r="F3427" s="102" t="s">
        <v>3508</v>
      </c>
      <c r="G3427" s="1">
        <v>-521490.3</v>
      </c>
      <c r="H3427" s="1">
        <v>0</v>
      </c>
      <c r="I3427" s="1">
        <v>-75727.399999999994</v>
      </c>
      <c r="J3427" s="1">
        <v>-75727.399999999994</v>
      </c>
      <c r="K3427" s="1">
        <v>-597217.69999999995</v>
      </c>
      <c r="L3427" s="1" t="s">
        <v>1176</v>
      </c>
      <c r="M3427" s="1"/>
      <c r="AC3427" s="38"/>
      <c r="AE3427"/>
    </row>
    <row r="3428" spans="1:31" hidden="1" x14ac:dyDescent="0.35">
      <c r="A3428" s="106">
        <v>44012</v>
      </c>
      <c r="B3428" s="1" t="s">
        <v>3158</v>
      </c>
      <c r="C3428" s="102" t="s">
        <v>3512</v>
      </c>
      <c r="D3428" s="102">
        <v>1035</v>
      </c>
      <c r="E3428" s="1" t="s">
        <v>3017</v>
      </c>
      <c r="F3428" s="102" t="s">
        <v>3637</v>
      </c>
      <c r="G3428" s="1">
        <v>-64389.07</v>
      </c>
      <c r="H3428" s="1">
        <v>0</v>
      </c>
      <c r="I3428" s="1">
        <v>0</v>
      </c>
      <c r="J3428" s="1">
        <v>0</v>
      </c>
      <c r="K3428" s="1">
        <v>-64389.07</v>
      </c>
      <c r="L3428" s="1" t="s">
        <v>1176</v>
      </c>
      <c r="M3428" s="1"/>
      <c r="AC3428" s="38"/>
      <c r="AE3428"/>
    </row>
    <row r="3429" spans="1:31" hidden="1" x14ac:dyDescent="0.35">
      <c r="A3429" s="106">
        <v>44012</v>
      </c>
      <c r="B3429" s="1" t="s">
        <v>3158</v>
      </c>
      <c r="C3429" s="102" t="s">
        <v>3512</v>
      </c>
      <c r="D3429" s="102">
        <v>1037</v>
      </c>
      <c r="E3429" s="1" t="s">
        <v>3017</v>
      </c>
      <c r="F3429" s="102" t="s">
        <v>3509</v>
      </c>
      <c r="G3429" s="1">
        <v>-17252243.300000001</v>
      </c>
      <c r="H3429" s="1">
        <v>0</v>
      </c>
      <c r="I3429" s="1">
        <v>-3792084.72</v>
      </c>
      <c r="J3429" s="1">
        <v>-3792084.72</v>
      </c>
      <c r="K3429" s="1">
        <v>-21044328.02</v>
      </c>
      <c r="L3429" s="1" t="s">
        <v>1176</v>
      </c>
      <c r="M3429" s="1"/>
      <c r="AC3429" s="38"/>
      <c r="AE3429"/>
    </row>
    <row r="3430" spans="1:31" hidden="1" x14ac:dyDescent="0.35">
      <c r="A3430" s="106">
        <v>44012</v>
      </c>
      <c r="B3430" s="1" t="s">
        <v>3158</v>
      </c>
      <c r="C3430" s="102" t="s">
        <v>3512</v>
      </c>
      <c r="D3430" s="102">
        <v>1039</v>
      </c>
      <c r="E3430" s="1" t="s">
        <v>3017</v>
      </c>
      <c r="F3430" s="102" t="s">
        <v>3275</v>
      </c>
      <c r="G3430" s="1">
        <v>-30102.240000000002</v>
      </c>
      <c r="H3430" s="1">
        <v>0</v>
      </c>
      <c r="I3430" s="1">
        <v>-11952.36</v>
      </c>
      <c r="J3430" s="1">
        <v>-11952.36</v>
      </c>
      <c r="K3430" s="1">
        <v>-42054.6</v>
      </c>
      <c r="L3430" s="1" t="s">
        <v>1176</v>
      </c>
      <c r="M3430" s="1"/>
      <c r="AC3430" s="38"/>
      <c r="AE3430"/>
    </row>
    <row r="3431" spans="1:31" hidden="1" x14ac:dyDescent="0.35">
      <c r="A3431" s="106">
        <v>44012</v>
      </c>
      <c r="B3431" s="1"/>
      <c r="C3431" s="102" t="s">
        <v>2887</v>
      </c>
      <c r="D3431" s="102">
        <v>1072</v>
      </c>
      <c r="E3431" s="1" t="s">
        <v>3016</v>
      </c>
      <c r="F3431" s="102" t="s">
        <v>3513</v>
      </c>
      <c r="G3431" s="1">
        <v>-1652505.65</v>
      </c>
      <c r="H3431" s="1">
        <v>0</v>
      </c>
      <c r="I3431" s="1">
        <v>-617647.88</v>
      </c>
      <c r="J3431" s="1">
        <v>-617647.88</v>
      </c>
      <c r="K3431" s="1">
        <v>-2270153.5299999998</v>
      </c>
      <c r="L3431" s="1"/>
      <c r="M3431" s="1"/>
      <c r="AC3431" s="38"/>
      <c r="AE3431"/>
    </row>
    <row r="3432" spans="1:31" hidden="1" x14ac:dyDescent="0.35">
      <c r="A3432" s="106">
        <v>44012</v>
      </c>
      <c r="B3432" s="1" t="s">
        <v>3158</v>
      </c>
      <c r="C3432" s="102" t="s">
        <v>2888</v>
      </c>
      <c r="D3432" s="102">
        <v>1073</v>
      </c>
      <c r="E3432" s="1" t="s">
        <v>3017</v>
      </c>
      <c r="F3432" s="102" t="s">
        <v>3503</v>
      </c>
      <c r="G3432" s="1">
        <v>-645906.52</v>
      </c>
      <c r="H3432" s="1">
        <v>0</v>
      </c>
      <c r="I3432" s="1">
        <v>-450557.57</v>
      </c>
      <c r="J3432" s="1">
        <v>-450557.57</v>
      </c>
      <c r="K3432" s="1">
        <v>-1096464.0900000001</v>
      </c>
      <c r="L3432" s="1" t="s">
        <v>1176</v>
      </c>
      <c r="M3432" s="1"/>
      <c r="AC3432" s="38"/>
      <c r="AE3432"/>
    </row>
    <row r="3433" spans="1:31" hidden="1" x14ac:dyDescent="0.35">
      <c r="A3433" s="106">
        <v>44012</v>
      </c>
      <c r="B3433" s="1" t="s">
        <v>3158</v>
      </c>
      <c r="C3433" s="102" t="s">
        <v>2911</v>
      </c>
      <c r="D3433" s="102">
        <v>1074</v>
      </c>
      <c r="E3433" s="1" t="s">
        <v>3017</v>
      </c>
      <c r="F3433" s="102" t="s">
        <v>3511</v>
      </c>
      <c r="G3433" s="1">
        <v>-1006599.13</v>
      </c>
      <c r="H3433" s="1">
        <v>0</v>
      </c>
      <c r="I3433" s="1">
        <v>-167090.31</v>
      </c>
      <c r="J3433" s="1">
        <v>-167090.31</v>
      </c>
      <c r="K3433" s="1">
        <v>-1173689.44</v>
      </c>
      <c r="L3433" s="1" t="s">
        <v>1176</v>
      </c>
      <c r="M3433" s="1"/>
      <c r="AC3433" s="38"/>
      <c r="AE3433"/>
    </row>
    <row r="3434" spans="1:31" hidden="1" x14ac:dyDescent="0.35">
      <c r="A3434" s="106">
        <v>44012</v>
      </c>
      <c r="B3434" s="1"/>
      <c r="C3434" s="102" t="s">
        <v>2878</v>
      </c>
      <c r="D3434" s="102">
        <v>1078</v>
      </c>
      <c r="E3434" s="1" t="s">
        <v>3016</v>
      </c>
      <c r="F3434" s="102" t="s">
        <v>3513</v>
      </c>
      <c r="G3434" s="1">
        <v>-17810807.399999999</v>
      </c>
      <c r="H3434" s="1">
        <v>0</v>
      </c>
      <c r="I3434" s="1">
        <v>-3377656.75</v>
      </c>
      <c r="J3434" s="1">
        <v>-3377656.75</v>
      </c>
      <c r="K3434" s="1">
        <v>-21188464.149999999</v>
      </c>
      <c r="L3434" s="1"/>
      <c r="M3434" s="1"/>
      <c r="AC3434" s="38"/>
      <c r="AE3434"/>
    </row>
    <row r="3435" spans="1:31" hidden="1" x14ac:dyDescent="0.35">
      <c r="A3435" s="106">
        <v>44012</v>
      </c>
      <c r="B3435" s="1"/>
      <c r="C3435" s="102" t="s">
        <v>2880</v>
      </c>
      <c r="D3435" s="102">
        <v>1079</v>
      </c>
      <c r="E3435" s="1" t="s">
        <v>3016</v>
      </c>
      <c r="F3435" s="102" t="s">
        <v>3514</v>
      </c>
      <c r="G3435" s="1">
        <v>-17810807.399999999</v>
      </c>
      <c r="H3435" s="1">
        <v>0</v>
      </c>
      <c r="I3435" s="1">
        <v>-3377656.75</v>
      </c>
      <c r="J3435" s="1">
        <v>-3377656.75</v>
      </c>
      <c r="K3435" s="1">
        <v>-21188464.149999999</v>
      </c>
      <c r="L3435" s="1"/>
      <c r="M3435" s="1"/>
      <c r="AC3435" s="38"/>
      <c r="AE3435"/>
    </row>
    <row r="3436" spans="1:31" hidden="1" x14ac:dyDescent="0.35">
      <c r="A3436" s="106">
        <v>44012</v>
      </c>
      <c r="B3436" s="1" t="s">
        <v>3158</v>
      </c>
      <c r="C3436" s="102" t="s">
        <v>3515</v>
      </c>
      <c r="D3436" s="102">
        <v>1080</v>
      </c>
      <c r="E3436" s="1" t="s">
        <v>3017</v>
      </c>
      <c r="F3436" s="102" t="s">
        <v>3505</v>
      </c>
      <c r="G3436" s="1">
        <v>-219037.74</v>
      </c>
      <c r="H3436" s="1">
        <v>0</v>
      </c>
      <c r="I3436" s="1">
        <v>-9631.02</v>
      </c>
      <c r="J3436" s="1">
        <v>-9631.02</v>
      </c>
      <c r="K3436" s="1">
        <v>-228668.76</v>
      </c>
      <c r="L3436" s="1" t="s">
        <v>1176</v>
      </c>
      <c r="M3436" s="1"/>
      <c r="AC3436" s="38"/>
      <c r="AE3436"/>
    </row>
    <row r="3437" spans="1:31" hidden="1" x14ac:dyDescent="0.35">
      <c r="A3437" s="106">
        <v>44012</v>
      </c>
      <c r="B3437" s="1" t="s">
        <v>3158</v>
      </c>
      <c r="C3437" s="102" t="s">
        <v>3515</v>
      </c>
      <c r="D3437" s="102">
        <v>1082</v>
      </c>
      <c r="E3437" s="1" t="s">
        <v>3017</v>
      </c>
      <c r="F3437" s="102" t="s">
        <v>3507</v>
      </c>
      <c r="G3437" s="1">
        <v>-436532.02</v>
      </c>
      <c r="H3437" s="1">
        <v>0</v>
      </c>
      <c r="I3437" s="1">
        <v>-115570</v>
      </c>
      <c r="J3437" s="1">
        <v>-115570</v>
      </c>
      <c r="K3437" s="1">
        <v>-552102.02</v>
      </c>
      <c r="L3437" s="1" t="s">
        <v>1176</v>
      </c>
      <c r="M3437" s="1"/>
      <c r="AC3437" s="38"/>
      <c r="AE3437"/>
    </row>
    <row r="3438" spans="1:31" hidden="1" x14ac:dyDescent="0.35">
      <c r="A3438" s="106">
        <v>44012</v>
      </c>
      <c r="B3438" s="1" t="s">
        <v>3158</v>
      </c>
      <c r="C3438" s="102" t="s">
        <v>3515</v>
      </c>
      <c r="D3438" s="102">
        <v>1083</v>
      </c>
      <c r="E3438" s="1" t="s">
        <v>3017</v>
      </c>
      <c r="F3438" s="102" t="s">
        <v>3508</v>
      </c>
      <c r="G3438" s="1">
        <v>-16688996.939999999</v>
      </c>
      <c r="H3438" s="1">
        <v>0</v>
      </c>
      <c r="I3438" s="1">
        <v>-3151093.34</v>
      </c>
      <c r="J3438" s="1">
        <v>-3151093.34</v>
      </c>
      <c r="K3438" s="1">
        <v>-19840090.280000001</v>
      </c>
      <c r="L3438" s="1" t="s">
        <v>1176</v>
      </c>
      <c r="M3438" s="1"/>
      <c r="AC3438" s="38"/>
      <c r="AE3438"/>
    </row>
    <row r="3439" spans="1:31" hidden="1" x14ac:dyDescent="0.35">
      <c r="A3439" s="106">
        <v>44012</v>
      </c>
      <c r="B3439" s="1" t="s">
        <v>3158</v>
      </c>
      <c r="C3439" s="102" t="s">
        <v>3515</v>
      </c>
      <c r="D3439" s="102">
        <v>1086</v>
      </c>
      <c r="E3439" s="1" t="s">
        <v>3017</v>
      </c>
      <c r="F3439" s="102" t="s">
        <v>3516</v>
      </c>
      <c r="G3439" s="1">
        <v>-14375.27</v>
      </c>
      <c r="H3439" s="1">
        <v>0</v>
      </c>
      <c r="I3439" s="1">
        <v>-4362.46</v>
      </c>
      <c r="J3439" s="1">
        <v>-4362.46</v>
      </c>
      <c r="K3439" s="1">
        <v>-18737.73</v>
      </c>
      <c r="L3439" s="1" t="s">
        <v>1176</v>
      </c>
      <c r="M3439" s="1"/>
      <c r="AC3439" s="38"/>
      <c r="AE3439"/>
    </row>
    <row r="3440" spans="1:31" hidden="1" x14ac:dyDescent="0.35">
      <c r="A3440" s="106">
        <v>44012</v>
      </c>
      <c r="B3440" s="1" t="s">
        <v>3158</v>
      </c>
      <c r="C3440" s="102" t="s">
        <v>3515</v>
      </c>
      <c r="D3440" s="102">
        <v>1089</v>
      </c>
      <c r="E3440" s="1" t="s">
        <v>3017</v>
      </c>
      <c r="F3440" s="102" t="s">
        <v>3275</v>
      </c>
      <c r="G3440" s="1">
        <v>-451865.43</v>
      </c>
      <c r="H3440" s="1">
        <v>0</v>
      </c>
      <c r="I3440" s="1">
        <v>-96999.93</v>
      </c>
      <c r="J3440" s="1">
        <v>-96999.93</v>
      </c>
      <c r="K3440" s="1">
        <v>-548865.36</v>
      </c>
      <c r="L3440" s="1" t="s">
        <v>1176</v>
      </c>
      <c r="M3440" s="1"/>
      <c r="AC3440" s="38"/>
      <c r="AE3440"/>
    </row>
    <row r="3441" spans="1:31" hidden="1" x14ac:dyDescent="0.35">
      <c r="A3441" s="106">
        <v>44012</v>
      </c>
      <c r="B3441" s="1"/>
      <c r="C3441" s="102" t="s">
        <v>2914</v>
      </c>
      <c r="D3441" s="102">
        <v>1103</v>
      </c>
      <c r="E3441" s="1" t="s">
        <v>3016</v>
      </c>
      <c r="F3441" s="102" t="s">
        <v>3517</v>
      </c>
      <c r="G3441" s="1">
        <v>-800874.96</v>
      </c>
      <c r="H3441" s="1">
        <v>0</v>
      </c>
      <c r="I3441" s="1">
        <v>-69256.98</v>
      </c>
      <c r="J3441" s="1">
        <v>-69256.98</v>
      </c>
      <c r="K3441" s="1">
        <v>-870131.94</v>
      </c>
      <c r="L3441" s="1"/>
      <c r="M3441" s="1"/>
      <c r="AC3441" s="38"/>
      <c r="AE3441"/>
    </row>
    <row r="3442" spans="1:31" hidden="1" x14ac:dyDescent="0.35">
      <c r="A3442" s="106">
        <v>44012</v>
      </c>
      <c r="B3442" s="1"/>
      <c r="C3442" s="102" t="s">
        <v>2916</v>
      </c>
      <c r="D3442" s="102">
        <v>1104</v>
      </c>
      <c r="E3442" s="1" t="s">
        <v>3016</v>
      </c>
      <c r="F3442" s="102" t="s">
        <v>3518</v>
      </c>
      <c r="G3442" s="1">
        <v>-800874.96</v>
      </c>
      <c r="H3442" s="1">
        <v>0</v>
      </c>
      <c r="I3442" s="1">
        <v>-69256.98</v>
      </c>
      <c r="J3442" s="1">
        <v>-69256.98</v>
      </c>
      <c r="K3442" s="1">
        <v>-870131.94</v>
      </c>
      <c r="L3442" s="1"/>
      <c r="M3442" s="1"/>
      <c r="AC3442" s="38"/>
      <c r="AE3442"/>
    </row>
    <row r="3443" spans="1:31" hidden="1" x14ac:dyDescent="0.35">
      <c r="A3443" s="106">
        <v>44012</v>
      </c>
      <c r="B3443" s="1" t="s">
        <v>3158</v>
      </c>
      <c r="C3443" s="102" t="s">
        <v>3519</v>
      </c>
      <c r="D3443" s="102">
        <v>1111</v>
      </c>
      <c r="E3443" s="1" t="s">
        <v>3017</v>
      </c>
      <c r="F3443" s="102" t="s">
        <v>3520</v>
      </c>
      <c r="G3443" s="1">
        <v>-800874.96</v>
      </c>
      <c r="H3443" s="1">
        <v>0</v>
      </c>
      <c r="I3443" s="1">
        <v>-69256.98</v>
      </c>
      <c r="J3443" s="1">
        <v>-69256.98</v>
      </c>
      <c r="K3443" s="1">
        <v>-870131.94</v>
      </c>
      <c r="L3443" s="1" t="s">
        <v>1176</v>
      </c>
      <c r="M3443" s="1"/>
      <c r="AC3443" s="38"/>
      <c r="AE3443"/>
    </row>
    <row r="3444" spans="1:31" hidden="1" x14ac:dyDescent="0.35">
      <c r="A3444" s="106">
        <v>44012</v>
      </c>
      <c r="B3444" s="1"/>
      <c r="C3444" s="102" t="s">
        <v>2920</v>
      </c>
      <c r="D3444" s="102">
        <v>1128</v>
      </c>
      <c r="E3444" s="1" t="s">
        <v>3016</v>
      </c>
      <c r="F3444" s="102" t="s">
        <v>3521</v>
      </c>
      <c r="G3444" s="1">
        <v>-89679.98</v>
      </c>
      <c r="H3444" s="1">
        <v>0</v>
      </c>
      <c r="I3444" s="1">
        <v>-18141.37</v>
      </c>
      <c r="J3444" s="1">
        <v>-18141.37</v>
      </c>
      <c r="K3444" s="1">
        <v>-107821.35</v>
      </c>
      <c r="L3444" s="1"/>
      <c r="M3444" s="1"/>
      <c r="AC3444" s="38"/>
      <c r="AE3444"/>
    </row>
    <row r="3445" spans="1:31" hidden="1" x14ac:dyDescent="0.35">
      <c r="A3445" s="106">
        <v>44012</v>
      </c>
      <c r="B3445" s="1" t="s">
        <v>3158</v>
      </c>
      <c r="C3445" s="102" t="s">
        <v>2922</v>
      </c>
      <c r="D3445" s="102">
        <v>1139</v>
      </c>
      <c r="E3445" s="1" t="s">
        <v>3017</v>
      </c>
      <c r="F3445" s="102" t="s">
        <v>3522</v>
      </c>
      <c r="G3445" s="1">
        <v>-89679.98</v>
      </c>
      <c r="H3445" s="1">
        <v>0</v>
      </c>
      <c r="I3445" s="1">
        <v>-18141.37</v>
      </c>
      <c r="J3445" s="1">
        <v>-18141.37</v>
      </c>
      <c r="K3445" s="1">
        <v>-107821.35</v>
      </c>
      <c r="L3445" s="1" t="s">
        <v>1176</v>
      </c>
      <c r="M3445" s="1"/>
      <c r="AC3445" s="38"/>
      <c r="AE3445"/>
    </row>
    <row r="3446" spans="1:31" hidden="1" x14ac:dyDescent="0.35">
      <c r="A3446" s="106">
        <v>44012</v>
      </c>
      <c r="B3446" s="1"/>
      <c r="C3446" s="102" t="s">
        <v>2655</v>
      </c>
      <c r="D3446" s="102">
        <v>1052</v>
      </c>
      <c r="E3446" s="1" t="s">
        <v>3016</v>
      </c>
      <c r="F3446" s="102" t="s">
        <v>3523</v>
      </c>
      <c r="G3446" s="1">
        <v>-51592037.93</v>
      </c>
      <c r="H3446" s="1">
        <v>0</v>
      </c>
      <c r="I3446" s="1">
        <v>-9311900.9900000002</v>
      </c>
      <c r="J3446" s="1">
        <v>-9311900.9900000002</v>
      </c>
      <c r="K3446" s="1">
        <v>-60903938.920000002</v>
      </c>
      <c r="L3446" s="1"/>
      <c r="M3446" s="1"/>
      <c r="AC3446" s="38"/>
      <c r="AE3446"/>
    </row>
    <row r="3447" spans="1:31" hidden="1" x14ac:dyDescent="0.35">
      <c r="A3447" s="106">
        <v>44012</v>
      </c>
      <c r="B3447" s="1"/>
      <c r="C3447" s="102" t="s">
        <v>3078</v>
      </c>
      <c r="D3447" s="102">
        <v>1057</v>
      </c>
      <c r="E3447" s="1" t="s">
        <v>3016</v>
      </c>
      <c r="F3447" s="102" t="s">
        <v>3524</v>
      </c>
      <c r="G3447" s="1">
        <v>-51592037.93</v>
      </c>
      <c r="H3447" s="1">
        <v>0</v>
      </c>
      <c r="I3447" s="1">
        <v>-9311900.9900000002</v>
      </c>
      <c r="J3447" s="1">
        <v>-9311900.9900000002</v>
      </c>
      <c r="K3447" s="1">
        <v>-60903938.920000002</v>
      </c>
      <c r="L3447" s="1"/>
      <c r="M3447" s="1"/>
      <c r="AC3447" s="38"/>
      <c r="AE3447"/>
    </row>
    <row r="3448" spans="1:31" hidden="1" x14ac:dyDescent="0.35">
      <c r="A3448" s="106">
        <v>44012</v>
      </c>
      <c r="B3448" s="1" t="s">
        <v>3160</v>
      </c>
      <c r="C3448" s="102" t="s">
        <v>3525</v>
      </c>
      <c r="D3448" s="102">
        <v>1058</v>
      </c>
      <c r="E3448" s="1" t="s">
        <v>3017</v>
      </c>
      <c r="F3448" s="102" t="s">
        <v>3526</v>
      </c>
      <c r="G3448" s="1">
        <v>-50780439.859999999</v>
      </c>
      <c r="H3448" s="1">
        <v>0</v>
      </c>
      <c r="I3448" s="1">
        <v>-9014865.6899999995</v>
      </c>
      <c r="J3448" s="1">
        <v>-9014865.6899999995</v>
      </c>
      <c r="K3448" s="1">
        <v>-59795305.549999997</v>
      </c>
      <c r="L3448" s="1" t="s">
        <v>1176</v>
      </c>
      <c r="M3448" s="1"/>
      <c r="AC3448" s="38"/>
      <c r="AE3448"/>
    </row>
    <row r="3449" spans="1:31" hidden="1" x14ac:dyDescent="0.35">
      <c r="A3449" s="106">
        <v>44012</v>
      </c>
      <c r="B3449" s="1" t="s">
        <v>3161</v>
      </c>
      <c r="C3449" s="102" t="s">
        <v>3525</v>
      </c>
      <c r="D3449" s="102">
        <v>1059</v>
      </c>
      <c r="E3449" s="1" t="s">
        <v>3017</v>
      </c>
      <c r="F3449" s="102" t="s">
        <v>3527</v>
      </c>
      <c r="G3449" s="1">
        <v>-811598.07</v>
      </c>
      <c r="H3449" s="1">
        <v>0</v>
      </c>
      <c r="I3449" s="1">
        <v>-297035.3</v>
      </c>
      <c r="J3449" s="1">
        <v>-297035.3</v>
      </c>
      <c r="K3449" s="1">
        <v>-1108633.3700000001</v>
      </c>
      <c r="L3449" s="1" t="s">
        <v>1176</v>
      </c>
      <c r="M3449" s="1"/>
      <c r="AC3449" s="38"/>
      <c r="AE3449"/>
    </row>
    <row r="3450" spans="1:31" hidden="1" x14ac:dyDescent="0.35">
      <c r="A3450" s="106">
        <v>44012</v>
      </c>
      <c r="B3450" s="1"/>
      <c r="C3450" s="102" t="s">
        <v>2659</v>
      </c>
      <c r="D3450" s="102">
        <v>1062</v>
      </c>
      <c r="E3450" s="1" t="s">
        <v>3016</v>
      </c>
      <c r="F3450" s="102" t="s">
        <v>3528</v>
      </c>
      <c r="G3450" s="1">
        <v>12130776.42</v>
      </c>
      <c r="H3450" s="1">
        <v>2476425.83</v>
      </c>
      <c r="I3450" s="1">
        <v>-42908.57</v>
      </c>
      <c r="J3450" s="1">
        <v>2433517.2600000002</v>
      </c>
      <c r="K3450" s="1">
        <v>14564293.68</v>
      </c>
      <c r="L3450" s="1"/>
      <c r="M3450" s="1"/>
      <c r="AC3450" s="38"/>
      <c r="AE3450"/>
    </row>
    <row r="3451" spans="1:31" hidden="1" x14ac:dyDescent="0.35">
      <c r="A3451" s="106">
        <v>44012</v>
      </c>
      <c r="B3451" s="1" t="s">
        <v>1177</v>
      </c>
      <c r="C3451" s="102" t="s">
        <v>2661</v>
      </c>
      <c r="D3451" s="102">
        <v>1066</v>
      </c>
      <c r="E3451" s="1" t="s">
        <v>3017</v>
      </c>
      <c r="F3451" s="102" t="s">
        <v>3529</v>
      </c>
      <c r="G3451" s="1">
        <v>1616472.69</v>
      </c>
      <c r="H3451" s="1">
        <v>305810.65000000002</v>
      </c>
      <c r="I3451" s="1">
        <v>-5026.72</v>
      </c>
      <c r="J3451" s="1">
        <v>300783.93000000005</v>
      </c>
      <c r="K3451" s="1">
        <v>1917256.62</v>
      </c>
      <c r="L3451" s="1" t="s">
        <v>1258</v>
      </c>
      <c r="M3451" s="1"/>
      <c r="AC3451" s="38"/>
      <c r="AE3451"/>
    </row>
    <row r="3452" spans="1:31" hidden="1" x14ac:dyDescent="0.35">
      <c r="A3452" s="106">
        <v>44012</v>
      </c>
      <c r="B3452" s="1" t="s">
        <v>1177</v>
      </c>
      <c r="C3452" s="102" t="s">
        <v>2662</v>
      </c>
      <c r="D3452" s="102">
        <v>1067</v>
      </c>
      <c r="E3452" s="1" t="s">
        <v>3017</v>
      </c>
      <c r="F3452" s="102" t="s">
        <v>3530</v>
      </c>
      <c r="G3452" s="1">
        <v>7445570.9900000002</v>
      </c>
      <c r="H3452" s="1">
        <v>1408278.39</v>
      </c>
      <c r="I3452" s="1">
        <v>-22849.360000000001</v>
      </c>
      <c r="J3452" s="1">
        <v>1385429.0299999998</v>
      </c>
      <c r="K3452" s="1">
        <v>8831000.0199999996</v>
      </c>
      <c r="L3452" s="1" t="s">
        <v>1258</v>
      </c>
      <c r="M3452" s="1"/>
      <c r="AC3452" s="38"/>
      <c r="AE3452"/>
    </row>
    <row r="3453" spans="1:31" hidden="1" x14ac:dyDescent="0.35">
      <c r="A3453" s="106">
        <v>44012</v>
      </c>
      <c r="B3453" s="1" t="s">
        <v>1177</v>
      </c>
      <c r="C3453" s="102" t="s">
        <v>2663</v>
      </c>
      <c r="D3453" s="102">
        <v>1068</v>
      </c>
      <c r="E3453" s="1" t="s">
        <v>3017</v>
      </c>
      <c r="F3453" s="102" t="s">
        <v>3531</v>
      </c>
      <c r="G3453" s="1">
        <v>2345162.77</v>
      </c>
      <c r="H3453" s="1">
        <v>461687.14</v>
      </c>
      <c r="I3453" s="1">
        <v>-15032.49</v>
      </c>
      <c r="J3453" s="1">
        <v>446654.65</v>
      </c>
      <c r="K3453" s="1">
        <v>2791817.42</v>
      </c>
      <c r="L3453" s="1" t="s">
        <v>1260</v>
      </c>
      <c r="M3453" s="1"/>
      <c r="AC3453" s="38"/>
      <c r="AE3453"/>
    </row>
    <row r="3454" spans="1:31" hidden="1" x14ac:dyDescent="0.35">
      <c r="A3454" s="106">
        <v>44012</v>
      </c>
      <c r="B3454" s="1" t="s">
        <v>1177</v>
      </c>
      <c r="C3454" s="102" t="s">
        <v>2857</v>
      </c>
      <c r="D3454" s="102">
        <v>1069</v>
      </c>
      <c r="E3454" s="1" t="s">
        <v>3017</v>
      </c>
      <c r="F3454" s="102" t="s">
        <v>3532</v>
      </c>
      <c r="G3454" s="1">
        <v>723569.97</v>
      </c>
      <c r="H3454" s="1">
        <v>300649.65000000002</v>
      </c>
      <c r="I3454" s="1">
        <v>0</v>
      </c>
      <c r="J3454" s="1">
        <v>300649.65000000002</v>
      </c>
      <c r="K3454" s="1">
        <v>1024219.62</v>
      </c>
      <c r="L3454" s="1" t="s">
        <v>1176</v>
      </c>
      <c r="M3454" s="1"/>
      <c r="AC3454" s="38"/>
      <c r="AE3454"/>
    </row>
    <row r="3455" spans="1:31" hidden="1" x14ac:dyDescent="0.35">
      <c r="A3455" s="106">
        <v>44012</v>
      </c>
      <c r="B3455" s="1"/>
      <c r="C3455" s="102" t="s">
        <v>2664</v>
      </c>
      <c r="D3455" s="102">
        <v>1180</v>
      </c>
      <c r="E3455" s="1" t="s">
        <v>3016</v>
      </c>
      <c r="F3455" s="102" t="s">
        <v>3533</v>
      </c>
      <c r="G3455" s="1">
        <v>33827690.119999997</v>
      </c>
      <c r="H3455" s="1">
        <v>9431481.3499999996</v>
      </c>
      <c r="I3455" s="1">
        <v>-2702439.74</v>
      </c>
      <c r="J3455" s="1">
        <v>6729041.6099999994</v>
      </c>
      <c r="K3455" s="1">
        <v>40556731.729999997</v>
      </c>
      <c r="L3455" s="1"/>
      <c r="M3455" s="1"/>
      <c r="AC3455" s="38"/>
      <c r="AE3455"/>
    </row>
    <row r="3456" spans="1:31" hidden="1" x14ac:dyDescent="0.35">
      <c r="A3456" s="106">
        <v>44012</v>
      </c>
      <c r="B3456" s="1"/>
      <c r="C3456" s="102" t="s">
        <v>2666</v>
      </c>
      <c r="D3456" s="102">
        <v>1181</v>
      </c>
      <c r="E3456" s="1" t="s">
        <v>3016</v>
      </c>
      <c r="F3456" s="102" t="s">
        <v>3668</v>
      </c>
      <c r="G3456" s="1">
        <v>1428764.86</v>
      </c>
      <c r="H3456" s="1">
        <v>2086108.61</v>
      </c>
      <c r="I3456" s="1">
        <v>-1833257.57</v>
      </c>
      <c r="J3456" s="1">
        <v>252851.04000000004</v>
      </c>
      <c r="K3456" s="1">
        <v>1681615.9</v>
      </c>
      <c r="L3456" s="1"/>
      <c r="M3456" s="1"/>
      <c r="AC3456" s="38"/>
      <c r="AE3456"/>
    </row>
    <row r="3457" spans="1:31" hidden="1" x14ac:dyDescent="0.35">
      <c r="A3457" s="106">
        <v>44012</v>
      </c>
      <c r="B3457" s="1"/>
      <c r="C3457" s="102" t="s">
        <v>2668</v>
      </c>
      <c r="D3457" s="102">
        <v>1182</v>
      </c>
      <c r="E3457" s="1" t="s">
        <v>3016</v>
      </c>
      <c r="F3457" s="102" t="s">
        <v>3534</v>
      </c>
      <c r="G3457" s="1">
        <v>1089084.75</v>
      </c>
      <c r="H3457" s="1">
        <v>663707.36</v>
      </c>
      <c r="I3457" s="1">
        <v>-464595.11</v>
      </c>
      <c r="J3457" s="1">
        <v>199112.25</v>
      </c>
      <c r="K3457" s="1">
        <v>1288197</v>
      </c>
      <c r="L3457" s="1"/>
      <c r="M3457" s="1"/>
      <c r="AC3457" s="38"/>
      <c r="AE3457"/>
    </row>
    <row r="3458" spans="1:31" hidden="1" x14ac:dyDescent="0.35">
      <c r="A3458" s="106">
        <v>44012</v>
      </c>
      <c r="B3458" s="1" t="s">
        <v>2330</v>
      </c>
      <c r="C3458" s="102" t="s">
        <v>2670</v>
      </c>
      <c r="D3458" s="102">
        <v>1183</v>
      </c>
      <c r="E3458" s="1" t="s">
        <v>3017</v>
      </c>
      <c r="F3458" s="102" t="s">
        <v>3535</v>
      </c>
      <c r="G3458" s="1">
        <v>345606.53</v>
      </c>
      <c r="H3458" s="1">
        <v>244660.48000000001</v>
      </c>
      <c r="I3458" s="1">
        <v>-171262.32</v>
      </c>
      <c r="J3458" s="1">
        <v>73398.16</v>
      </c>
      <c r="K3458" s="1">
        <v>419004.69</v>
      </c>
      <c r="L3458" s="1" t="s">
        <v>1244</v>
      </c>
      <c r="M3458" s="1"/>
      <c r="AC3458" s="38"/>
      <c r="AE3458"/>
    </row>
    <row r="3459" spans="1:31" hidden="1" x14ac:dyDescent="0.35">
      <c r="A3459" s="106">
        <v>44012</v>
      </c>
      <c r="B3459" s="1" t="s">
        <v>2330</v>
      </c>
      <c r="C3459" s="102" t="s">
        <v>2672</v>
      </c>
      <c r="D3459" s="102">
        <v>1184</v>
      </c>
      <c r="E3459" s="1" t="s">
        <v>3017</v>
      </c>
      <c r="F3459" s="102" t="s">
        <v>3536</v>
      </c>
      <c r="G3459" s="1">
        <v>163188.32999999999</v>
      </c>
      <c r="H3459" s="1">
        <v>106628.41</v>
      </c>
      <c r="I3459" s="1">
        <v>-74639.87</v>
      </c>
      <c r="J3459" s="1">
        <v>31988.540000000008</v>
      </c>
      <c r="K3459" s="1">
        <v>195176.87</v>
      </c>
      <c r="L3459" s="1" t="s">
        <v>1244</v>
      </c>
      <c r="M3459" s="1"/>
      <c r="AC3459" s="38"/>
      <c r="AE3459"/>
    </row>
    <row r="3460" spans="1:31" hidden="1" x14ac:dyDescent="0.35">
      <c r="A3460" s="106">
        <v>44012</v>
      </c>
      <c r="B3460" s="1" t="s">
        <v>2330</v>
      </c>
      <c r="C3460" s="102" t="s">
        <v>2673</v>
      </c>
      <c r="D3460" s="102">
        <v>1185</v>
      </c>
      <c r="E3460" s="1" t="s">
        <v>3017</v>
      </c>
      <c r="F3460" s="102" t="s">
        <v>3537</v>
      </c>
      <c r="G3460" s="1">
        <v>20109.86</v>
      </c>
      <c r="H3460" s="1">
        <v>10556.78</v>
      </c>
      <c r="I3460" s="1">
        <v>-7389.74</v>
      </c>
      <c r="J3460" s="1">
        <v>3167.0400000000009</v>
      </c>
      <c r="K3460" s="1">
        <v>23276.9</v>
      </c>
      <c r="L3460" s="1" t="s">
        <v>1244</v>
      </c>
      <c r="M3460" s="1"/>
      <c r="AC3460" s="38"/>
      <c r="AE3460"/>
    </row>
    <row r="3461" spans="1:31" hidden="1" x14ac:dyDescent="0.35">
      <c r="A3461" s="106">
        <v>44012</v>
      </c>
      <c r="B3461" s="1" t="s">
        <v>2330</v>
      </c>
      <c r="C3461" s="102" t="s">
        <v>3081</v>
      </c>
      <c r="D3461" s="102">
        <v>1186</v>
      </c>
      <c r="E3461" s="1" t="s">
        <v>3017</v>
      </c>
      <c r="F3461" s="102" t="s">
        <v>3538</v>
      </c>
      <c r="G3461" s="1">
        <v>82344</v>
      </c>
      <c r="H3461" s="1">
        <v>0</v>
      </c>
      <c r="I3461" s="1">
        <v>0</v>
      </c>
      <c r="J3461" s="1">
        <v>0</v>
      </c>
      <c r="K3461" s="1">
        <v>82344</v>
      </c>
      <c r="L3461" s="1" t="s">
        <v>1244</v>
      </c>
      <c r="M3461" s="1"/>
      <c r="AC3461" s="38"/>
      <c r="AE3461"/>
    </row>
    <row r="3462" spans="1:31" hidden="1" x14ac:dyDescent="0.35">
      <c r="A3462" s="106">
        <v>44012</v>
      </c>
      <c r="B3462" s="1" t="s">
        <v>2330</v>
      </c>
      <c r="C3462" s="102" t="s">
        <v>2675</v>
      </c>
      <c r="D3462" s="102">
        <v>1190</v>
      </c>
      <c r="E3462" s="1" t="s">
        <v>3017</v>
      </c>
      <c r="F3462" s="102" t="s">
        <v>3539</v>
      </c>
      <c r="G3462" s="1">
        <v>27121.01</v>
      </c>
      <c r="H3462" s="1">
        <v>18431.330000000002</v>
      </c>
      <c r="I3462" s="1">
        <v>-12901.93</v>
      </c>
      <c r="J3462" s="1">
        <v>5529.4000000000015</v>
      </c>
      <c r="K3462" s="1">
        <v>32650.41</v>
      </c>
      <c r="L3462" s="1" t="s">
        <v>1244</v>
      </c>
      <c r="M3462" s="1"/>
      <c r="AC3462" s="38"/>
      <c r="AE3462"/>
    </row>
    <row r="3463" spans="1:31" hidden="1" x14ac:dyDescent="0.35">
      <c r="A3463" s="106">
        <v>44012</v>
      </c>
      <c r="B3463" s="1" t="s">
        <v>2330</v>
      </c>
      <c r="C3463" s="102" t="s">
        <v>2677</v>
      </c>
      <c r="D3463" s="102">
        <v>1191</v>
      </c>
      <c r="E3463" s="1" t="s">
        <v>3017</v>
      </c>
      <c r="F3463" s="102" t="s">
        <v>3540</v>
      </c>
      <c r="G3463" s="1">
        <v>57626.35</v>
      </c>
      <c r="H3463" s="1">
        <v>23047.97</v>
      </c>
      <c r="I3463" s="1">
        <v>-16133.58</v>
      </c>
      <c r="J3463" s="1">
        <v>6914.3900000000012</v>
      </c>
      <c r="K3463" s="1">
        <v>64540.74</v>
      </c>
      <c r="L3463" s="1" t="s">
        <v>1244</v>
      </c>
      <c r="M3463" s="1"/>
      <c r="AC3463" s="38"/>
      <c r="AE3463"/>
    </row>
    <row r="3464" spans="1:31" hidden="1" x14ac:dyDescent="0.35">
      <c r="A3464" s="106">
        <v>44012</v>
      </c>
      <c r="B3464" s="1" t="s">
        <v>2330</v>
      </c>
      <c r="C3464" s="102" t="s">
        <v>2678</v>
      </c>
      <c r="D3464" s="102">
        <v>1192</v>
      </c>
      <c r="E3464" s="1" t="s">
        <v>3017</v>
      </c>
      <c r="F3464" s="102" t="s">
        <v>3541</v>
      </c>
      <c r="G3464" s="1">
        <v>40419.71</v>
      </c>
      <c r="H3464" s="1">
        <v>32482.05</v>
      </c>
      <c r="I3464" s="1">
        <v>-22737.439999999999</v>
      </c>
      <c r="J3464" s="1">
        <v>9744.61</v>
      </c>
      <c r="K3464" s="1">
        <v>50164.32</v>
      </c>
      <c r="L3464" s="1" t="s">
        <v>1244</v>
      </c>
      <c r="M3464" s="1"/>
      <c r="AC3464" s="38"/>
      <c r="AE3464"/>
    </row>
    <row r="3465" spans="1:31" hidden="1" x14ac:dyDescent="0.35">
      <c r="A3465" s="106">
        <v>44012</v>
      </c>
      <c r="B3465" s="1" t="s">
        <v>2330</v>
      </c>
      <c r="C3465" s="102" t="s">
        <v>2680</v>
      </c>
      <c r="D3465" s="102">
        <v>1194</v>
      </c>
      <c r="E3465" s="1" t="s">
        <v>3017</v>
      </c>
      <c r="F3465" s="102" t="s">
        <v>3542</v>
      </c>
      <c r="G3465" s="1">
        <v>8538.24</v>
      </c>
      <c r="H3465" s="1">
        <v>4217.78</v>
      </c>
      <c r="I3465" s="1">
        <v>-2952.44</v>
      </c>
      <c r="J3465" s="1">
        <v>1265.3399999999997</v>
      </c>
      <c r="K3465" s="1">
        <v>9803.58</v>
      </c>
      <c r="L3465" s="1" t="s">
        <v>1244</v>
      </c>
      <c r="M3465" s="1"/>
      <c r="AC3465" s="38"/>
      <c r="AE3465"/>
    </row>
    <row r="3466" spans="1:31" hidden="1" x14ac:dyDescent="0.35">
      <c r="A3466" s="106">
        <v>44012</v>
      </c>
      <c r="B3466" s="1" t="s">
        <v>2330</v>
      </c>
      <c r="C3466" s="102" t="s">
        <v>2681</v>
      </c>
      <c r="D3466" s="102">
        <v>1195</v>
      </c>
      <c r="E3466" s="1" t="s">
        <v>3017</v>
      </c>
      <c r="F3466" s="102" t="s">
        <v>3543</v>
      </c>
      <c r="G3466" s="1">
        <v>217728.59</v>
      </c>
      <c r="H3466" s="1">
        <v>137380.09</v>
      </c>
      <c r="I3466" s="1">
        <v>-96166.07</v>
      </c>
      <c r="J3466" s="1">
        <v>41214.01999999999</v>
      </c>
      <c r="K3466" s="1">
        <v>258942.61</v>
      </c>
      <c r="L3466" s="1" t="s">
        <v>1258</v>
      </c>
      <c r="M3466" s="1"/>
      <c r="AC3466" s="38"/>
      <c r="AE3466"/>
    </row>
    <row r="3467" spans="1:31" hidden="1" x14ac:dyDescent="0.35">
      <c r="A3467" s="106">
        <v>44012</v>
      </c>
      <c r="B3467" s="1" t="s">
        <v>2330</v>
      </c>
      <c r="C3467" s="102" t="s">
        <v>2683</v>
      </c>
      <c r="D3467" s="102">
        <v>1196</v>
      </c>
      <c r="E3467" s="1" t="s">
        <v>3017</v>
      </c>
      <c r="F3467" s="102" t="s">
        <v>3544</v>
      </c>
      <c r="G3467" s="1">
        <v>63228.63</v>
      </c>
      <c r="H3467" s="1">
        <v>40037.910000000003</v>
      </c>
      <c r="I3467" s="1">
        <v>-28026.53</v>
      </c>
      <c r="J3467" s="1">
        <v>12011.380000000005</v>
      </c>
      <c r="K3467" s="1">
        <v>75240.009999999995</v>
      </c>
      <c r="L3467" s="1" t="s">
        <v>1009</v>
      </c>
      <c r="M3467" s="1"/>
      <c r="AC3467" s="38"/>
      <c r="AE3467"/>
    </row>
    <row r="3468" spans="1:31" hidden="1" x14ac:dyDescent="0.35">
      <c r="A3468" s="106">
        <v>44012</v>
      </c>
      <c r="B3468" s="1" t="s">
        <v>2330</v>
      </c>
      <c r="C3468" s="102" t="s">
        <v>2685</v>
      </c>
      <c r="D3468" s="102">
        <v>1197</v>
      </c>
      <c r="E3468" s="1" t="s">
        <v>3017</v>
      </c>
      <c r="F3468" s="102" t="s">
        <v>3545</v>
      </c>
      <c r="G3468" s="1">
        <v>26456.27</v>
      </c>
      <c r="H3468" s="1">
        <v>19458.009999999998</v>
      </c>
      <c r="I3468" s="1">
        <v>-13620.6</v>
      </c>
      <c r="J3468" s="1">
        <v>5837.409999999998</v>
      </c>
      <c r="K3468" s="1">
        <v>32293.68</v>
      </c>
      <c r="L3468" s="1" t="s">
        <v>1244</v>
      </c>
      <c r="M3468" s="1"/>
      <c r="AC3468" s="38"/>
      <c r="AE3468"/>
    </row>
    <row r="3469" spans="1:31" hidden="1" x14ac:dyDescent="0.35">
      <c r="A3469" s="106">
        <v>44012</v>
      </c>
      <c r="B3469" s="1" t="s">
        <v>2330</v>
      </c>
      <c r="C3469" s="102" t="s">
        <v>2686</v>
      </c>
      <c r="D3469" s="102">
        <v>1198</v>
      </c>
      <c r="E3469" s="1" t="s">
        <v>3017</v>
      </c>
      <c r="F3469" s="102" t="s">
        <v>3546</v>
      </c>
      <c r="G3469" s="1">
        <v>4149.18</v>
      </c>
      <c r="H3469" s="1">
        <v>438.53</v>
      </c>
      <c r="I3469" s="1">
        <v>-306.98</v>
      </c>
      <c r="J3469" s="1">
        <v>131.54999999999995</v>
      </c>
      <c r="K3469" s="1">
        <v>4280.7299999999996</v>
      </c>
      <c r="L3469" s="1" t="s">
        <v>1244</v>
      </c>
      <c r="M3469" s="1"/>
      <c r="AC3469" s="38"/>
      <c r="AE3469"/>
    </row>
    <row r="3470" spans="1:31" hidden="1" x14ac:dyDescent="0.35">
      <c r="A3470" s="106">
        <v>44012</v>
      </c>
      <c r="B3470" s="1" t="s">
        <v>2330</v>
      </c>
      <c r="C3470" s="102" t="s">
        <v>2690</v>
      </c>
      <c r="D3470" s="102">
        <v>1202</v>
      </c>
      <c r="E3470" s="1" t="s">
        <v>3017</v>
      </c>
      <c r="F3470" s="102" t="s">
        <v>3547</v>
      </c>
      <c r="G3470" s="1">
        <v>4909.16</v>
      </c>
      <c r="H3470" s="1">
        <v>3518.08</v>
      </c>
      <c r="I3470" s="1">
        <v>-2462.65</v>
      </c>
      <c r="J3470" s="1">
        <v>1055.4299999999998</v>
      </c>
      <c r="K3470" s="1">
        <v>5964.59</v>
      </c>
      <c r="L3470" s="1" t="s">
        <v>1255</v>
      </c>
      <c r="M3470" s="1"/>
      <c r="AC3470" s="38"/>
      <c r="AE3470"/>
    </row>
    <row r="3471" spans="1:31" hidden="1" x14ac:dyDescent="0.35">
      <c r="A3471" s="106">
        <v>44012</v>
      </c>
      <c r="B3471" s="1" t="s">
        <v>2330</v>
      </c>
      <c r="C3471" s="102" t="s">
        <v>2847</v>
      </c>
      <c r="D3471" s="102">
        <v>1206</v>
      </c>
      <c r="E3471" s="1" t="s">
        <v>3017</v>
      </c>
      <c r="F3471" s="102" t="s">
        <v>3548</v>
      </c>
      <c r="G3471" s="1">
        <v>3673.89</v>
      </c>
      <c r="H3471" s="1">
        <v>6859.94</v>
      </c>
      <c r="I3471" s="1">
        <v>-4801.96</v>
      </c>
      <c r="J3471" s="1">
        <v>2057.9799999999996</v>
      </c>
      <c r="K3471" s="1">
        <v>5731.87</v>
      </c>
      <c r="L3471" s="1" t="s">
        <v>1244</v>
      </c>
      <c r="M3471" s="1"/>
      <c r="AC3471" s="38"/>
      <c r="AE3471"/>
    </row>
    <row r="3472" spans="1:31" hidden="1" x14ac:dyDescent="0.35">
      <c r="A3472" s="106">
        <v>44012</v>
      </c>
      <c r="B3472" s="1" t="s">
        <v>2330</v>
      </c>
      <c r="C3472" s="102" t="s">
        <v>2938</v>
      </c>
      <c r="D3472" s="102">
        <v>1903</v>
      </c>
      <c r="E3472" s="1" t="s">
        <v>3017</v>
      </c>
      <c r="F3472" s="102" t="s">
        <v>3549</v>
      </c>
      <c r="G3472" s="1">
        <v>23985</v>
      </c>
      <c r="H3472" s="1">
        <v>15990</v>
      </c>
      <c r="I3472" s="1">
        <v>-11193</v>
      </c>
      <c r="J3472" s="1">
        <v>4797</v>
      </c>
      <c r="K3472" s="1">
        <v>28782</v>
      </c>
      <c r="L3472" s="1" t="s">
        <v>1244</v>
      </c>
      <c r="M3472" s="1"/>
      <c r="AC3472" s="38"/>
      <c r="AE3472"/>
    </row>
    <row r="3473" spans="1:31" hidden="1" x14ac:dyDescent="0.35">
      <c r="A3473" s="106">
        <v>44012</v>
      </c>
      <c r="B3473" s="1"/>
      <c r="C3473" s="102" t="s">
        <v>2693</v>
      </c>
      <c r="D3473" s="102">
        <v>1215</v>
      </c>
      <c r="E3473" s="1" t="s">
        <v>3016</v>
      </c>
      <c r="F3473" s="102" t="s">
        <v>3550</v>
      </c>
      <c r="G3473" s="1">
        <v>267939.53000000003</v>
      </c>
      <c r="H3473" s="1">
        <v>1395347.02</v>
      </c>
      <c r="I3473" s="1">
        <v>-1349724.5</v>
      </c>
      <c r="J3473" s="1">
        <v>45622.520000000019</v>
      </c>
      <c r="K3473" s="1">
        <v>313562.05</v>
      </c>
      <c r="L3473" s="1"/>
      <c r="M3473" s="1"/>
      <c r="AC3473" s="38"/>
      <c r="AE3473"/>
    </row>
    <row r="3474" spans="1:31" hidden="1" x14ac:dyDescent="0.35">
      <c r="A3474" s="106">
        <v>44012</v>
      </c>
      <c r="B3474" s="1" t="s">
        <v>2331</v>
      </c>
      <c r="C3474" s="102" t="s">
        <v>2695</v>
      </c>
      <c r="D3474" s="102">
        <v>1216</v>
      </c>
      <c r="E3474" s="1" t="s">
        <v>3017</v>
      </c>
      <c r="F3474" s="102" t="s">
        <v>3551</v>
      </c>
      <c r="G3474" s="1">
        <v>15394.39</v>
      </c>
      <c r="H3474" s="1">
        <v>138773.78</v>
      </c>
      <c r="I3474" s="1">
        <v>-135998.29999999999</v>
      </c>
      <c r="J3474" s="1">
        <v>2775.4800000000105</v>
      </c>
      <c r="K3474" s="1">
        <v>18169.87</v>
      </c>
      <c r="L3474" s="1" t="s">
        <v>1182</v>
      </c>
      <c r="M3474" s="1"/>
      <c r="AC3474" s="38"/>
      <c r="AE3474"/>
    </row>
    <row r="3475" spans="1:31" hidden="1" x14ac:dyDescent="0.35">
      <c r="A3475" s="106">
        <v>44012</v>
      </c>
      <c r="B3475" s="1" t="s">
        <v>2331</v>
      </c>
      <c r="C3475" s="102" t="s">
        <v>2696</v>
      </c>
      <c r="D3475" s="102">
        <v>1217</v>
      </c>
      <c r="E3475" s="1" t="s">
        <v>3017</v>
      </c>
      <c r="F3475" s="102" t="s">
        <v>3552</v>
      </c>
      <c r="G3475" s="1">
        <v>0</v>
      </c>
      <c r="H3475" s="1">
        <v>777719.49</v>
      </c>
      <c r="I3475" s="1">
        <v>-777719.49</v>
      </c>
      <c r="J3475" s="1">
        <v>0</v>
      </c>
      <c r="K3475" s="1">
        <v>0</v>
      </c>
      <c r="L3475" s="1" t="s">
        <v>1182</v>
      </c>
      <c r="M3475" s="1"/>
      <c r="AC3475" s="38"/>
      <c r="AE3475"/>
    </row>
    <row r="3476" spans="1:31" hidden="1" x14ac:dyDescent="0.35">
      <c r="A3476" s="106">
        <v>44012</v>
      </c>
      <c r="B3476" s="1" t="s">
        <v>2332</v>
      </c>
      <c r="C3476" s="102" t="s">
        <v>2849</v>
      </c>
      <c r="D3476" s="102">
        <v>1218</v>
      </c>
      <c r="E3476" s="1" t="s">
        <v>3017</v>
      </c>
      <c r="F3476" s="102" t="s">
        <v>3553</v>
      </c>
      <c r="G3476" s="1">
        <v>0</v>
      </c>
      <c r="H3476" s="1">
        <v>297008.15000000002</v>
      </c>
      <c r="I3476" s="1">
        <v>-297008.15000000002</v>
      </c>
      <c r="J3476" s="1">
        <v>0</v>
      </c>
      <c r="K3476" s="1">
        <v>0</v>
      </c>
      <c r="L3476" s="1" t="s">
        <v>1183</v>
      </c>
      <c r="M3476" s="1"/>
      <c r="AC3476" s="38"/>
      <c r="AE3476"/>
    </row>
    <row r="3477" spans="1:31" hidden="1" x14ac:dyDescent="0.35">
      <c r="A3477" s="106">
        <v>44012</v>
      </c>
      <c r="B3477" s="1" t="s">
        <v>2331</v>
      </c>
      <c r="C3477" s="102" t="s">
        <v>2698</v>
      </c>
      <c r="D3477" s="102">
        <v>1219</v>
      </c>
      <c r="E3477" s="1" t="s">
        <v>3017</v>
      </c>
      <c r="F3477" s="102" t="s">
        <v>3554</v>
      </c>
      <c r="G3477" s="1">
        <v>0</v>
      </c>
      <c r="H3477" s="1">
        <v>39022.17</v>
      </c>
      <c r="I3477" s="1">
        <v>-39022.17</v>
      </c>
      <c r="J3477" s="1">
        <v>0</v>
      </c>
      <c r="K3477" s="1">
        <v>0</v>
      </c>
      <c r="L3477" s="1" t="s">
        <v>1182</v>
      </c>
      <c r="M3477" s="1"/>
      <c r="AC3477" s="38"/>
      <c r="AE3477"/>
    </row>
    <row r="3478" spans="1:31" hidden="1" x14ac:dyDescent="0.35">
      <c r="A3478" s="106">
        <v>44012</v>
      </c>
      <c r="B3478" s="1" t="s">
        <v>2332</v>
      </c>
      <c r="C3478" s="102" t="s">
        <v>2700</v>
      </c>
      <c r="D3478" s="102">
        <v>1859</v>
      </c>
      <c r="E3478" s="1" t="s">
        <v>3017</v>
      </c>
      <c r="F3478" s="102" t="s">
        <v>3555</v>
      </c>
      <c r="G3478" s="1">
        <v>252545.14</v>
      </c>
      <c r="H3478" s="1">
        <v>142823.43</v>
      </c>
      <c r="I3478" s="1">
        <v>-99976.39</v>
      </c>
      <c r="J3478" s="1">
        <v>42847.039999999994</v>
      </c>
      <c r="K3478" s="1">
        <v>295392.18</v>
      </c>
      <c r="L3478" s="1" t="s">
        <v>1183</v>
      </c>
      <c r="M3478" s="1"/>
      <c r="AC3478" s="38"/>
      <c r="AE3478"/>
    </row>
    <row r="3479" spans="1:31" hidden="1" x14ac:dyDescent="0.35">
      <c r="A3479" s="106">
        <v>44012</v>
      </c>
      <c r="B3479" s="1"/>
      <c r="C3479" s="102" t="s">
        <v>2702</v>
      </c>
      <c r="D3479" s="102">
        <v>1221</v>
      </c>
      <c r="E3479" s="1" t="s">
        <v>3016</v>
      </c>
      <c r="F3479" s="102" t="s">
        <v>3556</v>
      </c>
      <c r="G3479" s="1">
        <v>71740.58</v>
      </c>
      <c r="H3479" s="1">
        <v>27054.23</v>
      </c>
      <c r="I3479" s="1">
        <v>-18937.96</v>
      </c>
      <c r="J3479" s="1">
        <v>8116.27</v>
      </c>
      <c r="K3479" s="1">
        <v>79856.850000000006</v>
      </c>
      <c r="L3479" s="1"/>
      <c r="M3479" s="1"/>
      <c r="AC3479" s="38"/>
      <c r="AE3479"/>
    </row>
    <row r="3480" spans="1:31" hidden="1" x14ac:dyDescent="0.35">
      <c r="A3480" s="106">
        <v>44012</v>
      </c>
      <c r="B3480" s="1" t="s">
        <v>2334</v>
      </c>
      <c r="C3480" s="102" t="s">
        <v>2704</v>
      </c>
      <c r="D3480" s="102">
        <v>1229</v>
      </c>
      <c r="E3480" s="1" t="s">
        <v>3017</v>
      </c>
      <c r="F3480" s="102" t="s">
        <v>3557</v>
      </c>
      <c r="G3480" s="1">
        <v>71740.58</v>
      </c>
      <c r="H3480" s="1">
        <v>27054.23</v>
      </c>
      <c r="I3480" s="1">
        <v>-18937.96</v>
      </c>
      <c r="J3480" s="1">
        <v>8116.27</v>
      </c>
      <c r="K3480" s="1">
        <v>79856.850000000006</v>
      </c>
      <c r="L3480" s="1" t="s">
        <v>1247</v>
      </c>
      <c r="M3480" s="1"/>
      <c r="AC3480" s="38"/>
      <c r="AE3480"/>
    </row>
    <row r="3481" spans="1:31" hidden="1" x14ac:dyDescent="0.35">
      <c r="A3481" s="106">
        <v>44012</v>
      </c>
      <c r="B3481" s="1"/>
      <c r="C3481" s="102" t="s">
        <v>3669</v>
      </c>
      <c r="D3481" s="102">
        <v>1341</v>
      </c>
      <c r="E3481" s="1" t="s">
        <v>3016</v>
      </c>
      <c r="F3481" s="102" t="s">
        <v>3670</v>
      </c>
      <c r="G3481" s="1">
        <v>3691880.66</v>
      </c>
      <c r="H3481" s="1">
        <v>746903.83</v>
      </c>
      <c r="I3481" s="1">
        <v>0</v>
      </c>
      <c r="J3481" s="1">
        <v>746903.83</v>
      </c>
      <c r="K3481" s="1">
        <v>4438784.49</v>
      </c>
      <c r="L3481" s="1"/>
      <c r="M3481" s="1"/>
      <c r="AC3481" s="38"/>
      <c r="AE3481"/>
    </row>
    <row r="3482" spans="1:31" hidden="1" x14ac:dyDescent="0.35">
      <c r="A3482" s="106">
        <v>44012</v>
      </c>
      <c r="B3482" s="1"/>
      <c r="C3482" s="102" t="s">
        <v>3671</v>
      </c>
      <c r="D3482" s="102">
        <v>1342</v>
      </c>
      <c r="E3482" s="1" t="s">
        <v>3016</v>
      </c>
      <c r="F3482" s="102" t="s">
        <v>3672</v>
      </c>
      <c r="G3482" s="1">
        <v>1089078.43</v>
      </c>
      <c r="H3482" s="1">
        <v>199112.19</v>
      </c>
      <c r="I3482" s="1">
        <v>0</v>
      </c>
      <c r="J3482" s="1">
        <v>199112.19</v>
      </c>
      <c r="K3482" s="1">
        <v>1288190.6200000001</v>
      </c>
      <c r="L3482" s="1"/>
      <c r="M3482" s="1"/>
      <c r="AC3482" s="38"/>
      <c r="AE3482"/>
    </row>
    <row r="3483" spans="1:31" hidden="1" x14ac:dyDescent="0.35">
      <c r="A3483" s="106">
        <v>44012</v>
      </c>
      <c r="B3483" s="1" t="s">
        <v>2330</v>
      </c>
      <c r="C3483" s="102" t="s">
        <v>3673</v>
      </c>
      <c r="D3483" s="102">
        <v>1343</v>
      </c>
      <c r="E3483" s="1" t="s">
        <v>3017</v>
      </c>
      <c r="F3483" s="102" t="s">
        <v>3535</v>
      </c>
      <c r="G3483" s="1">
        <v>345608.25</v>
      </c>
      <c r="H3483" s="1">
        <v>73398.14</v>
      </c>
      <c r="I3483" s="1">
        <v>0</v>
      </c>
      <c r="J3483" s="1">
        <v>73398.14</v>
      </c>
      <c r="K3483" s="1">
        <v>419006.39</v>
      </c>
      <c r="L3483" s="1" t="s">
        <v>1244</v>
      </c>
      <c r="M3483" s="1"/>
      <c r="AC3483" s="38"/>
      <c r="AE3483"/>
    </row>
    <row r="3484" spans="1:31" hidden="1" x14ac:dyDescent="0.35">
      <c r="A3484" s="106">
        <v>44012</v>
      </c>
      <c r="B3484" s="1" t="s">
        <v>2330</v>
      </c>
      <c r="C3484" s="102" t="s">
        <v>3674</v>
      </c>
      <c r="D3484" s="102">
        <v>1344</v>
      </c>
      <c r="E3484" s="1" t="s">
        <v>3017</v>
      </c>
      <c r="F3484" s="102" t="s">
        <v>3536</v>
      </c>
      <c r="G3484" s="1">
        <v>163189.24</v>
      </c>
      <c r="H3484" s="1">
        <v>31988.52</v>
      </c>
      <c r="I3484" s="1">
        <v>0</v>
      </c>
      <c r="J3484" s="1">
        <v>31988.52</v>
      </c>
      <c r="K3484" s="1">
        <v>195177.76</v>
      </c>
      <c r="L3484" s="1" t="s">
        <v>1244</v>
      </c>
      <c r="M3484" s="1"/>
      <c r="AC3484" s="38"/>
      <c r="AE3484"/>
    </row>
    <row r="3485" spans="1:31" hidden="1" x14ac:dyDescent="0.35">
      <c r="A3485" s="106">
        <v>44012</v>
      </c>
      <c r="B3485" s="1" t="s">
        <v>2330</v>
      </c>
      <c r="C3485" s="102" t="s">
        <v>3675</v>
      </c>
      <c r="D3485" s="102">
        <v>1345</v>
      </c>
      <c r="E3485" s="1" t="s">
        <v>3017</v>
      </c>
      <c r="F3485" s="102" t="s">
        <v>3537</v>
      </c>
      <c r="G3485" s="1">
        <v>20108.939999999999</v>
      </c>
      <c r="H3485" s="1">
        <v>3167.03</v>
      </c>
      <c r="I3485" s="1">
        <v>0</v>
      </c>
      <c r="J3485" s="1">
        <v>3167.03</v>
      </c>
      <c r="K3485" s="1">
        <v>23275.97</v>
      </c>
      <c r="L3485" s="1" t="s">
        <v>1244</v>
      </c>
      <c r="M3485" s="1"/>
      <c r="AC3485" s="38"/>
      <c r="AE3485"/>
    </row>
    <row r="3486" spans="1:31" hidden="1" x14ac:dyDescent="0.35">
      <c r="A3486" s="106">
        <v>44012</v>
      </c>
      <c r="B3486" s="1" t="s">
        <v>2330</v>
      </c>
      <c r="C3486" s="102" t="s">
        <v>3676</v>
      </c>
      <c r="D3486" s="102">
        <v>1346</v>
      </c>
      <c r="E3486" s="1" t="s">
        <v>3017</v>
      </c>
      <c r="F3486" s="102" t="s">
        <v>3538</v>
      </c>
      <c r="G3486" s="1">
        <v>82345</v>
      </c>
      <c r="H3486" s="1">
        <v>0</v>
      </c>
      <c r="I3486" s="1">
        <v>0</v>
      </c>
      <c r="J3486" s="1">
        <v>0</v>
      </c>
      <c r="K3486" s="1">
        <v>82345</v>
      </c>
      <c r="L3486" s="1" t="s">
        <v>1244</v>
      </c>
      <c r="M3486" s="1"/>
      <c r="AC3486" s="38"/>
      <c r="AE3486"/>
    </row>
    <row r="3487" spans="1:31" hidden="1" x14ac:dyDescent="0.35">
      <c r="A3487" s="106">
        <v>44012</v>
      </c>
      <c r="B3487" s="1" t="s">
        <v>2330</v>
      </c>
      <c r="C3487" s="102" t="s">
        <v>3677</v>
      </c>
      <c r="D3487" s="102">
        <v>1348</v>
      </c>
      <c r="E3487" s="1" t="s">
        <v>3017</v>
      </c>
      <c r="F3487" s="102" t="s">
        <v>3539</v>
      </c>
      <c r="G3487" s="1">
        <v>27122.31</v>
      </c>
      <c r="H3487" s="1">
        <v>5529.4</v>
      </c>
      <c r="I3487" s="1">
        <v>0</v>
      </c>
      <c r="J3487" s="1">
        <v>5529.4</v>
      </c>
      <c r="K3487" s="1">
        <v>32651.71</v>
      </c>
      <c r="L3487" s="1" t="s">
        <v>1244</v>
      </c>
      <c r="M3487" s="1"/>
      <c r="AC3487" s="38"/>
      <c r="AE3487"/>
    </row>
    <row r="3488" spans="1:31" hidden="1" x14ac:dyDescent="0.35">
      <c r="A3488" s="106">
        <v>44012</v>
      </c>
      <c r="B3488" s="1" t="s">
        <v>2330</v>
      </c>
      <c r="C3488" s="102" t="s">
        <v>3678</v>
      </c>
      <c r="D3488" s="102">
        <v>1350</v>
      </c>
      <c r="E3488" s="1" t="s">
        <v>3017</v>
      </c>
      <c r="F3488" s="102" t="s">
        <v>3679</v>
      </c>
      <c r="G3488" s="1">
        <v>57626.41</v>
      </c>
      <c r="H3488" s="1">
        <v>6914.39</v>
      </c>
      <c r="I3488" s="1">
        <v>0</v>
      </c>
      <c r="J3488" s="1">
        <v>6914.39</v>
      </c>
      <c r="K3488" s="1">
        <v>64540.800000000003</v>
      </c>
      <c r="L3488" s="1" t="s">
        <v>1244</v>
      </c>
      <c r="M3488" s="1"/>
      <c r="AC3488" s="38"/>
      <c r="AE3488"/>
    </row>
    <row r="3489" spans="1:31" hidden="1" x14ac:dyDescent="0.35">
      <c r="A3489" s="106">
        <v>44012</v>
      </c>
      <c r="B3489" s="1" t="s">
        <v>2330</v>
      </c>
      <c r="C3489" s="102" t="s">
        <v>3680</v>
      </c>
      <c r="D3489" s="102">
        <v>1351</v>
      </c>
      <c r="E3489" s="1" t="s">
        <v>3017</v>
      </c>
      <c r="F3489" s="102" t="s">
        <v>3681</v>
      </c>
      <c r="G3489" s="1">
        <v>40419.15</v>
      </c>
      <c r="H3489" s="1">
        <v>9744.6200000000008</v>
      </c>
      <c r="I3489" s="1">
        <v>0</v>
      </c>
      <c r="J3489" s="1">
        <v>9744.6200000000008</v>
      </c>
      <c r="K3489" s="1">
        <v>50163.77</v>
      </c>
      <c r="L3489" s="1" t="s">
        <v>1244</v>
      </c>
      <c r="M3489" s="1"/>
      <c r="AC3489" s="38"/>
      <c r="AE3489"/>
    </row>
    <row r="3490" spans="1:31" hidden="1" x14ac:dyDescent="0.35">
      <c r="A3490" s="106">
        <v>44012</v>
      </c>
      <c r="B3490" s="1" t="s">
        <v>2330</v>
      </c>
      <c r="C3490" s="102" t="s">
        <v>3682</v>
      </c>
      <c r="D3490" s="102">
        <v>1354</v>
      </c>
      <c r="E3490" s="1" t="s">
        <v>3017</v>
      </c>
      <c r="F3490" s="102" t="s">
        <v>3683</v>
      </c>
      <c r="G3490" s="1">
        <v>8535.69</v>
      </c>
      <c r="H3490" s="1">
        <v>1265.33</v>
      </c>
      <c r="I3490" s="1">
        <v>0</v>
      </c>
      <c r="J3490" s="1">
        <v>1265.33</v>
      </c>
      <c r="K3490" s="1">
        <v>9801.02</v>
      </c>
      <c r="L3490" s="1" t="s">
        <v>1244</v>
      </c>
      <c r="M3490" s="1"/>
      <c r="AC3490" s="38"/>
      <c r="AE3490"/>
    </row>
    <row r="3491" spans="1:31" hidden="1" x14ac:dyDescent="0.35">
      <c r="A3491" s="106">
        <v>44012</v>
      </c>
      <c r="B3491" s="1" t="s">
        <v>2330</v>
      </c>
      <c r="C3491" s="102" t="s">
        <v>3684</v>
      </c>
      <c r="D3491" s="102">
        <v>1355</v>
      </c>
      <c r="E3491" s="1" t="s">
        <v>3017</v>
      </c>
      <c r="F3491" s="102" t="s">
        <v>3543</v>
      </c>
      <c r="G3491" s="1">
        <v>217728.62</v>
      </c>
      <c r="H3491" s="1">
        <v>41214.03</v>
      </c>
      <c r="I3491" s="1">
        <v>0</v>
      </c>
      <c r="J3491" s="1">
        <v>41214.03</v>
      </c>
      <c r="K3491" s="1">
        <v>258942.65</v>
      </c>
      <c r="L3491" s="1" t="s">
        <v>1258</v>
      </c>
      <c r="M3491" s="1"/>
      <c r="AC3491" s="38"/>
      <c r="AE3491"/>
    </row>
    <row r="3492" spans="1:31" hidden="1" x14ac:dyDescent="0.35">
      <c r="A3492" s="106">
        <v>44012</v>
      </c>
      <c r="B3492" s="1" t="s">
        <v>2330</v>
      </c>
      <c r="C3492" s="102" t="s">
        <v>3685</v>
      </c>
      <c r="D3492" s="102">
        <v>1356</v>
      </c>
      <c r="E3492" s="1" t="s">
        <v>3017</v>
      </c>
      <c r="F3492" s="102" t="s">
        <v>3544</v>
      </c>
      <c r="G3492" s="1">
        <v>63229.08</v>
      </c>
      <c r="H3492" s="1">
        <v>12011.37</v>
      </c>
      <c r="I3492" s="1">
        <v>0</v>
      </c>
      <c r="J3492" s="1">
        <v>12011.37</v>
      </c>
      <c r="K3492" s="1">
        <v>75240.45</v>
      </c>
      <c r="L3492" s="1" t="s">
        <v>1009</v>
      </c>
      <c r="M3492" s="1"/>
      <c r="AC3492" s="38"/>
      <c r="AE3492"/>
    </row>
    <row r="3493" spans="1:31" hidden="1" x14ac:dyDescent="0.35">
      <c r="A3493" s="106">
        <v>44012</v>
      </c>
      <c r="B3493" s="1" t="s">
        <v>2330</v>
      </c>
      <c r="C3493" s="102" t="s">
        <v>3686</v>
      </c>
      <c r="D3493" s="102">
        <v>1357</v>
      </c>
      <c r="E3493" s="1" t="s">
        <v>3017</v>
      </c>
      <c r="F3493" s="102" t="s">
        <v>3687</v>
      </c>
      <c r="G3493" s="1">
        <v>26455.71</v>
      </c>
      <c r="H3493" s="1">
        <v>5837.4</v>
      </c>
      <c r="I3493" s="1">
        <v>0</v>
      </c>
      <c r="J3493" s="1">
        <v>5837.4</v>
      </c>
      <c r="K3493" s="1">
        <v>32293.11</v>
      </c>
      <c r="L3493" s="1" t="s">
        <v>1244</v>
      </c>
      <c r="M3493" s="1"/>
      <c r="AC3493" s="38"/>
      <c r="AE3493"/>
    </row>
    <row r="3494" spans="1:31" hidden="1" x14ac:dyDescent="0.35">
      <c r="A3494" s="106">
        <v>44012</v>
      </c>
      <c r="B3494" s="1" t="s">
        <v>2330</v>
      </c>
      <c r="C3494" s="102" t="s">
        <v>3688</v>
      </c>
      <c r="D3494" s="102">
        <v>1358</v>
      </c>
      <c r="E3494" s="1" t="s">
        <v>3017</v>
      </c>
      <c r="F3494" s="102" t="s">
        <v>3689</v>
      </c>
      <c r="G3494" s="1">
        <v>4145.99</v>
      </c>
      <c r="H3494" s="1">
        <v>131.56</v>
      </c>
      <c r="I3494" s="1">
        <v>0</v>
      </c>
      <c r="J3494" s="1">
        <v>131.56</v>
      </c>
      <c r="K3494" s="1">
        <v>4277.55</v>
      </c>
      <c r="L3494" s="1" t="s">
        <v>1244</v>
      </c>
      <c r="M3494" s="1"/>
      <c r="AC3494" s="38"/>
      <c r="AE3494"/>
    </row>
    <row r="3495" spans="1:31" hidden="1" x14ac:dyDescent="0.35">
      <c r="A3495" s="106">
        <v>44012</v>
      </c>
      <c r="B3495" s="1" t="s">
        <v>2330</v>
      </c>
      <c r="C3495" s="102" t="s">
        <v>3690</v>
      </c>
      <c r="D3495" s="102">
        <v>1359</v>
      </c>
      <c r="E3495" s="1" t="s">
        <v>3017</v>
      </c>
      <c r="F3495" s="102" t="s">
        <v>3547</v>
      </c>
      <c r="G3495" s="1">
        <v>4904.09</v>
      </c>
      <c r="H3495" s="1">
        <v>1055.42</v>
      </c>
      <c r="I3495" s="1">
        <v>0</v>
      </c>
      <c r="J3495" s="1">
        <v>1055.42</v>
      </c>
      <c r="K3495" s="1">
        <v>5959.51</v>
      </c>
      <c r="L3495" s="1" t="s">
        <v>1255</v>
      </c>
      <c r="M3495" s="1"/>
      <c r="AC3495" s="38"/>
      <c r="AE3495"/>
    </row>
    <row r="3496" spans="1:31" hidden="1" x14ac:dyDescent="0.35">
      <c r="A3496" s="106">
        <v>44012</v>
      </c>
      <c r="B3496" s="1" t="s">
        <v>2330</v>
      </c>
      <c r="C3496" s="102" t="s">
        <v>3691</v>
      </c>
      <c r="D3496" s="102">
        <v>1361</v>
      </c>
      <c r="E3496" s="1" t="s">
        <v>3017</v>
      </c>
      <c r="F3496" s="102" t="s">
        <v>3692</v>
      </c>
      <c r="G3496" s="1">
        <v>3674.95</v>
      </c>
      <c r="H3496" s="1">
        <v>2057.98</v>
      </c>
      <c r="I3496" s="1">
        <v>0</v>
      </c>
      <c r="J3496" s="1">
        <v>2057.98</v>
      </c>
      <c r="K3496" s="1">
        <v>5732.93</v>
      </c>
      <c r="L3496" s="1" t="s">
        <v>1244</v>
      </c>
      <c r="M3496" s="1"/>
      <c r="AC3496" s="38"/>
      <c r="AE3496"/>
    </row>
    <row r="3497" spans="1:31" hidden="1" x14ac:dyDescent="0.35">
      <c r="A3497" s="106">
        <v>44012</v>
      </c>
      <c r="B3497" s="1" t="s">
        <v>2330</v>
      </c>
      <c r="C3497" s="102" t="s">
        <v>3693</v>
      </c>
      <c r="D3497" s="102">
        <v>1362</v>
      </c>
      <c r="E3497" s="1" t="s">
        <v>3017</v>
      </c>
      <c r="F3497" s="102" t="s">
        <v>3694</v>
      </c>
      <c r="G3497" s="1">
        <v>23985</v>
      </c>
      <c r="H3497" s="1">
        <v>4797</v>
      </c>
      <c r="I3497" s="1">
        <v>0</v>
      </c>
      <c r="J3497" s="1">
        <v>4797</v>
      </c>
      <c r="K3497" s="1">
        <v>28782</v>
      </c>
      <c r="L3497" s="1" t="s">
        <v>1244</v>
      </c>
      <c r="M3497" s="1"/>
      <c r="AC3497" s="38"/>
      <c r="AE3497"/>
    </row>
    <row r="3498" spans="1:31" hidden="1" x14ac:dyDescent="0.35">
      <c r="A3498" s="106">
        <v>44012</v>
      </c>
      <c r="B3498" s="1"/>
      <c r="C3498" s="102" t="s">
        <v>3695</v>
      </c>
      <c r="D3498" s="102">
        <v>1374</v>
      </c>
      <c r="E3498" s="1" t="s">
        <v>3016</v>
      </c>
      <c r="F3498" s="102" t="s">
        <v>3696</v>
      </c>
      <c r="G3498" s="1">
        <v>2531064.25</v>
      </c>
      <c r="H3498" s="1">
        <v>539675.37</v>
      </c>
      <c r="I3498" s="1">
        <v>0</v>
      </c>
      <c r="J3498" s="1">
        <v>539675.37</v>
      </c>
      <c r="K3498" s="1">
        <v>3070739.62</v>
      </c>
      <c r="L3498" s="1"/>
      <c r="M3498" s="1"/>
      <c r="AC3498" s="38"/>
      <c r="AE3498"/>
    </row>
    <row r="3499" spans="1:31" hidden="1" x14ac:dyDescent="0.35">
      <c r="A3499" s="106">
        <v>44012</v>
      </c>
      <c r="B3499" s="1" t="s">
        <v>2331</v>
      </c>
      <c r="C3499" s="102" t="s">
        <v>3697</v>
      </c>
      <c r="D3499" s="102">
        <v>1375</v>
      </c>
      <c r="E3499" s="1" t="s">
        <v>3017</v>
      </c>
      <c r="F3499" s="102" t="s">
        <v>3551</v>
      </c>
      <c r="G3499" s="1">
        <v>130857.11</v>
      </c>
      <c r="H3499" s="1">
        <v>23591.54</v>
      </c>
      <c r="I3499" s="1">
        <v>0</v>
      </c>
      <c r="J3499" s="1">
        <v>23591.54</v>
      </c>
      <c r="K3499" s="1">
        <v>154448.65</v>
      </c>
      <c r="L3499" s="1" t="s">
        <v>1182</v>
      </c>
      <c r="M3499" s="1"/>
      <c r="AC3499" s="38"/>
      <c r="AE3499"/>
    </row>
    <row r="3500" spans="1:31" hidden="1" x14ac:dyDescent="0.35">
      <c r="A3500" s="106">
        <v>44012</v>
      </c>
      <c r="B3500" s="1" t="s">
        <v>2331</v>
      </c>
      <c r="C3500" s="102" t="s">
        <v>3698</v>
      </c>
      <c r="D3500" s="102">
        <v>1376</v>
      </c>
      <c r="E3500" s="1" t="s">
        <v>3017</v>
      </c>
      <c r="F3500" s="102" t="s">
        <v>3699</v>
      </c>
      <c r="G3500" s="1">
        <v>1790299.68</v>
      </c>
      <c r="H3500" s="1">
        <v>357750.97</v>
      </c>
      <c r="I3500" s="1">
        <v>0</v>
      </c>
      <c r="J3500" s="1">
        <v>357750.97</v>
      </c>
      <c r="K3500" s="1">
        <v>2148050.65</v>
      </c>
      <c r="L3500" s="1" t="s">
        <v>1182</v>
      </c>
      <c r="M3500" s="1"/>
      <c r="AC3500" s="38"/>
      <c r="AE3500"/>
    </row>
    <row r="3501" spans="1:31" hidden="1" x14ac:dyDescent="0.35">
      <c r="A3501" s="106">
        <v>44012</v>
      </c>
      <c r="B3501" s="1" t="s">
        <v>2332</v>
      </c>
      <c r="C3501" s="102" t="s">
        <v>3700</v>
      </c>
      <c r="D3501" s="102">
        <v>1377</v>
      </c>
      <c r="E3501" s="1" t="s">
        <v>3017</v>
      </c>
      <c r="F3501" s="102" t="s">
        <v>3553</v>
      </c>
      <c r="G3501" s="1">
        <v>110319.07</v>
      </c>
      <c r="H3501" s="1">
        <v>92072.53</v>
      </c>
      <c r="I3501" s="1">
        <v>0</v>
      </c>
      <c r="J3501" s="1">
        <v>92072.53</v>
      </c>
      <c r="K3501" s="1">
        <v>202391.6</v>
      </c>
      <c r="L3501" s="1" t="s">
        <v>1183</v>
      </c>
      <c r="M3501" s="1"/>
      <c r="AC3501" s="38"/>
      <c r="AE3501"/>
    </row>
    <row r="3502" spans="1:31" hidden="1" x14ac:dyDescent="0.35">
      <c r="A3502" s="106">
        <v>44012</v>
      </c>
      <c r="B3502" s="1" t="s">
        <v>2331</v>
      </c>
      <c r="C3502" s="102" t="s">
        <v>3701</v>
      </c>
      <c r="D3502" s="102">
        <v>1378</v>
      </c>
      <c r="E3502" s="1" t="s">
        <v>3017</v>
      </c>
      <c r="F3502" s="102" t="s">
        <v>3702</v>
      </c>
      <c r="G3502" s="1">
        <v>245488.23</v>
      </c>
      <c r="H3502" s="1">
        <v>23413.3</v>
      </c>
      <c r="I3502" s="1">
        <v>0</v>
      </c>
      <c r="J3502" s="1">
        <v>23413.3</v>
      </c>
      <c r="K3502" s="1">
        <v>268901.53000000003</v>
      </c>
      <c r="L3502" s="1" t="s">
        <v>1182</v>
      </c>
      <c r="M3502" s="1"/>
      <c r="AC3502" s="38"/>
      <c r="AE3502"/>
    </row>
    <row r="3503" spans="1:31" hidden="1" x14ac:dyDescent="0.35">
      <c r="A3503" s="106">
        <v>44012</v>
      </c>
      <c r="B3503" s="1" t="s">
        <v>2332</v>
      </c>
      <c r="C3503" s="102" t="s">
        <v>3703</v>
      </c>
      <c r="D3503" s="102">
        <v>1857</v>
      </c>
      <c r="E3503" s="1" t="s">
        <v>3017</v>
      </c>
      <c r="F3503" s="102" t="s">
        <v>3555</v>
      </c>
      <c r="G3503" s="1">
        <v>254100.16</v>
      </c>
      <c r="H3503" s="1">
        <v>42847.03</v>
      </c>
      <c r="I3503" s="1">
        <v>0</v>
      </c>
      <c r="J3503" s="1">
        <v>42847.03</v>
      </c>
      <c r="K3503" s="1">
        <v>296947.19</v>
      </c>
      <c r="L3503" s="1" t="s">
        <v>1183</v>
      </c>
      <c r="M3503" s="1"/>
      <c r="AC3503" s="38"/>
      <c r="AE3503"/>
    </row>
    <row r="3504" spans="1:31" hidden="1" x14ac:dyDescent="0.35">
      <c r="A3504" s="106">
        <v>44012</v>
      </c>
      <c r="B3504" s="1"/>
      <c r="C3504" s="102" t="s">
        <v>3704</v>
      </c>
      <c r="D3504" s="102">
        <v>1380</v>
      </c>
      <c r="E3504" s="1" t="s">
        <v>3016</v>
      </c>
      <c r="F3504" s="102" t="s">
        <v>3705</v>
      </c>
      <c r="G3504" s="1">
        <v>71737.98</v>
      </c>
      <c r="H3504" s="1">
        <v>8116.27</v>
      </c>
      <c r="I3504" s="1">
        <v>0</v>
      </c>
      <c r="J3504" s="1">
        <v>8116.27</v>
      </c>
      <c r="K3504" s="1">
        <v>79854.25</v>
      </c>
      <c r="L3504" s="1"/>
      <c r="M3504" s="1"/>
      <c r="AC3504" s="38"/>
      <c r="AE3504"/>
    </row>
    <row r="3505" spans="1:31" hidden="1" x14ac:dyDescent="0.35">
      <c r="A3505" s="106">
        <v>44012</v>
      </c>
      <c r="B3505" s="1" t="s">
        <v>2334</v>
      </c>
      <c r="C3505" s="102" t="s">
        <v>3706</v>
      </c>
      <c r="D3505" s="102">
        <v>1388</v>
      </c>
      <c r="E3505" s="1" t="s">
        <v>3017</v>
      </c>
      <c r="F3505" s="102" t="s">
        <v>3707</v>
      </c>
      <c r="G3505" s="1">
        <v>71737.98</v>
      </c>
      <c r="H3505" s="1">
        <v>8116.27</v>
      </c>
      <c r="I3505" s="1">
        <v>0</v>
      </c>
      <c r="J3505" s="1">
        <v>8116.27</v>
      </c>
      <c r="K3505" s="1">
        <v>79854.25</v>
      </c>
      <c r="L3505" s="1" t="s">
        <v>1247</v>
      </c>
      <c r="M3505" s="1"/>
      <c r="AC3505" s="38"/>
      <c r="AE3505"/>
    </row>
    <row r="3506" spans="1:31" hidden="1" x14ac:dyDescent="0.35">
      <c r="A3506" s="106">
        <v>44012</v>
      </c>
      <c r="B3506" s="1"/>
      <c r="C3506" s="102" t="s">
        <v>2933</v>
      </c>
      <c r="D3506" s="102">
        <v>1391</v>
      </c>
      <c r="E3506" s="1" t="s">
        <v>3016</v>
      </c>
      <c r="F3506" s="102" t="s">
        <v>3708</v>
      </c>
      <c r="G3506" s="1">
        <v>2667675.2200000002</v>
      </c>
      <c r="H3506" s="1">
        <v>551092.71</v>
      </c>
      <c r="I3506" s="1">
        <v>0</v>
      </c>
      <c r="J3506" s="1">
        <v>551092.71</v>
      </c>
      <c r="K3506" s="1">
        <v>3218767.93</v>
      </c>
      <c r="L3506" s="1"/>
      <c r="M3506" s="1"/>
      <c r="AC3506" s="38"/>
      <c r="AE3506"/>
    </row>
    <row r="3507" spans="1:31" hidden="1" x14ac:dyDescent="0.35">
      <c r="A3507" s="106">
        <v>44012</v>
      </c>
      <c r="B3507" s="1"/>
      <c r="C3507" s="102" t="s">
        <v>3709</v>
      </c>
      <c r="D3507" s="102">
        <v>1392</v>
      </c>
      <c r="E3507" s="1" t="s">
        <v>3016</v>
      </c>
      <c r="F3507" s="102" t="s">
        <v>3672</v>
      </c>
      <c r="G3507" s="1">
        <v>1089078.43</v>
      </c>
      <c r="H3507" s="1">
        <v>199112.19</v>
      </c>
      <c r="I3507" s="1">
        <v>0</v>
      </c>
      <c r="J3507" s="1">
        <v>199112.19</v>
      </c>
      <c r="K3507" s="1">
        <v>1288190.6200000001</v>
      </c>
      <c r="L3507" s="1"/>
      <c r="M3507" s="1"/>
      <c r="AC3507" s="38"/>
      <c r="AE3507"/>
    </row>
    <row r="3508" spans="1:31" hidden="1" x14ac:dyDescent="0.35">
      <c r="A3508" s="106">
        <v>44012</v>
      </c>
      <c r="B3508" s="1" t="s">
        <v>2330</v>
      </c>
      <c r="C3508" s="102" t="s">
        <v>3710</v>
      </c>
      <c r="D3508" s="102">
        <v>1393</v>
      </c>
      <c r="E3508" s="1" t="s">
        <v>3017</v>
      </c>
      <c r="F3508" s="102" t="s">
        <v>3535</v>
      </c>
      <c r="G3508" s="1">
        <v>345608.25</v>
      </c>
      <c r="H3508" s="1">
        <v>73398.14</v>
      </c>
      <c r="I3508" s="1">
        <v>0</v>
      </c>
      <c r="J3508" s="1">
        <v>73398.14</v>
      </c>
      <c r="K3508" s="1">
        <v>419006.39</v>
      </c>
      <c r="L3508" s="1" t="s">
        <v>1244</v>
      </c>
      <c r="M3508" s="1"/>
      <c r="AC3508" s="38"/>
      <c r="AE3508"/>
    </row>
    <row r="3509" spans="1:31" hidden="1" x14ac:dyDescent="0.35">
      <c r="A3509" s="106">
        <v>44012</v>
      </c>
      <c r="B3509" s="1" t="s">
        <v>2330</v>
      </c>
      <c r="C3509" s="102" t="s">
        <v>3711</v>
      </c>
      <c r="D3509" s="102">
        <v>1394</v>
      </c>
      <c r="E3509" s="1" t="s">
        <v>3017</v>
      </c>
      <c r="F3509" s="102" t="s">
        <v>3536</v>
      </c>
      <c r="G3509" s="1">
        <v>163189.24</v>
      </c>
      <c r="H3509" s="1">
        <v>31988.52</v>
      </c>
      <c r="I3509" s="1">
        <v>0</v>
      </c>
      <c r="J3509" s="1">
        <v>31988.52</v>
      </c>
      <c r="K3509" s="1">
        <v>195177.76</v>
      </c>
      <c r="L3509" s="1" t="s">
        <v>1244</v>
      </c>
      <c r="M3509" s="1"/>
      <c r="AC3509" s="38"/>
      <c r="AE3509"/>
    </row>
    <row r="3510" spans="1:31" hidden="1" x14ac:dyDescent="0.35">
      <c r="A3510" s="106">
        <v>44012</v>
      </c>
      <c r="B3510" s="1" t="s">
        <v>2330</v>
      </c>
      <c r="C3510" s="102" t="s">
        <v>3712</v>
      </c>
      <c r="D3510" s="102">
        <v>1395</v>
      </c>
      <c r="E3510" s="1" t="s">
        <v>3017</v>
      </c>
      <c r="F3510" s="102" t="s">
        <v>3537</v>
      </c>
      <c r="G3510" s="1">
        <v>20108.939999999999</v>
      </c>
      <c r="H3510" s="1">
        <v>3167.03</v>
      </c>
      <c r="I3510" s="1">
        <v>0</v>
      </c>
      <c r="J3510" s="1">
        <v>3167.03</v>
      </c>
      <c r="K3510" s="1">
        <v>23275.97</v>
      </c>
      <c r="L3510" s="1" t="s">
        <v>1244</v>
      </c>
      <c r="M3510" s="1"/>
      <c r="AC3510" s="38"/>
      <c r="AE3510"/>
    </row>
    <row r="3511" spans="1:31" hidden="1" x14ac:dyDescent="0.35">
      <c r="A3511" s="106">
        <v>44012</v>
      </c>
      <c r="B3511" s="1" t="s">
        <v>2330</v>
      </c>
      <c r="C3511" s="102" t="s">
        <v>3713</v>
      </c>
      <c r="D3511" s="102">
        <v>1396</v>
      </c>
      <c r="E3511" s="1" t="s">
        <v>3017</v>
      </c>
      <c r="F3511" s="102" t="s">
        <v>3538</v>
      </c>
      <c r="G3511" s="1">
        <v>82345</v>
      </c>
      <c r="H3511" s="1">
        <v>0</v>
      </c>
      <c r="I3511" s="1">
        <v>0</v>
      </c>
      <c r="J3511" s="1">
        <v>0</v>
      </c>
      <c r="K3511" s="1">
        <v>82345</v>
      </c>
      <c r="L3511" s="1" t="s">
        <v>1244</v>
      </c>
      <c r="M3511" s="1"/>
      <c r="AC3511" s="38"/>
      <c r="AE3511"/>
    </row>
    <row r="3512" spans="1:31" hidden="1" x14ac:dyDescent="0.35">
      <c r="A3512" s="106">
        <v>44012</v>
      </c>
      <c r="B3512" s="1" t="s">
        <v>2330</v>
      </c>
      <c r="C3512" s="102" t="s">
        <v>3714</v>
      </c>
      <c r="D3512" s="102">
        <v>1400</v>
      </c>
      <c r="E3512" s="1" t="s">
        <v>3017</v>
      </c>
      <c r="F3512" s="102" t="s">
        <v>3539</v>
      </c>
      <c r="G3512" s="1">
        <v>27122.31</v>
      </c>
      <c r="H3512" s="1">
        <v>5529.4</v>
      </c>
      <c r="I3512" s="1">
        <v>0</v>
      </c>
      <c r="J3512" s="1">
        <v>5529.4</v>
      </c>
      <c r="K3512" s="1">
        <v>32651.71</v>
      </c>
      <c r="L3512" s="1" t="s">
        <v>1244</v>
      </c>
      <c r="M3512" s="1"/>
      <c r="AC3512" s="38"/>
      <c r="AE3512"/>
    </row>
    <row r="3513" spans="1:31" hidden="1" x14ac:dyDescent="0.35">
      <c r="A3513" s="106">
        <v>44012</v>
      </c>
      <c r="B3513" s="1" t="s">
        <v>2330</v>
      </c>
      <c r="C3513" s="102" t="s">
        <v>3715</v>
      </c>
      <c r="D3513" s="102">
        <v>1401</v>
      </c>
      <c r="E3513" s="1" t="s">
        <v>3017</v>
      </c>
      <c r="F3513" s="102" t="s">
        <v>3540</v>
      </c>
      <c r="G3513" s="1">
        <v>57626.41</v>
      </c>
      <c r="H3513" s="1">
        <v>6914.39</v>
      </c>
      <c r="I3513" s="1">
        <v>0</v>
      </c>
      <c r="J3513" s="1">
        <v>6914.39</v>
      </c>
      <c r="K3513" s="1">
        <v>64540.800000000003</v>
      </c>
      <c r="L3513" s="1" t="s">
        <v>1244</v>
      </c>
      <c r="M3513" s="1"/>
      <c r="AC3513" s="38"/>
      <c r="AE3513"/>
    </row>
    <row r="3514" spans="1:31" hidden="1" x14ac:dyDescent="0.35">
      <c r="A3514" s="106">
        <v>44012</v>
      </c>
      <c r="B3514" s="1" t="s">
        <v>2330</v>
      </c>
      <c r="C3514" s="102" t="s">
        <v>3716</v>
      </c>
      <c r="D3514" s="102">
        <v>1402</v>
      </c>
      <c r="E3514" s="1" t="s">
        <v>3017</v>
      </c>
      <c r="F3514" s="102" t="s">
        <v>3717</v>
      </c>
      <c r="G3514" s="1">
        <v>40419.15</v>
      </c>
      <c r="H3514" s="1">
        <v>9744.6200000000008</v>
      </c>
      <c r="I3514" s="1">
        <v>0</v>
      </c>
      <c r="J3514" s="1">
        <v>9744.6200000000008</v>
      </c>
      <c r="K3514" s="1">
        <v>50163.77</v>
      </c>
      <c r="L3514" s="1" t="s">
        <v>1244</v>
      </c>
      <c r="M3514" s="1"/>
      <c r="AC3514" s="38"/>
      <c r="AE3514"/>
    </row>
    <row r="3515" spans="1:31" hidden="1" x14ac:dyDescent="0.35">
      <c r="A3515" s="106">
        <v>44012</v>
      </c>
      <c r="B3515" s="1" t="s">
        <v>2330</v>
      </c>
      <c r="C3515" s="102" t="s">
        <v>3718</v>
      </c>
      <c r="D3515" s="102">
        <v>1404</v>
      </c>
      <c r="E3515" s="1" t="s">
        <v>3017</v>
      </c>
      <c r="F3515" s="102" t="s">
        <v>3542</v>
      </c>
      <c r="G3515" s="1">
        <v>8535.69</v>
      </c>
      <c r="H3515" s="1">
        <v>1265.33</v>
      </c>
      <c r="I3515" s="1">
        <v>0</v>
      </c>
      <c r="J3515" s="1">
        <v>1265.33</v>
      </c>
      <c r="K3515" s="1">
        <v>9801.02</v>
      </c>
      <c r="L3515" s="1" t="s">
        <v>1244</v>
      </c>
      <c r="M3515" s="1"/>
      <c r="AC3515" s="38"/>
      <c r="AE3515"/>
    </row>
    <row r="3516" spans="1:31" hidden="1" x14ac:dyDescent="0.35">
      <c r="A3516" s="106">
        <v>44012</v>
      </c>
      <c r="B3516" s="1" t="s">
        <v>2330</v>
      </c>
      <c r="C3516" s="102" t="s">
        <v>3719</v>
      </c>
      <c r="D3516" s="102">
        <v>1405</v>
      </c>
      <c r="E3516" s="1" t="s">
        <v>3017</v>
      </c>
      <c r="F3516" s="102" t="s">
        <v>3543</v>
      </c>
      <c r="G3516" s="1">
        <v>217728.62</v>
      </c>
      <c r="H3516" s="1">
        <v>41214.03</v>
      </c>
      <c r="I3516" s="1">
        <v>0</v>
      </c>
      <c r="J3516" s="1">
        <v>41214.03</v>
      </c>
      <c r="K3516" s="1">
        <v>258942.65</v>
      </c>
      <c r="L3516" s="1" t="s">
        <v>1258</v>
      </c>
      <c r="M3516" s="1"/>
      <c r="AC3516" s="38"/>
      <c r="AE3516"/>
    </row>
    <row r="3517" spans="1:31" hidden="1" x14ac:dyDescent="0.35">
      <c r="A3517" s="106">
        <v>44012</v>
      </c>
      <c r="B3517" s="1" t="s">
        <v>2330</v>
      </c>
      <c r="C3517" s="102" t="s">
        <v>3720</v>
      </c>
      <c r="D3517" s="102">
        <v>1406</v>
      </c>
      <c r="E3517" s="1" t="s">
        <v>3017</v>
      </c>
      <c r="F3517" s="102" t="s">
        <v>3544</v>
      </c>
      <c r="G3517" s="1">
        <v>63229.08</v>
      </c>
      <c r="H3517" s="1">
        <v>12011.37</v>
      </c>
      <c r="I3517" s="1">
        <v>0</v>
      </c>
      <c r="J3517" s="1">
        <v>12011.37</v>
      </c>
      <c r="K3517" s="1">
        <v>75240.45</v>
      </c>
      <c r="L3517" s="1" t="s">
        <v>1009</v>
      </c>
      <c r="M3517" s="1"/>
      <c r="AC3517" s="38"/>
      <c r="AE3517"/>
    </row>
    <row r="3518" spans="1:31" hidden="1" x14ac:dyDescent="0.35">
      <c r="A3518" s="106">
        <v>44012</v>
      </c>
      <c r="B3518" s="1" t="s">
        <v>2330</v>
      </c>
      <c r="C3518" s="102" t="s">
        <v>3721</v>
      </c>
      <c r="D3518" s="102">
        <v>1407</v>
      </c>
      <c r="E3518" s="1" t="s">
        <v>3017</v>
      </c>
      <c r="F3518" s="102" t="s">
        <v>3722</v>
      </c>
      <c r="G3518" s="1">
        <v>26455.71</v>
      </c>
      <c r="H3518" s="1">
        <v>5837.4</v>
      </c>
      <c r="I3518" s="1">
        <v>0</v>
      </c>
      <c r="J3518" s="1">
        <v>5837.4</v>
      </c>
      <c r="K3518" s="1">
        <v>32293.11</v>
      </c>
      <c r="L3518" s="1" t="s">
        <v>1244</v>
      </c>
      <c r="M3518" s="1"/>
      <c r="AC3518" s="38"/>
      <c r="AE3518"/>
    </row>
    <row r="3519" spans="1:31" hidden="1" x14ac:dyDescent="0.35">
      <c r="A3519" s="106">
        <v>44012</v>
      </c>
      <c r="B3519" s="1" t="s">
        <v>2330</v>
      </c>
      <c r="C3519" s="102" t="s">
        <v>3723</v>
      </c>
      <c r="D3519" s="102">
        <v>1408</v>
      </c>
      <c r="E3519" s="1" t="s">
        <v>3017</v>
      </c>
      <c r="F3519" s="102" t="s">
        <v>3724</v>
      </c>
      <c r="G3519" s="1">
        <v>4145.99</v>
      </c>
      <c r="H3519" s="1">
        <v>131.56</v>
      </c>
      <c r="I3519" s="1">
        <v>0</v>
      </c>
      <c r="J3519" s="1">
        <v>131.56</v>
      </c>
      <c r="K3519" s="1">
        <v>4277.55</v>
      </c>
      <c r="L3519" s="1" t="s">
        <v>1244</v>
      </c>
      <c r="M3519" s="1"/>
      <c r="AC3519" s="38"/>
      <c r="AE3519"/>
    </row>
    <row r="3520" spans="1:31" hidden="1" x14ac:dyDescent="0.35">
      <c r="A3520" s="106">
        <v>44012</v>
      </c>
      <c r="B3520" s="1" t="s">
        <v>2330</v>
      </c>
      <c r="C3520" s="102" t="s">
        <v>3725</v>
      </c>
      <c r="D3520" s="102">
        <v>1412</v>
      </c>
      <c r="E3520" s="1" t="s">
        <v>3017</v>
      </c>
      <c r="F3520" s="102" t="s">
        <v>3547</v>
      </c>
      <c r="G3520" s="1">
        <v>4904.09</v>
      </c>
      <c r="H3520" s="1">
        <v>1055.42</v>
      </c>
      <c r="I3520" s="1">
        <v>0</v>
      </c>
      <c r="J3520" s="1">
        <v>1055.42</v>
      </c>
      <c r="K3520" s="1">
        <v>5959.51</v>
      </c>
      <c r="L3520" s="1" t="s">
        <v>1255</v>
      </c>
      <c r="M3520" s="1"/>
      <c r="AC3520" s="38"/>
      <c r="AE3520"/>
    </row>
    <row r="3521" spans="1:31" hidden="1" x14ac:dyDescent="0.35">
      <c r="A3521" s="106">
        <v>44012</v>
      </c>
      <c r="B3521" s="1" t="s">
        <v>2330</v>
      </c>
      <c r="C3521" s="102" t="s">
        <v>3726</v>
      </c>
      <c r="D3521" s="102">
        <v>1416</v>
      </c>
      <c r="E3521" s="1" t="s">
        <v>3017</v>
      </c>
      <c r="F3521" s="102" t="s">
        <v>3692</v>
      </c>
      <c r="G3521" s="1">
        <v>3674.95</v>
      </c>
      <c r="H3521" s="1">
        <v>2057.98</v>
      </c>
      <c r="I3521" s="1">
        <v>0</v>
      </c>
      <c r="J3521" s="1">
        <v>2057.98</v>
      </c>
      <c r="K3521" s="1">
        <v>5732.93</v>
      </c>
      <c r="L3521" s="1" t="s">
        <v>1244</v>
      </c>
      <c r="M3521" s="1"/>
      <c r="AC3521" s="38"/>
      <c r="AE3521"/>
    </row>
    <row r="3522" spans="1:31" hidden="1" x14ac:dyDescent="0.35">
      <c r="A3522" s="106">
        <v>44012</v>
      </c>
      <c r="B3522" s="1" t="s">
        <v>2330</v>
      </c>
      <c r="C3522" s="102" t="s">
        <v>3727</v>
      </c>
      <c r="D3522" s="102">
        <v>1420</v>
      </c>
      <c r="E3522" s="1" t="s">
        <v>3017</v>
      </c>
      <c r="F3522" s="102" t="s">
        <v>3728</v>
      </c>
      <c r="G3522" s="1">
        <v>23985</v>
      </c>
      <c r="H3522" s="1">
        <v>4797</v>
      </c>
      <c r="I3522" s="1">
        <v>0</v>
      </c>
      <c r="J3522" s="1">
        <v>4797</v>
      </c>
      <c r="K3522" s="1">
        <v>28782</v>
      </c>
      <c r="L3522" s="1" t="s">
        <v>1244</v>
      </c>
      <c r="M3522" s="1"/>
      <c r="AC3522" s="38"/>
      <c r="AE3522"/>
    </row>
    <row r="3523" spans="1:31" hidden="1" x14ac:dyDescent="0.35">
      <c r="A3523" s="106">
        <v>44012</v>
      </c>
      <c r="B3523" s="1"/>
      <c r="C3523" s="102" t="s">
        <v>2934</v>
      </c>
      <c r="D3523" s="102">
        <v>1424</v>
      </c>
      <c r="E3523" s="1" t="s">
        <v>3016</v>
      </c>
      <c r="F3523" s="102" t="s">
        <v>3696</v>
      </c>
      <c r="G3523" s="1">
        <v>1522486.81</v>
      </c>
      <c r="H3523" s="1">
        <v>343864.25</v>
      </c>
      <c r="I3523" s="1">
        <v>0</v>
      </c>
      <c r="J3523" s="1">
        <v>343864.25</v>
      </c>
      <c r="K3523" s="1">
        <v>1866351.06</v>
      </c>
      <c r="L3523" s="1"/>
      <c r="M3523" s="1"/>
      <c r="AC3523" s="38"/>
      <c r="AE3523"/>
    </row>
    <row r="3524" spans="1:31" hidden="1" x14ac:dyDescent="0.35">
      <c r="A3524" s="106">
        <v>44012</v>
      </c>
      <c r="B3524" s="1" t="s">
        <v>2331</v>
      </c>
      <c r="C3524" s="102" t="s">
        <v>2935</v>
      </c>
      <c r="D3524" s="102">
        <v>1425</v>
      </c>
      <c r="E3524" s="1" t="s">
        <v>3017</v>
      </c>
      <c r="F3524" s="102" t="s">
        <v>3551</v>
      </c>
      <c r="G3524" s="1">
        <v>323293.56</v>
      </c>
      <c r="H3524" s="1">
        <v>58284.99</v>
      </c>
      <c r="I3524" s="1">
        <v>0</v>
      </c>
      <c r="J3524" s="1">
        <v>58284.99</v>
      </c>
      <c r="K3524" s="1">
        <v>381578.55</v>
      </c>
      <c r="L3524" s="1" t="s">
        <v>1182</v>
      </c>
      <c r="M3524" s="1"/>
      <c r="AC3524" s="38"/>
      <c r="AE3524"/>
    </row>
    <row r="3525" spans="1:31" hidden="1" x14ac:dyDescent="0.35">
      <c r="A3525" s="106">
        <v>44012</v>
      </c>
      <c r="B3525" s="1" t="s">
        <v>2331</v>
      </c>
      <c r="C3525" s="102" t="s">
        <v>3729</v>
      </c>
      <c r="D3525" s="102">
        <v>1426</v>
      </c>
      <c r="E3525" s="1" t="s">
        <v>3017</v>
      </c>
      <c r="F3525" s="102" t="s">
        <v>3730</v>
      </c>
      <c r="G3525" s="1">
        <v>895150.46</v>
      </c>
      <c r="H3525" s="1">
        <v>178875.48</v>
      </c>
      <c r="I3525" s="1">
        <v>0</v>
      </c>
      <c r="J3525" s="1">
        <v>178875.48</v>
      </c>
      <c r="K3525" s="1">
        <v>1074025.94</v>
      </c>
      <c r="L3525" s="1" t="s">
        <v>1182</v>
      </c>
      <c r="M3525" s="1"/>
      <c r="AC3525" s="38"/>
      <c r="AE3525"/>
    </row>
    <row r="3526" spans="1:31" hidden="1" x14ac:dyDescent="0.35">
      <c r="A3526" s="106">
        <v>44012</v>
      </c>
      <c r="B3526" s="1" t="s">
        <v>2332</v>
      </c>
      <c r="C3526" s="102" t="s">
        <v>3731</v>
      </c>
      <c r="D3526" s="102">
        <v>1427</v>
      </c>
      <c r="E3526" s="1" t="s">
        <v>3017</v>
      </c>
      <c r="F3526" s="102" t="s">
        <v>3553</v>
      </c>
      <c r="G3526" s="1">
        <v>49942.63</v>
      </c>
      <c r="H3526" s="1">
        <v>63856.75</v>
      </c>
      <c r="I3526" s="1">
        <v>0</v>
      </c>
      <c r="J3526" s="1">
        <v>63856.75</v>
      </c>
      <c r="K3526" s="1">
        <v>113799.38</v>
      </c>
      <c r="L3526" s="1" t="s">
        <v>1183</v>
      </c>
      <c r="M3526" s="1"/>
      <c r="AC3526" s="38"/>
      <c r="AE3526"/>
    </row>
    <row r="3527" spans="1:31" hidden="1" x14ac:dyDescent="0.35">
      <c r="A3527" s="106">
        <v>44012</v>
      </c>
      <c r="B3527" s="1" t="s">
        <v>2332</v>
      </c>
      <c r="C3527" s="102" t="s">
        <v>3664</v>
      </c>
      <c r="D3527" s="102">
        <v>1998</v>
      </c>
      <c r="E3527" s="1" t="s">
        <v>3017</v>
      </c>
      <c r="F3527" s="102" t="s">
        <v>3555</v>
      </c>
      <c r="G3527" s="1">
        <v>254100.16</v>
      </c>
      <c r="H3527" s="1">
        <v>42847.03</v>
      </c>
      <c r="I3527" s="1">
        <v>0</v>
      </c>
      <c r="J3527" s="1">
        <v>42847.03</v>
      </c>
      <c r="K3527" s="1">
        <v>296947.19</v>
      </c>
      <c r="L3527" s="1" t="s">
        <v>1183</v>
      </c>
      <c r="M3527" s="1"/>
      <c r="AC3527" s="38"/>
      <c r="AE3527"/>
    </row>
    <row r="3528" spans="1:31" hidden="1" x14ac:dyDescent="0.35">
      <c r="A3528" s="106">
        <v>44012</v>
      </c>
      <c r="B3528" s="1"/>
      <c r="C3528" s="102" t="s">
        <v>3732</v>
      </c>
      <c r="D3528" s="102">
        <v>1430</v>
      </c>
      <c r="E3528" s="1" t="s">
        <v>3016</v>
      </c>
      <c r="F3528" s="102" t="s">
        <v>3705</v>
      </c>
      <c r="G3528" s="1">
        <v>56109.98</v>
      </c>
      <c r="H3528" s="1">
        <v>8116.27</v>
      </c>
      <c r="I3528" s="1">
        <v>0</v>
      </c>
      <c r="J3528" s="1">
        <v>8116.27</v>
      </c>
      <c r="K3528" s="1">
        <v>64226.25</v>
      </c>
      <c r="L3528" s="1"/>
      <c r="M3528" s="1"/>
      <c r="AC3528" s="38"/>
      <c r="AE3528"/>
    </row>
    <row r="3529" spans="1:31" hidden="1" x14ac:dyDescent="0.35">
      <c r="A3529" s="106">
        <v>44012</v>
      </c>
      <c r="B3529" s="1" t="s">
        <v>2334</v>
      </c>
      <c r="C3529" s="102" t="s">
        <v>3733</v>
      </c>
      <c r="D3529" s="102">
        <v>1438</v>
      </c>
      <c r="E3529" s="1" t="s">
        <v>3017</v>
      </c>
      <c r="F3529" s="102" t="s">
        <v>3557</v>
      </c>
      <c r="G3529" s="1">
        <v>56109.98</v>
      </c>
      <c r="H3529" s="1">
        <v>8116.27</v>
      </c>
      <c r="I3529" s="1">
        <v>0</v>
      </c>
      <c r="J3529" s="1">
        <v>8116.27</v>
      </c>
      <c r="K3529" s="1">
        <v>64226.25</v>
      </c>
      <c r="L3529" s="1" t="s">
        <v>1247</v>
      </c>
      <c r="M3529" s="1"/>
      <c r="AC3529" s="38"/>
      <c r="AE3529"/>
    </row>
    <row r="3530" spans="1:31" hidden="1" x14ac:dyDescent="0.35">
      <c r="A3530" s="106">
        <v>44012</v>
      </c>
      <c r="B3530" s="1"/>
      <c r="C3530" s="102" t="s">
        <v>3734</v>
      </c>
      <c r="D3530" s="102">
        <v>1441</v>
      </c>
      <c r="E3530" s="1" t="s">
        <v>3016</v>
      </c>
      <c r="F3530" s="102" t="s">
        <v>3735</v>
      </c>
      <c r="G3530" s="1">
        <v>1005975.92</v>
      </c>
      <c r="H3530" s="1">
        <v>225898.56</v>
      </c>
      <c r="I3530" s="1">
        <v>0</v>
      </c>
      <c r="J3530" s="1">
        <v>225898.56</v>
      </c>
      <c r="K3530" s="1">
        <v>1231874.48</v>
      </c>
      <c r="L3530" s="1"/>
      <c r="M3530" s="1"/>
      <c r="AC3530" s="38"/>
      <c r="AE3530"/>
    </row>
    <row r="3531" spans="1:31" hidden="1" x14ac:dyDescent="0.35">
      <c r="A3531" s="106">
        <v>44012</v>
      </c>
      <c r="B3531" s="1"/>
      <c r="C3531" s="102" t="s">
        <v>3736</v>
      </c>
      <c r="D3531" s="102">
        <v>1442</v>
      </c>
      <c r="E3531" s="1" t="s">
        <v>3016</v>
      </c>
      <c r="F3531" s="102" t="s">
        <v>3672</v>
      </c>
      <c r="G3531" s="1">
        <v>290423.56</v>
      </c>
      <c r="H3531" s="1">
        <v>53096.59</v>
      </c>
      <c r="I3531" s="1">
        <v>0</v>
      </c>
      <c r="J3531" s="1">
        <v>53096.59</v>
      </c>
      <c r="K3531" s="1">
        <v>343520.15</v>
      </c>
      <c r="L3531" s="1"/>
      <c r="M3531" s="1"/>
      <c r="AC3531" s="38"/>
      <c r="AE3531"/>
    </row>
    <row r="3532" spans="1:31" hidden="1" x14ac:dyDescent="0.35">
      <c r="A3532" s="106">
        <v>44012</v>
      </c>
      <c r="B3532" s="1" t="s">
        <v>2330</v>
      </c>
      <c r="C3532" s="102" t="s">
        <v>3737</v>
      </c>
      <c r="D3532" s="102">
        <v>1443</v>
      </c>
      <c r="E3532" s="1" t="s">
        <v>3017</v>
      </c>
      <c r="F3532" s="102" t="s">
        <v>3535</v>
      </c>
      <c r="G3532" s="1">
        <v>92162.46</v>
      </c>
      <c r="H3532" s="1">
        <v>19572.84</v>
      </c>
      <c r="I3532" s="1">
        <v>0</v>
      </c>
      <c r="J3532" s="1">
        <v>19572.84</v>
      </c>
      <c r="K3532" s="1">
        <v>111735.3</v>
      </c>
      <c r="L3532" s="1" t="s">
        <v>1244</v>
      </c>
      <c r="M3532" s="1"/>
      <c r="AC3532" s="38"/>
      <c r="AE3532"/>
    </row>
    <row r="3533" spans="1:31" hidden="1" x14ac:dyDescent="0.35">
      <c r="A3533" s="106">
        <v>44012</v>
      </c>
      <c r="B3533" s="1" t="s">
        <v>2330</v>
      </c>
      <c r="C3533" s="102" t="s">
        <v>3738</v>
      </c>
      <c r="D3533" s="102">
        <v>1444</v>
      </c>
      <c r="E3533" s="1" t="s">
        <v>3017</v>
      </c>
      <c r="F3533" s="102" t="s">
        <v>3536</v>
      </c>
      <c r="G3533" s="1">
        <v>43517.54</v>
      </c>
      <c r="H3533" s="1">
        <v>8530.27</v>
      </c>
      <c r="I3533" s="1">
        <v>0</v>
      </c>
      <c r="J3533" s="1">
        <v>8530.27</v>
      </c>
      <c r="K3533" s="1">
        <v>52047.81</v>
      </c>
      <c r="L3533" s="1" t="s">
        <v>1244</v>
      </c>
      <c r="M3533" s="1"/>
      <c r="AC3533" s="38"/>
      <c r="AE3533"/>
    </row>
    <row r="3534" spans="1:31" hidden="1" x14ac:dyDescent="0.35">
      <c r="A3534" s="106">
        <v>44012</v>
      </c>
      <c r="B3534" s="1" t="s">
        <v>2330</v>
      </c>
      <c r="C3534" s="102" t="s">
        <v>3739</v>
      </c>
      <c r="D3534" s="102">
        <v>1445</v>
      </c>
      <c r="E3534" s="1" t="s">
        <v>3017</v>
      </c>
      <c r="F3534" s="102" t="s">
        <v>3537</v>
      </c>
      <c r="G3534" s="1">
        <v>5362.05</v>
      </c>
      <c r="H3534" s="1">
        <v>844.54</v>
      </c>
      <c r="I3534" s="1">
        <v>0</v>
      </c>
      <c r="J3534" s="1">
        <v>844.54</v>
      </c>
      <c r="K3534" s="1">
        <v>6206.59</v>
      </c>
      <c r="L3534" s="1" t="s">
        <v>1244</v>
      </c>
      <c r="M3534" s="1"/>
      <c r="AC3534" s="38"/>
      <c r="AE3534"/>
    </row>
    <row r="3535" spans="1:31" hidden="1" x14ac:dyDescent="0.35">
      <c r="A3535" s="106">
        <v>44012</v>
      </c>
      <c r="B3535" s="1" t="s">
        <v>2330</v>
      </c>
      <c r="C3535" s="102" t="s">
        <v>3740</v>
      </c>
      <c r="D3535" s="102">
        <v>1446</v>
      </c>
      <c r="E3535" s="1" t="s">
        <v>3017</v>
      </c>
      <c r="F3535" s="102" t="s">
        <v>3538</v>
      </c>
      <c r="G3535" s="1">
        <v>21959</v>
      </c>
      <c r="H3535" s="1">
        <v>0</v>
      </c>
      <c r="I3535" s="1">
        <v>0</v>
      </c>
      <c r="J3535" s="1">
        <v>0</v>
      </c>
      <c r="K3535" s="1">
        <v>21959</v>
      </c>
      <c r="L3535" s="1" t="s">
        <v>1244</v>
      </c>
      <c r="M3535" s="1"/>
      <c r="AC3535" s="38"/>
      <c r="AE3535"/>
    </row>
    <row r="3536" spans="1:31" hidden="1" x14ac:dyDescent="0.35">
      <c r="A3536" s="106">
        <v>44012</v>
      </c>
      <c r="B3536" s="1" t="s">
        <v>2330</v>
      </c>
      <c r="C3536" s="102" t="s">
        <v>3741</v>
      </c>
      <c r="D3536" s="102">
        <v>1450</v>
      </c>
      <c r="E3536" s="1" t="s">
        <v>3017</v>
      </c>
      <c r="F3536" s="102" t="s">
        <v>3539</v>
      </c>
      <c r="G3536" s="1">
        <v>7232.95</v>
      </c>
      <c r="H3536" s="1">
        <v>1474.51</v>
      </c>
      <c r="I3536" s="1">
        <v>0</v>
      </c>
      <c r="J3536" s="1">
        <v>1474.51</v>
      </c>
      <c r="K3536" s="1">
        <v>8707.4599999999991</v>
      </c>
      <c r="L3536" s="1" t="s">
        <v>1244</v>
      </c>
      <c r="M3536" s="1"/>
      <c r="AC3536" s="38"/>
      <c r="AE3536"/>
    </row>
    <row r="3537" spans="1:31" hidden="1" x14ac:dyDescent="0.35">
      <c r="A3537" s="106">
        <v>44012</v>
      </c>
      <c r="B3537" s="1" t="s">
        <v>2330</v>
      </c>
      <c r="C3537" s="102" t="s">
        <v>3742</v>
      </c>
      <c r="D3537" s="102">
        <v>1451</v>
      </c>
      <c r="E3537" s="1" t="s">
        <v>3017</v>
      </c>
      <c r="F3537" s="102" t="s">
        <v>3743</v>
      </c>
      <c r="G3537" s="1">
        <v>15366.17</v>
      </c>
      <c r="H3537" s="1">
        <v>1843.84</v>
      </c>
      <c r="I3537" s="1">
        <v>0</v>
      </c>
      <c r="J3537" s="1">
        <v>1843.84</v>
      </c>
      <c r="K3537" s="1">
        <v>17210.009999999998</v>
      </c>
      <c r="L3537" s="1" t="s">
        <v>1244</v>
      </c>
      <c r="M3537" s="1"/>
      <c r="AC3537" s="38"/>
      <c r="AE3537"/>
    </row>
    <row r="3538" spans="1:31" hidden="1" x14ac:dyDescent="0.35">
      <c r="A3538" s="106">
        <v>44012</v>
      </c>
      <c r="B3538" s="1" t="s">
        <v>2330</v>
      </c>
      <c r="C3538" s="102" t="s">
        <v>3744</v>
      </c>
      <c r="D3538" s="102">
        <v>1452</v>
      </c>
      <c r="E3538" s="1" t="s">
        <v>3017</v>
      </c>
      <c r="F3538" s="102" t="s">
        <v>3745</v>
      </c>
      <c r="G3538" s="1">
        <v>10778.3</v>
      </c>
      <c r="H3538" s="1">
        <v>2598.56</v>
      </c>
      <c r="I3538" s="1">
        <v>0</v>
      </c>
      <c r="J3538" s="1">
        <v>2598.56</v>
      </c>
      <c r="K3538" s="1">
        <v>13376.86</v>
      </c>
      <c r="L3538" s="1" t="s">
        <v>1244</v>
      </c>
      <c r="M3538" s="1"/>
      <c r="AC3538" s="38"/>
      <c r="AE3538"/>
    </row>
    <row r="3539" spans="1:31" hidden="1" x14ac:dyDescent="0.35">
      <c r="A3539" s="106">
        <v>44012</v>
      </c>
      <c r="B3539" s="1" t="s">
        <v>2330</v>
      </c>
      <c r="C3539" s="102" t="s">
        <v>3746</v>
      </c>
      <c r="D3539" s="102">
        <v>1454</v>
      </c>
      <c r="E3539" s="1" t="s">
        <v>3017</v>
      </c>
      <c r="F3539" s="102" t="s">
        <v>3542</v>
      </c>
      <c r="G3539" s="1">
        <v>2275.7199999999998</v>
      </c>
      <c r="H3539" s="1">
        <v>337.42</v>
      </c>
      <c r="I3539" s="1">
        <v>0</v>
      </c>
      <c r="J3539" s="1">
        <v>337.42</v>
      </c>
      <c r="K3539" s="1">
        <v>2613.14</v>
      </c>
      <c r="L3539" s="1" t="s">
        <v>1244</v>
      </c>
      <c r="M3539" s="1"/>
      <c r="AC3539" s="38"/>
      <c r="AE3539"/>
    </row>
    <row r="3540" spans="1:31" hidden="1" x14ac:dyDescent="0.35">
      <c r="A3540" s="106">
        <v>44012</v>
      </c>
      <c r="B3540" s="1" t="s">
        <v>2330</v>
      </c>
      <c r="C3540" s="102" t="s">
        <v>3747</v>
      </c>
      <c r="D3540" s="102">
        <v>1455</v>
      </c>
      <c r="E3540" s="1" t="s">
        <v>3017</v>
      </c>
      <c r="F3540" s="102" t="s">
        <v>3543</v>
      </c>
      <c r="G3540" s="1">
        <v>58064.03</v>
      </c>
      <c r="H3540" s="1">
        <v>10990.41</v>
      </c>
      <c r="I3540" s="1">
        <v>0</v>
      </c>
      <c r="J3540" s="1">
        <v>10990.41</v>
      </c>
      <c r="K3540" s="1">
        <v>69054.44</v>
      </c>
      <c r="L3540" s="1" t="s">
        <v>1258</v>
      </c>
      <c r="M3540" s="1"/>
      <c r="AC3540" s="38"/>
      <c r="AE3540"/>
    </row>
    <row r="3541" spans="1:31" hidden="1" x14ac:dyDescent="0.35">
      <c r="A3541" s="106">
        <v>44012</v>
      </c>
      <c r="B3541" s="1" t="s">
        <v>2330</v>
      </c>
      <c r="C3541" s="102" t="s">
        <v>3748</v>
      </c>
      <c r="D3541" s="102">
        <v>1456</v>
      </c>
      <c r="E3541" s="1" t="s">
        <v>3017</v>
      </c>
      <c r="F3541" s="102" t="s">
        <v>3544</v>
      </c>
      <c r="G3541" s="1">
        <v>16861.48</v>
      </c>
      <c r="H3541" s="1">
        <v>3203.03</v>
      </c>
      <c r="I3541" s="1">
        <v>0</v>
      </c>
      <c r="J3541" s="1">
        <v>3203.03</v>
      </c>
      <c r="K3541" s="1">
        <v>20064.509999999998</v>
      </c>
      <c r="L3541" s="1" t="s">
        <v>1009</v>
      </c>
      <c r="M3541" s="1"/>
      <c r="AC3541" s="38"/>
      <c r="AE3541"/>
    </row>
    <row r="3542" spans="1:31" hidden="1" x14ac:dyDescent="0.35">
      <c r="A3542" s="106">
        <v>44012</v>
      </c>
      <c r="B3542" s="1" t="s">
        <v>2330</v>
      </c>
      <c r="C3542" s="102" t="s">
        <v>3749</v>
      </c>
      <c r="D3542" s="102">
        <v>1457</v>
      </c>
      <c r="E3542" s="1" t="s">
        <v>3017</v>
      </c>
      <c r="F3542" s="102" t="s">
        <v>3722</v>
      </c>
      <c r="G3542" s="1">
        <v>7054.45</v>
      </c>
      <c r="H3542" s="1">
        <v>1556.64</v>
      </c>
      <c r="I3542" s="1">
        <v>0</v>
      </c>
      <c r="J3542" s="1">
        <v>1556.64</v>
      </c>
      <c r="K3542" s="1">
        <v>8611.09</v>
      </c>
      <c r="L3542" s="1" t="s">
        <v>1244</v>
      </c>
      <c r="M3542" s="1"/>
      <c r="AC3542" s="38"/>
      <c r="AE3542"/>
    </row>
    <row r="3543" spans="1:31" hidden="1" x14ac:dyDescent="0.35">
      <c r="A3543" s="106">
        <v>44012</v>
      </c>
      <c r="B3543" s="1" t="s">
        <v>2330</v>
      </c>
      <c r="C3543" s="102" t="s">
        <v>3750</v>
      </c>
      <c r="D3543" s="102">
        <v>1458</v>
      </c>
      <c r="E3543" s="1" t="s">
        <v>3017</v>
      </c>
      <c r="F3543" s="102" t="s">
        <v>3751</v>
      </c>
      <c r="G3543" s="1">
        <v>1106.6600000000001</v>
      </c>
      <c r="H3543" s="1">
        <v>35.08</v>
      </c>
      <c r="I3543" s="1">
        <v>0</v>
      </c>
      <c r="J3543" s="1">
        <v>35.08</v>
      </c>
      <c r="K3543" s="1">
        <v>1141.74</v>
      </c>
      <c r="L3543" s="1" t="s">
        <v>1244</v>
      </c>
      <c r="M3543" s="1"/>
      <c r="AC3543" s="38"/>
      <c r="AE3543"/>
    </row>
    <row r="3544" spans="1:31" hidden="1" x14ac:dyDescent="0.35">
      <c r="A3544" s="106">
        <v>44012</v>
      </c>
      <c r="B3544" s="1" t="s">
        <v>2330</v>
      </c>
      <c r="C3544" s="102" t="s">
        <v>3752</v>
      </c>
      <c r="D3544" s="102">
        <v>1462</v>
      </c>
      <c r="E3544" s="1" t="s">
        <v>3017</v>
      </c>
      <c r="F3544" s="102" t="s">
        <v>3753</v>
      </c>
      <c r="G3544" s="1">
        <v>1307.96</v>
      </c>
      <c r="H3544" s="1">
        <v>281.45</v>
      </c>
      <c r="I3544" s="1">
        <v>0</v>
      </c>
      <c r="J3544" s="1">
        <v>281.45</v>
      </c>
      <c r="K3544" s="1">
        <v>1589.41</v>
      </c>
      <c r="L3544" s="1" t="s">
        <v>1255</v>
      </c>
      <c r="M3544" s="1"/>
      <c r="AC3544" s="38"/>
      <c r="AE3544"/>
    </row>
    <row r="3545" spans="1:31" hidden="1" x14ac:dyDescent="0.35">
      <c r="A3545" s="106">
        <v>44012</v>
      </c>
      <c r="B3545" s="1" t="s">
        <v>2330</v>
      </c>
      <c r="C3545" s="102" t="s">
        <v>3754</v>
      </c>
      <c r="D3545" s="102">
        <v>1466</v>
      </c>
      <c r="E3545" s="1" t="s">
        <v>3017</v>
      </c>
      <c r="F3545" s="102" t="s">
        <v>3692</v>
      </c>
      <c r="G3545" s="1">
        <v>979.39</v>
      </c>
      <c r="H3545" s="1">
        <v>548.79999999999995</v>
      </c>
      <c r="I3545" s="1">
        <v>0</v>
      </c>
      <c r="J3545" s="1">
        <v>548.79999999999995</v>
      </c>
      <c r="K3545" s="1">
        <v>1528.19</v>
      </c>
      <c r="L3545" s="1" t="s">
        <v>1244</v>
      </c>
      <c r="M3545" s="1"/>
      <c r="AC3545" s="38"/>
      <c r="AE3545"/>
    </row>
    <row r="3546" spans="1:31" hidden="1" x14ac:dyDescent="0.35">
      <c r="A3546" s="106">
        <v>44012</v>
      </c>
      <c r="B3546" s="1" t="s">
        <v>2330</v>
      </c>
      <c r="C3546" s="102" t="s">
        <v>3755</v>
      </c>
      <c r="D3546" s="102">
        <v>1470</v>
      </c>
      <c r="E3546" s="1" t="s">
        <v>3017</v>
      </c>
      <c r="F3546" s="102" t="s">
        <v>3549</v>
      </c>
      <c r="G3546" s="1">
        <v>6395.4</v>
      </c>
      <c r="H3546" s="1">
        <v>1279.2</v>
      </c>
      <c r="I3546" s="1">
        <v>0</v>
      </c>
      <c r="J3546" s="1">
        <v>1279.2</v>
      </c>
      <c r="K3546" s="1">
        <v>7674.6</v>
      </c>
      <c r="L3546" s="1" t="s">
        <v>1244</v>
      </c>
      <c r="M3546" s="1"/>
      <c r="AC3546" s="38"/>
      <c r="AE3546"/>
    </row>
    <row r="3547" spans="1:31" hidden="1" x14ac:dyDescent="0.35">
      <c r="A3547" s="106">
        <v>44012</v>
      </c>
      <c r="B3547" s="1"/>
      <c r="C3547" s="102" t="s">
        <v>3756</v>
      </c>
      <c r="D3547" s="102">
        <v>1474</v>
      </c>
      <c r="E3547" s="1" t="s">
        <v>3016</v>
      </c>
      <c r="F3547" s="102" t="s">
        <v>3696</v>
      </c>
      <c r="G3547" s="1">
        <v>684961.3</v>
      </c>
      <c r="H3547" s="1">
        <v>170637.63</v>
      </c>
      <c r="I3547" s="1">
        <v>0</v>
      </c>
      <c r="J3547" s="1">
        <v>170637.63</v>
      </c>
      <c r="K3547" s="1">
        <v>855598.93</v>
      </c>
      <c r="L3547" s="1"/>
      <c r="M3547" s="1"/>
      <c r="AC3547" s="38"/>
      <c r="AE3547"/>
    </row>
    <row r="3548" spans="1:31" hidden="1" x14ac:dyDescent="0.35">
      <c r="A3548" s="106">
        <v>44012</v>
      </c>
      <c r="B3548" s="1" t="s">
        <v>2331</v>
      </c>
      <c r="C3548" s="102" t="s">
        <v>3757</v>
      </c>
      <c r="D3548" s="102">
        <v>1475</v>
      </c>
      <c r="E3548" s="1" t="s">
        <v>3017</v>
      </c>
      <c r="F3548" s="102" t="s">
        <v>3551</v>
      </c>
      <c r="G3548" s="1">
        <v>23092.25</v>
      </c>
      <c r="H3548" s="1">
        <v>4163.21</v>
      </c>
      <c r="I3548" s="1">
        <v>0</v>
      </c>
      <c r="J3548" s="1">
        <v>4163.21</v>
      </c>
      <c r="K3548" s="1">
        <v>27255.46</v>
      </c>
      <c r="L3548" s="1" t="s">
        <v>1182</v>
      </c>
      <c r="M3548" s="1"/>
      <c r="AC3548" s="38"/>
      <c r="AE3548"/>
    </row>
    <row r="3549" spans="1:31" hidden="1" x14ac:dyDescent="0.35">
      <c r="A3549" s="106">
        <v>44012</v>
      </c>
      <c r="B3549" s="1" t="s">
        <v>2331</v>
      </c>
      <c r="C3549" s="102" t="s">
        <v>3758</v>
      </c>
      <c r="D3549" s="102">
        <v>1476</v>
      </c>
      <c r="E3549" s="1" t="s">
        <v>3017</v>
      </c>
      <c r="F3549" s="102" t="s">
        <v>3730</v>
      </c>
      <c r="G3549" s="1">
        <v>311355.28000000003</v>
      </c>
      <c r="H3549" s="1">
        <v>62217.56</v>
      </c>
      <c r="I3549" s="1">
        <v>0</v>
      </c>
      <c r="J3549" s="1">
        <v>62217.56</v>
      </c>
      <c r="K3549" s="1">
        <v>373572.84</v>
      </c>
      <c r="L3549" s="1" t="s">
        <v>1182</v>
      </c>
      <c r="M3549" s="1"/>
      <c r="AC3549" s="38"/>
      <c r="AE3549"/>
    </row>
    <row r="3550" spans="1:31" hidden="1" x14ac:dyDescent="0.35">
      <c r="A3550" s="106">
        <v>44012</v>
      </c>
      <c r="B3550" s="1" t="s">
        <v>2332</v>
      </c>
      <c r="C3550" s="102" t="s">
        <v>3759</v>
      </c>
      <c r="D3550" s="102">
        <v>1477</v>
      </c>
      <c r="E3550" s="1" t="s">
        <v>3017</v>
      </c>
      <c r="F3550" s="102" t="s">
        <v>3553</v>
      </c>
      <c r="G3550" s="1">
        <v>119093.59</v>
      </c>
      <c r="H3550" s="1">
        <v>77222.12</v>
      </c>
      <c r="I3550" s="1">
        <v>0</v>
      </c>
      <c r="J3550" s="1">
        <v>77222.12</v>
      </c>
      <c r="K3550" s="1">
        <v>196315.71</v>
      </c>
      <c r="L3550" s="1" t="s">
        <v>1183</v>
      </c>
      <c r="M3550" s="1"/>
      <c r="AC3550" s="38"/>
      <c r="AE3550"/>
    </row>
    <row r="3551" spans="1:31" hidden="1" x14ac:dyDescent="0.35">
      <c r="A3551" s="106">
        <v>44012</v>
      </c>
      <c r="B3551" s="1" t="s">
        <v>2331</v>
      </c>
      <c r="C3551" s="102" t="s">
        <v>3760</v>
      </c>
      <c r="D3551" s="102">
        <v>1478</v>
      </c>
      <c r="E3551" s="1" t="s">
        <v>3017</v>
      </c>
      <c r="F3551" s="102" t="s">
        <v>3761</v>
      </c>
      <c r="G3551" s="1">
        <v>163660.34</v>
      </c>
      <c r="H3551" s="1">
        <v>15608.87</v>
      </c>
      <c r="I3551" s="1">
        <v>0</v>
      </c>
      <c r="J3551" s="1">
        <v>15608.87</v>
      </c>
      <c r="K3551" s="1">
        <v>179269.21</v>
      </c>
      <c r="L3551" s="1" t="s">
        <v>1182</v>
      </c>
      <c r="M3551" s="1"/>
      <c r="AC3551" s="38"/>
      <c r="AE3551"/>
    </row>
    <row r="3552" spans="1:31" hidden="1" x14ac:dyDescent="0.35">
      <c r="A3552" s="106">
        <v>44012</v>
      </c>
      <c r="B3552" s="1" t="s">
        <v>2332</v>
      </c>
      <c r="C3552" s="102" t="s">
        <v>3665</v>
      </c>
      <c r="D3552" s="102">
        <v>2000</v>
      </c>
      <c r="E3552" s="1" t="s">
        <v>3017</v>
      </c>
      <c r="F3552" s="102" t="s">
        <v>3555</v>
      </c>
      <c r="G3552" s="1">
        <v>67759.839999999997</v>
      </c>
      <c r="H3552" s="1">
        <v>11425.87</v>
      </c>
      <c r="I3552" s="1">
        <v>0</v>
      </c>
      <c r="J3552" s="1">
        <v>11425.87</v>
      </c>
      <c r="K3552" s="1">
        <v>79185.710000000006</v>
      </c>
      <c r="L3552" s="1" t="s">
        <v>1183</v>
      </c>
      <c r="M3552" s="1"/>
      <c r="AC3552" s="38"/>
      <c r="AE3552"/>
    </row>
    <row r="3553" spans="1:31" hidden="1" x14ac:dyDescent="0.35">
      <c r="A3553" s="106">
        <v>44012</v>
      </c>
      <c r="B3553" s="1"/>
      <c r="C3553" s="102" t="s">
        <v>3762</v>
      </c>
      <c r="D3553" s="102">
        <v>1480</v>
      </c>
      <c r="E3553" s="1" t="s">
        <v>3016</v>
      </c>
      <c r="F3553" s="102" t="s">
        <v>3705</v>
      </c>
      <c r="G3553" s="1">
        <v>30591.06</v>
      </c>
      <c r="H3553" s="1">
        <v>2164.34</v>
      </c>
      <c r="I3553" s="1">
        <v>0</v>
      </c>
      <c r="J3553" s="1">
        <v>2164.34</v>
      </c>
      <c r="K3553" s="1">
        <v>32755.4</v>
      </c>
      <c r="L3553" s="1"/>
      <c r="M3553" s="1"/>
      <c r="AC3553" s="38"/>
      <c r="AE3553"/>
    </row>
    <row r="3554" spans="1:31" hidden="1" x14ac:dyDescent="0.35">
      <c r="A3554" s="106">
        <v>44012</v>
      </c>
      <c r="B3554" s="1" t="s">
        <v>2334</v>
      </c>
      <c r="C3554" s="102" t="s">
        <v>3763</v>
      </c>
      <c r="D3554" s="102">
        <v>1488</v>
      </c>
      <c r="E3554" s="1" t="s">
        <v>3017</v>
      </c>
      <c r="F3554" s="102" t="s">
        <v>3707</v>
      </c>
      <c r="G3554" s="1">
        <v>30591.06</v>
      </c>
      <c r="H3554" s="1">
        <v>2164.34</v>
      </c>
      <c r="I3554" s="1">
        <v>0</v>
      </c>
      <c r="J3554" s="1">
        <v>2164.34</v>
      </c>
      <c r="K3554" s="1">
        <v>32755.4</v>
      </c>
      <c r="L3554" s="1" t="s">
        <v>1247</v>
      </c>
      <c r="M3554" s="1"/>
      <c r="AC3554" s="38"/>
      <c r="AE3554"/>
    </row>
    <row r="3555" spans="1:31" hidden="1" x14ac:dyDescent="0.35">
      <c r="A3555" s="106">
        <v>44012</v>
      </c>
      <c r="B3555" s="1"/>
      <c r="C3555" s="102" t="s">
        <v>3764</v>
      </c>
      <c r="D3555" s="102">
        <v>1541</v>
      </c>
      <c r="E3555" s="1" t="s">
        <v>3016</v>
      </c>
      <c r="F3555" s="102" t="s">
        <v>3765</v>
      </c>
      <c r="G3555" s="1">
        <v>51329.19</v>
      </c>
      <c r="H3555" s="1">
        <v>8335.84</v>
      </c>
      <c r="I3555" s="1">
        <v>0</v>
      </c>
      <c r="J3555" s="1">
        <v>8335.84</v>
      </c>
      <c r="K3555" s="1">
        <v>59665.03</v>
      </c>
      <c r="L3555" s="1"/>
      <c r="M3555" s="1"/>
      <c r="AC3555" s="38"/>
      <c r="AE3555"/>
    </row>
    <row r="3556" spans="1:31" hidden="1" x14ac:dyDescent="0.35">
      <c r="A3556" s="106">
        <v>44012</v>
      </c>
      <c r="B3556" s="1"/>
      <c r="C3556" s="102" t="s">
        <v>3766</v>
      </c>
      <c r="D3556" s="102">
        <v>1542</v>
      </c>
      <c r="E3556" s="1" t="s">
        <v>3016</v>
      </c>
      <c r="F3556" s="102" t="s">
        <v>3672</v>
      </c>
      <c r="G3556" s="1">
        <v>36299.440000000002</v>
      </c>
      <c r="H3556" s="1">
        <v>6637.07</v>
      </c>
      <c r="I3556" s="1">
        <v>0</v>
      </c>
      <c r="J3556" s="1">
        <v>6637.07</v>
      </c>
      <c r="K3556" s="1">
        <v>42936.51</v>
      </c>
      <c r="L3556" s="1"/>
      <c r="M3556" s="1"/>
      <c r="AC3556" s="38"/>
      <c r="AE3556"/>
    </row>
    <row r="3557" spans="1:31" hidden="1" x14ac:dyDescent="0.35">
      <c r="A3557" s="106">
        <v>44012</v>
      </c>
      <c r="B3557" s="1" t="s">
        <v>2330</v>
      </c>
      <c r="C3557" s="102" t="s">
        <v>3767</v>
      </c>
      <c r="D3557" s="102">
        <v>1543</v>
      </c>
      <c r="E3557" s="1" t="s">
        <v>3017</v>
      </c>
      <c r="F3557" s="102" t="s">
        <v>3535</v>
      </c>
      <c r="G3557" s="1">
        <v>11520.3</v>
      </c>
      <c r="H3557" s="1">
        <v>2446.6</v>
      </c>
      <c r="I3557" s="1">
        <v>0</v>
      </c>
      <c r="J3557" s="1">
        <v>2446.6</v>
      </c>
      <c r="K3557" s="1">
        <v>13966.9</v>
      </c>
      <c r="L3557" s="1" t="s">
        <v>1244</v>
      </c>
      <c r="M3557" s="1"/>
      <c r="AC3557" s="38"/>
      <c r="AE3557"/>
    </row>
    <row r="3558" spans="1:31" hidden="1" x14ac:dyDescent="0.35">
      <c r="A3558" s="106">
        <v>44012</v>
      </c>
      <c r="B3558" s="1" t="s">
        <v>2330</v>
      </c>
      <c r="C3558" s="102" t="s">
        <v>3768</v>
      </c>
      <c r="D3558" s="102">
        <v>1544</v>
      </c>
      <c r="E3558" s="1" t="s">
        <v>3017</v>
      </c>
      <c r="F3558" s="102" t="s">
        <v>3536</v>
      </c>
      <c r="G3558" s="1">
        <v>5438.94</v>
      </c>
      <c r="H3558" s="1">
        <v>1066.28</v>
      </c>
      <c r="I3558" s="1">
        <v>0</v>
      </c>
      <c r="J3558" s="1">
        <v>1066.28</v>
      </c>
      <c r="K3558" s="1">
        <v>6505.22</v>
      </c>
      <c r="L3558" s="1" t="s">
        <v>1244</v>
      </c>
      <c r="M3558" s="1"/>
      <c r="AC3558" s="38"/>
      <c r="AE3558"/>
    </row>
    <row r="3559" spans="1:31" hidden="1" x14ac:dyDescent="0.35">
      <c r="A3559" s="106">
        <v>44012</v>
      </c>
      <c r="B3559" s="1" t="s">
        <v>2330</v>
      </c>
      <c r="C3559" s="102" t="s">
        <v>3769</v>
      </c>
      <c r="D3559" s="102">
        <v>1545</v>
      </c>
      <c r="E3559" s="1" t="s">
        <v>3017</v>
      </c>
      <c r="F3559" s="102" t="s">
        <v>3537</v>
      </c>
      <c r="G3559" s="1">
        <v>670.13</v>
      </c>
      <c r="H3559" s="1">
        <v>105.57</v>
      </c>
      <c r="I3559" s="1">
        <v>0</v>
      </c>
      <c r="J3559" s="1">
        <v>105.57</v>
      </c>
      <c r="K3559" s="1">
        <v>775.7</v>
      </c>
      <c r="L3559" s="1" t="s">
        <v>1244</v>
      </c>
      <c r="M3559" s="1"/>
      <c r="AC3559" s="38"/>
      <c r="AE3559"/>
    </row>
    <row r="3560" spans="1:31" hidden="1" x14ac:dyDescent="0.35">
      <c r="A3560" s="106">
        <v>44012</v>
      </c>
      <c r="B3560" s="1" t="s">
        <v>2330</v>
      </c>
      <c r="C3560" s="102" t="s">
        <v>3770</v>
      </c>
      <c r="D3560" s="102">
        <v>1546</v>
      </c>
      <c r="E3560" s="1" t="s">
        <v>3017</v>
      </c>
      <c r="F3560" s="102" t="s">
        <v>3538</v>
      </c>
      <c r="G3560" s="1">
        <v>2744.5</v>
      </c>
      <c r="H3560" s="1">
        <v>0</v>
      </c>
      <c r="I3560" s="1">
        <v>0</v>
      </c>
      <c r="J3560" s="1">
        <v>0</v>
      </c>
      <c r="K3560" s="1">
        <v>2744.5</v>
      </c>
      <c r="L3560" s="1" t="s">
        <v>1244</v>
      </c>
      <c r="M3560" s="1"/>
      <c r="AC3560" s="38"/>
      <c r="AE3560"/>
    </row>
    <row r="3561" spans="1:31" hidden="1" x14ac:dyDescent="0.35">
      <c r="A3561" s="106">
        <v>44012</v>
      </c>
      <c r="B3561" s="1" t="s">
        <v>2330</v>
      </c>
      <c r="C3561" s="102" t="s">
        <v>3771</v>
      </c>
      <c r="D3561" s="102">
        <v>1550</v>
      </c>
      <c r="E3561" s="1" t="s">
        <v>3017</v>
      </c>
      <c r="F3561" s="102" t="s">
        <v>3539</v>
      </c>
      <c r="G3561" s="1">
        <v>903.24</v>
      </c>
      <c r="H3561" s="1">
        <v>184.31</v>
      </c>
      <c r="I3561" s="1">
        <v>0</v>
      </c>
      <c r="J3561" s="1">
        <v>184.31</v>
      </c>
      <c r="K3561" s="1">
        <v>1087.55</v>
      </c>
      <c r="L3561" s="1" t="s">
        <v>1244</v>
      </c>
      <c r="M3561" s="1"/>
      <c r="AC3561" s="38"/>
      <c r="AE3561"/>
    </row>
    <row r="3562" spans="1:31" hidden="1" x14ac:dyDescent="0.35">
      <c r="A3562" s="106">
        <v>44012</v>
      </c>
      <c r="B3562" s="1" t="s">
        <v>2330</v>
      </c>
      <c r="C3562" s="102" t="s">
        <v>3772</v>
      </c>
      <c r="D3562" s="102">
        <v>1551</v>
      </c>
      <c r="E3562" s="1" t="s">
        <v>3017</v>
      </c>
      <c r="F3562" s="102" t="s">
        <v>3743</v>
      </c>
      <c r="G3562" s="1">
        <v>1921.15</v>
      </c>
      <c r="H3562" s="1">
        <v>230.48</v>
      </c>
      <c r="I3562" s="1">
        <v>0</v>
      </c>
      <c r="J3562" s="1">
        <v>230.48</v>
      </c>
      <c r="K3562" s="1">
        <v>2151.63</v>
      </c>
      <c r="L3562" s="1" t="s">
        <v>1244</v>
      </c>
      <c r="M3562" s="1"/>
      <c r="AC3562" s="38"/>
      <c r="AE3562"/>
    </row>
    <row r="3563" spans="1:31" hidden="1" x14ac:dyDescent="0.35">
      <c r="A3563" s="106">
        <v>44012</v>
      </c>
      <c r="B3563" s="1" t="s">
        <v>2330</v>
      </c>
      <c r="C3563" s="102" t="s">
        <v>3773</v>
      </c>
      <c r="D3563" s="102">
        <v>1552</v>
      </c>
      <c r="E3563" s="1" t="s">
        <v>3017</v>
      </c>
      <c r="F3563" s="102" t="s">
        <v>3774</v>
      </c>
      <c r="G3563" s="1">
        <v>1347.54</v>
      </c>
      <c r="H3563" s="1">
        <v>324.82</v>
      </c>
      <c r="I3563" s="1">
        <v>0</v>
      </c>
      <c r="J3563" s="1">
        <v>324.82</v>
      </c>
      <c r="K3563" s="1">
        <v>1672.36</v>
      </c>
      <c r="L3563" s="1" t="s">
        <v>1244</v>
      </c>
      <c r="M3563" s="1"/>
      <c r="AC3563" s="38"/>
      <c r="AE3563"/>
    </row>
    <row r="3564" spans="1:31" hidden="1" x14ac:dyDescent="0.35">
      <c r="A3564" s="106">
        <v>44012</v>
      </c>
      <c r="B3564" s="1" t="s">
        <v>2330</v>
      </c>
      <c r="C3564" s="102" t="s">
        <v>3775</v>
      </c>
      <c r="D3564" s="102">
        <v>1554</v>
      </c>
      <c r="E3564" s="1" t="s">
        <v>3017</v>
      </c>
      <c r="F3564" s="102" t="s">
        <v>3542</v>
      </c>
      <c r="G3564" s="1">
        <v>284.08999999999997</v>
      </c>
      <c r="H3564" s="1">
        <v>42.18</v>
      </c>
      <c r="I3564" s="1">
        <v>0</v>
      </c>
      <c r="J3564" s="1">
        <v>42.18</v>
      </c>
      <c r="K3564" s="1">
        <v>326.27</v>
      </c>
      <c r="L3564" s="1" t="s">
        <v>1244</v>
      </c>
      <c r="M3564" s="1"/>
      <c r="AC3564" s="38"/>
      <c r="AE3564"/>
    </row>
    <row r="3565" spans="1:31" hidden="1" x14ac:dyDescent="0.35">
      <c r="A3565" s="106">
        <v>44012</v>
      </c>
      <c r="B3565" s="1" t="s">
        <v>2330</v>
      </c>
      <c r="C3565" s="102" t="s">
        <v>3776</v>
      </c>
      <c r="D3565" s="102">
        <v>1555</v>
      </c>
      <c r="E3565" s="1" t="s">
        <v>3017</v>
      </c>
      <c r="F3565" s="102" t="s">
        <v>3543</v>
      </c>
      <c r="G3565" s="1">
        <v>7256.75</v>
      </c>
      <c r="H3565" s="1">
        <v>1373.8</v>
      </c>
      <c r="I3565" s="1">
        <v>0</v>
      </c>
      <c r="J3565" s="1">
        <v>1373.8</v>
      </c>
      <c r="K3565" s="1">
        <v>8630.5499999999993</v>
      </c>
      <c r="L3565" s="1" t="s">
        <v>1258</v>
      </c>
      <c r="M3565" s="1"/>
      <c r="AC3565" s="38"/>
      <c r="AE3565"/>
    </row>
    <row r="3566" spans="1:31" hidden="1" x14ac:dyDescent="0.35">
      <c r="A3566" s="106">
        <v>44012</v>
      </c>
      <c r="B3566" s="1" t="s">
        <v>2330</v>
      </c>
      <c r="C3566" s="102" t="s">
        <v>3777</v>
      </c>
      <c r="D3566" s="102">
        <v>1556</v>
      </c>
      <c r="E3566" s="1" t="s">
        <v>3017</v>
      </c>
      <c r="F3566" s="102" t="s">
        <v>3544</v>
      </c>
      <c r="G3566" s="1">
        <v>2107.94</v>
      </c>
      <c r="H3566" s="1">
        <v>400.38</v>
      </c>
      <c r="I3566" s="1">
        <v>0</v>
      </c>
      <c r="J3566" s="1">
        <v>400.38</v>
      </c>
      <c r="K3566" s="1">
        <v>2508.3200000000002</v>
      </c>
      <c r="L3566" s="1" t="s">
        <v>1009</v>
      </c>
      <c r="M3566" s="1"/>
      <c r="AC3566" s="38"/>
      <c r="AE3566"/>
    </row>
    <row r="3567" spans="1:31" hidden="1" x14ac:dyDescent="0.35">
      <c r="A3567" s="106">
        <v>44012</v>
      </c>
      <c r="B3567" s="1" t="s">
        <v>2330</v>
      </c>
      <c r="C3567" s="102" t="s">
        <v>3778</v>
      </c>
      <c r="D3567" s="102">
        <v>1557</v>
      </c>
      <c r="E3567" s="1" t="s">
        <v>3017</v>
      </c>
      <c r="F3567" s="102" t="s">
        <v>3722</v>
      </c>
      <c r="G3567" s="1">
        <v>881.56</v>
      </c>
      <c r="H3567" s="1">
        <v>194.58</v>
      </c>
      <c r="I3567" s="1">
        <v>0</v>
      </c>
      <c r="J3567" s="1">
        <v>194.58</v>
      </c>
      <c r="K3567" s="1">
        <v>1076.1400000000001</v>
      </c>
      <c r="L3567" s="1" t="s">
        <v>1244</v>
      </c>
      <c r="M3567" s="1"/>
      <c r="AC3567" s="38"/>
      <c r="AE3567"/>
    </row>
    <row r="3568" spans="1:31" hidden="1" x14ac:dyDescent="0.35">
      <c r="A3568" s="106">
        <v>44012</v>
      </c>
      <c r="B3568" s="1" t="s">
        <v>2330</v>
      </c>
      <c r="C3568" s="102" t="s">
        <v>3779</v>
      </c>
      <c r="D3568" s="102">
        <v>1558</v>
      </c>
      <c r="E3568" s="1" t="s">
        <v>3017</v>
      </c>
      <c r="F3568" s="102" t="s">
        <v>3751</v>
      </c>
      <c r="G3568" s="1">
        <v>137.83000000000001</v>
      </c>
      <c r="H3568" s="1">
        <v>4.3899999999999997</v>
      </c>
      <c r="I3568" s="1">
        <v>0</v>
      </c>
      <c r="J3568" s="1">
        <v>4.3899999999999997</v>
      </c>
      <c r="K3568" s="1">
        <v>142.22</v>
      </c>
      <c r="L3568" s="1" t="s">
        <v>1244</v>
      </c>
      <c r="M3568" s="1"/>
      <c r="AC3568" s="38"/>
      <c r="AE3568"/>
    </row>
    <row r="3569" spans="1:31" hidden="1" x14ac:dyDescent="0.35">
      <c r="A3569" s="106">
        <v>44012</v>
      </c>
      <c r="B3569" s="1" t="s">
        <v>2330</v>
      </c>
      <c r="C3569" s="102" t="s">
        <v>3780</v>
      </c>
      <c r="D3569" s="102">
        <v>1562</v>
      </c>
      <c r="E3569" s="1" t="s">
        <v>3017</v>
      </c>
      <c r="F3569" s="102" t="s">
        <v>3547</v>
      </c>
      <c r="G3569" s="1">
        <v>162.87</v>
      </c>
      <c r="H3569" s="1">
        <v>35.18</v>
      </c>
      <c r="I3569" s="1">
        <v>0</v>
      </c>
      <c r="J3569" s="1">
        <v>35.18</v>
      </c>
      <c r="K3569" s="1">
        <v>198.05</v>
      </c>
      <c r="L3569" s="1" t="s">
        <v>1255</v>
      </c>
      <c r="M3569" s="1"/>
      <c r="AC3569" s="38"/>
      <c r="AE3569"/>
    </row>
    <row r="3570" spans="1:31" hidden="1" x14ac:dyDescent="0.35">
      <c r="A3570" s="106">
        <v>44012</v>
      </c>
      <c r="B3570" s="1" t="s">
        <v>2330</v>
      </c>
      <c r="C3570" s="102" t="s">
        <v>3781</v>
      </c>
      <c r="D3570" s="102">
        <v>1566</v>
      </c>
      <c r="E3570" s="1" t="s">
        <v>3017</v>
      </c>
      <c r="F3570" s="102" t="s">
        <v>3782</v>
      </c>
      <c r="G3570" s="1">
        <v>122.8</v>
      </c>
      <c r="H3570" s="1">
        <v>68.599999999999994</v>
      </c>
      <c r="I3570" s="1">
        <v>0</v>
      </c>
      <c r="J3570" s="1">
        <v>68.599999999999994</v>
      </c>
      <c r="K3570" s="1">
        <v>191.4</v>
      </c>
      <c r="L3570" s="1" t="s">
        <v>1244</v>
      </c>
      <c r="M3570" s="1"/>
      <c r="AC3570" s="38"/>
      <c r="AE3570"/>
    </row>
    <row r="3571" spans="1:31" hidden="1" x14ac:dyDescent="0.35">
      <c r="A3571" s="106">
        <v>44012</v>
      </c>
      <c r="B3571" s="1" t="s">
        <v>2330</v>
      </c>
      <c r="C3571" s="102" t="s">
        <v>3783</v>
      </c>
      <c r="D3571" s="102">
        <v>1570</v>
      </c>
      <c r="E3571" s="1" t="s">
        <v>3017</v>
      </c>
      <c r="F3571" s="102" t="s">
        <v>3549</v>
      </c>
      <c r="G3571" s="1">
        <v>799.8</v>
      </c>
      <c r="H3571" s="1">
        <v>159.9</v>
      </c>
      <c r="I3571" s="1">
        <v>0</v>
      </c>
      <c r="J3571" s="1">
        <v>159.9</v>
      </c>
      <c r="K3571" s="1">
        <v>959.7</v>
      </c>
      <c r="L3571" s="1" t="s">
        <v>1244</v>
      </c>
      <c r="M3571" s="1"/>
      <c r="AC3571" s="38"/>
      <c r="AE3571"/>
    </row>
    <row r="3572" spans="1:31" hidden="1" x14ac:dyDescent="0.35">
      <c r="A3572" s="106">
        <v>44012</v>
      </c>
      <c r="B3572" s="1"/>
      <c r="C3572" s="102" t="s">
        <v>3784</v>
      </c>
      <c r="D3572" s="102">
        <v>1574</v>
      </c>
      <c r="E3572" s="1" t="s">
        <v>3016</v>
      </c>
      <c r="F3572" s="102" t="s">
        <v>3696</v>
      </c>
      <c r="G3572" s="1">
        <v>8470.61</v>
      </c>
      <c r="H3572" s="1">
        <v>1428.23</v>
      </c>
      <c r="I3572" s="1">
        <v>0</v>
      </c>
      <c r="J3572" s="1">
        <v>1428.23</v>
      </c>
      <c r="K3572" s="1">
        <v>9898.84</v>
      </c>
      <c r="L3572" s="1"/>
      <c r="M3572" s="1"/>
      <c r="AC3572" s="38"/>
      <c r="AE3572"/>
    </row>
    <row r="3573" spans="1:31" hidden="1" x14ac:dyDescent="0.35">
      <c r="A3573" s="106">
        <v>44012</v>
      </c>
      <c r="B3573" s="1" t="s">
        <v>2332</v>
      </c>
      <c r="C3573" s="102" t="s">
        <v>3666</v>
      </c>
      <c r="D3573" s="102">
        <v>2002</v>
      </c>
      <c r="E3573" s="1" t="s">
        <v>3017</v>
      </c>
      <c r="F3573" s="102" t="s">
        <v>3555</v>
      </c>
      <c r="G3573" s="1">
        <v>8470.61</v>
      </c>
      <c r="H3573" s="1">
        <v>1428.23</v>
      </c>
      <c r="I3573" s="1">
        <v>0</v>
      </c>
      <c r="J3573" s="1">
        <v>1428.23</v>
      </c>
      <c r="K3573" s="1">
        <v>9898.84</v>
      </c>
      <c r="L3573" s="1" t="s">
        <v>1183</v>
      </c>
      <c r="M3573" s="1"/>
      <c r="AC3573" s="38"/>
      <c r="AE3573"/>
    </row>
    <row r="3574" spans="1:31" hidden="1" x14ac:dyDescent="0.35">
      <c r="A3574" s="106">
        <v>44012</v>
      </c>
      <c r="B3574" s="1"/>
      <c r="C3574" s="102" t="s">
        <v>3785</v>
      </c>
      <c r="D3574" s="102">
        <v>1580</v>
      </c>
      <c r="E3574" s="1" t="s">
        <v>3016</v>
      </c>
      <c r="F3574" s="102" t="s">
        <v>3705</v>
      </c>
      <c r="G3574" s="1">
        <v>6559.14</v>
      </c>
      <c r="H3574" s="1">
        <v>270.54000000000002</v>
      </c>
      <c r="I3574" s="1">
        <v>0</v>
      </c>
      <c r="J3574" s="1">
        <v>270.54000000000002</v>
      </c>
      <c r="K3574" s="1">
        <v>6829.68</v>
      </c>
      <c r="L3574" s="1"/>
      <c r="M3574" s="1"/>
      <c r="AC3574" s="38"/>
      <c r="AE3574"/>
    </row>
    <row r="3575" spans="1:31" hidden="1" x14ac:dyDescent="0.35">
      <c r="A3575" s="106">
        <v>44012</v>
      </c>
      <c r="B3575" s="1" t="s">
        <v>2334</v>
      </c>
      <c r="C3575" s="102" t="s">
        <v>3786</v>
      </c>
      <c r="D3575" s="102">
        <v>1588</v>
      </c>
      <c r="E3575" s="1" t="s">
        <v>3017</v>
      </c>
      <c r="F3575" s="102" t="s">
        <v>3557</v>
      </c>
      <c r="G3575" s="1">
        <v>6559.14</v>
      </c>
      <c r="H3575" s="1">
        <v>270.54000000000002</v>
      </c>
      <c r="I3575" s="1">
        <v>0</v>
      </c>
      <c r="J3575" s="1">
        <v>270.54000000000002</v>
      </c>
      <c r="K3575" s="1">
        <v>6829.68</v>
      </c>
      <c r="L3575" s="1" t="s">
        <v>1247</v>
      </c>
      <c r="M3575" s="1"/>
      <c r="AC3575" s="38"/>
      <c r="AE3575"/>
    </row>
    <row r="3576" spans="1:31" hidden="1" x14ac:dyDescent="0.35">
      <c r="A3576" s="106">
        <v>44012</v>
      </c>
      <c r="B3576" s="1"/>
      <c r="C3576" s="102" t="s">
        <v>3787</v>
      </c>
      <c r="D3576" s="102">
        <v>1641</v>
      </c>
      <c r="E3576" s="1" t="s">
        <v>3016</v>
      </c>
      <c r="F3576" s="102" t="s">
        <v>3788</v>
      </c>
      <c r="G3576" s="1">
        <v>1295931.8600000001</v>
      </c>
      <c r="H3576" s="1">
        <v>301026.63</v>
      </c>
      <c r="I3576" s="1">
        <v>0</v>
      </c>
      <c r="J3576" s="1">
        <v>301026.63</v>
      </c>
      <c r="K3576" s="1">
        <v>1596958.49</v>
      </c>
      <c r="L3576" s="1"/>
      <c r="M3576" s="1"/>
      <c r="AC3576" s="38"/>
      <c r="AE3576"/>
    </row>
    <row r="3577" spans="1:31" hidden="1" x14ac:dyDescent="0.35">
      <c r="A3577" s="106">
        <v>44012</v>
      </c>
      <c r="B3577" s="1"/>
      <c r="C3577" s="102" t="s">
        <v>3789</v>
      </c>
      <c r="D3577" s="102">
        <v>1642</v>
      </c>
      <c r="E3577" s="1" t="s">
        <v>3016</v>
      </c>
      <c r="F3577" s="102" t="s">
        <v>3672</v>
      </c>
      <c r="G3577" s="1">
        <v>36299.440000000002</v>
      </c>
      <c r="H3577" s="1">
        <v>6637.07</v>
      </c>
      <c r="I3577" s="1">
        <v>0</v>
      </c>
      <c r="J3577" s="1">
        <v>6637.07</v>
      </c>
      <c r="K3577" s="1">
        <v>42936.51</v>
      </c>
      <c r="L3577" s="1"/>
      <c r="M3577" s="1"/>
      <c r="AC3577" s="38"/>
      <c r="AE3577"/>
    </row>
    <row r="3578" spans="1:31" hidden="1" x14ac:dyDescent="0.35">
      <c r="A3578" s="106">
        <v>44012</v>
      </c>
      <c r="B3578" s="1" t="s">
        <v>2330</v>
      </c>
      <c r="C3578" s="102" t="s">
        <v>3790</v>
      </c>
      <c r="D3578" s="102">
        <v>1643</v>
      </c>
      <c r="E3578" s="1" t="s">
        <v>3017</v>
      </c>
      <c r="F3578" s="102" t="s">
        <v>3535</v>
      </c>
      <c r="G3578" s="1">
        <v>11520.3</v>
      </c>
      <c r="H3578" s="1">
        <v>2446.6</v>
      </c>
      <c r="I3578" s="1">
        <v>0</v>
      </c>
      <c r="J3578" s="1">
        <v>2446.6</v>
      </c>
      <c r="K3578" s="1">
        <v>13966.9</v>
      </c>
      <c r="L3578" s="1" t="s">
        <v>1244</v>
      </c>
      <c r="M3578" s="1"/>
      <c r="AC3578" s="38"/>
      <c r="AE3578"/>
    </row>
    <row r="3579" spans="1:31" hidden="1" x14ac:dyDescent="0.35">
      <c r="A3579" s="106">
        <v>44012</v>
      </c>
      <c r="B3579" s="1" t="s">
        <v>2330</v>
      </c>
      <c r="C3579" s="102" t="s">
        <v>3791</v>
      </c>
      <c r="D3579" s="102">
        <v>1644</v>
      </c>
      <c r="E3579" s="1" t="s">
        <v>3017</v>
      </c>
      <c r="F3579" s="102" t="s">
        <v>3536</v>
      </c>
      <c r="G3579" s="1">
        <v>5438.94</v>
      </c>
      <c r="H3579" s="1">
        <v>1066.28</v>
      </c>
      <c r="I3579" s="1">
        <v>0</v>
      </c>
      <c r="J3579" s="1">
        <v>1066.28</v>
      </c>
      <c r="K3579" s="1">
        <v>6505.22</v>
      </c>
      <c r="L3579" s="1" t="s">
        <v>1244</v>
      </c>
      <c r="M3579" s="1"/>
      <c r="AC3579" s="38"/>
      <c r="AE3579"/>
    </row>
    <row r="3580" spans="1:31" hidden="1" x14ac:dyDescent="0.35">
      <c r="A3580" s="106">
        <v>44012</v>
      </c>
      <c r="B3580" s="1" t="s">
        <v>2330</v>
      </c>
      <c r="C3580" s="102" t="s">
        <v>3792</v>
      </c>
      <c r="D3580" s="102">
        <v>1645</v>
      </c>
      <c r="E3580" s="1" t="s">
        <v>3017</v>
      </c>
      <c r="F3580" s="102" t="s">
        <v>3537</v>
      </c>
      <c r="G3580" s="1">
        <v>670.13</v>
      </c>
      <c r="H3580" s="1">
        <v>105.57</v>
      </c>
      <c r="I3580" s="1">
        <v>0</v>
      </c>
      <c r="J3580" s="1">
        <v>105.57</v>
      </c>
      <c r="K3580" s="1">
        <v>775.7</v>
      </c>
      <c r="L3580" s="1" t="s">
        <v>1244</v>
      </c>
      <c r="M3580" s="1"/>
      <c r="AC3580" s="38"/>
      <c r="AE3580"/>
    </row>
    <row r="3581" spans="1:31" hidden="1" x14ac:dyDescent="0.35">
      <c r="A3581" s="106">
        <v>44012</v>
      </c>
      <c r="B3581" s="1" t="s">
        <v>2330</v>
      </c>
      <c r="C3581" s="102" t="s">
        <v>3793</v>
      </c>
      <c r="D3581" s="102">
        <v>1646</v>
      </c>
      <c r="E3581" s="1" t="s">
        <v>3017</v>
      </c>
      <c r="F3581" s="102" t="s">
        <v>3538</v>
      </c>
      <c r="G3581" s="1">
        <v>2744.5</v>
      </c>
      <c r="H3581" s="1">
        <v>0</v>
      </c>
      <c r="I3581" s="1">
        <v>0</v>
      </c>
      <c r="J3581" s="1">
        <v>0</v>
      </c>
      <c r="K3581" s="1">
        <v>2744.5</v>
      </c>
      <c r="L3581" s="1" t="s">
        <v>1244</v>
      </c>
      <c r="M3581" s="1"/>
      <c r="AC3581" s="38"/>
      <c r="AE3581"/>
    </row>
    <row r="3582" spans="1:31" hidden="1" x14ac:dyDescent="0.35">
      <c r="A3582" s="106">
        <v>44012</v>
      </c>
      <c r="B3582" s="1" t="s">
        <v>2330</v>
      </c>
      <c r="C3582" s="102" t="s">
        <v>3794</v>
      </c>
      <c r="D3582" s="102">
        <v>1650</v>
      </c>
      <c r="E3582" s="1" t="s">
        <v>3017</v>
      </c>
      <c r="F3582" s="102" t="s">
        <v>3539</v>
      </c>
      <c r="G3582" s="1">
        <v>903.24</v>
      </c>
      <c r="H3582" s="1">
        <v>184.31</v>
      </c>
      <c r="I3582" s="1">
        <v>0</v>
      </c>
      <c r="J3582" s="1">
        <v>184.31</v>
      </c>
      <c r="K3582" s="1">
        <v>1087.55</v>
      </c>
      <c r="L3582" s="1" t="s">
        <v>1244</v>
      </c>
      <c r="M3582" s="1"/>
      <c r="AC3582" s="38"/>
      <c r="AE3582"/>
    </row>
    <row r="3583" spans="1:31" hidden="1" x14ac:dyDescent="0.35">
      <c r="A3583" s="106">
        <v>44012</v>
      </c>
      <c r="B3583" s="1" t="s">
        <v>2330</v>
      </c>
      <c r="C3583" s="102" t="s">
        <v>3795</v>
      </c>
      <c r="D3583" s="102">
        <v>1651</v>
      </c>
      <c r="E3583" s="1" t="s">
        <v>3017</v>
      </c>
      <c r="F3583" s="102" t="s">
        <v>3796</v>
      </c>
      <c r="G3583" s="1">
        <v>1921.15</v>
      </c>
      <c r="H3583" s="1">
        <v>230.48</v>
      </c>
      <c r="I3583" s="1">
        <v>0</v>
      </c>
      <c r="J3583" s="1">
        <v>230.48</v>
      </c>
      <c r="K3583" s="1">
        <v>2151.63</v>
      </c>
      <c r="L3583" s="1" t="s">
        <v>1244</v>
      </c>
      <c r="M3583" s="1"/>
      <c r="AC3583" s="38"/>
      <c r="AE3583"/>
    </row>
    <row r="3584" spans="1:31" hidden="1" x14ac:dyDescent="0.35">
      <c r="A3584" s="106">
        <v>44012</v>
      </c>
      <c r="B3584" s="1" t="s">
        <v>2330</v>
      </c>
      <c r="C3584" s="102" t="s">
        <v>3797</v>
      </c>
      <c r="D3584" s="102">
        <v>1652</v>
      </c>
      <c r="E3584" s="1" t="s">
        <v>3017</v>
      </c>
      <c r="F3584" s="102" t="s">
        <v>3798</v>
      </c>
      <c r="G3584" s="1">
        <v>1347.54</v>
      </c>
      <c r="H3584" s="1">
        <v>324.82</v>
      </c>
      <c r="I3584" s="1">
        <v>0</v>
      </c>
      <c r="J3584" s="1">
        <v>324.82</v>
      </c>
      <c r="K3584" s="1">
        <v>1672.36</v>
      </c>
      <c r="L3584" s="1" t="s">
        <v>1244</v>
      </c>
      <c r="M3584" s="1"/>
      <c r="AC3584" s="38"/>
      <c r="AE3584"/>
    </row>
    <row r="3585" spans="1:31" hidden="1" x14ac:dyDescent="0.35">
      <c r="A3585" s="106">
        <v>44012</v>
      </c>
      <c r="B3585" s="1" t="s">
        <v>2330</v>
      </c>
      <c r="C3585" s="102" t="s">
        <v>3799</v>
      </c>
      <c r="D3585" s="102">
        <v>1654</v>
      </c>
      <c r="E3585" s="1" t="s">
        <v>3017</v>
      </c>
      <c r="F3585" s="102" t="s">
        <v>3542</v>
      </c>
      <c r="G3585" s="1">
        <v>284.08999999999997</v>
      </c>
      <c r="H3585" s="1">
        <v>42.18</v>
      </c>
      <c r="I3585" s="1">
        <v>0</v>
      </c>
      <c r="J3585" s="1">
        <v>42.18</v>
      </c>
      <c r="K3585" s="1">
        <v>326.27</v>
      </c>
      <c r="L3585" s="1" t="s">
        <v>1244</v>
      </c>
      <c r="M3585" s="1"/>
      <c r="AC3585" s="38"/>
      <c r="AE3585"/>
    </row>
    <row r="3586" spans="1:31" hidden="1" x14ac:dyDescent="0.35">
      <c r="A3586" s="106">
        <v>44012</v>
      </c>
      <c r="B3586" s="1" t="s">
        <v>2330</v>
      </c>
      <c r="C3586" s="102" t="s">
        <v>3800</v>
      </c>
      <c r="D3586" s="102">
        <v>1655</v>
      </c>
      <c r="E3586" s="1" t="s">
        <v>3017</v>
      </c>
      <c r="F3586" s="102" t="s">
        <v>3543</v>
      </c>
      <c r="G3586" s="1">
        <v>7256.75</v>
      </c>
      <c r="H3586" s="1">
        <v>1373.8</v>
      </c>
      <c r="I3586" s="1">
        <v>0</v>
      </c>
      <c r="J3586" s="1">
        <v>1373.8</v>
      </c>
      <c r="K3586" s="1">
        <v>8630.5499999999993</v>
      </c>
      <c r="L3586" s="1" t="s">
        <v>1258</v>
      </c>
      <c r="M3586" s="1"/>
      <c r="AC3586" s="38"/>
      <c r="AE3586"/>
    </row>
    <row r="3587" spans="1:31" hidden="1" x14ac:dyDescent="0.35">
      <c r="A3587" s="106">
        <v>44012</v>
      </c>
      <c r="B3587" s="1" t="s">
        <v>2330</v>
      </c>
      <c r="C3587" s="102" t="s">
        <v>3801</v>
      </c>
      <c r="D3587" s="102">
        <v>1656</v>
      </c>
      <c r="E3587" s="1" t="s">
        <v>3017</v>
      </c>
      <c r="F3587" s="102" t="s">
        <v>3544</v>
      </c>
      <c r="G3587" s="1">
        <v>2107.94</v>
      </c>
      <c r="H3587" s="1">
        <v>400.38</v>
      </c>
      <c r="I3587" s="1">
        <v>0</v>
      </c>
      <c r="J3587" s="1">
        <v>400.38</v>
      </c>
      <c r="K3587" s="1">
        <v>2508.3200000000002</v>
      </c>
      <c r="L3587" s="1" t="s">
        <v>1009</v>
      </c>
      <c r="M3587" s="1"/>
      <c r="AC3587" s="38"/>
      <c r="AE3587"/>
    </row>
    <row r="3588" spans="1:31" hidden="1" x14ac:dyDescent="0.35">
      <c r="A3588" s="106">
        <v>44012</v>
      </c>
      <c r="B3588" s="1" t="s">
        <v>2330</v>
      </c>
      <c r="C3588" s="102" t="s">
        <v>3802</v>
      </c>
      <c r="D3588" s="102">
        <v>1657</v>
      </c>
      <c r="E3588" s="1" t="s">
        <v>3017</v>
      </c>
      <c r="F3588" s="102" t="s">
        <v>3722</v>
      </c>
      <c r="G3588" s="1">
        <v>881.56</v>
      </c>
      <c r="H3588" s="1">
        <v>194.58</v>
      </c>
      <c r="I3588" s="1">
        <v>0</v>
      </c>
      <c r="J3588" s="1">
        <v>194.58</v>
      </c>
      <c r="K3588" s="1">
        <v>1076.1400000000001</v>
      </c>
      <c r="L3588" s="1" t="s">
        <v>1244</v>
      </c>
      <c r="M3588" s="1"/>
      <c r="AC3588" s="38"/>
      <c r="AE3588"/>
    </row>
    <row r="3589" spans="1:31" hidden="1" x14ac:dyDescent="0.35">
      <c r="A3589" s="106">
        <v>44012</v>
      </c>
      <c r="B3589" s="1" t="s">
        <v>2330</v>
      </c>
      <c r="C3589" s="102" t="s">
        <v>3803</v>
      </c>
      <c r="D3589" s="102">
        <v>1658</v>
      </c>
      <c r="E3589" s="1" t="s">
        <v>3017</v>
      </c>
      <c r="F3589" s="102" t="s">
        <v>3804</v>
      </c>
      <c r="G3589" s="1">
        <v>137.83000000000001</v>
      </c>
      <c r="H3589" s="1">
        <v>4.3899999999999997</v>
      </c>
      <c r="I3589" s="1">
        <v>0</v>
      </c>
      <c r="J3589" s="1">
        <v>4.3899999999999997</v>
      </c>
      <c r="K3589" s="1">
        <v>142.22</v>
      </c>
      <c r="L3589" s="1" t="s">
        <v>1244</v>
      </c>
      <c r="M3589" s="1"/>
      <c r="AC3589" s="38"/>
      <c r="AE3589"/>
    </row>
    <row r="3590" spans="1:31" hidden="1" x14ac:dyDescent="0.35">
      <c r="A3590" s="106">
        <v>44012</v>
      </c>
      <c r="B3590" s="1" t="s">
        <v>2330</v>
      </c>
      <c r="C3590" s="102" t="s">
        <v>3805</v>
      </c>
      <c r="D3590" s="102">
        <v>1662</v>
      </c>
      <c r="E3590" s="1" t="s">
        <v>3017</v>
      </c>
      <c r="F3590" s="102" t="s">
        <v>3547</v>
      </c>
      <c r="G3590" s="1">
        <v>162.87</v>
      </c>
      <c r="H3590" s="1">
        <v>35.18</v>
      </c>
      <c r="I3590" s="1">
        <v>0</v>
      </c>
      <c r="J3590" s="1">
        <v>35.18</v>
      </c>
      <c r="K3590" s="1">
        <v>198.05</v>
      </c>
      <c r="L3590" s="1" t="s">
        <v>1255</v>
      </c>
      <c r="M3590" s="1"/>
      <c r="AC3590" s="38"/>
      <c r="AE3590"/>
    </row>
    <row r="3591" spans="1:31" hidden="1" x14ac:dyDescent="0.35">
      <c r="A3591" s="106">
        <v>44012</v>
      </c>
      <c r="B3591" s="1" t="s">
        <v>2330</v>
      </c>
      <c r="C3591" s="102" t="s">
        <v>3806</v>
      </c>
      <c r="D3591" s="102">
        <v>1664</v>
      </c>
      <c r="E3591" s="1" t="s">
        <v>3017</v>
      </c>
      <c r="F3591" s="102" t="s">
        <v>3807</v>
      </c>
      <c r="G3591" s="1">
        <v>40</v>
      </c>
      <c r="H3591" s="1">
        <v>0</v>
      </c>
      <c r="I3591" s="1">
        <v>0</v>
      </c>
      <c r="J3591" s="1">
        <v>0</v>
      </c>
      <c r="K3591" s="1">
        <v>40</v>
      </c>
      <c r="L3591" s="1" t="s">
        <v>1244</v>
      </c>
      <c r="M3591" s="1"/>
      <c r="AC3591" s="38"/>
      <c r="AE3591"/>
    </row>
    <row r="3592" spans="1:31" hidden="1" x14ac:dyDescent="0.35">
      <c r="A3592" s="106">
        <v>44012</v>
      </c>
      <c r="B3592" s="1" t="s">
        <v>2330</v>
      </c>
      <c r="C3592" s="102" t="s">
        <v>3815</v>
      </c>
      <c r="D3592" s="102">
        <v>1666</v>
      </c>
      <c r="E3592" s="1" t="s">
        <v>3017</v>
      </c>
      <c r="F3592" s="102" t="s">
        <v>3692</v>
      </c>
      <c r="G3592" s="1">
        <v>82.8</v>
      </c>
      <c r="H3592" s="1">
        <v>68.599999999999994</v>
      </c>
      <c r="I3592" s="1">
        <v>0</v>
      </c>
      <c r="J3592" s="1">
        <v>68.599999999999994</v>
      </c>
      <c r="K3592" s="1">
        <v>151.4</v>
      </c>
      <c r="L3592" s="1" t="s">
        <v>1244</v>
      </c>
      <c r="M3592" s="1"/>
      <c r="AC3592" s="38"/>
      <c r="AE3592"/>
    </row>
    <row r="3593" spans="1:31" hidden="1" x14ac:dyDescent="0.35">
      <c r="A3593" s="106">
        <v>44012</v>
      </c>
      <c r="B3593" s="1" t="s">
        <v>2330</v>
      </c>
      <c r="C3593" s="102" t="s">
        <v>3808</v>
      </c>
      <c r="D3593" s="102">
        <v>1670</v>
      </c>
      <c r="E3593" s="1" t="s">
        <v>3017</v>
      </c>
      <c r="F3593" s="102" t="s">
        <v>3549</v>
      </c>
      <c r="G3593" s="1">
        <v>799.8</v>
      </c>
      <c r="H3593" s="1">
        <v>159.9</v>
      </c>
      <c r="I3593" s="1">
        <v>0</v>
      </c>
      <c r="J3593" s="1">
        <v>159.9</v>
      </c>
      <c r="K3593" s="1">
        <v>959.7</v>
      </c>
      <c r="L3593" s="1" t="s">
        <v>1244</v>
      </c>
      <c r="M3593" s="1"/>
      <c r="AC3593" s="38"/>
      <c r="AE3593"/>
    </row>
    <row r="3594" spans="1:31" hidden="1" x14ac:dyDescent="0.35">
      <c r="A3594" s="106">
        <v>44012</v>
      </c>
      <c r="B3594" s="1"/>
      <c r="C3594" s="102" t="s">
        <v>3809</v>
      </c>
      <c r="D3594" s="102">
        <v>1674</v>
      </c>
      <c r="E3594" s="1" t="s">
        <v>3016</v>
      </c>
      <c r="F3594" s="102" t="s">
        <v>3696</v>
      </c>
      <c r="G3594" s="1">
        <v>1257241.28</v>
      </c>
      <c r="H3594" s="1">
        <v>294119.02</v>
      </c>
      <c r="I3594" s="1">
        <v>0</v>
      </c>
      <c r="J3594" s="1">
        <v>294119.02</v>
      </c>
      <c r="K3594" s="1">
        <v>1551360.3</v>
      </c>
      <c r="L3594" s="1"/>
      <c r="M3594" s="1"/>
      <c r="AC3594" s="38"/>
      <c r="AE3594"/>
    </row>
    <row r="3595" spans="1:31" hidden="1" x14ac:dyDescent="0.35">
      <c r="A3595" s="106">
        <v>44012</v>
      </c>
      <c r="B3595" s="1" t="s">
        <v>2331</v>
      </c>
      <c r="C3595" s="102" t="s">
        <v>3810</v>
      </c>
      <c r="D3595" s="102">
        <v>1675</v>
      </c>
      <c r="E3595" s="1" t="s">
        <v>3017</v>
      </c>
      <c r="F3595" s="102" t="s">
        <v>3551</v>
      </c>
      <c r="G3595" s="1">
        <v>277109.05</v>
      </c>
      <c r="H3595" s="1">
        <v>49958.559999999998</v>
      </c>
      <c r="I3595" s="1">
        <v>0</v>
      </c>
      <c r="J3595" s="1">
        <v>49958.559999999998</v>
      </c>
      <c r="K3595" s="1">
        <v>327067.61</v>
      </c>
      <c r="L3595" s="1" t="s">
        <v>1182</v>
      </c>
      <c r="M3595" s="1"/>
      <c r="AC3595" s="38"/>
      <c r="AE3595"/>
    </row>
    <row r="3596" spans="1:31" hidden="1" x14ac:dyDescent="0.35">
      <c r="A3596" s="106">
        <v>44012</v>
      </c>
      <c r="B3596" s="1" t="s">
        <v>2331</v>
      </c>
      <c r="C3596" s="102" t="s">
        <v>3811</v>
      </c>
      <c r="D3596" s="102">
        <v>1676</v>
      </c>
      <c r="E3596" s="1" t="s">
        <v>3017</v>
      </c>
      <c r="F3596" s="102" t="s">
        <v>3699</v>
      </c>
      <c r="G3596" s="1">
        <v>895151.13</v>
      </c>
      <c r="H3596" s="1">
        <v>178875.48</v>
      </c>
      <c r="I3596" s="1">
        <v>0</v>
      </c>
      <c r="J3596" s="1">
        <v>178875.48</v>
      </c>
      <c r="K3596" s="1">
        <v>1074026.6100000001</v>
      </c>
      <c r="L3596" s="1" t="s">
        <v>1182</v>
      </c>
      <c r="M3596" s="1"/>
      <c r="AC3596" s="38"/>
      <c r="AE3596"/>
    </row>
    <row r="3597" spans="1:31" hidden="1" x14ac:dyDescent="0.35">
      <c r="A3597" s="106">
        <v>44012</v>
      </c>
      <c r="B3597" s="1" t="s">
        <v>2332</v>
      </c>
      <c r="C3597" s="102" t="s">
        <v>3812</v>
      </c>
      <c r="D3597" s="102">
        <v>1677</v>
      </c>
      <c r="E3597" s="1" t="s">
        <v>3017</v>
      </c>
      <c r="F3597" s="102" t="s">
        <v>3553</v>
      </c>
      <c r="G3597" s="1">
        <v>76510.490000000005</v>
      </c>
      <c r="H3597" s="1">
        <v>63856.75</v>
      </c>
      <c r="I3597" s="1">
        <v>0</v>
      </c>
      <c r="J3597" s="1">
        <v>63856.75</v>
      </c>
      <c r="K3597" s="1">
        <v>140367.24</v>
      </c>
      <c r="L3597" s="1" t="s">
        <v>1183</v>
      </c>
      <c r="M3597" s="1"/>
      <c r="AC3597" s="38"/>
      <c r="AE3597"/>
    </row>
    <row r="3598" spans="1:31" hidden="1" x14ac:dyDescent="0.35">
      <c r="A3598" s="106">
        <v>44012</v>
      </c>
      <c r="B3598" s="1" t="s">
        <v>2332</v>
      </c>
      <c r="C3598" s="102" t="s">
        <v>3667</v>
      </c>
      <c r="D3598" s="102">
        <v>2004</v>
      </c>
      <c r="E3598" s="1" t="s">
        <v>3017</v>
      </c>
      <c r="F3598" s="102" t="s">
        <v>3555</v>
      </c>
      <c r="G3598" s="1">
        <v>8470.61</v>
      </c>
      <c r="H3598" s="1">
        <v>1428.23</v>
      </c>
      <c r="I3598" s="1">
        <v>0</v>
      </c>
      <c r="J3598" s="1">
        <v>1428.23</v>
      </c>
      <c r="K3598" s="1">
        <v>9898.84</v>
      </c>
      <c r="L3598" s="1" t="s">
        <v>1183</v>
      </c>
      <c r="M3598" s="1"/>
      <c r="AC3598" s="38"/>
      <c r="AE3598"/>
    </row>
    <row r="3599" spans="1:31" hidden="1" x14ac:dyDescent="0.35">
      <c r="A3599" s="106">
        <v>44012</v>
      </c>
      <c r="B3599" s="1"/>
      <c r="C3599" s="102" t="s">
        <v>3813</v>
      </c>
      <c r="D3599" s="102">
        <v>1680</v>
      </c>
      <c r="E3599" s="1" t="s">
        <v>3016</v>
      </c>
      <c r="F3599" s="102" t="s">
        <v>3705</v>
      </c>
      <c r="G3599" s="1">
        <v>2391.14</v>
      </c>
      <c r="H3599" s="1">
        <v>270.54000000000002</v>
      </c>
      <c r="I3599" s="1">
        <v>0</v>
      </c>
      <c r="J3599" s="1">
        <v>270.54000000000002</v>
      </c>
      <c r="K3599" s="1">
        <v>2661.68</v>
      </c>
      <c r="L3599" s="1"/>
      <c r="M3599" s="1"/>
      <c r="AC3599" s="38"/>
      <c r="AE3599"/>
    </row>
    <row r="3600" spans="1:31" hidden="1" x14ac:dyDescent="0.35">
      <c r="A3600" s="106">
        <v>44012</v>
      </c>
      <c r="B3600" s="1" t="s">
        <v>2334</v>
      </c>
      <c r="C3600" s="102" t="s">
        <v>3814</v>
      </c>
      <c r="D3600" s="102">
        <v>1688</v>
      </c>
      <c r="E3600" s="1" t="s">
        <v>3017</v>
      </c>
      <c r="F3600" s="102" t="s">
        <v>3557</v>
      </c>
      <c r="G3600" s="1">
        <v>2391.14</v>
      </c>
      <c r="H3600" s="1">
        <v>270.54000000000002</v>
      </c>
      <c r="I3600" s="1">
        <v>0</v>
      </c>
      <c r="J3600" s="1">
        <v>270.54000000000002</v>
      </c>
      <c r="K3600" s="1">
        <v>2661.68</v>
      </c>
      <c r="L3600" s="1" t="s">
        <v>1247</v>
      </c>
      <c r="M3600" s="1"/>
      <c r="AC3600" s="38"/>
      <c r="AE3600"/>
    </row>
    <row r="3601" spans="1:31" hidden="1" x14ac:dyDescent="0.35">
      <c r="A3601" s="106">
        <v>44012</v>
      </c>
      <c r="B3601" s="1"/>
      <c r="C3601" s="102" t="s">
        <v>2706</v>
      </c>
      <c r="D3601" s="102">
        <v>1232</v>
      </c>
      <c r="E3601" s="1" t="s">
        <v>3016</v>
      </c>
      <c r="F3601" s="102" t="s">
        <v>3558</v>
      </c>
      <c r="G3601" s="1">
        <v>23686132.41</v>
      </c>
      <c r="H3601" s="1">
        <v>5512115.1699999999</v>
      </c>
      <c r="I3601" s="1">
        <v>-869182.17</v>
      </c>
      <c r="J3601" s="1">
        <v>4642933</v>
      </c>
      <c r="K3601" s="1">
        <v>28329065.41</v>
      </c>
      <c r="L3601" s="1"/>
      <c r="M3601" s="1"/>
      <c r="AC3601" s="38"/>
      <c r="AE3601"/>
    </row>
    <row r="3602" spans="1:31" hidden="1" x14ac:dyDescent="0.35">
      <c r="A3602" s="106">
        <v>44012</v>
      </c>
      <c r="B3602" s="1"/>
      <c r="C3602" s="102" t="s">
        <v>2708</v>
      </c>
      <c r="D3602" s="102">
        <v>1233</v>
      </c>
      <c r="E3602" s="1" t="s">
        <v>3016</v>
      </c>
      <c r="F3602" s="102" t="s">
        <v>3559</v>
      </c>
      <c r="G3602" s="1">
        <v>15877478.99</v>
      </c>
      <c r="H3602" s="1">
        <v>4116644.43</v>
      </c>
      <c r="I3602" s="1">
        <v>-869182.17</v>
      </c>
      <c r="J3602" s="1">
        <v>3247462.2600000002</v>
      </c>
      <c r="K3602" s="1">
        <v>19124941.25</v>
      </c>
      <c r="L3602" s="1"/>
      <c r="M3602" s="1"/>
      <c r="AC3602" s="38"/>
      <c r="AE3602"/>
    </row>
    <row r="3603" spans="1:31" hidden="1" x14ac:dyDescent="0.35">
      <c r="A3603" s="106">
        <v>44012</v>
      </c>
      <c r="B3603" s="1" t="s">
        <v>2330</v>
      </c>
      <c r="C3603" s="102" t="s">
        <v>2709</v>
      </c>
      <c r="D3603" s="102">
        <v>1234</v>
      </c>
      <c r="E3603" s="1" t="s">
        <v>3017</v>
      </c>
      <c r="F3603" s="102" t="s">
        <v>3560</v>
      </c>
      <c r="G3603" s="1">
        <v>2798574.15</v>
      </c>
      <c r="H3603" s="1">
        <v>1011057.84</v>
      </c>
      <c r="I3603" s="1">
        <v>-244660.48000000001</v>
      </c>
      <c r="J3603" s="1">
        <v>766397.36</v>
      </c>
      <c r="K3603" s="1">
        <v>3564971.51</v>
      </c>
      <c r="L3603" s="1" t="s">
        <v>1244</v>
      </c>
      <c r="M3603" s="1"/>
      <c r="AC3603" s="38"/>
      <c r="AE3603"/>
    </row>
    <row r="3604" spans="1:31" hidden="1" x14ac:dyDescent="0.35">
      <c r="A3604" s="106">
        <v>44012</v>
      </c>
      <c r="B3604" s="1" t="s">
        <v>2330</v>
      </c>
      <c r="C3604" s="102" t="s">
        <v>2710</v>
      </c>
      <c r="D3604" s="102">
        <v>1235</v>
      </c>
      <c r="E3604" s="1" t="s">
        <v>3017</v>
      </c>
      <c r="F3604" s="102" t="s">
        <v>3536</v>
      </c>
      <c r="G3604" s="1">
        <v>3014456.12</v>
      </c>
      <c r="H3604" s="1">
        <v>740128.86</v>
      </c>
      <c r="I3604" s="1">
        <v>-149385.26</v>
      </c>
      <c r="J3604" s="1">
        <v>590743.6</v>
      </c>
      <c r="K3604" s="1">
        <v>3605199.72</v>
      </c>
      <c r="L3604" s="1" t="s">
        <v>1244</v>
      </c>
      <c r="M3604" s="1"/>
      <c r="AC3604" s="38"/>
      <c r="AE3604"/>
    </row>
    <row r="3605" spans="1:31" hidden="1" x14ac:dyDescent="0.35">
      <c r="A3605" s="106">
        <v>44012</v>
      </c>
      <c r="B3605" s="1" t="s">
        <v>2330</v>
      </c>
      <c r="C3605" s="102" t="s">
        <v>2711</v>
      </c>
      <c r="D3605" s="102">
        <v>1236</v>
      </c>
      <c r="E3605" s="1" t="s">
        <v>3017</v>
      </c>
      <c r="F3605" s="102" t="s">
        <v>3537</v>
      </c>
      <c r="G3605" s="1">
        <v>50213.279999999999</v>
      </c>
      <c r="H3605" s="1">
        <v>11228.75</v>
      </c>
      <c r="I3605" s="1">
        <v>-10556.78</v>
      </c>
      <c r="J3605" s="1">
        <v>671.96999999999935</v>
      </c>
      <c r="K3605" s="1">
        <v>50885.25</v>
      </c>
      <c r="L3605" s="1" t="s">
        <v>1244</v>
      </c>
      <c r="M3605" s="1"/>
      <c r="AC3605" s="38"/>
      <c r="AE3605"/>
    </row>
    <row r="3606" spans="1:31" hidden="1" x14ac:dyDescent="0.35">
      <c r="A3606" s="106">
        <v>44012</v>
      </c>
      <c r="B3606" s="1" t="s">
        <v>2330</v>
      </c>
      <c r="C3606" s="102" t="s">
        <v>3087</v>
      </c>
      <c r="D3606" s="102">
        <v>1237</v>
      </c>
      <c r="E3606" s="1" t="s">
        <v>3017</v>
      </c>
      <c r="F3606" s="102" t="s">
        <v>3538</v>
      </c>
      <c r="G3606" s="1">
        <v>563852.16</v>
      </c>
      <c r="H3606" s="1">
        <v>0</v>
      </c>
      <c r="I3606" s="1">
        <v>0</v>
      </c>
      <c r="J3606" s="1">
        <v>0</v>
      </c>
      <c r="K3606" s="1">
        <v>563852.16</v>
      </c>
      <c r="L3606" s="1" t="s">
        <v>1244</v>
      </c>
      <c r="M3606" s="1"/>
      <c r="AC3606" s="38"/>
      <c r="AE3606"/>
    </row>
    <row r="3607" spans="1:31" hidden="1" x14ac:dyDescent="0.35">
      <c r="A3607" s="106">
        <v>44012</v>
      </c>
      <c r="B3607" s="1" t="s">
        <v>2330</v>
      </c>
      <c r="C3607" s="102" t="s">
        <v>2712</v>
      </c>
      <c r="D3607" s="102">
        <v>1238</v>
      </c>
      <c r="E3607" s="1" t="s">
        <v>3017</v>
      </c>
      <c r="F3607" s="102" t="s">
        <v>3561</v>
      </c>
      <c r="G3607" s="1">
        <v>1042553.48</v>
      </c>
      <c r="H3607" s="1">
        <v>223629.6</v>
      </c>
      <c r="I3607" s="1">
        <v>0</v>
      </c>
      <c r="J3607" s="1">
        <v>223629.6</v>
      </c>
      <c r="K3607" s="1">
        <v>1266183.08</v>
      </c>
      <c r="L3607" s="1" t="s">
        <v>1244</v>
      </c>
      <c r="M3607" s="1"/>
      <c r="AC3607" s="38"/>
      <c r="AE3607"/>
    </row>
    <row r="3608" spans="1:31" hidden="1" x14ac:dyDescent="0.35">
      <c r="A3608" s="106">
        <v>44012</v>
      </c>
      <c r="B3608" s="1" t="s">
        <v>2330</v>
      </c>
      <c r="C3608" s="102" t="s">
        <v>2713</v>
      </c>
      <c r="D3608" s="102">
        <v>1239</v>
      </c>
      <c r="E3608" s="1" t="s">
        <v>3017</v>
      </c>
      <c r="F3608" s="102" t="s">
        <v>3562</v>
      </c>
      <c r="G3608" s="1">
        <v>47390.47</v>
      </c>
      <c r="H3608" s="1">
        <v>24053.67</v>
      </c>
      <c r="I3608" s="1">
        <v>-18431.330000000002</v>
      </c>
      <c r="J3608" s="1">
        <v>5622.3399999999965</v>
      </c>
      <c r="K3608" s="1">
        <v>53012.81</v>
      </c>
      <c r="L3608" s="1" t="s">
        <v>1244</v>
      </c>
      <c r="M3608" s="1"/>
      <c r="AC3608" s="38"/>
      <c r="AE3608"/>
    </row>
    <row r="3609" spans="1:31" hidden="1" x14ac:dyDescent="0.35">
      <c r="A3609" s="106">
        <v>44012</v>
      </c>
      <c r="B3609" s="1" t="s">
        <v>2330</v>
      </c>
      <c r="C3609" s="102" t="s">
        <v>2715</v>
      </c>
      <c r="D3609" s="102">
        <v>1240</v>
      </c>
      <c r="E3609" s="1" t="s">
        <v>3017</v>
      </c>
      <c r="F3609" s="102" t="s">
        <v>3563</v>
      </c>
      <c r="G3609" s="1">
        <v>894854.83</v>
      </c>
      <c r="H3609" s="1">
        <v>177096.5</v>
      </c>
      <c r="I3609" s="1">
        <v>0</v>
      </c>
      <c r="J3609" s="1">
        <v>177096.5</v>
      </c>
      <c r="K3609" s="1">
        <v>1071951.33</v>
      </c>
      <c r="L3609" s="1" t="s">
        <v>1244</v>
      </c>
      <c r="M3609" s="1"/>
      <c r="AC3609" s="38"/>
      <c r="AE3609"/>
    </row>
    <row r="3610" spans="1:31" hidden="1" x14ac:dyDescent="0.35">
      <c r="A3610" s="106">
        <v>44012</v>
      </c>
      <c r="B3610" s="1" t="s">
        <v>2330</v>
      </c>
      <c r="C3610" s="102" t="s">
        <v>2717</v>
      </c>
      <c r="D3610" s="102">
        <v>1241</v>
      </c>
      <c r="E3610" s="1" t="s">
        <v>3017</v>
      </c>
      <c r="F3610" s="102" t="s">
        <v>3564</v>
      </c>
      <c r="G3610" s="1">
        <v>181475.53</v>
      </c>
      <c r="H3610" s="1">
        <v>37378.69</v>
      </c>
      <c r="I3610" s="1">
        <v>-23486.5</v>
      </c>
      <c r="J3610" s="1">
        <v>13892.190000000002</v>
      </c>
      <c r="K3610" s="1">
        <v>195367.72</v>
      </c>
      <c r="L3610" s="1" t="s">
        <v>1244</v>
      </c>
      <c r="M3610" s="1"/>
      <c r="AC3610" s="38"/>
      <c r="AE3610"/>
    </row>
    <row r="3611" spans="1:31" hidden="1" x14ac:dyDescent="0.35">
      <c r="A3611" s="106">
        <v>44012</v>
      </c>
      <c r="B3611" s="1" t="s">
        <v>2330</v>
      </c>
      <c r="C3611" s="102" t="s">
        <v>2719</v>
      </c>
      <c r="D3611" s="102">
        <v>1243</v>
      </c>
      <c r="E3611" s="1" t="s">
        <v>3017</v>
      </c>
      <c r="F3611" s="102" t="s">
        <v>3565</v>
      </c>
      <c r="G3611" s="1">
        <v>181798.95</v>
      </c>
      <c r="H3611" s="1">
        <v>147928.46</v>
      </c>
      <c r="I3611" s="1">
        <v>-85433.16</v>
      </c>
      <c r="J3611" s="1">
        <v>62495.299999999988</v>
      </c>
      <c r="K3611" s="1">
        <v>244294.25</v>
      </c>
      <c r="L3611" s="1" t="s">
        <v>1244</v>
      </c>
      <c r="M3611" s="1"/>
      <c r="AC3611" s="38"/>
      <c r="AE3611"/>
    </row>
    <row r="3612" spans="1:31" hidden="1" x14ac:dyDescent="0.35">
      <c r="A3612" s="106">
        <v>44012</v>
      </c>
      <c r="B3612" s="1" t="s">
        <v>2330</v>
      </c>
      <c r="C3612" s="102" t="s">
        <v>2720</v>
      </c>
      <c r="D3612" s="102">
        <v>1245</v>
      </c>
      <c r="E3612" s="1" t="s">
        <v>3017</v>
      </c>
      <c r="F3612" s="102" t="s">
        <v>3547</v>
      </c>
      <c r="G3612" s="1">
        <v>68854.960000000006</v>
      </c>
      <c r="H3612" s="1">
        <v>17351.04</v>
      </c>
      <c r="I3612" s="1">
        <v>-3518.08</v>
      </c>
      <c r="J3612" s="1">
        <v>13832.960000000001</v>
      </c>
      <c r="K3612" s="1">
        <v>82687.92</v>
      </c>
      <c r="L3612" s="1" t="s">
        <v>1255</v>
      </c>
      <c r="M3612" s="1"/>
      <c r="AC3612" s="38"/>
      <c r="AE3612"/>
    </row>
    <row r="3613" spans="1:31" hidden="1" x14ac:dyDescent="0.35">
      <c r="A3613" s="106">
        <v>44012</v>
      </c>
      <c r="B3613" s="1" t="s">
        <v>2330</v>
      </c>
      <c r="C3613" s="102" t="s">
        <v>2721</v>
      </c>
      <c r="D3613" s="102">
        <v>1246</v>
      </c>
      <c r="E3613" s="1" t="s">
        <v>3017</v>
      </c>
      <c r="F3613" s="102" t="s">
        <v>3543</v>
      </c>
      <c r="G3613" s="1">
        <v>2464528.62</v>
      </c>
      <c r="H3613" s="1">
        <v>633512.37</v>
      </c>
      <c r="I3613" s="1">
        <v>-137380.09</v>
      </c>
      <c r="J3613" s="1">
        <v>496132.28</v>
      </c>
      <c r="K3613" s="1">
        <v>2960660.9</v>
      </c>
      <c r="L3613" s="1" t="s">
        <v>1258</v>
      </c>
      <c r="M3613" s="1"/>
      <c r="AC3613" s="38"/>
      <c r="AE3613"/>
    </row>
    <row r="3614" spans="1:31" hidden="1" x14ac:dyDescent="0.35">
      <c r="A3614" s="106">
        <v>44012</v>
      </c>
      <c r="B3614" s="1" t="s">
        <v>2330</v>
      </c>
      <c r="C3614" s="102" t="s">
        <v>2722</v>
      </c>
      <c r="D3614" s="102">
        <v>1247</v>
      </c>
      <c r="E3614" s="1" t="s">
        <v>3017</v>
      </c>
      <c r="F3614" s="102" t="s">
        <v>3544</v>
      </c>
      <c r="G3614" s="1">
        <v>698260.89</v>
      </c>
      <c r="H3614" s="1">
        <v>180545.39</v>
      </c>
      <c r="I3614" s="1">
        <v>-40037.910000000003</v>
      </c>
      <c r="J3614" s="1">
        <v>140507.48000000001</v>
      </c>
      <c r="K3614" s="1">
        <v>838768.37</v>
      </c>
      <c r="L3614" s="1" t="s">
        <v>1009</v>
      </c>
      <c r="M3614" s="1"/>
      <c r="AC3614" s="38"/>
      <c r="AE3614"/>
    </row>
    <row r="3615" spans="1:31" hidden="1" x14ac:dyDescent="0.35">
      <c r="A3615" s="106">
        <v>44012</v>
      </c>
      <c r="B3615" s="1" t="s">
        <v>2330</v>
      </c>
      <c r="C3615" s="102" t="s">
        <v>2723</v>
      </c>
      <c r="D3615" s="102">
        <v>1248</v>
      </c>
      <c r="E3615" s="1" t="s">
        <v>3017</v>
      </c>
      <c r="F3615" s="102" t="s">
        <v>3566</v>
      </c>
      <c r="G3615" s="1">
        <v>17264.48</v>
      </c>
      <c r="H3615" s="1">
        <v>3638.15</v>
      </c>
      <c r="I3615" s="1">
        <v>0</v>
      </c>
      <c r="J3615" s="1">
        <v>3638.15</v>
      </c>
      <c r="K3615" s="1">
        <v>20902.63</v>
      </c>
      <c r="L3615" s="1" t="s">
        <v>1244</v>
      </c>
      <c r="M3615" s="1"/>
      <c r="AC3615" s="38"/>
      <c r="AE3615"/>
    </row>
    <row r="3616" spans="1:31" hidden="1" x14ac:dyDescent="0.35">
      <c r="A3616" s="106">
        <v>44012</v>
      </c>
      <c r="B3616" s="1" t="s">
        <v>2330</v>
      </c>
      <c r="C3616" s="102" t="s">
        <v>2889</v>
      </c>
      <c r="D3616" s="102">
        <v>1249</v>
      </c>
      <c r="E3616" s="1" t="s">
        <v>3017</v>
      </c>
      <c r="F3616" s="102" t="s">
        <v>3567</v>
      </c>
      <c r="G3616" s="1">
        <v>12852.62</v>
      </c>
      <c r="H3616" s="1">
        <v>2797.97</v>
      </c>
      <c r="I3616" s="1">
        <v>-6859.94</v>
      </c>
      <c r="J3616" s="1">
        <v>-4061.97</v>
      </c>
      <c r="K3616" s="1">
        <v>8790.65</v>
      </c>
      <c r="L3616" s="1" t="s">
        <v>1244</v>
      </c>
      <c r="M3616" s="1"/>
      <c r="AC3616" s="38"/>
      <c r="AE3616"/>
    </row>
    <row r="3617" spans="1:31" hidden="1" x14ac:dyDescent="0.35">
      <c r="A3617" s="106">
        <v>44012</v>
      </c>
      <c r="B3617" s="1" t="s">
        <v>2330</v>
      </c>
      <c r="C3617" s="102" t="s">
        <v>2999</v>
      </c>
      <c r="D3617" s="102">
        <v>1250</v>
      </c>
      <c r="E3617" s="1" t="s">
        <v>3017</v>
      </c>
      <c r="F3617" s="102" t="s">
        <v>3549</v>
      </c>
      <c r="G3617" s="1">
        <v>463710</v>
      </c>
      <c r="H3617" s="1">
        <v>92742</v>
      </c>
      <c r="I3617" s="1">
        <v>0</v>
      </c>
      <c r="J3617" s="1">
        <v>92742</v>
      </c>
      <c r="K3617" s="1">
        <v>556452</v>
      </c>
      <c r="L3617" s="1" t="s">
        <v>1244</v>
      </c>
      <c r="M3617" s="1"/>
      <c r="AC3617" s="38"/>
      <c r="AE3617"/>
    </row>
    <row r="3618" spans="1:31" hidden="1" x14ac:dyDescent="0.35">
      <c r="A3618" s="106">
        <v>44012</v>
      </c>
      <c r="B3618" s="1" t="s">
        <v>2330</v>
      </c>
      <c r="C3618" s="102" t="s">
        <v>2724</v>
      </c>
      <c r="D3618" s="102">
        <v>1252</v>
      </c>
      <c r="E3618" s="1" t="s">
        <v>3017</v>
      </c>
      <c r="F3618" s="102" t="s">
        <v>3568</v>
      </c>
      <c r="G3618" s="1">
        <v>1490399.31</v>
      </c>
      <c r="H3618" s="1">
        <v>303816.09999999998</v>
      </c>
      <c r="I3618" s="1">
        <v>-8441.57</v>
      </c>
      <c r="J3618" s="1">
        <v>295374.52999999997</v>
      </c>
      <c r="K3618" s="1">
        <v>1785773.84</v>
      </c>
      <c r="L3618" s="1" t="s">
        <v>1255</v>
      </c>
      <c r="M3618" s="1"/>
      <c r="AC3618" s="38"/>
      <c r="AE3618"/>
    </row>
    <row r="3619" spans="1:31" hidden="1" x14ac:dyDescent="0.35">
      <c r="A3619" s="106">
        <v>44012</v>
      </c>
      <c r="B3619" s="1" t="s">
        <v>2330</v>
      </c>
      <c r="C3619" s="102" t="s">
        <v>2891</v>
      </c>
      <c r="D3619" s="102">
        <v>1253</v>
      </c>
      <c r="E3619" s="1" t="s">
        <v>3017</v>
      </c>
      <c r="F3619" s="102" t="s">
        <v>3569</v>
      </c>
      <c r="G3619" s="1">
        <v>16669.41</v>
      </c>
      <c r="H3619" s="1">
        <v>9912.4599999999991</v>
      </c>
      <c r="I3619" s="1">
        <v>-4217.78</v>
      </c>
      <c r="J3619" s="1">
        <v>5694.6799999999994</v>
      </c>
      <c r="K3619" s="1">
        <v>22364.09</v>
      </c>
      <c r="L3619" s="1" t="s">
        <v>1244</v>
      </c>
      <c r="M3619" s="1"/>
      <c r="AC3619" s="38"/>
      <c r="AE3619"/>
    </row>
    <row r="3620" spans="1:31" hidden="1" x14ac:dyDescent="0.35">
      <c r="A3620" s="106">
        <v>44012</v>
      </c>
      <c r="B3620" s="1" t="s">
        <v>2330</v>
      </c>
      <c r="C3620" s="102" t="s">
        <v>2726</v>
      </c>
      <c r="D3620" s="102">
        <v>1254</v>
      </c>
      <c r="E3620" s="1" t="s">
        <v>3017</v>
      </c>
      <c r="F3620" s="102" t="s">
        <v>3570</v>
      </c>
      <c r="G3620" s="1">
        <v>25341.34</v>
      </c>
      <c r="H3620" s="1">
        <v>307</v>
      </c>
      <c r="I3620" s="1">
        <v>-141.99</v>
      </c>
      <c r="J3620" s="1">
        <v>165.01</v>
      </c>
      <c r="K3620" s="1">
        <v>25506.35</v>
      </c>
      <c r="L3620" s="1" t="s">
        <v>1255</v>
      </c>
      <c r="M3620" s="1"/>
      <c r="AC3620" s="38"/>
      <c r="AE3620"/>
    </row>
    <row r="3621" spans="1:31" hidden="1" x14ac:dyDescent="0.35">
      <c r="A3621" s="106">
        <v>44012</v>
      </c>
      <c r="B3621" s="1" t="s">
        <v>2330</v>
      </c>
      <c r="C3621" s="102" t="s">
        <v>2850</v>
      </c>
      <c r="D3621" s="102">
        <v>1255</v>
      </c>
      <c r="E3621" s="1" t="s">
        <v>3017</v>
      </c>
      <c r="F3621" s="102" t="s">
        <v>3571</v>
      </c>
      <c r="G3621" s="1">
        <v>44040.55</v>
      </c>
      <c r="H3621" s="1">
        <v>7776.55</v>
      </c>
      <c r="I3621" s="1">
        <v>0</v>
      </c>
      <c r="J3621" s="1">
        <v>7776.55</v>
      </c>
      <c r="K3621" s="1">
        <v>51817.1</v>
      </c>
      <c r="L3621" s="1" t="s">
        <v>1244</v>
      </c>
      <c r="M3621" s="1"/>
      <c r="AC3621" s="38"/>
      <c r="AE3621"/>
    </row>
    <row r="3622" spans="1:31" hidden="1" x14ac:dyDescent="0.35">
      <c r="A3622" s="106">
        <v>44012</v>
      </c>
      <c r="B3622" s="1" t="s">
        <v>2330</v>
      </c>
      <c r="C3622" s="102" t="s">
        <v>2727</v>
      </c>
      <c r="D3622" s="102">
        <v>1256</v>
      </c>
      <c r="E3622" s="1" t="s">
        <v>3017</v>
      </c>
      <c r="F3622" s="102" t="s">
        <v>3572</v>
      </c>
      <c r="G3622" s="1">
        <v>1519170.16</v>
      </c>
      <c r="H3622" s="1">
        <v>412519.29</v>
      </c>
      <c r="I3622" s="1">
        <v>-104119.25</v>
      </c>
      <c r="J3622" s="1">
        <v>308400.03999999998</v>
      </c>
      <c r="K3622" s="1">
        <v>1827570.2</v>
      </c>
      <c r="L3622" s="1" t="s">
        <v>1255</v>
      </c>
      <c r="M3622" s="1"/>
      <c r="AC3622" s="38"/>
      <c r="AE3622"/>
    </row>
    <row r="3623" spans="1:31" hidden="1" x14ac:dyDescent="0.35">
      <c r="A3623" s="106">
        <v>44012</v>
      </c>
      <c r="B3623" s="1" t="s">
        <v>2330</v>
      </c>
      <c r="C3623" s="102" t="s">
        <v>3646</v>
      </c>
      <c r="D3623" s="102">
        <v>1259</v>
      </c>
      <c r="E3623" s="1" t="s">
        <v>3017</v>
      </c>
      <c r="F3623" s="102" t="s">
        <v>3647</v>
      </c>
      <c r="G3623" s="1">
        <v>55431.28</v>
      </c>
      <c r="H3623" s="1">
        <v>0</v>
      </c>
      <c r="I3623" s="1">
        <v>0</v>
      </c>
      <c r="J3623" s="1">
        <v>0</v>
      </c>
      <c r="K3623" s="1">
        <v>55431.28</v>
      </c>
      <c r="L3623" s="1" t="s">
        <v>1255</v>
      </c>
      <c r="M3623" s="1"/>
      <c r="AC3623" s="38"/>
      <c r="AE3623"/>
    </row>
    <row r="3624" spans="1:31" hidden="1" x14ac:dyDescent="0.35">
      <c r="A3624" s="106">
        <v>44012</v>
      </c>
      <c r="B3624" s="1" t="s">
        <v>2330</v>
      </c>
      <c r="C3624" s="102" t="s">
        <v>2731</v>
      </c>
      <c r="D3624" s="102">
        <v>1260</v>
      </c>
      <c r="E3624" s="1" t="s">
        <v>3017</v>
      </c>
      <c r="F3624" s="102" t="s">
        <v>3573</v>
      </c>
      <c r="G3624" s="1">
        <v>119549.14</v>
      </c>
      <c r="H3624" s="1">
        <v>56124.92</v>
      </c>
      <c r="I3624" s="1">
        <v>-32482.05</v>
      </c>
      <c r="J3624" s="1">
        <v>23642.87</v>
      </c>
      <c r="K3624" s="1">
        <v>143192.01</v>
      </c>
      <c r="L3624" s="1" t="s">
        <v>1244</v>
      </c>
      <c r="M3624" s="1"/>
      <c r="AC3624" s="38"/>
      <c r="AE3624"/>
    </row>
    <row r="3625" spans="1:31" hidden="1" x14ac:dyDescent="0.35">
      <c r="A3625" s="106">
        <v>44012</v>
      </c>
      <c r="B3625" s="1" t="s">
        <v>2330</v>
      </c>
      <c r="C3625" s="102" t="s">
        <v>2924</v>
      </c>
      <c r="D3625" s="102">
        <v>1262</v>
      </c>
      <c r="E3625" s="1" t="s">
        <v>3017</v>
      </c>
      <c r="F3625" s="102" t="s">
        <v>3574</v>
      </c>
      <c r="G3625" s="1">
        <v>106639.85</v>
      </c>
      <c r="H3625" s="1">
        <v>19080</v>
      </c>
      <c r="I3625" s="1">
        <v>0</v>
      </c>
      <c r="J3625" s="1">
        <v>19080</v>
      </c>
      <c r="K3625" s="1">
        <v>125719.85</v>
      </c>
      <c r="L3625" s="1" t="s">
        <v>1244</v>
      </c>
      <c r="M3625" s="1"/>
      <c r="AC3625" s="38"/>
      <c r="AE3625"/>
    </row>
    <row r="3626" spans="1:31" hidden="1" x14ac:dyDescent="0.35">
      <c r="A3626" s="106">
        <v>44012</v>
      </c>
      <c r="B3626" s="1" t="s">
        <v>2330</v>
      </c>
      <c r="C3626" s="102" t="s">
        <v>2893</v>
      </c>
      <c r="D3626" s="102">
        <v>1263</v>
      </c>
      <c r="E3626" s="1" t="s">
        <v>3017</v>
      </c>
      <c r="F3626" s="102" t="s">
        <v>3575</v>
      </c>
      <c r="G3626" s="1">
        <v>7149.55</v>
      </c>
      <c r="H3626" s="1">
        <v>1429.91</v>
      </c>
      <c r="I3626" s="1">
        <v>0</v>
      </c>
      <c r="J3626" s="1">
        <v>1429.91</v>
      </c>
      <c r="K3626" s="1">
        <v>8579.4599999999991</v>
      </c>
      <c r="L3626" s="1" t="s">
        <v>1255</v>
      </c>
      <c r="M3626" s="1"/>
      <c r="AC3626" s="38"/>
      <c r="AE3626"/>
    </row>
    <row r="3627" spans="1:31" hidden="1" x14ac:dyDescent="0.35">
      <c r="A3627" s="106">
        <v>44012</v>
      </c>
      <c r="B3627" s="1" t="s">
        <v>2330</v>
      </c>
      <c r="C3627" s="102" t="s">
        <v>2733</v>
      </c>
      <c r="D3627" s="102">
        <v>1264</v>
      </c>
      <c r="E3627" s="1" t="s">
        <v>3017</v>
      </c>
      <c r="F3627" s="102" t="s">
        <v>3576</v>
      </c>
      <c r="G3627" s="1">
        <v>12030.94</v>
      </c>
      <c r="H3627" s="1">
        <v>2588.91</v>
      </c>
      <c r="I3627" s="1">
        <v>0</v>
      </c>
      <c r="J3627" s="1">
        <v>2588.91</v>
      </c>
      <c r="K3627" s="1">
        <v>14619.85</v>
      </c>
      <c r="L3627" s="1" t="s">
        <v>1244</v>
      </c>
      <c r="M3627" s="1"/>
      <c r="AC3627" s="38"/>
      <c r="AE3627"/>
    </row>
    <row r="3628" spans="1:31" hidden="1" x14ac:dyDescent="0.35">
      <c r="A3628" s="106">
        <v>44012</v>
      </c>
      <c r="B3628" s="1" t="s">
        <v>2330</v>
      </c>
      <c r="C3628" s="102" t="s">
        <v>2735</v>
      </c>
      <c r="D3628" s="102">
        <v>1265</v>
      </c>
      <c r="E3628" s="1" t="s">
        <v>3017</v>
      </c>
      <c r="F3628" s="102" t="s">
        <v>3577</v>
      </c>
      <c r="G3628" s="1">
        <v>-19583.080000000002</v>
      </c>
      <c r="H3628" s="1">
        <v>0</v>
      </c>
      <c r="I3628" s="1">
        <v>-30</v>
      </c>
      <c r="J3628" s="1">
        <v>-30</v>
      </c>
      <c r="K3628" s="1">
        <v>-19613.080000000002</v>
      </c>
      <c r="L3628" s="1" t="s">
        <v>1244</v>
      </c>
      <c r="M3628" s="1"/>
      <c r="AC3628" s="38"/>
      <c r="AE3628"/>
    </row>
    <row r="3629" spans="1:31" hidden="1" x14ac:dyDescent="0.35">
      <c r="A3629" s="106">
        <v>44012</v>
      </c>
      <c r="B3629" s="1"/>
      <c r="C3629" s="102" t="s">
        <v>2737</v>
      </c>
      <c r="D3629" s="102">
        <v>1266</v>
      </c>
      <c r="E3629" s="1" t="s">
        <v>3016</v>
      </c>
      <c r="F3629" s="102" t="s">
        <v>3578</v>
      </c>
      <c r="G3629" s="1">
        <v>7584361.0999999996</v>
      </c>
      <c r="H3629" s="1">
        <v>1290787.54</v>
      </c>
      <c r="I3629" s="1">
        <v>0</v>
      </c>
      <c r="J3629" s="1">
        <v>1290787.54</v>
      </c>
      <c r="K3629" s="1">
        <v>8875148.6400000006</v>
      </c>
      <c r="L3629" s="1"/>
      <c r="M3629" s="1"/>
      <c r="AC3629" s="38"/>
      <c r="AE3629"/>
    </row>
    <row r="3630" spans="1:31" hidden="1" x14ac:dyDescent="0.35">
      <c r="A3630" s="106">
        <v>44012</v>
      </c>
      <c r="B3630" s="1" t="s">
        <v>2331</v>
      </c>
      <c r="C3630" s="102" t="s">
        <v>2738</v>
      </c>
      <c r="D3630" s="102">
        <v>1267</v>
      </c>
      <c r="E3630" s="1" t="s">
        <v>3017</v>
      </c>
      <c r="F3630" s="102" t="s">
        <v>3579</v>
      </c>
      <c r="G3630" s="1">
        <v>1968670.09</v>
      </c>
      <c r="H3630" s="1">
        <v>331489.64</v>
      </c>
      <c r="I3630" s="1">
        <v>0</v>
      </c>
      <c r="J3630" s="1">
        <v>331489.64</v>
      </c>
      <c r="K3630" s="1">
        <v>2300159.73</v>
      </c>
      <c r="L3630" s="1" t="s">
        <v>1182</v>
      </c>
      <c r="M3630" s="1"/>
      <c r="AC3630" s="38"/>
      <c r="AE3630"/>
    </row>
    <row r="3631" spans="1:31" hidden="1" x14ac:dyDescent="0.35">
      <c r="A3631" s="106">
        <v>44012</v>
      </c>
      <c r="B3631" s="1" t="s">
        <v>2331</v>
      </c>
      <c r="C3631" s="102" t="s">
        <v>2740</v>
      </c>
      <c r="D3631" s="102">
        <v>1268</v>
      </c>
      <c r="E3631" s="1" t="s">
        <v>3017</v>
      </c>
      <c r="F3631" s="102" t="s">
        <v>3580</v>
      </c>
      <c r="G3631" s="1">
        <v>3372241.62</v>
      </c>
      <c r="H3631" s="1">
        <v>614588.55000000005</v>
      </c>
      <c r="I3631" s="1">
        <v>0</v>
      </c>
      <c r="J3631" s="1">
        <v>614588.55000000005</v>
      </c>
      <c r="K3631" s="1">
        <v>3986830.17</v>
      </c>
      <c r="L3631" s="1" t="s">
        <v>1182</v>
      </c>
      <c r="M3631" s="1"/>
      <c r="AC3631" s="38"/>
      <c r="AE3631"/>
    </row>
    <row r="3632" spans="1:31" hidden="1" x14ac:dyDescent="0.35">
      <c r="A3632" s="106">
        <v>44012</v>
      </c>
      <c r="B3632" s="1" t="s">
        <v>2331</v>
      </c>
      <c r="C3632" s="102" t="s">
        <v>2743</v>
      </c>
      <c r="D3632" s="102">
        <v>1270</v>
      </c>
      <c r="E3632" s="1" t="s">
        <v>3017</v>
      </c>
      <c r="F3632" s="102" t="s">
        <v>3551</v>
      </c>
      <c r="G3632" s="1">
        <v>270854.09000000003</v>
      </c>
      <c r="H3632" s="1">
        <v>53208.82</v>
      </c>
      <c r="I3632" s="1">
        <v>0</v>
      </c>
      <c r="J3632" s="1">
        <v>53208.82</v>
      </c>
      <c r="K3632" s="1">
        <v>324062.90999999997</v>
      </c>
      <c r="L3632" s="1" t="s">
        <v>1182</v>
      </c>
      <c r="M3632" s="1"/>
      <c r="AC3632" s="38"/>
      <c r="AE3632"/>
    </row>
    <row r="3633" spans="1:31" hidden="1" x14ac:dyDescent="0.35">
      <c r="A3633" s="106">
        <v>44012</v>
      </c>
      <c r="B3633" s="1" t="s">
        <v>2331</v>
      </c>
      <c r="C3633" s="102" t="s">
        <v>3089</v>
      </c>
      <c r="D3633" s="102">
        <v>1957</v>
      </c>
      <c r="E3633" s="1" t="s">
        <v>3017</v>
      </c>
      <c r="F3633" s="102" t="s">
        <v>3581</v>
      </c>
      <c r="G3633" s="1">
        <v>1972595.3</v>
      </c>
      <c r="H3633" s="1">
        <v>291500.53000000003</v>
      </c>
      <c r="I3633" s="1">
        <v>0</v>
      </c>
      <c r="J3633" s="1">
        <v>291500.53000000003</v>
      </c>
      <c r="K3633" s="1">
        <v>2264095.83</v>
      </c>
      <c r="L3633" s="1" t="s">
        <v>1182</v>
      </c>
      <c r="M3633" s="1"/>
      <c r="AC3633" s="38"/>
      <c r="AE3633"/>
    </row>
    <row r="3634" spans="1:31" hidden="1" x14ac:dyDescent="0.35">
      <c r="A3634" s="106">
        <v>44012</v>
      </c>
      <c r="B3634" s="1"/>
      <c r="C3634" s="102" t="s">
        <v>2858</v>
      </c>
      <c r="D3634" s="102">
        <v>1272</v>
      </c>
      <c r="E3634" s="1" t="s">
        <v>3016</v>
      </c>
      <c r="F3634" s="102" t="s">
        <v>3659</v>
      </c>
      <c r="G3634" s="1">
        <v>224292.32</v>
      </c>
      <c r="H3634" s="1">
        <v>104683.2</v>
      </c>
      <c r="I3634" s="1">
        <v>0</v>
      </c>
      <c r="J3634" s="1">
        <v>104683.2</v>
      </c>
      <c r="K3634" s="1">
        <v>328975.52</v>
      </c>
      <c r="L3634" s="1"/>
      <c r="M3634" s="1"/>
      <c r="AC3634" s="38"/>
      <c r="AE3634"/>
    </row>
    <row r="3635" spans="1:31" hidden="1" x14ac:dyDescent="0.35">
      <c r="A3635" s="106">
        <v>44012</v>
      </c>
      <c r="B3635" s="1" t="s">
        <v>2334</v>
      </c>
      <c r="C3635" s="102" t="s">
        <v>3660</v>
      </c>
      <c r="D3635" s="102">
        <v>1277</v>
      </c>
      <c r="E3635" s="1" t="s">
        <v>3017</v>
      </c>
      <c r="F3635" s="102" t="s">
        <v>3661</v>
      </c>
      <c r="G3635" s="1">
        <v>224292.32</v>
      </c>
      <c r="H3635" s="1">
        <v>104683.2</v>
      </c>
      <c r="I3635" s="1">
        <v>0</v>
      </c>
      <c r="J3635" s="1">
        <v>104683.2</v>
      </c>
      <c r="K3635" s="1">
        <v>328975.52</v>
      </c>
      <c r="L3635" s="1" t="s">
        <v>1247</v>
      </c>
      <c r="M3635" s="1"/>
      <c r="AC3635" s="38"/>
      <c r="AE3635"/>
    </row>
    <row r="3636" spans="1:31" hidden="1" x14ac:dyDescent="0.35">
      <c r="A3636" s="106">
        <v>44012</v>
      </c>
      <c r="B3636" s="1"/>
      <c r="C3636" s="102" t="s">
        <v>2745</v>
      </c>
      <c r="D3636" s="102">
        <v>1742</v>
      </c>
      <c r="E3636" s="1" t="s">
        <v>3016</v>
      </c>
      <c r="F3636" s="102" t="s">
        <v>3582</v>
      </c>
      <c r="G3636" s="1">
        <v>25566914.809999999</v>
      </c>
      <c r="H3636" s="1">
        <v>6783427.9199999999</v>
      </c>
      <c r="I3636" s="1">
        <v>-2819399.87</v>
      </c>
      <c r="J3636" s="1">
        <v>3964028.05</v>
      </c>
      <c r="K3636" s="1">
        <v>29530942.859999999</v>
      </c>
      <c r="L3636" s="1"/>
      <c r="M3636" s="1"/>
      <c r="AC3636" s="38"/>
      <c r="AE3636"/>
    </row>
    <row r="3637" spans="1:31" hidden="1" x14ac:dyDescent="0.35">
      <c r="A3637" s="106">
        <v>44012</v>
      </c>
      <c r="B3637" s="1"/>
      <c r="C3637" s="102" t="s">
        <v>2746</v>
      </c>
      <c r="D3637" s="102">
        <v>1743</v>
      </c>
      <c r="E3637" s="1" t="s">
        <v>3016</v>
      </c>
      <c r="F3637" s="102" t="s">
        <v>3583</v>
      </c>
      <c r="G3637" s="1">
        <v>19607702.620000001</v>
      </c>
      <c r="H3637" s="1">
        <v>3962141.28</v>
      </c>
      <c r="I3637" s="1">
        <v>-1498053.93</v>
      </c>
      <c r="J3637" s="1">
        <v>2464087.3499999996</v>
      </c>
      <c r="K3637" s="1">
        <v>22071789.969999999</v>
      </c>
      <c r="L3637" s="1"/>
      <c r="M3637" s="1"/>
      <c r="AC3637" s="38"/>
      <c r="AE3637"/>
    </row>
    <row r="3638" spans="1:31" hidden="1" x14ac:dyDescent="0.35">
      <c r="A3638" s="106">
        <v>44012</v>
      </c>
      <c r="B3638" s="1"/>
      <c r="C3638" s="102" t="s">
        <v>2748</v>
      </c>
      <c r="D3638" s="102">
        <v>1776</v>
      </c>
      <c r="E3638" s="1" t="s">
        <v>3016</v>
      </c>
      <c r="F3638" s="102" t="s">
        <v>3584</v>
      </c>
      <c r="G3638" s="1">
        <v>7229766.6399999997</v>
      </c>
      <c r="H3638" s="1">
        <v>2894435.49</v>
      </c>
      <c r="I3638" s="1">
        <v>-1498053.93</v>
      </c>
      <c r="J3638" s="1">
        <v>1396381.5600000003</v>
      </c>
      <c r="K3638" s="1">
        <v>8626148.1999999993</v>
      </c>
      <c r="L3638" s="1"/>
      <c r="M3638" s="1"/>
      <c r="AC3638" s="38"/>
      <c r="AE3638"/>
    </row>
    <row r="3639" spans="1:31" hidden="1" x14ac:dyDescent="0.35">
      <c r="A3639" s="106">
        <v>44012</v>
      </c>
      <c r="B3639" s="1" t="s">
        <v>1182</v>
      </c>
      <c r="C3639" s="102" t="s">
        <v>2750</v>
      </c>
      <c r="D3639" s="102">
        <v>1777</v>
      </c>
      <c r="E3639" s="1" t="s">
        <v>3017</v>
      </c>
      <c r="F3639" s="102" t="s">
        <v>3585</v>
      </c>
      <c r="G3639" s="1">
        <v>2572983.7999999998</v>
      </c>
      <c r="H3639" s="1">
        <v>908058.19</v>
      </c>
      <c r="I3639" s="1">
        <v>-438331.44</v>
      </c>
      <c r="J3639" s="1">
        <v>469726.74999999994</v>
      </c>
      <c r="K3639" s="1">
        <v>3042710.55</v>
      </c>
      <c r="L3639" s="1" t="s">
        <v>1182</v>
      </c>
      <c r="M3639" s="1"/>
      <c r="AC3639" s="38"/>
      <c r="AE3639"/>
    </row>
    <row r="3640" spans="1:31" hidden="1" x14ac:dyDescent="0.35">
      <c r="A3640" s="106">
        <v>44012</v>
      </c>
      <c r="B3640" s="1" t="s">
        <v>1182</v>
      </c>
      <c r="C3640" s="102" t="s">
        <v>2752</v>
      </c>
      <c r="D3640" s="102">
        <v>1778</v>
      </c>
      <c r="E3640" s="1" t="s">
        <v>3017</v>
      </c>
      <c r="F3640" s="102" t="s">
        <v>3586</v>
      </c>
      <c r="G3640" s="1">
        <v>1205700.71</v>
      </c>
      <c r="H3640" s="1">
        <v>951351.86</v>
      </c>
      <c r="I3640" s="1">
        <v>-792589.09</v>
      </c>
      <c r="J3640" s="1">
        <v>158762.77000000002</v>
      </c>
      <c r="K3640" s="1">
        <v>1364463.48</v>
      </c>
      <c r="L3640" s="1" t="s">
        <v>1182</v>
      </c>
      <c r="M3640" s="1"/>
      <c r="AC3640" s="38"/>
      <c r="AE3640"/>
    </row>
    <row r="3641" spans="1:31" hidden="1" x14ac:dyDescent="0.35">
      <c r="A3641" s="106">
        <v>44012</v>
      </c>
      <c r="B3641" s="1" t="s">
        <v>1182</v>
      </c>
      <c r="C3641" s="102" t="s">
        <v>2754</v>
      </c>
      <c r="D3641" s="102">
        <v>1779</v>
      </c>
      <c r="E3641" s="1" t="s">
        <v>3017</v>
      </c>
      <c r="F3641" s="102" t="s">
        <v>3587</v>
      </c>
      <c r="G3641" s="1">
        <v>258530.52</v>
      </c>
      <c r="H3641" s="1">
        <v>51790.64</v>
      </c>
      <c r="I3641" s="1">
        <v>0</v>
      </c>
      <c r="J3641" s="1">
        <v>51790.64</v>
      </c>
      <c r="K3641" s="1">
        <v>310321.15999999997</v>
      </c>
      <c r="L3641" s="1" t="s">
        <v>1182</v>
      </c>
      <c r="M3641" s="1"/>
      <c r="AC3641" s="38"/>
      <c r="AE3641"/>
    </row>
    <row r="3642" spans="1:31" hidden="1" x14ac:dyDescent="0.35">
      <c r="A3642" s="106">
        <v>44012</v>
      </c>
      <c r="B3642" s="1" t="s">
        <v>1182</v>
      </c>
      <c r="C3642" s="102" t="s">
        <v>2756</v>
      </c>
      <c r="D3642" s="102">
        <v>1780</v>
      </c>
      <c r="E3642" s="1" t="s">
        <v>3017</v>
      </c>
      <c r="F3642" s="102" t="s">
        <v>3588</v>
      </c>
      <c r="G3642" s="1">
        <v>348254.48</v>
      </c>
      <c r="H3642" s="1">
        <v>95002.01</v>
      </c>
      <c r="I3642" s="1">
        <v>0</v>
      </c>
      <c r="J3642" s="1">
        <v>95002.01</v>
      </c>
      <c r="K3642" s="1">
        <v>443256.49</v>
      </c>
      <c r="L3642" s="1" t="s">
        <v>1182</v>
      </c>
      <c r="M3642" s="1"/>
      <c r="AC3642" s="38"/>
      <c r="AE3642"/>
    </row>
    <row r="3643" spans="1:31" hidden="1" x14ac:dyDescent="0.35">
      <c r="A3643" s="106">
        <v>44012</v>
      </c>
      <c r="B3643" s="1" t="s">
        <v>1183</v>
      </c>
      <c r="C3643" s="102" t="s">
        <v>2758</v>
      </c>
      <c r="D3643" s="102">
        <v>1782</v>
      </c>
      <c r="E3643" s="1" t="s">
        <v>3017</v>
      </c>
      <c r="F3643" s="102" t="s">
        <v>3589</v>
      </c>
      <c r="G3643" s="1">
        <v>155849.4</v>
      </c>
      <c r="H3643" s="1">
        <v>29686.6</v>
      </c>
      <c r="I3643" s="1">
        <v>0</v>
      </c>
      <c r="J3643" s="1">
        <v>29686.6</v>
      </c>
      <c r="K3643" s="1">
        <v>185536</v>
      </c>
      <c r="L3643" s="1" t="s">
        <v>1183</v>
      </c>
      <c r="M3643" s="1"/>
      <c r="AC3643" s="38"/>
      <c r="AE3643"/>
    </row>
    <row r="3644" spans="1:31" hidden="1" x14ac:dyDescent="0.35">
      <c r="A3644" s="106">
        <v>44012</v>
      </c>
      <c r="B3644" s="1" t="s">
        <v>1183</v>
      </c>
      <c r="C3644" s="102" t="s">
        <v>2760</v>
      </c>
      <c r="D3644" s="102">
        <v>1783</v>
      </c>
      <c r="E3644" s="1" t="s">
        <v>3017</v>
      </c>
      <c r="F3644" s="102" t="s">
        <v>3590</v>
      </c>
      <c r="G3644" s="1">
        <v>276576.05</v>
      </c>
      <c r="H3644" s="1">
        <v>56802.879999999997</v>
      </c>
      <c r="I3644" s="1">
        <v>0</v>
      </c>
      <c r="J3644" s="1">
        <v>56802.879999999997</v>
      </c>
      <c r="K3644" s="1">
        <v>333378.93</v>
      </c>
      <c r="L3644" s="1" t="s">
        <v>1183</v>
      </c>
      <c r="M3644" s="1"/>
      <c r="AC3644" s="38"/>
      <c r="AE3644"/>
    </row>
    <row r="3645" spans="1:31" hidden="1" x14ac:dyDescent="0.35">
      <c r="A3645" s="106">
        <v>44012</v>
      </c>
      <c r="B3645" s="1" t="s">
        <v>1182</v>
      </c>
      <c r="C3645" s="102" t="s">
        <v>2761</v>
      </c>
      <c r="D3645" s="102">
        <v>1784</v>
      </c>
      <c r="E3645" s="1" t="s">
        <v>3017</v>
      </c>
      <c r="F3645" s="102" t="s">
        <v>3591</v>
      </c>
      <c r="G3645" s="1">
        <v>2411871.6800000002</v>
      </c>
      <c r="H3645" s="1">
        <v>801743.31</v>
      </c>
      <c r="I3645" s="1">
        <v>-267133.40000000002</v>
      </c>
      <c r="J3645" s="1">
        <v>534609.91</v>
      </c>
      <c r="K3645" s="1">
        <v>2946481.59</v>
      </c>
      <c r="L3645" s="1" t="s">
        <v>1182</v>
      </c>
      <c r="M3645" s="1"/>
      <c r="AC3645" s="38"/>
      <c r="AE3645"/>
    </row>
    <row r="3646" spans="1:31" hidden="1" x14ac:dyDescent="0.35">
      <c r="A3646" s="106">
        <v>44012</v>
      </c>
      <c r="B3646" s="1"/>
      <c r="C3646" s="102" t="s">
        <v>2763</v>
      </c>
      <c r="D3646" s="102">
        <v>1785</v>
      </c>
      <c r="E3646" s="1" t="s">
        <v>3016</v>
      </c>
      <c r="F3646" s="102" t="s">
        <v>3592</v>
      </c>
      <c r="G3646" s="1">
        <v>85395.68</v>
      </c>
      <c r="H3646" s="1">
        <v>16418.28</v>
      </c>
      <c r="I3646" s="1">
        <v>0</v>
      </c>
      <c r="J3646" s="1">
        <v>16418.28</v>
      </c>
      <c r="K3646" s="1">
        <v>101813.96</v>
      </c>
      <c r="L3646" s="1"/>
      <c r="M3646" s="1"/>
      <c r="AC3646" s="38"/>
      <c r="AE3646"/>
    </row>
    <row r="3647" spans="1:31" hidden="1" x14ac:dyDescent="0.35">
      <c r="A3647" s="106">
        <v>44012</v>
      </c>
      <c r="B3647" s="1" t="s">
        <v>1186</v>
      </c>
      <c r="C3647" s="102" t="s">
        <v>2765</v>
      </c>
      <c r="D3647" s="102">
        <v>1786</v>
      </c>
      <c r="E3647" s="1" t="s">
        <v>3017</v>
      </c>
      <c r="F3647" s="102" t="s">
        <v>3638</v>
      </c>
      <c r="G3647" s="1">
        <v>17641.240000000002</v>
      </c>
      <c r="H3647" s="1">
        <v>0</v>
      </c>
      <c r="I3647" s="1">
        <v>0</v>
      </c>
      <c r="J3647" s="1">
        <v>0</v>
      </c>
      <c r="K3647" s="1">
        <v>17641.240000000002</v>
      </c>
      <c r="L3647" s="1" t="s">
        <v>1247</v>
      </c>
      <c r="M3647" s="1"/>
      <c r="AC3647" s="38"/>
      <c r="AE3647"/>
    </row>
    <row r="3648" spans="1:31" hidden="1" x14ac:dyDescent="0.35">
      <c r="A3648" s="106">
        <v>44012</v>
      </c>
      <c r="B3648" s="1" t="s">
        <v>1186</v>
      </c>
      <c r="C3648" s="102" t="s">
        <v>2941</v>
      </c>
      <c r="D3648" s="102">
        <v>1787</v>
      </c>
      <c r="E3648" s="1" t="s">
        <v>3017</v>
      </c>
      <c r="F3648" s="102" t="s">
        <v>3651</v>
      </c>
      <c r="G3648" s="1">
        <v>3715.6</v>
      </c>
      <c r="H3648" s="1">
        <v>0</v>
      </c>
      <c r="I3648" s="1">
        <v>0</v>
      </c>
      <c r="J3648" s="1">
        <v>0</v>
      </c>
      <c r="K3648" s="1">
        <v>3715.6</v>
      </c>
      <c r="L3648" s="1" t="s">
        <v>1247</v>
      </c>
      <c r="M3648" s="1"/>
      <c r="AC3648" s="38"/>
      <c r="AE3648"/>
    </row>
    <row r="3649" spans="1:31" hidden="1" x14ac:dyDescent="0.35">
      <c r="A3649" s="106">
        <v>44012</v>
      </c>
      <c r="B3649" s="1" t="s">
        <v>1186</v>
      </c>
      <c r="C3649" s="102" t="s">
        <v>2895</v>
      </c>
      <c r="D3649" s="102">
        <v>1789</v>
      </c>
      <c r="E3649" s="1" t="s">
        <v>3017</v>
      </c>
      <c r="F3649" s="102" t="s">
        <v>3593</v>
      </c>
      <c r="G3649" s="1">
        <v>64038.84</v>
      </c>
      <c r="H3649" s="1">
        <v>16418.28</v>
      </c>
      <c r="I3649" s="1">
        <v>0</v>
      </c>
      <c r="J3649" s="1">
        <v>16418.28</v>
      </c>
      <c r="K3649" s="1">
        <v>80457.119999999995</v>
      </c>
      <c r="L3649" s="1" t="s">
        <v>1247</v>
      </c>
      <c r="M3649" s="1"/>
      <c r="AC3649" s="38"/>
      <c r="AE3649"/>
    </row>
    <row r="3650" spans="1:31" hidden="1" x14ac:dyDescent="0.35">
      <c r="A3650" s="106">
        <v>44012</v>
      </c>
      <c r="B3650" s="1"/>
      <c r="C3650" s="102" t="s">
        <v>2767</v>
      </c>
      <c r="D3650" s="102">
        <v>1790</v>
      </c>
      <c r="E3650" s="1" t="s">
        <v>3016</v>
      </c>
      <c r="F3650" s="102" t="s">
        <v>3594</v>
      </c>
      <c r="G3650" s="1">
        <v>1324641.8999999999</v>
      </c>
      <c r="H3650" s="1">
        <v>205722.61</v>
      </c>
      <c r="I3650" s="1">
        <v>0</v>
      </c>
      <c r="J3650" s="1">
        <v>205722.61</v>
      </c>
      <c r="K3650" s="1">
        <v>1530364.51</v>
      </c>
      <c r="L3650" s="1"/>
      <c r="M3650" s="1"/>
      <c r="AC3650" s="38"/>
      <c r="AE3650"/>
    </row>
    <row r="3651" spans="1:31" hidden="1" x14ac:dyDescent="0.35">
      <c r="A3651" s="106">
        <v>44012</v>
      </c>
      <c r="B3651" s="1" t="s">
        <v>1182</v>
      </c>
      <c r="C3651" s="102" t="s">
        <v>2769</v>
      </c>
      <c r="D3651" s="102">
        <v>1793</v>
      </c>
      <c r="E3651" s="1" t="s">
        <v>3017</v>
      </c>
      <c r="F3651" s="102" t="s">
        <v>3595</v>
      </c>
      <c r="G3651" s="1">
        <v>75359.19</v>
      </c>
      <c r="H3651" s="1">
        <v>10522.76</v>
      </c>
      <c r="I3651" s="1">
        <v>0</v>
      </c>
      <c r="J3651" s="1">
        <v>10522.76</v>
      </c>
      <c r="K3651" s="1">
        <v>85881.95</v>
      </c>
      <c r="L3651" s="1" t="s">
        <v>1182</v>
      </c>
      <c r="M3651" s="1"/>
      <c r="AC3651" s="38"/>
      <c r="AE3651"/>
    </row>
    <row r="3652" spans="1:31" hidden="1" x14ac:dyDescent="0.35">
      <c r="A3652" s="106">
        <v>44012</v>
      </c>
      <c r="B3652" s="1" t="s">
        <v>1185</v>
      </c>
      <c r="C3652" s="102" t="s">
        <v>2772</v>
      </c>
      <c r="D3652" s="102">
        <v>1796</v>
      </c>
      <c r="E3652" s="1" t="s">
        <v>3017</v>
      </c>
      <c r="F3652" s="102" t="s">
        <v>3596</v>
      </c>
      <c r="G3652" s="1">
        <v>115281.56</v>
      </c>
      <c r="H3652" s="1">
        <v>4442.05</v>
      </c>
      <c r="I3652" s="1">
        <v>0</v>
      </c>
      <c r="J3652" s="1">
        <v>4442.05</v>
      </c>
      <c r="K3652" s="1">
        <v>119723.61</v>
      </c>
      <c r="L3652" s="1" t="s">
        <v>1258</v>
      </c>
      <c r="M3652" s="1"/>
      <c r="AC3652" s="38"/>
      <c r="AE3652"/>
    </row>
    <row r="3653" spans="1:31" hidden="1" x14ac:dyDescent="0.35">
      <c r="A3653" s="106">
        <v>44012</v>
      </c>
      <c r="B3653" s="1" t="s">
        <v>1186</v>
      </c>
      <c r="C3653" s="102" t="s">
        <v>2774</v>
      </c>
      <c r="D3653" s="102">
        <v>1797</v>
      </c>
      <c r="E3653" s="1" t="s">
        <v>3017</v>
      </c>
      <c r="F3653" s="102" t="s">
        <v>3597</v>
      </c>
      <c r="G3653" s="1">
        <v>167715.64000000001</v>
      </c>
      <c r="H3653" s="1">
        <v>33884.879999999997</v>
      </c>
      <c r="I3653" s="1">
        <v>0</v>
      </c>
      <c r="J3653" s="1">
        <v>33884.879999999997</v>
      </c>
      <c r="K3653" s="1">
        <v>201600.52</v>
      </c>
      <c r="L3653" s="1" t="s">
        <v>1247</v>
      </c>
      <c r="M3653" s="1"/>
      <c r="AC3653" s="38"/>
      <c r="AE3653"/>
    </row>
    <row r="3654" spans="1:31" hidden="1" x14ac:dyDescent="0.35">
      <c r="A3654" s="106">
        <v>44012</v>
      </c>
      <c r="B3654" s="1" t="s">
        <v>1186</v>
      </c>
      <c r="C3654" s="102" t="s">
        <v>2776</v>
      </c>
      <c r="D3654" s="102">
        <v>1798</v>
      </c>
      <c r="E3654" s="1" t="s">
        <v>3017</v>
      </c>
      <c r="F3654" s="102" t="s">
        <v>3655</v>
      </c>
      <c r="G3654" s="1">
        <v>134368.48000000001</v>
      </c>
      <c r="H3654" s="1">
        <v>36348.910000000003</v>
      </c>
      <c r="I3654" s="1">
        <v>0</v>
      </c>
      <c r="J3654" s="1">
        <v>36348.910000000003</v>
      </c>
      <c r="K3654" s="1">
        <v>170717.39</v>
      </c>
      <c r="L3654" s="1" t="s">
        <v>1247</v>
      </c>
      <c r="M3654" s="1"/>
      <c r="AC3654" s="38"/>
      <c r="AE3654"/>
    </row>
    <row r="3655" spans="1:31" hidden="1" x14ac:dyDescent="0.35">
      <c r="A3655" s="106">
        <v>44012</v>
      </c>
      <c r="B3655" s="1" t="s">
        <v>1186</v>
      </c>
      <c r="C3655" s="102" t="s">
        <v>2926</v>
      </c>
      <c r="D3655" s="102">
        <v>1799</v>
      </c>
      <c r="E3655" s="1" t="s">
        <v>3017</v>
      </c>
      <c r="F3655" s="102" t="s">
        <v>3598</v>
      </c>
      <c r="G3655" s="1">
        <v>3538.04</v>
      </c>
      <c r="H3655" s="1">
        <v>0</v>
      </c>
      <c r="I3655" s="1">
        <v>0</v>
      </c>
      <c r="J3655" s="1">
        <v>0</v>
      </c>
      <c r="K3655" s="1">
        <v>3538.04</v>
      </c>
      <c r="L3655" s="1" t="s">
        <v>1247</v>
      </c>
      <c r="M3655" s="1"/>
      <c r="AC3655" s="38"/>
      <c r="AE3655"/>
    </row>
    <row r="3656" spans="1:31" hidden="1" x14ac:dyDescent="0.35">
      <c r="A3656" s="106">
        <v>44012</v>
      </c>
      <c r="B3656" s="1" t="s">
        <v>1186</v>
      </c>
      <c r="C3656" s="102" t="s">
        <v>2778</v>
      </c>
      <c r="D3656" s="102">
        <v>1800</v>
      </c>
      <c r="E3656" s="1" t="s">
        <v>3017</v>
      </c>
      <c r="F3656" s="102" t="s">
        <v>3599</v>
      </c>
      <c r="G3656" s="1">
        <v>64055.65</v>
      </c>
      <c r="H3656" s="1">
        <v>0</v>
      </c>
      <c r="I3656" s="1">
        <v>0</v>
      </c>
      <c r="J3656" s="1">
        <v>0</v>
      </c>
      <c r="K3656" s="1">
        <v>64055.65</v>
      </c>
      <c r="L3656" s="1" t="s">
        <v>1247</v>
      </c>
      <c r="M3656" s="1"/>
      <c r="AC3656" s="38"/>
      <c r="AE3656"/>
    </row>
    <row r="3657" spans="1:31" hidden="1" x14ac:dyDescent="0.35">
      <c r="A3657" s="106">
        <v>44012</v>
      </c>
      <c r="B3657" s="1" t="s">
        <v>1186</v>
      </c>
      <c r="C3657" s="102" t="s">
        <v>2780</v>
      </c>
      <c r="D3657" s="102">
        <v>1801</v>
      </c>
      <c r="E3657" s="1" t="s">
        <v>3017</v>
      </c>
      <c r="F3657" s="102" t="s">
        <v>3600</v>
      </c>
      <c r="G3657" s="1">
        <v>33989.57</v>
      </c>
      <c r="H3657" s="1">
        <v>4129.5</v>
      </c>
      <c r="I3657" s="1">
        <v>0</v>
      </c>
      <c r="J3657" s="1">
        <v>4129.5</v>
      </c>
      <c r="K3657" s="1">
        <v>38119.07</v>
      </c>
      <c r="L3657" s="1" t="s">
        <v>1247</v>
      </c>
      <c r="M3657" s="1"/>
      <c r="AC3657" s="38"/>
      <c r="AE3657"/>
    </row>
    <row r="3658" spans="1:31" hidden="1" x14ac:dyDescent="0.35">
      <c r="A3658" s="106">
        <v>44012</v>
      </c>
      <c r="B3658" s="1" t="s">
        <v>1186</v>
      </c>
      <c r="C3658" s="102" t="s">
        <v>2781</v>
      </c>
      <c r="D3658" s="102">
        <v>1802</v>
      </c>
      <c r="E3658" s="1" t="s">
        <v>3017</v>
      </c>
      <c r="F3658" s="102" t="s">
        <v>3601</v>
      </c>
      <c r="G3658" s="1">
        <v>24842.21</v>
      </c>
      <c r="H3658" s="1">
        <v>5000</v>
      </c>
      <c r="I3658" s="1">
        <v>0</v>
      </c>
      <c r="J3658" s="1">
        <v>5000</v>
      </c>
      <c r="K3658" s="1">
        <v>29842.21</v>
      </c>
      <c r="L3658" s="1" t="s">
        <v>1247</v>
      </c>
      <c r="M3658" s="1"/>
      <c r="AC3658" s="38"/>
      <c r="AE3658"/>
    </row>
    <row r="3659" spans="1:31" hidden="1" x14ac:dyDescent="0.35">
      <c r="A3659" s="106">
        <v>44012</v>
      </c>
      <c r="B3659" s="1" t="s">
        <v>1186</v>
      </c>
      <c r="C3659" s="102" t="s">
        <v>2784</v>
      </c>
      <c r="D3659" s="102">
        <v>1804</v>
      </c>
      <c r="E3659" s="1" t="s">
        <v>3017</v>
      </c>
      <c r="F3659" s="102" t="s">
        <v>3602</v>
      </c>
      <c r="G3659" s="1">
        <v>51426.07</v>
      </c>
      <c r="H3659" s="1">
        <v>10358.120000000001</v>
      </c>
      <c r="I3659" s="1">
        <v>0</v>
      </c>
      <c r="J3659" s="1">
        <v>10358.120000000001</v>
      </c>
      <c r="K3659" s="1">
        <v>61784.19</v>
      </c>
      <c r="L3659" s="1" t="s">
        <v>1247</v>
      </c>
      <c r="M3659" s="1"/>
      <c r="AC3659" s="38"/>
      <c r="AE3659"/>
    </row>
    <row r="3660" spans="1:31" hidden="1" x14ac:dyDescent="0.35">
      <c r="A3660" s="106">
        <v>44012</v>
      </c>
      <c r="B3660" s="1" t="s">
        <v>1181</v>
      </c>
      <c r="C3660" s="102" t="s">
        <v>2787</v>
      </c>
      <c r="D3660" s="102">
        <v>1871</v>
      </c>
      <c r="E3660" s="1" t="s">
        <v>3017</v>
      </c>
      <c r="F3660" s="102" t="s">
        <v>3603</v>
      </c>
      <c r="G3660" s="1">
        <v>332613.63</v>
      </c>
      <c r="H3660" s="1">
        <v>15207.68</v>
      </c>
      <c r="I3660" s="1">
        <v>0</v>
      </c>
      <c r="J3660" s="1">
        <v>15207.68</v>
      </c>
      <c r="K3660" s="1">
        <v>347821.31</v>
      </c>
      <c r="L3660" s="1" t="s">
        <v>1247</v>
      </c>
      <c r="M3660" s="1"/>
      <c r="AC3660" s="38"/>
      <c r="AE3660"/>
    </row>
    <row r="3661" spans="1:31" hidden="1" x14ac:dyDescent="0.35">
      <c r="A3661" s="106">
        <v>44012</v>
      </c>
      <c r="B3661" s="1" t="s">
        <v>1181</v>
      </c>
      <c r="C3661" s="102" t="s">
        <v>2789</v>
      </c>
      <c r="D3661" s="102">
        <v>1873</v>
      </c>
      <c r="E3661" s="1" t="s">
        <v>3017</v>
      </c>
      <c r="F3661" s="102" t="s">
        <v>3604</v>
      </c>
      <c r="G3661" s="1">
        <v>3692</v>
      </c>
      <c r="H3661" s="1">
        <v>0</v>
      </c>
      <c r="I3661" s="1">
        <v>0</v>
      </c>
      <c r="J3661" s="1">
        <v>0</v>
      </c>
      <c r="K3661" s="1">
        <v>3692</v>
      </c>
      <c r="L3661" s="1" t="s">
        <v>1247</v>
      </c>
      <c r="M3661" s="1"/>
      <c r="AC3661" s="38"/>
      <c r="AE3661"/>
    </row>
    <row r="3662" spans="1:31" hidden="1" x14ac:dyDescent="0.35">
      <c r="A3662" s="106">
        <v>44012</v>
      </c>
      <c r="B3662" s="1" t="s">
        <v>1181</v>
      </c>
      <c r="C3662" s="102" t="s">
        <v>2854</v>
      </c>
      <c r="D3662" s="102">
        <v>1874</v>
      </c>
      <c r="E3662" s="1" t="s">
        <v>3017</v>
      </c>
      <c r="F3662" s="102" t="s">
        <v>3652</v>
      </c>
      <c r="G3662" s="1">
        <v>914.01</v>
      </c>
      <c r="H3662" s="1">
        <v>0</v>
      </c>
      <c r="I3662" s="1">
        <v>0</v>
      </c>
      <c r="J3662" s="1">
        <v>0</v>
      </c>
      <c r="K3662" s="1">
        <v>914.01</v>
      </c>
      <c r="L3662" s="1" t="s">
        <v>1247</v>
      </c>
      <c r="M3662" s="1"/>
      <c r="AC3662" s="38"/>
      <c r="AE3662"/>
    </row>
    <row r="3663" spans="1:31" hidden="1" x14ac:dyDescent="0.35">
      <c r="A3663" s="106">
        <v>44012</v>
      </c>
      <c r="B3663" s="1" t="s">
        <v>1186</v>
      </c>
      <c r="C3663" s="102" t="s">
        <v>2797</v>
      </c>
      <c r="D3663" s="102">
        <v>1881</v>
      </c>
      <c r="E3663" s="1" t="s">
        <v>3017</v>
      </c>
      <c r="F3663" s="102" t="s">
        <v>3605</v>
      </c>
      <c r="G3663" s="1">
        <v>31956.080000000002</v>
      </c>
      <c r="H3663" s="1">
        <v>2338.71</v>
      </c>
      <c r="I3663" s="1">
        <v>0</v>
      </c>
      <c r="J3663" s="1">
        <v>2338.71</v>
      </c>
      <c r="K3663" s="1">
        <v>34294.79</v>
      </c>
      <c r="L3663" s="1" t="s">
        <v>1247</v>
      </c>
      <c r="M3663" s="1"/>
      <c r="AC3663" s="38"/>
      <c r="AE3663"/>
    </row>
    <row r="3664" spans="1:31" hidden="1" x14ac:dyDescent="0.35">
      <c r="A3664" s="106">
        <v>44012</v>
      </c>
      <c r="B3664" s="1" t="s">
        <v>1186</v>
      </c>
      <c r="C3664" s="102" t="s">
        <v>2798</v>
      </c>
      <c r="D3664" s="102">
        <v>1882</v>
      </c>
      <c r="E3664" s="1" t="s">
        <v>3017</v>
      </c>
      <c r="F3664" s="102" t="s">
        <v>3606</v>
      </c>
      <c r="G3664" s="1">
        <v>1905.91</v>
      </c>
      <c r="H3664" s="1">
        <v>0</v>
      </c>
      <c r="I3664" s="1">
        <v>0</v>
      </c>
      <c r="J3664" s="1">
        <v>0</v>
      </c>
      <c r="K3664" s="1">
        <v>1905.91</v>
      </c>
      <c r="L3664" s="1" t="s">
        <v>1247</v>
      </c>
      <c r="M3664" s="1"/>
      <c r="AC3664" s="38"/>
      <c r="AE3664"/>
    </row>
    <row r="3665" spans="1:31" hidden="1" x14ac:dyDescent="0.35">
      <c r="A3665" s="106">
        <v>44012</v>
      </c>
      <c r="B3665" s="1" t="s">
        <v>1186</v>
      </c>
      <c r="C3665" s="102" t="s">
        <v>2866</v>
      </c>
      <c r="D3665" s="102">
        <v>1883</v>
      </c>
      <c r="E3665" s="1" t="s">
        <v>3017</v>
      </c>
      <c r="F3665" s="102" t="s">
        <v>3642</v>
      </c>
      <c r="G3665" s="1">
        <v>19.12</v>
      </c>
      <c r="H3665" s="1">
        <v>0</v>
      </c>
      <c r="I3665" s="1">
        <v>0</v>
      </c>
      <c r="J3665" s="1">
        <v>0</v>
      </c>
      <c r="K3665" s="1">
        <v>19.12</v>
      </c>
      <c r="L3665" s="1" t="s">
        <v>1247</v>
      </c>
      <c r="M3665" s="1"/>
      <c r="AC3665" s="38"/>
      <c r="AE3665"/>
    </row>
    <row r="3666" spans="1:31" hidden="1" x14ac:dyDescent="0.35">
      <c r="A3666" s="106">
        <v>44012</v>
      </c>
      <c r="B3666" s="1" t="s">
        <v>1186</v>
      </c>
      <c r="C3666" s="102" t="s">
        <v>2856</v>
      </c>
      <c r="D3666" s="102">
        <v>1884</v>
      </c>
      <c r="E3666" s="1" t="s">
        <v>3017</v>
      </c>
      <c r="F3666" s="102" t="s">
        <v>3607</v>
      </c>
      <c r="G3666" s="1">
        <v>24884.52</v>
      </c>
      <c r="H3666" s="1">
        <v>0</v>
      </c>
      <c r="I3666" s="1">
        <v>0</v>
      </c>
      <c r="J3666" s="1">
        <v>0</v>
      </c>
      <c r="K3666" s="1">
        <v>24884.52</v>
      </c>
      <c r="L3666" s="1" t="s">
        <v>1247</v>
      </c>
      <c r="M3666" s="1"/>
      <c r="AC3666" s="38"/>
      <c r="AE3666"/>
    </row>
    <row r="3667" spans="1:31" hidden="1" x14ac:dyDescent="0.35">
      <c r="A3667" s="106">
        <v>44012</v>
      </c>
      <c r="B3667" s="1" t="s">
        <v>1186</v>
      </c>
      <c r="C3667" s="102" t="s">
        <v>2800</v>
      </c>
      <c r="D3667" s="102">
        <v>1805</v>
      </c>
      <c r="E3667" s="1" t="s">
        <v>3017</v>
      </c>
      <c r="F3667" s="102" t="s">
        <v>3608</v>
      </c>
      <c r="G3667" s="1">
        <v>258080.22</v>
      </c>
      <c r="H3667" s="1">
        <v>83490</v>
      </c>
      <c r="I3667" s="1">
        <v>0</v>
      </c>
      <c r="J3667" s="1">
        <v>83490</v>
      </c>
      <c r="K3667" s="1">
        <v>341570.22</v>
      </c>
      <c r="L3667" s="1" t="s">
        <v>1247</v>
      </c>
      <c r="M3667" s="1"/>
      <c r="AC3667" s="38"/>
      <c r="AE3667"/>
    </row>
    <row r="3668" spans="1:31" hidden="1" x14ac:dyDescent="0.35">
      <c r="A3668" s="106">
        <v>44012</v>
      </c>
      <c r="B3668" s="1"/>
      <c r="C3668" s="102" t="s">
        <v>2805</v>
      </c>
      <c r="D3668" s="102">
        <v>1860</v>
      </c>
      <c r="E3668" s="1" t="s">
        <v>3016</v>
      </c>
      <c r="F3668" s="102" t="s">
        <v>3609</v>
      </c>
      <c r="G3668" s="1">
        <v>10967898.4</v>
      </c>
      <c r="H3668" s="1">
        <v>845564.9</v>
      </c>
      <c r="I3668" s="1">
        <v>0</v>
      </c>
      <c r="J3668" s="1">
        <v>845564.9</v>
      </c>
      <c r="K3668" s="1">
        <v>11813463.300000001</v>
      </c>
      <c r="L3668" s="1"/>
      <c r="M3668" s="1"/>
      <c r="AC3668" s="38"/>
      <c r="AE3668"/>
    </row>
    <row r="3669" spans="1:31" hidden="1" x14ac:dyDescent="0.35">
      <c r="A3669" s="106">
        <v>44012</v>
      </c>
      <c r="B3669" s="1" t="s">
        <v>1185</v>
      </c>
      <c r="C3669" s="102" t="s">
        <v>2807</v>
      </c>
      <c r="D3669" s="102">
        <v>1861</v>
      </c>
      <c r="E3669" s="1" t="s">
        <v>3017</v>
      </c>
      <c r="F3669" s="102" t="s">
        <v>3610</v>
      </c>
      <c r="G3669" s="1">
        <v>8136.22</v>
      </c>
      <c r="H3669" s="1">
        <v>3670.28</v>
      </c>
      <c r="I3669" s="1">
        <v>0</v>
      </c>
      <c r="J3669" s="1">
        <v>3670.28</v>
      </c>
      <c r="K3669" s="1">
        <v>11806.5</v>
      </c>
      <c r="L3669" s="1" t="s">
        <v>1258</v>
      </c>
      <c r="M3669" s="1"/>
      <c r="AC3669" s="38"/>
      <c r="AE3669"/>
    </row>
    <row r="3670" spans="1:31" hidden="1" x14ac:dyDescent="0.35">
      <c r="A3670" s="106">
        <v>44012</v>
      </c>
      <c r="B3670" s="1" t="s">
        <v>1195</v>
      </c>
      <c r="C3670" s="102" t="s">
        <v>2809</v>
      </c>
      <c r="D3670" s="102">
        <v>1863</v>
      </c>
      <c r="E3670" s="1" t="s">
        <v>3017</v>
      </c>
      <c r="F3670" s="102" t="s">
        <v>3611</v>
      </c>
      <c r="G3670" s="1">
        <v>2889014.86</v>
      </c>
      <c r="H3670" s="1">
        <v>218292.98</v>
      </c>
      <c r="I3670" s="1">
        <v>0</v>
      </c>
      <c r="J3670" s="1">
        <v>218292.98</v>
      </c>
      <c r="K3670" s="1">
        <v>3107307.84</v>
      </c>
      <c r="L3670" s="1" t="s">
        <v>1258</v>
      </c>
      <c r="M3670" s="1"/>
      <c r="AC3670" s="38"/>
      <c r="AE3670"/>
    </row>
    <row r="3671" spans="1:31" hidden="1" x14ac:dyDescent="0.35">
      <c r="A3671" s="106">
        <v>44012</v>
      </c>
      <c r="B3671" s="1" t="s">
        <v>1185</v>
      </c>
      <c r="C3671" s="102" t="s">
        <v>2811</v>
      </c>
      <c r="D3671" s="102">
        <v>1864</v>
      </c>
      <c r="E3671" s="1" t="s">
        <v>3017</v>
      </c>
      <c r="F3671" s="102" t="s">
        <v>3612</v>
      </c>
      <c r="G3671" s="1">
        <v>50069.09</v>
      </c>
      <c r="H3671" s="1">
        <v>19232.27</v>
      </c>
      <c r="I3671" s="1">
        <v>0</v>
      </c>
      <c r="J3671" s="1">
        <v>19232.27</v>
      </c>
      <c r="K3671" s="1">
        <v>69301.36</v>
      </c>
      <c r="L3671" s="1" t="s">
        <v>1258</v>
      </c>
      <c r="M3671" s="1"/>
      <c r="AC3671" s="38"/>
      <c r="AE3671"/>
    </row>
    <row r="3672" spans="1:31" hidden="1" x14ac:dyDescent="0.35">
      <c r="A3672" s="106">
        <v>44012</v>
      </c>
      <c r="B3672" s="1" t="s">
        <v>1196</v>
      </c>
      <c r="C3672" s="102" t="s">
        <v>2813</v>
      </c>
      <c r="D3672" s="102">
        <v>1865</v>
      </c>
      <c r="E3672" s="1" t="s">
        <v>3017</v>
      </c>
      <c r="F3672" s="102" t="s">
        <v>3613</v>
      </c>
      <c r="G3672" s="1">
        <v>8015041.2400000002</v>
      </c>
      <c r="H3672" s="1">
        <v>604369.37</v>
      </c>
      <c r="I3672" s="1">
        <v>0</v>
      </c>
      <c r="J3672" s="1">
        <v>604369.37</v>
      </c>
      <c r="K3672" s="1">
        <v>8619410.6099999994</v>
      </c>
      <c r="L3672" s="1" t="s">
        <v>1258</v>
      </c>
      <c r="M3672" s="1"/>
      <c r="AC3672" s="38"/>
      <c r="AE3672"/>
    </row>
    <row r="3673" spans="1:31" hidden="1" x14ac:dyDescent="0.35">
      <c r="A3673" s="106">
        <v>44012</v>
      </c>
      <c r="B3673" s="1" t="s">
        <v>1185</v>
      </c>
      <c r="C3673" s="102" t="s">
        <v>2815</v>
      </c>
      <c r="D3673" s="102">
        <v>1866</v>
      </c>
      <c r="E3673" s="1" t="s">
        <v>3017</v>
      </c>
      <c r="F3673" s="102" t="s">
        <v>3614</v>
      </c>
      <c r="G3673" s="1">
        <v>5636.99</v>
      </c>
      <c r="H3673" s="1">
        <v>0</v>
      </c>
      <c r="I3673" s="1">
        <v>0</v>
      </c>
      <c r="J3673" s="1">
        <v>0</v>
      </c>
      <c r="K3673" s="1">
        <v>5636.99</v>
      </c>
      <c r="L3673" s="1" t="s">
        <v>1258</v>
      </c>
      <c r="M3673" s="1"/>
      <c r="AC3673" s="38"/>
      <c r="AE3673"/>
    </row>
    <row r="3674" spans="1:31" hidden="1" x14ac:dyDescent="0.35">
      <c r="A3674" s="106">
        <v>44012</v>
      </c>
      <c r="B3674" s="1"/>
      <c r="C3674" s="102" t="s">
        <v>2817</v>
      </c>
      <c r="D3674" s="102">
        <v>1827</v>
      </c>
      <c r="E3674" s="1" t="s">
        <v>3016</v>
      </c>
      <c r="F3674" s="102" t="s">
        <v>3317</v>
      </c>
      <c r="G3674" s="1">
        <v>5959212.1900000004</v>
      </c>
      <c r="H3674" s="1">
        <v>2821286.64</v>
      </c>
      <c r="I3674" s="1">
        <v>-1321345.94</v>
      </c>
      <c r="J3674" s="1">
        <v>1499940.7000000002</v>
      </c>
      <c r="K3674" s="1">
        <v>7459152.8899999997</v>
      </c>
      <c r="L3674" s="1"/>
      <c r="M3674" s="1"/>
      <c r="AC3674" s="38"/>
      <c r="AE3674"/>
    </row>
    <row r="3675" spans="1:31" hidden="1" x14ac:dyDescent="0.35">
      <c r="A3675" s="106">
        <v>44012</v>
      </c>
      <c r="B3675" s="1"/>
      <c r="C3675" s="102" t="s">
        <v>2818</v>
      </c>
      <c r="D3675" s="102">
        <v>1828</v>
      </c>
      <c r="E3675" s="1" t="s">
        <v>3016</v>
      </c>
      <c r="F3675" s="102" t="s">
        <v>3317</v>
      </c>
      <c r="G3675" s="1">
        <v>5959212.1900000004</v>
      </c>
      <c r="H3675" s="1">
        <v>2821286.64</v>
      </c>
      <c r="I3675" s="1">
        <v>-1321345.94</v>
      </c>
      <c r="J3675" s="1">
        <v>1499940.7000000002</v>
      </c>
      <c r="K3675" s="1">
        <v>7459152.8899999997</v>
      </c>
      <c r="L3675" s="1"/>
      <c r="M3675" s="1"/>
      <c r="AC3675" s="38"/>
      <c r="AE3675"/>
    </row>
    <row r="3676" spans="1:31" hidden="1" x14ac:dyDescent="0.35">
      <c r="A3676" s="106">
        <v>44012</v>
      </c>
      <c r="B3676" s="1" t="s">
        <v>2333</v>
      </c>
      <c r="C3676" s="102" t="s">
        <v>2819</v>
      </c>
      <c r="D3676" s="102">
        <v>1829</v>
      </c>
      <c r="E3676" s="1" t="s">
        <v>3017</v>
      </c>
      <c r="F3676" s="102" t="s">
        <v>3615</v>
      </c>
      <c r="G3676" s="1">
        <v>8878413.8000000007</v>
      </c>
      <c r="H3676" s="1">
        <v>1788409.88</v>
      </c>
      <c r="I3676" s="1">
        <v>0</v>
      </c>
      <c r="J3676" s="1">
        <v>1788409.88</v>
      </c>
      <c r="K3676" s="1">
        <v>10666823.68</v>
      </c>
      <c r="L3676" s="1" t="s">
        <v>1818</v>
      </c>
      <c r="M3676" s="1"/>
      <c r="AC3676" s="38"/>
      <c r="AE3676"/>
    </row>
    <row r="3677" spans="1:31" hidden="1" x14ac:dyDescent="0.35">
      <c r="A3677" s="106">
        <v>44012</v>
      </c>
      <c r="B3677" s="1" t="s">
        <v>2333</v>
      </c>
      <c r="C3677" s="102" t="s">
        <v>2821</v>
      </c>
      <c r="D3677" s="102">
        <v>1830</v>
      </c>
      <c r="E3677" s="1" t="s">
        <v>3017</v>
      </c>
      <c r="F3677" s="102" t="s">
        <v>3616</v>
      </c>
      <c r="G3677" s="1">
        <v>1178683.7</v>
      </c>
      <c r="H3677" s="1">
        <v>235736.74</v>
      </c>
      <c r="I3677" s="1">
        <v>0</v>
      </c>
      <c r="J3677" s="1">
        <v>235736.74</v>
      </c>
      <c r="K3677" s="1">
        <v>1414420.44</v>
      </c>
      <c r="L3677" s="1" t="s">
        <v>1818</v>
      </c>
      <c r="M3677" s="1"/>
      <c r="AC3677" s="38"/>
      <c r="AE3677"/>
    </row>
    <row r="3678" spans="1:31" hidden="1" x14ac:dyDescent="0.35">
      <c r="A3678" s="106">
        <v>44012</v>
      </c>
      <c r="B3678" s="1" t="s">
        <v>2333</v>
      </c>
      <c r="C3678" s="102" t="s">
        <v>2823</v>
      </c>
      <c r="D3678" s="102">
        <v>1856</v>
      </c>
      <c r="E3678" s="1" t="s">
        <v>3017</v>
      </c>
      <c r="F3678" s="102" t="s">
        <v>3617</v>
      </c>
      <c r="G3678" s="1">
        <v>3985700.53</v>
      </c>
      <c r="H3678" s="1">
        <v>797140.02</v>
      </c>
      <c r="I3678" s="1">
        <v>0</v>
      </c>
      <c r="J3678" s="1">
        <v>797140.02</v>
      </c>
      <c r="K3678" s="1">
        <v>4782840.55</v>
      </c>
      <c r="L3678" s="1" t="s">
        <v>1818</v>
      </c>
      <c r="M3678" s="1"/>
      <c r="AC3678" s="38"/>
      <c r="AE3678"/>
    </row>
    <row r="3679" spans="1:31" hidden="1" x14ac:dyDescent="0.35">
      <c r="A3679" s="106">
        <v>44012</v>
      </c>
      <c r="B3679" s="1" t="s">
        <v>3941</v>
      </c>
      <c r="C3679" s="102" t="s">
        <v>3000</v>
      </c>
      <c r="D3679" s="102">
        <v>1911</v>
      </c>
      <c r="E3679" s="1" t="s">
        <v>3017</v>
      </c>
      <c r="F3679" s="102" t="s">
        <v>3618</v>
      </c>
      <c r="G3679" s="1">
        <v>-8083585.8399999999</v>
      </c>
      <c r="H3679" s="1">
        <v>0</v>
      </c>
      <c r="I3679" s="1">
        <v>-1321345.94</v>
      </c>
      <c r="J3679" s="1">
        <v>-1321345.94</v>
      </c>
      <c r="K3679" s="1">
        <v>-9404931.7799999993</v>
      </c>
      <c r="L3679" s="1" t="s">
        <v>1258</v>
      </c>
      <c r="M3679" s="1"/>
      <c r="AC3679" s="38"/>
      <c r="AE3679"/>
    </row>
    <row r="3680" spans="1:31" hidden="1" x14ac:dyDescent="0.35">
      <c r="A3680" s="106">
        <v>44012</v>
      </c>
      <c r="B3680" s="1"/>
      <c r="C3680" s="102" t="s">
        <v>2825</v>
      </c>
      <c r="D3680" s="102">
        <v>1833</v>
      </c>
      <c r="E3680" s="1" t="s">
        <v>3016</v>
      </c>
      <c r="F3680" s="102" t="s">
        <v>3619</v>
      </c>
      <c r="G3680" s="1">
        <v>7302963.4800000004</v>
      </c>
      <c r="H3680" s="1">
        <v>4383426.8</v>
      </c>
      <c r="I3680" s="1">
        <v>-243604.2</v>
      </c>
      <c r="J3680" s="1">
        <v>4139822.5999999996</v>
      </c>
      <c r="K3680" s="1">
        <v>11442786.08</v>
      </c>
      <c r="L3680" s="1"/>
      <c r="M3680" s="1"/>
      <c r="AC3680" s="38"/>
      <c r="AE3680"/>
    </row>
    <row r="3681" spans="1:31" hidden="1" x14ac:dyDescent="0.35">
      <c r="A3681" s="106">
        <v>44012</v>
      </c>
      <c r="B3681" s="1"/>
      <c r="C3681" s="102" t="s">
        <v>2827</v>
      </c>
      <c r="D3681" s="102">
        <v>1834</v>
      </c>
      <c r="E3681" s="1" t="s">
        <v>3016</v>
      </c>
      <c r="F3681" s="102" t="s">
        <v>3620</v>
      </c>
      <c r="G3681" s="1">
        <v>7302963.4800000004</v>
      </c>
      <c r="H3681" s="1">
        <v>4383426.8</v>
      </c>
      <c r="I3681" s="1">
        <v>-243604.2</v>
      </c>
      <c r="J3681" s="1">
        <v>4139822.5999999996</v>
      </c>
      <c r="K3681" s="1">
        <v>11442786.08</v>
      </c>
      <c r="L3681" s="1"/>
      <c r="M3681" s="1"/>
      <c r="AC3681" s="38"/>
      <c r="AE3681"/>
    </row>
    <row r="3682" spans="1:31" hidden="1" x14ac:dyDescent="0.35">
      <c r="A3682" s="106">
        <v>44012</v>
      </c>
      <c r="B3682" s="1"/>
      <c r="C3682" s="102" t="s">
        <v>2829</v>
      </c>
      <c r="D3682" s="102">
        <v>1835</v>
      </c>
      <c r="E3682" s="1" t="s">
        <v>3016</v>
      </c>
      <c r="F3682" s="102" t="s">
        <v>3621</v>
      </c>
      <c r="G3682" s="1">
        <v>-694825.15</v>
      </c>
      <c r="H3682" s="1">
        <v>0</v>
      </c>
      <c r="I3682" s="1">
        <v>-231273.45</v>
      </c>
      <c r="J3682" s="1">
        <v>-231273.45</v>
      </c>
      <c r="K3682" s="1">
        <v>-926098.6</v>
      </c>
      <c r="L3682" s="1"/>
      <c r="M3682" s="1"/>
      <c r="AC3682" s="38"/>
      <c r="AE3682"/>
    </row>
    <row r="3683" spans="1:31" hidden="1" x14ac:dyDescent="0.35">
      <c r="A3683" s="106">
        <v>44012</v>
      </c>
      <c r="B3683" s="1" t="s">
        <v>1191</v>
      </c>
      <c r="C3683" s="102" t="s">
        <v>2831</v>
      </c>
      <c r="D3683" s="102">
        <v>1836</v>
      </c>
      <c r="E3683" s="1" t="s">
        <v>3017</v>
      </c>
      <c r="F3683" s="102" t="s">
        <v>3622</v>
      </c>
      <c r="G3683" s="1">
        <v>-548565.84</v>
      </c>
      <c r="H3683" s="1">
        <v>0</v>
      </c>
      <c r="I3683" s="1">
        <v>-180103.87</v>
      </c>
      <c r="J3683" s="1">
        <v>-180103.87</v>
      </c>
      <c r="K3683" s="1">
        <v>-728669.71</v>
      </c>
      <c r="L3683" s="1" t="s">
        <v>1191</v>
      </c>
      <c r="M3683" s="1"/>
      <c r="AC3683" s="38"/>
      <c r="AE3683"/>
    </row>
    <row r="3684" spans="1:31" hidden="1" x14ac:dyDescent="0.35">
      <c r="A3684" s="106">
        <v>44012</v>
      </c>
      <c r="B3684" s="1" t="s">
        <v>1191</v>
      </c>
      <c r="C3684" s="102" t="s">
        <v>2833</v>
      </c>
      <c r="D3684" s="102">
        <v>1837</v>
      </c>
      <c r="E3684" s="1" t="s">
        <v>3017</v>
      </c>
      <c r="F3684" s="102" t="s">
        <v>3623</v>
      </c>
      <c r="G3684" s="1">
        <v>-146150.51999999999</v>
      </c>
      <c r="H3684" s="1">
        <v>0</v>
      </c>
      <c r="I3684" s="1">
        <v>-51169.58</v>
      </c>
      <c r="J3684" s="1">
        <v>-51169.58</v>
      </c>
      <c r="K3684" s="1">
        <v>-197320.1</v>
      </c>
      <c r="L3684" s="1" t="s">
        <v>1191</v>
      </c>
      <c r="M3684" s="1"/>
      <c r="AC3684" s="38"/>
      <c r="AE3684"/>
    </row>
    <row r="3685" spans="1:31" hidden="1" x14ac:dyDescent="0.35">
      <c r="A3685" s="106">
        <v>44012</v>
      </c>
      <c r="B3685" s="1" t="s">
        <v>1191</v>
      </c>
      <c r="C3685" s="102" t="s">
        <v>2837</v>
      </c>
      <c r="D3685" s="102">
        <v>1843</v>
      </c>
      <c r="E3685" s="1" t="s">
        <v>3017</v>
      </c>
      <c r="F3685" s="102" t="s">
        <v>3624</v>
      </c>
      <c r="G3685" s="1">
        <v>-108.79</v>
      </c>
      <c r="H3685" s="1">
        <v>0</v>
      </c>
      <c r="I3685" s="1">
        <v>0</v>
      </c>
      <c r="J3685" s="1">
        <v>0</v>
      </c>
      <c r="K3685" s="1">
        <v>-108.79</v>
      </c>
      <c r="L3685" s="1" t="s">
        <v>1191</v>
      </c>
      <c r="M3685" s="1"/>
      <c r="AC3685" s="38"/>
      <c r="AE3685"/>
    </row>
    <row r="3686" spans="1:31" hidden="1" x14ac:dyDescent="0.35">
      <c r="A3686" s="106">
        <v>44012</v>
      </c>
      <c r="B3686" s="1"/>
      <c r="C3686" s="102" t="s">
        <v>2839</v>
      </c>
      <c r="D3686" s="102">
        <v>1844</v>
      </c>
      <c r="E3686" s="1" t="s">
        <v>3016</v>
      </c>
      <c r="F3686" s="102" t="s">
        <v>3625</v>
      </c>
      <c r="G3686" s="1">
        <v>7997788.6299999999</v>
      </c>
      <c r="H3686" s="1">
        <v>4383426.8</v>
      </c>
      <c r="I3686" s="1">
        <v>-12330.75</v>
      </c>
      <c r="J3686" s="1">
        <v>4371096.05</v>
      </c>
      <c r="K3686" s="1">
        <v>12368884.68</v>
      </c>
      <c r="L3686" s="1"/>
      <c r="M3686" s="1"/>
      <c r="AC3686" s="38"/>
      <c r="AE3686"/>
    </row>
    <row r="3687" spans="1:31" hidden="1" x14ac:dyDescent="0.35">
      <c r="A3687" s="106">
        <v>44012</v>
      </c>
      <c r="B3687" s="1" t="s">
        <v>1192</v>
      </c>
      <c r="C3687" s="102" t="s">
        <v>2841</v>
      </c>
      <c r="D3687" s="102">
        <v>1845</v>
      </c>
      <c r="E3687" s="1" t="s">
        <v>3017</v>
      </c>
      <c r="F3687" s="102" t="s">
        <v>3626</v>
      </c>
      <c r="G3687" s="1">
        <v>33382.800000000003</v>
      </c>
      <c r="H3687" s="1">
        <v>11494.45</v>
      </c>
      <c r="I3687" s="1">
        <v>-12328.85</v>
      </c>
      <c r="J3687" s="1">
        <v>-834.39999999999964</v>
      </c>
      <c r="K3687" s="1">
        <v>32548.400000000001</v>
      </c>
      <c r="L3687" s="1" t="s">
        <v>1266</v>
      </c>
      <c r="M3687" s="1"/>
      <c r="AC3687" s="38"/>
      <c r="AE3687"/>
    </row>
    <row r="3688" spans="1:31" hidden="1" x14ac:dyDescent="0.35">
      <c r="A3688" s="106">
        <v>44012</v>
      </c>
      <c r="B3688" s="1" t="s">
        <v>1192</v>
      </c>
      <c r="C3688" s="102" t="s">
        <v>2843</v>
      </c>
      <c r="D3688" s="102">
        <v>1846</v>
      </c>
      <c r="E3688" s="1" t="s">
        <v>3017</v>
      </c>
      <c r="F3688" s="102" t="s">
        <v>3627</v>
      </c>
      <c r="G3688" s="1">
        <v>7958713.1799999997</v>
      </c>
      <c r="H3688" s="1">
        <v>4370844.08</v>
      </c>
      <c r="I3688" s="1">
        <v>-0.48</v>
      </c>
      <c r="J3688" s="1">
        <v>4370843.5999999996</v>
      </c>
      <c r="K3688" s="1">
        <v>12329556.779999999</v>
      </c>
      <c r="L3688" s="1" t="s">
        <v>684</v>
      </c>
      <c r="M3688" s="1"/>
      <c r="AC3688" s="38"/>
      <c r="AE3688"/>
    </row>
    <row r="3689" spans="1:31" hidden="1" x14ac:dyDescent="0.35">
      <c r="A3689" s="106">
        <v>44012</v>
      </c>
      <c r="B3689" s="1" t="s">
        <v>1192</v>
      </c>
      <c r="C3689" s="102" t="s">
        <v>2845</v>
      </c>
      <c r="D3689" s="102">
        <v>1852</v>
      </c>
      <c r="E3689" s="1" t="s">
        <v>3017</v>
      </c>
      <c r="F3689" s="102" t="s">
        <v>3628</v>
      </c>
      <c r="G3689" s="1">
        <v>5692.65</v>
      </c>
      <c r="H3689" s="1">
        <v>1088.27</v>
      </c>
      <c r="I3689" s="1">
        <v>-1.42</v>
      </c>
      <c r="J3689" s="1">
        <v>1086.8499999999999</v>
      </c>
      <c r="K3689" s="1">
        <v>6779.5</v>
      </c>
      <c r="L3689" s="1" t="s">
        <v>684</v>
      </c>
      <c r="M3689" s="1"/>
      <c r="AC3689" s="38"/>
      <c r="AE3689"/>
    </row>
    <row r="3690" spans="1:31" hidden="1" x14ac:dyDescent="0.35">
      <c r="A3690" s="106">
        <v>44012</v>
      </c>
      <c r="B3690" s="1"/>
      <c r="C3690" s="102" t="s">
        <v>2870</v>
      </c>
      <c r="D3690" s="102">
        <v>633</v>
      </c>
      <c r="E3690" s="1" t="s">
        <v>3016</v>
      </c>
      <c r="F3690" s="102" t="s">
        <v>3629</v>
      </c>
      <c r="G3690" s="1">
        <v>-341502.66</v>
      </c>
      <c r="H3690" s="1">
        <v>0</v>
      </c>
      <c r="I3690" s="1">
        <v>-131333.32999999999</v>
      </c>
      <c r="J3690" s="1">
        <v>-131333.32999999999</v>
      </c>
      <c r="K3690" s="1">
        <v>-472835.99</v>
      </c>
      <c r="L3690" s="1"/>
      <c r="M3690" s="1"/>
      <c r="AC3690" s="38"/>
      <c r="AE3690"/>
    </row>
    <row r="3691" spans="1:31" hidden="1" x14ac:dyDescent="0.35">
      <c r="A3691" s="106">
        <v>44012</v>
      </c>
      <c r="B3691" s="1"/>
      <c r="C3691" s="102" t="s">
        <v>2872</v>
      </c>
      <c r="D3691" s="102">
        <v>634</v>
      </c>
      <c r="E3691" s="1" t="s">
        <v>3016</v>
      </c>
      <c r="F3691" s="102" t="s">
        <v>3630</v>
      </c>
      <c r="G3691" s="1">
        <v>-341502.66</v>
      </c>
      <c r="H3691" s="1">
        <v>0</v>
      </c>
      <c r="I3691" s="1">
        <v>-131333.32999999999</v>
      </c>
      <c r="J3691" s="1">
        <v>-131333.32999999999</v>
      </c>
      <c r="K3691" s="1">
        <v>-472835.99</v>
      </c>
      <c r="L3691" s="1"/>
      <c r="M3691" s="1"/>
      <c r="AC3691" s="38"/>
      <c r="AE3691"/>
    </row>
    <row r="3692" spans="1:31" hidden="1" x14ac:dyDescent="0.35">
      <c r="A3692" s="106">
        <v>44012</v>
      </c>
      <c r="B3692" s="1"/>
      <c r="C3692" s="102" t="s">
        <v>2874</v>
      </c>
      <c r="D3692" s="102">
        <v>635</v>
      </c>
      <c r="E3692" s="1" t="s">
        <v>3016</v>
      </c>
      <c r="F3692" s="102" t="s">
        <v>3631</v>
      </c>
      <c r="G3692" s="1">
        <v>-341502.66</v>
      </c>
      <c r="H3692" s="1">
        <v>0</v>
      </c>
      <c r="I3692" s="1">
        <v>-131333.32999999999</v>
      </c>
      <c r="J3692" s="1">
        <v>-131333.32999999999</v>
      </c>
      <c r="K3692" s="1">
        <v>-472835.99</v>
      </c>
      <c r="L3692" s="1"/>
      <c r="M3692" s="1"/>
      <c r="AC3692" s="38"/>
      <c r="AE3692"/>
    </row>
    <row r="3693" spans="1:31" hidden="1" x14ac:dyDescent="0.35">
      <c r="A3693" s="106">
        <v>44012</v>
      </c>
      <c r="B3693" s="1" t="s">
        <v>1187</v>
      </c>
      <c r="C3693" s="102" t="s">
        <v>2975</v>
      </c>
      <c r="D3693" s="102">
        <v>637</v>
      </c>
      <c r="E3693" s="1" t="s">
        <v>3017</v>
      </c>
      <c r="F3693" s="102" t="s">
        <v>3632</v>
      </c>
      <c r="G3693" s="1">
        <v>-341502.66</v>
      </c>
      <c r="H3693" s="1">
        <v>0</v>
      </c>
      <c r="I3693" s="1">
        <v>-131333.32999999999</v>
      </c>
      <c r="J3693" s="1">
        <v>-131333.32999999999</v>
      </c>
      <c r="K3693" s="1">
        <v>-472835.99</v>
      </c>
      <c r="L3693" s="1" t="s">
        <v>877</v>
      </c>
      <c r="M3693" s="1"/>
      <c r="AC3693" s="38"/>
      <c r="AE3693"/>
    </row>
    <row r="3694" spans="1:31" hidden="1" x14ac:dyDescent="0.35">
      <c r="A3694" s="106">
        <v>44043</v>
      </c>
      <c r="B3694" s="1"/>
      <c r="C3694" s="102" t="s">
        <v>2382</v>
      </c>
      <c r="D3694" s="102">
        <v>1</v>
      </c>
      <c r="E3694" s="1" t="s">
        <v>3016</v>
      </c>
      <c r="F3694" s="102" t="s">
        <v>3162</v>
      </c>
      <c r="G3694" s="1">
        <v>5421936690.8800001</v>
      </c>
      <c r="H3694" s="1">
        <v>110159965.04000001</v>
      </c>
      <c r="I3694" s="1">
        <v>-96838102</v>
      </c>
      <c r="J3694" s="1">
        <v>13321863.040000007</v>
      </c>
      <c r="K3694" s="1">
        <v>5435258553.9200001</v>
      </c>
      <c r="L3694" s="1"/>
      <c r="M3694" s="1"/>
      <c r="AC3694" s="38"/>
      <c r="AE3694"/>
    </row>
    <row r="3695" spans="1:31" hidden="1" x14ac:dyDescent="0.35">
      <c r="A3695" s="106">
        <v>44043</v>
      </c>
      <c r="B3695" s="1"/>
      <c r="C3695" s="102" t="s">
        <v>2383</v>
      </c>
      <c r="D3695" s="102">
        <v>2</v>
      </c>
      <c r="E3695" s="1" t="s">
        <v>3016</v>
      </c>
      <c r="F3695" s="102" t="s">
        <v>3163</v>
      </c>
      <c r="G3695" s="1">
        <v>165477921.21000001</v>
      </c>
      <c r="H3695" s="1">
        <v>108251043.13</v>
      </c>
      <c r="I3695" s="1">
        <v>-93977386.170000002</v>
      </c>
      <c r="J3695" s="1">
        <v>14273656.959999993</v>
      </c>
      <c r="K3695" s="1">
        <v>179751578.16999999</v>
      </c>
      <c r="L3695" s="1"/>
      <c r="M3695" s="1"/>
      <c r="AC3695" s="38"/>
      <c r="AE3695"/>
    </row>
    <row r="3696" spans="1:31" hidden="1" x14ac:dyDescent="0.35">
      <c r="A3696" s="106">
        <v>44043</v>
      </c>
      <c r="B3696" s="1"/>
      <c r="C3696" s="102" t="s">
        <v>2385</v>
      </c>
      <c r="D3696" s="102">
        <v>3</v>
      </c>
      <c r="E3696" s="1" t="s">
        <v>3016</v>
      </c>
      <c r="F3696" s="102" t="s">
        <v>3164</v>
      </c>
      <c r="G3696" s="1">
        <v>132976187.59</v>
      </c>
      <c r="H3696" s="1">
        <v>67776807.019999996</v>
      </c>
      <c r="I3696" s="1">
        <v>-74386663.390000001</v>
      </c>
      <c r="J3696" s="1">
        <v>-6609856.3700000048</v>
      </c>
      <c r="K3696" s="1">
        <v>126366331.22</v>
      </c>
      <c r="L3696" s="1"/>
      <c r="M3696" s="1"/>
      <c r="AC3696" s="38"/>
      <c r="AE3696"/>
    </row>
    <row r="3697" spans="1:31" hidden="1" x14ac:dyDescent="0.35">
      <c r="A3697" s="106">
        <v>44043</v>
      </c>
      <c r="B3697" s="1"/>
      <c r="C3697" s="102" t="s">
        <v>2387</v>
      </c>
      <c r="D3697" s="102">
        <v>4</v>
      </c>
      <c r="E3697" s="1" t="s">
        <v>3016</v>
      </c>
      <c r="F3697" s="102" t="s">
        <v>3165</v>
      </c>
      <c r="G3697" s="1">
        <v>3196150.55</v>
      </c>
      <c r="H3697" s="1">
        <v>51749506.270000003</v>
      </c>
      <c r="I3697" s="1">
        <v>-51271654.549999997</v>
      </c>
      <c r="J3697" s="1">
        <v>477851.72000000626</v>
      </c>
      <c r="K3697" s="1">
        <v>3674002.27</v>
      </c>
      <c r="L3697" s="1"/>
      <c r="M3697" s="1"/>
      <c r="AC3697" s="38"/>
      <c r="AE3697"/>
    </row>
    <row r="3698" spans="1:31" hidden="1" x14ac:dyDescent="0.35">
      <c r="A3698" s="106">
        <v>44043</v>
      </c>
      <c r="B3698" s="1"/>
      <c r="C3698" s="102" t="s">
        <v>3166</v>
      </c>
      <c r="D3698" s="102">
        <v>5</v>
      </c>
      <c r="E3698" s="1" t="s">
        <v>3016</v>
      </c>
      <c r="F3698" s="102" t="s">
        <v>3165</v>
      </c>
      <c r="G3698" s="1">
        <v>6598</v>
      </c>
      <c r="H3698" s="1">
        <v>2800</v>
      </c>
      <c r="I3698" s="1">
        <v>-5600</v>
      </c>
      <c r="J3698" s="1">
        <v>-2800</v>
      </c>
      <c r="K3698" s="1">
        <v>3798</v>
      </c>
      <c r="L3698" s="1"/>
      <c r="M3698" s="1"/>
      <c r="AC3698" s="38"/>
      <c r="AE3698"/>
    </row>
    <row r="3699" spans="1:31" hidden="1" x14ac:dyDescent="0.35">
      <c r="A3699" s="106">
        <v>44043</v>
      </c>
      <c r="B3699" s="1" t="s">
        <v>1129</v>
      </c>
      <c r="C3699" s="102" t="s">
        <v>3166</v>
      </c>
      <c r="D3699" s="102">
        <v>6</v>
      </c>
      <c r="E3699" s="1" t="s">
        <v>3017</v>
      </c>
      <c r="F3699" s="102" t="s">
        <v>3167</v>
      </c>
      <c r="G3699" s="1">
        <v>998</v>
      </c>
      <c r="H3699" s="1">
        <v>0</v>
      </c>
      <c r="I3699" s="1">
        <v>0</v>
      </c>
      <c r="J3699" s="1">
        <v>0</v>
      </c>
      <c r="K3699" s="1">
        <v>998</v>
      </c>
      <c r="L3699" s="1"/>
      <c r="M3699" s="1"/>
      <c r="AC3699" s="38"/>
      <c r="AE3699"/>
    </row>
    <row r="3700" spans="1:31" hidden="1" x14ac:dyDescent="0.35">
      <c r="A3700" s="106">
        <v>44043</v>
      </c>
      <c r="B3700" s="1" t="s">
        <v>1129</v>
      </c>
      <c r="C3700" s="102" t="s">
        <v>3166</v>
      </c>
      <c r="D3700" s="102">
        <v>8</v>
      </c>
      <c r="E3700" s="1" t="s">
        <v>3017</v>
      </c>
      <c r="F3700" s="102" t="s">
        <v>3169</v>
      </c>
      <c r="G3700" s="1">
        <v>5600</v>
      </c>
      <c r="H3700" s="1">
        <v>2800</v>
      </c>
      <c r="I3700" s="1">
        <v>-5600</v>
      </c>
      <c r="J3700" s="1">
        <v>-2800</v>
      </c>
      <c r="K3700" s="1">
        <v>2800</v>
      </c>
      <c r="L3700" s="1"/>
      <c r="M3700" s="1"/>
      <c r="AC3700" s="38"/>
      <c r="AE3700"/>
    </row>
    <row r="3701" spans="1:31" hidden="1" x14ac:dyDescent="0.35">
      <c r="A3701" s="106">
        <v>44043</v>
      </c>
      <c r="B3701" s="1"/>
      <c r="C3701" s="102" t="s">
        <v>3166</v>
      </c>
      <c r="D3701" s="102">
        <v>11</v>
      </c>
      <c r="E3701" s="1" t="s">
        <v>3016</v>
      </c>
      <c r="F3701" s="102" t="s">
        <v>3171</v>
      </c>
      <c r="G3701" s="1">
        <v>3189552.55</v>
      </c>
      <c r="H3701" s="1">
        <v>51746706.270000003</v>
      </c>
      <c r="I3701" s="1">
        <v>-51266054.549999997</v>
      </c>
      <c r="J3701" s="1">
        <v>480651.72000000626</v>
      </c>
      <c r="K3701" s="1">
        <v>3670204.27</v>
      </c>
      <c r="L3701" s="1"/>
      <c r="M3701" s="1"/>
      <c r="AC3701" s="38"/>
      <c r="AE3701"/>
    </row>
    <row r="3702" spans="1:31" hidden="1" x14ac:dyDescent="0.35">
      <c r="A3702" s="106">
        <v>44043</v>
      </c>
      <c r="B3702" s="1" t="s">
        <v>1129</v>
      </c>
      <c r="C3702" s="102" t="s">
        <v>3166</v>
      </c>
      <c r="D3702" s="102">
        <v>12</v>
      </c>
      <c r="E3702" s="1" t="s">
        <v>3017</v>
      </c>
      <c r="F3702" s="102" t="s">
        <v>3172</v>
      </c>
      <c r="G3702" s="1">
        <v>0.49</v>
      </c>
      <c r="H3702" s="1">
        <v>33022944.030000001</v>
      </c>
      <c r="I3702" s="1">
        <v>-33022944.120000001</v>
      </c>
      <c r="J3702" s="1">
        <v>-8.9999999850988388E-2</v>
      </c>
      <c r="K3702" s="1">
        <v>0.4</v>
      </c>
      <c r="L3702" s="1"/>
      <c r="M3702" s="1"/>
      <c r="AC3702" s="38"/>
      <c r="AE3702"/>
    </row>
    <row r="3703" spans="1:31" hidden="1" x14ac:dyDescent="0.35">
      <c r="A3703" s="106">
        <v>44043</v>
      </c>
      <c r="B3703" s="1" t="s">
        <v>1129</v>
      </c>
      <c r="C3703" s="102" t="s">
        <v>3166</v>
      </c>
      <c r="D3703" s="102">
        <v>13</v>
      </c>
      <c r="E3703" s="1" t="s">
        <v>3017</v>
      </c>
      <c r="F3703" s="102" t="s">
        <v>3173</v>
      </c>
      <c r="G3703" s="1">
        <v>0</v>
      </c>
      <c r="H3703" s="1">
        <v>1755843.03</v>
      </c>
      <c r="I3703" s="1">
        <v>-1755969.03</v>
      </c>
      <c r="J3703" s="1">
        <v>-126</v>
      </c>
      <c r="K3703" s="1">
        <v>-126</v>
      </c>
      <c r="L3703" s="1"/>
      <c r="M3703" s="1"/>
      <c r="AC3703" s="38"/>
      <c r="AE3703"/>
    </row>
    <row r="3704" spans="1:31" hidden="1" x14ac:dyDescent="0.35">
      <c r="A3704" s="106">
        <v>44043</v>
      </c>
      <c r="B3704" s="1" t="s">
        <v>1129</v>
      </c>
      <c r="C3704" s="102" t="s">
        <v>3166</v>
      </c>
      <c r="D3704" s="102">
        <v>14</v>
      </c>
      <c r="E3704" s="1" t="s">
        <v>3017</v>
      </c>
      <c r="F3704" s="102" t="s">
        <v>3174</v>
      </c>
      <c r="G3704" s="1">
        <v>0</v>
      </c>
      <c r="H3704" s="1">
        <v>79.5</v>
      </c>
      <c r="I3704" s="1">
        <v>-79.5</v>
      </c>
      <c r="J3704" s="1">
        <v>0</v>
      </c>
      <c r="K3704" s="1">
        <v>0</v>
      </c>
      <c r="L3704" s="1"/>
      <c r="M3704" s="1"/>
      <c r="AC3704" s="38"/>
      <c r="AE3704"/>
    </row>
    <row r="3705" spans="1:31" hidden="1" x14ac:dyDescent="0.35">
      <c r="A3705" s="106">
        <v>44043</v>
      </c>
      <c r="B3705" s="1" t="s">
        <v>1129</v>
      </c>
      <c r="C3705" s="102" t="s">
        <v>3166</v>
      </c>
      <c r="D3705" s="102">
        <v>15</v>
      </c>
      <c r="E3705" s="1" t="s">
        <v>3017</v>
      </c>
      <c r="F3705" s="102" t="s">
        <v>3175</v>
      </c>
      <c r="G3705" s="1">
        <v>0</v>
      </c>
      <c r="H3705" s="1">
        <v>79.5</v>
      </c>
      <c r="I3705" s="1">
        <v>-79.5</v>
      </c>
      <c r="J3705" s="1">
        <v>0</v>
      </c>
      <c r="K3705" s="1">
        <v>0</v>
      </c>
      <c r="L3705" s="1"/>
      <c r="M3705" s="1"/>
      <c r="AC3705" s="38"/>
      <c r="AE3705"/>
    </row>
    <row r="3706" spans="1:31" hidden="1" x14ac:dyDescent="0.35">
      <c r="A3706" s="106">
        <v>44043</v>
      </c>
      <c r="B3706" s="1" t="s">
        <v>1129</v>
      </c>
      <c r="C3706" s="102" t="s">
        <v>3166</v>
      </c>
      <c r="D3706" s="102">
        <v>17</v>
      </c>
      <c r="E3706" s="1" t="s">
        <v>3017</v>
      </c>
      <c r="F3706" s="102" t="s">
        <v>3176</v>
      </c>
      <c r="G3706" s="1">
        <v>2.23</v>
      </c>
      <c r="H3706" s="1">
        <v>0</v>
      </c>
      <c r="I3706" s="1">
        <v>0</v>
      </c>
      <c r="J3706" s="1">
        <v>0</v>
      </c>
      <c r="K3706" s="1">
        <v>2.23</v>
      </c>
      <c r="L3706" s="1"/>
      <c r="M3706" s="1"/>
      <c r="AC3706" s="38"/>
      <c r="AE3706"/>
    </row>
    <row r="3707" spans="1:31" hidden="1" x14ac:dyDescent="0.35">
      <c r="A3707" s="106">
        <v>44043</v>
      </c>
      <c r="B3707" s="1" t="s">
        <v>1129</v>
      </c>
      <c r="C3707" s="102" t="s">
        <v>3166</v>
      </c>
      <c r="D3707" s="102">
        <v>19</v>
      </c>
      <c r="E3707" s="1" t="s">
        <v>3017</v>
      </c>
      <c r="F3707" s="102" t="s">
        <v>3177</v>
      </c>
      <c r="G3707" s="1">
        <v>3107963.75</v>
      </c>
      <c r="H3707" s="1">
        <v>15947760.210000001</v>
      </c>
      <c r="I3707" s="1">
        <v>-16071948.93</v>
      </c>
      <c r="J3707" s="1">
        <v>-124188.71999999881</v>
      </c>
      <c r="K3707" s="1">
        <v>2983775.03</v>
      </c>
      <c r="L3707" s="1"/>
      <c r="M3707" s="1"/>
      <c r="AC3707" s="38"/>
      <c r="AE3707"/>
    </row>
    <row r="3708" spans="1:31" hidden="1" x14ac:dyDescent="0.35">
      <c r="A3708" s="106">
        <v>44043</v>
      </c>
      <c r="B3708" s="1" t="s">
        <v>1129</v>
      </c>
      <c r="C3708" s="102" t="s">
        <v>3166</v>
      </c>
      <c r="D3708" s="102">
        <v>21</v>
      </c>
      <c r="E3708" s="1" t="s">
        <v>3017</v>
      </c>
      <c r="F3708" s="102" t="s">
        <v>3178</v>
      </c>
      <c r="G3708" s="1">
        <v>17912.599999999999</v>
      </c>
      <c r="H3708" s="1">
        <v>1000000</v>
      </c>
      <c r="I3708" s="1">
        <v>-394984.47</v>
      </c>
      <c r="J3708" s="1">
        <v>605015.53</v>
      </c>
      <c r="K3708" s="1">
        <v>622928.13</v>
      </c>
      <c r="L3708" s="1"/>
      <c r="M3708" s="1"/>
      <c r="AC3708" s="38"/>
      <c r="AE3708"/>
    </row>
    <row r="3709" spans="1:31" hidden="1" x14ac:dyDescent="0.35">
      <c r="A3709" s="106">
        <v>44043</v>
      </c>
      <c r="B3709" s="1" t="s">
        <v>1129</v>
      </c>
      <c r="C3709" s="102" t="s">
        <v>3166</v>
      </c>
      <c r="D3709" s="102">
        <v>1855</v>
      </c>
      <c r="E3709" s="1" t="s">
        <v>3017</v>
      </c>
      <c r="F3709" s="102" t="s">
        <v>3179</v>
      </c>
      <c r="G3709" s="1">
        <v>63673.48</v>
      </c>
      <c r="H3709" s="1">
        <v>0</v>
      </c>
      <c r="I3709" s="1">
        <v>-49</v>
      </c>
      <c r="J3709" s="1">
        <v>-49</v>
      </c>
      <c r="K3709" s="1">
        <v>63624.480000000003</v>
      </c>
      <c r="L3709" s="1"/>
      <c r="M3709" s="1"/>
      <c r="AC3709" s="38"/>
      <c r="AE3709"/>
    </row>
    <row r="3710" spans="1:31" hidden="1" x14ac:dyDescent="0.35">
      <c r="A3710" s="106">
        <v>44043</v>
      </c>
      <c r="B3710" s="1" t="s">
        <v>1129</v>
      </c>
      <c r="C3710" s="102" t="s">
        <v>3166</v>
      </c>
      <c r="D3710" s="102">
        <v>1971</v>
      </c>
      <c r="E3710" s="1" t="s">
        <v>3017</v>
      </c>
      <c r="F3710" s="102" t="s">
        <v>3656</v>
      </c>
      <c r="G3710" s="1">
        <v>0</v>
      </c>
      <c r="H3710" s="1">
        <v>20000</v>
      </c>
      <c r="I3710" s="1">
        <v>-20000</v>
      </c>
      <c r="J3710" s="1">
        <v>0</v>
      </c>
      <c r="K3710" s="1">
        <v>0</v>
      </c>
      <c r="L3710" s="1"/>
      <c r="M3710" s="1"/>
      <c r="AC3710" s="38"/>
      <c r="AE3710"/>
    </row>
    <row r="3711" spans="1:31" hidden="1" x14ac:dyDescent="0.35">
      <c r="A3711" s="106">
        <v>44043</v>
      </c>
      <c r="B3711" s="1"/>
      <c r="C3711" s="102" t="s">
        <v>2402</v>
      </c>
      <c r="D3711" s="102">
        <v>28</v>
      </c>
      <c r="E3711" s="1" t="s">
        <v>3016</v>
      </c>
      <c r="F3711" s="102" t="s">
        <v>3180</v>
      </c>
      <c r="G3711" s="1">
        <v>129780037.04000001</v>
      </c>
      <c r="H3711" s="1">
        <v>16027300.75</v>
      </c>
      <c r="I3711" s="1">
        <v>-23115008.84</v>
      </c>
      <c r="J3711" s="1">
        <v>-7087708.0899999999</v>
      </c>
      <c r="K3711" s="1">
        <v>122692328.95</v>
      </c>
      <c r="L3711" s="1"/>
      <c r="M3711" s="1"/>
      <c r="AC3711" s="38"/>
      <c r="AE3711"/>
    </row>
    <row r="3712" spans="1:31" hidden="1" x14ac:dyDescent="0.35">
      <c r="A3712" s="106">
        <v>44043</v>
      </c>
      <c r="B3712" s="1"/>
      <c r="C3712" s="102" t="s">
        <v>3181</v>
      </c>
      <c r="D3712" s="102">
        <v>29</v>
      </c>
      <c r="E3712" s="1" t="s">
        <v>3016</v>
      </c>
      <c r="F3712" s="102" t="s">
        <v>3182</v>
      </c>
      <c r="G3712" s="1">
        <v>129780037.04000001</v>
      </c>
      <c r="H3712" s="1">
        <v>16027300.75</v>
      </c>
      <c r="I3712" s="1">
        <v>-23115008.84</v>
      </c>
      <c r="J3712" s="1">
        <v>-7087708.0899999999</v>
      </c>
      <c r="K3712" s="1">
        <v>122692328.95</v>
      </c>
      <c r="L3712" s="1"/>
      <c r="M3712" s="1"/>
      <c r="AC3712" s="38"/>
      <c r="AE3712"/>
    </row>
    <row r="3713" spans="1:31" hidden="1" x14ac:dyDescent="0.35">
      <c r="A3713" s="106">
        <v>44043</v>
      </c>
      <c r="B3713" s="1" t="s">
        <v>1129</v>
      </c>
      <c r="C3713" s="102" t="s">
        <v>3181</v>
      </c>
      <c r="D3713" s="102">
        <v>30</v>
      </c>
      <c r="E3713" s="1" t="s">
        <v>3017</v>
      </c>
      <c r="F3713" s="102" t="s">
        <v>3639</v>
      </c>
      <c r="G3713" s="1">
        <v>50298119.25</v>
      </c>
      <c r="H3713" s="1">
        <v>75888.39</v>
      </c>
      <c r="I3713" s="1">
        <v>0</v>
      </c>
      <c r="J3713" s="1">
        <v>75888.39</v>
      </c>
      <c r="K3713" s="1">
        <v>50374007.640000001</v>
      </c>
      <c r="L3713" s="1"/>
      <c r="M3713" s="1"/>
      <c r="AC3713" s="38"/>
      <c r="AE3713"/>
    </row>
    <row r="3714" spans="1:31" hidden="1" x14ac:dyDescent="0.35">
      <c r="A3714" s="106">
        <v>44043</v>
      </c>
      <c r="B3714" s="1" t="s">
        <v>1129</v>
      </c>
      <c r="C3714" s="102" t="s">
        <v>3181</v>
      </c>
      <c r="D3714" s="102">
        <v>34</v>
      </c>
      <c r="E3714" s="1" t="s">
        <v>3017</v>
      </c>
      <c r="F3714" s="102" t="s">
        <v>3173</v>
      </c>
      <c r="G3714" s="1">
        <v>4653517.3600000003</v>
      </c>
      <c r="H3714" s="1">
        <v>1750251.94</v>
      </c>
      <c r="I3714" s="1">
        <v>0</v>
      </c>
      <c r="J3714" s="1">
        <v>1750251.94</v>
      </c>
      <c r="K3714" s="1">
        <v>6403769.2999999998</v>
      </c>
      <c r="L3714" s="1"/>
      <c r="M3714" s="1"/>
      <c r="AC3714" s="38"/>
      <c r="AE3714"/>
    </row>
    <row r="3715" spans="1:31" hidden="1" x14ac:dyDescent="0.35">
      <c r="A3715" s="106">
        <v>44043</v>
      </c>
      <c r="B3715" s="1" t="s">
        <v>1129</v>
      </c>
      <c r="C3715" s="102" t="s">
        <v>3181</v>
      </c>
      <c r="D3715" s="102">
        <v>35</v>
      </c>
      <c r="E3715" s="1" t="s">
        <v>3017</v>
      </c>
      <c r="F3715" s="102" t="s">
        <v>3183</v>
      </c>
      <c r="G3715" s="1">
        <v>1423932.76</v>
      </c>
      <c r="H3715" s="1">
        <v>221.35</v>
      </c>
      <c r="I3715" s="1">
        <v>-79.5</v>
      </c>
      <c r="J3715" s="1">
        <v>141.85</v>
      </c>
      <c r="K3715" s="1">
        <v>1424074.61</v>
      </c>
      <c r="L3715" s="1"/>
      <c r="M3715" s="1"/>
      <c r="AC3715" s="38"/>
      <c r="AE3715"/>
    </row>
    <row r="3716" spans="1:31" hidden="1" x14ac:dyDescent="0.35">
      <c r="A3716" s="106">
        <v>44043</v>
      </c>
      <c r="B3716" s="1" t="s">
        <v>1129</v>
      </c>
      <c r="C3716" s="102" t="s">
        <v>3181</v>
      </c>
      <c r="D3716" s="102">
        <v>36</v>
      </c>
      <c r="E3716" s="1" t="s">
        <v>3017</v>
      </c>
      <c r="F3716" s="102" t="s">
        <v>3175</v>
      </c>
      <c r="G3716" s="1">
        <v>919038.6</v>
      </c>
      <c r="H3716" s="1">
        <v>142.81</v>
      </c>
      <c r="I3716" s="1">
        <v>-79.5</v>
      </c>
      <c r="J3716" s="1">
        <v>63.31</v>
      </c>
      <c r="K3716" s="1">
        <v>919101.91</v>
      </c>
      <c r="L3716" s="1"/>
      <c r="M3716" s="1"/>
      <c r="AC3716" s="38"/>
      <c r="AE3716"/>
    </row>
    <row r="3717" spans="1:31" hidden="1" x14ac:dyDescent="0.35">
      <c r="A3717" s="106">
        <v>44043</v>
      </c>
      <c r="B3717" s="1" t="s">
        <v>1129</v>
      </c>
      <c r="C3717" s="102" t="s">
        <v>3181</v>
      </c>
      <c r="D3717" s="102">
        <v>40</v>
      </c>
      <c r="E3717" s="1" t="s">
        <v>3017</v>
      </c>
      <c r="F3717" s="102" t="s">
        <v>3184</v>
      </c>
      <c r="G3717" s="1">
        <v>15117988.4</v>
      </c>
      <c r="H3717" s="1">
        <v>14097540.08</v>
      </c>
      <c r="I3717" s="1">
        <v>-17108419.489999998</v>
      </c>
      <c r="J3717" s="1">
        <v>-3010879.4099999983</v>
      </c>
      <c r="K3717" s="1">
        <v>12107108.99</v>
      </c>
      <c r="L3717" s="1"/>
      <c r="M3717" s="1"/>
      <c r="AC3717" s="38"/>
      <c r="AE3717"/>
    </row>
    <row r="3718" spans="1:31" hidden="1" x14ac:dyDescent="0.35">
      <c r="A3718" s="106">
        <v>44043</v>
      </c>
      <c r="B3718" s="1" t="s">
        <v>1129</v>
      </c>
      <c r="C3718" s="102" t="s">
        <v>3181</v>
      </c>
      <c r="D3718" s="102">
        <v>41</v>
      </c>
      <c r="E3718" s="1" t="s">
        <v>3017</v>
      </c>
      <c r="F3718" s="102" t="s">
        <v>3185</v>
      </c>
      <c r="G3718" s="1">
        <v>244417.33</v>
      </c>
      <c r="H3718" s="1">
        <v>0</v>
      </c>
      <c r="I3718" s="1">
        <v>0</v>
      </c>
      <c r="J3718" s="1">
        <v>0</v>
      </c>
      <c r="K3718" s="1">
        <v>244417.33</v>
      </c>
      <c r="L3718" s="1"/>
      <c r="M3718" s="1"/>
      <c r="AC3718" s="38"/>
      <c r="AE3718"/>
    </row>
    <row r="3719" spans="1:31" hidden="1" x14ac:dyDescent="0.35">
      <c r="A3719" s="106">
        <v>44043</v>
      </c>
      <c r="B3719" s="1" t="s">
        <v>1129</v>
      </c>
      <c r="C3719" s="102" t="s">
        <v>3181</v>
      </c>
      <c r="D3719" s="102">
        <v>42</v>
      </c>
      <c r="E3719" s="1" t="s">
        <v>3017</v>
      </c>
      <c r="F3719" s="102" t="s">
        <v>3186</v>
      </c>
      <c r="G3719" s="1">
        <v>19838.400000000001</v>
      </c>
      <c r="H3719" s="1">
        <v>128.66999999999999</v>
      </c>
      <c r="I3719" s="1">
        <v>-28.95</v>
      </c>
      <c r="J3719" s="1">
        <v>99.719999999999985</v>
      </c>
      <c r="K3719" s="1">
        <v>19938.12</v>
      </c>
      <c r="L3719" s="1"/>
      <c r="M3719" s="1"/>
      <c r="AC3719" s="38"/>
      <c r="AE3719"/>
    </row>
    <row r="3720" spans="1:31" hidden="1" x14ac:dyDescent="0.35">
      <c r="A3720" s="106">
        <v>44043</v>
      </c>
      <c r="B3720" s="1" t="s">
        <v>1129</v>
      </c>
      <c r="C3720" s="102" t="s">
        <v>3181</v>
      </c>
      <c r="D3720" s="102">
        <v>44</v>
      </c>
      <c r="E3720" s="1" t="s">
        <v>3017</v>
      </c>
      <c r="F3720" s="102" t="s">
        <v>3188</v>
      </c>
      <c r="G3720" s="1">
        <v>2718584.07</v>
      </c>
      <c r="H3720" s="1">
        <v>11916.43</v>
      </c>
      <c r="I3720" s="1">
        <v>-2681.18</v>
      </c>
      <c r="J3720" s="1">
        <v>9235.25</v>
      </c>
      <c r="K3720" s="1">
        <v>2727819.32</v>
      </c>
      <c r="L3720" s="1"/>
      <c r="M3720" s="1"/>
      <c r="AC3720" s="38"/>
      <c r="AE3720"/>
    </row>
    <row r="3721" spans="1:31" hidden="1" x14ac:dyDescent="0.35">
      <c r="A3721" s="106">
        <v>44043</v>
      </c>
      <c r="B3721" s="1" t="s">
        <v>1129</v>
      </c>
      <c r="C3721" s="102" t="s">
        <v>3181</v>
      </c>
      <c r="D3721" s="102">
        <v>45</v>
      </c>
      <c r="E3721" s="1" t="s">
        <v>3017</v>
      </c>
      <c r="F3721" s="102" t="s">
        <v>3189</v>
      </c>
      <c r="G3721" s="1">
        <v>21701.01</v>
      </c>
      <c r="H3721" s="1">
        <v>0</v>
      </c>
      <c r="I3721" s="1">
        <v>0</v>
      </c>
      <c r="J3721" s="1">
        <v>0</v>
      </c>
      <c r="K3721" s="1">
        <v>21701.01</v>
      </c>
      <c r="L3721" s="1"/>
      <c r="M3721" s="1"/>
      <c r="AC3721" s="38"/>
      <c r="AE3721"/>
    </row>
    <row r="3722" spans="1:31" hidden="1" x14ac:dyDescent="0.35">
      <c r="A3722" s="106">
        <v>44043</v>
      </c>
      <c r="B3722" s="1" t="s">
        <v>1129</v>
      </c>
      <c r="C3722" s="102" t="s">
        <v>3181</v>
      </c>
      <c r="D3722" s="102">
        <v>47</v>
      </c>
      <c r="E3722" s="1" t="s">
        <v>3017</v>
      </c>
      <c r="F3722" s="102" t="s">
        <v>3653</v>
      </c>
      <c r="G3722" s="1">
        <v>3806379.19</v>
      </c>
      <c r="H3722" s="1">
        <v>760.2</v>
      </c>
      <c r="I3722" s="1">
        <v>-3807139.39</v>
      </c>
      <c r="J3722" s="1">
        <v>-3806379.19</v>
      </c>
      <c r="K3722" s="1">
        <v>0</v>
      </c>
      <c r="L3722" s="1"/>
      <c r="M3722" s="1"/>
      <c r="AC3722" s="38"/>
      <c r="AE3722"/>
    </row>
    <row r="3723" spans="1:31" hidden="1" x14ac:dyDescent="0.35">
      <c r="A3723" s="106">
        <v>44043</v>
      </c>
      <c r="B3723" s="1" t="s">
        <v>1129</v>
      </c>
      <c r="C3723" s="102" t="s">
        <v>3181</v>
      </c>
      <c r="D3723" s="102">
        <v>49</v>
      </c>
      <c r="E3723" s="1" t="s">
        <v>3017</v>
      </c>
      <c r="F3723" s="102" t="s">
        <v>3650</v>
      </c>
      <c r="G3723" s="1">
        <v>23248213.41</v>
      </c>
      <c r="H3723" s="1">
        <v>37583.39</v>
      </c>
      <c r="I3723" s="1">
        <v>-2196580.83</v>
      </c>
      <c r="J3723" s="1">
        <v>-2158997.44</v>
      </c>
      <c r="K3723" s="1">
        <v>21089215.969999999</v>
      </c>
      <c r="L3723" s="1"/>
      <c r="M3723" s="1"/>
      <c r="AC3723" s="38"/>
      <c r="AE3723"/>
    </row>
    <row r="3724" spans="1:31" hidden="1" x14ac:dyDescent="0.35">
      <c r="A3724" s="106">
        <v>44043</v>
      </c>
      <c r="B3724" s="1" t="s">
        <v>1129</v>
      </c>
      <c r="C3724" s="102" t="s">
        <v>3181</v>
      </c>
      <c r="D3724" s="102">
        <v>1970</v>
      </c>
      <c r="E3724" s="1" t="s">
        <v>3017</v>
      </c>
      <c r="F3724" s="102" t="s">
        <v>3195</v>
      </c>
      <c r="G3724" s="1">
        <v>90457.38</v>
      </c>
      <c r="H3724" s="1">
        <v>29.61</v>
      </c>
      <c r="I3724" s="1">
        <v>0</v>
      </c>
      <c r="J3724" s="1">
        <v>29.61</v>
      </c>
      <c r="K3724" s="1">
        <v>90486.99</v>
      </c>
      <c r="L3724" s="1"/>
      <c r="M3724" s="1"/>
      <c r="AC3724" s="38"/>
      <c r="AE3724"/>
    </row>
    <row r="3725" spans="1:31" hidden="1" x14ac:dyDescent="0.35">
      <c r="A3725" s="106">
        <v>44043</v>
      </c>
      <c r="B3725" s="1" t="s">
        <v>1129</v>
      </c>
      <c r="C3725" s="102" t="s">
        <v>3181</v>
      </c>
      <c r="D3725" s="102">
        <v>1972</v>
      </c>
      <c r="E3725" s="1" t="s">
        <v>3017</v>
      </c>
      <c r="F3725" s="102" t="s">
        <v>3196</v>
      </c>
      <c r="G3725" s="1">
        <v>10151826.09</v>
      </c>
      <c r="H3725" s="1">
        <v>36572.129999999997</v>
      </c>
      <c r="I3725" s="1">
        <v>0</v>
      </c>
      <c r="J3725" s="1">
        <v>36572.129999999997</v>
      </c>
      <c r="K3725" s="1">
        <v>10188398.220000001</v>
      </c>
      <c r="L3725" s="1"/>
      <c r="M3725" s="1"/>
      <c r="AC3725" s="38"/>
      <c r="AE3725"/>
    </row>
    <row r="3726" spans="1:31" hidden="1" x14ac:dyDescent="0.35">
      <c r="A3726" s="106">
        <v>44043</v>
      </c>
      <c r="B3726" s="1" t="s">
        <v>1129</v>
      </c>
      <c r="C3726" s="102" t="s">
        <v>3181</v>
      </c>
      <c r="D3726" s="102">
        <v>1977</v>
      </c>
      <c r="E3726" s="1" t="s">
        <v>3017</v>
      </c>
      <c r="F3726" s="102" t="s">
        <v>3644</v>
      </c>
      <c r="G3726" s="1">
        <v>80879.38</v>
      </c>
      <c r="H3726" s="1">
        <v>21.98</v>
      </c>
      <c r="I3726" s="1">
        <v>0</v>
      </c>
      <c r="J3726" s="1">
        <v>21.98</v>
      </c>
      <c r="K3726" s="1">
        <v>80901.36</v>
      </c>
      <c r="L3726" s="1"/>
      <c r="M3726" s="1"/>
      <c r="AC3726" s="38"/>
      <c r="AE3726"/>
    </row>
    <row r="3727" spans="1:31" hidden="1" x14ac:dyDescent="0.35">
      <c r="A3727" s="106">
        <v>44043</v>
      </c>
      <c r="B3727" s="1" t="s">
        <v>1129</v>
      </c>
      <c r="C3727" s="102" t="s">
        <v>3181</v>
      </c>
      <c r="D3727" s="102">
        <v>1979</v>
      </c>
      <c r="E3727" s="1" t="s">
        <v>3017</v>
      </c>
      <c r="F3727" s="102" t="s">
        <v>3643</v>
      </c>
      <c r="G3727" s="1">
        <v>7279103.79</v>
      </c>
      <c r="H3727" s="1">
        <v>1975.67</v>
      </c>
      <c r="I3727" s="1">
        <v>0</v>
      </c>
      <c r="J3727" s="1">
        <v>1975.67</v>
      </c>
      <c r="K3727" s="1">
        <v>7281079.46</v>
      </c>
      <c r="L3727" s="1"/>
      <c r="M3727" s="1"/>
      <c r="AC3727" s="38"/>
      <c r="AE3727"/>
    </row>
    <row r="3728" spans="1:31" hidden="1" x14ac:dyDescent="0.35">
      <c r="A3728" s="106">
        <v>44043</v>
      </c>
      <c r="B3728" s="1" t="s">
        <v>1129</v>
      </c>
      <c r="C3728" s="102" t="s">
        <v>3181</v>
      </c>
      <c r="D3728" s="102">
        <v>1980</v>
      </c>
      <c r="E3728" s="1" t="s">
        <v>3017</v>
      </c>
      <c r="F3728" s="102" t="s">
        <v>3816</v>
      </c>
      <c r="G3728" s="1">
        <v>9704409.3699999992</v>
      </c>
      <c r="H3728" s="1">
        <v>14268.1</v>
      </c>
      <c r="I3728" s="1">
        <v>0</v>
      </c>
      <c r="J3728" s="1">
        <v>14268.1</v>
      </c>
      <c r="K3728" s="1">
        <v>9718677.4700000007</v>
      </c>
      <c r="L3728" s="1"/>
      <c r="M3728" s="1"/>
      <c r="AC3728" s="38"/>
      <c r="AE3728"/>
    </row>
    <row r="3729" spans="1:31" hidden="1" x14ac:dyDescent="0.35">
      <c r="A3729" s="106">
        <v>44043</v>
      </c>
      <c r="B3729" s="1" t="s">
        <v>1129</v>
      </c>
      <c r="C3729" s="102" t="s">
        <v>3181</v>
      </c>
      <c r="D3729" s="102">
        <v>1981</v>
      </c>
      <c r="E3729" s="1" t="s">
        <v>3017</v>
      </c>
      <c r="F3729" s="102" t="s">
        <v>3648</v>
      </c>
      <c r="G3729" s="1">
        <v>1631.25</v>
      </c>
      <c r="H3729" s="1">
        <v>0</v>
      </c>
      <c r="I3729" s="1">
        <v>0</v>
      </c>
      <c r="J3729" s="1">
        <v>0</v>
      </c>
      <c r="K3729" s="1">
        <v>1631.25</v>
      </c>
      <c r="L3729" s="1"/>
      <c r="M3729" s="1"/>
      <c r="AC3729" s="38"/>
      <c r="AE3729"/>
    </row>
    <row r="3730" spans="1:31" hidden="1" x14ac:dyDescent="0.35">
      <c r="A3730" s="106">
        <v>44043</v>
      </c>
      <c r="B3730" s="1"/>
      <c r="C3730" s="102" t="s">
        <v>2418</v>
      </c>
      <c r="D3730" s="102">
        <v>58</v>
      </c>
      <c r="E3730" s="1" t="s">
        <v>3016</v>
      </c>
      <c r="F3730" s="102" t="s">
        <v>3197</v>
      </c>
      <c r="G3730" s="1">
        <v>6169328.9800000004</v>
      </c>
      <c r="H3730" s="1">
        <v>39020514.509999998</v>
      </c>
      <c r="I3730" s="1">
        <v>-18833777.760000002</v>
      </c>
      <c r="J3730" s="1">
        <v>20186736.749999996</v>
      </c>
      <c r="K3730" s="1">
        <v>26356065.73</v>
      </c>
      <c r="L3730" s="1"/>
      <c r="M3730" s="1"/>
      <c r="AC3730" s="38"/>
      <c r="AE3730"/>
    </row>
    <row r="3731" spans="1:31" hidden="1" x14ac:dyDescent="0.35">
      <c r="A3731" s="106">
        <v>44043</v>
      </c>
      <c r="B3731" s="1"/>
      <c r="C3731" s="102" t="s">
        <v>2420</v>
      </c>
      <c r="D3731" s="102">
        <v>59</v>
      </c>
      <c r="E3731" s="1" t="s">
        <v>3016</v>
      </c>
      <c r="F3731" s="102" t="s">
        <v>3198</v>
      </c>
      <c r="G3731" s="1">
        <v>14069456.560000001</v>
      </c>
      <c r="H3731" s="1">
        <v>39020514.509999998</v>
      </c>
      <c r="I3731" s="1">
        <v>-18833777.760000002</v>
      </c>
      <c r="J3731" s="1">
        <v>20186736.749999996</v>
      </c>
      <c r="K3731" s="1">
        <v>34256193.310000002</v>
      </c>
      <c r="L3731" s="1"/>
      <c r="M3731" s="1"/>
      <c r="AC3731" s="38"/>
      <c r="AE3731"/>
    </row>
    <row r="3732" spans="1:31" hidden="1" x14ac:dyDescent="0.35">
      <c r="A3732" s="106">
        <v>44043</v>
      </c>
      <c r="B3732" s="1"/>
      <c r="C3732" s="102" t="s">
        <v>3199</v>
      </c>
      <c r="D3732" s="102">
        <v>60</v>
      </c>
      <c r="E3732" s="1" t="s">
        <v>3016</v>
      </c>
      <c r="F3732" s="102" t="s">
        <v>3197</v>
      </c>
      <c r="G3732" s="1">
        <v>14069456.560000001</v>
      </c>
      <c r="H3732" s="1">
        <v>39020514.509999998</v>
      </c>
      <c r="I3732" s="1">
        <v>-18833777.760000002</v>
      </c>
      <c r="J3732" s="1">
        <v>20186736.749999996</v>
      </c>
      <c r="K3732" s="1">
        <v>34256193.310000002</v>
      </c>
      <c r="L3732" s="1"/>
      <c r="M3732" s="1"/>
      <c r="AC3732" s="38"/>
      <c r="AE3732"/>
    </row>
    <row r="3733" spans="1:31" hidden="1" x14ac:dyDescent="0.35">
      <c r="A3733" s="106">
        <v>44043</v>
      </c>
      <c r="B3733" s="1" t="s">
        <v>1130</v>
      </c>
      <c r="C3733" s="102" t="s">
        <v>3199</v>
      </c>
      <c r="D3733" s="102">
        <v>61</v>
      </c>
      <c r="E3733" s="1" t="s">
        <v>3017</v>
      </c>
      <c r="F3733" s="102" t="s">
        <v>3200</v>
      </c>
      <c r="G3733" s="1">
        <v>14069456.560000001</v>
      </c>
      <c r="H3733" s="1">
        <v>39020514.509999998</v>
      </c>
      <c r="I3733" s="1">
        <v>-18833777.760000002</v>
      </c>
      <c r="J3733" s="1">
        <v>20186736.749999996</v>
      </c>
      <c r="K3733" s="1">
        <v>34256193.310000002</v>
      </c>
      <c r="L3733" s="1"/>
      <c r="M3733" s="1"/>
      <c r="AC3733" s="38"/>
      <c r="AE3733"/>
    </row>
    <row r="3734" spans="1:31" hidden="1" x14ac:dyDescent="0.35">
      <c r="A3734" s="106">
        <v>44043</v>
      </c>
      <c r="B3734" s="1"/>
      <c r="C3734" s="102" t="s">
        <v>2898</v>
      </c>
      <c r="D3734" s="102">
        <v>66</v>
      </c>
      <c r="E3734" s="1" t="s">
        <v>3016</v>
      </c>
      <c r="F3734" s="102" t="s">
        <v>3201</v>
      </c>
      <c r="G3734" s="1">
        <v>-7900127.5800000001</v>
      </c>
      <c r="H3734" s="1">
        <v>0</v>
      </c>
      <c r="I3734" s="1">
        <v>0</v>
      </c>
      <c r="J3734" s="1">
        <v>0</v>
      </c>
      <c r="K3734" s="1">
        <v>-7900127.5800000001</v>
      </c>
      <c r="L3734" s="1"/>
      <c r="M3734" s="1"/>
      <c r="AC3734" s="38"/>
      <c r="AE3734"/>
    </row>
    <row r="3735" spans="1:31" hidden="1" x14ac:dyDescent="0.35">
      <c r="A3735" s="106">
        <v>44043</v>
      </c>
      <c r="B3735" s="1"/>
      <c r="C3735" s="102" t="s">
        <v>3202</v>
      </c>
      <c r="D3735" s="102">
        <v>67</v>
      </c>
      <c r="E3735" s="1" t="s">
        <v>3016</v>
      </c>
      <c r="F3735" s="102" t="s">
        <v>3201</v>
      </c>
      <c r="G3735" s="1">
        <v>-7900127.5800000001</v>
      </c>
      <c r="H3735" s="1">
        <v>0</v>
      </c>
      <c r="I3735" s="1">
        <v>0</v>
      </c>
      <c r="J3735" s="1">
        <v>0</v>
      </c>
      <c r="K3735" s="1">
        <v>-7900127.5800000001</v>
      </c>
      <c r="L3735" s="1"/>
      <c r="M3735" s="1"/>
      <c r="AC3735" s="38"/>
      <c r="AE3735"/>
    </row>
    <row r="3736" spans="1:31" hidden="1" x14ac:dyDescent="0.35">
      <c r="A3736" s="106">
        <v>44043</v>
      </c>
      <c r="B3736" s="1" t="s">
        <v>1130</v>
      </c>
      <c r="C3736" s="102" t="s">
        <v>3202</v>
      </c>
      <c r="D3736" s="102">
        <v>68</v>
      </c>
      <c r="E3736" s="1" t="s">
        <v>3017</v>
      </c>
      <c r="F3736" s="102" t="s">
        <v>3203</v>
      </c>
      <c r="G3736" s="1">
        <v>-4007769.91</v>
      </c>
      <c r="H3736" s="1">
        <v>0</v>
      </c>
      <c r="I3736" s="1">
        <v>0</v>
      </c>
      <c r="J3736" s="1">
        <v>0</v>
      </c>
      <c r="K3736" s="1">
        <v>-4007769.91</v>
      </c>
      <c r="L3736" s="1"/>
      <c r="M3736" s="1"/>
      <c r="AC3736" s="38"/>
      <c r="AE3736"/>
    </row>
    <row r="3737" spans="1:31" hidden="1" x14ac:dyDescent="0.35">
      <c r="A3737" s="106">
        <v>44043</v>
      </c>
      <c r="B3737" s="1" t="s">
        <v>1130</v>
      </c>
      <c r="C3737" s="102" t="s">
        <v>3202</v>
      </c>
      <c r="D3737" s="102">
        <v>70</v>
      </c>
      <c r="E3737" s="1" t="s">
        <v>3017</v>
      </c>
      <c r="F3737" s="102" t="s">
        <v>3204</v>
      </c>
      <c r="G3737" s="1">
        <v>-3892357.67</v>
      </c>
      <c r="H3737" s="1">
        <v>0</v>
      </c>
      <c r="I3737" s="1">
        <v>0</v>
      </c>
      <c r="J3737" s="1">
        <v>0</v>
      </c>
      <c r="K3737" s="1">
        <v>-3892357.67</v>
      </c>
      <c r="L3737" s="1"/>
      <c r="M3737" s="1"/>
      <c r="AC3737" s="38"/>
      <c r="AE3737"/>
    </row>
    <row r="3738" spans="1:31" hidden="1" x14ac:dyDescent="0.35">
      <c r="A3738" s="106">
        <v>44043</v>
      </c>
      <c r="B3738" s="1"/>
      <c r="C3738" s="102" t="s">
        <v>2424</v>
      </c>
      <c r="D3738" s="102">
        <v>79</v>
      </c>
      <c r="E3738" s="1" t="s">
        <v>3016</v>
      </c>
      <c r="F3738" s="102" t="s">
        <v>3205</v>
      </c>
      <c r="G3738" s="1">
        <v>19084767.879999999</v>
      </c>
      <c r="H3738" s="1">
        <v>1063390.25</v>
      </c>
      <c r="I3738" s="1">
        <v>-236604.41</v>
      </c>
      <c r="J3738" s="1">
        <v>826785.84</v>
      </c>
      <c r="K3738" s="1">
        <v>19911553.719999999</v>
      </c>
      <c r="L3738" s="1"/>
      <c r="M3738" s="1"/>
      <c r="AC3738" s="38"/>
      <c r="AE3738"/>
    </row>
    <row r="3739" spans="1:31" hidden="1" x14ac:dyDescent="0.35">
      <c r="A3739" s="106">
        <v>44043</v>
      </c>
      <c r="B3739" s="1"/>
      <c r="C3739" s="102" t="s">
        <v>2426</v>
      </c>
      <c r="D3739" s="102">
        <v>80</v>
      </c>
      <c r="E3739" s="1" t="s">
        <v>3016</v>
      </c>
      <c r="F3739" s="102" t="s">
        <v>3206</v>
      </c>
      <c r="G3739" s="1">
        <v>12855112.07</v>
      </c>
      <c r="H3739" s="1">
        <v>451852.99</v>
      </c>
      <c r="I3739" s="1">
        <v>0</v>
      </c>
      <c r="J3739" s="1">
        <v>451852.99</v>
      </c>
      <c r="K3739" s="1">
        <v>13306965.060000001</v>
      </c>
      <c r="L3739" s="1"/>
      <c r="M3739" s="1"/>
      <c r="AC3739" s="38"/>
      <c r="AE3739"/>
    </row>
    <row r="3740" spans="1:31" hidden="1" x14ac:dyDescent="0.35">
      <c r="A3740" s="106">
        <v>44043</v>
      </c>
      <c r="B3740" s="1" t="s">
        <v>1133</v>
      </c>
      <c r="C3740" s="102" t="s">
        <v>3207</v>
      </c>
      <c r="D3740" s="102">
        <v>82</v>
      </c>
      <c r="E3740" s="1" t="s">
        <v>3017</v>
      </c>
      <c r="F3740" s="102" t="s">
        <v>3208</v>
      </c>
      <c r="G3740" s="1">
        <v>2627599.6</v>
      </c>
      <c r="H3740" s="1">
        <v>451852.99</v>
      </c>
      <c r="I3740" s="1">
        <v>0</v>
      </c>
      <c r="J3740" s="1">
        <v>451852.99</v>
      </c>
      <c r="K3740" s="1">
        <v>3079452.59</v>
      </c>
      <c r="L3740" s="1"/>
      <c r="M3740" s="1" t="s">
        <v>3883</v>
      </c>
      <c r="AC3740" s="38"/>
      <c r="AE3740"/>
    </row>
    <row r="3741" spans="1:31" hidden="1" x14ac:dyDescent="0.35">
      <c r="A3741" s="106">
        <v>44043</v>
      </c>
      <c r="B3741" s="1" t="s">
        <v>1133</v>
      </c>
      <c r="C3741" s="102" t="s">
        <v>3207</v>
      </c>
      <c r="D3741" s="102">
        <v>83</v>
      </c>
      <c r="E3741" s="1" t="s">
        <v>3017</v>
      </c>
      <c r="F3741" s="102" t="s">
        <v>3654</v>
      </c>
      <c r="G3741" s="1">
        <v>2754914.81</v>
      </c>
      <c r="H3741" s="1">
        <v>0</v>
      </c>
      <c r="I3741" s="1">
        <v>0</v>
      </c>
      <c r="J3741" s="1">
        <v>0</v>
      </c>
      <c r="K3741" s="1">
        <v>2754914.81</v>
      </c>
      <c r="L3741" s="1"/>
      <c r="M3741" s="1" t="s">
        <v>3882</v>
      </c>
      <c r="AC3741" s="38"/>
      <c r="AE3741"/>
    </row>
    <row r="3742" spans="1:31" hidden="1" x14ac:dyDescent="0.35">
      <c r="A3742" s="106">
        <v>44043</v>
      </c>
      <c r="B3742" s="1" t="s">
        <v>1133</v>
      </c>
      <c r="C3742" s="102" t="s">
        <v>3207</v>
      </c>
      <c r="D3742" s="102">
        <v>85</v>
      </c>
      <c r="E3742" s="1" t="s">
        <v>3017</v>
      </c>
      <c r="F3742" s="102" t="s">
        <v>3209</v>
      </c>
      <c r="G3742" s="1">
        <v>4968627.8</v>
      </c>
      <c r="H3742" s="1">
        <v>0</v>
      </c>
      <c r="I3742" s="1">
        <v>0</v>
      </c>
      <c r="J3742" s="1">
        <v>0</v>
      </c>
      <c r="K3742" s="1">
        <v>4968627.8</v>
      </c>
      <c r="L3742" s="1"/>
      <c r="M3742" s="1" t="s">
        <v>3882</v>
      </c>
      <c r="AC3742" s="38"/>
      <c r="AE3742"/>
    </row>
    <row r="3743" spans="1:31" hidden="1" x14ac:dyDescent="0.35">
      <c r="A3743" s="106">
        <v>44043</v>
      </c>
      <c r="B3743" s="1" t="s">
        <v>1133</v>
      </c>
      <c r="C3743" s="102" t="s">
        <v>3207</v>
      </c>
      <c r="D3743" s="102">
        <v>1916</v>
      </c>
      <c r="E3743" s="1" t="s">
        <v>3017</v>
      </c>
      <c r="F3743" s="102" t="s">
        <v>3210</v>
      </c>
      <c r="G3743" s="1">
        <v>2503969.86</v>
      </c>
      <c r="H3743" s="1">
        <v>0</v>
      </c>
      <c r="I3743" s="1">
        <v>0</v>
      </c>
      <c r="J3743" s="1">
        <v>0</v>
      </c>
      <c r="K3743" s="1">
        <v>2503969.86</v>
      </c>
      <c r="L3743" s="1"/>
      <c r="M3743" s="1" t="s">
        <v>3883</v>
      </c>
      <c r="AC3743" s="38"/>
      <c r="AE3743"/>
    </row>
    <row r="3744" spans="1:31" hidden="1" x14ac:dyDescent="0.35">
      <c r="A3744" s="106">
        <v>44043</v>
      </c>
      <c r="B3744" s="1"/>
      <c r="C3744" s="102" t="s">
        <v>2430</v>
      </c>
      <c r="D3744" s="102">
        <v>86</v>
      </c>
      <c r="E3744" s="1" t="s">
        <v>3016</v>
      </c>
      <c r="F3744" s="102" t="s">
        <v>3211</v>
      </c>
      <c r="G3744" s="1">
        <v>4581467.78</v>
      </c>
      <c r="H3744" s="1">
        <v>310109.77</v>
      </c>
      <c r="I3744" s="1">
        <v>0</v>
      </c>
      <c r="J3744" s="1">
        <v>310109.77</v>
      </c>
      <c r="K3744" s="1">
        <v>4891577.55</v>
      </c>
      <c r="L3744" s="1"/>
      <c r="M3744" s="1"/>
      <c r="AC3744" s="38"/>
      <c r="AE3744"/>
    </row>
    <row r="3745" spans="1:31" hidden="1" x14ac:dyDescent="0.35">
      <c r="A3745" s="106">
        <v>44043</v>
      </c>
      <c r="B3745" s="1" t="s">
        <v>1133</v>
      </c>
      <c r="C3745" s="102" t="s">
        <v>3212</v>
      </c>
      <c r="D3745" s="102">
        <v>87</v>
      </c>
      <c r="E3745" s="1" t="s">
        <v>3017</v>
      </c>
      <c r="F3745" s="102" t="s">
        <v>3213</v>
      </c>
      <c r="G3745" s="1">
        <v>2109640.6800000002</v>
      </c>
      <c r="H3745" s="1">
        <v>8191.36</v>
      </c>
      <c r="I3745" s="1">
        <v>0</v>
      </c>
      <c r="J3745" s="1">
        <v>8191.36</v>
      </c>
      <c r="K3745" s="1">
        <v>2117832.04</v>
      </c>
      <c r="L3745" s="1"/>
      <c r="M3745" s="1" t="s">
        <v>3882</v>
      </c>
      <c r="AC3745" s="38"/>
      <c r="AE3745"/>
    </row>
    <row r="3746" spans="1:31" hidden="1" x14ac:dyDescent="0.35">
      <c r="A3746" s="106">
        <v>44043</v>
      </c>
      <c r="B3746" s="1" t="s">
        <v>1133</v>
      </c>
      <c r="C3746" s="102" t="s">
        <v>3212</v>
      </c>
      <c r="D3746" s="102">
        <v>89</v>
      </c>
      <c r="E3746" s="1" t="s">
        <v>3017</v>
      </c>
      <c r="F3746" s="102" t="s">
        <v>3214</v>
      </c>
      <c r="G3746" s="1">
        <v>2471827.1</v>
      </c>
      <c r="H3746" s="1">
        <v>301918.40999999997</v>
      </c>
      <c r="I3746" s="1">
        <v>0</v>
      </c>
      <c r="J3746" s="1">
        <v>301918.40999999997</v>
      </c>
      <c r="K3746" s="1">
        <v>2773745.51</v>
      </c>
      <c r="L3746" s="1"/>
      <c r="M3746" s="1" t="s">
        <v>3882</v>
      </c>
      <c r="AC3746" s="38"/>
      <c r="AE3746"/>
    </row>
    <row r="3747" spans="1:31" hidden="1" x14ac:dyDescent="0.35">
      <c r="A3747" s="106">
        <v>44043</v>
      </c>
      <c r="B3747" s="1"/>
      <c r="C3747" s="102" t="s">
        <v>2434</v>
      </c>
      <c r="D3747" s="102">
        <v>95</v>
      </c>
      <c r="E3747" s="1" t="s">
        <v>3016</v>
      </c>
      <c r="F3747" s="102" t="s">
        <v>3215</v>
      </c>
      <c r="G3747" s="1">
        <v>1648188.03</v>
      </c>
      <c r="H3747" s="1">
        <v>301427.49</v>
      </c>
      <c r="I3747" s="1">
        <v>-236604.41</v>
      </c>
      <c r="J3747" s="1">
        <v>64823.079999999987</v>
      </c>
      <c r="K3747" s="1">
        <v>1713011.11</v>
      </c>
      <c r="L3747" s="1"/>
      <c r="M3747" s="1"/>
      <c r="AC3747" s="38"/>
      <c r="AE3747"/>
    </row>
    <row r="3748" spans="1:31" hidden="1" x14ac:dyDescent="0.35">
      <c r="A3748" s="106">
        <v>44043</v>
      </c>
      <c r="B3748" s="1" t="s">
        <v>1133</v>
      </c>
      <c r="C3748" s="102" t="s">
        <v>3216</v>
      </c>
      <c r="D3748" s="102">
        <v>96</v>
      </c>
      <c r="E3748" s="1" t="s">
        <v>3017</v>
      </c>
      <c r="F3748" s="102" t="s">
        <v>3217</v>
      </c>
      <c r="G3748" s="1">
        <v>6813.81</v>
      </c>
      <c r="H3748" s="1">
        <v>42135.06</v>
      </c>
      <c r="I3748" s="1">
        <v>-42135.06</v>
      </c>
      <c r="J3748" s="1">
        <v>0</v>
      </c>
      <c r="K3748" s="1">
        <v>6813.81</v>
      </c>
      <c r="L3748" s="1"/>
      <c r="M3748" s="1" t="s">
        <v>3884</v>
      </c>
      <c r="AC3748" s="38"/>
      <c r="AE3748"/>
    </row>
    <row r="3749" spans="1:31" hidden="1" x14ac:dyDescent="0.35">
      <c r="A3749" s="106">
        <v>44043</v>
      </c>
      <c r="B3749" s="1" t="s">
        <v>1133</v>
      </c>
      <c r="C3749" s="102" t="s">
        <v>3216</v>
      </c>
      <c r="D3749" s="102">
        <v>97</v>
      </c>
      <c r="E3749" s="1" t="s">
        <v>3017</v>
      </c>
      <c r="F3749" s="102" t="s">
        <v>3218</v>
      </c>
      <c r="G3749" s="1">
        <v>3991.63</v>
      </c>
      <c r="H3749" s="1">
        <v>194469.34</v>
      </c>
      <c r="I3749" s="1">
        <v>-194469.35</v>
      </c>
      <c r="J3749" s="1">
        <v>-1.0000000009313226E-2</v>
      </c>
      <c r="K3749" s="1">
        <v>3991.62</v>
      </c>
      <c r="L3749" s="1"/>
      <c r="M3749" s="1" t="s">
        <v>503</v>
      </c>
      <c r="AC3749" s="38"/>
      <c r="AE3749"/>
    </row>
    <row r="3750" spans="1:31" hidden="1" x14ac:dyDescent="0.35">
      <c r="A3750" s="106">
        <v>44043</v>
      </c>
      <c r="B3750" s="1" t="s">
        <v>1133</v>
      </c>
      <c r="C3750" s="102" t="s">
        <v>3216</v>
      </c>
      <c r="D3750" s="102">
        <v>98</v>
      </c>
      <c r="E3750" s="1" t="s">
        <v>3017</v>
      </c>
      <c r="F3750" s="102" t="s">
        <v>3219</v>
      </c>
      <c r="G3750" s="1">
        <v>206045.18</v>
      </c>
      <c r="H3750" s="1">
        <v>0</v>
      </c>
      <c r="I3750" s="1">
        <v>0</v>
      </c>
      <c r="J3750" s="1">
        <v>0</v>
      </c>
      <c r="K3750" s="1">
        <v>206045.18</v>
      </c>
      <c r="L3750" s="1"/>
      <c r="M3750" s="1" t="s">
        <v>3885</v>
      </c>
      <c r="AC3750" s="38"/>
      <c r="AE3750"/>
    </row>
    <row r="3751" spans="1:31" hidden="1" x14ac:dyDescent="0.35">
      <c r="A3751" s="106">
        <v>44043</v>
      </c>
      <c r="B3751" s="1" t="s">
        <v>1133</v>
      </c>
      <c r="C3751" s="102" t="s">
        <v>3216</v>
      </c>
      <c r="D3751" s="102">
        <v>99</v>
      </c>
      <c r="E3751" s="1" t="s">
        <v>3017</v>
      </c>
      <c r="F3751" s="102" t="s">
        <v>3220</v>
      </c>
      <c r="G3751" s="1">
        <v>26180</v>
      </c>
      <c r="H3751" s="1">
        <v>0</v>
      </c>
      <c r="I3751" s="1">
        <v>0</v>
      </c>
      <c r="J3751" s="1">
        <v>0</v>
      </c>
      <c r="K3751" s="1">
        <v>26180</v>
      </c>
      <c r="L3751" s="1"/>
      <c r="M3751" s="1" t="s">
        <v>695</v>
      </c>
      <c r="AC3751" s="38"/>
      <c r="AE3751"/>
    </row>
    <row r="3752" spans="1:31" hidden="1" x14ac:dyDescent="0.35">
      <c r="A3752" s="106">
        <v>44043</v>
      </c>
      <c r="B3752" s="1" t="s">
        <v>1133</v>
      </c>
      <c r="C3752" s="102" t="s">
        <v>3216</v>
      </c>
      <c r="D3752" s="102">
        <v>100</v>
      </c>
      <c r="E3752" s="1" t="s">
        <v>3017</v>
      </c>
      <c r="F3752" s="102" t="s">
        <v>3221</v>
      </c>
      <c r="G3752" s="1">
        <v>847803.99</v>
      </c>
      <c r="H3752" s="1">
        <v>64823.09</v>
      </c>
      <c r="I3752" s="1">
        <v>0</v>
      </c>
      <c r="J3752" s="1">
        <v>64823.09</v>
      </c>
      <c r="K3752" s="1">
        <v>912627.08</v>
      </c>
      <c r="L3752" s="1"/>
      <c r="M3752" s="1" t="s">
        <v>3883</v>
      </c>
      <c r="AC3752" s="38"/>
      <c r="AE3752"/>
    </row>
    <row r="3753" spans="1:31" hidden="1" x14ac:dyDescent="0.35">
      <c r="A3753" s="106">
        <v>44043</v>
      </c>
      <c r="B3753" s="1" t="s">
        <v>1133</v>
      </c>
      <c r="C3753" s="102" t="s">
        <v>3216</v>
      </c>
      <c r="D3753" s="102">
        <v>101</v>
      </c>
      <c r="E3753" s="1" t="s">
        <v>3017</v>
      </c>
      <c r="F3753" s="102" t="s">
        <v>3222</v>
      </c>
      <c r="G3753" s="1">
        <v>46391.79</v>
      </c>
      <c r="H3753" s="1">
        <v>0</v>
      </c>
      <c r="I3753" s="1">
        <v>0</v>
      </c>
      <c r="J3753" s="1">
        <v>0</v>
      </c>
      <c r="K3753" s="1">
        <v>46391.79</v>
      </c>
      <c r="L3753" s="1"/>
      <c r="M3753" s="1" t="s">
        <v>3883</v>
      </c>
      <c r="AC3753" s="38"/>
      <c r="AE3753"/>
    </row>
    <row r="3754" spans="1:31" hidden="1" x14ac:dyDescent="0.35">
      <c r="A3754" s="106">
        <v>44043</v>
      </c>
      <c r="B3754" s="1" t="s">
        <v>1133</v>
      </c>
      <c r="C3754" s="102" t="s">
        <v>3216</v>
      </c>
      <c r="D3754" s="102">
        <v>1906</v>
      </c>
      <c r="E3754" s="1" t="s">
        <v>3017</v>
      </c>
      <c r="F3754" s="102" t="s">
        <v>3224</v>
      </c>
      <c r="G3754" s="1">
        <v>1700.29</v>
      </c>
      <c r="H3754" s="1">
        <v>0</v>
      </c>
      <c r="I3754" s="1">
        <v>0</v>
      </c>
      <c r="J3754" s="1">
        <v>0</v>
      </c>
      <c r="K3754" s="1">
        <v>1700.29</v>
      </c>
      <c r="L3754" s="1"/>
      <c r="M3754" s="1" t="s">
        <v>1015</v>
      </c>
      <c r="AC3754" s="38"/>
      <c r="AE3754"/>
    </row>
    <row r="3755" spans="1:31" hidden="1" x14ac:dyDescent="0.35">
      <c r="A3755" s="106">
        <v>44043</v>
      </c>
      <c r="B3755" s="1" t="s">
        <v>1133</v>
      </c>
      <c r="C3755" s="102" t="s">
        <v>3216</v>
      </c>
      <c r="D3755" s="102">
        <v>1917</v>
      </c>
      <c r="E3755" s="1" t="s">
        <v>3017</v>
      </c>
      <c r="F3755" s="102" t="s">
        <v>3225</v>
      </c>
      <c r="G3755" s="1">
        <v>9834.75</v>
      </c>
      <c r="H3755" s="1">
        <v>0</v>
      </c>
      <c r="I3755" s="1">
        <v>0</v>
      </c>
      <c r="J3755" s="1">
        <v>0</v>
      </c>
      <c r="K3755" s="1">
        <v>9834.75</v>
      </c>
      <c r="L3755" s="1"/>
      <c r="M3755" s="1" t="s">
        <v>3884</v>
      </c>
      <c r="AC3755" s="38"/>
      <c r="AE3755"/>
    </row>
    <row r="3756" spans="1:31" hidden="1" x14ac:dyDescent="0.35">
      <c r="A3756" s="106">
        <v>44043</v>
      </c>
      <c r="B3756" s="1" t="s">
        <v>1133</v>
      </c>
      <c r="C3756" s="102" t="s">
        <v>3216</v>
      </c>
      <c r="D3756" s="102">
        <v>1918</v>
      </c>
      <c r="E3756" s="1" t="s">
        <v>3017</v>
      </c>
      <c r="F3756" s="102" t="s">
        <v>3226</v>
      </c>
      <c r="G3756" s="1">
        <v>57684.38</v>
      </c>
      <c r="H3756" s="1">
        <v>0</v>
      </c>
      <c r="I3756" s="1">
        <v>0</v>
      </c>
      <c r="J3756" s="1">
        <v>0</v>
      </c>
      <c r="K3756" s="1">
        <v>57684.38</v>
      </c>
      <c r="L3756" s="1"/>
      <c r="M3756" s="1" t="s">
        <v>503</v>
      </c>
      <c r="AC3756" s="38"/>
      <c r="AE3756"/>
    </row>
    <row r="3757" spans="1:31" hidden="1" x14ac:dyDescent="0.35">
      <c r="A3757" s="106">
        <v>44043</v>
      </c>
      <c r="B3757" s="1" t="s">
        <v>1133</v>
      </c>
      <c r="C3757" s="102" t="s">
        <v>3216</v>
      </c>
      <c r="D3757" s="102">
        <v>1933</v>
      </c>
      <c r="E3757" s="1" t="s">
        <v>3017</v>
      </c>
      <c r="F3757" s="102" t="s">
        <v>3227</v>
      </c>
      <c r="G3757" s="1">
        <v>27756.080000000002</v>
      </c>
      <c r="H3757" s="1">
        <v>0</v>
      </c>
      <c r="I3757" s="1">
        <v>0</v>
      </c>
      <c r="J3757" s="1">
        <v>0</v>
      </c>
      <c r="K3757" s="1">
        <v>27756.080000000002</v>
      </c>
      <c r="L3757" s="1"/>
      <c r="M3757" s="1" t="s">
        <v>1015</v>
      </c>
      <c r="AC3757" s="38"/>
      <c r="AE3757"/>
    </row>
    <row r="3758" spans="1:31" hidden="1" x14ac:dyDescent="0.35">
      <c r="A3758" s="106">
        <v>44043</v>
      </c>
      <c r="B3758" s="1" t="s">
        <v>1133</v>
      </c>
      <c r="C3758" s="102" t="s">
        <v>3216</v>
      </c>
      <c r="D3758" s="102">
        <v>1944</v>
      </c>
      <c r="E3758" s="1" t="s">
        <v>3017</v>
      </c>
      <c r="F3758" s="102" t="s">
        <v>3228</v>
      </c>
      <c r="G3758" s="1">
        <v>61293.120000000003</v>
      </c>
      <c r="H3758" s="1">
        <v>0</v>
      </c>
      <c r="I3758" s="1">
        <v>0</v>
      </c>
      <c r="J3758" s="1">
        <v>0</v>
      </c>
      <c r="K3758" s="1">
        <v>61293.120000000003</v>
      </c>
      <c r="L3758" s="1"/>
      <c r="M3758" s="1" t="s">
        <v>3884</v>
      </c>
      <c r="AC3758" s="38"/>
      <c r="AE3758"/>
    </row>
    <row r="3759" spans="1:31" hidden="1" x14ac:dyDescent="0.35">
      <c r="A3759" s="106">
        <v>44043</v>
      </c>
      <c r="B3759" s="1" t="s">
        <v>1133</v>
      </c>
      <c r="C3759" s="102" t="s">
        <v>3216</v>
      </c>
      <c r="D3759" s="102">
        <v>1945</v>
      </c>
      <c r="E3759" s="1" t="s">
        <v>3017</v>
      </c>
      <c r="F3759" s="102" t="s">
        <v>3229</v>
      </c>
      <c r="G3759" s="1">
        <v>293790.65999999997</v>
      </c>
      <c r="H3759" s="1">
        <v>0</v>
      </c>
      <c r="I3759" s="1">
        <v>0</v>
      </c>
      <c r="J3759" s="1">
        <v>0</v>
      </c>
      <c r="K3759" s="1">
        <v>293790.65999999997</v>
      </c>
      <c r="L3759" s="1"/>
      <c r="M3759" s="1" t="s">
        <v>503</v>
      </c>
      <c r="AC3759" s="38"/>
      <c r="AE3759"/>
    </row>
    <row r="3760" spans="1:31" hidden="1" x14ac:dyDescent="0.35">
      <c r="A3760" s="106">
        <v>44043</v>
      </c>
      <c r="B3760" s="1" t="s">
        <v>1133</v>
      </c>
      <c r="C3760" s="102" t="s">
        <v>3216</v>
      </c>
      <c r="D3760" s="102">
        <v>1946</v>
      </c>
      <c r="E3760" s="1" t="s">
        <v>3017</v>
      </c>
      <c r="F3760" s="102" t="s">
        <v>3230</v>
      </c>
      <c r="G3760" s="1">
        <v>13859.71</v>
      </c>
      <c r="H3760" s="1">
        <v>0</v>
      </c>
      <c r="I3760" s="1">
        <v>0</v>
      </c>
      <c r="J3760" s="1">
        <v>0</v>
      </c>
      <c r="K3760" s="1">
        <v>13859.71</v>
      </c>
      <c r="L3760" s="1"/>
      <c r="M3760" s="1" t="s">
        <v>1015</v>
      </c>
      <c r="AC3760" s="38"/>
      <c r="AE3760"/>
    </row>
    <row r="3761" spans="1:31" hidden="1" x14ac:dyDescent="0.35">
      <c r="A3761" s="106">
        <v>44043</v>
      </c>
      <c r="B3761" s="1" t="s">
        <v>1133</v>
      </c>
      <c r="C3761" s="102" t="s">
        <v>3216</v>
      </c>
      <c r="D3761" s="102">
        <v>1947</v>
      </c>
      <c r="E3761" s="1" t="s">
        <v>3017</v>
      </c>
      <c r="F3761" s="102" t="s">
        <v>3231</v>
      </c>
      <c r="G3761" s="1">
        <v>1600.27</v>
      </c>
      <c r="H3761" s="1">
        <v>0</v>
      </c>
      <c r="I3761" s="1">
        <v>0</v>
      </c>
      <c r="J3761" s="1">
        <v>0</v>
      </c>
      <c r="K3761" s="1">
        <v>1600.27</v>
      </c>
      <c r="L3761" s="1"/>
      <c r="M3761" s="1" t="s">
        <v>3882</v>
      </c>
      <c r="AC3761" s="38"/>
      <c r="AE3761"/>
    </row>
    <row r="3762" spans="1:31" hidden="1" x14ac:dyDescent="0.35">
      <c r="A3762" s="106">
        <v>44043</v>
      </c>
      <c r="B3762" s="1" t="s">
        <v>1133</v>
      </c>
      <c r="C3762" s="102" t="s">
        <v>3216</v>
      </c>
      <c r="D3762" s="102">
        <v>102</v>
      </c>
      <c r="E3762" s="1" t="s">
        <v>3017</v>
      </c>
      <c r="F3762" s="102" t="s">
        <v>3223</v>
      </c>
      <c r="G3762" s="1">
        <v>43442.37</v>
      </c>
      <c r="H3762" s="1">
        <v>0</v>
      </c>
      <c r="I3762" s="1">
        <v>0</v>
      </c>
      <c r="J3762" s="1">
        <v>0</v>
      </c>
      <c r="K3762" s="1">
        <v>43442.37</v>
      </c>
      <c r="L3762" s="1"/>
      <c r="M3762" s="1" t="s">
        <v>1015</v>
      </c>
      <c r="AC3762" s="38"/>
      <c r="AE3762"/>
    </row>
    <row r="3763" spans="1:31" hidden="1" x14ac:dyDescent="0.35">
      <c r="A3763" s="106">
        <v>44043</v>
      </c>
      <c r="B3763" s="1"/>
      <c r="C3763" s="102" t="s">
        <v>2442</v>
      </c>
      <c r="D3763" s="102">
        <v>103</v>
      </c>
      <c r="E3763" s="1" t="s">
        <v>3016</v>
      </c>
      <c r="F3763" s="102" t="s">
        <v>3232</v>
      </c>
      <c r="G3763" s="1">
        <v>2195682.77</v>
      </c>
      <c r="H3763" s="1">
        <v>167167.48000000001</v>
      </c>
      <c r="I3763" s="1">
        <v>-248433.38</v>
      </c>
      <c r="J3763" s="1">
        <v>-81265.899999999994</v>
      </c>
      <c r="K3763" s="1">
        <v>2114416.87</v>
      </c>
      <c r="L3763" s="1"/>
      <c r="M3763" s="1"/>
      <c r="AC3763" s="38"/>
      <c r="AE3763"/>
    </row>
    <row r="3764" spans="1:31" hidden="1" x14ac:dyDescent="0.35">
      <c r="A3764" s="106">
        <v>44043</v>
      </c>
      <c r="B3764" s="1"/>
      <c r="C3764" s="102" t="s">
        <v>2444</v>
      </c>
      <c r="D3764" s="102">
        <v>104</v>
      </c>
      <c r="E3764" s="1" t="s">
        <v>3016</v>
      </c>
      <c r="F3764" s="102" t="s">
        <v>3233</v>
      </c>
      <c r="G3764" s="1">
        <v>2195682.77</v>
      </c>
      <c r="H3764" s="1">
        <v>167167.48000000001</v>
      </c>
      <c r="I3764" s="1">
        <v>-248433.38</v>
      </c>
      <c r="J3764" s="1">
        <v>-81265.899999999994</v>
      </c>
      <c r="K3764" s="1">
        <v>2114416.87</v>
      </c>
      <c r="L3764" s="1"/>
      <c r="M3764" s="1"/>
      <c r="AC3764" s="38"/>
      <c r="AE3764"/>
    </row>
    <row r="3765" spans="1:31" hidden="1" x14ac:dyDescent="0.35">
      <c r="A3765" s="106">
        <v>44043</v>
      </c>
      <c r="B3765" s="1" t="s">
        <v>1133</v>
      </c>
      <c r="C3765" s="102" t="s">
        <v>3234</v>
      </c>
      <c r="D3765" s="102">
        <v>106</v>
      </c>
      <c r="E3765" s="1" t="s">
        <v>3017</v>
      </c>
      <c r="F3765" s="102" t="s">
        <v>3235</v>
      </c>
      <c r="G3765" s="1">
        <v>1538.8</v>
      </c>
      <c r="H3765" s="1">
        <v>0</v>
      </c>
      <c r="I3765" s="1">
        <v>0</v>
      </c>
      <c r="J3765" s="1">
        <v>0</v>
      </c>
      <c r="K3765" s="1">
        <v>1538.8</v>
      </c>
      <c r="L3765" s="1"/>
      <c r="M3765" s="1" t="s">
        <v>1015</v>
      </c>
      <c r="AC3765" s="38"/>
      <c r="AE3765"/>
    </row>
    <row r="3766" spans="1:31" hidden="1" x14ac:dyDescent="0.35">
      <c r="A3766" s="106">
        <v>44043</v>
      </c>
      <c r="B3766" s="1"/>
      <c r="C3766" s="102" t="s">
        <v>3234</v>
      </c>
      <c r="D3766" s="102">
        <v>111</v>
      </c>
      <c r="E3766" s="1" t="s">
        <v>3016</v>
      </c>
      <c r="F3766" s="102" t="s">
        <v>3236</v>
      </c>
      <c r="G3766" s="1">
        <v>2194143.9700000002</v>
      </c>
      <c r="H3766" s="1">
        <v>167167.48000000001</v>
      </c>
      <c r="I3766" s="1">
        <v>-248433.38</v>
      </c>
      <c r="J3766" s="1">
        <v>-81265.899999999994</v>
      </c>
      <c r="K3766" s="1">
        <v>2112878.0699999998</v>
      </c>
      <c r="L3766" s="1"/>
      <c r="M3766" s="1"/>
      <c r="AC3766" s="38"/>
      <c r="AE3766"/>
    </row>
    <row r="3767" spans="1:31" hidden="1" x14ac:dyDescent="0.35">
      <c r="A3767" s="106">
        <v>44043</v>
      </c>
      <c r="B3767" s="1" t="s">
        <v>1132</v>
      </c>
      <c r="C3767" s="102" t="s">
        <v>3234</v>
      </c>
      <c r="D3767" s="102">
        <v>112</v>
      </c>
      <c r="E3767" s="1" t="s">
        <v>3017</v>
      </c>
      <c r="F3767" s="102" t="s">
        <v>3633</v>
      </c>
      <c r="G3767" s="1">
        <v>929110.23</v>
      </c>
      <c r="H3767" s="1">
        <v>0</v>
      </c>
      <c r="I3767" s="1">
        <v>-7502.65</v>
      </c>
      <c r="J3767" s="1">
        <v>-7502.65</v>
      </c>
      <c r="K3767" s="1">
        <v>921607.58</v>
      </c>
      <c r="L3767" s="1"/>
      <c r="M3767" s="1" t="s">
        <v>3879</v>
      </c>
      <c r="AC3767" s="38"/>
      <c r="AE3767"/>
    </row>
    <row r="3768" spans="1:31" hidden="1" x14ac:dyDescent="0.35">
      <c r="A3768" s="106">
        <v>44043</v>
      </c>
      <c r="B3768" s="1" t="s">
        <v>1132</v>
      </c>
      <c r="C3768" s="102" t="s">
        <v>3234</v>
      </c>
      <c r="D3768" s="102">
        <v>113</v>
      </c>
      <c r="E3768" s="1" t="s">
        <v>3017</v>
      </c>
      <c r="F3768" s="102" t="s">
        <v>3640</v>
      </c>
      <c r="G3768" s="1">
        <v>74482.53</v>
      </c>
      <c r="H3768" s="1">
        <v>0</v>
      </c>
      <c r="I3768" s="1">
        <v>0</v>
      </c>
      <c r="J3768" s="1">
        <v>0</v>
      </c>
      <c r="K3768" s="1">
        <v>74482.53</v>
      </c>
      <c r="L3768" s="1"/>
      <c r="M3768" s="1" t="s">
        <v>3881</v>
      </c>
      <c r="AC3768" s="38"/>
      <c r="AE3768"/>
    </row>
    <row r="3769" spans="1:31" hidden="1" x14ac:dyDescent="0.35">
      <c r="A3769" s="106">
        <v>44043</v>
      </c>
      <c r="B3769" s="1" t="s">
        <v>1132</v>
      </c>
      <c r="C3769" s="102" t="s">
        <v>3234</v>
      </c>
      <c r="D3769" s="102">
        <v>114</v>
      </c>
      <c r="E3769" s="1" t="s">
        <v>3017</v>
      </c>
      <c r="F3769" s="102" t="s">
        <v>3237</v>
      </c>
      <c r="G3769" s="1">
        <v>1190551.21</v>
      </c>
      <c r="H3769" s="1">
        <v>167167.48000000001</v>
      </c>
      <c r="I3769" s="1">
        <v>-240930.73</v>
      </c>
      <c r="J3769" s="1">
        <v>-73763.25</v>
      </c>
      <c r="K3769" s="1">
        <v>1116787.96</v>
      </c>
      <c r="L3769" s="1"/>
      <c r="M3769" s="1" t="s">
        <v>3881</v>
      </c>
      <c r="AC3769" s="38"/>
      <c r="AE3769"/>
    </row>
    <row r="3770" spans="1:31" hidden="1" x14ac:dyDescent="0.35">
      <c r="A3770" s="106">
        <v>44043</v>
      </c>
      <c r="B3770" s="1"/>
      <c r="C3770" s="102" t="s">
        <v>2449</v>
      </c>
      <c r="D3770" s="102">
        <v>115</v>
      </c>
      <c r="E3770" s="1" t="s">
        <v>3016</v>
      </c>
      <c r="F3770" s="102" t="s">
        <v>3238</v>
      </c>
      <c r="G3770" s="1">
        <v>5051953.99</v>
      </c>
      <c r="H3770" s="1">
        <v>223163.87</v>
      </c>
      <c r="I3770" s="1">
        <v>-271907.23</v>
      </c>
      <c r="J3770" s="1">
        <v>-48743.359999999986</v>
      </c>
      <c r="K3770" s="1">
        <v>5003210.63</v>
      </c>
      <c r="L3770" s="1"/>
      <c r="M3770" s="1"/>
      <c r="AC3770" s="38"/>
      <c r="AE3770"/>
    </row>
    <row r="3771" spans="1:31" hidden="1" x14ac:dyDescent="0.35">
      <c r="A3771" s="106">
        <v>44043</v>
      </c>
      <c r="B3771" s="1"/>
      <c r="C3771" s="102" t="s">
        <v>2900</v>
      </c>
      <c r="D3771" s="102">
        <v>116</v>
      </c>
      <c r="E3771" s="1" t="s">
        <v>3016</v>
      </c>
      <c r="F3771" s="102" t="s">
        <v>3239</v>
      </c>
      <c r="G3771" s="1">
        <v>648937.48</v>
      </c>
      <c r="H3771" s="1">
        <v>223163.87</v>
      </c>
      <c r="I3771" s="1">
        <v>-193360.36</v>
      </c>
      <c r="J3771" s="1">
        <v>29803.510000000009</v>
      </c>
      <c r="K3771" s="1">
        <v>678740.99</v>
      </c>
      <c r="L3771" s="1"/>
      <c r="M3771" s="1"/>
      <c r="AC3771" s="38"/>
      <c r="AE3771"/>
    </row>
    <row r="3772" spans="1:31" hidden="1" x14ac:dyDescent="0.35">
      <c r="A3772" s="106">
        <v>44043</v>
      </c>
      <c r="B3772" s="1"/>
      <c r="C3772" s="102" t="s">
        <v>3240</v>
      </c>
      <c r="D3772" s="102">
        <v>119</v>
      </c>
      <c r="E3772" s="1" t="s">
        <v>3016</v>
      </c>
      <c r="F3772" s="102" t="s">
        <v>3241</v>
      </c>
      <c r="G3772" s="1">
        <v>455.66</v>
      </c>
      <c r="H3772" s="1">
        <v>0</v>
      </c>
      <c r="I3772" s="1">
        <v>0</v>
      </c>
      <c r="J3772" s="1">
        <v>0</v>
      </c>
      <c r="K3772" s="1">
        <v>455.66</v>
      </c>
      <c r="L3772" s="1"/>
      <c r="M3772" s="1"/>
      <c r="AC3772" s="38"/>
      <c r="AE3772"/>
    </row>
    <row r="3773" spans="1:31" hidden="1" x14ac:dyDescent="0.35">
      <c r="A3773" s="106">
        <v>44043</v>
      </c>
      <c r="B3773" s="1" t="s">
        <v>1132</v>
      </c>
      <c r="C3773" s="102" t="s">
        <v>3240</v>
      </c>
      <c r="D3773" s="102">
        <v>120</v>
      </c>
      <c r="E3773" s="1" t="s">
        <v>3017</v>
      </c>
      <c r="F3773" s="102" t="s">
        <v>3242</v>
      </c>
      <c r="G3773" s="1">
        <v>455.66</v>
      </c>
      <c r="H3773" s="1">
        <v>0</v>
      </c>
      <c r="I3773" s="1">
        <v>0</v>
      </c>
      <c r="J3773" s="1">
        <v>0</v>
      </c>
      <c r="K3773" s="1">
        <v>455.66</v>
      </c>
      <c r="L3773" s="1"/>
      <c r="M3773" s="1" t="s">
        <v>3881</v>
      </c>
      <c r="AC3773" s="38"/>
      <c r="AE3773"/>
    </row>
    <row r="3774" spans="1:31" hidden="1" x14ac:dyDescent="0.35">
      <c r="A3774" s="106">
        <v>44043</v>
      </c>
      <c r="B3774" s="1"/>
      <c r="C3774" s="102" t="s">
        <v>3240</v>
      </c>
      <c r="D3774" s="102">
        <v>121</v>
      </c>
      <c r="E3774" s="1" t="s">
        <v>3016</v>
      </c>
      <c r="F3774" s="102" t="s">
        <v>3243</v>
      </c>
      <c r="G3774" s="1">
        <v>321414.46000000002</v>
      </c>
      <c r="H3774" s="1">
        <v>223163.87</v>
      </c>
      <c r="I3774" s="1">
        <v>-193360.36</v>
      </c>
      <c r="J3774" s="1">
        <v>29803.510000000009</v>
      </c>
      <c r="K3774" s="1">
        <v>351217.97</v>
      </c>
      <c r="L3774" s="1"/>
      <c r="M3774" s="1"/>
      <c r="AC3774" s="38"/>
      <c r="AE3774"/>
    </row>
    <row r="3775" spans="1:31" hidden="1" x14ac:dyDescent="0.35">
      <c r="A3775" s="106">
        <v>44043</v>
      </c>
      <c r="B3775" s="1" t="s">
        <v>1132</v>
      </c>
      <c r="C3775" s="102" t="s">
        <v>3240</v>
      </c>
      <c r="D3775" s="102">
        <v>122</v>
      </c>
      <c r="E3775" s="1" t="s">
        <v>3017</v>
      </c>
      <c r="F3775" s="102" t="s">
        <v>3244</v>
      </c>
      <c r="G3775" s="1">
        <v>253308.9</v>
      </c>
      <c r="H3775" s="1">
        <v>25232.48</v>
      </c>
      <c r="I3775" s="1">
        <v>-37097.17</v>
      </c>
      <c r="J3775" s="1">
        <v>-11864.689999999999</v>
      </c>
      <c r="K3775" s="1">
        <v>241444.21</v>
      </c>
      <c r="L3775" s="1"/>
      <c r="M3775" s="1" t="s">
        <v>3879</v>
      </c>
      <c r="AC3775" s="38"/>
      <c r="AE3775"/>
    </row>
    <row r="3776" spans="1:31" hidden="1" x14ac:dyDescent="0.35">
      <c r="A3776" s="106">
        <v>44043</v>
      </c>
      <c r="B3776" s="1" t="s">
        <v>1132</v>
      </c>
      <c r="C3776" s="102" t="s">
        <v>3240</v>
      </c>
      <c r="D3776" s="102">
        <v>123</v>
      </c>
      <c r="E3776" s="1" t="s">
        <v>3017</v>
      </c>
      <c r="F3776" s="102" t="s">
        <v>3245</v>
      </c>
      <c r="G3776" s="1">
        <v>27662.720000000001</v>
      </c>
      <c r="H3776" s="1">
        <v>197931.39</v>
      </c>
      <c r="I3776" s="1">
        <v>-156263.19</v>
      </c>
      <c r="J3776" s="1">
        <v>41668.200000000012</v>
      </c>
      <c r="K3776" s="1">
        <v>69330.92</v>
      </c>
      <c r="L3776" s="1"/>
      <c r="M3776" s="1" t="s">
        <v>3879</v>
      </c>
      <c r="AC3776" s="38"/>
      <c r="AE3776"/>
    </row>
    <row r="3777" spans="1:31" hidden="1" x14ac:dyDescent="0.35">
      <c r="A3777" s="106">
        <v>44043</v>
      </c>
      <c r="B3777" s="1" t="s">
        <v>1132</v>
      </c>
      <c r="C3777" s="102" t="s">
        <v>3240</v>
      </c>
      <c r="D3777" s="102">
        <v>125</v>
      </c>
      <c r="E3777" s="1" t="s">
        <v>3017</v>
      </c>
      <c r="F3777" s="102" t="s">
        <v>3246</v>
      </c>
      <c r="G3777" s="1">
        <v>7485</v>
      </c>
      <c r="H3777" s="1">
        <v>0</v>
      </c>
      <c r="I3777" s="1">
        <v>0</v>
      </c>
      <c r="J3777" s="1">
        <v>0</v>
      </c>
      <c r="K3777" s="1">
        <v>7485</v>
      </c>
      <c r="L3777" s="1"/>
      <c r="M3777" s="1" t="s">
        <v>3879</v>
      </c>
      <c r="AC3777" s="38"/>
      <c r="AE3777"/>
    </row>
    <row r="3778" spans="1:31" hidden="1" x14ac:dyDescent="0.35">
      <c r="A3778" s="106">
        <v>44043</v>
      </c>
      <c r="B3778" s="1" t="s">
        <v>1132</v>
      </c>
      <c r="C3778" s="102" t="s">
        <v>3240</v>
      </c>
      <c r="D3778" s="102">
        <v>126</v>
      </c>
      <c r="E3778" s="1" t="s">
        <v>3017</v>
      </c>
      <c r="F3778" s="102" t="s">
        <v>3247</v>
      </c>
      <c r="G3778" s="1">
        <v>294.22000000000003</v>
      </c>
      <c r="H3778" s="1">
        <v>0</v>
      </c>
      <c r="I3778" s="1">
        <v>0</v>
      </c>
      <c r="J3778" s="1">
        <v>0</v>
      </c>
      <c r="K3778" s="1">
        <v>294.22000000000003</v>
      </c>
      <c r="L3778" s="1"/>
      <c r="M3778" s="1" t="s">
        <v>3879</v>
      </c>
      <c r="AC3778" s="38"/>
      <c r="AE3778"/>
    </row>
    <row r="3779" spans="1:31" hidden="1" x14ac:dyDescent="0.35">
      <c r="A3779" s="106">
        <v>44043</v>
      </c>
      <c r="B3779" s="1" t="s">
        <v>1132</v>
      </c>
      <c r="C3779" s="102" t="s">
        <v>3240</v>
      </c>
      <c r="D3779" s="102">
        <v>127</v>
      </c>
      <c r="E3779" s="1" t="s">
        <v>3017</v>
      </c>
      <c r="F3779" s="102" t="s">
        <v>3248</v>
      </c>
      <c r="G3779" s="1">
        <v>32663.62</v>
      </c>
      <c r="H3779" s="1">
        <v>0</v>
      </c>
      <c r="I3779" s="1">
        <v>0</v>
      </c>
      <c r="J3779" s="1">
        <v>0</v>
      </c>
      <c r="K3779" s="1">
        <v>32663.62</v>
      </c>
      <c r="L3779" s="1"/>
      <c r="M3779" s="1" t="s">
        <v>3879</v>
      </c>
      <c r="AC3779" s="38"/>
      <c r="AE3779"/>
    </row>
    <row r="3780" spans="1:31" hidden="1" x14ac:dyDescent="0.35">
      <c r="A3780" s="106">
        <v>44043</v>
      </c>
      <c r="B3780" s="1"/>
      <c r="C3780" s="102" t="s">
        <v>3240</v>
      </c>
      <c r="D3780" s="102">
        <v>131</v>
      </c>
      <c r="E3780" s="1" t="s">
        <v>3016</v>
      </c>
      <c r="F3780" s="102" t="s">
        <v>3249</v>
      </c>
      <c r="G3780" s="1">
        <v>327067.36</v>
      </c>
      <c r="H3780" s="1">
        <v>0</v>
      </c>
      <c r="I3780" s="1">
        <v>0</v>
      </c>
      <c r="J3780" s="1">
        <v>0</v>
      </c>
      <c r="K3780" s="1">
        <v>327067.36</v>
      </c>
      <c r="L3780" s="1"/>
      <c r="M3780" s="1"/>
      <c r="AC3780" s="38"/>
      <c r="AE3780"/>
    </row>
    <row r="3781" spans="1:31" hidden="1" x14ac:dyDescent="0.35">
      <c r="A3781" s="106">
        <v>44043</v>
      </c>
      <c r="B3781" s="1" t="s">
        <v>1132</v>
      </c>
      <c r="C3781" s="102" t="s">
        <v>3240</v>
      </c>
      <c r="D3781" s="102">
        <v>132</v>
      </c>
      <c r="E3781" s="1" t="s">
        <v>3017</v>
      </c>
      <c r="F3781" s="102" t="s">
        <v>3250</v>
      </c>
      <c r="G3781" s="1">
        <v>32113.25</v>
      </c>
      <c r="H3781" s="1">
        <v>0</v>
      </c>
      <c r="I3781" s="1">
        <v>0</v>
      </c>
      <c r="J3781" s="1">
        <v>0</v>
      </c>
      <c r="K3781" s="1">
        <v>32113.25</v>
      </c>
      <c r="L3781" s="1"/>
      <c r="M3781" s="1" t="s">
        <v>3880</v>
      </c>
      <c r="AC3781" s="38"/>
      <c r="AE3781"/>
    </row>
    <row r="3782" spans="1:31" hidden="1" x14ac:dyDescent="0.35">
      <c r="A3782" s="106">
        <v>44043</v>
      </c>
      <c r="B3782" s="1" t="s">
        <v>1132</v>
      </c>
      <c r="C3782" s="102" t="s">
        <v>3240</v>
      </c>
      <c r="D3782" s="102">
        <v>133</v>
      </c>
      <c r="E3782" s="1" t="s">
        <v>3017</v>
      </c>
      <c r="F3782" s="102" t="s">
        <v>3251</v>
      </c>
      <c r="G3782" s="1">
        <v>36420.910000000003</v>
      </c>
      <c r="H3782" s="1">
        <v>0</v>
      </c>
      <c r="I3782" s="1">
        <v>0</v>
      </c>
      <c r="J3782" s="1">
        <v>0</v>
      </c>
      <c r="K3782" s="1">
        <v>36420.910000000003</v>
      </c>
      <c r="L3782" s="1"/>
      <c r="M3782" s="1" t="s">
        <v>3880</v>
      </c>
      <c r="AC3782" s="38"/>
      <c r="AE3782"/>
    </row>
    <row r="3783" spans="1:31" hidden="1" x14ac:dyDescent="0.35">
      <c r="A3783" s="106">
        <v>44043</v>
      </c>
      <c r="B3783" s="1" t="s">
        <v>1132</v>
      </c>
      <c r="C3783" s="102" t="s">
        <v>3240</v>
      </c>
      <c r="D3783" s="102">
        <v>134</v>
      </c>
      <c r="E3783" s="1" t="s">
        <v>3017</v>
      </c>
      <c r="F3783" s="102" t="s">
        <v>3252</v>
      </c>
      <c r="G3783" s="1">
        <v>49441.29</v>
      </c>
      <c r="H3783" s="1">
        <v>0</v>
      </c>
      <c r="I3783" s="1">
        <v>0</v>
      </c>
      <c r="J3783" s="1">
        <v>0</v>
      </c>
      <c r="K3783" s="1">
        <v>49441.29</v>
      </c>
      <c r="L3783" s="1"/>
      <c r="M3783" s="1" t="s">
        <v>3880</v>
      </c>
      <c r="AC3783" s="38"/>
      <c r="AE3783"/>
    </row>
    <row r="3784" spans="1:31" hidden="1" x14ac:dyDescent="0.35">
      <c r="A3784" s="106">
        <v>44043</v>
      </c>
      <c r="B3784" s="1" t="s">
        <v>1132</v>
      </c>
      <c r="C3784" s="102" t="s">
        <v>3240</v>
      </c>
      <c r="D3784" s="102">
        <v>135</v>
      </c>
      <c r="E3784" s="1" t="s">
        <v>3017</v>
      </c>
      <c r="F3784" s="102" t="s">
        <v>3253</v>
      </c>
      <c r="G3784" s="1">
        <v>209091.91</v>
      </c>
      <c r="H3784" s="1">
        <v>0</v>
      </c>
      <c r="I3784" s="1">
        <v>0</v>
      </c>
      <c r="J3784" s="1">
        <v>0</v>
      </c>
      <c r="K3784" s="1">
        <v>209091.91</v>
      </c>
      <c r="L3784" s="1"/>
      <c r="M3784" s="1" t="s">
        <v>3880</v>
      </c>
      <c r="AC3784" s="38"/>
      <c r="AE3784"/>
    </row>
    <row r="3785" spans="1:31" hidden="1" x14ac:dyDescent="0.35">
      <c r="A3785" s="106">
        <v>44043</v>
      </c>
      <c r="B3785" s="1"/>
      <c r="C3785" s="102" t="s">
        <v>2454</v>
      </c>
      <c r="D3785" s="102">
        <v>137</v>
      </c>
      <c r="E3785" s="1" t="s">
        <v>3016</v>
      </c>
      <c r="F3785" s="102" t="s">
        <v>3254</v>
      </c>
      <c r="G3785" s="1">
        <v>4403016.51</v>
      </c>
      <c r="H3785" s="1">
        <v>0</v>
      </c>
      <c r="I3785" s="1">
        <v>-78546.87</v>
      </c>
      <c r="J3785" s="1">
        <v>-78546.87</v>
      </c>
      <c r="K3785" s="1">
        <v>4324469.6399999997</v>
      </c>
      <c r="L3785" s="1"/>
      <c r="M3785" s="1"/>
      <c r="AC3785" s="38"/>
      <c r="AE3785"/>
    </row>
    <row r="3786" spans="1:31" hidden="1" x14ac:dyDescent="0.35">
      <c r="A3786" s="106">
        <v>44043</v>
      </c>
      <c r="B3786" s="1"/>
      <c r="C3786" s="102" t="s">
        <v>3255</v>
      </c>
      <c r="D3786" s="102">
        <v>139</v>
      </c>
      <c r="E3786" s="1" t="s">
        <v>3016</v>
      </c>
      <c r="F3786" s="102" t="s">
        <v>3256</v>
      </c>
      <c r="G3786" s="1">
        <v>4403016.51</v>
      </c>
      <c r="H3786" s="1">
        <v>0</v>
      </c>
      <c r="I3786" s="1">
        <v>-78546.87</v>
      </c>
      <c r="J3786" s="1">
        <v>-78546.87</v>
      </c>
      <c r="K3786" s="1">
        <v>4324469.6399999997</v>
      </c>
      <c r="L3786" s="1"/>
      <c r="M3786" s="1"/>
      <c r="AC3786" s="38"/>
      <c r="AE3786"/>
    </row>
    <row r="3787" spans="1:31" hidden="1" x14ac:dyDescent="0.35">
      <c r="A3787" s="106">
        <v>44043</v>
      </c>
      <c r="B3787" s="1" t="s">
        <v>1131</v>
      </c>
      <c r="C3787" s="102" t="s">
        <v>3255</v>
      </c>
      <c r="D3787" s="102">
        <v>140</v>
      </c>
      <c r="E3787" s="1" t="s">
        <v>3017</v>
      </c>
      <c r="F3787" s="102" t="s">
        <v>3257</v>
      </c>
      <c r="G3787" s="1">
        <v>5858046.7999999998</v>
      </c>
      <c r="H3787" s="1">
        <v>0</v>
      </c>
      <c r="I3787" s="1">
        <v>0</v>
      </c>
      <c r="J3787" s="1">
        <v>0</v>
      </c>
      <c r="K3787" s="1">
        <v>5858046.7999999998</v>
      </c>
      <c r="L3787" s="1"/>
      <c r="M3787" s="1"/>
      <c r="AC3787" s="38"/>
      <c r="AE3787"/>
    </row>
    <row r="3788" spans="1:31" hidden="1" x14ac:dyDescent="0.35">
      <c r="A3788" s="106">
        <v>44043</v>
      </c>
      <c r="B3788" s="1" t="s">
        <v>1130</v>
      </c>
      <c r="C3788" s="102" t="s">
        <v>3255</v>
      </c>
      <c r="D3788" s="102">
        <v>142</v>
      </c>
      <c r="E3788" s="1" t="s">
        <v>3017</v>
      </c>
      <c r="F3788" s="102" t="s">
        <v>3258</v>
      </c>
      <c r="G3788" s="1">
        <v>43239.24</v>
      </c>
      <c r="H3788" s="1">
        <v>0</v>
      </c>
      <c r="I3788" s="1">
        <v>0</v>
      </c>
      <c r="J3788" s="1">
        <v>0</v>
      </c>
      <c r="K3788" s="1">
        <v>43239.24</v>
      </c>
      <c r="L3788" s="1"/>
      <c r="M3788" s="1"/>
      <c r="AC3788" s="38"/>
      <c r="AE3788"/>
    </row>
    <row r="3789" spans="1:31" hidden="1" x14ac:dyDescent="0.35">
      <c r="A3789" s="106">
        <v>44043</v>
      </c>
      <c r="B3789" s="1" t="s">
        <v>1131</v>
      </c>
      <c r="C3789" s="102" t="s">
        <v>3255</v>
      </c>
      <c r="D3789" s="102">
        <v>144</v>
      </c>
      <c r="E3789" s="1" t="s">
        <v>3017</v>
      </c>
      <c r="F3789" s="102" t="s">
        <v>3259</v>
      </c>
      <c r="G3789" s="1">
        <v>-1901286.11</v>
      </c>
      <c r="H3789" s="1">
        <v>0</v>
      </c>
      <c r="I3789" s="1">
        <v>0</v>
      </c>
      <c r="J3789" s="1">
        <v>0</v>
      </c>
      <c r="K3789" s="1">
        <v>-1901286.11</v>
      </c>
      <c r="L3789" s="1"/>
      <c r="M3789" s="1"/>
      <c r="AC3789" s="38"/>
      <c r="AE3789"/>
    </row>
    <row r="3790" spans="1:31" hidden="1" x14ac:dyDescent="0.35">
      <c r="A3790" s="106">
        <v>44043</v>
      </c>
      <c r="B3790" s="1" t="s">
        <v>1132</v>
      </c>
      <c r="C3790" s="102" t="s">
        <v>3255</v>
      </c>
      <c r="D3790" s="102">
        <v>145</v>
      </c>
      <c r="E3790" s="1" t="s">
        <v>3017</v>
      </c>
      <c r="F3790" s="102" t="s">
        <v>3260</v>
      </c>
      <c r="G3790" s="1">
        <v>88171.32</v>
      </c>
      <c r="H3790" s="1">
        <v>0</v>
      </c>
      <c r="I3790" s="1">
        <v>0</v>
      </c>
      <c r="J3790" s="1">
        <v>0</v>
      </c>
      <c r="K3790" s="1">
        <v>88171.32</v>
      </c>
      <c r="L3790" s="1"/>
      <c r="M3790" s="1" t="s">
        <v>3881</v>
      </c>
      <c r="AC3790" s="38"/>
      <c r="AE3790"/>
    </row>
    <row r="3791" spans="1:31" hidden="1" x14ac:dyDescent="0.35">
      <c r="A3791" s="106">
        <v>44043</v>
      </c>
      <c r="B3791" s="1" t="s">
        <v>1131</v>
      </c>
      <c r="C3791" s="102" t="s">
        <v>3255</v>
      </c>
      <c r="D3791" s="102">
        <v>1976</v>
      </c>
      <c r="E3791" s="1" t="s">
        <v>3017</v>
      </c>
      <c r="F3791" s="102" t="s">
        <v>3261</v>
      </c>
      <c r="G3791" s="1">
        <v>314845.26</v>
      </c>
      <c r="H3791" s="1">
        <v>0</v>
      </c>
      <c r="I3791" s="1">
        <v>-78546.87</v>
      </c>
      <c r="J3791" s="1">
        <v>-78546.87</v>
      </c>
      <c r="K3791" s="1">
        <v>236298.39</v>
      </c>
      <c r="L3791" s="1"/>
      <c r="M3791" s="1"/>
      <c r="AC3791" s="38"/>
      <c r="AE3791"/>
    </row>
    <row r="3792" spans="1:31" hidden="1" x14ac:dyDescent="0.35">
      <c r="A3792" s="106">
        <v>44043</v>
      </c>
      <c r="B3792" s="1"/>
      <c r="C3792" s="102" t="s">
        <v>2459</v>
      </c>
      <c r="D3792" s="102">
        <v>158</v>
      </c>
      <c r="E3792" s="1" t="s">
        <v>3016</v>
      </c>
      <c r="F3792" s="102" t="s">
        <v>3262</v>
      </c>
      <c r="G3792" s="1">
        <v>5256132827.5699997</v>
      </c>
      <c r="H3792" s="1">
        <v>1908921.91</v>
      </c>
      <c r="I3792" s="1">
        <v>-2860715.83</v>
      </c>
      <c r="J3792" s="1">
        <v>-951793.92000000016</v>
      </c>
      <c r="K3792" s="1">
        <v>5255181033.6499996</v>
      </c>
      <c r="L3792" s="1"/>
      <c r="M3792" s="1"/>
      <c r="AC3792" s="38"/>
      <c r="AE3792"/>
    </row>
    <row r="3793" spans="1:31" hidden="1" x14ac:dyDescent="0.35">
      <c r="A3793" s="106">
        <v>44043</v>
      </c>
      <c r="B3793" s="1"/>
      <c r="C3793" s="102" t="s">
        <v>2461</v>
      </c>
      <c r="D3793" s="102">
        <v>162</v>
      </c>
      <c r="E3793" s="1" t="s">
        <v>3016</v>
      </c>
      <c r="F3793" s="102" t="s">
        <v>3263</v>
      </c>
      <c r="G3793" s="1">
        <v>52627368.869999997</v>
      </c>
      <c r="H3793" s="1">
        <v>1103692.6299999999</v>
      </c>
      <c r="I3793" s="1">
        <v>-19874.55</v>
      </c>
      <c r="J3793" s="1">
        <v>1083818.0799999998</v>
      </c>
      <c r="K3793" s="1">
        <v>53711186.950000003</v>
      </c>
      <c r="L3793" s="1"/>
      <c r="M3793" s="1"/>
      <c r="AC3793" s="38"/>
      <c r="AE3793"/>
    </row>
    <row r="3794" spans="1:31" hidden="1" x14ac:dyDescent="0.35">
      <c r="A3794" s="106">
        <v>44043</v>
      </c>
      <c r="B3794" s="1"/>
      <c r="C3794" s="102" t="s">
        <v>2463</v>
      </c>
      <c r="D3794" s="102">
        <v>200</v>
      </c>
      <c r="E3794" s="1" t="s">
        <v>3016</v>
      </c>
      <c r="F3794" s="102" t="s">
        <v>3264</v>
      </c>
      <c r="G3794" s="1">
        <v>2447804.13</v>
      </c>
      <c r="H3794" s="1">
        <v>16025.52</v>
      </c>
      <c r="I3794" s="1">
        <v>-19874.55</v>
      </c>
      <c r="J3794" s="1">
        <v>-3849.0299999999988</v>
      </c>
      <c r="K3794" s="1">
        <v>2443955.1</v>
      </c>
      <c r="L3794" s="1"/>
      <c r="M3794" s="1"/>
      <c r="AC3794" s="38"/>
      <c r="AE3794"/>
    </row>
    <row r="3795" spans="1:31" hidden="1" x14ac:dyDescent="0.35">
      <c r="A3795" s="106">
        <v>44043</v>
      </c>
      <c r="B3795" s="1"/>
      <c r="C3795" s="102" t="s">
        <v>3265</v>
      </c>
      <c r="D3795" s="102">
        <v>201</v>
      </c>
      <c r="E3795" s="1" t="s">
        <v>3016</v>
      </c>
      <c r="F3795" s="102" t="s">
        <v>3266</v>
      </c>
      <c r="G3795" s="1">
        <v>2447804.13</v>
      </c>
      <c r="H3795" s="1">
        <v>16025.52</v>
      </c>
      <c r="I3795" s="1">
        <v>-19874.55</v>
      </c>
      <c r="J3795" s="1">
        <v>-3849.0299999999988</v>
      </c>
      <c r="K3795" s="1">
        <v>2443955.1</v>
      </c>
      <c r="L3795" s="1"/>
      <c r="M3795" s="1"/>
      <c r="AC3795" s="38"/>
      <c r="AE3795"/>
    </row>
    <row r="3796" spans="1:31" hidden="1" x14ac:dyDescent="0.35">
      <c r="A3796" s="106">
        <v>44043</v>
      </c>
      <c r="B3796" s="1" t="s">
        <v>1139</v>
      </c>
      <c r="C3796" s="102" t="s">
        <v>3265</v>
      </c>
      <c r="D3796" s="102">
        <v>202</v>
      </c>
      <c r="E3796" s="1" t="s">
        <v>3017</v>
      </c>
      <c r="F3796" s="102" t="s">
        <v>3266</v>
      </c>
      <c r="G3796" s="1">
        <v>2447804.13</v>
      </c>
      <c r="H3796" s="1">
        <v>16025.52</v>
      </c>
      <c r="I3796" s="1">
        <v>-19874.55</v>
      </c>
      <c r="J3796" s="1">
        <v>-3849.0299999999988</v>
      </c>
      <c r="K3796" s="1">
        <v>2443955.1</v>
      </c>
      <c r="L3796" s="1"/>
      <c r="M3796" s="1"/>
      <c r="AC3796" s="38"/>
      <c r="AE3796"/>
    </row>
    <row r="3797" spans="1:31" hidden="1" x14ac:dyDescent="0.35">
      <c r="A3797" s="106">
        <v>44043</v>
      </c>
      <c r="B3797" s="1"/>
      <c r="C3797" s="102" t="s">
        <v>2465</v>
      </c>
      <c r="D3797" s="102">
        <v>203</v>
      </c>
      <c r="E3797" s="1" t="s">
        <v>3016</v>
      </c>
      <c r="F3797" s="102" t="s">
        <v>3267</v>
      </c>
      <c r="G3797" s="1">
        <v>32627991.43</v>
      </c>
      <c r="H3797" s="1">
        <v>1087667.1100000001</v>
      </c>
      <c r="I3797" s="1">
        <v>0</v>
      </c>
      <c r="J3797" s="1">
        <v>1087667.1100000001</v>
      </c>
      <c r="K3797" s="1">
        <v>33715658.539999999</v>
      </c>
      <c r="L3797" s="1"/>
      <c r="M3797" s="1"/>
      <c r="AC3797" s="38"/>
      <c r="AE3797"/>
    </row>
    <row r="3798" spans="1:31" hidden="1" x14ac:dyDescent="0.35">
      <c r="A3798" s="106">
        <v>44043</v>
      </c>
      <c r="B3798" s="1" t="s">
        <v>1139</v>
      </c>
      <c r="C3798" s="102" t="s">
        <v>3268</v>
      </c>
      <c r="D3798" s="102">
        <v>204</v>
      </c>
      <c r="E3798" s="1" t="s">
        <v>3017</v>
      </c>
      <c r="F3798" s="102" t="s">
        <v>3269</v>
      </c>
      <c r="G3798" s="1">
        <v>20179256.309999999</v>
      </c>
      <c r="H3798" s="1">
        <v>49357.26</v>
      </c>
      <c r="I3798" s="1">
        <v>0</v>
      </c>
      <c r="J3798" s="1">
        <v>49357.26</v>
      </c>
      <c r="K3798" s="1">
        <v>20228613.57</v>
      </c>
      <c r="L3798" s="1"/>
      <c r="M3798" s="1"/>
      <c r="AC3798" s="38"/>
      <c r="AE3798"/>
    </row>
    <row r="3799" spans="1:31" hidden="1" x14ac:dyDescent="0.35">
      <c r="A3799" s="106">
        <v>44043</v>
      </c>
      <c r="B3799" s="1" t="s">
        <v>1139</v>
      </c>
      <c r="C3799" s="102" t="s">
        <v>3268</v>
      </c>
      <c r="D3799" s="102">
        <v>1964</v>
      </c>
      <c r="E3799" s="1" t="s">
        <v>3017</v>
      </c>
      <c r="F3799" s="102" t="s">
        <v>3270</v>
      </c>
      <c r="G3799" s="1">
        <v>12448735.119999999</v>
      </c>
      <c r="H3799" s="1">
        <v>1038309.85</v>
      </c>
      <c r="I3799" s="1">
        <v>0</v>
      </c>
      <c r="J3799" s="1">
        <v>1038309.85</v>
      </c>
      <c r="K3799" s="1">
        <v>13487044.970000001</v>
      </c>
      <c r="L3799" s="1"/>
      <c r="M3799" s="1"/>
      <c r="AC3799" s="38"/>
      <c r="AE3799"/>
    </row>
    <row r="3800" spans="1:31" hidden="1" x14ac:dyDescent="0.35">
      <c r="A3800" s="106">
        <v>44043</v>
      </c>
      <c r="B3800" s="1"/>
      <c r="C3800" s="102" t="s">
        <v>2467</v>
      </c>
      <c r="D3800" s="102">
        <v>205</v>
      </c>
      <c r="E3800" s="1" t="s">
        <v>3016</v>
      </c>
      <c r="F3800" s="102" t="s">
        <v>3271</v>
      </c>
      <c r="G3800" s="1">
        <v>17542139.809999999</v>
      </c>
      <c r="H3800" s="1">
        <v>0</v>
      </c>
      <c r="I3800" s="1">
        <v>0</v>
      </c>
      <c r="J3800" s="1">
        <v>0</v>
      </c>
      <c r="K3800" s="1">
        <v>17542139.809999999</v>
      </c>
      <c r="L3800" s="1"/>
      <c r="M3800" s="1"/>
      <c r="AC3800" s="38"/>
      <c r="AE3800"/>
    </row>
    <row r="3801" spans="1:31" hidden="1" x14ac:dyDescent="0.35">
      <c r="A3801" s="106">
        <v>44043</v>
      </c>
      <c r="B3801" s="1"/>
      <c r="C3801" s="102" t="s">
        <v>3272</v>
      </c>
      <c r="D3801" s="102">
        <v>206</v>
      </c>
      <c r="E3801" s="1" t="s">
        <v>3016</v>
      </c>
      <c r="F3801" s="102" t="s">
        <v>3271</v>
      </c>
      <c r="G3801" s="1">
        <v>17542139.809999999</v>
      </c>
      <c r="H3801" s="1">
        <v>0</v>
      </c>
      <c r="I3801" s="1">
        <v>0</v>
      </c>
      <c r="J3801" s="1">
        <v>0</v>
      </c>
      <c r="K3801" s="1">
        <v>17542139.809999999</v>
      </c>
      <c r="L3801" s="1"/>
      <c r="M3801" s="1"/>
      <c r="AC3801" s="38"/>
      <c r="AE3801"/>
    </row>
    <row r="3802" spans="1:31" hidden="1" x14ac:dyDescent="0.35">
      <c r="A3802" s="106">
        <v>44043</v>
      </c>
      <c r="B3802" s="1" t="s">
        <v>1556</v>
      </c>
      <c r="C3802" s="102" t="s">
        <v>3272</v>
      </c>
      <c r="D3802" s="102">
        <v>207</v>
      </c>
      <c r="E3802" s="1" t="s">
        <v>3017</v>
      </c>
      <c r="F3802" s="102" t="s">
        <v>3273</v>
      </c>
      <c r="G3802" s="1">
        <v>179076.71</v>
      </c>
      <c r="H3802" s="1">
        <v>0</v>
      </c>
      <c r="I3802" s="1">
        <v>0</v>
      </c>
      <c r="J3802" s="1">
        <v>0</v>
      </c>
      <c r="K3802" s="1">
        <v>179076.71</v>
      </c>
      <c r="L3802" s="1"/>
      <c r="M3802" s="1"/>
      <c r="AC3802" s="38"/>
      <c r="AE3802"/>
    </row>
    <row r="3803" spans="1:31" hidden="1" x14ac:dyDescent="0.35">
      <c r="A3803" s="106">
        <v>44043</v>
      </c>
      <c r="B3803" s="1" t="s">
        <v>1556</v>
      </c>
      <c r="C3803" s="102" t="s">
        <v>3272</v>
      </c>
      <c r="D3803" s="102">
        <v>208</v>
      </c>
      <c r="E3803" s="1" t="s">
        <v>3017</v>
      </c>
      <c r="F3803" s="102" t="s">
        <v>3274</v>
      </c>
      <c r="G3803" s="1">
        <v>17363063.100000001</v>
      </c>
      <c r="H3803" s="1">
        <v>0</v>
      </c>
      <c r="I3803" s="1">
        <v>0</v>
      </c>
      <c r="J3803" s="1">
        <v>0</v>
      </c>
      <c r="K3803" s="1">
        <v>17363063.100000001</v>
      </c>
      <c r="L3803" s="1"/>
      <c r="M3803" s="1"/>
      <c r="AC3803" s="38"/>
      <c r="AE3803"/>
    </row>
    <row r="3804" spans="1:31" hidden="1" x14ac:dyDescent="0.35">
      <c r="A3804" s="106">
        <v>44043</v>
      </c>
      <c r="B3804" s="1"/>
      <c r="C3804" s="102" t="s">
        <v>2902</v>
      </c>
      <c r="D3804" s="102">
        <v>209</v>
      </c>
      <c r="E3804" s="1" t="s">
        <v>3016</v>
      </c>
      <c r="F3804" s="102" t="s">
        <v>3275</v>
      </c>
      <c r="G3804" s="1">
        <v>9433.5</v>
      </c>
      <c r="H3804" s="1">
        <v>0</v>
      </c>
      <c r="I3804" s="1">
        <v>0</v>
      </c>
      <c r="J3804" s="1">
        <v>0</v>
      </c>
      <c r="K3804" s="1">
        <v>9433.5</v>
      </c>
      <c r="L3804" s="1"/>
      <c r="M3804" s="1"/>
      <c r="AC3804" s="38"/>
      <c r="AE3804"/>
    </row>
    <row r="3805" spans="1:31" hidden="1" x14ac:dyDescent="0.35">
      <c r="A3805" s="106">
        <v>44043</v>
      </c>
      <c r="B3805" s="1"/>
      <c r="C3805" s="102" t="s">
        <v>3276</v>
      </c>
      <c r="D3805" s="102">
        <v>210</v>
      </c>
      <c r="E3805" s="1" t="s">
        <v>3016</v>
      </c>
      <c r="F3805" s="102" t="s">
        <v>3277</v>
      </c>
      <c r="G3805" s="1">
        <v>9433.5</v>
      </c>
      <c r="H3805" s="1">
        <v>0</v>
      </c>
      <c r="I3805" s="1">
        <v>0</v>
      </c>
      <c r="J3805" s="1">
        <v>0</v>
      </c>
      <c r="K3805" s="1">
        <v>9433.5</v>
      </c>
      <c r="L3805" s="1"/>
      <c r="M3805" s="1"/>
      <c r="AC3805" s="38"/>
      <c r="AE3805"/>
    </row>
    <row r="3806" spans="1:31" hidden="1" x14ac:dyDescent="0.35">
      <c r="A3806" s="106">
        <v>44043</v>
      </c>
      <c r="B3806" s="1" t="s">
        <v>1141</v>
      </c>
      <c r="C3806" s="102" t="s">
        <v>3276</v>
      </c>
      <c r="D3806" s="102">
        <v>211</v>
      </c>
      <c r="E3806" s="1" t="s">
        <v>3017</v>
      </c>
      <c r="F3806" s="102" t="s">
        <v>3278</v>
      </c>
      <c r="G3806" s="1">
        <v>9433.5</v>
      </c>
      <c r="H3806" s="1">
        <v>0</v>
      </c>
      <c r="I3806" s="1">
        <v>0</v>
      </c>
      <c r="J3806" s="1">
        <v>0</v>
      </c>
      <c r="K3806" s="1">
        <v>9433.5</v>
      </c>
      <c r="L3806" s="1"/>
      <c r="M3806" s="1"/>
      <c r="AC3806" s="38"/>
      <c r="AE3806"/>
    </row>
    <row r="3807" spans="1:31" hidden="1" x14ac:dyDescent="0.35">
      <c r="A3807" s="106">
        <v>44043</v>
      </c>
      <c r="B3807" s="1"/>
      <c r="C3807" s="102" t="s">
        <v>2470</v>
      </c>
      <c r="D3807" s="102">
        <v>212</v>
      </c>
      <c r="E3807" s="1" t="s">
        <v>3016</v>
      </c>
      <c r="F3807" s="102" t="s">
        <v>3279</v>
      </c>
      <c r="G3807" s="1">
        <v>37574.050000000003</v>
      </c>
      <c r="H3807" s="1">
        <v>0</v>
      </c>
      <c r="I3807" s="1">
        <v>0</v>
      </c>
      <c r="J3807" s="1">
        <v>0</v>
      </c>
      <c r="K3807" s="1">
        <v>37574.050000000003</v>
      </c>
      <c r="L3807" s="1"/>
      <c r="M3807" s="1"/>
      <c r="AC3807" s="38"/>
      <c r="AE3807"/>
    </row>
    <row r="3808" spans="1:31" hidden="1" x14ac:dyDescent="0.35">
      <c r="A3808" s="106">
        <v>44043</v>
      </c>
      <c r="B3808" s="1"/>
      <c r="C3808" s="102" t="s">
        <v>2476</v>
      </c>
      <c r="D3808" s="102">
        <v>222</v>
      </c>
      <c r="E3808" s="1" t="s">
        <v>3016</v>
      </c>
      <c r="F3808" s="102" t="s">
        <v>3280</v>
      </c>
      <c r="G3808" s="1">
        <v>36414.07</v>
      </c>
      <c r="H3808" s="1">
        <v>0</v>
      </c>
      <c r="I3808" s="1">
        <v>0</v>
      </c>
      <c r="J3808" s="1">
        <v>0</v>
      </c>
      <c r="K3808" s="1">
        <v>36414.07</v>
      </c>
      <c r="L3808" s="1"/>
      <c r="M3808" s="1"/>
      <c r="AC3808" s="38"/>
      <c r="AE3808"/>
    </row>
    <row r="3809" spans="1:31" hidden="1" x14ac:dyDescent="0.35">
      <c r="A3809" s="106">
        <v>44043</v>
      </c>
      <c r="B3809" s="1" t="s">
        <v>3846</v>
      </c>
      <c r="C3809" s="102" t="s">
        <v>3281</v>
      </c>
      <c r="D3809" s="102">
        <v>223</v>
      </c>
      <c r="E3809" s="1" t="s">
        <v>3017</v>
      </c>
      <c r="F3809" s="102" t="s">
        <v>3282</v>
      </c>
      <c r="G3809" s="1">
        <v>18164.060000000001</v>
      </c>
      <c r="H3809" s="1">
        <v>0</v>
      </c>
      <c r="I3809" s="1">
        <v>0</v>
      </c>
      <c r="J3809" s="1">
        <v>0</v>
      </c>
      <c r="K3809" s="1">
        <v>18164.060000000001</v>
      </c>
      <c r="L3809" s="1"/>
      <c r="M3809" s="1"/>
      <c r="AC3809" s="38"/>
      <c r="AE3809"/>
    </row>
    <row r="3810" spans="1:31" hidden="1" x14ac:dyDescent="0.35">
      <c r="A3810" s="106">
        <v>44043</v>
      </c>
      <c r="B3810" s="1" t="s">
        <v>3846</v>
      </c>
      <c r="C3810" s="102" t="s">
        <v>3281</v>
      </c>
      <c r="D3810" s="102">
        <v>224</v>
      </c>
      <c r="E3810" s="1" t="s">
        <v>3017</v>
      </c>
      <c r="F3810" s="102" t="s">
        <v>3283</v>
      </c>
      <c r="G3810" s="1">
        <v>18250.009999999998</v>
      </c>
      <c r="H3810" s="1">
        <v>0</v>
      </c>
      <c r="I3810" s="1">
        <v>0</v>
      </c>
      <c r="J3810" s="1">
        <v>0</v>
      </c>
      <c r="K3810" s="1">
        <v>18250.009999999998</v>
      </c>
      <c r="L3810" s="1"/>
      <c r="M3810" s="1"/>
      <c r="AC3810" s="38"/>
      <c r="AE3810"/>
    </row>
    <row r="3811" spans="1:31" hidden="1" x14ac:dyDescent="0.35">
      <c r="A3811" s="106">
        <v>44043</v>
      </c>
      <c r="B3811" s="1"/>
      <c r="C3811" s="102" t="s">
        <v>2478</v>
      </c>
      <c r="D3811" s="102">
        <v>225</v>
      </c>
      <c r="E3811" s="1" t="s">
        <v>3016</v>
      </c>
      <c r="F3811" s="102" t="s">
        <v>3284</v>
      </c>
      <c r="G3811" s="1">
        <v>3216838.38</v>
      </c>
      <c r="H3811" s="1">
        <v>0</v>
      </c>
      <c r="I3811" s="1">
        <v>0</v>
      </c>
      <c r="J3811" s="1">
        <v>0</v>
      </c>
      <c r="K3811" s="1">
        <v>3216838.38</v>
      </c>
      <c r="L3811" s="1"/>
      <c r="M3811" s="1"/>
      <c r="AC3811" s="38"/>
      <c r="AE3811"/>
    </row>
    <row r="3812" spans="1:31" hidden="1" x14ac:dyDescent="0.35">
      <c r="A3812" s="106">
        <v>44043</v>
      </c>
      <c r="B3812" s="1" t="s">
        <v>3846</v>
      </c>
      <c r="C3812" s="102" t="s">
        <v>3285</v>
      </c>
      <c r="D3812" s="102">
        <v>226</v>
      </c>
      <c r="E3812" s="1" t="s">
        <v>3017</v>
      </c>
      <c r="F3812" s="102" t="s">
        <v>3286</v>
      </c>
      <c r="G3812" s="1">
        <v>3216418.22</v>
      </c>
      <c r="H3812" s="1">
        <v>0</v>
      </c>
      <c r="I3812" s="1">
        <v>0</v>
      </c>
      <c r="J3812" s="1">
        <v>0</v>
      </c>
      <c r="K3812" s="1">
        <v>3216418.22</v>
      </c>
      <c r="L3812" s="1"/>
      <c r="M3812" s="1"/>
      <c r="AC3812" s="38"/>
      <c r="AE3812"/>
    </row>
    <row r="3813" spans="1:31" hidden="1" x14ac:dyDescent="0.35">
      <c r="A3813" s="106">
        <v>44043</v>
      </c>
      <c r="B3813" s="1" t="s">
        <v>3846</v>
      </c>
      <c r="C3813" s="102" t="s">
        <v>3285</v>
      </c>
      <c r="D3813" s="102">
        <v>227</v>
      </c>
      <c r="E3813" s="1" t="s">
        <v>3017</v>
      </c>
      <c r="F3813" s="102" t="s">
        <v>3287</v>
      </c>
      <c r="G3813" s="1">
        <v>420.16</v>
      </c>
      <c r="H3813" s="1">
        <v>0</v>
      </c>
      <c r="I3813" s="1">
        <v>0</v>
      </c>
      <c r="J3813" s="1">
        <v>0</v>
      </c>
      <c r="K3813" s="1">
        <v>420.16</v>
      </c>
      <c r="L3813" s="1"/>
      <c r="M3813" s="1"/>
      <c r="AC3813" s="38"/>
      <c r="AE3813"/>
    </row>
    <row r="3814" spans="1:31" hidden="1" x14ac:dyDescent="0.35">
      <c r="A3814" s="106">
        <v>44043</v>
      </c>
      <c r="B3814" s="1"/>
      <c r="C3814" s="102" t="s">
        <v>3052</v>
      </c>
      <c r="D3814" s="102">
        <v>1948</v>
      </c>
      <c r="E3814" s="1" t="s">
        <v>3016</v>
      </c>
      <c r="F3814" s="102" t="s">
        <v>3288</v>
      </c>
      <c r="G3814" s="1">
        <v>-3215678.4</v>
      </c>
      <c r="H3814" s="1">
        <v>0</v>
      </c>
      <c r="I3814" s="1">
        <v>0</v>
      </c>
      <c r="J3814" s="1">
        <v>0</v>
      </c>
      <c r="K3814" s="1">
        <v>-3215678.4</v>
      </c>
      <c r="L3814" s="1"/>
      <c r="M3814" s="1"/>
      <c r="AC3814" s="38"/>
      <c r="AE3814"/>
    </row>
    <row r="3815" spans="1:31" hidden="1" x14ac:dyDescent="0.35">
      <c r="A3815" s="106">
        <v>44043</v>
      </c>
      <c r="B3815" s="1" t="s">
        <v>3846</v>
      </c>
      <c r="C3815" s="102" t="s">
        <v>3289</v>
      </c>
      <c r="D3815" s="102">
        <v>1949</v>
      </c>
      <c r="E3815" s="1" t="s">
        <v>3017</v>
      </c>
      <c r="F3815" s="102" t="s">
        <v>3290</v>
      </c>
      <c r="G3815" s="1">
        <v>-3215678.4</v>
      </c>
      <c r="H3815" s="1">
        <v>0</v>
      </c>
      <c r="I3815" s="1">
        <v>0</v>
      </c>
      <c r="J3815" s="1">
        <v>0</v>
      </c>
      <c r="K3815" s="1">
        <v>-3215678.4</v>
      </c>
      <c r="L3815" s="1"/>
      <c r="M3815" s="1"/>
      <c r="AC3815" s="38"/>
      <c r="AE3815"/>
    </row>
    <row r="3816" spans="1:31" hidden="1" x14ac:dyDescent="0.35">
      <c r="A3816" s="106">
        <v>44043</v>
      </c>
      <c r="B3816" s="1"/>
      <c r="C3816" s="102" t="s">
        <v>2480</v>
      </c>
      <c r="D3816" s="102">
        <v>228</v>
      </c>
      <c r="E3816" s="1" t="s">
        <v>3016</v>
      </c>
      <c r="F3816" s="102" t="s">
        <v>3291</v>
      </c>
      <c r="G3816" s="1">
        <v>5159270796.1000004</v>
      </c>
      <c r="H3816" s="1">
        <v>624516.26</v>
      </c>
      <c r="I3816" s="1">
        <v>-2586354.58</v>
      </c>
      <c r="J3816" s="1">
        <v>-1961838.32</v>
      </c>
      <c r="K3816" s="1">
        <v>5157308957.7799997</v>
      </c>
      <c r="L3816" s="1"/>
      <c r="M3816" s="1"/>
      <c r="AC3816" s="38"/>
      <c r="AE3816"/>
    </row>
    <row r="3817" spans="1:31" hidden="1" x14ac:dyDescent="0.35">
      <c r="A3817" s="106">
        <v>44043</v>
      </c>
      <c r="B3817" s="1"/>
      <c r="C3817" s="102" t="s">
        <v>2486</v>
      </c>
      <c r="D3817" s="102">
        <v>295</v>
      </c>
      <c r="E3817" s="1" t="s">
        <v>3016</v>
      </c>
      <c r="F3817" s="102" t="s">
        <v>3292</v>
      </c>
      <c r="G3817" s="1">
        <v>1521506561.9200001</v>
      </c>
      <c r="H3817" s="1">
        <v>119485.4</v>
      </c>
      <c r="I3817" s="1">
        <v>0</v>
      </c>
      <c r="J3817" s="1">
        <v>119485.4</v>
      </c>
      <c r="K3817" s="1">
        <v>1521626047.3199999</v>
      </c>
      <c r="L3817" s="1"/>
      <c r="M3817" s="1"/>
      <c r="AC3817" s="38"/>
      <c r="AE3817"/>
    </row>
    <row r="3818" spans="1:31" hidden="1" x14ac:dyDescent="0.35">
      <c r="A3818" s="106">
        <v>44043</v>
      </c>
      <c r="B3818" s="1" t="s">
        <v>1144</v>
      </c>
      <c r="C3818" s="102" t="s">
        <v>3293</v>
      </c>
      <c r="D3818" s="102">
        <v>296</v>
      </c>
      <c r="E3818" s="1" t="s">
        <v>3017</v>
      </c>
      <c r="F3818" s="102" t="s">
        <v>3257</v>
      </c>
      <c r="G3818" s="1">
        <v>158111216.41999999</v>
      </c>
      <c r="H3818" s="1">
        <v>0</v>
      </c>
      <c r="I3818" s="1">
        <v>0</v>
      </c>
      <c r="J3818" s="1">
        <v>0</v>
      </c>
      <c r="K3818" s="1">
        <v>158111216.41999999</v>
      </c>
      <c r="L3818" s="1"/>
      <c r="M3818" s="1" t="s">
        <v>160</v>
      </c>
      <c r="AC3818" s="38"/>
      <c r="AE3818"/>
    </row>
    <row r="3819" spans="1:31" hidden="1" x14ac:dyDescent="0.35">
      <c r="A3819" s="106">
        <v>44043</v>
      </c>
      <c r="B3819" s="1" t="s">
        <v>1144</v>
      </c>
      <c r="C3819" s="102" t="s">
        <v>3293</v>
      </c>
      <c r="D3819" s="102">
        <v>298</v>
      </c>
      <c r="E3819" s="1" t="s">
        <v>3017</v>
      </c>
      <c r="F3819" s="102" t="s">
        <v>3294</v>
      </c>
      <c r="G3819" s="1">
        <v>3701072.79</v>
      </c>
      <c r="H3819" s="1">
        <v>0</v>
      </c>
      <c r="I3819" s="1">
        <v>0</v>
      </c>
      <c r="J3819" s="1">
        <v>0</v>
      </c>
      <c r="K3819" s="1">
        <v>3701072.79</v>
      </c>
      <c r="L3819" s="1"/>
      <c r="M3819" s="1" t="s">
        <v>1283</v>
      </c>
      <c r="AC3819" s="38"/>
      <c r="AE3819"/>
    </row>
    <row r="3820" spans="1:31" hidden="1" x14ac:dyDescent="0.35">
      <c r="A3820" s="106">
        <v>44043</v>
      </c>
      <c r="B3820" s="1" t="s">
        <v>1144</v>
      </c>
      <c r="C3820" s="102" t="s">
        <v>3293</v>
      </c>
      <c r="D3820" s="102">
        <v>299</v>
      </c>
      <c r="E3820" s="1" t="s">
        <v>3017</v>
      </c>
      <c r="F3820" s="102" t="s">
        <v>3295</v>
      </c>
      <c r="G3820" s="1">
        <v>2181056.88</v>
      </c>
      <c r="H3820" s="1">
        <v>109499</v>
      </c>
      <c r="I3820" s="1">
        <v>0</v>
      </c>
      <c r="J3820" s="1">
        <v>109499</v>
      </c>
      <c r="K3820" s="1">
        <v>2290555.88</v>
      </c>
      <c r="L3820" s="1"/>
      <c r="M3820" s="1" t="s">
        <v>1279</v>
      </c>
      <c r="AC3820" s="38"/>
      <c r="AE3820"/>
    </row>
    <row r="3821" spans="1:31" hidden="1" x14ac:dyDescent="0.35">
      <c r="A3821" s="106">
        <v>44043</v>
      </c>
      <c r="B3821" s="1" t="s">
        <v>1144</v>
      </c>
      <c r="C3821" s="102" t="s">
        <v>3293</v>
      </c>
      <c r="D3821" s="102">
        <v>300</v>
      </c>
      <c r="E3821" s="1" t="s">
        <v>3017</v>
      </c>
      <c r="F3821" s="102" t="s">
        <v>3296</v>
      </c>
      <c r="G3821" s="1">
        <v>1671933.89</v>
      </c>
      <c r="H3821" s="1">
        <v>0</v>
      </c>
      <c r="I3821" s="1">
        <v>0</v>
      </c>
      <c r="J3821" s="1">
        <v>0</v>
      </c>
      <c r="K3821" s="1">
        <v>1671933.89</v>
      </c>
      <c r="L3821" s="1"/>
      <c r="M3821" s="1" t="s">
        <v>1282</v>
      </c>
      <c r="AC3821" s="38"/>
      <c r="AE3821"/>
    </row>
    <row r="3822" spans="1:31" hidden="1" x14ac:dyDescent="0.35">
      <c r="A3822" s="106">
        <v>44043</v>
      </c>
      <c r="B3822" s="1" t="s">
        <v>1144</v>
      </c>
      <c r="C3822" s="102" t="s">
        <v>3293</v>
      </c>
      <c r="D3822" s="102">
        <v>302</v>
      </c>
      <c r="E3822" s="1" t="s">
        <v>3017</v>
      </c>
      <c r="F3822" s="102" t="s">
        <v>3297</v>
      </c>
      <c r="G3822" s="1">
        <v>4564352.1100000003</v>
      </c>
      <c r="H3822" s="1">
        <v>9986.4</v>
      </c>
      <c r="I3822" s="1">
        <v>0</v>
      </c>
      <c r="J3822" s="1">
        <v>9986.4</v>
      </c>
      <c r="K3822" s="1">
        <v>4574338.51</v>
      </c>
      <c r="L3822" s="1"/>
      <c r="M3822" s="1" t="s">
        <v>1281</v>
      </c>
      <c r="AC3822" s="38"/>
      <c r="AE3822"/>
    </row>
    <row r="3823" spans="1:31" hidden="1" x14ac:dyDescent="0.35">
      <c r="A3823" s="106">
        <v>44043</v>
      </c>
      <c r="B3823" s="1" t="s">
        <v>1144</v>
      </c>
      <c r="C3823" s="102" t="s">
        <v>3293</v>
      </c>
      <c r="D3823" s="102">
        <v>303</v>
      </c>
      <c r="E3823" s="1" t="s">
        <v>3017</v>
      </c>
      <c r="F3823" s="102" t="s">
        <v>3298</v>
      </c>
      <c r="G3823" s="1">
        <v>878586.71</v>
      </c>
      <c r="H3823" s="1">
        <v>0</v>
      </c>
      <c r="I3823" s="1">
        <v>0</v>
      </c>
      <c r="J3823" s="1">
        <v>0</v>
      </c>
      <c r="K3823" s="1">
        <v>878586.71</v>
      </c>
      <c r="L3823" s="1"/>
      <c r="M3823" s="1" t="s">
        <v>1280</v>
      </c>
      <c r="AC3823" s="38"/>
      <c r="AE3823"/>
    </row>
    <row r="3824" spans="1:31" hidden="1" x14ac:dyDescent="0.35">
      <c r="A3824" s="106">
        <v>44043</v>
      </c>
      <c r="B3824" s="1" t="s">
        <v>1144</v>
      </c>
      <c r="C3824" s="102" t="s">
        <v>3293</v>
      </c>
      <c r="D3824" s="102">
        <v>1919</v>
      </c>
      <c r="E3824" s="1" t="s">
        <v>3017</v>
      </c>
      <c r="F3824" s="102" t="s">
        <v>3299</v>
      </c>
      <c r="G3824" s="1">
        <v>4642772.51</v>
      </c>
      <c r="H3824" s="1">
        <v>0</v>
      </c>
      <c r="I3824" s="1">
        <v>0</v>
      </c>
      <c r="J3824" s="1">
        <v>0</v>
      </c>
      <c r="K3824" s="1">
        <v>4642772.51</v>
      </c>
      <c r="L3824" s="1"/>
      <c r="M3824" s="1" t="s">
        <v>1278</v>
      </c>
      <c r="AC3824" s="38"/>
      <c r="AE3824"/>
    </row>
    <row r="3825" spans="1:31" hidden="1" x14ac:dyDescent="0.35">
      <c r="A3825" s="106">
        <v>44043</v>
      </c>
      <c r="B3825" s="1" t="s">
        <v>1144</v>
      </c>
      <c r="C3825" s="102" t="s">
        <v>3293</v>
      </c>
      <c r="D3825" s="102">
        <v>1920</v>
      </c>
      <c r="E3825" s="1" t="s">
        <v>3017</v>
      </c>
      <c r="F3825" s="102" t="s">
        <v>3300</v>
      </c>
      <c r="G3825" s="1">
        <v>114007817.94</v>
      </c>
      <c r="H3825" s="1">
        <v>0</v>
      </c>
      <c r="I3825" s="1">
        <v>0</v>
      </c>
      <c r="J3825" s="1">
        <v>0</v>
      </c>
      <c r="K3825" s="1">
        <v>114007817.94</v>
      </c>
      <c r="L3825" s="1"/>
      <c r="M3825" s="1" t="s">
        <v>1278</v>
      </c>
      <c r="AC3825" s="38"/>
      <c r="AE3825"/>
    </row>
    <row r="3826" spans="1:31" hidden="1" x14ac:dyDescent="0.35">
      <c r="A3826" s="106">
        <v>44043</v>
      </c>
      <c r="B3826" s="1" t="s">
        <v>1144</v>
      </c>
      <c r="C3826" s="102" t="s">
        <v>3293</v>
      </c>
      <c r="D3826" s="102">
        <v>1921</v>
      </c>
      <c r="E3826" s="1" t="s">
        <v>3017</v>
      </c>
      <c r="F3826" s="102" t="s">
        <v>3301</v>
      </c>
      <c r="G3826" s="1">
        <v>60904.55</v>
      </c>
      <c r="H3826" s="1">
        <v>0</v>
      </c>
      <c r="I3826" s="1">
        <v>0</v>
      </c>
      <c r="J3826" s="1">
        <v>0</v>
      </c>
      <c r="K3826" s="1">
        <v>60904.55</v>
      </c>
      <c r="L3826" s="1"/>
      <c r="M3826" s="1" t="s">
        <v>1278</v>
      </c>
      <c r="AC3826" s="38"/>
      <c r="AE3826"/>
    </row>
    <row r="3827" spans="1:31" hidden="1" x14ac:dyDescent="0.35">
      <c r="A3827" s="106">
        <v>44043</v>
      </c>
      <c r="B3827" s="1" t="s">
        <v>1144</v>
      </c>
      <c r="C3827" s="102" t="s">
        <v>3293</v>
      </c>
      <c r="D3827" s="102">
        <v>1922</v>
      </c>
      <c r="E3827" s="1" t="s">
        <v>3017</v>
      </c>
      <c r="F3827" s="102" t="s">
        <v>3302</v>
      </c>
      <c r="G3827" s="1">
        <v>60074480.219999999</v>
      </c>
      <c r="H3827" s="1">
        <v>0</v>
      </c>
      <c r="I3827" s="1">
        <v>0</v>
      </c>
      <c r="J3827" s="1">
        <v>0</v>
      </c>
      <c r="K3827" s="1">
        <v>60074480.219999999</v>
      </c>
      <c r="L3827" s="1"/>
      <c r="M3827" s="1" t="s">
        <v>1278</v>
      </c>
      <c r="AC3827" s="38"/>
      <c r="AE3827"/>
    </row>
    <row r="3828" spans="1:31" hidden="1" x14ac:dyDescent="0.35">
      <c r="A3828" s="106">
        <v>44043</v>
      </c>
      <c r="B3828" s="1" t="s">
        <v>1144</v>
      </c>
      <c r="C3828" s="102" t="s">
        <v>3293</v>
      </c>
      <c r="D3828" s="102">
        <v>1923</v>
      </c>
      <c r="E3828" s="1" t="s">
        <v>3017</v>
      </c>
      <c r="F3828" s="102" t="s">
        <v>3303</v>
      </c>
      <c r="G3828" s="1">
        <v>20510552.210000001</v>
      </c>
      <c r="H3828" s="1">
        <v>0</v>
      </c>
      <c r="I3828" s="1">
        <v>0</v>
      </c>
      <c r="J3828" s="1">
        <v>0</v>
      </c>
      <c r="K3828" s="1">
        <v>20510552.210000001</v>
      </c>
      <c r="L3828" s="1"/>
      <c r="M3828" s="1" t="s">
        <v>1278</v>
      </c>
      <c r="AC3828" s="38"/>
      <c r="AE3828"/>
    </row>
    <row r="3829" spans="1:31" hidden="1" x14ac:dyDescent="0.35">
      <c r="A3829" s="106">
        <v>44043</v>
      </c>
      <c r="B3829" s="1" t="s">
        <v>1144</v>
      </c>
      <c r="C3829" s="102" t="s">
        <v>3293</v>
      </c>
      <c r="D3829" s="102">
        <v>1924</v>
      </c>
      <c r="E3829" s="1" t="s">
        <v>3017</v>
      </c>
      <c r="F3829" s="102" t="s">
        <v>3304</v>
      </c>
      <c r="G3829" s="1">
        <v>1511363.46</v>
      </c>
      <c r="H3829" s="1">
        <v>0</v>
      </c>
      <c r="I3829" s="1">
        <v>0</v>
      </c>
      <c r="J3829" s="1">
        <v>0</v>
      </c>
      <c r="K3829" s="1">
        <v>1511363.46</v>
      </c>
      <c r="L3829" s="1"/>
      <c r="M3829" s="1" t="s">
        <v>1278</v>
      </c>
      <c r="AC3829" s="38"/>
      <c r="AE3829"/>
    </row>
    <row r="3830" spans="1:31" hidden="1" x14ac:dyDescent="0.35">
      <c r="A3830" s="106">
        <v>44043</v>
      </c>
      <c r="B3830" s="1" t="s">
        <v>1144</v>
      </c>
      <c r="C3830" s="102" t="s">
        <v>3293</v>
      </c>
      <c r="D3830" s="102">
        <v>1925</v>
      </c>
      <c r="E3830" s="1" t="s">
        <v>3017</v>
      </c>
      <c r="F3830" s="102" t="s">
        <v>3305</v>
      </c>
      <c r="G3830" s="1">
        <v>489670.98</v>
      </c>
      <c r="H3830" s="1">
        <v>0</v>
      </c>
      <c r="I3830" s="1">
        <v>0</v>
      </c>
      <c r="J3830" s="1">
        <v>0</v>
      </c>
      <c r="K3830" s="1">
        <v>489670.98</v>
      </c>
      <c r="L3830" s="1"/>
      <c r="M3830" s="1" t="s">
        <v>1278</v>
      </c>
      <c r="AC3830" s="38"/>
      <c r="AE3830"/>
    </row>
    <row r="3831" spans="1:31" hidden="1" x14ac:dyDescent="0.35">
      <c r="A3831" s="106">
        <v>44043</v>
      </c>
      <c r="B3831" s="1" t="s">
        <v>1144</v>
      </c>
      <c r="C3831" s="102" t="s">
        <v>3293</v>
      </c>
      <c r="D3831" s="102">
        <v>1926</v>
      </c>
      <c r="E3831" s="1" t="s">
        <v>3017</v>
      </c>
      <c r="F3831" s="102" t="s">
        <v>3306</v>
      </c>
      <c r="G3831" s="1">
        <v>4112968.51</v>
      </c>
      <c r="H3831" s="1">
        <v>0</v>
      </c>
      <c r="I3831" s="1">
        <v>0</v>
      </c>
      <c r="J3831" s="1">
        <v>0</v>
      </c>
      <c r="K3831" s="1">
        <v>4112968.51</v>
      </c>
      <c r="L3831" s="1"/>
      <c r="M3831" s="1" t="s">
        <v>1278</v>
      </c>
      <c r="AC3831" s="38"/>
      <c r="AE3831"/>
    </row>
    <row r="3832" spans="1:31" hidden="1" x14ac:dyDescent="0.35">
      <c r="A3832" s="106">
        <v>44043</v>
      </c>
      <c r="B3832" s="1" t="s">
        <v>1144</v>
      </c>
      <c r="C3832" s="102" t="s">
        <v>3293</v>
      </c>
      <c r="D3832" s="102">
        <v>1927</v>
      </c>
      <c r="E3832" s="1" t="s">
        <v>3017</v>
      </c>
      <c r="F3832" s="102" t="s">
        <v>3307</v>
      </c>
      <c r="G3832" s="1">
        <v>20849639.489999998</v>
      </c>
      <c r="H3832" s="1">
        <v>0</v>
      </c>
      <c r="I3832" s="1">
        <v>0</v>
      </c>
      <c r="J3832" s="1">
        <v>0</v>
      </c>
      <c r="K3832" s="1">
        <v>20849639.489999998</v>
      </c>
      <c r="L3832" s="1"/>
      <c r="M3832" s="1" t="s">
        <v>1278</v>
      </c>
      <c r="AC3832" s="38"/>
      <c r="AE3832"/>
    </row>
    <row r="3833" spans="1:31" hidden="1" x14ac:dyDescent="0.35">
      <c r="A3833" s="106">
        <v>44043</v>
      </c>
      <c r="B3833" s="1" t="s">
        <v>1144</v>
      </c>
      <c r="C3833" s="102" t="s">
        <v>3293</v>
      </c>
      <c r="D3833" s="102">
        <v>1928</v>
      </c>
      <c r="E3833" s="1" t="s">
        <v>3017</v>
      </c>
      <c r="F3833" s="102" t="s">
        <v>3308</v>
      </c>
      <c r="G3833" s="1">
        <v>5688861.7400000002</v>
      </c>
      <c r="H3833" s="1">
        <v>0</v>
      </c>
      <c r="I3833" s="1">
        <v>0</v>
      </c>
      <c r="J3833" s="1">
        <v>0</v>
      </c>
      <c r="K3833" s="1">
        <v>5688861.7400000002</v>
      </c>
      <c r="L3833" s="1"/>
      <c r="M3833" s="1" t="s">
        <v>1278</v>
      </c>
      <c r="AC3833" s="38"/>
      <c r="AE3833"/>
    </row>
    <row r="3834" spans="1:31" hidden="1" x14ac:dyDescent="0.35">
      <c r="A3834" s="106">
        <v>44043</v>
      </c>
      <c r="B3834" s="1" t="s">
        <v>1144</v>
      </c>
      <c r="C3834" s="102" t="s">
        <v>3293</v>
      </c>
      <c r="D3834" s="102">
        <v>1929</v>
      </c>
      <c r="E3834" s="1" t="s">
        <v>3017</v>
      </c>
      <c r="F3834" s="102" t="s">
        <v>3309</v>
      </c>
      <c r="G3834" s="1">
        <v>32135051.829999998</v>
      </c>
      <c r="H3834" s="1">
        <v>0</v>
      </c>
      <c r="I3834" s="1">
        <v>0</v>
      </c>
      <c r="J3834" s="1">
        <v>0</v>
      </c>
      <c r="K3834" s="1">
        <v>32135051.829999998</v>
      </c>
      <c r="L3834" s="1"/>
      <c r="M3834" s="1" t="s">
        <v>1278</v>
      </c>
      <c r="AC3834" s="38"/>
      <c r="AE3834"/>
    </row>
    <row r="3835" spans="1:31" hidden="1" x14ac:dyDescent="0.35">
      <c r="A3835" s="106">
        <v>44043</v>
      </c>
      <c r="B3835" s="1" t="s">
        <v>1144</v>
      </c>
      <c r="C3835" s="102" t="s">
        <v>3293</v>
      </c>
      <c r="D3835" s="102">
        <v>1930</v>
      </c>
      <c r="E3835" s="1" t="s">
        <v>3017</v>
      </c>
      <c r="F3835" s="102" t="s">
        <v>3310</v>
      </c>
      <c r="G3835" s="1">
        <v>4664739.82</v>
      </c>
      <c r="H3835" s="1">
        <v>0</v>
      </c>
      <c r="I3835" s="1">
        <v>0</v>
      </c>
      <c r="J3835" s="1">
        <v>0</v>
      </c>
      <c r="K3835" s="1">
        <v>4664739.82</v>
      </c>
      <c r="L3835" s="1"/>
      <c r="M3835" s="1" t="s">
        <v>1278</v>
      </c>
      <c r="AC3835" s="38"/>
      <c r="AE3835"/>
    </row>
    <row r="3836" spans="1:31" hidden="1" x14ac:dyDescent="0.35">
      <c r="A3836" s="106">
        <v>44043</v>
      </c>
      <c r="B3836" s="1" t="s">
        <v>1144</v>
      </c>
      <c r="C3836" s="102" t="s">
        <v>3293</v>
      </c>
      <c r="D3836" s="102">
        <v>1931</v>
      </c>
      <c r="E3836" s="1" t="s">
        <v>3017</v>
      </c>
      <c r="F3836" s="102" t="s">
        <v>3311</v>
      </c>
      <c r="G3836" s="1">
        <v>57078378</v>
      </c>
      <c r="H3836" s="1">
        <v>0</v>
      </c>
      <c r="I3836" s="1">
        <v>0</v>
      </c>
      <c r="J3836" s="1">
        <v>0</v>
      </c>
      <c r="K3836" s="1">
        <v>57078378</v>
      </c>
      <c r="L3836" s="1"/>
      <c r="M3836" s="1" t="s">
        <v>1278</v>
      </c>
      <c r="AC3836" s="38"/>
      <c r="AE3836"/>
    </row>
    <row r="3837" spans="1:31" hidden="1" x14ac:dyDescent="0.35">
      <c r="A3837" s="106">
        <v>44043</v>
      </c>
      <c r="B3837" s="1" t="s">
        <v>1144</v>
      </c>
      <c r="C3837" s="102" t="s">
        <v>3293</v>
      </c>
      <c r="D3837" s="102">
        <v>1940</v>
      </c>
      <c r="E3837" s="1" t="s">
        <v>3017</v>
      </c>
      <c r="F3837" s="102" t="s">
        <v>3312</v>
      </c>
      <c r="G3837" s="1">
        <v>1016363098.24</v>
      </c>
      <c r="H3837" s="1">
        <v>0</v>
      </c>
      <c r="I3837" s="1">
        <v>0</v>
      </c>
      <c r="J3837" s="1">
        <v>0</v>
      </c>
      <c r="K3837" s="1">
        <v>1016363098.24</v>
      </c>
      <c r="L3837" s="1"/>
      <c r="M3837" s="1" t="s">
        <v>998</v>
      </c>
      <c r="AC3837" s="38"/>
      <c r="AE3837"/>
    </row>
    <row r="3838" spans="1:31" hidden="1" x14ac:dyDescent="0.35">
      <c r="A3838" s="106">
        <v>44043</v>
      </c>
      <c r="B3838" s="1" t="s">
        <v>1144</v>
      </c>
      <c r="C3838" s="102" t="s">
        <v>3293</v>
      </c>
      <c r="D3838" s="102">
        <v>1941</v>
      </c>
      <c r="E3838" s="1" t="s">
        <v>3017</v>
      </c>
      <c r="F3838" s="102" t="s">
        <v>3313</v>
      </c>
      <c r="G3838" s="1">
        <v>772893.36</v>
      </c>
      <c r="H3838" s="1">
        <v>0</v>
      </c>
      <c r="I3838" s="1">
        <v>0</v>
      </c>
      <c r="J3838" s="1">
        <v>0</v>
      </c>
      <c r="K3838" s="1">
        <v>772893.36</v>
      </c>
      <c r="L3838" s="1"/>
      <c r="M3838" s="1" t="s">
        <v>1278</v>
      </c>
      <c r="AC3838" s="38"/>
      <c r="AE3838"/>
    </row>
    <row r="3839" spans="1:31" hidden="1" x14ac:dyDescent="0.35">
      <c r="A3839" s="106">
        <v>44043</v>
      </c>
      <c r="B3839" s="1" t="s">
        <v>1144</v>
      </c>
      <c r="C3839" s="102" t="s">
        <v>3293</v>
      </c>
      <c r="D3839" s="102">
        <v>1942</v>
      </c>
      <c r="E3839" s="1" t="s">
        <v>3017</v>
      </c>
      <c r="F3839" s="102" t="s">
        <v>3314</v>
      </c>
      <c r="G3839" s="1">
        <v>5069945.33</v>
      </c>
      <c r="H3839" s="1">
        <v>0</v>
      </c>
      <c r="I3839" s="1">
        <v>0</v>
      </c>
      <c r="J3839" s="1">
        <v>0</v>
      </c>
      <c r="K3839" s="1">
        <v>5069945.33</v>
      </c>
      <c r="L3839" s="1"/>
      <c r="M3839" s="1" t="s">
        <v>1278</v>
      </c>
      <c r="AC3839" s="38"/>
      <c r="AE3839"/>
    </row>
    <row r="3840" spans="1:31" hidden="1" x14ac:dyDescent="0.35">
      <c r="A3840" s="106">
        <v>44043</v>
      </c>
      <c r="B3840" s="1" t="s">
        <v>1144</v>
      </c>
      <c r="C3840" s="102" t="s">
        <v>3293</v>
      </c>
      <c r="D3840" s="102">
        <v>1943</v>
      </c>
      <c r="E3840" s="1" t="s">
        <v>3017</v>
      </c>
      <c r="F3840" s="102" t="s">
        <v>3315</v>
      </c>
      <c r="G3840" s="1">
        <v>2231381.63</v>
      </c>
      <c r="H3840" s="1">
        <v>0</v>
      </c>
      <c r="I3840" s="1">
        <v>0</v>
      </c>
      <c r="J3840" s="1">
        <v>0</v>
      </c>
      <c r="K3840" s="1">
        <v>2231381.63</v>
      </c>
      <c r="L3840" s="1"/>
      <c r="M3840" s="1" t="s">
        <v>1278</v>
      </c>
      <c r="AC3840" s="38"/>
      <c r="AE3840"/>
    </row>
    <row r="3841" spans="1:31" hidden="1" x14ac:dyDescent="0.35">
      <c r="A3841" s="106">
        <v>44043</v>
      </c>
      <c r="B3841" s="1" t="s">
        <v>1144</v>
      </c>
      <c r="C3841" s="102" t="s">
        <v>3293</v>
      </c>
      <c r="D3841" s="102">
        <v>1974</v>
      </c>
      <c r="E3841" s="1" t="s">
        <v>3017</v>
      </c>
      <c r="F3841" s="102" t="s">
        <v>3316</v>
      </c>
      <c r="G3841" s="1">
        <v>133823.29999999999</v>
      </c>
      <c r="H3841" s="1">
        <v>0</v>
      </c>
      <c r="I3841" s="1">
        <v>0</v>
      </c>
      <c r="J3841" s="1">
        <v>0</v>
      </c>
      <c r="K3841" s="1">
        <v>133823.29999999999</v>
      </c>
      <c r="L3841" s="1"/>
      <c r="M3841" s="1" t="s">
        <v>1278</v>
      </c>
      <c r="AC3841" s="38"/>
      <c r="AE3841"/>
    </row>
    <row r="3842" spans="1:31" hidden="1" x14ac:dyDescent="0.35">
      <c r="A3842" s="106">
        <v>44043</v>
      </c>
      <c r="B3842" s="1"/>
      <c r="C3842" s="102" t="s">
        <v>2494</v>
      </c>
      <c r="D3842" s="102">
        <v>307</v>
      </c>
      <c r="E3842" s="1" t="s">
        <v>3016</v>
      </c>
      <c r="F3842" s="102" t="s">
        <v>3317</v>
      </c>
      <c r="G3842" s="1">
        <v>-237385345.84</v>
      </c>
      <c r="H3842" s="1">
        <v>0</v>
      </c>
      <c r="I3842" s="1">
        <v>-1789214.56</v>
      </c>
      <c r="J3842" s="1">
        <v>-1789214.56</v>
      </c>
      <c r="K3842" s="1">
        <v>-239174560.40000001</v>
      </c>
      <c r="L3842" s="1"/>
      <c r="M3842" s="1"/>
      <c r="AC3842" s="38"/>
      <c r="AE3842"/>
    </row>
    <row r="3843" spans="1:31" hidden="1" x14ac:dyDescent="0.35">
      <c r="A3843" s="106">
        <v>44043</v>
      </c>
      <c r="B3843" s="1" t="s">
        <v>1146</v>
      </c>
      <c r="C3843" s="102" t="s">
        <v>3318</v>
      </c>
      <c r="D3843" s="102">
        <v>309</v>
      </c>
      <c r="E3843" s="1" t="s">
        <v>3017</v>
      </c>
      <c r="F3843" s="102" t="s">
        <v>3319</v>
      </c>
      <c r="G3843" s="1">
        <v>-1311799.44</v>
      </c>
      <c r="H3843" s="1">
        <v>0</v>
      </c>
      <c r="I3843" s="1">
        <v>-31427.25</v>
      </c>
      <c r="J3843" s="1">
        <v>-31427.25</v>
      </c>
      <c r="K3843" s="1">
        <v>-1343226.69</v>
      </c>
      <c r="L3843" s="1"/>
      <c r="M3843" s="1" t="s">
        <v>3019</v>
      </c>
      <c r="AC3843" s="38"/>
      <c r="AE3843"/>
    </row>
    <row r="3844" spans="1:31" hidden="1" x14ac:dyDescent="0.35">
      <c r="A3844" s="106">
        <v>44043</v>
      </c>
      <c r="B3844" s="1" t="s">
        <v>1146</v>
      </c>
      <c r="C3844" s="102" t="s">
        <v>3318</v>
      </c>
      <c r="D3844" s="102">
        <v>310</v>
      </c>
      <c r="E3844" s="1" t="s">
        <v>3017</v>
      </c>
      <c r="F3844" s="102" t="s">
        <v>3320</v>
      </c>
      <c r="G3844" s="1">
        <v>-1132654.01</v>
      </c>
      <c r="H3844" s="1">
        <v>0</v>
      </c>
      <c r="I3844" s="1">
        <v>-18292.36</v>
      </c>
      <c r="J3844" s="1">
        <v>-18292.36</v>
      </c>
      <c r="K3844" s="1">
        <v>-1150946.3700000001</v>
      </c>
      <c r="L3844" s="1"/>
      <c r="M3844" s="1" t="s">
        <v>3020</v>
      </c>
      <c r="AC3844" s="38"/>
      <c r="AE3844"/>
    </row>
    <row r="3845" spans="1:31" hidden="1" x14ac:dyDescent="0.35">
      <c r="A3845" s="106">
        <v>44043</v>
      </c>
      <c r="B3845" s="1" t="s">
        <v>1146</v>
      </c>
      <c r="C3845" s="102" t="s">
        <v>3318</v>
      </c>
      <c r="D3845" s="102">
        <v>311</v>
      </c>
      <c r="E3845" s="1" t="s">
        <v>3017</v>
      </c>
      <c r="F3845" s="102" t="s">
        <v>3321</v>
      </c>
      <c r="G3845" s="1">
        <v>-1103320.54</v>
      </c>
      <c r="H3845" s="1">
        <v>0</v>
      </c>
      <c r="I3845" s="1">
        <v>-18289.310000000001</v>
      </c>
      <c r="J3845" s="1">
        <v>-18289.310000000001</v>
      </c>
      <c r="K3845" s="1">
        <v>-1121609.8500000001</v>
      </c>
      <c r="L3845" s="1"/>
      <c r="M3845" s="1" t="s">
        <v>3021</v>
      </c>
      <c r="AC3845" s="38"/>
      <c r="AE3845"/>
    </row>
    <row r="3846" spans="1:31" hidden="1" x14ac:dyDescent="0.35">
      <c r="A3846" s="106">
        <v>44043</v>
      </c>
      <c r="B3846" s="1" t="s">
        <v>1146</v>
      </c>
      <c r="C3846" s="102" t="s">
        <v>3318</v>
      </c>
      <c r="D3846" s="102">
        <v>313</v>
      </c>
      <c r="E3846" s="1" t="s">
        <v>3017</v>
      </c>
      <c r="F3846" s="102" t="s">
        <v>3322</v>
      </c>
      <c r="G3846" s="1">
        <v>-3585475.22</v>
      </c>
      <c r="H3846" s="1">
        <v>0</v>
      </c>
      <c r="I3846" s="1">
        <v>-11129.85</v>
      </c>
      <c r="J3846" s="1">
        <v>-11129.85</v>
      </c>
      <c r="K3846" s="1">
        <v>-3596605.07</v>
      </c>
      <c r="L3846" s="1"/>
      <c r="M3846" s="1" t="s">
        <v>3022</v>
      </c>
      <c r="AC3846" s="38"/>
      <c r="AE3846"/>
    </row>
    <row r="3847" spans="1:31" hidden="1" x14ac:dyDescent="0.35">
      <c r="A3847" s="106">
        <v>44043</v>
      </c>
      <c r="B3847" s="1" t="s">
        <v>1146</v>
      </c>
      <c r="C3847" s="102" t="s">
        <v>3318</v>
      </c>
      <c r="D3847" s="102">
        <v>314</v>
      </c>
      <c r="E3847" s="1" t="s">
        <v>3017</v>
      </c>
      <c r="F3847" s="102" t="s">
        <v>3323</v>
      </c>
      <c r="G3847" s="1">
        <v>-324831.71000000002</v>
      </c>
      <c r="H3847" s="1">
        <v>0</v>
      </c>
      <c r="I3847" s="1">
        <v>-9715</v>
      </c>
      <c r="J3847" s="1">
        <v>-9715</v>
      </c>
      <c r="K3847" s="1">
        <v>-334546.71000000002</v>
      </c>
      <c r="L3847" s="1"/>
      <c r="M3847" s="1" t="s">
        <v>3023</v>
      </c>
      <c r="AC3847" s="38"/>
      <c r="AE3847"/>
    </row>
    <row r="3848" spans="1:31" hidden="1" x14ac:dyDescent="0.35">
      <c r="A3848" s="106">
        <v>44043</v>
      </c>
      <c r="B3848" s="1" t="s">
        <v>1146</v>
      </c>
      <c r="C3848" s="102" t="s">
        <v>3318</v>
      </c>
      <c r="D3848" s="102">
        <v>317</v>
      </c>
      <c r="E3848" s="1" t="s">
        <v>3017</v>
      </c>
      <c r="F3848" s="102" t="s">
        <v>3645</v>
      </c>
      <c r="G3848" s="1">
        <v>-84668.04</v>
      </c>
      <c r="H3848" s="1">
        <v>0</v>
      </c>
      <c r="I3848" s="1">
        <v>0</v>
      </c>
      <c r="J3848" s="1">
        <v>0</v>
      </c>
      <c r="K3848" s="1">
        <v>-84668.04</v>
      </c>
      <c r="L3848" s="1"/>
      <c r="M3848" s="1" t="s">
        <v>3018</v>
      </c>
      <c r="AC3848" s="38"/>
      <c r="AE3848"/>
    </row>
    <row r="3849" spans="1:31" hidden="1" x14ac:dyDescent="0.35">
      <c r="A3849" s="106">
        <v>44043</v>
      </c>
      <c r="B3849" s="1" t="s">
        <v>1146</v>
      </c>
      <c r="C3849" s="102" t="s">
        <v>3318</v>
      </c>
      <c r="D3849" s="102">
        <v>1932</v>
      </c>
      <c r="E3849" s="1" t="s">
        <v>3017</v>
      </c>
      <c r="F3849" s="102" t="s">
        <v>3324</v>
      </c>
      <c r="G3849" s="1">
        <v>-4642749.92</v>
      </c>
      <c r="H3849" s="1">
        <v>0</v>
      </c>
      <c r="I3849" s="1">
        <v>-0.52</v>
      </c>
      <c r="J3849" s="1">
        <v>-0.52</v>
      </c>
      <c r="K3849" s="1">
        <v>-4642750.4400000004</v>
      </c>
      <c r="L3849" s="1"/>
      <c r="M3849" s="1" t="s">
        <v>3018</v>
      </c>
      <c r="AC3849" s="38"/>
      <c r="AE3849"/>
    </row>
    <row r="3850" spans="1:31" hidden="1" x14ac:dyDescent="0.35">
      <c r="A3850" s="106">
        <v>44043</v>
      </c>
      <c r="B3850" s="1" t="s">
        <v>1146</v>
      </c>
      <c r="C3850" s="102" t="s">
        <v>3318</v>
      </c>
      <c r="D3850" s="102">
        <v>1934</v>
      </c>
      <c r="E3850" s="1" t="s">
        <v>3017</v>
      </c>
      <c r="F3850" s="102" t="s">
        <v>3325</v>
      </c>
      <c r="G3850" s="1">
        <v>-194494609.44999999</v>
      </c>
      <c r="H3850" s="1">
        <v>0</v>
      </c>
      <c r="I3850" s="1">
        <v>-1639498.19</v>
      </c>
      <c r="J3850" s="1">
        <v>-1639498.19</v>
      </c>
      <c r="K3850" s="1">
        <v>-196134107.63999999</v>
      </c>
      <c r="L3850" s="1"/>
      <c r="M3850" s="1" t="s">
        <v>3018</v>
      </c>
      <c r="AC3850" s="38"/>
      <c r="AE3850"/>
    </row>
    <row r="3851" spans="1:31" hidden="1" x14ac:dyDescent="0.35">
      <c r="A3851" s="106">
        <v>44043</v>
      </c>
      <c r="B3851" s="1" t="s">
        <v>1146</v>
      </c>
      <c r="C3851" s="102" t="s">
        <v>3318</v>
      </c>
      <c r="D3851" s="102">
        <v>1935</v>
      </c>
      <c r="E3851" s="1" t="s">
        <v>3017</v>
      </c>
      <c r="F3851" s="102" t="s">
        <v>3326</v>
      </c>
      <c r="G3851" s="1">
        <v>-211670.1</v>
      </c>
      <c r="H3851" s="1">
        <v>0</v>
      </c>
      <c r="I3851" s="1">
        <v>-7055.67</v>
      </c>
      <c r="J3851" s="1">
        <v>-7055.67</v>
      </c>
      <c r="K3851" s="1">
        <v>-218725.77</v>
      </c>
      <c r="L3851" s="1"/>
      <c r="M3851" s="1" t="s">
        <v>3018</v>
      </c>
      <c r="AC3851" s="38"/>
      <c r="AE3851"/>
    </row>
    <row r="3852" spans="1:31" hidden="1" x14ac:dyDescent="0.35">
      <c r="A3852" s="106">
        <v>44043</v>
      </c>
      <c r="B3852" s="1" t="s">
        <v>1146</v>
      </c>
      <c r="C3852" s="102" t="s">
        <v>3318</v>
      </c>
      <c r="D3852" s="102">
        <v>1936</v>
      </c>
      <c r="E3852" s="1" t="s">
        <v>3017</v>
      </c>
      <c r="F3852" s="102" t="s">
        <v>3327</v>
      </c>
      <c r="G3852" s="1">
        <v>-130424.28</v>
      </c>
      <c r="H3852" s="1">
        <v>0</v>
      </c>
      <c r="I3852" s="1">
        <v>-3105.34</v>
      </c>
      <c r="J3852" s="1">
        <v>-3105.34</v>
      </c>
      <c r="K3852" s="1">
        <v>-133529.62</v>
      </c>
      <c r="L3852" s="1"/>
      <c r="M3852" s="1" t="s">
        <v>3018</v>
      </c>
      <c r="AC3852" s="38"/>
      <c r="AE3852"/>
    </row>
    <row r="3853" spans="1:31" hidden="1" x14ac:dyDescent="0.35">
      <c r="A3853" s="106">
        <v>44043</v>
      </c>
      <c r="B3853" s="1" t="s">
        <v>1146</v>
      </c>
      <c r="C3853" s="102" t="s">
        <v>3318</v>
      </c>
      <c r="D3853" s="102">
        <v>1937</v>
      </c>
      <c r="E3853" s="1" t="s">
        <v>3017</v>
      </c>
      <c r="F3853" s="102" t="s">
        <v>3328</v>
      </c>
      <c r="G3853" s="1">
        <v>-45175.62</v>
      </c>
      <c r="H3853" s="1">
        <v>0</v>
      </c>
      <c r="I3853" s="1">
        <v>-1075.6099999999999</v>
      </c>
      <c r="J3853" s="1">
        <v>-1075.6099999999999</v>
      </c>
      <c r="K3853" s="1">
        <v>-46251.23</v>
      </c>
      <c r="L3853" s="1"/>
      <c r="M3853" s="1" t="s">
        <v>3018</v>
      </c>
      <c r="AC3853" s="38"/>
      <c r="AE3853"/>
    </row>
    <row r="3854" spans="1:31" hidden="1" x14ac:dyDescent="0.35">
      <c r="A3854" s="106">
        <v>44043</v>
      </c>
      <c r="B3854" s="1" t="s">
        <v>1146</v>
      </c>
      <c r="C3854" s="102" t="s">
        <v>3318</v>
      </c>
      <c r="D3854" s="102">
        <v>1938</v>
      </c>
      <c r="E3854" s="1" t="s">
        <v>3017</v>
      </c>
      <c r="F3854" s="102" t="s">
        <v>3329</v>
      </c>
      <c r="G3854" s="1">
        <v>-4664719.8899999997</v>
      </c>
      <c r="H3854" s="1">
        <v>0</v>
      </c>
      <c r="I3854" s="1">
        <v>-0.43</v>
      </c>
      <c r="J3854" s="1">
        <v>-0.43</v>
      </c>
      <c r="K3854" s="1">
        <v>-4664720.32</v>
      </c>
      <c r="L3854" s="1"/>
      <c r="M3854" s="1" t="s">
        <v>3018</v>
      </c>
      <c r="AC3854" s="38"/>
      <c r="AE3854"/>
    </row>
    <row r="3855" spans="1:31" hidden="1" x14ac:dyDescent="0.35">
      <c r="A3855" s="106">
        <v>44043</v>
      </c>
      <c r="B3855" s="1" t="s">
        <v>1146</v>
      </c>
      <c r="C3855" s="102" t="s">
        <v>3318</v>
      </c>
      <c r="D3855" s="102">
        <v>1939</v>
      </c>
      <c r="E3855" s="1" t="s">
        <v>3017</v>
      </c>
      <c r="F3855" s="102" t="s">
        <v>3330</v>
      </c>
      <c r="G3855" s="1">
        <v>-25653247.620000001</v>
      </c>
      <c r="H3855" s="1">
        <v>0</v>
      </c>
      <c r="I3855" s="1">
        <v>-49625.03</v>
      </c>
      <c r="J3855" s="1">
        <v>-49625.03</v>
      </c>
      <c r="K3855" s="1">
        <v>-25702872.649999999</v>
      </c>
      <c r="L3855" s="1"/>
      <c r="M3855" s="1" t="s">
        <v>3018</v>
      </c>
      <c r="AC3855" s="38"/>
      <c r="AE3855"/>
    </row>
    <row r="3856" spans="1:31" hidden="1" x14ac:dyDescent="0.35">
      <c r="A3856" s="106">
        <v>44043</v>
      </c>
      <c r="B3856" s="1"/>
      <c r="C3856" s="102" t="s">
        <v>2503</v>
      </c>
      <c r="D3856" s="102">
        <v>500</v>
      </c>
      <c r="E3856" s="1" t="s">
        <v>3016</v>
      </c>
      <c r="F3856" s="102" t="s">
        <v>3331</v>
      </c>
      <c r="G3856" s="1">
        <v>1754949358.77</v>
      </c>
      <c r="H3856" s="1">
        <v>505030.86</v>
      </c>
      <c r="I3856" s="1">
        <v>0</v>
      </c>
      <c r="J3856" s="1">
        <v>505030.86</v>
      </c>
      <c r="K3856" s="1">
        <v>1755454389.6300001</v>
      </c>
      <c r="L3856" s="1"/>
      <c r="M3856" s="1"/>
      <c r="AC3856" s="38"/>
      <c r="AE3856"/>
    </row>
    <row r="3857" spans="1:31" hidden="1" x14ac:dyDescent="0.35">
      <c r="A3857" s="106">
        <v>44043</v>
      </c>
      <c r="B3857" s="1" t="s">
        <v>1144</v>
      </c>
      <c r="C3857" s="102" t="s">
        <v>3332</v>
      </c>
      <c r="D3857" s="102">
        <v>501</v>
      </c>
      <c r="E3857" s="1" t="s">
        <v>3017</v>
      </c>
      <c r="F3857" s="102" t="s">
        <v>3333</v>
      </c>
      <c r="G3857" s="1">
        <v>1727222478.6300001</v>
      </c>
      <c r="H3857" s="1">
        <v>505030.86</v>
      </c>
      <c r="I3857" s="1">
        <v>0</v>
      </c>
      <c r="J3857" s="1">
        <v>505030.86</v>
      </c>
      <c r="K3857" s="1">
        <v>1727727509.49</v>
      </c>
      <c r="L3857" s="1"/>
      <c r="M3857" s="1" t="s">
        <v>1284</v>
      </c>
      <c r="AC3857" s="38"/>
      <c r="AE3857"/>
    </row>
    <row r="3858" spans="1:31" hidden="1" x14ac:dyDescent="0.35">
      <c r="A3858" s="106">
        <v>44043</v>
      </c>
      <c r="B3858" s="1" t="s">
        <v>1144</v>
      </c>
      <c r="C3858" s="102" t="s">
        <v>3332</v>
      </c>
      <c r="D3858" s="102">
        <v>1886</v>
      </c>
      <c r="E3858" s="1" t="s">
        <v>3017</v>
      </c>
      <c r="F3858" s="102" t="s">
        <v>3334</v>
      </c>
      <c r="G3858" s="1">
        <v>9596917.9900000002</v>
      </c>
      <c r="H3858" s="1">
        <v>0</v>
      </c>
      <c r="I3858" s="1">
        <v>0</v>
      </c>
      <c r="J3858" s="1">
        <v>0</v>
      </c>
      <c r="K3858" s="1">
        <v>9596917.9900000002</v>
      </c>
      <c r="L3858" s="1"/>
      <c r="M3858" s="1" t="s">
        <v>1284</v>
      </c>
      <c r="AC3858" s="38"/>
      <c r="AE3858"/>
    </row>
    <row r="3859" spans="1:31" hidden="1" x14ac:dyDescent="0.35">
      <c r="A3859" s="106">
        <v>44043</v>
      </c>
      <c r="B3859" s="1" t="s">
        <v>1144</v>
      </c>
      <c r="C3859" s="102" t="s">
        <v>3332</v>
      </c>
      <c r="D3859" s="102">
        <v>1887</v>
      </c>
      <c r="E3859" s="1" t="s">
        <v>3017</v>
      </c>
      <c r="F3859" s="102" t="s">
        <v>3335</v>
      </c>
      <c r="G3859" s="1">
        <v>145225.78</v>
      </c>
      <c r="H3859" s="1">
        <v>0</v>
      </c>
      <c r="I3859" s="1">
        <v>0</v>
      </c>
      <c r="J3859" s="1">
        <v>0</v>
      </c>
      <c r="K3859" s="1">
        <v>145225.78</v>
      </c>
      <c r="L3859" s="1"/>
      <c r="M3859" s="1" t="s">
        <v>1284</v>
      </c>
      <c r="AC3859" s="38"/>
      <c r="AE3859"/>
    </row>
    <row r="3860" spans="1:31" hidden="1" x14ac:dyDescent="0.35">
      <c r="A3860" s="106">
        <v>44043</v>
      </c>
      <c r="B3860" s="1" t="s">
        <v>1144</v>
      </c>
      <c r="C3860" s="102" t="s">
        <v>3332</v>
      </c>
      <c r="D3860" s="102">
        <v>1888</v>
      </c>
      <c r="E3860" s="1" t="s">
        <v>3017</v>
      </c>
      <c r="F3860" s="102" t="s">
        <v>3336</v>
      </c>
      <c r="G3860" s="1">
        <v>51514.54</v>
      </c>
      <c r="H3860" s="1">
        <v>0</v>
      </c>
      <c r="I3860" s="1">
        <v>0</v>
      </c>
      <c r="J3860" s="1">
        <v>0</v>
      </c>
      <c r="K3860" s="1">
        <v>51514.54</v>
      </c>
      <c r="L3860" s="1"/>
      <c r="M3860" s="1" t="s">
        <v>1284</v>
      </c>
      <c r="AC3860" s="38"/>
      <c r="AE3860"/>
    </row>
    <row r="3861" spans="1:31" hidden="1" x14ac:dyDescent="0.35">
      <c r="A3861" s="106">
        <v>44043</v>
      </c>
      <c r="B3861" s="1" t="s">
        <v>1144</v>
      </c>
      <c r="C3861" s="102" t="s">
        <v>3332</v>
      </c>
      <c r="D3861" s="102">
        <v>1889</v>
      </c>
      <c r="E3861" s="1" t="s">
        <v>3017</v>
      </c>
      <c r="F3861" s="102" t="s">
        <v>3337</v>
      </c>
      <c r="G3861" s="1">
        <v>521985.21</v>
      </c>
      <c r="H3861" s="1">
        <v>0</v>
      </c>
      <c r="I3861" s="1">
        <v>0</v>
      </c>
      <c r="J3861" s="1">
        <v>0</v>
      </c>
      <c r="K3861" s="1">
        <v>521985.21</v>
      </c>
      <c r="L3861" s="1"/>
      <c r="M3861" s="1" t="s">
        <v>1284</v>
      </c>
      <c r="AC3861" s="38"/>
      <c r="AE3861"/>
    </row>
    <row r="3862" spans="1:31" hidden="1" x14ac:dyDescent="0.35">
      <c r="A3862" s="106">
        <v>44043</v>
      </c>
      <c r="B3862" s="1" t="s">
        <v>1144</v>
      </c>
      <c r="C3862" s="102" t="s">
        <v>3332</v>
      </c>
      <c r="D3862" s="102">
        <v>1890</v>
      </c>
      <c r="E3862" s="1" t="s">
        <v>3017</v>
      </c>
      <c r="F3862" s="102" t="s">
        <v>3338</v>
      </c>
      <c r="G3862" s="1">
        <v>164400.75</v>
      </c>
      <c r="H3862" s="1">
        <v>0</v>
      </c>
      <c r="I3862" s="1">
        <v>0</v>
      </c>
      <c r="J3862" s="1">
        <v>0</v>
      </c>
      <c r="K3862" s="1">
        <v>164400.75</v>
      </c>
      <c r="L3862" s="1"/>
      <c r="M3862" s="1" t="s">
        <v>1284</v>
      </c>
      <c r="AC3862" s="38"/>
      <c r="AE3862"/>
    </row>
    <row r="3863" spans="1:31" hidden="1" x14ac:dyDescent="0.35">
      <c r="A3863" s="106">
        <v>44043</v>
      </c>
      <c r="B3863" s="1" t="s">
        <v>1144</v>
      </c>
      <c r="C3863" s="102" t="s">
        <v>3332</v>
      </c>
      <c r="D3863" s="102">
        <v>1891</v>
      </c>
      <c r="E3863" s="1" t="s">
        <v>3017</v>
      </c>
      <c r="F3863" s="102" t="s">
        <v>3305</v>
      </c>
      <c r="G3863" s="1">
        <v>56456.91</v>
      </c>
      <c r="H3863" s="1">
        <v>0</v>
      </c>
      <c r="I3863" s="1">
        <v>0</v>
      </c>
      <c r="J3863" s="1">
        <v>0</v>
      </c>
      <c r="K3863" s="1">
        <v>56456.91</v>
      </c>
      <c r="L3863" s="1"/>
      <c r="M3863" s="1" t="s">
        <v>1284</v>
      </c>
      <c r="AC3863" s="38"/>
      <c r="AE3863"/>
    </row>
    <row r="3864" spans="1:31" hidden="1" x14ac:dyDescent="0.35">
      <c r="A3864" s="106">
        <v>44043</v>
      </c>
      <c r="B3864" s="1" t="s">
        <v>1144</v>
      </c>
      <c r="C3864" s="102" t="s">
        <v>3332</v>
      </c>
      <c r="D3864" s="102">
        <v>1892</v>
      </c>
      <c r="E3864" s="1" t="s">
        <v>3017</v>
      </c>
      <c r="F3864" s="102" t="s">
        <v>3339</v>
      </c>
      <c r="G3864" s="1">
        <v>120463.24</v>
      </c>
      <c r="H3864" s="1">
        <v>0</v>
      </c>
      <c r="I3864" s="1">
        <v>0</v>
      </c>
      <c r="J3864" s="1">
        <v>0</v>
      </c>
      <c r="K3864" s="1">
        <v>120463.24</v>
      </c>
      <c r="L3864" s="1"/>
      <c r="M3864" s="1" t="s">
        <v>1284</v>
      </c>
      <c r="AC3864" s="38"/>
      <c r="AE3864"/>
    </row>
    <row r="3865" spans="1:31" hidden="1" x14ac:dyDescent="0.35">
      <c r="A3865" s="106">
        <v>44043</v>
      </c>
      <c r="B3865" s="1" t="s">
        <v>1144</v>
      </c>
      <c r="C3865" s="102" t="s">
        <v>3332</v>
      </c>
      <c r="D3865" s="102">
        <v>1893</v>
      </c>
      <c r="E3865" s="1" t="s">
        <v>3017</v>
      </c>
      <c r="F3865" s="102" t="s">
        <v>3340</v>
      </c>
      <c r="G3865" s="1">
        <v>71976.259999999995</v>
      </c>
      <c r="H3865" s="1">
        <v>0</v>
      </c>
      <c r="I3865" s="1">
        <v>0</v>
      </c>
      <c r="J3865" s="1">
        <v>0</v>
      </c>
      <c r="K3865" s="1">
        <v>71976.259999999995</v>
      </c>
      <c r="L3865" s="1"/>
      <c r="M3865" s="1" t="s">
        <v>1284</v>
      </c>
      <c r="AC3865" s="38"/>
      <c r="AE3865"/>
    </row>
    <row r="3866" spans="1:31" hidden="1" x14ac:dyDescent="0.35">
      <c r="A3866" s="106">
        <v>44043</v>
      </c>
      <c r="B3866" s="1" t="s">
        <v>1144</v>
      </c>
      <c r="C3866" s="102" t="s">
        <v>3332</v>
      </c>
      <c r="D3866" s="102">
        <v>1894</v>
      </c>
      <c r="E3866" s="1" t="s">
        <v>3017</v>
      </c>
      <c r="F3866" s="102" t="s">
        <v>3341</v>
      </c>
      <c r="G3866" s="1">
        <v>5400</v>
      </c>
      <c r="H3866" s="1">
        <v>0</v>
      </c>
      <c r="I3866" s="1">
        <v>0</v>
      </c>
      <c r="J3866" s="1">
        <v>0</v>
      </c>
      <c r="K3866" s="1">
        <v>5400</v>
      </c>
      <c r="L3866" s="1"/>
      <c r="M3866" s="1" t="s">
        <v>1284</v>
      </c>
      <c r="AC3866" s="38"/>
      <c r="AE3866"/>
    </row>
    <row r="3867" spans="1:31" hidden="1" x14ac:dyDescent="0.35">
      <c r="A3867" s="106">
        <v>44043</v>
      </c>
      <c r="B3867" s="1" t="s">
        <v>1144</v>
      </c>
      <c r="C3867" s="102" t="s">
        <v>3332</v>
      </c>
      <c r="D3867" s="102">
        <v>1895</v>
      </c>
      <c r="E3867" s="1" t="s">
        <v>3017</v>
      </c>
      <c r="F3867" s="102" t="s">
        <v>3342</v>
      </c>
      <c r="G3867" s="1">
        <v>121272.5</v>
      </c>
      <c r="H3867" s="1">
        <v>0</v>
      </c>
      <c r="I3867" s="1">
        <v>0</v>
      </c>
      <c r="J3867" s="1">
        <v>0</v>
      </c>
      <c r="K3867" s="1">
        <v>121272.5</v>
      </c>
      <c r="L3867" s="1"/>
      <c r="M3867" s="1" t="s">
        <v>1284</v>
      </c>
      <c r="AC3867" s="38"/>
      <c r="AE3867"/>
    </row>
    <row r="3868" spans="1:31" hidden="1" x14ac:dyDescent="0.35">
      <c r="A3868" s="106">
        <v>44043</v>
      </c>
      <c r="B3868" s="1" t="s">
        <v>1144</v>
      </c>
      <c r="C3868" s="102" t="s">
        <v>3332</v>
      </c>
      <c r="D3868" s="102">
        <v>1896</v>
      </c>
      <c r="E3868" s="1" t="s">
        <v>3017</v>
      </c>
      <c r="F3868" s="102" t="s">
        <v>3343</v>
      </c>
      <c r="G3868" s="1">
        <v>39172.18</v>
      </c>
      <c r="H3868" s="1">
        <v>0</v>
      </c>
      <c r="I3868" s="1">
        <v>0</v>
      </c>
      <c r="J3868" s="1">
        <v>0</v>
      </c>
      <c r="K3868" s="1">
        <v>39172.18</v>
      </c>
      <c r="L3868" s="1"/>
      <c r="M3868" s="1" t="s">
        <v>1284</v>
      </c>
      <c r="AC3868" s="38"/>
      <c r="AE3868"/>
    </row>
    <row r="3869" spans="1:31" hidden="1" x14ac:dyDescent="0.35">
      <c r="A3869" s="106">
        <v>44043</v>
      </c>
      <c r="B3869" s="1" t="s">
        <v>1144</v>
      </c>
      <c r="C3869" s="102" t="s">
        <v>3332</v>
      </c>
      <c r="D3869" s="102">
        <v>1897</v>
      </c>
      <c r="E3869" s="1" t="s">
        <v>3017</v>
      </c>
      <c r="F3869" s="102" t="s">
        <v>3344</v>
      </c>
      <c r="G3869" s="1">
        <v>2623476.1800000002</v>
      </c>
      <c r="H3869" s="1">
        <v>0</v>
      </c>
      <c r="I3869" s="1">
        <v>0</v>
      </c>
      <c r="J3869" s="1">
        <v>0</v>
      </c>
      <c r="K3869" s="1">
        <v>2623476.1800000002</v>
      </c>
      <c r="L3869" s="1"/>
      <c r="M3869" s="1" t="s">
        <v>1284</v>
      </c>
      <c r="AC3869" s="38"/>
      <c r="AE3869"/>
    </row>
    <row r="3870" spans="1:31" hidden="1" x14ac:dyDescent="0.35">
      <c r="A3870" s="106">
        <v>44043</v>
      </c>
      <c r="B3870" s="1" t="s">
        <v>1144</v>
      </c>
      <c r="C3870" s="102" t="s">
        <v>3332</v>
      </c>
      <c r="D3870" s="102">
        <v>1898</v>
      </c>
      <c r="E3870" s="1" t="s">
        <v>3017</v>
      </c>
      <c r="F3870" s="102" t="s">
        <v>3345</v>
      </c>
      <c r="G3870" s="1">
        <v>14208618.6</v>
      </c>
      <c r="H3870" s="1">
        <v>0</v>
      </c>
      <c r="I3870" s="1">
        <v>0</v>
      </c>
      <c r="J3870" s="1">
        <v>0</v>
      </c>
      <c r="K3870" s="1">
        <v>14208618.6</v>
      </c>
      <c r="L3870" s="1"/>
      <c r="M3870" s="1" t="s">
        <v>1284</v>
      </c>
      <c r="AC3870" s="38"/>
      <c r="AE3870"/>
    </row>
    <row r="3871" spans="1:31" hidden="1" x14ac:dyDescent="0.35">
      <c r="A3871" s="106">
        <v>44043</v>
      </c>
      <c r="B3871" s="1"/>
      <c r="C3871" s="102" t="s">
        <v>2517</v>
      </c>
      <c r="D3871" s="102">
        <v>571</v>
      </c>
      <c r="E3871" s="1" t="s">
        <v>3016</v>
      </c>
      <c r="F3871" s="102" t="s">
        <v>3346</v>
      </c>
      <c r="G3871" s="1">
        <v>2172811479.2399998</v>
      </c>
      <c r="H3871" s="1">
        <v>0</v>
      </c>
      <c r="I3871" s="1">
        <v>0</v>
      </c>
      <c r="J3871" s="1">
        <v>0</v>
      </c>
      <c r="K3871" s="1">
        <v>2172811479.2399998</v>
      </c>
      <c r="L3871" s="1"/>
      <c r="M3871" s="1"/>
      <c r="AC3871" s="38"/>
      <c r="AE3871"/>
    </row>
    <row r="3872" spans="1:31" hidden="1" x14ac:dyDescent="0.35">
      <c r="A3872" s="106">
        <v>44043</v>
      </c>
      <c r="B3872" s="1"/>
      <c r="C3872" s="102" t="s">
        <v>3347</v>
      </c>
      <c r="D3872" s="102">
        <v>1959</v>
      </c>
      <c r="E3872" s="1" t="s">
        <v>3016</v>
      </c>
      <c r="F3872" s="102" t="s">
        <v>3348</v>
      </c>
      <c r="G3872" s="1">
        <v>2172811479.2399998</v>
      </c>
      <c r="H3872" s="1">
        <v>0</v>
      </c>
      <c r="I3872" s="1">
        <v>0</v>
      </c>
      <c r="J3872" s="1">
        <v>0</v>
      </c>
      <c r="K3872" s="1">
        <v>2172811479.2399998</v>
      </c>
      <c r="L3872" s="1"/>
      <c r="M3872" s="1"/>
      <c r="AC3872" s="38"/>
      <c r="AE3872"/>
    </row>
    <row r="3873" spans="1:31" hidden="1" x14ac:dyDescent="0.35">
      <c r="A3873" s="106">
        <v>44043</v>
      </c>
      <c r="B3873" s="1" t="s">
        <v>1145</v>
      </c>
      <c r="C3873" s="102" t="s">
        <v>3347</v>
      </c>
      <c r="D3873" s="102">
        <v>572</v>
      </c>
      <c r="E3873" s="1" t="s">
        <v>3017</v>
      </c>
      <c r="F3873" s="102" t="s">
        <v>3349</v>
      </c>
      <c r="G3873" s="1">
        <v>1621072052.5899999</v>
      </c>
      <c r="H3873" s="1">
        <v>0</v>
      </c>
      <c r="I3873" s="1">
        <v>0</v>
      </c>
      <c r="J3873" s="1">
        <v>0</v>
      </c>
      <c r="K3873" s="1">
        <v>1621072052.5899999</v>
      </c>
      <c r="L3873" s="1"/>
      <c r="M3873" s="1" t="s">
        <v>3024</v>
      </c>
      <c r="AC3873" s="38"/>
      <c r="AE3873"/>
    </row>
    <row r="3874" spans="1:31" hidden="1" x14ac:dyDescent="0.35">
      <c r="A3874" s="106">
        <v>44043</v>
      </c>
      <c r="B3874" s="1" t="s">
        <v>1145</v>
      </c>
      <c r="C3874" s="102" t="s">
        <v>3347</v>
      </c>
      <c r="D3874" s="102">
        <v>573</v>
      </c>
      <c r="E3874" s="1" t="s">
        <v>3017</v>
      </c>
      <c r="F3874" s="102" t="s">
        <v>3350</v>
      </c>
      <c r="G3874" s="1">
        <v>10855371.869999999</v>
      </c>
      <c r="H3874" s="1">
        <v>0</v>
      </c>
      <c r="I3874" s="1">
        <v>0</v>
      </c>
      <c r="J3874" s="1">
        <v>0</v>
      </c>
      <c r="K3874" s="1">
        <v>10855371.869999999</v>
      </c>
      <c r="L3874" s="1"/>
      <c r="M3874" s="1" t="s">
        <v>3025</v>
      </c>
      <c r="AC3874" s="38"/>
      <c r="AE3874"/>
    </row>
    <row r="3875" spans="1:31" hidden="1" x14ac:dyDescent="0.35">
      <c r="A3875" s="106">
        <v>44043</v>
      </c>
      <c r="B3875" s="1" t="s">
        <v>1145</v>
      </c>
      <c r="C3875" s="102" t="s">
        <v>3347</v>
      </c>
      <c r="D3875" s="102">
        <v>574</v>
      </c>
      <c r="E3875" s="1" t="s">
        <v>3017</v>
      </c>
      <c r="F3875" s="102" t="s">
        <v>3351</v>
      </c>
      <c r="G3875" s="1">
        <v>7607.57</v>
      </c>
      <c r="H3875" s="1">
        <v>0</v>
      </c>
      <c r="I3875" s="1">
        <v>0</v>
      </c>
      <c r="J3875" s="1">
        <v>0</v>
      </c>
      <c r="K3875" s="1">
        <v>7607.57</v>
      </c>
      <c r="L3875" s="1"/>
      <c r="M3875" s="1" t="s">
        <v>3025</v>
      </c>
      <c r="AC3875" s="38"/>
      <c r="AE3875"/>
    </row>
    <row r="3876" spans="1:31" hidden="1" x14ac:dyDescent="0.35">
      <c r="A3876" s="106">
        <v>44043</v>
      </c>
      <c r="B3876" s="1" t="s">
        <v>1145</v>
      </c>
      <c r="C3876" s="102" t="s">
        <v>3347</v>
      </c>
      <c r="D3876" s="102">
        <v>575</v>
      </c>
      <c r="E3876" s="1" t="s">
        <v>3017</v>
      </c>
      <c r="F3876" s="102" t="s">
        <v>3352</v>
      </c>
      <c r="G3876" s="1">
        <v>2314875.4900000002</v>
      </c>
      <c r="H3876" s="1">
        <v>0</v>
      </c>
      <c r="I3876" s="1">
        <v>0</v>
      </c>
      <c r="J3876" s="1">
        <v>0</v>
      </c>
      <c r="K3876" s="1">
        <v>2314875.4900000002</v>
      </c>
      <c r="L3876" s="1"/>
      <c r="M3876" s="1" t="s">
        <v>3025</v>
      </c>
      <c r="AC3876" s="38"/>
      <c r="AE3876"/>
    </row>
    <row r="3877" spans="1:31" hidden="1" x14ac:dyDescent="0.35">
      <c r="A3877" s="106">
        <v>44043</v>
      </c>
      <c r="B3877" s="1" t="s">
        <v>1145</v>
      </c>
      <c r="C3877" s="102" t="s">
        <v>3347</v>
      </c>
      <c r="D3877" s="102">
        <v>576</v>
      </c>
      <c r="E3877" s="1" t="s">
        <v>3017</v>
      </c>
      <c r="F3877" s="102" t="s">
        <v>3353</v>
      </c>
      <c r="G3877" s="1">
        <v>259643.58</v>
      </c>
      <c r="H3877" s="1">
        <v>0</v>
      </c>
      <c r="I3877" s="1">
        <v>0</v>
      </c>
      <c r="J3877" s="1">
        <v>0</v>
      </c>
      <c r="K3877" s="1">
        <v>259643.58</v>
      </c>
      <c r="L3877" s="1"/>
      <c r="M3877" s="1" t="s">
        <v>3025</v>
      </c>
      <c r="AC3877" s="38"/>
      <c r="AE3877"/>
    </row>
    <row r="3878" spans="1:31" hidden="1" x14ac:dyDescent="0.35">
      <c r="A3878" s="106">
        <v>44043</v>
      </c>
      <c r="B3878" s="1" t="s">
        <v>1145</v>
      </c>
      <c r="C3878" s="102" t="s">
        <v>3347</v>
      </c>
      <c r="D3878" s="102">
        <v>577</v>
      </c>
      <c r="E3878" s="1" t="s">
        <v>3017</v>
      </c>
      <c r="F3878" s="102" t="s">
        <v>3354</v>
      </c>
      <c r="G3878" s="1">
        <v>39950.959999999999</v>
      </c>
      <c r="H3878" s="1">
        <v>0</v>
      </c>
      <c r="I3878" s="1">
        <v>0</v>
      </c>
      <c r="J3878" s="1">
        <v>0</v>
      </c>
      <c r="K3878" s="1">
        <v>39950.959999999999</v>
      </c>
      <c r="L3878" s="1"/>
      <c r="M3878" s="1" t="s">
        <v>3025</v>
      </c>
      <c r="AC3878" s="38"/>
      <c r="AE3878"/>
    </row>
    <row r="3879" spans="1:31" hidden="1" x14ac:dyDescent="0.35">
      <c r="A3879" s="106">
        <v>44043</v>
      </c>
      <c r="B3879" s="1" t="s">
        <v>1145</v>
      </c>
      <c r="C3879" s="102" t="s">
        <v>3347</v>
      </c>
      <c r="D3879" s="102">
        <v>578</v>
      </c>
      <c r="E3879" s="1" t="s">
        <v>3017</v>
      </c>
      <c r="F3879" s="102" t="s">
        <v>3355</v>
      </c>
      <c r="G3879" s="1">
        <v>1941082.32</v>
      </c>
      <c r="H3879" s="1">
        <v>0</v>
      </c>
      <c r="I3879" s="1">
        <v>0</v>
      </c>
      <c r="J3879" s="1">
        <v>0</v>
      </c>
      <c r="K3879" s="1">
        <v>1941082.32</v>
      </c>
      <c r="L3879" s="1"/>
      <c r="M3879" s="1" t="s">
        <v>3025</v>
      </c>
      <c r="AC3879" s="38"/>
      <c r="AE3879"/>
    </row>
    <row r="3880" spans="1:31" hidden="1" x14ac:dyDescent="0.35">
      <c r="A3880" s="106">
        <v>44043</v>
      </c>
      <c r="B3880" s="1" t="s">
        <v>1145</v>
      </c>
      <c r="C3880" s="102" t="s">
        <v>3347</v>
      </c>
      <c r="D3880" s="102">
        <v>579</v>
      </c>
      <c r="E3880" s="1" t="s">
        <v>3017</v>
      </c>
      <c r="F3880" s="102" t="s">
        <v>3354</v>
      </c>
      <c r="G3880" s="1">
        <v>12618172.24</v>
      </c>
      <c r="H3880" s="1">
        <v>0</v>
      </c>
      <c r="I3880" s="1">
        <v>0</v>
      </c>
      <c r="J3880" s="1">
        <v>0</v>
      </c>
      <c r="K3880" s="1">
        <v>12618172.24</v>
      </c>
      <c r="L3880" s="1"/>
      <c r="M3880" s="1" t="s">
        <v>3025</v>
      </c>
      <c r="AC3880" s="38"/>
      <c r="AE3880"/>
    </row>
    <row r="3881" spans="1:31" hidden="1" x14ac:dyDescent="0.35">
      <c r="A3881" s="106">
        <v>44043</v>
      </c>
      <c r="B3881" s="1" t="s">
        <v>1145</v>
      </c>
      <c r="C3881" s="102" t="s">
        <v>3347</v>
      </c>
      <c r="D3881" s="102">
        <v>580</v>
      </c>
      <c r="E3881" s="1" t="s">
        <v>3017</v>
      </c>
      <c r="F3881" s="102" t="s">
        <v>3356</v>
      </c>
      <c r="G3881" s="1">
        <v>523702722.62</v>
      </c>
      <c r="H3881" s="1">
        <v>0</v>
      </c>
      <c r="I3881" s="1">
        <v>0</v>
      </c>
      <c r="J3881" s="1">
        <v>0</v>
      </c>
      <c r="K3881" s="1">
        <v>523702722.62</v>
      </c>
      <c r="L3881" s="1"/>
      <c r="M3881" s="1" t="s">
        <v>3026</v>
      </c>
      <c r="AC3881" s="38"/>
      <c r="AE3881"/>
    </row>
    <row r="3882" spans="1:31" hidden="1" x14ac:dyDescent="0.35">
      <c r="A3882" s="106">
        <v>44043</v>
      </c>
      <c r="B3882" s="1"/>
      <c r="C3882" s="102" t="s">
        <v>2526</v>
      </c>
      <c r="D3882" s="102">
        <v>581</v>
      </c>
      <c r="E3882" s="1" t="s">
        <v>3016</v>
      </c>
      <c r="F3882" s="102" t="s">
        <v>3357</v>
      </c>
      <c r="G3882" s="1">
        <v>-52611257.990000002</v>
      </c>
      <c r="H3882" s="1">
        <v>0</v>
      </c>
      <c r="I3882" s="1">
        <v>-797140.02</v>
      </c>
      <c r="J3882" s="1">
        <v>-797140.02</v>
      </c>
      <c r="K3882" s="1">
        <v>-53408398.009999998</v>
      </c>
      <c r="L3882" s="1"/>
      <c r="M3882" s="1"/>
      <c r="AC3882" s="38"/>
      <c r="AE3882"/>
    </row>
    <row r="3883" spans="1:31" hidden="1" x14ac:dyDescent="0.35">
      <c r="A3883" s="106">
        <v>44043</v>
      </c>
      <c r="B3883" s="1"/>
      <c r="C3883" s="102" t="s">
        <v>3358</v>
      </c>
      <c r="D3883" s="102">
        <v>1960</v>
      </c>
      <c r="E3883" s="1" t="s">
        <v>3016</v>
      </c>
      <c r="F3883" s="102" t="s">
        <v>3359</v>
      </c>
      <c r="G3883" s="1">
        <v>-52611257.990000002</v>
      </c>
      <c r="H3883" s="1">
        <v>0</v>
      </c>
      <c r="I3883" s="1">
        <v>-797140.02</v>
      </c>
      <c r="J3883" s="1">
        <v>-797140.02</v>
      </c>
      <c r="K3883" s="1">
        <v>-53408398.009999998</v>
      </c>
      <c r="L3883" s="1"/>
      <c r="M3883" s="1"/>
      <c r="AC3883" s="38"/>
      <c r="AE3883"/>
    </row>
    <row r="3884" spans="1:31" hidden="1" x14ac:dyDescent="0.35">
      <c r="A3884" s="106">
        <v>44043</v>
      </c>
      <c r="B3884" s="1" t="s">
        <v>1145</v>
      </c>
      <c r="C3884" s="102" t="s">
        <v>3358</v>
      </c>
      <c r="D3884" s="102">
        <v>582</v>
      </c>
      <c r="E3884" s="1" t="s">
        <v>3017</v>
      </c>
      <c r="F3884" s="102" t="s">
        <v>3350</v>
      </c>
      <c r="G3884" s="1">
        <v>-1194107.81</v>
      </c>
      <c r="H3884" s="1">
        <v>0</v>
      </c>
      <c r="I3884" s="1">
        <v>-18092.29</v>
      </c>
      <c r="J3884" s="1">
        <v>-18092.29</v>
      </c>
      <c r="K3884" s="1">
        <v>-1212200.1000000001</v>
      </c>
      <c r="L3884" s="1"/>
      <c r="M3884" s="1" t="s">
        <v>3018</v>
      </c>
      <c r="AC3884" s="38"/>
      <c r="AE3884"/>
    </row>
    <row r="3885" spans="1:31" hidden="1" x14ac:dyDescent="0.35">
      <c r="A3885" s="106">
        <v>44043</v>
      </c>
      <c r="B3885" s="1" t="s">
        <v>1145</v>
      </c>
      <c r="C3885" s="102" t="s">
        <v>3358</v>
      </c>
      <c r="D3885" s="102">
        <v>583</v>
      </c>
      <c r="E3885" s="1" t="s">
        <v>3017</v>
      </c>
      <c r="F3885" s="102" t="s">
        <v>3351</v>
      </c>
      <c r="G3885" s="1">
        <v>-1673.76</v>
      </c>
      <c r="H3885" s="1">
        <v>0</v>
      </c>
      <c r="I3885" s="1">
        <v>-25.36</v>
      </c>
      <c r="J3885" s="1">
        <v>-25.36</v>
      </c>
      <c r="K3885" s="1">
        <v>-1699.12</v>
      </c>
      <c r="L3885" s="1"/>
      <c r="M3885" s="1" t="s">
        <v>3018</v>
      </c>
      <c r="AC3885" s="38"/>
      <c r="AE3885"/>
    </row>
    <row r="3886" spans="1:31" hidden="1" x14ac:dyDescent="0.35">
      <c r="A3886" s="106">
        <v>44043</v>
      </c>
      <c r="B3886" s="1" t="s">
        <v>1145</v>
      </c>
      <c r="C3886" s="102" t="s">
        <v>3358</v>
      </c>
      <c r="D3886" s="102">
        <v>584</v>
      </c>
      <c r="E3886" s="1" t="s">
        <v>3017</v>
      </c>
      <c r="F3886" s="102" t="s">
        <v>3352</v>
      </c>
      <c r="G3886" s="1">
        <v>-212621.64</v>
      </c>
      <c r="H3886" s="1">
        <v>0</v>
      </c>
      <c r="I3886" s="1">
        <v>-3221.54</v>
      </c>
      <c r="J3886" s="1">
        <v>-3221.54</v>
      </c>
      <c r="K3886" s="1">
        <v>-215843.18</v>
      </c>
      <c r="L3886" s="1"/>
      <c r="M3886" s="1" t="s">
        <v>3018</v>
      </c>
      <c r="AC3886" s="38"/>
      <c r="AE3886"/>
    </row>
    <row r="3887" spans="1:31" hidden="1" x14ac:dyDescent="0.35">
      <c r="A3887" s="106">
        <v>44043</v>
      </c>
      <c r="B3887" s="1" t="s">
        <v>1145</v>
      </c>
      <c r="C3887" s="102" t="s">
        <v>3358</v>
      </c>
      <c r="D3887" s="102">
        <v>585</v>
      </c>
      <c r="E3887" s="1" t="s">
        <v>3017</v>
      </c>
      <c r="F3887" s="102" t="s">
        <v>3353</v>
      </c>
      <c r="G3887" s="1">
        <v>-142804.20000000001</v>
      </c>
      <c r="H3887" s="1">
        <v>0</v>
      </c>
      <c r="I3887" s="1">
        <v>-2163.6999999999998</v>
      </c>
      <c r="J3887" s="1">
        <v>-2163.6999999999998</v>
      </c>
      <c r="K3887" s="1">
        <v>-144967.9</v>
      </c>
      <c r="L3887" s="1"/>
      <c r="M3887" s="1" t="s">
        <v>3018</v>
      </c>
      <c r="AC3887" s="38"/>
      <c r="AE3887"/>
    </row>
    <row r="3888" spans="1:31" hidden="1" x14ac:dyDescent="0.35">
      <c r="A3888" s="106">
        <v>44043</v>
      </c>
      <c r="B3888" s="1" t="s">
        <v>1145</v>
      </c>
      <c r="C3888" s="102" t="s">
        <v>3358</v>
      </c>
      <c r="D3888" s="102">
        <v>586</v>
      </c>
      <c r="E3888" s="1" t="s">
        <v>3017</v>
      </c>
      <c r="F3888" s="102" t="s">
        <v>3354</v>
      </c>
      <c r="G3888" s="1">
        <v>-3669.6</v>
      </c>
      <c r="H3888" s="1">
        <v>0</v>
      </c>
      <c r="I3888" s="1">
        <v>-55.6</v>
      </c>
      <c r="J3888" s="1">
        <v>-55.6</v>
      </c>
      <c r="K3888" s="1">
        <v>-3725.2</v>
      </c>
      <c r="L3888" s="1"/>
      <c r="M3888" s="1" t="s">
        <v>3018</v>
      </c>
      <c r="AC3888" s="38"/>
      <c r="AE3888"/>
    </row>
    <row r="3889" spans="1:31" hidden="1" x14ac:dyDescent="0.35">
      <c r="A3889" s="106">
        <v>44043</v>
      </c>
      <c r="B3889" s="1" t="s">
        <v>1145</v>
      </c>
      <c r="C3889" s="102" t="s">
        <v>3358</v>
      </c>
      <c r="D3889" s="102">
        <v>587</v>
      </c>
      <c r="E3889" s="1" t="s">
        <v>3017</v>
      </c>
      <c r="F3889" s="102" t="s">
        <v>3355</v>
      </c>
      <c r="G3889" s="1">
        <v>-178288.44</v>
      </c>
      <c r="H3889" s="1">
        <v>0</v>
      </c>
      <c r="I3889" s="1">
        <v>-2701.34</v>
      </c>
      <c r="J3889" s="1">
        <v>-2701.34</v>
      </c>
      <c r="K3889" s="1">
        <v>-180989.78</v>
      </c>
      <c r="L3889" s="1"/>
      <c r="M3889" s="1" t="s">
        <v>3018</v>
      </c>
      <c r="AC3889" s="38"/>
      <c r="AE3889"/>
    </row>
    <row r="3890" spans="1:31" hidden="1" x14ac:dyDescent="0.35">
      <c r="A3890" s="106">
        <v>44043</v>
      </c>
      <c r="B3890" s="1" t="s">
        <v>1145</v>
      </c>
      <c r="C3890" s="102" t="s">
        <v>3358</v>
      </c>
      <c r="D3890" s="102">
        <v>588</v>
      </c>
      <c r="E3890" s="1" t="s">
        <v>3017</v>
      </c>
      <c r="F3890" s="102" t="s">
        <v>3354</v>
      </c>
      <c r="G3890" s="1">
        <v>-2775997.62</v>
      </c>
      <c r="H3890" s="1">
        <v>0</v>
      </c>
      <c r="I3890" s="1">
        <v>-42060.57</v>
      </c>
      <c r="J3890" s="1">
        <v>-42060.57</v>
      </c>
      <c r="K3890" s="1">
        <v>-2818058.19</v>
      </c>
      <c r="L3890" s="1"/>
      <c r="M3890" s="1" t="s">
        <v>3018</v>
      </c>
      <c r="AC3890" s="38"/>
      <c r="AE3890"/>
    </row>
    <row r="3891" spans="1:31" hidden="1" x14ac:dyDescent="0.35">
      <c r="A3891" s="106">
        <v>44043</v>
      </c>
      <c r="B3891" s="1" t="s">
        <v>1145</v>
      </c>
      <c r="C3891" s="102" t="s">
        <v>3358</v>
      </c>
      <c r="D3891" s="102">
        <v>589</v>
      </c>
      <c r="E3891" s="1" t="s">
        <v>3017</v>
      </c>
      <c r="F3891" s="102" t="s">
        <v>3356</v>
      </c>
      <c r="G3891" s="1">
        <v>-48102094.920000002</v>
      </c>
      <c r="H3891" s="1">
        <v>0</v>
      </c>
      <c r="I3891" s="1">
        <v>-728819.62</v>
      </c>
      <c r="J3891" s="1">
        <v>-728819.62</v>
      </c>
      <c r="K3891" s="1">
        <v>-48830914.539999999</v>
      </c>
      <c r="L3891" s="1"/>
      <c r="M3891" s="1" t="s">
        <v>3027</v>
      </c>
      <c r="AC3891" s="38"/>
      <c r="AE3891"/>
    </row>
    <row r="3892" spans="1:31" hidden="1" x14ac:dyDescent="0.35">
      <c r="A3892" s="106">
        <v>44043</v>
      </c>
      <c r="B3892" s="1"/>
      <c r="C3892" s="102" t="s">
        <v>2528</v>
      </c>
      <c r="D3892" s="102">
        <v>590</v>
      </c>
      <c r="E3892" s="1" t="s">
        <v>3016</v>
      </c>
      <c r="F3892" s="102" t="s">
        <v>3360</v>
      </c>
      <c r="G3892" s="1">
        <v>44197088.549999997</v>
      </c>
      <c r="H3892" s="1">
        <v>180713.02</v>
      </c>
      <c r="I3892" s="1">
        <v>-254486.7</v>
      </c>
      <c r="J3892" s="1">
        <v>-73773.680000000022</v>
      </c>
      <c r="K3892" s="1">
        <v>44123314.869999997</v>
      </c>
      <c r="L3892" s="1"/>
      <c r="M3892" s="1"/>
      <c r="AC3892" s="38"/>
      <c r="AE3892"/>
    </row>
    <row r="3893" spans="1:31" hidden="1" x14ac:dyDescent="0.35">
      <c r="A3893" s="106">
        <v>44043</v>
      </c>
      <c r="B3893" s="1"/>
      <c r="C3893" s="102" t="s">
        <v>2530</v>
      </c>
      <c r="D3893" s="102">
        <v>591</v>
      </c>
      <c r="E3893" s="1" t="s">
        <v>3016</v>
      </c>
      <c r="F3893" s="102" t="s">
        <v>3360</v>
      </c>
      <c r="G3893" s="1">
        <v>61891156.07</v>
      </c>
      <c r="H3893" s="1">
        <v>180713.02</v>
      </c>
      <c r="I3893" s="1">
        <v>-18749.96</v>
      </c>
      <c r="J3893" s="1">
        <v>161963.06</v>
      </c>
      <c r="K3893" s="1">
        <v>62053119.130000003</v>
      </c>
      <c r="L3893" s="1"/>
      <c r="M3893" s="1"/>
      <c r="AC3893" s="38"/>
      <c r="AE3893"/>
    </row>
    <row r="3894" spans="1:31" hidden="1" x14ac:dyDescent="0.35">
      <c r="A3894" s="106">
        <v>44043</v>
      </c>
      <c r="B3894" s="1"/>
      <c r="C3894" s="102" t="s">
        <v>3361</v>
      </c>
      <c r="D3894" s="102">
        <v>595</v>
      </c>
      <c r="E3894" s="1" t="s">
        <v>3016</v>
      </c>
      <c r="F3894" s="102" t="s">
        <v>3362</v>
      </c>
      <c r="G3894" s="1">
        <v>61891156.07</v>
      </c>
      <c r="H3894" s="1">
        <v>180713.02</v>
      </c>
      <c r="I3894" s="1">
        <v>-18749.96</v>
      </c>
      <c r="J3894" s="1">
        <v>161963.06</v>
      </c>
      <c r="K3894" s="1">
        <v>62053119.130000003</v>
      </c>
      <c r="L3894" s="1"/>
      <c r="M3894" s="1"/>
      <c r="AC3894" s="38"/>
      <c r="AE3894"/>
    </row>
    <row r="3895" spans="1:31" hidden="1" x14ac:dyDescent="0.35">
      <c r="A3895" s="106">
        <v>44043</v>
      </c>
      <c r="B3895" s="1" t="s">
        <v>1148</v>
      </c>
      <c r="C3895" s="102" t="s">
        <v>3361</v>
      </c>
      <c r="D3895" s="102">
        <v>596</v>
      </c>
      <c r="E3895" s="1" t="s">
        <v>3017</v>
      </c>
      <c r="F3895" s="102" t="s">
        <v>3363</v>
      </c>
      <c r="G3895" s="1">
        <v>8375688.7999999998</v>
      </c>
      <c r="H3895" s="1">
        <v>0</v>
      </c>
      <c r="I3895" s="1">
        <v>0</v>
      </c>
      <c r="J3895" s="1">
        <v>0</v>
      </c>
      <c r="K3895" s="1">
        <v>8375688.7999999998</v>
      </c>
      <c r="L3895" s="1"/>
      <c r="M3895" s="1" t="s">
        <v>3028</v>
      </c>
      <c r="AC3895" s="38"/>
      <c r="AE3895"/>
    </row>
    <row r="3896" spans="1:31" hidden="1" x14ac:dyDescent="0.35">
      <c r="A3896" s="106">
        <v>44043</v>
      </c>
      <c r="B3896" s="1" t="s">
        <v>1148</v>
      </c>
      <c r="C3896" s="102" t="s">
        <v>3361</v>
      </c>
      <c r="D3896" s="102">
        <v>597</v>
      </c>
      <c r="E3896" s="1" t="s">
        <v>3017</v>
      </c>
      <c r="F3896" s="102" t="s">
        <v>3364</v>
      </c>
      <c r="G3896" s="1">
        <v>1244022.53</v>
      </c>
      <c r="H3896" s="1">
        <v>0</v>
      </c>
      <c r="I3896" s="1">
        <v>0</v>
      </c>
      <c r="J3896" s="1">
        <v>0</v>
      </c>
      <c r="K3896" s="1">
        <v>1244022.53</v>
      </c>
      <c r="L3896" s="1"/>
      <c r="M3896" s="1" t="s">
        <v>416</v>
      </c>
      <c r="AC3896" s="38"/>
      <c r="AE3896"/>
    </row>
    <row r="3897" spans="1:31" hidden="1" x14ac:dyDescent="0.35">
      <c r="A3897" s="106">
        <v>44043</v>
      </c>
      <c r="B3897" s="1" t="s">
        <v>1148</v>
      </c>
      <c r="C3897" s="102" t="s">
        <v>3361</v>
      </c>
      <c r="D3897" s="102">
        <v>598</v>
      </c>
      <c r="E3897" s="1" t="s">
        <v>3017</v>
      </c>
      <c r="F3897" s="102" t="s">
        <v>3365</v>
      </c>
      <c r="G3897" s="1">
        <v>700000</v>
      </c>
      <c r="H3897" s="1">
        <v>0</v>
      </c>
      <c r="I3897" s="1">
        <v>0</v>
      </c>
      <c r="J3897" s="1">
        <v>0</v>
      </c>
      <c r="K3897" s="1">
        <v>700000</v>
      </c>
      <c r="L3897" s="1"/>
      <c r="M3897" s="1" t="s">
        <v>1289</v>
      </c>
      <c r="AC3897" s="38"/>
      <c r="AE3897"/>
    </row>
    <row r="3898" spans="1:31" hidden="1" x14ac:dyDescent="0.35">
      <c r="A3898" s="106">
        <v>44043</v>
      </c>
      <c r="B3898" s="1" t="s">
        <v>1148</v>
      </c>
      <c r="C3898" s="102" t="s">
        <v>3361</v>
      </c>
      <c r="D3898" s="102">
        <v>599</v>
      </c>
      <c r="E3898" s="1" t="s">
        <v>3017</v>
      </c>
      <c r="F3898" s="102" t="s">
        <v>3366</v>
      </c>
      <c r="G3898" s="1">
        <v>149771.41</v>
      </c>
      <c r="H3898" s="1">
        <v>0</v>
      </c>
      <c r="I3898" s="1">
        <v>0</v>
      </c>
      <c r="J3898" s="1">
        <v>0</v>
      </c>
      <c r="K3898" s="1">
        <v>149771.41</v>
      </c>
      <c r="L3898" s="1"/>
      <c r="M3898" s="1" t="s">
        <v>3028</v>
      </c>
      <c r="AC3898" s="38"/>
      <c r="AE3898"/>
    </row>
    <row r="3899" spans="1:31" hidden="1" x14ac:dyDescent="0.35">
      <c r="A3899" s="106">
        <v>44043</v>
      </c>
      <c r="B3899" s="1" t="s">
        <v>1148</v>
      </c>
      <c r="C3899" s="102" t="s">
        <v>3361</v>
      </c>
      <c r="D3899" s="102">
        <v>601</v>
      </c>
      <c r="E3899" s="1" t="s">
        <v>3017</v>
      </c>
      <c r="F3899" s="102" t="s">
        <v>3367</v>
      </c>
      <c r="G3899" s="1">
        <v>5051967.0199999996</v>
      </c>
      <c r="H3899" s="1">
        <v>52719.73</v>
      </c>
      <c r="I3899" s="1">
        <v>-18749.96</v>
      </c>
      <c r="J3899" s="1">
        <v>33969.770000000004</v>
      </c>
      <c r="K3899" s="1">
        <v>5085936.79</v>
      </c>
      <c r="L3899" s="1"/>
      <c r="M3899" s="1" t="s">
        <v>3028</v>
      </c>
      <c r="AC3899" s="38"/>
      <c r="AE3899"/>
    </row>
    <row r="3900" spans="1:31" hidden="1" x14ac:dyDescent="0.35">
      <c r="A3900" s="106">
        <v>44043</v>
      </c>
      <c r="B3900" s="1" t="s">
        <v>1148</v>
      </c>
      <c r="C3900" s="102" t="s">
        <v>3361</v>
      </c>
      <c r="D3900" s="102">
        <v>603</v>
      </c>
      <c r="E3900" s="1" t="s">
        <v>3017</v>
      </c>
      <c r="F3900" s="102" t="s">
        <v>3368</v>
      </c>
      <c r="G3900" s="1">
        <v>14187623.130000001</v>
      </c>
      <c r="H3900" s="1">
        <v>0</v>
      </c>
      <c r="I3900" s="1">
        <v>0</v>
      </c>
      <c r="J3900" s="1">
        <v>0</v>
      </c>
      <c r="K3900" s="1">
        <v>14187623.130000001</v>
      </c>
      <c r="L3900" s="1"/>
      <c r="M3900" s="1" t="s">
        <v>1290</v>
      </c>
    </row>
    <row r="3901" spans="1:31" hidden="1" x14ac:dyDescent="0.35">
      <c r="A3901" s="106">
        <v>44043</v>
      </c>
      <c r="B3901" s="1" t="s">
        <v>1148</v>
      </c>
      <c r="C3901" s="102" t="s">
        <v>3361</v>
      </c>
      <c r="D3901" s="102">
        <v>606</v>
      </c>
      <c r="E3901" s="1" t="s">
        <v>3017</v>
      </c>
      <c r="F3901" s="102" t="s">
        <v>3369</v>
      </c>
      <c r="G3901" s="1">
        <v>27994723.100000001</v>
      </c>
      <c r="H3901" s="1">
        <v>127993.29</v>
      </c>
      <c r="I3901" s="1">
        <v>0</v>
      </c>
      <c r="J3901" s="1">
        <v>127993.29</v>
      </c>
      <c r="K3901" s="1">
        <v>28122716.390000001</v>
      </c>
      <c r="L3901" s="1"/>
      <c r="M3901" s="1" t="s">
        <v>323</v>
      </c>
    </row>
    <row r="3902" spans="1:31" hidden="1" x14ac:dyDescent="0.35">
      <c r="A3902" s="106">
        <v>44043</v>
      </c>
      <c r="B3902" s="1" t="s">
        <v>1148</v>
      </c>
      <c r="C3902" s="102" t="s">
        <v>3361</v>
      </c>
      <c r="D3902" s="102">
        <v>607</v>
      </c>
      <c r="E3902" s="1" t="s">
        <v>3017</v>
      </c>
      <c r="F3902" s="102" t="s">
        <v>3370</v>
      </c>
      <c r="G3902" s="1">
        <v>3824041.09</v>
      </c>
      <c r="H3902" s="1">
        <v>0</v>
      </c>
      <c r="I3902" s="1">
        <v>0</v>
      </c>
      <c r="J3902" s="1">
        <v>0</v>
      </c>
      <c r="K3902" s="1">
        <v>3824041.09</v>
      </c>
      <c r="L3902" s="1"/>
      <c r="M3902" s="1" t="s">
        <v>3028</v>
      </c>
    </row>
    <row r="3903" spans="1:31" hidden="1" x14ac:dyDescent="0.35">
      <c r="A3903" s="106">
        <v>44043</v>
      </c>
      <c r="B3903" s="1" t="s">
        <v>1148</v>
      </c>
      <c r="C3903" s="102" t="s">
        <v>3361</v>
      </c>
      <c r="D3903" s="102">
        <v>608</v>
      </c>
      <c r="E3903" s="1" t="s">
        <v>3017</v>
      </c>
      <c r="F3903" s="102" t="s">
        <v>3371</v>
      </c>
      <c r="G3903" s="1">
        <v>363318.99</v>
      </c>
      <c r="H3903" s="1">
        <v>0</v>
      </c>
      <c r="I3903" s="1">
        <v>0</v>
      </c>
      <c r="J3903" s="1">
        <v>0</v>
      </c>
      <c r="K3903" s="1">
        <v>363318.99</v>
      </c>
      <c r="L3903" s="1"/>
      <c r="M3903" s="1" t="s">
        <v>3028</v>
      </c>
    </row>
    <row r="3904" spans="1:31" hidden="1" x14ac:dyDescent="0.35">
      <c r="A3904" s="106">
        <v>44043</v>
      </c>
      <c r="B3904" s="1"/>
      <c r="C3904" s="102" t="s">
        <v>2532</v>
      </c>
      <c r="D3904" s="102">
        <v>610</v>
      </c>
      <c r="E3904" s="1" t="s">
        <v>3016</v>
      </c>
      <c r="F3904" s="102" t="s">
        <v>3372</v>
      </c>
      <c r="G3904" s="1">
        <v>-17695939.949999999</v>
      </c>
      <c r="H3904" s="1">
        <v>0</v>
      </c>
      <c r="I3904" s="1">
        <v>-235736.74</v>
      </c>
      <c r="J3904" s="1">
        <v>-235736.74</v>
      </c>
      <c r="K3904" s="1">
        <v>-17931676.690000001</v>
      </c>
      <c r="L3904" s="1"/>
      <c r="M3904" s="1"/>
    </row>
    <row r="3905" spans="1:13" hidden="1" x14ac:dyDescent="0.35">
      <c r="A3905" s="106">
        <v>44043</v>
      </c>
      <c r="B3905" s="1"/>
      <c r="C3905" s="102" t="s">
        <v>3373</v>
      </c>
      <c r="D3905" s="102">
        <v>611</v>
      </c>
      <c r="E3905" s="1" t="s">
        <v>3016</v>
      </c>
      <c r="F3905" s="102" t="s">
        <v>3372</v>
      </c>
      <c r="G3905" s="1">
        <v>-17695939.949999999</v>
      </c>
      <c r="H3905" s="1">
        <v>0</v>
      </c>
      <c r="I3905" s="1">
        <v>-235736.74</v>
      </c>
      <c r="J3905" s="1">
        <v>-235736.74</v>
      </c>
      <c r="K3905" s="1">
        <v>-17931676.690000001</v>
      </c>
      <c r="L3905" s="1"/>
      <c r="M3905" s="1"/>
    </row>
    <row r="3906" spans="1:13" hidden="1" x14ac:dyDescent="0.35">
      <c r="A3906" s="106">
        <v>44043</v>
      </c>
      <c r="B3906" s="1" t="s">
        <v>1149</v>
      </c>
      <c r="C3906" s="102" t="s">
        <v>3373</v>
      </c>
      <c r="D3906" s="102">
        <v>615</v>
      </c>
      <c r="E3906" s="1" t="s">
        <v>3017</v>
      </c>
      <c r="F3906" s="102" t="s">
        <v>3374</v>
      </c>
      <c r="G3906" s="1">
        <v>-878932.39</v>
      </c>
      <c r="H3906" s="1">
        <v>0</v>
      </c>
      <c r="I3906" s="1">
        <v>0</v>
      </c>
      <c r="J3906" s="1">
        <v>0</v>
      </c>
      <c r="K3906" s="1">
        <v>-878932.39</v>
      </c>
      <c r="L3906" s="1"/>
      <c r="M3906" s="1" t="s">
        <v>3029</v>
      </c>
    </row>
    <row r="3907" spans="1:13" hidden="1" x14ac:dyDescent="0.35">
      <c r="A3907" s="106">
        <v>44043</v>
      </c>
      <c r="B3907" s="1" t="s">
        <v>1149</v>
      </c>
      <c r="C3907" s="102" t="s">
        <v>3373</v>
      </c>
      <c r="D3907" s="102">
        <v>616</v>
      </c>
      <c r="E3907" s="1" t="s">
        <v>3017</v>
      </c>
      <c r="F3907" s="102" t="s">
        <v>3375</v>
      </c>
      <c r="G3907" s="1">
        <v>-5216490.49</v>
      </c>
      <c r="H3907" s="1">
        <v>0</v>
      </c>
      <c r="I3907" s="1">
        <v>-69616.149999999994</v>
      </c>
      <c r="J3907" s="1">
        <v>-69616.149999999994</v>
      </c>
      <c r="K3907" s="1">
        <v>-5286106.6399999997</v>
      </c>
      <c r="L3907" s="1"/>
      <c r="M3907" s="1" t="s">
        <v>3029</v>
      </c>
    </row>
    <row r="3908" spans="1:13" hidden="1" x14ac:dyDescent="0.35">
      <c r="A3908" s="106">
        <v>44043</v>
      </c>
      <c r="B3908" s="1" t="s">
        <v>1149</v>
      </c>
      <c r="C3908" s="102" t="s">
        <v>3373</v>
      </c>
      <c r="D3908" s="102">
        <v>617</v>
      </c>
      <c r="E3908" s="1" t="s">
        <v>3017</v>
      </c>
      <c r="F3908" s="102" t="s">
        <v>3376</v>
      </c>
      <c r="G3908" s="1">
        <v>-643.07000000000005</v>
      </c>
      <c r="H3908" s="1">
        <v>0</v>
      </c>
      <c r="I3908" s="1">
        <v>0</v>
      </c>
      <c r="J3908" s="1">
        <v>0</v>
      </c>
      <c r="K3908" s="1">
        <v>-643.07000000000005</v>
      </c>
      <c r="L3908" s="1"/>
      <c r="M3908" s="1" t="s">
        <v>3029</v>
      </c>
    </row>
    <row r="3909" spans="1:13" hidden="1" x14ac:dyDescent="0.35">
      <c r="A3909" s="106">
        <v>44043</v>
      </c>
      <c r="B3909" s="1" t="s">
        <v>1149</v>
      </c>
      <c r="C3909" s="102" t="s">
        <v>3373</v>
      </c>
      <c r="D3909" s="102">
        <v>618</v>
      </c>
      <c r="E3909" s="1" t="s">
        <v>3017</v>
      </c>
      <c r="F3909" s="102" t="s">
        <v>3377</v>
      </c>
      <c r="G3909" s="1">
        <v>-29331.74</v>
      </c>
      <c r="H3909" s="1">
        <v>0</v>
      </c>
      <c r="I3909" s="1">
        <v>-423.87</v>
      </c>
      <c r="J3909" s="1">
        <v>-423.87</v>
      </c>
      <c r="K3909" s="1">
        <v>-29755.61</v>
      </c>
      <c r="L3909" s="1"/>
      <c r="M3909" s="1" t="s">
        <v>3029</v>
      </c>
    </row>
    <row r="3910" spans="1:13" hidden="1" x14ac:dyDescent="0.35">
      <c r="A3910" s="106">
        <v>44043</v>
      </c>
      <c r="B3910" s="1" t="s">
        <v>1149</v>
      </c>
      <c r="C3910" s="102" t="s">
        <v>3373</v>
      </c>
      <c r="D3910" s="102">
        <v>619</v>
      </c>
      <c r="E3910" s="1" t="s">
        <v>3017</v>
      </c>
      <c r="F3910" s="102" t="s">
        <v>3378</v>
      </c>
      <c r="G3910" s="1">
        <v>-738484.24</v>
      </c>
      <c r="H3910" s="1">
        <v>0</v>
      </c>
      <c r="I3910" s="1">
        <v>-11312.36</v>
      </c>
      <c r="J3910" s="1">
        <v>-11312.36</v>
      </c>
      <c r="K3910" s="1">
        <v>-749796.6</v>
      </c>
      <c r="L3910" s="1"/>
      <c r="M3910" s="1" t="s">
        <v>3030</v>
      </c>
    </row>
    <row r="3911" spans="1:13" hidden="1" x14ac:dyDescent="0.35">
      <c r="A3911" s="106">
        <v>44043</v>
      </c>
      <c r="B3911" s="1" t="s">
        <v>1149</v>
      </c>
      <c r="C3911" s="102" t="s">
        <v>3373</v>
      </c>
      <c r="D3911" s="102">
        <v>620</v>
      </c>
      <c r="E3911" s="1" t="s">
        <v>3017</v>
      </c>
      <c r="F3911" s="102" t="s">
        <v>3379</v>
      </c>
      <c r="G3911" s="1">
        <v>-618333.38</v>
      </c>
      <c r="H3911" s="1">
        <v>0</v>
      </c>
      <c r="I3911" s="1">
        <v>0</v>
      </c>
      <c r="J3911" s="1">
        <v>0</v>
      </c>
      <c r="K3911" s="1">
        <v>-618333.38</v>
      </c>
      <c r="L3911" s="1"/>
      <c r="M3911" s="1" t="s">
        <v>3031</v>
      </c>
    </row>
    <row r="3912" spans="1:13" hidden="1" x14ac:dyDescent="0.35">
      <c r="A3912" s="106">
        <v>44043</v>
      </c>
      <c r="B3912" s="1" t="s">
        <v>1149</v>
      </c>
      <c r="C3912" s="102" t="s">
        <v>3373</v>
      </c>
      <c r="D3912" s="102">
        <v>621</v>
      </c>
      <c r="E3912" s="1" t="s">
        <v>3017</v>
      </c>
      <c r="F3912" s="102" t="s">
        <v>3380</v>
      </c>
      <c r="G3912" s="1">
        <v>-8471.1200000000008</v>
      </c>
      <c r="H3912" s="1">
        <v>0</v>
      </c>
      <c r="I3912" s="1">
        <v>0</v>
      </c>
      <c r="J3912" s="1">
        <v>0</v>
      </c>
      <c r="K3912" s="1">
        <v>-8471.1200000000008</v>
      </c>
      <c r="L3912" s="1"/>
      <c r="M3912" s="1" t="s">
        <v>3029</v>
      </c>
    </row>
    <row r="3913" spans="1:13" hidden="1" x14ac:dyDescent="0.35">
      <c r="A3913" s="106">
        <v>44043</v>
      </c>
      <c r="B3913" s="1" t="s">
        <v>1149</v>
      </c>
      <c r="C3913" s="102" t="s">
        <v>3373</v>
      </c>
      <c r="D3913" s="102">
        <v>625</v>
      </c>
      <c r="E3913" s="1" t="s">
        <v>3017</v>
      </c>
      <c r="F3913" s="102" t="s">
        <v>3381</v>
      </c>
      <c r="G3913" s="1">
        <v>-2402060.98</v>
      </c>
      <c r="H3913" s="1">
        <v>0</v>
      </c>
      <c r="I3913" s="1">
        <v>-36154.17</v>
      </c>
      <c r="J3913" s="1">
        <v>-36154.17</v>
      </c>
      <c r="K3913" s="1">
        <v>-2438215.15</v>
      </c>
      <c r="L3913" s="1"/>
      <c r="M3913" s="1" t="s">
        <v>3029</v>
      </c>
    </row>
    <row r="3914" spans="1:13" hidden="1" x14ac:dyDescent="0.35">
      <c r="A3914" s="106">
        <v>44043</v>
      </c>
      <c r="B3914" s="1" t="s">
        <v>1149</v>
      </c>
      <c r="C3914" s="102" t="s">
        <v>3373</v>
      </c>
      <c r="D3914" s="102">
        <v>627</v>
      </c>
      <c r="E3914" s="1" t="s">
        <v>3017</v>
      </c>
      <c r="F3914" s="102" t="s">
        <v>3382</v>
      </c>
      <c r="G3914" s="1">
        <v>-7803192.54</v>
      </c>
      <c r="H3914" s="1">
        <v>0</v>
      </c>
      <c r="I3914" s="1">
        <v>-118230.19</v>
      </c>
      <c r="J3914" s="1">
        <v>-118230.19</v>
      </c>
      <c r="K3914" s="1">
        <v>-7921422.7300000004</v>
      </c>
      <c r="L3914" s="1"/>
      <c r="M3914" s="1" t="s">
        <v>3032</v>
      </c>
    </row>
    <row r="3915" spans="1:13" hidden="1" x14ac:dyDescent="0.35">
      <c r="A3915" s="106">
        <v>44043</v>
      </c>
      <c r="B3915" s="1"/>
      <c r="C3915" s="102" t="s">
        <v>2974</v>
      </c>
      <c r="D3915" s="102">
        <v>159</v>
      </c>
      <c r="E3915" s="1" t="s">
        <v>3016</v>
      </c>
      <c r="F3915" s="102" t="s">
        <v>3383</v>
      </c>
      <c r="G3915" s="1">
        <v>1872.43</v>
      </c>
      <c r="H3915" s="1">
        <v>0</v>
      </c>
      <c r="I3915" s="1">
        <v>0</v>
      </c>
      <c r="J3915" s="1">
        <v>0</v>
      </c>
      <c r="K3915" s="1">
        <v>1872.43</v>
      </c>
      <c r="L3915" s="1"/>
      <c r="M3915" s="1"/>
    </row>
    <row r="3916" spans="1:13" hidden="1" x14ac:dyDescent="0.35">
      <c r="A3916" s="106">
        <v>44043</v>
      </c>
      <c r="B3916" s="1"/>
      <c r="C3916" s="102" t="s">
        <v>3384</v>
      </c>
      <c r="D3916" s="102">
        <v>160</v>
      </c>
      <c r="E3916" s="1" t="s">
        <v>3016</v>
      </c>
      <c r="F3916" s="102" t="s">
        <v>3383</v>
      </c>
      <c r="G3916" s="1">
        <v>1872.43</v>
      </c>
      <c r="H3916" s="1">
        <v>0</v>
      </c>
      <c r="I3916" s="1">
        <v>0</v>
      </c>
      <c r="J3916" s="1">
        <v>0</v>
      </c>
      <c r="K3916" s="1">
        <v>1872.43</v>
      </c>
      <c r="L3916" s="1"/>
      <c r="M3916" s="1"/>
    </row>
    <row r="3917" spans="1:13" hidden="1" x14ac:dyDescent="0.35">
      <c r="A3917" s="106">
        <v>44043</v>
      </c>
      <c r="B3917" s="1" t="s">
        <v>1148</v>
      </c>
      <c r="C3917" s="102" t="s">
        <v>3384</v>
      </c>
      <c r="D3917" s="102">
        <v>161</v>
      </c>
      <c r="E3917" s="1" t="s">
        <v>3017</v>
      </c>
      <c r="F3917" s="102" t="s">
        <v>3385</v>
      </c>
      <c r="G3917" s="1">
        <v>1872.43</v>
      </c>
      <c r="H3917" s="1">
        <v>0</v>
      </c>
      <c r="I3917" s="1">
        <v>0</v>
      </c>
      <c r="J3917" s="1">
        <v>0</v>
      </c>
      <c r="K3917" s="1">
        <v>1872.43</v>
      </c>
      <c r="L3917" s="1"/>
      <c r="M3917" s="1" t="s">
        <v>3029</v>
      </c>
    </row>
    <row r="3918" spans="1:13" hidden="1" x14ac:dyDescent="0.35">
      <c r="A3918" s="106">
        <v>44043</v>
      </c>
      <c r="B3918" s="1"/>
      <c r="C3918" s="102" t="s">
        <v>2536</v>
      </c>
      <c r="D3918" s="102">
        <v>628</v>
      </c>
      <c r="E3918" s="1" t="s">
        <v>3016</v>
      </c>
      <c r="F3918" s="102" t="s">
        <v>3386</v>
      </c>
      <c r="G3918" s="1">
        <v>325942.09999999998</v>
      </c>
      <c r="H3918" s="1">
        <v>0</v>
      </c>
      <c r="I3918" s="1">
        <v>0</v>
      </c>
      <c r="J3918" s="1">
        <v>0</v>
      </c>
      <c r="K3918" s="1">
        <v>325942.09999999998</v>
      </c>
      <c r="L3918" s="1"/>
      <c r="M3918" s="1"/>
    </row>
    <row r="3919" spans="1:13" hidden="1" x14ac:dyDescent="0.35">
      <c r="A3919" s="106">
        <v>44043</v>
      </c>
      <c r="B3919" s="1"/>
      <c r="C3919" s="102" t="s">
        <v>2538</v>
      </c>
      <c r="D3919" s="102">
        <v>629</v>
      </c>
      <c r="E3919" s="1" t="s">
        <v>3016</v>
      </c>
      <c r="F3919" s="102" t="s">
        <v>3386</v>
      </c>
      <c r="G3919" s="1">
        <v>325942.09999999998</v>
      </c>
      <c r="H3919" s="1">
        <v>0</v>
      </c>
      <c r="I3919" s="1">
        <v>0</v>
      </c>
      <c r="J3919" s="1">
        <v>0</v>
      </c>
      <c r="K3919" s="1">
        <v>325942.09999999998</v>
      </c>
      <c r="L3919" s="1"/>
      <c r="M3919" s="1"/>
    </row>
    <row r="3920" spans="1:13" hidden="1" x14ac:dyDescent="0.35">
      <c r="A3920" s="106">
        <v>44043</v>
      </c>
      <c r="B3920" s="1"/>
      <c r="C3920" s="102" t="s">
        <v>2539</v>
      </c>
      <c r="D3920" s="102">
        <v>632</v>
      </c>
      <c r="E3920" s="1" t="s">
        <v>3017</v>
      </c>
      <c r="F3920" s="102" t="s">
        <v>3275</v>
      </c>
      <c r="G3920" s="1">
        <v>325942.09999999998</v>
      </c>
      <c r="H3920" s="1">
        <v>0</v>
      </c>
      <c r="I3920" s="1">
        <v>0</v>
      </c>
      <c r="J3920" s="1">
        <v>0</v>
      </c>
      <c r="K3920" s="1">
        <v>325942.09999999998</v>
      </c>
      <c r="L3920" s="1"/>
      <c r="M3920" s="1"/>
    </row>
    <row r="3921" spans="1:13" hidden="1" x14ac:dyDescent="0.35">
      <c r="A3921" s="106">
        <v>44043</v>
      </c>
      <c r="B3921" s="1"/>
      <c r="C3921" s="102" t="s">
        <v>2541</v>
      </c>
      <c r="D3921" s="102">
        <v>645</v>
      </c>
      <c r="E3921" s="1" t="s">
        <v>3016</v>
      </c>
      <c r="F3921" s="102" t="s">
        <v>3387</v>
      </c>
      <c r="G3921" s="1">
        <v>-5400131729.4399996</v>
      </c>
      <c r="H3921" s="1">
        <v>37440624.259999998</v>
      </c>
      <c r="I3921" s="1">
        <v>-34714977.170000002</v>
      </c>
      <c r="J3921" s="1">
        <v>2725647.0899999961</v>
      </c>
      <c r="K3921" s="1">
        <v>-5397406082.3500004</v>
      </c>
      <c r="L3921" s="1"/>
      <c r="M3921" s="1"/>
    </row>
    <row r="3922" spans="1:13" hidden="1" x14ac:dyDescent="0.35">
      <c r="A3922" s="106">
        <v>44043</v>
      </c>
      <c r="B3922" s="1"/>
      <c r="C3922" s="102" t="s">
        <v>2542</v>
      </c>
      <c r="D3922" s="102">
        <v>646</v>
      </c>
      <c r="E3922" s="1" t="s">
        <v>3016</v>
      </c>
      <c r="F3922" s="102" t="s">
        <v>3388</v>
      </c>
      <c r="G3922" s="1">
        <v>-150703995.03999999</v>
      </c>
      <c r="H3922" s="1">
        <v>24849325.77</v>
      </c>
      <c r="I3922" s="1">
        <v>-30014603.899999999</v>
      </c>
      <c r="J3922" s="1">
        <v>-5165278.129999999</v>
      </c>
      <c r="K3922" s="1">
        <v>-155869273.16999999</v>
      </c>
      <c r="L3922" s="1"/>
      <c r="M3922" s="1"/>
    </row>
    <row r="3923" spans="1:13" hidden="1" x14ac:dyDescent="0.35">
      <c r="A3923" s="106">
        <v>44043</v>
      </c>
      <c r="B3923" s="1"/>
      <c r="C3923" s="102" t="s">
        <v>2544</v>
      </c>
      <c r="D3923" s="102">
        <v>647</v>
      </c>
      <c r="E3923" s="1" t="s">
        <v>3016</v>
      </c>
      <c r="F3923" s="102" t="s">
        <v>3389</v>
      </c>
      <c r="G3923" s="1">
        <v>-112200404.63</v>
      </c>
      <c r="H3923" s="1">
        <v>17083597.68</v>
      </c>
      <c r="I3923" s="1">
        <v>-16375578.75</v>
      </c>
      <c r="J3923" s="1">
        <v>708018.9299999997</v>
      </c>
      <c r="K3923" s="1">
        <v>-111492385.7</v>
      </c>
      <c r="L3923" s="1"/>
      <c r="M3923" s="1"/>
    </row>
    <row r="3924" spans="1:13" hidden="1" x14ac:dyDescent="0.35">
      <c r="A3924" s="106">
        <v>44043</v>
      </c>
      <c r="B3924" s="1"/>
      <c r="C3924" s="102" t="s">
        <v>2546</v>
      </c>
      <c r="D3924" s="102">
        <v>648</v>
      </c>
      <c r="E3924" s="1" t="s">
        <v>3016</v>
      </c>
      <c r="F3924" s="102" t="s">
        <v>3390</v>
      </c>
      <c r="G3924" s="1">
        <v>-112200404.63</v>
      </c>
      <c r="H3924" s="1">
        <v>17083597.68</v>
      </c>
      <c r="I3924" s="1">
        <v>-16375578.75</v>
      </c>
      <c r="J3924" s="1">
        <v>708018.9299999997</v>
      </c>
      <c r="K3924" s="1">
        <v>-111492385.7</v>
      </c>
      <c r="L3924" s="1"/>
      <c r="M3924" s="1"/>
    </row>
    <row r="3925" spans="1:13" hidden="1" x14ac:dyDescent="0.35">
      <c r="A3925" s="106">
        <v>44043</v>
      </c>
      <c r="B3925" s="1" t="s">
        <v>1154</v>
      </c>
      <c r="C3925" s="102" t="s">
        <v>3391</v>
      </c>
      <c r="D3925" s="102">
        <v>649</v>
      </c>
      <c r="E3925" s="1" t="s">
        <v>3017</v>
      </c>
      <c r="F3925" s="102" t="s">
        <v>3392</v>
      </c>
      <c r="G3925" s="1">
        <v>-125528.13</v>
      </c>
      <c r="H3925" s="1">
        <v>143843.62</v>
      </c>
      <c r="I3925" s="1">
        <v>-164225.07</v>
      </c>
      <c r="J3925" s="1">
        <v>-20381.450000000012</v>
      </c>
      <c r="K3925" s="1">
        <v>-145909.57999999999</v>
      </c>
      <c r="L3925" s="1"/>
      <c r="M3925" s="1"/>
    </row>
    <row r="3926" spans="1:13" hidden="1" x14ac:dyDescent="0.35">
      <c r="A3926" s="106">
        <v>44043</v>
      </c>
      <c r="B3926" s="1" t="s">
        <v>1154</v>
      </c>
      <c r="C3926" s="102" t="s">
        <v>3391</v>
      </c>
      <c r="D3926" s="102">
        <v>650</v>
      </c>
      <c r="E3926" s="1" t="s">
        <v>3017</v>
      </c>
      <c r="F3926" s="102" t="s">
        <v>3393</v>
      </c>
      <c r="G3926" s="1">
        <v>0</v>
      </c>
      <c r="H3926" s="1">
        <v>18043.88</v>
      </c>
      <c r="I3926" s="1">
        <v>-18043.88</v>
      </c>
      <c r="J3926" s="1">
        <v>0</v>
      </c>
      <c r="K3926" s="1">
        <v>0</v>
      </c>
      <c r="L3926" s="1"/>
      <c r="M3926" s="1"/>
    </row>
    <row r="3927" spans="1:13" hidden="1" x14ac:dyDescent="0.35">
      <c r="A3927" s="106">
        <v>44043</v>
      </c>
      <c r="B3927" s="1" t="s">
        <v>1154</v>
      </c>
      <c r="C3927" s="102" t="s">
        <v>3391</v>
      </c>
      <c r="D3927" s="102">
        <v>651</v>
      </c>
      <c r="E3927" s="1" t="s">
        <v>3017</v>
      </c>
      <c r="F3927" s="102" t="s">
        <v>3393</v>
      </c>
      <c r="G3927" s="1">
        <v>-112067116.3</v>
      </c>
      <c r="H3927" s="1">
        <v>16921710.18</v>
      </c>
      <c r="I3927" s="1">
        <v>-16193309.800000001</v>
      </c>
      <c r="J3927" s="1">
        <v>728400.37999999896</v>
      </c>
      <c r="K3927" s="1">
        <v>-111338715.92</v>
      </c>
      <c r="L3927" s="1"/>
      <c r="M3927" s="1"/>
    </row>
    <row r="3928" spans="1:13" hidden="1" x14ac:dyDescent="0.35">
      <c r="A3928" s="106">
        <v>44043</v>
      </c>
      <c r="B3928" s="1" t="s">
        <v>1154</v>
      </c>
      <c r="C3928" s="102" t="s">
        <v>3391</v>
      </c>
      <c r="D3928" s="102">
        <v>652</v>
      </c>
      <c r="E3928" s="1" t="s">
        <v>3017</v>
      </c>
      <c r="F3928" s="102" t="s">
        <v>3394</v>
      </c>
      <c r="G3928" s="1">
        <v>-7760.2</v>
      </c>
      <c r="H3928" s="1">
        <v>0</v>
      </c>
      <c r="I3928" s="1">
        <v>0</v>
      </c>
      <c r="J3928" s="1">
        <v>0</v>
      </c>
      <c r="K3928" s="1">
        <v>-7760.2</v>
      </c>
      <c r="L3928" s="1"/>
      <c r="M3928" s="1"/>
    </row>
    <row r="3929" spans="1:13" hidden="1" x14ac:dyDescent="0.35">
      <c r="A3929" s="106">
        <v>44043</v>
      </c>
      <c r="B3929" s="1"/>
      <c r="C3929" s="102" t="s">
        <v>2552</v>
      </c>
      <c r="D3929" s="102">
        <v>674</v>
      </c>
      <c r="E3929" s="1" t="s">
        <v>3016</v>
      </c>
      <c r="F3929" s="102" t="s">
        <v>3395</v>
      </c>
      <c r="G3929" s="1">
        <v>-7195467.6699999999</v>
      </c>
      <c r="H3929" s="1">
        <v>1687562.23</v>
      </c>
      <c r="I3929" s="1">
        <v>-2061343.01</v>
      </c>
      <c r="J3929" s="1">
        <v>-373780.78</v>
      </c>
      <c r="K3929" s="1">
        <v>-7569248.4500000002</v>
      </c>
      <c r="L3929" s="1"/>
      <c r="M3929" s="1"/>
    </row>
    <row r="3930" spans="1:13" hidden="1" x14ac:dyDescent="0.35">
      <c r="A3930" s="106">
        <v>44043</v>
      </c>
      <c r="B3930" s="1"/>
      <c r="C3930" s="102" t="s">
        <v>2554</v>
      </c>
      <c r="D3930" s="102">
        <v>675</v>
      </c>
      <c r="E3930" s="1" t="s">
        <v>3016</v>
      </c>
      <c r="F3930" s="102" t="s">
        <v>3395</v>
      </c>
      <c r="G3930" s="1">
        <v>-7195467.6699999999</v>
      </c>
      <c r="H3930" s="1">
        <v>1687562.23</v>
      </c>
      <c r="I3930" s="1">
        <v>-2061343.01</v>
      </c>
      <c r="J3930" s="1">
        <v>-373780.78</v>
      </c>
      <c r="K3930" s="1">
        <v>-7569248.4500000002</v>
      </c>
      <c r="L3930" s="1"/>
      <c r="M3930" s="1"/>
    </row>
    <row r="3931" spans="1:13" hidden="1" x14ac:dyDescent="0.35">
      <c r="A3931" s="106">
        <v>44043</v>
      </c>
      <c r="B3931" s="1" t="s">
        <v>1156</v>
      </c>
      <c r="C3931" s="102" t="s">
        <v>3396</v>
      </c>
      <c r="D3931" s="102">
        <v>676</v>
      </c>
      <c r="E3931" s="1" t="s">
        <v>3017</v>
      </c>
      <c r="F3931" s="102" t="s">
        <v>3397</v>
      </c>
      <c r="G3931" s="1">
        <v>-1399589.62</v>
      </c>
      <c r="H3931" s="1">
        <v>1399340.95</v>
      </c>
      <c r="I3931" s="1">
        <v>-1358387.22</v>
      </c>
      <c r="J3931" s="1">
        <v>40953.729999999981</v>
      </c>
      <c r="K3931" s="1">
        <v>-1358635.89</v>
      </c>
      <c r="L3931" s="1"/>
      <c r="M3931" s="1" t="s">
        <v>3886</v>
      </c>
    </row>
    <row r="3932" spans="1:13" hidden="1" x14ac:dyDescent="0.35">
      <c r="A3932" s="106">
        <v>44043</v>
      </c>
      <c r="B3932" s="1" t="s">
        <v>1156</v>
      </c>
      <c r="C3932" s="102" t="s">
        <v>3396</v>
      </c>
      <c r="D3932" s="102">
        <v>679</v>
      </c>
      <c r="E3932" s="1" t="s">
        <v>3017</v>
      </c>
      <c r="F3932" s="102" t="s">
        <v>3398</v>
      </c>
      <c r="G3932" s="1">
        <v>-9053.0300000000007</v>
      </c>
      <c r="H3932" s="1">
        <v>13343.66</v>
      </c>
      <c r="I3932" s="1">
        <v>-14137.92</v>
      </c>
      <c r="J3932" s="1">
        <v>-794.26000000000022</v>
      </c>
      <c r="K3932" s="1">
        <v>-9847.2900000000009</v>
      </c>
      <c r="L3932" s="1"/>
      <c r="M3932" s="1" t="s">
        <v>1015</v>
      </c>
    </row>
    <row r="3933" spans="1:13" hidden="1" x14ac:dyDescent="0.35">
      <c r="A3933" s="106">
        <v>44043</v>
      </c>
      <c r="B3933" s="1" t="s">
        <v>1156</v>
      </c>
      <c r="C3933" s="102" t="s">
        <v>3396</v>
      </c>
      <c r="D3933" s="102">
        <v>680</v>
      </c>
      <c r="E3933" s="1" t="s">
        <v>3017</v>
      </c>
      <c r="F3933" s="102" t="s">
        <v>3399</v>
      </c>
      <c r="G3933" s="1">
        <v>-5943.96</v>
      </c>
      <c r="H3933" s="1">
        <v>14112.95</v>
      </c>
      <c r="I3933" s="1">
        <v>-14112.95</v>
      </c>
      <c r="J3933" s="1">
        <v>0</v>
      </c>
      <c r="K3933" s="1">
        <v>-5943.96</v>
      </c>
      <c r="L3933" s="1"/>
      <c r="M3933" s="1" t="s">
        <v>3886</v>
      </c>
    </row>
    <row r="3934" spans="1:13" hidden="1" x14ac:dyDescent="0.35">
      <c r="A3934" s="106">
        <v>44043</v>
      </c>
      <c r="B3934" s="1" t="s">
        <v>1157</v>
      </c>
      <c r="C3934" s="102" t="s">
        <v>3396</v>
      </c>
      <c r="D3934" s="102">
        <v>682</v>
      </c>
      <c r="E3934" s="1" t="s">
        <v>3017</v>
      </c>
      <c r="F3934" s="102" t="s">
        <v>3400</v>
      </c>
      <c r="G3934" s="1">
        <v>-3235921.33</v>
      </c>
      <c r="H3934" s="1">
        <v>183295.95</v>
      </c>
      <c r="I3934" s="1">
        <v>-254547.7</v>
      </c>
      <c r="J3934" s="1">
        <v>-71251.75</v>
      </c>
      <c r="K3934" s="1">
        <v>-3307173.08</v>
      </c>
      <c r="L3934" s="1"/>
      <c r="M3934" s="1"/>
    </row>
    <row r="3935" spans="1:13" hidden="1" x14ac:dyDescent="0.35">
      <c r="A3935" s="106">
        <v>44043</v>
      </c>
      <c r="B3935" s="1" t="s">
        <v>1157</v>
      </c>
      <c r="C3935" s="102" t="s">
        <v>3396</v>
      </c>
      <c r="D3935" s="102">
        <v>683</v>
      </c>
      <c r="E3935" s="1" t="s">
        <v>3017</v>
      </c>
      <c r="F3935" s="102" t="s">
        <v>3401</v>
      </c>
      <c r="G3935" s="1">
        <v>-1037261</v>
      </c>
      <c r="H3935" s="1">
        <v>5636.5</v>
      </c>
      <c r="I3935" s="1">
        <v>-177652.8</v>
      </c>
      <c r="J3935" s="1">
        <v>-172016.3</v>
      </c>
      <c r="K3935" s="1">
        <v>-1209277.3</v>
      </c>
      <c r="L3935" s="1"/>
      <c r="M3935" s="1"/>
    </row>
    <row r="3936" spans="1:13" hidden="1" x14ac:dyDescent="0.35">
      <c r="A3936" s="106">
        <v>44043</v>
      </c>
      <c r="B3936" s="1" t="s">
        <v>1157</v>
      </c>
      <c r="C3936" s="102" t="s">
        <v>3396</v>
      </c>
      <c r="D3936" s="102">
        <v>685</v>
      </c>
      <c r="E3936" s="1" t="s">
        <v>3017</v>
      </c>
      <c r="F3936" s="102" t="s">
        <v>3402</v>
      </c>
      <c r="G3936" s="1">
        <v>-869118.8</v>
      </c>
      <c r="H3936" s="1">
        <v>40010.32</v>
      </c>
      <c r="I3936" s="1">
        <v>-53350.78</v>
      </c>
      <c r="J3936" s="1">
        <v>-13340.46</v>
      </c>
      <c r="K3936" s="1">
        <v>-882459.26</v>
      </c>
      <c r="L3936" s="1"/>
      <c r="M3936" s="1"/>
    </row>
    <row r="3937" spans="1:13" hidden="1" x14ac:dyDescent="0.35">
      <c r="A3937" s="106">
        <v>44043</v>
      </c>
      <c r="B3937" s="1" t="s">
        <v>1157</v>
      </c>
      <c r="C3937" s="102" t="s">
        <v>3396</v>
      </c>
      <c r="D3937" s="102">
        <v>686</v>
      </c>
      <c r="E3937" s="1" t="s">
        <v>3017</v>
      </c>
      <c r="F3937" s="102" t="s">
        <v>3403</v>
      </c>
      <c r="G3937" s="1">
        <v>-246153.45</v>
      </c>
      <c r="H3937" s="1">
        <v>11609.81</v>
      </c>
      <c r="I3937" s="1">
        <v>-55376.79</v>
      </c>
      <c r="J3937" s="1">
        <v>-43766.98</v>
      </c>
      <c r="K3937" s="1">
        <v>-289920.43</v>
      </c>
      <c r="L3937" s="1"/>
      <c r="M3937" s="1"/>
    </row>
    <row r="3938" spans="1:13" hidden="1" x14ac:dyDescent="0.35">
      <c r="A3938" s="106">
        <v>44043</v>
      </c>
      <c r="B3938" s="1" t="s">
        <v>1157</v>
      </c>
      <c r="C3938" s="102" t="s">
        <v>3396</v>
      </c>
      <c r="D3938" s="102">
        <v>687</v>
      </c>
      <c r="E3938" s="1" t="s">
        <v>3017</v>
      </c>
      <c r="F3938" s="102" t="s">
        <v>3404</v>
      </c>
      <c r="G3938" s="1">
        <v>-289579.71999999997</v>
      </c>
      <c r="H3938" s="1">
        <v>0</v>
      </c>
      <c r="I3938" s="1">
        <v>-98449.68</v>
      </c>
      <c r="J3938" s="1">
        <v>-98449.68</v>
      </c>
      <c r="K3938" s="1">
        <v>-388029.4</v>
      </c>
      <c r="L3938" s="1"/>
      <c r="M3938" s="1"/>
    </row>
    <row r="3939" spans="1:13" hidden="1" x14ac:dyDescent="0.35">
      <c r="A3939" s="106">
        <v>44043</v>
      </c>
      <c r="B3939" s="1" t="s">
        <v>1157</v>
      </c>
      <c r="C3939" s="102" t="s">
        <v>3396</v>
      </c>
      <c r="D3939" s="102">
        <v>688</v>
      </c>
      <c r="E3939" s="1" t="s">
        <v>3017</v>
      </c>
      <c r="F3939" s="102" t="s">
        <v>3405</v>
      </c>
      <c r="G3939" s="1">
        <v>-82150.240000000005</v>
      </c>
      <c r="H3939" s="1">
        <v>0</v>
      </c>
      <c r="I3939" s="1">
        <v>-14591.94</v>
      </c>
      <c r="J3939" s="1">
        <v>-14591.94</v>
      </c>
      <c r="K3939" s="1">
        <v>-96742.18</v>
      </c>
      <c r="L3939" s="1"/>
      <c r="M3939" s="1"/>
    </row>
    <row r="3940" spans="1:13" hidden="1" x14ac:dyDescent="0.35">
      <c r="A3940" s="106">
        <v>44043</v>
      </c>
      <c r="B3940" s="1" t="s">
        <v>1156</v>
      </c>
      <c r="C3940" s="102" t="s">
        <v>3396</v>
      </c>
      <c r="D3940" s="102">
        <v>689</v>
      </c>
      <c r="E3940" s="1" t="s">
        <v>3017</v>
      </c>
      <c r="F3940" s="102" t="s">
        <v>3406</v>
      </c>
      <c r="G3940" s="1">
        <v>-20696.52</v>
      </c>
      <c r="H3940" s="1">
        <v>20212.09</v>
      </c>
      <c r="I3940" s="1">
        <v>-20735.23</v>
      </c>
      <c r="J3940" s="1">
        <v>-523.13999999999942</v>
      </c>
      <c r="K3940" s="1">
        <v>-21219.66</v>
      </c>
      <c r="L3940" s="1"/>
      <c r="M3940" s="1" t="s">
        <v>1015</v>
      </c>
    </row>
    <row r="3941" spans="1:13" hidden="1" x14ac:dyDescent="0.35">
      <c r="A3941" s="106">
        <v>44043</v>
      </c>
      <c r="B3941" s="1"/>
      <c r="C3941" s="102" t="s">
        <v>2563</v>
      </c>
      <c r="D3941" s="102">
        <v>691</v>
      </c>
      <c r="E3941" s="1" t="s">
        <v>3016</v>
      </c>
      <c r="F3941" s="102" t="s">
        <v>3407</v>
      </c>
      <c r="G3941" s="1">
        <v>-24093861.559999999</v>
      </c>
      <c r="H3941" s="1">
        <v>5863081.2400000002</v>
      </c>
      <c r="I3941" s="1">
        <v>-11486341.98</v>
      </c>
      <c r="J3941" s="1">
        <v>-5623260.7400000002</v>
      </c>
      <c r="K3941" s="1">
        <v>-29717122.300000001</v>
      </c>
      <c r="L3941" s="1"/>
      <c r="M3941" s="1"/>
    </row>
    <row r="3942" spans="1:13" hidden="1" x14ac:dyDescent="0.35">
      <c r="A3942" s="106">
        <v>44043</v>
      </c>
      <c r="B3942" s="1"/>
      <c r="C3942" s="102" t="s">
        <v>2565</v>
      </c>
      <c r="D3942" s="102">
        <v>692</v>
      </c>
      <c r="E3942" s="1" t="s">
        <v>3016</v>
      </c>
      <c r="F3942" s="102" t="s">
        <v>3408</v>
      </c>
      <c r="G3942" s="1">
        <v>-1140483.45</v>
      </c>
      <c r="H3942" s="1">
        <v>1130376.45</v>
      </c>
      <c r="I3942" s="1">
        <v>-1192178.6599999999</v>
      </c>
      <c r="J3942" s="1">
        <v>-61802.209999999963</v>
      </c>
      <c r="K3942" s="1">
        <v>-1202285.6599999999</v>
      </c>
      <c r="L3942" s="1"/>
      <c r="M3942" s="1"/>
    </row>
    <row r="3943" spans="1:13" hidden="1" x14ac:dyDescent="0.35">
      <c r="A3943" s="106">
        <v>44043</v>
      </c>
      <c r="B3943" s="1" t="s">
        <v>1156</v>
      </c>
      <c r="C3943" s="102" t="s">
        <v>3409</v>
      </c>
      <c r="D3943" s="102">
        <v>693</v>
      </c>
      <c r="E3943" s="1" t="s">
        <v>3017</v>
      </c>
      <c r="F3943" s="102" t="s">
        <v>3410</v>
      </c>
      <c r="G3943" s="1">
        <v>-979349.21</v>
      </c>
      <c r="H3943" s="1">
        <v>969242.21</v>
      </c>
      <c r="I3943" s="1">
        <v>-1029206.98</v>
      </c>
      <c r="J3943" s="1">
        <v>-59964.770000000019</v>
      </c>
      <c r="K3943" s="1">
        <v>-1039313.98</v>
      </c>
      <c r="L3943" s="1"/>
      <c r="M3943" s="1" t="s">
        <v>1008</v>
      </c>
    </row>
    <row r="3944" spans="1:13" hidden="1" x14ac:dyDescent="0.35">
      <c r="A3944" s="106">
        <v>44043</v>
      </c>
      <c r="B3944" s="1" t="s">
        <v>1156</v>
      </c>
      <c r="C3944" s="102" t="s">
        <v>3409</v>
      </c>
      <c r="D3944" s="102">
        <v>694</v>
      </c>
      <c r="E3944" s="1" t="s">
        <v>3017</v>
      </c>
      <c r="F3944" s="102" t="s">
        <v>3411</v>
      </c>
      <c r="G3944" s="1">
        <v>-161134.24</v>
      </c>
      <c r="H3944" s="1">
        <v>161134.24</v>
      </c>
      <c r="I3944" s="1">
        <v>-162971.68</v>
      </c>
      <c r="J3944" s="1">
        <v>-1837.4400000000023</v>
      </c>
      <c r="K3944" s="1">
        <v>-162971.68</v>
      </c>
      <c r="L3944" s="1"/>
      <c r="M3944" s="1" t="s">
        <v>1009</v>
      </c>
    </row>
    <row r="3945" spans="1:13" hidden="1" x14ac:dyDescent="0.35">
      <c r="A3945" s="106">
        <v>44043</v>
      </c>
      <c r="B3945" s="1"/>
      <c r="C3945" s="102" t="s">
        <v>2570</v>
      </c>
      <c r="D3945" s="102">
        <v>701</v>
      </c>
      <c r="E3945" s="1" t="s">
        <v>3016</v>
      </c>
      <c r="F3945" s="102" t="s">
        <v>3412</v>
      </c>
      <c r="G3945" s="1">
        <v>-22953378.109999999</v>
      </c>
      <c r="H3945" s="1">
        <v>4732704.79</v>
      </c>
      <c r="I3945" s="1">
        <v>-10294163.32</v>
      </c>
      <c r="J3945" s="1">
        <v>-5561458.5300000003</v>
      </c>
      <c r="K3945" s="1">
        <v>-28514836.640000001</v>
      </c>
      <c r="L3945" s="1"/>
      <c r="M3945" s="1"/>
    </row>
    <row r="3946" spans="1:13" hidden="1" x14ac:dyDescent="0.35">
      <c r="A3946" s="106">
        <v>44043</v>
      </c>
      <c r="B3946" s="1"/>
      <c r="C3946" s="102" t="s">
        <v>3413</v>
      </c>
      <c r="D3946" s="102">
        <v>703</v>
      </c>
      <c r="E3946" s="1" t="s">
        <v>3016</v>
      </c>
      <c r="F3946" s="102" t="s">
        <v>3414</v>
      </c>
      <c r="G3946" s="1">
        <v>-22733834.199999999</v>
      </c>
      <c r="H3946" s="1">
        <v>4094269.14</v>
      </c>
      <c r="I3946" s="1">
        <v>-9716301.8699999992</v>
      </c>
      <c r="J3946" s="1">
        <v>-5622032.7299999986</v>
      </c>
      <c r="K3946" s="1">
        <v>-28355866.93</v>
      </c>
      <c r="L3946" s="1"/>
      <c r="M3946" s="1"/>
    </row>
    <row r="3947" spans="1:13" hidden="1" x14ac:dyDescent="0.35">
      <c r="A3947" s="106">
        <v>44043</v>
      </c>
      <c r="B3947" s="1" t="s">
        <v>1156</v>
      </c>
      <c r="C3947" s="102" t="s">
        <v>3413</v>
      </c>
      <c r="D3947" s="102">
        <v>704</v>
      </c>
      <c r="E3947" s="1" t="s">
        <v>3017</v>
      </c>
      <c r="F3947" s="102" t="s">
        <v>3415</v>
      </c>
      <c r="G3947" s="1">
        <v>0</v>
      </c>
      <c r="H3947" s="1">
        <v>650550.43999999994</v>
      </c>
      <c r="I3947" s="1">
        <v>-650550.43999999994</v>
      </c>
      <c r="J3947" s="1">
        <v>0</v>
      </c>
      <c r="K3947" s="1">
        <v>0</v>
      </c>
      <c r="L3947" s="1"/>
      <c r="M3947" s="1" t="s">
        <v>3887</v>
      </c>
    </row>
    <row r="3948" spans="1:13" hidden="1" x14ac:dyDescent="0.35">
      <c r="A3948" s="106">
        <v>44043</v>
      </c>
      <c r="B3948" s="1" t="s">
        <v>1156</v>
      </c>
      <c r="C3948" s="102" t="s">
        <v>3413</v>
      </c>
      <c r="D3948" s="102">
        <v>705</v>
      </c>
      <c r="E3948" s="1" t="s">
        <v>3017</v>
      </c>
      <c r="F3948" s="102" t="s">
        <v>3416</v>
      </c>
      <c r="G3948" s="1">
        <v>0</v>
      </c>
      <c r="H3948" s="1">
        <v>2998622.63</v>
      </c>
      <c r="I3948" s="1">
        <v>-2998622.63</v>
      </c>
      <c r="J3948" s="1">
        <v>0</v>
      </c>
      <c r="K3948" s="1">
        <v>0</v>
      </c>
      <c r="L3948" s="1"/>
      <c r="M3948" s="1" t="s">
        <v>3888</v>
      </c>
    </row>
    <row r="3949" spans="1:13" hidden="1" x14ac:dyDescent="0.35">
      <c r="A3949" s="106">
        <v>44043</v>
      </c>
      <c r="B3949" s="1" t="s">
        <v>1156</v>
      </c>
      <c r="C3949" s="102" t="s">
        <v>3413</v>
      </c>
      <c r="D3949" s="102">
        <v>708</v>
      </c>
      <c r="E3949" s="1" t="s">
        <v>3017</v>
      </c>
      <c r="F3949" s="102" t="s">
        <v>3417</v>
      </c>
      <c r="G3949" s="1">
        <v>-150964.29999999999</v>
      </c>
      <c r="H3949" s="1">
        <v>119577.17</v>
      </c>
      <c r="I3949" s="1">
        <v>-514388.17</v>
      </c>
      <c r="J3949" s="1">
        <v>-394811</v>
      </c>
      <c r="K3949" s="1">
        <v>-545775.30000000005</v>
      </c>
      <c r="L3949" s="1"/>
      <c r="M3949" s="1" t="s">
        <v>3889</v>
      </c>
    </row>
    <row r="3950" spans="1:13" hidden="1" x14ac:dyDescent="0.35">
      <c r="A3950" s="106">
        <v>44043</v>
      </c>
      <c r="B3950" s="1" t="s">
        <v>1156</v>
      </c>
      <c r="C3950" s="102" t="s">
        <v>3413</v>
      </c>
      <c r="D3950" s="102">
        <v>709</v>
      </c>
      <c r="E3950" s="1" t="s">
        <v>3017</v>
      </c>
      <c r="F3950" s="102" t="s">
        <v>3418</v>
      </c>
      <c r="G3950" s="1">
        <v>-18304801.280000001</v>
      </c>
      <c r="H3950" s="1">
        <v>0</v>
      </c>
      <c r="I3950" s="1">
        <v>-3761941.45</v>
      </c>
      <c r="J3950" s="1">
        <v>-3761941.45</v>
      </c>
      <c r="K3950" s="1">
        <v>-22066742.73</v>
      </c>
      <c r="L3950" s="1"/>
      <c r="M3950" s="1" t="s">
        <v>1011</v>
      </c>
    </row>
    <row r="3951" spans="1:13" hidden="1" x14ac:dyDescent="0.35">
      <c r="A3951" s="106">
        <v>44043</v>
      </c>
      <c r="B3951" s="1" t="s">
        <v>1156</v>
      </c>
      <c r="C3951" s="102" t="s">
        <v>3413</v>
      </c>
      <c r="D3951" s="102">
        <v>710</v>
      </c>
      <c r="E3951" s="1" t="s">
        <v>3017</v>
      </c>
      <c r="F3951" s="102" t="s">
        <v>3419</v>
      </c>
      <c r="G3951" s="1">
        <v>-3611899.03</v>
      </c>
      <c r="H3951" s="1">
        <v>0</v>
      </c>
      <c r="I3951" s="1">
        <v>-1355018.92</v>
      </c>
      <c r="J3951" s="1">
        <v>-1355018.92</v>
      </c>
      <c r="K3951" s="1">
        <v>-4966917.95</v>
      </c>
      <c r="L3951" s="1"/>
      <c r="M3951" s="1" t="s">
        <v>1012</v>
      </c>
    </row>
    <row r="3952" spans="1:13" hidden="1" x14ac:dyDescent="0.35">
      <c r="A3952" s="106">
        <v>44043</v>
      </c>
      <c r="B3952" s="1" t="s">
        <v>1156</v>
      </c>
      <c r="C3952" s="102" t="s">
        <v>3413</v>
      </c>
      <c r="D3952" s="102">
        <v>711</v>
      </c>
      <c r="E3952" s="1" t="s">
        <v>3017</v>
      </c>
      <c r="F3952" s="102" t="s">
        <v>3420</v>
      </c>
      <c r="G3952" s="1">
        <v>-54753.04</v>
      </c>
      <c r="H3952" s="1">
        <v>28918.83</v>
      </c>
      <c r="I3952" s="1">
        <v>-140393.45000000001</v>
      </c>
      <c r="J3952" s="1">
        <v>-111474.62000000001</v>
      </c>
      <c r="K3952" s="1">
        <v>-166227.66</v>
      </c>
      <c r="L3952" s="1"/>
      <c r="M3952" s="1" t="s">
        <v>1010</v>
      </c>
    </row>
    <row r="3953" spans="1:13" hidden="1" x14ac:dyDescent="0.35">
      <c r="A3953" s="106">
        <v>44043</v>
      </c>
      <c r="B3953" s="1" t="s">
        <v>1156</v>
      </c>
      <c r="C3953" s="102" t="s">
        <v>3413</v>
      </c>
      <c r="D3953" s="102">
        <v>712</v>
      </c>
      <c r="E3953" s="1" t="s">
        <v>3017</v>
      </c>
      <c r="F3953" s="102" t="s">
        <v>3421</v>
      </c>
      <c r="G3953" s="1">
        <v>-1978</v>
      </c>
      <c r="H3953" s="1">
        <v>1833.58</v>
      </c>
      <c r="I3953" s="1">
        <v>-4363.58</v>
      </c>
      <c r="J3953" s="1">
        <v>-2530</v>
      </c>
      <c r="K3953" s="1">
        <v>-4508</v>
      </c>
      <c r="L3953" s="1"/>
      <c r="M3953" s="1" t="s">
        <v>1010</v>
      </c>
    </row>
    <row r="3954" spans="1:13" hidden="1" x14ac:dyDescent="0.35">
      <c r="A3954" s="106">
        <v>44043</v>
      </c>
      <c r="B3954" s="1" t="s">
        <v>1156</v>
      </c>
      <c r="C3954" s="102" t="s">
        <v>3413</v>
      </c>
      <c r="D3954" s="102">
        <v>713</v>
      </c>
      <c r="E3954" s="1" t="s">
        <v>3017</v>
      </c>
      <c r="F3954" s="102" t="s">
        <v>3422</v>
      </c>
      <c r="G3954" s="1">
        <v>-609438.55000000005</v>
      </c>
      <c r="H3954" s="1">
        <v>294766.49</v>
      </c>
      <c r="I3954" s="1">
        <v>-291023.23</v>
      </c>
      <c r="J3954" s="1">
        <v>3743.2600000000093</v>
      </c>
      <c r="K3954" s="1">
        <v>-605695.29</v>
      </c>
      <c r="L3954" s="1"/>
      <c r="M3954" s="1" t="s">
        <v>1010</v>
      </c>
    </row>
    <row r="3955" spans="1:13" hidden="1" x14ac:dyDescent="0.35">
      <c r="A3955" s="106">
        <v>44043</v>
      </c>
      <c r="B3955" s="1"/>
      <c r="C3955" s="102" t="s">
        <v>3413</v>
      </c>
      <c r="D3955" s="102">
        <v>718</v>
      </c>
      <c r="E3955" s="1" t="s">
        <v>3016</v>
      </c>
      <c r="F3955" s="102" t="s">
        <v>3423</v>
      </c>
      <c r="G3955" s="1">
        <v>-750</v>
      </c>
      <c r="H3955" s="1">
        <v>0</v>
      </c>
      <c r="I3955" s="1">
        <v>0</v>
      </c>
      <c r="J3955" s="1">
        <v>0</v>
      </c>
      <c r="K3955" s="1">
        <v>-750</v>
      </c>
      <c r="L3955" s="1"/>
      <c r="M3955" s="1"/>
    </row>
    <row r="3956" spans="1:13" hidden="1" x14ac:dyDescent="0.35">
      <c r="A3956" s="106">
        <v>44043</v>
      </c>
      <c r="B3956" s="1" t="s">
        <v>1156</v>
      </c>
      <c r="C3956" s="102" t="s">
        <v>3413</v>
      </c>
      <c r="D3956" s="102">
        <v>719</v>
      </c>
      <c r="E3956" s="1" t="s">
        <v>3017</v>
      </c>
      <c r="F3956" s="102" t="s">
        <v>3424</v>
      </c>
      <c r="G3956" s="1">
        <v>-750</v>
      </c>
      <c r="H3956" s="1">
        <v>0</v>
      </c>
      <c r="I3956" s="1">
        <v>0</v>
      </c>
      <c r="J3956" s="1">
        <v>0</v>
      </c>
      <c r="K3956" s="1">
        <v>-750</v>
      </c>
      <c r="L3956" s="1"/>
      <c r="M3956" s="1" t="s">
        <v>1015</v>
      </c>
    </row>
    <row r="3957" spans="1:13" hidden="1" x14ac:dyDescent="0.35">
      <c r="A3957" s="106">
        <v>44043</v>
      </c>
      <c r="B3957" s="1"/>
      <c r="C3957" s="102" t="s">
        <v>3413</v>
      </c>
      <c r="D3957" s="102">
        <v>720</v>
      </c>
      <c r="E3957" s="1" t="s">
        <v>3016</v>
      </c>
      <c r="F3957" s="102" t="s">
        <v>3425</v>
      </c>
      <c r="G3957" s="1">
        <v>-218793.91</v>
      </c>
      <c r="H3957" s="1">
        <v>638435.65</v>
      </c>
      <c r="I3957" s="1">
        <v>-577861.44999999995</v>
      </c>
      <c r="J3957" s="1">
        <v>60574.20000000007</v>
      </c>
      <c r="K3957" s="1">
        <v>-158219.71</v>
      </c>
      <c r="L3957" s="1"/>
      <c r="M3957" s="1"/>
    </row>
    <row r="3958" spans="1:13" hidden="1" x14ac:dyDescent="0.35">
      <c r="A3958" s="106">
        <v>44043</v>
      </c>
      <c r="B3958" s="1" t="s">
        <v>1156</v>
      </c>
      <c r="C3958" s="102" t="s">
        <v>3413</v>
      </c>
      <c r="D3958" s="102">
        <v>721</v>
      </c>
      <c r="E3958" s="1" t="s">
        <v>3017</v>
      </c>
      <c r="F3958" s="102" t="s">
        <v>3426</v>
      </c>
      <c r="G3958" s="1">
        <v>-162327.51</v>
      </c>
      <c r="H3958" s="1">
        <v>441605.16</v>
      </c>
      <c r="I3958" s="1">
        <v>-359384.92</v>
      </c>
      <c r="J3958" s="1">
        <v>82220.239999999991</v>
      </c>
      <c r="K3958" s="1">
        <v>-80107.27</v>
      </c>
      <c r="L3958" s="1"/>
      <c r="M3958" s="1" t="s">
        <v>1013</v>
      </c>
    </row>
    <row r="3959" spans="1:13" hidden="1" x14ac:dyDescent="0.35">
      <c r="A3959" s="106">
        <v>44043</v>
      </c>
      <c r="B3959" s="1" t="s">
        <v>1156</v>
      </c>
      <c r="C3959" s="102" t="s">
        <v>3413</v>
      </c>
      <c r="D3959" s="102">
        <v>722</v>
      </c>
      <c r="E3959" s="1" t="s">
        <v>3017</v>
      </c>
      <c r="F3959" s="102" t="s">
        <v>3427</v>
      </c>
      <c r="G3959" s="1">
        <v>-56466.400000000001</v>
      </c>
      <c r="H3959" s="1">
        <v>196830.49</v>
      </c>
      <c r="I3959" s="1">
        <v>-218476.53</v>
      </c>
      <c r="J3959" s="1">
        <v>-21646.040000000008</v>
      </c>
      <c r="K3959" s="1">
        <v>-78112.44</v>
      </c>
      <c r="L3959" s="1"/>
      <c r="M3959" s="1" t="s">
        <v>1014</v>
      </c>
    </row>
    <row r="3960" spans="1:13" hidden="1" x14ac:dyDescent="0.35">
      <c r="A3960" s="106">
        <v>44043</v>
      </c>
      <c r="B3960" s="1"/>
      <c r="C3960" s="102" t="s">
        <v>2580</v>
      </c>
      <c r="D3960" s="102">
        <v>729</v>
      </c>
      <c r="E3960" s="1" t="s">
        <v>3016</v>
      </c>
      <c r="F3960" s="102" t="s">
        <v>3428</v>
      </c>
      <c r="G3960" s="1">
        <v>-0.3</v>
      </c>
      <c r="H3960" s="1">
        <v>0</v>
      </c>
      <c r="I3960" s="1">
        <v>0</v>
      </c>
      <c r="J3960" s="1">
        <v>0</v>
      </c>
      <c r="K3960" s="1">
        <v>-0.3</v>
      </c>
      <c r="L3960" s="1"/>
      <c r="M3960" s="1"/>
    </row>
    <row r="3961" spans="1:13" hidden="1" x14ac:dyDescent="0.35">
      <c r="A3961" s="106">
        <v>44043</v>
      </c>
      <c r="B3961" s="1"/>
      <c r="C3961" s="102" t="s">
        <v>2582</v>
      </c>
      <c r="D3961" s="102">
        <v>730</v>
      </c>
      <c r="E3961" s="1" t="s">
        <v>3016</v>
      </c>
      <c r="F3961" s="102" t="s">
        <v>3428</v>
      </c>
      <c r="G3961" s="1">
        <v>-0.3</v>
      </c>
      <c r="H3961" s="1">
        <v>0</v>
      </c>
      <c r="I3961" s="1">
        <v>0</v>
      </c>
      <c r="J3961" s="1">
        <v>0</v>
      </c>
      <c r="K3961" s="1">
        <v>-0.3</v>
      </c>
      <c r="L3961" s="1"/>
      <c r="M3961" s="1"/>
    </row>
    <row r="3962" spans="1:13" hidden="1" x14ac:dyDescent="0.35">
      <c r="A3962" s="106">
        <v>44043</v>
      </c>
      <c r="B3962" s="1" t="s">
        <v>1160</v>
      </c>
      <c r="C3962" s="102" t="s">
        <v>3429</v>
      </c>
      <c r="D3962" s="102">
        <v>734</v>
      </c>
      <c r="E3962" s="1" t="s">
        <v>3017</v>
      </c>
      <c r="F3962" s="102" t="s">
        <v>3430</v>
      </c>
      <c r="G3962" s="1">
        <v>-0.3</v>
      </c>
      <c r="H3962" s="1">
        <v>0</v>
      </c>
      <c r="I3962" s="1">
        <v>0</v>
      </c>
      <c r="J3962" s="1">
        <v>0</v>
      </c>
      <c r="K3962" s="1">
        <v>-0.3</v>
      </c>
      <c r="L3962" s="1"/>
      <c r="M3962" s="1"/>
    </row>
    <row r="3963" spans="1:13" hidden="1" x14ac:dyDescent="0.35">
      <c r="A3963" s="106">
        <v>44043</v>
      </c>
      <c r="B3963" s="1"/>
      <c r="C3963" s="102" t="s">
        <v>2585</v>
      </c>
      <c r="D3963" s="102">
        <v>744</v>
      </c>
      <c r="E3963" s="1" t="s">
        <v>3016</v>
      </c>
      <c r="F3963" s="102" t="s">
        <v>3431</v>
      </c>
      <c r="G3963" s="1">
        <v>-5498174.4900000002</v>
      </c>
      <c r="H3963" s="1">
        <v>59241.83</v>
      </c>
      <c r="I3963" s="1">
        <v>-31568.34</v>
      </c>
      <c r="J3963" s="1">
        <v>27673.49</v>
      </c>
      <c r="K3963" s="1">
        <v>-5470501</v>
      </c>
      <c r="L3963" s="1"/>
      <c r="M3963" s="1"/>
    </row>
    <row r="3964" spans="1:13" hidden="1" x14ac:dyDescent="0.35">
      <c r="A3964" s="106">
        <v>44043</v>
      </c>
      <c r="B3964" s="1"/>
      <c r="C3964" s="102" t="s">
        <v>2587</v>
      </c>
      <c r="D3964" s="102">
        <v>749</v>
      </c>
      <c r="E3964" s="1" t="s">
        <v>3016</v>
      </c>
      <c r="F3964" s="102" t="s">
        <v>3432</v>
      </c>
      <c r="G3964" s="1">
        <v>-3979416.28</v>
      </c>
      <c r="H3964" s="1">
        <v>19874.55</v>
      </c>
      <c r="I3964" s="1">
        <v>-16025.52</v>
      </c>
      <c r="J3964" s="1">
        <v>3849.0299999999988</v>
      </c>
      <c r="K3964" s="1">
        <v>-3975567.25</v>
      </c>
      <c r="L3964" s="1"/>
      <c r="M3964" s="1"/>
    </row>
    <row r="3965" spans="1:13" hidden="1" x14ac:dyDescent="0.35">
      <c r="A3965" s="106">
        <v>44043</v>
      </c>
      <c r="B3965" s="1"/>
      <c r="C3965" s="102" t="s">
        <v>3433</v>
      </c>
      <c r="D3965" s="102">
        <v>750</v>
      </c>
      <c r="E3965" s="1" t="s">
        <v>3016</v>
      </c>
      <c r="F3965" s="102" t="s">
        <v>3434</v>
      </c>
      <c r="G3965" s="1">
        <v>-3933720.26</v>
      </c>
      <c r="H3965" s="1">
        <v>19874.55</v>
      </c>
      <c r="I3965" s="1">
        <v>-16025.52</v>
      </c>
      <c r="J3965" s="1">
        <v>3849.0299999999988</v>
      </c>
      <c r="K3965" s="1">
        <v>-3929871.23</v>
      </c>
      <c r="L3965" s="1"/>
      <c r="M3965" s="1"/>
    </row>
    <row r="3966" spans="1:13" hidden="1" x14ac:dyDescent="0.35">
      <c r="A3966" s="106">
        <v>44043</v>
      </c>
      <c r="B3966" s="1" t="s">
        <v>1155</v>
      </c>
      <c r="C3966" s="102" t="s">
        <v>3433</v>
      </c>
      <c r="D3966" s="102">
        <v>751</v>
      </c>
      <c r="E3966" s="1" t="s">
        <v>3017</v>
      </c>
      <c r="F3966" s="102" t="s">
        <v>3435</v>
      </c>
      <c r="G3966" s="1">
        <v>-3933720.26</v>
      </c>
      <c r="H3966" s="1">
        <v>19874.55</v>
      </c>
      <c r="I3966" s="1">
        <v>-16025.52</v>
      </c>
      <c r="J3966" s="1">
        <v>3849.0299999999988</v>
      </c>
      <c r="K3966" s="1">
        <v>-3929871.23</v>
      </c>
      <c r="L3966" s="1"/>
      <c r="M3966" s="1"/>
    </row>
    <row r="3967" spans="1:13" hidden="1" x14ac:dyDescent="0.35">
      <c r="A3967" s="106">
        <v>44043</v>
      </c>
      <c r="B3967" s="1"/>
      <c r="C3967" s="102" t="s">
        <v>3433</v>
      </c>
      <c r="D3967" s="102">
        <v>1907</v>
      </c>
      <c r="E3967" s="1" t="s">
        <v>3016</v>
      </c>
      <c r="F3967" s="102" t="s">
        <v>3436</v>
      </c>
      <c r="G3967" s="1">
        <v>-45696.02</v>
      </c>
      <c r="H3967" s="1">
        <v>0</v>
      </c>
      <c r="I3967" s="1">
        <v>0</v>
      </c>
      <c r="J3967" s="1">
        <v>0</v>
      </c>
      <c r="K3967" s="1">
        <v>-45696.02</v>
      </c>
      <c r="L3967" s="1"/>
      <c r="M3967" s="1"/>
    </row>
    <row r="3968" spans="1:13" hidden="1" x14ac:dyDescent="0.35">
      <c r="A3968" s="106">
        <v>44043</v>
      </c>
      <c r="B3968" s="1" t="s">
        <v>1160</v>
      </c>
      <c r="C3968" s="102" t="s">
        <v>3433</v>
      </c>
      <c r="D3968" s="102">
        <v>1908</v>
      </c>
      <c r="E3968" s="1" t="s">
        <v>3017</v>
      </c>
      <c r="F3968" s="102" t="s">
        <v>3438</v>
      </c>
      <c r="G3968" s="1">
        <v>-3153.67</v>
      </c>
      <c r="H3968" s="1">
        <v>0</v>
      </c>
      <c r="I3968" s="1">
        <v>0</v>
      </c>
      <c r="J3968" s="1">
        <v>0</v>
      </c>
      <c r="K3968" s="1">
        <v>-3153.67</v>
      </c>
      <c r="L3968" s="1"/>
      <c r="M3968" s="1"/>
    </row>
    <row r="3969" spans="1:13" hidden="1" x14ac:dyDescent="0.35">
      <c r="A3969" s="106">
        <v>44043</v>
      </c>
      <c r="B3969" s="1" t="s">
        <v>1160</v>
      </c>
      <c r="C3969" s="102" t="s">
        <v>3433</v>
      </c>
      <c r="D3969" s="102">
        <v>1909</v>
      </c>
      <c r="E3969" s="1" t="s">
        <v>3017</v>
      </c>
      <c r="F3969" s="102" t="s">
        <v>3437</v>
      </c>
      <c r="G3969" s="1">
        <v>-42542.35</v>
      </c>
      <c r="H3969" s="1">
        <v>0</v>
      </c>
      <c r="I3969" s="1">
        <v>0</v>
      </c>
      <c r="J3969" s="1">
        <v>0</v>
      </c>
      <c r="K3969" s="1">
        <v>-42542.35</v>
      </c>
      <c r="L3969" s="1"/>
      <c r="M3969" s="1"/>
    </row>
    <row r="3970" spans="1:13" hidden="1" x14ac:dyDescent="0.35">
      <c r="A3970" s="106">
        <v>44043</v>
      </c>
      <c r="B3970" s="1"/>
      <c r="C3970" s="102" t="s">
        <v>2591</v>
      </c>
      <c r="D3970" s="102">
        <v>773</v>
      </c>
      <c r="E3970" s="1" t="s">
        <v>3016</v>
      </c>
      <c r="F3970" s="102" t="s">
        <v>3439</v>
      </c>
      <c r="G3970" s="1">
        <v>-1518758.21</v>
      </c>
      <c r="H3970" s="1">
        <v>39367.279999999999</v>
      </c>
      <c r="I3970" s="1">
        <v>-15542.82</v>
      </c>
      <c r="J3970" s="1">
        <v>23824.46</v>
      </c>
      <c r="K3970" s="1">
        <v>-1494933.75</v>
      </c>
      <c r="L3970" s="1"/>
      <c r="M3970" s="1"/>
    </row>
    <row r="3971" spans="1:13" hidden="1" x14ac:dyDescent="0.35">
      <c r="A3971" s="106">
        <v>44043</v>
      </c>
      <c r="B3971" s="1"/>
      <c r="C3971" s="102" t="s">
        <v>3440</v>
      </c>
      <c r="D3971" s="102">
        <v>774</v>
      </c>
      <c r="E3971" s="1" t="s">
        <v>3016</v>
      </c>
      <c r="F3971" s="102" t="s">
        <v>3439</v>
      </c>
      <c r="G3971" s="1">
        <v>-1518758.21</v>
      </c>
      <c r="H3971" s="1">
        <v>39367.279999999999</v>
      </c>
      <c r="I3971" s="1">
        <v>-15542.82</v>
      </c>
      <c r="J3971" s="1">
        <v>23824.46</v>
      </c>
      <c r="K3971" s="1">
        <v>-1494933.75</v>
      </c>
      <c r="L3971" s="1"/>
      <c r="M3971" s="1"/>
    </row>
    <row r="3972" spans="1:13" hidden="1" x14ac:dyDescent="0.35">
      <c r="A3972" s="106">
        <v>44043</v>
      </c>
      <c r="B3972" s="1" t="s">
        <v>1158</v>
      </c>
      <c r="C3972" s="102" t="s">
        <v>3440</v>
      </c>
      <c r="D3972" s="102">
        <v>775</v>
      </c>
      <c r="E3972" s="1" t="s">
        <v>3017</v>
      </c>
      <c r="F3972" s="102" t="s">
        <v>3441</v>
      </c>
      <c r="G3972" s="1">
        <v>-378237.11</v>
      </c>
      <c r="H3972" s="1">
        <v>23824.46</v>
      </c>
      <c r="I3972" s="1">
        <v>0</v>
      </c>
      <c r="J3972" s="1">
        <v>23824.46</v>
      </c>
      <c r="K3972" s="1">
        <v>-354412.65</v>
      </c>
      <c r="L3972" s="1"/>
      <c r="M3972" s="1"/>
    </row>
    <row r="3973" spans="1:13" hidden="1" x14ac:dyDescent="0.35">
      <c r="A3973" s="106">
        <v>44043</v>
      </c>
      <c r="B3973" s="1" t="s">
        <v>1160</v>
      </c>
      <c r="C3973" s="102" t="s">
        <v>3440</v>
      </c>
      <c r="D3973" s="102">
        <v>776</v>
      </c>
      <c r="E3973" s="1" t="s">
        <v>3017</v>
      </c>
      <c r="F3973" s="102" t="s">
        <v>3442</v>
      </c>
      <c r="G3973" s="1">
        <v>-189521.55</v>
      </c>
      <c r="H3973" s="1">
        <v>0</v>
      </c>
      <c r="I3973" s="1">
        <v>0</v>
      </c>
      <c r="J3973" s="1">
        <v>0</v>
      </c>
      <c r="K3973" s="1">
        <v>-189521.55</v>
      </c>
      <c r="L3973" s="1"/>
      <c r="M3973" s="1"/>
    </row>
    <row r="3974" spans="1:13" hidden="1" x14ac:dyDescent="0.35">
      <c r="A3974" s="106">
        <v>44043</v>
      </c>
      <c r="B3974" s="1" t="s">
        <v>1160</v>
      </c>
      <c r="C3974" s="102" t="s">
        <v>3440</v>
      </c>
      <c r="D3974" s="102">
        <v>777</v>
      </c>
      <c r="E3974" s="1" t="s">
        <v>3017</v>
      </c>
      <c r="F3974" s="102" t="s">
        <v>3443</v>
      </c>
      <c r="G3974" s="1">
        <v>-38879.480000000003</v>
      </c>
      <c r="H3974" s="1">
        <v>0</v>
      </c>
      <c r="I3974" s="1">
        <v>0</v>
      </c>
      <c r="J3974" s="1">
        <v>0</v>
      </c>
      <c r="K3974" s="1">
        <v>-38879.480000000003</v>
      </c>
      <c r="L3974" s="1"/>
      <c r="M3974" s="1"/>
    </row>
    <row r="3975" spans="1:13" hidden="1" x14ac:dyDescent="0.35">
      <c r="A3975" s="106">
        <v>44043</v>
      </c>
      <c r="B3975" s="1" t="s">
        <v>1160</v>
      </c>
      <c r="C3975" s="102" t="s">
        <v>3440</v>
      </c>
      <c r="D3975" s="102">
        <v>778</v>
      </c>
      <c r="E3975" s="1" t="s">
        <v>3017</v>
      </c>
      <c r="F3975" s="102" t="s">
        <v>3444</v>
      </c>
      <c r="G3975" s="1">
        <v>-912120</v>
      </c>
      <c r="H3975" s="1">
        <v>0</v>
      </c>
      <c r="I3975" s="1">
        <v>0</v>
      </c>
      <c r="J3975" s="1">
        <v>0</v>
      </c>
      <c r="K3975" s="1">
        <v>-912120</v>
      </c>
      <c r="L3975" s="1"/>
      <c r="M3975" s="1"/>
    </row>
    <row r="3976" spans="1:13" hidden="1" x14ac:dyDescent="0.35">
      <c r="A3976" s="106">
        <v>44043</v>
      </c>
      <c r="B3976" s="1" t="s">
        <v>1160</v>
      </c>
      <c r="C3976" s="102" t="s">
        <v>3440</v>
      </c>
      <c r="D3976" s="102">
        <v>779</v>
      </c>
      <c r="E3976" s="1" t="s">
        <v>3017</v>
      </c>
      <c r="F3976" s="102" t="s">
        <v>3445</v>
      </c>
      <c r="G3976" s="1">
        <v>-7.0000000000000007E-2</v>
      </c>
      <c r="H3976" s="1">
        <v>15542.82</v>
      </c>
      <c r="I3976" s="1">
        <v>-15542.82</v>
      </c>
      <c r="J3976" s="1">
        <v>0</v>
      </c>
      <c r="K3976" s="1">
        <v>-7.0000000000000007E-2</v>
      </c>
      <c r="L3976" s="1"/>
      <c r="M3976" s="1"/>
    </row>
    <row r="3977" spans="1:13" hidden="1" x14ac:dyDescent="0.35">
      <c r="A3977" s="106">
        <v>44043</v>
      </c>
      <c r="B3977" s="1"/>
      <c r="C3977" s="102" t="s">
        <v>2594</v>
      </c>
      <c r="D3977" s="102">
        <v>782</v>
      </c>
      <c r="E3977" s="1" t="s">
        <v>3016</v>
      </c>
      <c r="F3977" s="102" t="s">
        <v>3446</v>
      </c>
      <c r="G3977" s="1">
        <v>-1716086.39</v>
      </c>
      <c r="H3977" s="1">
        <v>155842.79</v>
      </c>
      <c r="I3977" s="1">
        <v>-59771.82</v>
      </c>
      <c r="J3977" s="1">
        <v>96070.97</v>
      </c>
      <c r="K3977" s="1">
        <v>-1620015.42</v>
      </c>
      <c r="L3977" s="1"/>
      <c r="M3977" s="1"/>
    </row>
    <row r="3978" spans="1:13" hidden="1" x14ac:dyDescent="0.35">
      <c r="A3978" s="106">
        <v>44043</v>
      </c>
      <c r="B3978" s="1"/>
      <c r="C3978" s="102" t="s">
        <v>2596</v>
      </c>
      <c r="D3978" s="102">
        <v>783</v>
      </c>
      <c r="E3978" s="1" t="s">
        <v>3016</v>
      </c>
      <c r="F3978" s="102" t="s">
        <v>3447</v>
      </c>
      <c r="G3978" s="1">
        <v>-1716086.39</v>
      </c>
      <c r="H3978" s="1">
        <v>155842.79</v>
      </c>
      <c r="I3978" s="1">
        <v>-59771.82</v>
      </c>
      <c r="J3978" s="1">
        <v>96070.97</v>
      </c>
      <c r="K3978" s="1">
        <v>-1620015.42</v>
      </c>
      <c r="L3978" s="1"/>
      <c r="M3978" s="1"/>
    </row>
    <row r="3979" spans="1:13" hidden="1" x14ac:dyDescent="0.35">
      <c r="A3979" s="106">
        <v>44043</v>
      </c>
      <c r="B3979" s="1"/>
      <c r="C3979" s="102" t="s">
        <v>3448</v>
      </c>
      <c r="D3979" s="102">
        <v>784</v>
      </c>
      <c r="E3979" s="1" t="s">
        <v>3016</v>
      </c>
      <c r="F3979" s="102" t="s">
        <v>3449</v>
      </c>
      <c r="G3979" s="1">
        <v>-1716086.39</v>
      </c>
      <c r="H3979" s="1">
        <v>155842.79</v>
      </c>
      <c r="I3979" s="1">
        <v>-59771.82</v>
      </c>
      <c r="J3979" s="1">
        <v>96070.97</v>
      </c>
      <c r="K3979" s="1">
        <v>-1620015.42</v>
      </c>
      <c r="L3979" s="1"/>
      <c r="M3979" s="1"/>
    </row>
    <row r="3980" spans="1:13" hidden="1" x14ac:dyDescent="0.35">
      <c r="A3980" s="106">
        <v>44043</v>
      </c>
      <c r="B3980" s="1"/>
      <c r="C3980" s="102" t="s">
        <v>3448</v>
      </c>
      <c r="D3980" s="102">
        <v>785</v>
      </c>
      <c r="E3980" s="1" t="s">
        <v>3016</v>
      </c>
      <c r="F3980" s="102" t="s">
        <v>3450</v>
      </c>
      <c r="G3980" s="1">
        <v>-1716086.39</v>
      </c>
      <c r="H3980" s="1">
        <v>155842.79</v>
      </c>
      <c r="I3980" s="1">
        <v>-59771.82</v>
      </c>
      <c r="J3980" s="1">
        <v>96070.97</v>
      </c>
      <c r="K3980" s="1">
        <v>-1620015.42</v>
      </c>
      <c r="L3980" s="1"/>
      <c r="M3980" s="1"/>
    </row>
    <row r="3981" spans="1:13" hidden="1" x14ac:dyDescent="0.35">
      <c r="A3981" s="106">
        <v>44043</v>
      </c>
      <c r="B3981" s="1" t="s">
        <v>1160</v>
      </c>
      <c r="C3981" s="102" t="s">
        <v>3448</v>
      </c>
      <c r="D3981" s="102">
        <v>787</v>
      </c>
      <c r="E3981" s="1" t="s">
        <v>3017</v>
      </c>
      <c r="F3981" s="102" t="s">
        <v>3451</v>
      </c>
      <c r="G3981" s="1">
        <v>-1611652.82</v>
      </c>
      <c r="H3981" s="1">
        <v>155842.79</v>
      </c>
      <c r="I3981" s="1">
        <v>-59771.82</v>
      </c>
      <c r="J3981" s="1">
        <v>96070.97</v>
      </c>
      <c r="K3981" s="1">
        <v>-1515581.85</v>
      </c>
      <c r="L3981" s="1"/>
      <c r="M3981" s="1"/>
    </row>
    <row r="3982" spans="1:13" hidden="1" x14ac:dyDescent="0.35">
      <c r="A3982" s="106">
        <v>44043</v>
      </c>
      <c r="B3982" s="1" t="s">
        <v>1160</v>
      </c>
      <c r="C3982" s="102" t="s">
        <v>3448</v>
      </c>
      <c r="D3982" s="102">
        <v>788</v>
      </c>
      <c r="E3982" s="1" t="s">
        <v>3017</v>
      </c>
      <c r="F3982" s="102" t="s">
        <v>3452</v>
      </c>
      <c r="G3982" s="1">
        <v>-104433.57</v>
      </c>
      <c r="H3982" s="1">
        <v>0</v>
      </c>
      <c r="I3982" s="1">
        <v>0</v>
      </c>
      <c r="J3982" s="1">
        <v>0</v>
      </c>
      <c r="K3982" s="1">
        <v>-104433.57</v>
      </c>
      <c r="L3982" s="1"/>
      <c r="M3982" s="1"/>
    </row>
    <row r="3983" spans="1:13" hidden="1" x14ac:dyDescent="0.35">
      <c r="A3983" s="106">
        <v>44043</v>
      </c>
      <c r="B3983" s="1"/>
      <c r="C3983" s="102" t="s">
        <v>2601</v>
      </c>
      <c r="D3983" s="102">
        <v>808</v>
      </c>
      <c r="E3983" s="1" t="s">
        <v>3016</v>
      </c>
      <c r="F3983" s="102" t="s">
        <v>3453</v>
      </c>
      <c r="G3983" s="1">
        <v>-2137057403.77</v>
      </c>
      <c r="H3983" s="1">
        <v>11523130.859999999</v>
      </c>
      <c r="I3983" s="1">
        <v>-3632205.64</v>
      </c>
      <c r="J3983" s="1">
        <v>7890925.2199999988</v>
      </c>
      <c r="K3983" s="1">
        <v>-2129166478.55</v>
      </c>
      <c r="L3983" s="1"/>
      <c r="M3983" s="1"/>
    </row>
    <row r="3984" spans="1:13" hidden="1" x14ac:dyDescent="0.35">
      <c r="A3984" s="106">
        <v>44043</v>
      </c>
      <c r="B3984" s="1"/>
      <c r="C3984" s="102" t="s">
        <v>2603</v>
      </c>
      <c r="D3984" s="102">
        <v>809</v>
      </c>
      <c r="E3984" s="1" t="s">
        <v>3016</v>
      </c>
      <c r="F3984" s="102" t="s">
        <v>3454</v>
      </c>
      <c r="G3984" s="1">
        <v>-1106770645.4400001</v>
      </c>
      <c r="H3984" s="1">
        <v>11252103.25</v>
      </c>
      <c r="I3984" s="1">
        <v>0</v>
      </c>
      <c r="J3984" s="1">
        <v>11252103.25</v>
      </c>
      <c r="K3984" s="1">
        <v>-1095518542.1900001</v>
      </c>
      <c r="L3984" s="1"/>
      <c r="M3984" s="1"/>
    </row>
    <row r="3985" spans="1:13" hidden="1" x14ac:dyDescent="0.35">
      <c r="A3985" s="106">
        <v>44043</v>
      </c>
      <c r="B3985" s="1"/>
      <c r="C3985" s="102" t="s">
        <v>2604</v>
      </c>
      <c r="D3985" s="102">
        <v>818</v>
      </c>
      <c r="E3985" s="1" t="s">
        <v>3016</v>
      </c>
      <c r="F3985" s="102" t="s">
        <v>3455</v>
      </c>
      <c r="G3985" s="1">
        <v>-424540219.19</v>
      </c>
      <c r="H3985" s="1">
        <v>569145.48</v>
      </c>
      <c r="I3985" s="1">
        <v>0</v>
      </c>
      <c r="J3985" s="1">
        <v>569145.48</v>
      </c>
      <c r="K3985" s="1">
        <v>-423971073.70999998</v>
      </c>
      <c r="L3985" s="1"/>
      <c r="M3985" s="1"/>
    </row>
    <row r="3986" spans="1:13" hidden="1" x14ac:dyDescent="0.35">
      <c r="A3986" s="106">
        <v>44043</v>
      </c>
      <c r="B3986" s="1" t="s">
        <v>1162</v>
      </c>
      <c r="C3986" s="102" t="s">
        <v>3456</v>
      </c>
      <c r="D3986" s="102">
        <v>819</v>
      </c>
      <c r="E3986" s="1" t="s">
        <v>3017</v>
      </c>
      <c r="F3986" s="102" t="s">
        <v>3457</v>
      </c>
      <c r="G3986" s="1">
        <v>-424540219.19</v>
      </c>
      <c r="H3986" s="1">
        <v>569145.48</v>
      </c>
      <c r="I3986" s="1">
        <v>0</v>
      </c>
      <c r="J3986" s="1">
        <v>569145.48</v>
      </c>
      <c r="K3986" s="1">
        <v>-423971073.70999998</v>
      </c>
      <c r="L3986" s="1"/>
      <c r="M3986" s="1"/>
    </row>
    <row r="3987" spans="1:13" hidden="1" x14ac:dyDescent="0.35">
      <c r="A3987" s="106">
        <v>44043</v>
      </c>
      <c r="B3987" s="1"/>
      <c r="C3987" s="102" t="s">
        <v>2606</v>
      </c>
      <c r="D3987" s="102">
        <v>820</v>
      </c>
      <c r="E3987" s="1" t="s">
        <v>3016</v>
      </c>
      <c r="F3987" s="102" t="s">
        <v>3458</v>
      </c>
      <c r="G3987" s="1">
        <v>-644352639.44000006</v>
      </c>
      <c r="H3987" s="1">
        <v>0</v>
      </c>
      <c r="I3987" s="1">
        <v>0</v>
      </c>
      <c r="J3987" s="1">
        <v>0</v>
      </c>
      <c r="K3987" s="1">
        <v>-644352639.44000006</v>
      </c>
      <c r="L3987" s="1"/>
      <c r="M3987" s="1"/>
    </row>
    <row r="3988" spans="1:13" hidden="1" x14ac:dyDescent="0.35">
      <c r="A3988" s="106">
        <v>44043</v>
      </c>
      <c r="B3988" s="1" t="s">
        <v>1166</v>
      </c>
      <c r="C3988" s="102" t="s">
        <v>3459</v>
      </c>
      <c r="D3988" s="102">
        <v>821</v>
      </c>
      <c r="E3988" s="1" t="s">
        <v>3017</v>
      </c>
      <c r="F3988" s="102" t="s">
        <v>3460</v>
      </c>
      <c r="G3988" s="1">
        <v>-644352639.44000006</v>
      </c>
      <c r="H3988" s="1">
        <v>0</v>
      </c>
      <c r="I3988" s="1">
        <v>0</v>
      </c>
      <c r="J3988" s="1">
        <v>0</v>
      </c>
      <c r="K3988" s="1">
        <v>-644352639.44000006</v>
      </c>
      <c r="L3988" s="1"/>
      <c r="M3988" s="1"/>
    </row>
    <row r="3989" spans="1:13" hidden="1" x14ac:dyDescent="0.35">
      <c r="A3989" s="106">
        <v>44043</v>
      </c>
      <c r="B3989" s="1"/>
      <c r="C3989" s="102" t="s">
        <v>2608</v>
      </c>
      <c r="D3989" s="102">
        <v>822</v>
      </c>
      <c r="E3989" s="1" t="s">
        <v>3016</v>
      </c>
      <c r="F3989" s="102" t="s">
        <v>3461</v>
      </c>
      <c r="G3989" s="1">
        <v>-37877786.810000002</v>
      </c>
      <c r="H3989" s="1">
        <v>10682957.77</v>
      </c>
      <c r="I3989" s="1">
        <v>0</v>
      </c>
      <c r="J3989" s="1">
        <v>10682957.77</v>
      </c>
      <c r="K3989" s="1">
        <v>-27194829.039999999</v>
      </c>
      <c r="L3989" s="1"/>
      <c r="M3989" s="1"/>
    </row>
    <row r="3990" spans="1:13" hidden="1" x14ac:dyDescent="0.35">
      <c r="A3990" s="106">
        <v>44043</v>
      </c>
      <c r="B3990" s="1" t="s">
        <v>1165</v>
      </c>
      <c r="C3990" s="102" t="s">
        <v>3462</v>
      </c>
      <c r="D3990" s="102">
        <v>823</v>
      </c>
      <c r="E3990" s="1" t="s">
        <v>3017</v>
      </c>
      <c r="F3990" s="102" t="s">
        <v>3463</v>
      </c>
      <c r="G3990" s="1">
        <v>-37877786.810000002</v>
      </c>
      <c r="H3990" s="1">
        <v>10682957.77</v>
      </c>
      <c r="I3990" s="1">
        <v>0</v>
      </c>
      <c r="J3990" s="1">
        <v>10682957.77</v>
      </c>
      <c r="K3990" s="1">
        <v>-27194829.039999999</v>
      </c>
      <c r="L3990" s="1"/>
      <c r="M3990" s="1"/>
    </row>
    <row r="3991" spans="1:13" hidden="1" x14ac:dyDescent="0.35">
      <c r="A3991" s="106">
        <v>44043</v>
      </c>
      <c r="B3991" s="1"/>
      <c r="C3991" s="102" t="s">
        <v>2610</v>
      </c>
      <c r="D3991" s="102">
        <v>920</v>
      </c>
      <c r="E3991" s="1" t="s">
        <v>3016</v>
      </c>
      <c r="F3991" s="102" t="s">
        <v>3446</v>
      </c>
      <c r="G3991" s="1">
        <v>-323532006.61000001</v>
      </c>
      <c r="H3991" s="1">
        <v>0</v>
      </c>
      <c r="I3991" s="1">
        <v>0</v>
      </c>
      <c r="J3991" s="1">
        <v>0</v>
      </c>
      <c r="K3991" s="1">
        <v>-323532006.61000001</v>
      </c>
      <c r="L3991" s="1"/>
      <c r="M3991" s="1"/>
    </row>
    <row r="3992" spans="1:13" hidden="1" x14ac:dyDescent="0.35">
      <c r="A3992" s="106">
        <v>44043</v>
      </c>
      <c r="B3992" s="1"/>
      <c r="C3992" s="102" t="s">
        <v>2611</v>
      </c>
      <c r="D3992" s="102">
        <v>921</v>
      </c>
      <c r="E3992" s="1" t="s">
        <v>3016</v>
      </c>
      <c r="F3992" s="102" t="s">
        <v>3446</v>
      </c>
      <c r="G3992" s="1">
        <v>-323532006.61000001</v>
      </c>
      <c r="H3992" s="1">
        <v>0</v>
      </c>
      <c r="I3992" s="1">
        <v>0</v>
      </c>
      <c r="J3992" s="1">
        <v>0</v>
      </c>
      <c r="K3992" s="1">
        <v>-323532006.61000001</v>
      </c>
      <c r="L3992" s="1"/>
      <c r="M3992" s="1"/>
    </row>
    <row r="3993" spans="1:13" hidden="1" x14ac:dyDescent="0.35">
      <c r="A3993" s="106">
        <v>44043</v>
      </c>
      <c r="B3993" s="1"/>
      <c r="C3993" s="102" t="s">
        <v>3464</v>
      </c>
      <c r="D3993" s="102">
        <v>945</v>
      </c>
      <c r="E3993" s="1" t="s">
        <v>3016</v>
      </c>
      <c r="F3993" s="102" t="s">
        <v>3465</v>
      </c>
      <c r="G3993" s="1">
        <v>-323532006.61000001</v>
      </c>
      <c r="H3993" s="1">
        <v>0</v>
      </c>
      <c r="I3993" s="1">
        <v>0</v>
      </c>
      <c r="J3993" s="1">
        <v>0</v>
      </c>
      <c r="K3993" s="1">
        <v>-323532006.61000001</v>
      </c>
      <c r="L3993" s="1"/>
      <c r="M3993" s="1"/>
    </row>
    <row r="3994" spans="1:13" hidden="1" x14ac:dyDescent="0.35">
      <c r="A3994" s="106">
        <v>44043</v>
      </c>
      <c r="B3994" s="1" t="s">
        <v>1162</v>
      </c>
      <c r="C3994" s="102" t="s">
        <v>3464</v>
      </c>
      <c r="D3994" s="102">
        <v>946</v>
      </c>
      <c r="E3994" s="1" t="s">
        <v>3017</v>
      </c>
      <c r="F3994" s="102" t="s">
        <v>3466</v>
      </c>
      <c r="G3994" s="1">
        <v>-323442006.61000001</v>
      </c>
      <c r="H3994" s="1">
        <v>0</v>
      </c>
      <c r="I3994" s="1">
        <v>0</v>
      </c>
      <c r="J3994" s="1">
        <v>0</v>
      </c>
      <c r="K3994" s="1">
        <v>-323442006.61000001</v>
      </c>
      <c r="L3994" s="1"/>
      <c r="M3994" s="1"/>
    </row>
    <row r="3995" spans="1:13" hidden="1" x14ac:dyDescent="0.35">
      <c r="A3995" s="106">
        <v>44043</v>
      </c>
      <c r="B3995" s="1" t="s">
        <v>1163</v>
      </c>
      <c r="C3995" s="102" t="s">
        <v>3464</v>
      </c>
      <c r="D3995" s="102">
        <v>1973</v>
      </c>
      <c r="E3995" s="1" t="s">
        <v>3017</v>
      </c>
      <c r="F3995" s="102" t="s">
        <v>3467</v>
      </c>
      <c r="G3995" s="1">
        <v>-90000</v>
      </c>
      <c r="H3995" s="1">
        <v>0</v>
      </c>
      <c r="I3995" s="1">
        <v>0</v>
      </c>
      <c r="J3995" s="1">
        <v>0</v>
      </c>
      <c r="K3995" s="1">
        <v>-90000</v>
      </c>
      <c r="L3995" s="1"/>
      <c r="M3995" s="1"/>
    </row>
    <row r="3996" spans="1:13" hidden="1" x14ac:dyDescent="0.35">
      <c r="A3996" s="106">
        <v>44043</v>
      </c>
      <c r="B3996" s="1"/>
      <c r="C3996" s="102" t="s">
        <v>3074</v>
      </c>
      <c r="D3996" s="102">
        <v>1950</v>
      </c>
      <c r="E3996" s="1" t="s">
        <v>3016</v>
      </c>
      <c r="F3996" s="102" t="s">
        <v>3468</v>
      </c>
      <c r="G3996" s="1">
        <v>-706754751.72000003</v>
      </c>
      <c r="H3996" s="1">
        <v>271027.61</v>
      </c>
      <c r="I3996" s="1">
        <v>-3632205.64</v>
      </c>
      <c r="J3996" s="1">
        <v>-3361178.0300000003</v>
      </c>
      <c r="K3996" s="1">
        <v>-710115929.75</v>
      </c>
      <c r="L3996" s="1"/>
      <c r="M3996" s="1"/>
    </row>
    <row r="3997" spans="1:13" hidden="1" x14ac:dyDescent="0.35">
      <c r="A3997" s="106">
        <v>44043</v>
      </c>
      <c r="B3997" s="1"/>
      <c r="C3997" s="102" t="s">
        <v>3075</v>
      </c>
      <c r="D3997" s="102">
        <v>1951</v>
      </c>
      <c r="E3997" s="1" t="s">
        <v>3016</v>
      </c>
      <c r="F3997" s="102" t="s">
        <v>3468</v>
      </c>
      <c r="G3997" s="1">
        <v>-706754751.72000003</v>
      </c>
      <c r="H3997" s="1">
        <v>271027.61</v>
      </c>
      <c r="I3997" s="1">
        <v>-3632205.64</v>
      </c>
      <c r="J3997" s="1">
        <v>-3361178.0300000003</v>
      </c>
      <c r="K3997" s="1">
        <v>-710115929.75</v>
      </c>
      <c r="L3997" s="1"/>
      <c r="M3997" s="1"/>
    </row>
    <row r="3998" spans="1:13" hidden="1" x14ac:dyDescent="0.35">
      <c r="A3998" s="106">
        <v>44043</v>
      </c>
      <c r="B3998" s="1" t="s">
        <v>1164</v>
      </c>
      <c r="C3998" s="102" t="s">
        <v>3471</v>
      </c>
      <c r="D3998" s="102">
        <v>1952</v>
      </c>
      <c r="E3998" s="1" t="s">
        <v>3017</v>
      </c>
      <c r="F3998" s="102" t="s">
        <v>3469</v>
      </c>
      <c r="G3998" s="1">
        <v>-519672611.42000002</v>
      </c>
      <c r="H3998" s="1">
        <v>199285.01</v>
      </c>
      <c r="I3998" s="1">
        <v>-2670739.44</v>
      </c>
      <c r="J3998" s="1">
        <v>-2471454.4299999997</v>
      </c>
      <c r="K3998" s="1">
        <v>-522144065.85000002</v>
      </c>
      <c r="L3998" s="1"/>
      <c r="M3998" s="1"/>
    </row>
    <row r="3999" spans="1:13" hidden="1" x14ac:dyDescent="0.35">
      <c r="A3999" s="106">
        <v>44043</v>
      </c>
      <c r="B3999" s="1" t="s">
        <v>1164</v>
      </c>
      <c r="C3999" s="102" t="s">
        <v>3471</v>
      </c>
      <c r="D3999" s="102">
        <v>1953</v>
      </c>
      <c r="E3999" s="1" t="s">
        <v>3017</v>
      </c>
      <c r="F3999" s="102" t="s">
        <v>3470</v>
      </c>
      <c r="G3999" s="1">
        <v>-187082140.30000001</v>
      </c>
      <c r="H3999" s="1">
        <v>71742.600000000006</v>
      </c>
      <c r="I3999" s="1">
        <v>-961466.2</v>
      </c>
      <c r="J3999" s="1">
        <v>-889723.6</v>
      </c>
      <c r="K3999" s="1">
        <v>-187971863.90000001</v>
      </c>
      <c r="L3999" s="1"/>
      <c r="M3999" s="1"/>
    </row>
    <row r="4000" spans="1:13" hidden="1" x14ac:dyDescent="0.35">
      <c r="A4000" s="106">
        <v>44043</v>
      </c>
      <c r="B4000" s="1"/>
      <c r="C4000" s="102" t="s">
        <v>2613</v>
      </c>
      <c r="D4000" s="102">
        <v>951</v>
      </c>
      <c r="E4000" s="1" t="s">
        <v>3016</v>
      </c>
      <c r="F4000" s="102" t="s">
        <v>3472</v>
      </c>
      <c r="G4000" s="1">
        <v>-3112044388.5300002</v>
      </c>
      <c r="H4000" s="1">
        <v>1068167.6299999999</v>
      </c>
      <c r="I4000" s="1">
        <v>-1068167.6299999999</v>
      </c>
      <c r="J4000" s="1">
        <v>0</v>
      </c>
      <c r="K4000" s="1">
        <v>-3112044388.5300002</v>
      </c>
      <c r="L4000" s="1"/>
      <c r="M4000" s="1"/>
    </row>
    <row r="4001" spans="1:13" hidden="1" x14ac:dyDescent="0.35">
      <c r="A4001" s="106">
        <v>44043</v>
      </c>
      <c r="B4001" s="1"/>
      <c r="C4001" s="102" t="s">
        <v>2615</v>
      </c>
      <c r="D4001" s="102">
        <v>952</v>
      </c>
      <c r="E4001" s="1" t="s">
        <v>3016</v>
      </c>
      <c r="F4001" s="102" t="s">
        <v>3473</v>
      </c>
      <c r="G4001" s="1">
        <v>-1578221911.95</v>
      </c>
      <c r="H4001" s="1">
        <v>0</v>
      </c>
      <c r="I4001" s="1">
        <v>0</v>
      </c>
      <c r="J4001" s="1">
        <v>0</v>
      </c>
      <c r="K4001" s="1">
        <v>-1578221911.95</v>
      </c>
      <c r="L4001" s="1"/>
      <c r="M4001" s="1"/>
    </row>
    <row r="4002" spans="1:13" hidden="1" x14ac:dyDescent="0.35">
      <c r="A4002" s="106">
        <v>44043</v>
      </c>
      <c r="B4002" s="1"/>
      <c r="C4002" s="102" t="s">
        <v>2617</v>
      </c>
      <c r="D4002" s="102">
        <v>953</v>
      </c>
      <c r="E4002" s="1" t="s">
        <v>3016</v>
      </c>
      <c r="F4002" s="102" t="s">
        <v>3473</v>
      </c>
      <c r="G4002" s="1">
        <v>-1578221911.95</v>
      </c>
      <c r="H4002" s="1">
        <v>0</v>
      </c>
      <c r="I4002" s="1">
        <v>0</v>
      </c>
      <c r="J4002" s="1">
        <v>0</v>
      </c>
      <c r="K4002" s="1">
        <v>-1578221911.95</v>
      </c>
      <c r="L4002" s="1"/>
      <c r="M4002" s="1"/>
    </row>
    <row r="4003" spans="1:13" hidden="1" x14ac:dyDescent="0.35">
      <c r="A4003" s="106">
        <v>44043</v>
      </c>
      <c r="B4003" s="1" t="s">
        <v>1168</v>
      </c>
      <c r="C4003" s="102" t="s">
        <v>3474</v>
      </c>
      <c r="D4003" s="102">
        <v>954</v>
      </c>
      <c r="E4003" s="1" t="s">
        <v>3017</v>
      </c>
      <c r="F4003" s="102" t="s">
        <v>3475</v>
      </c>
      <c r="G4003" s="1">
        <v>-1578221911.95</v>
      </c>
      <c r="H4003" s="1">
        <v>0</v>
      </c>
      <c r="I4003" s="1">
        <v>0</v>
      </c>
      <c r="J4003" s="1">
        <v>0</v>
      </c>
      <c r="K4003" s="1">
        <v>-1578221911.95</v>
      </c>
      <c r="L4003" s="1"/>
      <c r="M4003" s="1"/>
    </row>
    <row r="4004" spans="1:13" hidden="1" x14ac:dyDescent="0.35">
      <c r="A4004" s="106">
        <v>44043</v>
      </c>
      <c r="B4004" s="1"/>
      <c r="C4004" s="102" t="s">
        <v>2620</v>
      </c>
      <c r="D4004" s="102">
        <v>963</v>
      </c>
      <c r="E4004" s="1" t="s">
        <v>3016</v>
      </c>
      <c r="F4004" s="102" t="s">
        <v>3476</v>
      </c>
      <c r="G4004" s="1">
        <v>-26343978.829999998</v>
      </c>
      <c r="H4004" s="1">
        <v>0</v>
      </c>
      <c r="I4004" s="1">
        <v>0</v>
      </c>
      <c r="J4004" s="1">
        <v>0</v>
      </c>
      <c r="K4004" s="1">
        <v>-26343978.829999998</v>
      </c>
      <c r="L4004" s="1"/>
      <c r="M4004" s="1"/>
    </row>
    <row r="4005" spans="1:13" hidden="1" x14ac:dyDescent="0.35">
      <c r="A4005" s="106">
        <v>44043</v>
      </c>
      <c r="B4005" s="1"/>
      <c r="C4005" s="102" t="s">
        <v>2622</v>
      </c>
      <c r="D4005" s="102">
        <v>964</v>
      </c>
      <c r="E4005" s="1" t="s">
        <v>3016</v>
      </c>
      <c r="F4005" s="102" t="s">
        <v>3476</v>
      </c>
      <c r="G4005" s="1">
        <v>-26343978.829999998</v>
      </c>
      <c r="H4005" s="1">
        <v>0</v>
      </c>
      <c r="I4005" s="1">
        <v>0</v>
      </c>
      <c r="J4005" s="1">
        <v>0</v>
      </c>
      <c r="K4005" s="1">
        <v>-26343978.829999998</v>
      </c>
      <c r="L4005" s="1"/>
      <c r="M4005" s="1"/>
    </row>
    <row r="4006" spans="1:13" hidden="1" x14ac:dyDescent="0.35">
      <c r="A4006" s="106">
        <v>44043</v>
      </c>
      <c r="B4006" s="1"/>
      <c r="C4006" s="102" t="s">
        <v>3477</v>
      </c>
      <c r="D4006" s="102">
        <v>968</v>
      </c>
      <c r="E4006" s="1" t="s">
        <v>3016</v>
      </c>
      <c r="F4006" s="102" t="s">
        <v>3478</v>
      </c>
      <c r="G4006" s="1">
        <v>-26307294.260000002</v>
      </c>
      <c r="H4006" s="1">
        <v>0</v>
      </c>
      <c r="I4006" s="1">
        <v>0</v>
      </c>
      <c r="J4006" s="1">
        <v>0</v>
      </c>
      <c r="K4006" s="1">
        <v>-26307294.260000002</v>
      </c>
      <c r="L4006" s="1"/>
      <c r="M4006" s="1"/>
    </row>
    <row r="4007" spans="1:13" hidden="1" x14ac:dyDescent="0.35">
      <c r="A4007" s="106">
        <v>44043</v>
      </c>
      <c r="B4007" s="1" t="s">
        <v>1169</v>
      </c>
      <c r="C4007" s="102" t="s">
        <v>3477</v>
      </c>
      <c r="D4007" s="102">
        <v>969</v>
      </c>
      <c r="E4007" s="1" t="s">
        <v>3017</v>
      </c>
      <c r="F4007" s="102" t="s">
        <v>3479</v>
      </c>
      <c r="G4007" s="1">
        <v>-2777.91</v>
      </c>
      <c r="H4007" s="1">
        <v>0</v>
      </c>
      <c r="I4007" s="1">
        <v>0</v>
      </c>
      <c r="J4007" s="1">
        <v>0</v>
      </c>
      <c r="K4007" s="1">
        <v>-2777.91</v>
      </c>
      <c r="L4007" s="1"/>
      <c r="M4007" s="1"/>
    </row>
    <row r="4008" spans="1:13" hidden="1" x14ac:dyDescent="0.35">
      <c r="A4008" s="106">
        <v>44043</v>
      </c>
      <c r="B4008" s="1" t="s">
        <v>1169</v>
      </c>
      <c r="C4008" s="102" t="s">
        <v>3477</v>
      </c>
      <c r="D4008" s="102">
        <v>970</v>
      </c>
      <c r="E4008" s="1" t="s">
        <v>3017</v>
      </c>
      <c r="F4008" s="102" t="s">
        <v>3480</v>
      </c>
      <c r="G4008" s="1">
        <v>-2193.35</v>
      </c>
      <c r="H4008" s="1">
        <v>0</v>
      </c>
      <c r="I4008" s="1">
        <v>0</v>
      </c>
      <c r="J4008" s="1">
        <v>0</v>
      </c>
      <c r="K4008" s="1">
        <v>-2193.35</v>
      </c>
      <c r="L4008" s="1"/>
      <c r="M4008" s="1"/>
    </row>
    <row r="4009" spans="1:13" hidden="1" x14ac:dyDescent="0.35">
      <c r="A4009" s="106">
        <v>44043</v>
      </c>
      <c r="B4009" s="1" t="s">
        <v>1169</v>
      </c>
      <c r="C4009" s="102" t="s">
        <v>3477</v>
      </c>
      <c r="D4009" s="102">
        <v>971</v>
      </c>
      <c r="E4009" s="1" t="s">
        <v>3017</v>
      </c>
      <c r="F4009" s="102" t="s">
        <v>3481</v>
      </c>
      <c r="G4009" s="1">
        <v>-920000</v>
      </c>
      <c r="H4009" s="1">
        <v>0</v>
      </c>
      <c r="I4009" s="1">
        <v>0</v>
      </c>
      <c r="J4009" s="1">
        <v>0</v>
      </c>
      <c r="K4009" s="1">
        <v>-920000</v>
      </c>
      <c r="L4009" s="1"/>
      <c r="M4009" s="1"/>
    </row>
    <row r="4010" spans="1:13" hidden="1" x14ac:dyDescent="0.35">
      <c r="A4010" s="106">
        <v>44043</v>
      </c>
      <c r="B4010" s="1" t="s">
        <v>1169</v>
      </c>
      <c r="C4010" s="102" t="s">
        <v>3477</v>
      </c>
      <c r="D4010" s="102">
        <v>972</v>
      </c>
      <c r="E4010" s="1" t="s">
        <v>3017</v>
      </c>
      <c r="F4010" s="102" t="s">
        <v>3482</v>
      </c>
      <c r="G4010" s="1">
        <v>-23290.720000000001</v>
      </c>
      <c r="H4010" s="1">
        <v>0</v>
      </c>
      <c r="I4010" s="1">
        <v>0</v>
      </c>
      <c r="J4010" s="1">
        <v>0</v>
      </c>
      <c r="K4010" s="1">
        <v>-23290.720000000001</v>
      </c>
      <c r="L4010" s="1"/>
      <c r="M4010" s="1"/>
    </row>
    <row r="4011" spans="1:13" hidden="1" x14ac:dyDescent="0.35">
      <c r="A4011" s="106">
        <v>44043</v>
      </c>
      <c r="B4011" s="1" t="s">
        <v>1169</v>
      </c>
      <c r="C4011" s="102" t="s">
        <v>3477</v>
      </c>
      <c r="D4011" s="102">
        <v>973</v>
      </c>
      <c r="E4011" s="1" t="s">
        <v>3017</v>
      </c>
      <c r="F4011" s="102" t="s">
        <v>3483</v>
      </c>
      <c r="G4011" s="1">
        <v>-25359032.280000001</v>
      </c>
      <c r="H4011" s="1">
        <v>0</v>
      </c>
      <c r="I4011" s="1">
        <v>0</v>
      </c>
      <c r="J4011" s="1">
        <v>0</v>
      </c>
      <c r="K4011" s="1">
        <v>-25359032.280000001</v>
      </c>
      <c r="L4011" s="1"/>
      <c r="M4011" s="1"/>
    </row>
    <row r="4012" spans="1:13" hidden="1" x14ac:dyDescent="0.35">
      <c r="A4012" s="106">
        <v>44043</v>
      </c>
      <c r="B4012" s="1"/>
      <c r="C4012" s="102" t="s">
        <v>3477</v>
      </c>
      <c r="D4012" s="102">
        <v>974</v>
      </c>
      <c r="E4012" s="1" t="s">
        <v>3016</v>
      </c>
      <c r="F4012" s="102" t="s">
        <v>3484</v>
      </c>
      <c r="G4012" s="1">
        <v>-36684.57</v>
      </c>
      <c r="H4012" s="1">
        <v>0</v>
      </c>
      <c r="I4012" s="1">
        <v>0</v>
      </c>
      <c r="J4012" s="1">
        <v>0</v>
      </c>
      <c r="K4012" s="1">
        <v>-36684.57</v>
      </c>
      <c r="L4012" s="1"/>
      <c r="M4012" s="1"/>
    </row>
    <row r="4013" spans="1:13" hidden="1" x14ac:dyDescent="0.35">
      <c r="A4013" s="106">
        <v>44043</v>
      </c>
      <c r="B4013" s="1" t="s">
        <v>1169</v>
      </c>
      <c r="C4013" s="102" t="s">
        <v>3477</v>
      </c>
      <c r="D4013" s="102">
        <v>975</v>
      </c>
      <c r="E4013" s="1" t="s">
        <v>3017</v>
      </c>
      <c r="F4013" s="102" t="s">
        <v>3485</v>
      </c>
      <c r="G4013" s="1">
        <v>-18298.990000000002</v>
      </c>
      <c r="H4013" s="1">
        <v>0</v>
      </c>
      <c r="I4013" s="1">
        <v>0</v>
      </c>
      <c r="J4013" s="1">
        <v>0</v>
      </c>
      <c r="K4013" s="1">
        <v>-18298.990000000002</v>
      </c>
      <c r="L4013" s="1"/>
      <c r="M4013" s="1"/>
    </row>
    <row r="4014" spans="1:13" hidden="1" x14ac:dyDescent="0.35">
      <c r="A4014" s="106">
        <v>44043</v>
      </c>
      <c r="B4014" s="1" t="s">
        <v>1169</v>
      </c>
      <c r="C4014" s="102" t="s">
        <v>3477</v>
      </c>
      <c r="D4014" s="102">
        <v>976</v>
      </c>
      <c r="E4014" s="1" t="s">
        <v>3017</v>
      </c>
      <c r="F4014" s="102" t="s">
        <v>3485</v>
      </c>
      <c r="G4014" s="1">
        <v>-18385.580000000002</v>
      </c>
      <c r="H4014" s="1">
        <v>0</v>
      </c>
      <c r="I4014" s="1">
        <v>0</v>
      </c>
      <c r="J4014" s="1">
        <v>0</v>
      </c>
      <c r="K4014" s="1">
        <v>-18385.580000000002</v>
      </c>
      <c r="L4014" s="1"/>
      <c r="M4014" s="1"/>
    </row>
    <row r="4015" spans="1:13" hidden="1" x14ac:dyDescent="0.35">
      <c r="A4015" s="106">
        <v>44043</v>
      </c>
      <c r="B4015" s="1"/>
      <c r="C4015" s="102" t="s">
        <v>2627</v>
      </c>
      <c r="D4015" s="102">
        <v>977</v>
      </c>
      <c r="E4015" s="1" t="s">
        <v>3016</v>
      </c>
      <c r="F4015" s="102" t="s">
        <v>3486</v>
      </c>
      <c r="G4015" s="1">
        <v>-1399332146.1800001</v>
      </c>
      <c r="H4015" s="1">
        <v>797140.02</v>
      </c>
      <c r="I4015" s="1">
        <v>-271027.61</v>
      </c>
      <c r="J4015" s="1">
        <v>526112.41</v>
      </c>
      <c r="K4015" s="1">
        <v>-1398806033.77</v>
      </c>
      <c r="L4015" s="1"/>
      <c r="M4015" s="1"/>
    </row>
    <row r="4016" spans="1:13" hidden="1" x14ac:dyDescent="0.35">
      <c r="A4016" s="106">
        <v>44043</v>
      </c>
      <c r="B4016" s="1"/>
      <c r="C4016" s="102" t="s">
        <v>2629</v>
      </c>
      <c r="D4016" s="102">
        <v>980</v>
      </c>
      <c r="E4016" s="1" t="s">
        <v>3016</v>
      </c>
      <c r="F4016" s="102" t="s">
        <v>3487</v>
      </c>
      <c r="G4016" s="1">
        <v>-1399332146.1800001</v>
      </c>
      <c r="H4016" s="1">
        <v>797140.02</v>
      </c>
      <c r="I4016" s="1">
        <v>-271027.61</v>
      </c>
      <c r="J4016" s="1">
        <v>526112.41</v>
      </c>
      <c r="K4016" s="1">
        <v>-1398806033.77</v>
      </c>
      <c r="L4016" s="1"/>
      <c r="M4016" s="1"/>
    </row>
    <row r="4017" spans="1:13" hidden="1" x14ac:dyDescent="0.35">
      <c r="A4017" s="106">
        <v>44043</v>
      </c>
      <c r="B4017" s="1" t="s">
        <v>1170</v>
      </c>
      <c r="C4017" s="102" t="s">
        <v>3488</v>
      </c>
      <c r="D4017" s="102">
        <v>983</v>
      </c>
      <c r="E4017" s="1" t="s">
        <v>3017</v>
      </c>
      <c r="F4017" s="102" t="s">
        <v>3489</v>
      </c>
      <c r="G4017" s="1">
        <v>-2172811479.2399998</v>
      </c>
      <c r="H4017" s="1">
        <v>0</v>
      </c>
      <c r="I4017" s="1">
        <v>0</v>
      </c>
      <c r="J4017" s="1">
        <v>0</v>
      </c>
      <c r="K4017" s="1">
        <v>-2172811479.2399998</v>
      </c>
      <c r="L4017" s="1"/>
      <c r="M4017" s="1"/>
    </row>
    <row r="4018" spans="1:13" hidden="1" x14ac:dyDescent="0.35">
      <c r="A4018" s="106">
        <v>44043</v>
      </c>
      <c r="B4018" s="1" t="s">
        <v>1170</v>
      </c>
      <c r="C4018" s="102" t="s">
        <v>3488</v>
      </c>
      <c r="D4018" s="102">
        <v>984</v>
      </c>
      <c r="E4018" s="1" t="s">
        <v>3017</v>
      </c>
      <c r="F4018" s="102" t="s">
        <v>3490</v>
      </c>
      <c r="G4018" s="1">
        <v>52611258</v>
      </c>
      <c r="H4018" s="1">
        <v>797140.02</v>
      </c>
      <c r="I4018" s="1">
        <v>0</v>
      </c>
      <c r="J4018" s="1">
        <v>797140.02</v>
      </c>
      <c r="K4018" s="1">
        <v>53408398.020000003</v>
      </c>
      <c r="L4018" s="1"/>
      <c r="M4018" s="1"/>
    </row>
    <row r="4019" spans="1:13" hidden="1" x14ac:dyDescent="0.35">
      <c r="A4019" s="106">
        <v>44043</v>
      </c>
      <c r="B4019" s="1" t="s">
        <v>1170</v>
      </c>
      <c r="C4019" s="102" t="s">
        <v>3488</v>
      </c>
      <c r="D4019" s="102">
        <v>985</v>
      </c>
      <c r="E4019" s="1" t="s">
        <v>3017</v>
      </c>
      <c r="F4019" s="102" t="s">
        <v>3491</v>
      </c>
      <c r="G4019" s="1">
        <v>530050055.05000001</v>
      </c>
      <c r="H4019" s="1">
        <v>0</v>
      </c>
      <c r="I4019" s="1">
        <v>-199285.01</v>
      </c>
      <c r="J4019" s="1">
        <v>-199285.01</v>
      </c>
      <c r="K4019" s="1">
        <v>529850770.04000002</v>
      </c>
      <c r="L4019" s="1"/>
      <c r="M4019" s="1"/>
    </row>
    <row r="4020" spans="1:13" hidden="1" x14ac:dyDescent="0.35">
      <c r="A4020" s="106">
        <v>44043</v>
      </c>
      <c r="B4020" s="1" t="s">
        <v>1170</v>
      </c>
      <c r="C4020" s="102" t="s">
        <v>3488</v>
      </c>
      <c r="D4020" s="102">
        <v>986</v>
      </c>
      <c r="E4020" s="1" t="s">
        <v>3017</v>
      </c>
      <c r="F4020" s="102" t="s">
        <v>3492</v>
      </c>
      <c r="G4020" s="1">
        <v>190818020.00999999</v>
      </c>
      <c r="H4020" s="1">
        <v>0</v>
      </c>
      <c r="I4020" s="1">
        <v>-71742.600000000006</v>
      </c>
      <c r="J4020" s="1">
        <v>-71742.600000000006</v>
      </c>
      <c r="K4020" s="1">
        <v>190746277.41</v>
      </c>
      <c r="L4020" s="1"/>
      <c r="M4020" s="1"/>
    </row>
    <row r="4021" spans="1:13" hidden="1" x14ac:dyDescent="0.35">
      <c r="A4021" s="106">
        <v>44043</v>
      </c>
      <c r="B4021" s="1"/>
      <c r="C4021" s="102" t="s">
        <v>3138</v>
      </c>
      <c r="D4021" s="102">
        <v>987</v>
      </c>
      <c r="E4021" s="1" t="s">
        <v>3016</v>
      </c>
      <c r="F4021" s="102" t="s">
        <v>3493</v>
      </c>
      <c r="G4021" s="1">
        <v>-97032024.159999996</v>
      </c>
      <c r="H4021" s="1">
        <v>271027.61</v>
      </c>
      <c r="I4021" s="1">
        <v>-797140.02</v>
      </c>
      <c r="J4021" s="1">
        <v>-526112.41</v>
      </c>
      <c r="K4021" s="1">
        <v>-97558136.569999993</v>
      </c>
      <c r="L4021" s="1"/>
      <c r="M4021" s="1"/>
    </row>
    <row r="4022" spans="1:13" hidden="1" x14ac:dyDescent="0.35">
      <c r="A4022" s="106">
        <v>44043</v>
      </c>
      <c r="B4022" s="1"/>
      <c r="C4022" s="102" t="s">
        <v>3136</v>
      </c>
      <c r="D4022" s="102">
        <v>988</v>
      </c>
      <c r="E4022" s="1" t="s">
        <v>3016</v>
      </c>
      <c r="F4022" s="102" t="s">
        <v>3493</v>
      </c>
      <c r="G4022" s="1">
        <v>-97032024.159999996</v>
      </c>
      <c r="H4022" s="1">
        <v>271027.61</v>
      </c>
      <c r="I4022" s="1">
        <v>-797140.02</v>
      </c>
      <c r="J4022" s="1">
        <v>-526112.41</v>
      </c>
      <c r="K4022" s="1">
        <v>-97558136.569999993</v>
      </c>
      <c r="L4022" s="1"/>
      <c r="M4022" s="1"/>
    </row>
    <row r="4023" spans="1:13" hidden="1" x14ac:dyDescent="0.35">
      <c r="A4023" s="106">
        <v>44043</v>
      </c>
      <c r="B4023" s="1" t="s">
        <v>3139</v>
      </c>
      <c r="C4023" s="102" t="s">
        <v>3494</v>
      </c>
      <c r="D4023" s="102">
        <v>993</v>
      </c>
      <c r="E4023" s="1" t="s">
        <v>3017</v>
      </c>
      <c r="F4023" s="102" t="s">
        <v>3495</v>
      </c>
      <c r="G4023" s="1">
        <v>-97032024.159999996</v>
      </c>
      <c r="H4023" s="1">
        <v>271027.61</v>
      </c>
      <c r="I4023" s="1">
        <v>-797140.02</v>
      </c>
      <c r="J4023" s="1">
        <v>-526112.41</v>
      </c>
      <c r="K4023" s="1">
        <v>-97558136.569999993</v>
      </c>
      <c r="L4023" s="1"/>
      <c r="M4023" s="1"/>
    </row>
    <row r="4024" spans="1:13" hidden="1" x14ac:dyDescent="0.35">
      <c r="A4024" s="106">
        <v>44043</v>
      </c>
      <c r="B4024" s="1"/>
      <c r="C4024" s="102" t="s">
        <v>2632</v>
      </c>
      <c r="D4024" s="102">
        <v>997</v>
      </c>
      <c r="E4024" s="1" t="s">
        <v>3016</v>
      </c>
      <c r="F4024" s="102" t="s">
        <v>3634</v>
      </c>
      <c r="G4024" s="1">
        <v>-399760.73</v>
      </c>
      <c r="H4024" s="1">
        <v>0</v>
      </c>
      <c r="I4024" s="1">
        <v>0</v>
      </c>
      <c r="J4024" s="1">
        <v>0</v>
      </c>
      <c r="K4024" s="1">
        <v>-399760.73</v>
      </c>
      <c r="L4024" s="1"/>
      <c r="M4024" s="1"/>
    </row>
    <row r="4025" spans="1:13" hidden="1" x14ac:dyDescent="0.35">
      <c r="A4025" s="106">
        <v>44043</v>
      </c>
      <c r="B4025" s="1"/>
      <c r="C4025" s="102" t="s">
        <v>2634</v>
      </c>
      <c r="D4025" s="102">
        <v>998</v>
      </c>
      <c r="E4025" s="1" t="s">
        <v>3016</v>
      </c>
      <c r="F4025" s="102" t="s">
        <v>3634</v>
      </c>
      <c r="G4025" s="1">
        <v>-399760.73</v>
      </c>
      <c r="H4025" s="1">
        <v>0</v>
      </c>
      <c r="I4025" s="1">
        <v>0</v>
      </c>
      <c r="J4025" s="1">
        <v>0</v>
      </c>
      <c r="K4025" s="1">
        <v>-399760.73</v>
      </c>
      <c r="L4025" s="1"/>
      <c r="M4025" s="1"/>
    </row>
    <row r="4026" spans="1:13" hidden="1" x14ac:dyDescent="0.35">
      <c r="A4026" s="106">
        <v>44043</v>
      </c>
      <c r="B4026" s="1"/>
      <c r="C4026" s="102" t="s">
        <v>3635</v>
      </c>
      <c r="D4026" s="102">
        <v>999</v>
      </c>
      <c r="E4026" s="1" t="s">
        <v>3016</v>
      </c>
      <c r="F4026" s="102" t="s">
        <v>3634</v>
      </c>
      <c r="G4026" s="1">
        <v>-399760.73</v>
      </c>
      <c r="H4026" s="1">
        <v>0</v>
      </c>
      <c r="I4026" s="1">
        <v>0</v>
      </c>
      <c r="J4026" s="1">
        <v>0</v>
      </c>
      <c r="K4026" s="1">
        <v>-399760.73</v>
      </c>
      <c r="L4026" s="1"/>
      <c r="M4026" s="1"/>
    </row>
    <row r="4027" spans="1:13" hidden="1" x14ac:dyDescent="0.35">
      <c r="A4027" s="106">
        <v>44043</v>
      </c>
      <c r="B4027" s="1" t="s">
        <v>1168</v>
      </c>
      <c r="C4027" s="102" t="s">
        <v>3635</v>
      </c>
      <c r="D4027" s="102">
        <v>1001</v>
      </c>
      <c r="E4027" s="1" t="s">
        <v>3017</v>
      </c>
      <c r="F4027" s="102" t="s">
        <v>3636</v>
      </c>
      <c r="G4027" s="1">
        <v>-399760.73</v>
      </c>
      <c r="H4027" s="1">
        <v>0</v>
      </c>
      <c r="I4027" s="1">
        <v>0</v>
      </c>
      <c r="J4027" s="1">
        <v>0</v>
      </c>
      <c r="K4027" s="1">
        <v>-399760.73</v>
      </c>
      <c r="L4027" s="1"/>
      <c r="M4027" s="1"/>
    </row>
    <row r="4028" spans="1:13" hidden="1" x14ac:dyDescent="0.35">
      <c r="A4028" s="106">
        <v>44043</v>
      </c>
      <c r="B4028" s="1"/>
      <c r="C4028" s="102" t="s">
        <v>2637</v>
      </c>
      <c r="D4028" s="102">
        <v>1005</v>
      </c>
      <c r="E4028" s="1" t="s">
        <v>3016</v>
      </c>
      <c r="F4028" s="102" t="s">
        <v>3496</v>
      </c>
      <c r="G4028" s="1">
        <v>-10714566.68</v>
      </c>
      <c r="H4028" s="1">
        <v>0</v>
      </c>
      <c r="I4028" s="1">
        <v>0</v>
      </c>
      <c r="J4028" s="1">
        <v>0</v>
      </c>
      <c r="K4028" s="1">
        <v>-10714566.68</v>
      </c>
      <c r="L4028" s="1"/>
      <c r="M4028" s="1"/>
    </row>
    <row r="4029" spans="1:13" hidden="1" x14ac:dyDescent="0.35">
      <c r="A4029" s="106">
        <v>44043</v>
      </c>
      <c r="B4029" s="1"/>
      <c r="C4029" s="102" t="s">
        <v>2639</v>
      </c>
      <c r="D4029" s="102">
        <v>1006</v>
      </c>
      <c r="E4029" s="1" t="s">
        <v>3016</v>
      </c>
      <c r="F4029" s="102" t="s">
        <v>3496</v>
      </c>
      <c r="G4029" s="1">
        <v>-10714566.68</v>
      </c>
      <c r="H4029" s="1">
        <v>0</v>
      </c>
      <c r="I4029" s="1">
        <v>0</v>
      </c>
      <c r="J4029" s="1">
        <v>0</v>
      </c>
      <c r="K4029" s="1">
        <v>-10714566.68</v>
      </c>
      <c r="L4029" s="1"/>
      <c r="M4029" s="1"/>
    </row>
    <row r="4030" spans="1:13" hidden="1" x14ac:dyDescent="0.35">
      <c r="A4030" s="106">
        <v>44043</v>
      </c>
      <c r="B4030" s="1" t="s">
        <v>3033</v>
      </c>
      <c r="C4030" s="102" t="s">
        <v>3497</v>
      </c>
      <c r="D4030" s="102">
        <v>1008</v>
      </c>
      <c r="E4030" s="1" t="s">
        <v>3017</v>
      </c>
      <c r="F4030" s="102" t="s">
        <v>3498</v>
      </c>
      <c r="G4030" s="1">
        <v>-10714566.68</v>
      </c>
      <c r="H4030" s="1">
        <v>0</v>
      </c>
      <c r="I4030" s="1">
        <v>0</v>
      </c>
      <c r="J4030" s="1">
        <v>0</v>
      </c>
      <c r="K4030" s="1">
        <v>-10714566.68</v>
      </c>
      <c r="L4030" s="1"/>
      <c r="M4030" s="1"/>
    </row>
    <row r="4031" spans="1:13" hidden="1" x14ac:dyDescent="0.35">
      <c r="A4031" s="106">
        <v>44043</v>
      </c>
      <c r="B4031" s="1"/>
      <c r="C4031" s="102" t="s">
        <v>2641</v>
      </c>
      <c r="D4031" s="102">
        <v>1012</v>
      </c>
      <c r="E4031" s="1" t="s">
        <v>3016</v>
      </c>
      <c r="F4031" s="102" t="s">
        <v>3499</v>
      </c>
      <c r="G4031" s="1">
        <v>-325942.09999999998</v>
      </c>
      <c r="H4031" s="1">
        <v>0</v>
      </c>
      <c r="I4031" s="1">
        <v>0</v>
      </c>
      <c r="J4031" s="1">
        <v>0</v>
      </c>
      <c r="K4031" s="1">
        <v>-325942.09999999998</v>
      </c>
      <c r="L4031" s="1"/>
      <c r="M4031" s="1"/>
    </row>
    <row r="4032" spans="1:13" hidden="1" x14ac:dyDescent="0.35">
      <c r="A4032" s="106">
        <v>44043</v>
      </c>
      <c r="B4032" s="1"/>
      <c r="C4032" s="102" t="s">
        <v>2643</v>
      </c>
      <c r="D4032" s="102">
        <v>1013</v>
      </c>
      <c r="E4032" s="1" t="s">
        <v>3016</v>
      </c>
      <c r="F4032" s="102" t="s">
        <v>3499</v>
      </c>
      <c r="G4032" s="1">
        <v>-325942.09999999998</v>
      </c>
      <c r="H4032" s="1">
        <v>0</v>
      </c>
      <c r="I4032" s="1">
        <v>0</v>
      </c>
      <c r="J4032" s="1">
        <v>0</v>
      </c>
      <c r="K4032" s="1">
        <v>-325942.09999999998</v>
      </c>
      <c r="L4032" s="1"/>
      <c r="M4032" s="1"/>
    </row>
    <row r="4033" spans="1:13" hidden="1" x14ac:dyDescent="0.35">
      <c r="A4033" s="106">
        <v>44043</v>
      </c>
      <c r="B4033" s="1"/>
      <c r="C4033" s="102" t="s">
        <v>2644</v>
      </c>
      <c r="D4033" s="102">
        <v>1016</v>
      </c>
      <c r="E4033" s="1" t="s">
        <v>3017</v>
      </c>
      <c r="F4033" s="102" t="s">
        <v>3275</v>
      </c>
      <c r="G4033" s="1">
        <v>-325942.09999999998</v>
      </c>
      <c r="H4033" s="1">
        <v>0</v>
      </c>
      <c r="I4033" s="1">
        <v>0</v>
      </c>
      <c r="J4033" s="1">
        <v>0</v>
      </c>
      <c r="K4033" s="1">
        <v>-325942.09999999998</v>
      </c>
      <c r="L4033" s="1"/>
      <c r="M4033" s="1"/>
    </row>
    <row r="4034" spans="1:13" hidden="1" x14ac:dyDescent="0.35">
      <c r="A4034" s="106">
        <v>44043</v>
      </c>
      <c r="B4034" s="1"/>
      <c r="C4034" s="102" t="s">
        <v>2645</v>
      </c>
      <c r="D4034" s="102">
        <v>1017</v>
      </c>
      <c r="E4034" s="1" t="s">
        <v>3016</v>
      </c>
      <c r="F4034" s="102" t="s">
        <v>3500</v>
      </c>
      <c r="G4034" s="1">
        <v>-102862586.12</v>
      </c>
      <c r="H4034" s="1">
        <v>4717605.6500000004</v>
      </c>
      <c r="I4034" s="1">
        <v>-39126490.109999999</v>
      </c>
      <c r="J4034" s="1">
        <v>-34408884.460000001</v>
      </c>
      <c r="K4034" s="1">
        <v>-137271470.58000001</v>
      </c>
      <c r="L4034" s="1"/>
      <c r="M4034" s="1"/>
    </row>
    <row r="4035" spans="1:13" hidden="1" x14ac:dyDescent="0.35">
      <c r="A4035" s="106">
        <v>44043</v>
      </c>
      <c r="B4035" s="1"/>
      <c r="C4035" s="102" t="s">
        <v>2646</v>
      </c>
      <c r="D4035" s="102">
        <v>1018</v>
      </c>
      <c r="E4035" s="1" t="s">
        <v>3016</v>
      </c>
      <c r="F4035" s="102" t="s">
        <v>3501</v>
      </c>
      <c r="G4035" s="1">
        <v>-102862586.12</v>
      </c>
      <c r="H4035" s="1">
        <v>4717605.6500000004</v>
      </c>
      <c r="I4035" s="1">
        <v>-39126490.109999999</v>
      </c>
      <c r="J4035" s="1">
        <v>-34408884.460000001</v>
      </c>
      <c r="K4035" s="1">
        <v>-137271470.58000001</v>
      </c>
      <c r="L4035" s="1"/>
      <c r="M4035" s="1"/>
    </row>
    <row r="4036" spans="1:13" hidden="1" x14ac:dyDescent="0.35">
      <c r="A4036" s="106">
        <v>44043</v>
      </c>
      <c r="B4036" s="1"/>
      <c r="C4036" s="102" t="s">
        <v>2647</v>
      </c>
      <c r="D4036" s="102">
        <v>1019</v>
      </c>
      <c r="E4036" s="1" t="s">
        <v>3016</v>
      </c>
      <c r="F4036" s="102" t="s">
        <v>3502</v>
      </c>
      <c r="G4036" s="1">
        <v>-32086369.91</v>
      </c>
      <c r="H4036" s="1">
        <v>0</v>
      </c>
      <c r="I4036" s="1">
        <v>-3834278.92</v>
      </c>
      <c r="J4036" s="1">
        <v>-3834278.92</v>
      </c>
      <c r="K4036" s="1">
        <v>-35920648.829999998</v>
      </c>
      <c r="L4036" s="1"/>
      <c r="M4036" s="1"/>
    </row>
    <row r="4037" spans="1:13" hidden="1" x14ac:dyDescent="0.35">
      <c r="A4037" s="106">
        <v>44043</v>
      </c>
      <c r="B4037" s="1"/>
      <c r="C4037" s="102" t="s">
        <v>2649</v>
      </c>
      <c r="D4037" s="102">
        <v>1020</v>
      </c>
      <c r="E4037" s="1" t="s">
        <v>3016</v>
      </c>
      <c r="F4037" s="102" t="s">
        <v>3503</v>
      </c>
      <c r="G4037" s="1">
        <v>-9114736.3200000003</v>
      </c>
      <c r="H4037" s="1">
        <v>0</v>
      </c>
      <c r="I4037" s="1">
        <v>-960463.98</v>
      </c>
      <c r="J4037" s="1">
        <v>-960463.98</v>
      </c>
      <c r="K4037" s="1">
        <v>-10075200.300000001</v>
      </c>
      <c r="L4037" s="1"/>
      <c r="M4037" s="1"/>
    </row>
    <row r="4038" spans="1:13" hidden="1" x14ac:dyDescent="0.35">
      <c r="A4038" s="106">
        <v>44043</v>
      </c>
      <c r="B4038" s="1" t="s">
        <v>3158</v>
      </c>
      <c r="C4038" s="102" t="s">
        <v>3504</v>
      </c>
      <c r="D4038" s="102">
        <v>1021</v>
      </c>
      <c r="E4038" s="1" t="s">
        <v>3017</v>
      </c>
      <c r="F4038" s="102" t="s">
        <v>3505</v>
      </c>
      <c r="G4038" s="1">
        <v>-360357.6</v>
      </c>
      <c r="H4038" s="1">
        <v>0</v>
      </c>
      <c r="I4038" s="1">
        <v>-127511.74</v>
      </c>
      <c r="J4038" s="1">
        <v>-127511.74</v>
      </c>
      <c r="K4038" s="1">
        <v>-487869.34</v>
      </c>
      <c r="L4038" s="1" t="s">
        <v>1176</v>
      </c>
      <c r="M4038" s="1"/>
    </row>
    <row r="4039" spans="1:13" hidden="1" x14ac:dyDescent="0.35">
      <c r="A4039" s="106">
        <v>44043</v>
      </c>
      <c r="B4039" s="1" t="s">
        <v>3158</v>
      </c>
      <c r="C4039" s="102" t="s">
        <v>3504</v>
      </c>
      <c r="D4039" s="102">
        <v>1022</v>
      </c>
      <c r="E4039" s="1" t="s">
        <v>3017</v>
      </c>
      <c r="F4039" s="102" t="s">
        <v>3506</v>
      </c>
      <c r="G4039" s="1">
        <v>-487598.42</v>
      </c>
      <c r="H4039" s="1">
        <v>0</v>
      </c>
      <c r="I4039" s="1">
        <v>0</v>
      </c>
      <c r="J4039" s="1">
        <v>0</v>
      </c>
      <c r="K4039" s="1">
        <v>-487598.42</v>
      </c>
      <c r="L4039" s="1" t="s">
        <v>1176</v>
      </c>
      <c r="M4039" s="1"/>
    </row>
    <row r="4040" spans="1:13" hidden="1" x14ac:dyDescent="0.35">
      <c r="A4040" s="106">
        <v>44043</v>
      </c>
      <c r="B4040" s="1" t="s">
        <v>3158</v>
      </c>
      <c r="C4040" s="102" t="s">
        <v>3504</v>
      </c>
      <c r="D4040" s="102">
        <v>1023</v>
      </c>
      <c r="E4040" s="1" t="s">
        <v>3017</v>
      </c>
      <c r="F4040" s="102" t="s">
        <v>3507</v>
      </c>
      <c r="G4040" s="1">
        <v>-778104.66</v>
      </c>
      <c r="H4040" s="1">
        <v>0</v>
      </c>
      <c r="I4040" s="1">
        <v>-93320.66</v>
      </c>
      <c r="J4040" s="1">
        <v>-93320.66</v>
      </c>
      <c r="K4040" s="1">
        <v>-871425.32</v>
      </c>
      <c r="L4040" s="1" t="s">
        <v>1176</v>
      </c>
      <c r="M4040" s="1"/>
    </row>
    <row r="4041" spans="1:13" hidden="1" x14ac:dyDescent="0.35">
      <c r="A4041" s="106">
        <v>44043</v>
      </c>
      <c r="B4041" s="1" t="s">
        <v>3158</v>
      </c>
      <c r="C4041" s="102" t="s">
        <v>3504</v>
      </c>
      <c r="D4041" s="102">
        <v>1024</v>
      </c>
      <c r="E4041" s="1" t="s">
        <v>3017</v>
      </c>
      <c r="F4041" s="102" t="s">
        <v>3508</v>
      </c>
      <c r="G4041" s="1">
        <v>-995850.58</v>
      </c>
      <c r="H4041" s="1">
        <v>0</v>
      </c>
      <c r="I4041" s="1">
        <v>-85853.92</v>
      </c>
      <c r="J4041" s="1">
        <v>-85853.92</v>
      </c>
      <c r="K4041" s="1">
        <v>-1081704.5</v>
      </c>
      <c r="L4041" s="1" t="s">
        <v>1176</v>
      </c>
      <c r="M4041" s="1"/>
    </row>
    <row r="4042" spans="1:13" hidden="1" x14ac:dyDescent="0.35">
      <c r="A4042" s="106">
        <v>44043</v>
      </c>
      <c r="B4042" s="1" t="s">
        <v>3158</v>
      </c>
      <c r="C4042" s="102" t="s">
        <v>3504</v>
      </c>
      <c r="D4042" s="102">
        <v>1025</v>
      </c>
      <c r="E4042" s="1" t="s">
        <v>3017</v>
      </c>
      <c r="F4042" s="102" t="s">
        <v>3637</v>
      </c>
      <c r="G4042" s="1">
        <v>-70960.34</v>
      </c>
      <c r="H4042" s="1">
        <v>0</v>
      </c>
      <c r="I4042" s="1">
        <v>0</v>
      </c>
      <c r="J4042" s="1">
        <v>0</v>
      </c>
      <c r="K4042" s="1">
        <v>-70960.34</v>
      </c>
      <c r="L4042" s="1" t="s">
        <v>1176</v>
      </c>
      <c r="M4042" s="1"/>
    </row>
    <row r="4043" spans="1:13" hidden="1" x14ac:dyDescent="0.35">
      <c r="A4043" s="106">
        <v>44043</v>
      </c>
      <c r="B4043" s="1" t="s">
        <v>3158</v>
      </c>
      <c r="C4043" s="102" t="s">
        <v>3504</v>
      </c>
      <c r="D4043" s="102">
        <v>1027</v>
      </c>
      <c r="E4043" s="1" t="s">
        <v>3017</v>
      </c>
      <c r="F4043" s="102" t="s">
        <v>3509</v>
      </c>
      <c r="G4043" s="1">
        <v>-6347195.0199999996</v>
      </c>
      <c r="H4043" s="1">
        <v>0</v>
      </c>
      <c r="I4043" s="1">
        <v>-635736.02</v>
      </c>
      <c r="J4043" s="1">
        <v>-635736.02</v>
      </c>
      <c r="K4043" s="1">
        <v>-6982931.04</v>
      </c>
      <c r="L4043" s="1" t="s">
        <v>1176</v>
      </c>
      <c r="M4043" s="1"/>
    </row>
    <row r="4044" spans="1:13" hidden="1" x14ac:dyDescent="0.35">
      <c r="A4044" s="106">
        <v>44043</v>
      </c>
      <c r="B4044" s="1" t="s">
        <v>3158</v>
      </c>
      <c r="C4044" s="102" t="s">
        <v>3504</v>
      </c>
      <c r="D4044" s="102">
        <v>1028</v>
      </c>
      <c r="E4044" s="1" t="s">
        <v>3017</v>
      </c>
      <c r="F4044" s="102" t="s">
        <v>3510</v>
      </c>
      <c r="G4044" s="1">
        <v>-56077.14</v>
      </c>
      <c r="H4044" s="1">
        <v>0</v>
      </c>
      <c r="I4044" s="1">
        <v>-12572.4</v>
      </c>
      <c r="J4044" s="1">
        <v>-12572.4</v>
      </c>
      <c r="K4044" s="1">
        <v>-68649.539999999994</v>
      </c>
      <c r="L4044" s="1" t="s">
        <v>1176</v>
      </c>
      <c r="M4044" s="1"/>
    </row>
    <row r="4045" spans="1:13" hidden="1" x14ac:dyDescent="0.35">
      <c r="A4045" s="106">
        <v>44043</v>
      </c>
      <c r="B4045" s="1" t="s">
        <v>3158</v>
      </c>
      <c r="C4045" s="102" t="s">
        <v>3504</v>
      </c>
      <c r="D4045" s="102">
        <v>1029</v>
      </c>
      <c r="E4045" s="1" t="s">
        <v>3017</v>
      </c>
      <c r="F4045" s="102" t="s">
        <v>3275</v>
      </c>
      <c r="G4045" s="1">
        <v>-18592.560000000001</v>
      </c>
      <c r="H4045" s="1">
        <v>0</v>
      </c>
      <c r="I4045" s="1">
        <v>-5469.24</v>
      </c>
      <c r="J4045" s="1">
        <v>-5469.24</v>
      </c>
      <c r="K4045" s="1">
        <v>-24061.8</v>
      </c>
      <c r="L4045" s="1" t="s">
        <v>1176</v>
      </c>
      <c r="M4045" s="1"/>
    </row>
    <row r="4046" spans="1:13" hidden="1" x14ac:dyDescent="0.35">
      <c r="A4046" s="106">
        <v>44043</v>
      </c>
      <c r="B4046" s="1"/>
      <c r="C4046" s="102" t="s">
        <v>2908</v>
      </c>
      <c r="D4046" s="102">
        <v>1030</v>
      </c>
      <c r="E4046" s="1" t="s">
        <v>3016</v>
      </c>
      <c r="F4046" s="102" t="s">
        <v>3511</v>
      </c>
      <c r="G4046" s="1">
        <v>-22971633.59</v>
      </c>
      <c r="H4046" s="1">
        <v>0</v>
      </c>
      <c r="I4046" s="1">
        <v>-2873814.94</v>
      </c>
      <c r="J4046" s="1">
        <v>-2873814.94</v>
      </c>
      <c r="K4046" s="1">
        <v>-25845448.530000001</v>
      </c>
      <c r="L4046" s="1"/>
      <c r="M4046" s="1"/>
    </row>
    <row r="4047" spans="1:13" hidden="1" x14ac:dyDescent="0.35">
      <c r="A4047" s="106">
        <v>44043</v>
      </c>
      <c r="B4047" s="1" t="s">
        <v>3158</v>
      </c>
      <c r="C4047" s="102" t="s">
        <v>3512</v>
      </c>
      <c r="D4047" s="102">
        <v>1031</v>
      </c>
      <c r="E4047" s="1" t="s">
        <v>3017</v>
      </c>
      <c r="F4047" s="102" t="s">
        <v>3505</v>
      </c>
      <c r="G4047" s="1">
        <v>-166635.18</v>
      </c>
      <c r="H4047" s="1">
        <v>0</v>
      </c>
      <c r="I4047" s="1">
        <v>0</v>
      </c>
      <c r="J4047" s="1">
        <v>0</v>
      </c>
      <c r="K4047" s="1">
        <v>-166635.18</v>
      </c>
      <c r="L4047" s="1" t="s">
        <v>1176</v>
      </c>
      <c r="M4047" s="1"/>
    </row>
    <row r="4048" spans="1:13" hidden="1" x14ac:dyDescent="0.35">
      <c r="A4048" s="106">
        <v>44043</v>
      </c>
      <c r="B4048" s="1" t="s">
        <v>3158</v>
      </c>
      <c r="C4048" s="102" t="s">
        <v>3512</v>
      </c>
      <c r="D4048" s="102">
        <v>1032</v>
      </c>
      <c r="E4048" s="1" t="s">
        <v>3017</v>
      </c>
      <c r="F4048" s="102" t="s">
        <v>3506</v>
      </c>
      <c r="G4048" s="1">
        <v>-1057009.02</v>
      </c>
      <c r="H4048" s="1">
        <v>0</v>
      </c>
      <c r="I4048" s="1">
        <v>0</v>
      </c>
      <c r="J4048" s="1">
        <v>0</v>
      </c>
      <c r="K4048" s="1">
        <v>-1057009.02</v>
      </c>
      <c r="L4048" s="1" t="s">
        <v>1176</v>
      </c>
      <c r="M4048" s="1"/>
    </row>
    <row r="4049" spans="1:13" hidden="1" x14ac:dyDescent="0.35">
      <c r="A4049" s="106">
        <v>44043</v>
      </c>
      <c r="B4049" s="1" t="s">
        <v>3158</v>
      </c>
      <c r="C4049" s="102" t="s">
        <v>3512</v>
      </c>
      <c r="D4049" s="102">
        <v>1034</v>
      </c>
      <c r="E4049" s="1" t="s">
        <v>3017</v>
      </c>
      <c r="F4049" s="102" t="s">
        <v>3508</v>
      </c>
      <c r="G4049" s="1">
        <v>-597217.69999999995</v>
      </c>
      <c r="H4049" s="1">
        <v>0</v>
      </c>
      <c r="I4049" s="1">
        <v>-77389.06</v>
      </c>
      <c r="J4049" s="1">
        <v>-77389.06</v>
      </c>
      <c r="K4049" s="1">
        <v>-674606.76</v>
      </c>
      <c r="L4049" s="1" t="s">
        <v>1176</v>
      </c>
      <c r="M4049" s="1"/>
    </row>
    <row r="4050" spans="1:13" hidden="1" x14ac:dyDescent="0.35">
      <c r="A4050" s="106">
        <v>44043</v>
      </c>
      <c r="B4050" s="1" t="s">
        <v>3158</v>
      </c>
      <c r="C4050" s="102" t="s">
        <v>3512</v>
      </c>
      <c r="D4050" s="102">
        <v>1035</v>
      </c>
      <c r="E4050" s="1" t="s">
        <v>3017</v>
      </c>
      <c r="F4050" s="102" t="s">
        <v>3637</v>
      </c>
      <c r="G4050" s="1">
        <v>-64389.07</v>
      </c>
      <c r="H4050" s="1">
        <v>0</v>
      </c>
      <c r="I4050" s="1">
        <v>-30554.799999999999</v>
      </c>
      <c r="J4050" s="1">
        <v>-30554.799999999999</v>
      </c>
      <c r="K4050" s="1">
        <v>-94943.87</v>
      </c>
      <c r="L4050" s="1" t="s">
        <v>1176</v>
      </c>
      <c r="M4050" s="1"/>
    </row>
    <row r="4051" spans="1:13" hidden="1" x14ac:dyDescent="0.35">
      <c r="A4051" s="106">
        <v>44043</v>
      </c>
      <c r="B4051" s="1" t="s">
        <v>3158</v>
      </c>
      <c r="C4051" s="102" t="s">
        <v>3512</v>
      </c>
      <c r="D4051" s="102">
        <v>1037</v>
      </c>
      <c r="E4051" s="1" t="s">
        <v>3017</v>
      </c>
      <c r="F4051" s="102" t="s">
        <v>3509</v>
      </c>
      <c r="G4051" s="1">
        <v>-21044328.02</v>
      </c>
      <c r="H4051" s="1">
        <v>0</v>
      </c>
      <c r="I4051" s="1">
        <v>-2754512.36</v>
      </c>
      <c r="J4051" s="1">
        <v>-2754512.36</v>
      </c>
      <c r="K4051" s="1">
        <v>-23798840.379999999</v>
      </c>
      <c r="L4051" s="1" t="s">
        <v>1176</v>
      </c>
      <c r="M4051" s="1"/>
    </row>
    <row r="4052" spans="1:13" hidden="1" x14ac:dyDescent="0.35">
      <c r="A4052" s="106">
        <v>44043</v>
      </c>
      <c r="B4052" s="1" t="s">
        <v>3158</v>
      </c>
      <c r="C4052" s="102" t="s">
        <v>3512</v>
      </c>
      <c r="D4052" s="102">
        <v>1039</v>
      </c>
      <c r="E4052" s="1" t="s">
        <v>3017</v>
      </c>
      <c r="F4052" s="102" t="s">
        <v>3275</v>
      </c>
      <c r="G4052" s="1">
        <v>-42054.6</v>
      </c>
      <c r="H4052" s="1">
        <v>0</v>
      </c>
      <c r="I4052" s="1">
        <v>-11358.72</v>
      </c>
      <c r="J4052" s="1">
        <v>-11358.72</v>
      </c>
      <c r="K4052" s="1">
        <v>-53413.32</v>
      </c>
      <c r="L4052" s="1" t="s">
        <v>1176</v>
      </c>
      <c r="M4052" s="1"/>
    </row>
    <row r="4053" spans="1:13" hidden="1" x14ac:dyDescent="0.35">
      <c r="A4053" s="106">
        <v>44043</v>
      </c>
      <c r="B4053" s="1"/>
      <c r="C4053" s="102" t="s">
        <v>2887</v>
      </c>
      <c r="D4053" s="102">
        <v>1072</v>
      </c>
      <c r="E4053" s="1" t="s">
        <v>3016</v>
      </c>
      <c r="F4053" s="102" t="s">
        <v>3513</v>
      </c>
      <c r="G4053" s="1">
        <v>-2270153.5299999998</v>
      </c>
      <c r="H4053" s="1">
        <v>0</v>
      </c>
      <c r="I4053" s="1">
        <v>-292141.25</v>
      </c>
      <c r="J4053" s="1">
        <v>-292141.25</v>
      </c>
      <c r="K4053" s="1">
        <v>-2562294.7799999998</v>
      </c>
      <c r="L4053" s="1"/>
      <c r="M4053" s="1"/>
    </row>
    <row r="4054" spans="1:13" hidden="1" x14ac:dyDescent="0.35">
      <c r="A4054" s="106">
        <v>44043</v>
      </c>
      <c r="B4054" s="1" t="s">
        <v>3158</v>
      </c>
      <c r="C4054" s="102" t="s">
        <v>2888</v>
      </c>
      <c r="D4054" s="102">
        <v>1073</v>
      </c>
      <c r="E4054" s="1" t="s">
        <v>3017</v>
      </c>
      <c r="F4054" s="102" t="s">
        <v>3503</v>
      </c>
      <c r="G4054" s="1">
        <v>-1096464.0900000001</v>
      </c>
      <c r="H4054" s="1">
        <v>0</v>
      </c>
      <c r="I4054" s="1">
        <v>-130470.91</v>
      </c>
      <c r="J4054" s="1">
        <v>-130470.91</v>
      </c>
      <c r="K4054" s="1">
        <v>-1226935</v>
      </c>
      <c r="L4054" s="1" t="s">
        <v>1176</v>
      </c>
      <c r="M4054" s="1"/>
    </row>
    <row r="4055" spans="1:13" hidden="1" x14ac:dyDescent="0.35">
      <c r="A4055" s="106">
        <v>44043</v>
      </c>
      <c r="B4055" s="1" t="s">
        <v>3158</v>
      </c>
      <c r="C4055" s="102" t="s">
        <v>2911</v>
      </c>
      <c r="D4055" s="102">
        <v>1074</v>
      </c>
      <c r="E4055" s="1" t="s">
        <v>3017</v>
      </c>
      <c r="F4055" s="102" t="s">
        <v>3511</v>
      </c>
      <c r="G4055" s="1">
        <v>-1173689.44</v>
      </c>
      <c r="H4055" s="1">
        <v>0</v>
      </c>
      <c r="I4055" s="1">
        <v>-161670.34</v>
      </c>
      <c r="J4055" s="1">
        <v>-161670.34</v>
      </c>
      <c r="K4055" s="1">
        <v>-1335359.78</v>
      </c>
      <c r="L4055" s="1" t="s">
        <v>1176</v>
      </c>
      <c r="M4055" s="1"/>
    </row>
    <row r="4056" spans="1:13" hidden="1" x14ac:dyDescent="0.35">
      <c r="A4056" s="106">
        <v>44043</v>
      </c>
      <c r="B4056" s="1"/>
      <c r="C4056" s="102" t="s">
        <v>2878</v>
      </c>
      <c r="D4056" s="102">
        <v>1078</v>
      </c>
      <c r="E4056" s="1" t="s">
        <v>3016</v>
      </c>
      <c r="F4056" s="102" t="s">
        <v>3513</v>
      </c>
      <c r="G4056" s="1">
        <v>-21188464.149999999</v>
      </c>
      <c r="H4056" s="1">
        <v>0</v>
      </c>
      <c r="I4056" s="1">
        <v>-2889952.55</v>
      </c>
      <c r="J4056" s="1">
        <v>-2889952.55</v>
      </c>
      <c r="K4056" s="1">
        <v>-24078416.699999999</v>
      </c>
      <c r="L4056" s="1"/>
      <c r="M4056" s="1"/>
    </row>
    <row r="4057" spans="1:13" hidden="1" x14ac:dyDescent="0.35">
      <c r="A4057" s="106">
        <v>44043</v>
      </c>
      <c r="B4057" s="1"/>
      <c r="C4057" s="102" t="s">
        <v>2880</v>
      </c>
      <c r="D4057" s="102">
        <v>1079</v>
      </c>
      <c r="E4057" s="1" t="s">
        <v>3016</v>
      </c>
      <c r="F4057" s="102" t="s">
        <v>3514</v>
      </c>
      <c r="G4057" s="1">
        <v>-21188464.149999999</v>
      </c>
      <c r="H4057" s="1">
        <v>0</v>
      </c>
      <c r="I4057" s="1">
        <v>-2889952.55</v>
      </c>
      <c r="J4057" s="1">
        <v>-2889952.55</v>
      </c>
      <c r="K4057" s="1">
        <v>-24078416.699999999</v>
      </c>
      <c r="L4057" s="1"/>
      <c r="M4057" s="1"/>
    </row>
    <row r="4058" spans="1:13" hidden="1" x14ac:dyDescent="0.35">
      <c r="A4058" s="106">
        <v>44043</v>
      </c>
      <c r="B4058" s="1" t="s">
        <v>3158</v>
      </c>
      <c r="C4058" s="102" t="s">
        <v>3515</v>
      </c>
      <c r="D4058" s="102">
        <v>1080</v>
      </c>
      <c r="E4058" s="1" t="s">
        <v>3017</v>
      </c>
      <c r="F4058" s="102" t="s">
        <v>3505</v>
      </c>
      <c r="G4058" s="1">
        <v>-228668.76</v>
      </c>
      <c r="H4058" s="1">
        <v>0</v>
      </c>
      <c r="I4058" s="1">
        <v>-55342.09</v>
      </c>
      <c r="J4058" s="1">
        <v>-55342.09</v>
      </c>
      <c r="K4058" s="1">
        <v>-284010.84999999998</v>
      </c>
      <c r="L4058" s="1" t="s">
        <v>1176</v>
      </c>
      <c r="M4058" s="1"/>
    </row>
    <row r="4059" spans="1:13" hidden="1" x14ac:dyDescent="0.35">
      <c r="A4059" s="106">
        <v>44043</v>
      </c>
      <c r="B4059" s="1" t="s">
        <v>3158</v>
      </c>
      <c r="C4059" s="102" t="s">
        <v>3515</v>
      </c>
      <c r="D4059" s="102">
        <v>1082</v>
      </c>
      <c r="E4059" s="1" t="s">
        <v>3017</v>
      </c>
      <c r="F4059" s="102" t="s">
        <v>3507</v>
      </c>
      <c r="G4059" s="1">
        <v>-552102.02</v>
      </c>
      <c r="H4059" s="1">
        <v>0</v>
      </c>
      <c r="I4059" s="1">
        <v>-74571.83</v>
      </c>
      <c r="J4059" s="1">
        <v>-74571.83</v>
      </c>
      <c r="K4059" s="1">
        <v>-626673.85</v>
      </c>
      <c r="L4059" s="1" t="s">
        <v>1176</v>
      </c>
      <c r="M4059" s="1"/>
    </row>
    <row r="4060" spans="1:13" hidden="1" x14ac:dyDescent="0.35">
      <c r="A4060" s="106">
        <v>44043</v>
      </c>
      <c r="B4060" s="1" t="s">
        <v>3158</v>
      </c>
      <c r="C4060" s="102" t="s">
        <v>3515</v>
      </c>
      <c r="D4060" s="102">
        <v>1083</v>
      </c>
      <c r="E4060" s="1" t="s">
        <v>3017</v>
      </c>
      <c r="F4060" s="102" t="s">
        <v>3508</v>
      </c>
      <c r="G4060" s="1">
        <v>-19840090.280000001</v>
      </c>
      <c r="H4060" s="1">
        <v>0</v>
      </c>
      <c r="I4060" s="1">
        <v>-2658807.54</v>
      </c>
      <c r="J4060" s="1">
        <v>-2658807.54</v>
      </c>
      <c r="K4060" s="1">
        <v>-22498897.82</v>
      </c>
      <c r="L4060" s="1" t="s">
        <v>1176</v>
      </c>
      <c r="M4060" s="1"/>
    </row>
    <row r="4061" spans="1:13" hidden="1" x14ac:dyDescent="0.35">
      <c r="A4061" s="106">
        <v>44043</v>
      </c>
      <c r="B4061" s="1" t="s">
        <v>3158</v>
      </c>
      <c r="C4061" s="102" t="s">
        <v>3515</v>
      </c>
      <c r="D4061" s="102">
        <v>1086</v>
      </c>
      <c r="E4061" s="1" t="s">
        <v>3017</v>
      </c>
      <c r="F4061" s="102" t="s">
        <v>3516</v>
      </c>
      <c r="G4061" s="1">
        <v>-18737.73</v>
      </c>
      <c r="H4061" s="1">
        <v>0</v>
      </c>
      <c r="I4061" s="1">
        <v>-4190.8</v>
      </c>
      <c r="J4061" s="1">
        <v>-4190.8</v>
      </c>
      <c r="K4061" s="1">
        <v>-22928.53</v>
      </c>
      <c r="L4061" s="1" t="s">
        <v>1176</v>
      </c>
      <c r="M4061" s="1"/>
    </row>
    <row r="4062" spans="1:13" hidden="1" x14ac:dyDescent="0.35">
      <c r="A4062" s="106">
        <v>44043</v>
      </c>
      <c r="B4062" s="1" t="s">
        <v>3158</v>
      </c>
      <c r="C4062" s="102" t="s">
        <v>3515</v>
      </c>
      <c r="D4062" s="102">
        <v>1089</v>
      </c>
      <c r="E4062" s="1" t="s">
        <v>3017</v>
      </c>
      <c r="F4062" s="102" t="s">
        <v>3275</v>
      </c>
      <c r="G4062" s="1">
        <v>-548865.36</v>
      </c>
      <c r="H4062" s="1">
        <v>0</v>
      </c>
      <c r="I4062" s="1">
        <v>-97040.29</v>
      </c>
      <c r="J4062" s="1">
        <v>-97040.29</v>
      </c>
      <c r="K4062" s="1">
        <v>-645905.65</v>
      </c>
      <c r="L4062" s="1" t="s">
        <v>1176</v>
      </c>
      <c r="M4062" s="1"/>
    </row>
    <row r="4063" spans="1:13" hidden="1" x14ac:dyDescent="0.35">
      <c r="A4063" s="106">
        <v>44043</v>
      </c>
      <c r="B4063" s="1"/>
      <c r="C4063" s="102" t="s">
        <v>2914</v>
      </c>
      <c r="D4063" s="102">
        <v>1103</v>
      </c>
      <c r="E4063" s="1" t="s">
        <v>3016</v>
      </c>
      <c r="F4063" s="102" t="s">
        <v>3517</v>
      </c>
      <c r="G4063" s="1">
        <v>-870131.94</v>
      </c>
      <c r="H4063" s="1">
        <v>0</v>
      </c>
      <c r="I4063" s="1">
        <v>-152490.23999999999</v>
      </c>
      <c r="J4063" s="1">
        <v>-152490.23999999999</v>
      </c>
      <c r="K4063" s="1">
        <v>-1022622.18</v>
      </c>
      <c r="L4063" s="1"/>
      <c r="M4063" s="1"/>
    </row>
    <row r="4064" spans="1:13" hidden="1" x14ac:dyDescent="0.35">
      <c r="A4064" s="106">
        <v>44043</v>
      </c>
      <c r="B4064" s="1"/>
      <c r="C4064" s="102" t="s">
        <v>2916</v>
      </c>
      <c r="D4064" s="102">
        <v>1104</v>
      </c>
      <c r="E4064" s="1" t="s">
        <v>3016</v>
      </c>
      <c r="F4064" s="102" t="s">
        <v>3518</v>
      </c>
      <c r="G4064" s="1">
        <v>-870131.94</v>
      </c>
      <c r="H4064" s="1">
        <v>0</v>
      </c>
      <c r="I4064" s="1">
        <v>-152490.23999999999</v>
      </c>
      <c r="J4064" s="1">
        <v>-152490.23999999999</v>
      </c>
      <c r="K4064" s="1">
        <v>-1022622.18</v>
      </c>
      <c r="L4064" s="1"/>
      <c r="M4064" s="1"/>
    </row>
    <row r="4065" spans="1:13" hidden="1" x14ac:dyDescent="0.35">
      <c r="A4065" s="106">
        <v>44043</v>
      </c>
      <c r="B4065" s="1" t="s">
        <v>3158</v>
      </c>
      <c r="C4065" s="102" t="s">
        <v>3519</v>
      </c>
      <c r="D4065" s="102">
        <v>1111</v>
      </c>
      <c r="E4065" s="1" t="s">
        <v>3017</v>
      </c>
      <c r="F4065" s="102" t="s">
        <v>3520</v>
      </c>
      <c r="G4065" s="1">
        <v>-870131.94</v>
      </c>
      <c r="H4065" s="1">
        <v>0</v>
      </c>
      <c r="I4065" s="1">
        <v>-152490.23999999999</v>
      </c>
      <c r="J4065" s="1">
        <v>-152490.23999999999</v>
      </c>
      <c r="K4065" s="1">
        <v>-1022622.18</v>
      </c>
      <c r="L4065" s="1" t="s">
        <v>1176</v>
      </c>
      <c r="M4065" s="1"/>
    </row>
    <row r="4066" spans="1:13" hidden="1" x14ac:dyDescent="0.35">
      <c r="A4066" s="106">
        <v>44043</v>
      </c>
      <c r="B4066" s="1"/>
      <c r="C4066" s="102" t="s">
        <v>2920</v>
      </c>
      <c r="D4066" s="102">
        <v>1128</v>
      </c>
      <c r="E4066" s="1" t="s">
        <v>3016</v>
      </c>
      <c r="F4066" s="102" t="s">
        <v>3521</v>
      </c>
      <c r="G4066" s="1">
        <v>-107821.35</v>
      </c>
      <c r="H4066" s="1">
        <v>0</v>
      </c>
      <c r="I4066" s="1">
        <v>-18860.650000000001</v>
      </c>
      <c r="J4066" s="1">
        <v>-18860.650000000001</v>
      </c>
      <c r="K4066" s="1">
        <v>-126682</v>
      </c>
      <c r="L4066" s="1"/>
      <c r="M4066" s="1"/>
    </row>
    <row r="4067" spans="1:13" hidden="1" x14ac:dyDescent="0.35">
      <c r="A4067" s="106">
        <v>44043</v>
      </c>
      <c r="B4067" s="1" t="s">
        <v>3158</v>
      </c>
      <c r="C4067" s="102" t="s">
        <v>2922</v>
      </c>
      <c r="D4067" s="102">
        <v>1139</v>
      </c>
      <c r="E4067" s="1" t="s">
        <v>3017</v>
      </c>
      <c r="F4067" s="102" t="s">
        <v>3522</v>
      </c>
      <c r="G4067" s="1">
        <v>-107821.35</v>
      </c>
      <c r="H4067" s="1">
        <v>0</v>
      </c>
      <c r="I4067" s="1">
        <v>-18860.650000000001</v>
      </c>
      <c r="J4067" s="1">
        <v>-18860.650000000001</v>
      </c>
      <c r="K4067" s="1">
        <v>-126682</v>
      </c>
      <c r="L4067" s="1" t="s">
        <v>1176</v>
      </c>
      <c r="M4067" s="1"/>
    </row>
    <row r="4068" spans="1:13" hidden="1" x14ac:dyDescent="0.35">
      <c r="A4068" s="106">
        <v>44043</v>
      </c>
      <c r="B4068" s="1"/>
      <c r="C4068" s="102" t="s">
        <v>2655</v>
      </c>
      <c r="D4068" s="102">
        <v>1052</v>
      </c>
      <c r="E4068" s="1" t="s">
        <v>3016</v>
      </c>
      <c r="F4068" s="102" t="s">
        <v>3523</v>
      </c>
      <c r="G4068" s="1">
        <v>-60903938.920000002</v>
      </c>
      <c r="H4068" s="1">
        <v>18393.97</v>
      </c>
      <c r="I4068" s="1">
        <v>-31832790.899999999</v>
      </c>
      <c r="J4068" s="1">
        <v>-31814396.93</v>
      </c>
      <c r="K4068" s="1">
        <v>-92718335.849999994</v>
      </c>
      <c r="L4068" s="1"/>
      <c r="M4068" s="1"/>
    </row>
    <row r="4069" spans="1:13" hidden="1" x14ac:dyDescent="0.35">
      <c r="A4069" s="106">
        <v>44043</v>
      </c>
      <c r="B4069" s="1"/>
      <c r="C4069" s="102" t="s">
        <v>3078</v>
      </c>
      <c r="D4069" s="102">
        <v>1057</v>
      </c>
      <c r="E4069" s="1" t="s">
        <v>3016</v>
      </c>
      <c r="F4069" s="102" t="s">
        <v>3524</v>
      </c>
      <c r="G4069" s="1">
        <v>-60903938.920000002</v>
      </c>
      <c r="H4069" s="1">
        <v>18393.97</v>
      </c>
      <c r="I4069" s="1">
        <v>-31832790.899999999</v>
      </c>
      <c r="J4069" s="1">
        <v>-31814396.93</v>
      </c>
      <c r="K4069" s="1">
        <v>-92718335.849999994</v>
      </c>
      <c r="L4069" s="1"/>
      <c r="M4069" s="1"/>
    </row>
    <row r="4070" spans="1:13" hidden="1" x14ac:dyDescent="0.35">
      <c r="A4070" s="106">
        <v>44043</v>
      </c>
      <c r="B4070" s="1" t="s">
        <v>3160</v>
      </c>
      <c r="C4070" s="102" t="s">
        <v>3525</v>
      </c>
      <c r="D4070" s="102">
        <v>1058</v>
      </c>
      <c r="E4070" s="1" t="s">
        <v>3017</v>
      </c>
      <c r="F4070" s="102" t="s">
        <v>3526</v>
      </c>
      <c r="G4070" s="1">
        <v>-59795305.549999997</v>
      </c>
      <c r="H4070" s="1">
        <v>0</v>
      </c>
      <c r="I4070" s="1">
        <v>-31633103.559999999</v>
      </c>
      <c r="J4070" s="1">
        <v>-31633103.559999999</v>
      </c>
      <c r="K4070" s="1">
        <v>-91428409.109999999</v>
      </c>
      <c r="L4070" s="1" t="s">
        <v>1176</v>
      </c>
      <c r="M4070" s="1"/>
    </row>
    <row r="4071" spans="1:13" hidden="1" x14ac:dyDescent="0.35">
      <c r="A4071" s="106">
        <v>44043</v>
      </c>
      <c r="B4071" s="1" t="s">
        <v>3161</v>
      </c>
      <c r="C4071" s="102" t="s">
        <v>3525</v>
      </c>
      <c r="D4071" s="102">
        <v>1059</v>
      </c>
      <c r="E4071" s="1" t="s">
        <v>3017</v>
      </c>
      <c r="F4071" s="102" t="s">
        <v>3527</v>
      </c>
      <c r="G4071" s="1">
        <v>-1108633.3700000001</v>
      </c>
      <c r="H4071" s="1">
        <v>18393.97</v>
      </c>
      <c r="I4071" s="1">
        <v>-199687.34</v>
      </c>
      <c r="J4071" s="1">
        <v>-181293.37</v>
      </c>
      <c r="K4071" s="1">
        <v>-1289926.74</v>
      </c>
      <c r="L4071" s="1" t="s">
        <v>1176</v>
      </c>
      <c r="M4071" s="1"/>
    </row>
    <row r="4072" spans="1:13" hidden="1" x14ac:dyDescent="0.35">
      <c r="A4072" s="106">
        <v>44043</v>
      </c>
      <c r="B4072" s="1"/>
      <c r="C4072" s="102" t="s">
        <v>2659</v>
      </c>
      <c r="D4072" s="102">
        <v>1062</v>
      </c>
      <c r="E4072" s="1" t="s">
        <v>3016</v>
      </c>
      <c r="F4072" s="102" t="s">
        <v>3528</v>
      </c>
      <c r="G4072" s="1">
        <v>14564293.68</v>
      </c>
      <c r="H4072" s="1">
        <v>4699211.68</v>
      </c>
      <c r="I4072" s="1">
        <v>-105975.6</v>
      </c>
      <c r="J4072" s="1">
        <v>4593236.08</v>
      </c>
      <c r="K4072" s="1">
        <v>19157529.760000002</v>
      </c>
      <c r="L4072" s="1"/>
      <c r="M4072" s="1"/>
    </row>
    <row r="4073" spans="1:13" hidden="1" x14ac:dyDescent="0.35">
      <c r="A4073" s="106">
        <v>44043</v>
      </c>
      <c r="B4073" s="1" t="s">
        <v>1177</v>
      </c>
      <c r="C4073" s="102" t="s">
        <v>2661</v>
      </c>
      <c r="D4073" s="102">
        <v>1066</v>
      </c>
      <c r="E4073" s="1" t="s">
        <v>3017</v>
      </c>
      <c r="F4073" s="102" t="s">
        <v>3529</v>
      </c>
      <c r="G4073" s="1">
        <v>1917256.62</v>
      </c>
      <c r="H4073" s="1">
        <v>643699.91</v>
      </c>
      <c r="I4073" s="1">
        <v>-12381.09</v>
      </c>
      <c r="J4073" s="1">
        <v>631318.82000000007</v>
      </c>
      <c r="K4073" s="1">
        <v>2548575.44</v>
      </c>
      <c r="L4073" s="1" t="s">
        <v>1258</v>
      </c>
      <c r="M4073" s="1"/>
    </row>
    <row r="4074" spans="1:13" hidden="1" x14ac:dyDescent="0.35">
      <c r="A4074" s="106">
        <v>44043</v>
      </c>
      <c r="B4074" s="1" t="s">
        <v>1177</v>
      </c>
      <c r="C4074" s="102" t="s">
        <v>2662</v>
      </c>
      <c r="D4074" s="102">
        <v>1067</v>
      </c>
      <c r="E4074" s="1" t="s">
        <v>3017</v>
      </c>
      <c r="F4074" s="102" t="s">
        <v>3530</v>
      </c>
      <c r="G4074" s="1">
        <v>8831000.0199999996</v>
      </c>
      <c r="H4074" s="1">
        <v>2964927.25</v>
      </c>
      <c r="I4074" s="1">
        <v>-57034.55</v>
      </c>
      <c r="J4074" s="1">
        <v>2907892.7</v>
      </c>
      <c r="K4074" s="1">
        <v>11738892.720000001</v>
      </c>
      <c r="L4074" s="1" t="s">
        <v>1258</v>
      </c>
      <c r="M4074" s="1"/>
    </row>
    <row r="4075" spans="1:13" hidden="1" x14ac:dyDescent="0.35">
      <c r="A4075" s="106">
        <v>44043</v>
      </c>
      <c r="B4075" s="1" t="s">
        <v>1177</v>
      </c>
      <c r="C4075" s="102" t="s">
        <v>2663</v>
      </c>
      <c r="D4075" s="102">
        <v>1068</v>
      </c>
      <c r="E4075" s="1" t="s">
        <v>3017</v>
      </c>
      <c r="F4075" s="102" t="s">
        <v>3531</v>
      </c>
      <c r="G4075" s="1">
        <v>2791817.42</v>
      </c>
      <c r="H4075" s="1">
        <v>359384.92</v>
      </c>
      <c r="I4075" s="1">
        <v>-36559.96</v>
      </c>
      <c r="J4075" s="1">
        <v>322824.95999999996</v>
      </c>
      <c r="K4075" s="1">
        <v>3114642.38</v>
      </c>
      <c r="L4075" s="1" t="s">
        <v>1260</v>
      </c>
      <c r="M4075" s="1"/>
    </row>
    <row r="4076" spans="1:13" hidden="1" x14ac:dyDescent="0.35">
      <c r="A4076" s="106">
        <v>44043</v>
      </c>
      <c r="B4076" s="1" t="s">
        <v>1177</v>
      </c>
      <c r="C4076" s="102" t="s">
        <v>2857</v>
      </c>
      <c r="D4076" s="102">
        <v>1069</v>
      </c>
      <c r="E4076" s="1" t="s">
        <v>3017</v>
      </c>
      <c r="F4076" s="102" t="s">
        <v>3532</v>
      </c>
      <c r="G4076" s="1">
        <v>1024219.62</v>
      </c>
      <c r="H4076" s="1">
        <v>731199.6</v>
      </c>
      <c r="I4076" s="1">
        <v>0</v>
      </c>
      <c r="J4076" s="1">
        <v>731199.6</v>
      </c>
      <c r="K4076" s="1">
        <v>1755419.22</v>
      </c>
      <c r="L4076" s="1" t="s">
        <v>1176</v>
      </c>
      <c r="M4076" s="1"/>
    </row>
    <row r="4077" spans="1:13" hidden="1" x14ac:dyDescent="0.35">
      <c r="A4077" s="106">
        <v>44043</v>
      </c>
      <c r="B4077" s="1"/>
      <c r="C4077" s="102" t="s">
        <v>2664</v>
      </c>
      <c r="D4077" s="102">
        <v>1180</v>
      </c>
      <c r="E4077" s="1" t="s">
        <v>3016</v>
      </c>
      <c r="F4077" s="102" t="s">
        <v>3533</v>
      </c>
      <c r="G4077" s="1">
        <v>40556731.729999997</v>
      </c>
      <c r="H4077" s="1">
        <v>9474997.1099999994</v>
      </c>
      <c r="I4077" s="1">
        <v>-2650221.27</v>
      </c>
      <c r="J4077" s="1">
        <v>6824775.8399999999</v>
      </c>
      <c r="K4077" s="1">
        <v>47381507.57</v>
      </c>
      <c r="L4077" s="1"/>
      <c r="M4077" s="1"/>
    </row>
    <row r="4078" spans="1:13" hidden="1" x14ac:dyDescent="0.35">
      <c r="A4078" s="106">
        <v>44043</v>
      </c>
      <c r="B4078" s="1"/>
      <c r="C4078" s="102" t="s">
        <v>2666</v>
      </c>
      <c r="D4078" s="102">
        <v>1181</v>
      </c>
      <c r="E4078" s="1" t="s">
        <v>3016</v>
      </c>
      <c r="F4078" s="102" t="s">
        <v>3668</v>
      </c>
      <c r="G4078" s="1">
        <v>1681615.9</v>
      </c>
      <c r="H4078" s="1">
        <v>1923686.12</v>
      </c>
      <c r="I4078" s="1">
        <v>-1636251.13</v>
      </c>
      <c r="J4078" s="1">
        <v>287434.99000000022</v>
      </c>
      <c r="K4078" s="1">
        <v>1969050.89</v>
      </c>
      <c r="L4078" s="1"/>
      <c r="M4078" s="1"/>
    </row>
    <row r="4079" spans="1:13" hidden="1" x14ac:dyDescent="0.35">
      <c r="A4079" s="106">
        <v>44043</v>
      </c>
      <c r="B4079" s="1"/>
      <c r="C4079" s="102" t="s">
        <v>2668</v>
      </c>
      <c r="D4079" s="102">
        <v>1182</v>
      </c>
      <c r="E4079" s="1" t="s">
        <v>3016</v>
      </c>
      <c r="F4079" s="102" t="s">
        <v>3534</v>
      </c>
      <c r="G4079" s="1">
        <v>1288197</v>
      </c>
      <c r="H4079" s="1">
        <v>743389.78</v>
      </c>
      <c r="I4079" s="1">
        <v>-525171</v>
      </c>
      <c r="J4079" s="1">
        <v>218218.78000000003</v>
      </c>
      <c r="K4079" s="1">
        <v>1506415.78</v>
      </c>
      <c r="L4079" s="1"/>
      <c r="M4079" s="1"/>
    </row>
    <row r="4080" spans="1:13" hidden="1" x14ac:dyDescent="0.35">
      <c r="A4080" s="106">
        <v>44043</v>
      </c>
      <c r="B4080" s="1" t="s">
        <v>2330</v>
      </c>
      <c r="C4080" s="102" t="s">
        <v>2670</v>
      </c>
      <c r="D4080" s="102">
        <v>1183</v>
      </c>
      <c r="E4080" s="1" t="s">
        <v>3017</v>
      </c>
      <c r="F4080" s="102" t="s">
        <v>3535</v>
      </c>
      <c r="G4080" s="1">
        <v>419004.69</v>
      </c>
      <c r="H4080" s="1">
        <v>243428.42</v>
      </c>
      <c r="I4080" s="1">
        <v>-170400</v>
      </c>
      <c r="J4080" s="1">
        <v>73028.420000000013</v>
      </c>
      <c r="K4080" s="1">
        <v>492033.11</v>
      </c>
      <c r="L4080" s="1" t="s">
        <v>1244</v>
      </c>
      <c r="M4080" s="1"/>
    </row>
    <row r="4081" spans="1:13" hidden="1" x14ac:dyDescent="0.35">
      <c r="A4081" s="106">
        <v>44043</v>
      </c>
      <c r="B4081" s="1" t="s">
        <v>2330</v>
      </c>
      <c r="C4081" s="102" t="s">
        <v>2672</v>
      </c>
      <c r="D4081" s="102">
        <v>1184</v>
      </c>
      <c r="E4081" s="1" t="s">
        <v>3017</v>
      </c>
      <c r="F4081" s="102" t="s">
        <v>3536</v>
      </c>
      <c r="G4081" s="1">
        <v>195176.87</v>
      </c>
      <c r="H4081" s="1">
        <v>186045.02</v>
      </c>
      <c r="I4081" s="1">
        <v>-135030</v>
      </c>
      <c r="J4081" s="1">
        <v>51015.01999999999</v>
      </c>
      <c r="K4081" s="1">
        <v>246191.89</v>
      </c>
      <c r="L4081" s="1" t="s">
        <v>1244</v>
      </c>
      <c r="M4081" s="1"/>
    </row>
    <row r="4082" spans="1:13" hidden="1" x14ac:dyDescent="0.35">
      <c r="A4082" s="106">
        <v>44043</v>
      </c>
      <c r="B4082" s="1" t="s">
        <v>2330</v>
      </c>
      <c r="C4082" s="102" t="s">
        <v>2673</v>
      </c>
      <c r="D4082" s="102">
        <v>1185</v>
      </c>
      <c r="E4082" s="1" t="s">
        <v>3017</v>
      </c>
      <c r="F4082" s="102" t="s">
        <v>3537</v>
      </c>
      <c r="G4082" s="1">
        <v>23276.9</v>
      </c>
      <c r="H4082" s="1">
        <v>3479.32</v>
      </c>
      <c r="I4082" s="1">
        <v>-2436</v>
      </c>
      <c r="J4082" s="1">
        <v>1043.3200000000002</v>
      </c>
      <c r="K4082" s="1">
        <v>24320.22</v>
      </c>
      <c r="L4082" s="1" t="s">
        <v>1244</v>
      </c>
      <c r="M4082" s="1"/>
    </row>
    <row r="4083" spans="1:13" hidden="1" x14ac:dyDescent="0.35">
      <c r="A4083" s="106">
        <v>44043</v>
      </c>
      <c r="B4083" s="1" t="s">
        <v>2330</v>
      </c>
      <c r="C4083" s="102" t="s">
        <v>3081</v>
      </c>
      <c r="D4083" s="102">
        <v>1186</v>
      </c>
      <c r="E4083" s="1" t="s">
        <v>3017</v>
      </c>
      <c r="F4083" s="102" t="s">
        <v>3538</v>
      </c>
      <c r="G4083" s="1">
        <v>82344</v>
      </c>
      <c r="H4083" s="1">
        <v>0</v>
      </c>
      <c r="I4083" s="1">
        <v>0</v>
      </c>
      <c r="J4083" s="1">
        <v>0</v>
      </c>
      <c r="K4083" s="1">
        <v>82344</v>
      </c>
      <c r="L4083" s="1" t="s">
        <v>1244</v>
      </c>
      <c r="M4083" s="1"/>
    </row>
    <row r="4084" spans="1:13" hidden="1" x14ac:dyDescent="0.35">
      <c r="A4084" s="106">
        <v>44043</v>
      </c>
      <c r="B4084" s="1" t="s">
        <v>2330</v>
      </c>
      <c r="C4084" s="102" t="s">
        <v>2675</v>
      </c>
      <c r="D4084" s="102">
        <v>1190</v>
      </c>
      <c r="E4084" s="1" t="s">
        <v>3017</v>
      </c>
      <c r="F4084" s="102" t="s">
        <v>3539</v>
      </c>
      <c r="G4084" s="1">
        <v>32650.41</v>
      </c>
      <c r="H4084" s="1">
        <v>13373.55</v>
      </c>
      <c r="I4084" s="1">
        <v>-9362</v>
      </c>
      <c r="J4084" s="1">
        <v>4011.5499999999993</v>
      </c>
      <c r="K4084" s="1">
        <v>36661.96</v>
      </c>
      <c r="L4084" s="1" t="s">
        <v>1244</v>
      </c>
      <c r="M4084" s="1"/>
    </row>
    <row r="4085" spans="1:13" hidden="1" x14ac:dyDescent="0.35">
      <c r="A4085" s="106">
        <v>44043</v>
      </c>
      <c r="B4085" s="1" t="s">
        <v>2330</v>
      </c>
      <c r="C4085" s="102" t="s">
        <v>2677</v>
      </c>
      <c r="D4085" s="102">
        <v>1191</v>
      </c>
      <c r="E4085" s="1" t="s">
        <v>3017</v>
      </c>
      <c r="F4085" s="102" t="s">
        <v>3540</v>
      </c>
      <c r="G4085" s="1">
        <v>64540.74</v>
      </c>
      <c r="H4085" s="1">
        <v>19519.88</v>
      </c>
      <c r="I4085" s="1">
        <v>-13664</v>
      </c>
      <c r="J4085" s="1">
        <v>5855.880000000001</v>
      </c>
      <c r="K4085" s="1">
        <v>70396.62</v>
      </c>
      <c r="L4085" s="1" t="s">
        <v>1244</v>
      </c>
      <c r="M4085" s="1"/>
    </row>
    <row r="4086" spans="1:13" hidden="1" x14ac:dyDescent="0.35">
      <c r="A4086" s="106">
        <v>44043</v>
      </c>
      <c r="B4086" s="1" t="s">
        <v>2330</v>
      </c>
      <c r="C4086" s="102" t="s">
        <v>2678</v>
      </c>
      <c r="D4086" s="102">
        <v>1192</v>
      </c>
      <c r="E4086" s="1" t="s">
        <v>3017</v>
      </c>
      <c r="F4086" s="102" t="s">
        <v>3541</v>
      </c>
      <c r="G4086" s="1">
        <v>50164.32</v>
      </c>
      <c r="H4086" s="1">
        <v>35792.199999999997</v>
      </c>
      <c r="I4086" s="1">
        <v>-25055</v>
      </c>
      <c r="J4086" s="1">
        <v>10737.199999999997</v>
      </c>
      <c r="K4086" s="1">
        <v>60901.52</v>
      </c>
      <c r="L4086" s="1" t="s">
        <v>1244</v>
      </c>
      <c r="M4086" s="1"/>
    </row>
    <row r="4087" spans="1:13" hidden="1" x14ac:dyDescent="0.35">
      <c r="A4087" s="106">
        <v>44043</v>
      </c>
      <c r="B4087" s="1" t="s">
        <v>2330</v>
      </c>
      <c r="C4087" s="102" t="s">
        <v>2680</v>
      </c>
      <c r="D4087" s="102">
        <v>1194</v>
      </c>
      <c r="E4087" s="1" t="s">
        <v>3017</v>
      </c>
      <c r="F4087" s="102" t="s">
        <v>3542</v>
      </c>
      <c r="G4087" s="1">
        <v>9803.58</v>
      </c>
      <c r="H4087" s="1">
        <v>7113.38</v>
      </c>
      <c r="I4087" s="1">
        <v>-4979</v>
      </c>
      <c r="J4087" s="1">
        <v>2134.38</v>
      </c>
      <c r="K4087" s="1">
        <v>11937.96</v>
      </c>
      <c r="L4087" s="1" t="s">
        <v>1244</v>
      </c>
      <c r="M4087" s="1"/>
    </row>
    <row r="4088" spans="1:13" hidden="1" x14ac:dyDescent="0.35">
      <c r="A4088" s="106">
        <v>44043</v>
      </c>
      <c r="B4088" s="1" t="s">
        <v>2330</v>
      </c>
      <c r="C4088" s="102" t="s">
        <v>2681</v>
      </c>
      <c r="D4088" s="102">
        <v>1195</v>
      </c>
      <c r="E4088" s="1" t="s">
        <v>3017</v>
      </c>
      <c r="F4088" s="102" t="s">
        <v>3543</v>
      </c>
      <c r="G4088" s="1">
        <v>258942.61</v>
      </c>
      <c r="H4088" s="1">
        <v>131890.71</v>
      </c>
      <c r="I4088" s="1">
        <v>-92323</v>
      </c>
      <c r="J4088" s="1">
        <v>39567.709999999992</v>
      </c>
      <c r="K4088" s="1">
        <v>298510.32</v>
      </c>
      <c r="L4088" s="1" t="s">
        <v>1258</v>
      </c>
      <c r="M4088" s="1"/>
    </row>
    <row r="4089" spans="1:13" hidden="1" x14ac:dyDescent="0.35">
      <c r="A4089" s="106">
        <v>44043</v>
      </c>
      <c r="B4089" s="1" t="s">
        <v>2330</v>
      </c>
      <c r="C4089" s="102" t="s">
        <v>2683</v>
      </c>
      <c r="D4089" s="102">
        <v>1196</v>
      </c>
      <c r="E4089" s="1" t="s">
        <v>3017</v>
      </c>
      <c r="F4089" s="102" t="s">
        <v>3544</v>
      </c>
      <c r="G4089" s="1">
        <v>75240.009999999995</v>
      </c>
      <c r="H4089" s="1">
        <v>38270.79</v>
      </c>
      <c r="I4089" s="1">
        <v>-26790</v>
      </c>
      <c r="J4089" s="1">
        <v>11480.79</v>
      </c>
      <c r="K4089" s="1">
        <v>86720.8</v>
      </c>
      <c r="L4089" s="1" t="s">
        <v>1009</v>
      </c>
      <c r="M4089" s="1"/>
    </row>
    <row r="4090" spans="1:13" hidden="1" x14ac:dyDescent="0.35">
      <c r="A4090" s="106">
        <v>44043</v>
      </c>
      <c r="B4090" s="1" t="s">
        <v>2330</v>
      </c>
      <c r="C4090" s="102" t="s">
        <v>2685</v>
      </c>
      <c r="D4090" s="102">
        <v>1197</v>
      </c>
      <c r="E4090" s="1" t="s">
        <v>3017</v>
      </c>
      <c r="F4090" s="102" t="s">
        <v>3545</v>
      </c>
      <c r="G4090" s="1">
        <v>32293.68</v>
      </c>
      <c r="H4090" s="1">
        <v>34220.620000000003</v>
      </c>
      <c r="I4090" s="1">
        <v>-23954</v>
      </c>
      <c r="J4090" s="1">
        <v>10266.620000000003</v>
      </c>
      <c r="K4090" s="1">
        <v>42560.3</v>
      </c>
      <c r="L4090" s="1" t="s">
        <v>1244</v>
      </c>
      <c r="M4090" s="1"/>
    </row>
    <row r="4091" spans="1:13" hidden="1" x14ac:dyDescent="0.35">
      <c r="A4091" s="106">
        <v>44043</v>
      </c>
      <c r="B4091" s="1" t="s">
        <v>2330</v>
      </c>
      <c r="C4091" s="102" t="s">
        <v>2686</v>
      </c>
      <c r="D4091" s="102">
        <v>1198</v>
      </c>
      <c r="E4091" s="1" t="s">
        <v>3017</v>
      </c>
      <c r="F4091" s="102" t="s">
        <v>3546</v>
      </c>
      <c r="G4091" s="1">
        <v>4280.7299999999996</v>
      </c>
      <c r="H4091" s="1">
        <v>10032.34</v>
      </c>
      <c r="I4091" s="1">
        <v>-7023</v>
      </c>
      <c r="J4091" s="1">
        <v>3009.34</v>
      </c>
      <c r="K4091" s="1">
        <v>7290.07</v>
      </c>
      <c r="L4091" s="1" t="s">
        <v>1244</v>
      </c>
      <c r="M4091" s="1"/>
    </row>
    <row r="4092" spans="1:13" hidden="1" x14ac:dyDescent="0.35">
      <c r="A4092" s="106">
        <v>44043</v>
      </c>
      <c r="B4092" s="1" t="s">
        <v>2330</v>
      </c>
      <c r="C4092" s="102" t="s">
        <v>2690</v>
      </c>
      <c r="D4092" s="102">
        <v>1202</v>
      </c>
      <c r="E4092" s="1" t="s">
        <v>3017</v>
      </c>
      <c r="F4092" s="102" t="s">
        <v>3547</v>
      </c>
      <c r="G4092" s="1">
        <v>5964.59</v>
      </c>
      <c r="H4092" s="1">
        <v>3718.08</v>
      </c>
      <c r="I4092" s="1">
        <v>-2601</v>
      </c>
      <c r="J4092" s="1">
        <v>1117.08</v>
      </c>
      <c r="K4092" s="1">
        <v>7081.67</v>
      </c>
      <c r="L4092" s="1" t="s">
        <v>1255</v>
      </c>
      <c r="M4092" s="1"/>
    </row>
    <row r="4093" spans="1:13" hidden="1" x14ac:dyDescent="0.35">
      <c r="A4093" s="106">
        <v>44043</v>
      </c>
      <c r="B4093" s="1" t="s">
        <v>2330</v>
      </c>
      <c r="C4093" s="102" t="s">
        <v>2847</v>
      </c>
      <c r="D4093" s="102">
        <v>1206</v>
      </c>
      <c r="E4093" s="1" t="s">
        <v>3017</v>
      </c>
      <c r="F4093" s="102" t="s">
        <v>3548</v>
      </c>
      <c r="G4093" s="1">
        <v>5731.87</v>
      </c>
      <c r="H4093" s="1">
        <v>515.47</v>
      </c>
      <c r="I4093" s="1">
        <v>-361</v>
      </c>
      <c r="J4093" s="1">
        <v>154.47000000000003</v>
      </c>
      <c r="K4093" s="1">
        <v>5886.34</v>
      </c>
      <c r="L4093" s="1" t="s">
        <v>1244</v>
      </c>
      <c r="M4093" s="1"/>
    </row>
    <row r="4094" spans="1:13" hidden="1" x14ac:dyDescent="0.35">
      <c r="A4094" s="106">
        <v>44043</v>
      </c>
      <c r="B4094" s="1" t="s">
        <v>2330</v>
      </c>
      <c r="C4094" s="102" t="s">
        <v>2938</v>
      </c>
      <c r="D4094" s="102">
        <v>1903</v>
      </c>
      <c r="E4094" s="1" t="s">
        <v>3017</v>
      </c>
      <c r="F4094" s="102" t="s">
        <v>3549</v>
      </c>
      <c r="G4094" s="1">
        <v>28782</v>
      </c>
      <c r="H4094" s="1">
        <v>15990</v>
      </c>
      <c r="I4094" s="1">
        <v>-11193</v>
      </c>
      <c r="J4094" s="1">
        <v>4797</v>
      </c>
      <c r="K4094" s="1">
        <v>33579</v>
      </c>
      <c r="L4094" s="1" t="s">
        <v>1244</v>
      </c>
      <c r="M4094" s="1"/>
    </row>
    <row r="4095" spans="1:13" hidden="1" x14ac:dyDescent="0.35">
      <c r="A4095" s="106">
        <v>44043</v>
      </c>
      <c r="B4095" s="1"/>
      <c r="C4095" s="102" t="s">
        <v>2693</v>
      </c>
      <c r="D4095" s="102">
        <v>1215</v>
      </c>
      <c r="E4095" s="1" t="s">
        <v>3016</v>
      </c>
      <c r="F4095" s="102" t="s">
        <v>3550</v>
      </c>
      <c r="G4095" s="1">
        <v>313562.05</v>
      </c>
      <c r="H4095" s="1">
        <v>1151692.29</v>
      </c>
      <c r="I4095" s="1">
        <v>-1091058.1299999999</v>
      </c>
      <c r="J4095" s="1">
        <v>60634.160000000149</v>
      </c>
      <c r="K4095" s="1">
        <v>374196.21</v>
      </c>
      <c r="L4095" s="1"/>
      <c r="M4095" s="1"/>
    </row>
    <row r="4096" spans="1:13" hidden="1" x14ac:dyDescent="0.35">
      <c r="A4096" s="106">
        <v>44043</v>
      </c>
      <c r="B4096" s="1" t="s">
        <v>2331</v>
      </c>
      <c r="C4096" s="102" t="s">
        <v>2695</v>
      </c>
      <c r="D4096" s="102">
        <v>1216</v>
      </c>
      <c r="E4096" s="1" t="s">
        <v>3017</v>
      </c>
      <c r="F4096" s="102" t="s">
        <v>3551</v>
      </c>
      <c r="G4096" s="1">
        <v>18169.87</v>
      </c>
      <c r="H4096" s="1">
        <v>145317.14000000001</v>
      </c>
      <c r="I4096" s="1">
        <v>-142411</v>
      </c>
      <c r="J4096" s="1">
        <v>2906.140000000014</v>
      </c>
      <c r="K4096" s="1">
        <v>21076.01</v>
      </c>
      <c r="L4096" s="1" t="s">
        <v>1182</v>
      </c>
      <c r="M4096" s="1"/>
    </row>
    <row r="4097" spans="1:13" hidden="1" x14ac:dyDescent="0.35">
      <c r="A4097" s="106">
        <v>44043</v>
      </c>
      <c r="B4097" s="1" t="s">
        <v>2331</v>
      </c>
      <c r="C4097" s="102" t="s">
        <v>2696</v>
      </c>
      <c r="D4097" s="102">
        <v>1217</v>
      </c>
      <c r="E4097" s="1" t="s">
        <v>3017</v>
      </c>
      <c r="F4097" s="102" t="s">
        <v>3552</v>
      </c>
      <c r="G4097" s="1">
        <v>0</v>
      </c>
      <c r="H4097" s="1">
        <v>705432.29</v>
      </c>
      <c r="I4097" s="1">
        <v>-705432.29</v>
      </c>
      <c r="J4097" s="1">
        <v>0</v>
      </c>
      <c r="K4097" s="1">
        <v>0</v>
      </c>
      <c r="L4097" s="1" t="s">
        <v>1182</v>
      </c>
      <c r="M4097" s="1"/>
    </row>
    <row r="4098" spans="1:13" hidden="1" x14ac:dyDescent="0.35">
      <c r="A4098" s="106">
        <v>44043</v>
      </c>
      <c r="B4098" s="1" t="s">
        <v>2332</v>
      </c>
      <c r="C4098" s="102" t="s">
        <v>2849</v>
      </c>
      <c r="D4098" s="102">
        <v>1218</v>
      </c>
      <c r="E4098" s="1" t="s">
        <v>3017</v>
      </c>
      <c r="F4098" s="102" t="s">
        <v>3553</v>
      </c>
      <c r="G4098" s="1">
        <v>0</v>
      </c>
      <c r="H4098" s="1">
        <v>70960.39</v>
      </c>
      <c r="I4098" s="1">
        <v>-70960.39</v>
      </c>
      <c r="J4098" s="1">
        <v>0</v>
      </c>
      <c r="K4098" s="1">
        <v>0</v>
      </c>
      <c r="L4098" s="1" t="s">
        <v>1183</v>
      </c>
      <c r="M4098" s="1"/>
    </row>
    <row r="4099" spans="1:13" hidden="1" x14ac:dyDescent="0.35">
      <c r="A4099" s="106">
        <v>44043</v>
      </c>
      <c r="B4099" s="1" t="s">
        <v>2331</v>
      </c>
      <c r="C4099" s="102" t="s">
        <v>2698</v>
      </c>
      <c r="D4099" s="102">
        <v>1219</v>
      </c>
      <c r="E4099" s="1" t="s">
        <v>3017</v>
      </c>
      <c r="F4099" s="102" t="s">
        <v>3554</v>
      </c>
      <c r="G4099" s="1">
        <v>0</v>
      </c>
      <c r="H4099" s="1">
        <v>37558.449999999997</v>
      </c>
      <c r="I4099" s="1">
        <v>-37558.449999999997</v>
      </c>
      <c r="J4099" s="1">
        <v>0</v>
      </c>
      <c r="K4099" s="1">
        <v>0</v>
      </c>
      <c r="L4099" s="1" t="s">
        <v>1182</v>
      </c>
      <c r="M4099" s="1"/>
    </row>
    <row r="4100" spans="1:13" hidden="1" x14ac:dyDescent="0.35">
      <c r="A4100" s="106">
        <v>44043</v>
      </c>
      <c r="B4100" s="1" t="s">
        <v>2332</v>
      </c>
      <c r="C4100" s="102" t="s">
        <v>2700</v>
      </c>
      <c r="D4100" s="102">
        <v>1859</v>
      </c>
      <c r="E4100" s="1" t="s">
        <v>3017</v>
      </c>
      <c r="F4100" s="102" t="s">
        <v>3555</v>
      </c>
      <c r="G4100" s="1">
        <v>295392.18</v>
      </c>
      <c r="H4100" s="1">
        <v>141424.01999999999</v>
      </c>
      <c r="I4100" s="1">
        <v>-98996</v>
      </c>
      <c r="J4100" s="1">
        <v>42428.01999999999</v>
      </c>
      <c r="K4100" s="1">
        <v>337820.2</v>
      </c>
      <c r="L4100" s="1" t="s">
        <v>1183</v>
      </c>
      <c r="M4100" s="1"/>
    </row>
    <row r="4101" spans="1:13" hidden="1" x14ac:dyDescent="0.35">
      <c r="A4101" s="106">
        <v>44043</v>
      </c>
      <c r="B4101" s="1" t="s">
        <v>2331</v>
      </c>
      <c r="C4101" s="102" t="s">
        <v>3657</v>
      </c>
      <c r="D4101" s="102">
        <v>1220</v>
      </c>
      <c r="E4101" s="1" t="s">
        <v>3017</v>
      </c>
      <c r="F4101" s="102" t="s">
        <v>3658</v>
      </c>
      <c r="G4101" s="1">
        <v>0</v>
      </c>
      <c r="H4101" s="1">
        <v>51000</v>
      </c>
      <c r="I4101" s="1">
        <v>-35700</v>
      </c>
      <c r="J4101" s="1">
        <v>15300</v>
      </c>
      <c r="K4101" s="1">
        <v>15300</v>
      </c>
      <c r="L4101" s="1" t="s">
        <v>1182</v>
      </c>
      <c r="M4101" s="1"/>
    </row>
    <row r="4102" spans="1:13" hidden="1" x14ac:dyDescent="0.35">
      <c r="A4102" s="106">
        <v>44043</v>
      </c>
      <c r="B4102" s="1"/>
      <c r="C4102" s="102" t="s">
        <v>2702</v>
      </c>
      <c r="D4102" s="102">
        <v>1221</v>
      </c>
      <c r="E4102" s="1" t="s">
        <v>3016</v>
      </c>
      <c r="F4102" s="102" t="s">
        <v>3556</v>
      </c>
      <c r="G4102" s="1">
        <v>79856.850000000006</v>
      </c>
      <c r="H4102" s="1">
        <v>28604.05</v>
      </c>
      <c r="I4102" s="1">
        <v>-20022</v>
      </c>
      <c r="J4102" s="1">
        <v>8582.0499999999993</v>
      </c>
      <c r="K4102" s="1">
        <v>88438.9</v>
      </c>
      <c r="L4102" s="1"/>
      <c r="M4102" s="1"/>
    </row>
    <row r="4103" spans="1:13" hidden="1" x14ac:dyDescent="0.35">
      <c r="A4103" s="106">
        <v>44043</v>
      </c>
      <c r="B4103" s="1" t="s">
        <v>2334</v>
      </c>
      <c r="C4103" s="102" t="s">
        <v>2704</v>
      </c>
      <c r="D4103" s="102">
        <v>1229</v>
      </c>
      <c r="E4103" s="1" t="s">
        <v>3017</v>
      </c>
      <c r="F4103" s="102" t="s">
        <v>3557</v>
      </c>
      <c r="G4103" s="1">
        <v>79856.850000000006</v>
      </c>
      <c r="H4103" s="1">
        <v>28604.05</v>
      </c>
      <c r="I4103" s="1">
        <v>-20022</v>
      </c>
      <c r="J4103" s="1">
        <v>8582.0499999999993</v>
      </c>
      <c r="K4103" s="1">
        <v>88438.9</v>
      </c>
      <c r="L4103" s="1" t="s">
        <v>1247</v>
      </c>
      <c r="M4103" s="1"/>
    </row>
    <row r="4104" spans="1:13" hidden="1" x14ac:dyDescent="0.35">
      <c r="A4104" s="106">
        <v>44043</v>
      </c>
      <c r="B4104" s="1"/>
      <c r="C4104" s="102" t="s">
        <v>3669</v>
      </c>
      <c r="D4104" s="102">
        <v>1341</v>
      </c>
      <c r="E4104" s="1" t="s">
        <v>3016</v>
      </c>
      <c r="F4104" s="102" t="s">
        <v>3670</v>
      </c>
      <c r="G4104" s="1">
        <v>4438784.49</v>
      </c>
      <c r="H4104" s="1">
        <v>678265</v>
      </c>
      <c r="I4104" s="1">
        <v>0</v>
      </c>
      <c r="J4104" s="1">
        <v>678265</v>
      </c>
      <c r="K4104" s="1">
        <v>5117049.49</v>
      </c>
      <c r="L4104" s="1"/>
      <c r="M4104" s="1"/>
    </row>
    <row r="4105" spans="1:13" hidden="1" x14ac:dyDescent="0.35">
      <c r="A4105" s="106">
        <v>44043</v>
      </c>
      <c r="B4105" s="1"/>
      <c r="C4105" s="102" t="s">
        <v>3671</v>
      </c>
      <c r="D4105" s="102">
        <v>1342</v>
      </c>
      <c r="E4105" s="1" t="s">
        <v>3016</v>
      </c>
      <c r="F4105" s="102" t="s">
        <v>3672</v>
      </c>
      <c r="G4105" s="1">
        <v>1288190.6200000001</v>
      </c>
      <c r="H4105" s="1">
        <v>218221</v>
      </c>
      <c r="I4105" s="1">
        <v>0</v>
      </c>
      <c r="J4105" s="1">
        <v>218221</v>
      </c>
      <c r="K4105" s="1">
        <v>1506411.62</v>
      </c>
      <c r="L4105" s="1"/>
      <c r="M4105" s="1"/>
    </row>
    <row r="4106" spans="1:13" hidden="1" x14ac:dyDescent="0.35">
      <c r="A4106" s="106">
        <v>44043</v>
      </c>
      <c r="B4106" s="1" t="s">
        <v>2330</v>
      </c>
      <c r="C4106" s="102" t="s">
        <v>3673</v>
      </c>
      <c r="D4106" s="102">
        <v>1343</v>
      </c>
      <c r="E4106" s="1" t="s">
        <v>3017</v>
      </c>
      <c r="F4106" s="102" t="s">
        <v>3535</v>
      </c>
      <c r="G4106" s="1">
        <v>419006.39</v>
      </c>
      <c r="H4106" s="1">
        <v>73029</v>
      </c>
      <c r="I4106" s="1">
        <v>0</v>
      </c>
      <c r="J4106" s="1">
        <v>73029</v>
      </c>
      <c r="K4106" s="1">
        <v>492035.39</v>
      </c>
      <c r="L4106" s="1" t="s">
        <v>1244</v>
      </c>
      <c r="M4106" s="1"/>
    </row>
    <row r="4107" spans="1:13" hidden="1" x14ac:dyDescent="0.35">
      <c r="A4107" s="106">
        <v>44043</v>
      </c>
      <c r="B4107" s="1" t="s">
        <v>2330</v>
      </c>
      <c r="C4107" s="102" t="s">
        <v>3674</v>
      </c>
      <c r="D4107" s="102">
        <v>1344</v>
      </c>
      <c r="E4107" s="1" t="s">
        <v>3017</v>
      </c>
      <c r="F4107" s="102" t="s">
        <v>3536</v>
      </c>
      <c r="G4107" s="1">
        <v>195177.76</v>
      </c>
      <c r="H4107" s="1">
        <v>51017</v>
      </c>
      <c r="I4107" s="1">
        <v>0</v>
      </c>
      <c r="J4107" s="1">
        <v>51017</v>
      </c>
      <c r="K4107" s="1">
        <v>246194.76</v>
      </c>
      <c r="L4107" s="1" t="s">
        <v>1244</v>
      </c>
      <c r="M4107" s="1"/>
    </row>
    <row r="4108" spans="1:13" hidden="1" x14ac:dyDescent="0.35">
      <c r="A4108" s="106">
        <v>44043</v>
      </c>
      <c r="B4108" s="1" t="s">
        <v>2330</v>
      </c>
      <c r="C4108" s="102" t="s">
        <v>3675</v>
      </c>
      <c r="D4108" s="102">
        <v>1345</v>
      </c>
      <c r="E4108" s="1" t="s">
        <v>3017</v>
      </c>
      <c r="F4108" s="102" t="s">
        <v>3537</v>
      </c>
      <c r="G4108" s="1">
        <v>23275.97</v>
      </c>
      <c r="H4108" s="1">
        <v>1044</v>
      </c>
      <c r="I4108" s="1">
        <v>0</v>
      </c>
      <c r="J4108" s="1">
        <v>1044</v>
      </c>
      <c r="K4108" s="1">
        <v>24319.97</v>
      </c>
      <c r="L4108" s="1" t="s">
        <v>1244</v>
      </c>
      <c r="M4108" s="1"/>
    </row>
    <row r="4109" spans="1:13" hidden="1" x14ac:dyDescent="0.35">
      <c r="A4109" s="106">
        <v>44043</v>
      </c>
      <c r="B4109" s="1" t="s">
        <v>2330</v>
      </c>
      <c r="C4109" s="102" t="s">
        <v>3676</v>
      </c>
      <c r="D4109" s="102">
        <v>1346</v>
      </c>
      <c r="E4109" s="1" t="s">
        <v>3017</v>
      </c>
      <c r="F4109" s="102" t="s">
        <v>3538</v>
      </c>
      <c r="G4109" s="1">
        <v>82345</v>
      </c>
      <c r="H4109" s="1">
        <v>0</v>
      </c>
      <c r="I4109" s="1">
        <v>0</v>
      </c>
      <c r="J4109" s="1">
        <v>0</v>
      </c>
      <c r="K4109" s="1">
        <v>82345</v>
      </c>
      <c r="L4109" s="1" t="s">
        <v>1244</v>
      </c>
      <c r="M4109" s="1"/>
    </row>
    <row r="4110" spans="1:13" hidden="1" x14ac:dyDescent="0.35">
      <c r="A4110" s="106">
        <v>44043</v>
      </c>
      <c r="B4110" s="1" t="s">
        <v>2330</v>
      </c>
      <c r="C4110" s="102" t="s">
        <v>3677</v>
      </c>
      <c r="D4110" s="102">
        <v>1348</v>
      </c>
      <c r="E4110" s="1" t="s">
        <v>3017</v>
      </c>
      <c r="F4110" s="102" t="s">
        <v>3539</v>
      </c>
      <c r="G4110" s="1">
        <v>32651.71</v>
      </c>
      <c r="H4110" s="1">
        <v>4012</v>
      </c>
      <c r="I4110" s="1">
        <v>0</v>
      </c>
      <c r="J4110" s="1">
        <v>4012</v>
      </c>
      <c r="K4110" s="1">
        <v>36663.71</v>
      </c>
      <c r="L4110" s="1" t="s">
        <v>1244</v>
      </c>
      <c r="M4110" s="1"/>
    </row>
    <row r="4111" spans="1:13" hidden="1" x14ac:dyDescent="0.35">
      <c r="A4111" s="106">
        <v>44043</v>
      </c>
      <c r="B4111" s="1" t="s">
        <v>2330</v>
      </c>
      <c r="C4111" s="102" t="s">
        <v>3678</v>
      </c>
      <c r="D4111" s="102">
        <v>1350</v>
      </c>
      <c r="E4111" s="1" t="s">
        <v>3017</v>
      </c>
      <c r="F4111" s="102" t="s">
        <v>3679</v>
      </c>
      <c r="G4111" s="1">
        <v>64540.800000000003</v>
      </c>
      <c r="H4111" s="1">
        <v>5856</v>
      </c>
      <c r="I4111" s="1">
        <v>0</v>
      </c>
      <c r="J4111" s="1">
        <v>5856</v>
      </c>
      <c r="K4111" s="1">
        <v>70396.800000000003</v>
      </c>
      <c r="L4111" s="1" t="s">
        <v>1244</v>
      </c>
      <c r="M4111" s="1"/>
    </row>
    <row r="4112" spans="1:13" hidden="1" x14ac:dyDescent="0.35">
      <c r="A4112" s="106">
        <v>44043</v>
      </c>
      <c r="B4112" s="1" t="s">
        <v>2330</v>
      </c>
      <c r="C4112" s="102" t="s">
        <v>3680</v>
      </c>
      <c r="D4112" s="102">
        <v>1351</v>
      </c>
      <c r="E4112" s="1" t="s">
        <v>3017</v>
      </c>
      <c r="F4112" s="102" t="s">
        <v>3681</v>
      </c>
      <c r="G4112" s="1">
        <v>50163.77</v>
      </c>
      <c r="H4112" s="1">
        <v>10738</v>
      </c>
      <c r="I4112" s="1">
        <v>0</v>
      </c>
      <c r="J4112" s="1">
        <v>10738</v>
      </c>
      <c r="K4112" s="1">
        <v>60901.77</v>
      </c>
      <c r="L4112" s="1" t="s">
        <v>1244</v>
      </c>
      <c r="M4112" s="1"/>
    </row>
    <row r="4113" spans="1:13" hidden="1" x14ac:dyDescent="0.35">
      <c r="A4113" s="106">
        <v>44043</v>
      </c>
      <c r="B4113" s="1" t="s">
        <v>2330</v>
      </c>
      <c r="C4113" s="102" t="s">
        <v>3682</v>
      </c>
      <c r="D4113" s="102">
        <v>1354</v>
      </c>
      <c r="E4113" s="1" t="s">
        <v>3017</v>
      </c>
      <c r="F4113" s="102" t="s">
        <v>3683</v>
      </c>
      <c r="G4113" s="1">
        <v>9801.02</v>
      </c>
      <c r="H4113" s="1">
        <v>2134</v>
      </c>
      <c r="I4113" s="1">
        <v>0</v>
      </c>
      <c r="J4113" s="1">
        <v>2134</v>
      </c>
      <c r="K4113" s="1">
        <v>11935.02</v>
      </c>
      <c r="L4113" s="1" t="s">
        <v>1244</v>
      </c>
      <c r="M4113" s="1"/>
    </row>
    <row r="4114" spans="1:13" hidden="1" x14ac:dyDescent="0.35">
      <c r="A4114" s="106">
        <v>44043</v>
      </c>
      <c r="B4114" s="1" t="s">
        <v>2330</v>
      </c>
      <c r="C4114" s="102" t="s">
        <v>3684</v>
      </c>
      <c r="D4114" s="102">
        <v>1355</v>
      </c>
      <c r="E4114" s="1" t="s">
        <v>3017</v>
      </c>
      <c r="F4114" s="102" t="s">
        <v>3543</v>
      </c>
      <c r="G4114" s="1">
        <v>258942.65</v>
      </c>
      <c r="H4114" s="1">
        <v>39567</v>
      </c>
      <c r="I4114" s="1">
        <v>0</v>
      </c>
      <c r="J4114" s="1">
        <v>39567</v>
      </c>
      <c r="K4114" s="1">
        <v>298509.65000000002</v>
      </c>
      <c r="L4114" s="1" t="s">
        <v>1258</v>
      </c>
      <c r="M4114" s="1"/>
    </row>
    <row r="4115" spans="1:13" hidden="1" x14ac:dyDescent="0.35">
      <c r="A4115" s="106">
        <v>44043</v>
      </c>
      <c r="B4115" s="1" t="s">
        <v>2330</v>
      </c>
      <c r="C4115" s="102" t="s">
        <v>3685</v>
      </c>
      <c r="D4115" s="102">
        <v>1356</v>
      </c>
      <c r="E4115" s="1" t="s">
        <v>3017</v>
      </c>
      <c r="F4115" s="102" t="s">
        <v>3544</v>
      </c>
      <c r="G4115" s="1">
        <v>75240.45</v>
      </c>
      <c r="H4115" s="1">
        <v>11481</v>
      </c>
      <c r="I4115" s="1">
        <v>0</v>
      </c>
      <c r="J4115" s="1">
        <v>11481</v>
      </c>
      <c r="K4115" s="1">
        <v>86721.45</v>
      </c>
      <c r="L4115" s="1" t="s">
        <v>1009</v>
      </c>
      <c r="M4115" s="1"/>
    </row>
    <row r="4116" spans="1:13" hidden="1" x14ac:dyDescent="0.35">
      <c r="A4116" s="106">
        <v>44043</v>
      </c>
      <c r="B4116" s="1" t="s">
        <v>2330</v>
      </c>
      <c r="C4116" s="102" t="s">
        <v>3686</v>
      </c>
      <c r="D4116" s="102">
        <v>1357</v>
      </c>
      <c r="E4116" s="1" t="s">
        <v>3017</v>
      </c>
      <c r="F4116" s="102" t="s">
        <v>3687</v>
      </c>
      <c r="G4116" s="1">
        <v>32293.11</v>
      </c>
      <c r="H4116" s="1">
        <v>10266</v>
      </c>
      <c r="I4116" s="1">
        <v>0</v>
      </c>
      <c r="J4116" s="1">
        <v>10266</v>
      </c>
      <c r="K4116" s="1">
        <v>42559.11</v>
      </c>
      <c r="L4116" s="1" t="s">
        <v>1244</v>
      </c>
      <c r="M4116" s="1"/>
    </row>
    <row r="4117" spans="1:13" hidden="1" x14ac:dyDescent="0.35">
      <c r="A4117" s="106">
        <v>44043</v>
      </c>
      <c r="B4117" s="1" t="s">
        <v>2330</v>
      </c>
      <c r="C4117" s="102" t="s">
        <v>3688</v>
      </c>
      <c r="D4117" s="102">
        <v>1358</v>
      </c>
      <c r="E4117" s="1" t="s">
        <v>3017</v>
      </c>
      <c r="F4117" s="102" t="s">
        <v>3689</v>
      </c>
      <c r="G4117" s="1">
        <v>4277.55</v>
      </c>
      <c r="H4117" s="1">
        <v>3010</v>
      </c>
      <c r="I4117" s="1">
        <v>0</v>
      </c>
      <c r="J4117" s="1">
        <v>3010</v>
      </c>
      <c r="K4117" s="1">
        <v>7287.55</v>
      </c>
      <c r="L4117" s="1" t="s">
        <v>1244</v>
      </c>
      <c r="M4117" s="1"/>
    </row>
    <row r="4118" spans="1:13" hidden="1" x14ac:dyDescent="0.35">
      <c r="A4118" s="106">
        <v>44043</v>
      </c>
      <c r="B4118" s="1" t="s">
        <v>2330</v>
      </c>
      <c r="C4118" s="102" t="s">
        <v>3690</v>
      </c>
      <c r="D4118" s="102">
        <v>1359</v>
      </c>
      <c r="E4118" s="1" t="s">
        <v>3017</v>
      </c>
      <c r="F4118" s="102" t="s">
        <v>3547</v>
      </c>
      <c r="G4118" s="1">
        <v>5959.51</v>
      </c>
      <c r="H4118" s="1">
        <v>1115</v>
      </c>
      <c r="I4118" s="1">
        <v>0</v>
      </c>
      <c r="J4118" s="1">
        <v>1115</v>
      </c>
      <c r="K4118" s="1">
        <v>7074.51</v>
      </c>
      <c r="L4118" s="1" t="s">
        <v>1255</v>
      </c>
      <c r="M4118" s="1"/>
    </row>
    <row r="4119" spans="1:13" hidden="1" x14ac:dyDescent="0.35">
      <c r="A4119" s="106">
        <v>44043</v>
      </c>
      <c r="B4119" s="1" t="s">
        <v>2330</v>
      </c>
      <c r="C4119" s="102" t="s">
        <v>3691</v>
      </c>
      <c r="D4119" s="102">
        <v>1361</v>
      </c>
      <c r="E4119" s="1" t="s">
        <v>3017</v>
      </c>
      <c r="F4119" s="102" t="s">
        <v>3692</v>
      </c>
      <c r="G4119" s="1">
        <v>5732.93</v>
      </c>
      <c r="H4119" s="1">
        <v>155</v>
      </c>
      <c r="I4119" s="1">
        <v>0</v>
      </c>
      <c r="J4119" s="1">
        <v>155</v>
      </c>
      <c r="K4119" s="1">
        <v>5887.93</v>
      </c>
      <c r="L4119" s="1" t="s">
        <v>1244</v>
      </c>
      <c r="M4119" s="1"/>
    </row>
    <row r="4120" spans="1:13" hidden="1" x14ac:dyDescent="0.35">
      <c r="A4120" s="106">
        <v>44043</v>
      </c>
      <c r="B4120" s="1" t="s">
        <v>2330</v>
      </c>
      <c r="C4120" s="102" t="s">
        <v>3693</v>
      </c>
      <c r="D4120" s="102">
        <v>1362</v>
      </c>
      <c r="E4120" s="1" t="s">
        <v>3017</v>
      </c>
      <c r="F4120" s="102" t="s">
        <v>3694</v>
      </c>
      <c r="G4120" s="1">
        <v>28782</v>
      </c>
      <c r="H4120" s="1">
        <v>4797</v>
      </c>
      <c r="I4120" s="1">
        <v>0</v>
      </c>
      <c r="J4120" s="1">
        <v>4797</v>
      </c>
      <c r="K4120" s="1">
        <v>33579</v>
      </c>
      <c r="L4120" s="1" t="s">
        <v>1244</v>
      </c>
      <c r="M4120" s="1"/>
    </row>
    <row r="4121" spans="1:13" hidden="1" x14ac:dyDescent="0.35">
      <c r="A4121" s="106">
        <v>44043</v>
      </c>
      <c r="B4121" s="1"/>
      <c r="C4121" s="102" t="s">
        <v>3695</v>
      </c>
      <c r="D4121" s="102">
        <v>1374</v>
      </c>
      <c r="E4121" s="1" t="s">
        <v>3016</v>
      </c>
      <c r="F4121" s="102" t="s">
        <v>3696</v>
      </c>
      <c r="G4121" s="1">
        <v>3070739.62</v>
      </c>
      <c r="H4121" s="1">
        <v>451463</v>
      </c>
      <c r="I4121" s="1">
        <v>0</v>
      </c>
      <c r="J4121" s="1">
        <v>451463</v>
      </c>
      <c r="K4121" s="1">
        <v>3522202.62</v>
      </c>
      <c r="L4121" s="1"/>
      <c r="M4121" s="1"/>
    </row>
    <row r="4122" spans="1:13" hidden="1" x14ac:dyDescent="0.35">
      <c r="A4122" s="106">
        <v>44043</v>
      </c>
      <c r="B4122" s="1" t="s">
        <v>2331</v>
      </c>
      <c r="C4122" s="102" t="s">
        <v>3697</v>
      </c>
      <c r="D4122" s="102">
        <v>1375</v>
      </c>
      <c r="E4122" s="1" t="s">
        <v>3017</v>
      </c>
      <c r="F4122" s="102" t="s">
        <v>3551</v>
      </c>
      <c r="G4122" s="1">
        <v>154448.65</v>
      </c>
      <c r="H4122" s="1">
        <v>24704</v>
      </c>
      <c r="I4122" s="1">
        <v>0</v>
      </c>
      <c r="J4122" s="1">
        <v>24704</v>
      </c>
      <c r="K4122" s="1">
        <v>179152.65</v>
      </c>
      <c r="L4122" s="1" t="s">
        <v>1182</v>
      </c>
      <c r="M4122" s="1"/>
    </row>
    <row r="4123" spans="1:13" hidden="1" x14ac:dyDescent="0.35">
      <c r="A4123" s="106">
        <v>44043</v>
      </c>
      <c r="B4123" s="1" t="s">
        <v>2331</v>
      </c>
      <c r="C4123" s="102" t="s">
        <v>3698</v>
      </c>
      <c r="D4123" s="102">
        <v>1376</v>
      </c>
      <c r="E4123" s="1" t="s">
        <v>3017</v>
      </c>
      <c r="F4123" s="102" t="s">
        <v>3699</v>
      </c>
      <c r="G4123" s="1">
        <v>2148050.65</v>
      </c>
      <c r="H4123" s="1">
        <v>324499</v>
      </c>
      <c r="I4123" s="1">
        <v>0</v>
      </c>
      <c r="J4123" s="1">
        <v>324499</v>
      </c>
      <c r="K4123" s="1">
        <v>2472549.65</v>
      </c>
      <c r="L4123" s="1" t="s">
        <v>1182</v>
      </c>
      <c r="M4123" s="1"/>
    </row>
    <row r="4124" spans="1:13" hidden="1" x14ac:dyDescent="0.35">
      <c r="A4124" s="106">
        <v>44043</v>
      </c>
      <c r="B4124" s="1" t="s">
        <v>2332</v>
      </c>
      <c r="C4124" s="102" t="s">
        <v>3700</v>
      </c>
      <c r="D4124" s="102">
        <v>1377</v>
      </c>
      <c r="E4124" s="1" t="s">
        <v>3017</v>
      </c>
      <c r="F4124" s="102" t="s">
        <v>3553</v>
      </c>
      <c r="G4124" s="1">
        <v>202391.6</v>
      </c>
      <c r="H4124" s="1">
        <v>21998</v>
      </c>
      <c r="I4124" s="1">
        <v>0</v>
      </c>
      <c r="J4124" s="1">
        <v>21998</v>
      </c>
      <c r="K4124" s="1">
        <v>224389.6</v>
      </c>
      <c r="L4124" s="1" t="s">
        <v>1183</v>
      </c>
      <c r="M4124" s="1"/>
    </row>
    <row r="4125" spans="1:13" hidden="1" x14ac:dyDescent="0.35">
      <c r="A4125" s="106">
        <v>44043</v>
      </c>
      <c r="B4125" s="1" t="s">
        <v>2331</v>
      </c>
      <c r="C4125" s="102" t="s">
        <v>3701</v>
      </c>
      <c r="D4125" s="102">
        <v>1378</v>
      </c>
      <c r="E4125" s="1" t="s">
        <v>3017</v>
      </c>
      <c r="F4125" s="102" t="s">
        <v>3702</v>
      </c>
      <c r="G4125" s="1">
        <v>268901.53000000003</v>
      </c>
      <c r="H4125" s="1">
        <v>22535</v>
      </c>
      <c r="I4125" s="1">
        <v>0</v>
      </c>
      <c r="J4125" s="1">
        <v>22535</v>
      </c>
      <c r="K4125" s="1">
        <v>291436.53000000003</v>
      </c>
      <c r="L4125" s="1" t="s">
        <v>1182</v>
      </c>
      <c r="M4125" s="1"/>
    </row>
    <row r="4126" spans="1:13" hidden="1" x14ac:dyDescent="0.35">
      <c r="A4126" s="106">
        <v>44043</v>
      </c>
      <c r="B4126" s="1" t="s">
        <v>2332</v>
      </c>
      <c r="C4126" s="102" t="s">
        <v>3703</v>
      </c>
      <c r="D4126" s="102">
        <v>1857</v>
      </c>
      <c r="E4126" s="1" t="s">
        <v>3017</v>
      </c>
      <c r="F4126" s="102" t="s">
        <v>3555</v>
      </c>
      <c r="G4126" s="1">
        <v>296947.19</v>
      </c>
      <c r="H4126" s="1">
        <v>42427</v>
      </c>
      <c r="I4126" s="1">
        <v>0</v>
      </c>
      <c r="J4126" s="1">
        <v>42427</v>
      </c>
      <c r="K4126" s="1">
        <v>339374.19</v>
      </c>
      <c r="L4126" s="1" t="s">
        <v>1183</v>
      </c>
      <c r="M4126" s="1"/>
    </row>
    <row r="4127" spans="1:13" hidden="1" x14ac:dyDescent="0.35">
      <c r="A4127" s="106">
        <v>44043</v>
      </c>
      <c r="B4127" s="1" t="s">
        <v>2331</v>
      </c>
      <c r="C4127" s="102" t="s">
        <v>3817</v>
      </c>
      <c r="D4127" s="102">
        <v>1379</v>
      </c>
      <c r="E4127" s="1" t="s">
        <v>3017</v>
      </c>
      <c r="F4127" s="102" t="s">
        <v>3818</v>
      </c>
      <c r="G4127" s="1">
        <v>0</v>
      </c>
      <c r="H4127" s="1">
        <v>15300</v>
      </c>
      <c r="I4127" s="1">
        <v>0</v>
      </c>
      <c r="J4127" s="1">
        <v>15300</v>
      </c>
      <c r="K4127" s="1">
        <v>15300</v>
      </c>
      <c r="L4127" s="1" t="s">
        <v>1182</v>
      </c>
      <c r="M4127" s="1"/>
    </row>
    <row r="4128" spans="1:13" hidden="1" x14ac:dyDescent="0.35">
      <c r="A4128" s="106">
        <v>44043</v>
      </c>
      <c r="B4128" s="1"/>
      <c r="C4128" s="102" t="s">
        <v>3704</v>
      </c>
      <c r="D4128" s="102">
        <v>1380</v>
      </c>
      <c r="E4128" s="1" t="s">
        <v>3016</v>
      </c>
      <c r="F4128" s="102" t="s">
        <v>3705</v>
      </c>
      <c r="G4128" s="1">
        <v>79854.25</v>
      </c>
      <c r="H4128" s="1">
        <v>8581</v>
      </c>
      <c r="I4128" s="1">
        <v>0</v>
      </c>
      <c r="J4128" s="1">
        <v>8581</v>
      </c>
      <c r="K4128" s="1">
        <v>88435.25</v>
      </c>
      <c r="L4128" s="1"/>
      <c r="M4128" s="1"/>
    </row>
    <row r="4129" spans="1:13" hidden="1" x14ac:dyDescent="0.35">
      <c r="A4129" s="106">
        <v>44043</v>
      </c>
      <c r="B4129" s="1" t="s">
        <v>2334</v>
      </c>
      <c r="C4129" s="102" t="s">
        <v>3706</v>
      </c>
      <c r="D4129" s="102">
        <v>1388</v>
      </c>
      <c r="E4129" s="1" t="s">
        <v>3017</v>
      </c>
      <c r="F4129" s="102" t="s">
        <v>3707</v>
      </c>
      <c r="G4129" s="1">
        <v>79854.25</v>
      </c>
      <c r="H4129" s="1">
        <v>8581</v>
      </c>
      <c r="I4129" s="1">
        <v>0</v>
      </c>
      <c r="J4129" s="1">
        <v>8581</v>
      </c>
      <c r="K4129" s="1">
        <v>88435.25</v>
      </c>
      <c r="L4129" s="1" t="s">
        <v>1247</v>
      </c>
      <c r="M4129" s="1"/>
    </row>
    <row r="4130" spans="1:13" hidden="1" x14ac:dyDescent="0.35">
      <c r="A4130" s="106">
        <v>44043</v>
      </c>
      <c r="B4130" s="1"/>
      <c r="C4130" s="102" t="s">
        <v>2933</v>
      </c>
      <c r="D4130" s="102">
        <v>1391</v>
      </c>
      <c r="E4130" s="1" t="s">
        <v>3016</v>
      </c>
      <c r="F4130" s="102" t="s">
        <v>3708</v>
      </c>
      <c r="G4130" s="1">
        <v>3218767.93</v>
      </c>
      <c r="H4130" s="1">
        <v>523067</v>
      </c>
      <c r="I4130" s="1">
        <v>0</v>
      </c>
      <c r="J4130" s="1">
        <v>523067</v>
      </c>
      <c r="K4130" s="1">
        <v>3741834.93</v>
      </c>
      <c r="L4130" s="1"/>
      <c r="M4130" s="1"/>
    </row>
    <row r="4131" spans="1:13" hidden="1" x14ac:dyDescent="0.35">
      <c r="A4131" s="106">
        <v>44043</v>
      </c>
      <c r="B4131" s="1"/>
      <c r="C4131" s="102" t="s">
        <v>3709</v>
      </c>
      <c r="D4131" s="102">
        <v>1392</v>
      </c>
      <c r="E4131" s="1" t="s">
        <v>3016</v>
      </c>
      <c r="F4131" s="102" t="s">
        <v>3672</v>
      </c>
      <c r="G4131" s="1">
        <v>1288190.6200000001</v>
      </c>
      <c r="H4131" s="1">
        <v>218221</v>
      </c>
      <c r="I4131" s="1">
        <v>0</v>
      </c>
      <c r="J4131" s="1">
        <v>218221</v>
      </c>
      <c r="K4131" s="1">
        <v>1506411.62</v>
      </c>
      <c r="L4131" s="1"/>
      <c r="M4131" s="1"/>
    </row>
    <row r="4132" spans="1:13" hidden="1" x14ac:dyDescent="0.35">
      <c r="A4132" s="106">
        <v>44043</v>
      </c>
      <c r="B4132" s="1" t="s">
        <v>2330</v>
      </c>
      <c r="C4132" s="102" t="s">
        <v>3710</v>
      </c>
      <c r="D4132" s="102">
        <v>1393</v>
      </c>
      <c r="E4132" s="1" t="s">
        <v>3017</v>
      </c>
      <c r="F4132" s="102" t="s">
        <v>3535</v>
      </c>
      <c r="G4132" s="1">
        <v>419006.39</v>
      </c>
      <c r="H4132" s="1">
        <v>73029</v>
      </c>
      <c r="I4132" s="1">
        <v>0</v>
      </c>
      <c r="J4132" s="1">
        <v>73029</v>
      </c>
      <c r="K4132" s="1">
        <v>492035.39</v>
      </c>
      <c r="L4132" s="1" t="s">
        <v>1244</v>
      </c>
      <c r="M4132" s="1"/>
    </row>
    <row r="4133" spans="1:13" hidden="1" x14ac:dyDescent="0.35">
      <c r="A4133" s="106">
        <v>44043</v>
      </c>
      <c r="B4133" s="1" t="s">
        <v>2330</v>
      </c>
      <c r="C4133" s="102" t="s">
        <v>3711</v>
      </c>
      <c r="D4133" s="102">
        <v>1394</v>
      </c>
      <c r="E4133" s="1" t="s">
        <v>3017</v>
      </c>
      <c r="F4133" s="102" t="s">
        <v>3536</v>
      </c>
      <c r="G4133" s="1">
        <v>195177.76</v>
      </c>
      <c r="H4133" s="1">
        <v>51017</v>
      </c>
      <c r="I4133" s="1">
        <v>0</v>
      </c>
      <c r="J4133" s="1">
        <v>51017</v>
      </c>
      <c r="K4133" s="1">
        <v>246194.76</v>
      </c>
      <c r="L4133" s="1" t="s">
        <v>1244</v>
      </c>
      <c r="M4133" s="1"/>
    </row>
    <row r="4134" spans="1:13" hidden="1" x14ac:dyDescent="0.35">
      <c r="A4134" s="106">
        <v>44043</v>
      </c>
      <c r="B4134" s="1" t="s">
        <v>2330</v>
      </c>
      <c r="C4134" s="102" t="s">
        <v>3712</v>
      </c>
      <c r="D4134" s="102">
        <v>1395</v>
      </c>
      <c r="E4134" s="1" t="s">
        <v>3017</v>
      </c>
      <c r="F4134" s="102" t="s">
        <v>3537</v>
      </c>
      <c r="G4134" s="1">
        <v>23275.97</v>
      </c>
      <c r="H4134" s="1">
        <v>1044</v>
      </c>
      <c r="I4134" s="1">
        <v>0</v>
      </c>
      <c r="J4134" s="1">
        <v>1044</v>
      </c>
      <c r="K4134" s="1">
        <v>24319.97</v>
      </c>
      <c r="L4134" s="1" t="s">
        <v>1244</v>
      </c>
      <c r="M4134" s="1"/>
    </row>
    <row r="4135" spans="1:13" hidden="1" x14ac:dyDescent="0.35">
      <c r="A4135" s="106">
        <v>44043</v>
      </c>
      <c r="B4135" s="1" t="s">
        <v>2330</v>
      </c>
      <c r="C4135" s="102" t="s">
        <v>3713</v>
      </c>
      <c r="D4135" s="102">
        <v>1396</v>
      </c>
      <c r="E4135" s="1" t="s">
        <v>3017</v>
      </c>
      <c r="F4135" s="102" t="s">
        <v>3538</v>
      </c>
      <c r="G4135" s="1">
        <v>82345</v>
      </c>
      <c r="H4135" s="1">
        <v>0</v>
      </c>
      <c r="I4135" s="1">
        <v>0</v>
      </c>
      <c r="J4135" s="1">
        <v>0</v>
      </c>
      <c r="K4135" s="1">
        <v>82345</v>
      </c>
      <c r="L4135" s="1" t="s">
        <v>1244</v>
      </c>
      <c r="M4135" s="1"/>
    </row>
    <row r="4136" spans="1:13" hidden="1" x14ac:dyDescent="0.35">
      <c r="A4136" s="106">
        <v>44043</v>
      </c>
      <c r="B4136" s="1" t="s">
        <v>2330</v>
      </c>
      <c r="C4136" s="102" t="s">
        <v>3714</v>
      </c>
      <c r="D4136" s="102">
        <v>1400</v>
      </c>
      <c r="E4136" s="1" t="s">
        <v>3017</v>
      </c>
      <c r="F4136" s="102" t="s">
        <v>3539</v>
      </c>
      <c r="G4136" s="1">
        <v>32651.71</v>
      </c>
      <c r="H4136" s="1">
        <v>4012</v>
      </c>
      <c r="I4136" s="1">
        <v>0</v>
      </c>
      <c r="J4136" s="1">
        <v>4012</v>
      </c>
      <c r="K4136" s="1">
        <v>36663.71</v>
      </c>
      <c r="L4136" s="1" t="s">
        <v>1244</v>
      </c>
      <c r="M4136" s="1"/>
    </row>
    <row r="4137" spans="1:13" hidden="1" x14ac:dyDescent="0.35">
      <c r="A4137" s="106">
        <v>44043</v>
      </c>
      <c r="B4137" s="1" t="s">
        <v>2330</v>
      </c>
      <c r="C4137" s="102" t="s">
        <v>3715</v>
      </c>
      <c r="D4137" s="102">
        <v>1401</v>
      </c>
      <c r="E4137" s="1" t="s">
        <v>3017</v>
      </c>
      <c r="F4137" s="102" t="s">
        <v>3540</v>
      </c>
      <c r="G4137" s="1">
        <v>64540.800000000003</v>
      </c>
      <c r="H4137" s="1">
        <v>5856</v>
      </c>
      <c r="I4137" s="1">
        <v>0</v>
      </c>
      <c r="J4137" s="1">
        <v>5856</v>
      </c>
      <c r="K4137" s="1">
        <v>70396.800000000003</v>
      </c>
      <c r="L4137" s="1" t="s">
        <v>1244</v>
      </c>
      <c r="M4137" s="1"/>
    </row>
    <row r="4138" spans="1:13" hidden="1" x14ac:dyDescent="0.35">
      <c r="A4138" s="106">
        <v>44043</v>
      </c>
      <c r="B4138" s="1" t="s">
        <v>2330</v>
      </c>
      <c r="C4138" s="102" t="s">
        <v>3716</v>
      </c>
      <c r="D4138" s="102">
        <v>1402</v>
      </c>
      <c r="E4138" s="1" t="s">
        <v>3017</v>
      </c>
      <c r="F4138" s="102" t="s">
        <v>3717</v>
      </c>
      <c r="G4138" s="1">
        <v>50163.77</v>
      </c>
      <c r="H4138" s="1">
        <v>10738</v>
      </c>
      <c r="I4138" s="1">
        <v>0</v>
      </c>
      <c r="J4138" s="1">
        <v>10738</v>
      </c>
      <c r="K4138" s="1">
        <v>60901.77</v>
      </c>
      <c r="L4138" s="1" t="s">
        <v>1244</v>
      </c>
      <c r="M4138" s="1"/>
    </row>
    <row r="4139" spans="1:13" hidden="1" x14ac:dyDescent="0.35">
      <c r="A4139" s="106">
        <v>44043</v>
      </c>
      <c r="B4139" s="1" t="s">
        <v>2330</v>
      </c>
      <c r="C4139" s="102" t="s">
        <v>3718</v>
      </c>
      <c r="D4139" s="102">
        <v>1404</v>
      </c>
      <c r="E4139" s="1" t="s">
        <v>3017</v>
      </c>
      <c r="F4139" s="102" t="s">
        <v>3542</v>
      </c>
      <c r="G4139" s="1">
        <v>9801.02</v>
      </c>
      <c r="H4139" s="1">
        <v>2134</v>
      </c>
      <c r="I4139" s="1">
        <v>0</v>
      </c>
      <c r="J4139" s="1">
        <v>2134</v>
      </c>
      <c r="K4139" s="1">
        <v>11935.02</v>
      </c>
      <c r="L4139" s="1" t="s">
        <v>1244</v>
      </c>
      <c r="M4139" s="1"/>
    </row>
    <row r="4140" spans="1:13" hidden="1" x14ac:dyDescent="0.35">
      <c r="A4140" s="106">
        <v>44043</v>
      </c>
      <c r="B4140" s="1" t="s">
        <v>2330</v>
      </c>
      <c r="C4140" s="102" t="s">
        <v>3719</v>
      </c>
      <c r="D4140" s="102">
        <v>1405</v>
      </c>
      <c r="E4140" s="1" t="s">
        <v>3017</v>
      </c>
      <c r="F4140" s="102" t="s">
        <v>3543</v>
      </c>
      <c r="G4140" s="1">
        <v>258942.65</v>
      </c>
      <c r="H4140" s="1">
        <v>39567</v>
      </c>
      <c r="I4140" s="1">
        <v>0</v>
      </c>
      <c r="J4140" s="1">
        <v>39567</v>
      </c>
      <c r="K4140" s="1">
        <v>298509.65000000002</v>
      </c>
      <c r="L4140" s="1" t="s">
        <v>1258</v>
      </c>
      <c r="M4140" s="1"/>
    </row>
    <row r="4141" spans="1:13" hidden="1" x14ac:dyDescent="0.35">
      <c r="A4141" s="106">
        <v>44043</v>
      </c>
      <c r="B4141" s="1" t="s">
        <v>2330</v>
      </c>
      <c r="C4141" s="102" t="s">
        <v>3720</v>
      </c>
      <c r="D4141" s="102">
        <v>1406</v>
      </c>
      <c r="E4141" s="1" t="s">
        <v>3017</v>
      </c>
      <c r="F4141" s="102" t="s">
        <v>3544</v>
      </c>
      <c r="G4141" s="1">
        <v>75240.45</v>
      </c>
      <c r="H4141" s="1">
        <v>11481</v>
      </c>
      <c r="I4141" s="1">
        <v>0</v>
      </c>
      <c r="J4141" s="1">
        <v>11481</v>
      </c>
      <c r="K4141" s="1">
        <v>86721.45</v>
      </c>
      <c r="L4141" s="1" t="s">
        <v>1009</v>
      </c>
      <c r="M4141" s="1"/>
    </row>
    <row r="4142" spans="1:13" hidden="1" x14ac:dyDescent="0.35">
      <c r="A4142" s="106">
        <v>44043</v>
      </c>
      <c r="B4142" s="1" t="s">
        <v>2330</v>
      </c>
      <c r="C4142" s="102" t="s">
        <v>3721</v>
      </c>
      <c r="D4142" s="102">
        <v>1407</v>
      </c>
      <c r="E4142" s="1" t="s">
        <v>3017</v>
      </c>
      <c r="F4142" s="102" t="s">
        <v>3722</v>
      </c>
      <c r="G4142" s="1">
        <v>32293.11</v>
      </c>
      <c r="H4142" s="1">
        <v>10266</v>
      </c>
      <c r="I4142" s="1">
        <v>0</v>
      </c>
      <c r="J4142" s="1">
        <v>10266</v>
      </c>
      <c r="K4142" s="1">
        <v>42559.11</v>
      </c>
      <c r="L4142" s="1" t="s">
        <v>1244</v>
      </c>
      <c r="M4142" s="1"/>
    </row>
    <row r="4143" spans="1:13" hidden="1" x14ac:dyDescent="0.35">
      <c r="A4143" s="106">
        <v>44043</v>
      </c>
      <c r="B4143" s="1" t="s">
        <v>2330</v>
      </c>
      <c r="C4143" s="102" t="s">
        <v>3723</v>
      </c>
      <c r="D4143" s="102">
        <v>1408</v>
      </c>
      <c r="E4143" s="1" t="s">
        <v>3017</v>
      </c>
      <c r="F4143" s="102" t="s">
        <v>3724</v>
      </c>
      <c r="G4143" s="1">
        <v>4277.55</v>
      </c>
      <c r="H4143" s="1">
        <v>3010</v>
      </c>
      <c r="I4143" s="1">
        <v>0</v>
      </c>
      <c r="J4143" s="1">
        <v>3010</v>
      </c>
      <c r="K4143" s="1">
        <v>7287.55</v>
      </c>
      <c r="L4143" s="1" t="s">
        <v>1244</v>
      </c>
      <c r="M4143" s="1"/>
    </row>
    <row r="4144" spans="1:13" hidden="1" x14ac:dyDescent="0.35">
      <c r="A4144" s="106">
        <v>44043</v>
      </c>
      <c r="B4144" s="1" t="s">
        <v>2330</v>
      </c>
      <c r="C4144" s="102" t="s">
        <v>3725</v>
      </c>
      <c r="D4144" s="102">
        <v>1412</v>
      </c>
      <c r="E4144" s="1" t="s">
        <v>3017</v>
      </c>
      <c r="F4144" s="102" t="s">
        <v>3547</v>
      </c>
      <c r="G4144" s="1">
        <v>5959.51</v>
      </c>
      <c r="H4144" s="1">
        <v>1115</v>
      </c>
      <c r="I4144" s="1">
        <v>0</v>
      </c>
      <c r="J4144" s="1">
        <v>1115</v>
      </c>
      <c r="K4144" s="1">
        <v>7074.51</v>
      </c>
      <c r="L4144" s="1" t="s">
        <v>1255</v>
      </c>
      <c r="M4144" s="1"/>
    </row>
    <row r="4145" spans="1:13" hidden="1" x14ac:dyDescent="0.35">
      <c r="A4145" s="106">
        <v>44043</v>
      </c>
      <c r="B4145" s="1" t="s">
        <v>2330</v>
      </c>
      <c r="C4145" s="102" t="s">
        <v>3726</v>
      </c>
      <c r="D4145" s="102">
        <v>1416</v>
      </c>
      <c r="E4145" s="1" t="s">
        <v>3017</v>
      </c>
      <c r="F4145" s="102" t="s">
        <v>3692</v>
      </c>
      <c r="G4145" s="1">
        <v>5732.93</v>
      </c>
      <c r="H4145" s="1">
        <v>155</v>
      </c>
      <c r="I4145" s="1">
        <v>0</v>
      </c>
      <c r="J4145" s="1">
        <v>155</v>
      </c>
      <c r="K4145" s="1">
        <v>5887.93</v>
      </c>
      <c r="L4145" s="1" t="s">
        <v>1244</v>
      </c>
      <c r="M4145" s="1"/>
    </row>
    <row r="4146" spans="1:13" hidden="1" x14ac:dyDescent="0.35">
      <c r="A4146" s="106">
        <v>44043</v>
      </c>
      <c r="B4146" s="1" t="s">
        <v>2330</v>
      </c>
      <c r="C4146" s="102" t="s">
        <v>3727</v>
      </c>
      <c r="D4146" s="102">
        <v>1420</v>
      </c>
      <c r="E4146" s="1" t="s">
        <v>3017</v>
      </c>
      <c r="F4146" s="102" t="s">
        <v>3728</v>
      </c>
      <c r="G4146" s="1">
        <v>28782</v>
      </c>
      <c r="H4146" s="1">
        <v>4797</v>
      </c>
      <c r="I4146" s="1">
        <v>0</v>
      </c>
      <c r="J4146" s="1">
        <v>4797</v>
      </c>
      <c r="K4146" s="1">
        <v>33579</v>
      </c>
      <c r="L4146" s="1" t="s">
        <v>1244</v>
      </c>
      <c r="M4146" s="1"/>
    </row>
    <row r="4147" spans="1:13" hidden="1" x14ac:dyDescent="0.35">
      <c r="A4147" s="106">
        <v>44043</v>
      </c>
      <c r="B4147" s="1"/>
      <c r="C4147" s="102" t="s">
        <v>2934</v>
      </c>
      <c r="D4147" s="102">
        <v>1424</v>
      </c>
      <c r="E4147" s="1" t="s">
        <v>3016</v>
      </c>
      <c r="F4147" s="102" t="s">
        <v>3696</v>
      </c>
      <c r="G4147" s="1">
        <v>1866351.06</v>
      </c>
      <c r="H4147" s="1">
        <v>296265</v>
      </c>
      <c r="I4147" s="1">
        <v>0</v>
      </c>
      <c r="J4147" s="1">
        <v>296265</v>
      </c>
      <c r="K4147" s="1">
        <v>2162616.06</v>
      </c>
      <c r="L4147" s="1"/>
      <c r="M4147" s="1"/>
    </row>
    <row r="4148" spans="1:13" hidden="1" x14ac:dyDescent="0.35">
      <c r="A4148" s="106">
        <v>44043</v>
      </c>
      <c r="B4148" s="1" t="s">
        <v>2331</v>
      </c>
      <c r="C4148" s="102" t="s">
        <v>2935</v>
      </c>
      <c r="D4148" s="102">
        <v>1425</v>
      </c>
      <c r="E4148" s="1" t="s">
        <v>3017</v>
      </c>
      <c r="F4148" s="102" t="s">
        <v>3551</v>
      </c>
      <c r="G4148" s="1">
        <v>381578.55</v>
      </c>
      <c r="H4148" s="1">
        <v>61033</v>
      </c>
      <c r="I4148" s="1">
        <v>0</v>
      </c>
      <c r="J4148" s="1">
        <v>61033</v>
      </c>
      <c r="K4148" s="1">
        <v>442611.55</v>
      </c>
      <c r="L4148" s="1" t="s">
        <v>1182</v>
      </c>
      <c r="M4148" s="1"/>
    </row>
    <row r="4149" spans="1:13" hidden="1" x14ac:dyDescent="0.35">
      <c r="A4149" s="106">
        <v>44043</v>
      </c>
      <c r="B4149" s="1" t="s">
        <v>2331</v>
      </c>
      <c r="C4149" s="102" t="s">
        <v>3729</v>
      </c>
      <c r="D4149" s="102">
        <v>1426</v>
      </c>
      <c r="E4149" s="1" t="s">
        <v>3017</v>
      </c>
      <c r="F4149" s="102" t="s">
        <v>3730</v>
      </c>
      <c r="G4149" s="1">
        <v>1074025.94</v>
      </c>
      <c r="H4149" s="1">
        <v>162249</v>
      </c>
      <c r="I4149" s="1">
        <v>0</v>
      </c>
      <c r="J4149" s="1">
        <v>162249</v>
      </c>
      <c r="K4149" s="1">
        <v>1236274.94</v>
      </c>
      <c r="L4149" s="1" t="s">
        <v>1182</v>
      </c>
      <c r="M4149" s="1"/>
    </row>
    <row r="4150" spans="1:13" hidden="1" x14ac:dyDescent="0.35">
      <c r="A4150" s="106">
        <v>44043</v>
      </c>
      <c r="B4150" s="1" t="s">
        <v>2332</v>
      </c>
      <c r="C4150" s="102" t="s">
        <v>3731</v>
      </c>
      <c r="D4150" s="102">
        <v>1427</v>
      </c>
      <c r="E4150" s="1" t="s">
        <v>3017</v>
      </c>
      <c r="F4150" s="102" t="s">
        <v>3553</v>
      </c>
      <c r="G4150" s="1">
        <v>113799.38</v>
      </c>
      <c r="H4150" s="1">
        <v>15256</v>
      </c>
      <c r="I4150" s="1">
        <v>0</v>
      </c>
      <c r="J4150" s="1">
        <v>15256</v>
      </c>
      <c r="K4150" s="1">
        <v>129055.38</v>
      </c>
      <c r="L4150" s="1" t="s">
        <v>1183</v>
      </c>
      <c r="M4150" s="1"/>
    </row>
    <row r="4151" spans="1:13" hidden="1" x14ac:dyDescent="0.35">
      <c r="A4151" s="106">
        <v>44043</v>
      </c>
      <c r="B4151" s="1" t="s">
        <v>2332</v>
      </c>
      <c r="C4151" s="102" t="s">
        <v>3664</v>
      </c>
      <c r="D4151" s="102">
        <v>1998</v>
      </c>
      <c r="E4151" s="1" t="s">
        <v>3017</v>
      </c>
      <c r="F4151" s="102" t="s">
        <v>3555</v>
      </c>
      <c r="G4151" s="1">
        <v>296947.19</v>
      </c>
      <c r="H4151" s="1">
        <v>42427</v>
      </c>
      <c r="I4151" s="1">
        <v>0</v>
      </c>
      <c r="J4151" s="1">
        <v>42427</v>
      </c>
      <c r="K4151" s="1">
        <v>339374.19</v>
      </c>
      <c r="L4151" s="1" t="s">
        <v>1183</v>
      </c>
      <c r="M4151" s="1"/>
    </row>
    <row r="4152" spans="1:13" hidden="1" x14ac:dyDescent="0.35">
      <c r="A4152" s="106">
        <v>44043</v>
      </c>
      <c r="B4152" s="1" t="s">
        <v>2334</v>
      </c>
      <c r="C4152" s="102" t="s">
        <v>3819</v>
      </c>
      <c r="D4152" s="102">
        <v>1429</v>
      </c>
      <c r="E4152" s="1" t="s">
        <v>3017</v>
      </c>
      <c r="F4152" s="102" t="s">
        <v>3658</v>
      </c>
      <c r="G4152" s="1">
        <v>0</v>
      </c>
      <c r="H4152" s="1">
        <v>15300</v>
      </c>
      <c r="I4152" s="1">
        <v>0</v>
      </c>
      <c r="J4152" s="1">
        <v>15300</v>
      </c>
      <c r="K4152" s="1">
        <v>15300</v>
      </c>
      <c r="L4152" s="1" t="s">
        <v>1247</v>
      </c>
      <c r="M4152" s="1"/>
    </row>
    <row r="4153" spans="1:13" hidden="1" x14ac:dyDescent="0.35">
      <c r="A4153" s="106">
        <v>44043</v>
      </c>
      <c r="B4153" s="1"/>
      <c r="C4153" s="102" t="s">
        <v>3732</v>
      </c>
      <c r="D4153" s="102">
        <v>1430</v>
      </c>
      <c r="E4153" s="1" t="s">
        <v>3016</v>
      </c>
      <c r="F4153" s="102" t="s">
        <v>3705</v>
      </c>
      <c r="G4153" s="1">
        <v>64226.25</v>
      </c>
      <c r="H4153" s="1">
        <v>8581</v>
      </c>
      <c r="I4153" s="1">
        <v>0</v>
      </c>
      <c r="J4153" s="1">
        <v>8581</v>
      </c>
      <c r="K4153" s="1">
        <v>72807.25</v>
      </c>
      <c r="L4153" s="1"/>
      <c r="M4153" s="1"/>
    </row>
    <row r="4154" spans="1:13" hidden="1" x14ac:dyDescent="0.35">
      <c r="A4154" s="106">
        <v>44043</v>
      </c>
      <c r="B4154" s="1" t="s">
        <v>2334</v>
      </c>
      <c r="C4154" s="102" t="s">
        <v>3733</v>
      </c>
      <c r="D4154" s="102">
        <v>1438</v>
      </c>
      <c r="E4154" s="1" t="s">
        <v>3017</v>
      </c>
      <c r="F4154" s="102" t="s">
        <v>3557</v>
      </c>
      <c r="G4154" s="1">
        <v>64226.25</v>
      </c>
      <c r="H4154" s="1">
        <v>8581</v>
      </c>
      <c r="I4154" s="1">
        <v>0</v>
      </c>
      <c r="J4154" s="1">
        <v>8581</v>
      </c>
      <c r="K4154" s="1">
        <v>72807.25</v>
      </c>
      <c r="L4154" s="1" t="s">
        <v>1247</v>
      </c>
      <c r="M4154" s="1"/>
    </row>
    <row r="4155" spans="1:13" hidden="1" x14ac:dyDescent="0.35">
      <c r="A4155" s="106">
        <v>44043</v>
      </c>
      <c r="B4155" s="1"/>
      <c r="C4155" s="102" t="s">
        <v>3734</v>
      </c>
      <c r="D4155" s="102">
        <v>1441</v>
      </c>
      <c r="E4155" s="1" t="s">
        <v>3016</v>
      </c>
      <c r="F4155" s="102" t="s">
        <v>3735</v>
      </c>
      <c r="G4155" s="1">
        <v>1231874.48</v>
      </c>
      <c r="H4155" s="1">
        <v>170141.45</v>
      </c>
      <c r="I4155" s="1">
        <v>0</v>
      </c>
      <c r="J4155" s="1">
        <v>170141.45</v>
      </c>
      <c r="K4155" s="1">
        <v>1402015.93</v>
      </c>
      <c r="L4155" s="1"/>
      <c r="M4155" s="1"/>
    </row>
    <row r="4156" spans="1:13" hidden="1" x14ac:dyDescent="0.35">
      <c r="A4156" s="106">
        <v>44043</v>
      </c>
      <c r="B4156" s="1"/>
      <c r="C4156" s="102" t="s">
        <v>3736</v>
      </c>
      <c r="D4156" s="102">
        <v>1442</v>
      </c>
      <c r="E4156" s="1" t="s">
        <v>3016</v>
      </c>
      <c r="F4156" s="102" t="s">
        <v>3672</v>
      </c>
      <c r="G4156" s="1">
        <v>343520.15</v>
      </c>
      <c r="H4156" s="1">
        <v>58191</v>
      </c>
      <c r="I4156" s="1">
        <v>0</v>
      </c>
      <c r="J4156" s="1">
        <v>58191</v>
      </c>
      <c r="K4156" s="1">
        <v>401711.15</v>
      </c>
      <c r="L4156" s="1"/>
      <c r="M4156" s="1"/>
    </row>
    <row r="4157" spans="1:13" hidden="1" x14ac:dyDescent="0.35">
      <c r="A4157" s="106">
        <v>44043</v>
      </c>
      <c r="B4157" s="1" t="s">
        <v>2330</v>
      </c>
      <c r="C4157" s="102" t="s">
        <v>3737</v>
      </c>
      <c r="D4157" s="102">
        <v>1443</v>
      </c>
      <c r="E4157" s="1" t="s">
        <v>3017</v>
      </c>
      <c r="F4157" s="102" t="s">
        <v>3535</v>
      </c>
      <c r="G4157" s="1">
        <v>111735.3</v>
      </c>
      <c r="H4157" s="1">
        <v>19474</v>
      </c>
      <c r="I4157" s="1">
        <v>0</v>
      </c>
      <c r="J4157" s="1">
        <v>19474</v>
      </c>
      <c r="K4157" s="1">
        <v>131209.29999999999</v>
      </c>
      <c r="L4157" s="1" t="s">
        <v>1244</v>
      </c>
      <c r="M4157" s="1"/>
    </row>
    <row r="4158" spans="1:13" hidden="1" x14ac:dyDescent="0.35">
      <c r="A4158" s="106">
        <v>44043</v>
      </c>
      <c r="B4158" s="1" t="s">
        <v>2330</v>
      </c>
      <c r="C4158" s="102" t="s">
        <v>3738</v>
      </c>
      <c r="D4158" s="102">
        <v>1444</v>
      </c>
      <c r="E4158" s="1" t="s">
        <v>3017</v>
      </c>
      <c r="F4158" s="102" t="s">
        <v>3536</v>
      </c>
      <c r="G4158" s="1">
        <v>52047.81</v>
      </c>
      <c r="H4158" s="1">
        <v>13604</v>
      </c>
      <c r="I4158" s="1">
        <v>0</v>
      </c>
      <c r="J4158" s="1">
        <v>13604</v>
      </c>
      <c r="K4158" s="1">
        <v>65651.81</v>
      </c>
      <c r="L4158" s="1" t="s">
        <v>1244</v>
      </c>
      <c r="M4158" s="1"/>
    </row>
    <row r="4159" spans="1:13" hidden="1" x14ac:dyDescent="0.35">
      <c r="A4159" s="106">
        <v>44043</v>
      </c>
      <c r="B4159" s="1" t="s">
        <v>2330</v>
      </c>
      <c r="C4159" s="102" t="s">
        <v>3739</v>
      </c>
      <c r="D4159" s="102">
        <v>1445</v>
      </c>
      <c r="E4159" s="1" t="s">
        <v>3017</v>
      </c>
      <c r="F4159" s="102" t="s">
        <v>3537</v>
      </c>
      <c r="G4159" s="1">
        <v>6206.59</v>
      </c>
      <c r="H4159" s="1">
        <v>278</v>
      </c>
      <c r="I4159" s="1">
        <v>0</v>
      </c>
      <c r="J4159" s="1">
        <v>278</v>
      </c>
      <c r="K4159" s="1">
        <v>6484.59</v>
      </c>
      <c r="L4159" s="1" t="s">
        <v>1244</v>
      </c>
      <c r="M4159" s="1"/>
    </row>
    <row r="4160" spans="1:13" hidden="1" x14ac:dyDescent="0.35">
      <c r="A4160" s="106">
        <v>44043</v>
      </c>
      <c r="B4160" s="1" t="s">
        <v>2330</v>
      </c>
      <c r="C4160" s="102" t="s">
        <v>3740</v>
      </c>
      <c r="D4160" s="102">
        <v>1446</v>
      </c>
      <c r="E4160" s="1" t="s">
        <v>3017</v>
      </c>
      <c r="F4160" s="102" t="s">
        <v>3538</v>
      </c>
      <c r="G4160" s="1">
        <v>21959</v>
      </c>
      <c r="H4160" s="1">
        <v>0</v>
      </c>
      <c r="I4160" s="1">
        <v>0</v>
      </c>
      <c r="J4160" s="1">
        <v>0</v>
      </c>
      <c r="K4160" s="1">
        <v>21959</v>
      </c>
      <c r="L4160" s="1" t="s">
        <v>1244</v>
      </c>
      <c r="M4160" s="1"/>
    </row>
    <row r="4161" spans="1:13" hidden="1" x14ac:dyDescent="0.35">
      <c r="A4161" s="106">
        <v>44043</v>
      </c>
      <c r="B4161" s="1" t="s">
        <v>2330</v>
      </c>
      <c r="C4161" s="102" t="s">
        <v>3741</v>
      </c>
      <c r="D4161" s="102">
        <v>1450</v>
      </c>
      <c r="E4161" s="1" t="s">
        <v>3017</v>
      </c>
      <c r="F4161" s="102" t="s">
        <v>3539</v>
      </c>
      <c r="G4161" s="1">
        <v>8707.4599999999991</v>
      </c>
      <c r="H4161" s="1">
        <v>1070</v>
      </c>
      <c r="I4161" s="1">
        <v>0</v>
      </c>
      <c r="J4161" s="1">
        <v>1070</v>
      </c>
      <c r="K4161" s="1">
        <v>9777.4599999999991</v>
      </c>
      <c r="L4161" s="1" t="s">
        <v>1244</v>
      </c>
      <c r="M4161" s="1"/>
    </row>
    <row r="4162" spans="1:13" hidden="1" x14ac:dyDescent="0.35">
      <c r="A4162" s="106">
        <v>44043</v>
      </c>
      <c r="B4162" s="1" t="s">
        <v>2330</v>
      </c>
      <c r="C4162" s="102" t="s">
        <v>3742</v>
      </c>
      <c r="D4162" s="102">
        <v>1451</v>
      </c>
      <c r="E4162" s="1" t="s">
        <v>3017</v>
      </c>
      <c r="F4162" s="102" t="s">
        <v>3743</v>
      </c>
      <c r="G4162" s="1">
        <v>17210.009999999998</v>
      </c>
      <c r="H4162" s="1">
        <v>1562</v>
      </c>
      <c r="I4162" s="1">
        <v>0</v>
      </c>
      <c r="J4162" s="1">
        <v>1562</v>
      </c>
      <c r="K4162" s="1">
        <v>18772.009999999998</v>
      </c>
      <c r="L4162" s="1" t="s">
        <v>1244</v>
      </c>
      <c r="M4162" s="1"/>
    </row>
    <row r="4163" spans="1:13" hidden="1" x14ac:dyDescent="0.35">
      <c r="A4163" s="106">
        <v>44043</v>
      </c>
      <c r="B4163" s="1" t="s">
        <v>2330</v>
      </c>
      <c r="C4163" s="102" t="s">
        <v>3744</v>
      </c>
      <c r="D4163" s="102">
        <v>1452</v>
      </c>
      <c r="E4163" s="1" t="s">
        <v>3017</v>
      </c>
      <c r="F4163" s="102" t="s">
        <v>3745</v>
      </c>
      <c r="G4163" s="1">
        <v>13376.86</v>
      </c>
      <c r="H4163" s="1">
        <v>2863</v>
      </c>
      <c r="I4163" s="1">
        <v>0</v>
      </c>
      <c r="J4163" s="1">
        <v>2863</v>
      </c>
      <c r="K4163" s="1">
        <v>16239.86</v>
      </c>
      <c r="L4163" s="1" t="s">
        <v>1244</v>
      </c>
      <c r="M4163" s="1"/>
    </row>
    <row r="4164" spans="1:13" hidden="1" x14ac:dyDescent="0.35">
      <c r="A4164" s="106">
        <v>44043</v>
      </c>
      <c r="B4164" s="1" t="s">
        <v>2330</v>
      </c>
      <c r="C4164" s="102" t="s">
        <v>3746</v>
      </c>
      <c r="D4164" s="102">
        <v>1454</v>
      </c>
      <c r="E4164" s="1" t="s">
        <v>3017</v>
      </c>
      <c r="F4164" s="102" t="s">
        <v>3542</v>
      </c>
      <c r="G4164" s="1">
        <v>2613.14</v>
      </c>
      <c r="H4164" s="1">
        <v>569</v>
      </c>
      <c r="I4164" s="1">
        <v>0</v>
      </c>
      <c r="J4164" s="1">
        <v>569</v>
      </c>
      <c r="K4164" s="1">
        <v>3182.14</v>
      </c>
      <c r="L4164" s="1" t="s">
        <v>1244</v>
      </c>
      <c r="M4164" s="1"/>
    </row>
    <row r="4165" spans="1:13" hidden="1" x14ac:dyDescent="0.35">
      <c r="A4165" s="106">
        <v>44043</v>
      </c>
      <c r="B4165" s="1" t="s">
        <v>2330</v>
      </c>
      <c r="C4165" s="102" t="s">
        <v>3747</v>
      </c>
      <c r="D4165" s="102">
        <v>1455</v>
      </c>
      <c r="E4165" s="1" t="s">
        <v>3017</v>
      </c>
      <c r="F4165" s="102" t="s">
        <v>3543</v>
      </c>
      <c r="G4165" s="1">
        <v>69054.44</v>
      </c>
      <c r="H4165" s="1">
        <v>10551</v>
      </c>
      <c r="I4165" s="1">
        <v>0</v>
      </c>
      <c r="J4165" s="1">
        <v>10551</v>
      </c>
      <c r="K4165" s="1">
        <v>79605.440000000002</v>
      </c>
      <c r="L4165" s="1" t="s">
        <v>1258</v>
      </c>
      <c r="M4165" s="1"/>
    </row>
    <row r="4166" spans="1:13" hidden="1" x14ac:dyDescent="0.35">
      <c r="A4166" s="106">
        <v>44043</v>
      </c>
      <c r="B4166" s="1" t="s">
        <v>2330</v>
      </c>
      <c r="C4166" s="102" t="s">
        <v>3748</v>
      </c>
      <c r="D4166" s="102">
        <v>1456</v>
      </c>
      <c r="E4166" s="1" t="s">
        <v>3017</v>
      </c>
      <c r="F4166" s="102" t="s">
        <v>3544</v>
      </c>
      <c r="G4166" s="1">
        <v>20064.509999999998</v>
      </c>
      <c r="H4166" s="1">
        <v>3062</v>
      </c>
      <c r="I4166" s="1">
        <v>0</v>
      </c>
      <c r="J4166" s="1">
        <v>3062</v>
      </c>
      <c r="K4166" s="1">
        <v>23126.51</v>
      </c>
      <c r="L4166" s="1" t="s">
        <v>1009</v>
      </c>
      <c r="M4166" s="1"/>
    </row>
    <row r="4167" spans="1:13" hidden="1" x14ac:dyDescent="0.35">
      <c r="A4167" s="106">
        <v>44043</v>
      </c>
      <c r="B4167" s="1" t="s">
        <v>2330</v>
      </c>
      <c r="C4167" s="102" t="s">
        <v>3749</v>
      </c>
      <c r="D4167" s="102">
        <v>1457</v>
      </c>
      <c r="E4167" s="1" t="s">
        <v>3017</v>
      </c>
      <c r="F4167" s="102" t="s">
        <v>3722</v>
      </c>
      <c r="G4167" s="1">
        <v>8611.09</v>
      </c>
      <c r="H4167" s="1">
        <v>2738</v>
      </c>
      <c r="I4167" s="1">
        <v>0</v>
      </c>
      <c r="J4167" s="1">
        <v>2738</v>
      </c>
      <c r="K4167" s="1">
        <v>11349.09</v>
      </c>
      <c r="L4167" s="1" t="s">
        <v>1244</v>
      </c>
      <c r="M4167" s="1"/>
    </row>
    <row r="4168" spans="1:13" hidden="1" x14ac:dyDescent="0.35">
      <c r="A4168" s="106">
        <v>44043</v>
      </c>
      <c r="B4168" s="1" t="s">
        <v>2330</v>
      </c>
      <c r="C4168" s="102" t="s">
        <v>3750</v>
      </c>
      <c r="D4168" s="102">
        <v>1458</v>
      </c>
      <c r="E4168" s="1" t="s">
        <v>3017</v>
      </c>
      <c r="F4168" s="102" t="s">
        <v>3751</v>
      </c>
      <c r="G4168" s="1">
        <v>1141.74</v>
      </c>
      <c r="H4168" s="1">
        <v>803</v>
      </c>
      <c r="I4168" s="1">
        <v>0</v>
      </c>
      <c r="J4168" s="1">
        <v>803</v>
      </c>
      <c r="K4168" s="1">
        <v>1944.74</v>
      </c>
      <c r="L4168" s="1" t="s">
        <v>1244</v>
      </c>
      <c r="M4168" s="1"/>
    </row>
    <row r="4169" spans="1:13" hidden="1" x14ac:dyDescent="0.35">
      <c r="A4169" s="106">
        <v>44043</v>
      </c>
      <c r="B4169" s="1" t="s">
        <v>2330</v>
      </c>
      <c r="C4169" s="102" t="s">
        <v>3752</v>
      </c>
      <c r="D4169" s="102">
        <v>1462</v>
      </c>
      <c r="E4169" s="1" t="s">
        <v>3017</v>
      </c>
      <c r="F4169" s="102" t="s">
        <v>3753</v>
      </c>
      <c r="G4169" s="1">
        <v>1589.41</v>
      </c>
      <c r="H4169" s="1">
        <v>297</v>
      </c>
      <c r="I4169" s="1">
        <v>0</v>
      </c>
      <c r="J4169" s="1">
        <v>297</v>
      </c>
      <c r="K4169" s="1">
        <v>1886.41</v>
      </c>
      <c r="L4169" s="1" t="s">
        <v>1255</v>
      </c>
      <c r="M4169" s="1"/>
    </row>
    <row r="4170" spans="1:13" hidden="1" x14ac:dyDescent="0.35">
      <c r="A4170" s="106">
        <v>44043</v>
      </c>
      <c r="B4170" s="1" t="s">
        <v>2330</v>
      </c>
      <c r="C4170" s="102" t="s">
        <v>3754</v>
      </c>
      <c r="D4170" s="102">
        <v>1466</v>
      </c>
      <c r="E4170" s="1" t="s">
        <v>3017</v>
      </c>
      <c r="F4170" s="102" t="s">
        <v>3692</v>
      </c>
      <c r="G4170" s="1">
        <v>1528.19</v>
      </c>
      <c r="H4170" s="1">
        <v>41</v>
      </c>
      <c r="I4170" s="1">
        <v>0</v>
      </c>
      <c r="J4170" s="1">
        <v>41</v>
      </c>
      <c r="K4170" s="1">
        <v>1569.19</v>
      </c>
      <c r="L4170" s="1" t="s">
        <v>1244</v>
      </c>
      <c r="M4170" s="1"/>
    </row>
    <row r="4171" spans="1:13" hidden="1" x14ac:dyDescent="0.35">
      <c r="A4171" s="106">
        <v>44043</v>
      </c>
      <c r="B4171" s="1" t="s">
        <v>2330</v>
      </c>
      <c r="C4171" s="102" t="s">
        <v>3755</v>
      </c>
      <c r="D4171" s="102">
        <v>1470</v>
      </c>
      <c r="E4171" s="1" t="s">
        <v>3017</v>
      </c>
      <c r="F4171" s="102" t="s">
        <v>3549</v>
      </c>
      <c r="G4171" s="1">
        <v>7674.6</v>
      </c>
      <c r="H4171" s="1">
        <v>1279</v>
      </c>
      <c r="I4171" s="1">
        <v>0</v>
      </c>
      <c r="J4171" s="1">
        <v>1279</v>
      </c>
      <c r="K4171" s="1">
        <v>8953.6</v>
      </c>
      <c r="L4171" s="1" t="s">
        <v>1244</v>
      </c>
      <c r="M4171" s="1"/>
    </row>
    <row r="4172" spans="1:13" hidden="1" x14ac:dyDescent="0.35">
      <c r="A4172" s="106">
        <v>44043</v>
      </c>
      <c r="B4172" s="1"/>
      <c r="C4172" s="102" t="s">
        <v>3756</v>
      </c>
      <c r="D4172" s="102">
        <v>1474</v>
      </c>
      <c r="E4172" s="1" t="s">
        <v>3016</v>
      </c>
      <c r="F4172" s="102" t="s">
        <v>3696</v>
      </c>
      <c r="G4172" s="1">
        <v>855598.93</v>
      </c>
      <c r="H4172" s="1">
        <v>109662.45</v>
      </c>
      <c r="I4172" s="1">
        <v>0</v>
      </c>
      <c r="J4172" s="1">
        <v>109662.45</v>
      </c>
      <c r="K4172" s="1">
        <v>965261.38</v>
      </c>
      <c r="L4172" s="1"/>
      <c r="M4172" s="1"/>
    </row>
    <row r="4173" spans="1:13" hidden="1" x14ac:dyDescent="0.35">
      <c r="A4173" s="106">
        <v>44043</v>
      </c>
      <c r="B4173" s="1" t="s">
        <v>2331</v>
      </c>
      <c r="C4173" s="102" t="s">
        <v>3757</v>
      </c>
      <c r="D4173" s="102">
        <v>1475</v>
      </c>
      <c r="E4173" s="1" t="s">
        <v>3017</v>
      </c>
      <c r="F4173" s="102" t="s">
        <v>3551</v>
      </c>
      <c r="G4173" s="1">
        <v>27255.46</v>
      </c>
      <c r="H4173" s="1">
        <v>4360</v>
      </c>
      <c r="I4173" s="1">
        <v>0</v>
      </c>
      <c r="J4173" s="1">
        <v>4360</v>
      </c>
      <c r="K4173" s="1">
        <v>31615.46</v>
      </c>
      <c r="L4173" s="1" t="s">
        <v>1182</v>
      </c>
      <c r="M4173" s="1"/>
    </row>
    <row r="4174" spans="1:13" hidden="1" x14ac:dyDescent="0.35">
      <c r="A4174" s="106">
        <v>44043</v>
      </c>
      <c r="B4174" s="1" t="s">
        <v>2331</v>
      </c>
      <c r="C4174" s="102" t="s">
        <v>3758</v>
      </c>
      <c r="D4174" s="102">
        <v>1476</v>
      </c>
      <c r="E4174" s="1" t="s">
        <v>3017</v>
      </c>
      <c r="F4174" s="102" t="s">
        <v>3730</v>
      </c>
      <c r="G4174" s="1">
        <v>373572.84</v>
      </c>
      <c r="H4174" s="1">
        <v>56435</v>
      </c>
      <c r="I4174" s="1">
        <v>0</v>
      </c>
      <c r="J4174" s="1">
        <v>56435</v>
      </c>
      <c r="K4174" s="1">
        <v>430007.84</v>
      </c>
      <c r="L4174" s="1" t="s">
        <v>1182</v>
      </c>
      <c r="M4174" s="1"/>
    </row>
    <row r="4175" spans="1:13" hidden="1" x14ac:dyDescent="0.35">
      <c r="A4175" s="106">
        <v>44043</v>
      </c>
      <c r="B4175" s="1" t="s">
        <v>2332</v>
      </c>
      <c r="C4175" s="102" t="s">
        <v>3759</v>
      </c>
      <c r="D4175" s="102">
        <v>1477</v>
      </c>
      <c r="E4175" s="1" t="s">
        <v>3017</v>
      </c>
      <c r="F4175" s="102" t="s">
        <v>3553</v>
      </c>
      <c r="G4175" s="1">
        <v>196315.71</v>
      </c>
      <c r="H4175" s="1">
        <v>18450</v>
      </c>
      <c r="I4175" s="1">
        <v>0</v>
      </c>
      <c r="J4175" s="1">
        <v>18450</v>
      </c>
      <c r="K4175" s="1">
        <v>214765.71</v>
      </c>
      <c r="L4175" s="1" t="s">
        <v>1183</v>
      </c>
      <c r="M4175" s="1"/>
    </row>
    <row r="4176" spans="1:13" hidden="1" x14ac:dyDescent="0.35">
      <c r="A4176" s="106">
        <v>44043</v>
      </c>
      <c r="B4176" s="1" t="s">
        <v>2331</v>
      </c>
      <c r="C4176" s="102" t="s">
        <v>3760</v>
      </c>
      <c r="D4176" s="102">
        <v>1478</v>
      </c>
      <c r="E4176" s="1" t="s">
        <v>3017</v>
      </c>
      <c r="F4176" s="102" t="s">
        <v>3761</v>
      </c>
      <c r="G4176" s="1">
        <v>179269.21</v>
      </c>
      <c r="H4176" s="1">
        <v>15023.45</v>
      </c>
      <c r="I4176" s="1">
        <v>0</v>
      </c>
      <c r="J4176" s="1">
        <v>15023.45</v>
      </c>
      <c r="K4176" s="1">
        <v>194292.66</v>
      </c>
      <c r="L4176" s="1" t="s">
        <v>1182</v>
      </c>
      <c r="M4176" s="1"/>
    </row>
    <row r="4177" spans="1:13" hidden="1" x14ac:dyDescent="0.35">
      <c r="A4177" s="106">
        <v>44043</v>
      </c>
      <c r="B4177" s="1" t="s">
        <v>2332</v>
      </c>
      <c r="C4177" s="102" t="s">
        <v>3665</v>
      </c>
      <c r="D4177" s="102">
        <v>2000</v>
      </c>
      <c r="E4177" s="1" t="s">
        <v>3017</v>
      </c>
      <c r="F4177" s="102" t="s">
        <v>3555</v>
      </c>
      <c r="G4177" s="1">
        <v>79185.710000000006</v>
      </c>
      <c r="H4177" s="1">
        <v>11314</v>
      </c>
      <c r="I4177" s="1">
        <v>0</v>
      </c>
      <c r="J4177" s="1">
        <v>11314</v>
      </c>
      <c r="K4177" s="1">
        <v>90499.71</v>
      </c>
      <c r="L4177" s="1" t="s">
        <v>1183</v>
      </c>
      <c r="M4177" s="1"/>
    </row>
    <row r="4178" spans="1:13" hidden="1" x14ac:dyDescent="0.35">
      <c r="A4178" s="106">
        <v>44043</v>
      </c>
      <c r="B4178" s="1" t="s">
        <v>2334</v>
      </c>
      <c r="C4178" s="102" t="s">
        <v>3820</v>
      </c>
      <c r="D4178" s="102">
        <v>1479</v>
      </c>
      <c r="E4178" s="1" t="s">
        <v>3017</v>
      </c>
      <c r="F4178" s="102" t="s">
        <v>3658</v>
      </c>
      <c r="G4178" s="1">
        <v>0</v>
      </c>
      <c r="H4178" s="1">
        <v>4080</v>
      </c>
      <c r="I4178" s="1">
        <v>0</v>
      </c>
      <c r="J4178" s="1">
        <v>4080</v>
      </c>
      <c r="K4178" s="1">
        <v>4080</v>
      </c>
      <c r="L4178" s="1" t="s">
        <v>1247</v>
      </c>
      <c r="M4178" s="1"/>
    </row>
    <row r="4179" spans="1:13" hidden="1" x14ac:dyDescent="0.35">
      <c r="A4179" s="106">
        <v>44043</v>
      </c>
      <c r="B4179" s="1"/>
      <c r="C4179" s="102" t="s">
        <v>3762</v>
      </c>
      <c r="D4179" s="102">
        <v>1480</v>
      </c>
      <c r="E4179" s="1" t="s">
        <v>3016</v>
      </c>
      <c r="F4179" s="102" t="s">
        <v>3705</v>
      </c>
      <c r="G4179" s="1">
        <v>32755.4</v>
      </c>
      <c r="H4179" s="1">
        <v>2288</v>
      </c>
      <c r="I4179" s="1">
        <v>0</v>
      </c>
      <c r="J4179" s="1">
        <v>2288</v>
      </c>
      <c r="K4179" s="1">
        <v>35043.4</v>
      </c>
      <c r="L4179" s="1"/>
      <c r="M4179" s="1"/>
    </row>
    <row r="4180" spans="1:13" hidden="1" x14ac:dyDescent="0.35">
      <c r="A4180" s="106">
        <v>44043</v>
      </c>
      <c r="B4180" s="1" t="s">
        <v>2334</v>
      </c>
      <c r="C4180" s="102" t="s">
        <v>3763</v>
      </c>
      <c r="D4180" s="102">
        <v>1488</v>
      </c>
      <c r="E4180" s="1" t="s">
        <v>3017</v>
      </c>
      <c r="F4180" s="102" t="s">
        <v>3707</v>
      </c>
      <c r="G4180" s="1">
        <v>32755.4</v>
      </c>
      <c r="H4180" s="1">
        <v>2288</v>
      </c>
      <c r="I4180" s="1">
        <v>0</v>
      </c>
      <c r="J4180" s="1">
        <v>2288</v>
      </c>
      <c r="K4180" s="1">
        <v>35043.4</v>
      </c>
      <c r="L4180" s="1" t="s">
        <v>1247</v>
      </c>
      <c r="M4180" s="1"/>
    </row>
    <row r="4181" spans="1:13" hidden="1" x14ac:dyDescent="0.35">
      <c r="A4181" s="106">
        <v>44043</v>
      </c>
      <c r="B4181" s="1"/>
      <c r="C4181" s="102" t="s">
        <v>3764</v>
      </c>
      <c r="D4181" s="102">
        <v>1541</v>
      </c>
      <c r="E4181" s="1" t="s">
        <v>3016</v>
      </c>
      <c r="F4181" s="102" t="s">
        <v>3765</v>
      </c>
      <c r="G4181" s="1">
        <v>59665.03</v>
      </c>
      <c r="H4181" s="1">
        <v>9484</v>
      </c>
      <c r="I4181" s="1">
        <v>0</v>
      </c>
      <c r="J4181" s="1">
        <v>9484</v>
      </c>
      <c r="K4181" s="1">
        <v>69149.03</v>
      </c>
      <c r="L4181" s="1"/>
      <c r="M4181" s="1"/>
    </row>
    <row r="4182" spans="1:13" hidden="1" x14ac:dyDescent="0.35">
      <c r="A4182" s="106">
        <v>44043</v>
      </c>
      <c r="B4182" s="1"/>
      <c r="C4182" s="102" t="s">
        <v>3766</v>
      </c>
      <c r="D4182" s="102">
        <v>1542</v>
      </c>
      <c r="E4182" s="1" t="s">
        <v>3016</v>
      </c>
      <c r="F4182" s="102" t="s">
        <v>3672</v>
      </c>
      <c r="G4182" s="1">
        <v>42936.51</v>
      </c>
      <c r="H4182" s="1">
        <v>7274</v>
      </c>
      <c r="I4182" s="1">
        <v>0</v>
      </c>
      <c r="J4182" s="1">
        <v>7274</v>
      </c>
      <c r="K4182" s="1">
        <v>50210.51</v>
      </c>
      <c r="L4182" s="1"/>
      <c r="M4182" s="1"/>
    </row>
    <row r="4183" spans="1:13" hidden="1" x14ac:dyDescent="0.35">
      <c r="A4183" s="106">
        <v>44043</v>
      </c>
      <c r="B4183" s="1" t="s">
        <v>2330</v>
      </c>
      <c r="C4183" s="102" t="s">
        <v>3767</v>
      </c>
      <c r="D4183" s="102">
        <v>1543</v>
      </c>
      <c r="E4183" s="1" t="s">
        <v>3017</v>
      </c>
      <c r="F4183" s="102" t="s">
        <v>3535</v>
      </c>
      <c r="G4183" s="1">
        <v>13966.9</v>
      </c>
      <c r="H4183" s="1">
        <v>2434</v>
      </c>
      <c r="I4183" s="1">
        <v>0</v>
      </c>
      <c r="J4183" s="1">
        <v>2434</v>
      </c>
      <c r="K4183" s="1">
        <v>16400.900000000001</v>
      </c>
      <c r="L4183" s="1" t="s">
        <v>1244</v>
      </c>
      <c r="M4183" s="1"/>
    </row>
    <row r="4184" spans="1:13" hidden="1" x14ac:dyDescent="0.35">
      <c r="A4184" s="106">
        <v>44043</v>
      </c>
      <c r="B4184" s="1" t="s">
        <v>2330</v>
      </c>
      <c r="C4184" s="102" t="s">
        <v>3768</v>
      </c>
      <c r="D4184" s="102">
        <v>1544</v>
      </c>
      <c r="E4184" s="1" t="s">
        <v>3017</v>
      </c>
      <c r="F4184" s="102" t="s">
        <v>3536</v>
      </c>
      <c r="G4184" s="1">
        <v>6505.22</v>
      </c>
      <c r="H4184" s="1">
        <v>1701</v>
      </c>
      <c r="I4184" s="1">
        <v>0</v>
      </c>
      <c r="J4184" s="1">
        <v>1701</v>
      </c>
      <c r="K4184" s="1">
        <v>8206.2199999999993</v>
      </c>
      <c r="L4184" s="1" t="s">
        <v>1244</v>
      </c>
      <c r="M4184" s="1"/>
    </row>
    <row r="4185" spans="1:13" hidden="1" x14ac:dyDescent="0.35">
      <c r="A4185" s="106">
        <v>44043</v>
      </c>
      <c r="B4185" s="1" t="s">
        <v>2330</v>
      </c>
      <c r="C4185" s="102" t="s">
        <v>3769</v>
      </c>
      <c r="D4185" s="102">
        <v>1545</v>
      </c>
      <c r="E4185" s="1" t="s">
        <v>3017</v>
      </c>
      <c r="F4185" s="102" t="s">
        <v>3537</v>
      </c>
      <c r="G4185" s="1">
        <v>775.7</v>
      </c>
      <c r="H4185" s="1">
        <v>35</v>
      </c>
      <c r="I4185" s="1">
        <v>0</v>
      </c>
      <c r="J4185" s="1">
        <v>35</v>
      </c>
      <c r="K4185" s="1">
        <v>810.7</v>
      </c>
      <c r="L4185" s="1" t="s">
        <v>1244</v>
      </c>
      <c r="M4185" s="1"/>
    </row>
    <row r="4186" spans="1:13" hidden="1" x14ac:dyDescent="0.35">
      <c r="A4186" s="106">
        <v>44043</v>
      </c>
      <c r="B4186" s="1" t="s">
        <v>2330</v>
      </c>
      <c r="C4186" s="102" t="s">
        <v>3770</v>
      </c>
      <c r="D4186" s="102">
        <v>1546</v>
      </c>
      <c r="E4186" s="1" t="s">
        <v>3017</v>
      </c>
      <c r="F4186" s="102" t="s">
        <v>3538</v>
      </c>
      <c r="G4186" s="1">
        <v>2744.5</v>
      </c>
      <c r="H4186" s="1">
        <v>0</v>
      </c>
      <c r="I4186" s="1">
        <v>0</v>
      </c>
      <c r="J4186" s="1">
        <v>0</v>
      </c>
      <c r="K4186" s="1">
        <v>2744.5</v>
      </c>
      <c r="L4186" s="1" t="s">
        <v>1244</v>
      </c>
      <c r="M4186" s="1"/>
    </row>
    <row r="4187" spans="1:13" hidden="1" x14ac:dyDescent="0.35">
      <c r="A4187" s="106">
        <v>44043</v>
      </c>
      <c r="B4187" s="1" t="s">
        <v>2330</v>
      </c>
      <c r="C4187" s="102" t="s">
        <v>3771</v>
      </c>
      <c r="D4187" s="102">
        <v>1550</v>
      </c>
      <c r="E4187" s="1" t="s">
        <v>3017</v>
      </c>
      <c r="F4187" s="102" t="s">
        <v>3539</v>
      </c>
      <c r="G4187" s="1">
        <v>1087.55</v>
      </c>
      <c r="H4187" s="1">
        <v>134</v>
      </c>
      <c r="I4187" s="1">
        <v>0</v>
      </c>
      <c r="J4187" s="1">
        <v>134</v>
      </c>
      <c r="K4187" s="1">
        <v>1221.55</v>
      </c>
      <c r="L4187" s="1" t="s">
        <v>1244</v>
      </c>
      <c r="M4187" s="1"/>
    </row>
    <row r="4188" spans="1:13" hidden="1" x14ac:dyDescent="0.35">
      <c r="A4188" s="106">
        <v>44043</v>
      </c>
      <c r="B4188" s="1" t="s">
        <v>2330</v>
      </c>
      <c r="C4188" s="102" t="s">
        <v>3772</v>
      </c>
      <c r="D4188" s="102">
        <v>1551</v>
      </c>
      <c r="E4188" s="1" t="s">
        <v>3017</v>
      </c>
      <c r="F4188" s="102" t="s">
        <v>3743</v>
      </c>
      <c r="G4188" s="1">
        <v>2151.63</v>
      </c>
      <c r="H4188" s="1">
        <v>195</v>
      </c>
      <c r="I4188" s="1">
        <v>0</v>
      </c>
      <c r="J4188" s="1">
        <v>195</v>
      </c>
      <c r="K4188" s="1">
        <v>2346.63</v>
      </c>
      <c r="L4188" s="1" t="s">
        <v>1244</v>
      </c>
      <c r="M4188" s="1"/>
    </row>
    <row r="4189" spans="1:13" hidden="1" x14ac:dyDescent="0.35">
      <c r="A4189" s="106">
        <v>44043</v>
      </c>
      <c r="B4189" s="1" t="s">
        <v>2330</v>
      </c>
      <c r="C4189" s="102" t="s">
        <v>3773</v>
      </c>
      <c r="D4189" s="102">
        <v>1552</v>
      </c>
      <c r="E4189" s="1" t="s">
        <v>3017</v>
      </c>
      <c r="F4189" s="102" t="s">
        <v>3774</v>
      </c>
      <c r="G4189" s="1">
        <v>1672.36</v>
      </c>
      <c r="H4189" s="1">
        <v>358</v>
      </c>
      <c r="I4189" s="1">
        <v>0</v>
      </c>
      <c r="J4189" s="1">
        <v>358</v>
      </c>
      <c r="K4189" s="1">
        <v>2030.36</v>
      </c>
      <c r="L4189" s="1" t="s">
        <v>1244</v>
      </c>
      <c r="M4189" s="1"/>
    </row>
    <row r="4190" spans="1:13" hidden="1" x14ac:dyDescent="0.35">
      <c r="A4190" s="106">
        <v>44043</v>
      </c>
      <c r="B4190" s="1" t="s">
        <v>2330</v>
      </c>
      <c r="C4190" s="102" t="s">
        <v>3775</v>
      </c>
      <c r="D4190" s="102">
        <v>1554</v>
      </c>
      <c r="E4190" s="1" t="s">
        <v>3017</v>
      </c>
      <c r="F4190" s="102" t="s">
        <v>3542</v>
      </c>
      <c r="G4190" s="1">
        <v>326.27</v>
      </c>
      <c r="H4190" s="1">
        <v>71</v>
      </c>
      <c r="I4190" s="1">
        <v>0</v>
      </c>
      <c r="J4190" s="1">
        <v>71</v>
      </c>
      <c r="K4190" s="1">
        <v>397.27</v>
      </c>
      <c r="L4190" s="1" t="s">
        <v>1244</v>
      </c>
      <c r="M4190" s="1"/>
    </row>
    <row r="4191" spans="1:13" hidden="1" x14ac:dyDescent="0.35">
      <c r="A4191" s="106">
        <v>44043</v>
      </c>
      <c r="B4191" s="1" t="s">
        <v>2330</v>
      </c>
      <c r="C4191" s="102" t="s">
        <v>3776</v>
      </c>
      <c r="D4191" s="102">
        <v>1555</v>
      </c>
      <c r="E4191" s="1" t="s">
        <v>3017</v>
      </c>
      <c r="F4191" s="102" t="s">
        <v>3543</v>
      </c>
      <c r="G4191" s="1">
        <v>8630.5499999999993</v>
      </c>
      <c r="H4191" s="1">
        <v>1319</v>
      </c>
      <c r="I4191" s="1">
        <v>0</v>
      </c>
      <c r="J4191" s="1">
        <v>1319</v>
      </c>
      <c r="K4191" s="1">
        <v>9949.5499999999993</v>
      </c>
      <c r="L4191" s="1" t="s">
        <v>1258</v>
      </c>
      <c r="M4191" s="1"/>
    </row>
    <row r="4192" spans="1:13" hidden="1" x14ac:dyDescent="0.35">
      <c r="A4192" s="106">
        <v>44043</v>
      </c>
      <c r="B4192" s="1" t="s">
        <v>2330</v>
      </c>
      <c r="C4192" s="102" t="s">
        <v>3777</v>
      </c>
      <c r="D4192" s="102">
        <v>1556</v>
      </c>
      <c r="E4192" s="1" t="s">
        <v>3017</v>
      </c>
      <c r="F4192" s="102" t="s">
        <v>3544</v>
      </c>
      <c r="G4192" s="1">
        <v>2508.3200000000002</v>
      </c>
      <c r="H4192" s="1">
        <v>383</v>
      </c>
      <c r="I4192" s="1">
        <v>0</v>
      </c>
      <c r="J4192" s="1">
        <v>383</v>
      </c>
      <c r="K4192" s="1">
        <v>2891.32</v>
      </c>
      <c r="L4192" s="1" t="s">
        <v>1009</v>
      </c>
      <c r="M4192" s="1"/>
    </row>
    <row r="4193" spans="1:13" hidden="1" x14ac:dyDescent="0.35">
      <c r="A4193" s="106">
        <v>44043</v>
      </c>
      <c r="B4193" s="1" t="s">
        <v>2330</v>
      </c>
      <c r="C4193" s="102" t="s">
        <v>3778</v>
      </c>
      <c r="D4193" s="102">
        <v>1557</v>
      </c>
      <c r="E4193" s="1" t="s">
        <v>3017</v>
      </c>
      <c r="F4193" s="102" t="s">
        <v>3722</v>
      </c>
      <c r="G4193" s="1">
        <v>1076.1400000000001</v>
      </c>
      <c r="H4193" s="1">
        <v>342</v>
      </c>
      <c r="I4193" s="1">
        <v>0</v>
      </c>
      <c r="J4193" s="1">
        <v>342</v>
      </c>
      <c r="K4193" s="1">
        <v>1418.14</v>
      </c>
      <c r="L4193" s="1" t="s">
        <v>1244</v>
      </c>
      <c r="M4193" s="1"/>
    </row>
    <row r="4194" spans="1:13" hidden="1" x14ac:dyDescent="0.35">
      <c r="A4194" s="106">
        <v>44043</v>
      </c>
      <c r="B4194" s="1" t="s">
        <v>2330</v>
      </c>
      <c r="C4194" s="102" t="s">
        <v>3779</v>
      </c>
      <c r="D4194" s="102">
        <v>1558</v>
      </c>
      <c r="E4194" s="1" t="s">
        <v>3017</v>
      </c>
      <c r="F4194" s="102" t="s">
        <v>3751</v>
      </c>
      <c r="G4194" s="1">
        <v>142.22</v>
      </c>
      <c r="H4194" s="1">
        <v>100</v>
      </c>
      <c r="I4194" s="1">
        <v>0</v>
      </c>
      <c r="J4194" s="1">
        <v>100</v>
      </c>
      <c r="K4194" s="1">
        <v>242.22</v>
      </c>
      <c r="L4194" s="1" t="s">
        <v>1244</v>
      </c>
      <c r="M4194" s="1"/>
    </row>
    <row r="4195" spans="1:13" hidden="1" x14ac:dyDescent="0.35">
      <c r="A4195" s="106">
        <v>44043</v>
      </c>
      <c r="B4195" s="1" t="s">
        <v>2330</v>
      </c>
      <c r="C4195" s="102" t="s">
        <v>3780</v>
      </c>
      <c r="D4195" s="102">
        <v>1562</v>
      </c>
      <c r="E4195" s="1" t="s">
        <v>3017</v>
      </c>
      <c r="F4195" s="102" t="s">
        <v>3547</v>
      </c>
      <c r="G4195" s="1">
        <v>198.05</v>
      </c>
      <c r="H4195" s="1">
        <v>37</v>
      </c>
      <c r="I4195" s="1">
        <v>0</v>
      </c>
      <c r="J4195" s="1">
        <v>37</v>
      </c>
      <c r="K4195" s="1">
        <v>235.05</v>
      </c>
      <c r="L4195" s="1" t="s">
        <v>1255</v>
      </c>
      <c r="M4195" s="1"/>
    </row>
    <row r="4196" spans="1:13" hidden="1" x14ac:dyDescent="0.35">
      <c r="A4196" s="106">
        <v>44043</v>
      </c>
      <c r="B4196" s="1" t="s">
        <v>2330</v>
      </c>
      <c r="C4196" s="102" t="s">
        <v>3781</v>
      </c>
      <c r="D4196" s="102">
        <v>1566</v>
      </c>
      <c r="E4196" s="1" t="s">
        <v>3017</v>
      </c>
      <c r="F4196" s="102" t="s">
        <v>3782</v>
      </c>
      <c r="G4196" s="1">
        <v>191.4</v>
      </c>
      <c r="H4196" s="1">
        <v>5</v>
      </c>
      <c r="I4196" s="1">
        <v>0</v>
      </c>
      <c r="J4196" s="1">
        <v>5</v>
      </c>
      <c r="K4196" s="1">
        <v>196.4</v>
      </c>
      <c r="L4196" s="1" t="s">
        <v>1244</v>
      </c>
      <c r="M4196" s="1"/>
    </row>
    <row r="4197" spans="1:13" hidden="1" x14ac:dyDescent="0.35">
      <c r="A4197" s="106">
        <v>44043</v>
      </c>
      <c r="B4197" s="1" t="s">
        <v>2330</v>
      </c>
      <c r="C4197" s="102" t="s">
        <v>3783</v>
      </c>
      <c r="D4197" s="102">
        <v>1570</v>
      </c>
      <c r="E4197" s="1" t="s">
        <v>3017</v>
      </c>
      <c r="F4197" s="102" t="s">
        <v>3549</v>
      </c>
      <c r="G4197" s="1">
        <v>959.7</v>
      </c>
      <c r="H4197" s="1">
        <v>160</v>
      </c>
      <c r="I4197" s="1">
        <v>0</v>
      </c>
      <c r="J4197" s="1">
        <v>160</v>
      </c>
      <c r="K4197" s="1">
        <v>1119.7</v>
      </c>
      <c r="L4197" s="1" t="s">
        <v>1244</v>
      </c>
      <c r="M4197" s="1"/>
    </row>
    <row r="4198" spans="1:13" hidden="1" x14ac:dyDescent="0.35">
      <c r="A4198" s="106">
        <v>44043</v>
      </c>
      <c r="B4198" s="1"/>
      <c r="C4198" s="102" t="s">
        <v>3784</v>
      </c>
      <c r="D4198" s="102">
        <v>1574</v>
      </c>
      <c r="E4198" s="1" t="s">
        <v>3016</v>
      </c>
      <c r="F4198" s="102" t="s">
        <v>3696</v>
      </c>
      <c r="G4198" s="1">
        <v>9898.84</v>
      </c>
      <c r="H4198" s="1">
        <v>1924</v>
      </c>
      <c r="I4198" s="1">
        <v>0</v>
      </c>
      <c r="J4198" s="1">
        <v>1924</v>
      </c>
      <c r="K4198" s="1">
        <v>11822.84</v>
      </c>
      <c r="L4198" s="1"/>
      <c r="M4198" s="1"/>
    </row>
    <row r="4199" spans="1:13" hidden="1" x14ac:dyDescent="0.35">
      <c r="A4199" s="106">
        <v>44043</v>
      </c>
      <c r="B4199" s="1" t="s">
        <v>2332</v>
      </c>
      <c r="C4199" s="102" t="s">
        <v>3666</v>
      </c>
      <c r="D4199" s="102">
        <v>2002</v>
      </c>
      <c r="E4199" s="1" t="s">
        <v>3017</v>
      </c>
      <c r="F4199" s="102" t="s">
        <v>3555</v>
      </c>
      <c r="G4199" s="1">
        <v>9898.84</v>
      </c>
      <c r="H4199" s="1">
        <v>1414</v>
      </c>
      <c r="I4199" s="1">
        <v>0</v>
      </c>
      <c r="J4199" s="1">
        <v>1414</v>
      </c>
      <c r="K4199" s="1">
        <v>11312.84</v>
      </c>
      <c r="L4199" s="1" t="s">
        <v>1183</v>
      </c>
      <c r="M4199" s="1"/>
    </row>
    <row r="4200" spans="1:13" hidden="1" x14ac:dyDescent="0.35">
      <c r="A4200" s="106">
        <v>44043</v>
      </c>
      <c r="B4200" s="1" t="s">
        <v>2334</v>
      </c>
      <c r="C4200" s="102" t="s">
        <v>3821</v>
      </c>
      <c r="D4200" s="102">
        <v>1579</v>
      </c>
      <c r="E4200" s="1" t="s">
        <v>3017</v>
      </c>
      <c r="F4200" s="102" t="s">
        <v>3658</v>
      </c>
      <c r="G4200" s="1">
        <v>0</v>
      </c>
      <c r="H4200" s="1">
        <v>510</v>
      </c>
      <c r="I4200" s="1">
        <v>0</v>
      </c>
      <c r="J4200" s="1">
        <v>510</v>
      </c>
      <c r="K4200" s="1">
        <v>510</v>
      </c>
      <c r="L4200" s="1" t="s">
        <v>1247</v>
      </c>
      <c r="M4200" s="1"/>
    </row>
    <row r="4201" spans="1:13" hidden="1" x14ac:dyDescent="0.35">
      <c r="A4201" s="106">
        <v>44043</v>
      </c>
      <c r="B4201" s="1"/>
      <c r="C4201" s="102" t="s">
        <v>3785</v>
      </c>
      <c r="D4201" s="102">
        <v>1580</v>
      </c>
      <c r="E4201" s="1" t="s">
        <v>3016</v>
      </c>
      <c r="F4201" s="102" t="s">
        <v>3705</v>
      </c>
      <c r="G4201" s="1">
        <v>6829.68</v>
      </c>
      <c r="H4201" s="1">
        <v>286</v>
      </c>
      <c r="I4201" s="1">
        <v>0</v>
      </c>
      <c r="J4201" s="1">
        <v>286</v>
      </c>
      <c r="K4201" s="1">
        <v>7115.68</v>
      </c>
      <c r="L4201" s="1"/>
      <c r="M4201" s="1"/>
    </row>
    <row r="4202" spans="1:13" hidden="1" x14ac:dyDescent="0.35">
      <c r="A4202" s="106">
        <v>44043</v>
      </c>
      <c r="B4202" s="1" t="s">
        <v>2334</v>
      </c>
      <c r="C4202" s="102" t="s">
        <v>3786</v>
      </c>
      <c r="D4202" s="102">
        <v>1588</v>
      </c>
      <c r="E4202" s="1" t="s">
        <v>3017</v>
      </c>
      <c r="F4202" s="102" t="s">
        <v>3557</v>
      </c>
      <c r="G4202" s="1">
        <v>6829.68</v>
      </c>
      <c r="H4202" s="1">
        <v>286</v>
      </c>
      <c r="I4202" s="1">
        <v>0</v>
      </c>
      <c r="J4202" s="1">
        <v>286</v>
      </c>
      <c r="K4202" s="1">
        <v>7115.68</v>
      </c>
      <c r="L4202" s="1" t="s">
        <v>1247</v>
      </c>
      <c r="M4202" s="1"/>
    </row>
    <row r="4203" spans="1:13" hidden="1" x14ac:dyDescent="0.35">
      <c r="A4203" s="106">
        <v>44043</v>
      </c>
      <c r="B4203" s="1"/>
      <c r="C4203" s="102" t="s">
        <v>3787</v>
      </c>
      <c r="D4203" s="102">
        <v>1641</v>
      </c>
      <c r="E4203" s="1" t="s">
        <v>3016</v>
      </c>
      <c r="F4203" s="102" t="s">
        <v>3788</v>
      </c>
      <c r="G4203" s="1">
        <v>1596958.49</v>
      </c>
      <c r="H4203" s="1">
        <v>239303.67999999999</v>
      </c>
      <c r="I4203" s="1">
        <v>0</v>
      </c>
      <c r="J4203" s="1">
        <v>239303.67999999999</v>
      </c>
      <c r="K4203" s="1">
        <v>1836262.17</v>
      </c>
      <c r="L4203" s="1"/>
      <c r="M4203" s="1"/>
    </row>
    <row r="4204" spans="1:13" hidden="1" x14ac:dyDescent="0.35">
      <c r="A4204" s="106">
        <v>44043</v>
      </c>
      <c r="B4204" s="1"/>
      <c r="C4204" s="102" t="s">
        <v>3789</v>
      </c>
      <c r="D4204" s="102">
        <v>1642</v>
      </c>
      <c r="E4204" s="1" t="s">
        <v>3016</v>
      </c>
      <c r="F4204" s="102" t="s">
        <v>3672</v>
      </c>
      <c r="G4204" s="1">
        <v>42936.51</v>
      </c>
      <c r="H4204" s="1">
        <v>7274</v>
      </c>
      <c r="I4204" s="1">
        <v>0</v>
      </c>
      <c r="J4204" s="1">
        <v>7274</v>
      </c>
      <c r="K4204" s="1">
        <v>50210.51</v>
      </c>
      <c r="L4204" s="1"/>
      <c r="M4204" s="1"/>
    </row>
    <row r="4205" spans="1:13" hidden="1" x14ac:dyDescent="0.35">
      <c r="A4205" s="106">
        <v>44043</v>
      </c>
      <c r="B4205" s="1" t="s">
        <v>2330</v>
      </c>
      <c r="C4205" s="102" t="s">
        <v>3790</v>
      </c>
      <c r="D4205" s="102">
        <v>1643</v>
      </c>
      <c r="E4205" s="1" t="s">
        <v>3017</v>
      </c>
      <c r="F4205" s="102" t="s">
        <v>3535</v>
      </c>
      <c r="G4205" s="1">
        <v>13966.9</v>
      </c>
      <c r="H4205" s="1">
        <v>2434</v>
      </c>
      <c r="I4205" s="1">
        <v>0</v>
      </c>
      <c r="J4205" s="1">
        <v>2434</v>
      </c>
      <c r="K4205" s="1">
        <v>16400.900000000001</v>
      </c>
      <c r="L4205" s="1" t="s">
        <v>1244</v>
      </c>
      <c r="M4205" s="1"/>
    </row>
    <row r="4206" spans="1:13" hidden="1" x14ac:dyDescent="0.35">
      <c r="A4206" s="106">
        <v>44043</v>
      </c>
      <c r="B4206" s="1" t="s">
        <v>2330</v>
      </c>
      <c r="C4206" s="102" t="s">
        <v>3791</v>
      </c>
      <c r="D4206" s="102">
        <v>1644</v>
      </c>
      <c r="E4206" s="1" t="s">
        <v>3017</v>
      </c>
      <c r="F4206" s="102" t="s">
        <v>3536</v>
      </c>
      <c r="G4206" s="1">
        <v>6505.22</v>
      </c>
      <c r="H4206" s="1">
        <v>1701</v>
      </c>
      <c r="I4206" s="1">
        <v>0</v>
      </c>
      <c r="J4206" s="1">
        <v>1701</v>
      </c>
      <c r="K4206" s="1">
        <v>8206.2199999999993</v>
      </c>
      <c r="L4206" s="1" t="s">
        <v>1244</v>
      </c>
      <c r="M4206" s="1"/>
    </row>
    <row r="4207" spans="1:13" hidden="1" x14ac:dyDescent="0.35">
      <c r="A4207" s="106">
        <v>44043</v>
      </c>
      <c r="B4207" s="1" t="s">
        <v>2330</v>
      </c>
      <c r="C4207" s="102" t="s">
        <v>3792</v>
      </c>
      <c r="D4207" s="102">
        <v>1645</v>
      </c>
      <c r="E4207" s="1" t="s">
        <v>3017</v>
      </c>
      <c r="F4207" s="102" t="s">
        <v>3537</v>
      </c>
      <c r="G4207" s="1">
        <v>775.7</v>
      </c>
      <c r="H4207" s="1">
        <v>35</v>
      </c>
      <c r="I4207" s="1">
        <v>0</v>
      </c>
      <c r="J4207" s="1">
        <v>35</v>
      </c>
      <c r="K4207" s="1">
        <v>810.7</v>
      </c>
      <c r="L4207" s="1" t="s">
        <v>1244</v>
      </c>
      <c r="M4207" s="1"/>
    </row>
    <row r="4208" spans="1:13" hidden="1" x14ac:dyDescent="0.35">
      <c r="A4208" s="106">
        <v>44043</v>
      </c>
      <c r="B4208" s="1" t="s">
        <v>2330</v>
      </c>
      <c r="C4208" s="102" t="s">
        <v>3793</v>
      </c>
      <c r="D4208" s="102">
        <v>1646</v>
      </c>
      <c r="E4208" s="1" t="s">
        <v>3017</v>
      </c>
      <c r="F4208" s="102" t="s">
        <v>3538</v>
      </c>
      <c r="G4208" s="1">
        <v>2744.5</v>
      </c>
      <c r="H4208" s="1">
        <v>0</v>
      </c>
      <c r="I4208" s="1">
        <v>0</v>
      </c>
      <c r="J4208" s="1">
        <v>0</v>
      </c>
      <c r="K4208" s="1">
        <v>2744.5</v>
      </c>
      <c r="L4208" s="1" t="s">
        <v>1244</v>
      </c>
      <c r="M4208" s="1"/>
    </row>
    <row r="4209" spans="1:13" hidden="1" x14ac:dyDescent="0.35">
      <c r="A4209" s="106">
        <v>44043</v>
      </c>
      <c r="B4209" s="1" t="s">
        <v>2330</v>
      </c>
      <c r="C4209" s="102" t="s">
        <v>3794</v>
      </c>
      <c r="D4209" s="102">
        <v>1650</v>
      </c>
      <c r="E4209" s="1" t="s">
        <v>3017</v>
      </c>
      <c r="F4209" s="102" t="s">
        <v>3539</v>
      </c>
      <c r="G4209" s="1">
        <v>1087.55</v>
      </c>
      <c r="H4209" s="1">
        <v>134</v>
      </c>
      <c r="I4209" s="1">
        <v>0</v>
      </c>
      <c r="J4209" s="1">
        <v>134</v>
      </c>
      <c r="K4209" s="1">
        <v>1221.55</v>
      </c>
      <c r="L4209" s="1" t="s">
        <v>1244</v>
      </c>
      <c r="M4209" s="1"/>
    </row>
    <row r="4210" spans="1:13" hidden="1" x14ac:dyDescent="0.35">
      <c r="A4210" s="106">
        <v>44043</v>
      </c>
      <c r="B4210" s="1" t="s">
        <v>2330</v>
      </c>
      <c r="C4210" s="102" t="s">
        <v>3795</v>
      </c>
      <c r="D4210" s="102">
        <v>1651</v>
      </c>
      <c r="E4210" s="1" t="s">
        <v>3017</v>
      </c>
      <c r="F4210" s="102" t="s">
        <v>3796</v>
      </c>
      <c r="G4210" s="1">
        <v>2151.63</v>
      </c>
      <c r="H4210" s="1">
        <v>195</v>
      </c>
      <c r="I4210" s="1">
        <v>0</v>
      </c>
      <c r="J4210" s="1">
        <v>195</v>
      </c>
      <c r="K4210" s="1">
        <v>2346.63</v>
      </c>
      <c r="L4210" s="1" t="s">
        <v>1244</v>
      </c>
      <c r="M4210" s="1"/>
    </row>
    <row r="4211" spans="1:13" hidden="1" x14ac:dyDescent="0.35">
      <c r="A4211" s="106">
        <v>44043</v>
      </c>
      <c r="B4211" s="1" t="s">
        <v>2330</v>
      </c>
      <c r="C4211" s="102" t="s">
        <v>3797</v>
      </c>
      <c r="D4211" s="102">
        <v>1652</v>
      </c>
      <c r="E4211" s="1" t="s">
        <v>3017</v>
      </c>
      <c r="F4211" s="102" t="s">
        <v>3798</v>
      </c>
      <c r="G4211" s="1">
        <v>1672.36</v>
      </c>
      <c r="H4211" s="1">
        <v>358</v>
      </c>
      <c r="I4211" s="1">
        <v>0</v>
      </c>
      <c r="J4211" s="1">
        <v>358</v>
      </c>
      <c r="K4211" s="1">
        <v>2030.36</v>
      </c>
      <c r="L4211" s="1" t="s">
        <v>1244</v>
      </c>
      <c r="M4211" s="1"/>
    </row>
    <row r="4212" spans="1:13" hidden="1" x14ac:dyDescent="0.35">
      <c r="A4212" s="106">
        <v>44043</v>
      </c>
      <c r="B4212" s="1" t="s">
        <v>2330</v>
      </c>
      <c r="C4212" s="102" t="s">
        <v>3799</v>
      </c>
      <c r="D4212" s="102">
        <v>1654</v>
      </c>
      <c r="E4212" s="1" t="s">
        <v>3017</v>
      </c>
      <c r="F4212" s="102" t="s">
        <v>3542</v>
      </c>
      <c r="G4212" s="1">
        <v>326.27</v>
      </c>
      <c r="H4212" s="1">
        <v>71</v>
      </c>
      <c r="I4212" s="1">
        <v>0</v>
      </c>
      <c r="J4212" s="1">
        <v>71</v>
      </c>
      <c r="K4212" s="1">
        <v>397.27</v>
      </c>
      <c r="L4212" s="1" t="s">
        <v>1244</v>
      </c>
      <c r="M4212" s="1"/>
    </row>
    <row r="4213" spans="1:13" hidden="1" x14ac:dyDescent="0.35">
      <c r="A4213" s="106">
        <v>44043</v>
      </c>
      <c r="B4213" s="1" t="s">
        <v>2330</v>
      </c>
      <c r="C4213" s="102" t="s">
        <v>3800</v>
      </c>
      <c r="D4213" s="102">
        <v>1655</v>
      </c>
      <c r="E4213" s="1" t="s">
        <v>3017</v>
      </c>
      <c r="F4213" s="102" t="s">
        <v>3543</v>
      </c>
      <c r="G4213" s="1">
        <v>8630.5499999999993</v>
      </c>
      <c r="H4213" s="1">
        <v>1319</v>
      </c>
      <c r="I4213" s="1">
        <v>0</v>
      </c>
      <c r="J4213" s="1">
        <v>1319</v>
      </c>
      <c r="K4213" s="1">
        <v>9949.5499999999993</v>
      </c>
      <c r="L4213" s="1" t="s">
        <v>1258</v>
      </c>
      <c r="M4213" s="1"/>
    </row>
    <row r="4214" spans="1:13" hidden="1" x14ac:dyDescent="0.35">
      <c r="A4214" s="106">
        <v>44043</v>
      </c>
      <c r="B4214" s="1" t="s">
        <v>2330</v>
      </c>
      <c r="C4214" s="102" t="s">
        <v>3801</v>
      </c>
      <c r="D4214" s="102">
        <v>1656</v>
      </c>
      <c r="E4214" s="1" t="s">
        <v>3017</v>
      </c>
      <c r="F4214" s="102" t="s">
        <v>3544</v>
      </c>
      <c r="G4214" s="1">
        <v>2508.3200000000002</v>
      </c>
      <c r="H4214" s="1">
        <v>383</v>
      </c>
      <c r="I4214" s="1">
        <v>0</v>
      </c>
      <c r="J4214" s="1">
        <v>383</v>
      </c>
      <c r="K4214" s="1">
        <v>2891.32</v>
      </c>
      <c r="L4214" s="1" t="s">
        <v>1009</v>
      </c>
      <c r="M4214" s="1"/>
    </row>
    <row r="4215" spans="1:13" hidden="1" x14ac:dyDescent="0.35">
      <c r="A4215" s="106">
        <v>44043</v>
      </c>
      <c r="B4215" s="1" t="s">
        <v>2330</v>
      </c>
      <c r="C4215" s="102" t="s">
        <v>3802</v>
      </c>
      <c r="D4215" s="102">
        <v>1657</v>
      </c>
      <c r="E4215" s="1" t="s">
        <v>3017</v>
      </c>
      <c r="F4215" s="102" t="s">
        <v>3722</v>
      </c>
      <c r="G4215" s="1">
        <v>1076.1400000000001</v>
      </c>
      <c r="H4215" s="1">
        <v>342</v>
      </c>
      <c r="I4215" s="1">
        <v>0</v>
      </c>
      <c r="J4215" s="1">
        <v>342</v>
      </c>
      <c r="K4215" s="1">
        <v>1418.14</v>
      </c>
      <c r="L4215" s="1" t="s">
        <v>1244</v>
      </c>
      <c r="M4215" s="1"/>
    </row>
    <row r="4216" spans="1:13" hidden="1" x14ac:dyDescent="0.35">
      <c r="A4216" s="106">
        <v>44043</v>
      </c>
      <c r="B4216" s="1" t="s">
        <v>2330</v>
      </c>
      <c r="C4216" s="102" t="s">
        <v>3803</v>
      </c>
      <c r="D4216" s="102">
        <v>1658</v>
      </c>
      <c r="E4216" s="1" t="s">
        <v>3017</v>
      </c>
      <c r="F4216" s="102" t="s">
        <v>3804</v>
      </c>
      <c r="G4216" s="1">
        <v>142.22</v>
      </c>
      <c r="H4216" s="1">
        <v>100</v>
      </c>
      <c r="I4216" s="1">
        <v>0</v>
      </c>
      <c r="J4216" s="1">
        <v>100</v>
      </c>
      <c r="K4216" s="1">
        <v>242.22</v>
      </c>
      <c r="L4216" s="1" t="s">
        <v>1244</v>
      </c>
      <c r="M4216" s="1"/>
    </row>
    <row r="4217" spans="1:13" hidden="1" x14ac:dyDescent="0.35">
      <c r="A4217" s="106">
        <v>44043</v>
      </c>
      <c r="B4217" s="1" t="s">
        <v>2330</v>
      </c>
      <c r="C4217" s="102" t="s">
        <v>3805</v>
      </c>
      <c r="D4217" s="102">
        <v>1662</v>
      </c>
      <c r="E4217" s="1" t="s">
        <v>3017</v>
      </c>
      <c r="F4217" s="102" t="s">
        <v>3547</v>
      </c>
      <c r="G4217" s="1">
        <v>198.05</v>
      </c>
      <c r="H4217" s="1">
        <v>37</v>
      </c>
      <c r="I4217" s="1">
        <v>0</v>
      </c>
      <c r="J4217" s="1">
        <v>37</v>
      </c>
      <c r="K4217" s="1">
        <v>235.05</v>
      </c>
      <c r="L4217" s="1" t="s">
        <v>1255</v>
      </c>
      <c r="M4217" s="1"/>
    </row>
    <row r="4218" spans="1:13" hidden="1" x14ac:dyDescent="0.35">
      <c r="A4218" s="106">
        <v>44043</v>
      </c>
      <c r="B4218" s="1" t="s">
        <v>2330</v>
      </c>
      <c r="C4218" s="102" t="s">
        <v>3806</v>
      </c>
      <c r="D4218" s="102">
        <v>1664</v>
      </c>
      <c r="E4218" s="1" t="s">
        <v>3017</v>
      </c>
      <c r="F4218" s="102" t="s">
        <v>3807</v>
      </c>
      <c r="G4218" s="1">
        <v>40</v>
      </c>
      <c r="H4218" s="1">
        <v>0</v>
      </c>
      <c r="I4218" s="1">
        <v>0</v>
      </c>
      <c r="J4218" s="1">
        <v>0</v>
      </c>
      <c r="K4218" s="1">
        <v>40</v>
      </c>
      <c r="L4218" s="1" t="s">
        <v>1244</v>
      </c>
      <c r="M4218" s="1"/>
    </row>
    <row r="4219" spans="1:13" hidden="1" x14ac:dyDescent="0.35">
      <c r="A4219" s="106">
        <v>44043</v>
      </c>
      <c r="B4219" s="1" t="s">
        <v>2330</v>
      </c>
      <c r="C4219" s="102" t="s">
        <v>3815</v>
      </c>
      <c r="D4219" s="102">
        <v>1666</v>
      </c>
      <c r="E4219" s="1" t="s">
        <v>3017</v>
      </c>
      <c r="F4219" s="102" t="s">
        <v>3692</v>
      </c>
      <c r="G4219" s="1">
        <v>151.4</v>
      </c>
      <c r="H4219" s="1">
        <v>5</v>
      </c>
      <c r="I4219" s="1">
        <v>0</v>
      </c>
      <c r="J4219" s="1">
        <v>5</v>
      </c>
      <c r="K4219" s="1">
        <v>156.4</v>
      </c>
      <c r="L4219" s="1" t="s">
        <v>1244</v>
      </c>
      <c r="M4219" s="1"/>
    </row>
    <row r="4220" spans="1:13" hidden="1" x14ac:dyDescent="0.35">
      <c r="A4220" s="106">
        <v>44043</v>
      </c>
      <c r="B4220" s="1" t="s">
        <v>2330</v>
      </c>
      <c r="C4220" s="102" t="s">
        <v>3808</v>
      </c>
      <c r="D4220" s="102">
        <v>1670</v>
      </c>
      <c r="E4220" s="1" t="s">
        <v>3017</v>
      </c>
      <c r="F4220" s="102" t="s">
        <v>3549</v>
      </c>
      <c r="G4220" s="1">
        <v>959.7</v>
      </c>
      <c r="H4220" s="1">
        <v>160</v>
      </c>
      <c r="I4220" s="1">
        <v>0</v>
      </c>
      <c r="J4220" s="1">
        <v>160</v>
      </c>
      <c r="K4220" s="1">
        <v>1119.7</v>
      </c>
      <c r="L4220" s="1" t="s">
        <v>1244</v>
      </c>
      <c r="M4220" s="1"/>
    </row>
    <row r="4221" spans="1:13" hidden="1" x14ac:dyDescent="0.35">
      <c r="A4221" s="106">
        <v>44043</v>
      </c>
      <c r="B4221" s="1"/>
      <c r="C4221" s="102" t="s">
        <v>3809</v>
      </c>
      <c r="D4221" s="102">
        <v>1674</v>
      </c>
      <c r="E4221" s="1" t="s">
        <v>3016</v>
      </c>
      <c r="F4221" s="102" t="s">
        <v>3696</v>
      </c>
      <c r="G4221" s="1">
        <v>1551360.3</v>
      </c>
      <c r="H4221" s="1">
        <v>231743.68</v>
      </c>
      <c r="I4221" s="1">
        <v>0</v>
      </c>
      <c r="J4221" s="1">
        <v>231743.68</v>
      </c>
      <c r="K4221" s="1">
        <v>1783103.98</v>
      </c>
      <c r="L4221" s="1"/>
      <c r="M4221" s="1"/>
    </row>
    <row r="4222" spans="1:13" hidden="1" x14ac:dyDescent="0.35">
      <c r="A4222" s="106">
        <v>44043</v>
      </c>
      <c r="B4222" s="1" t="s">
        <v>2331</v>
      </c>
      <c r="C4222" s="102" t="s">
        <v>3810</v>
      </c>
      <c r="D4222" s="102">
        <v>1675</v>
      </c>
      <c r="E4222" s="1" t="s">
        <v>3017</v>
      </c>
      <c r="F4222" s="102" t="s">
        <v>3551</v>
      </c>
      <c r="G4222" s="1">
        <v>327067.61</v>
      </c>
      <c r="H4222" s="1">
        <v>52314</v>
      </c>
      <c r="I4222" s="1">
        <v>0</v>
      </c>
      <c r="J4222" s="1">
        <v>52314</v>
      </c>
      <c r="K4222" s="1">
        <v>379381.61</v>
      </c>
      <c r="L4222" s="1" t="s">
        <v>1182</v>
      </c>
      <c r="M4222" s="1"/>
    </row>
    <row r="4223" spans="1:13" hidden="1" x14ac:dyDescent="0.35">
      <c r="A4223" s="106">
        <v>44043</v>
      </c>
      <c r="B4223" s="1" t="s">
        <v>2331</v>
      </c>
      <c r="C4223" s="102" t="s">
        <v>3811</v>
      </c>
      <c r="D4223" s="102">
        <v>1676</v>
      </c>
      <c r="E4223" s="1" t="s">
        <v>3017</v>
      </c>
      <c r="F4223" s="102" t="s">
        <v>3699</v>
      </c>
      <c r="G4223" s="1">
        <v>1074026.6100000001</v>
      </c>
      <c r="H4223" s="1">
        <v>162249.29</v>
      </c>
      <c r="I4223" s="1">
        <v>0</v>
      </c>
      <c r="J4223" s="1">
        <v>162249.29</v>
      </c>
      <c r="K4223" s="1">
        <v>1236275.8999999999</v>
      </c>
      <c r="L4223" s="1" t="s">
        <v>1182</v>
      </c>
      <c r="M4223" s="1"/>
    </row>
    <row r="4224" spans="1:13" hidden="1" x14ac:dyDescent="0.35">
      <c r="A4224" s="106">
        <v>44043</v>
      </c>
      <c r="B4224" s="1" t="s">
        <v>2332</v>
      </c>
      <c r="C4224" s="102" t="s">
        <v>3812</v>
      </c>
      <c r="D4224" s="102">
        <v>1677</v>
      </c>
      <c r="E4224" s="1" t="s">
        <v>3017</v>
      </c>
      <c r="F4224" s="102" t="s">
        <v>3553</v>
      </c>
      <c r="G4224" s="1">
        <v>140367.24</v>
      </c>
      <c r="H4224" s="1">
        <v>15256.39</v>
      </c>
      <c r="I4224" s="1">
        <v>0</v>
      </c>
      <c r="J4224" s="1">
        <v>15256.39</v>
      </c>
      <c r="K4224" s="1">
        <v>155623.63</v>
      </c>
      <c r="L4224" s="1" t="s">
        <v>1183</v>
      </c>
      <c r="M4224" s="1"/>
    </row>
    <row r="4225" spans="1:13" hidden="1" x14ac:dyDescent="0.35">
      <c r="A4225" s="106">
        <v>44043</v>
      </c>
      <c r="B4225" s="1" t="s">
        <v>2332</v>
      </c>
      <c r="C4225" s="102" t="s">
        <v>3667</v>
      </c>
      <c r="D4225" s="102">
        <v>2004</v>
      </c>
      <c r="E4225" s="1" t="s">
        <v>3017</v>
      </c>
      <c r="F4225" s="102" t="s">
        <v>3555</v>
      </c>
      <c r="G4225" s="1">
        <v>9898.84</v>
      </c>
      <c r="H4225" s="1">
        <v>1414</v>
      </c>
      <c r="I4225" s="1">
        <v>0</v>
      </c>
      <c r="J4225" s="1">
        <v>1414</v>
      </c>
      <c r="K4225" s="1">
        <v>11312.84</v>
      </c>
      <c r="L4225" s="1" t="s">
        <v>1183</v>
      </c>
      <c r="M4225" s="1"/>
    </row>
    <row r="4226" spans="1:13" hidden="1" x14ac:dyDescent="0.35">
      <c r="A4226" s="106">
        <v>44043</v>
      </c>
      <c r="B4226" s="1" t="s">
        <v>2334</v>
      </c>
      <c r="C4226" s="102" t="s">
        <v>3822</v>
      </c>
      <c r="D4226" s="102">
        <v>1679</v>
      </c>
      <c r="E4226" s="1" t="s">
        <v>3017</v>
      </c>
      <c r="F4226" s="102" t="s">
        <v>3658</v>
      </c>
      <c r="G4226" s="1">
        <v>0</v>
      </c>
      <c r="H4226" s="1">
        <v>510</v>
      </c>
      <c r="I4226" s="1">
        <v>0</v>
      </c>
      <c r="J4226" s="1">
        <v>510</v>
      </c>
      <c r="K4226" s="1">
        <v>510</v>
      </c>
      <c r="L4226" s="1" t="s">
        <v>1247</v>
      </c>
      <c r="M4226" s="1"/>
    </row>
    <row r="4227" spans="1:13" hidden="1" x14ac:dyDescent="0.35">
      <c r="A4227" s="106">
        <v>44043</v>
      </c>
      <c r="B4227" s="1"/>
      <c r="C4227" s="102" t="s">
        <v>3813</v>
      </c>
      <c r="D4227" s="102">
        <v>1680</v>
      </c>
      <c r="E4227" s="1" t="s">
        <v>3016</v>
      </c>
      <c r="F4227" s="102" t="s">
        <v>3705</v>
      </c>
      <c r="G4227" s="1">
        <v>2661.68</v>
      </c>
      <c r="H4227" s="1">
        <v>286</v>
      </c>
      <c r="I4227" s="1">
        <v>0</v>
      </c>
      <c r="J4227" s="1">
        <v>286</v>
      </c>
      <c r="K4227" s="1">
        <v>2947.68</v>
      </c>
      <c r="L4227" s="1"/>
      <c r="M4227" s="1"/>
    </row>
    <row r="4228" spans="1:13" hidden="1" x14ac:dyDescent="0.35">
      <c r="A4228" s="106">
        <v>44043</v>
      </c>
      <c r="B4228" s="1" t="s">
        <v>2334</v>
      </c>
      <c r="C4228" s="102" t="s">
        <v>3814</v>
      </c>
      <c r="D4228" s="102">
        <v>1688</v>
      </c>
      <c r="E4228" s="1" t="s">
        <v>3017</v>
      </c>
      <c r="F4228" s="102" t="s">
        <v>3557</v>
      </c>
      <c r="G4228" s="1">
        <v>2661.68</v>
      </c>
      <c r="H4228" s="1">
        <v>286</v>
      </c>
      <c r="I4228" s="1">
        <v>0</v>
      </c>
      <c r="J4228" s="1">
        <v>286</v>
      </c>
      <c r="K4228" s="1">
        <v>2947.68</v>
      </c>
      <c r="L4228" s="1" t="s">
        <v>1247</v>
      </c>
      <c r="M4228" s="1"/>
    </row>
    <row r="4229" spans="1:13" hidden="1" x14ac:dyDescent="0.35">
      <c r="A4229" s="106">
        <v>44043</v>
      </c>
      <c r="B4229" s="1"/>
      <c r="C4229" s="102" t="s">
        <v>2706</v>
      </c>
      <c r="D4229" s="102">
        <v>1232</v>
      </c>
      <c r="E4229" s="1" t="s">
        <v>3016</v>
      </c>
      <c r="F4229" s="102" t="s">
        <v>3558</v>
      </c>
      <c r="G4229" s="1">
        <v>28329065.41</v>
      </c>
      <c r="H4229" s="1">
        <v>5931049.8600000003</v>
      </c>
      <c r="I4229" s="1">
        <v>-1013970.14</v>
      </c>
      <c r="J4229" s="1">
        <v>4917079.7200000007</v>
      </c>
      <c r="K4229" s="1">
        <v>33246145.129999999</v>
      </c>
      <c r="L4229" s="1"/>
      <c r="M4229" s="1"/>
    </row>
    <row r="4230" spans="1:13" hidden="1" x14ac:dyDescent="0.35">
      <c r="A4230" s="106">
        <v>44043</v>
      </c>
      <c r="B4230" s="1"/>
      <c r="C4230" s="102" t="s">
        <v>2708</v>
      </c>
      <c r="D4230" s="102">
        <v>1233</v>
      </c>
      <c r="E4230" s="1" t="s">
        <v>3016</v>
      </c>
      <c r="F4230" s="102" t="s">
        <v>3559</v>
      </c>
      <c r="G4230" s="1">
        <v>19124941.25</v>
      </c>
      <c r="H4230" s="1">
        <v>4086712.85</v>
      </c>
      <c r="I4230" s="1">
        <v>-1013970.14</v>
      </c>
      <c r="J4230" s="1">
        <v>3072742.71</v>
      </c>
      <c r="K4230" s="1">
        <v>22197683.960000001</v>
      </c>
      <c r="L4230" s="1"/>
      <c r="M4230" s="1"/>
    </row>
    <row r="4231" spans="1:13" hidden="1" x14ac:dyDescent="0.35">
      <c r="A4231" s="106">
        <v>44043</v>
      </c>
      <c r="B4231" s="1" t="s">
        <v>2330</v>
      </c>
      <c r="C4231" s="102" t="s">
        <v>2709</v>
      </c>
      <c r="D4231" s="102">
        <v>1234</v>
      </c>
      <c r="E4231" s="1" t="s">
        <v>3017</v>
      </c>
      <c r="F4231" s="102" t="s">
        <v>3560</v>
      </c>
      <c r="G4231" s="1">
        <v>3564971.51</v>
      </c>
      <c r="H4231" s="1">
        <v>900069.01</v>
      </c>
      <c r="I4231" s="1">
        <v>-315441.02</v>
      </c>
      <c r="J4231" s="1">
        <v>584627.99</v>
      </c>
      <c r="K4231" s="1">
        <v>4149599.5</v>
      </c>
      <c r="L4231" s="1" t="s">
        <v>1244</v>
      </c>
      <c r="M4231" s="1"/>
    </row>
    <row r="4232" spans="1:13" hidden="1" x14ac:dyDescent="0.35">
      <c r="A4232" s="106">
        <v>44043</v>
      </c>
      <c r="B4232" s="1" t="s">
        <v>2330</v>
      </c>
      <c r="C4232" s="102" t="s">
        <v>2710</v>
      </c>
      <c r="D4232" s="102">
        <v>1235</v>
      </c>
      <c r="E4232" s="1" t="s">
        <v>3017</v>
      </c>
      <c r="F4232" s="102" t="s">
        <v>3536</v>
      </c>
      <c r="G4232" s="1">
        <v>3605199.72</v>
      </c>
      <c r="H4232" s="1">
        <v>734146.6</v>
      </c>
      <c r="I4232" s="1">
        <v>-138331.85999999999</v>
      </c>
      <c r="J4232" s="1">
        <v>595814.74</v>
      </c>
      <c r="K4232" s="1">
        <v>4201014.46</v>
      </c>
      <c r="L4232" s="1" t="s">
        <v>1244</v>
      </c>
      <c r="M4232" s="1"/>
    </row>
    <row r="4233" spans="1:13" hidden="1" x14ac:dyDescent="0.35">
      <c r="A4233" s="106">
        <v>44043</v>
      </c>
      <c r="B4233" s="1" t="s">
        <v>2330</v>
      </c>
      <c r="C4233" s="102" t="s">
        <v>2711</v>
      </c>
      <c r="D4233" s="102">
        <v>1236</v>
      </c>
      <c r="E4233" s="1" t="s">
        <v>3017</v>
      </c>
      <c r="F4233" s="102" t="s">
        <v>3537</v>
      </c>
      <c r="G4233" s="1">
        <v>50885.25</v>
      </c>
      <c r="H4233" s="1">
        <v>3710.38</v>
      </c>
      <c r="I4233" s="1">
        <v>-3479.32</v>
      </c>
      <c r="J4233" s="1">
        <v>231.05999999999995</v>
      </c>
      <c r="K4233" s="1">
        <v>51116.31</v>
      </c>
      <c r="L4233" s="1" t="s">
        <v>1244</v>
      </c>
      <c r="M4233" s="1"/>
    </row>
    <row r="4234" spans="1:13" hidden="1" x14ac:dyDescent="0.35">
      <c r="A4234" s="106">
        <v>44043</v>
      </c>
      <c r="B4234" s="1" t="s">
        <v>2330</v>
      </c>
      <c r="C4234" s="102" t="s">
        <v>3087</v>
      </c>
      <c r="D4234" s="102">
        <v>1237</v>
      </c>
      <c r="E4234" s="1" t="s">
        <v>3017</v>
      </c>
      <c r="F4234" s="102" t="s">
        <v>3538</v>
      </c>
      <c r="G4234" s="1">
        <v>563852.16</v>
      </c>
      <c r="H4234" s="1">
        <v>0</v>
      </c>
      <c r="I4234" s="1">
        <v>0</v>
      </c>
      <c r="J4234" s="1">
        <v>0</v>
      </c>
      <c r="K4234" s="1">
        <v>563852.16</v>
      </c>
      <c r="L4234" s="1" t="s">
        <v>1244</v>
      </c>
      <c r="M4234" s="1"/>
    </row>
    <row r="4235" spans="1:13" hidden="1" x14ac:dyDescent="0.35">
      <c r="A4235" s="106">
        <v>44043</v>
      </c>
      <c r="B4235" s="1" t="s">
        <v>2330</v>
      </c>
      <c r="C4235" s="102" t="s">
        <v>2712</v>
      </c>
      <c r="D4235" s="102">
        <v>1238</v>
      </c>
      <c r="E4235" s="1" t="s">
        <v>3017</v>
      </c>
      <c r="F4235" s="102" t="s">
        <v>3561</v>
      </c>
      <c r="G4235" s="1">
        <v>1266183.08</v>
      </c>
      <c r="H4235" s="1">
        <v>254547.7</v>
      </c>
      <c r="I4235" s="1">
        <v>0</v>
      </c>
      <c r="J4235" s="1">
        <v>254547.7</v>
      </c>
      <c r="K4235" s="1">
        <v>1520730.78</v>
      </c>
      <c r="L4235" s="1" t="s">
        <v>1244</v>
      </c>
      <c r="M4235" s="1"/>
    </row>
    <row r="4236" spans="1:13" hidden="1" x14ac:dyDescent="0.35">
      <c r="A4236" s="106">
        <v>44043</v>
      </c>
      <c r="B4236" s="1" t="s">
        <v>2330</v>
      </c>
      <c r="C4236" s="102" t="s">
        <v>2713</v>
      </c>
      <c r="D4236" s="102">
        <v>1239</v>
      </c>
      <c r="E4236" s="1" t="s">
        <v>3017</v>
      </c>
      <c r="F4236" s="102" t="s">
        <v>3562</v>
      </c>
      <c r="G4236" s="1">
        <v>53012.81</v>
      </c>
      <c r="H4236" s="1">
        <v>15059.91</v>
      </c>
      <c r="I4236" s="1">
        <v>-13373.55</v>
      </c>
      <c r="J4236" s="1">
        <v>1686.3600000000006</v>
      </c>
      <c r="K4236" s="1">
        <v>54699.17</v>
      </c>
      <c r="L4236" s="1" t="s">
        <v>1244</v>
      </c>
      <c r="M4236" s="1"/>
    </row>
    <row r="4237" spans="1:13" hidden="1" x14ac:dyDescent="0.35">
      <c r="A4237" s="106">
        <v>44043</v>
      </c>
      <c r="B4237" s="1" t="s">
        <v>2330</v>
      </c>
      <c r="C4237" s="102" t="s">
        <v>2715</v>
      </c>
      <c r="D4237" s="102">
        <v>1240</v>
      </c>
      <c r="E4237" s="1" t="s">
        <v>3017</v>
      </c>
      <c r="F4237" s="102" t="s">
        <v>3563</v>
      </c>
      <c r="G4237" s="1">
        <v>1071951.33</v>
      </c>
      <c r="H4237" s="1">
        <v>177683.53</v>
      </c>
      <c r="I4237" s="1">
        <v>0</v>
      </c>
      <c r="J4237" s="1">
        <v>177683.53</v>
      </c>
      <c r="K4237" s="1">
        <v>1249634.8600000001</v>
      </c>
      <c r="L4237" s="1" t="s">
        <v>1244</v>
      </c>
      <c r="M4237" s="1"/>
    </row>
    <row r="4238" spans="1:13" hidden="1" x14ac:dyDescent="0.35">
      <c r="A4238" s="106">
        <v>44043</v>
      </c>
      <c r="B4238" s="1" t="s">
        <v>2330</v>
      </c>
      <c r="C4238" s="102" t="s">
        <v>2717</v>
      </c>
      <c r="D4238" s="102">
        <v>1241</v>
      </c>
      <c r="E4238" s="1" t="s">
        <v>3017</v>
      </c>
      <c r="F4238" s="102" t="s">
        <v>3564</v>
      </c>
      <c r="G4238" s="1">
        <v>195367.72</v>
      </c>
      <c r="H4238" s="1">
        <v>46639.41</v>
      </c>
      <c r="I4238" s="1">
        <v>-29552.22</v>
      </c>
      <c r="J4238" s="1">
        <v>17087.190000000002</v>
      </c>
      <c r="K4238" s="1">
        <v>212454.91</v>
      </c>
      <c r="L4238" s="1" t="s">
        <v>1244</v>
      </c>
      <c r="M4238" s="1"/>
    </row>
    <row r="4239" spans="1:13" hidden="1" x14ac:dyDescent="0.35">
      <c r="A4239" s="106">
        <v>44043</v>
      </c>
      <c r="B4239" s="1" t="s">
        <v>2330</v>
      </c>
      <c r="C4239" s="102" t="s">
        <v>2719</v>
      </c>
      <c r="D4239" s="102">
        <v>1243</v>
      </c>
      <c r="E4239" s="1" t="s">
        <v>3017</v>
      </c>
      <c r="F4239" s="102" t="s">
        <v>3565</v>
      </c>
      <c r="G4239" s="1">
        <v>244294.25</v>
      </c>
      <c r="H4239" s="1">
        <v>145265.79</v>
      </c>
      <c r="I4239" s="1">
        <v>-174675.78</v>
      </c>
      <c r="J4239" s="1">
        <v>-29409.989999999991</v>
      </c>
      <c r="K4239" s="1">
        <v>214884.26</v>
      </c>
      <c r="L4239" s="1" t="s">
        <v>1244</v>
      </c>
      <c r="M4239" s="1"/>
    </row>
    <row r="4240" spans="1:13" hidden="1" x14ac:dyDescent="0.35">
      <c r="A4240" s="106">
        <v>44043</v>
      </c>
      <c r="B4240" s="1" t="s">
        <v>2330</v>
      </c>
      <c r="C4240" s="102" t="s">
        <v>2720</v>
      </c>
      <c r="D4240" s="102">
        <v>1245</v>
      </c>
      <c r="E4240" s="1" t="s">
        <v>3017</v>
      </c>
      <c r="F4240" s="102" t="s">
        <v>3547</v>
      </c>
      <c r="G4240" s="1">
        <v>82687.92</v>
      </c>
      <c r="H4240" s="1">
        <v>17351.04</v>
      </c>
      <c r="I4240" s="1">
        <v>-3718.08</v>
      </c>
      <c r="J4240" s="1">
        <v>13632.960000000001</v>
      </c>
      <c r="K4240" s="1">
        <v>96320.88</v>
      </c>
      <c r="L4240" s="1" t="s">
        <v>1255</v>
      </c>
      <c r="M4240" s="1"/>
    </row>
    <row r="4241" spans="1:13" hidden="1" x14ac:dyDescent="0.35">
      <c r="A4241" s="106">
        <v>44043</v>
      </c>
      <c r="B4241" s="1" t="s">
        <v>2330</v>
      </c>
      <c r="C4241" s="102" t="s">
        <v>2721</v>
      </c>
      <c r="D4241" s="102">
        <v>1246</v>
      </c>
      <c r="E4241" s="1" t="s">
        <v>3017</v>
      </c>
      <c r="F4241" s="102" t="s">
        <v>3543</v>
      </c>
      <c r="G4241" s="1">
        <v>2960660.9</v>
      </c>
      <c r="H4241" s="1">
        <v>683149.16</v>
      </c>
      <c r="I4241" s="1">
        <v>-131890.71</v>
      </c>
      <c r="J4241" s="1">
        <v>551258.45000000007</v>
      </c>
      <c r="K4241" s="1">
        <v>3511919.35</v>
      </c>
      <c r="L4241" s="1" t="s">
        <v>1258</v>
      </c>
      <c r="M4241" s="1"/>
    </row>
    <row r="4242" spans="1:13" hidden="1" x14ac:dyDescent="0.35">
      <c r="A4242" s="106">
        <v>44043</v>
      </c>
      <c r="B4242" s="1" t="s">
        <v>2330</v>
      </c>
      <c r="C4242" s="102" t="s">
        <v>2722</v>
      </c>
      <c r="D4242" s="102">
        <v>1247</v>
      </c>
      <c r="E4242" s="1" t="s">
        <v>3017</v>
      </c>
      <c r="F4242" s="102" t="s">
        <v>3544</v>
      </c>
      <c r="G4242" s="1">
        <v>838768.37</v>
      </c>
      <c r="H4242" s="1">
        <v>221330.6</v>
      </c>
      <c r="I4242" s="1">
        <v>-38270.79</v>
      </c>
      <c r="J4242" s="1">
        <v>183059.81</v>
      </c>
      <c r="K4242" s="1">
        <v>1021828.18</v>
      </c>
      <c r="L4242" s="1" t="s">
        <v>1009</v>
      </c>
      <c r="M4242" s="1"/>
    </row>
    <row r="4243" spans="1:13" hidden="1" x14ac:dyDescent="0.35">
      <c r="A4243" s="106">
        <v>44043</v>
      </c>
      <c r="B4243" s="1" t="s">
        <v>2330</v>
      </c>
      <c r="C4243" s="102" t="s">
        <v>2723</v>
      </c>
      <c r="D4243" s="102">
        <v>1248</v>
      </c>
      <c r="E4243" s="1" t="s">
        <v>3017</v>
      </c>
      <c r="F4243" s="102" t="s">
        <v>3566</v>
      </c>
      <c r="G4243" s="1">
        <v>20902.63</v>
      </c>
      <c r="H4243" s="1">
        <v>3638.15</v>
      </c>
      <c r="I4243" s="1">
        <v>0</v>
      </c>
      <c r="J4243" s="1">
        <v>3638.15</v>
      </c>
      <c r="K4243" s="1">
        <v>24540.78</v>
      </c>
      <c r="L4243" s="1" t="s">
        <v>1244</v>
      </c>
      <c r="M4243" s="1"/>
    </row>
    <row r="4244" spans="1:13" hidden="1" x14ac:dyDescent="0.35">
      <c r="A4244" s="106">
        <v>44043</v>
      </c>
      <c r="B4244" s="1" t="s">
        <v>2330</v>
      </c>
      <c r="C4244" s="102" t="s">
        <v>2889</v>
      </c>
      <c r="D4244" s="102">
        <v>1249</v>
      </c>
      <c r="E4244" s="1" t="s">
        <v>3017</v>
      </c>
      <c r="F4244" s="102" t="s">
        <v>3567</v>
      </c>
      <c r="G4244" s="1">
        <v>8790.65</v>
      </c>
      <c r="H4244" s="1">
        <v>549.71</v>
      </c>
      <c r="I4244" s="1">
        <v>-515.47</v>
      </c>
      <c r="J4244" s="1">
        <v>34.240000000000009</v>
      </c>
      <c r="K4244" s="1">
        <v>8824.89</v>
      </c>
      <c r="L4244" s="1" t="s">
        <v>1244</v>
      </c>
      <c r="M4244" s="1"/>
    </row>
    <row r="4245" spans="1:13" hidden="1" x14ac:dyDescent="0.35">
      <c r="A4245" s="106">
        <v>44043</v>
      </c>
      <c r="B4245" s="1" t="s">
        <v>2330</v>
      </c>
      <c r="C4245" s="102" t="s">
        <v>2999</v>
      </c>
      <c r="D4245" s="102">
        <v>1250</v>
      </c>
      <c r="E4245" s="1" t="s">
        <v>3017</v>
      </c>
      <c r="F4245" s="102" t="s">
        <v>3549</v>
      </c>
      <c r="G4245" s="1">
        <v>556452</v>
      </c>
      <c r="H4245" s="1">
        <v>92742</v>
      </c>
      <c r="I4245" s="1">
        <v>0</v>
      </c>
      <c r="J4245" s="1">
        <v>92742</v>
      </c>
      <c r="K4245" s="1">
        <v>649194</v>
      </c>
      <c r="L4245" s="1" t="s">
        <v>1244</v>
      </c>
      <c r="M4245" s="1"/>
    </row>
    <row r="4246" spans="1:13" hidden="1" x14ac:dyDescent="0.35">
      <c r="A4246" s="106">
        <v>44043</v>
      </c>
      <c r="B4246" s="1" t="s">
        <v>2330</v>
      </c>
      <c r="C4246" s="102" t="s">
        <v>2724</v>
      </c>
      <c r="D4246" s="102">
        <v>1252</v>
      </c>
      <c r="E4246" s="1" t="s">
        <v>3017</v>
      </c>
      <c r="F4246" s="102" t="s">
        <v>3568</v>
      </c>
      <c r="G4246" s="1">
        <v>1785773.84</v>
      </c>
      <c r="H4246" s="1">
        <v>302031.09999999998</v>
      </c>
      <c r="I4246" s="1">
        <v>-10425.469999999999</v>
      </c>
      <c r="J4246" s="1">
        <v>291605.63</v>
      </c>
      <c r="K4246" s="1">
        <v>2077379.47</v>
      </c>
      <c r="L4246" s="1" t="s">
        <v>1255</v>
      </c>
      <c r="M4246" s="1"/>
    </row>
    <row r="4247" spans="1:13" hidden="1" x14ac:dyDescent="0.35">
      <c r="A4247" s="106">
        <v>44043</v>
      </c>
      <c r="B4247" s="1" t="s">
        <v>2330</v>
      </c>
      <c r="C4247" s="102" t="s">
        <v>2891</v>
      </c>
      <c r="D4247" s="102">
        <v>1253</v>
      </c>
      <c r="E4247" s="1" t="s">
        <v>3017</v>
      </c>
      <c r="F4247" s="102" t="s">
        <v>3569</v>
      </c>
      <c r="G4247" s="1">
        <v>22364.09</v>
      </c>
      <c r="H4247" s="1">
        <v>10008.98</v>
      </c>
      <c r="I4247" s="1">
        <v>-7113.38</v>
      </c>
      <c r="J4247" s="1">
        <v>2895.5999999999995</v>
      </c>
      <c r="K4247" s="1">
        <v>25259.69</v>
      </c>
      <c r="L4247" s="1" t="s">
        <v>1244</v>
      </c>
      <c r="M4247" s="1"/>
    </row>
    <row r="4248" spans="1:13" hidden="1" x14ac:dyDescent="0.35">
      <c r="A4248" s="106">
        <v>44043</v>
      </c>
      <c r="B4248" s="1" t="s">
        <v>2330</v>
      </c>
      <c r="C4248" s="102" t="s">
        <v>2726</v>
      </c>
      <c r="D4248" s="102">
        <v>1254</v>
      </c>
      <c r="E4248" s="1" t="s">
        <v>3017</v>
      </c>
      <c r="F4248" s="102" t="s">
        <v>3570</v>
      </c>
      <c r="G4248" s="1">
        <v>25506.35</v>
      </c>
      <c r="H4248" s="1">
        <v>1715.5</v>
      </c>
      <c r="I4248" s="1">
        <v>-164.58</v>
      </c>
      <c r="J4248" s="1">
        <v>1550.92</v>
      </c>
      <c r="K4248" s="1">
        <v>27057.27</v>
      </c>
      <c r="L4248" s="1" t="s">
        <v>1255</v>
      </c>
      <c r="M4248" s="1"/>
    </row>
    <row r="4249" spans="1:13" hidden="1" x14ac:dyDescent="0.35">
      <c r="A4249" s="106">
        <v>44043</v>
      </c>
      <c r="B4249" s="1" t="s">
        <v>2330</v>
      </c>
      <c r="C4249" s="102" t="s">
        <v>2850</v>
      </c>
      <c r="D4249" s="102">
        <v>1255</v>
      </c>
      <c r="E4249" s="1" t="s">
        <v>3017</v>
      </c>
      <c r="F4249" s="102" t="s">
        <v>3571</v>
      </c>
      <c r="G4249" s="1">
        <v>51817.1</v>
      </c>
      <c r="H4249" s="1">
        <v>8900.1200000000008</v>
      </c>
      <c r="I4249" s="1">
        <v>0</v>
      </c>
      <c r="J4249" s="1">
        <v>8900.1200000000008</v>
      </c>
      <c r="K4249" s="1">
        <v>60717.22</v>
      </c>
      <c r="L4249" s="1" t="s">
        <v>1244</v>
      </c>
      <c r="M4249" s="1"/>
    </row>
    <row r="4250" spans="1:13" hidden="1" x14ac:dyDescent="0.35">
      <c r="A4250" s="106">
        <v>44043</v>
      </c>
      <c r="B4250" s="1" t="s">
        <v>2330</v>
      </c>
      <c r="C4250" s="102" t="s">
        <v>2727</v>
      </c>
      <c r="D4250" s="102">
        <v>1256</v>
      </c>
      <c r="E4250" s="1" t="s">
        <v>3017</v>
      </c>
      <c r="F4250" s="102" t="s">
        <v>3572</v>
      </c>
      <c r="G4250" s="1">
        <v>1827570.2</v>
      </c>
      <c r="H4250" s="1">
        <v>412376.13</v>
      </c>
      <c r="I4250" s="1">
        <v>-103976.09</v>
      </c>
      <c r="J4250" s="1">
        <v>308400.04000000004</v>
      </c>
      <c r="K4250" s="1">
        <v>2135970.2400000002</v>
      </c>
      <c r="L4250" s="1" t="s">
        <v>1255</v>
      </c>
      <c r="M4250" s="1"/>
    </row>
    <row r="4251" spans="1:13" hidden="1" x14ac:dyDescent="0.35">
      <c r="A4251" s="106">
        <v>44043</v>
      </c>
      <c r="B4251" s="1" t="s">
        <v>2330</v>
      </c>
      <c r="C4251" s="102" t="s">
        <v>3646</v>
      </c>
      <c r="D4251" s="102">
        <v>1259</v>
      </c>
      <c r="E4251" s="1" t="s">
        <v>3017</v>
      </c>
      <c r="F4251" s="102" t="s">
        <v>3647</v>
      </c>
      <c r="G4251" s="1">
        <v>55431.28</v>
      </c>
      <c r="H4251" s="1">
        <v>0</v>
      </c>
      <c r="I4251" s="1">
        <v>0</v>
      </c>
      <c r="J4251" s="1">
        <v>0</v>
      </c>
      <c r="K4251" s="1">
        <v>55431.28</v>
      </c>
      <c r="L4251" s="1" t="s">
        <v>1255</v>
      </c>
      <c r="M4251" s="1"/>
    </row>
    <row r="4252" spans="1:13" hidden="1" x14ac:dyDescent="0.35">
      <c r="A4252" s="106">
        <v>44043</v>
      </c>
      <c r="B4252" s="1" t="s">
        <v>2330</v>
      </c>
      <c r="C4252" s="102" t="s">
        <v>2731</v>
      </c>
      <c r="D4252" s="102">
        <v>1260</v>
      </c>
      <c r="E4252" s="1" t="s">
        <v>3017</v>
      </c>
      <c r="F4252" s="102" t="s">
        <v>3573</v>
      </c>
      <c r="G4252" s="1">
        <v>143192.01</v>
      </c>
      <c r="H4252" s="1">
        <v>51779.21</v>
      </c>
      <c r="I4252" s="1">
        <v>-35792.199999999997</v>
      </c>
      <c r="J4252" s="1">
        <v>15987.010000000002</v>
      </c>
      <c r="K4252" s="1">
        <v>159179.01999999999</v>
      </c>
      <c r="L4252" s="1" t="s">
        <v>1244</v>
      </c>
      <c r="M4252" s="1"/>
    </row>
    <row r="4253" spans="1:13" hidden="1" x14ac:dyDescent="0.35">
      <c r="A4253" s="106">
        <v>44043</v>
      </c>
      <c r="B4253" s="1" t="s">
        <v>2330</v>
      </c>
      <c r="C4253" s="102" t="s">
        <v>2924</v>
      </c>
      <c r="D4253" s="102">
        <v>1262</v>
      </c>
      <c r="E4253" s="1" t="s">
        <v>3017</v>
      </c>
      <c r="F4253" s="102" t="s">
        <v>3574</v>
      </c>
      <c r="G4253" s="1">
        <v>125719.85</v>
      </c>
      <c r="H4253" s="1">
        <v>0</v>
      </c>
      <c r="I4253" s="1">
        <v>0</v>
      </c>
      <c r="J4253" s="1">
        <v>0</v>
      </c>
      <c r="K4253" s="1">
        <v>125719.85</v>
      </c>
      <c r="L4253" s="1" t="s">
        <v>1244</v>
      </c>
      <c r="M4253" s="1"/>
    </row>
    <row r="4254" spans="1:13" hidden="1" x14ac:dyDescent="0.35">
      <c r="A4254" s="106">
        <v>44043</v>
      </c>
      <c r="B4254" s="1" t="s">
        <v>2330</v>
      </c>
      <c r="C4254" s="102" t="s">
        <v>2893</v>
      </c>
      <c r="D4254" s="102">
        <v>1263</v>
      </c>
      <c r="E4254" s="1" t="s">
        <v>3017</v>
      </c>
      <c r="F4254" s="102" t="s">
        <v>3575</v>
      </c>
      <c r="G4254" s="1">
        <v>8579.4599999999991</v>
      </c>
      <c r="H4254" s="1">
        <v>1429.91</v>
      </c>
      <c r="I4254" s="1">
        <v>0</v>
      </c>
      <c r="J4254" s="1">
        <v>1429.91</v>
      </c>
      <c r="K4254" s="1">
        <v>10009.370000000001</v>
      </c>
      <c r="L4254" s="1" t="s">
        <v>1255</v>
      </c>
      <c r="M4254" s="1"/>
    </row>
    <row r="4255" spans="1:13" hidden="1" x14ac:dyDescent="0.35">
      <c r="A4255" s="106">
        <v>44043</v>
      </c>
      <c r="B4255" s="1" t="s">
        <v>2330</v>
      </c>
      <c r="C4255" s="102" t="s">
        <v>2733</v>
      </c>
      <c r="D4255" s="102">
        <v>1264</v>
      </c>
      <c r="E4255" s="1" t="s">
        <v>3017</v>
      </c>
      <c r="F4255" s="102" t="s">
        <v>3576</v>
      </c>
      <c r="G4255" s="1">
        <v>14619.85</v>
      </c>
      <c r="H4255" s="1">
        <v>2588.91</v>
      </c>
      <c r="I4255" s="1">
        <v>0</v>
      </c>
      <c r="J4255" s="1">
        <v>2588.91</v>
      </c>
      <c r="K4255" s="1">
        <v>17208.759999999998</v>
      </c>
      <c r="L4255" s="1" t="s">
        <v>1244</v>
      </c>
      <c r="M4255" s="1"/>
    </row>
    <row r="4256" spans="1:13" hidden="1" x14ac:dyDescent="0.35">
      <c r="A4256" s="106">
        <v>44043</v>
      </c>
      <c r="B4256" s="1" t="s">
        <v>2330</v>
      </c>
      <c r="C4256" s="102" t="s">
        <v>2735</v>
      </c>
      <c r="D4256" s="102">
        <v>1265</v>
      </c>
      <c r="E4256" s="1" t="s">
        <v>3017</v>
      </c>
      <c r="F4256" s="102" t="s">
        <v>3577</v>
      </c>
      <c r="G4256" s="1">
        <v>-19613.080000000002</v>
      </c>
      <c r="H4256" s="1">
        <v>0</v>
      </c>
      <c r="I4256" s="1">
        <v>-7249.62</v>
      </c>
      <c r="J4256" s="1">
        <v>-7249.62</v>
      </c>
      <c r="K4256" s="1">
        <v>-26862.7</v>
      </c>
      <c r="L4256" s="1" t="s">
        <v>1244</v>
      </c>
      <c r="M4256" s="1"/>
    </row>
    <row r="4257" spans="1:13" hidden="1" x14ac:dyDescent="0.35">
      <c r="A4257" s="106">
        <v>44043</v>
      </c>
      <c r="B4257" s="1"/>
      <c r="C4257" s="102" t="s">
        <v>2737</v>
      </c>
      <c r="D4257" s="102">
        <v>1266</v>
      </c>
      <c r="E4257" s="1" t="s">
        <v>3016</v>
      </c>
      <c r="F4257" s="102" t="s">
        <v>3578</v>
      </c>
      <c r="G4257" s="1">
        <v>8875148.6400000006</v>
      </c>
      <c r="H4257" s="1">
        <v>1844337.01</v>
      </c>
      <c r="I4257" s="1">
        <v>0</v>
      </c>
      <c r="J4257" s="1">
        <v>1844337.01</v>
      </c>
      <c r="K4257" s="1">
        <v>10719485.65</v>
      </c>
      <c r="L4257" s="1"/>
      <c r="M4257" s="1"/>
    </row>
    <row r="4258" spans="1:13" hidden="1" x14ac:dyDescent="0.35">
      <c r="A4258" s="106">
        <v>44043</v>
      </c>
      <c r="B4258" s="1" t="s">
        <v>2331</v>
      </c>
      <c r="C4258" s="102" t="s">
        <v>2738</v>
      </c>
      <c r="D4258" s="102">
        <v>1267</v>
      </c>
      <c r="E4258" s="1" t="s">
        <v>3017</v>
      </c>
      <c r="F4258" s="102" t="s">
        <v>3579</v>
      </c>
      <c r="G4258" s="1">
        <v>2300159.73</v>
      </c>
      <c r="H4258" s="1">
        <v>563707.17000000004</v>
      </c>
      <c r="I4258" s="1">
        <v>0</v>
      </c>
      <c r="J4258" s="1">
        <v>563707.17000000004</v>
      </c>
      <c r="K4258" s="1">
        <v>2863866.9</v>
      </c>
      <c r="L4258" s="1" t="s">
        <v>1182</v>
      </c>
      <c r="M4258" s="1"/>
    </row>
    <row r="4259" spans="1:13" hidden="1" x14ac:dyDescent="0.35">
      <c r="A4259" s="106">
        <v>44043</v>
      </c>
      <c r="B4259" s="1" t="s">
        <v>2331</v>
      </c>
      <c r="C4259" s="102" t="s">
        <v>2740</v>
      </c>
      <c r="D4259" s="102">
        <v>1268</v>
      </c>
      <c r="E4259" s="1" t="s">
        <v>3017</v>
      </c>
      <c r="F4259" s="102" t="s">
        <v>3580</v>
      </c>
      <c r="G4259" s="1">
        <v>3986830.17</v>
      </c>
      <c r="H4259" s="1">
        <v>687289.85</v>
      </c>
      <c r="I4259" s="1">
        <v>0</v>
      </c>
      <c r="J4259" s="1">
        <v>687289.85</v>
      </c>
      <c r="K4259" s="1">
        <v>4674120.0199999996</v>
      </c>
      <c r="L4259" s="1" t="s">
        <v>1182</v>
      </c>
      <c r="M4259" s="1"/>
    </row>
    <row r="4260" spans="1:13" hidden="1" x14ac:dyDescent="0.35">
      <c r="A4260" s="106">
        <v>44043</v>
      </c>
      <c r="B4260" s="1" t="s">
        <v>2331</v>
      </c>
      <c r="C4260" s="102" t="s">
        <v>2743</v>
      </c>
      <c r="D4260" s="102">
        <v>1270</v>
      </c>
      <c r="E4260" s="1" t="s">
        <v>3017</v>
      </c>
      <c r="F4260" s="102" t="s">
        <v>3551</v>
      </c>
      <c r="G4260" s="1">
        <v>324062.90999999997</v>
      </c>
      <c r="H4260" s="1">
        <v>50604.81</v>
      </c>
      <c r="I4260" s="1">
        <v>0</v>
      </c>
      <c r="J4260" s="1">
        <v>50604.81</v>
      </c>
      <c r="K4260" s="1">
        <v>374667.72</v>
      </c>
      <c r="L4260" s="1" t="s">
        <v>1182</v>
      </c>
      <c r="M4260" s="1"/>
    </row>
    <row r="4261" spans="1:13" hidden="1" x14ac:dyDescent="0.35">
      <c r="A4261" s="106">
        <v>44043</v>
      </c>
      <c r="B4261" s="1" t="s">
        <v>2331</v>
      </c>
      <c r="C4261" s="102" t="s">
        <v>3089</v>
      </c>
      <c r="D4261" s="102">
        <v>1957</v>
      </c>
      <c r="E4261" s="1" t="s">
        <v>3017</v>
      </c>
      <c r="F4261" s="102" t="s">
        <v>3581</v>
      </c>
      <c r="G4261" s="1">
        <v>2264095.83</v>
      </c>
      <c r="H4261" s="1">
        <v>542735.18000000005</v>
      </c>
      <c r="I4261" s="1">
        <v>0</v>
      </c>
      <c r="J4261" s="1">
        <v>542735.18000000005</v>
      </c>
      <c r="K4261" s="1">
        <v>2806831.01</v>
      </c>
      <c r="L4261" s="1" t="s">
        <v>1182</v>
      </c>
      <c r="M4261" s="1"/>
    </row>
    <row r="4262" spans="1:13" hidden="1" x14ac:dyDescent="0.35">
      <c r="A4262" s="106">
        <v>44043</v>
      </c>
      <c r="B4262" s="1"/>
      <c r="C4262" s="102" t="s">
        <v>2858</v>
      </c>
      <c r="D4262" s="102">
        <v>1272</v>
      </c>
      <c r="E4262" s="1" t="s">
        <v>3016</v>
      </c>
      <c r="F4262" s="102" t="s">
        <v>3659</v>
      </c>
      <c r="G4262" s="1">
        <v>328975.52</v>
      </c>
      <c r="H4262" s="1">
        <v>0</v>
      </c>
      <c r="I4262" s="1">
        <v>0</v>
      </c>
      <c r="J4262" s="1">
        <v>0</v>
      </c>
      <c r="K4262" s="1">
        <v>328975.52</v>
      </c>
      <c r="L4262" s="1"/>
      <c r="M4262" s="1"/>
    </row>
    <row r="4263" spans="1:13" hidden="1" x14ac:dyDescent="0.35">
      <c r="A4263" s="106">
        <v>44043</v>
      </c>
      <c r="B4263" s="1" t="s">
        <v>2334</v>
      </c>
      <c r="C4263" s="102" t="s">
        <v>3660</v>
      </c>
      <c r="D4263" s="102">
        <v>1277</v>
      </c>
      <c r="E4263" s="1" t="s">
        <v>3017</v>
      </c>
      <c r="F4263" s="102" t="s">
        <v>3661</v>
      </c>
      <c r="G4263" s="1">
        <v>328975.52</v>
      </c>
      <c r="H4263" s="1">
        <v>0</v>
      </c>
      <c r="I4263" s="1">
        <v>0</v>
      </c>
      <c r="J4263" s="1">
        <v>0</v>
      </c>
      <c r="K4263" s="1">
        <v>328975.52</v>
      </c>
      <c r="L4263" s="1" t="s">
        <v>1247</v>
      </c>
      <c r="M4263" s="1"/>
    </row>
    <row r="4264" spans="1:13" hidden="1" x14ac:dyDescent="0.35">
      <c r="A4264" s="106">
        <v>44043</v>
      </c>
      <c r="B4264" s="1"/>
      <c r="C4264" s="102" t="s">
        <v>2745</v>
      </c>
      <c r="D4264" s="102">
        <v>1742</v>
      </c>
      <c r="E4264" s="1" t="s">
        <v>3016</v>
      </c>
      <c r="F4264" s="102" t="s">
        <v>3582</v>
      </c>
      <c r="G4264" s="1">
        <v>29530942.859999999</v>
      </c>
      <c r="H4264" s="1">
        <v>14570074.4</v>
      </c>
      <c r="I4264" s="1">
        <v>-4136156.21</v>
      </c>
      <c r="J4264" s="1">
        <v>10433918.190000001</v>
      </c>
      <c r="K4264" s="1">
        <v>39964861.049999997</v>
      </c>
      <c r="L4264" s="1"/>
      <c r="M4264" s="1"/>
    </row>
    <row r="4265" spans="1:13" hidden="1" x14ac:dyDescent="0.35">
      <c r="A4265" s="106">
        <v>44043</v>
      </c>
      <c r="B4265" s="1"/>
      <c r="C4265" s="102" t="s">
        <v>2746</v>
      </c>
      <c r="D4265" s="102">
        <v>1743</v>
      </c>
      <c r="E4265" s="1" t="s">
        <v>3016</v>
      </c>
      <c r="F4265" s="102" t="s">
        <v>3583</v>
      </c>
      <c r="G4265" s="1">
        <v>22071789.969999999</v>
      </c>
      <c r="H4265" s="1">
        <v>11747983.08</v>
      </c>
      <c r="I4265" s="1">
        <v>-793003.19</v>
      </c>
      <c r="J4265" s="1">
        <v>10954979.890000001</v>
      </c>
      <c r="K4265" s="1">
        <v>33026769.859999999</v>
      </c>
      <c r="L4265" s="1"/>
      <c r="M4265" s="1"/>
    </row>
    <row r="4266" spans="1:13" hidden="1" x14ac:dyDescent="0.35">
      <c r="A4266" s="106">
        <v>44043</v>
      </c>
      <c r="B4266" s="1"/>
      <c r="C4266" s="102" t="s">
        <v>2748</v>
      </c>
      <c r="D4266" s="102">
        <v>1776</v>
      </c>
      <c r="E4266" s="1" t="s">
        <v>3016</v>
      </c>
      <c r="F4266" s="102" t="s">
        <v>3584</v>
      </c>
      <c r="G4266" s="1">
        <v>8626148.1999999993</v>
      </c>
      <c r="H4266" s="1">
        <v>2800836.92</v>
      </c>
      <c r="I4266" s="1">
        <v>-793003.19</v>
      </c>
      <c r="J4266" s="1">
        <v>2007833.73</v>
      </c>
      <c r="K4266" s="1">
        <v>10633981.93</v>
      </c>
      <c r="L4266" s="1"/>
      <c r="M4266" s="1"/>
    </row>
    <row r="4267" spans="1:13" hidden="1" x14ac:dyDescent="0.35">
      <c r="A4267" s="106">
        <v>44043</v>
      </c>
      <c r="B4267" s="1" t="s">
        <v>1182</v>
      </c>
      <c r="C4267" s="102" t="s">
        <v>2750</v>
      </c>
      <c r="D4267" s="102">
        <v>1777</v>
      </c>
      <c r="E4267" s="1" t="s">
        <v>3017</v>
      </c>
      <c r="F4267" s="102" t="s">
        <v>3585</v>
      </c>
      <c r="G4267" s="1">
        <v>3042710.55</v>
      </c>
      <c r="H4267" s="1">
        <v>804833.38</v>
      </c>
      <c r="I4267" s="1">
        <v>0</v>
      </c>
      <c r="J4267" s="1">
        <v>804833.38</v>
      </c>
      <c r="K4267" s="1">
        <v>3847543.93</v>
      </c>
      <c r="L4267" s="1" t="s">
        <v>1182</v>
      </c>
      <c r="M4267" s="1"/>
    </row>
    <row r="4268" spans="1:13" hidden="1" x14ac:dyDescent="0.35">
      <c r="A4268" s="106">
        <v>44043</v>
      </c>
      <c r="B4268" s="1" t="s">
        <v>1182</v>
      </c>
      <c r="C4268" s="102" t="s">
        <v>2752</v>
      </c>
      <c r="D4268" s="102">
        <v>1778</v>
      </c>
      <c r="E4268" s="1" t="s">
        <v>3017</v>
      </c>
      <c r="F4268" s="102" t="s">
        <v>3586</v>
      </c>
      <c r="G4268" s="1">
        <v>1364463.48</v>
      </c>
      <c r="H4268" s="1">
        <v>1338950.44</v>
      </c>
      <c r="I4268" s="1">
        <v>-793003.19</v>
      </c>
      <c r="J4268" s="1">
        <v>545947.25</v>
      </c>
      <c r="K4268" s="1">
        <v>1910410.73</v>
      </c>
      <c r="L4268" s="1" t="s">
        <v>1182</v>
      </c>
      <c r="M4268" s="1"/>
    </row>
    <row r="4269" spans="1:13" hidden="1" x14ac:dyDescent="0.35">
      <c r="A4269" s="106">
        <v>44043</v>
      </c>
      <c r="B4269" s="1" t="s">
        <v>1182</v>
      </c>
      <c r="C4269" s="102" t="s">
        <v>2754</v>
      </c>
      <c r="D4269" s="102">
        <v>1779</v>
      </c>
      <c r="E4269" s="1" t="s">
        <v>3017</v>
      </c>
      <c r="F4269" s="102" t="s">
        <v>3587</v>
      </c>
      <c r="G4269" s="1">
        <v>310321.15999999997</v>
      </c>
      <c r="H4269" s="1">
        <v>60510.64</v>
      </c>
      <c r="I4269" s="1">
        <v>0</v>
      </c>
      <c r="J4269" s="1">
        <v>60510.64</v>
      </c>
      <c r="K4269" s="1">
        <v>370831.8</v>
      </c>
      <c r="L4269" s="1" t="s">
        <v>1182</v>
      </c>
      <c r="M4269" s="1"/>
    </row>
    <row r="4270" spans="1:13" hidden="1" x14ac:dyDescent="0.35">
      <c r="A4270" s="106">
        <v>44043</v>
      </c>
      <c r="B4270" s="1" t="s">
        <v>1182</v>
      </c>
      <c r="C4270" s="102" t="s">
        <v>2756</v>
      </c>
      <c r="D4270" s="102">
        <v>1780</v>
      </c>
      <c r="E4270" s="1" t="s">
        <v>3017</v>
      </c>
      <c r="F4270" s="102" t="s">
        <v>3588</v>
      </c>
      <c r="G4270" s="1">
        <v>443256.49</v>
      </c>
      <c r="H4270" s="1">
        <v>63474.8</v>
      </c>
      <c r="I4270" s="1">
        <v>0</v>
      </c>
      <c r="J4270" s="1">
        <v>63474.8</v>
      </c>
      <c r="K4270" s="1">
        <v>506731.29</v>
      </c>
      <c r="L4270" s="1" t="s">
        <v>1182</v>
      </c>
      <c r="M4270" s="1"/>
    </row>
    <row r="4271" spans="1:13" hidden="1" x14ac:dyDescent="0.35">
      <c r="A4271" s="106">
        <v>44043</v>
      </c>
      <c r="B4271" s="1" t="s">
        <v>1183</v>
      </c>
      <c r="C4271" s="102" t="s">
        <v>2758</v>
      </c>
      <c r="D4271" s="102">
        <v>1782</v>
      </c>
      <c r="E4271" s="1" t="s">
        <v>3017</v>
      </c>
      <c r="F4271" s="102" t="s">
        <v>3589</v>
      </c>
      <c r="G4271" s="1">
        <v>185536</v>
      </c>
      <c r="H4271" s="1">
        <v>43913.11</v>
      </c>
      <c r="I4271" s="1">
        <v>0</v>
      </c>
      <c r="J4271" s="1">
        <v>43913.11</v>
      </c>
      <c r="K4271" s="1">
        <v>229449.11</v>
      </c>
      <c r="L4271" s="1" t="s">
        <v>1183</v>
      </c>
      <c r="M4271" s="1"/>
    </row>
    <row r="4272" spans="1:13" hidden="1" x14ac:dyDescent="0.35">
      <c r="A4272" s="106">
        <v>44043</v>
      </c>
      <c r="B4272" s="1" t="s">
        <v>1183</v>
      </c>
      <c r="C4272" s="102" t="s">
        <v>2760</v>
      </c>
      <c r="D4272" s="102">
        <v>1783</v>
      </c>
      <c r="E4272" s="1" t="s">
        <v>3017</v>
      </c>
      <c r="F4272" s="102" t="s">
        <v>3590</v>
      </c>
      <c r="G4272" s="1">
        <v>333378.93</v>
      </c>
      <c r="H4272" s="1">
        <v>49643.13</v>
      </c>
      <c r="I4272" s="1">
        <v>0</v>
      </c>
      <c r="J4272" s="1">
        <v>49643.13</v>
      </c>
      <c r="K4272" s="1">
        <v>383022.06</v>
      </c>
      <c r="L4272" s="1" t="s">
        <v>1183</v>
      </c>
      <c r="M4272" s="1"/>
    </row>
    <row r="4273" spans="1:13" hidden="1" x14ac:dyDescent="0.35">
      <c r="A4273" s="106">
        <v>44043</v>
      </c>
      <c r="B4273" s="1" t="s">
        <v>1182</v>
      </c>
      <c r="C4273" s="102" t="s">
        <v>2761</v>
      </c>
      <c r="D4273" s="102">
        <v>1784</v>
      </c>
      <c r="E4273" s="1" t="s">
        <v>3017</v>
      </c>
      <c r="F4273" s="102" t="s">
        <v>3591</v>
      </c>
      <c r="G4273" s="1">
        <v>2946481.59</v>
      </c>
      <c r="H4273" s="1">
        <v>439511.42</v>
      </c>
      <c r="I4273" s="1">
        <v>0</v>
      </c>
      <c r="J4273" s="1">
        <v>439511.42</v>
      </c>
      <c r="K4273" s="1">
        <v>3385993.01</v>
      </c>
      <c r="L4273" s="1" t="s">
        <v>1182</v>
      </c>
      <c r="M4273" s="1"/>
    </row>
    <row r="4274" spans="1:13" hidden="1" x14ac:dyDescent="0.35">
      <c r="A4274" s="106">
        <v>44043</v>
      </c>
      <c r="B4274" s="1"/>
      <c r="C4274" s="102" t="s">
        <v>2763</v>
      </c>
      <c r="D4274" s="102">
        <v>1785</v>
      </c>
      <c r="E4274" s="1" t="s">
        <v>3016</v>
      </c>
      <c r="F4274" s="102" t="s">
        <v>3592</v>
      </c>
      <c r="G4274" s="1">
        <v>101813.96</v>
      </c>
      <c r="H4274" s="1">
        <v>22180.35</v>
      </c>
      <c r="I4274" s="1">
        <v>0</v>
      </c>
      <c r="J4274" s="1">
        <v>22180.35</v>
      </c>
      <c r="K4274" s="1">
        <v>123994.31</v>
      </c>
      <c r="L4274" s="1"/>
      <c r="M4274" s="1"/>
    </row>
    <row r="4275" spans="1:13" hidden="1" x14ac:dyDescent="0.35">
      <c r="A4275" s="106">
        <v>44043</v>
      </c>
      <c r="B4275" s="1" t="s">
        <v>1186</v>
      </c>
      <c r="C4275" s="102" t="s">
        <v>2765</v>
      </c>
      <c r="D4275" s="102">
        <v>1786</v>
      </c>
      <c r="E4275" s="1" t="s">
        <v>3017</v>
      </c>
      <c r="F4275" s="102" t="s">
        <v>3638</v>
      </c>
      <c r="G4275" s="1">
        <v>17641.240000000002</v>
      </c>
      <c r="H4275" s="1">
        <v>123</v>
      </c>
      <c r="I4275" s="1">
        <v>0</v>
      </c>
      <c r="J4275" s="1">
        <v>123</v>
      </c>
      <c r="K4275" s="1">
        <v>17764.240000000002</v>
      </c>
      <c r="L4275" s="1" t="s">
        <v>1247</v>
      </c>
      <c r="M4275" s="1"/>
    </row>
    <row r="4276" spans="1:13" hidden="1" x14ac:dyDescent="0.35">
      <c r="A4276" s="106">
        <v>44043</v>
      </c>
      <c r="B4276" s="1" t="s">
        <v>1186</v>
      </c>
      <c r="C4276" s="102" t="s">
        <v>2941</v>
      </c>
      <c r="D4276" s="102">
        <v>1787</v>
      </c>
      <c r="E4276" s="1" t="s">
        <v>3017</v>
      </c>
      <c r="F4276" s="102" t="s">
        <v>3651</v>
      </c>
      <c r="G4276" s="1">
        <v>3715.6</v>
      </c>
      <c r="H4276" s="1">
        <v>0</v>
      </c>
      <c r="I4276" s="1">
        <v>0</v>
      </c>
      <c r="J4276" s="1">
        <v>0</v>
      </c>
      <c r="K4276" s="1">
        <v>3715.6</v>
      </c>
      <c r="L4276" s="1" t="s">
        <v>1247</v>
      </c>
      <c r="M4276" s="1"/>
    </row>
    <row r="4277" spans="1:13" hidden="1" x14ac:dyDescent="0.35">
      <c r="A4277" s="106">
        <v>44043</v>
      </c>
      <c r="B4277" s="1" t="s">
        <v>1186</v>
      </c>
      <c r="C4277" s="102" t="s">
        <v>2895</v>
      </c>
      <c r="D4277" s="102">
        <v>1789</v>
      </c>
      <c r="E4277" s="1" t="s">
        <v>3017</v>
      </c>
      <c r="F4277" s="102" t="s">
        <v>3593</v>
      </c>
      <c r="G4277" s="1">
        <v>80457.119999999995</v>
      </c>
      <c r="H4277" s="1">
        <v>22057.35</v>
      </c>
      <c r="I4277" s="1">
        <v>0</v>
      </c>
      <c r="J4277" s="1">
        <v>22057.35</v>
      </c>
      <c r="K4277" s="1">
        <v>102514.47</v>
      </c>
      <c r="L4277" s="1" t="s">
        <v>1247</v>
      </c>
      <c r="M4277" s="1"/>
    </row>
    <row r="4278" spans="1:13" hidden="1" x14ac:dyDescent="0.35">
      <c r="A4278" s="106">
        <v>44043</v>
      </c>
      <c r="B4278" s="1"/>
      <c r="C4278" s="102" t="s">
        <v>2767</v>
      </c>
      <c r="D4278" s="102">
        <v>1790</v>
      </c>
      <c r="E4278" s="1" t="s">
        <v>3016</v>
      </c>
      <c r="F4278" s="102" t="s">
        <v>3594</v>
      </c>
      <c r="G4278" s="1">
        <v>1530364.51</v>
      </c>
      <c r="H4278" s="1">
        <v>406137.75</v>
      </c>
      <c r="I4278" s="1">
        <v>0</v>
      </c>
      <c r="J4278" s="1">
        <v>406137.75</v>
      </c>
      <c r="K4278" s="1">
        <v>1936502.26</v>
      </c>
      <c r="L4278" s="1"/>
      <c r="M4278" s="1"/>
    </row>
    <row r="4279" spans="1:13" hidden="1" x14ac:dyDescent="0.35">
      <c r="A4279" s="106">
        <v>44043</v>
      </c>
      <c r="B4279" s="1" t="s">
        <v>1182</v>
      </c>
      <c r="C4279" s="102" t="s">
        <v>2769</v>
      </c>
      <c r="D4279" s="102">
        <v>1793</v>
      </c>
      <c r="E4279" s="1" t="s">
        <v>3017</v>
      </c>
      <c r="F4279" s="102" t="s">
        <v>3595</v>
      </c>
      <c r="G4279" s="1">
        <v>85881.95</v>
      </c>
      <c r="H4279" s="1">
        <v>11003.28</v>
      </c>
      <c r="I4279" s="1">
        <v>0</v>
      </c>
      <c r="J4279" s="1">
        <v>11003.28</v>
      </c>
      <c r="K4279" s="1">
        <v>96885.23</v>
      </c>
      <c r="L4279" s="1" t="s">
        <v>1182</v>
      </c>
      <c r="M4279" s="1"/>
    </row>
    <row r="4280" spans="1:13" hidden="1" x14ac:dyDescent="0.35">
      <c r="A4280" s="106">
        <v>44043</v>
      </c>
      <c r="B4280" s="1" t="s">
        <v>1185</v>
      </c>
      <c r="C4280" s="102" t="s">
        <v>2772</v>
      </c>
      <c r="D4280" s="102">
        <v>1796</v>
      </c>
      <c r="E4280" s="1" t="s">
        <v>3017</v>
      </c>
      <c r="F4280" s="102" t="s">
        <v>3596</v>
      </c>
      <c r="G4280" s="1">
        <v>119723.61</v>
      </c>
      <c r="H4280" s="1">
        <v>1520.43</v>
      </c>
      <c r="I4280" s="1">
        <v>0</v>
      </c>
      <c r="J4280" s="1">
        <v>1520.43</v>
      </c>
      <c r="K4280" s="1">
        <v>121244.04</v>
      </c>
      <c r="L4280" s="1" t="s">
        <v>1258</v>
      </c>
      <c r="M4280" s="1"/>
    </row>
    <row r="4281" spans="1:13" hidden="1" x14ac:dyDescent="0.35">
      <c r="A4281" s="106">
        <v>44043</v>
      </c>
      <c r="B4281" s="1" t="s">
        <v>1186</v>
      </c>
      <c r="C4281" s="102" t="s">
        <v>2774</v>
      </c>
      <c r="D4281" s="102">
        <v>1797</v>
      </c>
      <c r="E4281" s="1" t="s">
        <v>3017</v>
      </c>
      <c r="F4281" s="102" t="s">
        <v>3597</v>
      </c>
      <c r="G4281" s="1">
        <v>201600.52</v>
      </c>
      <c r="H4281" s="1">
        <v>33732.480000000003</v>
      </c>
      <c r="I4281" s="1">
        <v>0</v>
      </c>
      <c r="J4281" s="1">
        <v>33732.480000000003</v>
      </c>
      <c r="K4281" s="1">
        <v>235333</v>
      </c>
      <c r="L4281" s="1" t="s">
        <v>1247</v>
      </c>
      <c r="M4281" s="1"/>
    </row>
    <row r="4282" spans="1:13" hidden="1" x14ac:dyDescent="0.35">
      <c r="A4282" s="106">
        <v>44043</v>
      </c>
      <c r="B4282" s="1" t="s">
        <v>1186</v>
      </c>
      <c r="C4282" s="102" t="s">
        <v>2776</v>
      </c>
      <c r="D4282" s="102">
        <v>1798</v>
      </c>
      <c r="E4282" s="1" t="s">
        <v>3017</v>
      </c>
      <c r="F4282" s="102" t="s">
        <v>3655</v>
      </c>
      <c r="G4282" s="1">
        <v>170717.39</v>
      </c>
      <c r="H4282" s="1">
        <v>1147.8599999999999</v>
      </c>
      <c r="I4282" s="1">
        <v>0</v>
      </c>
      <c r="J4282" s="1">
        <v>1147.8599999999999</v>
      </c>
      <c r="K4282" s="1">
        <v>171865.25</v>
      </c>
      <c r="L4282" s="1" t="s">
        <v>1247</v>
      </c>
      <c r="M4282" s="1"/>
    </row>
    <row r="4283" spans="1:13" hidden="1" x14ac:dyDescent="0.35">
      <c r="A4283" s="106">
        <v>44043</v>
      </c>
      <c r="B4283" s="1" t="s">
        <v>1186</v>
      </c>
      <c r="C4283" s="102" t="s">
        <v>2926</v>
      </c>
      <c r="D4283" s="102">
        <v>1799</v>
      </c>
      <c r="E4283" s="1" t="s">
        <v>3017</v>
      </c>
      <c r="F4283" s="102" t="s">
        <v>3598</v>
      </c>
      <c r="G4283" s="1">
        <v>3538.04</v>
      </c>
      <c r="H4283" s="1">
        <v>1304.4000000000001</v>
      </c>
      <c r="I4283" s="1">
        <v>0</v>
      </c>
      <c r="J4283" s="1">
        <v>1304.4000000000001</v>
      </c>
      <c r="K4283" s="1">
        <v>4842.4399999999996</v>
      </c>
      <c r="L4283" s="1" t="s">
        <v>1247</v>
      </c>
      <c r="M4283" s="1"/>
    </row>
    <row r="4284" spans="1:13" hidden="1" x14ac:dyDescent="0.35">
      <c r="A4284" s="106">
        <v>44043</v>
      </c>
      <c r="B4284" s="1" t="s">
        <v>1186</v>
      </c>
      <c r="C4284" s="102" t="s">
        <v>2778</v>
      </c>
      <c r="D4284" s="102">
        <v>1800</v>
      </c>
      <c r="E4284" s="1" t="s">
        <v>3017</v>
      </c>
      <c r="F4284" s="102" t="s">
        <v>3599</v>
      </c>
      <c r="G4284" s="1">
        <v>64055.65</v>
      </c>
      <c r="H4284" s="1">
        <v>0</v>
      </c>
      <c r="I4284" s="1">
        <v>0</v>
      </c>
      <c r="J4284" s="1">
        <v>0</v>
      </c>
      <c r="K4284" s="1">
        <v>64055.65</v>
      </c>
      <c r="L4284" s="1" t="s">
        <v>1247</v>
      </c>
      <c r="M4284" s="1"/>
    </row>
    <row r="4285" spans="1:13" hidden="1" x14ac:dyDescent="0.35">
      <c r="A4285" s="106">
        <v>44043</v>
      </c>
      <c r="B4285" s="1" t="s">
        <v>1186</v>
      </c>
      <c r="C4285" s="102" t="s">
        <v>2780</v>
      </c>
      <c r="D4285" s="102">
        <v>1801</v>
      </c>
      <c r="E4285" s="1" t="s">
        <v>3017</v>
      </c>
      <c r="F4285" s="102" t="s">
        <v>3600</v>
      </c>
      <c r="G4285" s="1">
        <v>38119.07</v>
      </c>
      <c r="H4285" s="1">
        <v>4129.5</v>
      </c>
      <c r="I4285" s="1">
        <v>0</v>
      </c>
      <c r="J4285" s="1">
        <v>4129.5</v>
      </c>
      <c r="K4285" s="1">
        <v>42248.57</v>
      </c>
      <c r="L4285" s="1" t="s">
        <v>1247</v>
      </c>
      <c r="M4285" s="1"/>
    </row>
    <row r="4286" spans="1:13" hidden="1" x14ac:dyDescent="0.35">
      <c r="A4286" s="106">
        <v>44043</v>
      </c>
      <c r="B4286" s="1" t="s">
        <v>1186</v>
      </c>
      <c r="C4286" s="102" t="s">
        <v>2781</v>
      </c>
      <c r="D4286" s="102">
        <v>1802</v>
      </c>
      <c r="E4286" s="1" t="s">
        <v>3017</v>
      </c>
      <c r="F4286" s="102" t="s">
        <v>3601</v>
      </c>
      <c r="G4286" s="1">
        <v>29842.21</v>
      </c>
      <c r="H4286" s="1">
        <v>1683.8</v>
      </c>
      <c r="I4286" s="1">
        <v>0</v>
      </c>
      <c r="J4286" s="1">
        <v>1683.8</v>
      </c>
      <c r="K4286" s="1">
        <v>31526.01</v>
      </c>
      <c r="L4286" s="1" t="s">
        <v>1247</v>
      </c>
      <c r="M4286" s="1"/>
    </row>
    <row r="4287" spans="1:13" hidden="1" x14ac:dyDescent="0.35">
      <c r="A4287" s="106">
        <v>44043</v>
      </c>
      <c r="B4287" s="1" t="s">
        <v>1186</v>
      </c>
      <c r="C4287" s="102" t="s">
        <v>2784</v>
      </c>
      <c r="D4287" s="102">
        <v>1804</v>
      </c>
      <c r="E4287" s="1" t="s">
        <v>3017</v>
      </c>
      <c r="F4287" s="102" t="s">
        <v>3602</v>
      </c>
      <c r="G4287" s="1">
        <v>61784.19</v>
      </c>
      <c r="H4287" s="1">
        <v>12102.12</v>
      </c>
      <c r="I4287" s="1">
        <v>0</v>
      </c>
      <c r="J4287" s="1">
        <v>12102.12</v>
      </c>
      <c r="K4287" s="1">
        <v>73886.31</v>
      </c>
      <c r="L4287" s="1" t="s">
        <v>1247</v>
      </c>
      <c r="M4287" s="1"/>
    </row>
    <row r="4288" spans="1:13" hidden="1" x14ac:dyDescent="0.35">
      <c r="A4288" s="106">
        <v>44043</v>
      </c>
      <c r="B4288" s="1" t="s">
        <v>1181</v>
      </c>
      <c r="C4288" s="102" t="s">
        <v>2787</v>
      </c>
      <c r="D4288" s="102">
        <v>1871</v>
      </c>
      <c r="E4288" s="1" t="s">
        <v>3017</v>
      </c>
      <c r="F4288" s="102" t="s">
        <v>3603</v>
      </c>
      <c r="G4288" s="1">
        <v>347821.31</v>
      </c>
      <c r="H4288" s="1">
        <v>15207.68</v>
      </c>
      <c r="I4288" s="1">
        <v>0</v>
      </c>
      <c r="J4288" s="1">
        <v>15207.68</v>
      </c>
      <c r="K4288" s="1">
        <v>363028.99</v>
      </c>
      <c r="L4288" s="1" t="s">
        <v>1247</v>
      </c>
      <c r="M4288" s="1"/>
    </row>
    <row r="4289" spans="1:13" hidden="1" x14ac:dyDescent="0.35">
      <c r="A4289" s="106">
        <v>44043</v>
      </c>
      <c r="B4289" s="1" t="s">
        <v>1181</v>
      </c>
      <c r="C4289" s="102" t="s">
        <v>2789</v>
      </c>
      <c r="D4289" s="102">
        <v>1873</v>
      </c>
      <c r="E4289" s="1" t="s">
        <v>3017</v>
      </c>
      <c r="F4289" s="102" t="s">
        <v>3604</v>
      </c>
      <c r="G4289" s="1">
        <v>3692</v>
      </c>
      <c r="H4289" s="1">
        <v>7021.4</v>
      </c>
      <c r="I4289" s="1">
        <v>0</v>
      </c>
      <c r="J4289" s="1">
        <v>7021.4</v>
      </c>
      <c r="K4289" s="1">
        <v>10713.4</v>
      </c>
      <c r="L4289" s="1" t="s">
        <v>1247</v>
      </c>
      <c r="M4289" s="1"/>
    </row>
    <row r="4290" spans="1:13" hidden="1" x14ac:dyDescent="0.35">
      <c r="A4290" s="106">
        <v>44043</v>
      </c>
      <c r="B4290" s="1" t="s">
        <v>1181</v>
      </c>
      <c r="C4290" s="102" t="s">
        <v>2854</v>
      </c>
      <c r="D4290" s="102">
        <v>1874</v>
      </c>
      <c r="E4290" s="1" t="s">
        <v>3017</v>
      </c>
      <c r="F4290" s="102" t="s">
        <v>3652</v>
      </c>
      <c r="G4290" s="1">
        <v>914.01</v>
      </c>
      <c r="H4290" s="1">
        <v>0</v>
      </c>
      <c r="I4290" s="1">
        <v>0</v>
      </c>
      <c r="J4290" s="1">
        <v>0</v>
      </c>
      <c r="K4290" s="1">
        <v>914.01</v>
      </c>
      <c r="L4290" s="1" t="s">
        <v>1247</v>
      </c>
      <c r="M4290" s="1"/>
    </row>
    <row r="4291" spans="1:13" hidden="1" x14ac:dyDescent="0.35">
      <c r="A4291" s="106">
        <v>44043</v>
      </c>
      <c r="B4291" s="1" t="s">
        <v>1186</v>
      </c>
      <c r="C4291" s="102" t="s">
        <v>2797</v>
      </c>
      <c r="D4291" s="102">
        <v>1881</v>
      </c>
      <c r="E4291" s="1" t="s">
        <v>3017</v>
      </c>
      <c r="F4291" s="102" t="s">
        <v>3605</v>
      </c>
      <c r="G4291" s="1">
        <v>34294.79</v>
      </c>
      <c r="H4291" s="1">
        <v>9865.85</v>
      </c>
      <c r="I4291" s="1">
        <v>0</v>
      </c>
      <c r="J4291" s="1">
        <v>9865.85</v>
      </c>
      <c r="K4291" s="1">
        <v>44160.639999999999</v>
      </c>
      <c r="L4291" s="1" t="s">
        <v>1247</v>
      </c>
      <c r="M4291" s="1"/>
    </row>
    <row r="4292" spans="1:13" hidden="1" x14ac:dyDescent="0.35">
      <c r="A4292" s="106">
        <v>44043</v>
      </c>
      <c r="B4292" s="1" t="s">
        <v>1186</v>
      </c>
      <c r="C4292" s="102" t="s">
        <v>2798</v>
      </c>
      <c r="D4292" s="102">
        <v>1882</v>
      </c>
      <c r="E4292" s="1" t="s">
        <v>3017</v>
      </c>
      <c r="F4292" s="102" t="s">
        <v>3606</v>
      </c>
      <c r="G4292" s="1">
        <v>1905.91</v>
      </c>
      <c r="H4292" s="1">
        <v>215.91</v>
      </c>
      <c r="I4292" s="1">
        <v>0</v>
      </c>
      <c r="J4292" s="1">
        <v>215.91</v>
      </c>
      <c r="K4292" s="1">
        <v>2121.8200000000002</v>
      </c>
      <c r="L4292" s="1" t="s">
        <v>1247</v>
      </c>
      <c r="M4292" s="1"/>
    </row>
    <row r="4293" spans="1:13" hidden="1" x14ac:dyDescent="0.35">
      <c r="A4293" s="106">
        <v>44043</v>
      </c>
      <c r="B4293" s="1" t="s">
        <v>1186</v>
      </c>
      <c r="C4293" s="102" t="s">
        <v>2866</v>
      </c>
      <c r="D4293" s="102">
        <v>1883</v>
      </c>
      <c r="E4293" s="1" t="s">
        <v>3017</v>
      </c>
      <c r="F4293" s="102" t="s">
        <v>3642</v>
      </c>
      <c r="G4293" s="1">
        <v>19.12</v>
      </c>
      <c r="H4293" s="1">
        <v>0</v>
      </c>
      <c r="I4293" s="1">
        <v>0</v>
      </c>
      <c r="J4293" s="1">
        <v>0</v>
      </c>
      <c r="K4293" s="1">
        <v>19.12</v>
      </c>
      <c r="L4293" s="1" t="s">
        <v>1247</v>
      </c>
      <c r="M4293" s="1"/>
    </row>
    <row r="4294" spans="1:13" hidden="1" x14ac:dyDescent="0.35">
      <c r="A4294" s="106">
        <v>44043</v>
      </c>
      <c r="B4294" s="1" t="s">
        <v>1186</v>
      </c>
      <c r="C4294" s="102" t="s">
        <v>2856</v>
      </c>
      <c r="D4294" s="102">
        <v>1884</v>
      </c>
      <c r="E4294" s="1" t="s">
        <v>3017</v>
      </c>
      <c r="F4294" s="102" t="s">
        <v>3607</v>
      </c>
      <c r="G4294" s="1">
        <v>24884.52</v>
      </c>
      <c r="H4294" s="1">
        <v>0</v>
      </c>
      <c r="I4294" s="1">
        <v>0</v>
      </c>
      <c r="J4294" s="1">
        <v>0</v>
      </c>
      <c r="K4294" s="1">
        <v>24884.52</v>
      </c>
      <c r="L4294" s="1" t="s">
        <v>1247</v>
      </c>
      <c r="M4294" s="1"/>
    </row>
    <row r="4295" spans="1:13" hidden="1" x14ac:dyDescent="0.35">
      <c r="A4295" s="106">
        <v>44043</v>
      </c>
      <c r="B4295" s="1" t="s">
        <v>1186</v>
      </c>
      <c r="C4295" s="102" t="s">
        <v>2800</v>
      </c>
      <c r="D4295" s="102">
        <v>1805</v>
      </c>
      <c r="E4295" s="1" t="s">
        <v>3017</v>
      </c>
      <c r="F4295" s="102" t="s">
        <v>3608</v>
      </c>
      <c r="G4295" s="1">
        <v>341570.22</v>
      </c>
      <c r="H4295" s="1">
        <v>307203.03999999998</v>
      </c>
      <c r="I4295" s="1">
        <v>0</v>
      </c>
      <c r="J4295" s="1">
        <v>307203.03999999998</v>
      </c>
      <c r="K4295" s="1">
        <v>648773.26</v>
      </c>
      <c r="L4295" s="1" t="s">
        <v>1247</v>
      </c>
      <c r="M4295" s="1"/>
    </row>
    <row r="4296" spans="1:13" hidden="1" x14ac:dyDescent="0.35">
      <c r="A4296" s="106">
        <v>44043</v>
      </c>
      <c r="B4296" s="1"/>
      <c r="C4296" s="102" t="s">
        <v>2805</v>
      </c>
      <c r="D4296" s="102">
        <v>1860</v>
      </c>
      <c r="E4296" s="1" t="s">
        <v>3016</v>
      </c>
      <c r="F4296" s="102" t="s">
        <v>3609</v>
      </c>
      <c r="G4296" s="1">
        <v>11813463.300000001</v>
      </c>
      <c r="H4296" s="1">
        <v>8518828.0600000005</v>
      </c>
      <c r="I4296" s="1">
        <v>0</v>
      </c>
      <c r="J4296" s="1">
        <v>8518828.0600000005</v>
      </c>
      <c r="K4296" s="1">
        <v>20332291.359999999</v>
      </c>
      <c r="L4296" s="1"/>
      <c r="M4296" s="1"/>
    </row>
    <row r="4297" spans="1:13" hidden="1" x14ac:dyDescent="0.35">
      <c r="A4297" s="106">
        <v>44043</v>
      </c>
      <c r="B4297" s="1" t="s">
        <v>1185</v>
      </c>
      <c r="C4297" s="102" t="s">
        <v>2807</v>
      </c>
      <c r="D4297" s="102">
        <v>1861</v>
      </c>
      <c r="E4297" s="1" t="s">
        <v>3017</v>
      </c>
      <c r="F4297" s="102" t="s">
        <v>3610</v>
      </c>
      <c r="G4297" s="1">
        <v>11806.5</v>
      </c>
      <c r="H4297" s="1">
        <v>6850.53</v>
      </c>
      <c r="I4297" s="1">
        <v>0</v>
      </c>
      <c r="J4297" s="1">
        <v>6850.53</v>
      </c>
      <c r="K4297" s="1">
        <v>18657.03</v>
      </c>
      <c r="L4297" s="1" t="s">
        <v>1258</v>
      </c>
      <c r="M4297" s="1"/>
    </row>
    <row r="4298" spans="1:13" hidden="1" x14ac:dyDescent="0.35">
      <c r="A4298" s="106">
        <v>44043</v>
      </c>
      <c r="B4298" s="1" t="s">
        <v>1195</v>
      </c>
      <c r="C4298" s="102" t="s">
        <v>2809</v>
      </c>
      <c r="D4298" s="102">
        <v>1863</v>
      </c>
      <c r="E4298" s="1" t="s">
        <v>3017</v>
      </c>
      <c r="F4298" s="102" t="s">
        <v>3611</v>
      </c>
      <c r="G4298" s="1">
        <v>3107307.84</v>
      </c>
      <c r="H4298" s="1">
        <v>2244742.52</v>
      </c>
      <c r="I4298" s="1">
        <v>0</v>
      </c>
      <c r="J4298" s="1">
        <v>2244742.52</v>
      </c>
      <c r="K4298" s="1">
        <v>5352050.3600000003</v>
      </c>
      <c r="L4298" s="1" t="s">
        <v>1258</v>
      </c>
      <c r="M4298" s="1"/>
    </row>
    <row r="4299" spans="1:13" hidden="1" x14ac:dyDescent="0.35">
      <c r="A4299" s="106">
        <v>44043</v>
      </c>
      <c r="B4299" s="1" t="s">
        <v>1185</v>
      </c>
      <c r="C4299" s="102" t="s">
        <v>2811</v>
      </c>
      <c r="D4299" s="102">
        <v>1864</v>
      </c>
      <c r="E4299" s="1" t="s">
        <v>3017</v>
      </c>
      <c r="F4299" s="102" t="s">
        <v>3612</v>
      </c>
      <c r="G4299" s="1">
        <v>69301.36</v>
      </c>
      <c r="H4299" s="1">
        <v>33695.379999999997</v>
      </c>
      <c r="I4299" s="1">
        <v>0</v>
      </c>
      <c r="J4299" s="1">
        <v>33695.379999999997</v>
      </c>
      <c r="K4299" s="1">
        <v>102996.74</v>
      </c>
      <c r="L4299" s="1" t="s">
        <v>1258</v>
      </c>
      <c r="M4299" s="1"/>
    </row>
    <row r="4300" spans="1:13" hidden="1" x14ac:dyDescent="0.35">
      <c r="A4300" s="106">
        <v>44043</v>
      </c>
      <c r="B4300" s="1" t="s">
        <v>1196</v>
      </c>
      <c r="C4300" s="102" t="s">
        <v>2813</v>
      </c>
      <c r="D4300" s="102">
        <v>1865</v>
      </c>
      <c r="E4300" s="1" t="s">
        <v>3017</v>
      </c>
      <c r="F4300" s="102" t="s">
        <v>3613</v>
      </c>
      <c r="G4300" s="1">
        <v>8619410.6099999994</v>
      </c>
      <c r="H4300" s="1">
        <v>6233395.8799999999</v>
      </c>
      <c r="I4300" s="1">
        <v>0</v>
      </c>
      <c r="J4300" s="1">
        <v>6233395.8799999999</v>
      </c>
      <c r="K4300" s="1">
        <v>14852806.49</v>
      </c>
      <c r="L4300" s="1" t="s">
        <v>1258</v>
      </c>
      <c r="M4300" s="1"/>
    </row>
    <row r="4301" spans="1:13" hidden="1" x14ac:dyDescent="0.35">
      <c r="A4301" s="106">
        <v>44043</v>
      </c>
      <c r="B4301" s="1" t="s">
        <v>1185</v>
      </c>
      <c r="C4301" s="102" t="s">
        <v>2815</v>
      </c>
      <c r="D4301" s="102">
        <v>1866</v>
      </c>
      <c r="E4301" s="1" t="s">
        <v>3017</v>
      </c>
      <c r="F4301" s="102" t="s">
        <v>3614</v>
      </c>
      <c r="G4301" s="1">
        <v>5636.99</v>
      </c>
      <c r="H4301" s="1">
        <v>143.75</v>
      </c>
      <c r="I4301" s="1">
        <v>0</v>
      </c>
      <c r="J4301" s="1">
        <v>143.75</v>
      </c>
      <c r="K4301" s="1">
        <v>5780.74</v>
      </c>
      <c r="L4301" s="1" t="s">
        <v>1258</v>
      </c>
      <c r="M4301" s="1"/>
    </row>
    <row r="4302" spans="1:13" hidden="1" x14ac:dyDescent="0.35">
      <c r="A4302" s="106">
        <v>44043</v>
      </c>
      <c r="B4302" s="1"/>
      <c r="C4302" s="102" t="s">
        <v>2817</v>
      </c>
      <c r="D4302" s="102">
        <v>1827</v>
      </c>
      <c r="E4302" s="1" t="s">
        <v>3016</v>
      </c>
      <c r="F4302" s="102" t="s">
        <v>3317</v>
      </c>
      <c r="G4302" s="1">
        <v>7459152.8899999997</v>
      </c>
      <c r="H4302" s="1">
        <v>2822091.32</v>
      </c>
      <c r="I4302" s="1">
        <v>-3343153.02</v>
      </c>
      <c r="J4302" s="1">
        <v>-521061.70000000019</v>
      </c>
      <c r="K4302" s="1">
        <v>6938091.1900000004</v>
      </c>
      <c r="L4302" s="1"/>
      <c r="M4302" s="1"/>
    </row>
    <row r="4303" spans="1:13" hidden="1" x14ac:dyDescent="0.35">
      <c r="A4303" s="106">
        <v>44043</v>
      </c>
      <c r="B4303" s="1"/>
      <c r="C4303" s="102" t="s">
        <v>2818</v>
      </c>
      <c r="D4303" s="102">
        <v>1828</v>
      </c>
      <c r="E4303" s="1" t="s">
        <v>3016</v>
      </c>
      <c r="F4303" s="102" t="s">
        <v>3317</v>
      </c>
      <c r="G4303" s="1">
        <v>7459152.8899999997</v>
      </c>
      <c r="H4303" s="1">
        <v>2822091.32</v>
      </c>
      <c r="I4303" s="1">
        <v>-3343153.02</v>
      </c>
      <c r="J4303" s="1">
        <v>-521061.70000000019</v>
      </c>
      <c r="K4303" s="1">
        <v>6938091.1900000004</v>
      </c>
      <c r="L4303" s="1"/>
      <c r="M4303" s="1"/>
    </row>
    <row r="4304" spans="1:13" hidden="1" x14ac:dyDescent="0.35">
      <c r="A4304" s="106">
        <v>44043</v>
      </c>
      <c r="B4304" s="1" t="s">
        <v>2333</v>
      </c>
      <c r="C4304" s="102" t="s">
        <v>2819</v>
      </c>
      <c r="D4304" s="102">
        <v>1829</v>
      </c>
      <c r="E4304" s="1" t="s">
        <v>3017</v>
      </c>
      <c r="F4304" s="102" t="s">
        <v>3615</v>
      </c>
      <c r="G4304" s="1">
        <v>10666823.68</v>
      </c>
      <c r="H4304" s="1">
        <v>1789214.56</v>
      </c>
      <c r="I4304" s="1">
        <v>0</v>
      </c>
      <c r="J4304" s="1">
        <v>1789214.56</v>
      </c>
      <c r="K4304" s="1">
        <v>12456038.24</v>
      </c>
      <c r="L4304" s="1" t="s">
        <v>1818</v>
      </c>
      <c r="M4304" s="1"/>
    </row>
    <row r="4305" spans="1:13" hidden="1" x14ac:dyDescent="0.35">
      <c r="A4305" s="106">
        <v>44043</v>
      </c>
      <c r="B4305" s="1" t="s">
        <v>2333</v>
      </c>
      <c r="C4305" s="102" t="s">
        <v>2821</v>
      </c>
      <c r="D4305" s="102">
        <v>1830</v>
      </c>
      <c r="E4305" s="1" t="s">
        <v>3017</v>
      </c>
      <c r="F4305" s="102" t="s">
        <v>3616</v>
      </c>
      <c r="G4305" s="1">
        <v>1414420.44</v>
      </c>
      <c r="H4305" s="1">
        <v>235736.74</v>
      </c>
      <c r="I4305" s="1">
        <v>0</v>
      </c>
      <c r="J4305" s="1">
        <v>235736.74</v>
      </c>
      <c r="K4305" s="1">
        <v>1650157.18</v>
      </c>
      <c r="L4305" s="1" t="s">
        <v>1818</v>
      </c>
      <c r="M4305" s="1"/>
    </row>
    <row r="4306" spans="1:13" hidden="1" x14ac:dyDescent="0.35">
      <c r="A4306" s="106">
        <v>44043</v>
      </c>
      <c r="B4306" s="1" t="s">
        <v>2333</v>
      </c>
      <c r="C4306" s="102" t="s">
        <v>2823</v>
      </c>
      <c r="D4306" s="102">
        <v>1856</v>
      </c>
      <c r="E4306" s="1" t="s">
        <v>3017</v>
      </c>
      <c r="F4306" s="102" t="s">
        <v>3617</v>
      </c>
      <c r="G4306" s="1">
        <v>4782840.55</v>
      </c>
      <c r="H4306" s="1">
        <v>797140.02</v>
      </c>
      <c r="I4306" s="1">
        <v>0</v>
      </c>
      <c r="J4306" s="1">
        <v>797140.02</v>
      </c>
      <c r="K4306" s="1">
        <v>5579980.5700000003</v>
      </c>
      <c r="L4306" s="1" t="s">
        <v>1818</v>
      </c>
      <c r="M4306" s="1"/>
    </row>
    <row r="4307" spans="1:13" hidden="1" x14ac:dyDescent="0.35">
      <c r="A4307" s="106">
        <v>44043</v>
      </c>
      <c r="B4307" s="1" t="s">
        <v>3941</v>
      </c>
      <c r="C4307" s="102" t="s">
        <v>3000</v>
      </c>
      <c r="D4307" s="102">
        <v>1911</v>
      </c>
      <c r="E4307" s="1" t="s">
        <v>3017</v>
      </c>
      <c r="F4307" s="102" t="s">
        <v>3618</v>
      </c>
      <c r="G4307" s="1">
        <v>-9404931.7799999993</v>
      </c>
      <c r="H4307" s="1">
        <v>0</v>
      </c>
      <c r="I4307" s="1">
        <v>-3343153.02</v>
      </c>
      <c r="J4307" s="1">
        <v>-3343153.02</v>
      </c>
      <c r="K4307" s="1">
        <v>-12748084.800000001</v>
      </c>
      <c r="L4307" s="1" t="s">
        <v>1258</v>
      </c>
      <c r="M4307" s="1"/>
    </row>
    <row r="4308" spans="1:13" hidden="1" x14ac:dyDescent="0.35">
      <c r="A4308" s="106">
        <v>44043</v>
      </c>
      <c r="B4308" s="1"/>
      <c r="C4308" s="102" t="s">
        <v>2825</v>
      </c>
      <c r="D4308" s="102">
        <v>1833</v>
      </c>
      <c r="E4308" s="1" t="s">
        <v>3016</v>
      </c>
      <c r="F4308" s="102" t="s">
        <v>3619</v>
      </c>
      <c r="G4308" s="1">
        <v>11442786.08</v>
      </c>
      <c r="H4308" s="1">
        <v>1655689.13</v>
      </c>
      <c r="I4308" s="1">
        <v>-221675.5</v>
      </c>
      <c r="J4308" s="1">
        <v>1434013.63</v>
      </c>
      <c r="K4308" s="1">
        <v>12876799.710000001</v>
      </c>
      <c r="L4308" s="1"/>
      <c r="M4308" s="1"/>
    </row>
    <row r="4309" spans="1:13" hidden="1" x14ac:dyDescent="0.35">
      <c r="A4309" s="106">
        <v>44043</v>
      </c>
      <c r="B4309" s="1"/>
      <c r="C4309" s="102" t="s">
        <v>2827</v>
      </c>
      <c r="D4309" s="102">
        <v>1834</v>
      </c>
      <c r="E4309" s="1" t="s">
        <v>3016</v>
      </c>
      <c r="F4309" s="102" t="s">
        <v>3620</v>
      </c>
      <c r="G4309" s="1">
        <v>11442786.08</v>
      </c>
      <c r="H4309" s="1">
        <v>1655689.13</v>
      </c>
      <c r="I4309" s="1">
        <v>-221675.5</v>
      </c>
      <c r="J4309" s="1">
        <v>1434013.63</v>
      </c>
      <c r="K4309" s="1">
        <v>12876799.710000001</v>
      </c>
      <c r="L4309" s="1"/>
      <c r="M4309" s="1"/>
    </row>
    <row r="4310" spans="1:13" hidden="1" x14ac:dyDescent="0.35">
      <c r="A4310" s="106">
        <v>44043</v>
      </c>
      <c r="B4310" s="1"/>
      <c r="C4310" s="102" t="s">
        <v>2829</v>
      </c>
      <c r="D4310" s="102">
        <v>1835</v>
      </c>
      <c r="E4310" s="1" t="s">
        <v>3016</v>
      </c>
      <c r="F4310" s="102" t="s">
        <v>3621</v>
      </c>
      <c r="G4310" s="1">
        <v>-926098.6</v>
      </c>
      <c r="H4310" s="1">
        <v>0</v>
      </c>
      <c r="I4310" s="1">
        <v>-212851.23</v>
      </c>
      <c r="J4310" s="1">
        <v>-212851.23</v>
      </c>
      <c r="K4310" s="1">
        <v>-1138949.83</v>
      </c>
      <c r="L4310" s="1"/>
      <c r="M4310" s="1"/>
    </row>
    <row r="4311" spans="1:13" hidden="1" x14ac:dyDescent="0.35">
      <c r="A4311" s="106">
        <v>44043</v>
      </c>
      <c r="B4311" s="1" t="s">
        <v>1191</v>
      </c>
      <c r="C4311" s="102" t="s">
        <v>2831</v>
      </c>
      <c r="D4311" s="102">
        <v>1836</v>
      </c>
      <c r="E4311" s="1" t="s">
        <v>3017</v>
      </c>
      <c r="F4311" s="102" t="s">
        <v>3622</v>
      </c>
      <c r="G4311" s="1">
        <v>-728669.71</v>
      </c>
      <c r="H4311" s="1">
        <v>0</v>
      </c>
      <c r="I4311" s="1">
        <v>-165107.59</v>
      </c>
      <c r="J4311" s="1">
        <v>-165107.59</v>
      </c>
      <c r="K4311" s="1">
        <v>-893777.3</v>
      </c>
      <c r="L4311" s="1" t="s">
        <v>1191</v>
      </c>
      <c r="M4311" s="1"/>
    </row>
    <row r="4312" spans="1:13" hidden="1" x14ac:dyDescent="0.35">
      <c r="A4312" s="106">
        <v>44043</v>
      </c>
      <c r="B4312" s="1" t="s">
        <v>1191</v>
      </c>
      <c r="C4312" s="102" t="s">
        <v>2833</v>
      </c>
      <c r="D4312" s="102">
        <v>1837</v>
      </c>
      <c r="E4312" s="1" t="s">
        <v>3017</v>
      </c>
      <c r="F4312" s="102" t="s">
        <v>3623</v>
      </c>
      <c r="G4312" s="1">
        <v>-197320.1</v>
      </c>
      <c r="H4312" s="1">
        <v>0</v>
      </c>
      <c r="I4312" s="1">
        <v>-47045.8</v>
      </c>
      <c r="J4312" s="1">
        <v>-47045.8</v>
      </c>
      <c r="K4312" s="1">
        <v>-244365.9</v>
      </c>
      <c r="L4312" s="1" t="s">
        <v>1191</v>
      </c>
      <c r="M4312" s="1"/>
    </row>
    <row r="4313" spans="1:13" hidden="1" x14ac:dyDescent="0.35">
      <c r="A4313" s="106">
        <v>44043</v>
      </c>
      <c r="B4313" s="1" t="s">
        <v>1191</v>
      </c>
      <c r="C4313" s="102" t="s">
        <v>2837</v>
      </c>
      <c r="D4313" s="102">
        <v>1843</v>
      </c>
      <c r="E4313" s="1" t="s">
        <v>3017</v>
      </c>
      <c r="F4313" s="102" t="s">
        <v>3624</v>
      </c>
      <c r="G4313" s="1">
        <v>-108.79</v>
      </c>
      <c r="H4313" s="1">
        <v>0</v>
      </c>
      <c r="I4313" s="1">
        <v>-697.84</v>
      </c>
      <c r="J4313" s="1">
        <v>-697.84</v>
      </c>
      <c r="K4313" s="1">
        <v>-806.63</v>
      </c>
      <c r="L4313" s="1" t="s">
        <v>1191</v>
      </c>
      <c r="M4313" s="1"/>
    </row>
    <row r="4314" spans="1:13" hidden="1" x14ac:dyDescent="0.35">
      <c r="A4314" s="106">
        <v>44043</v>
      </c>
      <c r="B4314" s="1"/>
      <c r="C4314" s="102" t="s">
        <v>2839</v>
      </c>
      <c r="D4314" s="102">
        <v>1844</v>
      </c>
      <c r="E4314" s="1" t="s">
        <v>3016</v>
      </c>
      <c r="F4314" s="102" t="s">
        <v>3625</v>
      </c>
      <c r="G4314" s="1">
        <v>12368884.68</v>
      </c>
      <c r="H4314" s="1">
        <v>1655689.13</v>
      </c>
      <c r="I4314" s="1">
        <v>-8824.27</v>
      </c>
      <c r="J4314" s="1">
        <v>1646864.8599999999</v>
      </c>
      <c r="K4314" s="1">
        <v>14015749.539999999</v>
      </c>
      <c r="L4314" s="1"/>
      <c r="M4314" s="1"/>
    </row>
    <row r="4315" spans="1:13" hidden="1" x14ac:dyDescent="0.35">
      <c r="A4315" s="106">
        <v>44043</v>
      </c>
      <c r="B4315" s="1" t="s">
        <v>1192</v>
      </c>
      <c r="C4315" s="102" t="s">
        <v>2841</v>
      </c>
      <c r="D4315" s="102">
        <v>1845</v>
      </c>
      <c r="E4315" s="1" t="s">
        <v>3017</v>
      </c>
      <c r="F4315" s="102" t="s">
        <v>3626</v>
      </c>
      <c r="G4315" s="1">
        <v>32548.400000000001</v>
      </c>
      <c r="H4315" s="1">
        <v>8813.76</v>
      </c>
      <c r="I4315" s="1">
        <v>-8322.84</v>
      </c>
      <c r="J4315" s="1">
        <v>490.92000000000007</v>
      </c>
      <c r="K4315" s="1">
        <v>33039.32</v>
      </c>
      <c r="L4315" s="1" t="s">
        <v>1266</v>
      </c>
      <c r="M4315" s="1"/>
    </row>
    <row r="4316" spans="1:13" hidden="1" x14ac:dyDescent="0.35">
      <c r="A4316" s="106">
        <v>44043</v>
      </c>
      <c r="B4316" s="1" t="s">
        <v>1192</v>
      </c>
      <c r="C4316" s="102" t="s">
        <v>2843</v>
      </c>
      <c r="D4316" s="102">
        <v>1846</v>
      </c>
      <c r="E4316" s="1" t="s">
        <v>3017</v>
      </c>
      <c r="F4316" s="102" t="s">
        <v>3627</v>
      </c>
      <c r="G4316" s="1">
        <v>12329556.779999999</v>
      </c>
      <c r="H4316" s="1">
        <v>1645488.66</v>
      </c>
      <c r="I4316" s="1">
        <v>-460.64</v>
      </c>
      <c r="J4316" s="1">
        <v>1645028.02</v>
      </c>
      <c r="K4316" s="1">
        <v>13974584.800000001</v>
      </c>
      <c r="L4316" s="1" t="s">
        <v>684</v>
      </c>
      <c r="M4316" s="1"/>
    </row>
    <row r="4317" spans="1:13" hidden="1" x14ac:dyDescent="0.35">
      <c r="A4317" s="106">
        <v>44043</v>
      </c>
      <c r="B4317" s="1" t="s">
        <v>1192</v>
      </c>
      <c r="C4317" s="102" t="s">
        <v>2845</v>
      </c>
      <c r="D4317" s="102">
        <v>1852</v>
      </c>
      <c r="E4317" s="1" t="s">
        <v>3017</v>
      </c>
      <c r="F4317" s="102" t="s">
        <v>3628</v>
      </c>
      <c r="G4317" s="1">
        <v>6779.5</v>
      </c>
      <c r="H4317" s="1">
        <v>1386.71</v>
      </c>
      <c r="I4317" s="1">
        <v>-40.79</v>
      </c>
      <c r="J4317" s="1">
        <v>1345.92</v>
      </c>
      <c r="K4317" s="1">
        <v>8125.42</v>
      </c>
      <c r="L4317" s="1" t="s">
        <v>684</v>
      </c>
      <c r="M4317" s="1"/>
    </row>
    <row r="4318" spans="1:13" hidden="1" x14ac:dyDescent="0.35">
      <c r="A4318" s="106">
        <v>44043</v>
      </c>
      <c r="B4318" s="1"/>
      <c r="C4318" s="102" t="s">
        <v>2870</v>
      </c>
      <c r="D4318" s="102">
        <v>633</v>
      </c>
      <c r="E4318" s="1" t="s">
        <v>3016</v>
      </c>
      <c r="F4318" s="102" t="s">
        <v>3629</v>
      </c>
      <c r="G4318" s="1">
        <v>-472835.99</v>
      </c>
      <c r="H4318" s="1">
        <v>0</v>
      </c>
      <c r="I4318" s="1">
        <v>-331333.33</v>
      </c>
      <c r="J4318" s="1">
        <v>-331333.33</v>
      </c>
      <c r="K4318" s="1">
        <v>-804169.32</v>
      </c>
      <c r="L4318" s="1"/>
      <c r="M4318" s="1"/>
    </row>
    <row r="4319" spans="1:13" hidden="1" x14ac:dyDescent="0.35">
      <c r="A4319" s="106">
        <v>44043</v>
      </c>
      <c r="B4319" s="1"/>
      <c r="C4319" s="102" t="s">
        <v>2872</v>
      </c>
      <c r="D4319" s="102">
        <v>634</v>
      </c>
      <c r="E4319" s="1" t="s">
        <v>3016</v>
      </c>
      <c r="F4319" s="102" t="s">
        <v>3630</v>
      </c>
      <c r="G4319" s="1">
        <v>-472835.99</v>
      </c>
      <c r="H4319" s="1">
        <v>0</v>
      </c>
      <c r="I4319" s="1">
        <v>-331333.33</v>
      </c>
      <c r="J4319" s="1">
        <v>-331333.33</v>
      </c>
      <c r="K4319" s="1">
        <v>-804169.32</v>
      </c>
      <c r="L4319" s="1"/>
      <c r="M4319" s="1"/>
    </row>
    <row r="4320" spans="1:13" hidden="1" x14ac:dyDescent="0.35">
      <c r="A4320" s="106">
        <v>44043</v>
      </c>
      <c r="B4320" s="1"/>
      <c r="C4320" s="102" t="s">
        <v>2874</v>
      </c>
      <c r="D4320" s="102">
        <v>635</v>
      </c>
      <c r="E4320" s="1" t="s">
        <v>3016</v>
      </c>
      <c r="F4320" s="102" t="s">
        <v>3631</v>
      </c>
      <c r="G4320" s="1">
        <v>-472835.99</v>
      </c>
      <c r="H4320" s="1">
        <v>0</v>
      </c>
      <c r="I4320" s="1">
        <v>-331333.33</v>
      </c>
      <c r="J4320" s="1">
        <v>-331333.33</v>
      </c>
      <c r="K4320" s="1">
        <v>-804169.32</v>
      </c>
      <c r="L4320" s="1"/>
      <c r="M4320" s="1"/>
    </row>
    <row r="4321" spans="1:13" hidden="1" x14ac:dyDescent="0.35">
      <c r="A4321" s="106">
        <v>44043</v>
      </c>
      <c r="B4321" s="1" t="s">
        <v>1187</v>
      </c>
      <c r="C4321" s="102" t="s">
        <v>2975</v>
      </c>
      <c r="D4321" s="102">
        <v>637</v>
      </c>
      <c r="E4321" s="1" t="s">
        <v>3017</v>
      </c>
      <c r="F4321" s="102" t="s">
        <v>3632</v>
      </c>
      <c r="G4321" s="1">
        <v>-472835.99</v>
      </c>
      <c r="H4321" s="1">
        <v>0</v>
      </c>
      <c r="I4321" s="1">
        <v>-331333.33</v>
      </c>
      <c r="J4321" s="1">
        <v>-331333.33</v>
      </c>
      <c r="K4321" s="1">
        <v>-804169.32</v>
      </c>
      <c r="L4321" s="1" t="s">
        <v>877</v>
      </c>
      <c r="M4321" s="1"/>
    </row>
    <row r="4322" spans="1:13" hidden="1" x14ac:dyDescent="0.35">
      <c r="A4322" s="106">
        <v>44074</v>
      </c>
      <c r="B4322" s="1"/>
      <c r="C4322" s="102" t="s">
        <v>2382</v>
      </c>
      <c r="D4322" s="102">
        <v>1</v>
      </c>
      <c r="E4322" s="1" t="s">
        <v>3016</v>
      </c>
      <c r="F4322" s="102" t="s">
        <v>3162</v>
      </c>
      <c r="G4322" s="1">
        <v>5435258553.9200001</v>
      </c>
      <c r="H4322" s="1">
        <v>167969407.72999999</v>
      </c>
      <c r="I4322" s="1">
        <v>-162607963.47</v>
      </c>
      <c r="J4322" s="1">
        <v>5361444.2599999905</v>
      </c>
      <c r="K4322" s="1">
        <v>5440619998.1800003</v>
      </c>
      <c r="L4322" s="1"/>
      <c r="M4322" s="1"/>
    </row>
    <row r="4323" spans="1:13" hidden="1" x14ac:dyDescent="0.35">
      <c r="A4323" s="106">
        <v>44074</v>
      </c>
      <c r="B4323" s="1"/>
      <c r="C4323" s="102" t="s">
        <v>2383</v>
      </c>
      <c r="D4323" s="102">
        <v>2</v>
      </c>
      <c r="E4323" s="1" t="s">
        <v>3016</v>
      </c>
      <c r="F4323" s="102" t="s">
        <v>3163</v>
      </c>
      <c r="G4323" s="1">
        <v>179751578.16999999</v>
      </c>
      <c r="H4323" s="1">
        <v>164291229.25</v>
      </c>
      <c r="I4323" s="1">
        <v>-159785813.27000001</v>
      </c>
      <c r="J4323" s="1">
        <v>4505415.9799999893</v>
      </c>
      <c r="K4323" s="1">
        <v>184256994.15000001</v>
      </c>
      <c r="L4323" s="1"/>
      <c r="M4323" s="1"/>
    </row>
    <row r="4324" spans="1:13" hidden="1" x14ac:dyDescent="0.35">
      <c r="A4324" s="106">
        <v>44074</v>
      </c>
      <c r="B4324" s="1"/>
      <c r="C4324" s="102" t="s">
        <v>2385</v>
      </c>
      <c r="D4324" s="102">
        <v>3</v>
      </c>
      <c r="E4324" s="1" t="s">
        <v>3016</v>
      </c>
      <c r="F4324" s="102" t="s">
        <v>3164</v>
      </c>
      <c r="G4324" s="1">
        <v>126366331.22</v>
      </c>
      <c r="H4324" s="1">
        <v>140418393.78999999</v>
      </c>
      <c r="I4324" s="1">
        <v>-116231565.84999999</v>
      </c>
      <c r="J4324" s="1">
        <v>24186827.939999998</v>
      </c>
      <c r="K4324" s="1">
        <v>150553159.16</v>
      </c>
      <c r="L4324" s="1"/>
      <c r="M4324" s="1"/>
    </row>
    <row r="4325" spans="1:13" hidden="1" x14ac:dyDescent="0.35">
      <c r="A4325" s="106">
        <v>44074</v>
      </c>
      <c r="B4325" s="1"/>
      <c r="C4325" s="102" t="s">
        <v>2387</v>
      </c>
      <c r="D4325" s="102">
        <v>4</v>
      </c>
      <c r="E4325" s="1" t="s">
        <v>3016</v>
      </c>
      <c r="F4325" s="102" t="s">
        <v>3165</v>
      </c>
      <c r="G4325" s="1">
        <v>3674002.27</v>
      </c>
      <c r="H4325" s="1">
        <v>82186793.790000007</v>
      </c>
      <c r="I4325" s="1">
        <v>-80422440.329999998</v>
      </c>
      <c r="J4325" s="1">
        <v>1764353.4600000083</v>
      </c>
      <c r="K4325" s="1">
        <v>5438355.7300000004</v>
      </c>
      <c r="L4325" s="1"/>
      <c r="M4325" s="1"/>
    </row>
    <row r="4326" spans="1:13" hidden="1" x14ac:dyDescent="0.35">
      <c r="A4326" s="106">
        <v>44074</v>
      </c>
      <c r="B4326" s="1"/>
      <c r="C4326" s="102" t="s">
        <v>3166</v>
      </c>
      <c r="D4326" s="102">
        <v>5</v>
      </c>
      <c r="E4326" s="1" t="s">
        <v>3016</v>
      </c>
      <c r="F4326" s="102" t="s">
        <v>3165</v>
      </c>
      <c r="G4326" s="1">
        <v>3798</v>
      </c>
      <c r="H4326" s="1">
        <v>2800</v>
      </c>
      <c r="I4326" s="1">
        <v>-2800</v>
      </c>
      <c r="J4326" s="1">
        <v>0</v>
      </c>
      <c r="K4326" s="1">
        <v>3798</v>
      </c>
      <c r="L4326" s="1"/>
      <c r="M4326" s="1"/>
    </row>
    <row r="4327" spans="1:13" hidden="1" x14ac:dyDescent="0.35">
      <c r="A4327" s="106">
        <v>44074</v>
      </c>
      <c r="B4327" s="1" t="s">
        <v>1129</v>
      </c>
      <c r="C4327" s="102" t="s">
        <v>3166</v>
      </c>
      <c r="D4327" s="102">
        <v>6</v>
      </c>
      <c r="E4327" s="1" t="s">
        <v>3017</v>
      </c>
      <c r="F4327" s="102" t="s">
        <v>3167</v>
      </c>
      <c r="G4327" s="1">
        <v>998</v>
      </c>
      <c r="H4327" s="1">
        <v>0</v>
      </c>
      <c r="I4327" s="1">
        <v>0</v>
      </c>
      <c r="J4327" s="1">
        <v>0</v>
      </c>
      <c r="K4327" s="1">
        <v>998</v>
      </c>
      <c r="L4327" s="1"/>
      <c r="M4327" s="1"/>
    </row>
    <row r="4328" spans="1:13" hidden="1" x14ac:dyDescent="0.35">
      <c r="A4328" s="106">
        <v>44074</v>
      </c>
      <c r="B4328" s="1" t="s">
        <v>1129</v>
      </c>
      <c r="C4328" s="102" t="s">
        <v>3166</v>
      </c>
      <c r="D4328" s="102">
        <v>8</v>
      </c>
      <c r="E4328" s="1" t="s">
        <v>3017</v>
      </c>
      <c r="F4328" s="102" t="s">
        <v>3169</v>
      </c>
      <c r="G4328" s="1">
        <v>2800</v>
      </c>
      <c r="H4328" s="1">
        <v>2800</v>
      </c>
      <c r="I4328" s="1">
        <v>-2800</v>
      </c>
      <c r="J4328" s="1">
        <v>0</v>
      </c>
      <c r="K4328" s="1">
        <v>2800</v>
      </c>
      <c r="L4328" s="1"/>
      <c r="M4328" s="1"/>
    </row>
    <row r="4329" spans="1:13" hidden="1" x14ac:dyDescent="0.35">
      <c r="A4329" s="106">
        <v>44074</v>
      </c>
      <c r="B4329" s="1"/>
      <c r="C4329" s="102" t="s">
        <v>3166</v>
      </c>
      <c r="D4329" s="102">
        <v>11</v>
      </c>
      <c r="E4329" s="1" t="s">
        <v>3016</v>
      </c>
      <c r="F4329" s="102" t="s">
        <v>3171</v>
      </c>
      <c r="G4329" s="1">
        <v>3670204.27</v>
      </c>
      <c r="H4329" s="1">
        <v>82183993.790000007</v>
      </c>
      <c r="I4329" s="1">
        <v>-80419640.329999998</v>
      </c>
      <c r="J4329" s="1">
        <v>1764353.4600000083</v>
      </c>
      <c r="K4329" s="1">
        <v>5434557.7300000004</v>
      </c>
      <c r="L4329" s="1"/>
      <c r="M4329" s="1"/>
    </row>
    <row r="4330" spans="1:13" hidden="1" x14ac:dyDescent="0.35">
      <c r="A4330" s="106">
        <v>44074</v>
      </c>
      <c r="B4330" s="1" t="s">
        <v>1129</v>
      </c>
      <c r="C4330" s="102" t="s">
        <v>3166</v>
      </c>
      <c r="D4330" s="102">
        <v>12</v>
      </c>
      <c r="E4330" s="1" t="s">
        <v>3017</v>
      </c>
      <c r="F4330" s="102" t="s">
        <v>3172</v>
      </c>
      <c r="G4330" s="1">
        <v>0.4</v>
      </c>
      <c r="H4330" s="1">
        <v>18118561.969999999</v>
      </c>
      <c r="I4330" s="1">
        <v>-18118561.949999999</v>
      </c>
      <c r="J4330" s="1">
        <v>1.9999999552965164E-2</v>
      </c>
      <c r="K4330" s="1">
        <v>0.42</v>
      </c>
      <c r="L4330" s="1"/>
      <c r="M4330" s="1"/>
    </row>
    <row r="4331" spans="1:13" hidden="1" x14ac:dyDescent="0.35">
      <c r="A4331" s="106">
        <v>44074</v>
      </c>
      <c r="B4331" s="1" t="s">
        <v>1129</v>
      </c>
      <c r="C4331" s="102" t="s">
        <v>3166</v>
      </c>
      <c r="D4331" s="102">
        <v>13</v>
      </c>
      <c r="E4331" s="1" t="s">
        <v>3017</v>
      </c>
      <c r="F4331" s="102" t="s">
        <v>3173</v>
      </c>
      <c r="G4331" s="1">
        <v>-126</v>
      </c>
      <c r="H4331" s="1">
        <v>51689873.509999998</v>
      </c>
      <c r="I4331" s="1">
        <v>-51692547.520000003</v>
      </c>
      <c r="J4331" s="1">
        <v>-2674.0100000053644</v>
      </c>
      <c r="K4331" s="1">
        <v>-2800.01</v>
      </c>
      <c r="L4331" s="1"/>
      <c r="M4331" s="1"/>
    </row>
    <row r="4332" spans="1:13" hidden="1" x14ac:dyDescent="0.35">
      <c r="A4332" s="106">
        <v>44074</v>
      </c>
      <c r="B4332" s="1" t="s">
        <v>1129</v>
      </c>
      <c r="C4332" s="102" t="s">
        <v>3166</v>
      </c>
      <c r="D4332" s="102">
        <v>14</v>
      </c>
      <c r="E4332" s="1" t="s">
        <v>3017</v>
      </c>
      <c r="F4332" s="102" t="s">
        <v>3174</v>
      </c>
      <c r="G4332" s="1">
        <v>0</v>
      </c>
      <c r="H4332" s="1">
        <v>79.5</v>
      </c>
      <c r="I4332" s="1">
        <v>-79.5</v>
      </c>
      <c r="J4332" s="1">
        <v>0</v>
      </c>
      <c r="K4332" s="1">
        <v>0</v>
      </c>
      <c r="L4332" s="1"/>
      <c r="M4332" s="1"/>
    </row>
    <row r="4333" spans="1:13" hidden="1" x14ac:dyDescent="0.35">
      <c r="A4333" s="106">
        <v>44074</v>
      </c>
      <c r="B4333" s="1" t="s">
        <v>1129</v>
      </c>
      <c r="C4333" s="102" t="s">
        <v>3166</v>
      </c>
      <c r="D4333" s="102">
        <v>15</v>
      </c>
      <c r="E4333" s="1" t="s">
        <v>3017</v>
      </c>
      <c r="F4333" s="102" t="s">
        <v>3175</v>
      </c>
      <c r="G4333" s="1">
        <v>0</v>
      </c>
      <c r="H4333" s="1">
        <v>79.5</v>
      </c>
      <c r="I4333" s="1">
        <v>-79.5</v>
      </c>
      <c r="J4333" s="1">
        <v>0</v>
      </c>
      <c r="K4333" s="1">
        <v>0</v>
      </c>
      <c r="L4333" s="1"/>
      <c r="M4333" s="1"/>
    </row>
    <row r="4334" spans="1:13" hidden="1" x14ac:dyDescent="0.35">
      <c r="A4334" s="106">
        <v>44074</v>
      </c>
      <c r="B4334" s="1" t="s">
        <v>1129</v>
      </c>
      <c r="C4334" s="102" t="s">
        <v>3166</v>
      </c>
      <c r="D4334" s="102">
        <v>17</v>
      </c>
      <c r="E4334" s="1" t="s">
        <v>3017</v>
      </c>
      <c r="F4334" s="102" t="s">
        <v>3176</v>
      </c>
      <c r="G4334" s="1">
        <v>2.23</v>
      </c>
      <c r="H4334" s="1">
        <v>0</v>
      </c>
      <c r="I4334" s="1">
        <v>0</v>
      </c>
      <c r="J4334" s="1">
        <v>0</v>
      </c>
      <c r="K4334" s="1">
        <v>2.23</v>
      </c>
      <c r="L4334" s="1"/>
      <c r="M4334" s="1"/>
    </row>
    <row r="4335" spans="1:13" hidden="1" x14ac:dyDescent="0.35">
      <c r="A4335" s="106">
        <v>44074</v>
      </c>
      <c r="B4335" s="1" t="s">
        <v>1129</v>
      </c>
      <c r="C4335" s="102" t="s">
        <v>3166</v>
      </c>
      <c r="D4335" s="102">
        <v>19</v>
      </c>
      <c r="E4335" s="1" t="s">
        <v>3017</v>
      </c>
      <c r="F4335" s="102" t="s">
        <v>3177</v>
      </c>
      <c r="G4335" s="1">
        <v>2983775.03</v>
      </c>
      <c r="H4335" s="1">
        <v>10369494.23</v>
      </c>
      <c r="I4335" s="1">
        <v>-10412068.27</v>
      </c>
      <c r="J4335" s="1">
        <v>-42574.039999999106</v>
      </c>
      <c r="K4335" s="1">
        <v>2941200.99</v>
      </c>
      <c r="L4335" s="1"/>
      <c r="M4335" s="1"/>
    </row>
    <row r="4336" spans="1:13" hidden="1" x14ac:dyDescent="0.35">
      <c r="A4336" s="106">
        <v>44074</v>
      </c>
      <c r="B4336" s="1" t="s">
        <v>1129</v>
      </c>
      <c r="C4336" s="102" t="s">
        <v>3166</v>
      </c>
      <c r="D4336" s="102">
        <v>21</v>
      </c>
      <c r="E4336" s="1" t="s">
        <v>3017</v>
      </c>
      <c r="F4336" s="102" t="s">
        <v>3178</v>
      </c>
      <c r="G4336" s="1">
        <v>622928.13</v>
      </c>
      <c r="H4336" s="1">
        <v>337030.84</v>
      </c>
      <c r="I4336" s="1">
        <v>-116164.31</v>
      </c>
      <c r="J4336" s="1">
        <v>220866.53000000003</v>
      </c>
      <c r="K4336" s="1">
        <v>843794.66</v>
      </c>
      <c r="L4336" s="1"/>
      <c r="M4336" s="1"/>
    </row>
    <row r="4337" spans="1:13" hidden="1" x14ac:dyDescent="0.35">
      <c r="A4337" s="106">
        <v>44074</v>
      </c>
      <c r="B4337" s="1" t="s">
        <v>1129</v>
      </c>
      <c r="C4337" s="102" t="s">
        <v>3166</v>
      </c>
      <c r="D4337" s="102">
        <v>1855</v>
      </c>
      <c r="E4337" s="1" t="s">
        <v>3017</v>
      </c>
      <c r="F4337" s="102" t="s">
        <v>3179</v>
      </c>
      <c r="G4337" s="1">
        <v>63624.480000000003</v>
      </c>
      <c r="H4337" s="1">
        <v>1588783.96</v>
      </c>
      <c r="I4337" s="1">
        <v>-49</v>
      </c>
      <c r="J4337" s="1">
        <v>1588734.96</v>
      </c>
      <c r="K4337" s="1">
        <v>1652359.44</v>
      </c>
      <c r="L4337" s="1"/>
      <c r="M4337" s="1"/>
    </row>
    <row r="4338" spans="1:13" hidden="1" x14ac:dyDescent="0.35">
      <c r="A4338" s="106">
        <v>44074</v>
      </c>
      <c r="B4338" s="1" t="s">
        <v>1129</v>
      </c>
      <c r="C4338" s="102" t="s">
        <v>3166</v>
      </c>
      <c r="D4338" s="102">
        <v>1969</v>
      </c>
      <c r="E4338" s="1" t="s">
        <v>3017</v>
      </c>
      <c r="F4338" s="102" t="s">
        <v>3662</v>
      </c>
      <c r="G4338" s="1">
        <v>0</v>
      </c>
      <c r="H4338" s="1">
        <v>80090.28</v>
      </c>
      <c r="I4338" s="1">
        <v>-80090.28</v>
      </c>
      <c r="J4338" s="1">
        <v>0</v>
      </c>
      <c r="K4338" s="1">
        <v>0</v>
      </c>
      <c r="L4338" s="1"/>
      <c r="M4338" s="1"/>
    </row>
    <row r="4339" spans="1:13" hidden="1" x14ac:dyDescent="0.35">
      <c r="A4339" s="106">
        <v>44074</v>
      </c>
      <c r="B4339" s="1"/>
      <c r="C4339" s="102" t="s">
        <v>2402</v>
      </c>
      <c r="D4339" s="102">
        <v>28</v>
      </c>
      <c r="E4339" s="1" t="s">
        <v>3016</v>
      </c>
      <c r="F4339" s="102" t="s">
        <v>3180</v>
      </c>
      <c r="G4339" s="1">
        <v>122692328.95</v>
      </c>
      <c r="H4339" s="1">
        <v>58231600</v>
      </c>
      <c r="I4339" s="1">
        <v>-35809125.520000003</v>
      </c>
      <c r="J4339" s="1">
        <v>22422474.479999997</v>
      </c>
      <c r="K4339" s="1">
        <v>145114803.43000001</v>
      </c>
      <c r="L4339" s="1"/>
      <c r="M4339" s="1"/>
    </row>
    <row r="4340" spans="1:13" hidden="1" x14ac:dyDescent="0.35">
      <c r="A4340" s="106">
        <v>44074</v>
      </c>
      <c r="B4340" s="1"/>
      <c r="C4340" s="102" t="s">
        <v>3181</v>
      </c>
      <c r="D4340" s="102">
        <v>29</v>
      </c>
      <c r="E4340" s="1" t="s">
        <v>3016</v>
      </c>
      <c r="F4340" s="102" t="s">
        <v>3182</v>
      </c>
      <c r="G4340" s="1">
        <v>122692328.95</v>
      </c>
      <c r="H4340" s="1">
        <v>58231600</v>
      </c>
      <c r="I4340" s="1">
        <v>-35809125.520000003</v>
      </c>
      <c r="J4340" s="1">
        <v>22422474.479999997</v>
      </c>
      <c r="K4340" s="1">
        <v>145114803.43000001</v>
      </c>
      <c r="L4340" s="1"/>
      <c r="M4340" s="1"/>
    </row>
    <row r="4341" spans="1:13" hidden="1" x14ac:dyDescent="0.35">
      <c r="A4341" s="106">
        <v>44074</v>
      </c>
      <c r="B4341" s="1" t="s">
        <v>1129</v>
      </c>
      <c r="C4341" s="102" t="s">
        <v>3181</v>
      </c>
      <c r="D4341" s="102">
        <v>30</v>
      </c>
      <c r="E4341" s="1" t="s">
        <v>3017</v>
      </c>
      <c r="F4341" s="102" t="s">
        <v>3639</v>
      </c>
      <c r="G4341" s="1">
        <v>50374007.640000001</v>
      </c>
      <c r="H4341" s="1">
        <v>28078146.859999999</v>
      </c>
      <c r="I4341" s="1">
        <v>0</v>
      </c>
      <c r="J4341" s="1">
        <v>28078146.859999999</v>
      </c>
      <c r="K4341" s="1">
        <v>78452154.5</v>
      </c>
      <c r="L4341" s="1"/>
      <c r="M4341" s="1"/>
    </row>
    <row r="4342" spans="1:13" hidden="1" x14ac:dyDescent="0.35">
      <c r="A4342" s="106">
        <v>44074</v>
      </c>
      <c r="B4342" s="1" t="s">
        <v>1129</v>
      </c>
      <c r="C4342" s="102" t="s">
        <v>3181</v>
      </c>
      <c r="D4342" s="102">
        <v>34</v>
      </c>
      <c r="E4342" s="1" t="s">
        <v>3017</v>
      </c>
      <c r="F4342" s="102" t="s">
        <v>3173</v>
      </c>
      <c r="G4342" s="1">
        <v>6403769.2999999998</v>
      </c>
      <c r="H4342" s="1">
        <v>23686645.149999999</v>
      </c>
      <c r="I4342" s="1">
        <v>-28076985.66</v>
      </c>
      <c r="J4342" s="1">
        <v>-4390340.5100000016</v>
      </c>
      <c r="K4342" s="1">
        <v>2013428.79</v>
      </c>
      <c r="L4342" s="1"/>
      <c r="M4342" s="1"/>
    </row>
    <row r="4343" spans="1:13" hidden="1" x14ac:dyDescent="0.35">
      <c r="A4343" s="106">
        <v>44074</v>
      </c>
      <c r="B4343" s="1" t="s">
        <v>1129</v>
      </c>
      <c r="C4343" s="102" t="s">
        <v>3181</v>
      </c>
      <c r="D4343" s="102">
        <v>35</v>
      </c>
      <c r="E4343" s="1" t="s">
        <v>3017</v>
      </c>
      <c r="F4343" s="102" t="s">
        <v>3183</v>
      </c>
      <c r="G4343" s="1">
        <v>1424074.61</v>
      </c>
      <c r="H4343" s="1">
        <v>180.15</v>
      </c>
      <c r="I4343" s="1">
        <v>-79.5</v>
      </c>
      <c r="J4343" s="1">
        <v>100.65</v>
      </c>
      <c r="K4343" s="1">
        <v>1424175.26</v>
      </c>
      <c r="L4343" s="1"/>
      <c r="M4343" s="1"/>
    </row>
    <row r="4344" spans="1:13" hidden="1" x14ac:dyDescent="0.35">
      <c r="A4344" s="106">
        <v>44074</v>
      </c>
      <c r="B4344" s="1" t="s">
        <v>1129</v>
      </c>
      <c r="C4344" s="102" t="s">
        <v>3181</v>
      </c>
      <c r="D4344" s="102">
        <v>36</v>
      </c>
      <c r="E4344" s="1" t="s">
        <v>3017</v>
      </c>
      <c r="F4344" s="102" t="s">
        <v>3175</v>
      </c>
      <c r="G4344" s="1">
        <v>919101.91</v>
      </c>
      <c r="H4344" s="1">
        <v>118.25</v>
      </c>
      <c r="I4344" s="1">
        <v>-79.5</v>
      </c>
      <c r="J4344" s="1">
        <v>38.75</v>
      </c>
      <c r="K4344" s="1">
        <v>919140.66</v>
      </c>
      <c r="L4344" s="1"/>
      <c r="M4344" s="1"/>
    </row>
    <row r="4345" spans="1:13" hidden="1" x14ac:dyDescent="0.35">
      <c r="A4345" s="106">
        <v>44074</v>
      </c>
      <c r="B4345" s="1" t="s">
        <v>1129</v>
      </c>
      <c r="C4345" s="102" t="s">
        <v>3181</v>
      </c>
      <c r="D4345" s="102">
        <v>40</v>
      </c>
      <c r="E4345" s="1" t="s">
        <v>3017</v>
      </c>
      <c r="F4345" s="102" t="s">
        <v>3184</v>
      </c>
      <c r="G4345" s="1">
        <v>12107108.99</v>
      </c>
      <c r="H4345" s="1">
        <v>6406639.7199999997</v>
      </c>
      <c r="I4345" s="1">
        <v>-7650853.7599999998</v>
      </c>
      <c r="J4345" s="1">
        <v>-1244214.04</v>
      </c>
      <c r="K4345" s="1">
        <v>10862894.949999999</v>
      </c>
      <c r="L4345" s="1"/>
      <c r="M4345" s="1"/>
    </row>
    <row r="4346" spans="1:13" hidden="1" x14ac:dyDescent="0.35">
      <c r="A4346" s="106">
        <v>44074</v>
      </c>
      <c r="B4346" s="1" t="s">
        <v>1129</v>
      </c>
      <c r="C4346" s="102" t="s">
        <v>3181</v>
      </c>
      <c r="D4346" s="102">
        <v>41</v>
      </c>
      <c r="E4346" s="1" t="s">
        <v>3017</v>
      </c>
      <c r="F4346" s="102" t="s">
        <v>3185</v>
      </c>
      <c r="G4346" s="1">
        <v>244417.33</v>
      </c>
      <c r="H4346" s="1">
        <v>2835.29</v>
      </c>
      <c r="I4346" s="1">
        <v>0</v>
      </c>
      <c r="J4346" s="1">
        <v>2835.29</v>
      </c>
      <c r="K4346" s="1">
        <v>247252.62</v>
      </c>
      <c r="L4346" s="1"/>
      <c r="M4346" s="1"/>
    </row>
    <row r="4347" spans="1:13" hidden="1" x14ac:dyDescent="0.35">
      <c r="A4347" s="106">
        <v>44074</v>
      </c>
      <c r="B4347" s="1" t="s">
        <v>1129</v>
      </c>
      <c r="C4347" s="102" t="s">
        <v>3181</v>
      </c>
      <c r="D4347" s="102">
        <v>42</v>
      </c>
      <c r="E4347" s="1" t="s">
        <v>3017</v>
      </c>
      <c r="F4347" s="102" t="s">
        <v>3186</v>
      </c>
      <c r="G4347" s="1">
        <v>19938.12</v>
      </c>
      <c r="H4347" s="1">
        <v>0</v>
      </c>
      <c r="I4347" s="1">
        <v>0</v>
      </c>
      <c r="J4347" s="1">
        <v>0</v>
      </c>
      <c r="K4347" s="1">
        <v>19938.12</v>
      </c>
      <c r="L4347" s="1"/>
      <c r="M4347" s="1"/>
    </row>
    <row r="4348" spans="1:13" hidden="1" x14ac:dyDescent="0.35">
      <c r="A4348" s="106">
        <v>44074</v>
      </c>
      <c r="B4348" s="1" t="s">
        <v>1129</v>
      </c>
      <c r="C4348" s="102" t="s">
        <v>3181</v>
      </c>
      <c r="D4348" s="102">
        <v>44</v>
      </c>
      <c r="E4348" s="1" t="s">
        <v>3017</v>
      </c>
      <c r="F4348" s="102" t="s">
        <v>3188</v>
      </c>
      <c r="G4348" s="1">
        <v>2727819.32</v>
      </c>
      <c r="H4348" s="1">
        <v>4608.09</v>
      </c>
      <c r="I4348" s="1">
        <v>-1036.82</v>
      </c>
      <c r="J4348" s="1">
        <v>3571.2700000000004</v>
      </c>
      <c r="K4348" s="1">
        <v>2731390.59</v>
      </c>
      <c r="L4348" s="1"/>
      <c r="M4348" s="1"/>
    </row>
    <row r="4349" spans="1:13" hidden="1" x14ac:dyDescent="0.35">
      <c r="A4349" s="106">
        <v>44074</v>
      </c>
      <c r="B4349" s="1" t="s">
        <v>1129</v>
      </c>
      <c r="C4349" s="102" t="s">
        <v>3181</v>
      </c>
      <c r="D4349" s="102">
        <v>45</v>
      </c>
      <c r="E4349" s="1" t="s">
        <v>3017</v>
      </c>
      <c r="F4349" s="102" t="s">
        <v>3189</v>
      </c>
      <c r="G4349" s="1">
        <v>21701.01</v>
      </c>
      <c r="H4349" s="1">
        <v>0</v>
      </c>
      <c r="I4349" s="1">
        <v>0</v>
      </c>
      <c r="J4349" s="1">
        <v>0</v>
      </c>
      <c r="K4349" s="1">
        <v>21701.01</v>
      </c>
      <c r="L4349" s="1"/>
      <c r="M4349" s="1"/>
    </row>
    <row r="4350" spans="1:13" hidden="1" x14ac:dyDescent="0.35">
      <c r="A4350" s="106">
        <v>44074</v>
      </c>
      <c r="B4350" s="1" t="s">
        <v>1129</v>
      </c>
      <c r="C4350" s="102" t="s">
        <v>3181</v>
      </c>
      <c r="D4350" s="102">
        <v>49</v>
      </c>
      <c r="E4350" s="1" t="s">
        <v>3017</v>
      </c>
      <c r="F4350" s="102" t="s">
        <v>3650</v>
      </c>
      <c r="G4350" s="1">
        <v>21089215.969999999</v>
      </c>
      <c r="H4350" s="1">
        <v>25672.13</v>
      </c>
      <c r="I4350" s="1">
        <v>0</v>
      </c>
      <c r="J4350" s="1">
        <v>25672.13</v>
      </c>
      <c r="K4350" s="1">
        <v>21114888.100000001</v>
      </c>
      <c r="L4350" s="1"/>
      <c r="M4350" s="1"/>
    </row>
    <row r="4351" spans="1:13" hidden="1" x14ac:dyDescent="0.35">
      <c r="A4351" s="106">
        <v>44074</v>
      </c>
      <c r="B4351" s="1" t="s">
        <v>1129</v>
      </c>
      <c r="C4351" s="102" t="s">
        <v>3181</v>
      </c>
      <c r="D4351" s="102">
        <v>1970</v>
      </c>
      <c r="E4351" s="1" t="s">
        <v>3017</v>
      </c>
      <c r="F4351" s="102" t="s">
        <v>3195</v>
      </c>
      <c r="G4351" s="1">
        <v>90486.99</v>
      </c>
      <c r="H4351" s="1">
        <v>0</v>
      </c>
      <c r="I4351" s="1">
        <v>-80090.28</v>
      </c>
      <c r="J4351" s="1">
        <v>-80090.28</v>
      </c>
      <c r="K4351" s="1">
        <v>10396.709999999999</v>
      </c>
      <c r="L4351" s="1"/>
      <c r="M4351" s="1"/>
    </row>
    <row r="4352" spans="1:13" hidden="1" x14ac:dyDescent="0.35">
      <c r="A4352" s="106">
        <v>44074</v>
      </c>
      <c r="B4352" s="1" t="s">
        <v>1129</v>
      </c>
      <c r="C4352" s="102" t="s">
        <v>3181</v>
      </c>
      <c r="D4352" s="102">
        <v>1972</v>
      </c>
      <c r="E4352" s="1" t="s">
        <v>3017</v>
      </c>
      <c r="F4352" s="102" t="s">
        <v>3196</v>
      </c>
      <c r="G4352" s="1">
        <v>10188398.220000001</v>
      </c>
      <c r="H4352" s="1">
        <v>13746.96</v>
      </c>
      <c r="I4352" s="1">
        <v>0</v>
      </c>
      <c r="J4352" s="1">
        <v>13746.96</v>
      </c>
      <c r="K4352" s="1">
        <v>10202145.18</v>
      </c>
      <c r="L4352" s="1"/>
      <c r="M4352" s="1"/>
    </row>
    <row r="4353" spans="1:13" hidden="1" x14ac:dyDescent="0.35">
      <c r="A4353" s="106">
        <v>44074</v>
      </c>
      <c r="B4353" s="1" t="s">
        <v>1129</v>
      </c>
      <c r="C4353" s="102" t="s">
        <v>3181</v>
      </c>
      <c r="D4353" s="102">
        <v>1977</v>
      </c>
      <c r="E4353" s="1" t="s">
        <v>3017</v>
      </c>
      <c r="F4353" s="102" t="s">
        <v>3644</v>
      </c>
      <c r="G4353" s="1">
        <v>80901.36</v>
      </c>
      <c r="H4353" s="1">
        <v>12.89</v>
      </c>
      <c r="I4353" s="1">
        <v>0</v>
      </c>
      <c r="J4353" s="1">
        <v>12.89</v>
      </c>
      <c r="K4353" s="1">
        <v>80914.25</v>
      </c>
      <c r="L4353" s="1"/>
      <c r="M4353" s="1"/>
    </row>
    <row r="4354" spans="1:13" hidden="1" x14ac:dyDescent="0.35">
      <c r="A4354" s="106">
        <v>44074</v>
      </c>
      <c r="B4354" s="1" t="s">
        <v>1129</v>
      </c>
      <c r="C4354" s="102" t="s">
        <v>3181</v>
      </c>
      <c r="D4354" s="102">
        <v>1979</v>
      </c>
      <c r="E4354" s="1" t="s">
        <v>3017</v>
      </c>
      <c r="F4354" s="102" t="s">
        <v>3643</v>
      </c>
      <c r="G4354" s="1">
        <v>7281079.46</v>
      </c>
      <c r="H4354" s="1">
        <v>1161.9000000000001</v>
      </c>
      <c r="I4354" s="1">
        <v>0</v>
      </c>
      <c r="J4354" s="1">
        <v>1161.9000000000001</v>
      </c>
      <c r="K4354" s="1">
        <v>7282241.3600000003</v>
      </c>
      <c r="L4354" s="1"/>
      <c r="M4354" s="1"/>
    </row>
    <row r="4355" spans="1:13" hidden="1" x14ac:dyDescent="0.35">
      <c r="A4355" s="106">
        <v>44074</v>
      </c>
      <c r="B4355" s="1" t="s">
        <v>1129</v>
      </c>
      <c r="C4355" s="102" t="s">
        <v>3181</v>
      </c>
      <c r="D4355" s="102">
        <v>1980</v>
      </c>
      <c r="E4355" s="1" t="s">
        <v>3017</v>
      </c>
      <c r="F4355" s="102" t="s">
        <v>3816</v>
      </c>
      <c r="G4355" s="1">
        <v>9718677.4700000007</v>
      </c>
      <c r="H4355" s="1">
        <v>11832.35</v>
      </c>
      <c r="I4355" s="1">
        <v>0</v>
      </c>
      <c r="J4355" s="1">
        <v>11832.35</v>
      </c>
      <c r="K4355" s="1">
        <v>9730509.8200000003</v>
      </c>
      <c r="L4355" s="1"/>
      <c r="M4355" s="1"/>
    </row>
    <row r="4356" spans="1:13" hidden="1" x14ac:dyDescent="0.35">
      <c r="A4356" s="106">
        <v>44074</v>
      </c>
      <c r="B4356" s="1" t="s">
        <v>1129</v>
      </c>
      <c r="C4356" s="102" t="s">
        <v>3181</v>
      </c>
      <c r="D4356" s="102">
        <v>1981</v>
      </c>
      <c r="E4356" s="1" t="s">
        <v>3017</v>
      </c>
      <c r="F4356" s="102" t="s">
        <v>3648</v>
      </c>
      <c r="G4356" s="1">
        <v>1631.25</v>
      </c>
      <c r="H4356" s="1">
        <v>0.26</v>
      </c>
      <c r="I4356" s="1">
        <v>0</v>
      </c>
      <c r="J4356" s="1">
        <v>0.26</v>
      </c>
      <c r="K4356" s="1">
        <v>1631.51</v>
      </c>
      <c r="L4356" s="1"/>
      <c r="M4356" s="1"/>
    </row>
    <row r="4357" spans="1:13" hidden="1" x14ac:dyDescent="0.35">
      <c r="A4357" s="106">
        <v>44074</v>
      </c>
      <c r="B4357" s="1"/>
      <c r="C4357" s="102" t="s">
        <v>2418</v>
      </c>
      <c r="D4357" s="102">
        <v>58</v>
      </c>
      <c r="E4357" s="1" t="s">
        <v>3016</v>
      </c>
      <c r="F4357" s="102" t="s">
        <v>3197</v>
      </c>
      <c r="G4357" s="1">
        <v>26356065.73</v>
      </c>
      <c r="H4357" s="1">
        <v>21628876.629999999</v>
      </c>
      <c r="I4357" s="1">
        <v>-43002299.909999996</v>
      </c>
      <c r="J4357" s="1">
        <v>-21373423.279999997</v>
      </c>
      <c r="K4357" s="1">
        <v>4982642.45</v>
      </c>
      <c r="L4357" s="1"/>
      <c r="M4357" s="1"/>
    </row>
    <row r="4358" spans="1:13" hidden="1" x14ac:dyDescent="0.35">
      <c r="A4358" s="106">
        <v>44074</v>
      </c>
      <c r="B4358" s="1"/>
      <c r="C4358" s="102" t="s">
        <v>2420</v>
      </c>
      <c r="D4358" s="102">
        <v>59</v>
      </c>
      <c r="E4358" s="1" t="s">
        <v>3016</v>
      </c>
      <c r="F4358" s="102" t="s">
        <v>3198</v>
      </c>
      <c r="G4358" s="1">
        <v>34256193.310000002</v>
      </c>
      <c r="H4358" s="1">
        <v>21628876.629999999</v>
      </c>
      <c r="I4358" s="1">
        <v>-43002299.909999996</v>
      </c>
      <c r="J4358" s="1">
        <v>-21373423.279999997</v>
      </c>
      <c r="K4358" s="1">
        <v>12882770.029999999</v>
      </c>
      <c r="L4358" s="1"/>
      <c r="M4358" s="1"/>
    </row>
    <row r="4359" spans="1:13" hidden="1" x14ac:dyDescent="0.35">
      <c r="A4359" s="106">
        <v>44074</v>
      </c>
      <c r="B4359" s="1"/>
      <c r="C4359" s="102" t="s">
        <v>3199</v>
      </c>
      <c r="D4359" s="102">
        <v>60</v>
      </c>
      <c r="E4359" s="1" t="s">
        <v>3016</v>
      </c>
      <c r="F4359" s="102" t="s">
        <v>3197</v>
      </c>
      <c r="G4359" s="1">
        <v>34256193.310000002</v>
      </c>
      <c r="H4359" s="1">
        <v>21628876.629999999</v>
      </c>
      <c r="I4359" s="1">
        <v>-43002299.909999996</v>
      </c>
      <c r="J4359" s="1">
        <v>-21373423.279999997</v>
      </c>
      <c r="K4359" s="1">
        <v>12882770.029999999</v>
      </c>
      <c r="L4359" s="1"/>
      <c r="M4359" s="1"/>
    </row>
    <row r="4360" spans="1:13" hidden="1" x14ac:dyDescent="0.35">
      <c r="A4360" s="106">
        <v>44074</v>
      </c>
      <c r="B4360" s="1" t="s">
        <v>1130</v>
      </c>
      <c r="C4360" s="102" t="s">
        <v>3199</v>
      </c>
      <c r="D4360" s="102">
        <v>61</v>
      </c>
      <c r="E4360" s="1" t="s">
        <v>3017</v>
      </c>
      <c r="F4360" s="102" t="s">
        <v>3200</v>
      </c>
      <c r="G4360" s="1">
        <v>34256193.310000002</v>
      </c>
      <c r="H4360" s="1">
        <v>21628876.629999999</v>
      </c>
      <c r="I4360" s="1">
        <v>-43002299.909999996</v>
      </c>
      <c r="J4360" s="1">
        <v>-21373423.279999997</v>
      </c>
      <c r="K4360" s="1">
        <v>12882770.029999999</v>
      </c>
      <c r="L4360" s="1"/>
      <c r="M4360" s="1"/>
    </row>
    <row r="4361" spans="1:13" hidden="1" x14ac:dyDescent="0.35">
      <c r="A4361" s="106">
        <v>44074</v>
      </c>
      <c r="B4361" s="1"/>
      <c r="C4361" s="102" t="s">
        <v>2898</v>
      </c>
      <c r="D4361" s="102">
        <v>66</v>
      </c>
      <c r="E4361" s="1" t="s">
        <v>3016</v>
      </c>
      <c r="F4361" s="102" t="s">
        <v>3201</v>
      </c>
      <c r="G4361" s="1">
        <v>-7900127.5800000001</v>
      </c>
      <c r="H4361" s="1">
        <v>0</v>
      </c>
      <c r="I4361" s="1">
        <v>0</v>
      </c>
      <c r="J4361" s="1">
        <v>0</v>
      </c>
      <c r="K4361" s="1">
        <v>-7900127.5800000001</v>
      </c>
      <c r="L4361" s="1"/>
      <c r="M4361" s="1"/>
    </row>
    <row r="4362" spans="1:13" hidden="1" x14ac:dyDescent="0.35">
      <c r="A4362" s="106">
        <v>44074</v>
      </c>
      <c r="B4362" s="1"/>
      <c r="C4362" s="102" t="s">
        <v>3202</v>
      </c>
      <c r="D4362" s="102">
        <v>67</v>
      </c>
      <c r="E4362" s="1" t="s">
        <v>3016</v>
      </c>
      <c r="F4362" s="102" t="s">
        <v>3201</v>
      </c>
      <c r="G4362" s="1">
        <v>-7900127.5800000001</v>
      </c>
      <c r="H4362" s="1">
        <v>0</v>
      </c>
      <c r="I4362" s="1">
        <v>0</v>
      </c>
      <c r="J4362" s="1">
        <v>0</v>
      </c>
      <c r="K4362" s="1">
        <v>-7900127.5800000001</v>
      </c>
      <c r="L4362" s="1"/>
      <c r="M4362" s="1"/>
    </row>
    <row r="4363" spans="1:13" hidden="1" x14ac:dyDescent="0.35">
      <c r="A4363" s="106">
        <v>44074</v>
      </c>
      <c r="B4363" s="1" t="s">
        <v>1130</v>
      </c>
      <c r="C4363" s="102" t="s">
        <v>3202</v>
      </c>
      <c r="D4363" s="102">
        <v>68</v>
      </c>
      <c r="E4363" s="1" t="s">
        <v>3017</v>
      </c>
      <c r="F4363" s="102" t="s">
        <v>3203</v>
      </c>
      <c r="G4363" s="1">
        <v>-4007769.91</v>
      </c>
      <c r="H4363" s="1">
        <v>0</v>
      </c>
      <c r="I4363" s="1">
        <v>0</v>
      </c>
      <c r="J4363" s="1">
        <v>0</v>
      </c>
      <c r="K4363" s="1">
        <v>-4007769.91</v>
      </c>
      <c r="L4363" s="1"/>
      <c r="M4363" s="1"/>
    </row>
    <row r="4364" spans="1:13" hidden="1" x14ac:dyDescent="0.35">
      <c r="A4364" s="106">
        <v>44074</v>
      </c>
      <c r="B4364" s="1" t="s">
        <v>1130</v>
      </c>
      <c r="C4364" s="102" t="s">
        <v>3202</v>
      </c>
      <c r="D4364" s="102">
        <v>70</v>
      </c>
      <c r="E4364" s="1" t="s">
        <v>3017</v>
      </c>
      <c r="F4364" s="102" t="s">
        <v>3204</v>
      </c>
      <c r="G4364" s="1">
        <v>-3892357.67</v>
      </c>
      <c r="H4364" s="1">
        <v>0</v>
      </c>
      <c r="I4364" s="1">
        <v>0</v>
      </c>
      <c r="J4364" s="1">
        <v>0</v>
      </c>
      <c r="K4364" s="1">
        <v>-3892357.67</v>
      </c>
      <c r="L4364" s="1"/>
      <c r="M4364" s="1"/>
    </row>
    <row r="4365" spans="1:13" hidden="1" x14ac:dyDescent="0.35">
      <c r="A4365" s="106">
        <v>44074</v>
      </c>
      <c r="B4365" s="1"/>
      <c r="C4365" s="102" t="s">
        <v>2424</v>
      </c>
      <c r="D4365" s="102">
        <v>79</v>
      </c>
      <c r="E4365" s="1" t="s">
        <v>3016</v>
      </c>
      <c r="F4365" s="102" t="s">
        <v>3205</v>
      </c>
      <c r="G4365" s="1">
        <v>19911553.719999999</v>
      </c>
      <c r="H4365" s="1">
        <v>1928098.55</v>
      </c>
      <c r="I4365" s="1">
        <v>-316178.17</v>
      </c>
      <c r="J4365" s="1">
        <v>1611920.3800000001</v>
      </c>
      <c r="K4365" s="1">
        <v>21523474.100000001</v>
      </c>
      <c r="L4365" s="1"/>
      <c r="M4365" s="1"/>
    </row>
    <row r="4366" spans="1:13" hidden="1" x14ac:dyDescent="0.35">
      <c r="A4366" s="106">
        <v>44074</v>
      </c>
      <c r="B4366" s="1"/>
      <c r="C4366" s="102" t="s">
        <v>2426</v>
      </c>
      <c r="D4366" s="102">
        <v>80</v>
      </c>
      <c r="E4366" s="1" t="s">
        <v>3016</v>
      </c>
      <c r="F4366" s="102" t="s">
        <v>3206</v>
      </c>
      <c r="G4366" s="1">
        <v>13306965.060000001</v>
      </c>
      <c r="H4366" s="1">
        <v>1108208.77</v>
      </c>
      <c r="I4366" s="1">
        <v>0</v>
      </c>
      <c r="J4366" s="1">
        <v>1108208.77</v>
      </c>
      <c r="K4366" s="1">
        <v>14415173.83</v>
      </c>
      <c r="L4366" s="1"/>
      <c r="M4366" s="1"/>
    </row>
    <row r="4367" spans="1:13" hidden="1" x14ac:dyDescent="0.35">
      <c r="A4367" s="106">
        <v>44074</v>
      </c>
      <c r="B4367" s="1" t="s">
        <v>1133</v>
      </c>
      <c r="C4367" s="102" t="s">
        <v>3207</v>
      </c>
      <c r="D4367" s="102">
        <v>82</v>
      </c>
      <c r="E4367" s="1" t="s">
        <v>3017</v>
      </c>
      <c r="F4367" s="102" t="s">
        <v>3208</v>
      </c>
      <c r="G4367" s="1">
        <v>3079452.59</v>
      </c>
      <c r="H4367" s="1">
        <v>1108208.77</v>
      </c>
      <c r="I4367" s="1">
        <v>0</v>
      </c>
      <c r="J4367" s="1">
        <v>1108208.77</v>
      </c>
      <c r="K4367" s="1">
        <v>4187661.36</v>
      </c>
      <c r="L4367" s="1"/>
      <c r="M4367" s="1" t="s">
        <v>3883</v>
      </c>
    </row>
    <row r="4368" spans="1:13" hidden="1" x14ac:dyDescent="0.35">
      <c r="A4368" s="106">
        <v>44074</v>
      </c>
      <c r="B4368" s="1" t="s">
        <v>1133</v>
      </c>
      <c r="C4368" s="102" t="s">
        <v>3207</v>
      </c>
      <c r="D4368" s="102">
        <v>83</v>
      </c>
      <c r="E4368" s="1" t="s">
        <v>3017</v>
      </c>
      <c r="F4368" s="102" t="s">
        <v>3654</v>
      </c>
      <c r="G4368" s="1">
        <v>2754914.81</v>
      </c>
      <c r="H4368" s="1">
        <v>0</v>
      </c>
      <c r="I4368" s="1">
        <v>0</v>
      </c>
      <c r="J4368" s="1">
        <v>0</v>
      </c>
      <c r="K4368" s="1">
        <v>2754914.81</v>
      </c>
      <c r="L4368" s="1"/>
      <c r="M4368" s="1" t="s">
        <v>3882</v>
      </c>
    </row>
    <row r="4369" spans="1:13" hidden="1" x14ac:dyDescent="0.35">
      <c r="A4369" s="106">
        <v>44074</v>
      </c>
      <c r="B4369" s="1" t="s">
        <v>1133</v>
      </c>
      <c r="C4369" s="102" t="s">
        <v>3207</v>
      </c>
      <c r="D4369" s="102">
        <v>85</v>
      </c>
      <c r="E4369" s="1" t="s">
        <v>3017</v>
      </c>
      <c r="F4369" s="102" t="s">
        <v>3209</v>
      </c>
      <c r="G4369" s="1">
        <v>4968627.8</v>
      </c>
      <c r="H4369" s="1">
        <v>0</v>
      </c>
      <c r="I4369" s="1">
        <v>0</v>
      </c>
      <c r="J4369" s="1">
        <v>0</v>
      </c>
      <c r="K4369" s="1">
        <v>4968627.8</v>
      </c>
      <c r="L4369" s="1"/>
      <c r="M4369" s="1" t="s">
        <v>3882</v>
      </c>
    </row>
    <row r="4370" spans="1:13" hidden="1" x14ac:dyDescent="0.35">
      <c r="A4370" s="106">
        <v>44074</v>
      </c>
      <c r="B4370" s="1" t="s">
        <v>1133</v>
      </c>
      <c r="C4370" s="102" t="s">
        <v>3207</v>
      </c>
      <c r="D4370" s="102">
        <v>1916</v>
      </c>
      <c r="E4370" s="1" t="s">
        <v>3017</v>
      </c>
      <c r="F4370" s="102" t="s">
        <v>3210</v>
      </c>
      <c r="G4370" s="1">
        <v>2503969.86</v>
      </c>
      <c r="H4370" s="1">
        <v>0</v>
      </c>
      <c r="I4370" s="1">
        <v>0</v>
      </c>
      <c r="J4370" s="1">
        <v>0</v>
      </c>
      <c r="K4370" s="1">
        <v>2503969.86</v>
      </c>
      <c r="L4370" s="1"/>
      <c r="M4370" s="1" t="s">
        <v>3883</v>
      </c>
    </row>
    <row r="4371" spans="1:13" hidden="1" x14ac:dyDescent="0.35">
      <c r="A4371" s="106">
        <v>44074</v>
      </c>
      <c r="B4371" s="1"/>
      <c r="C4371" s="102" t="s">
        <v>2430</v>
      </c>
      <c r="D4371" s="102">
        <v>86</v>
      </c>
      <c r="E4371" s="1" t="s">
        <v>3016</v>
      </c>
      <c r="F4371" s="102" t="s">
        <v>3211</v>
      </c>
      <c r="G4371" s="1">
        <v>4891577.55</v>
      </c>
      <c r="H4371" s="1">
        <v>417086.8</v>
      </c>
      <c r="I4371" s="1">
        <v>0</v>
      </c>
      <c r="J4371" s="1">
        <v>417086.8</v>
      </c>
      <c r="K4371" s="1">
        <v>5308664.3499999996</v>
      </c>
      <c r="L4371" s="1"/>
      <c r="M4371" s="1"/>
    </row>
    <row r="4372" spans="1:13" hidden="1" x14ac:dyDescent="0.35">
      <c r="A4372" s="106">
        <v>44074</v>
      </c>
      <c r="B4372" s="1" t="s">
        <v>1133</v>
      </c>
      <c r="C4372" s="102" t="s">
        <v>3212</v>
      </c>
      <c r="D4372" s="102">
        <v>87</v>
      </c>
      <c r="E4372" s="1" t="s">
        <v>3017</v>
      </c>
      <c r="F4372" s="102" t="s">
        <v>3213</v>
      </c>
      <c r="G4372" s="1">
        <v>2117832.04</v>
      </c>
      <c r="H4372" s="1">
        <v>1290.78</v>
      </c>
      <c r="I4372" s="1">
        <v>0</v>
      </c>
      <c r="J4372" s="1">
        <v>1290.78</v>
      </c>
      <c r="K4372" s="1">
        <v>2119122.8199999998</v>
      </c>
      <c r="L4372" s="1"/>
      <c r="M4372" s="1" t="s">
        <v>3882</v>
      </c>
    </row>
    <row r="4373" spans="1:13" hidden="1" x14ac:dyDescent="0.35">
      <c r="A4373" s="106">
        <v>44074</v>
      </c>
      <c r="B4373" s="1" t="s">
        <v>1133</v>
      </c>
      <c r="C4373" s="102" t="s">
        <v>3212</v>
      </c>
      <c r="D4373" s="102">
        <v>89</v>
      </c>
      <c r="E4373" s="1" t="s">
        <v>3017</v>
      </c>
      <c r="F4373" s="102" t="s">
        <v>3214</v>
      </c>
      <c r="G4373" s="1">
        <v>2773745.51</v>
      </c>
      <c r="H4373" s="1">
        <v>415796.02</v>
      </c>
      <c r="I4373" s="1">
        <v>0</v>
      </c>
      <c r="J4373" s="1">
        <v>415796.02</v>
      </c>
      <c r="K4373" s="1">
        <v>3189541.53</v>
      </c>
      <c r="L4373" s="1"/>
      <c r="M4373" s="1" t="s">
        <v>3882</v>
      </c>
    </row>
    <row r="4374" spans="1:13" hidden="1" x14ac:dyDescent="0.35">
      <c r="A4374" s="106">
        <v>44074</v>
      </c>
      <c r="B4374" s="1"/>
      <c r="C4374" s="102" t="s">
        <v>2434</v>
      </c>
      <c r="D4374" s="102">
        <v>95</v>
      </c>
      <c r="E4374" s="1" t="s">
        <v>3016</v>
      </c>
      <c r="F4374" s="102" t="s">
        <v>3215</v>
      </c>
      <c r="G4374" s="1">
        <v>1713011.11</v>
      </c>
      <c r="H4374" s="1">
        <v>402802.98</v>
      </c>
      <c r="I4374" s="1">
        <v>-316178.17</v>
      </c>
      <c r="J4374" s="1">
        <v>86624.81</v>
      </c>
      <c r="K4374" s="1">
        <v>1799635.92</v>
      </c>
      <c r="L4374" s="1"/>
      <c r="M4374" s="1"/>
    </row>
    <row r="4375" spans="1:13" hidden="1" x14ac:dyDescent="0.35">
      <c r="A4375" s="106">
        <v>44074</v>
      </c>
      <c r="B4375" s="1" t="s">
        <v>1133</v>
      </c>
      <c r="C4375" s="102" t="s">
        <v>3216</v>
      </c>
      <c r="D4375" s="102">
        <v>96</v>
      </c>
      <c r="E4375" s="1" t="s">
        <v>3017</v>
      </c>
      <c r="F4375" s="102" t="s">
        <v>3217</v>
      </c>
      <c r="G4375" s="1">
        <v>6813.81</v>
      </c>
      <c r="H4375" s="1">
        <v>56305.69</v>
      </c>
      <c r="I4375" s="1">
        <v>-56305.69</v>
      </c>
      <c r="J4375" s="1">
        <v>0</v>
      </c>
      <c r="K4375" s="1">
        <v>6813.81</v>
      </c>
      <c r="L4375" s="1"/>
      <c r="M4375" s="1" t="s">
        <v>3884</v>
      </c>
    </row>
    <row r="4376" spans="1:13" hidden="1" x14ac:dyDescent="0.35">
      <c r="A4376" s="106">
        <v>44074</v>
      </c>
      <c r="B4376" s="1" t="s">
        <v>1133</v>
      </c>
      <c r="C4376" s="102" t="s">
        <v>3216</v>
      </c>
      <c r="D4376" s="102">
        <v>97</v>
      </c>
      <c r="E4376" s="1" t="s">
        <v>3017</v>
      </c>
      <c r="F4376" s="102" t="s">
        <v>3218</v>
      </c>
      <c r="G4376" s="1">
        <v>3991.62</v>
      </c>
      <c r="H4376" s="1">
        <v>259872.48</v>
      </c>
      <c r="I4376" s="1">
        <v>-259872.48</v>
      </c>
      <c r="J4376" s="1">
        <v>0</v>
      </c>
      <c r="K4376" s="1">
        <v>3991.62</v>
      </c>
      <c r="L4376" s="1"/>
      <c r="M4376" s="1" t="s">
        <v>503</v>
      </c>
    </row>
    <row r="4377" spans="1:13" hidden="1" x14ac:dyDescent="0.35">
      <c r="A4377" s="106">
        <v>44074</v>
      </c>
      <c r="B4377" s="1" t="s">
        <v>1133</v>
      </c>
      <c r="C4377" s="102" t="s">
        <v>3216</v>
      </c>
      <c r="D4377" s="102">
        <v>98</v>
      </c>
      <c r="E4377" s="1" t="s">
        <v>3017</v>
      </c>
      <c r="F4377" s="102" t="s">
        <v>3219</v>
      </c>
      <c r="G4377" s="1">
        <v>206045.18</v>
      </c>
      <c r="H4377" s="1">
        <v>0</v>
      </c>
      <c r="I4377" s="1">
        <v>0</v>
      </c>
      <c r="J4377" s="1">
        <v>0</v>
      </c>
      <c r="K4377" s="1">
        <v>206045.18</v>
      </c>
      <c r="L4377" s="1"/>
      <c r="M4377" s="1" t="s">
        <v>3885</v>
      </c>
    </row>
    <row r="4378" spans="1:13" hidden="1" x14ac:dyDescent="0.35">
      <c r="A4378" s="106">
        <v>44074</v>
      </c>
      <c r="B4378" s="1" t="s">
        <v>1133</v>
      </c>
      <c r="C4378" s="102" t="s">
        <v>3216</v>
      </c>
      <c r="D4378" s="102">
        <v>99</v>
      </c>
      <c r="E4378" s="1" t="s">
        <v>3017</v>
      </c>
      <c r="F4378" s="102" t="s">
        <v>3220</v>
      </c>
      <c r="G4378" s="1">
        <v>26180</v>
      </c>
      <c r="H4378" s="1">
        <v>0</v>
      </c>
      <c r="I4378" s="1">
        <v>0</v>
      </c>
      <c r="J4378" s="1">
        <v>0</v>
      </c>
      <c r="K4378" s="1">
        <v>26180</v>
      </c>
      <c r="L4378" s="1"/>
      <c r="M4378" s="1" t="s">
        <v>695</v>
      </c>
    </row>
    <row r="4379" spans="1:13" hidden="1" x14ac:dyDescent="0.35">
      <c r="A4379" s="106">
        <v>44074</v>
      </c>
      <c r="B4379" s="1" t="s">
        <v>1133</v>
      </c>
      <c r="C4379" s="102" t="s">
        <v>3216</v>
      </c>
      <c r="D4379" s="102">
        <v>100</v>
      </c>
      <c r="E4379" s="1" t="s">
        <v>3017</v>
      </c>
      <c r="F4379" s="102" t="s">
        <v>3221</v>
      </c>
      <c r="G4379" s="1">
        <v>912627.08</v>
      </c>
      <c r="H4379" s="1">
        <v>86624.81</v>
      </c>
      <c r="I4379" s="1">
        <v>0</v>
      </c>
      <c r="J4379" s="1">
        <v>86624.81</v>
      </c>
      <c r="K4379" s="1">
        <v>999251.89</v>
      </c>
      <c r="L4379" s="1"/>
      <c r="M4379" s="1" t="s">
        <v>3883</v>
      </c>
    </row>
    <row r="4380" spans="1:13" hidden="1" x14ac:dyDescent="0.35">
      <c r="A4380" s="106">
        <v>44074</v>
      </c>
      <c r="B4380" s="1" t="s">
        <v>1133</v>
      </c>
      <c r="C4380" s="102" t="s">
        <v>3216</v>
      </c>
      <c r="D4380" s="102">
        <v>101</v>
      </c>
      <c r="E4380" s="1" t="s">
        <v>3017</v>
      </c>
      <c r="F4380" s="102" t="s">
        <v>3222</v>
      </c>
      <c r="G4380" s="1">
        <v>46391.79</v>
      </c>
      <c r="H4380" s="1">
        <v>0</v>
      </c>
      <c r="I4380" s="1">
        <v>0</v>
      </c>
      <c r="J4380" s="1">
        <v>0</v>
      </c>
      <c r="K4380" s="1">
        <v>46391.79</v>
      </c>
      <c r="L4380" s="1"/>
      <c r="M4380" s="1" t="s">
        <v>3883</v>
      </c>
    </row>
    <row r="4381" spans="1:13" hidden="1" x14ac:dyDescent="0.35">
      <c r="A4381" s="106">
        <v>44074</v>
      </c>
      <c r="B4381" s="1" t="s">
        <v>1133</v>
      </c>
      <c r="C4381" s="102" t="s">
        <v>3216</v>
      </c>
      <c r="D4381" s="102">
        <v>1906</v>
      </c>
      <c r="E4381" s="1" t="s">
        <v>3017</v>
      </c>
      <c r="F4381" s="102" t="s">
        <v>3224</v>
      </c>
      <c r="G4381" s="1">
        <v>1700.29</v>
      </c>
      <c r="H4381" s="1">
        <v>0</v>
      </c>
      <c r="I4381" s="1">
        <v>0</v>
      </c>
      <c r="J4381" s="1">
        <v>0</v>
      </c>
      <c r="K4381" s="1">
        <v>1700.29</v>
      </c>
      <c r="L4381" s="1"/>
      <c r="M4381" s="1" t="s">
        <v>1015</v>
      </c>
    </row>
    <row r="4382" spans="1:13" hidden="1" x14ac:dyDescent="0.35">
      <c r="A4382" s="106">
        <v>44074</v>
      </c>
      <c r="B4382" s="1" t="s">
        <v>1133</v>
      </c>
      <c r="C4382" s="102" t="s">
        <v>3216</v>
      </c>
      <c r="D4382" s="102">
        <v>1917</v>
      </c>
      <c r="E4382" s="1" t="s">
        <v>3017</v>
      </c>
      <c r="F4382" s="102" t="s">
        <v>3225</v>
      </c>
      <c r="G4382" s="1">
        <v>9834.75</v>
      </c>
      <c r="H4382" s="1">
        <v>0</v>
      </c>
      <c r="I4382" s="1">
        <v>0</v>
      </c>
      <c r="J4382" s="1">
        <v>0</v>
      </c>
      <c r="K4382" s="1">
        <v>9834.75</v>
      </c>
      <c r="L4382" s="1"/>
      <c r="M4382" s="1" t="s">
        <v>3884</v>
      </c>
    </row>
    <row r="4383" spans="1:13" hidden="1" x14ac:dyDescent="0.35">
      <c r="A4383" s="106">
        <v>44074</v>
      </c>
      <c r="B4383" s="1" t="s">
        <v>1133</v>
      </c>
      <c r="C4383" s="102" t="s">
        <v>3216</v>
      </c>
      <c r="D4383" s="102">
        <v>1918</v>
      </c>
      <c r="E4383" s="1" t="s">
        <v>3017</v>
      </c>
      <c r="F4383" s="102" t="s">
        <v>3226</v>
      </c>
      <c r="G4383" s="1">
        <v>57684.38</v>
      </c>
      <c r="H4383" s="1">
        <v>0</v>
      </c>
      <c r="I4383" s="1">
        <v>0</v>
      </c>
      <c r="J4383" s="1">
        <v>0</v>
      </c>
      <c r="K4383" s="1">
        <v>57684.38</v>
      </c>
      <c r="L4383" s="1"/>
      <c r="M4383" s="1" t="s">
        <v>503</v>
      </c>
    </row>
    <row r="4384" spans="1:13" hidden="1" x14ac:dyDescent="0.35">
      <c r="A4384" s="106">
        <v>44074</v>
      </c>
      <c r="B4384" s="1" t="s">
        <v>1133</v>
      </c>
      <c r="C4384" s="102" t="s">
        <v>3216</v>
      </c>
      <c r="D4384" s="102">
        <v>1933</v>
      </c>
      <c r="E4384" s="1" t="s">
        <v>3017</v>
      </c>
      <c r="F4384" s="102" t="s">
        <v>3227</v>
      </c>
      <c r="G4384" s="1">
        <v>27756.080000000002</v>
      </c>
      <c r="H4384" s="1">
        <v>0</v>
      </c>
      <c r="I4384" s="1">
        <v>0</v>
      </c>
      <c r="J4384" s="1">
        <v>0</v>
      </c>
      <c r="K4384" s="1">
        <v>27756.080000000002</v>
      </c>
      <c r="L4384" s="1"/>
      <c r="M4384" s="1" t="s">
        <v>1015</v>
      </c>
    </row>
    <row r="4385" spans="1:13" hidden="1" x14ac:dyDescent="0.35">
      <c r="A4385" s="106">
        <v>44074</v>
      </c>
      <c r="B4385" s="1" t="s">
        <v>1133</v>
      </c>
      <c r="C4385" s="102" t="s">
        <v>3216</v>
      </c>
      <c r="D4385" s="102">
        <v>1944</v>
      </c>
      <c r="E4385" s="1" t="s">
        <v>3017</v>
      </c>
      <c r="F4385" s="102" t="s">
        <v>3228</v>
      </c>
      <c r="G4385" s="1">
        <v>61293.120000000003</v>
      </c>
      <c r="H4385" s="1">
        <v>0</v>
      </c>
      <c r="I4385" s="1">
        <v>0</v>
      </c>
      <c r="J4385" s="1">
        <v>0</v>
      </c>
      <c r="K4385" s="1">
        <v>61293.120000000003</v>
      </c>
      <c r="L4385" s="1"/>
      <c r="M4385" s="1" t="s">
        <v>3884</v>
      </c>
    </row>
    <row r="4386" spans="1:13" hidden="1" x14ac:dyDescent="0.35">
      <c r="A4386" s="106">
        <v>44074</v>
      </c>
      <c r="B4386" s="1" t="s">
        <v>1133</v>
      </c>
      <c r="C4386" s="102" t="s">
        <v>3216</v>
      </c>
      <c r="D4386" s="102">
        <v>1945</v>
      </c>
      <c r="E4386" s="1" t="s">
        <v>3017</v>
      </c>
      <c r="F4386" s="102" t="s">
        <v>3229</v>
      </c>
      <c r="G4386" s="1">
        <v>293790.65999999997</v>
      </c>
      <c r="H4386" s="1">
        <v>0</v>
      </c>
      <c r="I4386" s="1">
        <v>0</v>
      </c>
      <c r="J4386" s="1">
        <v>0</v>
      </c>
      <c r="K4386" s="1">
        <v>293790.65999999997</v>
      </c>
      <c r="L4386" s="1"/>
      <c r="M4386" s="1" t="s">
        <v>503</v>
      </c>
    </row>
    <row r="4387" spans="1:13" hidden="1" x14ac:dyDescent="0.35">
      <c r="A4387" s="106">
        <v>44074</v>
      </c>
      <c r="B4387" s="1" t="s">
        <v>1133</v>
      </c>
      <c r="C4387" s="102" t="s">
        <v>3216</v>
      </c>
      <c r="D4387" s="102">
        <v>1946</v>
      </c>
      <c r="E4387" s="1" t="s">
        <v>3017</v>
      </c>
      <c r="F4387" s="102" t="s">
        <v>3230</v>
      </c>
      <c r="G4387" s="1">
        <v>13859.71</v>
      </c>
      <c r="H4387" s="1">
        <v>0</v>
      </c>
      <c r="I4387" s="1">
        <v>0</v>
      </c>
      <c r="J4387" s="1">
        <v>0</v>
      </c>
      <c r="K4387" s="1">
        <v>13859.71</v>
      </c>
      <c r="L4387" s="1"/>
      <c r="M4387" s="1" t="s">
        <v>1015</v>
      </c>
    </row>
    <row r="4388" spans="1:13" hidden="1" x14ac:dyDescent="0.35">
      <c r="A4388" s="106">
        <v>44074</v>
      </c>
      <c r="B4388" s="1" t="s">
        <v>1133</v>
      </c>
      <c r="C4388" s="102" t="s">
        <v>3216</v>
      </c>
      <c r="D4388" s="102">
        <v>1947</v>
      </c>
      <c r="E4388" s="1" t="s">
        <v>3017</v>
      </c>
      <c r="F4388" s="102" t="s">
        <v>3231</v>
      </c>
      <c r="G4388" s="1">
        <v>1600.27</v>
      </c>
      <c r="H4388" s="1">
        <v>0</v>
      </c>
      <c r="I4388" s="1">
        <v>0</v>
      </c>
      <c r="J4388" s="1">
        <v>0</v>
      </c>
      <c r="K4388" s="1">
        <v>1600.27</v>
      </c>
      <c r="L4388" s="1"/>
      <c r="M4388" s="1" t="s">
        <v>3882</v>
      </c>
    </row>
    <row r="4389" spans="1:13" hidden="1" x14ac:dyDescent="0.35">
      <c r="A4389" s="106">
        <v>44074</v>
      </c>
      <c r="B4389" s="1" t="s">
        <v>1133</v>
      </c>
      <c r="C4389" s="102" t="s">
        <v>3216</v>
      </c>
      <c r="D4389" s="102">
        <v>102</v>
      </c>
      <c r="E4389" s="1" t="s">
        <v>3017</v>
      </c>
      <c r="F4389" s="102" t="s">
        <v>3223</v>
      </c>
      <c r="G4389" s="1">
        <v>43442.37</v>
      </c>
      <c r="H4389" s="1">
        <v>0</v>
      </c>
      <c r="I4389" s="1">
        <v>0</v>
      </c>
      <c r="J4389" s="1">
        <v>0</v>
      </c>
      <c r="K4389" s="1">
        <v>43442.37</v>
      </c>
      <c r="L4389" s="1"/>
      <c r="M4389" s="1" t="s">
        <v>1015</v>
      </c>
    </row>
    <row r="4390" spans="1:13" hidden="1" x14ac:dyDescent="0.35">
      <c r="A4390" s="106">
        <v>44074</v>
      </c>
      <c r="B4390" s="1"/>
      <c r="C4390" s="102" t="s">
        <v>2442</v>
      </c>
      <c r="D4390" s="102">
        <v>103</v>
      </c>
      <c r="E4390" s="1" t="s">
        <v>3016</v>
      </c>
      <c r="F4390" s="102" t="s">
        <v>3232</v>
      </c>
      <c r="G4390" s="1">
        <v>2114416.87</v>
      </c>
      <c r="H4390" s="1">
        <v>179816.64</v>
      </c>
      <c r="I4390" s="1">
        <v>0</v>
      </c>
      <c r="J4390" s="1">
        <v>179816.64</v>
      </c>
      <c r="K4390" s="1">
        <v>2294233.5099999998</v>
      </c>
      <c r="L4390" s="1"/>
      <c r="M4390" s="1"/>
    </row>
    <row r="4391" spans="1:13" hidden="1" x14ac:dyDescent="0.35">
      <c r="A4391" s="106">
        <v>44074</v>
      </c>
      <c r="B4391" s="1"/>
      <c r="C4391" s="102" t="s">
        <v>2444</v>
      </c>
      <c r="D4391" s="102">
        <v>104</v>
      </c>
      <c r="E4391" s="1" t="s">
        <v>3016</v>
      </c>
      <c r="F4391" s="102" t="s">
        <v>3233</v>
      </c>
      <c r="G4391" s="1">
        <v>2114416.87</v>
      </c>
      <c r="H4391" s="1">
        <v>179816.64</v>
      </c>
      <c r="I4391" s="1">
        <v>0</v>
      </c>
      <c r="J4391" s="1">
        <v>179816.64</v>
      </c>
      <c r="K4391" s="1">
        <v>2294233.5099999998</v>
      </c>
      <c r="L4391" s="1"/>
      <c r="M4391" s="1"/>
    </row>
    <row r="4392" spans="1:13" hidden="1" x14ac:dyDescent="0.35">
      <c r="A4392" s="106">
        <v>44074</v>
      </c>
      <c r="B4392" s="1" t="s">
        <v>1133</v>
      </c>
      <c r="C4392" s="102" t="s">
        <v>3234</v>
      </c>
      <c r="D4392" s="102">
        <v>106</v>
      </c>
      <c r="E4392" s="1" t="s">
        <v>3017</v>
      </c>
      <c r="F4392" s="102" t="s">
        <v>3235</v>
      </c>
      <c r="G4392" s="1">
        <v>1538.8</v>
      </c>
      <c r="H4392" s="1">
        <v>0</v>
      </c>
      <c r="I4392" s="1">
        <v>0</v>
      </c>
      <c r="J4392" s="1">
        <v>0</v>
      </c>
      <c r="K4392" s="1">
        <v>1538.8</v>
      </c>
      <c r="L4392" s="1"/>
      <c r="M4392" s="1" t="s">
        <v>1015</v>
      </c>
    </row>
    <row r="4393" spans="1:13" hidden="1" x14ac:dyDescent="0.35">
      <c r="A4393" s="106">
        <v>44074</v>
      </c>
      <c r="B4393" s="1"/>
      <c r="C4393" s="102" t="s">
        <v>3234</v>
      </c>
      <c r="D4393" s="102">
        <v>111</v>
      </c>
      <c r="E4393" s="1" t="s">
        <v>3016</v>
      </c>
      <c r="F4393" s="102" t="s">
        <v>3236</v>
      </c>
      <c r="G4393" s="1">
        <v>2112878.0699999998</v>
      </c>
      <c r="H4393" s="1">
        <v>179816.64</v>
      </c>
      <c r="I4393" s="1">
        <v>0</v>
      </c>
      <c r="J4393" s="1">
        <v>179816.64</v>
      </c>
      <c r="K4393" s="1">
        <v>2292694.71</v>
      </c>
      <c r="L4393" s="1"/>
      <c r="M4393" s="1"/>
    </row>
    <row r="4394" spans="1:13" hidden="1" x14ac:dyDescent="0.35">
      <c r="A4394" s="106">
        <v>44074</v>
      </c>
      <c r="B4394" s="1" t="s">
        <v>1132</v>
      </c>
      <c r="C4394" s="102" t="s">
        <v>3234</v>
      </c>
      <c r="D4394" s="102">
        <v>112</v>
      </c>
      <c r="E4394" s="1" t="s">
        <v>3017</v>
      </c>
      <c r="F4394" s="102" t="s">
        <v>3633</v>
      </c>
      <c r="G4394" s="1">
        <v>921607.58</v>
      </c>
      <c r="H4394" s="1">
        <v>0</v>
      </c>
      <c r="I4394" s="1">
        <v>0</v>
      </c>
      <c r="J4394" s="1">
        <v>0</v>
      </c>
      <c r="K4394" s="1">
        <v>921607.58</v>
      </c>
      <c r="L4394" s="1"/>
      <c r="M4394" s="1" t="s">
        <v>3879</v>
      </c>
    </row>
    <row r="4395" spans="1:13" hidden="1" x14ac:dyDescent="0.35">
      <c r="A4395" s="106">
        <v>44074</v>
      </c>
      <c r="B4395" s="1" t="s">
        <v>1132</v>
      </c>
      <c r="C4395" s="102" t="s">
        <v>3234</v>
      </c>
      <c r="D4395" s="102">
        <v>113</v>
      </c>
      <c r="E4395" s="1" t="s">
        <v>3017</v>
      </c>
      <c r="F4395" s="102" t="s">
        <v>3640</v>
      </c>
      <c r="G4395" s="1">
        <v>74482.53</v>
      </c>
      <c r="H4395" s="1">
        <v>0</v>
      </c>
      <c r="I4395" s="1">
        <v>0</v>
      </c>
      <c r="J4395" s="1">
        <v>0</v>
      </c>
      <c r="K4395" s="1">
        <v>74482.53</v>
      </c>
      <c r="L4395" s="1"/>
      <c r="M4395" s="1" t="s">
        <v>3881</v>
      </c>
    </row>
    <row r="4396" spans="1:13" hidden="1" x14ac:dyDescent="0.35">
      <c r="A4396" s="106">
        <v>44074</v>
      </c>
      <c r="B4396" s="1" t="s">
        <v>1132</v>
      </c>
      <c r="C4396" s="102" t="s">
        <v>3234</v>
      </c>
      <c r="D4396" s="102">
        <v>114</v>
      </c>
      <c r="E4396" s="1" t="s">
        <v>3017</v>
      </c>
      <c r="F4396" s="102" t="s">
        <v>3237</v>
      </c>
      <c r="G4396" s="1">
        <v>1116787.96</v>
      </c>
      <c r="H4396" s="1">
        <v>179816.64</v>
      </c>
      <c r="I4396" s="1">
        <v>0</v>
      </c>
      <c r="J4396" s="1">
        <v>179816.64</v>
      </c>
      <c r="K4396" s="1">
        <v>1296604.6000000001</v>
      </c>
      <c r="L4396" s="1"/>
      <c r="M4396" s="1" t="s">
        <v>3881</v>
      </c>
    </row>
    <row r="4397" spans="1:13" hidden="1" x14ac:dyDescent="0.35">
      <c r="A4397" s="106">
        <v>44074</v>
      </c>
      <c r="B4397" s="1"/>
      <c r="C4397" s="102" t="s">
        <v>2449</v>
      </c>
      <c r="D4397" s="102">
        <v>115</v>
      </c>
      <c r="E4397" s="1" t="s">
        <v>3016</v>
      </c>
      <c r="F4397" s="102" t="s">
        <v>3238</v>
      </c>
      <c r="G4397" s="1">
        <v>5003210.63</v>
      </c>
      <c r="H4397" s="1">
        <v>136043.64000000001</v>
      </c>
      <c r="I4397" s="1">
        <v>-235769.34</v>
      </c>
      <c r="J4397" s="1">
        <v>-99725.699999999983</v>
      </c>
      <c r="K4397" s="1">
        <v>4903484.93</v>
      </c>
      <c r="L4397" s="1"/>
      <c r="M4397" s="1"/>
    </row>
    <row r="4398" spans="1:13" hidden="1" x14ac:dyDescent="0.35">
      <c r="A4398" s="106">
        <v>44074</v>
      </c>
      <c r="B4398" s="1"/>
      <c r="C4398" s="102" t="s">
        <v>2900</v>
      </c>
      <c r="D4398" s="102">
        <v>116</v>
      </c>
      <c r="E4398" s="1" t="s">
        <v>3016</v>
      </c>
      <c r="F4398" s="102" t="s">
        <v>3239</v>
      </c>
      <c r="G4398" s="1">
        <v>678740.99</v>
      </c>
      <c r="H4398" s="1">
        <v>136043.64000000001</v>
      </c>
      <c r="I4398" s="1">
        <v>-183795.58</v>
      </c>
      <c r="J4398" s="1">
        <v>-47751.939999999973</v>
      </c>
      <c r="K4398" s="1">
        <v>630989.05000000005</v>
      </c>
      <c r="L4398" s="1"/>
      <c r="M4398" s="1"/>
    </row>
    <row r="4399" spans="1:13" hidden="1" x14ac:dyDescent="0.35">
      <c r="A4399" s="106">
        <v>44074</v>
      </c>
      <c r="B4399" s="1"/>
      <c r="C4399" s="102" t="s">
        <v>3240</v>
      </c>
      <c r="D4399" s="102">
        <v>119</v>
      </c>
      <c r="E4399" s="1" t="s">
        <v>3016</v>
      </c>
      <c r="F4399" s="102" t="s">
        <v>3241</v>
      </c>
      <c r="G4399" s="1">
        <v>455.66</v>
      </c>
      <c r="H4399" s="1">
        <v>0</v>
      </c>
      <c r="I4399" s="1">
        <v>0</v>
      </c>
      <c r="J4399" s="1">
        <v>0</v>
      </c>
      <c r="K4399" s="1">
        <v>455.66</v>
      </c>
      <c r="L4399" s="1"/>
      <c r="M4399" s="1"/>
    </row>
    <row r="4400" spans="1:13" hidden="1" x14ac:dyDescent="0.35">
      <c r="A4400" s="106">
        <v>44074</v>
      </c>
      <c r="B4400" s="1" t="s">
        <v>1132</v>
      </c>
      <c r="C4400" s="102" t="s">
        <v>3240</v>
      </c>
      <c r="D4400" s="102">
        <v>120</v>
      </c>
      <c r="E4400" s="1" t="s">
        <v>3017</v>
      </c>
      <c r="F4400" s="102" t="s">
        <v>3242</v>
      </c>
      <c r="G4400" s="1">
        <v>455.66</v>
      </c>
      <c r="H4400" s="1">
        <v>0</v>
      </c>
      <c r="I4400" s="1">
        <v>0</v>
      </c>
      <c r="J4400" s="1">
        <v>0</v>
      </c>
      <c r="K4400" s="1">
        <v>455.66</v>
      </c>
      <c r="L4400" s="1"/>
      <c r="M4400" s="1" t="s">
        <v>3881</v>
      </c>
    </row>
    <row r="4401" spans="1:13" hidden="1" x14ac:dyDescent="0.35">
      <c r="A4401" s="106">
        <v>44074</v>
      </c>
      <c r="B4401" s="1"/>
      <c r="C4401" s="102" t="s">
        <v>3240</v>
      </c>
      <c r="D4401" s="102">
        <v>121</v>
      </c>
      <c r="E4401" s="1" t="s">
        <v>3016</v>
      </c>
      <c r="F4401" s="102" t="s">
        <v>3243</v>
      </c>
      <c r="G4401" s="1">
        <v>351217.97</v>
      </c>
      <c r="H4401" s="1">
        <v>136043.64000000001</v>
      </c>
      <c r="I4401" s="1">
        <v>-183795.58</v>
      </c>
      <c r="J4401" s="1">
        <v>-47751.939999999973</v>
      </c>
      <c r="K4401" s="1">
        <v>303466.03000000003</v>
      </c>
      <c r="L4401" s="1"/>
      <c r="M4401" s="1"/>
    </row>
    <row r="4402" spans="1:13" hidden="1" x14ac:dyDescent="0.35">
      <c r="A4402" s="106">
        <v>44074</v>
      </c>
      <c r="B4402" s="1" t="s">
        <v>1132</v>
      </c>
      <c r="C4402" s="102" t="s">
        <v>3240</v>
      </c>
      <c r="D4402" s="102">
        <v>122</v>
      </c>
      <c r="E4402" s="1" t="s">
        <v>3017</v>
      </c>
      <c r="F4402" s="102" t="s">
        <v>3244</v>
      </c>
      <c r="G4402" s="1">
        <v>241444.21</v>
      </c>
      <c r="H4402" s="1">
        <v>45060.19</v>
      </c>
      <c r="I4402" s="1">
        <v>-35058.800000000003</v>
      </c>
      <c r="J4402" s="1">
        <v>10001.39</v>
      </c>
      <c r="K4402" s="1">
        <v>251445.6</v>
      </c>
      <c r="L4402" s="1"/>
      <c r="M4402" s="1" t="s">
        <v>3879</v>
      </c>
    </row>
    <row r="4403" spans="1:13" hidden="1" x14ac:dyDescent="0.35">
      <c r="A4403" s="106">
        <v>44074</v>
      </c>
      <c r="B4403" s="1" t="s">
        <v>1132</v>
      </c>
      <c r="C4403" s="102" t="s">
        <v>3240</v>
      </c>
      <c r="D4403" s="102">
        <v>123</v>
      </c>
      <c r="E4403" s="1" t="s">
        <v>3017</v>
      </c>
      <c r="F4403" s="102" t="s">
        <v>3245</v>
      </c>
      <c r="G4403" s="1">
        <v>69330.92</v>
      </c>
      <c r="H4403" s="1">
        <v>90983.45</v>
      </c>
      <c r="I4403" s="1">
        <v>-148736.78</v>
      </c>
      <c r="J4403" s="1">
        <v>-57753.33</v>
      </c>
      <c r="K4403" s="1">
        <v>11577.59</v>
      </c>
      <c r="L4403" s="1"/>
      <c r="M4403" s="1" t="s">
        <v>3879</v>
      </c>
    </row>
    <row r="4404" spans="1:13" hidden="1" x14ac:dyDescent="0.35">
      <c r="A4404" s="106">
        <v>44074</v>
      </c>
      <c r="B4404" s="1" t="s">
        <v>1132</v>
      </c>
      <c r="C4404" s="102" t="s">
        <v>3240</v>
      </c>
      <c r="D4404" s="102">
        <v>125</v>
      </c>
      <c r="E4404" s="1" t="s">
        <v>3017</v>
      </c>
      <c r="F4404" s="102" t="s">
        <v>3246</v>
      </c>
      <c r="G4404" s="1">
        <v>7485</v>
      </c>
      <c r="H4404" s="1">
        <v>0</v>
      </c>
      <c r="I4404" s="1">
        <v>0</v>
      </c>
      <c r="J4404" s="1">
        <v>0</v>
      </c>
      <c r="K4404" s="1">
        <v>7485</v>
      </c>
      <c r="L4404" s="1"/>
      <c r="M4404" s="1" t="s">
        <v>3879</v>
      </c>
    </row>
    <row r="4405" spans="1:13" hidden="1" x14ac:dyDescent="0.35">
      <c r="A4405" s="106">
        <v>44074</v>
      </c>
      <c r="B4405" s="1" t="s">
        <v>1132</v>
      </c>
      <c r="C4405" s="102" t="s">
        <v>3240</v>
      </c>
      <c r="D4405" s="102">
        <v>126</v>
      </c>
      <c r="E4405" s="1" t="s">
        <v>3017</v>
      </c>
      <c r="F4405" s="102" t="s">
        <v>3247</v>
      </c>
      <c r="G4405" s="1">
        <v>294.22000000000003</v>
      </c>
      <c r="H4405" s="1">
        <v>0</v>
      </c>
      <c r="I4405" s="1">
        <v>0</v>
      </c>
      <c r="J4405" s="1">
        <v>0</v>
      </c>
      <c r="K4405" s="1">
        <v>294.22000000000003</v>
      </c>
      <c r="L4405" s="1"/>
      <c r="M4405" s="1" t="s">
        <v>3879</v>
      </c>
    </row>
    <row r="4406" spans="1:13" hidden="1" x14ac:dyDescent="0.35">
      <c r="A4406" s="106">
        <v>44074</v>
      </c>
      <c r="B4406" s="1" t="s">
        <v>1132</v>
      </c>
      <c r="C4406" s="102" t="s">
        <v>3240</v>
      </c>
      <c r="D4406" s="102">
        <v>127</v>
      </c>
      <c r="E4406" s="1" t="s">
        <v>3017</v>
      </c>
      <c r="F4406" s="102" t="s">
        <v>3248</v>
      </c>
      <c r="G4406" s="1">
        <v>32663.62</v>
      </c>
      <c r="H4406" s="1">
        <v>0</v>
      </c>
      <c r="I4406" s="1">
        <v>0</v>
      </c>
      <c r="J4406" s="1">
        <v>0</v>
      </c>
      <c r="K4406" s="1">
        <v>32663.62</v>
      </c>
      <c r="L4406" s="1"/>
      <c r="M4406" s="1" t="s">
        <v>3879</v>
      </c>
    </row>
    <row r="4407" spans="1:13" hidden="1" x14ac:dyDescent="0.35">
      <c r="A4407" s="106">
        <v>44074</v>
      </c>
      <c r="B4407" s="1"/>
      <c r="C4407" s="102" t="s">
        <v>3240</v>
      </c>
      <c r="D4407" s="102">
        <v>131</v>
      </c>
      <c r="E4407" s="1" t="s">
        <v>3016</v>
      </c>
      <c r="F4407" s="102" t="s">
        <v>3249</v>
      </c>
      <c r="G4407" s="1">
        <v>327067.36</v>
      </c>
      <c r="H4407" s="1">
        <v>0</v>
      </c>
      <c r="I4407" s="1">
        <v>0</v>
      </c>
      <c r="J4407" s="1">
        <v>0</v>
      </c>
      <c r="K4407" s="1">
        <v>327067.36</v>
      </c>
      <c r="L4407" s="1"/>
      <c r="M4407" s="1"/>
    </row>
    <row r="4408" spans="1:13" hidden="1" x14ac:dyDescent="0.35">
      <c r="A4408" s="106">
        <v>44074</v>
      </c>
      <c r="B4408" s="1" t="s">
        <v>1132</v>
      </c>
      <c r="C4408" s="102" t="s">
        <v>3240</v>
      </c>
      <c r="D4408" s="102">
        <v>132</v>
      </c>
      <c r="E4408" s="1" t="s">
        <v>3017</v>
      </c>
      <c r="F4408" s="102" t="s">
        <v>3250</v>
      </c>
      <c r="G4408" s="1">
        <v>32113.25</v>
      </c>
      <c r="H4408" s="1">
        <v>0</v>
      </c>
      <c r="I4408" s="1">
        <v>0</v>
      </c>
      <c r="J4408" s="1">
        <v>0</v>
      </c>
      <c r="K4408" s="1">
        <v>32113.25</v>
      </c>
      <c r="L4408" s="1"/>
      <c r="M4408" s="1" t="s">
        <v>3880</v>
      </c>
    </row>
    <row r="4409" spans="1:13" hidden="1" x14ac:dyDescent="0.35">
      <c r="A4409" s="106">
        <v>44074</v>
      </c>
      <c r="B4409" s="1" t="s">
        <v>1132</v>
      </c>
      <c r="C4409" s="102" t="s">
        <v>3240</v>
      </c>
      <c r="D4409" s="102">
        <v>133</v>
      </c>
      <c r="E4409" s="1" t="s">
        <v>3017</v>
      </c>
      <c r="F4409" s="102" t="s">
        <v>3251</v>
      </c>
      <c r="G4409" s="1">
        <v>36420.910000000003</v>
      </c>
      <c r="H4409" s="1">
        <v>0</v>
      </c>
      <c r="I4409" s="1">
        <v>0</v>
      </c>
      <c r="J4409" s="1">
        <v>0</v>
      </c>
      <c r="K4409" s="1">
        <v>36420.910000000003</v>
      </c>
      <c r="L4409" s="1"/>
      <c r="M4409" s="1" t="s">
        <v>3880</v>
      </c>
    </row>
    <row r="4410" spans="1:13" hidden="1" x14ac:dyDescent="0.35">
      <c r="A4410" s="106">
        <v>44074</v>
      </c>
      <c r="B4410" s="1" t="s">
        <v>1132</v>
      </c>
      <c r="C4410" s="102" t="s">
        <v>3240</v>
      </c>
      <c r="D4410" s="102">
        <v>134</v>
      </c>
      <c r="E4410" s="1" t="s">
        <v>3017</v>
      </c>
      <c r="F4410" s="102" t="s">
        <v>3252</v>
      </c>
      <c r="G4410" s="1">
        <v>49441.29</v>
      </c>
      <c r="H4410" s="1">
        <v>0</v>
      </c>
      <c r="I4410" s="1">
        <v>0</v>
      </c>
      <c r="J4410" s="1">
        <v>0</v>
      </c>
      <c r="K4410" s="1">
        <v>49441.29</v>
      </c>
      <c r="L4410" s="1"/>
      <c r="M4410" s="1" t="s">
        <v>3880</v>
      </c>
    </row>
    <row r="4411" spans="1:13" hidden="1" x14ac:dyDescent="0.35">
      <c r="A4411" s="106">
        <v>44074</v>
      </c>
      <c r="B4411" s="1" t="s">
        <v>1132</v>
      </c>
      <c r="C4411" s="102" t="s">
        <v>3240</v>
      </c>
      <c r="D4411" s="102">
        <v>135</v>
      </c>
      <c r="E4411" s="1" t="s">
        <v>3017</v>
      </c>
      <c r="F4411" s="102" t="s">
        <v>3253</v>
      </c>
      <c r="G4411" s="1">
        <v>209091.91</v>
      </c>
      <c r="H4411" s="1">
        <v>0</v>
      </c>
      <c r="I4411" s="1">
        <v>0</v>
      </c>
      <c r="J4411" s="1">
        <v>0</v>
      </c>
      <c r="K4411" s="1">
        <v>209091.91</v>
      </c>
      <c r="L4411" s="1"/>
      <c r="M4411" s="1" t="s">
        <v>3880</v>
      </c>
    </row>
    <row r="4412" spans="1:13" hidden="1" x14ac:dyDescent="0.35">
      <c r="A4412" s="106">
        <v>44074</v>
      </c>
      <c r="B4412" s="1"/>
      <c r="C4412" s="102" t="s">
        <v>2454</v>
      </c>
      <c r="D4412" s="102">
        <v>137</v>
      </c>
      <c r="E4412" s="1" t="s">
        <v>3016</v>
      </c>
      <c r="F4412" s="102" t="s">
        <v>3254</v>
      </c>
      <c r="G4412" s="1">
        <v>4324469.6399999997</v>
      </c>
      <c r="H4412" s="1">
        <v>0</v>
      </c>
      <c r="I4412" s="1">
        <v>-51973.760000000002</v>
      </c>
      <c r="J4412" s="1">
        <v>-51973.760000000002</v>
      </c>
      <c r="K4412" s="1">
        <v>4272495.88</v>
      </c>
      <c r="L4412" s="1"/>
      <c r="M4412" s="1"/>
    </row>
    <row r="4413" spans="1:13" hidden="1" x14ac:dyDescent="0.35">
      <c r="A4413" s="106">
        <v>44074</v>
      </c>
      <c r="B4413" s="1"/>
      <c r="C4413" s="102" t="s">
        <v>3255</v>
      </c>
      <c r="D4413" s="102">
        <v>139</v>
      </c>
      <c r="E4413" s="1" t="s">
        <v>3016</v>
      </c>
      <c r="F4413" s="102" t="s">
        <v>3256</v>
      </c>
      <c r="G4413" s="1">
        <v>4324469.6399999997</v>
      </c>
      <c r="H4413" s="1">
        <v>0</v>
      </c>
      <c r="I4413" s="1">
        <v>-51973.760000000002</v>
      </c>
      <c r="J4413" s="1">
        <v>-51973.760000000002</v>
      </c>
      <c r="K4413" s="1">
        <v>4272495.88</v>
      </c>
      <c r="L4413" s="1"/>
      <c r="M4413" s="1"/>
    </row>
    <row r="4414" spans="1:13" hidden="1" x14ac:dyDescent="0.35">
      <c r="A4414" s="106">
        <v>44074</v>
      </c>
      <c r="B4414" s="1" t="s">
        <v>1131</v>
      </c>
      <c r="C4414" s="102" t="s">
        <v>3255</v>
      </c>
      <c r="D4414" s="102">
        <v>140</v>
      </c>
      <c r="E4414" s="1" t="s">
        <v>3017</v>
      </c>
      <c r="F4414" s="102" t="s">
        <v>3257</v>
      </c>
      <c r="G4414" s="1">
        <v>5858046.7999999998</v>
      </c>
      <c r="H4414" s="1">
        <v>0</v>
      </c>
      <c r="I4414" s="1">
        <v>0</v>
      </c>
      <c r="J4414" s="1">
        <v>0</v>
      </c>
      <c r="K4414" s="1">
        <v>5858046.7999999998</v>
      </c>
      <c r="L4414" s="1"/>
      <c r="M4414" s="1"/>
    </row>
    <row r="4415" spans="1:13" hidden="1" x14ac:dyDescent="0.35">
      <c r="A4415" s="106">
        <v>44074</v>
      </c>
      <c r="B4415" s="1" t="s">
        <v>1130</v>
      </c>
      <c r="C4415" s="102" t="s">
        <v>3255</v>
      </c>
      <c r="D4415" s="102">
        <v>142</v>
      </c>
      <c r="E4415" s="1" t="s">
        <v>3017</v>
      </c>
      <c r="F4415" s="102" t="s">
        <v>3258</v>
      </c>
      <c r="G4415" s="1">
        <v>43239.24</v>
      </c>
      <c r="H4415" s="1">
        <v>0</v>
      </c>
      <c r="I4415" s="1">
        <v>0</v>
      </c>
      <c r="J4415" s="1">
        <v>0</v>
      </c>
      <c r="K4415" s="1">
        <v>43239.24</v>
      </c>
      <c r="L4415" s="1"/>
      <c r="M4415" s="1"/>
    </row>
    <row r="4416" spans="1:13" hidden="1" x14ac:dyDescent="0.35">
      <c r="A4416" s="106">
        <v>44074</v>
      </c>
      <c r="B4416" s="1" t="s">
        <v>1131</v>
      </c>
      <c r="C4416" s="102" t="s">
        <v>3255</v>
      </c>
      <c r="D4416" s="102">
        <v>144</v>
      </c>
      <c r="E4416" s="1" t="s">
        <v>3017</v>
      </c>
      <c r="F4416" s="102" t="s">
        <v>3259</v>
      </c>
      <c r="G4416" s="1">
        <v>-1901286.11</v>
      </c>
      <c r="H4416" s="1">
        <v>0</v>
      </c>
      <c r="I4416" s="1">
        <v>0</v>
      </c>
      <c r="J4416" s="1">
        <v>0</v>
      </c>
      <c r="K4416" s="1">
        <v>-1901286.11</v>
      </c>
      <c r="L4416" s="1"/>
      <c r="M4416" s="1"/>
    </row>
    <row r="4417" spans="1:13" hidden="1" x14ac:dyDescent="0.35">
      <c r="A4417" s="106">
        <v>44074</v>
      </c>
      <c r="B4417" s="1" t="s">
        <v>1132</v>
      </c>
      <c r="C4417" s="102" t="s">
        <v>3255</v>
      </c>
      <c r="D4417" s="102">
        <v>145</v>
      </c>
      <c r="E4417" s="1" t="s">
        <v>3017</v>
      </c>
      <c r="F4417" s="102" t="s">
        <v>3260</v>
      </c>
      <c r="G4417" s="1">
        <v>88171.32</v>
      </c>
      <c r="H4417" s="1">
        <v>0</v>
      </c>
      <c r="I4417" s="1">
        <v>0</v>
      </c>
      <c r="J4417" s="1">
        <v>0</v>
      </c>
      <c r="K4417" s="1">
        <v>88171.32</v>
      </c>
      <c r="L4417" s="1"/>
      <c r="M4417" s="1" t="s">
        <v>3881</v>
      </c>
    </row>
    <row r="4418" spans="1:13" hidden="1" x14ac:dyDescent="0.35">
      <c r="A4418" s="106">
        <v>44074</v>
      </c>
      <c r="B4418" s="1" t="s">
        <v>1131</v>
      </c>
      <c r="C4418" s="102" t="s">
        <v>3255</v>
      </c>
      <c r="D4418" s="102">
        <v>1976</v>
      </c>
      <c r="E4418" s="1" t="s">
        <v>3017</v>
      </c>
      <c r="F4418" s="102" t="s">
        <v>3261</v>
      </c>
      <c r="G4418" s="1">
        <v>236298.39</v>
      </c>
      <c r="H4418" s="1">
        <v>0</v>
      </c>
      <c r="I4418" s="1">
        <v>-51973.760000000002</v>
      </c>
      <c r="J4418" s="1">
        <v>-51973.760000000002</v>
      </c>
      <c r="K4418" s="1">
        <v>184324.63</v>
      </c>
      <c r="L4418" s="1"/>
      <c r="M4418" s="1"/>
    </row>
    <row r="4419" spans="1:13" hidden="1" x14ac:dyDescent="0.35">
      <c r="A4419" s="106">
        <v>44074</v>
      </c>
      <c r="B4419" s="1"/>
      <c r="C4419" s="102" t="s">
        <v>2459</v>
      </c>
      <c r="D4419" s="102">
        <v>158</v>
      </c>
      <c r="E4419" s="1" t="s">
        <v>3016</v>
      </c>
      <c r="F4419" s="102" t="s">
        <v>3262</v>
      </c>
      <c r="G4419" s="1">
        <v>5255181033.6499996</v>
      </c>
      <c r="H4419" s="1">
        <v>3678178.48</v>
      </c>
      <c r="I4419" s="1">
        <v>-2822150.2</v>
      </c>
      <c r="J4419" s="1">
        <v>856028.2799999998</v>
      </c>
      <c r="K4419" s="1">
        <v>5256037061.9300003</v>
      </c>
      <c r="L4419" s="1"/>
      <c r="M4419" s="1"/>
    </row>
    <row r="4420" spans="1:13" hidden="1" x14ac:dyDescent="0.35">
      <c r="A4420" s="106">
        <v>44074</v>
      </c>
      <c r="B4420" s="1"/>
      <c r="C4420" s="102" t="s">
        <v>2461</v>
      </c>
      <c r="D4420" s="102">
        <v>162</v>
      </c>
      <c r="E4420" s="1" t="s">
        <v>3016</v>
      </c>
      <c r="F4420" s="102" t="s">
        <v>3263</v>
      </c>
      <c r="G4420" s="1">
        <v>53711186.950000003</v>
      </c>
      <c r="H4420" s="1">
        <v>3026352.89</v>
      </c>
      <c r="I4420" s="1">
        <v>0</v>
      </c>
      <c r="J4420" s="1">
        <v>3026352.89</v>
      </c>
      <c r="K4420" s="1">
        <v>56737539.840000004</v>
      </c>
      <c r="L4420" s="1"/>
      <c r="M4420" s="1"/>
    </row>
    <row r="4421" spans="1:13" hidden="1" x14ac:dyDescent="0.35">
      <c r="A4421" s="106">
        <v>44074</v>
      </c>
      <c r="B4421" s="1"/>
      <c r="C4421" s="102" t="s">
        <v>2463</v>
      </c>
      <c r="D4421" s="102">
        <v>200</v>
      </c>
      <c r="E4421" s="1" t="s">
        <v>3016</v>
      </c>
      <c r="F4421" s="102" t="s">
        <v>3264</v>
      </c>
      <c r="G4421" s="1">
        <v>2443955.1</v>
      </c>
      <c r="H4421" s="1">
        <v>5338.36</v>
      </c>
      <c r="I4421" s="1">
        <v>0</v>
      </c>
      <c r="J4421" s="1">
        <v>5338.36</v>
      </c>
      <c r="K4421" s="1">
        <v>2449293.46</v>
      </c>
      <c r="L4421" s="1"/>
      <c r="M4421" s="1"/>
    </row>
    <row r="4422" spans="1:13" hidden="1" x14ac:dyDescent="0.35">
      <c r="A4422" s="106">
        <v>44074</v>
      </c>
      <c r="B4422" s="1"/>
      <c r="C4422" s="102" t="s">
        <v>3265</v>
      </c>
      <c r="D4422" s="102">
        <v>201</v>
      </c>
      <c r="E4422" s="1" t="s">
        <v>3016</v>
      </c>
      <c r="F4422" s="102" t="s">
        <v>3266</v>
      </c>
      <c r="G4422" s="1">
        <v>2443955.1</v>
      </c>
      <c r="H4422" s="1">
        <v>5338.36</v>
      </c>
      <c r="I4422" s="1">
        <v>0</v>
      </c>
      <c r="J4422" s="1">
        <v>5338.36</v>
      </c>
      <c r="K4422" s="1">
        <v>2449293.46</v>
      </c>
      <c r="L4422" s="1"/>
      <c r="M4422" s="1"/>
    </row>
    <row r="4423" spans="1:13" hidden="1" x14ac:dyDescent="0.35">
      <c r="A4423" s="106">
        <v>44074</v>
      </c>
      <c r="B4423" s="1" t="s">
        <v>1139</v>
      </c>
      <c r="C4423" s="102" t="s">
        <v>3265</v>
      </c>
      <c r="D4423" s="102">
        <v>202</v>
      </c>
      <c r="E4423" s="1" t="s">
        <v>3017</v>
      </c>
      <c r="F4423" s="102" t="s">
        <v>3266</v>
      </c>
      <c r="G4423" s="1">
        <v>2443955.1</v>
      </c>
      <c r="H4423" s="1">
        <v>5338.36</v>
      </c>
      <c r="I4423" s="1">
        <v>0</v>
      </c>
      <c r="J4423" s="1">
        <v>5338.36</v>
      </c>
      <c r="K4423" s="1">
        <v>2449293.46</v>
      </c>
      <c r="L4423" s="1"/>
      <c r="M4423" s="1"/>
    </row>
    <row r="4424" spans="1:13" hidden="1" x14ac:dyDescent="0.35">
      <c r="A4424" s="106">
        <v>44074</v>
      </c>
      <c r="B4424" s="1"/>
      <c r="C4424" s="102" t="s">
        <v>2465</v>
      </c>
      <c r="D4424" s="102">
        <v>203</v>
      </c>
      <c r="E4424" s="1" t="s">
        <v>3016</v>
      </c>
      <c r="F4424" s="102" t="s">
        <v>3267</v>
      </c>
      <c r="G4424" s="1">
        <v>33715658.539999999</v>
      </c>
      <c r="H4424" s="1">
        <v>3021014.53</v>
      </c>
      <c r="I4424" s="1">
        <v>0</v>
      </c>
      <c r="J4424" s="1">
        <v>3021014.53</v>
      </c>
      <c r="K4424" s="1">
        <v>36736673.07</v>
      </c>
      <c r="L4424" s="1"/>
      <c r="M4424" s="1"/>
    </row>
    <row r="4425" spans="1:13" hidden="1" x14ac:dyDescent="0.35">
      <c r="A4425" s="106">
        <v>44074</v>
      </c>
      <c r="B4425" s="1" t="s">
        <v>1139</v>
      </c>
      <c r="C4425" s="102" t="s">
        <v>3268</v>
      </c>
      <c r="D4425" s="102">
        <v>204</v>
      </c>
      <c r="E4425" s="1" t="s">
        <v>3017</v>
      </c>
      <c r="F4425" s="102" t="s">
        <v>3269</v>
      </c>
      <c r="G4425" s="1">
        <v>20228613.57</v>
      </c>
      <c r="H4425" s="1">
        <v>66511.09</v>
      </c>
      <c r="I4425" s="1">
        <v>0</v>
      </c>
      <c r="J4425" s="1">
        <v>66511.09</v>
      </c>
      <c r="K4425" s="1">
        <v>20295124.66</v>
      </c>
      <c r="L4425" s="1"/>
      <c r="M4425" s="1"/>
    </row>
    <row r="4426" spans="1:13" hidden="1" x14ac:dyDescent="0.35">
      <c r="A4426" s="106">
        <v>44074</v>
      </c>
      <c r="B4426" s="1" t="s">
        <v>1139</v>
      </c>
      <c r="C4426" s="102" t="s">
        <v>3268</v>
      </c>
      <c r="D4426" s="102">
        <v>1964</v>
      </c>
      <c r="E4426" s="1" t="s">
        <v>3017</v>
      </c>
      <c r="F4426" s="102" t="s">
        <v>3270</v>
      </c>
      <c r="G4426" s="1">
        <v>13487044.970000001</v>
      </c>
      <c r="H4426" s="1">
        <v>2954503.44</v>
      </c>
      <c r="I4426" s="1">
        <v>0</v>
      </c>
      <c r="J4426" s="1">
        <v>2954503.44</v>
      </c>
      <c r="K4426" s="1">
        <v>16441548.41</v>
      </c>
      <c r="L4426" s="1"/>
      <c r="M4426" s="1"/>
    </row>
    <row r="4427" spans="1:13" hidden="1" x14ac:dyDescent="0.35">
      <c r="A4427" s="106">
        <v>44074</v>
      </c>
      <c r="B4427" s="1"/>
      <c r="C4427" s="102" t="s">
        <v>2467</v>
      </c>
      <c r="D4427" s="102">
        <v>205</v>
      </c>
      <c r="E4427" s="1" t="s">
        <v>3016</v>
      </c>
      <c r="F4427" s="102" t="s">
        <v>3271</v>
      </c>
      <c r="G4427" s="1">
        <v>17542139.809999999</v>
      </c>
      <c r="H4427" s="1">
        <v>0</v>
      </c>
      <c r="I4427" s="1">
        <v>0</v>
      </c>
      <c r="J4427" s="1">
        <v>0</v>
      </c>
      <c r="K4427" s="1">
        <v>17542139.809999999</v>
      </c>
      <c r="L4427" s="1"/>
      <c r="M4427" s="1"/>
    </row>
    <row r="4428" spans="1:13" hidden="1" x14ac:dyDescent="0.35">
      <c r="A4428" s="106">
        <v>44074</v>
      </c>
      <c r="B4428" s="1"/>
      <c r="C4428" s="102" t="s">
        <v>3272</v>
      </c>
      <c r="D4428" s="102">
        <v>206</v>
      </c>
      <c r="E4428" s="1" t="s">
        <v>3016</v>
      </c>
      <c r="F4428" s="102" t="s">
        <v>3271</v>
      </c>
      <c r="G4428" s="1">
        <v>17542139.809999999</v>
      </c>
      <c r="H4428" s="1">
        <v>0</v>
      </c>
      <c r="I4428" s="1">
        <v>0</v>
      </c>
      <c r="J4428" s="1">
        <v>0</v>
      </c>
      <c r="K4428" s="1">
        <v>17542139.809999999</v>
      </c>
      <c r="L4428" s="1"/>
      <c r="M4428" s="1"/>
    </row>
    <row r="4429" spans="1:13" hidden="1" x14ac:dyDescent="0.35">
      <c r="A4429" s="106">
        <v>44074</v>
      </c>
      <c r="B4429" s="1" t="s">
        <v>1556</v>
      </c>
      <c r="C4429" s="102" t="s">
        <v>3272</v>
      </c>
      <c r="D4429" s="102">
        <v>207</v>
      </c>
      <c r="E4429" s="1" t="s">
        <v>3017</v>
      </c>
      <c r="F4429" s="102" t="s">
        <v>3273</v>
      </c>
      <c r="G4429" s="1">
        <v>179076.71</v>
      </c>
      <c r="H4429" s="1">
        <v>0</v>
      </c>
      <c r="I4429" s="1">
        <v>0</v>
      </c>
      <c r="J4429" s="1">
        <v>0</v>
      </c>
      <c r="K4429" s="1">
        <v>179076.71</v>
      </c>
      <c r="L4429" s="1"/>
      <c r="M4429" s="1"/>
    </row>
    <row r="4430" spans="1:13" hidden="1" x14ac:dyDescent="0.35">
      <c r="A4430" s="106">
        <v>44074</v>
      </c>
      <c r="B4430" s="1" t="s">
        <v>1556</v>
      </c>
      <c r="C4430" s="102" t="s">
        <v>3272</v>
      </c>
      <c r="D4430" s="102">
        <v>208</v>
      </c>
      <c r="E4430" s="1" t="s">
        <v>3017</v>
      </c>
      <c r="F4430" s="102" t="s">
        <v>3274</v>
      </c>
      <c r="G4430" s="1">
        <v>17363063.100000001</v>
      </c>
      <c r="H4430" s="1">
        <v>0</v>
      </c>
      <c r="I4430" s="1">
        <v>0</v>
      </c>
      <c r="J4430" s="1">
        <v>0</v>
      </c>
      <c r="K4430" s="1">
        <v>17363063.100000001</v>
      </c>
      <c r="L4430" s="1"/>
      <c r="M4430" s="1"/>
    </row>
    <row r="4431" spans="1:13" hidden="1" x14ac:dyDescent="0.35">
      <c r="A4431" s="106">
        <v>44074</v>
      </c>
      <c r="B4431" s="1"/>
      <c r="C4431" s="102" t="s">
        <v>2902</v>
      </c>
      <c r="D4431" s="102">
        <v>209</v>
      </c>
      <c r="E4431" s="1" t="s">
        <v>3016</v>
      </c>
      <c r="F4431" s="102" t="s">
        <v>3275</v>
      </c>
      <c r="G4431" s="1">
        <v>9433.5</v>
      </c>
      <c r="H4431" s="1">
        <v>0</v>
      </c>
      <c r="I4431" s="1">
        <v>0</v>
      </c>
      <c r="J4431" s="1">
        <v>0</v>
      </c>
      <c r="K4431" s="1">
        <v>9433.5</v>
      </c>
      <c r="L4431" s="1"/>
      <c r="M4431" s="1"/>
    </row>
    <row r="4432" spans="1:13" hidden="1" x14ac:dyDescent="0.35">
      <c r="A4432" s="106">
        <v>44074</v>
      </c>
      <c r="B4432" s="1"/>
      <c r="C4432" s="102" t="s">
        <v>3276</v>
      </c>
      <c r="D4432" s="102">
        <v>210</v>
      </c>
      <c r="E4432" s="1" t="s">
        <v>3016</v>
      </c>
      <c r="F4432" s="102" t="s">
        <v>3277</v>
      </c>
      <c r="G4432" s="1">
        <v>9433.5</v>
      </c>
      <c r="H4432" s="1">
        <v>0</v>
      </c>
      <c r="I4432" s="1">
        <v>0</v>
      </c>
      <c r="J4432" s="1">
        <v>0</v>
      </c>
      <c r="K4432" s="1">
        <v>9433.5</v>
      </c>
      <c r="L4432" s="1"/>
      <c r="M4432" s="1"/>
    </row>
    <row r="4433" spans="1:13" hidden="1" x14ac:dyDescent="0.35">
      <c r="A4433" s="106">
        <v>44074</v>
      </c>
      <c r="B4433" s="1" t="s">
        <v>1141</v>
      </c>
      <c r="C4433" s="102" t="s">
        <v>3276</v>
      </c>
      <c r="D4433" s="102">
        <v>211</v>
      </c>
      <c r="E4433" s="1" t="s">
        <v>3017</v>
      </c>
      <c r="F4433" s="102" t="s">
        <v>3278</v>
      </c>
      <c r="G4433" s="1">
        <v>9433.5</v>
      </c>
      <c r="H4433" s="1">
        <v>0</v>
      </c>
      <c r="I4433" s="1">
        <v>0</v>
      </c>
      <c r="J4433" s="1">
        <v>0</v>
      </c>
      <c r="K4433" s="1">
        <v>9433.5</v>
      </c>
      <c r="L4433" s="1"/>
      <c r="M4433" s="1"/>
    </row>
    <row r="4434" spans="1:13" hidden="1" x14ac:dyDescent="0.35">
      <c r="A4434" s="106">
        <v>44074</v>
      </c>
      <c r="B4434" s="1"/>
      <c r="C4434" s="102" t="s">
        <v>2470</v>
      </c>
      <c r="D4434" s="102">
        <v>212</v>
      </c>
      <c r="E4434" s="1" t="s">
        <v>3016</v>
      </c>
      <c r="F4434" s="102" t="s">
        <v>3279</v>
      </c>
      <c r="G4434" s="1">
        <v>37574.050000000003</v>
      </c>
      <c r="H4434" s="1">
        <v>0</v>
      </c>
      <c r="I4434" s="1">
        <v>0</v>
      </c>
      <c r="J4434" s="1">
        <v>0</v>
      </c>
      <c r="K4434" s="1">
        <v>37574.050000000003</v>
      </c>
      <c r="L4434" s="1"/>
      <c r="M4434" s="1"/>
    </row>
    <row r="4435" spans="1:13" hidden="1" x14ac:dyDescent="0.35">
      <c r="A4435" s="106">
        <v>44074</v>
      </c>
      <c r="B4435" s="1"/>
      <c r="C4435" s="102" t="s">
        <v>2476</v>
      </c>
      <c r="D4435" s="102">
        <v>222</v>
      </c>
      <c r="E4435" s="1" t="s">
        <v>3016</v>
      </c>
      <c r="F4435" s="102" t="s">
        <v>3280</v>
      </c>
      <c r="G4435" s="1">
        <v>36414.07</v>
      </c>
      <c r="H4435" s="1">
        <v>0</v>
      </c>
      <c r="I4435" s="1">
        <v>0</v>
      </c>
      <c r="J4435" s="1">
        <v>0</v>
      </c>
      <c r="K4435" s="1">
        <v>36414.07</v>
      </c>
      <c r="L4435" s="1"/>
      <c r="M4435" s="1"/>
    </row>
    <row r="4436" spans="1:13" hidden="1" x14ac:dyDescent="0.35">
      <c r="A4436" s="106">
        <v>44074</v>
      </c>
      <c r="B4436" s="1" t="s">
        <v>3846</v>
      </c>
      <c r="C4436" s="102" t="s">
        <v>3281</v>
      </c>
      <c r="D4436" s="102">
        <v>223</v>
      </c>
      <c r="E4436" s="1" t="s">
        <v>3017</v>
      </c>
      <c r="F4436" s="102" t="s">
        <v>3282</v>
      </c>
      <c r="G4436" s="1">
        <v>18164.060000000001</v>
      </c>
      <c r="H4436" s="1">
        <v>0</v>
      </c>
      <c r="I4436" s="1">
        <v>0</v>
      </c>
      <c r="J4436" s="1">
        <v>0</v>
      </c>
      <c r="K4436" s="1">
        <v>18164.060000000001</v>
      </c>
      <c r="L4436" s="1"/>
      <c r="M4436" s="1"/>
    </row>
    <row r="4437" spans="1:13" hidden="1" x14ac:dyDescent="0.35">
      <c r="A4437" s="106">
        <v>44074</v>
      </c>
      <c r="B4437" s="1" t="s">
        <v>3846</v>
      </c>
      <c r="C4437" s="102" t="s">
        <v>3281</v>
      </c>
      <c r="D4437" s="102">
        <v>224</v>
      </c>
      <c r="E4437" s="1" t="s">
        <v>3017</v>
      </c>
      <c r="F4437" s="102" t="s">
        <v>3283</v>
      </c>
      <c r="G4437" s="1">
        <v>18250.009999999998</v>
      </c>
      <c r="H4437" s="1">
        <v>0</v>
      </c>
      <c r="I4437" s="1">
        <v>0</v>
      </c>
      <c r="J4437" s="1">
        <v>0</v>
      </c>
      <c r="K4437" s="1">
        <v>18250.009999999998</v>
      </c>
      <c r="L4437" s="1"/>
      <c r="M4437" s="1"/>
    </row>
    <row r="4438" spans="1:13" hidden="1" x14ac:dyDescent="0.35">
      <c r="A4438" s="106">
        <v>44074</v>
      </c>
      <c r="B4438" s="1"/>
      <c r="C4438" s="102" t="s">
        <v>2478</v>
      </c>
      <c r="D4438" s="102">
        <v>225</v>
      </c>
      <c r="E4438" s="1" t="s">
        <v>3016</v>
      </c>
      <c r="F4438" s="102" t="s">
        <v>3284</v>
      </c>
      <c r="G4438" s="1">
        <v>3216838.38</v>
      </c>
      <c r="H4438" s="1">
        <v>0</v>
      </c>
      <c r="I4438" s="1">
        <v>0</v>
      </c>
      <c r="J4438" s="1">
        <v>0</v>
      </c>
      <c r="K4438" s="1">
        <v>3216838.38</v>
      </c>
      <c r="L4438" s="1"/>
      <c r="M4438" s="1"/>
    </row>
    <row r="4439" spans="1:13" hidden="1" x14ac:dyDescent="0.35">
      <c r="A4439" s="106">
        <v>44074</v>
      </c>
      <c r="B4439" s="1" t="s">
        <v>3846</v>
      </c>
      <c r="C4439" s="102" t="s">
        <v>3285</v>
      </c>
      <c r="D4439" s="102">
        <v>226</v>
      </c>
      <c r="E4439" s="1" t="s">
        <v>3017</v>
      </c>
      <c r="F4439" s="102" t="s">
        <v>3286</v>
      </c>
      <c r="G4439" s="1">
        <v>3216418.22</v>
      </c>
      <c r="H4439" s="1">
        <v>0</v>
      </c>
      <c r="I4439" s="1">
        <v>0</v>
      </c>
      <c r="J4439" s="1">
        <v>0</v>
      </c>
      <c r="K4439" s="1">
        <v>3216418.22</v>
      </c>
      <c r="L4439" s="1"/>
      <c r="M4439" s="1"/>
    </row>
    <row r="4440" spans="1:13" hidden="1" x14ac:dyDescent="0.35">
      <c r="A4440" s="106">
        <v>44074</v>
      </c>
      <c r="B4440" s="1" t="s">
        <v>3846</v>
      </c>
      <c r="C4440" s="102" t="s">
        <v>3285</v>
      </c>
      <c r="D4440" s="102">
        <v>227</v>
      </c>
      <c r="E4440" s="1" t="s">
        <v>3017</v>
      </c>
      <c r="F4440" s="102" t="s">
        <v>3287</v>
      </c>
      <c r="G4440" s="1">
        <v>420.16</v>
      </c>
      <c r="H4440" s="1">
        <v>0</v>
      </c>
      <c r="I4440" s="1">
        <v>0</v>
      </c>
      <c r="J4440" s="1">
        <v>0</v>
      </c>
      <c r="K4440" s="1">
        <v>420.16</v>
      </c>
      <c r="L4440" s="1"/>
      <c r="M4440" s="1"/>
    </row>
    <row r="4441" spans="1:13" hidden="1" x14ac:dyDescent="0.35">
      <c r="A4441" s="106">
        <v>44074</v>
      </c>
      <c r="B4441" s="1"/>
      <c r="C4441" s="102" t="s">
        <v>3052</v>
      </c>
      <c r="D4441" s="102">
        <v>1948</v>
      </c>
      <c r="E4441" s="1" t="s">
        <v>3016</v>
      </c>
      <c r="F4441" s="102" t="s">
        <v>3288</v>
      </c>
      <c r="G4441" s="1">
        <v>-3215678.4</v>
      </c>
      <c r="H4441" s="1">
        <v>0</v>
      </c>
      <c r="I4441" s="1">
        <v>0</v>
      </c>
      <c r="J4441" s="1">
        <v>0</v>
      </c>
      <c r="K4441" s="1">
        <v>-3215678.4</v>
      </c>
      <c r="L4441" s="1"/>
      <c r="M4441" s="1"/>
    </row>
    <row r="4442" spans="1:13" hidden="1" x14ac:dyDescent="0.35">
      <c r="A4442" s="106">
        <v>44074</v>
      </c>
      <c r="B4442" s="1" t="s">
        <v>3846</v>
      </c>
      <c r="C4442" s="102" t="s">
        <v>3289</v>
      </c>
      <c r="D4442" s="102">
        <v>1949</v>
      </c>
      <c r="E4442" s="1" t="s">
        <v>3017</v>
      </c>
      <c r="F4442" s="102" t="s">
        <v>3290</v>
      </c>
      <c r="G4442" s="1">
        <v>-3215678.4</v>
      </c>
      <c r="H4442" s="1">
        <v>0</v>
      </c>
      <c r="I4442" s="1">
        <v>0</v>
      </c>
      <c r="J4442" s="1">
        <v>0</v>
      </c>
      <c r="K4442" s="1">
        <v>-3215678.4</v>
      </c>
      <c r="L4442" s="1"/>
      <c r="M4442" s="1"/>
    </row>
    <row r="4443" spans="1:13" hidden="1" x14ac:dyDescent="0.35">
      <c r="A4443" s="106">
        <v>44074</v>
      </c>
      <c r="B4443" s="1"/>
      <c r="C4443" s="102" t="s">
        <v>2480</v>
      </c>
      <c r="D4443" s="102">
        <v>228</v>
      </c>
      <c r="E4443" s="1" t="s">
        <v>3016</v>
      </c>
      <c r="F4443" s="102" t="s">
        <v>3291</v>
      </c>
      <c r="G4443" s="1">
        <v>5157308957.7799997</v>
      </c>
      <c r="H4443" s="1">
        <v>565708.18999999994</v>
      </c>
      <c r="I4443" s="1">
        <v>-2586413.46</v>
      </c>
      <c r="J4443" s="1">
        <v>-2020705.27</v>
      </c>
      <c r="K4443" s="1">
        <v>5155288252.5100002</v>
      </c>
      <c r="L4443" s="1"/>
      <c r="M4443" s="1"/>
    </row>
    <row r="4444" spans="1:13" hidden="1" x14ac:dyDescent="0.35">
      <c r="A4444" s="106">
        <v>44074</v>
      </c>
      <c r="B4444" s="1"/>
      <c r="C4444" s="102" t="s">
        <v>2486</v>
      </c>
      <c r="D4444" s="102">
        <v>295</v>
      </c>
      <c r="E4444" s="1" t="s">
        <v>3016</v>
      </c>
      <c r="F4444" s="102" t="s">
        <v>3292</v>
      </c>
      <c r="G4444" s="1">
        <v>1521626047.3199999</v>
      </c>
      <c r="H4444" s="1">
        <v>57884.34</v>
      </c>
      <c r="I4444" s="1">
        <v>0</v>
      </c>
      <c r="J4444" s="1">
        <v>57884.34</v>
      </c>
      <c r="K4444" s="1">
        <v>1521683931.6600001</v>
      </c>
      <c r="L4444" s="1"/>
      <c r="M4444" s="1"/>
    </row>
    <row r="4445" spans="1:13" hidden="1" x14ac:dyDescent="0.35">
      <c r="A4445" s="106">
        <v>44074</v>
      </c>
      <c r="B4445" s="1" t="s">
        <v>1144</v>
      </c>
      <c r="C4445" s="102" t="s">
        <v>3293</v>
      </c>
      <c r="D4445" s="102">
        <v>296</v>
      </c>
      <c r="E4445" s="1" t="s">
        <v>3017</v>
      </c>
      <c r="F4445" s="102" t="s">
        <v>3257</v>
      </c>
      <c r="G4445" s="1">
        <v>158111216.41999999</v>
      </c>
      <c r="H4445" s="1">
        <v>56584.34</v>
      </c>
      <c r="I4445" s="1">
        <v>0</v>
      </c>
      <c r="J4445" s="1">
        <v>56584.34</v>
      </c>
      <c r="K4445" s="1">
        <v>158167800.75999999</v>
      </c>
      <c r="L4445" s="1"/>
      <c r="M4445" s="1" t="s">
        <v>160</v>
      </c>
    </row>
    <row r="4446" spans="1:13" hidden="1" x14ac:dyDescent="0.35">
      <c r="A4446" s="106">
        <v>44074</v>
      </c>
      <c r="B4446" s="1" t="s">
        <v>1144</v>
      </c>
      <c r="C4446" s="102" t="s">
        <v>3293</v>
      </c>
      <c r="D4446" s="102">
        <v>298</v>
      </c>
      <c r="E4446" s="1" t="s">
        <v>3017</v>
      </c>
      <c r="F4446" s="102" t="s">
        <v>3294</v>
      </c>
      <c r="G4446" s="1">
        <v>3701072.79</v>
      </c>
      <c r="H4446" s="1">
        <v>0</v>
      </c>
      <c r="I4446" s="1">
        <v>0</v>
      </c>
      <c r="J4446" s="1">
        <v>0</v>
      </c>
      <c r="K4446" s="1">
        <v>3701072.79</v>
      </c>
      <c r="L4446" s="1"/>
      <c r="M4446" s="1" t="s">
        <v>1283</v>
      </c>
    </row>
    <row r="4447" spans="1:13" hidden="1" x14ac:dyDescent="0.35">
      <c r="A4447" s="106">
        <v>44074</v>
      </c>
      <c r="B4447" s="1" t="s">
        <v>1144</v>
      </c>
      <c r="C4447" s="102" t="s">
        <v>3293</v>
      </c>
      <c r="D4447" s="102">
        <v>299</v>
      </c>
      <c r="E4447" s="1" t="s">
        <v>3017</v>
      </c>
      <c r="F4447" s="102" t="s">
        <v>3295</v>
      </c>
      <c r="G4447" s="1">
        <v>2290555.88</v>
      </c>
      <c r="H4447" s="1">
        <v>1300</v>
      </c>
      <c r="I4447" s="1">
        <v>0</v>
      </c>
      <c r="J4447" s="1">
        <v>1300</v>
      </c>
      <c r="K4447" s="1">
        <v>2291855.88</v>
      </c>
      <c r="L4447" s="1"/>
      <c r="M4447" s="1" t="s">
        <v>1279</v>
      </c>
    </row>
    <row r="4448" spans="1:13" hidden="1" x14ac:dyDescent="0.35">
      <c r="A4448" s="106">
        <v>44074</v>
      </c>
      <c r="B4448" s="1" t="s">
        <v>1144</v>
      </c>
      <c r="C4448" s="102" t="s">
        <v>3293</v>
      </c>
      <c r="D4448" s="102">
        <v>300</v>
      </c>
      <c r="E4448" s="1" t="s">
        <v>3017</v>
      </c>
      <c r="F4448" s="102" t="s">
        <v>3296</v>
      </c>
      <c r="G4448" s="1">
        <v>1671933.89</v>
      </c>
      <c r="H4448" s="1">
        <v>0</v>
      </c>
      <c r="I4448" s="1">
        <v>0</v>
      </c>
      <c r="J4448" s="1">
        <v>0</v>
      </c>
      <c r="K4448" s="1">
        <v>1671933.89</v>
      </c>
      <c r="L4448" s="1"/>
      <c r="M4448" s="1" t="s">
        <v>1282</v>
      </c>
    </row>
    <row r="4449" spans="1:13" hidden="1" x14ac:dyDescent="0.35">
      <c r="A4449" s="106">
        <v>44074</v>
      </c>
      <c r="B4449" s="1" t="s">
        <v>1144</v>
      </c>
      <c r="C4449" s="102" t="s">
        <v>3293</v>
      </c>
      <c r="D4449" s="102">
        <v>302</v>
      </c>
      <c r="E4449" s="1" t="s">
        <v>3017</v>
      </c>
      <c r="F4449" s="102" t="s">
        <v>3297</v>
      </c>
      <c r="G4449" s="1">
        <v>4574338.51</v>
      </c>
      <c r="H4449" s="1">
        <v>0</v>
      </c>
      <c r="I4449" s="1">
        <v>0</v>
      </c>
      <c r="J4449" s="1">
        <v>0</v>
      </c>
      <c r="K4449" s="1">
        <v>4574338.51</v>
      </c>
      <c r="L4449" s="1"/>
      <c r="M4449" s="1" t="s">
        <v>1281</v>
      </c>
    </row>
    <row r="4450" spans="1:13" hidden="1" x14ac:dyDescent="0.35">
      <c r="A4450" s="106">
        <v>44074</v>
      </c>
      <c r="B4450" s="1" t="s">
        <v>1144</v>
      </c>
      <c r="C4450" s="102" t="s">
        <v>3293</v>
      </c>
      <c r="D4450" s="102">
        <v>303</v>
      </c>
      <c r="E4450" s="1" t="s">
        <v>3017</v>
      </c>
      <c r="F4450" s="102" t="s">
        <v>3298</v>
      </c>
      <c r="G4450" s="1">
        <v>878586.71</v>
      </c>
      <c r="H4450" s="1">
        <v>0</v>
      </c>
      <c r="I4450" s="1">
        <v>0</v>
      </c>
      <c r="J4450" s="1">
        <v>0</v>
      </c>
      <c r="K4450" s="1">
        <v>878586.71</v>
      </c>
      <c r="L4450" s="1"/>
      <c r="M4450" s="1" t="s">
        <v>1280</v>
      </c>
    </row>
    <row r="4451" spans="1:13" hidden="1" x14ac:dyDescent="0.35">
      <c r="A4451" s="106">
        <v>44074</v>
      </c>
      <c r="B4451" s="1" t="s">
        <v>1144</v>
      </c>
      <c r="C4451" s="102" t="s">
        <v>3293</v>
      </c>
      <c r="D4451" s="102">
        <v>1919</v>
      </c>
      <c r="E4451" s="1" t="s">
        <v>3017</v>
      </c>
      <c r="F4451" s="102" t="s">
        <v>3299</v>
      </c>
      <c r="G4451" s="1">
        <v>4642772.51</v>
      </c>
      <c r="H4451" s="1">
        <v>0</v>
      </c>
      <c r="I4451" s="1">
        <v>0</v>
      </c>
      <c r="J4451" s="1">
        <v>0</v>
      </c>
      <c r="K4451" s="1">
        <v>4642772.51</v>
      </c>
      <c r="L4451" s="1"/>
      <c r="M4451" s="1" t="s">
        <v>1278</v>
      </c>
    </row>
    <row r="4452" spans="1:13" hidden="1" x14ac:dyDescent="0.35">
      <c r="A4452" s="106">
        <v>44074</v>
      </c>
      <c r="B4452" s="1" t="s">
        <v>1144</v>
      </c>
      <c r="C4452" s="102" t="s">
        <v>3293</v>
      </c>
      <c r="D4452" s="102">
        <v>1920</v>
      </c>
      <c r="E4452" s="1" t="s">
        <v>3017</v>
      </c>
      <c r="F4452" s="102" t="s">
        <v>3300</v>
      </c>
      <c r="G4452" s="1">
        <v>114007817.94</v>
      </c>
      <c r="H4452" s="1">
        <v>0</v>
      </c>
      <c r="I4452" s="1">
        <v>0</v>
      </c>
      <c r="J4452" s="1">
        <v>0</v>
      </c>
      <c r="K4452" s="1">
        <v>114007817.94</v>
      </c>
      <c r="L4452" s="1"/>
      <c r="M4452" s="1" t="s">
        <v>1278</v>
      </c>
    </row>
    <row r="4453" spans="1:13" hidden="1" x14ac:dyDescent="0.35">
      <c r="A4453" s="106">
        <v>44074</v>
      </c>
      <c r="B4453" s="1" t="s">
        <v>1144</v>
      </c>
      <c r="C4453" s="102" t="s">
        <v>3293</v>
      </c>
      <c r="D4453" s="102">
        <v>1921</v>
      </c>
      <c r="E4453" s="1" t="s">
        <v>3017</v>
      </c>
      <c r="F4453" s="102" t="s">
        <v>3301</v>
      </c>
      <c r="G4453" s="1">
        <v>60904.55</v>
      </c>
      <c r="H4453" s="1">
        <v>0</v>
      </c>
      <c r="I4453" s="1">
        <v>0</v>
      </c>
      <c r="J4453" s="1">
        <v>0</v>
      </c>
      <c r="K4453" s="1">
        <v>60904.55</v>
      </c>
      <c r="L4453" s="1"/>
      <c r="M4453" s="1" t="s">
        <v>1278</v>
      </c>
    </row>
    <row r="4454" spans="1:13" hidden="1" x14ac:dyDescent="0.35">
      <c r="A4454" s="106">
        <v>44074</v>
      </c>
      <c r="B4454" s="1" t="s">
        <v>1144</v>
      </c>
      <c r="C4454" s="102" t="s">
        <v>3293</v>
      </c>
      <c r="D4454" s="102">
        <v>1922</v>
      </c>
      <c r="E4454" s="1" t="s">
        <v>3017</v>
      </c>
      <c r="F4454" s="102" t="s">
        <v>3302</v>
      </c>
      <c r="G4454" s="1">
        <v>60074480.219999999</v>
      </c>
      <c r="H4454" s="1">
        <v>0</v>
      </c>
      <c r="I4454" s="1">
        <v>0</v>
      </c>
      <c r="J4454" s="1">
        <v>0</v>
      </c>
      <c r="K4454" s="1">
        <v>60074480.219999999</v>
      </c>
      <c r="L4454" s="1"/>
      <c r="M4454" s="1" t="s">
        <v>1278</v>
      </c>
    </row>
    <row r="4455" spans="1:13" hidden="1" x14ac:dyDescent="0.35">
      <c r="A4455" s="106">
        <v>44074</v>
      </c>
      <c r="B4455" s="1" t="s">
        <v>1144</v>
      </c>
      <c r="C4455" s="102" t="s">
        <v>3293</v>
      </c>
      <c r="D4455" s="102">
        <v>1923</v>
      </c>
      <c r="E4455" s="1" t="s">
        <v>3017</v>
      </c>
      <c r="F4455" s="102" t="s">
        <v>3303</v>
      </c>
      <c r="G4455" s="1">
        <v>20510552.210000001</v>
      </c>
      <c r="H4455" s="1">
        <v>0</v>
      </c>
      <c r="I4455" s="1">
        <v>0</v>
      </c>
      <c r="J4455" s="1">
        <v>0</v>
      </c>
      <c r="K4455" s="1">
        <v>20510552.210000001</v>
      </c>
      <c r="L4455" s="1"/>
      <c r="M4455" s="1" t="s">
        <v>1278</v>
      </c>
    </row>
    <row r="4456" spans="1:13" hidden="1" x14ac:dyDescent="0.35">
      <c r="A4456" s="106">
        <v>44074</v>
      </c>
      <c r="B4456" s="1" t="s">
        <v>1144</v>
      </c>
      <c r="C4456" s="102" t="s">
        <v>3293</v>
      </c>
      <c r="D4456" s="102">
        <v>1924</v>
      </c>
      <c r="E4456" s="1" t="s">
        <v>3017</v>
      </c>
      <c r="F4456" s="102" t="s">
        <v>3304</v>
      </c>
      <c r="G4456" s="1">
        <v>1511363.46</v>
      </c>
      <c r="H4456" s="1">
        <v>0</v>
      </c>
      <c r="I4456" s="1">
        <v>0</v>
      </c>
      <c r="J4456" s="1">
        <v>0</v>
      </c>
      <c r="K4456" s="1">
        <v>1511363.46</v>
      </c>
      <c r="L4456" s="1"/>
      <c r="M4456" s="1" t="s">
        <v>1278</v>
      </c>
    </row>
    <row r="4457" spans="1:13" hidden="1" x14ac:dyDescent="0.35">
      <c r="A4457" s="106">
        <v>44074</v>
      </c>
      <c r="B4457" s="1" t="s">
        <v>1144</v>
      </c>
      <c r="C4457" s="102" t="s">
        <v>3293</v>
      </c>
      <c r="D4457" s="102">
        <v>1925</v>
      </c>
      <c r="E4457" s="1" t="s">
        <v>3017</v>
      </c>
      <c r="F4457" s="102" t="s">
        <v>3305</v>
      </c>
      <c r="G4457" s="1">
        <v>489670.98</v>
      </c>
      <c r="H4457" s="1">
        <v>0</v>
      </c>
      <c r="I4457" s="1">
        <v>0</v>
      </c>
      <c r="J4457" s="1">
        <v>0</v>
      </c>
      <c r="K4457" s="1">
        <v>489670.98</v>
      </c>
      <c r="L4457" s="1"/>
      <c r="M4457" s="1" t="s">
        <v>1278</v>
      </c>
    </row>
    <row r="4458" spans="1:13" hidden="1" x14ac:dyDescent="0.35">
      <c r="A4458" s="106">
        <v>44074</v>
      </c>
      <c r="B4458" s="1" t="s">
        <v>1144</v>
      </c>
      <c r="C4458" s="102" t="s">
        <v>3293</v>
      </c>
      <c r="D4458" s="102">
        <v>1926</v>
      </c>
      <c r="E4458" s="1" t="s">
        <v>3017</v>
      </c>
      <c r="F4458" s="102" t="s">
        <v>3306</v>
      </c>
      <c r="G4458" s="1">
        <v>4112968.51</v>
      </c>
      <c r="H4458" s="1">
        <v>0</v>
      </c>
      <c r="I4458" s="1">
        <v>0</v>
      </c>
      <c r="J4458" s="1">
        <v>0</v>
      </c>
      <c r="K4458" s="1">
        <v>4112968.51</v>
      </c>
      <c r="L4458" s="1"/>
      <c r="M4458" s="1" t="s">
        <v>1278</v>
      </c>
    </row>
    <row r="4459" spans="1:13" hidden="1" x14ac:dyDescent="0.35">
      <c r="A4459" s="106">
        <v>44074</v>
      </c>
      <c r="B4459" s="1" t="s">
        <v>1144</v>
      </c>
      <c r="C4459" s="102" t="s">
        <v>3293</v>
      </c>
      <c r="D4459" s="102">
        <v>1927</v>
      </c>
      <c r="E4459" s="1" t="s">
        <v>3017</v>
      </c>
      <c r="F4459" s="102" t="s">
        <v>3307</v>
      </c>
      <c r="G4459" s="1">
        <v>20849639.489999998</v>
      </c>
      <c r="H4459" s="1">
        <v>0</v>
      </c>
      <c r="I4459" s="1">
        <v>0</v>
      </c>
      <c r="J4459" s="1">
        <v>0</v>
      </c>
      <c r="K4459" s="1">
        <v>20849639.489999998</v>
      </c>
      <c r="L4459" s="1"/>
      <c r="M4459" s="1" t="s">
        <v>1278</v>
      </c>
    </row>
    <row r="4460" spans="1:13" hidden="1" x14ac:dyDescent="0.35">
      <c r="A4460" s="106">
        <v>44074</v>
      </c>
      <c r="B4460" s="1" t="s">
        <v>1144</v>
      </c>
      <c r="C4460" s="102" t="s">
        <v>3293</v>
      </c>
      <c r="D4460" s="102">
        <v>1928</v>
      </c>
      <c r="E4460" s="1" t="s">
        <v>3017</v>
      </c>
      <c r="F4460" s="102" t="s">
        <v>3308</v>
      </c>
      <c r="G4460" s="1">
        <v>5688861.7400000002</v>
      </c>
      <c r="H4460" s="1">
        <v>0</v>
      </c>
      <c r="I4460" s="1">
        <v>0</v>
      </c>
      <c r="J4460" s="1">
        <v>0</v>
      </c>
      <c r="K4460" s="1">
        <v>5688861.7400000002</v>
      </c>
      <c r="L4460" s="1"/>
      <c r="M4460" s="1" t="s">
        <v>1278</v>
      </c>
    </row>
    <row r="4461" spans="1:13" hidden="1" x14ac:dyDescent="0.35">
      <c r="A4461" s="106">
        <v>44074</v>
      </c>
      <c r="B4461" s="1" t="s">
        <v>1144</v>
      </c>
      <c r="C4461" s="102" t="s">
        <v>3293</v>
      </c>
      <c r="D4461" s="102">
        <v>1929</v>
      </c>
      <c r="E4461" s="1" t="s">
        <v>3017</v>
      </c>
      <c r="F4461" s="102" t="s">
        <v>3309</v>
      </c>
      <c r="G4461" s="1">
        <v>32135051.829999998</v>
      </c>
      <c r="H4461" s="1">
        <v>0</v>
      </c>
      <c r="I4461" s="1">
        <v>0</v>
      </c>
      <c r="J4461" s="1">
        <v>0</v>
      </c>
      <c r="K4461" s="1">
        <v>32135051.829999998</v>
      </c>
      <c r="L4461" s="1"/>
      <c r="M4461" s="1" t="s">
        <v>1278</v>
      </c>
    </row>
    <row r="4462" spans="1:13" hidden="1" x14ac:dyDescent="0.35">
      <c r="A4462" s="106">
        <v>44074</v>
      </c>
      <c r="B4462" s="1" t="s">
        <v>1144</v>
      </c>
      <c r="C4462" s="102" t="s">
        <v>3293</v>
      </c>
      <c r="D4462" s="102">
        <v>1930</v>
      </c>
      <c r="E4462" s="1" t="s">
        <v>3017</v>
      </c>
      <c r="F4462" s="102" t="s">
        <v>3310</v>
      </c>
      <c r="G4462" s="1">
        <v>4664739.82</v>
      </c>
      <c r="H4462" s="1">
        <v>0</v>
      </c>
      <c r="I4462" s="1">
        <v>0</v>
      </c>
      <c r="J4462" s="1">
        <v>0</v>
      </c>
      <c r="K4462" s="1">
        <v>4664739.82</v>
      </c>
      <c r="L4462" s="1"/>
      <c r="M4462" s="1" t="s">
        <v>1278</v>
      </c>
    </row>
    <row r="4463" spans="1:13" hidden="1" x14ac:dyDescent="0.35">
      <c r="A4463" s="106">
        <v>44074</v>
      </c>
      <c r="B4463" s="1" t="s">
        <v>1144</v>
      </c>
      <c r="C4463" s="102" t="s">
        <v>3293</v>
      </c>
      <c r="D4463" s="102">
        <v>1931</v>
      </c>
      <c r="E4463" s="1" t="s">
        <v>3017</v>
      </c>
      <c r="F4463" s="102" t="s">
        <v>3311</v>
      </c>
      <c r="G4463" s="1">
        <v>57078378</v>
      </c>
      <c r="H4463" s="1">
        <v>0</v>
      </c>
      <c r="I4463" s="1">
        <v>0</v>
      </c>
      <c r="J4463" s="1">
        <v>0</v>
      </c>
      <c r="K4463" s="1">
        <v>57078378</v>
      </c>
      <c r="L4463" s="1"/>
      <c r="M4463" s="1" t="s">
        <v>1278</v>
      </c>
    </row>
    <row r="4464" spans="1:13" hidden="1" x14ac:dyDescent="0.35">
      <c r="A4464" s="106">
        <v>44074</v>
      </c>
      <c r="B4464" s="1" t="s">
        <v>1144</v>
      </c>
      <c r="C4464" s="102" t="s">
        <v>3293</v>
      </c>
      <c r="D4464" s="102">
        <v>1940</v>
      </c>
      <c r="E4464" s="1" t="s">
        <v>3017</v>
      </c>
      <c r="F4464" s="102" t="s">
        <v>3312</v>
      </c>
      <c r="G4464" s="1">
        <v>1016363098.24</v>
      </c>
      <c r="H4464" s="1">
        <v>0</v>
      </c>
      <c r="I4464" s="1">
        <v>0</v>
      </c>
      <c r="J4464" s="1">
        <v>0</v>
      </c>
      <c r="K4464" s="1">
        <v>1016363098.24</v>
      </c>
      <c r="L4464" s="1"/>
      <c r="M4464" s="1" t="s">
        <v>998</v>
      </c>
    </row>
    <row r="4465" spans="1:13" hidden="1" x14ac:dyDescent="0.35">
      <c r="A4465" s="106">
        <v>44074</v>
      </c>
      <c r="B4465" s="1" t="s">
        <v>1144</v>
      </c>
      <c r="C4465" s="102" t="s">
        <v>3293</v>
      </c>
      <c r="D4465" s="102">
        <v>1941</v>
      </c>
      <c r="E4465" s="1" t="s">
        <v>3017</v>
      </c>
      <c r="F4465" s="102" t="s">
        <v>3313</v>
      </c>
      <c r="G4465" s="1">
        <v>772893.36</v>
      </c>
      <c r="H4465" s="1">
        <v>0</v>
      </c>
      <c r="I4465" s="1">
        <v>0</v>
      </c>
      <c r="J4465" s="1">
        <v>0</v>
      </c>
      <c r="K4465" s="1">
        <v>772893.36</v>
      </c>
      <c r="L4465" s="1"/>
      <c r="M4465" s="1" t="s">
        <v>1278</v>
      </c>
    </row>
    <row r="4466" spans="1:13" hidden="1" x14ac:dyDescent="0.35">
      <c r="A4466" s="106">
        <v>44074</v>
      </c>
      <c r="B4466" s="1" t="s">
        <v>1144</v>
      </c>
      <c r="C4466" s="102" t="s">
        <v>3293</v>
      </c>
      <c r="D4466" s="102">
        <v>1942</v>
      </c>
      <c r="E4466" s="1" t="s">
        <v>3017</v>
      </c>
      <c r="F4466" s="102" t="s">
        <v>3314</v>
      </c>
      <c r="G4466" s="1">
        <v>5069945.33</v>
      </c>
      <c r="H4466" s="1">
        <v>0</v>
      </c>
      <c r="I4466" s="1">
        <v>0</v>
      </c>
      <c r="J4466" s="1">
        <v>0</v>
      </c>
      <c r="K4466" s="1">
        <v>5069945.33</v>
      </c>
      <c r="L4466" s="1"/>
      <c r="M4466" s="1" t="s">
        <v>1278</v>
      </c>
    </row>
    <row r="4467" spans="1:13" hidden="1" x14ac:dyDescent="0.35">
      <c r="A4467" s="106">
        <v>44074</v>
      </c>
      <c r="B4467" s="1" t="s">
        <v>1144</v>
      </c>
      <c r="C4467" s="102" t="s">
        <v>3293</v>
      </c>
      <c r="D4467" s="102">
        <v>1943</v>
      </c>
      <c r="E4467" s="1" t="s">
        <v>3017</v>
      </c>
      <c r="F4467" s="102" t="s">
        <v>3315</v>
      </c>
      <c r="G4467" s="1">
        <v>2231381.63</v>
      </c>
      <c r="H4467" s="1">
        <v>0</v>
      </c>
      <c r="I4467" s="1">
        <v>0</v>
      </c>
      <c r="J4467" s="1">
        <v>0</v>
      </c>
      <c r="K4467" s="1">
        <v>2231381.63</v>
      </c>
      <c r="L4467" s="1"/>
      <c r="M4467" s="1" t="s">
        <v>1278</v>
      </c>
    </row>
    <row r="4468" spans="1:13" hidden="1" x14ac:dyDescent="0.35">
      <c r="A4468" s="106">
        <v>44074</v>
      </c>
      <c r="B4468" s="1" t="s">
        <v>1144</v>
      </c>
      <c r="C4468" s="102" t="s">
        <v>3293</v>
      </c>
      <c r="D4468" s="102">
        <v>1974</v>
      </c>
      <c r="E4468" s="1" t="s">
        <v>3017</v>
      </c>
      <c r="F4468" s="102" t="s">
        <v>3316</v>
      </c>
      <c r="G4468" s="1">
        <v>133823.29999999999</v>
      </c>
      <c r="H4468" s="1">
        <v>0</v>
      </c>
      <c r="I4468" s="1">
        <v>0</v>
      </c>
      <c r="J4468" s="1">
        <v>0</v>
      </c>
      <c r="K4468" s="1">
        <v>133823.29999999999</v>
      </c>
      <c r="L4468" s="1"/>
      <c r="M4468" s="1" t="s">
        <v>1278</v>
      </c>
    </row>
    <row r="4469" spans="1:13" hidden="1" x14ac:dyDescent="0.35">
      <c r="A4469" s="106">
        <v>44074</v>
      </c>
      <c r="B4469" s="1"/>
      <c r="C4469" s="102" t="s">
        <v>2494</v>
      </c>
      <c r="D4469" s="102">
        <v>307</v>
      </c>
      <c r="E4469" s="1" t="s">
        <v>3016</v>
      </c>
      <c r="F4469" s="102" t="s">
        <v>3317</v>
      </c>
      <c r="G4469" s="1">
        <v>-239174560.40000001</v>
      </c>
      <c r="H4469" s="1">
        <v>0</v>
      </c>
      <c r="I4469" s="1">
        <v>-1789273.44</v>
      </c>
      <c r="J4469" s="1">
        <v>-1789273.44</v>
      </c>
      <c r="K4469" s="1">
        <v>-240963833.84</v>
      </c>
      <c r="L4469" s="1"/>
      <c r="M4469" s="1"/>
    </row>
    <row r="4470" spans="1:13" hidden="1" x14ac:dyDescent="0.35">
      <c r="A4470" s="106">
        <v>44074</v>
      </c>
      <c r="B4470" s="1" t="s">
        <v>1146</v>
      </c>
      <c r="C4470" s="102" t="s">
        <v>3318</v>
      </c>
      <c r="D4470" s="102">
        <v>309</v>
      </c>
      <c r="E4470" s="1" t="s">
        <v>3017</v>
      </c>
      <c r="F4470" s="102" t="s">
        <v>3319</v>
      </c>
      <c r="G4470" s="1">
        <v>-1343226.69</v>
      </c>
      <c r="H4470" s="1">
        <v>0</v>
      </c>
      <c r="I4470" s="1">
        <v>-31427.25</v>
      </c>
      <c r="J4470" s="1">
        <v>-31427.25</v>
      </c>
      <c r="K4470" s="1">
        <v>-1374653.94</v>
      </c>
      <c r="L4470" s="1"/>
      <c r="M4470" s="1" t="s">
        <v>3019</v>
      </c>
    </row>
    <row r="4471" spans="1:13" hidden="1" x14ac:dyDescent="0.35">
      <c r="A4471" s="106">
        <v>44074</v>
      </c>
      <c r="B4471" s="1" t="s">
        <v>1146</v>
      </c>
      <c r="C4471" s="102" t="s">
        <v>3318</v>
      </c>
      <c r="D4471" s="102">
        <v>310</v>
      </c>
      <c r="E4471" s="1" t="s">
        <v>3017</v>
      </c>
      <c r="F4471" s="102" t="s">
        <v>3320</v>
      </c>
      <c r="G4471" s="1">
        <v>-1150946.3700000001</v>
      </c>
      <c r="H4471" s="1">
        <v>0</v>
      </c>
      <c r="I4471" s="1">
        <v>-18292.36</v>
      </c>
      <c r="J4471" s="1">
        <v>-18292.36</v>
      </c>
      <c r="K4471" s="1">
        <v>-1169238.73</v>
      </c>
      <c r="L4471" s="1"/>
      <c r="M4471" s="1" t="s">
        <v>3020</v>
      </c>
    </row>
    <row r="4472" spans="1:13" hidden="1" x14ac:dyDescent="0.35">
      <c r="A4472" s="106">
        <v>44074</v>
      </c>
      <c r="B4472" s="1" t="s">
        <v>1146</v>
      </c>
      <c r="C4472" s="102" t="s">
        <v>3318</v>
      </c>
      <c r="D4472" s="102">
        <v>311</v>
      </c>
      <c r="E4472" s="1" t="s">
        <v>3017</v>
      </c>
      <c r="F4472" s="102" t="s">
        <v>3321</v>
      </c>
      <c r="G4472" s="1">
        <v>-1121609.8500000001</v>
      </c>
      <c r="H4472" s="1">
        <v>0</v>
      </c>
      <c r="I4472" s="1">
        <v>-18289.310000000001</v>
      </c>
      <c r="J4472" s="1">
        <v>-18289.310000000001</v>
      </c>
      <c r="K4472" s="1">
        <v>-1139899.1599999999</v>
      </c>
      <c r="L4472" s="1"/>
      <c r="M4472" s="1" t="s">
        <v>3021</v>
      </c>
    </row>
    <row r="4473" spans="1:13" hidden="1" x14ac:dyDescent="0.35">
      <c r="A4473" s="106">
        <v>44074</v>
      </c>
      <c r="B4473" s="1" t="s">
        <v>1146</v>
      </c>
      <c r="C4473" s="102" t="s">
        <v>3318</v>
      </c>
      <c r="D4473" s="102">
        <v>313</v>
      </c>
      <c r="E4473" s="1" t="s">
        <v>3017</v>
      </c>
      <c r="F4473" s="102" t="s">
        <v>3322</v>
      </c>
      <c r="G4473" s="1">
        <v>-3596605.07</v>
      </c>
      <c r="H4473" s="1">
        <v>0</v>
      </c>
      <c r="I4473" s="1">
        <v>-11188.73</v>
      </c>
      <c r="J4473" s="1">
        <v>-11188.73</v>
      </c>
      <c r="K4473" s="1">
        <v>-3607793.8</v>
      </c>
      <c r="L4473" s="1"/>
      <c r="M4473" s="1" t="s">
        <v>3022</v>
      </c>
    </row>
    <row r="4474" spans="1:13" hidden="1" x14ac:dyDescent="0.35">
      <c r="A4474" s="106">
        <v>44074</v>
      </c>
      <c r="B4474" s="1" t="s">
        <v>1146</v>
      </c>
      <c r="C4474" s="102" t="s">
        <v>3318</v>
      </c>
      <c r="D4474" s="102">
        <v>314</v>
      </c>
      <c r="E4474" s="1" t="s">
        <v>3017</v>
      </c>
      <c r="F4474" s="102" t="s">
        <v>3323</v>
      </c>
      <c r="G4474" s="1">
        <v>-334546.71000000002</v>
      </c>
      <c r="H4474" s="1">
        <v>0</v>
      </c>
      <c r="I4474" s="1">
        <v>-9715</v>
      </c>
      <c r="J4474" s="1">
        <v>-9715</v>
      </c>
      <c r="K4474" s="1">
        <v>-344261.71</v>
      </c>
      <c r="L4474" s="1"/>
      <c r="M4474" s="1" t="s">
        <v>3023</v>
      </c>
    </row>
    <row r="4475" spans="1:13" hidden="1" x14ac:dyDescent="0.35">
      <c r="A4475" s="106">
        <v>44074</v>
      </c>
      <c r="B4475" s="1" t="s">
        <v>1146</v>
      </c>
      <c r="C4475" s="102" t="s">
        <v>3318</v>
      </c>
      <c r="D4475" s="102">
        <v>317</v>
      </c>
      <c r="E4475" s="1" t="s">
        <v>3017</v>
      </c>
      <c r="F4475" s="102" t="s">
        <v>3645</v>
      </c>
      <c r="G4475" s="1">
        <v>-84668.04</v>
      </c>
      <c r="H4475" s="1">
        <v>0</v>
      </c>
      <c r="I4475" s="1">
        <v>0</v>
      </c>
      <c r="J4475" s="1">
        <v>0</v>
      </c>
      <c r="K4475" s="1">
        <v>-84668.04</v>
      </c>
      <c r="L4475" s="1"/>
      <c r="M4475" s="1" t="s">
        <v>3018</v>
      </c>
    </row>
    <row r="4476" spans="1:13" hidden="1" x14ac:dyDescent="0.35">
      <c r="A4476" s="106">
        <v>44074</v>
      </c>
      <c r="B4476" s="1" t="s">
        <v>1146</v>
      </c>
      <c r="C4476" s="102" t="s">
        <v>3318</v>
      </c>
      <c r="D4476" s="102">
        <v>1932</v>
      </c>
      <c r="E4476" s="1" t="s">
        <v>3017</v>
      </c>
      <c r="F4476" s="102" t="s">
        <v>3324</v>
      </c>
      <c r="G4476" s="1">
        <v>-4642750.4400000004</v>
      </c>
      <c r="H4476" s="1">
        <v>0</v>
      </c>
      <c r="I4476" s="1">
        <v>-0.52</v>
      </c>
      <c r="J4476" s="1">
        <v>-0.52</v>
      </c>
      <c r="K4476" s="1">
        <v>-4642750.96</v>
      </c>
      <c r="L4476" s="1"/>
      <c r="M4476" s="1" t="s">
        <v>3018</v>
      </c>
    </row>
    <row r="4477" spans="1:13" hidden="1" x14ac:dyDescent="0.35">
      <c r="A4477" s="106">
        <v>44074</v>
      </c>
      <c r="B4477" s="1" t="s">
        <v>1146</v>
      </c>
      <c r="C4477" s="102" t="s">
        <v>3318</v>
      </c>
      <c r="D4477" s="102">
        <v>1934</v>
      </c>
      <c r="E4477" s="1" t="s">
        <v>3017</v>
      </c>
      <c r="F4477" s="102" t="s">
        <v>3325</v>
      </c>
      <c r="G4477" s="1">
        <v>-196134107.63999999</v>
      </c>
      <c r="H4477" s="1">
        <v>0</v>
      </c>
      <c r="I4477" s="1">
        <v>-1639498.19</v>
      </c>
      <c r="J4477" s="1">
        <v>-1639498.19</v>
      </c>
      <c r="K4477" s="1">
        <v>-197773605.83000001</v>
      </c>
      <c r="L4477" s="1"/>
      <c r="M4477" s="1" t="s">
        <v>3018</v>
      </c>
    </row>
    <row r="4478" spans="1:13" hidden="1" x14ac:dyDescent="0.35">
      <c r="A4478" s="106">
        <v>44074</v>
      </c>
      <c r="B4478" s="1" t="s">
        <v>1146</v>
      </c>
      <c r="C4478" s="102" t="s">
        <v>3318</v>
      </c>
      <c r="D4478" s="102">
        <v>1935</v>
      </c>
      <c r="E4478" s="1" t="s">
        <v>3017</v>
      </c>
      <c r="F4478" s="102" t="s">
        <v>3326</v>
      </c>
      <c r="G4478" s="1">
        <v>-218725.77</v>
      </c>
      <c r="H4478" s="1">
        <v>0</v>
      </c>
      <c r="I4478" s="1">
        <v>-7055.67</v>
      </c>
      <c r="J4478" s="1">
        <v>-7055.67</v>
      </c>
      <c r="K4478" s="1">
        <v>-225781.44</v>
      </c>
      <c r="L4478" s="1"/>
      <c r="M4478" s="1" t="s">
        <v>3018</v>
      </c>
    </row>
    <row r="4479" spans="1:13" hidden="1" x14ac:dyDescent="0.35">
      <c r="A4479" s="106">
        <v>44074</v>
      </c>
      <c r="B4479" s="1" t="s">
        <v>1146</v>
      </c>
      <c r="C4479" s="102" t="s">
        <v>3318</v>
      </c>
      <c r="D4479" s="102">
        <v>1936</v>
      </c>
      <c r="E4479" s="1" t="s">
        <v>3017</v>
      </c>
      <c r="F4479" s="102" t="s">
        <v>3327</v>
      </c>
      <c r="G4479" s="1">
        <v>-133529.62</v>
      </c>
      <c r="H4479" s="1">
        <v>0</v>
      </c>
      <c r="I4479" s="1">
        <v>-3105.34</v>
      </c>
      <c r="J4479" s="1">
        <v>-3105.34</v>
      </c>
      <c r="K4479" s="1">
        <v>-136634.96</v>
      </c>
      <c r="L4479" s="1"/>
      <c r="M4479" s="1" t="s">
        <v>3018</v>
      </c>
    </row>
    <row r="4480" spans="1:13" hidden="1" x14ac:dyDescent="0.35">
      <c r="A4480" s="106">
        <v>44074</v>
      </c>
      <c r="B4480" s="1" t="s">
        <v>1146</v>
      </c>
      <c r="C4480" s="102" t="s">
        <v>3318</v>
      </c>
      <c r="D4480" s="102">
        <v>1937</v>
      </c>
      <c r="E4480" s="1" t="s">
        <v>3017</v>
      </c>
      <c r="F4480" s="102" t="s">
        <v>3328</v>
      </c>
      <c r="G4480" s="1">
        <v>-46251.23</v>
      </c>
      <c r="H4480" s="1">
        <v>0</v>
      </c>
      <c r="I4480" s="1">
        <v>-1075.6099999999999</v>
      </c>
      <c r="J4480" s="1">
        <v>-1075.6099999999999</v>
      </c>
      <c r="K4480" s="1">
        <v>-47326.84</v>
      </c>
      <c r="L4480" s="1"/>
      <c r="M4480" s="1" t="s">
        <v>3018</v>
      </c>
    </row>
    <row r="4481" spans="1:13" hidden="1" x14ac:dyDescent="0.35">
      <c r="A4481" s="106">
        <v>44074</v>
      </c>
      <c r="B4481" s="1" t="s">
        <v>1146</v>
      </c>
      <c r="C4481" s="102" t="s">
        <v>3318</v>
      </c>
      <c r="D4481" s="102">
        <v>1938</v>
      </c>
      <c r="E4481" s="1" t="s">
        <v>3017</v>
      </c>
      <c r="F4481" s="102" t="s">
        <v>3329</v>
      </c>
      <c r="G4481" s="1">
        <v>-4664720.32</v>
      </c>
      <c r="H4481" s="1">
        <v>0</v>
      </c>
      <c r="I4481" s="1">
        <v>-0.43</v>
      </c>
      <c r="J4481" s="1">
        <v>-0.43</v>
      </c>
      <c r="K4481" s="1">
        <v>-4664720.75</v>
      </c>
      <c r="L4481" s="1"/>
      <c r="M4481" s="1" t="s">
        <v>3018</v>
      </c>
    </row>
    <row r="4482" spans="1:13" hidden="1" x14ac:dyDescent="0.35">
      <c r="A4482" s="106">
        <v>44074</v>
      </c>
      <c r="B4482" s="1" t="s">
        <v>1146</v>
      </c>
      <c r="C4482" s="102" t="s">
        <v>3318</v>
      </c>
      <c r="D4482" s="102">
        <v>1939</v>
      </c>
      <c r="E4482" s="1" t="s">
        <v>3017</v>
      </c>
      <c r="F4482" s="102" t="s">
        <v>3330</v>
      </c>
      <c r="G4482" s="1">
        <v>-25702872.649999999</v>
      </c>
      <c r="H4482" s="1">
        <v>0</v>
      </c>
      <c r="I4482" s="1">
        <v>-49625.03</v>
      </c>
      <c r="J4482" s="1">
        <v>-49625.03</v>
      </c>
      <c r="K4482" s="1">
        <v>-25752497.68</v>
      </c>
      <c r="L4482" s="1"/>
      <c r="M4482" s="1" t="s">
        <v>3018</v>
      </c>
    </row>
    <row r="4483" spans="1:13" hidden="1" x14ac:dyDescent="0.35">
      <c r="A4483" s="106">
        <v>44074</v>
      </c>
      <c r="B4483" s="1"/>
      <c r="C4483" s="102" t="s">
        <v>2503</v>
      </c>
      <c r="D4483" s="102">
        <v>500</v>
      </c>
      <c r="E4483" s="1" t="s">
        <v>3016</v>
      </c>
      <c r="F4483" s="102" t="s">
        <v>3331</v>
      </c>
      <c r="G4483" s="1">
        <v>1755454389.6300001</v>
      </c>
      <c r="H4483" s="1">
        <v>507823.85</v>
      </c>
      <c r="I4483" s="1">
        <v>0</v>
      </c>
      <c r="J4483" s="1">
        <v>507823.85</v>
      </c>
      <c r="K4483" s="1">
        <v>1755962213.48</v>
      </c>
      <c r="L4483" s="1"/>
      <c r="M4483" s="1"/>
    </row>
    <row r="4484" spans="1:13" hidden="1" x14ac:dyDescent="0.35">
      <c r="A4484" s="106">
        <v>44074</v>
      </c>
      <c r="B4484" s="1" t="s">
        <v>1144</v>
      </c>
      <c r="C4484" s="102" t="s">
        <v>3332</v>
      </c>
      <c r="D4484" s="102">
        <v>501</v>
      </c>
      <c r="E4484" s="1" t="s">
        <v>3017</v>
      </c>
      <c r="F4484" s="102" t="s">
        <v>3333</v>
      </c>
      <c r="G4484" s="1">
        <v>1727727509.49</v>
      </c>
      <c r="H4484" s="1">
        <v>507823.85</v>
      </c>
      <c r="I4484" s="1">
        <v>0</v>
      </c>
      <c r="J4484" s="1">
        <v>507823.85</v>
      </c>
      <c r="K4484" s="1">
        <v>1728235333.3399999</v>
      </c>
      <c r="L4484" s="1"/>
      <c r="M4484" s="1" t="s">
        <v>1284</v>
      </c>
    </row>
    <row r="4485" spans="1:13" hidden="1" x14ac:dyDescent="0.35">
      <c r="A4485" s="106">
        <v>44074</v>
      </c>
      <c r="B4485" s="1" t="s">
        <v>1144</v>
      </c>
      <c r="C4485" s="102" t="s">
        <v>3332</v>
      </c>
      <c r="D4485" s="102">
        <v>1886</v>
      </c>
      <c r="E4485" s="1" t="s">
        <v>3017</v>
      </c>
      <c r="F4485" s="102" t="s">
        <v>3334</v>
      </c>
      <c r="G4485" s="1">
        <v>9596917.9900000002</v>
      </c>
      <c r="H4485" s="1">
        <v>0</v>
      </c>
      <c r="I4485" s="1">
        <v>0</v>
      </c>
      <c r="J4485" s="1">
        <v>0</v>
      </c>
      <c r="K4485" s="1">
        <v>9596917.9900000002</v>
      </c>
      <c r="L4485" s="1"/>
      <c r="M4485" s="1" t="s">
        <v>1284</v>
      </c>
    </row>
    <row r="4486" spans="1:13" hidden="1" x14ac:dyDescent="0.35">
      <c r="A4486" s="106">
        <v>44074</v>
      </c>
      <c r="B4486" s="1" t="s">
        <v>1144</v>
      </c>
      <c r="C4486" s="102" t="s">
        <v>3332</v>
      </c>
      <c r="D4486" s="102">
        <v>1887</v>
      </c>
      <c r="E4486" s="1" t="s">
        <v>3017</v>
      </c>
      <c r="F4486" s="102" t="s">
        <v>3335</v>
      </c>
      <c r="G4486" s="1">
        <v>145225.78</v>
      </c>
      <c r="H4486" s="1">
        <v>0</v>
      </c>
      <c r="I4486" s="1">
        <v>0</v>
      </c>
      <c r="J4486" s="1">
        <v>0</v>
      </c>
      <c r="K4486" s="1">
        <v>145225.78</v>
      </c>
      <c r="L4486" s="1"/>
      <c r="M4486" s="1" t="s">
        <v>1284</v>
      </c>
    </row>
    <row r="4487" spans="1:13" hidden="1" x14ac:dyDescent="0.35">
      <c r="A4487" s="106">
        <v>44074</v>
      </c>
      <c r="B4487" s="1" t="s">
        <v>1144</v>
      </c>
      <c r="C4487" s="102" t="s">
        <v>3332</v>
      </c>
      <c r="D4487" s="102">
        <v>1888</v>
      </c>
      <c r="E4487" s="1" t="s">
        <v>3017</v>
      </c>
      <c r="F4487" s="102" t="s">
        <v>3336</v>
      </c>
      <c r="G4487" s="1">
        <v>51514.54</v>
      </c>
      <c r="H4487" s="1">
        <v>0</v>
      </c>
      <c r="I4487" s="1">
        <v>0</v>
      </c>
      <c r="J4487" s="1">
        <v>0</v>
      </c>
      <c r="K4487" s="1">
        <v>51514.54</v>
      </c>
      <c r="L4487" s="1"/>
      <c r="M4487" s="1" t="s">
        <v>1284</v>
      </c>
    </row>
    <row r="4488" spans="1:13" hidden="1" x14ac:dyDescent="0.35">
      <c r="A4488" s="106">
        <v>44074</v>
      </c>
      <c r="B4488" s="1" t="s">
        <v>1144</v>
      </c>
      <c r="C4488" s="102" t="s">
        <v>3332</v>
      </c>
      <c r="D4488" s="102">
        <v>1889</v>
      </c>
      <c r="E4488" s="1" t="s">
        <v>3017</v>
      </c>
      <c r="F4488" s="102" t="s">
        <v>3337</v>
      </c>
      <c r="G4488" s="1">
        <v>521985.21</v>
      </c>
      <c r="H4488" s="1">
        <v>0</v>
      </c>
      <c r="I4488" s="1">
        <v>0</v>
      </c>
      <c r="J4488" s="1">
        <v>0</v>
      </c>
      <c r="K4488" s="1">
        <v>521985.21</v>
      </c>
      <c r="L4488" s="1"/>
      <c r="M4488" s="1" t="s">
        <v>1284</v>
      </c>
    </row>
    <row r="4489" spans="1:13" hidden="1" x14ac:dyDescent="0.35">
      <c r="A4489" s="106">
        <v>44074</v>
      </c>
      <c r="B4489" s="1" t="s">
        <v>1144</v>
      </c>
      <c r="C4489" s="102" t="s">
        <v>3332</v>
      </c>
      <c r="D4489" s="102">
        <v>1890</v>
      </c>
      <c r="E4489" s="1" t="s">
        <v>3017</v>
      </c>
      <c r="F4489" s="102" t="s">
        <v>3338</v>
      </c>
      <c r="G4489" s="1">
        <v>164400.75</v>
      </c>
      <c r="H4489" s="1">
        <v>0</v>
      </c>
      <c r="I4489" s="1">
        <v>0</v>
      </c>
      <c r="J4489" s="1">
        <v>0</v>
      </c>
      <c r="K4489" s="1">
        <v>164400.75</v>
      </c>
      <c r="L4489" s="1"/>
      <c r="M4489" s="1" t="s">
        <v>1284</v>
      </c>
    </row>
    <row r="4490" spans="1:13" hidden="1" x14ac:dyDescent="0.35">
      <c r="A4490" s="106">
        <v>44074</v>
      </c>
      <c r="B4490" s="1" t="s">
        <v>1144</v>
      </c>
      <c r="C4490" s="102" t="s">
        <v>3332</v>
      </c>
      <c r="D4490" s="102">
        <v>1891</v>
      </c>
      <c r="E4490" s="1" t="s">
        <v>3017</v>
      </c>
      <c r="F4490" s="102" t="s">
        <v>3305</v>
      </c>
      <c r="G4490" s="1">
        <v>56456.91</v>
      </c>
      <c r="H4490" s="1">
        <v>0</v>
      </c>
      <c r="I4490" s="1">
        <v>0</v>
      </c>
      <c r="J4490" s="1">
        <v>0</v>
      </c>
      <c r="K4490" s="1">
        <v>56456.91</v>
      </c>
      <c r="L4490" s="1"/>
      <c r="M4490" s="1" t="s">
        <v>1284</v>
      </c>
    </row>
    <row r="4491" spans="1:13" hidden="1" x14ac:dyDescent="0.35">
      <c r="A4491" s="106">
        <v>44074</v>
      </c>
      <c r="B4491" s="1" t="s">
        <v>1144</v>
      </c>
      <c r="C4491" s="102" t="s">
        <v>3332</v>
      </c>
      <c r="D4491" s="102">
        <v>1892</v>
      </c>
      <c r="E4491" s="1" t="s">
        <v>3017</v>
      </c>
      <c r="F4491" s="102" t="s">
        <v>3339</v>
      </c>
      <c r="G4491" s="1">
        <v>120463.24</v>
      </c>
      <c r="H4491" s="1">
        <v>0</v>
      </c>
      <c r="I4491" s="1">
        <v>0</v>
      </c>
      <c r="J4491" s="1">
        <v>0</v>
      </c>
      <c r="K4491" s="1">
        <v>120463.24</v>
      </c>
      <c r="L4491" s="1"/>
      <c r="M4491" s="1" t="s">
        <v>1284</v>
      </c>
    </row>
    <row r="4492" spans="1:13" hidden="1" x14ac:dyDescent="0.35">
      <c r="A4492" s="106">
        <v>44074</v>
      </c>
      <c r="B4492" s="1" t="s">
        <v>1144</v>
      </c>
      <c r="C4492" s="102" t="s">
        <v>3332</v>
      </c>
      <c r="D4492" s="102">
        <v>1893</v>
      </c>
      <c r="E4492" s="1" t="s">
        <v>3017</v>
      </c>
      <c r="F4492" s="102" t="s">
        <v>3340</v>
      </c>
      <c r="G4492" s="1">
        <v>71976.259999999995</v>
      </c>
      <c r="H4492" s="1">
        <v>0</v>
      </c>
      <c r="I4492" s="1">
        <v>0</v>
      </c>
      <c r="J4492" s="1">
        <v>0</v>
      </c>
      <c r="K4492" s="1">
        <v>71976.259999999995</v>
      </c>
      <c r="L4492" s="1"/>
      <c r="M4492" s="1" t="s">
        <v>1284</v>
      </c>
    </row>
    <row r="4493" spans="1:13" hidden="1" x14ac:dyDescent="0.35">
      <c r="A4493" s="106">
        <v>44074</v>
      </c>
      <c r="B4493" s="1" t="s">
        <v>1144</v>
      </c>
      <c r="C4493" s="102" t="s">
        <v>3332</v>
      </c>
      <c r="D4493" s="102">
        <v>1894</v>
      </c>
      <c r="E4493" s="1" t="s">
        <v>3017</v>
      </c>
      <c r="F4493" s="102" t="s">
        <v>3341</v>
      </c>
      <c r="G4493" s="1">
        <v>5400</v>
      </c>
      <c r="H4493" s="1">
        <v>0</v>
      </c>
      <c r="I4493" s="1">
        <v>0</v>
      </c>
      <c r="J4493" s="1">
        <v>0</v>
      </c>
      <c r="K4493" s="1">
        <v>5400</v>
      </c>
      <c r="L4493" s="1"/>
      <c r="M4493" s="1" t="s">
        <v>1284</v>
      </c>
    </row>
    <row r="4494" spans="1:13" hidden="1" x14ac:dyDescent="0.35">
      <c r="A4494" s="106">
        <v>44074</v>
      </c>
      <c r="B4494" s="1" t="s">
        <v>1144</v>
      </c>
      <c r="C4494" s="102" t="s">
        <v>3332</v>
      </c>
      <c r="D4494" s="102">
        <v>1895</v>
      </c>
      <c r="E4494" s="1" t="s">
        <v>3017</v>
      </c>
      <c r="F4494" s="102" t="s">
        <v>3342</v>
      </c>
      <c r="G4494" s="1">
        <v>121272.5</v>
      </c>
      <c r="H4494" s="1">
        <v>0</v>
      </c>
      <c r="I4494" s="1">
        <v>0</v>
      </c>
      <c r="J4494" s="1">
        <v>0</v>
      </c>
      <c r="K4494" s="1">
        <v>121272.5</v>
      </c>
      <c r="L4494" s="1"/>
      <c r="M4494" s="1" t="s">
        <v>1284</v>
      </c>
    </row>
    <row r="4495" spans="1:13" hidden="1" x14ac:dyDescent="0.35">
      <c r="A4495" s="106">
        <v>44074</v>
      </c>
      <c r="B4495" s="1" t="s">
        <v>1144</v>
      </c>
      <c r="C4495" s="102" t="s">
        <v>3332</v>
      </c>
      <c r="D4495" s="102">
        <v>1896</v>
      </c>
      <c r="E4495" s="1" t="s">
        <v>3017</v>
      </c>
      <c r="F4495" s="102" t="s">
        <v>3343</v>
      </c>
      <c r="G4495" s="1">
        <v>39172.18</v>
      </c>
      <c r="H4495" s="1">
        <v>0</v>
      </c>
      <c r="I4495" s="1">
        <v>0</v>
      </c>
      <c r="J4495" s="1">
        <v>0</v>
      </c>
      <c r="K4495" s="1">
        <v>39172.18</v>
      </c>
      <c r="L4495" s="1"/>
      <c r="M4495" s="1" t="s">
        <v>1284</v>
      </c>
    </row>
    <row r="4496" spans="1:13" hidden="1" x14ac:dyDescent="0.35">
      <c r="A4496" s="106">
        <v>44074</v>
      </c>
      <c r="B4496" s="1" t="s">
        <v>1144</v>
      </c>
      <c r="C4496" s="102" t="s">
        <v>3332</v>
      </c>
      <c r="D4496" s="102">
        <v>1897</v>
      </c>
      <c r="E4496" s="1" t="s">
        <v>3017</v>
      </c>
      <c r="F4496" s="102" t="s">
        <v>3344</v>
      </c>
      <c r="G4496" s="1">
        <v>2623476.1800000002</v>
      </c>
      <c r="H4496" s="1">
        <v>0</v>
      </c>
      <c r="I4496" s="1">
        <v>0</v>
      </c>
      <c r="J4496" s="1">
        <v>0</v>
      </c>
      <c r="K4496" s="1">
        <v>2623476.1800000002</v>
      </c>
      <c r="L4496" s="1"/>
      <c r="M4496" s="1" t="s">
        <v>1284</v>
      </c>
    </row>
    <row r="4497" spans="1:13" hidden="1" x14ac:dyDescent="0.35">
      <c r="A4497" s="106">
        <v>44074</v>
      </c>
      <c r="B4497" s="1" t="s">
        <v>1144</v>
      </c>
      <c r="C4497" s="102" t="s">
        <v>3332</v>
      </c>
      <c r="D4497" s="102">
        <v>1898</v>
      </c>
      <c r="E4497" s="1" t="s">
        <v>3017</v>
      </c>
      <c r="F4497" s="102" t="s">
        <v>3345</v>
      </c>
      <c r="G4497" s="1">
        <v>14208618.6</v>
      </c>
      <c r="H4497" s="1">
        <v>0</v>
      </c>
      <c r="I4497" s="1">
        <v>0</v>
      </c>
      <c r="J4497" s="1">
        <v>0</v>
      </c>
      <c r="K4497" s="1">
        <v>14208618.6</v>
      </c>
      <c r="L4497" s="1"/>
      <c r="M4497" s="1" t="s">
        <v>1284</v>
      </c>
    </row>
    <row r="4498" spans="1:13" hidden="1" x14ac:dyDescent="0.35">
      <c r="A4498" s="106">
        <v>44074</v>
      </c>
      <c r="B4498" s="1"/>
      <c r="C4498" s="102" t="s">
        <v>2517</v>
      </c>
      <c r="D4498" s="102">
        <v>571</v>
      </c>
      <c r="E4498" s="1" t="s">
        <v>3016</v>
      </c>
      <c r="F4498" s="102" t="s">
        <v>3346</v>
      </c>
      <c r="G4498" s="1">
        <v>2172811479.2399998</v>
      </c>
      <c r="H4498" s="1">
        <v>0</v>
      </c>
      <c r="I4498" s="1">
        <v>0</v>
      </c>
      <c r="J4498" s="1">
        <v>0</v>
      </c>
      <c r="K4498" s="1">
        <v>2172811479.2399998</v>
      </c>
      <c r="L4498" s="1"/>
      <c r="M4498" s="1"/>
    </row>
    <row r="4499" spans="1:13" hidden="1" x14ac:dyDescent="0.35">
      <c r="A4499" s="106">
        <v>44074</v>
      </c>
      <c r="B4499" s="1"/>
      <c r="C4499" s="102" t="s">
        <v>3347</v>
      </c>
      <c r="D4499" s="102">
        <v>1959</v>
      </c>
      <c r="E4499" s="1" t="s">
        <v>3016</v>
      </c>
      <c r="F4499" s="102" t="s">
        <v>3348</v>
      </c>
      <c r="G4499" s="1">
        <v>2172811479.2399998</v>
      </c>
      <c r="H4499" s="1">
        <v>0</v>
      </c>
      <c r="I4499" s="1">
        <v>0</v>
      </c>
      <c r="J4499" s="1">
        <v>0</v>
      </c>
      <c r="K4499" s="1">
        <v>2172811479.2399998</v>
      </c>
      <c r="L4499" s="1"/>
      <c r="M4499" s="1"/>
    </row>
    <row r="4500" spans="1:13" hidden="1" x14ac:dyDescent="0.35">
      <c r="A4500" s="106">
        <v>44074</v>
      </c>
      <c r="B4500" s="1" t="s">
        <v>1145</v>
      </c>
      <c r="C4500" s="102" t="s">
        <v>3347</v>
      </c>
      <c r="D4500" s="102">
        <v>572</v>
      </c>
      <c r="E4500" s="1" t="s">
        <v>3017</v>
      </c>
      <c r="F4500" s="102" t="s">
        <v>3349</v>
      </c>
      <c r="G4500" s="1">
        <v>1621072052.5899999</v>
      </c>
      <c r="H4500" s="1">
        <v>0</v>
      </c>
      <c r="I4500" s="1">
        <v>0</v>
      </c>
      <c r="J4500" s="1">
        <v>0</v>
      </c>
      <c r="K4500" s="1">
        <v>1621072052.5899999</v>
      </c>
      <c r="L4500" s="1"/>
      <c r="M4500" s="1" t="s">
        <v>3024</v>
      </c>
    </row>
    <row r="4501" spans="1:13" hidden="1" x14ac:dyDescent="0.35">
      <c r="A4501" s="106">
        <v>44074</v>
      </c>
      <c r="B4501" s="1" t="s">
        <v>1145</v>
      </c>
      <c r="C4501" s="102" t="s">
        <v>3347</v>
      </c>
      <c r="D4501" s="102">
        <v>573</v>
      </c>
      <c r="E4501" s="1" t="s">
        <v>3017</v>
      </c>
      <c r="F4501" s="102" t="s">
        <v>3350</v>
      </c>
      <c r="G4501" s="1">
        <v>10855371.869999999</v>
      </c>
      <c r="H4501" s="1">
        <v>0</v>
      </c>
      <c r="I4501" s="1">
        <v>0</v>
      </c>
      <c r="J4501" s="1">
        <v>0</v>
      </c>
      <c r="K4501" s="1">
        <v>10855371.869999999</v>
      </c>
      <c r="L4501" s="1"/>
      <c r="M4501" s="1" t="s">
        <v>3025</v>
      </c>
    </row>
    <row r="4502" spans="1:13" hidden="1" x14ac:dyDescent="0.35">
      <c r="A4502" s="106">
        <v>44074</v>
      </c>
      <c r="B4502" s="1" t="s">
        <v>1145</v>
      </c>
      <c r="C4502" s="102" t="s">
        <v>3347</v>
      </c>
      <c r="D4502" s="102">
        <v>574</v>
      </c>
      <c r="E4502" s="1" t="s">
        <v>3017</v>
      </c>
      <c r="F4502" s="102" t="s">
        <v>3351</v>
      </c>
      <c r="G4502" s="1">
        <v>7607.57</v>
      </c>
      <c r="H4502" s="1">
        <v>0</v>
      </c>
      <c r="I4502" s="1">
        <v>0</v>
      </c>
      <c r="J4502" s="1">
        <v>0</v>
      </c>
      <c r="K4502" s="1">
        <v>7607.57</v>
      </c>
      <c r="L4502" s="1"/>
      <c r="M4502" s="1" t="s">
        <v>3025</v>
      </c>
    </row>
    <row r="4503" spans="1:13" hidden="1" x14ac:dyDescent="0.35">
      <c r="A4503" s="106">
        <v>44074</v>
      </c>
      <c r="B4503" s="1" t="s">
        <v>1145</v>
      </c>
      <c r="C4503" s="102" t="s">
        <v>3347</v>
      </c>
      <c r="D4503" s="102">
        <v>575</v>
      </c>
      <c r="E4503" s="1" t="s">
        <v>3017</v>
      </c>
      <c r="F4503" s="102" t="s">
        <v>3352</v>
      </c>
      <c r="G4503" s="1">
        <v>2314875.4900000002</v>
      </c>
      <c r="H4503" s="1">
        <v>0</v>
      </c>
      <c r="I4503" s="1">
        <v>0</v>
      </c>
      <c r="J4503" s="1">
        <v>0</v>
      </c>
      <c r="K4503" s="1">
        <v>2314875.4900000002</v>
      </c>
      <c r="L4503" s="1"/>
      <c r="M4503" s="1" t="s">
        <v>3025</v>
      </c>
    </row>
    <row r="4504" spans="1:13" hidden="1" x14ac:dyDescent="0.35">
      <c r="A4504" s="106">
        <v>44074</v>
      </c>
      <c r="B4504" s="1" t="s">
        <v>1145</v>
      </c>
      <c r="C4504" s="102" t="s">
        <v>3347</v>
      </c>
      <c r="D4504" s="102">
        <v>576</v>
      </c>
      <c r="E4504" s="1" t="s">
        <v>3017</v>
      </c>
      <c r="F4504" s="102" t="s">
        <v>3353</v>
      </c>
      <c r="G4504" s="1">
        <v>259643.58</v>
      </c>
      <c r="H4504" s="1">
        <v>0</v>
      </c>
      <c r="I4504" s="1">
        <v>0</v>
      </c>
      <c r="J4504" s="1">
        <v>0</v>
      </c>
      <c r="K4504" s="1">
        <v>259643.58</v>
      </c>
      <c r="L4504" s="1"/>
      <c r="M4504" s="1" t="s">
        <v>3025</v>
      </c>
    </row>
    <row r="4505" spans="1:13" hidden="1" x14ac:dyDescent="0.35">
      <c r="A4505" s="106">
        <v>44074</v>
      </c>
      <c r="B4505" s="1" t="s">
        <v>1145</v>
      </c>
      <c r="C4505" s="102" t="s">
        <v>3347</v>
      </c>
      <c r="D4505" s="102">
        <v>577</v>
      </c>
      <c r="E4505" s="1" t="s">
        <v>3017</v>
      </c>
      <c r="F4505" s="102" t="s">
        <v>3354</v>
      </c>
      <c r="G4505" s="1">
        <v>39950.959999999999</v>
      </c>
      <c r="H4505" s="1">
        <v>0</v>
      </c>
      <c r="I4505" s="1">
        <v>0</v>
      </c>
      <c r="J4505" s="1">
        <v>0</v>
      </c>
      <c r="K4505" s="1">
        <v>39950.959999999999</v>
      </c>
      <c r="L4505" s="1"/>
      <c r="M4505" s="1" t="s">
        <v>3025</v>
      </c>
    </row>
    <row r="4506" spans="1:13" hidden="1" x14ac:dyDescent="0.35">
      <c r="A4506" s="106">
        <v>44074</v>
      </c>
      <c r="B4506" s="1" t="s">
        <v>1145</v>
      </c>
      <c r="C4506" s="102" t="s">
        <v>3347</v>
      </c>
      <c r="D4506" s="102">
        <v>578</v>
      </c>
      <c r="E4506" s="1" t="s">
        <v>3017</v>
      </c>
      <c r="F4506" s="102" t="s">
        <v>3355</v>
      </c>
      <c r="G4506" s="1">
        <v>1941082.32</v>
      </c>
      <c r="H4506" s="1">
        <v>0</v>
      </c>
      <c r="I4506" s="1">
        <v>0</v>
      </c>
      <c r="J4506" s="1">
        <v>0</v>
      </c>
      <c r="K4506" s="1">
        <v>1941082.32</v>
      </c>
      <c r="L4506" s="1"/>
      <c r="M4506" s="1" t="s">
        <v>3025</v>
      </c>
    </row>
    <row r="4507" spans="1:13" hidden="1" x14ac:dyDescent="0.35">
      <c r="A4507" s="106">
        <v>44074</v>
      </c>
      <c r="B4507" s="1" t="s">
        <v>1145</v>
      </c>
      <c r="C4507" s="102" t="s">
        <v>3347</v>
      </c>
      <c r="D4507" s="102">
        <v>579</v>
      </c>
      <c r="E4507" s="1" t="s">
        <v>3017</v>
      </c>
      <c r="F4507" s="102" t="s">
        <v>3354</v>
      </c>
      <c r="G4507" s="1">
        <v>12618172.24</v>
      </c>
      <c r="H4507" s="1">
        <v>0</v>
      </c>
      <c r="I4507" s="1">
        <v>0</v>
      </c>
      <c r="J4507" s="1">
        <v>0</v>
      </c>
      <c r="K4507" s="1">
        <v>12618172.24</v>
      </c>
      <c r="L4507" s="1"/>
      <c r="M4507" s="1" t="s">
        <v>3025</v>
      </c>
    </row>
    <row r="4508" spans="1:13" hidden="1" x14ac:dyDescent="0.35">
      <c r="A4508" s="106">
        <v>44074</v>
      </c>
      <c r="B4508" s="1" t="s">
        <v>1145</v>
      </c>
      <c r="C4508" s="102" t="s">
        <v>3347</v>
      </c>
      <c r="D4508" s="102">
        <v>580</v>
      </c>
      <c r="E4508" s="1" t="s">
        <v>3017</v>
      </c>
      <c r="F4508" s="102" t="s">
        <v>3356</v>
      </c>
      <c r="G4508" s="1">
        <v>523702722.62</v>
      </c>
      <c r="H4508" s="1">
        <v>0</v>
      </c>
      <c r="I4508" s="1">
        <v>0</v>
      </c>
      <c r="J4508" s="1">
        <v>0</v>
      </c>
      <c r="K4508" s="1">
        <v>523702722.62</v>
      </c>
      <c r="L4508" s="1"/>
      <c r="M4508" s="1" t="s">
        <v>3026</v>
      </c>
    </row>
    <row r="4509" spans="1:13" hidden="1" x14ac:dyDescent="0.35">
      <c r="A4509" s="106">
        <v>44074</v>
      </c>
      <c r="B4509" s="1"/>
      <c r="C4509" s="102" t="s">
        <v>2526</v>
      </c>
      <c r="D4509" s="102">
        <v>581</v>
      </c>
      <c r="E4509" s="1" t="s">
        <v>3016</v>
      </c>
      <c r="F4509" s="102" t="s">
        <v>3357</v>
      </c>
      <c r="G4509" s="1">
        <v>-53408398.009999998</v>
      </c>
      <c r="H4509" s="1">
        <v>0</v>
      </c>
      <c r="I4509" s="1">
        <v>-797140.02</v>
      </c>
      <c r="J4509" s="1">
        <v>-797140.02</v>
      </c>
      <c r="K4509" s="1">
        <v>-54205538.030000001</v>
      </c>
      <c r="L4509" s="1"/>
      <c r="M4509" s="1"/>
    </row>
    <row r="4510" spans="1:13" hidden="1" x14ac:dyDescent="0.35">
      <c r="A4510" s="106">
        <v>44074</v>
      </c>
      <c r="B4510" s="1"/>
      <c r="C4510" s="102" t="s">
        <v>3358</v>
      </c>
      <c r="D4510" s="102">
        <v>1960</v>
      </c>
      <c r="E4510" s="1" t="s">
        <v>3016</v>
      </c>
      <c r="F4510" s="102" t="s">
        <v>3359</v>
      </c>
      <c r="G4510" s="1">
        <v>-53408398.009999998</v>
      </c>
      <c r="H4510" s="1">
        <v>0</v>
      </c>
      <c r="I4510" s="1">
        <v>-797140.02</v>
      </c>
      <c r="J4510" s="1">
        <v>-797140.02</v>
      </c>
      <c r="K4510" s="1">
        <v>-54205538.030000001</v>
      </c>
      <c r="L4510" s="1"/>
      <c r="M4510" s="1"/>
    </row>
    <row r="4511" spans="1:13" hidden="1" x14ac:dyDescent="0.35">
      <c r="A4511" s="106">
        <v>44074</v>
      </c>
      <c r="B4511" s="1" t="s">
        <v>1145</v>
      </c>
      <c r="C4511" s="102" t="s">
        <v>3358</v>
      </c>
      <c r="D4511" s="102">
        <v>582</v>
      </c>
      <c r="E4511" s="1" t="s">
        <v>3017</v>
      </c>
      <c r="F4511" s="102" t="s">
        <v>3350</v>
      </c>
      <c r="G4511" s="1">
        <v>-1212200.1000000001</v>
      </c>
      <c r="H4511" s="1">
        <v>0</v>
      </c>
      <c r="I4511" s="1">
        <v>-18092.29</v>
      </c>
      <c r="J4511" s="1">
        <v>-18092.29</v>
      </c>
      <c r="K4511" s="1">
        <v>-1230292.3899999999</v>
      </c>
      <c r="L4511" s="1"/>
      <c r="M4511" s="1" t="s">
        <v>3018</v>
      </c>
    </row>
    <row r="4512" spans="1:13" hidden="1" x14ac:dyDescent="0.35">
      <c r="A4512" s="106">
        <v>44074</v>
      </c>
      <c r="B4512" s="1" t="s">
        <v>1145</v>
      </c>
      <c r="C4512" s="102" t="s">
        <v>3358</v>
      </c>
      <c r="D4512" s="102">
        <v>583</v>
      </c>
      <c r="E4512" s="1" t="s">
        <v>3017</v>
      </c>
      <c r="F4512" s="102" t="s">
        <v>3351</v>
      </c>
      <c r="G4512" s="1">
        <v>-1699.12</v>
      </c>
      <c r="H4512" s="1">
        <v>0</v>
      </c>
      <c r="I4512" s="1">
        <v>-25.36</v>
      </c>
      <c r="J4512" s="1">
        <v>-25.36</v>
      </c>
      <c r="K4512" s="1">
        <v>-1724.48</v>
      </c>
      <c r="L4512" s="1"/>
      <c r="M4512" s="1" t="s">
        <v>3018</v>
      </c>
    </row>
    <row r="4513" spans="1:13" hidden="1" x14ac:dyDescent="0.35">
      <c r="A4513" s="106">
        <v>44074</v>
      </c>
      <c r="B4513" s="1" t="s">
        <v>1145</v>
      </c>
      <c r="C4513" s="102" t="s">
        <v>3358</v>
      </c>
      <c r="D4513" s="102">
        <v>584</v>
      </c>
      <c r="E4513" s="1" t="s">
        <v>3017</v>
      </c>
      <c r="F4513" s="102" t="s">
        <v>3352</v>
      </c>
      <c r="G4513" s="1">
        <v>-215843.18</v>
      </c>
      <c r="H4513" s="1">
        <v>0</v>
      </c>
      <c r="I4513" s="1">
        <v>-3221.54</v>
      </c>
      <c r="J4513" s="1">
        <v>-3221.54</v>
      </c>
      <c r="K4513" s="1">
        <v>-219064.72</v>
      </c>
      <c r="L4513" s="1"/>
      <c r="M4513" s="1" t="s">
        <v>3018</v>
      </c>
    </row>
    <row r="4514" spans="1:13" hidden="1" x14ac:dyDescent="0.35">
      <c r="A4514" s="106">
        <v>44074</v>
      </c>
      <c r="B4514" s="1" t="s">
        <v>1145</v>
      </c>
      <c r="C4514" s="102" t="s">
        <v>3358</v>
      </c>
      <c r="D4514" s="102">
        <v>585</v>
      </c>
      <c r="E4514" s="1" t="s">
        <v>3017</v>
      </c>
      <c r="F4514" s="102" t="s">
        <v>3353</v>
      </c>
      <c r="G4514" s="1">
        <v>-144967.9</v>
      </c>
      <c r="H4514" s="1">
        <v>0</v>
      </c>
      <c r="I4514" s="1">
        <v>-2163.6999999999998</v>
      </c>
      <c r="J4514" s="1">
        <v>-2163.6999999999998</v>
      </c>
      <c r="K4514" s="1">
        <v>-147131.6</v>
      </c>
      <c r="L4514" s="1"/>
      <c r="M4514" s="1" t="s">
        <v>3018</v>
      </c>
    </row>
    <row r="4515" spans="1:13" hidden="1" x14ac:dyDescent="0.35">
      <c r="A4515" s="106">
        <v>44074</v>
      </c>
      <c r="B4515" s="1" t="s">
        <v>1145</v>
      </c>
      <c r="C4515" s="102" t="s">
        <v>3358</v>
      </c>
      <c r="D4515" s="102">
        <v>586</v>
      </c>
      <c r="E4515" s="1" t="s">
        <v>3017</v>
      </c>
      <c r="F4515" s="102" t="s">
        <v>3354</v>
      </c>
      <c r="G4515" s="1">
        <v>-3725.2</v>
      </c>
      <c r="H4515" s="1">
        <v>0</v>
      </c>
      <c r="I4515" s="1">
        <v>-55.6</v>
      </c>
      <c r="J4515" s="1">
        <v>-55.6</v>
      </c>
      <c r="K4515" s="1">
        <v>-3780.8</v>
      </c>
      <c r="L4515" s="1"/>
      <c r="M4515" s="1" t="s">
        <v>3018</v>
      </c>
    </row>
    <row r="4516" spans="1:13" hidden="1" x14ac:dyDescent="0.35">
      <c r="A4516" s="106">
        <v>44074</v>
      </c>
      <c r="B4516" s="1" t="s">
        <v>1145</v>
      </c>
      <c r="C4516" s="102" t="s">
        <v>3358</v>
      </c>
      <c r="D4516" s="102">
        <v>587</v>
      </c>
      <c r="E4516" s="1" t="s">
        <v>3017</v>
      </c>
      <c r="F4516" s="102" t="s">
        <v>3355</v>
      </c>
      <c r="G4516" s="1">
        <v>-180989.78</v>
      </c>
      <c r="H4516" s="1">
        <v>0</v>
      </c>
      <c r="I4516" s="1">
        <v>-2701.34</v>
      </c>
      <c r="J4516" s="1">
        <v>-2701.34</v>
      </c>
      <c r="K4516" s="1">
        <v>-183691.12</v>
      </c>
      <c r="L4516" s="1"/>
      <c r="M4516" s="1" t="s">
        <v>3018</v>
      </c>
    </row>
    <row r="4517" spans="1:13" hidden="1" x14ac:dyDescent="0.35">
      <c r="A4517" s="106">
        <v>44074</v>
      </c>
      <c r="B4517" s="1" t="s">
        <v>1145</v>
      </c>
      <c r="C4517" s="102" t="s">
        <v>3358</v>
      </c>
      <c r="D4517" s="102">
        <v>588</v>
      </c>
      <c r="E4517" s="1" t="s">
        <v>3017</v>
      </c>
      <c r="F4517" s="102" t="s">
        <v>3354</v>
      </c>
      <c r="G4517" s="1">
        <v>-2818058.19</v>
      </c>
      <c r="H4517" s="1">
        <v>0</v>
      </c>
      <c r="I4517" s="1">
        <v>-42060.57</v>
      </c>
      <c r="J4517" s="1">
        <v>-42060.57</v>
      </c>
      <c r="K4517" s="1">
        <v>-2860118.76</v>
      </c>
      <c r="L4517" s="1"/>
      <c r="M4517" s="1" t="s">
        <v>3018</v>
      </c>
    </row>
    <row r="4518" spans="1:13" hidden="1" x14ac:dyDescent="0.35">
      <c r="A4518" s="106">
        <v>44074</v>
      </c>
      <c r="B4518" s="1" t="s">
        <v>1145</v>
      </c>
      <c r="C4518" s="102" t="s">
        <v>3358</v>
      </c>
      <c r="D4518" s="102">
        <v>589</v>
      </c>
      <c r="E4518" s="1" t="s">
        <v>3017</v>
      </c>
      <c r="F4518" s="102" t="s">
        <v>3356</v>
      </c>
      <c r="G4518" s="1">
        <v>-48830914.539999999</v>
      </c>
      <c r="H4518" s="1">
        <v>0</v>
      </c>
      <c r="I4518" s="1">
        <v>-728819.62</v>
      </c>
      <c r="J4518" s="1">
        <v>-728819.62</v>
      </c>
      <c r="K4518" s="1">
        <v>-49559734.159999996</v>
      </c>
      <c r="L4518" s="1"/>
      <c r="M4518" s="1" t="s">
        <v>3027</v>
      </c>
    </row>
    <row r="4519" spans="1:13" hidden="1" x14ac:dyDescent="0.35">
      <c r="A4519" s="106">
        <v>44074</v>
      </c>
      <c r="B4519" s="1"/>
      <c r="C4519" s="102" t="s">
        <v>2528</v>
      </c>
      <c r="D4519" s="102">
        <v>590</v>
      </c>
      <c r="E4519" s="1" t="s">
        <v>3016</v>
      </c>
      <c r="F4519" s="102" t="s">
        <v>3360</v>
      </c>
      <c r="G4519" s="1">
        <v>44123314.869999997</v>
      </c>
      <c r="H4519" s="1">
        <v>86117.4</v>
      </c>
      <c r="I4519" s="1">
        <v>-235736.74</v>
      </c>
      <c r="J4519" s="1">
        <v>-149619.34</v>
      </c>
      <c r="K4519" s="1">
        <v>43973695.530000001</v>
      </c>
      <c r="L4519" s="1"/>
      <c r="M4519" s="1"/>
    </row>
    <row r="4520" spans="1:13" hidden="1" x14ac:dyDescent="0.35">
      <c r="A4520" s="106">
        <v>44074</v>
      </c>
      <c r="B4520" s="1"/>
      <c r="C4520" s="102" t="s">
        <v>2530</v>
      </c>
      <c r="D4520" s="102">
        <v>591</v>
      </c>
      <c r="E4520" s="1" t="s">
        <v>3016</v>
      </c>
      <c r="F4520" s="102" t="s">
        <v>3360</v>
      </c>
      <c r="G4520" s="1">
        <v>62053119.130000003</v>
      </c>
      <c r="H4520" s="1">
        <v>86117.4</v>
      </c>
      <c r="I4520" s="1">
        <v>0</v>
      </c>
      <c r="J4520" s="1">
        <v>86117.4</v>
      </c>
      <c r="K4520" s="1">
        <v>62139236.530000001</v>
      </c>
      <c r="L4520" s="1"/>
      <c r="M4520" s="1"/>
    </row>
    <row r="4521" spans="1:13" hidden="1" x14ac:dyDescent="0.35">
      <c r="A4521" s="106">
        <v>44074</v>
      </c>
      <c r="B4521" s="1"/>
      <c r="C4521" s="102" t="s">
        <v>3361</v>
      </c>
      <c r="D4521" s="102">
        <v>595</v>
      </c>
      <c r="E4521" s="1" t="s">
        <v>3016</v>
      </c>
      <c r="F4521" s="102" t="s">
        <v>3362</v>
      </c>
      <c r="G4521" s="1">
        <v>62053119.130000003</v>
      </c>
      <c r="H4521" s="1">
        <v>86117.4</v>
      </c>
      <c r="I4521" s="1">
        <v>0</v>
      </c>
      <c r="J4521" s="1">
        <v>86117.4</v>
      </c>
      <c r="K4521" s="1">
        <v>62139236.530000001</v>
      </c>
      <c r="L4521" s="1"/>
      <c r="M4521" s="1"/>
    </row>
    <row r="4522" spans="1:13" hidden="1" x14ac:dyDescent="0.35">
      <c r="A4522" s="106">
        <v>44074</v>
      </c>
      <c r="B4522" s="1" t="s">
        <v>1148</v>
      </c>
      <c r="C4522" s="102" t="s">
        <v>3361</v>
      </c>
      <c r="D4522" s="102">
        <v>596</v>
      </c>
      <c r="E4522" s="1" t="s">
        <v>3017</v>
      </c>
      <c r="F4522" s="102" t="s">
        <v>3363</v>
      </c>
      <c r="G4522" s="1">
        <v>8375688.7999999998</v>
      </c>
      <c r="H4522" s="1">
        <v>61174.63</v>
      </c>
      <c r="I4522" s="1">
        <v>0</v>
      </c>
      <c r="J4522" s="1">
        <v>61174.63</v>
      </c>
      <c r="K4522" s="1">
        <v>8436863.4299999997</v>
      </c>
      <c r="L4522" s="1"/>
      <c r="M4522" s="1" t="s">
        <v>3028</v>
      </c>
    </row>
    <row r="4523" spans="1:13" hidden="1" x14ac:dyDescent="0.35">
      <c r="A4523" s="106">
        <v>44074</v>
      </c>
      <c r="B4523" s="1" t="s">
        <v>1148</v>
      </c>
      <c r="C4523" s="102" t="s">
        <v>3361</v>
      </c>
      <c r="D4523" s="102">
        <v>597</v>
      </c>
      <c r="E4523" s="1" t="s">
        <v>3017</v>
      </c>
      <c r="F4523" s="102" t="s">
        <v>3364</v>
      </c>
      <c r="G4523" s="1">
        <v>1244022.53</v>
      </c>
      <c r="H4523" s="1">
        <v>0</v>
      </c>
      <c r="I4523" s="1">
        <v>0</v>
      </c>
      <c r="J4523" s="1">
        <v>0</v>
      </c>
      <c r="K4523" s="1">
        <v>1244022.53</v>
      </c>
      <c r="L4523" s="1"/>
      <c r="M4523" s="1" t="s">
        <v>416</v>
      </c>
    </row>
    <row r="4524" spans="1:13" hidden="1" x14ac:dyDescent="0.35">
      <c r="A4524" s="106">
        <v>44074</v>
      </c>
      <c r="B4524" s="1" t="s">
        <v>1148</v>
      </c>
      <c r="C4524" s="102" t="s">
        <v>3361</v>
      </c>
      <c r="D4524" s="102">
        <v>598</v>
      </c>
      <c r="E4524" s="1" t="s">
        <v>3017</v>
      </c>
      <c r="F4524" s="102" t="s">
        <v>3365</v>
      </c>
      <c r="G4524" s="1">
        <v>700000</v>
      </c>
      <c r="H4524" s="1">
        <v>0</v>
      </c>
      <c r="I4524" s="1">
        <v>0</v>
      </c>
      <c r="J4524" s="1">
        <v>0</v>
      </c>
      <c r="K4524" s="1">
        <v>700000</v>
      </c>
      <c r="L4524" s="1"/>
      <c r="M4524" s="1" t="s">
        <v>1289</v>
      </c>
    </row>
    <row r="4525" spans="1:13" hidden="1" x14ac:dyDescent="0.35">
      <c r="A4525" s="106">
        <v>44074</v>
      </c>
      <c r="B4525" s="1" t="s">
        <v>1148</v>
      </c>
      <c r="C4525" s="102" t="s">
        <v>3361</v>
      </c>
      <c r="D4525" s="102">
        <v>599</v>
      </c>
      <c r="E4525" s="1" t="s">
        <v>3017</v>
      </c>
      <c r="F4525" s="102" t="s">
        <v>3366</v>
      </c>
      <c r="G4525" s="1">
        <v>149771.41</v>
      </c>
      <c r="H4525" s="1">
        <v>0</v>
      </c>
      <c r="I4525" s="1">
        <v>0</v>
      </c>
      <c r="J4525" s="1">
        <v>0</v>
      </c>
      <c r="K4525" s="1">
        <v>149771.41</v>
      </c>
      <c r="L4525" s="1"/>
      <c r="M4525" s="1" t="s">
        <v>3028</v>
      </c>
    </row>
    <row r="4526" spans="1:13" hidden="1" x14ac:dyDescent="0.35">
      <c r="A4526" s="106">
        <v>44074</v>
      </c>
      <c r="B4526" s="1" t="s">
        <v>1148</v>
      </c>
      <c r="C4526" s="102" t="s">
        <v>3361</v>
      </c>
      <c r="D4526" s="102">
        <v>601</v>
      </c>
      <c r="E4526" s="1" t="s">
        <v>3017</v>
      </c>
      <c r="F4526" s="102" t="s">
        <v>3367</v>
      </c>
      <c r="G4526" s="1">
        <v>5085936.79</v>
      </c>
      <c r="H4526" s="1">
        <v>24466.06</v>
      </c>
      <c r="I4526" s="1">
        <v>0</v>
      </c>
      <c r="J4526" s="1">
        <v>24466.06</v>
      </c>
      <c r="K4526" s="1">
        <v>5110402.8499999996</v>
      </c>
      <c r="L4526" s="1"/>
      <c r="M4526" s="1" t="s">
        <v>3028</v>
      </c>
    </row>
    <row r="4527" spans="1:13" hidden="1" x14ac:dyDescent="0.35">
      <c r="A4527" s="106">
        <v>44074</v>
      </c>
      <c r="B4527" s="1" t="s">
        <v>1148</v>
      </c>
      <c r="C4527" s="102" t="s">
        <v>3361</v>
      </c>
      <c r="D4527" s="102">
        <v>603</v>
      </c>
      <c r="E4527" s="1" t="s">
        <v>3017</v>
      </c>
      <c r="F4527" s="102" t="s">
        <v>3368</v>
      </c>
      <c r="G4527" s="1">
        <v>14187623.130000001</v>
      </c>
      <c r="H4527" s="1">
        <v>0</v>
      </c>
      <c r="I4527" s="1">
        <v>0</v>
      </c>
      <c r="J4527" s="1">
        <v>0</v>
      </c>
      <c r="K4527" s="1">
        <v>14187623.130000001</v>
      </c>
      <c r="L4527" s="1"/>
      <c r="M4527" s="1" t="s">
        <v>1290</v>
      </c>
    </row>
    <row r="4528" spans="1:13" hidden="1" x14ac:dyDescent="0.35">
      <c r="A4528" s="106">
        <v>44074</v>
      </c>
      <c r="B4528" s="1" t="s">
        <v>1148</v>
      </c>
      <c r="C4528" s="102" t="s">
        <v>3361</v>
      </c>
      <c r="D4528" s="102">
        <v>606</v>
      </c>
      <c r="E4528" s="1" t="s">
        <v>3017</v>
      </c>
      <c r="F4528" s="102" t="s">
        <v>3369</v>
      </c>
      <c r="G4528" s="1">
        <v>28122716.390000001</v>
      </c>
      <c r="H4528" s="1">
        <v>476.71</v>
      </c>
      <c r="I4528" s="1">
        <v>0</v>
      </c>
      <c r="J4528" s="1">
        <v>476.71</v>
      </c>
      <c r="K4528" s="1">
        <v>28123193.100000001</v>
      </c>
      <c r="L4528" s="1"/>
      <c r="M4528" s="1" t="s">
        <v>323</v>
      </c>
    </row>
    <row r="4529" spans="1:13" hidden="1" x14ac:dyDescent="0.35">
      <c r="A4529" s="106">
        <v>44074</v>
      </c>
      <c r="B4529" s="1" t="s">
        <v>1148</v>
      </c>
      <c r="C4529" s="102" t="s">
        <v>3361</v>
      </c>
      <c r="D4529" s="102">
        <v>607</v>
      </c>
      <c r="E4529" s="1" t="s">
        <v>3017</v>
      </c>
      <c r="F4529" s="102" t="s">
        <v>3370</v>
      </c>
      <c r="G4529" s="1">
        <v>3824041.09</v>
      </c>
      <c r="H4529" s="1">
        <v>0</v>
      </c>
      <c r="I4529" s="1">
        <v>0</v>
      </c>
      <c r="J4529" s="1">
        <v>0</v>
      </c>
      <c r="K4529" s="1">
        <v>3824041.09</v>
      </c>
      <c r="L4529" s="1"/>
      <c r="M4529" s="1" t="s">
        <v>3028</v>
      </c>
    </row>
    <row r="4530" spans="1:13" hidden="1" x14ac:dyDescent="0.35">
      <c r="A4530" s="106">
        <v>44074</v>
      </c>
      <c r="B4530" s="1" t="s">
        <v>1148</v>
      </c>
      <c r="C4530" s="102" t="s">
        <v>3361</v>
      </c>
      <c r="D4530" s="102">
        <v>608</v>
      </c>
      <c r="E4530" s="1" t="s">
        <v>3017</v>
      </c>
      <c r="F4530" s="102" t="s">
        <v>3371</v>
      </c>
      <c r="G4530" s="1">
        <v>363318.99</v>
      </c>
      <c r="H4530" s="1">
        <v>0</v>
      </c>
      <c r="I4530" s="1">
        <v>0</v>
      </c>
      <c r="J4530" s="1">
        <v>0</v>
      </c>
      <c r="K4530" s="1">
        <v>363318.99</v>
      </c>
      <c r="L4530" s="1"/>
      <c r="M4530" s="1" t="s">
        <v>3028</v>
      </c>
    </row>
    <row r="4531" spans="1:13" hidden="1" x14ac:dyDescent="0.35">
      <c r="A4531" s="106">
        <v>44074</v>
      </c>
      <c r="B4531" s="1"/>
      <c r="C4531" s="102" t="s">
        <v>2532</v>
      </c>
      <c r="D4531" s="102">
        <v>610</v>
      </c>
      <c r="E4531" s="1" t="s">
        <v>3016</v>
      </c>
      <c r="F4531" s="102" t="s">
        <v>3372</v>
      </c>
      <c r="G4531" s="1">
        <v>-17931676.690000001</v>
      </c>
      <c r="H4531" s="1">
        <v>0</v>
      </c>
      <c r="I4531" s="1">
        <v>-235736.74</v>
      </c>
      <c r="J4531" s="1">
        <v>-235736.74</v>
      </c>
      <c r="K4531" s="1">
        <v>-18167413.43</v>
      </c>
      <c r="L4531" s="1"/>
      <c r="M4531" s="1"/>
    </row>
    <row r="4532" spans="1:13" hidden="1" x14ac:dyDescent="0.35">
      <c r="A4532" s="106">
        <v>44074</v>
      </c>
      <c r="B4532" s="1"/>
      <c r="C4532" s="102" t="s">
        <v>3373</v>
      </c>
      <c r="D4532" s="102">
        <v>611</v>
      </c>
      <c r="E4532" s="1" t="s">
        <v>3016</v>
      </c>
      <c r="F4532" s="102" t="s">
        <v>3372</v>
      </c>
      <c r="G4532" s="1">
        <v>-17931676.690000001</v>
      </c>
      <c r="H4532" s="1">
        <v>0</v>
      </c>
      <c r="I4532" s="1">
        <v>-235736.74</v>
      </c>
      <c r="J4532" s="1">
        <v>-235736.74</v>
      </c>
      <c r="K4532" s="1">
        <v>-18167413.43</v>
      </c>
      <c r="L4532" s="1"/>
      <c r="M4532" s="1"/>
    </row>
    <row r="4533" spans="1:13" hidden="1" x14ac:dyDescent="0.35">
      <c r="A4533" s="106">
        <v>44074</v>
      </c>
      <c r="B4533" s="1" t="s">
        <v>1149</v>
      </c>
      <c r="C4533" s="102" t="s">
        <v>3373</v>
      </c>
      <c r="D4533" s="102">
        <v>615</v>
      </c>
      <c r="E4533" s="1" t="s">
        <v>3017</v>
      </c>
      <c r="F4533" s="102" t="s">
        <v>3374</v>
      </c>
      <c r="G4533" s="1">
        <v>-878932.39</v>
      </c>
      <c r="H4533" s="1">
        <v>0</v>
      </c>
      <c r="I4533" s="1">
        <v>0</v>
      </c>
      <c r="J4533" s="1">
        <v>0</v>
      </c>
      <c r="K4533" s="1">
        <v>-878932.39</v>
      </c>
      <c r="L4533" s="1"/>
      <c r="M4533" s="1" t="s">
        <v>3029</v>
      </c>
    </row>
    <row r="4534" spans="1:13" hidden="1" x14ac:dyDescent="0.35">
      <c r="A4534" s="106">
        <v>44074</v>
      </c>
      <c r="B4534" s="1" t="s">
        <v>1149</v>
      </c>
      <c r="C4534" s="102" t="s">
        <v>3373</v>
      </c>
      <c r="D4534" s="102">
        <v>616</v>
      </c>
      <c r="E4534" s="1" t="s">
        <v>3017</v>
      </c>
      <c r="F4534" s="102" t="s">
        <v>3375</v>
      </c>
      <c r="G4534" s="1">
        <v>-5286106.6399999997</v>
      </c>
      <c r="H4534" s="1">
        <v>0</v>
      </c>
      <c r="I4534" s="1">
        <v>-69616.149999999994</v>
      </c>
      <c r="J4534" s="1">
        <v>-69616.149999999994</v>
      </c>
      <c r="K4534" s="1">
        <v>-5355722.79</v>
      </c>
      <c r="L4534" s="1"/>
      <c r="M4534" s="1" t="s">
        <v>3029</v>
      </c>
    </row>
    <row r="4535" spans="1:13" hidden="1" x14ac:dyDescent="0.35">
      <c r="A4535" s="106">
        <v>44074</v>
      </c>
      <c r="B4535" s="1" t="s">
        <v>1149</v>
      </c>
      <c r="C4535" s="102" t="s">
        <v>3373</v>
      </c>
      <c r="D4535" s="102">
        <v>617</v>
      </c>
      <c r="E4535" s="1" t="s">
        <v>3017</v>
      </c>
      <c r="F4535" s="102" t="s">
        <v>3376</v>
      </c>
      <c r="G4535" s="1">
        <v>-643.07000000000005</v>
      </c>
      <c r="H4535" s="1">
        <v>0</v>
      </c>
      <c r="I4535" s="1">
        <v>0</v>
      </c>
      <c r="J4535" s="1">
        <v>0</v>
      </c>
      <c r="K4535" s="1">
        <v>-643.07000000000005</v>
      </c>
      <c r="L4535" s="1"/>
      <c r="M4535" s="1" t="s">
        <v>3029</v>
      </c>
    </row>
    <row r="4536" spans="1:13" hidden="1" x14ac:dyDescent="0.35">
      <c r="A4536" s="106">
        <v>44074</v>
      </c>
      <c r="B4536" s="1" t="s">
        <v>1149</v>
      </c>
      <c r="C4536" s="102" t="s">
        <v>3373</v>
      </c>
      <c r="D4536" s="102">
        <v>618</v>
      </c>
      <c r="E4536" s="1" t="s">
        <v>3017</v>
      </c>
      <c r="F4536" s="102" t="s">
        <v>3377</v>
      </c>
      <c r="G4536" s="1">
        <v>-29755.61</v>
      </c>
      <c r="H4536" s="1">
        <v>0</v>
      </c>
      <c r="I4536" s="1">
        <v>-423.87</v>
      </c>
      <c r="J4536" s="1">
        <v>-423.87</v>
      </c>
      <c r="K4536" s="1">
        <v>-30179.48</v>
      </c>
      <c r="L4536" s="1"/>
      <c r="M4536" s="1" t="s">
        <v>3029</v>
      </c>
    </row>
    <row r="4537" spans="1:13" hidden="1" x14ac:dyDescent="0.35">
      <c r="A4537" s="106">
        <v>44074</v>
      </c>
      <c r="B4537" s="1" t="s">
        <v>1149</v>
      </c>
      <c r="C4537" s="102" t="s">
        <v>3373</v>
      </c>
      <c r="D4537" s="102">
        <v>619</v>
      </c>
      <c r="E4537" s="1" t="s">
        <v>3017</v>
      </c>
      <c r="F4537" s="102" t="s">
        <v>3378</v>
      </c>
      <c r="G4537" s="1">
        <v>-749796.6</v>
      </c>
      <c r="H4537" s="1">
        <v>0</v>
      </c>
      <c r="I4537" s="1">
        <v>-11312.36</v>
      </c>
      <c r="J4537" s="1">
        <v>-11312.36</v>
      </c>
      <c r="K4537" s="1">
        <v>-761108.96</v>
      </c>
      <c r="L4537" s="1"/>
      <c r="M4537" s="1" t="s">
        <v>3030</v>
      </c>
    </row>
    <row r="4538" spans="1:13" hidden="1" x14ac:dyDescent="0.35">
      <c r="A4538" s="106">
        <v>44074</v>
      </c>
      <c r="B4538" s="1" t="s">
        <v>1149</v>
      </c>
      <c r="C4538" s="102" t="s">
        <v>3373</v>
      </c>
      <c r="D4538" s="102">
        <v>620</v>
      </c>
      <c r="E4538" s="1" t="s">
        <v>3017</v>
      </c>
      <c r="F4538" s="102" t="s">
        <v>3379</v>
      </c>
      <c r="G4538" s="1">
        <v>-618333.38</v>
      </c>
      <c r="H4538" s="1">
        <v>0</v>
      </c>
      <c r="I4538" s="1">
        <v>0</v>
      </c>
      <c r="J4538" s="1">
        <v>0</v>
      </c>
      <c r="K4538" s="1">
        <v>-618333.38</v>
      </c>
      <c r="L4538" s="1"/>
      <c r="M4538" s="1" t="s">
        <v>3031</v>
      </c>
    </row>
    <row r="4539" spans="1:13" hidden="1" x14ac:dyDescent="0.35">
      <c r="A4539" s="106">
        <v>44074</v>
      </c>
      <c r="B4539" s="1" t="s">
        <v>1149</v>
      </c>
      <c r="C4539" s="102" t="s">
        <v>3373</v>
      </c>
      <c r="D4539" s="102">
        <v>621</v>
      </c>
      <c r="E4539" s="1" t="s">
        <v>3017</v>
      </c>
      <c r="F4539" s="102" t="s">
        <v>3380</v>
      </c>
      <c r="G4539" s="1">
        <v>-8471.1200000000008</v>
      </c>
      <c r="H4539" s="1">
        <v>0</v>
      </c>
      <c r="I4539" s="1">
        <v>0</v>
      </c>
      <c r="J4539" s="1">
        <v>0</v>
      </c>
      <c r="K4539" s="1">
        <v>-8471.1200000000008</v>
      </c>
      <c r="L4539" s="1"/>
      <c r="M4539" s="1" t="s">
        <v>3029</v>
      </c>
    </row>
    <row r="4540" spans="1:13" hidden="1" x14ac:dyDescent="0.35">
      <c r="A4540" s="106">
        <v>44074</v>
      </c>
      <c r="B4540" s="1" t="s">
        <v>1149</v>
      </c>
      <c r="C4540" s="102" t="s">
        <v>3373</v>
      </c>
      <c r="D4540" s="102">
        <v>625</v>
      </c>
      <c r="E4540" s="1" t="s">
        <v>3017</v>
      </c>
      <c r="F4540" s="102" t="s">
        <v>3381</v>
      </c>
      <c r="G4540" s="1">
        <v>-2438215.15</v>
      </c>
      <c r="H4540" s="1">
        <v>0</v>
      </c>
      <c r="I4540" s="1">
        <v>-36154.17</v>
      </c>
      <c r="J4540" s="1">
        <v>-36154.17</v>
      </c>
      <c r="K4540" s="1">
        <v>-2474369.3199999998</v>
      </c>
      <c r="L4540" s="1"/>
      <c r="M4540" s="1" t="s">
        <v>3029</v>
      </c>
    </row>
    <row r="4541" spans="1:13" hidden="1" x14ac:dyDescent="0.35">
      <c r="A4541" s="106">
        <v>44074</v>
      </c>
      <c r="B4541" s="1" t="s">
        <v>1149</v>
      </c>
      <c r="C4541" s="102" t="s">
        <v>3373</v>
      </c>
      <c r="D4541" s="102">
        <v>627</v>
      </c>
      <c r="E4541" s="1" t="s">
        <v>3017</v>
      </c>
      <c r="F4541" s="102" t="s">
        <v>3382</v>
      </c>
      <c r="G4541" s="1">
        <v>-7921422.7300000004</v>
      </c>
      <c r="H4541" s="1">
        <v>0</v>
      </c>
      <c r="I4541" s="1">
        <v>-118230.19</v>
      </c>
      <c r="J4541" s="1">
        <v>-118230.19</v>
      </c>
      <c r="K4541" s="1">
        <v>-8039652.9199999999</v>
      </c>
      <c r="L4541" s="1"/>
      <c r="M4541" s="1" t="s">
        <v>3032</v>
      </c>
    </row>
    <row r="4542" spans="1:13" hidden="1" x14ac:dyDescent="0.35">
      <c r="A4542" s="106">
        <v>44074</v>
      </c>
      <c r="B4542" s="1"/>
      <c r="C4542" s="102" t="s">
        <v>2974</v>
      </c>
      <c r="D4542" s="102">
        <v>159</v>
      </c>
      <c r="E4542" s="1" t="s">
        <v>3016</v>
      </c>
      <c r="F4542" s="102" t="s">
        <v>3383</v>
      </c>
      <c r="G4542" s="1">
        <v>1872.43</v>
      </c>
      <c r="H4542" s="1">
        <v>0</v>
      </c>
      <c r="I4542" s="1">
        <v>0</v>
      </c>
      <c r="J4542" s="1">
        <v>0</v>
      </c>
      <c r="K4542" s="1">
        <v>1872.43</v>
      </c>
      <c r="L4542" s="1"/>
      <c r="M4542" s="1"/>
    </row>
    <row r="4543" spans="1:13" hidden="1" x14ac:dyDescent="0.35">
      <c r="A4543" s="106">
        <v>44074</v>
      </c>
      <c r="B4543" s="1"/>
      <c r="C4543" s="102" t="s">
        <v>3384</v>
      </c>
      <c r="D4543" s="102">
        <v>160</v>
      </c>
      <c r="E4543" s="1" t="s">
        <v>3016</v>
      </c>
      <c r="F4543" s="102" t="s">
        <v>3383</v>
      </c>
      <c r="G4543" s="1">
        <v>1872.43</v>
      </c>
      <c r="H4543" s="1">
        <v>0</v>
      </c>
      <c r="I4543" s="1">
        <v>0</v>
      </c>
      <c r="J4543" s="1">
        <v>0</v>
      </c>
      <c r="K4543" s="1">
        <v>1872.43</v>
      </c>
      <c r="L4543" s="1"/>
      <c r="M4543" s="1"/>
    </row>
    <row r="4544" spans="1:13" hidden="1" x14ac:dyDescent="0.35">
      <c r="A4544" s="106">
        <v>44074</v>
      </c>
      <c r="B4544" s="1" t="s">
        <v>1148</v>
      </c>
      <c r="C4544" s="102" t="s">
        <v>3384</v>
      </c>
      <c r="D4544" s="102">
        <v>161</v>
      </c>
      <c r="E4544" s="1" t="s">
        <v>3017</v>
      </c>
      <c r="F4544" s="102" t="s">
        <v>3385</v>
      </c>
      <c r="G4544" s="1">
        <v>1872.43</v>
      </c>
      <c r="H4544" s="1">
        <v>0</v>
      </c>
      <c r="I4544" s="1">
        <v>0</v>
      </c>
      <c r="J4544" s="1">
        <v>0</v>
      </c>
      <c r="K4544" s="1">
        <v>1872.43</v>
      </c>
      <c r="L4544" s="1"/>
      <c r="M4544" s="1" t="s">
        <v>3029</v>
      </c>
    </row>
    <row r="4545" spans="1:13" hidden="1" x14ac:dyDescent="0.35">
      <c r="A4545" s="106">
        <v>44074</v>
      </c>
      <c r="B4545" s="1"/>
      <c r="C4545" s="102" t="s">
        <v>2536</v>
      </c>
      <c r="D4545" s="102">
        <v>628</v>
      </c>
      <c r="E4545" s="1" t="s">
        <v>3016</v>
      </c>
      <c r="F4545" s="102" t="s">
        <v>3386</v>
      </c>
      <c r="G4545" s="1">
        <v>325942.09999999998</v>
      </c>
      <c r="H4545" s="1">
        <v>0</v>
      </c>
      <c r="I4545" s="1">
        <v>0</v>
      </c>
      <c r="J4545" s="1">
        <v>0</v>
      </c>
      <c r="K4545" s="1">
        <v>325942.09999999998</v>
      </c>
      <c r="L4545" s="1"/>
      <c r="M4545" s="1"/>
    </row>
    <row r="4546" spans="1:13" hidden="1" x14ac:dyDescent="0.35">
      <c r="A4546" s="106">
        <v>44074</v>
      </c>
      <c r="B4546" s="1"/>
      <c r="C4546" s="102" t="s">
        <v>2538</v>
      </c>
      <c r="D4546" s="102">
        <v>629</v>
      </c>
      <c r="E4546" s="1" t="s">
        <v>3016</v>
      </c>
      <c r="F4546" s="102" t="s">
        <v>3386</v>
      </c>
      <c r="G4546" s="1">
        <v>325942.09999999998</v>
      </c>
      <c r="H4546" s="1">
        <v>0</v>
      </c>
      <c r="I4546" s="1">
        <v>0</v>
      </c>
      <c r="J4546" s="1">
        <v>0</v>
      </c>
      <c r="K4546" s="1">
        <v>325942.09999999998</v>
      </c>
      <c r="L4546" s="1"/>
      <c r="M4546" s="1"/>
    </row>
    <row r="4547" spans="1:13" hidden="1" x14ac:dyDescent="0.35">
      <c r="A4547" s="106">
        <v>44074</v>
      </c>
      <c r="B4547" s="1"/>
      <c r="C4547" s="102" t="s">
        <v>2539</v>
      </c>
      <c r="D4547" s="102">
        <v>632</v>
      </c>
      <c r="E4547" s="1" t="s">
        <v>3017</v>
      </c>
      <c r="F4547" s="102" t="s">
        <v>3275</v>
      </c>
      <c r="G4547" s="1">
        <v>325942.09999999998</v>
      </c>
      <c r="H4547" s="1">
        <v>0</v>
      </c>
      <c r="I4547" s="1">
        <v>0</v>
      </c>
      <c r="J4547" s="1">
        <v>0</v>
      </c>
      <c r="K4547" s="1">
        <v>325942.09999999998</v>
      </c>
      <c r="L4547" s="1"/>
      <c r="M4547" s="1"/>
    </row>
    <row r="4548" spans="1:13" hidden="1" x14ac:dyDescent="0.35">
      <c r="A4548" s="106">
        <v>44074</v>
      </c>
      <c r="B4548" s="1"/>
      <c r="C4548" s="102" t="s">
        <v>2541</v>
      </c>
      <c r="D4548" s="102">
        <v>645</v>
      </c>
      <c r="E4548" s="1" t="s">
        <v>3016</v>
      </c>
      <c r="F4548" s="102" t="s">
        <v>3387</v>
      </c>
      <c r="G4548" s="1">
        <v>-5397406082.3500004</v>
      </c>
      <c r="H4548" s="1">
        <v>18537883.359999999</v>
      </c>
      <c r="I4548" s="1">
        <v>-19881556.920000002</v>
      </c>
      <c r="J4548" s="1">
        <v>-1343673.5600000024</v>
      </c>
      <c r="K4548" s="1">
        <v>-5398749755.9099998</v>
      </c>
      <c r="L4548" s="1"/>
      <c r="M4548" s="1"/>
    </row>
    <row r="4549" spans="1:13" hidden="1" x14ac:dyDescent="0.35">
      <c r="A4549" s="106">
        <v>44074</v>
      </c>
      <c r="B4549" s="1"/>
      <c r="C4549" s="102" t="s">
        <v>2542</v>
      </c>
      <c r="D4549" s="102">
        <v>646</v>
      </c>
      <c r="E4549" s="1" t="s">
        <v>3016</v>
      </c>
      <c r="F4549" s="102" t="s">
        <v>3388</v>
      </c>
      <c r="G4549" s="1">
        <v>-155869273.16999999</v>
      </c>
      <c r="H4549" s="1">
        <v>14441134.939999999</v>
      </c>
      <c r="I4549" s="1">
        <v>-16296632.16</v>
      </c>
      <c r="J4549" s="1">
        <v>-1855497.2200000007</v>
      </c>
      <c r="K4549" s="1">
        <v>-157724770.38999999</v>
      </c>
      <c r="L4549" s="1"/>
      <c r="M4549" s="1"/>
    </row>
    <row r="4550" spans="1:13" hidden="1" x14ac:dyDescent="0.35">
      <c r="A4550" s="106">
        <v>44074</v>
      </c>
      <c r="B4550" s="1"/>
      <c r="C4550" s="102" t="s">
        <v>2544</v>
      </c>
      <c r="D4550" s="102">
        <v>647</v>
      </c>
      <c r="E4550" s="1" t="s">
        <v>3016</v>
      </c>
      <c r="F4550" s="102" t="s">
        <v>3389</v>
      </c>
      <c r="G4550" s="1">
        <v>-111492385.7</v>
      </c>
      <c r="H4550" s="1">
        <v>7854616.0800000001</v>
      </c>
      <c r="I4550" s="1">
        <v>-7836600.5700000003</v>
      </c>
      <c r="J4550" s="1">
        <v>18015.509999999776</v>
      </c>
      <c r="K4550" s="1">
        <v>-111474370.19</v>
      </c>
      <c r="L4550" s="1"/>
      <c r="M4550" s="1"/>
    </row>
    <row r="4551" spans="1:13" hidden="1" x14ac:dyDescent="0.35">
      <c r="A4551" s="106">
        <v>44074</v>
      </c>
      <c r="B4551" s="1"/>
      <c r="C4551" s="102" t="s">
        <v>2546</v>
      </c>
      <c r="D4551" s="102">
        <v>648</v>
      </c>
      <c r="E4551" s="1" t="s">
        <v>3016</v>
      </c>
      <c r="F4551" s="102" t="s">
        <v>3390</v>
      </c>
      <c r="G4551" s="1">
        <v>-111492385.7</v>
      </c>
      <c r="H4551" s="1">
        <v>7854616.0800000001</v>
      </c>
      <c r="I4551" s="1">
        <v>-7836600.5700000003</v>
      </c>
      <c r="J4551" s="1">
        <v>18015.509999999776</v>
      </c>
      <c r="K4551" s="1">
        <v>-111474370.19</v>
      </c>
      <c r="L4551" s="1"/>
      <c r="M4551" s="1"/>
    </row>
    <row r="4552" spans="1:13" hidden="1" x14ac:dyDescent="0.35">
      <c r="A4552" s="106">
        <v>44074</v>
      </c>
      <c r="B4552" s="1" t="s">
        <v>1154</v>
      </c>
      <c r="C4552" s="102" t="s">
        <v>3391</v>
      </c>
      <c r="D4552" s="102">
        <v>649</v>
      </c>
      <c r="E4552" s="1" t="s">
        <v>3017</v>
      </c>
      <c r="F4552" s="102" t="s">
        <v>3392</v>
      </c>
      <c r="G4552" s="1">
        <v>-145909.57999999999</v>
      </c>
      <c r="H4552" s="1">
        <v>149158.79</v>
      </c>
      <c r="I4552" s="1">
        <v>-43613.18</v>
      </c>
      <c r="J4552" s="1">
        <v>105545.61000000002</v>
      </c>
      <c r="K4552" s="1">
        <v>-40363.97</v>
      </c>
      <c r="L4552" s="1"/>
      <c r="M4552" s="1"/>
    </row>
    <row r="4553" spans="1:13" hidden="1" x14ac:dyDescent="0.35">
      <c r="A4553" s="106">
        <v>44074</v>
      </c>
      <c r="B4553" s="1" t="s">
        <v>1154</v>
      </c>
      <c r="C4553" s="102" t="s">
        <v>3391</v>
      </c>
      <c r="D4553" s="102">
        <v>651</v>
      </c>
      <c r="E4553" s="1" t="s">
        <v>3017</v>
      </c>
      <c r="F4553" s="102" t="s">
        <v>3393</v>
      </c>
      <c r="G4553" s="1">
        <v>-111338715.92</v>
      </c>
      <c r="H4553" s="1">
        <v>7705457.29</v>
      </c>
      <c r="I4553" s="1">
        <v>-7792987.3899999997</v>
      </c>
      <c r="J4553" s="1">
        <v>-87530.099999999627</v>
      </c>
      <c r="K4553" s="1">
        <v>-111426246.02</v>
      </c>
      <c r="L4553" s="1"/>
      <c r="M4553" s="1"/>
    </row>
    <row r="4554" spans="1:13" hidden="1" x14ac:dyDescent="0.35">
      <c r="A4554" s="106">
        <v>44074</v>
      </c>
      <c r="B4554" s="1" t="s">
        <v>1154</v>
      </c>
      <c r="C4554" s="102" t="s">
        <v>3391</v>
      </c>
      <c r="D4554" s="102">
        <v>652</v>
      </c>
      <c r="E4554" s="1" t="s">
        <v>3017</v>
      </c>
      <c r="F4554" s="102" t="s">
        <v>3394</v>
      </c>
      <c r="G4554" s="1">
        <v>-7760.2</v>
      </c>
      <c r="H4554" s="1">
        <v>0</v>
      </c>
      <c r="I4554" s="1">
        <v>0</v>
      </c>
      <c r="J4554" s="1">
        <v>0</v>
      </c>
      <c r="K4554" s="1">
        <v>-7760.2</v>
      </c>
      <c r="L4554" s="1"/>
      <c r="M4554" s="1"/>
    </row>
    <row r="4555" spans="1:13" hidden="1" x14ac:dyDescent="0.35">
      <c r="A4555" s="106">
        <v>44074</v>
      </c>
      <c r="B4555" s="1"/>
      <c r="C4555" s="102" t="s">
        <v>2552</v>
      </c>
      <c r="D4555" s="102">
        <v>674</v>
      </c>
      <c r="E4555" s="1" t="s">
        <v>3016</v>
      </c>
      <c r="F4555" s="102" t="s">
        <v>3395</v>
      </c>
      <c r="G4555" s="1">
        <v>-7569248.4500000002</v>
      </c>
      <c r="H4555" s="1">
        <v>1544112.97</v>
      </c>
      <c r="I4555" s="1">
        <v>-1931800.03</v>
      </c>
      <c r="J4555" s="1">
        <v>-387687.06000000006</v>
      </c>
      <c r="K4555" s="1">
        <v>-7956935.5099999998</v>
      </c>
      <c r="L4555" s="1"/>
      <c r="M4555" s="1"/>
    </row>
    <row r="4556" spans="1:13" hidden="1" x14ac:dyDescent="0.35">
      <c r="A4556" s="106">
        <v>44074</v>
      </c>
      <c r="B4556" s="1"/>
      <c r="C4556" s="102" t="s">
        <v>2554</v>
      </c>
      <c r="D4556" s="102">
        <v>675</v>
      </c>
      <c r="E4556" s="1" t="s">
        <v>3016</v>
      </c>
      <c r="F4556" s="102" t="s">
        <v>3395</v>
      </c>
      <c r="G4556" s="1">
        <v>-7569248.4500000002</v>
      </c>
      <c r="H4556" s="1">
        <v>1544112.97</v>
      </c>
      <c r="I4556" s="1">
        <v>-1931800.03</v>
      </c>
      <c r="J4556" s="1">
        <v>-387687.06000000006</v>
      </c>
      <c r="K4556" s="1">
        <v>-7956935.5099999998</v>
      </c>
      <c r="L4556" s="1"/>
      <c r="M4556" s="1"/>
    </row>
    <row r="4557" spans="1:13" hidden="1" x14ac:dyDescent="0.35">
      <c r="A4557" s="106">
        <v>44074</v>
      </c>
      <c r="B4557" s="1" t="s">
        <v>1156</v>
      </c>
      <c r="C4557" s="102" t="s">
        <v>3396</v>
      </c>
      <c r="D4557" s="102">
        <v>676</v>
      </c>
      <c r="E4557" s="1" t="s">
        <v>3017</v>
      </c>
      <c r="F4557" s="102" t="s">
        <v>3397</v>
      </c>
      <c r="G4557" s="1">
        <v>-1358635.89</v>
      </c>
      <c r="H4557" s="1">
        <v>1358387.22</v>
      </c>
      <c r="I4557" s="1">
        <v>-1367507.47</v>
      </c>
      <c r="J4557" s="1">
        <v>-9120.25</v>
      </c>
      <c r="K4557" s="1">
        <v>-1367756.14</v>
      </c>
      <c r="L4557" s="1"/>
      <c r="M4557" s="1" t="s">
        <v>3886</v>
      </c>
    </row>
    <row r="4558" spans="1:13" hidden="1" x14ac:dyDescent="0.35">
      <c r="A4558" s="106">
        <v>44074</v>
      </c>
      <c r="B4558" s="1" t="s">
        <v>1156</v>
      </c>
      <c r="C4558" s="102" t="s">
        <v>3396</v>
      </c>
      <c r="D4558" s="102">
        <v>679</v>
      </c>
      <c r="E4558" s="1" t="s">
        <v>3017</v>
      </c>
      <c r="F4558" s="102" t="s">
        <v>3398</v>
      </c>
      <c r="G4558" s="1">
        <v>-9847.2900000000009</v>
      </c>
      <c r="H4558" s="1">
        <v>14137.92</v>
      </c>
      <c r="I4558" s="1">
        <v>-14108.74</v>
      </c>
      <c r="J4558" s="1">
        <v>29.180000000000291</v>
      </c>
      <c r="K4558" s="1">
        <v>-9818.11</v>
      </c>
      <c r="L4558" s="1"/>
      <c r="M4558" s="1" t="s">
        <v>1015</v>
      </c>
    </row>
    <row r="4559" spans="1:13" hidden="1" x14ac:dyDescent="0.35">
      <c r="A4559" s="106">
        <v>44074</v>
      </c>
      <c r="B4559" s="1" t="s">
        <v>1156</v>
      </c>
      <c r="C4559" s="102" t="s">
        <v>3396</v>
      </c>
      <c r="D4559" s="102">
        <v>680</v>
      </c>
      <c r="E4559" s="1" t="s">
        <v>3017</v>
      </c>
      <c r="F4559" s="102" t="s">
        <v>3399</v>
      </c>
      <c r="G4559" s="1">
        <v>-5943.96</v>
      </c>
      <c r="H4559" s="1">
        <v>0</v>
      </c>
      <c r="I4559" s="1">
        <v>0</v>
      </c>
      <c r="J4559" s="1">
        <v>0</v>
      </c>
      <c r="K4559" s="1">
        <v>-5943.96</v>
      </c>
      <c r="L4559" s="1"/>
      <c r="M4559" s="1" t="s">
        <v>3886</v>
      </c>
    </row>
    <row r="4560" spans="1:13" hidden="1" x14ac:dyDescent="0.35">
      <c r="A4560" s="106">
        <v>44074</v>
      </c>
      <c r="B4560" s="1" t="s">
        <v>1157</v>
      </c>
      <c r="C4560" s="102" t="s">
        <v>3396</v>
      </c>
      <c r="D4560" s="102">
        <v>682</v>
      </c>
      <c r="E4560" s="1" t="s">
        <v>3017</v>
      </c>
      <c r="F4560" s="102" t="s">
        <v>3400</v>
      </c>
      <c r="G4560" s="1">
        <v>-3307173.08</v>
      </c>
      <c r="H4560" s="1">
        <v>124120.01</v>
      </c>
      <c r="I4560" s="1">
        <v>-246074.25</v>
      </c>
      <c r="J4560" s="1">
        <v>-121954.24000000001</v>
      </c>
      <c r="K4560" s="1">
        <v>-3429127.32</v>
      </c>
      <c r="L4560" s="1"/>
      <c r="M4560" s="1"/>
    </row>
    <row r="4561" spans="1:13" hidden="1" x14ac:dyDescent="0.35">
      <c r="A4561" s="106">
        <v>44074</v>
      </c>
      <c r="B4561" s="1" t="s">
        <v>1157</v>
      </c>
      <c r="C4561" s="102" t="s">
        <v>3396</v>
      </c>
      <c r="D4561" s="102">
        <v>683</v>
      </c>
      <c r="E4561" s="1" t="s">
        <v>3017</v>
      </c>
      <c r="F4561" s="102" t="s">
        <v>3401</v>
      </c>
      <c r="G4561" s="1">
        <v>-1209277.3</v>
      </c>
      <c r="H4561" s="1">
        <v>0</v>
      </c>
      <c r="I4561" s="1">
        <v>-174729.58</v>
      </c>
      <c r="J4561" s="1">
        <v>-174729.58</v>
      </c>
      <c r="K4561" s="1">
        <v>-1384006.88</v>
      </c>
      <c r="L4561" s="1"/>
      <c r="M4561" s="1"/>
    </row>
    <row r="4562" spans="1:13" hidden="1" x14ac:dyDescent="0.35">
      <c r="A4562" s="106">
        <v>44074</v>
      </c>
      <c r="B4562" s="1" t="s">
        <v>1157</v>
      </c>
      <c r="C4562" s="102" t="s">
        <v>3396</v>
      </c>
      <c r="D4562" s="102">
        <v>685</v>
      </c>
      <c r="E4562" s="1" t="s">
        <v>3017</v>
      </c>
      <c r="F4562" s="102" t="s">
        <v>3402</v>
      </c>
      <c r="G4562" s="1">
        <v>-882459.26</v>
      </c>
      <c r="H4562" s="1">
        <v>20703.25</v>
      </c>
      <c r="I4562" s="1">
        <v>-51153.43</v>
      </c>
      <c r="J4562" s="1">
        <v>-30450.18</v>
      </c>
      <c r="K4562" s="1">
        <v>-912909.44</v>
      </c>
      <c r="L4562" s="1"/>
      <c r="M4562" s="1"/>
    </row>
    <row r="4563" spans="1:13" hidden="1" x14ac:dyDescent="0.35">
      <c r="A4563" s="106">
        <v>44074</v>
      </c>
      <c r="B4563" s="1" t="s">
        <v>1157</v>
      </c>
      <c r="C4563" s="102" t="s">
        <v>3396</v>
      </c>
      <c r="D4563" s="102">
        <v>686</v>
      </c>
      <c r="E4563" s="1" t="s">
        <v>3017</v>
      </c>
      <c r="F4563" s="102" t="s">
        <v>3403</v>
      </c>
      <c r="G4563" s="1">
        <v>-289920.43</v>
      </c>
      <c r="H4563" s="1">
        <v>6029.34</v>
      </c>
      <c r="I4563" s="1">
        <v>0</v>
      </c>
      <c r="J4563" s="1">
        <v>6029.34</v>
      </c>
      <c r="K4563" s="1">
        <v>-283891.09000000003</v>
      </c>
      <c r="L4563" s="1"/>
      <c r="M4563" s="1"/>
    </row>
    <row r="4564" spans="1:13" hidden="1" x14ac:dyDescent="0.35">
      <c r="A4564" s="106">
        <v>44074</v>
      </c>
      <c r="B4564" s="1" t="s">
        <v>1157</v>
      </c>
      <c r="C4564" s="102" t="s">
        <v>3396</v>
      </c>
      <c r="D4564" s="102">
        <v>687</v>
      </c>
      <c r="E4564" s="1" t="s">
        <v>3017</v>
      </c>
      <c r="F4564" s="102" t="s">
        <v>3404</v>
      </c>
      <c r="G4564" s="1">
        <v>-388029.4</v>
      </c>
      <c r="H4564" s="1">
        <v>0</v>
      </c>
      <c r="I4564" s="1">
        <v>-45369.93</v>
      </c>
      <c r="J4564" s="1">
        <v>-45369.93</v>
      </c>
      <c r="K4564" s="1">
        <v>-433399.33</v>
      </c>
      <c r="L4564" s="1"/>
      <c r="M4564" s="1"/>
    </row>
    <row r="4565" spans="1:13" hidden="1" x14ac:dyDescent="0.35">
      <c r="A4565" s="106">
        <v>44074</v>
      </c>
      <c r="B4565" s="1" t="s">
        <v>1157</v>
      </c>
      <c r="C4565" s="102" t="s">
        <v>3396</v>
      </c>
      <c r="D4565" s="102">
        <v>688</v>
      </c>
      <c r="E4565" s="1" t="s">
        <v>3017</v>
      </c>
      <c r="F4565" s="102" t="s">
        <v>3405</v>
      </c>
      <c r="G4565" s="1">
        <v>-96742.18</v>
      </c>
      <c r="H4565" s="1">
        <v>0</v>
      </c>
      <c r="I4565" s="1">
        <v>-12870.89</v>
      </c>
      <c r="J4565" s="1">
        <v>-12870.89</v>
      </c>
      <c r="K4565" s="1">
        <v>-109613.07</v>
      </c>
      <c r="L4565" s="1"/>
      <c r="M4565" s="1"/>
    </row>
    <row r="4566" spans="1:13" hidden="1" x14ac:dyDescent="0.35">
      <c r="A4566" s="106">
        <v>44074</v>
      </c>
      <c r="B4566" s="1" t="s">
        <v>1156</v>
      </c>
      <c r="C4566" s="102" t="s">
        <v>3396</v>
      </c>
      <c r="D4566" s="102">
        <v>689</v>
      </c>
      <c r="E4566" s="1" t="s">
        <v>3017</v>
      </c>
      <c r="F4566" s="102" t="s">
        <v>3406</v>
      </c>
      <c r="G4566" s="1">
        <v>-21219.66</v>
      </c>
      <c r="H4566" s="1">
        <v>20735.23</v>
      </c>
      <c r="I4566" s="1">
        <v>-19985.740000000002</v>
      </c>
      <c r="J4566" s="1">
        <v>749.48999999999796</v>
      </c>
      <c r="K4566" s="1">
        <v>-20470.169999999998</v>
      </c>
      <c r="L4566" s="1"/>
      <c r="M4566" s="1" t="s">
        <v>1015</v>
      </c>
    </row>
    <row r="4567" spans="1:13" hidden="1" x14ac:dyDescent="0.35">
      <c r="A4567" s="106">
        <v>44074</v>
      </c>
      <c r="B4567" s="1"/>
      <c r="C4567" s="102" t="s">
        <v>2563</v>
      </c>
      <c r="D4567" s="102">
        <v>691</v>
      </c>
      <c r="E4567" s="1" t="s">
        <v>3016</v>
      </c>
      <c r="F4567" s="102" t="s">
        <v>3407</v>
      </c>
      <c r="G4567" s="1">
        <v>-29717122.300000001</v>
      </c>
      <c r="H4567" s="1">
        <v>4957757.92</v>
      </c>
      <c r="I4567" s="1">
        <v>-6407731.3799999999</v>
      </c>
      <c r="J4567" s="1">
        <v>-1449973.46</v>
      </c>
      <c r="K4567" s="1">
        <v>-31167095.760000002</v>
      </c>
      <c r="L4567" s="1"/>
      <c r="M4567" s="1"/>
    </row>
    <row r="4568" spans="1:13" hidden="1" x14ac:dyDescent="0.35">
      <c r="A4568" s="106">
        <v>44074</v>
      </c>
      <c r="B4568" s="1"/>
      <c r="C4568" s="102" t="s">
        <v>2565</v>
      </c>
      <c r="D4568" s="102">
        <v>692</v>
      </c>
      <c r="E4568" s="1" t="s">
        <v>3016</v>
      </c>
      <c r="F4568" s="102" t="s">
        <v>3408</v>
      </c>
      <c r="G4568" s="1">
        <v>-1202285.6599999999</v>
      </c>
      <c r="H4568" s="1">
        <v>1190829.79</v>
      </c>
      <c r="I4568" s="1">
        <v>-1151685.68</v>
      </c>
      <c r="J4568" s="1">
        <v>39144.110000000102</v>
      </c>
      <c r="K4568" s="1">
        <v>-1163141.55</v>
      </c>
      <c r="L4568" s="1"/>
      <c r="M4568" s="1"/>
    </row>
    <row r="4569" spans="1:13" hidden="1" x14ac:dyDescent="0.35">
      <c r="A4569" s="106">
        <v>44074</v>
      </c>
      <c r="B4569" s="1" t="s">
        <v>1156</v>
      </c>
      <c r="C4569" s="102" t="s">
        <v>3409</v>
      </c>
      <c r="D4569" s="102">
        <v>693</v>
      </c>
      <c r="E4569" s="1" t="s">
        <v>3017</v>
      </c>
      <c r="F4569" s="102" t="s">
        <v>3410</v>
      </c>
      <c r="G4569" s="1">
        <v>-1039313.98</v>
      </c>
      <c r="H4569" s="1">
        <v>1027858.11</v>
      </c>
      <c r="I4569" s="1">
        <v>-991841.31</v>
      </c>
      <c r="J4569" s="1">
        <v>36016.79999999993</v>
      </c>
      <c r="K4569" s="1">
        <v>-1003297.18</v>
      </c>
      <c r="L4569" s="1"/>
      <c r="M4569" s="1" t="s">
        <v>1008</v>
      </c>
    </row>
    <row r="4570" spans="1:13" hidden="1" x14ac:dyDescent="0.35">
      <c r="A4570" s="106">
        <v>44074</v>
      </c>
      <c r="B4570" s="1" t="s">
        <v>1156</v>
      </c>
      <c r="C4570" s="102" t="s">
        <v>3409</v>
      </c>
      <c r="D4570" s="102">
        <v>694</v>
      </c>
      <c r="E4570" s="1" t="s">
        <v>3017</v>
      </c>
      <c r="F4570" s="102" t="s">
        <v>3411</v>
      </c>
      <c r="G4570" s="1">
        <v>-162971.68</v>
      </c>
      <c r="H4570" s="1">
        <v>162971.68</v>
      </c>
      <c r="I4570" s="1">
        <v>-159844.37</v>
      </c>
      <c r="J4570" s="1">
        <v>3127.3099999999977</v>
      </c>
      <c r="K4570" s="1">
        <v>-159844.37</v>
      </c>
      <c r="L4570" s="1"/>
      <c r="M4570" s="1" t="s">
        <v>1009</v>
      </c>
    </row>
    <row r="4571" spans="1:13" hidden="1" x14ac:dyDescent="0.35">
      <c r="A4571" s="106">
        <v>44074</v>
      </c>
      <c r="B4571" s="1"/>
      <c r="C4571" s="102" t="s">
        <v>2570</v>
      </c>
      <c r="D4571" s="102">
        <v>701</v>
      </c>
      <c r="E4571" s="1" t="s">
        <v>3016</v>
      </c>
      <c r="F4571" s="102" t="s">
        <v>3412</v>
      </c>
      <c r="G4571" s="1">
        <v>-28514836.640000001</v>
      </c>
      <c r="H4571" s="1">
        <v>3766928.13</v>
      </c>
      <c r="I4571" s="1">
        <v>-5256045.7</v>
      </c>
      <c r="J4571" s="1">
        <v>-1489117.5700000003</v>
      </c>
      <c r="K4571" s="1">
        <v>-30003954.210000001</v>
      </c>
      <c r="L4571" s="1"/>
      <c r="M4571" s="1"/>
    </row>
    <row r="4572" spans="1:13" hidden="1" x14ac:dyDescent="0.35">
      <c r="A4572" s="106">
        <v>44074</v>
      </c>
      <c r="B4572" s="1"/>
      <c r="C4572" s="102" t="s">
        <v>3413</v>
      </c>
      <c r="D4572" s="102">
        <v>703</v>
      </c>
      <c r="E4572" s="1" t="s">
        <v>3016</v>
      </c>
      <c r="F4572" s="102" t="s">
        <v>3414</v>
      </c>
      <c r="G4572" s="1">
        <v>-28355866.93</v>
      </c>
      <c r="H4572" s="1">
        <v>3018456.55</v>
      </c>
      <c r="I4572" s="1">
        <v>-4495870.59</v>
      </c>
      <c r="J4572" s="1">
        <v>-1477414.04</v>
      </c>
      <c r="K4572" s="1">
        <v>-29833280.969999999</v>
      </c>
      <c r="L4572" s="1"/>
      <c r="M4572" s="1"/>
    </row>
    <row r="4573" spans="1:13" hidden="1" x14ac:dyDescent="0.35">
      <c r="A4573" s="106">
        <v>44074</v>
      </c>
      <c r="B4573" s="1" t="s">
        <v>1156</v>
      </c>
      <c r="C4573" s="102" t="s">
        <v>3413</v>
      </c>
      <c r="D4573" s="102">
        <v>704</v>
      </c>
      <c r="E4573" s="1" t="s">
        <v>3017</v>
      </c>
      <c r="F4573" s="102" t="s">
        <v>3415</v>
      </c>
      <c r="G4573" s="1">
        <v>0</v>
      </c>
      <c r="H4573" s="1">
        <v>363389.08</v>
      </c>
      <c r="I4573" s="1">
        <v>-363389.08</v>
      </c>
      <c r="J4573" s="1">
        <v>0</v>
      </c>
      <c r="K4573" s="1">
        <v>0</v>
      </c>
      <c r="L4573" s="1"/>
      <c r="M4573" s="1" t="s">
        <v>3887</v>
      </c>
    </row>
    <row r="4574" spans="1:13" hidden="1" x14ac:dyDescent="0.35">
      <c r="A4574" s="106">
        <v>44074</v>
      </c>
      <c r="B4574" s="1" t="s">
        <v>1156</v>
      </c>
      <c r="C4574" s="102" t="s">
        <v>3413</v>
      </c>
      <c r="D4574" s="102">
        <v>705</v>
      </c>
      <c r="E4574" s="1" t="s">
        <v>3017</v>
      </c>
      <c r="F4574" s="102" t="s">
        <v>3416</v>
      </c>
      <c r="G4574" s="1">
        <v>0</v>
      </c>
      <c r="H4574" s="1">
        <v>1675579.17</v>
      </c>
      <c r="I4574" s="1">
        <v>-1675579.17</v>
      </c>
      <c r="J4574" s="1">
        <v>0</v>
      </c>
      <c r="K4574" s="1">
        <v>0</v>
      </c>
      <c r="L4574" s="1"/>
      <c r="M4574" s="1" t="s">
        <v>3888</v>
      </c>
    </row>
    <row r="4575" spans="1:13" hidden="1" x14ac:dyDescent="0.35">
      <c r="A4575" s="106">
        <v>44074</v>
      </c>
      <c r="B4575" s="1" t="s">
        <v>1156</v>
      </c>
      <c r="C4575" s="102" t="s">
        <v>3413</v>
      </c>
      <c r="D4575" s="102">
        <v>708</v>
      </c>
      <c r="E4575" s="1" t="s">
        <v>3017</v>
      </c>
      <c r="F4575" s="102" t="s">
        <v>3417</v>
      </c>
      <c r="G4575" s="1">
        <v>-545775.30000000005</v>
      </c>
      <c r="H4575" s="1">
        <v>518572.66</v>
      </c>
      <c r="I4575" s="1">
        <v>-266283.36</v>
      </c>
      <c r="J4575" s="1">
        <v>252289.3</v>
      </c>
      <c r="K4575" s="1">
        <v>-293486</v>
      </c>
      <c r="L4575" s="1"/>
      <c r="M4575" s="1" t="s">
        <v>3889</v>
      </c>
    </row>
    <row r="4576" spans="1:13" hidden="1" x14ac:dyDescent="0.35">
      <c r="A4576" s="106">
        <v>44074</v>
      </c>
      <c r="B4576" s="1" t="s">
        <v>1156</v>
      </c>
      <c r="C4576" s="102" t="s">
        <v>3413</v>
      </c>
      <c r="D4576" s="102">
        <v>709</v>
      </c>
      <c r="E4576" s="1" t="s">
        <v>3017</v>
      </c>
      <c r="F4576" s="102" t="s">
        <v>3418</v>
      </c>
      <c r="G4576" s="1">
        <v>-22066742.73</v>
      </c>
      <c r="H4576" s="1">
        <v>0</v>
      </c>
      <c r="I4576" s="1">
        <v>-1344474.15</v>
      </c>
      <c r="J4576" s="1">
        <v>-1344474.15</v>
      </c>
      <c r="K4576" s="1">
        <v>-23411216.879999999</v>
      </c>
      <c r="L4576" s="1"/>
      <c r="M4576" s="1" t="s">
        <v>1011</v>
      </c>
    </row>
    <row r="4577" spans="1:13" hidden="1" x14ac:dyDescent="0.35">
      <c r="A4577" s="106">
        <v>44074</v>
      </c>
      <c r="B4577" s="1" t="s">
        <v>1156</v>
      </c>
      <c r="C4577" s="102" t="s">
        <v>3413</v>
      </c>
      <c r="D4577" s="102">
        <v>710</v>
      </c>
      <c r="E4577" s="1" t="s">
        <v>3017</v>
      </c>
      <c r="F4577" s="102" t="s">
        <v>3419</v>
      </c>
      <c r="G4577" s="1">
        <v>-4966917.95</v>
      </c>
      <c r="H4577" s="1">
        <v>0</v>
      </c>
      <c r="I4577" s="1">
        <v>-484730.7</v>
      </c>
      <c r="J4577" s="1">
        <v>-484730.7</v>
      </c>
      <c r="K4577" s="1">
        <v>-5451648.6500000004</v>
      </c>
      <c r="L4577" s="1"/>
      <c r="M4577" s="1" t="s">
        <v>1012</v>
      </c>
    </row>
    <row r="4578" spans="1:13" hidden="1" x14ac:dyDescent="0.35">
      <c r="A4578" s="106">
        <v>44074</v>
      </c>
      <c r="B4578" s="1" t="s">
        <v>1156</v>
      </c>
      <c r="C4578" s="102" t="s">
        <v>3413</v>
      </c>
      <c r="D4578" s="102">
        <v>711</v>
      </c>
      <c r="E4578" s="1" t="s">
        <v>3017</v>
      </c>
      <c r="F4578" s="102" t="s">
        <v>3420</v>
      </c>
      <c r="G4578" s="1">
        <v>-166227.66</v>
      </c>
      <c r="H4578" s="1">
        <v>151609.98000000001</v>
      </c>
      <c r="I4578" s="1">
        <v>-78189.66</v>
      </c>
      <c r="J4578" s="1">
        <v>73420.320000000007</v>
      </c>
      <c r="K4578" s="1">
        <v>-92807.34</v>
      </c>
      <c r="L4578" s="1"/>
      <c r="M4578" s="1" t="s">
        <v>1010</v>
      </c>
    </row>
    <row r="4579" spans="1:13" hidden="1" x14ac:dyDescent="0.35">
      <c r="A4579" s="106">
        <v>44074</v>
      </c>
      <c r="B4579" s="1" t="s">
        <v>1156</v>
      </c>
      <c r="C4579" s="102" t="s">
        <v>3413</v>
      </c>
      <c r="D4579" s="102">
        <v>712</v>
      </c>
      <c r="E4579" s="1" t="s">
        <v>3017</v>
      </c>
      <c r="F4579" s="102" t="s">
        <v>3421</v>
      </c>
      <c r="G4579" s="1">
        <v>-4508</v>
      </c>
      <c r="H4579" s="1">
        <v>4363.58</v>
      </c>
      <c r="I4579" s="1">
        <v>0</v>
      </c>
      <c r="J4579" s="1">
        <v>4363.58</v>
      </c>
      <c r="K4579" s="1">
        <v>-144.41999999999999</v>
      </c>
      <c r="L4579" s="1"/>
      <c r="M4579" s="1" t="s">
        <v>1010</v>
      </c>
    </row>
    <row r="4580" spans="1:13" hidden="1" x14ac:dyDescent="0.35">
      <c r="A4580" s="106">
        <v>44074</v>
      </c>
      <c r="B4580" s="1" t="s">
        <v>1156</v>
      </c>
      <c r="C4580" s="102" t="s">
        <v>3413</v>
      </c>
      <c r="D4580" s="102">
        <v>713</v>
      </c>
      <c r="E4580" s="1" t="s">
        <v>3017</v>
      </c>
      <c r="F4580" s="102" t="s">
        <v>3422</v>
      </c>
      <c r="G4580" s="1">
        <v>-605695.29</v>
      </c>
      <c r="H4580" s="1">
        <v>304942.08000000002</v>
      </c>
      <c r="I4580" s="1">
        <v>-283224.46999999997</v>
      </c>
      <c r="J4580" s="1">
        <v>21717.610000000044</v>
      </c>
      <c r="K4580" s="1">
        <v>-583977.68000000005</v>
      </c>
      <c r="L4580" s="1"/>
      <c r="M4580" s="1" t="s">
        <v>1010</v>
      </c>
    </row>
    <row r="4581" spans="1:13" hidden="1" x14ac:dyDescent="0.35">
      <c r="A4581" s="106">
        <v>44074</v>
      </c>
      <c r="B4581" s="1"/>
      <c r="C4581" s="102" t="s">
        <v>3413</v>
      </c>
      <c r="D4581" s="102">
        <v>718</v>
      </c>
      <c r="E4581" s="1" t="s">
        <v>3016</v>
      </c>
      <c r="F4581" s="102" t="s">
        <v>3423</v>
      </c>
      <c r="G4581" s="1">
        <v>-750</v>
      </c>
      <c r="H4581" s="1">
        <v>0</v>
      </c>
      <c r="I4581" s="1">
        <v>0</v>
      </c>
      <c r="J4581" s="1">
        <v>0</v>
      </c>
      <c r="K4581" s="1">
        <v>-750</v>
      </c>
      <c r="L4581" s="1"/>
      <c r="M4581" s="1"/>
    </row>
    <row r="4582" spans="1:13" hidden="1" x14ac:dyDescent="0.35">
      <c r="A4582" s="106">
        <v>44074</v>
      </c>
      <c r="B4582" s="1" t="s">
        <v>1156</v>
      </c>
      <c r="C4582" s="102" t="s">
        <v>3413</v>
      </c>
      <c r="D4582" s="102">
        <v>719</v>
      </c>
      <c r="E4582" s="1" t="s">
        <v>3017</v>
      </c>
      <c r="F4582" s="102" t="s">
        <v>3424</v>
      </c>
      <c r="G4582" s="1">
        <v>-750</v>
      </c>
      <c r="H4582" s="1">
        <v>0</v>
      </c>
      <c r="I4582" s="1">
        <v>0</v>
      </c>
      <c r="J4582" s="1">
        <v>0</v>
      </c>
      <c r="K4582" s="1">
        <v>-750</v>
      </c>
      <c r="L4582" s="1"/>
      <c r="M4582" s="1" t="s">
        <v>1015</v>
      </c>
    </row>
    <row r="4583" spans="1:13" hidden="1" x14ac:dyDescent="0.35">
      <c r="A4583" s="106">
        <v>44074</v>
      </c>
      <c r="B4583" s="1"/>
      <c r="C4583" s="102" t="s">
        <v>3413</v>
      </c>
      <c r="D4583" s="102">
        <v>720</v>
      </c>
      <c r="E4583" s="1" t="s">
        <v>3016</v>
      </c>
      <c r="F4583" s="102" t="s">
        <v>3425</v>
      </c>
      <c r="G4583" s="1">
        <v>-158219.71</v>
      </c>
      <c r="H4583" s="1">
        <v>748471.58</v>
      </c>
      <c r="I4583" s="1">
        <v>-760175.11</v>
      </c>
      <c r="J4583" s="1">
        <v>-11703.530000000028</v>
      </c>
      <c r="K4583" s="1">
        <v>-169923.24</v>
      </c>
      <c r="L4583" s="1"/>
      <c r="M4583" s="1"/>
    </row>
    <row r="4584" spans="1:13" hidden="1" x14ac:dyDescent="0.35">
      <c r="A4584" s="106">
        <v>44074</v>
      </c>
      <c r="B4584" s="1" t="s">
        <v>1156</v>
      </c>
      <c r="C4584" s="102" t="s">
        <v>3413</v>
      </c>
      <c r="D4584" s="102">
        <v>721</v>
      </c>
      <c r="E4584" s="1" t="s">
        <v>3017</v>
      </c>
      <c r="F4584" s="102" t="s">
        <v>3426</v>
      </c>
      <c r="G4584" s="1">
        <v>-80107.27</v>
      </c>
      <c r="H4584" s="1">
        <v>531265.04</v>
      </c>
      <c r="I4584" s="1">
        <v>-528044.68000000005</v>
      </c>
      <c r="J4584" s="1">
        <v>3220.359999999986</v>
      </c>
      <c r="K4584" s="1">
        <v>-76886.91</v>
      </c>
      <c r="L4584" s="1"/>
      <c r="M4584" s="1" t="s">
        <v>1013</v>
      </c>
    </row>
    <row r="4585" spans="1:13" hidden="1" x14ac:dyDescent="0.35">
      <c r="A4585" s="106">
        <v>44074</v>
      </c>
      <c r="B4585" s="1" t="s">
        <v>1156</v>
      </c>
      <c r="C4585" s="102" t="s">
        <v>3413</v>
      </c>
      <c r="D4585" s="102">
        <v>722</v>
      </c>
      <c r="E4585" s="1" t="s">
        <v>3017</v>
      </c>
      <c r="F4585" s="102" t="s">
        <v>3427</v>
      </c>
      <c r="G4585" s="1">
        <v>-78112.44</v>
      </c>
      <c r="H4585" s="1">
        <v>217206.54</v>
      </c>
      <c r="I4585" s="1">
        <v>-232130.43</v>
      </c>
      <c r="J4585" s="1">
        <v>-14923.889999999985</v>
      </c>
      <c r="K4585" s="1">
        <v>-93036.33</v>
      </c>
      <c r="L4585" s="1"/>
      <c r="M4585" s="1" t="s">
        <v>1014</v>
      </c>
    </row>
    <row r="4586" spans="1:13" hidden="1" x14ac:dyDescent="0.35">
      <c r="A4586" s="106">
        <v>44074</v>
      </c>
      <c r="B4586" s="1"/>
      <c r="C4586" s="102" t="s">
        <v>2580</v>
      </c>
      <c r="D4586" s="102">
        <v>729</v>
      </c>
      <c r="E4586" s="1" t="s">
        <v>3016</v>
      </c>
      <c r="F4586" s="102" t="s">
        <v>3428</v>
      </c>
      <c r="G4586" s="1">
        <v>-0.3</v>
      </c>
      <c r="H4586" s="1">
        <v>0</v>
      </c>
      <c r="I4586" s="1">
        <v>0</v>
      </c>
      <c r="J4586" s="1">
        <v>0</v>
      </c>
      <c r="K4586" s="1">
        <v>-0.3</v>
      </c>
      <c r="L4586" s="1"/>
      <c r="M4586" s="1"/>
    </row>
    <row r="4587" spans="1:13" hidden="1" x14ac:dyDescent="0.35">
      <c r="A4587" s="106">
        <v>44074</v>
      </c>
      <c r="B4587" s="1"/>
      <c r="C4587" s="102" t="s">
        <v>2582</v>
      </c>
      <c r="D4587" s="102">
        <v>730</v>
      </c>
      <c r="E4587" s="1" t="s">
        <v>3016</v>
      </c>
      <c r="F4587" s="102" t="s">
        <v>3428</v>
      </c>
      <c r="G4587" s="1">
        <v>-0.3</v>
      </c>
      <c r="H4587" s="1">
        <v>0</v>
      </c>
      <c r="I4587" s="1">
        <v>0</v>
      </c>
      <c r="J4587" s="1">
        <v>0</v>
      </c>
      <c r="K4587" s="1">
        <v>-0.3</v>
      </c>
      <c r="L4587" s="1"/>
      <c r="M4587" s="1"/>
    </row>
    <row r="4588" spans="1:13" hidden="1" x14ac:dyDescent="0.35">
      <c r="A4588" s="106">
        <v>44074</v>
      </c>
      <c r="B4588" s="1" t="s">
        <v>1160</v>
      </c>
      <c r="C4588" s="102" t="s">
        <v>3429</v>
      </c>
      <c r="D4588" s="102">
        <v>734</v>
      </c>
      <c r="E4588" s="1" t="s">
        <v>3017</v>
      </c>
      <c r="F4588" s="102" t="s">
        <v>3430</v>
      </c>
      <c r="G4588" s="1">
        <v>-0.3</v>
      </c>
      <c r="H4588" s="1">
        <v>0</v>
      </c>
      <c r="I4588" s="1">
        <v>0</v>
      </c>
      <c r="J4588" s="1">
        <v>0</v>
      </c>
      <c r="K4588" s="1">
        <v>-0.3</v>
      </c>
      <c r="L4588" s="1"/>
      <c r="M4588" s="1"/>
    </row>
    <row r="4589" spans="1:13" hidden="1" x14ac:dyDescent="0.35">
      <c r="A4589" s="106">
        <v>44074</v>
      </c>
      <c r="B4589" s="1"/>
      <c r="C4589" s="102" t="s">
        <v>2585</v>
      </c>
      <c r="D4589" s="102">
        <v>744</v>
      </c>
      <c r="E4589" s="1" t="s">
        <v>3016</v>
      </c>
      <c r="F4589" s="102" t="s">
        <v>3431</v>
      </c>
      <c r="G4589" s="1">
        <v>-5470501</v>
      </c>
      <c r="H4589" s="1">
        <v>83675.679999999993</v>
      </c>
      <c r="I4589" s="1">
        <v>-97568.7</v>
      </c>
      <c r="J4589" s="1">
        <v>-13893.020000000004</v>
      </c>
      <c r="K4589" s="1">
        <v>-5484394.0199999996</v>
      </c>
      <c r="L4589" s="1"/>
      <c r="M4589" s="1"/>
    </row>
    <row r="4590" spans="1:13" hidden="1" x14ac:dyDescent="0.35">
      <c r="A4590" s="106">
        <v>44074</v>
      </c>
      <c r="B4590" s="1"/>
      <c r="C4590" s="102" t="s">
        <v>2587</v>
      </c>
      <c r="D4590" s="102">
        <v>749</v>
      </c>
      <c r="E4590" s="1" t="s">
        <v>3016</v>
      </c>
      <c r="F4590" s="102" t="s">
        <v>3432</v>
      </c>
      <c r="G4590" s="1">
        <v>-3975567.25</v>
      </c>
      <c r="H4590" s="1">
        <v>21570.55</v>
      </c>
      <c r="I4590" s="1">
        <v>-15692.65</v>
      </c>
      <c r="J4590" s="1">
        <v>5877.9</v>
      </c>
      <c r="K4590" s="1">
        <v>-3969689.35</v>
      </c>
      <c r="L4590" s="1"/>
      <c r="M4590" s="1"/>
    </row>
    <row r="4591" spans="1:13" hidden="1" x14ac:dyDescent="0.35">
      <c r="A4591" s="106">
        <v>44074</v>
      </c>
      <c r="B4591" s="1"/>
      <c r="C4591" s="102" t="s">
        <v>3433</v>
      </c>
      <c r="D4591" s="102">
        <v>750</v>
      </c>
      <c r="E4591" s="1" t="s">
        <v>3016</v>
      </c>
      <c r="F4591" s="102" t="s">
        <v>3434</v>
      </c>
      <c r="G4591" s="1">
        <v>-3929871.23</v>
      </c>
      <c r="H4591" s="1">
        <v>21570.55</v>
      </c>
      <c r="I4591" s="1">
        <v>-15692.65</v>
      </c>
      <c r="J4591" s="1">
        <v>5877.9</v>
      </c>
      <c r="K4591" s="1">
        <v>-3923993.33</v>
      </c>
      <c r="L4591" s="1"/>
      <c r="M4591" s="1"/>
    </row>
    <row r="4592" spans="1:13" hidden="1" x14ac:dyDescent="0.35">
      <c r="A4592" s="106">
        <v>44074</v>
      </c>
      <c r="B4592" s="1" t="s">
        <v>1155</v>
      </c>
      <c r="C4592" s="102" t="s">
        <v>3433</v>
      </c>
      <c r="D4592" s="102">
        <v>751</v>
      </c>
      <c r="E4592" s="1" t="s">
        <v>3017</v>
      </c>
      <c r="F4592" s="102" t="s">
        <v>3435</v>
      </c>
      <c r="G4592" s="1">
        <v>-3929871.23</v>
      </c>
      <c r="H4592" s="1">
        <v>21570.55</v>
      </c>
      <c r="I4592" s="1">
        <v>-15692.65</v>
      </c>
      <c r="J4592" s="1">
        <v>5877.9</v>
      </c>
      <c r="K4592" s="1">
        <v>-3923993.33</v>
      </c>
      <c r="L4592" s="1"/>
      <c r="M4592" s="1"/>
    </row>
    <row r="4593" spans="1:13" hidden="1" x14ac:dyDescent="0.35">
      <c r="A4593" s="106">
        <v>44074</v>
      </c>
      <c r="B4593" s="1"/>
      <c r="C4593" s="102" t="s">
        <v>3433</v>
      </c>
      <c r="D4593" s="102">
        <v>1907</v>
      </c>
      <c r="E4593" s="1" t="s">
        <v>3016</v>
      </c>
      <c r="F4593" s="102" t="s">
        <v>3436</v>
      </c>
      <c r="G4593" s="1">
        <v>-45696.02</v>
      </c>
      <c r="H4593" s="1">
        <v>0</v>
      </c>
      <c r="I4593" s="1">
        <v>0</v>
      </c>
      <c r="J4593" s="1">
        <v>0</v>
      </c>
      <c r="K4593" s="1">
        <v>-45696.02</v>
      </c>
      <c r="L4593" s="1"/>
      <c r="M4593" s="1"/>
    </row>
    <row r="4594" spans="1:13" hidden="1" x14ac:dyDescent="0.35">
      <c r="A4594" s="106">
        <v>44074</v>
      </c>
      <c r="B4594" s="1" t="s">
        <v>1160</v>
      </c>
      <c r="C4594" s="102" t="s">
        <v>3433</v>
      </c>
      <c r="D4594" s="102">
        <v>1908</v>
      </c>
      <c r="E4594" s="1" t="s">
        <v>3017</v>
      </c>
      <c r="F4594" s="102" t="s">
        <v>3438</v>
      </c>
      <c r="G4594" s="1">
        <v>-3153.67</v>
      </c>
      <c r="H4594" s="1">
        <v>0</v>
      </c>
      <c r="I4594" s="1">
        <v>0</v>
      </c>
      <c r="J4594" s="1">
        <v>0</v>
      </c>
      <c r="K4594" s="1">
        <v>-3153.67</v>
      </c>
      <c r="L4594" s="1"/>
      <c r="M4594" s="1"/>
    </row>
    <row r="4595" spans="1:13" hidden="1" x14ac:dyDescent="0.35">
      <c r="A4595" s="106">
        <v>44074</v>
      </c>
      <c r="B4595" s="1" t="s">
        <v>1160</v>
      </c>
      <c r="C4595" s="102" t="s">
        <v>3433</v>
      </c>
      <c r="D4595" s="102">
        <v>1909</v>
      </c>
      <c r="E4595" s="1" t="s">
        <v>3017</v>
      </c>
      <c r="F4595" s="102" t="s">
        <v>3437</v>
      </c>
      <c r="G4595" s="1">
        <v>-42542.35</v>
      </c>
      <c r="H4595" s="1">
        <v>0</v>
      </c>
      <c r="I4595" s="1">
        <v>0</v>
      </c>
      <c r="J4595" s="1">
        <v>0</v>
      </c>
      <c r="K4595" s="1">
        <v>-42542.35</v>
      </c>
      <c r="L4595" s="1"/>
      <c r="M4595" s="1"/>
    </row>
    <row r="4596" spans="1:13" hidden="1" x14ac:dyDescent="0.35">
      <c r="A4596" s="106">
        <v>44074</v>
      </c>
      <c r="B4596" s="1"/>
      <c r="C4596" s="102" t="s">
        <v>2591</v>
      </c>
      <c r="D4596" s="102">
        <v>773</v>
      </c>
      <c r="E4596" s="1" t="s">
        <v>3016</v>
      </c>
      <c r="F4596" s="102" t="s">
        <v>3439</v>
      </c>
      <c r="G4596" s="1">
        <v>-1494933.75</v>
      </c>
      <c r="H4596" s="1">
        <v>62105.13</v>
      </c>
      <c r="I4596" s="1">
        <v>-81876.05</v>
      </c>
      <c r="J4596" s="1">
        <v>-19770.920000000006</v>
      </c>
      <c r="K4596" s="1">
        <v>-1514704.67</v>
      </c>
      <c r="L4596" s="1"/>
      <c r="M4596" s="1"/>
    </row>
    <row r="4597" spans="1:13" hidden="1" x14ac:dyDescent="0.35">
      <c r="A4597" s="106">
        <v>44074</v>
      </c>
      <c r="B4597" s="1"/>
      <c r="C4597" s="102" t="s">
        <v>3440</v>
      </c>
      <c r="D4597" s="102">
        <v>774</v>
      </c>
      <c r="E4597" s="1" t="s">
        <v>3016</v>
      </c>
      <c r="F4597" s="102" t="s">
        <v>3439</v>
      </c>
      <c r="G4597" s="1">
        <v>-1494933.75</v>
      </c>
      <c r="H4597" s="1">
        <v>62105.13</v>
      </c>
      <c r="I4597" s="1">
        <v>-81876.05</v>
      </c>
      <c r="J4597" s="1">
        <v>-19770.920000000006</v>
      </c>
      <c r="K4597" s="1">
        <v>-1514704.67</v>
      </c>
      <c r="L4597" s="1"/>
      <c r="M4597" s="1"/>
    </row>
    <row r="4598" spans="1:13" hidden="1" x14ac:dyDescent="0.35">
      <c r="A4598" s="106">
        <v>44074</v>
      </c>
      <c r="B4598" s="1" t="s">
        <v>1158</v>
      </c>
      <c r="C4598" s="102" t="s">
        <v>3440</v>
      </c>
      <c r="D4598" s="102">
        <v>775</v>
      </c>
      <c r="E4598" s="1" t="s">
        <v>3017</v>
      </c>
      <c r="F4598" s="102" t="s">
        <v>3441</v>
      </c>
      <c r="G4598" s="1">
        <v>-354412.65</v>
      </c>
      <c r="H4598" s="1">
        <v>46562.3</v>
      </c>
      <c r="I4598" s="1">
        <v>-66333.23</v>
      </c>
      <c r="J4598" s="1">
        <v>-19770.929999999993</v>
      </c>
      <c r="K4598" s="1">
        <v>-374183.58</v>
      </c>
      <c r="L4598" s="1"/>
      <c r="M4598" s="1"/>
    </row>
    <row r="4599" spans="1:13" hidden="1" x14ac:dyDescent="0.35">
      <c r="A4599" s="106">
        <v>44074</v>
      </c>
      <c r="B4599" s="1" t="s">
        <v>1160</v>
      </c>
      <c r="C4599" s="102" t="s">
        <v>3440</v>
      </c>
      <c r="D4599" s="102">
        <v>776</v>
      </c>
      <c r="E4599" s="1" t="s">
        <v>3017</v>
      </c>
      <c r="F4599" s="102" t="s">
        <v>3442</v>
      </c>
      <c r="G4599" s="1">
        <v>-189521.55</v>
      </c>
      <c r="H4599" s="1">
        <v>0</v>
      </c>
      <c r="I4599" s="1">
        <v>0</v>
      </c>
      <c r="J4599" s="1">
        <v>0</v>
      </c>
      <c r="K4599" s="1">
        <v>-189521.55</v>
      </c>
      <c r="L4599" s="1"/>
      <c r="M4599" s="1"/>
    </row>
    <row r="4600" spans="1:13" hidden="1" x14ac:dyDescent="0.35">
      <c r="A4600" s="106">
        <v>44074</v>
      </c>
      <c r="B4600" s="1" t="s">
        <v>1160</v>
      </c>
      <c r="C4600" s="102" t="s">
        <v>3440</v>
      </c>
      <c r="D4600" s="102">
        <v>777</v>
      </c>
      <c r="E4600" s="1" t="s">
        <v>3017</v>
      </c>
      <c r="F4600" s="102" t="s">
        <v>3443</v>
      </c>
      <c r="G4600" s="1">
        <v>-38879.480000000003</v>
      </c>
      <c r="H4600" s="1">
        <v>0</v>
      </c>
      <c r="I4600" s="1">
        <v>0</v>
      </c>
      <c r="J4600" s="1">
        <v>0</v>
      </c>
      <c r="K4600" s="1">
        <v>-38879.480000000003</v>
      </c>
      <c r="L4600" s="1"/>
      <c r="M4600" s="1"/>
    </row>
    <row r="4601" spans="1:13" hidden="1" x14ac:dyDescent="0.35">
      <c r="A4601" s="106">
        <v>44074</v>
      </c>
      <c r="B4601" s="1" t="s">
        <v>1160</v>
      </c>
      <c r="C4601" s="102" t="s">
        <v>3440</v>
      </c>
      <c r="D4601" s="102">
        <v>778</v>
      </c>
      <c r="E4601" s="1" t="s">
        <v>3017</v>
      </c>
      <c r="F4601" s="102" t="s">
        <v>3444</v>
      </c>
      <c r="G4601" s="1">
        <v>-912120</v>
      </c>
      <c r="H4601" s="1">
        <v>0</v>
      </c>
      <c r="I4601" s="1">
        <v>0</v>
      </c>
      <c r="J4601" s="1">
        <v>0</v>
      </c>
      <c r="K4601" s="1">
        <v>-912120</v>
      </c>
      <c r="L4601" s="1"/>
      <c r="M4601" s="1"/>
    </row>
    <row r="4602" spans="1:13" hidden="1" x14ac:dyDescent="0.35">
      <c r="A4602" s="106">
        <v>44074</v>
      </c>
      <c r="B4602" s="1" t="s">
        <v>1160</v>
      </c>
      <c r="C4602" s="102" t="s">
        <v>3440</v>
      </c>
      <c r="D4602" s="102">
        <v>779</v>
      </c>
      <c r="E4602" s="1" t="s">
        <v>3017</v>
      </c>
      <c r="F4602" s="102" t="s">
        <v>3445</v>
      </c>
      <c r="G4602" s="1">
        <v>-7.0000000000000007E-2</v>
      </c>
      <c r="H4602" s="1">
        <v>15542.83</v>
      </c>
      <c r="I4602" s="1">
        <v>-15542.82</v>
      </c>
      <c r="J4602" s="1">
        <v>1.0000000000218279E-2</v>
      </c>
      <c r="K4602" s="1">
        <v>-0.06</v>
      </c>
      <c r="L4602" s="1"/>
      <c r="M4602" s="1"/>
    </row>
    <row r="4603" spans="1:13" hidden="1" x14ac:dyDescent="0.35">
      <c r="A4603" s="106">
        <v>44074</v>
      </c>
      <c r="B4603" s="1"/>
      <c r="C4603" s="102" t="s">
        <v>2594</v>
      </c>
      <c r="D4603" s="102">
        <v>782</v>
      </c>
      <c r="E4603" s="1" t="s">
        <v>3016</v>
      </c>
      <c r="F4603" s="102" t="s">
        <v>3446</v>
      </c>
      <c r="G4603" s="1">
        <v>-1620015.42</v>
      </c>
      <c r="H4603" s="1">
        <v>972.29</v>
      </c>
      <c r="I4603" s="1">
        <v>-22931.48</v>
      </c>
      <c r="J4603" s="1">
        <v>-21959.19</v>
      </c>
      <c r="K4603" s="1">
        <v>-1641974.61</v>
      </c>
      <c r="L4603" s="1"/>
      <c r="M4603" s="1"/>
    </row>
    <row r="4604" spans="1:13" hidden="1" x14ac:dyDescent="0.35">
      <c r="A4604" s="106">
        <v>44074</v>
      </c>
      <c r="B4604" s="1"/>
      <c r="C4604" s="102" t="s">
        <v>2596</v>
      </c>
      <c r="D4604" s="102">
        <v>783</v>
      </c>
      <c r="E4604" s="1" t="s">
        <v>3016</v>
      </c>
      <c r="F4604" s="102" t="s">
        <v>3447</v>
      </c>
      <c r="G4604" s="1">
        <v>-1620015.42</v>
      </c>
      <c r="H4604" s="1">
        <v>972.29</v>
      </c>
      <c r="I4604" s="1">
        <v>-22931.48</v>
      </c>
      <c r="J4604" s="1">
        <v>-21959.19</v>
      </c>
      <c r="K4604" s="1">
        <v>-1641974.61</v>
      </c>
      <c r="L4604" s="1"/>
      <c r="M4604" s="1"/>
    </row>
    <row r="4605" spans="1:13" hidden="1" x14ac:dyDescent="0.35">
      <c r="A4605" s="106">
        <v>44074</v>
      </c>
      <c r="B4605" s="1"/>
      <c r="C4605" s="102" t="s">
        <v>3448</v>
      </c>
      <c r="D4605" s="102">
        <v>784</v>
      </c>
      <c r="E4605" s="1" t="s">
        <v>3016</v>
      </c>
      <c r="F4605" s="102" t="s">
        <v>3449</v>
      </c>
      <c r="G4605" s="1">
        <v>-1620015.42</v>
      </c>
      <c r="H4605" s="1">
        <v>972.29</v>
      </c>
      <c r="I4605" s="1">
        <v>-22931.48</v>
      </c>
      <c r="J4605" s="1">
        <v>-21959.19</v>
      </c>
      <c r="K4605" s="1">
        <v>-1641974.61</v>
      </c>
      <c r="L4605" s="1"/>
      <c r="M4605" s="1"/>
    </row>
    <row r="4606" spans="1:13" hidden="1" x14ac:dyDescent="0.35">
      <c r="A4606" s="106">
        <v>44074</v>
      </c>
      <c r="B4606" s="1"/>
      <c r="C4606" s="102" t="s">
        <v>3448</v>
      </c>
      <c r="D4606" s="102">
        <v>785</v>
      </c>
      <c r="E4606" s="1" t="s">
        <v>3016</v>
      </c>
      <c r="F4606" s="102" t="s">
        <v>3450</v>
      </c>
      <c r="G4606" s="1">
        <v>-1620015.42</v>
      </c>
      <c r="H4606" s="1">
        <v>972.29</v>
      </c>
      <c r="I4606" s="1">
        <v>-22931.48</v>
      </c>
      <c r="J4606" s="1">
        <v>-21959.19</v>
      </c>
      <c r="K4606" s="1">
        <v>-1641974.61</v>
      </c>
      <c r="L4606" s="1"/>
      <c r="M4606" s="1"/>
    </row>
    <row r="4607" spans="1:13" hidden="1" x14ac:dyDescent="0.35">
      <c r="A4607" s="106">
        <v>44074</v>
      </c>
      <c r="B4607" s="1" t="s">
        <v>1160</v>
      </c>
      <c r="C4607" s="102" t="s">
        <v>3448</v>
      </c>
      <c r="D4607" s="102">
        <v>787</v>
      </c>
      <c r="E4607" s="1" t="s">
        <v>3017</v>
      </c>
      <c r="F4607" s="102" t="s">
        <v>3451</v>
      </c>
      <c r="G4607" s="1">
        <v>-1515581.85</v>
      </c>
      <c r="H4607" s="1">
        <v>972.29</v>
      </c>
      <c r="I4607" s="1">
        <v>-17473.900000000001</v>
      </c>
      <c r="J4607" s="1">
        <v>-16501.61</v>
      </c>
      <c r="K4607" s="1">
        <v>-1532083.46</v>
      </c>
      <c r="L4607" s="1"/>
      <c r="M4607" s="1"/>
    </row>
    <row r="4608" spans="1:13" hidden="1" x14ac:dyDescent="0.35">
      <c r="A4608" s="106">
        <v>44074</v>
      </c>
      <c r="B4608" s="1" t="s">
        <v>1160</v>
      </c>
      <c r="C4608" s="102" t="s">
        <v>3448</v>
      </c>
      <c r="D4608" s="102">
        <v>788</v>
      </c>
      <c r="E4608" s="1" t="s">
        <v>3017</v>
      </c>
      <c r="F4608" s="102" t="s">
        <v>3452</v>
      </c>
      <c r="G4608" s="1">
        <v>-104433.57</v>
      </c>
      <c r="H4608" s="1">
        <v>0</v>
      </c>
      <c r="I4608" s="1">
        <v>-5457.58</v>
      </c>
      <c r="J4608" s="1">
        <v>-5457.58</v>
      </c>
      <c r="K4608" s="1">
        <v>-109891.15</v>
      </c>
      <c r="L4608" s="1"/>
      <c r="M4608" s="1"/>
    </row>
    <row r="4609" spans="1:13" hidden="1" x14ac:dyDescent="0.35">
      <c r="A4609" s="106">
        <v>44074</v>
      </c>
      <c r="B4609" s="1"/>
      <c r="C4609" s="102" t="s">
        <v>2601</v>
      </c>
      <c r="D4609" s="102">
        <v>808</v>
      </c>
      <c r="E4609" s="1" t="s">
        <v>3016</v>
      </c>
      <c r="F4609" s="102" t="s">
        <v>3453</v>
      </c>
      <c r="G4609" s="1">
        <v>-2129166478.55</v>
      </c>
      <c r="H4609" s="1">
        <v>3028580.79</v>
      </c>
      <c r="I4609" s="1">
        <v>-590942.32999999996</v>
      </c>
      <c r="J4609" s="1">
        <v>2437638.46</v>
      </c>
      <c r="K4609" s="1">
        <v>-2126728840.0899999</v>
      </c>
      <c r="L4609" s="1"/>
      <c r="M4609" s="1"/>
    </row>
    <row r="4610" spans="1:13" hidden="1" x14ac:dyDescent="0.35">
      <c r="A4610" s="106">
        <v>44074</v>
      </c>
      <c r="B4610" s="1"/>
      <c r="C4610" s="102" t="s">
        <v>2603</v>
      </c>
      <c r="D4610" s="102">
        <v>809</v>
      </c>
      <c r="E4610" s="1" t="s">
        <v>3016</v>
      </c>
      <c r="F4610" s="102" t="s">
        <v>3454</v>
      </c>
      <c r="G4610" s="1">
        <v>-1095518542.1900001</v>
      </c>
      <c r="H4610" s="1">
        <v>2667564.1</v>
      </c>
      <c r="I4610" s="1">
        <v>0</v>
      </c>
      <c r="J4610" s="1">
        <v>2667564.1</v>
      </c>
      <c r="K4610" s="1">
        <v>-1092850978.0899999</v>
      </c>
      <c r="L4610" s="1"/>
      <c r="M4610" s="1"/>
    </row>
    <row r="4611" spans="1:13" hidden="1" x14ac:dyDescent="0.35">
      <c r="A4611" s="106">
        <v>44074</v>
      </c>
      <c r="B4611" s="1"/>
      <c r="C4611" s="102" t="s">
        <v>2604</v>
      </c>
      <c r="D4611" s="102">
        <v>818</v>
      </c>
      <c r="E4611" s="1" t="s">
        <v>3016</v>
      </c>
      <c r="F4611" s="102" t="s">
        <v>3455</v>
      </c>
      <c r="G4611" s="1">
        <v>-423971073.70999998</v>
      </c>
      <c r="H4611" s="1">
        <v>929498.41</v>
      </c>
      <c r="I4611" s="1">
        <v>0</v>
      </c>
      <c r="J4611" s="1">
        <v>929498.41</v>
      </c>
      <c r="K4611" s="1">
        <v>-423041575.30000001</v>
      </c>
      <c r="L4611" s="1"/>
      <c r="M4611" s="1"/>
    </row>
    <row r="4612" spans="1:13" hidden="1" x14ac:dyDescent="0.35">
      <c r="A4612" s="106">
        <v>44074</v>
      </c>
      <c r="B4612" s="1" t="s">
        <v>1162</v>
      </c>
      <c r="C4612" s="102" t="s">
        <v>3456</v>
      </c>
      <c r="D4612" s="102">
        <v>819</v>
      </c>
      <c r="E4612" s="1" t="s">
        <v>3017</v>
      </c>
      <c r="F4612" s="102" t="s">
        <v>3457</v>
      </c>
      <c r="G4612" s="1">
        <v>-423971073.70999998</v>
      </c>
      <c r="H4612" s="1">
        <v>929498.41</v>
      </c>
      <c r="I4612" s="1">
        <v>0</v>
      </c>
      <c r="J4612" s="1">
        <v>929498.41</v>
      </c>
      <c r="K4612" s="1">
        <v>-423041575.30000001</v>
      </c>
      <c r="L4612" s="1"/>
      <c r="M4612" s="1"/>
    </row>
    <row r="4613" spans="1:13" hidden="1" x14ac:dyDescent="0.35">
      <c r="A4613" s="106">
        <v>44074</v>
      </c>
      <c r="B4613" s="1"/>
      <c r="C4613" s="102" t="s">
        <v>2606</v>
      </c>
      <c r="D4613" s="102">
        <v>820</v>
      </c>
      <c r="E4613" s="1" t="s">
        <v>3016</v>
      </c>
      <c r="F4613" s="102" t="s">
        <v>3458</v>
      </c>
      <c r="G4613" s="1">
        <v>-644352639.44000006</v>
      </c>
      <c r="H4613" s="1">
        <v>0</v>
      </c>
      <c r="I4613" s="1">
        <v>0</v>
      </c>
      <c r="J4613" s="1">
        <v>0</v>
      </c>
      <c r="K4613" s="1">
        <v>-644352639.44000006</v>
      </c>
      <c r="L4613" s="1"/>
      <c r="M4613" s="1"/>
    </row>
    <row r="4614" spans="1:13" hidden="1" x14ac:dyDescent="0.35">
      <c r="A4614" s="106">
        <v>44074</v>
      </c>
      <c r="B4614" s="1" t="s">
        <v>1166</v>
      </c>
      <c r="C4614" s="102" t="s">
        <v>3459</v>
      </c>
      <c r="D4614" s="102">
        <v>821</v>
      </c>
      <c r="E4614" s="1" t="s">
        <v>3017</v>
      </c>
      <c r="F4614" s="102" t="s">
        <v>3460</v>
      </c>
      <c r="G4614" s="1">
        <v>-644352639.44000006</v>
      </c>
      <c r="H4614" s="1">
        <v>0</v>
      </c>
      <c r="I4614" s="1">
        <v>0</v>
      </c>
      <c r="J4614" s="1">
        <v>0</v>
      </c>
      <c r="K4614" s="1">
        <v>-644352639.44000006</v>
      </c>
      <c r="L4614" s="1"/>
      <c r="M4614" s="1"/>
    </row>
    <row r="4615" spans="1:13" hidden="1" x14ac:dyDescent="0.35">
      <c r="A4615" s="106">
        <v>44074</v>
      </c>
      <c r="B4615" s="1"/>
      <c r="C4615" s="102" t="s">
        <v>2608</v>
      </c>
      <c r="D4615" s="102">
        <v>822</v>
      </c>
      <c r="E4615" s="1" t="s">
        <v>3016</v>
      </c>
      <c r="F4615" s="102" t="s">
        <v>3461</v>
      </c>
      <c r="G4615" s="1">
        <v>-27194829.039999999</v>
      </c>
      <c r="H4615" s="1">
        <v>1738065.69</v>
      </c>
      <c r="I4615" s="1">
        <v>0</v>
      </c>
      <c r="J4615" s="1">
        <v>1738065.69</v>
      </c>
      <c r="K4615" s="1">
        <v>-25456763.350000001</v>
      </c>
      <c r="L4615" s="1"/>
      <c r="M4615" s="1"/>
    </row>
    <row r="4616" spans="1:13" hidden="1" x14ac:dyDescent="0.35">
      <c r="A4616" s="106">
        <v>44074</v>
      </c>
      <c r="B4616" s="1" t="s">
        <v>1165</v>
      </c>
      <c r="C4616" s="102" t="s">
        <v>3462</v>
      </c>
      <c r="D4616" s="102">
        <v>823</v>
      </c>
      <c r="E4616" s="1" t="s">
        <v>3017</v>
      </c>
      <c r="F4616" s="102" t="s">
        <v>3463</v>
      </c>
      <c r="G4616" s="1">
        <v>-27194829.039999999</v>
      </c>
      <c r="H4616" s="1">
        <v>1738065.69</v>
      </c>
      <c r="I4616" s="1">
        <v>0</v>
      </c>
      <c r="J4616" s="1">
        <v>1738065.69</v>
      </c>
      <c r="K4616" s="1">
        <v>-25456763.350000001</v>
      </c>
      <c r="L4616" s="1"/>
      <c r="M4616" s="1"/>
    </row>
    <row r="4617" spans="1:13" hidden="1" x14ac:dyDescent="0.35">
      <c r="A4617" s="106">
        <v>44074</v>
      </c>
      <c r="B4617" s="1"/>
      <c r="C4617" s="102" t="s">
        <v>2610</v>
      </c>
      <c r="D4617" s="102">
        <v>920</v>
      </c>
      <c r="E4617" s="1" t="s">
        <v>3016</v>
      </c>
      <c r="F4617" s="102" t="s">
        <v>3446</v>
      </c>
      <c r="G4617" s="1">
        <v>-323532006.61000001</v>
      </c>
      <c r="H4617" s="1">
        <v>89989.08</v>
      </c>
      <c r="I4617" s="1">
        <v>0</v>
      </c>
      <c r="J4617" s="1">
        <v>89989.08</v>
      </c>
      <c r="K4617" s="1">
        <v>-323442017.52999997</v>
      </c>
      <c r="L4617" s="1"/>
      <c r="M4617" s="1"/>
    </row>
    <row r="4618" spans="1:13" hidden="1" x14ac:dyDescent="0.35">
      <c r="A4618" s="106">
        <v>44074</v>
      </c>
      <c r="B4618" s="1"/>
      <c r="C4618" s="102" t="s">
        <v>2611</v>
      </c>
      <c r="D4618" s="102">
        <v>921</v>
      </c>
      <c r="E4618" s="1" t="s">
        <v>3016</v>
      </c>
      <c r="F4618" s="102" t="s">
        <v>3446</v>
      </c>
      <c r="G4618" s="1">
        <v>-323532006.61000001</v>
      </c>
      <c r="H4618" s="1">
        <v>89989.08</v>
      </c>
      <c r="I4618" s="1">
        <v>0</v>
      </c>
      <c r="J4618" s="1">
        <v>89989.08</v>
      </c>
      <c r="K4618" s="1">
        <v>-323442017.52999997</v>
      </c>
      <c r="L4618" s="1"/>
      <c r="M4618" s="1"/>
    </row>
    <row r="4619" spans="1:13" hidden="1" x14ac:dyDescent="0.35">
      <c r="A4619" s="106">
        <v>44074</v>
      </c>
      <c r="B4619" s="1"/>
      <c r="C4619" s="102" t="s">
        <v>3464</v>
      </c>
      <c r="D4619" s="102">
        <v>945</v>
      </c>
      <c r="E4619" s="1" t="s">
        <v>3016</v>
      </c>
      <c r="F4619" s="102" t="s">
        <v>3465</v>
      </c>
      <c r="G4619" s="1">
        <v>-323532006.61000001</v>
      </c>
      <c r="H4619" s="1">
        <v>89989.08</v>
      </c>
      <c r="I4619" s="1">
        <v>0</v>
      </c>
      <c r="J4619" s="1">
        <v>89989.08</v>
      </c>
      <c r="K4619" s="1">
        <v>-323442017.52999997</v>
      </c>
      <c r="L4619" s="1"/>
      <c r="M4619" s="1"/>
    </row>
    <row r="4620" spans="1:13" hidden="1" x14ac:dyDescent="0.35">
      <c r="A4620" s="106">
        <v>44074</v>
      </c>
      <c r="B4620" s="1" t="s">
        <v>1162</v>
      </c>
      <c r="C4620" s="102" t="s">
        <v>3464</v>
      </c>
      <c r="D4620" s="102">
        <v>946</v>
      </c>
      <c r="E4620" s="1" t="s">
        <v>3017</v>
      </c>
      <c r="F4620" s="102" t="s">
        <v>3466</v>
      </c>
      <c r="G4620" s="1">
        <v>-323442006.61000001</v>
      </c>
      <c r="H4620" s="1">
        <v>0</v>
      </c>
      <c r="I4620" s="1">
        <v>0</v>
      </c>
      <c r="J4620" s="1">
        <v>0</v>
      </c>
      <c r="K4620" s="1">
        <v>-323442006.61000001</v>
      </c>
      <c r="L4620" s="1"/>
      <c r="M4620" s="1"/>
    </row>
    <row r="4621" spans="1:13" hidden="1" x14ac:dyDescent="0.35">
      <c r="A4621" s="106">
        <v>44074</v>
      </c>
      <c r="B4621" s="1" t="s">
        <v>1163</v>
      </c>
      <c r="C4621" s="102" t="s">
        <v>3464</v>
      </c>
      <c r="D4621" s="102">
        <v>1973</v>
      </c>
      <c r="E4621" s="1" t="s">
        <v>3017</v>
      </c>
      <c r="F4621" s="102" t="s">
        <v>3467</v>
      </c>
      <c r="G4621" s="1">
        <v>-90000</v>
      </c>
      <c r="H4621" s="1">
        <v>89989.08</v>
      </c>
      <c r="I4621" s="1">
        <v>0</v>
      </c>
      <c r="J4621" s="1">
        <v>89989.08</v>
      </c>
      <c r="K4621" s="1">
        <v>-10.92</v>
      </c>
      <c r="L4621" s="1"/>
      <c r="M4621" s="1"/>
    </row>
    <row r="4622" spans="1:13" hidden="1" x14ac:dyDescent="0.35">
      <c r="A4622" s="106">
        <v>44074</v>
      </c>
      <c r="B4622" s="1"/>
      <c r="C4622" s="102" t="s">
        <v>3074</v>
      </c>
      <c r="D4622" s="102">
        <v>1950</v>
      </c>
      <c r="E4622" s="1" t="s">
        <v>3016</v>
      </c>
      <c r="F4622" s="102" t="s">
        <v>3468</v>
      </c>
      <c r="G4622" s="1">
        <v>-710115929.75</v>
      </c>
      <c r="H4622" s="1">
        <v>271027.61</v>
      </c>
      <c r="I4622" s="1">
        <v>-590942.32999999996</v>
      </c>
      <c r="J4622" s="1">
        <v>-319914.71999999997</v>
      </c>
      <c r="K4622" s="1">
        <v>-710435844.47000003</v>
      </c>
      <c r="L4622" s="1"/>
      <c r="M4622" s="1"/>
    </row>
    <row r="4623" spans="1:13" hidden="1" x14ac:dyDescent="0.35">
      <c r="A4623" s="106">
        <v>44074</v>
      </c>
      <c r="B4623" s="1"/>
      <c r="C4623" s="102" t="s">
        <v>3075</v>
      </c>
      <c r="D4623" s="102">
        <v>1951</v>
      </c>
      <c r="E4623" s="1" t="s">
        <v>3016</v>
      </c>
      <c r="F4623" s="102" t="s">
        <v>3468</v>
      </c>
      <c r="G4623" s="1">
        <v>-710115929.75</v>
      </c>
      <c r="H4623" s="1">
        <v>271027.61</v>
      </c>
      <c r="I4623" s="1">
        <v>-590942.32999999996</v>
      </c>
      <c r="J4623" s="1">
        <v>-319914.71999999997</v>
      </c>
      <c r="K4623" s="1">
        <v>-710435844.47000003</v>
      </c>
      <c r="L4623" s="1"/>
      <c r="M4623" s="1"/>
    </row>
    <row r="4624" spans="1:13" hidden="1" x14ac:dyDescent="0.35">
      <c r="A4624" s="106">
        <v>44074</v>
      </c>
      <c r="B4624" s="1" t="s">
        <v>1164</v>
      </c>
      <c r="C4624" s="102" t="s">
        <v>3471</v>
      </c>
      <c r="D4624" s="102">
        <v>1952</v>
      </c>
      <c r="E4624" s="1" t="s">
        <v>3017</v>
      </c>
      <c r="F4624" s="102" t="s">
        <v>3469</v>
      </c>
      <c r="G4624" s="1">
        <v>-522144065.85000002</v>
      </c>
      <c r="H4624" s="1">
        <v>199285.01</v>
      </c>
      <c r="I4624" s="1">
        <v>-434516.42</v>
      </c>
      <c r="J4624" s="1">
        <v>-235231.40999999997</v>
      </c>
      <c r="K4624" s="1">
        <v>-522379297.25999999</v>
      </c>
      <c r="L4624" s="1"/>
      <c r="M4624" s="1"/>
    </row>
    <row r="4625" spans="1:13" hidden="1" x14ac:dyDescent="0.35">
      <c r="A4625" s="106">
        <v>44074</v>
      </c>
      <c r="B4625" s="1" t="s">
        <v>1164</v>
      </c>
      <c r="C4625" s="102" t="s">
        <v>3471</v>
      </c>
      <c r="D4625" s="102">
        <v>1953</v>
      </c>
      <c r="E4625" s="1" t="s">
        <v>3017</v>
      </c>
      <c r="F4625" s="102" t="s">
        <v>3470</v>
      </c>
      <c r="G4625" s="1">
        <v>-187971863.90000001</v>
      </c>
      <c r="H4625" s="1">
        <v>71742.600000000006</v>
      </c>
      <c r="I4625" s="1">
        <v>-156425.91</v>
      </c>
      <c r="J4625" s="1">
        <v>-84683.31</v>
      </c>
      <c r="K4625" s="1">
        <v>-188056547.21000001</v>
      </c>
      <c r="L4625" s="1"/>
      <c r="M4625" s="1"/>
    </row>
    <row r="4626" spans="1:13" hidden="1" x14ac:dyDescent="0.35">
      <c r="A4626" s="106">
        <v>44074</v>
      </c>
      <c r="B4626" s="1"/>
      <c r="C4626" s="102" t="s">
        <v>2613</v>
      </c>
      <c r="D4626" s="102">
        <v>951</v>
      </c>
      <c r="E4626" s="1" t="s">
        <v>3016</v>
      </c>
      <c r="F4626" s="102" t="s">
        <v>3472</v>
      </c>
      <c r="G4626" s="1">
        <v>-3112044388.5300002</v>
      </c>
      <c r="H4626" s="1">
        <v>1068167.6299999999</v>
      </c>
      <c r="I4626" s="1">
        <v>-2993982.43</v>
      </c>
      <c r="J4626" s="1">
        <v>-1925814.8000000003</v>
      </c>
      <c r="K4626" s="1">
        <v>-3113970203.3299999</v>
      </c>
      <c r="L4626" s="1"/>
      <c r="M4626" s="1"/>
    </row>
    <row r="4627" spans="1:13" hidden="1" x14ac:dyDescent="0.35">
      <c r="A4627" s="106">
        <v>44074</v>
      </c>
      <c r="B4627" s="1"/>
      <c r="C4627" s="102" t="s">
        <v>2615</v>
      </c>
      <c r="D4627" s="102">
        <v>952</v>
      </c>
      <c r="E4627" s="1" t="s">
        <v>3016</v>
      </c>
      <c r="F4627" s="102" t="s">
        <v>3473</v>
      </c>
      <c r="G4627" s="1">
        <v>-1578221911.95</v>
      </c>
      <c r="H4627" s="1">
        <v>0</v>
      </c>
      <c r="I4627" s="1">
        <v>0</v>
      </c>
      <c r="J4627" s="1">
        <v>0</v>
      </c>
      <c r="K4627" s="1">
        <v>-1578221911.95</v>
      </c>
      <c r="L4627" s="1"/>
      <c r="M4627" s="1"/>
    </row>
    <row r="4628" spans="1:13" hidden="1" x14ac:dyDescent="0.35">
      <c r="A4628" s="106">
        <v>44074</v>
      </c>
      <c r="B4628" s="1"/>
      <c r="C4628" s="102" t="s">
        <v>2617</v>
      </c>
      <c r="D4628" s="102">
        <v>953</v>
      </c>
      <c r="E4628" s="1" t="s">
        <v>3016</v>
      </c>
      <c r="F4628" s="102" t="s">
        <v>3473</v>
      </c>
      <c r="G4628" s="1">
        <v>-1578221911.95</v>
      </c>
      <c r="H4628" s="1">
        <v>0</v>
      </c>
      <c r="I4628" s="1">
        <v>0</v>
      </c>
      <c r="J4628" s="1">
        <v>0</v>
      </c>
      <c r="K4628" s="1">
        <v>-1578221911.95</v>
      </c>
      <c r="L4628" s="1"/>
      <c r="M4628" s="1"/>
    </row>
    <row r="4629" spans="1:13" hidden="1" x14ac:dyDescent="0.35">
      <c r="A4629" s="106">
        <v>44074</v>
      </c>
      <c r="B4629" s="1" t="s">
        <v>1168</v>
      </c>
      <c r="C4629" s="102" t="s">
        <v>3474</v>
      </c>
      <c r="D4629" s="102">
        <v>954</v>
      </c>
      <c r="E4629" s="1" t="s">
        <v>3017</v>
      </c>
      <c r="F4629" s="102" t="s">
        <v>3475</v>
      </c>
      <c r="G4629" s="1">
        <v>-1578221911.95</v>
      </c>
      <c r="H4629" s="1">
        <v>0</v>
      </c>
      <c r="I4629" s="1">
        <v>0</v>
      </c>
      <c r="J4629" s="1">
        <v>0</v>
      </c>
      <c r="K4629" s="1">
        <v>-1578221911.95</v>
      </c>
      <c r="L4629" s="1"/>
      <c r="M4629" s="1"/>
    </row>
    <row r="4630" spans="1:13" hidden="1" x14ac:dyDescent="0.35">
      <c r="A4630" s="106">
        <v>44074</v>
      </c>
      <c r="B4630" s="1"/>
      <c r="C4630" s="102" t="s">
        <v>2620</v>
      </c>
      <c r="D4630" s="102">
        <v>963</v>
      </c>
      <c r="E4630" s="1" t="s">
        <v>3016</v>
      </c>
      <c r="F4630" s="102" t="s">
        <v>3476</v>
      </c>
      <c r="G4630" s="1">
        <v>-26343978.829999998</v>
      </c>
      <c r="H4630" s="1">
        <v>0</v>
      </c>
      <c r="I4630" s="1">
        <v>0</v>
      </c>
      <c r="J4630" s="1">
        <v>0</v>
      </c>
      <c r="K4630" s="1">
        <v>-26343978.829999998</v>
      </c>
      <c r="L4630" s="1"/>
      <c r="M4630" s="1"/>
    </row>
    <row r="4631" spans="1:13" hidden="1" x14ac:dyDescent="0.35">
      <c r="A4631" s="106">
        <v>44074</v>
      </c>
      <c r="B4631" s="1"/>
      <c r="C4631" s="102" t="s">
        <v>2622</v>
      </c>
      <c r="D4631" s="102">
        <v>964</v>
      </c>
      <c r="E4631" s="1" t="s">
        <v>3016</v>
      </c>
      <c r="F4631" s="102" t="s">
        <v>3476</v>
      </c>
      <c r="G4631" s="1">
        <v>-26343978.829999998</v>
      </c>
      <c r="H4631" s="1">
        <v>0</v>
      </c>
      <c r="I4631" s="1">
        <v>0</v>
      </c>
      <c r="J4631" s="1">
        <v>0</v>
      </c>
      <c r="K4631" s="1">
        <v>-26343978.829999998</v>
      </c>
      <c r="L4631" s="1"/>
      <c r="M4631" s="1"/>
    </row>
    <row r="4632" spans="1:13" hidden="1" x14ac:dyDescent="0.35">
      <c r="A4632" s="106">
        <v>44074</v>
      </c>
      <c r="B4632" s="1"/>
      <c r="C4632" s="102" t="s">
        <v>3477</v>
      </c>
      <c r="D4632" s="102">
        <v>968</v>
      </c>
      <c r="E4632" s="1" t="s">
        <v>3016</v>
      </c>
      <c r="F4632" s="102" t="s">
        <v>3478</v>
      </c>
      <c r="G4632" s="1">
        <v>-26307294.260000002</v>
      </c>
      <c r="H4632" s="1">
        <v>0</v>
      </c>
      <c r="I4632" s="1">
        <v>0</v>
      </c>
      <c r="J4632" s="1">
        <v>0</v>
      </c>
      <c r="K4632" s="1">
        <v>-26307294.260000002</v>
      </c>
      <c r="L4632" s="1"/>
      <c r="M4632" s="1"/>
    </row>
    <row r="4633" spans="1:13" hidden="1" x14ac:dyDescent="0.35">
      <c r="A4633" s="106">
        <v>44074</v>
      </c>
      <c r="B4633" s="1" t="s">
        <v>1169</v>
      </c>
      <c r="C4633" s="102" t="s">
        <v>3477</v>
      </c>
      <c r="D4633" s="102">
        <v>969</v>
      </c>
      <c r="E4633" s="1" t="s">
        <v>3017</v>
      </c>
      <c r="F4633" s="102" t="s">
        <v>3479</v>
      </c>
      <c r="G4633" s="1">
        <v>-2777.91</v>
      </c>
      <c r="H4633" s="1">
        <v>0</v>
      </c>
      <c r="I4633" s="1">
        <v>0</v>
      </c>
      <c r="J4633" s="1">
        <v>0</v>
      </c>
      <c r="K4633" s="1">
        <v>-2777.91</v>
      </c>
      <c r="L4633" s="1"/>
      <c r="M4633" s="1"/>
    </row>
    <row r="4634" spans="1:13" hidden="1" x14ac:dyDescent="0.35">
      <c r="A4634" s="106">
        <v>44074</v>
      </c>
      <c r="B4634" s="1" t="s">
        <v>1169</v>
      </c>
      <c r="C4634" s="102" t="s">
        <v>3477</v>
      </c>
      <c r="D4634" s="102">
        <v>970</v>
      </c>
      <c r="E4634" s="1" t="s">
        <v>3017</v>
      </c>
      <c r="F4634" s="102" t="s">
        <v>3480</v>
      </c>
      <c r="G4634" s="1">
        <v>-2193.35</v>
      </c>
      <c r="H4634" s="1">
        <v>0</v>
      </c>
      <c r="I4634" s="1">
        <v>0</v>
      </c>
      <c r="J4634" s="1">
        <v>0</v>
      </c>
      <c r="K4634" s="1">
        <v>-2193.35</v>
      </c>
      <c r="L4634" s="1"/>
      <c r="M4634" s="1"/>
    </row>
    <row r="4635" spans="1:13" hidden="1" x14ac:dyDescent="0.35">
      <c r="A4635" s="106">
        <v>44074</v>
      </c>
      <c r="B4635" s="1" t="s">
        <v>1169</v>
      </c>
      <c r="C4635" s="102" t="s">
        <v>3477</v>
      </c>
      <c r="D4635" s="102">
        <v>971</v>
      </c>
      <c r="E4635" s="1" t="s">
        <v>3017</v>
      </c>
      <c r="F4635" s="102" t="s">
        <v>3481</v>
      </c>
      <c r="G4635" s="1">
        <v>-920000</v>
      </c>
      <c r="H4635" s="1">
        <v>0</v>
      </c>
      <c r="I4635" s="1">
        <v>0</v>
      </c>
      <c r="J4635" s="1">
        <v>0</v>
      </c>
      <c r="K4635" s="1">
        <v>-920000</v>
      </c>
      <c r="L4635" s="1"/>
      <c r="M4635" s="1"/>
    </row>
    <row r="4636" spans="1:13" hidden="1" x14ac:dyDescent="0.35">
      <c r="A4636" s="106">
        <v>44074</v>
      </c>
      <c r="B4636" s="1" t="s">
        <v>1169</v>
      </c>
      <c r="C4636" s="102" t="s">
        <v>3477</v>
      </c>
      <c r="D4636" s="102">
        <v>972</v>
      </c>
      <c r="E4636" s="1" t="s">
        <v>3017</v>
      </c>
      <c r="F4636" s="102" t="s">
        <v>3482</v>
      </c>
      <c r="G4636" s="1">
        <v>-23290.720000000001</v>
      </c>
      <c r="H4636" s="1">
        <v>0</v>
      </c>
      <c r="I4636" s="1">
        <v>0</v>
      </c>
      <c r="J4636" s="1">
        <v>0</v>
      </c>
      <c r="K4636" s="1">
        <v>-23290.720000000001</v>
      </c>
      <c r="L4636" s="1"/>
      <c r="M4636" s="1"/>
    </row>
    <row r="4637" spans="1:13" hidden="1" x14ac:dyDescent="0.35">
      <c r="A4637" s="106">
        <v>44074</v>
      </c>
      <c r="B4637" s="1" t="s">
        <v>1169</v>
      </c>
      <c r="C4637" s="102" t="s">
        <v>3477</v>
      </c>
      <c r="D4637" s="102">
        <v>973</v>
      </c>
      <c r="E4637" s="1" t="s">
        <v>3017</v>
      </c>
      <c r="F4637" s="102" t="s">
        <v>3483</v>
      </c>
      <c r="G4637" s="1">
        <v>-25359032.280000001</v>
      </c>
      <c r="H4637" s="1">
        <v>0</v>
      </c>
      <c r="I4637" s="1">
        <v>0</v>
      </c>
      <c r="J4637" s="1">
        <v>0</v>
      </c>
      <c r="K4637" s="1">
        <v>-25359032.280000001</v>
      </c>
      <c r="L4637" s="1"/>
      <c r="M4637" s="1"/>
    </row>
    <row r="4638" spans="1:13" hidden="1" x14ac:dyDescent="0.35">
      <c r="A4638" s="106">
        <v>44074</v>
      </c>
      <c r="B4638" s="1"/>
      <c r="C4638" s="102" t="s">
        <v>3477</v>
      </c>
      <c r="D4638" s="102">
        <v>974</v>
      </c>
      <c r="E4638" s="1" t="s">
        <v>3016</v>
      </c>
      <c r="F4638" s="102" t="s">
        <v>3484</v>
      </c>
      <c r="G4638" s="1">
        <v>-36684.57</v>
      </c>
      <c r="H4638" s="1">
        <v>0</v>
      </c>
      <c r="I4638" s="1">
        <v>0</v>
      </c>
      <c r="J4638" s="1">
        <v>0</v>
      </c>
      <c r="K4638" s="1">
        <v>-36684.57</v>
      </c>
      <c r="L4638" s="1"/>
      <c r="M4638" s="1"/>
    </row>
    <row r="4639" spans="1:13" hidden="1" x14ac:dyDescent="0.35">
      <c r="A4639" s="106">
        <v>44074</v>
      </c>
      <c r="B4639" s="1" t="s">
        <v>1169</v>
      </c>
      <c r="C4639" s="102" t="s">
        <v>3477</v>
      </c>
      <c r="D4639" s="102">
        <v>975</v>
      </c>
      <c r="E4639" s="1" t="s">
        <v>3017</v>
      </c>
      <c r="F4639" s="102" t="s">
        <v>3485</v>
      </c>
      <c r="G4639" s="1">
        <v>-18298.990000000002</v>
      </c>
      <c r="H4639" s="1">
        <v>0</v>
      </c>
      <c r="I4639" s="1">
        <v>0</v>
      </c>
      <c r="J4639" s="1">
        <v>0</v>
      </c>
      <c r="K4639" s="1">
        <v>-18298.990000000002</v>
      </c>
      <c r="L4639" s="1"/>
      <c r="M4639" s="1"/>
    </row>
    <row r="4640" spans="1:13" hidden="1" x14ac:dyDescent="0.35">
      <c r="A4640" s="106">
        <v>44074</v>
      </c>
      <c r="B4640" s="1" t="s">
        <v>1169</v>
      </c>
      <c r="C4640" s="102" t="s">
        <v>3477</v>
      </c>
      <c r="D4640" s="102">
        <v>976</v>
      </c>
      <c r="E4640" s="1" t="s">
        <v>3017</v>
      </c>
      <c r="F4640" s="102" t="s">
        <v>3485</v>
      </c>
      <c r="G4640" s="1">
        <v>-18385.580000000002</v>
      </c>
      <c r="H4640" s="1">
        <v>0</v>
      </c>
      <c r="I4640" s="1">
        <v>0</v>
      </c>
      <c r="J4640" s="1">
        <v>0</v>
      </c>
      <c r="K4640" s="1">
        <v>-18385.580000000002</v>
      </c>
      <c r="L4640" s="1"/>
      <c r="M4640" s="1"/>
    </row>
    <row r="4641" spans="1:13" hidden="1" x14ac:dyDescent="0.35">
      <c r="A4641" s="106">
        <v>44074</v>
      </c>
      <c r="B4641" s="1"/>
      <c r="C4641" s="102" t="s">
        <v>2627</v>
      </c>
      <c r="D4641" s="102">
        <v>977</v>
      </c>
      <c r="E4641" s="1" t="s">
        <v>3016</v>
      </c>
      <c r="F4641" s="102" t="s">
        <v>3486</v>
      </c>
      <c r="G4641" s="1">
        <v>-1398806033.77</v>
      </c>
      <c r="H4641" s="1">
        <v>797140.02</v>
      </c>
      <c r="I4641" s="1">
        <v>-271027.61</v>
      </c>
      <c r="J4641" s="1">
        <v>526112.41</v>
      </c>
      <c r="K4641" s="1">
        <v>-1398279921.3599999</v>
      </c>
      <c r="L4641" s="1"/>
      <c r="M4641" s="1"/>
    </row>
    <row r="4642" spans="1:13" hidden="1" x14ac:dyDescent="0.35">
      <c r="A4642" s="106">
        <v>44074</v>
      </c>
      <c r="B4642" s="1"/>
      <c r="C4642" s="102" t="s">
        <v>2629</v>
      </c>
      <c r="D4642" s="102">
        <v>980</v>
      </c>
      <c r="E4642" s="1" t="s">
        <v>3016</v>
      </c>
      <c r="F4642" s="102" t="s">
        <v>3487</v>
      </c>
      <c r="G4642" s="1">
        <v>-1398806033.77</v>
      </c>
      <c r="H4642" s="1">
        <v>797140.02</v>
      </c>
      <c r="I4642" s="1">
        <v>-271027.61</v>
      </c>
      <c r="J4642" s="1">
        <v>526112.41</v>
      </c>
      <c r="K4642" s="1">
        <v>-1398279921.3599999</v>
      </c>
      <c r="L4642" s="1"/>
      <c r="M4642" s="1"/>
    </row>
    <row r="4643" spans="1:13" hidden="1" x14ac:dyDescent="0.35">
      <c r="A4643" s="106">
        <v>44074</v>
      </c>
      <c r="B4643" s="1" t="s">
        <v>1170</v>
      </c>
      <c r="C4643" s="102" t="s">
        <v>3488</v>
      </c>
      <c r="D4643" s="102">
        <v>983</v>
      </c>
      <c r="E4643" s="1" t="s">
        <v>3017</v>
      </c>
      <c r="F4643" s="102" t="s">
        <v>3489</v>
      </c>
      <c r="G4643" s="1">
        <v>-2172811479.2399998</v>
      </c>
      <c r="H4643" s="1">
        <v>0</v>
      </c>
      <c r="I4643" s="1">
        <v>0</v>
      </c>
      <c r="J4643" s="1">
        <v>0</v>
      </c>
      <c r="K4643" s="1">
        <v>-2172811479.2399998</v>
      </c>
      <c r="L4643" s="1"/>
      <c r="M4643" s="1"/>
    </row>
    <row r="4644" spans="1:13" hidden="1" x14ac:dyDescent="0.35">
      <c r="A4644" s="106">
        <v>44074</v>
      </c>
      <c r="B4644" s="1" t="s">
        <v>1170</v>
      </c>
      <c r="C4644" s="102" t="s">
        <v>3488</v>
      </c>
      <c r="D4644" s="102">
        <v>984</v>
      </c>
      <c r="E4644" s="1" t="s">
        <v>3017</v>
      </c>
      <c r="F4644" s="102" t="s">
        <v>3490</v>
      </c>
      <c r="G4644" s="1">
        <v>53408398.020000003</v>
      </c>
      <c r="H4644" s="1">
        <v>797140.02</v>
      </c>
      <c r="I4644" s="1">
        <v>0</v>
      </c>
      <c r="J4644" s="1">
        <v>797140.02</v>
      </c>
      <c r="K4644" s="1">
        <v>54205538.039999999</v>
      </c>
      <c r="L4644" s="1"/>
      <c r="M4644" s="1"/>
    </row>
    <row r="4645" spans="1:13" hidden="1" x14ac:dyDescent="0.35">
      <c r="A4645" s="106">
        <v>44074</v>
      </c>
      <c r="B4645" s="1" t="s">
        <v>1170</v>
      </c>
      <c r="C4645" s="102" t="s">
        <v>3488</v>
      </c>
      <c r="D4645" s="102">
        <v>985</v>
      </c>
      <c r="E4645" s="1" t="s">
        <v>3017</v>
      </c>
      <c r="F4645" s="102" t="s">
        <v>3491</v>
      </c>
      <c r="G4645" s="1">
        <v>529850770.04000002</v>
      </c>
      <c r="H4645" s="1">
        <v>0</v>
      </c>
      <c r="I4645" s="1">
        <v>-199285.01</v>
      </c>
      <c r="J4645" s="1">
        <v>-199285.01</v>
      </c>
      <c r="K4645" s="1">
        <v>529651485.02999997</v>
      </c>
      <c r="L4645" s="1"/>
      <c r="M4645" s="1"/>
    </row>
    <row r="4646" spans="1:13" hidden="1" x14ac:dyDescent="0.35">
      <c r="A4646" s="106">
        <v>44074</v>
      </c>
      <c r="B4646" s="1" t="s">
        <v>1170</v>
      </c>
      <c r="C4646" s="102" t="s">
        <v>3488</v>
      </c>
      <c r="D4646" s="102">
        <v>986</v>
      </c>
      <c r="E4646" s="1" t="s">
        <v>3017</v>
      </c>
      <c r="F4646" s="102" t="s">
        <v>3492</v>
      </c>
      <c r="G4646" s="1">
        <v>190746277.41</v>
      </c>
      <c r="H4646" s="1">
        <v>0</v>
      </c>
      <c r="I4646" s="1">
        <v>-71742.600000000006</v>
      </c>
      <c r="J4646" s="1">
        <v>-71742.600000000006</v>
      </c>
      <c r="K4646" s="1">
        <v>190674534.81</v>
      </c>
      <c r="L4646" s="1"/>
      <c r="M4646" s="1"/>
    </row>
    <row r="4647" spans="1:13" hidden="1" x14ac:dyDescent="0.35">
      <c r="A4647" s="106">
        <v>44074</v>
      </c>
      <c r="B4647" s="1"/>
      <c r="C4647" s="102" t="s">
        <v>3138</v>
      </c>
      <c r="D4647" s="102">
        <v>987</v>
      </c>
      <c r="E4647" s="1" t="s">
        <v>3016</v>
      </c>
      <c r="F4647" s="102" t="s">
        <v>3493</v>
      </c>
      <c r="G4647" s="1">
        <v>-97558136.569999993</v>
      </c>
      <c r="H4647" s="1">
        <v>271027.61</v>
      </c>
      <c r="I4647" s="1">
        <v>-797140.02</v>
      </c>
      <c r="J4647" s="1">
        <v>-526112.41</v>
      </c>
      <c r="K4647" s="1">
        <v>-98084248.980000004</v>
      </c>
      <c r="L4647" s="1"/>
      <c r="M4647" s="1"/>
    </row>
    <row r="4648" spans="1:13" hidden="1" x14ac:dyDescent="0.35">
      <c r="A4648" s="106">
        <v>44074</v>
      </c>
      <c r="B4648" s="1"/>
      <c r="C4648" s="102" t="s">
        <v>3136</v>
      </c>
      <c r="D4648" s="102">
        <v>988</v>
      </c>
      <c r="E4648" s="1" t="s">
        <v>3016</v>
      </c>
      <c r="F4648" s="102" t="s">
        <v>3493</v>
      </c>
      <c r="G4648" s="1">
        <v>-97558136.569999993</v>
      </c>
      <c r="H4648" s="1">
        <v>271027.61</v>
      </c>
      <c r="I4648" s="1">
        <v>-797140.02</v>
      </c>
      <c r="J4648" s="1">
        <v>-526112.41</v>
      </c>
      <c r="K4648" s="1">
        <v>-98084248.980000004</v>
      </c>
      <c r="L4648" s="1"/>
      <c r="M4648" s="1"/>
    </row>
    <row r="4649" spans="1:13" hidden="1" x14ac:dyDescent="0.35">
      <c r="A4649" s="106">
        <v>44074</v>
      </c>
      <c r="B4649" s="1" t="s">
        <v>3139</v>
      </c>
      <c r="C4649" s="102" t="s">
        <v>3494</v>
      </c>
      <c r="D4649" s="102">
        <v>993</v>
      </c>
      <c r="E4649" s="1" t="s">
        <v>3017</v>
      </c>
      <c r="F4649" s="102" t="s">
        <v>3495</v>
      </c>
      <c r="G4649" s="1">
        <v>-97558136.569999993</v>
      </c>
      <c r="H4649" s="1">
        <v>271027.61</v>
      </c>
      <c r="I4649" s="1">
        <v>-797140.02</v>
      </c>
      <c r="J4649" s="1">
        <v>-526112.41</v>
      </c>
      <c r="K4649" s="1">
        <v>-98084248.980000004</v>
      </c>
      <c r="L4649" s="1"/>
      <c r="M4649" s="1"/>
    </row>
    <row r="4650" spans="1:13" hidden="1" x14ac:dyDescent="0.35">
      <c r="A4650" s="106">
        <v>44074</v>
      </c>
      <c r="B4650" s="1"/>
      <c r="C4650" s="102" t="s">
        <v>2632</v>
      </c>
      <c r="D4650" s="102">
        <v>997</v>
      </c>
      <c r="E4650" s="1" t="s">
        <v>3016</v>
      </c>
      <c r="F4650" s="102" t="s">
        <v>3634</v>
      </c>
      <c r="G4650" s="1">
        <v>-399760.73</v>
      </c>
      <c r="H4650" s="1">
        <v>0</v>
      </c>
      <c r="I4650" s="1">
        <v>-1925814.8</v>
      </c>
      <c r="J4650" s="1">
        <v>-1925814.8</v>
      </c>
      <c r="K4650" s="1">
        <v>-2325575.5299999998</v>
      </c>
      <c r="L4650" s="1"/>
      <c r="M4650" s="1"/>
    </row>
    <row r="4651" spans="1:13" hidden="1" x14ac:dyDescent="0.35">
      <c r="A4651" s="106">
        <v>44074</v>
      </c>
      <c r="B4651" s="1"/>
      <c r="C4651" s="102" t="s">
        <v>2634</v>
      </c>
      <c r="D4651" s="102">
        <v>998</v>
      </c>
      <c r="E4651" s="1" t="s">
        <v>3016</v>
      </c>
      <c r="F4651" s="102" t="s">
        <v>3634</v>
      </c>
      <c r="G4651" s="1">
        <v>-399760.73</v>
      </c>
      <c r="H4651" s="1">
        <v>0</v>
      </c>
      <c r="I4651" s="1">
        <v>-1925814.8</v>
      </c>
      <c r="J4651" s="1">
        <v>-1925814.8</v>
      </c>
      <c r="K4651" s="1">
        <v>-2325575.5299999998</v>
      </c>
      <c r="L4651" s="1"/>
      <c r="M4651" s="1"/>
    </row>
    <row r="4652" spans="1:13" hidden="1" x14ac:dyDescent="0.35">
      <c r="A4652" s="106">
        <v>44074</v>
      </c>
      <c r="B4652" s="1"/>
      <c r="C4652" s="102" t="s">
        <v>3635</v>
      </c>
      <c r="D4652" s="102">
        <v>999</v>
      </c>
      <c r="E4652" s="1" t="s">
        <v>3016</v>
      </c>
      <c r="F4652" s="102" t="s">
        <v>3634</v>
      </c>
      <c r="G4652" s="1">
        <v>-399760.73</v>
      </c>
      <c r="H4652" s="1">
        <v>0</v>
      </c>
      <c r="I4652" s="1">
        <v>-1925814.8</v>
      </c>
      <c r="J4652" s="1">
        <v>-1925814.8</v>
      </c>
      <c r="K4652" s="1">
        <v>-2325575.5299999998</v>
      </c>
      <c r="L4652" s="1"/>
      <c r="M4652" s="1"/>
    </row>
    <row r="4653" spans="1:13" hidden="1" x14ac:dyDescent="0.35">
      <c r="A4653" s="106">
        <v>44074</v>
      </c>
      <c r="B4653" s="1" t="s">
        <v>1168</v>
      </c>
      <c r="C4653" s="102" t="s">
        <v>3635</v>
      </c>
      <c r="D4653" s="102">
        <v>1001</v>
      </c>
      <c r="E4653" s="1" t="s">
        <v>3017</v>
      </c>
      <c r="F4653" s="102" t="s">
        <v>3636</v>
      </c>
      <c r="G4653" s="1">
        <v>-399760.73</v>
      </c>
      <c r="H4653" s="1">
        <v>0</v>
      </c>
      <c r="I4653" s="1">
        <v>-1925814.8</v>
      </c>
      <c r="J4653" s="1">
        <v>-1925814.8</v>
      </c>
      <c r="K4653" s="1">
        <v>-2325575.5299999998</v>
      </c>
      <c r="L4653" s="1"/>
      <c r="M4653" s="1"/>
    </row>
    <row r="4654" spans="1:13" hidden="1" x14ac:dyDescent="0.35">
      <c r="A4654" s="106">
        <v>44074</v>
      </c>
      <c r="B4654" s="1"/>
      <c r="C4654" s="102" t="s">
        <v>2637</v>
      </c>
      <c r="D4654" s="102">
        <v>1005</v>
      </c>
      <c r="E4654" s="1" t="s">
        <v>3016</v>
      </c>
      <c r="F4654" s="102" t="s">
        <v>3496</v>
      </c>
      <c r="G4654" s="1">
        <v>-10714566.68</v>
      </c>
      <c r="H4654" s="1">
        <v>0</v>
      </c>
      <c r="I4654" s="1">
        <v>0</v>
      </c>
      <c r="J4654" s="1">
        <v>0</v>
      </c>
      <c r="K4654" s="1">
        <v>-10714566.68</v>
      </c>
      <c r="L4654" s="1"/>
      <c r="M4654" s="1"/>
    </row>
    <row r="4655" spans="1:13" hidden="1" x14ac:dyDescent="0.35">
      <c r="A4655" s="106">
        <v>44074</v>
      </c>
      <c r="B4655" s="1"/>
      <c r="C4655" s="102" t="s">
        <v>2639</v>
      </c>
      <c r="D4655" s="102">
        <v>1006</v>
      </c>
      <c r="E4655" s="1" t="s">
        <v>3016</v>
      </c>
      <c r="F4655" s="102" t="s">
        <v>3496</v>
      </c>
      <c r="G4655" s="1">
        <v>-10714566.68</v>
      </c>
      <c r="H4655" s="1">
        <v>0</v>
      </c>
      <c r="I4655" s="1">
        <v>0</v>
      </c>
      <c r="J4655" s="1">
        <v>0</v>
      </c>
      <c r="K4655" s="1">
        <v>-10714566.68</v>
      </c>
      <c r="L4655" s="1"/>
      <c r="M4655" s="1"/>
    </row>
    <row r="4656" spans="1:13" hidden="1" x14ac:dyDescent="0.35">
      <c r="A4656" s="106">
        <v>44074</v>
      </c>
      <c r="B4656" s="1" t="s">
        <v>3033</v>
      </c>
      <c r="C4656" s="102" t="s">
        <v>3497</v>
      </c>
      <c r="D4656" s="102">
        <v>1008</v>
      </c>
      <c r="E4656" s="1" t="s">
        <v>3017</v>
      </c>
      <c r="F4656" s="102" t="s">
        <v>3498</v>
      </c>
      <c r="G4656" s="1">
        <v>-10714566.68</v>
      </c>
      <c r="H4656" s="1">
        <v>0</v>
      </c>
      <c r="I4656" s="1">
        <v>0</v>
      </c>
      <c r="J4656" s="1">
        <v>0</v>
      </c>
      <c r="K4656" s="1">
        <v>-10714566.68</v>
      </c>
      <c r="L4656" s="1"/>
      <c r="M4656" s="1"/>
    </row>
    <row r="4657" spans="1:13" hidden="1" x14ac:dyDescent="0.35">
      <c r="A4657" s="106">
        <v>44074</v>
      </c>
      <c r="B4657" s="1"/>
      <c r="C4657" s="102" t="s">
        <v>2641</v>
      </c>
      <c r="D4657" s="102">
        <v>1012</v>
      </c>
      <c r="E4657" s="1" t="s">
        <v>3016</v>
      </c>
      <c r="F4657" s="102" t="s">
        <v>3499</v>
      </c>
      <c r="G4657" s="1">
        <v>-325942.09999999998</v>
      </c>
      <c r="H4657" s="1">
        <v>0</v>
      </c>
      <c r="I4657" s="1">
        <v>0</v>
      </c>
      <c r="J4657" s="1">
        <v>0</v>
      </c>
      <c r="K4657" s="1">
        <v>-325942.09999999998</v>
      </c>
      <c r="L4657" s="1"/>
      <c r="M4657" s="1"/>
    </row>
    <row r="4658" spans="1:13" hidden="1" x14ac:dyDescent="0.35">
      <c r="A4658" s="106">
        <v>44074</v>
      </c>
      <c r="B4658" s="1"/>
      <c r="C4658" s="102" t="s">
        <v>2643</v>
      </c>
      <c r="D4658" s="102">
        <v>1013</v>
      </c>
      <c r="E4658" s="1" t="s">
        <v>3016</v>
      </c>
      <c r="F4658" s="102" t="s">
        <v>3499</v>
      </c>
      <c r="G4658" s="1">
        <v>-325942.09999999998</v>
      </c>
      <c r="H4658" s="1">
        <v>0</v>
      </c>
      <c r="I4658" s="1">
        <v>0</v>
      </c>
      <c r="J4658" s="1">
        <v>0</v>
      </c>
      <c r="K4658" s="1">
        <v>-325942.09999999998</v>
      </c>
      <c r="L4658" s="1"/>
      <c r="M4658" s="1"/>
    </row>
    <row r="4659" spans="1:13" hidden="1" x14ac:dyDescent="0.35">
      <c r="A4659" s="106">
        <v>44074</v>
      </c>
      <c r="B4659" s="1"/>
      <c r="C4659" s="102" t="s">
        <v>2644</v>
      </c>
      <c r="D4659" s="102">
        <v>1016</v>
      </c>
      <c r="E4659" s="1" t="s">
        <v>3017</v>
      </c>
      <c r="F4659" s="102" t="s">
        <v>3275</v>
      </c>
      <c r="G4659" s="1">
        <v>-325942.09999999998</v>
      </c>
      <c r="H4659" s="1">
        <v>0</v>
      </c>
      <c r="I4659" s="1">
        <v>0</v>
      </c>
      <c r="J4659" s="1">
        <v>0</v>
      </c>
      <c r="K4659" s="1">
        <v>-325942.09999999998</v>
      </c>
      <c r="L4659" s="1"/>
      <c r="M4659" s="1"/>
    </row>
    <row r="4660" spans="1:13" hidden="1" x14ac:dyDescent="0.35">
      <c r="A4660" s="106">
        <v>44074</v>
      </c>
      <c r="B4660" s="1"/>
      <c r="C4660" s="102" t="s">
        <v>2645</v>
      </c>
      <c r="D4660" s="102">
        <v>1017</v>
      </c>
      <c r="E4660" s="1" t="s">
        <v>3016</v>
      </c>
      <c r="F4660" s="102" t="s">
        <v>3500</v>
      </c>
      <c r="G4660" s="1">
        <v>-137271470.58000001</v>
      </c>
      <c r="H4660" s="1">
        <v>2527893.8199999998</v>
      </c>
      <c r="I4660" s="1">
        <v>-21629000.960000001</v>
      </c>
      <c r="J4660" s="1">
        <v>-19101107.140000001</v>
      </c>
      <c r="K4660" s="1">
        <v>-156372577.72</v>
      </c>
      <c r="L4660" s="1"/>
      <c r="M4660" s="1"/>
    </row>
    <row r="4661" spans="1:13" hidden="1" x14ac:dyDescent="0.35">
      <c r="A4661" s="106">
        <v>44074</v>
      </c>
      <c r="B4661" s="1"/>
      <c r="C4661" s="102" t="s">
        <v>2646</v>
      </c>
      <c r="D4661" s="102">
        <v>1018</v>
      </c>
      <c r="E4661" s="1" t="s">
        <v>3016</v>
      </c>
      <c r="F4661" s="102" t="s">
        <v>3501</v>
      </c>
      <c r="G4661" s="1">
        <v>-137271470.58000001</v>
      </c>
      <c r="H4661" s="1">
        <v>2527893.8199999998</v>
      </c>
      <c r="I4661" s="1">
        <v>-21629000.960000001</v>
      </c>
      <c r="J4661" s="1">
        <v>-19101107.140000001</v>
      </c>
      <c r="K4661" s="1">
        <v>-156372577.72</v>
      </c>
      <c r="L4661" s="1"/>
      <c r="M4661" s="1"/>
    </row>
    <row r="4662" spans="1:13" hidden="1" x14ac:dyDescent="0.35">
      <c r="A4662" s="106">
        <v>44074</v>
      </c>
      <c r="B4662" s="1"/>
      <c r="C4662" s="102" t="s">
        <v>2647</v>
      </c>
      <c r="D4662" s="102">
        <v>1019</v>
      </c>
      <c r="E4662" s="1" t="s">
        <v>3016</v>
      </c>
      <c r="F4662" s="102" t="s">
        <v>3502</v>
      </c>
      <c r="G4662" s="1">
        <v>-35920648.829999998</v>
      </c>
      <c r="H4662" s="1">
        <v>0.37</v>
      </c>
      <c r="I4662" s="1">
        <v>-5878668</v>
      </c>
      <c r="J4662" s="1">
        <v>-5878667.6299999999</v>
      </c>
      <c r="K4662" s="1">
        <v>-41799316.460000001</v>
      </c>
      <c r="L4662" s="1"/>
      <c r="M4662" s="1"/>
    </row>
    <row r="4663" spans="1:13" hidden="1" x14ac:dyDescent="0.35">
      <c r="A4663" s="106">
        <v>44074</v>
      </c>
      <c r="B4663" s="1"/>
      <c r="C4663" s="102" t="s">
        <v>2649</v>
      </c>
      <c r="D4663" s="102">
        <v>1020</v>
      </c>
      <c r="E4663" s="1" t="s">
        <v>3016</v>
      </c>
      <c r="F4663" s="102" t="s">
        <v>3503</v>
      </c>
      <c r="G4663" s="1">
        <v>-10075200.300000001</v>
      </c>
      <c r="H4663" s="1">
        <v>0</v>
      </c>
      <c r="I4663" s="1">
        <v>-1125253.3600000001</v>
      </c>
      <c r="J4663" s="1">
        <v>-1125253.3600000001</v>
      </c>
      <c r="K4663" s="1">
        <v>-11200453.66</v>
      </c>
      <c r="L4663" s="1"/>
      <c r="M4663" s="1"/>
    </row>
    <row r="4664" spans="1:13" hidden="1" x14ac:dyDescent="0.35">
      <c r="A4664" s="106">
        <v>44074</v>
      </c>
      <c r="B4664" s="1" t="s">
        <v>3158</v>
      </c>
      <c r="C4664" s="102" t="s">
        <v>3504</v>
      </c>
      <c r="D4664" s="102">
        <v>1021</v>
      </c>
      <c r="E4664" s="1" t="s">
        <v>3017</v>
      </c>
      <c r="F4664" s="102" t="s">
        <v>3505</v>
      </c>
      <c r="G4664" s="1">
        <v>-487869.34</v>
      </c>
      <c r="H4664" s="1">
        <v>0</v>
      </c>
      <c r="I4664" s="1">
        <v>0</v>
      </c>
      <c r="J4664" s="1">
        <v>0</v>
      </c>
      <c r="K4664" s="1">
        <v>-487869.34</v>
      </c>
      <c r="L4664" s="1" t="s">
        <v>1176</v>
      </c>
      <c r="M4664" s="1"/>
    </row>
    <row r="4665" spans="1:13" hidden="1" x14ac:dyDescent="0.35">
      <c r="A4665" s="106">
        <v>44074</v>
      </c>
      <c r="B4665" s="1" t="s">
        <v>3158</v>
      </c>
      <c r="C4665" s="102" t="s">
        <v>3504</v>
      </c>
      <c r="D4665" s="102">
        <v>1022</v>
      </c>
      <c r="E4665" s="1" t="s">
        <v>3017</v>
      </c>
      <c r="F4665" s="102" t="s">
        <v>3506</v>
      </c>
      <c r="G4665" s="1">
        <v>-487598.42</v>
      </c>
      <c r="H4665" s="1">
        <v>0</v>
      </c>
      <c r="I4665" s="1">
        <v>0</v>
      </c>
      <c r="J4665" s="1">
        <v>0</v>
      </c>
      <c r="K4665" s="1">
        <v>-487598.42</v>
      </c>
      <c r="L4665" s="1" t="s">
        <v>1176</v>
      </c>
      <c r="M4665" s="1"/>
    </row>
    <row r="4666" spans="1:13" hidden="1" x14ac:dyDescent="0.35">
      <c r="A4666" s="106">
        <v>44074</v>
      </c>
      <c r="B4666" s="1" t="s">
        <v>3158</v>
      </c>
      <c r="C4666" s="102" t="s">
        <v>3504</v>
      </c>
      <c r="D4666" s="102">
        <v>1023</v>
      </c>
      <c r="E4666" s="1" t="s">
        <v>3017</v>
      </c>
      <c r="F4666" s="102" t="s">
        <v>3507</v>
      </c>
      <c r="G4666" s="1">
        <v>-871425.32</v>
      </c>
      <c r="H4666" s="1">
        <v>0</v>
      </c>
      <c r="I4666" s="1">
        <v>-358247.48</v>
      </c>
      <c r="J4666" s="1">
        <v>-358247.48</v>
      </c>
      <c r="K4666" s="1">
        <v>-1229672.8</v>
      </c>
      <c r="L4666" s="1" t="s">
        <v>1176</v>
      </c>
      <c r="M4666" s="1"/>
    </row>
    <row r="4667" spans="1:13" hidden="1" x14ac:dyDescent="0.35">
      <c r="A4667" s="106">
        <v>44074</v>
      </c>
      <c r="B4667" s="1" t="s">
        <v>3158</v>
      </c>
      <c r="C4667" s="102" t="s">
        <v>3504</v>
      </c>
      <c r="D4667" s="102">
        <v>1024</v>
      </c>
      <c r="E4667" s="1" t="s">
        <v>3017</v>
      </c>
      <c r="F4667" s="102" t="s">
        <v>3508</v>
      </c>
      <c r="G4667" s="1">
        <v>-1081704.5</v>
      </c>
      <c r="H4667" s="1">
        <v>0</v>
      </c>
      <c r="I4667" s="1">
        <v>-13203.02</v>
      </c>
      <c r="J4667" s="1">
        <v>-13203.02</v>
      </c>
      <c r="K4667" s="1">
        <v>-1094907.52</v>
      </c>
      <c r="L4667" s="1" t="s">
        <v>1176</v>
      </c>
      <c r="M4667" s="1"/>
    </row>
    <row r="4668" spans="1:13" hidden="1" x14ac:dyDescent="0.35">
      <c r="A4668" s="106">
        <v>44074</v>
      </c>
      <c r="B4668" s="1" t="s">
        <v>3158</v>
      </c>
      <c r="C4668" s="102" t="s">
        <v>3504</v>
      </c>
      <c r="D4668" s="102">
        <v>1025</v>
      </c>
      <c r="E4668" s="1" t="s">
        <v>3017</v>
      </c>
      <c r="F4668" s="102" t="s">
        <v>3637</v>
      </c>
      <c r="G4668" s="1">
        <v>-70960.34</v>
      </c>
      <c r="H4668" s="1">
        <v>0</v>
      </c>
      <c r="I4668" s="1">
        <v>0</v>
      </c>
      <c r="J4668" s="1">
        <v>0</v>
      </c>
      <c r="K4668" s="1">
        <v>-70960.34</v>
      </c>
      <c r="L4668" s="1" t="s">
        <v>1176</v>
      </c>
      <c r="M4668" s="1"/>
    </row>
    <row r="4669" spans="1:13" hidden="1" x14ac:dyDescent="0.35">
      <c r="A4669" s="106">
        <v>44074</v>
      </c>
      <c r="B4669" s="1" t="s">
        <v>3158</v>
      </c>
      <c r="C4669" s="102" t="s">
        <v>3504</v>
      </c>
      <c r="D4669" s="102">
        <v>1027</v>
      </c>
      <c r="E4669" s="1" t="s">
        <v>3017</v>
      </c>
      <c r="F4669" s="102" t="s">
        <v>3509</v>
      </c>
      <c r="G4669" s="1">
        <v>-6982931.04</v>
      </c>
      <c r="H4669" s="1">
        <v>0</v>
      </c>
      <c r="I4669" s="1">
        <v>-733125.06</v>
      </c>
      <c r="J4669" s="1">
        <v>-733125.06</v>
      </c>
      <c r="K4669" s="1">
        <v>-7716056.0999999996</v>
      </c>
      <c r="L4669" s="1" t="s">
        <v>1176</v>
      </c>
      <c r="M4669" s="1"/>
    </row>
    <row r="4670" spans="1:13" hidden="1" x14ac:dyDescent="0.35">
      <c r="A4670" s="106">
        <v>44074</v>
      </c>
      <c r="B4670" s="1" t="s">
        <v>3158</v>
      </c>
      <c r="C4670" s="102" t="s">
        <v>3504</v>
      </c>
      <c r="D4670" s="102">
        <v>1028</v>
      </c>
      <c r="E4670" s="1" t="s">
        <v>3017</v>
      </c>
      <c r="F4670" s="102" t="s">
        <v>3510</v>
      </c>
      <c r="G4670" s="1">
        <v>-68649.539999999994</v>
      </c>
      <c r="H4670" s="1">
        <v>0</v>
      </c>
      <c r="I4670" s="1">
        <v>-12770.76</v>
      </c>
      <c r="J4670" s="1">
        <v>-12770.76</v>
      </c>
      <c r="K4670" s="1">
        <v>-81420.3</v>
      </c>
      <c r="L4670" s="1" t="s">
        <v>1176</v>
      </c>
      <c r="M4670" s="1"/>
    </row>
    <row r="4671" spans="1:13" hidden="1" x14ac:dyDescent="0.35">
      <c r="A4671" s="106">
        <v>44074</v>
      </c>
      <c r="B4671" s="1" t="s">
        <v>3158</v>
      </c>
      <c r="C4671" s="102" t="s">
        <v>3504</v>
      </c>
      <c r="D4671" s="102">
        <v>1029</v>
      </c>
      <c r="E4671" s="1" t="s">
        <v>3017</v>
      </c>
      <c r="F4671" s="102" t="s">
        <v>3275</v>
      </c>
      <c r="G4671" s="1">
        <v>-24061.8</v>
      </c>
      <c r="H4671" s="1">
        <v>0</v>
      </c>
      <c r="I4671" s="1">
        <v>-7907.04</v>
      </c>
      <c r="J4671" s="1">
        <v>-7907.04</v>
      </c>
      <c r="K4671" s="1">
        <v>-31968.84</v>
      </c>
      <c r="L4671" s="1" t="s">
        <v>1176</v>
      </c>
      <c r="M4671" s="1"/>
    </row>
    <row r="4672" spans="1:13" hidden="1" x14ac:dyDescent="0.35">
      <c r="A4672" s="106">
        <v>44074</v>
      </c>
      <c r="B4672" s="1"/>
      <c r="C4672" s="102" t="s">
        <v>2908</v>
      </c>
      <c r="D4672" s="102">
        <v>1030</v>
      </c>
      <c r="E4672" s="1" t="s">
        <v>3016</v>
      </c>
      <c r="F4672" s="102" t="s">
        <v>3511</v>
      </c>
      <c r="G4672" s="1">
        <v>-25845448.530000001</v>
      </c>
      <c r="H4672" s="1">
        <v>0.37</v>
      </c>
      <c r="I4672" s="1">
        <v>-4753414.6399999997</v>
      </c>
      <c r="J4672" s="1">
        <v>-4753414.2699999996</v>
      </c>
      <c r="K4672" s="1">
        <v>-30598862.800000001</v>
      </c>
      <c r="L4672" s="1"/>
      <c r="M4672" s="1"/>
    </row>
    <row r="4673" spans="1:13" hidden="1" x14ac:dyDescent="0.35">
      <c r="A4673" s="106">
        <v>44074</v>
      </c>
      <c r="B4673" s="1" t="s">
        <v>3158</v>
      </c>
      <c r="C4673" s="102" t="s">
        <v>3512</v>
      </c>
      <c r="D4673" s="102">
        <v>1031</v>
      </c>
      <c r="E4673" s="1" t="s">
        <v>3017</v>
      </c>
      <c r="F4673" s="102" t="s">
        <v>3505</v>
      </c>
      <c r="G4673" s="1">
        <v>-166635.18</v>
      </c>
      <c r="H4673" s="1">
        <v>0</v>
      </c>
      <c r="I4673" s="1">
        <v>-44485.46</v>
      </c>
      <c r="J4673" s="1">
        <v>-44485.46</v>
      </c>
      <c r="K4673" s="1">
        <v>-211120.64000000001</v>
      </c>
      <c r="L4673" s="1" t="s">
        <v>1176</v>
      </c>
      <c r="M4673" s="1"/>
    </row>
    <row r="4674" spans="1:13" hidden="1" x14ac:dyDescent="0.35">
      <c r="A4674" s="106">
        <v>44074</v>
      </c>
      <c r="B4674" s="1" t="s">
        <v>3158</v>
      </c>
      <c r="C4674" s="102" t="s">
        <v>3512</v>
      </c>
      <c r="D4674" s="102">
        <v>1032</v>
      </c>
      <c r="E4674" s="1" t="s">
        <v>3017</v>
      </c>
      <c r="F4674" s="102" t="s">
        <v>3506</v>
      </c>
      <c r="G4674" s="1">
        <v>-1057009.02</v>
      </c>
      <c r="H4674" s="1">
        <v>0</v>
      </c>
      <c r="I4674" s="1">
        <v>0</v>
      </c>
      <c r="J4674" s="1">
        <v>0</v>
      </c>
      <c r="K4674" s="1">
        <v>-1057009.02</v>
      </c>
      <c r="L4674" s="1" t="s">
        <v>1176</v>
      </c>
      <c r="M4674" s="1"/>
    </row>
    <row r="4675" spans="1:13" hidden="1" x14ac:dyDescent="0.35">
      <c r="A4675" s="106">
        <v>44074</v>
      </c>
      <c r="B4675" s="1" t="s">
        <v>3158</v>
      </c>
      <c r="C4675" s="102" t="s">
        <v>3512</v>
      </c>
      <c r="D4675" s="102">
        <v>1034</v>
      </c>
      <c r="E4675" s="1" t="s">
        <v>3017</v>
      </c>
      <c r="F4675" s="102" t="s">
        <v>3508</v>
      </c>
      <c r="G4675" s="1">
        <v>-674606.76</v>
      </c>
      <c r="H4675" s="1">
        <v>0</v>
      </c>
      <c r="I4675" s="1">
        <v>-152027.66</v>
      </c>
      <c r="J4675" s="1">
        <v>-152027.66</v>
      </c>
      <c r="K4675" s="1">
        <v>-826634.42</v>
      </c>
      <c r="L4675" s="1" t="s">
        <v>1176</v>
      </c>
      <c r="M4675" s="1"/>
    </row>
    <row r="4676" spans="1:13" hidden="1" x14ac:dyDescent="0.35">
      <c r="A4676" s="106">
        <v>44074</v>
      </c>
      <c r="B4676" s="1" t="s">
        <v>3158</v>
      </c>
      <c r="C4676" s="102" t="s">
        <v>3512</v>
      </c>
      <c r="D4676" s="102">
        <v>1035</v>
      </c>
      <c r="E4676" s="1" t="s">
        <v>3017</v>
      </c>
      <c r="F4676" s="102" t="s">
        <v>3637</v>
      </c>
      <c r="G4676" s="1">
        <v>-94943.87</v>
      </c>
      <c r="H4676" s="1">
        <v>0</v>
      </c>
      <c r="I4676" s="1">
        <v>-17353.68</v>
      </c>
      <c r="J4676" s="1">
        <v>-17353.68</v>
      </c>
      <c r="K4676" s="1">
        <v>-112297.55</v>
      </c>
      <c r="L4676" s="1" t="s">
        <v>1176</v>
      </c>
      <c r="M4676" s="1"/>
    </row>
    <row r="4677" spans="1:13" hidden="1" x14ac:dyDescent="0.35">
      <c r="A4677" s="106">
        <v>44074</v>
      </c>
      <c r="B4677" s="1" t="s">
        <v>3158</v>
      </c>
      <c r="C4677" s="102" t="s">
        <v>3512</v>
      </c>
      <c r="D4677" s="102">
        <v>1037</v>
      </c>
      <c r="E4677" s="1" t="s">
        <v>3017</v>
      </c>
      <c r="F4677" s="102" t="s">
        <v>3509</v>
      </c>
      <c r="G4677" s="1">
        <v>-23798840.379999999</v>
      </c>
      <c r="H4677" s="1">
        <v>0.37</v>
      </c>
      <c r="I4677" s="1">
        <v>-4526524.4800000004</v>
      </c>
      <c r="J4677" s="1">
        <v>-4526524.1100000003</v>
      </c>
      <c r="K4677" s="1">
        <v>-28325364.489999998</v>
      </c>
      <c r="L4677" s="1" t="s">
        <v>1176</v>
      </c>
      <c r="M4677" s="1"/>
    </row>
    <row r="4678" spans="1:13" hidden="1" x14ac:dyDescent="0.35">
      <c r="A4678" s="106">
        <v>44074</v>
      </c>
      <c r="B4678" s="1" t="s">
        <v>3158</v>
      </c>
      <c r="C4678" s="102" t="s">
        <v>3512</v>
      </c>
      <c r="D4678" s="102">
        <v>1039</v>
      </c>
      <c r="E4678" s="1" t="s">
        <v>3017</v>
      </c>
      <c r="F4678" s="102" t="s">
        <v>3275</v>
      </c>
      <c r="G4678" s="1">
        <v>-53413.32</v>
      </c>
      <c r="H4678" s="1">
        <v>0</v>
      </c>
      <c r="I4678" s="1">
        <v>-13023.36</v>
      </c>
      <c r="J4678" s="1">
        <v>-13023.36</v>
      </c>
      <c r="K4678" s="1">
        <v>-66436.679999999993</v>
      </c>
      <c r="L4678" s="1" t="s">
        <v>1176</v>
      </c>
      <c r="M4678" s="1"/>
    </row>
    <row r="4679" spans="1:13" hidden="1" x14ac:dyDescent="0.35">
      <c r="A4679" s="106">
        <v>44074</v>
      </c>
      <c r="B4679" s="1"/>
      <c r="C4679" s="102" t="s">
        <v>2887</v>
      </c>
      <c r="D4679" s="102">
        <v>1072</v>
      </c>
      <c r="E4679" s="1" t="s">
        <v>3016</v>
      </c>
      <c r="F4679" s="102" t="s">
        <v>3513</v>
      </c>
      <c r="G4679" s="1">
        <v>-2562294.7799999998</v>
      </c>
      <c r="H4679" s="1">
        <v>0</v>
      </c>
      <c r="I4679" s="1">
        <v>-284581.44</v>
      </c>
      <c r="J4679" s="1">
        <v>-284581.44</v>
      </c>
      <c r="K4679" s="1">
        <v>-2846876.22</v>
      </c>
      <c r="L4679" s="1"/>
      <c r="M4679" s="1"/>
    </row>
    <row r="4680" spans="1:13" hidden="1" x14ac:dyDescent="0.35">
      <c r="A4680" s="106">
        <v>44074</v>
      </c>
      <c r="B4680" s="1" t="s">
        <v>3158</v>
      </c>
      <c r="C4680" s="102" t="s">
        <v>2888</v>
      </c>
      <c r="D4680" s="102">
        <v>1073</v>
      </c>
      <c r="E4680" s="1" t="s">
        <v>3017</v>
      </c>
      <c r="F4680" s="102" t="s">
        <v>3503</v>
      </c>
      <c r="G4680" s="1">
        <v>-1226935</v>
      </c>
      <c r="H4680" s="1">
        <v>0</v>
      </c>
      <c r="I4680" s="1">
        <v>-94965.84</v>
      </c>
      <c r="J4680" s="1">
        <v>-94965.84</v>
      </c>
      <c r="K4680" s="1">
        <v>-1321900.8400000001</v>
      </c>
      <c r="L4680" s="1" t="s">
        <v>1176</v>
      </c>
      <c r="M4680" s="1"/>
    </row>
    <row r="4681" spans="1:13" hidden="1" x14ac:dyDescent="0.35">
      <c r="A4681" s="106">
        <v>44074</v>
      </c>
      <c r="B4681" s="1" t="s">
        <v>3158</v>
      </c>
      <c r="C4681" s="102" t="s">
        <v>2911</v>
      </c>
      <c r="D4681" s="102">
        <v>1074</v>
      </c>
      <c r="E4681" s="1" t="s">
        <v>3017</v>
      </c>
      <c r="F4681" s="102" t="s">
        <v>3511</v>
      </c>
      <c r="G4681" s="1">
        <v>-1335359.78</v>
      </c>
      <c r="H4681" s="1">
        <v>0</v>
      </c>
      <c r="I4681" s="1">
        <v>-189615.6</v>
      </c>
      <c r="J4681" s="1">
        <v>-189615.6</v>
      </c>
      <c r="K4681" s="1">
        <v>-1524975.38</v>
      </c>
      <c r="L4681" s="1" t="s">
        <v>1176</v>
      </c>
      <c r="M4681" s="1"/>
    </row>
    <row r="4682" spans="1:13" hidden="1" x14ac:dyDescent="0.35">
      <c r="A4682" s="106">
        <v>44074</v>
      </c>
      <c r="B4682" s="1"/>
      <c r="C4682" s="102" t="s">
        <v>2878</v>
      </c>
      <c r="D4682" s="102">
        <v>1078</v>
      </c>
      <c r="E4682" s="1" t="s">
        <v>3016</v>
      </c>
      <c r="F4682" s="102" t="s">
        <v>3513</v>
      </c>
      <c r="G4682" s="1">
        <v>-24078416.699999999</v>
      </c>
      <c r="H4682" s="1">
        <v>0</v>
      </c>
      <c r="I4682" s="1">
        <v>-4277657.0999999996</v>
      </c>
      <c r="J4682" s="1">
        <v>-4277657.0999999996</v>
      </c>
      <c r="K4682" s="1">
        <v>-28356073.800000001</v>
      </c>
      <c r="L4682" s="1"/>
      <c r="M4682" s="1"/>
    </row>
    <row r="4683" spans="1:13" hidden="1" x14ac:dyDescent="0.35">
      <c r="A4683" s="106">
        <v>44074</v>
      </c>
      <c r="B4683" s="1"/>
      <c r="C4683" s="102" t="s">
        <v>2880</v>
      </c>
      <c r="D4683" s="102">
        <v>1079</v>
      </c>
      <c r="E4683" s="1" t="s">
        <v>3016</v>
      </c>
      <c r="F4683" s="102" t="s">
        <v>3514</v>
      </c>
      <c r="G4683" s="1">
        <v>-24078416.699999999</v>
      </c>
      <c r="H4683" s="1">
        <v>0</v>
      </c>
      <c r="I4683" s="1">
        <v>-4277657.0999999996</v>
      </c>
      <c r="J4683" s="1">
        <v>-4277657.0999999996</v>
      </c>
      <c r="K4683" s="1">
        <v>-28356073.800000001</v>
      </c>
      <c r="L4683" s="1"/>
      <c r="M4683" s="1"/>
    </row>
    <row r="4684" spans="1:13" hidden="1" x14ac:dyDescent="0.35">
      <c r="A4684" s="106">
        <v>44074</v>
      </c>
      <c r="B4684" s="1" t="s">
        <v>3158</v>
      </c>
      <c r="C4684" s="102" t="s">
        <v>3515</v>
      </c>
      <c r="D4684" s="102">
        <v>1080</v>
      </c>
      <c r="E4684" s="1" t="s">
        <v>3017</v>
      </c>
      <c r="F4684" s="102" t="s">
        <v>3505</v>
      </c>
      <c r="G4684" s="1">
        <v>-284010.84999999998</v>
      </c>
      <c r="H4684" s="1">
        <v>0</v>
      </c>
      <c r="I4684" s="1">
        <v>-19312.55</v>
      </c>
      <c r="J4684" s="1">
        <v>-19312.55</v>
      </c>
      <c r="K4684" s="1">
        <v>-303323.40000000002</v>
      </c>
      <c r="L4684" s="1" t="s">
        <v>1176</v>
      </c>
      <c r="M4684" s="1"/>
    </row>
    <row r="4685" spans="1:13" hidden="1" x14ac:dyDescent="0.35">
      <c r="A4685" s="106">
        <v>44074</v>
      </c>
      <c r="B4685" s="1" t="s">
        <v>3158</v>
      </c>
      <c r="C4685" s="102" t="s">
        <v>3515</v>
      </c>
      <c r="D4685" s="102">
        <v>1081</v>
      </c>
      <c r="E4685" s="1" t="s">
        <v>3017</v>
      </c>
      <c r="F4685" s="102" t="s">
        <v>3506</v>
      </c>
      <c r="G4685" s="1">
        <v>0</v>
      </c>
      <c r="H4685" s="1">
        <v>0</v>
      </c>
      <c r="I4685" s="1">
        <v>-880.04</v>
      </c>
      <c r="J4685" s="1">
        <v>-880.04</v>
      </c>
      <c r="K4685" s="1">
        <v>-880.04</v>
      </c>
      <c r="L4685" s="1" t="s">
        <v>1176</v>
      </c>
      <c r="M4685" s="1"/>
    </row>
    <row r="4686" spans="1:13" hidden="1" x14ac:dyDescent="0.35">
      <c r="A4686" s="106">
        <v>44074</v>
      </c>
      <c r="B4686" s="1" t="s">
        <v>3158</v>
      </c>
      <c r="C4686" s="102" t="s">
        <v>3515</v>
      </c>
      <c r="D4686" s="102">
        <v>1082</v>
      </c>
      <c r="E4686" s="1" t="s">
        <v>3017</v>
      </c>
      <c r="F4686" s="102" t="s">
        <v>3507</v>
      </c>
      <c r="G4686" s="1">
        <v>-626673.85</v>
      </c>
      <c r="H4686" s="1">
        <v>0</v>
      </c>
      <c r="I4686" s="1">
        <v>-142086.72</v>
      </c>
      <c r="J4686" s="1">
        <v>-142086.72</v>
      </c>
      <c r="K4686" s="1">
        <v>-768760.57</v>
      </c>
      <c r="L4686" s="1" t="s">
        <v>1176</v>
      </c>
      <c r="M4686" s="1"/>
    </row>
    <row r="4687" spans="1:13" hidden="1" x14ac:dyDescent="0.35">
      <c r="A4687" s="106">
        <v>44074</v>
      </c>
      <c r="B4687" s="1" t="s">
        <v>3158</v>
      </c>
      <c r="C4687" s="102" t="s">
        <v>3515</v>
      </c>
      <c r="D4687" s="102">
        <v>1083</v>
      </c>
      <c r="E4687" s="1" t="s">
        <v>3017</v>
      </c>
      <c r="F4687" s="102" t="s">
        <v>3508</v>
      </c>
      <c r="G4687" s="1">
        <v>-22498897.82</v>
      </c>
      <c r="H4687" s="1">
        <v>0</v>
      </c>
      <c r="I4687" s="1">
        <v>-4014756.75</v>
      </c>
      <c r="J4687" s="1">
        <v>-4014756.75</v>
      </c>
      <c r="K4687" s="1">
        <v>-26513654.57</v>
      </c>
      <c r="L4687" s="1" t="s">
        <v>1176</v>
      </c>
      <c r="M4687" s="1"/>
    </row>
    <row r="4688" spans="1:13" hidden="1" x14ac:dyDescent="0.35">
      <c r="A4688" s="106">
        <v>44074</v>
      </c>
      <c r="B4688" s="1" t="s">
        <v>3158</v>
      </c>
      <c r="C4688" s="102" t="s">
        <v>3515</v>
      </c>
      <c r="D4688" s="102">
        <v>1086</v>
      </c>
      <c r="E4688" s="1" t="s">
        <v>3017</v>
      </c>
      <c r="F4688" s="102" t="s">
        <v>3516</v>
      </c>
      <c r="G4688" s="1">
        <v>-22928.53</v>
      </c>
      <c r="H4688" s="1">
        <v>0</v>
      </c>
      <c r="I4688" s="1">
        <v>-4256.92</v>
      </c>
      <c r="J4688" s="1">
        <v>-4256.92</v>
      </c>
      <c r="K4688" s="1">
        <v>-27185.45</v>
      </c>
      <c r="L4688" s="1" t="s">
        <v>1176</v>
      </c>
      <c r="M4688" s="1"/>
    </row>
    <row r="4689" spans="1:13" hidden="1" x14ac:dyDescent="0.35">
      <c r="A4689" s="106">
        <v>44074</v>
      </c>
      <c r="B4689" s="1" t="s">
        <v>3158</v>
      </c>
      <c r="C4689" s="102" t="s">
        <v>3515</v>
      </c>
      <c r="D4689" s="102">
        <v>1089</v>
      </c>
      <c r="E4689" s="1" t="s">
        <v>3017</v>
      </c>
      <c r="F4689" s="102" t="s">
        <v>3275</v>
      </c>
      <c r="G4689" s="1">
        <v>-645905.65</v>
      </c>
      <c r="H4689" s="1">
        <v>0</v>
      </c>
      <c r="I4689" s="1">
        <v>-96364.12</v>
      </c>
      <c r="J4689" s="1">
        <v>-96364.12</v>
      </c>
      <c r="K4689" s="1">
        <v>-742269.77</v>
      </c>
      <c r="L4689" s="1" t="s">
        <v>1176</v>
      </c>
      <c r="M4689" s="1"/>
    </row>
    <row r="4690" spans="1:13" hidden="1" x14ac:dyDescent="0.35">
      <c r="A4690" s="106">
        <v>44074</v>
      </c>
      <c r="B4690" s="1"/>
      <c r="C4690" s="102" t="s">
        <v>2914</v>
      </c>
      <c r="D4690" s="102">
        <v>1103</v>
      </c>
      <c r="E4690" s="1" t="s">
        <v>3016</v>
      </c>
      <c r="F4690" s="102" t="s">
        <v>3517</v>
      </c>
      <c r="G4690" s="1">
        <v>-1022622.18</v>
      </c>
      <c r="H4690" s="1">
        <v>0</v>
      </c>
      <c r="I4690" s="1">
        <v>-95885.14</v>
      </c>
      <c r="J4690" s="1">
        <v>-95885.14</v>
      </c>
      <c r="K4690" s="1">
        <v>-1118507.32</v>
      </c>
      <c r="L4690" s="1"/>
      <c r="M4690" s="1"/>
    </row>
    <row r="4691" spans="1:13" hidden="1" x14ac:dyDescent="0.35">
      <c r="A4691" s="106">
        <v>44074</v>
      </c>
      <c r="B4691" s="1"/>
      <c r="C4691" s="102" t="s">
        <v>2916</v>
      </c>
      <c r="D4691" s="102">
        <v>1104</v>
      </c>
      <c r="E4691" s="1" t="s">
        <v>3016</v>
      </c>
      <c r="F4691" s="102" t="s">
        <v>3518</v>
      </c>
      <c r="G4691" s="1">
        <v>-1022622.18</v>
      </c>
      <c r="H4691" s="1">
        <v>0</v>
      </c>
      <c r="I4691" s="1">
        <v>-95885.14</v>
      </c>
      <c r="J4691" s="1">
        <v>-95885.14</v>
      </c>
      <c r="K4691" s="1">
        <v>-1118507.32</v>
      </c>
      <c r="L4691" s="1"/>
      <c r="M4691" s="1"/>
    </row>
    <row r="4692" spans="1:13" hidden="1" x14ac:dyDescent="0.35">
      <c r="A4692" s="106">
        <v>44074</v>
      </c>
      <c r="B4692" s="1" t="s">
        <v>3158</v>
      </c>
      <c r="C4692" s="102" t="s">
        <v>3519</v>
      </c>
      <c r="D4692" s="102">
        <v>1111</v>
      </c>
      <c r="E4692" s="1" t="s">
        <v>3017</v>
      </c>
      <c r="F4692" s="102" t="s">
        <v>3520</v>
      </c>
      <c r="G4692" s="1">
        <v>-1022622.18</v>
      </c>
      <c r="H4692" s="1">
        <v>0</v>
      </c>
      <c r="I4692" s="1">
        <v>-95885.14</v>
      </c>
      <c r="J4692" s="1">
        <v>-95885.14</v>
      </c>
      <c r="K4692" s="1">
        <v>-1118507.32</v>
      </c>
      <c r="L4692" s="1" t="s">
        <v>1176</v>
      </c>
      <c r="M4692" s="1"/>
    </row>
    <row r="4693" spans="1:13" hidden="1" x14ac:dyDescent="0.35">
      <c r="A4693" s="106">
        <v>44074</v>
      </c>
      <c r="B4693" s="1"/>
      <c r="C4693" s="102" t="s">
        <v>2920</v>
      </c>
      <c r="D4693" s="102">
        <v>1128</v>
      </c>
      <c r="E4693" s="1" t="s">
        <v>3016</v>
      </c>
      <c r="F4693" s="102" t="s">
        <v>3521</v>
      </c>
      <c r="G4693" s="1">
        <v>-126682</v>
      </c>
      <c r="H4693" s="1">
        <v>0</v>
      </c>
      <c r="I4693" s="1">
        <v>-19158.98</v>
      </c>
      <c r="J4693" s="1">
        <v>-19158.98</v>
      </c>
      <c r="K4693" s="1">
        <v>-145840.98000000001</v>
      </c>
      <c r="L4693" s="1"/>
      <c r="M4693" s="1"/>
    </row>
    <row r="4694" spans="1:13" hidden="1" x14ac:dyDescent="0.35">
      <c r="A4694" s="106">
        <v>44074</v>
      </c>
      <c r="B4694" s="1" t="s">
        <v>3158</v>
      </c>
      <c r="C4694" s="102" t="s">
        <v>2922</v>
      </c>
      <c r="D4694" s="102">
        <v>1139</v>
      </c>
      <c r="E4694" s="1" t="s">
        <v>3017</v>
      </c>
      <c r="F4694" s="102" t="s">
        <v>3522</v>
      </c>
      <c r="G4694" s="1">
        <v>-126682</v>
      </c>
      <c r="H4694" s="1">
        <v>0</v>
      </c>
      <c r="I4694" s="1">
        <v>-19158.98</v>
      </c>
      <c r="J4694" s="1">
        <v>-19158.98</v>
      </c>
      <c r="K4694" s="1">
        <v>-145840.98000000001</v>
      </c>
      <c r="L4694" s="1" t="s">
        <v>1176</v>
      </c>
      <c r="M4694" s="1"/>
    </row>
    <row r="4695" spans="1:13" hidden="1" x14ac:dyDescent="0.35">
      <c r="A4695" s="106">
        <v>44074</v>
      </c>
      <c r="B4695" s="1"/>
      <c r="C4695" s="102" t="s">
        <v>2655</v>
      </c>
      <c r="D4695" s="102">
        <v>1052</v>
      </c>
      <c r="E4695" s="1" t="s">
        <v>3016</v>
      </c>
      <c r="F4695" s="102" t="s">
        <v>3523</v>
      </c>
      <c r="G4695" s="1">
        <v>-92718335.849999994</v>
      </c>
      <c r="H4695" s="1">
        <v>0</v>
      </c>
      <c r="I4695" s="1">
        <v>-11072925.970000001</v>
      </c>
      <c r="J4695" s="1">
        <v>-11072925.970000001</v>
      </c>
      <c r="K4695" s="1">
        <v>-103791261.81999999</v>
      </c>
      <c r="L4695" s="1"/>
      <c r="M4695" s="1"/>
    </row>
    <row r="4696" spans="1:13" hidden="1" x14ac:dyDescent="0.35">
      <c r="A4696" s="106">
        <v>44074</v>
      </c>
      <c r="B4696" s="1"/>
      <c r="C4696" s="102" t="s">
        <v>3078</v>
      </c>
      <c r="D4696" s="102">
        <v>1057</v>
      </c>
      <c r="E4696" s="1" t="s">
        <v>3016</v>
      </c>
      <c r="F4696" s="102" t="s">
        <v>3524</v>
      </c>
      <c r="G4696" s="1">
        <v>-92718335.849999994</v>
      </c>
      <c r="H4696" s="1">
        <v>0</v>
      </c>
      <c r="I4696" s="1">
        <v>-11072925.970000001</v>
      </c>
      <c r="J4696" s="1">
        <v>-11072925.970000001</v>
      </c>
      <c r="K4696" s="1">
        <v>-103791261.81999999</v>
      </c>
      <c r="L4696" s="1"/>
      <c r="M4696" s="1"/>
    </row>
    <row r="4697" spans="1:13" hidden="1" x14ac:dyDescent="0.35">
      <c r="A4697" s="106">
        <v>44074</v>
      </c>
      <c r="B4697" s="1" t="s">
        <v>3160</v>
      </c>
      <c r="C4697" s="102" t="s">
        <v>3525</v>
      </c>
      <c r="D4697" s="102">
        <v>1058</v>
      </c>
      <c r="E4697" s="1" t="s">
        <v>3017</v>
      </c>
      <c r="F4697" s="102" t="s">
        <v>3526</v>
      </c>
      <c r="G4697" s="1">
        <v>-91428409.109999999</v>
      </c>
      <c r="H4697" s="1">
        <v>0</v>
      </c>
      <c r="I4697" s="1">
        <v>-10929944.23</v>
      </c>
      <c r="J4697" s="1">
        <v>-10929944.23</v>
      </c>
      <c r="K4697" s="1">
        <v>-102358353.34</v>
      </c>
      <c r="L4697" s="1" t="s">
        <v>1176</v>
      </c>
      <c r="M4697" s="1"/>
    </row>
    <row r="4698" spans="1:13" hidden="1" x14ac:dyDescent="0.35">
      <c r="A4698" s="106">
        <v>44074</v>
      </c>
      <c r="B4698" s="1" t="s">
        <v>3161</v>
      </c>
      <c r="C4698" s="102" t="s">
        <v>3525</v>
      </c>
      <c r="D4698" s="102">
        <v>1059</v>
      </c>
      <c r="E4698" s="1" t="s">
        <v>3017</v>
      </c>
      <c r="F4698" s="102" t="s">
        <v>3527</v>
      </c>
      <c r="G4698" s="1">
        <v>-1289926.74</v>
      </c>
      <c r="H4698" s="1">
        <v>0</v>
      </c>
      <c r="I4698" s="1">
        <v>-142981.74</v>
      </c>
      <c r="J4698" s="1">
        <v>-142981.74</v>
      </c>
      <c r="K4698" s="1">
        <v>-1432908.48</v>
      </c>
      <c r="L4698" s="1" t="s">
        <v>1176</v>
      </c>
      <c r="M4698" s="1"/>
    </row>
    <row r="4699" spans="1:13" hidden="1" x14ac:dyDescent="0.35">
      <c r="A4699" s="106">
        <v>44074</v>
      </c>
      <c r="B4699" s="1"/>
      <c r="C4699" s="102" t="s">
        <v>2659</v>
      </c>
      <c r="D4699" s="102">
        <v>1062</v>
      </c>
      <c r="E4699" s="1" t="s">
        <v>3016</v>
      </c>
      <c r="F4699" s="102" t="s">
        <v>3528</v>
      </c>
      <c r="G4699" s="1">
        <v>19157529.760000002</v>
      </c>
      <c r="H4699" s="1">
        <v>2527893.4500000002</v>
      </c>
      <c r="I4699" s="1">
        <v>-124.33</v>
      </c>
      <c r="J4699" s="1">
        <v>2527769.12</v>
      </c>
      <c r="K4699" s="1">
        <v>21685298.879999999</v>
      </c>
      <c r="L4699" s="1"/>
      <c r="M4699" s="1"/>
    </row>
    <row r="4700" spans="1:13" hidden="1" x14ac:dyDescent="0.35">
      <c r="A4700" s="106">
        <v>44074</v>
      </c>
      <c r="B4700" s="1" t="s">
        <v>1177</v>
      </c>
      <c r="C4700" s="102" t="s">
        <v>2661</v>
      </c>
      <c r="D4700" s="102">
        <v>1066</v>
      </c>
      <c r="E4700" s="1" t="s">
        <v>3017</v>
      </c>
      <c r="F4700" s="102" t="s">
        <v>3529</v>
      </c>
      <c r="G4700" s="1">
        <v>2548575.44</v>
      </c>
      <c r="H4700" s="1">
        <v>356772.73</v>
      </c>
      <c r="I4700" s="1">
        <v>-20.74</v>
      </c>
      <c r="J4700" s="1">
        <v>356751.99</v>
      </c>
      <c r="K4700" s="1">
        <v>2905327.43</v>
      </c>
      <c r="L4700" s="1" t="s">
        <v>1258</v>
      </c>
      <c r="M4700" s="1"/>
    </row>
    <row r="4701" spans="1:13" hidden="1" x14ac:dyDescent="0.35">
      <c r="A4701" s="106">
        <v>44074</v>
      </c>
      <c r="B4701" s="1" t="s">
        <v>1177</v>
      </c>
      <c r="C4701" s="102" t="s">
        <v>2662</v>
      </c>
      <c r="D4701" s="102">
        <v>1067</v>
      </c>
      <c r="E4701" s="1" t="s">
        <v>3017</v>
      </c>
      <c r="F4701" s="102" t="s">
        <v>3530</v>
      </c>
      <c r="G4701" s="1">
        <v>11738892.720000001</v>
      </c>
      <c r="H4701" s="1">
        <v>1643324.9</v>
      </c>
      <c r="I4701" s="1">
        <v>-103.59</v>
      </c>
      <c r="J4701" s="1">
        <v>1643221.3099999998</v>
      </c>
      <c r="K4701" s="1">
        <v>13382114.029999999</v>
      </c>
      <c r="L4701" s="1" t="s">
        <v>1258</v>
      </c>
      <c r="M4701" s="1"/>
    </row>
    <row r="4702" spans="1:13" hidden="1" x14ac:dyDescent="0.35">
      <c r="A4702" s="106">
        <v>44074</v>
      </c>
      <c r="B4702" s="1" t="s">
        <v>1177</v>
      </c>
      <c r="C4702" s="102" t="s">
        <v>2663</v>
      </c>
      <c r="D4702" s="102">
        <v>1068</v>
      </c>
      <c r="E4702" s="1" t="s">
        <v>3017</v>
      </c>
      <c r="F4702" s="102" t="s">
        <v>3531</v>
      </c>
      <c r="G4702" s="1">
        <v>3114642.38</v>
      </c>
      <c r="H4702" s="1">
        <v>527795.81999999995</v>
      </c>
      <c r="I4702" s="1">
        <v>0</v>
      </c>
      <c r="J4702" s="1">
        <v>527795.81999999995</v>
      </c>
      <c r="K4702" s="1">
        <v>3642438.2</v>
      </c>
      <c r="L4702" s="1" t="s">
        <v>1260</v>
      </c>
      <c r="M4702" s="1"/>
    </row>
    <row r="4703" spans="1:13" hidden="1" x14ac:dyDescent="0.35">
      <c r="A4703" s="106">
        <v>44074</v>
      </c>
      <c r="B4703" s="1" t="s">
        <v>1177</v>
      </c>
      <c r="C4703" s="102" t="s">
        <v>2857</v>
      </c>
      <c r="D4703" s="102">
        <v>1069</v>
      </c>
      <c r="E4703" s="1" t="s">
        <v>3017</v>
      </c>
      <c r="F4703" s="102" t="s">
        <v>3532</v>
      </c>
      <c r="G4703" s="1">
        <v>1755419.22</v>
      </c>
      <c r="H4703" s="1">
        <v>0</v>
      </c>
      <c r="I4703" s="1">
        <v>0</v>
      </c>
      <c r="J4703" s="1">
        <v>0</v>
      </c>
      <c r="K4703" s="1">
        <v>1755419.22</v>
      </c>
      <c r="L4703" s="1" t="s">
        <v>1176</v>
      </c>
      <c r="M4703" s="1"/>
    </row>
    <row r="4704" spans="1:13" hidden="1" x14ac:dyDescent="0.35">
      <c r="A4704" s="106">
        <v>44074</v>
      </c>
      <c r="B4704" s="1"/>
      <c r="C4704" s="102" t="s">
        <v>2664</v>
      </c>
      <c r="D4704" s="102">
        <v>1180</v>
      </c>
      <c r="E4704" s="1" t="s">
        <v>3016</v>
      </c>
      <c r="F4704" s="102" t="s">
        <v>3533</v>
      </c>
      <c r="G4704" s="1">
        <v>47381507.57</v>
      </c>
      <c r="H4704" s="1">
        <v>8646188.75</v>
      </c>
      <c r="I4704" s="1">
        <v>-2353506.2200000002</v>
      </c>
      <c r="J4704" s="1">
        <v>6292682.5299999993</v>
      </c>
      <c r="K4704" s="1">
        <v>53674190.100000001</v>
      </c>
      <c r="L4704" s="1"/>
      <c r="M4704" s="1"/>
    </row>
    <row r="4705" spans="1:13" hidden="1" x14ac:dyDescent="0.35">
      <c r="A4705" s="106">
        <v>44074</v>
      </c>
      <c r="B4705" s="1"/>
      <c r="C4705" s="102" t="s">
        <v>2666</v>
      </c>
      <c r="D4705" s="102">
        <v>1181</v>
      </c>
      <c r="E4705" s="1" t="s">
        <v>3016</v>
      </c>
      <c r="F4705" s="102" t="s">
        <v>3668</v>
      </c>
      <c r="G4705" s="1">
        <v>1969050.89</v>
      </c>
      <c r="H4705" s="1">
        <v>1771443.85</v>
      </c>
      <c r="I4705" s="1">
        <v>-1534745.53</v>
      </c>
      <c r="J4705" s="1">
        <v>236698.32000000007</v>
      </c>
      <c r="K4705" s="1">
        <v>2205749.21</v>
      </c>
      <c r="L4705" s="1"/>
      <c r="M4705" s="1"/>
    </row>
    <row r="4706" spans="1:13" hidden="1" x14ac:dyDescent="0.35">
      <c r="A4706" s="106">
        <v>44074</v>
      </c>
      <c r="B4706" s="1"/>
      <c r="C4706" s="102" t="s">
        <v>2668</v>
      </c>
      <c r="D4706" s="102">
        <v>1182</v>
      </c>
      <c r="E4706" s="1" t="s">
        <v>3016</v>
      </c>
      <c r="F4706" s="102" t="s">
        <v>3534</v>
      </c>
      <c r="G4706" s="1">
        <v>1506415.78</v>
      </c>
      <c r="H4706" s="1">
        <v>630023.62</v>
      </c>
      <c r="I4706" s="1">
        <v>-445813.59</v>
      </c>
      <c r="J4706" s="1">
        <v>184210.02999999997</v>
      </c>
      <c r="K4706" s="1">
        <v>1690625.81</v>
      </c>
      <c r="L4706" s="1"/>
      <c r="M4706" s="1"/>
    </row>
    <row r="4707" spans="1:13" hidden="1" x14ac:dyDescent="0.35">
      <c r="A4707" s="106">
        <v>44074</v>
      </c>
      <c r="B4707" s="1" t="s">
        <v>2330</v>
      </c>
      <c r="C4707" s="102" t="s">
        <v>2670</v>
      </c>
      <c r="D4707" s="102">
        <v>1183</v>
      </c>
      <c r="E4707" s="1" t="s">
        <v>3017</v>
      </c>
      <c r="F4707" s="102" t="s">
        <v>3535</v>
      </c>
      <c r="G4707" s="1">
        <v>492033.11</v>
      </c>
      <c r="H4707" s="1">
        <v>245639.93</v>
      </c>
      <c r="I4707" s="1">
        <v>-171947.95</v>
      </c>
      <c r="J4707" s="1">
        <v>73691.979999999981</v>
      </c>
      <c r="K4707" s="1">
        <v>565725.09</v>
      </c>
      <c r="L4707" s="1" t="s">
        <v>1244</v>
      </c>
      <c r="M4707" s="1"/>
    </row>
    <row r="4708" spans="1:13" hidden="1" x14ac:dyDescent="0.35">
      <c r="A4708" s="106">
        <v>44074</v>
      </c>
      <c r="B4708" s="1" t="s">
        <v>2330</v>
      </c>
      <c r="C4708" s="102" t="s">
        <v>2672</v>
      </c>
      <c r="D4708" s="102">
        <v>1184</v>
      </c>
      <c r="E4708" s="1" t="s">
        <v>3017</v>
      </c>
      <c r="F4708" s="102" t="s">
        <v>3536</v>
      </c>
      <c r="G4708" s="1">
        <v>246191.89</v>
      </c>
      <c r="H4708" s="1">
        <v>104090.22</v>
      </c>
      <c r="I4708" s="1">
        <v>-77660.160000000003</v>
      </c>
      <c r="J4708" s="1">
        <v>26430.059999999998</v>
      </c>
      <c r="K4708" s="1">
        <v>272621.95</v>
      </c>
      <c r="L4708" s="1" t="s">
        <v>1244</v>
      </c>
      <c r="M4708" s="1"/>
    </row>
    <row r="4709" spans="1:13" hidden="1" x14ac:dyDescent="0.35">
      <c r="A4709" s="106">
        <v>44074</v>
      </c>
      <c r="B4709" s="1" t="s">
        <v>2330</v>
      </c>
      <c r="C4709" s="102" t="s">
        <v>2673</v>
      </c>
      <c r="D4709" s="102">
        <v>1185</v>
      </c>
      <c r="E4709" s="1" t="s">
        <v>3017</v>
      </c>
      <c r="F4709" s="102" t="s">
        <v>3537</v>
      </c>
      <c r="G4709" s="1">
        <v>24320.22</v>
      </c>
      <c r="H4709" s="1">
        <v>1103.05</v>
      </c>
      <c r="I4709" s="1">
        <v>-772.14</v>
      </c>
      <c r="J4709" s="1">
        <v>330.90999999999997</v>
      </c>
      <c r="K4709" s="1">
        <v>24651.13</v>
      </c>
      <c r="L4709" s="1" t="s">
        <v>1244</v>
      </c>
      <c r="M4709" s="1"/>
    </row>
    <row r="4710" spans="1:13" hidden="1" x14ac:dyDescent="0.35">
      <c r="A4710" s="106">
        <v>44074</v>
      </c>
      <c r="B4710" s="1" t="s">
        <v>2330</v>
      </c>
      <c r="C4710" s="102" t="s">
        <v>3081</v>
      </c>
      <c r="D4710" s="102">
        <v>1186</v>
      </c>
      <c r="E4710" s="1" t="s">
        <v>3017</v>
      </c>
      <c r="F4710" s="102" t="s">
        <v>3538</v>
      </c>
      <c r="G4710" s="1">
        <v>82344</v>
      </c>
      <c r="H4710" s="1">
        <v>0</v>
      </c>
      <c r="I4710" s="1">
        <v>0</v>
      </c>
      <c r="J4710" s="1">
        <v>0</v>
      </c>
      <c r="K4710" s="1">
        <v>82344</v>
      </c>
      <c r="L4710" s="1" t="s">
        <v>1244</v>
      </c>
      <c r="M4710" s="1"/>
    </row>
    <row r="4711" spans="1:13" hidden="1" x14ac:dyDescent="0.35">
      <c r="A4711" s="106">
        <v>44074</v>
      </c>
      <c r="B4711" s="1" t="s">
        <v>2330</v>
      </c>
      <c r="C4711" s="102" t="s">
        <v>2675</v>
      </c>
      <c r="D4711" s="102">
        <v>1190</v>
      </c>
      <c r="E4711" s="1" t="s">
        <v>3017</v>
      </c>
      <c r="F4711" s="102" t="s">
        <v>3539</v>
      </c>
      <c r="G4711" s="1">
        <v>36661.96</v>
      </c>
      <c r="H4711" s="1">
        <v>13625.62</v>
      </c>
      <c r="I4711" s="1">
        <v>-9537.9500000000007</v>
      </c>
      <c r="J4711" s="1">
        <v>4087.67</v>
      </c>
      <c r="K4711" s="1">
        <v>40749.629999999997</v>
      </c>
      <c r="L4711" s="1" t="s">
        <v>1244</v>
      </c>
      <c r="M4711" s="1"/>
    </row>
    <row r="4712" spans="1:13" hidden="1" x14ac:dyDescent="0.35">
      <c r="A4712" s="106">
        <v>44074</v>
      </c>
      <c r="B4712" s="1" t="s">
        <v>2330</v>
      </c>
      <c r="C4712" s="102" t="s">
        <v>2677</v>
      </c>
      <c r="D4712" s="102">
        <v>1191</v>
      </c>
      <c r="E4712" s="1" t="s">
        <v>3017</v>
      </c>
      <c r="F4712" s="102" t="s">
        <v>3540</v>
      </c>
      <c r="G4712" s="1">
        <v>70396.62</v>
      </c>
      <c r="H4712" s="1">
        <v>17146.68</v>
      </c>
      <c r="I4712" s="1">
        <v>-12002.67</v>
      </c>
      <c r="J4712" s="1">
        <v>5144.01</v>
      </c>
      <c r="K4712" s="1">
        <v>75540.63</v>
      </c>
      <c r="L4712" s="1" t="s">
        <v>1244</v>
      </c>
      <c r="M4712" s="1"/>
    </row>
    <row r="4713" spans="1:13" hidden="1" x14ac:dyDescent="0.35">
      <c r="A4713" s="106">
        <v>44074</v>
      </c>
      <c r="B4713" s="1" t="s">
        <v>2330</v>
      </c>
      <c r="C4713" s="102" t="s">
        <v>2678</v>
      </c>
      <c r="D4713" s="102">
        <v>1192</v>
      </c>
      <c r="E4713" s="1" t="s">
        <v>3017</v>
      </c>
      <c r="F4713" s="102" t="s">
        <v>3541</v>
      </c>
      <c r="G4713" s="1">
        <v>60901.52</v>
      </c>
      <c r="H4713" s="1">
        <v>29369.89</v>
      </c>
      <c r="I4713" s="1">
        <v>-20558.93</v>
      </c>
      <c r="J4713" s="1">
        <v>8810.9599999999991</v>
      </c>
      <c r="K4713" s="1">
        <v>69712.479999999996</v>
      </c>
      <c r="L4713" s="1" t="s">
        <v>1244</v>
      </c>
      <c r="M4713" s="1"/>
    </row>
    <row r="4714" spans="1:13" hidden="1" x14ac:dyDescent="0.35">
      <c r="A4714" s="106">
        <v>44074</v>
      </c>
      <c r="B4714" s="1" t="s">
        <v>2330</v>
      </c>
      <c r="C4714" s="102" t="s">
        <v>2680</v>
      </c>
      <c r="D4714" s="102">
        <v>1194</v>
      </c>
      <c r="E4714" s="1" t="s">
        <v>3017</v>
      </c>
      <c r="F4714" s="102" t="s">
        <v>3542</v>
      </c>
      <c r="G4714" s="1">
        <v>11937.96</v>
      </c>
      <c r="H4714" s="1">
        <v>5424.35</v>
      </c>
      <c r="I4714" s="1">
        <v>-3797.05</v>
      </c>
      <c r="J4714" s="1">
        <v>1627.3000000000002</v>
      </c>
      <c r="K4714" s="1">
        <v>13565.26</v>
      </c>
      <c r="L4714" s="1" t="s">
        <v>1244</v>
      </c>
      <c r="M4714" s="1"/>
    </row>
    <row r="4715" spans="1:13" hidden="1" x14ac:dyDescent="0.35">
      <c r="A4715" s="106">
        <v>44074</v>
      </c>
      <c r="B4715" s="1" t="s">
        <v>2330</v>
      </c>
      <c r="C4715" s="102" t="s">
        <v>2681</v>
      </c>
      <c r="D4715" s="102">
        <v>1195</v>
      </c>
      <c r="E4715" s="1" t="s">
        <v>3017</v>
      </c>
      <c r="F4715" s="102" t="s">
        <v>3543</v>
      </c>
      <c r="G4715" s="1">
        <v>298510.32</v>
      </c>
      <c r="H4715" s="1">
        <v>131917.09</v>
      </c>
      <c r="I4715" s="1">
        <v>-92341.97</v>
      </c>
      <c r="J4715" s="1">
        <v>39575.119999999995</v>
      </c>
      <c r="K4715" s="1">
        <v>338085.44</v>
      </c>
      <c r="L4715" s="1" t="s">
        <v>1258</v>
      </c>
      <c r="M4715" s="1"/>
    </row>
    <row r="4716" spans="1:13" hidden="1" x14ac:dyDescent="0.35">
      <c r="A4716" s="106">
        <v>44074</v>
      </c>
      <c r="B4716" s="1" t="s">
        <v>2330</v>
      </c>
      <c r="C4716" s="102" t="s">
        <v>2683</v>
      </c>
      <c r="D4716" s="102">
        <v>1196</v>
      </c>
      <c r="E4716" s="1" t="s">
        <v>3017</v>
      </c>
      <c r="F4716" s="102" t="s">
        <v>3544</v>
      </c>
      <c r="G4716" s="1">
        <v>86720.8</v>
      </c>
      <c r="H4716" s="1">
        <v>38417.79</v>
      </c>
      <c r="I4716" s="1">
        <v>-26892.46</v>
      </c>
      <c r="J4716" s="1">
        <v>11525.330000000002</v>
      </c>
      <c r="K4716" s="1">
        <v>98246.13</v>
      </c>
      <c r="L4716" s="1" t="s">
        <v>1009</v>
      </c>
      <c r="M4716" s="1"/>
    </row>
    <row r="4717" spans="1:13" hidden="1" x14ac:dyDescent="0.35">
      <c r="A4717" s="106">
        <v>44074</v>
      </c>
      <c r="B4717" s="1" t="s">
        <v>2330</v>
      </c>
      <c r="C4717" s="102" t="s">
        <v>2685</v>
      </c>
      <c r="D4717" s="102">
        <v>1197</v>
      </c>
      <c r="E4717" s="1" t="s">
        <v>3017</v>
      </c>
      <c r="F4717" s="102" t="s">
        <v>3545</v>
      </c>
      <c r="G4717" s="1">
        <v>42560.3</v>
      </c>
      <c r="H4717" s="1">
        <v>19342.830000000002</v>
      </c>
      <c r="I4717" s="1">
        <v>-13539.99</v>
      </c>
      <c r="J4717" s="1">
        <v>5802.840000000002</v>
      </c>
      <c r="K4717" s="1">
        <v>48363.14</v>
      </c>
      <c r="L4717" s="1" t="s">
        <v>1244</v>
      </c>
      <c r="M4717" s="1"/>
    </row>
    <row r="4718" spans="1:13" hidden="1" x14ac:dyDescent="0.35">
      <c r="A4718" s="106">
        <v>44074</v>
      </c>
      <c r="B4718" s="1" t="s">
        <v>2330</v>
      </c>
      <c r="C4718" s="102" t="s">
        <v>2686</v>
      </c>
      <c r="D4718" s="102">
        <v>1198</v>
      </c>
      <c r="E4718" s="1" t="s">
        <v>3017</v>
      </c>
      <c r="F4718" s="102" t="s">
        <v>3546</v>
      </c>
      <c r="G4718" s="1">
        <v>7290.07</v>
      </c>
      <c r="H4718" s="1">
        <v>4238.1099999999997</v>
      </c>
      <c r="I4718" s="1">
        <v>-2966.67</v>
      </c>
      <c r="J4718" s="1">
        <v>1271.4399999999996</v>
      </c>
      <c r="K4718" s="1">
        <v>8561.51</v>
      </c>
      <c r="L4718" s="1" t="s">
        <v>1244</v>
      </c>
      <c r="M4718" s="1"/>
    </row>
    <row r="4719" spans="1:13" hidden="1" x14ac:dyDescent="0.35">
      <c r="A4719" s="106">
        <v>44074</v>
      </c>
      <c r="B4719" s="1" t="s">
        <v>2330</v>
      </c>
      <c r="C4719" s="102" t="s">
        <v>2690</v>
      </c>
      <c r="D4719" s="102">
        <v>1202</v>
      </c>
      <c r="E4719" s="1" t="s">
        <v>3017</v>
      </c>
      <c r="F4719" s="102" t="s">
        <v>3547</v>
      </c>
      <c r="G4719" s="1">
        <v>7081.67</v>
      </c>
      <c r="H4719" s="1">
        <v>3718.06</v>
      </c>
      <c r="I4719" s="1">
        <v>-2602.65</v>
      </c>
      <c r="J4719" s="1">
        <v>1115.4099999999999</v>
      </c>
      <c r="K4719" s="1">
        <v>8197.08</v>
      </c>
      <c r="L4719" s="1" t="s">
        <v>1255</v>
      </c>
      <c r="M4719" s="1"/>
    </row>
    <row r="4720" spans="1:13" hidden="1" x14ac:dyDescent="0.35">
      <c r="A4720" s="106">
        <v>44074</v>
      </c>
      <c r="B4720" s="1" t="s">
        <v>2330</v>
      </c>
      <c r="C4720" s="102" t="s">
        <v>2847</v>
      </c>
      <c r="D4720" s="102">
        <v>1206</v>
      </c>
      <c r="E4720" s="1" t="s">
        <v>3017</v>
      </c>
      <c r="F4720" s="102" t="s">
        <v>3548</v>
      </c>
      <c r="G4720" s="1">
        <v>5886.34</v>
      </c>
      <c r="H4720" s="1">
        <v>0</v>
      </c>
      <c r="I4720" s="1">
        <v>0</v>
      </c>
      <c r="J4720" s="1">
        <v>0</v>
      </c>
      <c r="K4720" s="1">
        <v>5886.34</v>
      </c>
      <c r="L4720" s="1" t="s">
        <v>1244</v>
      </c>
      <c r="M4720" s="1"/>
    </row>
    <row r="4721" spans="1:13" hidden="1" x14ac:dyDescent="0.35">
      <c r="A4721" s="106">
        <v>44074</v>
      </c>
      <c r="B4721" s="1" t="s">
        <v>2330</v>
      </c>
      <c r="C4721" s="102" t="s">
        <v>2938</v>
      </c>
      <c r="D4721" s="102">
        <v>1903</v>
      </c>
      <c r="E4721" s="1" t="s">
        <v>3017</v>
      </c>
      <c r="F4721" s="102" t="s">
        <v>3549</v>
      </c>
      <c r="G4721" s="1">
        <v>33579</v>
      </c>
      <c r="H4721" s="1">
        <v>15990</v>
      </c>
      <c r="I4721" s="1">
        <v>-11193</v>
      </c>
      <c r="J4721" s="1">
        <v>4797</v>
      </c>
      <c r="K4721" s="1">
        <v>38376</v>
      </c>
      <c r="L4721" s="1" t="s">
        <v>1244</v>
      </c>
      <c r="M4721" s="1"/>
    </row>
    <row r="4722" spans="1:13" hidden="1" x14ac:dyDescent="0.35">
      <c r="A4722" s="106">
        <v>44074</v>
      </c>
      <c r="B4722" s="1"/>
      <c r="C4722" s="102" t="s">
        <v>2693</v>
      </c>
      <c r="D4722" s="102">
        <v>1215</v>
      </c>
      <c r="E4722" s="1" t="s">
        <v>3016</v>
      </c>
      <c r="F4722" s="102" t="s">
        <v>3550</v>
      </c>
      <c r="G4722" s="1">
        <v>374196.21</v>
      </c>
      <c r="H4722" s="1">
        <v>1141420.23</v>
      </c>
      <c r="I4722" s="1">
        <v>-1088931.94</v>
      </c>
      <c r="J4722" s="1">
        <v>52488.290000000037</v>
      </c>
      <c r="K4722" s="1">
        <v>426684.5</v>
      </c>
      <c r="L4722" s="1"/>
      <c r="M4722" s="1"/>
    </row>
    <row r="4723" spans="1:13" hidden="1" x14ac:dyDescent="0.35">
      <c r="A4723" s="106">
        <v>44074</v>
      </c>
      <c r="B4723" s="1" t="s">
        <v>2331</v>
      </c>
      <c r="C4723" s="102" t="s">
        <v>2695</v>
      </c>
      <c r="D4723" s="102">
        <v>1216</v>
      </c>
      <c r="E4723" s="1" t="s">
        <v>3017</v>
      </c>
      <c r="F4723" s="102" t="s">
        <v>3551</v>
      </c>
      <c r="G4723" s="1">
        <v>21076.01</v>
      </c>
      <c r="H4723" s="1">
        <v>153574.82</v>
      </c>
      <c r="I4723" s="1">
        <v>-150503.32</v>
      </c>
      <c r="J4723" s="1">
        <v>3071.5</v>
      </c>
      <c r="K4723" s="1">
        <v>24147.51</v>
      </c>
      <c r="L4723" s="1" t="s">
        <v>1182</v>
      </c>
      <c r="M4723" s="1"/>
    </row>
    <row r="4724" spans="1:13" hidden="1" x14ac:dyDescent="0.35">
      <c r="A4724" s="106">
        <v>44074</v>
      </c>
      <c r="B4724" s="1" t="s">
        <v>2331</v>
      </c>
      <c r="C4724" s="102" t="s">
        <v>2696</v>
      </c>
      <c r="D4724" s="102">
        <v>1217</v>
      </c>
      <c r="E4724" s="1" t="s">
        <v>3017</v>
      </c>
      <c r="F4724" s="102" t="s">
        <v>3552</v>
      </c>
      <c r="G4724" s="1">
        <v>0</v>
      </c>
      <c r="H4724" s="1">
        <v>732846.63</v>
      </c>
      <c r="I4724" s="1">
        <v>-732846.63</v>
      </c>
      <c r="J4724" s="1">
        <v>0</v>
      </c>
      <c r="K4724" s="1">
        <v>0</v>
      </c>
      <c r="L4724" s="1" t="s">
        <v>1182</v>
      </c>
      <c r="M4724" s="1"/>
    </row>
    <row r="4725" spans="1:13" hidden="1" x14ac:dyDescent="0.35">
      <c r="A4725" s="106">
        <v>44074</v>
      </c>
      <c r="B4725" s="1" t="s">
        <v>2332</v>
      </c>
      <c r="C4725" s="102" t="s">
        <v>2849</v>
      </c>
      <c r="D4725" s="102">
        <v>1218</v>
      </c>
      <c r="E4725" s="1" t="s">
        <v>3017</v>
      </c>
      <c r="F4725" s="102" t="s">
        <v>3553</v>
      </c>
      <c r="G4725" s="1">
        <v>0</v>
      </c>
      <c r="H4725" s="1">
        <v>52610.86</v>
      </c>
      <c r="I4725" s="1">
        <v>-52610.86</v>
      </c>
      <c r="J4725" s="1">
        <v>0</v>
      </c>
      <c r="K4725" s="1">
        <v>0</v>
      </c>
      <c r="L4725" s="1" t="s">
        <v>1183</v>
      </c>
      <c r="M4725" s="1"/>
    </row>
    <row r="4726" spans="1:13" hidden="1" x14ac:dyDescent="0.35">
      <c r="A4726" s="106">
        <v>44074</v>
      </c>
      <c r="B4726" s="1" t="s">
        <v>2331</v>
      </c>
      <c r="C4726" s="102" t="s">
        <v>2698</v>
      </c>
      <c r="D4726" s="102">
        <v>1219</v>
      </c>
      <c r="E4726" s="1" t="s">
        <v>3017</v>
      </c>
      <c r="F4726" s="102" t="s">
        <v>3554</v>
      </c>
      <c r="G4726" s="1">
        <v>0</v>
      </c>
      <c r="H4726" s="1">
        <v>37665.26</v>
      </c>
      <c r="I4726" s="1">
        <v>-37665.26</v>
      </c>
      <c r="J4726" s="1">
        <v>0</v>
      </c>
      <c r="K4726" s="1">
        <v>0</v>
      </c>
      <c r="L4726" s="1" t="s">
        <v>1182</v>
      </c>
      <c r="M4726" s="1"/>
    </row>
    <row r="4727" spans="1:13" hidden="1" x14ac:dyDescent="0.35">
      <c r="A4727" s="106">
        <v>44074</v>
      </c>
      <c r="B4727" s="1" t="s">
        <v>2332</v>
      </c>
      <c r="C4727" s="102" t="s">
        <v>2700</v>
      </c>
      <c r="D4727" s="102">
        <v>1859</v>
      </c>
      <c r="E4727" s="1" t="s">
        <v>3017</v>
      </c>
      <c r="F4727" s="102" t="s">
        <v>3555</v>
      </c>
      <c r="G4727" s="1">
        <v>337820.2</v>
      </c>
      <c r="H4727" s="1">
        <v>164722.66</v>
      </c>
      <c r="I4727" s="1">
        <v>-115305.87</v>
      </c>
      <c r="J4727" s="1">
        <v>49416.790000000008</v>
      </c>
      <c r="K4727" s="1">
        <v>387236.99</v>
      </c>
      <c r="L4727" s="1" t="s">
        <v>1183</v>
      </c>
      <c r="M4727" s="1"/>
    </row>
    <row r="4728" spans="1:13" hidden="1" x14ac:dyDescent="0.35">
      <c r="A4728" s="106">
        <v>44074</v>
      </c>
      <c r="B4728" s="1" t="s">
        <v>2331</v>
      </c>
      <c r="C4728" s="102" t="s">
        <v>3657</v>
      </c>
      <c r="D4728" s="102">
        <v>1220</v>
      </c>
      <c r="E4728" s="1" t="s">
        <v>3017</v>
      </c>
      <c r="F4728" s="102" t="s">
        <v>3658</v>
      </c>
      <c r="G4728" s="1">
        <v>15300</v>
      </c>
      <c r="H4728" s="1">
        <v>0</v>
      </c>
      <c r="I4728" s="1">
        <v>0</v>
      </c>
      <c r="J4728" s="1">
        <v>0</v>
      </c>
      <c r="K4728" s="1">
        <v>15300</v>
      </c>
      <c r="L4728" s="1" t="s">
        <v>1182</v>
      </c>
      <c r="M4728" s="1"/>
    </row>
    <row r="4729" spans="1:13" hidden="1" x14ac:dyDescent="0.35">
      <c r="A4729" s="106">
        <v>44074</v>
      </c>
      <c r="B4729" s="1"/>
      <c r="C4729" s="102" t="s">
        <v>2702</v>
      </c>
      <c r="D4729" s="102">
        <v>1221</v>
      </c>
      <c r="E4729" s="1" t="s">
        <v>3016</v>
      </c>
      <c r="F4729" s="102" t="s">
        <v>3556</v>
      </c>
      <c r="G4729" s="1">
        <v>88438.9</v>
      </c>
      <c r="H4729" s="1">
        <v>0</v>
      </c>
      <c r="I4729" s="1">
        <v>0</v>
      </c>
      <c r="J4729" s="1">
        <v>0</v>
      </c>
      <c r="K4729" s="1">
        <v>88438.9</v>
      </c>
      <c r="L4729" s="1"/>
      <c r="M4729" s="1"/>
    </row>
    <row r="4730" spans="1:13" hidden="1" x14ac:dyDescent="0.35">
      <c r="A4730" s="106">
        <v>44074</v>
      </c>
      <c r="B4730" s="1" t="s">
        <v>2334</v>
      </c>
      <c r="C4730" s="102" t="s">
        <v>2704</v>
      </c>
      <c r="D4730" s="102">
        <v>1229</v>
      </c>
      <c r="E4730" s="1" t="s">
        <v>3017</v>
      </c>
      <c r="F4730" s="102" t="s">
        <v>3557</v>
      </c>
      <c r="G4730" s="1">
        <v>88438.9</v>
      </c>
      <c r="H4730" s="1">
        <v>0</v>
      </c>
      <c r="I4730" s="1">
        <v>0</v>
      </c>
      <c r="J4730" s="1">
        <v>0</v>
      </c>
      <c r="K4730" s="1">
        <v>88438.9</v>
      </c>
      <c r="L4730" s="1" t="s">
        <v>1247</v>
      </c>
      <c r="M4730" s="1"/>
    </row>
    <row r="4731" spans="1:13" hidden="1" x14ac:dyDescent="0.35">
      <c r="A4731" s="106">
        <v>44074</v>
      </c>
      <c r="B4731" s="1"/>
      <c r="C4731" s="102" t="s">
        <v>3669</v>
      </c>
      <c r="D4731" s="102">
        <v>1341</v>
      </c>
      <c r="E4731" s="1" t="s">
        <v>3016</v>
      </c>
      <c r="F4731" s="102" t="s">
        <v>3670</v>
      </c>
      <c r="G4731" s="1">
        <v>5117049.49</v>
      </c>
      <c r="H4731" s="1">
        <v>635752.61</v>
      </c>
      <c r="I4731" s="1">
        <v>0</v>
      </c>
      <c r="J4731" s="1">
        <v>635752.61</v>
      </c>
      <c r="K4731" s="1">
        <v>5752802.0999999996</v>
      </c>
      <c r="L4731" s="1"/>
      <c r="M4731" s="1"/>
    </row>
    <row r="4732" spans="1:13" hidden="1" x14ac:dyDescent="0.35">
      <c r="A4732" s="106">
        <v>44074</v>
      </c>
      <c r="B4732" s="1"/>
      <c r="C4732" s="102" t="s">
        <v>3671</v>
      </c>
      <c r="D4732" s="102">
        <v>1342</v>
      </c>
      <c r="E4732" s="1" t="s">
        <v>3016</v>
      </c>
      <c r="F4732" s="102" t="s">
        <v>3672</v>
      </c>
      <c r="G4732" s="1">
        <v>1506411.62</v>
      </c>
      <c r="H4732" s="1">
        <v>184210.11</v>
      </c>
      <c r="I4732" s="1">
        <v>0</v>
      </c>
      <c r="J4732" s="1">
        <v>184210.11</v>
      </c>
      <c r="K4732" s="1">
        <v>1690621.73</v>
      </c>
      <c r="L4732" s="1"/>
      <c r="M4732" s="1"/>
    </row>
    <row r="4733" spans="1:13" hidden="1" x14ac:dyDescent="0.35">
      <c r="A4733" s="106">
        <v>44074</v>
      </c>
      <c r="B4733" s="1" t="s">
        <v>2330</v>
      </c>
      <c r="C4733" s="102" t="s">
        <v>3673</v>
      </c>
      <c r="D4733" s="102">
        <v>1343</v>
      </c>
      <c r="E4733" s="1" t="s">
        <v>3017</v>
      </c>
      <c r="F4733" s="102" t="s">
        <v>3535</v>
      </c>
      <c r="G4733" s="1">
        <v>492035.39</v>
      </c>
      <c r="H4733" s="1">
        <v>73691.98</v>
      </c>
      <c r="I4733" s="1">
        <v>0</v>
      </c>
      <c r="J4733" s="1">
        <v>73691.98</v>
      </c>
      <c r="K4733" s="1">
        <v>565727.37</v>
      </c>
      <c r="L4733" s="1" t="s">
        <v>1244</v>
      </c>
      <c r="M4733" s="1"/>
    </row>
    <row r="4734" spans="1:13" hidden="1" x14ac:dyDescent="0.35">
      <c r="A4734" s="106">
        <v>44074</v>
      </c>
      <c r="B4734" s="1" t="s">
        <v>2330</v>
      </c>
      <c r="C4734" s="102" t="s">
        <v>3674</v>
      </c>
      <c r="D4734" s="102">
        <v>1344</v>
      </c>
      <c r="E4734" s="1" t="s">
        <v>3017</v>
      </c>
      <c r="F4734" s="102" t="s">
        <v>3536</v>
      </c>
      <c r="G4734" s="1">
        <v>246194.76</v>
      </c>
      <c r="H4734" s="1">
        <v>26430.07</v>
      </c>
      <c r="I4734" s="1">
        <v>0</v>
      </c>
      <c r="J4734" s="1">
        <v>26430.07</v>
      </c>
      <c r="K4734" s="1">
        <v>272624.83</v>
      </c>
      <c r="L4734" s="1" t="s">
        <v>1244</v>
      </c>
      <c r="M4734" s="1"/>
    </row>
    <row r="4735" spans="1:13" hidden="1" x14ac:dyDescent="0.35">
      <c r="A4735" s="106">
        <v>44074</v>
      </c>
      <c r="B4735" s="1" t="s">
        <v>2330</v>
      </c>
      <c r="C4735" s="102" t="s">
        <v>3675</v>
      </c>
      <c r="D4735" s="102">
        <v>1345</v>
      </c>
      <c r="E4735" s="1" t="s">
        <v>3017</v>
      </c>
      <c r="F4735" s="102" t="s">
        <v>3537</v>
      </c>
      <c r="G4735" s="1">
        <v>24319.97</v>
      </c>
      <c r="H4735" s="1">
        <v>330.92</v>
      </c>
      <c r="I4735" s="1">
        <v>0</v>
      </c>
      <c r="J4735" s="1">
        <v>330.92</v>
      </c>
      <c r="K4735" s="1">
        <v>24650.89</v>
      </c>
      <c r="L4735" s="1" t="s">
        <v>1244</v>
      </c>
      <c r="M4735" s="1"/>
    </row>
    <row r="4736" spans="1:13" hidden="1" x14ac:dyDescent="0.35">
      <c r="A4736" s="106">
        <v>44074</v>
      </c>
      <c r="B4736" s="1" t="s">
        <v>2330</v>
      </c>
      <c r="C4736" s="102" t="s">
        <v>3676</v>
      </c>
      <c r="D4736" s="102">
        <v>1346</v>
      </c>
      <c r="E4736" s="1" t="s">
        <v>3017</v>
      </c>
      <c r="F4736" s="102" t="s">
        <v>3538</v>
      </c>
      <c r="G4736" s="1">
        <v>82345</v>
      </c>
      <c r="H4736" s="1">
        <v>0</v>
      </c>
      <c r="I4736" s="1">
        <v>0</v>
      </c>
      <c r="J4736" s="1">
        <v>0</v>
      </c>
      <c r="K4736" s="1">
        <v>82345</v>
      </c>
      <c r="L4736" s="1" t="s">
        <v>1244</v>
      </c>
      <c r="M4736" s="1"/>
    </row>
    <row r="4737" spans="1:13" hidden="1" x14ac:dyDescent="0.35">
      <c r="A4737" s="106">
        <v>44074</v>
      </c>
      <c r="B4737" s="1" t="s">
        <v>2330</v>
      </c>
      <c r="C4737" s="102" t="s">
        <v>3677</v>
      </c>
      <c r="D4737" s="102">
        <v>1348</v>
      </c>
      <c r="E4737" s="1" t="s">
        <v>3017</v>
      </c>
      <c r="F4737" s="102" t="s">
        <v>3539</v>
      </c>
      <c r="G4737" s="1">
        <v>36663.71</v>
      </c>
      <c r="H4737" s="1">
        <v>4087.69</v>
      </c>
      <c r="I4737" s="1">
        <v>0</v>
      </c>
      <c r="J4737" s="1">
        <v>4087.69</v>
      </c>
      <c r="K4737" s="1">
        <v>40751.4</v>
      </c>
      <c r="L4737" s="1" t="s">
        <v>1244</v>
      </c>
      <c r="M4737" s="1"/>
    </row>
    <row r="4738" spans="1:13" hidden="1" x14ac:dyDescent="0.35">
      <c r="A4738" s="106">
        <v>44074</v>
      </c>
      <c r="B4738" s="1" t="s">
        <v>2330</v>
      </c>
      <c r="C4738" s="102" t="s">
        <v>3678</v>
      </c>
      <c r="D4738" s="102">
        <v>1350</v>
      </c>
      <c r="E4738" s="1" t="s">
        <v>3017</v>
      </c>
      <c r="F4738" s="102" t="s">
        <v>3679</v>
      </c>
      <c r="G4738" s="1">
        <v>70396.800000000003</v>
      </c>
      <c r="H4738" s="1">
        <v>5144</v>
      </c>
      <c r="I4738" s="1">
        <v>0</v>
      </c>
      <c r="J4738" s="1">
        <v>5144</v>
      </c>
      <c r="K4738" s="1">
        <v>75540.800000000003</v>
      </c>
      <c r="L4738" s="1" t="s">
        <v>1244</v>
      </c>
      <c r="M4738" s="1"/>
    </row>
    <row r="4739" spans="1:13" hidden="1" x14ac:dyDescent="0.35">
      <c r="A4739" s="106">
        <v>44074</v>
      </c>
      <c r="B4739" s="1" t="s">
        <v>2330</v>
      </c>
      <c r="C4739" s="102" t="s">
        <v>3680</v>
      </c>
      <c r="D4739" s="102">
        <v>1351</v>
      </c>
      <c r="E4739" s="1" t="s">
        <v>3017</v>
      </c>
      <c r="F4739" s="102" t="s">
        <v>3681</v>
      </c>
      <c r="G4739" s="1">
        <v>60901.77</v>
      </c>
      <c r="H4739" s="1">
        <v>8810.9699999999993</v>
      </c>
      <c r="I4739" s="1">
        <v>0</v>
      </c>
      <c r="J4739" s="1">
        <v>8810.9699999999993</v>
      </c>
      <c r="K4739" s="1">
        <v>69712.740000000005</v>
      </c>
      <c r="L4739" s="1" t="s">
        <v>1244</v>
      </c>
      <c r="M4739" s="1"/>
    </row>
    <row r="4740" spans="1:13" hidden="1" x14ac:dyDescent="0.35">
      <c r="A4740" s="106">
        <v>44074</v>
      </c>
      <c r="B4740" s="1" t="s">
        <v>2330</v>
      </c>
      <c r="C4740" s="102" t="s">
        <v>3682</v>
      </c>
      <c r="D4740" s="102">
        <v>1354</v>
      </c>
      <c r="E4740" s="1" t="s">
        <v>3017</v>
      </c>
      <c r="F4740" s="102" t="s">
        <v>3683</v>
      </c>
      <c r="G4740" s="1">
        <v>11935.02</v>
      </c>
      <c r="H4740" s="1">
        <v>1627.31</v>
      </c>
      <c r="I4740" s="1">
        <v>0</v>
      </c>
      <c r="J4740" s="1">
        <v>1627.31</v>
      </c>
      <c r="K4740" s="1">
        <v>13562.33</v>
      </c>
      <c r="L4740" s="1" t="s">
        <v>1244</v>
      </c>
      <c r="M4740" s="1"/>
    </row>
    <row r="4741" spans="1:13" hidden="1" x14ac:dyDescent="0.35">
      <c r="A4741" s="106">
        <v>44074</v>
      </c>
      <c r="B4741" s="1" t="s">
        <v>2330</v>
      </c>
      <c r="C4741" s="102" t="s">
        <v>3684</v>
      </c>
      <c r="D4741" s="102">
        <v>1355</v>
      </c>
      <c r="E4741" s="1" t="s">
        <v>3017</v>
      </c>
      <c r="F4741" s="102" t="s">
        <v>3543</v>
      </c>
      <c r="G4741" s="1">
        <v>298509.65000000002</v>
      </c>
      <c r="H4741" s="1">
        <v>39575.129999999997</v>
      </c>
      <c r="I4741" s="1">
        <v>0</v>
      </c>
      <c r="J4741" s="1">
        <v>39575.129999999997</v>
      </c>
      <c r="K4741" s="1">
        <v>338084.78</v>
      </c>
      <c r="L4741" s="1" t="s">
        <v>1258</v>
      </c>
      <c r="M4741" s="1"/>
    </row>
    <row r="4742" spans="1:13" hidden="1" x14ac:dyDescent="0.35">
      <c r="A4742" s="106">
        <v>44074</v>
      </c>
      <c r="B4742" s="1" t="s">
        <v>2330</v>
      </c>
      <c r="C4742" s="102" t="s">
        <v>3685</v>
      </c>
      <c r="D4742" s="102">
        <v>1356</v>
      </c>
      <c r="E4742" s="1" t="s">
        <v>3017</v>
      </c>
      <c r="F4742" s="102" t="s">
        <v>3544</v>
      </c>
      <c r="G4742" s="1">
        <v>86721.45</v>
      </c>
      <c r="H4742" s="1">
        <v>11525.34</v>
      </c>
      <c r="I4742" s="1">
        <v>0</v>
      </c>
      <c r="J4742" s="1">
        <v>11525.34</v>
      </c>
      <c r="K4742" s="1">
        <v>98246.79</v>
      </c>
      <c r="L4742" s="1" t="s">
        <v>1009</v>
      </c>
      <c r="M4742" s="1"/>
    </row>
    <row r="4743" spans="1:13" hidden="1" x14ac:dyDescent="0.35">
      <c r="A4743" s="106">
        <v>44074</v>
      </c>
      <c r="B4743" s="1" t="s">
        <v>2330</v>
      </c>
      <c r="C4743" s="102" t="s">
        <v>3686</v>
      </c>
      <c r="D4743" s="102">
        <v>1357</v>
      </c>
      <c r="E4743" s="1" t="s">
        <v>3017</v>
      </c>
      <c r="F4743" s="102" t="s">
        <v>3687</v>
      </c>
      <c r="G4743" s="1">
        <v>42559.11</v>
      </c>
      <c r="H4743" s="1">
        <v>5802.85</v>
      </c>
      <c r="I4743" s="1">
        <v>0</v>
      </c>
      <c r="J4743" s="1">
        <v>5802.85</v>
      </c>
      <c r="K4743" s="1">
        <v>48361.96</v>
      </c>
      <c r="L4743" s="1" t="s">
        <v>1244</v>
      </c>
      <c r="M4743" s="1"/>
    </row>
    <row r="4744" spans="1:13" hidden="1" x14ac:dyDescent="0.35">
      <c r="A4744" s="106">
        <v>44074</v>
      </c>
      <c r="B4744" s="1" t="s">
        <v>2330</v>
      </c>
      <c r="C4744" s="102" t="s">
        <v>3688</v>
      </c>
      <c r="D4744" s="102">
        <v>1358</v>
      </c>
      <c r="E4744" s="1" t="s">
        <v>3017</v>
      </c>
      <c r="F4744" s="102" t="s">
        <v>3689</v>
      </c>
      <c r="G4744" s="1">
        <v>7287.55</v>
      </c>
      <c r="H4744" s="1">
        <v>1271.43</v>
      </c>
      <c r="I4744" s="1">
        <v>0</v>
      </c>
      <c r="J4744" s="1">
        <v>1271.43</v>
      </c>
      <c r="K4744" s="1">
        <v>8558.98</v>
      </c>
      <c r="L4744" s="1" t="s">
        <v>1244</v>
      </c>
      <c r="M4744" s="1"/>
    </row>
    <row r="4745" spans="1:13" hidden="1" x14ac:dyDescent="0.35">
      <c r="A4745" s="106">
        <v>44074</v>
      </c>
      <c r="B4745" s="1" t="s">
        <v>2330</v>
      </c>
      <c r="C4745" s="102" t="s">
        <v>3690</v>
      </c>
      <c r="D4745" s="102">
        <v>1359</v>
      </c>
      <c r="E4745" s="1" t="s">
        <v>3017</v>
      </c>
      <c r="F4745" s="102" t="s">
        <v>3547</v>
      </c>
      <c r="G4745" s="1">
        <v>7074.51</v>
      </c>
      <c r="H4745" s="1">
        <v>1115.42</v>
      </c>
      <c r="I4745" s="1">
        <v>0</v>
      </c>
      <c r="J4745" s="1">
        <v>1115.42</v>
      </c>
      <c r="K4745" s="1">
        <v>8189.93</v>
      </c>
      <c r="L4745" s="1" t="s">
        <v>1255</v>
      </c>
      <c r="M4745" s="1"/>
    </row>
    <row r="4746" spans="1:13" hidden="1" x14ac:dyDescent="0.35">
      <c r="A4746" s="106">
        <v>44074</v>
      </c>
      <c r="B4746" s="1" t="s">
        <v>2330</v>
      </c>
      <c r="C4746" s="102" t="s">
        <v>3691</v>
      </c>
      <c r="D4746" s="102">
        <v>1361</v>
      </c>
      <c r="E4746" s="1" t="s">
        <v>3017</v>
      </c>
      <c r="F4746" s="102" t="s">
        <v>3692</v>
      </c>
      <c r="G4746" s="1">
        <v>5887.93</v>
      </c>
      <c r="H4746" s="1">
        <v>0</v>
      </c>
      <c r="I4746" s="1">
        <v>0</v>
      </c>
      <c r="J4746" s="1">
        <v>0</v>
      </c>
      <c r="K4746" s="1">
        <v>5887.93</v>
      </c>
      <c r="L4746" s="1" t="s">
        <v>1244</v>
      </c>
      <c r="M4746" s="1"/>
    </row>
    <row r="4747" spans="1:13" hidden="1" x14ac:dyDescent="0.35">
      <c r="A4747" s="106">
        <v>44074</v>
      </c>
      <c r="B4747" s="1" t="s">
        <v>2330</v>
      </c>
      <c r="C4747" s="102" t="s">
        <v>3693</v>
      </c>
      <c r="D4747" s="102">
        <v>1362</v>
      </c>
      <c r="E4747" s="1" t="s">
        <v>3017</v>
      </c>
      <c r="F4747" s="102" t="s">
        <v>3694</v>
      </c>
      <c r="G4747" s="1">
        <v>33579</v>
      </c>
      <c r="H4747" s="1">
        <v>4797</v>
      </c>
      <c r="I4747" s="1">
        <v>0</v>
      </c>
      <c r="J4747" s="1">
        <v>4797</v>
      </c>
      <c r="K4747" s="1">
        <v>38376</v>
      </c>
      <c r="L4747" s="1" t="s">
        <v>1244</v>
      </c>
      <c r="M4747" s="1"/>
    </row>
    <row r="4748" spans="1:13" hidden="1" x14ac:dyDescent="0.35">
      <c r="A4748" s="106">
        <v>44074</v>
      </c>
      <c r="B4748" s="1"/>
      <c r="C4748" s="102" t="s">
        <v>3695</v>
      </c>
      <c r="D4748" s="102">
        <v>1374</v>
      </c>
      <c r="E4748" s="1" t="s">
        <v>3016</v>
      </c>
      <c r="F4748" s="102" t="s">
        <v>3696</v>
      </c>
      <c r="G4748" s="1">
        <v>3522202.62</v>
      </c>
      <c r="H4748" s="1">
        <v>451542.5</v>
      </c>
      <c r="I4748" s="1">
        <v>0</v>
      </c>
      <c r="J4748" s="1">
        <v>451542.5</v>
      </c>
      <c r="K4748" s="1">
        <v>3973745.12</v>
      </c>
      <c r="L4748" s="1"/>
      <c r="M4748" s="1"/>
    </row>
    <row r="4749" spans="1:13" hidden="1" x14ac:dyDescent="0.35">
      <c r="A4749" s="106">
        <v>44074</v>
      </c>
      <c r="B4749" s="1" t="s">
        <v>2331</v>
      </c>
      <c r="C4749" s="102" t="s">
        <v>3697</v>
      </c>
      <c r="D4749" s="102">
        <v>1375</v>
      </c>
      <c r="E4749" s="1" t="s">
        <v>3017</v>
      </c>
      <c r="F4749" s="102" t="s">
        <v>3551</v>
      </c>
      <c r="G4749" s="1">
        <v>179152.65</v>
      </c>
      <c r="H4749" s="1">
        <v>26107.72</v>
      </c>
      <c r="I4749" s="1">
        <v>0</v>
      </c>
      <c r="J4749" s="1">
        <v>26107.72</v>
      </c>
      <c r="K4749" s="1">
        <v>205260.37</v>
      </c>
      <c r="L4749" s="1" t="s">
        <v>1182</v>
      </c>
      <c r="M4749" s="1"/>
    </row>
    <row r="4750" spans="1:13" hidden="1" x14ac:dyDescent="0.35">
      <c r="A4750" s="106">
        <v>44074</v>
      </c>
      <c r="B4750" s="1" t="s">
        <v>2331</v>
      </c>
      <c r="C4750" s="102" t="s">
        <v>3698</v>
      </c>
      <c r="D4750" s="102">
        <v>1376</v>
      </c>
      <c r="E4750" s="1" t="s">
        <v>3017</v>
      </c>
      <c r="F4750" s="102" t="s">
        <v>3699</v>
      </c>
      <c r="G4750" s="1">
        <v>2472549.65</v>
      </c>
      <c r="H4750" s="1">
        <v>337109.45</v>
      </c>
      <c r="I4750" s="1">
        <v>0</v>
      </c>
      <c r="J4750" s="1">
        <v>337109.45</v>
      </c>
      <c r="K4750" s="1">
        <v>2809659.1</v>
      </c>
      <c r="L4750" s="1" t="s">
        <v>1182</v>
      </c>
      <c r="M4750" s="1"/>
    </row>
    <row r="4751" spans="1:13" hidden="1" x14ac:dyDescent="0.35">
      <c r="A4751" s="106">
        <v>44074</v>
      </c>
      <c r="B4751" s="1" t="s">
        <v>2332</v>
      </c>
      <c r="C4751" s="102" t="s">
        <v>3700</v>
      </c>
      <c r="D4751" s="102">
        <v>1377</v>
      </c>
      <c r="E4751" s="1" t="s">
        <v>3017</v>
      </c>
      <c r="F4751" s="102" t="s">
        <v>3553</v>
      </c>
      <c r="G4751" s="1">
        <v>224389.6</v>
      </c>
      <c r="H4751" s="1">
        <v>16309.37</v>
      </c>
      <c r="I4751" s="1">
        <v>0</v>
      </c>
      <c r="J4751" s="1">
        <v>16309.37</v>
      </c>
      <c r="K4751" s="1">
        <v>240698.97</v>
      </c>
      <c r="L4751" s="1" t="s">
        <v>1183</v>
      </c>
      <c r="M4751" s="1"/>
    </row>
    <row r="4752" spans="1:13" hidden="1" x14ac:dyDescent="0.35">
      <c r="A4752" s="106">
        <v>44074</v>
      </c>
      <c r="B4752" s="1" t="s">
        <v>2331</v>
      </c>
      <c r="C4752" s="102" t="s">
        <v>3701</v>
      </c>
      <c r="D4752" s="102">
        <v>1378</v>
      </c>
      <c r="E4752" s="1" t="s">
        <v>3017</v>
      </c>
      <c r="F4752" s="102" t="s">
        <v>3702</v>
      </c>
      <c r="G4752" s="1">
        <v>291436.53000000003</v>
      </c>
      <c r="H4752" s="1">
        <v>22599.16</v>
      </c>
      <c r="I4752" s="1">
        <v>0</v>
      </c>
      <c r="J4752" s="1">
        <v>22599.16</v>
      </c>
      <c r="K4752" s="1">
        <v>314035.69</v>
      </c>
      <c r="L4752" s="1" t="s">
        <v>1182</v>
      </c>
      <c r="M4752" s="1"/>
    </row>
    <row r="4753" spans="1:13" hidden="1" x14ac:dyDescent="0.35">
      <c r="A4753" s="106">
        <v>44074</v>
      </c>
      <c r="B4753" s="1" t="s">
        <v>2332</v>
      </c>
      <c r="C4753" s="102" t="s">
        <v>3703</v>
      </c>
      <c r="D4753" s="102">
        <v>1857</v>
      </c>
      <c r="E4753" s="1" t="s">
        <v>3017</v>
      </c>
      <c r="F4753" s="102" t="s">
        <v>3555</v>
      </c>
      <c r="G4753" s="1">
        <v>339374.19</v>
      </c>
      <c r="H4753" s="1">
        <v>49416.800000000003</v>
      </c>
      <c r="I4753" s="1">
        <v>0</v>
      </c>
      <c r="J4753" s="1">
        <v>49416.800000000003</v>
      </c>
      <c r="K4753" s="1">
        <v>388790.99</v>
      </c>
      <c r="L4753" s="1" t="s">
        <v>1183</v>
      </c>
      <c r="M4753" s="1"/>
    </row>
    <row r="4754" spans="1:13" hidden="1" x14ac:dyDescent="0.35">
      <c r="A4754" s="106">
        <v>44074</v>
      </c>
      <c r="B4754" s="1" t="s">
        <v>2331</v>
      </c>
      <c r="C4754" s="102" t="s">
        <v>3817</v>
      </c>
      <c r="D4754" s="102">
        <v>1379</v>
      </c>
      <c r="E4754" s="1" t="s">
        <v>3017</v>
      </c>
      <c r="F4754" s="102" t="s">
        <v>3818</v>
      </c>
      <c r="G4754" s="1">
        <v>15300</v>
      </c>
      <c r="H4754" s="1">
        <v>0</v>
      </c>
      <c r="I4754" s="1">
        <v>0</v>
      </c>
      <c r="J4754" s="1">
        <v>0</v>
      </c>
      <c r="K4754" s="1">
        <v>15300</v>
      </c>
      <c r="L4754" s="1" t="s">
        <v>1182</v>
      </c>
      <c r="M4754" s="1"/>
    </row>
    <row r="4755" spans="1:13" hidden="1" x14ac:dyDescent="0.35">
      <c r="A4755" s="106">
        <v>44074</v>
      </c>
      <c r="B4755" s="1"/>
      <c r="C4755" s="102" t="s">
        <v>3704</v>
      </c>
      <c r="D4755" s="102">
        <v>1380</v>
      </c>
      <c r="E4755" s="1" t="s">
        <v>3016</v>
      </c>
      <c r="F4755" s="102" t="s">
        <v>3705</v>
      </c>
      <c r="G4755" s="1">
        <v>88435.25</v>
      </c>
      <c r="H4755" s="1">
        <v>0</v>
      </c>
      <c r="I4755" s="1">
        <v>0</v>
      </c>
      <c r="J4755" s="1">
        <v>0</v>
      </c>
      <c r="K4755" s="1">
        <v>88435.25</v>
      </c>
      <c r="L4755" s="1"/>
      <c r="M4755" s="1"/>
    </row>
    <row r="4756" spans="1:13" hidden="1" x14ac:dyDescent="0.35">
      <c r="A4756" s="106">
        <v>44074</v>
      </c>
      <c r="B4756" s="1" t="s">
        <v>2334</v>
      </c>
      <c r="C4756" s="102" t="s">
        <v>3706</v>
      </c>
      <c r="D4756" s="102">
        <v>1388</v>
      </c>
      <c r="E4756" s="1" t="s">
        <v>3017</v>
      </c>
      <c r="F4756" s="102" t="s">
        <v>3707</v>
      </c>
      <c r="G4756" s="1">
        <v>88435.25</v>
      </c>
      <c r="H4756" s="1">
        <v>0</v>
      </c>
      <c r="I4756" s="1">
        <v>0</v>
      </c>
      <c r="J4756" s="1">
        <v>0</v>
      </c>
      <c r="K4756" s="1">
        <v>88435.25</v>
      </c>
      <c r="L4756" s="1" t="s">
        <v>1247</v>
      </c>
      <c r="M4756" s="1"/>
    </row>
    <row r="4757" spans="1:13" hidden="1" x14ac:dyDescent="0.35">
      <c r="A4757" s="106">
        <v>44074</v>
      </c>
      <c r="B4757" s="1"/>
      <c r="C4757" s="102" t="s">
        <v>2933</v>
      </c>
      <c r="D4757" s="102">
        <v>1391</v>
      </c>
      <c r="E4757" s="1" t="s">
        <v>3016</v>
      </c>
      <c r="F4757" s="102" t="s">
        <v>3708</v>
      </c>
      <c r="G4757" s="1">
        <v>3741834.93</v>
      </c>
      <c r="H4757" s="1">
        <v>477994.38</v>
      </c>
      <c r="I4757" s="1">
        <v>0</v>
      </c>
      <c r="J4757" s="1">
        <v>477994.38</v>
      </c>
      <c r="K4757" s="1">
        <v>4219829.3099999996</v>
      </c>
      <c r="L4757" s="1"/>
      <c r="M4757" s="1"/>
    </row>
    <row r="4758" spans="1:13" hidden="1" x14ac:dyDescent="0.35">
      <c r="A4758" s="106">
        <v>44074</v>
      </c>
      <c r="B4758" s="1"/>
      <c r="C4758" s="102" t="s">
        <v>3709</v>
      </c>
      <c r="D4758" s="102">
        <v>1392</v>
      </c>
      <c r="E4758" s="1" t="s">
        <v>3016</v>
      </c>
      <c r="F4758" s="102" t="s">
        <v>3672</v>
      </c>
      <c r="G4758" s="1">
        <v>1506411.62</v>
      </c>
      <c r="H4758" s="1">
        <v>184210.11</v>
      </c>
      <c r="I4758" s="1">
        <v>0</v>
      </c>
      <c r="J4758" s="1">
        <v>184210.11</v>
      </c>
      <c r="K4758" s="1">
        <v>1690621.73</v>
      </c>
      <c r="L4758" s="1"/>
      <c r="M4758" s="1"/>
    </row>
    <row r="4759" spans="1:13" hidden="1" x14ac:dyDescent="0.35">
      <c r="A4759" s="106">
        <v>44074</v>
      </c>
      <c r="B4759" s="1" t="s">
        <v>2330</v>
      </c>
      <c r="C4759" s="102" t="s">
        <v>3710</v>
      </c>
      <c r="D4759" s="102">
        <v>1393</v>
      </c>
      <c r="E4759" s="1" t="s">
        <v>3017</v>
      </c>
      <c r="F4759" s="102" t="s">
        <v>3535</v>
      </c>
      <c r="G4759" s="1">
        <v>492035.39</v>
      </c>
      <c r="H4759" s="1">
        <v>73691.98</v>
      </c>
      <c r="I4759" s="1">
        <v>0</v>
      </c>
      <c r="J4759" s="1">
        <v>73691.98</v>
      </c>
      <c r="K4759" s="1">
        <v>565727.37</v>
      </c>
      <c r="L4759" s="1" t="s">
        <v>1244</v>
      </c>
      <c r="M4759" s="1"/>
    </row>
    <row r="4760" spans="1:13" hidden="1" x14ac:dyDescent="0.35">
      <c r="A4760" s="106">
        <v>44074</v>
      </c>
      <c r="B4760" s="1" t="s">
        <v>2330</v>
      </c>
      <c r="C4760" s="102" t="s">
        <v>3711</v>
      </c>
      <c r="D4760" s="102">
        <v>1394</v>
      </c>
      <c r="E4760" s="1" t="s">
        <v>3017</v>
      </c>
      <c r="F4760" s="102" t="s">
        <v>3536</v>
      </c>
      <c r="G4760" s="1">
        <v>246194.76</v>
      </c>
      <c r="H4760" s="1">
        <v>26430.07</v>
      </c>
      <c r="I4760" s="1">
        <v>0</v>
      </c>
      <c r="J4760" s="1">
        <v>26430.07</v>
      </c>
      <c r="K4760" s="1">
        <v>272624.83</v>
      </c>
      <c r="L4760" s="1" t="s">
        <v>1244</v>
      </c>
      <c r="M4760" s="1"/>
    </row>
    <row r="4761" spans="1:13" hidden="1" x14ac:dyDescent="0.35">
      <c r="A4761" s="106">
        <v>44074</v>
      </c>
      <c r="B4761" s="1" t="s">
        <v>2330</v>
      </c>
      <c r="C4761" s="102" t="s">
        <v>3712</v>
      </c>
      <c r="D4761" s="102">
        <v>1395</v>
      </c>
      <c r="E4761" s="1" t="s">
        <v>3017</v>
      </c>
      <c r="F4761" s="102" t="s">
        <v>3537</v>
      </c>
      <c r="G4761" s="1">
        <v>24319.97</v>
      </c>
      <c r="H4761" s="1">
        <v>330.92</v>
      </c>
      <c r="I4761" s="1">
        <v>0</v>
      </c>
      <c r="J4761" s="1">
        <v>330.92</v>
      </c>
      <c r="K4761" s="1">
        <v>24650.89</v>
      </c>
      <c r="L4761" s="1" t="s">
        <v>1244</v>
      </c>
      <c r="M4761" s="1"/>
    </row>
    <row r="4762" spans="1:13" hidden="1" x14ac:dyDescent="0.35">
      <c r="A4762" s="106">
        <v>44074</v>
      </c>
      <c r="B4762" s="1" t="s">
        <v>2330</v>
      </c>
      <c r="C4762" s="102" t="s">
        <v>3713</v>
      </c>
      <c r="D4762" s="102">
        <v>1396</v>
      </c>
      <c r="E4762" s="1" t="s">
        <v>3017</v>
      </c>
      <c r="F4762" s="102" t="s">
        <v>3538</v>
      </c>
      <c r="G4762" s="1">
        <v>82345</v>
      </c>
      <c r="H4762" s="1">
        <v>0</v>
      </c>
      <c r="I4762" s="1">
        <v>0</v>
      </c>
      <c r="J4762" s="1">
        <v>0</v>
      </c>
      <c r="K4762" s="1">
        <v>82345</v>
      </c>
      <c r="L4762" s="1" t="s">
        <v>1244</v>
      </c>
      <c r="M4762" s="1"/>
    </row>
    <row r="4763" spans="1:13" hidden="1" x14ac:dyDescent="0.35">
      <c r="A4763" s="106">
        <v>44074</v>
      </c>
      <c r="B4763" s="1" t="s">
        <v>2330</v>
      </c>
      <c r="C4763" s="102" t="s">
        <v>3714</v>
      </c>
      <c r="D4763" s="102">
        <v>1400</v>
      </c>
      <c r="E4763" s="1" t="s">
        <v>3017</v>
      </c>
      <c r="F4763" s="102" t="s">
        <v>3539</v>
      </c>
      <c r="G4763" s="1">
        <v>36663.71</v>
      </c>
      <c r="H4763" s="1">
        <v>4087.69</v>
      </c>
      <c r="I4763" s="1">
        <v>0</v>
      </c>
      <c r="J4763" s="1">
        <v>4087.69</v>
      </c>
      <c r="K4763" s="1">
        <v>40751.4</v>
      </c>
      <c r="L4763" s="1" t="s">
        <v>1244</v>
      </c>
      <c r="M4763" s="1"/>
    </row>
    <row r="4764" spans="1:13" hidden="1" x14ac:dyDescent="0.35">
      <c r="A4764" s="106">
        <v>44074</v>
      </c>
      <c r="B4764" s="1" t="s">
        <v>2330</v>
      </c>
      <c r="C4764" s="102" t="s">
        <v>3715</v>
      </c>
      <c r="D4764" s="102">
        <v>1401</v>
      </c>
      <c r="E4764" s="1" t="s">
        <v>3017</v>
      </c>
      <c r="F4764" s="102" t="s">
        <v>3540</v>
      </c>
      <c r="G4764" s="1">
        <v>70396.800000000003</v>
      </c>
      <c r="H4764" s="1">
        <v>5144</v>
      </c>
      <c r="I4764" s="1">
        <v>0</v>
      </c>
      <c r="J4764" s="1">
        <v>5144</v>
      </c>
      <c r="K4764" s="1">
        <v>75540.800000000003</v>
      </c>
      <c r="L4764" s="1" t="s">
        <v>1244</v>
      </c>
      <c r="M4764" s="1"/>
    </row>
    <row r="4765" spans="1:13" hidden="1" x14ac:dyDescent="0.35">
      <c r="A4765" s="106">
        <v>44074</v>
      </c>
      <c r="B4765" s="1" t="s">
        <v>2330</v>
      </c>
      <c r="C4765" s="102" t="s">
        <v>3716</v>
      </c>
      <c r="D4765" s="102">
        <v>1402</v>
      </c>
      <c r="E4765" s="1" t="s">
        <v>3017</v>
      </c>
      <c r="F4765" s="102" t="s">
        <v>3717</v>
      </c>
      <c r="G4765" s="1">
        <v>60901.77</v>
      </c>
      <c r="H4765" s="1">
        <v>8810.9699999999993</v>
      </c>
      <c r="I4765" s="1">
        <v>0</v>
      </c>
      <c r="J4765" s="1">
        <v>8810.9699999999993</v>
      </c>
      <c r="K4765" s="1">
        <v>69712.740000000005</v>
      </c>
      <c r="L4765" s="1" t="s">
        <v>1244</v>
      </c>
      <c r="M4765" s="1"/>
    </row>
    <row r="4766" spans="1:13" hidden="1" x14ac:dyDescent="0.35">
      <c r="A4766" s="106">
        <v>44074</v>
      </c>
      <c r="B4766" s="1" t="s">
        <v>2330</v>
      </c>
      <c r="C4766" s="102" t="s">
        <v>3718</v>
      </c>
      <c r="D4766" s="102">
        <v>1404</v>
      </c>
      <c r="E4766" s="1" t="s">
        <v>3017</v>
      </c>
      <c r="F4766" s="102" t="s">
        <v>3542</v>
      </c>
      <c r="G4766" s="1">
        <v>11935.02</v>
      </c>
      <c r="H4766" s="1">
        <v>1627.31</v>
      </c>
      <c r="I4766" s="1">
        <v>0</v>
      </c>
      <c r="J4766" s="1">
        <v>1627.31</v>
      </c>
      <c r="K4766" s="1">
        <v>13562.33</v>
      </c>
      <c r="L4766" s="1" t="s">
        <v>1244</v>
      </c>
      <c r="M4766" s="1"/>
    </row>
    <row r="4767" spans="1:13" hidden="1" x14ac:dyDescent="0.35">
      <c r="A4767" s="106">
        <v>44074</v>
      </c>
      <c r="B4767" s="1" t="s">
        <v>2330</v>
      </c>
      <c r="C4767" s="102" t="s">
        <v>3719</v>
      </c>
      <c r="D4767" s="102">
        <v>1405</v>
      </c>
      <c r="E4767" s="1" t="s">
        <v>3017</v>
      </c>
      <c r="F4767" s="102" t="s">
        <v>3543</v>
      </c>
      <c r="G4767" s="1">
        <v>298509.65000000002</v>
      </c>
      <c r="H4767" s="1">
        <v>39575.129999999997</v>
      </c>
      <c r="I4767" s="1">
        <v>0</v>
      </c>
      <c r="J4767" s="1">
        <v>39575.129999999997</v>
      </c>
      <c r="K4767" s="1">
        <v>338084.78</v>
      </c>
      <c r="L4767" s="1" t="s">
        <v>1258</v>
      </c>
      <c r="M4767" s="1"/>
    </row>
    <row r="4768" spans="1:13" hidden="1" x14ac:dyDescent="0.35">
      <c r="A4768" s="106">
        <v>44074</v>
      </c>
      <c r="B4768" s="1" t="s">
        <v>2330</v>
      </c>
      <c r="C4768" s="102" t="s">
        <v>3720</v>
      </c>
      <c r="D4768" s="102">
        <v>1406</v>
      </c>
      <c r="E4768" s="1" t="s">
        <v>3017</v>
      </c>
      <c r="F4768" s="102" t="s">
        <v>3544</v>
      </c>
      <c r="G4768" s="1">
        <v>86721.45</v>
      </c>
      <c r="H4768" s="1">
        <v>11525.34</v>
      </c>
      <c r="I4768" s="1">
        <v>0</v>
      </c>
      <c r="J4768" s="1">
        <v>11525.34</v>
      </c>
      <c r="K4768" s="1">
        <v>98246.79</v>
      </c>
      <c r="L4768" s="1" t="s">
        <v>1009</v>
      </c>
      <c r="M4768" s="1"/>
    </row>
    <row r="4769" spans="1:13" hidden="1" x14ac:dyDescent="0.35">
      <c r="A4769" s="106">
        <v>44074</v>
      </c>
      <c r="B4769" s="1" t="s">
        <v>2330</v>
      </c>
      <c r="C4769" s="102" t="s">
        <v>3721</v>
      </c>
      <c r="D4769" s="102">
        <v>1407</v>
      </c>
      <c r="E4769" s="1" t="s">
        <v>3017</v>
      </c>
      <c r="F4769" s="102" t="s">
        <v>3722</v>
      </c>
      <c r="G4769" s="1">
        <v>42559.11</v>
      </c>
      <c r="H4769" s="1">
        <v>5802.85</v>
      </c>
      <c r="I4769" s="1">
        <v>0</v>
      </c>
      <c r="J4769" s="1">
        <v>5802.85</v>
      </c>
      <c r="K4769" s="1">
        <v>48361.96</v>
      </c>
      <c r="L4769" s="1" t="s">
        <v>1244</v>
      </c>
      <c r="M4769" s="1"/>
    </row>
    <row r="4770" spans="1:13" hidden="1" x14ac:dyDescent="0.35">
      <c r="A4770" s="106">
        <v>44074</v>
      </c>
      <c r="B4770" s="1" t="s">
        <v>2330</v>
      </c>
      <c r="C4770" s="102" t="s">
        <v>3723</v>
      </c>
      <c r="D4770" s="102">
        <v>1408</v>
      </c>
      <c r="E4770" s="1" t="s">
        <v>3017</v>
      </c>
      <c r="F4770" s="102" t="s">
        <v>3724</v>
      </c>
      <c r="G4770" s="1">
        <v>7287.55</v>
      </c>
      <c r="H4770" s="1">
        <v>1271.43</v>
      </c>
      <c r="I4770" s="1">
        <v>0</v>
      </c>
      <c r="J4770" s="1">
        <v>1271.43</v>
      </c>
      <c r="K4770" s="1">
        <v>8558.98</v>
      </c>
      <c r="L4770" s="1" t="s">
        <v>1244</v>
      </c>
      <c r="M4770" s="1"/>
    </row>
    <row r="4771" spans="1:13" hidden="1" x14ac:dyDescent="0.35">
      <c r="A4771" s="106">
        <v>44074</v>
      </c>
      <c r="B4771" s="1" t="s">
        <v>2330</v>
      </c>
      <c r="C4771" s="102" t="s">
        <v>3725</v>
      </c>
      <c r="D4771" s="102">
        <v>1412</v>
      </c>
      <c r="E4771" s="1" t="s">
        <v>3017</v>
      </c>
      <c r="F4771" s="102" t="s">
        <v>3547</v>
      </c>
      <c r="G4771" s="1">
        <v>7074.51</v>
      </c>
      <c r="H4771" s="1">
        <v>1115.42</v>
      </c>
      <c r="I4771" s="1">
        <v>0</v>
      </c>
      <c r="J4771" s="1">
        <v>1115.42</v>
      </c>
      <c r="K4771" s="1">
        <v>8189.93</v>
      </c>
      <c r="L4771" s="1" t="s">
        <v>1255</v>
      </c>
      <c r="M4771" s="1"/>
    </row>
    <row r="4772" spans="1:13" hidden="1" x14ac:dyDescent="0.35">
      <c r="A4772" s="106">
        <v>44074</v>
      </c>
      <c r="B4772" s="1" t="s">
        <v>2330</v>
      </c>
      <c r="C4772" s="102" t="s">
        <v>3726</v>
      </c>
      <c r="D4772" s="102">
        <v>1416</v>
      </c>
      <c r="E4772" s="1" t="s">
        <v>3017</v>
      </c>
      <c r="F4772" s="102" t="s">
        <v>3692</v>
      </c>
      <c r="G4772" s="1">
        <v>5887.93</v>
      </c>
      <c r="H4772" s="1">
        <v>0</v>
      </c>
      <c r="I4772" s="1">
        <v>0</v>
      </c>
      <c r="J4772" s="1">
        <v>0</v>
      </c>
      <c r="K4772" s="1">
        <v>5887.93</v>
      </c>
      <c r="L4772" s="1" t="s">
        <v>1244</v>
      </c>
      <c r="M4772" s="1"/>
    </row>
    <row r="4773" spans="1:13" hidden="1" x14ac:dyDescent="0.35">
      <c r="A4773" s="106">
        <v>44074</v>
      </c>
      <c r="B4773" s="1" t="s">
        <v>2330</v>
      </c>
      <c r="C4773" s="102" t="s">
        <v>3727</v>
      </c>
      <c r="D4773" s="102">
        <v>1420</v>
      </c>
      <c r="E4773" s="1" t="s">
        <v>3017</v>
      </c>
      <c r="F4773" s="102" t="s">
        <v>3728</v>
      </c>
      <c r="G4773" s="1">
        <v>33579</v>
      </c>
      <c r="H4773" s="1">
        <v>4797</v>
      </c>
      <c r="I4773" s="1">
        <v>0</v>
      </c>
      <c r="J4773" s="1">
        <v>4797</v>
      </c>
      <c r="K4773" s="1">
        <v>38376</v>
      </c>
      <c r="L4773" s="1" t="s">
        <v>1244</v>
      </c>
      <c r="M4773" s="1"/>
    </row>
    <row r="4774" spans="1:13" hidden="1" x14ac:dyDescent="0.35">
      <c r="A4774" s="106">
        <v>44074</v>
      </c>
      <c r="B4774" s="1"/>
      <c r="C4774" s="102" t="s">
        <v>2934</v>
      </c>
      <c r="D4774" s="102">
        <v>1424</v>
      </c>
      <c r="E4774" s="1" t="s">
        <v>3016</v>
      </c>
      <c r="F4774" s="102" t="s">
        <v>3696</v>
      </c>
      <c r="G4774" s="1">
        <v>2162616.06</v>
      </c>
      <c r="H4774" s="1">
        <v>293784.27</v>
      </c>
      <c r="I4774" s="1">
        <v>0</v>
      </c>
      <c r="J4774" s="1">
        <v>293784.27</v>
      </c>
      <c r="K4774" s="1">
        <v>2456400.33</v>
      </c>
      <c r="L4774" s="1"/>
      <c r="M4774" s="1"/>
    </row>
    <row r="4775" spans="1:13" hidden="1" x14ac:dyDescent="0.35">
      <c r="A4775" s="106">
        <v>44074</v>
      </c>
      <c r="B4775" s="1" t="s">
        <v>2331</v>
      </c>
      <c r="C4775" s="102" t="s">
        <v>2935</v>
      </c>
      <c r="D4775" s="102">
        <v>1425</v>
      </c>
      <c r="E4775" s="1" t="s">
        <v>3017</v>
      </c>
      <c r="F4775" s="102" t="s">
        <v>3551</v>
      </c>
      <c r="G4775" s="1">
        <v>442611.55</v>
      </c>
      <c r="H4775" s="1">
        <v>64501.42</v>
      </c>
      <c r="I4775" s="1">
        <v>0</v>
      </c>
      <c r="J4775" s="1">
        <v>64501.42</v>
      </c>
      <c r="K4775" s="1">
        <v>507112.97</v>
      </c>
      <c r="L4775" s="1" t="s">
        <v>1182</v>
      </c>
      <c r="M4775" s="1"/>
    </row>
    <row r="4776" spans="1:13" hidden="1" x14ac:dyDescent="0.35">
      <c r="A4776" s="106">
        <v>44074</v>
      </c>
      <c r="B4776" s="1" t="s">
        <v>2331</v>
      </c>
      <c r="C4776" s="102" t="s">
        <v>3729</v>
      </c>
      <c r="D4776" s="102">
        <v>1426</v>
      </c>
      <c r="E4776" s="1" t="s">
        <v>3017</v>
      </c>
      <c r="F4776" s="102" t="s">
        <v>3730</v>
      </c>
      <c r="G4776" s="1">
        <v>1236274.94</v>
      </c>
      <c r="H4776" s="1">
        <v>168554.72</v>
      </c>
      <c r="I4776" s="1">
        <v>0</v>
      </c>
      <c r="J4776" s="1">
        <v>168554.72</v>
      </c>
      <c r="K4776" s="1">
        <v>1404829.66</v>
      </c>
      <c r="L4776" s="1" t="s">
        <v>1182</v>
      </c>
      <c r="M4776" s="1"/>
    </row>
    <row r="4777" spans="1:13" hidden="1" x14ac:dyDescent="0.35">
      <c r="A4777" s="106">
        <v>44074</v>
      </c>
      <c r="B4777" s="1" t="s">
        <v>2332</v>
      </c>
      <c r="C4777" s="102" t="s">
        <v>3731</v>
      </c>
      <c r="D4777" s="102">
        <v>1427</v>
      </c>
      <c r="E4777" s="1" t="s">
        <v>3017</v>
      </c>
      <c r="F4777" s="102" t="s">
        <v>3553</v>
      </c>
      <c r="G4777" s="1">
        <v>129055.38</v>
      </c>
      <c r="H4777" s="1">
        <v>11311.33</v>
      </c>
      <c r="I4777" s="1">
        <v>0</v>
      </c>
      <c r="J4777" s="1">
        <v>11311.33</v>
      </c>
      <c r="K4777" s="1">
        <v>140366.71</v>
      </c>
      <c r="L4777" s="1" t="s">
        <v>1183</v>
      </c>
      <c r="M4777" s="1"/>
    </row>
    <row r="4778" spans="1:13" hidden="1" x14ac:dyDescent="0.35">
      <c r="A4778" s="106">
        <v>44074</v>
      </c>
      <c r="B4778" s="1" t="s">
        <v>2332</v>
      </c>
      <c r="C4778" s="102" t="s">
        <v>3664</v>
      </c>
      <c r="D4778" s="102">
        <v>1998</v>
      </c>
      <c r="E4778" s="1" t="s">
        <v>3017</v>
      </c>
      <c r="F4778" s="102" t="s">
        <v>3555</v>
      </c>
      <c r="G4778" s="1">
        <v>339374.19</v>
      </c>
      <c r="H4778" s="1">
        <v>49416.800000000003</v>
      </c>
      <c r="I4778" s="1">
        <v>0</v>
      </c>
      <c r="J4778" s="1">
        <v>49416.800000000003</v>
      </c>
      <c r="K4778" s="1">
        <v>388790.99</v>
      </c>
      <c r="L4778" s="1" t="s">
        <v>1183</v>
      </c>
      <c r="M4778" s="1"/>
    </row>
    <row r="4779" spans="1:13" hidden="1" x14ac:dyDescent="0.35">
      <c r="A4779" s="106">
        <v>44074</v>
      </c>
      <c r="B4779" s="1" t="s">
        <v>2334</v>
      </c>
      <c r="C4779" s="102" t="s">
        <v>3819</v>
      </c>
      <c r="D4779" s="102">
        <v>1429</v>
      </c>
      <c r="E4779" s="1" t="s">
        <v>3017</v>
      </c>
      <c r="F4779" s="102" t="s">
        <v>3658</v>
      </c>
      <c r="G4779" s="1">
        <v>15300</v>
      </c>
      <c r="H4779" s="1">
        <v>0</v>
      </c>
      <c r="I4779" s="1">
        <v>0</v>
      </c>
      <c r="J4779" s="1">
        <v>0</v>
      </c>
      <c r="K4779" s="1">
        <v>15300</v>
      </c>
      <c r="L4779" s="1" t="s">
        <v>1247</v>
      </c>
      <c r="M4779" s="1"/>
    </row>
    <row r="4780" spans="1:13" hidden="1" x14ac:dyDescent="0.35">
      <c r="A4780" s="106">
        <v>44074</v>
      </c>
      <c r="B4780" s="1"/>
      <c r="C4780" s="102" t="s">
        <v>3732</v>
      </c>
      <c r="D4780" s="102">
        <v>1430</v>
      </c>
      <c r="E4780" s="1" t="s">
        <v>3016</v>
      </c>
      <c r="F4780" s="102" t="s">
        <v>3705</v>
      </c>
      <c r="G4780" s="1">
        <v>72807.25</v>
      </c>
      <c r="H4780" s="1">
        <v>0</v>
      </c>
      <c r="I4780" s="1">
        <v>0</v>
      </c>
      <c r="J4780" s="1">
        <v>0</v>
      </c>
      <c r="K4780" s="1">
        <v>72807.25</v>
      </c>
      <c r="L4780" s="1"/>
      <c r="M4780" s="1"/>
    </row>
    <row r="4781" spans="1:13" hidden="1" x14ac:dyDescent="0.35">
      <c r="A4781" s="106">
        <v>44074</v>
      </c>
      <c r="B4781" s="1" t="s">
        <v>2334</v>
      </c>
      <c r="C4781" s="102" t="s">
        <v>3733</v>
      </c>
      <c r="D4781" s="102">
        <v>1438</v>
      </c>
      <c r="E4781" s="1" t="s">
        <v>3017</v>
      </c>
      <c r="F4781" s="102" t="s">
        <v>3557</v>
      </c>
      <c r="G4781" s="1">
        <v>72807.25</v>
      </c>
      <c r="H4781" s="1">
        <v>0</v>
      </c>
      <c r="I4781" s="1">
        <v>0</v>
      </c>
      <c r="J4781" s="1">
        <v>0</v>
      </c>
      <c r="K4781" s="1">
        <v>72807.25</v>
      </c>
      <c r="L4781" s="1" t="s">
        <v>1247</v>
      </c>
      <c r="M4781" s="1"/>
    </row>
    <row r="4782" spans="1:13" hidden="1" x14ac:dyDescent="0.35">
      <c r="A4782" s="106">
        <v>44074</v>
      </c>
      <c r="B4782" s="1"/>
      <c r="C4782" s="102" t="s">
        <v>3734</v>
      </c>
      <c r="D4782" s="102">
        <v>1441</v>
      </c>
      <c r="E4782" s="1" t="s">
        <v>3016</v>
      </c>
      <c r="F4782" s="102" t="s">
        <v>3735</v>
      </c>
      <c r="G4782" s="1">
        <v>1402015.93</v>
      </c>
      <c r="H4782" s="1">
        <v>154280.41</v>
      </c>
      <c r="I4782" s="1">
        <v>0</v>
      </c>
      <c r="J4782" s="1">
        <v>154280.41</v>
      </c>
      <c r="K4782" s="1">
        <v>1556296.34</v>
      </c>
      <c r="L4782" s="1"/>
      <c r="M4782" s="1"/>
    </row>
    <row r="4783" spans="1:13" hidden="1" x14ac:dyDescent="0.35">
      <c r="A4783" s="106">
        <v>44074</v>
      </c>
      <c r="B4783" s="1"/>
      <c r="C4783" s="102" t="s">
        <v>3736</v>
      </c>
      <c r="D4783" s="102">
        <v>1442</v>
      </c>
      <c r="E4783" s="1" t="s">
        <v>3016</v>
      </c>
      <c r="F4783" s="102" t="s">
        <v>3672</v>
      </c>
      <c r="G4783" s="1">
        <v>401711.15</v>
      </c>
      <c r="H4783" s="1">
        <v>49122.69</v>
      </c>
      <c r="I4783" s="1">
        <v>0</v>
      </c>
      <c r="J4783" s="1">
        <v>49122.69</v>
      </c>
      <c r="K4783" s="1">
        <v>450833.84</v>
      </c>
      <c r="L4783" s="1"/>
      <c r="M4783" s="1"/>
    </row>
    <row r="4784" spans="1:13" hidden="1" x14ac:dyDescent="0.35">
      <c r="A4784" s="106">
        <v>44074</v>
      </c>
      <c r="B4784" s="1" t="s">
        <v>2330</v>
      </c>
      <c r="C4784" s="102" t="s">
        <v>3737</v>
      </c>
      <c r="D4784" s="102">
        <v>1443</v>
      </c>
      <c r="E4784" s="1" t="s">
        <v>3017</v>
      </c>
      <c r="F4784" s="102" t="s">
        <v>3535</v>
      </c>
      <c r="G4784" s="1">
        <v>131209.29999999999</v>
      </c>
      <c r="H4784" s="1">
        <v>19651.189999999999</v>
      </c>
      <c r="I4784" s="1">
        <v>0</v>
      </c>
      <c r="J4784" s="1">
        <v>19651.189999999999</v>
      </c>
      <c r="K4784" s="1">
        <v>150860.49</v>
      </c>
      <c r="L4784" s="1" t="s">
        <v>1244</v>
      </c>
      <c r="M4784" s="1"/>
    </row>
    <row r="4785" spans="1:13" hidden="1" x14ac:dyDescent="0.35">
      <c r="A4785" s="106">
        <v>44074</v>
      </c>
      <c r="B4785" s="1" t="s">
        <v>2330</v>
      </c>
      <c r="C4785" s="102" t="s">
        <v>3738</v>
      </c>
      <c r="D4785" s="102">
        <v>1444</v>
      </c>
      <c r="E4785" s="1" t="s">
        <v>3017</v>
      </c>
      <c r="F4785" s="102" t="s">
        <v>3536</v>
      </c>
      <c r="G4785" s="1">
        <v>65651.81</v>
      </c>
      <c r="H4785" s="1">
        <v>7048.02</v>
      </c>
      <c r="I4785" s="1">
        <v>0</v>
      </c>
      <c r="J4785" s="1">
        <v>7048.02</v>
      </c>
      <c r="K4785" s="1">
        <v>72699.83</v>
      </c>
      <c r="L4785" s="1" t="s">
        <v>1244</v>
      </c>
      <c r="M4785" s="1"/>
    </row>
    <row r="4786" spans="1:13" hidden="1" x14ac:dyDescent="0.35">
      <c r="A4786" s="106">
        <v>44074</v>
      </c>
      <c r="B4786" s="1" t="s">
        <v>2330</v>
      </c>
      <c r="C4786" s="102" t="s">
        <v>3739</v>
      </c>
      <c r="D4786" s="102">
        <v>1445</v>
      </c>
      <c r="E4786" s="1" t="s">
        <v>3017</v>
      </c>
      <c r="F4786" s="102" t="s">
        <v>3537</v>
      </c>
      <c r="G4786" s="1">
        <v>6484.59</v>
      </c>
      <c r="H4786" s="1">
        <v>88.24</v>
      </c>
      <c r="I4786" s="1">
        <v>0</v>
      </c>
      <c r="J4786" s="1">
        <v>88.24</v>
      </c>
      <c r="K4786" s="1">
        <v>6572.83</v>
      </c>
      <c r="L4786" s="1" t="s">
        <v>1244</v>
      </c>
      <c r="M4786" s="1"/>
    </row>
    <row r="4787" spans="1:13" hidden="1" x14ac:dyDescent="0.35">
      <c r="A4787" s="106">
        <v>44074</v>
      </c>
      <c r="B4787" s="1" t="s">
        <v>2330</v>
      </c>
      <c r="C4787" s="102" t="s">
        <v>3740</v>
      </c>
      <c r="D4787" s="102">
        <v>1446</v>
      </c>
      <c r="E4787" s="1" t="s">
        <v>3017</v>
      </c>
      <c r="F4787" s="102" t="s">
        <v>3538</v>
      </c>
      <c r="G4787" s="1">
        <v>21959</v>
      </c>
      <c r="H4787" s="1">
        <v>0</v>
      </c>
      <c r="I4787" s="1">
        <v>0</v>
      </c>
      <c r="J4787" s="1">
        <v>0</v>
      </c>
      <c r="K4787" s="1">
        <v>21959</v>
      </c>
      <c r="L4787" s="1" t="s">
        <v>1244</v>
      </c>
      <c r="M4787" s="1"/>
    </row>
    <row r="4788" spans="1:13" hidden="1" x14ac:dyDescent="0.35">
      <c r="A4788" s="106">
        <v>44074</v>
      </c>
      <c r="B4788" s="1" t="s">
        <v>2330</v>
      </c>
      <c r="C4788" s="102" t="s">
        <v>3741</v>
      </c>
      <c r="D4788" s="102">
        <v>1450</v>
      </c>
      <c r="E4788" s="1" t="s">
        <v>3017</v>
      </c>
      <c r="F4788" s="102" t="s">
        <v>3539</v>
      </c>
      <c r="G4788" s="1">
        <v>9777.4599999999991</v>
      </c>
      <c r="H4788" s="1">
        <v>1090.05</v>
      </c>
      <c r="I4788" s="1">
        <v>0</v>
      </c>
      <c r="J4788" s="1">
        <v>1090.05</v>
      </c>
      <c r="K4788" s="1">
        <v>10867.51</v>
      </c>
      <c r="L4788" s="1" t="s">
        <v>1244</v>
      </c>
      <c r="M4788" s="1"/>
    </row>
    <row r="4789" spans="1:13" hidden="1" x14ac:dyDescent="0.35">
      <c r="A4789" s="106">
        <v>44074</v>
      </c>
      <c r="B4789" s="1" t="s">
        <v>2330</v>
      </c>
      <c r="C4789" s="102" t="s">
        <v>3742</v>
      </c>
      <c r="D4789" s="102">
        <v>1451</v>
      </c>
      <c r="E4789" s="1" t="s">
        <v>3017</v>
      </c>
      <c r="F4789" s="102" t="s">
        <v>3743</v>
      </c>
      <c r="G4789" s="1">
        <v>18772.009999999998</v>
      </c>
      <c r="H4789" s="1">
        <v>1371.73</v>
      </c>
      <c r="I4789" s="1">
        <v>0</v>
      </c>
      <c r="J4789" s="1">
        <v>1371.73</v>
      </c>
      <c r="K4789" s="1">
        <v>20143.740000000002</v>
      </c>
      <c r="L4789" s="1" t="s">
        <v>1244</v>
      </c>
      <c r="M4789" s="1"/>
    </row>
    <row r="4790" spans="1:13" hidden="1" x14ac:dyDescent="0.35">
      <c r="A4790" s="106">
        <v>44074</v>
      </c>
      <c r="B4790" s="1" t="s">
        <v>2330</v>
      </c>
      <c r="C4790" s="102" t="s">
        <v>3744</v>
      </c>
      <c r="D4790" s="102">
        <v>1452</v>
      </c>
      <c r="E4790" s="1" t="s">
        <v>3017</v>
      </c>
      <c r="F4790" s="102" t="s">
        <v>3745</v>
      </c>
      <c r="G4790" s="1">
        <v>16239.86</v>
      </c>
      <c r="H4790" s="1">
        <v>2349.59</v>
      </c>
      <c r="I4790" s="1">
        <v>0</v>
      </c>
      <c r="J4790" s="1">
        <v>2349.59</v>
      </c>
      <c r="K4790" s="1">
        <v>18589.45</v>
      </c>
      <c r="L4790" s="1" t="s">
        <v>1244</v>
      </c>
      <c r="M4790" s="1"/>
    </row>
    <row r="4791" spans="1:13" hidden="1" x14ac:dyDescent="0.35">
      <c r="A4791" s="106">
        <v>44074</v>
      </c>
      <c r="B4791" s="1" t="s">
        <v>2330</v>
      </c>
      <c r="C4791" s="102" t="s">
        <v>3746</v>
      </c>
      <c r="D4791" s="102">
        <v>1454</v>
      </c>
      <c r="E4791" s="1" t="s">
        <v>3017</v>
      </c>
      <c r="F4791" s="102" t="s">
        <v>3542</v>
      </c>
      <c r="G4791" s="1">
        <v>3182.14</v>
      </c>
      <c r="H4791" s="1">
        <v>433.95</v>
      </c>
      <c r="I4791" s="1">
        <v>0</v>
      </c>
      <c r="J4791" s="1">
        <v>433.95</v>
      </c>
      <c r="K4791" s="1">
        <v>3616.09</v>
      </c>
      <c r="L4791" s="1" t="s">
        <v>1244</v>
      </c>
      <c r="M4791" s="1"/>
    </row>
    <row r="4792" spans="1:13" hidden="1" x14ac:dyDescent="0.35">
      <c r="A4792" s="106">
        <v>44074</v>
      </c>
      <c r="B4792" s="1" t="s">
        <v>2330</v>
      </c>
      <c r="C4792" s="102" t="s">
        <v>3747</v>
      </c>
      <c r="D4792" s="102">
        <v>1455</v>
      </c>
      <c r="E4792" s="1" t="s">
        <v>3017</v>
      </c>
      <c r="F4792" s="102" t="s">
        <v>3543</v>
      </c>
      <c r="G4792" s="1">
        <v>79605.440000000002</v>
      </c>
      <c r="H4792" s="1">
        <v>10553.37</v>
      </c>
      <c r="I4792" s="1">
        <v>0</v>
      </c>
      <c r="J4792" s="1">
        <v>10553.37</v>
      </c>
      <c r="K4792" s="1">
        <v>90158.81</v>
      </c>
      <c r="L4792" s="1" t="s">
        <v>1258</v>
      </c>
      <c r="M4792" s="1"/>
    </row>
    <row r="4793" spans="1:13" hidden="1" x14ac:dyDescent="0.35">
      <c r="A4793" s="106">
        <v>44074</v>
      </c>
      <c r="B4793" s="1" t="s">
        <v>2330</v>
      </c>
      <c r="C4793" s="102" t="s">
        <v>3748</v>
      </c>
      <c r="D4793" s="102">
        <v>1456</v>
      </c>
      <c r="E4793" s="1" t="s">
        <v>3017</v>
      </c>
      <c r="F4793" s="102" t="s">
        <v>3544</v>
      </c>
      <c r="G4793" s="1">
        <v>23126.51</v>
      </c>
      <c r="H4793" s="1">
        <v>3073.42</v>
      </c>
      <c r="I4793" s="1">
        <v>0</v>
      </c>
      <c r="J4793" s="1">
        <v>3073.42</v>
      </c>
      <c r="K4793" s="1">
        <v>26199.93</v>
      </c>
      <c r="L4793" s="1" t="s">
        <v>1009</v>
      </c>
      <c r="M4793" s="1"/>
    </row>
    <row r="4794" spans="1:13" hidden="1" x14ac:dyDescent="0.35">
      <c r="A4794" s="106">
        <v>44074</v>
      </c>
      <c r="B4794" s="1" t="s">
        <v>2330</v>
      </c>
      <c r="C4794" s="102" t="s">
        <v>3749</v>
      </c>
      <c r="D4794" s="102">
        <v>1457</v>
      </c>
      <c r="E4794" s="1" t="s">
        <v>3017</v>
      </c>
      <c r="F4794" s="102" t="s">
        <v>3722</v>
      </c>
      <c r="G4794" s="1">
        <v>11349.09</v>
      </c>
      <c r="H4794" s="1">
        <v>1547.43</v>
      </c>
      <c r="I4794" s="1">
        <v>0</v>
      </c>
      <c r="J4794" s="1">
        <v>1547.43</v>
      </c>
      <c r="K4794" s="1">
        <v>12896.52</v>
      </c>
      <c r="L4794" s="1" t="s">
        <v>1244</v>
      </c>
      <c r="M4794" s="1"/>
    </row>
    <row r="4795" spans="1:13" hidden="1" x14ac:dyDescent="0.35">
      <c r="A4795" s="106">
        <v>44074</v>
      </c>
      <c r="B4795" s="1" t="s">
        <v>2330</v>
      </c>
      <c r="C4795" s="102" t="s">
        <v>3750</v>
      </c>
      <c r="D4795" s="102">
        <v>1458</v>
      </c>
      <c r="E4795" s="1" t="s">
        <v>3017</v>
      </c>
      <c r="F4795" s="102" t="s">
        <v>3751</v>
      </c>
      <c r="G4795" s="1">
        <v>1944.74</v>
      </c>
      <c r="H4795" s="1">
        <v>339.05</v>
      </c>
      <c r="I4795" s="1">
        <v>0</v>
      </c>
      <c r="J4795" s="1">
        <v>339.05</v>
      </c>
      <c r="K4795" s="1">
        <v>2283.79</v>
      </c>
      <c r="L4795" s="1" t="s">
        <v>1244</v>
      </c>
      <c r="M4795" s="1"/>
    </row>
    <row r="4796" spans="1:13" hidden="1" x14ac:dyDescent="0.35">
      <c r="A4796" s="106">
        <v>44074</v>
      </c>
      <c r="B4796" s="1" t="s">
        <v>2330</v>
      </c>
      <c r="C4796" s="102" t="s">
        <v>3752</v>
      </c>
      <c r="D4796" s="102">
        <v>1462</v>
      </c>
      <c r="E4796" s="1" t="s">
        <v>3017</v>
      </c>
      <c r="F4796" s="102" t="s">
        <v>3753</v>
      </c>
      <c r="G4796" s="1">
        <v>1886.41</v>
      </c>
      <c r="H4796" s="1">
        <v>297.45</v>
      </c>
      <c r="I4796" s="1">
        <v>0</v>
      </c>
      <c r="J4796" s="1">
        <v>297.45</v>
      </c>
      <c r="K4796" s="1">
        <v>2183.86</v>
      </c>
      <c r="L4796" s="1" t="s">
        <v>1255</v>
      </c>
      <c r="M4796" s="1"/>
    </row>
    <row r="4797" spans="1:13" hidden="1" x14ac:dyDescent="0.35">
      <c r="A4797" s="106">
        <v>44074</v>
      </c>
      <c r="B4797" s="1" t="s">
        <v>2330</v>
      </c>
      <c r="C4797" s="102" t="s">
        <v>3754</v>
      </c>
      <c r="D4797" s="102">
        <v>1466</v>
      </c>
      <c r="E4797" s="1" t="s">
        <v>3017</v>
      </c>
      <c r="F4797" s="102" t="s">
        <v>3692</v>
      </c>
      <c r="G4797" s="1">
        <v>1569.19</v>
      </c>
      <c r="H4797" s="1">
        <v>0</v>
      </c>
      <c r="I4797" s="1">
        <v>0</v>
      </c>
      <c r="J4797" s="1">
        <v>0</v>
      </c>
      <c r="K4797" s="1">
        <v>1569.19</v>
      </c>
      <c r="L4797" s="1" t="s">
        <v>1244</v>
      </c>
      <c r="M4797" s="1"/>
    </row>
    <row r="4798" spans="1:13" hidden="1" x14ac:dyDescent="0.35">
      <c r="A4798" s="106">
        <v>44074</v>
      </c>
      <c r="B4798" s="1" t="s">
        <v>2330</v>
      </c>
      <c r="C4798" s="102" t="s">
        <v>3755</v>
      </c>
      <c r="D4798" s="102">
        <v>1470</v>
      </c>
      <c r="E4798" s="1" t="s">
        <v>3017</v>
      </c>
      <c r="F4798" s="102" t="s">
        <v>3549</v>
      </c>
      <c r="G4798" s="1">
        <v>8953.6</v>
      </c>
      <c r="H4798" s="1">
        <v>1279.2</v>
      </c>
      <c r="I4798" s="1">
        <v>0</v>
      </c>
      <c r="J4798" s="1">
        <v>1279.2</v>
      </c>
      <c r="K4798" s="1">
        <v>10232.799999999999</v>
      </c>
      <c r="L4798" s="1" t="s">
        <v>1244</v>
      </c>
      <c r="M4798" s="1"/>
    </row>
    <row r="4799" spans="1:13" hidden="1" x14ac:dyDescent="0.35">
      <c r="A4799" s="106">
        <v>44074</v>
      </c>
      <c r="B4799" s="1"/>
      <c r="C4799" s="102" t="s">
        <v>3756</v>
      </c>
      <c r="D4799" s="102">
        <v>1474</v>
      </c>
      <c r="E4799" s="1" t="s">
        <v>3016</v>
      </c>
      <c r="F4799" s="102" t="s">
        <v>3696</v>
      </c>
      <c r="G4799" s="1">
        <v>965261.38</v>
      </c>
      <c r="H4799" s="1">
        <v>105157.72</v>
      </c>
      <c r="I4799" s="1">
        <v>0</v>
      </c>
      <c r="J4799" s="1">
        <v>105157.72</v>
      </c>
      <c r="K4799" s="1">
        <v>1070419.1000000001</v>
      </c>
      <c r="L4799" s="1"/>
      <c r="M4799" s="1"/>
    </row>
    <row r="4800" spans="1:13" hidden="1" x14ac:dyDescent="0.35">
      <c r="A4800" s="106">
        <v>44074</v>
      </c>
      <c r="B4800" s="1" t="s">
        <v>2331</v>
      </c>
      <c r="C4800" s="102" t="s">
        <v>3757</v>
      </c>
      <c r="D4800" s="102">
        <v>1475</v>
      </c>
      <c r="E4800" s="1" t="s">
        <v>3017</v>
      </c>
      <c r="F4800" s="102" t="s">
        <v>3551</v>
      </c>
      <c r="G4800" s="1">
        <v>31615.46</v>
      </c>
      <c r="H4800" s="1">
        <v>4607.24</v>
      </c>
      <c r="I4800" s="1">
        <v>0</v>
      </c>
      <c r="J4800" s="1">
        <v>4607.24</v>
      </c>
      <c r="K4800" s="1">
        <v>36222.699999999997</v>
      </c>
      <c r="L4800" s="1" t="s">
        <v>1182</v>
      </c>
      <c r="M4800" s="1"/>
    </row>
    <row r="4801" spans="1:13" hidden="1" x14ac:dyDescent="0.35">
      <c r="A4801" s="106">
        <v>44074</v>
      </c>
      <c r="B4801" s="1" t="s">
        <v>2331</v>
      </c>
      <c r="C4801" s="102" t="s">
        <v>3758</v>
      </c>
      <c r="D4801" s="102">
        <v>1476</v>
      </c>
      <c r="E4801" s="1" t="s">
        <v>3017</v>
      </c>
      <c r="F4801" s="102" t="s">
        <v>3730</v>
      </c>
      <c r="G4801" s="1">
        <v>430007.84</v>
      </c>
      <c r="H4801" s="1">
        <v>58627.74</v>
      </c>
      <c r="I4801" s="1">
        <v>0</v>
      </c>
      <c r="J4801" s="1">
        <v>58627.74</v>
      </c>
      <c r="K4801" s="1">
        <v>488635.58</v>
      </c>
      <c r="L4801" s="1" t="s">
        <v>1182</v>
      </c>
      <c r="M4801" s="1"/>
    </row>
    <row r="4802" spans="1:13" hidden="1" x14ac:dyDescent="0.35">
      <c r="A4802" s="106">
        <v>44074</v>
      </c>
      <c r="B4802" s="1" t="s">
        <v>2332</v>
      </c>
      <c r="C4802" s="102" t="s">
        <v>3759</v>
      </c>
      <c r="D4802" s="102">
        <v>1477</v>
      </c>
      <c r="E4802" s="1" t="s">
        <v>3017</v>
      </c>
      <c r="F4802" s="102" t="s">
        <v>3553</v>
      </c>
      <c r="G4802" s="1">
        <v>214765.71</v>
      </c>
      <c r="H4802" s="1">
        <v>13678.83</v>
      </c>
      <c r="I4802" s="1">
        <v>0</v>
      </c>
      <c r="J4802" s="1">
        <v>13678.83</v>
      </c>
      <c r="K4802" s="1">
        <v>228444.54</v>
      </c>
      <c r="L4802" s="1" t="s">
        <v>1183</v>
      </c>
      <c r="M4802" s="1"/>
    </row>
    <row r="4803" spans="1:13" hidden="1" x14ac:dyDescent="0.35">
      <c r="A4803" s="106">
        <v>44074</v>
      </c>
      <c r="B4803" s="1" t="s">
        <v>2331</v>
      </c>
      <c r="C4803" s="102" t="s">
        <v>3760</v>
      </c>
      <c r="D4803" s="102">
        <v>1478</v>
      </c>
      <c r="E4803" s="1" t="s">
        <v>3017</v>
      </c>
      <c r="F4803" s="102" t="s">
        <v>3761</v>
      </c>
      <c r="G4803" s="1">
        <v>194292.66</v>
      </c>
      <c r="H4803" s="1">
        <v>15066.1</v>
      </c>
      <c r="I4803" s="1">
        <v>0</v>
      </c>
      <c r="J4803" s="1">
        <v>15066.1</v>
      </c>
      <c r="K4803" s="1">
        <v>209358.76</v>
      </c>
      <c r="L4803" s="1" t="s">
        <v>1182</v>
      </c>
      <c r="M4803" s="1"/>
    </row>
    <row r="4804" spans="1:13" hidden="1" x14ac:dyDescent="0.35">
      <c r="A4804" s="106">
        <v>44074</v>
      </c>
      <c r="B4804" s="1" t="s">
        <v>2332</v>
      </c>
      <c r="C4804" s="102" t="s">
        <v>3665</v>
      </c>
      <c r="D4804" s="102">
        <v>2000</v>
      </c>
      <c r="E4804" s="1" t="s">
        <v>3017</v>
      </c>
      <c r="F4804" s="102" t="s">
        <v>3555</v>
      </c>
      <c r="G4804" s="1">
        <v>90499.71</v>
      </c>
      <c r="H4804" s="1">
        <v>13177.81</v>
      </c>
      <c r="I4804" s="1">
        <v>0</v>
      </c>
      <c r="J4804" s="1">
        <v>13177.81</v>
      </c>
      <c r="K4804" s="1">
        <v>103677.52</v>
      </c>
      <c r="L4804" s="1" t="s">
        <v>1183</v>
      </c>
      <c r="M4804" s="1"/>
    </row>
    <row r="4805" spans="1:13" hidden="1" x14ac:dyDescent="0.35">
      <c r="A4805" s="106">
        <v>44074</v>
      </c>
      <c r="B4805" s="1" t="s">
        <v>2334</v>
      </c>
      <c r="C4805" s="102" t="s">
        <v>3820</v>
      </c>
      <c r="D4805" s="102">
        <v>1479</v>
      </c>
      <c r="E4805" s="1" t="s">
        <v>3017</v>
      </c>
      <c r="F4805" s="102" t="s">
        <v>3658</v>
      </c>
      <c r="G4805" s="1">
        <v>4080</v>
      </c>
      <c r="H4805" s="1">
        <v>0</v>
      </c>
      <c r="I4805" s="1">
        <v>0</v>
      </c>
      <c r="J4805" s="1">
        <v>0</v>
      </c>
      <c r="K4805" s="1">
        <v>4080</v>
      </c>
      <c r="L4805" s="1" t="s">
        <v>1247</v>
      </c>
      <c r="M4805" s="1"/>
    </row>
    <row r="4806" spans="1:13" hidden="1" x14ac:dyDescent="0.35">
      <c r="A4806" s="106">
        <v>44074</v>
      </c>
      <c r="B4806" s="1"/>
      <c r="C4806" s="102" t="s">
        <v>3762</v>
      </c>
      <c r="D4806" s="102">
        <v>1480</v>
      </c>
      <c r="E4806" s="1" t="s">
        <v>3016</v>
      </c>
      <c r="F4806" s="102" t="s">
        <v>3705</v>
      </c>
      <c r="G4806" s="1">
        <v>35043.4</v>
      </c>
      <c r="H4806" s="1">
        <v>0</v>
      </c>
      <c r="I4806" s="1">
        <v>0</v>
      </c>
      <c r="J4806" s="1">
        <v>0</v>
      </c>
      <c r="K4806" s="1">
        <v>35043.4</v>
      </c>
      <c r="L4806" s="1"/>
      <c r="M4806" s="1"/>
    </row>
    <row r="4807" spans="1:13" hidden="1" x14ac:dyDescent="0.35">
      <c r="A4807" s="106">
        <v>44074</v>
      </c>
      <c r="B4807" s="1" t="s">
        <v>2334</v>
      </c>
      <c r="C4807" s="102" t="s">
        <v>3763</v>
      </c>
      <c r="D4807" s="102">
        <v>1488</v>
      </c>
      <c r="E4807" s="1" t="s">
        <v>3017</v>
      </c>
      <c r="F4807" s="102" t="s">
        <v>3707</v>
      </c>
      <c r="G4807" s="1">
        <v>35043.4</v>
      </c>
      <c r="H4807" s="1">
        <v>0</v>
      </c>
      <c r="I4807" s="1">
        <v>0</v>
      </c>
      <c r="J4807" s="1">
        <v>0</v>
      </c>
      <c r="K4807" s="1">
        <v>35043.4</v>
      </c>
      <c r="L4807" s="1" t="s">
        <v>1247</v>
      </c>
      <c r="M4807" s="1"/>
    </row>
    <row r="4808" spans="1:13" hidden="1" x14ac:dyDescent="0.35">
      <c r="A4808" s="106">
        <v>44074</v>
      </c>
      <c r="B4808" s="1"/>
      <c r="C4808" s="102" t="s">
        <v>3764</v>
      </c>
      <c r="D4808" s="102">
        <v>1541</v>
      </c>
      <c r="E4808" s="1" t="s">
        <v>3016</v>
      </c>
      <c r="F4808" s="102" t="s">
        <v>3765</v>
      </c>
      <c r="G4808" s="1">
        <v>69149.03</v>
      </c>
      <c r="H4808" s="1">
        <v>7787.57</v>
      </c>
      <c r="I4808" s="1">
        <v>0</v>
      </c>
      <c r="J4808" s="1">
        <v>7787.57</v>
      </c>
      <c r="K4808" s="1">
        <v>76936.600000000006</v>
      </c>
      <c r="L4808" s="1"/>
      <c r="M4808" s="1"/>
    </row>
    <row r="4809" spans="1:13" hidden="1" x14ac:dyDescent="0.35">
      <c r="A4809" s="106">
        <v>44074</v>
      </c>
      <c r="B4809" s="1"/>
      <c r="C4809" s="102" t="s">
        <v>3766</v>
      </c>
      <c r="D4809" s="102">
        <v>1542</v>
      </c>
      <c r="E4809" s="1" t="s">
        <v>3016</v>
      </c>
      <c r="F4809" s="102" t="s">
        <v>3672</v>
      </c>
      <c r="G4809" s="1">
        <v>50210.51</v>
      </c>
      <c r="H4809" s="1">
        <v>6140.34</v>
      </c>
      <c r="I4809" s="1">
        <v>0</v>
      </c>
      <c r="J4809" s="1">
        <v>6140.34</v>
      </c>
      <c r="K4809" s="1">
        <v>56350.85</v>
      </c>
      <c r="L4809" s="1"/>
      <c r="M4809" s="1"/>
    </row>
    <row r="4810" spans="1:13" hidden="1" x14ac:dyDescent="0.35">
      <c r="A4810" s="106">
        <v>44074</v>
      </c>
      <c r="B4810" s="1" t="s">
        <v>2330</v>
      </c>
      <c r="C4810" s="102" t="s">
        <v>3767</v>
      </c>
      <c r="D4810" s="102">
        <v>1543</v>
      </c>
      <c r="E4810" s="1" t="s">
        <v>3017</v>
      </c>
      <c r="F4810" s="102" t="s">
        <v>3535</v>
      </c>
      <c r="G4810" s="1">
        <v>16400.900000000001</v>
      </c>
      <c r="H4810" s="1">
        <v>2456.4</v>
      </c>
      <c r="I4810" s="1">
        <v>0</v>
      </c>
      <c r="J4810" s="1">
        <v>2456.4</v>
      </c>
      <c r="K4810" s="1">
        <v>18857.3</v>
      </c>
      <c r="L4810" s="1" t="s">
        <v>1244</v>
      </c>
      <c r="M4810" s="1"/>
    </row>
    <row r="4811" spans="1:13" hidden="1" x14ac:dyDescent="0.35">
      <c r="A4811" s="106">
        <v>44074</v>
      </c>
      <c r="B4811" s="1" t="s">
        <v>2330</v>
      </c>
      <c r="C4811" s="102" t="s">
        <v>3768</v>
      </c>
      <c r="D4811" s="102">
        <v>1544</v>
      </c>
      <c r="E4811" s="1" t="s">
        <v>3017</v>
      </c>
      <c r="F4811" s="102" t="s">
        <v>3536</v>
      </c>
      <c r="G4811" s="1">
        <v>8206.2199999999993</v>
      </c>
      <c r="H4811" s="1">
        <v>881</v>
      </c>
      <c r="I4811" s="1">
        <v>0</v>
      </c>
      <c r="J4811" s="1">
        <v>881</v>
      </c>
      <c r="K4811" s="1">
        <v>9087.2199999999993</v>
      </c>
      <c r="L4811" s="1" t="s">
        <v>1244</v>
      </c>
      <c r="M4811" s="1"/>
    </row>
    <row r="4812" spans="1:13" hidden="1" x14ac:dyDescent="0.35">
      <c r="A4812" s="106">
        <v>44074</v>
      </c>
      <c r="B4812" s="1" t="s">
        <v>2330</v>
      </c>
      <c r="C4812" s="102" t="s">
        <v>3769</v>
      </c>
      <c r="D4812" s="102">
        <v>1545</v>
      </c>
      <c r="E4812" s="1" t="s">
        <v>3017</v>
      </c>
      <c r="F4812" s="102" t="s">
        <v>3537</v>
      </c>
      <c r="G4812" s="1">
        <v>810.7</v>
      </c>
      <c r="H4812" s="1">
        <v>11.03</v>
      </c>
      <c r="I4812" s="1">
        <v>0</v>
      </c>
      <c r="J4812" s="1">
        <v>11.03</v>
      </c>
      <c r="K4812" s="1">
        <v>821.73</v>
      </c>
      <c r="L4812" s="1" t="s">
        <v>1244</v>
      </c>
      <c r="M4812" s="1"/>
    </row>
    <row r="4813" spans="1:13" hidden="1" x14ac:dyDescent="0.35">
      <c r="A4813" s="106">
        <v>44074</v>
      </c>
      <c r="B4813" s="1" t="s">
        <v>2330</v>
      </c>
      <c r="C4813" s="102" t="s">
        <v>3770</v>
      </c>
      <c r="D4813" s="102">
        <v>1546</v>
      </c>
      <c r="E4813" s="1" t="s">
        <v>3017</v>
      </c>
      <c r="F4813" s="102" t="s">
        <v>3538</v>
      </c>
      <c r="G4813" s="1">
        <v>2744.5</v>
      </c>
      <c r="H4813" s="1">
        <v>0</v>
      </c>
      <c r="I4813" s="1">
        <v>0</v>
      </c>
      <c r="J4813" s="1">
        <v>0</v>
      </c>
      <c r="K4813" s="1">
        <v>2744.5</v>
      </c>
      <c r="L4813" s="1" t="s">
        <v>1244</v>
      </c>
      <c r="M4813" s="1"/>
    </row>
    <row r="4814" spans="1:13" hidden="1" x14ac:dyDescent="0.35">
      <c r="A4814" s="106">
        <v>44074</v>
      </c>
      <c r="B4814" s="1" t="s">
        <v>2330</v>
      </c>
      <c r="C4814" s="102" t="s">
        <v>3771</v>
      </c>
      <c r="D4814" s="102">
        <v>1550</v>
      </c>
      <c r="E4814" s="1" t="s">
        <v>3017</v>
      </c>
      <c r="F4814" s="102" t="s">
        <v>3539</v>
      </c>
      <c r="G4814" s="1">
        <v>1221.55</v>
      </c>
      <c r="H4814" s="1">
        <v>136.26</v>
      </c>
      <c r="I4814" s="1">
        <v>0</v>
      </c>
      <c r="J4814" s="1">
        <v>136.26</v>
      </c>
      <c r="K4814" s="1">
        <v>1357.81</v>
      </c>
      <c r="L4814" s="1" t="s">
        <v>1244</v>
      </c>
      <c r="M4814" s="1"/>
    </row>
    <row r="4815" spans="1:13" hidden="1" x14ac:dyDescent="0.35">
      <c r="A4815" s="106">
        <v>44074</v>
      </c>
      <c r="B4815" s="1" t="s">
        <v>2330</v>
      </c>
      <c r="C4815" s="102" t="s">
        <v>3772</v>
      </c>
      <c r="D4815" s="102">
        <v>1551</v>
      </c>
      <c r="E4815" s="1" t="s">
        <v>3017</v>
      </c>
      <c r="F4815" s="102" t="s">
        <v>3743</v>
      </c>
      <c r="G4815" s="1">
        <v>2346.63</v>
      </c>
      <c r="H4815" s="1">
        <v>171.47</v>
      </c>
      <c r="I4815" s="1">
        <v>0</v>
      </c>
      <c r="J4815" s="1">
        <v>171.47</v>
      </c>
      <c r="K4815" s="1">
        <v>2518.1</v>
      </c>
      <c r="L4815" s="1" t="s">
        <v>1244</v>
      </c>
      <c r="M4815" s="1"/>
    </row>
    <row r="4816" spans="1:13" hidden="1" x14ac:dyDescent="0.35">
      <c r="A4816" s="106">
        <v>44074</v>
      </c>
      <c r="B4816" s="1" t="s">
        <v>2330</v>
      </c>
      <c r="C4816" s="102" t="s">
        <v>3773</v>
      </c>
      <c r="D4816" s="102">
        <v>1552</v>
      </c>
      <c r="E4816" s="1" t="s">
        <v>3017</v>
      </c>
      <c r="F4816" s="102" t="s">
        <v>3774</v>
      </c>
      <c r="G4816" s="1">
        <v>2030.36</v>
      </c>
      <c r="H4816" s="1">
        <v>293.7</v>
      </c>
      <c r="I4816" s="1">
        <v>0</v>
      </c>
      <c r="J4816" s="1">
        <v>293.7</v>
      </c>
      <c r="K4816" s="1">
        <v>2324.06</v>
      </c>
      <c r="L4816" s="1" t="s">
        <v>1244</v>
      </c>
      <c r="M4816" s="1"/>
    </row>
    <row r="4817" spans="1:13" hidden="1" x14ac:dyDescent="0.35">
      <c r="A4817" s="106">
        <v>44074</v>
      </c>
      <c r="B4817" s="1" t="s">
        <v>2330</v>
      </c>
      <c r="C4817" s="102" t="s">
        <v>3775</v>
      </c>
      <c r="D4817" s="102">
        <v>1554</v>
      </c>
      <c r="E4817" s="1" t="s">
        <v>3017</v>
      </c>
      <c r="F4817" s="102" t="s">
        <v>3542</v>
      </c>
      <c r="G4817" s="1">
        <v>397.27</v>
      </c>
      <c r="H4817" s="1">
        <v>54.24</v>
      </c>
      <c r="I4817" s="1">
        <v>0</v>
      </c>
      <c r="J4817" s="1">
        <v>54.24</v>
      </c>
      <c r="K4817" s="1">
        <v>451.51</v>
      </c>
      <c r="L4817" s="1" t="s">
        <v>1244</v>
      </c>
      <c r="M4817" s="1"/>
    </row>
    <row r="4818" spans="1:13" hidden="1" x14ac:dyDescent="0.35">
      <c r="A4818" s="106">
        <v>44074</v>
      </c>
      <c r="B4818" s="1" t="s">
        <v>2330</v>
      </c>
      <c r="C4818" s="102" t="s">
        <v>3776</v>
      </c>
      <c r="D4818" s="102">
        <v>1555</v>
      </c>
      <c r="E4818" s="1" t="s">
        <v>3017</v>
      </c>
      <c r="F4818" s="102" t="s">
        <v>3543</v>
      </c>
      <c r="G4818" s="1">
        <v>9949.5499999999993</v>
      </c>
      <c r="H4818" s="1">
        <v>1319.17</v>
      </c>
      <c r="I4818" s="1">
        <v>0</v>
      </c>
      <c r="J4818" s="1">
        <v>1319.17</v>
      </c>
      <c r="K4818" s="1">
        <v>11268.72</v>
      </c>
      <c r="L4818" s="1" t="s">
        <v>1258</v>
      </c>
      <c r="M4818" s="1"/>
    </row>
    <row r="4819" spans="1:13" hidden="1" x14ac:dyDescent="0.35">
      <c r="A4819" s="106">
        <v>44074</v>
      </c>
      <c r="B4819" s="1" t="s">
        <v>2330</v>
      </c>
      <c r="C4819" s="102" t="s">
        <v>3777</v>
      </c>
      <c r="D4819" s="102">
        <v>1556</v>
      </c>
      <c r="E4819" s="1" t="s">
        <v>3017</v>
      </c>
      <c r="F4819" s="102" t="s">
        <v>3544</v>
      </c>
      <c r="G4819" s="1">
        <v>2891.32</v>
      </c>
      <c r="H4819" s="1">
        <v>384.18</v>
      </c>
      <c r="I4819" s="1">
        <v>0</v>
      </c>
      <c r="J4819" s="1">
        <v>384.18</v>
      </c>
      <c r="K4819" s="1">
        <v>3275.5</v>
      </c>
      <c r="L4819" s="1" t="s">
        <v>1009</v>
      </c>
      <c r="M4819" s="1"/>
    </row>
    <row r="4820" spans="1:13" hidden="1" x14ac:dyDescent="0.35">
      <c r="A4820" s="106">
        <v>44074</v>
      </c>
      <c r="B4820" s="1" t="s">
        <v>2330</v>
      </c>
      <c r="C4820" s="102" t="s">
        <v>3778</v>
      </c>
      <c r="D4820" s="102">
        <v>1557</v>
      </c>
      <c r="E4820" s="1" t="s">
        <v>3017</v>
      </c>
      <c r="F4820" s="102" t="s">
        <v>3722</v>
      </c>
      <c r="G4820" s="1">
        <v>1418.14</v>
      </c>
      <c r="H4820" s="1">
        <v>193.43</v>
      </c>
      <c r="I4820" s="1">
        <v>0</v>
      </c>
      <c r="J4820" s="1">
        <v>193.43</v>
      </c>
      <c r="K4820" s="1">
        <v>1611.57</v>
      </c>
      <c r="L4820" s="1" t="s">
        <v>1244</v>
      </c>
      <c r="M4820" s="1"/>
    </row>
    <row r="4821" spans="1:13" hidden="1" x14ac:dyDescent="0.35">
      <c r="A4821" s="106">
        <v>44074</v>
      </c>
      <c r="B4821" s="1" t="s">
        <v>2330</v>
      </c>
      <c r="C4821" s="102" t="s">
        <v>3779</v>
      </c>
      <c r="D4821" s="102">
        <v>1558</v>
      </c>
      <c r="E4821" s="1" t="s">
        <v>3017</v>
      </c>
      <c r="F4821" s="102" t="s">
        <v>3751</v>
      </c>
      <c r="G4821" s="1">
        <v>242.22</v>
      </c>
      <c r="H4821" s="1">
        <v>42.38</v>
      </c>
      <c r="I4821" s="1">
        <v>0</v>
      </c>
      <c r="J4821" s="1">
        <v>42.38</v>
      </c>
      <c r="K4821" s="1">
        <v>284.60000000000002</v>
      </c>
      <c r="L4821" s="1" t="s">
        <v>1244</v>
      </c>
      <c r="M4821" s="1"/>
    </row>
    <row r="4822" spans="1:13" hidden="1" x14ac:dyDescent="0.35">
      <c r="A4822" s="106">
        <v>44074</v>
      </c>
      <c r="B4822" s="1" t="s">
        <v>2330</v>
      </c>
      <c r="C4822" s="102" t="s">
        <v>3780</v>
      </c>
      <c r="D4822" s="102">
        <v>1562</v>
      </c>
      <c r="E4822" s="1" t="s">
        <v>3017</v>
      </c>
      <c r="F4822" s="102" t="s">
        <v>3547</v>
      </c>
      <c r="G4822" s="1">
        <v>235.05</v>
      </c>
      <c r="H4822" s="1">
        <v>37.18</v>
      </c>
      <c r="I4822" s="1">
        <v>0</v>
      </c>
      <c r="J4822" s="1">
        <v>37.18</v>
      </c>
      <c r="K4822" s="1">
        <v>272.23</v>
      </c>
      <c r="L4822" s="1" t="s">
        <v>1255</v>
      </c>
      <c r="M4822" s="1"/>
    </row>
    <row r="4823" spans="1:13" hidden="1" x14ac:dyDescent="0.35">
      <c r="A4823" s="106">
        <v>44074</v>
      </c>
      <c r="B4823" s="1" t="s">
        <v>2330</v>
      </c>
      <c r="C4823" s="102" t="s">
        <v>3781</v>
      </c>
      <c r="D4823" s="102">
        <v>1566</v>
      </c>
      <c r="E4823" s="1" t="s">
        <v>3017</v>
      </c>
      <c r="F4823" s="102" t="s">
        <v>3782</v>
      </c>
      <c r="G4823" s="1">
        <v>196.4</v>
      </c>
      <c r="H4823" s="1">
        <v>0</v>
      </c>
      <c r="I4823" s="1">
        <v>0</v>
      </c>
      <c r="J4823" s="1">
        <v>0</v>
      </c>
      <c r="K4823" s="1">
        <v>196.4</v>
      </c>
      <c r="L4823" s="1" t="s">
        <v>1244</v>
      </c>
      <c r="M4823" s="1"/>
    </row>
    <row r="4824" spans="1:13" hidden="1" x14ac:dyDescent="0.35">
      <c r="A4824" s="106">
        <v>44074</v>
      </c>
      <c r="B4824" s="1" t="s">
        <v>2330</v>
      </c>
      <c r="C4824" s="102" t="s">
        <v>3783</v>
      </c>
      <c r="D4824" s="102">
        <v>1570</v>
      </c>
      <c r="E4824" s="1" t="s">
        <v>3017</v>
      </c>
      <c r="F4824" s="102" t="s">
        <v>3549</v>
      </c>
      <c r="G4824" s="1">
        <v>1119.7</v>
      </c>
      <c r="H4824" s="1">
        <v>159.9</v>
      </c>
      <c r="I4824" s="1">
        <v>0</v>
      </c>
      <c r="J4824" s="1">
        <v>159.9</v>
      </c>
      <c r="K4824" s="1">
        <v>1279.5999999999999</v>
      </c>
      <c r="L4824" s="1" t="s">
        <v>1244</v>
      </c>
      <c r="M4824" s="1"/>
    </row>
    <row r="4825" spans="1:13" hidden="1" x14ac:dyDescent="0.35">
      <c r="A4825" s="106">
        <v>44074</v>
      </c>
      <c r="B4825" s="1"/>
      <c r="C4825" s="102" t="s">
        <v>3784</v>
      </c>
      <c r="D4825" s="102">
        <v>1574</v>
      </c>
      <c r="E4825" s="1" t="s">
        <v>3016</v>
      </c>
      <c r="F4825" s="102" t="s">
        <v>3696</v>
      </c>
      <c r="G4825" s="1">
        <v>11822.84</v>
      </c>
      <c r="H4825" s="1">
        <v>1647.23</v>
      </c>
      <c r="I4825" s="1">
        <v>0</v>
      </c>
      <c r="J4825" s="1">
        <v>1647.23</v>
      </c>
      <c r="K4825" s="1">
        <v>13470.07</v>
      </c>
      <c r="L4825" s="1"/>
      <c r="M4825" s="1"/>
    </row>
    <row r="4826" spans="1:13" hidden="1" x14ac:dyDescent="0.35">
      <c r="A4826" s="106">
        <v>44074</v>
      </c>
      <c r="B4826" s="1" t="s">
        <v>2332</v>
      </c>
      <c r="C4826" s="102" t="s">
        <v>3666</v>
      </c>
      <c r="D4826" s="102">
        <v>2002</v>
      </c>
      <c r="E4826" s="1" t="s">
        <v>3017</v>
      </c>
      <c r="F4826" s="102" t="s">
        <v>3555</v>
      </c>
      <c r="G4826" s="1">
        <v>11312.84</v>
      </c>
      <c r="H4826" s="1">
        <v>1647.23</v>
      </c>
      <c r="I4826" s="1">
        <v>0</v>
      </c>
      <c r="J4826" s="1">
        <v>1647.23</v>
      </c>
      <c r="K4826" s="1">
        <v>12960.07</v>
      </c>
      <c r="L4826" s="1" t="s">
        <v>1183</v>
      </c>
      <c r="M4826" s="1"/>
    </row>
    <row r="4827" spans="1:13" hidden="1" x14ac:dyDescent="0.35">
      <c r="A4827" s="106">
        <v>44074</v>
      </c>
      <c r="B4827" s="1" t="s">
        <v>2334</v>
      </c>
      <c r="C4827" s="102" t="s">
        <v>3821</v>
      </c>
      <c r="D4827" s="102">
        <v>1579</v>
      </c>
      <c r="E4827" s="1" t="s">
        <v>3017</v>
      </c>
      <c r="F4827" s="102" t="s">
        <v>3658</v>
      </c>
      <c r="G4827" s="1">
        <v>510</v>
      </c>
      <c r="H4827" s="1">
        <v>0</v>
      </c>
      <c r="I4827" s="1">
        <v>0</v>
      </c>
      <c r="J4827" s="1">
        <v>0</v>
      </c>
      <c r="K4827" s="1">
        <v>510</v>
      </c>
      <c r="L4827" s="1" t="s">
        <v>1247</v>
      </c>
      <c r="M4827" s="1"/>
    </row>
    <row r="4828" spans="1:13" hidden="1" x14ac:dyDescent="0.35">
      <c r="A4828" s="106">
        <v>44074</v>
      </c>
      <c r="B4828" s="1"/>
      <c r="C4828" s="102" t="s">
        <v>3785</v>
      </c>
      <c r="D4828" s="102">
        <v>1580</v>
      </c>
      <c r="E4828" s="1" t="s">
        <v>3016</v>
      </c>
      <c r="F4828" s="102" t="s">
        <v>3705</v>
      </c>
      <c r="G4828" s="1">
        <v>7115.68</v>
      </c>
      <c r="H4828" s="1">
        <v>0</v>
      </c>
      <c r="I4828" s="1">
        <v>0</v>
      </c>
      <c r="J4828" s="1">
        <v>0</v>
      </c>
      <c r="K4828" s="1">
        <v>7115.68</v>
      </c>
      <c r="L4828" s="1"/>
      <c r="M4828" s="1"/>
    </row>
    <row r="4829" spans="1:13" hidden="1" x14ac:dyDescent="0.35">
      <c r="A4829" s="106">
        <v>44074</v>
      </c>
      <c r="B4829" s="1" t="s">
        <v>2334</v>
      </c>
      <c r="C4829" s="102" t="s">
        <v>3786</v>
      </c>
      <c r="D4829" s="102">
        <v>1588</v>
      </c>
      <c r="E4829" s="1" t="s">
        <v>3017</v>
      </c>
      <c r="F4829" s="102" t="s">
        <v>3557</v>
      </c>
      <c r="G4829" s="1">
        <v>7115.68</v>
      </c>
      <c r="H4829" s="1">
        <v>0</v>
      </c>
      <c r="I4829" s="1">
        <v>0</v>
      </c>
      <c r="J4829" s="1">
        <v>0</v>
      </c>
      <c r="K4829" s="1">
        <v>7115.68</v>
      </c>
      <c r="L4829" s="1" t="s">
        <v>1247</v>
      </c>
      <c r="M4829" s="1"/>
    </row>
    <row r="4830" spans="1:13" hidden="1" x14ac:dyDescent="0.35">
      <c r="A4830" s="106">
        <v>44074</v>
      </c>
      <c r="B4830" s="1"/>
      <c r="C4830" s="102" t="s">
        <v>3787</v>
      </c>
      <c r="D4830" s="102">
        <v>1641</v>
      </c>
      <c r="E4830" s="1" t="s">
        <v>3016</v>
      </c>
      <c r="F4830" s="102" t="s">
        <v>3788</v>
      </c>
      <c r="G4830" s="1">
        <v>1836262.17</v>
      </c>
      <c r="H4830" s="1">
        <v>242940.56</v>
      </c>
      <c r="I4830" s="1">
        <v>0</v>
      </c>
      <c r="J4830" s="1">
        <v>242940.56</v>
      </c>
      <c r="K4830" s="1">
        <v>2079202.73</v>
      </c>
      <c r="L4830" s="1"/>
      <c r="M4830" s="1"/>
    </row>
    <row r="4831" spans="1:13" hidden="1" x14ac:dyDescent="0.35">
      <c r="A4831" s="106">
        <v>44074</v>
      </c>
      <c r="B4831" s="1"/>
      <c r="C4831" s="102" t="s">
        <v>3789</v>
      </c>
      <c r="D4831" s="102">
        <v>1642</v>
      </c>
      <c r="E4831" s="1" t="s">
        <v>3016</v>
      </c>
      <c r="F4831" s="102" t="s">
        <v>3672</v>
      </c>
      <c r="G4831" s="1">
        <v>50210.51</v>
      </c>
      <c r="H4831" s="1">
        <v>6140.34</v>
      </c>
      <c r="I4831" s="1">
        <v>0</v>
      </c>
      <c r="J4831" s="1">
        <v>6140.34</v>
      </c>
      <c r="K4831" s="1">
        <v>56350.85</v>
      </c>
      <c r="L4831" s="1"/>
      <c r="M4831" s="1"/>
    </row>
    <row r="4832" spans="1:13" hidden="1" x14ac:dyDescent="0.35">
      <c r="A4832" s="106">
        <v>44074</v>
      </c>
      <c r="B4832" s="1" t="s">
        <v>2330</v>
      </c>
      <c r="C4832" s="102" t="s">
        <v>3790</v>
      </c>
      <c r="D4832" s="102">
        <v>1643</v>
      </c>
      <c r="E4832" s="1" t="s">
        <v>3017</v>
      </c>
      <c r="F4832" s="102" t="s">
        <v>3535</v>
      </c>
      <c r="G4832" s="1">
        <v>16400.900000000001</v>
      </c>
      <c r="H4832" s="1">
        <v>2456.4</v>
      </c>
      <c r="I4832" s="1">
        <v>0</v>
      </c>
      <c r="J4832" s="1">
        <v>2456.4</v>
      </c>
      <c r="K4832" s="1">
        <v>18857.3</v>
      </c>
      <c r="L4832" s="1" t="s">
        <v>1244</v>
      </c>
      <c r="M4832" s="1"/>
    </row>
    <row r="4833" spans="1:13" hidden="1" x14ac:dyDescent="0.35">
      <c r="A4833" s="106">
        <v>44074</v>
      </c>
      <c r="B4833" s="1" t="s">
        <v>2330</v>
      </c>
      <c r="C4833" s="102" t="s">
        <v>3791</v>
      </c>
      <c r="D4833" s="102">
        <v>1644</v>
      </c>
      <c r="E4833" s="1" t="s">
        <v>3017</v>
      </c>
      <c r="F4833" s="102" t="s">
        <v>3536</v>
      </c>
      <c r="G4833" s="1">
        <v>8206.2199999999993</v>
      </c>
      <c r="H4833" s="1">
        <v>881</v>
      </c>
      <c r="I4833" s="1">
        <v>0</v>
      </c>
      <c r="J4833" s="1">
        <v>881</v>
      </c>
      <c r="K4833" s="1">
        <v>9087.2199999999993</v>
      </c>
      <c r="L4833" s="1" t="s">
        <v>1244</v>
      </c>
      <c r="M4833" s="1"/>
    </row>
    <row r="4834" spans="1:13" hidden="1" x14ac:dyDescent="0.35">
      <c r="A4834" s="106">
        <v>44074</v>
      </c>
      <c r="B4834" s="1" t="s">
        <v>2330</v>
      </c>
      <c r="C4834" s="102" t="s">
        <v>3792</v>
      </c>
      <c r="D4834" s="102">
        <v>1645</v>
      </c>
      <c r="E4834" s="1" t="s">
        <v>3017</v>
      </c>
      <c r="F4834" s="102" t="s">
        <v>3537</v>
      </c>
      <c r="G4834" s="1">
        <v>810.7</v>
      </c>
      <c r="H4834" s="1">
        <v>11.03</v>
      </c>
      <c r="I4834" s="1">
        <v>0</v>
      </c>
      <c r="J4834" s="1">
        <v>11.03</v>
      </c>
      <c r="K4834" s="1">
        <v>821.73</v>
      </c>
      <c r="L4834" s="1" t="s">
        <v>1244</v>
      </c>
      <c r="M4834" s="1"/>
    </row>
    <row r="4835" spans="1:13" hidden="1" x14ac:dyDescent="0.35">
      <c r="A4835" s="106">
        <v>44074</v>
      </c>
      <c r="B4835" s="1" t="s">
        <v>2330</v>
      </c>
      <c r="C4835" s="102" t="s">
        <v>3793</v>
      </c>
      <c r="D4835" s="102">
        <v>1646</v>
      </c>
      <c r="E4835" s="1" t="s">
        <v>3017</v>
      </c>
      <c r="F4835" s="102" t="s">
        <v>3538</v>
      </c>
      <c r="G4835" s="1">
        <v>2744.5</v>
      </c>
      <c r="H4835" s="1">
        <v>0</v>
      </c>
      <c r="I4835" s="1">
        <v>0</v>
      </c>
      <c r="J4835" s="1">
        <v>0</v>
      </c>
      <c r="K4835" s="1">
        <v>2744.5</v>
      </c>
      <c r="L4835" s="1" t="s">
        <v>1244</v>
      </c>
      <c r="M4835" s="1"/>
    </row>
    <row r="4836" spans="1:13" hidden="1" x14ac:dyDescent="0.35">
      <c r="A4836" s="106">
        <v>44074</v>
      </c>
      <c r="B4836" s="1" t="s">
        <v>2330</v>
      </c>
      <c r="C4836" s="102" t="s">
        <v>3794</v>
      </c>
      <c r="D4836" s="102">
        <v>1650</v>
      </c>
      <c r="E4836" s="1" t="s">
        <v>3017</v>
      </c>
      <c r="F4836" s="102" t="s">
        <v>3539</v>
      </c>
      <c r="G4836" s="1">
        <v>1221.55</v>
      </c>
      <c r="H4836" s="1">
        <v>136.26</v>
      </c>
      <c r="I4836" s="1">
        <v>0</v>
      </c>
      <c r="J4836" s="1">
        <v>136.26</v>
      </c>
      <c r="K4836" s="1">
        <v>1357.81</v>
      </c>
      <c r="L4836" s="1" t="s">
        <v>1244</v>
      </c>
      <c r="M4836" s="1"/>
    </row>
    <row r="4837" spans="1:13" hidden="1" x14ac:dyDescent="0.35">
      <c r="A4837" s="106">
        <v>44074</v>
      </c>
      <c r="B4837" s="1" t="s">
        <v>2330</v>
      </c>
      <c r="C4837" s="102" t="s">
        <v>3795</v>
      </c>
      <c r="D4837" s="102">
        <v>1651</v>
      </c>
      <c r="E4837" s="1" t="s">
        <v>3017</v>
      </c>
      <c r="F4837" s="102" t="s">
        <v>3796</v>
      </c>
      <c r="G4837" s="1">
        <v>2346.63</v>
      </c>
      <c r="H4837" s="1">
        <v>171.47</v>
      </c>
      <c r="I4837" s="1">
        <v>0</v>
      </c>
      <c r="J4837" s="1">
        <v>171.47</v>
      </c>
      <c r="K4837" s="1">
        <v>2518.1</v>
      </c>
      <c r="L4837" s="1" t="s">
        <v>1244</v>
      </c>
      <c r="M4837" s="1"/>
    </row>
    <row r="4838" spans="1:13" hidden="1" x14ac:dyDescent="0.35">
      <c r="A4838" s="106">
        <v>44074</v>
      </c>
      <c r="B4838" s="1" t="s">
        <v>2330</v>
      </c>
      <c r="C4838" s="102" t="s">
        <v>3797</v>
      </c>
      <c r="D4838" s="102">
        <v>1652</v>
      </c>
      <c r="E4838" s="1" t="s">
        <v>3017</v>
      </c>
      <c r="F4838" s="102" t="s">
        <v>3798</v>
      </c>
      <c r="G4838" s="1">
        <v>2030.36</v>
      </c>
      <c r="H4838" s="1">
        <v>293.7</v>
      </c>
      <c r="I4838" s="1">
        <v>0</v>
      </c>
      <c r="J4838" s="1">
        <v>293.7</v>
      </c>
      <c r="K4838" s="1">
        <v>2324.06</v>
      </c>
      <c r="L4838" s="1" t="s">
        <v>1244</v>
      </c>
      <c r="M4838" s="1"/>
    </row>
    <row r="4839" spans="1:13" hidden="1" x14ac:dyDescent="0.35">
      <c r="A4839" s="106">
        <v>44074</v>
      </c>
      <c r="B4839" s="1" t="s">
        <v>2330</v>
      </c>
      <c r="C4839" s="102" t="s">
        <v>3799</v>
      </c>
      <c r="D4839" s="102">
        <v>1654</v>
      </c>
      <c r="E4839" s="1" t="s">
        <v>3017</v>
      </c>
      <c r="F4839" s="102" t="s">
        <v>3542</v>
      </c>
      <c r="G4839" s="1">
        <v>397.27</v>
      </c>
      <c r="H4839" s="1">
        <v>54.24</v>
      </c>
      <c r="I4839" s="1">
        <v>0</v>
      </c>
      <c r="J4839" s="1">
        <v>54.24</v>
      </c>
      <c r="K4839" s="1">
        <v>451.51</v>
      </c>
      <c r="L4839" s="1" t="s">
        <v>1244</v>
      </c>
      <c r="M4839" s="1"/>
    </row>
    <row r="4840" spans="1:13" hidden="1" x14ac:dyDescent="0.35">
      <c r="A4840" s="106">
        <v>44074</v>
      </c>
      <c r="B4840" s="1" t="s">
        <v>2330</v>
      </c>
      <c r="C4840" s="102" t="s">
        <v>3800</v>
      </c>
      <c r="D4840" s="102">
        <v>1655</v>
      </c>
      <c r="E4840" s="1" t="s">
        <v>3017</v>
      </c>
      <c r="F4840" s="102" t="s">
        <v>3543</v>
      </c>
      <c r="G4840" s="1">
        <v>9949.5499999999993</v>
      </c>
      <c r="H4840" s="1">
        <v>1319.17</v>
      </c>
      <c r="I4840" s="1">
        <v>0</v>
      </c>
      <c r="J4840" s="1">
        <v>1319.17</v>
      </c>
      <c r="K4840" s="1">
        <v>11268.72</v>
      </c>
      <c r="L4840" s="1" t="s">
        <v>1258</v>
      </c>
      <c r="M4840" s="1"/>
    </row>
    <row r="4841" spans="1:13" hidden="1" x14ac:dyDescent="0.35">
      <c r="A4841" s="106">
        <v>44074</v>
      </c>
      <c r="B4841" s="1" t="s">
        <v>2330</v>
      </c>
      <c r="C4841" s="102" t="s">
        <v>3801</v>
      </c>
      <c r="D4841" s="102">
        <v>1656</v>
      </c>
      <c r="E4841" s="1" t="s">
        <v>3017</v>
      </c>
      <c r="F4841" s="102" t="s">
        <v>3544</v>
      </c>
      <c r="G4841" s="1">
        <v>2891.32</v>
      </c>
      <c r="H4841" s="1">
        <v>384.18</v>
      </c>
      <c r="I4841" s="1">
        <v>0</v>
      </c>
      <c r="J4841" s="1">
        <v>384.18</v>
      </c>
      <c r="K4841" s="1">
        <v>3275.5</v>
      </c>
      <c r="L4841" s="1" t="s">
        <v>1009</v>
      </c>
      <c r="M4841" s="1"/>
    </row>
    <row r="4842" spans="1:13" hidden="1" x14ac:dyDescent="0.35">
      <c r="A4842" s="106">
        <v>44074</v>
      </c>
      <c r="B4842" s="1" t="s">
        <v>2330</v>
      </c>
      <c r="C4842" s="102" t="s">
        <v>3802</v>
      </c>
      <c r="D4842" s="102">
        <v>1657</v>
      </c>
      <c r="E4842" s="1" t="s">
        <v>3017</v>
      </c>
      <c r="F4842" s="102" t="s">
        <v>3722</v>
      </c>
      <c r="G4842" s="1">
        <v>1418.14</v>
      </c>
      <c r="H4842" s="1">
        <v>193.43</v>
      </c>
      <c r="I4842" s="1">
        <v>0</v>
      </c>
      <c r="J4842" s="1">
        <v>193.43</v>
      </c>
      <c r="K4842" s="1">
        <v>1611.57</v>
      </c>
      <c r="L4842" s="1" t="s">
        <v>1244</v>
      </c>
      <c r="M4842" s="1"/>
    </row>
    <row r="4843" spans="1:13" hidden="1" x14ac:dyDescent="0.35">
      <c r="A4843" s="106">
        <v>44074</v>
      </c>
      <c r="B4843" s="1" t="s">
        <v>2330</v>
      </c>
      <c r="C4843" s="102" t="s">
        <v>3803</v>
      </c>
      <c r="D4843" s="102">
        <v>1658</v>
      </c>
      <c r="E4843" s="1" t="s">
        <v>3017</v>
      </c>
      <c r="F4843" s="102" t="s">
        <v>3804</v>
      </c>
      <c r="G4843" s="1">
        <v>242.22</v>
      </c>
      <c r="H4843" s="1">
        <v>42.38</v>
      </c>
      <c r="I4843" s="1">
        <v>0</v>
      </c>
      <c r="J4843" s="1">
        <v>42.38</v>
      </c>
      <c r="K4843" s="1">
        <v>284.60000000000002</v>
      </c>
      <c r="L4843" s="1" t="s">
        <v>1244</v>
      </c>
      <c r="M4843" s="1"/>
    </row>
    <row r="4844" spans="1:13" hidden="1" x14ac:dyDescent="0.35">
      <c r="A4844" s="106">
        <v>44074</v>
      </c>
      <c r="B4844" s="1" t="s">
        <v>2330</v>
      </c>
      <c r="C4844" s="102" t="s">
        <v>3805</v>
      </c>
      <c r="D4844" s="102">
        <v>1662</v>
      </c>
      <c r="E4844" s="1" t="s">
        <v>3017</v>
      </c>
      <c r="F4844" s="102" t="s">
        <v>3547</v>
      </c>
      <c r="G4844" s="1">
        <v>235.05</v>
      </c>
      <c r="H4844" s="1">
        <v>37.18</v>
      </c>
      <c r="I4844" s="1">
        <v>0</v>
      </c>
      <c r="J4844" s="1">
        <v>37.18</v>
      </c>
      <c r="K4844" s="1">
        <v>272.23</v>
      </c>
      <c r="L4844" s="1" t="s">
        <v>1255</v>
      </c>
      <c r="M4844" s="1"/>
    </row>
    <row r="4845" spans="1:13" hidden="1" x14ac:dyDescent="0.35">
      <c r="A4845" s="106">
        <v>44074</v>
      </c>
      <c r="B4845" s="1" t="s">
        <v>2330</v>
      </c>
      <c r="C4845" s="102" t="s">
        <v>3806</v>
      </c>
      <c r="D4845" s="102">
        <v>1664</v>
      </c>
      <c r="E4845" s="1" t="s">
        <v>3017</v>
      </c>
      <c r="F4845" s="102" t="s">
        <v>3807</v>
      </c>
      <c r="G4845" s="1">
        <v>40</v>
      </c>
      <c r="H4845" s="1">
        <v>0</v>
      </c>
      <c r="I4845" s="1">
        <v>0</v>
      </c>
      <c r="J4845" s="1">
        <v>0</v>
      </c>
      <c r="K4845" s="1">
        <v>40</v>
      </c>
      <c r="L4845" s="1" t="s">
        <v>1244</v>
      </c>
      <c r="M4845" s="1"/>
    </row>
    <row r="4846" spans="1:13" hidden="1" x14ac:dyDescent="0.35">
      <c r="A4846" s="106">
        <v>44074</v>
      </c>
      <c r="B4846" s="1" t="s">
        <v>2330</v>
      </c>
      <c r="C4846" s="102" t="s">
        <v>3815</v>
      </c>
      <c r="D4846" s="102">
        <v>1666</v>
      </c>
      <c r="E4846" s="1" t="s">
        <v>3017</v>
      </c>
      <c r="F4846" s="102" t="s">
        <v>3692</v>
      </c>
      <c r="G4846" s="1">
        <v>156.4</v>
      </c>
      <c r="H4846" s="1">
        <v>0</v>
      </c>
      <c r="I4846" s="1">
        <v>0</v>
      </c>
      <c r="J4846" s="1">
        <v>0</v>
      </c>
      <c r="K4846" s="1">
        <v>156.4</v>
      </c>
      <c r="L4846" s="1" t="s">
        <v>1244</v>
      </c>
      <c r="M4846" s="1"/>
    </row>
    <row r="4847" spans="1:13" hidden="1" x14ac:dyDescent="0.35">
      <c r="A4847" s="106">
        <v>44074</v>
      </c>
      <c r="B4847" s="1" t="s">
        <v>2330</v>
      </c>
      <c r="C4847" s="102" t="s">
        <v>3808</v>
      </c>
      <c r="D4847" s="102">
        <v>1670</v>
      </c>
      <c r="E4847" s="1" t="s">
        <v>3017</v>
      </c>
      <c r="F4847" s="102" t="s">
        <v>3549</v>
      </c>
      <c r="G4847" s="1">
        <v>1119.7</v>
      </c>
      <c r="H4847" s="1">
        <v>159.9</v>
      </c>
      <c r="I4847" s="1">
        <v>0</v>
      </c>
      <c r="J4847" s="1">
        <v>159.9</v>
      </c>
      <c r="K4847" s="1">
        <v>1279.5999999999999</v>
      </c>
      <c r="L4847" s="1" t="s">
        <v>1244</v>
      </c>
      <c r="M4847" s="1"/>
    </row>
    <row r="4848" spans="1:13" hidden="1" x14ac:dyDescent="0.35">
      <c r="A4848" s="106">
        <v>44074</v>
      </c>
      <c r="B4848" s="1"/>
      <c r="C4848" s="102" t="s">
        <v>3809</v>
      </c>
      <c r="D4848" s="102">
        <v>1674</v>
      </c>
      <c r="E4848" s="1" t="s">
        <v>3016</v>
      </c>
      <c r="F4848" s="102" t="s">
        <v>3696</v>
      </c>
      <c r="G4848" s="1">
        <v>1783103.98</v>
      </c>
      <c r="H4848" s="1">
        <v>236800.22</v>
      </c>
      <c r="I4848" s="1">
        <v>0</v>
      </c>
      <c r="J4848" s="1">
        <v>236800.22</v>
      </c>
      <c r="K4848" s="1">
        <v>2019904.2</v>
      </c>
      <c r="L4848" s="1"/>
      <c r="M4848" s="1"/>
    </row>
    <row r="4849" spans="1:13" hidden="1" x14ac:dyDescent="0.35">
      <c r="A4849" s="106">
        <v>44074</v>
      </c>
      <c r="B4849" s="1" t="s">
        <v>2331</v>
      </c>
      <c r="C4849" s="102" t="s">
        <v>3810</v>
      </c>
      <c r="D4849" s="102">
        <v>1675</v>
      </c>
      <c r="E4849" s="1" t="s">
        <v>3017</v>
      </c>
      <c r="F4849" s="102" t="s">
        <v>3551</v>
      </c>
      <c r="G4849" s="1">
        <v>379381.61</v>
      </c>
      <c r="H4849" s="1">
        <v>55286.94</v>
      </c>
      <c r="I4849" s="1">
        <v>0</v>
      </c>
      <c r="J4849" s="1">
        <v>55286.94</v>
      </c>
      <c r="K4849" s="1">
        <v>434668.55</v>
      </c>
      <c r="L4849" s="1" t="s">
        <v>1182</v>
      </c>
      <c r="M4849" s="1"/>
    </row>
    <row r="4850" spans="1:13" hidden="1" x14ac:dyDescent="0.35">
      <c r="A4850" s="106">
        <v>44074</v>
      </c>
      <c r="B4850" s="1" t="s">
        <v>2331</v>
      </c>
      <c r="C4850" s="102" t="s">
        <v>3811</v>
      </c>
      <c r="D4850" s="102">
        <v>1676</v>
      </c>
      <c r="E4850" s="1" t="s">
        <v>3017</v>
      </c>
      <c r="F4850" s="102" t="s">
        <v>3699</v>
      </c>
      <c r="G4850" s="1">
        <v>1236275.8999999999</v>
      </c>
      <c r="H4850" s="1">
        <v>168554.72</v>
      </c>
      <c r="I4850" s="1">
        <v>0</v>
      </c>
      <c r="J4850" s="1">
        <v>168554.72</v>
      </c>
      <c r="K4850" s="1">
        <v>1404830.62</v>
      </c>
      <c r="L4850" s="1" t="s">
        <v>1182</v>
      </c>
      <c r="M4850" s="1"/>
    </row>
    <row r="4851" spans="1:13" hidden="1" x14ac:dyDescent="0.35">
      <c r="A4851" s="106">
        <v>44074</v>
      </c>
      <c r="B4851" s="1" t="s">
        <v>2332</v>
      </c>
      <c r="C4851" s="102" t="s">
        <v>3812</v>
      </c>
      <c r="D4851" s="102">
        <v>1677</v>
      </c>
      <c r="E4851" s="1" t="s">
        <v>3017</v>
      </c>
      <c r="F4851" s="102" t="s">
        <v>3553</v>
      </c>
      <c r="G4851" s="1">
        <v>155623.63</v>
      </c>
      <c r="H4851" s="1">
        <v>11311.33</v>
      </c>
      <c r="I4851" s="1">
        <v>0</v>
      </c>
      <c r="J4851" s="1">
        <v>11311.33</v>
      </c>
      <c r="K4851" s="1">
        <v>166934.96</v>
      </c>
      <c r="L4851" s="1" t="s">
        <v>1183</v>
      </c>
      <c r="M4851" s="1"/>
    </row>
    <row r="4852" spans="1:13" hidden="1" x14ac:dyDescent="0.35">
      <c r="A4852" s="106">
        <v>44074</v>
      </c>
      <c r="B4852" s="1" t="s">
        <v>2332</v>
      </c>
      <c r="C4852" s="102" t="s">
        <v>3667</v>
      </c>
      <c r="D4852" s="102">
        <v>2004</v>
      </c>
      <c r="E4852" s="1" t="s">
        <v>3017</v>
      </c>
      <c r="F4852" s="102" t="s">
        <v>3555</v>
      </c>
      <c r="G4852" s="1">
        <v>11312.84</v>
      </c>
      <c r="H4852" s="1">
        <v>1647.23</v>
      </c>
      <c r="I4852" s="1">
        <v>0</v>
      </c>
      <c r="J4852" s="1">
        <v>1647.23</v>
      </c>
      <c r="K4852" s="1">
        <v>12960.07</v>
      </c>
      <c r="L4852" s="1" t="s">
        <v>1183</v>
      </c>
      <c r="M4852" s="1"/>
    </row>
    <row r="4853" spans="1:13" hidden="1" x14ac:dyDescent="0.35">
      <c r="A4853" s="106">
        <v>44074</v>
      </c>
      <c r="B4853" s="1" t="s">
        <v>2334</v>
      </c>
      <c r="C4853" s="102" t="s">
        <v>3822</v>
      </c>
      <c r="D4853" s="102">
        <v>1679</v>
      </c>
      <c r="E4853" s="1" t="s">
        <v>3017</v>
      </c>
      <c r="F4853" s="102" t="s">
        <v>3658</v>
      </c>
      <c r="G4853" s="1">
        <v>510</v>
      </c>
      <c r="H4853" s="1">
        <v>0</v>
      </c>
      <c r="I4853" s="1">
        <v>0</v>
      </c>
      <c r="J4853" s="1">
        <v>0</v>
      </c>
      <c r="K4853" s="1">
        <v>510</v>
      </c>
      <c r="L4853" s="1" t="s">
        <v>1247</v>
      </c>
      <c r="M4853" s="1"/>
    </row>
    <row r="4854" spans="1:13" hidden="1" x14ac:dyDescent="0.35">
      <c r="A4854" s="106">
        <v>44074</v>
      </c>
      <c r="B4854" s="1"/>
      <c r="C4854" s="102" t="s">
        <v>3813</v>
      </c>
      <c r="D4854" s="102">
        <v>1680</v>
      </c>
      <c r="E4854" s="1" t="s">
        <v>3016</v>
      </c>
      <c r="F4854" s="102" t="s">
        <v>3705</v>
      </c>
      <c r="G4854" s="1">
        <v>2947.68</v>
      </c>
      <c r="H4854" s="1">
        <v>0</v>
      </c>
      <c r="I4854" s="1">
        <v>0</v>
      </c>
      <c r="J4854" s="1">
        <v>0</v>
      </c>
      <c r="K4854" s="1">
        <v>2947.68</v>
      </c>
      <c r="L4854" s="1"/>
      <c r="M4854" s="1"/>
    </row>
    <row r="4855" spans="1:13" hidden="1" x14ac:dyDescent="0.35">
      <c r="A4855" s="106">
        <v>44074</v>
      </c>
      <c r="B4855" s="1" t="s">
        <v>2334</v>
      </c>
      <c r="C4855" s="102" t="s">
        <v>3814</v>
      </c>
      <c r="D4855" s="102">
        <v>1688</v>
      </c>
      <c r="E4855" s="1" t="s">
        <v>3017</v>
      </c>
      <c r="F4855" s="102" t="s">
        <v>3557</v>
      </c>
      <c r="G4855" s="1">
        <v>2947.68</v>
      </c>
      <c r="H4855" s="1">
        <v>0</v>
      </c>
      <c r="I4855" s="1">
        <v>0</v>
      </c>
      <c r="J4855" s="1">
        <v>0</v>
      </c>
      <c r="K4855" s="1">
        <v>2947.68</v>
      </c>
      <c r="L4855" s="1" t="s">
        <v>1247</v>
      </c>
      <c r="M4855" s="1"/>
    </row>
    <row r="4856" spans="1:13" hidden="1" x14ac:dyDescent="0.35">
      <c r="A4856" s="106">
        <v>44074</v>
      </c>
      <c r="B4856" s="1"/>
      <c r="C4856" s="102" t="s">
        <v>2706</v>
      </c>
      <c r="D4856" s="102">
        <v>1232</v>
      </c>
      <c r="E4856" s="1" t="s">
        <v>3016</v>
      </c>
      <c r="F4856" s="102" t="s">
        <v>3558</v>
      </c>
      <c r="G4856" s="1">
        <v>33246145.129999999</v>
      </c>
      <c r="H4856" s="1">
        <v>5355989.37</v>
      </c>
      <c r="I4856" s="1">
        <v>-818760.69</v>
      </c>
      <c r="J4856" s="1">
        <v>4537228.68</v>
      </c>
      <c r="K4856" s="1">
        <v>37783373.810000002</v>
      </c>
      <c r="L4856" s="1"/>
      <c r="M4856" s="1"/>
    </row>
    <row r="4857" spans="1:13" hidden="1" x14ac:dyDescent="0.35">
      <c r="A4857" s="106">
        <v>44074</v>
      </c>
      <c r="B4857" s="1"/>
      <c r="C4857" s="102" t="s">
        <v>2708</v>
      </c>
      <c r="D4857" s="102">
        <v>1233</v>
      </c>
      <c r="E4857" s="1" t="s">
        <v>3016</v>
      </c>
      <c r="F4857" s="102" t="s">
        <v>3559</v>
      </c>
      <c r="G4857" s="1">
        <v>22197683.960000001</v>
      </c>
      <c r="H4857" s="1">
        <v>4080458.37</v>
      </c>
      <c r="I4857" s="1">
        <v>-818760.69</v>
      </c>
      <c r="J4857" s="1">
        <v>3261697.68</v>
      </c>
      <c r="K4857" s="1">
        <v>25459381.640000001</v>
      </c>
      <c r="L4857" s="1"/>
      <c r="M4857" s="1"/>
    </row>
    <row r="4858" spans="1:13" hidden="1" x14ac:dyDescent="0.35">
      <c r="A4858" s="106">
        <v>44074</v>
      </c>
      <c r="B4858" s="1" t="s">
        <v>2330</v>
      </c>
      <c r="C4858" s="102" t="s">
        <v>2709</v>
      </c>
      <c r="D4858" s="102">
        <v>1234</v>
      </c>
      <c r="E4858" s="1" t="s">
        <v>3017</v>
      </c>
      <c r="F4858" s="102" t="s">
        <v>3560</v>
      </c>
      <c r="G4858" s="1">
        <v>4149599.5</v>
      </c>
      <c r="H4858" s="1">
        <v>998133.34</v>
      </c>
      <c r="I4858" s="1">
        <v>-245639.93</v>
      </c>
      <c r="J4858" s="1">
        <v>752493.40999999992</v>
      </c>
      <c r="K4858" s="1">
        <v>4902092.91</v>
      </c>
      <c r="L4858" s="1" t="s">
        <v>1244</v>
      </c>
      <c r="M4858" s="1"/>
    </row>
    <row r="4859" spans="1:13" hidden="1" x14ac:dyDescent="0.35">
      <c r="A4859" s="106">
        <v>44074</v>
      </c>
      <c r="B4859" s="1" t="s">
        <v>2330</v>
      </c>
      <c r="C4859" s="102" t="s">
        <v>2710</v>
      </c>
      <c r="D4859" s="102">
        <v>1235</v>
      </c>
      <c r="E4859" s="1" t="s">
        <v>3017</v>
      </c>
      <c r="F4859" s="102" t="s">
        <v>3536</v>
      </c>
      <c r="G4859" s="1">
        <v>4201014.46</v>
      </c>
      <c r="H4859" s="1">
        <v>730265.32</v>
      </c>
      <c r="I4859" s="1">
        <v>-123565.93</v>
      </c>
      <c r="J4859" s="1">
        <v>606699.3899999999</v>
      </c>
      <c r="K4859" s="1">
        <v>4807713.8499999996</v>
      </c>
      <c r="L4859" s="1" t="s">
        <v>1244</v>
      </c>
      <c r="M4859" s="1"/>
    </row>
    <row r="4860" spans="1:13" hidden="1" x14ac:dyDescent="0.35">
      <c r="A4860" s="106">
        <v>44074</v>
      </c>
      <c r="B4860" s="1" t="s">
        <v>2330</v>
      </c>
      <c r="C4860" s="102" t="s">
        <v>2711</v>
      </c>
      <c r="D4860" s="102">
        <v>1236</v>
      </c>
      <c r="E4860" s="1" t="s">
        <v>3017</v>
      </c>
      <c r="F4860" s="102" t="s">
        <v>3537</v>
      </c>
      <c r="G4860" s="1">
        <v>51116.31</v>
      </c>
      <c r="H4860" s="1">
        <v>1163.19</v>
      </c>
      <c r="I4860" s="1">
        <v>-1103.05</v>
      </c>
      <c r="J4860" s="1">
        <v>60.1400000000001</v>
      </c>
      <c r="K4860" s="1">
        <v>51176.45</v>
      </c>
      <c r="L4860" s="1" t="s">
        <v>1244</v>
      </c>
      <c r="M4860" s="1"/>
    </row>
    <row r="4861" spans="1:13" hidden="1" x14ac:dyDescent="0.35">
      <c r="A4861" s="106">
        <v>44074</v>
      </c>
      <c r="B4861" s="1" t="s">
        <v>2330</v>
      </c>
      <c r="C4861" s="102" t="s">
        <v>3087</v>
      </c>
      <c r="D4861" s="102">
        <v>1237</v>
      </c>
      <c r="E4861" s="1" t="s">
        <v>3017</v>
      </c>
      <c r="F4861" s="102" t="s">
        <v>3538</v>
      </c>
      <c r="G4861" s="1">
        <v>563852.16</v>
      </c>
      <c r="H4861" s="1">
        <v>0</v>
      </c>
      <c r="I4861" s="1">
        <v>0</v>
      </c>
      <c r="J4861" s="1">
        <v>0</v>
      </c>
      <c r="K4861" s="1">
        <v>563852.16</v>
      </c>
      <c r="L4861" s="1" t="s">
        <v>1244</v>
      </c>
      <c r="M4861" s="1"/>
    </row>
    <row r="4862" spans="1:13" hidden="1" x14ac:dyDescent="0.35">
      <c r="A4862" s="106">
        <v>44074</v>
      </c>
      <c r="B4862" s="1" t="s">
        <v>2330</v>
      </c>
      <c r="C4862" s="102" t="s">
        <v>2712</v>
      </c>
      <c r="D4862" s="102">
        <v>1238</v>
      </c>
      <c r="E4862" s="1" t="s">
        <v>3017</v>
      </c>
      <c r="F4862" s="102" t="s">
        <v>3561</v>
      </c>
      <c r="G4862" s="1">
        <v>1520730.78</v>
      </c>
      <c r="H4862" s="1">
        <v>246074.25</v>
      </c>
      <c r="I4862" s="1">
        <v>0</v>
      </c>
      <c r="J4862" s="1">
        <v>246074.25</v>
      </c>
      <c r="K4862" s="1">
        <v>1766805.03</v>
      </c>
      <c r="L4862" s="1" t="s">
        <v>1244</v>
      </c>
      <c r="M4862" s="1"/>
    </row>
    <row r="4863" spans="1:13" hidden="1" x14ac:dyDescent="0.35">
      <c r="A4863" s="106">
        <v>44074</v>
      </c>
      <c r="B4863" s="1" t="s">
        <v>2330</v>
      </c>
      <c r="C4863" s="102" t="s">
        <v>2713</v>
      </c>
      <c r="D4863" s="102">
        <v>1239</v>
      </c>
      <c r="E4863" s="1" t="s">
        <v>3017</v>
      </c>
      <c r="F4863" s="102" t="s">
        <v>3562</v>
      </c>
      <c r="G4863" s="1">
        <v>54699.17</v>
      </c>
      <c r="H4863" s="1">
        <v>15311.98</v>
      </c>
      <c r="I4863" s="1">
        <v>-13625.62</v>
      </c>
      <c r="J4863" s="1">
        <v>1686.3599999999988</v>
      </c>
      <c r="K4863" s="1">
        <v>56385.53</v>
      </c>
      <c r="L4863" s="1" t="s">
        <v>1244</v>
      </c>
      <c r="M4863" s="1"/>
    </row>
    <row r="4864" spans="1:13" hidden="1" x14ac:dyDescent="0.35">
      <c r="A4864" s="106">
        <v>44074</v>
      </c>
      <c r="B4864" s="1" t="s">
        <v>2330</v>
      </c>
      <c r="C4864" s="102" t="s">
        <v>2715</v>
      </c>
      <c r="D4864" s="102">
        <v>1240</v>
      </c>
      <c r="E4864" s="1" t="s">
        <v>3017</v>
      </c>
      <c r="F4864" s="102" t="s">
        <v>3563</v>
      </c>
      <c r="G4864" s="1">
        <v>1249634.8600000001</v>
      </c>
      <c r="H4864" s="1">
        <v>174729.58</v>
      </c>
      <c r="I4864" s="1">
        <v>0</v>
      </c>
      <c r="J4864" s="1">
        <v>174729.58</v>
      </c>
      <c r="K4864" s="1">
        <v>1424364.44</v>
      </c>
      <c r="L4864" s="1" t="s">
        <v>1244</v>
      </c>
      <c r="M4864" s="1"/>
    </row>
    <row r="4865" spans="1:13" hidden="1" x14ac:dyDescent="0.35">
      <c r="A4865" s="106">
        <v>44074</v>
      </c>
      <c r="B4865" s="1" t="s">
        <v>2330</v>
      </c>
      <c r="C4865" s="102" t="s">
        <v>2717</v>
      </c>
      <c r="D4865" s="102">
        <v>1241</v>
      </c>
      <c r="E4865" s="1" t="s">
        <v>3017</v>
      </c>
      <c r="F4865" s="102" t="s">
        <v>3564</v>
      </c>
      <c r="G4865" s="1">
        <v>212454.91</v>
      </c>
      <c r="H4865" s="1">
        <v>40207.22</v>
      </c>
      <c r="I4865" s="1">
        <v>-21384.79</v>
      </c>
      <c r="J4865" s="1">
        <v>18822.43</v>
      </c>
      <c r="K4865" s="1">
        <v>231277.34</v>
      </c>
      <c r="L4865" s="1" t="s">
        <v>1244</v>
      </c>
      <c r="M4865" s="1"/>
    </row>
    <row r="4866" spans="1:13" hidden="1" x14ac:dyDescent="0.35">
      <c r="A4866" s="106">
        <v>44074</v>
      </c>
      <c r="B4866" s="1" t="s">
        <v>2330</v>
      </c>
      <c r="C4866" s="102" t="s">
        <v>2719</v>
      </c>
      <c r="D4866" s="102">
        <v>1243</v>
      </c>
      <c r="E4866" s="1" t="s">
        <v>3017</v>
      </c>
      <c r="F4866" s="102" t="s">
        <v>3565</v>
      </c>
      <c r="G4866" s="1">
        <v>214884.26</v>
      </c>
      <c r="H4866" s="1">
        <v>147192.01999999999</v>
      </c>
      <c r="I4866" s="1">
        <v>-92609.12</v>
      </c>
      <c r="J4866" s="1">
        <v>54582.899999999994</v>
      </c>
      <c r="K4866" s="1">
        <v>269467.15999999997</v>
      </c>
      <c r="L4866" s="1" t="s">
        <v>1244</v>
      </c>
      <c r="M4866" s="1"/>
    </row>
    <row r="4867" spans="1:13" hidden="1" x14ac:dyDescent="0.35">
      <c r="A4867" s="106">
        <v>44074</v>
      </c>
      <c r="B4867" s="1" t="s">
        <v>2330</v>
      </c>
      <c r="C4867" s="102" t="s">
        <v>2720</v>
      </c>
      <c r="D4867" s="102">
        <v>1245</v>
      </c>
      <c r="E4867" s="1" t="s">
        <v>3017</v>
      </c>
      <c r="F4867" s="102" t="s">
        <v>3547</v>
      </c>
      <c r="G4867" s="1">
        <v>96320.88</v>
      </c>
      <c r="H4867" s="1">
        <v>16731.36</v>
      </c>
      <c r="I4867" s="1">
        <v>-3718.06</v>
      </c>
      <c r="J4867" s="1">
        <v>13013.300000000001</v>
      </c>
      <c r="K4867" s="1">
        <v>109334.18</v>
      </c>
      <c r="L4867" s="1" t="s">
        <v>1255</v>
      </c>
      <c r="M4867" s="1"/>
    </row>
    <row r="4868" spans="1:13" hidden="1" x14ac:dyDescent="0.35">
      <c r="A4868" s="106">
        <v>44074</v>
      </c>
      <c r="B4868" s="1" t="s">
        <v>2330</v>
      </c>
      <c r="C4868" s="102" t="s">
        <v>2721</v>
      </c>
      <c r="D4868" s="102">
        <v>1246</v>
      </c>
      <c r="E4868" s="1" t="s">
        <v>3017</v>
      </c>
      <c r="F4868" s="102" t="s">
        <v>3543</v>
      </c>
      <c r="G4868" s="1">
        <v>3511919.35</v>
      </c>
      <c r="H4868" s="1">
        <v>636735.61</v>
      </c>
      <c r="I4868" s="1">
        <v>-131917.09</v>
      </c>
      <c r="J4868" s="1">
        <v>504818.52</v>
      </c>
      <c r="K4868" s="1">
        <v>4016737.87</v>
      </c>
      <c r="L4868" s="1" t="s">
        <v>1258</v>
      </c>
      <c r="M4868" s="1"/>
    </row>
    <row r="4869" spans="1:13" hidden="1" x14ac:dyDescent="0.35">
      <c r="A4869" s="106">
        <v>44074</v>
      </c>
      <c r="B4869" s="1" t="s">
        <v>2330</v>
      </c>
      <c r="C4869" s="102" t="s">
        <v>2722</v>
      </c>
      <c r="D4869" s="102">
        <v>1247</v>
      </c>
      <c r="E4869" s="1" t="s">
        <v>3017</v>
      </c>
      <c r="F4869" s="102" t="s">
        <v>3544</v>
      </c>
      <c r="G4869" s="1">
        <v>1021828.18</v>
      </c>
      <c r="H4869" s="1">
        <v>166685.92000000001</v>
      </c>
      <c r="I4869" s="1">
        <v>-38417.79</v>
      </c>
      <c r="J4869" s="1">
        <v>128268.13</v>
      </c>
      <c r="K4869" s="1">
        <v>1150096.31</v>
      </c>
      <c r="L4869" s="1" t="s">
        <v>1009</v>
      </c>
      <c r="M4869" s="1"/>
    </row>
    <row r="4870" spans="1:13" hidden="1" x14ac:dyDescent="0.35">
      <c r="A4870" s="106">
        <v>44074</v>
      </c>
      <c r="B4870" s="1" t="s">
        <v>2330</v>
      </c>
      <c r="C4870" s="102" t="s">
        <v>2723</v>
      </c>
      <c r="D4870" s="102">
        <v>1248</v>
      </c>
      <c r="E4870" s="1" t="s">
        <v>3017</v>
      </c>
      <c r="F4870" s="102" t="s">
        <v>3566</v>
      </c>
      <c r="G4870" s="1">
        <v>24540.78</v>
      </c>
      <c r="H4870" s="1">
        <v>3638.15</v>
      </c>
      <c r="I4870" s="1">
        <v>0</v>
      </c>
      <c r="J4870" s="1">
        <v>3638.15</v>
      </c>
      <c r="K4870" s="1">
        <v>28178.93</v>
      </c>
      <c r="L4870" s="1" t="s">
        <v>1244</v>
      </c>
      <c r="M4870" s="1"/>
    </row>
    <row r="4871" spans="1:13" hidden="1" x14ac:dyDescent="0.35">
      <c r="A4871" s="106">
        <v>44074</v>
      </c>
      <c r="B4871" s="1" t="s">
        <v>2330</v>
      </c>
      <c r="C4871" s="102" t="s">
        <v>2889</v>
      </c>
      <c r="D4871" s="102">
        <v>1249</v>
      </c>
      <c r="E4871" s="1" t="s">
        <v>3017</v>
      </c>
      <c r="F4871" s="102" t="s">
        <v>3567</v>
      </c>
      <c r="G4871" s="1">
        <v>8824.89</v>
      </c>
      <c r="H4871" s="1">
        <v>223.69</v>
      </c>
      <c r="I4871" s="1">
        <v>0</v>
      </c>
      <c r="J4871" s="1">
        <v>223.69</v>
      </c>
      <c r="K4871" s="1">
        <v>9048.58</v>
      </c>
      <c r="L4871" s="1" t="s">
        <v>1244</v>
      </c>
      <c r="M4871" s="1"/>
    </row>
    <row r="4872" spans="1:13" hidden="1" x14ac:dyDescent="0.35">
      <c r="A4872" s="106">
        <v>44074</v>
      </c>
      <c r="B4872" s="1" t="s">
        <v>2330</v>
      </c>
      <c r="C4872" s="102" t="s">
        <v>2999</v>
      </c>
      <c r="D4872" s="102">
        <v>1250</v>
      </c>
      <c r="E4872" s="1" t="s">
        <v>3017</v>
      </c>
      <c r="F4872" s="102" t="s">
        <v>3549</v>
      </c>
      <c r="G4872" s="1">
        <v>649194</v>
      </c>
      <c r="H4872" s="1">
        <v>92742</v>
      </c>
      <c r="I4872" s="1">
        <v>0</v>
      </c>
      <c r="J4872" s="1">
        <v>92742</v>
      </c>
      <c r="K4872" s="1">
        <v>741936</v>
      </c>
      <c r="L4872" s="1" t="s">
        <v>1244</v>
      </c>
      <c r="M4872" s="1"/>
    </row>
    <row r="4873" spans="1:13" hidden="1" x14ac:dyDescent="0.35">
      <c r="A4873" s="106">
        <v>44074</v>
      </c>
      <c r="B4873" s="1" t="s">
        <v>2330</v>
      </c>
      <c r="C4873" s="102" t="s">
        <v>2724</v>
      </c>
      <c r="D4873" s="102">
        <v>1252</v>
      </c>
      <c r="E4873" s="1" t="s">
        <v>3017</v>
      </c>
      <c r="F4873" s="102" t="s">
        <v>3568</v>
      </c>
      <c r="G4873" s="1">
        <v>2077379.47</v>
      </c>
      <c r="H4873" s="1">
        <v>301506.09999999998</v>
      </c>
      <c r="I4873" s="1">
        <v>-8428.1200000000008</v>
      </c>
      <c r="J4873" s="1">
        <v>293077.98</v>
      </c>
      <c r="K4873" s="1">
        <v>2370457.4500000002</v>
      </c>
      <c r="L4873" s="1" t="s">
        <v>1255</v>
      </c>
      <c r="M4873" s="1"/>
    </row>
    <row r="4874" spans="1:13" hidden="1" x14ac:dyDescent="0.35">
      <c r="A4874" s="106">
        <v>44074</v>
      </c>
      <c r="B4874" s="1" t="s">
        <v>2330</v>
      </c>
      <c r="C4874" s="102" t="s">
        <v>2891</v>
      </c>
      <c r="D4874" s="102">
        <v>1253</v>
      </c>
      <c r="E4874" s="1" t="s">
        <v>3017</v>
      </c>
      <c r="F4874" s="102" t="s">
        <v>3569</v>
      </c>
      <c r="G4874" s="1">
        <v>25259.69</v>
      </c>
      <c r="H4874" s="1">
        <v>10008.98</v>
      </c>
      <c r="I4874" s="1">
        <v>-5424.35</v>
      </c>
      <c r="J4874" s="1">
        <v>4584.6299999999992</v>
      </c>
      <c r="K4874" s="1">
        <v>29844.32</v>
      </c>
      <c r="L4874" s="1" t="s">
        <v>1244</v>
      </c>
      <c r="M4874" s="1"/>
    </row>
    <row r="4875" spans="1:13" hidden="1" x14ac:dyDescent="0.35">
      <c r="A4875" s="106">
        <v>44074</v>
      </c>
      <c r="B4875" s="1" t="s">
        <v>2330</v>
      </c>
      <c r="C4875" s="102" t="s">
        <v>2726</v>
      </c>
      <c r="D4875" s="102">
        <v>1254</v>
      </c>
      <c r="E4875" s="1" t="s">
        <v>3017</v>
      </c>
      <c r="F4875" s="102" t="s">
        <v>3570</v>
      </c>
      <c r="G4875" s="1">
        <v>27057.27</v>
      </c>
      <c r="H4875" s="1">
        <v>0</v>
      </c>
      <c r="I4875" s="1">
        <v>-156.72</v>
      </c>
      <c r="J4875" s="1">
        <v>-156.72</v>
      </c>
      <c r="K4875" s="1">
        <v>26900.55</v>
      </c>
      <c r="L4875" s="1" t="s">
        <v>1255</v>
      </c>
      <c r="M4875" s="1"/>
    </row>
    <row r="4876" spans="1:13" hidden="1" x14ac:dyDescent="0.35">
      <c r="A4876" s="106">
        <v>44074</v>
      </c>
      <c r="B4876" s="1" t="s">
        <v>2330</v>
      </c>
      <c r="C4876" s="102" t="s">
        <v>2850</v>
      </c>
      <c r="D4876" s="102">
        <v>1255</v>
      </c>
      <c r="E4876" s="1" t="s">
        <v>3017</v>
      </c>
      <c r="F4876" s="102" t="s">
        <v>3571</v>
      </c>
      <c r="G4876" s="1">
        <v>60717.22</v>
      </c>
      <c r="H4876" s="1">
        <v>10462.9</v>
      </c>
      <c r="I4876" s="1">
        <v>0</v>
      </c>
      <c r="J4876" s="1">
        <v>10462.9</v>
      </c>
      <c r="K4876" s="1">
        <v>71180.12</v>
      </c>
      <c r="L4876" s="1" t="s">
        <v>1244</v>
      </c>
      <c r="M4876" s="1"/>
    </row>
    <row r="4877" spans="1:13" hidden="1" x14ac:dyDescent="0.35">
      <c r="A4877" s="106">
        <v>44074</v>
      </c>
      <c r="B4877" s="1" t="s">
        <v>2330</v>
      </c>
      <c r="C4877" s="102" t="s">
        <v>2727</v>
      </c>
      <c r="D4877" s="102">
        <v>1256</v>
      </c>
      <c r="E4877" s="1" t="s">
        <v>3017</v>
      </c>
      <c r="F4877" s="102" t="s">
        <v>3572</v>
      </c>
      <c r="G4877" s="1">
        <v>2135970.2400000002</v>
      </c>
      <c r="H4877" s="1">
        <v>411691.51</v>
      </c>
      <c r="I4877" s="1">
        <v>-103370.23</v>
      </c>
      <c r="J4877" s="1">
        <v>308321.28000000003</v>
      </c>
      <c r="K4877" s="1">
        <v>2444291.52</v>
      </c>
      <c r="L4877" s="1" t="s">
        <v>1255</v>
      </c>
      <c r="M4877" s="1"/>
    </row>
    <row r="4878" spans="1:13" hidden="1" x14ac:dyDescent="0.35">
      <c r="A4878" s="106">
        <v>44074</v>
      </c>
      <c r="B4878" s="1" t="s">
        <v>2330</v>
      </c>
      <c r="C4878" s="102" t="s">
        <v>3646</v>
      </c>
      <c r="D4878" s="102">
        <v>1259</v>
      </c>
      <c r="E4878" s="1" t="s">
        <v>3017</v>
      </c>
      <c r="F4878" s="102" t="s">
        <v>3647</v>
      </c>
      <c r="G4878" s="1">
        <v>55431.28</v>
      </c>
      <c r="H4878" s="1">
        <v>0</v>
      </c>
      <c r="I4878" s="1">
        <v>0</v>
      </c>
      <c r="J4878" s="1">
        <v>0</v>
      </c>
      <c r="K4878" s="1">
        <v>55431.28</v>
      </c>
      <c r="L4878" s="1" t="s">
        <v>1255</v>
      </c>
      <c r="M4878" s="1"/>
    </row>
    <row r="4879" spans="1:13" hidden="1" x14ac:dyDescent="0.35">
      <c r="A4879" s="106">
        <v>44074</v>
      </c>
      <c r="B4879" s="1" t="s">
        <v>2330</v>
      </c>
      <c r="C4879" s="102" t="s">
        <v>2731</v>
      </c>
      <c r="D4879" s="102">
        <v>1260</v>
      </c>
      <c r="E4879" s="1" t="s">
        <v>3017</v>
      </c>
      <c r="F4879" s="102" t="s">
        <v>3573</v>
      </c>
      <c r="G4879" s="1">
        <v>159179.01999999999</v>
      </c>
      <c r="H4879" s="1">
        <v>55128.43</v>
      </c>
      <c r="I4879" s="1">
        <v>-29369.89</v>
      </c>
      <c r="J4879" s="1">
        <v>25758.54</v>
      </c>
      <c r="K4879" s="1">
        <v>184937.56</v>
      </c>
      <c r="L4879" s="1" t="s">
        <v>1244</v>
      </c>
      <c r="M4879" s="1"/>
    </row>
    <row r="4880" spans="1:13" hidden="1" x14ac:dyDescent="0.35">
      <c r="A4880" s="106">
        <v>44074</v>
      </c>
      <c r="B4880" s="1" t="s">
        <v>2330</v>
      </c>
      <c r="C4880" s="102" t="s">
        <v>2924</v>
      </c>
      <c r="D4880" s="102">
        <v>1262</v>
      </c>
      <c r="E4880" s="1" t="s">
        <v>3017</v>
      </c>
      <c r="F4880" s="102" t="s">
        <v>3574</v>
      </c>
      <c r="G4880" s="1">
        <v>125719.85</v>
      </c>
      <c r="H4880" s="1">
        <v>17808</v>
      </c>
      <c r="I4880" s="1">
        <v>0</v>
      </c>
      <c r="J4880" s="1">
        <v>17808</v>
      </c>
      <c r="K4880" s="1">
        <v>143527.85</v>
      </c>
      <c r="L4880" s="1" t="s">
        <v>1244</v>
      </c>
      <c r="M4880" s="1"/>
    </row>
    <row r="4881" spans="1:13" hidden="1" x14ac:dyDescent="0.35">
      <c r="A4881" s="106">
        <v>44074</v>
      </c>
      <c r="B4881" s="1" t="s">
        <v>2330</v>
      </c>
      <c r="C4881" s="102" t="s">
        <v>2893</v>
      </c>
      <c r="D4881" s="102">
        <v>1263</v>
      </c>
      <c r="E4881" s="1" t="s">
        <v>3017</v>
      </c>
      <c r="F4881" s="102" t="s">
        <v>3575</v>
      </c>
      <c r="G4881" s="1">
        <v>10009.370000000001</v>
      </c>
      <c r="H4881" s="1">
        <v>1429.91</v>
      </c>
      <c r="I4881" s="1">
        <v>0</v>
      </c>
      <c r="J4881" s="1">
        <v>1429.91</v>
      </c>
      <c r="K4881" s="1">
        <v>11439.28</v>
      </c>
      <c r="L4881" s="1" t="s">
        <v>1255</v>
      </c>
      <c r="M4881" s="1"/>
    </row>
    <row r="4882" spans="1:13" hidden="1" x14ac:dyDescent="0.35">
      <c r="A4882" s="106">
        <v>44074</v>
      </c>
      <c r="B4882" s="1" t="s">
        <v>2330</v>
      </c>
      <c r="C4882" s="102" t="s">
        <v>2733</v>
      </c>
      <c r="D4882" s="102">
        <v>1264</v>
      </c>
      <c r="E4882" s="1" t="s">
        <v>3017</v>
      </c>
      <c r="F4882" s="102" t="s">
        <v>3576</v>
      </c>
      <c r="G4882" s="1">
        <v>17208.759999999998</v>
      </c>
      <c r="H4882" s="1">
        <v>2588.91</v>
      </c>
      <c r="I4882" s="1">
        <v>0</v>
      </c>
      <c r="J4882" s="1">
        <v>2588.91</v>
      </c>
      <c r="K4882" s="1">
        <v>19797.669999999998</v>
      </c>
      <c r="L4882" s="1" t="s">
        <v>1244</v>
      </c>
      <c r="M4882" s="1"/>
    </row>
    <row r="4883" spans="1:13" hidden="1" x14ac:dyDescent="0.35">
      <c r="A4883" s="106">
        <v>44074</v>
      </c>
      <c r="B4883" s="1" t="s">
        <v>2330</v>
      </c>
      <c r="C4883" s="102" t="s">
        <v>2735</v>
      </c>
      <c r="D4883" s="102">
        <v>1265</v>
      </c>
      <c r="E4883" s="1" t="s">
        <v>3017</v>
      </c>
      <c r="F4883" s="102" t="s">
        <v>3577</v>
      </c>
      <c r="G4883" s="1">
        <v>-26862.7</v>
      </c>
      <c r="H4883" s="1">
        <v>0</v>
      </c>
      <c r="I4883" s="1">
        <v>-30</v>
      </c>
      <c r="J4883" s="1">
        <v>-30</v>
      </c>
      <c r="K4883" s="1">
        <v>-26892.7</v>
      </c>
      <c r="L4883" s="1" t="s">
        <v>1244</v>
      </c>
      <c r="M4883" s="1"/>
    </row>
    <row r="4884" spans="1:13" hidden="1" x14ac:dyDescent="0.35">
      <c r="A4884" s="106">
        <v>44074</v>
      </c>
      <c r="B4884" s="1"/>
      <c r="C4884" s="102" t="s">
        <v>2737</v>
      </c>
      <c r="D4884" s="102">
        <v>1266</v>
      </c>
      <c r="E4884" s="1" t="s">
        <v>3016</v>
      </c>
      <c r="F4884" s="102" t="s">
        <v>3578</v>
      </c>
      <c r="G4884" s="1">
        <v>10719485.65</v>
      </c>
      <c r="H4884" s="1">
        <v>1275531</v>
      </c>
      <c r="I4884" s="1">
        <v>0</v>
      </c>
      <c r="J4884" s="1">
        <v>1275531</v>
      </c>
      <c r="K4884" s="1">
        <v>11995016.65</v>
      </c>
      <c r="L4884" s="1"/>
      <c r="M4884" s="1"/>
    </row>
    <row r="4885" spans="1:13" hidden="1" x14ac:dyDescent="0.35">
      <c r="A4885" s="106">
        <v>44074</v>
      </c>
      <c r="B4885" s="1" t="s">
        <v>2331</v>
      </c>
      <c r="C4885" s="102" t="s">
        <v>2738</v>
      </c>
      <c r="D4885" s="102">
        <v>1267</v>
      </c>
      <c r="E4885" s="1" t="s">
        <v>3017</v>
      </c>
      <c r="F4885" s="102" t="s">
        <v>3579</v>
      </c>
      <c r="G4885" s="1">
        <v>2863866.9</v>
      </c>
      <c r="H4885" s="1">
        <v>369345.96</v>
      </c>
      <c r="I4885" s="1">
        <v>0</v>
      </c>
      <c r="J4885" s="1">
        <v>369345.96</v>
      </c>
      <c r="K4885" s="1">
        <v>3233212.86</v>
      </c>
      <c r="L4885" s="1" t="s">
        <v>1182</v>
      </c>
      <c r="M4885" s="1"/>
    </row>
    <row r="4886" spans="1:13" hidden="1" x14ac:dyDescent="0.35">
      <c r="A4886" s="106">
        <v>44074</v>
      </c>
      <c r="B4886" s="1" t="s">
        <v>2331</v>
      </c>
      <c r="C4886" s="102" t="s">
        <v>2740</v>
      </c>
      <c r="D4886" s="102">
        <v>1268</v>
      </c>
      <c r="E4886" s="1" t="s">
        <v>3017</v>
      </c>
      <c r="F4886" s="102" t="s">
        <v>3580</v>
      </c>
      <c r="G4886" s="1">
        <v>4674120.0199999996</v>
      </c>
      <c r="H4886" s="1">
        <v>596758.37</v>
      </c>
      <c r="I4886" s="1">
        <v>0</v>
      </c>
      <c r="J4886" s="1">
        <v>596758.37</v>
      </c>
      <c r="K4886" s="1">
        <v>5270878.3899999997</v>
      </c>
      <c r="L4886" s="1" t="s">
        <v>1182</v>
      </c>
      <c r="M4886" s="1"/>
    </row>
    <row r="4887" spans="1:13" hidden="1" x14ac:dyDescent="0.35">
      <c r="A4887" s="106">
        <v>44074</v>
      </c>
      <c r="B4887" s="1" t="s">
        <v>2331</v>
      </c>
      <c r="C4887" s="102" t="s">
        <v>2743</v>
      </c>
      <c r="D4887" s="102">
        <v>1270</v>
      </c>
      <c r="E4887" s="1" t="s">
        <v>3017</v>
      </c>
      <c r="F4887" s="102" t="s">
        <v>3551</v>
      </c>
      <c r="G4887" s="1">
        <v>374667.72</v>
      </c>
      <c r="H4887" s="1">
        <v>56029.66</v>
      </c>
      <c r="I4887" s="1">
        <v>0</v>
      </c>
      <c r="J4887" s="1">
        <v>56029.66</v>
      </c>
      <c r="K4887" s="1">
        <v>430697.38</v>
      </c>
      <c r="L4887" s="1" t="s">
        <v>1182</v>
      </c>
      <c r="M4887" s="1"/>
    </row>
    <row r="4888" spans="1:13" hidden="1" x14ac:dyDescent="0.35">
      <c r="A4888" s="106">
        <v>44074</v>
      </c>
      <c r="B4888" s="1" t="s">
        <v>2331</v>
      </c>
      <c r="C4888" s="102" t="s">
        <v>3089</v>
      </c>
      <c r="D4888" s="102">
        <v>1957</v>
      </c>
      <c r="E4888" s="1" t="s">
        <v>3017</v>
      </c>
      <c r="F4888" s="102" t="s">
        <v>3581</v>
      </c>
      <c r="G4888" s="1">
        <v>2806831.01</v>
      </c>
      <c r="H4888" s="1">
        <v>253397.01</v>
      </c>
      <c r="I4888" s="1">
        <v>0</v>
      </c>
      <c r="J4888" s="1">
        <v>253397.01</v>
      </c>
      <c r="K4888" s="1">
        <v>3060228.02</v>
      </c>
      <c r="L4888" s="1" t="s">
        <v>1182</v>
      </c>
      <c r="M4888" s="1"/>
    </row>
    <row r="4889" spans="1:13" hidden="1" x14ac:dyDescent="0.35">
      <c r="A4889" s="106">
        <v>44074</v>
      </c>
      <c r="B4889" s="1"/>
      <c r="C4889" s="102" t="s">
        <v>2858</v>
      </c>
      <c r="D4889" s="102">
        <v>1272</v>
      </c>
      <c r="E4889" s="1" t="s">
        <v>3016</v>
      </c>
      <c r="F4889" s="102" t="s">
        <v>3659</v>
      </c>
      <c r="G4889" s="1">
        <v>328975.52</v>
      </c>
      <c r="H4889" s="1">
        <v>0</v>
      </c>
      <c r="I4889" s="1">
        <v>0</v>
      </c>
      <c r="J4889" s="1">
        <v>0</v>
      </c>
      <c r="K4889" s="1">
        <v>328975.52</v>
      </c>
      <c r="L4889" s="1"/>
      <c r="M4889" s="1"/>
    </row>
    <row r="4890" spans="1:13" hidden="1" x14ac:dyDescent="0.35">
      <c r="A4890" s="106">
        <v>44074</v>
      </c>
      <c r="B4890" s="1" t="s">
        <v>2334</v>
      </c>
      <c r="C4890" s="102" t="s">
        <v>3660</v>
      </c>
      <c r="D4890" s="102">
        <v>1277</v>
      </c>
      <c r="E4890" s="1" t="s">
        <v>3017</v>
      </c>
      <c r="F4890" s="102" t="s">
        <v>3661</v>
      </c>
      <c r="G4890" s="1">
        <v>328975.52</v>
      </c>
      <c r="H4890" s="1">
        <v>0</v>
      </c>
      <c r="I4890" s="1">
        <v>0</v>
      </c>
      <c r="J4890" s="1">
        <v>0</v>
      </c>
      <c r="K4890" s="1">
        <v>328975.52</v>
      </c>
      <c r="L4890" s="1" t="s">
        <v>1247</v>
      </c>
      <c r="M4890" s="1"/>
    </row>
    <row r="4891" spans="1:13" hidden="1" x14ac:dyDescent="0.35">
      <c r="A4891" s="106">
        <v>44074</v>
      </c>
      <c r="B4891" s="1"/>
      <c r="C4891" s="102" t="s">
        <v>2745</v>
      </c>
      <c r="D4891" s="102">
        <v>1742</v>
      </c>
      <c r="E4891" s="1" t="s">
        <v>3016</v>
      </c>
      <c r="F4891" s="102" t="s">
        <v>3582</v>
      </c>
      <c r="G4891" s="1">
        <v>39964861.049999997</v>
      </c>
      <c r="H4891" s="1">
        <v>9048166.5800000001</v>
      </c>
      <c r="I4891" s="1">
        <v>-2554128.1</v>
      </c>
      <c r="J4891" s="1">
        <v>6494038.4800000004</v>
      </c>
      <c r="K4891" s="1">
        <v>46458899.530000001</v>
      </c>
      <c r="L4891" s="1"/>
      <c r="M4891" s="1"/>
    </row>
    <row r="4892" spans="1:13" hidden="1" x14ac:dyDescent="0.35">
      <c r="A4892" s="106">
        <v>44074</v>
      </c>
      <c r="B4892" s="1"/>
      <c r="C4892" s="102" t="s">
        <v>2746</v>
      </c>
      <c r="D4892" s="102">
        <v>1743</v>
      </c>
      <c r="E4892" s="1" t="s">
        <v>3016</v>
      </c>
      <c r="F4892" s="102" t="s">
        <v>3583</v>
      </c>
      <c r="G4892" s="1">
        <v>33026769.859999999</v>
      </c>
      <c r="H4892" s="1">
        <v>6226016.3799999999</v>
      </c>
      <c r="I4892" s="1">
        <v>-831462.35</v>
      </c>
      <c r="J4892" s="1">
        <v>5394554.0300000003</v>
      </c>
      <c r="K4892" s="1">
        <v>38421323.890000001</v>
      </c>
      <c r="L4892" s="1"/>
      <c r="M4892" s="1"/>
    </row>
    <row r="4893" spans="1:13" hidden="1" x14ac:dyDescent="0.35">
      <c r="A4893" s="106">
        <v>44074</v>
      </c>
      <c r="B4893" s="1"/>
      <c r="C4893" s="102" t="s">
        <v>2748</v>
      </c>
      <c r="D4893" s="102">
        <v>1776</v>
      </c>
      <c r="E4893" s="1" t="s">
        <v>3016</v>
      </c>
      <c r="F4893" s="102" t="s">
        <v>3584</v>
      </c>
      <c r="G4893" s="1">
        <v>10633981.93</v>
      </c>
      <c r="H4893" s="1">
        <v>3812886.05</v>
      </c>
      <c r="I4893" s="1">
        <v>-831462.35</v>
      </c>
      <c r="J4893" s="1">
        <v>2981423.6999999997</v>
      </c>
      <c r="K4893" s="1">
        <v>13615405.630000001</v>
      </c>
      <c r="L4893" s="1"/>
      <c r="M4893" s="1"/>
    </row>
    <row r="4894" spans="1:13" hidden="1" x14ac:dyDescent="0.35">
      <c r="A4894" s="106">
        <v>44074</v>
      </c>
      <c r="B4894" s="1" t="s">
        <v>1182</v>
      </c>
      <c r="C4894" s="102" t="s">
        <v>2750</v>
      </c>
      <c r="D4894" s="102">
        <v>1777</v>
      </c>
      <c r="E4894" s="1" t="s">
        <v>3017</v>
      </c>
      <c r="F4894" s="102" t="s">
        <v>3585</v>
      </c>
      <c r="G4894" s="1">
        <v>3847543.93</v>
      </c>
      <c r="H4894" s="1">
        <v>1671586.59</v>
      </c>
      <c r="I4894" s="1">
        <v>-7641.66</v>
      </c>
      <c r="J4894" s="1">
        <v>1663944.9300000002</v>
      </c>
      <c r="K4894" s="1">
        <v>5511488.8600000003</v>
      </c>
      <c r="L4894" s="1" t="s">
        <v>1182</v>
      </c>
      <c r="M4894" s="1"/>
    </row>
    <row r="4895" spans="1:13" hidden="1" x14ac:dyDescent="0.35">
      <c r="A4895" s="106">
        <v>44074</v>
      </c>
      <c r="B4895" s="1" t="s">
        <v>1182</v>
      </c>
      <c r="C4895" s="102" t="s">
        <v>2752</v>
      </c>
      <c r="D4895" s="102">
        <v>1778</v>
      </c>
      <c r="E4895" s="1" t="s">
        <v>3017</v>
      </c>
      <c r="F4895" s="102" t="s">
        <v>3586</v>
      </c>
      <c r="G4895" s="1">
        <v>1910410.73</v>
      </c>
      <c r="H4895" s="1">
        <v>1178477.3600000001</v>
      </c>
      <c r="I4895" s="1">
        <v>-823820.69</v>
      </c>
      <c r="J4895" s="1">
        <v>354656.67000000016</v>
      </c>
      <c r="K4895" s="1">
        <v>2265067.4</v>
      </c>
      <c r="L4895" s="1" t="s">
        <v>1182</v>
      </c>
      <c r="M4895" s="1"/>
    </row>
    <row r="4896" spans="1:13" hidden="1" x14ac:dyDescent="0.35">
      <c r="A4896" s="106">
        <v>44074</v>
      </c>
      <c r="B4896" s="1" t="s">
        <v>1182</v>
      </c>
      <c r="C4896" s="102" t="s">
        <v>2754</v>
      </c>
      <c r="D4896" s="102">
        <v>1779</v>
      </c>
      <c r="E4896" s="1" t="s">
        <v>3017</v>
      </c>
      <c r="F4896" s="102" t="s">
        <v>3587</v>
      </c>
      <c r="G4896" s="1">
        <v>370831.8</v>
      </c>
      <c r="H4896" s="1">
        <v>40810.639999999999</v>
      </c>
      <c r="I4896" s="1">
        <v>0</v>
      </c>
      <c r="J4896" s="1">
        <v>40810.639999999999</v>
      </c>
      <c r="K4896" s="1">
        <v>411642.44</v>
      </c>
      <c r="L4896" s="1" t="s">
        <v>1182</v>
      </c>
      <c r="M4896" s="1"/>
    </row>
    <row r="4897" spans="1:13" hidden="1" x14ac:dyDescent="0.35">
      <c r="A4897" s="106">
        <v>44074</v>
      </c>
      <c r="B4897" s="1" t="s">
        <v>1182</v>
      </c>
      <c r="C4897" s="102" t="s">
        <v>2756</v>
      </c>
      <c r="D4897" s="102">
        <v>1780</v>
      </c>
      <c r="E4897" s="1" t="s">
        <v>3017</v>
      </c>
      <c r="F4897" s="102" t="s">
        <v>3588</v>
      </c>
      <c r="G4897" s="1">
        <v>506731.29</v>
      </c>
      <c r="H4897" s="1">
        <v>53802.77</v>
      </c>
      <c r="I4897" s="1">
        <v>0</v>
      </c>
      <c r="J4897" s="1">
        <v>53802.77</v>
      </c>
      <c r="K4897" s="1">
        <v>560534.06000000006</v>
      </c>
      <c r="L4897" s="1" t="s">
        <v>1182</v>
      </c>
      <c r="M4897" s="1"/>
    </row>
    <row r="4898" spans="1:13" hidden="1" x14ac:dyDescent="0.35">
      <c r="A4898" s="106">
        <v>44074</v>
      </c>
      <c r="B4898" s="1" t="s">
        <v>1183</v>
      </c>
      <c r="C4898" s="102" t="s">
        <v>2758</v>
      </c>
      <c r="D4898" s="102">
        <v>1782</v>
      </c>
      <c r="E4898" s="1" t="s">
        <v>3017</v>
      </c>
      <c r="F4898" s="102" t="s">
        <v>3589</v>
      </c>
      <c r="G4898" s="1">
        <v>229449.11</v>
      </c>
      <c r="H4898" s="1">
        <v>39806.19</v>
      </c>
      <c r="I4898" s="1">
        <v>0</v>
      </c>
      <c r="J4898" s="1">
        <v>39806.19</v>
      </c>
      <c r="K4898" s="1">
        <v>269255.3</v>
      </c>
      <c r="L4898" s="1" t="s">
        <v>1183</v>
      </c>
      <c r="M4898" s="1"/>
    </row>
    <row r="4899" spans="1:13" hidden="1" x14ac:dyDescent="0.35">
      <c r="A4899" s="106">
        <v>44074</v>
      </c>
      <c r="B4899" s="1" t="s">
        <v>1183</v>
      </c>
      <c r="C4899" s="102" t="s">
        <v>2760</v>
      </c>
      <c r="D4899" s="102">
        <v>1783</v>
      </c>
      <c r="E4899" s="1" t="s">
        <v>3017</v>
      </c>
      <c r="F4899" s="102" t="s">
        <v>3590</v>
      </c>
      <c r="G4899" s="1">
        <v>383022.06</v>
      </c>
      <c r="H4899" s="1">
        <v>48390.45</v>
      </c>
      <c r="I4899" s="1">
        <v>0</v>
      </c>
      <c r="J4899" s="1">
        <v>48390.45</v>
      </c>
      <c r="K4899" s="1">
        <v>431412.51</v>
      </c>
      <c r="L4899" s="1" t="s">
        <v>1183</v>
      </c>
      <c r="M4899" s="1"/>
    </row>
    <row r="4900" spans="1:13" hidden="1" x14ac:dyDescent="0.35">
      <c r="A4900" s="106">
        <v>44074</v>
      </c>
      <c r="B4900" s="1" t="s">
        <v>1182</v>
      </c>
      <c r="C4900" s="102" t="s">
        <v>2761</v>
      </c>
      <c r="D4900" s="102">
        <v>1784</v>
      </c>
      <c r="E4900" s="1" t="s">
        <v>3017</v>
      </c>
      <c r="F4900" s="102" t="s">
        <v>3591</v>
      </c>
      <c r="G4900" s="1">
        <v>3385993.01</v>
      </c>
      <c r="H4900" s="1">
        <v>780012.05</v>
      </c>
      <c r="I4900" s="1">
        <v>0</v>
      </c>
      <c r="J4900" s="1">
        <v>780012.05</v>
      </c>
      <c r="K4900" s="1">
        <v>4166005.06</v>
      </c>
      <c r="L4900" s="1" t="s">
        <v>1182</v>
      </c>
      <c r="M4900" s="1"/>
    </row>
    <row r="4901" spans="1:13" hidden="1" x14ac:dyDescent="0.35">
      <c r="A4901" s="106">
        <v>44074</v>
      </c>
      <c r="B4901" s="1"/>
      <c r="C4901" s="102" t="s">
        <v>2763</v>
      </c>
      <c r="D4901" s="102">
        <v>1785</v>
      </c>
      <c r="E4901" s="1" t="s">
        <v>3016</v>
      </c>
      <c r="F4901" s="102" t="s">
        <v>3592</v>
      </c>
      <c r="G4901" s="1">
        <v>123994.31</v>
      </c>
      <c r="H4901" s="1">
        <v>27605.96</v>
      </c>
      <c r="I4901" s="1">
        <v>0</v>
      </c>
      <c r="J4901" s="1">
        <v>27605.96</v>
      </c>
      <c r="K4901" s="1">
        <v>151600.26999999999</v>
      </c>
      <c r="L4901" s="1"/>
      <c r="M4901" s="1"/>
    </row>
    <row r="4902" spans="1:13" hidden="1" x14ac:dyDescent="0.35">
      <c r="A4902" s="106">
        <v>44074</v>
      </c>
      <c r="B4902" s="1" t="s">
        <v>1186</v>
      </c>
      <c r="C4902" s="102" t="s">
        <v>2765</v>
      </c>
      <c r="D4902" s="102">
        <v>1786</v>
      </c>
      <c r="E4902" s="1" t="s">
        <v>3017</v>
      </c>
      <c r="F4902" s="102" t="s">
        <v>3638</v>
      </c>
      <c r="G4902" s="1">
        <v>17764.240000000002</v>
      </c>
      <c r="H4902" s="1">
        <v>360</v>
      </c>
      <c r="I4902" s="1">
        <v>0</v>
      </c>
      <c r="J4902" s="1">
        <v>360</v>
      </c>
      <c r="K4902" s="1">
        <v>18124.240000000002</v>
      </c>
      <c r="L4902" s="1" t="s">
        <v>1247</v>
      </c>
      <c r="M4902" s="1"/>
    </row>
    <row r="4903" spans="1:13" hidden="1" x14ac:dyDescent="0.35">
      <c r="A4903" s="106">
        <v>44074</v>
      </c>
      <c r="B4903" s="1" t="s">
        <v>1186</v>
      </c>
      <c r="C4903" s="102" t="s">
        <v>2941</v>
      </c>
      <c r="D4903" s="102">
        <v>1787</v>
      </c>
      <c r="E4903" s="1" t="s">
        <v>3017</v>
      </c>
      <c r="F4903" s="102" t="s">
        <v>3651</v>
      </c>
      <c r="G4903" s="1">
        <v>3715.6</v>
      </c>
      <c r="H4903" s="1">
        <v>587.54999999999995</v>
      </c>
      <c r="I4903" s="1">
        <v>0</v>
      </c>
      <c r="J4903" s="1">
        <v>587.54999999999995</v>
      </c>
      <c r="K4903" s="1">
        <v>4303.1499999999996</v>
      </c>
      <c r="L4903" s="1" t="s">
        <v>1247</v>
      </c>
      <c r="M4903" s="1"/>
    </row>
    <row r="4904" spans="1:13" hidden="1" x14ac:dyDescent="0.35">
      <c r="A4904" s="106">
        <v>44074</v>
      </c>
      <c r="B4904" s="1" t="s">
        <v>1186</v>
      </c>
      <c r="C4904" s="102" t="s">
        <v>2895</v>
      </c>
      <c r="D4904" s="102">
        <v>1789</v>
      </c>
      <c r="E4904" s="1" t="s">
        <v>3017</v>
      </c>
      <c r="F4904" s="102" t="s">
        <v>3593</v>
      </c>
      <c r="G4904" s="1">
        <v>102514.47</v>
      </c>
      <c r="H4904" s="1">
        <v>26658.41</v>
      </c>
      <c r="I4904" s="1">
        <v>0</v>
      </c>
      <c r="J4904" s="1">
        <v>26658.41</v>
      </c>
      <c r="K4904" s="1">
        <v>129172.88</v>
      </c>
      <c r="L4904" s="1" t="s">
        <v>1247</v>
      </c>
      <c r="M4904" s="1"/>
    </row>
    <row r="4905" spans="1:13" hidden="1" x14ac:dyDescent="0.35">
      <c r="A4905" s="106">
        <v>44074</v>
      </c>
      <c r="B4905" s="1"/>
      <c r="C4905" s="102" t="s">
        <v>2767</v>
      </c>
      <c r="D4905" s="102">
        <v>1790</v>
      </c>
      <c r="E4905" s="1" t="s">
        <v>3016</v>
      </c>
      <c r="F4905" s="102" t="s">
        <v>3594</v>
      </c>
      <c r="G4905" s="1">
        <v>1936502.26</v>
      </c>
      <c r="H4905" s="1">
        <v>197380.96</v>
      </c>
      <c r="I4905" s="1">
        <v>0</v>
      </c>
      <c r="J4905" s="1">
        <v>197380.96</v>
      </c>
      <c r="K4905" s="1">
        <v>2133883.2200000002</v>
      </c>
      <c r="L4905" s="1"/>
      <c r="M4905" s="1"/>
    </row>
    <row r="4906" spans="1:13" hidden="1" x14ac:dyDescent="0.35">
      <c r="A4906" s="106">
        <v>44074</v>
      </c>
      <c r="B4906" s="1" t="s">
        <v>1182</v>
      </c>
      <c r="C4906" s="102" t="s">
        <v>2769</v>
      </c>
      <c r="D4906" s="102">
        <v>1793</v>
      </c>
      <c r="E4906" s="1" t="s">
        <v>3017</v>
      </c>
      <c r="F4906" s="102" t="s">
        <v>3595</v>
      </c>
      <c r="G4906" s="1">
        <v>96885.23</v>
      </c>
      <c r="H4906" s="1">
        <v>14477</v>
      </c>
      <c r="I4906" s="1">
        <v>0</v>
      </c>
      <c r="J4906" s="1">
        <v>14477</v>
      </c>
      <c r="K4906" s="1">
        <v>111362.23</v>
      </c>
      <c r="L4906" s="1" t="s">
        <v>1182</v>
      </c>
      <c r="M4906" s="1"/>
    </row>
    <row r="4907" spans="1:13" hidden="1" x14ac:dyDescent="0.35">
      <c r="A4907" s="106">
        <v>44074</v>
      </c>
      <c r="B4907" s="1" t="s">
        <v>1185</v>
      </c>
      <c r="C4907" s="102" t="s">
        <v>2772</v>
      </c>
      <c r="D4907" s="102">
        <v>1796</v>
      </c>
      <c r="E4907" s="1" t="s">
        <v>3017</v>
      </c>
      <c r="F4907" s="102" t="s">
        <v>3596</v>
      </c>
      <c r="G4907" s="1">
        <v>121244.04</v>
      </c>
      <c r="H4907" s="1">
        <v>36461.230000000003</v>
      </c>
      <c r="I4907" s="1">
        <v>0</v>
      </c>
      <c r="J4907" s="1">
        <v>36461.230000000003</v>
      </c>
      <c r="K4907" s="1">
        <v>157705.26999999999</v>
      </c>
      <c r="L4907" s="1" t="s">
        <v>1258</v>
      </c>
      <c r="M4907" s="1"/>
    </row>
    <row r="4908" spans="1:13" hidden="1" x14ac:dyDescent="0.35">
      <c r="A4908" s="106">
        <v>44074</v>
      </c>
      <c r="B4908" s="1" t="s">
        <v>1186</v>
      </c>
      <c r="C4908" s="102" t="s">
        <v>2774</v>
      </c>
      <c r="D4908" s="102">
        <v>1797</v>
      </c>
      <c r="E4908" s="1" t="s">
        <v>3017</v>
      </c>
      <c r="F4908" s="102" t="s">
        <v>3597</v>
      </c>
      <c r="G4908" s="1">
        <v>235333</v>
      </c>
      <c r="H4908" s="1">
        <v>33572.14</v>
      </c>
      <c r="I4908" s="1">
        <v>0</v>
      </c>
      <c r="J4908" s="1">
        <v>33572.14</v>
      </c>
      <c r="K4908" s="1">
        <v>268905.14</v>
      </c>
      <c r="L4908" s="1" t="s">
        <v>1247</v>
      </c>
      <c r="M4908" s="1"/>
    </row>
    <row r="4909" spans="1:13" hidden="1" x14ac:dyDescent="0.35">
      <c r="A4909" s="106">
        <v>44074</v>
      </c>
      <c r="B4909" s="1" t="s">
        <v>1186</v>
      </c>
      <c r="C4909" s="102" t="s">
        <v>2776</v>
      </c>
      <c r="D4909" s="102">
        <v>1798</v>
      </c>
      <c r="E4909" s="1" t="s">
        <v>3017</v>
      </c>
      <c r="F4909" s="102" t="s">
        <v>3655</v>
      </c>
      <c r="G4909" s="1">
        <v>171865.25</v>
      </c>
      <c r="H4909" s="1">
        <v>14155.09</v>
      </c>
      <c r="I4909" s="1">
        <v>0</v>
      </c>
      <c r="J4909" s="1">
        <v>14155.09</v>
      </c>
      <c r="K4909" s="1">
        <v>186020.34</v>
      </c>
      <c r="L4909" s="1" t="s">
        <v>1247</v>
      </c>
      <c r="M4909" s="1"/>
    </row>
    <row r="4910" spans="1:13" hidden="1" x14ac:dyDescent="0.35">
      <c r="A4910" s="106">
        <v>44074</v>
      </c>
      <c r="B4910" s="1" t="s">
        <v>1186</v>
      </c>
      <c r="C4910" s="102" t="s">
        <v>2926</v>
      </c>
      <c r="D4910" s="102">
        <v>1799</v>
      </c>
      <c r="E4910" s="1" t="s">
        <v>3017</v>
      </c>
      <c r="F4910" s="102" t="s">
        <v>3598</v>
      </c>
      <c r="G4910" s="1">
        <v>4842.4399999999996</v>
      </c>
      <c r="H4910" s="1">
        <v>0</v>
      </c>
      <c r="I4910" s="1">
        <v>0</v>
      </c>
      <c r="J4910" s="1">
        <v>0</v>
      </c>
      <c r="K4910" s="1">
        <v>4842.4399999999996</v>
      </c>
      <c r="L4910" s="1" t="s">
        <v>1247</v>
      </c>
      <c r="M4910" s="1"/>
    </row>
    <row r="4911" spans="1:13" hidden="1" x14ac:dyDescent="0.35">
      <c r="A4911" s="106">
        <v>44074</v>
      </c>
      <c r="B4911" s="1" t="s">
        <v>1186</v>
      </c>
      <c r="C4911" s="102" t="s">
        <v>2778</v>
      </c>
      <c r="D4911" s="102">
        <v>1800</v>
      </c>
      <c r="E4911" s="1" t="s">
        <v>3017</v>
      </c>
      <c r="F4911" s="102" t="s">
        <v>3599</v>
      </c>
      <c r="G4911" s="1">
        <v>64055.65</v>
      </c>
      <c r="H4911" s="1">
        <v>0</v>
      </c>
      <c r="I4911" s="1">
        <v>0</v>
      </c>
      <c r="J4911" s="1">
        <v>0</v>
      </c>
      <c r="K4911" s="1">
        <v>64055.65</v>
      </c>
      <c r="L4911" s="1" t="s">
        <v>1247</v>
      </c>
      <c r="M4911" s="1"/>
    </row>
    <row r="4912" spans="1:13" hidden="1" x14ac:dyDescent="0.35">
      <c r="A4912" s="106">
        <v>44074</v>
      </c>
      <c r="B4912" s="1" t="s">
        <v>1186</v>
      </c>
      <c r="C4912" s="102" t="s">
        <v>2780</v>
      </c>
      <c r="D4912" s="102">
        <v>1801</v>
      </c>
      <c r="E4912" s="1" t="s">
        <v>3017</v>
      </c>
      <c r="F4912" s="102" t="s">
        <v>3600</v>
      </c>
      <c r="G4912" s="1">
        <v>42248.57</v>
      </c>
      <c r="H4912" s="1">
        <v>19796.63</v>
      </c>
      <c r="I4912" s="1">
        <v>0</v>
      </c>
      <c r="J4912" s="1">
        <v>19796.63</v>
      </c>
      <c r="K4912" s="1">
        <v>62045.2</v>
      </c>
      <c r="L4912" s="1" t="s">
        <v>1247</v>
      </c>
      <c r="M4912" s="1"/>
    </row>
    <row r="4913" spans="1:13" hidden="1" x14ac:dyDescent="0.35">
      <c r="A4913" s="106">
        <v>44074</v>
      </c>
      <c r="B4913" s="1" t="s">
        <v>1186</v>
      </c>
      <c r="C4913" s="102" t="s">
        <v>2781</v>
      </c>
      <c r="D4913" s="102">
        <v>1802</v>
      </c>
      <c r="E4913" s="1" t="s">
        <v>3017</v>
      </c>
      <c r="F4913" s="102" t="s">
        <v>3601</v>
      </c>
      <c r="G4913" s="1">
        <v>31526.01</v>
      </c>
      <c r="H4913" s="1">
        <v>780.88</v>
      </c>
      <c r="I4913" s="1">
        <v>0</v>
      </c>
      <c r="J4913" s="1">
        <v>780.88</v>
      </c>
      <c r="K4913" s="1">
        <v>32306.89</v>
      </c>
      <c r="L4913" s="1" t="s">
        <v>1247</v>
      </c>
      <c r="M4913" s="1"/>
    </row>
    <row r="4914" spans="1:13" hidden="1" x14ac:dyDescent="0.35">
      <c r="A4914" s="106">
        <v>44074</v>
      </c>
      <c r="B4914" s="1" t="s">
        <v>1186</v>
      </c>
      <c r="C4914" s="102" t="s">
        <v>2784</v>
      </c>
      <c r="D4914" s="102">
        <v>1804</v>
      </c>
      <c r="E4914" s="1" t="s">
        <v>3017</v>
      </c>
      <c r="F4914" s="102" t="s">
        <v>3602</v>
      </c>
      <c r="G4914" s="1">
        <v>73886.31</v>
      </c>
      <c r="H4914" s="1">
        <v>8162.12</v>
      </c>
      <c r="I4914" s="1">
        <v>0</v>
      </c>
      <c r="J4914" s="1">
        <v>8162.12</v>
      </c>
      <c r="K4914" s="1">
        <v>82048.429999999993</v>
      </c>
      <c r="L4914" s="1" t="s">
        <v>1247</v>
      </c>
      <c r="M4914" s="1"/>
    </row>
    <row r="4915" spans="1:13" hidden="1" x14ac:dyDescent="0.35">
      <c r="A4915" s="106">
        <v>44074</v>
      </c>
      <c r="B4915" s="1" t="s">
        <v>1181</v>
      </c>
      <c r="C4915" s="102" t="s">
        <v>2787</v>
      </c>
      <c r="D4915" s="102">
        <v>1871</v>
      </c>
      <c r="E4915" s="1" t="s">
        <v>3017</v>
      </c>
      <c r="F4915" s="102" t="s">
        <v>3603</v>
      </c>
      <c r="G4915" s="1">
        <v>363028.99</v>
      </c>
      <c r="H4915" s="1">
        <v>15311.38</v>
      </c>
      <c r="I4915" s="1">
        <v>0</v>
      </c>
      <c r="J4915" s="1">
        <v>15311.38</v>
      </c>
      <c r="K4915" s="1">
        <v>378340.37</v>
      </c>
      <c r="L4915" s="1" t="s">
        <v>1247</v>
      </c>
      <c r="M4915" s="1"/>
    </row>
    <row r="4916" spans="1:13" hidden="1" x14ac:dyDescent="0.35">
      <c r="A4916" s="106">
        <v>44074</v>
      </c>
      <c r="B4916" s="1" t="s">
        <v>1181</v>
      </c>
      <c r="C4916" s="102" t="s">
        <v>2789</v>
      </c>
      <c r="D4916" s="102">
        <v>1873</v>
      </c>
      <c r="E4916" s="1" t="s">
        <v>3017</v>
      </c>
      <c r="F4916" s="102" t="s">
        <v>3604</v>
      </c>
      <c r="G4916" s="1">
        <v>10713.4</v>
      </c>
      <c r="H4916" s="1">
        <v>1988.82</v>
      </c>
      <c r="I4916" s="1">
        <v>0</v>
      </c>
      <c r="J4916" s="1">
        <v>1988.82</v>
      </c>
      <c r="K4916" s="1">
        <v>12702.22</v>
      </c>
      <c r="L4916" s="1" t="s">
        <v>1247</v>
      </c>
      <c r="M4916" s="1"/>
    </row>
    <row r="4917" spans="1:13" hidden="1" x14ac:dyDescent="0.35">
      <c r="A4917" s="106">
        <v>44074</v>
      </c>
      <c r="B4917" s="1" t="s">
        <v>1181</v>
      </c>
      <c r="C4917" s="102" t="s">
        <v>2854</v>
      </c>
      <c r="D4917" s="102">
        <v>1874</v>
      </c>
      <c r="E4917" s="1" t="s">
        <v>3017</v>
      </c>
      <c r="F4917" s="102" t="s">
        <v>3652</v>
      </c>
      <c r="G4917" s="1">
        <v>914.01</v>
      </c>
      <c r="H4917" s="1">
        <v>57</v>
      </c>
      <c r="I4917" s="1">
        <v>0</v>
      </c>
      <c r="J4917" s="1">
        <v>57</v>
      </c>
      <c r="K4917" s="1">
        <v>971.01</v>
      </c>
      <c r="L4917" s="1" t="s">
        <v>1247</v>
      </c>
      <c r="M4917" s="1"/>
    </row>
    <row r="4918" spans="1:13" hidden="1" x14ac:dyDescent="0.35">
      <c r="A4918" s="106">
        <v>44074</v>
      </c>
      <c r="B4918" s="1" t="s">
        <v>1186</v>
      </c>
      <c r="C4918" s="102" t="s">
        <v>2797</v>
      </c>
      <c r="D4918" s="102">
        <v>1881</v>
      </c>
      <c r="E4918" s="1" t="s">
        <v>3017</v>
      </c>
      <c r="F4918" s="102" t="s">
        <v>3605</v>
      </c>
      <c r="G4918" s="1">
        <v>44160.639999999999</v>
      </c>
      <c r="H4918" s="1">
        <v>1125.51</v>
      </c>
      <c r="I4918" s="1">
        <v>0</v>
      </c>
      <c r="J4918" s="1">
        <v>1125.51</v>
      </c>
      <c r="K4918" s="1">
        <v>45286.15</v>
      </c>
      <c r="L4918" s="1" t="s">
        <v>1247</v>
      </c>
      <c r="M4918" s="1"/>
    </row>
    <row r="4919" spans="1:13" hidden="1" x14ac:dyDescent="0.35">
      <c r="A4919" s="106">
        <v>44074</v>
      </c>
      <c r="B4919" s="1" t="s">
        <v>1186</v>
      </c>
      <c r="C4919" s="102" t="s">
        <v>2798</v>
      </c>
      <c r="D4919" s="102">
        <v>1882</v>
      </c>
      <c r="E4919" s="1" t="s">
        <v>3017</v>
      </c>
      <c r="F4919" s="102" t="s">
        <v>3606</v>
      </c>
      <c r="G4919" s="1">
        <v>2121.8200000000002</v>
      </c>
      <c r="H4919" s="1">
        <v>293.16000000000003</v>
      </c>
      <c r="I4919" s="1">
        <v>0</v>
      </c>
      <c r="J4919" s="1">
        <v>293.16000000000003</v>
      </c>
      <c r="K4919" s="1">
        <v>2414.98</v>
      </c>
      <c r="L4919" s="1" t="s">
        <v>1247</v>
      </c>
      <c r="M4919" s="1"/>
    </row>
    <row r="4920" spans="1:13" hidden="1" x14ac:dyDescent="0.35">
      <c r="A4920" s="106">
        <v>44074</v>
      </c>
      <c r="B4920" s="1" t="s">
        <v>1186</v>
      </c>
      <c r="C4920" s="102" t="s">
        <v>2866</v>
      </c>
      <c r="D4920" s="102">
        <v>1883</v>
      </c>
      <c r="E4920" s="1" t="s">
        <v>3017</v>
      </c>
      <c r="F4920" s="102" t="s">
        <v>3642</v>
      </c>
      <c r="G4920" s="1">
        <v>19.12</v>
      </c>
      <c r="H4920" s="1">
        <v>0</v>
      </c>
      <c r="I4920" s="1">
        <v>0</v>
      </c>
      <c r="J4920" s="1">
        <v>0</v>
      </c>
      <c r="K4920" s="1">
        <v>19.12</v>
      </c>
      <c r="L4920" s="1" t="s">
        <v>1247</v>
      </c>
      <c r="M4920" s="1"/>
    </row>
    <row r="4921" spans="1:13" hidden="1" x14ac:dyDescent="0.35">
      <c r="A4921" s="106">
        <v>44074</v>
      </c>
      <c r="B4921" s="1" t="s">
        <v>1186</v>
      </c>
      <c r="C4921" s="102" t="s">
        <v>2856</v>
      </c>
      <c r="D4921" s="102">
        <v>1884</v>
      </c>
      <c r="E4921" s="1" t="s">
        <v>3017</v>
      </c>
      <c r="F4921" s="102" t="s">
        <v>3607</v>
      </c>
      <c r="G4921" s="1">
        <v>24884.52</v>
      </c>
      <c r="H4921" s="1">
        <v>0</v>
      </c>
      <c r="I4921" s="1">
        <v>0</v>
      </c>
      <c r="J4921" s="1">
        <v>0</v>
      </c>
      <c r="K4921" s="1">
        <v>24884.52</v>
      </c>
      <c r="L4921" s="1" t="s">
        <v>1247</v>
      </c>
      <c r="M4921" s="1"/>
    </row>
    <row r="4922" spans="1:13" hidden="1" x14ac:dyDescent="0.35">
      <c r="A4922" s="106">
        <v>44074</v>
      </c>
      <c r="B4922" s="1" t="s">
        <v>1186</v>
      </c>
      <c r="C4922" s="102" t="s">
        <v>2800</v>
      </c>
      <c r="D4922" s="102">
        <v>1805</v>
      </c>
      <c r="E4922" s="1" t="s">
        <v>3017</v>
      </c>
      <c r="F4922" s="102" t="s">
        <v>3608</v>
      </c>
      <c r="G4922" s="1">
        <v>648773.26</v>
      </c>
      <c r="H4922" s="1">
        <v>51200</v>
      </c>
      <c r="I4922" s="1">
        <v>0</v>
      </c>
      <c r="J4922" s="1">
        <v>51200</v>
      </c>
      <c r="K4922" s="1">
        <v>699973.26</v>
      </c>
      <c r="L4922" s="1" t="s">
        <v>1247</v>
      </c>
      <c r="M4922" s="1"/>
    </row>
    <row r="4923" spans="1:13" hidden="1" x14ac:dyDescent="0.35">
      <c r="A4923" s="106">
        <v>44074</v>
      </c>
      <c r="B4923" s="1"/>
      <c r="C4923" s="102" t="s">
        <v>2805</v>
      </c>
      <c r="D4923" s="102">
        <v>1860</v>
      </c>
      <c r="E4923" s="1" t="s">
        <v>3016</v>
      </c>
      <c r="F4923" s="102" t="s">
        <v>3609</v>
      </c>
      <c r="G4923" s="1">
        <v>20332291.359999999</v>
      </c>
      <c r="H4923" s="1">
        <v>2188143.41</v>
      </c>
      <c r="I4923" s="1">
        <v>0</v>
      </c>
      <c r="J4923" s="1">
        <v>2188143.41</v>
      </c>
      <c r="K4923" s="1">
        <v>22520434.77</v>
      </c>
      <c r="L4923" s="1"/>
      <c r="M4923" s="1"/>
    </row>
    <row r="4924" spans="1:13" hidden="1" x14ac:dyDescent="0.35">
      <c r="A4924" s="106">
        <v>44074</v>
      </c>
      <c r="B4924" s="1" t="s">
        <v>1185</v>
      </c>
      <c r="C4924" s="102" t="s">
        <v>2807</v>
      </c>
      <c r="D4924" s="102">
        <v>1861</v>
      </c>
      <c r="E4924" s="1" t="s">
        <v>3017</v>
      </c>
      <c r="F4924" s="102" t="s">
        <v>3610</v>
      </c>
      <c r="G4924" s="1">
        <v>18657.03</v>
      </c>
      <c r="H4924" s="1">
        <v>6616.35</v>
      </c>
      <c r="I4924" s="1">
        <v>0</v>
      </c>
      <c r="J4924" s="1">
        <v>6616.35</v>
      </c>
      <c r="K4924" s="1">
        <v>25273.38</v>
      </c>
      <c r="L4924" s="1" t="s">
        <v>1258</v>
      </c>
      <c r="M4924" s="1"/>
    </row>
    <row r="4925" spans="1:13" hidden="1" x14ac:dyDescent="0.35">
      <c r="A4925" s="106">
        <v>44074</v>
      </c>
      <c r="B4925" s="1" t="s">
        <v>1195</v>
      </c>
      <c r="C4925" s="102" t="s">
        <v>2809</v>
      </c>
      <c r="D4925" s="102">
        <v>1863</v>
      </c>
      <c r="E4925" s="1" t="s">
        <v>3017</v>
      </c>
      <c r="F4925" s="102" t="s">
        <v>3611</v>
      </c>
      <c r="G4925" s="1">
        <v>5352050.3600000003</v>
      </c>
      <c r="H4925" s="1">
        <v>569414.01</v>
      </c>
      <c r="I4925" s="1">
        <v>0</v>
      </c>
      <c r="J4925" s="1">
        <v>569414.01</v>
      </c>
      <c r="K4925" s="1">
        <v>5921464.3700000001</v>
      </c>
      <c r="L4925" s="1" t="s">
        <v>1258</v>
      </c>
      <c r="M4925" s="1"/>
    </row>
    <row r="4926" spans="1:13" hidden="1" x14ac:dyDescent="0.35">
      <c r="A4926" s="106">
        <v>44074</v>
      </c>
      <c r="B4926" s="1" t="s">
        <v>1185</v>
      </c>
      <c r="C4926" s="102" t="s">
        <v>2811</v>
      </c>
      <c r="D4926" s="102">
        <v>1864</v>
      </c>
      <c r="E4926" s="1" t="s">
        <v>3017</v>
      </c>
      <c r="F4926" s="102" t="s">
        <v>3612</v>
      </c>
      <c r="G4926" s="1">
        <v>102996.74</v>
      </c>
      <c r="H4926" s="1">
        <v>32254.27</v>
      </c>
      <c r="I4926" s="1">
        <v>0</v>
      </c>
      <c r="J4926" s="1">
        <v>32254.27</v>
      </c>
      <c r="K4926" s="1">
        <v>135251.01</v>
      </c>
      <c r="L4926" s="1" t="s">
        <v>1258</v>
      </c>
      <c r="M4926" s="1"/>
    </row>
    <row r="4927" spans="1:13" hidden="1" x14ac:dyDescent="0.35">
      <c r="A4927" s="106">
        <v>44074</v>
      </c>
      <c r="B4927" s="1" t="s">
        <v>1196</v>
      </c>
      <c r="C4927" s="102" t="s">
        <v>2813</v>
      </c>
      <c r="D4927" s="102">
        <v>1865</v>
      </c>
      <c r="E4927" s="1" t="s">
        <v>3017</v>
      </c>
      <c r="F4927" s="102" t="s">
        <v>3613</v>
      </c>
      <c r="G4927" s="1">
        <v>14852806.49</v>
      </c>
      <c r="H4927" s="1">
        <v>1579705.56</v>
      </c>
      <c r="I4927" s="1">
        <v>0</v>
      </c>
      <c r="J4927" s="1">
        <v>1579705.56</v>
      </c>
      <c r="K4927" s="1">
        <v>16432512.050000001</v>
      </c>
      <c r="L4927" s="1" t="s">
        <v>1258</v>
      </c>
      <c r="M4927" s="1"/>
    </row>
    <row r="4928" spans="1:13" hidden="1" x14ac:dyDescent="0.35">
      <c r="A4928" s="106">
        <v>44074</v>
      </c>
      <c r="B4928" s="1" t="s">
        <v>1185</v>
      </c>
      <c r="C4928" s="102" t="s">
        <v>2815</v>
      </c>
      <c r="D4928" s="102">
        <v>1866</v>
      </c>
      <c r="E4928" s="1" t="s">
        <v>3017</v>
      </c>
      <c r="F4928" s="102" t="s">
        <v>3614</v>
      </c>
      <c r="G4928" s="1">
        <v>5780.74</v>
      </c>
      <c r="H4928" s="1">
        <v>153.22</v>
      </c>
      <c r="I4928" s="1">
        <v>0</v>
      </c>
      <c r="J4928" s="1">
        <v>153.22</v>
      </c>
      <c r="K4928" s="1">
        <v>5933.96</v>
      </c>
      <c r="L4928" s="1" t="s">
        <v>1258</v>
      </c>
      <c r="M4928" s="1"/>
    </row>
    <row r="4929" spans="1:13" hidden="1" x14ac:dyDescent="0.35">
      <c r="A4929" s="106">
        <v>44074</v>
      </c>
      <c r="B4929" s="1"/>
      <c r="C4929" s="102" t="s">
        <v>2817</v>
      </c>
      <c r="D4929" s="102">
        <v>1827</v>
      </c>
      <c r="E4929" s="1" t="s">
        <v>3016</v>
      </c>
      <c r="F4929" s="102" t="s">
        <v>3317</v>
      </c>
      <c r="G4929" s="1">
        <v>6938091.1900000004</v>
      </c>
      <c r="H4929" s="1">
        <v>2822150.2</v>
      </c>
      <c r="I4929" s="1">
        <v>-1722665.75</v>
      </c>
      <c r="J4929" s="1">
        <v>1099484.4500000002</v>
      </c>
      <c r="K4929" s="1">
        <v>8037575.6399999997</v>
      </c>
      <c r="L4929" s="1"/>
      <c r="M4929" s="1"/>
    </row>
    <row r="4930" spans="1:13" hidden="1" x14ac:dyDescent="0.35">
      <c r="A4930" s="106">
        <v>44074</v>
      </c>
      <c r="B4930" s="1"/>
      <c r="C4930" s="102" t="s">
        <v>2818</v>
      </c>
      <c r="D4930" s="102">
        <v>1828</v>
      </c>
      <c r="E4930" s="1" t="s">
        <v>3016</v>
      </c>
      <c r="F4930" s="102" t="s">
        <v>3317</v>
      </c>
      <c r="G4930" s="1">
        <v>6938091.1900000004</v>
      </c>
      <c r="H4930" s="1">
        <v>2822150.2</v>
      </c>
      <c r="I4930" s="1">
        <v>-1722665.75</v>
      </c>
      <c r="J4930" s="1">
        <v>1099484.4500000002</v>
      </c>
      <c r="K4930" s="1">
        <v>8037575.6399999997</v>
      </c>
      <c r="L4930" s="1"/>
      <c r="M4930" s="1"/>
    </row>
    <row r="4931" spans="1:13" hidden="1" x14ac:dyDescent="0.35">
      <c r="A4931" s="106">
        <v>44074</v>
      </c>
      <c r="B4931" s="1" t="s">
        <v>2333</v>
      </c>
      <c r="C4931" s="102" t="s">
        <v>2819</v>
      </c>
      <c r="D4931" s="102">
        <v>1829</v>
      </c>
      <c r="E4931" s="1" t="s">
        <v>3017</v>
      </c>
      <c r="F4931" s="102" t="s">
        <v>3615</v>
      </c>
      <c r="G4931" s="1">
        <v>12456038.24</v>
      </c>
      <c r="H4931" s="1">
        <v>1789273.44</v>
      </c>
      <c r="I4931" s="1">
        <v>0</v>
      </c>
      <c r="J4931" s="1">
        <v>1789273.44</v>
      </c>
      <c r="K4931" s="1">
        <v>14245311.68</v>
      </c>
      <c r="L4931" s="1" t="s">
        <v>1818</v>
      </c>
      <c r="M4931" s="1"/>
    </row>
    <row r="4932" spans="1:13" hidden="1" x14ac:dyDescent="0.35">
      <c r="A4932" s="106">
        <v>44074</v>
      </c>
      <c r="B4932" s="1" t="s">
        <v>2333</v>
      </c>
      <c r="C4932" s="102" t="s">
        <v>2821</v>
      </c>
      <c r="D4932" s="102">
        <v>1830</v>
      </c>
      <c r="E4932" s="1" t="s">
        <v>3017</v>
      </c>
      <c r="F4932" s="102" t="s">
        <v>3616</v>
      </c>
      <c r="G4932" s="1">
        <v>1650157.18</v>
      </c>
      <c r="H4932" s="1">
        <v>235736.74</v>
      </c>
      <c r="I4932" s="1">
        <v>0</v>
      </c>
      <c r="J4932" s="1">
        <v>235736.74</v>
      </c>
      <c r="K4932" s="1">
        <v>1885893.92</v>
      </c>
      <c r="L4932" s="1" t="s">
        <v>1818</v>
      </c>
      <c r="M4932" s="1"/>
    </row>
    <row r="4933" spans="1:13" hidden="1" x14ac:dyDescent="0.35">
      <c r="A4933" s="106">
        <v>44074</v>
      </c>
      <c r="B4933" s="1" t="s">
        <v>2333</v>
      </c>
      <c r="C4933" s="102" t="s">
        <v>2823</v>
      </c>
      <c r="D4933" s="102">
        <v>1856</v>
      </c>
      <c r="E4933" s="1" t="s">
        <v>3017</v>
      </c>
      <c r="F4933" s="102" t="s">
        <v>3617</v>
      </c>
      <c r="G4933" s="1">
        <v>5579980.5700000003</v>
      </c>
      <c r="H4933" s="1">
        <v>797140.02</v>
      </c>
      <c r="I4933" s="1">
        <v>0</v>
      </c>
      <c r="J4933" s="1">
        <v>797140.02</v>
      </c>
      <c r="K4933" s="1">
        <v>6377120.5899999999</v>
      </c>
      <c r="L4933" s="1" t="s">
        <v>1818</v>
      </c>
      <c r="M4933" s="1"/>
    </row>
    <row r="4934" spans="1:13" hidden="1" x14ac:dyDescent="0.35">
      <c r="A4934" s="106">
        <v>44074</v>
      </c>
      <c r="B4934" s="1" t="s">
        <v>3941</v>
      </c>
      <c r="C4934" s="102" t="s">
        <v>3000</v>
      </c>
      <c r="D4934" s="102">
        <v>1911</v>
      </c>
      <c r="E4934" s="1" t="s">
        <v>3017</v>
      </c>
      <c r="F4934" s="102" t="s">
        <v>3618</v>
      </c>
      <c r="G4934" s="1">
        <v>-12748084.800000001</v>
      </c>
      <c r="H4934" s="1">
        <v>0</v>
      </c>
      <c r="I4934" s="1">
        <v>-1722665.75</v>
      </c>
      <c r="J4934" s="1">
        <v>-1722665.75</v>
      </c>
      <c r="K4934" s="1">
        <v>-14470750.550000001</v>
      </c>
      <c r="L4934" s="1" t="s">
        <v>1258</v>
      </c>
      <c r="M4934" s="1"/>
    </row>
    <row r="4935" spans="1:13" hidden="1" x14ac:dyDescent="0.35">
      <c r="A4935" s="106">
        <v>44074</v>
      </c>
      <c r="B4935" s="1"/>
      <c r="C4935" s="102" t="s">
        <v>2825</v>
      </c>
      <c r="D4935" s="102">
        <v>1833</v>
      </c>
      <c r="E4935" s="1" t="s">
        <v>3016</v>
      </c>
      <c r="F4935" s="102" t="s">
        <v>3619</v>
      </c>
      <c r="G4935" s="1">
        <v>12876799.710000001</v>
      </c>
      <c r="H4935" s="1">
        <v>2815736.67</v>
      </c>
      <c r="I4935" s="1">
        <v>-187787.9</v>
      </c>
      <c r="J4935" s="1">
        <v>2627948.77</v>
      </c>
      <c r="K4935" s="1">
        <v>15504748.48</v>
      </c>
      <c r="L4935" s="1"/>
      <c r="M4935" s="1"/>
    </row>
    <row r="4936" spans="1:13" hidden="1" x14ac:dyDescent="0.35">
      <c r="A4936" s="106">
        <v>44074</v>
      </c>
      <c r="B4936" s="1"/>
      <c r="C4936" s="102" t="s">
        <v>2827</v>
      </c>
      <c r="D4936" s="102">
        <v>1834</v>
      </c>
      <c r="E4936" s="1" t="s">
        <v>3016</v>
      </c>
      <c r="F4936" s="102" t="s">
        <v>3620</v>
      </c>
      <c r="G4936" s="1">
        <v>12876799.710000001</v>
      </c>
      <c r="H4936" s="1">
        <v>2815736.67</v>
      </c>
      <c r="I4936" s="1">
        <v>-187787.9</v>
      </c>
      <c r="J4936" s="1">
        <v>2627948.77</v>
      </c>
      <c r="K4936" s="1">
        <v>15504748.48</v>
      </c>
      <c r="L4936" s="1"/>
      <c r="M4936" s="1"/>
    </row>
    <row r="4937" spans="1:13" hidden="1" x14ac:dyDescent="0.35">
      <c r="A4937" s="106">
        <v>44074</v>
      </c>
      <c r="B4937" s="1"/>
      <c r="C4937" s="102" t="s">
        <v>2829</v>
      </c>
      <c r="D4937" s="102">
        <v>1835</v>
      </c>
      <c r="E4937" s="1" t="s">
        <v>3016</v>
      </c>
      <c r="F4937" s="102" t="s">
        <v>3621</v>
      </c>
      <c r="G4937" s="1">
        <v>-1138949.83</v>
      </c>
      <c r="H4937" s="1">
        <v>0</v>
      </c>
      <c r="I4937" s="1">
        <v>-176823.51</v>
      </c>
      <c r="J4937" s="1">
        <v>-176823.51</v>
      </c>
      <c r="K4937" s="1">
        <v>-1315773.3400000001</v>
      </c>
      <c r="L4937" s="1"/>
      <c r="M4937" s="1"/>
    </row>
    <row r="4938" spans="1:13" hidden="1" x14ac:dyDescent="0.35">
      <c r="A4938" s="106">
        <v>44074</v>
      </c>
      <c r="B4938" s="1" t="s">
        <v>1191</v>
      </c>
      <c r="C4938" s="102" t="s">
        <v>2831</v>
      </c>
      <c r="D4938" s="102">
        <v>1836</v>
      </c>
      <c r="E4938" s="1" t="s">
        <v>3017</v>
      </c>
      <c r="F4938" s="102" t="s">
        <v>3622</v>
      </c>
      <c r="G4938" s="1">
        <v>-893777.3</v>
      </c>
      <c r="H4938" s="1">
        <v>0</v>
      </c>
      <c r="I4938" s="1">
        <v>-140415.26</v>
      </c>
      <c r="J4938" s="1">
        <v>-140415.26</v>
      </c>
      <c r="K4938" s="1">
        <v>-1034192.56</v>
      </c>
      <c r="L4938" s="1" t="s">
        <v>1191</v>
      </c>
      <c r="M4938" s="1"/>
    </row>
    <row r="4939" spans="1:13" hidden="1" x14ac:dyDescent="0.35">
      <c r="A4939" s="106">
        <v>44074</v>
      </c>
      <c r="B4939" s="1" t="s">
        <v>1191</v>
      </c>
      <c r="C4939" s="102" t="s">
        <v>2833</v>
      </c>
      <c r="D4939" s="102">
        <v>1837</v>
      </c>
      <c r="E4939" s="1" t="s">
        <v>3017</v>
      </c>
      <c r="F4939" s="102" t="s">
        <v>3623</v>
      </c>
      <c r="G4939" s="1">
        <v>-244365.9</v>
      </c>
      <c r="H4939" s="1">
        <v>0</v>
      </c>
      <c r="I4939" s="1">
        <v>-36408.25</v>
      </c>
      <c r="J4939" s="1">
        <v>-36408.25</v>
      </c>
      <c r="K4939" s="1">
        <v>-280774.15000000002</v>
      </c>
      <c r="L4939" s="1" t="s">
        <v>1191</v>
      </c>
      <c r="M4939" s="1"/>
    </row>
    <row r="4940" spans="1:13" hidden="1" x14ac:dyDescent="0.35">
      <c r="A4940" s="106">
        <v>44074</v>
      </c>
      <c r="B4940" s="1" t="s">
        <v>1191</v>
      </c>
      <c r="C4940" s="102" t="s">
        <v>2837</v>
      </c>
      <c r="D4940" s="102">
        <v>1843</v>
      </c>
      <c r="E4940" s="1" t="s">
        <v>3017</v>
      </c>
      <c r="F4940" s="102" t="s">
        <v>3624</v>
      </c>
      <c r="G4940" s="1">
        <v>-806.63</v>
      </c>
      <c r="H4940" s="1">
        <v>0</v>
      </c>
      <c r="I4940" s="1">
        <v>0</v>
      </c>
      <c r="J4940" s="1">
        <v>0</v>
      </c>
      <c r="K4940" s="1">
        <v>-806.63</v>
      </c>
      <c r="L4940" s="1" t="s">
        <v>1191</v>
      </c>
      <c r="M4940" s="1"/>
    </row>
    <row r="4941" spans="1:13" hidden="1" x14ac:dyDescent="0.35">
      <c r="A4941" s="106">
        <v>44074</v>
      </c>
      <c r="B4941" s="1"/>
      <c r="C4941" s="102" t="s">
        <v>2839</v>
      </c>
      <c r="D4941" s="102">
        <v>1844</v>
      </c>
      <c r="E4941" s="1" t="s">
        <v>3016</v>
      </c>
      <c r="F4941" s="102" t="s">
        <v>3625</v>
      </c>
      <c r="G4941" s="1">
        <v>14015749.539999999</v>
      </c>
      <c r="H4941" s="1">
        <v>2815736.67</v>
      </c>
      <c r="I4941" s="1">
        <v>-10964.39</v>
      </c>
      <c r="J4941" s="1">
        <v>2804772.28</v>
      </c>
      <c r="K4941" s="1">
        <v>16820521.82</v>
      </c>
      <c r="L4941" s="1"/>
      <c r="M4941" s="1"/>
    </row>
    <row r="4942" spans="1:13" hidden="1" x14ac:dyDescent="0.35">
      <c r="A4942" s="106">
        <v>44074</v>
      </c>
      <c r="B4942" s="1" t="s">
        <v>1192</v>
      </c>
      <c r="C4942" s="102" t="s">
        <v>2841</v>
      </c>
      <c r="D4942" s="102">
        <v>1845</v>
      </c>
      <c r="E4942" s="1" t="s">
        <v>3017</v>
      </c>
      <c r="F4942" s="102" t="s">
        <v>3626</v>
      </c>
      <c r="G4942" s="1">
        <v>33039.32</v>
      </c>
      <c r="H4942" s="1">
        <v>13969.08</v>
      </c>
      <c r="I4942" s="1">
        <v>-10892.59</v>
      </c>
      <c r="J4942" s="1">
        <v>3076.49</v>
      </c>
      <c r="K4942" s="1">
        <v>36115.81</v>
      </c>
      <c r="L4942" s="1" t="s">
        <v>1266</v>
      </c>
      <c r="M4942" s="1"/>
    </row>
    <row r="4943" spans="1:13" hidden="1" x14ac:dyDescent="0.35">
      <c r="A4943" s="106">
        <v>44074</v>
      </c>
      <c r="B4943" s="1" t="s">
        <v>1192</v>
      </c>
      <c r="C4943" s="102" t="s">
        <v>2843</v>
      </c>
      <c r="D4943" s="102">
        <v>1846</v>
      </c>
      <c r="E4943" s="1" t="s">
        <v>3017</v>
      </c>
      <c r="F4943" s="102" t="s">
        <v>3627</v>
      </c>
      <c r="G4943" s="1">
        <v>13974584.800000001</v>
      </c>
      <c r="H4943" s="1">
        <v>2800650.01</v>
      </c>
      <c r="I4943" s="1">
        <v>-71.8</v>
      </c>
      <c r="J4943" s="1">
        <v>2800578.21</v>
      </c>
      <c r="K4943" s="1">
        <v>16775163.01</v>
      </c>
      <c r="L4943" s="1" t="s">
        <v>684</v>
      </c>
      <c r="M4943" s="1"/>
    </row>
    <row r="4944" spans="1:13" hidden="1" x14ac:dyDescent="0.35">
      <c r="A4944" s="106">
        <v>44074</v>
      </c>
      <c r="B4944" s="1" t="s">
        <v>1192</v>
      </c>
      <c r="C4944" s="102" t="s">
        <v>2845</v>
      </c>
      <c r="D4944" s="102">
        <v>1852</v>
      </c>
      <c r="E4944" s="1" t="s">
        <v>3017</v>
      </c>
      <c r="F4944" s="102" t="s">
        <v>3628</v>
      </c>
      <c r="G4944" s="1">
        <v>8125.42</v>
      </c>
      <c r="H4944" s="1">
        <v>1117.58</v>
      </c>
      <c r="I4944" s="1">
        <v>0</v>
      </c>
      <c r="J4944" s="1">
        <v>1117.58</v>
      </c>
      <c r="K4944" s="1">
        <v>9243</v>
      </c>
      <c r="L4944" s="1" t="s">
        <v>684</v>
      </c>
      <c r="M4944" s="1"/>
    </row>
    <row r="4945" spans="1:13" hidden="1" x14ac:dyDescent="0.35">
      <c r="A4945" s="106">
        <v>44074</v>
      </c>
      <c r="B4945" s="1"/>
      <c r="C4945" s="102" t="s">
        <v>2870</v>
      </c>
      <c r="D4945" s="102">
        <v>633</v>
      </c>
      <c r="E4945" s="1" t="s">
        <v>3016</v>
      </c>
      <c r="F4945" s="102" t="s">
        <v>3629</v>
      </c>
      <c r="G4945" s="1">
        <v>-804169.32</v>
      </c>
      <c r="H4945" s="1">
        <v>0</v>
      </c>
      <c r="I4945" s="1">
        <v>-331333.34000000003</v>
      </c>
      <c r="J4945" s="1">
        <v>-331333.34000000003</v>
      </c>
      <c r="K4945" s="1">
        <v>-1135502.6599999999</v>
      </c>
      <c r="L4945" s="1"/>
      <c r="M4945" s="1"/>
    </row>
    <row r="4946" spans="1:13" hidden="1" x14ac:dyDescent="0.35">
      <c r="A4946" s="106">
        <v>44074</v>
      </c>
      <c r="B4946" s="1"/>
      <c r="C4946" s="102" t="s">
        <v>2872</v>
      </c>
      <c r="D4946" s="102">
        <v>634</v>
      </c>
      <c r="E4946" s="1" t="s">
        <v>3016</v>
      </c>
      <c r="F4946" s="102" t="s">
        <v>3630</v>
      </c>
      <c r="G4946" s="1">
        <v>-804169.32</v>
      </c>
      <c r="H4946" s="1">
        <v>0</v>
      </c>
      <c r="I4946" s="1">
        <v>-331333.34000000003</v>
      </c>
      <c r="J4946" s="1">
        <v>-331333.34000000003</v>
      </c>
      <c r="K4946" s="1">
        <v>-1135502.6599999999</v>
      </c>
      <c r="L4946" s="1"/>
      <c r="M4946" s="1"/>
    </row>
    <row r="4947" spans="1:13" hidden="1" x14ac:dyDescent="0.35">
      <c r="A4947" s="106">
        <v>44074</v>
      </c>
      <c r="B4947" s="1"/>
      <c r="C4947" s="102" t="s">
        <v>2874</v>
      </c>
      <c r="D4947" s="102">
        <v>635</v>
      </c>
      <c r="E4947" s="1" t="s">
        <v>3016</v>
      </c>
      <c r="F4947" s="102" t="s">
        <v>3631</v>
      </c>
      <c r="G4947" s="1">
        <v>-804169.32</v>
      </c>
      <c r="H4947" s="1">
        <v>0</v>
      </c>
      <c r="I4947" s="1">
        <v>-331333.34000000003</v>
      </c>
      <c r="J4947" s="1">
        <v>-331333.34000000003</v>
      </c>
      <c r="K4947" s="1">
        <v>-1135502.6599999999</v>
      </c>
      <c r="L4947" s="1"/>
      <c r="M4947" s="1"/>
    </row>
    <row r="4948" spans="1:13" hidden="1" x14ac:dyDescent="0.35">
      <c r="A4948" s="106">
        <v>44074</v>
      </c>
      <c r="B4948" s="1" t="s">
        <v>1187</v>
      </c>
      <c r="C4948" s="102" t="s">
        <v>2975</v>
      </c>
      <c r="D4948" s="102">
        <v>637</v>
      </c>
      <c r="E4948" s="1" t="s">
        <v>3017</v>
      </c>
      <c r="F4948" s="102" t="s">
        <v>3632</v>
      </c>
      <c r="G4948" s="1">
        <v>-804169.32</v>
      </c>
      <c r="H4948" s="1">
        <v>0</v>
      </c>
      <c r="I4948" s="1">
        <v>-331333.34000000003</v>
      </c>
      <c r="J4948" s="1">
        <v>-331333.34000000003</v>
      </c>
      <c r="K4948" s="1">
        <v>-1135502.6599999999</v>
      </c>
      <c r="L4948" s="1" t="s">
        <v>877</v>
      </c>
      <c r="M4948" s="1"/>
    </row>
    <row r="4949" spans="1:13" hidden="1" x14ac:dyDescent="0.35">
      <c r="A4949" s="106">
        <v>44104</v>
      </c>
      <c r="B4949" s="1"/>
      <c r="C4949" s="102" t="s">
        <v>2382</v>
      </c>
      <c r="D4949" s="102">
        <v>1</v>
      </c>
      <c r="E4949" s="1" t="s">
        <v>3016</v>
      </c>
      <c r="F4949" s="102" t="s">
        <v>3162</v>
      </c>
      <c r="G4949" s="1">
        <v>5440619998.1800003</v>
      </c>
      <c r="H4949" s="1">
        <v>103905742.8</v>
      </c>
      <c r="I4949" s="1">
        <v>-93771888.140000001</v>
      </c>
      <c r="J4949" s="1">
        <v>10133854.659999996</v>
      </c>
      <c r="K4949" s="1">
        <v>5450753852.8400002</v>
      </c>
      <c r="L4949" s="1"/>
      <c r="M4949" s="1"/>
    </row>
    <row r="4950" spans="1:13" hidden="1" x14ac:dyDescent="0.35">
      <c r="A4950" s="106">
        <v>44104</v>
      </c>
      <c r="B4950" s="1"/>
      <c r="C4950" s="102" t="s">
        <v>2383</v>
      </c>
      <c r="D4950" s="102">
        <v>2</v>
      </c>
      <c r="E4950" s="1" t="s">
        <v>3016</v>
      </c>
      <c r="F4950" s="102" t="s">
        <v>3163</v>
      </c>
      <c r="G4950" s="1">
        <v>184256994.15000001</v>
      </c>
      <c r="H4950" s="1">
        <v>95786838.079999998</v>
      </c>
      <c r="I4950" s="1">
        <v>-90949683.040000007</v>
      </c>
      <c r="J4950" s="1">
        <v>4837155.0399999917</v>
      </c>
      <c r="K4950" s="1">
        <v>189094149.19</v>
      </c>
      <c r="L4950" s="1"/>
      <c r="M4950" s="1"/>
    </row>
    <row r="4951" spans="1:13" hidden="1" x14ac:dyDescent="0.35">
      <c r="A4951" s="106">
        <v>44104</v>
      </c>
      <c r="B4951" s="1"/>
      <c r="C4951" s="102" t="s">
        <v>2385</v>
      </c>
      <c r="D4951" s="102">
        <v>3</v>
      </c>
      <c r="E4951" s="1" t="s">
        <v>3016</v>
      </c>
      <c r="F4951" s="102" t="s">
        <v>3164</v>
      </c>
      <c r="G4951" s="1">
        <v>150553159.16</v>
      </c>
      <c r="H4951" s="1">
        <v>74612107.129999995</v>
      </c>
      <c r="I4951" s="1">
        <v>-69574464.359999999</v>
      </c>
      <c r="J4951" s="1">
        <v>5037642.7699999958</v>
      </c>
      <c r="K4951" s="1">
        <v>155590801.93000001</v>
      </c>
      <c r="L4951" s="1"/>
      <c r="M4951" s="1"/>
    </row>
    <row r="4952" spans="1:13" hidden="1" x14ac:dyDescent="0.35">
      <c r="A4952" s="106">
        <v>44104</v>
      </c>
      <c r="B4952" s="1"/>
      <c r="C4952" s="102" t="s">
        <v>2387</v>
      </c>
      <c r="D4952" s="102">
        <v>4</v>
      </c>
      <c r="E4952" s="1" t="s">
        <v>3016</v>
      </c>
      <c r="F4952" s="102" t="s">
        <v>3165</v>
      </c>
      <c r="G4952" s="1">
        <v>5438355.7300000004</v>
      </c>
      <c r="H4952" s="1">
        <v>25901297.219999999</v>
      </c>
      <c r="I4952" s="1">
        <v>-28653198.100000001</v>
      </c>
      <c r="J4952" s="1">
        <v>-2751900.8800000027</v>
      </c>
      <c r="K4952" s="1">
        <v>2686454.85</v>
      </c>
      <c r="L4952" s="1"/>
      <c r="M4952" s="1"/>
    </row>
    <row r="4953" spans="1:13" hidden="1" x14ac:dyDescent="0.35">
      <c r="A4953" s="106">
        <v>44104</v>
      </c>
      <c r="B4953" s="1"/>
      <c r="C4953" s="102" t="s">
        <v>3166</v>
      </c>
      <c r="D4953" s="102">
        <v>5</v>
      </c>
      <c r="E4953" s="1" t="s">
        <v>3016</v>
      </c>
      <c r="F4953" s="102" t="s">
        <v>3165</v>
      </c>
      <c r="G4953" s="1">
        <v>3798</v>
      </c>
      <c r="H4953" s="1">
        <v>2800</v>
      </c>
      <c r="I4953" s="1">
        <v>0</v>
      </c>
      <c r="J4953" s="1">
        <v>2800</v>
      </c>
      <c r="K4953" s="1">
        <v>6598</v>
      </c>
      <c r="L4953" s="1"/>
      <c r="M4953" s="1"/>
    </row>
    <row r="4954" spans="1:13" hidden="1" x14ac:dyDescent="0.35">
      <c r="A4954" s="106">
        <v>44104</v>
      </c>
      <c r="B4954" s="1" t="s">
        <v>1129</v>
      </c>
      <c r="C4954" s="102" t="s">
        <v>3166</v>
      </c>
      <c r="D4954" s="102">
        <v>6</v>
      </c>
      <c r="E4954" s="1" t="s">
        <v>3017</v>
      </c>
      <c r="F4954" s="102" t="s">
        <v>3167</v>
      </c>
      <c r="G4954" s="1">
        <v>998</v>
      </c>
      <c r="H4954" s="1">
        <v>0</v>
      </c>
      <c r="I4954" s="1">
        <v>0</v>
      </c>
      <c r="J4954" s="1">
        <v>0</v>
      </c>
      <c r="K4954" s="1">
        <v>998</v>
      </c>
      <c r="L4954" s="1"/>
      <c r="M4954" s="1"/>
    </row>
    <row r="4955" spans="1:13" hidden="1" x14ac:dyDescent="0.35">
      <c r="A4955" s="106">
        <v>44104</v>
      </c>
      <c r="B4955" s="1" t="s">
        <v>1129</v>
      </c>
      <c r="C4955" s="102" t="s">
        <v>3166</v>
      </c>
      <c r="D4955" s="102">
        <v>8</v>
      </c>
      <c r="E4955" s="1" t="s">
        <v>3017</v>
      </c>
      <c r="F4955" s="102" t="s">
        <v>3169</v>
      </c>
      <c r="G4955" s="1">
        <v>2800</v>
      </c>
      <c r="H4955" s="1">
        <v>2800</v>
      </c>
      <c r="I4955" s="1">
        <v>0</v>
      </c>
      <c r="J4955" s="1">
        <v>2800</v>
      </c>
      <c r="K4955" s="1">
        <v>5600</v>
      </c>
      <c r="L4955" s="1"/>
      <c r="M4955" s="1"/>
    </row>
    <row r="4956" spans="1:13" hidden="1" x14ac:dyDescent="0.35">
      <c r="A4956" s="106">
        <v>44104</v>
      </c>
      <c r="B4956" s="1"/>
      <c r="C4956" s="102" t="s">
        <v>3166</v>
      </c>
      <c r="D4956" s="102">
        <v>11</v>
      </c>
      <c r="E4956" s="1" t="s">
        <v>3016</v>
      </c>
      <c r="F4956" s="102" t="s">
        <v>3171</v>
      </c>
      <c r="G4956" s="1">
        <v>5434557.7300000004</v>
      </c>
      <c r="H4956" s="1">
        <v>25898497.219999999</v>
      </c>
      <c r="I4956" s="1">
        <v>-28653198.100000001</v>
      </c>
      <c r="J4956" s="1">
        <v>-2754700.8800000027</v>
      </c>
      <c r="K4956" s="1">
        <v>2679856.85</v>
      </c>
      <c r="L4956" s="1"/>
      <c r="M4956" s="1"/>
    </row>
    <row r="4957" spans="1:13" hidden="1" x14ac:dyDescent="0.35">
      <c r="A4957" s="106">
        <v>44104</v>
      </c>
      <c r="B4957" s="1" t="s">
        <v>1129</v>
      </c>
      <c r="C4957" s="102" t="s">
        <v>3166</v>
      </c>
      <c r="D4957" s="102">
        <v>12</v>
      </c>
      <c r="E4957" s="1" t="s">
        <v>3017</v>
      </c>
      <c r="F4957" s="102" t="s">
        <v>3172</v>
      </c>
      <c r="G4957" s="1">
        <v>0.42</v>
      </c>
      <c r="H4957" s="1">
        <v>11129055.08</v>
      </c>
      <c r="I4957" s="1">
        <v>-11129055.08</v>
      </c>
      <c r="J4957" s="1">
        <v>0</v>
      </c>
      <c r="K4957" s="1">
        <v>0.42</v>
      </c>
      <c r="L4957" s="1"/>
      <c r="M4957" s="1"/>
    </row>
    <row r="4958" spans="1:13" hidden="1" x14ac:dyDescent="0.35">
      <c r="A4958" s="106">
        <v>44104</v>
      </c>
      <c r="B4958" s="1" t="s">
        <v>1129</v>
      </c>
      <c r="C4958" s="102" t="s">
        <v>3166</v>
      </c>
      <c r="D4958" s="102">
        <v>13</v>
      </c>
      <c r="E4958" s="1" t="s">
        <v>3017</v>
      </c>
      <c r="F4958" s="102" t="s">
        <v>3173</v>
      </c>
      <c r="G4958" s="1">
        <v>-2800.01</v>
      </c>
      <c r="H4958" s="1">
        <v>1976846.21</v>
      </c>
      <c r="I4958" s="1">
        <v>-1974046.21</v>
      </c>
      <c r="J4958" s="1">
        <v>2800</v>
      </c>
      <c r="K4958" s="1">
        <v>-0.01</v>
      </c>
      <c r="L4958" s="1"/>
      <c r="M4958" s="1"/>
    </row>
    <row r="4959" spans="1:13" hidden="1" x14ac:dyDescent="0.35">
      <c r="A4959" s="106">
        <v>44104</v>
      </c>
      <c r="B4959" s="1" t="s">
        <v>1129</v>
      </c>
      <c r="C4959" s="102" t="s">
        <v>3166</v>
      </c>
      <c r="D4959" s="102">
        <v>17</v>
      </c>
      <c r="E4959" s="1" t="s">
        <v>3017</v>
      </c>
      <c r="F4959" s="102" t="s">
        <v>3176</v>
      </c>
      <c r="G4959" s="1">
        <v>2.23</v>
      </c>
      <c r="H4959" s="1">
        <v>0</v>
      </c>
      <c r="I4959" s="1">
        <v>0</v>
      </c>
      <c r="J4959" s="1">
        <v>0</v>
      </c>
      <c r="K4959" s="1">
        <v>2.23</v>
      </c>
      <c r="L4959" s="1"/>
      <c r="M4959" s="1"/>
    </row>
    <row r="4960" spans="1:13" hidden="1" x14ac:dyDescent="0.35">
      <c r="A4960" s="106">
        <v>44104</v>
      </c>
      <c r="B4960" s="1" t="s">
        <v>1129</v>
      </c>
      <c r="C4960" s="102" t="s">
        <v>3166</v>
      </c>
      <c r="D4960" s="102">
        <v>19</v>
      </c>
      <c r="E4960" s="1" t="s">
        <v>3017</v>
      </c>
      <c r="F4960" s="102" t="s">
        <v>3177</v>
      </c>
      <c r="G4960" s="1">
        <v>2941200.99</v>
      </c>
      <c r="H4960" s="1">
        <v>12547609.57</v>
      </c>
      <c r="I4960" s="1">
        <v>-15488810.560000001</v>
      </c>
      <c r="J4960" s="1">
        <v>-2941200.99</v>
      </c>
      <c r="K4960" s="1">
        <v>0</v>
      </c>
      <c r="L4960" s="1"/>
      <c r="M4960" s="1"/>
    </row>
    <row r="4961" spans="1:13" hidden="1" x14ac:dyDescent="0.35">
      <c r="A4961" s="106">
        <v>44104</v>
      </c>
      <c r="B4961" s="1" t="s">
        <v>1129</v>
      </c>
      <c r="C4961" s="102" t="s">
        <v>3166</v>
      </c>
      <c r="D4961" s="102">
        <v>21</v>
      </c>
      <c r="E4961" s="1" t="s">
        <v>3017</v>
      </c>
      <c r="F4961" s="102" t="s">
        <v>3178</v>
      </c>
      <c r="G4961" s="1">
        <v>843794.66</v>
      </c>
      <c r="H4961" s="1">
        <v>0</v>
      </c>
      <c r="I4961" s="1">
        <v>-29122.78</v>
      </c>
      <c r="J4961" s="1">
        <v>-29122.78</v>
      </c>
      <c r="K4961" s="1">
        <v>814671.88</v>
      </c>
      <c r="L4961" s="1"/>
      <c r="M4961" s="1"/>
    </row>
    <row r="4962" spans="1:13" hidden="1" x14ac:dyDescent="0.35">
      <c r="A4962" s="106">
        <v>44104</v>
      </c>
      <c r="B4962" s="1" t="s">
        <v>1129</v>
      </c>
      <c r="C4962" s="102" t="s">
        <v>3166</v>
      </c>
      <c r="D4962" s="102">
        <v>1855</v>
      </c>
      <c r="E4962" s="1" t="s">
        <v>3017</v>
      </c>
      <c r="F4962" s="102" t="s">
        <v>3179</v>
      </c>
      <c r="G4962" s="1">
        <v>1652359.44</v>
      </c>
      <c r="H4962" s="1">
        <v>0</v>
      </c>
      <c r="I4962" s="1">
        <v>-22225.46</v>
      </c>
      <c r="J4962" s="1">
        <v>-22225.46</v>
      </c>
      <c r="K4962" s="1">
        <v>1630133.98</v>
      </c>
      <c r="L4962" s="1"/>
      <c r="M4962" s="1"/>
    </row>
    <row r="4963" spans="1:13" hidden="1" x14ac:dyDescent="0.35">
      <c r="A4963" s="106">
        <v>44104</v>
      </c>
      <c r="B4963" s="1" t="s">
        <v>1129</v>
      </c>
      <c r="C4963" s="102" t="s">
        <v>3166</v>
      </c>
      <c r="D4963" s="102">
        <v>1969</v>
      </c>
      <c r="E4963" s="1" t="s">
        <v>3017</v>
      </c>
      <c r="F4963" s="102" t="s">
        <v>3662</v>
      </c>
      <c r="G4963" s="1">
        <v>0</v>
      </c>
      <c r="H4963" s="1">
        <v>9898.7999999999993</v>
      </c>
      <c r="I4963" s="1">
        <v>-9898.7999999999993</v>
      </c>
      <c r="J4963" s="1">
        <v>0</v>
      </c>
      <c r="K4963" s="1">
        <v>0</v>
      </c>
      <c r="L4963" s="1"/>
      <c r="M4963" s="1"/>
    </row>
    <row r="4964" spans="1:13" hidden="1" x14ac:dyDescent="0.35">
      <c r="A4964" s="106">
        <v>44104</v>
      </c>
      <c r="B4964" s="1" t="s">
        <v>1129</v>
      </c>
      <c r="C4964" s="102" t="s">
        <v>3166</v>
      </c>
      <c r="D4964" s="102">
        <v>1996</v>
      </c>
      <c r="E4964" s="1" t="s">
        <v>3017</v>
      </c>
      <c r="F4964" s="102" t="s">
        <v>3831</v>
      </c>
      <c r="G4964" s="1">
        <v>0</v>
      </c>
      <c r="H4964" s="1">
        <v>235087.56</v>
      </c>
      <c r="I4964" s="1">
        <v>-39.21</v>
      </c>
      <c r="J4964" s="1">
        <v>235048.35</v>
      </c>
      <c r="K4964" s="1">
        <v>235048.35</v>
      </c>
      <c r="L4964" s="1"/>
      <c r="M4964" s="1"/>
    </row>
    <row r="4965" spans="1:13" hidden="1" x14ac:dyDescent="0.35">
      <c r="A4965" s="106">
        <v>44104</v>
      </c>
      <c r="B4965" s="1"/>
      <c r="C4965" s="102" t="s">
        <v>2402</v>
      </c>
      <c r="D4965" s="102">
        <v>28</v>
      </c>
      <c r="E4965" s="1" t="s">
        <v>3016</v>
      </c>
      <c r="F4965" s="102" t="s">
        <v>3180</v>
      </c>
      <c r="G4965" s="1">
        <v>145114803.43000001</v>
      </c>
      <c r="H4965" s="1">
        <v>48710809.909999996</v>
      </c>
      <c r="I4965" s="1">
        <v>-40921266.259999998</v>
      </c>
      <c r="J4965" s="1">
        <v>7789543.6499999985</v>
      </c>
      <c r="K4965" s="1">
        <v>152904347.08000001</v>
      </c>
      <c r="L4965" s="1"/>
      <c r="M4965" s="1"/>
    </row>
    <row r="4966" spans="1:13" hidden="1" x14ac:dyDescent="0.35">
      <c r="A4966" s="106">
        <v>44104</v>
      </c>
      <c r="B4966" s="1"/>
      <c r="C4966" s="102" t="s">
        <v>3181</v>
      </c>
      <c r="D4966" s="102">
        <v>29</v>
      </c>
      <c r="E4966" s="1" t="s">
        <v>3016</v>
      </c>
      <c r="F4966" s="102" t="s">
        <v>3182</v>
      </c>
      <c r="G4966" s="1">
        <v>145114803.43000001</v>
      </c>
      <c r="H4966" s="1">
        <v>48710809.909999996</v>
      </c>
      <c r="I4966" s="1">
        <v>-40921266.259999998</v>
      </c>
      <c r="J4966" s="1">
        <v>7789543.6499999985</v>
      </c>
      <c r="K4966" s="1">
        <v>152904347.08000001</v>
      </c>
      <c r="L4966" s="1"/>
      <c r="M4966" s="1"/>
    </row>
    <row r="4967" spans="1:13" hidden="1" x14ac:dyDescent="0.35">
      <c r="A4967" s="106">
        <v>44104</v>
      </c>
      <c r="B4967" s="1" t="s">
        <v>1129</v>
      </c>
      <c r="C4967" s="102" t="s">
        <v>3181</v>
      </c>
      <c r="D4967" s="102">
        <v>30</v>
      </c>
      <c r="E4967" s="1" t="s">
        <v>3017</v>
      </c>
      <c r="F4967" s="102" t="s">
        <v>3639</v>
      </c>
      <c r="G4967" s="1">
        <v>78452154.5</v>
      </c>
      <c r="H4967" s="1">
        <v>119178.2</v>
      </c>
      <c r="I4967" s="1">
        <v>0</v>
      </c>
      <c r="J4967" s="1">
        <v>119178.2</v>
      </c>
      <c r="K4967" s="1">
        <v>78571332.700000003</v>
      </c>
      <c r="L4967" s="1"/>
      <c r="M4967" s="1"/>
    </row>
    <row r="4968" spans="1:13" hidden="1" x14ac:dyDescent="0.35">
      <c r="A4968" s="106">
        <v>44104</v>
      </c>
      <c r="B4968" s="1" t="s">
        <v>1129</v>
      </c>
      <c r="C4968" s="102" t="s">
        <v>3181</v>
      </c>
      <c r="D4968" s="102">
        <v>34</v>
      </c>
      <c r="E4968" s="1" t="s">
        <v>3017</v>
      </c>
      <c r="F4968" s="102" t="s">
        <v>3173</v>
      </c>
      <c r="G4968" s="1">
        <v>2013428.79</v>
      </c>
      <c r="H4968" s="1">
        <v>1967809.97</v>
      </c>
      <c r="I4968" s="1">
        <v>-1494.69</v>
      </c>
      <c r="J4968" s="1">
        <v>1966315.28</v>
      </c>
      <c r="K4968" s="1">
        <v>3979744.07</v>
      </c>
      <c r="L4968" s="1"/>
      <c r="M4968" s="1"/>
    </row>
    <row r="4969" spans="1:13" hidden="1" x14ac:dyDescent="0.35">
      <c r="A4969" s="106">
        <v>44104</v>
      </c>
      <c r="B4969" s="1" t="s">
        <v>1129</v>
      </c>
      <c r="C4969" s="102" t="s">
        <v>3181</v>
      </c>
      <c r="D4969" s="102">
        <v>35</v>
      </c>
      <c r="E4969" s="1" t="s">
        <v>3017</v>
      </c>
      <c r="F4969" s="102" t="s">
        <v>3183</v>
      </c>
      <c r="G4969" s="1">
        <v>1424175.26</v>
      </c>
      <c r="H4969" s="1">
        <v>93.78</v>
      </c>
      <c r="I4969" s="1">
        <v>0</v>
      </c>
      <c r="J4969" s="1">
        <v>93.78</v>
      </c>
      <c r="K4969" s="1">
        <v>1424269.04</v>
      </c>
      <c r="L4969" s="1"/>
      <c r="M4969" s="1"/>
    </row>
    <row r="4970" spans="1:13" hidden="1" x14ac:dyDescent="0.35">
      <c r="A4970" s="106">
        <v>44104</v>
      </c>
      <c r="B4970" s="1" t="s">
        <v>1129</v>
      </c>
      <c r="C4970" s="102" t="s">
        <v>3181</v>
      </c>
      <c r="D4970" s="102">
        <v>36</v>
      </c>
      <c r="E4970" s="1" t="s">
        <v>3017</v>
      </c>
      <c r="F4970" s="102" t="s">
        <v>3175</v>
      </c>
      <c r="G4970" s="1">
        <v>919140.66</v>
      </c>
      <c r="H4970" s="1">
        <v>115.38</v>
      </c>
      <c r="I4970" s="1">
        <v>-88</v>
      </c>
      <c r="J4970" s="1">
        <v>27.379999999999995</v>
      </c>
      <c r="K4970" s="1">
        <v>919168.04</v>
      </c>
      <c r="L4970" s="1"/>
      <c r="M4970" s="1"/>
    </row>
    <row r="4971" spans="1:13" hidden="1" x14ac:dyDescent="0.35">
      <c r="A4971" s="106">
        <v>44104</v>
      </c>
      <c r="B4971" s="1" t="s">
        <v>1129</v>
      </c>
      <c r="C4971" s="102" t="s">
        <v>3181</v>
      </c>
      <c r="D4971" s="102">
        <v>40</v>
      </c>
      <c r="E4971" s="1" t="s">
        <v>3017</v>
      </c>
      <c r="F4971" s="102" t="s">
        <v>3184</v>
      </c>
      <c r="G4971" s="1">
        <v>10862894.949999999</v>
      </c>
      <c r="H4971" s="1">
        <v>1456374.7</v>
      </c>
      <c r="I4971" s="1">
        <v>-7737449.96</v>
      </c>
      <c r="J4971" s="1">
        <v>-6281075.2599999998</v>
      </c>
      <c r="K4971" s="1">
        <v>4581819.6900000004</v>
      </c>
      <c r="L4971" s="1"/>
      <c r="M4971" s="1"/>
    </row>
    <row r="4972" spans="1:13" hidden="1" x14ac:dyDescent="0.35">
      <c r="A4972" s="106">
        <v>44104</v>
      </c>
      <c r="B4972" s="1" t="s">
        <v>1129</v>
      </c>
      <c r="C4972" s="102" t="s">
        <v>3181</v>
      </c>
      <c r="D4972" s="102">
        <v>41</v>
      </c>
      <c r="E4972" s="1" t="s">
        <v>3017</v>
      </c>
      <c r="F4972" s="102" t="s">
        <v>3185</v>
      </c>
      <c r="G4972" s="1">
        <v>247252.62</v>
      </c>
      <c r="H4972" s="1">
        <v>0</v>
      </c>
      <c r="I4972" s="1">
        <v>0</v>
      </c>
      <c r="J4972" s="1">
        <v>0</v>
      </c>
      <c r="K4972" s="1">
        <v>247252.62</v>
      </c>
      <c r="L4972" s="1"/>
      <c r="M4972" s="1"/>
    </row>
    <row r="4973" spans="1:13" hidden="1" x14ac:dyDescent="0.35">
      <c r="A4973" s="106">
        <v>44104</v>
      </c>
      <c r="B4973" s="1" t="s">
        <v>1129</v>
      </c>
      <c r="C4973" s="102" t="s">
        <v>3181</v>
      </c>
      <c r="D4973" s="102">
        <v>42</v>
      </c>
      <c r="E4973" s="1" t="s">
        <v>3017</v>
      </c>
      <c r="F4973" s="102" t="s">
        <v>3186</v>
      </c>
      <c r="G4973" s="1">
        <v>19938.12</v>
      </c>
      <c r="H4973" s="1">
        <v>0</v>
      </c>
      <c r="I4973" s="1">
        <v>0</v>
      </c>
      <c r="J4973" s="1">
        <v>0</v>
      </c>
      <c r="K4973" s="1">
        <v>19938.12</v>
      </c>
      <c r="L4973" s="1"/>
      <c r="M4973" s="1"/>
    </row>
    <row r="4974" spans="1:13" hidden="1" x14ac:dyDescent="0.35">
      <c r="A4974" s="106">
        <v>44104</v>
      </c>
      <c r="B4974" s="1" t="s">
        <v>1129</v>
      </c>
      <c r="C4974" s="102" t="s">
        <v>3181</v>
      </c>
      <c r="D4974" s="102">
        <v>44</v>
      </c>
      <c r="E4974" s="1" t="s">
        <v>3017</v>
      </c>
      <c r="F4974" s="102" t="s">
        <v>3188</v>
      </c>
      <c r="G4974" s="1">
        <v>2731390.59</v>
      </c>
      <c r="H4974" s="1">
        <v>690.23</v>
      </c>
      <c r="I4974" s="1">
        <v>-155.30000000000001</v>
      </c>
      <c r="J4974" s="1">
        <v>534.93000000000006</v>
      </c>
      <c r="K4974" s="1">
        <v>2731925.52</v>
      </c>
      <c r="L4974" s="1"/>
      <c r="M4974" s="1"/>
    </row>
    <row r="4975" spans="1:13" hidden="1" x14ac:dyDescent="0.35">
      <c r="A4975" s="106">
        <v>44104</v>
      </c>
      <c r="B4975" s="1" t="s">
        <v>1129</v>
      </c>
      <c r="C4975" s="102" t="s">
        <v>3181</v>
      </c>
      <c r="D4975" s="102">
        <v>45</v>
      </c>
      <c r="E4975" s="1" t="s">
        <v>3017</v>
      </c>
      <c r="F4975" s="102" t="s">
        <v>3189</v>
      </c>
      <c r="G4975" s="1">
        <v>21701.01</v>
      </c>
      <c r="H4975" s="1">
        <v>121.47</v>
      </c>
      <c r="I4975" s="1">
        <v>-27.32</v>
      </c>
      <c r="J4975" s="1">
        <v>94.15</v>
      </c>
      <c r="K4975" s="1">
        <v>21795.16</v>
      </c>
      <c r="L4975" s="1"/>
      <c r="M4975" s="1"/>
    </row>
    <row r="4976" spans="1:13" hidden="1" x14ac:dyDescent="0.35">
      <c r="A4976" s="106">
        <v>44104</v>
      </c>
      <c r="B4976" s="1" t="s">
        <v>1129</v>
      </c>
      <c r="C4976" s="102" t="s">
        <v>3181</v>
      </c>
      <c r="D4976" s="102">
        <v>49</v>
      </c>
      <c r="E4976" s="1" t="s">
        <v>3017</v>
      </c>
      <c r="F4976" s="102" t="s">
        <v>3650</v>
      </c>
      <c r="G4976" s="1">
        <v>21114888.100000001</v>
      </c>
      <c r="H4976" s="1">
        <v>12000000</v>
      </c>
      <c r="I4976" s="1">
        <v>-33114888.100000001</v>
      </c>
      <c r="J4976" s="1">
        <v>-21114888.100000001</v>
      </c>
      <c r="K4976" s="1">
        <v>0</v>
      </c>
      <c r="L4976" s="1"/>
      <c r="M4976" s="1"/>
    </row>
    <row r="4977" spans="1:13" hidden="1" x14ac:dyDescent="0.35">
      <c r="A4977" s="106">
        <v>44104</v>
      </c>
      <c r="B4977" s="1" t="s">
        <v>1129</v>
      </c>
      <c r="C4977" s="102" t="s">
        <v>3181</v>
      </c>
      <c r="D4977" s="102">
        <v>1970</v>
      </c>
      <c r="E4977" s="1" t="s">
        <v>3017</v>
      </c>
      <c r="F4977" s="102" t="s">
        <v>3195</v>
      </c>
      <c r="G4977" s="1">
        <v>10396.709999999999</v>
      </c>
      <c r="H4977" s="1">
        <v>0</v>
      </c>
      <c r="I4977" s="1">
        <v>-9903.18</v>
      </c>
      <c r="J4977" s="1">
        <v>-9903.18</v>
      </c>
      <c r="K4977" s="1">
        <v>493.53</v>
      </c>
      <c r="L4977" s="1"/>
      <c r="M4977" s="1"/>
    </row>
    <row r="4978" spans="1:13" hidden="1" x14ac:dyDescent="0.35">
      <c r="A4978" s="106">
        <v>44104</v>
      </c>
      <c r="B4978" s="1" t="s">
        <v>1129</v>
      </c>
      <c r="C4978" s="102" t="s">
        <v>3181</v>
      </c>
      <c r="D4978" s="102">
        <v>1972</v>
      </c>
      <c r="E4978" s="1" t="s">
        <v>3017</v>
      </c>
      <c r="F4978" s="102" t="s">
        <v>3196</v>
      </c>
      <c r="G4978" s="1">
        <v>10202145.18</v>
      </c>
      <c r="H4978" s="1">
        <v>13435.98</v>
      </c>
      <c r="I4978" s="1">
        <v>0</v>
      </c>
      <c r="J4978" s="1">
        <v>13435.98</v>
      </c>
      <c r="K4978" s="1">
        <v>10215581.16</v>
      </c>
      <c r="L4978" s="1"/>
      <c r="M4978" s="1"/>
    </row>
    <row r="4979" spans="1:13" hidden="1" x14ac:dyDescent="0.35">
      <c r="A4979" s="106">
        <v>44104</v>
      </c>
      <c r="B4979" s="1" t="s">
        <v>1129</v>
      </c>
      <c r="C4979" s="102" t="s">
        <v>3181</v>
      </c>
      <c r="D4979" s="102">
        <v>1977</v>
      </c>
      <c r="E4979" s="1" t="s">
        <v>3017</v>
      </c>
      <c r="F4979" s="102" t="s">
        <v>3644</v>
      </c>
      <c r="G4979" s="1">
        <v>80914.25</v>
      </c>
      <c r="H4979" s="1">
        <v>10.06</v>
      </c>
      <c r="I4979" s="1">
        <v>0</v>
      </c>
      <c r="J4979" s="1">
        <v>10.06</v>
      </c>
      <c r="K4979" s="1">
        <v>80924.31</v>
      </c>
      <c r="L4979" s="1"/>
      <c r="M4979" s="1"/>
    </row>
    <row r="4980" spans="1:13" hidden="1" x14ac:dyDescent="0.35">
      <c r="A4980" s="106">
        <v>44104</v>
      </c>
      <c r="B4980" s="1" t="s">
        <v>1129</v>
      </c>
      <c r="C4980" s="102" t="s">
        <v>3181</v>
      </c>
      <c r="D4980" s="102">
        <v>1979</v>
      </c>
      <c r="E4980" s="1" t="s">
        <v>3017</v>
      </c>
      <c r="F4980" s="102" t="s">
        <v>3643</v>
      </c>
      <c r="G4980" s="1">
        <v>7282241.3600000003</v>
      </c>
      <c r="H4980" s="1">
        <v>904.99</v>
      </c>
      <c r="I4980" s="1">
        <v>-57259.71</v>
      </c>
      <c r="J4980" s="1">
        <v>-56354.720000000001</v>
      </c>
      <c r="K4980" s="1">
        <v>7225886.6399999997</v>
      </c>
      <c r="L4980" s="1"/>
      <c r="M4980" s="1"/>
    </row>
    <row r="4981" spans="1:13" hidden="1" x14ac:dyDescent="0.35">
      <c r="A4981" s="106">
        <v>44104</v>
      </c>
      <c r="B4981" s="1" t="s">
        <v>1129</v>
      </c>
      <c r="C4981" s="102" t="s">
        <v>3181</v>
      </c>
      <c r="D4981" s="102">
        <v>1980</v>
      </c>
      <c r="E4981" s="1" t="s">
        <v>3017</v>
      </c>
      <c r="F4981" s="102" t="s">
        <v>3816</v>
      </c>
      <c r="G4981" s="1">
        <v>9730509.8200000003</v>
      </c>
      <c r="H4981" s="1">
        <v>11563.87</v>
      </c>
      <c r="I4981" s="1">
        <v>0</v>
      </c>
      <c r="J4981" s="1">
        <v>11563.87</v>
      </c>
      <c r="K4981" s="1">
        <v>9742073.6899999995</v>
      </c>
      <c r="L4981" s="1"/>
      <c r="M4981" s="1"/>
    </row>
    <row r="4982" spans="1:13" hidden="1" x14ac:dyDescent="0.35">
      <c r="A4982" s="106">
        <v>44104</v>
      </c>
      <c r="B4982" s="1" t="s">
        <v>1129</v>
      </c>
      <c r="C4982" s="102" t="s">
        <v>3181</v>
      </c>
      <c r="D4982" s="102">
        <v>1981</v>
      </c>
      <c r="E4982" s="1" t="s">
        <v>3017</v>
      </c>
      <c r="F4982" s="102" t="s">
        <v>3648</v>
      </c>
      <c r="G4982" s="1">
        <v>1631.51</v>
      </c>
      <c r="H4982" s="1">
        <v>0.21</v>
      </c>
      <c r="I4982" s="1">
        <v>0</v>
      </c>
      <c r="J4982" s="1">
        <v>0.21</v>
      </c>
      <c r="K4982" s="1">
        <v>1631.72</v>
      </c>
      <c r="L4982" s="1"/>
      <c r="M4982" s="1"/>
    </row>
    <row r="4983" spans="1:13" hidden="1" x14ac:dyDescent="0.35">
      <c r="A4983" s="106">
        <v>44104</v>
      </c>
      <c r="B4983" s="1" t="s">
        <v>1129</v>
      </c>
      <c r="C4983" s="102" t="s">
        <v>3181</v>
      </c>
      <c r="D4983" s="102">
        <v>1997</v>
      </c>
      <c r="E4983" s="1" t="s">
        <v>3017</v>
      </c>
      <c r="F4983" s="102" t="s">
        <v>3832</v>
      </c>
      <c r="G4983" s="1">
        <v>0</v>
      </c>
      <c r="H4983" s="1">
        <v>33140511.07</v>
      </c>
      <c r="I4983" s="1">
        <v>0</v>
      </c>
      <c r="J4983" s="1">
        <v>33140511.07</v>
      </c>
      <c r="K4983" s="1">
        <v>33140511.07</v>
      </c>
      <c r="L4983" s="1"/>
      <c r="M4983" s="1"/>
    </row>
    <row r="4984" spans="1:13" hidden="1" x14ac:dyDescent="0.35">
      <c r="A4984" s="106">
        <v>44104</v>
      </c>
      <c r="B4984" s="1"/>
      <c r="C4984" s="102" t="s">
        <v>2418</v>
      </c>
      <c r="D4984" s="102">
        <v>58</v>
      </c>
      <c r="E4984" s="1" t="s">
        <v>3016</v>
      </c>
      <c r="F4984" s="102" t="s">
        <v>3197</v>
      </c>
      <c r="G4984" s="1">
        <v>4982642.45</v>
      </c>
      <c r="H4984" s="1">
        <v>19739656.129999999</v>
      </c>
      <c r="I4984" s="1">
        <v>-20168327.640000001</v>
      </c>
      <c r="J4984" s="1">
        <v>-428671.51000000164</v>
      </c>
      <c r="K4984" s="1">
        <v>4553970.9400000004</v>
      </c>
      <c r="L4984" s="1"/>
      <c r="M4984" s="1"/>
    </row>
    <row r="4985" spans="1:13" hidden="1" x14ac:dyDescent="0.35">
      <c r="A4985" s="106">
        <v>44104</v>
      </c>
      <c r="B4985" s="1"/>
      <c r="C4985" s="102" t="s">
        <v>2420</v>
      </c>
      <c r="D4985" s="102">
        <v>59</v>
      </c>
      <c r="E4985" s="1" t="s">
        <v>3016</v>
      </c>
      <c r="F4985" s="102" t="s">
        <v>3198</v>
      </c>
      <c r="G4985" s="1">
        <v>12882770.029999999</v>
      </c>
      <c r="H4985" s="1">
        <v>19739656.129999999</v>
      </c>
      <c r="I4985" s="1">
        <v>-20168327.640000001</v>
      </c>
      <c r="J4985" s="1">
        <v>-428671.51000000164</v>
      </c>
      <c r="K4985" s="1">
        <v>12454098.52</v>
      </c>
      <c r="L4985" s="1"/>
      <c r="M4985" s="1"/>
    </row>
    <row r="4986" spans="1:13" hidden="1" x14ac:dyDescent="0.35">
      <c r="A4986" s="106">
        <v>44104</v>
      </c>
      <c r="B4986" s="1"/>
      <c r="C4986" s="102" t="s">
        <v>3199</v>
      </c>
      <c r="D4986" s="102">
        <v>60</v>
      </c>
      <c r="E4986" s="1" t="s">
        <v>3016</v>
      </c>
      <c r="F4986" s="102" t="s">
        <v>3197</v>
      </c>
      <c r="G4986" s="1">
        <v>12882770.029999999</v>
      </c>
      <c r="H4986" s="1">
        <v>19739656.129999999</v>
      </c>
      <c r="I4986" s="1">
        <v>-20168327.640000001</v>
      </c>
      <c r="J4986" s="1">
        <v>-428671.51000000164</v>
      </c>
      <c r="K4986" s="1">
        <v>12454098.52</v>
      </c>
      <c r="L4986" s="1"/>
      <c r="M4986" s="1"/>
    </row>
    <row r="4987" spans="1:13" hidden="1" x14ac:dyDescent="0.35">
      <c r="A4987" s="106">
        <v>44104</v>
      </c>
      <c r="B4987" s="1" t="s">
        <v>1130</v>
      </c>
      <c r="C4987" s="102" t="s">
        <v>3199</v>
      </c>
      <c r="D4987" s="102">
        <v>61</v>
      </c>
      <c r="E4987" s="1" t="s">
        <v>3017</v>
      </c>
      <c r="F4987" s="102" t="s">
        <v>3200</v>
      </c>
      <c r="G4987" s="1">
        <v>12882770.029999999</v>
      </c>
      <c r="H4987" s="1">
        <v>19739656.129999999</v>
      </c>
      <c r="I4987" s="1">
        <v>-20168327.640000001</v>
      </c>
      <c r="J4987" s="1">
        <v>-428671.51000000164</v>
      </c>
      <c r="K4987" s="1">
        <v>12454098.52</v>
      </c>
      <c r="L4987" s="1"/>
      <c r="M4987" s="1"/>
    </row>
    <row r="4988" spans="1:13" hidden="1" x14ac:dyDescent="0.35">
      <c r="A4988" s="106">
        <v>44104</v>
      </c>
      <c r="B4988" s="1"/>
      <c r="C4988" s="102" t="s">
        <v>2898</v>
      </c>
      <c r="D4988" s="102">
        <v>66</v>
      </c>
      <c r="E4988" s="1" t="s">
        <v>3016</v>
      </c>
      <c r="F4988" s="102" t="s">
        <v>3201</v>
      </c>
      <c r="G4988" s="1">
        <v>-7900127.5800000001</v>
      </c>
      <c r="H4988" s="1">
        <v>0</v>
      </c>
      <c r="I4988" s="1">
        <v>0</v>
      </c>
      <c r="J4988" s="1">
        <v>0</v>
      </c>
      <c r="K4988" s="1">
        <v>-7900127.5800000001</v>
      </c>
      <c r="L4988" s="1"/>
      <c r="M4988" s="1"/>
    </row>
    <row r="4989" spans="1:13" hidden="1" x14ac:dyDescent="0.35">
      <c r="A4989" s="106">
        <v>44104</v>
      </c>
      <c r="B4989" s="1"/>
      <c r="C4989" s="102" t="s">
        <v>3202</v>
      </c>
      <c r="D4989" s="102">
        <v>67</v>
      </c>
      <c r="E4989" s="1" t="s">
        <v>3016</v>
      </c>
      <c r="F4989" s="102" t="s">
        <v>3201</v>
      </c>
      <c r="G4989" s="1">
        <v>-7900127.5800000001</v>
      </c>
      <c r="H4989" s="1">
        <v>0</v>
      </c>
      <c r="I4989" s="1">
        <v>0</v>
      </c>
      <c r="J4989" s="1">
        <v>0</v>
      </c>
      <c r="K4989" s="1">
        <v>-7900127.5800000001</v>
      </c>
      <c r="L4989" s="1"/>
      <c r="M4989" s="1"/>
    </row>
    <row r="4990" spans="1:13" hidden="1" x14ac:dyDescent="0.35">
      <c r="A4990" s="106">
        <v>44104</v>
      </c>
      <c r="B4990" s="1" t="s">
        <v>1130</v>
      </c>
      <c r="C4990" s="102" t="s">
        <v>3202</v>
      </c>
      <c r="D4990" s="102">
        <v>68</v>
      </c>
      <c r="E4990" s="1" t="s">
        <v>3017</v>
      </c>
      <c r="F4990" s="102" t="s">
        <v>3203</v>
      </c>
      <c r="G4990" s="1">
        <v>-4007769.91</v>
      </c>
      <c r="H4990" s="1">
        <v>0</v>
      </c>
      <c r="I4990" s="1">
        <v>0</v>
      </c>
      <c r="J4990" s="1">
        <v>0</v>
      </c>
      <c r="K4990" s="1">
        <v>-4007769.91</v>
      </c>
      <c r="L4990" s="1"/>
      <c r="M4990" s="1"/>
    </row>
    <row r="4991" spans="1:13" hidden="1" x14ac:dyDescent="0.35">
      <c r="A4991" s="106">
        <v>44104</v>
      </c>
      <c r="B4991" s="1" t="s">
        <v>1130</v>
      </c>
      <c r="C4991" s="102" t="s">
        <v>3202</v>
      </c>
      <c r="D4991" s="102">
        <v>70</v>
      </c>
      <c r="E4991" s="1" t="s">
        <v>3017</v>
      </c>
      <c r="F4991" s="102" t="s">
        <v>3204</v>
      </c>
      <c r="G4991" s="1">
        <v>-3892357.67</v>
      </c>
      <c r="H4991" s="1">
        <v>0</v>
      </c>
      <c r="I4991" s="1">
        <v>0</v>
      </c>
      <c r="J4991" s="1">
        <v>0</v>
      </c>
      <c r="K4991" s="1">
        <v>-3892357.67</v>
      </c>
      <c r="L4991" s="1"/>
      <c r="M4991" s="1"/>
    </row>
    <row r="4992" spans="1:13" hidden="1" x14ac:dyDescent="0.35">
      <c r="A4992" s="106">
        <v>44104</v>
      </c>
      <c r="B4992" s="1"/>
      <c r="C4992" s="102" t="s">
        <v>2424</v>
      </c>
      <c r="D4992" s="102">
        <v>79</v>
      </c>
      <c r="E4992" s="1" t="s">
        <v>3016</v>
      </c>
      <c r="F4992" s="102" t="s">
        <v>3205</v>
      </c>
      <c r="G4992" s="1">
        <v>21523474.100000001</v>
      </c>
      <c r="H4992" s="1">
        <v>1152100.3700000001</v>
      </c>
      <c r="I4992" s="1">
        <v>-220013.78</v>
      </c>
      <c r="J4992" s="1">
        <v>932086.59000000008</v>
      </c>
      <c r="K4992" s="1">
        <v>22455560.690000001</v>
      </c>
      <c r="L4992" s="1"/>
      <c r="M4992" s="1"/>
    </row>
    <row r="4993" spans="1:13" hidden="1" x14ac:dyDescent="0.35">
      <c r="A4993" s="106">
        <v>44104</v>
      </c>
      <c r="B4993" s="1"/>
      <c r="C4993" s="102" t="s">
        <v>2426</v>
      </c>
      <c r="D4993" s="102">
        <v>80</v>
      </c>
      <c r="E4993" s="1" t="s">
        <v>3016</v>
      </c>
      <c r="F4993" s="102" t="s">
        <v>3206</v>
      </c>
      <c r="G4993" s="1">
        <v>14415173.83</v>
      </c>
      <c r="H4993" s="1">
        <v>582021.56999999995</v>
      </c>
      <c r="I4993" s="1">
        <v>0</v>
      </c>
      <c r="J4993" s="1">
        <v>582021.56999999995</v>
      </c>
      <c r="K4993" s="1">
        <v>14997195.4</v>
      </c>
      <c r="L4993" s="1"/>
      <c r="M4993" s="1"/>
    </row>
    <row r="4994" spans="1:13" hidden="1" x14ac:dyDescent="0.35">
      <c r="A4994" s="106">
        <v>44104</v>
      </c>
      <c r="B4994" s="1" t="s">
        <v>1133</v>
      </c>
      <c r="C4994" s="102" t="s">
        <v>3207</v>
      </c>
      <c r="D4994" s="102">
        <v>82</v>
      </c>
      <c r="E4994" s="1" t="s">
        <v>3017</v>
      </c>
      <c r="F4994" s="102" t="s">
        <v>3208</v>
      </c>
      <c r="G4994" s="1">
        <v>4187661.36</v>
      </c>
      <c r="H4994" s="1">
        <v>582021.56999999995</v>
      </c>
      <c r="I4994" s="1">
        <v>0</v>
      </c>
      <c r="J4994" s="1">
        <v>582021.56999999995</v>
      </c>
      <c r="K4994" s="1">
        <v>4769682.93</v>
      </c>
      <c r="L4994" s="1"/>
      <c r="M4994" s="1" t="s">
        <v>3883</v>
      </c>
    </row>
    <row r="4995" spans="1:13" hidden="1" x14ac:dyDescent="0.35">
      <c r="A4995" s="106">
        <v>44104</v>
      </c>
      <c r="B4995" s="1" t="s">
        <v>1133</v>
      </c>
      <c r="C4995" s="102" t="s">
        <v>3207</v>
      </c>
      <c r="D4995" s="102">
        <v>83</v>
      </c>
      <c r="E4995" s="1" t="s">
        <v>3017</v>
      </c>
      <c r="F4995" s="102" t="s">
        <v>3654</v>
      </c>
      <c r="G4995" s="1">
        <v>2754914.81</v>
      </c>
      <c r="H4995" s="1">
        <v>0</v>
      </c>
      <c r="I4995" s="1">
        <v>0</v>
      </c>
      <c r="J4995" s="1">
        <v>0</v>
      </c>
      <c r="K4995" s="1">
        <v>2754914.81</v>
      </c>
      <c r="L4995" s="1"/>
      <c r="M4995" s="1" t="s">
        <v>3882</v>
      </c>
    </row>
    <row r="4996" spans="1:13" hidden="1" x14ac:dyDescent="0.35">
      <c r="A4996" s="106">
        <v>44104</v>
      </c>
      <c r="B4996" s="1" t="s">
        <v>1133</v>
      </c>
      <c r="C4996" s="102" t="s">
        <v>3207</v>
      </c>
      <c r="D4996" s="102">
        <v>85</v>
      </c>
      <c r="E4996" s="1" t="s">
        <v>3017</v>
      </c>
      <c r="F4996" s="102" t="s">
        <v>3209</v>
      </c>
      <c r="G4996" s="1">
        <v>4968627.8</v>
      </c>
      <c r="H4996" s="1">
        <v>0</v>
      </c>
      <c r="I4996" s="1">
        <v>0</v>
      </c>
      <c r="J4996" s="1">
        <v>0</v>
      </c>
      <c r="K4996" s="1">
        <v>4968627.8</v>
      </c>
      <c r="L4996" s="1"/>
      <c r="M4996" s="1" t="s">
        <v>3882</v>
      </c>
    </row>
    <row r="4997" spans="1:13" hidden="1" x14ac:dyDescent="0.35">
      <c r="A4997" s="106">
        <v>44104</v>
      </c>
      <c r="B4997" s="1" t="s">
        <v>1133</v>
      </c>
      <c r="C4997" s="102" t="s">
        <v>3207</v>
      </c>
      <c r="D4997" s="102">
        <v>1916</v>
      </c>
      <c r="E4997" s="1" t="s">
        <v>3017</v>
      </c>
      <c r="F4997" s="102" t="s">
        <v>3210</v>
      </c>
      <c r="G4997" s="1">
        <v>2503969.86</v>
      </c>
      <c r="H4997" s="1">
        <v>0</v>
      </c>
      <c r="I4997" s="1">
        <v>0</v>
      </c>
      <c r="J4997" s="1">
        <v>0</v>
      </c>
      <c r="K4997" s="1">
        <v>2503969.86</v>
      </c>
      <c r="L4997" s="1"/>
      <c r="M4997" s="1" t="s">
        <v>3883</v>
      </c>
    </row>
    <row r="4998" spans="1:13" hidden="1" x14ac:dyDescent="0.35">
      <c r="A4998" s="106">
        <v>44104</v>
      </c>
      <c r="B4998" s="1"/>
      <c r="C4998" s="102" t="s">
        <v>2430</v>
      </c>
      <c r="D4998" s="102">
        <v>86</v>
      </c>
      <c r="E4998" s="1" t="s">
        <v>3016</v>
      </c>
      <c r="F4998" s="102" t="s">
        <v>3211</v>
      </c>
      <c r="G4998" s="1">
        <v>5308664.3499999996</v>
      </c>
      <c r="H4998" s="1">
        <v>289787.25</v>
      </c>
      <c r="I4998" s="1">
        <v>0</v>
      </c>
      <c r="J4998" s="1">
        <v>289787.25</v>
      </c>
      <c r="K4998" s="1">
        <v>5598451.5999999996</v>
      </c>
      <c r="L4998" s="1"/>
      <c r="M4998" s="1"/>
    </row>
    <row r="4999" spans="1:13" hidden="1" x14ac:dyDescent="0.35">
      <c r="A4999" s="106">
        <v>44104</v>
      </c>
      <c r="B4999" s="1" t="s">
        <v>1133</v>
      </c>
      <c r="C4999" s="102" t="s">
        <v>3212</v>
      </c>
      <c r="D4999" s="102">
        <v>87</v>
      </c>
      <c r="E4999" s="1" t="s">
        <v>3017</v>
      </c>
      <c r="F4999" s="102" t="s">
        <v>3213</v>
      </c>
      <c r="G4999" s="1">
        <v>2119122.8199999998</v>
      </c>
      <c r="H4999" s="1">
        <v>454.11</v>
      </c>
      <c r="I4999" s="1">
        <v>0</v>
      </c>
      <c r="J4999" s="1">
        <v>454.11</v>
      </c>
      <c r="K4999" s="1">
        <v>2119576.9300000002</v>
      </c>
      <c r="L4999" s="1"/>
      <c r="M4999" s="1" t="s">
        <v>3882</v>
      </c>
    </row>
    <row r="5000" spans="1:13" hidden="1" x14ac:dyDescent="0.35">
      <c r="A5000" s="106">
        <v>44104</v>
      </c>
      <c r="B5000" s="1" t="s">
        <v>1133</v>
      </c>
      <c r="C5000" s="102" t="s">
        <v>3212</v>
      </c>
      <c r="D5000" s="102">
        <v>89</v>
      </c>
      <c r="E5000" s="1" t="s">
        <v>3017</v>
      </c>
      <c r="F5000" s="102" t="s">
        <v>3214</v>
      </c>
      <c r="G5000" s="1">
        <v>3189541.53</v>
      </c>
      <c r="H5000" s="1">
        <v>289333.14</v>
      </c>
      <c r="I5000" s="1">
        <v>0</v>
      </c>
      <c r="J5000" s="1">
        <v>289333.14</v>
      </c>
      <c r="K5000" s="1">
        <v>3478874.67</v>
      </c>
      <c r="L5000" s="1"/>
      <c r="M5000" s="1" t="s">
        <v>3882</v>
      </c>
    </row>
    <row r="5001" spans="1:13" hidden="1" x14ac:dyDescent="0.35">
      <c r="A5001" s="106">
        <v>44104</v>
      </c>
      <c r="B5001" s="1"/>
      <c r="C5001" s="102" t="s">
        <v>2434</v>
      </c>
      <c r="D5001" s="102">
        <v>95</v>
      </c>
      <c r="E5001" s="1" t="s">
        <v>3016</v>
      </c>
      <c r="F5001" s="102" t="s">
        <v>3215</v>
      </c>
      <c r="G5001" s="1">
        <v>1799635.92</v>
      </c>
      <c r="H5001" s="1">
        <v>280291.55</v>
      </c>
      <c r="I5001" s="1">
        <v>-220013.78</v>
      </c>
      <c r="J5001" s="1">
        <v>60277.76999999999</v>
      </c>
      <c r="K5001" s="1">
        <v>1859913.69</v>
      </c>
      <c r="L5001" s="1"/>
      <c r="M5001" s="1"/>
    </row>
    <row r="5002" spans="1:13" hidden="1" x14ac:dyDescent="0.35">
      <c r="A5002" s="106">
        <v>44104</v>
      </c>
      <c r="B5002" s="1" t="s">
        <v>1133</v>
      </c>
      <c r="C5002" s="102" t="s">
        <v>3216</v>
      </c>
      <c r="D5002" s="102">
        <v>96</v>
      </c>
      <c r="E5002" s="1" t="s">
        <v>3017</v>
      </c>
      <c r="F5002" s="102" t="s">
        <v>3217</v>
      </c>
      <c r="G5002" s="1">
        <v>6813.81</v>
      </c>
      <c r="H5002" s="1">
        <v>39180.550000000003</v>
      </c>
      <c r="I5002" s="1">
        <v>-39180.550000000003</v>
      </c>
      <c r="J5002" s="1">
        <v>0</v>
      </c>
      <c r="K5002" s="1">
        <v>6813.81</v>
      </c>
      <c r="L5002" s="1"/>
      <c r="M5002" s="1" t="s">
        <v>3884</v>
      </c>
    </row>
    <row r="5003" spans="1:13" hidden="1" x14ac:dyDescent="0.35">
      <c r="A5003" s="106">
        <v>44104</v>
      </c>
      <c r="B5003" s="1" t="s">
        <v>1133</v>
      </c>
      <c r="C5003" s="102" t="s">
        <v>3216</v>
      </c>
      <c r="D5003" s="102">
        <v>97</v>
      </c>
      <c r="E5003" s="1" t="s">
        <v>3017</v>
      </c>
      <c r="F5003" s="102" t="s">
        <v>3218</v>
      </c>
      <c r="G5003" s="1">
        <v>3991.62</v>
      </c>
      <c r="H5003" s="1">
        <v>180833.23</v>
      </c>
      <c r="I5003" s="1">
        <v>-180833.23</v>
      </c>
      <c r="J5003" s="1">
        <v>0</v>
      </c>
      <c r="K5003" s="1">
        <v>3991.62</v>
      </c>
      <c r="L5003" s="1"/>
      <c r="M5003" s="1" t="s">
        <v>503</v>
      </c>
    </row>
    <row r="5004" spans="1:13" hidden="1" x14ac:dyDescent="0.35">
      <c r="A5004" s="106">
        <v>44104</v>
      </c>
      <c r="B5004" s="1" t="s">
        <v>1133</v>
      </c>
      <c r="C5004" s="102" t="s">
        <v>3216</v>
      </c>
      <c r="D5004" s="102">
        <v>98</v>
      </c>
      <c r="E5004" s="1" t="s">
        <v>3017</v>
      </c>
      <c r="F5004" s="102" t="s">
        <v>3219</v>
      </c>
      <c r="G5004" s="1">
        <v>206045.18</v>
      </c>
      <c r="H5004" s="1">
        <v>0</v>
      </c>
      <c r="I5004" s="1">
        <v>0</v>
      </c>
      <c r="J5004" s="1">
        <v>0</v>
      </c>
      <c r="K5004" s="1">
        <v>206045.18</v>
      </c>
      <c r="L5004" s="1"/>
      <c r="M5004" s="1" t="s">
        <v>3885</v>
      </c>
    </row>
    <row r="5005" spans="1:13" hidden="1" x14ac:dyDescent="0.35">
      <c r="A5005" s="106">
        <v>44104</v>
      </c>
      <c r="B5005" s="1" t="s">
        <v>1133</v>
      </c>
      <c r="C5005" s="102" t="s">
        <v>3216</v>
      </c>
      <c r="D5005" s="102">
        <v>99</v>
      </c>
      <c r="E5005" s="1" t="s">
        <v>3017</v>
      </c>
      <c r="F5005" s="102" t="s">
        <v>3220</v>
      </c>
      <c r="G5005" s="1">
        <v>26180</v>
      </c>
      <c r="H5005" s="1">
        <v>0</v>
      </c>
      <c r="I5005" s="1">
        <v>0</v>
      </c>
      <c r="J5005" s="1">
        <v>0</v>
      </c>
      <c r="K5005" s="1">
        <v>26180</v>
      </c>
      <c r="L5005" s="1"/>
      <c r="M5005" s="1" t="s">
        <v>695</v>
      </c>
    </row>
    <row r="5006" spans="1:13" hidden="1" x14ac:dyDescent="0.35">
      <c r="A5006" s="106">
        <v>44104</v>
      </c>
      <c r="B5006" s="1" t="s">
        <v>1133</v>
      </c>
      <c r="C5006" s="102" t="s">
        <v>3216</v>
      </c>
      <c r="D5006" s="102">
        <v>100</v>
      </c>
      <c r="E5006" s="1" t="s">
        <v>3017</v>
      </c>
      <c r="F5006" s="102" t="s">
        <v>3221</v>
      </c>
      <c r="G5006" s="1">
        <v>999251.89</v>
      </c>
      <c r="H5006" s="1">
        <v>60277.77</v>
      </c>
      <c r="I5006" s="1">
        <v>0</v>
      </c>
      <c r="J5006" s="1">
        <v>60277.77</v>
      </c>
      <c r="K5006" s="1">
        <v>1059529.6599999999</v>
      </c>
      <c r="L5006" s="1"/>
      <c r="M5006" s="1" t="s">
        <v>3883</v>
      </c>
    </row>
    <row r="5007" spans="1:13" hidden="1" x14ac:dyDescent="0.35">
      <c r="A5007" s="106">
        <v>44104</v>
      </c>
      <c r="B5007" s="1" t="s">
        <v>1133</v>
      </c>
      <c r="C5007" s="102" t="s">
        <v>3216</v>
      </c>
      <c r="D5007" s="102">
        <v>101</v>
      </c>
      <c r="E5007" s="1" t="s">
        <v>3017</v>
      </c>
      <c r="F5007" s="102" t="s">
        <v>3222</v>
      </c>
      <c r="G5007" s="1">
        <v>46391.79</v>
      </c>
      <c r="H5007" s="1">
        <v>0</v>
      </c>
      <c r="I5007" s="1">
        <v>0</v>
      </c>
      <c r="J5007" s="1">
        <v>0</v>
      </c>
      <c r="K5007" s="1">
        <v>46391.79</v>
      </c>
      <c r="L5007" s="1"/>
      <c r="M5007" s="1" t="s">
        <v>3883</v>
      </c>
    </row>
    <row r="5008" spans="1:13" hidden="1" x14ac:dyDescent="0.35">
      <c r="A5008" s="106">
        <v>44104</v>
      </c>
      <c r="B5008" s="1" t="s">
        <v>1133</v>
      </c>
      <c r="C5008" s="102" t="s">
        <v>3216</v>
      </c>
      <c r="D5008" s="102">
        <v>1906</v>
      </c>
      <c r="E5008" s="1" t="s">
        <v>3017</v>
      </c>
      <c r="F5008" s="102" t="s">
        <v>3224</v>
      </c>
      <c r="G5008" s="1">
        <v>1700.29</v>
      </c>
      <c r="H5008" s="1">
        <v>0</v>
      </c>
      <c r="I5008" s="1">
        <v>0</v>
      </c>
      <c r="J5008" s="1">
        <v>0</v>
      </c>
      <c r="K5008" s="1">
        <v>1700.29</v>
      </c>
      <c r="L5008" s="1"/>
      <c r="M5008" s="1" t="s">
        <v>1015</v>
      </c>
    </row>
    <row r="5009" spans="1:13" hidden="1" x14ac:dyDescent="0.35">
      <c r="A5009" s="106">
        <v>44104</v>
      </c>
      <c r="B5009" s="1" t="s">
        <v>1133</v>
      </c>
      <c r="C5009" s="102" t="s">
        <v>3216</v>
      </c>
      <c r="D5009" s="102">
        <v>1917</v>
      </c>
      <c r="E5009" s="1" t="s">
        <v>3017</v>
      </c>
      <c r="F5009" s="102" t="s">
        <v>3225</v>
      </c>
      <c r="G5009" s="1">
        <v>9834.75</v>
      </c>
      <c r="H5009" s="1">
        <v>0</v>
      </c>
      <c r="I5009" s="1">
        <v>0</v>
      </c>
      <c r="J5009" s="1">
        <v>0</v>
      </c>
      <c r="K5009" s="1">
        <v>9834.75</v>
      </c>
      <c r="L5009" s="1"/>
      <c r="M5009" s="1" t="s">
        <v>3884</v>
      </c>
    </row>
    <row r="5010" spans="1:13" hidden="1" x14ac:dyDescent="0.35">
      <c r="A5010" s="106">
        <v>44104</v>
      </c>
      <c r="B5010" s="1" t="s">
        <v>1133</v>
      </c>
      <c r="C5010" s="102" t="s">
        <v>3216</v>
      </c>
      <c r="D5010" s="102">
        <v>1918</v>
      </c>
      <c r="E5010" s="1" t="s">
        <v>3017</v>
      </c>
      <c r="F5010" s="102" t="s">
        <v>3226</v>
      </c>
      <c r="G5010" s="1">
        <v>57684.38</v>
      </c>
      <c r="H5010" s="1">
        <v>0</v>
      </c>
      <c r="I5010" s="1">
        <v>0</v>
      </c>
      <c r="J5010" s="1">
        <v>0</v>
      </c>
      <c r="K5010" s="1">
        <v>57684.38</v>
      </c>
      <c r="L5010" s="1"/>
      <c r="M5010" s="1" t="s">
        <v>503</v>
      </c>
    </row>
    <row r="5011" spans="1:13" hidden="1" x14ac:dyDescent="0.35">
      <c r="A5011" s="106">
        <v>44104</v>
      </c>
      <c r="B5011" s="1" t="s">
        <v>1133</v>
      </c>
      <c r="C5011" s="102" t="s">
        <v>3216</v>
      </c>
      <c r="D5011" s="102">
        <v>1933</v>
      </c>
      <c r="E5011" s="1" t="s">
        <v>3017</v>
      </c>
      <c r="F5011" s="102" t="s">
        <v>3227</v>
      </c>
      <c r="G5011" s="1">
        <v>27756.080000000002</v>
      </c>
      <c r="H5011" s="1">
        <v>0</v>
      </c>
      <c r="I5011" s="1">
        <v>0</v>
      </c>
      <c r="J5011" s="1">
        <v>0</v>
      </c>
      <c r="K5011" s="1">
        <v>27756.080000000002</v>
      </c>
      <c r="L5011" s="1"/>
      <c r="M5011" s="1" t="s">
        <v>1015</v>
      </c>
    </row>
    <row r="5012" spans="1:13" hidden="1" x14ac:dyDescent="0.35">
      <c r="A5012" s="106">
        <v>44104</v>
      </c>
      <c r="B5012" s="1" t="s">
        <v>1133</v>
      </c>
      <c r="C5012" s="102" t="s">
        <v>3216</v>
      </c>
      <c r="D5012" s="102">
        <v>1944</v>
      </c>
      <c r="E5012" s="1" t="s">
        <v>3017</v>
      </c>
      <c r="F5012" s="102" t="s">
        <v>3228</v>
      </c>
      <c r="G5012" s="1">
        <v>61293.120000000003</v>
      </c>
      <c r="H5012" s="1">
        <v>0</v>
      </c>
      <c r="I5012" s="1">
        <v>0</v>
      </c>
      <c r="J5012" s="1">
        <v>0</v>
      </c>
      <c r="K5012" s="1">
        <v>61293.120000000003</v>
      </c>
      <c r="L5012" s="1"/>
      <c r="M5012" s="1" t="s">
        <v>3884</v>
      </c>
    </row>
    <row r="5013" spans="1:13" hidden="1" x14ac:dyDescent="0.35">
      <c r="A5013" s="106">
        <v>44104</v>
      </c>
      <c r="B5013" s="1" t="s">
        <v>1133</v>
      </c>
      <c r="C5013" s="102" t="s">
        <v>3216</v>
      </c>
      <c r="D5013" s="102">
        <v>1945</v>
      </c>
      <c r="E5013" s="1" t="s">
        <v>3017</v>
      </c>
      <c r="F5013" s="102" t="s">
        <v>3229</v>
      </c>
      <c r="G5013" s="1">
        <v>293790.65999999997</v>
      </c>
      <c r="H5013" s="1">
        <v>0</v>
      </c>
      <c r="I5013" s="1">
        <v>0</v>
      </c>
      <c r="J5013" s="1">
        <v>0</v>
      </c>
      <c r="K5013" s="1">
        <v>293790.65999999997</v>
      </c>
      <c r="L5013" s="1"/>
      <c r="M5013" s="1" t="s">
        <v>503</v>
      </c>
    </row>
    <row r="5014" spans="1:13" hidden="1" x14ac:dyDescent="0.35">
      <c r="A5014" s="106">
        <v>44104</v>
      </c>
      <c r="B5014" s="1" t="s">
        <v>1133</v>
      </c>
      <c r="C5014" s="102" t="s">
        <v>3216</v>
      </c>
      <c r="D5014" s="102">
        <v>1946</v>
      </c>
      <c r="E5014" s="1" t="s">
        <v>3017</v>
      </c>
      <c r="F5014" s="102" t="s">
        <v>3230</v>
      </c>
      <c r="G5014" s="1">
        <v>13859.71</v>
      </c>
      <c r="H5014" s="1">
        <v>0</v>
      </c>
      <c r="I5014" s="1">
        <v>0</v>
      </c>
      <c r="J5014" s="1">
        <v>0</v>
      </c>
      <c r="K5014" s="1">
        <v>13859.71</v>
      </c>
      <c r="L5014" s="1"/>
      <c r="M5014" s="1" t="s">
        <v>1015</v>
      </c>
    </row>
    <row r="5015" spans="1:13" hidden="1" x14ac:dyDescent="0.35">
      <c r="A5015" s="106">
        <v>44104</v>
      </c>
      <c r="B5015" s="1" t="s">
        <v>1133</v>
      </c>
      <c r="C5015" s="102" t="s">
        <v>3216</v>
      </c>
      <c r="D5015" s="102">
        <v>1947</v>
      </c>
      <c r="E5015" s="1" t="s">
        <v>3017</v>
      </c>
      <c r="F5015" s="102" t="s">
        <v>3231</v>
      </c>
      <c r="G5015" s="1">
        <v>1600.27</v>
      </c>
      <c r="H5015" s="1">
        <v>0</v>
      </c>
      <c r="I5015" s="1">
        <v>0</v>
      </c>
      <c r="J5015" s="1">
        <v>0</v>
      </c>
      <c r="K5015" s="1">
        <v>1600.27</v>
      </c>
      <c r="L5015" s="1"/>
      <c r="M5015" s="1" t="s">
        <v>3882</v>
      </c>
    </row>
    <row r="5016" spans="1:13" hidden="1" x14ac:dyDescent="0.35">
      <c r="A5016" s="106">
        <v>44104</v>
      </c>
      <c r="B5016" s="1" t="s">
        <v>1133</v>
      </c>
      <c r="C5016" s="102" t="s">
        <v>3216</v>
      </c>
      <c r="D5016" s="102">
        <v>102</v>
      </c>
      <c r="E5016" s="1" t="s">
        <v>3017</v>
      </c>
      <c r="F5016" s="102" t="s">
        <v>3223</v>
      </c>
      <c r="G5016" s="1">
        <v>43442.37</v>
      </c>
      <c r="H5016" s="1">
        <v>0</v>
      </c>
      <c r="I5016" s="1">
        <v>0</v>
      </c>
      <c r="J5016" s="1">
        <v>0</v>
      </c>
      <c r="K5016" s="1">
        <v>43442.37</v>
      </c>
      <c r="L5016" s="1"/>
      <c r="M5016" s="1" t="s">
        <v>1015</v>
      </c>
    </row>
    <row r="5017" spans="1:13" hidden="1" x14ac:dyDescent="0.35">
      <c r="A5017" s="106">
        <v>44104</v>
      </c>
      <c r="B5017" s="1"/>
      <c r="C5017" s="102" t="s">
        <v>2442</v>
      </c>
      <c r="D5017" s="102">
        <v>103</v>
      </c>
      <c r="E5017" s="1" t="s">
        <v>3016</v>
      </c>
      <c r="F5017" s="102" t="s">
        <v>3232</v>
      </c>
      <c r="G5017" s="1">
        <v>2294233.5099999998</v>
      </c>
      <c r="H5017" s="1">
        <v>100746.19</v>
      </c>
      <c r="I5017" s="1">
        <v>-711403.4</v>
      </c>
      <c r="J5017" s="1">
        <v>-610657.21</v>
      </c>
      <c r="K5017" s="1">
        <v>1683576.3</v>
      </c>
      <c r="L5017" s="1"/>
      <c r="M5017" s="1"/>
    </row>
    <row r="5018" spans="1:13" hidden="1" x14ac:dyDescent="0.35">
      <c r="A5018" s="106">
        <v>44104</v>
      </c>
      <c r="B5018" s="1"/>
      <c r="C5018" s="102" t="s">
        <v>2444</v>
      </c>
      <c r="D5018" s="102">
        <v>104</v>
      </c>
      <c r="E5018" s="1" t="s">
        <v>3016</v>
      </c>
      <c r="F5018" s="102" t="s">
        <v>3233</v>
      </c>
      <c r="G5018" s="1">
        <v>2294233.5099999998</v>
      </c>
      <c r="H5018" s="1">
        <v>100746.19</v>
      </c>
      <c r="I5018" s="1">
        <v>-711403.4</v>
      </c>
      <c r="J5018" s="1">
        <v>-610657.21</v>
      </c>
      <c r="K5018" s="1">
        <v>1683576.3</v>
      </c>
      <c r="L5018" s="1"/>
      <c r="M5018" s="1"/>
    </row>
    <row r="5019" spans="1:13" hidden="1" x14ac:dyDescent="0.35">
      <c r="A5019" s="106">
        <v>44104</v>
      </c>
      <c r="B5019" s="1" t="s">
        <v>1133</v>
      </c>
      <c r="C5019" s="102" t="s">
        <v>3234</v>
      </c>
      <c r="D5019" s="102">
        <v>106</v>
      </c>
      <c r="E5019" s="1" t="s">
        <v>3017</v>
      </c>
      <c r="F5019" s="102" t="s">
        <v>3235</v>
      </c>
      <c r="G5019" s="1">
        <v>1538.8</v>
      </c>
      <c r="H5019" s="1">
        <v>0</v>
      </c>
      <c r="I5019" s="1">
        <v>0</v>
      </c>
      <c r="J5019" s="1">
        <v>0</v>
      </c>
      <c r="K5019" s="1">
        <v>1538.8</v>
      </c>
      <c r="L5019" s="1"/>
      <c r="M5019" s="1" t="s">
        <v>1015</v>
      </c>
    </row>
    <row r="5020" spans="1:13" hidden="1" x14ac:dyDescent="0.35">
      <c r="A5020" s="106">
        <v>44104</v>
      </c>
      <c r="B5020" s="1"/>
      <c r="C5020" s="102" t="s">
        <v>3234</v>
      </c>
      <c r="D5020" s="102">
        <v>111</v>
      </c>
      <c r="E5020" s="1" t="s">
        <v>3016</v>
      </c>
      <c r="F5020" s="102" t="s">
        <v>3236</v>
      </c>
      <c r="G5020" s="1">
        <v>2292694.71</v>
      </c>
      <c r="H5020" s="1">
        <v>100746.19</v>
      </c>
      <c r="I5020" s="1">
        <v>-711403.4</v>
      </c>
      <c r="J5020" s="1">
        <v>-610657.21</v>
      </c>
      <c r="K5020" s="1">
        <v>1682037.5</v>
      </c>
      <c r="L5020" s="1"/>
      <c r="M5020" s="1"/>
    </row>
    <row r="5021" spans="1:13" hidden="1" x14ac:dyDescent="0.35">
      <c r="A5021" s="106">
        <v>44104</v>
      </c>
      <c r="B5021" s="1" t="s">
        <v>1132</v>
      </c>
      <c r="C5021" s="102" t="s">
        <v>3234</v>
      </c>
      <c r="D5021" s="102">
        <v>112</v>
      </c>
      <c r="E5021" s="1" t="s">
        <v>3017</v>
      </c>
      <c r="F5021" s="102" t="s">
        <v>3633</v>
      </c>
      <c r="G5021" s="1">
        <v>921607.58</v>
      </c>
      <c r="H5021" s="1">
        <v>0</v>
      </c>
      <c r="I5021" s="1">
        <v>0</v>
      </c>
      <c r="J5021" s="1">
        <v>0</v>
      </c>
      <c r="K5021" s="1">
        <v>921607.58</v>
      </c>
      <c r="L5021" s="1"/>
      <c r="M5021" s="1" t="s">
        <v>3879</v>
      </c>
    </row>
    <row r="5022" spans="1:13" hidden="1" x14ac:dyDescent="0.35">
      <c r="A5022" s="106">
        <v>44104</v>
      </c>
      <c r="B5022" s="1" t="s">
        <v>1132</v>
      </c>
      <c r="C5022" s="102" t="s">
        <v>3234</v>
      </c>
      <c r="D5022" s="102">
        <v>113</v>
      </c>
      <c r="E5022" s="1" t="s">
        <v>3017</v>
      </c>
      <c r="F5022" s="102" t="s">
        <v>3640</v>
      </c>
      <c r="G5022" s="1">
        <v>74482.53</v>
      </c>
      <c r="H5022" s="1">
        <v>0</v>
      </c>
      <c r="I5022" s="1">
        <v>0</v>
      </c>
      <c r="J5022" s="1">
        <v>0</v>
      </c>
      <c r="K5022" s="1">
        <v>74482.53</v>
      </c>
      <c r="L5022" s="1"/>
      <c r="M5022" s="1" t="s">
        <v>3881</v>
      </c>
    </row>
    <row r="5023" spans="1:13" hidden="1" x14ac:dyDescent="0.35">
      <c r="A5023" s="106">
        <v>44104</v>
      </c>
      <c r="B5023" s="1" t="s">
        <v>1132</v>
      </c>
      <c r="C5023" s="102" t="s">
        <v>3234</v>
      </c>
      <c r="D5023" s="102">
        <v>114</v>
      </c>
      <c r="E5023" s="1" t="s">
        <v>3017</v>
      </c>
      <c r="F5023" s="102" t="s">
        <v>3237</v>
      </c>
      <c r="G5023" s="1">
        <v>1296604.6000000001</v>
      </c>
      <c r="H5023" s="1">
        <v>100746.19</v>
      </c>
      <c r="I5023" s="1">
        <v>-711403.4</v>
      </c>
      <c r="J5023" s="1">
        <v>-610657.21</v>
      </c>
      <c r="K5023" s="1">
        <v>685947.39</v>
      </c>
      <c r="L5023" s="1"/>
      <c r="M5023" s="1" t="s">
        <v>3881</v>
      </c>
    </row>
    <row r="5024" spans="1:13" hidden="1" x14ac:dyDescent="0.35">
      <c r="A5024" s="106">
        <v>44104</v>
      </c>
      <c r="B5024" s="1"/>
      <c r="C5024" s="102" t="s">
        <v>2449</v>
      </c>
      <c r="D5024" s="102">
        <v>115</v>
      </c>
      <c r="E5024" s="1" t="s">
        <v>3016</v>
      </c>
      <c r="F5024" s="102" t="s">
        <v>3238</v>
      </c>
      <c r="G5024" s="1">
        <v>4903484.93</v>
      </c>
      <c r="H5024" s="1">
        <v>182228.26</v>
      </c>
      <c r="I5024" s="1">
        <v>-275473.86</v>
      </c>
      <c r="J5024" s="1">
        <v>-93245.599999999977</v>
      </c>
      <c r="K5024" s="1">
        <v>4810239.33</v>
      </c>
      <c r="L5024" s="1"/>
      <c r="M5024" s="1"/>
    </row>
    <row r="5025" spans="1:13" hidden="1" x14ac:dyDescent="0.35">
      <c r="A5025" s="106">
        <v>44104</v>
      </c>
      <c r="B5025" s="1"/>
      <c r="C5025" s="102" t="s">
        <v>2900</v>
      </c>
      <c r="D5025" s="102">
        <v>116</v>
      </c>
      <c r="E5025" s="1" t="s">
        <v>3016</v>
      </c>
      <c r="F5025" s="102" t="s">
        <v>3239</v>
      </c>
      <c r="G5025" s="1">
        <v>630989.05000000005</v>
      </c>
      <c r="H5025" s="1">
        <v>182228.26</v>
      </c>
      <c r="I5025" s="1">
        <v>-192123.08</v>
      </c>
      <c r="J5025" s="1">
        <v>-9894.8199999999779</v>
      </c>
      <c r="K5025" s="1">
        <v>621094.23</v>
      </c>
      <c r="L5025" s="1"/>
      <c r="M5025" s="1"/>
    </row>
    <row r="5026" spans="1:13" hidden="1" x14ac:dyDescent="0.35">
      <c r="A5026" s="106">
        <v>44104</v>
      </c>
      <c r="B5026" s="1"/>
      <c r="C5026" s="102" t="s">
        <v>3240</v>
      </c>
      <c r="D5026" s="102">
        <v>119</v>
      </c>
      <c r="E5026" s="1" t="s">
        <v>3016</v>
      </c>
      <c r="F5026" s="102" t="s">
        <v>3241</v>
      </c>
      <c r="G5026" s="1">
        <v>455.66</v>
      </c>
      <c r="H5026" s="1">
        <v>0</v>
      </c>
      <c r="I5026" s="1">
        <v>0</v>
      </c>
      <c r="J5026" s="1">
        <v>0</v>
      </c>
      <c r="K5026" s="1">
        <v>455.66</v>
      </c>
      <c r="L5026" s="1"/>
      <c r="M5026" s="1"/>
    </row>
    <row r="5027" spans="1:13" hidden="1" x14ac:dyDescent="0.35">
      <c r="A5027" s="106">
        <v>44104</v>
      </c>
      <c r="B5027" s="1" t="s">
        <v>1132</v>
      </c>
      <c r="C5027" s="102" t="s">
        <v>3240</v>
      </c>
      <c r="D5027" s="102">
        <v>120</v>
      </c>
      <c r="E5027" s="1" t="s">
        <v>3017</v>
      </c>
      <c r="F5027" s="102" t="s">
        <v>3242</v>
      </c>
      <c r="G5027" s="1">
        <v>455.66</v>
      </c>
      <c r="H5027" s="1">
        <v>0</v>
      </c>
      <c r="I5027" s="1">
        <v>0</v>
      </c>
      <c r="J5027" s="1">
        <v>0</v>
      </c>
      <c r="K5027" s="1">
        <v>455.66</v>
      </c>
      <c r="L5027" s="1"/>
      <c r="M5027" s="1" t="s">
        <v>3881</v>
      </c>
    </row>
    <row r="5028" spans="1:13" hidden="1" x14ac:dyDescent="0.35">
      <c r="A5028" s="106">
        <v>44104</v>
      </c>
      <c r="B5028" s="1"/>
      <c r="C5028" s="102" t="s">
        <v>3240</v>
      </c>
      <c r="D5028" s="102">
        <v>121</v>
      </c>
      <c r="E5028" s="1" t="s">
        <v>3016</v>
      </c>
      <c r="F5028" s="102" t="s">
        <v>3243</v>
      </c>
      <c r="G5028" s="1">
        <v>303466.03000000003</v>
      </c>
      <c r="H5028" s="1">
        <v>182228.26</v>
      </c>
      <c r="I5028" s="1">
        <v>-192123.08</v>
      </c>
      <c r="J5028" s="1">
        <v>-9894.8199999999779</v>
      </c>
      <c r="K5028" s="1">
        <v>293571.21000000002</v>
      </c>
      <c r="L5028" s="1"/>
      <c r="M5028" s="1"/>
    </row>
    <row r="5029" spans="1:13" hidden="1" x14ac:dyDescent="0.35">
      <c r="A5029" s="106">
        <v>44104</v>
      </c>
      <c r="B5029" s="1" t="s">
        <v>1132</v>
      </c>
      <c r="C5029" s="102" t="s">
        <v>3240</v>
      </c>
      <c r="D5029" s="102">
        <v>122</v>
      </c>
      <c r="E5029" s="1" t="s">
        <v>3017</v>
      </c>
      <c r="F5029" s="102" t="s">
        <v>3244</v>
      </c>
      <c r="G5029" s="1">
        <v>251445.6</v>
      </c>
      <c r="H5029" s="1">
        <v>32924.720000000001</v>
      </c>
      <c r="I5029" s="1">
        <v>-35531.99</v>
      </c>
      <c r="J5029" s="1">
        <v>-2607.2699999999968</v>
      </c>
      <c r="K5029" s="1">
        <v>248838.33</v>
      </c>
      <c r="L5029" s="1"/>
      <c r="M5029" s="1" t="s">
        <v>3879</v>
      </c>
    </row>
    <row r="5030" spans="1:13" hidden="1" x14ac:dyDescent="0.35">
      <c r="A5030" s="106">
        <v>44104</v>
      </c>
      <c r="B5030" s="1" t="s">
        <v>1132</v>
      </c>
      <c r="C5030" s="102" t="s">
        <v>3240</v>
      </c>
      <c r="D5030" s="102">
        <v>123</v>
      </c>
      <c r="E5030" s="1" t="s">
        <v>3017</v>
      </c>
      <c r="F5030" s="102" t="s">
        <v>3245</v>
      </c>
      <c r="G5030" s="1">
        <v>11577.59</v>
      </c>
      <c r="H5030" s="1">
        <v>145013.51</v>
      </c>
      <c r="I5030" s="1">
        <v>-156591.09</v>
      </c>
      <c r="J5030" s="1">
        <v>-11577.579999999987</v>
      </c>
      <c r="K5030" s="1">
        <v>0.01</v>
      </c>
      <c r="L5030" s="1"/>
      <c r="M5030" s="1" t="s">
        <v>3879</v>
      </c>
    </row>
    <row r="5031" spans="1:13" hidden="1" x14ac:dyDescent="0.35">
      <c r="A5031" s="106">
        <v>44104</v>
      </c>
      <c r="B5031" s="1" t="s">
        <v>1132</v>
      </c>
      <c r="C5031" s="102" t="s">
        <v>3240</v>
      </c>
      <c r="D5031" s="102">
        <v>125</v>
      </c>
      <c r="E5031" s="1" t="s">
        <v>3017</v>
      </c>
      <c r="F5031" s="102" t="s">
        <v>3246</v>
      </c>
      <c r="G5031" s="1">
        <v>7485</v>
      </c>
      <c r="H5031" s="1">
        <v>0</v>
      </c>
      <c r="I5031" s="1">
        <v>0</v>
      </c>
      <c r="J5031" s="1">
        <v>0</v>
      </c>
      <c r="K5031" s="1">
        <v>7485</v>
      </c>
      <c r="L5031" s="1"/>
      <c r="M5031" s="1" t="s">
        <v>3879</v>
      </c>
    </row>
    <row r="5032" spans="1:13" hidden="1" x14ac:dyDescent="0.35">
      <c r="A5032" s="106">
        <v>44104</v>
      </c>
      <c r="B5032" s="1" t="s">
        <v>1132</v>
      </c>
      <c r="C5032" s="102" t="s">
        <v>3240</v>
      </c>
      <c r="D5032" s="102">
        <v>126</v>
      </c>
      <c r="E5032" s="1" t="s">
        <v>3017</v>
      </c>
      <c r="F5032" s="102" t="s">
        <v>3247</v>
      </c>
      <c r="G5032" s="1">
        <v>294.22000000000003</v>
      </c>
      <c r="H5032" s="1">
        <v>0</v>
      </c>
      <c r="I5032" s="1">
        <v>0</v>
      </c>
      <c r="J5032" s="1">
        <v>0</v>
      </c>
      <c r="K5032" s="1">
        <v>294.22000000000003</v>
      </c>
      <c r="L5032" s="1"/>
      <c r="M5032" s="1" t="s">
        <v>3879</v>
      </c>
    </row>
    <row r="5033" spans="1:13" hidden="1" x14ac:dyDescent="0.35">
      <c r="A5033" s="106">
        <v>44104</v>
      </c>
      <c r="B5033" s="1" t="s">
        <v>1132</v>
      </c>
      <c r="C5033" s="102" t="s">
        <v>3240</v>
      </c>
      <c r="D5033" s="102">
        <v>127</v>
      </c>
      <c r="E5033" s="1" t="s">
        <v>3017</v>
      </c>
      <c r="F5033" s="102" t="s">
        <v>3248</v>
      </c>
      <c r="G5033" s="1">
        <v>32663.62</v>
      </c>
      <c r="H5033" s="1">
        <v>4290.03</v>
      </c>
      <c r="I5033" s="1">
        <v>0</v>
      </c>
      <c r="J5033" s="1">
        <v>4290.03</v>
      </c>
      <c r="K5033" s="1">
        <v>36953.65</v>
      </c>
      <c r="L5033" s="1"/>
      <c r="M5033" s="1" t="s">
        <v>3879</v>
      </c>
    </row>
    <row r="5034" spans="1:13" hidden="1" x14ac:dyDescent="0.35">
      <c r="A5034" s="106">
        <v>44104</v>
      </c>
      <c r="B5034" s="1"/>
      <c r="C5034" s="102" t="s">
        <v>3240</v>
      </c>
      <c r="D5034" s="102">
        <v>131</v>
      </c>
      <c r="E5034" s="1" t="s">
        <v>3016</v>
      </c>
      <c r="F5034" s="102" t="s">
        <v>3249</v>
      </c>
      <c r="G5034" s="1">
        <v>327067.36</v>
      </c>
      <c r="H5034" s="1">
        <v>0</v>
      </c>
      <c r="I5034" s="1">
        <v>0</v>
      </c>
      <c r="J5034" s="1">
        <v>0</v>
      </c>
      <c r="K5034" s="1">
        <v>327067.36</v>
      </c>
      <c r="L5034" s="1"/>
      <c r="M5034" s="1"/>
    </row>
    <row r="5035" spans="1:13" hidden="1" x14ac:dyDescent="0.35">
      <c r="A5035" s="106">
        <v>44104</v>
      </c>
      <c r="B5035" s="1" t="s">
        <v>1132</v>
      </c>
      <c r="C5035" s="102" t="s">
        <v>3240</v>
      </c>
      <c r="D5035" s="102">
        <v>132</v>
      </c>
      <c r="E5035" s="1" t="s">
        <v>3017</v>
      </c>
      <c r="F5035" s="102" t="s">
        <v>3250</v>
      </c>
      <c r="G5035" s="1">
        <v>32113.25</v>
      </c>
      <c r="H5035" s="1">
        <v>0</v>
      </c>
      <c r="I5035" s="1">
        <v>0</v>
      </c>
      <c r="J5035" s="1">
        <v>0</v>
      </c>
      <c r="K5035" s="1">
        <v>32113.25</v>
      </c>
      <c r="L5035" s="1"/>
      <c r="M5035" s="1" t="s">
        <v>3880</v>
      </c>
    </row>
    <row r="5036" spans="1:13" hidden="1" x14ac:dyDescent="0.35">
      <c r="A5036" s="106">
        <v>44104</v>
      </c>
      <c r="B5036" s="1" t="s">
        <v>1132</v>
      </c>
      <c r="C5036" s="102" t="s">
        <v>3240</v>
      </c>
      <c r="D5036" s="102">
        <v>133</v>
      </c>
      <c r="E5036" s="1" t="s">
        <v>3017</v>
      </c>
      <c r="F5036" s="102" t="s">
        <v>3251</v>
      </c>
      <c r="G5036" s="1">
        <v>36420.910000000003</v>
      </c>
      <c r="H5036" s="1">
        <v>0</v>
      </c>
      <c r="I5036" s="1">
        <v>0</v>
      </c>
      <c r="J5036" s="1">
        <v>0</v>
      </c>
      <c r="K5036" s="1">
        <v>36420.910000000003</v>
      </c>
      <c r="L5036" s="1"/>
      <c r="M5036" s="1" t="s">
        <v>3880</v>
      </c>
    </row>
    <row r="5037" spans="1:13" hidden="1" x14ac:dyDescent="0.35">
      <c r="A5037" s="106">
        <v>44104</v>
      </c>
      <c r="B5037" s="1" t="s">
        <v>1132</v>
      </c>
      <c r="C5037" s="102" t="s">
        <v>3240</v>
      </c>
      <c r="D5037" s="102">
        <v>134</v>
      </c>
      <c r="E5037" s="1" t="s">
        <v>3017</v>
      </c>
      <c r="F5037" s="102" t="s">
        <v>3252</v>
      </c>
      <c r="G5037" s="1">
        <v>49441.29</v>
      </c>
      <c r="H5037" s="1">
        <v>0</v>
      </c>
      <c r="I5037" s="1">
        <v>0</v>
      </c>
      <c r="J5037" s="1">
        <v>0</v>
      </c>
      <c r="K5037" s="1">
        <v>49441.29</v>
      </c>
      <c r="L5037" s="1"/>
      <c r="M5037" s="1" t="s">
        <v>3880</v>
      </c>
    </row>
    <row r="5038" spans="1:13" hidden="1" x14ac:dyDescent="0.35">
      <c r="A5038" s="106">
        <v>44104</v>
      </c>
      <c r="B5038" s="1" t="s">
        <v>1132</v>
      </c>
      <c r="C5038" s="102" t="s">
        <v>3240</v>
      </c>
      <c r="D5038" s="102">
        <v>135</v>
      </c>
      <c r="E5038" s="1" t="s">
        <v>3017</v>
      </c>
      <c r="F5038" s="102" t="s">
        <v>3253</v>
      </c>
      <c r="G5038" s="1">
        <v>209091.91</v>
      </c>
      <c r="H5038" s="1">
        <v>0</v>
      </c>
      <c r="I5038" s="1">
        <v>0</v>
      </c>
      <c r="J5038" s="1">
        <v>0</v>
      </c>
      <c r="K5038" s="1">
        <v>209091.91</v>
      </c>
      <c r="L5038" s="1"/>
      <c r="M5038" s="1" t="s">
        <v>3880</v>
      </c>
    </row>
    <row r="5039" spans="1:13" hidden="1" x14ac:dyDescent="0.35">
      <c r="A5039" s="106">
        <v>44104</v>
      </c>
      <c r="B5039" s="1"/>
      <c r="C5039" s="102" t="s">
        <v>2454</v>
      </c>
      <c r="D5039" s="102">
        <v>137</v>
      </c>
      <c r="E5039" s="1" t="s">
        <v>3016</v>
      </c>
      <c r="F5039" s="102" t="s">
        <v>3254</v>
      </c>
      <c r="G5039" s="1">
        <v>4272495.88</v>
      </c>
      <c r="H5039" s="1">
        <v>0</v>
      </c>
      <c r="I5039" s="1">
        <v>-83350.78</v>
      </c>
      <c r="J5039" s="1">
        <v>-83350.78</v>
      </c>
      <c r="K5039" s="1">
        <v>4189145.1</v>
      </c>
      <c r="L5039" s="1"/>
      <c r="M5039" s="1"/>
    </row>
    <row r="5040" spans="1:13" hidden="1" x14ac:dyDescent="0.35">
      <c r="A5040" s="106">
        <v>44104</v>
      </c>
      <c r="B5040" s="1"/>
      <c r="C5040" s="102" t="s">
        <v>3255</v>
      </c>
      <c r="D5040" s="102">
        <v>139</v>
      </c>
      <c r="E5040" s="1" t="s">
        <v>3016</v>
      </c>
      <c r="F5040" s="102" t="s">
        <v>3256</v>
      </c>
      <c r="G5040" s="1">
        <v>4272495.88</v>
      </c>
      <c r="H5040" s="1">
        <v>0</v>
      </c>
      <c r="I5040" s="1">
        <v>-83350.78</v>
      </c>
      <c r="J5040" s="1">
        <v>-83350.78</v>
      </c>
      <c r="K5040" s="1">
        <v>4189145.1</v>
      </c>
      <c r="L5040" s="1"/>
      <c r="M5040" s="1"/>
    </row>
    <row r="5041" spans="1:13" hidden="1" x14ac:dyDescent="0.35">
      <c r="A5041" s="106">
        <v>44104</v>
      </c>
      <c r="B5041" s="1" t="s">
        <v>1131</v>
      </c>
      <c r="C5041" s="102" t="s">
        <v>3255</v>
      </c>
      <c r="D5041" s="102">
        <v>140</v>
      </c>
      <c r="E5041" s="1" t="s">
        <v>3017</v>
      </c>
      <c r="F5041" s="102" t="s">
        <v>3257</v>
      </c>
      <c r="G5041" s="1">
        <v>5858046.7999999998</v>
      </c>
      <c r="H5041" s="1">
        <v>0</v>
      </c>
      <c r="I5041" s="1">
        <v>0</v>
      </c>
      <c r="J5041" s="1">
        <v>0</v>
      </c>
      <c r="K5041" s="1">
        <v>5858046.7999999998</v>
      </c>
      <c r="L5041" s="1"/>
      <c r="M5041" s="1"/>
    </row>
    <row r="5042" spans="1:13" hidden="1" x14ac:dyDescent="0.35">
      <c r="A5042" s="106">
        <v>44104</v>
      </c>
      <c r="B5042" s="1" t="s">
        <v>1130</v>
      </c>
      <c r="C5042" s="102" t="s">
        <v>3255</v>
      </c>
      <c r="D5042" s="102">
        <v>142</v>
      </c>
      <c r="E5042" s="1" t="s">
        <v>3017</v>
      </c>
      <c r="F5042" s="102" t="s">
        <v>3258</v>
      </c>
      <c r="G5042" s="1">
        <v>43239.24</v>
      </c>
      <c r="H5042" s="1">
        <v>0</v>
      </c>
      <c r="I5042" s="1">
        <v>0</v>
      </c>
      <c r="J5042" s="1">
        <v>0</v>
      </c>
      <c r="K5042" s="1">
        <v>43239.24</v>
      </c>
      <c r="L5042" s="1"/>
      <c r="M5042" s="1"/>
    </row>
    <row r="5043" spans="1:13" hidden="1" x14ac:dyDescent="0.35">
      <c r="A5043" s="106">
        <v>44104</v>
      </c>
      <c r="B5043" s="1" t="s">
        <v>1131</v>
      </c>
      <c r="C5043" s="102" t="s">
        <v>3255</v>
      </c>
      <c r="D5043" s="102">
        <v>144</v>
      </c>
      <c r="E5043" s="1" t="s">
        <v>3017</v>
      </c>
      <c r="F5043" s="102" t="s">
        <v>3259</v>
      </c>
      <c r="G5043" s="1">
        <v>-1901286.11</v>
      </c>
      <c r="H5043" s="1">
        <v>0</v>
      </c>
      <c r="I5043" s="1">
        <v>0</v>
      </c>
      <c r="J5043" s="1">
        <v>0</v>
      </c>
      <c r="K5043" s="1">
        <v>-1901286.11</v>
      </c>
      <c r="L5043" s="1"/>
      <c r="M5043" s="1"/>
    </row>
    <row r="5044" spans="1:13" hidden="1" x14ac:dyDescent="0.35">
      <c r="A5044" s="106">
        <v>44104</v>
      </c>
      <c r="B5044" s="1" t="s">
        <v>1132</v>
      </c>
      <c r="C5044" s="102" t="s">
        <v>3255</v>
      </c>
      <c r="D5044" s="102">
        <v>145</v>
      </c>
      <c r="E5044" s="1" t="s">
        <v>3017</v>
      </c>
      <c r="F5044" s="102" t="s">
        <v>3260</v>
      </c>
      <c r="G5044" s="1">
        <v>88171.32</v>
      </c>
      <c r="H5044" s="1">
        <v>0</v>
      </c>
      <c r="I5044" s="1">
        <v>0</v>
      </c>
      <c r="J5044" s="1">
        <v>0</v>
      </c>
      <c r="K5044" s="1">
        <v>88171.32</v>
      </c>
      <c r="L5044" s="1"/>
      <c r="M5044" s="1" t="s">
        <v>3881</v>
      </c>
    </row>
    <row r="5045" spans="1:13" hidden="1" x14ac:dyDescent="0.35">
      <c r="A5045" s="106">
        <v>44104</v>
      </c>
      <c r="B5045" s="1" t="s">
        <v>1131</v>
      </c>
      <c r="C5045" s="102" t="s">
        <v>3255</v>
      </c>
      <c r="D5045" s="102">
        <v>1976</v>
      </c>
      <c r="E5045" s="1" t="s">
        <v>3017</v>
      </c>
      <c r="F5045" s="102" t="s">
        <v>3261</v>
      </c>
      <c r="G5045" s="1">
        <v>184324.63</v>
      </c>
      <c r="H5045" s="1">
        <v>0</v>
      </c>
      <c r="I5045" s="1">
        <v>-83350.78</v>
      </c>
      <c r="J5045" s="1">
        <v>-83350.78</v>
      </c>
      <c r="K5045" s="1">
        <v>100973.85</v>
      </c>
      <c r="L5045" s="1"/>
      <c r="M5045" s="1"/>
    </row>
    <row r="5046" spans="1:13" hidden="1" x14ac:dyDescent="0.35">
      <c r="A5046" s="106">
        <v>44104</v>
      </c>
      <c r="B5046" s="1"/>
      <c r="C5046" s="102" t="s">
        <v>2459</v>
      </c>
      <c r="D5046" s="102">
        <v>158</v>
      </c>
      <c r="E5046" s="1" t="s">
        <v>3016</v>
      </c>
      <c r="F5046" s="102" t="s">
        <v>3262</v>
      </c>
      <c r="G5046" s="1">
        <v>5256037061.9300003</v>
      </c>
      <c r="H5046" s="1">
        <v>8118904.7199999997</v>
      </c>
      <c r="I5046" s="1">
        <v>-2822205.1</v>
      </c>
      <c r="J5046" s="1">
        <v>5296699.6199999992</v>
      </c>
      <c r="K5046" s="1">
        <v>5261333761.5500002</v>
      </c>
      <c r="L5046" s="1"/>
      <c r="M5046" s="1"/>
    </row>
    <row r="5047" spans="1:13" hidden="1" x14ac:dyDescent="0.35">
      <c r="A5047" s="106">
        <v>44104</v>
      </c>
      <c r="B5047" s="1"/>
      <c r="C5047" s="102" t="s">
        <v>2461</v>
      </c>
      <c r="D5047" s="102">
        <v>162</v>
      </c>
      <c r="E5047" s="1" t="s">
        <v>3016</v>
      </c>
      <c r="F5047" s="102" t="s">
        <v>3263</v>
      </c>
      <c r="G5047" s="1">
        <v>56737539.840000004</v>
      </c>
      <c r="H5047" s="1">
        <v>1460085.28</v>
      </c>
      <c r="I5047" s="1">
        <v>0</v>
      </c>
      <c r="J5047" s="1">
        <v>1460085.28</v>
      </c>
      <c r="K5047" s="1">
        <v>58197625.119999997</v>
      </c>
      <c r="L5047" s="1"/>
      <c r="M5047" s="1"/>
    </row>
    <row r="5048" spans="1:13" hidden="1" x14ac:dyDescent="0.35">
      <c r="A5048" s="106">
        <v>44104</v>
      </c>
      <c r="B5048" s="1"/>
      <c r="C5048" s="102" t="s">
        <v>2463</v>
      </c>
      <c r="D5048" s="102">
        <v>200</v>
      </c>
      <c r="E5048" s="1" t="s">
        <v>3016</v>
      </c>
      <c r="F5048" s="102" t="s">
        <v>3264</v>
      </c>
      <c r="G5048" s="1">
        <v>2449293.46</v>
      </c>
      <c r="H5048" s="1">
        <v>6736.17</v>
      </c>
      <c r="I5048" s="1">
        <v>0</v>
      </c>
      <c r="J5048" s="1">
        <v>6736.17</v>
      </c>
      <c r="K5048" s="1">
        <v>2456029.63</v>
      </c>
      <c r="L5048" s="1"/>
      <c r="M5048" s="1"/>
    </row>
    <row r="5049" spans="1:13" hidden="1" x14ac:dyDescent="0.35">
      <c r="A5049" s="106">
        <v>44104</v>
      </c>
      <c r="B5049" s="1"/>
      <c r="C5049" s="102" t="s">
        <v>3265</v>
      </c>
      <c r="D5049" s="102">
        <v>201</v>
      </c>
      <c r="E5049" s="1" t="s">
        <v>3016</v>
      </c>
      <c r="F5049" s="102" t="s">
        <v>3266</v>
      </c>
      <c r="G5049" s="1">
        <v>2449293.46</v>
      </c>
      <c r="H5049" s="1">
        <v>6736.17</v>
      </c>
      <c r="I5049" s="1">
        <v>0</v>
      </c>
      <c r="J5049" s="1">
        <v>6736.17</v>
      </c>
      <c r="K5049" s="1">
        <v>2456029.63</v>
      </c>
      <c r="L5049" s="1"/>
      <c r="M5049" s="1"/>
    </row>
    <row r="5050" spans="1:13" hidden="1" x14ac:dyDescent="0.35">
      <c r="A5050" s="106">
        <v>44104</v>
      </c>
      <c r="B5050" s="1" t="s">
        <v>1139</v>
      </c>
      <c r="C5050" s="102" t="s">
        <v>3265</v>
      </c>
      <c r="D5050" s="102">
        <v>202</v>
      </c>
      <c r="E5050" s="1" t="s">
        <v>3017</v>
      </c>
      <c r="F5050" s="102" t="s">
        <v>3266</v>
      </c>
      <c r="G5050" s="1">
        <v>2449293.46</v>
      </c>
      <c r="H5050" s="1">
        <v>6736.17</v>
      </c>
      <c r="I5050" s="1">
        <v>0</v>
      </c>
      <c r="J5050" s="1">
        <v>6736.17</v>
      </c>
      <c r="K5050" s="1">
        <v>2456029.63</v>
      </c>
      <c r="L5050" s="1"/>
      <c r="M5050" s="1"/>
    </row>
    <row r="5051" spans="1:13" hidden="1" x14ac:dyDescent="0.35">
      <c r="A5051" s="106">
        <v>44104</v>
      </c>
      <c r="B5051" s="1"/>
      <c r="C5051" s="102" t="s">
        <v>2465</v>
      </c>
      <c r="D5051" s="102">
        <v>203</v>
      </c>
      <c r="E5051" s="1" t="s">
        <v>3016</v>
      </c>
      <c r="F5051" s="102" t="s">
        <v>3267</v>
      </c>
      <c r="G5051" s="1">
        <v>36736673.07</v>
      </c>
      <c r="H5051" s="1">
        <v>1453349.11</v>
      </c>
      <c r="I5051" s="1">
        <v>0</v>
      </c>
      <c r="J5051" s="1">
        <v>1453349.11</v>
      </c>
      <c r="K5051" s="1">
        <v>38190022.18</v>
      </c>
      <c r="L5051" s="1"/>
      <c r="M5051" s="1"/>
    </row>
    <row r="5052" spans="1:13" hidden="1" x14ac:dyDescent="0.35">
      <c r="A5052" s="106">
        <v>44104</v>
      </c>
      <c r="B5052" s="1" t="s">
        <v>1139</v>
      </c>
      <c r="C5052" s="102" t="s">
        <v>3268</v>
      </c>
      <c r="D5052" s="102">
        <v>204</v>
      </c>
      <c r="E5052" s="1" t="s">
        <v>3017</v>
      </c>
      <c r="F5052" s="102" t="s">
        <v>3269</v>
      </c>
      <c r="G5052" s="1">
        <v>20295124.66</v>
      </c>
      <c r="H5052" s="1">
        <v>13795.84</v>
      </c>
      <c r="I5052" s="1">
        <v>0</v>
      </c>
      <c r="J5052" s="1">
        <v>13795.84</v>
      </c>
      <c r="K5052" s="1">
        <v>20308920.5</v>
      </c>
      <c r="L5052" s="1"/>
      <c r="M5052" s="1"/>
    </row>
    <row r="5053" spans="1:13" hidden="1" x14ac:dyDescent="0.35">
      <c r="A5053" s="106">
        <v>44104</v>
      </c>
      <c r="B5053" s="1" t="s">
        <v>1139</v>
      </c>
      <c r="C5053" s="102" t="s">
        <v>3268</v>
      </c>
      <c r="D5053" s="102">
        <v>1964</v>
      </c>
      <c r="E5053" s="1" t="s">
        <v>3017</v>
      </c>
      <c r="F5053" s="102" t="s">
        <v>3270</v>
      </c>
      <c r="G5053" s="1">
        <v>16441548.41</v>
      </c>
      <c r="H5053" s="1">
        <v>1439553.27</v>
      </c>
      <c r="I5053" s="1">
        <v>0</v>
      </c>
      <c r="J5053" s="1">
        <v>1439553.27</v>
      </c>
      <c r="K5053" s="1">
        <v>17881101.68</v>
      </c>
      <c r="L5053" s="1"/>
      <c r="M5053" s="1"/>
    </row>
    <row r="5054" spans="1:13" hidden="1" x14ac:dyDescent="0.35">
      <c r="A5054" s="106">
        <v>44104</v>
      </c>
      <c r="B5054" s="1"/>
      <c r="C5054" s="102" t="s">
        <v>2467</v>
      </c>
      <c r="D5054" s="102">
        <v>205</v>
      </c>
      <c r="E5054" s="1" t="s">
        <v>3016</v>
      </c>
      <c r="F5054" s="102" t="s">
        <v>3271</v>
      </c>
      <c r="G5054" s="1">
        <v>17542139.809999999</v>
      </c>
      <c r="H5054" s="1">
        <v>0</v>
      </c>
      <c r="I5054" s="1">
        <v>0</v>
      </c>
      <c r="J5054" s="1">
        <v>0</v>
      </c>
      <c r="K5054" s="1">
        <v>17542139.809999999</v>
      </c>
      <c r="L5054" s="1"/>
      <c r="M5054" s="1"/>
    </row>
    <row r="5055" spans="1:13" hidden="1" x14ac:dyDescent="0.35">
      <c r="A5055" s="106">
        <v>44104</v>
      </c>
      <c r="B5055" s="1"/>
      <c r="C5055" s="102" t="s">
        <v>3272</v>
      </c>
      <c r="D5055" s="102">
        <v>206</v>
      </c>
      <c r="E5055" s="1" t="s">
        <v>3016</v>
      </c>
      <c r="F5055" s="102" t="s">
        <v>3271</v>
      </c>
      <c r="G5055" s="1">
        <v>17542139.809999999</v>
      </c>
      <c r="H5055" s="1">
        <v>0</v>
      </c>
      <c r="I5055" s="1">
        <v>0</v>
      </c>
      <c r="J5055" s="1">
        <v>0</v>
      </c>
      <c r="K5055" s="1">
        <v>17542139.809999999</v>
      </c>
      <c r="L5055" s="1"/>
      <c r="M5055" s="1"/>
    </row>
    <row r="5056" spans="1:13" hidden="1" x14ac:dyDescent="0.35">
      <c r="A5056" s="106">
        <v>44104</v>
      </c>
      <c r="B5056" s="1" t="s">
        <v>1556</v>
      </c>
      <c r="C5056" s="102" t="s">
        <v>3272</v>
      </c>
      <c r="D5056" s="102">
        <v>207</v>
      </c>
      <c r="E5056" s="1" t="s">
        <v>3017</v>
      </c>
      <c r="F5056" s="102" t="s">
        <v>3273</v>
      </c>
      <c r="G5056" s="1">
        <v>179076.71</v>
      </c>
      <c r="H5056" s="1">
        <v>0</v>
      </c>
      <c r="I5056" s="1">
        <v>0</v>
      </c>
      <c r="J5056" s="1">
        <v>0</v>
      </c>
      <c r="K5056" s="1">
        <v>179076.71</v>
      </c>
      <c r="L5056" s="1"/>
      <c r="M5056" s="1"/>
    </row>
    <row r="5057" spans="1:13" hidden="1" x14ac:dyDescent="0.35">
      <c r="A5057" s="106">
        <v>44104</v>
      </c>
      <c r="B5057" s="1" t="s">
        <v>1556</v>
      </c>
      <c r="C5057" s="102" t="s">
        <v>3272</v>
      </c>
      <c r="D5057" s="102">
        <v>208</v>
      </c>
      <c r="E5057" s="1" t="s">
        <v>3017</v>
      </c>
      <c r="F5057" s="102" t="s">
        <v>3274</v>
      </c>
      <c r="G5057" s="1">
        <v>17363063.100000001</v>
      </c>
      <c r="H5057" s="1">
        <v>0</v>
      </c>
      <c r="I5057" s="1">
        <v>0</v>
      </c>
      <c r="J5057" s="1">
        <v>0</v>
      </c>
      <c r="K5057" s="1">
        <v>17363063.100000001</v>
      </c>
      <c r="L5057" s="1"/>
      <c r="M5057" s="1"/>
    </row>
    <row r="5058" spans="1:13" hidden="1" x14ac:dyDescent="0.35">
      <c r="A5058" s="106">
        <v>44104</v>
      </c>
      <c r="B5058" s="1"/>
      <c r="C5058" s="102" t="s">
        <v>2902</v>
      </c>
      <c r="D5058" s="102">
        <v>209</v>
      </c>
      <c r="E5058" s="1" t="s">
        <v>3016</v>
      </c>
      <c r="F5058" s="102" t="s">
        <v>3275</v>
      </c>
      <c r="G5058" s="1">
        <v>9433.5</v>
      </c>
      <c r="H5058" s="1">
        <v>0</v>
      </c>
      <c r="I5058" s="1">
        <v>0</v>
      </c>
      <c r="J5058" s="1">
        <v>0</v>
      </c>
      <c r="K5058" s="1">
        <v>9433.5</v>
      </c>
      <c r="L5058" s="1"/>
      <c r="M5058" s="1"/>
    </row>
    <row r="5059" spans="1:13" hidden="1" x14ac:dyDescent="0.35">
      <c r="A5059" s="106">
        <v>44104</v>
      </c>
      <c r="B5059" s="1"/>
      <c r="C5059" s="102" t="s">
        <v>3276</v>
      </c>
      <c r="D5059" s="102">
        <v>210</v>
      </c>
      <c r="E5059" s="1" t="s">
        <v>3016</v>
      </c>
      <c r="F5059" s="102" t="s">
        <v>3277</v>
      </c>
      <c r="G5059" s="1">
        <v>9433.5</v>
      </c>
      <c r="H5059" s="1">
        <v>0</v>
      </c>
      <c r="I5059" s="1">
        <v>0</v>
      </c>
      <c r="J5059" s="1">
        <v>0</v>
      </c>
      <c r="K5059" s="1">
        <v>9433.5</v>
      </c>
      <c r="L5059" s="1"/>
      <c r="M5059" s="1"/>
    </row>
    <row r="5060" spans="1:13" hidden="1" x14ac:dyDescent="0.35">
      <c r="A5060" s="106">
        <v>44104</v>
      </c>
      <c r="B5060" s="1" t="s">
        <v>1141</v>
      </c>
      <c r="C5060" s="102" t="s">
        <v>3276</v>
      </c>
      <c r="D5060" s="102">
        <v>211</v>
      </c>
      <c r="E5060" s="1" t="s">
        <v>3017</v>
      </c>
      <c r="F5060" s="102" t="s">
        <v>3278</v>
      </c>
      <c r="G5060" s="1">
        <v>9433.5</v>
      </c>
      <c r="H5060" s="1">
        <v>0</v>
      </c>
      <c r="I5060" s="1">
        <v>0</v>
      </c>
      <c r="J5060" s="1">
        <v>0</v>
      </c>
      <c r="K5060" s="1">
        <v>9433.5</v>
      </c>
      <c r="L5060" s="1"/>
      <c r="M5060" s="1"/>
    </row>
    <row r="5061" spans="1:13" hidden="1" x14ac:dyDescent="0.35">
      <c r="A5061" s="106">
        <v>44104</v>
      </c>
      <c r="B5061" s="1"/>
      <c r="C5061" s="102" t="s">
        <v>2470</v>
      </c>
      <c r="D5061" s="102">
        <v>212</v>
      </c>
      <c r="E5061" s="1" t="s">
        <v>3016</v>
      </c>
      <c r="F5061" s="102" t="s">
        <v>3279</v>
      </c>
      <c r="G5061" s="1">
        <v>37574.050000000003</v>
      </c>
      <c r="H5061" s="1">
        <v>5014753.22</v>
      </c>
      <c r="I5061" s="1">
        <v>0</v>
      </c>
      <c r="J5061" s="1">
        <v>5014753.22</v>
      </c>
      <c r="K5061" s="1">
        <v>5052327.2699999996</v>
      </c>
      <c r="L5061" s="1"/>
      <c r="M5061" s="1"/>
    </row>
    <row r="5062" spans="1:13" hidden="1" x14ac:dyDescent="0.35">
      <c r="A5062" s="106">
        <v>44104</v>
      </c>
      <c r="B5062" s="1"/>
      <c r="C5062" s="102" t="s">
        <v>3823</v>
      </c>
      <c r="D5062" s="102">
        <v>1914</v>
      </c>
      <c r="E5062" s="1" t="s">
        <v>3016</v>
      </c>
      <c r="F5062" s="102" t="s">
        <v>3824</v>
      </c>
      <c r="G5062" s="1">
        <v>0</v>
      </c>
      <c r="H5062" s="1">
        <v>5014753.22</v>
      </c>
      <c r="I5062" s="1">
        <v>0</v>
      </c>
      <c r="J5062" s="1">
        <v>5014753.22</v>
      </c>
      <c r="K5062" s="1">
        <v>5014753.22</v>
      </c>
      <c r="L5062" s="1"/>
      <c r="M5062" s="1"/>
    </row>
    <row r="5063" spans="1:13" hidden="1" x14ac:dyDescent="0.35">
      <c r="A5063" s="106">
        <v>44104</v>
      </c>
      <c r="B5063" s="1"/>
      <c r="C5063" s="102" t="s">
        <v>3825</v>
      </c>
      <c r="D5063" s="102">
        <v>218</v>
      </c>
      <c r="E5063" s="1" t="s">
        <v>3016</v>
      </c>
      <c r="F5063" s="102" t="s">
        <v>3826</v>
      </c>
      <c r="G5063" s="1">
        <v>0</v>
      </c>
      <c r="H5063" s="1">
        <v>5014753.22</v>
      </c>
      <c r="I5063" s="1">
        <v>0</v>
      </c>
      <c r="J5063" s="1">
        <v>5014753.22</v>
      </c>
      <c r="K5063" s="1">
        <v>5014753.22</v>
      </c>
      <c r="L5063" s="1"/>
      <c r="M5063" s="1"/>
    </row>
    <row r="5064" spans="1:13" hidden="1" x14ac:dyDescent="0.35">
      <c r="A5064" s="106">
        <v>44104</v>
      </c>
      <c r="B5064" s="1"/>
      <c r="C5064" s="102" t="s">
        <v>3825</v>
      </c>
      <c r="D5064" s="102">
        <v>1986</v>
      </c>
      <c r="E5064" s="1" t="s">
        <v>3016</v>
      </c>
      <c r="F5064" s="102" t="s">
        <v>3827</v>
      </c>
      <c r="G5064" s="1">
        <v>0</v>
      </c>
      <c r="H5064" s="1">
        <v>5014753.22</v>
      </c>
      <c r="I5064" s="1">
        <v>0</v>
      </c>
      <c r="J5064" s="1">
        <v>5014753.22</v>
      </c>
      <c r="K5064" s="1">
        <v>5014753.22</v>
      </c>
      <c r="L5064" s="1"/>
      <c r="M5064" s="1"/>
    </row>
    <row r="5065" spans="1:13" hidden="1" x14ac:dyDescent="0.35">
      <c r="A5065" s="106">
        <v>44104</v>
      </c>
      <c r="B5065" s="1" t="s">
        <v>3846</v>
      </c>
      <c r="C5065" s="102" t="s">
        <v>3825</v>
      </c>
      <c r="D5065" s="102">
        <v>1987</v>
      </c>
      <c r="E5065" s="1" t="s">
        <v>3017</v>
      </c>
      <c r="F5065" s="102" t="s">
        <v>3827</v>
      </c>
      <c r="G5065" s="1">
        <v>0</v>
      </c>
      <c r="H5065" s="1">
        <v>5014753.22</v>
      </c>
      <c r="I5065" s="1">
        <v>0</v>
      </c>
      <c r="J5065" s="1">
        <v>5014753.22</v>
      </c>
      <c r="K5065" s="1">
        <v>5014753.22</v>
      </c>
      <c r="L5065" s="1"/>
      <c r="M5065" s="1"/>
    </row>
    <row r="5066" spans="1:13" hidden="1" x14ac:dyDescent="0.35">
      <c r="A5066" s="106">
        <v>44104</v>
      </c>
      <c r="B5066" s="1"/>
      <c r="C5066" s="102" t="s">
        <v>2476</v>
      </c>
      <c r="D5066" s="102">
        <v>222</v>
      </c>
      <c r="E5066" s="1" t="s">
        <v>3016</v>
      </c>
      <c r="F5066" s="102" t="s">
        <v>3280</v>
      </c>
      <c r="G5066" s="1">
        <v>36414.07</v>
      </c>
      <c r="H5066" s="1">
        <v>0</v>
      </c>
      <c r="I5066" s="1">
        <v>0</v>
      </c>
      <c r="J5066" s="1">
        <v>0</v>
      </c>
      <c r="K5066" s="1">
        <v>36414.07</v>
      </c>
      <c r="L5066" s="1"/>
      <c r="M5066" s="1"/>
    </row>
    <row r="5067" spans="1:13" hidden="1" x14ac:dyDescent="0.35">
      <c r="A5067" s="106">
        <v>44104</v>
      </c>
      <c r="B5067" s="1" t="s">
        <v>3846</v>
      </c>
      <c r="C5067" s="102" t="s">
        <v>3281</v>
      </c>
      <c r="D5067" s="102">
        <v>223</v>
      </c>
      <c r="E5067" s="1" t="s">
        <v>3017</v>
      </c>
      <c r="F5067" s="102" t="s">
        <v>3282</v>
      </c>
      <c r="G5067" s="1">
        <v>18164.060000000001</v>
      </c>
      <c r="H5067" s="1">
        <v>0</v>
      </c>
      <c r="I5067" s="1">
        <v>0</v>
      </c>
      <c r="J5067" s="1">
        <v>0</v>
      </c>
      <c r="K5067" s="1">
        <v>18164.060000000001</v>
      </c>
      <c r="L5067" s="1"/>
      <c r="M5067" s="1"/>
    </row>
    <row r="5068" spans="1:13" hidden="1" x14ac:dyDescent="0.35">
      <c r="A5068" s="106">
        <v>44104</v>
      </c>
      <c r="B5068" s="1" t="s">
        <v>3846</v>
      </c>
      <c r="C5068" s="102" t="s">
        <v>3281</v>
      </c>
      <c r="D5068" s="102">
        <v>224</v>
      </c>
      <c r="E5068" s="1" t="s">
        <v>3017</v>
      </c>
      <c r="F5068" s="102" t="s">
        <v>3283</v>
      </c>
      <c r="G5068" s="1">
        <v>18250.009999999998</v>
      </c>
      <c r="H5068" s="1">
        <v>0</v>
      </c>
      <c r="I5068" s="1">
        <v>0</v>
      </c>
      <c r="J5068" s="1">
        <v>0</v>
      </c>
      <c r="K5068" s="1">
        <v>18250.009999999998</v>
      </c>
      <c r="L5068" s="1"/>
      <c r="M5068" s="1"/>
    </row>
    <row r="5069" spans="1:13" hidden="1" x14ac:dyDescent="0.35">
      <c r="A5069" s="106">
        <v>44104</v>
      </c>
      <c r="B5069" s="1"/>
      <c r="C5069" s="102" t="s">
        <v>2478</v>
      </c>
      <c r="D5069" s="102">
        <v>225</v>
      </c>
      <c r="E5069" s="1" t="s">
        <v>3016</v>
      </c>
      <c r="F5069" s="102" t="s">
        <v>3284</v>
      </c>
      <c r="G5069" s="1">
        <v>3216838.38</v>
      </c>
      <c r="H5069" s="1">
        <v>0</v>
      </c>
      <c r="I5069" s="1">
        <v>0</v>
      </c>
      <c r="J5069" s="1">
        <v>0</v>
      </c>
      <c r="K5069" s="1">
        <v>3216838.38</v>
      </c>
      <c r="L5069" s="1"/>
      <c r="M5069" s="1"/>
    </row>
    <row r="5070" spans="1:13" hidden="1" x14ac:dyDescent="0.35">
      <c r="A5070" s="106">
        <v>44104</v>
      </c>
      <c r="B5070" s="1" t="s">
        <v>3846</v>
      </c>
      <c r="C5070" s="102" t="s">
        <v>3285</v>
      </c>
      <c r="D5070" s="102">
        <v>226</v>
      </c>
      <c r="E5070" s="1" t="s">
        <v>3017</v>
      </c>
      <c r="F5070" s="102" t="s">
        <v>3286</v>
      </c>
      <c r="G5070" s="1">
        <v>3216418.22</v>
      </c>
      <c r="H5070" s="1">
        <v>0</v>
      </c>
      <c r="I5070" s="1">
        <v>0</v>
      </c>
      <c r="J5070" s="1">
        <v>0</v>
      </c>
      <c r="K5070" s="1">
        <v>3216418.22</v>
      </c>
      <c r="L5070" s="1"/>
      <c r="M5070" s="1"/>
    </row>
    <row r="5071" spans="1:13" hidden="1" x14ac:dyDescent="0.35">
      <c r="A5071" s="106">
        <v>44104</v>
      </c>
      <c r="B5071" s="1" t="s">
        <v>3846</v>
      </c>
      <c r="C5071" s="102" t="s">
        <v>3285</v>
      </c>
      <c r="D5071" s="102">
        <v>227</v>
      </c>
      <c r="E5071" s="1" t="s">
        <v>3017</v>
      </c>
      <c r="F5071" s="102" t="s">
        <v>3287</v>
      </c>
      <c r="G5071" s="1">
        <v>420.16</v>
      </c>
      <c r="H5071" s="1">
        <v>0</v>
      </c>
      <c r="I5071" s="1">
        <v>0</v>
      </c>
      <c r="J5071" s="1">
        <v>0</v>
      </c>
      <c r="K5071" s="1">
        <v>420.16</v>
      </c>
      <c r="L5071" s="1"/>
      <c r="M5071" s="1"/>
    </row>
    <row r="5072" spans="1:13" hidden="1" x14ac:dyDescent="0.35">
      <c r="A5072" s="106">
        <v>44104</v>
      </c>
      <c r="B5072" s="1"/>
      <c r="C5072" s="102" t="s">
        <v>3052</v>
      </c>
      <c r="D5072" s="102">
        <v>1948</v>
      </c>
      <c r="E5072" s="1" t="s">
        <v>3016</v>
      </c>
      <c r="F5072" s="102" t="s">
        <v>3288</v>
      </c>
      <c r="G5072" s="1">
        <v>-3215678.4</v>
      </c>
      <c r="H5072" s="1">
        <v>0</v>
      </c>
      <c r="I5072" s="1">
        <v>0</v>
      </c>
      <c r="J5072" s="1">
        <v>0</v>
      </c>
      <c r="K5072" s="1">
        <v>-3215678.4</v>
      </c>
      <c r="L5072" s="1"/>
      <c r="M5072" s="1"/>
    </row>
    <row r="5073" spans="1:13" hidden="1" x14ac:dyDescent="0.35">
      <c r="A5073" s="106">
        <v>44104</v>
      </c>
      <c r="B5073" s="1" t="s">
        <v>3846</v>
      </c>
      <c r="C5073" s="102" t="s">
        <v>3289</v>
      </c>
      <c r="D5073" s="102">
        <v>1949</v>
      </c>
      <c r="E5073" s="1" t="s">
        <v>3017</v>
      </c>
      <c r="F5073" s="102" t="s">
        <v>3290</v>
      </c>
      <c r="G5073" s="1">
        <v>-3215678.4</v>
      </c>
      <c r="H5073" s="1">
        <v>0</v>
      </c>
      <c r="I5073" s="1">
        <v>0</v>
      </c>
      <c r="J5073" s="1">
        <v>0</v>
      </c>
      <c r="K5073" s="1">
        <v>-3215678.4</v>
      </c>
      <c r="L5073" s="1"/>
      <c r="M5073" s="1"/>
    </row>
    <row r="5074" spans="1:13" hidden="1" x14ac:dyDescent="0.35">
      <c r="A5074" s="106">
        <v>44104</v>
      </c>
      <c r="B5074" s="1"/>
      <c r="C5074" s="102" t="s">
        <v>2480</v>
      </c>
      <c r="D5074" s="102">
        <v>228</v>
      </c>
      <c r="E5074" s="1" t="s">
        <v>3016</v>
      </c>
      <c r="F5074" s="102" t="s">
        <v>3291</v>
      </c>
      <c r="G5074" s="1">
        <v>5155288252.5100002</v>
      </c>
      <c r="H5074" s="1">
        <v>998780.42</v>
      </c>
      <c r="I5074" s="1">
        <v>-2586468.36</v>
      </c>
      <c r="J5074" s="1">
        <v>-1587687.94</v>
      </c>
      <c r="K5074" s="1">
        <v>5153700564.5699997</v>
      </c>
      <c r="L5074" s="1"/>
      <c r="M5074" s="1"/>
    </row>
    <row r="5075" spans="1:13" hidden="1" x14ac:dyDescent="0.35">
      <c r="A5075" s="106">
        <v>44104</v>
      </c>
      <c r="B5075" s="1"/>
      <c r="C5075" s="102" t="s">
        <v>2486</v>
      </c>
      <c r="D5075" s="102">
        <v>295</v>
      </c>
      <c r="E5075" s="1" t="s">
        <v>3016</v>
      </c>
      <c r="F5075" s="102" t="s">
        <v>3292</v>
      </c>
      <c r="G5075" s="1">
        <v>1521683931.6600001</v>
      </c>
      <c r="H5075" s="1">
        <v>122937.55</v>
      </c>
      <c r="I5075" s="1">
        <v>0</v>
      </c>
      <c r="J5075" s="1">
        <v>122937.55</v>
      </c>
      <c r="K5075" s="1">
        <v>1521806869.21</v>
      </c>
      <c r="L5075" s="1"/>
      <c r="M5075" s="1"/>
    </row>
    <row r="5076" spans="1:13" hidden="1" x14ac:dyDescent="0.35">
      <c r="A5076" s="106">
        <v>44104</v>
      </c>
      <c r="B5076" s="1" t="s">
        <v>1144</v>
      </c>
      <c r="C5076" s="102" t="s">
        <v>3293</v>
      </c>
      <c r="D5076" s="102">
        <v>296</v>
      </c>
      <c r="E5076" s="1" t="s">
        <v>3017</v>
      </c>
      <c r="F5076" s="102" t="s">
        <v>3257</v>
      </c>
      <c r="G5076" s="1">
        <v>158167800.75999999</v>
      </c>
      <c r="H5076" s="1">
        <v>0</v>
      </c>
      <c r="I5076" s="1">
        <v>0</v>
      </c>
      <c r="J5076" s="1">
        <v>0</v>
      </c>
      <c r="K5076" s="1">
        <v>158167800.75999999</v>
      </c>
      <c r="L5076" s="1"/>
      <c r="M5076" s="1" t="s">
        <v>160</v>
      </c>
    </row>
    <row r="5077" spans="1:13" hidden="1" x14ac:dyDescent="0.35">
      <c r="A5077" s="106">
        <v>44104</v>
      </c>
      <c r="B5077" s="1" t="s">
        <v>1144</v>
      </c>
      <c r="C5077" s="102" t="s">
        <v>3293</v>
      </c>
      <c r="D5077" s="102">
        <v>298</v>
      </c>
      <c r="E5077" s="1" t="s">
        <v>3017</v>
      </c>
      <c r="F5077" s="102" t="s">
        <v>3294</v>
      </c>
      <c r="G5077" s="1">
        <v>3701072.79</v>
      </c>
      <c r="H5077" s="1">
        <v>0</v>
      </c>
      <c r="I5077" s="1">
        <v>0</v>
      </c>
      <c r="J5077" s="1">
        <v>0</v>
      </c>
      <c r="K5077" s="1">
        <v>3701072.79</v>
      </c>
      <c r="L5077" s="1"/>
      <c r="M5077" s="1" t="s">
        <v>1283</v>
      </c>
    </row>
    <row r="5078" spans="1:13" hidden="1" x14ac:dyDescent="0.35">
      <c r="A5078" s="106">
        <v>44104</v>
      </c>
      <c r="B5078" s="1" t="s">
        <v>1144</v>
      </c>
      <c r="C5078" s="102" t="s">
        <v>3293</v>
      </c>
      <c r="D5078" s="102">
        <v>299</v>
      </c>
      <c r="E5078" s="1" t="s">
        <v>3017</v>
      </c>
      <c r="F5078" s="102" t="s">
        <v>3295</v>
      </c>
      <c r="G5078" s="1">
        <v>2291855.88</v>
      </c>
      <c r="H5078" s="1">
        <v>119338.55</v>
      </c>
      <c r="I5078" s="1">
        <v>0</v>
      </c>
      <c r="J5078" s="1">
        <v>119338.55</v>
      </c>
      <c r="K5078" s="1">
        <v>2411194.4300000002</v>
      </c>
      <c r="L5078" s="1"/>
      <c r="M5078" s="1" t="s">
        <v>1279</v>
      </c>
    </row>
    <row r="5079" spans="1:13" hidden="1" x14ac:dyDescent="0.35">
      <c r="A5079" s="106">
        <v>44104</v>
      </c>
      <c r="B5079" s="1" t="s">
        <v>1144</v>
      </c>
      <c r="C5079" s="102" t="s">
        <v>3293</v>
      </c>
      <c r="D5079" s="102">
        <v>300</v>
      </c>
      <c r="E5079" s="1" t="s">
        <v>3017</v>
      </c>
      <c r="F5079" s="102" t="s">
        <v>3296</v>
      </c>
      <c r="G5079" s="1">
        <v>1671933.89</v>
      </c>
      <c r="H5079" s="1">
        <v>3599</v>
      </c>
      <c r="I5079" s="1">
        <v>0</v>
      </c>
      <c r="J5079" s="1">
        <v>3599</v>
      </c>
      <c r="K5079" s="1">
        <v>1675532.89</v>
      </c>
      <c r="L5079" s="1"/>
      <c r="M5079" s="1" t="s">
        <v>1282</v>
      </c>
    </row>
    <row r="5080" spans="1:13" hidden="1" x14ac:dyDescent="0.35">
      <c r="A5080" s="106">
        <v>44104</v>
      </c>
      <c r="B5080" s="1" t="s">
        <v>1144</v>
      </c>
      <c r="C5080" s="102" t="s">
        <v>3293</v>
      </c>
      <c r="D5080" s="102">
        <v>302</v>
      </c>
      <c r="E5080" s="1" t="s">
        <v>3017</v>
      </c>
      <c r="F5080" s="102" t="s">
        <v>3297</v>
      </c>
      <c r="G5080" s="1">
        <v>4574338.51</v>
      </c>
      <c r="H5080" s="1">
        <v>0</v>
      </c>
      <c r="I5080" s="1">
        <v>0</v>
      </c>
      <c r="J5080" s="1">
        <v>0</v>
      </c>
      <c r="K5080" s="1">
        <v>4574338.51</v>
      </c>
      <c r="L5080" s="1"/>
      <c r="M5080" s="1" t="s">
        <v>1281</v>
      </c>
    </row>
    <row r="5081" spans="1:13" hidden="1" x14ac:dyDescent="0.35">
      <c r="A5081" s="106">
        <v>44104</v>
      </c>
      <c r="B5081" s="1" t="s">
        <v>1144</v>
      </c>
      <c r="C5081" s="102" t="s">
        <v>3293</v>
      </c>
      <c r="D5081" s="102">
        <v>303</v>
      </c>
      <c r="E5081" s="1" t="s">
        <v>3017</v>
      </c>
      <c r="F5081" s="102" t="s">
        <v>3298</v>
      </c>
      <c r="G5081" s="1">
        <v>878586.71</v>
      </c>
      <c r="H5081" s="1">
        <v>0</v>
      </c>
      <c r="I5081" s="1">
        <v>0</v>
      </c>
      <c r="J5081" s="1">
        <v>0</v>
      </c>
      <c r="K5081" s="1">
        <v>878586.71</v>
      </c>
      <c r="L5081" s="1"/>
      <c r="M5081" s="1" t="s">
        <v>1280</v>
      </c>
    </row>
    <row r="5082" spans="1:13" hidden="1" x14ac:dyDescent="0.35">
      <c r="A5082" s="106">
        <v>44104</v>
      </c>
      <c r="B5082" s="1" t="s">
        <v>1144</v>
      </c>
      <c r="C5082" s="102" t="s">
        <v>3293</v>
      </c>
      <c r="D5082" s="102">
        <v>1919</v>
      </c>
      <c r="E5082" s="1" t="s">
        <v>3017</v>
      </c>
      <c r="F5082" s="102" t="s">
        <v>3299</v>
      </c>
      <c r="G5082" s="1">
        <v>4642772.51</v>
      </c>
      <c r="H5082" s="1">
        <v>0</v>
      </c>
      <c r="I5082" s="1">
        <v>0</v>
      </c>
      <c r="J5082" s="1">
        <v>0</v>
      </c>
      <c r="K5082" s="1">
        <v>4642772.51</v>
      </c>
      <c r="L5082" s="1"/>
      <c r="M5082" s="1" t="s">
        <v>1278</v>
      </c>
    </row>
    <row r="5083" spans="1:13" hidden="1" x14ac:dyDescent="0.35">
      <c r="A5083" s="106">
        <v>44104</v>
      </c>
      <c r="B5083" s="1" t="s">
        <v>1144</v>
      </c>
      <c r="C5083" s="102" t="s">
        <v>3293</v>
      </c>
      <c r="D5083" s="102">
        <v>1920</v>
      </c>
      <c r="E5083" s="1" t="s">
        <v>3017</v>
      </c>
      <c r="F5083" s="102" t="s">
        <v>3300</v>
      </c>
      <c r="G5083" s="1">
        <v>114007817.94</v>
      </c>
      <c r="H5083" s="1">
        <v>0</v>
      </c>
      <c r="I5083" s="1">
        <v>0</v>
      </c>
      <c r="J5083" s="1">
        <v>0</v>
      </c>
      <c r="K5083" s="1">
        <v>114007817.94</v>
      </c>
      <c r="L5083" s="1"/>
      <c r="M5083" s="1" t="s">
        <v>1278</v>
      </c>
    </row>
    <row r="5084" spans="1:13" hidden="1" x14ac:dyDescent="0.35">
      <c r="A5084" s="106">
        <v>44104</v>
      </c>
      <c r="B5084" s="1" t="s">
        <v>1144</v>
      </c>
      <c r="C5084" s="102" t="s">
        <v>3293</v>
      </c>
      <c r="D5084" s="102">
        <v>1921</v>
      </c>
      <c r="E5084" s="1" t="s">
        <v>3017</v>
      </c>
      <c r="F5084" s="102" t="s">
        <v>3301</v>
      </c>
      <c r="G5084" s="1">
        <v>60904.55</v>
      </c>
      <c r="H5084" s="1">
        <v>0</v>
      </c>
      <c r="I5084" s="1">
        <v>0</v>
      </c>
      <c r="J5084" s="1">
        <v>0</v>
      </c>
      <c r="K5084" s="1">
        <v>60904.55</v>
      </c>
      <c r="L5084" s="1"/>
      <c r="M5084" s="1" t="s">
        <v>1278</v>
      </c>
    </row>
    <row r="5085" spans="1:13" hidden="1" x14ac:dyDescent="0.35">
      <c r="A5085" s="106">
        <v>44104</v>
      </c>
      <c r="B5085" s="1" t="s">
        <v>1144</v>
      </c>
      <c r="C5085" s="102" t="s">
        <v>3293</v>
      </c>
      <c r="D5085" s="102">
        <v>1922</v>
      </c>
      <c r="E5085" s="1" t="s">
        <v>3017</v>
      </c>
      <c r="F5085" s="102" t="s">
        <v>3302</v>
      </c>
      <c r="G5085" s="1">
        <v>60074480.219999999</v>
      </c>
      <c r="H5085" s="1">
        <v>0</v>
      </c>
      <c r="I5085" s="1">
        <v>0</v>
      </c>
      <c r="J5085" s="1">
        <v>0</v>
      </c>
      <c r="K5085" s="1">
        <v>60074480.219999999</v>
      </c>
      <c r="L5085" s="1"/>
      <c r="M5085" s="1" t="s">
        <v>1278</v>
      </c>
    </row>
    <row r="5086" spans="1:13" hidden="1" x14ac:dyDescent="0.35">
      <c r="A5086" s="106">
        <v>44104</v>
      </c>
      <c r="B5086" s="1" t="s">
        <v>1144</v>
      </c>
      <c r="C5086" s="102" t="s">
        <v>3293</v>
      </c>
      <c r="D5086" s="102">
        <v>1923</v>
      </c>
      <c r="E5086" s="1" t="s">
        <v>3017</v>
      </c>
      <c r="F5086" s="102" t="s">
        <v>3303</v>
      </c>
      <c r="G5086" s="1">
        <v>20510552.210000001</v>
      </c>
      <c r="H5086" s="1">
        <v>0</v>
      </c>
      <c r="I5086" s="1">
        <v>0</v>
      </c>
      <c r="J5086" s="1">
        <v>0</v>
      </c>
      <c r="K5086" s="1">
        <v>20510552.210000001</v>
      </c>
      <c r="L5086" s="1"/>
      <c r="M5086" s="1" t="s">
        <v>1278</v>
      </c>
    </row>
    <row r="5087" spans="1:13" hidden="1" x14ac:dyDescent="0.35">
      <c r="A5087" s="106">
        <v>44104</v>
      </c>
      <c r="B5087" s="1" t="s">
        <v>1144</v>
      </c>
      <c r="C5087" s="102" t="s">
        <v>3293</v>
      </c>
      <c r="D5087" s="102">
        <v>1924</v>
      </c>
      <c r="E5087" s="1" t="s">
        <v>3017</v>
      </c>
      <c r="F5087" s="102" t="s">
        <v>3304</v>
      </c>
      <c r="G5087" s="1">
        <v>1511363.46</v>
      </c>
      <c r="H5087" s="1">
        <v>0</v>
      </c>
      <c r="I5087" s="1">
        <v>0</v>
      </c>
      <c r="J5087" s="1">
        <v>0</v>
      </c>
      <c r="K5087" s="1">
        <v>1511363.46</v>
      </c>
      <c r="L5087" s="1"/>
      <c r="M5087" s="1" t="s">
        <v>1278</v>
      </c>
    </row>
    <row r="5088" spans="1:13" hidden="1" x14ac:dyDescent="0.35">
      <c r="A5088" s="106">
        <v>44104</v>
      </c>
      <c r="B5088" s="1" t="s">
        <v>1144</v>
      </c>
      <c r="C5088" s="102" t="s">
        <v>3293</v>
      </c>
      <c r="D5088" s="102">
        <v>1925</v>
      </c>
      <c r="E5088" s="1" t="s">
        <v>3017</v>
      </c>
      <c r="F5088" s="102" t="s">
        <v>3305</v>
      </c>
      <c r="G5088" s="1">
        <v>489670.98</v>
      </c>
      <c r="H5088" s="1">
        <v>0</v>
      </c>
      <c r="I5088" s="1">
        <v>0</v>
      </c>
      <c r="J5088" s="1">
        <v>0</v>
      </c>
      <c r="K5088" s="1">
        <v>489670.98</v>
      </c>
      <c r="L5088" s="1"/>
      <c r="M5088" s="1" t="s">
        <v>1278</v>
      </c>
    </row>
    <row r="5089" spans="1:13" hidden="1" x14ac:dyDescent="0.35">
      <c r="A5089" s="106">
        <v>44104</v>
      </c>
      <c r="B5089" s="1" t="s">
        <v>1144</v>
      </c>
      <c r="C5089" s="102" t="s">
        <v>3293</v>
      </c>
      <c r="D5089" s="102">
        <v>1926</v>
      </c>
      <c r="E5089" s="1" t="s">
        <v>3017</v>
      </c>
      <c r="F5089" s="102" t="s">
        <v>3306</v>
      </c>
      <c r="G5089" s="1">
        <v>4112968.51</v>
      </c>
      <c r="H5089" s="1">
        <v>0</v>
      </c>
      <c r="I5089" s="1">
        <v>0</v>
      </c>
      <c r="J5089" s="1">
        <v>0</v>
      </c>
      <c r="K5089" s="1">
        <v>4112968.51</v>
      </c>
      <c r="L5089" s="1"/>
      <c r="M5089" s="1" t="s">
        <v>1278</v>
      </c>
    </row>
    <row r="5090" spans="1:13" hidden="1" x14ac:dyDescent="0.35">
      <c r="A5090" s="106">
        <v>44104</v>
      </c>
      <c r="B5090" s="1" t="s">
        <v>1144</v>
      </c>
      <c r="C5090" s="102" t="s">
        <v>3293</v>
      </c>
      <c r="D5090" s="102">
        <v>1927</v>
      </c>
      <c r="E5090" s="1" t="s">
        <v>3017</v>
      </c>
      <c r="F5090" s="102" t="s">
        <v>3307</v>
      </c>
      <c r="G5090" s="1">
        <v>20849639.489999998</v>
      </c>
      <c r="H5090" s="1">
        <v>0</v>
      </c>
      <c r="I5090" s="1">
        <v>0</v>
      </c>
      <c r="J5090" s="1">
        <v>0</v>
      </c>
      <c r="K5090" s="1">
        <v>20849639.489999998</v>
      </c>
      <c r="L5090" s="1"/>
      <c r="M5090" s="1" t="s">
        <v>1278</v>
      </c>
    </row>
    <row r="5091" spans="1:13" hidden="1" x14ac:dyDescent="0.35">
      <c r="A5091" s="106">
        <v>44104</v>
      </c>
      <c r="B5091" s="1" t="s">
        <v>1144</v>
      </c>
      <c r="C5091" s="102" t="s">
        <v>3293</v>
      </c>
      <c r="D5091" s="102">
        <v>1928</v>
      </c>
      <c r="E5091" s="1" t="s">
        <v>3017</v>
      </c>
      <c r="F5091" s="102" t="s">
        <v>3308</v>
      </c>
      <c r="G5091" s="1">
        <v>5688861.7400000002</v>
      </c>
      <c r="H5091" s="1">
        <v>0</v>
      </c>
      <c r="I5091" s="1">
        <v>0</v>
      </c>
      <c r="J5091" s="1">
        <v>0</v>
      </c>
      <c r="K5091" s="1">
        <v>5688861.7400000002</v>
      </c>
      <c r="L5091" s="1"/>
      <c r="M5091" s="1" t="s">
        <v>1278</v>
      </c>
    </row>
    <row r="5092" spans="1:13" hidden="1" x14ac:dyDescent="0.35">
      <c r="A5092" s="106">
        <v>44104</v>
      </c>
      <c r="B5092" s="1" t="s">
        <v>1144</v>
      </c>
      <c r="C5092" s="102" t="s">
        <v>3293</v>
      </c>
      <c r="D5092" s="102">
        <v>1929</v>
      </c>
      <c r="E5092" s="1" t="s">
        <v>3017</v>
      </c>
      <c r="F5092" s="102" t="s">
        <v>3309</v>
      </c>
      <c r="G5092" s="1">
        <v>32135051.829999998</v>
      </c>
      <c r="H5092" s="1">
        <v>0</v>
      </c>
      <c r="I5092" s="1">
        <v>0</v>
      </c>
      <c r="J5092" s="1">
        <v>0</v>
      </c>
      <c r="K5092" s="1">
        <v>32135051.829999998</v>
      </c>
      <c r="L5092" s="1"/>
      <c r="M5092" s="1" t="s">
        <v>1278</v>
      </c>
    </row>
    <row r="5093" spans="1:13" hidden="1" x14ac:dyDescent="0.35">
      <c r="A5093" s="106">
        <v>44104</v>
      </c>
      <c r="B5093" s="1" t="s">
        <v>1144</v>
      </c>
      <c r="C5093" s="102" t="s">
        <v>3293</v>
      </c>
      <c r="D5093" s="102">
        <v>1930</v>
      </c>
      <c r="E5093" s="1" t="s">
        <v>3017</v>
      </c>
      <c r="F5093" s="102" t="s">
        <v>3310</v>
      </c>
      <c r="G5093" s="1">
        <v>4664739.82</v>
      </c>
      <c r="H5093" s="1">
        <v>0</v>
      </c>
      <c r="I5093" s="1">
        <v>0</v>
      </c>
      <c r="J5093" s="1">
        <v>0</v>
      </c>
      <c r="K5093" s="1">
        <v>4664739.82</v>
      </c>
      <c r="L5093" s="1"/>
      <c r="M5093" s="1" t="s">
        <v>1278</v>
      </c>
    </row>
    <row r="5094" spans="1:13" hidden="1" x14ac:dyDescent="0.35">
      <c r="A5094" s="106">
        <v>44104</v>
      </c>
      <c r="B5094" s="1" t="s">
        <v>1144</v>
      </c>
      <c r="C5094" s="102" t="s">
        <v>3293</v>
      </c>
      <c r="D5094" s="102">
        <v>1931</v>
      </c>
      <c r="E5094" s="1" t="s">
        <v>3017</v>
      </c>
      <c r="F5094" s="102" t="s">
        <v>3311</v>
      </c>
      <c r="G5094" s="1">
        <v>57078378</v>
      </c>
      <c r="H5094" s="1">
        <v>0</v>
      </c>
      <c r="I5094" s="1">
        <v>0</v>
      </c>
      <c r="J5094" s="1">
        <v>0</v>
      </c>
      <c r="K5094" s="1">
        <v>57078378</v>
      </c>
      <c r="L5094" s="1"/>
      <c r="M5094" s="1" t="s">
        <v>1278</v>
      </c>
    </row>
    <row r="5095" spans="1:13" hidden="1" x14ac:dyDescent="0.35">
      <c r="A5095" s="106">
        <v>44104</v>
      </c>
      <c r="B5095" s="1" t="s">
        <v>1144</v>
      </c>
      <c r="C5095" s="102" t="s">
        <v>3293</v>
      </c>
      <c r="D5095" s="102">
        <v>1940</v>
      </c>
      <c r="E5095" s="1" t="s">
        <v>3017</v>
      </c>
      <c r="F5095" s="102" t="s">
        <v>3312</v>
      </c>
      <c r="G5095" s="1">
        <v>1016363098.24</v>
      </c>
      <c r="H5095" s="1">
        <v>0</v>
      </c>
      <c r="I5095" s="1">
        <v>0</v>
      </c>
      <c r="J5095" s="1">
        <v>0</v>
      </c>
      <c r="K5095" s="1">
        <v>1016363098.24</v>
      </c>
      <c r="L5095" s="1"/>
      <c r="M5095" s="1" t="s">
        <v>998</v>
      </c>
    </row>
    <row r="5096" spans="1:13" hidden="1" x14ac:dyDescent="0.35">
      <c r="A5096" s="106">
        <v>44104</v>
      </c>
      <c r="B5096" s="1" t="s">
        <v>1144</v>
      </c>
      <c r="C5096" s="102" t="s">
        <v>3293</v>
      </c>
      <c r="D5096" s="102">
        <v>1941</v>
      </c>
      <c r="E5096" s="1" t="s">
        <v>3017</v>
      </c>
      <c r="F5096" s="102" t="s">
        <v>3313</v>
      </c>
      <c r="G5096" s="1">
        <v>772893.36</v>
      </c>
      <c r="H5096" s="1">
        <v>0</v>
      </c>
      <c r="I5096" s="1">
        <v>0</v>
      </c>
      <c r="J5096" s="1">
        <v>0</v>
      </c>
      <c r="K5096" s="1">
        <v>772893.36</v>
      </c>
      <c r="L5096" s="1"/>
      <c r="M5096" s="1" t="s">
        <v>1278</v>
      </c>
    </row>
    <row r="5097" spans="1:13" hidden="1" x14ac:dyDescent="0.35">
      <c r="A5097" s="106">
        <v>44104</v>
      </c>
      <c r="B5097" s="1" t="s">
        <v>1144</v>
      </c>
      <c r="C5097" s="102" t="s">
        <v>3293</v>
      </c>
      <c r="D5097" s="102">
        <v>1942</v>
      </c>
      <c r="E5097" s="1" t="s">
        <v>3017</v>
      </c>
      <c r="F5097" s="102" t="s">
        <v>3314</v>
      </c>
      <c r="G5097" s="1">
        <v>5069945.33</v>
      </c>
      <c r="H5097" s="1">
        <v>0</v>
      </c>
      <c r="I5097" s="1">
        <v>0</v>
      </c>
      <c r="J5097" s="1">
        <v>0</v>
      </c>
      <c r="K5097" s="1">
        <v>5069945.33</v>
      </c>
      <c r="L5097" s="1"/>
      <c r="M5097" s="1" t="s">
        <v>1278</v>
      </c>
    </row>
    <row r="5098" spans="1:13" hidden="1" x14ac:dyDescent="0.35">
      <c r="A5098" s="106">
        <v>44104</v>
      </c>
      <c r="B5098" s="1" t="s">
        <v>1144</v>
      </c>
      <c r="C5098" s="102" t="s">
        <v>3293</v>
      </c>
      <c r="D5098" s="102">
        <v>1943</v>
      </c>
      <c r="E5098" s="1" t="s">
        <v>3017</v>
      </c>
      <c r="F5098" s="102" t="s">
        <v>3315</v>
      </c>
      <c r="G5098" s="1">
        <v>2231381.63</v>
      </c>
      <c r="H5098" s="1">
        <v>0</v>
      </c>
      <c r="I5098" s="1">
        <v>0</v>
      </c>
      <c r="J5098" s="1">
        <v>0</v>
      </c>
      <c r="K5098" s="1">
        <v>2231381.63</v>
      </c>
      <c r="L5098" s="1"/>
      <c r="M5098" s="1" t="s">
        <v>1278</v>
      </c>
    </row>
    <row r="5099" spans="1:13" hidden="1" x14ac:dyDescent="0.35">
      <c r="A5099" s="106">
        <v>44104</v>
      </c>
      <c r="B5099" s="1" t="s">
        <v>1144</v>
      </c>
      <c r="C5099" s="102" t="s">
        <v>3293</v>
      </c>
      <c r="D5099" s="102">
        <v>1974</v>
      </c>
      <c r="E5099" s="1" t="s">
        <v>3017</v>
      </c>
      <c r="F5099" s="102" t="s">
        <v>3316</v>
      </c>
      <c r="G5099" s="1">
        <v>133823.29999999999</v>
      </c>
      <c r="H5099" s="1">
        <v>0</v>
      </c>
      <c r="I5099" s="1">
        <v>0</v>
      </c>
      <c r="J5099" s="1">
        <v>0</v>
      </c>
      <c r="K5099" s="1">
        <v>133823.29999999999</v>
      </c>
      <c r="L5099" s="1"/>
      <c r="M5099" s="1" t="s">
        <v>1278</v>
      </c>
    </row>
    <row r="5100" spans="1:13" hidden="1" x14ac:dyDescent="0.35">
      <c r="A5100" s="106">
        <v>44104</v>
      </c>
      <c r="B5100" s="1"/>
      <c r="C5100" s="102" t="s">
        <v>2494</v>
      </c>
      <c r="D5100" s="102">
        <v>307</v>
      </c>
      <c r="E5100" s="1" t="s">
        <v>3016</v>
      </c>
      <c r="F5100" s="102" t="s">
        <v>3317</v>
      </c>
      <c r="G5100" s="1">
        <v>-240963833.84</v>
      </c>
      <c r="H5100" s="1">
        <v>0</v>
      </c>
      <c r="I5100" s="1">
        <v>-1789328.34</v>
      </c>
      <c r="J5100" s="1">
        <v>-1789328.34</v>
      </c>
      <c r="K5100" s="1">
        <v>-242753162.18000001</v>
      </c>
      <c r="L5100" s="1"/>
      <c r="M5100" s="1"/>
    </row>
    <row r="5101" spans="1:13" hidden="1" x14ac:dyDescent="0.35">
      <c r="A5101" s="106">
        <v>44104</v>
      </c>
      <c r="B5101" s="1" t="s">
        <v>1146</v>
      </c>
      <c r="C5101" s="102" t="s">
        <v>3318</v>
      </c>
      <c r="D5101" s="102">
        <v>309</v>
      </c>
      <c r="E5101" s="1" t="s">
        <v>3017</v>
      </c>
      <c r="F5101" s="102" t="s">
        <v>3319</v>
      </c>
      <c r="G5101" s="1">
        <v>-1374653.94</v>
      </c>
      <c r="H5101" s="1">
        <v>0</v>
      </c>
      <c r="I5101" s="1">
        <v>-31427.25</v>
      </c>
      <c r="J5101" s="1">
        <v>-31427.25</v>
      </c>
      <c r="K5101" s="1">
        <v>-1406081.19</v>
      </c>
      <c r="L5101" s="1"/>
      <c r="M5101" s="1" t="s">
        <v>3019</v>
      </c>
    </row>
    <row r="5102" spans="1:13" hidden="1" x14ac:dyDescent="0.35">
      <c r="A5102" s="106">
        <v>44104</v>
      </c>
      <c r="B5102" s="1" t="s">
        <v>1146</v>
      </c>
      <c r="C5102" s="102" t="s">
        <v>3318</v>
      </c>
      <c r="D5102" s="102">
        <v>310</v>
      </c>
      <c r="E5102" s="1" t="s">
        <v>3017</v>
      </c>
      <c r="F5102" s="102" t="s">
        <v>3320</v>
      </c>
      <c r="G5102" s="1">
        <v>-1169238.73</v>
      </c>
      <c r="H5102" s="1">
        <v>0</v>
      </c>
      <c r="I5102" s="1">
        <v>-19297.66</v>
      </c>
      <c r="J5102" s="1">
        <v>-19297.66</v>
      </c>
      <c r="K5102" s="1">
        <v>-1188536.3899999999</v>
      </c>
      <c r="L5102" s="1"/>
      <c r="M5102" s="1" t="s">
        <v>3020</v>
      </c>
    </row>
    <row r="5103" spans="1:13" hidden="1" x14ac:dyDescent="0.35">
      <c r="A5103" s="106">
        <v>44104</v>
      </c>
      <c r="B5103" s="1" t="s">
        <v>1146</v>
      </c>
      <c r="C5103" s="102" t="s">
        <v>3318</v>
      </c>
      <c r="D5103" s="102">
        <v>311</v>
      </c>
      <c r="E5103" s="1" t="s">
        <v>3017</v>
      </c>
      <c r="F5103" s="102" t="s">
        <v>3321</v>
      </c>
      <c r="G5103" s="1">
        <v>-1139899.1599999999</v>
      </c>
      <c r="H5103" s="1">
        <v>0</v>
      </c>
      <c r="I5103" s="1">
        <v>-17339.310000000001</v>
      </c>
      <c r="J5103" s="1">
        <v>-17339.310000000001</v>
      </c>
      <c r="K5103" s="1">
        <v>-1157238.47</v>
      </c>
      <c r="L5103" s="1"/>
      <c r="M5103" s="1" t="s">
        <v>3021</v>
      </c>
    </row>
    <row r="5104" spans="1:13" hidden="1" x14ac:dyDescent="0.35">
      <c r="A5104" s="106">
        <v>44104</v>
      </c>
      <c r="B5104" s="1" t="s">
        <v>1146</v>
      </c>
      <c r="C5104" s="102" t="s">
        <v>3318</v>
      </c>
      <c r="D5104" s="102">
        <v>313</v>
      </c>
      <c r="E5104" s="1" t="s">
        <v>3017</v>
      </c>
      <c r="F5104" s="102" t="s">
        <v>3322</v>
      </c>
      <c r="G5104" s="1">
        <v>-3607793.8</v>
      </c>
      <c r="H5104" s="1">
        <v>0</v>
      </c>
      <c r="I5104" s="1">
        <v>-11188.33</v>
      </c>
      <c r="J5104" s="1">
        <v>-11188.33</v>
      </c>
      <c r="K5104" s="1">
        <v>-3618982.13</v>
      </c>
      <c r="L5104" s="1"/>
      <c r="M5104" s="1" t="s">
        <v>3022</v>
      </c>
    </row>
    <row r="5105" spans="1:13" hidden="1" x14ac:dyDescent="0.35">
      <c r="A5105" s="106">
        <v>44104</v>
      </c>
      <c r="B5105" s="1" t="s">
        <v>1146</v>
      </c>
      <c r="C5105" s="102" t="s">
        <v>3318</v>
      </c>
      <c r="D5105" s="102">
        <v>314</v>
      </c>
      <c r="E5105" s="1" t="s">
        <v>3017</v>
      </c>
      <c r="F5105" s="102" t="s">
        <v>3323</v>
      </c>
      <c r="G5105" s="1">
        <v>-344261.71</v>
      </c>
      <c r="H5105" s="1">
        <v>0</v>
      </c>
      <c r="I5105" s="1">
        <v>-9715</v>
      </c>
      <c r="J5105" s="1">
        <v>-9715</v>
      </c>
      <c r="K5105" s="1">
        <v>-353976.71</v>
      </c>
      <c r="L5105" s="1"/>
      <c r="M5105" s="1" t="s">
        <v>3023</v>
      </c>
    </row>
    <row r="5106" spans="1:13" hidden="1" x14ac:dyDescent="0.35">
      <c r="A5106" s="106">
        <v>44104</v>
      </c>
      <c r="B5106" s="1" t="s">
        <v>1146</v>
      </c>
      <c r="C5106" s="102" t="s">
        <v>3318</v>
      </c>
      <c r="D5106" s="102">
        <v>317</v>
      </c>
      <c r="E5106" s="1" t="s">
        <v>3017</v>
      </c>
      <c r="F5106" s="102" t="s">
        <v>3645</v>
      </c>
      <c r="G5106" s="1">
        <v>-84668.04</v>
      </c>
      <c r="H5106" s="1">
        <v>0</v>
      </c>
      <c r="I5106" s="1">
        <v>0</v>
      </c>
      <c r="J5106" s="1">
        <v>0</v>
      </c>
      <c r="K5106" s="1">
        <v>-84668.04</v>
      </c>
      <c r="L5106" s="1"/>
      <c r="M5106" s="1" t="s">
        <v>3018</v>
      </c>
    </row>
    <row r="5107" spans="1:13" hidden="1" x14ac:dyDescent="0.35">
      <c r="A5107" s="106">
        <v>44104</v>
      </c>
      <c r="B5107" s="1" t="s">
        <v>1146</v>
      </c>
      <c r="C5107" s="102" t="s">
        <v>3318</v>
      </c>
      <c r="D5107" s="102">
        <v>1932</v>
      </c>
      <c r="E5107" s="1" t="s">
        <v>3017</v>
      </c>
      <c r="F5107" s="102" t="s">
        <v>3324</v>
      </c>
      <c r="G5107" s="1">
        <v>-4642750.96</v>
      </c>
      <c r="H5107" s="1">
        <v>0</v>
      </c>
      <c r="I5107" s="1">
        <v>-0.52</v>
      </c>
      <c r="J5107" s="1">
        <v>-0.52</v>
      </c>
      <c r="K5107" s="1">
        <v>-4642751.4800000004</v>
      </c>
      <c r="L5107" s="1"/>
      <c r="M5107" s="1" t="s">
        <v>3018</v>
      </c>
    </row>
    <row r="5108" spans="1:13" hidden="1" x14ac:dyDescent="0.35">
      <c r="A5108" s="106">
        <v>44104</v>
      </c>
      <c r="B5108" s="1" t="s">
        <v>1146</v>
      </c>
      <c r="C5108" s="102" t="s">
        <v>3318</v>
      </c>
      <c r="D5108" s="102">
        <v>1934</v>
      </c>
      <c r="E5108" s="1" t="s">
        <v>3017</v>
      </c>
      <c r="F5108" s="102" t="s">
        <v>3325</v>
      </c>
      <c r="G5108" s="1">
        <v>-197773605.83000001</v>
      </c>
      <c r="H5108" s="1">
        <v>0</v>
      </c>
      <c r="I5108" s="1">
        <v>-1639498.19</v>
      </c>
      <c r="J5108" s="1">
        <v>-1639498.19</v>
      </c>
      <c r="K5108" s="1">
        <v>-199413104.02000001</v>
      </c>
      <c r="L5108" s="1"/>
      <c r="M5108" s="1" t="s">
        <v>3018</v>
      </c>
    </row>
    <row r="5109" spans="1:13" hidden="1" x14ac:dyDescent="0.35">
      <c r="A5109" s="106">
        <v>44104</v>
      </c>
      <c r="B5109" s="1" t="s">
        <v>1146</v>
      </c>
      <c r="C5109" s="102" t="s">
        <v>3318</v>
      </c>
      <c r="D5109" s="102">
        <v>1935</v>
      </c>
      <c r="E5109" s="1" t="s">
        <v>3017</v>
      </c>
      <c r="F5109" s="102" t="s">
        <v>3326</v>
      </c>
      <c r="G5109" s="1">
        <v>-225781.44</v>
      </c>
      <c r="H5109" s="1">
        <v>0</v>
      </c>
      <c r="I5109" s="1">
        <v>-7055.67</v>
      </c>
      <c r="J5109" s="1">
        <v>-7055.67</v>
      </c>
      <c r="K5109" s="1">
        <v>-232837.11</v>
      </c>
      <c r="L5109" s="1"/>
      <c r="M5109" s="1" t="s">
        <v>3018</v>
      </c>
    </row>
    <row r="5110" spans="1:13" hidden="1" x14ac:dyDescent="0.35">
      <c r="A5110" s="106">
        <v>44104</v>
      </c>
      <c r="B5110" s="1" t="s">
        <v>1146</v>
      </c>
      <c r="C5110" s="102" t="s">
        <v>3318</v>
      </c>
      <c r="D5110" s="102">
        <v>1936</v>
      </c>
      <c r="E5110" s="1" t="s">
        <v>3017</v>
      </c>
      <c r="F5110" s="102" t="s">
        <v>3327</v>
      </c>
      <c r="G5110" s="1">
        <v>-136634.96</v>
      </c>
      <c r="H5110" s="1">
        <v>0</v>
      </c>
      <c r="I5110" s="1">
        <v>-3105.34</v>
      </c>
      <c r="J5110" s="1">
        <v>-3105.34</v>
      </c>
      <c r="K5110" s="1">
        <v>-139740.29999999999</v>
      </c>
      <c r="L5110" s="1"/>
      <c r="M5110" s="1" t="s">
        <v>3018</v>
      </c>
    </row>
    <row r="5111" spans="1:13" hidden="1" x14ac:dyDescent="0.35">
      <c r="A5111" s="106">
        <v>44104</v>
      </c>
      <c r="B5111" s="1" t="s">
        <v>1146</v>
      </c>
      <c r="C5111" s="102" t="s">
        <v>3318</v>
      </c>
      <c r="D5111" s="102">
        <v>1937</v>
      </c>
      <c r="E5111" s="1" t="s">
        <v>3017</v>
      </c>
      <c r="F5111" s="102" t="s">
        <v>3328</v>
      </c>
      <c r="G5111" s="1">
        <v>-47326.84</v>
      </c>
      <c r="H5111" s="1">
        <v>0</v>
      </c>
      <c r="I5111" s="1">
        <v>-1075.6099999999999</v>
      </c>
      <c r="J5111" s="1">
        <v>-1075.6099999999999</v>
      </c>
      <c r="K5111" s="1">
        <v>-48402.45</v>
      </c>
      <c r="L5111" s="1"/>
      <c r="M5111" s="1" t="s">
        <v>3018</v>
      </c>
    </row>
    <row r="5112" spans="1:13" hidden="1" x14ac:dyDescent="0.35">
      <c r="A5112" s="106">
        <v>44104</v>
      </c>
      <c r="B5112" s="1" t="s">
        <v>1146</v>
      </c>
      <c r="C5112" s="102" t="s">
        <v>3318</v>
      </c>
      <c r="D5112" s="102">
        <v>1938</v>
      </c>
      <c r="E5112" s="1" t="s">
        <v>3017</v>
      </c>
      <c r="F5112" s="102" t="s">
        <v>3329</v>
      </c>
      <c r="G5112" s="1">
        <v>-4664720.75</v>
      </c>
      <c r="H5112" s="1">
        <v>0</v>
      </c>
      <c r="I5112" s="1">
        <v>-0.43</v>
      </c>
      <c r="J5112" s="1">
        <v>-0.43</v>
      </c>
      <c r="K5112" s="1">
        <v>-4664721.18</v>
      </c>
      <c r="L5112" s="1"/>
      <c r="M5112" s="1" t="s">
        <v>3018</v>
      </c>
    </row>
    <row r="5113" spans="1:13" hidden="1" x14ac:dyDescent="0.35">
      <c r="A5113" s="106">
        <v>44104</v>
      </c>
      <c r="B5113" s="1" t="s">
        <v>1146</v>
      </c>
      <c r="C5113" s="102" t="s">
        <v>3318</v>
      </c>
      <c r="D5113" s="102">
        <v>1939</v>
      </c>
      <c r="E5113" s="1" t="s">
        <v>3017</v>
      </c>
      <c r="F5113" s="102" t="s">
        <v>3330</v>
      </c>
      <c r="G5113" s="1">
        <v>-25752497.68</v>
      </c>
      <c r="H5113" s="1">
        <v>0</v>
      </c>
      <c r="I5113" s="1">
        <v>-49625.03</v>
      </c>
      <c r="J5113" s="1">
        <v>-49625.03</v>
      </c>
      <c r="K5113" s="1">
        <v>-25802122.710000001</v>
      </c>
      <c r="L5113" s="1"/>
      <c r="M5113" s="1" t="s">
        <v>3018</v>
      </c>
    </row>
    <row r="5114" spans="1:13" hidden="1" x14ac:dyDescent="0.35">
      <c r="A5114" s="106">
        <v>44104</v>
      </c>
      <c r="B5114" s="1"/>
      <c r="C5114" s="102" t="s">
        <v>2503</v>
      </c>
      <c r="D5114" s="102">
        <v>500</v>
      </c>
      <c r="E5114" s="1" t="s">
        <v>3016</v>
      </c>
      <c r="F5114" s="102" t="s">
        <v>3331</v>
      </c>
      <c r="G5114" s="1">
        <v>1755962213.48</v>
      </c>
      <c r="H5114" s="1">
        <v>875842.87</v>
      </c>
      <c r="I5114" s="1">
        <v>0</v>
      </c>
      <c r="J5114" s="1">
        <v>875842.87</v>
      </c>
      <c r="K5114" s="1">
        <v>1756838056.3499999</v>
      </c>
      <c r="L5114" s="1"/>
      <c r="M5114" s="1"/>
    </row>
    <row r="5115" spans="1:13" hidden="1" x14ac:dyDescent="0.35">
      <c r="A5115" s="106">
        <v>44104</v>
      </c>
      <c r="B5115" s="1" t="s">
        <v>1144</v>
      </c>
      <c r="C5115" s="102" t="s">
        <v>3332</v>
      </c>
      <c r="D5115" s="102">
        <v>501</v>
      </c>
      <c r="E5115" s="1" t="s">
        <v>3017</v>
      </c>
      <c r="F5115" s="102" t="s">
        <v>3333</v>
      </c>
      <c r="G5115" s="1">
        <v>1728235333.3399999</v>
      </c>
      <c r="H5115" s="1">
        <v>875842.87</v>
      </c>
      <c r="I5115" s="1">
        <v>0</v>
      </c>
      <c r="J5115" s="1">
        <v>875842.87</v>
      </c>
      <c r="K5115" s="1">
        <v>1729111176.21</v>
      </c>
      <c r="L5115" s="1"/>
      <c r="M5115" s="1" t="s">
        <v>1284</v>
      </c>
    </row>
    <row r="5116" spans="1:13" hidden="1" x14ac:dyDescent="0.35">
      <c r="A5116" s="106">
        <v>44104</v>
      </c>
      <c r="B5116" s="1" t="s">
        <v>1144</v>
      </c>
      <c r="C5116" s="102" t="s">
        <v>3332</v>
      </c>
      <c r="D5116" s="102">
        <v>1886</v>
      </c>
      <c r="E5116" s="1" t="s">
        <v>3017</v>
      </c>
      <c r="F5116" s="102" t="s">
        <v>3334</v>
      </c>
      <c r="G5116" s="1">
        <v>9596917.9900000002</v>
      </c>
      <c r="H5116" s="1">
        <v>0</v>
      </c>
      <c r="I5116" s="1">
        <v>0</v>
      </c>
      <c r="J5116" s="1">
        <v>0</v>
      </c>
      <c r="K5116" s="1">
        <v>9596917.9900000002</v>
      </c>
      <c r="L5116" s="1"/>
      <c r="M5116" s="1" t="s">
        <v>1284</v>
      </c>
    </row>
    <row r="5117" spans="1:13" hidden="1" x14ac:dyDescent="0.35">
      <c r="A5117" s="106">
        <v>44104</v>
      </c>
      <c r="B5117" s="1" t="s">
        <v>1144</v>
      </c>
      <c r="C5117" s="102" t="s">
        <v>3332</v>
      </c>
      <c r="D5117" s="102">
        <v>1887</v>
      </c>
      <c r="E5117" s="1" t="s">
        <v>3017</v>
      </c>
      <c r="F5117" s="102" t="s">
        <v>3335</v>
      </c>
      <c r="G5117" s="1">
        <v>145225.78</v>
      </c>
      <c r="H5117" s="1">
        <v>0</v>
      </c>
      <c r="I5117" s="1">
        <v>0</v>
      </c>
      <c r="J5117" s="1">
        <v>0</v>
      </c>
      <c r="K5117" s="1">
        <v>145225.78</v>
      </c>
      <c r="L5117" s="1"/>
      <c r="M5117" s="1" t="s">
        <v>1284</v>
      </c>
    </row>
    <row r="5118" spans="1:13" hidden="1" x14ac:dyDescent="0.35">
      <c r="A5118" s="106">
        <v>44104</v>
      </c>
      <c r="B5118" s="1" t="s">
        <v>1144</v>
      </c>
      <c r="C5118" s="102" t="s">
        <v>3332</v>
      </c>
      <c r="D5118" s="102">
        <v>1888</v>
      </c>
      <c r="E5118" s="1" t="s">
        <v>3017</v>
      </c>
      <c r="F5118" s="102" t="s">
        <v>3336</v>
      </c>
      <c r="G5118" s="1">
        <v>51514.54</v>
      </c>
      <c r="H5118" s="1">
        <v>0</v>
      </c>
      <c r="I5118" s="1">
        <v>0</v>
      </c>
      <c r="J5118" s="1">
        <v>0</v>
      </c>
      <c r="K5118" s="1">
        <v>51514.54</v>
      </c>
      <c r="L5118" s="1"/>
      <c r="M5118" s="1" t="s">
        <v>1284</v>
      </c>
    </row>
    <row r="5119" spans="1:13" hidden="1" x14ac:dyDescent="0.35">
      <c r="A5119" s="106">
        <v>44104</v>
      </c>
      <c r="B5119" s="1" t="s">
        <v>1144</v>
      </c>
      <c r="C5119" s="102" t="s">
        <v>3332</v>
      </c>
      <c r="D5119" s="102">
        <v>1889</v>
      </c>
      <c r="E5119" s="1" t="s">
        <v>3017</v>
      </c>
      <c r="F5119" s="102" t="s">
        <v>3337</v>
      </c>
      <c r="G5119" s="1">
        <v>521985.21</v>
      </c>
      <c r="H5119" s="1">
        <v>0</v>
      </c>
      <c r="I5119" s="1">
        <v>0</v>
      </c>
      <c r="J5119" s="1">
        <v>0</v>
      </c>
      <c r="K5119" s="1">
        <v>521985.21</v>
      </c>
      <c r="L5119" s="1"/>
      <c r="M5119" s="1" t="s">
        <v>1284</v>
      </c>
    </row>
    <row r="5120" spans="1:13" hidden="1" x14ac:dyDescent="0.35">
      <c r="A5120" s="106">
        <v>44104</v>
      </c>
      <c r="B5120" s="1" t="s">
        <v>1144</v>
      </c>
      <c r="C5120" s="102" t="s">
        <v>3332</v>
      </c>
      <c r="D5120" s="102">
        <v>1890</v>
      </c>
      <c r="E5120" s="1" t="s">
        <v>3017</v>
      </c>
      <c r="F5120" s="102" t="s">
        <v>3338</v>
      </c>
      <c r="G5120" s="1">
        <v>164400.75</v>
      </c>
      <c r="H5120" s="1">
        <v>0</v>
      </c>
      <c r="I5120" s="1">
        <v>0</v>
      </c>
      <c r="J5120" s="1">
        <v>0</v>
      </c>
      <c r="K5120" s="1">
        <v>164400.75</v>
      </c>
      <c r="L5120" s="1"/>
      <c r="M5120" s="1" t="s">
        <v>1284</v>
      </c>
    </row>
    <row r="5121" spans="1:13" hidden="1" x14ac:dyDescent="0.35">
      <c r="A5121" s="106">
        <v>44104</v>
      </c>
      <c r="B5121" s="1" t="s">
        <v>1144</v>
      </c>
      <c r="C5121" s="102" t="s">
        <v>3332</v>
      </c>
      <c r="D5121" s="102">
        <v>1891</v>
      </c>
      <c r="E5121" s="1" t="s">
        <v>3017</v>
      </c>
      <c r="F5121" s="102" t="s">
        <v>3305</v>
      </c>
      <c r="G5121" s="1">
        <v>56456.91</v>
      </c>
      <c r="H5121" s="1">
        <v>0</v>
      </c>
      <c r="I5121" s="1">
        <v>0</v>
      </c>
      <c r="J5121" s="1">
        <v>0</v>
      </c>
      <c r="K5121" s="1">
        <v>56456.91</v>
      </c>
      <c r="L5121" s="1"/>
      <c r="M5121" s="1" t="s">
        <v>1284</v>
      </c>
    </row>
    <row r="5122" spans="1:13" hidden="1" x14ac:dyDescent="0.35">
      <c r="A5122" s="106">
        <v>44104</v>
      </c>
      <c r="B5122" s="1" t="s">
        <v>1144</v>
      </c>
      <c r="C5122" s="102" t="s">
        <v>3332</v>
      </c>
      <c r="D5122" s="102">
        <v>1892</v>
      </c>
      <c r="E5122" s="1" t="s">
        <v>3017</v>
      </c>
      <c r="F5122" s="102" t="s">
        <v>3339</v>
      </c>
      <c r="G5122" s="1">
        <v>120463.24</v>
      </c>
      <c r="H5122" s="1">
        <v>0</v>
      </c>
      <c r="I5122" s="1">
        <v>0</v>
      </c>
      <c r="J5122" s="1">
        <v>0</v>
      </c>
      <c r="K5122" s="1">
        <v>120463.24</v>
      </c>
      <c r="L5122" s="1"/>
      <c r="M5122" s="1" t="s">
        <v>1284</v>
      </c>
    </row>
    <row r="5123" spans="1:13" hidden="1" x14ac:dyDescent="0.35">
      <c r="A5123" s="106">
        <v>44104</v>
      </c>
      <c r="B5123" s="1" t="s">
        <v>1144</v>
      </c>
      <c r="C5123" s="102" t="s">
        <v>3332</v>
      </c>
      <c r="D5123" s="102">
        <v>1893</v>
      </c>
      <c r="E5123" s="1" t="s">
        <v>3017</v>
      </c>
      <c r="F5123" s="102" t="s">
        <v>3340</v>
      </c>
      <c r="G5123" s="1">
        <v>71976.259999999995</v>
      </c>
      <c r="H5123" s="1">
        <v>0</v>
      </c>
      <c r="I5123" s="1">
        <v>0</v>
      </c>
      <c r="J5123" s="1">
        <v>0</v>
      </c>
      <c r="K5123" s="1">
        <v>71976.259999999995</v>
      </c>
      <c r="L5123" s="1"/>
      <c r="M5123" s="1" t="s">
        <v>1284</v>
      </c>
    </row>
    <row r="5124" spans="1:13" hidden="1" x14ac:dyDescent="0.35">
      <c r="A5124" s="106">
        <v>44104</v>
      </c>
      <c r="B5124" s="1" t="s">
        <v>1144</v>
      </c>
      <c r="C5124" s="102" t="s">
        <v>3332</v>
      </c>
      <c r="D5124" s="102">
        <v>1894</v>
      </c>
      <c r="E5124" s="1" t="s">
        <v>3017</v>
      </c>
      <c r="F5124" s="102" t="s">
        <v>3341</v>
      </c>
      <c r="G5124" s="1">
        <v>5400</v>
      </c>
      <c r="H5124" s="1">
        <v>0</v>
      </c>
      <c r="I5124" s="1">
        <v>0</v>
      </c>
      <c r="J5124" s="1">
        <v>0</v>
      </c>
      <c r="K5124" s="1">
        <v>5400</v>
      </c>
      <c r="L5124" s="1"/>
      <c r="M5124" s="1" t="s">
        <v>1284</v>
      </c>
    </row>
    <row r="5125" spans="1:13" hidden="1" x14ac:dyDescent="0.35">
      <c r="A5125" s="106">
        <v>44104</v>
      </c>
      <c r="B5125" s="1" t="s">
        <v>1144</v>
      </c>
      <c r="C5125" s="102" t="s">
        <v>3332</v>
      </c>
      <c r="D5125" s="102">
        <v>1895</v>
      </c>
      <c r="E5125" s="1" t="s">
        <v>3017</v>
      </c>
      <c r="F5125" s="102" t="s">
        <v>3342</v>
      </c>
      <c r="G5125" s="1">
        <v>121272.5</v>
      </c>
      <c r="H5125" s="1">
        <v>0</v>
      </c>
      <c r="I5125" s="1">
        <v>0</v>
      </c>
      <c r="J5125" s="1">
        <v>0</v>
      </c>
      <c r="K5125" s="1">
        <v>121272.5</v>
      </c>
      <c r="L5125" s="1"/>
      <c r="M5125" s="1" t="s">
        <v>1284</v>
      </c>
    </row>
    <row r="5126" spans="1:13" hidden="1" x14ac:dyDescent="0.35">
      <c r="A5126" s="106">
        <v>44104</v>
      </c>
      <c r="B5126" s="1" t="s">
        <v>1144</v>
      </c>
      <c r="C5126" s="102" t="s">
        <v>3332</v>
      </c>
      <c r="D5126" s="102">
        <v>1896</v>
      </c>
      <c r="E5126" s="1" t="s">
        <v>3017</v>
      </c>
      <c r="F5126" s="102" t="s">
        <v>3343</v>
      </c>
      <c r="G5126" s="1">
        <v>39172.18</v>
      </c>
      <c r="H5126" s="1">
        <v>0</v>
      </c>
      <c r="I5126" s="1">
        <v>0</v>
      </c>
      <c r="J5126" s="1">
        <v>0</v>
      </c>
      <c r="K5126" s="1">
        <v>39172.18</v>
      </c>
      <c r="L5126" s="1"/>
      <c r="M5126" s="1" t="s">
        <v>1284</v>
      </c>
    </row>
    <row r="5127" spans="1:13" hidden="1" x14ac:dyDescent="0.35">
      <c r="A5127" s="106">
        <v>44104</v>
      </c>
      <c r="B5127" s="1" t="s">
        <v>1144</v>
      </c>
      <c r="C5127" s="102" t="s">
        <v>3332</v>
      </c>
      <c r="D5127" s="102">
        <v>1897</v>
      </c>
      <c r="E5127" s="1" t="s">
        <v>3017</v>
      </c>
      <c r="F5127" s="102" t="s">
        <v>3344</v>
      </c>
      <c r="G5127" s="1">
        <v>2623476.1800000002</v>
      </c>
      <c r="H5127" s="1">
        <v>0</v>
      </c>
      <c r="I5127" s="1">
        <v>0</v>
      </c>
      <c r="J5127" s="1">
        <v>0</v>
      </c>
      <c r="K5127" s="1">
        <v>2623476.1800000002</v>
      </c>
      <c r="L5127" s="1"/>
      <c r="M5127" s="1" t="s">
        <v>1284</v>
      </c>
    </row>
    <row r="5128" spans="1:13" hidden="1" x14ac:dyDescent="0.35">
      <c r="A5128" s="106">
        <v>44104</v>
      </c>
      <c r="B5128" s="1" t="s">
        <v>1144</v>
      </c>
      <c r="C5128" s="102" t="s">
        <v>3332</v>
      </c>
      <c r="D5128" s="102">
        <v>1898</v>
      </c>
      <c r="E5128" s="1" t="s">
        <v>3017</v>
      </c>
      <c r="F5128" s="102" t="s">
        <v>3345</v>
      </c>
      <c r="G5128" s="1">
        <v>14208618.6</v>
      </c>
      <c r="H5128" s="1">
        <v>0</v>
      </c>
      <c r="I5128" s="1">
        <v>0</v>
      </c>
      <c r="J5128" s="1">
        <v>0</v>
      </c>
      <c r="K5128" s="1">
        <v>14208618.6</v>
      </c>
      <c r="L5128" s="1"/>
      <c r="M5128" s="1" t="s">
        <v>1284</v>
      </c>
    </row>
    <row r="5129" spans="1:13" hidden="1" x14ac:dyDescent="0.35">
      <c r="A5129" s="106">
        <v>44104</v>
      </c>
      <c r="B5129" s="1"/>
      <c r="C5129" s="102" t="s">
        <v>2517</v>
      </c>
      <c r="D5129" s="102">
        <v>571</v>
      </c>
      <c r="E5129" s="1" t="s">
        <v>3016</v>
      </c>
      <c r="F5129" s="102" t="s">
        <v>3346</v>
      </c>
      <c r="G5129" s="1">
        <v>2172811479.2399998</v>
      </c>
      <c r="H5129" s="1">
        <v>0</v>
      </c>
      <c r="I5129" s="1">
        <v>0</v>
      </c>
      <c r="J5129" s="1">
        <v>0</v>
      </c>
      <c r="K5129" s="1">
        <v>2172811479.2399998</v>
      </c>
      <c r="L5129" s="1"/>
      <c r="M5129" s="1"/>
    </row>
    <row r="5130" spans="1:13" hidden="1" x14ac:dyDescent="0.35">
      <c r="A5130" s="106">
        <v>44104</v>
      </c>
      <c r="B5130" s="1"/>
      <c r="C5130" s="102" t="s">
        <v>3347</v>
      </c>
      <c r="D5130" s="102">
        <v>1959</v>
      </c>
      <c r="E5130" s="1" t="s">
        <v>3016</v>
      </c>
      <c r="F5130" s="102" t="s">
        <v>3348</v>
      </c>
      <c r="G5130" s="1">
        <v>2172811479.2399998</v>
      </c>
      <c r="H5130" s="1">
        <v>0</v>
      </c>
      <c r="I5130" s="1">
        <v>0</v>
      </c>
      <c r="J5130" s="1">
        <v>0</v>
      </c>
      <c r="K5130" s="1">
        <v>2172811479.2399998</v>
      </c>
      <c r="L5130" s="1"/>
      <c r="M5130" s="1"/>
    </row>
    <row r="5131" spans="1:13" hidden="1" x14ac:dyDescent="0.35">
      <c r="A5131" s="106">
        <v>44104</v>
      </c>
      <c r="B5131" s="1" t="s">
        <v>1145</v>
      </c>
      <c r="C5131" s="102" t="s">
        <v>3347</v>
      </c>
      <c r="D5131" s="102">
        <v>572</v>
      </c>
      <c r="E5131" s="1" t="s">
        <v>3017</v>
      </c>
      <c r="F5131" s="102" t="s">
        <v>3349</v>
      </c>
      <c r="G5131" s="1">
        <v>1621072052.5899999</v>
      </c>
      <c r="H5131" s="1">
        <v>0</v>
      </c>
      <c r="I5131" s="1">
        <v>0</v>
      </c>
      <c r="J5131" s="1">
        <v>0</v>
      </c>
      <c r="K5131" s="1">
        <v>1621072052.5899999</v>
      </c>
      <c r="L5131" s="1"/>
      <c r="M5131" s="1" t="s">
        <v>3024</v>
      </c>
    </row>
    <row r="5132" spans="1:13" hidden="1" x14ac:dyDescent="0.35">
      <c r="A5132" s="106">
        <v>44104</v>
      </c>
      <c r="B5132" s="1" t="s">
        <v>1145</v>
      </c>
      <c r="C5132" s="102" t="s">
        <v>3347</v>
      </c>
      <c r="D5132" s="102">
        <v>573</v>
      </c>
      <c r="E5132" s="1" t="s">
        <v>3017</v>
      </c>
      <c r="F5132" s="102" t="s">
        <v>3350</v>
      </c>
      <c r="G5132" s="1">
        <v>10855371.869999999</v>
      </c>
      <c r="H5132" s="1">
        <v>0</v>
      </c>
      <c r="I5132" s="1">
        <v>0</v>
      </c>
      <c r="J5132" s="1">
        <v>0</v>
      </c>
      <c r="K5132" s="1">
        <v>10855371.869999999</v>
      </c>
      <c r="L5132" s="1"/>
      <c r="M5132" s="1" t="s">
        <v>3025</v>
      </c>
    </row>
    <row r="5133" spans="1:13" hidden="1" x14ac:dyDescent="0.35">
      <c r="A5133" s="106">
        <v>44104</v>
      </c>
      <c r="B5133" s="1" t="s">
        <v>1145</v>
      </c>
      <c r="C5133" s="102" t="s">
        <v>3347</v>
      </c>
      <c r="D5133" s="102">
        <v>574</v>
      </c>
      <c r="E5133" s="1" t="s">
        <v>3017</v>
      </c>
      <c r="F5133" s="102" t="s">
        <v>3351</v>
      </c>
      <c r="G5133" s="1">
        <v>7607.57</v>
      </c>
      <c r="H5133" s="1">
        <v>0</v>
      </c>
      <c r="I5133" s="1">
        <v>0</v>
      </c>
      <c r="J5133" s="1">
        <v>0</v>
      </c>
      <c r="K5133" s="1">
        <v>7607.57</v>
      </c>
      <c r="L5133" s="1"/>
      <c r="M5133" s="1" t="s">
        <v>3025</v>
      </c>
    </row>
    <row r="5134" spans="1:13" hidden="1" x14ac:dyDescent="0.35">
      <c r="A5134" s="106">
        <v>44104</v>
      </c>
      <c r="B5134" s="1" t="s">
        <v>1145</v>
      </c>
      <c r="C5134" s="102" t="s">
        <v>3347</v>
      </c>
      <c r="D5134" s="102">
        <v>575</v>
      </c>
      <c r="E5134" s="1" t="s">
        <v>3017</v>
      </c>
      <c r="F5134" s="102" t="s">
        <v>3352</v>
      </c>
      <c r="G5134" s="1">
        <v>2314875.4900000002</v>
      </c>
      <c r="H5134" s="1">
        <v>0</v>
      </c>
      <c r="I5134" s="1">
        <v>0</v>
      </c>
      <c r="J5134" s="1">
        <v>0</v>
      </c>
      <c r="K5134" s="1">
        <v>2314875.4900000002</v>
      </c>
      <c r="L5134" s="1"/>
      <c r="M5134" s="1" t="s">
        <v>3025</v>
      </c>
    </row>
    <row r="5135" spans="1:13" hidden="1" x14ac:dyDescent="0.35">
      <c r="A5135" s="106">
        <v>44104</v>
      </c>
      <c r="B5135" s="1" t="s">
        <v>1145</v>
      </c>
      <c r="C5135" s="102" t="s">
        <v>3347</v>
      </c>
      <c r="D5135" s="102">
        <v>576</v>
      </c>
      <c r="E5135" s="1" t="s">
        <v>3017</v>
      </c>
      <c r="F5135" s="102" t="s">
        <v>3353</v>
      </c>
      <c r="G5135" s="1">
        <v>259643.58</v>
      </c>
      <c r="H5135" s="1">
        <v>0</v>
      </c>
      <c r="I5135" s="1">
        <v>0</v>
      </c>
      <c r="J5135" s="1">
        <v>0</v>
      </c>
      <c r="K5135" s="1">
        <v>259643.58</v>
      </c>
      <c r="L5135" s="1"/>
      <c r="M5135" s="1" t="s">
        <v>3025</v>
      </c>
    </row>
    <row r="5136" spans="1:13" hidden="1" x14ac:dyDescent="0.35">
      <c r="A5136" s="106">
        <v>44104</v>
      </c>
      <c r="B5136" s="1" t="s">
        <v>1145</v>
      </c>
      <c r="C5136" s="102" t="s">
        <v>3347</v>
      </c>
      <c r="D5136" s="102">
        <v>577</v>
      </c>
      <c r="E5136" s="1" t="s">
        <v>3017</v>
      </c>
      <c r="F5136" s="102" t="s">
        <v>3354</v>
      </c>
      <c r="G5136" s="1">
        <v>39950.959999999999</v>
      </c>
      <c r="H5136" s="1">
        <v>0</v>
      </c>
      <c r="I5136" s="1">
        <v>0</v>
      </c>
      <c r="J5136" s="1">
        <v>0</v>
      </c>
      <c r="K5136" s="1">
        <v>39950.959999999999</v>
      </c>
      <c r="L5136" s="1"/>
      <c r="M5136" s="1" t="s">
        <v>3025</v>
      </c>
    </row>
    <row r="5137" spans="1:13" hidden="1" x14ac:dyDescent="0.35">
      <c r="A5137" s="106">
        <v>44104</v>
      </c>
      <c r="B5137" s="1" t="s">
        <v>1145</v>
      </c>
      <c r="C5137" s="102" t="s">
        <v>3347</v>
      </c>
      <c r="D5137" s="102">
        <v>578</v>
      </c>
      <c r="E5137" s="1" t="s">
        <v>3017</v>
      </c>
      <c r="F5137" s="102" t="s">
        <v>3355</v>
      </c>
      <c r="G5137" s="1">
        <v>1941082.32</v>
      </c>
      <c r="H5137" s="1">
        <v>0</v>
      </c>
      <c r="I5137" s="1">
        <v>0</v>
      </c>
      <c r="J5137" s="1">
        <v>0</v>
      </c>
      <c r="K5137" s="1">
        <v>1941082.32</v>
      </c>
      <c r="L5137" s="1"/>
      <c r="M5137" s="1" t="s">
        <v>3025</v>
      </c>
    </row>
    <row r="5138" spans="1:13" hidden="1" x14ac:dyDescent="0.35">
      <c r="A5138" s="106">
        <v>44104</v>
      </c>
      <c r="B5138" s="1" t="s">
        <v>1145</v>
      </c>
      <c r="C5138" s="102" t="s">
        <v>3347</v>
      </c>
      <c r="D5138" s="102">
        <v>579</v>
      </c>
      <c r="E5138" s="1" t="s">
        <v>3017</v>
      </c>
      <c r="F5138" s="102" t="s">
        <v>3354</v>
      </c>
      <c r="G5138" s="1">
        <v>12618172.24</v>
      </c>
      <c r="H5138" s="1">
        <v>0</v>
      </c>
      <c r="I5138" s="1">
        <v>0</v>
      </c>
      <c r="J5138" s="1">
        <v>0</v>
      </c>
      <c r="K5138" s="1">
        <v>12618172.24</v>
      </c>
      <c r="L5138" s="1"/>
      <c r="M5138" s="1" t="s">
        <v>3025</v>
      </c>
    </row>
    <row r="5139" spans="1:13" hidden="1" x14ac:dyDescent="0.35">
      <c r="A5139" s="106">
        <v>44104</v>
      </c>
      <c r="B5139" s="1" t="s">
        <v>1145</v>
      </c>
      <c r="C5139" s="102" t="s">
        <v>3347</v>
      </c>
      <c r="D5139" s="102">
        <v>580</v>
      </c>
      <c r="E5139" s="1" t="s">
        <v>3017</v>
      </c>
      <c r="F5139" s="102" t="s">
        <v>3356</v>
      </c>
      <c r="G5139" s="1">
        <v>523702722.62</v>
      </c>
      <c r="H5139" s="1">
        <v>0</v>
      </c>
      <c r="I5139" s="1">
        <v>0</v>
      </c>
      <c r="J5139" s="1">
        <v>0</v>
      </c>
      <c r="K5139" s="1">
        <v>523702722.62</v>
      </c>
      <c r="L5139" s="1"/>
      <c r="M5139" s="1" t="s">
        <v>3026</v>
      </c>
    </row>
    <row r="5140" spans="1:13" hidden="1" x14ac:dyDescent="0.35">
      <c r="A5140" s="106">
        <v>44104</v>
      </c>
      <c r="B5140" s="1"/>
      <c r="C5140" s="102" t="s">
        <v>2526</v>
      </c>
      <c r="D5140" s="102">
        <v>581</v>
      </c>
      <c r="E5140" s="1" t="s">
        <v>3016</v>
      </c>
      <c r="F5140" s="102" t="s">
        <v>3357</v>
      </c>
      <c r="G5140" s="1">
        <v>-54205538.030000001</v>
      </c>
      <c r="H5140" s="1">
        <v>0</v>
      </c>
      <c r="I5140" s="1">
        <v>-797140.02</v>
      </c>
      <c r="J5140" s="1">
        <v>-797140.02</v>
      </c>
      <c r="K5140" s="1">
        <v>-55002678.049999997</v>
      </c>
      <c r="L5140" s="1"/>
      <c r="M5140" s="1"/>
    </row>
    <row r="5141" spans="1:13" hidden="1" x14ac:dyDescent="0.35">
      <c r="A5141" s="106">
        <v>44104</v>
      </c>
      <c r="B5141" s="1"/>
      <c r="C5141" s="102" t="s">
        <v>3358</v>
      </c>
      <c r="D5141" s="102">
        <v>1960</v>
      </c>
      <c r="E5141" s="1" t="s">
        <v>3016</v>
      </c>
      <c r="F5141" s="102" t="s">
        <v>3359</v>
      </c>
      <c r="G5141" s="1">
        <v>-54205538.030000001</v>
      </c>
      <c r="H5141" s="1">
        <v>0</v>
      </c>
      <c r="I5141" s="1">
        <v>-797140.02</v>
      </c>
      <c r="J5141" s="1">
        <v>-797140.02</v>
      </c>
      <c r="K5141" s="1">
        <v>-55002678.049999997</v>
      </c>
      <c r="L5141" s="1"/>
      <c r="M5141" s="1"/>
    </row>
    <row r="5142" spans="1:13" hidden="1" x14ac:dyDescent="0.35">
      <c r="A5142" s="106">
        <v>44104</v>
      </c>
      <c r="B5142" s="1" t="s">
        <v>1145</v>
      </c>
      <c r="C5142" s="102" t="s">
        <v>3358</v>
      </c>
      <c r="D5142" s="102">
        <v>582</v>
      </c>
      <c r="E5142" s="1" t="s">
        <v>3017</v>
      </c>
      <c r="F5142" s="102" t="s">
        <v>3350</v>
      </c>
      <c r="G5142" s="1">
        <v>-1230292.3899999999</v>
      </c>
      <c r="H5142" s="1">
        <v>0</v>
      </c>
      <c r="I5142" s="1">
        <v>-18092.29</v>
      </c>
      <c r="J5142" s="1">
        <v>-18092.29</v>
      </c>
      <c r="K5142" s="1">
        <v>-1248384.68</v>
      </c>
      <c r="L5142" s="1"/>
      <c r="M5142" s="1" t="s">
        <v>3018</v>
      </c>
    </row>
    <row r="5143" spans="1:13" hidden="1" x14ac:dyDescent="0.35">
      <c r="A5143" s="106">
        <v>44104</v>
      </c>
      <c r="B5143" s="1" t="s">
        <v>1145</v>
      </c>
      <c r="C5143" s="102" t="s">
        <v>3358</v>
      </c>
      <c r="D5143" s="102">
        <v>583</v>
      </c>
      <c r="E5143" s="1" t="s">
        <v>3017</v>
      </c>
      <c r="F5143" s="102" t="s">
        <v>3351</v>
      </c>
      <c r="G5143" s="1">
        <v>-1724.48</v>
      </c>
      <c r="H5143" s="1">
        <v>0</v>
      </c>
      <c r="I5143" s="1">
        <v>-25.36</v>
      </c>
      <c r="J5143" s="1">
        <v>-25.36</v>
      </c>
      <c r="K5143" s="1">
        <v>-1749.84</v>
      </c>
      <c r="L5143" s="1"/>
      <c r="M5143" s="1" t="s">
        <v>3018</v>
      </c>
    </row>
    <row r="5144" spans="1:13" hidden="1" x14ac:dyDescent="0.35">
      <c r="A5144" s="106">
        <v>44104</v>
      </c>
      <c r="B5144" s="1" t="s">
        <v>1145</v>
      </c>
      <c r="C5144" s="102" t="s">
        <v>3358</v>
      </c>
      <c r="D5144" s="102">
        <v>584</v>
      </c>
      <c r="E5144" s="1" t="s">
        <v>3017</v>
      </c>
      <c r="F5144" s="102" t="s">
        <v>3352</v>
      </c>
      <c r="G5144" s="1">
        <v>-219064.72</v>
      </c>
      <c r="H5144" s="1">
        <v>0</v>
      </c>
      <c r="I5144" s="1">
        <v>-3221.54</v>
      </c>
      <c r="J5144" s="1">
        <v>-3221.54</v>
      </c>
      <c r="K5144" s="1">
        <v>-222286.26</v>
      </c>
      <c r="L5144" s="1"/>
      <c r="M5144" s="1" t="s">
        <v>3018</v>
      </c>
    </row>
    <row r="5145" spans="1:13" hidden="1" x14ac:dyDescent="0.35">
      <c r="A5145" s="106">
        <v>44104</v>
      </c>
      <c r="B5145" s="1" t="s">
        <v>1145</v>
      </c>
      <c r="C5145" s="102" t="s">
        <v>3358</v>
      </c>
      <c r="D5145" s="102">
        <v>585</v>
      </c>
      <c r="E5145" s="1" t="s">
        <v>3017</v>
      </c>
      <c r="F5145" s="102" t="s">
        <v>3353</v>
      </c>
      <c r="G5145" s="1">
        <v>-147131.6</v>
      </c>
      <c r="H5145" s="1">
        <v>0</v>
      </c>
      <c r="I5145" s="1">
        <v>-2163.6999999999998</v>
      </c>
      <c r="J5145" s="1">
        <v>-2163.6999999999998</v>
      </c>
      <c r="K5145" s="1">
        <v>-149295.29999999999</v>
      </c>
      <c r="L5145" s="1"/>
      <c r="M5145" s="1" t="s">
        <v>3018</v>
      </c>
    </row>
    <row r="5146" spans="1:13" hidden="1" x14ac:dyDescent="0.35">
      <c r="A5146" s="106">
        <v>44104</v>
      </c>
      <c r="B5146" s="1" t="s">
        <v>1145</v>
      </c>
      <c r="C5146" s="102" t="s">
        <v>3358</v>
      </c>
      <c r="D5146" s="102">
        <v>586</v>
      </c>
      <c r="E5146" s="1" t="s">
        <v>3017</v>
      </c>
      <c r="F5146" s="102" t="s">
        <v>3354</v>
      </c>
      <c r="G5146" s="1">
        <v>-3780.8</v>
      </c>
      <c r="H5146" s="1">
        <v>0</v>
      </c>
      <c r="I5146" s="1">
        <v>-55.6</v>
      </c>
      <c r="J5146" s="1">
        <v>-55.6</v>
      </c>
      <c r="K5146" s="1">
        <v>-3836.4</v>
      </c>
      <c r="L5146" s="1"/>
      <c r="M5146" s="1" t="s">
        <v>3018</v>
      </c>
    </row>
    <row r="5147" spans="1:13" hidden="1" x14ac:dyDescent="0.35">
      <c r="A5147" s="106">
        <v>44104</v>
      </c>
      <c r="B5147" s="1" t="s">
        <v>1145</v>
      </c>
      <c r="C5147" s="102" t="s">
        <v>3358</v>
      </c>
      <c r="D5147" s="102">
        <v>587</v>
      </c>
      <c r="E5147" s="1" t="s">
        <v>3017</v>
      </c>
      <c r="F5147" s="102" t="s">
        <v>3355</v>
      </c>
      <c r="G5147" s="1">
        <v>-183691.12</v>
      </c>
      <c r="H5147" s="1">
        <v>0</v>
      </c>
      <c r="I5147" s="1">
        <v>-2701.34</v>
      </c>
      <c r="J5147" s="1">
        <v>-2701.34</v>
      </c>
      <c r="K5147" s="1">
        <v>-186392.46</v>
      </c>
      <c r="L5147" s="1"/>
      <c r="M5147" s="1" t="s">
        <v>3018</v>
      </c>
    </row>
    <row r="5148" spans="1:13" hidden="1" x14ac:dyDescent="0.35">
      <c r="A5148" s="106">
        <v>44104</v>
      </c>
      <c r="B5148" s="1" t="s">
        <v>1145</v>
      </c>
      <c r="C5148" s="102" t="s">
        <v>3358</v>
      </c>
      <c r="D5148" s="102">
        <v>588</v>
      </c>
      <c r="E5148" s="1" t="s">
        <v>3017</v>
      </c>
      <c r="F5148" s="102" t="s">
        <v>3354</v>
      </c>
      <c r="G5148" s="1">
        <v>-2860118.76</v>
      </c>
      <c r="H5148" s="1">
        <v>0</v>
      </c>
      <c r="I5148" s="1">
        <v>-42060.57</v>
      </c>
      <c r="J5148" s="1">
        <v>-42060.57</v>
      </c>
      <c r="K5148" s="1">
        <v>-2902179.33</v>
      </c>
      <c r="L5148" s="1"/>
      <c r="M5148" s="1" t="s">
        <v>3018</v>
      </c>
    </row>
    <row r="5149" spans="1:13" hidden="1" x14ac:dyDescent="0.35">
      <c r="A5149" s="106">
        <v>44104</v>
      </c>
      <c r="B5149" s="1" t="s">
        <v>1145</v>
      </c>
      <c r="C5149" s="102" t="s">
        <v>3358</v>
      </c>
      <c r="D5149" s="102">
        <v>589</v>
      </c>
      <c r="E5149" s="1" t="s">
        <v>3017</v>
      </c>
      <c r="F5149" s="102" t="s">
        <v>3356</v>
      </c>
      <c r="G5149" s="1">
        <v>-49559734.159999996</v>
      </c>
      <c r="H5149" s="1">
        <v>0</v>
      </c>
      <c r="I5149" s="1">
        <v>-728819.62</v>
      </c>
      <c r="J5149" s="1">
        <v>-728819.62</v>
      </c>
      <c r="K5149" s="1">
        <v>-50288553.780000001</v>
      </c>
      <c r="L5149" s="1"/>
      <c r="M5149" s="1" t="s">
        <v>3027</v>
      </c>
    </row>
    <row r="5150" spans="1:13" hidden="1" x14ac:dyDescent="0.35">
      <c r="A5150" s="106">
        <v>44104</v>
      </c>
      <c r="B5150" s="1"/>
      <c r="C5150" s="102" t="s">
        <v>2528</v>
      </c>
      <c r="D5150" s="102">
        <v>590</v>
      </c>
      <c r="E5150" s="1" t="s">
        <v>3016</v>
      </c>
      <c r="F5150" s="102" t="s">
        <v>3360</v>
      </c>
      <c r="G5150" s="1">
        <v>43973695.530000001</v>
      </c>
      <c r="H5150" s="1">
        <v>645285.80000000005</v>
      </c>
      <c r="I5150" s="1">
        <v>-235736.74</v>
      </c>
      <c r="J5150" s="1">
        <v>409549.06000000006</v>
      </c>
      <c r="K5150" s="1">
        <v>44383244.590000004</v>
      </c>
      <c r="L5150" s="1"/>
      <c r="M5150" s="1"/>
    </row>
    <row r="5151" spans="1:13" hidden="1" x14ac:dyDescent="0.35">
      <c r="A5151" s="106">
        <v>44104</v>
      </c>
      <c r="B5151" s="1"/>
      <c r="C5151" s="102" t="s">
        <v>2530</v>
      </c>
      <c r="D5151" s="102">
        <v>591</v>
      </c>
      <c r="E5151" s="1" t="s">
        <v>3016</v>
      </c>
      <c r="F5151" s="102" t="s">
        <v>3360</v>
      </c>
      <c r="G5151" s="1">
        <v>62139236.530000001</v>
      </c>
      <c r="H5151" s="1">
        <v>645285.80000000005</v>
      </c>
      <c r="I5151" s="1">
        <v>0</v>
      </c>
      <c r="J5151" s="1">
        <v>645285.80000000005</v>
      </c>
      <c r="K5151" s="1">
        <v>62784522.329999998</v>
      </c>
      <c r="L5151" s="1"/>
      <c r="M5151" s="1"/>
    </row>
    <row r="5152" spans="1:13" hidden="1" x14ac:dyDescent="0.35">
      <c r="A5152" s="106">
        <v>44104</v>
      </c>
      <c r="B5152" s="1"/>
      <c r="C5152" s="102" t="s">
        <v>3361</v>
      </c>
      <c r="D5152" s="102">
        <v>595</v>
      </c>
      <c r="E5152" s="1" t="s">
        <v>3016</v>
      </c>
      <c r="F5152" s="102" t="s">
        <v>3362</v>
      </c>
      <c r="G5152" s="1">
        <v>62139236.530000001</v>
      </c>
      <c r="H5152" s="1">
        <v>645285.80000000005</v>
      </c>
      <c r="I5152" s="1">
        <v>0</v>
      </c>
      <c r="J5152" s="1">
        <v>645285.80000000005</v>
      </c>
      <c r="K5152" s="1">
        <v>62784522.329999998</v>
      </c>
      <c r="L5152" s="1"/>
      <c r="M5152" s="1"/>
    </row>
    <row r="5153" spans="1:13" hidden="1" x14ac:dyDescent="0.35">
      <c r="A5153" s="106">
        <v>44104</v>
      </c>
      <c r="B5153" s="1" t="s">
        <v>1148</v>
      </c>
      <c r="C5153" s="102" t="s">
        <v>3361</v>
      </c>
      <c r="D5153" s="102">
        <v>596</v>
      </c>
      <c r="E5153" s="1" t="s">
        <v>3017</v>
      </c>
      <c r="F5153" s="102" t="s">
        <v>3363</v>
      </c>
      <c r="G5153" s="1">
        <v>8436863.4299999997</v>
      </c>
      <c r="H5153" s="1">
        <v>107320.35</v>
      </c>
      <c r="I5153" s="1">
        <v>0</v>
      </c>
      <c r="J5153" s="1">
        <v>107320.35</v>
      </c>
      <c r="K5153" s="1">
        <v>8544183.7799999993</v>
      </c>
      <c r="L5153" s="1"/>
      <c r="M5153" s="1" t="s">
        <v>3028</v>
      </c>
    </row>
    <row r="5154" spans="1:13" hidden="1" x14ac:dyDescent="0.35">
      <c r="A5154" s="106">
        <v>44104</v>
      </c>
      <c r="B5154" s="1" t="s">
        <v>1148</v>
      </c>
      <c r="C5154" s="102" t="s">
        <v>3361</v>
      </c>
      <c r="D5154" s="102">
        <v>597</v>
      </c>
      <c r="E5154" s="1" t="s">
        <v>3017</v>
      </c>
      <c r="F5154" s="102" t="s">
        <v>3364</v>
      </c>
      <c r="G5154" s="1">
        <v>1244022.53</v>
      </c>
      <c r="H5154" s="1">
        <v>0</v>
      </c>
      <c r="I5154" s="1">
        <v>0</v>
      </c>
      <c r="J5154" s="1">
        <v>0</v>
      </c>
      <c r="K5154" s="1">
        <v>1244022.53</v>
      </c>
      <c r="L5154" s="1"/>
      <c r="M5154" s="1" t="s">
        <v>416</v>
      </c>
    </row>
    <row r="5155" spans="1:13" hidden="1" x14ac:dyDescent="0.35">
      <c r="A5155" s="106">
        <v>44104</v>
      </c>
      <c r="B5155" s="1" t="s">
        <v>1148</v>
      </c>
      <c r="C5155" s="102" t="s">
        <v>3361</v>
      </c>
      <c r="D5155" s="102">
        <v>598</v>
      </c>
      <c r="E5155" s="1" t="s">
        <v>3017</v>
      </c>
      <c r="F5155" s="102" t="s">
        <v>3365</v>
      </c>
      <c r="G5155" s="1">
        <v>700000</v>
      </c>
      <c r="H5155" s="1">
        <v>0</v>
      </c>
      <c r="I5155" s="1">
        <v>0</v>
      </c>
      <c r="J5155" s="1">
        <v>0</v>
      </c>
      <c r="K5155" s="1">
        <v>700000</v>
      </c>
      <c r="L5155" s="1"/>
      <c r="M5155" s="1" t="s">
        <v>1289</v>
      </c>
    </row>
    <row r="5156" spans="1:13" hidden="1" x14ac:dyDescent="0.35">
      <c r="A5156" s="106">
        <v>44104</v>
      </c>
      <c r="B5156" s="1" t="s">
        <v>1148</v>
      </c>
      <c r="C5156" s="102" t="s">
        <v>3361</v>
      </c>
      <c r="D5156" s="102">
        <v>599</v>
      </c>
      <c r="E5156" s="1" t="s">
        <v>3017</v>
      </c>
      <c r="F5156" s="102" t="s">
        <v>3366</v>
      </c>
      <c r="G5156" s="1">
        <v>149771.41</v>
      </c>
      <c r="H5156" s="1">
        <v>0</v>
      </c>
      <c r="I5156" s="1">
        <v>0</v>
      </c>
      <c r="J5156" s="1">
        <v>0</v>
      </c>
      <c r="K5156" s="1">
        <v>149771.41</v>
      </c>
      <c r="L5156" s="1"/>
      <c r="M5156" s="1" t="s">
        <v>3028</v>
      </c>
    </row>
    <row r="5157" spans="1:13" hidden="1" x14ac:dyDescent="0.35">
      <c r="A5157" s="106">
        <v>44104</v>
      </c>
      <c r="B5157" s="1" t="s">
        <v>1148</v>
      </c>
      <c r="C5157" s="102" t="s">
        <v>3361</v>
      </c>
      <c r="D5157" s="102">
        <v>601</v>
      </c>
      <c r="E5157" s="1" t="s">
        <v>3017</v>
      </c>
      <c r="F5157" s="102" t="s">
        <v>3367</v>
      </c>
      <c r="G5157" s="1">
        <v>5110402.8499999996</v>
      </c>
      <c r="H5157" s="1">
        <v>25135.75</v>
      </c>
      <c r="I5157" s="1">
        <v>0</v>
      </c>
      <c r="J5157" s="1">
        <v>25135.75</v>
      </c>
      <c r="K5157" s="1">
        <v>5135538.5999999996</v>
      </c>
      <c r="L5157" s="1"/>
      <c r="M5157" s="1" t="s">
        <v>3028</v>
      </c>
    </row>
    <row r="5158" spans="1:13" hidden="1" x14ac:dyDescent="0.35">
      <c r="A5158" s="106">
        <v>44104</v>
      </c>
      <c r="B5158" s="1" t="s">
        <v>1148</v>
      </c>
      <c r="C5158" s="102" t="s">
        <v>3361</v>
      </c>
      <c r="D5158" s="102">
        <v>603</v>
      </c>
      <c r="E5158" s="1" t="s">
        <v>3017</v>
      </c>
      <c r="F5158" s="102" t="s">
        <v>3368</v>
      </c>
      <c r="G5158" s="1">
        <v>14187623.130000001</v>
      </c>
      <c r="H5158" s="1">
        <v>0</v>
      </c>
      <c r="I5158" s="1">
        <v>0</v>
      </c>
      <c r="J5158" s="1">
        <v>0</v>
      </c>
      <c r="K5158" s="1">
        <v>14187623.130000001</v>
      </c>
      <c r="L5158" s="1"/>
      <c r="M5158" s="1" t="s">
        <v>1290</v>
      </c>
    </row>
    <row r="5159" spans="1:13" hidden="1" x14ac:dyDescent="0.35">
      <c r="A5159" s="106">
        <v>44104</v>
      </c>
      <c r="B5159" s="1" t="s">
        <v>1148</v>
      </c>
      <c r="C5159" s="102" t="s">
        <v>3361</v>
      </c>
      <c r="D5159" s="102">
        <v>606</v>
      </c>
      <c r="E5159" s="1" t="s">
        <v>3017</v>
      </c>
      <c r="F5159" s="102" t="s">
        <v>3369</v>
      </c>
      <c r="G5159" s="1">
        <v>28123193.100000001</v>
      </c>
      <c r="H5159" s="1">
        <v>512829.7</v>
      </c>
      <c r="I5159" s="1">
        <v>0</v>
      </c>
      <c r="J5159" s="1">
        <v>512829.7</v>
      </c>
      <c r="K5159" s="1">
        <v>28636022.800000001</v>
      </c>
      <c r="L5159" s="1"/>
      <c r="M5159" s="1" t="s">
        <v>323</v>
      </c>
    </row>
    <row r="5160" spans="1:13" hidden="1" x14ac:dyDescent="0.35">
      <c r="A5160" s="106">
        <v>44104</v>
      </c>
      <c r="B5160" s="1" t="s">
        <v>1148</v>
      </c>
      <c r="C5160" s="102" t="s">
        <v>3361</v>
      </c>
      <c r="D5160" s="102">
        <v>607</v>
      </c>
      <c r="E5160" s="1" t="s">
        <v>3017</v>
      </c>
      <c r="F5160" s="102" t="s">
        <v>3370</v>
      </c>
      <c r="G5160" s="1">
        <v>3824041.09</v>
      </c>
      <c r="H5160" s="1">
        <v>0</v>
      </c>
      <c r="I5160" s="1">
        <v>0</v>
      </c>
      <c r="J5160" s="1">
        <v>0</v>
      </c>
      <c r="K5160" s="1">
        <v>3824041.09</v>
      </c>
      <c r="L5160" s="1"/>
      <c r="M5160" s="1" t="s">
        <v>3028</v>
      </c>
    </row>
    <row r="5161" spans="1:13" hidden="1" x14ac:dyDescent="0.35">
      <c r="A5161" s="106">
        <v>44104</v>
      </c>
      <c r="B5161" s="1" t="s">
        <v>1148</v>
      </c>
      <c r="C5161" s="102" t="s">
        <v>3361</v>
      </c>
      <c r="D5161" s="102">
        <v>608</v>
      </c>
      <c r="E5161" s="1" t="s">
        <v>3017</v>
      </c>
      <c r="F5161" s="102" t="s">
        <v>3371</v>
      </c>
      <c r="G5161" s="1">
        <v>363318.99</v>
      </c>
      <c r="H5161" s="1">
        <v>0</v>
      </c>
      <c r="I5161" s="1">
        <v>0</v>
      </c>
      <c r="J5161" s="1">
        <v>0</v>
      </c>
      <c r="K5161" s="1">
        <v>363318.99</v>
      </c>
      <c r="L5161" s="1"/>
      <c r="M5161" s="1" t="s">
        <v>3028</v>
      </c>
    </row>
    <row r="5162" spans="1:13" hidden="1" x14ac:dyDescent="0.35">
      <c r="A5162" s="106">
        <v>44104</v>
      </c>
      <c r="B5162" s="1"/>
      <c r="C5162" s="102" t="s">
        <v>2532</v>
      </c>
      <c r="D5162" s="102">
        <v>610</v>
      </c>
      <c r="E5162" s="1" t="s">
        <v>3016</v>
      </c>
      <c r="F5162" s="102" t="s">
        <v>3372</v>
      </c>
      <c r="G5162" s="1">
        <v>-18167413.43</v>
      </c>
      <c r="H5162" s="1">
        <v>0</v>
      </c>
      <c r="I5162" s="1">
        <v>-235736.74</v>
      </c>
      <c r="J5162" s="1">
        <v>-235736.74</v>
      </c>
      <c r="K5162" s="1">
        <v>-18403150.170000002</v>
      </c>
      <c r="L5162" s="1"/>
      <c r="M5162" s="1"/>
    </row>
    <row r="5163" spans="1:13" hidden="1" x14ac:dyDescent="0.35">
      <c r="A5163" s="106">
        <v>44104</v>
      </c>
      <c r="B5163" s="1"/>
      <c r="C5163" s="102" t="s">
        <v>3373</v>
      </c>
      <c r="D5163" s="102">
        <v>611</v>
      </c>
      <c r="E5163" s="1" t="s">
        <v>3016</v>
      </c>
      <c r="F5163" s="102" t="s">
        <v>3372</v>
      </c>
      <c r="G5163" s="1">
        <v>-18167413.43</v>
      </c>
      <c r="H5163" s="1">
        <v>0</v>
      </c>
      <c r="I5163" s="1">
        <v>-235736.74</v>
      </c>
      <c r="J5163" s="1">
        <v>-235736.74</v>
      </c>
      <c r="K5163" s="1">
        <v>-18403150.170000002</v>
      </c>
      <c r="L5163" s="1"/>
      <c r="M5163" s="1"/>
    </row>
    <row r="5164" spans="1:13" hidden="1" x14ac:dyDescent="0.35">
      <c r="A5164" s="106">
        <v>44104</v>
      </c>
      <c r="B5164" s="1" t="s">
        <v>1149</v>
      </c>
      <c r="C5164" s="102" t="s">
        <v>3373</v>
      </c>
      <c r="D5164" s="102">
        <v>615</v>
      </c>
      <c r="E5164" s="1" t="s">
        <v>3017</v>
      </c>
      <c r="F5164" s="102" t="s">
        <v>3374</v>
      </c>
      <c r="G5164" s="1">
        <v>-878932.39</v>
      </c>
      <c r="H5164" s="1">
        <v>0</v>
      </c>
      <c r="I5164" s="1">
        <v>0</v>
      </c>
      <c r="J5164" s="1">
        <v>0</v>
      </c>
      <c r="K5164" s="1">
        <v>-878932.39</v>
      </c>
      <c r="L5164" s="1"/>
      <c r="M5164" s="1" t="s">
        <v>3029</v>
      </c>
    </row>
    <row r="5165" spans="1:13" hidden="1" x14ac:dyDescent="0.35">
      <c r="A5165" s="106">
        <v>44104</v>
      </c>
      <c r="B5165" s="1" t="s">
        <v>1149</v>
      </c>
      <c r="C5165" s="102" t="s">
        <v>3373</v>
      </c>
      <c r="D5165" s="102">
        <v>616</v>
      </c>
      <c r="E5165" s="1" t="s">
        <v>3017</v>
      </c>
      <c r="F5165" s="102" t="s">
        <v>3375</v>
      </c>
      <c r="G5165" s="1">
        <v>-5355722.79</v>
      </c>
      <c r="H5165" s="1">
        <v>0</v>
      </c>
      <c r="I5165" s="1">
        <v>-69616.149999999994</v>
      </c>
      <c r="J5165" s="1">
        <v>-69616.149999999994</v>
      </c>
      <c r="K5165" s="1">
        <v>-5425338.9400000004</v>
      </c>
      <c r="L5165" s="1"/>
      <c r="M5165" s="1" t="s">
        <v>3029</v>
      </c>
    </row>
    <row r="5166" spans="1:13" hidden="1" x14ac:dyDescent="0.35">
      <c r="A5166" s="106">
        <v>44104</v>
      </c>
      <c r="B5166" s="1" t="s">
        <v>1149</v>
      </c>
      <c r="C5166" s="102" t="s">
        <v>3373</v>
      </c>
      <c r="D5166" s="102">
        <v>617</v>
      </c>
      <c r="E5166" s="1" t="s">
        <v>3017</v>
      </c>
      <c r="F5166" s="102" t="s">
        <v>3376</v>
      </c>
      <c r="G5166" s="1">
        <v>-643.07000000000005</v>
      </c>
      <c r="H5166" s="1">
        <v>0</v>
      </c>
      <c r="I5166" s="1">
        <v>0</v>
      </c>
      <c r="J5166" s="1">
        <v>0</v>
      </c>
      <c r="K5166" s="1">
        <v>-643.07000000000005</v>
      </c>
      <c r="L5166" s="1"/>
      <c r="M5166" s="1" t="s">
        <v>3029</v>
      </c>
    </row>
    <row r="5167" spans="1:13" hidden="1" x14ac:dyDescent="0.35">
      <c r="A5167" s="106">
        <v>44104</v>
      </c>
      <c r="B5167" s="1" t="s">
        <v>1149</v>
      </c>
      <c r="C5167" s="102" t="s">
        <v>3373</v>
      </c>
      <c r="D5167" s="102">
        <v>618</v>
      </c>
      <c r="E5167" s="1" t="s">
        <v>3017</v>
      </c>
      <c r="F5167" s="102" t="s">
        <v>3377</v>
      </c>
      <c r="G5167" s="1">
        <v>-30179.48</v>
      </c>
      <c r="H5167" s="1">
        <v>0</v>
      </c>
      <c r="I5167" s="1">
        <v>-423.87</v>
      </c>
      <c r="J5167" s="1">
        <v>-423.87</v>
      </c>
      <c r="K5167" s="1">
        <v>-30603.35</v>
      </c>
      <c r="L5167" s="1"/>
      <c r="M5167" s="1" t="s">
        <v>3029</v>
      </c>
    </row>
    <row r="5168" spans="1:13" hidden="1" x14ac:dyDescent="0.35">
      <c r="A5168" s="106">
        <v>44104</v>
      </c>
      <c r="B5168" s="1" t="s">
        <v>1149</v>
      </c>
      <c r="C5168" s="102" t="s">
        <v>3373</v>
      </c>
      <c r="D5168" s="102">
        <v>619</v>
      </c>
      <c r="E5168" s="1" t="s">
        <v>3017</v>
      </c>
      <c r="F5168" s="102" t="s">
        <v>3378</v>
      </c>
      <c r="G5168" s="1">
        <v>-761108.96</v>
      </c>
      <c r="H5168" s="1">
        <v>0</v>
      </c>
      <c r="I5168" s="1">
        <v>-11312.36</v>
      </c>
      <c r="J5168" s="1">
        <v>-11312.36</v>
      </c>
      <c r="K5168" s="1">
        <v>-772421.32</v>
      </c>
      <c r="L5168" s="1"/>
      <c r="M5168" s="1" t="s">
        <v>3030</v>
      </c>
    </row>
    <row r="5169" spans="1:13" hidden="1" x14ac:dyDescent="0.35">
      <c r="A5169" s="106">
        <v>44104</v>
      </c>
      <c r="B5169" s="1" t="s">
        <v>1149</v>
      </c>
      <c r="C5169" s="102" t="s">
        <v>3373</v>
      </c>
      <c r="D5169" s="102">
        <v>620</v>
      </c>
      <c r="E5169" s="1" t="s">
        <v>3017</v>
      </c>
      <c r="F5169" s="102" t="s">
        <v>3379</v>
      </c>
      <c r="G5169" s="1">
        <v>-618333.38</v>
      </c>
      <c r="H5169" s="1">
        <v>0</v>
      </c>
      <c r="I5169" s="1">
        <v>0</v>
      </c>
      <c r="J5169" s="1">
        <v>0</v>
      </c>
      <c r="K5169" s="1">
        <v>-618333.38</v>
      </c>
      <c r="L5169" s="1"/>
      <c r="M5169" s="1" t="s">
        <v>3031</v>
      </c>
    </row>
    <row r="5170" spans="1:13" hidden="1" x14ac:dyDescent="0.35">
      <c r="A5170" s="106">
        <v>44104</v>
      </c>
      <c r="B5170" s="1" t="s">
        <v>1149</v>
      </c>
      <c r="C5170" s="102" t="s">
        <v>3373</v>
      </c>
      <c r="D5170" s="102">
        <v>621</v>
      </c>
      <c r="E5170" s="1" t="s">
        <v>3017</v>
      </c>
      <c r="F5170" s="102" t="s">
        <v>3380</v>
      </c>
      <c r="G5170" s="1">
        <v>-8471.1200000000008</v>
      </c>
      <c r="H5170" s="1">
        <v>0</v>
      </c>
      <c r="I5170" s="1">
        <v>0</v>
      </c>
      <c r="J5170" s="1">
        <v>0</v>
      </c>
      <c r="K5170" s="1">
        <v>-8471.1200000000008</v>
      </c>
      <c r="L5170" s="1"/>
      <c r="M5170" s="1" t="s">
        <v>3029</v>
      </c>
    </row>
    <row r="5171" spans="1:13" hidden="1" x14ac:dyDescent="0.35">
      <c r="A5171" s="106">
        <v>44104</v>
      </c>
      <c r="B5171" s="1" t="s">
        <v>1149</v>
      </c>
      <c r="C5171" s="102" t="s">
        <v>3373</v>
      </c>
      <c r="D5171" s="102">
        <v>625</v>
      </c>
      <c r="E5171" s="1" t="s">
        <v>3017</v>
      </c>
      <c r="F5171" s="102" t="s">
        <v>3381</v>
      </c>
      <c r="G5171" s="1">
        <v>-2474369.3199999998</v>
      </c>
      <c r="H5171" s="1">
        <v>0</v>
      </c>
      <c r="I5171" s="1">
        <v>-36154.17</v>
      </c>
      <c r="J5171" s="1">
        <v>-36154.17</v>
      </c>
      <c r="K5171" s="1">
        <v>-2510523.4900000002</v>
      </c>
      <c r="L5171" s="1"/>
      <c r="M5171" s="1" t="s">
        <v>3029</v>
      </c>
    </row>
    <row r="5172" spans="1:13" hidden="1" x14ac:dyDescent="0.35">
      <c r="A5172" s="106">
        <v>44104</v>
      </c>
      <c r="B5172" s="1" t="s">
        <v>1149</v>
      </c>
      <c r="C5172" s="102" t="s">
        <v>3373</v>
      </c>
      <c r="D5172" s="102">
        <v>627</v>
      </c>
      <c r="E5172" s="1" t="s">
        <v>3017</v>
      </c>
      <c r="F5172" s="102" t="s">
        <v>3382</v>
      </c>
      <c r="G5172" s="1">
        <v>-8039652.9199999999</v>
      </c>
      <c r="H5172" s="1">
        <v>0</v>
      </c>
      <c r="I5172" s="1">
        <v>-118230.19</v>
      </c>
      <c r="J5172" s="1">
        <v>-118230.19</v>
      </c>
      <c r="K5172" s="1">
        <v>-8157883.1100000003</v>
      </c>
      <c r="L5172" s="1"/>
      <c r="M5172" s="1" t="s">
        <v>3032</v>
      </c>
    </row>
    <row r="5173" spans="1:13" hidden="1" x14ac:dyDescent="0.35">
      <c r="A5173" s="106">
        <v>44104</v>
      </c>
      <c r="B5173" s="1"/>
      <c r="C5173" s="102" t="s">
        <v>2974</v>
      </c>
      <c r="D5173" s="102">
        <v>159</v>
      </c>
      <c r="E5173" s="1" t="s">
        <v>3016</v>
      </c>
      <c r="F5173" s="102" t="s">
        <v>3383</v>
      </c>
      <c r="G5173" s="1">
        <v>1872.43</v>
      </c>
      <c r="H5173" s="1">
        <v>0</v>
      </c>
      <c r="I5173" s="1">
        <v>0</v>
      </c>
      <c r="J5173" s="1">
        <v>0</v>
      </c>
      <c r="K5173" s="1">
        <v>1872.43</v>
      </c>
      <c r="L5173" s="1"/>
      <c r="M5173" s="1"/>
    </row>
    <row r="5174" spans="1:13" hidden="1" x14ac:dyDescent="0.35">
      <c r="A5174" s="106">
        <v>44104</v>
      </c>
      <c r="B5174" s="1"/>
      <c r="C5174" s="102" t="s">
        <v>3384</v>
      </c>
      <c r="D5174" s="102">
        <v>160</v>
      </c>
      <c r="E5174" s="1" t="s">
        <v>3016</v>
      </c>
      <c r="F5174" s="102" t="s">
        <v>3383</v>
      </c>
      <c r="G5174" s="1">
        <v>1872.43</v>
      </c>
      <c r="H5174" s="1">
        <v>0</v>
      </c>
      <c r="I5174" s="1">
        <v>0</v>
      </c>
      <c r="J5174" s="1">
        <v>0</v>
      </c>
      <c r="K5174" s="1">
        <v>1872.43</v>
      </c>
      <c r="L5174" s="1"/>
      <c r="M5174" s="1"/>
    </row>
    <row r="5175" spans="1:13" hidden="1" x14ac:dyDescent="0.35">
      <c r="A5175" s="106">
        <v>44104</v>
      </c>
      <c r="B5175" s="1" t="s">
        <v>1148</v>
      </c>
      <c r="C5175" s="102" t="s">
        <v>3384</v>
      </c>
      <c r="D5175" s="102">
        <v>161</v>
      </c>
      <c r="E5175" s="1" t="s">
        <v>3017</v>
      </c>
      <c r="F5175" s="102" t="s">
        <v>3385</v>
      </c>
      <c r="G5175" s="1">
        <v>1872.43</v>
      </c>
      <c r="H5175" s="1">
        <v>0</v>
      </c>
      <c r="I5175" s="1">
        <v>0</v>
      </c>
      <c r="J5175" s="1">
        <v>0</v>
      </c>
      <c r="K5175" s="1">
        <v>1872.43</v>
      </c>
      <c r="L5175" s="1"/>
      <c r="M5175" s="1" t="s">
        <v>3029</v>
      </c>
    </row>
    <row r="5176" spans="1:13" hidden="1" x14ac:dyDescent="0.35">
      <c r="A5176" s="106">
        <v>44104</v>
      </c>
      <c r="B5176" s="1"/>
      <c r="C5176" s="102" t="s">
        <v>2536</v>
      </c>
      <c r="D5176" s="102">
        <v>628</v>
      </c>
      <c r="E5176" s="1" t="s">
        <v>3016</v>
      </c>
      <c r="F5176" s="102" t="s">
        <v>3386</v>
      </c>
      <c r="G5176" s="1">
        <v>325942.09999999998</v>
      </c>
      <c r="H5176" s="1">
        <v>0</v>
      </c>
      <c r="I5176" s="1">
        <v>0</v>
      </c>
      <c r="J5176" s="1">
        <v>0</v>
      </c>
      <c r="K5176" s="1">
        <v>325942.09999999998</v>
      </c>
      <c r="L5176" s="1"/>
      <c r="M5176" s="1"/>
    </row>
    <row r="5177" spans="1:13" hidden="1" x14ac:dyDescent="0.35">
      <c r="A5177" s="106">
        <v>44104</v>
      </c>
      <c r="B5177" s="1"/>
      <c r="C5177" s="102" t="s">
        <v>2538</v>
      </c>
      <c r="D5177" s="102">
        <v>629</v>
      </c>
      <c r="E5177" s="1" t="s">
        <v>3016</v>
      </c>
      <c r="F5177" s="102" t="s">
        <v>3386</v>
      </c>
      <c r="G5177" s="1">
        <v>325942.09999999998</v>
      </c>
      <c r="H5177" s="1">
        <v>0</v>
      </c>
      <c r="I5177" s="1">
        <v>0</v>
      </c>
      <c r="J5177" s="1">
        <v>0</v>
      </c>
      <c r="K5177" s="1">
        <v>325942.09999999998</v>
      </c>
      <c r="L5177" s="1"/>
      <c r="M5177" s="1"/>
    </row>
    <row r="5178" spans="1:13" hidden="1" x14ac:dyDescent="0.35">
      <c r="A5178" s="106">
        <v>44104</v>
      </c>
      <c r="B5178" s="1"/>
      <c r="C5178" s="102" t="s">
        <v>2539</v>
      </c>
      <c r="D5178" s="102">
        <v>632</v>
      </c>
      <c r="E5178" s="1" t="s">
        <v>3017</v>
      </c>
      <c r="F5178" s="102" t="s">
        <v>3275</v>
      </c>
      <c r="G5178" s="1">
        <v>325942.09999999998</v>
      </c>
      <c r="H5178" s="1">
        <v>0</v>
      </c>
      <c r="I5178" s="1">
        <v>0</v>
      </c>
      <c r="J5178" s="1">
        <v>0</v>
      </c>
      <c r="K5178" s="1">
        <v>325942.09999999998</v>
      </c>
      <c r="L5178" s="1"/>
      <c r="M5178" s="1"/>
    </row>
    <row r="5179" spans="1:13" hidden="1" x14ac:dyDescent="0.35">
      <c r="A5179" s="106">
        <v>44104</v>
      </c>
      <c r="B5179" s="1"/>
      <c r="C5179" s="102" t="s">
        <v>2541</v>
      </c>
      <c r="D5179" s="102">
        <v>645</v>
      </c>
      <c r="E5179" s="1" t="s">
        <v>3016</v>
      </c>
      <c r="F5179" s="102" t="s">
        <v>3387</v>
      </c>
      <c r="G5179" s="1">
        <v>-5398749755.9099998</v>
      </c>
      <c r="H5179" s="1">
        <v>27872672.890000001</v>
      </c>
      <c r="I5179" s="1">
        <v>-30386427.68</v>
      </c>
      <c r="J5179" s="1">
        <v>-2513754.7899999991</v>
      </c>
      <c r="K5179" s="1">
        <v>-5401263510.6999998</v>
      </c>
      <c r="L5179" s="1"/>
      <c r="M5179" s="1"/>
    </row>
    <row r="5180" spans="1:13" hidden="1" x14ac:dyDescent="0.35">
      <c r="A5180" s="106">
        <v>44104</v>
      </c>
      <c r="B5180" s="1"/>
      <c r="C5180" s="102" t="s">
        <v>2542</v>
      </c>
      <c r="D5180" s="102">
        <v>646</v>
      </c>
      <c r="E5180" s="1" t="s">
        <v>3016</v>
      </c>
      <c r="F5180" s="102" t="s">
        <v>3388</v>
      </c>
      <c r="G5180" s="1">
        <v>-157724770.38999999</v>
      </c>
      <c r="H5180" s="1">
        <v>13535323.050000001</v>
      </c>
      <c r="I5180" s="1">
        <v>-18011332.789999999</v>
      </c>
      <c r="J5180" s="1">
        <v>-4476009.7399999984</v>
      </c>
      <c r="K5180" s="1">
        <v>-162200780.13</v>
      </c>
      <c r="L5180" s="1"/>
      <c r="M5180" s="1"/>
    </row>
    <row r="5181" spans="1:13" hidden="1" x14ac:dyDescent="0.35">
      <c r="A5181" s="106">
        <v>44104</v>
      </c>
      <c r="B5181" s="1"/>
      <c r="C5181" s="102" t="s">
        <v>2544</v>
      </c>
      <c r="D5181" s="102">
        <v>647</v>
      </c>
      <c r="E5181" s="1" t="s">
        <v>3016</v>
      </c>
      <c r="F5181" s="102" t="s">
        <v>3389</v>
      </c>
      <c r="G5181" s="1">
        <v>-111474370.19</v>
      </c>
      <c r="H5181" s="1">
        <v>7229867.5800000001</v>
      </c>
      <c r="I5181" s="1">
        <v>-7451035.5099999998</v>
      </c>
      <c r="J5181" s="1">
        <v>-221167.9299999997</v>
      </c>
      <c r="K5181" s="1">
        <v>-111695538.12</v>
      </c>
      <c r="L5181" s="1"/>
      <c r="M5181" s="1"/>
    </row>
    <row r="5182" spans="1:13" hidden="1" x14ac:dyDescent="0.35">
      <c r="A5182" s="106">
        <v>44104</v>
      </c>
      <c r="B5182" s="1"/>
      <c r="C5182" s="102" t="s">
        <v>2546</v>
      </c>
      <c r="D5182" s="102">
        <v>648</v>
      </c>
      <c r="E5182" s="1" t="s">
        <v>3016</v>
      </c>
      <c r="F5182" s="102" t="s">
        <v>3390</v>
      </c>
      <c r="G5182" s="1">
        <v>-111474370.19</v>
      </c>
      <c r="H5182" s="1">
        <v>7229867.5800000001</v>
      </c>
      <c r="I5182" s="1">
        <v>-7451035.5099999998</v>
      </c>
      <c r="J5182" s="1">
        <v>-221167.9299999997</v>
      </c>
      <c r="K5182" s="1">
        <v>-111695538.12</v>
      </c>
      <c r="L5182" s="1"/>
      <c r="M5182" s="1"/>
    </row>
    <row r="5183" spans="1:13" hidden="1" x14ac:dyDescent="0.35">
      <c r="A5183" s="106">
        <v>44104</v>
      </c>
      <c r="B5183" s="1" t="s">
        <v>1154</v>
      </c>
      <c r="C5183" s="102" t="s">
        <v>3391</v>
      </c>
      <c r="D5183" s="102">
        <v>649</v>
      </c>
      <c r="E5183" s="1" t="s">
        <v>3017</v>
      </c>
      <c r="F5183" s="102" t="s">
        <v>3392</v>
      </c>
      <c r="G5183" s="1">
        <v>-40363.97</v>
      </c>
      <c r="H5183" s="1">
        <v>42528.54</v>
      </c>
      <c r="I5183" s="1">
        <v>-151587.93</v>
      </c>
      <c r="J5183" s="1">
        <v>-109059.38999999998</v>
      </c>
      <c r="K5183" s="1">
        <v>-149423.35999999999</v>
      </c>
      <c r="L5183" s="1"/>
      <c r="M5183" s="1"/>
    </row>
    <row r="5184" spans="1:13" hidden="1" x14ac:dyDescent="0.35">
      <c r="A5184" s="106">
        <v>44104</v>
      </c>
      <c r="B5184" s="1" t="s">
        <v>1154</v>
      </c>
      <c r="C5184" s="102" t="s">
        <v>3391</v>
      </c>
      <c r="D5184" s="102">
        <v>650</v>
      </c>
      <c r="E5184" s="1" t="s">
        <v>3017</v>
      </c>
      <c r="F5184" s="102" t="s">
        <v>3393</v>
      </c>
      <c r="G5184" s="1">
        <v>0</v>
      </c>
      <c r="H5184" s="1">
        <v>12628.88</v>
      </c>
      <c r="I5184" s="1">
        <v>-12628.9</v>
      </c>
      <c r="J5184" s="1">
        <v>-2.0000000000436557E-2</v>
      </c>
      <c r="K5184" s="1">
        <v>-0.02</v>
      </c>
      <c r="L5184" s="1"/>
      <c r="M5184" s="1"/>
    </row>
    <row r="5185" spans="1:13" hidden="1" x14ac:dyDescent="0.35">
      <c r="A5185" s="106">
        <v>44104</v>
      </c>
      <c r="B5185" s="1" t="s">
        <v>1154</v>
      </c>
      <c r="C5185" s="102" t="s">
        <v>3391</v>
      </c>
      <c r="D5185" s="102">
        <v>651</v>
      </c>
      <c r="E5185" s="1" t="s">
        <v>3017</v>
      </c>
      <c r="F5185" s="102" t="s">
        <v>3393</v>
      </c>
      <c r="G5185" s="1">
        <v>-111426246.02</v>
      </c>
      <c r="H5185" s="1">
        <v>7174710.1600000001</v>
      </c>
      <c r="I5185" s="1">
        <v>-7286818.6799999997</v>
      </c>
      <c r="J5185" s="1">
        <v>-112108.51999999955</v>
      </c>
      <c r="K5185" s="1">
        <v>-111538354.54000001</v>
      </c>
      <c r="L5185" s="1"/>
      <c r="M5185" s="1"/>
    </row>
    <row r="5186" spans="1:13" hidden="1" x14ac:dyDescent="0.35">
      <c r="A5186" s="106">
        <v>44104</v>
      </c>
      <c r="B5186" s="1" t="s">
        <v>1154</v>
      </c>
      <c r="C5186" s="102" t="s">
        <v>3391</v>
      </c>
      <c r="D5186" s="102">
        <v>652</v>
      </c>
      <c r="E5186" s="1" t="s">
        <v>3017</v>
      </c>
      <c r="F5186" s="102" t="s">
        <v>3394</v>
      </c>
      <c r="G5186" s="1">
        <v>-7760.2</v>
      </c>
      <c r="H5186" s="1">
        <v>0</v>
      </c>
      <c r="I5186" s="1">
        <v>0</v>
      </c>
      <c r="J5186" s="1">
        <v>0</v>
      </c>
      <c r="K5186" s="1">
        <v>-7760.2</v>
      </c>
      <c r="L5186" s="1"/>
      <c r="M5186" s="1"/>
    </row>
    <row r="5187" spans="1:13" hidden="1" x14ac:dyDescent="0.35">
      <c r="A5187" s="106">
        <v>44104</v>
      </c>
      <c r="B5187" s="1"/>
      <c r="C5187" s="102" t="s">
        <v>2552</v>
      </c>
      <c r="D5187" s="102">
        <v>674</v>
      </c>
      <c r="E5187" s="1" t="s">
        <v>3016</v>
      </c>
      <c r="F5187" s="102" t="s">
        <v>3395</v>
      </c>
      <c r="G5187" s="1">
        <v>-7956935.5099999998</v>
      </c>
      <c r="H5187" s="1">
        <v>1591688.55</v>
      </c>
      <c r="I5187" s="1">
        <v>-2036832.62</v>
      </c>
      <c r="J5187" s="1">
        <v>-445144.07000000007</v>
      </c>
      <c r="K5187" s="1">
        <v>-8402079.5800000001</v>
      </c>
      <c r="L5187" s="1"/>
      <c r="M5187" s="1"/>
    </row>
    <row r="5188" spans="1:13" hidden="1" x14ac:dyDescent="0.35">
      <c r="A5188" s="106">
        <v>44104</v>
      </c>
      <c r="B5188" s="1"/>
      <c r="C5188" s="102" t="s">
        <v>2554</v>
      </c>
      <c r="D5188" s="102">
        <v>675</v>
      </c>
      <c r="E5188" s="1" t="s">
        <v>3016</v>
      </c>
      <c r="F5188" s="102" t="s">
        <v>3395</v>
      </c>
      <c r="G5188" s="1">
        <v>-7956935.5099999998</v>
      </c>
      <c r="H5188" s="1">
        <v>1591688.55</v>
      </c>
      <c r="I5188" s="1">
        <v>-2036832.62</v>
      </c>
      <c r="J5188" s="1">
        <v>-445144.07000000007</v>
      </c>
      <c r="K5188" s="1">
        <v>-8402079.5800000001</v>
      </c>
      <c r="L5188" s="1"/>
      <c r="M5188" s="1"/>
    </row>
    <row r="5189" spans="1:13" hidden="1" x14ac:dyDescent="0.35">
      <c r="A5189" s="106">
        <v>44104</v>
      </c>
      <c r="B5189" s="1" t="s">
        <v>1156</v>
      </c>
      <c r="C5189" s="102" t="s">
        <v>3396</v>
      </c>
      <c r="D5189" s="102">
        <v>676</v>
      </c>
      <c r="E5189" s="1" t="s">
        <v>3017</v>
      </c>
      <c r="F5189" s="102" t="s">
        <v>3397</v>
      </c>
      <c r="G5189" s="1">
        <v>-1367756.14</v>
      </c>
      <c r="H5189" s="1">
        <v>1367507.47</v>
      </c>
      <c r="I5189" s="1">
        <v>-1392261.98</v>
      </c>
      <c r="J5189" s="1">
        <v>-24754.510000000009</v>
      </c>
      <c r="K5189" s="1">
        <v>-1392510.65</v>
      </c>
      <c r="L5189" s="1"/>
      <c r="M5189" s="1" t="s">
        <v>3886</v>
      </c>
    </row>
    <row r="5190" spans="1:13" hidden="1" x14ac:dyDescent="0.35">
      <c r="A5190" s="106">
        <v>44104</v>
      </c>
      <c r="B5190" s="1" t="s">
        <v>1156</v>
      </c>
      <c r="C5190" s="102" t="s">
        <v>3396</v>
      </c>
      <c r="D5190" s="102">
        <v>679</v>
      </c>
      <c r="E5190" s="1" t="s">
        <v>3017</v>
      </c>
      <c r="F5190" s="102" t="s">
        <v>3398</v>
      </c>
      <c r="G5190" s="1">
        <v>-9818.11</v>
      </c>
      <c r="H5190" s="1">
        <v>14108.74</v>
      </c>
      <c r="I5190" s="1">
        <v>-18526.34</v>
      </c>
      <c r="J5190" s="1">
        <v>-4417.6000000000004</v>
      </c>
      <c r="K5190" s="1">
        <v>-14235.71</v>
      </c>
      <c r="L5190" s="1"/>
      <c r="M5190" s="1" t="s">
        <v>1015</v>
      </c>
    </row>
    <row r="5191" spans="1:13" hidden="1" x14ac:dyDescent="0.35">
      <c r="A5191" s="106">
        <v>44104</v>
      </c>
      <c r="B5191" s="1" t="s">
        <v>1156</v>
      </c>
      <c r="C5191" s="102" t="s">
        <v>3396</v>
      </c>
      <c r="D5191" s="102">
        <v>680</v>
      </c>
      <c r="E5191" s="1" t="s">
        <v>3017</v>
      </c>
      <c r="F5191" s="102" t="s">
        <v>3399</v>
      </c>
      <c r="G5191" s="1">
        <v>-5943.96</v>
      </c>
      <c r="H5191" s="1">
        <v>0</v>
      </c>
      <c r="I5191" s="1">
        <v>0</v>
      </c>
      <c r="J5191" s="1">
        <v>0</v>
      </c>
      <c r="K5191" s="1">
        <v>-5943.96</v>
      </c>
      <c r="L5191" s="1"/>
      <c r="M5191" s="1" t="s">
        <v>3886</v>
      </c>
    </row>
    <row r="5192" spans="1:13" hidden="1" x14ac:dyDescent="0.35">
      <c r="A5192" s="106">
        <v>44104</v>
      </c>
      <c r="B5192" s="1" t="s">
        <v>1157</v>
      </c>
      <c r="C5192" s="102" t="s">
        <v>3396</v>
      </c>
      <c r="D5192" s="102">
        <v>682</v>
      </c>
      <c r="E5192" s="1" t="s">
        <v>3017</v>
      </c>
      <c r="F5192" s="102" t="s">
        <v>3400</v>
      </c>
      <c r="G5192" s="1">
        <v>-3429127.32</v>
      </c>
      <c r="H5192" s="1">
        <v>152827.32</v>
      </c>
      <c r="I5192" s="1">
        <v>-254622.89</v>
      </c>
      <c r="J5192" s="1">
        <v>-101795.57</v>
      </c>
      <c r="K5192" s="1">
        <v>-3530922.89</v>
      </c>
      <c r="L5192" s="1"/>
      <c r="M5192" s="1"/>
    </row>
    <row r="5193" spans="1:13" hidden="1" x14ac:dyDescent="0.35">
      <c r="A5193" s="106">
        <v>44104</v>
      </c>
      <c r="B5193" s="1" t="s">
        <v>1157</v>
      </c>
      <c r="C5193" s="102" t="s">
        <v>3396</v>
      </c>
      <c r="D5193" s="102">
        <v>683</v>
      </c>
      <c r="E5193" s="1" t="s">
        <v>3017</v>
      </c>
      <c r="F5193" s="102" t="s">
        <v>3401</v>
      </c>
      <c r="G5193" s="1">
        <v>-1384006.88</v>
      </c>
      <c r="H5193" s="1">
        <v>0</v>
      </c>
      <c r="I5193" s="1">
        <v>-173887.94</v>
      </c>
      <c r="J5193" s="1">
        <v>-173887.94</v>
      </c>
      <c r="K5193" s="1">
        <v>-1557894.82</v>
      </c>
      <c r="L5193" s="1"/>
      <c r="M5193" s="1"/>
    </row>
    <row r="5194" spans="1:13" hidden="1" x14ac:dyDescent="0.35">
      <c r="A5194" s="106">
        <v>44104</v>
      </c>
      <c r="B5194" s="1" t="s">
        <v>1157</v>
      </c>
      <c r="C5194" s="102" t="s">
        <v>3396</v>
      </c>
      <c r="D5194" s="102">
        <v>685</v>
      </c>
      <c r="E5194" s="1" t="s">
        <v>3017</v>
      </c>
      <c r="F5194" s="102" t="s">
        <v>3402</v>
      </c>
      <c r="G5194" s="1">
        <v>-912909.44</v>
      </c>
      <c r="H5194" s="1">
        <v>28879.35</v>
      </c>
      <c r="I5194" s="1">
        <v>-47829.21</v>
      </c>
      <c r="J5194" s="1">
        <v>-18949.86</v>
      </c>
      <c r="K5194" s="1">
        <v>-931859.3</v>
      </c>
      <c r="L5194" s="1"/>
      <c r="M5194" s="1"/>
    </row>
    <row r="5195" spans="1:13" hidden="1" x14ac:dyDescent="0.35">
      <c r="A5195" s="106">
        <v>44104</v>
      </c>
      <c r="B5195" s="1" t="s">
        <v>1157</v>
      </c>
      <c r="C5195" s="102" t="s">
        <v>3396</v>
      </c>
      <c r="D5195" s="102">
        <v>686</v>
      </c>
      <c r="E5195" s="1" t="s">
        <v>3017</v>
      </c>
      <c r="F5195" s="102" t="s">
        <v>3403</v>
      </c>
      <c r="G5195" s="1">
        <v>-283891.09000000003</v>
      </c>
      <c r="H5195" s="1">
        <v>8379.93</v>
      </c>
      <c r="I5195" s="1">
        <v>-66670.81</v>
      </c>
      <c r="J5195" s="1">
        <v>-58290.879999999997</v>
      </c>
      <c r="K5195" s="1">
        <v>-342181.97</v>
      </c>
      <c r="L5195" s="1"/>
      <c r="M5195" s="1"/>
    </row>
    <row r="5196" spans="1:13" hidden="1" x14ac:dyDescent="0.35">
      <c r="A5196" s="106">
        <v>44104</v>
      </c>
      <c r="B5196" s="1" t="s">
        <v>1157</v>
      </c>
      <c r="C5196" s="102" t="s">
        <v>3396</v>
      </c>
      <c r="D5196" s="102">
        <v>687</v>
      </c>
      <c r="E5196" s="1" t="s">
        <v>3017</v>
      </c>
      <c r="F5196" s="102" t="s">
        <v>3404</v>
      </c>
      <c r="G5196" s="1">
        <v>-433399.33</v>
      </c>
      <c r="H5196" s="1">
        <v>0</v>
      </c>
      <c r="I5196" s="1">
        <v>-48548.4</v>
      </c>
      <c r="J5196" s="1">
        <v>-48548.4</v>
      </c>
      <c r="K5196" s="1">
        <v>-481947.73</v>
      </c>
      <c r="L5196" s="1"/>
      <c r="M5196" s="1"/>
    </row>
    <row r="5197" spans="1:13" hidden="1" x14ac:dyDescent="0.35">
      <c r="A5197" s="106">
        <v>44104</v>
      </c>
      <c r="B5197" s="1" t="s">
        <v>1157</v>
      </c>
      <c r="C5197" s="102" t="s">
        <v>3396</v>
      </c>
      <c r="D5197" s="102">
        <v>688</v>
      </c>
      <c r="E5197" s="1" t="s">
        <v>3017</v>
      </c>
      <c r="F5197" s="102" t="s">
        <v>3405</v>
      </c>
      <c r="G5197" s="1">
        <v>-109613.07</v>
      </c>
      <c r="H5197" s="1">
        <v>0</v>
      </c>
      <c r="I5197" s="1">
        <v>-13772.61</v>
      </c>
      <c r="J5197" s="1">
        <v>-13772.61</v>
      </c>
      <c r="K5197" s="1">
        <v>-123385.68</v>
      </c>
      <c r="L5197" s="1"/>
      <c r="M5197" s="1"/>
    </row>
    <row r="5198" spans="1:13" hidden="1" x14ac:dyDescent="0.35">
      <c r="A5198" s="106">
        <v>44104</v>
      </c>
      <c r="B5198" s="1" t="s">
        <v>1156</v>
      </c>
      <c r="C5198" s="102" t="s">
        <v>3396</v>
      </c>
      <c r="D5198" s="102">
        <v>689</v>
      </c>
      <c r="E5198" s="1" t="s">
        <v>3017</v>
      </c>
      <c r="F5198" s="102" t="s">
        <v>3406</v>
      </c>
      <c r="G5198" s="1">
        <v>-20470.169999999998</v>
      </c>
      <c r="H5198" s="1">
        <v>19985.740000000002</v>
      </c>
      <c r="I5198" s="1">
        <v>-20712.439999999999</v>
      </c>
      <c r="J5198" s="1">
        <v>-726.69999999999709</v>
      </c>
      <c r="K5198" s="1">
        <v>-21196.87</v>
      </c>
      <c r="L5198" s="1"/>
      <c r="M5198" s="1" t="s">
        <v>1015</v>
      </c>
    </row>
    <row r="5199" spans="1:13" hidden="1" x14ac:dyDescent="0.35">
      <c r="A5199" s="106">
        <v>44104</v>
      </c>
      <c r="B5199" s="1"/>
      <c r="C5199" s="102" t="s">
        <v>2563</v>
      </c>
      <c r="D5199" s="102">
        <v>691</v>
      </c>
      <c r="E5199" s="1" t="s">
        <v>3016</v>
      </c>
      <c r="F5199" s="102" t="s">
        <v>3407</v>
      </c>
      <c r="G5199" s="1">
        <v>-31167095.760000002</v>
      </c>
      <c r="H5199" s="1">
        <v>4692234.25</v>
      </c>
      <c r="I5199" s="1">
        <v>-8461213.8399999999</v>
      </c>
      <c r="J5199" s="1">
        <v>-3768979.59</v>
      </c>
      <c r="K5199" s="1">
        <v>-34936075.350000001</v>
      </c>
      <c r="L5199" s="1"/>
      <c r="M5199" s="1"/>
    </row>
    <row r="5200" spans="1:13" hidden="1" x14ac:dyDescent="0.35">
      <c r="A5200" s="106">
        <v>44104</v>
      </c>
      <c r="B5200" s="1"/>
      <c r="C5200" s="102" t="s">
        <v>2565</v>
      </c>
      <c r="D5200" s="102">
        <v>692</v>
      </c>
      <c r="E5200" s="1" t="s">
        <v>3016</v>
      </c>
      <c r="F5200" s="102" t="s">
        <v>3408</v>
      </c>
      <c r="G5200" s="1">
        <v>-1163141.55</v>
      </c>
      <c r="H5200" s="1">
        <v>1152151.6100000001</v>
      </c>
      <c r="I5200" s="1">
        <v>-1191542.8899999999</v>
      </c>
      <c r="J5200" s="1">
        <v>-39391.279999999795</v>
      </c>
      <c r="K5200" s="1">
        <v>-1202532.83</v>
      </c>
      <c r="L5200" s="1"/>
      <c r="M5200" s="1"/>
    </row>
    <row r="5201" spans="1:13" hidden="1" x14ac:dyDescent="0.35">
      <c r="A5201" s="106">
        <v>44104</v>
      </c>
      <c r="B5201" s="1" t="s">
        <v>1156</v>
      </c>
      <c r="C5201" s="102" t="s">
        <v>3409</v>
      </c>
      <c r="D5201" s="102">
        <v>693</v>
      </c>
      <c r="E5201" s="1" t="s">
        <v>3017</v>
      </c>
      <c r="F5201" s="102" t="s">
        <v>3410</v>
      </c>
      <c r="G5201" s="1">
        <v>-1003297.18</v>
      </c>
      <c r="H5201" s="1">
        <v>992307.24</v>
      </c>
      <c r="I5201" s="1">
        <v>-1026844.86</v>
      </c>
      <c r="J5201" s="1">
        <v>-34537.619999999995</v>
      </c>
      <c r="K5201" s="1">
        <v>-1037834.8</v>
      </c>
      <c r="L5201" s="1"/>
      <c r="M5201" s="1" t="s">
        <v>1008</v>
      </c>
    </row>
    <row r="5202" spans="1:13" hidden="1" x14ac:dyDescent="0.35">
      <c r="A5202" s="106">
        <v>44104</v>
      </c>
      <c r="B5202" s="1" t="s">
        <v>1156</v>
      </c>
      <c r="C5202" s="102" t="s">
        <v>3409</v>
      </c>
      <c r="D5202" s="102">
        <v>694</v>
      </c>
      <c r="E5202" s="1" t="s">
        <v>3017</v>
      </c>
      <c r="F5202" s="102" t="s">
        <v>3411</v>
      </c>
      <c r="G5202" s="1">
        <v>-159844.37</v>
      </c>
      <c r="H5202" s="1">
        <v>159844.37</v>
      </c>
      <c r="I5202" s="1">
        <v>-164698.03</v>
      </c>
      <c r="J5202" s="1">
        <v>-4853.6600000000035</v>
      </c>
      <c r="K5202" s="1">
        <v>-164698.03</v>
      </c>
      <c r="L5202" s="1"/>
      <c r="M5202" s="1" t="s">
        <v>1009</v>
      </c>
    </row>
    <row r="5203" spans="1:13" hidden="1" x14ac:dyDescent="0.35">
      <c r="A5203" s="106">
        <v>44104</v>
      </c>
      <c r="B5203" s="1"/>
      <c r="C5203" s="102" t="s">
        <v>2570</v>
      </c>
      <c r="D5203" s="102">
        <v>701</v>
      </c>
      <c r="E5203" s="1" t="s">
        <v>3016</v>
      </c>
      <c r="F5203" s="102" t="s">
        <v>3412</v>
      </c>
      <c r="G5203" s="1">
        <v>-30003954.210000001</v>
      </c>
      <c r="H5203" s="1">
        <v>3540082.64</v>
      </c>
      <c r="I5203" s="1">
        <v>-7269670.9500000002</v>
      </c>
      <c r="J5203" s="1">
        <v>-3729588.31</v>
      </c>
      <c r="K5203" s="1">
        <v>-33733542.520000003</v>
      </c>
      <c r="L5203" s="1"/>
      <c r="M5203" s="1"/>
    </row>
    <row r="5204" spans="1:13" hidden="1" x14ac:dyDescent="0.35">
      <c r="A5204" s="106">
        <v>44104</v>
      </c>
      <c r="B5204" s="1"/>
      <c r="C5204" s="102" t="s">
        <v>3413</v>
      </c>
      <c r="D5204" s="102">
        <v>703</v>
      </c>
      <c r="E5204" s="1" t="s">
        <v>3016</v>
      </c>
      <c r="F5204" s="102" t="s">
        <v>3414</v>
      </c>
      <c r="G5204" s="1">
        <v>-29833280.969999999</v>
      </c>
      <c r="H5204" s="1">
        <v>2933490.92</v>
      </c>
      <c r="I5204" s="1">
        <v>-6638134.0700000003</v>
      </c>
      <c r="J5204" s="1">
        <v>-3704643.1500000004</v>
      </c>
      <c r="K5204" s="1">
        <v>-33537924.120000001</v>
      </c>
      <c r="L5204" s="1"/>
      <c r="M5204" s="1"/>
    </row>
    <row r="5205" spans="1:13" hidden="1" x14ac:dyDescent="0.35">
      <c r="A5205" s="106">
        <v>44104</v>
      </c>
      <c r="B5205" s="1" t="s">
        <v>1156</v>
      </c>
      <c r="C5205" s="102" t="s">
        <v>3413</v>
      </c>
      <c r="D5205" s="102">
        <v>704</v>
      </c>
      <c r="E5205" s="1" t="s">
        <v>3017</v>
      </c>
      <c r="F5205" s="102" t="s">
        <v>3415</v>
      </c>
      <c r="G5205" s="1">
        <v>0</v>
      </c>
      <c r="H5205" s="1">
        <v>413165.95</v>
      </c>
      <c r="I5205" s="1">
        <v>-413165.95</v>
      </c>
      <c r="J5205" s="1">
        <v>0</v>
      </c>
      <c r="K5205" s="1">
        <v>0</v>
      </c>
      <c r="L5205" s="1"/>
      <c r="M5205" s="1" t="s">
        <v>3887</v>
      </c>
    </row>
    <row r="5206" spans="1:13" hidden="1" x14ac:dyDescent="0.35">
      <c r="A5206" s="106">
        <v>44104</v>
      </c>
      <c r="B5206" s="1" t="s">
        <v>1156</v>
      </c>
      <c r="C5206" s="102" t="s">
        <v>3413</v>
      </c>
      <c r="D5206" s="102">
        <v>705</v>
      </c>
      <c r="E5206" s="1" t="s">
        <v>3017</v>
      </c>
      <c r="F5206" s="102" t="s">
        <v>3416</v>
      </c>
      <c r="G5206" s="1">
        <v>0</v>
      </c>
      <c r="H5206" s="1">
        <v>1905004.69</v>
      </c>
      <c r="I5206" s="1">
        <v>-1905004.69</v>
      </c>
      <c r="J5206" s="1">
        <v>0</v>
      </c>
      <c r="K5206" s="1">
        <v>0</v>
      </c>
      <c r="L5206" s="1"/>
      <c r="M5206" s="1" t="s">
        <v>3888</v>
      </c>
    </row>
    <row r="5207" spans="1:13" hidden="1" x14ac:dyDescent="0.35">
      <c r="A5207" s="106">
        <v>44104</v>
      </c>
      <c r="B5207" s="1" t="s">
        <v>1156</v>
      </c>
      <c r="C5207" s="102" t="s">
        <v>3413</v>
      </c>
      <c r="D5207" s="102">
        <v>708</v>
      </c>
      <c r="E5207" s="1" t="s">
        <v>3017</v>
      </c>
      <c r="F5207" s="102" t="s">
        <v>3417</v>
      </c>
      <c r="G5207" s="1">
        <v>-293486</v>
      </c>
      <c r="H5207" s="1">
        <v>262098.87</v>
      </c>
      <c r="I5207" s="1">
        <v>-232874.26</v>
      </c>
      <c r="J5207" s="1">
        <v>29224.609999999986</v>
      </c>
      <c r="K5207" s="1">
        <v>-264261.39</v>
      </c>
      <c r="L5207" s="1"/>
      <c r="M5207" s="1" t="s">
        <v>3889</v>
      </c>
    </row>
    <row r="5208" spans="1:13" hidden="1" x14ac:dyDescent="0.35">
      <c r="A5208" s="106">
        <v>44104</v>
      </c>
      <c r="B5208" s="1" t="s">
        <v>1156</v>
      </c>
      <c r="C5208" s="102" t="s">
        <v>3413</v>
      </c>
      <c r="D5208" s="102">
        <v>709</v>
      </c>
      <c r="E5208" s="1" t="s">
        <v>3017</v>
      </c>
      <c r="F5208" s="102" t="s">
        <v>3418</v>
      </c>
      <c r="G5208" s="1">
        <v>-23411216.879999999</v>
      </c>
      <c r="H5208" s="1">
        <v>0</v>
      </c>
      <c r="I5208" s="1">
        <v>-2734264.04</v>
      </c>
      <c r="J5208" s="1">
        <v>-2734264.04</v>
      </c>
      <c r="K5208" s="1">
        <v>-26145480.920000002</v>
      </c>
      <c r="L5208" s="1"/>
      <c r="M5208" s="1" t="s">
        <v>1011</v>
      </c>
    </row>
    <row r="5209" spans="1:13" hidden="1" x14ac:dyDescent="0.35">
      <c r="A5209" s="106">
        <v>44104</v>
      </c>
      <c r="B5209" s="1" t="s">
        <v>1156</v>
      </c>
      <c r="C5209" s="102" t="s">
        <v>3413</v>
      </c>
      <c r="D5209" s="102">
        <v>710</v>
      </c>
      <c r="E5209" s="1" t="s">
        <v>3017</v>
      </c>
      <c r="F5209" s="102" t="s">
        <v>3419</v>
      </c>
      <c r="G5209" s="1">
        <v>-5451648.6500000004</v>
      </c>
      <c r="H5209" s="1">
        <v>0</v>
      </c>
      <c r="I5209" s="1">
        <v>-985055.05</v>
      </c>
      <c r="J5209" s="1">
        <v>-985055.05</v>
      </c>
      <c r="K5209" s="1">
        <v>-6436703.7000000002</v>
      </c>
      <c r="L5209" s="1"/>
      <c r="M5209" s="1" t="s">
        <v>1012</v>
      </c>
    </row>
    <row r="5210" spans="1:13" hidden="1" x14ac:dyDescent="0.35">
      <c r="A5210" s="106">
        <v>44104</v>
      </c>
      <c r="B5210" s="1" t="s">
        <v>1156</v>
      </c>
      <c r="C5210" s="102" t="s">
        <v>3413</v>
      </c>
      <c r="D5210" s="102">
        <v>711</v>
      </c>
      <c r="E5210" s="1" t="s">
        <v>3017</v>
      </c>
      <c r="F5210" s="102" t="s">
        <v>3420</v>
      </c>
      <c r="G5210" s="1">
        <v>-92807.34</v>
      </c>
      <c r="H5210" s="1">
        <v>71950.13</v>
      </c>
      <c r="I5210" s="1">
        <v>-63470.35</v>
      </c>
      <c r="J5210" s="1">
        <v>8479.7800000000061</v>
      </c>
      <c r="K5210" s="1">
        <v>-84327.56</v>
      </c>
      <c r="L5210" s="1"/>
      <c r="M5210" s="1" t="s">
        <v>1010</v>
      </c>
    </row>
    <row r="5211" spans="1:13" hidden="1" x14ac:dyDescent="0.35">
      <c r="A5211" s="106">
        <v>44104</v>
      </c>
      <c r="B5211" s="1" t="s">
        <v>1156</v>
      </c>
      <c r="C5211" s="102" t="s">
        <v>3413</v>
      </c>
      <c r="D5211" s="102">
        <v>712</v>
      </c>
      <c r="E5211" s="1" t="s">
        <v>3017</v>
      </c>
      <c r="F5211" s="102" t="s">
        <v>3421</v>
      </c>
      <c r="G5211" s="1">
        <v>-144.41999999999999</v>
      </c>
      <c r="H5211" s="1">
        <v>868.9</v>
      </c>
      <c r="I5211" s="1">
        <v>-3664.98</v>
      </c>
      <c r="J5211" s="1">
        <v>-2796.08</v>
      </c>
      <c r="K5211" s="1">
        <v>-2940.5</v>
      </c>
      <c r="L5211" s="1"/>
      <c r="M5211" s="1" t="s">
        <v>1010</v>
      </c>
    </row>
    <row r="5212" spans="1:13" hidden="1" x14ac:dyDescent="0.35">
      <c r="A5212" s="106">
        <v>44104</v>
      </c>
      <c r="B5212" s="1" t="s">
        <v>1156</v>
      </c>
      <c r="C5212" s="102" t="s">
        <v>3413</v>
      </c>
      <c r="D5212" s="102">
        <v>713</v>
      </c>
      <c r="E5212" s="1" t="s">
        <v>3017</v>
      </c>
      <c r="F5212" s="102" t="s">
        <v>3422</v>
      </c>
      <c r="G5212" s="1">
        <v>-583977.68000000005</v>
      </c>
      <c r="H5212" s="1">
        <v>280402.38</v>
      </c>
      <c r="I5212" s="1">
        <v>-300634.75</v>
      </c>
      <c r="J5212" s="1">
        <v>-20232.369999999995</v>
      </c>
      <c r="K5212" s="1">
        <v>-604210.05000000005</v>
      </c>
      <c r="L5212" s="1"/>
      <c r="M5212" s="1" t="s">
        <v>1010</v>
      </c>
    </row>
    <row r="5213" spans="1:13" hidden="1" x14ac:dyDescent="0.35">
      <c r="A5213" s="106">
        <v>44104</v>
      </c>
      <c r="B5213" s="1"/>
      <c r="C5213" s="102" t="s">
        <v>3413</v>
      </c>
      <c r="D5213" s="102">
        <v>718</v>
      </c>
      <c r="E5213" s="1" t="s">
        <v>3016</v>
      </c>
      <c r="F5213" s="102" t="s">
        <v>3423</v>
      </c>
      <c r="G5213" s="1">
        <v>-750</v>
      </c>
      <c r="H5213" s="1">
        <v>0</v>
      </c>
      <c r="I5213" s="1">
        <v>0</v>
      </c>
      <c r="J5213" s="1">
        <v>0</v>
      </c>
      <c r="K5213" s="1">
        <v>-750</v>
      </c>
      <c r="L5213" s="1"/>
      <c r="M5213" s="1"/>
    </row>
    <row r="5214" spans="1:13" hidden="1" x14ac:dyDescent="0.35">
      <c r="A5214" s="106">
        <v>44104</v>
      </c>
      <c r="B5214" s="1" t="s">
        <v>1156</v>
      </c>
      <c r="C5214" s="102" t="s">
        <v>3413</v>
      </c>
      <c r="D5214" s="102">
        <v>719</v>
      </c>
      <c r="E5214" s="1" t="s">
        <v>3017</v>
      </c>
      <c r="F5214" s="102" t="s">
        <v>3424</v>
      </c>
      <c r="G5214" s="1">
        <v>-750</v>
      </c>
      <c r="H5214" s="1">
        <v>0</v>
      </c>
      <c r="I5214" s="1">
        <v>0</v>
      </c>
      <c r="J5214" s="1">
        <v>0</v>
      </c>
      <c r="K5214" s="1">
        <v>-750</v>
      </c>
      <c r="L5214" s="1"/>
      <c r="M5214" s="1" t="s">
        <v>1015</v>
      </c>
    </row>
    <row r="5215" spans="1:13" hidden="1" x14ac:dyDescent="0.35">
      <c r="A5215" s="106">
        <v>44104</v>
      </c>
      <c r="B5215" s="1"/>
      <c r="C5215" s="102" t="s">
        <v>3413</v>
      </c>
      <c r="D5215" s="102">
        <v>720</v>
      </c>
      <c r="E5215" s="1" t="s">
        <v>3016</v>
      </c>
      <c r="F5215" s="102" t="s">
        <v>3425</v>
      </c>
      <c r="G5215" s="1">
        <v>-169923.24</v>
      </c>
      <c r="H5215" s="1">
        <v>606591.72</v>
      </c>
      <c r="I5215" s="1">
        <v>-631536.88</v>
      </c>
      <c r="J5215" s="1">
        <v>-24945.160000000033</v>
      </c>
      <c r="K5215" s="1">
        <v>-194868.4</v>
      </c>
      <c r="L5215" s="1"/>
      <c r="M5215" s="1"/>
    </row>
    <row r="5216" spans="1:13" hidden="1" x14ac:dyDescent="0.35">
      <c r="A5216" s="106">
        <v>44104</v>
      </c>
      <c r="B5216" s="1" t="s">
        <v>1156</v>
      </c>
      <c r="C5216" s="102" t="s">
        <v>3413</v>
      </c>
      <c r="D5216" s="102">
        <v>721</v>
      </c>
      <c r="E5216" s="1" t="s">
        <v>3017</v>
      </c>
      <c r="F5216" s="102" t="s">
        <v>3426</v>
      </c>
      <c r="G5216" s="1">
        <v>-76886.91</v>
      </c>
      <c r="H5216" s="1">
        <v>400963.25</v>
      </c>
      <c r="I5216" s="1">
        <v>-423684.44</v>
      </c>
      <c r="J5216" s="1">
        <v>-22721.190000000002</v>
      </c>
      <c r="K5216" s="1">
        <v>-99608.1</v>
      </c>
      <c r="L5216" s="1"/>
      <c r="M5216" s="1" t="s">
        <v>1013</v>
      </c>
    </row>
    <row r="5217" spans="1:13" hidden="1" x14ac:dyDescent="0.35">
      <c r="A5217" s="106">
        <v>44104</v>
      </c>
      <c r="B5217" s="1" t="s">
        <v>1156</v>
      </c>
      <c r="C5217" s="102" t="s">
        <v>3413</v>
      </c>
      <c r="D5217" s="102">
        <v>722</v>
      </c>
      <c r="E5217" s="1" t="s">
        <v>3017</v>
      </c>
      <c r="F5217" s="102" t="s">
        <v>3427</v>
      </c>
      <c r="G5217" s="1">
        <v>-93036.33</v>
      </c>
      <c r="H5217" s="1">
        <v>205628.47</v>
      </c>
      <c r="I5217" s="1">
        <v>-207852.44</v>
      </c>
      <c r="J5217" s="1">
        <v>-2223.9700000000012</v>
      </c>
      <c r="K5217" s="1">
        <v>-95260.3</v>
      </c>
      <c r="L5217" s="1"/>
      <c r="M5217" s="1" t="s">
        <v>1014</v>
      </c>
    </row>
    <row r="5218" spans="1:13" hidden="1" x14ac:dyDescent="0.35">
      <c r="A5218" s="106">
        <v>44104</v>
      </c>
      <c r="B5218" s="1"/>
      <c r="C5218" s="102" t="s">
        <v>2580</v>
      </c>
      <c r="D5218" s="102">
        <v>729</v>
      </c>
      <c r="E5218" s="1" t="s">
        <v>3016</v>
      </c>
      <c r="F5218" s="102" t="s">
        <v>3428</v>
      </c>
      <c r="G5218" s="1">
        <v>-0.3</v>
      </c>
      <c r="H5218" s="1">
        <v>0</v>
      </c>
      <c r="I5218" s="1">
        <v>0</v>
      </c>
      <c r="J5218" s="1">
        <v>0</v>
      </c>
      <c r="K5218" s="1">
        <v>-0.3</v>
      </c>
      <c r="L5218" s="1"/>
      <c r="M5218" s="1"/>
    </row>
    <row r="5219" spans="1:13" hidden="1" x14ac:dyDescent="0.35">
      <c r="A5219" s="106">
        <v>44104</v>
      </c>
      <c r="B5219" s="1"/>
      <c r="C5219" s="102" t="s">
        <v>2582</v>
      </c>
      <c r="D5219" s="102">
        <v>730</v>
      </c>
      <c r="E5219" s="1" t="s">
        <v>3016</v>
      </c>
      <c r="F5219" s="102" t="s">
        <v>3428</v>
      </c>
      <c r="G5219" s="1">
        <v>-0.3</v>
      </c>
      <c r="H5219" s="1">
        <v>0</v>
      </c>
      <c r="I5219" s="1">
        <v>0</v>
      </c>
      <c r="J5219" s="1">
        <v>0</v>
      </c>
      <c r="K5219" s="1">
        <v>-0.3</v>
      </c>
      <c r="L5219" s="1"/>
      <c r="M5219" s="1"/>
    </row>
    <row r="5220" spans="1:13" hidden="1" x14ac:dyDescent="0.35">
      <c r="A5220" s="106">
        <v>44104</v>
      </c>
      <c r="B5220" s="1" t="s">
        <v>1160</v>
      </c>
      <c r="C5220" s="102" t="s">
        <v>3429</v>
      </c>
      <c r="D5220" s="102">
        <v>734</v>
      </c>
      <c r="E5220" s="1" t="s">
        <v>3017</v>
      </c>
      <c r="F5220" s="102" t="s">
        <v>3430</v>
      </c>
      <c r="G5220" s="1">
        <v>-0.3</v>
      </c>
      <c r="H5220" s="1">
        <v>0</v>
      </c>
      <c r="I5220" s="1">
        <v>0</v>
      </c>
      <c r="J5220" s="1">
        <v>0</v>
      </c>
      <c r="K5220" s="1">
        <v>-0.3</v>
      </c>
      <c r="L5220" s="1"/>
      <c r="M5220" s="1"/>
    </row>
    <row r="5221" spans="1:13" hidden="1" x14ac:dyDescent="0.35">
      <c r="A5221" s="106">
        <v>44104</v>
      </c>
      <c r="B5221" s="1"/>
      <c r="C5221" s="102" t="s">
        <v>2585</v>
      </c>
      <c r="D5221" s="102">
        <v>744</v>
      </c>
      <c r="E5221" s="1" t="s">
        <v>3016</v>
      </c>
      <c r="F5221" s="102" t="s">
        <v>3431</v>
      </c>
      <c r="G5221" s="1">
        <v>-5484394.0199999996</v>
      </c>
      <c r="H5221" s="1">
        <v>18735.990000000002</v>
      </c>
      <c r="I5221" s="1">
        <v>-47091.09</v>
      </c>
      <c r="J5221" s="1">
        <v>-28355.099999999995</v>
      </c>
      <c r="K5221" s="1">
        <v>-5512749.1200000001</v>
      </c>
      <c r="L5221" s="1"/>
      <c r="M5221" s="1"/>
    </row>
    <row r="5222" spans="1:13" hidden="1" x14ac:dyDescent="0.35">
      <c r="A5222" s="106">
        <v>44104</v>
      </c>
      <c r="B5222" s="1"/>
      <c r="C5222" s="102" t="s">
        <v>2587</v>
      </c>
      <c r="D5222" s="102">
        <v>749</v>
      </c>
      <c r="E5222" s="1" t="s">
        <v>3016</v>
      </c>
      <c r="F5222" s="102" t="s">
        <v>3432</v>
      </c>
      <c r="G5222" s="1">
        <v>-3969689.35</v>
      </c>
      <c r="H5222" s="1">
        <v>0</v>
      </c>
      <c r="I5222" s="1">
        <v>-8584.17</v>
      </c>
      <c r="J5222" s="1">
        <v>-8584.17</v>
      </c>
      <c r="K5222" s="1">
        <v>-3978273.52</v>
      </c>
      <c r="L5222" s="1"/>
      <c r="M5222" s="1"/>
    </row>
    <row r="5223" spans="1:13" hidden="1" x14ac:dyDescent="0.35">
      <c r="A5223" s="106">
        <v>44104</v>
      </c>
      <c r="B5223" s="1"/>
      <c r="C5223" s="102" t="s">
        <v>3433</v>
      </c>
      <c r="D5223" s="102">
        <v>750</v>
      </c>
      <c r="E5223" s="1" t="s">
        <v>3016</v>
      </c>
      <c r="F5223" s="102" t="s">
        <v>3434</v>
      </c>
      <c r="G5223" s="1">
        <v>-3923993.33</v>
      </c>
      <c r="H5223" s="1">
        <v>0</v>
      </c>
      <c r="I5223" s="1">
        <v>-8584.17</v>
      </c>
      <c r="J5223" s="1">
        <v>-8584.17</v>
      </c>
      <c r="K5223" s="1">
        <v>-3932577.5</v>
      </c>
      <c r="L5223" s="1"/>
      <c r="M5223" s="1"/>
    </row>
    <row r="5224" spans="1:13" hidden="1" x14ac:dyDescent="0.35">
      <c r="A5224" s="106">
        <v>44104</v>
      </c>
      <c r="B5224" s="1" t="s">
        <v>1155</v>
      </c>
      <c r="C5224" s="102" t="s">
        <v>3433</v>
      </c>
      <c r="D5224" s="102">
        <v>751</v>
      </c>
      <c r="E5224" s="1" t="s">
        <v>3017</v>
      </c>
      <c r="F5224" s="102" t="s">
        <v>3435</v>
      </c>
      <c r="G5224" s="1">
        <v>-3923993.33</v>
      </c>
      <c r="H5224" s="1">
        <v>0</v>
      </c>
      <c r="I5224" s="1">
        <v>-8584.17</v>
      </c>
      <c r="J5224" s="1">
        <v>-8584.17</v>
      </c>
      <c r="K5224" s="1">
        <v>-3932577.5</v>
      </c>
      <c r="L5224" s="1"/>
      <c r="M5224" s="1"/>
    </row>
    <row r="5225" spans="1:13" hidden="1" x14ac:dyDescent="0.35">
      <c r="A5225" s="106">
        <v>44104</v>
      </c>
      <c r="B5225" s="1"/>
      <c r="C5225" s="102" t="s">
        <v>3433</v>
      </c>
      <c r="D5225" s="102">
        <v>1907</v>
      </c>
      <c r="E5225" s="1" t="s">
        <v>3016</v>
      </c>
      <c r="F5225" s="102" t="s">
        <v>3436</v>
      </c>
      <c r="G5225" s="1">
        <v>-45696.02</v>
      </c>
      <c r="H5225" s="1">
        <v>0</v>
      </c>
      <c r="I5225" s="1">
        <v>0</v>
      </c>
      <c r="J5225" s="1">
        <v>0</v>
      </c>
      <c r="K5225" s="1">
        <v>-45696.02</v>
      </c>
      <c r="L5225" s="1"/>
      <c r="M5225" s="1"/>
    </row>
    <row r="5226" spans="1:13" hidden="1" x14ac:dyDescent="0.35">
      <c r="A5226" s="106">
        <v>44104</v>
      </c>
      <c r="B5226" s="1" t="s">
        <v>1160</v>
      </c>
      <c r="C5226" s="102" t="s">
        <v>3433</v>
      </c>
      <c r="D5226" s="102">
        <v>1908</v>
      </c>
      <c r="E5226" s="1" t="s">
        <v>3017</v>
      </c>
      <c r="F5226" s="102" t="s">
        <v>3438</v>
      </c>
      <c r="G5226" s="1">
        <v>-3153.67</v>
      </c>
      <c r="H5226" s="1">
        <v>0</v>
      </c>
      <c r="I5226" s="1">
        <v>0</v>
      </c>
      <c r="J5226" s="1">
        <v>0</v>
      </c>
      <c r="K5226" s="1">
        <v>-3153.67</v>
      </c>
      <c r="L5226" s="1"/>
      <c r="M5226" s="1"/>
    </row>
    <row r="5227" spans="1:13" hidden="1" x14ac:dyDescent="0.35">
      <c r="A5227" s="106">
        <v>44104</v>
      </c>
      <c r="B5227" s="1" t="s">
        <v>1160</v>
      </c>
      <c r="C5227" s="102" t="s">
        <v>3433</v>
      </c>
      <c r="D5227" s="102">
        <v>1909</v>
      </c>
      <c r="E5227" s="1" t="s">
        <v>3017</v>
      </c>
      <c r="F5227" s="102" t="s">
        <v>3437</v>
      </c>
      <c r="G5227" s="1">
        <v>-42542.35</v>
      </c>
      <c r="H5227" s="1">
        <v>0</v>
      </c>
      <c r="I5227" s="1">
        <v>0</v>
      </c>
      <c r="J5227" s="1">
        <v>0</v>
      </c>
      <c r="K5227" s="1">
        <v>-42542.35</v>
      </c>
      <c r="L5227" s="1"/>
      <c r="M5227" s="1"/>
    </row>
    <row r="5228" spans="1:13" hidden="1" x14ac:dyDescent="0.35">
      <c r="A5228" s="106">
        <v>44104</v>
      </c>
      <c r="B5228" s="1"/>
      <c r="C5228" s="102" t="s">
        <v>2591</v>
      </c>
      <c r="D5228" s="102">
        <v>773</v>
      </c>
      <c r="E5228" s="1" t="s">
        <v>3016</v>
      </c>
      <c r="F5228" s="102" t="s">
        <v>3439</v>
      </c>
      <c r="G5228" s="1">
        <v>-1514704.67</v>
      </c>
      <c r="H5228" s="1">
        <v>18735.990000000002</v>
      </c>
      <c r="I5228" s="1">
        <v>-38506.92</v>
      </c>
      <c r="J5228" s="1">
        <v>-19770.929999999997</v>
      </c>
      <c r="K5228" s="1">
        <v>-1534475.6</v>
      </c>
      <c r="L5228" s="1"/>
      <c r="M5228" s="1"/>
    </row>
    <row r="5229" spans="1:13" hidden="1" x14ac:dyDescent="0.35">
      <c r="A5229" s="106">
        <v>44104</v>
      </c>
      <c r="B5229" s="1"/>
      <c r="C5229" s="102" t="s">
        <v>3440</v>
      </c>
      <c r="D5229" s="102">
        <v>774</v>
      </c>
      <c r="E5229" s="1" t="s">
        <v>3016</v>
      </c>
      <c r="F5229" s="102" t="s">
        <v>3439</v>
      </c>
      <c r="G5229" s="1">
        <v>-1514704.67</v>
      </c>
      <c r="H5229" s="1">
        <v>18735.990000000002</v>
      </c>
      <c r="I5229" s="1">
        <v>-38506.92</v>
      </c>
      <c r="J5229" s="1">
        <v>-19770.929999999997</v>
      </c>
      <c r="K5229" s="1">
        <v>-1534475.6</v>
      </c>
      <c r="L5229" s="1"/>
      <c r="M5229" s="1"/>
    </row>
    <row r="5230" spans="1:13" hidden="1" x14ac:dyDescent="0.35">
      <c r="A5230" s="106">
        <v>44104</v>
      </c>
      <c r="B5230" s="1" t="s">
        <v>1158</v>
      </c>
      <c r="C5230" s="102" t="s">
        <v>3440</v>
      </c>
      <c r="D5230" s="102">
        <v>775</v>
      </c>
      <c r="E5230" s="1" t="s">
        <v>3017</v>
      </c>
      <c r="F5230" s="102" t="s">
        <v>3441</v>
      </c>
      <c r="G5230" s="1">
        <v>-374183.58</v>
      </c>
      <c r="H5230" s="1">
        <v>3975.42</v>
      </c>
      <c r="I5230" s="1">
        <v>-23746.35</v>
      </c>
      <c r="J5230" s="1">
        <v>-19770.93</v>
      </c>
      <c r="K5230" s="1">
        <v>-393954.51</v>
      </c>
      <c r="L5230" s="1"/>
      <c r="M5230" s="1"/>
    </row>
    <row r="5231" spans="1:13" hidden="1" x14ac:dyDescent="0.35">
      <c r="A5231" s="106">
        <v>44104</v>
      </c>
      <c r="B5231" s="1" t="s">
        <v>1160</v>
      </c>
      <c r="C5231" s="102" t="s">
        <v>3440</v>
      </c>
      <c r="D5231" s="102">
        <v>776</v>
      </c>
      <c r="E5231" s="1" t="s">
        <v>3017</v>
      </c>
      <c r="F5231" s="102" t="s">
        <v>3442</v>
      </c>
      <c r="G5231" s="1">
        <v>-189521.55</v>
      </c>
      <c r="H5231" s="1">
        <v>0</v>
      </c>
      <c r="I5231" s="1">
        <v>0</v>
      </c>
      <c r="J5231" s="1">
        <v>0</v>
      </c>
      <c r="K5231" s="1">
        <v>-189521.55</v>
      </c>
      <c r="L5231" s="1"/>
      <c r="M5231" s="1"/>
    </row>
    <row r="5232" spans="1:13" hidden="1" x14ac:dyDescent="0.35">
      <c r="A5232" s="106">
        <v>44104</v>
      </c>
      <c r="B5232" s="1" t="s">
        <v>1160</v>
      </c>
      <c r="C5232" s="102" t="s">
        <v>3440</v>
      </c>
      <c r="D5232" s="102">
        <v>777</v>
      </c>
      <c r="E5232" s="1" t="s">
        <v>3017</v>
      </c>
      <c r="F5232" s="102" t="s">
        <v>3443</v>
      </c>
      <c r="G5232" s="1">
        <v>-38879.480000000003</v>
      </c>
      <c r="H5232" s="1">
        <v>0</v>
      </c>
      <c r="I5232" s="1">
        <v>0</v>
      </c>
      <c r="J5232" s="1">
        <v>0</v>
      </c>
      <c r="K5232" s="1">
        <v>-38879.480000000003</v>
      </c>
      <c r="L5232" s="1"/>
      <c r="M5232" s="1"/>
    </row>
    <row r="5233" spans="1:13" hidden="1" x14ac:dyDescent="0.35">
      <c r="A5233" s="106">
        <v>44104</v>
      </c>
      <c r="B5233" s="1" t="s">
        <v>1160</v>
      </c>
      <c r="C5233" s="102" t="s">
        <v>3440</v>
      </c>
      <c r="D5233" s="102">
        <v>778</v>
      </c>
      <c r="E5233" s="1" t="s">
        <v>3017</v>
      </c>
      <c r="F5233" s="102" t="s">
        <v>3444</v>
      </c>
      <c r="G5233" s="1">
        <v>-912120</v>
      </c>
      <c r="H5233" s="1">
        <v>0</v>
      </c>
      <c r="I5233" s="1">
        <v>0</v>
      </c>
      <c r="J5233" s="1">
        <v>0</v>
      </c>
      <c r="K5233" s="1">
        <v>-912120</v>
      </c>
      <c r="L5233" s="1"/>
      <c r="M5233" s="1"/>
    </row>
    <row r="5234" spans="1:13" hidden="1" x14ac:dyDescent="0.35">
      <c r="A5234" s="106">
        <v>44104</v>
      </c>
      <c r="B5234" s="1" t="s">
        <v>1160</v>
      </c>
      <c r="C5234" s="102" t="s">
        <v>3440</v>
      </c>
      <c r="D5234" s="102">
        <v>779</v>
      </c>
      <c r="E5234" s="1" t="s">
        <v>3017</v>
      </c>
      <c r="F5234" s="102" t="s">
        <v>3445</v>
      </c>
      <c r="G5234" s="1">
        <v>-0.06</v>
      </c>
      <c r="H5234" s="1">
        <v>14760.57</v>
      </c>
      <c r="I5234" s="1">
        <v>-14760.57</v>
      </c>
      <c r="J5234" s="1">
        <v>0</v>
      </c>
      <c r="K5234" s="1">
        <v>-0.06</v>
      </c>
      <c r="L5234" s="1"/>
      <c r="M5234" s="1"/>
    </row>
    <row r="5235" spans="1:13" hidden="1" x14ac:dyDescent="0.35">
      <c r="A5235" s="106">
        <v>44104</v>
      </c>
      <c r="B5235" s="1"/>
      <c r="C5235" s="102" t="s">
        <v>2594</v>
      </c>
      <c r="D5235" s="102">
        <v>782</v>
      </c>
      <c r="E5235" s="1" t="s">
        <v>3016</v>
      </c>
      <c r="F5235" s="102" t="s">
        <v>3446</v>
      </c>
      <c r="G5235" s="1">
        <v>-1641974.61</v>
      </c>
      <c r="H5235" s="1">
        <v>2796.68</v>
      </c>
      <c r="I5235" s="1">
        <v>-15159.73</v>
      </c>
      <c r="J5235" s="1">
        <v>-12363.05</v>
      </c>
      <c r="K5235" s="1">
        <v>-1654337.66</v>
      </c>
      <c r="L5235" s="1"/>
      <c r="M5235" s="1"/>
    </row>
    <row r="5236" spans="1:13" hidden="1" x14ac:dyDescent="0.35">
      <c r="A5236" s="106">
        <v>44104</v>
      </c>
      <c r="B5236" s="1"/>
      <c r="C5236" s="102" t="s">
        <v>2596</v>
      </c>
      <c r="D5236" s="102">
        <v>783</v>
      </c>
      <c r="E5236" s="1" t="s">
        <v>3016</v>
      </c>
      <c r="F5236" s="102" t="s">
        <v>3447</v>
      </c>
      <c r="G5236" s="1">
        <v>-1641974.61</v>
      </c>
      <c r="H5236" s="1">
        <v>2796.68</v>
      </c>
      <c r="I5236" s="1">
        <v>-15159.73</v>
      </c>
      <c r="J5236" s="1">
        <v>-12363.05</v>
      </c>
      <c r="K5236" s="1">
        <v>-1654337.66</v>
      </c>
      <c r="L5236" s="1"/>
      <c r="M5236" s="1"/>
    </row>
    <row r="5237" spans="1:13" hidden="1" x14ac:dyDescent="0.35">
      <c r="A5237" s="106">
        <v>44104</v>
      </c>
      <c r="B5237" s="1"/>
      <c r="C5237" s="102" t="s">
        <v>3448</v>
      </c>
      <c r="D5237" s="102">
        <v>784</v>
      </c>
      <c r="E5237" s="1" t="s">
        <v>3016</v>
      </c>
      <c r="F5237" s="102" t="s">
        <v>3449</v>
      </c>
      <c r="G5237" s="1">
        <v>-1641974.61</v>
      </c>
      <c r="H5237" s="1">
        <v>2796.68</v>
      </c>
      <c r="I5237" s="1">
        <v>-15159.73</v>
      </c>
      <c r="J5237" s="1">
        <v>-12363.05</v>
      </c>
      <c r="K5237" s="1">
        <v>-1654337.66</v>
      </c>
      <c r="L5237" s="1"/>
      <c r="M5237" s="1"/>
    </row>
    <row r="5238" spans="1:13" hidden="1" x14ac:dyDescent="0.35">
      <c r="A5238" s="106">
        <v>44104</v>
      </c>
      <c r="B5238" s="1"/>
      <c r="C5238" s="102" t="s">
        <v>3448</v>
      </c>
      <c r="D5238" s="102">
        <v>785</v>
      </c>
      <c r="E5238" s="1" t="s">
        <v>3016</v>
      </c>
      <c r="F5238" s="102" t="s">
        <v>3450</v>
      </c>
      <c r="G5238" s="1">
        <v>-1641974.61</v>
      </c>
      <c r="H5238" s="1">
        <v>2796.68</v>
      </c>
      <c r="I5238" s="1">
        <v>-15159.73</v>
      </c>
      <c r="J5238" s="1">
        <v>-12363.05</v>
      </c>
      <c r="K5238" s="1">
        <v>-1654337.66</v>
      </c>
      <c r="L5238" s="1"/>
      <c r="M5238" s="1"/>
    </row>
    <row r="5239" spans="1:13" hidden="1" x14ac:dyDescent="0.35">
      <c r="A5239" s="106">
        <v>44104</v>
      </c>
      <c r="B5239" s="1" t="s">
        <v>1160</v>
      </c>
      <c r="C5239" s="102" t="s">
        <v>3448</v>
      </c>
      <c r="D5239" s="102">
        <v>787</v>
      </c>
      <c r="E5239" s="1" t="s">
        <v>3017</v>
      </c>
      <c r="F5239" s="102" t="s">
        <v>3451</v>
      </c>
      <c r="G5239" s="1">
        <v>-1532083.46</v>
      </c>
      <c r="H5239" s="1">
        <v>2796.68</v>
      </c>
      <c r="I5239" s="1">
        <v>-14875.38</v>
      </c>
      <c r="J5239" s="1">
        <v>-12078.699999999999</v>
      </c>
      <c r="K5239" s="1">
        <v>-1544162.16</v>
      </c>
      <c r="L5239" s="1"/>
      <c r="M5239" s="1"/>
    </row>
    <row r="5240" spans="1:13" hidden="1" x14ac:dyDescent="0.35">
      <c r="A5240" s="106">
        <v>44104</v>
      </c>
      <c r="B5240" s="1" t="s">
        <v>1160</v>
      </c>
      <c r="C5240" s="102" t="s">
        <v>3448</v>
      </c>
      <c r="D5240" s="102">
        <v>788</v>
      </c>
      <c r="E5240" s="1" t="s">
        <v>3017</v>
      </c>
      <c r="F5240" s="102" t="s">
        <v>3452</v>
      </c>
      <c r="G5240" s="1">
        <v>-109891.15</v>
      </c>
      <c r="H5240" s="1">
        <v>0</v>
      </c>
      <c r="I5240" s="1">
        <v>-284.35000000000002</v>
      </c>
      <c r="J5240" s="1">
        <v>-284.35000000000002</v>
      </c>
      <c r="K5240" s="1">
        <v>-110175.5</v>
      </c>
      <c r="L5240" s="1"/>
      <c r="M5240" s="1"/>
    </row>
    <row r="5241" spans="1:13" hidden="1" x14ac:dyDescent="0.35">
      <c r="A5241" s="106">
        <v>44104</v>
      </c>
      <c r="B5241" s="1"/>
      <c r="C5241" s="102" t="s">
        <v>2601</v>
      </c>
      <c r="D5241" s="102">
        <v>808</v>
      </c>
      <c r="E5241" s="1" t="s">
        <v>3016</v>
      </c>
      <c r="F5241" s="102" t="s">
        <v>3453</v>
      </c>
      <c r="G5241" s="1">
        <v>-2126728840.0899999</v>
      </c>
      <c r="H5241" s="1">
        <v>2554615.5299999998</v>
      </c>
      <c r="I5241" s="1">
        <v>-592360.57999999996</v>
      </c>
      <c r="J5241" s="1">
        <v>1962254.9499999997</v>
      </c>
      <c r="K5241" s="1">
        <v>-2124766585.1400001</v>
      </c>
      <c r="L5241" s="1"/>
      <c r="M5241" s="1"/>
    </row>
    <row r="5242" spans="1:13" hidden="1" x14ac:dyDescent="0.35">
      <c r="A5242" s="106">
        <v>44104</v>
      </c>
      <c r="B5242" s="1"/>
      <c r="C5242" s="102" t="s">
        <v>2603</v>
      </c>
      <c r="D5242" s="102">
        <v>809</v>
      </c>
      <c r="E5242" s="1" t="s">
        <v>3016</v>
      </c>
      <c r="F5242" s="102" t="s">
        <v>3454</v>
      </c>
      <c r="G5242" s="1">
        <v>-1092850978.0899999</v>
      </c>
      <c r="H5242" s="1">
        <v>2283587.92</v>
      </c>
      <c r="I5242" s="1">
        <v>0</v>
      </c>
      <c r="J5242" s="1">
        <v>2283587.92</v>
      </c>
      <c r="K5242" s="1">
        <v>-1090567390.1700001</v>
      </c>
      <c r="L5242" s="1"/>
      <c r="M5242" s="1"/>
    </row>
    <row r="5243" spans="1:13" hidden="1" x14ac:dyDescent="0.35">
      <c r="A5243" s="106">
        <v>44104</v>
      </c>
      <c r="B5243" s="1"/>
      <c r="C5243" s="102" t="s">
        <v>2604</v>
      </c>
      <c r="D5243" s="102">
        <v>818</v>
      </c>
      <c r="E5243" s="1" t="s">
        <v>3016</v>
      </c>
      <c r="F5243" s="102" t="s">
        <v>3455</v>
      </c>
      <c r="G5243" s="1">
        <v>-423041575.30000001</v>
      </c>
      <c r="H5243" s="1">
        <v>541350.93999999994</v>
      </c>
      <c r="I5243" s="1">
        <v>0</v>
      </c>
      <c r="J5243" s="1">
        <v>541350.93999999994</v>
      </c>
      <c r="K5243" s="1">
        <v>-422500224.36000001</v>
      </c>
      <c r="L5243" s="1"/>
      <c r="M5243" s="1"/>
    </row>
    <row r="5244" spans="1:13" hidden="1" x14ac:dyDescent="0.35">
      <c r="A5244" s="106">
        <v>44104</v>
      </c>
      <c r="B5244" s="1" t="s">
        <v>1162</v>
      </c>
      <c r="C5244" s="102" t="s">
        <v>3456</v>
      </c>
      <c r="D5244" s="102">
        <v>819</v>
      </c>
      <c r="E5244" s="1" t="s">
        <v>3017</v>
      </c>
      <c r="F5244" s="102" t="s">
        <v>3457</v>
      </c>
      <c r="G5244" s="1">
        <v>-423041575.30000001</v>
      </c>
      <c r="H5244" s="1">
        <v>541350.93999999994</v>
      </c>
      <c r="I5244" s="1">
        <v>0</v>
      </c>
      <c r="J5244" s="1">
        <v>541350.93999999994</v>
      </c>
      <c r="K5244" s="1">
        <v>-422500224.36000001</v>
      </c>
      <c r="L5244" s="1"/>
      <c r="M5244" s="1"/>
    </row>
    <row r="5245" spans="1:13" hidden="1" x14ac:dyDescent="0.35">
      <c r="A5245" s="106">
        <v>44104</v>
      </c>
      <c r="B5245" s="1"/>
      <c r="C5245" s="102" t="s">
        <v>2606</v>
      </c>
      <c r="D5245" s="102">
        <v>820</v>
      </c>
      <c r="E5245" s="1" t="s">
        <v>3016</v>
      </c>
      <c r="F5245" s="102" t="s">
        <v>3458</v>
      </c>
      <c r="G5245" s="1">
        <v>-644352639.44000006</v>
      </c>
      <c r="H5245" s="1">
        <v>0</v>
      </c>
      <c r="I5245" s="1">
        <v>0</v>
      </c>
      <c r="J5245" s="1">
        <v>0</v>
      </c>
      <c r="K5245" s="1">
        <v>-644352639.44000006</v>
      </c>
      <c r="L5245" s="1"/>
      <c r="M5245" s="1"/>
    </row>
    <row r="5246" spans="1:13" hidden="1" x14ac:dyDescent="0.35">
      <c r="A5246" s="106">
        <v>44104</v>
      </c>
      <c r="B5246" s="1" t="s">
        <v>1166</v>
      </c>
      <c r="C5246" s="102" t="s">
        <v>3459</v>
      </c>
      <c r="D5246" s="102">
        <v>821</v>
      </c>
      <c r="E5246" s="1" t="s">
        <v>3017</v>
      </c>
      <c r="F5246" s="102" t="s">
        <v>3460</v>
      </c>
      <c r="G5246" s="1">
        <v>-644352639.44000006</v>
      </c>
      <c r="H5246" s="1">
        <v>0</v>
      </c>
      <c r="I5246" s="1">
        <v>0</v>
      </c>
      <c r="J5246" s="1">
        <v>0</v>
      </c>
      <c r="K5246" s="1">
        <v>-644352639.44000006</v>
      </c>
      <c r="L5246" s="1"/>
      <c r="M5246" s="1"/>
    </row>
    <row r="5247" spans="1:13" hidden="1" x14ac:dyDescent="0.35">
      <c r="A5247" s="106">
        <v>44104</v>
      </c>
      <c r="B5247" s="1"/>
      <c r="C5247" s="102" t="s">
        <v>2608</v>
      </c>
      <c r="D5247" s="102">
        <v>822</v>
      </c>
      <c r="E5247" s="1" t="s">
        <v>3016</v>
      </c>
      <c r="F5247" s="102" t="s">
        <v>3461</v>
      </c>
      <c r="G5247" s="1">
        <v>-25456763.350000001</v>
      </c>
      <c r="H5247" s="1">
        <v>1742236.98</v>
      </c>
      <c r="I5247" s="1">
        <v>0</v>
      </c>
      <c r="J5247" s="1">
        <v>1742236.98</v>
      </c>
      <c r="K5247" s="1">
        <v>-23714526.370000001</v>
      </c>
      <c r="L5247" s="1"/>
      <c r="M5247" s="1"/>
    </row>
    <row r="5248" spans="1:13" hidden="1" x14ac:dyDescent="0.35">
      <c r="A5248" s="106">
        <v>44104</v>
      </c>
      <c r="B5248" s="1" t="s">
        <v>1165</v>
      </c>
      <c r="C5248" s="102" t="s">
        <v>3462</v>
      </c>
      <c r="D5248" s="102">
        <v>823</v>
      </c>
      <c r="E5248" s="1" t="s">
        <v>3017</v>
      </c>
      <c r="F5248" s="102" t="s">
        <v>3463</v>
      </c>
      <c r="G5248" s="1">
        <v>-25456763.350000001</v>
      </c>
      <c r="H5248" s="1">
        <v>1742236.98</v>
      </c>
      <c r="I5248" s="1">
        <v>0</v>
      </c>
      <c r="J5248" s="1">
        <v>1742236.98</v>
      </c>
      <c r="K5248" s="1">
        <v>-23714526.370000001</v>
      </c>
      <c r="L5248" s="1"/>
      <c r="M5248" s="1"/>
    </row>
    <row r="5249" spans="1:13" hidden="1" x14ac:dyDescent="0.35">
      <c r="A5249" s="106">
        <v>44104</v>
      </c>
      <c r="B5249" s="1"/>
      <c r="C5249" s="102" t="s">
        <v>2610</v>
      </c>
      <c r="D5249" s="102">
        <v>920</v>
      </c>
      <c r="E5249" s="1" t="s">
        <v>3016</v>
      </c>
      <c r="F5249" s="102" t="s">
        <v>3446</v>
      </c>
      <c r="G5249" s="1">
        <v>-323442017.52999997</v>
      </c>
      <c r="H5249" s="1">
        <v>0</v>
      </c>
      <c r="I5249" s="1">
        <v>0</v>
      </c>
      <c r="J5249" s="1">
        <v>0</v>
      </c>
      <c r="K5249" s="1">
        <v>-323442017.52999997</v>
      </c>
      <c r="L5249" s="1"/>
      <c r="M5249" s="1"/>
    </row>
    <row r="5250" spans="1:13" hidden="1" x14ac:dyDescent="0.35">
      <c r="A5250" s="106">
        <v>44104</v>
      </c>
      <c r="B5250" s="1"/>
      <c r="C5250" s="102" t="s">
        <v>2611</v>
      </c>
      <c r="D5250" s="102">
        <v>921</v>
      </c>
      <c r="E5250" s="1" t="s">
        <v>3016</v>
      </c>
      <c r="F5250" s="102" t="s">
        <v>3446</v>
      </c>
      <c r="G5250" s="1">
        <v>-323442017.52999997</v>
      </c>
      <c r="H5250" s="1">
        <v>0</v>
      </c>
      <c r="I5250" s="1">
        <v>0</v>
      </c>
      <c r="J5250" s="1">
        <v>0</v>
      </c>
      <c r="K5250" s="1">
        <v>-323442017.52999997</v>
      </c>
      <c r="L5250" s="1"/>
      <c r="M5250" s="1"/>
    </row>
    <row r="5251" spans="1:13" hidden="1" x14ac:dyDescent="0.35">
      <c r="A5251" s="106">
        <v>44104</v>
      </c>
      <c r="B5251" s="1"/>
      <c r="C5251" s="102" t="s">
        <v>3464</v>
      </c>
      <c r="D5251" s="102">
        <v>945</v>
      </c>
      <c r="E5251" s="1" t="s">
        <v>3016</v>
      </c>
      <c r="F5251" s="102" t="s">
        <v>3465</v>
      </c>
      <c r="G5251" s="1">
        <v>-323442017.52999997</v>
      </c>
      <c r="H5251" s="1">
        <v>0</v>
      </c>
      <c r="I5251" s="1">
        <v>0</v>
      </c>
      <c r="J5251" s="1">
        <v>0</v>
      </c>
      <c r="K5251" s="1">
        <v>-323442017.52999997</v>
      </c>
      <c r="L5251" s="1"/>
      <c r="M5251" s="1"/>
    </row>
    <row r="5252" spans="1:13" hidden="1" x14ac:dyDescent="0.35">
      <c r="A5252" s="106">
        <v>44104</v>
      </c>
      <c r="B5252" s="1" t="s">
        <v>1162</v>
      </c>
      <c r="C5252" s="102" t="s">
        <v>3464</v>
      </c>
      <c r="D5252" s="102">
        <v>946</v>
      </c>
      <c r="E5252" s="1" t="s">
        <v>3017</v>
      </c>
      <c r="F5252" s="102" t="s">
        <v>3466</v>
      </c>
      <c r="G5252" s="1">
        <v>-323442006.61000001</v>
      </c>
      <c r="H5252" s="1">
        <v>0</v>
      </c>
      <c r="I5252" s="1">
        <v>0</v>
      </c>
      <c r="J5252" s="1">
        <v>0</v>
      </c>
      <c r="K5252" s="1">
        <v>-323442006.61000001</v>
      </c>
      <c r="L5252" s="1"/>
      <c r="M5252" s="1"/>
    </row>
    <row r="5253" spans="1:13" hidden="1" x14ac:dyDescent="0.35">
      <c r="A5253" s="106">
        <v>44104</v>
      </c>
      <c r="B5253" s="1" t="s">
        <v>1163</v>
      </c>
      <c r="C5253" s="102" t="s">
        <v>3464</v>
      </c>
      <c r="D5253" s="102">
        <v>1973</v>
      </c>
      <c r="E5253" s="1" t="s">
        <v>3017</v>
      </c>
      <c r="F5253" s="102" t="s">
        <v>3467</v>
      </c>
      <c r="G5253" s="1">
        <v>-10.92</v>
      </c>
      <c r="H5253" s="1">
        <v>0</v>
      </c>
      <c r="I5253" s="1">
        <v>0</v>
      </c>
      <c r="J5253" s="1">
        <v>0</v>
      </c>
      <c r="K5253" s="1">
        <v>-10.92</v>
      </c>
      <c r="L5253" s="1"/>
      <c r="M5253" s="1"/>
    </row>
    <row r="5254" spans="1:13" hidden="1" x14ac:dyDescent="0.35">
      <c r="A5254" s="106">
        <v>44104</v>
      </c>
      <c r="B5254" s="1"/>
      <c r="C5254" s="102" t="s">
        <v>3074</v>
      </c>
      <c r="D5254" s="102">
        <v>1950</v>
      </c>
      <c r="E5254" s="1" t="s">
        <v>3016</v>
      </c>
      <c r="F5254" s="102" t="s">
        <v>3468</v>
      </c>
      <c r="G5254" s="1">
        <v>-710435844.47000003</v>
      </c>
      <c r="H5254" s="1">
        <v>271027.61</v>
      </c>
      <c r="I5254" s="1">
        <v>-592360.57999999996</v>
      </c>
      <c r="J5254" s="1">
        <v>-321332.96999999997</v>
      </c>
      <c r="K5254" s="1">
        <v>-710757177.44000006</v>
      </c>
      <c r="L5254" s="1"/>
      <c r="M5254" s="1"/>
    </row>
    <row r="5255" spans="1:13" hidden="1" x14ac:dyDescent="0.35">
      <c r="A5255" s="106">
        <v>44104</v>
      </c>
      <c r="B5255" s="1"/>
      <c r="C5255" s="102" t="s">
        <v>3075</v>
      </c>
      <c r="D5255" s="102">
        <v>1951</v>
      </c>
      <c r="E5255" s="1" t="s">
        <v>3016</v>
      </c>
      <c r="F5255" s="102" t="s">
        <v>3468</v>
      </c>
      <c r="G5255" s="1">
        <v>-710435844.47000003</v>
      </c>
      <c r="H5255" s="1">
        <v>271027.61</v>
      </c>
      <c r="I5255" s="1">
        <v>-592360.57999999996</v>
      </c>
      <c r="J5255" s="1">
        <v>-321332.96999999997</v>
      </c>
      <c r="K5255" s="1">
        <v>-710757177.44000006</v>
      </c>
      <c r="L5255" s="1"/>
      <c r="M5255" s="1"/>
    </row>
    <row r="5256" spans="1:13" hidden="1" x14ac:dyDescent="0.35">
      <c r="A5256" s="106">
        <v>44104</v>
      </c>
      <c r="B5256" s="1" t="s">
        <v>1164</v>
      </c>
      <c r="C5256" s="102" t="s">
        <v>3471</v>
      </c>
      <c r="D5256" s="102">
        <v>1952</v>
      </c>
      <c r="E5256" s="1" t="s">
        <v>3017</v>
      </c>
      <c r="F5256" s="102" t="s">
        <v>3469</v>
      </c>
      <c r="G5256" s="1">
        <v>-522379297.25999999</v>
      </c>
      <c r="H5256" s="1">
        <v>199285.01</v>
      </c>
      <c r="I5256" s="1">
        <v>-435559.25</v>
      </c>
      <c r="J5256" s="1">
        <v>-236274.24</v>
      </c>
      <c r="K5256" s="1">
        <v>-522615571.5</v>
      </c>
      <c r="L5256" s="1"/>
      <c r="M5256" s="1"/>
    </row>
    <row r="5257" spans="1:13" hidden="1" x14ac:dyDescent="0.35">
      <c r="A5257" s="106">
        <v>44104</v>
      </c>
      <c r="B5257" s="1" t="s">
        <v>1164</v>
      </c>
      <c r="C5257" s="102" t="s">
        <v>3471</v>
      </c>
      <c r="D5257" s="102">
        <v>1953</v>
      </c>
      <c r="E5257" s="1" t="s">
        <v>3017</v>
      </c>
      <c r="F5257" s="102" t="s">
        <v>3470</v>
      </c>
      <c r="G5257" s="1">
        <v>-188056547.21000001</v>
      </c>
      <c r="H5257" s="1">
        <v>71742.600000000006</v>
      </c>
      <c r="I5257" s="1">
        <v>-156801.32999999999</v>
      </c>
      <c r="J5257" s="1">
        <v>-85058.729999999981</v>
      </c>
      <c r="K5257" s="1">
        <v>-188141605.94</v>
      </c>
      <c r="L5257" s="1"/>
      <c r="M5257" s="1"/>
    </row>
    <row r="5258" spans="1:13" hidden="1" x14ac:dyDescent="0.35">
      <c r="A5258" s="106">
        <v>44104</v>
      </c>
      <c r="B5258" s="1"/>
      <c r="C5258" s="102" t="s">
        <v>2613</v>
      </c>
      <c r="D5258" s="102">
        <v>951</v>
      </c>
      <c r="E5258" s="1" t="s">
        <v>3016</v>
      </c>
      <c r="F5258" s="102" t="s">
        <v>3472</v>
      </c>
      <c r="G5258" s="1">
        <v>-3113970203.3299999</v>
      </c>
      <c r="H5258" s="1">
        <v>11782734.310000001</v>
      </c>
      <c r="I5258" s="1">
        <v>-11782734.310000001</v>
      </c>
      <c r="J5258" s="1">
        <v>0</v>
      </c>
      <c r="K5258" s="1">
        <v>-3113970203.3299999</v>
      </c>
      <c r="L5258" s="1"/>
      <c r="M5258" s="1"/>
    </row>
    <row r="5259" spans="1:13" hidden="1" x14ac:dyDescent="0.35">
      <c r="A5259" s="106">
        <v>44104</v>
      </c>
      <c r="B5259" s="1"/>
      <c r="C5259" s="102" t="s">
        <v>2615</v>
      </c>
      <c r="D5259" s="102">
        <v>952</v>
      </c>
      <c r="E5259" s="1" t="s">
        <v>3016</v>
      </c>
      <c r="F5259" s="102" t="s">
        <v>3473</v>
      </c>
      <c r="G5259" s="1">
        <v>-1578221911.95</v>
      </c>
      <c r="H5259" s="1">
        <v>0</v>
      </c>
      <c r="I5259" s="1">
        <v>0</v>
      </c>
      <c r="J5259" s="1">
        <v>0</v>
      </c>
      <c r="K5259" s="1">
        <v>-1578221911.95</v>
      </c>
      <c r="L5259" s="1"/>
      <c r="M5259" s="1"/>
    </row>
    <row r="5260" spans="1:13" hidden="1" x14ac:dyDescent="0.35">
      <c r="A5260" s="106">
        <v>44104</v>
      </c>
      <c r="B5260" s="1"/>
      <c r="C5260" s="102" t="s">
        <v>2617</v>
      </c>
      <c r="D5260" s="102">
        <v>953</v>
      </c>
      <c r="E5260" s="1" t="s">
        <v>3016</v>
      </c>
      <c r="F5260" s="102" t="s">
        <v>3473</v>
      </c>
      <c r="G5260" s="1">
        <v>-1578221911.95</v>
      </c>
      <c r="H5260" s="1">
        <v>0</v>
      </c>
      <c r="I5260" s="1">
        <v>0</v>
      </c>
      <c r="J5260" s="1">
        <v>0</v>
      </c>
      <c r="K5260" s="1">
        <v>-1578221911.95</v>
      </c>
      <c r="L5260" s="1"/>
      <c r="M5260" s="1"/>
    </row>
    <row r="5261" spans="1:13" hidden="1" x14ac:dyDescent="0.35">
      <c r="A5261" s="106">
        <v>44104</v>
      </c>
      <c r="B5261" s="1" t="s">
        <v>1168</v>
      </c>
      <c r="C5261" s="102" t="s">
        <v>3474</v>
      </c>
      <c r="D5261" s="102">
        <v>954</v>
      </c>
      <c r="E5261" s="1" t="s">
        <v>3017</v>
      </c>
      <c r="F5261" s="102" t="s">
        <v>3475</v>
      </c>
      <c r="G5261" s="1">
        <v>-1578221911.95</v>
      </c>
      <c r="H5261" s="1">
        <v>0</v>
      </c>
      <c r="I5261" s="1">
        <v>0</v>
      </c>
      <c r="J5261" s="1">
        <v>0</v>
      </c>
      <c r="K5261" s="1">
        <v>-1578221911.95</v>
      </c>
      <c r="L5261" s="1"/>
      <c r="M5261" s="1"/>
    </row>
    <row r="5262" spans="1:13" hidden="1" x14ac:dyDescent="0.35">
      <c r="A5262" s="106">
        <v>44104</v>
      </c>
      <c r="B5262" s="1"/>
      <c r="C5262" s="102" t="s">
        <v>2620</v>
      </c>
      <c r="D5262" s="102">
        <v>963</v>
      </c>
      <c r="E5262" s="1" t="s">
        <v>3016</v>
      </c>
      <c r="F5262" s="102" t="s">
        <v>3476</v>
      </c>
      <c r="G5262" s="1">
        <v>-26343978.829999998</v>
      </c>
      <c r="H5262" s="1">
        <v>0</v>
      </c>
      <c r="I5262" s="1">
        <v>0</v>
      </c>
      <c r="J5262" s="1">
        <v>0</v>
      </c>
      <c r="K5262" s="1">
        <v>-26343978.829999998</v>
      </c>
      <c r="L5262" s="1"/>
      <c r="M5262" s="1"/>
    </row>
    <row r="5263" spans="1:13" hidden="1" x14ac:dyDescent="0.35">
      <c r="A5263" s="106">
        <v>44104</v>
      </c>
      <c r="B5263" s="1"/>
      <c r="C5263" s="102" t="s">
        <v>2622</v>
      </c>
      <c r="D5263" s="102">
        <v>964</v>
      </c>
      <c r="E5263" s="1" t="s">
        <v>3016</v>
      </c>
      <c r="F5263" s="102" t="s">
        <v>3476</v>
      </c>
      <c r="G5263" s="1">
        <v>-26343978.829999998</v>
      </c>
      <c r="H5263" s="1">
        <v>0</v>
      </c>
      <c r="I5263" s="1">
        <v>0</v>
      </c>
      <c r="J5263" s="1">
        <v>0</v>
      </c>
      <c r="K5263" s="1">
        <v>-26343978.829999998</v>
      </c>
      <c r="L5263" s="1"/>
      <c r="M5263" s="1"/>
    </row>
    <row r="5264" spans="1:13" hidden="1" x14ac:dyDescent="0.35">
      <c r="A5264" s="106">
        <v>44104</v>
      </c>
      <c r="B5264" s="1"/>
      <c r="C5264" s="102" t="s">
        <v>3477</v>
      </c>
      <c r="D5264" s="102">
        <v>968</v>
      </c>
      <c r="E5264" s="1" t="s">
        <v>3016</v>
      </c>
      <c r="F5264" s="102" t="s">
        <v>3478</v>
      </c>
      <c r="G5264" s="1">
        <v>-26307294.260000002</v>
      </c>
      <c r="H5264" s="1">
        <v>0</v>
      </c>
      <c r="I5264" s="1">
        <v>0</v>
      </c>
      <c r="J5264" s="1">
        <v>0</v>
      </c>
      <c r="K5264" s="1">
        <v>-26307294.260000002</v>
      </c>
      <c r="L5264" s="1"/>
      <c r="M5264" s="1"/>
    </row>
    <row r="5265" spans="1:13" hidden="1" x14ac:dyDescent="0.35">
      <c r="A5265" s="106">
        <v>44104</v>
      </c>
      <c r="B5265" s="1" t="s">
        <v>1169</v>
      </c>
      <c r="C5265" s="102" t="s">
        <v>3477</v>
      </c>
      <c r="D5265" s="102">
        <v>969</v>
      </c>
      <c r="E5265" s="1" t="s">
        <v>3017</v>
      </c>
      <c r="F5265" s="102" t="s">
        <v>3479</v>
      </c>
      <c r="G5265" s="1">
        <v>-2777.91</v>
      </c>
      <c r="H5265" s="1">
        <v>0</v>
      </c>
      <c r="I5265" s="1">
        <v>0</v>
      </c>
      <c r="J5265" s="1">
        <v>0</v>
      </c>
      <c r="K5265" s="1">
        <v>-2777.91</v>
      </c>
      <c r="L5265" s="1"/>
      <c r="M5265" s="1"/>
    </row>
    <row r="5266" spans="1:13" hidden="1" x14ac:dyDescent="0.35">
      <c r="A5266" s="106">
        <v>44104</v>
      </c>
      <c r="B5266" s="1" t="s">
        <v>1169</v>
      </c>
      <c r="C5266" s="102" t="s">
        <v>3477</v>
      </c>
      <c r="D5266" s="102">
        <v>970</v>
      </c>
      <c r="E5266" s="1" t="s">
        <v>3017</v>
      </c>
      <c r="F5266" s="102" t="s">
        <v>3480</v>
      </c>
      <c r="G5266" s="1">
        <v>-2193.35</v>
      </c>
      <c r="H5266" s="1">
        <v>0</v>
      </c>
      <c r="I5266" s="1">
        <v>0</v>
      </c>
      <c r="J5266" s="1">
        <v>0</v>
      </c>
      <c r="K5266" s="1">
        <v>-2193.35</v>
      </c>
      <c r="L5266" s="1"/>
      <c r="M5266" s="1"/>
    </row>
    <row r="5267" spans="1:13" hidden="1" x14ac:dyDescent="0.35">
      <c r="A5267" s="106">
        <v>44104</v>
      </c>
      <c r="B5267" s="1" t="s">
        <v>1169</v>
      </c>
      <c r="C5267" s="102" t="s">
        <v>3477</v>
      </c>
      <c r="D5267" s="102">
        <v>971</v>
      </c>
      <c r="E5267" s="1" t="s">
        <v>3017</v>
      </c>
      <c r="F5267" s="102" t="s">
        <v>3481</v>
      </c>
      <c r="G5267" s="1">
        <v>-920000</v>
      </c>
      <c r="H5267" s="1">
        <v>0</v>
      </c>
      <c r="I5267" s="1">
        <v>0</v>
      </c>
      <c r="J5267" s="1">
        <v>0</v>
      </c>
      <c r="K5267" s="1">
        <v>-920000</v>
      </c>
      <c r="L5267" s="1"/>
      <c r="M5267" s="1"/>
    </row>
    <row r="5268" spans="1:13" hidden="1" x14ac:dyDescent="0.35">
      <c r="A5268" s="106">
        <v>44104</v>
      </c>
      <c r="B5268" s="1" t="s">
        <v>1169</v>
      </c>
      <c r="C5268" s="102" t="s">
        <v>3477</v>
      </c>
      <c r="D5268" s="102">
        <v>972</v>
      </c>
      <c r="E5268" s="1" t="s">
        <v>3017</v>
      </c>
      <c r="F5268" s="102" t="s">
        <v>3482</v>
      </c>
      <c r="G5268" s="1">
        <v>-23290.720000000001</v>
      </c>
      <c r="H5268" s="1">
        <v>0</v>
      </c>
      <c r="I5268" s="1">
        <v>0</v>
      </c>
      <c r="J5268" s="1">
        <v>0</v>
      </c>
      <c r="K5268" s="1">
        <v>-23290.720000000001</v>
      </c>
      <c r="L5268" s="1"/>
      <c r="M5268" s="1"/>
    </row>
    <row r="5269" spans="1:13" hidden="1" x14ac:dyDescent="0.35">
      <c r="A5269" s="106">
        <v>44104</v>
      </c>
      <c r="B5269" s="1" t="s">
        <v>1169</v>
      </c>
      <c r="C5269" s="102" t="s">
        <v>3477</v>
      </c>
      <c r="D5269" s="102">
        <v>973</v>
      </c>
      <c r="E5269" s="1" t="s">
        <v>3017</v>
      </c>
      <c r="F5269" s="102" t="s">
        <v>3483</v>
      </c>
      <c r="G5269" s="1">
        <v>-25359032.280000001</v>
      </c>
      <c r="H5269" s="1">
        <v>0</v>
      </c>
      <c r="I5269" s="1">
        <v>0</v>
      </c>
      <c r="J5269" s="1">
        <v>0</v>
      </c>
      <c r="K5269" s="1">
        <v>-25359032.280000001</v>
      </c>
      <c r="L5269" s="1"/>
      <c r="M5269" s="1"/>
    </row>
    <row r="5270" spans="1:13" hidden="1" x14ac:dyDescent="0.35">
      <c r="A5270" s="106">
        <v>44104</v>
      </c>
      <c r="B5270" s="1"/>
      <c r="C5270" s="102" t="s">
        <v>3477</v>
      </c>
      <c r="D5270" s="102">
        <v>974</v>
      </c>
      <c r="E5270" s="1" t="s">
        <v>3016</v>
      </c>
      <c r="F5270" s="102" t="s">
        <v>3484</v>
      </c>
      <c r="G5270" s="1">
        <v>-36684.57</v>
      </c>
      <c r="H5270" s="1">
        <v>0</v>
      </c>
      <c r="I5270" s="1">
        <v>0</v>
      </c>
      <c r="J5270" s="1">
        <v>0</v>
      </c>
      <c r="K5270" s="1">
        <v>-36684.57</v>
      </c>
      <c r="L5270" s="1"/>
      <c r="M5270" s="1"/>
    </row>
    <row r="5271" spans="1:13" hidden="1" x14ac:dyDescent="0.35">
      <c r="A5271" s="106">
        <v>44104</v>
      </c>
      <c r="B5271" s="1" t="s">
        <v>1169</v>
      </c>
      <c r="C5271" s="102" t="s">
        <v>3477</v>
      </c>
      <c r="D5271" s="102">
        <v>975</v>
      </c>
      <c r="E5271" s="1" t="s">
        <v>3017</v>
      </c>
      <c r="F5271" s="102" t="s">
        <v>3485</v>
      </c>
      <c r="G5271" s="1">
        <v>-18298.990000000002</v>
      </c>
      <c r="H5271" s="1">
        <v>0</v>
      </c>
      <c r="I5271" s="1">
        <v>0</v>
      </c>
      <c r="J5271" s="1">
        <v>0</v>
      </c>
      <c r="K5271" s="1">
        <v>-18298.990000000002</v>
      </c>
      <c r="L5271" s="1"/>
      <c r="M5271" s="1"/>
    </row>
    <row r="5272" spans="1:13" hidden="1" x14ac:dyDescent="0.35">
      <c r="A5272" s="106">
        <v>44104</v>
      </c>
      <c r="B5272" s="1" t="s">
        <v>1169</v>
      </c>
      <c r="C5272" s="102" t="s">
        <v>3477</v>
      </c>
      <c r="D5272" s="102">
        <v>976</v>
      </c>
      <c r="E5272" s="1" t="s">
        <v>3017</v>
      </c>
      <c r="F5272" s="102" t="s">
        <v>3485</v>
      </c>
      <c r="G5272" s="1">
        <v>-18385.580000000002</v>
      </c>
      <c r="H5272" s="1">
        <v>0</v>
      </c>
      <c r="I5272" s="1">
        <v>0</v>
      </c>
      <c r="J5272" s="1">
        <v>0</v>
      </c>
      <c r="K5272" s="1">
        <v>-18385.580000000002</v>
      </c>
      <c r="L5272" s="1"/>
      <c r="M5272" s="1"/>
    </row>
    <row r="5273" spans="1:13" hidden="1" x14ac:dyDescent="0.35">
      <c r="A5273" s="106">
        <v>44104</v>
      </c>
      <c r="B5273" s="1"/>
      <c r="C5273" s="102" t="s">
        <v>2627</v>
      </c>
      <c r="D5273" s="102">
        <v>977</v>
      </c>
      <c r="E5273" s="1" t="s">
        <v>3016</v>
      </c>
      <c r="F5273" s="102" t="s">
        <v>3486</v>
      </c>
      <c r="G5273" s="1">
        <v>-1398279921.3599999</v>
      </c>
      <c r="H5273" s="1">
        <v>797140.02</v>
      </c>
      <c r="I5273" s="1">
        <v>-271027.61</v>
      </c>
      <c r="J5273" s="1">
        <v>526112.41</v>
      </c>
      <c r="K5273" s="1">
        <v>-1397753808.95</v>
      </c>
      <c r="L5273" s="1"/>
      <c r="M5273" s="1"/>
    </row>
    <row r="5274" spans="1:13" hidden="1" x14ac:dyDescent="0.35">
      <c r="A5274" s="106">
        <v>44104</v>
      </c>
      <c r="B5274" s="1"/>
      <c r="C5274" s="102" t="s">
        <v>2629</v>
      </c>
      <c r="D5274" s="102">
        <v>980</v>
      </c>
      <c r="E5274" s="1" t="s">
        <v>3016</v>
      </c>
      <c r="F5274" s="102" t="s">
        <v>3487</v>
      </c>
      <c r="G5274" s="1">
        <v>-1398279921.3599999</v>
      </c>
      <c r="H5274" s="1">
        <v>797140.02</v>
      </c>
      <c r="I5274" s="1">
        <v>-271027.61</v>
      </c>
      <c r="J5274" s="1">
        <v>526112.41</v>
      </c>
      <c r="K5274" s="1">
        <v>-1397753808.95</v>
      </c>
      <c r="L5274" s="1"/>
      <c r="M5274" s="1"/>
    </row>
    <row r="5275" spans="1:13" hidden="1" x14ac:dyDescent="0.35">
      <c r="A5275" s="106">
        <v>44104</v>
      </c>
      <c r="B5275" s="1" t="s">
        <v>1170</v>
      </c>
      <c r="C5275" s="102" t="s">
        <v>3488</v>
      </c>
      <c r="D5275" s="102">
        <v>983</v>
      </c>
      <c r="E5275" s="1" t="s">
        <v>3017</v>
      </c>
      <c r="F5275" s="102" t="s">
        <v>3489</v>
      </c>
      <c r="G5275" s="1">
        <v>-2172811479.2399998</v>
      </c>
      <c r="H5275" s="1">
        <v>0</v>
      </c>
      <c r="I5275" s="1">
        <v>0</v>
      </c>
      <c r="J5275" s="1">
        <v>0</v>
      </c>
      <c r="K5275" s="1">
        <v>-2172811479.2399998</v>
      </c>
      <c r="L5275" s="1"/>
      <c r="M5275" s="1"/>
    </row>
    <row r="5276" spans="1:13" hidden="1" x14ac:dyDescent="0.35">
      <c r="A5276" s="106">
        <v>44104</v>
      </c>
      <c r="B5276" s="1" t="s">
        <v>1170</v>
      </c>
      <c r="C5276" s="102" t="s">
        <v>3488</v>
      </c>
      <c r="D5276" s="102">
        <v>984</v>
      </c>
      <c r="E5276" s="1" t="s">
        <v>3017</v>
      </c>
      <c r="F5276" s="102" t="s">
        <v>3490</v>
      </c>
      <c r="G5276" s="1">
        <v>54205538.039999999</v>
      </c>
      <c r="H5276" s="1">
        <v>797140.02</v>
      </c>
      <c r="I5276" s="1">
        <v>0</v>
      </c>
      <c r="J5276" s="1">
        <v>797140.02</v>
      </c>
      <c r="K5276" s="1">
        <v>55002678.060000002</v>
      </c>
      <c r="L5276" s="1"/>
      <c r="M5276" s="1"/>
    </row>
    <row r="5277" spans="1:13" hidden="1" x14ac:dyDescent="0.35">
      <c r="A5277" s="106">
        <v>44104</v>
      </c>
      <c r="B5277" s="1" t="s">
        <v>1170</v>
      </c>
      <c r="C5277" s="102" t="s">
        <v>3488</v>
      </c>
      <c r="D5277" s="102">
        <v>985</v>
      </c>
      <c r="E5277" s="1" t="s">
        <v>3017</v>
      </c>
      <c r="F5277" s="102" t="s">
        <v>3491</v>
      </c>
      <c r="G5277" s="1">
        <v>529651485.02999997</v>
      </c>
      <c r="H5277" s="1">
        <v>0</v>
      </c>
      <c r="I5277" s="1">
        <v>-199285.01</v>
      </c>
      <c r="J5277" s="1">
        <v>-199285.01</v>
      </c>
      <c r="K5277" s="1">
        <v>529452200.01999998</v>
      </c>
      <c r="L5277" s="1"/>
      <c r="M5277" s="1"/>
    </row>
    <row r="5278" spans="1:13" hidden="1" x14ac:dyDescent="0.35">
      <c r="A5278" s="106">
        <v>44104</v>
      </c>
      <c r="B5278" s="1" t="s">
        <v>1170</v>
      </c>
      <c r="C5278" s="102" t="s">
        <v>3488</v>
      </c>
      <c r="D5278" s="102">
        <v>986</v>
      </c>
      <c r="E5278" s="1" t="s">
        <v>3017</v>
      </c>
      <c r="F5278" s="102" t="s">
        <v>3492</v>
      </c>
      <c r="G5278" s="1">
        <v>190674534.81</v>
      </c>
      <c r="H5278" s="1">
        <v>0</v>
      </c>
      <c r="I5278" s="1">
        <v>-71742.600000000006</v>
      </c>
      <c r="J5278" s="1">
        <v>-71742.600000000006</v>
      </c>
      <c r="K5278" s="1">
        <v>190602792.21000001</v>
      </c>
      <c r="L5278" s="1"/>
      <c r="M5278" s="1"/>
    </row>
    <row r="5279" spans="1:13" hidden="1" x14ac:dyDescent="0.35">
      <c r="A5279" s="106">
        <v>44104</v>
      </c>
      <c r="B5279" s="1"/>
      <c r="C5279" s="102" t="s">
        <v>3138</v>
      </c>
      <c r="D5279" s="102">
        <v>987</v>
      </c>
      <c r="E5279" s="1" t="s">
        <v>3016</v>
      </c>
      <c r="F5279" s="102" t="s">
        <v>3493</v>
      </c>
      <c r="G5279" s="1">
        <v>-98084248.980000004</v>
      </c>
      <c r="H5279" s="1">
        <v>271027.61</v>
      </c>
      <c r="I5279" s="1">
        <v>-11511706.699999999</v>
      </c>
      <c r="J5279" s="1">
        <v>-11240679.09</v>
      </c>
      <c r="K5279" s="1">
        <v>-109324928.06999999</v>
      </c>
      <c r="L5279" s="1"/>
      <c r="M5279" s="1"/>
    </row>
    <row r="5280" spans="1:13" hidden="1" x14ac:dyDescent="0.35">
      <c r="A5280" s="106">
        <v>44104</v>
      </c>
      <c r="B5280" s="1"/>
      <c r="C5280" s="102" t="s">
        <v>3136</v>
      </c>
      <c r="D5280" s="102">
        <v>988</v>
      </c>
      <c r="E5280" s="1" t="s">
        <v>3016</v>
      </c>
      <c r="F5280" s="102" t="s">
        <v>3493</v>
      </c>
      <c r="G5280" s="1">
        <v>-98084248.980000004</v>
      </c>
      <c r="H5280" s="1">
        <v>271027.61</v>
      </c>
      <c r="I5280" s="1">
        <v>-11511706.699999999</v>
      </c>
      <c r="J5280" s="1">
        <v>-11240679.09</v>
      </c>
      <c r="K5280" s="1">
        <v>-109324928.06999999</v>
      </c>
      <c r="L5280" s="1"/>
      <c r="M5280" s="1"/>
    </row>
    <row r="5281" spans="1:13" hidden="1" x14ac:dyDescent="0.35">
      <c r="A5281" s="106">
        <v>44104</v>
      </c>
      <c r="B5281" s="1" t="s">
        <v>3139</v>
      </c>
      <c r="C5281" s="102" t="s">
        <v>3494</v>
      </c>
      <c r="D5281" s="102">
        <v>993</v>
      </c>
      <c r="E5281" s="1" t="s">
        <v>3017</v>
      </c>
      <c r="F5281" s="102" t="s">
        <v>3495</v>
      </c>
      <c r="G5281" s="1">
        <v>-98084248.980000004</v>
      </c>
      <c r="H5281" s="1">
        <v>271027.61</v>
      </c>
      <c r="I5281" s="1">
        <v>-11511706.699999999</v>
      </c>
      <c r="J5281" s="1">
        <v>-11240679.09</v>
      </c>
      <c r="K5281" s="1">
        <v>-109324928.06999999</v>
      </c>
      <c r="L5281" s="1"/>
      <c r="M5281" s="1"/>
    </row>
    <row r="5282" spans="1:13" hidden="1" x14ac:dyDescent="0.35">
      <c r="A5282" s="106">
        <v>44104</v>
      </c>
      <c r="B5282" s="1"/>
      <c r="C5282" s="102" t="s">
        <v>2632</v>
      </c>
      <c r="D5282" s="102">
        <v>997</v>
      </c>
      <c r="E5282" s="1" t="s">
        <v>3016</v>
      </c>
      <c r="F5282" s="102" t="s">
        <v>3634</v>
      </c>
      <c r="G5282" s="1">
        <v>-2325575.5299999998</v>
      </c>
      <c r="H5282" s="1">
        <v>0</v>
      </c>
      <c r="I5282" s="1">
        <v>0</v>
      </c>
      <c r="J5282" s="1">
        <v>0</v>
      </c>
      <c r="K5282" s="1">
        <v>-2325575.5299999998</v>
      </c>
      <c r="L5282" s="1"/>
      <c r="M5282" s="1"/>
    </row>
    <row r="5283" spans="1:13" hidden="1" x14ac:dyDescent="0.35">
      <c r="A5283" s="106">
        <v>44104</v>
      </c>
      <c r="B5283" s="1"/>
      <c r="C5283" s="102" t="s">
        <v>2634</v>
      </c>
      <c r="D5283" s="102">
        <v>998</v>
      </c>
      <c r="E5283" s="1" t="s">
        <v>3016</v>
      </c>
      <c r="F5283" s="102" t="s">
        <v>3634</v>
      </c>
      <c r="G5283" s="1">
        <v>-2325575.5299999998</v>
      </c>
      <c r="H5283" s="1">
        <v>0</v>
      </c>
      <c r="I5283" s="1">
        <v>0</v>
      </c>
      <c r="J5283" s="1">
        <v>0</v>
      </c>
      <c r="K5283" s="1">
        <v>-2325575.5299999998</v>
      </c>
      <c r="L5283" s="1"/>
      <c r="M5283" s="1"/>
    </row>
    <row r="5284" spans="1:13" hidden="1" x14ac:dyDescent="0.35">
      <c r="A5284" s="106">
        <v>44104</v>
      </c>
      <c r="B5284" s="1"/>
      <c r="C5284" s="102" t="s">
        <v>3635</v>
      </c>
      <c r="D5284" s="102">
        <v>999</v>
      </c>
      <c r="E5284" s="1" t="s">
        <v>3016</v>
      </c>
      <c r="F5284" s="102" t="s">
        <v>3634</v>
      </c>
      <c r="G5284" s="1">
        <v>-2325575.5299999998</v>
      </c>
      <c r="H5284" s="1">
        <v>0</v>
      </c>
      <c r="I5284" s="1">
        <v>0</v>
      </c>
      <c r="J5284" s="1">
        <v>0</v>
      </c>
      <c r="K5284" s="1">
        <v>-2325575.5299999998</v>
      </c>
      <c r="L5284" s="1"/>
      <c r="M5284" s="1"/>
    </row>
    <row r="5285" spans="1:13" hidden="1" x14ac:dyDescent="0.35">
      <c r="A5285" s="106">
        <v>44104</v>
      </c>
      <c r="B5285" s="1" t="s">
        <v>1168</v>
      </c>
      <c r="C5285" s="102" t="s">
        <v>3635</v>
      </c>
      <c r="D5285" s="102">
        <v>1001</v>
      </c>
      <c r="E5285" s="1" t="s">
        <v>3017</v>
      </c>
      <c r="F5285" s="102" t="s">
        <v>3636</v>
      </c>
      <c r="G5285" s="1">
        <v>-2325575.5299999998</v>
      </c>
      <c r="H5285" s="1">
        <v>0</v>
      </c>
      <c r="I5285" s="1">
        <v>0</v>
      </c>
      <c r="J5285" s="1">
        <v>0</v>
      </c>
      <c r="K5285" s="1">
        <v>-2325575.5299999998</v>
      </c>
      <c r="L5285" s="1"/>
      <c r="M5285" s="1"/>
    </row>
    <row r="5286" spans="1:13" hidden="1" x14ac:dyDescent="0.35">
      <c r="A5286" s="106">
        <v>44104</v>
      </c>
      <c r="B5286" s="1"/>
      <c r="C5286" s="102" t="s">
        <v>2637</v>
      </c>
      <c r="D5286" s="102">
        <v>1005</v>
      </c>
      <c r="E5286" s="1" t="s">
        <v>3016</v>
      </c>
      <c r="F5286" s="102" t="s">
        <v>3496</v>
      </c>
      <c r="G5286" s="1">
        <v>-10714566.68</v>
      </c>
      <c r="H5286" s="1">
        <v>10714566.68</v>
      </c>
      <c r="I5286" s="1">
        <v>0</v>
      </c>
      <c r="J5286" s="1">
        <v>10714566.68</v>
      </c>
      <c r="K5286" s="1">
        <v>0</v>
      </c>
      <c r="L5286" s="1"/>
      <c r="M5286" s="1"/>
    </row>
    <row r="5287" spans="1:13" hidden="1" x14ac:dyDescent="0.35">
      <c r="A5287" s="106">
        <v>44104</v>
      </c>
      <c r="B5287" s="1"/>
      <c r="C5287" s="102" t="s">
        <v>2639</v>
      </c>
      <c r="D5287" s="102">
        <v>1006</v>
      </c>
      <c r="E5287" s="1" t="s">
        <v>3016</v>
      </c>
      <c r="F5287" s="102" t="s">
        <v>3496</v>
      </c>
      <c r="G5287" s="1">
        <v>-10714566.68</v>
      </c>
      <c r="H5287" s="1">
        <v>10714566.68</v>
      </c>
      <c r="I5287" s="1">
        <v>0</v>
      </c>
      <c r="J5287" s="1">
        <v>10714566.68</v>
      </c>
      <c r="K5287" s="1">
        <v>0</v>
      </c>
      <c r="L5287" s="1"/>
      <c r="M5287" s="1"/>
    </row>
    <row r="5288" spans="1:13" hidden="1" x14ac:dyDescent="0.35">
      <c r="A5288" s="106">
        <v>44104</v>
      </c>
      <c r="B5288" s="1" t="s">
        <v>3033</v>
      </c>
      <c r="C5288" s="102" t="s">
        <v>3497</v>
      </c>
      <c r="D5288" s="102">
        <v>1008</v>
      </c>
      <c r="E5288" s="1" t="s">
        <v>3017</v>
      </c>
      <c r="F5288" s="102" t="s">
        <v>3498</v>
      </c>
      <c r="G5288" s="1">
        <v>-10714566.68</v>
      </c>
      <c r="H5288" s="1">
        <v>10714566.68</v>
      </c>
      <c r="I5288" s="1">
        <v>0</v>
      </c>
      <c r="J5288" s="1">
        <v>10714566.68</v>
      </c>
      <c r="K5288" s="1">
        <v>0</v>
      </c>
      <c r="L5288" s="1"/>
      <c r="M5288" s="1"/>
    </row>
    <row r="5289" spans="1:13" hidden="1" x14ac:dyDescent="0.35">
      <c r="A5289" s="106">
        <v>44104</v>
      </c>
      <c r="B5289" s="1"/>
      <c r="C5289" s="102" t="s">
        <v>2641</v>
      </c>
      <c r="D5289" s="102">
        <v>1012</v>
      </c>
      <c r="E5289" s="1" t="s">
        <v>3016</v>
      </c>
      <c r="F5289" s="102" t="s">
        <v>3499</v>
      </c>
      <c r="G5289" s="1">
        <v>-325942.09999999998</v>
      </c>
      <c r="H5289" s="1">
        <v>0</v>
      </c>
      <c r="I5289" s="1">
        <v>0</v>
      </c>
      <c r="J5289" s="1">
        <v>0</v>
      </c>
      <c r="K5289" s="1">
        <v>-325942.09999999998</v>
      </c>
      <c r="L5289" s="1"/>
      <c r="M5289" s="1"/>
    </row>
    <row r="5290" spans="1:13" hidden="1" x14ac:dyDescent="0.35">
      <c r="A5290" s="106">
        <v>44104</v>
      </c>
      <c r="B5290" s="1"/>
      <c r="C5290" s="102" t="s">
        <v>2643</v>
      </c>
      <c r="D5290" s="102">
        <v>1013</v>
      </c>
      <c r="E5290" s="1" t="s">
        <v>3016</v>
      </c>
      <c r="F5290" s="102" t="s">
        <v>3499</v>
      </c>
      <c r="G5290" s="1">
        <v>-325942.09999999998</v>
      </c>
      <c r="H5290" s="1">
        <v>0</v>
      </c>
      <c r="I5290" s="1">
        <v>0</v>
      </c>
      <c r="J5290" s="1">
        <v>0</v>
      </c>
      <c r="K5290" s="1">
        <v>-325942.09999999998</v>
      </c>
      <c r="L5290" s="1"/>
      <c r="M5290" s="1"/>
    </row>
    <row r="5291" spans="1:13" hidden="1" x14ac:dyDescent="0.35">
      <c r="A5291" s="106">
        <v>44104</v>
      </c>
      <c r="B5291" s="1"/>
      <c r="C5291" s="102" t="s">
        <v>2644</v>
      </c>
      <c r="D5291" s="102">
        <v>1016</v>
      </c>
      <c r="E5291" s="1" t="s">
        <v>3017</v>
      </c>
      <c r="F5291" s="102" t="s">
        <v>3275</v>
      </c>
      <c r="G5291" s="1">
        <v>-325942.09999999998</v>
      </c>
      <c r="H5291" s="1">
        <v>0</v>
      </c>
      <c r="I5291" s="1">
        <v>0</v>
      </c>
      <c r="J5291" s="1">
        <v>0</v>
      </c>
      <c r="K5291" s="1">
        <v>-325942.09999999998</v>
      </c>
      <c r="L5291" s="1"/>
      <c r="M5291" s="1"/>
    </row>
    <row r="5292" spans="1:13" hidden="1" x14ac:dyDescent="0.35">
      <c r="A5292" s="106">
        <v>44104</v>
      </c>
      <c r="B5292" s="1"/>
      <c r="C5292" s="102" t="s">
        <v>2645</v>
      </c>
      <c r="D5292" s="102">
        <v>1017</v>
      </c>
      <c r="E5292" s="1" t="s">
        <v>3016</v>
      </c>
      <c r="F5292" s="102" t="s">
        <v>3500</v>
      </c>
      <c r="G5292" s="1">
        <v>-156372577.72</v>
      </c>
      <c r="H5292" s="1">
        <v>2733244.41</v>
      </c>
      <c r="I5292" s="1">
        <v>-24757095.719999999</v>
      </c>
      <c r="J5292" s="1">
        <v>-22023851.309999999</v>
      </c>
      <c r="K5292" s="1">
        <v>-178396429.03</v>
      </c>
      <c r="L5292" s="1"/>
      <c r="M5292" s="1"/>
    </row>
    <row r="5293" spans="1:13" hidden="1" x14ac:dyDescent="0.35">
      <c r="A5293" s="106">
        <v>44104</v>
      </c>
      <c r="B5293" s="1"/>
      <c r="C5293" s="102" t="s">
        <v>2646</v>
      </c>
      <c r="D5293" s="102">
        <v>1018</v>
      </c>
      <c r="E5293" s="1" t="s">
        <v>3016</v>
      </c>
      <c r="F5293" s="102" t="s">
        <v>3501</v>
      </c>
      <c r="G5293" s="1">
        <v>-156372577.72</v>
      </c>
      <c r="H5293" s="1">
        <v>2733244.41</v>
      </c>
      <c r="I5293" s="1">
        <v>-24757095.719999999</v>
      </c>
      <c r="J5293" s="1">
        <v>-22023851.309999999</v>
      </c>
      <c r="K5293" s="1">
        <v>-178396429.03</v>
      </c>
      <c r="L5293" s="1"/>
      <c r="M5293" s="1"/>
    </row>
    <row r="5294" spans="1:13" hidden="1" x14ac:dyDescent="0.35">
      <c r="A5294" s="106">
        <v>44104</v>
      </c>
      <c r="B5294" s="1"/>
      <c r="C5294" s="102" t="s">
        <v>2647</v>
      </c>
      <c r="D5294" s="102">
        <v>1019</v>
      </c>
      <c r="E5294" s="1" t="s">
        <v>3016</v>
      </c>
      <c r="F5294" s="102" t="s">
        <v>3502</v>
      </c>
      <c r="G5294" s="1">
        <v>-41799316.460000001</v>
      </c>
      <c r="H5294" s="1">
        <v>0</v>
      </c>
      <c r="I5294" s="1">
        <v>-4706962.3499999996</v>
      </c>
      <c r="J5294" s="1">
        <v>-4706962.3499999996</v>
      </c>
      <c r="K5294" s="1">
        <v>-46506278.810000002</v>
      </c>
      <c r="L5294" s="1"/>
      <c r="M5294" s="1"/>
    </row>
    <row r="5295" spans="1:13" hidden="1" x14ac:dyDescent="0.35">
      <c r="A5295" s="106">
        <v>44104</v>
      </c>
      <c r="B5295" s="1"/>
      <c r="C5295" s="102" t="s">
        <v>2649</v>
      </c>
      <c r="D5295" s="102">
        <v>1020</v>
      </c>
      <c r="E5295" s="1" t="s">
        <v>3016</v>
      </c>
      <c r="F5295" s="102" t="s">
        <v>3503</v>
      </c>
      <c r="G5295" s="1">
        <v>-11200453.66</v>
      </c>
      <c r="H5295" s="1">
        <v>0</v>
      </c>
      <c r="I5295" s="1">
        <v>-1045942.89</v>
      </c>
      <c r="J5295" s="1">
        <v>-1045942.89</v>
      </c>
      <c r="K5295" s="1">
        <v>-12246396.550000001</v>
      </c>
      <c r="L5295" s="1"/>
      <c r="M5295" s="1"/>
    </row>
    <row r="5296" spans="1:13" hidden="1" x14ac:dyDescent="0.35">
      <c r="A5296" s="106">
        <v>44104</v>
      </c>
      <c r="B5296" s="1" t="s">
        <v>3158</v>
      </c>
      <c r="C5296" s="102" t="s">
        <v>3504</v>
      </c>
      <c r="D5296" s="102">
        <v>1021</v>
      </c>
      <c r="E5296" s="1" t="s">
        <v>3017</v>
      </c>
      <c r="F5296" s="102" t="s">
        <v>3505</v>
      </c>
      <c r="G5296" s="1">
        <v>-487869.34</v>
      </c>
      <c r="H5296" s="1">
        <v>0</v>
      </c>
      <c r="I5296" s="1">
        <v>-13633.88</v>
      </c>
      <c r="J5296" s="1">
        <v>-13633.88</v>
      </c>
      <c r="K5296" s="1">
        <v>-501503.22</v>
      </c>
      <c r="L5296" s="1" t="s">
        <v>1176</v>
      </c>
      <c r="M5296" s="1"/>
    </row>
    <row r="5297" spans="1:13" hidden="1" x14ac:dyDescent="0.35">
      <c r="A5297" s="106">
        <v>44104</v>
      </c>
      <c r="B5297" s="1" t="s">
        <v>3158</v>
      </c>
      <c r="C5297" s="102" t="s">
        <v>3504</v>
      </c>
      <c r="D5297" s="102">
        <v>1022</v>
      </c>
      <c r="E5297" s="1" t="s">
        <v>3017</v>
      </c>
      <c r="F5297" s="102" t="s">
        <v>3506</v>
      </c>
      <c r="G5297" s="1">
        <v>-487598.42</v>
      </c>
      <c r="H5297" s="1">
        <v>0</v>
      </c>
      <c r="I5297" s="1">
        <v>-54.49</v>
      </c>
      <c r="J5297" s="1">
        <v>-54.49</v>
      </c>
      <c r="K5297" s="1">
        <v>-487652.91</v>
      </c>
      <c r="L5297" s="1" t="s">
        <v>1176</v>
      </c>
      <c r="M5297" s="1"/>
    </row>
    <row r="5298" spans="1:13" hidden="1" x14ac:dyDescent="0.35">
      <c r="A5298" s="106">
        <v>44104</v>
      </c>
      <c r="B5298" s="1" t="s">
        <v>3158</v>
      </c>
      <c r="C5298" s="102" t="s">
        <v>3504</v>
      </c>
      <c r="D5298" s="102">
        <v>1023</v>
      </c>
      <c r="E5298" s="1" t="s">
        <v>3017</v>
      </c>
      <c r="F5298" s="102" t="s">
        <v>3507</v>
      </c>
      <c r="G5298" s="1">
        <v>-1229672.8</v>
      </c>
      <c r="H5298" s="1">
        <v>0</v>
      </c>
      <c r="I5298" s="1">
        <v>-172367.38</v>
      </c>
      <c r="J5298" s="1">
        <v>-172367.38</v>
      </c>
      <c r="K5298" s="1">
        <v>-1402040.18</v>
      </c>
      <c r="L5298" s="1" t="s">
        <v>1176</v>
      </c>
      <c r="M5298" s="1"/>
    </row>
    <row r="5299" spans="1:13" hidden="1" x14ac:dyDescent="0.35">
      <c r="A5299" s="106">
        <v>44104</v>
      </c>
      <c r="B5299" s="1" t="s">
        <v>3158</v>
      </c>
      <c r="C5299" s="102" t="s">
        <v>3504</v>
      </c>
      <c r="D5299" s="102">
        <v>1024</v>
      </c>
      <c r="E5299" s="1" t="s">
        <v>3017</v>
      </c>
      <c r="F5299" s="102" t="s">
        <v>3508</v>
      </c>
      <c r="G5299" s="1">
        <v>-1094907.52</v>
      </c>
      <c r="H5299" s="1">
        <v>0</v>
      </c>
      <c r="I5299" s="1">
        <v>-108547.48</v>
      </c>
      <c r="J5299" s="1">
        <v>-108547.48</v>
      </c>
      <c r="K5299" s="1">
        <v>-1203455</v>
      </c>
      <c r="L5299" s="1" t="s">
        <v>1176</v>
      </c>
      <c r="M5299" s="1"/>
    </row>
    <row r="5300" spans="1:13" hidden="1" x14ac:dyDescent="0.35">
      <c r="A5300" s="106">
        <v>44104</v>
      </c>
      <c r="B5300" s="1" t="s">
        <v>3158</v>
      </c>
      <c r="C5300" s="102" t="s">
        <v>3504</v>
      </c>
      <c r="D5300" s="102">
        <v>1025</v>
      </c>
      <c r="E5300" s="1" t="s">
        <v>3017</v>
      </c>
      <c r="F5300" s="102" t="s">
        <v>3637</v>
      </c>
      <c r="G5300" s="1">
        <v>-70960.34</v>
      </c>
      <c r="H5300" s="1">
        <v>0</v>
      </c>
      <c r="I5300" s="1">
        <v>-1979.5</v>
      </c>
      <c r="J5300" s="1">
        <v>-1979.5</v>
      </c>
      <c r="K5300" s="1">
        <v>-72939.839999999997</v>
      </c>
      <c r="L5300" s="1" t="s">
        <v>1176</v>
      </c>
      <c r="M5300" s="1"/>
    </row>
    <row r="5301" spans="1:13" hidden="1" x14ac:dyDescent="0.35">
      <c r="A5301" s="106">
        <v>44104</v>
      </c>
      <c r="B5301" s="1" t="s">
        <v>3158</v>
      </c>
      <c r="C5301" s="102" t="s">
        <v>3504</v>
      </c>
      <c r="D5301" s="102">
        <v>1027</v>
      </c>
      <c r="E5301" s="1" t="s">
        <v>3017</v>
      </c>
      <c r="F5301" s="102" t="s">
        <v>3509</v>
      </c>
      <c r="G5301" s="1">
        <v>-7716056.0999999996</v>
      </c>
      <c r="H5301" s="1">
        <v>0</v>
      </c>
      <c r="I5301" s="1">
        <v>-727008.84</v>
      </c>
      <c r="J5301" s="1">
        <v>-727008.84</v>
      </c>
      <c r="K5301" s="1">
        <v>-8443064.9399999995</v>
      </c>
      <c r="L5301" s="1" t="s">
        <v>1176</v>
      </c>
      <c r="M5301" s="1"/>
    </row>
    <row r="5302" spans="1:13" hidden="1" x14ac:dyDescent="0.35">
      <c r="A5302" s="106">
        <v>44104</v>
      </c>
      <c r="B5302" s="1" t="s">
        <v>3158</v>
      </c>
      <c r="C5302" s="102" t="s">
        <v>3504</v>
      </c>
      <c r="D5302" s="102">
        <v>1028</v>
      </c>
      <c r="E5302" s="1" t="s">
        <v>3017</v>
      </c>
      <c r="F5302" s="102" t="s">
        <v>3510</v>
      </c>
      <c r="G5302" s="1">
        <v>-81420.3</v>
      </c>
      <c r="H5302" s="1">
        <v>0</v>
      </c>
      <c r="I5302" s="1">
        <v>-16304.76</v>
      </c>
      <c r="J5302" s="1">
        <v>-16304.76</v>
      </c>
      <c r="K5302" s="1">
        <v>-97725.06</v>
      </c>
      <c r="L5302" s="1" t="s">
        <v>1176</v>
      </c>
      <c r="M5302" s="1"/>
    </row>
    <row r="5303" spans="1:13" hidden="1" x14ac:dyDescent="0.35">
      <c r="A5303" s="106">
        <v>44104</v>
      </c>
      <c r="B5303" s="1" t="s">
        <v>3158</v>
      </c>
      <c r="C5303" s="102" t="s">
        <v>3504</v>
      </c>
      <c r="D5303" s="102">
        <v>1029</v>
      </c>
      <c r="E5303" s="1" t="s">
        <v>3017</v>
      </c>
      <c r="F5303" s="102" t="s">
        <v>3275</v>
      </c>
      <c r="G5303" s="1">
        <v>-31968.84</v>
      </c>
      <c r="H5303" s="1">
        <v>0</v>
      </c>
      <c r="I5303" s="1">
        <v>-6046.56</v>
      </c>
      <c r="J5303" s="1">
        <v>-6046.56</v>
      </c>
      <c r="K5303" s="1">
        <v>-38015.4</v>
      </c>
      <c r="L5303" s="1" t="s">
        <v>1176</v>
      </c>
      <c r="M5303" s="1"/>
    </row>
    <row r="5304" spans="1:13" hidden="1" x14ac:dyDescent="0.35">
      <c r="A5304" s="106">
        <v>44104</v>
      </c>
      <c r="B5304" s="1"/>
      <c r="C5304" s="102" t="s">
        <v>2908</v>
      </c>
      <c r="D5304" s="102">
        <v>1030</v>
      </c>
      <c r="E5304" s="1" t="s">
        <v>3016</v>
      </c>
      <c r="F5304" s="102" t="s">
        <v>3511</v>
      </c>
      <c r="G5304" s="1">
        <v>-30598862.800000001</v>
      </c>
      <c r="H5304" s="1">
        <v>0</v>
      </c>
      <c r="I5304" s="1">
        <v>-3661019.46</v>
      </c>
      <c r="J5304" s="1">
        <v>-3661019.46</v>
      </c>
      <c r="K5304" s="1">
        <v>-34259882.259999998</v>
      </c>
      <c r="L5304" s="1"/>
      <c r="M5304" s="1"/>
    </row>
    <row r="5305" spans="1:13" hidden="1" x14ac:dyDescent="0.35">
      <c r="A5305" s="106">
        <v>44104</v>
      </c>
      <c r="B5305" s="1" t="s">
        <v>3158</v>
      </c>
      <c r="C5305" s="102" t="s">
        <v>3512</v>
      </c>
      <c r="D5305" s="102">
        <v>1031</v>
      </c>
      <c r="E5305" s="1" t="s">
        <v>3017</v>
      </c>
      <c r="F5305" s="102" t="s">
        <v>3505</v>
      </c>
      <c r="G5305" s="1">
        <v>-211120.64000000001</v>
      </c>
      <c r="H5305" s="1">
        <v>0</v>
      </c>
      <c r="I5305" s="1">
        <v>-60443.98</v>
      </c>
      <c r="J5305" s="1">
        <v>-60443.98</v>
      </c>
      <c r="K5305" s="1">
        <v>-271564.62</v>
      </c>
      <c r="L5305" s="1" t="s">
        <v>1176</v>
      </c>
      <c r="M5305" s="1"/>
    </row>
    <row r="5306" spans="1:13" hidden="1" x14ac:dyDescent="0.35">
      <c r="A5306" s="106">
        <v>44104</v>
      </c>
      <c r="B5306" s="1" t="s">
        <v>3158</v>
      </c>
      <c r="C5306" s="102" t="s">
        <v>3512</v>
      </c>
      <c r="D5306" s="102">
        <v>1032</v>
      </c>
      <c r="E5306" s="1" t="s">
        <v>3017</v>
      </c>
      <c r="F5306" s="102" t="s">
        <v>3506</v>
      </c>
      <c r="G5306" s="1">
        <v>-1057009.02</v>
      </c>
      <c r="H5306" s="1">
        <v>0</v>
      </c>
      <c r="I5306" s="1">
        <v>-10.44</v>
      </c>
      <c r="J5306" s="1">
        <v>-10.44</v>
      </c>
      <c r="K5306" s="1">
        <v>-1057019.46</v>
      </c>
      <c r="L5306" s="1" t="s">
        <v>1176</v>
      </c>
      <c r="M5306" s="1"/>
    </row>
    <row r="5307" spans="1:13" hidden="1" x14ac:dyDescent="0.35">
      <c r="A5307" s="106">
        <v>44104</v>
      </c>
      <c r="B5307" s="1" t="s">
        <v>3158</v>
      </c>
      <c r="C5307" s="102" t="s">
        <v>3512</v>
      </c>
      <c r="D5307" s="102">
        <v>1034</v>
      </c>
      <c r="E5307" s="1" t="s">
        <v>3017</v>
      </c>
      <c r="F5307" s="102" t="s">
        <v>3508</v>
      </c>
      <c r="G5307" s="1">
        <v>-826634.42</v>
      </c>
      <c r="H5307" s="1">
        <v>0</v>
      </c>
      <c r="I5307" s="1">
        <v>-77307.56</v>
      </c>
      <c r="J5307" s="1">
        <v>-77307.56</v>
      </c>
      <c r="K5307" s="1">
        <v>-903941.98</v>
      </c>
      <c r="L5307" s="1" t="s">
        <v>1176</v>
      </c>
      <c r="M5307" s="1"/>
    </row>
    <row r="5308" spans="1:13" hidden="1" x14ac:dyDescent="0.35">
      <c r="A5308" s="106">
        <v>44104</v>
      </c>
      <c r="B5308" s="1" t="s">
        <v>3158</v>
      </c>
      <c r="C5308" s="102" t="s">
        <v>3512</v>
      </c>
      <c r="D5308" s="102">
        <v>1035</v>
      </c>
      <c r="E5308" s="1" t="s">
        <v>3017</v>
      </c>
      <c r="F5308" s="102" t="s">
        <v>3637</v>
      </c>
      <c r="G5308" s="1">
        <v>-112297.55</v>
      </c>
      <c r="H5308" s="1">
        <v>0</v>
      </c>
      <c r="I5308" s="1">
        <v>0</v>
      </c>
      <c r="J5308" s="1">
        <v>0</v>
      </c>
      <c r="K5308" s="1">
        <v>-112297.55</v>
      </c>
      <c r="L5308" s="1" t="s">
        <v>1176</v>
      </c>
      <c r="M5308" s="1"/>
    </row>
    <row r="5309" spans="1:13" hidden="1" x14ac:dyDescent="0.35">
      <c r="A5309" s="106">
        <v>44104</v>
      </c>
      <c r="B5309" s="1" t="s">
        <v>3158</v>
      </c>
      <c r="C5309" s="102" t="s">
        <v>3512</v>
      </c>
      <c r="D5309" s="102">
        <v>1037</v>
      </c>
      <c r="E5309" s="1" t="s">
        <v>3017</v>
      </c>
      <c r="F5309" s="102" t="s">
        <v>3509</v>
      </c>
      <c r="G5309" s="1">
        <v>-28325364.489999998</v>
      </c>
      <c r="H5309" s="1">
        <v>0</v>
      </c>
      <c r="I5309" s="1">
        <v>-3511629.48</v>
      </c>
      <c r="J5309" s="1">
        <v>-3511629.48</v>
      </c>
      <c r="K5309" s="1">
        <v>-31836993.969999999</v>
      </c>
      <c r="L5309" s="1" t="s">
        <v>1176</v>
      </c>
      <c r="M5309" s="1"/>
    </row>
    <row r="5310" spans="1:13" hidden="1" x14ac:dyDescent="0.35">
      <c r="A5310" s="106">
        <v>44104</v>
      </c>
      <c r="B5310" s="1" t="s">
        <v>3158</v>
      </c>
      <c r="C5310" s="102" t="s">
        <v>3512</v>
      </c>
      <c r="D5310" s="102">
        <v>1039</v>
      </c>
      <c r="E5310" s="1" t="s">
        <v>3017</v>
      </c>
      <c r="F5310" s="102" t="s">
        <v>3275</v>
      </c>
      <c r="G5310" s="1">
        <v>-66436.679999999993</v>
      </c>
      <c r="H5310" s="1">
        <v>0</v>
      </c>
      <c r="I5310" s="1">
        <v>-11628</v>
      </c>
      <c r="J5310" s="1">
        <v>-11628</v>
      </c>
      <c r="K5310" s="1">
        <v>-78064.679999999993</v>
      </c>
      <c r="L5310" s="1" t="s">
        <v>1176</v>
      </c>
      <c r="M5310" s="1"/>
    </row>
    <row r="5311" spans="1:13" hidden="1" x14ac:dyDescent="0.35">
      <c r="A5311" s="106">
        <v>44104</v>
      </c>
      <c r="B5311" s="1"/>
      <c r="C5311" s="102" t="s">
        <v>2887</v>
      </c>
      <c r="D5311" s="102">
        <v>1072</v>
      </c>
      <c r="E5311" s="1" t="s">
        <v>3016</v>
      </c>
      <c r="F5311" s="102" t="s">
        <v>3513</v>
      </c>
      <c r="G5311" s="1">
        <v>-2846876.22</v>
      </c>
      <c r="H5311" s="1">
        <v>0</v>
      </c>
      <c r="I5311" s="1">
        <v>-301723.23</v>
      </c>
      <c r="J5311" s="1">
        <v>-301723.23</v>
      </c>
      <c r="K5311" s="1">
        <v>-3148599.45</v>
      </c>
      <c r="L5311" s="1"/>
      <c r="M5311" s="1"/>
    </row>
    <row r="5312" spans="1:13" hidden="1" x14ac:dyDescent="0.35">
      <c r="A5312" s="106">
        <v>44104</v>
      </c>
      <c r="B5312" s="1" t="s">
        <v>3158</v>
      </c>
      <c r="C5312" s="102" t="s">
        <v>2888</v>
      </c>
      <c r="D5312" s="102">
        <v>1073</v>
      </c>
      <c r="E5312" s="1" t="s">
        <v>3017</v>
      </c>
      <c r="F5312" s="102" t="s">
        <v>3503</v>
      </c>
      <c r="G5312" s="1">
        <v>-1321900.8400000001</v>
      </c>
      <c r="H5312" s="1">
        <v>0</v>
      </c>
      <c r="I5312" s="1">
        <v>-95050.42</v>
      </c>
      <c r="J5312" s="1">
        <v>-95050.42</v>
      </c>
      <c r="K5312" s="1">
        <v>-1416951.26</v>
      </c>
      <c r="L5312" s="1" t="s">
        <v>1176</v>
      </c>
      <c r="M5312" s="1"/>
    </row>
    <row r="5313" spans="1:13" hidden="1" x14ac:dyDescent="0.35">
      <c r="A5313" s="106">
        <v>44104</v>
      </c>
      <c r="B5313" s="1" t="s">
        <v>3158</v>
      </c>
      <c r="C5313" s="102" t="s">
        <v>2911</v>
      </c>
      <c r="D5313" s="102">
        <v>1074</v>
      </c>
      <c r="E5313" s="1" t="s">
        <v>3017</v>
      </c>
      <c r="F5313" s="102" t="s">
        <v>3511</v>
      </c>
      <c r="G5313" s="1">
        <v>-1524975.38</v>
      </c>
      <c r="H5313" s="1">
        <v>0</v>
      </c>
      <c r="I5313" s="1">
        <v>-206672.81</v>
      </c>
      <c r="J5313" s="1">
        <v>-206672.81</v>
      </c>
      <c r="K5313" s="1">
        <v>-1731648.19</v>
      </c>
      <c r="L5313" s="1" t="s">
        <v>1176</v>
      </c>
      <c r="M5313" s="1"/>
    </row>
    <row r="5314" spans="1:13" hidden="1" x14ac:dyDescent="0.35">
      <c r="A5314" s="106">
        <v>44104</v>
      </c>
      <c r="B5314" s="1"/>
      <c r="C5314" s="102" t="s">
        <v>2878</v>
      </c>
      <c r="D5314" s="102">
        <v>1078</v>
      </c>
      <c r="E5314" s="1" t="s">
        <v>3016</v>
      </c>
      <c r="F5314" s="102" t="s">
        <v>3513</v>
      </c>
      <c r="G5314" s="1">
        <v>-28356073.800000001</v>
      </c>
      <c r="H5314" s="1">
        <v>0</v>
      </c>
      <c r="I5314" s="1">
        <v>-3395909.23</v>
      </c>
      <c r="J5314" s="1">
        <v>-3395909.23</v>
      </c>
      <c r="K5314" s="1">
        <v>-31751983.030000001</v>
      </c>
      <c r="L5314" s="1"/>
      <c r="M5314" s="1"/>
    </row>
    <row r="5315" spans="1:13" hidden="1" x14ac:dyDescent="0.35">
      <c r="A5315" s="106">
        <v>44104</v>
      </c>
      <c r="B5315" s="1"/>
      <c r="C5315" s="102" t="s">
        <v>2880</v>
      </c>
      <c r="D5315" s="102">
        <v>1079</v>
      </c>
      <c r="E5315" s="1" t="s">
        <v>3016</v>
      </c>
      <c r="F5315" s="102" t="s">
        <v>3514</v>
      </c>
      <c r="G5315" s="1">
        <v>-28356073.800000001</v>
      </c>
      <c r="H5315" s="1">
        <v>0</v>
      </c>
      <c r="I5315" s="1">
        <v>-3395909.23</v>
      </c>
      <c r="J5315" s="1">
        <v>-3395909.23</v>
      </c>
      <c r="K5315" s="1">
        <v>-31751983.030000001</v>
      </c>
      <c r="L5315" s="1"/>
      <c r="M5315" s="1"/>
    </row>
    <row r="5316" spans="1:13" hidden="1" x14ac:dyDescent="0.35">
      <c r="A5316" s="106">
        <v>44104</v>
      </c>
      <c r="B5316" s="1" t="s">
        <v>3158</v>
      </c>
      <c r="C5316" s="102" t="s">
        <v>3515</v>
      </c>
      <c r="D5316" s="102">
        <v>1080</v>
      </c>
      <c r="E5316" s="1" t="s">
        <v>3017</v>
      </c>
      <c r="F5316" s="102" t="s">
        <v>3505</v>
      </c>
      <c r="G5316" s="1">
        <v>-303323.40000000002</v>
      </c>
      <c r="H5316" s="1">
        <v>0</v>
      </c>
      <c r="I5316" s="1">
        <v>-32159.55</v>
      </c>
      <c r="J5316" s="1">
        <v>-32159.55</v>
      </c>
      <c r="K5316" s="1">
        <v>-335482.95</v>
      </c>
      <c r="L5316" s="1" t="s">
        <v>1176</v>
      </c>
      <c r="M5316" s="1"/>
    </row>
    <row r="5317" spans="1:13" hidden="1" x14ac:dyDescent="0.35">
      <c r="A5317" s="106">
        <v>44104</v>
      </c>
      <c r="B5317" s="1" t="s">
        <v>3158</v>
      </c>
      <c r="C5317" s="102" t="s">
        <v>3515</v>
      </c>
      <c r="D5317" s="102">
        <v>1081</v>
      </c>
      <c r="E5317" s="1" t="s">
        <v>3017</v>
      </c>
      <c r="F5317" s="102" t="s">
        <v>3506</v>
      </c>
      <c r="G5317" s="1">
        <v>-880.04</v>
      </c>
      <c r="H5317" s="1">
        <v>0</v>
      </c>
      <c r="I5317" s="1">
        <v>-965.35</v>
      </c>
      <c r="J5317" s="1">
        <v>-965.35</v>
      </c>
      <c r="K5317" s="1">
        <v>-1845.39</v>
      </c>
      <c r="L5317" s="1" t="s">
        <v>1176</v>
      </c>
      <c r="M5317" s="1"/>
    </row>
    <row r="5318" spans="1:13" hidden="1" x14ac:dyDescent="0.35">
      <c r="A5318" s="106">
        <v>44104</v>
      </c>
      <c r="B5318" s="1" t="s">
        <v>3158</v>
      </c>
      <c r="C5318" s="102" t="s">
        <v>3515</v>
      </c>
      <c r="D5318" s="102">
        <v>1082</v>
      </c>
      <c r="E5318" s="1" t="s">
        <v>3017</v>
      </c>
      <c r="F5318" s="102" t="s">
        <v>3507</v>
      </c>
      <c r="G5318" s="1">
        <v>-768760.57</v>
      </c>
      <c r="H5318" s="1">
        <v>0</v>
      </c>
      <c r="I5318" s="1">
        <v>-137790.69</v>
      </c>
      <c r="J5318" s="1">
        <v>-137790.69</v>
      </c>
      <c r="K5318" s="1">
        <v>-906551.26</v>
      </c>
      <c r="L5318" s="1" t="s">
        <v>1176</v>
      </c>
      <c r="M5318" s="1"/>
    </row>
    <row r="5319" spans="1:13" hidden="1" x14ac:dyDescent="0.35">
      <c r="A5319" s="106">
        <v>44104</v>
      </c>
      <c r="B5319" s="1" t="s">
        <v>3158</v>
      </c>
      <c r="C5319" s="102" t="s">
        <v>3515</v>
      </c>
      <c r="D5319" s="102">
        <v>1083</v>
      </c>
      <c r="E5319" s="1" t="s">
        <v>3017</v>
      </c>
      <c r="F5319" s="102" t="s">
        <v>3508</v>
      </c>
      <c r="G5319" s="1">
        <v>-26513654.57</v>
      </c>
      <c r="H5319" s="1">
        <v>0</v>
      </c>
      <c r="I5319" s="1">
        <v>-3119853.31</v>
      </c>
      <c r="J5319" s="1">
        <v>-3119853.31</v>
      </c>
      <c r="K5319" s="1">
        <v>-29633507.879999999</v>
      </c>
      <c r="L5319" s="1" t="s">
        <v>1176</v>
      </c>
      <c r="M5319" s="1"/>
    </row>
    <row r="5320" spans="1:13" hidden="1" x14ac:dyDescent="0.35">
      <c r="A5320" s="106">
        <v>44104</v>
      </c>
      <c r="B5320" s="1" t="s">
        <v>3158</v>
      </c>
      <c r="C5320" s="102" t="s">
        <v>3515</v>
      </c>
      <c r="D5320" s="102">
        <v>1086</v>
      </c>
      <c r="E5320" s="1" t="s">
        <v>3017</v>
      </c>
      <c r="F5320" s="102" t="s">
        <v>3516</v>
      </c>
      <c r="G5320" s="1">
        <v>-27185.45</v>
      </c>
      <c r="H5320" s="1">
        <v>0</v>
      </c>
      <c r="I5320" s="1">
        <v>-5396.48</v>
      </c>
      <c r="J5320" s="1">
        <v>-5396.48</v>
      </c>
      <c r="K5320" s="1">
        <v>-32581.93</v>
      </c>
      <c r="L5320" s="1" t="s">
        <v>1176</v>
      </c>
      <c r="M5320" s="1"/>
    </row>
    <row r="5321" spans="1:13" hidden="1" x14ac:dyDescent="0.35">
      <c r="A5321" s="106">
        <v>44104</v>
      </c>
      <c r="B5321" s="1" t="s">
        <v>3158</v>
      </c>
      <c r="C5321" s="102" t="s">
        <v>3515</v>
      </c>
      <c r="D5321" s="102">
        <v>1089</v>
      </c>
      <c r="E5321" s="1" t="s">
        <v>3017</v>
      </c>
      <c r="F5321" s="102" t="s">
        <v>3275</v>
      </c>
      <c r="G5321" s="1">
        <v>-742269.77</v>
      </c>
      <c r="H5321" s="1">
        <v>0</v>
      </c>
      <c r="I5321" s="1">
        <v>-99743.85</v>
      </c>
      <c r="J5321" s="1">
        <v>-99743.85</v>
      </c>
      <c r="K5321" s="1">
        <v>-842013.62</v>
      </c>
      <c r="L5321" s="1" t="s">
        <v>1176</v>
      </c>
      <c r="M5321" s="1"/>
    </row>
    <row r="5322" spans="1:13" hidden="1" x14ac:dyDescent="0.35">
      <c r="A5322" s="106">
        <v>44104</v>
      </c>
      <c r="B5322" s="1"/>
      <c r="C5322" s="102" t="s">
        <v>2914</v>
      </c>
      <c r="D5322" s="102">
        <v>1103</v>
      </c>
      <c r="E5322" s="1" t="s">
        <v>3016</v>
      </c>
      <c r="F5322" s="102" t="s">
        <v>3517</v>
      </c>
      <c r="G5322" s="1">
        <v>-1118507.32</v>
      </c>
      <c r="H5322" s="1">
        <v>0</v>
      </c>
      <c r="I5322" s="1">
        <v>-49503.29</v>
      </c>
      <c r="J5322" s="1">
        <v>-49503.29</v>
      </c>
      <c r="K5322" s="1">
        <v>-1168010.6100000001</v>
      </c>
      <c r="L5322" s="1"/>
      <c r="M5322" s="1"/>
    </row>
    <row r="5323" spans="1:13" hidden="1" x14ac:dyDescent="0.35">
      <c r="A5323" s="106">
        <v>44104</v>
      </c>
      <c r="B5323" s="1"/>
      <c r="C5323" s="102" t="s">
        <v>2916</v>
      </c>
      <c r="D5323" s="102">
        <v>1104</v>
      </c>
      <c r="E5323" s="1" t="s">
        <v>3016</v>
      </c>
      <c r="F5323" s="102" t="s">
        <v>3518</v>
      </c>
      <c r="G5323" s="1">
        <v>-1118507.32</v>
      </c>
      <c r="H5323" s="1">
        <v>0</v>
      </c>
      <c r="I5323" s="1">
        <v>-49503.29</v>
      </c>
      <c r="J5323" s="1">
        <v>-49503.29</v>
      </c>
      <c r="K5323" s="1">
        <v>-1168010.6100000001</v>
      </c>
      <c r="L5323" s="1"/>
      <c r="M5323" s="1"/>
    </row>
    <row r="5324" spans="1:13" hidden="1" x14ac:dyDescent="0.35">
      <c r="A5324" s="106">
        <v>44104</v>
      </c>
      <c r="B5324" s="1" t="s">
        <v>3158</v>
      </c>
      <c r="C5324" s="102" t="s">
        <v>3519</v>
      </c>
      <c r="D5324" s="102">
        <v>1111</v>
      </c>
      <c r="E5324" s="1" t="s">
        <v>3017</v>
      </c>
      <c r="F5324" s="102" t="s">
        <v>3520</v>
      </c>
      <c r="G5324" s="1">
        <v>-1118507.32</v>
      </c>
      <c r="H5324" s="1">
        <v>0</v>
      </c>
      <c r="I5324" s="1">
        <v>-49503.29</v>
      </c>
      <c r="J5324" s="1">
        <v>-49503.29</v>
      </c>
      <c r="K5324" s="1">
        <v>-1168010.6100000001</v>
      </c>
      <c r="L5324" s="1" t="s">
        <v>1176</v>
      </c>
      <c r="M5324" s="1"/>
    </row>
    <row r="5325" spans="1:13" hidden="1" x14ac:dyDescent="0.35">
      <c r="A5325" s="106">
        <v>44104</v>
      </c>
      <c r="B5325" s="1"/>
      <c r="C5325" s="102" t="s">
        <v>2920</v>
      </c>
      <c r="D5325" s="102">
        <v>1128</v>
      </c>
      <c r="E5325" s="1" t="s">
        <v>3016</v>
      </c>
      <c r="F5325" s="102" t="s">
        <v>3521</v>
      </c>
      <c r="G5325" s="1">
        <v>-145840.98000000001</v>
      </c>
      <c r="H5325" s="1">
        <v>0</v>
      </c>
      <c r="I5325" s="1">
        <v>-19420.560000000001</v>
      </c>
      <c r="J5325" s="1">
        <v>-19420.560000000001</v>
      </c>
      <c r="K5325" s="1">
        <v>-165261.54</v>
      </c>
      <c r="L5325" s="1"/>
      <c r="M5325" s="1"/>
    </row>
    <row r="5326" spans="1:13" hidden="1" x14ac:dyDescent="0.35">
      <c r="A5326" s="106">
        <v>44104</v>
      </c>
      <c r="B5326" s="1" t="s">
        <v>3158</v>
      </c>
      <c r="C5326" s="102" t="s">
        <v>2922</v>
      </c>
      <c r="D5326" s="102">
        <v>1139</v>
      </c>
      <c r="E5326" s="1" t="s">
        <v>3017</v>
      </c>
      <c r="F5326" s="102" t="s">
        <v>3522</v>
      </c>
      <c r="G5326" s="1">
        <v>-145840.98000000001</v>
      </c>
      <c r="H5326" s="1">
        <v>0</v>
      </c>
      <c r="I5326" s="1">
        <v>-19420.560000000001</v>
      </c>
      <c r="J5326" s="1">
        <v>-19420.560000000001</v>
      </c>
      <c r="K5326" s="1">
        <v>-165261.54</v>
      </c>
      <c r="L5326" s="1" t="s">
        <v>1176</v>
      </c>
      <c r="M5326" s="1"/>
    </row>
    <row r="5327" spans="1:13" hidden="1" x14ac:dyDescent="0.35">
      <c r="A5327" s="106">
        <v>44104</v>
      </c>
      <c r="B5327" s="1"/>
      <c r="C5327" s="102" t="s">
        <v>2655</v>
      </c>
      <c r="D5327" s="102">
        <v>1052</v>
      </c>
      <c r="E5327" s="1" t="s">
        <v>3016</v>
      </c>
      <c r="F5327" s="102" t="s">
        <v>3523</v>
      </c>
      <c r="G5327" s="1">
        <v>-103791261.81999999</v>
      </c>
      <c r="H5327" s="1">
        <v>0</v>
      </c>
      <c r="I5327" s="1">
        <v>-16280890.689999999</v>
      </c>
      <c r="J5327" s="1">
        <v>-16280890.689999999</v>
      </c>
      <c r="K5327" s="1">
        <v>-120072152.51000001</v>
      </c>
      <c r="L5327" s="1"/>
      <c r="M5327" s="1"/>
    </row>
    <row r="5328" spans="1:13" hidden="1" x14ac:dyDescent="0.35">
      <c r="A5328" s="106">
        <v>44104</v>
      </c>
      <c r="B5328" s="1"/>
      <c r="C5328" s="102" t="s">
        <v>3078</v>
      </c>
      <c r="D5328" s="102">
        <v>1057</v>
      </c>
      <c r="E5328" s="1" t="s">
        <v>3016</v>
      </c>
      <c r="F5328" s="102" t="s">
        <v>3524</v>
      </c>
      <c r="G5328" s="1">
        <v>-103791261.81999999</v>
      </c>
      <c r="H5328" s="1">
        <v>0</v>
      </c>
      <c r="I5328" s="1">
        <v>-16280890.689999999</v>
      </c>
      <c r="J5328" s="1">
        <v>-16280890.689999999</v>
      </c>
      <c r="K5328" s="1">
        <v>-120072152.51000001</v>
      </c>
      <c r="L5328" s="1"/>
      <c r="M5328" s="1"/>
    </row>
    <row r="5329" spans="1:13" hidden="1" x14ac:dyDescent="0.35">
      <c r="A5329" s="106">
        <v>44104</v>
      </c>
      <c r="B5329" s="1" t="s">
        <v>3160</v>
      </c>
      <c r="C5329" s="102" t="s">
        <v>3525</v>
      </c>
      <c r="D5329" s="102">
        <v>1058</v>
      </c>
      <c r="E5329" s="1" t="s">
        <v>3017</v>
      </c>
      <c r="F5329" s="102" t="s">
        <v>3526</v>
      </c>
      <c r="G5329" s="1">
        <v>-102358353.34</v>
      </c>
      <c r="H5329" s="1">
        <v>0</v>
      </c>
      <c r="I5329" s="1">
        <v>-16153200.720000001</v>
      </c>
      <c r="J5329" s="1">
        <v>-16153200.720000001</v>
      </c>
      <c r="K5329" s="1">
        <v>-118511554.06</v>
      </c>
      <c r="L5329" s="1" t="s">
        <v>1176</v>
      </c>
      <c r="M5329" s="1"/>
    </row>
    <row r="5330" spans="1:13" hidden="1" x14ac:dyDescent="0.35">
      <c r="A5330" s="106">
        <v>44104</v>
      </c>
      <c r="B5330" s="1" t="s">
        <v>3161</v>
      </c>
      <c r="C5330" s="102" t="s">
        <v>3525</v>
      </c>
      <c r="D5330" s="102">
        <v>1059</v>
      </c>
      <c r="E5330" s="1" t="s">
        <v>3017</v>
      </c>
      <c r="F5330" s="102" t="s">
        <v>3527</v>
      </c>
      <c r="G5330" s="1">
        <v>-1432908.48</v>
      </c>
      <c r="H5330" s="1">
        <v>0</v>
      </c>
      <c r="I5330" s="1">
        <v>-127689.97</v>
      </c>
      <c r="J5330" s="1">
        <v>-127689.97</v>
      </c>
      <c r="K5330" s="1">
        <v>-1560598.45</v>
      </c>
      <c r="L5330" s="1" t="s">
        <v>1176</v>
      </c>
      <c r="M5330" s="1"/>
    </row>
    <row r="5331" spans="1:13" hidden="1" x14ac:dyDescent="0.35">
      <c r="A5331" s="106">
        <v>44104</v>
      </c>
      <c r="B5331" s="1"/>
      <c r="C5331" s="102" t="s">
        <v>2659</v>
      </c>
      <c r="D5331" s="102">
        <v>1062</v>
      </c>
      <c r="E5331" s="1" t="s">
        <v>3016</v>
      </c>
      <c r="F5331" s="102" t="s">
        <v>3528</v>
      </c>
      <c r="G5331" s="1">
        <v>21685298.879999999</v>
      </c>
      <c r="H5331" s="1">
        <v>2733244.41</v>
      </c>
      <c r="I5331" s="1">
        <v>-2686.37</v>
      </c>
      <c r="J5331" s="1">
        <v>2730558.04</v>
      </c>
      <c r="K5331" s="1">
        <v>24415856.920000002</v>
      </c>
      <c r="L5331" s="1"/>
      <c r="M5331" s="1"/>
    </row>
    <row r="5332" spans="1:13" hidden="1" x14ac:dyDescent="0.35">
      <c r="A5332" s="106">
        <v>44104</v>
      </c>
      <c r="B5332" s="1" t="s">
        <v>1177</v>
      </c>
      <c r="C5332" s="102" t="s">
        <v>3828</v>
      </c>
      <c r="D5332" s="102">
        <v>1065</v>
      </c>
      <c r="E5332" s="1" t="s">
        <v>3017</v>
      </c>
      <c r="F5332" s="102" t="s">
        <v>3829</v>
      </c>
      <c r="G5332" s="1">
        <v>0</v>
      </c>
      <c r="H5332" s="1">
        <v>18851.8</v>
      </c>
      <c r="I5332" s="1">
        <v>0</v>
      </c>
      <c r="J5332" s="1">
        <v>18851.8</v>
      </c>
      <c r="K5332" s="1">
        <v>18851.8</v>
      </c>
      <c r="L5332" s="1" t="s">
        <v>1176</v>
      </c>
      <c r="M5332" s="1"/>
    </row>
    <row r="5333" spans="1:13" hidden="1" x14ac:dyDescent="0.35">
      <c r="A5333" s="106">
        <v>44104</v>
      </c>
      <c r="B5333" s="1" t="s">
        <v>1177</v>
      </c>
      <c r="C5333" s="102" t="s">
        <v>2661</v>
      </c>
      <c r="D5333" s="102">
        <v>1066</v>
      </c>
      <c r="E5333" s="1" t="s">
        <v>3017</v>
      </c>
      <c r="F5333" s="102" t="s">
        <v>3529</v>
      </c>
      <c r="G5333" s="1">
        <v>2905327.43</v>
      </c>
      <c r="H5333" s="1">
        <v>408614.29</v>
      </c>
      <c r="I5333" s="1">
        <v>-311.05</v>
      </c>
      <c r="J5333" s="1">
        <v>408303.24</v>
      </c>
      <c r="K5333" s="1">
        <v>3313630.67</v>
      </c>
      <c r="L5333" s="1" t="s">
        <v>1258</v>
      </c>
      <c r="M5333" s="1"/>
    </row>
    <row r="5334" spans="1:13" hidden="1" x14ac:dyDescent="0.35">
      <c r="A5334" s="106">
        <v>44104</v>
      </c>
      <c r="B5334" s="1" t="s">
        <v>1177</v>
      </c>
      <c r="C5334" s="102" t="s">
        <v>2662</v>
      </c>
      <c r="D5334" s="102">
        <v>1067</v>
      </c>
      <c r="E5334" s="1" t="s">
        <v>3017</v>
      </c>
      <c r="F5334" s="102" t="s">
        <v>3530</v>
      </c>
      <c r="G5334" s="1">
        <v>13382114.029999999</v>
      </c>
      <c r="H5334" s="1">
        <v>1882102.18</v>
      </c>
      <c r="I5334" s="1">
        <v>-1432.73</v>
      </c>
      <c r="J5334" s="1">
        <v>1880669.45</v>
      </c>
      <c r="K5334" s="1">
        <v>15262783.48</v>
      </c>
      <c r="L5334" s="1" t="s">
        <v>1258</v>
      </c>
      <c r="M5334" s="1"/>
    </row>
    <row r="5335" spans="1:13" hidden="1" x14ac:dyDescent="0.35">
      <c r="A5335" s="106">
        <v>44104</v>
      </c>
      <c r="B5335" s="1" t="s">
        <v>1177</v>
      </c>
      <c r="C5335" s="102" t="s">
        <v>2663</v>
      </c>
      <c r="D5335" s="102">
        <v>1068</v>
      </c>
      <c r="E5335" s="1" t="s">
        <v>3017</v>
      </c>
      <c r="F5335" s="102" t="s">
        <v>3531</v>
      </c>
      <c r="G5335" s="1">
        <v>3642438.2</v>
      </c>
      <c r="H5335" s="1">
        <v>423676.14</v>
      </c>
      <c r="I5335" s="1">
        <v>-942.59</v>
      </c>
      <c r="J5335" s="1">
        <v>422733.55</v>
      </c>
      <c r="K5335" s="1">
        <v>4065171.75</v>
      </c>
      <c r="L5335" s="1" t="s">
        <v>1260</v>
      </c>
      <c r="M5335" s="1"/>
    </row>
    <row r="5336" spans="1:13" hidden="1" x14ac:dyDescent="0.35">
      <c r="A5336" s="106">
        <v>44104</v>
      </c>
      <c r="B5336" s="1" t="s">
        <v>1177</v>
      </c>
      <c r="C5336" s="102" t="s">
        <v>2857</v>
      </c>
      <c r="D5336" s="102">
        <v>1069</v>
      </c>
      <c r="E5336" s="1" t="s">
        <v>3017</v>
      </c>
      <c r="F5336" s="102" t="s">
        <v>3532</v>
      </c>
      <c r="G5336" s="1">
        <v>1755419.22</v>
      </c>
      <c r="H5336" s="1">
        <v>0</v>
      </c>
      <c r="I5336" s="1">
        <v>0</v>
      </c>
      <c r="J5336" s="1">
        <v>0</v>
      </c>
      <c r="K5336" s="1">
        <v>1755419.22</v>
      </c>
      <c r="L5336" s="1" t="s">
        <v>1176</v>
      </c>
      <c r="M5336" s="1"/>
    </row>
    <row r="5337" spans="1:13" hidden="1" x14ac:dyDescent="0.35">
      <c r="A5337" s="106">
        <v>44104</v>
      </c>
      <c r="B5337" s="1"/>
      <c r="C5337" s="102" t="s">
        <v>2664</v>
      </c>
      <c r="D5337" s="102">
        <v>1180</v>
      </c>
      <c r="E5337" s="1" t="s">
        <v>3016</v>
      </c>
      <c r="F5337" s="102" t="s">
        <v>3533</v>
      </c>
      <c r="G5337" s="1">
        <v>53674190.100000001</v>
      </c>
      <c r="H5337" s="1">
        <v>9004617.3300000001</v>
      </c>
      <c r="I5337" s="1">
        <v>-2480449.92</v>
      </c>
      <c r="J5337" s="1">
        <v>6524167.4100000001</v>
      </c>
      <c r="K5337" s="1">
        <v>60198357.509999998</v>
      </c>
      <c r="L5337" s="1"/>
      <c r="M5337" s="1"/>
    </row>
    <row r="5338" spans="1:13" hidden="1" x14ac:dyDescent="0.35">
      <c r="A5338" s="106">
        <v>44104</v>
      </c>
      <c r="B5338" s="1"/>
      <c r="C5338" s="102" t="s">
        <v>2666</v>
      </c>
      <c r="D5338" s="102">
        <v>1181</v>
      </c>
      <c r="E5338" s="1" t="s">
        <v>3016</v>
      </c>
      <c r="F5338" s="102" t="s">
        <v>3668</v>
      </c>
      <c r="G5338" s="1">
        <v>2205749.21</v>
      </c>
      <c r="H5338" s="1">
        <v>1895766.14</v>
      </c>
      <c r="I5338" s="1">
        <v>-1646845.86</v>
      </c>
      <c r="J5338" s="1">
        <v>248920.2799999998</v>
      </c>
      <c r="K5338" s="1">
        <v>2454669.4900000002</v>
      </c>
      <c r="L5338" s="1"/>
      <c r="M5338" s="1"/>
    </row>
    <row r="5339" spans="1:13" hidden="1" x14ac:dyDescent="0.35">
      <c r="A5339" s="106">
        <v>44104</v>
      </c>
      <c r="B5339" s="1"/>
      <c r="C5339" s="102" t="s">
        <v>2668</v>
      </c>
      <c r="D5339" s="102">
        <v>1182</v>
      </c>
      <c r="E5339" s="1" t="s">
        <v>3016</v>
      </c>
      <c r="F5339" s="102" t="s">
        <v>3534</v>
      </c>
      <c r="G5339" s="1">
        <v>1690625.81</v>
      </c>
      <c r="H5339" s="1">
        <v>640705.1</v>
      </c>
      <c r="I5339" s="1">
        <v>-449586</v>
      </c>
      <c r="J5339" s="1">
        <v>191119.09999999998</v>
      </c>
      <c r="K5339" s="1">
        <v>1881744.91</v>
      </c>
      <c r="L5339" s="1"/>
      <c r="M5339" s="1"/>
    </row>
    <row r="5340" spans="1:13" hidden="1" x14ac:dyDescent="0.35">
      <c r="A5340" s="106">
        <v>44104</v>
      </c>
      <c r="B5340" s="1" t="s">
        <v>2330</v>
      </c>
      <c r="C5340" s="102" t="s">
        <v>2670</v>
      </c>
      <c r="D5340" s="102">
        <v>1183</v>
      </c>
      <c r="E5340" s="1" t="s">
        <v>3017</v>
      </c>
      <c r="F5340" s="102" t="s">
        <v>3535</v>
      </c>
      <c r="G5340" s="1">
        <v>565725.09</v>
      </c>
      <c r="H5340" s="1">
        <v>233160.26</v>
      </c>
      <c r="I5340" s="1">
        <v>-163213</v>
      </c>
      <c r="J5340" s="1">
        <v>69947.260000000009</v>
      </c>
      <c r="K5340" s="1">
        <v>635672.35</v>
      </c>
      <c r="L5340" s="1" t="s">
        <v>1244</v>
      </c>
      <c r="M5340" s="1"/>
    </row>
    <row r="5341" spans="1:13" hidden="1" x14ac:dyDescent="0.35">
      <c r="A5341" s="106">
        <v>44104</v>
      </c>
      <c r="B5341" s="1" t="s">
        <v>2330</v>
      </c>
      <c r="C5341" s="102" t="s">
        <v>2672</v>
      </c>
      <c r="D5341" s="102">
        <v>1184</v>
      </c>
      <c r="E5341" s="1" t="s">
        <v>3017</v>
      </c>
      <c r="F5341" s="102" t="s">
        <v>3536</v>
      </c>
      <c r="G5341" s="1">
        <v>272621.95</v>
      </c>
      <c r="H5341" s="1">
        <v>107219.19</v>
      </c>
      <c r="I5341" s="1">
        <v>-76149</v>
      </c>
      <c r="J5341" s="1">
        <v>31070.190000000002</v>
      </c>
      <c r="K5341" s="1">
        <v>303692.14</v>
      </c>
      <c r="L5341" s="1" t="s">
        <v>1244</v>
      </c>
      <c r="M5341" s="1"/>
    </row>
    <row r="5342" spans="1:13" hidden="1" x14ac:dyDescent="0.35">
      <c r="A5342" s="106">
        <v>44104</v>
      </c>
      <c r="B5342" s="1" t="s">
        <v>2330</v>
      </c>
      <c r="C5342" s="102" t="s">
        <v>2673</v>
      </c>
      <c r="D5342" s="102">
        <v>1185</v>
      </c>
      <c r="E5342" s="1" t="s">
        <v>3017</v>
      </c>
      <c r="F5342" s="102" t="s">
        <v>3537</v>
      </c>
      <c r="G5342" s="1">
        <v>24651.13</v>
      </c>
      <c r="H5342" s="1">
        <v>13599.35</v>
      </c>
      <c r="I5342" s="1">
        <v>-9520</v>
      </c>
      <c r="J5342" s="1">
        <v>4079.3500000000004</v>
      </c>
      <c r="K5342" s="1">
        <v>28730.48</v>
      </c>
      <c r="L5342" s="1" t="s">
        <v>1244</v>
      </c>
      <c r="M5342" s="1"/>
    </row>
    <row r="5343" spans="1:13" hidden="1" x14ac:dyDescent="0.35">
      <c r="A5343" s="106">
        <v>44104</v>
      </c>
      <c r="B5343" s="1" t="s">
        <v>2330</v>
      </c>
      <c r="C5343" s="102" t="s">
        <v>3081</v>
      </c>
      <c r="D5343" s="102">
        <v>1186</v>
      </c>
      <c r="E5343" s="1" t="s">
        <v>3017</v>
      </c>
      <c r="F5343" s="102" t="s">
        <v>3538</v>
      </c>
      <c r="G5343" s="1">
        <v>82344</v>
      </c>
      <c r="H5343" s="1">
        <v>0</v>
      </c>
      <c r="I5343" s="1">
        <v>0</v>
      </c>
      <c r="J5343" s="1">
        <v>0</v>
      </c>
      <c r="K5343" s="1">
        <v>82344</v>
      </c>
      <c r="L5343" s="1" t="s">
        <v>1244</v>
      </c>
      <c r="M5343" s="1"/>
    </row>
    <row r="5344" spans="1:13" hidden="1" x14ac:dyDescent="0.35">
      <c r="A5344" s="106">
        <v>44104</v>
      </c>
      <c r="B5344" s="1" t="s">
        <v>2330</v>
      </c>
      <c r="C5344" s="102" t="s">
        <v>2675</v>
      </c>
      <c r="D5344" s="102">
        <v>1190</v>
      </c>
      <c r="E5344" s="1" t="s">
        <v>3017</v>
      </c>
      <c r="F5344" s="102" t="s">
        <v>3539</v>
      </c>
      <c r="G5344" s="1">
        <v>40749.629999999997</v>
      </c>
      <c r="H5344" s="1">
        <v>13023.84</v>
      </c>
      <c r="I5344" s="1">
        <v>-9116</v>
      </c>
      <c r="J5344" s="1">
        <v>3907.84</v>
      </c>
      <c r="K5344" s="1">
        <v>44657.47</v>
      </c>
      <c r="L5344" s="1" t="s">
        <v>1244</v>
      </c>
      <c r="M5344" s="1"/>
    </row>
    <row r="5345" spans="1:13" hidden="1" x14ac:dyDescent="0.35">
      <c r="A5345" s="106">
        <v>44104</v>
      </c>
      <c r="B5345" s="1" t="s">
        <v>2330</v>
      </c>
      <c r="C5345" s="102" t="s">
        <v>2677</v>
      </c>
      <c r="D5345" s="102">
        <v>1191</v>
      </c>
      <c r="E5345" s="1" t="s">
        <v>3017</v>
      </c>
      <c r="F5345" s="102" t="s">
        <v>3540</v>
      </c>
      <c r="G5345" s="1">
        <v>75540.63</v>
      </c>
      <c r="H5345" s="1">
        <v>22204.76</v>
      </c>
      <c r="I5345" s="1">
        <v>-15542</v>
      </c>
      <c r="J5345" s="1">
        <v>6662.7599999999984</v>
      </c>
      <c r="K5345" s="1">
        <v>82203.39</v>
      </c>
      <c r="L5345" s="1" t="s">
        <v>1244</v>
      </c>
      <c r="M5345" s="1"/>
    </row>
    <row r="5346" spans="1:13" hidden="1" x14ac:dyDescent="0.35">
      <c r="A5346" s="106">
        <v>44104</v>
      </c>
      <c r="B5346" s="1" t="s">
        <v>2330</v>
      </c>
      <c r="C5346" s="102" t="s">
        <v>2678</v>
      </c>
      <c r="D5346" s="102">
        <v>1192</v>
      </c>
      <c r="E5346" s="1" t="s">
        <v>3017</v>
      </c>
      <c r="F5346" s="102" t="s">
        <v>3541</v>
      </c>
      <c r="G5346" s="1">
        <v>69712.479999999996</v>
      </c>
      <c r="H5346" s="1">
        <v>23204.81</v>
      </c>
      <c r="I5346" s="1">
        <v>-16242</v>
      </c>
      <c r="J5346" s="1">
        <v>6962.8100000000013</v>
      </c>
      <c r="K5346" s="1">
        <v>76675.289999999994</v>
      </c>
      <c r="L5346" s="1" t="s">
        <v>1244</v>
      </c>
      <c r="M5346" s="1"/>
    </row>
    <row r="5347" spans="1:13" hidden="1" x14ac:dyDescent="0.35">
      <c r="A5347" s="106">
        <v>44104</v>
      </c>
      <c r="B5347" s="1" t="s">
        <v>2330</v>
      </c>
      <c r="C5347" s="102" t="s">
        <v>2680</v>
      </c>
      <c r="D5347" s="102">
        <v>1194</v>
      </c>
      <c r="E5347" s="1" t="s">
        <v>3017</v>
      </c>
      <c r="F5347" s="102" t="s">
        <v>3542</v>
      </c>
      <c r="G5347" s="1">
        <v>13565.26</v>
      </c>
      <c r="H5347" s="1">
        <v>4301.53</v>
      </c>
      <c r="I5347" s="1">
        <v>-3010</v>
      </c>
      <c r="J5347" s="1">
        <v>1291.5299999999997</v>
      </c>
      <c r="K5347" s="1">
        <v>14856.79</v>
      </c>
      <c r="L5347" s="1" t="s">
        <v>1244</v>
      </c>
      <c r="M5347" s="1"/>
    </row>
    <row r="5348" spans="1:13" hidden="1" x14ac:dyDescent="0.35">
      <c r="A5348" s="106">
        <v>44104</v>
      </c>
      <c r="B5348" s="1" t="s">
        <v>2330</v>
      </c>
      <c r="C5348" s="102" t="s">
        <v>2681</v>
      </c>
      <c r="D5348" s="102">
        <v>1195</v>
      </c>
      <c r="E5348" s="1" t="s">
        <v>3017</v>
      </c>
      <c r="F5348" s="102" t="s">
        <v>3543</v>
      </c>
      <c r="G5348" s="1">
        <v>338085.44</v>
      </c>
      <c r="H5348" s="1">
        <v>140204.9</v>
      </c>
      <c r="I5348" s="1">
        <v>-98142</v>
      </c>
      <c r="J5348" s="1">
        <v>42062.899999999994</v>
      </c>
      <c r="K5348" s="1">
        <v>380148.34</v>
      </c>
      <c r="L5348" s="1" t="s">
        <v>1258</v>
      </c>
      <c r="M5348" s="1"/>
    </row>
    <row r="5349" spans="1:13" hidden="1" x14ac:dyDescent="0.35">
      <c r="A5349" s="106">
        <v>44104</v>
      </c>
      <c r="B5349" s="1" t="s">
        <v>2330</v>
      </c>
      <c r="C5349" s="102" t="s">
        <v>2683</v>
      </c>
      <c r="D5349" s="102">
        <v>1196</v>
      </c>
      <c r="E5349" s="1" t="s">
        <v>3017</v>
      </c>
      <c r="F5349" s="102" t="s">
        <v>3544</v>
      </c>
      <c r="G5349" s="1">
        <v>98246.13</v>
      </c>
      <c r="H5349" s="1">
        <v>40683.32</v>
      </c>
      <c r="I5349" s="1">
        <v>-28479</v>
      </c>
      <c r="J5349" s="1">
        <v>12204.32</v>
      </c>
      <c r="K5349" s="1">
        <v>110450.45</v>
      </c>
      <c r="L5349" s="1" t="s">
        <v>1009</v>
      </c>
      <c r="M5349" s="1"/>
    </row>
    <row r="5350" spans="1:13" hidden="1" x14ac:dyDescent="0.35">
      <c r="A5350" s="106">
        <v>44104</v>
      </c>
      <c r="B5350" s="1" t="s">
        <v>2330</v>
      </c>
      <c r="C5350" s="102" t="s">
        <v>2685</v>
      </c>
      <c r="D5350" s="102">
        <v>1197</v>
      </c>
      <c r="E5350" s="1" t="s">
        <v>3017</v>
      </c>
      <c r="F5350" s="102" t="s">
        <v>3545</v>
      </c>
      <c r="G5350" s="1">
        <v>48363.14</v>
      </c>
      <c r="H5350" s="1">
        <v>18155.7</v>
      </c>
      <c r="I5350" s="1">
        <v>-12710</v>
      </c>
      <c r="J5350" s="1">
        <v>5445.7000000000007</v>
      </c>
      <c r="K5350" s="1">
        <v>53808.84</v>
      </c>
      <c r="L5350" s="1" t="s">
        <v>1244</v>
      </c>
      <c r="M5350" s="1"/>
    </row>
    <row r="5351" spans="1:13" hidden="1" x14ac:dyDescent="0.35">
      <c r="A5351" s="106">
        <v>44104</v>
      </c>
      <c r="B5351" s="1" t="s">
        <v>2330</v>
      </c>
      <c r="C5351" s="102" t="s">
        <v>2686</v>
      </c>
      <c r="D5351" s="102">
        <v>1198</v>
      </c>
      <c r="E5351" s="1" t="s">
        <v>3017</v>
      </c>
      <c r="F5351" s="102" t="s">
        <v>3546</v>
      </c>
      <c r="G5351" s="1">
        <v>8561.51</v>
      </c>
      <c r="H5351" s="1">
        <v>3553.72</v>
      </c>
      <c r="I5351" s="1">
        <v>-2488</v>
      </c>
      <c r="J5351" s="1">
        <v>1065.7199999999998</v>
      </c>
      <c r="K5351" s="1">
        <v>9627.23</v>
      </c>
      <c r="L5351" s="1" t="s">
        <v>1244</v>
      </c>
      <c r="M5351" s="1"/>
    </row>
    <row r="5352" spans="1:13" hidden="1" x14ac:dyDescent="0.35">
      <c r="A5352" s="106">
        <v>44104</v>
      </c>
      <c r="B5352" s="1" t="s">
        <v>2330</v>
      </c>
      <c r="C5352" s="102" t="s">
        <v>2690</v>
      </c>
      <c r="D5352" s="102">
        <v>1202</v>
      </c>
      <c r="E5352" s="1" t="s">
        <v>3017</v>
      </c>
      <c r="F5352" s="102" t="s">
        <v>3547</v>
      </c>
      <c r="G5352" s="1">
        <v>8197.08</v>
      </c>
      <c r="H5352" s="1">
        <v>3718.08</v>
      </c>
      <c r="I5352" s="1">
        <v>-2601</v>
      </c>
      <c r="J5352" s="1">
        <v>1117.08</v>
      </c>
      <c r="K5352" s="1">
        <v>9314.16</v>
      </c>
      <c r="L5352" s="1" t="s">
        <v>1255</v>
      </c>
      <c r="M5352" s="1"/>
    </row>
    <row r="5353" spans="1:13" hidden="1" x14ac:dyDescent="0.35">
      <c r="A5353" s="106">
        <v>44104</v>
      </c>
      <c r="B5353" s="1" t="s">
        <v>2330</v>
      </c>
      <c r="C5353" s="102" t="s">
        <v>2847</v>
      </c>
      <c r="D5353" s="102">
        <v>1206</v>
      </c>
      <c r="E5353" s="1" t="s">
        <v>3017</v>
      </c>
      <c r="F5353" s="102" t="s">
        <v>3548</v>
      </c>
      <c r="G5353" s="1">
        <v>5886.34</v>
      </c>
      <c r="H5353" s="1">
        <v>1685.64</v>
      </c>
      <c r="I5353" s="1">
        <v>-1181</v>
      </c>
      <c r="J5353" s="1">
        <v>504.6400000000001</v>
      </c>
      <c r="K5353" s="1">
        <v>6390.98</v>
      </c>
      <c r="L5353" s="1" t="s">
        <v>1244</v>
      </c>
      <c r="M5353" s="1"/>
    </row>
    <row r="5354" spans="1:13" hidden="1" x14ac:dyDescent="0.35">
      <c r="A5354" s="106">
        <v>44104</v>
      </c>
      <c r="B5354" s="1" t="s">
        <v>2330</v>
      </c>
      <c r="C5354" s="102" t="s">
        <v>2938</v>
      </c>
      <c r="D5354" s="102">
        <v>1903</v>
      </c>
      <c r="E5354" s="1" t="s">
        <v>3017</v>
      </c>
      <c r="F5354" s="102" t="s">
        <v>3549</v>
      </c>
      <c r="G5354" s="1">
        <v>38376</v>
      </c>
      <c r="H5354" s="1">
        <v>15990</v>
      </c>
      <c r="I5354" s="1">
        <v>-11193</v>
      </c>
      <c r="J5354" s="1">
        <v>4797</v>
      </c>
      <c r="K5354" s="1">
        <v>43173</v>
      </c>
      <c r="L5354" s="1" t="s">
        <v>1244</v>
      </c>
      <c r="M5354" s="1"/>
    </row>
    <row r="5355" spans="1:13" hidden="1" x14ac:dyDescent="0.35">
      <c r="A5355" s="106">
        <v>44104</v>
      </c>
      <c r="B5355" s="1"/>
      <c r="C5355" s="102" t="s">
        <v>2693</v>
      </c>
      <c r="D5355" s="102">
        <v>1215</v>
      </c>
      <c r="E5355" s="1" t="s">
        <v>3016</v>
      </c>
      <c r="F5355" s="102" t="s">
        <v>3550</v>
      </c>
      <c r="G5355" s="1">
        <v>426684.5</v>
      </c>
      <c r="H5355" s="1">
        <v>1178068.51</v>
      </c>
      <c r="I5355" s="1">
        <v>-1143364.8600000001</v>
      </c>
      <c r="J5355" s="1">
        <v>34703.649999999907</v>
      </c>
      <c r="K5355" s="1">
        <v>461388.15</v>
      </c>
      <c r="L5355" s="1"/>
      <c r="M5355" s="1"/>
    </row>
    <row r="5356" spans="1:13" hidden="1" x14ac:dyDescent="0.35">
      <c r="A5356" s="106">
        <v>44104</v>
      </c>
      <c r="B5356" s="1" t="s">
        <v>2331</v>
      </c>
      <c r="C5356" s="102" t="s">
        <v>2695</v>
      </c>
      <c r="D5356" s="102">
        <v>1216</v>
      </c>
      <c r="E5356" s="1" t="s">
        <v>3017</v>
      </c>
      <c r="F5356" s="102" t="s">
        <v>3551</v>
      </c>
      <c r="G5356" s="1">
        <v>24147.51</v>
      </c>
      <c r="H5356" s="1">
        <v>154554.10999999999</v>
      </c>
      <c r="I5356" s="1">
        <v>-156364</v>
      </c>
      <c r="J5356" s="1">
        <v>-1809.890000000014</v>
      </c>
      <c r="K5356" s="1">
        <v>22337.62</v>
      </c>
      <c r="L5356" s="1" t="s">
        <v>1182</v>
      </c>
      <c r="M5356" s="1"/>
    </row>
    <row r="5357" spans="1:13" hidden="1" x14ac:dyDescent="0.35">
      <c r="A5357" s="106">
        <v>44104</v>
      </c>
      <c r="B5357" s="1" t="s">
        <v>2331</v>
      </c>
      <c r="C5357" s="102" t="s">
        <v>2696</v>
      </c>
      <c r="D5357" s="102">
        <v>1217</v>
      </c>
      <c r="E5357" s="1" t="s">
        <v>3017</v>
      </c>
      <c r="F5357" s="102" t="s">
        <v>3552</v>
      </c>
      <c r="G5357" s="1">
        <v>0</v>
      </c>
      <c r="H5357" s="1">
        <v>734354.14</v>
      </c>
      <c r="I5357" s="1">
        <v>-734354.14</v>
      </c>
      <c r="J5357" s="1">
        <v>0</v>
      </c>
      <c r="K5357" s="1">
        <v>0</v>
      </c>
      <c r="L5357" s="1" t="s">
        <v>1182</v>
      </c>
      <c r="M5357" s="1"/>
    </row>
    <row r="5358" spans="1:13" hidden="1" x14ac:dyDescent="0.35">
      <c r="A5358" s="106">
        <v>44104</v>
      </c>
      <c r="B5358" s="1" t="s">
        <v>2332</v>
      </c>
      <c r="C5358" s="102" t="s">
        <v>2849</v>
      </c>
      <c r="D5358" s="102">
        <v>1218</v>
      </c>
      <c r="E5358" s="1" t="s">
        <v>3017</v>
      </c>
      <c r="F5358" s="102" t="s">
        <v>3553</v>
      </c>
      <c r="G5358" s="1">
        <v>0</v>
      </c>
      <c r="H5358" s="1">
        <v>89309.92</v>
      </c>
      <c r="I5358" s="1">
        <v>-89309.92</v>
      </c>
      <c r="J5358" s="1">
        <v>0</v>
      </c>
      <c r="K5358" s="1">
        <v>0</v>
      </c>
      <c r="L5358" s="1" t="s">
        <v>1183</v>
      </c>
      <c r="M5358" s="1"/>
    </row>
    <row r="5359" spans="1:13" hidden="1" x14ac:dyDescent="0.35">
      <c r="A5359" s="106">
        <v>44104</v>
      </c>
      <c r="B5359" s="1" t="s">
        <v>2331</v>
      </c>
      <c r="C5359" s="102" t="s">
        <v>2698</v>
      </c>
      <c r="D5359" s="102">
        <v>1219</v>
      </c>
      <c r="E5359" s="1" t="s">
        <v>3017</v>
      </c>
      <c r="F5359" s="102" t="s">
        <v>3554</v>
      </c>
      <c r="G5359" s="1">
        <v>0</v>
      </c>
      <c r="H5359" s="1">
        <v>78139.8</v>
      </c>
      <c r="I5359" s="1">
        <v>-78139.8</v>
      </c>
      <c r="J5359" s="1">
        <v>0</v>
      </c>
      <c r="K5359" s="1">
        <v>0</v>
      </c>
      <c r="L5359" s="1" t="s">
        <v>1182</v>
      </c>
      <c r="M5359" s="1"/>
    </row>
    <row r="5360" spans="1:13" hidden="1" x14ac:dyDescent="0.35">
      <c r="A5360" s="106">
        <v>44104</v>
      </c>
      <c r="B5360" s="1" t="s">
        <v>2332</v>
      </c>
      <c r="C5360" s="102" t="s">
        <v>2700</v>
      </c>
      <c r="D5360" s="102">
        <v>1859</v>
      </c>
      <c r="E5360" s="1" t="s">
        <v>3017</v>
      </c>
      <c r="F5360" s="102" t="s">
        <v>3555</v>
      </c>
      <c r="G5360" s="1">
        <v>387236.99</v>
      </c>
      <c r="H5360" s="1">
        <v>121710.54</v>
      </c>
      <c r="I5360" s="1">
        <v>-85197</v>
      </c>
      <c r="J5360" s="1">
        <v>36513.539999999994</v>
      </c>
      <c r="K5360" s="1">
        <v>423750.53</v>
      </c>
      <c r="L5360" s="1" t="s">
        <v>1183</v>
      </c>
      <c r="M5360" s="1"/>
    </row>
    <row r="5361" spans="1:13" hidden="1" x14ac:dyDescent="0.35">
      <c r="A5361" s="106">
        <v>44104</v>
      </c>
      <c r="B5361" s="1" t="s">
        <v>2331</v>
      </c>
      <c r="C5361" s="102" t="s">
        <v>3657</v>
      </c>
      <c r="D5361" s="102">
        <v>1220</v>
      </c>
      <c r="E5361" s="1" t="s">
        <v>3017</v>
      </c>
      <c r="F5361" s="102" t="s">
        <v>3658</v>
      </c>
      <c r="G5361" s="1">
        <v>15300</v>
      </c>
      <c r="H5361" s="1">
        <v>0</v>
      </c>
      <c r="I5361" s="1">
        <v>0</v>
      </c>
      <c r="J5361" s="1">
        <v>0</v>
      </c>
      <c r="K5361" s="1">
        <v>15300</v>
      </c>
      <c r="L5361" s="1" t="s">
        <v>1182</v>
      </c>
      <c r="M5361" s="1"/>
    </row>
    <row r="5362" spans="1:13" hidden="1" x14ac:dyDescent="0.35">
      <c r="A5362" s="106">
        <v>44104</v>
      </c>
      <c r="B5362" s="1"/>
      <c r="C5362" s="102" t="s">
        <v>2702</v>
      </c>
      <c r="D5362" s="102">
        <v>1221</v>
      </c>
      <c r="E5362" s="1" t="s">
        <v>3016</v>
      </c>
      <c r="F5362" s="102" t="s">
        <v>3556</v>
      </c>
      <c r="G5362" s="1">
        <v>88438.9</v>
      </c>
      <c r="H5362" s="1">
        <v>76992.53</v>
      </c>
      <c r="I5362" s="1">
        <v>-53895</v>
      </c>
      <c r="J5362" s="1">
        <v>23097.53</v>
      </c>
      <c r="K5362" s="1">
        <v>111536.43</v>
      </c>
      <c r="L5362" s="1"/>
      <c r="M5362" s="1"/>
    </row>
    <row r="5363" spans="1:13" hidden="1" x14ac:dyDescent="0.35">
      <c r="A5363" s="106">
        <v>44104</v>
      </c>
      <c r="B5363" s="1" t="s">
        <v>2334</v>
      </c>
      <c r="C5363" s="102" t="s">
        <v>2704</v>
      </c>
      <c r="D5363" s="102">
        <v>1229</v>
      </c>
      <c r="E5363" s="1" t="s">
        <v>3017</v>
      </c>
      <c r="F5363" s="102" t="s">
        <v>3557</v>
      </c>
      <c r="G5363" s="1">
        <v>88438.9</v>
      </c>
      <c r="H5363" s="1">
        <v>76992.53</v>
      </c>
      <c r="I5363" s="1">
        <v>-53895</v>
      </c>
      <c r="J5363" s="1">
        <v>23097.53</v>
      </c>
      <c r="K5363" s="1">
        <v>111536.43</v>
      </c>
      <c r="L5363" s="1" t="s">
        <v>1247</v>
      </c>
      <c r="M5363" s="1"/>
    </row>
    <row r="5364" spans="1:13" hidden="1" x14ac:dyDescent="0.35">
      <c r="A5364" s="106">
        <v>44104</v>
      </c>
      <c r="B5364" s="1"/>
      <c r="C5364" s="102" t="s">
        <v>3669</v>
      </c>
      <c r="D5364" s="102">
        <v>1341</v>
      </c>
      <c r="E5364" s="1" t="s">
        <v>3016</v>
      </c>
      <c r="F5364" s="102" t="s">
        <v>3670</v>
      </c>
      <c r="G5364" s="1">
        <v>5752802.0999999996</v>
      </c>
      <c r="H5364" s="1">
        <v>685279.36</v>
      </c>
      <c r="I5364" s="1">
        <v>0</v>
      </c>
      <c r="J5364" s="1">
        <v>685279.36</v>
      </c>
      <c r="K5364" s="1">
        <v>6438081.46</v>
      </c>
      <c r="L5364" s="1"/>
      <c r="M5364" s="1"/>
    </row>
    <row r="5365" spans="1:13" hidden="1" x14ac:dyDescent="0.35">
      <c r="A5365" s="106">
        <v>44104</v>
      </c>
      <c r="B5365" s="1"/>
      <c r="C5365" s="102" t="s">
        <v>3671</v>
      </c>
      <c r="D5365" s="102">
        <v>1342</v>
      </c>
      <c r="E5365" s="1" t="s">
        <v>3016</v>
      </c>
      <c r="F5365" s="102" t="s">
        <v>3672</v>
      </c>
      <c r="G5365" s="1">
        <v>1690621.73</v>
      </c>
      <c r="H5365" s="1">
        <v>186171</v>
      </c>
      <c r="I5365" s="1">
        <v>0</v>
      </c>
      <c r="J5365" s="1">
        <v>186171</v>
      </c>
      <c r="K5365" s="1">
        <v>1876792.73</v>
      </c>
      <c r="L5365" s="1"/>
      <c r="M5365" s="1"/>
    </row>
    <row r="5366" spans="1:13" hidden="1" x14ac:dyDescent="0.35">
      <c r="A5366" s="106">
        <v>44104</v>
      </c>
      <c r="B5366" s="1" t="s">
        <v>2330</v>
      </c>
      <c r="C5366" s="102" t="s">
        <v>3673</v>
      </c>
      <c r="D5366" s="102">
        <v>1343</v>
      </c>
      <c r="E5366" s="1" t="s">
        <v>3017</v>
      </c>
      <c r="F5366" s="102" t="s">
        <v>3535</v>
      </c>
      <c r="G5366" s="1">
        <v>565727.37</v>
      </c>
      <c r="H5366" s="1">
        <v>69948</v>
      </c>
      <c r="I5366" s="1">
        <v>0</v>
      </c>
      <c r="J5366" s="1">
        <v>69948</v>
      </c>
      <c r="K5366" s="1">
        <v>635675.37</v>
      </c>
      <c r="L5366" s="1" t="s">
        <v>1244</v>
      </c>
      <c r="M5366" s="1"/>
    </row>
    <row r="5367" spans="1:13" hidden="1" x14ac:dyDescent="0.35">
      <c r="A5367" s="106">
        <v>44104</v>
      </c>
      <c r="B5367" s="1" t="s">
        <v>2330</v>
      </c>
      <c r="C5367" s="102" t="s">
        <v>3674</v>
      </c>
      <c r="D5367" s="102">
        <v>1344</v>
      </c>
      <c r="E5367" s="1" t="s">
        <v>3017</v>
      </c>
      <c r="F5367" s="102" t="s">
        <v>3536</v>
      </c>
      <c r="G5367" s="1">
        <v>272624.83</v>
      </c>
      <c r="H5367" s="1">
        <v>25783</v>
      </c>
      <c r="I5367" s="1">
        <v>0</v>
      </c>
      <c r="J5367" s="1">
        <v>25783</v>
      </c>
      <c r="K5367" s="1">
        <v>298407.83</v>
      </c>
      <c r="L5367" s="1" t="s">
        <v>1244</v>
      </c>
      <c r="M5367" s="1"/>
    </row>
    <row r="5368" spans="1:13" hidden="1" x14ac:dyDescent="0.35">
      <c r="A5368" s="106">
        <v>44104</v>
      </c>
      <c r="B5368" s="1" t="s">
        <v>2330</v>
      </c>
      <c r="C5368" s="102" t="s">
        <v>3675</v>
      </c>
      <c r="D5368" s="102">
        <v>1345</v>
      </c>
      <c r="E5368" s="1" t="s">
        <v>3017</v>
      </c>
      <c r="F5368" s="102" t="s">
        <v>3537</v>
      </c>
      <c r="G5368" s="1">
        <v>24650.89</v>
      </c>
      <c r="H5368" s="1">
        <v>4080</v>
      </c>
      <c r="I5368" s="1">
        <v>0</v>
      </c>
      <c r="J5368" s="1">
        <v>4080</v>
      </c>
      <c r="K5368" s="1">
        <v>28730.89</v>
      </c>
      <c r="L5368" s="1" t="s">
        <v>1244</v>
      </c>
      <c r="M5368" s="1"/>
    </row>
    <row r="5369" spans="1:13" hidden="1" x14ac:dyDescent="0.35">
      <c r="A5369" s="106">
        <v>44104</v>
      </c>
      <c r="B5369" s="1" t="s">
        <v>2330</v>
      </c>
      <c r="C5369" s="102" t="s">
        <v>3676</v>
      </c>
      <c r="D5369" s="102">
        <v>1346</v>
      </c>
      <c r="E5369" s="1" t="s">
        <v>3017</v>
      </c>
      <c r="F5369" s="102" t="s">
        <v>3538</v>
      </c>
      <c r="G5369" s="1">
        <v>82345</v>
      </c>
      <c r="H5369" s="1">
        <v>0</v>
      </c>
      <c r="I5369" s="1">
        <v>0</v>
      </c>
      <c r="J5369" s="1">
        <v>0</v>
      </c>
      <c r="K5369" s="1">
        <v>82345</v>
      </c>
      <c r="L5369" s="1" t="s">
        <v>1244</v>
      </c>
      <c r="M5369" s="1"/>
    </row>
    <row r="5370" spans="1:13" hidden="1" x14ac:dyDescent="0.35">
      <c r="A5370" s="106">
        <v>44104</v>
      </c>
      <c r="B5370" s="1" t="s">
        <v>2330</v>
      </c>
      <c r="C5370" s="102" t="s">
        <v>3677</v>
      </c>
      <c r="D5370" s="102">
        <v>1348</v>
      </c>
      <c r="E5370" s="1" t="s">
        <v>3017</v>
      </c>
      <c r="F5370" s="102" t="s">
        <v>3539</v>
      </c>
      <c r="G5370" s="1">
        <v>40751.4</v>
      </c>
      <c r="H5370" s="1">
        <v>3907</v>
      </c>
      <c r="I5370" s="1">
        <v>0</v>
      </c>
      <c r="J5370" s="1">
        <v>3907</v>
      </c>
      <c r="K5370" s="1">
        <v>44658.400000000001</v>
      </c>
      <c r="L5370" s="1" t="s">
        <v>1244</v>
      </c>
      <c r="M5370" s="1"/>
    </row>
    <row r="5371" spans="1:13" hidden="1" x14ac:dyDescent="0.35">
      <c r="A5371" s="106">
        <v>44104</v>
      </c>
      <c r="B5371" s="1" t="s">
        <v>2330</v>
      </c>
      <c r="C5371" s="102" t="s">
        <v>3678</v>
      </c>
      <c r="D5371" s="102">
        <v>1350</v>
      </c>
      <c r="E5371" s="1" t="s">
        <v>3017</v>
      </c>
      <c r="F5371" s="102" t="s">
        <v>3679</v>
      </c>
      <c r="G5371" s="1">
        <v>75540.800000000003</v>
      </c>
      <c r="H5371" s="1">
        <v>6661</v>
      </c>
      <c r="I5371" s="1">
        <v>0</v>
      </c>
      <c r="J5371" s="1">
        <v>6661</v>
      </c>
      <c r="K5371" s="1">
        <v>82201.8</v>
      </c>
      <c r="L5371" s="1" t="s">
        <v>1244</v>
      </c>
      <c r="M5371" s="1"/>
    </row>
    <row r="5372" spans="1:13" hidden="1" x14ac:dyDescent="0.35">
      <c r="A5372" s="106">
        <v>44104</v>
      </c>
      <c r="B5372" s="1" t="s">
        <v>2330</v>
      </c>
      <c r="C5372" s="102" t="s">
        <v>3680</v>
      </c>
      <c r="D5372" s="102">
        <v>1351</v>
      </c>
      <c r="E5372" s="1" t="s">
        <v>3017</v>
      </c>
      <c r="F5372" s="102" t="s">
        <v>3681</v>
      </c>
      <c r="G5372" s="1">
        <v>69712.740000000005</v>
      </c>
      <c r="H5372" s="1">
        <v>6961</v>
      </c>
      <c r="I5372" s="1">
        <v>0</v>
      </c>
      <c r="J5372" s="1">
        <v>6961</v>
      </c>
      <c r="K5372" s="1">
        <v>76673.740000000005</v>
      </c>
      <c r="L5372" s="1" t="s">
        <v>1244</v>
      </c>
      <c r="M5372" s="1"/>
    </row>
    <row r="5373" spans="1:13" hidden="1" x14ac:dyDescent="0.35">
      <c r="A5373" s="106">
        <v>44104</v>
      </c>
      <c r="B5373" s="1" t="s">
        <v>2330</v>
      </c>
      <c r="C5373" s="102" t="s">
        <v>3682</v>
      </c>
      <c r="D5373" s="102">
        <v>1354</v>
      </c>
      <c r="E5373" s="1" t="s">
        <v>3017</v>
      </c>
      <c r="F5373" s="102" t="s">
        <v>3683</v>
      </c>
      <c r="G5373" s="1">
        <v>13562.33</v>
      </c>
      <c r="H5373" s="1">
        <v>1634</v>
      </c>
      <c r="I5373" s="1">
        <v>0</v>
      </c>
      <c r="J5373" s="1">
        <v>1634</v>
      </c>
      <c r="K5373" s="1">
        <v>15196.33</v>
      </c>
      <c r="L5373" s="1" t="s">
        <v>1244</v>
      </c>
      <c r="M5373" s="1"/>
    </row>
    <row r="5374" spans="1:13" hidden="1" x14ac:dyDescent="0.35">
      <c r="A5374" s="106">
        <v>44104</v>
      </c>
      <c r="B5374" s="1" t="s">
        <v>2330</v>
      </c>
      <c r="C5374" s="102" t="s">
        <v>3684</v>
      </c>
      <c r="D5374" s="102">
        <v>1355</v>
      </c>
      <c r="E5374" s="1" t="s">
        <v>3017</v>
      </c>
      <c r="F5374" s="102" t="s">
        <v>3543</v>
      </c>
      <c r="G5374" s="1">
        <v>338084.78</v>
      </c>
      <c r="H5374" s="1">
        <v>42061</v>
      </c>
      <c r="I5374" s="1">
        <v>0</v>
      </c>
      <c r="J5374" s="1">
        <v>42061</v>
      </c>
      <c r="K5374" s="1">
        <v>380145.78</v>
      </c>
      <c r="L5374" s="1" t="s">
        <v>1258</v>
      </c>
      <c r="M5374" s="1"/>
    </row>
    <row r="5375" spans="1:13" hidden="1" x14ac:dyDescent="0.35">
      <c r="A5375" s="106">
        <v>44104</v>
      </c>
      <c r="B5375" s="1" t="s">
        <v>2330</v>
      </c>
      <c r="C5375" s="102" t="s">
        <v>3685</v>
      </c>
      <c r="D5375" s="102">
        <v>1356</v>
      </c>
      <c r="E5375" s="1" t="s">
        <v>3017</v>
      </c>
      <c r="F5375" s="102" t="s">
        <v>3544</v>
      </c>
      <c r="G5375" s="1">
        <v>98246.79</v>
      </c>
      <c r="H5375" s="1">
        <v>12205</v>
      </c>
      <c r="I5375" s="1">
        <v>0</v>
      </c>
      <c r="J5375" s="1">
        <v>12205</v>
      </c>
      <c r="K5375" s="1">
        <v>110451.79</v>
      </c>
      <c r="L5375" s="1" t="s">
        <v>1009</v>
      </c>
      <c r="M5375" s="1"/>
    </row>
    <row r="5376" spans="1:13" hidden="1" x14ac:dyDescent="0.35">
      <c r="A5376" s="106">
        <v>44104</v>
      </c>
      <c r="B5376" s="1" t="s">
        <v>2330</v>
      </c>
      <c r="C5376" s="102" t="s">
        <v>3686</v>
      </c>
      <c r="D5376" s="102">
        <v>1357</v>
      </c>
      <c r="E5376" s="1" t="s">
        <v>3017</v>
      </c>
      <c r="F5376" s="102" t="s">
        <v>3687</v>
      </c>
      <c r="G5376" s="1">
        <v>48361.96</v>
      </c>
      <c r="H5376" s="1">
        <v>5447</v>
      </c>
      <c r="I5376" s="1">
        <v>0</v>
      </c>
      <c r="J5376" s="1">
        <v>5447</v>
      </c>
      <c r="K5376" s="1">
        <v>53808.959999999999</v>
      </c>
      <c r="L5376" s="1" t="s">
        <v>1244</v>
      </c>
      <c r="M5376" s="1"/>
    </row>
    <row r="5377" spans="1:13" hidden="1" x14ac:dyDescent="0.35">
      <c r="A5377" s="106">
        <v>44104</v>
      </c>
      <c r="B5377" s="1" t="s">
        <v>2330</v>
      </c>
      <c r="C5377" s="102" t="s">
        <v>3688</v>
      </c>
      <c r="D5377" s="102">
        <v>1358</v>
      </c>
      <c r="E5377" s="1" t="s">
        <v>3017</v>
      </c>
      <c r="F5377" s="102" t="s">
        <v>3689</v>
      </c>
      <c r="G5377" s="1">
        <v>8558.98</v>
      </c>
      <c r="H5377" s="1">
        <v>1066</v>
      </c>
      <c r="I5377" s="1">
        <v>0</v>
      </c>
      <c r="J5377" s="1">
        <v>1066</v>
      </c>
      <c r="K5377" s="1">
        <v>9624.98</v>
      </c>
      <c r="L5377" s="1" t="s">
        <v>1244</v>
      </c>
      <c r="M5377" s="1"/>
    </row>
    <row r="5378" spans="1:13" hidden="1" x14ac:dyDescent="0.35">
      <c r="A5378" s="106">
        <v>44104</v>
      </c>
      <c r="B5378" s="1" t="s">
        <v>2330</v>
      </c>
      <c r="C5378" s="102" t="s">
        <v>3690</v>
      </c>
      <c r="D5378" s="102">
        <v>1359</v>
      </c>
      <c r="E5378" s="1" t="s">
        <v>3017</v>
      </c>
      <c r="F5378" s="102" t="s">
        <v>3547</v>
      </c>
      <c r="G5378" s="1">
        <v>8189.93</v>
      </c>
      <c r="H5378" s="1">
        <v>1115</v>
      </c>
      <c r="I5378" s="1">
        <v>0</v>
      </c>
      <c r="J5378" s="1">
        <v>1115</v>
      </c>
      <c r="K5378" s="1">
        <v>9304.93</v>
      </c>
      <c r="L5378" s="1" t="s">
        <v>1255</v>
      </c>
      <c r="M5378" s="1"/>
    </row>
    <row r="5379" spans="1:13" hidden="1" x14ac:dyDescent="0.35">
      <c r="A5379" s="106">
        <v>44104</v>
      </c>
      <c r="B5379" s="1" t="s">
        <v>2330</v>
      </c>
      <c r="C5379" s="102" t="s">
        <v>3691</v>
      </c>
      <c r="D5379" s="102">
        <v>1361</v>
      </c>
      <c r="E5379" s="1" t="s">
        <v>3017</v>
      </c>
      <c r="F5379" s="102" t="s">
        <v>3692</v>
      </c>
      <c r="G5379" s="1">
        <v>5887.93</v>
      </c>
      <c r="H5379" s="1">
        <v>506</v>
      </c>
      <c r="I5379" s="1">
        <v>0</v>
      </c>
      <c r="J5379" s="1">
        <v>506</v>
      </c>
      <c r="K5379" s="1">
        <v>6393.93</v>
      </c>
      <c r="L5379" s="1" t="s">
        <v>1244</v>
      </c>
      <c r="M5379" s="1"/>
    </row>
    <row r="5380" spans="1:13" hidden="1" x14ac:dyDescent="0.35">
      <c r="A5380" s="106">
        <v>44104</v>
      </c>
      <c r="B5380" s="1" t="s">
        <v>2330</v>
      </c>
      <c r="C5380" s="102" t="s">
        <v>3693</v>
      </c>
      <c r="D5380" s="102">
        <v>1362</v>
      </c>
      <c r="E5380" s="1" t="s">
        <v>3017</v>
      </c>
      <c r="F5380" s="102" t="s">
        <v>3694</v>
      </c>
      <c r="G5380" s="1">
        <v>38376</v>
      </c>
      <c r="H5380" s="1">
        <v>4797</v>
      </c>
      <c r="I5380" s="1">
        <v>0</v>
      </c>
      <c r="J5380" s="1">
        <v>4797</v>
      </c>
      <c r="K5380" s="1">
        <v>43173</v>
      </c>
      <c r="L5380" s="1" t="s">
        <v>1244</v>
      </c>
      <c r="M5380" s="1"/>
    </row>
    <row r="5381" spans="1:13" hidden="1" x14ac:dyDescent="0.35">
      <c r="A5381" s="106">
        <v>44104</v>
      </c>
      <c r="B5381" s="1"/>
      <c r="C5381" s="102" t="s">
        <v>3695</v>
      </c>
      <c r="D5381" s="102">
        <v>1374</v>
      </c>
      <c r="E5381" s="1" t="s">
        <v>3016</v>
      </c>
      <c r="F5381" s="102" t="s">
        <v>3696</v>
      </c>
      <c r="G5381" s="1">
        <v>3973745.12</v>
      </c>
      <c r="H5381" s="1">
        <v>476010.36</v>
      </c>
      <c r="I5381" s="1">
        <v>0</v>
      </c>
      <c r="J5381" s="1">
        <v>476010.36</v>
      </c>
      <c r="K5381" s="1">
        <v>4449755.4800000004</v>
      </c>
      <c r="L5381" s="1"/>
      <c r="M5381" s="1"/>
    </row>
    <row r="5382" spans="1:13" hidden="1" x14ac:dyDescent="0.35">
      <c r="A5382" s="106">
        <v>44104</v>
      </c>
      <c r="B5382" s="1" t="s">
        <v>2331</v>
      </c>
      <c r="C5382" s="102" t="s">
        <v>3697</v>
      </c>
      <c r="D5382" s="102">
        <v>1375</v>
      </c>
      <c r="E5382" s="1" t="s">
        <v>3017</v>
      </c>
      <c r="F5382" s="102" t="s">
        <v>3551</v>
      </c>
      <c r="G5382" s="1">
        <v>205260.37</v>
      </c>
      <c r="H5382" s="1">
        <v>27124</v>
      </c>
      <c r="I5382" s="1">
        <v>0</v>
      </c>
      <c r="J5382" s="1">
        <v>27124</v>
      </c>
      <c r="K5382" s="1">
        <v>232384.37</v>
      </c>
      <c r="L5382" s="1" t="s">
        <v>1182</v>
      </c>
      <c r="M5382" s="1"/>
    </row>
    <row r="5383" spans="1:13" hidden="1" x14ac:dyDescent="0.35">
      <c r="A5383" s="106">
        <v>44104</v>
      </c>
      <c r="B5383" s="1" t="s">
        <v>2331</v>
      </c>
      <c r="C5383" s="102" t="s">
        <v>3698</v>
      </c>
      <c r="D5383" s="102">
        <v>1376</v>
      </c>
      <c r="E5383" s="1" t="s">
        <v>3017</v>
      </c>
      <c r="F5383" s="102" t="s">
        <v>3699</v>
      </c>
      <c r="G5383" s="1">
        <v>2809659.1</v>
      </c>
      <c r="H5383" s="1">
        <v>337803</v>
      </c>
      <c r="I5383" s="1">
        <v>0</v>
      </c>
      <c r="J5383" s="1">
        <v>337803</v>
      </c>
      <c r="K5383" s="1">
        <v>3147462.1</v>
      </c>
      <c r="L5383" s="1" t="s">
        <v>1182</v>
      </c>
      <c r="M5383" s="1"/>
    </row>
    <row r="5384" spans="1:13" hidden="1" x14ac:dyDescent="0.35">
      <c r="A5384" s="106">
        <v>44104</v>
      </c>
      <c r="B5384" s="1" t="s">
        <v>2332</v>
      </c>
      <c r="C5384" s="102" t="s">
        <v>3700</v>
      </c>
      <c r="D5384" s="102">
        <v>1377</v>
      </c>
      <c r="E5384" s="1" t="s">
        <v>3017</v>
      </c>
      <c r="F5384" s="102" t="s">
        <v>3553</v>
      </c>
      <c r="G5384" s="1">
        <v>240698.97</v>
      </c>
      <c r="H5384" s="1">
        <v>27686</v>
      </c>
      <c r="I5384" s="1">
        <v>0</v>
      </c>
      <c r="J5384" s="1">
        <v>27686</v>
      </c>
      <c r="K5384" s="1">
        <v>268384.96999999997</v>
      </c>
      <c r="L5384" s="1" t="s">
        <v>1183</v>
      </c>
      <c r="M5384" s="1"/>
    </row>
    <row r="5385" spans="1:13" hidden="1" x14ac:dyDescent="0.35">
      <c r="A5385" s="106">
        <v>44104</v>
      </c>
      <c r="B5385" s="1" t="s">
        <v>2331</v>
      </c>
      <c r="C5385" s="102" t="s">
        <v>3701</v>
      </c>
      <c r="D5385" s="102">
        <v>1378</v>
      </c>
      <c r="E5385" s="1" t="s">
        <v>3017</v>
      </c>
      <c r="F5385" s="102" t="s">
        <v>3702</v>
      </c>
      <c r="G5385" s="1">
        <v>314035.69</v>
      </c>
      <c r="H5385" s="1">
        <v>46884.36</v>
      </c>
      <c r="I5385" s="1">
        <v>0</v>
      </c>
      <c r="J5385" s="1">
        <v>46884.36</v>
      </c>
      <c r="K5385" s="1">
        <v>360920.05</v>
      </c>
      <c r="L5385" s="1" t="s">
        <v>1182</v>
      </c>
      <c r="M5385" s="1"/>
    </row>
    <row r="5386" spans="1:13" hidden="1" x14ac:dyDescent="0.35">
      <c r="A5386" s="106">
        <v>44104</v>
      </c>
      <c r="B5386" s="1" t="s">
        <v>2332</v>
      </c>
      <c r="C5386" s="102" t="s">
        <v>3703</v>
      </c>
      <c r="D5386" s="102">
        <v>1857</v>
      </c>
      <c r="E5386" s="1" t="s">
        <v>3017</v>
      </c>
      <c r="F5386" s="102" t="s">
        <v>3555</v>
      </c>
      <c r="G5386" s="1">
        <v>388790.99</v>
      </c>
      <c r="H5386" s="1">
        <v>36513</v>
      </c>
      <c r="I5386" s="1">
        <v>0</v>
      </c>
      <c r="J5386" s="1">
        <v>36513</v>
      </c>
      <c r="K5386" s="1">
        <v>425303.99</v>
      </c>
      <c r="L5386" s="1" t="s">
        <v>1183</v>
      </c>
      <c r="M5386" s="1"/>
    </row>
    <row r="5387" spans="1:13" hidden="1" x14ac:dyDescent="0.35">
      <c r="A5387" s="106">
        <v>44104</v>
      </c>
      <c r="B5387" s="1" t="s">
        <v>2331</v>
      </c>
      <c r="C5387" s="102" t="s">
        <v>3817</v>
      </c>
      <c r="D5387" s="102">
        <v>1379</v>
      </c>
      <c r="E5387" s="1" t="s">
        <v>3017</v>
      </c>
      <c r="F5387" s="102" t="s">
        <v>3818</v>
      </c>
      <c r="G5387" s="1">
        <v>15300</v>
      </c>
      <c r="H5387" s="1">
        <v>0</v>
      </c>
      <c r="I5387" s="1">
        <v>0</v>
      </c>
      <c r="J5387" s="1">
        <v>0</v>
      </c>
      <c r="K5387" s="1">
        <v>15300</v>
      </c>
      <c r="L5387" s="1" t="s">
        <v>1182</v>
      </c>
      <c r="M5387" s="1"/>
    </row>
    <row r="5388" spans="1:13" hidden="1" x14ac:dyDescent="0.35">
      <c r="A5388" s="106">
        <v>44104</v>
      </c>
      <c r="B5388" s="1"/>
      <c r="C5388" s="102" t="s">
        <v>3704</v>
      </c>
      <c r="D5388" s="102">
        <v>1380</v>
      </c>
      <c r="E5388" s="1" t="s">
        <v>3016</v>
      </c>
      <c r="F5388" s="102" t="s">
        <v>3705</v>
      </c>
      <c r="G5388" s="1">
        <v>88435.25</v>
      </c>
      <c r="H5388" s="1">
        <v>23098</v>
      </c>
      <c r="I5388" s="1">
        <v>0</v>
      </c>
      <c r="J5388" s="1">
        <v>23098</v>
      </c>
      <c r="K5388" s="1">
        <v>111533.25</v>
      </c>
      <c r="L5388" s="1"/>
      <c r="M5388" s="1"/>
    </row>
    <row r="5389" spans="1:13" hidden="1" x14ac:dyDescent="0.35">
      <c r="A5389" s="106">
        <v>44104</v>
      </c>
      <c r="B5389" s="1" t="s">
        <v>2334</v>
      </c>
      <c r="C5389" s="102" t="s">
        <v>3706</v>
      </c>
      <c r="D5389" s="102">
        <v>1388</v>
      </c>
      <c r="E5389" s="1" t="s">
        <v>3017</v>
      </c>
      <c r="F5389" s="102" t="s">
        <v>3707</v>
      </c>
      <c r="G5389" s="1">
        <v>88435.25</v>
      </c>
      <c r="H5389" s="1">
        <v>23098</v>
      </c>
      <c r="I5389" s="1">
        <v>0</v>
      </c>
      <c r="J5389" s="1">
        <v>23098</v>
      </c>
      <c r="K5389" s="1">
        <v>111533.25</v>
      </c>
      <c r="L5389" s="1" t="s">
        <v>1247</v>
      </c>
      <c r="M5389" s="1"/>
    </row>
    <row r="5390" spans="1:13" hidden="1" x14ac:dyDescent="0.35">
      <c r="A5390" s="106">
        <v>44104</v>
      </c>
      <c r="B5390" s="1"/>
      <c r="C5390" s="102" t="s">
        <v>2933</v>
      </c>
      <c r="D5390" s="102">
        <v>1391</v>
      </c>
      <c r="E5390" s="1" t="s">
        <v>3016</v>
      </c>
      <c r="F5390" s="102" t="s">
        <v>3708</v>
      </c>
      <c r="G5390" s="1">
        <v>4219829.3099999996</v>
      </c>
      <c r="H5390" s="1">
        <v>500554</v>
      </c>
      <c r="I5390" s="1">
        <v>0</v>
      </c>
      <c r="J5390" s="1">
        <v>500554</v>
      </c>
      <c r="K5390" s="1">
        <v>4720383.3099999996</v>
      </c>
      <c r="L5390" s="1"/>
      <c r="M5390" s="1"/>
    </row>
    <row r="5391" spans="1:13" hidden="1" x14ac:dyDescent="0.35">
      <c r="A5391" s="106">
        <v>44104</v>
      </c>
      <c r="B5391" s="1"/>
      <c r="C5391" s="102" t="s">
        <v>3709</v>
      </c>
      <c r="D5391" s="102">
        <v>1392</v>
      </c>
      <c r="E5391" s="1" t="s">
        <v>3016</v>
      </c>
      <c r="F5391" s="102" t="s">
        <v>3672</v>
      </c>
      <c r="G5391" s="1">
        <v>1690621.73</v>
      </c>
      <c r="H5391" s="1">
        <v>185827</v>
      </c>
      <c r="I5391" s="1">
        <v>0</v>
      </c>
      <c r="J5391" s="1">
        <v>185827</v>
      </c>
      <c r="K5391" s="1">
        <v>1876448.73</v>
      </c>
      <c r="L5391" s="1"/>
      <c r="M5391" s="1"/>
    </row>
    <row r="5392" spans="1:13" hidden="1" x14ac:dyDescent="0.35">
      <c r="A5392" s="106">
        <v>44104</v>
      </c>
      <c r="B5392" s="1" t="s">
        <v>2330</v>
      </c>
      <c r="C5392" s="102" t="s">
        <v>3710</v>
      </c>
      <c r="D5392" s="102">
        <v>1393</v>
      </c>
      <c r="E5392" s="1" t="s">
        <v>3017</v>
      </c>
      <c r="F5392" s="102" t="s">
        <v>3535</v>
      </c>
      <c r="G5392" s="1">
        <v>565727.37</v>
      </c>
      <c r="H5392" s="1">
        <v>69948</v>
      </c>
      <c r="I5392" s="1">
        <v>0</v>
      </c>
      <c r="J5392" s="1">
        <v>69948</v>
      </c>
      <c r="K5392" s="1">
        <v>635675.37</v>
      </c>
      <c r="L5392" s="1" t="s">
        <v>1244</v>
      </c>
      <c r="M5392" s="1"/>
    </row>
    <row r="5393" spans="1:13" hidden="1" x14ac:dyDescent="0.35">
      <c r="A5393" s="106">
        <v>44104</v>
      </c>
      <c r="B5393" s="1" t="s">
        <v>2330</v>
      </c>
      <c r="C5393" s="102" t="s">
        <v>3711</v>
      </c>
      <c r="D5393" s="102">
        <v>1394</v>
      </c>
      <c r="E5393" s="1" t="s">
        <v>3017</v>
      </c>
      <c r="F5393" s="102" t="s">
        <v>3536</v>
      </c>
      <c r="G5393" s="1">
        <v>272624.83</v>
      </c>
      <c r="H5393" s="1">
        <v>25783</v>
      </c>
      <c r="I5393" s="1">
        <v>0</v>
      </c>
      <c r="J5393" s="1">
        <v>25783</v>
      </c>
      <c r="K5393" s="1">
        <v>298407.83</v>
      </c>
      <c r="L5393" s="1" t="s">
        <v>1244</v>
      </c>
      <c r="M5393" s="1"/>
    </row>
    <row r="5394" spans="1:13" hidden="1" x14ac:dyDescent="0.35">
      <c r="A5394" s="106">
        <v>44104</v>
      </c>
      <c r="B5394" s="1" t="s">
        <v>2330</v>
      </c>
      <c r="C5394" s="102" t="s">
        <v>3712</v>
      </c>
      <c r="D5394" s="102">
        <v>1395</v>
      </c>
      <c r="E5394" s="1" t="s">
        <v>3017</v>
      </c>
      <c r="F5394" s="102" t="s">
        <v>3537</v>
      </c>
      <c r="G5394" s="1">
        <v>24650.89</v>
      </c>
      <c r="H5394" s="1">
        <v>4080</v>
      </c>
      <c r="I5394" s="1">
        <v>0</v>
      </c>
      <c r="J5394" s="1">
        <v>4080</v>
      </c>
      <c r="K5394" s="1">
        <v>28730.89</v>
      </c>
      <c r="L5394" s="1" t="s">
        <v>1244</v>
      </c>
      <c r="M5394" s="1"/>
    </row>
    <row r="5395" spans="1:13" hidden="1" x14ac:dyDescent="0.35">
      <c r="A5395" s="106">
        <v>44104</v>
      </c>
      <c r="B5395" s="1" t="s">
        <v>2330</v>
      </c>
      <c r="C5395" s="102" t="s">
        <v>3713</v>
      </c>
      <c r="D5395" s="102">
        <v>1396</v>
      </c>
      <c r="E5395" s="1" t="s">
        <v>3017</v>
      </c>
      <c r="F5395" s="102" t="s">
        <v>3538</v>
      </c>
      <c r="G5395" s="1">
        <v>82345</v>
      </c>
      <c r="H5395" s="1">
        <v>0</v>
      </c>
      <c r="I5395" s="1">
        <v>0</v>
      </c>
      <c r="J5395" s="1">
        <v>0</v>
      </c>
      <c r="K5395" s="1">
        <v>82345</v>
      </c>
      <c r="L5395" s="1" t="s">
        <v>1244</v>
      </c>
      <c r="M5395" s="1"/>
    </row>
    <row r="5396" spans="1:13" hidden="1" x14ac:dyDescent="0.35">
      <c r="A5396" s="106">
        <v>44104</v>
      </c>
      <c r="B5396" s="1" t="s">
        <v>2330</v>
      </c>
      <c r="C5396" s="102" t="s">
        <v>3714</v>
      </c>
      <c r="D5396" s="102">
        <v>1400</v>
      </c>
      <c r="E5396" s="1" t="s">
        <v>3017</v>
      </c>
      <c r="F5396" s="102" t="s">
        <v>3539</v>
      </c>
      <c r="G5396" s="1">
        <v>40751.4</v>
      </c>
      <c r="H5396" s="1">
        <v>3907</v>
      </c>
      <c r="I5396" s="1">
        <v>0</v>
      </c>
      <c r="J5396" s="1">
        <v>3907</v>
      </c>
      <c r="K5396" s="1">
        <v>44658.400000000001</v>
      </c>
      <c r="L5396" s="1" t="s">
        <v>1244</v>
      </c>
      <c r="M5396" s="1"/>
    </row>
    <row r="5397" spans="1:13" hidden="1" x14ac:dyDescent="0.35">
      <c r="A5397" s="106">
        <v>44104</v>
      </c>
      <c r="B5397" s="1" t="s">
        <v>2330</v>
      </c>
      <c r="C5397" s="102" t="s">
        <v>3715</v>
      </c>
      <c r="D5397" s="102">
        <v>1401</v>
      </c>
      <c r="E5397" s="1" t="s">
        <v>3017</v>
      </c>
      <c r="F5397" s="102" t="s">
        <v>3540</v>
      </c>
      <c r="G5397" s="1">
        <v>75540.800000000003</v>
      </c>
      <c r="H5397" s="1">
        <v>6661</v>
      </c>
      <c r="I5397" s="1">
        <v>0</v>
      </c>
      <c r="J5397" s="1">
        <v>6661</v>
      </c>
      <c r="K5397" s="1">
        <v>82201.8</v>
      </c>
      <c r="L5397" s="1" t="s">
        <v>1244</v>
      </c>
      <c r="M5397" s="1"/>
    </row>
    <row r="5398" spans="1:13" hidden="1" x14ac:dyDescent="0.35">
      <c r="A5398" s="106">
        <v>44104</v>
      </c>
      <c r="B5398" s="1" t="s">
        <v>2330</v>
      </c>
      <c r="C5398" s="102" t="s">
        <v>3716</v>
      </c>
      <c r="D5398" s="102">
        <v>1402</v>
      </c>
      <c r="E5398" s="1" t="s">
        <v>3017</v>
      </c>
      <c r="F5398" s="102" t="s">
        <v>3717</v>
      </c>
      <c r="G5398" s="1">
        <v>69712.740000000005</v>
      </c>
      <c r="H5398" s="1">
        <v>6961</v>
      </c>
      <c r="I5398" s="1">
        <v>0</v>
      </c>
      <c r="J5398" s="1">
        <v>6961</v>
      </c>
      <c r="K5398" s="1">
        <v>76673.740000000005</v>
      </c>
      <c r="L5398" s="1" t="s">
        <v>1244</v>
      </c>
      <c r="M5398" s="1"/>
    </row>
    <row r="5399" spans="1:13" hidden="1" x14ac:dyDescent="0.35">
      <c r="A5399" s="106">
        <v>44104</v>
      </c>
      <c r="B5399" s="1" t="s">
        <v>2330</v>
      </c>
      <c r="C5399" s="102" t="s">
        <v>3718</v>
      </c>
      <c r="D5399" s="102">
        <v>1404</v>
      </c>
      <c r="E5399" s="1" t="s">
        <v>3017</v>
      </c>
      <c r="F5399" s="102" t="s">
        <v>3542</v>
      </c>
      <c r="G5399" s="1">
        <v>13562.33</v>
      </c>
      <c r="H5399" s="1">
        <v>1290</v>
      </c>
      <c r="I5399" s="1">
        <v>0</v>
      </c>
      <c r="J5399" s="1">
        <v>1290</v>
      </c>
      <c r="K5399" s="1">
        <v>14852.33</v>
      </c>
      <c r="L5399" s="1" t="s">
        <v>1244</v>
      </c>
      <c r="M5399" s="1"/>
    </row>
    <row r="5400" spans="1:13" hidden="1" x14ac:dyDescent="0.35">
      <c r="A5400" s="106">
        <v>44104</v>
      </c>
      <c r="B5400" s="1" t="s">
        <v>2330</v>
      </c>
      <c r="C5400" s="102" t="s">
        <v>3719</v>
      </c>
      <c r="D5400" s="102">
        <v>1405</v>
      </c>
      <c r="E5400" s="1" t="s">
        <v>3017</v>
      </c>
      <c r="F5400" s="102" t="s">
        <v>3543</v>
      </c>
      <c r="G5400" s="1">
        <v>338084.78</v>
      </c>
      <c r="H5400" s="1">
        <v>42061</v>
      </c>
      <c r="I5400" s="1">
        <v>0</v>
      </c>
      <c r="J5400" s="1">
        <v>42061</v>
      </c>
      <c r="K5400" s="1">
        <v>380145.78</v>
      </c>
      <c r="L5400" s="1" t="s">
        <v>1258</v>
      </c>
      <c r="M5400" s="1"/>
    </row>
    <row r="5401" spans="1:13" hidden="1" x14ac:dyDescent="0.35">
      <c r="A5401" s="106">
        <v>44104</v>
      </c>
      <c r="B5401" s="1" t="s">
        <v>2330</v>
      </c>
      <c r="C5401" s="102" t="s">
        <v>3720</v>
      </c>
      <c r="D5401" s="102">
        <v>1406</v>
      </c>
      <c r="E5401" s="1" t="s">
        <v>3017</v>
      </c>
      <c r="F5401" s="102" t="s">
        <v>3544</v>
      </c>
      <c r="G5401" s="1">
        <v>98246.79</v>
      </c>
      <c r="H5401" s="1">
        <v>12205</v>
      </c>
      <c r="I5401" s="1">
        <v>0</v>
      </c>
      <c r="J5401" s="1">
        <v>12205</v>
      </c>
      <c r="K5401" s="1">
        <v>110451.79</v>
      </c>
      <c r="L5401" s="1" t="s">
        <v>1009</v>
      </c>
      <c r="M5401" s="1"/>
    </row>
    <row r="5402" spans="1:13" hidden="1" x14ac:dyDescent="0.35">
      <c r="A5402" s="106">
        <v>44104</v>
      </c>
      <c r="B5402" s="1" t="s">
        <v>2330</v>
      </c>
      <c r="C5402" s="102" t="s">
        <v>3721</v>
      </c>
      <c r="D5402" s="102">
        <v>1407</v>
      </c>
      <c r="E5402" s="1" t="s">
        <v>3017</v>
      </c>
      <c r="F5402" s="102" t="s">
        <v>3722</v>
      </c>
      <c r="G5402" s="1">
        <v>48361.96</v>
      </c>
      <c r="H5402" s="1">
        <v>5447</v>
      </c>
      <c r="I5402" s="1">
        <v>0</v>
      </c>
      <c r="J5402" s="1">
        <v>5447</v>
      </c>
      <c r="K5402" s="1">
        <v>53808.959999999999</v>
      </c>
      <c r="L5402" s="1" t="s">
        <v>1244</v>
      </c>
      <c r="M5402" s="1"/>
    </row>
    <row r="5403" spans="1:13" hidden="1" x14ac:dyDescent="0.35">
      <c r="A5403" s="106">
        <v>44104</v>
      </c>
      <c r="B5403" s="1" t="s">
        <v>2330</v>
      </c>
      <c r="C5403" s="102" t="s">
        <v>3723</v>
      </c>
      <c r="D5403" s="102">
        <v>1408</v>
      </c>
      <c r="E5403" s="1" t="s">
        <v>3017</v>
      </c>
      <c r="F5403" s="102" t="s">
        <v>3724</v>
      </c>
      <c r="G5403" s="1">
        <v>8558.98</v>
      </c>
      <c r="H5403" s="1">
        <v>1066</v>
      </c>
      <c r="I5403" s="1">
        <v>0</v>
      </c>
      <c r="J5403" s="1">
        <v>1066</v>
      </c>
      <c r="K5403" s="1">
        <v>9624.98</v>
      </c>
      <c r="L5403" s="1" t="s">
        <v>1244</v>
      </c>
      <c r="M5403" s="1"/>
    </row>
    <row r="5404" spans="1:13" hidden="1" x14ac:dyDescent="0.35">
      <c r="A5404" s="106">
        <v>44104</v>
      </c>
      <c r="B5404" s="1" t="s">
        <v>2330</v>
      </c>
      <c r="C5404" s="102" t="s">
        <v>3725</v>
      </c>
      <c r="D5404" s="102">
        <v>1412</v>
      </c>
      <c r="E5404" s="1" t="s">
        <v>3017</v>
      </c>
      <c r="F5404" s="102" t="s">
        <v>3547</v>
      </c>
      <c r="G5404" s="1">
        <v>8189.93</v>
      </c>
      <c r="H5404" s="1">
        <v>1115</v>
      </c>
      <c r="I5404" s="1">
        <v>0</v>
      </c>
      <c r="J5404" s="1">
        <v>1115</v>
      </c>
      <c r="K5404" s="1">
        <v>9304.93</v>
      </c>
      <c r="L5404" s="1" t="s">
        <v>1255</v>
      </c>
      <c r="M5404" s="1"/>
    </row>
    <row r="5405" spans="1:13" hidden="1" x14ac:dyDescent="0.35">
      <c r="A5405" s="106">
        <v>44104</v>
      </c>
      <c r="B5405" s="1" t="s">
        <v>2330</v>
      </c>
      <c r="C5405" s="102" t="s">
        <v>3726</v>
      </c>
      <c r="D5405" s="102">
        <v>1416</v>
      </c>
      <c r="E5405" s="1" t="s">
        <v>3017</v>
      </c>
      <c r="F5405" s="102" t="s">
        <v>3692</v>
      </c>
      <c r="G5405" s="1">
        <v>5887.93</v>
      </c>
      <c r="H5405" s="1">
        <v>506</v>
      </c>
      <c r="I5405" s="1">
        <v>0</v>
      </c>
      <c r="J5405" s="1">
        <v>506</v>
      </c>
      <c r="K5405" s="1">
        <v>6393.93</v>
      </c>
      <c r="L5405" s="1" t="s">
        <v>1244</v>
      </c>
      <c r="M5405" s="1"/>
    </row>
    <row r="5406" spans="1:13" hidden="1" x14ac:dyDescent="0.35">
      <c r="A5406" s="106">
        <v>44104</v>
      </c>
      <c r="B5406" s="1" t="s">
        <v>2330</v>
      </c>
      <c r="C5406" s="102" t="s">
        <v>3727</v>
      </c>
      <c r="D5406" s="102">
        <v>1420</v>
      </c>
      <c r="E5406" s="1" t="s">
        <v>3017</v>
      </c>
      <c r="F5406" s="102" t="s">
        <v>3728</v>
      </c>
      <c r="G5406" s="1">
        <v>38376</v>
      </c>
      <c r="H5406" s="1">
        <v>4797</v>
      </c>
      <c r="I5406" s="1">
        <v>0</v>
      </c>
      <c r="J5406" s="1">
        <v>4797</v>
      </c>
      <c r="K5406" s="1">
        <v>43173</v>
      </c>
      <c r="L5406" s="1" t="s">
        <v>1244</v>
      </c>
      <c r="M5406" s="1"/>
    </row>
    <row r="5407" spans="1:13" hidden="1" x14ac:dyDescent="0.35">
      <c r="A5407" s="106">
        <v>44104</v>
      </c>
      <c r="B5407" s="1"/>
      <c r="C5407" s="102" t="s">
        <v>2934</v>
      </c>
      <c r="D5407" s="102">
        <v>1424</v>
      </c>
      <c r="E5407" s="1" t="s">
        <v>3016</v>
      </c>
      <c r="F5407" s="102" t="s">
        <v>3696</v>
      </c>
      <c r="G5407" s="1">
        <v>2456400.33</v>
      </c>
      <c r="H5407" s="1">
        <v>291629</v>
      </c>
      <c r="I5407" s="1">
        <v>0</v>
      </c>
      <c r="J5407" s="1">
        <v>291629</v>
      </c>
      <c r="K5407" s="1">
        <v>2748029.33</v>
      </c>
      <c r="L5407" s="1"/>
      <c r="M5407" s="1"/>
    </row>
    <row r="5408" spans="1:13" hidden="1" x14ac:dyDescent="0.35">
      <c r="A5408" s="106">
        <v>44104</v>
      </c>
      <c r="B5408" s="1" t="s">
        <v>2331</v>
      </c>
      <c r="C5408" s="102" t="s">
        <v>2935</v>
      </c>
      <c r="D5408" s="102">
        <v>1425</v>
      </c>
      <c r="E5408" s="1" t="s">
        <v>3017</v>
      </c>
      <c r="F5408" s="102" t="s">
        <v>3551</v>
      </c>
      <c r="G5408" s="1">
        <v>507112.97</v>
      </c>
      <c r="H5408" s="1">
        <v>67013</v>
      </c>
      <c r="I5408" s="1">
        <v>0</v>
      </c>
      <c r="J5408" s="1">
        <v>67013</v>
      </c>
      <c r="K5408" s="1">
        <v>574125.97</v>
      </c>
      <c r="L5408" s="1" t="s">
        <v>1182</v>
      </c>
      <c r="M5408" s="1"/>
    </row>
    <row r="5409" spans="1:13" hidden="1" x14ac:dyDescent="0.35">
      <c r="A5409" s="106">
        <v>44104</v>
      </c>
      <c r="B5409" s="1" t="s">
        <v>2331</v>
      </c>
      <c r="C5409" s="102" t="s">
        <v>3729</v>
      </c>
      <c r="D5409" s="102">
        <v>1426</v>
      </c>
      <c r="E5409" s="1" t="s">
        <v>3017</v>
      </c>
      <c r="F5409" s="102" t="s">
        <v>3730</v>
      </c>
      <c r="G5409" s="1">
        <v>1404829.66</v>
      </c>
      <c r="H5409" s="1">
        <v>168901</v>
      </c>
      <c r="I5409" s="1">
        <v>0</v>
      </c>
      <c r="J5409" s="1">
        <v>168901</v>
      </c>
      <c r="K5409" s="1">
        <v>1573730.66</v>
      </c>
      <c r="L5409" s="1" t="s">
        <v>1182</v>
      </c>
      <c r="M5409" s="1"/>
    </row>
    <row r="5410" spans="1:13" hidden="1" x14ac:dyDescent="0.35">
      <c r="A5410" s="106">
        <v>44104</v>
      </c>
      <c r="B5410" s="1" t="s">
        <v>2332</v>
      </c>
      <c r="C5410" s="102" t="s">
        <v>3731</v>
      </c>
      <c r="D5410" s="102">
        <v>1427</v>
      </c>
      <c r="E5410" s="1" t="s">
        <v>3017</v>
      </c>
      <c r="F5410" s="102" t="s">
        <v>3553</v>
      </c>
      <c r="G5410" s="1">
        <v>140366.71</v>
      </c>
      <c r="H5410" s="1">
        <v>19202</v>
      </c>
      <c r="I5410" s="1">
        <v>0</v>
      </c>
      <c r="J5410" s="1">
        <v>19202</v>
      </c>
      <c r="K5410" s="1">
        <v>159568.71</v>
      </c>
      <c r="L5410" s="1" t="s">
        <v>1183</v>
      </c>
      <c r="M5410" s="1"/>
    </row>
    <row r="5411" spans="1:13" hidden="1" x14ac:dyDescent="0.35">
      <c r="A5411" s="106">
        <v>44104</v>
      </c>
      <c r="B5411" s="1" t="s">
        <v>2332</v>
      </c>
      <c r="C5411" s="102" t="s">
        <v>3664</v>
      </c>
      <c r="D5411" s="102">
        <v>1998</v>
      </c>
      <c r="E5411" s="1" t="s">
        <v>3017</v>
      </c>
      <c r="F5411" s="102" t="s">
        <v>3555</v>
      </c>
      <c r="G5411" s="1">
        <v>388790.99</v>
      </c>
      <c r="H5411" s="1">
        <v>36513</v>
      </c>
      <c r="I5411" s="1">
        <v>0</v>
      </c>
      <c r="J5411" s="1">
        <v>36513</v>
      </c>
      <c r="K5411" s="1">
        <v>425303.99</v>
      </c>
      <c r="L5411" s="1" t="s">
        <v>1183</v>
      </c>
      <c r="M5411" s="1"/>
    </row>
    <row r="5412" spans="1:13" hidden="1" x14ac:dyDescent="0.35">
      <c r="A5412" s="106">
        <v>44104</v>
      </c>
      <c r="B5412" s="1" t="s">
        <v>2334</v>
      </c>
      <c r="C5412" s="102" t="s">
        <v>3819</v>
      </c>
      <c r="D5412" s="102">
        <v>1429</v>
      </c>
      <c r="E5412" s="1" t="s">
        <v>3017</v>
      </c>
      <c r="F5412" s="102" t="s">
        <v>3658</v>
      </c>
      <c r="G5412" s="1">
        <v>15300</v>
      </c>
      <c r="H5412" s="1">
        <v>0</v>
      </c>
      <c r="I5412" s="1">
        <v>0</v>
      </c>
      <c r="J5412" s="1">
        <v>0</v>
      </c>
      <c r="K5412" s="1">
        <v>15300</v>
      </c>
      <c r="L5412" s="1" t="s">
        <v>1247</v>
      </c>
      <c r="M5412" s="1"/>
    </row>
    <row r="5413" spans="1:13" hidden="1" x14ac:dyDescent="0.35">
      <c r="A5413" s="106">
        <v>44104</v>
      </c>
      <c r="B5413" s="1"/>
      <c r="C5413" s="102" t="s">
        <v>3732</v>
      </c>
      <c r="D5413" s="102">
        <v>1430</v>
      </c>
      <c r="E5413" s="1" t="s">
        <v>3016</v>
      </c>
      <c r="F5413" s="102" t="s">
        <v>3705</v>
      </c>
      <c r="G5413" s="1">
        <v>72807.25</v>
      </c>
      <c r="H5413" s="1">
        <v>23098</v>
      </c>
      <c r="I5413" s="1">
        <v>0</v>
      </c>
      <c r="J5413" s="1">
        <v>23098</v>
      </c>
      <c r="K5413" s="1">
        <v>95905.25</v>
      </c>
      <c r="L5413" s="1"/>
      <c r="M5413" s="1"/>
    </row>
    <row r="5414" spans="1:13" hidden="1" x14ac:dyDescent="0.35">
      <c r="A5414" s="106">
        <v>44104</v>
      </c>
      <c r="B5414" s="1" t="s">
        <v>2334</v>
      </c>
      <c r="C5414" s="102" t="s">
        <v>3733</v>
      </c>
      <c r="D5414" s="102">
        <v>1438</v>
      </c>
      <c r="E5414" s="1" t="s">
        <v>3017</v>
      </c>
      <c r="F5414" s="102" t="s">
        <v>3557</v>
      </c>
      <c r="G5414" s="1">
        <v>72807.25</v>
      </c>
      <c r="H5414" s="1">
        <v>23098</v>
      </c>
      <c r="I5414" s="1">
        <v>0</v>
      </c>
      <c r="J5414" s="1">
        <v>23098</v>
      </c>
      <c r="K5414" s="1">
        <v>95905.25</v>
      </c>
      <c r="L5414" s="1" t="s">
        <v>1247</v>
      </c>
      <c r="M5414" s="1"/>
    </row>
    <row r="5415" spans="1:13" hidden="1" x14ac:dyDescent="0.35">
      <c r="A5415" s="106">
        <v>44104</v>
      </c>
      <c r="B5415" s="1"/>
      <c r="C5415" s="102" t="s">
        <v>3734</v>
      </c>
      <c r="D5415" s="102">
        <v>1441</v>
      </c>
      <c r="E5415" s="1" t="s">
        <v>3016</v>
      </c>
      <c r="F5415" s="102" t="s">
        <v>3735</v>
      </c>
      <c r="G5415" s="1">
        <v>1556296.34</v>
      </c>
      <c r="H5415" s="1">
        <v>183115.44</v>
      </c>
      <c r="I5415" s="1">
        <v>0</v>
      </c>
      <c r="J5415" s="1">
        <v>183115.44</v>
      </c>
      <c r="K5415" s="1">
        <v>1739411.78</v>
      </c>
      <c r="L5415" s="1"/>
      <c r="M5415" s="1"/>
    </row>
    <row r="5416" spans="1:13" hidden="1" x14ac:dyDescent="0.35">
      <c r="A5416" s="106">
        <v>44104</v>
      </c>
      <c r="B5416" s="1"/>
      <c r="C5416" s="102" t="s">
        <v>3736</v>
      </c>
      <c r="D5416" s="102">
        <v>1442</v>
      </c>
      <c r="E5416" s="1" t="s">
        <v>3016</v>
      </c>
      <c r="F5416" s="102" t="s">
        <v>3672</v>
      </c>
      <c r="G5416" s="1">
        <v>450833.84</v>
      </c>
      <c r="H5416" s="1">
        <v>49208</v>
      </c>
      <c r="I5416" s="1">
        <v>0</v>
      </c>
      <c r="J5416" s="1">
        <v>49208</v>
      </c>
      <c r="K5416" s="1">
        <v>500041.84</v>
      </c>
      <c r="L5416" s="1"/>
      <c r="M5416" s="1"/>
    </row>
    <row r="5417" spans="1:13" hidden="1" x14ac:dyDescent="0.35">
      <c r="A5417" s="106">
        <v>44104</v>
      </c>
      <c r="B5417" s="1" t="s">
        <v>2330</v>
      </c>
      <c r="C5417" s="102" t="s">
        <v>3737</v>
      </c>
      <c r="D5417" s="102">
        <v>1443</v>
      </c>
      <c r="E5417" s="1" t="s">
        <v>3017</v>
      </c>
      <c r="F5417" s="102" t="s">
        <v>3535</v>
      </c>
      <c r="G5417" s="1">
        <v>150860.49</v>
      </c>
      <c r="H5417" s="1">
        <v>18653</v>
      </c>
      <c r="I5417" s="1">
        <v>0</v>
      </c>
      <c r="J5417" s="1">
        <v>18653</v>
      </c>
      <c r="K5417" s="1">
        <v>169513.49</v>
      </c>
      <c r="L5417" s="1" t="s">
        <v>1244</v>
      </c>
      <c r="M5417" s="1"/>
    </row>
    <row r="5418" spans="1:13" hidden="1" x14ac:dyDescent="0.35">
      <c r="A5418" s="106">
        <v>44104</v>
      </c>
      <c r="B5418" s="1" t="s">
        <v>2330</v>
      </c>
      <c r="C5418" s="102" t="s">
        <v>3738</v>
      </c>
      <c r="D5418" s="102">
        <v>1444</v>
      </c>
      <c r="E5418" s="1" t="s">
        <v>3017</v>
      </c>
      <c r="F5418" s="102" t="s">
        <v>3536</v>
      </c>
      <c r="G5418" s="1">
        <v>72699.83</v>
      </c>
      <c r="H5418" s="1">
        <v>6875</v>
      </c>
      <c r="I5418" s="1">
        <v>0</v>
      </c>
      <c r="J5418" s="1">
        <v>6875</v>
      </c>
      <c r="K5418" s="1">
        <v>79574.83</v>
      </c>
      <c r="L5418" s="1" t="s">
        <v>1244</v>
      </c>
      <c r="M5418" s="1"/>
    </row>
    <row r="5419" spans="1:13" hidden="1" x14ac:dyDescent="0.35">
      <c r="A5419" s="106">
        <v>44104</v>
      </c>
      <c r="B5419" s="1" t="s">
        <v>2330</v>
      </c>
      <c r="C5419" s="102" t="s">
        <v>3739</v>
      </c>
      <c r="D5419" s="102">
        <v>1445</v>
      </c>
      <c r="E5419" s="1" t="s">
        <v>3017</v>
      </c>
      <c r="F5419" s="102" t="s">
        <v>3537</v>
      </c>
      <c r="G5419" s="1">
        <v>6572.83</v>
      </c>
      <c r="H5419" s="1">
        <v>1088</v>
      </c>
      <c r="I5419" s="1">
        <v>0</v>
      </c>
      <c r="J5419" s="1">
        <v>1088</v>
      </c>
      <c r="K5419" s="1">
        <v>7660.83</v>
      </c>
      <c r="L5419" s="1" t="s">
        <v>1244</v>
      </c>
      <c r="M5419" s="1"/>
    </row>
    <row r="5420" spans="1:13" hidden="1" x14ac:dyDescent="0.35">
      <c r="A5420" s="106">
        <v>44104</v>
      </c>
      <c r="B5420" s="1" t="s">
        <v>2330</v>
      </c>
      <c r="C5420" s="102" t="s">
        <v>3740</v>
      </c>
      <c r="D5420" s="102">
        <v>1446</v>
      </c>
      <c r="E5420" s="1" t="s">
        <v>3017</v>
      </c>
      <c r="F5420" s="102" t="s">
        <v>3538</v>
      </c>
      <c r="G5420" s="1">
        <v>21959</v>
      </c>
      <c r="H5420" s="1">
        <v>0</v>
      </c>
      <c r="I5420" s="1">
        <v>0</v>
      </c>
      <c r="J5420" s="1">
        <v>0</v>
      </c>
      <c r="K5420" s="1">
        <v>21959</v>
      </c>
      <c r="L5420" s="1" t="s">
        <v>1244</v>
      </c>
      <c r="M5420" s="1"/>
    </row>
    <row r="5421" spans="1:13" hidden="1" x14ac:dyDescent="0.35">
      <c r="A5421" s="106">
        <v>44104</v>
      </c>
      <c r="B5421" s="1" t="s">
        <v>2330</v>
      </c>
      <c r="C5421" s="102" t="s">
        <v>3741</v>
      </c>
      <c r="D5421" s="102">
        <v>1450</v>
      </c>
      <c r="E5421" s="1" t="s">
        <v>3017</v>
      </c>
      <c r="F5421" s="102" t="s">
        <v>3539</v>
      </c>
      <c r="G5421" s="1">
        <v>10867.51</v>
      </c>
      <c r="H5421" s="1">
        <v>1042</v>
      </c>
      <c r="I5421" s="1">
        <v>0</v>
      </c>
      <c r="J5421" s="1">
        <v>1042</v>
      </c>
      <c r="K5421" s="1">
        <v>11909.51</v>
      </c>
      <c r="L5421" s="1" t="s">
        <v>1244</v>
      </c>
      <c r="M5421" s="1"/>
    </row>
    <row r="5422" spans="1:13" hidden="1" x14ac:dyDescent="0.35">
      <c r="A5422" s="106">
        <v>44104</v>
      </c>
      <c r="B5422" s="1" t="s">
        <v>2330</v>
      </c>
      <c r="C5422" s="102" t="s">
        <v>3742</v>
      </c>
      <c r="D5422" s="102">
        <v>1451</v>
      </c>
      <c r="E5422" s="1" t="s">
        <v>3017</v>
      </c>
      <c r="F5422" s="102" t="s">
        <v>3743</v>
      </c>
      <c r="G5422" s="1">
        <v>20143.740000000002</v>
      </c>
      <c r="H5422" s="1">
        <v>1776</v>
      </c>
      <c r="I5422" s="1">
        <v>0</v>
      </c>
      <c r="J5422" s="1">
        <v>1776</v>
      </c>
      <c r="K5422" s="1">
        <v>21919.74</v>
      </c>
      <c r="L5422" s="1" t="s">
        <v>1244</v>
      </c>
      <c r="M5422" s="1"/>
    </row>
    <row r="5423" spans="1:13" hidden="1" x14ac:dyDescent="0.35">
      <c r="A5423" s="106">
        <v>44104</v>
      </c>
      <c r="B5423" s="1" t="s">
        <v>2330</v>
      </c>
      <c r="C5423" s="102" t="s">
        <v>3744</v>
      </c>
      <c r="D5423" s="102">
        <v>1452</v>
      </c>
      <c r="E5423" s="1" t="s">
        <v>3017</v>
      </c>
      <c r="F5423" s="102" t="s">
        <v>3745</v>
      </c>
      <c r="G5423" s="1">
        <v>18589.45</v>
      </c>
      <c r="H5423" s="1">
        <v>1856</v>
      </c>
      <c r="I5423" s="1">
        <v>0</v>
      </c>
      <c r="J5423" s="1">
        <v>1856</v>
      </c>
      <c r="K5423" s="1">
        <v>20445.45</v>
      </c>
      <c r="L5423" s="1" t="s">
        <v>1244</v>
      </c>
      <c r="M5423" s="1"/>
    </row>
    <row r="5424" spans="1:13" hidden="1" x14ac:dyDescent="0.35">
      <c r="A5424" s="106">
        <v>44104</v>
      </c>
      <c r="B5424" s="1" t="s">
        <v>2330</v>
      </c>
      <c r="C5424" s="102" t="s">
        <v>3746</v>
      </c>
      <c r="D5424" s="102">
        <v>1454</v>
      </c>
      <c r="E5424" s="1" t="s">
        <v>3017</v>
      </c>
      <c r="F5424" s="102" t="s">
        <v>3542</v>
      </c>
      <c r="G5424" s="1">
        <v>3616.09</v>
      </c>
      <c r="H5424" s="1">
        <v>0</v>
      </c>
      <c r="I5424" s="1">
        <v>0</v>
      </c>
      <c r="J5424" s="1">
        <v>0</v>
      </c>
      <c r="K5424" s="1">
        <v>3616.09</v>
      </c>
      <c r="L5424" s="1" t="s">
        <v>1244</v>
      </c>
      <c r="M5424" s="1"/>
    </row>
    <row r="5425" spans="1:13" hidden="1" x14ac:dyDescent="0.35">
      <c r="A5425" s="106">
        <v>44104</v>
      </c>
      <c r="B5425" s="1" t="s">
        <v>2330</v>
      </c>
      <c r="C5425" s="102" t="s">
        <v>3747</v>
      </c>
      <c r="D5425" s="102">
        <v>1455</v>
      </c>
      <c r="E5425" s="1" t="s">
        <v>3017</v>
      </c>
      <c r="F5425" s="102" t="s">
        <v>3543</v>
      </c>
      <c r="G5425" s="1">
        <v>90158.81</v>
      </c>
      <c r="H5425" s="1">
        <v>11216</v>
      </c>
      <c r="I5425" s="1">
        <v>0</v>
      </c>
      <c r="J5425" s="1">
        <v>11216</v>
      </c>
      <c r="K5425" s="1">
        <v>101374.81</v>
      </c>
      <c r="L5425" s="1" t="s">
        <v>1258</v>
      </c>
      <c r="M5425" s="1"/>
    </row>
    <row r="5426" spans="1:13" hidden="1" x14ac:dyDescent="0.35">
      <c r="A5426" s="106">
        <v>44104</v>
      </c>
      <c r="B5426" s="1" t="s">
        <v>2330</v>
      </c>
      <c r="C5426" s="102" t="s">
        <v>3748</v>
      </c>
      <c r="D5426" s="102">
        <v>1456</v>
      </c>
      <c r="E5426" s="1" t="s">
        <v>3017</v>
      </c>
      <c r="F5426" s="102" t="s">
        <v>3544</v>
      </c>
      <c r="G5426" s="1">
        <v>26199.93</v>
      </c>
      <c r="H5426" s="1">
        <v>3255</v>
      </c>
      <c r="I5426" s="1">
        <v>0</v>
      </c>
      <c r="J5426" s="1">
        <v>3255</v>
      </c>
      <c r="K5426" s="1">
        <v>29454.93</v>
      </c>
      <c r="L5426" s="1" t="s">
        <v>1009</v>
      </c>
      <c r="M5426" s="1"/>
    </row>
    <row r="5427" spans="1:13" hidden="1" x14ac:dyDescent="0.35">
      <c r="A5427" s="106">
        <v>44104</v>
      </c>
      <c r="B5427" s="1" t="s">
        <v>2330</v>
      </c>
      <c r="C5427" s="102" t="s">
        <v>3749</v>
      </c>
      <c r="D5427" s="102">
        <v>1457</v>
      </c>
      <c r="E5427" s="1" t="s">
        <v>3017</v>
      </c>
      <c r="F5427" s="102" t="s">
        <v>3722</v>
      </c>
      <c r="G5427" s="1">
        <v>12896.52</v>
      </c>
      <c r="H5427" s="1">
        <v>1452</v>
      </c>
      <c r="I5427" s="1">
        <v>0</v>
      </c>
      <c r="J5427" s="1">
        <v>1452</v>
      </c>
      <c r="K5427" s="1">
        <v>14348.52</v>
      </c>
      <c r="L5427" s="1" t="s">
        <v>1244</v>
      </c>
      <c r="M5427" s="1"/>
    </row>
    <row r="5428" spans="1:13" hidden="1" x14ac:dyDescent="0.35">
      <c r="A5428" s="106">
        <v>44104</v>
      </c>
      <c r="B5428" s="1" t="s">
        <v>2330</v>
      </c>
      <c r="C5428" s="102" t="s">
        <v>3750</v>
      </c>
      <c r="D5428" s="102">
        <v>1458</v>
      </c>
      <c r="E5428" s="1" t="s">
        <v>3017</v>
      </c>
      <c r="F5428" s="102" t="s">
        <v>3751</v>
      </c>
      <c r="G5428" s="1">
        <v>2283.79</v>
      </c>
      <c r="H5428" s="1">
        <v>284</v>
      </c>
      <c r="I5428" s="1">
        <v>0</v>
      </c>
      <c r="J5428" s="1">
        <v>284</v>
      </c>
      <c r="K5428" s="1">
        <v>2567.79</v>
      </c>
      <c r="L5428" s="1" t="s">
        <v>1244</v>
      </c>
      <c r="M5428" s="1"/>
    </row>
    <row r="5429" spans="1:13" hidden="1" x14ac:dyDescent="0.35">
      <c r="A5429" s="106">
        <v>44104</v>
      </c>
      <c r="B5429" s="1" t="s">
        <v>2330</v>
      </c>
      <c r="C5429" s="102" t="s">
        <v>3752</v>
      </c>
      <c r="D5429" s="102">
        <v>1462</v>
      </c>
      <c r="E5429" s="1" t="s">
        <v>3017</v>
      </c>
      <c r="F5429" s="102" t="s">
        <v>3753</v>
      </c>
      <c r="G5429" s="1">
        <v>2183.86</v>
      </c>
      <c r="H5429" s="1">
        <v>297</v>
      </c>
      <c r="I5429" s="1">
        <v>0</v>
      </c>
      <c r="J5429" s="1">
        <v>297</v>
      </c>
      <c r="K5429" s="1">
        <v>2480.86</v>
      </c>
      <c r="L5429" s="1" t="s">
        <v>1255</v>
      </c>
      <c r="M5429" s="1"/>
    </row>
    <row r="5430" spans="1:13" hidden="1" x14ac:dyDescent="0.35">
      <c r="A5430" s="106">
        <v>44104</v>
      </c>
      <c r="B5430" s="1" t="s">
        <v>2330</v>
      </c>
      <c r="C5430" s="102" t="s">
        <v>3754</v>
      </c>
      <c r="D5430" s="102">
        <v>1466</v>
      </c>
      <c r="E5430" s="1" t="s">
        <v>3017</v>
      </c>
      <c r="F5430" s="102" t="s">
        <v>3692</v>
      </c>
      <c r="G5430" s="1">
        <v>1569.19</v>
      </c>
      <c r="H5430" s="1">
        <v>135</v>
      </c>
      <c r="I5430" s="1">
        <v>0</v>
      </c>
      <c r="J5430" s="1">
        <v>135</v>
      </c>
      <c r="K5430" s="1">
        <v>1704.19</v>
      </c>
      <c r="L5430" s="1" t="s">
        <v>1244</v>
      </c>
      <c r="M5430" s="1"/>
    </row>
    <row r="5431" spans="1:13" hidden="1" x14ac:dyDescent="0.35">
      <c r="A5431" s="106">
        <v>44104</v>
      </c>
      <c r="B5431" s="1" t="s">
        <v>2330</v>
      </c>
      <c r="C5431" s="102" t="s">
        <v>3755</v>
      </c>
      <c r="D5431" s="102">
        <v>1470</v>
      </c>
      <c r="E5431" s="1" t="s">
        <v>3017</v>
      </c>
      <c r="F5431" s="102" t="s">
        <v>3549</v>
      </c>
      <c r="G5431" s="1">
        <v>10232.799999999999</v>
      </c>
      <c r="H5431" s="1">
        <v>1279</v>
      </c>
      <c r="I5431" s="1">
        <v>0</v>
      </c>
      <c r="J5431" s="1">
        <v>1279</v>
      </c>
      <c r="K5431" s="1">
        <v>11511.8</v>
      </c>
      <c r="L5431" s="1" t="s">
        <v>1244</v>
      </c>
      <c r="M5431" s="1"/>
    </row>
    <row r="5432" spans="1:13" hidden="1" x14ac:dyDescent="0.35">
      <c r="A5432" s="106">
        <v>44104</v>
      </c>
      <c r="B5432" s="1"/>
      <c r="C5432" s="102" t="s">
        <v>3756</v>
      </c>
      <c r="D5432" s="102">
        <v>1474</v>
      </c>
      <c r="E5432" s="1" t="s">
        <v>3016</v>
      </c>
      <c r="F5432" s="102" t="s">
        <v>3696</v>
      </c>
      <c r="G5432" s="1">
        <v>1070419.1000000001</v>
      </c>
      <c r="H5432" s="1">
        <v>127748.44</v>
      </c>
      <c r="I5432" s="1">
        <v>0</v>
      </c>
      <c r="J5432" s="1">
        <v>127748.44</v>
      </c>
      <c r="K5432" s="1">
        <v>1198167.54</v>
      </c>
      <c r="L5432" s="1"/>
      <c r="M5432" s="1"/>
    </row>
    <row r="5433" spans="1:13" hidden="1" x14ac:dyDescent="0.35">
      <c r="A5433" s="106">
        <v>44104</v>
      </c>
      <c r="B5433" s="1" t="s">
        <v>2331</v>
      </c>
      <c r="C5433" s="102" t="s">
        <v>3757</v>
      </c>
      <c r="D5433" s="102">
        <v>1475</v>
      </c>
      <c r="E5433" s="1" t="s">
        <v>3017</v>
      </c>
      <c r="F5433" s="102" t="s">
        <v>3551</v>
      </c>
      <c r="G5433" s="1">
        <v>36222.699999999997</v>
      </c>
      <c r="H5433" s="1">
        <v>4787</v>
      </c>
      <c r="I5433" s="1">
        <v>0</v>
      </c>
      <c r="J5433" s="1">
        <v>4787</v>
      </c>
      <c r="K5433" s="1">
        <v>41009.699999999997</v>
      </c>
      <c r="L5433" s="1" t="s">
        <v>1182</v>
      </c>
      <c r="M5433" s="1"/>
    </row>
    <row r="5434" spans="1:13" hidden="1" x14ac:dyDescent="0.35">
      <c r="A5434" s="106">
        <v>44104</v>
      </c>
      <c r="B5434" s="1" t="s">
        <v>2331</v>
      </c>
      <c r="C5434" s="102" t="s">
        <v>3758</v>
      </c>
      <c r="D5434" s="102">
        <v>1476</v>
      </c>
      <c r="E5434" s="1" t="s">
        <v>3017</v>
      </c>
      <c r="F5434" s="102" t="s">
        <v>3730</v>
      </c>
      <c r="G5434" s="1">
        <v>488635.58</v>
      </c>
      <c r="H5434" s="1">
        <v>58748</v>
      </c>
      <c r="I5434" s="1">
        <v>0</v>
      </c>
      <c r="J5434" s="1">
        <v>58748</v>
      </c>
      <c r="K5434" s="1">
        <v>547383.57999999996</v>
      </c>
      <c r="L5434" s="1" t="s">
        <v>1182</v>
      </c>
      <c r="M5434" s="1"/>
    </row>
    <row r="5435" spans="1:13" hidden="1" x14ac:dyDescent="0.35">
      <c r="A5435" s="106">
        <v>44104</v>
      </c>
      <c r="B5435" s="1" t="s">
        <v>2332</v>
      </c>
      <c r="C5435" s="102" t="s">
        <v>3759</v>
      </c>
      <c r="D5435" s="102">
        <v>1477</v>
      </c>
      <c r="E5435" s="1" t="s">
        <v>3017</v>
      </c>
      <c r="F5435" s="102" t="s">
        <v>3553</v>
      </c>
      <c r="G5435" s="1">
        <v>228444.54</v>
      </c>
      <c r="H5435" s="1">
        <v>23221</v>
      </c>
      <c r="I5435" s="1">
        <v>0</v>
      </c>
      <c r="J5435" s="1">
        <v>23221</v>
      </c>
      <c r="K5435" s="1">
        <v>251665.54</v>
      </c>
      <c r="L5435" s="1" t="s">
        <v>1183</v>
      </c>
      <c r="M5435" s="1"/>
    </row>
    <row r="5436" spans="1:13" hidden="1" x14ac:dyDescent="0.35">
      <c r="A5436" s="106">
        <v>44104</v>
      </c>
      <c r="B5436" s="1" t="s">
        <v>2331</v>
      </c>
      <c r="C5436" s="102" t="s">
        <v>3760</v>
      </c>
      <c r="D5436" s="102">
        <v>1478</v>
      </c>
      <c r="E5436" s="1" t="s">
        <v>3017</v>
      </c>
      <c r="F5436" s="102" t="s">
        <v>3761</v>
      </c>
      <c r="G5436" s="1">
        <v>209358.76</v>
      </c>
      <c r="H5436" s="1">
        <v>31255.439999999999</v>
      </c>
      <c r="I5436" s="1">
        <v>0</v>
      </c>
      <c r="J5436" s="1">
        <v>31255.439999999999</v>
      </c>
      <c r="K5436" s="1">
        <v>240614.2</v>
      </c>
      <c r="L5436" s="1" t="s">
        <v>1182</v>
      </c>
      <c r="M5436" s="1"/>
    </row>
    <row r="5437" spans="1:13" hidden="1" x14ac:dyDescent="0.35">
      <c r="A5437" s="106">
        <v>44104</v>
      </c>
      <c r="B5437" s="1" t="s">
        <v>2332</v>
      </c>
      <c r="C5437" s="102" t="s">
        <v>3665</v>
      </c>
      <c r="D5437" s="102">
        <v>2000</v>
      </c>
      <c r="E5437" s="1" t="s">
        <v>3017</v>
      </c>
      <c r="F5437" s="102" t="s">
        <v>3555</v>
      </c>
      <c r="G5437" s="1">
        <v>103677.52</v>
      </c>
      <c r="H5437" s="1">
        <v>9737</v>
      </c>
      <c r="I5437" s="1">
        <v>0</v>
      </c>
      <c r="J5437" s="1">
        <v>9737</v>
      </c>
      <c r="K5437" s="1">
        <v>113414.52</v>
      </c>
      <c r="L5437" s="1" t="s">
        <v>1183</v>
      </c>
      <c r="M5437" s="1"/>
    </row>
    <row r="5438" spans="1:13" hidden="1" x14ac:dyDescent="0.35">
      <c r="A5438" s="106">
        <v>44104</v>
      </c>
      <c r="B5438" s="1" t="s">
        <v>2334</v>
      </c>
      <c r="C5438" s="102" t="s">
        <v>3820</v>
      </c>
      <c r="D5438" s="102">
        <v>1479</v>
      </c>
      <c r="E5438" s="1" t="s">
        <v>3017</v>
      </c>
      <c r="F5438" s="102" t="s">
        <v>3658</v>
      </c>
      <c r="G5438" s="1">
        <v>4080</v>
      </c>
      <c r="H5438" s="1">
        <v>0</v>
      </c>
      <c r="I5438" s="1">
        <v>0</v>
      </c>
      <c r="J5438" s="1">
        <v>0</v>
      </c>
      <c r="K5438" s="1">
        <v>4080</v>
      </c>
      <c r="L5438" s="1" t="s">
        <v>1247</v>
      </c>
      <c r="M5438" s="1"/>
    </row>
    <row r="5439" spans="1:13" hidden="1" x14ac:dyDescent="0.35">
      <c r="A5439" s="106">
        <v>44104</v>
      </c>
      <c r="B5439" s="1"/>
      <c r="C5439" s="102" t="s">
        <v>3762</v>
      </c>
      <c r="D5439" s="102">
        <v>1480</v>
      </c>
      <c r="E5439" s="1" t="s">
        <v>3016</v>
      </c>
      <c r="F5439" s="102" t="s">
        <v>3705</v>
      </c>
      <c r="G5439" s="1">
        <v>35043.4</v>
      </c>
      <c r="H5439" s="1">
        <v>6159</v>
      </c>
      <c r="I5439" s="1">
        <v>0</v>
      </c>
      <c r="J5439" s="1">
        <v>6159</v>
      </c>
      <c r="K5439" s="1">
        <v>41202.400000000001</v>
      </c>
      <c r="L5439" s="1"/>
      <c r="M5439" s="1"/>
    </row>
    <row r="5440" spans="1:13" hidden="1" x14ac:dyDescent="0.35">
      <c r="A5440" s="106">
        <v>44104</v>
      </c>
      <c r="B5440" s="1" t="s">
        <v>2334</v>
      </c>
      <c r="C5440" s="102" t="s">
        <v>3763</v>
      </c>
      <c r="D5440" s="102">
        <v>1488</v>
      </c>
      <c r="E5440" s="1" t="s">
        <v>3017</v>
      </c>
      <c r="F5440" s="102" t="s">
        <v>3707</v>
      </c>
      <c r="G5440" s="1">
        <v>35043.4</v>
      </c>
      <c r="H5440" s="1">
        <v>6159</v>
      </c>
      <c r="I5440" s="1">
        <v>0</v>
      </c>
      <c r="J5440" s="1">
        <v>6159</v>
      </c>
      <c r="K5440" s="1">
        <v>41202.400000000001</v>
      </c>
      <c r="L5440" s="1" t="s">
        <v>1247</v>
      </c>
      <c r="M5440" s="1"/>
    </row>
    <row r="5441" spans="1:13" hidden="1" x14ac:dyDescent="0.35">
      <c r="A5441" s="106">
        <v>44104</v>
      </c>
      <c r="B5441" s="1"/>
      <c r="C5441" s="102" t="s">
        <v>3764</v>
      </c>
      <c r="D5441" s="102">
        <v>1541</v>
      </c>
      <c r="E5441" s="1" t="s">
        <v>3016</v>
      </c>
      <c r="F5441" s="102" t="s">
        <v>3765</v>
      </c>
      <c r="G5441" s="1">
        <v>76936.600000000006</v>
      </c>
      <c r="H5441" s="1">
        <v>8182</v>
      </c>
      <c r="I5441" s="1">
        <v>0</v>
      </c>
      <c r="J5441" s="1">
        <v>8182</v>
      </c>
      <c r="K5441" s="1">
        <v>85118.6</v>
      </c>
      <c r="L5441" s="1"/>
      <c r="M5441" s="1"/>
    </row>
    <row r="5442" spans="1:13" hidden="1" x14ac:dyDescent="0.35">
      <c r="A5442" s="106">
        <v>44104</v>
      </c>
      <c r="B5442" s="1"/>
      <c r="C5442" s="102" t="s">
        <v>3766</v>
      </c>
      <c r="D5442" s="102">
        <v>1542</v>
      </c>
      <c r="E5442" s="1" t="s">
        <v>3016</v>
      </c>
      <c r="F5442" s="102" t="s">
        <v>3672</v>
      </c>
      <c r="G5442" s="1">
        <v>56350.85</v>
      </c>
      <c r="H5442" s="1">
        <v>6195</v>
      </c>
      <c r="I5442" s="1">
        <v>0</v>
      </c>
      <c r="J5442" s="1">
        <v>6195</v>
      </c>
      <c r="K5442" s="1">
        <v>62545.85</v>
      </c>
      <c r="L5442" s="1"/>
      <c r="M5442" s="1"/>
    </row>
    <row r="5443" spans="1:13" hidden="1" x14ac:dyDescent="0.35">
      <c r="A5443" s="106">
        <v>44104</v>
      </c>
      <c r="B5443" s="1" t="s">
        <v>2330</v>
      </c>
      <c r="C5443" s="102" t="s">
        <v>3767</v>
      </c>
      <c r="D5443" s="102">
        <v>1543</v>
      </c>
      <c r="E5443" s="1" t="s">
        <v>3017</v>
      </c>
      <c r="F5443" s="102" t="s">
        <v>3535</v>
      </c>
      <c r="G5443" s="1">
        <v>18857.3</v>
      </c>
      <c r="H5443" s="1">
        <v>2332</v>
      </c>
      <c r="I5443" s="1">
        <v>0</v>
      </c>
      <c r="J5443" s="1">
        <v>2332</v>
      </c>
      <c r="K5443" s="1">
        <v>21189.3</v>
      </c>
      <c r="L5443" s="1" t="s">
        <v>1244</v>
      </c>
      <c r="M5443" s="1"/>
    </row>
    <row r="5444" spans="1:13" hidden="1" x14ac:dyDescent="0.35">
      <c r="A5444" s="106">
        <v>44104</v>
      </c>
      <c r="B5444" s="1" t="s">
        <v>2330</v>
      </c>
      <c r="C5444" s="102" t="s">
        <v>3768</v>
      </c>
      <c r="D5444" s="102">
        <v>1544</v>
      </c>
      <c r="E5444" s="1" t="s">
        <v>3017</v>
      </c>
      <c r="F5444" s="102" t="s">
        <v>3536</v>
      </c>
      <c r="G5444" s="1">
        <v>9087.2199999999993</v>
      </c>
      <c r="H5444" s="1">
        <v>859</v>
      </c>
      <c r="I5444" s="1">
        <v>0</v>
      </c>
      <c r="J5444" s="1">
        <v>859</v>
      </c>
      <c r="K5444" s="1">
        <v>9946.2199999999993</v>
      </c>
      <c r="L5444" s="1" t="s">
        <v>1244</v>
      </c>
      <c r="M5444" s="1"/>
    </row>
    <row r="5445" spans="1:13" hidden="1" x14ac:dyDescent="0.35">
      <c r="A5445" s="106">
        <v>44104</v>
      </c>
      <c r="B5445" s="1" t="s">
        <v>2330</v>
      </c>
      <c r="C5445" s="102" t="s">
        <v>3769</v>
      </c>
      <c r="D5445" s="102">
        <v>1545</v>
      </c>
      <c r="E5445" s="1" t="s">
        <v>3017</v>
      </c>
      <c r="F5445" s="102" t="s">
        <v>3537</v>
      </c>
      <c r="G5445" s="1">
        <v>821.73</v>
      </c>
      <c r="H5445" s="1">
        <v>136</v>
      </c>
      <c r="I5445" s="1">
        <v>0</v>
      </c>
      <c r="J5445" s="1">
        <v>136</v>
      </c>
      <c r="K5445" s="1">
        <v>957.73</v>
      </c>
      <c r="L5445" s="1" t="s">
        <v>1244</v>
      </c>
      <c r="M5445" s="1"/>
    </row>
    <row r="5446" spans="1:13" hidden="1" x14ac:dyDescent="0.35">
      <c r="A5446" s="106">
        <v>44104</v>
      </c>
      <c r="B5446" s="1" t="s">
        <v>2330</v>
      </c>
      <c r="C5446" s="102" t="s">
        <v>3770</v>
      </c>
      <c r="D5446" s="102">
        <v>1546</v>
      </c>
      <c r="E5446" s="1" t="s">
        <v>3017</v>
      </c>
      <c r="F5446" s="102" t="s">
        <v>3538</v>
      </c>
      <c r="G5446" s="1">
        <v>2744.5</v>
      </c>
      <c r="H5446" s="1">
        <v>0</v>
      </c>
      <c r="I5446" s="1">
        <v>0</v>
      </c>
      <c r="J5446" s="1">
        <v>0</v>
      </c>
      <c r="K5446" s="1">
        <v>2744.5</v>
      </c>
      <c r="L5446" s="1" t="s">
        <v>1244</v>
      </c>
      <c r="M5446" s="1"/>
    </row>
    <row r="5447" spans="1:13" hidden="1" x14ac:dyDescent="0.35">
      <c r="A5447" s="106">
        <v>44104</v>
      </c>
      <c r="B5447" s="1" t="s">
        <v>2330</v>
      </c>
      <c r="C5447" s="102" t="s">
        <v>3771</v>
      </c>
      <c r="D5447" s="102">
        <v>1550</v>
      </c>
      <c r="E5447" s="1" t="s">
        <v>3017</v>
      </c>
      <c r="F5447" s="102" t="s">
        <v>3539</v>
      </c>
      <c r="G5447" s="1">
        <v>1357.81</v>
      </c>
      <c r="H5447" s="1">
        <v>130</v>
      </c>
      <c r="I5447" s="1">
        <v>0</v>
      </c>
      <c r="J5447" s="1">
        <v>130</v>
      </c>
      <c r="K5447" s="1">
        <v>1487.81</v>
      </c>
      <c r="L5447" s="1" t="s">
        <v>1244</v>
      </c>
      <c r="M5447" s="1"/>
    </row>
    <row r="5448" spans="1:13" hidden="1" x14ac:dyDescent="0.35">
      <c r="A5448" s="106">
        <v>44104</v>
      </c>
      <c r="B5448" s="1" t="s">
        <v>2330</v>
      </c>
      <c r="C5448" s="102" t="s">
        <v>3772</v>
      </c>
      <c r="D5448" s="102">
        <v>1551</v>
      </c>
      <c r="E5448" s="1" t="s">
        <v>3017</v>
      </c>
      <c r="F5448" s="102" t="s">
        <v>3743</v>
      </c>
      <c r="G5448" s="1">
        <v>2518.1</v>
      </c>
      <c r="H5448" s="1">
        <v>222</v>
      </c>
      <c r="I5448" s="1">
        <v>0</v>
      </c>
      <c r="J5448" s="1">
        <v>222</v>
      </c>
      <c r="K5448" s="1">
        <v>2740.1</v>
      </c>
      <c r="L5448" s="1" t="s">
        <v>1244</v>
      </c>
      <c r="M5448" s="1"/>
    </row>
    <row r="5449" spans="1:13" hidden="1" x14ac:dyDescent="0.35">
      <c r="A5449" s="106">
        <v>44104</v>
      </c>
      <c r="B5449" s="1" t="s">
        <v>2330</v>
      </c>
      <c r="C5449" s="102" t="s">
        <v>3773</v>
      </c>
      <c r="D5449" s="102">
        <v>1552</v>
      </c>
      <c r="E5449" s="1" t="s">
        <v>3017</v>
      </c>
      <c r="F5449" s="102" t="s">
        <v>3774</v>
      </c>
      <c r="G5449" s="1">
        <v>2324.06</v>
      </c>
      <c r="H5449" s="1">
        <v>232</v>
      </c>
      <c r="I5449" s="1">
        <v>0</v>
      </c>
      <c r="J5449" s="1">
        <v>232</v>
      </c>
      <c r="K5449" s="1">
        <v>2556.06</v>
      </c>
      <c r="L5449" s="1" t="s">
        <v>1244</v>
      </c>
      <c r="M5449" s="1"/>
    </row>
    <row r="5450" spans="1:13" hidden="1" x14ac:dyDescent="0.35">
      <c r="A5450" s="106">
        <v>44104</v>
      </c>
      <c r="B5450" s="1" t="s">
        <v>2330</v>
      </c>
      <c r="C5450" s="102" t="s">
        <v>3775</v>
      </c>
      <c r="D5450" s="102">
        <v>1554</v>
      </c>
      <c r="E5450" s="1" t="s">
        <v>3017</v>
      </c>
      <c r="F5450" s="102" t="s">
        <v>3542</v>
      </c>
      <c r="G5450" s="1">
        <v>451.51</v>
      </c>
      <c r="H5450" s="1">
        <v>43</v>
      </c>
      <c r="I5450" s="1">
        <v>0</v>
      </c>
      <c r="J5450" s="1">
        <v>43</v>
      </c>
      <c r="K5450" s="1">
        <v>494.51</v>
      </c>
      <c r="L5450" s="1" t="s">
        <v>1244</v>
      </c>
      <c r="M5450" s="1"/>
    </row>
    <row r="5451" spans="1:13" hidden="1" x14ac:dyDescent="0.35">
      <c r="A5451" s="106">
        <v>44104</v>
      </c>
      <c r="B5451" s="1" t="s">
        <v>2330</v>
      </c>
      <c r="C5451" s="102" t="s">
        <v>3776</v>
      </c>
      <c r="D5451" s="102">
        <v>1555</v>
      </c>
      <c r="E5451" s="1" t="s">
        <v>3017</v>
      </c>
      <c r="F5451" s="102" t="s">
        <v>3543</v>
      </c>
      <c r="G5451" s="1">
        <v>11268.72</v>
      </c>
      <c r="H5451" s="1">
        <v>1402</v>
      </c>
      <c r="I5451" s="1">
        <v>0</v>
      </c>
      <c r="J5451" s="1">
        <v>1402</v>
      </c>
      <c r="K5451" s="1">
        <v>12670.72</v>
      </c>
      <c r="L5451" s="1" t="s">
        <v>1258</v>
      </c>
      <c r="M5451" s="1"/>
    </row>
    <row r="5452" spans="1:13" hidden="1" x14ac:dyDescent="0.35">
      <c r="A5452" s="106">
        <v>44104</v>
      </c>
      <c r="B5452" s="1" t="s">
        <v>2330</v>
      </c>
      <c r="C5452" s="102" t="s">
        <v>3777</v>
      </c>
      <c r="D5452" s="102">
        <v>1556</v>
      </c>
      <c r="E5452" s="1" t="s">
        <v>3017</v>
      </c>
      <c r="F5452" s="102" t="s">
        <v>3544</v>
      </c>
      <c r="G5452" s="1">
        <v>3275.5</v>
      </c>
      <c r="H5452" s="1">
        <v>407</v>
      </c>
      <c r="I5452" s="1">
        <v>0</v>
      </c>
      <c r="J5452" s="1">
        <v>407</v>
      </c>
      <c r="K5452" s="1">
        <v>3682.5</v>
      </c>
      <c r="L5452" s="1" t="s">
        <v>1009</v>
      </c>
      <c r="M5452" s="1"/>
    </row>
    <row r="5453" spans="1:13" hidden="1" x14ac:dyDescent="0.35">
      <c r="A5453" s="106">
        <v>44104</v>
      </c>
      <c r="B5453" s="1" t="s">
        <v>2330</v>
      </c>
      <c r="C5453" s="102" t="s">
        <v>3778</v>
      </c>
      <c r="D5453" s="102">
        <v>1557</v>
      </c>
      <c r="E5453" s="1" t="s">
        <v>3017</v>
      </c>
      <c r="F5453" s="102" t="s">
        <v>3722</v>
      </c>
      <c r="G5453" s="1">
        <v>1611.57</v>
      </c>
      <c r="H5453" s="1">
        <v>182</v>
      </c>
      <c r="I5453" s="1">
        <v>0</v>
      </c>
      <c r="J5453" s="1">
        <v>182</v>
      </c>
      <c r="K5453" s="1">
        <v>1793.57</v>
      </c>
      <c r="L5453" s="1" t="s">
        <v>1244</v>
      </c>
      <c r="M5453" s="1"/>
    </row>
    <row r="5454" spans="1:13" hidden="1" x14ac:dyDescent="0.35">
      <c r="A5454" s="106">
        <v>44104</v>
      </c>
      <c r="B5454" s="1" t="s">
        <v>2330</v>
      </c>
      <c r="C5454" s="102" t="s">
        <v>3779</v>
      </c>
      <c r="D5454" s="102">
        <v>1558</v>
      </c>
      <c r="E5454" s="1" t="s">
        <v>3017</v>
      </c>
      <c r="F5454" s="102" t="s">
        <v>3751</v>
      </c>
      <c r="G5454" s="1">
        <v>284.60000000000002</v>
      </c>
      <c r="H5454" s="1">
        <v>36</v>
      </c>
      <c r="I5454" s="1">
        <v>0</v>
      </c>
      <c r="J5454" s="1">
        <v>36</v>
      </c>
      <c r="K5454" s="1">
        <v>320.60000000000002</v>
      </c>
      <c r="L5454" s="1" t="s">
        <v>1244</v>
      </c>
      <c r="M5454" s="1"/>
    </row>
    <row r="5455" spans="1:13" hidden="1" x14ac:dyDescent="0.35">
      <c r="A5455" s="106">
        <v>44104</v>
      </c>
      <c r="B5455" s="1" t="s">
        <v>2330</v>
      </c>
      <c r="C5455" s="102" t="s">
        <v>3780</v>
      </c>
      <c r="D5455" s="102">
        <v>1562</v>
      </c>
      <c r="E5455" s="1" t="s">
        <v>3017</v>
      </c>
      <c r="F5455" s="102" t="s">
        <v>3547</v>
      </c>
      <c r="G5455" s="1">
        <v>272.23</v>
      </c>
      <c r="H5455" s="1">
        <v>37</v>
      </c>
      <c r="I5455" s="1">
        <v>0</v>
      </c>
      <c r="J5455" s="1">
        <v>37</v>
      </c>
      <c r="K5455" s="1">
        <v>309.23</v>
      </c>
      <c r="L5455" s="1" t="s">
        <v>1255</v>
      </c>
      <c r="M5455" s="1"/>
    </row>
    <row r="5456" spans="1:13" hidden="1" x14ac:dyDescent="0.35">
      <c r="A5456" s="106">
        <v>44104</v>
      </c>
      <c r="B5456" s="1" t="s">
        <v>2330</v>
      </c>
      <c r="C5456" s="102" t="s">
        <v>3781</v>
      </c>
      <c r="D5456" s="102">
        <v>1566</v>
      </c>
      <c r="E5456" s="1" t="s">
        <v>3017</v>
      </c>
      <c r="F5456" s="102" t="s">
        <v>3782</v>
      </c>
      <c r="G5456" s="1">
        <v>196.4</v>
      </c>
      <c r="H5456" s="1">
        <v>17</v>
      </c>
      <c r="I5456" s="1">
        <v>0</v>
      </c>
      <c r="J5456" s="1">
        <v>17</v>
      </c>
      <c r="K5456" s="1">
        <v>213.4</v>
      </c>
      <c r="L5456" s="1" t="s">
        <v>1244</v>
      </c>
      <c r="M5456" s="1"/>
    </row>
    <row r="5457" spans="1:13" hidden="1" x14ac:dyDescent="0.35">
      <c r="A5457" s="106">
        <v>44104</v>
      </c>
      <c r="B5457" s="1" t="s">
        <v>2330</v>
      </c>
      <c r="C5457" s="102" t="s">
        <v>3783</v>
      </c>
      <c r="D5457" s="102">
        <v>1570</v>
      </c>
      <c r="E5457" s="1" t="s">
        <v>3017</v>
      </c>
      <c r="F5457" s="102" t="s">
        <v>3549</v>
      </c>
      <c r="G5457" s="1">
        <v>1279.5999999999999</v>
      </c>
      <c r="H5457" s="1">
        <v>160</v>
      </c>
      <c r="I5457" s="1">
        <v>0</v>
      </c>
      <c r="J5457" s="1">
        <v>160</v>
      </c>
      <c r="K5457" s="1">
        <v>1439.6</v>
      </c>
      <c r="L5457" s="1" t="s">
        <v>1244</v>
      </c>
      <c r="M5457" s="1"/>
    </row>
    <row r="5458" spans="1:13" hidden="1" x14ac:dyDescent="0.35">
      <c r="A5458" s="106">
        <v>44104</v>
      </c>
      <c r="B5458" s="1"/>
      <c r="C5458" s="102" t="s">
        <v>3784</v>
      </c>
      <c r="D5458" s="102">
        <v>1574</v>
      </c>
      <c r="E5458" s="1" t="s">
        <v>3016</v>
      </c>
      <c r="F5458" s="102" t="s">
        <v>3696</v>
      </c>
      <c r="G5458" s="1">
        <v>13470.07</v>
      </c>
      <c r="H5458" s="1">
        <v>1217</v>
      </c>
      <c r="I5458" s="1">
        <v>0</v>
      </c>
      <c r="J5458" s="1">
        <v>1217</v>
      </c>
      <c r="K5458" s="1">
        <v>14687.07</v>
      </c>
      <c r="L5458" s="1"/>
      <c r="M5458" s="1"/>
    </row>
    <row r="5459" spans="1:13" hidden="1" x14ac:dyDescent="0.35">
      <c r="A5459" s="106">
        <v>44104</v>
      </c>
      <c r="B5459" s="1" t="s">
        <v>2332</v>
      </c>
      <c r="C5459" s="102" t="s">
        <v>3666</v>
      </c>
      <c r="D5459" s="102">
        <v>2002</v>
      </c>
      <c r="E5459" s="1" t="s">
        <v>3017</v>
      </c>
      <c r="F5459" s="102" t="s">
        <v>3555</v>
      </c>
      <c r="G5459" s="1">
        <v>12960.07</v>
      </c>
      <c r="H5459" s="1">
        <v>1217</v>
      </c>
      <c r="I5459" s="1">
        <v>0</v>
      </c>
      <c r="J5459" s="1">
        <v>1217</v>
      </c>
      <c r="K5459" s="1">
        <v>14177.07</v>
      </c>
      <c r="L5459" s="1" t="s">
        <v>1183</v>
      </c>
      <c r="M5459" s="1"/>
    </row>
    <row r="5460" spans="1:13" hidden="1" x14ac:dyDescent="0.35">
      <c r="A5460" s="106">
        <v>44104</v>
      </c>
      <c r="B5460" s="1" t="s">
        <v>2334</v>
      </c>
      <c r="C5460" s="102" t="s">
        <v>3821</v>
      </c>
      <c r="D5460" s="102">
        <v>1579</v>
      </c>
      <c r="E5460" s="1" t="s">
        <v>3017</v>
      </c>
      <c r="F5460" s="102" t="s">
        <v>3658</v>
      </c>
      <c r="G5460" s="1">
        <v>510</v>
      </c>
      <c r="H5460" s="1">
        <v>0</v>
      </c>
      <c r="I5460" s="1">
        <v>0</v>
      </c>
      <c r="J5460" s="1">
        <v>0</v>
      </c>
      <c r="K5460" s="1">
        <v>510</v>
      </c>
      <c r="L5460" s="1" t="s">
        <v>1247</v>
      </c>
      <c r="M5460" s="1"/>
    </row>
    <row r="5461" spans="1:13" hidden="1" x14ac:dyDescent="0.35">
      <c r="A5461" s="106">
        <v>44104</v>
      </c>
      <c r="B5461" s="1"/>
      <c r="C5461" s="102" t="s">
        <v>3785</v>
      </c>
      <c r="D5461" s="102">
        <v>1580</v>
      </c>
      <c r="E5461" s="1" t="s">
        <v>3016</v>
      </c>
      <c r="F5461" s="102" t="s">
        <v>3705</v>
      </c>
      <c r="G5461" s="1">
        <v>7115.68</v>
      </c>
      <c r="H5461" s="1">
        <v>770</v>
      </c>
      <c r="I5461" s="1">
        <v>0</v>
      </c>
      <c r="J5461" s="1">
        <v>770</v>
      </c>
      <c r="K5461" s="1">
        <v>7885.68</v>
      </c>
      <c r="L5461" s="1"/>
      <c r="M5461" s="1"/>
    </row>
    <row r="5462" spans="1:13" hidden="1" x14ac:dyDescent="0.35">
      <c r="A5462" s="106">
        <v>44104</v>
      </c>
      <c r="B5462" s="1" t="s">
        <v>2334</v>
      </c>
      <c r="C5462" s="102" t="s">
        <v>3786</v>
      </c>
      <c r="D5462" s="102">
        <v>1588</v>
      </c>
      <c r="E5462" s="1" t="s">
        <v>3017</v>
      </c>
      <c r="F5462" s="102" t="s">
        <v>3557</v>
      </c>
      <c r="G5462" s="1">
        <v>7115.68</v>
      </c>
      <c r="H5462" s="1">
        <v>770</v>
      </c>
      <c r="I5462" s="1">
        <v>0</v>
      </c>
      <c r="J5462" s="1">
        <v>770</v>
      </c>
      <c r="K5462" s="1">
        <v>7885.68</v>
      </c>
      <c r="L5462" s="1" t="s">
        <v>1247</v>
      </c>
      <c r="M5462" s="1"/>
    </row>
    <row r="5463" spans="1:13" hidden="1" x14ac:dyDescent="0.35">
      <c r="A5463" s="106">
        <v>44104</v>
      </c>
      <c r="B5463" s="1"/>
      <c r="C5463" s="102" t="s">
        <v>3787</v>
      </c>
      <c r="D5463" s="102">
        <v>1641</v>
      </c>
      <c r="E5463" s="1" t="s">
        <v>3016</v>
      </c>
      <c r="F5463" s="102" t="s">
        <v>3788</v>
      </c>
      <c r="G5463" s="1">
        <v>2079202.73</v>
      </c>
      <c r="H5463" s="1">
        <v>253725.06</v>
      </c>
      <c r="I5463" s="1">
        <v>0</v>
      </c>
      <c r="J5463" s="1">
        <v>253725.06</v>
      </c>
      <c r="K5463" s="1">
        <v>2332927.79</v>
      </c>
      <c r="L5463" s="1"/>
      <c r="M5463" s="1"/>
    </row>
    <row r="5464" spans="1:13" hidden="1" x14ac:dyDescent="0.35">
      <c r="A5464" s="106">
        <v>44104</v>
      </c>
      <c r="B5464" s="1"/>
      <c r="C5464" s="102" t="s">
        <v>3789</v>
      </c>
      <c r="D5464" s="102">
        <v>1642</v>
      </c>
      <c r="E5464" s="1" t="s">
        <v>3016</v>
      </c>
      <c r="F5464" s="102" t="s">
        <v>3672</v>
      </c>
      <c r="G5464" s="1">
        <v>56350.85</v>
      </c>
      <c r="H5464" s="1">
        <v>6195</v>
      </c>
      <c r="I5464" s="1">
        <v>0</v>
      </c>
      <c r="J5464" s="1">
        <v>6195</v>
      </c>
      <c r="K5464" s="1">
        <v>62545.85</v>
      </c>
      <c r="L5464" s="1"/>
      <c r="M5464" s="1"/>
    </row>
    <row r="5465" spans="1:13" hidden="1" x14ac:dyDescent="0.35">
      <c r="A5465" s="106">
        <v>44104</v>
      </c>
      <c r="B5465" s="1" t="s">
        <v>2330</v>
      </c>
      <c r="C5465" s="102" t="s">
        <v>3790</v>
      </c>
      <c r="D5465" s="102">
        <v>1643</v>
      </c>
      <c r="E5465" s="1" t="s">
        <v>3017</v>
      </c>
      <c r="F5465" s="102" t="s">
        <v>3535</v>
      </c>
      <c r="G5465" s="1">
        <v>18857.3</v>
      </c>
      <c r="H5465" s="1">
        <v>2332</v>
      </c>
      <c r="I5465" s="1">
        <v>0</v>
      </c>
      <c r="J5465" s="1">
        <v>2332</v>
      </c>
      <c r="K5465" s="1">
        <v>21189.3</v>
      </c>
      <c r="L5465" s="1" t="s">
        <v>1244</v>
      </c>
      <c r="M5465" s="1"/>
    </row>
    <row r="5466" spans="1:13" hidden="1" x14ac:dyDescent="0.35">
      <c r="A5466" s="106">
        <v>44104</v>
      </c>
      <c r="B5466" s="1" t="s">
        <v>2330</v>
      </c>
      <c r="C5466" s="102" t="s">
        <v>3791</v>
      </c>
      <c r="D5466" s="102">
        <v>1644</v>
      </c>
      <c r="E5466" s="1" t="s">
        <v>3017</v>
      </c>
      <c r="F5466" s="102" t="s">
        <v>3536</v>
      </c>
      <c r="G5466" s="1">
        <v>9087.2199999999993</v>
      </c>
      <c r="H5466" s="1">
        <v>859</v>
      </c>
      <c r="I5466" s="1">
        <v>0</v>
      </c>
      <c r="J5466" s="1">
        <v>859</v>
      </c>
      <c r="K5466" s="1">
        <v>9946.2199999999993</v>
      </c>
      <c r="L5466" s="1" t="s">
        <v>1244</v>
      </c>
      <c r="M5466" s="1"/>
    </row>
    <row r="5467" spans="1:13" hidden="1" x14ac:dyDescent="0.35">
      <c r="A5467" s="106">
        <v>44104</v>
      </c>
      <c r="B5467" s="1" t="s">
        <v>2330</v>
      </c>
      <c r="C5467" s="102" t="s">
        <v>3792</v>
      </c>
      <c r="D5467" s="102">
        <v>1645</v>
      </c>
      <c r="E5467" s="1" t="s">
        <v>3017</v>
      </c>
      <c r="F5467" s="102" t="s">
        <v>3537</v>
      </c>
      <c r="G5467" s="1">
        <v>821.73</v>
      </c>
      <c r="H5467" s="1">
        <v>136</v>
      </c>
      <c r="I5467" s="1">
        <v>0</v>
      </c>
      <c r="J5467" s="1">
        <v>136</v>
      </c>
      <c r="K5467" s="1">
        <v>957.73</v>
      </c>
      <c r="L5467" s="1" t="s">
        <v>1244</v>
      </c>
      <c r="M5467" s="1"/>
    </row>
    <row r="5468" spans="1:13" hidden="1" x14ac:dyDescent="0.35">
      <c r="A5468" s="106">
        <v>44104</v>
      </c>
      <c r="B5468" s="1" t="s">
        <v>2330</v>
      </c>
      <c r="C5468" s="102" t="s">
        <v>3793</v>
      </c>
      <c r="D5468" s="102">
        <v>1646</v>
      </c>
      <c r="E5468" s="1" t="s">
        <v>3017</v>
      </c>
      <c r="F5468" s="102" t="s">
        <v>3538</v>
      </c>
      <c r="G5468" s="1">
        <v>2744.5</v>
      </c>
      <c r="H5468" s="1">
        <v>0</v>
      </c>
      <c r="I5468" s="1">
        <v>0</v>
      </c>
      <c r="J5468" s="1">
        <v>0</v>
      </c>
      <c r="K5468" s="1">
        <v>2744.5</v>
      </c>
      <c r="L5468" s="1" t="s">
        <v>1244</v>
      </c>
      <c r="M5468" s="1"/>
    </row>
    <row r="5469" spans="1:13" hidden="1" x14ac:dyDescent="0.35">
      <c r="A5469" s="106">
        <v>44104</v>
      </c>
      <c r="B5469" s="1" t="s">
        <v>2330</v>
      </c>
      <c r="C5469" s="102" t="s">
        <v>3794</v>
      </c>
      <c r="D5469" s="102">
        <v>1650</v>
      </c>
      <c r="E5469" s="1" t="s">
        <v>3017</v>
      </c>
      <c r="F5469" s="102" t="s">
        <v>3539</v>
      </c>
      <c r="G5469" s="1">
        <v>1357.81</v>
      </c>
      <c r="H5469" s="1">
        <v>130</v>
      </c>
      <c r="I5469" s="1">
        <v>0</v>
      </c>
      <c r="J5469" s="1">
        <v>130</v>
      </c>
      <c r="K5469" s="1">
        <v>1487.81</v>
      </c>
      <c r="L5469" s="1" t="s">
        <v>1244</v>
      </c>
      <c r="M5469" s="1"/>
    </row>
    <row r="5470" spans="1:13" hidden="1" x14ac:dyDescent="0.35">
      <c r="A5470" s="106">
        <v>44104</v>
      </c>
      <c r="B5470" s="1" t="s">
        <v>2330</v>
      </c>
      <c r="C5470" s="102" t="s">
        <v>3795</v>
      </c>
      <c r="D5470" s="102">
        <v>1651</v>
      </c>
      <c r="E5470" s="1" t="s">
        <v>3017</v>
      </c>
      <c r="F5470" s="102" t="s">
        <v>3796</v>
      </c>
      <c r="G5470" s="1">
        <v>2518.1</v>
      </c>
      <c r="H5470" s="1">
        <v>222</v>
      </c>
      <c r="I5470" s="1">
        <v>0</v>
      </c>
      <c r="J5470" s="1">
        <v>222</v>
      </c>
      <c r="K5470" s="1">
        <v>2740.1</v>
      </c>
      <c r="L5470" s="1" t="s">
        <v>1244</v>
      </c>
      <c r="M5470" s="1"/>
    </row>
    <row r="5471" spans="1:13" hidden="1" x14ac:dyDescent="0.35">
      <c r="A5471" s="106">
        <v>44104</v>
      </c>
      <c r="B5471" s="1" t="s">
        <v>2330</v>
      </c>
      <c r="C5471" s="102" t="s">
        <v>3797</v>
      </c>
      <c r="D5471" s="102">
        <v>1652</v>
      </c>
      <c r="E5471" s="1" t="s">
        <v>3017</v>
      </c>
      <c r="F5471" s="102" t="s">
        <v>3798</v>
      </c>
      <c r="G5471" s="1">
        <v>2324.06</v>
      </c>
      <c r="H5471" s="1">
        <v>232</v>
      </c>
      <c r="I5471" s="1">
        <v>0</v>
      </c>
      <c r="J5471" s="1">
        <v>232</v>
      </c>
      <c r="K5471" s="1">
        <v>2556.06</v>
      </c>
      <c r="L5471" s="1" t="s">
        <v>1244</v>
      </c>
      <c r="M5471" s="1"/>
    </row>
    <row r="5472" spans="1:13" hidden="1" x14ac:dyDescent="0.35">
      <c r="A5472" s="106">
        <v>44104</v>
      </c>
      <c r="B5472" s="1" t="s">
        <v>2330</v>
      </c>
      <c r="C5472" s="102" t="s">
        <v>3799</v>
      </c>
      <c r="D5472" s="102">
        <v>1654</v>
      </c>
      <c r="E5472" s="1" t="s">
        <v>3017</v>
      </c>
      <c r="F5472" s="102" t="s">
        <v>3542</v>
      </c>
      <c r="G5472" s="1">
        <v>451.51</v>
      </c>
      <c r="H5472" s="1">
        <v>43</v>
      </c>
      <c r="I5472" s="1">
        <v>0</v>
      </c>
      <c r="J5472" s="1">
        <v>43</v>
      </c>
      <c r="K5472" s="1">
        <v>494.51</v>
      </c>
      <c r="L5472" s="1" t="s">
        <v>1244</v>
      </c>
      <c r="M5472" s="1"/>
    </row>
    <row r="5473" spans="1:13" hidden="1" x14ac:dyDescent="0.35">
      <c r="A5473" s="106">
        <v>44104</v>
      </c>
      <c r="B5473" s="1" t="s">
        <v>2330</v>
      </c>
      <c r="C5473" s="102" t="s">
        <v>3800</v>
      </c>
      <c r="D5473" s="102">
        <v>1655</v>
      </c>
      <c r="E5473" s="1" t="s">
        <v>3017</v>
      </c>
      <c r="F5473" s="102" t="s">
        <v>3543</v>
      </c>
      <c r="G5473" s="1">
        <v>11268.72</v>
      </c>
      <c r="H5473" s="1">
        <v>1402</v>
      </c>
      <c r="I5473" s="1">
        <v>0</v>
      </c>
      <c r="J5473" s="1">
        <v>1402</v>
      </c>
      <c r="K5473" s="1">
        <v>12670.72</v>
      </c>
      <c r="L5473" s="1" t="s">
        <v>1258</v>
      </c>
      <c r="M5473" s="1"/>
    </row>
    <row r="5474" spans="1:13" hidden="1" x14ac:dyDescent="0.35">
      <c r="A5474" s="106">
        <v>44104</v>
      </c>
      <c r="B5474" s="1" t="s">
        <v>2330</v>
      </c>
      <c r="C5474" s="102" t="s">
        <v>3801</v>
      </c>
      <c r="D5474" s="102">
        <v>1656</v>
      </c>
      <c r="E5474" s="1" t="s">
        <v>3017</v>
      </c>
      <c r="F5474" s="102" t="s">
        <v>3544</v>
      </c>
      <c r="G5474" s="1">
        <v>3275.5</v>
      </c>
      <c r="H5474" s="1">
        <v>407</v>
      </c>
      <c r="I5474" s="1">
        <v>0</v>
      </c>
      <c r="J5474" s="1">
        <v>407</v>
      </c>
      <c r="K5474" s="1">
        <v>3682.5</v>
      </c>
      <c r="L5474" s="1" t="s">
        <v>1009</v>
      </c>
      <c r="M5474" s="1"/>
    </row>
    <row r="5475" spans="1:13" hidden="1" x14ac:dyDescent="0.35">
      <c r="A5475" s="106">
        <v>44104</v>
      </c>
      <c r="B5475" s="1" t="s">
        <v>2330</v>
      </c>
      <c r="C5475" s="102" t="s">
        <v>3802</v>
      </c>
      <c r="D5475" s="102">
        <v>1657</v>
      </c>
      <c r="E5475" s="1" t="s">
        <v>3017</v>
      </c>
      <c r="F5475" s="102" t="s">
        <v>3722</v>
      </c>
      <c r="G5475" s="1">
        <v>1611.57</v>
      </c>
      <c r="H5475" s="1">
        <v>182</v>
      </c>
      <c r="I5475" s="1">
        <v>0</v>
      </c>
      <c r="J5475" s="1">
        <v>182</v>
      </c>
      <c r="K5475" s="1">
        <v>1793.57</v>
      </c>
      <c r="L5475" s="1" t="s">
        <v>1244</v>
      </c>
      <c r="M5475" s="1"/>
    </row>
    <row r="5476" spans="1:13" hidden="1" x14ac:dyDescent="0.35">
      <c r="A5476" s="106">
        <v>44104</v>
      </c>
      <c r="B5476" s="1" t="s">
        <v>2330</v>
      </c>
      <c r="C5476" s="102" t="s">
        <v>3803</v>
      </c>
      <c r="D5476" s="102">
        <v>1658</v>
      </c>
      <c r="E5476" s="1" t="s">
        <v>3017</v>
      </c>
      <c r="F5476" s="102" t="s">
        <v>3804</v>
      </c>
      <c r="G5476" s="1">
        <v>284.60000000000002</v>
      </c>
      <c r="H5476" s="1">
        <v>36</v>
      </c>
      <c r="I5476" s="1">
        <v>0</v>
      </c>
      <c r="J5476" s="1">
        <v>36</v>
      </c>
      <c r="K5476" s="1">
        <v>320.60000000000002</v>
      </c>
      <c r="L5476" s="1" t="s">
        <v>1244</v>
      </c>
      <c r="M5476" s="1"/>
    </row>
    <row r="5477" spans="1:13" hidden="1" x14ac:dyDescent="0.35">
      <c r="A5477" s="106">
        <v>44104</v>
      </c>
      <c r="B5477" s="1" t="s">
        <v>2330</v>
      </c>
      <c r="C5477" s="102" t="s">
        <v>3805</v>
      </c>
      <c r="D5477" s="102">
        <v>1662</v>
      </c>
      <c r="E5477" s="1" t="s">
        <v>3017</v>
      </c>
      <c r="F5477" s="102" t="s">
        <v>3547</v>
      </c>
      <c r="G5477" s="1">
        <v>272.23</v>
      </c>
      <c r="H5477" s="1">
        <v>37</v>
      </c>
      <c r="I5477" s="1">
        <v>0</v>
      </c>
      <c r="J5477" s="1">
        <v>37</v>
      </c>
      <c r="K5477" s="1">
        <v>309.23</v>
      </c>
      <c r="L5477" s="1" t="s">
        <v>1255</v>
      </c>
      <c r="M5477" s="1"/>
    </row>
    <row r="5478" spans="1:13" hidden="1" x14ac:dyDescent="0.35">
      <c r="A5478" s="106">
        <v>44104</v>
      </c>
      <c r="B5478" s="1" t="s">
        <v>2330</v>
      </c>
      <c r="C5478" s="102" t="s">
        <v>3806</v>
      </c>
      <c r="D5478" s="102">
        <v>1664</v>
      </c>
      <c r="E5478" s="1" t="s">
        <v>3017</v>
      </c>
      <c r="F5478" s="102" t="s">
        <v>3807</v>
      </c>
      <c r="G5478" s="1">
        <v>40</v>
      </c>
      <c r="H5478" s="1">
        <v>0</v>
      </c>
      <c r="I5478" s="1">
        <v>0</v>
      </c>
      <c r="J5478" s="1">
        <v>0</v>
      </c>
      <c r="K5478" s="1">
        <v>40</v>
      </c>
      <c r="L5478" s="1" t="s">
        <v>1244</v>
      </c>
      <c r="M5478" s="1"/>
    </row>
    <row r="5479" spans="1:13" hidden="1" x14ac:dyDescent="0.35">
      <c r="A5479" s="106">
        <v>44104</v>
      </c>
      <c r="B5479" s="1" t="s">
        <v>2330</v>
      </c>
      <c r="C5479" s="102" t="s">
        <v>3815</v>
      </c>
      <c r="D5479" s="102">
        <v>1666</v>
      </c>
      <c r="E5479" s="1" t="s">
        <v>3017</v>
      </c>
      <c r="F5479" s="102" t="s">
        <v>3692</v>
      </c>
      <c r="G5479" s="1">
        <v>156.4</v>
      </c>
      <c r="H5479" s="1">
        <v>17</v>
      </c>
      <c r="I5479" s="1">
        <v>0</v>
      </c>
      <c r="J5479" s="1">
        <v>17</v>
      </c>
      <c r="K5479" s="1">
        <v>173.4</v>
      </c>
      <c r="L5479" s="1" t="s">
        <v>1244</v>
      </c>
      <c r="M5479" s="1"/>
    </row>
    <row r="5480" spans="1:13" hidden="1" x14ac:dyDescent="0.35">
      <c r="A5480" s="106">
        <v>44104</v>
      </c>
      <c r="B5480" s="1" t="s">
        <v>2330</v>
      </c>
      <c r="C5480" s="102" t="s">
        <v>3808</v>
      </c>
      <c r="D5480" s="102">
        <v>1670</v>
      </c>
      <c r="E5480" s="1" t="s">
        <v>3017</v>
      </c>
      <c r="F5480" s="102" t="s">
        <v>3549</v>
      </c>
      <c r="G5480" s="1">
        <v>1279.5999999999999</v>
      </c>
      <c r="H5480" s="1">
        <v>160</v>
      </c>
      <c r="I5480" s="1">
        <v>0</v>
      </c>
      <c r="J5480" s="1">
        <v>160</v>
      </c>
      <c r="K5480" s="1">
        <v>1439.6</v>
      </c>
      <c r="L5480" s="1" t="s">
        <v>1244</v>
      </c>
      <c r="M5480" s="1"/>
    </row>
    <row r="5481" spans="1:13" hidden="1" x14ac:dyDescent="0.35">
      <c r="A5481" s="106">
        <v>44104</v>
      </c>
      <c r="B5481" s="1"/>
      <c r="C5481" s="102" t="s">
        <v>3809</v>
      </c>
      <c r="D5481" s="102">
        <v>1674</v>
      </c>
      <c r="E5481" s="1" t="s">
        <v>3016</v>
      </c>
      <c r="F5481" s="102" t="s">
        <v>3696</v>
      </c>
      <c r="G5481" s="1">
        <v>2019904.2</v>
      </c>
      <c r="H5481" s="1">
        <v>246760.06</v>
      </c>
      <c r="I5481" s="1">
        <v>0</v>
      </c>
      <c r="J5481" s="1">
        <v>246760.06</v>
      </c>
      <c r="K5481" s="1">
        <v>2266664.2599999998</v>
      </c>
      <c r="L5481" s="1"/>
      <c r="M5481" s="1"/>
    </row>
    <row r="5482" spans="1:13" hidden="1" x14ac:dyDescent="0.35">
      <c r="A5482" s="106">
        <v>44104</v>
      </c>
      <c r="B5482" s="1" t="s">
        <v>2331</v>
      </c>
      <c r="C5482" s="102" t="s">
        <v>3810</v>
      </c>
      <c r="D5482" s="102">
        <v>1675</v>
      </c>
      <c r="E5482" s="1" t="s">
        <v>3017</v>
      </c>
      <c r="F5482" s="102" t="s">
        <v>3551</v>
      </c>
      <c r="G5482" s="1">
        <v>434668.55</v>
      </c>
      <c r="H5482" s="1">
        <v>57440</v>
      </c>
      <c r="I5482" s="1">
        <v>0</v>
      </c>
      <c r="J5482" s="1">
        <v>57440</v>
      </c>
      <c r="K5482" s="1">
        <v>492108.55</v>
      </c>
      <c r="L5482" s="1" t="s">
        <v>1182</v>
      </c>
      <c r="M5482" s="1"/>
    </row>
    <row r="5483" spans="1:13" hidden="1" x14ac:dyDescent="0.35">
      <c r="A5483" s="106">
        <v>44104</v>
      </c>
      <c r="B5483" s="1" t="s">
        <v>2331</v>
      </c>
      <c r="C5483" s="102" t="s">
        <v>3811</v>
      </c>
      <c r="D5483" s="102">
        <v>1676</v>
      </c>
      <c r="E5483" s="1" t="s">
        <v>3017</v>
      </c>
      <c r="F5483" s="102" t="s">
        <v>3699</v>
      </c>
      <c r="G5483" s="1">
        <v>1404830.62</v>
      </c>
      <c r="H5483" s="1">
        <v>168902.14</v>
      </c>
      <c r="I5483" s="1">
        <v>0</v>
      </c>
      <c r="J5483" s="1">
        <v>168902.14</v>
      </c>
      <c r="K5483" s="1">
        <v>1573732.76</v>
      </c>
      <c r="L5483" s="1" t="s">
        <v>1182</v>
      </c>
      <c r="M5483" s="1"/>
    </row>
    <row r="5484" spans="1:13" hidden="1" x14ac:dyDescent="0.35">
      <c r="A5484" s="106">
        <v>44104</v>
      </c>
      <c r="B5484" s="1" t="s">
        <v>2332</v>
      </c>
      <c r="C5484" s="102" t="s">
        <v>3812</v>
      </c>
      <c r="D5484" s="102">
        <v>1677</v>
      </c>
      <c r="E5484" s="1" t="s">
        <v>3017</v>
      </c>
      <c r="F5484" s="102" t="s">
        <v>3553</v>
      </c>
      <c r="G5484" s="1">
        <v>166934.96</v>
      </c>
      <c r="H5484" s="1">
        <v>19200.919999999998</v>
      </c>
      <c r="I5484" s="1">
        <v>0</v>
      </c>
      <c r="J5484" s="1">
        <v>19200.919999999998</v>
      </c>
      <c r="K5484" s="1">
        <v>186135.88</v>
      </c>
      <c r="L5484" s="1" t="s">
        <v>1183</v>
      </c>
      <c r="M5484" s="1"/>
    </row>
    <row r="5485" spans="1:13" hidden="1" x14ac:dyDescent="0.35">
      <c r="A5485" s="106">
        <v>44104</v>
      </c>
      <c r="B5485" s="1" t="s">
        <v>2332</v>
      </c>
      <c r="C5485" s="102" t="s">
        <v>3667</v>
      </c>
      <c r="D5485" s="102">
        <v>2004</v>
      </c>
      <c r="E5485" s="1" t="s">
        <v>3017</v>
      </c>
      <c r="F5485" s="102" t="s">
        <v>3555</v>
      </c>
      <c r="G5485" s="1">
        <v>12960.07</v>
      </c>
      <c r="H5485" s="1">
        <v>1217</v>
      </c>
      <c r="I5485" s="1">
        <v>0</v>
      </c>
      <c r="J5485" s="1">
        <v>1217</v>
      </c>
      <c r="K5485" s="1">
        <v>14177.07</v>
      </c>
      <c r="L5485" s="1" t="s">
        <v>1183</v>
      </c>
      <c r="M5485" s="1"/>
    </row>
    <row r="5486" spans="1:13" hidden="1" x14ac:dyDescent="0.35">
      <c r="A5486" s="106">
        <v>44104</v>
      </c>
      <c r="B5486" s="1" t="s">
        <v>2334</v>
      </c>
      <c r="C5486" s="102" t="s">
        <v>3822</v>
      </c>
      <c r="D5486" s="102">
        <v>1679</v>
      </c>
      <c r="E5486" s="1" t="s">
        <v>3017</v>
      </c>
      <c r="F5486" s="102" t="s">
        <v>3658</v>
      </c>
      <c r="G5486" s="1">
        <v>510</v>
      </c>
      <c r="H5486" s="1">
        <v>0</v>
      </c>
      <c r="I5486" s="1">
        <v>0</v>
      </c>
      <c r="J5486" s="1">
        <v>0</v>
      </c>
      <c r="K5486" s="1">
        <v>510</v>
      </c>
      <c r="L5486" s="1" t="s">
        <v>1247</v>
      </c>
      <c r="M5486" s="1"/>
    </row>
    <row r="5487" spans="1:13" hidden="1" x14ac:dyDescent="0.35">
      <c r="A5487" s="106">
        <v>44104</v>
      </c>
      <c r="B5487" s="1"/>
      <c r="C5487" s="102" t="s">
        <v>3813</v>
      </c>
      <c r="D5487" s="102">
        <v>1680</v>
      </c>
      <c r="E5487" s="1" t="s">
        <v>3016</v>
      </c>
      <c r="F5487" s="102" t="s">
        <v>3705</v>
      </c>
      <c r="G5487" s="1">
        <v>2947.68</v>
      </c>
      <c r="H5487" s="1">
        <v>770</v>
      </c>
      <c r="I5487" s="1">
        <v>0</v>
      </c>
      <c r="J5487" s="1">
        <v>770</v>
      </c>
      <c r="K5487" s="1">
        <v>3717.68</v>
      </c>
      <c r="L5487" s="1"/>
      <c r="M5487" s="1"/>
    </row>
    <row r="5488" spans="1:13" hidden="1" x14ac:dyDescent="0.35">
      <c r="A5488" s="106">
        <v>44104</v>
      </c>
      <c r="B5488" s="1" t="s">
        <v>2334</v>
      </c>
      <c r="C5488" s="102" t="s">
        <v>3814</v>
      </c>
      <c r="D5488" s="102">
        <v>1688</v>
      </c>
      <c r="E5488" s="1" t="s">
        <v>3017</v>
      </c>
      <c r="F5488" s="102" t="s">
        <v>3557</v>
      </c>
      <c r="G5488" s="1">
        <v>2947.68</v>
      </c>
      <c r="H5488" s="1">
        <v>770</v>
      </c>
      <c r="I5488" s="1">
        <v>0</v>
      </c>
      <c r="J5488" s="1">
        <v>770</v>
      </c>
      <c r="K5488" s="1">
        <v>3717.68</v>
      </c>
      <c r="L5488" s="1" t="s">
        <v>1247</v>
      </c>
      <c r="M5488" s="1"/>
    </row>
    <row r="5489" spans="1:13" hidden="1" x14ac:dyDescent="0.35">
      <c r="A5489" s="106">
        <v>44104</v>
      </c>
      <c r="B5489" s="1"/>
      <c r="C5489" s="102" t="s">
        <v>2706</v>
      </c>
      <c r="D5489" s="102">
        <v>1232</v>
      </c>
      <c r="E5489" s="1" t="s">
        <v>3016</v>
      </c>
      <c r="F5489" s="102" t="s">
        <v>3558</v>
      </c>
      <c r="G5489" s="1">
        <v>37783373.810000002</v>
      </c>
      <c r="H5489" s="1">
        <v>5477995.3300000001</v>
      </c>
      <c r="I5489" s="1">
        <v>-833604.06</v>
      </c>
      <c r="J5489" s="1">
        <v>4644391.2699999996</v>
      </c>
      <c r="K5489" s="1">
        <v>42427765.079999998</v>
      </c>
      <c r="L5489" s="1"/>
      <c r="M5489" s="1"/>
    </row>
    <row r="5490" spans="1:13" hidden="1" x14ac:dyDescent="0.35">
      <c r="A5490" s="106">
        <v>44104</v>
      </c>
      <c r="B5490" s="1"/>
      <c r="C5490" s="102" t="s">
        <v>2708</v>
      </c>
      <c r="D5490" s="102">
        <v>1233</v>
      </c>
      <c r="E5490" s="1" t="s">
        <v>3016</v>
      </c>
      <c r="F5490" s="102" t="s">
        <v>3559</v>
      </c>
      <c r="G5490" s="1">
        <v>25459381.640000001</v>
      </c>
      <c r="H5490" s="1">
        <v>4137810.13</v>
      </c>
      <c r="I5490" s="1">
        <v>-833604.06</v>
      </c>
      <c r="J5490" s="1">
        <v>3304206.07</v>
      </c>
      <c r="K5490" s="1">
        <v>28763587.710000001</v>
      </c>
      <c r="L5490" s="1"/>
      <c r="M5490" s="1"/>
    </row>
    <row r="5491" spans="1:13" hidden="1" x14ac:dyDescent="0.35">
      <c r="A5491" s="106">
        <v>44104</v>
      </c>
      <c r="B5491" s="1" t="s">
        <v>2330</v>
      </c>
      <c r="C5491" s="102" t="s">
        <v>2709</v>
      </c>
      <c r="D5491" s="102">
        <v>1234</v>
      </c>
      <c r="E5491" s="1" t="s">
        <v>3017</v>
      </c>
      <c r="F5491" s="102" t="s">
        <v>3560</v>
      </c>
      <c r="G5491" s="1">
        <v>4902092.91</v>
      </c>
      <c r="H5491" s="1">
        <v>959754.12</v>
      </c>
      <c r="I5491" s="1">
        <v>-233160.26</v>
      </c>
      <c r="J5491" s="1">
        <v>726593.86</v>
      </c>
      <c r="K5491" s="1">
        <v>5628686.7699999996</v>
      </c>
      <c r="L5491" s="1" t="s">
        <v>1244</v>
      </c>
      <c r="M5491" s="1"/>
    </row>
    <row r="5492" spans="1:13" hidden="1" x14ac:dyDescent="0.35">
      <c r="A5492" s="106">
        <v>44104</v>
      </c>
      <c r="B5492" s="1" t="s">
        <v>2330</v>
      </c>
      <c r="C5492" s="102" t="s">
        <v>2710</v>
      </c>
      <c r="D5492" s="102">
        <v>1235</v>
      </c>
      <c r="E5492" s="1" t="s">
        <v>3017</v>
      </c>
      <c r="F5492" s="102" t="s">
        <v>3536</v>
      </c>
      <c r="G5492" s="1">
        <v>4807713.8499999996</v>
      </c>
      <c r="H5492" s="1">
        <v>735594.99</v>
      </c>
      <c r="I5492" s="1">
        <v>-127461.35</v>
      </c>
      <c r="J5492" s="1">
        <v>608133.64</v>
      </c>
      <c r="K5492" s="1">
        <v>5415847.4900000002</v>
      </c>
      <c r="L5492" s="1" t="s">
        <v>1244</v>
      </c>
      <c r="M5492" s="1"/>
    </row>
    <row r="5493" spans="1:13" hidden="1" x14ac:dyDescent="0.35">
      <c r="A5493" s="106">
        <v>44104</v>
      </c>
      <c r="B5493" s="1" t="s">
        <v>2330</v>
      </c>
      <c r="C5493" s="102" t="s">
        <v>2711</v>
      </c>
      <c r="D5493" s="102">
        <v>1236</v>
      </c>
      <c r="E5493" s="1" t="s">
        <v>3017</v>
      </c>
      <c r="F5493" s="102" t="s">
        <v>3537</v>
      </c>
      <c r="G5493" s="1">
        <v>51176.45</v>
      </c>
      <c r="H5493" s="1">
        <v>13599.35</v>
      </c>
      <c r="I5493" s="1">
        <v>-13599.35</v>
      </c>
      <c r="J5493" s="1">
        <v>0</v>
      </c>
      <c r="K5493" s="1">
        <v>51176.45</v>
      </c>
      <c r="L5493" s="1" t="s">
        <v>1244</v>
      </c>
      <c r="M5493" s="1"/>
    </row>
    <row r="5494" spans="1:13" hidden="1" x14ac:dyDescent="0.35">
      <c r="A5494" s="106">
        <v>44104</v>
      </c>
      <c r="B5494" s="1" t="s">
        <v>2330</v>
      </c>
      <c r="C5494" s="102" t="s">
        <v>3087</v>
      </c>
      <c r="D5494" s="102">
        <v>1237</v>
      </c>
      <c r="E5494" s="1" t="s">
        <v>3017</v>
      </c>
      <c r="F5494" s="102" t="s">
        <v>3538</v>
      </c>
      <c r="G5494" s="1">
        <v>563852.16</v>
      </c>
      <c r="H5494" s="1">
        <v>0</v>
      </c>
      <c r="I5494" s="1">
        <v>0</v>
      </c>
      <c r="J5494" s="1">
        <v>0</v>
      </c>
      <c r="K5494" s="1">
        <v>563852.16</v>
      </c>
      <c r="L5494" s="1" t="s">
        <v>1244</v>
      </c>
      <c r="M5494" s="1"/>
    </row>
    <row r="5495" spans="1:13" hidden="1" x14ac:dyDescent="0.35">
      <c r="A5495" s="106">
        <v>44104</v>
      </c>
      <c r="B5495" s="1" t="s">
        <v>2330</v>
      </c>
      <c r="C5495" s="102" t="s">
        <v>2712</v>
      </c>
      <c r="D5495" s="102">
        <v>1238</v>
      </c>
      <c r="E5495" s="1" t="s">
        <v>3017</v>
      </c>
      <c r="F5495" s="102" t="s">
        <v>3561</v>
      </c>
      <c r="G5495" s="1">
        <v>1766805.03</v>
      </c>
      <c r="H5495" s="1">
        <v>254622.89</v>
      </c>
      <c r="I5495" s="1">
        <v>0</v>
      </c>
      <c r="J5495" s="1">
        <v>254622.89</v>
      </c>
      <c r="K5495" s="1">
        <v>2021427.92</v>
      </c>
      <c r="L5495" s="1" t="s">
        <v>1244</v>
      </c>
      <c r="M5495" s="1"/>
    </row>
    <row r="5496" spans="1:13" hidden="1" x14ac:dyDescent="0.35">
      <c r="A5496" s="106">
        <v>44104</v>
      </c>
      <c r="B5496" s="1" t="s">
        <v>2330</v>
      </c>
      <c r="C5496" s="102" t="s">
        <v>2713</v>
      </c>
      <c r="D5496" s="102">
        <v>1239</v>
      </c>
      <c r="E5496" s="1" t="s">
        <v>3017</v>
      </c>
      <c r="F5496" s="102" t="s">
        <v>3562</v>
      </c>
      <c r="G5496" s="1">
        <v>56385.53</v>
      </c>
      <c r="H5496" s="1">
        <v>14710.2</v>
      </c>
      <c r="I5496" s="1">
        <v>-13023.84</v>
      </c>
      <c r="J5496" s="1">
        <v>1686.3600000000006</v>
      </c>
      <c r="K5496" s="1">
        <v>58071.89</v>
      </c>
      <c r="L5496" s="1" t="s">
        <v>1244</v>
      </c>
      <c r="M5496" s="1"/>
    </row>
    <row r="5497" spans="1:13" hidden="1" x14ac:dyDescent="0.35">
      <c r="A5497" s="106">
        <v>44104</v>
      </c>
      <c r="B5497" s="1" t="s">
        <v>2330</v>
      </c>
      <c r="C5497" s="102" t="s">
        <v>2715</v>
      </c>
      <c r="D5497" s="102">
        <v>1240</v>
      </c>
      <c r="E5497" s="1" t="s">
        <v>3017</v>
      </c>
      <c r="F5497" s="102" t="s">
        <v>3563</v>
      </c>
      <c r="G5497" s="1">
        <v>1424364.44</v>
      </c>
      <c r="H5497" s="1">
        <v>173887.94</v>
      </c>
      <c r="I5497" s="1">
        <v>0</v>
      </c>
      <c r="J5497" s="1">
        <v>173887.94</v>
      </c>
      <c r="K5497" s="1">
        <v>1598252.38</v>
      </c>
      <c r="L5497" s="1" t="s">
        <v>1244</v>
      </c>
      <c r="M5497" s="1"/>
    </row>
    <row r="5498" spans="1:13" hidden="1" x14ac:dyDescent="0.35">
      <c r="A5498" s="106">
        <v>44104</v>
      </c>
      <c r="B5498" s="1" t="s">
        <v>2330</v>
      </c>
      <c r="C5498" s="102" t="s">
        <v>2717</v>
      </c>
      <c r="D5498" s="102">
        <v>1241</v>
      </c>
      <c r="E5498" s="1" t="s">
        <v>3017</v>
      </c>
      <c r="F5498" s="102" t="s">
        <v>3564</v>
      </c>
      <c r="G5498" s="1">
        <v>231277.34</v>
      </c>
      <c r="H5498" s="1">
        <v>57815</v>
      </c>
      <c r="I5498" s="1">
        <v>-24924.45</v>
      </c>
      <c r="J5498" s="1">
        <v>32890.550000000003</v>
      </c>
      <c r="K5498" s="1">
        <v>264167.89</v>
      </c>
      <c r="L5498" s="1" t="s">
        <v>1244</v>
      </c>
      <c r="M5498" s="1"/>
    </row>
    <row r="5499" spans="1:13" hidden="1" x14ac:dyDescent="0.35">
      <c r="A5499" s="106">
        <v>44104</v>
      </c>
      <c r="B5499" s="1" t="s">
        <v>2330</v>
      </c>
      <c r="C5499" s="102" t="s">
        <v>2719</v>
      </c>
      <c r="D5499" s="102">
        <v>1243</v>
      </c>
      <c r="E5499" s="1" t="s">
        <v>3017</v>
      </c>
      <c r="F5499" s="102" t="s">
        <v>3565</v>
      </c>
      <c r="G5499" s="1">
        <v>269467.15999999997</v>
      </c>
      <c r="H5499" s="1">
        <v>147692.10999999999</v>
      </c>
      <c r="I5499" s="1">
        <v>-90655.54</v>
      </c>
      <c r="J5499" s="1">
        <v>57036.569999999992</v>
      </c>
      <c r="K5499" s="1">
        <v>326503.73</v>
      </c>
      <c r="L5499" s="1" t="s">
        <v>1244</v>
      </c>
      <c r="M5499" s="1"/>
    </row>
    <row r="5500" spans="1:13" hidden="1" x14ac:dyDescent="0.35">
      <c r="A5500" s="106">
        <v>44104</v>
      </c>
      <c r="B5500" s="1" t="s">
        <v>2330</v>
      </c>
      <c r="C5500" s="102" t="s">
        <v>2720</v>
      </c>
      <c r="D5500" s="102">
        <v>1245</v>
      </c>
      <c r="E5500" s="1" t="s">
        <v>3017</v>
      </c>
      <c r="F5500" s="102" t="s">
        <v>3547</v>
      </c>
      <c r="G5500" s="1">
        <v>109334.18</v>
      </c>
      <c r="H5500" s="1">
        <v>16731.36</v>
      </c>
      <c r="I5500" s="1">
        <v>-3718.08</v>
      </c>
      <c r="J5500" s="1">
        <v>13013.28</v>
      </c>
      <c r="K5500" s="1">
        <v>122347.46</v>
      </c>
      <c r="L5500" s="1" t="s">
        <v>1255</v>
      </c>
      <c r="M5500" s="1"/>
    </row>
    <row r="5501" spans="1:13" hidden="1" x14ac:dyDescent="0.35">
      <c r="A5501" s="106">
        <v>44104</v>
      </c>
      <c r="B5501" s="1" t="s">
        <v>2330</v>
      </c>
      <c r="C5501" s="102" t="s">
        <v>2721</v>
      </c>
      <c r="D5501" s="102">
        <v>1246</v>
      </c>
      <c r="E5501" s="1" t="s">
        <v>3017</v>
      </c>
      <c r="F5501" s="102" t="s">
        <v>3543</v>
      </c>
      <c r="G5501" s="1">
        <v>4016737.87</v>
      </c>
      <c r="H5501" s="1">
        <v>646269.92000000004</v>
      </c>
      <c r="I5501" s="1">
        <v>-140204.9</v>
      </c>
      <c r="J5501" s="1">
        <v>506065.02</v>
      </c>
      <c r="K5501" s="1">
        <v>4522802.8899999997</v>
      </c>
      <c r="L5501" s="1" t="s">
        <v>1258</v>
      </c>
      <c r="M5501" s="1"/>
    </row>
    <row r="5502" spans="1:13" hidden="1" x14ac:dyDescent="0.35">
      <c r="A5502" s="106">
        <v>44104</v>
      </c>
      <c r="B5502" s="1" t="s">
        <v>2330</v>
      </c>
      <c r="C5502" s="102" t="s">
        <v>2722</v>
      </c>
      <c r="D5502" s="102">
        <v>1247</v>
      </c>
      <c r="E5502" s="1" t="s">
        <v>3017</v>
      </c>
      <c r="F5502" s="102" t="s">
        <v>3544</v>
      </c>
      <c r="G5502" s="1">
        <v>1150096.31</v>
      </c>
      <c r="H5502" s="1">
        <v>236761.52</v>
      </c>
      <c r="I5502" s="1">
        <v>-40683.32</v>
      </c>
      <c r="J5502" s="1">
        <v>196078.19999999998</v>
      </c>
      <c r="K5502" s="1">
        <v>1346174.51</v>
      </c>
      <c r="L5502" s="1" t="s">
        <v>1009</v>
      </c>
      <c r="M5502" s="1"/>
    </row>
    <row r="5503" spans="1:13" hidden="1" x14ac:dyDescent="0.35">
      <c r="A5503" s="106">
        <v>44104</v>
      </c>
      <c r="B5503" s="1" t="s">
        <v>2330</v>
      </c>
      <c r="C5503" s="102" t="s">
        <v>2723</v>
      </c>
      <c r="D5503" s="102">
        <v>1248</v>
      </c>
      <c r="E5503" s="1" t="s">
        <v>3017</v>
      </c>
      <c r="F5503" s="102" t="s">
        <v>3566</v>
      </c>
      <c r="G5503" s="1">
        <v>28178.93</v>
      </c>
      <c r="H5503" s="1">
        <v>3732.14</v>
      </c>
      <c r="I5503" s="1">
        <v>0</v>
      </c>
      <c r="J5503" s="1">
        <v>3732.14</v>
      </c>
      <c r="K5503" s="1">
        <v>31911.07</v>
      </c>
      <c r="L5503" s="1" t="s">
        <v>1244</v>
      </c>
      <c r="M5503" s="1"/>
    </row>
    <row r="5504" spans="1:13" hidden="1" x14ac:dyDescent="0.35">
      <c r="A5504" s="106">
        <v>44104</v>
      </c>
      <c r="B5504" s="1" t="s">
        <v>2330</v>
      </c>
      <c r="C5504" s="102" t="s">
        <v>2889</v>
      </c>
      <c r="D5504" s="102">
        <v>1249</v>
      </c>
      <c r="E5504" s="1" t="s">
        <v>3017</v>
      </c>
      <c r="F5504" s="102" t="s">
        <v>3567</v>
      </c>
      <c r="G5504" s="1">
        <v>9048.58</v>
      </c>
      <c r="H5504" s="1">
        <v>2685.64</v>
      </c>
      <c r="I5504" s="1">
        <v>-1685.64</v>
      </c>
      <c r="J5504" s="1">
        <v>999.99999999999977</v>
      </c>
      <c r="K5504" s="1">
        <v>10048.58</v>
      </c>
      <c r="L5504" s="1" t="s">
        <v>1244</v>
      </c>
      <c r="M5504" s="1"/>
    </row>
    <row r="5505" spans="1:13" hidden="1" x14ac:dyDescent="0.35">
      <c r="A5505" s="106">
        <v>44104</v>
      </c>
      <c r="B5505" s="1" t="s">
        <v>2330</v>
      </c>
      <c r="C5505" s="102" t="s">
        <v>2999</v>
      </c>
      <c r="D5505" s="102">
        <v>1250</v>
      </c>
      <c r="E5505" s="1" t="s">
        <v>3017</v>
      </c>
      <c r="F5505" s="102" t="s">
        <v>3549</v>
      </c>
      <c r="G5505" s="1">
        <v>741936</v>
      </c>
      <c r="H5505" s="1">
        <v>92742</v>
      </c>
      <c r="I5505" s="1">
        <v>0</v>
      </c>
      <c r="J5505" s="1">
        <v>92742</v>
      </c>
      <c r="K5505" s="1">
        <v>834678</v>
      </c>
      <c r="L5505" s="1" t="s">
        <v>1244</v>
      </c>
      <c r="M5505" s="1"/>
    </row>
    <row r="5506" spans="1:13" hidden="1" x14ac:dyDescent="0.35">
      <c r="A5506" s="106">
        <v>44104</v>
      </c>
      <c r="B5506" s="1" t="s">
        <v>2330</v>
      </c>
      <c r="C5506" s="102" t="s">
        <v>2724</v>
      </c>
      <c r="D5506" s="102">
        <v>1252</v>
      </c>
      <c r="E5506" s="1" t="s">
        <v>3017</v>
      </c>
      <c r="F5506" s="102" t="s">
        <v>3568</v>
      </c>
      <c r="G5506" s="1">
        <v>2370457.4500000002</v>
      </c>
      <c r="H5506" s="1">
        <v>301453.09999999998</v>
      </c>
      <c r="I5506" s="1">
        <v>-8479.2199999999993</v>
      </c>
      <c r="J5506" s="1">
        <v>292973.88</v>
      </c>
      <c r="K5506" s="1">
        <v>2663431.33</v>
      </c>
      <c r="L5506" s="1" t="s">
        <v>1255</v>
      </c>
      <c r="M5506" s="1"/>
    </row>
    <row r="5507" spans="1:13" hidden="1" x14ac:dyDescent="0.35">
      <c r="A5507" s="106">
        <v>44104</v>
      </c>
      <c r="B5507" s="1" t="s">
        <v>2330</v>
      </c>
      <c r="C5507" s="102" t="s">
        <v>2891</v>
      </c>
      <c r="D5507" s="102">
        <v>1253</v>
      </c>
      <c r="E5507" s="1" t="s">
        <v>3017</v>
      </c>
      <c r="F5507" s="102" t="s">
        <v>3569</v>
      </c>
      <c r="G5507" s="1">
        <v>29844.32</v>
      </c>
      <c r="H5507" s="1">
        <v>7197.13</v>
      </c>
      <c r="I5507" s="1">
        <v>-4301.53</v>
      </c>
      <c r="J5507" s="1">
        <v>2895.6000000000004</v>
      </c>
      <c r="K5507" s="1">
        <v>32739.919999999998</v>
      </c>
      <c r="L5507" s="1" t="s">
        <v>1244</v>
      </c>
      <c r="M5507" s="1"/>
    </row>
    <row r="5508" spans="1:13" hidden="1" x14ac:dyDescent="0.35">
      <c r="A5508" s="106">
        <v>44104</v>
      </c>
      <c r="B5508" s="1" t="s">
        <v>2330</v>
      </c>
      <c r="C5508" s="102" t="s">
        <v>2726</v>
      </c>
      <c r="D5508" s="102">
        <v>1254</v>
      </c>
      <c r="E5508" s="1" t="s">
        <v>3017</v>
      </c>
      <c r="F5508" s="102" t="s">
        <v>3570</v>
      </c>
      <c r="G5508" s="1">
        <v>26900.55</v>
      </c>
      <c r="H5508" s="1">
        <v>0</v>
      </c>
      <c r="I5508" s="1">
        <v>0</v>
      </c>
      <c r="J5508" s="1">
        <v>0</v>
      </c>
      <c r="K5508" s="1">
        <v>26900.55</v>
      </c>
      <c r="L5508" s="1" t="s">
        <v>1255</v>
      </c>
      <c r="M5508" s="1"/>
    </row>
    <row r="5509" spans="1:13" hidden="1" x14ac:dyDescent="0.35">
      <c r="A5509" s="106">
        <v>44104</v>
      </c>
      <c r="B5509" s="1" t="s">
        <v>2330</v>
      </c>
      <c r="C5509" s="102" t="s">
        <v>2850</v>
      </c>
      <c r="D5509" s="102">
        <v>1255</v>
      </c>
      <c r="E5509" s="1" t="s">
        <v>3017</v>
      </c>
      <c r="F5509" s="102" t="s">
        <v>3571</v>
      </c>
      <c r="G5509" s="1">
        <v>71180.12</v>
      </c>
      <c r="H5509" s="1">
        <v>9708.75</v>
      </c>
      <c r="I5509" s="1">
        <v>0</v>
      </c>
      <c r="J5509" s="1">
        <v>9708.75</v>
      </c>
      <c r="K5509" s="1">
        <v>80888.87</v>
      </c>
      <c r="L5509" s="1" t="s">
        <v>1244</v>
      </c>
      <c r="M5509" s="1"/>
    </row>
    <row r="5510" spans="1:13" hidden="1" x14ac:dyDescent="0.35">
      <c r="A5510" s="106">
        <v>44104</v>
      </c>
      <c r="B5510" s="1" t="s">
        <v>2330</v>
      </c>
      <c r="C5510" s="102" t="s">
        <v>2727</v>
      </c>
      <c r="D5510" s="102">
        <v>1256</v>
      </c>
      <c r="E5510" s="1" t="s">
        <v>3017</v>
      </c>
      <c r="F5510" s="102" t="s">
        <v>3572</v>
      </c>
      <c r="G5510" s="1">
        <v>2444291.52</v>
      </c>
      <c r="H5510" s="1">
        <v>410617.92</v>
      </c>
      <c r="I5510" s="1">
        <v>-104185.24</v>
      </c>
      <c r="J5510" s="1">
        <v>306432.68</v>
      </c>
      <c r="K5510" s="1">
        <v>2750724.2</v>
      </c>
      <c r="L5510" s="1" t="s">
        <v>1255</v>
      </c>
      <c r="M5510" s="1"/>
    </row>
    <row r="5511" spans="1:13" hidden="1" x14ac:dyDescent="0.35">
      <c r="A5511" s="106">
        <v>44104</v>
      </c>
      <c r="B5511" s="1" t="s">
        <v>2330</v>
      </c>
      <c r="C5511" s="102" t="s">
        <v>3646</v>
      </c>
      <c r="D5511" s="102">
        <v>1259</v>
      </c>
      <c r="E5511" s="1" t="s">
        <v>3017</v>
      </c>
      <c r="F5511" s="102" t="s">
        <v>3647</v>
      </c>
      <c r="G5511" s="1">
        <v>55431.28</v>
      </c>
      <c r="H5511" s="1">
        <v>0</v>
      </c>
      <c r="I5511" s="1">
        <v>0</v>
      </c>
      <c r="J5511" s="1">
        <v>0</v>
      </c>
      <c r="K5511" s="1">
        <v>55431.28</v>
      </c>
      <c r="L5511" s="1" t="s">
        <v>1255</v>
      </c>
      <c r="M5511" s="1"/>
    </row>
    <row r="5512" spans="1:13" hidden="1" x14ac:dyDescent="0.35">
      <c r="A5512" s="106">
        <v>44104</v>
      </c>
      <c r="B5512" s="1" t="s">
        <v>2330</v>
      </c>
      <c r="C5512" s="102" t="s">
        <v>2731</v>
      </c>
      <c r="D5512" s="102">
        <v>1260</v>
      </c>
      <c r="E5512" s="1" t="s">
        <v>3017</v>
      </c>
      <c r="F5512" s="102" t="s">
        <v>3573</v>
      </c>
      <c r="G5512" s="1">
        <v>184937.56</v>
      </c>
      <c r="H5512" s="1">
        <v>48152.51</v>
      </c>
      <c r="I5512" s="1">
        <v>-23204.81</v>
      </c>
      <c r="J5512" s="1">
        <v>24947.7</v>
      </c>
      <c r="K5512" s="1">
        <v>209885.26</v>
      </c>
      <c r="L5512" s="1" t="s">
        <v>1244</v>
      </c>
      <c r="M5512" s="1"/>
    </row>
    <row r="5513" spans="1:13" hidden="1" x14ac:dyDescent="0.35">
      <c r="A5513" s="106">
        <v>44104</v>
      </c>
      <c r="B5513" s="1" t="s">
        <v>2330</v>
      </c>
      <c r="C5513" s="102" t="s">
        <v>2924</v>
      </c>
      <c r="D5513" s="102">
        <v>1262</v>
      </c>
      <c r="E5513" s="1" t="s">
        <v>3017</v>
      </c>
      <c r="F5513" s="102" t="s">
        <v>3574</v>
      </c>
      <c r="G5513" s="1">
        <v>143527.85</v>
      </c>
      <c r="H5513" s="1">
        <v>0</v>
      </c>
      <c r="I5513" s="1">
        <v>0</v>
      </c>
      <c r="J5513" s="1">
        <v>0</v>
      </c>
      <c r="K5513" s="1">
        <v>143527.85</v>
      </c>
      <c r="L5513" s="1" t="s">
        <v>1244</v>
      </c>
      <c r="M5513" s="1"/>
    </row>
    <row r="5514" spans="1:13" hidden="1" x14ac:dyDescent="0.35">
      <c r="A5514" s="106">
        <v>44104</v>
      </c>
      <c r="B5514" s="1" t="s">
        <v>2330</v>
      </c>
      <c r="C5514" s="102" t="s">
        <v>2893</v>
      </c>
      <c r="D5514" s="102">
        <v>1263</v>
      </c>
      <c r="E5514" s="1" t="s">
        <v>3017</v>
      </c>
      <c r="F5514" s="102" t="s">
        <v>3575</v>
      </c>
      <c r="G5514" s="1">
        <v>11439.28</v>
      </c>
      <c r="H5514" s="1">
        <v>1429.91</v>
      </c>
      <c r="I5514" s="1">
        <v>0</v>
      </c>
      <c r="J5514" s="1">
        <v>1429.91</v>
      </c>
      <c r="K5514" s="1">
        <v>12869.19</v>
      </c>
      <c r="L5514" s="1" t="s">
        <v>1255</v>
      </c>
      <c r="M5514" s="1"/>
    </row>
    <row r="5515" spans="1:13" hidden="1" x14ac:dyDescent="0.35">
      <c r="A5515" s="106">
        <v>44104</v>
      </c>
      <c r="B5515" s="1" t="s">
        <v>2330</v>
      </c>
      <c r="C5515" s="102" t="s">
        <v>2733</v>
      </c>
      <c r="D5515" s="102">
        <v>1264</v>
      </c>
      <c r="E5515" s="1" t="s">
        <v>3017</v>
      </c>
      <c r="F5515" s="102" t="s">
        <v>3576</v>
      </c>
      <c r="G5515" s="1">
        <v>19797.669999999998</v>
      </c>
      <c r="H5515" s="1">
        <v>2651.63</v>
      </c>
      <c r="I5515" s="1">
        <v>0</v>
      </c>
      <c r="J5515" s="1">
        <v>2651.63</v>
      </c>
      <c r="K5515" s="1">
        <v>22449.3</v>
      </c>
      <c r="L5515" s="1" t="s">
        <v>1244</v>
      </c>
      <c r="M5515" s="1"/>
    </row>
    <row r="5516" spans="1:13" hidden="1" x14ac:dyDescent="0.35">
      <c r="A5516" s="106">
        <v>44104</v>
      </c>
      <c r="B5516" s="1" t="s">
        <v>2330</v>
      </c>
      <c r="C5516" s="102" t="s">
        <v>2735</v>
      </c>
      <c r="D5516" s="102">
        <v>1265</v>
      </c>
      <c r="E5516" s="1" t="s">
        <v>3017</v>
      </c>
      <c r="F5516" s="102" t="s">
        <v>3577</v>
      </c>
      <c r="G5516" s="1">
        <v>-26892.7</v>
      </c>
      <c r="H5516" s="1">
        <v>0</v>
      </c>
      <c r="I5516" s="1">
        <v>-4316.53</v>
      </c>
      <c r="J5516" s="1">
        <v>-4316.53</v>
      </c>
      <c r="K5516" s="1">
        <v>-31209.23</v>
      </c>
      <c r="L5516" s="1" t="s">
        <v>1244</v>
      </c>
      <c r="M5516" s="1"/>
    </row>
    <row r="5517" spans="1:13" hidden="1" x14ac:dyDescent="0.35">
      <c r="A5517" s="106">
        <v>44104</v>
      </c>
      <c r="B5517" s="1"/>
      <c r="C5517" s="102" t="s">
        <v>2737</v>
      </c>
      <c r="D5517" s="102">
        <v>1266</v>
      </c>
      <c r="E5517" s="1" t="s">
        <v>3016</v>
      </c>
      <c r="F5517" s="102" t="s">
        <v>3578</v>
      </c>
      <c r="G5517" s="1">
        <v>11995016.65</v>
      </c>
      <c r="H5517" s="1">
        <v>1340185.2</v>
      </c>
      <c r="I5517" s="1">
        <v>0</v>
      </c>
      <c r="J5517" s="1">
        <v>1340185.2</v>
      </c>
      <c r="K5517" s="1">
        <v>13335201.85</v>
      </c>
      <c r="L5517" s="1"/>
      <c r="M5517" s="1"/>
    </row>
    <row r="5518" spans="1:13" hidden="1" x14ac:dyDescent="0.35">
      <c r="A5518" s="106">
        <v>44104</v>
      </c>
      <c r="B5518" s="1" t="s">
        <v>2331</v>
      </c>
      <c r="C5518" s="102" t="s">
        <v>2738</v>
      </c>
      <c r="D5518" s="102">
        <v>1267</v>
      </c>
      <c r="E5518" s="1" t="s">
        <v>3017</v>
      </c>
      <c r="F5518" s="102" t="s">
        <v>3579</v>
      </c>
      <c r="G5518" s="1">
        <v>3233212.86</v>
      </c>
      <c r="H5518" s="1">
        <v>274197.90999999997</v>
      </c>
      <c r="I5518" s="1">
        <v>0</v>
      </c>
      <c r="J5518" s="1">
        <v>274197.90999999997</v>
      </c>
      <c r="K5518" s="1">
        <v>3507410.77</v>
      </c>
      <c r="L5518" s="1" t="s">
        <v>1182</v>
      </c>
      <c r="M5518" s="1"/>
    </row>
    <row r="5519" spans="1:13" hidden="1" x14ac:dyDescent="0.35">
      <c r="A5519" s="106">
        <v>44104</v>
      </c>
      <c r="B5519" s="1" t="s">
        <v>2331</v>
      </c>
      <c r="C5519" s="102" t="s">
        <v>2740</v>
      </c>
      <c r="D5519" s="102">
        <v>1268</v>
      </c>
      <c r="E5519" s="1" t="s">
        <v>3017</v>
      </c>
      <c r="F5519" s="102" t="s">
        <v>3580</v>
      </c>
      <c r="G5519" s="1">
        <v>5270878.3899999997</v>
      </c>
      <c r="H5519" s="1">
        <v>700325.45</v>
      </c>
      <c r="I5519" s="1">
        <v>0</v>
      </c>
      <c r="J5519" s="1">
        <v>700325.45</v>
      </c>
      <c r="K5519" s="1">
        <v>5971203.8399999999</v>
      </c>
      <c r="L5519" s="1" t="s">
        <v>1182</v>
      </c>
      <c r="M5519" s="1"/>
    </row>
    <row r="5520" spans="1:13" hidden="1" x14ac:dyDescent="0.35">
      <c r="A5520" s="106">
        <v>44104</v>
      </c>
      <c r="B5520" s="1" t="s">
        <v>2331</v>
      </c>
      <c r="C5520" s="102" t="s">
        <v>2743</v>
      </c>
      <c r="D5520" s="102">
        <v>1270</v>
      </c>
      <c r="E5520" s="1" t="s">
        <v>3017</v>
      </c>
      <c r="F5520" s="102" t="s">
        <v>3551</v>
      </c>
      <c r="G5520" s="1">
        <v>430697.38</v>
      </c>
      <c r="H5520" s="1">
        <v>51261.72</v>
      </c>
      <c r="I5520" s="1">
        <v>0</v>
      </c>
      <c r="J5520" s="1">
        <v>51261.72</v>
      </c>
      <c r="K5520" s="1">
        <v>481959.1</v>
      </c>
      <c r="L5520" s="1" t="s">
        <v>1182</v>
      </c>
      <c r="M5520" s="1"/>
    </row>
    <row r="5521" spans="1:13" hidden="1" x14ac:dyDescent="0.35">
      <c r="A5521" s="106">
        <v>44104</v>
      </c>
      <c r="B5521" s="1" t="s">
        <v>2331</v>
      </c>
      <c r="C5521" s="102" t="s">
        <v>3089</v>
      </c>
      <c r="D5521" s="102">
        <v>1957</v>
      </c>
      <c r="E5521" s="1" t="s">
        <v>3017</v>
      </c>
      <c r="F5521" s="102" t="s">
        <v>3581</v>
      </c>
      <c r="G5521" s="1">
        <v>3060228.02</v>
      </c>
      <c r="H5521" s="1">
        <v>314400.12</v>
      </c>
      <c r="I5521" s="1">
        <v>0</v>
      </c>
      <c r="J5521" s="1">
        <v>314400.12</v>
      </c>
      <c r="K5521" s="1">
        <v>3374628.14</v>
      </c>
      <c r="L5521" s="1" t="s">
        <v>1182</v>
      </c>
      <c r="M5521" s="1"/>
    </row>
    <row r="5522" spans="1:13" hidden="1" x14ac:dyDescent="0.35">
      <c r="A5522" s="106">
        <v>44104</v>
      </c>
      <c r="B5522" s="1"/>
      <c r="C5522" s="102" t="s">
        <v>2858</v>
      </c>
      <c r="D5522" s="102">
        <v>1272</v>
      </c>
      <c r="E5522" s="1" t="s">
        <v>3016</v>
      </c>
      <c r="F5522" s="102" t="s">
        <v>3659</v>
      </c>
      <c r="G5522" s="1">
        <v>328975.52</v>
      </c>
      <c r="H5522" s="1">
        <v>0</v>
      </c>
      <c r="I5522" s="1">
        <v>0</v>
      </c>
      <c r="J5522" s="1">
        <v>0</v>
      </c>
      <c r="K5522" s="1">
        <v>328975.52</v>
      </c>
      <c r="L5522" s="1"/>
      <c r="M5522" s="1"/>
    </row>
    <row r="5523" spans="1:13" hidden="1" x14ac:dyDescent="0.35">
      <c r="A5523" s="106">
        <v>44104</v>
      </c>
      <c r="B5523" s="1" t="s">
        <v>2334</v>
      </c>
      <c r="C5523" s="102" t="s">
        <v>3660</v>
      </c>
      <c r="D5523" s="102">
        <v>1277</v>
      </c>
      <c r="E5523" s="1" t="s">
        <v>3017</v>
      </c>
      <c r="F5523" s="102" t="s">
        <v>3661</v>
      </c>
      <c r="G5523" s="1">
        <v>328975.52</v>
      </c>
      <c r="H5523" s="1">
        <v>0</v>
      </c>
      <c r="I5523" s="1">
        <v>0</v>
      </c>
      <c r="J5523" s="1">
        <v>0</v>
      </c>
      <c r="K5523" s="1">
        <v>328975.52</v>
      </c>
      <c r="L5523" s="1" t="s">
        <v>1247</v>
      </c>
      <c r="M5523" s="1"/>
    </row>
    <row r="5524" spans="1:13" hidden="1" x14ac:dyDescent="0.35">
      <c r="A5524" s="106">
        <v>44104</v>
      </c>
      <c r="B5524" s="1"/>
      <c r="C5524" s="102" t="s">
        <v>2745</v>
      </c>
      <c r="D5524" s="102">
        <v>1742</v>
      </c>
      <c r="E5524" s="1" t="s">
        <v>3016</v>
      </c>
      <c r="F5524" s="102" t="s">
        <v>3582</v>
      </c>
      <c r="G5524" s="1">
        <v>46458899.530000001</v>
      </c>
      <c r="H5524" s="1">
        <v>9520752.4499999993</v>
      </c>
      <c r="I5524" s="1">
        <v>-2921928.43</v>
      </c>
      <c r="J5524" s="1">
        <v>6598824.0199999996</v>
      </c>
      <c r="K5524" s="1">
        <v>53057723.549999997</v>
      </c>
      <c r="L5524" s="1"/>
      <c r="M5524" s="1"/>
    </row>
    <row r="5525" spans="1:13" hidden="1" x14ac:dyDescent="0.35">
      <c r="A5525" s="106">
        <v>44104</v>
      </c>
      <c r="B5525" s="1"/>
      <c r="C5525" s="102" t="s">
        <v>2746</v>
      </c>
      <c r="D5525" s="102">
        <v>1743</v>
      </c>
      <c r="E5525" s="1" t="s">
        <v>3016</v>
      </c>
      <c r="F5525" s="102" t="s">
        <v>3583</v>
      </c>
      <c r="G5525" s="1">
        <v>38421323.890000001</v>
      </c>
      <c r="H5525" s="1">
        <v>6698547.3499999996</v>
      </c>
      <c r="I5525" s="1">
        <v>-825515.35</v>
      </c>
      <c r="J5525" s="1">
        <v>5873032</v>
      </c>
      <c r="K5525" s="1">
        <v>44294355.890000001</v>
      </c>
      <c r="L5525" s="1"/>
      <c r="M5525" s="1"/>
    </row>
    <row r="5526" spans="1:13" hidden="1" x14ac:dyDescent="0.35">
      <c r="A5526" s="106">
        <v>44104</v>
      </c>
      <c r="B5526" s="1"/>
      <c r="C5526" s="102" t="s">
        <v>2748</v>
      </c>
      <c r="D5526" s="102">
        <v>1776</v>
      </c>
      <c r="E5526" s="1" t="s">
        <v>3016</v>
      </c>
      <c r="F5526" s="102" t="s">
        <v>3584</v>
      </c>
      <c r="G5526" s="1">
        <v>13615405.630000001</v>
      </c>
      <c r="H5526" s="1">
        <v>2354098.0499999998</v>
      </c>
      <c r="I5526" s="1">
        <v>-825515.35</v>
      </c>
      <c r="J5526" s="1">
        <v>1528582.6999999997</v>
      </c>
      <c r="K5526" s="1">
        <v>15143988.33</v>
      </c>
      <c r="L5526" s="1"/>
      <c r="M5526" s="1"/>
    </row>
    <row r="5527" spans="1:13" hidden="1" x14ac:dyDescent="0.35">
      <c r="A5527" s="106">
        <v>44104</v>
      </c>
      <c r="B5527" s="1" t="s">
        <v>1182</v>
      </c>
      <c r="C5527" s="102" t="s">
        <v>2750</v>
      </c>
      <c r="D5527" s="102">
        <v>1777</v>
      </c>
      <c r="E5527" s="1" t="s">
        <v>3017</v>
      </c>
      <c r="F5527" s="102" t="s">
        <v>3585</v>
      </c>
      <c r="G5527" s="1">
        <v>5511488.8600000003</v>
      </c>
      <c r="H5527" s="1">
        <v>699525.22</v>
      </c>
      <c r="I5527" s="1">
        <v>0</v>
      </c>
      <c r="J5527" s="1">
        <v>699525.22</v>
      </c>
      <c r="K5527" s="1">
        <v>6211014.0800000001</v>
      </c>
      <c r="L5527" s="1" t="s">
        <v>1182</v>
      </c>
      <c r="M5527" s="1"/>
    </row>
    <row r="5528" spans="1:13" hidden="1" x14ac:dyDescent="0.35">
      <c r="A5528" s="106">
        <v>44104</v>
      </c>
      <c r="B5528" s="1" t="s">
        <v>1182</v>
      </c>
      <c r="C5528" s="102" t="s">
        <v>2752</v>
      </c>
      <c r="D5528" s="102">
        <v>1778</v>
      </c>
      <c r="E5528" s="1" t="s">
        <v>3017</v>
      </c>
      <c r="F5528" s="102" t="s">
        <v>3586</v>
      </c>
      <c r="G5528" s="1">
        <v>2265067.4</v>
      </c>
      <c r="H5528" s="1">
        <v>998041.15</v>
      </c>
      <c r="I5528" s="1">
        <v>-825515.35</v>
      </c>
      <c r="J5528" s="1">
        <v>172525.80000000005</v>
      </c>
      <c r="K5528" s="1">
        <v>2437593.2000000002</v>
      </c>
      <c r="L5528" s="1" t="s">
        <v>1182</v>
      </c>
      <c r="M5528" s="1"/>
    </row>
    <row r="5529" spans="1:13" hidden="1" x14ac:dyDescent="0.35">
      <c r="A5529" s="106">
        <v>44104</v>
      </c>
      <c r="B5529" s="1" t="s">
        <v>1182</v>
      </c>
      <c r="C5529" s="102" t="s">
        <v>2754</v>
      </c>
      <c r="D5529" s="102">
        <v>1779</v>
      </c>
      <c r="E5529" s="1" t="s">
        <v>3017</v>
      </c>
      <c r="F5529" s="102" t="s">
        <v>3587</v>
      </c>
      <c r="G5529" s="1">
        <v>411642.44</v>
      </c>
      <c r="H5529" s="1">
        <v>54810.64</v>
      </c>
      <c r="I5529" s="1">
        <v>0</v>
      </c>
      <c r="J5529" s="1">
        <v>54810.64</v>
      </c>
      <c r="K5529" s="1">
        <v>466453.08</v>
      </c>
      <c r="L5529" s="1" t="s">
        <v>1182</v>
      </c>
      <c r="M5529" s="1"/>
    </row>
    <row r="5530" spans="1:13" hidden="1" x14ac:dyDescent="0.35">
      <c r="A5530" s="106">
        <v>44104</v>
      </c>
      <c r="B5530" s="1" t="s">
        <v>1182</v>
      </c>
      <c r="C5530" s="102" t="s">
        <v>2756</v>
      </c>
      <c r="D5530" s="102">
        <v>1780</v>
      </c>
      <c r="E5530" s="1" t="s">
        <v>3017</v>
      </c>
      <c r="F5530" s="102" t="s">
        <v>3588</v>
      </c>
      <c r="G5530" s="1">
        <v>560534.06000000006</v>
      </c>
      <c r="H5530" s="1">
        <v>80600.639999999999</v>
      </c>
      <c r="I5530" s="1">
        <v>0</v>
      </c>
      <c r="J5530" s="1">
        <v>80600.639999999999</v>
      </c>
      <c r="K5530" s="1">
        <v>641134.69999999995</v>
      </c>
      <c r="L5530" s="1" t="s">
        <v>1182</v>
      </c>
      <c r="M5530" s="1"/>
    </row>
    <row r="5531" spans="1:13" hidden="1" x14ac:dyDescent="0.35">
      <c r="A5531" s="106">
        <v>44104</v>
      </c>
      <c r="B5531" s="1" t="s">
        <v>1183</v>
      </c>
      <c r="C5531" s="102" t="s">
        <v>2758</v>
      </c>
      <c r="D5531" s="102">
        <v>1782</v>
      </c>
      <c r="E5531" s="1" t="s">
        <v>3017</v>
      </c>
      <c r="F5531" s="102" t="s">
        <v>3589</v>
      </c>
      <c r="G5531" s="1">
        <v>269255.3</v>
      </c>
      <c r="H5531" s="1">
        <v>26656.799999999999</v>
      </c>
      <c r="I5531" s="1">
        <v>0</v>
      </c>
      <c r="J5531" s="1">
        <v>26656.799999999999</v>
      </c>
      <c r="K5531" s="1">
        <v>295912.09999999998</v>
      </c>
      <c r="L5531" s="1" t="s">
        <v>1183</v>
      </c>
      <c r="M5531" s="1"/>
    </row>
    <row r="5532" spans="1:13" hidden="1" x14ac:dyDescent="0.35">
      <c r="A5532" s="106">
        <v>44104</v>
      </c>
      <c r="B5532" s="1" t="s">
        <v>1183</v>
      </c>
      <c r="C5532" s="102" t="s">
        <v>2760</v>
      </c>
      <c r="D5532" s="102">
        <v>1783</v>
      </c>
      <c r="E5532" s="1" t="s">
        <v>3017</v>
      </c>
      <c r="F5532" s="102" t="s">
        <v>3590</v>
      </c>
      <c r="G5532" s="1">
        <v>431412.51</v>
      </c>
      <c r="H5532" s="1">
        <v>51337.4</v>
      </c>
      <c r="I5532" s="1">
        <v>0</v>
      </c>
      <c r="J5532" s="1">
        <v>51337.4</v>
      </c>
      <c r="K5532" s="1">
        <v>482749.91</v>
      </c>
      <c r="L5532" s="1" t="s">
        <v>1183</v>
      </c>
      <c r="M5532" s="1"/>
    </row>
    <row r="5533" spans="1:13" hidden="1" x14ac:dyDescent="0.35">
      <c r="A5533" s="106">
        <v>44104</v>
      </c>
      <c r="B5533" s="1" t="s">
        <v>1182</v>
      </c>
      <c r="C5533" s="102" t="s">
        <v>2761</v>
      </c>
      <c r="D5533" s="102">
        <v>1784</v>
      </c>
      <c r="E5533" s="1" t="s">
        <v>3017</v>
      </c>
      <c r="F5533" s="102" t="s">
        <v>3591</v>
      </c>
      <c r="G5533" s="1">
        <v>4166005.06</v>
      </c>
      <c r="H5533" s="1">
        <v>443126.2</v>
      </c>
      <c r="I5533" s="1">
        <v>0</v>
      </c>
      <c r="J5533" s="1">
        <v>443126.2</v>
      </c>
      <c r="K5533" s="1">
        <v>4609131.26</v>
      </c>
      <c r="L5533" s="1" t="s">
        <v>1182</v>
      </c>
      <c r="M5533" s="1"/>
    </row>
    <row r="5534" spans="1:13" hidden="1" x14ac:dyDescent="0.35">
      <c r="A5534" s="106">
        <v>44104</v>
      </c>
      <c r="B5534" s="1"/>
      <c r="C5534" s="102" t="s">
        <v>2763</v>
      </c>
      <c r="D5534" s="102">
        <v>1785</v>
      </c>
      <c r="E5534" s="1" t="s">
        <v>3016</v>
      </c>
      <c r="F5534" s="102" t="s">
        <v>3592</v>
      </c>
      <c r="G5534" s="1">
        <v>151600.26999999999</v>
      </c>
      <c r="H5534" s="1">
        <v>5449.18</v>
      </c>
      <c r="I5534" s="1">
        <v>0</v>
      </c>
      <c r="J5534" s="1">
        <v>5449.18</v>
      </c>
      <c r="K5534" s="1">
        <v>157049.45000000001</v>
      </c>
      <c r="L5534" s="1"/>
      <c r="M5534" s="1"/>
    </row>
    <row r="5535" spans="1:13" hidden="1" x14ac:dyDescent="0.35">
      <c r="A5535" s="106">
        <v>44104</v>
      </c>
      <c r="B5535" s="1" t="s">
        <v>1186</v>
      </c>
      <c r="C5535" s="102" t="s">
        <v>2765</v>
      </c>
      <c r="D5535" s="102">
        <v>1786</v>
      </c>
      <c r="E5535" s="1" t="s">
        <v>3017</v>
      </c>
      <c r="F5535" s="102" t="s">
        <v>3638</v>
      </c>
      <c r="G5535" s="1">
        <v>18124.240000000002</v>
      </c>
      <c r="H5535" s="1">
        <v>0</v>
      </c>
      <c r="I5535" s="1">
        <v>0</v>
      </c>
      <c r="J5535" s="1">
        <v>0</v>
      </c>
      <c r="K5535" s="1">
        <v>18124.240000000002</v>
      </c>
      <c r="L5535" s="1" t="s">
        <v>1247</v>
      </c>
      <c r="M5535" s="1"/>
    </row>
    <row r="5536" spans="1:13" hidden="1" x14ac:dyDescent="0.35">
      <c r="A5536" s="106">
        <v>44104</v>
      </c>
      <c r="B5536" s="1" t="s">
        <v>1186</v>
      </c>
      <c r="C5536" s="102" t="s">
        <v>2941</v>
      </c>
      <c r="D5536" s="102">
        <v>1787</v>
      </c>
      <c r="E5536" s="1" t="s">
        <v>3017</v>
      </c>
      <c r="F5536" s="102" t="s">
        <v>3651</v>
      </c>
      <c r="G5536" s="1">
        <v>4303.1499999999996</v>
      </c>
      <c r="H5536" s="1">
        <v>0</v>
      </c>
      <c r="I5536" s="1">
        <v>0</v>
      </c>
      <c r="J5536" s="1">
        <v>0</v>
      </c>
      <c r="K5536" s="1">
        <v>4303.1499999999996</v>
      </c>
      <c r="L5536" s="1" t="s">
        <v>1247</v>
      </c>
      <c r="M5536" s="1"/>
    </row>
    <row r="5537" spans="1:13" hidden="1" x14ac:dyDescent="0.35">
      <c r="A5537" s="106">
        <v>44104</v>
      </c>
      <c r="B5537" s="1" t="s">
        <v>1186</v>
      </c>
      <c r="C5537" s="102" t="s">
        <v>2895</v>
      </c>
      <c r="D5537" s="102">
        <v>1789</v>
      </c>
      <c r="E5537" s="1" t="s">
        <v>3017</v>
      </c>
      <c r="F5537" s="102" t="s">
        <v>3593</v>
      </c>
      <c r="G5537" s="1">
        <v>129172.88</v>
      </c>
      <c r="H5537" s="1">
        <v>5449.18</v>
      </c>
      <c r="I5537" s="1">
        <v>0</v>
      </c>
      <c r="J5537" s="1">
        <v>5449.18</v>
      </c>
      <c r="K5537" s="1">
        <v>134622.06</v>
      </c>
      <c r="L5537" s="1" t="s">
        <v>1247</v>
      </c>
      <c r="M5537" s="1"/>
    </row>
    <row r="5538" spans="1:13" hidden="1" x14ac:dyDescent="0.35">
      <c r="A5538" s="106">
        <v>44104</v>
      </c>
      <c r="B5538" s="1"/>
      <c r="C5538" s="102" t="s">
        <v>2767</v>
      </c>
      <c r="D5538" s="102">
        <v>1790</v>
      </c>
      <c r="E5538" s="1" t="s">
        <v>3016</v>
      </c>
      <c r="F5538" s="102" t="s">
        <v>3594</v>
      </c>
      <c r="G5538" s="1">
        <v>2133883.2200000002</v>
      </c>
      <c r="H5538" s="1">
        <v>270893.89</v>
      </c>
      <c r="I5538" s="1">
        <v>0</v>
      </c>
      <c r="J5538" s="1">
        <v>270893.89</v>
      </c>
      <c r="K5538" s="1">
        <v>2404777.11</v>
      </c>
      <c r="L5538" s="1"/>
      <c r="M5538" s="1"/>
    </row>
    <row r="5539" spans="1:13" hidden="1" x14ac:dyDescent="0.35">
      <c r="A5539" s="106">
        <v>44104</v>
      </c>
      <c r="B5539" s="1" t="s">
        <v>1182</v>
      </c>
      <c r="C5539" s="102" t="s">
        <v>2769</v>
      </c>
      <c r="D5539" s="102">
        <v>1793</v>
      </c>
      <c r="E5539" s="1" t="s">
        <v>3017</v>
      </c>
      <c r="F5539" s="102" t="s">
        <v>3595</v>
      </c>
      <c r="G5539" s="1">
        <v>111362.23</v>
      </c>
      <c r="H5539" s="1">
        <v>11080.55</v>
      </c>
      <c r="I5539" s="1">
        <v>0</v>
      </c>
      <c r="J5539" s="1">
        <v>11080.55</v>
      </c>
      <c r="K5539" s="1">
        <v>122442.78</v>
      </c>
      <c r="L5539" s="1" t="s">
        <v>1182</v>
      </c>
      <c r="M5539" s="1"/>
    </row>
    <row r="5540" spans="1:13" hidden="1" x14ac:dyDescent="0.35">
      <c r="A5540" s="106">
        <v>44104</v>
      </c>
      <c r="B5540" s="1" t="s">
        <v>1185</v>
      </c>
      <c r="C5540" s="102" t="s">
        <v>2772</v>
      </c>
      <c r="D5540" s="102">
        <v>1796</v>
      </c>
      <c r="E5540" s="1" t="s">
        <v>3017</v>
      </c>
      <c r="F5540" s="102" t="s">
        <v>3596</v>
      </c>
      <c r="G5540" s="1">
        <v>157705.26999999999</v>
      </c>
      <c r="H5540" s="1">
        <v>26882.27</v>
      </c>
      <c r="I5540" s="1">
        <v>0</v>
      </c>
      <c r="J5540" s="1">
        <v>26882.27</v>
      </c>
      <c r="K5540" s="1">
        <v>184587.54</v>
      </c>
      <c r="L5540" s="1" t="s">
        <v>1258</v>
      </c>
      <c r="M5540" s="1"/>
    </row>
    <row r="5541" spans="1:13" hidden="1" x14ac:dyDescent="0.35">
      <c r="A5541" s="106">
        <v>44104</v>
      </c>
      <c r="B5541" s="1" t="s">
        <v>1186</v>
      </c>
      <c r="C5541" s="102" t="s">
        <v>2774</v>
      </c>
      <c r="D5541" s="102">
        <v>1797</v>
      </c>
      <c r="E5541" s="1" t="s">
        <v>3017</v>
      </c>
      <c r="F5541" s="102" t="s">
        <v>3597</v>
      </c>
      <c r="G5541" s="1">
        <v>268905.14</v>
      </c>
      <c r="H5541" s="1">
        <v>33546.080000000002</v>
      </c>
      <c r="I5541" s="1">
        <v>0</v>
      </c>
      <c r="J5541" s="1">
        <v>33546.080000000002</v>
      </c>
      <c r="K5541" s="1">
        <v>302451.21999999997</v>
      </c>
      <c r="L5541" s="1" t="s">
        <v>1247</v>
      </c>
      <c r="M5541" s="1"/>
    </row>
    <row r="5542" spans="1:13" hidden="1" x14ac:dyDescent="0.35">
      <c r="A5542" s="106">
        <v>44104</v>
      </c>
      <c r="B5542" s="1" t="s">
        <v>1186</v>
      </c>
      <c r="C5542" s="102" t="s">
        <v>2776</v>
      </c>
      <c r="D5542" s="102">
        <v>1798</v>
      </c>
      <c r="E5542" s="1" t="s">
        <v>3017</v>
      </c>
      <c r="F5542" s="102" t="s">
        <v>3655</v>
      </c>
      <c r="G5542" s="1">
        <v>186020.34</v>
      </c>
      <c r="H5542" s="1">
        <v>21984.65</v>
      </c>
      <c r="I5542" s="1">
        <v>0</v>
      </c>
      <c r="J5542" s="1">
        <v>21984.65</v>
      </c>
      <c r="K5542" s="1">
        <v>208004.99</v>
      </c>
      <c r="L5542" s="1" t="s">
        <v>1247</v>
      </c>
      <c r="M5542" s="1"/>
    </row>
    <row r="5543" spans="1:13" hidden="1" x14ac:dyDescent="0.35">
      <c r="A5543" s="106">
        <v>44104</v>
      </c>
      <c r="B5543" s="1" t="s">
        <v>1186</v>
      </c>
      <c r="C5543" s="102" t="s">
        <v>2926</v>
      </c>
      <c r="D5543" s="102">
        <v>1799</v>
      </c>
      <c r="E5543" s="1" t="s">
        <v>3017</v>
      </c>
      <c r="F5543" s="102" t="s">
        <v>3598</v>
      </c>
      <c r="G5543" s="1">
        <v>4842.4399999999996</v>
      </c>
      <c r="H5543" s="1">
        <v>0</v>
      </c>
      <c r="I5543" s="1">
        <v>0</v>
      </c>
      <c r="J5543" s="1">
        <v>0</v>
      </c>
      <c r="K5543" s="1">
        <v>4842.4399999999996</v>
      </c>
      <c r="L5543" s="1" t="s">
        <v>1247</v>
      </c>
      <c r="M5543" s="1"/>
    </row>
    <row r="5544" spans="1:13" hidden="1" x14ac:dyDescent="0.35">
      <c r="A5544" s="106">
        <v>44104</v>
      </c>
      <c r="B5544" s="1" t="s">
        <v>1186</v>
      </c>
      <c r="C5544" s="102" t="s">
        <v>2778</v>
      </c>
      <c r="D5544" s="102">
        <v>1800</v>
      </c>
      <c r="E5544" s="1" t="s">
        <v>3017</v>
      </c>
      <c r="F5544" s="102" t="s">
        <v>3599</v>
      </c>
      <c r="G5544" s="1">
        <v>64055.65</v>
      </c>
      <c r="H5544" s="1">
        <v>2311.4299999999998</v>
      </c>
      <c r="I5544" s="1">
        <v>0</v>
      </c>
      <c r="J5544" s="1">
        <v>2311.4299999999998</v>
      </c>
      <c r="K5544" s="1">
        <v>66367.08</v>
      </c>
      <c r="L5544" s="1" t="s">
        <v>1247</v>
      </c>
      <c r="M5544" s="1"/>
    </row>
    <row r="5545" spans="1:13" hidden="1" x14ac:dyDescent="0.35">
      <c r="A5545" s="106">
        <v>44104</v>
      </c>
      <c r="B5545" s="1" t="s">
        <v>1186</v>
      </c>
      <c r="C5545" s="102" t="s">
        <v>2780</v>
      </c>
      <c r="D5545" s="102">
        <v>1801</v>
      </c>
      <c r="E5545" s="1" t="s">
        <v>3017</v>
      </c>
      <c r="F5545" s="102" t="s">
        <v>3600</v>
      </c>
      <c r="G5545" s="1">
        <v>62045.2</v>
      </c>
      <c r="H5545" s="1">
        <v>18604.27</v>
      </c>
      <c r="I5545" s="1">
        <v>0</v>
      </c>
      <c r="J5545" s="1">
        <v>18604.27</v>
      </c>
      <c r="K5545" s="1">
        <v>80649.47</v>
      </c>
      <c r="L5545" s="1" t="s">
        <v>1247</v>
      </c>
      <c r="M5545" s="1"/>
    </row>
    <row r="5546" spans="1:13" hidden="1" x14ac:dyDescent="0.35">
      <c r="A5546" s="106">
        <v>44104</v>
      </c>
      <c r="B5546" s="1" t="s">
        <v>1186</v>
      </c>
      <c r="C5546" s="102" t="s">
        <v>2781</v>
      </c>
      <c r="D5546" s="102">
        <v>1802</v>
      </c>
      <c r="E5546" s="1" t="s">
        <v>3017</v>
      </c>
      <c r="F5546" s="102" t="s">
        <v>3601</v>
      </c>
      <c r="G5546" s="1">
        <v>32306.89</v>
      </c>
      <c r="H5546" s="1">
        <v>177.63</v>
      </c>
      <c r="I5546" s="1">
        <v>0</v>
      </c>
      <c r="J5546" s="1">
        <v>177.63</v>
      </c>
      <c r="K5546" s="1">
        <v>32484.52</v>
      </c>
      <c r="L5546" s="1" t="s">
        <v>1247</v>
      </c>
      <c r="M5546" s="1"/>
    </row>
    <row r="5547" spans="1:13" hidden="1" x14ac:dyDescent="0.35">
      <c r="A5547" s="106">
        <v>44104</v>
      </c>
      <c r="B5547" s="1" t="s">
        <v>1186</v>
      </c>
      <c r="C5547" s="102" t="s">
        <v>2784</v>
      </c>
      <c r="D5547" s="102">
        <v>1804</v>
      </c>
      <c r="E5547" s="1" t="s">
        <v>3017</v>
      </c>
      <c r="F5547" s="102" t="s">
        <v>3602</v>
      </c>
      <c r="G5547" s="1">
        <v>82048.429999999993</v>
      </c>
      <c r="H5547" s="1">
        <v>10962.12</v>
      </c>
      <c r="I5547" s="1">
        <v>0</v>
      </c>
      <c r="J5547" s="1">
        <v>10962.12</v>
      </c>
      <c r="K5547" s="1">
        <v>93010.55</v>
      </c>
      <c r="L5547" s="1" t="s">
        <v>1247</v>
      </c>
      <c r="M5547" s="1"/>
    </row>
    <row r="5548" spans="1:13" hidden="1" x14ac:dyDescent="0.35">
      <c r="A5548" s="106">
        <v>44104</v>
      </c>
      <c r="B5548" s="1" t="s">
        <v>1181</v>
      </c>
      <c r="C5548" s="102" t="s">
        <v>2787</v>
      </c>
      <c r="D5548" s="102">
        <v>1871</v>
      </c>
      <c r="E5548" s="1" t="s">
        <v>3017</v>
      </c>
      <c r="F5548" s="102" t="s">
        <v>3603</v>
      </c>
      <c r="G5548" s="1">
        <v>378340.37</v>
      </c>
      <c r="H5548" s="1">
        <v>23098.880000000001</v>
      </c>
      <c r="I5548" s="1">
        <v>0</v>
      </c>
      <c r="J5548" s="1">
        <v>23098.880000000001</v>
      </c>
      <c r="K5548" s="1">
        <v>401439.25</v>
      </c>
      <c r="L5548" s="1" t="s">
        <v>1247</v>
      </c>
      <c r="M5548" s="1"/>
    </row>
    <row r="5549" spans="1:13" hidden="1" x14ac:dyDescent="0.35">
      <c r="A5549" s="106">
        <v>44104</v>
      </c>
      <c r="B5549" s="1" t="s">
        <v>1181</v>
      </c>
      <c r="C5549" s="102" t="s">
        <v>2789</v>
      </c>
      <c r="D5549" s="102">
        <v>1873</v>
      </c>
      <c r="E5549" s="1" t="s">
        <v>3017</v>
      </c>
      <c r="F5549" s="102" t="s">
        <v>3604</v>
      </c>
      <c r="G5549" s="1">
        <v>12702.22</v>
      </c>
      <c r="H5549" s="1">
        <v>0</v>
      </c>
      <c r="I5549" s="1">
        <v>0</v>
      </c>
      <c r="J5549" s="1">
        <v>0</v>
      </c>
      <c r="K5549" s="1">
        <v>12702.22</v>
      </c>
      <c r="L5549" s="1" t="s">
        <v>1247</v>
      </c>
      <c r="M5549" s="1"/>
    </row>
    <row r="5550" spans="1:13" hidden="1" x14ac:dyDescent="0.35">
      <c r="A5550" s="106">
        <v>44104</v>
      </c>
      <c r="B5550" s="1" t="s">
        <v>1181</v>
      </c>
      <c r="C5550" s="102" t="s">
        <v>2854</v>
      </c>
      <c r="D5550" s="102">
        <v>1874</v>
      </c>
      <c r="E5550" s="1" t="s">
        <v>3017</v>
      </c>
      <c r="F5550" s="102" t="s">
        <v>3652</v>
      </c>
      <c r="G5550" s="1">
        <v>971.01</v>
      </c>
      <c r="H5550" s="1">
        <v>0</v>
      </c>
      <c r="I5550" s="1">
        <v>0</v>
      </c>
      <c r="J5550" s="1">
        <v>0</v>
      </c>
      <c r="K5550" s="1">
        <v>971.01</v>
      </c>
      <c r="L5550" s="1" t="s">
        <v>1247</v>
      </c>
      <c r="M5550" s="1"/>
    </row>
    <row r="5551" spans="1:13" hidden="1" x14ac:dyDescent="0.35">
      <c r="A5551" s="106">
        <v>44104</v>
      </c>
      <c r="B5551" s="1" t="s">
        <v>1186</v>
      </c>
      <c r="C5551" s="102" t="s">
        <v>2797</v>
      </c>
      <c r="D5551" s="102">
        <v>1881</v>
      </c>
      <c r="E5551" s="1" t="s">
        <v>3017</v>
      </c>
      <c r="F5551" s="102" t="s">
        <v>3605</v>
      </c>
      <c r="G5551" s="1">
        <v>45286.15</v>
      </c>
      <c r="H5551" s="1">
        <v>1352.31</v>
      </c>
      <c r="I5551" s="1">
        <v>0</v>
      </c>
      <c r="J5551" s="1">
        <v>1352.31</v>
      </c>
      <c r="K5551" s="1">
        <v>46638.46</v>
      </c>
      <c r="L5551" s="1" t="s">
        <v>1247</v>
      </c>
      <c r="M5551" s="1"/>
    </row>
    <row r="5552" spans="1:13" hidden="1" x14ac:dyDescent="0.35">
      <c r="A5552" s="106">
        <v>44104</v>
      </c>
      <c r="B5552" s="1" t="s">
        <v>1186</v>
      </c>
      <c r="C5552" s="102" t="s">
        <v>2798</v>
      </c>
      <c r="D5552" s="102">
        <v>1882</v>
      </c>
      <c r="E5552" s="1" t="s">
        <v>3017</v>
      </c>
      <c r="F5552" s="102" t="s">
        <v>3606</v>
      </c>
      <c r="G5552" s="1">
        <v>2414.98</v>
      </c>
      <c r="H5552" s="1">
        <v>224.49</v>
      </c>
      <c r="I5552" s="1">
        <v>0</v>
      </c>
      <c r="J5552" s="1">
        <v>224.49</v>
      </c>
      <c r="K5552" s="1">
        <v>2639.47</v>
      </c>
      <c r="L5552" s="1" t="s">
        <v>1247</v>
      </c>
      <c r="M5552" s="1"/>
    </row>
    <row r="5553" spans="1:13" hidden="1" x14ac:dyDescent="0.35">
      <c r="A5553" s="106">
        <v>44104</v>
      </c>
      <c r="B5553" s="1" t="s">
        <v>1186</v>
      </c>
      <c r="C5553" s="102" t="s">
        <v>2866</v>
      </c>
      <c r="D5553" s="102">
        <v>1883</v>
      </c>
      <c r="E5553" s="1" t="s">
        <v>3017</v>
      </c>
      <c r="F5553" s="102" t="s">
        <v>3642</v>
      </c>
      <c r="G5553" s="1">
        <v>19.12</v>
      </c>
      <c r="H5553" s="1">
        <v>0</v>
      </c>
      <c r="I5553" s="1">
        <v>0</v>
      </c>
      <c r="J5553" s="1">
        <v>0</v>
      </c>
      <c r="K5553" s="1">
        <v>19.12</v>
      </c>
      <c r="L5553" s="1" t="s">
        <v>1247</v>
      </c>
      <c r="M5553" s="1"/>
    </row>
    <row r="5554" spans="1:13" hidden="1" x14ac:dyDescent="0.35">
      <c r="A5554" s="106">
        <v>44104</v>
      </c>
      <c r="B5554" s="1" t="s">
        <v>1186</v>
      </c>
      <c r="C5554" s="102" t="s">
        <v>2856</v>
      </c>
      <c r="D5554" s="102">
        <v>1884</v>
      </c>
      <c r="E5554" s="1" t="s">
        <v>3017</v>
      </c>
      <c r="F5554" s="102" t="s">
        <v>3607</v>
      </c>
      <c r="G5554" s="1">
        <v>24884.52</v>
      </c>
      <c r="H5554" s="1">
        <v>0</v>
      </c>
      <c r="I5554" s="1">
        <v>0</v>
      </c>
      <c r="J5554" s="1">
        <v>0</v>
      </c>
      <c r="K5554" s="1">
        <v>24884.52</v>
      </c>
      <c r="L5554" s="1" t="s">
        <v>1247</v>
      </c>
      <c r="M5554" s="1"/>
    </row>
    <row r="5555" spans="1:13" hidden="1" x14ac:dyDescent="0.35">
      <c r="A5555" s="106">
        <v>44104</v>
      </c>
      <c r="B5555" s="1" t="s">
        <v>1186</v>
      </c>
      <c r="C5555" s="102" t="s">
        <v>2800</v>
      </c>
      <c r="D5555" s="102">
        <v>1805</v>
      </c>
      <c r="E5555" s="1" t="s">
        <v>3017</v>
      </c>
      <c r="F5555" s="102" t="s">
        <v>3608</v>
      </c>
      <c r="G5555" s="1">
        <v>699973.26</v>
      </c>
      <c r="H5555" s="1">
        <v>120669.21</v>
      </c>
      <c r="I5555" s="1">
        <v>0</v>
      </c>
      <c r="J5555" s="1">
        <v>120669.21</v>
      </c>
      <c r="K5555" s="1">
        <v>820642.47</v>
      </c>
      <c r="L5555" s="1" t="s">
        <v>1247</v>
      </c>
      <c r="M5555" s="1"/>
    </row>
    <row r="5556" spans="1:13" hidden="1" x14ac:dyDescent="0.35">
      <c r="A5556" s="106">
        <v>44104</v>
      </c>
      <c r="B5556" s="1"/>
      <c r="C5556" s="102" t="s">
        <v>2805</v>
      </c>
      <c r="D5556" s="102">
        <v>1860</v>
      </c>
      <c r="E5556" s="1" t="s">
        <v>3016</v>
      </c>
      <c r="F5556" s="102" t="s">
        <v>3609</v>
      </c>
      <c r="G5556" s="1">
        <v>22520434.77</v>
      </c>
      <c r="H5556" s="1">
        <v>4068106.23</v>
      </c>
      <c r="I5556" s="1">
        <v>0</v>
      </c>
      <c r="J5556" s="1">
        <v>4068106.23</v>
      </c>
      <c r="K5556" s="1">
        <v>26588541</v>
      </c>
      <c r="L5556" s="1"/>
      <c r="M5556" s="1"/>
    </row>
    <row r="5557" spans="1:13" hidden="1" x14ac:dyDescent="0.35">
      <c r="A5557" s="106">
        <v>44104</v>
      </c>
      <c r="B5557" s="1" t="s">
        <v>1185</v>
      </c>
      <c r="C5557" s="102" t="s">
        <v>2807</v>
      </c>
      <c r="D5557" s="102">
        <v>1861</v>
      </c>
      <c r="E5557" s="1" t="s">
        <v>3017</v>
      </c>
      <c r="F5557" s="102" t="s">
        <v>3610</v>
      </c>
      <c r="G5557" s="1">
        <v>25273.38</v>
      </c>
      <c r="H5557" s="1">
        <v>4551.66</v>
      </c>
      <c r="I5557" s="1">
        <v>0</v>
      </c>
      <c r="J5557" s="1">
        <v>4551.66</v>
      </c>
      <c r="K5557" s="1">
        <v>29825.040000000001</v>
      </c>
      <c r="L5557" s="1" t="s">
        <v>1258</v>
      </c>
      <c r="M5557" s="1"/>
    </row>
    <row r="5558" spans="1:13" hidden="1" x14ac:dyDescent="0.35">
      <c r="A5558" s="106">
        <v>44104</v>
      </c>
      <c r="B5558" s="1" t="s">
        <v>1195</v>
      </c>
      <c r="C5558" s="102" t="s">
        <v>2809</v>
      </c>
      <c r="D5558" s="102">
        <v>1863</v>
      </c>
      <c r="E5558" s="1" t="s">
        <v>3017</v>
      </c>
      <c r="F5558" s="102" t="s">
        <v>3611</v>
      </c>
      <c r="G5558" s="1">
        <v>5921464.3700000001</v>
      </c>
      <c r="H5558" s="1">
        <v>1070113.78</v>
      </c>
      <c r="I5558" s="1">
        <v>0</v>
      </c>
      <c r="J5558" s="1">
        <v>1070113.78</v>
      </c>
      <c r="K5558" s="1">
        <v>6991578.1500000004</v>
      </c>
      <c r="L5558" s="1" t="s">
        <v>1258</v>
      </c>
      <c r="M5558" s="1"/>
    </row>
    <row r="5559" spans="1:13" hidden="1" x14ac:dyDescent="0.35">
      <c r="A5559" s="106">
        <v>44104</v>
      </c>
      <c r="B5559" s="1" t="s">
        <v>1185</v>
      </c>
      <c r="C5559" s="102" t="s">
        <v>2811</v>
      </c>
      <c r="D5559" s="102">
        <v>1864</v>
      </c>
      <c r="E5559" s="1" t="s">
        <v>3017</v>
      </c>
      <c r="F5559" s="102" t="s">
        <v>3612</v>
      </c>
      <c r="G5559" s="1">
        <v>135251.01</v>
      </c>
      <c r="H5559" s="1">
        <v>22902.51</v>
      </c>
      <c r="I5559" s="1">
        <v>0</v>
      </c>
      <c r="J5559" s="1">
        <v>22902.51</v>
      </c>
      <c r="K5559" s="1">
        <v>158153.51999999999</v>
      </c>
      <c r="L5559" s="1" t="s">
        <v>1258</v>
      </c>
      <c r="M5559" s="1"/>
    </row>
    <row r="5560" spans="1:13" hidden="1" x14ac:dyDescent="0.35">
      <c r="A5560" s="106">
        <v>44104</v>
      </c>
      <c r="B5560" s="1" t="s">
        <v>1196</v>
      </c>
      <c r="C5560" s="102" t="s">
        <v>2813</v>
      </c>
      <c r="D5560" s="102">
        <v>1865</v>
      </c>
      <c r="E5560" s="1" t="s">
        <v>3017</v>
      </c>
      <c r="F5560" s="102" t="s">
        <v>3613</v>
      </c>
      <c r="G5560" s="1">
        <v>16432512.050000001</v>
      </c>
      <c r="H5560" s="1">
        <v>2970538.28</v>
      </c>
      <c r="I5560" s="1">
        <v>0</v>
      </c>
      <c r="J5560" s="1">
        <v>2970538.28</v>
      </c>
      <c r="K5560" s="1">
        <v>19403050.329999998</v>
      </c>
      <c r="L5560" s="1" t="s">
        <v>1258</v>
      </c>
      <c r="M5560" s="1"/>
    </row>
    <row r="5561" spans="1:13" hidden="1" x14ac:dyDescent="0.35">
      <c r="A5561" s="106">
        <v>44104</v>
      </c>
      <c r="B5561" s="1" t="s">
        <v>1185</v>
      </c>
      <c r="C5561" s="102" t="s">
        <v>2815</v>
      </c>
      <c r="D5561" s="102">
        <v>1866</v>
      </c>
      <c r="E5561" s="1" t="s">
        <v>3017</v>
      </c>
      <c r="F5561" s="102" t="s">
        <v>3614</v>
      </c>
      <c r="G5561" s="1">
        <v>5933.96</v>
      </c>
      <c r="H5561" s="1">
        <v>0</v>
      </c>
      <c r="I5561" s="1">
        <v>0</v>
      </c>
      <c r="J5561" s="1">
        <v>0</v>
      </c>
      <c r="K5561" s="1">
        <v>5933.96</v>
      </c>
      <c r="L5561" s="1" t="s">
        <v>1258</v>
      </c>
      <c r="M5561" s="1"/>
    </row>
    <row r="5562" spans="1:13" hidden="1" x14ac:dyDescent="0.35">
      <c r="A5562" s="106">
        <v>44104</v>
      </c>
      <c r="B5562" s="1"/>
      <c r="C5562" s="102" t="s">
        <v>2817</v>
      </c>
      <c r="D5562" s="102">
        <v>1827</v>
      </c>
      <c r="E5562" s="1" t="s">
        <v>3016</v>
      </c>
      <c r="F5562" s="102" t="s">
        <v>3317</v>
      </c>
      <c r="G5562" s="1">
        <v>8037575.6399999997</v>
      </c>
      <c r="H5562" s="1">
        <v>2822205.1</v>
      </c>
      <c r="I5562" s="1">
        <v>-2096413.08</v>
      </c>
      <c r="J5562" s="1">
        <v>725792.02</v>
      </c>
      <c r="K5562" s="1">
        <v>8763367.6600000001</v>
      </c>
      <c r="L5562" s="1"/>
      <c r="M5562" s="1"/>
    </row>
    <row r="5563" spans="1:13" hidden="1" x14ac:dyDescent="0.35">
      <c r="A5563" s="106">
        <v>44104</v>
      </c>
      <c r="B5563" s="1"/>
      <c r="C5563" s="102" t="s">
        <v>2818</v>
      </c>
      <c r="D5563" s="102">
        <v>1828</v>
      </c>
      <c r="E5563" s="1" t="s">
        <v>3016</v>
      </c>
      <c r="F5563" s="102" t="s">
        <v>3317</v>
      </c>
      <c r="G5563" s="1">
        <v>8037575.6399999997</v>
      </c>
      <c r="H5563" s="1">
        <v>2822205.1</v>
      </c>
      <c r="I5563" s="1">
        <v>-2096413.08</v>
      </c>
      <c r="J5563" s="1">
        <v>725792.02</v>
      </c>
      <c r="K5563" s="1">
        <v>8763367.6600000001</v>
      </c>
      <c r="L5563" s="1"/>
      <c r="M5563" s="1"/>
    </row>
    <row r="5564" spans="1:13" hidden="1" x14ac:dyDescent="0.35">
      <c r="A5564" s="106">
        <v>44104</v>
      </c>
      <c r="B5564" s="1" t="s">
        <v>2333</v>
      </c>
      <c r="C5564" s="102" t="s">
        <v>2819</v>
      </c>
      <c r="D5564" s="102">
        <v>1829</v>
      </c>
      <c r="E5564" s="1" t="s">
        <v>3017</v>
      </c>
      <c r="F5564" s="102" t="s">
        <v>3615</v>
      </c>
      <c r="G5564" s="1">
        <v>14245311.68</v>
      </c>
      <c r="H5564" s="1">
        <v>1789328.34</v>
      </c>
      <c r="I5564" s="1">
        <v>0</v>
      </c>
      <c r="J5564" s="1">
        <v>1789328.34</v>
      </c>
      <c r="K5564" s="1">
        <v>16034640.02</v>
      </c>
      <c r="L5564" s="1" t="s">
        <v>1818</v>
      </c>
      <c r="M5564" s="1"/>
    </row>
    <row r="5565" spans="1:13" hidden="1" x14ac:dyDescent="0.35">
      <c r="A5565" s="106">
        <v>44104</v>
      </c>
      <c r="B5565" s="1" t="s">
        <v>2333</v>
      </c>
      <c r="C5565" s="102" t="s">
        <v>2821</v>
      </c>
      <c r="D5565" s="102">
        <v>1830</v>
      </c>
      <c r="E5565" s="1" t="s">
        <v>3017</v>
      </c>
      <c r="F5565" s="102" t="s">
        <v>3616</v>
      </c>
      <c r="G5565" s="1">
        <v>1885893.92</v>
      </c>
      <c r="H5565" s="1">
        <v>235736.74</v>
      </c>
      <c r="I5565" s="1">
        <v>0</v>
      </c>
      <c r="J5565" s="1">
        <v>235736.74</v>
      </c>
      <c r="K5565" s="1">
        <v>2121630.66</v>
      </c>
      <c r="L5565" s="1" t="s">
        <v>1818</v>
      </c>
      <c r="M5565" s="1"/>
    </row>
    <row r="5566" spans="1:13" hidden="1" x14ac:dyDescent="0.35">
      <c r="A5566" s="106">
        <v>44104</v>
      </c>
      <c r="B5566" s="1" t="s">
        <v>2333</v>
      </c>
      <c r="C5566" s="102" t="s">
        <v>2823</v>
      </c>
      <c r="D5566" s="102">
        <v>1856</v>
      </c>
      <c r="E5566" s="1" t="s">
        <v>3017</v>
      </c>
      <c r="F5566" s="102" t="s">
        <v>3617</v>
      </c>
      <c r="G5566" s="1">
        <v>6377120.5899999999</v>
      </c>
      <c r="H5566" s="1">
        <v>797140.02</v>
      </c>
      <c r="I5566" s="1">
        <v>0</v>
      </c>
      <c r="J5566" s="1">
        <v>797140.02</v>
      </c>
      <c r="K5566" s="1">
        <v>7174260.6100000003</v>
      </c>
      <c r="L5566" s="1" t="s">
        <v>1818</v>
      </c>
      <c r="M5566" s="1"/>
    </row>
    <row r="5567" spans="1:13" hidden="1" x14ac:dyDescent="0.35">
      <c r="A5567" s="106">
        <v>44104</v>
      </c>
      <c r="B5567" s="1" t="s">
        <v>3941</v>
      </c>
      <c r="C5567" s="102" t="s">
        <v>3000</v>
      </c>
      <c r="D5567" s="102">
        <v>1911</v>
      </c>
      <c r="E5567" s="1" t="s">
        <v>3017</v>
      </c>
      <c r="F5567" s="102" t="s">
        <v>3618</v>
      </c>
      <c r="G5567" s="1">
        <v>-14470750.550000001</v>
      </c>
      <c r="H5567" s="1">
        <v>0</v>
      </c>
      <c r="I5567" s="1">
        <v>-2096413.08</v>
      </c>
      <c r="J5567" s="1">
        <v>-2096413.08</v>
      </c>
      <c r="K5567" s="1">
        <v>-16567163.630000001</v>
      </c>
      <c r="L5567" s="1" t="s">
        <v>1258</v>
      </c>
      <c r="M5567" s="1"/>
    </row>
    <row r="5568" spans="1:13" hidden="1" x14ac:dyDescent="0.35">
      <c r="A5568" s="106">
        <v>44104</v>
      </c>
      <c r="B5568" s="1"/>
      <c r="C5568" s="102" t="s">
        <v>2825</v>
      </c>
      <c r="D5568" s="102">
        <v>1833</v>
      </c>
      <c r="E5568" s="1" t="s">
        <v>3016</v>
      </c>
      <c r="F5568" s="102" t="s">
        <v>3619</v>
      </c>
      <c r="G5568" s="1">
        <v>15504748.48</v>
      </c>
      <c r="H5568" s="1">
        <v>1683650.95</v>
      </c>
      <c r="I5568" s="1">
        <v>-202890.94</v>
      </c>
      <c r="J5568" s="1">
        <v>1480760.01</v>
      </c>
      <c r="K5568" s="1">
        <v>16985508.489999998</v>
      </c>
      <c r="L5568" s="1"/>
      <c r="M5568" s="1"/>
    </row>
    <row r="5569" spans="1:13" hidden="1" x14ac:dyDescent="0.35">
      <c r="A5569" s="106">
        <v>44104</v>
      </c>
      <c r="B5569" s="1"/>
      <c r="C5569" s="102" t="s">
        <v>2827</v>
      </c>
      <c r="D5569" s="102">
        <v>1834</v>
      </c>
      <c r="E5569" s="1" t="s">
        <v>3016</v>
      </c>
      <c r="F5569" s="102" t="s">
        <v>3620</v>
      </c>
      <c r="G5569" s="1">
        <v>15504748.48</v>
      </c>
      <c r="H5569" s="1">
        <v>1683650.95</v>
      </c>
      <c r="I5569" s="1">
        <v>-202890.94</v>
      </c>
      <c r="J5569" s="1">
        <v>1480760.01</v>
      </c>
      <c r="K5569" s="1">
        <v>16985508.489999998</v>
      </c>
      <c r="L5569" s="1"/>
      <c r="M5569" s="1"/>
    </row>
    <row r="5570" spans="1:13" hidden="1" x14ac:dyDescent="0.35">
      <c r="A5570" s="106">
        <v>44104</v>
      </c>
      <c r="B5570" s="1"/>
      <c r="C5570" s="102" t="s">
        <v>2829</v>
      </c>
      <c r="D5570" s="102">
        <v>1835</v>
      </c>
      <c r="E5570" s="1" t="s">
        <v>3016</v>
      </c>
      <c r="F5570" s="102" t="s">
        <v>3621</v>
      </c>
      <c r="G5570" s="1">
        <v>-1315773.3400000001</v>
      </c>
      <c r="H5570" s="1">
        <v>2.52</v>
      </c>
      <c r="I5570" s="1">
        <v>-192562.87</v>
      </c>
      <c r="J5570" s="1">
        <v>-192560.35</v>
      </c>
      <c r="K5570" s="1">
        <v>-1508333.69</v>
      </c>
      <c r="L5570" s="1"/>
      <c r="M5570" s="1"/>
    </row>
    <row r="5571" spans="1:13" hidden="1" x14ac:dyDescent="0.35">
      <c r="A5571" s="106">
        <v>44104</v>
      </c>
      <c r="B5571" s="1" t="s">
        <v>1191</v>
      </c>
      <c r="C5571" s="102" t="s">
        <v>2831</v>
      </c>
      <c r="D5571" s="102">
        <v>1836</v>
      </c>
      <c r="E5571" s="1" t="s">
        <v>3017</v>
      </c>
      <c r="F5571" s="102" t="s">
        <v>3622</v>
      </c>
      <c r="G5571" s="1">
        <v>-1034192.56</v>
      </c>
      <c r="H5571" s="1">
        <v>2.52</v>
      </c>
      <c r="I5571" s="1">
        <v>-172100.94</v>
      </c>
      <c r="J5571" s="1">
        <v>-172098.42</v>
      </c>
      <c r="K5571" s="1">
        <v>-1206290.98</v>
      </c>
      <c r="L5571" s="1" t="s">
        <v>1191</v>
      </c>
      <c r="M5571" s="1"/>
    </row>
    <row r="5572" spans="1:13" hidden="1" x14ac:dyDescent="0.35">
      <c r="A5572" s="106">
        <v>44104</v>
      </c>
      <c r="B5572" s="1" t="s">
        <v>1191</v>
      </c>
      <c r="C5572" s="102" t="s">
        <v>2833</v>
      </c>
      <c r="D5572" s="102">
        <v>1837</v>
      </c>
      <c r="E5572" s="1" t="s">
        <v>3017</v>
      </c>
      <c r="F5572" s="102" t="s">
        <v>3623</v>
      </c>
      <c r="G5572" s="1">
        <v>-280774.15000000002</v>
      </c>
      <c r="H5572" s="1">
        <v>0</v>
      </c>
      <c r="I5572" s="1">
        <v>-20461.919999999998</v>
      </c>
      <c r="J5572" s="1">
        <v>-20461.919999999998</v>
      </c>
      <c r="K5572" s="1">
        <v>-301236.07</v>
      </c>
      <c r="L5572" s="1" t="s">
        <v>1191</v>
      </c>
      <c r="M5572" s="1"/>
    </row>
    <row r="5573" spans="1:13" hidden="1" x14ac:dyDescent="0.35">
      <c r="A5573" s="106">
        <v>44104</v>
      </c>
      <c r="B5573" s="1" t="s">
        <v>1191</v>
      </c>
      <c r="C5573" s="102" t="s">
        <v>2837</v>
      </c>
      <c r="D5573" s="102">
        <v>1843</v>
      </c>
      <c r="E5573" s="1" t="s">
        <v>3017</v>
      </c>
      <c r="F5573" s="102" t="s">
        <v>3624</v>
      </c>
      <c r="G5573" s="1">
        <v>-806.63</v>
      </c>
      <c r="H5573" s="1">
        <v>0</v>
      </c>
      <c r="I5573" s="1">
        <v>-0.01</v>
      </c>
      <c r="J5573" s="1">
        <v>-0.01</v>
      </c>
      <c r="K5573" s="1">
        <v>-806.64</v>
      </c>
      <c r="L5573" s="1" t="s">
        <v>1191</v>
      </c>
      <c r="M5573" s="1"/>
    </row>
    <row r="5574" spans="1:13" hidden="1" x14ac:dyDescent="0.35">
      <c r="A5574" s="106">
        <v>44104</v>
      </c>
      <c r="B5574" s="1"/>
      <c r="C5574" s="102" t="s">
        <v>2839</v>
      </c>
      <c r="D5574" s="102">
        <v>1844</v>
      </c>
      <c r="E5574" s="1" t="s">
        <v>3016</v>
      </c>
      <c r="F5574" s="102" t="s">
        <v>3625</v>
      </c>
      <c r="G5574" s="1">
        <v>16820521.82</v>
      </c>
      <c r="H5574" s="1">
        <v>1683648.43</v>
      </c>
      <c r="I5574" s="1">
        <v>-10328.07</v>
      </c>
      <c r="J5574" s="1">
        <v>1673320.3599999999</v>
      </c>
      <c r="K5574" s="1">
        <v>18493842.18</v>
      </c>
      <c r="L5574" s="1"/>
      <c r="M5574" s="1"/>
    </row>
    <row r="5575" spans="1:13" hidden="1" x14ac:dyDescent="0.35">
      <c r="A5575" s="106">
        <v>44104</v>
      </c>
      <c r="B5575" s="1" t="s">
        <v>1192</v>
      </c>
      <c r="C5575" s="102" t="s">
        <v>2841</v>
      </c>
      <c r="D5575" s="102">
        <v>1845</v>
      </c>
      <c r="E5575" s="1" t="s">
        <v>3017</v>
      </c>
      <c r="F5575" s="102" t="s">
        <v>3626</v>
      </c>
      <c r="G5575" s="1">
        <v>36115.81</v>
      </c>
      <c r="H5575" s="1">
        <v>10649.72</v>
      </c>
      <c r="I5575" s="1">
        <v>-10328</v>
      </c>
      <c r="J5575" s="1">
        <v>321.71999999999935</v>
      </c>
      <c r="K5575" s="1">
        <v>36437.53</v>
      </c>
      <c r="L5575" s="1" t="s">
        <v>1266</v>
      </c>
      <c r="M5575" s="1"/>
    </row>
    <row r="5576" spans="1:13" hidden="1" x14ac:dyDescent="0.35">
      <c r="A5576" s="106">
        <v>44104</v>
      </c>
      <c r="B5576" s="1" t="s">
        <v>1192</v>
      </c>
      <c r="C5576" s="102" t="s">
        <v>2843</v>
      </c>
      <c r="D5576" s="102">
        <v>1846</v>
      </c>
      <c r="E5576" s="1" t="s">
        <v>3017</v>
      </c>
      <c r="F5576" s="102" t="s">
        <v>3627</v>
      </c>
      <c r="G5576" s="1">
        <v>16775163.01</v>
      </c>
      <c r="H5576" s="1">
        <v>1671927.43</v>
      </c>
      <c r="I5576" s="1">
        <v>-7.0000000000000007E-2</v>
      </c>
      <c r="J5576" s="1">
        <v>1671927.3599999999</v>
      </c>
      <c r="K5576" s="1">
        <v>18447090.370000001</v>
      </c>
      <c r="L5576" s="1" t="s">
        <v>684</v>
      </c>
      <c r="M5576" s="1"/>
    </row>
    <row r="5577" spans="1:13" hidden="1" x14ac:dyDescent="0.35">
      <c r="A5577" s="106">
        <v>44104</v>
      </c>
      <c r="B5577" s="1" t="s">
        <v>1192</v>
      </c>
      <c r="C5577" s="102" t="s">
        <v>2845</v>
      </c>
      <c r="D5577" s="102">
        <v>1852</v>
      </c>
      <c r="E5577" s="1" t="s">
        <v>3017</v>
      </c>
      <c r="F5577" s="102" t="s">
        <v>3628</v>
      </c>
      <c r="G5577" s="1">
        <v>9243</v>
      </c>
      <c r="H5577" s="1">
        <v>1071.28</v>
      </c>
      <c r="I5577" s="1">
        <v>0</v>
      </c>
      <c r="J5577" s="1">
        <v>1071.28</v>
      </c>
      <c r="K5577" s="1">
        <v>10314.280000000001</v>
      </c>
      <c r="L5577" s="1" t="s">
        <v>684</v>
      </c>
      <c r="M5577" s="1"/>
    </row>
    <row r="5578" spans="1:13" hidden="1" x14ac:dyDescent="0.35">
      <c r="A5578" s="106">
        <v>44104</v>
      </c>
      <c r="B5578" s="1"/>
      <c r="C5578" s="102" t="s">
        <v>2870</v>
      </c>
      <c r="D5578" s="102">
        <v>633</v>
      </c>
      <c r="E5578" s="1" t="s">
        <v>3016</v>
      </c>
      <c r="F5578" s="102" t="s">
        <v>3629</v>
      </c>
      <c r="G5578" s="1">
        <v>-1135502.6599999999</v>
      </c>
      <c r="H5578" s="1">
        <v>0</v>
      </c>
      <c r="I5578" s="1">
        <v>-200000</v>
      </c>
      <c r="J5578" s="1">
        <v>-200000</v>
      </c>
      <c r="K5578" s="1">
        <v>-1335502.6599999999</v>
      </c>
      <c r="L5578" s="1"/>
      <c r="M5578" s="1"/>
    </row>
    <row r="5579" spans="1:13" hidden="1" x14ac:dyDescent="0.35">
      <c r="A5579" s="106">
        <v>44104</v>
      </c>
      <c r="B5579" s="1"/>
      <c r="C5579" s="102" t="s">
        <v>2872</v>
      </c>
      <c r="D5579" s="102">
        <v>634</v>
      </c>
      <c r="E5579" s="1" t="s">
        <v>3016</v>
      </c>
      <c r="F5579" s="102" t="s">
        <v>3630</v>
      </c>
      <c r="G5579" s="1">
        <v>-1135502.6599999999</v>
      </c>
      <c r="H5579" s="1">
        <v>0</v>
      </c>
      <c r="I5579" s="1">
        <v>-200000</v>
      </c>
      <c r="J5579" s="1">
        <v>-200000</v>
      </c>
      <c r="K5579" s="1">
        <v>-1335502.6599999999</v>
      </c>
      <c r="L5579" s="1"/>
      <c r="M5579" s="1"/>
    </row>
    <row r="5580" spans="1:13" hidden="1" x14ac:dyDescent="0.35">
      <c r="A5580" s="106">
        <v>44104</v>
      </c>
      <c r="B5580" s="1"/>
      <c r="C5580" s="102" t="s">
        <v>2874</v>
      </c>
      <c r="D5580" s="102">
        <v>635</v>
      </c>
      <c r="E5580" s="1" t="s">
        <v>3016</v>
      </c>
      <c r="F5580" s="102" t="s">
        <v>3631</v>
      </c>
      <c r="G5580" s="1">
        <v>-1135502.6599999999</v>
      </c>
      <c r="H5580" s="1">
        <v>0</v>
      </c>
      <c r="I5580" s="1">
        <v>-200000</v>
      </c>
      <c r="J5580" s="1">
        <v>-200000</v>
      </c>
      <c r="K5580" s="1">
        <v>-1335502.6599999999</v>
      </c>
      <c r="L5580" s="1"/>
      <c r="M5580" s="1"/>
    </row>
    <row r="5581" spans="1:13" hidden="1" x14ac:dyDescent="0.35">
      <c r="A5581" s="106">
        <v>44104</v>
      </c>
      <c r="B5581" s="1" t="s">
        <v>1187</v>
      </c>
      <c r="C5581" s="102" t="s">
        <v>2975</v>
      </c>
      <c r="D5581" s="102">
        <v>637</v>
      </c>
      <c r="E5581" s="1" t="s">
        <v>3017</v>
      </c>
      <c r="F5581" s="102" t="s">
        <v>3632</v>
      </c>
      <c r="G5581" s="1">
        <v>-1135502.6599999999</v>
      </c>
      <c r="H5581" s="1">
        <v>0</v>
      </c>
      <c r="I5581" s="1">
        <v>-200000</v>
      </c>
      <c r="J5581" s="1">
        <v>-200000</v>
      </c>
      <c r="K5581" s="1">
        <v>-1335502.6599999999</v>
      </c>
      <c r="L5581" s="1" t="s">
        <v>877</v>
      </c>
      <c r="M5581" s="1"/>
    </row>
    <row r="5582" spans="1:13" hidden="1" x14ac:dyDescent="0.35">
      <c r="A5582" s="106">
        <v>44135</v>
      </c>
      <c r="B5582" s="1"/>
      <c r="C5582" s="102" t="s">
        <v>2382</v>
      </c>
      <c r="D5582" s="102">
        <v>1</v>
      </c>
      <c r="E5582" s="1" t="s">
        <v>3016</v>
      </c>
      <c r="F5582" s="102" t="s">
        <v>3162</v>
      </c>
      <c r="G5582" s="1">
        <v>5450753852.8400002</v>
      </c>
      <c r="H5582" s="1">
        <v>92990234.140000001</v>
      </c>
      <c r="I5582" s="1">
        <v>-84973973.920000002</v>
      </c>
      <c r="J5582" s="1">
        <v>8016260.2199999988</v>
      </c>
      <c r="K5582" s="1">
        <v>5458770113.0600004</v>
      </c>
      <c r="L5582" s="1"/>
      <c r="M5582" s="1"/>
    </row>
    <row r="5583" spans="1:13" hidden="1" x14ac:dyDescent="0.35">
      <c r="A5583" s="106">
        <v>44135</v>
      </c>
      <c r="B5583" s="1"/>
      <c r="C5583" s="102" t="s">
        <v>2383</v>
      </c>
      <c r="D5583" s="102">
        <v>2</v>
      </c>
      <c r="E5583" s="1" t="s">
        <v>3016</v>
      </c>
      <c r="F5583" s="102" t="s">
        <v>3163</v>
      </c>
      <c r="G5583" s="1">
        <v>189094149.19</v>
      </c>
      <c r="H5583" s="1">
        <v>89323823.629999995</v>
      </c>
      <c r="I5583" s="1">
        <v>-82146650.030000001</v>
      </c>
      <c r="J5583" s="1">
        <v>7177173.599999994</v>
      </c>
      <c r="K5583" s="1">
        <v>196271322.78999999</v>
      </c>
      <c r="L5583" s="1"/>
      <c r="M5583" s="1"/>
    </row>
    <row r="5584" spans="1:13" hidden="1" x14ac:dyDescent="0.35">
      <c r="A5584" s="106">
        <v>44135</v>
      </c>
      <c r="B5584" s="1"/>
      <c r="C5584" s="102" t="s">
        <v>2385</v>
      </c>
      <c r="D5584" s="102">
        <v>3</v>
      </c>
      <c r="E5584" s="1" t="s">
        <v>3016</v>
      </c>
      <c r="F5584" s="102" t="s">
        <v>3164</v>
      </c>
      <c r="G5584" s="1">
        <v>155590801.93000001</v>
      </c>
      <c r="H5584" s="1">
        <v>67463158.260000005</v>
      </c>
      <c r="I5584" s="1">
        <v>-66587343.549999997</v>
      </c>
      <c r="J5584" s="1">
        <v>875814.71000000834</v>
      </c>
      <c r="K5584" s="1">
        <v>156466616.63999999</v>
      </c>
      <c r="L5584" s="1"/>
      <c r="M5584" s="1"/>
    </row>
    <row r="5585" spans="1:13" hidden="1" x14ac:dyDescent="0.35">
      <c r="A5585" s="106">
        <v>44135</v>
      </c>
      <c r="B5585" s="1"/>
      <c r="C5585" s="102" t="s">
        <v>2387</v>
      </c>
      <c r="D5585" s="102">
        <v>4</v>
      </c>
      <c r="E5585" s="1" t="s">
        <v>3016</v>
      </c>
      <c r="F5585" s="102" t="s">
        <v>3165</v>
      </c>
      <c r="G5585" s="1">
        <v>2686454.85</v>
      </c>
      <c r="H5585" s="1">
        <v>43581841.640000001</v>
      </c>
      <c r="I5585" s="1">
        <v>-43683637.130000003</v>
      </c>
      <c r="J5585" s="1">
        <v>-101795.49000000209</v>
      </c>
      <c r="K5585" s="1">
        <v>2584659.36</v>
      </c>
      <c r="L5585" s="1"/>
      <c r="M5585" s="1"/>
    </row>
    <row r="5586" spans="1:13" hidden="1" x14ac:dyDescent="0.35">
      <c r="A5586" s="106">
        <v>44135</v>
      </c>
      <c r="B5586" s="1"/>
      <c r="C5586" s="102" t="s">
        <v>3166</v>
      </c>
      <c r="D5586" s="102">
        <v>5</v>
      </c>
      <c r="E5586" s="1" t="s">
        <v>3016</v>
      </c>
      <c r="F5586" s="102" t="s">
        <v>3165</v>
      </c>
      <c r="G5586" s="1">
        <v>6598</v>
      </c>
      <c r="H5586" s="1">
        <v>2800</v>
      </c>
      <c r="I5586" s="1">
        <v>-2800</v>
      </c>
      <c r="J5586" s="1">
        <v>0</v>
      </c>
      <c r="K5586" s="1">
        <v>6598</v>
      </c>
      <c r="L5586" s="1"/>
      <c r="M5586" s="1"/>
    </row>
    <row r="5587" spans="1:13" hidden="1" x14ac:dyDescent="0.35">
      <c r="A5587" s="106">
        <v>44135</v>
      </c>
      <c r="B5587" s="1" t="s">
        <v>1129</v>
      </c>
      <c r="C5587" s="102" t="s">
        <v>3166</v>
      </c>
      <c r="D5587" s="102">
        <v>6</v>
      </c>
      <c r="E5587" s="1" t="s">
        <v>3017</v>
      </c>
      <c r="F5587" s="102" t="s">
        <v>3167</v>
      </c>
      <c r="G5587" s="1">
        <v>998</v>
      </c>
      <c r="H5587" s="1">
        <v>0</v>
      </c>
      <c r="I5587" s="1">
        <v>0</v>
      </c>
      <c r="J5587" s="1">
        <v>0</v>
      </c>
      <c r="K5587" s="1">
        <v>998</v>
      </c>
      <c r="L5587" s="1"/>
      <c r="M5587" s="1"/>
    </row>
    <row r="5588" spans="1:13" hidden="1" x14ac:dyDescent="0.35">
      <c r="A5588" s="106">
        <v>44135</v>
      </c>
      <c r="B5588" s="1" t="s">
        <v>1129</v>
      </c>
      <c r="C5588" s="102" t="s">
        <v>3166</v>
      </c>
      <c r="D5588" s="102">
        <v>8</v>
      </c>
      <c r="E5588" s="1" t="s">
        <v>3017</v>
      </c>
      <c r="F5588" s="102" t="s">
        <v>3169</v>
      </c>
      <c r="G5588" s="1">
        <v>5600</v>
      </c>
      <c r="H5588" s="1">
        <v>2800</v>
      </c>
      <c r="I5588" s="1">
        <v>-2800</v>
      </c>
      <c r="J5588" s="1">
        <v>0</v>
      </c>
      <c r="K5588" s="1">
        <v>5600</v>
      </c>
      <c r="L5588" s="1"/>
      <c r="M5588" s="1"/>
    </row>
    <row r="5589" spans="1:13" hidden="1" x14ac:dyDescent="0.35">
      <c r="A5589" s="106">
        <v>44135</v>
      </c>
      <c r="B5589" s="1"/>
      <c r="C5589" s="102" t="s">
        <v>3166</v>
      </c>
      <c r="D5589" s="102">
        <v>11</v>
      </c>
      <c r="E5589" s="1" t="s">
        <v>3016</v>
      </c>
      <c r="F5589" s="102" t="s">
        <v>3171</v>
      </c>
      <c r="G5589" s="1">
        <v>2679856.85</v>
      </c>
      <c r="H5589" s="1">
        <v>43579041.640000001</v>
      </c>
      <c r="I5589" s="1">
        <v>-43680837.130000003</v>
      </c>
      <c r="J5589" s="1">
        <v>-101795.49000000209</v>
      </c>
      <c r="K5589" s="1">
        <v>2578061.36</v>
      </c>
      <c r="L5589" s="1"/>
      <c r="M5589" s="1"/>
    </row>
    <row r="5590" spans="1:13" hidden="1" x14ac:dyDescent="0.35">
      <c r="A5590" s="106">
        <v>44135</v>
      </c>
      <c r="B5590" s="1" t="s">
        <v>1129</v>
      </c>
      <c r="C5590" s="102" t="s">
        <v>3166</v>
      </c>
      <c r="D5590" s="102">
        <v>12</v>
      </c>
      <c r="E5590" s="1" t="s">
        <v>3017</v>
      </c>
      <c r="F5590" s="102" t="s">
        <v>3172</v>
      </c>
      <c r="G5590" s="1">
        <v>0.42</v>
      </c>
      <c r="H5590" s="1">
        <v>17013439.84</v>
      </c>
      <c r="I5590" s="1">
        <v>-17013439.93</v>
      </c>
      <c r="J5590" s="1">
        <v>-8.9999999850988388E-2</v>
      </c>
      <c r="K5590" s="1">
        <v>0.33</v>
      </c>
      <c r="L5590" s="1"/>
      <c r="M5590" s="1"/>
    </row>
    <row r="5591" spans="1:13" hidden="1" x14ac:dyDescent="0.35">
      <c r="A5591" s="106">
        <v>44135</v>
      </c>
      <c r="B5591" s="1" t="s">
        <v>1129</v>
      </c>
      <c r="C5591" s="102" t="s">
        <v>3166</v>
      </c>
      <c r="D5591" s="102">
        <v>13</v>
      </c>
      <c r="E5591" s="1" t="s">
        <v>3017</v>
      </c>
      <c r="F5591" s="102" t="s">
        <v>3173</v>
      </c>
      <c r="G5591" s="1">
        <v>-0.01</v>
      </c>
      <c r="H5591" s="1">
        <v>5655851.96</v>
      </c>
      <c r="I5591" s="1">
        <v>-5655851.96</v>
      </c>
      <c r="J5591" s="1">
        <v>0</v>
      </c>
      <c r="K5591" s="1">
        <v>-0.01</v>
      </c>
      <c r="L5591" s="1"/>
      <c r="M5591" s="1"/>
    </row>
    <row r="5592" spans="1:13" hidden="1" x14ac:dyDescent="0.35">
      <c r="A5592" s="106">
        <v>44135</v>
      </c>
      <c r="B5592" s="1" t="s">
        <v>1129</v>
      </c>
      <c r="C5592" s="102" t="s">
        <v>3166</v>
      </c>
      <c r="D5592" s="102">
        <v>17</v>
      </c>
      <c r="E5592" s="1" t="s">
        <v>3017</v>
      </c>
      <c r="F5592" s="102" t="s">
        <v>3176</v>
      </c>
      <c r="G5592" s="1">
        <v>2.23</v>
      </c>
      <c r="H5592" s="1">
        <v>0</v>
      </c>
      <c r="I5592" s="1">
        <v>0</v>
      </c>
      <c r="J5592" s="1">
        <v>0</v>
      </c>
      <c r="K5592" s="1">
        <v>2.23</v>
      </c>
      <c r="L5592" s="1"/>
      <c r="M5592" s="1"/>
    </row>
    <row r="5593" spans="1:13" hidden="1" x14ac:dyDescent="0.35">
      <c r="A5593" s="106">
        <v>44135</v>
      </c>
      <c r="B5593" s="1" t="s">
        <v>1129</v>
      </c>
      <c r="C5593" s="102" t="s">
        <v>3166</v>
      </c>
      <c r="D5593" s="102">
        <v>19</v>
      </c>
      <c r="E5593" s="1" t="s">
        <v>3017</v>
      </c>
      <c r="F5593" s="102" t="s">
        <v>3177</v>
      </c>
      <c r="G5593" s="1">
        <v>0</v>
      </c>
      <c r="H5593" s="1">
        <v>418146.52</v>
      </c>
      <c r="I5593" s="1">
        <v>-58638.69</v>
      </c>
      <c r="J5593" s="1">
        <v>359507.83</v>
      </c>
      <c r="K5593" s="1">
        <v>359507.83</v>
      </c>
      <c r="L5593" s="1"/>
      <c r="M5593" s="1"/>
    </row>
    <row r="5594" spans="1:13" hidden="1" x14ac:dyDescent="0.35">
      <c r="A5594" s="106">
        <v>44135</v>
      </c>
      <c r="B5594" s="1" t="s">
        <v>1129</v>
      </c>
      <c r="C5594" s="102" t="s">
        <v>3166</v>
      </c>
      <c r="D5594" s="102">
        <v>21</v>
      </c>
      <c r="E5594" s="1" t="s">
        <v>3017</v>
      </c>
      <c r="F5594" s="102" t="s">
        <v>3178</v>
      </c>
      <c r="G5594" s="1">
        <v>814671.88</v>
      </c>
      <c r="H5594" s="1">
        <v>0</v>
      </c>
      <c r="I5594" s="1">
        <v>-226205.88</v>
      </c>
      <c r="J5594" s="1">
        <v>-226205.88</v>
      </c>
      <c r="K5594" s="1">
        <v>588466</v>
      </c>
      <c r="L5594" s="1"/>
      <c r="M5594" s="1"/>
    </row>
    <row r="5595" spans="1:13" hidden="1" x14ac:dyDescent="0.35">
      <c r="A5595" s="106">
        <v>44135</v>
      </c>
      <c r="B5595" s="1" t="s">
        <v>1129</v>
      </c>
      <c r="C5595" s="102" t="s">
        <v>3166</v>
      </c>
      <c r="D5595" s="102">
        <v>1855</v>
      </c>
      <c r="E5595" s="1" t="s">
        <v>3017</v>
      </c>
      <c r="F5595" s="102" t="s">
        <v>3179</v>
      </c>
      <c r="G5595" s="1">
        <v>1630133.98</v>
      </c>
      <c r="H5595" s="1">
        <v>0</v>
      </c>
      <c r="I5595" s="1">
        <v>-49</v>
      </c>
      <c r="J5595" s="1">
        <v>-49</v>
      </c>
      <c r="K5595" s="1">
        <v>1630084.98</v>
      </c>
      <c r="L5595" s="1"/>
      <c r="M5595" s="1"/>
    </row>
    <row r="5596" spans="1:13" hidden="1" x14ac:dyDescent="0.35">
      <c r="A5596" s="106">
        <v>44135</v>
      </c>
      <c r="B5596" s="1" t="s">
        <v>1129</v>
      </c>
      <c r="C5596" s="102" t="s">
        <v>3166</v>
      </c>
      <c r="D5596" s="102">
        <v>1971</v>
      </c>
      <c r="E5596" s="1" t="s">
        <v>3017</v>
      </c>
      <c r="F5596" s="102" t="s">
        <v>3656</v>
      </c>
      <c r="G5596" s="1">
        <v>0</v>
      </c>
      <c r="H5596" s="1">
        <v>5000000</v>
      </c>
      <c r="I5596" s="1">
        <v>-5000000</v>
      </c>
      <c r="J5596" s="1">
        <v>0</v>
      </c>
      <c r="K5596" s="1">
        <v>0</v>
      </c>
      <c r="L5596" s="1"/>
      <c r="M5596" s="1"/>
    </row>
    <row r="5597" spans="1:13" hidden="1" x14ac:dyDescent="0.35">
      <c r="A5597" s="106">
        <v>44135</v>
      </c>
      <c r="B5597" s="1" t="s">
        <v>1129</v>
      </c>
      <c r="C5597" s="102" t="s">
        <v>3166</v>
      </c>
      <c r="D5597" s="102">
        <v>1996</v>
      </c>
      <c r="E5597" s="1" t="s">
        <v>3017</v>
      </c>
      <c r="F5597" s="102" t="s">
        <v>3831</v>
      </c>
      <c r="G5597" s="1">
        <v>235048.35</v>
      </c>
      <c r="H5597" s="1">
        <v>15491603.32</v>
      </c>
      <c r="I5597" s="1">
        <v>-15726651.67</v>
      </c>
      <c r="J5597" s="1">
        <v>-235048.34999999963</v>
      </c>
      <c r="K5597" s="1">
        <v>0</v>
      </c>
      <c r="L5597" s="1"/>
      <c r="M5597" s="1"/>
    </row>
    <row r="5598" spans="1:13" hidden="1" x14ac:dyDescent="0.35">
      <c r="A5598" s="106">
        <v>44135</v>
      </c>
      <c r="B5598" s="1"/>
      <c r="C5598" s="102" t="s">
        <v>2402</v>
      </c>
      <c r="D5598" s="102">
        <v>28</v>
      </c>
      <c r="E5598" s="1" t="s">
        <v>3016</v>
      </c>
      <c r="F5598" s="102" t="s">
        <v>3180</v>
      </c>
      <c r="G5598" s="1">
        <v>152904347.08000001</v>
      </c>
      <c r="H5598" s="1">
        <v>23881316.620000001</v>
      </c>
      <c r="I5598" s="1">
        <v>-22903706.420000002</v>
      </c>
      <c r="J5598" s="1">
        <v>977610.19999999925</v>
      </c>
      <c r="K5598" s="1">
        <v>153881957.28</v>
      </c>
      <c r="L5598" s="1"/>
      <c r="M5598" s="1"/>
    </row>
    <row r="5599" spans="1:13" hidden="1" x14ac:dyDescent="0.35">
      <c r="A5599" s="106">
        <v>44135</v>
      </c>
      <c r="B5599" s="1"/>
      <c r="C5599" s="102" t="s">
        <v>3181</v>
      </c>
      <c r="D5599" s="102">
        <v>29</v>
      </c>
      <c r="E5599" s="1" t="s">
        <v>3016</v>
      </c>
      <c r="F5599" s="102" t="s">
        <v>3182</v>
      </c>
      <c r="G5599" s="1">
        <v>152904347.08000001</v>
      </c>
      <c r="H5599" s="1">
        <v>23881316.620000001</v>
      </c>
      <c r="I5599" s="1">
        <v>-22903706.420000002</v>
      </c>
      <c r="J5599" s="1">
        <v>977610.19999999925</v>
      </c>
      <c r="K5599" s="1">
        <v>153881957.28</v>
      </c>
      <c r="L5599" s="1"/>
      <c r="M5599" s="1"/>
    </row>
    <row r="5600" spans="1:13" hidden="1" x14ac:dyDescent="0.35">
      <c r="A5600" s="106">
        <v>44135</v>
      </c>
      <c r="B5600" s="1" t="s">
        <v>1129</v>
      </c>
      <c r="C5600" s="102" t="s">
        <v>3181</v>
      </c>
      <c r="D5600" s="102">
        <v>30</v>
      </c>
      <c r="E5600" s="1" t="s">
        <v>3017</v>
      </c>
      <c r="F5600" s="102" t="s">
        <v>3639</v>
      </c>
      <c r="G5600" s="1">
        <v>78571332.700000003</v>
      </c>
      <c r="H5600" s="1">
        <v>97744.81</v>
      </c>
      <c r="I5600" s="1">
        <v>0</v>
      </c>
      <c r="J5600" s="1">
        <v>97744.81</v>
      </c>
      <c r="K5600" s="1">
        <v>78669077.510000005</v>
      </c>
      <c r="L5600" s="1"/>
      <c r="M5600" s="1"/>
    </row>
    <row r="5601" spans="1:13" hidden="1" x14ac:dyDescent="0.35">
      <c r="A5601" s="106">
        <v>44135</v>
      </c>
      <c r="B5601" s="1" t="s">
        <v>1129</v>
      </c>
      <c r="C5601" s="102" t="s">
        <v>3181</v>
      </c>
      <c r="D5601" s="102">
        <v>34</v>
      </c>
      <c r="E5601" s="1" t="s">
        <v>3017</v>
      </c>
      <c r="F5601" s="102" t="s">
        <v>3173</v>
      </c>
      <c r="G5601" s="1">
        <v>3979744.07</v>
      </c>
      <c r="H5601" s="1">
        <v>1650311.03</v>
      </c>
      <c r="I5601" s="1">
        <v>-3859006.44</v>
      </c>
      <c r="J5601" s="1">
        <v>-2208695.41</v>
      </c>
      <c r="K5601" s="1">
        <v>1771048.66</v>
      </c>
      <c r="L5601" s="1"/>
      <c r="M5601" s="1"/>
    </row>
    <row r="5602" spans="1:13" hidden="1" x14ac:dyDescent="0.35">
      <c r="A5602" s="106">
        <v>44135</v>
      </c>
      <c r="B5602" s="1" t="s">
        <v>1129</v>
      </c>
      <c r="C5602" s="102" t="s">
        <v>3181</v>
      </c>
      <c r="D5602" s="102">
        <v>35</v>
      </c>
      <c r="E5602" s="1" t="s">
        <v>3017</v>
      </c>
      <c r="F5602" s="102" t="s">
        <v>3183</v>
      </c>
      <c r="G5602" s="1">
        <v>1424269.04</v>
      </c>
      <c r="H5602" s="1">
        <v>235.2</v>
      </c>
      <c r="I5602" s="1">
        <v>0</v>
      </c>
      <c r="J5602" s="1">
        <v>235.2</v>
      </c>
      <c r="K5602" s="1">
        <v>1424504.24</v>
      </c>
      <c r="L5602" s="1"/>
      <c r="M5602" s="1"/>
    </row>
    <row r="5603" spans="1:13" hidden="1" x14ac:dyDescent="0.35">
      <c r="A5603" s="106">
        <v>44135</v>
      </c>
      <c r="B5603" s="1" t="s">
        <v>1129</v>
      </c>
      <c r="C5603" s="102" t="s">
        <v>3181</v>
      </c>
      <c r="D5603" s="102">
        <v>36</v>
      </c>
      <c r="E5603" s="1" t="s">
        <v>3017</v>
      </c>
      <c r="F5603" s="102" t="s">
        <v>3175</v>
      </c>
      <c r="G5603" s="1">
        <v>919168.04</v>
      </c>
      <c r="H5603" s="1">
        <v>151.78</v>
      </c>
      <c r="I5603" s="1">
        <v>0</v>
      </c>
      <c r="J5603" s="1">
        <v>151.78</v>
      </c>
      <c r="K5603" s="1">
        <v>919319.82</v>
      </c>
      <c r="L5603" s="1"/>
      <c r="M5603" s="1"/>
    </row>
    <row r="5604" spans="1:13" hidden="1" x14ac:dyDescent="0.35">
      <c r="A5604" s="106">
        <v>44135</v>
      </c>
      <c r="B5604" s="1" t="s">
        <v>1129</v>
      </c>
      <c r="C5604" s="102" t="s">
        <v>3181</v>
      </c>
      <c r="D5604" s="102">
        <v>40</v>
      </c>
      <c r="E5604" s="1" t="s">
        <v>3017</v>
      </c>
      <c r="F5604" s="102" t="s">
        <v>3184</v>
      </c>
      <c r="G5604" s="1">
        <v>4581819.6900000004</v>
      </c>
      <c r="H5604" s="1">
        <v>5913620.7000000002</v>
      </c>
      <c r="I5604" s="1">
        <v>-7470936.1699999999</v>
      </c>
      <c r="J5604" s="1">
        <v>-1557315.4699999997</v>
      </c>
      <c r="K5604" s="1">
        <v>3024504.22</v>
      </c>
      <c r="L5604" s="1"/>
      <c r="M5604" s="1"/>
    </row>
    <row r="5605" spans="1:13" hidden="1" x14ac:dyDescent="0.35">
      <c r="A5605" s="106">
        <v>44135</v>
      </c>
      <c r="B5605" s="1" t="s">
        <v>1129</v>
      </c>
      <c r="C5605" s="102" t="s">
        <v>3181</v>
      </c>
      <c r="D5605" s="102">
        <v>41</v>
      </c>
      <c r="E5605" s="1" t="s">
        <v>3017</v>
      </c>
      <c r="F5605" s="102" t="s">
        <v>3185</v>
      </c>
      <c r="G5605" s="1">
        <v>247252.62</v>
      </c>
      <c r="H5605" s="1">
        <v>0</v>
      </c>
      <c r="I5605" s="1">
        <v>0</v>
      </c>
      <c r="J5605" s="1">
        <v>0</v>
      </c>
      <c r="K5605" s="1">
        <v>247252.62</v>
      </c>
      <c r="L5605" s="1"/>
      <c r="M5605" s="1"/>
    </row>
    <row r="5606" spans="1:13" hidden="1" x14ac:dyDescent="0.35">
      <c r="A5606" s="106">
        <v>44135</v>
      </c>
      <c r="B5606" s="1" t="s">
        <v>1129</v>
      </c>
      <c r="C5606" s="102" t="s">
        <v>3181</v>
      </c>
      <c r="D5606" s="102">
        <v>42</v>
      </c>
      <c r="E5606" s="1" t="s">
        <v>3017</v>
      </c>
      <c r="F5606" s="102" t="s">
        <v>3186</v>
      </c>
      <c r="G5606" s="1">
        <v>19938.12</v>
      </c>
      <c r="H5606" s="1">
        <v>60.41</v>
      </c>
      <c r="I5606" s="1">
        <v>0</v>
      </c>
      <c r="J5606" s="1">
        <v>60.41</v>
      </c>
      <c r="K5606" s="1">
        <v>19998.53</v>
      </c>
      <c r="L5606" s="1"/>
      <c r="M5606" s="1"/>
    </row>
    <row r="5607" spans="1:13" hidden="1" x14ac:dyDescent="0.35">
      <c r="A5607" s="106">
        <v>44135</v>
      </c>
      <c r="B5607" s="1" t="s">
        <v>1129</v>
      </c>
      <c r="C5607" s="102" t="s">
        <v>3181</v>
      </c>
      <c r="D5607" s="102">
        <v>44</v>
      </c>
      <c r="E5607" s="1" t="s">
        <v>3017</v>
      </c>
      <c r="F5607" s="102" t="s">
        <v>3188</v>
      </c>
      <c r="G5607" s="1">
        <v>2731925.52</v>
      </c>
      <c r="H5607" s="1">
        <v>0</v>
      </c>
      <c r="I5607" s="1">
        <v>-2731925.52</v>
      </c>
      <c r="J5607" s="1">
        <v>-2731925.52</v>
      </c>
      <c r="K5607" s="1">
        <v>0</v>
      </c>
      <c r="L5607" s="1"/>
      <c r="M5607" s="1"/>
    </row>
    <row r="5608" spans="1:13" hidden="1" x14ac:dyDescent="0.35">
      <c r="A5608" s="106">
        <v>44135</v>
      </c>
      <c r="B5608" s="1" t="s">
        <v>1129</v>
      </c>
      <c r="C5608" s="102" t="s">
        <v>3181</v>
      </c>
      <c r="D5608" s="102">
        <v>45</v>
      </c>
      <c r="E5608" s="1" t="s">
        <v>3017</v>
      </c>
      <c r="F5608" s="102" t="s">
        <v>3189</v>
      </c>
      <c r="G5608" s="1">
        <v>21795.16</v>
      </c>
      <c r="H5608" s="1">
        <v>0</v>
      </c>
      <c r="I5608" s="1">
        <v>0</v>
      </c>
      <c r="J5608" s="1">
        <v>0</v>
      </c>
      <c r="K5608" s="1">
        <v>21795.16</v>
      </c>
      <c r="L5608" s="1"/>
      <c r="M5608" s="1"/>
    </row>
    <row r="5609" spans="1:13" hidden="1" x14ac:dyDescent="0.35">
      <c r="A5609" s="106">
        <v>44135</v>
      </c>
      <c r="B5609" s="1" t="s">
        <v>1129</v>
      </c>
      <c r="C5609" s="102" t="s">
        <v>3181</v>
      </c>
      <c r="D5609" s="102">
        <v>1970</v>
      </c>
      <c r="E5609" s="1" t="s">
        <v>3017</v>
      </c>
      <c r="F5609" s="102" t="s">
        <v>3195</v>
      </c>
      <c r="G5609" s="1">
        <v>493.53</v>
      </c>
      <c r="H5609" s="1">
        <v>0</v>
      </c>
      <c r="I5609" s="1">
        <v>0</v>
      </c>
      <c r="J5609" s="1">
        <v>0</v>
      </c>
      <c r="K5609" s="1">
        <v>493.53</v>
      </c>
      <c r="L5609" s="1"/>
      <c r="M5609" s="1"/>
    </row>
    <row r="5610" spans="1:13" hidden="1" x14ac:dyDescent="0.35">
      <c r="A5610" s="106">
        <v>44135</v>
      </c>
      <c r="B5610" s="1" t="s">
        <v>1129</v>
      </c>
      <c r="C5610" s="102" t="s">
        <v>3181</v>
      </c>
      <c r="D5610" s="102">
        <v>1972</v>
      </c>
      <c r="E5610" s="1" t="s">
        <v>3017</v>
      </c>
      <c r="F5610" s="102" t="s">
        <v>3196</v>
      </c>
      <c r="G5610" s="1">
        <v>10215581.16</v>
      </c>
      <c r="H5610" s="1">
        <v>5013969.08</v>
      </c>
      <c r="I5610" s="1">
        <v>0</v>
      </c>
      <c r="J5610" s="1">
        <v>5013969.08</v>
      </c>
      <c r="K5610" s="1">
        <v>15229550.24</v>
      </c>
      <c r="L5610" s="1"/>
      <c r="M5610" s="1"/>
    </row>
    <row r="5611" spans="1:13" hidden="1" x14ac:dyDescent="0.35">
      <c r="A5611" s="106">
        <v>44135</v>
      </c>
      <c r="B5611" s="1" t="s">
        <v>1129</v>
      </c>
      <c r="C5611" s="102" t="s">
        <v>3181</v>
      </c>
      <c r="D5611" s="102">
        <v>1977</v>
      </c>
      <c r="E5611" s="1" t="s">
        <v>3017</v>
      </c>
      <c r="F5611" s="102" t="s">
        <v>3644</v>
      </c>
      <c r="G5611" s="1">
        <v>80924.31</v>
      </c>
      <c r="H5611" s="1">
        <v>10.61</v>
      </c>
      <c r="I5611" s="1">
        <v>0</v>
      </c>
      <c r="J5611" s="1">
        <v>10.61</v>
      </c>
      <c r="K5611" s="1">
        <v>80934.92</v>
      </c>
      <c r="L5611" s="1"/>
      <c r="M5611" s="1"/>
    </row>
    <row r="5612" spans="1:13" hidden="1" x14ac:dyDescent="0.35">
      <c r="A5612" s="106">
        <v>44135</v>
      </c>
      <c r="B5612" s="1" t="s">
        <v>1129</v>
      </c>
      <c r="C5612" s="102" t="s">
        <v>3181</v>
      </c>
      <c r="D5612" s="102">
        <v>1979</v>
      </c>
      <c r="E5612" s="1" t="s">
        <v>3017</v>
      </c>
      <c r="F5612" s="102" t="s">
        <v>3643</v>
      </c>
      <c r="G5612" s="1">
        <v>7225886.6399999997</v>
      </c>
      <c r="H5612" s="1">
        <v>73.959999999999994</v>
      </c>
      <c r="I5612" s="1">
        <v>-7225960.5999999996</v>
      </c>
      <c r="J5612" s="1">
        <v>-7225886.6399999997</v>
      </c>
      <c r="K5612" s="1">
        <v>0</v>
      </c>
      <c r="L5612" s="1"/>
      <c r="M5612" s="1"/>
    </row>
    <row r="5613" spans="1:13" hidden="1" x14ac:dyDescent="0.35">
      <c r="A5613" s="106">
        <v>44135</v>
      </c>
      <c r="B5613" s="1" t="s">
        <v>1129</v>
      </c>
      <c r="C5613" s="102" t="s">
        <v>3181</v>
      </c>
      <c r="D5613" s="102">
        <v>1980</v>
      </c>
      <c r="E5613" s="1" t="s">
        <v>3017</v>
      </c>
      <c r="F5613" s="102" t="s">
        <v>3816</v>
      </c>
      <c r="G5613" s="1">
        <v>9742073.6899999995</v>
      </c>
      <c r="H5613" s="1">
        <v>14954.05</v>
      </c>
      <c r="I5613" s="1">
        <v>0</v>
      </c>
      <c r="J5613" s="1">
        <v>14954.05</v>
      </c>
      <c r="K5613" s="1">
        <v>9757027.7400000002</v>
      </c>
      <c r="L5613" s="1"/>
      <c r="M5613" s="1"/>
    </row>
    <row r="5614" spans="1:13" hidden="1" x14ac:dyDescent="0.35">
      <c r="A5614" s="106">
        <v>44135</v>
      </c>
      <c r="B5614" s="1" t="s">
        <v>1129</v>
      </c>
      <c r="C5614" s="102" t="s">
        <v>3181</v>
      </c>
      <c r="D5614" s="102">
        <v>1981</v>
      </c>
      <c r="E5614" s="1" t="s">
        <v>3017</v>
      </c>
      <c r="F5614" s="102" t="s">
        <v>3648</v>
      </c>
      <c r="G5614" s="1">
        <v>1631.72</v>
      </c>
      <c r="H5614" s="1">
        <v>0.65</v>
      </c>
      <c r="I5614" s="1">
        <v>0</v>
      </c>
      <c r="J5614" s="1">
        <v>0.65</v>
      </c>
      <c r="K5614" s="1">
        <v>1632.37</v>
      </c>
      <c r="L5614" s="1"/>
      <c r="M5614" s="1"/>
    </row>
    <row r="5615" spans="1:13" hidden="1" x14ac:dyDescent="0.35">
      <c r="A5615" s="106">
        <v>44135</v>
      </c>
      <c r="B5615" s="1" t="s">
        <v>1129</v>
      </c>
      <c r="C5615" s="102" t="s">
        <v>3181</v>
      </c>
      <c r="D5615" s="102">
        <v>1997</v>
      </c>
      <c r="E5615" s="1" t="s">
        <v>3017</v>
      </c>
      <c r="F5615" s="102" t="s">
        <v>3832</v>
      </c>
      <c r="G5615" s="1">
        <v>33140511.07</v>
      </c>
      <c r="H5615" s="1">
        <v>46798.9</v>
      </c>
      <c r="I5615" s="1">
        <v>0</v>
      </c>
      <c r="J5615" s="1">
        <v>46798.9</v>
      </c>
      <c r="K5615" s="1">
        <v>33187309.969999999</v>
      </c>
      <c r="L5615" s="1"/>
      <c r="M5615" s="1"/>
    </row>
    <row r="5616" spans="1:13" hidden="1" x14ac:dyDescent="0.35">
      <c r="A5616" s="106">
        <v>44135</v>
      </c>
      <c r="B5616" s="1" t="s">
        <v>1129</v>
      </c>
      <c r="C5616" s="102" t="s">
        <v>3181</v>
      </c>
      <c r="D5616" s="102">
        <v>2009</v>
      </c>
      <c r="E5616" s="1" t="s">
        <v>3017</v>
      </c>
      <c r="F5616" s="102" t="s">
        <v>3835</v>
      </c>
      <c r="G5616" s="1">
        <v>0</v>
      </c>
      <c r="H5616" s="1">
        <v>11143385.439999999</v>
      </c>
      <c r="I5616" s="1">
        <v>-1615877.69</v>
      </c>
      <c r="J5616" s="1">
        <v>9527507.75</v>
      </c>
      <c r="K5616" s="1">
        <v>9527507.75</v>
      </c>
      <c r="L5616" s="1"/>
      <c r="M5616" s="1"/>
    </row>
    <row r="5617" spans="1:13" hidden="1" x14ac:dyDescent="0.35">
      <c r="A5617" s="106">
        <v>44135</v>
      </c>
      <c r="B5617" s="1"/>
      <c r="C5617" s="102" t="s">
        <v>2418</v>
      </c>
      <c r="D5617" s="102">
        <v>58</v>
      </c>
      <c r="E5617" s="1" t="s">
        <v>3016</v>
      </c>
      <c r="F5617" s="102" t="s">
        <v>3197</v>
      </c>
      <c r="G5617" s="1">
        <v>4553970.9400000004</v>
      </c>
      <c r="H5617" s="1">
        <v>20365206.02</v>
      </c>
      <c r="I5617" s="1">
        <v>-14920037.130000001</v>
      </c>
      <c r="J5617" s="1">
        <v>5445168.8899999987</v>
      </c>
      <c r="K5617" s="1">
        <v>9999139.8300000001</v>
      </c>
      <c r="L5617" s="1"/>
      <c r="M5617" s="1"/>
    </row>
    <row r="5618" spans="1:13" hidden="1" x14ac:dyDescent="0.35">
      <c r="A5618" s="106">
        <v>44135</v>
      </c>
      <c r="B5618" s="1"/>
      <c r="C5618" s="102" t="s">
        <v>2420</v>
      </c>
      <c r="D5618" s="102">
        <v>59</v>
      </c>
      <c r="E5618" s="1" t="s">
        <v>3016</v>
      </c>
      <c r="F5618" s="102" t="s">
        <v>3198</v>
      </c>
      <c r="G5618" s="1">
        <v>12454098.52</v>
      </c>
      <c r="H5618" s="1">
        <v>20365206.02</v>
      </c>
      <c r="I5618" s="1">
        <v>-14920037.130000001</v>
      </c>
      <c r="J5618" s="1">
        <v>5445168.8899999987</v>
      </c>
      <c r="K5618" s="1">
        <v>17899267.41</v>
      </c>
      <c r="L5618" s="1"/>
      <c r="M5618" s="1"/>
    </row>
    <row r="5619" spans="1:13" hidden="1" x14ac:dyDescent="0.35">
      <c r="A5619" s="106">
        <v>44135</v>
      </c>
      <c r="B5619" s="1"/>
      <c r="C5619" s="102" t="s">
        <v>3199</v>
      </c>
      <c r="D5619" s="102">
        <v>60</v>
      </c>
      <c r="E5619" s="1" t="s">
        <v>3016</v>
      </c>
      <c r="F5619" s="102" t="s">
        <v>3197</v>
      </c>
      <c r="G5619" s="1">
        <v>12454098.52</v>
      </c>
      <c r="H5619" s="1">
        <v>20365206.02</v>
      </c>
      <c r="I5619" s="1">
        <v>-14920037.130000001</v>
      </c>
      <c r="J5619" s="1">
        <v>5445168.8899999987</v>
      </c>
      <c r="K5619" s="1">
        <v>17899267.41</v>
      </c>
      <c r="L5619" s="1"/>
      <c r="M5619" s="1"/>
    </row>
    <row r="5620" spans="1:13" hidden="1" x14ac:dyDescent="0.35">
      <c r="A5620" s="106">
        <v>44135</v>
      </c>
      <c r="B5620" s="1" t="s">
        <v>1130</v>
      </c>
      <c r="C5620" s="102" t="s">
        <v>3199</v>
      </c>
      <c r="D5620" s="102">
        <v>61</v>
      </c>
      <c r="E5620" s="1" t="s">
        <v>3017</v>
      </c>
      <c r="F5620" s="102" t="s">
        <v>3200</v>
      </c>
      <c r="G5620" s="1">
        <v>12454098.52</v>
      </c>
      <c r="H5620" s="1">
        <v>20365206.02</v>
      </c>
      <c r="I5620" s="1">
        <v>-14920037.130000001</v>
      </c>
      <c r="J5620" s="1">
        <v>5445168.8899999987</v>
      </c>
      <c r="K5620" s="1">
        <v>17899267.41</v>
      </c>
      <c r="L5620" s="1"/>
      <c r="M5620" s="1"/>
    </row>
    <row r="5621" spans="1:13" hidden="1" x14ac:dyDescent="0.35">
      <c r="A5621" s="106">
        <v>44135</v>
      </c>
      <c r="B5621" s="1"/>
      <c r="C5621" s="102" t="s">
        <v>2898</v>
      </c>
      <c r="D5621" s="102">
        <v>66</v>
      </c>
      <c r="E5621" s="1" t="s">
        <v>3016</v>
      </c>
      <c r="F5621" s="102" t="s">
        <v>3201</v>
      </c>
      <c r="G5621" s="1">
        <v>-7900127.5800000001</v>
      </c>
      <c r="H5621" s="1">
        <v>0</v>
      </c>
      <c r="I5621" s="1">
        <v>0</v>
      </c>
      <c r="J5621" s="1">
        <v>0</v>
      </c>
      <c r="K5621" s="1">
        <v>-7900127.5800000001</v>
      </c>
      <c r="L5621" s="1"/>
      <c r="M5621" s="1"/>
    </row>
    <row r="5622" spans="1:13" hidden="1" x14ac:dyDescent="0.35">
      <c r="A5622" s="106">
        <v>44135</v>
      </c>
      <c r="B5622" s="1"/>
      <c r="C5622" s="102" t="s">
        <v>3202</v>
      </c>
      <c r="D5622" s="102">
        <v>67</v>
      </c>
      <c r="E5622" s="1" t="s">
        <v>3016</v>
      </c>
      <c r="F5622" s="102" t="s">
        <v>3201</v>
      </c>
      <c r="G5622" s="1">
        <v>-7900127.5800000001</v>
      </c>
      <c r="H5622" s="1">
        <v>0</v>
      </c>
      <c r="I5622" s="1">
        <v>0</v>
      </c>
      <c r="J5622" s="1">
        <v>0</v>
      </c>
      <c r="K5622" s="1">
        <v>-7900127.5800000001</v>
      </c>
      <c r="L5622" s="1"/>
      <c r="M5622" s="1"/>
    </row>
    <row r="5623" spans="1:13" hidden="1" x14ac:dyDescent="0.35">
      <c r="A5623" s="106">
        <v>44135</v>
      </c>
      <c r="B5623" s="1" t="s">
        <v>1130</v>
      </c>
      <c r="C5623" s="102" t="s">
        <v>3202</v>
      </c>
      <c r="D5623" s="102">
        <v>68</v>
      </c>
      <c r="E5623" s="1" t="s">
        <v>3017</v>
      </c>
      <c r="F5623" s="102" t="s">
        <v>3203</v>
      </c>
      <c r="G5623" s="1">
        <v>-4007769.91</v>
      </c>
      <c r="H5623" s="1">
        <v>0</v>
      </c>
      <c r="I5623" s="1">
        <v>0</v>
      </c>
      <c r="J5623" s="1">
        <v>0</v>
      </c>
      <c r="K5623" s="1">
        <v>-4007769.91</v>
      </c>
      <c r="L5623" s="1"/>
      <c r="M5623" s="1"/>
    </row>
    <row r="5624" spans="1:13" hidden="1" x14ac:dyDescent="0.35">
      <c r="A5624" s="106">
        <v>44135</v>
      </c>
      <c r="B5624" s="1" t="s">
        <v>1130</v>
      </c>
      <c r="C5624" s="102" t="s">
        <v>3202</v>
      </c>
      <c r="D5624" s="102">
        <v>70</v>
      </c>
      <c r="E5624" s="1" t="s">
        <v>3017</v>
      </c>
      <c r="F5624" s="102" t="s">
        <v>3204</v>
      </c>
      <c r="G5624" s="1">
        <v>-3892357.67</v>
      </c>
      <c r="H5624" s="1">
        <v>0</v>
      </c>
      <c r="I5624" s="1">
        <v>0</v>
      </c>
      <c r="J5624" s="1">
        <v>0</v>
      </c>
      <c r="K5624" s="1">
        <v>-3892357.67</v>
      </c>
      <c r="L5624" s="1"/>
      <c r="M5624" s="1"/>
    </row>
    <row r="5625" spans="1:13" hidden="1" x14ac:dyDescent="0.35">
      <c r="A5625" s="106">
        <v>44135</v>
      </c>
      <c r="B5625" s="1"/>
      <c r="C5625" s="102" t="s">
        <v>2424</v>
      </c>
      <c r="D5625" s="102">
        <v>79</v>
      </c>
      <c r="E5625" s="1" t="s">
        <v>3016</v>
      </c>
      <c r="F5625" s="102" t="s">
        <v>3205</v>
      </c>
      <c r="G5625" s="1">
        <v>22455560.690000001</v>
      </c>
      <c r="H5625" s="1">
        <v>879444.72</v>
      </c>
      <c r="I5625" s="1">
        <v>-78338.8</v>
      </c>
      <c r="J5625" s="1">
        <v>801105.91999999993</v>
      </c>
      <c r="K5625" s="1">
        <v>23256666.609999999</v>
      </c>
      <c r="L5625" s="1"/>
      <c r="M5625" s="1"/>
    </row>
    <row r="5626" spans="1:13" hidden="1" x14ac:dyDescent="0.35">
      <c r="A5626" s="106">
        <v>44135</v>
      </c>
      <c r="B5626" s="1"/>
      <c r="C5626" s="102" t="s">
        <v>2426</v>
      </c>
      <c r="D5626" s="102">
        <v>80</v>
      </c>
      <c r="E5626" s="1" t="s">
        <v>3016</v>
      </c>
      <c r="F5626" s="102" t="s">
        <v>3206</v>
      </c>
      <c r="G5626" s="1">
        <v>14997195.4</v>
      </c>
      <c r="H5626" s="1">
        <v>687979.85</v>
      </c>
      <c r="I5626" s="1">
        <v>0</v>
      </c>
      <c r="J5626" s="1">
        <v>687979.85</v>
      </c>
      <c r="K5626" s="1">
        <v>15685175.25</v>
      </c>
      <c r="L5626" s="1"/>
      <c r="M5626" s="1"/>
    </row>
    <row r="5627" spans="1:13" hidden="1" x14ac:dyDescent="0.35">
      <c r="A5627" s="106">
        <v>44135</v>
      </c>
      <c r="B5627" s="1" t="s">
        <v>1133</v>
      </c>
      <c r="C5627" s="102" t="s">
        <v>3207</v>
      </c>
      <c r="D5627" s="102">
        <v>82</v>
      </c>
      <c r="E5627" s="1" t="s">
        <v>3017</v>
      </c>
      <c r="F5627" s="102" t="s">
        <v>3208</v>
      </c>
      <c r="G5627" s="1">
        <v>4769682.93</v>
      </c>
      <c r="H5627" s="1">
        <v>687979.85</v>
      </c>
      <c r="I5627" s="1">
        <v>0</v>
      </c>
      <c r="J5627" s="1">
        <v>687979.85</v>
      </c>
      <c r="K5627" s="1">
        <v>5457662.7800000003</v>
      </c>
      <c r="L5627" s="1"/>
      <c r="M5627" s="1" t="s">
        <v>3883</v>
      </c>
    </row>
    <row r="5628" spans="1:13" hidden="1" x14ac:dyDescent="0.35">
      <c r="A5628" s="106">
        <v>44135</v>
      </c>
      <c r="B5628" s="1" t="s">
        <v>1133</v>
      </c>
      <c r="C5628" s="102" t="s">
        <v>3207</v>
      </c>
      <c r="D5628" s="102">
        <v>83</v>
      </c>
      <c r="E5628" s="1" t="s">
        <v>3017</v>
      </c>
      <c r="F5628" s="102" t="s">
        <v>3654</v>
      </c>
      <c r="G5628" s="1">
        <v>2754914.81</v>
      </c>
      <c r="H5628" s="1">
        <v>0</v>
      </c>
      <c r="I5628" s="1">
        <v>0</v>
      </c>
      <c r="J5628" s="1">
        <v>0</v>
      </c>
      <c r="K5628" s="1">
        <v>2754914.81</v>
      </c>
      <c r="L5628" s="1"/>
      <c r="M5628" s="1" t="s">
        <v>3882</v>
      </c>
    </row>
    <row r="5629" spans="1:13" hidden="1" x14ac:dyDescent="0.35">
      <c r="A5629" s="106">
        <v>44135</v>
      </c>
      <c r="B5629" s="1" t="s">
        <v>1133</v>
      </c>
      <c r="C5629" s="102" t="s">
        <v>3207</v>
      </c>
      <c r="D5629" s="102">
        <v>85</v>
      </c>
      <c r="E5629" s="1" t="s">
        <v>3017</v>
      </c>
      <c r="F5629" s="102" t="s">
        <v>3209</v>
      </c>
      <c r="G5629" s="1">
        <v>4968627.8</v>
      </c>
      <c r="H5629" s="1">
        <v>0</v>
      </c>
      <c r="I5629" s="1">
        <v>0</v>
      </c>
      <c r="J5629" s="1">
        <v>0</v>
      </c>
      <c r="K5629" s="1">
        <v>4968627.8</v>
      </c>
      <c r="L5629" s="1"/>
      <c r="M5629" s="1" t="s">
        <v>3882</v>
      </c>
    </row>
    <row r="5630" spans="1:13" hidden="1" x14ac:dyDescent="0.35">
      <c r="A5630" s="106">
        <v>44135</v>
      </c>
      <c r="B5630" s="1" t="s">
        <v>1133</v>
      </c>
      <c r="C5630" s="102" t="s">
        <v>3207</v>
      </c>
      <c r="D5630" s="102">
        <v>1916</v>
      </c>
      <c r="E5630" s="1" t="s">
        <v>3017</v>
      </c>
      <c r="F5630" s="102" t="s">
        <v>3210</v>
      </c>
      <c r="G5630" s="1">
        <v>2503969.86</v>
      </c>
      <c r="H5630" s="1">
        <v>0</v>
      </c>
      <c r="I5630" s="1">
        <v>0</v>
      </c>
      <c r="J5630" s="1">
        <v>0</v>
      </c>
      <c r="K5630" s="1">
        <v>2503969.86</v>
      </c>
      <c r="L5630" s="1"/>
      <c r="M5630" s="1" t="s">
        <v>3883</v>
      </c>
    </row>
    <row r="5631" spans="1:13" hidden="1" x14ac:dyDescent="0.35">
      <c r="A5631" s="106">
        <v>44135</v>
      </c>
      <c r="B5631" s="1"/>
      <c r="C5631" s="102" t="s">
        <v>2430</v>
      </c>
      <c r="D5631" s="102">
        <v>86</v>
      </c>
      <c r="E5631" s="1" t="s">
        <v>3016</v>
      </c>
      <c r="F5631" s="102" t="s">
        <v>3211</v>
      </c>
      <c r="G5631" s="1">
        <v>5598451.5999999996</v>
      </c>
      <c r="H5631" s="1">
        <v>97551.21</v>
      </c>
      <c r="I5631" s="1">
        <v>-3824.77</v>
      </c>
      <c r="J5631" s="1">
        <v>93726.44</v>
      </c>
      <c r="K5631" s="1">
        <v>5692178.04</v>
      </c>
      <c r="L5631" s="1"/>
      <c r="M5631" s="1"/>
    </row>
    <row r="5632" spans="1:13" hidden="1" x14ac:dyDescent="0.35">
      <c r="A5632" s="106">
        <v>44135</v>
      </c>
      <c r="B5632" s="1" t="s">
        <v>1133</v>
      </c>
      <c r="C5632" s="102" t="s">
        <v>3212</v>
      </c>
      <c r="D5632" s="102">
        <v>87</v>
      </c>
      <c r="E5632" s="1" t="s">
        <v>3017</v>
      </c>
      <c r="F5632" s="102" t="s">
        <v>3213</v>
      </c>
      <c r="G5632" s="1">
        <v>2119576.9300000002</v>
      </c>
      <c r="H5632" s="1">
        <v>608.07000000000005</v>
      </c>
      <c r="I5632" s="1">
        <v>0</v>
      </c>
      <c r="J5632" s="1">
        <v>608.07000000000005</v>
      </c>
      <c r="K5632" s="1">
        <v>2120185</v>
      </c>
      <c r="L5632" s="1"/>
      <c r="M5632" s="1" t="s">
        <v>3882</v>
      </c>
    </row>
    <row r="5633" spans="1:13" hidden="1" x14ac:dyDescent="0.35">
      <c r="A5633" s="106">
        <v>44135</v>
      </c>
      <c r="B5633" s="1" t="s">
        <v>1133</v>
      </c>
      <c r="C5633" s="102" t="s">
        <v>3212</v>
      </c>
      <c r="D5633" s="102">
        <v>89</v>
      </c>
      <c r="E5633" s="1" t="s">
        <v>3017</v>
      </c>
      <c r="F5633" s="102" t="s">
        <v>3214</v>
      </c>
      <c r="G5633" s="1">
        <v>3478874.67</v>
      </c>
      <c r="H5633" s="1">
        <v>96943.14</v>
      </c>
      <c r="I5633" s="1">
        <v>-3824.77</v>
      </c>
      <c r="J5633" s="1">
        <v>93118.37</v>
      </c>
      <c r="K5633" s="1">
        <v>3571993.04</v>
      </c>
      <c r="L5633" s="1"/>
      <c r="M5633" s="1" t="s">
        <v>3882</v>
      </c>
    </row>
    <row r="5634" spans="1:13" hidden="1" x14ac:dyDescent="0.35">
      <c r="A5634" s="106">
        <v>44135</v>
      </c>
      <c r="B5634" s="1"/>
      <c r="C5634" s="102" t="s">
        <v>2434</v>
      </c>
      <c r="D5634" s="102">
        <v>95</v>
      </c>
      <c r="E5634" s="1" t="s">
        <v>3016</v>
      </c>
      <c r="F5634" s="102" t="s">
        <v>3215</v>
      </c>
      <c r="G5634" s="1">
        <v>1859913.69</v>
      </c>
      <c r="H5634" s="1">
        <v>93913.66</v>
      </c>
      <c r="I5634" s="1">
        <v>-74514.03</v>
      </c>
      <c r="J5634" s="1">
        <v>19399.630000000005</v>
      </c>
      <c r="K5634" s="1">
        <v>1879313.32</v>
      </c>
      <c r="L5634" s="1"/>
      <c r="M5634" s="1"/>
    </row>
    <row r="5635" spans="1:13" hidden="1" x14ac:dyDescent="0.35">
      <c r="A5635" s="106">
        <v>44135</v>
      </c>
      <c r="B5635" s="1" t="s">
        <v>1133</v>
      </c>
      <c r="C5635" s="102" t="s">
        <v>3216</v>
      </c>
      <c r="D5635" s="102">
        <v>96</v>
      </c>
      <c r="E5635" s="1" t="s">
        <v>3017</v>
      </c>
      <c r="F5635" s="102" t="s">
        <v>3217</v>
      </c>
      <c r="G5635" s="1">
        <v>6813.81</v>
      </c>
      <c r="H5635" s="1">
        <v>13127.74</v>
      </c>
      <c r="I5635" s="1">
        <v>-13127.74</v>
      </c>
      <c r="J5635" s="1">
        <v>0</v>
      </c>
      <c r="K5635" s="1">
        <v>6813.81</v>
      </c>
      <c r="L5635" s="1"/>
      <c r="M5635" s="1" t="s">
        <v>3884</v>
      </c>
    </row>
    <row r="5636" spans="1:13" hidden="1" x14ac:dyDescent="0.35">
      <c r="A5636" s="106">
        <v>44135</v>
      </c>
      <c r="B5636" s="1" t="s">
        <v>1133</v>
      </c>
      <c r="C5636" s="102" t="s">
        <v>3216</v>
      </c>
      <c r="D5636" s="102">
        <v>97</v>
      </c>
      <c r="E5636" s="1" t="s">
        <v>3017</v>
      </c>
      <c r="F5636" s="102" t="s">
        <v>3218</v>
      </c>
      <c r="G5636" s="1">
        <v>3991.62</v>
      </c>
      <c r="H5636" s="1">
        <v>60589.46</v>
      </c>
      <c r="I5636" s="1">
        <v>-60589.46</v>
      </c>
      <c r="J5636" s="1">
        <v>0</v>
      </c>
      <c r="K5636" s="1">
        <v>3991.62</v>
      </c>
      <c r="L5636" s="1"/>
      <c r="M5636" s="1" t="s">
        <v>503</v>
      </c>
    </row>
    <row r="5637" spans="1:13" hidden="1" x14ac:dyDescent="0.35">
      <c r="A5637" s="106">
        <v>44135</v>
      </c>
      <c r="B5637" s="1" t="s">
        <v>1133</v>
      </c>
      <c r="C5637" s="102" t="s">
        <v>3216</v>
      </c>
      <c r="D5637" s="102">
        <v>98</v>
      </c>
      <c r="E5637" s="1" t="s">
        <v>3017</v>
      </c>
      <c r="F5637" s="102" t="s">
        <v>3219</v>
      </c>
      <c r="G5637" s="1">
        <v>206045.18</v>
      </c>
      <c r="H5637" s="1">
        <v>0</v>
      </c>
      <c r="I5637" s="1">
        <v>0</v>
      </c>
      <c r="J5637" s="1">
        <v>0</v>
      </c>
      <c r="K5637" s="1">
        <v>206045.18</v>
      </c>
      <c r="L5637" s="1"/>
      <c r="M5637" s="1" t="s">
        <v>3885</v>
      </c>
    </row>
    <row r="5638" spans="1:13" hidden="1" x14ac:dyDescent="0.35">
      <c r="A5638" s="106">
        <v>44135</v>
      </c>
      <c r="B5638" s="1" t="s">
        <v>1133</v>
      </c>
      <c r="C5638" s="102" t="s">
        <v>3216</v>
      </c>
      <c r="D5638" s="102">
        <v>99</v>
      </c>
      <c r="E5638" s="1" t="s">
        <v>3017</v>
      </c>
      <c r="F5638" s="102" t="s">
        <v>3220</v>
      </c>
      <c r="G5638" s="1">
        <v>26180</v>
      </c>
      <c r="H5638" s="1">
        <v>0</v>
      </c>
      <c r="I5638" s="1">
        <v>0</v>
      </c>
      <c r="J5638" s="1">
        <v>0</v>
      </c>
      <c r="K5638" s="1">
        <v>26180</v>
      </c>
      <c r="L5638" s="1"/>
      <c r="M5638" s="1" t="s">
        <v>695</v>
      </c>
    </row>
    <row r="5639" spans="1:13" hidden="1" x14ac:dyDescent="0.35">
      <c r="A5639" s="106">
        <v>44135</v>
      </c>
      <c r="B5639" s="1" t="s">
        <v>1133</v>
      </c>
      <c r="C5639" s="102" t="s">
        <v>3216</v>
      </c>
      <c r="D5639" s="102">
        <v>100</v>
      </c>
      <c r="E5639" s="1" t="s">
        <v>3017</v>
      </c>
      <c r="F5639" s="102" t="s">
        <v>3221</v>
      </c>
      <c r="G5639" s="1">
        <v>1059529.6599999999</v>
      </c>
      <c r="H5639" s="1">
        <v>20196.46</v>
      </c>
      <c r="I5639" s="1">
        <v>-796.83</v>
      </c>
      <c r="J5639" s="1">
        <v>19399.629999999997</v>
      </c>
      <c r="K5639" s="1">
        <v>1078929.29</v>
      </c>
      <c r="L5639" s="1"/>
      <c r="M5639" s="1" t="s">
        <v>3883</v>
      </c>
    </row>
    <row r="5640" spans="1:13" hidden="1" x14ac:dyDescent="0.35">
      <c r="A5640" s="106">
        <v>44135</v>
      </c>
      <c r="B5640" s="1" t="s">
        <v>1133</v>
      </c>
      <c r="C5640" s="102" t="s">
        <v>3216</v>
      </c>
      <c r="D5640" s="102">
        <v>101</v>
      </c>
      <c r="E5640" s="1" t="s">
        <v>3017</v>
      </c>
      <c r="F5640" s="102" t="s">
        <v>3222</v>
      </c>
      <c r="G5640" s="1">
        <v>46391.79</v>
      </c>
      <c r="H5640" s="1">
        <v>0</v>
      </c>
      <c r="I5640" s="1">
        <v>0</v>
      </c>
      <c r="J5640" s="1">
        <v>0</v>
      </c>
      <c r="K5640" s="1">
        <v>46391.79</v>
      </c>
      <c r="L5640" s="1"/>
      <c r="M5640" s="1" t="s">
        <v>3883</v>
      </c>
    </row>
    <row r="5641" spans="1:13" hidden="1" x14ac:dyDescent="0.35">
      <c r="A5641" s="106">
        <v>44135</v>
      </c>
      <c r="B5641" s="1" t="s">
        <v>1133</v>
      </c>
      <c r="C5641" s="102" t="s">
        <v>3216</v>
      </c>
      <c r="D5641" s="102">
        <v>1906</v>
      </c>
      <c r="E5641" s="1" t="s">
        <v>3017</v>
      </c>
      <c r="F5641" s="102" t="s">
        <v>3224</v>
      </c>
      <c r="G5641" s="1">
        <v>1700.29</v>
      </c>
      <c r="H5641" s="1">
        <v>0</v>
      </c>
      <c r="I5641" s="1">
        <v>0</v>
      </c>
      <c r="J5641" s="1">
        <v>0</v>
      </c>
      <c r="K5641" s="1">
        <v>1700.29</v>
      </c>
      <c r="L5641" s="1"/>
      <c r="M5641" s="1" t="s">
        <v>1015</v>
      </c>
    </row>
    <row r="5642" spans="1:13" hidden="1" x14ac:dyDescent="0.35">
      <c r="A5642" s="106">
        <v>44135</v>
      </c>
      <c r="B5642" s="1" t="s">
        <v>1133</v>
      </c>
      <c r="C5642" s="102" t="s">
        <v>3216</v>
      </c>
      <c r="D5642" s="102">
        <v>1917</v>
      </c>
      <c r="E5642" s="1" t="s">
        <v>3017</v>
      </c>
      <c r="F5642" s="102" t="s">
        <v>3225</v>
      </c>
      <c r="G5642" s="1">
        <v>9834.75</v>
      </c>
      <c r="H5642" s="1">
        <v>0</v>
      </c>
      <c r="I5642" s="1">
        <v>0</v>
      </c>
      <c r="J5642" s="1">
        <v>0</v>
      </c>
      <c r="K5642" s="1">
        <v>9834.75</v>
      </c>
      <c r="L5642" s="1"/>
      <c r="M5642" s="1" t="s">
        <v>3884</v>
      </c>
    </row>
    <row r="5643" spans="1:13" hidden="1" x14ac:dyDescent="0.35">
      <c r="A5643" s="106">
        <v>44135</v>
      </c>
      <c r="B5643" s="1" t="s">
        <v>1133</v>
      </c>
      <c r="C5643" s="102" t="s">
        <v>3216</v>
      </c>
      <c r="D5643" s="102">
        <v>1918</v>
      </c>
      <c r="E5643" s="1" t="s">
        <v>3017</v>
      </c>
      <c r="F5643" s="102" t="s">
        <v>3226</v>
      </c>
      <c r="G5643" s="1">
        <v>57684.38</v>
      </c>
      <c r="H5643" s="1">
        <v>0</v>
      </c>
      <c r="I5643" s="1">
        <v>0</v>
      </c>
      <c r="J5643" s="1">
        <v>0</v>
      </c>
      <c r="K5643" s="1">
        <v>57684.38</v>
      </c>
      <c r="L5643" s="1"/>
      <c r="M5643" s="1" t="s">
        <v>503</v>
      </c>
    </row>
    <row r="5644" spans="1:13" hidden="1" x14ac:dyDescent="0.35">
      <c r="A5644" s="106">
        <v>44135</v>
      </c>
      <c r="B5644" s="1" t="s">
        <v>1133</v>
      </c>
      <c r="C5644" s="102" t="s">
        <v>3216</v>
      </c>
      <c r="D5644" s="102">
        <v>1933</v>
      </c>
      <c r="E5644" s="1" t="s">
        <v>3017</v>
      </c>
      <c r="F5644" s="102" t="s">
        <v>3227</v>
      </c>
      <c r="G5644" s="1">
        <v>27756.080000000002</v>
      </c>
      <c r="H5644" s="1">
        <v>0</v>
      </c>
      <c r="I5644" s="1">
        <v>0</v>
      </c>
      <c r="J5644" s="1">
        <v>0</v>
      </c>
      <c r="K5644" s="1">
        <v>27756.080000000002</v>
      </c>
      <c r="L5644" s="1"/>
      <c r="M5644" s="1" t="s">
        <v>1015</v>
      </c>
    </row>
    <row r="5645" spans="1:13" hidden="1" x14ac:dyDescent="0.35">
      <c r="A5645" s="106">
        <v>44135</v>
      </c>
      <c r="B5645" s="1" t="s">
        <v>1133</v>
      </c>
      <c r="C5645" s="102" t="s">
        <v>3216</v>
      </c>
      <c r="D5645" s="102">
        <v>1944</v>
      </c>
      <c r="E5645" s="1" t="s">
        <v>3017</v>
      </c>
      <c r="F5645" s="102" t="s">
        <v>3228</v>
      </c>
      <c r="G5645" s="1">
        <v>61293.120000000003</v>
      </c>
      <c r="H5645" s="1">
        <v>0</v>
      </c>
      <c r="I5645" s="1">
        <v>0</v>
      </c>
      <c r="J5645" s="1">
        <v>0</v>
      </c>
      <c r="K5645" s="1">
        <v>61293.120000000003</v>
      </c>
      <c r="L5645" s="1"/>
      <c r="M5645" s="1" t="s">
        <v>3884</v>
      </c>
    </row>
    <row r="5646" spans="1:13" hidden="1" x14ac:dyDescent="0.35">
      <c r="A5646" s="106">
        <v>44135</v>
      </c>
      <c r="B5646" s="1" t="s">
        <v>1133</v>
      </c>
      <c r="C5646" s="102" t="s">
        <v>3216</v>
      </c>
      <c r="D5646" s="102">
        <v>1945</v>
      </c>
      <c r="E5646" s="1" t="s">
        <v>3017</v>
      </c>
      <c r="F5646" s="102" t="s">
        <v>3229</v>
      </c>
      <c r="G5646" s="1">
        <v>293790.65999999997</v>
      </c>
      <c r="H5646" s="1">
        <v>0</v>
      </c>
      <c r="I5646" s="1">
        <v>0</v>
      </c>
      <c r="J5646" s="1">
        <v>0</v>
      </c>
      <c r="K5646" s="1">
        <v>293790.65999999997</v>
      </c>
      <c r="L5646" s="1"/>
      <c r="M5646" s="1" t="s">
        <v>503</v>
      </c>
    </row>
    <row r="5647" spans="1:13" hidden="1" x14ac:dyDescent="0.35">
      <c r="A5647" s="106">
        <v>44135</v>
      </c>
      <c r="B5647" s="1" t="s">
        <v>1133</v>
      </c>
      <c r="C5647" s="102" t="s">
        <v>3216</v>
      </c>
      <c r="D5647" s="102">
        <v>1946</v>
      </c>
      <c r="E5647" s="1" t="s">
        <v>3017</v>
      </c>
      <c r="F5647" s="102" t="s">
        <v>3230</v>
      </c>
      <c r="G5647" s="1">
        <v>13859.71</v>
      </c>
      <c r="H5647" s="1">
        <v>0</v>
      </c>
      <c r="I5647" s="1">
        <v>0</v>
      </c>
      <c r="J5647" s="1">
        <v>0</v>
      </c>
      <c r="K5647" s="1">
        <v>13859.71</v>
      </c>
      <c r="L5647" s="1"/>
      <c r="M5647" s="1" t="s">
        <v>1015</v>
      </c>
    </row>
    <row r="5648" spans="1:13" hidden="1" x14ac:dyDescent="0.35">
      <c r="A5648" s="106">
        <v>44135</v>
      </c>
      <c r="B5648" s="1" t="s">
        <v>1133</v>
      </c>
      <c r="C5648" s="102" t="s">
        <v>3216</v>
      </c>
      <c r="D5648" s="102">
        <v>1947</v>
      </c>
      <c r="E5648" s="1" t="s">
        <v>3017</v>
      </c>
      <c r="F5648" s="102" t="s">
        <v>3231</v>
      </c>
      <c r="G5648" s="1">
        <v>1600.27</v>
      </c>
      <c r="H5648" s="1">
        <v>0</v>
      </c>
      <c r="I5648" s="1">
        <v>0</v>
      </c>
      <c r="J5648" s="1">
        <v>0</v>
      </c>
      <c r="K5648" s="1">
        <v>1600.27</v>
      </c>
      <c r="L5648" s="1"/>
      <c r="M5648" s="1" t="s">
        <v>3882</v>
      </c>
    </row>
    <row r="5649" spans="1:13" hidden="1" x14ac:dyDescent="0.35">
      <c r="A5649" s="106">
        <v>44135</v>
      </c>
      <c r="B5649" s="1" t="s">
        <v>1133</v>
      </c>
      <c r="C5649" s="102" t="s">
        <v>3216</v>
      </c>
      <c r="D5649" s="102">
        <v>102</v>
      </c>
      <c r="E5649" s="1" t="s">
        <v>3017</v>
      </c>
      <c r="F5649" s="102" t="s">
        <v>3223</v>
      </c>
      <c r="G5649" s="1">
        <v>43442.37</v>
      </c>
      <c r="H5649" s="1">
        <v>0</v>
      </c>
      <c r="I5649" s="1">
        <v>0</v>
      </c>
      <c r="J5649" s="1">
        <v>0</v>
      </c>
      <c r="K5649" s="1">
        <v>43442.37</v>
      </c>
      <c r="L5649" s="1"/>
      <c r="M5649" s="1" t="s">
        <v>1015</v>
      </c>
    </row>
    <row r="5650" spans="1:13" hidden="1" x14ac:dyDescent="0.35">
      <c r="A5650" s="106">
        <v>44135</v>
      </c>
      <c r="B5650" s="1"/>
      <c r="C5650" s="102" t="s">
        <v>2442</v>
      </c>
      <c r="D5650" s="102">
        <v>103</v>
      </c>
      <c r="E5650" s="1" t="s">
        <v>3016</v>
      </c>
      <c r="F5650" s="102" t="s">
        <v>3232</v>
      </c>
      <c r="G5650" s="1">
        <v>1683576.3</v>
      </c>
      <c r="H5650" s="1">
        <v>487489.84</v>
      </c>
      <c r="I5650" s="1">
        <v>-364763.96</v>
      </c>
      <c r="J5650" s="1">
        <v>122725.88</v>
      </c>
      <c r="K5650" s="1">
        <v>1806302.18</v>
      </c>
      <c r="L5650" s="1"/>
      <c r="M5650" s="1"/>
    </row>
    <row r="5651" spans="1:13" hidden="1" x14ac:dyDescent="0.35">
      <c r="A5651" s="106">
        <v>44135</v>
      </c>
      <c r="B5651" s="1"/>
      <c r="C5651" s="102" t="s">
        <v>2444</v>
      </c>
      <c r="D5651" s="102">
        <v>104</v>
      </c>
      <c r="E5651" s="1" t="s">
        <v>3016</v>
      </c>
      <c r="F5651" s="102" t="s">
        <v>3233</v>
      </c>
      <c r="G5651" s="1">
        <v>1683576.3</v>
      </c>
      <c r="H5651" s="1">
        <v>487489.84</v>
      </c>
      <c r="I5651" s="1">
        <v>-364763.96</v>
      </c>
      <c r="J5651" s="1">
        <v>122725.88</v>
      </c>
      <c r="K5651" s="1">
        <v>1806302.18</v>
      </c>
      <c r="L5651" s="1"/>
      <c r="M5651" s="1"/>
    </row>
    <row r="5652" spans="1:13" hidden="1" x14ac:dyDescent="0.35">
      <c r="A5652" s="106">
        <v>44135</v>
      </c>
      <c r="B5652" s="1" t="s">
        <v>1133</v>
      </c>
      <c r="C5652" s="102" t="s">
        <v>3234</v>
      </c>
      <c r="D5652" s="102">
        <v>106</v>
      </c>
      <c r="E5652" s="1" t="s">
        <v>3017</v>
      </c>
      <c r="F5652" s="102" t="s">
        <v>3235</v>
      </c>
      <c r="G5652" s="1">
        <v>1538.8</v>
      </c>
      <c r="H5652" s="1">
        <v>0</v>
      </c>
      <c r="I5652" s="1">
        <v>0</v>
      </c>
      <c r="J5652" s="1">
        <v>0</v>
      </c>
      <c r="K5652" s="1">
        <v>1538.8</v>
      </c>
      <c r="L5652" s="1"/>
      <c r="M5652" s="1" t="s">
        <v>1015</v>
      </c>
    </row>
    <row r="5653" spans="1:13" hidden="1" x14ac:dyDescent="0.35">
      <c r="A5653" s="106">
        <v>44135</v>
      </c>
      <c r="B5653" s="1"/>
      <c r="C5653" s="102" t="s">
        <v>3234</v>
      </c>
      <c r="D5653" s="102">
        <v>111</v>
      </c>
      <c r="E5653" s="1" t="s">
        <v>3016</v>
      </c>
      <c r="F5653" s="102" t="s">
        <v>3236</v>
      </c>
      <c r="G5653" s="1">
        <v>1682037.5</v>
      </c>
      <c r="H5653" s="1">
        <v>487489.84</v>
      </c>
      <c r="I5653" s="1">
        <v>-364763.96</v>
      </c>
      <c r="J5653" s="1">
        <v>122725.88</v>
      </c>
      <c r="K5653" s="1">
        <v>1804763.38</v>
      </c>
      <c r="L5653" s="1"/>
      <c r="M5653" s="1"/>
    </row>
    <row r="5654" spans="1:13" hidden="1" x14ac:dyDescent="0.35">
      <c r="A5654" s="106">
        <v>44135</v>
      </c>
      <c r="B5654" s="1" t="s">
        <v>1132</v>
      </c>
      <c r="C5654" s="102" t="s">
        <v>3234</v>
      </c>
      <c r="D5654" s="102">
        <v>112</v>
      </c>
      <c r="E5654" s="1" t="s">
        <v>3017</v>
      </c>
      <c r="F5654" s="102" t="s">
        <v>3633</v>
      </c>
      <c r="G5654" s="1">
        <v>921607.58</v>
      </c>
      <c r="H5654" s="1">
        <v>0</v>
      </c>
      <c r="I5654" s="1">
        <v>0</v>
      </c>
      <c r="J5654" s="1">
        <v>0</v>
      </c>
      <c r="K5654" s="1">
        <v>921607.58</v>
      </c>
      <c r="L5654" s="1"/>
      <c r="M5654" s="1" t="s">
        <v>3879</v>
      </c>
    </row>
    <row r="5655" spans="1:13" hidden="1" x14ac:dyDescent="0.35">
      <c r="A5655" s="106">
        <v>44135</v>
      </c>
      <c r="B5655" s="1" t="s">
        <v>1132</v>
      </c>
      <c r="C5655" s="102" t="s">
        <v>3234</v>
      </c>
      <c r="D5655" s="102">
        <v>113</v>
      </c>
      <c r="E5655" s="1" t="s">
        <v>3017</v>
      </c>
      <c r="F5655" s="102" t="s">
        <v>3640</v>
      </c>
      <c r="G5655" s="1">
        <v>74482.53</v>
      </c>
      <c r="H5655" s="1">
        <v>0</v>
      </c>
      <c r="I5655" s="1">
        <v>0</v>
      </c>
      <c r="J5655" s="1">
        <v>0</v>
      </c>
      <c r="K5655" s="1">
        <v>74482.53</v>
      </c>
      <c r="L5655" s="1"/>
      <c r="M5655" s="1" t="s">
        <v>3881</v>
      </c>
    </row>
    <row r="5656" spans="1:13" hidden="1" x14ac:dyDescent="0.35">
      <c r="A5656" s="106">
        <v>44135</v>
      </c>
      <c r="B5656" s="1" t="s">
        <v>1132</v>
      </c>
      <c r="C5656" s="102" t="s">
        <v>3234</v>
      </c>
      <c r="D5656" s="102">
        <v>114</v>
      </c>
      <c r="E5656" s="1" t="s">
        <v>3017</v>
      </c>
      <c r="F5656" s="102" t="s">
        <v>3237</v>
      </c>
      <c r="G5656" s="1">
        <v>685947.39</v>
      </c>
      <c r="H5656" s="1">
        <v>487489.84</v>
      </c>
      <c r="I5656" s="1">
        <v>-364763.96</v>
      </c>
      <c r="J5656" s="1">
        <v>122725.88</v>
      </c>
      <c r="K5656" s="1">
        <v>808673.27</v>
      </c>
      <c r="L5656" s="1"/>
      <c r="M5656" s="1" t="s">
        <v>3881</v>
      </c>
    </row>
    <row r="5657" spans="1:13" hidden="1" x14ac:dyDescent="0.35">
      <c r="A5657" s="106">
        <v>44135</v>
      </c>
      <c r="B5657" s="1"/>
      <c r="C5657" s="102" t="s">
        <v>2449</v>
      </c>
      <c r="D5657" s="102">
        <v>115</v>
      </c>
      <c r="E5657" s="1" t="s">
        <v>3016</v>
      </c>
      <c r="F5657" s="102" t="s">
        <v>3238</v>
      </c>
      <c r="G5657" s="1">
        <v>4810239.33</v>
      </c>
      <c r="H5657" s="1">
        <v>128524.79</v>
      </c>
      <c r="I5657" s="1">
        <v>-196166.59</v>
      </c>
      <c r="J5657" s="1">
        <v>-67641.8</v>
      </c>
      <c r="K5657" s="1">
        <v>4742597.53</v>
      </c>
      <c r="L5657" s="1"/>
      <c r="M5657" s="1"/>
    </row>
    <row r="5658" spans="1:13" hidden="1" x14ac:dyDescent="0.35">
      <c r="A5658" s="106">
        <v>44135</v>
      </c>
      <c r="B5658" s="1"/>
      <c r="C5658" s="102" t="s">
        <v>2900</v>
      </c>
      <c r="D5658" s="102">
        <v>116</v>
      </c>
      <c r="E5658" s="1" t="s">
        <v>3016</v>
      </c>
      <c r="F5658" s="102" t="s">
        <v>3239</v>
      </c>
      <c r="G5658" s="1">
        <v>621094.23</v>
      </c>
      <c r="H5658" s="1">
        <v>128524.79</v>
      </c>
      <c r="I5658" s="1">
        <v>-134335.09</v>
      </c>
      <c r="J5658" s="1">
        <v>-5810.3000000000029</v>
      </c>
      <c r="K5658" s="1">
        <v>615283.93000000005</v>
      </c>
      <c r="L5658" s="1"/>
      <c r="M5658" s="1"/>
    </row>
    <row r="5659" spans="1:13" hidden="1" x14ac:dyDescent="0.35">
      <c r="A5659" s="106">
        <v>44135</v>
      </c>
      <c r="B5659" s="1"/>
      <c r="C5659" s="102" t="s">
        <v>3240</v>
      </c>
      <c r="D5659" s="102">
        <v>119</v>
      </c>
      <c r="E5659" s="1" t="s">
        <v>3016</v>
      </c>
      <c r="F5659" s="102" t="s">
        <v>3241</v>
      </c>
      <c r="G5659" s="1">
        <v>455.66</v>
      </c>
      <c r="H5659" s="1">
        <v>0</v>
      </c>
      <c r="I5659" s="1">
        <v>0</v>
      </c>
      <c r="J5659" s="1">
        <v>0</v>
      </c>
      <c r="K5659" s="1">
        <v>455.66</v>
      </c>
      <c r="L5659" s="1"/>
      <c r="M5659" s="1"/>
    </row>
    <row r="5660" spans="1:13" hidden="1" x14ac:dyDescent="0.35">
      <c r="A5660" s="106">
        <v>44135</v>
      </c>
      <c r="B5660" s="1" t="s">
        <v>1132</v>
      </c>
      <c r="C5660" s="102" t="s">
        <v>3240</v>
      </c>
      <c r="D5660" s="102">
        <v>120</v>
      </c>
      <c r="E5660" s="1" t="s">
        <v>3017</v>
      </c>
      <c r="F5660" s="102" t="s">
        <v>3242</v>
      </c>
      <c r="G5660" s="1">
        <v>455.66</v>
      </c>
      <c r="H5660" s="1">
        <v>0</v>
      </c>
      <c r="I5660" s="1">
        <v>0</v>
      </c>
      <c r="J5660" s="1">
        <v>0</v>
      </c>
      <c r="K5660" s="1">
        <v>455.66</v>
      </c>
      <c r="L5660" s="1"/>
      <c r="M5660" s="1" t="s">
        <v>3881</v>
      </c>
    </row>
    <row r="5661" spans="1:13" hidden="1" x14ac:dyDescent="0.35">
      <c r="A5661" s="106">
        <v>44135</v>
      </c>
      <c r="B5661" s="1"/>
      <c r="C5661" s="102" t="s">
        <v>3240</v>
      </c>
      <c r="D5661" s="102">
        <v>121</v>
      </c>
      <c r="E5661" s="1" t="s">
        <v>3016</v>
      </c>
      <c r="F5661" s="102" t="s">
        <v>3243</v>
      </c>
      <c r="G5661" s="1">
        <v>293571.21000000002</v>
      </c>
      <c r="H5661" s="1">
        <v>128524.79</v>
      </c>
      <c r="I5661" s="1">
        <v>-134335.09</v>
      </c>
      <c r="J5661" s="1">
        <v>-5810.3000000000029</v>
      </c>
      <c r="K5661" s="1">
        <v>287760.90999999997</v>
      </c>
      <c r="L5661" s="1"/>
      <c r="M5661" s="1"/>
    </row>
    <row r="5662" spans="1:13" hidden="1" x14ac:dyDescent="0.35">
      <c r="A5662" s="106">
        <v>44135</v>
      </c>
      <c r="B5662" s="1" t="s">
        <v>1132</v>
      </c>
      <c r="C5662" s="102" t="s">
        <v>3240</v>
      </c>
      <c r="D5662" s="102">
        <v>122</v>
      </c>
      <c r="E5662" s="1" t="s">
        <v>3017</v>
      </c>
      <c r="F5662" s="102" t="s">
        <v>3244</v>
      </c>
      <c r="G5662" s="1">
        <v>248838.33</v>
      </c>
      <c r="H5662" s="1">
        <v>4454.4799999999996</v>
      </c>
      <c r="I5662" s="1">
        <v>-37969.75</v>
      </c>
      <c r="J5662" s="1">
        <v>-33515.270000000004</v>
      </c>
      <c r="K5662" s="1">
        <v>215323.06</v>
      </c>
      <c r="L5662" s="1"/>
      <c r="M5662" s="1" t="s">
        <v>3879</v>
      </c>
    </row>
    <row r="5663" spans="1:13" hidden="1" x14ac:dyDescent="0.35">
      <c r="A5663" s="106">
        <v>44135</v>
      </c>
      <c r="B5663" s="1" t="s">
        <v>1132</v>
      </c>
      <c r="C5663" s="102" t="s">
        <v>3240</v>
      </c>
      <c r="D5663" s="102">
        <v>123</v>
      </c>
      <c r="E5663" s="1" t="s">
        <v>3017</v>
      </c>
      <c r="F5663" s="102" t="s">
        <v>3245</v>
      </c>
      <c r="G5663" s="1">
        <v>0.01</v>
      </c>
      <c r="H5663" s="1">
        <v>124070.31</v>
      </c>
      <c r="I5663" s="1">
        <v>-96365.34</v>
      </c>
      <c r="J5663" s="1">
        <v>27704.97</v>
      </c>
      <c r="K5663" s="1">
        <v>27704.98</v>
      </c>
      <c r="L5663" s="1"/>
      <c r="M5663" s="1" t="s">
        <v>3879</v>
      </c>
    </row>
    <row r="5664" spans="1:13" hidden="1" x14ac:dyDescent="0.35">
      <c r="A5664" s="106">
        <v>44135</v>
      </c>
      <c r="B5664" s="1" t="s">
        <v>1132</v>
      </c>
      <c r="C5664" s="102" t="s">
        <v>3240</v>
      </c>
      <c r="D5664" s="102">
        <v>125</v>
      </c>
      <c r="E5664" s="1" t="s">
        <v>3017</v>
      </c>
      <c r="F5664" s="102" t="s">
        <v>3246</v>
      </c>
      <c r="G5664" s="1">
        <v>7485</v>
      </c>
      <c r="H5664" s="1">
        <v>0</v>
      </c>
      <c r="I5664" s="1">
        <v>0</v>
      </c>
      <c r="J5664" s="1">
        <v>0</v>
      </c>
      <c r="K5664" s="1">
        <v>7485</v>
      </c>
      <c r="L5664" s="1"/>
      <c r="M5664" s="1" t="s">
        <v>3879</v>
      </c>
    </row>
    <row r="5665" spans="1:13" hidden="1" x14ac:dyDescent="0.35">
      <c r="A5665" s="106">
        <v>44135</v>
      </c>
      <c r="B5665" s="1" t="s">
        <v>1132</v>
      </c>
      <c r="C5665" s="102" t="s">
        <v>3240</v>
      </c>
      <c r="D5665" s="102">
        <v>126</v>
      </c>
      <c r="E5665" s="1" t="s">
        <v>3017</v>
      </c>
      <c r="F5665" s="102" t="s">
        <v>3247</v>
      </c>
      <c r="G5665" s="1">
        <v>294.22000000000003</v>
      </c>
      <c r="H5665" s="1">
        <v>0</v>
      </c>
      <c r="I5665" s="1">
        <v>0</v>
      </c>
      <c r="J5665" s="1">
        <v>0</v>
      </c>
      <c r="K5665" s="1">
        <v>294.22000000000003</v>
      </c>
      <c r="L5665" s="1"/>
      <c r="M5665" s="1" t="s">
        <v>3879</v>
      </c>
    </row>
    <row r="5666" spans="1:13" hidden="1" x14ac:dyDescent="0.35">
      <c r="A5666" s="106">
        <v>44135</v>
      </c>
      <c r="B5666" s="1" t="s">
        <v>1132</v>
      </c>
      <c r="C5666" s="102" t="s">
        <v>3240</v>
      </c>
      <c r="D5666" s="102">
        <v>127</v>
      </c>
      <c r="E5666" s="1" t="s">
        <v>3017</v>
      </c>
      <c r="F5666" s="102" t="s">
        <v>3248</v>
      </c>
      <c r="G5666" s="1">
        <v>36953.65</v>
      </c>
      <c r="H5666" s="1">
        <v>0</v>
      </c>
      <c r="I5666" s="1">
        <v>0</v>
      </c>
      <c r="J5666" s="1">
        <v>0</v>
      </c>
      <c r="K5666" s="1">
        <v>36953.65</v>
      </c>
      <c r="L5666" s="1"/>
      <c r="M5666" s="1" t="s">
        <v>3879</v>
      </c>
    </row>
    <row r="5667" spans="1:13" hidden="1" x14ac:dyDescent="0.35">
      <c r="A5667" s="106">
        <v>44135</v>
      </c>
      <c r="B5667" s="1"/>
      <c r="C5667" s="102" t="s">
        <v>3240</v>
      </c>
      <c r="D5667" s="102">
        <v>131</v>
      </c>
      <c r="E5667" s="1" t="s">
        <v>3016</v>
      </c>
      <c r="F5667" s="102" t="s">
        <v>3249</v>
      </c>
      <c r="G5667" s="1">
        <v>327067.36</v>
      </c>
      <c r="H5667" s="1">
        <v>0</v>
      </c>
      <c r="I5667" s="1">
        <v>0</v>
      </c>
      <c r="J5667" s="1">
        <v>0</v>
      </c>
      <c r="K5667" s="1">
        <v>327067.36</v>
      </c>
      <c r="L5667" s="1"/>
      <c r="M5667" s="1"/>
    </row>
    <row r="5668" spans="1:13" hidden="1" x14ac:dyDescent="0.35">
      <c r="A5668" s="106">
        <v>44135</v>
      </c>
      <c r="B5668" s="1" t="s">
        <v>1132</v>
      </c>
      <c r="C5668" s="102" t="s">
        <v>3240</v>
      </c>
      <c r="D5668" s="102">
        <v>132</v>
      </c>
      <c r="E5668" s="1" t="s">
        <v>3017</v>
      </c>
      <c r="F5668" s="102" t="s">
        <v>3250</v>
      </c>
      <c r="G5668" s="1">
        <v>32113.25</v>
      </c>
      <c r="H5668" s="1">
        <v>0</v>
      </c>
      <c r="I5668" s="1">
        <v>0</v>
      </c>
      <c r="J5668" s="1">
        <v>0</v>
      </c>
      <c r="K5668" s="1">
        <v>32113.25</v>
      </c>
      <c r="L5668" s="1"/>
      <c r="M5668" s="1" t="s">
        <v>3880</v>
      </c>
    </row>
    <row r="5669" spans="1:13" hidden="1" x14ac:dyDescent="0.35">
      <c r="A5669" s="106">
        <v>44135</v>
      </c>
      <c r="B5669" s="1" t="s">
        <v>1132</v>
      </c>
      <c r="C5669" s="102" t="s">
        <v>3240</v>
      </c>
      <c r="D5669" s="102">
        <v>133</v>
      </c>
      <c r="E5669" s="1" t="s">
        <v>3017</v>
      </c>
      <c r="F5669" s="102" t="s">
        <v>3251</v>
      </c>
      <c r="G5669" s="1">
        <v>36420.910000000003</v>
      </c>
      <c r="H5669" s="1">
        <v>0</v>
      </c>
      <c r="I5669" s="1">
        <v>0</v>
      </c>
      <c r="J5669" s="1">
        <v>0</v>
      </c>
      <c r="K5669" s="1">
        <v>36420.910000000003</v>
      </c>
      <c r="L5669" s="1"/>
      <c r="M5669" s="1" t="s">
        <v>3880</v>
      </c>
    </row>
    <row r="5670" spans="1:13" hidden="1" x14ac:dyDescent="0.35">
      <c r="A5670" s="106">
        <v>44135</v>
      </c>
      <c r="B5670" s="1" t="s">
        <v>1132</v>
      </c>
      <c r="C5670" s="102" t="s">
        <v>3240</v>
      </c>
      <c r="D5670" s="102">
        <v>134</v>
      </c>
      <c r="E5670" s="1" t="s">
        <v>3017</v>
      </c>
      <c r="F5670" s="102" t="s">
        <v>3252</v>
      </c>
      <c r="G5670" s="1">
        <v>49441.29</v>
      </c>
      <c r="H5670" s="1">
        <v>0</v>
      </c>
      <c r="I5670" s="1">
        <v>0</v>
      </c>
      <c r="J5670" s="1">
        <v>0</v>
      </c>
      <c r="K5670" s="1">
        <v>49441.29</v>
      </c>
      <c r="L5670" s="1"/>
      <c r="M5670" s="1" t="s">
        <v>3880</v>
      </c>
    </row>
    <row r="5671" spans="1:13" hidden="1" x14ac:dyDescent="0.35">
      <c r="A5671" s="106">
        <v>44135</v>
      </c>
      <c r="B5671" s="1" t="s">
        <v>1132</v>
      </c>
      <c r="C5671" s="102" t="s">
        <v>3240</v>
      </c>
      <c r="D5671" s="102">
        <v>135</v>
      </c>
      <c r="E5671" s="1" t="s">
        <v>3017</v>
      </c>
      <c r="F5671" s="102" t="s">
        <v>3253</v>
      </c>
      <c r="G5671" s="1">
        <v>209091.91</v>
      </c>
      <c r="H5671" s="1">
        <v>0</v>
      </c>
      <c r="I5671" s="1">
        <v>0</v>
      </c>
      <c r="J5671" s="1">
        <v>0</v>
      </c>
      <c r="K5671" s="1">
        <v>209091.91</v>
      </c>
      <c r="L5671" s="1"/>
      <c r="M5671" s="1" t="s">
        <v>3880</v>
      </c>
    </row>
    <row r="5672" spans="1:13" hidden="1" x14ac:dyDescent="0.35">
      <c r="A5672" s="106">
        <v>44135</v>
      </c>
      <c r="B5672" s="1"/>
      <c r="C5672" s="102" t="s">
        <v>2454</v>
      </c>
      <c r="D5672" s="102">
        <v>137</v>
      </c>
      <c r="E5672" s="1" t="s">
        <v>3016</v>
      </c>
      <c r="F5672" s="102" t="s">
        <v>3254</v>
      </c>
      <c r="G5672" s="1">
        <v>4189145.1</v>
      </c>
      <c r="H5672" s="1">
        <v>0</v>
      </c>
      <c r="I5672" s="1">
        <v>-61831.5</v>
      </c>
      <c r="J5672" s="1">
        <v>-61831.5</v>
      </c>
      <c r="K5672" s="1">
        <v>4127313.6</v>
      </c>
      <c r="L5672" s="1"/>
      <c r="M5672" s="1"/>
    </row>
    <row r="5673" spans="1:13" hidden="1" x14ac:dyDescent="0.35">
      <c r="A5673" s="106">
        <v>44135</v>
      </c>
      <c r="B5673" s="1"/>
      <c r="C5673" s="102" t="s">
        <v>3255</v>
      </c>
      <c r="D5673" s="102">
        <v>139</v>
      </c>
      <c r="E5673" s="1" t="s">
        <v>3016</v>
      </c>
      <c r="F5673" s="102" t="s">
        <v>3256</v>
      </c>
      <c r="G5673" s="1">
        <v>4189145.1</v>
      </c>
      <c r="H5673" s="1">
        <v>0</v>
      </c>
      <c r="I5673" s="1">
        <v>-61831.5</v>
      </c>
      <c r="J5673" s="1">
        <v>-61831.5</v>
      </c>
      <c r="K5673" s="1">
        <v>4127313.6</v>
      </c>
      <c r="L5673" s="1"/>
      <c r="M5673" s="1"/>
    </row>
    <row r="5674" spans="1:13" hidden="1" x14ac:dyDescent="0.35">
      <c r="A5674" s="106">
        <v>44135</v>
      </c>
      <c r="B5674" s="1" t="s">
        <v>1131</v>
      </c>
      <c r="C5674" s="102" t="s">
        <v>3255</v>
      </c>
      <c r="D5674" s="102">
        <v>140</v>
      </c>
      <c r="E5674" s="1" t="s">
        <v>3017</v>
      </c>
      <c r="F5674" s="102" t="s">
        <v>3257</v>
      </c>
      <c r="G5674" s="1">
        <v>5858046.7999999998</v>
      </c>
      <c r="H5674" s="1">
        <v>0</v>
      </c>
      <c r="I5674" s="1">
        <v>0</v>
      </c>
      <c r="J5674" s="1">
        <v>0</v>
      </c>
      <c r="K5674" s="1">
        <v>5858046.7999999998</v>
      </c>
      <c r="L5674" s="1"/>
      <c r="M5674" s="1"/>
    </row>
    <row r="5675" spans="1:13" hidden="1" x14ac:dyDescent="0.35">
      <c r="A5675" s="106">
        <v>44135</v>
      </c>
      <c r="B5675" s="1" t="s">
        <v>1130</v>
      </c>
      <c r="C5675" s="102" t="s">
        <v>3255</v>
      </c>
      <c r="D5675" s="102">
        <v>142</v>
      </c>
      <c r="E5675" s="1" t="s">
        <v>3017</v>
      </c>
      <c r="F5675" s="102" t="s">
        <v>3258</v>
      </c>
      <c r="G5675" s="1">
        <v>43239.24</v>
      </c>
      <c r="H5675" s="1">
        <v>0</v>
      </c>
      <c r="I5675" s="1">
        <v>0</v>
      </c>
      <c r="J5675" s="1">
        <v>0</v>
      </c>
      <c r="K5675" s="1">
        <v>43239.24</v>
      </c>
      <c r="L5675" s="1"/>
      <c r="M5675" s="1"/>
    </row>
    <row r="5676" spans="1:13" hidden="1" x14ac:dyDescent="0.35">
      <c r="A5676" s="106">
        <v>44135</v>
      </c>
      <c r="B5676" s="1" t="s">
        <v>1131</v>
      </c>
      <c r="C5676" s="102" t="s">
        <v>3255</v>
      </c>
      <c r="D5676" s="102">
        <v>144</v>
      </c>
      <c r="E5676" s="1" t="s">
        <v>3017</v>
      </c>
      <c r="F5676" s="102" t="s">
        <v>3259</v>
      </c>
      <c r="G5676" s="1">
        <v>-1901286.11</v>
      </c>
      <c r="H5676" s="1">
        <v>0</v>
      </c>
      <c r="I5676" s="1">
        <v>0</v>
      </c>
      <c r="J5676" s="1">
        <v>0</v>
      </c>
      <c r="K5676" s="1">
        <v>-1901286.11</v>
      </c>
      <c r="L5676" s="1"/>
      <c r="M5676" s="1"/>
    </row>
    <row r="5677" spans="1:13" hidden="1" x14ac:dyDescent="0.35">
      <c r="A5677" s="106">
        <v>44135</v>
      </c>
      <c r="B5677" s="1" t="s">
        <v>1132</v>
      </c>
      <c r="C5677" s="102" t="s">
        <v>3255</v>
      </c>
      <c r="D5677" s="102">
        <v>145</v>
      </c>
      <c r="E5677" s="1" t="s">
        <v>3017</v>
      </c>
      <c r="F5677" s="102" t="s">
        <v>3260</v>
      </c>
      <c r="G5677" s="1">
        <v>88171.32</v>
      </c>
      <c r="H5677" s="1">
        <v>0</v>
      </c>
      <c r="I5677" s="1">
        <v>0</v>
      </c>
      <c r="J5677" s="1">
        <v>0</v>
      </c>
      <c r="K5677" s="1">
        <v>88171.32</v>
      </c>
      <c r="L5677" s="1"/>
      <c r="M5677" s="1" t="s">
        <v>3881</v>
      </c>
    </row>
    <row r="5678" spans="1:13" hidden="1" x14ac:dyDescent="0.35">
      <c r="A5678" s="106">
        <v>44135</v>
      </c>
      <c r="B5678" s="1" t="s">
        <v>1131</v>
      </c>
      <c r="C5678" s="102" t="s">
        <v>3255</v>
      </c>
      <c r="D5678" s="102">
        <v>1976</v>
      </c>
      <c r="E5678" s="1" t="s">
        <v>3017</v>
      </c>
      <c r="F5678" s="102" t="s">
        <v>3261</v>
      </c>
      <c r="G5678" s="1">
        <v>100973.85</v>
      </c>
      <c r="H5678" s="1">
        <v>0</v>
      </c>
      <c r="I5678" s="1">
        <v>-61831.5</v>
      </c>
      <c r="J5678" s="1">
        <v>-61831.5</v>
      </c>
      <c r="K5678" s="1">
        <v>39142.35</v>
      </c>
      <c r="L5678" s="1"/>
      <c r="M5678" s="1"/>
    </row>
    <row r="5679" spans="1:13" hidden="1" x14ac:dyDescent="0.35">
      <c r="A5679" s="106">
        <v>44135</v>
      </c>
      <c r="B5679" s="1"/>
      <c r="C5679" s="102" t="s">
        <v>2459</v>
      </c>
      <c r="D5679" s="102">
        <v>158</v>
      </c>
      <c r="E5679" s="1" t="s">
        <v>3016</v>
      </c>
      <c r="F5679" s="102" t="s">
        <v>3262</v>
      </c>
      <c r="G5679" s="1">
        <v>5261333761.5500002</v>
      </c>
      <c r="H5679" s="1">
        <v>3666410.51</v>
      </c>
      <c r="I5679" s="1">
        <v>-2827323.89</v>
      </c>
      <c r="J5679" s="1">
        <v>839086.61999999965</v>
      </c>
      <c r="K5679" s="1">
        <v>5262172848.1700001</v>
      </c>
      <c r="L5679" s="1"/>
      <c r="M5679" s="1"/>
    </row>
    <row r="5680" spans="1:13" hidden="1" x14ac:dyDescent="0.35">
      <c r="A5680" s="106">
        <v>44135</v>
      </c>
      <c r="B5680" s="1"/>
      <c r="C5680" s="102" t="s">
        <v>2461</v>
      </c>
      <c r="D5680" s="102">
        <v>162</v>
      </c>
      <c r="E5680" s="1" t="s">
        <v>3016</v>
      </c>
      <c r="F5680" s="102" t="s">
        <v>3263</v>
      </c>
      <c r="G5680" s="1">
        <v>58197625.119999997</v>
      </c>
      <c r="H5680" s="1">
        <v>1853179.28</v>
      </c>
      <c r="I5680" s="1">
        <v>0</v>
      </c>
      <c r="J5680" s="1">
        <v>1853179.28</v>
      </c>
      <c r="K5680" s="1">
        <v>60050804.399999999</v>
      </c>
      <c r="L5680" s="1"/>
      <c r="M5680" s="1"/>
    </row>
    <row r="5681" spans="1:13" hidden="1" x14ac:dyDescent="0.35">
      <c r="A5681" s="106">
        <v>44135</v>
      </c>
      <c r="B5681" s="1"/>
      <c r="C5681" s="102" t="s">
        <v>2463</v>
      </c>
      <c r="D5681" s="102">
        <v>200</v>
      </c>
      <c r="E5681" s="1" t="s">
        <v>3016</v>
      </c>
      <c r="F5681" s="102" t="s">
        <v>3264</v>
      </c>
      <c r="G5681" s="1">
        <v>2456029.63</v>
      </c>
      <c r="H5681" s="1">
        <v>16184.46</v>
      </c>
      <c r="I5681" s="1">
        <v>0</v>
      </c>
      <c r="J5681" s="1">
        <v>16184.46</v>
      </c>
      <c r="K5681" s="1">
        <v>2472214.09</v>
      </c>
      <c r="L5681" s="1"/>
      <c r="M5681" s="1"/>
    </row>
    <row r="5682" spans="1:13" hidden="1" x14ac:dyDescent="0.35">
      <c r="A5682" s="106">
        <v>44135</v>
      </c>
      <c r="B5682" s="1"/>
      <c r="C5682" s="102" t="s">
        <v>3265</v>
      </c>
      <c r="D5682" s="102">
        <v>201</v>
      </c>
      <c r="E5682" s="1" t="s">
        <v>3016</v>
      </c>
      <c r="F5682" s="102" t="s">
        <v>3266</v>
      </c>
      <c r="G5682" s="1">
        <v>2456029.63</v>
      </c>
      <c r="H5682" s="1">
        <v>16184.46</v>
      </c>
      <c r="I5682" s="1">
        <v>0</v>
      </c>
      <c r="J5682" s="1">
        <v>16184.46</v>
      </c>
      <c r="K5682" s="1">
        <v>2472214.09</v>
      </c>
      <c r="L5682" s="1"/>
      <c r="M5682" s="1"/>
    </row>
    <row r="5683" spans="1:13" hidden="1" x14ac:dyDescent="0.35">
      <c r="A5683" s="106">
        <v>44135</v>
      </c>
      <c r="B5683" s="1" t="s">
        <v>1139</v>
      </c>
      <c r="C5683" s="102" t="s">
        <v>3265</v>
      </c>
      <c r="D5683" s="102">
        <v>202</v>
      </c>
      <c r="E5683" s="1" t="s">
        <v>3017</v>
      </c>
      <c r="F5683" s="102" t="s">
        <v>3266</v>
      </c>
      <c r="G5683" s="1">
        <v>2456029.63</v>
      </c>
      <c r="H5683" s="1">
        <v>16184.46</v>
      </c>
      <c r="I5683" s="1">
        <v>0</v>
      </c>
      <c r="J5683" s="1">
        <v>16184.46</v>
      </c>
      <c r="K5683" s="1">
        <v>2472214.09</v>
      </c>
      <c r="L5683" s="1"/>
      <c r="M5683" s="1"/>
    </row>
    <row r="5684" spans="1:13" hidden="1" x14ac:dyDescent="0.35">
      <c r="A5684" s="106">
        <v>44135</v>
      </c>
      <c r="B5684" s="1"/>
      <c r="C5684" s="102" t="s">
        <v>2465</v>
      </c>
      <c r="D5684" s="102">
        <v>203</v>
      </c>
      <c r="E5684" s="1" t="s">
        <v>3016</v>
      </c>
      <c r="F5684" s="102" t="s">
        <v>3267</v>
      </c>
      <c r="G5684" s="1">
        <v>38190022.18</v>
      </c>
      <c r="H5684" s="1">
        <v>1836994.82</v>
      </c>
      <c r="I5684" s="1">
        <v>0</v>
      </c>
      <c r="J5684" s="1">
        <v>1836994.82</v>
      </c>
      <c r="K5684" s="1">
        <v>40027017</v>
      </c>
      <c r="L5684" s="1"/>
      <c r="M5684" s="1"/>
    </row>
    <row r="5685" spans="1:13" hidden="1" x14ac:dyDescent="0.35">
      <c r="A5685" s="106">
        <v>44135</v>
      </c>
      <c r="B5685" s="1" t="s">
        <v>1139</v>
      </c>
      <c r="C5685" s="102" t="s">
        <v>3268</v>
      </c>
      <c r="D5685" s="102">
        <v>204</v>
      </c>
      <c r="E5685" s="1" t="s">
        <v>3017</v>
      </c>
      <c r="F5685" s="102" t="s">
        <v>3269</v>
      </c>
      <c r="G5685" s="1">
        <v>20308920.5</v>
      </c>
      <c r="H5685" s="1">
        <v>49834.47</v>
      </c>
      <c r="I5685" s="1">
        <v>0</v>
      </c>
      <c r="J5685" s="1">
        <v>49834.47</v>
      </c>
      <c r="K5685" s="1">
        <v>20358754.969999999</v>
      </c>
      <c r="L5685" s="1"/>
      <c r="M5685" s="1"/>
    </row>
    <row r="5686" spans="1:13" hidden="1" x14ac:dyDescent="0.35">
      <c r="A5686" s="106">
        <v>44135</v>
      </c>
      <c r="B5686" s="1" t="s">
        <v>1139</v>
      </c>
      <c r="C5686" s="102" t="s">
        <v>3268</v>
      </c>
      <c r="D5686" s="102">
        <v>1964</v>
      </c>
      <c r="E5686" s="1" t="s">
        <v>3017</v>
      </c>
      <c r="F5686" s="102" t="s">
        <v>3270</v>
      </c>
      <c r="G5686" s="1">
        <v>17881101.68</v>
      </c>
      <c r="H5686" s="1">
        <v>1787160.35</v>
      </c>
      <c r="I5686" s="1">
        <v>0</v>
      </c>
      <c r="J5686" s="1">
        <v>1787160.35</v>
      </c>
      <c r="K5686" s="1">
        <v>19668262.030000001</v>
      </c>
      <c r="L5686" s="1"/>
      <c r="M5686" s="1"/>
    </row>
    <row r="5687" spans="1:13" hidden="1" x14ac:dyDescent="0.35">
      <c r="A5687" s="106">
        <v>44135</v>
      </c>
      <c r="B5687" s="1"/>
      <c r="C5687" s="102" t="s">
        <v>2467</v>
      </c>
      <c r="D5687" s="102">
        <v>205</v>
      </c>
      <c r="E5687" s="1" t="s">
        <v>3016</v>
      </c>
      <c r="F5687" s="102" t="s">
        <v>3271</v>
      </c>
      <c r="G5687" s="1">
        <v>17542139.809999999</v>
      </c>
      <c r="H5687" s="1">
        <v>0</v>
      </c>
      <c r="I5687" s="1">
        <v>0</v>
      </c>
      <c r="J5687" s="1">
        <v>0</v>
      </c>
      <c r="K5687" s="1">
        <v>17542139.809999999</v>
      </c>
      <c r="L5687" s="1"/>
      <c r="M5687" s="1"/>
    </row>
    <row r="5688" spans="1:13" hidden="1" x14ac:dyDescent="0.35">
      <c r="A5688" s="106">
        <v>44135</v>
      </c>
      <c r="B5688" s="1"/>
      <c r="C5688" s="102" t="s">
        <v>3272</v>
      </c>
      <c r="D5688" s="102">
        <v>206</v>
      </c>
      <c r="E5688" s="1" t="s">
        <v>3016</v>
      </c>
      <c r="F5688" s="102" t="s">
        <v>3271</v>
      </c>
      <c r="G5688" s="1">
        <v>17542139.809999999</v>
      </c>
      <c r="H5688" s="1">
        <v>0</v>
      </c>
      <c r="I5688" s="1">
        <v>0</v>
      </c>
      <c r="J5688" s="1">
        <v>0</v>
      </c>
      <c r="K5688" s="1">
        <v>17542139.809999999</v>
      </c>
      <c r="L5688" s="1"/>
      <c r="M5688" s="1"/>
    </row>
    <row r="5689" spans="1:13" hidden="1" x14ac:dyDescent="0.35">
      <c r="A5689" s="106">
        <v>44135</v>
      </c>
      <c r="B5689" s="1" t="s">
        <v>1556</v>
      </c>
      <c r="C5689" s="102" t="s">
        <v>3272</v>
      </c>
      <c r="D5689" s="102">
        <v>207</v>
      </c>
      <c r="E5689" s="1" t="s">
        <v>3017</v>
      </c>
      <c r="F5689" s="102" t="s">
        <v>3273</v>
      </c>
      <c r="G5689" s="1">
        <v>179076.71</v>
      </c>
      <c r="H5689" s="1">
        <v>0</v>
      </c>
      <c r="I5689" s="1">
        <v>0</v>
      </c>
      <c r="J5689" s="1">
        <v>0</v>
      </c>
      <c r="K5689" s="1">
        <v>179076.71</v>
      </c>
      <c r="L5689" s="1"/>
      <c r="M5689" s="1"/>
    </row>
    <row r="5690" spans="1:13" hidden="1" x14ac:dyDescent="0.35">
      <c r="A5690" s="106">
        <v>44135</v>
      </c>
      <c r="B5690" s="1" t="s">
        <v>1556</v>
      </c>
      <c r="C5690" s="102" t="s">
        <v>3272</v>
      </c>
      <c r="D5690" s="102">
        <v>208</v>
      </c>
      <c r="E5690" s="1" t="s">
        <v>3017</v>
      </c>
      <c r="F5690" s="102" t="s">
        <v>3274</v>
      </c>
      <c r="G5690" s="1">
        <v>17363063.100000001</v>
      </c>
      <c r="H5690" s="1">
        <v>0</v>
      </c>
      <c r="I5690" s="1">
        <v>0</v>
      </c>
      <c r="J5690" s="1">
        <v>0</v>
      </c>
      <c r="K5690" s="1">
        <v>17363063.100000001</v>
      </c>
      <c r="L5690" s="1"/>
      <c r="M5690" s="1"/>
    </row>
    <row r="5691" spans="1:13" hidden="1" x14ac:dyDescent="0.35">
      <c r="A5691" s="106">
        <v>44135</v>
      </c>
      <c r="B5691" s="1"/>
      <c r="C5691" s="102" t="s">
        <v>2902</v>
      </c>
      <c r="D5691" s="102">
        <v>209</v>
      </c>
      <c r="E5691" s="1" t="s">
        <v>3016</v>
      </c>
      <c r="F5691" s="102" t="s">
        <v>3275</v>
      </c>
      <c r="G5691" s="1">
        <v>9433.5</v>
      </c>
      <c r="H5691" s="1">
        <v>0</v>
      </c>
      <c r="I5691" s="1">
        <v>0</v>
      </c>
      <c r="J5691" s="1">
        <v>0</v>
      </c>
      <c r="K5691" s="1">
        <v>9433.5</v>
      </c>
      <c r="L5691" s="1"/>
      <c r="M5691" s="1"/>
    </row>
    <row r="5692" spans="1:13" hidden="1" x14ac:dyDescent="0.35">
      <c r="A5692" s="106">
        <v>44135</v>
      </c>
      <c r="B5692" s="1"/>
      <c r="C5692" s="102" t="s">
        <v>3276</v>
      </c>
      <c r="D5692" s="102">
        <v>210</v>
      </c>
      <c r="E5692" s="1" t="s">
        <v>3016</v>
      </c>
      <c r="F5692" s="102" t="s">
        <v>3277</v>
      </c>
      <c r="G5692" s="1">
        <v>9433.5</v>
      </c>
      <c r="H5692" s="1">
        <v>0</v>
      </c>
      <c r="I5692" s="1">
        <v>0</v>
      </c>
      <c r="J5692" s="1">
        <v>0</v>
      </c>
      <c r="K5692" s="1">
        <v>9433.5</v>
      </c>
      <c r="L5692" s="1"/>
      <c r="M5692" s="1"/>
    </row>
    <row r="5693" spans="1:13" hidden="1" x14ac:dyDescent="0.35">
      <c r="A5693" s="106">
        <v>44135</v>
      </c>
      <c r="B5693" s="1" t="s">
        <v>1141</v>
      </c>
      <c r="C5693" s="102" t="s">
        <v>3276</v>
      </c>
      <c r="D5693" s="102">
        <v>211</v>
      </c>
      <c r="E5693" s="1" t="s">
        <v>3017</v>
      </c>
      <c r="F5693" s="102" t="s">
        <v>3278</v>
      </c>
      <c r="G5693" s="1">
        <v>9433.5</v>
      </c>
      <c r="H5693" s="1">
        <v>0</v>
      </c>
      <c r="I5693" s="1">
        <v>0</v>
      </c>
      <c r="J5693" s="1">
        <v>0</v>
      </c>
      <c r="K5693" s="1">
        <v>9433.5</v>
      </c>
      <c r="L5693" s="1"/>
      <c r="M5693" s="1"/>
    </row>
    <row r="5694" spans="1:13" hidden="1" x14ac:dyDescent="0.35">
      <c r="A5694" s="106">
        <v>44135</v>
      </c>
      <c r="B5694" s="1"/>
      <c r="C5694" s="102" t="s">
        <v>2470</v>
      </c>
      <c r="D5694" s="102">
        <v>212</v>
      </c>
      <c r="E5694" s="1" t="s">
        <v>3016</v>
      </c>
      <c r="F5694" s="102" t="s">
        <v>3279</v>
      </c>
      <c r="G5694" s="1">
        <v>5052327.2699999996</v>
      </c>
      <c r="H5694" s="1">
        <v>0</v>
      </c>
      <c r="I5694" s="1">
        <v>-4968.6000000000004</v>
      </c>
      <c r="J5694" s="1">
        <v>-4968.6000000000004</v>
      </c>
      <c r="K5694" s="1">
        <v>5047358.67</v>
      </c>
      <c r="L5694" s="1"/>
      <c r="M5694" s="1"/>
    </row>
    <row r="5695" spans="1:13" hidden="1" x14ac:dyDescent="0.35">
      <c r="A5695" s="106">
        <v>44135</v>
      </c>
      <c r="B5695" s="1"/>
      <c r="C5695" s="102" t="s">
        <v>3823</v>
      </c>
      <c r="D5695" s="102">
        <v>1914</v>
      </c>
      <c r="E5695" s="1" t="s">
        <v>3016</v>
      </c>
      <c r="F5695" s="102" t="s">
        <v>3824</v>
      </c>
      <c r="G5695" s="1">
        <v>5014753.22</v>
      </c>
      <c r="H5695" s="1">
        <v>0</v>
      </c>
      <c r="I5695" s="1">
        <v>0</v>
      </c>
      <c r="J5695" s="1">
        <v>0</v>
      </c>
      <c r="K5695" s="1">
        <v>5014753.22</v>
      </c>
      <c r="L5695" s="1"/>
      <c r="M5695" s="1"/>
    </row>
    <row r="5696" spans="1:13" hidden="1" x14ac:dyDescent="0.35">
      <c r="A5696" s="106">
        <v>44135</v>
      </c>
      <c r="B5696" s="1"/>
      <c r="C5696" s="102" t="s">
        <v>3825</v>
      </c>
      <c r="D5696" s="102">
        <v>218</v>
      </c>
      <c r="E5696" s="1" t="s">
        <v>3016</v>
      </c>
      <c r="F5696" s="102" t="s">
        <v>3826</v>
      </c>
      <c r="G5696" s="1">
        <v>5014753.22</v>
      </c>
      <c r="H5696" s="1">
        <v>0</v>
      </c>
      <c r="I5696" s="1">
        <v>0</v>
      </c>
      <c r="J5696" s="1">
        <v>0</v>
      </c>
      <c r="K5696" s="1">
        <v>5014753.22</v>
      </c>
      <c r="L5696" s="1"/>
      <c r="M5696" s="1"/>
    </row>
    <row r="5697" spans="1:13" hidden="1" x14ac:dyDescent="0.35">
      <c r="A5697" s="106">
        <v>44135</v>
      </c>
      <c r="B5697" s="1"/>
      <c r="C5697" s="102" t="s">
        <v>3825</v>
      </c>
      <c r="D5697" s="102">
        <v>1986</v>
      </c>
      <c r="E5697" s="1" t="s">
        <v>3016</v>
      </c>
      <c r="F5697" s="102" t="s">
        <v>3827</v>
      </c>
      <c r="G5697" s="1">
        <v>5014753.22</v>
      </c>
      <c r="H5697" s="1">
        <v>0</v>
      </c>
      <c r="I5697" s="1">
        <v>0</v>
      </c>
      <c r="J5697" s="1">
        <v>0</v>
      </c>
      <c r="K5697" s="1">
        <v>5014753.22</v>
      </c>
      <c r="L5697" s="1"/>
      <c r="M5697" s="1"/>
    </row>
    <row r="5698" spans="1:13" hidden="1" x14ac:dyDescent="0.35">
      <c r="A5698" s="106">
        <v>44135</v>
      </c>
      <c r="B5698" s="1" t="s">
        <v>3846</v>
      </c>
      <c r="C5698" s="102" t="s">
        <v>3825</v>
      </c>
      <c r="D5698" s="102">
        <v>1987</v>
      </c>
      <c r="E5698" s="1" t="s">
        <v>3017</v>
      </c>
      <c r="F5698" s="102" t="s">
        <v>3827</v>
      </c>
      <c r="G5698" s="1">
        <v>5014753.22</v>
      </c>
      <c r="H5698" s="1">
        <v>0</v>
      </c>
      <c r="I5698" s="1">
        <v>0</v>
      </c>
      <c r="J5698" s="1">
        <v>0</v>
      </c>
      <c r="K5698" s="1">
        <v>5014753.22</v>
      </c>
      <c r="L5698" s="1"/>
      <c r="M5698" s="1"/>
    </row>
    <row r="5699" spans="1:13" hidden="1" x14ac:dyDescent="0.35">
      <c r="A5699" s="106">
        <v>44135</v>
      </c>
      <c r="B5699" s="1"/>
      <c r="C5699" s="102" t="s">
        <v>2476</v>
      </c>
      <c r="D5699" s="102">
        <v>222</v>
      </c>
      <c r="E5699" s="1" t="s">
        <v>3016</v>
      </c>
      <c r="F5699" s="102" t="s">
        <v>3280</v>
      </c>
      <c r="G5699" s="1">
        <v>36414.07</v>
      </c>
      <c r="H5699" s="1">
        <v>0</v>
      </c>
      <c r="I5699" s="1">
        <v>0</v>
      </c>
      <c r="J5699" s="1">
        <v>0</v>
      </c>
      <c r="K5699" s="1">
        <v>36414.07</v>
      </c>
      <c r="L5699" s="1"/>
      <c r="M5699" s="1"/>
    </row>
    <row r="5700" spans="1:13" hidden="1" x14ac:dyDescent="0.35">
      <c r="A5700" s="106">
        <v>44135</v>
      </c>
      <c r="B5700" s="1" t="s">
        <v>3846</v>
      </c>
      <c r="C5700" s="102" t="s">
        <v>3281</v>
      </c>
      <c r="D5700" s="102">
        <v>223</v>
      </c>
      <c r="E5700" s="1" t="s">
        <v>3017</v>
      </c>
      <c r="F5700" s="102" t="s">
        <v>3282</v>
      </c>
      <c r="G5700" s="1">
        <v>18164.060000000001</v>
      </c>
      <c r="H5700" s="1">
        <v>0</v>
      </c>
      <c r="I5700" s="1">
        <v>0</v>
      </c>
      <c r="J5700" s="1">
        <v>0</v>
      </c>
      <c r="K5700" s="1">
        <v>18164.060000000001</v>
      </c>
      <c r="L5700" s="1"/>
      <c r="M5700" s="1"/>
    </row>
    <row r="5701" spans="1:13" hidden="1" x14ac:dyDescent="0.35">
      <c r="A5701" s="106">
        <v>44135</v>
      </c>
      <c r="B5701" s="1" t="s">
        <v>3846</v>
      </c>
      <c r="C5701" s="102" t="s">
        <v>3281</v>
      </c>
      <c r="D5701" s="102">
        <v>224</v>
      </c>
      <c r="E5701" s="1" t="s">
        <v>3017</v>
      </c>
      <c r="F5701" s="102" t="s">
        <v>3283</v>
      </c>
      <c r="G5701" s="1">
        <v>18250.009999999998</v>
      </c>
      <c r="H5701" s="1">
        <v>0</v>
      </c>
      <c r="I5701" s="1">
        <v>0</v>
      </c>
      <c r="J5701" s="1">
        <v>0</v>
      </c>
      <c r="K5701" s="1">
        <v>18250.009999999998</v>
      </c>
      <c r="L5701" s="1"/>
      <c r="M5701" s="1"/>
    </row>
    <row r="5702" spans="1:13" hidden="1" x14ac:dyDescent="0.35">
      <c r="A5702" s="106">
        <v>44135</v>
      </c>
      <c r="B5702" s="1"/>
      <c r="C5702" s="102" t="s">
        <v>2478</v>
      </c>
      <c r="D5702" s="102">
        <v>225</v>
      </c>
      <c r="E5702" s="1" t="s">
        <v>3016</v>
      </c>
      <c r="F5702" s="102" t="s">
        <v>3284</v>
      </c>
      <c r="G5702" s="1">
        <v>3216838.38</v>
      </c>
      <c r="H5702" s="1">
        <v>0</v>
      </c>
      <c r="I5702" s="1">
        <v>0</v>
      </c>
      <c r="J5702" s="1">
        <v>0</v>
      </c>
      <c r="K5702" s="1">
        <v>3216838.38</v>
      </c>
      <c r="L5702" s="1"/>
      <c r="M5702" s="1"/>
    </row>
    <row r="5703" spans="1:13" hidden="1" x14ac:dyDescent="0.35">
      <c r="A5703" s="106">
        <v>44135</v>
      </c>
      <c r="B5703" s="1" t="s">
        <v>3846</v>
      </c>
      <c r="C5703" s="102" t="s">
        <v>3285</v>
      </c>
      <c r="D5703" s="102">
        <v>226</v>
      </c>
      <c r="E5703" s="1" t="s">
        <v>3017</v>
      </c>
      <c r="F5703" s="102" t="s">
        <v>3286</v>
      </c>
      <c r="G5703" s="1">
        <v>3216418.22</v>
      </c>
      <c r="H5703" s="1">
        <v>0</v>
      </c>
      <c r="I5703" s="1">
        <v>0</v>
      </c>
      <c r="J5703" s="1">
        <v>0</v>
      </c>
      <c r="K5703" s="1">
        <v>3216418.22</v>
      </c>
      <c r="L5703" s="1"/>
      <c r="M5703" s="1"/>
    </row>
    <row r="5704" spans="1:13" hidden="1" x14ac:dyDescent="0.35">
      <c r="A5704" s="106">
        <v>44135</v>
      </c>
      <c r="B5704" s="1" t="s">
        <v>3846</v>
      </c>
      <c r="C5704" s="102" t="s">
        <v>3285</v>
      </c>
      <c r="D5704" s="102">
        <v>227</v>
      </c>
      <c r="E5704" s="1" t="s">
        <v>3017</v>
      </c>
      <c r="F5704" s="102" t="s">
        <v>3287</v>
      </c>
      <c r="G5704" s="1">
        <v>420.16</v>
      </c>
      <c r="H5704" s="1">
        <v>0</v>
      </c>
      <c r="I5704" s="1">
        <v>0</v>
      </c>
      <c r="J5704" s="1">
        <v>0</v>
      </c>
      <c r="K5704" s="1">
        <v>420.16</v>
      </c>
      <c r="L5704" s="1"/>
      <c r="M5704" s="1"/>
    </row>
    <row r="5705" spans="1:13" hidden="1" x14ac:dyDescent="0.35">
      <c r="A5705" s="106">
        <v>44135</v>
      </c>
      <c r="B5705" s="1"/>
      <c r="C5705" s="102" t="s">
        <v>3052</v>
      </c>
      <c r="D5705" s="102">
        <v>1948</v>
      </c>
      <c r="E5705" s="1" t="s">
        <v>3016</v>
      </c>
      <c r="F5705" s="102" t="s">
        <v>3288</v>
      </c>
      <c r="G5705" s="1">
        <v>-3215678.4</v>
      </c>
      <c r="H5705" s="1">
        <v>0</v>
      </c>
      <c r="I5705" s="1">
        <v>0</v>
      </c>
      <c r="J5705" s="1">
        <v>0</v>
      </c>
      <c r="K5705" s="1">
        <v>-3215678.4</v>
      </c>
      <c r="L5705" s="1"/>
      <c r="M5705" s="1"/>
    </row>
    <row r="5706" spans="1:13" hidden="1" x14ac:dyDescent="0.35">
      <c r="A5706" s="106">
        <v>44135</v>
      </c>
      <c r="B5706" s="1" t="s">
        <v>3846</v>
      </c>
      <c r="C5706" s="102" t="s">
        <v>3289</v>
      </c>
      <c r="D5706" s="102">
        <v>1949</v>
      </c>
      <c r="E5706" s="1" t="s">
        <v>3017</v>
      </c>
      <c r="F5706" s="102" t="s">
        <v>3290</v>
      </c>
      <c r="G5706" s="1">
        <v>-3215678.4</v>
      </c>
      <c r="H5706" s="1">
        <v>0</v>
      </c>
      <c r="I5706" s="1">
        <v>0</v>
      </c>
      <c r="J5706" s="1">
        <v>0</v>
      </c>
      <c r="K5706" s="1">
        <v>-3215678.4</v>
      </c>
      <c r="L5706" s="1"/>
      <c r="M5706" s="1"/>
    </row>
    <row r="5707" spans="1:13" hidden="1" x14ac:dyDescent="0.35">
      <c r="A5707" s="106">
        <v>44135</v>
      </c>
      <c r="B5707" s="1"/>
      <c r="C5707" s="102" t="s">
        <v>3836</v>
      </c>
      <c r="D5707" s="102">
        <v>1991</v>
      </c>
      <c r="E5707" s="1" t="s">
        <v>3016</v>
      </c>
      <c r="F5707" s="102" t="s">
        <v>3837</v>
      </c>
      <c r="G5707" s="1">
        <v>0</v>
      </c>
      <c r="H5707" s="1">
        <v>0</v>
      </c>
      <c r="I5707" s="1">
        <v>-4968.6000000000004</v>
      </c>
      <c r="J5707" s="1">
        <v>-4968.6000000000004</v>
      </c>
      <c r="K5707" s="1">
        <v>-4968.6000000000004</v>
      </c>
      <c r="L5707" s="1"/>
      <c r="M5707" s="1"/>
    </row>
    <row r="5708" spans="1:13" hidden="1" x14ac:dyDescent="0.35">
      <c r="A5708" s="106">
        <v>44135</v>
      </c>
      <c r="B5708" s="1" t="s">
        <v>3847</v>
      </c>
      <c r="C5708" s="102" t="s">
        <v>3833</v>
      </c>
      <c r="D5708" s="102">
        <v>1992</v>
      </c>
      <c r="E5708" s="1" t="s">
        <v>3017</v>
      </c>
      <c r="F5708" s="102" t="s">
        <v>3834</v>
      </c>
      <c r="G5708" s="1">
        <v>0</v>
      </c>
      <c r="H5708" s="1">
        <v>0</v>
      </c>
      <c r="I5708" s="1">
        <v>-4968.6000000000004</v>
      </c>
      <c r="J5708" s="1">
        <v>-4968.6000000000004</v>
      </c>
      <c r="K5708" s="1">
        <v>-4968.6000000000004</v>
      </c>
      <c r="L5708" s="1"/>
      <c r="M5708" s="1"/>
    </row>
    <row r="5709" spans="1:13" hidden="1" x14ac:dyDescent="0.35">
      <c r="A5709" s="106">
        <v>44135</v>
      </c>
      <c r="B5709" s="1"/>
      <c r="C5709" s="102" t="s">
        <v>2480</v>
      </c>
      <c r="D5709" s="102">
        <v>228</v>
      </c>
      <c r="E5709" s="1" t="s">
        <v>3016</v>
      </c>
      <c r="F5709" s="102" t="s">
        <v>3291</v>
      </c>
      <c r="G5709" s="1">
        <v>5153700564.5699997</v>
      </c>
      <c r="H5709" s="1">
        <v>1263021.29</v>
      </c>
      <c r="I5709" s="1">
        <v>-2586618.5499999998</v>
      </c>
      <c r="J5709" s="1">
        <v>-1323597.2599999998</v>
      </c>
      <c r="K5709" s="1">
        <v>5152376967.3100004</v>
      </c>
      <c r="L5709" s="1"/>
      <c r="M5709" s="1"/>
    </row>
    <row r="5710" spans="1:13" hidden="1" x14ac:dyDescent="0.35">
      <c r="A5710" s="106">
        <v>44135</v>
      </c>
      <c r="B5710" s="1"/>
      <c r="C5710" s="102" t="s">
        <v>2486</v>
      </c>
      <c r="D5710" s="102">
        <v>295</v>
      </c>
      <c r="E5710" s="1" t="s">
        <v>3016</v>
      </c>
      <c r="F5710" s="102" t="s">
        <v>3292</v>
      </c>
      <c r="G5710" s="1">
        <v>1521806869.21</v>
      </c>
      <c r="H5710" s="1">
        <v>109780</v>
      </c>
      <c r="I5710" s="1">
        <v>0</v>
      </c>
      <c r="J5710" s="1">
        <v>109780</v>
      </c>
      <c r="K5710" s="1">
        <v>1521916649.21</v>
      </c>
      <c r="L5710" s="1"/>
      <c r="M5710" s="1"/>
    </row>
    <row r="5711" spans="1:13" hidden="1" x14ac:dyDescent="0.35">
      <c r="A5711" s="106">
        <v>44135</v>
      </c>
      <c r="B5711" s="1" t="s">
        <v>1144</v>
      </c>
      <c r="C5711" s="102" t="s">
        <v>3293</v>
      </c>
      <c r="D5711" s="102">
        <v>296</v>
      </c>
      <c r="E5711" s="1" t="s">
        <v>3017</v>
      </c>
      <c r="F5711" s="102" t="s">
        <v>3257</v>
      </c>
      <c r="G5711" s="1">
        <v>158167800.75999999</v>
      </c>
      <c r="H5711" s="1">
        <v>0</v>
      </c>
      <c r="I5711" s="1">
        <v>0</v>
      </c>
      <c r="J5711" s="1">
        <v>0</v>
      </c>
      <c r="K5711" s="1">
        <v>158167800.75999999</v>
      </c>
      <c r="L5711" s="1"/>
      <c r="M5711" s="1" t="s">
        <v>160</v>
      </c>
    </row>
    <row r="5712" spans="1:13" hidden="1" x14ac:dyDescent="0.35">
      <c r="A5712" s="106">
        <v>44135</v>
      </c>
      <c r="B5712" s="1" t="s">
        <v>1144</v>
      </c>
      <c r="C5712" s="102" t="s">
        <v>3293</v>
      </c>
      <c r="D5712" s="102">
        <v>298</v>
      </c>
      <c r="E5712" s="1" t="s">
        <v>3017</v>
      </c>
      <c r="F5712" s="102" t="s">
        <v>3294</v>
      </c>
      <c r="G5712" s="1">
        <v>3701072.79</v>
      </c>
      <c r="H5712" s="1">
        <v>0</v>
      </c>
      <c r="I5712" s="1">
        <v>0</v>
      </c>
      <c r="J5712" s="1">
        <v>0</v>
      </c>
      <c r="K5712" s="1">
        <v>3701072.79</v>
      </c>
      <c r="L5712" s="1"/>
      <c r="M5712" s="1" t="s">
        <v>1283</v>
      </c>
    </row>
    <row r="5713" spans="1:13" hidden="1" x14ac:dyDescent="0.35">
      <c r="A5713" s="106">
        <v>44135</v>
      </c>
      <c r="B5713" s="1" t="s">
        <v>1144</v>
      </c>
      <c r="C5713" s="102" t="s">
        <v>3293</v>
      </c>
      <c r="D5713" s="102">
        <v>299</v>
      </c>
      <c r="E5713" s="1" t="s">
        <v>3017</v>
      </c>
      <c r="F5713" s="102" t="s">
        <v>3295</v>
      </c>
      <c r="G5713" s="1">
        <v>2411194.4300000002</v>
      </c>
      <c r="H5713" s="1">
        <v>8880</v>
      </c>
      <c r="I5713" s="1">
        <v>0</v>
      </c>
      <c r="J5713" s="1">
        <v>8880</v>
      </c>
      <c r="K5713" s="1">
        <v>2420074.4300000002</v>
      </c>
      <c r="L5713" s="1"/>
      <c r="M5713" s="1" t="s">
        <v>1279</v>
      </c>
    </row>
    <row r="5714" spans="1:13" hidden="1" x14ac:dyDescent="0.35">
      <c r="A5714" s="106">
        <v>44135</v>
      </c>
      <c r="B5714" s="1" t="s">
        <v>1144</v>
      </c>
      <c r="C5714" s="102" t="s">
        <v>3293</v>
      </c>
      <c r="D5714" s="102">
        <v>300</v>
      </c>
      <c r="E5714" s="1" t="s">
        <v>3017</v>
      </c>
      <c r="F5714" s="102" t="s">
        <v>3296</v>
      </c>
      <c r="G5714" s="1">
        <v>1675532.89</v>
      </c>
      <c r="H5714" s="1">
        <v>100900</v>
      </c>
      <c r="I5714" s="1">
        <v>0</v>
      </c>
      <c r="J5714" s="1">
        <v>100900</v>
      </c>
      <c r="K5714" s="1">
        <v>1776432.89</v>
      </c>
      <c r="L5714" s="1"/>
      <c r="M5714" s="1" t="s">
        <v>1282</v>
      </c>
    </row>
    <row r="5715" spans="1:13" hidden="1" x14ac:dyDescent="0.35">
      <c r="A5715" s="106">
        <v>44135</v>
      </c>
      <c r="B5715" s="1" t="s">
        <v>1144</v>
      </c>
      <c r="C5715" s="102" t="s">
        <v>3293</v>
      </c>
      <c r="D5715" s="102">
        <v>302</v>
      </c>
      <c r="E5715" s="1" t="s">
        <v>3017</v>
      </c>
      <c r="F5715" s="102" t="s">
        <v>3297</v>
      </c>
      <c r="G5715" s="1">
        <v>4574338.51</v>
      </c>
      <c r="H5715" s="1">
        <v>0</v>
      </c>
      <c r="I5715" s="1">
        <v>0</v>
      </c>
      <c r="J5715" s="1">
        <v>0</v>
      </c>
      <c r="K5715" s="1">
        <v>4574338.51</v>
      </c>
      <c r="L5715" s="1"/>
      <c r="M5715" s="1" t="s">
        <v>1281</v>
      </c>
    </row>
    <row r="5716" spans="1:13" hidden="1" x14ac:dyDescent="0.35">
      <c r="A5716" s="106">
        <v>44135</v>
      </c>
      <c r="B5716" s="1" t="s">
        <v>1144</v>
      </c>
      <c r="C5716" s="102" t="s">
        <v>3293</v>
      </c>
      <c r="D5716" s="102">
        <v>303</v>
      </c>
      <c r="E5716" s="1" t="s">
        <v>3017</v>
      </c>
      <c r="F5716" s="102" t="s">
        <v>3298</v>
      </c>
      <c r="G5716" s="1">
        <v>878586.71</v>
      </c>
      <c r="H5716" s="1">
        <v>0</v>
      </c>
      <c r="I5716" s="1">
        <v>0</v>
      </c>
      <c r="J5716" s="1">
        <v>0</v>
      </c>
      <c r="K5716" s="1">
        <v>878586.71</v>
      </c>
      <c r="L5716" s="1"/>
      <c r="M5716" s="1" t="s">
        <v>1280</v>
      </c>
    </row>
    <row r="5717" spans="1:13" hidden="1" x14ac:dyDescent="0.35">
      <c r="A5717" s="106">
        <v>44135</v>
      </c>
      <c r="B5717" s="1" t="s">
        <v>1144</v>
      </c>
      <c r="C5717" s="102" t="s">
        <v>3293</v>
      </c>
      <c r="D5717" s="102">
        <v>1919</v>
      </c>
      <c r="E5717" s="1" t="s">
        <v>3017</v>
      </c>
      <c r="F5717" s="102" t="s">
        <v>3299</v>
      </c>
      <c r="G5717" s="1">
        <v>4642772.51</v>
      </c>
      <c r="H5717" s="1">
        <v>0</v>
      </c>
      <c r="I5717" s="1">
        <v>0</v>
      </c>
      <c r="J5717" s="1">
        <v>0</v>
      </c>
      <c r="K5717" s="1">
        <v>4642772.51</v>
      </c>
      <c r="L5717" s="1"/>
      <c r="M5717" s="1" t="s">
        <v>1278</v>
      </c>
    </row>
    <row r="5718" spans="1:13" hidden="1" x14ac:dyDescent="0.35">
      <c r="A5718" s="106">
        <v>44135</v>
      </c>
      <c r="B5718" s="1" t="s">
        <v>1144</v>
      </c>
      <c r="C5718" s="102" t="s">
        <v>3293</v>
      </c>
      <c r="D5718" s="102">
        <v>1920</v>
      </c>
      <c r="E5718" s="1" t="s">
        <v>3017</v>
      </c>
      <c r="F5718" s="102" t="s">
        <v>3300</v>
      </c>
      <c r="G5718" s="1">
        <v>114007817.94</v>
      </c>
      <c r="H5718" s="1">
        <v>0</v>
      </c>
      <c r="I5718" s="1">
        <v>0</v>
      </c>
      <c r="J5718" s="1">
        <v>0</v>
      </c>
      <c r="K5718" s="1">
        <v>114007817.94</v>
      </c>
      <c r="L5718" s="1"/>
      <c r="M5718" s="1" t="s">
        <v>1278</v>
      </c>
    </row>
    <row r="5719" spans="1:13" hidden="1" x14ac:dyDescent="0.35">
      <c r="A5719" s="106">
        <v>44135</v>
      </c>
      <c r="B5719" s="1" t="s">
        <v>1144</v>
      </c>
      <c r="C5719" s="102" t="s">
        <v>3293</v>
      </c>
      <c r="D5719" s="102">
        <v>1921</v>
      </c>
      <c r="E5719" s="1" t="s">
        <v>3017</v>
      </c>
      <c r="F5719" s="102" t="s">
        <v>3301</v>
      </c>
      <c r="G5719" s="1">
        <v>60904.55</v>
      </c>
      <c r="H5719" s="1">
        <v>0</v>
      </c>
      <c r="I5719" s="1">
        <v>0</v>
      </c>
      <c r="J5719" s="1">
        <v>0</v>
      </c>
      <c r="K5719" s="1">
        <v>60904.55</v>
      </c>
      <c r="L5719" s="1"/>
      <c r="M5719" s="1" t="s">
        <v>1278</v>
      </c>
    </row>
    <row r="5720" spans="1:13" hidden="1" x14ac:dyDescent="0.35">
      <c r="A5720" s="106">
        <v>44135</v>
      </c>
      <c r="B5720" s="1" t="s">
        <v>1144</v>
      </c>
      <c r="C5720" s="102" t="s">
        <v>3293</v>
      </c>
      <c r="D5720" s="102">
        <v>1922</v>
      </c>
      <c r="E5720" s="1" t="s">
        <v>3017</v>
      </c>
      <c r="F5720" s="102" t="s">
        <v>3302</v>
      </c>
      <c r="G5720" s="1">
        <v>60074480.219999999</v>
      </c>
      <c r="H5720" s="1">
        <v>0</v>
      </c>
      <c r="I5720" s="1">
        <v>0</v>
      </c>
      <c r="J5720" s="1">
        <v>0</v>
      </c>
      <c r="K5720" s="1">
        <v>60074480.219999999</v>
      </c>
      <c r="L5720" s="1"/>
      <c r="M5720" s="1" t="s">
        <v>1278</v>
      </c>
    </row>
    <row r="5721" spans="1:13" hidden="1" x14ac:dyDescent="0.35">
      <c r="A5721" s="106">
        <v>44135</v>
      </c>
      <c r="B5721" s="1" t="s">
        <v>1144</v>
      </c>
      <c r="C5721" s="102" t="s">
        <v>3293</v>
      </c>
      <c r="D5721" s="102">
        <v>1923</v>
      </c>
      <c r="E5721" s="1" t="s">
        <v>3017</v>
      </c>
      <c r="F5721" s="102" t="s">
        <v>3303</v>
      </c>
      <c r="G5721" s="1">
        <v>20510552.210000001</v>
      </c>
      <c r="H5721" s="1">
        <v>0</v>
      </c>
      <c r="I5721" s="1">
        <v>0</v>
      </c>
      <c r="J5721" s="1">
        <v>0</v>
      </c>
      <c r="K5721" s="1">
        <v>20510552.210000001</v>
      </c>
      <c r="L5721" s="1"/>
      <c r="M5721" s="1" t="s">
        <v>1278</v>
      </c>
    </row>
    <row r="5722" spans="1:13" hidden="1" x14ac:dyDescent="0.35">
      <c r="A5722" s="106">
        <v>44135</v>
      </c>
      <c r="B5722" s="1" t="s">
        <v>1144</v>
      </c>
      <c r="C5722" s="102" t="s">
        <v>3293</v>
      </c>
      <c r="D5722" s="102">
        <v>1924</v>
      </c>
      <c r="E5722" s="1" t="s">
        <v>3017</v>
      </c>
      <c r="F5722" s="102" t="s">
        <v>3304</v>
      </c>
      <c r="G5722" s="1">
        <v>1511363.46</v>
      </c>
      <c r="H5722" s="1">
        <v>0</v>
      </c>
      <c r="I5722" s="1">
        <v>0</v>
      </c>
      <c r="J5722" s="1">
        <v>0</v>
      </c>
      <c r="K5722" s="1">
        <v>1511363.46</v>
      </c>
      <c r="L5722" s="1"/>
      <c r="M5722" s="1" t="s">
        <v>1278</v>
      </c>
    </row>
    <row r="5723" spans="1:13" hidden="1" x14ac:dyDescent="0.35">
      <c r="A5723" s="106">
        <v>44135</v>
      </c>
      <c r="B5723" s="1" t="s">
        <v>1144</v>
      </c>
      <c r="C5723" s="102" t="s">
        <v>3293</v>
      </c>
      <c r="D5723" s="102">
        <v>1925</v>
      </c>
      <c r="E5723" s="1" t="s">
        <v>3017</v>
      </c>
      <c r="F5723" s="102" t="s">
        <v>3305</v>
      </c>
      <c r="G5723" s="1">
        <v>489670.98</v>
      </c>
      <c r="H5723" s="1">
        <v>0</v>
      </c>
      <c r="I5723" s="1">
        <v>0</v>
      </c>
      <c r="J5723" s="1">
        <v>0</v>
      </c>
      <c r="K5723" s="1">
        <v>489670.98</v>
      </c>
      <c r="L5723" s="1"/>
      <c r="M5723" s="1" t="s">
        <v>1278</v>
      </c>
    </row>
    <row r="5724" spans="1:13" hidden="1" x14ac:dyDescent="0.35">
      <c r="A5724" s="106">
        <v>44135</v>
      </c>
      <c r="B5724" s="1" t="s">
        <v>1144</v>
      </c>
      <c r="C5724" s="102" t="s">
        <v>3293</v>
      </c>
      <c r="D5724" s="102">
        <v>1926</v>
      </c>
      <c r="E5724" s="1" t="s">
        <v>3017</v>
      </c>
      <c r="F5724" s="102" t="s">
        <v>3306</v>
      </c>
      <c r="G5724" s="1">
        <v>4112968.51</v>
      </c>
      <c r="H5724" s="1">
        <v>0</v>
      </c>
      <c r="I5724" s="1">
        <v>0</v>
      </c>
      <c r="J5724" s="1">
        <v>0</v>
      </c>
      <c r="K5724" s="1">
        <v>4112968.51</v>
      </c>
      <c r="L5724" s="1"/>
      <c r="M5724" s="1" t="s">
        <v>1278</v>
      </c>
    </row>
    <row r="5725" spans="1:13" hidden="1" x14ac:dyDescent="0.35">
      <c r="A5725" s="106">
        <v>44135</v>
      </c>
      <c r="B5725" s="1" t="s">
        <v>1144</v>
      </c>
      <c r="C5725" s="102" t="s">
        <v>3293</v>
      </c>
      <c r="D5725" s="102">
        <v>1927</v>
      </c>
      <c r="E5725" s="1" t="s">
        <v>3017</v>
      </c>
      <c r="F5725" s="102" t="s">
        <v>3307</v>
      </c>
      <c r="G5725" s="1">
        <v>20849639.489999998</v>
      </c>
      <c r="H5725" s="1">
        <v>0</v>
      </c>
      <c r="I5725" s="1">
        <v>0</v>
      </c>
      <c r="J5725" s="1">
        <v>0</v>
      </c>
      <c r="K5725" s="1">
        <v>20849639.489999998</v>
      </c>
      <c r="L5725" s="1"/>
      <c r="M5725" s="1" t="s">
        <v>1278</v>
      </c>
    </row>
    <row r="5726" spans="1:13" hidden="1" x14ac:dyDescent="0.35">
      <c r="A5726" s="106">
        <v>44135</v>
      </c>
      <c r="B5726" s="1" t="s">
        <v>1144</v>
      </c>
      <c r="C5726" s="102" t="s">
        <v>3293</v>
      </c>
      <c r="D5726" s="102">
        <v>1928</v>
      </c>
      <c r="E5726" s="1" t="s">
        <v>3017</v>
      </c>
      <c r="F5726" s="102" t="s">
        <v>3308</v>
      </c>
      <c r="G5726" s="1">
        <v>5688861.7400000002</v>
      </c>
      <c r="H5726" s="1">
        <v>0</v>
      </c>
      <c r="I5726" s="1">
        <v>0</v>
      </c>
      <c r="J5726" s="1">
        <v>0</v>
      </c>
      <c r="K5726" s="1">
        <v>5688861.7400000002</v>
      </c>
      <c r="L5726" s="1"/>
      <c r="M5726" s="1" t="s">
        <v>1278</v>
      </c>
    </row>
    <row r="5727" spans="1:13" hidden="1" x14ac:dyDescent="0.35">
      <c r="A5727" s="106">
        <v>44135</v>
      </c>
      <c r="B5727" s="1" t="s">
        <v>1144</v>
      </c>
      <c r="C5727" s="102" t="s">
        <v>3293</v>
      </c>
      <c r="D5727" s="102">
        <v>1929</v>
      </c>
      <c r="E5727" s="1" t="s">
        <v>3017</v>
      </c>
      <c r="F5727" s="102" t="s">
        <v>3309</v>
      </c>
      <c r="G5727" s="1">
        <v>32135051.829999998</v>
      </c>
      <c r="H5727" s="1">
        <v>0</v>
      </c>
      <c r="I5727" s="1">
        <v>0</v>
      </c>
      <c r="J5727" s="1">
        <v>0</v>
      </c>
      <c r="K5727" s="1">
        <v>32135051.829999998</v>
      </c>
      <c r="L5727" s="1"/>
      <c r="M5727" s="1" t="s">
        <v>1278</v>
      </c>
    </row>
    <row r="5728" spans="1:13" hidden="1" x14ac:dyDescent="0.35">
      <c r="A5728" s="106">
        <v>44135</v>
      </c>
      <c r="B5728" s="1" t="s">
        <v>1144</v>
      </c>
      <c r="C5728" s="102" t="s">
        <v>3293</v>
      </c>
      <c r="D5728" s="102">
        <v>1930</v>
      </c>
      <c r="E5728" s="1" t="s">
        <v>3017</v>
      </c>
      <c r="F5728" s="102" t="s">
        <v>3310</v>
      </c>
      <c r="G5728" s="1">
        <v>4664739.82</v>
      </c>
      <c r="H5728" s="1">
        <v>0</v>
      </c>
      <c r="I5728" s="1">
        <v>0</v>
      </c>
      <c r="J5728" s="1">
        <v>0</v>
      </c>
      <c r="K5728" s="1">
        <v>4664739.82</v>
      </c>
      <c r="L5728" s="1"/>
      <c r="M5728" s="1" t="s">
        <v>1278</v>
      </c>
    </row>
    <row r="5729" spans="1:13" hidden="1" x14ac:dyDescent="0.35">
      <c r="A5729" s="106">
        <v>44135</v>
      </c>
      <c r="B5729" s="1" t="s">
        <v>1144</v>
      </c>
      <c r="C5729" s="102" t="s">
        <v>3293</v>
      </c>
      <c r="D5729" s="102">
        <v>1931</v>
      </c>
      <c r="E5729" s="1" t="s">
        <v>3017</v>
      </c>
      <c r="F5729" s="102" t="s">
        <v>3311</v>
      </c>
      <c r="G5729" s="1">
        <v>57078378</v>
      </c>
      <c r="H5729" s="1">
        <v>0</v>
      </c>
      <c r="I5729" s="1">
        <v>0</v>
      </c>
      <c r="J5729" s="1">
        <v>0</v>
      </c>
      <c r="K5729" s="1">
        <v>57078378</v>
      </c>
      <c r="L5729" s="1"/>
      <c r="M5729" s="1" t="s">
        <v>1278</v>
      </c>
    </row>
    <row r="5730" spans="1:13" hidden="1" x14ac:dyDescent="0.35">
      <c r="A5730" s="106">
        <v>44135</v>
      </c>
      <c r="B5730" s="1" t="s">
        <v>1144</v>
      </c>
      <c r="C5730" s="102" t="s">
        <v>3293</v>
      </c>
      <c r="D5730" s="102">
        <v>1940</v>
      </c>
      <c r="E5730" s="1" t="s">
        <v>3017</v>
      </c>
      <c r="F5730" s="102" t="s">
        <v>3312</v>
      </c>
      <c r="G5730" s="1">
        <v>1016363098.24</v>
      </c>
      <c r="H5730" s="1">
        <v>0</v>
      </c>
      <c r="I5730" s="1">
        <v>0</v>
      </c>
      <c r="J5730" s="1">
        <v>0</v>
      </c>
      <c r="K5730" s="1">
        <v>1016363098.24</v>
      </c>
      <c r="L5730" s="1"/>
      <c r="M5730" s="1" t="s">
        <v>998</v>
      </c>
    </row>
    <row r="5731" spans="1:13" hidden="1" x14ac:dyDescent="0.35">
      <c r="A5731" s="106">
        <v>44135</v>
      </c>
      <c r="B5731" s="1" t="s">
        <v>1144</v>
      </c>
      <c r="C5731" s="102" t="s">
        <v>3293</v>
      </c>
      <c r="D5731" s="102">
        <v>1941</v>
      </c>
      <c r="E5731" s="1" t="s">
        <v>3017</v>
      </c>
      <c r="F5731" s="102" t="s">
        <v>3313</v>
      </c>
      <c r="G5731" s="1">
        <v>772893.36</v>
      </c>
      <c r="H5731" s="1">
        <v>0</v>
      </c>
      <c r="I5731" s="1">
        <v>0</v>
      </c>
      <c r="J5731" s="1">
        <v>0</v>
      </c>
      <c r="K5731" s="1">
        <v>772893.36</v>
      </c>
      <c r="L5731" s="1"/>
      <c r="M5731" s="1" t="s">
        <v>1278</v>
      </c>
    </row>
    <row r="5732" spans="1:13" hidden="1" x14ac:dyDescent="0.35">
      <c r="A5732" s="106">
        <v>44135</v>
      </c>
      <c r="B5732" s="1" t="s">
        <v>1144</v>
      </c>
      <c r="C5732" s="102" t="s">
        <v>3293</v>
      </c>
      <c r="D5732" s="102">
        <v>1942</v>
      </c>
      <c r="E5732" s="1" t="s">
        <v>3017</v>
      </c>
      <c r="F5732" s="102" t="s">
        <v>3314</v>
      </c>
      <c r="G5732" s="1">
        <v>5069945.33</v>
      </c>
      <c r="H5732" s="1">
        <v>0</v>
      </c>
      <c r="I5732" s="1">
        <v>0</v>
      </c>
      <c r="J5732" s="1">
        <v>0</v>
      </c>
      <c r="K5732" s="1">
        <v>5069945.33</v>
      </c>
      <c r="L5732" s="1"/>
      <c r="M5732" s="1" t="s">
        <v>1278</v>
      </c>
    </row>
    <row r="5733" spans="1:13" hidden="1" x14ac:dyDescent="0.35">
      <c r="A5733" s="106">
        <v>44135</v>
      </c>
      <c r="B5733" s="1" t="s">
        <v>1144</v>
      </c>
      <c r="C5733" s="102" t="s">
        <v>3293</v>
      </c>
      <c r="D5733" s="102">
        <v>1943</v>
      </c>
      <c r="E5733" s="1" t="s">
        <v>3017</v>
      </c>
      <c r="F5733" s="102" t="s">
        <v>3315</v>
      </c>
      <c r="G5733" s="1">
        <v>2231381.63</v>
      </c>
      <c r="H5733" s="1">
        <v>0</v>
      </c>
      <c r="I5733" s="1">
        <v>0</v>
      </c>
      <c r="J5733" s="1">
        <v>0</v>
      </c>
      <c r="K5733" s="1">
        <v>2231381.63</v>
      </c>
      <c r="L5733" s="1"/>
      <c r="M5733" s="1" t="s">
        <v>1278</v>
      </c>
    </row>
    <row r="5734" spans="1:13" hidden="1" x14ac:dyDescent="0.35">
      <c r="A5734" s="106">
        <v>44135</v>
      </c>
      <c r="B5734" s="1" t="s">
        <v>1144</v>
      </c>
      <c r="C5734" s="102" t="s">
        <v>3293</v>
      </c>
      <c r="D5734" s="102">
        <v>1974</v>
      </c>
      <c r="E5734" s="1" t="s">
        <v>3017</v>
      </c>
      <c r="F5734" s="102" t="s">
        <v>3316</v>
      </c>
      <c r="G5734" s="1">
        <v>133823.29999999999</v>
      </c>
      <c r="H5734" s="1">
        <v>0</v>
      </c>
      <c r="I5734" s="1">
        <v>0</v>
      </c>
      <c r="J5734" s="1">
        <v>0</v>
      </c>
      <c r="K5734" s="1">
        <v>133823.29999999999</v>
      </c>
      <c r="L5734" s="1"/>
      <c r="M5734" s="1" t="s">
        <v>1278</v>
      </c>
    </row>
    <row r="5735" spans="1:13" hidden="1" x14ac:dyDescent="0.35">
      <c r="A5735" s="106">
        <v>44135</v>
      </c>
      <c r="B5735" s="1"/>
      <c r="C5735" s="102" t="s">
        <v>2494</v>
      </c>
      <c r="D5735" s="102">
        <v>307</v>
      </c>
      <c r="E5735" s="1" t="s">
        <v>3016</v>
      </c>
      <c r="F5735" s="102" t="s">
        <v>3317</v>
      </c>
      <c r="G5735" s="1">
        <v>-242753162.18000001</v>
      </c>
      <c r="H5735" s="1">
        <v>0</v>
      </c>
      <c r="I5735" s="1">
        <v>-1789478.53</v>
      </c>
      <c r="J5735" s="1">
        <v>-1789478.53</v>
      </c>
      <c r="K5735" s="1">
        <v>-244542640.71000001</v>
      </c>
      <c r="L5735" s="1"/>
      <c r="M5735" s="1"/>
    </row>
    <row r="5736" spans="1:13" hidden="1" x14ac:dyDescent="0.35">
      <c r="A5736" s="106">
        <v>44135</v>
      </c>
      <c r="B5736" s="1" t="s">
        <v>1146</v>
      </c>
      <c r="C5736" s="102" t="s">
        <v>3318</v>
      </c>
      <c r="D5736" s="102">
        <v>309</v>
      </c>
      <c r="E5736" s="1" t="s">
        <v>3017</v>
      </c>
      <c r="F5736" s="102" t="s">
        <v>3319</v>
      </c>
      <c r="G5736" s="1">
        <v>-1406081.19</v>
      </c>
      <c r="H5736" s="1">
        <v>0</v>
      </c>
      <c r="I5736" s="1">
        <v>-31427.25</v>
      </c>
      <c r="J5736" s="1">
        <v>-31427.25</v>
      </c>
      <c r="K5736" s="1">
        <v>-1437508.44</v>
      </c>
      <c r="L5736" s="1"/>
      <c r="M5736" s="1" t="s">
        <v>3019</v>
      </c>
    </row>
    <row r="5737" spans="1:13" hidden="1" x14ac:dyDescent="0.35">
      <c r="A5737" s="106">
        <v>44135</v>
      </c>
      <c r="B5737" s="1" t="s">
        <v>1146</v>
      </c>
      <c r="C5737" s="102" t="s">
        <v>3318</v>
      </c>
      <c r="D5737" s="102">
        <v>310</v>
      </c>
      <c r="E5737" s="1" t="s">
        <v>3017</v>
      </c>
      <c r="F5737" s="102" t="s">
        <v>3320</v>
      </c>
      <c r="G5737" s="1">
        <v>-1188536.3899999999</v>
      </c>
      <c r="H5737" s="1">
        <v>0</v>
      </c>
      <c r="I5737" s="1">
        <v>-19371.66</v>
      </c>
      <c r="J5737" s="1">
        <v>-19371.66</v>
      </c>
      <c r="K5737" s="1">
        <v>-1207908.05</v>
      </c>
      <c r="L5737" s="1"/>
      <c r="M5737" s="1" t="s">
        <v>3020</v>
      </c>
    </row>
    <row r="5738" spans="1:13" hidden="1" x14ac:dyDescent="0.35">
      <c r="A5738" s="106">
        <v>44135</v>
      </c>
      <c r="B5738" s="1" t="s">
        <v>1146</v>
      </c>
      <c r="C5738" s="102" t="s">
        <v>3318</v>
      </c>
      <c r="D5738" s="102">
        <v>311</v>
      </c>
      <c r="E5738" s="1" t="s">
        <v>3017</v>
      </c>
      <c r="F5738" s="102" t="s">
        <v>3321</v>
      </c>
      <c r="G5738" s="1">
        <v>-1157238.47</v>
      </c>
      <c r="H5738" s="1">
        <v>0</v>
      </c>
      <c r="I5738" s="1">
        <v>-17418.46</v>
      </c>
      <c r="J5738" s="1">
        <v>-17418.46</v>
      </c>
      <c r="K5738" s="1">
        <v>-1174656.93</v>
      </c>
      <c r="L5738" s="1"/>
      <c r="M5738" s="1" t="s">
        <v>3021</v>
      </c>
    </row>
    <row r="5739" spans="1:13" hidden="1" x14ac:dyDescent="0.35">
      <c r="A5739" s="106">
        <v>44135</v>
      </c>
      <c r="B5739" s="1" t="s">
        <v>1146</v>
      </c>
      <c r="C5739" s="102" t="s">
        <v>3318</v>
      </c>
      <c r="D5739" s="102">
        <v>313</v>
      </c>
      <c r="E5739" s="1" t="s">
        <v>3017</v>
      </c>
      <c r="F5739" s="102" t="s">
        <v>3322</v>
      </c>
      <c r="G5739" s="1">
        <v>-3618982.13</v>
      </c>
      <c r="H5739" s="1">
        <v>0</v>
      </c>
      <c r="I5739" s="1">
        <v>-11185.37</v>
      </c>
      <c r="J5739" s="1">
        <v>-11185.37</v>
      </c>
      <c r="K5739" s="1">
        <v>-3630167.5</v>
      </c>
      <c r="L5739" s="1"/>
      <c r="M5739" s="1" t="s">
        <v>3022</v>
      </c>
    </row>
    <row r="5740" spans="1:13" hidden="1" x14ac:dyDescent="0.35">
      <c r="A5740" s="106">
        <v>44135</v>
      </c>
      <c r="B5740" s="1" t="s">
        <v>1146</v>
      </c>
      <c r="C5740" s="102" t="s">
        <v>3318</v>
      </c>
      <c r="D5740" s="102">
        <v>314</v>
      </c>
      <c r="E5740" s="1" t="s">
        <v>3017</v>
      </c>
      <c r="F5740" s="102" t="s">
        <v>3323</v>
      </c>
      <c r="G5740" s="1">
        <v>-353976.71</v>
      </c>
      <c r="H5740" s="1">
        <v>0</v>
      </c>
      <c r="I5740" s="1">
        <v>-9715</v>
      </c>
      <c r="J5740" s="1">
        <v>-9715</v>
      </c>
      <c r="K5740" s="1">
        <v>-363691.71</v>
      </c>
      <c r="L5740" s="1"/>
      <c r="M5740" s="1" t="s">
        <v>3023</v>
      </c>
    </row>
    <row r="5741" spans="1:13" hidden="1" x14ac:dyDescent="0.35">
      <c r="A5741" s="106">
        <v>44135</v>
      </c>
      <c r="B5741" s="1" t="s">
        <v>1146</v>
      </c>
      <c r="C5741" s="102" t="s">
        <v>3318</v>
      </c>
      <c r="D5741" s="102">
        <v>317</v>
      </c>
      <c r="E5741" s="1" t="s">
        <v>3017</v>
      </c>
      <c r="F5741" s="102" t="s">
        <v>3645</v>
      </c>
      <c r="G5741" s="1">
        <v>-84668.04</v>
      </c>
      <c r="H5741" s="1">
        <v>0</v>
      </c>
      <c r="I5741" s="1">
        <v>0</v>
      </c>
      <c r="J5741" s="1">
        <v>0</v>
      </c>
      <c r="K5741" s="1">
        <v>-84668.04</v>
      </c>
      <c r="L5741" s="1"/>
      <c r="M5741" s="1" t="s">
        <v>3018</v>
      </c>
    </row>
    <row r="5742" spans="1:13" hidden="1" x14ac:dyDescent="0.35">
      <c r="A5742" s="106">
        <v>44135</v>
      </c>
      <c r="B5742" s="1" t="s">
        <v>1146</v>
      </c>
      <c r="C5742" s="102" t="s">
        <v>3318</v>
      </c>
      <c r="D5742" s="102">
        <v>1932</v>
      </c>
      <c r="E5742" s="1" t="s">
        <v>3017</v>
      </c>
      <c r="F5742" s="102" t="s">
        <v>3324</v>
      </c>
      <c r="G5742" s="1">
        <v>-4642751.4800000004</v>
      </c>
      <c r="H5742" s="1">
        <v>0</v>
      </c>
      <c r="I5742" s="1">
        <v>-0.52</v>
      </c>
      <c r="J5742" s="1">
        <v>-0.52</v>
      </c>
      <c r="K5742" s="1">
        <v>-4642752</v>
      </c>
      <c r="L5742" s="1"/>
      <c r="M5742" s="1" t="s">
        <v>3018</v>
      </c>
    </row>
    <row r="5743" spans="1:13" hidden="1" x14ac:dyDescent="0.35">
      <c r="A5743" s="106">
        <v>44135</v>
      </c>
      <c r="B5743" s="1" t="s">
        <v>1146</v>
      </c>
      <c r="C5743" s="102" t="s">
        <v>3318</v>
      </c>
      <c r="D5743" s="102">
        <v>1934</v>
      </c>
      <c r="E5743" s="1" t="s">
        <v>3017</v>
      </c>
      <c r="F5743" s="102" t="s">
        <v>3325</v>
      </c>
      <c r="G5743" s="1">
        <v>-199413104.02000001</v>
      </c>
      <c r="H5743" s="1">
        <v>0</v>
      </c>
      <c r="I5743" s="1">
        <v>-1639498.19</v>
      </c>
      <c r="J5743" s="1">
        <v>-1639498.19</v>
      </c>
      <c r="K5743" s="1">
        <v>-201052602.21000001</v>
      </c>
      <c r="L5743" s="1"/>
      <c r="M5743" s="1" t="s">
        <v>3018</v>
      </c>
    </row>
    <row r="5744" spans="1:13" hidden="1" x14ac:dyDescent="0.35">
      <c r="A5744" s="106">
        <v>44135</v>
      </c>
      <c r="B5744" s="1" t="s">
        <v>1146</v>
      </c>
      <c r="C5744" s="102" t="s">
        <v>3318</v>
      </c>
      <c r="D5744" s="102">
        <v>1935</v>
      </c>
      <c r="E5744" s="1" t="s">
        <v>3017</v>
      </c>
      <c r="F5744" s="102" t="s">
        <v>3326</v>
      </c>
      <c r="G5744" s="1">
        <v>-232837.11</v>
      </c>
      <c r="H5744" s="1">
        <v>0</v>
      </c>
      <c r="I5744" s="1">
        <v>-7055.67</v>
      </c>
      <c r="J5744" s="1">
        <v>-7055.67</v>
      </c>
      <c r="K5744" s="1">
        <v>-239892.78</v>
      </c>
      <c r="L5744" s="1"/>
      <c r="M5744" s="1" t="s">
        <v>3018</v>
      </c>
    </row>
    <row r="5745" spans="1:13" hidden="1" x14ac:dyDescent="0.35">
      <c r="A5745" s="106">
        <v>44135</v>
      </c>
      <c r="B5745" s="1" t="s">
        <v>1146</v>
      </c>
      <c r="C5745" s="102" t="s">
        <v>3318</v>
      </c>
      <c r="D5745" s="102">
        <v>1936</v>
      </c>
      <c r="E5745" s="1" t="s">
        <v>3017</v>
      </c>
      <c r="F5745" s="102" t="s">
        <v>3327</v>
      </c>
      <c r="G5745" s="1">
        <v>-139740.29999999999</v>
      </c>
      <c r="H5745" s="1">
        <v>0</v>
      </c>
      <c r="I5745" s="1">
        <v>-3105.34</v>
      </c>
      <c r="J5745" s="1">
        <v>-3105.34</v>
      </c>
      <c r="K5745" s="1">
        <v>-142845.64000000001</v>
      </c>
      <c r="L5745" s="1"/>
      <c r="M5745" s="1" t="s">
        <v>3018</v>
      </c>
    </row>
    <row r="5746" spans="1:13" hidden="1" x14ac:dyDescent="0.35">
      <c r="A5746" s="106">
        <v>44135</v>
      </c>
      <c r="B5746" s="1" t="s">
        <v>1146</v>
      </c>
      <c r="C5746" s="102" t="s">
        <v>3318</v>
      </c>
      <c r="D5746" s="102">
        <v>1937</v>
      </c>
      <c r="E5746" s="1" t="s">
        <v>3017</v>
      </c>
      <c r="F5746" s="102" t="s">
        <v>3328</v>
      </c>
      <c r="G5746" s="1">
        <v>-48402.45</v>
      </c>
      <c r="H5746" s="1">
        <v>0</v>
      </c>
      <c r="I5746" s="1">
        <v>-1075.6099999999999</v>
      </c>
      <c r="J5746" s="1">
        <v>-1075.6099999999999</v>
      </c>
      <c r="K5746" s="1">
        <v>-49478.06</v>
      </c>
      <c r="L5746" s="1"/>
      <c r="M5746" s="1" t="s">
        <v>3018</v>
      </c>
    </row>
    <row r="5747" spans="1:13" hidden="1" x14ac:dyDescent="0.35">
      <c r="A5747" s="106">
        <v>44135</v>
      </c>
      <c r="B5747" s="1" t="s">
        <v>1146</v>
      </c>
      <c r="C5747" s="102" t="s">
        <v>3318</v>
      </c>
      <c r="D5747" s="102">
        <v>1938</v>
      </c>
      <c r="E5747" s="1" t="s">
        <v>3017</v>
      </c>
      <c r="F5747" s="102" t="s">
        <v>3329</v>
      </c>
      <c r="G5747" s="1">
        <v>-4664721.18</v>
      </c>
      <c r="H5747" s="1">
        <v>0</v>
      </c>
      <c r="I5747" s="1">
        <v>-0.43</v>
      </c>
      <c r="J5747" s="1">
        <v>-0.43</v>
      </c>
      <c r="K5747" s="1">
        <v>-4664721.6100000003</v>
      </c>
      <c r="L5747" s="1"/>
      <c r="M5747" s="1" t="s">
        <v>3018</v>
      </c>
    </row>
    <row r="5748" spans="1:13" hidden="1" x14ac:dyDescent="0.35">
      <c r="A5748" s="106">
        <v>44135</v>
      </c>
      <c r="B5748" s="1" t="s">
        <v>1146</v>
      </c>
      <c r="C5748" s="102" t="s">
        <v>3318</v>
      </c>
      <c r="D5748" s="102">
        <v>1939</v>
      </c>
      <c r="E5748" s="1" t="s">
        <v>3017</v>
      </c>
      <c r="F5748" s="102" t="s">
        <v>3330</v>
      </c>
      <c r="G5748" s="1">
        <v>-25802122.710000001</v>
      </c>
      <c r="H5748" s="1">
        <v>0</v>
      </c>
      <c r="I5748" s="1">
        <v>-49625.03</v>
      </c>
      <c r="J5748" s="1">
        <v>-49625.03</v>
      </c>
      <c r="K5748" s="1">
        <v>-25851747.739999998</v>
      </c>
      <c r="L5748" s="1"/>
      <c r="M5748" s="1" t="s">
        <v>3018</v>
      </c>
    </row>
    <row r="5749" spans="1:13" hidden="1" x14ac:dyDescent="0.35">
      <c r="A5749" s="106">
        <v>44135</v>
      </c>
      <c r="B5749" s="1"/>
      <c r="C5749" s="102" t="s">
        <v>2503</v>
      </c>
      <c r="D5749" s="102">
        <v>500</v>
      </c>
      <c r="E5749" s="1" t="s">
        <v>3016</v>
      </c>
      <c r="F5749" s="102" t="s">
        <v>3331</v>
      </c>
      <c r="G5749" s="1">
        <v>1756838056.3499999</v>
      </c>
      <c r="H5749" s="1">
        <v>1153241.29</v>
      </c>
      <c r="I5749" s="1">
        <v>0</v>
      </c>
      <c r="J5749" s="1">
        <v>1153241.29</v>
      </c>
      <c r="K5749" s="1">
        <v>1757991297.6400001</v>
      </c>
      <c r="L5749" s="1"/>
      <c r="M5749" s="1"/>
    </row>
    <row r="5750" spans="1:13" hidden="1" x14ac:dyDescent="0.35">
      <c r="A5750" s="106">
        <v>44135</v>
      </c>
      <c r="B5750" s="1" t="s">
        <v>1144</v>
      </c>
      <c r="C5750" s="102" t="s">
        <v>3332</v>
      </c>
      <c r="D5750" s="102">
        <v>501</v>
      </c>
      <c r="E5750" s="1" t="s">
        <v>3017</v>
      </c>
      <c r="F5750" s="102" t="s">
        <v>3333</v>
      </c>
      <c r="G5750" s="1">
        <v>1729111176.21</v>
      </c>
      <c r="H5750" s="1">
        <v>1153241.29</v>
      </c>
      <c r="I5750" s="1">
        <v>0</v>
      </c>
      <c r="J5750" s="1">
        <v>1153241.29</v>
      </c>
      <c r="K5750" s="1">
        <v>1730264417.5</v>
      </c>
      <c r="L5750" s="1"/>
      <c r="M5750" s="1" t="s">
        <v>1284</v>
      </c>
    </row>
    <row r="5751" spans="1:13" hidden="1" x14ac:dyDescent="0.35">
      <c r="A5751" s="106">
        <v>44135</v>
      </c>
      <c r="B5751" s="1" t="s">
        <v>1144</v>
      </c>
      <c r="C5751" s="102" t="s">
        <v>3332</v>
      </c>
      <c r="D5751" s="102">
        <v>1886</v>
      </c>
      <c r="E5751" s="1" t="s">
        <v>3017</v>
      </c>
      <c r="F5751" s="102" t="s">
        <v>3334</v>
      </c>
      <c r="G5751" s="1">
        <v>9596917.9900000002</v>
      </c>
      <c r="H5751" s="1">
        <v>0</v>
      </c>
      <c r="I5751" s="1">
        <v>0</v>
      </c>
      <c r="J5751" s="1">
        <v>0</v>
      </c>
      <c r="K5751" s="1">
        <v>9596917.9900000002</v>
      </c>
      <c r="L5751" s="1"/>
      <c r="M5751" s="1" t="s">
        <v>1284</v>
      </c>
    </row>
    <row r="5752" spans="1:13" hidden="1" x14ac:dyDescent="0.35">
      <c r="A5752" s="106">
        <v>44135</v>
      </c>
      <c r="B5752" s="1" t="s">
        <v>1144</v>
      </c>
      <c r="C5752" s="102" t="s">
        <v>3332</v>
      </c>
      <c r="D5752" s="102">
        <v>1887</v>
      </c>
      <c r="E5752" s="1" t="s">
        <v>3017</v>
      </c>
      <c r="F5752" s="102" t="s">
        <v>3335</v>
      </c>
      <c r="G5752" s="1">
        <v>145225.78</v>
      </c>
      <c r="H5752" s="1">
        <v>0</v>
      </c>
      <c r="I5752" s="1">
        <v>0</v>
      </c>
      <c r="J5752" s="1">
        <v>0</v>
      </c>
      <c r="K5752" s="1">
        <v>145225.78</v>
      </c>
      <c r="L5752" s="1"/>
      <c r="M5752" s="1" t="s">
        <v>1284</v>
      </c>
    </row>
    <row r="5753" spans="1:13" hidden="1" x14ac:dyDescent="0.35">
      <c r="A5753" s="106">
        <v>44135</v>
      </c>
      <c r="B5753" s="1" t="s">
        <v>1144</v>
      </c>
      <c r="C5753" s="102" t="s">
        <v>3332</v>
      </c>
      <c r="D5753" s="102">
        <v>1888</v>
      </c>
      <c r="E5753" s="1" t="s">
        <v>3017</v>
      </c>
      <c r="F5753" s="102" t="s">
        <v>3336</v>
      </c>
      <c r="G5753" s="1">
        <v>51514.54</v>
      </c>
      <c r="H5753" s="1">
        <v>0</v>
      </c>
      <c r="I5753" s="1">
        <v>0</v>
      </c>
      <c r="J5753" s="1">
        <v>0</v>
      </c>
      <c r="K5753" s="1">
        <v>51514.54</v>
      </c>
      <c r="L5753" s="1"/>
      <c r="M5753" s="1" t="s">
        <v>1284</v>
      </c>
    </row>
    <row r="5754" spans="1:13" hidden="1" x14ac:dyDescent="0.35">
      <c r="A5754" s="106">
        <v>44135</v>
      </c>
      <c r="B5754" s="1" t="s">
        <v>1144</v>
      </c>
      <c r="C5754" s="102" t="s">
        <v>3332</v>
      </c>
      <c r="D5754" s="102">
        <v>1889</v>
      </c>
      <c r="E5754" s="1" t="s">
        <v>3017</v>
      </c>
      <c r="F5754" s="102" t="s">
        <v>3337</v>
      </c>
      <c r="G5754" s="1">
        <v>521985.21</v>
      </c>
      <c r="H5754" s="1">
        <v>0</v>
      </c>
      <c r="I5754" s="1">
        <v>0</v>
      </c>
      <c r="J5754" s="1">
        <v>0</v>
      </c>
      <c r="K5754" s="1">
        <v>521985.21</v>
      </c>
      <c r="L5754" s="1"/>
      <c r="M5754" s="1" t="s">
        <v>1284</v>
      </c>
    </row>
    <row r="5755" spans="1:13" hidden="1" x14ac:dyDescent="0.35">
      <c r="A5755" s="106">
        <v>44135</v>
      </c>
      <c r="B5755" s="1" t="s">
        <v>1144</v>
      </c>
      <c r="C5755" s="102" t="s">
        <v>3332</v>
      </c>
      <c r="D5755" s="102">
        <v>1890</v>
      </c>
      <c r="E5755" s="1" t="s">
        <v>3017</v>
      </c>
      <c r="F5755" s="102" t="s">
        <v>3338</v>
      </c>
      <c r="G5755" s="1">
        <v>164400.75</v>
      </c>
      <c r="H5755" s="1">
        <v>0</v>
      </c>
      <c r="I5755" s="1">
        <v>0</v>
      </c>
      <c r="J5755" s="1">
        <v>0</v>
      </c>
      <c r="K5755" s="1">
        <v>164400.75</v>
      </c>
      <c r="L5755" s="1"/>
      <c r="M5755" s="1" t="s">
        <v>1284</v>
      </c>
    </row>
    <row r="5756" spans="1:13" hidden="1" x14ac:dyDescent="0.35">
      <c r="A5756" s="106">
        <v>44135</v>
      </c>
      <c r="B5756" s="1" t="s">
        <v>1144</v>
      </c>
      <c r="C5756" s="102" t="s">
        <v>3332</v>
      </c>
      <c r="D5756" s="102">
        <v>1891</v>
      </c>
      <c r="E5756" s="1" t="s">
        <v>3017</v>
      </c>
      <c r="F5756" s="102" t="s">
        <v>3305</v>
      </c>
      <c r="G5756" s="1">
        <v>56456.91</v>
      </c>
      <c r="H5756" s="1">
        <v>0</v>
      </c>
      <c r="I5756" s="1">
        <v>0</v>
      </c>
      <c r="J5756" s="1">
        <v>0</v>
      </c>
      <c r="K5756" s="1">
        <v>56456.91</v>
      </c>
      <c r="L5756" s="1"/>
      <c r="M5756" s="1" t="s">
        <v>1284</v>
      </c>
    </row>
    <row r="5757" spans="1:13" hidden="1" x14ac:dyDescent="0.35">
      <c r="A5757" s="106">
        <v>44135</v>
      </c>
      <c r="B5757" s="1" t="s">
        <v>1144</v>
      </c>
      <c r="C5757" s="102" t="s">
        <v>3332</v>
      </c>
      <c r="D5757" s="102">
        <v>1892</v>
      </c>
      <c r="E5757" s="1" t="s">
        <v>3017</v>
      </c>
      <c r="F5757" s="102" t="s">
        <v>3339</v>
      </c>
      <c r="G5757" s="1">
        <v>120463.24</v>
      </c>
      <c r="H5757" s="1">
        <v>0</v>
      </c>
      <c r="I5757" s="1">
        <v>0</v>
      </c>
      <c r="J5757" s="1">
        <v>0</v>
      </c>
      <c r="K5757" s="1">
        <v>120463.24</v>
      </c>
      <c r="L5757" s="1"/>
      <c r="M5757" s="1" t="s">
        <v>1284</v>
      </c>
    </row>
    <row r="5758" spans="1:13" hidden="1" x14ac:dyDescent="0.35">
      <c r="A5758" s="106">
        <v>44135</v>
      </c>
      <c r="B5758" s="1" t="s">
        <v>1144</v>
      </c>
      <c r="C5758" s="102" t="s">
        <v>3332</v>
      </c>
      <c r="D5758" s="102">
        <v>1893</v>
      </c>
      <c r="E5758" s="1" t="s">
        <v>3017</v>
      </c>
      <c r="F5758" s="102" t="s">
        <v>3340</v>
      </c>
      <c r="G5758" s="1">
        <v>71976.259999999995</v>
      </c>
      <c r="H5758" s="1">
        <v>0</v>
      </c>
      <c r="I5758" s="1">
        <v>0</v>
      </c>
      <c r="J5758" s="1">
        <v>0</v>
      </c>
      <c r="K5758" s="1">
        <v>71976.259999999995</v>
      </c>
      <c r="L5758" s="1"/>
      <c r="M5758" s="1" t="s">
        <v>1284</v>
      </c>
    </row>
    <row r="5759" spans="1:13" hidden="1" x14ac:dyDescent="0.35">
      <c r="A5759" s="106">
        <v>44135</v>
      </c>
      <c r="B5759" s="1" t="s">
        <v>1144</v>
      </c>
      <c r="C5759" s="102" t="s">
        <v>3332</v>
      </c>
      <c r="D5759" s="102">
        <v>1894</v>
      </c>
      <c r="E5759" s="1" t="s">
        <v>3017</v>
      </c>
      <c r="F5759" s="102" t="s">
        <v>3341</v>
      </c>
      <c r="G5759" s="1">
        <v>5400</v>
      </c>
      <c r="H5759" s="1">
        <v>0</v>
      </c>
      <c r="I5759" s="1">
        <v>0</v>
      </c>
      <c r="J5759" s="1">
        <v>0</v>
      </c>
      <c r="K5759" s="1">
        <v>5400</v>
      </c>
      <c r="L5759" s="1"/>
      <c r="M5759" s="1" t="s">
        <v>1284</v>
      </c>
    </row>
    <row r="5760" spans="1:13" hidden="1" x14ac:dyDescent="0.35">
      <c r="A5760" s="106">
        <v>44135</v>
      </c>
      <c r="B5760" s="1" t="s">
        <v>1144</v>
      </c>
      <c r="C5760" s="102" t="s">
        <v>3332</v>
      </c>
      <c r="D5760" s="102">
        <v>1895</v>
      </c>
      <c r="E5760" s="1" t="s">
        <v>3017</v>
      </c>
      <c r="F5760" s="102" t="s">
        <v>3342</v>
      </c>
      <c r="G5760" s="1">
        <v>121272.5</v>
      </c>
      <c r="H5760" s="1">
        <v>0</v>
      </c>
      <c r="I5760" s="1">
        <v>0</v>
      </c>
      <c r="J5760" s="1">
        <v>0</v>
      </c>
      <c r="K5760" s="1">
        <v>121272.5</v>
      </c>
      <c r="L5760" s="1"/>
      <c r="M5760" s="1" t="s">
        <v>1284</v>
      </c>
    </row>
    <row r="5761" spans="1:13" hidden="1" x14ac:dyDescent="0.35">
      <c r="A5761" s="106">
        <v>44135</v>
      </c>
      <c r="B5761" s="1" t="s">
        <v>1144</v>
      </c>
      <c r="C5761" s="102" t="s">
        <v>3332</v>
      </c>
      <c r="D5761" s="102">
        <v>1896</v>
      </c>
      <c r="E5761" s="1" t="s">
        <v>3017</v>
      </c>
      <c r="F5761" s="102" t="s">
        <v>3343</v>
      </c>
      <c r="G5761" s="1">
        <v>39172.18</v>
      </c>
      <c r="H5761" s="1">
        <v>0</v>
      </c>
      <c r="I5761" s="1">
        <v>0</v>
      </c>
      <c r="J5761" s="1">
        <v>0</v>
      </c>
      <c r="K5761" s="1">
        <v>39172.18</v>
      </c>
      <c r="L5761" s="1"/>
      <c r="M5761" s="1" t="s">
        <v>1284</v>
      </c>
    </row>
    <row r="5762" spans="1:13" hidden="1" x14ac:dyDescent="0.35">
      <c r="A5762" s="106">
        <v>44135</v>
      </c>
      <c r="B5762" s="1" t="s">
        <v>1144</v>
      </c>
      <c r="C5762" s="102" t="s">
        <v>3332</v>
      </c>
      <c r="D5762" s="102">
        <v>1897</v>
      </c>
      <c r="E5762" s="1" t="s">
        <v>3017</v>
      </c>
      <c r="F5762" s="102" t="s">
        <v>3344</v>
      </c>
      <c r="G5762" s="1">
        <v>2623476.1800000002</v>
      </c>
      <c r="H5762" s="1">
        <v>0</v>
      </c>
      <c r="I5762" s="1">
        <v>0</v>
      </c>
      <c r="J5762" s="1">
        <v>0</v>
      </c>
      <c r="K5762" s="1">
        <v>2623476.1800000002</v>
      </c>
      <c r="L5762" s="1"/>
      <c r="M5762" s="1" t="s">
        <v>1284</v>
      </c>
    </row>
    <row r="5763" spans="1:13" hidden="1" x14ac:dyDescent="0.35">
      <c r="A5763" s="106">
        <v>44135</v>
      </c>
      <c r="B5763" s="1" t="s">
        <v>1144</v>
      </c>
      <c r="C5763" s="102" t="s">
        <v>3332</v>
      </c>
      <c r="D5763" s="102">
        <v>1898</v>
      </c>
      <c r="E5763" s="1" t="s">
        <v>3017</v>
      </c>
      <c r="F5763" s="102" t="s">
        <v>3345</v>
      </c>
      <c r="G5763" s="1">
        <v>14208618.6</v>
      </c>
      <c r="H5763" s="1">
        <v>0</v>
      </c>
      <c r="I5763" s="1">
        <v>0</v>
      </c>
      <c r="J5763" s="1">
        <v>0</v>
      </c>
      <c r="K5763" s="1">
        <v>14208618.6</v>
      </c>
      <c r="L5763" s="1"/>
      <c r="M5763" s="1" t="s">
        <v>1284</v>
      </c>
    </row>
    <row r="5764" spans="1:13" hidden="1" x14ac:dyDescent="0.35">
      <c r="A5764" s="106">
        <v>44135</v>
      </c>
      <c r="B5764" s="1"/>
      <c r="C5764" s="102" t="s">
        <v>2517</v>
      </c>
      <c r="D5764" s="102">
        <v>571</v>
      </c>
      <c r="E5764" s="1" t="s">
        <v>3016</v>
      </c>
      <c r="F5764" s="102" t="s">
        <v>3346</v>
      </c>
      <c r="G5764" s="1">
        <v>2172811479.2399998</v>
      </c>
      <c r="H5764" s="1">
        <v>0</v>
      </c>
      <c r="I5764" s="1">
        <v>0</v>
      </c>
      <c r="J5764" s="1">
        <v>0</v>
      </c>
      <c r="K5764" s="1">
        <v>2172811479.2399998</v>
      </c>
      <c r="L5764" s="1"/>
      <c r="M5764" s="1"/>
    </row>
    <row r="5765" spans="1:13" hidden="1" x14ac:dyDescent="0.35">
      <c r="A5765" s="106">
        <v>44135</v>
      </c>
      <c r="B5765" s="1"/>
      <c r="C5765" s="102" t="s">
        <v>3347</v>
      </c>
      <c r="D5765" s="102">
        <v>1959</v>
      </c>
      <c r="E5765" s="1" t="s">
        <v>3016</v>
      </c>
      <c r="F5765" s="102" t="s">
        <v>3348</v>
      </c>
      <c r="G5765" s="1">
        <v>2172811479.2399998</v>
      </c>
      <c r="H5765" s="1">
        <v>0</v>
      </c>
      <c r="I5765" s="1">
        <v>0</v>
      </c>
      <c r="J5765" s="1">
        <v>0</v>
      </c>
      <c r="K5765" s="1">
        <v>2172811479.2399998</v>
      </c>
      <c r="L5765" s="1"/>
      <c r="M5765" s="1"/>
    </row>
    <row r="5766" spans="1:13" hidden="1" x14ac:dyDescent="0.35">
      <c r="A5766" s="106">
        <v>44135</v>
      </c>
      <c r="B5766" s="1" t="s">
        <v>1145</v>
      </c>
      <c r="C5766" s="102" t="s">
        <v>3347</v>
      </c>
      <c r="D5766" s="102">
        <v>572</v>
      </c>
      <c r="E5766" s="1" t="s">
        <v>3017</v>
      </c>
      <c r="F5766" s="102" t="s">
        <v>3349</v>
      </c>
      <c r="G5766" s="1">
        <v>1621072052.5899999</v>
      </c>
      <c r="H5766" s="1">
        <v>0</v>
      </c>
      <c r="I5766" s="1">
        <v>0</v>
      </c>
      <c r="J5766" s="1">
        <v>0</v>
      </c>
      <c r="K5766" s="1">
        <v>1621072052.5899999</v>
      </c>
      <c r="L5766" s="1"/>
      <c r="M5766" s="1" t="s">
        <v>3024</v>
      </c>
    </row>
    <row r="5767" spans="1:13" hidden="1" x14ac:dyDescent="0.35">
      <c r="A5767" s="106">
        <v>44135</v>
      </c>
      <c r="B5767" s="1" t="s">
        <v>1145</v>
      </c>
      <c r="C5767" s="102" t="s">
        <v>3347</v>
      </c>
      <c r="D5767" s="102">
        <v>573</v>
      </c>
      <c r="E5767" s="1" t="s">
        <v>3017</v>
      </c>
      <c r="F5767" s="102" t="s">
        <v>3350</v>
      </c>
      <c r="G5767" s="1">
        <v>10855371.869999999</v>
      </c>
      <c r="H5767" s="1">
        <v>0</v>
      </c>
      <c r="I5767" s="1">
        <v>0</v>
      </c>
      <c r="J5767" s="1">
        <v>0</v>
      </c>
      <c r="K5767" s="1">
        <v>10855371.869999999</v>
      </c>
      <c r="L5767" s="1"/>
      <c r="M5767" s="1" t="s">
        <v>3025</v>
      </c>
    </row>
    <row r="5768" spans="1:13" hidden="1" x14ac:dyDescent="0.35">
      <c r="A5768" s="106">
        <v>44135</v>
      </c>
      <c r="B5768" s="1" t="s">
        <v>1145</v>
      </c>
      <c r="C5768" s="102" t="s">
        <v>3347</v>
      </c>
      <c r="D5768" s="102">
        <v>574</v>
      </c>
      <c r="E5768" s="1" t="s">
        <v>3017</v>
      </c>
      <c r="F5768" s="102" t="s">
        <v>3351</v>
      </c>
      <c r="G5768" s="1">
        <v>7607.57</v>
      </c>
      <c r="H5768" s="1">
        <v>0</v>
      </c>
      <c r="I5768" s="1">
        <v>0</v>
      </c>
      <c r="J5768" s="1">
        <v>0</v>
      </c>
      <c r="K5768" s="1">
        <v>7607.57</v>
      </c>
      <c r="L5768" s="1"/>
      <c r="M5768" s="1" t="s">
        <v>3025</v>
      </c>
    </row>
    <row r="5769" spans="1:13" hidden="1" x14ac:dyDescent="0.35">
      <c r="A5769" s="106">
        <v>44135</v>
      </c>
      <c r="B5769" s="1" t="s">
        <v>1145</v>
      </c>
      <c r="C5769" s="102" t="s">
        <v>3347</v>
      </c>
      <c r="D5769" s="102">
        <v>575</v>
      </c>
      <c r="E5769" s="1" t="s">
        <v>3017</v>
      </c>
      <c r="F5769" s="102" t="s">
        <v>3352</v>
      </c>
      <c r="G5769" s="1">
        <v>2314875.4900000002</v>
      </c>
      <c r="H5769" s="1">
        <v>0</v>
      </c>
      <c r="I5769" s="1">
        <v>0</v>
      </c>
      <c r="J5769" s="1">
        <v>0</v>
      </c>
      <c r="K5769" s="1">
        <v>2314875.4900000002</v>
      </c>
      <c r="L5769" s="1"/>
      <c r="M5769" s="1" t="s">
        <v>3025</v>
      </c>
    </row>
    <row r="5770" spans="1:13" hidden="1" x14ac:dyDescent="0.35">
      <c r="A5770" s="106">
        <v>44135</v>
      </c>
      <c r="B5770" s="1" t="s">
        <v>1145</v>
      </c>
      <c r="C5770" s="102" t="s">
        <v>3347</v>
      </c>
      <c r="D5770" s="102">
        <v>576</v>
      </c>
      <c r="E5770" s="1" t="s">
        <v>3017</v>
      </c>
      <c r="F5770" s="102" t="s">
        <v>3353</v>
      </c>
      <c r="G5770" s="1">
        <v>259643.58</v>
      </c>
      <c r="H5770" s="1">
        <v>0</v>
      </c>
      <c r="I5770" s="1">
        <v>0</v>
      </c>
      <c r="J5770" s="1">
        <v>0</v>
      </c>
      <c r="K5770" s="1">
        <v>259643.58</v>
      </c>
      <c r="L5770" s="1"/>
      <c r="M5770" s="1" t="s">
        <v>3025</v>
      </c>
    </row>
    <row r="5771" spans="1:13" hidden="1" x14ac:dyDescent="0.35">
      <c r="A5771" s="106">
        <v>44135</v>
      </c>
      <c r="B5771" s="1" t="s">
        <v>1145</v>
      </c>
      <c r="C5771" s="102" t="s">
        <v>3347</v>
      </c>
      <c r="D5771" s="102">
        <v>577</v>
      </c>
      <c r="E5771" s="1" t="s">
        <v>3017</v>
      </c>
      <c r="F5771" s="102" t="s">
        <v>3354</v>
      </c>
      <c r="G5771" s="1">
        <v>39950.959999999999</v>
      </c>
      <c r="H5771" s="1">
        <v>0</v>
      </c>
      <c r="I5771" s="1">
        <v>0</v>
      </c>
      <c r="J5771" s="1">
        <v>0</v>
      </c>
      <c r="K5771" s="1">
        <v>39950.959999999999</v>
      </c>
      <c r="L5771" s="1"/>
      <c r="M5771" s="1" t="s">
        <v>3025</v>
      </c>
    </row>
    <row r="5772" spans="1:13" hidden="1" x14ac:dyDescent="0.35">
      <c r="A5772" s="106">
        <v>44135</v>
      </c>
      <c r="B5772" s="1" t="s">
        <v>1145</v>
      </c>
      <c r="C5772" s="102" t="s">
        <v>3347</v>
      </c>
      <c r="D5772" s="102">
        <v>578</v>
      </c>
      <c r="E5772" s="1" t="s">
        <v>3017</v>
      </c>
      <c r="F5772" s="102" t="s">
        <v>3355</v>
      </c>
      <c r="G5772" s="1">
        <v>1941082.32</v>
      </c>
      <c r="H5772" s="1">
        <v>0</v>
      </c>
      <c r="I5772" s="1">
        <v>0</v>
      </c>
      <c r="J5772" s="1">
        <v>0</v>
      </c>
      <c r="K5772" s="1">
        <v>1941082.32</v>
      </c>
      <c r="L5772" s="1"/>
      <c r="M5772" s="1" t="s">
        <v>3025</v>
      </c>
    </row>
    <row r="5773" spans="1:13" hidden="1" x14ac:dyDescent="0.35">
      <c r="A5773" s="106">
        <v>44135</v>
      </c>
      <c r="B5773" s="1" t="s">
        <v>1145</v>
      </c>
      <c r="C5773" s="102" t="s">
        <v>3347</v>
      </c>
      <c r="D5773" s="102">
        <v>579</v>
      </c>
      <c r="E5773" s="1" t="s">
        <v>3017</v>
      </c>
      <c r="F5773" s="102" t="s">
        <v>3354</v>
      </c>
      <c r="G5773" s="1">
        <v>12618172.24</v>
      </c>
      <c r="H5773" s="1">
        <v>0</v>
      </c>
      <c r="I5773" s="1">
        <v>0</v>
      </c>
      <c r="J5773" s="1">
        <v>0</v>
      </c>
      <c r="K5773" s="1">
        <v>12618172.24</v>
      </c>
      <c r="L5773" s="1"/>
      <c r="M5773" s="1" t="s">
        <v>3025</v>
      </c>
    </row>
    <row r="5774" spans="1:13" hidden="1" x14ac:dyDescent="0.35">
      <c r="A5774" s="106">
        <v>44135</v>
      </c>
      <c r="B5774" s="1" t="s">
        <v>1145</v>
      </c>
      <c r="C5774" s="102" t="s">
        <v>3347</v>
      </c>
      <c r="D5774" s="102">
        <v>580</v>
      </c>
      <c r="E5774" s="1" t="s">
        <v>3017</v>
      </c>
      <c r="F5774" s="102" t="s">
        <v>3356</v>
      </c>
      <c r="G5774" s="1">
        <v>523702722.62</v>
      </c>
      <c r="H5774" s="1">
        <v>0</v>
      </c>
      <c r="I5774" s="1">
        <v>0</v>
      </c>
      <c r="J5774" s="1">
        <v>0</v>
      </c>
      <c r="K5774" s="1">
        <v>523702722.62</v>
      </c>
      <c r="L5774" s="1"/>
      <c r="M5774" s="1" t="s">
        <v>3026</v>
      </c>
    </row>
    <row r="5775" spans="1:13" hidden="1" x14ac:dyDescent="0.35">
      <c r="A5775" s="106">
        <v>44135</v>
      </c>
      <c r="B5775" s="1"/>
      <c r="C5775" s="102" t="s">
        <v>2526</v>
      </c>
      <c r="D5775" s="102">
        <v>581</v>
      </c>
      <c r="E5775" s="1" t="s">
        <v>3016</v>
      </c>
      <c r="F5775" s="102" t="s">
        <v>3357</v>
      </c>
      <c r="G5775" s="1">
        <v>-55002678.049999997</v>
      </c>
      <c r="H5775" s="1">
        <v>0</v>
      </c>
      <c r="I5775" s="1">
        <v>-797140.02</v>
      </c>
      <c r="J5775" s="1">
        <v>-797140.02</v>
      </c>
      <c r="K5775" s="1">
        <v>-55799818.07</v>
      </c>
      <c r="L5775" s="1"/>
      <c r="M5775" s="1"/>
    </row>
    <row r="5776" spans="1:13" hidden="1" x14ac:dyDescent="0.35">
      <c r="A5776" s="106">
        <v>44135</v>
      </c>
      <c r="B5776" s="1"/>
      <c r="C5776" s="102" t="s">
        <v>3358</v>
      </c>
      <c r="D5776" s="102">
        <v>1960</v>
      </c>
      <c r="E5776" s="1" t="s">
        <v>3016</v>
      </c>
      <c r="F5776" s="102" t="s">
        <v>3359</v>
      </c>
      <c r="G5776" s="1">
        <v>-55002678.049999997</v>
      </c>
      <c r="H5776" s="1">
        <v>0</v>
      </c>
      <c r="I5776" s="1">
        <v>-797140.02</v>
      </c>
      <c r="J5776" s="1">
        <v>-797140.02</v>
      </c>
      <c r="K5776" s="1">
        <v>-55799818.07</v>
      </c>
      <c r="L5776" s="1"/>
      <c r="M5776" s="1"/>
    </row>
    <row r="5777" spans="1:13" hidden="1" x14ac:dyDescent="0.35">
      <c r="A5777" s="106">
        <v>44135</v>
      </c>
      <c r="B5777" s="1" t="s">
        <v>1145</v>
      </c>
      <c r="C5777" s="102" t="s">
        <v>3358</v>
      </c>
      <c r="D5777" s="102">
        <v>582</v>
      </c>
      <c r="E5777" s="1" t="s">
        <v>3017</v>
      </c>
      <c r="F5777" s="102" t="s">
        <v>3350</v>
      </c>
      <c r="G5777" s="1">
        <v>-1248384.68</v>
      </c>
      <c r="H5777" s="1">
        <v>0</v>
      </c>
      <c r="I5777" s="1">
        <v>-18092.29</v>
      </c>
      <c r="J5777" s="1">
        <v>-18092.29</v>
      </c>
      <c r="K5777" s="1">
        <v>-1266476.97</v>
      </c>
      <c r="L5777" s="1"/>
      <c r="M5777" s="1" t="s">
        <v>3018</v>
      </c>
    </row>
    <row r="5778" spans="1:13" hidden="1" x14ac:dyDescent="0.35">
      <c r="A5778" s="106">
        <v>44135</v>
      </c>
      <c r="B5778" s="1" t="s">
        <v>1145</v>
      </c>
      <c r="C5778" s="102" t="s">
        <v>3358</v>
      </c>
      <c r="D5778" s="102">
        <v>583</v>
      </c>
      <c r="E5778" s="1" t="s">
        <v>3017</v>
      </c>
      <c r="F5778" s="102" t="s">
        <v>3351</v>
      </c>
      <c r="G5778" s="1">
        <v>-1749.84</v>
      </c>
      <c r="H5778" s="1">
        <v>0</v>
      </c>
      <c r="I5778" s="1">
        <v>-25.36</v>
      </c>
      <c r="J5778" s="1">
        <v>-25.36</v>
      </c>
      <c r="K5778" s="1">
        <v>-1775.2</v>
      </c>
      <c r="L5778" s="1"/>
      <c r="M5778" s="1" t="s">
        <v>3018</v>
      </c>
    </row>
    <row r="5779" spans="1:13" hidden="1" x14ac:dyDescent="0.35">
      <c r="A5779" s="106">
        <v>44135</v>
      </c>
      <c r="B5779" s="1" t="s">
        <v>1145</v>
      </c>
      <c r="C5779" s="102" t="s">
        <v>3358</v>
      </c>
      <c r="D5779" s="102">
        <v>584</v>
      </c>
      <c r="E5779" s="1" t="s">
        <v>3017</v>
      </c>
      <c r="F5779" s="102" t="s">
        <v>3352</v>
      </c>
      <c r="G5779" s="1">
        <v>-222286.26</v>
      </c>
      <c r="H5779" s="1">
        <v>0</v>
      </c>
      <c r="I5779" s="1">
        <v>-3221.54</v>
      </c>
      <c r="J5779" s="1">
        <v>-3221.54</v>
      </c>
      <c r="K5779" s="1">
        <v>-225507.8</v>
      </c>
      <c r="L5779" s="1"/>
      <c r="M5779" s="1" t="s">
        <v>3018</v>
      </c>
    </row>
    <row r="5780" spans="1:13" hidden="1" x14ac:dyDescent="0.35">
      <c r="A5780" s="106">
        <v>44135</v>
      </c>
      <c r="B5780" s="1" t="s">
        <v>1145</v>
      </c>
      <c r="C5780" s="102" t="s">
        <v>3358</v>
      </c>
      <c r="D5780" s="102">
        <v>585</v>
      </c>
      <c r="E5780" s="1" t="s">
        <v>3017</v>
      </c>
      <c r="F5780" s="102" t="s">
        <v>3353</v>
      </c>
      <c r="G5780" s="1">
        <v>-149295.29999999999</v>
      </c>
      <c r="H5780" s="1">
        <v>0</v>
      </c>
      <c r="I5780" s="1">
        <v>-2163.6999999999998</v>
      </c>
      <c r="J5780" s="1">
        <v>-2163.6999999999998</v>
      </c>
      <c r="K5780" s="1">
        <v>-151459</v>
      </c>
      <c r="L5780" s="1"/>
      <c r="M5780" s="1" t="s">
        <v>3018</v>
      </c>
    </row>
    <row r="5781" spans="1:13" hidden="1" x14ac:dyDescent="0.35">
      <c r="A5781" s="106">
        <v>44135</v>
      </c>
      <c r="B5781" s="1" t="s">
        <v>1145</v>
      </c>
      <c r="C5781" s="102" t="s">
        <v>3358</v>
      </c>
      <c r="D5781" s="102">
        <v>586</v>
      </c>
      <c r="E5781" s="1" t="s">
        <v>3017</v>
      </c>
      <c r="F5781" s="102" t="s">
        <v>3354</v>
      </c>
      <c r="G5781" s="1">
        <v>-3836.4</v>
      </c>
      <c r="H5781" s="1">
        <v>0</v>
      </c>
      <c r="I5781" s="1">
        <v>-55.6</v>
      </c>
      <c r="J5781" s="1">
        <v>-55.6</v>
      </c>
      <c r="K5781" s="1">
        <v>-3892</v>
      </c>
      <c r="L5781" s="1"/>
      <c r="M5781" s="1" t="s">
        <v>3018</v>
      </c>
    </row>
    <row r="5782" spans="1:13" hidden="1" x14ac:dyDescent="0.35">
      <c r="A5782" s="106">
        <v>44135</v>
      </c>
      <c r="B5782" s="1" t="s">
        <v>1145</v>
      </c>
      <c r="C5782" s="102" t="s">
        <v>3358</v>
      </c>
      <c r="D5782" s="102">
        <v>587</v>
      </c>
      <c r="E5782" s="1" t="s">
        <v>3017</v>
      </c>
      <c r="F5782" s="102" t="s">
        <v>3355</v>
      </c>
      <c r="G5782" s="1">
        <v>-186392.46</v>
      </c>
      <c r="H5782" s="1">
        <v>0</v>
      </c>
      <c r="I5782" s="1">
        <v>-2701.34</v>
      </c>
      <c r="J5782" s="1">
        <v>-2701.34</v>
      </c>
      <c r="K5782" s="1">
        <v>-189093.8</v>
      </c>
      <c r="L5782" s="1"/>
      <c r="M5782" s="1" t="s">
        <v>3018</v>
      </c>
    </row>
    <row r="5783" spans="1:13" hidden="1" x14ac:dyDescent="0.35">
      <c r="A5783" s="106">
        <v>44135</v>
      </c>
      <c r="B5783" s="1" t="s">
        <v>1145</v>
      </c>
      <c r="C5783" s="102" t="s">
        <v>3358</v>
      </c>
      <c r="D5783" s="102">
        <v>588</v>
      </c>
      <c r="E5783" s="1" t="s">
        <v>3017</v>
      </c>
      <c r="F5783" s="102" t="s">
        <v>3354</v>
      </c>
      <c r="G5783" s="1">
        <v>-2902179.33</v>
      </c>
      <c r="H5783" s="1">
        <v>0</v>
      </c>
      <c r="I5783" s="1">
        <v>-42060.57</v>
      </c>
      <c r="J5783" s="1">
        <v>-42060.57</v>
      </c>
      <c r="K5783" s="1">
        <v>-2944239.9</v>
      </c>
      <c r="L5783" s="1"/>
      <c r="M5783" s="1" t="s">
        <v>3018</v>
      </c>
    </row>
    <row r="5784" spans="1:13" hidden="1" x14ac:dyDescent="0.35">
      <c r="A5784" s="106">
        <v>44135</v>
      </c>
      <c r="B5784" s="1" t="s">
        <v>1145</v>
      </c>
      <c r="C5784" s="102" t="s">
        <v>3358</v>
      </c>
      <c r="D5784" s="102">
        <v>589</v>
      </c>
      <c r="E5784" s="1" t="s">
        <v>3017</v>
      </c>
      <c r="F5784" s="102" t="s">
        <v>3356</v>
      </c>
      <c r="G5784" s="1">
        <v>-50288553.780000001</v>
      </c>
      <c r="H5784" s="1">
        <v>0</v>
      </c>
      <c r="I5784" s="1">
        <v>-728819.62</v>
      </c>
      <c r="J5784" s="1">
        <v>-728819.62</v>
      </c>
      <c r="K5784" s="1">
        <v>-51017373.399999999</v>
      </c>
      <c r="L5784" s="1"/>
      <c r="M5784" s="1" t="s">
        <v>3027</v>
      </c>
    </row>
    <row r="5785" spans="1:13" hidden="1" x14ac:dyDescent="0.35">
      <c r="A5785" s="106">
        <v>44135</v>
      </c>
      <c r="B5785" s="1"/>
      <c r="C5785" s="102" t="s">
        <v>2528</v>
      </c>
      <c r="D5785" s="102">
        <v>590</v>
      </c>
      <c r="E5785" s="1" t="s">
        <v>3016</v>
      </c>
      <c r="F5785" s="102" t="s">
        <v>3360</v>
      </c>
      <c r="G5785" s="1">
        <v>44383244.590000004</v>
      </c>
      <c r="H5785" s="1">
        <v>550209.93999999994</v>
      </c>
      <c r="I5785" s="1">
        <v>-235736.74</v>
      </c>
      <c r="J5785" s="1">
        <v>314473.19999999995</v>
      </c>
      <c r="K5785" s="1">
        <v>44697717.789999999</v>
      </c>
      <c r="L5785" s="1"/>
      <c r="M5785" s="1"/>
    </row>
    <row r="5786" spans="1:13" hidden="1" x14ac:dyDescent="0.35">
      <c r="A5786" s="106">
        <v>44135</v>
      </c>
      <c r="B5786" s="1"/>
      <c r="C5786" s="102" t="s">
        <v>2530</v>
      </c>
      <c r="D5786" s="102">
        <v>591</v>
      </c>
      <c r="E5786" s="1" t="s">
        <v>3016</v>
      </c>
      <c r="F5786" s="102" t="s">
        <v>3360</v>
      </c>
      <c r="G5786" s="1">
        <v>62784522.329999998</v>
      </c>
      <c r="H5786" s="1">
        <v>550209.93999999994</v>
      </c>
      <c r="I5786" s="1">
        <v>0</v>
      </c>
      <c r="J5786" s="1">
        <v>550209.93999999994</v>
      </c>
      <c r="K5786" s="1">
        <v>63334732.270000003</v>
      </c>
      <c r="L5786" s="1"/>
      <c r="M5786" s="1"/>
    </row>
    <row r="5787" spans="1:13" hidden="1" x14ac:dyDescent="0.35">
      <c r="A5787" s="106">
        <v>44135</v>
      </c>
      <c r="B5787" s="1"/>
      <c r="C5787" s="102" t="s">
        <v>3361</v>
      </c>
      <c r="D5787" s="102">
        <v>595</v>
      </c>
      <c r="E5787" s="1" t="s">
        <v>3016</v>
      </c>
      <c r="F5787" s="102" t="s">
        <v>3362</v>
      </c>
      <c r="G5787" s="1">
        <v>62784522.329999998</v>
      </c>
      <c r="H5787" s="1">
        <v>550209.93999999994</v>
      </c>
      <c r="I5787" s="1">
        <v>0</v>
      </c>
      <c r="J5787" s="1">
        <v>550209.93999999994</v>
      </c>
      <c r="K5787" s="1">
        <v>63334732.270000003</v>
      </c>
      <c r="L5787" s="1"/>
      <c r="M5787" s="1"/>
    </row>
    <row r="5788" spans="1:13" hidden="1" x14ac:dyDescent="0.35">
      <c r="A5788" s="106">
        <v>44135</v>
      </c>
      <c r="B5788" s="1" t="s">
        <v>1148</v>
      </c>
      <c r="C5788" s="102" t="s">
        <v>3361</v>
      </c>
      <c r="D5788" s="102">
        <v>596</v>
      </c>
      <c r="E5788" s="1" t="s">
        <v>3017</v>
      </c>
      <c r="F5788" s="102" t="s">
        <v>3363</v>
      </c>
      <c r="G5788" s="1">
        <v>8544183.7799999993</v>
      </c>
      <c r="H5788" s="1">
        <v>0</v>
      </c>
      <c r="I5788" s="1">
        <v>0</v>
      </c>
      <c r="J5788" s="1">
        <v>0</v>
      </c>
      <c r="K5788" s="1">
        <v>8544183.7799999993</v>
      </c>
      <c r="L5788" s="1"/>
      <c r="M5788" s="1" t="s">
        <v>3028</v>
      </c>
    </row>
    <row r="5789" spans="1:13" hidden="1" x14ac:dyDescent="0.35">
      <c r="A5789" s="106">
        <v>44135</v>
      </c>
      <c r="B5789" s="1" t="s">
        <v>1148</v>
      </c>
      <c r="C5789" s="102" t="s">
        <v>3361</v>
      </c>
      <c r="D5789" s="102">
        <v>597</v>
      </c>
      <c r="E5789" s="1" t="s">
        <v>3017</v>
      </c>
      <c r="F5789" s="102" t="s">
        <v>3364</v>
      </c>
      <c r="G5789" s="1">
        <v>1244022.53</v>
      </c>
      <c r="H5789" s="1">
        <v>0</v>
      </c>
      <c r="I5789" s="1">
        <v>0</v>
      </c>
      <c r="J5789" s="1">
        <v>0</v>
      </c>
      <c r="K5789" s="1">
        <v>1244022.53</v>
      </c>
      <c r="L5789" s="1"/>
      <c r="M5789" s="1" t="s">
        <v>416</v>
      </c>
    </row>
    <row r="5790" spans="1:13" hidden="1" x14ac:dyDescent="0.35">
      <c r="A5790" s="106">
        <v>44135</v>
      </c>
      <c r="B5790" s="1" t="s">
        <v>1148</v>
      </c>
      <c r="C5790" s="102" t="s">
        <v>3361</v>
      </c>
      <c r="D5790" s="102">
        <v>598</v>
      </c>
      <c r="E5790" s="1" t="s">
        <v>3017</v>
      </c>
      <c r="F5790" s="102" t="s">
        <v>3365</v>
      </c>
      <c r="G5790" s="1">
        <v>700000</v>
      </c>
      <c r="H5790" s="1">
        <v>0</v>
      </c>
      <c r="I5790" s="1">
        <v>0</v>
      </c>
      <c r="J5790" s="1">
        <v>0</v>
      </c>
      <c r="K5790" s="1">
        <v>700000</v>
      </c>
      <c r="L5790" s="1"/>
      <c r="M5790" s="1" t="s">
        <v>1289</v>
      </c>
    </row>
    <row r="5791" spans="1:13" hidden="1" x14ac:dyDescent="0.35">
      <c r="A5791" s="106">
        <v>44135</v>
      </c>
      <c r="B5791" s="1" t="s">
        <v>1148</v>
      </c>
      <c r="C5791" s="102" t="s">
        <v>3361</v>
      </c>
      <c r="D5791" s="102">
        <v>599</v>
      </c>
      <c r="E5791" s="1" t="s">
        <v>3017</v>
      </c>
      <c r="F5791" s="102" t="s">
        <v>3366</v>
      </c>
      <c r="G5791" s="1">
        <v>149771.41</v>
      </c>
      <c r="H5791" s="1">
        <v>0</v>
      </c>
      <c r="I5791" s="1">
        <v>0</v>
      </c>
      <c r="J5791" s="1">
        <v>0</v>
      </c>
      <c r="K5791" s="1">
        <v>149771.41</v>
      </c>
      <c r="L5791" s="1"/>
      <c r="M5791" s="1" t="s">
        <v>3028</v>
      </c>
    </row>
    <row r="5792" spans="1:13" hidden="1" x14ac:dyDescent="0.35">
      <c r="A5792" s="106">
        <v>44135</v>
      </c>
      <c r="B5792" s="1" t="s">
        <v>1148</v>
      </c>
      <c r="C5792" s="102" t="s">
        <v>3361</v>
      </c>
      <c r="D5792" s="102">
        <v>601</v>
      </c>
      <c r="E5792" s="1" t="s">
        <v>3017</v>
      </c>
      <c r="F5792" s="102" t="s">
        <v>3367</v>
      </c>
      <c r="G5792" s="1">
        <v>5135538.5999999996</v>
      </c>
      <c r="H5792" s="1">
        <v>36445.01</v>
      </c>
      <c r="I5792" s="1">
        <v>0</v>
      </c>
      <c r="J5792" s="1">
        <v>36445.01</v>
      </c>
      <c r="K5792" s="1">
        <v>5171983.6100000003</v>
      </c>
      <c r="L5792" s="1"/>
      <c r="M5792" s="1" t="s">
        <v>3028</v>
      </c>
    </row>
    <row r="5793" spans="1:13" hidden="1" x14ac:dyDescent="0.35">
      <c r="A5793" s="106">
        <v>44135</v>
      </c>
      <c r="B5793" s="1" t="s">
        <v>1148</v>
      </c>
      <c r="C5793" s="102" t="s">
        <v>3361</v>
      </c>
      <c r="D5793" s="102">
        <v>603</v>
      </c>
      <c r="E5793" s="1" t="s">
        <v>3017</v>
      </c>
      <c r="F5793" s="102" t="s">
        <v>3368</v>
      </c>
      <c r="G5793" s="1">
        <v>14187623.130000001</v>
      </c>
      <c r="H5793" s="1">
        <v>0</v>
      </c>
      <c r="I5793" s="1">
        <v>0</v>
      </c>
      <c r="J5793" s="1">
        <v>0</v>
      </c>
      <c r="K5793" s="1">
        <v>14187623.130000001</v>
      </c>
      <c r="L5793" s="1"/>
      <c r="M5793" s="1" t="s">
        <v>1290</v>
      </c>
    </row>
    <row r="5794" spans="1:13" hidden="1" x14ac:dyDescent="0.35">
      <c r="A5794" s="106">
        <v>44135</v>
      </c>
      <c r="B5794" s="1" t="s">
        <v>1148</v>
      </c>
      <c r="C5794" s="102" t="s">
        <v>3361</v>
      </c>
      <c r="D5794" s="102">
        <v>606</v>
      </c>
      <c r="E5794" s="1" t="s">
        <v>3017</v>
      </c>
      <c r="F5794" s="102" t="s">
        <v>3369</v>
      </c>
      <c r="G5794" s="1">
        <v>28636022.800000001</v>
      </c>
      <c r="H5794" s="1">
        <v>513764.93</v>
      </c>
      <c r="I5794" s="1">
        <v>0</v>
      </c>
      <c r="J5794" s="1">
        <v>513764.93</v>
      </c>
      <c r="K5794" s="1">
        <v>29149787.73</v>
      </c>
      <c r="L5794" s="1"/>
      <c r="M5794" s="1" t="s">
        <v>323</v>
      </c>
    </row>
    <row r="5795" spans="1:13" hidden="1" x14ac:dyDescent="0.35">
      <c r="A5795" s="106">
        <v>44135</v>
      </c>
      <c r="B5795" s="1" t="s">
        <v>1148</v>
      </c>
      <c r="C5795" s="102" t="s">
        <v>3361</v>
      </c>
      <c r="D5795" s="102">
        <v>607</v>
      </c>
      <c r="E5795" s="1" t="s">
        <v>3017</v>
      </c>
      <c r="F5795" s="102" t="s">
        <v>3370</v>
      </c>
      <c r="G5795" s="1">
        <v>3824041.09</v>
      </c>
      <c r="H5795" s="1">
        <v>0</v>
      </c>
      <c r="I5795" s="1">
        <v>0</v>
      </c>
      <c r="J5795" s="1">
        <v>0</v>
      </c>
      <c r="K5795" s="1">
        <v>3824041.09</v>
      </c>
      <c r="L5795" s="1"/>
      <c r="M5795" s="1" t="s">
        <v>3028</v>
      </c>
    </row>
    <row r="5796" spans="1:13" hidden="1" x14ac:dyDescent="0.35">
      <c r="A5796" s="106">
        <v>44135</v>
      </c>
      <c r="B5796" s="1" t="s">
        <v>1148</v>
      </c>
      <c r="C5796" s="102" t="s">
        <v>3361</v>
      </c>
      <c r="D5796" s="102">
        <v>608</v>
      </c>
      <c r="E5796" s="1" t="s">
        <v>3017</v>
      </c>
      <c r="F5796" s="102" t="s">
        <v>3371</v>
      </c>
      <c r="G5796" s="1">
        <v>363318.99</v>
      </c>
      <c r="H5796" s="1">
        <v>0</v>
      </c>
      <c r="I5796" s="1">
        <v>0</v>
      </c>
      <c r="J5796" s="1">
        <v>0</v>
      </c>
      <c r="K5796" s="1">
        <v>363318.99</v>
      </c>
      <c r="L5796" s="1"/>
      <c r="M5796" s="1" t="s">
        <v>3028</v>
      </c>
    </row>
    <row r="5797" spans="1:13" hidden="1" x14ac:dyDescent="0.35">
      <c r="A5797" s="106">
        <v>44135</v>
      </c>
      <c r="B5797" s="1"/>
      <c r="C5797" s="102" t="s">
        <v>2532</v>
      </c>
      <c r="D5797" s="102">
        <v>610</v>
      </c>
      <c r="E5797" s="1" t="s">
        <v>3016</v>
      </c>
      <c r="F5797" s="102" t="s">
        <v>3372</v>
      </c>
      <c r="G5797" s="1">
        <v>-18403150.170000002</v>
      </c>
      <c r="H5797" s="1">
        <v>0</v>
      </c>
      <c r="I5797" s="1">
        <v>-235736.74</v>
      </c>
      <c r="J5797" s="1">
        <v>-235736.74</v>
      </c>
      <c r="K5797" s="1">
        <v>-18638886.91</v>
      </c>
      <c r="L5797" s="1"/>
      <c r="M5797" s="1"/>
    </row>
    <row r="5798" spans="1:13" hidden="1" x14ac:dyDescent="0.35">
      <c r="A5798" s="106">
        <v>44135</v>
      </c>
      <c r="B5798" s="1"/>
      <c r="C5798" s="102" t="s">
        <v>3373</v>
      </c>
      <c r="D5798" s="102">
        <v>611</v>
      </c>
      <c r="E5798" s="1" t="s">
        <v>3016</v>
      </c>
      <c r="F5798" s="102" t="s">
        <v>3372</v>
      </c>
      <c r="G5798" s="1">
        <v>-18403150.170000002</v>
      </c>
      <c r="H5798" s="1">
        <v>0</v>
      </c>
      <c r="I5798" s="1">
        <v>-235736.74</v>
      </c>
      <c r="J5798" s="1">
        <v>-235736.74</v>
      </c>
      <c r="K5798" s="1">
        <v>-18638886.91</v>
      </c>
      <c r="L5798" s="1"/>
      <c r="M5798" s="1"/>
    </row>
    <row r="5799" spans="1:13" hidden="1" x14ac:dyDescent="0.35">
      <c r="A5799" s="106">
        <v>44135</v>
      </c>
      <c r="B5799" s="1" t="s">
        <v>1149</v>
      </c>
      <c r="C5799" s="102" t="s">
        <v>3373</v>
      </c>
      <c r="D5799" s="102">
        <v>615</v>
      </c>
      <c r="E5799" s="1" t="s">
        <v>3017</v>
      </c>
      <c r="F5799" s="102" t="s">
        <v>3374</v>
      </c>
      <c r="G5799" s="1">
        <v>-878932.39</v>
      </c>
      <c r="H5799" s="1">
        <v>0</v>
      </c>
      <c r="I5799" s="1">
        <v>0</v>
      </c>
      <c r="J5799" s="1">
        <v>0</v>
      </c>
      <c r="K5799" s="1">
        <v>-878932.39</v>
      </c>
      <c r="L5799" s="1"/>
      <c r="M5799" s="1" t="s">
        <v>3029</v>
      </c>
    </row>
    <row r="5800" spans="1:13" hidden="1" x14ac:dyDescent="0.35">
      <c r="A5800" s="106">
        <v>44135</v>
      </c>
      <c r="B5800" s="1" t="s">
        <v>1149</v>
      </c>
      <c r="C5800" s="102" t="s">
        <v>3373</v>
      </c>
      <c r="D5800" s="102">
        <v>616</v>
      </c>
      <c r="E5800" s="1" t="s">
        <v>3017</v>
      </c>
      <c r="F5800" s="102" t="s">
        <v>3375</v>
      </c>
      <c r="G5800" s="1">
        <v>-5425338.9400000004</v>
      </c>
      <c r="H5800" s="1">
        <v>0</v>
      </c>
      <c r="I5800" s="1">
        <v>-69616.149999999994</v>
      </c>
      <c r="J5800" s="1">
        <v>-69616.149999999994</v>
      </c>
      <c r="K5800" s="1">
        <v>-5494955.0899999999</v>
      </c>
      <c r="L5800" s="1"/>
      <c r="M5800" s="1" t="s">
        <v>3029</v>
      </c>
    </row>
    <row r="5801" spans="1:13" hidden="1" x14ac:dyDescent="0.35">
      <c r="A5801" s="106">
        <v>44135</v>
      </c>
      <c r="B5801" s="1" t="s">
        <v>1149</v>
      </c>
      <c r="C5801" s="102" t="s">
        <v>3373</v>
      </c>
      <c r="D5801" s="102">
        <v>617</v>
      </c>
      <c r="E5801" s="1" t="s">
        <v>3017</v>
      </c>
      <c r="F5801" s="102" t="s">
        <v>3376</v>
      </c>
      <c r="G5801" s="1">
        <v>-643.07000000000005</v>
      </c>
      <c r="H5801" s="1">
        <v>0</v>
      </c>
      <c r="I5801" s="1">
        <v>0</v>
      </c>
      <c r="J5801" s="1">
        <v>0</v>
      </c>
      <c r="K5801" s="1">
        <v>-643.07000000000005</v>
      </c>
      <c r="L5801" s="1"/>
      <c r="M5801" s="1" t="s">
        <v>3029</v>
      </c>
    </row>
    <row r="5802" spans="1:13" hidden="1" x14ac:dyDescent="0.35">
      <c r="A5802" s="106">
        <v>44135</v>
      </c>
      <c r="B5802" s="1" t="s">
        <v>1149</v>
      </c>
      <c r="C5802" s="102" t="s">
        <v>3373</v>
      </c>
      <c r="D5802" s="102">
        <v>618</v>
      </c>
      <c r="E5802" s="1" t="s">
        <v>3017</v>
      </c>
      <c r="F5802" s="102" t="s">
        <v>3377</v>
      </c>
      <c r="G5802" s="1">
        <v>-30603.35</v>
      </c>
      <c r="H5802" s="1">
        <v>0</v>
      </c>
      <c r="I5802" s="1">
        <v>-423.87</v>
      </c>
      <c r="J5802" s="1">
        <v>-423.87</v>
      </c>
      <c r="K5802" s="1">
        <v>-31027.22</v>
      </c>
      <c r="L5802" s="1"/>
      <c r="M5802" s="1" t="s">
        <v>3029</v>
      </c>
    </row>
    <row r="5803" spans="1:13" hidden="1" x14ac:dyDescent="0.35">
      <c r="A5803" s="106">
        <v>44135</v>
      </c>
      <c r="B5803" s="1" t="s">
        <v>1149</v>
      </c>
      <c r="C5803" s="102" t="s">
        <v>3373</v>
      </c>
      <c r="D5803" s="102">
        <v>619</v>
      </c>
      <c r="E5803" s="1" t="s">
        <v>3017</v>
      </c>
      <c r="F5803" s="102" t="s">
        <v>3378</v>
      </c>
      <c r="G5803" s="1">
        <v>-772421.32</v>
      </c>
      <c r="H5803" s="1">
        <v>0</v>
      </c>
      <c r="I5803" s="1">
        <v>-11312.36</v>
      </c>
      <c r="J5803" s="1">
        <v>-11312.36</v>
      </c>
      <c r="K5803" s="1">
        <v>-783733.68</v>
      </c>
      <c r="L5803" s="1"/>
      <c r="M5803" s="1" t="s">
        <v>3030</v>
      </c>
    </row>
    <row r="5804" spans="1:13" hidden="1" x14ac:dyDescent="0.35">
      <c r="A5804" s="106">
        <v>44135</v>
      </c>
      <c r="B5804" s="1" t="s">
        <v>1149</v>
      </c>
      <c r="C5804" s="102" t="s">
        <v>3373</v>
      </c>
      <c r="D5804" s="102">
        <v>620</v>
      </c>
      <c r="E5804" s="1" t="s">
        <v>3017</v>
      </c>
      <c r="F5804" s="102" t="s">
        <v>3379</v>
      </c>
      <c r="G5804" s="1">
        <v>-618333.38</v>
      </c>
      <c r="H5804" s="1">
        <v>0</v>
      </c>
      <c r="I5804" s="1">
        <v>0</v>
      </c>
      <c r="J5804" s="1">
        <v>0</v>
      </c>
      <c r="K5804" s="1">
        <v>-618333.38</v>
      </c>
      <c r="L5804" s="1"/>
      <c r="M5804" s="1" t="s">
        <v>3031</v>
      </c>
    </row>
    <row r="5805" spans="1:13" hidden="1" x14ac:dyDescent="0.35">
      <c r="A5805" s="106">
        <v>44135</v>
      </c>
      <c r="B5805" s="1" t="s">
        <v>1149</v>
      </c>
      <c r="C5805" s="102" t="s">
        <v>3373</v>
      </c>
      <c r="D5805" s="102">
        <v>621</v>
      </c>
      <c r="E5805" s="1" t="s">
        <v>3017</v>
      </c>
      <c r="F5805" s="102" t="s">
        <v>3380</v>
      </c>
      <c r="G5805" s="1">
        <v>-8471.1200000000008</v>
      </c>
      <c r="H5805" s="1">
        <v>0</v>
      </c>
      <c r="I5805" s="1">
        <v>0</v>
      </c>
      <c r="J5805" s="1">
        <v>0</v>
      </c>
      <c r="K5805" s="1">
        <v>-8471.1200000000008</v>
      </c>
      <c r="L5805" s="1"/>
      <c r="M5805" s="1" t="s">
        <v>3029</v>
      </c>
    </row>
    <row r="5806" spans="1:13" hidden="1" x14ac:dyDescent="0.35">
      <c r="A5806" s="106">
        <v>44135</v>
      </c>
      <c r="B5806" s="1" t="s">
        <v>1149</v>
      </c>
      <c r="C5806" s="102" t="s">
        <v>3373</v>
      </c>
      <c r="D5806" s="102">
        <v>625</v>
      </c>
      <c r="E5806" s="1" t="s">
        <v>3017</v>
      </c>
      <c r="F5806" s="102" t="s">
        <v>3381</v>
      </c>
      <c r="G5806" s="1">
        <v>-2510523.4900000002</v>
      </c>
      <c r="H5806" s="1">
        <v>0</v>
      </c>
      <c r="I5806" s="1">
        <v>-36154.17</v>
      </c>
      <c r="J5806" s="1">
        <v>-36154.17</v>
      </c>
      <c r="K5806" s="1">
        <v>-2546677.66</v>
      </c>
      <c r="L5806" s="1"/>
      <c r="M5806" s="1" t="s">
        <v>3029</v>
      </c>
    </row>
    <row r="5807" spans="1:13" hidden="1" x14ac:dyDescent="0.35">
      <c r="A5807" s="106">
        <v>44135</v>
      </c>
      <c r="B5807" s="1" t="s">
        <v>1149</v>
      </c>
      <c r="C5807" s="102" t="s">
        <v>3373</v>
      </c>
      <c r="D5807" s="102">
        <v>627</v>
      </c>
      <c r="E5807" s="1" t="s">
        <v>3017</v>
      </c>
      <c r="F5807" s="102" t="s">
        <v>3382</v>
      </c>
      <c r="G5807" s="1">
        <v>-8157883.1100000003</v>
      </c>
      <c r="H5807" s="1">
        <v>0</v>
      </c>
      <c r="I5807" s="1">
        <v>-118230.19</v>
      </c>
      <c r="J5807" s="1">
        <v>-118230.19</v>
      </c>
      <c r="K5807" s="1">
        <v>-8276113.2999999998</v>
      </c>
      <c r="L5807" s="1"/>
      <c r="M5807" s="1" t="s">
        <v>3032</v>
      </c>
    </row>
    <row r="5808" spans="1:13" hidden="1" x14ac:dyDescent="0.35">
      <c r="A5808" s="106">
        <v>44135</v>
      </c>
      <c r="B5808" s="1"/>
      <c r="C5808" s="102" t="s">
        <v>2974</v>
      </c>
      <c r="D5808" s="102">
        <v>159</v>
      </c>
      <c r="E5808" s="1" t="s">
        <v>3016</v>
      </c>
      <c r="F5808" s="102" t="s">
        <v>3383</v>
      </c>
      <c r="G5808" s="1">
        <v>1872.43</v>
      </c>
      <c r="H5808" s="1">
        <v>0</v>
      </c>
      <c r="I5808" s="1">
        <v>0</v>
      </c>
      <c r="J5808" s="1">
        <v>0</v>
      </c>
      <c r="K5808" s="1">
        <v>1872.43</v>
      </c>
      <c r="L5808" s="1"/>
      <c r="M5808" s="1"/>
    </row>
    <row r="5809" spans="1:13" hidden="1" x14ac:dyDescent="0.35">
      <c r="A5809" s="106">
        <v>44135</v>
      </c>
      <c r="B5809" s="1"/>
      <c r="C5809" s="102" t="s">
        <v>3384</v>
      </c>
      <c r="D5809" s="102">
        <v>160</v>
      </c>
      <c r="E5809" s="1" t="s">
        <v>3016</v>
      </c>
      <c r="F5809" s="102" t="s">
        <v>3383</v>
      </c>
      <c r="G5809" s="1">
        <v>1872.43</v>
      </c>
      <c r="H5809" s="1">
        <v>0</v>
      </c>
      <c r="I5809" s="1">
        <v>0</v>
      </c>
      <c r="J5809" s="1">
        <v>0</v>
      </c>
      <c r="K5809" s="1">
        <v>1872.43</v>
      </c>
      <c r="L5809" s="1"/>
      <c r="M5809" s="1"/>
    </row>
    <row r="5810" spans="1:13" hidden="1" x14ac:dyDescent="0.35">
      <c r="A5810" s="106">
        <v>44135</v>
      </c>
      <c r="B5810" s="1" t="s">
        <v>1148</v>
      </c>
      <c r="C5810" s="102" t="s">
        <v>3384</v>
      </c>
      <c r="D5810" s="102">
        <v>161</v>
      </c>
      <c r="E5810" s="1" t="s">
        <v>3017</v>
      </c>
      <c r="F5810" s="102" t="s">
        <v>3385</v>
      </c>
      <c r="G5810" s="1">
        <v>1872.43</v>
      </c>
      <c r="H5810" s="1">
        <v>0</v>
      </c>
      <c r="I5810" s="1">
        <v>0</v>
      </c>
      <c r="J5810" s="1">
        <v>0</v>
      </c>
      <c r="K5810" s="1">
        <v>1872.43</v>
      </c>
      <c r="L5810" s="1"/>
      <c r="M5810" s="1" t="s">
        <v>3029</v>
      </c>
    </row>
    <row r="5811" spans="1:13" hidden="1" x14ac:dyDescent="0.35">
      <c r="A5811" s="106">
        <v>44135</v>
      </c>
      <c r="B5811" s="1"/>
      <c r="C5811" s="102" t="s">
        <v>2536</v>
      </c>
      <c r="D5811" s="102">
        <v>628</v>
      </c>
      <c r="E5811" s="1" t="s">
        <v>3016</v>
      </c>
      <c r="F5811" s="102" t="s">
        <v>3386</v>
      </c>
      <c r="G5811" s="1">
        <v>325942.09999999998</v>
      </c>
      <c r="H5811" s="1">
        <v>0</v>
      </c>
      <c r="I5811" s="1">
        <v>0</v>
      </c>
      <c r="J5811" s="1">
        <v>0</v>
      </c>
      <c r="K5811" s="1">
        <v>325942.09999999998</v>
      </c>
      <c r="L5811" s="1"/>
      <c r="M5811" s="1"/>
    </row>
    <row r="5812" spans="1:13" hidden="1" x14ac:dyDescent="0.35">
      <c r="A5812" s="106">
        <v>44135</v>
      </c>
      <c r="B5812" s="1"/>
      <c r="C5812" s="102" t="s">
        <v>2538</v>
      </c>
      <c r="D5812" s="102">
        <v>629</v>
      </c>
      <c r="E5812" s="1" t="s">
        <v>3016</v>
      </c>
      <c r="F5812" s="102" t="s">
        <v>3386</v>
      </c>
      <c r="G5812" s="1">
        <v>325942.09999999998</v>
      </c>
      <c r="H5812" s="1">
        <v>0</v>
      </c>
      <c r="I5812" s="1">
        <v>0</v>
      </c>
      <c r="J5812" s="1">
        <v>0</v>
      </c>
      <c r="K5812" s="1">
        <v>325942.09999999998</v>
      </c>
      <c r="L5812" s="1"/>
      <c r="M5812" s="1"/>
    </row>
    <row r="5813" spans="1:13" hidden="1" x14ac:dyDescent="0.35">
      <c r="A5813" s="106">
        <v>44135</v>
      </c>
      <c r="B5813" s="1"/>
      <c r="C5813" s="102" t="s">
        <v>2539</v>
      </c>
      <c r="D5813" s="102">
        <v>632</v>
      </c>
      <c r="E5813" s="1" t="s">
        <v>3017</v>
      </c>
      <c r="F5813" s="102" t="s">
        <v>3275</v>
      </c>
      <c r="G5813" s="1">
        <v>325942.09999999998</v>
      </c>
      <c r="H5813" s="1">
        <v>0</v>
      </c>
      <c r="I5813" s="1">
        <v>0</v>
      </c>
      <c r="J5813" s="1">
        <v>0</v>
      </c>
      <c r="K5813" s="1">
        <v>325942.09999999998</v>
      </c>
      <c r="L5813" s="1"/>
      <c r="M5813" s="1"/>
    </row>
    <row r="5814" spans="1:13" hidden="1" x14ac:dyDescent="0.35">
      <c r="A5814" s="106">
        <v>44135</v>
      </c>
      <c r="B5814" s="1"/>
      <c r="C5814" s="102" t="s">
        <v>2541</v>
      </c>
      <c r="D5814" s="102">
        <v>645</v>
      </c>
      <c r="E5814" s="1" t="s">
        <v>3016</v>
      </c>
      <c r="F5814" s="102" t="s">
        <v>3387</v>
      </c>
      <c r="G5814" s="1">
        <v>-5401263510.6999998</v>
      </c>
      <c r="H5814" s="1">
        <v>16515894.57</v>
      </c>
      <c r="I5814" s="1">
        <v>-18709415.539999999</v>
      </c>
      <c r="J5814" s="1">
        <v>-2193520.9699999988</v>
      </c>
      <c r="K5814" s="1">
        <v>-5403457031.6700001</v>
      </c>
      <c r="L5814" s="1"/>
      <c r="M5814" s="1"/>
    </row>
    <row r="5815" spans="1:13" hidden="1" x14ac:dyDescent="0.35">
      <c r="A5815" s="106">
        <v>44135</v>
      </c>
      <c r="B5815" s="1"/>
      <c r="C5815" s="102" t="s">
        <v>2542</v>
      </c>
      <c r="D5815" s="102">
        <v>646</v>
      </c>
      <c r="E5815" s="1" t="s">
        <v>3016</v>
      </c>
      <c r="F5815" s="102" t="s">
        <v>3388</v>
      </c>
      <c r="G5815" s="1">
        <v>-162200780.13</v>
      </c>
      <c r="H5815" s="1">
        <v>13422409.85</v>
      </c>
      <c r="I5815" s="1">
        <v>-17045096.210000001</v>
      </c>
      <c r="J5815" s="1">
        <v>-3622686.3600000013</v>
      </c>
      <c r="K5815" s="1">
        <v>-165823466.49000001</v>
      </c>
      <c r="L5815" s="1"/>
      <c r="M5815" s="1"/>
    </row>
    <row r="5816" spans="1:13" hidden="1" x14ac:dyDescent="0.35">
      <c r="A5816" s="106">
        <v>44135</v>
      </c>
      <c r="B5816" s="1"/>
      <c r="C5816" s="102" t="s">
        <v>2544</v>
      </c>
      <c r="D5816" s="102">
        <v>647</v>
      </c>
      <c r="E5816" s="1" t="s">
        <v>3016</v>
      </c>
      <c r="F5816" s="102" t="s">
        <v>3389</v>
      </c>
      <c r="G5816" s="1">
        <v>-111695538.12</v>
      </c>
      <c r="H5816" s="1">
        <v>7642034.4699999997</v>
      </c>
      <c r="I5816" s="1">
        <v>-7767078.4000000004</v>
      </c>
      <c r="J5816" s="1">
        <v>-125043.93000000063</v>
      </c>
      <c r="K5816" s="1">
        <v>-111820582.05</v>
      </c>
      <c r="L5816" s="1"/>
      <c r="M5816" s="1"/>
    </row>
    <row r="5817" spans="1:13" hidden="1" x14ac:dyDescent="0.35">
      <c r="A5817" s="106">
        <v>44135</v>
      </c>
      <c r="B5817" s="1"/>
      <c r="C5817" s="102" t="s">
        <v>2546</v>
      </c>
      <c r="D5817" s="102">
        <v>648</v>
      </c>
      <c r="E5817" s="1" t="s">
        <v>3016</v>
      </c>
      <c r="F5817" s="102" t="s">
        <v>3390</v>
      </c>
      <c r="G5817" s="1">
        <v>-111695538.12</v>
      </c>
      <c r="H5817" s="1">
        <v>7642034.4699999997</v>
      </c>
      <c r="I5817" s="1">
        <v>-7767078.4000000004</v>
      </c>
      <c r="J5817" s="1">
        <v>-125043.93000000063</v>
      </c>
      <c r="K5817" s="1">
        <v>-111820582.05</v>
      </c>
      <c r="L5817" s="1"/>
      <c r="M5817" s="1"/>
    </row>
    <row r="5818" spans="1:13" hidden="1" x14ac:dyDescent="0.35">
      <c r="A5818" s="106">
        <v>44135</v>
      </c>
      <c r="B5818" s="1" t="s">
        <v>1154</v>
      </c>
      <c r="C5818" s="102" t="s">
        <v>3391</v>
      </c>
      <c r="D5818" s="102">
        <v>649</v>
      </c>
      <c r="E5818" s="1" t="s">
        <v>3017</v>
      </c>
      <c r="F5818" s="102" t="s">
        <v>3392</v>
      </c>
      <c r="G5818" s="1">
        <v>-149423.35999999999</v>
      </c>
      <c r="H5818" s="1">
        <v>197855.88</v>
      </c>
      <c r="I5818" s="1">
        <v>-181231.08</v>
      </c>
      <c r="J5818" s="1">
        <v>16624.800000000017</v>
      </c>
      <c r="K5818" s="1">
        <v>-132798.56</v>
      </c>
      <c r="L5818" s="1"/>
      <c r="M5818" s="1"/>
    </row>
    <row r="5819" spans="1:13" hidden="1" x14ac:dyDescent="0.35">
      <c r="A5819" s="106">
        <v>44135</v>
      </c>
      <c r="B5819" s="1" t="s">
        <v>1154</v>
      </c>
      <c r="C5819" s="102" t="s">
        <v>3391</v>
      </c>
      <c r="D5819" s="102">
        <v>650</v>
      </c>
      <c r="E5819" s="1" t="s">
        <v>3017</v>
      </c>
      <c r="F5819" s="102" t="s">
        <v>3393</v>
      </c>
      <c r="G5819" s="1">
        <v>-0.02</v>
      </c>
      <c r="H5819" s="1">
        <v>0</v>
      </c>
      <c r="I5819" s="1">
        <v>0</v>
      </c>
      <c r="J5819" s="1">
        <v>0</v>
      </c>
      <c r="K5819" s="1">
        <v>-0.02</v>
      </c>
      <c r="L5819" s="1"/>
      <c r="M5819" s="1"/>
    </row>
    <row r="5820" spans="1:13" hidden="1" x14ac:dyDescent="0.35">
      <c r="A5820" s="106">
        <v>44135</v>
      </c>
      <c r="B5820" s="1" t="s">
        <v>1154</v>
      </c>
      <c r="C5820" s="102" t="s">
        <v>3391</v>
      </c>
      <c r="D5820" s="102">
        <v>651</v>
      </c>
      <c r="E5820" s="1" t="s">
        <v>3017</v>
      </c>
      <c r="F5820" s="102" t="s">
        <v>3393</v>
      </c>
      <c r="G5820" s="1">
        <v>-111538354.54000001</v>
      </c>
      <c r="H5820" s="1">
        <v>7444178.5899999999</v>
      </c>
      <c r="I5820" s="1">
        <v>-7585847.3200000003</v>
      </c>
      <c r="J5820" s="1">
        <v>-141668.73000000045</v>
      </c>
      <c r="K5820" s="1">
        <v>-111680023.27</v>
      </c>
      <c r="L5820" s="1"/>
      <c r="M5820" s="1"/>
    </row>
    <row r="5821" spans="1:13" hidden="1" x14ac:dyDescent="0.35">
      <c r="A5821" s="106">
        <v>44135</v>
      </c>
      <c r="B5821" s="1" t="s">
        <v>1154</v>
      </c>
      <c r="C5821" s="102" t="s">
        <v>3391</v>
      </c>
      <c r="D5821" s="102">
        <v>652</v>
      </c>
      <c r="E5821" s="1" t="s">
        <v>3017</v>
      </c>
      <c r="F5821" s="102" t="s">
        <v>3394</v>
      </c>
      <c r="G5821" s="1">
        <v>-7760.2</v>
      </c>
      <c r="H5821" s="1">
        <v>0</v>
      </c>
      <c r="I5821" s="1">
        <v>0</v>
      </c>
      <c r="J5821" s="1">
        <v>0</v>
      </c>
      <c r="K5821" s="1">
        <v>-7760.2</v>
      </c>
      <c r="L5821" s="1"/>
      <c r="M5821" s="1"/>
    </row>
    <row r="5822" spans="1:13" hidden="1" x14ac:dyDescent="0.35">
      <c r="A5822" s="106">
        <v>44135</v>
      </c>
      <c r="B5822" s="1"/>
      <c r="C5822" s="102" t="s">
        <v>2552</v>
      </c>
      <c r="D5822" s="102">
        <v>674</v>
      </c>
      <c r="E5822" s="1" t="s">
        <v>3016</v>
      </c>
      <c r="F5822" s="102" t="s">
        <v>3395</v>
      </c>
      <c r="G5822" s="1">
        <v>-8402079.5800000001</v>
      </c>
      <c r="H5822" s="1">
        <v>1570559.65</v>
      </c>
      <c r="I5822" s="1">
        <v>-1842641.96</v>
      </c>
      <c r="J5822" s="1">
        <v>-272082.31000000006</v>
      </c>
      <c r="K5822" s="1">
        <v>-8674161.8900000006</v>
      </c>
      <c r="L5822" s="1"/>
      <c r="M5822" s="1"/>
    </row>
    <row r="5823" spans="1:13" hidden="1" x14ac:dyDescent="0.35">
      <c r="A5823" s="106">
        <v>44135</v>
      </c>
      <c r="B5823" s="1"/>
      <c r="C5823" s="102" t="s">
        <v>2554</v>
      </c>
      <c r="D5823" s="102">
        <v>675</v>
      </c>
      <c r="E5823" s="1" t="s">
        <v>3016</v>
      </c>
      <c r="F5823" s="102" t="s">
        <v>3395</v>
      </c>
      <c r="G5823" s="1">
        <v>-8402079.5800000001</v>
      </c>
      <c r="H5823" s="1">
        <v>1570559.65</v>
      </c>
      <c r="I5823" s="1">
        <v>-1842641.96</v>
      </c>
      <c r="J5823" s="1">
        <v>-272082.31000000006</v>
      </c>
      <c r="K5823" s="1">
        <v>-8674161.8900000006</v>
      </c>
      <c r="L5823" s="1"/>
      <c r="M5823" s="1"/>
    </row>
    <row r="5824" spans="1:13" hidden="1" x14ac:dyDescent="0.35">
      <c r="A5824" s="106">
        <v>44135</v>
      </c>
      <c r="B5824" s="1" t="s">
        <v>1156</v>
      </c>
      <c r="C5824" s="102" t="s">
        <v>3396</v>
      </c>
      <c r="D5824" s="102">
        <v>676</v>
      </c>
      <c r="E5824" s="1" t="s">
        <v>3017</v>
      </c>
      <c r="F5824" s="102" t="s">
        <v>3397</v>
      </c>
      <c r="G5824" s="1">
        <v>-1392510.65</v>
      </c>
      <c r="H5824" s="1">
        <v>1395698.22</v>
      </c>
      <c r="I5824" s="1">
        <v>-1396468.09</v>
      </c>
      <c r="J5824" s="1">
        <v>-769.87000000011176</v>
      </c>
      <c r="K5824" s="1">
        <v>-1393280.52</v>
      </c>
      <c r="L5824" s="1"/>
      <c r="M5824" s="1" t="s">
        <v>3886</v>
      </c>
    </row>
    <row r="5825" spans="1:13" hidden="1" x14ac:dyDescent="0.35">
      <c r="A5825" s="106">
        <v>44135</v>
      </c>
      <c r="B5825" s="1" t="s">
        <v>1156</v>
      </c>
      <c r="C5825" s="102" t="s">
        <v>3396</v>
      </c>
      <c r="D5825" s="102">
        <v>679</v>
      </c>
      <c r="E5825" s="1" t="s">
        <v>3017</v>
      </c>
      <c r="F5825" s="102" t="s">
        <v>3398</v>
      </c>
      <c r="G5825" s="1">
        <v>-14235.71</v>
      </c>
      <c r="H5825" s="1">
        <v>14236.31</v>
      </c>
      <c r="I5825" s="1">
        <v>-14226.65</v>
      </c>
      <c r="J5825" s="1">
        <v>9.6599999999998545</v>
      </c>
      <c r="K5825" s="1">
        <v>-14226.05</v>
      </c>
      <c r="L5825" s="1"/>
      <c r="M5825" s="1" t="s">
        <v>1015</v>
      </c>
    </row>
    <row r="5826" spans="1:13" hidden="1" x14ac:dyDescent="0.35">
      <c r="A5826" s="106">
        <v>44135</v>
      </c>
      <c r="B5826" s="1" t="s">
        <v>1156</v>
      </c>
      <c r="C5826" s="102" t="s">
        <v>3396</v>
      </c>
      <c r="D5826" s="102">
        <v>680</v>
      </c>
      <c r="E5826" s="1" t="s">
        <v>3017</v>
      </c>
      <c r="F5826" s="102" t="s">
        <v>3399</v>
      </c>
      <c r="G5826" s="1">
        <v>-5943.96</v>
      </c>
      <c r="H5826" s="1">
        <v>0</v>
      </c>
      <c r="I5826" s="1">
        <v>0</v>
      </c>
      <c r="J5826" s="1">
        <v>0</v>
      </c>
      <c r="K5826" s="1">
        <v>-5943.96</v>
      </c>
      <c r="L5826" s="1"/>
      <c r="M5826" s="1" t="s">
        <v>3886</v>
      </c>
    </row>
    <row r="5827" spans="1:13" hidden="1" x14ac:dyDescent="0.35">
      <c r="A5827" s="106">
        <v>44135</v>
      </c>
      <c r="B5827" s="1" t="s">
        <v>1157</v>
      </c>
      <c r="C5827" s="102" t="s">
        <v>3396</v>
      </c>
      <c r="D5827" s="102">
        <v>682</v>
      </c>
      <c r="E5827" s="1" t="s">
        <v>3017</v>
      </c>
      <c r="F5827" s="102" t="s">
        <v>3400</v>
      </c>
      <c r="G5827" s="1">
        <v>-3530922.89</v>
      </c>
      <c r="H5827" s="1">
        <v>110061.49</v>
      </c>
      <c r="I5827" s="1">
        <v>-107997.07</v>
      </c>
      <c r="J5827" s="1">
        <v>2064.4199999999983</v>
      </c>
      <c r="K5827" s="1">
        <v>-3528858.47</v>
      </c>
      <c r="L5827" s="1"/>
      <c r="M5827" s="1"/>
    </row>
    <row r="5828" spans="1:13" hidden="1" x14ac:dyDescent="0.35">
      <c r="A5828" s="106">
        <v>44135</v>
      </c>
      <c r="B5828" s="1" t="s">
        <v>1157</v>
      </c>
      <c r="C5828" s="102" t="s">
        <v>3396</v>
      </c>
      <c r="D5828" s="102">
        <v>683</v>
      </c>
      <c r="E5828" s="1" t="s">
        <v>3017</v>
      </c>
      <c r="F5828" s="102" t="s">
        <v>3401</v>
      </c>
      <c r="G5828" s="1">
        <v>-1557894.82</v>
      </c>
      <c r="H5828" s="1">
        <v>0</v>
      </c>
      <c r="I5828" s="1">
        <v>-144057.64000000001</v>
      </c>
      <c r="J5828" s="1">
        <v>-144057.64000000001</v>
      </c>
      <c r="K5828" s="1">
        <v>-1701952.46</v>
      </c>
      <c r="L5828" s="1"/>
      <c r="M5828" s="1"/>
    </row>
    <row r="5829" spans="1:13" hidden="1" x14ac:dyDescent="0.35">
      <c r="A5829" s="106">
        <v>44135</v>
      </c>
      <c r="B5829" s="1" t="s">
        <v>1157</v>
      </c>
      <c r="C5829" s="102" t="s">
        <v>3396</v>
      </c>
      <c r="D5829" s="102">
        <v>685</v>
      </c>
      <c r="E5829" s="1" t="s">
        <v>3017</v>
      </c>
      <c r="F5829" s="102" t="s">
        <v>3402</v>
      </c>
      <c r="G5829" s="1">
        <v>-931859.3</v>
      </c>
      <c r="H5829" s="1">
        <v>23131.200000000001</v>
      </c>
      <c r="I5829" s="1">
        <v>-54841.18</v>
      </c>
      <c r="J5829" s="1">
        <v>-31709.98</v>
      </c>
      <c r="K5829" s="1">
        <v>-963569.28</v>
      </c>
      <c r="L5829" s="1"/>
      <c r="M5829" s="1"/>
    </row>
    <row r="5830" spans="1:13" hidden="1" x14ac:dyDescent="0.35">
      <c r="A5830" s="106">
        <v>44135</v>
      </c>
      <c r="B5830" s="1" t="s">
        <v>1157</v>
      </c>
      <c r="C5830" s="102" t="s">
        <v>3396</v>
      </c>
      <c r="D5830" s="102">
        <v>686</v>
      </c>
      <c r="E5830" s="1" t="s">
        <v>3017</v>
      </c>
      <c r="F5830" s="102" t="s">
        <v>3403</v>
      </c>
      <c r="G5830" s="1">
        <v>-342181.97</v>
      </c>
      <c r="H5830" s="1">
        <v>6719.99</v>
      </c>
      <c r="I5830" s="1">
        <v>0</v>
      </c>
      <c r="J5830" s="1">
        <v>6719.99</v>
      </c>
      <c r="K5830" s="1">
        <v>-335461.98</v>
      </c>
      <c r="L5830" s="1"/>
      <c r="M5830" s="1"/>
    </row>
    <row r="5831" spans="1:13" hidden="1" x14ac:dyDescent="0.35">
      <c r="A5831" s="106">
        <v>44135</v>
      </c>
      <c r="B5831" s="1" t="s">
        <v>1157</v>
      </c>
      <c r="C5831" s="102" t="s">
        <v>3396</v>
      </c>
      <c r="D5831" s="102">
        <v>687</v>
      </c>
      <c r="E5831" s="1" t="s">
        <v>3017</v>
      </c>
      <c r="F5831" s="102" t="s">
        <v>3404</v>
      </c>
      <c r="G5831" s="1">
        <v>-481947.73</v>
      </c>
      <c r="H5831" s="1">
        <v>0</v>
      </c>
      <c r="I5831" s="1">
        <v>-92029.31</v>
      </c>
      <c r="J5831" s="1">
        <v>-92029.31</v>
      </c>
      <c r="K5831" s="1">
        <v>-573977.04</v>
      </c>
      <c r="L5831" s="1"/>
      <c r="M5831" s="1"/>
    </row>
    <row r="5832" spans="1:13" hidden="1" x14ac:dyDescent="0.35">
      <c r="A5832" s="106">
        <v>44135</v>
      </c>
      <c r="B5832" s="1" t="s">
        <v>1157</v>
      </c>
      <c r="C5832" s="102" t="s">
        <v>3396</v>
      </c>
      <c r="D5832" s="102">
        <v>688</v>
      </c>
      <c r="E5832" s="1" t="s">
        <v>3017</v>
      </c>
      <c r="F5832" s="102" t="s">
        <v>3405</v>
      </c>
      <c r="G5832" s="1">
        <v>-123385.68</v>
      </c>
      <c r="H5832" s="1">
        <v>0</v>
      </c>
      <c r="I5832" s="1">
        <v>-12770.56</v>
      </c>
      <c r="J5832" s="1">
        <v>-12770.56</v>
      </c>
      <c r="K5832" s="1">
        <v>-136156.24</v>
      </c>
      <c r="L5832" s="1"/>
      <c r="M5832" s="1"/>
    </row>
    <row r="5833" spans="1:13" hidden="1" x14ac:dyDescent="0.35">
      <c r="A5833" s="106">
        <v>44135</v>
      </c>
      <c r="B5833" s="1" t="s">
        <v>1156</v>
      </c>
      <c r="C5833" s="102" t="s">
        <v>3396</v>
      </c>
      <c r="D5833" s="102">
        <v>689</v>
      </c>
      <c r="E5833" s="1" t="s">
        <v>3017</v>
      </c>
      <c r="F5833" s="102" t="s">
        <v>3406</v>
      </c>
      <c r="G5833" s="1">
        <v>-21196.87</v>
      </c>
      <c r="H5833" s="1">
        <v>20712.439999999999</v>
      </c>
      <c r="I5833" s="1">
        <v>-20251.46</v>
      </c>
      <c r="J5833" s="1">
        <v>460.97999999999956</v>
      </c>
      <c r="K5833" s="1">
        <v>-20735.89</v>
      </c>
      <c r="L5833" s="1"/>
      <c r="M5833" s="1" t="s">
        <v>1015</v>
      </c>
    </row>
    <row r="5834" spans="1:13" hidden="1" x14ac:dyDescent="0.35">
      <c r="A5834" s="106">
        <v>44135</v>
      </c>
      <c r="B5834" s="1"/>
      <c r="C5834" s="102" t="s">
        <v>2563</v>
      </c>
      <c r="D5834" s="102">
        <v>691</v>
      </c>
      <c r="E5834" s="1" t="s">
        <v>3016</v>
      </c>
      <c r="F5834" s="102" t="s">
        <v>3407</v>
      </c>
      <c r="G5834" s="1">
        <v>-34936075.350000001</v>
      </c>
      <c r="H5834" s="1">
        <v>4150203.74</v>
      </c>
      <c r="I5834" s="1">
        <v>-7287343.3700000001</v>
      </c>
      <c r="J5834" s="1">
        <v>-3137139.63</v>
      </c>
      <c r="K5834" s="1">
        <v>-38073214.979999997</v>
      </c>
      <c r="L5834" s="1"/>
      <c r="M5834" s="1"/>
    </row>
    <row r="5835" spans="1:13" hidden="1" x14ac:dyDescent="0.35">
      <c r="A5835" s="106">
        <v>44135</v>
      </c>
      <c r="B5835" s="1"/>
      <c r="C5835" s="102" t="s">
        <v>2565</v>
      </c>
      <c r="D5835" s="102">
        <v>692</v>
      </c>
      <c r="E5835" s="1" t="s">
        <v>3016</v>
      </c>
      <c r="F5835" s="102" t="s">
        <v>3408</v>
      </c>
      <c r="G5835" s="1">
        <v>-1202532.83</v>
      </c>
      <c r="H5835" s="1">
        <v>1193558.3400000001</v>
      </c>
      <c r="I5835" s="1">
        <v>-1199348.93</v>
      </c>
      <c r="J5835" s="1">
        <v>-5790.589999999851</v>
      </c>
      <c r="K5835" s="1">
        <v>-1208323.42</v>
      </c>
      <c r="L5835" s="1"/>
      <c r="M5835" s="1"/>
    </row>
    <row r="5836" spans="1:13" hidden="1" x14ac:dyDescent="0.35">
      <c r="A5836" s="106">
        <v>44135</v>
      </c>
      <c r="B5836" s="1" t="s">
        <v>1156</v>
      </c>
      <c r="C5836" s="102" t="s">
        <v>3409</v>
      </c>
      <c r="D5836" s="102">
        <v>693</v>
      </c>
      <c r="E5836" s="1" t="s">
        <v>3017</v>
      </c>
      <c r="F5836" s="102" t="s">
        <v>3410</v>
      </c>
      <c r="G5836" s="1">
        <v>-1037834.8</v>
      </c>
      <c r="H5836" s="1">
        <v>1028860.31</v>
      </c>
      <c r="I5836" s="1">
        <v>-1037298.26</v>
      </c>
      <c r="J5836" s="1">
        <v>-8437.9499999999534</v>
      </c>
      <c r="K5836" s="1">
        <v>-1046272.75</v>
      </c>
      <c r="L5836" s="1"/>
      <c r="M5836" s="1" t="s">
        <v>1008</v>
      </c>
    </row>
    <row r="5837" spans="1:13" hidden="1" x14ac:dyDescent="0.35">
      <c r="A5837" s="106">
        <v>44135</v>
      </c>
      <c r="B5837" s="1" t="s">
        <v>1156</v>
      </c>
      <c r="C5837" s="102" t="s">
        <v>3409</v>
      </c>
      <c r="D5837" s="102">
        <v>694</v>
      </c>
      <c r="E5837" s="1" t="s">
        <v>3017</v>
      </c>
      <c r="F5837" s="102" t="s">
        <v>3411</v>
      </c>
      <c r="G5837" s="1">
        <v>-164698.03</v>
      </c>
      <c r="H5837" s="1">
        <v>164698.03</v>
      </c>
      <c r="I5837" s="1">
        <v>-162050.67000000001</v>
      </c>
      <c r="J5837" s="1">
        <v>2647.359999999986</v>
      </c>
      <c r="K5837" s="1">
        <v>-162050.67000000001</v>
      </c>
      <c r="L5837" s="1"/>
      <c r="M5837" s="1" t="s">
        <v>1009</v>
      </c>
    </row>
    <row r="5838" spans="1:13" hidden="1" x14ac:dyDescent="0.35">
      <c r="A5838" s="106">
        <v>44135</v>
      </c>
      <c r="B5838" s="1"/>
      <c r="C5838" s="102" t="s">
        <v>2570</v>
      </c>
      <c r="D5838" s="102">
        <v>701</v>
      </c>
      <c r="E5838" s="1" t="s">
        <v>3016</v>
      </c>
      <c r="F5838" s="102" t="s">
        <v>3412</v>
      </c>
      <c r="G5838" s="1">
        <v>-33733542.520000003</v>
      </c>
      <c r="H5838" s="1">
        <v>2956645.4</v>
      </c>
      <c r="I5838" s="1">
        <v>-6087994.4400000004</v>
      </c>
      <c r="J5838" s="1">
        <v>-3131349.0400000005</v>
      </c>
      <c r="K5838" s="1">
        <v>-36864891.560000002</v>
      </c>
      <c r="L5838" s="1"/>
      <c r="M5838" s="1"/>
    </row>
    <row r="5839" spans="1:13" hidden="1" x14ac:dyDescent="0.35">
      <c r="A5839" s="106">
        <v>44135</v>
      </c>
      <c r="B5839" s="1"/>
      <c r="C5839" s="102" t="s">
        <v>3413</v>
      </c>
      <c r="D5839" s="102">
        <v>703</v>
      </c>
      <c r="E5839" s="1" t="s">
        <v>3016</v>
      </c>
      <c r="F5839" s="102" t="s">
        <v>3414</v>
      </c>
      <c r="G5839" s="1">
        <v>-33537924.120000001</v>
      </c>
      <c r="H5839" s="1">
        <v>2493049.65</v>
      </c>
      <c r="I5839" s="1">
        <v>-5380250.71</v>
      </c>
      <c r="J5839" s="1">
        <v>-2887201.06</v>
      </c>
      <c r="K5839" s="1">
        <v>-36425125.18</v>
      </c>
      <c r="L5839" s="1"/>
      <c r="M5839" s="1"/>
    </row>
    <row r="5840" spans="1:13" hidden="1" x14ac:dyDescent="0.35">
      <c r="A5840" s="106">
        <v>44135</v>
      </c>
      <c r="B5840" s="1" t="s">
        <v>1156</v>
      </c>
      <c r="C5840" s="102" t="s">
        <v>3413</v>
      </c>
      <c r="D5840" s="102">
        <v>704</v>
      </c>
      <c r="E5840" s="1" t="s">
        <v>3017</v>
      </c>
      <c r="F5840" s="102" t="s">
        <v>3415</v>
      </c>
      <c r="G5840" s="1">
        <v>0</v>
      </c>
      <c r="H5840" s="1">
        <v>339158.76</v>
      </c>
      <c r="I5840" s="1">
        <v>-339158.76</v>
      </c>
      <c r="J5840" s="1">
        <v>0</v>
      </c>
      <c r="K5840" s="1">
        <v>0</v>
      </c>
      <c r="L5840" s="1"/>
      <c r="M5840" s="1" t="s">
        <v>3887</v>
      </c>
    </row>
    <row r="5841" spans="1:13" hidden="1" x14ac:dyDescent="0.35">
      <c r="A5841" s="106">
        <v>44135</v>
      </c>
      <c r="B5841" s="1" t="s">
        <v>1156</v>
      </c>
      <c r="C5841" s="102" t="s">
        <v>3413</v>
      </c>
      <c r="D5841" s="102">
        <v>705</v>
      </c>
      <c r="E5841" s="1" t="s">
        <v>3017</v>
      </c>
      <c r="F5841" s="102" t="s">
        <v>3416</v>
      </c>
      <c r="G5841" s="1">
        <v>0</v>
      </c>
      <c r="H5841" s="1">
        <v>1564097.36</v>
      </c>
      <c r="I5841" s="1">
        <v>-1564097.36</v>
      </c>
      <c r="J5841" s="1">
        <v>0</v>
      </c>
      <c r="K5841" s="1">
        <v>0</v>
      </c>
      <c r="L5841" s="1"/>
      <c r="M5841" s="1" t="s">
        <v>3888</v>
      </c>
    </row>
    <row r="5842" spans="1:13" hidden="1" x14ac:dyDescent="0.35">
      <c r="A5842" s="106">
        <v>44135</v>
      </c>
      <c r="B5842" s="1" t="s">
        <v>1156</v>
      </c>
      <c r="C5842" s="102" t="s">
        <v>3413</v>
      </c>
      <c r="D5842" s="102">
        <v>708</v>
      </c>
      <c r="E5842" s="1" t="s">
        <v>3017</v>
      </c>
      <c r="F5842" s="102" t="s">
        <v>3417</v>
      </c>
      <c r="G5842" s="1">
        <v>-264261.39</v>
      </c>
      <c r="H5842" s="1">
        <v>233500.58</v>
      </c>
      <c r="I5842" s="1">
        <v>-285923.33</v>
      </c>
      <c r="J5842" s="1">
        <v>-52422.750000000029</v>
      </c>
      <c r="K5842" s="1">
        <v>-316684.14</v>
      </c>
      <c r="L5842" s="1"/>
      <c r="M5842" s="1" t="s">
        <v>3889</v>
      </c>
    </row>
    <row r="5843" spans="1:13" hidden="1" x14ac:dyDescent="0.35">
      <c r="A5843" s="106">
        <v>44135</v>
      </c>
      <c r="B5843" s="1" t="s">
        <v>1156</v>
      </c>
      <c r="C5843" s="102" t="s">
        <v>3413</v>
      </c>
      <c r="D5843" s="102">
        <v>709</v>
      </c>
      <c r="E5843" s="1" t="s">
        <v>3017</v>
      </c>
      <c r="F5843" s="102" t="s">
        <v>3418</v>
      </c>
      <c r="G5843" s="1">
        <v>-26145480.920000002</v>
      </c>
      <c r="H5843" s="1">
        <v>0</v>
      </c>
      <c r="I5843" s="1">
        <v>-2073001.51</v>
      </c>
      <c r="J5843" s="1">
        <v>-2073001.51</v>
      </c>
      <c r="K5843" s="1">
        <v>-28218482.43</v>
      </c>
      <c r="L5843" s="1"/>
      <c r="M5843" s="1" t="s">
        <v>1011</v>
      </c>
    </row>
    <row r="5844" spans="1:13" hidden="1" x14ac:dyDescent="0.35">
      <c r="A5844" s="106">
        <v>44135</v>
      </c>
      <c r="B5844" s="1" t="s">
        <v>1156</v>
      </c>
      <c r="C5844" s="102" t="s">
        <v>3413</v>
      </c>
      <c r="D5844" s="102">
        <v>710</v>
      </c>
      <c r="E5844" s="1" t="s">
        <v>3017</v>
      </c>
      <c r="F5844" s="102" t="s">
        <v>3419</v>
      </c>
      <c r="G5844" s="1">
        <v>-6436703.7000000002</v>
      </c>
      <c r="H5844" s="1">
        <v>0</v>
      </c>
      <c r="I5844" s="1">
        <v>-747000.55</v>
      </c>
      <c r="J5844" s="1">
        <v>-747000.55</v>
      </c>
      <c r="K5844" s="1">
        <v>-7183704.25</v>
      </c>
      <c r="L5844" s="1"/>
      <c r="M5844" s="1" t="s">
        <v>1012</v>
      </c>
    </row>
    <row r="5845" spans="1:13" hidden="1" x14ac:dyDescent="0.35">
      <c r="A5845" s="106">
        <v>44135</v>
      </c>
      <c r="B5845" s="1" t="s">
        <v>1156</v>
      </c>
      <c r="C5845" s="102" t="s">
        <v>3413</v>
      </c>
      <c r="D5845" s="102">
        <v>711</v>
      </c>
      <c r="E5845" s="1" t="s">
        <v>3017</v>
      </c>
      <c r="F5845" s="102" t="s">
        <v>3420</v>
      </c>
      <c r="G5845" s="1">
        <v>-84327.56</v>
      </c>
      <c r="H5845" s="1">
        <v>62942.25</v>
      </c>
      <c r="I5845" s="1">
        <v>-74538.48</v>
      </c>
      <c r="J5845" s="1">
        <v>-11596.229999999996</v>
      </c>
      <c r="K5845" s="1">
        <v>-95923.79</v>
      </c>
      <c r="L5845" s="1"/>
      <c r="M5845" s="1" t="s">
        <v>1010</v>
      </c>
    </row>
    <row r="5846" spans="1:13" hidden="1" x14ac:dyDescent="0.35">
      <c r="A5846" s="106">
        <v>44135</v>
      </c>
      <c r="B5846" s="1" t="s">
        <v>1156</v>
      </c>
      <c r="C5846" s="102" t="s">
        <v>3413</v>
      </c>
      <c r="D5846" s="102">
        <v>712</v>
      </c>
      <c r="E5846" s="1" t="s">
        <v>3017</v>
      </c>
      <c r="F5846" s="102" t="s">
        <v>3421</v>
      </c>
      <c r="G5846" s="1">
        <v>-2940.5</v>
      </c>
      <c r="H5846" s="1">
        <v>2796.08</v>
      </c>
      <c r="I5846" s="1">
        <v>0</v>
      </c>
      <c r="J5846" s="1">
        <v>2796.08</v>
      </c>
      <c r="K5846" s="1">
        <v>-144.41999999999999</v>
      </c>
      <c r="L5846" s="1"/>
      <c r="M5846" s="1" t="s">
        <v>1010</v>
      </c>
    </row>
    <row r="5847" spans="1:13" hidden="1" x14ac:dyDescent="0.35">
      <c r="A5847" s="106">
        <v>44135</v>
      </c>
      <c r="B5847" s="1" t="s">
        <v>1156</v>
      </c>
      <c r="C5847" s="102" t="s">
        <v>3413</v>
      </c>
      <c r="D5847" s="102">
        <v>713</v>
      </c>
      <c r="E5847" s="1" t="s">
        <v>3017</v>
      </c>
      <c r="F5847" s="102" t="s">
        <v>3422</v>
      </c>
      <c r="G5847" s="1">
        <v>-604210.05000000005</v>
      </c>
      <c r="H5847" s="1">
        <v>290554.62</v>
      </c>
      <c r="I5847" s="1">
        <v>-296530.71999999997</v>
      </c>
      <c r="J5847" s="1">
        <v>-5976.0999999999767</v>
      </c>
      <c r="K5847" s="1">
        <v>-610186.15</v>
      </c>
      <c r="L5847" s="1"/>
      <c r="M5847" s="1" t="s">
        <v>1010</v>
      </c>
    </row>
    <row r="5848" spans="1:13" hidden="1" x14ac:dyDescent="0.35">
      <c r="A5848" s="106">
        <v>44135</v>
      </c>
      <c r="B5848" s="1"/>
      <c r="C5848" s="102" t="s">
        <v>3413</v>
      </c>
      <c r="D5848" s="102">
        <v>718</v>
      </c>
      <c r="E5848" s="1" t="s">
        <v>3016</v>
      </c>
      <c r="F5848" s="102" t="s">
        <v>3423</v>
      </c>
      <c r="G5848" s="1">
        <v>-750</v>
      </c>
      <c r="H5848" s="1">
        <v>0</v>
      </c>
      <c r="I5848" s="1">
        <v>0</v>
      </c>
      <c r="J5848" s="1">
        <v>0</v>
      </c>
      <c r="K5848" s="1">
        <v>-750</v>
      </c>
      <c r="L5848" s="1"/>
      <c r="M5848" s="1"/>
    </row>
    <row r="5849" spans="1:13" hidden="1" x14ac:dyDescent="0.35">
      <c r="A5849" s="106">
        <v>44135</v>
      </c>
      <c r="B5849" s="1" t="s">
        <v>1156</v>
      </c>
      <c r="C5849" s="102" t="s">
        <v>3413</v>
      </c>
      <c r="D5849" s="102">
        <v>719</v>
      </c>
      <c r="E5849" s="1" t="s">
        <v>3017</v>
      </c>
      <c r="F5849" s="102" t="s">
        <v>3424</v>
      </c>
      <c r="G5849" s="1">
        <v>-750</v>
      </c>
      <c r="H5849" s="1">
        <v>0</v>
      </c>
      <c r="I5849" s="1">
        <v>0</v>
      </c>
      <c r="J5849" s="1">
        <v>0</v>
      </c>
      <c r="K5849" s="1">
        <v>-750</v>
      </c>
      <c r="L5849" s="1"/>
      <c r="M5849" s="1" t="s">
        <v>1015</v>
      </c>
    </row>
    <row r="5850" spans="1:13" hidden="1" x14ac:dyDescent="0.35">
      <c r="A5850" s="106">
        <v>44135</v>
      </c>
      <c r="B5850" s="1"/>
      <c r="C5850" s="102" t="s">
        <v>3413</v>
      </c>
      <c r="D5850" s="102">
        <v>720</v>
      </c>
      <c r="E5850" s="1" t="s">
        <v>3016</v>
      </c>
      <c r="F5850" s="102" t="s">
        <v>3425</v>
      </c>
      <c r="G5850" s="1">
        <v>-194868.4</v>
      </c>
      <c r="H5850" s="1">
        <v>463595.75</v>
      </c>
      <c r="I5850" s="1">
        <v>-707743.73</v>
      </c>
      <c r="J5850" s="1">
        <v>-244147.97999999998</v>
      </c>
      <c r="K5850" s="1">
        <v>-439016.38</v>
      </c>
      <c r="L5850" s="1"/>
      <c r="M5850" s="1"/>
    </row>
    <row r="5851" spans="1:13" hidden="1" x14ac:dyDescent="0.35">
      <c r="A5851" s="106">
        <v>44135</v>
      </c>
      <c r="B5851" s="1" t="s">
        <v>1156</v>
      </c>
      <c r="C5851" s="102" t="s">
        <v>3413</v>
      </c>
      <c r="D5851" s="102">
        <v>721</v>
      </c>
      <c r="E5851" s="1" t="s">
        <v>3017</v>
      </c>
      <c r="F5851" s="102" t="s">
        <v>3426</v>
      </c>
      <c r="G5851" s="1">
        <v>-99608.1</v>
      </c>
      <c r="H5851" s="1">
        <v>219033.62</v>
      </c>
      <c r="I5851" s="1">
        <v>-464260.92</v>
      </c>
      <c r="J5851" s="1">
        <v>-245227.3</v>
      </c>
      <c r="K5851" s="1">
        <v>-344835.4</v>
      </c>
      <c r="L5851" s="1"/>
      <c r="M5851" s="1" t="s">
        <v>1013</v>
      </c>
    </row>
    <row r="5852" spans="1:13" hidden="1" x14ac:dyDescent="0.35">
      <c r="A5852" s="106">
        <v>44135</v>
      </c>
      <c r="B5852" s="1" t="s">
        <v>1156</v>
      </c>
      <c r="C5852" s="102" t="s">
        <v>3413</v>
      </c>
      <c r="D5852" s="102">
        <v>722</v>
      </c>
      <c r="E5852" s="1" t="s">
        <v>3017</v>
      </c>
      <c r="F5852" s="102" t="s">
        <v>3427</v>
      </c>
      <c r="G5852" s="1">
        <v>-95260.3</v>
      </c>
      <c r="H5852" s="1">
        <v>244562.13</v>
      </c>
      <c r="I5852" s="1">
        <v>-243482.81</v>
      </c>
      <c r="J5852" s="1">
        <v>1079.320000000007</v>
      </c>
      <c r="K5852" s="1">
        <v>-94180.98</v>
      </c>
      <c r="L5852" s="1"/>
      <c r="M5852" s="1" t="s">
        <v>1014</v>
      </c>
    </row>
    <row r="5853" spans="1:13" hidden="1" x14ac:dyDescent="0.35">
      <c r="A5853" s="106">
        <v>44135</v>
      </c>
      <c r="B5853" s="1"/>
      <c r="C5853" s="102" t="s">
        <v>2580</v>
      </c>
      <c r="D5853" s="102">
        <v>729</v>
      </c>
      <c r="E5853" s="1" t="s">
        <v>3016</v>
      </c>
      <c r="F5853" s="102" t="s">
        <v>3428</v>
      </c>
      <c r="G5853" s="1">
        <v>-0.3</v>
      </c>
      <c r="H5853" s="1">
        <v>0</v>
      </c>
      <c r="I5853" s="1">
        <v>0</v>
      </c>
      <c r="J5853" s="1">
        <v>0</v>
      </c>
      <c r="K5853" s="1">
        <v>-0.3</v>
      </c>
      <c r="L5853" s="1"/>
      <c r="M5853" s="1"/>
    </row>
    <row r="5854" spans="1:13" hidden="1" x14ac:dyDescent="0.35">
      <c r="A5854" s="106">
        <v>44135</v>
      </c>
      <c r="B5854" s="1"/>
      <c r="C5854" s="102" t="s">
        <v>2582</v>
      </c>
      <c r="D5854" s="102">
        <v>730</v>
      </c>
      <c r="E5854" s="1" t="s">
        <v>3016</v>
      </c>
      <c r="F5854" s="102" t="s">
        <v>3428</v>
      </c>
      <c r="G5854" s="1">
        <v>-0.3</v>
      </c>
      <c r="H5854" s="1">
        <v>0</v>
      </c>
      <c r="I5854" s="1">
        <v>0</v>
      </c>
      <c r="J5854" s="1">
        <v>0</v>
      </c>
      <c r="K5854" s="1">
        <v>-0.3</v>
      </c>
      <c r="L5854" s="1"/>
      <c r="M5854" s="1"/>
    </row>
    <row r="5855" spans="1:13" hidden="1" x14ac:dyDescent="0.35">
      <c r="A5855" s="106">
        <v>44135</v>
      </c>
      <c r="B5855" s="1" t="s">
        <v>1160</v>
      </c>
      <c r="C5855" s="102" t="s">
        <v>3429</v>
      </c>
      <c r="D5855" s="102">
        <v>734</v>
      </c>
      <c r="E5855" s="1" t="s">
        <v>3017</v>
      </c>
      <c r="F5855" s="102" t="s">
        <v>3430</v>
      </c>
      <c r="G5855" s="1">
        <v>-0.3</v>
      </c>
      <c r="H5855" s="1">
        <v>0</v>
      </c>
      <c r="I5855" s="1">
        <v>0</v>
      </c>
      <c r="J5855" s="1">
        <v>0</v>
      </c>
      <c r="K5855" s="1">
        <v>-0.3</v>
      </c>
      <c r="L5855" s="1"/>
      <c r="M5855" s="1"/>
    </row>
    <row r="5856" spans="1:13" hidden="1" x14ac:dyDescent="0.35">
      <c r="A5856" s="106">
        <v>44135</v>
      </c>
      <c r="B5856" s="1"/>
      <c r="C5856" s="102" t="s">
        <v>2585</v>
      </c>
      <c r="D5856" s="102">
        <v>744</v>
      </c>
      <c r="E5856" s="1" t="s">
        <v>3016</v>
      </c>
      <c r="F5856" s="102" t="s">
        <v>3431</v>
      </c>
      <c r="G5856" s="1">
        <v>-5512749.1200000001</v>
      </c>
      <c r="H5856" s="1">
        <v>58817.79</v>
      </c>
      <c r="I5856" s="1">
        <v>-55231.32</v>
      </c>
      <c r="J5856" s="1">
        <v>3586.4700000000012</v>
      </c>
      <c r="K5856" s="1">
        <v>-5509162.6500000004</v>
      </c>
      <c r="L5856" s="1"/>
      <c r="M5856" s="1"/>
    </row>
    <row r="5857" spans="1:13" hidden="1" x14ac:dyDescent="0.35">
      <c r="A5857" s="106">
        <v>44135</v>
      </c>
      <c r="B5857" s="1"/>
      <c r="C5857" s="102" t="s">
        <v>2587</v>
      </c>
      <c r="D5857" s="102">
        <v>749</v>
      </c>
      <c r="E5857" s="1" t="s">
        <v>3016</v>
      </c>
      <c r="F5857" s="102" t="s">
        <v>3432</v>
      </c>
      <c r="G5857" s="1">
        <v>-3978273.52</v>
      </c>
      <c r="H5857" s="1">
        <v>0</v>
      </c>
      <c r="I5857" s="1">
        <v>-16184.46</v>
      </c>
      <c r="J5857" s="1">
        <v>-16184.46</v>
      </c>
      <c r="K5857" s="1">
        <v>-3994457.98</v>
      </c>
      <c r="L5857" s="1"/>
      <c r="M5857" s="1"/>
    </row>
    <row r="5858" spans="1:13" hidden="1" x14ac:dyDescent="0.35">
      <c r="A5858" s="106">
        <v>44135</v>
      </c>
      <c r="B5858" s="1"/>
      <c r="C5858" s="102" t="s">
        <v>3433</v>
      </c>
      <c r="D5858" s="102">
        <v>750</v>
      </c>
      <c r="E5858" s="1" t="s">
        <v>3016</v>
      </c>
      <c r="F5858" s="102" t="s">
        <v>3434</v>
      </c>
      <c r="G5858" s="1">
        <v>-3932577.5</v>
      </c>
      <c r="H5858" s="1">
        <v>0</v>
      </c>
      <c r="I5858" s="1">
        <v>-16184.46</v>
      </c>
      <c r="J5858" s="1">
        <v>-16184.46</v>
      </c>
      <c r="K5858" s="1">
        <v>-3948761.96</v>
      </c>
      <c r="L5858" s="1"/>
      <c r="M5858" s="1"/>
    </row>
    <row r="5859" spans="1:13" hidden="1" x14ac:dyDescent="0.35">
      <c r="A5859" s="106">
        <v>44135</v>
      </c>
      <c r="B5859" s="1" t="s">
        <v>1155</v>
      </c>
      <c r="C5859" s="102" t="s">
        <v>3433</v>
      </c>
      <c r="D5859" s="102">
        <v>751</v>
      </c>
      <c r="E5859" s="1" t="s">
        <v>3017</v>
      </c>
      <c r="F5859" s="102" t="s">
        <v>3435</v>
      </c>
      <c r="G5859" s="1">
        <v>-3932577.5</v>
      </c>
      <c r="H5859" s="1">
        <v>0</v>
      </c>
      <c r="I5859" s="1">
        <v>-16184.46</v>
      </c>
      <c r="J5859" s="1">
        <v>-16184.46</v>
      </c>
      <c r="K5859" s="1">
        <v>-3948761.96</v>
      </c>
      <c r="L5859" s="1"/>
      <c r="M5859" s="1"/>
    </row>
    <row r="5860" spans="1:13" hidden="1" x14ac:dyDescent="0.35">
      <c r="A5860" s="106">
        <v>44135</v>
      </c>
      <c r="B5860" s="1"/>
      <c r="C5860" s="102" t="s">
        <v>3433</v>
      </c>
      <c r="D5860" s="102">
        <v>1907</v>
      </c>
      <c r="E5860" s="1" t="s">
        <v>3016</v>
      </c>
      <c r="F5860" s="102" t="s">
        <v>3436</v>
      </c>
      <c r="G5860" s="1">
        <v>-45696.02</v>
      </c>
      <c r="H5860" s="1">
        <v>0</v>
      </c>
      <c r="I5860" s="1">
        <v>0</v>
      </c>
      <c r="J5860" s="1">
        <v>0</v>
      </c>
      <c r="K5860" s="1">
        <v>-45696.02</v>
      </c>
      <c r="L5860" s="1"/>
      <c r="M5860" s="1"/>
    </row>
    <row r="5861" spans="1:13" hidden="1" x14ac:dyDescent="0.35">
      <c r="A5861" s="106">
        <v>44135</v>
      </c>
      <c r="B5861" s="1" t="s">
        <v>1160</v>
      </c>
      <c r="C5861" s="102" t="s">
        <v>3433</v>
      </c>
      <c r="D5861" s="102">
        <v>1908</v>
      </c>
      <c r="E5861" s="1" t="s">
        <v>3017</v>
      </c>
      <c r="F5861" s="102" t="s">
        <v>3438</v>
      </c>
      <c r="G5861" s="1">
        <v>-3153.67</v>
      </c>
      <c r="H5861" s="1">
        <v>0</v>
      </c>
      <c r="I5861" s="1">
        <v>0</v>
      </c>
      <c r="J5861" s="1">
        <v>0</v>
      </c>
      <c r="K5861" s="1">
        <v>-3153.67</v>
      </c>
      <c r="L5861" s="1"/>
      <c r="M5861" s="1"/>
    </row>
    <row r="5862" spans="1:13" hidden="1" x14ac:dyDescent="0.35">
      <c r="A5862" s="106">
        <v>44135</v>
      </c>
      <c r="B5862" s="1" t="s">
        <v>1160</v>
      </c>
      <c r="C5862" s="102" t="s">
        <v>3433</v>
      </c>
      <c r="D5862" s="102">
        <v>1909</v>
      </c>
      <c r="E5862" s="1" t="s">
        <v>3017</v>
      </c>
      <c r="F5862" s="102" t="s">
        <v>3437</v>
      </c>
      <c r="G5862" s="1">
        <v>-42542.35</v>
      </c>
      <c r="H5862" s="1">
        <v>0</v>
      </c>
      <c r="I5862" s="1">
        <v>0</v>
      </c>
      <c r="J5862" s="1">
        <v>0</v>
      </c>
      <c r="K5862" s="1">
        <v>-42542.35</v>
      </c>
      <c r="L5862" s="1"/>
      <c r="M5862" s="1"/>
    </row>
    <row r="5863" spans="1:13" hidden="1" x14ac:dyDescent="0.35">
      <c r="A5863" s="106">
        <v>44135</v>
      </c>
      <c r="B5863" s="1"/>
      <c r="C5863" s="102" t="s">
        <v>2591</v>
      </c>
      <c r="D5863" s="102">
        <v>773</v>
      </c>
      <c r="E5863" s="1" t="s">
        <v>3016</v>
      </c>
      <c r="F5863" s="102" t="s">
        <v>3439</v>
      </c>
      <c r="G5863" s="1">
        <v>-1534475.6</v>
      </c>
      <c r="H5863" s="1">
        <v>58817.79</v>
      </c>
      <c r="I5863" s="1">
        <v>-39046.86</v>
      </c>
      <c r="J5863" s="1">
        <v>19770.93</v>
      </c>
      <c r="K5863" s="1">
        <v>-1514704.67</v>
      </c>
      <c r="L5863" s="1"/>
      <c r="M5863" s="1"/>
    </row>
    <row r="5864" spans="1:13" hidden="1" x14ac:dyDescent="0.35">
      <c r="A5864" s="106">
        <v>44135</v>
      </c>
      <c r="B5864" s="1"/>
      <c r="C5864" s="102" t="s">
        <v>3440</v>
      </c>
      <c r="D5864" s="102">
        <v>774</v>
      </c>
      <c r="E5864" s="1" t="s">
        <v>3016</v>
      </c>
      <c r="F5864" s="102" t="s">
        <v>3439</v>
      </c>
      <c r="G5864" s="1">
        <v>-1534475.6</v>
      </c>
      <c r="H5864" s="1">
        <v>58817.79</v>
      </c>
      <c r="I5864" s="1">
        <v>-39046.86</v>
      </c>
      <c r="J5864" s="1">
        <v>19770.93</v>
      </c>
      <c r="K5864" s="1">
        <v>-1514704.67</v>
      </c>
      <c r="L5864" s="1"/>
      <c r="M5864" s="1"/>
    </row>
    <row r="5865" spans="1:13" hidden="1" x14ac:dyDescent="0.35">
      <c r="A5865" s="106">
        <v>44135</v>
      </c>
      <c r="B5865" s="1" t="s">
        <v>1158</v>
      </c>
      <c r="C5865" s="102" t="s">
        <v>3440</v>
      </c>
      <c r="D5865" s="102">
        <v>775</v>
      </c>
      <c r="E5865" s="1" t="s">
        <v>3017</v>
      </c>
      <c r="F5865" s="102" t="s">
        <v>3441</v>
      </c>
      <c r="G5865" s="1">
        <v>-393954.51</v>
      </c>
      <c r="H5865" s="1">
        <v>43668.23</v>
      </c>
      <c r="I5865" s="1">
        <v>-23897.3</v>
      </c>
      <c r="J5865" s="1">
        <v>19770.930000000004</v>
      </c>
      <c r="K5865" s="1">
        <v>-374183.58</v>
      </c>
      <c r="L5865" s="1"/>
      <c r="M5865" s="1"/>
    </row>
    <row r="5866" spans="1:13" hidden="1" x14ac:dyDescent="0.35">
      <c r="A5866" s="106">
        <v>44135</v>
      </c>
      <c r="B5866" s="1" t="s">
        <v>1160</v>
      </c>
      <c r="C5866" s="102" t="s">
        <v>3440</v>
      </c>
      <c r="D5866" s="102">
        <v>776</v>
      </c>
      <c r="E5866" s="1" t="s">
        <v>3017</v>
      </c>
      <c r="F5866" s="102" t="s">
        <v>3442</v>
      </c>
      <c r="G5866" s="1">
        <v>-189521.55</v>
      </c>
      <c r="H5866" s="1">
        <v>0</v>
      </c>
      <c r="I5866" s="1">
        <v>0</v>
      </c>
      <c r="J5866" s="1">
        <v>0</v>
      </c>
      <c r="K5866" s="1">
        <v>-189521.55</v>
      </c>
      <c r="L5866" s="1"/>
      <c r="M5866" s="1"/>
    </row>
    <row r="5867" spans="1:13" hidden="1" x14ac:dyDescent="0.35">
      <c r="A5867" s="106">
        <v>44135</v>
      </c>
      <c r="B5867" s="1" t="s">
        <v>1160</v>
      </c>
      <c r="C5867" s="102" t="s">
        <v>3440</v>
      </c>
      <c r="D5867" s="102">
        <v>777</v>
      </c>
      <c r="E5867" s="1" t="s">
        <v>3017</v>
      </c>
      <c r="F5867" s="102" t="s">
        <v>3443</v>
      </c>
      <c r="G5867" s="1">
        <v>-38879.480000000003</v>
      </c>
      <c r="H5867" s="1">
        <v>0</v>
      </c>
      <c r="I5867" s="1">
        <v>0</v>
      </c>
      <c r="J5867" s="1">
        <v>0</v>
      </c>
      <c r="K5867" s="1">
        <v>-38879.480000000003</v>
      </c>
      <c r="L5867" s="1"/>
      <c r="M5867" s="1"/>
    </row>
    <row r="5868" spans="1:13" hidden="1" x14ac:dyDescent="0.35">
      <c r="A5868" s="106">
        <v>44135</v>
      </c>
      <c r="B5868" s="1" t="s">
        <v>1160</v>
      </c>
      <c r="C5868" s="102" t="s">
        <v>3440</v>
      </c>
      <c r="D5868" s="102">
        <v>778</v>
      </c>
      <c r="E5868" s="1" t="s">
        <v>3017</v>
      </c>
      <c r="F5868" s="102" t="s">
        <v>3444</v>
      </c>
      <c r="G5868" s="1">
        <v>-912120</v>
      </c>
      <c r="H5868" s="1">
        <v>0</v>
      </c>
      <c r="I5868" s="1">
        <v>0</v>
      </c>
      <c r="J5868" s="1">
        <v>0</v>
      </c>
      <c r="K5868" s="1">
        <v>-912120</v>
      </c>
      <c r="L5868" s="1"/>
      <c r="M5868" s="1"/>
    </row>
    <row r="5869" spans="1:13" hidden="1" x14ac:dyDescent="0.35">
      <c r="A5869" s="106">
        <v>44135</v>
      </c>
      <c r="B5869" s="1" t="s">
        <v>1160</v>
      </c>
      <c r="C5869" s="102" t="s">
        <v>3440</v>
      </c>
      <c r="D5869" s="102">
        <v>779</v>
      </c>
      <c r="E5869" s="1" t="s">
        <v>3017</v>
      </c>
      <c r="F5869" s="102" t="s">
        <v>3445</v>
      </c>
      <c r="G5869" s="1">
        <v>-0.06</v>
      </c>
      <c r="H5869" s="1">
        <v>15149.56</v>
      </c>
      <c r="I5869" s="1">
        <v>-15149.56</v>
      </c>
      <c r="J5869" s="1">
        <v>0</v>
      </c>
      <c r="K5869" s="1">
        <v>-0.06</v>
      </c>
      <c r="L5869" s="1"/>
      <c r="M5869" s="1"/>
    </row>
    <row r="5870" spans="1:13" hidden="1" x14ac:dyDescent="0.35">
      <c r="A5870" s="106">
        <v>44135</v>
      </c>
      <c r="B5870" s="1"/>
      <c r="C5870" s="102" t="s">
        <v>2594</v>
      </c>
      <c r="D5870" s="102">
        <v>782</v>
      </c>
      <c r="E5870" s="1" t="s">
        <v>3016</v>
      </c>
      <c r="F5870" s="102" t="s">
        <v>3446</v>
      </c>
      <c r="G5870" s="1">
        <v>-1654337.66</v>
      </c>
      <c r="H5870" s="1">
        <v>794.2</v>
      </c>
      <c r="I5870" s="1">
        <v>-92801.16</v>
      </c>
      <c r="J5870" s="1">
        <v>-92006.96</v>
      </c>
      <c r="K5870" s="1">
        <v>-1746344.62</v>
      </c>
      <c r="L5870" s="1"/>
      <c r="M5870" s="1"/>
    </row>
    <row r="5871" spans="1:13" hidden="1" x14ac:dyDescent="0.35">
      <c r="A5871" s="106">
        <v>44135</v>
      </c>
      <c r="B5871" s="1"/>
      <c r="C5871" s="102" t="s">
        <v>2596</v>
      </c>
      <c r="D5871" s="102">
        <v>783</v>
      </c>
      <c r="E5871" s="1" t="s">
        <v>3016</v>
      </c>
      <c r="F5871" s="102" t="s">
        <v>3447</v>
      </c>
      <c r="G5871" s="1">
        <v>-1654337.66</v>
      </c>
      <c r="H5871" s="1">
        <v>794.2</v>
      </c>
      <c r="I5871" s="1">
        <v>-92801.16</v>
      </c>
      <c r="J5871" s="1">
        <v>-92006.96</v>
      </c>
      <c r="K5871" s="1">
        <v>-1746344.62</v>
      </c>
      <c r="L5871" s="1"/>
      <c r="M5871" s="1"/>
    </row>
    <row r="5872" spans="1:13" hidden="1" x14ac:dyDescent="0.35">
      <c r="A5872" s="106">
        <v>44135</v>
      </c>
      <c r="B5872" s="1"/>
      <c r="C5872" s="102" t="s">
        <v>3448</v>
      </c>
      <c r="D5872" s="102">
        <v>784</v>
      </c>
      <c r="E5872" s="1" t="s">
        <v>3016</v>
      </c>
      <c r="F5872" s="102" t="s">
        <v>3449</v>
      </c>
      <c r="G5872" s="1">
        <v>-1654337.66</v>
      </c>
      <c r="H5872" s="1">
        <v>794.2</v>
      </c>
      <c r="I5872" s="1">
        <v>-92801.16</v>
      </c>
      <c r="J5872" s="1">
        <v>-92006.96</v>
      </c>
      <c r="K5872" s="1">
        <v>-1746344.62</v>
      </c>
      <c r="L5872" s="1"/>
      <c r="M5872" s="1"/>
    </row>
    <row r="5873" spans="1:13" hidden="1" x14ac:dyDescent="0.35">
      <c r="A5873" s="106">
        <v>44135</v>
      </c>
      <c r="B5873" s="1"/>
      <c r="C5873" s="102" t="s">
        <v>3448</v>
      </c>
      <c r="D5873" s="102">
        <v>785</v>
      </c>
      <c r="E5873" s="1" t="s">
        <v>3016</v>
      </c>
      <c r="F5873" s="102" t="s">
        <v>3450</v>
      </c>
      <c r="G5873" s="1">
        <v>-1654337.66</v>
      </c>
      <c r="H5873" s="1">
        <v>794.2</v>
      </c>
      <c r="I5873" s="1">
        <v>-92801.16</v>
      </c>
      <c r="J5873" s="1">
        <v>-92006.96</v>
      </c>
      <c r="K5873" s="1">
        <v>-1746344.62</v>
      </c>
      <c r="L5873" s="1"/>
      <c r="M5873" s="1"/>
    </row>
    <row r="5874" spans="1:13" hidden="1" x14ac:dyDescent="0.35">
      <c r="A5874" s="106">
        <v>44135</v>
      </c>
      <c r="B5874" s="1" t="s">
        <v>1160</v>
      </c>
      <c r="C5874" s="102" t="s">
        <v>3448</v>
      </c>
      <c r="D5874" s="102">
        <v>787</v>
      </c>
      <c r="E5874" s="1" t="s">
        <v>3017</v>
      </c>
      <c r="F5874" s="102" t="s">
        <v>3451</v>
      </c>
      <c r="G5874" s="1">
        <v>-1544162.16</v>
      </c>
      <c r="H5874" s="1">
        <v>794.2</v>
      </c>
      <c r="I5874" s="1">
        <v>-82871.23</v>
      </c>
      <c r="J5874" s="1">
        <v>-82077.03</v>
      </c>
      <c r="K5874" s="1">
        <v>-1626239.19</v>
      </c>
      <c r="L5874" s="1"/>
      <c r="M5874" s="1"/>
    </row>
    <row r="5875" spans="1:13" hidden="1" x14ac:dyDescent="0.35">
      <c r="A5875" s="106">
        <v>44135</v>
      </c>
      <c r="B5875" s="1" t="s">
        <v>1160</v>
      </c>
      <c r="C5875" s="102" t="s">
        <v>3448</v>
      </c>
      <c r="D5875" s="102">
        <v>788</v>
      </c>
      <c r="E5875" s="1" t="s">
        <v>3017</v>
      </c>
      <c r="F5875" s="102" t="s">
        <v>3452</v>
      </c>
      <c r="G5875" s="1">
        <v>-110175.5</v>
      </c>
      <c r="H5875" s="1">
        <v>0</v>
      </c>
      <c r="I5875" s="1">
        <v>-9929.93</v>
      </c>
      <c r="J5875" s="1">
        <v>-9929.93</v>
      </c>
      <c r="K5875" s="1">
        <v>-120105.43</v>
      </c>
      <c r="L5875" s="1"/>
      <c r="M5875" s="1"/>
    </row>
    <row r="5876" spans="1:13" hidden="1" x14ac:dyDescent="0.35">
      <c r="A5876" s="106">
        <v>44135</v>
      </c>
      <c r="B5876" s="1"/>
      <c r="C5876" s="102" t="s">
        <v>2601</v>
      </c>
      <c r="D5876" s="102">
        <v>808</v>
      </c>
      <c r="E5876" s="1" t="s">
        <v>3016</v>
      </c>
      <c r="F5876" s="102" t="s">
        <v>3453</v>
      </c>
      <c r="G5876" s="1">
        <v>-2124766585.1400001</v>
      </c>
      <c r="H5876" s="1">
        <v>2024414.98</v>
      </c>
      <c r="I5876" s="1">
        <v>-596151.69999999995</v>
      </c>
      <c r="J5876" s="1">
        <v>1428263.28</v>
      </c>
      <c r="K5876" s="1">
        <v>-2123338321.8599999</v>
      </c>
      <c r="L5876" s="1"/>
      <c r="M5876" s="1"/>
    </row>
    <row r="5877" spans="1:13" hidden="1" x14ac:dyDescent="0.35">
      <c r="A5877" s="106">
        <v>44135</v>
      </c>
      <c r="B5877" s="1"/>
      <c r="C5877" s="102" t="s">
        <v>2603</v>
      </c>
      <c r="D5877" s="102">
        <v>809</v>
      </c>
      <c r="E5877" s="1" t="s">
        <v>3016</v>
      </c>
      <c r="F5877" s="102" t="s">
        <v>3454</v>
      </c>
      <c r="G5877" s="1">
        <v>-1090567390.1700001</v>
      </c>
      <c r="H5877" s="1">
        <v>1753387.37</v>
      </c>
      <c r="I5877" s="1">
        <v>0</v>
      </c>
      <c r="J5877" s="1">
        <v>1753387.37</v>
      </c>
      <c r="K5877" s="1">
        <v>-1088814002.8</v>
      </c>
      <c r="L5877" s="1"/>
      <c r="M5877" s="1"/>
    </row>
    <row r="5878" spans="1:13" hidden="1" x14ac:dyDescent="0.35">
      <c r="A5878" s="106">
        <v>44135</v>
      </c>
      <c r="B5878" s="1"/>
      <c r="C5878" s="102" t="s">
        <v>2604</v>
      </c>
      <c r="D5878" s="102">
        <v>818</v>
      </c>
      <c r="E5878" s="1" t="s">
        <v>3016</v>
      </c>
      <c r="F5878" s="102" t="s">
        <v>3455</v>
      </c>
      <c r="G5878" s="1">
        <v>-422500224.36000001</v>
      </c>
      <c r="H5878" s="1">
        <v>0</v>
      </c>
      <c r="I5878" s="1">
        <v>0</v>
      </c>
      <c r="J5878" s="1">
        <v>0</v>
      </c>
      <c r="K5878" s="1">
        <v>-422500224.36000001</v>
      </c>
      <c r="L5878" s="1"/>
      <c r="M5878" s="1"/>
    </row>
    <row r="5879" spans="1:13" hidden="1" x14ac:dyDescent="0.35">
      <c r="A5879" s="106">
        <v>44135</v>
      </c>
      <c r="B5879" s="1" t="s">
        <v>1162</v>
      </c>
      <c r="C5879" s="102" t="s">
        <v>3456</v>
      </c>
      <c r="D5879" s="102">
        <v>819</v>
      </c>
      <c r="E5879" s="1" t="s">
        <v>3017</v>
      </c>
      <c r="F5879" s="102" t="s">
        <v>3457</v>
      </c>
      <c r="G5879" s="1">
        <v>-422500224.36000001</v>
      </c>
      <c r="H5879" s="1">
        <v>0</v>
      </c>
      <c r="I5879" s="1">
        <v>0</v>
      </c>
      <c r="J5879" s="1">
        <v>0</v>
      </c>
      <c r="K5879" s="1">
        <v>-422500224.36000001</v>
      </c>
      <c r="L5879" s="1"/>
      <c r="M5879" s="1"/>
    </row>
    <row r="5880" spans="1:13" hidden="1" x14ac:dyDescent="0.35">
      <c r="A5880" s="106">
        <v>44135</v>
      </c>
      <c r="B5880" s="1"/>
      <c r="C5880" s="102" t="s">
        <v>2606</v>
      </c>
      <c r="D5880" s="102">
        <v>820</v>
      </c>
      <c r="E5880" s="1" t="s">
        <v>3016</v>
      </c>
      <c r="F5880" s="102" t="s">
        <v>3458</v>
      </c>
      <c r="G5880" s="1">
        <v>-644352639.44000006</v>
      </c>
      <c r="H5880" s="1">
        <v>0</v>
      </c>
      <c r="I5880" s="1">
        <v>0</v>
      </c>
      <c r="J5880" s="1">
        <v>0</v>
      </c>
      <c r="K5880" s="1">
        <v>-644352639.44000006</v>
      </c>
      <c r="L5880" s="1"/>
      <c r="M5880" s="1"/>
    </row>
    <row r="5881" spans="1:13" hidden="1" x14ac:dyDescent="0.35">
      <c r="A5881" s="106">
        <v>44135</v>
      </c>
      <c r="B5881" s="1" t="s">
        <v>1166</v>
      </c>
      <c r="C5881" s="102" t="s">
        <v>3459</v>
      </c>
      <c r="D5881" s="102">
        <v>821</v>
      </c>
      <c r="E5881" s="1" t="s">
        <v>3017</v>
      </c>
      <c r="F5881" s="102" t="s">
        <v>3460</v>
      </c>
      <c r="G5881" s="1">
        <v>-644352639.44000006</v>
      </c>
      <c r="H5881" s="1">
        <v>0</v>
      </c>
      <c r="I5881" s="1">
        <v>0</v>
      </c>
      <c r="J5881" s="1">
        <v>0</v>
      </c>
      <c r="K5881" s="1">
        <v>-644352639.44000006</v>
      </c>
      <c r="L5881" s="1"/>
      <c r="M5881" s="1"/>
    </row>
    <row r="5882" spans="1:13" hidden="1" x14ac:dyDescent="0.35">
      <c r="A5882" s="106">
        <v>44135</v>
      </c>
      <c r="B5882" s="1"/>
      <c r="C5882" s="102" t="s">
        <v>2608</v>
      </c>
      <c r="D5882" s="102">
        <v>822</v>
      </c>
      <c r="E5882" s="1" t="s">
        <v>3016</v>
      </c>
      <c r="F5882" s="102" t="s">
        <v>3461</v>
      </c>
      <c r="G5882" s="1">
        <v>-23714526.370000001</v>
      </c>
      <c r="H5882" s="1">
        <v>1753387.37</v>
      </c>
      <c r="I5882" s="1">
        <v>0</v>
      </c>
      <c r="J5882" s="1">
        <v>1753387.37</v>
      </c>
      <c r="K5882" s="1">
        <v>-21961139</v>
      </c>
      <c r="L5882" s="1"/>
      <c r="M5882" s="1"/>
    </row>
    <row r="5883" spans="1:13" hidden="1" x14ac:dyDescent="0.35">
      <c r="A5883" s="106">
        <v>44135</v>
      </c>
      <c r="B5883" s="1" t="s">
        <v>1165</v>
      </c>
      <c r="C5883" s="102" t="s">
        <v>3462</v>
      </c>
      <c r="D5883" s="102">
        <v>823</v>
      </c>
      <c r="E5883" s="1" t="s">
        <v>3017</v>
      </c>
      <c r="F5883" s="102" t="s">
        <v>3463</v>
      </c>
      <c r="G5883" s="1">
        <v>-23714526.370000001</v>
      </c>
      <c r="H5883" s="1">
        <v>1753387.37</v>
      </c>
      <c r="I5883" s="1">
        <v>0</v>
      </c>
      <c r="J5883" s="1">
        <v>1753387.37</v>
      </c>
      <c r="K5883" s="1">
        <v>-21961139</v>
      </c>
      <c r="L5883" s="1"/>
      <c r="M5883" s="1"/>
    </row>
    <row r="5884" spans="1:13" hidden="1" x14ac:dyDescent="0.35">
      <c r="A5884" s="106">
        <v>44135</v>
      </c>
      <c r="B5884" s="1"/>
      <c r="C5884" s="102" t="s">
        <v>2610</v>
      </c>
      <c r="D5884" s="102">
        <v>920</v>
      </c>
      <c r="E5884" s="1" t="s">
        <v>3016</v>
      </c>
      <c r="F5884" s="102" t="s">
        <v>3446</v>
      </c>
      <c r="G5884" s="1">
        <v>-323442017.52999997</v>
      </c>
      <c r="H5884" s="1">
        <v>0</v>
      </c>
      <c r="I5884" s="1">
        <v>0</v>
      </c>
      <c r="J5884" s="1">
        <v>0</v>
      </c>
      <c r="K5884" s="1">
        <v>-323442017.52999997</v>
      </c>
      <c r="L5884" s="1"/>
      <c r="M5884" s="1"/>
    </row>
    <row r="5885" spans="1:13" hidden="1" x14ac:dyDescent="0.35">
      <c r="A5885" s="106">
        <v>44135</v>
      </c>
      <c r="B5885" s="1"/>
      <c r="C5885" s="102" t="s">
        <v>2611</v>
      </c>
      <c r="D5885" s="102">
        <v>921</v>
      </c>
      <c r="E5885" s="1" t="s">
        <v>3016</v>
      </c>
      <c r="F5885" s="102" t="s">
        <v>3446</v>
      </c>
      <c r="G5885" s="1">
        <v>-323442017.52999997</v>
      </c>
      <c r="H5885" s="1">
        <v>0</v>
      </c>
      <c r="I5885" s="1">
        <v>0</v>
      </c>
      <c r="J5885" s="1">
        <v>0</v>
      </c>
      <c r="K5885" s="1">
        <v>-323442017.52999997</v>
      </c>
      <c r="L5885" s="1"/>
      <c r="M5885" s="1"/>
    </row>
    <row r="5886" spans="1:13" hidden="1" x14ac:dyDescent="0.35">
      <c r="A5886" s="106">
        <v>44135</v>
      </c>
      <c r="B5886" s="1"/>
      <c r="C5886" s="102" t="s">
        <v>3464</v>
      </c>
      <c r="D5886" s="102">
        <v>945</v>
      </c>
      <c r="E5886" s="1" t="s">
        <v>3016</v>
      </c>
      <c r="F5886" s="102" t="s">
        <v>3465</v>
      </c>
      <c r="G5886" s="1">
        <v>-323442017.52999997</v>
      </c>
      <c r="H5886" s="1">
        <v>0</v>
      </c>
      <c r="I5886" s="1">
        <v>0</v>
      </c>
      <c r="J5886" s="1">
        <v>0</v>
      </c>
      <c r="K5886" s="1">
        <v>-323442017.52999997</v>
      </c>
      <c r="L5886" s="1"/>
      <c r="M5886" s="1"/>
    </row>
    <row r="5887" spans="1:13" hidden="1" x14ac:dyDescent="0.35">
      <c r="A5887" s="106">
        <v>44135</v>
      </c>
      <c r="B5887" s="1" t="s">
        <v>1162</v>
      </c>
      <c r="C5887" s="102" t="s">
        <v>3464</v>
      </c>
      <c r="D5887" s="102">
        <v>946</v>
      </c>
      <c r="E5887" s="1" t="s">
        <v>3017</v>
      </c>
      <c r="F5887" s="102" t="s">
        <v>3466</v>
      </c>
      <c r="G5887" s="1">
        <v>-323442006.61000001</v>
      </c>
      <c r="H5887" s="1">
        <v>0</v>
      </c>
      <c r="I5887" s="1">
        <v>0</v>
      </c>
      <c r="J5887" s="1">
        <v>0</v>
      </c>
      <c r="K5887" s="1">
        <v>-323442006.61000001</v>
      </c>
      <c r="L5887" s="1"/>
      <c r="M5887" s="1"/>
    </row>
    <row r="5888" spans="1:13" hidden="1" x14ac:dyDescent="0.35">
      <c r="A5888" s="106">
        <v>44135</v>
      </c>
      <c r="B5888" s="1" t="s">
        <v>1163</v>
      </c>
      <c r="C5888" s="102" t="s">
        <v>3464</v>
      </c>
      <c r="D5888" s="102">
        <v>1973</v>
      </c>
      <c r="E5888" s="1" t="s">
        <v>3017</v>
      </c>
      <c r="F5888" s="102" t="s">
        <v>3467</v>
      </c>
      <c r="G5888" s="1">
        <v>-10.92</v>
      </c>
      <c r="H5888" s="1">
        <v>0</v>
      </c>
      <c r="I5888" s="1">
        <v>0</v>
      </c>
      <c r="J5888" s="1">
        <v>0</v>
      </c>
      <c r="K5888" s="1">
        <v>-10.92</v>
      </c>
      <c r="L5888" s="1"/>
      <c r="M5888" s="1"/>
    </row>
    <row r="5889" spans="1:13" hidden="1" x14ac:dyDescent="0.35">
      <c r="A5889" s="106">
        <v>44135</v>
      </c>
      <c r="B5889" s="1"/>
      <c r="C5889" s="102" t="s">
        <v>3074</v>
      </c>
      <c r="D5889" s="102">
        <v>1950</v>
      </c>
      <c r="E5889" s="1" t="s">
        <v>3016</v>
      </c>
      <c r="F5889" s="102" t="s">
        <v>3468</v>
      </c>
      <c r="G5889" s="1">
        <v>-710757177.44000006</v>
      </c>
      <c r="H5889" s="1">
        <v>271027.61</v>
      </c>
      <c r="I5889" s="1">
        <v>-596151.69999999995</v>
      </c>
      <c r="J5889" s="1">
        <v>-325124.08999999997</v>
      </c>
      <c r="K5889" s="1">
        <v>-711082301.52999997</v>
      </c>
      <c r="L5889" s="1"/>
      <c r="M5889" s="1"/>
    </row>
    <row r="5890" spans="1:13" hidden="1" x14ac:dyDescent="0.35">
      <c r="A5890" s="106">
        <v>44135</v>
      </c>
      <c r="B5890" s="1"/>
      <c r="C5890" s="102" t="s">
        <v>3075</v>
      </c>
      <c r="D5890" s="102">
        <v>1951</v>
      </c>
      <c r="E5890" s="1" t="s">
        <v>3016</v>
      </c>
      <c r="F5890" s="102" t="s">
        <v>3468</v>
      </c>
      <c r="G5890" s="1">
        <v>-710757177.44000006</v>
      </c>
      <c r="H5890" s="1">
        <v>271027.61</v>
      </c>
      <c r="I5890" s="1">
        <v>-596151.69999999995</v>
      </c>
      <c r="J5890" s="1">
        <v>-325124.08999999997</v>
      </c>
      <c r="K5890" s="1">
        <v>-711082301.52999997</v>
      </c>
      <c r="L5890" s="1"/>
      <c r="M5890" s="1"/>
    </row>
    <row r="5891" spans="1:13" hidden="1" x14ac:dyDescent="0.35">
      <c r="A5891" s="106">
        <v>44135</v>
      </c>
      <c r="B5891" s="1" t="s">
        <v>1164</v>
      </c>
      <c r="C5891" s="102" t="s">
        <v>3471</v>
      </c>
      <c r="D5891" s="102">
        <v>1952</v>
      </c>
      <c r="E5891" s="1" t="s">
        <v>3017</v>
      </c>
      <c r="F5891" s="102" t="s">
        <v>3469</v>
      </c>
      <c r="G5891" s="1">
        <v>-522615571.5</v>
      </c>
      <c r="H5891" s="1">
        <v>199285.01</v>
      </c>
      <c r="I5891" s="1">
        <v>-438346.84</v>
      </c>
      <c r="J5891" s="1">
        <v>-239061.83000000002</v>
      </c>
      <c r="K5891" s="1">
        <v>-522854633.32999998</v>
      </c>
      <c r="L5891" s="1"/>
      <c r="M5891" s="1"/>
    </row>
    <row r="5892" spans="1:13" hidden="1" x14ac:dyDescent="0.35">
      <c r="A5892" s="106">
        <v>44135</v>
      </c>
      <c r="B5892" s="1" t="s">
        <v>1164</v>
      </c>
      <c r="C5892" s="102" t="s">
        <v>3471</v>
      </c>
      <c r="D5892" s="102">
        <v>1953</v>
      </c>
      <c r="E5892" s="1" t="s">
        <v>3017</v>
      </c>
      <c r="F5892" s="102" t="s">
        <v>3470</v>
      </c>
      <c r="G5892" s="1">
        <v>-188141605.94</v>
      </c>
      <c r="H5892" s="1">
        <v>71742.600000000006</v>
      </c>
      <c r="I5892" s="1">
        <v>-157804.85999999999</v>
      </c>
      <c r="J5892" s="1">
        <v>-86062.25999999998</v>
      </c>
      <c r="K5892" s="1">
        <v>-188227668.19999999</v>
      </c>
      <c r="L5892" s="1"/>
      <c r="M5892" s="1"/>
    </row>
    <row r="5893" spans="1:13" hidden="1" x14ac:dyDescent="0.35">
      <c r="A5893" s="106">
        <v>44135</v>
      </c>
      <c r="B5893" s="1"/>
      <c r="C5893" s="102" t="s">
        <v>2613</v>
      </c>
      <c r="D5893" s="102">
        <v>951</v>
      </c>
      <c r="E5893" s="1" t="s">
        <v>3016</v>
      </c>
      <c r="F5893" s="102" t="s">
        <v>3472</v>
      </c>
      <c r="G5893" s="1">
        <v>-3113970203.3299999</v>
      </c>
      <c r="H5893" s="1">
        <v>1069069.74</v>
      </c>
      <c r="I5893" s="1">
        <v>-1068167.6299999999</v>
      </c>
      <c r="J5893" s="1">
        <v>902.11000000010245</v>
      </c>
      <c r="K5893" s="1">
        <v>-3113969301.2199998</v>
      </c>
      <c r="L5893" s="1"/>
      <c r="M5893" s="1"/>
    </row>
    <row r="5894" spans="1:13" hidden="1" x14ac:dyDescent="0.35">
      <c r="A5894" s="106">
        <v>44135</v>
      </c>
      <c r="B5894" s="1"/>
      <c r="C5894" s="102" t="s">
        <v>2615</v>
      </c>
      <c r="D5894" s="102">
        <v>952</v>
      </c>
      <c r="E5894" s="1" t="s">
        <v>3016</v>
      </c>
      <c r="F5894" s="102" t="s">
        <v>3473</v>
      </c>
      <c r="G5894" s="1">
        <v>-1578221911.95</v>
      </c>
      <c r="H5894" s="1">
        <v>0</v>
      </c>
      <c r="I5894" s="1">
        <v>0</v>
      </c>
      <c r="J5894" s="1">
        <v>0</v>
      </c>
      <c r="K5894" s="1">
        <v>-1578221911.95</v>
      </c>
      <c r="L5894" s="1"/>
      <c r="M5894" s="1"/>
    </row>
    <row r="5895" spans="1:13" hidden="1" x14ac:dyDescent="0.35">
      <c r="A5895" s="106">
        <v>44135</v>
      </c>
      <c r="B5895" s="1"/>
      <c r="C5895" s="102" t="s">
        <v>2617</v>
      </c>
      <c r="D5895" s="102">
        <v>953</v>
      </c>
      <c r="E5895" s="1" t="s">
        <v>3016</v>
      </c>
      <c r="F5895" s="102" t="s">
        <v>3473</v>
      </c>
      <c r="G5895" s="1">
        <v>-1578221911.95</v>
      </c>
      <c r="H5895" s="1">
        <v>0</v>
      </c>
      <c r="I5895" s="1">
        <v>0</v>
      </c>
      <c r="J5895" s="1">
        <v>0</v>
      </c>
      <c r="K5895" s="1">
        <v>-1578221911.95</v>
      </c>
      <c r="L5895" s="1"/>
      <c r="M5895" s="1"/>
    </row>
    <row r="5896" spans="1:13" hidden="1" x14ac:dyDescent="0.35">
      <c r="A5896" s="106">
        <v>44135</v>
      </c>
      <c r="B5896" s="1" t="s">
        <v>1168</v>
      </c>
      <c r="C5896" s="102" t="s">
        <v>3474</v>
      </c>
      <c r="D5896" s="102">
        <v>954</v>
      </c>
      <c r="E5896" s="1" t="s">
        <v>3017</v>
      </c>
      <c r="F5896" s="102" t="s">
        <v>3475</v>
      </c>
      <c r="G5896" s="1">
        <v>-1578221911.95</v>
      </c>
      <c r="H5896" s="1">
        <v>0</v>
      </c>
      <c r="I5896" s="1">
        <v>0</v>
      </c>
      <c r="J5896" s="1">
        <v>0</v>
      </c>
      <c r="K5896" s="1">
        <v>-1578221911.95</v>
      </c>
      <c r="L5896" s="1"/>
      <c r="M5896" s="1"/>
    </row>
    <row r="5897" spans="1:13" hidden="1" x14ac:dyDescent="0.35">
      <c r="A5897" s="106">
        <v>44135</v>
      </c>
      <c r="B5897" s="1"/>
      <c r="C5897" s="102" t="s">
        <v>2620</v>
      </c>
      <c r="D5897" s="102">
        <v>963</v>
      </c>
      <c r="E5897" s="1" t="s">
        <v>3016</v>
      </c>
      <c r="F5897" s="102" t="s">
        <v>3476</v>
      </c>
      <c r="G5897" s="1">
        <v>-26343978.829999998</v>
      </c>
      <c r="H5897" s="1">
        <v>0</v>
      </c>
      <c r="I5897" s="1">
        <v>0</v>
      </c>
      <c r="J5897" s="1">
        <v>0</v>
      </c>
      <c r="K5897" s="1">
        <v>-26343978.829999998</v>
      </c>
      <c r="L5897" s="1"/>
      <c r="M5897" s="1"/>
    </row>
    <row r="5898" spans="1:13" hidden="1" x14ac:dyDescent="0.35">
      <c r="A5898" s="106">
        <v>44135</v>
      </c>
      <c r="B5898" s="1"/>
      <c r="C5898" s="102" t="s">
        <v>2622</v>
      </c>
      <c r="D5898" s="102">
        <v>964</v>
      </c>
      <c r="E5898" s="1" t="s">
        <v>3016</v>
      </c>
      <c r="F5898" s="102" t="s">
        <v>3476</v>
      </c>
      <c r="G5898" s="1">
        <v>-26343978.829999998</v>
      </c>
      <c r="H5898" s="1">
        <v>0</v>
      </c>
      <c r="I5898" s="1">
        <v>0</v>
      </c>
      <c r="J5898" s="1">
        <v>0</v>
      </c>
      <c r="K5898" s="1">
        <v>-26343978.829999998</v>
      </c>
      <c r="L5898" s="1"/>
      <c r="M5898" s="1"/>
    </row>
    <row r="5899" spans="1:13" hidden="1" x14ac:dyDescent="0.35">
      <c r="A5899" s="106">
        <v>44135</v>
      </c>
      <c r="B5899" s="1"/>
      <c r="C5899" s="102" t="s">
        <v>3477</v>
      </c>
      <c r="D5899" s="102">
        <v>968</v>
      </c>
      <c r="E5899" s="1" t="s">
        <v>3016</v>
      </c>
      <c r="F5899" s="102" t="s">
        <v>3478</v>
      </c>
      <c r="G5899" s="1">
        <v>-26307294.260000002</v>
      </c>
      <c r="H5899" s="1">
        <v>0</v>
      </c>
      <c r="I5899" s="1">
        <v>0</v>
      </c>
      <c r="J5899" s="1">
        <v>0</v>
      </c>
      <c r="K5899" s="1">
        <v>-26307294.260000002</v>
      </c>
      <c r="L5899" s="1"/>
      <c r="M5899" s="1"/>
    </row>
    <row r="5900" spans="1:13" hidden="1" x14ac:dyDescent="0.35">
      <c r="A5900" s="106">
        <v>44135</v>
      </c>
      <c r="B5900" s="1" t="s">
        <v>1169</v>
      </c>
      <c r="C5900" s="102" t="s">
        <v>3477</v>
      </c>
      <c r="D5900" s="102">
        <v>969</v>
      </c>
      <c r="E5900" s="1" t="s">
        <v>3017</v>
      </c>
      <c r="F5900" s="102" t="s">
        <v>3479</v>
      </c>
      <c r="G5900" s="1">
        <v>-2777.91</v>
      </c>
      <c r="H5900" s="1">
        <v>0</v>
      </c>
      <c r="I5900" s="1">
        <v>0</v>
      </c>
      <c r="J5900" s="1">
        <v>0</v>
      </c>
      <c r="K5900" s="1">
        <v>-2777.91</v>
      </c>
      <c r="L5900" s="1"/>
      <c r="M5900" s="1"/>
    </row>
    <row r="5901" spans="1:13" hidden="1" x14ac:dyDescent="0.35">
      <c r="A5901" s="106">
        <v>44135</v>
      </c>
      <c r="B5901" s="1" t="s">
        <v>1169</v>
      </c>
      <c r="C5901" s="102" t="s">
        <v>3477</v>
      </c>
      <c r="D5901" s="102">
        <v>970</v>
      </c>
      <c r="E5901" s="1" t="s">
        <v>3017</v>
      </c>
      <c r="F5901" s="102" t="s">
        <v>3480</v>
      </c>
      <c r="G5901" s="1">
        <v>-2193.35</v>
      </c>
      <c r="H5901" s="1">
        <v>0</v>
      </c>
      <c r="I5901" s="1">
        <v>0</v>
      </c>
      <c r="J5901" s="1">
        <v>0</v>
      </c>
      <c r="K5901" s="1">
        <v>-2193.35</v>
      </c>
      <c r="L5901" s="1"/>
      <c r="M5901" s="1"/>
    </row>
    <row r="5902" spans="1:13" hidden="1" x14ac:dyDescent="0.35">
      <c r="A5902" s="106">
        <v>44135</v>
      </c>
      <c r="B5902" s="1" t="s">
        <v>1169</v>
      </c>
      <c r="C5902" s="102" t="s">
        <v>3477</v>
      </c>
      <c r="D5902" s="102">
        <v>971</v>
      </c>
      <c r="E5902" s="1" t="s">
        <v>3017</v>
      </c>
      <c r="F5902" s="102" t="s">
        <v>3481</v>
      </c>
      <c r="G5902" s="1">
        <v>-920000</v>
      </c>
      <c r="H5902" s="1">
        <v>0</v>
      </c>
      <c r="I5902" s="1">
        <v>0</v>
      </c>
      <c r="J5902" s="1">
        <v>0</v>
      </c>
      <c r="K5902" s="1">
        <v>-920000</v>
      </c>
      <c r="L5902" s="1"/>
      <c r="M5902" s="1"/>
    </row>
    <row r="5903" spans="1:13" hidden="1" x14ac:dyDescent="0.35">
      <c r="A5903" s="106">
        <v>44135</v>
      </c>
      <c r="B5903" s="1" t="s">
        <v>1169</v>
      </c>
      <c r="C5903" s="102" t="s">
        <v>3477</v>
      </c>
      <c r="D5903" s="102">
        <v>972</v>
      </c>
      <c r="E5903" s="1" t="s">
        <v>3017</v>
      </c>
      <c r="F5903" s="102" t="s">
        <v>3482</v>
      </c>
      <c r="G5903" s="1">
        <v>-23290.720000000001</v>
      </c>
      <c r="H5903" s="1">
        <v>0</v>
      </c>
      <c r="I5903" s="1">
        <v>0</v>
      </c>
      <c r="J5903" s="1">
        <v>0</v>
      </c>
      <c r="K5903" s="1">
        <v>-23290.720000000001</v>
      </c>
      <c r="L5903" s="1"/>
      <c r="M5903" s="1"/>
    </row>
    <row r="5904" spans="1:13" hidden="1" x14ac:dyDescent="0.35">
      <c r="A5904" s="106">
        <v>44135</v>
      </c>
      <c r="B5904" s="1" t="s">
        <v>1169</v>
      </c>
      <c r="C5904" s="102" t="s">
        <v>3477</v>
      </c>
      <c r="D5904" s="102">
        <v>973</v>
      </c>
      <c r="E5904" s="1" t="s">
        <v>3017</v>
      </c>
      <c r="F5904" s="102" t="s">
        <v>3483</v>
      </c>
      <c r="G5904" s="1">
        <v>-25359032.280000001</v>
      </c>
      <c r="H5904" s="1">
        <v>0</v>
      </c>
      <c r="I5904" s="1">
        <v>0</v>
      </c>
      <c r="J5904" s="1">
        <v>0</v>
      </c>
      <c r="K5904" s="1">
        <v>-25359032.280000001</v>
      </c>
      <c r="L5904" s="1"/>
      <c r="M5904" s="1"/>
    </row>
    <row r="5905" spans="1:13" hidden="1" x14ac:dyDescent="0.35">
      <c r="A5905" s="106">
        <v>44135</v>
      </c>
      <c r="B5905" s="1"/>
      <c r="C5905" s="102" t="s">
        <v>3477</v>
      </c>
      <c r="D5905" s="102">
        <v>974</v>
      </c>
      <c r="E5905" s="1" t="s">
        <v>3016</v>
      </c>
      <c r="F5905" s="102" t="s">
        <v>3484</v>
      </c>
      <c r="G5905" s="1">
        <v>-36684.57</v>
      </c>
      <c r="H5905" s="1">
        <v>0</v>
      </c>
      <c r="I5905" s="1">
        <v>0</v>
      </c>
      <c r="J5905" s="1">
        <v>0</v>
      </c>
      <c r="K5905" s="1">
        <v>-36684.57</v>
      </c>
      <c r="L5905" s="1"/>
      <c r="M5905" s="1"/>
    </row>
    <row r="5906" spans="1:13" hidden="1" x14ac:dyDescent="0.35">
      <c r="A5906" s="106">
        <v>44135</v>
      </c>
      <c r="B5906" s="1" t="s">
        <v>1169</v>
      </c>
      <c r="C5906" s="102" t="s">
        <v>3477</v>
      </c>
      <c r="D5906" s="102">
        <v>975</v>
      </c>
      <c r="E5906" s="1" t="s">
        <v>3017</v>
      </c>
      <c r="F5906" s="102" t="s">
        <v>3485</v>
      </c>
      <c r="G5906" s="1">
        <v>-18298.990000000002</v>
      </c>
      <c r="H5906" s="1">
        <v>0</v>
      </c>
      <c r="I5906" s="1">
        <v>0</v>
      </c>
      <c r="J5906" s="1">
        <v>0</v>
      </c>
      <c r="K5906" s="1">
        <v>-18298.990000000002</v>
      </c>
      <c r="L5906" s="1"/>
      <c r="M5906" s="1"/>
    </row>
    <row r="5907" spans="1:13" hidden="1" x14ac:dyDescent="0.35">
      <c r="A5907" s="106">
        <v>44135</v>
      </c>
      <c r="B5907" s="1" t="s">
        <v>1169</v>
      </c>
      <c r="C5907" s="102" t="s">
        <v>3477</v>
      </c>
      <c r="D5907" s="102">
        <v>976</v>
      </c>
      <c r="E5907" s="1" t="s">
        <v>3017</v>
      </c>
      <c r="F5907" s="102" t="s">
        <v>3485</v>
      </c>
      <c r="G5907" s="1">
        <v>-18385.580000000002</v>
      </c>
      <c r="H5907" s="1">
        <v>0</v>
      </c>
      <c r="I5907" s="1">
        <v>0</v>
      </c>
      <c r="J5907" s="1">
        <v>0</v>
      </c>
      <c r="K5907" s="1">
        <v>-18385.580000000002</v>
      </c>
      <c r="L5907" s="1"/>
      <c r="M5907" s="1"/>
    </row>
    <row r="5908" spans="1:13" hidden="1" x14ac:dyDescent="0.35">
      <c r="A5908" s="106">
        <v>44135</v>
      </c>
      <c r="B5908" s="1"/>
      <c r="C5908" s="102" t="s">
        <v>2627</v>
      </c>
      <c r="D5908" s="102">
        <v>977</v>
      </c>
      <c r="E5908" s="1" t="s">
        <v>3016</v>
      </c>
      <c r="F5908" s="102" t="s">
        <v>3486</v>
      </c>
      <c r="G5908" s="1">
        <v>-1397753808.95</v>
      </c>
      <c r="H5908" s="1">
        <v>1068167.6299999999</v>
      </c>
      <c r="I5908" s="1">
        <v>0</v>
      </c>
      <c r="J5908" s="1">
        <v>1068167.6299999999</v>
      </c>
      <c r="K5908" s="1">
        <v>-1396685641.3199999</v>
      </c>
      <c r="L5908" s="1"/>
      <c r="M5908" s="1"/>
    </row>
    <row r="5909" spans="1:13" hidden="1" x14ac:dyDescent="0.35">
      <c r="A5909" s="106">
        <v>44135</v>
      </c>
      <c r="B5909" s="1"/>
      <c r="C5909" s="102" t="s">
        <v>2629</v>
      </c>
      <c r="D5909" s="102">
        <v>980</v>
      </c>
      <c r="E5909" s="1" t="s">
        <v>3016</v>
      </c>
      <c r="F5909" s="102" t="s">
        <v>3487</v>
      </c>
      <c r="G5909" s="1">
        <v>-1397753808.95</v>
      </c>
      <c r="H5909" s="1">
        <v>1068167.6299999999</v>
      </c>
      <c r="I5909" s="1">
        <v>0</v>
      </c>
      <c r="J5909" s="1">
        <v>1068167.6299999999</v>
      </c>
      <c r="K5909" s="1">
        <v>-1396685641.3199999</v>
      </c>
      <c r="L5909" s="1"/>
      <c r="M5909" s="1"/>
    </row>
    <row r="5910" spans="1:13" hidden="1" x14ac:dyDescent="0.35">
      <c r="A5910" s="106">
        <v>44135</v>
      </c>
      <c r="B5910" s="1" t="s">
        <v>1170</v>
      </c>
      <c r="C5910" s="102" t="s">
        <v>3488</v>
      </c>
      <c r="D5910" s="102">
        <v>983</v>
      </c>
      <c r="E5910" s="1" t="s">
        <v>3017</v>
      </c>
      <c r="F5910" s="102" t="s">
        <v>3489</v>
      </c>
      <c r="G5910" s="1">
        <v>-2172811479.2399998</v>
      </c>
      <c r="H5910" s="1">
        <v>0</v>
      </c>
      <c r="I5910" s="1">
        <v>0</v>
      </c>
      <c r="J5910" s="1">
        <v>0</v>
      </c>
      <c r="K5910" s="1">
        <v>-2172811479.2399998</v>
      </c>
      <c r="L5910" s="1"/>
      <c r="M5910" s="1"/>
    </row>
    <row r="5911" spans="1:13" hidden="1" x14ac:dyDescent="0.35">
      <c r="A5911" s="106">
        <v>44135</v>
      </c>
      <c r="B5911" s="1" t="s">
        <v>1170</v>
      </c>
      <c r="C5911" s="102" t="s">
        <v>3488</v>
      </c>
      <c r="D5911" s="102">
        <v>984</v>
      </c>
      <c r="E5911" s="1" t="s">
        <v>3017</v>
      </c>
      <c r="F5911" s="102" t="s">
        <v>3490</v>
      </c>
      <c r="G5911" s="1">
        <v>55002678.060000002</v>
      </c>
      <c r="H5911" s="1">
        <v>797140.02</v>
      </c>
      <c r="I5911" s="1">
        <v>0</v>
      </c>
      <c r="J5911" s="1">
        <v>797140.02</v>
      </c>
      <c r="K5911" s="1">
        <v>55799818.079999998</v>
      </c>
      <c r="L5911" s="1"/>
      <c r="M5911" s="1"/>
    </row>
    <row r="5912" spans="1:13" hidden="1" x14ac:dyDescent="0.35">
      <c r="A5912" s="106">
        <v>44135</v>
      </c>
      <c r="B5912" s="1" t="s">
        <v>1170</v>
      </c>
      <c r="C5912" s="102" t="s">
        <v>3488</v>
      </c>
      <c r="D5912" s="102">
        <v>985</v>
      </c>
      <c r="E5912" s="1" t="s">
        <v>3017</v>
      </c>
      <c r="F5912" s="102" t="s">
        <v>3491</v>
      </c>
      <c r="G5912" s="1">
        <v>529452200.01999998</v>
      </c>
      <c r="H5912" s="1">
        <v>199285.01</v>
      </c>
      <c r="I5912" s="1">
        <v>0</v>
      </c>
      <c r="J5912" s="1">
        <v>199285.01</v>
      </c>
      <c r="K5912" s="1">
        <v>529651485.02999997</v>
      </c>
      <c r="L5912" s="1"/>
      <c r="M5912" s="1"/>
    </row>
    <row r="5913" spans="1:13" hidden="1" x14ac:dyDescent="0.35">
      <c r="A5913" s="106">
        <v>44135</v>
      </c>
      <c r="B5913" s="1" t="s">
        <v>1170</v>
      </c>
      <c r="C5913" s="102" t="s">
        <v>3488</v>
      </c>
      <c r="D5913" s="102">
        <v>986</v>
      </c>
      <c r="E5913" s="1" t="s">
        <v>3017</v>
      </c>
      <c r="F5913" s="102" t="s">
        <v>3492</v>
      </c>
      <c r="G5913" s="1">
        <v>190602792.21000001</v>
      </c>
      <c r="H5913" s="1">
        <v>71742.600000000006</v>
      </c>
      <c r="I5913" s="1">
        <v>0</v>
      </c>
      <c r="J5913" s="1">
        <v>71742.600000000006</v>
      </c>
      <c r="K5913" s="1">
        <v>190674534.81</v>
      </c>
      <c r="L5913" s="1"/>
      <c r="M5913" s="1"/>
    </row>
    <row r="5914" spans="1:13" hidden="1" x14ac:dyDescent="0.35">
      <c r="A5914" s="106">
        <v>44135</v>
      </c>
      <c r="B5914" s="1"/>
      <c r="C5914" s="102" t="s">
        <v>3138</v>
      </c>
      <c r="D5914" s="102">
        <v>987</v>
      </c>
      <c r="E5914" s="1" t="s">
        <v>3016</v>
      </c>
      <c r="F5914" s="102" t="s">
        <v>3493</v>
      </c>
      <c r="G5914" s="1">
        <v>-109324928.06999999</v>
      </c>
      <c r="H5914" s="1">
        <v>0</v>
      </c>
      <c r="I5914" s="1">
        <v>-1068167.6299999999</v>
      </c>
      <c r="J5914" s="1">
        <v>-1068167.6299999999</v>
      </c>
      <c r="K5914" s="1">
        <v>-110393095.7</v>
      </c>
      <c r="L5914" s="1"/>
      <c r="M5914" s="1"/>
    </row>
    <row r="5915" spans="1:13" hidden="1" x14ac:dyDescent="0.35">
      <c r="A5915" s="106">
        <v>44135</v>
      </c>
      <c r="B5915" s="1"/>
      <c r="C5915" s="102" t="s">
        <v>3136</v>
      </c>
      <c r="D5915" s="102">
        <v>988</v>
      </c>
      <c r="E5915" s="1" t="s">
        <v>3016</v>
      </c>
      <c r="F5915" s="102" t="s">
        <v>3493</v>
      </c>
      <c r="G5915" s="1">
        <v>-109324928.06999999</v>
      </c>
      <c r="H5915" s="1">
        <v>0</v>
      </c>
      <c r="I5915" s="1">
        <v>-1068167.6299999999</v>
      </c>
      <c r="J5915" s="1">
        <v>-1068167.6299999999</v>
      </c>
      <c r="K5915" s="1">
        <v>-110393095.7</v>
      </c>
      <c r="L5915" s="1"/>
      <c r="M5915" s="1"/>
    </row>
    <row r="5916" spans="1:13" hidden="1" x14ac:dyDescent="0.35">
      <c r="A5916" s="106">
        <v>44135</v>
      </c>
      <c r="B5916" s="1" t="s">
        <v>3139</v>
      </c>
      <c r="C5916" s="102" t="s">
        <v>3494</v>
      </c>
      <c r="D5916" s="102">
        <v>993</v>
      </c>
      <c r="E5916" s="1" t="s">
        <v>3017</v>
      </c>
      <c r="F5916" s="102" t="s">
        <v>3495</v>
      </c>
      <c r="G5916" s="1">
        <v>-109324928.06999999</v>
      </c>
      <c r="H5916" s="1">
        <v>0</v>
      </c>
      <c r="I5916" s="1">
        <v>-1068167.6299999999</v>
      </c>
      <c r="J5916" s="1">
        <v>-1068167.6299999999</v>
      </c>
      <c r="K5916" s="1">
        <v>-110393095.7</v>
      </c>
      <c r="L5916" s="1"/>
      <c r="M5916" s="1"/>
    </row>
    <row r="5917" spans="1:13" hidden="1" x14ac:dyDescent="0.35">
      <c r="A5917" s="106">
        <v>44135</v>
      </c>
      <c r="B5917" s="1"/>
      <c r="C5917" s="102" t="s">
        <v>2632</v>
      </c>
      <c r="D5917" s="102">
        <v>997</v>
      </c>
      <c r="E5917" s="1" t="s">
        <v>3016</v>
      </c>
      <c r="F5917" s="102" t="s">
        <v>3634</v>
      </c>
      <c r="G5917" s="1">
        <v>-2325575.5299999998</v>
      </c>
      <c r="H5917" s="1">
        <v>902.11</v>
      </c>
      <c r="I5917" s="1">
        <v>0</v>
      </c>
      <c r="J5917" s="1">
        <v>902.11</v>
      </c>
      <c r="K5917" s="1">
        <v>-2324673.42</v>
      </c>
      <c r="L5917" s="1"/>
      <c r="M5917" s="1"/>
    </row>
    <row r="5918" spans="1:13" hidden="1" x14ac:dyDescent="0.35">
      <c r="A5918" s="106">
        <v>44135</v>
      </c>
      <c r="B5918" s="1"/>
      <c r="C5918" s="102" t="s">
        <v>2634</v>
      </c>
      <c r="D5918" s="102">
        <v>998</v>
      </c>
      <c r="E5918" s="1" t="s">
        <v>3016</v>
      </c>
      <c r="F5918" s="102" t="s">
        <v>3634</v>
      </c>
      <c r="G5918" s="1">
        <v>-2325575.5299999998</v>
      </c>
      <c r="H5918" s="1">
        <v>902.11</v>
      </c>
      <c r="I5918" s="1">
        <v>0</v>
      </c>
      <c r="J5918" s="1">
        <v>902.11</v>
      </c>
      <c r="K5918" s="1">
        <v>-2324673.42</v>
      </c>
      <c r="L5918" s="1"/>
      <c r="M5918" s="1"/>
    </row>
    <row r="5919" spans="1:13" hidden="1" x14ac:dyDescent="0.35">
      <c r="A5919" s="106">
        <v>44135</v>
      </c>
      <c r="B5919" s="1"/>
      <c r="C5919" s="102" t="s">
        <v>3635</v>
      </c>
      <c r="D5919" s="102">
        <v>999</v>
      </c>
      <c r="E5919" s="1" t="s">
        <v>3016</v>
      </c>
      <c r="F5919" s="102" t="s">
        <v>3634</v>
      </c>
      <c r="G5919" s="1">
        <v>-2325575.5299999998</v>
      </c>
      <c r="H5919" s="1">
        <v>902.11</v>
      </c>
      <c r="I5919" s="1">
        <v>0</v>
      </c>
      <c r="J5919" s="1">
        <v>902.11</v>
      </c>
      <c r="K5919" s="1">
        <v>-2324673.42</v>
      </c>
      <c r="L5919" s="1"/>
      <c r="M5919" s="1"/>
    </row>
    <row r="5920" spans="1:13" hidden="1" x14ac:dyDescent="0.35">
      <c r="A5920" s="106">
        <v>44135</v>
      </c>
      <c r="B5920" s="1" t="s">
        <v>1168</v>
      </c>
      <c r="C5920" s="102" t="s">
        <v>3635</v>
      </c>
      <c r="D5920" s="102">
        <v>1001</v>
      </c>
      <c r="E5920" s="1" t="s">
        <v>3017</v>
      </c>
      <c r="F5920" s="102" t="s">
        <v>3636</v>
      </c>
      <c r="G5920" s="1">
        <v>-2325575.5299999998</v>
      </c>
      <c r="H5920" s="1">
        <v>902.11</v>
      </c>
      <c r="I5920" s="1">
        <v>0</v>
      </c>
      <c r="J5920" s="1">
        <v>902.11</v>
      </c>
      <c r="K5920" s="1">
        <v>-2324673.42</v>
      </c>
      <c r="L5920" s="1"/>
      <c r="M5920" s="1"/>
    </row>
    <row r="5921" spans="1:13" hidden="1" x14ac:dyDescent="0.35">
      <c r="A5921" s="106">
        <v>44135</v>
      </c>
      <c r="B5921" s="1"/>
      <c r="C5921" s="102" t="s">
        <v>2641</v>
      </c>
      <c r="D5921" s="102">
        <v>1012</v>
      </c>
      <c r="E5921" s="1" t="s">
        <v>3016</v>
      </c>
      <c r="F5921" s="102" t="s">
        <v>3499</v>
      </c>
      <c r="G5921" s="1">
        <v>-325942.09999999998</v>
      </c>
      <c r="H5921" s="1">
        <v>0</v>
      </c>
      <c r="I5921" s="1">
        <v>0</v>
      </c>
      <c r="J5921" s="1">
        <v>0</v>
      </c>
      <c r="K5921" s="1">
        <v>-325942.09999999998</v>
      </c>
      <c r="L5921" s="1"/>
      <c r="M5921" s="1"/>
    </row>
    <row r="5922" spans="1:13" hidden="1" x14ac:dyDescent="0.35">
      <c r="A5922" s="106">
        <v>44135</v>
      </c>
      <c r="B5922" s="1"/>
      <c r="C5922" s="102" t="s">
        <v>2643</v>
      </c>
      <c r="D5922" s="102">
        <v>1013</v>
      </c>
      <c r="E5922" s="1" t="s">
        <v>3016</v>
      </c>
      <c r="F5922" s="102" t="s">
        <v>3499</v>
      </c>
      <c r="G5922" s="1">
        <v>-325942.09999999998</v>
      </c>
      <c r="H5922" s="1">
        <v>0</v>
      </c>
      <c r="I5922" s="1">
        <v>0</v>
      </c>
      <c r="J5922" s="1">
        <v>0</v>
      </c>
      <c r="K5922" s="1">
        <v>-325942.09999999998</v>
      </c>
      <c r="L5922" s="1"/>
      <c r="M5922" s="1"/>
    </row>
    <row r="5923" spans="1:13" hidden="1" x14ac:dyDescent="0.35">
      <c r="A5923" s="106">
        <v>44135</v>
      </c>
      <c r="B5923" s="1"/>
      <c r="C5923" s="102" t="s">
        <v>2644</v>
      </c>
      <c r="D5923" s="102">
        <v>1016</v>
      </c>
      <c r="E5923" s="1" t="s">
        <v>3017</v>
      </c>
      <c r="F5923" s="102" t="s">
        <v>3275</v>
      </c>
      <c r="G5923" s="1">
        <v>-325942.09999999998</v>
      </c>
      <c r="H5923" s="1">
        <v>0</v>
      </c>
      <c r="I5923" s="1">
        <v>0</v>
      </c>
      <c r="J5923" s="1">
        <v>0</v>
      </c>
      <c r="K5923" s="1">
        <v>-325942.09999999998</v>
      </c>
      <c r="L5923" s="1"/>
      <c r="M5923" s="1"/>
    </row>
    <row r="5924" spans="1:13" hidden="1" x14ac:dyDescent="0.35">
      <c r="A5924" s="106">
        <v>44135</v>
      </c>
      <c r="B5924" s="1"/>
      <c r="C5924" s="102" t="s">
        <v>2645</v>
      </c>
      <c r="D5924" s="102">
        <v>1017</v>
      </c>
      <c r="E5924" s="1" t="s">
        <v>3016</v>
      </c>
      <c r="F5924" s="102" t="s">
        <v>3500</v>
      </c>
      <c r="G5924" s="1">
        <v>-178396429.03</v>
      </c>
      <c r="H5924" s="1">
        <v>2336227.4</v>
      </c>
      <c r="I5924" s="1">
        <v>-20285734.59</v>
      </c>
      <c r="J5924" s="1">
        <v>-17949507.190000001</v>
      </c>
      <c r="K5924" s="1">
        <v>-196345936.22</v>
      </c>
      <c r="L5924" s="1"/>
      <c r="M5924" s="1"/>
    </row>
    <row r="5925" spans="1:13" hidden="1" x14ac:dyDescent="0.35">
      <c r="A5925" s="106">
        <v>44135</v>
      </c>
      <c r="B5925" s="1"/>
      <c r="C5925" s="102" t="s">
        <v>2646</v>
      </c>
      <c r="D5925" s="102">
        <v>1018</v>
      </c>
      <c r="E5925" s="1" t="s">
        <v>3016</v>
      </c>
      <c r="F5925" s="102" t="s">
        <v>3501</v>
      </c>
      <c r="G5925" s="1">
        <v>-178396429.03</v>
      </c>
      <c r="H5925" s="1">
        <v>2336227.4</v>
      </c>
      <c r="I5925" s="1">
        <v>-20285734.59</v>
      </c>
      <c r="J5925" s="1">
        <v>-17949507.190000001</v>
      </c>
      <c r="K5925" s="1">
        <v>-196345936.22</v>
      </c>
      <c r="L5925" s="1"/>
      <c r="M5925" s="1"/>
    </row>
    <row r="5926" spans="1:13" hidden="1" x14ac:dyDescent="0.35">
      <c r="A5926" s="106">
        <v>44135</v>
      </c>
      <c r="B5926" s="1"/>
      <c r="C5926" s="102" t="s">
        <v>2647</v>
      </c>
      <c r="D5926" s="102">
        <v>1019</v>
      </c>
      <c r="E5926" s="1" t="s">
        <v>3016</v>
      </c>
      <c r="F5926" s="102" t="s">
        <v>3502</v>
      </c>
      <c r="G5926" s="1">
        <v>-46506278.810000002</v>
      </c>
      <c r="H5926" s="1">
        <v>0</v>
      </c>
      <c r="I5926" s="1">
        <v>-4866707.9400000004</v>
      </c>
      <c r="J5926" s="1">
        <v>-4866707.9400000004</v>
      </c>
      <c r="K5926" s="1">
        <v>-51372986.75</v>
      </c>
      <c r="L5926" s="1"/>
      <c r="M5926" s="1"/>
    </row>
    <row r="5927" spans="1:13" hidden="1" x14ac:dyDescent="0.35">
      <c r="A5927" s="106">
        <v>44135</v>
      </c>
      <c r="B5927" s="1"/>
      <c r="C5927" s="102" t="s">
        <v>2649</v>
      </c>
      <c r="D5927" s="102">
        <v>1020</v>
      </c>
      <c r="E5927" s="1" t="s">
        <v>3016</v>
      </c>
      <c r="F5927" s="102" t="s">
        <v>3503</v>
      </c>
      <c r="G5927" s="1">
        <v>-12246396.550000001</v>
      </c>
      <c r="H5927" s="1">
        <v>0</v>
      </c>
      <c r="I5927" s="1">
        <v>-891492.32</v>
      </c>
      <c r="J5927" s="1">
        <v>-891492.32</v>
      </c>
      <c r="K5927" s="1">
        <v>-13137888.869999999</v>
      </c>
      <c r="L5927" s="1"/>
      <c r="M5927" s="1"/>
    </row>
    <row r="5928" spans="1:13" hidden="1" x14ac:dyDescent="0.35">
      <c r="A5928" s="106">
        <v>44135</v>
      </c>
      <c r="B5928" s="1" t="s">
        <v>3158</v>
      </c>
      <c r="C5928" s="102" t="s">
        <v>3504</v>
      </c>
      <c r="D5928" s="102">
        <v>1021</v>
      </c>
      <c r="E5928" s="1" t="s">
        <v>3017</v>
      </c>
      <c r="F5928" s="102" t="s">
        <v>3505</v>
      </c>
      <c r="G5928" s="1">
        <v>-501503.22</v>
      </c>
      <c r="H5928" s="1">
        <v>0</v>
      </c>
      <c r="I5928" s="1">
        <v>-26509.58</v>
      </c>
      <c r="J5928" s="1">
        <v>-26509.58</v>
      </c>
      <c r="K5928" s="1">
        <v>-528012.80000000005</v>
      </c>
      <c r="L5928" s="1" t="s">
        <v>1176</v>
      </c>
      <c r="M5928" s="1"/>
    </row>
    <row r="5929" spans="1:13" hidden="1" x14ac:dyDescent="0.35">
      <c r="A5929" s="106">
        <v>44135</v>
      </c>
      <c r="B5929" s="1" t="s">
        <v>3158</v>
      </c>
      <c r="C5929" s="102" t="s">
        <v>3504</v>
      </c>
      <c r="D5929" s="102">
        <v>1022</v>
      </c>
      <c r="E5929" s="1" t="s">
        <v>3017</v>
      </c>
      <c r="F5929" s="102" t="s">
        <v>3506</v>
      </c>
      <c r="G5929" s="1">
        <v>-487652.91</v>
      </c>
      <c r="H5929" s="1">
        <v>0</v>
      </c>
      <c r="I5929" s="1">
        <v>0</v>
      </c>
      <c r="J5929" s="1">
        <v>0</v>
      </c>
      <c r="K5929" s="1">
        <v>-487652.91</v>
      </c>
      <c r="L5929" s="1" t="s">
        <v>1176</v>
      </c>
      <c r="M5929" s="1"/>
    </row>
    <row r="5930" spans="1:13" hidden="1" x14ac:dyDescent="0.35">
      <c r="A5930" s="106">
        <v>44135</v>
      </c>
      <c r="B5930" s="1" t="s">
        <v>3158</v>
      </c>
      <c r="C5930" s="102" t="s">
        <v>3504</v>
      </c>
      <c r="D5930" s="102">
        <v>1023</v>
      </c>
      <c r="E5930" s="1" t="s">
        <v>3017</v>
      </c>
      <c r="F5930" s="102" t="s">
        <v>3507</v>
      </c>
      <c r="G5930" s="1">
        <v>-1402040.18</v>
      </c>
      <c r="H5930" s="1">
        <v>0</v>
      </c>
      <c r="I5930" s="1">
        <v>-92688.34</v>
      </c>
      <c r="J5930" s="1">
        <v>-92688.34</v>
      </c>
      <c r="K5930" s="1">
        <v>-1494728.52</v>
      </c>
      <c r="L5930" s="1" t="s">
        <v>1176</v>
      </c>
      <c r="M5930" s="1"/>
    </row>
    <row r="5931" spans="1:13" hidden="1" x14ac:dyDescent="0.35">
      <c r="A5931" s="106">
        <v>44135</v>
      </c>
      <c r="B5931" s="1" t="s">
        <v>3158</v>
      </c>
      <c r="C5931" s="102" t="s">
        <v>3504</v>
      </c>
      <c r="D5931" s="102">
        <v>1024</v>
      </c>
      <c r="E5931" s="1" t="s">
        <v>3017</v>
      </c>
      <c r="F5931" s="102" t="s">
        <v>3508</v>
      </c>
      <c r="G5931" s="1">
        <v>-1203455</v>
      </c>
      <c r="H5931" s="1">
        <v>0</v>
      </c>
      <c r="I5931" s="1">
        <v>-70946.12</v>
      </c>
      <c r="J5931" s="1">
        <v>-70946.12</v>
      </c>
      <c r="K5931" s="1">
        <v>-1274401.1200000001</v>
      </c>
      <c r="L5931" s="1" t="s">
        <v>1176</v>
      </c>
      <c r="M5931" s="1"/>
    </row>
    <row r="5932" spans="1:13" hidden="1" x14ac:dyDescent="0.35">
      <c r="A5932" s="106">
        <v>44135</v>
      </c>
      <c r="B5932" s="1" t="s">
        <v>3158</v>
      </c>
      <c r="C5932" s="102" t="s">
        <v>3504</v>
      </c>
      <c r="D5932" s="102">
        <v>1025</v>
      </c>
      <c r="E5932" s="1" t="s">
        <v>3017</v>
      </c>
      <c r="F5932" s="102" t="s">
        <v>3637</v>
      </c>
      <c r="G5932" s="1">
        <v>-72939.839999999997</v>
      </c>
      <c r="H5932" s="1">
        <v>0</v>
      </c>
      <c r="I5932" s="1">
        <v>0</v>
      </c>
      <c r="J5932" s="1">
        <v>0</v>
      </c>
      <c r="K5932" s="1">
        <v>-72939.839999999997</v>
      </c>
      <c r="L5932" s="1" t="s">
        <v>1176</v>
      </c>
      <c r="M5932" s="1"/>
    </row>
    <row r="5933" spans="1:13" hidden="1" x14ac:dyDescent="0.35">
      <c r="A5933" s="106">
        <v>44135</v>
      </c>
      <c r="B5933" s="1" t="s">
        <v>3158</v>
      </c>
      <c r="C5933" s="102" t="s">
        <v>3504</v>
      </c>
      <c r="D5933" s="102">
        <v>1027</v>
      </c>
      <c r="E5933" s="1" t="s">
        <v>3017</v>
      </c>
      <c r="F5933" s="102" t="s">
        <v>3509</v>
      </c>
      <c r="G5933" s="1">
        <v>-8443064.9399999995</v>
      </c>
      <c r="H5933" s="1">
        <v>0</v>
      </c>
      <c r="I5933" s="1">
        <v>-683148.6</v>
      </c>
      <c r="J5933" s="1">
        <v>-683148.6</v>
      </c>
      <c r="K5933" s="1">
        <v>-9126213.5399999991</v>
      </c>
      <c r="L5933" s="1" t="s">
        <v>1176</v>
      </c>
      <c r="M5933" s="1"/>
    </row>
    <row r="5934" spans="1:13" hidden="1" x14ac:dyDescent="0.35">
      <c r="A5934" s="106">
        <v>44135</v>
      </c>
      <c r="B5934" s="1" t="s">
        <v>3158</v>
      </c>
      <c r="C5934" s="102" t="s">
        <v>3504</v>
      </c>
      <c r="D5934" s="102">
        <v>1028</v>
      </c>
      <c r="E5934" s="1" t="s">
        <v>3017</v>
      </c>
      <c r="F5934" s="102" t="s">
        <v>3510</v>
      </c>
      <c r="G5934" s="1">
        <v>-97725.06</v>
      </c>
      <c r="H5934" s="1">
        <v>0</v>
      </c>
      <c r="I5934" s="1">
        <v>-12618.24</v>
      </c>
      <c r="J5934" s="1">
        <v>-12618.24</v>
      </c>
      <c r="K5934" s="1">
        <v>-110343.3</v>
      </c>
      <c r="L5934" s="1" t="s">
        <v>1176</v>
      </c>
      <c r="M5934" s="1"/>
    </row>
    <row r="5935" spans="1:13" hidden="1" x14ac:dyDescent="0.35">
      <c r="A5935" s="106">
        <v>44135</v>
      </c>
      <c r="B5935" s="1" t="s">
        <v>3158</v>
      </c>
      <c r="C5935" s="102" t="s">
        <v>3504</v>
      </c>
      <c r="D5935" s="102">
        <v>1029</v>
      </c>
      <c r="E5935" s="1" t="s">
        <v>3017</v>
      </c>
      <c r="F5935" s="102" t="s">
        <v>3275</v>
      </c>
      <c r="G5935" s="1">
        <v>-38015.4</v>
      </c>
      <c r="H5935" s="1">
        <v>0</v>
      </c>
      <c r="I5935" s="1">
        <v>-5581.44</v>
      </c>
      <c r="J5935" s="1">
        <v>-5581.44</v>
      </c>
      <c r="K5935" s="1">
        <v>-43596.84</v>
      </c>
      <c r="L5935" s="1" t="s">
        <v>1176</v>
      </c>
      <c r="M5935" s="1"/>
    </row>
    <row r="5936" spans="1:13" hidden="1" x14ac:dyDescent="0.35">
      <c r="A5936" s="106">
        <v>44135</v>
      </c>
      <c r="B5936" s="1"/>
      <c r="C5936" s="102" t="s">
        <v>2908</v>
      </c>
      <c r="D5936" s="102">
        <v>1030</v>
      </c>
      <c r="E5936" s="1" t="s">
        <v>3016</v>
      </c>
      <c r="F5936" s="102" t="s">
        <v>3511</v>
      </c>
      <c r="G5936" s="1">
        <v>-34259882.259999998</v>
      </c>
      <c r="H5936" s="1">
        <v>0</v>
      </c>
      <c r="I5936" s="1">
        <v>-3975215.62</v>
      </c>
      <c r="J5936" s="1">
        <v>-3975215.62</v>
      </c>
      <c r="K5936" s="1">
        <v>-38235097.880000003</v>
      </c>
      <c r="L5936" s="1"/>
      <c r="M5936" s="1"/>
    </row>
    <row r="5937" spans="1:13" hidden="1" x14ac:dyDescent="0.35">
      <c r="A5937" s="106">
        <v>44135</v>
      </c>
      <c r="B5937" s="1" t="s">
        <v>3158</v>
      </c>
      <c r="C5937" s="102" t="s">
        <v>3512</v>
      </c>
      <c r="D5937" s="102">
        <v>1031</v>
      </c>
      <c r="E5937" s="1" t="s">
        <v>3017</v>
      </c>
      <c r="F5937" s="102" t="s">
        <v>3505</v>
      </c>
      <c r="G5937" s="1">
        <v>-271564.62</v>
      </c>
      <c r="H5937" s="1">
        <v>0</v>
      </c>
      <c r="I5937" s="1">
        <v>-16669.939999999999</v>
      </c>
      <c r="J5937" s="1">
        <v>-16669.939999999999</v>
      </c>
      <c r="K5937" s="1">
        <v>-288234.56</v>
      </c>
      <c r="L5937" s="1" t="s">
        <v>1176</v>
      </c>
      <c r="M5937" s="1"/>
    </row>
    <row r="5938" spans="1:13" hidden="1" x14ac:dyDescent="0.35">
      <c r="A5938" s="106">
        <v>44135</v>
      </c>
      <c r="B5938" s="1" t="s">
        <v>3158</v>
      </c>
      <c r="C5938" s="102" t="s">
        <v>3512</v>
      </c>
      <c r="D5938" s="102">
        <v>1032</v>
      </c>
      <c r="E5938" s="1" t="s">
        <v>3017</v>
      </c>
      <c r="F5938" s="102" t="s">
        <v>3506</v>
      </c>
      <c r="G5938" s="1">
        <v>-1057019.46</v>
      </c>
      <c r="H5938" s="1">
        <v>0</v>
      </c>
      <c r="I5938" s="1">
        <v>0</v>
      </c>
      <c r="J5938" s="1">
        <v>0</v>
      </c>
      <c r="K5938" s="1">
        <v>-1057019.46</v>
      </c>
      <c r="L5938" s="1" t="s">
        <v>1176</v>
      </c>
      <c r="M5938" s="1"/>
    </row>
    <row r="5939" spans="1:13" hidden="1" x14ac:dyDescent="0.35">
      <c r="A5939" s="106">
        <v>44135</v>
      </c>
      <c r="B5939" s="1" t="s">
        <v>3158</v>
      </c>
      <c r="C5939" s="102" t="s">
        <v>3512</v>
      </c>
      <c r="D5939" s="102">
        <v>1034</v>
      </c>
      <c r="E5939" s="1" t="s">
        <v>3017</v>
      </c>
      <c r="F5939" s="102" t="s">
        <v>3508</v>
      </c>
      <c r="G5939" s="1">
        <v>-903941.98</v>
      </c>
      <c r="H5939" s="1">
        <v>0</v>
      </c>
      <c r="I5939" s="1">
        <v>-92855.96</v>
      </c>
      <c r="J5939" s="1">
        <v>-92855.96</v>
      </c>
      <c r="K5939" s="1">
        <v>-996797.94</v>
      </c>
      <c r="L5939" s="1" t="s">
        <v>1176</v>
      </c>
      <c r="M5939" s="1"/>
    </row>
    <row r="5940" spans="1:13" hidden="1" x14ac:dyDescent="0.35">
      <c r="A5940" s="106">
        <v>44135</v>
      </c>
      <c r="B5940" s="1" t="s">
        <v>3158</v>
      </c>
      <c r="C5940" s="102" t="s">
        <v>3512</v>
      </c>
      <c r="D5940" s="102">
        <v>1035</v>
      </c>
      <c r="E5940" s="1" t="s">
        <v>3017</v>
      </c>
      <c r="F5940" s="102" t="s">
        <v>3637</v>
      </c>
      <c r="G5940" s="1">
        <v>-112297.55</v>
      </c>
      <c r="H5940" s="1">
        <v>0</v>
      </c>
      <c r="I5940" s="1">
        <v>0</v>
      </c>
      <c r="J5940" s="1">
        <v>0</v>
      </c>
      <c r="K5940" s="1">
        <v>-112297.55</v>
      </c>
      <c r="L5940" s="1" t="s">
        <v>1176</v>
      </c>
      <c r="M5940" s="1"/>
    </row>
    <row r="5941" spans="1:13" hidden="1" x14ac:dyDescent="0.35">
      <c r="A5941" s="106">
        <v>44135</v>
      </c>
      <c r="B5941" s="1" t="s">
        <v>3158</v>
      </c>
      <c r="C5941" s="102" t="s">
        <v>3512</v>
      </c>
      <c r="D5941" s="102">
        <v>1037</v>
      </c>
      <c r="E5941" s="1" t="s">
        <v>3017</v>
      </c>
      <c r="F5941" s="102" t="s">
        <v>3509</v>
      </c>
      <c r="G5941" s="1">
        <v>-31836993.969999999</v>
      </c>
      <c r="H5941" s="1">
        <v>0</v>
      </c>
      <c r="I5941" s="1">
        <v>-3851736.12</v>
      </c>
      <c r="J5941" s="1">
        <v>-3851736.12</v>
      </c>
      <c r="K5941" s="1">
        <v>-35688730.090000004</v>
      </c>
      <c r="L5941" s="1" t="s">
        <v>1176</v>
      </c>
      <c r="M5941" s="1"/>
    </row>
    <row r="5942" spans="1:13" hidden="1" x14ac:dyDescent="0.35">
      <c r="A5942" s="106">
        <v>44135</v>
      </c>
      <c r="B5942" s="1" t="s">
        <v>3158</v>
      </c>
      <c r="C5942" s="102" t="s">
        <v>3512</v>
      </c>
      <c r="D5942" s="102">
        <v>1039</v>
      </c>
      <c r="E5942" s="1" t="s">
        <v>3017</v>
      </c>
      <c r="F5942" s="102" t="s">
        <v>3275</v>
      </c>
      <c r="G5942" s="1">
        <v>-78064.679999999993</v>
      </c>
      <c r="H5942" s="1">
        <v>0</v>
      </c>
      <c r="I5942" s="1">
        <v>-13953.6</v>
      </c>
      <c r="J5942" s="1">
        <v>-13953.6</v>
      </c>
      <c r="K5942" s="1">
        <v>-92018.28</v>
      </c>
      <c r="L5942" s="1" t="s">
        <v>1176</v>
      </c>
      <c r="M5942" s="1"/>
    </row>
    <row r="5943" spans="1:13" hidden="1" x14ac:dyDescent="0.35">
      <c r="A5943" s="106">
        <v>44135</v>
      </c>
      <c r="B5943" s="1"/>
      <c r="C5943" s="102" t="s">
        <v>2887</v>
      </c>
      <c r="D5943" s="102">
        <v>1072</v>
      </c>
      <c r="E5943" s="1" t="s">
        <v>3016</v>
      </c>
      <c r="F5943" s="102" t="s">
        <v>3513</v>
      </c>
      <c r="G5943" s="1">
        <v>-3148599.45</v>
      </c>
      <c r="H5943" s="1">
        <v>0</v>
      </c>
      <c r="I5943" s="1">
        <v>-355182.5</v>
      </c>
      <c r="J5943" s="1">
        <v>-355182.5</v>
      </c>
      <c r="K5943" s="1">
        <v>-3503781.95</v>
      </c>
      <c r="L5943" s="1"/>
      <c r="M5943" s="1"/>
    </row>
    <row r="5944" spans="1:13" hidden="1" x14ac:dyDescent="0.35">
      <c r="A5944" s="106">
        <v>44135</v>
      </c>
      <c r="B5944" s="1" t="s">
        <v>3158</v>
      </c>
      <c r="C5944" s="102" t="s">
        <v>2888</v>
      </c>
      <c r="D5944" s="102">
        <v>1073</v>
      </c>
      <c r="E5944" s="1" t="s">
        <v>3017</v>
      </c>
      <c r="F5944" s="102" t="s">
        <v>3503</v>
      </c>
      <c r="G5944" s="1">
        <v>-1416951.26</v>
      </c>
      <c r="H5944" s="1">
        <v>0</v>
      </c>
      <c r="I5944" s="1">
        <v>-147368.35999999999</v>
      </c>
      <c r="J5944" s="1">
        <v>-147368.35999999999</v>
      </c>
      <c r="K5944" s="1">
        <v>-1564319.62</v>
      </c>
      <c r="L5944" s="1" t="s">
        <v>1176</v>
      </c>
      <c r="M5944" s="1"/>
    </row>
    <row r="5945" spans="1:13" hidden="1" x14ac:dyDescent="0.35">
      <c r="A5945" s="106">
        <v>44135</v>
      </c>
      <c r="B5945" s="1" t="s">
        <v>3158</v>
      </c>
      <c r="C5945" s="102" t="s">
        <v>2911</v>
      </c>
      <c r="D5945" s="102">
        <v>1074</v>
      </c>
      <c r="E5945" s="1" t="s">
        <v>3017</v>
      </c>
      <c r="F5945" s="102" t="s">
        <v>3511</v>
      </c>
      <c r="G5945" s="1">
        <v>-1731648.19</v>
      </c>
      <c r="H5945" s="1">
        <v>0</v>
      </c>
      <c r="I5945" s="1">
        <v>-207814.14</v>
      </c>
      <c r="J5945" s="1">
        <v>-207814.14</v>
      </c>
      <c r="K5945" s="1">
        <v>-1939462.33</v>
      </c>
      <c r="L5945" s="1" t="s">
        <v>1176</v>
      </c>
      <c r="M5945" s="1"/>
    </row>
    <row r="5946" spans="1:13" hidden="1" x14ac:dyDescent="0.35">
      <c r="A5946" s="106">
        <v>44135</v>
      </c>
      <c r="B5946" s="1"/>
      <c r="C5946" s="102" t="s">
        <v>2878</v>
      </c>
      <c r="D5946" s="102">
        <v>1078</v>
      </c>
      <c r="E5946" s="1" t="s">
        <v>3016</v>
      </c>
      <c r="F5946" s="102" t="s">
        <v>3513</v>
      </c>
      <c r="G5946" s="1">
        <v>-31751983.030000001</v>
      </c>
      <c r="H5946" s="1">
        <v>0</v>
      </c>
      <c r="I5946" s="1">
        <v>-3899456.21</v>
      </c>
      <c r="J5946" s="1">
        <v>-3899456.21</v>
      </c>
      <c r="K5946" s="1">
        <v>-35651439.240000002</v>
      </c>
      <c r="L5946" s="1"/>
      <c r="M5946" s="1"/>
    </row>
    <row r="5947" spans="1:13" hidden="1" x14ac:dyDescent="0.35">
      <c r="A5947" s="106">
        <v>44135</v>
      </c>
      <c r="B5947" s="1"/>
      <c r="C5947" s="102" t="s">
        <v>2880</v>
      </c>
      <c r="D5947" s="102">
        <v>1079</v>
      </c>
      <c r="E5947" s="1" t="s">
        <v>3016</v>
      </c>
      <c r="F5947" s="102" t="s">
        <v>3514</v>
      </c>
      <c r="G5947" s="1">
        <v>-31751983.030000001</v>
      </c>
      <c r="H5947" s="1">
        <v>0</v>
      </c>
      <c r="I5947" s="1">
        <v>-3899456.21</v>
      </c>
      <c r="J5947" s="1">
        <v>-3899456.21</v>
      </c>
      <c r="K5947" s="1">
        <v>-35651439.240000002</v>
      </c>
      <c r="L5947" s="1"/>
      <c r="M5947" s="1"/>
    </row>
    <row r="5948" spans="1:13" hidden="1" x14ac:dyDescent="0.35">
      <c r="A5948" s="106">
        <v>44135</v>
      </c>
      <c r="B5948" s="1" t="s">
        <v>3158</v>
      </c>
      <c r="C5948" s="102" t="s">
        <v>3515</v>
      </c>
      <c r="D5948" s="102">
        <v>1080</v>
      </c>
      <c r="E5948" s="1" t="s">
        <v>3017</v>
      </c>
      <c r="F5948" s="102" t="s">
        <v>3505</v>
      </c>
      <c r="G5948" s="1">
        <v>-335482.95</v>
      </c>
      <c r="H5948" s="1">
        <v>0</v>
      </c>
      <c r="I5948" s="1">
        <v>-18745.599999999999</v>
      </c>
      <c r="J5948" s="1">
        <v>-18745.599999999999</v>
      </c>
      <c r="K5948" s="1">
        <v>-354228.55</v>
      </c>
      <c r="L5948" s="1" t="s">
        <v>1176</v>
      </c>
      <c r="M5948" s="1"/>
    </row>
    <row r="5949" spans="1:13" hidden="1" x14ac:dyDescent="0.35">
      <c r="A5949" s="106">
        <v>44135</v>
      </c>
      <c r="B5949" s="1" t="s">
        <v>3158</v>
      </c>
      <c r="C5949" s="102" t="s">
        <v>3515</v>
      </c>
      <c r="D5949" s="102">
        <v>1081</v>
      </c>
      <c r="E5949" s="1" t="s">
        <v>3017</v>
      </c>
      <c r="F5949" s="102" t="s">
        <v>3506</v>
      </c>
      <c r="G5949" s="1">
        <v>-1845.39</v>
      </c>
      <c r="H5949" s="1">
        <v>0</v>
      </c>
      <c r="I5949" s="1">
        <v>-1479.4</v>
      </c>
      <c r="J5949" s="1">
        <v>-1479.4</v>
      </c>
      <c r="K5949" s="1">
        <v>-3324.79</v>
      </c>
      <c r="L5949" s="1" t="s">
        <v>1176</v>
      </c>
      <c r="M5949" s="1"/>
    </row>
    <row r="5950" spans="1:13" hidden="1" x14ac:dyDescent="0.35">
      <c r="A5950" s="106">
        <v>44135</v>
      </c>
      <c r="B5950" s="1" t="s">
        <v>3158</v>
      </c>
      <c r="C5950" s="102" t="s">
        <v>3515</v>
      </c>
      <c r="D5950" s="102">
        <v>1082</v>
      </c>
      <c r="E5950" s="1" t="s">
        <v>3017</v>
      </c>
      <c r="F5950" s="102" t="s">
        <v>3507</v>
      </c>
      <c r="G5950" s="1">
        <v>-906551.26</v>
      </c>
      <c r="H5950" s="1">
        <v>0</v>
      </c>
      <c r="I5950" s="1">
        <v>-74095.17</v>
      </c>
      <c r="J5950" s="1">
        <v>-74095.17</v>
      </c>
      <c r="K5950" s="1">
        <v>-980646.43</v>
      </c>
      <c r="L5950" s="1" t="s">
        <v>1176</v>
      </c>
      <c r="M5950" s="1"/>
    </row>
    <row r="5951" spans="1:13" hidden="1" x14ac:dyDescent="0.35">
      <c r="A5951" s="106">
        <v>44135</v>
      </c>
      <c r="B5951" s="1" t="s">
        <v>3158</v>
      </c>
      <c r="C5951" s="102" t="s">
        <v>3515</v>
      </c>
      <c r="D5951" s="102">
        <v>1083</v>
      </c>
      <c r="E5951" s="1" t="s">
        <v>3017</v>
      </c>
      <c r="F5951" s="102" t="s">
        <v>3508</v>
      </c>
      <c r="G5951" s="1">
        <v>-29633507.879999999</v>
      </c>
      <c r="H5951" s="1">
        <v>0</v>
      </c>
      <c r="I5951" s="1">
        <v>-3704126.55</v>
      </c>
      <c r="J5951" s="1">
        <v>-3704126.55</v>
      </c>
      <c r="K5951" s="1">
        <v>-33337634.43</v>
      </c>
      <c r="L5951" s="1" t="s">
        <v>1176</v>
      </c>
      <c r="M5951" s="1"/>
    </row>
    <row r="5952" spans="1:13" hidden="1" x14ac:dyDescent="0.35">
      <c r="A5952" s="106">
        <v>44135</v>
      </c>
      <c r="B5952" s="1" t="s">
        <v>3158</v>
      </c>
      <c r="C5952" s="102" t="s">
        <v>3515</v>
      </c>
      <c r="D5952" s="102">
        <v>1086</v>
      </c>
      <c r="E5952" s="1" t="s">
        <v>3017</v>
      </c>
      <c r="F5952" s="102" t="s">
        <v>3516</v>
      </c>
      <c r="G5952" s="1">
        <v>-32581.93</v>
      </c>
      <c r="H5952" s="1">
        <v>0</v>
      </c>
      <c r="I5952" s="1">
        <v>-4206.08</v>
      </c>
      <c r="J5952" s="1">
        <v>-4206.08</v>
      </c>
      <c r="K5952" s="1">
        <v>-36788.01</v>
      </c>
      <c r="L5952" s="1" t="s">
        <v>1176</v>
      </c>
      <c r="M5952" s="1"/>
    </row>
    <row r="5953" spans="1:13" hidden="1" x14ac:dyDescent="0.35">
      <c r="A5953" s="106">
        <v>44135</v>
      </c>
      <c r="B5953" s="1" t="s">
        <v>3158</v>
      </c>
      <c r="C5953" s="102" t="s">
        <v>3515</v>
      </c>
      <c r="D5953" s="102">
        <v>1089</v>
      </c>
      <c r="E5953" s="1" t="s">
        <v>3017</v>
      </c>
      <c r="F5953" s="102" t="s">
        <v>3275</v>
      </c>
      <c r="G5953" s="1">
        <v>-842013.62</v>
      </c>
      <c r="H5953" s="1">
        <v>0</v>
      </c>
      <c r="I5953" s="1">
        <v>-96803.41</v>
      </c>
      <c r="J5953" s="1">
        <v>-96803.41</v>
      </c>
      <c r="K5953" s="1">
        <v>-938817.03</v>
      </c>
      <c r="L5953" s="1" t="s">
        <v>1176</v>
      </c>
      <c r="M5953" s="1"/>
    </row>
    <row r="5954" spans="1:13" hidden="1" x14ac:dyDescent="0.35">
      <c r="A5954" s="106">
        <v>44135</v>
      </c>
      <c r="B5954" s="1"/>
      <c r="C5954" s="102" t="s">
        <v>2914</v>
      </c>
      <c r="D5954" s="102">
        <v>1103</v>
      </c>
      <c r="E5954" s="1" t="s">
        <v>3016</v>
      </c>
      <c r="F5954" s="102" t="s">
        <v>3517</v>
      </c>
      <c r="G5954" s="1">
        <v>-1168010.6100000001</v>
      </c>
      <c r="H5954" s="1">
        <v>0</v>
      </c>
      <c r="I5954" s="1">
        <v>-64037.33</v>
      </c>
      <c r="J5954" s="1">
        <v>-64037.33</v>
      </c>
      <c r="K5954" s="1">
        <v>-1232047.94</v>
      </c>
      <c r="L5954" s="1"/>
      <c r="M5954" s="1"/>
    </row>
    <row r="5955" spans="1:13" hidden="1" x14ac:dyDescent="0.35">
      <c r="A5955" s="106">
        <v>44135</v>
      </c>
      <c r="B5955" s="1"/>
      <c r="C5955" s="102" t="s">
        <v>2916</v>
      </c>
      <c r="D5955" s="102">
        <v>1104</v>
      </c>
      <c r="E5955" s="1" t="s">
        <v>3016</v>
      </c>
      <c r="F5955" s="102" t="s">
        <v>3518</v>
      </c>
      <c r="G5955" s="1">
        <v>-1168010.6100000001</v>
      </c>
      <c r="H5955" s="1">
        <v>0</v>
      </c>
      <c r="I5955" s="1">
        <v>-64037.33</v>
      </c>
      <c r="J5955" s="1">
        <v>-64037.33</v>
      </c>
      <c r="K5955" s="1">
        <v>-1232047.94</v>
      </c>
      <c r="L5955" s="1"/>
      <c r="M5955" s="1"/>
    </row>
    <row r="5956" spans="1:13" hidden="1" x14ac:dyDescent="0.35">
      <c r="A5956" s="106">
        <v>44135</v>
      </c>
      <c r="B5956" s="1" t="s">
        <v>3158</v>
      </c>
      <c r="C5956" s="102" t="s">
        <v>3519</v>
      </c>
      <c r="D5956" s="102">
        <v>1111</v>
      </c>
      <c r="E5956" s="1" t="s">
        <v>3017</v>
      </c>
      <c r="F5956" s="102" t="s">
        <v>3520</v>
      </c>
      <c r="G5956" s="1">
        <v>-1168010.6100000001</v>
      </c>
      <c r="H5956" s="1">
        <v>0</v>
      </c>
      <c r="I5956" s="1">
        <v>-64037.33</v>
      </c>
      <c r="J5956" s="1">
        <v>-64037.33</v>
      </c>
      <c r="K5956" s="1">
        <v>-1232047.94</v>
      </c>
      <c r="L5956" s="1" t="s">
        <v>1176</v>
      </c>
      <c r="M5956" s="1"/>
    </row>
    <row r="5957" spans="1:13" hidden="1" x14ac:dyDescent="0.35">
      <c r="A5957" s="106">
        <v>44135</v>
      </c>
      <c r="B5957" s="1"/>
      <c r="C5957" s="102" t="s">
        <v>2920</v>
      </c>
      <c r="D5957" s="102">
        <v>1128</v>
      </c>
      <c r="E5957" s="1" t="s">
        <v>3016</v>
      </c>
      <c r="F5957" s="102" t="s">
        <v>3521</v>
      </c>
      <c r="G5957" s="1">
        <v>-165261.54</v>
      </c>
      <c r="H5957" s="1">
        <v>0</v>
      </c>
      <c r="I5957" s="1">
        <v>-20139.84</v>
      </c>
      <c r="J5957" s="1">
        <v>-20139.84</v>
      </c>
      <c r="K5957" s="1">
        <v>-185401.38</v>
      </c>
      <c r="L5957" s="1"/>
      <c r="M5957" s="1"/>
    </row>
    <row r="5958" spans="1:13" hidden="1" x14ac:dyDescent="0.35">
      <c r="A5958" s="106">
        <v>44135</v>
      </c>
      <c r="B5958" s="1" t="s">
        <v>3158</v>
      </c>
      <c r="C5958" s="102" t="s">
        <v>2922</v>
      </c>
      <c r="D5958" s="102">
        <v>1139</v>
      </c>
      <c r="E5958" s="1" t="s">
        <v>3017</v>
      </c>
      <c r="F5958" s="102" t="s">
        <v>3522</v>
      </c>
      <c r="G5958" s="1">
        <v>-165261.54</v>
      </c>
      <c r="H5958" s="1">
        <v>0</v>
      </c>
      <c r="I5958" s="1">
        <v>-20139.84</v>
      </c>
      <c r="J5958" s="1">
        <v>-20139.84</v>
      </c>
      <c r="K5958" s="1">
        <v>-185401.38</v>
      </c>
      <c r="L5958" s="1" t="s">
        <v>1176</v>
      </c>
      <c r="M5958" s="1"/>
    </row>
    <row r="5959" spans="1:13" hidden="1" x14ac:dyDescent="0.35">
      <c r="A5959" s="106">
        <v>44135</v>
      </c>
      <c r="B5959" s="1"/>
      <c r="C5959" s="102" t="s">
        <v>3838</v>
      </c>
      <c r="D5959" s="102">
        <v>1143</v>
      </c>
      <c r="E5959" s="1" t="s">
        <v>3016</v>
      </c>
      <c r="F5959" s="102" t="s">
        <v>3839</v>
      </c>
      <c r="G5959" s="1">
        <v>0</v>
      </c>
      <c r="H5959" s="1">
        <v>0</v>
      </c>
      <c r="I5959" s="1">
        <v>-6483.64</v>
      </c>
      <c r="J5959" s="1">
        <v>-6483.64</v>
      </c>
      <c r="K5959" s="1">
        <v>-6483.64</v>
      </c>
      <c r="L5959" s="1"/>
      <c r="M5959" s="1"/>
    </row>
    <row r="5960" spans="1:13" hidden="1" x14ac:dyDescent="0.35">
      <c r="A5960" s="106">
        <v>44135</v>
      </c>
      <c r="B5960" s="1"/>
      <c r="C5960" s="102" t="s">
        <v>3840</v>
      </c>
      <c r="D5960" s="102">
        <v>1165</v>
      </c>
      <c r="E5960" s="1" t="s">
        <v>3016</v>
      </c>
      <c r="F5960" s="102" t="s">
        <v>3508</v>
      </c>
      <c r="G5960" s="1">
        <v>0</v>
      </c>
      <c r="H5960" s="1">
        <v>0</v>
      </c>
      <c r="I5960" s="1">
        <v>-6483.64</v>
      </c>
      <c r="J5960" s="1">
        <v>-6483.64</v>
      </c>
      <c r="K5960" s="1">
        <v>-6483.64</v>
      </c>
      <c r="L5960" s="1"/>
      <c r="M5960" s="1"/>
    </row>
    <row r="5961" spans="1:13" hidden="1" x14ac:dyDescent="0.35">
      <c r="A5961" s="106">
        <v>44135</v>
      </c>
      <c r="B5961" s="1" t="s">
        <v>3160</v>
      </c>
      <c r="C5961" s="102" t="s">
        <v>3841</v>
      </c>
      <c r="D5961" s="102">
        <v>1167</v>
      </c>
      <c r="E5961" s="1" t="s">
        <v>3017</v>
      </c>
      <c r="F5961" s="102" t="s">
        <v>3842</v>
      </c>
      <c r="G5961" s="1">
        <v>0</v>
      </c>
      <c r="H5961" s="1">
        <v>0</v>
      </c>
      <c r="I5961" s="1">
        <v>-6483.64</v>
      </c>
      <c r="J5961" s="1">
        <v>-6483.64</v>
      </c>
      <c r="K5961" s="1">
        <v>-6483.64</v>
      </c>
      <c r="L5961" s="1" t="s">
        <v>1176</v>
      </c>
      <c r="M5961" s="1"/>
    </row>
    <row r="5962" spans="1:13" hidden="1" x14ac:dyDescent="0.35">
      <c r="A5962" s="106">
        <v>44135</v>
      </c>
      <c r="B5962" s="1"/>
      <c r="C5962" s="102" t="s">
        <v>2655</v>
      </c>
      <c r="D5962" s="102">
        <v>1052</v>
      </c>
      <c r="E5962" s="1" t="s">
        <v>3016</v>
      </c>
      <c r="F5962" s="102" t="s">
        <v>3523</v>
      </c>
      <c r="G5962" s="1">
        <v>-120072152.51000001</v>
      </c>
      <c r="H5962" s="1">
        <v>0</v>
      </c>
      <c r="I5962" s="1">
        <v>-11073515.939999999</v>
      </c>
      <c r="J5962" s="1">
        <v>-11073515.939999999</v>
      </c>
      <c r="K5962" s="1">
        <v>-131145668.45</v>
      </c>
      <c r="L5962" s="1"/>
      <c r="M5962" s="1"/>
    </row>
    <row r="5963" spans="1:13" hidden="1" x14ac:dyDescent="0.35">
      <c r="A5963" s="106">
        <v>44135</v>
      </c>
      <c r="B5963" s="1"/>
      <c r="C5963" s="102" t="s">
        <v>3078</v>
      </c>
      <c r="D5963" s="102">
        <v>1057</v>
      </c>
      <c r="E5963" s="1" t="s">
        <v>3016</v>
      </c>
      <c r="F5963" s="102" t="s">
        <v>3524</v>
      </c>
      <c r="G5963" s="1">
        <v>-120072152.51000001</v>
      </c>
      <c r="H5963" s="1">
        <v>0</v>
      </c>
      <c r="I5963" s="1">
        <v>-11073515.939999999</v>
      </c>
      <c r="J5963" s="1">
        <v>-11073515.939999999</v>
      </c>
      <c r="K5963" s="1">
        <v>-131145668.45</v>
      </c>
      <c r="L5963" s="1"/>
      <c r="M5963" s="1"/>
    </row>
    <row r="5964" spans="1:13" hidden="1" x14ac:dyDescent="0.35">
      <c r="A5964" s="106">
        <v>44135</v>
      </c>
      <c r="B5964" s="1" t="s">
        <v>3160</v>
      </c>
      <c r="C5964" s="102" t="s">
        <v>3525</v>
      </c>
      <c r="D5964" s="102">
        <v>1058</v>
      </c>
      <c r="E5964" s="1" t="s">
        <v>3017</v>
      </c>
      <c r="F5964" s="102" t="s">
        <v>3526</v>
      </c>
      <c r="G5964" s="1">
        <v>-118511554.06</v>
      </c>
      <c r="H5964" s="1">
        <v>0</v>
      </c>
      <c r="I5964" s="1">
        <v>-10876343.4</v>
      </c>
      <c r="J5964" s="1">
        <v>-10876343.4</v>
      </c>
      <c r="K5964" s="1">
        <v>-129387897.45999999</v>
      </c>
      <c r="L5964" s="1" t="s">
        <v>1176</v>
      </c>
      <c r="M5964" s="1"/>
    </row>
    <row r="5965" spans="1:13" hidden="1" x14ac:dyDescent="0.35">
      <c r="A5965" s="106">
        <v>44135</v>
      </c>
      <c r="B5965" s="1" t="s">
        <v>3161</v>
      </c>
      <c r="C5965" s="102" t="s">
        <v>3525</v>
      </c>
      <c r="D5965" s="102">
        <v>1059</v>
      </c>
      <c r="E5965" s="1" t="s">
        <v>3017</v>
      </c>
      <c r="F5965" s="102" t="s">
        <v>3527</v>
      </c>
      <c r="G5965" s="1">
        <v>-1560598.45</v>
      </c>
      <c r="H5965" s="1">
        <v>0</v>
      </c>
      <c r="I5965" s="1">
        <v>-197172.54</v>
      </c>
      <c r="J5965" s="1">
        <v>-197172.54</v>
      </c>
      <c r="K5965" s="1">
        <v>-1757770.99</v>
      </c>
      <c r="L5965" s="1" t="s">
        <v>1176</v>
      </c>
      <c r="M5965" s="1"/>
    </row>
    <row r="5966" spans="1:13" hidden="1" x14ac:dyDescent="0.35">
      <c r="A5966" s="106">
        <v>44135</v>
      </c>
      <c r="B5966" s="1"/>
      <c r="C5966" s="102" t="s">
        <v>2659</v>
      </c>
      <c r="D5966" s="102">
        <v>1062</v>
      </c>
      <c r="E5966" s="1" t="s">
        <v>3016</v>
      </c>
      <c r="F5966" s="102" t="s">
        <v>3528</v>
      </c>
      <c r="G5966" s="1">
        <v>24415856.920000002</v>
      </c>
      <c r="H5966" s="1">
        <v>2336227.4</v>
      </c>
      <c r="I5966" s="1">
        <v>-211.19</v>
      </c>
      <c r="J5966" s="1">
        <v>2336016.21</v>
      </c>
      <c r="K5966" s="1">
        <v>26751873.129999999</v>
      </c>
      <c r="L5966" s="1"/>
      <c r="M5966" s="1"/>
    </row>
    <row r="5967" spans="1:13" hidden="1" x14ac:dyDescent="0.35">
      <c r="A5967" s="106">
        <v>44135</v>
      </c>
      <c r="B5967" s="1" t="s">
        <v>1177</v>
      </c>
      <c r="C5967" s="102" t="s">
        <v>3828</v>
      </c>
      <c r="D5967" s="102">
        <v>1065</v>
      </c>
      <c r="E5967" s="1" t="s">
        <v>3017</v>
      </c>
      <c r="F5967" s="102" t="s">
        <v>3829</v>
      </c>
      <c r="G5967" s="1">
        <v>18851.8</v>
      </c>
      <c r="H5967" s="1">
        <v>0</v>
      </c>
      <c r="I5967" s="1">
        <v>0</v>
      </c>
      <c r="J5967" s="1">
        <v>0</v>
      </c>
      <c r="K5967" s="1">
        <v>18851.8</v>
      </c>
      <c r="L5967" s="1" t="s">
        <v>1176</v>
      </c>
      <c r="M5967" s="1"/>
    </row>
    <row r="5968" spans="1:13" hidden="1" x14ac:dyDescent="0.35">
      <c r="A5968" s="106">
        <v>44135</v>
      </c>
      <c r="B5968" s="1" t="s">
        <v>1177</v>
      </c>
      <c r="C5968" s="102" t="s">
        <v>2661</v>
      </c>
      <c r="D5968" s="102">
        <v>1066</v>
      </c>
      <c r="E5968" s="1" t="s">
        <v>3017</v>
      </c>
      <c r="F5968" s="102" t="s">
        <v>3529</v>
      </c>
      <c r="G5968" s="1">
        <v>3313630.67</v>
      </c>
      <c r="H5968" s="1">
        <v>334627.88</v>
      </c>
      <c r="I5968" s="1">
        <v>-36.53</v>
      </c>
      <c r="J5968" s="1">
        <v>334591.34999999998</v>
      </c>
      <c r="K5968" s="1">
        <v>3648222.02</v>
      </c>
      <c r="L5968" s="1" t="s">
        <v>1258</v>
      </c>
      <c r="M5968" s="1"/>
    </row>
    <row r="5969" spans="1:13" hidden="1" x14ac:dyDescent="0.35">
      <c r="A5969" s="106">
        <v>44135</v>
      </c>
      <c r="B5969" s="1" t="s">
        <v>1177</v>
      </c>
      <c r="C5969" s="102" t="s">
        <v>2662</v>
      </c>
      <c r="D5969" s="102">
        <v>1067</v>
      </c>
      <c r="E5969" s="1" t="s">
        <v>3017</v>
      </c>
      <c r="F5969" s="102" t="s">
        <v>3530</v>
      </c>
      <c r="G5969" s="1">
        <v>15262783.48</v>
      </c>
      <c r="H5969" s="1">
        <v>1541322.73</v>
      </c>
      <c r="I5969" s="1">
        <v>-174.66</v>
      </c>
      <c r="J5969" s="1">
        <v>1541148.07</v>
      </c>
      <c r="K5969" s="1">
        <v>16803931.550000001</v>
      </c>
      <c r="L5969" s="1" t="s">
        <v>1258</v>
      </c>
      <c r="M5969" s="1"/>
    </row>
    <row r="5970" spans="1:13" hidden="1" x14ac:dyDescent="0.35">
      <c r="A5970" s="106">
        <v>44135</v>
      </c>
      <c r="B5970" s="1" t="s">
        <v>1177</v>
      </c>
      <c r="C5970" s="102" t="s">
        <v>2663</v>
      </c>
      <c r="D5970" s="102">
        <v>1068</v>
      </c>
      <c r="E5970" s="1" t="s">
        <v>3017</v>
      </c>
      <c r="F5970" s="102" t="s">
        <v>3531</v>
      </c>
      <c r="G5970" s="1">
        <v>4065171.75</v>
      </c>
      <c r="H5970" s="1">
        <v>460276.79</v>
      </c>
      <c r="I5970" s="1">
        <v>0</v>
      </c>
      <c r="J5970" s="1">
        <v>460276.79</v>
      </c>
      <c r="K5970" s="1">
        <v>4525448.54</v>
      </c>
      <c r="L5970" s="1" t="s">
        <v>1260</v>
      </c>
      <c r="M5970" s="1"/>
    </row>
    <row r="5971" spans="1:13" hidden="1" x14ac:dyDescent="0.35">
      <c r="A5971" s="106">
        <v>44135</v>
      </c>
      <c r="B5971" s="1" t="s">
        <v>1177</v>
      </c>
      <c r="C5971" s="102" t="s">
        <v>2857</v>
      </c>
      <c r="D5971" s="102">
        <v>1069</v>
      </c>
      <c r="E5971" s="1" t="s">
        <v>3017</v>
      </c>
      <c r="F5971" s="102" t="s">
        <v>3532</v>
      </c>
      <c r="G5971" s="1">
        <v>1755419.22</v>
      </c>
      <c r="H5971" s="1">
        <v>0</v>
      </c>
      <c r="I5971" s="1">
        <v>0</v>
      </c>
      <c r="J5971" s="1">
        <v>0</v>
      </c>
      <c r="K5971" s="1">
        <v>1755419.22</v>
      </c>
      <c r="L5971" s="1" t="s">
        <v>1176</v>
      </c>
      <c r="M5971" s="1"/>
    </row>
    <row r="5972" spans="1:13" hidden="1" x14ac:dyDescent="0.35">
      <c r="A5972" s="106">
        <v>44135</v>
      </c>
      <c r="B5972" s="1"/>
      <c r="C5972" s="102" t="s">
        <v>2664</v>
      </c>
      <c r="D5972" s="102">
        <v>1180</v>
      </c>
      <c r="E5972" s="1" t="s">
        <v>3016</v>
      </c>
      <c r="F5972" s="102" t="s">
        <v>3533</v>
      </c>
      <c r="G5972" s="1">
        <v>60198357.509999998</v>
      </c>
      <c r="H5972" s="1">
        <v>8910176.6600000001</v>
      </c>
      <c r="I5972" s="1">
        <v>-2398665.67</v>
      </c>
      <c r="J5972" s="1">
        <v>6511510.9900000002</v>
      </c>
      <c r="K5972" s="1">
        <v>66709868.5</v>
      </c>
      <c r="L5972" s="1"/>
      <c r="M5972" s="1"/>
    </row>
    <row r="5973" spans="1:13" hidden="1" x14ac:dyDescent="0.35">
      <c r="A5973" s="106">
        <v>44135</v>
      </c>
      <c r="B5973" s="1"/>
      <c r="C5973" s="102" t="s">
        <v>2666</v>
      </c>
      <c r="D5973" s="102">
        <v>1181</v>
      </c>
      <c r="E5973" s="1" t="s">
        <v>3016</v>
      </c>
      <c r="F5973" s="102" t="s">
        <v>3668</v>
      </c>
      <c r="G5973" s="1">
        <v>2454669.4900000002</v>
      </c>
      <c r="H5973" s="1">
        <v>1852900.99</v>
      </c>
      <c r="I5973" s="1">
        <v>-1557320.21</v>
      </c>
      <c r="J5973" s="1">
        <v>295580.78000000003</v>
      </c>
      <c r="K5973" s="1">
        <v>2750250.27</v>
      </c>
      <c r="L5973" s="1"/>
      <c r="M5973" s="1"/>
    </row>
    <row r="5974" spans="1:13" hidden="1" x14ac:dyDescent="0.35">
      <c r="A5974" s="106">
        <v>44135</v>
      </c>
      <c r="B5974" s="1"/>
      <c r="C5974" s="102" t="s">
        <v>2668</v>
      </c>
      <c r="D5974" s="102">
        <v>1182</v>
      </c>
      <c r="E5974" s="1" t="s">
        <v>3016</v>
      </c>
      <c r="F5974" s="102" t="s">
        <v>3534</v>
      </c>
      <c r="G5974" s="1">
        <v>1881744.91</v>
      </c>
      <c r="H5974" s="1">
        <v>649690.31000000006</v>
      </c>
      <c r="I5974" s="1">
        <v>-459580.2</v>
      </c>
      <c r="J5974" s="1">
        <v>190110.11000000004</v>
      </c>
      <c r="K5974" s="1">
        <v>2071855.02</v>
      </c>
      <c r="L5974" s="1"/>
      <c r="M5974" s="1"/>
    </row>
    <row r="5975" spans="1:13" hidden="1" x14ac:dyDescent="0.35">
      <c r="A5975" s="106">
        <v>44135</v>
      </c>
      <c r="B5975" s="1" t="s">
        <v>2330</v>
      </c>
      <c r="C5975" s="102" t="s">
        <v>2670</v>
      </c>
      <c r="D5975" s="102">
        <v>1183</v>
      </c>
      <c r="E5975" s="1" t="s">
        <v>3017</v>
      </c>
      <c r="F5975" s="102" t="s">
        <v>3535</v>
      </c>
      <c r="G5975" s="1">
        <v>635672.35</v>
      </c>
      <c r="H5975" s="1">
        <v>247486.58</v>
      </c>
      <c r="I5975" s="1">
        <v>-173240.61</v>
      </c>
      <c r="J5975" s="1">
        <v>74245.97</v>
      </c>
      <c r="K5975" s="1">
        <v>709918.32</v>
      </c>
      <c r="L5975" s="1" t="s">
        <v>1244</v>
      </c>
      <c r="M5975" s="1"/>
    </row>
    <row r="5976" spans="1:13" hidden="1" x14ac:dyDescent="0.35">
      <c r="A5976" s="106">
        <v>44135</v>
      </c>
      <c r="B5976" s="1" t="s">
        <v>2330</v>
      </c>
      <c r="C5976" s="102" t="s">
        <v>2672</v>
      </c>
      <c r="D5976" s="102">
        <v>1184</v>
      </c>
      <c r="E5976" s="1" t="s">
        <v>3017</v>
      </c>
      <c r="F5976" s="102" t="s">
        <v>3536</v>
      </c>
      <c r="G5976" s="1">
        <v>303692.14</v>
      </c>
      <c r="H5976" s="1">
        <v>101661.15</v>
      </c>
      <c r="I5976" s="1">
        <v>-75959.81</v>
      </c>
      <c r="J5976" s="1">
        <v>25701.339999999997</v>
      </c>
      <c r="K5976" s="1">
        <v>329393.48</v>
      </c>
      <c r="L5976" s="1" t="s">
        <v>1244</v>
      </c>
      <c r="M5976" s="1"/>
    </row>
    <row r="5977" spans="1:13" hidden="1" x14ac:dyDescent="0.35">
      <c r="A5977" s="106">
        <v>44135</v>
      </c>
      <c r="B5977" s="1" t="s">
        <v>2330</v>
      </c>
      <c r="C5977" s="102" t="s">
        <v>2673</v>
      </c>
      <c r="D5977" s="102">
        <v>1185</v>
      </c>
      <c r="E5977" s="1" t="s">
        <v>3017</v>
      </c>
      <c r="F5977" s="102" t="s">
        <v>3537</v>
      </c>
      <c r="G5977" s="1">
        <v>28730.48</v>
      </c>
      <c r="H5977" s="1">
        <v>6261.02</v>
      </c>
      <c r="I5977" s="1">
        <v>-4382.72</v>
      </c>
      <c r="J5977" s="1">
        <v>1878.3000000000002</v>
      </c>
      <c r="K5977" s="1">
        <v>30608.78</v>
      </c>
      <c r="L5977" s="1" t="s">
        <v>1244</v>
      </c>
      <c r="M5977" s="1"/>
    </row>
    <row r="5978" spans="1:13" hidden="1" x14ac:dyDescent="0.35">
      <c r="A5978" s="106">
        <v>44135</v>
      </c>
      <c r="B5978" s="1" t="s">
        <v>2330</v>
      </c>
      <c r="C5978" s="102" t="s">
        <v>3081</v>
      </c>
      <c r="D5978" s="102">
        <v>1186</v>
      </c>
      <c r="E5978" s="1" t="s">
        <v>3017</v>
      </c>
      <c r="F5978" s="102" t="s">
        <v>3538</v>
      </c>
      <c r="G5978" s="1">
        <v>82344</v>
      </c>
      <c r="H5978" s="1">
        <v>0</v>
      </c>
      <c r="I5978" s="1">
        <v>0</v>
      </c>
      <c r="J5978" s="1">
        <v>0</v>
      </c>
      <c r="K5978" s="1">
        <v>82344</v>
      </c>
      <c r="L5978" s="1" t="s">
        <v>1244</v>
      </c>
      <c r="M5978" s="1"/>
    </row>
    <row r="5979" spans="1:13" hidden="1" x14ac:dyDescent="0.35">
      <c r="A5979" s="106">
        <v>44135</v>
      </c>
      <c r="B5979" s="1" t="s">
        <v>2330</v>
      </c>
      <c r="C5979" s="102" t="s">
        <v>2675</v>
      </c>
      <c r="D5979" s="102">
        <v>1190</v>
      </c>
      <c r="E5979" s="1" t="s">
        <v>3017</v>
      </c>
      <c r="F5979" s="102" t="s">
        <v>3539</v>
      </c>
      <c r="G5979" s="1">
        <v>44657.47</v>
      </c>
      <c r="H5979" s="1">
        <v>14645.03</v>
      </c>
      <c r="I5979" s="1">
        <v>-10251.52</v>
      </c>
      <c r="J5979" s="1">
        <v>4393.51</v>
      </c>
      <c r="K5979" s="1">
        <v>49050.98</v>
      </c>
      <c r="L5979" s="1" t="s">
        <v>1244</v>
      </c>
      <c r="M5979" s="1"/>
    </row>
    <row r="5980" spans="1:13" hidden="1" x14ac:dyDescent="0.35">
      <c r="A5980" s="106">
        <v>44135</v>
      </c>
      <c r="B5980" s="1" t="s">
        <v>2330</v>
      </c>
      <c r="C5980" s="102" t="s">
        <v>2677</v>
      </c>
      <c r="D5980" s="102">
        <v>1191</v>
      </c>
      <c r="E5980" s="1" t="s">
        <v>3017</v>
      </c>
      <c r="F5980" s="102" t="s">
        <v>3540</v>
      </c>
      <c r="G5980" s="1">
        <v>82203.39</v>
      </c>
      <c r="H5980" s="1">
        <v>19210.29</v>
      </c>
      <c r="I5980" s="1">
        <v>-13447.2</v>
      </c>
      <c r="J5980" s="1">
        <v>5763.09</v>
      </c>
      <c r="K5980" s="1">
        <v>87966.48</v>
      </c>
      <c r="L5980" s="1" t="s">
        <v>1244</v>
      </c>
      <c r="M5980" s="1"/>
    </row>
    <row r="5981" spans="1:13" hidden="1" x14ac:dyDescent="0.35">
      <c r="A5981" s="106">
        <v>44135</v>
      </c>
      <c r="B5981" s="1" t="s">
        <v>2330</v>
      </c>
      <c r="C5981" s="102" t="s">
        <v>2678</v>
      </c>
      <c r="D5981" s="102">
        <v>1192</v>
      </c>
      <c r="E5981" s="1" t="s">
        <v>3017</v>
      </c>
      <c r="F5981" s="102" t="s">
        <v>3541</v>
      </c>
      <c r="G5981" s="1">
        <v>76675.289999999994</v>
      </c>
      <c r="H5981" s="1">
        <v>30734.36</v>
      </c>
      <c r="I5981" s="1">
        <v>-21514.05</v>
      </c>
      <c r="J5981" s="1">
        <v>9220.3100000000013</v>
      </c>
      <c r="K5981" s="1">
        <v>85895.6</v>
      </c>
      <c r="L5981" s="1" t="s">
        <v>1244</v>
      </c>
      <c r="M5981" s="1"/>
    </row>
    <row r="5982" spans="1:13" hidden="1" x14ac:dyDescent="0.35">
      <c r="A5982" s="106">
        <v>44135</v>
      </c>
      <c r="B5982" s="1" t="s">
        <v>2330</v>
      </c>
      <c r="C5982" s="102" t="s">
        <v>2680</v>
      </c>
      <c r="D5982" s="102">
        <v>1194</v>
      </c>
      <c r="E5982" s="1" t="s">
        <v>3017</v>
      </c>
      <c r="F5982" s="102" t="s">
        <v>3542</v>
      </c>
      <c r="G5982" s="1">
        <v>14856.79</v>
      </c>
      <c r="H5982" s="1">
        <v>7113.39</v>
      </c>
      <c r="I5982" s="1">
        <v>-4979.37</v>
      </c>
      <c r="J5982" s="1">
        <v>2134.0200000000004</v>
      </c>
      <c r="K5982" s="1">
        <v>16990.810000000001</v>
      </c>
      <c r="L5982" s="1" t="s">
        <v>1244</v>
      </c>
      <c r="M5982" s="1"/>
    </row>
    <row r="5983" spans="1:13" hidden="1" x14ac:dyDescent="0.35">
      <c r="A5983" s="106">
        <v>44135</v>
      </c>
      <c r="B5983" s="1" t="s">
        <v>2330</v>
      </c>
      <c r="C5983" s="102" t="s">
        <v>2681</v>
      </c>
      <c r="D5983" s="102">
        <v>1195</v>
      </c>
      <c r="E5983" s="1" t="s">
        <v>3017</v>
      </c>
      <c r="F5983" s="102" t="s">
        <v>3543</v>
      </c>
      <c r="G5983" s="1">
        <v>380148.34</v>
      </c>
      <c r="H5983" s="1">
        <v>134578.41</v>
      </c>
      <c r="I5983" s="1">
        <v>-94204.87</v>
      </c>
      <c r="J5983" s="1">
        <v>40373.540000000008</v>
      </c>
      <c r="K5983" s="1">
        <v>420521.88</v>
      </c>
      <c r="L5983" s="1" t="s">
        <v>1258</v>
      </c>
      <c r="M5983" s="1"/>
    </row>
    <row r="5984" spans="1:13" hidden="1" x14ac:dyDescent="0.35">
      <c r="A5984" s="106">
        <v>44135</v>
      </c>
      <c r="B5984" s="1" t="s">
        <v>2330</v>
      </c>
      <c r="C5984" s="102" t="s">
        <v>2683</v>
      </c>
      <c r="D5984" s="102">
        <v>1196</v>
      </c>
      <c r="E5984" s="1" t="s">
        <v>3017</v>
      </c>
      <c r="F5984" s="102" t="s">
        <v>3544</v>
      </c>
      <c r="G5984" s="1">
        <v>110450.45</v>
      </c>
      <c r="H5984" s="1">
        <v>39050.68</v>
      </c>
      <c r="I5984" s="1">
        <v>-27335.47</v>
      </c>
      <c r="J5984" s="1">
        <v>11715.21</v>
      </c>
      <c r="K5984" s="1">
        <v>122165.66</v>
      </c>
      <c r="L5984" s="1" t="s">
        <v>1009</v>
      </c>
      <c r="M5984" s="1"/>
    </row>
    <row r="5985" spans="1:13" hidden="1" x14ac:dyDescent="0.35">
      <c r="A5985" s="106">
        <v>44135</v>
      </c>
      <c r="B5985" s="1" t="s">
        <v>2330</v>
      </c>
      <c r="C5985" s="102" t="s">
        <v>2685</v>
      </c>
      <c r="D5985" s="102">
        <v>1197</v>
      </c>
      <c r="E5985" s="1" t="s">
        <v>3017</v>
      </c>
      <c r="F5985" s="102" t="s">
        <v>3545</v>
      </c>
      <c r="G5985" s="1">
        <v>53808.84</v>
      </c>
      <c r="H5985" s="1">
        <v>15369.47</v>
      </c>
      <c r="I5985" s="1">
        <v>-10758.62</v>
      </c>
      <c r="J5985" s="1">
        <v>4610.8499999999985</v>
      </c>
      <c r="K5985" s="1">
        <v>58419.69</v>
      </c>
      <c r="L5985" s="1" t="s">
        <v>1244</v>
      </c>
      <c r="M5985" s="1"/>
    </row>
    <row r="5986" spans="1:13" hidden="1" x14ac:dyDescent="0.35">
      <c r="A5986" s="106">
        <v>44135</v>
      </c>
      <c r="B5986" s="1" t="s">
        <v>2330</v>
      </c>
      <c r="C5986" s="102" t="s">
        <v>2686</v>
      </c>
      <c r="D5986" s="102">
        <v>1198</v>
      </c>
      <c r="E5986" s="1" t="s">
        <v>3017</v>
      </c>
      <c r="F5986" s="102" t="s">
        <v>3546</v>
      </c>
      <c r="G5986" s="1">
        <v>9627.23</v>
      </c>
      <c r="H5986" s="1">
        <v>3087.5</v>
      </c>
      <c r="I5986" s="1">
        <v>-2161.2600000000002</v>
      </c>
      <c r="J5986" s="1">
        <v>926.23999999999978</v>
      </c>
      <c r="K5986" s="1">
        <v>10553.47</v>
      </c>
      <c r="L5986" s="1" t="s">
        <v>1244</v>
      </c>
      <c r="M5986" s="1"/>
    </row>
    <row r="5987" spans="1:13" hidden="1" x14ac:dyDescent="0.35">
      <c r="A5987" s="106">
        <v>44135</v>
      </c>
      <c r="B5987" s="1" t="s">
        <v>2330</v>
      </c>
      <c r="C5987" s="102" t="s">
        <v>2690</v>
      </c>
      <c r="D5987" s="102">
        <v>1202</v>
      </c>
      <c r="E5987" s="1" t="s">
        <v>3017</v>
      </c>
      <c r="F5987" s="102" t="s">
        <v>3547</v>
      </c>
      <c r="G5987" s="1">
        <v>9314.16</v>
      </c>
      <c r="H5987" s="1">
        <v>3718.08</v>
      </c>
      <c r="I5987" s="1">
        <v>-2602.65</v>
      </c>
      <c r="J5987" s="1">
        <v>1115.4299999999998</v>
      </c>
      <c r="K5987" s="1">
        <v>10429.59</v>
      </c>
      <c r="L5987" s="1" t="s">
        <v>1255</v>
      </c>
      <c r="M5987" s="1"/>
    </row>
    <row r="5988" spans="1:13" hidden="1" x14ac:dyDescent="0.35">
      <c r="A5988" s="106">
        <v>44135</v>
      </c>
      <c r="B5988" s="1" t="s">
        <v>2330</v>
      </c>
      <c r="C5988" s="102" t="s">
        <v>2847</v>
      </c>
      <c r="D5988" s="102">
        <v>1206</v>
      </c>
      <c r="E5988" s="1" t="s">
        <v>3017</v>
      </c>
      <c r="F5988" s="102" t="s">
        <v>3548</v>
      </c>
      <c r="G5988" s="1">
        <v>6390.98</v>
      </c>
      <c r="H5988" s="1">
        <v>10784.35</v>
      </c>
      <c r="I5988" s="1">
        <v>-7549.05</v>
      </c>
      <c r="J5988" s="1">
        <v>3235.3</v>
      </c>
      <c r="K5988" s="1">
        <v>9626.2800000000007</v>
      </c>
      <c r="L5988" s="1" t="s">
        <v>1244</v>
      </c>
      <c r="M5988" s="1"/>
    </row>
    <row r="5989" spans="1:13" hidden="1" x14ac:dyDescent="0.35">
      <c r="A5989" s="106">
        <v>44135</v>
      </c>
      <c r="B5989" s="1" t="s">
        <v>2330</v>
      </c>
      <c r="C5989" s="102" t="s">
        <v>2938</v>
      </c>
      <c r="D5989" s="102">
        <v>1903</v>
      </c>
      <c r="E5989" s="1" t="s">
        <v>3017</v>
      </c>
      <c r="F5989" s="102" t="s">
        <v>3549</v>
      </c>
      <c r="G5989" s="1">
        <v>43173</v>
      </c>
      <c r="H5989" s="1">
        <v>15990</v>
      </c>
      <c r="I5989" s="1">
        <v>-11193</v>
      </c>
      <c r="J5989" s="1">
        <v>4797</v>
      </c>
      <c r="K5989" s="1">
        <v>47970</v>
      </c>
      <c r="L5989" s="1" t="s">
        <v>1244</v>
      </c>
      <c r="M5989" s="1"/>
    </row>
    <row r="5990" spans="1:13" hidden="1" x14ac:dyDescent="0.35">
      <c r="A5990" s="106">
        <v>44135</v>
      </c>
      <c r="B5990" s="1"/>
      <c r="C5990" s="102" t="s">
        <v>2693</v>
      </c>
      <c r="D5990" s="102">
        <v>1215</v>
      </c>
      <c r="E5990" s="1" t="s">
        <v>3016</v>
      </c>
      <c r="F5990" s="102" t="s">
        <v>3550</v>
      </c>
      <c r="G5990" s="1">
        <v>461388.15</v>
      </c>
      <c r="H5990" s="1">
        <v>1202887.8600000001</v>
      </c>
      <c r="I5990" s="1">
        <v>-1097740.01</v>
      </c>
      <c r="J5990" s="1">
        <v>105147.85000000009</v>
      </c>
      <c r="K5990" s="1">
        <v>566536</v>
      </c>
      <c r="L5990" s="1"/>
      <c r="M5990" s="1"/>
    </row>
    <row r="5991" spans="1:13" hidden="1" x14ac:dyDescent="0.35">
      <c r="A5991" s="106">
        <v>44135</v>
      </c>
      <c r="B5991" s="1" t="s">
        <v>2331</v>
      </c>
      <c r="C5991" s="102" t="s">
        <v>2695</v>
      </c>
      <c r="D5991" s="102">
        <v>1216</v>
      </c>
      <c r="E5991" s="1" t="s">
        <v>3017</v>
      </c>
      <c r="F5991" s="102" t="s">
        <v>3551</v>
      </c>
      <c r="G5991" s="1">
        <v>22337.62</v>
      </c>
      <c r="H5991" s="1">
        <v>150340.07999999999</v>
      </c>
      <c r="I5991" s="1">
        <v>-147333.26999999999</v>
      </c>
      <c r="J5991" s="1">
        <v>3006.8099999999977</v>
      </c>
      <c r="K5991" s="1">
        <v>25344.43</v>
      </c>
      <c r="L5991" s="1" t="s">
        <v>1182</v>
      </c>
      <c r="M5991" s="1"/>
    </row>
    <row r="5992" spans="1:13" hidden="1" x14ac:dyDescent="0.35">
      <c r="A5992" s="106">
        <v>44135</v>
      </c>
      <c r="B5992" s="1" t="s">
        <v>2331</v>
      </c>
      <c r="C5992" s="102" t="s">
        <v>2696</v>
      </c>
      <c r="D5992" s="102">
        <v>1217</v>
      </c>
      <c r="E5992" s="1" t="s">
        <v>3017</v>
      </c>
      <c r="F5992" s="102" t="s">
        <v>3552</v>
      </c>
      <c r="G5992" s="1">
        <v>0</v>
      </c>
      <c r="H5992" s="1">
        <v>734075.21</v>
      </c>
      <c r="I5992" s="1">
        <v>-734075.21</v>
      </c>
      <c r="J5992" s="1">
        <v>0</v>
      </c>
      <c r="K5992" s="1">
        <v>0</v>
      </c>
      <c r="L5992" s="1" t="s">
        <v>1182</v>
      </c>
      <c r="M5992" s="1"/>
    </row>
    <row r="5993" spans="1:13" hidden="1" x14ac:dyDescent="0.35">
      <c r="A5993" s="106">
        <v>44135</v>
      </c>
      <c r="B5993" s="1" t="s">
        <v>2332</v>
      </c>
      <c r="C5993" s="102" t="s">
        <v>2849</v>
      </c>
      <c r="D5993" s="102">
        <v>1218</v>
      </c>
      <c r="E5993" s="1" t="s">
        <v>3017</v>
      </c>
      <c r="F5993" s="102" t="s">
        <v>3553</v>
      </c>
      <c r="G5993" s="1">
        <v>0</v>
      </c>
      <c r="H5993" s="1">
        <v>70960.39</v>
      </c>
      <c r="I5993" s="1">
        <v>-70960.39</v>
      </c>
      <c r="J5993" s="1">
        <v>0</v>
      </c>
      <c r="K5993" s="1">
        <v>0</v>
      </c>
      <c r="L5993" s="1" t="s">
        <v>1183</v>
      </c>
      <c r="M5993" s="1"/>
    </row>
    <row r="5994" spans="1:13" hidden="1" x14ac:dyDescent="0.35">
      <c r="A5994" s="106">
        <v>44135</v>
      </c>
      <c r="B5994" s="1" t="s">
        <v>2331</v>
      </c>
      <c r="C5994" s="102" t="s">
        <v>2698</v>
      </c>
      <c r="D5994" s="102">
        <v>1219</v>
      </c>
      <c r="E5994" s="1" t="s">
        <v>3017</v>
      </c>
      <c r="F5994" s="102" t="s">
        <v>3554</v>
      </c>
      <c r="G5994" s="1">
        <v>0</v>
      </c>
      <c r="H5994" s="1">
        <v>39754.82</v>
      </c>
      <c r="I5994" s="1">
        <v>-39754.82</v>
      </c>
      <c r="J5994" s="1">
        <v>0</v>
      </c>
      <c r="K5994" s="1">
        <v>0</v>
      </c>
      <c r="L5994" s="1" t="s">
        <v>1182</v>
      </c>
      <c r="M5994" s="1"/>
    </row>
    <row r="5995" spans="1:13" hidden="1" x14ac:dyDescent="0.35">
      <c r="A5995" s="106">
        <v>44135</v>
      </c>
      <c r="B5995" s="1" t="s">
        <v>2332</v>
      </c>
      <c r="C5995" s="102" t="s">
        <v>2700</v>
      </c>
      <c r="D5995" s="102">
        <v>1859</v>
      </c>
      <c r="E5995" s="1" t="s">
        <v>3017</v>
      </c>
      <c r="F5995" s="102" t="s">
        <v>3555</v>
      </c>
      <c r="G5995" s="1">
        <v>423750.53</v>
      </c>
      <c r="H5995" s="1">
        <v>207757.36</v>
      </c>
      <c r="I5995" s="1">
        <v>-105616.32000000001</v>
      </c>
      <c r="J5995" s="1">
        <v>102141.03999999998</v>
      </c>
      <c r="K5995" s="1">
        <v>525891.56999999995</v>
      </c>
      <c r="L5995" s="1" t="s">
        <v>1183</v>
      </c>
      <c r="M5995" s="1"/>
    </row>
    <row r="5996" spans="1:13" hidden="1" x14ac:dyDescent="0.35">
      <c r="A5996" s="106">
        <v>44135</v>
      </c>
      <c r="B5996" s="1" t="s">
        <v>2331</v>
      </c>
      <c r="C5996" s="102" t="s">
        <v>3657</v>
      </c>
      <c r="D5996" s="102">
        <v>1220</v>
      </c>
      <c r="E5996" s="1" t="s">
        <v>3017</v>
      </c>
      <c r="F5996" s="102" t="s">
        <v>3658</v>
      </c>
      <c r="G5996" s="1">
        <v>15300</v>
      </c>
      <c r="H5996" s="1">
        <v>0</v>
      </c>
      <c r="I5996" s="1">
        <v>0</v>
      </c>
      <c r="J5996" s="1">
        <v>0</v>
      </c>
      <c r="K5996" s="1">
        <v>15300</v>
      </c>
      <c r="L5996" s="1" t="s">
        <v>1182</v>
      </c>
      <c r="M5996" s="1"/>
    </row>
    <row r="5997" spans="1:13" hidden="1" x14ac:dyDescent="0.35">
      <c r="A5997" s="106">
        <v>44135</v>
      </c>
      <c r="B5997" s="1"/>
      <c r="C5997" s="102" t="s">
        <v>2702</v>
      </c>
      <c r="D5997" s="102">
        <v>1221</v>
      </c>
      <c r="E5997" s="1" t="s">
        <v>3016</v>
      </c>
      <c r="F5997" s="102" t="s">
        <v>3556</v>
      </c>
      <c r="G5997" s="1">
        <v>111536.43</v>
      </c>
      <c r="H5997" s="1">
        <v>322.82</v>
      </c>
      <c r="I5997" s="1">
        <v>0</v>
      </c>
      <c r="J5997" s="1">
        <v>322.82</v>
      </c>
      <c r="K5997" s="1">
        <v>111859.25</v>
      </c>
      <c r="L5997" s="1"/>
      <c r="M5997" s="1"/>
    </row>
    <row r="5998" spans="1:13" hidden="1" x14ac:dyDescent="0.35">
      <c r="A5998" s="106">
        <v>44135</v>
      </c>
      <c r="B5998" s="1" t="s">
        <v>2334</v>
      </c>
      <c r="C5998" s="102" t="s">
        <v>3148</v>
      </c>
      <c r="D5998" s="102">
        <v>1223</v>
      </c>
      <c r="E5998" s="1" t="s">
        <v>3017</v>
      </c>
      <c r="F5998" s="102" t="s">
        <v>3638</v>
      </c>
      <c r="G5998" s="1">
        <v>0</v>
      </c>
      <c r="H5998" s="1">
        <v>119.8</v>
      </c>
      <c r="I5998" s="1">
        <v>0</v>
      </c>
      <c r="J5998" s="1">
        <v>119.8</v>
      </c>
      <c r="K5998" s="1">
        <v>119.8</v>
      </c>
      <c r="L5998" s="1" t="s">
        <v>1247</v>
      </c>
      <c r="M5998" s="1"/>
    </row>
    <row r="5999" spans="1:13" hidden="1" x14ac:dyDescent="0.35">
      <c r="A5999" s="106">
        <v>44135</v>
      </c>
      <c r="B5999" s="1" t="s">
        <v>2334</v>
      </c>
      <c r="C5999" s="102" t="s">
        <v>2704</v>
      </c>
      <c r="D5999" s="102">
        <v>1229</v>
      </c>
      <c r="E5999" s="1" t="s">
        <v>3017</v>
      </c>
      <c r="F5999" s="102" t="s">
        <v>3557</v>
      </c>
      <c r="G5999" s="1">
        <v>111536.43</v>
      </c>
      <c r="H5999" s="1">
        <v>203.02</v>
      </c>
      <c r="I5999" s="1">
        <v>0</v>
      </c>
      <c r="J5999" s="1">
        <v>203.02</v>
      </c>
      <c r="K5999" s="1">
        <v>111739.45</v>
      </c>
      <c r="L5999" s="1" t="s">
        <v>1247</v>
      </c>
      <c r="M5999" s="1"/>
    </row>
    <row r="6000" spans="1:13" hidden="1" x14ac:dyDescent="0.35">
      <c r="A6000" s="106">
        <v>44135</v>
      </c>
      <c r="B6000" s="1"/>
      <c r="C6000" s="102" t="s">
        <v>3669</v>
      </c>
      <c r="D6000" s="102">
        <v>1341</v>
      </c>
      <c r="E6000" s="1" t="s">
        <v>3016</v>
      </c>
      <c r="F6000" s="102" t="s">
        <v>3670</v>
      </c>
      <c r="G6000" s="1">
        <v>6438081.46</v>
      </c>
      <c r="H6000" s="1">
        <v>644457.26</v>
      </c>
      <c r="I6000" s="1">
        <v>0</v>
      </c>
      <c r="J6000" s="1">
        <v>644457.26</v>
      </c>
      <c r="K6000" s="1">
        <v>7082538.7199999997</v>
      </c>
      <c r="L6000" s="1"/>
      <c r="M6000" s="1"/>
    </row>
    <row r="6001" spans="1:13" hidden="1" x14ac:dyDescent="0.35">
      <c r="A6001" s="106">
        <v>44135</v>
      </c>
      <c r="B6001" s="1"/>
      <c r="C6001" s="102" t="s">
        <v>3671</v>
      </c>
      <c r="D6001" s="102">
        <v>1342</v>
      </c>
      <c r="E6001" s="1" t="s">
        <v>3016</v>
      </c>
      <c r="F6001" s="102" t="s">
        <v>3672</v>
      </c>
      <c r="G6001" s="1">
        <v>1876792.73</v>
      </c>
      <c r="H6001" s="1">
        <v>190110.1</v>
      </c>
      <c r="I6001" s="1">
        <v>0</v>
      </c>
      <c r="J6001" s="1">
        <v>190110.1</v>
      </c>
      <c r="K6001" s="1">
        <v>2066902.83</v>
      </c>
      <c r="L6001" s="1"/>
      <c r="M6001" s="1"/>
    </row>
    <row r="6002" spans="1:13" hidden="1" x14ac:dyDescent="0.35">
      <c r="A6002" s="106">
        <v>44135</v>
      </c>
      <c r="B6002" s="1" t="s">
        <v>2330</v>
      </c>
      <c r="C6002" s="102" t="s">
        <v>3673</v>
      </c>
      <c r="D6002" s="102">
        <v>1343</v>
      </c>
      <c r="E6002" s="1" t="s">
        <v>3017</v>
      </c>
      <c r="F6002" s="102" t="s">
        <v>3535</v>
      </c>
      <c r="G6002" s="1">
        <v>635675.37</v>
      </c>
      <c r="H6002" s="1">
        <v>74245.97</v>
      </c>
      <c r="I6002" s="1">
        <v>0</v>
      </c>
      <c r="J6002" s="1">
        <v>74245.97</v>
      </c>
      <c r="K6002" s="1">
        <v>709921.34</v>
      </c>
      <c r="L6002" s="1" t="s">
        <v>1244</v>
      </c>
      <c r="M6002" s="1"/>
    </row>
    <row r="6003" spans="1:13" hidden="1" x14ac:dyDescent="0.35">
      <c r="A6003" s="106">
        <v>44135</v>
      </c>
      <c r="B6003" s="1" t="s">
        <v>2330</v>
      </c>
      <c r="C6003" s="102" t="s">
        <v>3674</v>
      </c>
      <c r="D6003" s="102">
        <v>1344</v>
      </c>
      <c r="E6003" s="1" t="s">
        <v>3017</v>
      </c>
      <c r="F6003" s="102" t="s">
        <v>3536</v>
      </c>
      <c r="G6003" s="1">
        <v>298407.83</v>
      </c>
      <c r="H6003" s="1">
        <v>25701.35</v>
      </c>
      <c r="I6003" s="1">
        <v>0</v>
      </c>
      <c r="J6003" s="1">
        <v>25701.35</v>
      </c>
      <c r="K6003" s="1">
        <v>324109.18</v>
      </c>
      <c r="L6003" s="1" t="s">
        <v>1244</v>
      </c>
      <c r="M6003" s="1"/>
    </row>
    <row r="6004" spans="1:13" hidden="1" x14ac:dyDescent="0.35">
      <c r="A6004" s="106">
        <v>44135</v>
      </c>
      <c r="B6004" s="1" t="s">
        <v>2330</v>
      </c>
      <c r="C6004" s="102" t="s">
        <v>3675</v>
      </c>
      <c r="D6004" s="102">
        <v>1345</v>
      </c>
      <c r="E6004" s="1" t="s">
        <v>3017</v>
      </c>
      <c r="F6004" s="102" t="s">
        <v>3537</v>
      </c>
      <c r="G6004" s="1">
        <v>28730.89</v>
      </c>
      <c r="H6004" s="1">
        <v>1878.31</v>
      </c>
      <c r="I6004" s="1">
        <v>0</v>
      </c>
      <c r="J6004" s="1">
        <v>1878.31</v>
      </c>
      <c r="K6004" s="1">
        <v>30609.200000000001</v>
      </c>
      <c r="L6004" s="1" t="s">
        <v>1244</v>
      </c>
      <c r="M6004" s="1"/>
    </row>
    <row r="6005" spans="1:13" hidden="1" x14ac:dyDescent="0.35">
      <c r="A6005" s="106">
        <v>44135</v>
      </c>
      <c r="B6005" s="1" t="s">
        <v>2330</v>
      </c>
      <c r="C6005" s="102" t="s">
        <v>3676</v>
      </c>
      <c r="D6005" s="102">
        <v>1346</v>
      </c>
      <c r="E6005" s="1" t="s">
        <v>3017</v>
      </c>
      <c r="F6005" s="102" t="s">
        <v>3538</v>
      </c>
      <c r="G6005" s="1">
        <v>82345</v>
      </c>
      <c r="H6005" s="1">
        <v>0</v>
      </c>
      <c r="I6005" s="1">
        <v>0</v>
      </c>
      <c r="J6005" s="1">
        <v>0</v>
      </c>
      <c r="K6005" s="1">
        <v>82345</v>
      </c>
      <c r="L6005" s="1" t="s">
        <v>1244</v>
      </c>
      <c r="M6005" s="1"/>
    </row>
    <row r="6006" spans="1:13" hidden="1" x14ac:dyDescent="0.35">
      <c r="A6006" s="106">
        <v>44135</v>
      </c>
      <c r="B6006" s="1" t="s">
        <v>2330</v>
      </c>
      <c r="C6006" s="102" t="s">
        <v>3677</v>
      </c>
      <c r="D6006" s="102">
        <v>1348</v>
      </c>
      <c r="E6006" s="1" t="s">
        <v>3017</v>
      </c>
      <c r="F6006" s="102" t="s">
        <v>3539</v>
      </c>
      <c r="G6006" s="1">
        <v>44658.400000000001</v>
      </c>
      <c r="H6006" s="1">
        <v>4393.51</v>
      </c>
      <c r="I6006" s="1">
        <v>0</v>
      </c>
      <c r="J6006" s="1">
        <v>4393.51</v>
      </c>
      <c r="K6006" s="1">
        <v>49051.91</v>
      </c>
      <c r="L6006" s="1" t="s">
        <v>1244</v>
      </c>
      <c r="M6006" s="1"/>
    </row>
    <row r="6007" spans="1:13" hidden="1" x14ac:dyDescent="0.35">
      <c r="A6007" s="106">
        <v>44135</v>
      </c>
      <c r="B6007" s="1" t="s">
        <v>2330</v>
      </c>
      <c r="C6007" s="102" t="s">
        <v>3678</v>
      </c>
      <c r="D6007" s="102">
        <v>1350</v>
      </c>
      <c r="E6007" s="1" t="s">
        <v>3017</v>
      </c>
      <c r="F6007" s="102" t="s">
        <v>3679</v>
      </c>
      <c r="G6007" s="1">
        <v>82201.8</v>
      </c>
      <c r="H6007" s="1">
        <v>5763.09</v>
      </c>
      <c r="I6007" s="1">
        <v>0</v>
      </c>
      <c r="J6007" s="1">
        <v>5763.09</v>
      </c>
      <c r="K6007" s="1">
        <v>87964.89</v>
      </c>
      <c r="L6007" s="1" t="s">
        <v>1244</v>
      </c>
      <c r="M6007" s="1"/>
    </row>
    <row r="6008" spans="1:13" hidden="1" x14ac:dyDescent="0.35">
      <c r="A6008" s="106">
        <v>44135</v>
      </c>
      <c r="B6008" s="1" t="s">
        <v>2330</v>
      </c>
      <c r="C6008" s="102" t="s">
        <v>3680</v>
      </c>
      <c r="D6008" s="102">
        <v>1351</v>
      </c>
      <c r="E6008" s="1" t="s">
        <v>3017</v>
      </c>
      <c r="F6008" s="102" t="s">
        <v>3681</v>
      </c>
      <c r="G6008" s="1">
        <v>76673.740000000005</v>
      </c>
      <c r="H6008" s="1">
        <v>9220.31</v>
      </c>
      <c r="I6008" s="1">
        <v>0</v>
      </c>
      <c r="J6008" s="1">
        <v>9220.31</v>
      </c>
      <c r="K6008" s="1">
        <v>85894.05</v>
      </c>
      <c r="L6008" s="1" t="s">
        <v>1244</v>
      </c>
      <c r="M6008" s="1"/>
    </row>
    <row r="6009" spans="1:13" hidden="1" x14ac:dyDescent="0.35">
      <c r="A6009" s="106">
        <v>44135</v>
      </c>
      <c r="B6009" s="1" t="s">
        <v>2330</v>
      </c>
      <c r="C6009" s="102" t="s">
        <v>3682</v>
      </c>
      <c r="D6009" s="102">
        <v>1354</v>
      </c>
      <c r="E6009" s="1" t="s">
        <v>3017</v>
      </c>
      <c r="F6009" s="102" t="s">
        <v>3683</v>
      </c>
      <c r="G6009" s="1">
        <v>15196.33</v>
      </c>
      <c r="H6009" s="1">
        <v>2134.02</v>
      </c>
      <c r="I6009" s="1">
        <v>0</v>
      </c>
      <c r="J6009" s="1">
        <v>2134.02</v>
      </c>
      <c r="K6009" s="1">
        <v>17330.349999999999</v>
      </c>
      <c r="L6009" s="1" t="s">
        <v>1244</v>
      </c>
      <c r="M6009" s="1"/>
    </row>
    <row r="6010" spans="1:13" hidden="1" x14ac:dyDescent="0.35">
      <c r="A6010" s="106">
        <v>44135</v>
      </c>
      <c r="B6010" s="1" t="s">
        <v>2330</v>
      </c>
      <c r="C6010" s="102" t="s">
        <v>3684</v>
      </c>
      <c r="D6010" s="102">
        <v>1355</v>
      </c>
      <c r="E6010" s="1" t="s">
        <v>3017</v>
      </c>
      <c r="F6010" s="102" t="s">
        <v>3543</v>
      </c>
      <c r="G6010" s="1">
        <v>380145.78</v>
      </c>
      <c r="H6010" s="1">
        <v>40373.519999999997</v>
      </c>
      <c r="I6010" s="1">
        <v>0</v>
      </c>
      <c r="J6010" s="1">
        <v>40373.519999999997</v>
      </c>
      <c r="K6010" s="1">
        <v>420519.3</v>
      </c>
      <c r="L6010" s="1" t="s">
        <v>1258</v>
      </c>
      <c r="M6010" s="1"/>
    </row>
    <row r="6011" spans="1:13" hidden="1" x14ac:dyDescent="0.35">
      <c r="A6011" s="106">
        <v>44135</v>
      </c>
      <c r="B6011" s="1" t="s">
        <v>2330</v>
      </c>
      <c r="C6011" s="102" t="s">
        <v>3685</v>
      </c>
      <c r="D6011" s="102">
        <v>1356</v>
      </c>
      <c r="E6011" s="1" t="s">
        <v>3017</v>
      </c>
      <c r="F6011" s="102" t="s">
        <v>3544</v>
      </c>
      <c r="G6011" s="1">
        <v>110451.79</v>
      </c>
      <c r="H6011" s="1">
        <v>11715.2</v>
      </c>
      <c r="I6011" s="1">
        <v>0</v>
      </c>
      <c r="J6011" s="1">
        <v>11715.2</v>
      </c>
      <c r="K6011" s="1">
        <v>122166.99</v>
      </c>
      <c r="L6011" s="1" t="s">
        <v>1009</v>
      </c>
      <c r="M6011" s="1"/>
    </row>
    <row r="6012" spans="1:13" hidden="1" x14ac:dyDescent="0.35">
      <c r="A6012" s="106">
        <v>44135</v>
      </c>
      <c r="B6012" s="1" t="s">
        <v>2330</v>
      </c>
      <c r="C6012" s="102" t="s">
        <v>3686</v>
      </c>
      <c r="D6012" s="102">
        <v>1357</v>
      </c>
      <c r="E6012" s="1" t="s">
        <v>3017</v>
      </c>
      <c r="F6012" s="102" t="s">
        <v>3687</v>
      </c>
      <c r="G6012" s="1">
        <v>53808.959999999999</v>
      </c>
      <c r="H6012" s="1">
        <v>4610.84</v>
      </c>
      <c r="I6012" s="1">
        <v>0</v>
      </c>
      <c r="J6012" s="1">
        <v>4610.84</v>
      </c>
      <c r="K6012" s="1">
        <v>58419.8</v>
      </c>
      <c r="L6012" s="1" t="s">
        <v>1244</v>
      </c>
      <c r="M6012" s="1"/>
    </row>
    <row r="6013" spans="1:13" hidden="1" x14ac:dyDescent="0.35">
      <c r="A6013" s="106">
        <v>44135</v>
      </c>
      <c r="B6013" s="1" t="s">
        <v>2330</v>
      </c>
      <c r="C6013" s="102" t="s">
        <v>3688</v>
      </c>
      <c r="D6013" s="102">
        <v>1358</v>
      </c>
      <c r="E6013" s="1" t="s">
        <v>3017</v>
      </c>
      <c r="F6013" s="102" t="s">
        <v>3689</v>
      </c>
      <c r="G6013" s="1">
        <v>9624.98</v>
      </c>
      <c r="H6013" s="1">
        <v>926.25</v>
      </c>
      <c r="I6013" s="1">
        <v>0</v>
      </c>
      <c r="J6013" s="1">
        <v>926.25</v>
      </c>
      <c r="K6013" s="1">
        <v>10551.23</v>
      </c>
      <c r="L6013" s="1" t="s">
        <v>1244</v>
      </c>
      <c r="M6013" s="1"/>
    </row>
    <row r="6014" spans="1:13" hidden="1" x14ac:dyDescent="0.35">
      <c r="A6014" s="106">
        <v>44135</v>
      </c>
      <c r="B6014" s="1" t="s">
        <v>2330</v>
      </c>
      <c r="C6014" s="102" t="s">
        <v>3690</v>
      </c>
      <c r="D6014" s="102">
        <v>1359</v>
      </c>
      <c r="E6014" s="1" t="s">
        <v>3017</v>
      </c>
      <c r="F6014" s="102" t="s">
        <v>3547</v>
      </c>
      <c r="G6014" s="1">
        <v>9304.93</v>
      </c>
      <c r="H6014" s="1">
        <v>1115.42</v>
      </c>
      <c r="I6014" s="1">
        <v>0</v>
      </c>
      <c r="J6014" s="1">
        <v>1115.42</v>
      </c>
      <c r="K6014" s="1">
        <v>10420.35</v>
      </c>
      <c r="L6014" s="1" t="s">
        <v>1255</v>
      </c>
      <c r="M6014" s="1"/>
    </row>
    <row r="6015" spans="1:13" hidden="1" x14ac:dyDescent="0.35">
      <c r="A6015" s="106">
        <v>44135</v>
      </c>
      <c r="B6015" s="1" t="s">
        <v>2330</v>
      </c>
      <c r="C6015" s="102" t="s">
        <v>3691</v>
      </c>
      <c r="D6015" s="102">
        <v>1361</v>
      </c>
      <c r="E6015" s="1" t="s">
        <v>3017</v>
      </c>
      <c r="F6015" s="102" t="s">
        <v>3692</v>
      </c>
      <c r="G6015" s="1">
        <v>6393.93</v>
      </c>
      <c r="H6015" s="1">
        <v>3235.31</v>
      </c>
      <c r="I6015" s="1">
        <v>0</v>
      </c>
      <c r="J6015" s="1">
        <v>3235.31</v>
      </c>
      <c r="K6015" s="1">
        <v>9629.24</v>
      </c>
      <c r="L6015" s="1" t="s">
        <v>1244</v>
      </c>
      <c r="M6015" s="1"/>
    </row>
    <row r="6016" spans="1:13" hidden="1" x14ac:dyDescent="0.35">
      <c r="A6016" s="106">
        <v>44135</v>
      </c>
      <c r="B6016" s="1" t="s">
        <v>2330</v>
      </c>
      <c r="C6016" s="102" t="s">
        <v>3693</v>
      </c>
      <c r="D6016" s="102">
        <v>1362</v>
      </c>
      <c r="E6016" s="1" t="s">
        <v>3017</v>
      </c>
      <c r="F6016" s="102" t="s">
        <v>3694</v>
      </c>
      <c r="G6016" s="1">
        <v>43173</v>
      </c>
      <c r="H6016" s="1">
        <v>4797</v>
      </c>
      <c r="I6016" s="1">
        <v>0</v>
      </c>
      <c r="J6016" s="1">
        <v>4797</v>
      </c>
      <c r="K6016" s="1">
        <v>47970</v>
      </c>
      <c r="L6016" s="1" t="s">
        <v>1244</v>
      </c>
      <c r="M6016" s="1"/>
    </row>
    <row r="6017" spans="1:13" hidden="1" x14ac:dyDescent="0.35">
      <c r="A6017" s="106">
        <v>44135</v>
      </c>
      <c r="B6017" s="1"/>
      <c r="C6017" s="102" t="s">
        <v>3695</v>
      </c>
      <c r="D6017" s="102">
        <v>1374</v>
      </c>
      <c r="E6017" s="1" t="s">
        <v>3016</v>
      </c>
      <c r="F6017" s="102" t="s">
        <v>3696</v>
      </c>
      <c r="G6017" s="1">
        <v>4449755.4800000004</v>
      </c>
      <c r="H6017" s="1">
        <v>454347.16</v>
      </c>
      <c r="I6017" s="1">
        <v>0</v>
      </c>
      <c r="J6017" s="1">
        <v>454347.16</v>
      </c>
      <c r="K6017" s="1">
        <v>4904102.6399999997</v>
      </c>
      <c r="L6017" s="1"/>
      <c r="M6017" s="1"/>
    </row>
    <row r="6018" spans="1:13" hidden="1" x14ac:dyDescent="0.35">
      <c r="A6018" s="106">
        <v>44135</v>
      </c>
      <c r="B6018" s="1" t="s">
        <v>2331</v>
      </c>
      <c r="C6018" s="102" t="s">
        <v>3697</v>
      </c>
      <c r="D6018" s="102">
        <v>1375</v>
      </c>
      <c r="E6018" s="1" t="s">
        <v>3017</v>
      </c>
      <c r="F6018" s="102" t="s">
        <v>3551</v>
      </c>
      <c r="G6018" s="1">
        <v>232384.37</v>
      </c>
      <c r="H6018" s="1">
        <v>25557.81</v>
      </c>
      <c r="I6018" s="1">
        <v>0</v>
      </c>
      <c r="J6018" s="1">
        <v>25557.81</v>
      </c>
      <c r="K6018" s="1">
        <v>257942.18</v>
      </c>
      <c r="L6018" s="1" t="s">
        <v>1182</v>
      </c>
      <c r="M6018" s="1"/>
    </row>
    <row r="6019" spans="1:13" hidden="1" x14ac:dyDescent="0.35">
      <c r="A6019" s="106">
        <v>44135</v>
      </c>
      <c r="B6019" s="1" t="s">
        <v>2331</v>
      </c>
      <c r="C6019" s="102" t="s">
        <v>3698</v>
      </c>
      <c r="D6019" s="102">
        <v>1376</v>
      </c>
      <c r="E6019" s="1" t="s">
        <v>3017</v>
      </c>
      <c r="F6019" s="102" t="s">
        <v>3699</v>
      </c>
      <c r="G6019" s="1">
        <v>3147462.1</v>
      </c>
      <c r="H6019" s="1">
        <v>337674.6</v>
      </c>
      <c r="I6019" s="1">
        <v>0</v>
      </c>
      <c r="J6019" s="1">
        <v>337674.6</v>
      </c>
      <c r="K6019" s="1">
        <v>3485136.7</v>
      </c>
      <c r="L6019" s="1" t="s">
        <v>1182</v>
      </c>
      <c r="M6019" s="1"/>
    </row>
    <row r="6020" spans="1:13" hidden="1" x14ac:dyDescent="0.35">
      <c r="A6020" s="106">
        <v>44135</v>
      </c>
      <c r="B6020" s="1" t="s">
        <v>2332</v>
      </c>
      <c r="C6020" s="102" t="s">
        <v>3700</v>
      </c>
      <c r="D6020" s="102">
        <v>1377</v>
      </c>
      <c r="E6020" s="1" t="s">
        <v>3017</v>
      </c>
      <c r="F6020" s="102" t="s">
        <v>3553</v>
      </c>
      <c r="G6020" s="1">
        <v>268384.96999999997</v>
      </c>
      <c r="H6020" s="1">
        <v>21997.72</v>
      </c>
      <c r="I6020" s="1">
        <v>0</v>
      </c>
      <c r="J6020" s="1">
        <v>21997.72</v>
      </c>
      <c r="K6020" s="1">
        <v>290382.69</v>
      </c>
      <c r="L6020" s="1" t="s">
        <v>1183</v>
      </c>
      <c r="M6020" s="1"/>
    </row>
    <row r="6021" spans="1:13" hidden="1" x14ac:dyDescent="0.35">
      <c r="A6021" s="106">
        <v>44135</v>
      </c>
      <c r="B6021" s="1" t="s">
        <v>2331</v>
      </c>
      <c r="C6021" s="102" t="s">
        <v>3701</v>
      </c>
      <c r="D6021" s="102">
        <v>1378</v>
      </c>
      <c r="E6021" s="1" t="s">
        <v>3017</v>
      </c>
      <c r="F6021" s="102" t="s">
        <v>3702</v>
      </c>
      <c r="G6021" s="1">
        <v>360920.05</v>
      </c>
      <c r="H6021" s="1">
        <v>23852.89</v>
      </c>
      <c r="I6021" s="1">
        <v>0</v>
      </c>
      <c r="J6021" s="1">
        <v>23852.89</v>
      </c>
      <c r="K6021" s="1">
        <v>384772.94</v>
      </c>
      <c r="L6021" s="1" t="s">
        <v>1182</v>
      </c>
      <c r="M6021" s="1"/>
    </row>
    <row r="6022" spans="1:13" hidden="1" x14ac:dyDescent="0.35">
      <c r="A6022" s="106">
        <v>44135</v>
      </c>
      <c r="B6022" s="1" t="s">
        <v>2332</v>
      </c>
      <c r="C6022" s="102" t="s">
        <v>3703</v>
      </c>
      <c r="D6022" s="102">
        <v>1857</v>
      </c>
      <c r="E6022" s="1" t="s">
        <v>3017</v>
      </c>
      <c r="F6022" s="102" t="s">
        <v>3555</v>
      </c>
      <c r="G6022" s="1">
        <v>425303.99</v>
      </c>
      <c r="H6022" s="1">
        <v>45264.14</v>
      </c>
      <c r="I6022" s="1">
        <v>0</v>
      </c>
      <c r="J6022" s="1">
        <v>45264.14</v>
      </c>
      <c r="K6022" s="1">
        <v>470568.13</v>
      </c>
      <c r="L6022" s="1" t="s">
        <v>1183</v>
      </c>
      <c r="M6022" s="1"/>
    </row>
    <row r="6023" spans="1:13" hidden="1" x14ac:dyDescent="0.35">
      <c r="A6023" s="106">
        <v>44135</v>
      </c>
      <c r="B6023" s="1" t="s">
        <v>2331</v>
      </c>
      <c r="C6023" s="102" t="s">
        <v>3817</v>
      </c>
      <c r="D6023" s="102">
        <v>1379</v>
      </c>
      <c r="E6023" s="1" t="s">
        <v>3017</v>
      </c>
      <c r="F6023" s="102" t="s">
        <v>3818</v>
      </c>
      <c r="G6023" s="1">
        <v>15300</v>
      </c>
      <c r="H6023" s="1">
        <v>0</v>
      </c>
      <c r="I6023" s="1">
        <v>0</v>
      </c>
      <c r="J6023" s="1">
        <v>0</v>
      </c>
      <c r="K6023" s="1">
        <v>15300</v>
      </c>
      <c r="L6023" s="1" t="s">
        <v>1182</v>
      </c>
      <c r="M6023" s="1"/>
    </row>
    <row r="6024" spans="1:13" hidden="1" x14ac:dyDescent="0.35">
      <c r="A6024" s="106">
        <v>44135</v>
      </c>
      <c r="B6024" s="1"/>
      <c r="C6024" s="102" t="s">
        <v>3704</v>
      </c>
      <c r="D6024" s="102">
        <v>1380</v>
      </c>
      <c r="E6024" s="1" t="s">
        <v>3016</v>
      </c>
      <c r="F6024" s="102" t="s">
        <v>3705</v>
      </c>
      <c r="G6024" s="1">
        <v>111533.25</v>
      </c>
      <c r="H6024" s="1">
        <v>0</v>
      </c>
      <c r="I6024" s="1">
        <v>0</v>
      </c>
      <c r="J6024" s="1">
        <v>0</v>
      </c>
      <c r="K6024" s="1">
        <v>111533.25</v>
      </c>
      <c r="L6024" s="1"/>
      <c r="M6024" s="1"/>
    </row>
    <row r="6025" spans="1:13" hidden="1" x14ac:dyDescent="0.35">
      <c r="A6025" s="106">
        <v>44135</v>
      </c>
      <c r="B6025" s="1" t="s">
        <v>2334</v>
      </c>
      <c r="C6025" s="102" t="s">
        <v>3706</v>
      </c>
      <c r="D6025" s="102">
        <v>1388</v>
      </c>
      <c r="E6025" s="1" t="s">
        <v>3017</v>
      </c>
      <c r="F6025" s="102" t="s">
        <v>3707</v>
      </c>
      <c r="G6025" s="1">
        <v>111533.25</v>
      </c>
      <c r="H6025" s="1">
        <v>0</v>
      </c>
      <c r="I6025" s="1">
        <v>0</v>
      </c>
      <c r="J6025" s="1">
        <v>0</v>
      </c>
      <c r="K6025" s="1">
        <v>111533.25</v>
      </c>
      <c r="L6025" s="1" t="s">
        <v>1247</v>
      </c>
      <c r="M6025" s="1"/>
    </row>
    <row r="6026" spans="1:13" hidden="1" x14ac:dyDescent="0.35">
      <c r="A6026" s="106">
        <v>44135</v>
      </c>
      <c r="B6026" s="1"/>
      <c r="C6026" s="102" t="s">
        <v>2933</v>
      </c>
      <c r="D6026" s="102">
        <v>1391</v>
      </c>
      <c r="E6026" s="1" t="s">
        <v>3016</v>
      </c>
      <c r="F6026" s="102" t="s">
        <v>3708</v>
      </c>
      <c r="G6026" s="1">
        <v>4720383.3099999996</v>
      </c>
      <c r="H6026" s="1">
        <v>482610.86</v>
      </c>
      <c r="I6026" s="1">
        <v>0</v>
      </c>
      <c r="J6026" s="1">
        <v>482610.86</v>
      </c>
      <c r="K6026" s="1">
        <v>5202994.17</v>
      </c>
      <c r="L6026" s="1"/>
      <c r="M6026" s="1"/>
    </row>
    <row r="6027" spans="1:13" hidden="1" x14ac:dyDescent="0.35">
      <c r="A6027" s="106">
        <v>44135</v>
      </c>
      <c r="B6027" s="1"/>
      <c r="C6027" s="102" t="s">
        <v>3709</v>
      </c>
      <c r="D6027" s="102">
        <v>1392</v>
      </c>
      <c r="E6027" s="1" t="s">
        <v>3016</v>
      </c>
      <c r="F6027" s="102" t="s">
        <v>3672</v>
      </c>
      <c r="G6027" s="1">
        <v>1876448.73</v>
      </c>
      <c r="H6027" s="1">
        <v>190110.1</v>
      </c>
      <c r="I6027" s="1">
        <v>0</v>
      </c>
      <c r="J6027" s="1">
        <v>190110.1</v>
      </c>
      <c r="K6027" s="1">
        <v>2066558.83</v>
      </c>
      <c r="L6027" s="1"/>
      <c r="M6027" s="1"/>
    </row>
    <row r="6028" spans="1:13" hidden="1" x14ac:dyDescent="0.35">
      <c r="A6028" s="106">
        <v>44135</v>
      </c>
      <c r="B6028" s="1" t="s">
        <v>2330</v>
      </c>
      <c r="C6028" s="102" t="s">
        <v>3710</v>
      </c>
      <c r="D6028" s="102">
        <v>1393</v>
      </c>
      <c r="E6028" s="1" t="s">
        <v>3017</v>
      </c>
      <c r="F6028" s="102" t="s">
        <v>3535</v>
      </c>
      <c r="G6028" s="1">
        <v>635675.37</v>
      </c>
      <c r="H6028" s="1">
        <v>74245.97</v>
      </c>
      <c r="I6028" s="1">
        <v>0</v>
      </c>
      <c r="J6028" s="1">
        <v>74245.97</v>
      </c>
      <c r="K6028" s="1">
        <v>709921.34</v>
      </c>
      <c r="L6028" s="1" t="s">
        <v>1244</v>
      </c>
      <c r="M6028" s="1"/>
    </row>
    <row r="6029" spans="1:13" hidden="1" x14ac:dyDescent="0.35">
      <c r="A6029" s="106">
        <v>44135</v>
      </c>
      <c r="B6029" s="1" t="s">
        <v>2330</v>
      </c>
      <c r="C6029" s="102" t="s">
        <v>3711</v>
      </c>
      <c r="D6029" s="102">
        <v>1394</v>
      </c>
      <c r="E6029" s="1" t="s">
        <v>3017</v>
      </c>
      <c r="F6029" s="102" t="s">
        <v>3536</v>
      </c>
      <c r="G6029" s="1">
        <v>298407.83</v>
      </c>
      <c r="H6029" s="1">
        <v>25701.35</v>
      </c>
      <c r="I6029" s="1">
        <v>0</v>
      </c>
      <c r="J6029" s="1">
        <v>25701.35</v>
      </c>
      <c r="K6029" s="1">
        <v>324109.18</v>
      </c>
      <c r="L6029" s="1" t="s">
        <v>1244</v>
      </c>
      <c r="M6029" s="1"/>
    </row>
    <row r="6030" spans="1:13" hidden="1" x14ac:dyDescent="0.35">
      <c r="A6030" s="106">
        <v>44135</v>
      </c>
      <c r="B6030" s="1" t="s">
        <v>2330</v>
      </c>
      <c r="C6030" s="102" t="s">
        <v>3712</v>
      </c>
      <c r="D6030" s="102">
        <v>1395</v>
      </c>
      <c r="E6030" s="1" t="s">
        <v>3017</v>
      </c>
      <c r="F6030" s="102" t="s">
        <v>3537</v>
      </c>
      <c r="G6030" s="1">
        <v>28730.89</v>
      </c>
      <c r="H6030" s="1">
        <v>1878.31</v>
      </c>
      <c r="I6030" s="1">
        <v>0</v>
      </c>
      <c r="J6030" s="1">
        <v>1878.31</v>
      </c>
      <c r="K6030" s="1">
        <v>30609.200000000001</v>
      </c>
      <c r="L6030" s="1" t="s">
        <v>1244</v>
      </c>
      <c r="M6030" s="1"/>
    </row>
    <row r="6031" spans="1:13" hidden="1" x14ac:dyDescent="0.35">
      <c r="A6031" s="106">
        <v>44135</v>
      </c>
      <c r="B6031" s="1" t="s">
        <v>2330</v>
      </c>
      <c r="C6031" s="102" t="s">
        <v>3713</v>
      </c>
      <c r="D6031" s="102">
        <v>1396</v>
      </c>
      <c r="E6031" s="1" t="s">
        <v>3017</v>
      </c>
      <c r="F6031" s="102" t="s">
        <v>3538</v>
      </c>
      <c r="G6031" s="1">
        <v>82345</v>
      </c>
      <c r="H6031" s="1">
        <v>0</v>
      </c>
      <c r="I6031" s="1">
        <v>0</v>
      </c>
      <c r="J6031" s="1">
        <v>0</v>
      </c>
      <c r="K6031" s="1">
        <v>82345</v>
      </c>
      <c r="L6031" s="1" t="s">
        <v>1244</v>
      </c>
      <c r="M6031" s="1"/>
    </row>
    <row r="6032" spans="1:13" hidden="1" x14ac:dyDescent="0.35">
      <c r="A6032" s="106">
        <v>44135</v>
      </c>
      <c r="B6032" s="1" t="s">
        <v>2330</v>
      </c>
      <c r="C6032" s="102" t="s">
        <v>3714</v>
      </c>
      <c r="D6032" s="102">
        <v>1400</v>
      </c>
      <c r="E6032" s="1" t="s">
        <v>3017</v>
      </c>
      <c r="F6032" s="102" t="s">
        <v>3539</v>
      </c>
      <c r="G6032" s="1">
        <v>44658.400000000001</v>
      </c>
      <c r="H6032" s="1">
        <v>4393.51</v>
      </c>
      <c r="I6032" s="1">
        <v>0</v>
      </c>
      <c r="J6032" s="1">
        <v>4393.51</v>
      </c>
      <c r="K6032" s="1">
        <v>49051.91</v>
      </c>
      <c r="L6032" s="1" t="s">
        <v>1244</v>
      </c>
      <c r="M6032" s="1"/>
    </row>
    <row r="6033" spans="1:13" hidden="1" x14ac:dyDescent="0.35">
      <c r="A6033" s="106">
        <v>44135</v>
      </c>
      <c r="B6033" s="1" t="s">
        <v>2330</v>
      </c>
      <c r="C6033" s="102" t="s">
        <v>3715</v>
      </c>
      <c r="D6033" s="102">
        <v>1401</v>
      </c>
      <c r="E6033" s="1" t="s">
        <v>3017</v>
      </c>
      <c r="F6033" s="102" t="s">
        <v>3540</v>
      </c>
      <c r="G6033" s="1">
        <v>82201.8</v>
      </c>
      <c r="H6033" s="1">
        <v>5763.09</v>
      </c>
      <c r="I6033" s="1">
        <v>0</v>
      </c>
      <c r="J6033" s="1">
        <v>5763.09</v>
      </c>
      <c r="K6033" s="1">
        <v>87964.89</v>
      </c>
      <c r="L6033" s="1" t="s">
        <v>1244</v>
      </c>
      <c r="M6033" s="1"/>
    </row>
    <row r="6034" spans="1:13" hidden="1" x14ac:dyDescent="0.35">
      <c r="A6034" s="106">
        <v>44135</v>
      </c>
      <c r="B6034" s="1" t="s">
        <v>2330</v>
      </c>
      <c r="C6034" s="102" t="s">
        <v>3716</v>
      </c>
      <c r="D6034" s="102">
        <v>1402</v>
      </c>
      <c r="E6034" s="1" t="s">
        <v>3017</v>
      </c>
      <c r="F6034" s="102" t="s">
        <v>3717</v>
      </c>
      <c r="G6034" s="1">
        <v>76673.740000000005</v>
      </c>
      <c r="H6034" s="1">
        <v>9220.31</v>
      </c>
      <c r="I6034" s="1">
        <v>0</v>
      </c>
      <c r="J6034" s="1">
        <v>9220.31</v>
      </c>
      <c r="K6034" s="1">
        <v>85894.05</v>
      </c>
      <c r="L6034" s="1" t="s">
        <v>1244</v>
      </c>
      <c r="M6034" s="1"/>
    </row>
    <row r="6035" spans="1:13" hidden="1" x14ac:dyDescent="0.35">
      <c r="A6035" s="106">
        <v>44135</v>
      </c>
      <c r="B6035" s="1" t="s">
        <v>2330</v>
      </c>
      <c r="C6035" s="102" t="s">
        <v>3718</v>
      </c>
      <c r="D6035" s="102">
        <v>1404</v>
      </c>
      <c r="E6035" s="1" t="s">
        <v>3017</v>
      </c>
      <c r="F6035" s="102" t="s">
        <v>3542</v>
      </c>
      <c r="G6035" s="1">
        <v>14852.33</v>
      </c>
      <c r="H6035" s="1">
        <v>2134.02</v>
      </c>
      <c r="I6035" s="1">
        <v>0</v>
      </c>
      <c r="J6035" s="1">
        <v>2134.02</v>
      </c>
      <c r="K6035" s="1">
        <v>16986.349999999999</v>
      </c>
      <c r="L6035" s="1" t="s">
        <v>1244</v>
      </c>
      <c r="M6035" s="1"/>
    </row>
    <row r="6036" spans="1:13" hidden="1" x14ac:dyDescent="0.35">
      <c r="A6036" s="106">
        <v>44135</v>
      </c>
      <c r="B6036" s="1" t="s">
        <v>2330</v>
      </c>
      <c r="C6036" s="102" t="s">
        <v>3719</v>
      </c>
      <c r="D6036" s="102">
        <v>1405</v>
      </c>
      <c r="E6036" s="1" t="s">
        <v>3017</v>
      </c>
      <c r="F6036" s="102" t="s">
        <v>3543</v>
      </c>
      <c r="G6036" s="1">
        <v>380145.78</v>
      </c>
      <c r="H6036" s="1">
        <v>40373.519999999997</v>
      </c>
      <c r="I6036" s="1">
        <v>0</v>
      </c>
      <c r="J6036" s="1">
        <v>40373.519999999997</v>
      </c>
      <c r="K6036" s="1">
        <v>420519.3</v>
      </c>
      <c r="L6036" s="1" t="s">
        <v>1258</v>
      </c>
      <c r="M6036" s="1"/>
    </row>
    <row r="6037" spans="1:13" hidden="1" x14ac:dyDescent="0.35">
      <c r="A6037" s="106">
        <v>44135</v>
      </c>
      <c r="B6037" s="1" t="s">
        <v>2330</v>
      </c>
      <c r="C6037" s="102" t="s">
        <v>3720</v>
      </c>
      <c r="D6037" s="102">
        <v>1406</v>
      </c>
      <c r="E6037" s="1" t="s">
        <v>3017</v>
      </c>
      <c r="F6037" s="102" t="s">
        <v>3544</v>
      </c>
      <c r="G6037" s="1">
        <v>110451.79</v>
      </c>
      <c r="H6037" s="1">
        <v>11715.2</v>
      </c>
      <c r="I6037" s="1">
        <v>0</v>
      </c>
      <c r="J6037" s="1">
        <v>11715.2</v>
      </c>
      <c r="K6037" s="1">
        <v>122166.99</v>
      </c>
      <c r="L6037" s="1" t="s">
        <v>1009</v>
      </c>
      <c r="M6037" s="1"/>
    </row>
    <row r="6038" spans="1:13" hidden="1" x14ac:dyDescent="0.35">
      <c r="A6038" s="106">
        <v>44135</v>
      </c>
      <c r="B6038" s="1" t="s">
        <v>2330</v>
      </c>
      <c r="C6038" s="102" t="s">
        <v>3721</v>
      </c>
      <c r="D6038" s="102">
        <v>1407</v>
      </c>
      <c r="E6038" s="1" t="s">
        <v>3017</v>
      </c>
      <c r="F6038" s="102" t="s">
        <v>3722</v>
      </c>
      <c r="G6038" s="1">
        <v>53808.959999999999</v>
      </c>
      <c r="H6038" s="1">
        <v>4610.84</v>
      </c>
      <c r="I6038" s="1">
        <v>0</v>
      </c>
      <c r="J6038" s="1">
        <v>4610.84</v>
      </c>
      <c r="K6038" s="1">
        <v>58419.8</v>
      </c>
      <c r="L6038" s="1" t="s">
        <v>1244</v>
      </c>
      <c r="M6038" s="1"/>
    </row>
    <row r="6039" spans="1:13" hidden="1" x14ac:dyDescent="0.35">
      <c r="A6039" s="106">
        <v>44135</v>
      </c>
      <c r="B6039" s="1" t="s">
        <v>2330</v>
      </c>
      <c r="C6039" s="102" t="s">
        <v>3723</v>
      </c>
      <c r="D6039" s="102">
        <v>1408</v>
      </c>
      <c r="E6039" s="1" t="s">
        <v>3017</v>
      </c>
      <c r="F6039" s="102" t="s">
        <v>3724</v>
      </c>
      <c r="G6039" s="1">
        <v>9624.98</v>
      </c>
      <c r="H6039" s="1">
        <v>926.25</v>
      </c>
      <c r="I6039" s="1">
        <v>0</v>
      </c>
      <c r="J6039" s="1">
        <v>926.25</v>
      </c>
      <c r="K6039" s="1">
        <v>10551.23</v>
      </c>
      <c r="L6039" s="1" t="s">
        <v>1244</v>
      </c>
      <c r="M6039" s="1"/>
    </row>
    <row r="6040" spans="1:13" hidden="1" x14ac:dyDescent="0.35">
      <c r="A6040" s="106">
        <v>44135</v>
      </c>
      <c r="B6040" s="1" t="s">
        <v>2330</v>
      </c>
      <c r="C6040" s="102" t="s">
        <v>3725</v>
      </c>
      <c r="D6040" s="102">
        <v>1412</v>
      </c>
      <c r="E6040" s="1" t="s">
        <v>3017</v>
      </c>
      <c r="F6040" s="102" t="s">
        <v>3547</v>
      </c>
      <c r="G6040" s="1">
        <v>9304.93</v>
      </c>
      <c r="H6040" s="1">
        <v>1115.42</v>
      </c>
      <c r="I6040" s="1">
        <v>0</v>
      </c>
      <c r="J6040" s="1">
        <v>1115.42</v>
      </c>
      <c r="K6040" s="1">
        <v>10420.35</v>
      </c>
      <c r="L6040" s="1" t="s">
        <v>1255</v>
      </c>
      <c r="M6040" s="1"/>
    </row>
    <row r="6041" spans="1:13" hidden="1" x14ac:dyDescent="0.35">
      <c r="A6041" s="106">
        <v>44135</v>
      </c>
      <c r="B6041" s="1" t="s">
        <v>2330</v>
      </c>
      <c r="C6041" s="102" t="s">
        <v>3726</v>
      </c>
      <c r="D6041" s="102">
        <v>1416</v>
      </c>
      <c r="E6041" s="1" t="s">
        <v>3017</v>
      </c>
      <c r="F6041" s="102" t="s">
        <v>3692</v>
      </c>
      <c r="G6041" s="1">
        <v>6393.93</v>
      </c>
      <c r="H6041" s="1">
        <v>3235.31</v>
      </c>
      <c r="I6041" s="1">
        <v>0</v>
      </c>
      <c r="J6041" s="1">
        <v>3235.31</v>
      </c>
      <c r="K6041" s="1">
        <v>9629.24</v>
      </c>
      <c r="L6041" s="1" t="s">
        <v>1244</v>
      </c>
      <c r="M6041" s="1"/>
    </row>
    <row r="6042" spans="1:13" hidden="1" x14ac:dyDescent="0.35">
      <c r="A6042" s="106">
        <v>44135</v>
      </c>
      <c r="B6042" s="1" t="s">
        <v>2330</v>
      </c>
      <c r="C6042" s="102" t="s">
        <v>3727</v>
      </c>
      <c r="D6042" s="102">
        <v>1420</v>
      </c>
      <c r="E6042" s="1" t="s">
        <v>3017</v>
      </c>
      <c r="F6042" s="102" t="s">
        <v>3728</v>
      </c>
      <c r="G6042" s="1">
        <v>43173</v>
      </c>
      <c r="H6042" s="1">
        <v>4797</v>
      </c>
      <c r="I6042" s="1">
        <v>0</v>
      </c>
      <c r="J6042" s="1">
        <v>4797</v>
      </c>
      <c r="K6042" s="1">
        <v>47970</v>
      </c>
      <c r="L6042" s="1" t="s">
        <v>1244</v>
      </c>
      <c r="M6042" s="1"/>
    </row>
    <row r="6043" spans="1:13" hidden="1" x14ac:dyDescent="0.35">
      <c r="A6043" s="106">
        <v>44135</v>
      </c>
      <c r="B6043" s="1"/>
      <c r="C6043" s="102" t="s">
        <v>2934</v>
      </c>
      <c r="D6043" s="102">
        <v>1424</v>
      </c>
      <c r="E6043" s="1" t="s">
        <v>3016</v>
      </c>
      <c r="F6043" s="102" t="s">
        <v>3696</v>
      </c>
      <c r="G6043" s="1">
        <v>2748029.33</v>
      </c>
      <c r="H6043" s="1">
        <v>292500.76</v>
      </c>
      <c r="I6043" s="1">
        <v>0</v>
      </c>
      <c r="J6043" s="1">
        <v>292500.76</v>
      </c>
      <c r="K6043" s="1">
        <v>3040530.09</v>
      </c>
      <c r="L6043" s="1"/>
      <c r="M6043" s="1"/>
    </row>
    <row r="6044" spans="1:13" hidden="1" x14ac:dyDescent="0.35">
      <c r="A6044" s="106">
        <v>44135</v>
      </c>
      <c r="B6044" s="1" t="s">
        <v>2331</v>
      </c>
      <c r="C6044" s="102" t="s">
        <v>2935</v>
      </c>
      <c r="D6044" s="102">
        <v>1425</v>
      </c>
      <c r="E6044" s="1" t="s">
        <v>3017</v>
      </c>
      <c r="F6044" s="102" t="s">
        <v>3551</v>
      </c>
      <c r="G6044" s="1">
        <v>574125.97</v>
      </c>
      <c r="H6044" s="1">
        <v>63142.83</v>
      </c>
      <c r="I6044" s="1">
        <v>0</v>
      </c>
      <c r="J6044" s="1">
        <v>63142.83</v>
      </c>
      <c r="K6044" s="1">
        <v>637268.80000000005</v>
      </c>
      <c r="L6044" s="1" t="s">
        <v>1182</v>
      </c>
      <c r="M6044" s="1"/>
    </row>
    <row r="6045" spans="1:13" hidden="1" x14ac:dyDescent="0.35">
      <c r="A6045" s="106">
        <v>44135</v>
      </c>
      <c r="B6045" s="1" t="s">
        <v>2331</v>
      </c>
      <c r="C6045" s="102" t="s">
        <v>3729</v>
      </c>
      <c r="D6045" s="102">
        <v>1426</v>
      </c>
      <c r="E6045" s="1" t="s">
        <v>3017</v>
      </c>
      <c r="F6045" s="102" t="s">
        <v>3730</v>
      </c>
      <c r="G6045" s="1">
        <v>1573730.66</v>
      </c>
      <c r="H6045" s="1">
        <v>168837.3</v>
      </c>
      <c r="I6045" s="1">
        <v>0</v>
      </c>
      <c r="J6045" s="1">
        <v>168837.3</v>
      </c>
      <c r="K6045" s="1">
        <v>1742567.96</v>
      </c>
      <c r="L6045" s="1" t="s">
        <v>1182</v>
      </c>
      <c r="M6045" s="1"/>
    </row>
    <row r="6046" spans="1:13" hidden="1" x14ac:dyDescent="0.35">
      <c r="A6046" s="106">
        <v>44135</v>
      </c>
      <c r="B6046" s="1" t="s">
        <v>2332</v>
      </c>
      <c r="C6046" s="102" t="s">
        <v>3731</v>
      </c>
      <c r="D6046" s="102">
        <v>1427</v>
      </c>
      <c r="E6046" s="1" t="s">
        <v>3017</v>
      </c>
      <c r="F6046" s="102" t="s">
        <v>3553</v>
      </c>
      <c r="G6046" s="1">
        <v>159568.71</v>
      </c>
      <c r="H6046" s="1">
        <v>15256.49</v>
      </c>
      <c r="I6046" s="1">
        <v>0</v>
      </c>
      <c r="J6046" s="1">
        <v>15256.49</v>
      </c>
      <c r="K6046" s="1">
        <v>174825.2</v>
      </c>
      <c r="L6046" s="1" t="s">
        <v>1183</v>
      </c>
      <c r="M6046" s="1"/>
    </row>
    <row r="6047" spans="1:13" hidden="1" x14ac:dyDescent="0.35">
      <c r="A6047" s="106">
        <v>44135</v>
      </c>
      <c r="B6047" s="1" t="s">
        <v>2332</v>
      </c>
      <c r="C6047" s="102" t="s">
        <v>3664</v>
      </c>
      <c r="D6047" s="102">
        <v>1998</v>
      </c>
      <c r="E6047" s="1" t="s">
        <v>3017</v>
      </c>
      <c r="F6047" s="102" t="s">
        <v>3555</v>
      </c>
      <c r="G6047" s="1">
        <v>425303.99</v>
      </c>
      <c r="H6047" s="1">
        <v>45264.14</v>
      </c>
      <c r="I6047" s="1">
        <v>0</v>
      </c>
      <c r="J6047" s="1">
        <v>45264.14</v>
      </c>
      <c r="K6047" s="1">
        <v>470568.13</v>
      </c>
      <c r="L6047" s="1" t="s">
        <v>1183</v>
      </c>
      <c r="M6047" s="1"/>
    </row>
    <row r="6048" spans="1:13" hidden="1" x14ac:dyDescent="0.35">
      <c r="A6048" s="106">
        <v>44135</v>
      </c>
      <c r="B6048" s="1" t="s">
        <v>2334</v>
      </c>
      <c r="C6048" s="102" t="s">
        <v>3819</v>
      </c>
      <c r="D6048" s="102">
        <v>1429</v>
      </c>
      <c r="E6048" s="1" t="s">
        <v>3017</v>
      </c>
      <c r="F6048" s="102" t="s">
        <v>3658</v>
      </c>
      <c r="G6048" s="1">
        <v>15300</v>
      </c>
      <c r="H6048" s="1">
        <v>0</v>
      </c>
      <c r="I6048" s="1">
        <v>0</v>
      </c>
      <c r="J6048" s="1">
        <v>0</v>
      </c>
      <c r="K6048" s="1">
        <v>15300</v>
      </c>
      <c r="L6048" s="1" t="s">
        <v>1247</v>
      </c>
      <c r="M6048" s="1"/>
    </row>
    <row r="6049" spans="1:13" hidden="1" x14ac:dyDescent="0.35">
      <c r="A6049" s="106">
        <v>44135</v>
      </c>
      <c r="B6049" s="1"/>
      <c r="C6049" s="102" t="s">
        <v>3732</v>
      </c>
      <c r="D6049" s="102">
        <v>1430</v>
      </c>
      <c r="E6049" s="1" t="s">
        <v>3016</v>
      </c>
      <c r="F6049" s="102" t="s">
        <v>3705</v>
      </c>
      <c r="G6049" s="1">
        <v>95905.25</v>
      </c>
      <c r="H6049" s="1">
        <v>0</v>
      </c>
      <c r="I6049" s="1">
        <v>0</v>
      </c>
      <c r="J6049" s="1">
        <v>0</v>
      </c>
      <c r="K6049" s="1">
        <v>95905.25</v>
      </c>
      <c r="L6049" s="1"/>
      <c r="M6049" s="1"/>
    </row>
    <row r="6050" spans="1:13" hidden="1" x14ac:dyDescent="0.35">
      <c r="A6050" s="106">
        <v>44135</v>
      </c>
      <c r="B6050" s="1" t="s">
        <v>2334</v>
      </c>
      <c r="C6050" s="102" t="s">
        <v>3733</v>
      </c>
      <c r="D6050" s="102">
        <v>1438</v>
      </c>
      <c r="E6050" s="1" t="s">
        <v>3017</v>
      </c>
      <c r="F6050" s="102" t="s">
        <v>3557</v>
      </c>
      <c r="G6050" s="1">
        <v>95905.25</v>
      </c>
      <c r="H6050" s="1">
        <v>0</v>
      </c>
      <c r="I6050" s="1">
        <v>0</v>
      </c>
      <c r="J6050" s="1">
        <v>0</v>
      </c>
      <c r="K6050" s="1">
        <v>95905.25</v>
      </c>
      <c r="L6050" s="1" t="s">
        <v>1247</v>
      </c>
      <c r="M6050" s="1"/>
    </row>
    <row r="6051" spans="1:13" hidden="1" x14ac:dyDescent="0.35">
      <c r="A6051" s="106">
        <v>44135</v>
      </c>
      <c r="B6051" s="1"/>
      <c r="C6051" s="102" t="s">
        <v>3734</v>
      </c>
      <c r="D6051" s="102">
        <v>1441</v>
      </c>
      <c r="E6051" s="1" t="s">
        <v>3016</v>
      </c>
      <c r="F6051" s="102" t="s">
        <v>3735</v>
      </c>
      <c r="G6051" s="1">
        <v>1739411.78</v>
      </c>
      <c r="H6051" s="1">
        <v>160354.29999999999</v>
      </c>
      <c r="I6051" s="1">
        <v>0</v>
      </c>
      <c r="J6051" s="1">
        <v>160354.29999999999</v>
      </c>
      <c r="K6051" s="1">
        <v>1899766.08</v>
      </c>
      <c r="L6051" s="1"/>
      <c r="M6051" s="1"/>
    </row>
    <row r="6052" spans="1:13" hidden="1" x14ac:dyDescent="0.35">
      <c r="A6052" s="106">
        <v>44135</v>
      </c>
      <c r="B6052" s="1"/>
      <c r="C6052" s="102" t="s">
        <v>3736</v>
      </c>
      <c r="D6052" s="102">
        <v>1442</v>
      </c>
      <c r="E6052" s="1" t="s">
        <v>3016</v>
      </c>
      <c r="F6052" s="102" t="s">
        <v>3672</v>
      </c>
      <c r="G6052" s="1">
        <v>500041.84</v>
      </c>
      <c r="H6052" s="1">
        <v>50696.02</v>
      </c>
      <c r="I6052" s="1">
        <v>0</v>
      </c>
      <c r="J6052" s="1">
        <v>50696.02</v>
      </c>
      <c r="K6052" s="1">
        <v>550737.86</v>
      </c>
      <c r="L6052" s="1"/>
      <c r="M6052" s="1"/>
    </row>
    <row r="6053" spans="1:13" hidden="1" x14ac:dyDescent="0.35">
      <c r="A6053" s="106">
        <v>44135</v>
      </c>
      <c r="B6053" s="1" t="s">
        <v>2330</v>
      </c>
      <c r="C6053" s="102" t="s">
        <v>3737</v>
      </c>
      <c r="D6053" s="102">
        <v>1443</v>
      </c>
      <c r="E6053" s="1" t="s">
        <v>3017</v>
      </c>
      <c r="F6053" s="102" t="s">
        <v>3535</v>
      </c>
      <c r="G6053" s="1">
        <v>169513.49</v>
      </c>
      <c r="H6053" s="1">
        <v>19798.93</v>
      </c>
      <c r="I6053" s="1">
        <v>0</v>
      </c>
      <c r="J6053" s="1">
        <v>19798.93</v>
      </c>
      <c r="K6053" s="1">
        <v>189312.42</v>
      </c>
      <c r="L6053" s="1" t="s">
        <v>1244</v>
      </c>
      <c r="M6053" s="1"/>
    </row>
    <row r="6054" spans="1:13" hidden="1" x14ac:dyDescent="0.35">
      <c r="A6054" s="106">
        <v>44135</v>
      </c>
      <c r="B6054" s="1" t="s">
        <v>2330</v>
      </c>
      <c r="C6054" s="102" t="s">
        <v>3738</v>
      </c>
      <c r="D6054" s="102">
        <v>1444</v>
      </c>
      <c r="E6054" s="1" t="s">
        <v>3017</v>
      </c>
      <c r="F6054" s="102" t="s">
        <v>3536</v>
      </c>
      <c r="G6054" s="1">
        <v>79574.83</v>
      </c>
      <c r="H6054" s="1">
        <v>6853.69</v>
      </c>
      <c r="I6054" s="1">
        <v>0</v>
      </c>
      <c r="J6054" s="1">
        <v>6853.69</v>
      </c>
      <c r="K6054" s="1">
        <v>86428.52</v>
      </c>
      <c r="L6054" s="1" t="s">
        <v>1244</v>
      </c>
      <c r="M6054" s="1"/>
    </row>
    <row r="6055" spans="1:13" hidden="1" x14ac:dyDescent="0.35">
      <c r="A6055" s="106">
        <v>44135</v>
      </c>
      <c r="B6055" s="1" t="s">
        <v>2330</v>
      </c>
      <c r="C6055" s="102" t="s">
        <v>3739</v>
      </c>
      <c r="D6055" s="102">
        <v>1445</v>
      </c>
      <c r="E6055" s="1" t="s">
        <v>3017</v>
      </c>
      <c r="F6055" s="102" t="s">
        <v>3537</v>
      </c>
      <c r="G6055" s="1">
        <v>7660.83</v>
      </c>
      <c r="H6055" s="1">
        <v>500.88</v>
      </c>
      <c r="I6055" s="1">
        <v>0</v>
      </c>
      <c r="J6055" s="1">
        <v>500.88</v>
      </c>
      <c r="K6055" s="1">
        <v>8161.71</v>
      </c>
      <c r="L6055" s="1" t="s">
        <v>1244</v>
      </c>
      <c r="M6055" s="1"/>
    </row>
    <row r="6056" spans="1:13" hidden="1" x14ac:dyDescent="0.35">
      <c r="A6056" s="106">
        <v>44135</v>
      </c>
      <c r="B6056" s="1" t="s">
        <v>2330</v>
      </c>
      <c r="C6056" s="102" t="s">
        <v>3740</v>
      </c>
      <c r="D6056" s="102">
        <v>1446</v>
      </c>
      <c r="E6056" s="1" t="s">
        <v>3017</v>
      </c>
      <c r="F6056" s="102" t="s">
        <v>3538</v>
      </c>
      <c r="G6056" s="1">
        <v>21959</v>
      </c>
      <c r="H6056" s="1">
        <v>0</v>
      </c>
      <c r="I6056" s="1">
        <v>0</v>
      </c>
      <c r="J6056" s="1">
        <v>0</v>
      </c>
      <c r="K6056" s="1">
        <v>21959</v>
      </c>
      <c r="L6056" s="1" t="s">
        <v>1244</v>
      </c>
      <c r="M6056" s="1"/>
    </row>
    <row r="6057" spans="1:13" hidden="1" x14ac:dyDescent="0.35">
      <c r="A6057" s="106">
        <v>44135</v>
      </c>
      <c r="B6057" s="1" t="s">
        <v>2330</v>
      </c>
      <c r="C6057" s="102" t="s">
        <v>3741</v>
      </c>
      <c r="D6057" s="102">
        <v>1450</v>
      </c>
      <c r="E6057" s="1" t="s">
        <v>3017</v>
      </c>
      <c r="F6057" s="102" t="s">
        <v>3539</v>
      </c>
      <c r="G6057" s="1">
        <v>11909.51</v>
      </c>
      <c r="H6057" s="1">
        <v>1171.5999999999999</v>
      </c>
      <c r="I6057" s="1">
        <v>0</v>
      </c>
      <c r="J6057" s="1">
        <v>1171.5999999999999</v>
      </c>
      <c r="K6057" s="1">
        <v>13081.11</v>
      </c>
      <c r="L6057" s="1" t="s">
        <v>1244</v>
      </c>
      <c r="M6057" s="1"/>
    </row>
    <row r="6058" spans="1:13" hidden="1" x14ac:dyDescent="0.35">
      <c r="A6058" s="106">
        <v>44135</v>
      </c>
      <c r="B6058" s="1" t="s">
        <v>2330</v>
      </c>
      <c r="C6058" s="102" t="s">
        <v>3742</v>
      </c>
      <c r="D6058" s="102">
        <v>1451</v>
      </c>
      <c r="E6058" s="1" t="s">
        <v>3017</v>
      </c>
      <c r="F6058" s="102" t="s">
        <v>3743</v>
      </c>
      <c r="G6058" s="1">
        <v>21919.74</v>
      </c>
      <c r="H6058" s="1">
        <v>1536.82</v>
      </c>
      <c r="I6058" s="1">
        <v>0</v>
      </c>
      <c r="J6058" s="1">
        <v>1536.82</v>
      </c>
      <c r="K6058" s="1">
        <v>23456.560000000001</v>
      </c>
      <c r="L6058" s="1" t="s">
        <v>1244</v>
      </c>
      <c r="M6058" s="1"/>
    </row>
    <row r="6059" spans="1:13" hidden="1" x14ac:dyDescent="0.35">
      <c r="A6059" s="106">
        <v>44135</v>
      </c>
      <c r="B6059" s="1" t="s">
        <v>2330</v>
      </c>
      <c r="C6059" s="102" t="s">
        <v>3744</v>
      </c>
      <c r="D6059" s="102">
        <v>1452</v>
      </c>
      <c r="E6059" s="1" t="s">
        <v>3017</v>
      </c>
      <c r="F6059" s="102" t="s">
        <v>3745</v>
      </c>
      <c r="G6059" s="1">
        <v>20445.45</v>
      </c>
      <c r="H6059" s="1">
        <v>3027.82</v>
      </c>
      <c r="I6059" s="1">
        <v>0</v>
      </c>
      <c r="J6059" s="1">
        <v>3027.82</v>
      </c>
      <c r="K6059" s="1">
        <v>23473.27</v>
      </c>
      <c r="L6059" s="1" t="s">
        <v>1244</v>
      </c>
      <c r="M6059" s="1"/>
    </row>
    <row r="6060" spans="1:13" hidden="1" x14ac:dyDescent="0.35">
      <c r="A6060" s="106">
        <v>44135</v>
      </c>
      <c r="B6060" s="1" t="s">
        <v>2330</v>
      </c>
      <c r="C6060" s="102" t="s">
        <v>3746</v>
      </c>
      <c r="D6060" s="102">
        <v>1454</v>
      </c>
      <c r="E6060" s="1" t="s">
        <v>3017</v>
      </c>
      <c r="F6060" s="102" t="s">
        <v>3542</v>
      </c>
      <c r="G6060" s="1">
        <v>3616.09</v>
      </c>
      <c r="H6060" s="1">
        <v>0</v>
      </c>
      <c r="I6060" s="1">
        <v>0</v>
      </c>
      <c r="J6060" s="1">
        <v>0</v>
      </c>
      <c r="K6060" s="1">
        <v>3616.09</v>
      </c>
      <c r="L6060" s="1" t="s">
        <v>1244</v>
      </c>
      <c r="M6060" s="1"/>
    </row>
    <row r="6061" spans="1:13" hidden="1" x14ac:dyDescent="0.35">
      <c r="A6061" s="106">
        <v>44135</v>
      </c>
      <c r="B6061" s="1" t="s">
        <v>2330</v>
      </c>
      <c r="C6061" s="102" t="s">
        <v>3747</v>
      </c>
      <c r="D6061" s="102">
        <v>1455</v>
      </c>
      <c r="E6061" s="1" t="s">
        <v>3017</v>
      </c>
      <c r="F6061" s="102" t="s">
        <v>3543</v>
      </c>
      <c r="G6061" s="1">
        <v>101374.81</v>
      </c>
      <c r="H6061" s="1">
        <v>10766.27</v>
      </c>
      <c r="I6061" s="1">
        <v>0</v>
      </c>
      <c r="J6061" s="1">
        <v>10766.27</v>
      </c>
      <c r="K6061" s="1">
        <v>112141.08</v>
      </c>
      <c r="L6061" s="1" t="s">
        <v>1258</v>
      </c>
      <c r="M6061" s="1"/>
    </row>
    <row r="6062" spans="1:13" hidden="1" x14ac:dyDescent="0.35">
      <c r="A6062" s="106">
        <v>44135</v>
      </c>
      <c r="B6062" s="1" t="s">
        <v>2330</v>
      </c>
      <c r="C6062" s="102" t="s">
        <v>3748</v>
      </c>
      <c r="D6062" s="102">
        <v>1456</v>
      </c>
      <c r="E6062" s="1" t="s">
        <v>3017</v>
      </c>
      <c r="F6062" s="102" t="s">
        <v>3544</v>
      </c>
      <c r="G6062" s="1">
        <v>29454.93</v>
      </c>
      <c r="H6062" s="1">
        <v>3124.05</v>
      </c>
      <c r="I6062" s="1">
        <v>0</v>
      </c>
      <c r="J6062" s="1">
        <v>3124.05</v>
      </c>
      <c r="K6062" s="1">
        <v>32578.98</v>
      </c>
      <c r="L6062" s="1" t="s">
        <v>1009</v>
      </c>
      <c r="M6062" s="1"/>
    </row>
    <row r="6063" spans="1:13" hidden="1" x14ac:dyDescent="0.35">
      <c r="A6063" s="106">
        <v>44135</v>
      </c>
      <c r="B6063" s="1" t="s">
        <v>2330</v>
      </c>
      <c r="C6063" s="102" t="s">
        <v>3749</v>
      </c>
      <c r="D6063" s="102">
        <v>1457</v>
      </c>
      <c r="E6063" s="1" t="s">
        <v>3017</v>
      </c>
      <c r="F6063" s="102" t="s">
        <v>3722</v>
      </c>
      <c r="G6063" s="1">
        <v>14348.52</v>
      </c>
      <c r="H6063" s="1">
        <v>1229.56</v>
      </c>
      <c r="I6063" s="1">
        <v>0</v>
      </c>
      <c r="J6063" s="1">
        <v>1229.56</v>
      </c>
      <c r="K6063" s="1">
        <v>15578.08</v>
      </c>
      <c r="L6063" s="1" t="s">
        <v>1244</v>
      </c>
      <c r="M6063" s="1"/>
    </row>
    <row r="6064" spans="1:13" hidden="1" x14ac:dyDescent="0.35">
      <c r="A6064" s="106">
        <v>44135</v>
      </c>
      <c r="B6064" s="1" t="s">
        <v>2330</v>
      </c>
      <c r="C6064" s="102" t="s">
        <v>3750</v>
      </c>
      <c r="D6064" s="102">
        <v>1458</v>
      </c>
      <c r="E6064" s="1" t="s">
        <v>3017</v>
      </c>
      <c r="F6064" s="102" t="s">
        <v>3751</v>
      </c>
      <c r="G6064" s="1">
        <v>2567.79</v>
      </c>
      <c r="H6064" s="1">
        <v>247</v>
      </c>
      <c r="I6064" s="1">
        <v>0</v>
      </c>
      <c r="J6064" s="1">
        <v>247</v>
      </c>
      <c r="K6064" s="1">
        <v>2814.79</v>
      </c>
      <c r="L6064" s="1" t="s">
        <v>1244</v>
      </c>
      <c r="M6064" s="1"/>
    </row>
    <row r="6065" spans="1:13" hidden="1" x14ac:dyDescent="0.35">
      <c r="A6065" s="106">
        <v>44135</v>
      </c>
      <c r="B6065" s="1" t="s">
        <v>2330</v>
      </c>
      <c r="C6065" s="102" t="s">
        <v>3752</v>
      </c>
      <c r="D6065" s="102">
        <v>1462</v>
      </c>
      <c r="E6065" s="1" t="s">
        <v>3017</v>
      </c>
      <c r="F6065" s="102" t="s">
        <v>3753</v>
      </c>
      <c r="G6065" s="1">
        <v>2480.86</v>
      </c>
      <c r="H6065" s="1">
        <v>297.45</v>
      </c>
      <c r="I6065" s="1">
        <v>0</v>
      </c>
      <c r="J6065" s="1">
        <v>297.45</v>
      </c>
      <c r="K6065" s="1">
        <v>2778.31</v>
      </c>
      <c r="L6065" s="1" t="s">
        <v>1255</v>
      </c>
      <c r="M6065" s="1"/>
    </row>
    <row r="6066" spans="1:13" hidden="1" x14ac:dyDescent="0.35">
      <c r="A6066" s="106">
        <v>44135</v>
      </c>
      <c r="B6066" s="1" t="s">
        <v>2330</v>
      </c>
      <c r="C6066" s="102" t="s">
        <v>3754</v>
      </c>
      <c r="D6066" s="102">
        <v>1466</v>
      </c>
      <c r="E6066" s="1" t="s">
        <v>3017</v>
      </c>
      <c r="F6066" s="102" t="s">
        <v>3692</v>
      </c>
      <c r="G6066" s="1">
        <v>1704.19</v>
      </c>
      <c r="H6066" s="1">
        <v>862.75</v>
      </c>
      <c r="I6066" s="1">
        <v>0</v>
      </c>
      <c r="J6066" s="1">
        <v>862.75</v>
      </c>
      <c r="K6066" s="1">
        <v>2566.94</v>
      </c>
      <c r="L6066" s="1" t="s">
        <v>1244</v>
      </c>
      <c r="M6066" s="1"/>
    </row>
    <row r="6067" spans="1:13" hidden="1" x14ac:dyDescent="0.35">
      <c r="A6067" s="106">
        <v>44135</v>
      </c>
      <c r="B6067" s="1" t="s">
        <v>2330</v>
      </c>
      <c r="C6067" s="102" t="s">
        <v>3755</v>
      </c>
      <c r="D6067" s="102">
        <v>1470</v>
      </c>
      <c r="E6067" s="1" t="s">
        <v>3017</v>
      </c>
      <c r="F6067" s="102" t="s">
        <v>3549</v>
      </c>
      <c r="G6067" s="1">
        <v>11511.8</v>
      </c>
      <c r="H6067" s="1">
        <v>1279.2</v>
      </c>
      <c r="I6067" s="1">
        <v>0</v>
      </c>
      <c r="J6067" s="1">
        <v>1279.2</v>
      </c>
      <c r="K6067" s="1">
        <v>12791</v>
      </c>
      <c r="L6067" s="1" t="s">
        <v>1244</v>
      </c>
      <c r="M6067" s="1"/>
    </row>
    <row r="6068" spans="1:13" hidden="1" x14ac:dyDescent="0.35">
      <c r="A6068" s="106">
        <v>44135</v>
      </c>
      <c r="B6068" s="1"/>
      <c r="C6068" s="102" t="s">
        <v>3756</v>
      </c>
      <c r="D6068" s="102">
        <v>1474</v>
      </c>
      <c r="E6068" s="1" t="s">
        <v>3016</v>
      </c>
      <c r="F6068" s="102" t="s">
        <v>3696</v>
      </c>
      <c r="G6068" s="1">
        <v>1198167.54</v>
      </c>
      <c r="H6068" s="1">
        <v>109658.28</v>
      </c>
      <c r="I6068" s="1">
        <v>0</v>
      </c>
      <c r="J6068" s="1">
        <v>109658.28</v>
      </c>
      <c r="K6068" s="1">
        <v>1307825.82</v>
      </c>
      <c r="L6068" s="1"/>
      <c r="M6068" s="1"/>
    </row>
    <row r="6069" spans="1:13" hidden="1" x14ac:dyDescent="0.35">
      <c r="A6069" s="106">
        <v>44135</v>
      </c>
      <c r="B6069" s="1" t="s">
        <v>2331</v>
      </c>
      <c r="C6069" s="102" t="s">
        <v>3757</v>
      </c>
      <c r="D6069" s="102">
        <v>1475</v>
      </c>
      <c r="E6069" s="1" t="s">
        <v>3017</v>
      </c>
      <c r="F6069" s="102" t="s">
        <v>3551</v>
      </c>
      <c r="G6069" s="1">
        <v>41009.699999999997</v>
      </c>
      <c r="H6069" s="1">
        <v>4510.2</v>
      </c>
      <c r="I6069" s="1">
        <v>0</v>
      </c>
      <c r="J6069" s="1">
        <v>4510.2</v>
      </c>
      <c r="K6069" s="1">
        <v>45519.9</v>
      </c>
      <c r="L6069" s="1" t="s">
        <v>1182</v>
      </c>
      <c r="M6069" s="1"/>
    </row>
    <row r="6070" spans="1:13" hidden="1" x14ac:dyDescent="0.35">
      <c r="A6070" s="106">
        <v>44135</v>
      </c>
      <c r="B6070" s="1" t="s">
        <v>2331</v>
      </c>
      <c r="C6070" s="102" t="s">
        <v>3758</v>
      </c>
      <c r="D6070" s="102">
        <v>1476</v>
      </c>
      <c r="E6070" s="1" t="s">
        <v>3017</v>
      </c>
      <c r="F6070" s="102" t="s">
        <v>3730</v>
      </c>
      <c r="G6070" s="1">
        <v>547383.57999999996</v>
      </c>
      <c r="H6070" s="1">
        <v>58726.01</v>
      </c>
      <c r="I6070" s="1">
        <v>0</v>
      </c>
      <c r="J6070" s="1">
        <v>58726.01</v>
      </c>
      <c r="K6070" s="1">
        <v>606109.59</v>
      </c>
      <c r="L6070" s="1" t="s">
        <v>1182</v>
      </c>
      <c r="M6070" s="1"/>
    </row>
    <row r="6071" spans="1:13" hidden="1" x14ac:dyDescent="0.35">
      <c r="A6071" s="106">
        <v>44135</v>
      </c>
      <c r="B6071" s="1" t="s">
        <v>2332</v>
      </c>
      <c r="C6071" s="102" t="s">
        <v>3759</v>
      </c>
      <c r="D6071" s="102">
        <v>1477</v>
      </c>
      <c r="E6071" s="1" t="s">
        <v>3017</v>
      </c>
      <c r="F6071" s="102" t="s">
        <v>3553</v>
      </c>
      <c r="G6071" s="1">
        <v>251665.54</v>
      </c>
      <c r="H6071" s="1">
        <v>18449.7</v>
      </c>
      <c r="I6071" s="1">
        <v>0</v>
      </c>
      <c r="J6071" s="1">
        <v>18449.7</v>
      </c>
      <c r="K6071" s="1">
        <v>270115.24</v>
      </c>
      <c r="L6071" s="1" t="s">
        <v>1183</v>
      </c>
      <c r="M6071" s="1"/>
    </row>
    <row r="6072" spans="1:13" hidden="1" x14ac:dyDescent="0.35">
      <c r="A6072" s="106">
        <v>44135</v>
      </c>
      <c r="B6072" s="1" t="s">
        <v>2331</v>
      </c>
      <c r="C6072" s="102" t="s">
        <v>3760</v>
      </c>
      <c r="D6072" s="102">
        <v>1478</v>
      </c>
      <c r="E6072" s="1" t="s">
        <v>3017</v>
      </c>
      <c r="F6072" s="102" t="s">
        <v>3761</v>
      </c>
      <c r="G6072" s="1">
        <v>240614.2</v>
      </c>
      <c r="H6072" s="1">
        <v>15901.93</v>
      </c>
      <c r="I6072" s="1">
        <v>0</v>
      </c>
      <c r="J6072" s="1">
        <v>15901.93</v>
      </c>
      <c r="K6072" s="1">
        <v>256516.13</v>
      </c>
      <c r="L6072" s="1" t="s">
        <v>1182</v>
      </c>
      <c r="M6072" s="1"/>
    </row>
    <row r="6073" spans="1:13" hidden="1" x14ac:dyDescent="0.35">
      <c r="A6073" s="106">
        <v>44135</v>
      </c>
      <c r="B6073" s="1" t="s">
        <v>2332</v>
      </c>
      <c r="C6073" s="102" t="s">
        <v>3665</v>
      </c>
      <c r="D6073" s="102">
        <v>2000</v>
      </c>
      <c r="E6073" s="1" t="s">
        <v>3017</v>
      </c>
      <c r="F6073" s="102" t="s">
        <v>3555</v>
      </c>
      <c r="G6073" s="1">
        <v>113414.52</v>
      </c>
      <c r="H6073" s="1">
        <v>12070.44</v>
      </c>
      <c r="I6073" s="1">
        <v>0</v>
      </c>
      <c r="J6073" s="1">
        <v>12070.44</v>
      </c>
      <c r="K6073" s="1">
        <v>125484.96</v>
      </c>
      <c r="L6073" s="1" t="s">
        <v>1183</v>
      </c>
      <c r="M6073" s="1"/>
    </row>
    <row r="6074" spans="1:13" hidden="1" x14ac:dyDescent="0.35">
      <c r="A6074" s="106">
        <v>44135</v>
      </c>
      <c r="B6074" s="1" t="s">
        <v>2334</v>
      </c>
      <c r="C6074" s="102" t="s">
        <v>3820</v>
      </c>
      <c r="D6074" s="102">
        <v>1479</v>
      </c>
      <c r="E6074" s="1" t="s">
        <v>3017</v>
      </c>
      <c r="F6074" s="102" t="s">
        <v>3658</v>
      </c>
      <c r="G6074" s="1">
        <v>4080</v>
      </c>
      <c r="H6074" s="1">
        <v>0</v>
      </c>
      <c r="I6074" s="1">
        <v>0</v>
      </c>
      <c r="J6074" s="1">
        <v>0</v>
      </c>
      <c r="K6074" s="1">
        <v>4080</v>
      </c>
      <c r="L6074" s="1" t="s">
        <v>1247</v>
      </c>
      <c r="M6074" s="1"/>
    </row>
    <row r="6075" spans="1:13" hidden="1" x14ac:dyDescent="0.35">
      <c r="A6075" s="106">
        <v>44135</v>
      </c>
      <c r="B6075" s="1"/>
      <c r="C6075" s="102" t="s">
        <v>3762</v>
      </c>
      <c r="D6075" s="102">
        <v>1480</v>
      </c>
      <c r="E6075" s="1" t="s">
        <v>3016</v>
      </c>
      <c r="F6075" s="102" t="s">
        <v>3705</v>
      </c>
      <c r="G6075" s="1">
        <v>41202.400000000001</v>
      </c>
      <c r="H6075" s="1">
        <v>0</v>
      </c>
      <c r="I6075" s="1">
        <v>0</v>
      </c>
      <c r="J6075" s="1">
        <v>0</v>
      </c>
      <c r="K6075" s="1">
        <v>41202.400000000001</v>
      </c>
      <c r="L6075" s="1"/>
      <c r="M6075" s="1"/>
    </row>
    <row r="6076" spans="1:13" hidden="1" x14ac:dyDescent="0.35">
      <c r="A6076" s="106">
        <v>44135</v>
      </c>
      <c r="B6076" s="1" t="s">
        <v>2334</v>
      </c>
      <c r="C6076" s="102" t="s">
        <v>3763</v>
      </c>
      <c r="D6076" s="102">
        <v>1488</v>
      </c>
      <c r="E6076" s="1" t="s">
        <v>3017</v>
      </c>
      <c r="F6076" s="102" t="s">
        <v>3707</v>
      </c>
      <c r="G6076" s="1">
        <v>41202.400000000001</v>
      </c>
      <c r="H6076" s="1">
        <v>0</v>
      </c>
      <c r="I6076" s="1">
        <v>0</v>
      </c>
      <c r="J6076" s="1">
        <v>0</v>
      </c>
      <c r="K6076" s="1">
        <v>41202.400000000001</v>
      </c>
      <c r="L6076" s="1" t="s">
        <v>1247</v>
      </c>
      <c r="M6076" s="1"/>
    </row>
    <row r="6077" spans="1:13" hidden="1" x14ac:dyDescent="0.35">
      <c r="A6077" s="106">
        <v>44135</v>
      </c>
      <c r="B6077" s="1"/>
      <c r="C6077" s="102" t="s">
        <v>3764</v>
      </c>
      <c r="D6077" s="102">
        <v>1541</v>
      </c>
      <c r="E6077" s="1" t="s">
        <v>3016</v>
      </c>
      <c r="F6077" s="102" t="s">
        <v>3765</v>
      </c>
      <c r="G6077" s="1">
        <v>85118.6</v>
      </c>
      <c r="H6077" s="1">
        <v>7845.79</v>
      </c>
      <c r="I6077" s="1">
        <v>0</v>
      </c>
      <c r="J6077" s="1">
        <v>7845.79</v>
      </c>
      <c r="K6077" s="1">
        <v>92964.39</v>
      </c>
      <c r="L6077" s="1"/>
      <c r="M6077" s="1"/>
    </row>
    <row r="6078" spans="1:13" hidden="1" x14ac:dyDescent="0.35">
      <c r="A6078" s="106">
        <v>44135</v>
      </c>
      <c r="B6078" s="1"/>
      <c r="C6078" s="102" t="s">
        <v>3766</v>
      </c>
      <c r="D6078" s="102">
        <v>1542</v>
      </c>
      <c r="E6078" s="1" t="s">
        <v>3016</v>
      </c>
      <c r="F6078" s="102" t="s">
        <v>3672</v>
      </c>
      <c r="G6078" s="1">
        <v>62545.85</v>
      </c>
      <c r="H6078" s="1">
        <v>6336.99</v>
      </c>
      <c r="I6078" s="1">
        <v>0</v>
      </c>
      <c r="J6078" s="1">
        <v>6336.99</v>
      </c>
      <c r="K6078" s="1">
        <v>68882.84</v>
      </c>
      <c r="L6078" s="1"/>
      <c r="M6078" s="1"/>
    </row>
    <row r="6079" spans="1:13" hidden="1" x14ac:dyDescent="0.35">
      <c r="A6079" s="106">
        <v>44135</v>
      </c>
      <c r="B6079" s="1" t="s">
        <v>2330</v>
      </c>
      <c r="C6079" s="102" t="s">
        <v>3767</v>
      </c>
      <c r="D6079" s="102">
        <v>1543</v>
      </c>
      <c r="E6079" s="1" t="s">
        <v>3017</v>
      </c>
      <c r="F6079" s="102" t="s">
        <v>3535</v>
      </c>
      <c r="G6079" s="1">
        <v>21189.3</v>
      </c>
      <c r="H6079" s="1">
        <v>2474.87</v>
      </c>
      <c r="I6079" s="1">
        <v>0</v>
      </c>
      <c r="J6079" s="1">
        <v>2474.87</v>
      </c>
      <c r="K6079" s="1">
        <v>23664.17</v>
      </c>
      <c r="L6079" s="1" t="s">
        <v>1244</v>
      </c>
      <c r="M6079" s="1"/>
    </row>
    <row r="6080" spans="1:13" hidden="1" x14ac:dyDescent="0.35">
      <c r="A6080" s="106">
        <v>44135</v>
      </c>
      <c r="B6080" s="1" t="s">
        <v>2330</v>
      </c>
      <c r="C6080" s="102" t="s">
        <v>3768</v>
      </c>
      <c r="D6080" s="102">
        <v>1544</v>
      </c>
      <c r="E6080" s="1" t="s">
        <v>3017</v>
      </c>
      <c r="F6080" s="102" t="s">
        <v>3536</v>
      </c>
      <c r="G6080" s="1">
        <v>9946.2199999999993</v>
      </c>
      <c r="H6080" s="1">
        <v>856.71</v>
      </c>
      <c r="I6080" s="1">
        <v>0</v>
      </c>
      <c r="J6080" s="1">
        <v>856.71</v>
      </c>
      <c r="K6080" s="1">
        <v>10802.93</v>
      </c>
      <c r="L6080" s="1" t="s">
        <v>1244</v>
      </c>
      <c r="M6080" s="1"/>
    </row>
    <row r="6081" spans="1:13" hidden="1" x14ac:dyDescent="0.35">
      <c r="A6081" s="106">
        <v>44135</v>
      </c>
      <c r="B6081" s="1" t="s">
        <v>2330</v>
      </c>
      <c r="C6081" s="102" t="s">
        <v>3769</v>
      </c>
      <c r="D6081" s="102">
        <v>1545</v>
      </c>
      <c r="E6081" s="1" t="s">
        <v>3017</v>
      </c>
      <c r="F6081" s="102" t="s">
        <v>3537</v>
      </c>
      <c r="G6081" s="1">
        <v>957.73</v>
      </c>
      <c r="H6081" s="1">
        <v>62.61</v>
      </c>
      <c r="I6081" s="1">
        <v>0</v>
      </c>
      <c r="J6081" s="1">
        <v>62.61</v>
      </c>
      <c r="K6081" s="1">
        <v>1020.34</v>
      </c>
      <c r="L6081" s="1" t="s">
        <v>1244</v>
      </c>
      <c r="M6081" s="1"/>
    </row>
    <row r="6082" spans="1:13" hidden="1" x14ac:dyDescent="0.35">
      <c r="A6082" s="106">
        <v>44135</v>
      </c>
      <c r="B6082" s="1" t="s">
        <v>2330</v>
      </c>
      <c r="C6082" s="102" t="s">
        <v>3770</v>
      </c>
      <c r="D6082" s="102">
        <v>1546</v>
      </c>
      <c r="E6082" s="1" t="s">
        <v>3017</v>
      </c>
      <c r="F6082" s="102" t="s">
        <v>3538</v>
      </c>
      <c r="G6082" s="1">
        <v>2744.5</v>
      </c>
      <c r="H6082" s="1">
        <v>0</v>
      </c>
      <c r="I6082" s="1">
        <v>0</v>
      </c>
      <c r="J6082" s="1">
        <v>0</v>
      </c>
      <c r="K6082" s="1">
        <v>2744.5</v>
      </c>
      <c r="L6082" s="1" t="s">
        <v>1244</v>
      </c>
      <c r="M6082" s="1"/>
    </row>
    <row r="6083" spans="1:13" hidden="1" x14ac:dyDescent="0.35">
      <c r="A6083" s="106">
        <v>44135</v>
      </c>
      <c r="B6083" s="1" t="s">
        <v>2330</v>
      </c>
      <c r="C6083" s="102" t="s">
        <v>3771</v>
      </c>
      <c r="D6083" s="102">
        <v>1550</v>
      </c>
      <c r="E6083" s="1" t="s">
        <v>3017</v>
      </c>
      <c r="F6083" s="102" t="s">
        <v>3539</v>
      </c>
      <c r="G6083" s="1">
        <v>1487.81</v>
      </c>
      <c r="H6083" s="1">
        <v>146.44999999999999</v>
      </c>
      <c r="I6083" s="1">
        <v>0</v>
      </c>
      <c r="J6083" s="1">
        <v>146.44999999999999</v>
      </c>
      <c r="K6083" s="1">
        <v>1634.26</v>
      </c>
      <c r="L6083" s="1" t="s">
        <v>1244</v>
      </c>
      <c r="M6083" s="1"/>
    </row>
    <row r="6084" spans="1:13" hidden="1" x14ac:dyDescent="0.35">
      <c r="A6084" s="106">
        <v>44135</v>
      </c>
      <c r="B6084" s="1" t="s">
        <v>2330</v>
      </c>
      <c r="C6084" s="102" t="s">
        <v>3772</v>
      </c>
      <c r="D6084" s="102">
        <v>1551</v>
      </c>
      <c r="E6084" s="1" t="s">
        <v>3017</v>
      </c>
      <c r="F6084" s="102" t="s">
        <v>3743</v>
      </c>
      <c r="G6084" s="1">
        <v>2740.1</v>
      </c>
      <c r="H6084" s="1">
        <v>192.1</v>
      </c>
      <c r="I6084" s="1">
        <v>0</v>
      </c>
      <c r="J6084" s="1">
        <v>192.1</v>
      </c>
      <c r="K6084" s="1">
        <v>2932.2</v>
      </c>
      <c r="L6084" s="1" t="s">
        <v>1244</v>
      </c>
      <c r="M6084" s="1"/>
    </row>
    <row r="6085" spans="1:13" hidden="1" x14ac:dyDescent="0.35">
      <c r="A6085" s="106">
        <v>44135</v>
      </c>
      <c r="B6085" s="1" t="s">
        <v>2330</v>
      </c>
      <c r="C6085" s="102" t="s">
        <v>3773</v>
      </c>
      <c r="D6085" s="102">
        <v>1552</v>
      </c>
      <c r="E6085" s="1" t="s">
        <v>3017</v>
      </c>
      <c r="F6085" s="102" t="s">
        <v>3774</v>
      </c>
      <c r="G6085" s="1">
        <v>2556.06</v>
      </c>
      <c r="H6085" s="1">
        <v>307.33999999999997</v>
      </c>
      <c r="I6085" s="1">
        <v>0</v>
      </c>
      <c r="J6085" s="1">
        <v>307.33999999999997</v>
      </c>
      <c r="K6085" s="1">
        <v>2863.4</v>
      </c>
      <c r="L6085" s="1" t="s">
        <v>1244</v>
      </c>
      <c r="M6085" s="1"/>
    </row>
    <row r="6086" spans="1:13" hidden="1" x14ac:dyDescent="0.35">
      <c r="A6086" s="106">
        <v>44135</v>
      </c>
      <c r="B6086" s="1" t="s">
        <v>2330</v>
      </c>
      <c r="C6086" s="102" t="s">
        <v>3775</v>
      </c>
      <c r="D6086" s="102">
        <v>1554</v>
      </c>
      <c r="E6086" s="1" t="s">
        <v>3017</v>
      </c>
      <c r="F6086" s="102" t="s">
        <v>3542</v>
      </c>
      <c r="G6086" s="1">
        <v>494.51</v>
      </c>
      <c r="H6086" s="1">
        <v>71.13</v>
      </c>
      <c r="I6086" s="1">
        <v>0</v>
      </c>
      <c r="J6086" s="1">
        <v>71.13</v>
      </c>
      <c r="K6086" s="1">
        <v>565.64</v>
      </c>
      <c r="L6086" s="1" t="s">
        <v>1244</v>
      </c>
      <c r="M6086" s="1"/>
    </row>
    <row r="6087" spans="1:13" hidden="1" x14ac:dyDescent="0.35">
      <c r="A6087" s="106">
        <v>44135</v>
      </c>
      <c r="B6087" s="1" t="s">
        <v>2330</v>
      </c>
      <c r="C6087" s="102" t="s">
        <v>3776</v>
      </c>
      <c r="D6087" s="102">
        <v>1555</v>
      </c>
      <c r="E6087" s="1" t="s">
        <v>3017</v>
      </c>
      <c r="F6087" s="102" t="s">
        <v>3543</v>
      </c>
      <c r="G6087" s="1">
        <v>12670.72</v>
      </c>
      <c r="H6087" s="1">
        <v>1345.78</v>
      </c>
      <c r="I6087" s="1">
        <v>0</v>
      </c>
      <c r="J6087" s="1">
        <v>1345.78</v>
      </c>
      <c r="K6087" s="1">
        <v>14016.5</v>
      </c>
      <c r="L6087" s="1" t="s">
        <v>1258</v>
      </c>
      <c r="M6087" s="1"/>
    </row>
    <row r="6088" spans="1:13" hidden="1" x14ac:dyDescent="0.35">
      <c r="A6088" s="106">
        <v>44135</v>
      </c>
      <c r="B6088" s="1" t="s">
        <v>2330</v>
      </c>
      <c r="C6088" s="102" t="s">
        <v>3777</v>
      </c>
      <c r="D6088" s="102">
        <v>1556</v>
      </c>
      <c r="E6088" s="1" t="s">
        <v>3017</v>
      </c>
      <c r="F6088" s="102" t="s">
        <v>3544</v>
      </c>
      <c r="G6088" s="1">
        <v>3682.5</v>
      </c>
      <c r="H6088" s="1">
        <v>390.51</v>
      </c>
      <c r="I6088" s="1">
        <v>0</v>
      </c>
      <c r="J6088" s="1">
        <v>390.51</v>
      </c>
      <c r="K6088" s="1">
        <v>4073.01</v>
      </c>
      <c r="L6088" s="1" t="s">
        <v>1009</v>
      </c>
      <c r="M6088" s="1"/>
    </row>
    <row r="6089" spans="1:13" hidden="1" x14ac:dyDescent="0.35">
      <c r="A6089" s="106">
        <v>44135</v>
      </c>
      <c r="B6089" s="1" t="s">
        <v>2330</v>
      </c>
      <c r="C6089" s="102" t="s">
        <v>3778</v>
      </c>
      <c r="D6089" s="102">
        <v>1557</v>
      </c>
      <c r="E6089" s="1" t="s">
        <v>3017</v>
      </c>
      <c r="F6089" s="102" t="s">
        <v>3722</v>
      </c>
      <c r="G6089" s="1">
        <v>1793.57</v>
      </c>
      <c r="H6089" s="1">
        <v>153.69</v>
      </c>
      <c r="I6089" s="1">
        <v>0</v>
      </c>
      <c r="J6089" s="1">
        <v>153.69</v>
      </c>
      <c r="K6089" s="1">
        <v>1947.26</v>
      </c>
      <c r="L6089" s="1" t="s">
        <v>1244</v>
      </c>
      <c r="M6089" s="1"/>
    </row>
    <row r="6090" spans="1:13" hidden="1" x14ac:dyDescent="0.35">
      <c r="A6090" s="106">
        <v>44135</v>
      </c>
      <c r="B6090" s="1" t="s">
        <v>2330</v>
      </c>
      <c r="C6090" s="102" t="s">
        <v>3779</v>
      </c>
      <c r="D6090" s="102">
        <v>1558</v>
      </c>
      <c r="E6090" s="1" t="s">
        <v>3017</v>
      </c>
      <c r="F6090" s="102" t="s">
        <v>3751</v>
      </c>
      <c r="G6090" s="1">
        <v>320.60000000000002</v>
      </c>
      <c r="H6090" s="1">
        <v>30.88</v>
      </c>
      <c r="I6090" s="1">
        <v>0</v>
      </c>
      <c r="J6090" s="1">
        <v>30.88</v>
      </c>
      <c r="K6090" s="1">
        <v>351.48</v>
      </c>
      <c r="L6090" s="1" t="s">
        <v>1244</v>
      </c>
      <c r="M6090" s="1"/>
    </row>
    <row r="6091" spans="1:13" hidden="1" x14ac:dyDescent="0.35">
      <c r="A6091" s="106">
        <v>44135</v>
      </c>
      <c r="B6091" s="1" t="s">
        <v>2330</v>
      </c>
      <c r="C6091" s="102" t="s">
        <v>3780</v>
      </c>
      <c r="D6091" s="102">
        <v>1562</v>
      </c>
      <c r="E6091" s="1" t="s">
        <v>3017</v>
      </c>
      <c r="F6091" s="102" t="s">
        <v>3547</v>
      </c>
      <c r="G6091" s="1">
        <v>309.23</v>
      </c>
      <c r="H6091" s="1">
        <v>37.18</v>
      </c>
      <c r="I6091" s="1">
        <v>0</v>
      </c>
      <c r="J6091" s="1">
        <v>37.18</v>
      </c>
      <c r="K6091" s="1">
        <v>346.41</v>
      </c>
      <c r="L6091" s="1" t="s">
        <v>1255</v>
      </c>
      <c r="M6091" s="1"/>
    </row>
    <row r="6092" spans="1:13" hidden="1" x14ac:dyDescent="0.35">
      <c r="A6092" s="106">
        <v>44135</v>
      </c>
      <c r="B6092" s="1" t="s">
        <v>2330</v>
      </c>
      <c r="C6092" s="102" t="s">
        <v>3781</v>
      </c>
      <c r="D6092" s="102">
        <v>1566</v>
      </c>
      <c r="E6092" s="1" t="s">
        <v>3017</v>
      </c>
      <c r="F6092" s="102" t="s">
        <v>3782</v>
      </c>
      <c r="G6092" s="1">
        <v>213.4</v>
      </c>
      <c r="H6092" s="1">
        <v>107.84</v>
      </c>
      <c r="I6092" s="1">
        <v>0</v>
      </c>
      <c r="J6092" s="1">
        <v>107.84</v>
      </c>
      <c r="K6092" s="1">
        <v>321.24</v>
      </c>
      <c r="L6092" s="1" t="s">
        <v>1244</v>
      </c>
      <c r="M6092" s="1"/>
    </row>
    <row r="6093" spans="1:13" hidden="1" x14ac:dyDescent="0.35">
      <c r="A6093" s="106">
        <v>44135</v>
      </c>
      <c r="B6093" s="1" t="s">
        <v>2330</v>
      </c>
      <c r="C6093" s="102" t="s">
        <v>3783</v>
      </c>
      <c r="D6093" s="102">
        <v>1570</v>
      </c>
      <c r="E6093" s="1" t="s">
        <v>3017</v>
      </c>
      <c r="F6093" s="102" t="s">
        <v>3549</v>
      </c>
      <c r="G6093" s="1">
        <v>1439.6</v>
      </c>
      <c r="H6093" s="1">
        <v>159.9</v>
      </c>
      <c r="I6093" s="1">
        <v>0</v>
      </c>
      <c r="J6093" s="1">
        <v>159.9</v>
      </c>
      <c r="K6093" s="1">
        <v>1599.5</v>
      </c>
      <c r="L6093" s="1" t="s">
        <v>1244</v>
      </c>
      <c r="M6093" s="1"/>
    </row>
    <row r="6094" spans="1:13" hidden="1" x14ac:dyDescent="0.35">
      <c r="A6094" s="106">
        <v>44135</v>
      </c>
      <c r="B6094" s="1"/>
      <c r="C6094" s="102" t="s">
        <v>3784</v>
      </c>
      <c r="D6094" s="102">
        <v>1574</v>
      </c>
      <c r="E6094" s="1" t="s">
        <v>3016</v>
      </c>
      <c r="F6094" s="102" t="s">
        <v>3696</v>
      </c>
      <c r="G6094" s="1">
        <v>14687.07</v>
      </c>
      <c r="H6094" s="1">
        <v>1508.8</v>
      </c>
      <c r="I6094" s="1">
        <v>0</v>
      </c>
      <c r="J6094" s="1">
        <v>1508.8</v>
      </c>
      <c r="K6094" s="1">
        <v>16195.87</v>
      </c>
      <c r="L6094" s="1"/>
      <c r="M6094" s="1"/>
    </row>
    <row r="6095" spans="1:13" hidden="1" x14ac:dyDescent="0.35">
      <c r="A6095" s="106">
        <v>44135</v>
      </c>
      <c r="B6095" s="1" t="s">
        <v>2332</v>
      </c>
      <c r="C6095" s="102" t="s">
        <v>3666</v>
      </c>
      <c r="D6095" s="102">
        <v>2002</v>
      </c>
      <c r="E6095" s="1" t="s">
        <v>3017</v>
      </c>
      <c r="F6095" s="102" t="s">
        <v>3555</v>
      </c>
      <c r="G6095" s="1">
        <v>14177.07</v>
      </c>
      <c r="H6095" s="1">
        <v>1508.8</v>
      </c>
      <c r="I6095" s="1">
        <v>0</v>
      </c>
      <c r="J6095" s="1">
        <v>1508.8</v>
      </c>
      <c r="K6095" s="1">
        <v>15685.87</v>
      </c>
      <c r="L6095" s="1" t="s">
        <v>1183</v>
      </c>
      <c r="M6095" s="1"/>
    </row>
    <row r="6096" spans="1:13" hidden="1" x14ac:dyDescent="0.35">
      <c r="A6096" s="106">
        <v>44135</v>
      </c>
      <c r="B6096" s="1" t="s">
        <v>2334</v>
      </c>
      <c r="C6096" s="102" t="s">
        <v>3821</v>
      </c>
      <c r="D6096" s="102">
        <v>1579</v>
      </c>
      <c r="E6096" s="1" t="s">
        <v>3017</v>
      </c>
      <c r="F6096" s="102" t="s">
        <v>3658</v>
      </c>
      <c r="G6096" s="1">
        <v>510</v>
      </c>
      <c r="H6096" s="1">
        <v>0</v>
      </c>
      <c r="I6096" s="1">
        <v>0</v>
      </c>
      <c r="J6096" s="1">
        <v>0</v>
      </c>
      <c r="K6096" s="1">
        <v>510</v>
      </c>
      <c r="L6096" s="1" t="s">
        <v>1247</v>
      </c>
      <c r="M6096" s="1"/>
    </row>
    <row r="6097" spans="1:13" hidden="1" x14ac:dyDescent="0.35">
      <c r="A6097" s="106">
        <v>44135</v>
      </c>
      <c r="B6097" s="1"/>
      <c r="C6097" s="102" t="s">
        <v>3785</v>
      </c>
      <c r="D6097" s="102">
        <v>1580</v>
      </c>
      <c r="E6097" s="1" t="s">
        <v>3016</v>
      </c>
      <c r="F6097" s="102" t="s">
        <v>3705</v>
      </c>
      <c r="G6097" s="1">
        <v>7885.68</v>
      </c>
      <c r="H6097" s="1">
        <v>0</v>
      </c>
      <c r="I6097" s="1">
        <v>0</v>
      </c>
      <c r="J6097" s="1">
        <v>0</v>
      </c>
      <c r="K6097" s="1">
        <v>7885.68</v>
      </c>
      <c r="L6097" s="1"/>
      <c r="M6097" s="1"/>
    </row>
    <row r="6098" spans="1:13" hidden="1" x14ac:dyDescent="0.35">
      <c r="A6098" s="106">
        <v>44135</v>
      </c>
      <c r="B6098" s="1" t="s">
        <v>2334</v>
      </c>
      <c r="C6098" s="102" t="s">
        <v>3786</v>
      </c>
      <c r="D6098" s="102">
        <v>1588</v>
      </c>
      <c r="E6098" s="1" t="s">
        <v>3017</v>
      </c>
      <c r="F6098" s="102" t="s">
        <v>3557</v>
      </c>
      <c r="G6098" s="1">
        <v>7885.68</v>
      </c>
      <c r="H6098" s="1">
        <v>0</v>
      </c>
      <c r="I6098" s="1">
        <v>0</v>
      </c>
      <c r="J6098" s="1">
        <v>0</v>
      </c>
      <c r="K6098" s="1">
        <v>7885.68</v>
      </c>
      <c r="L6098" s="1" t="s">
        <v>1247</v>
      </c>
      <c r="M6098" s="1"/>
    </row>
    <row r="6099" spans="1:13" hidden="1" x14ac:dyDescent="0.35">
      <c r="A6099" s="106">
        <v>44135</v>
      </c>
      <c r="B6099" s="1"/>
      <c r="C6099" s="102" t="s">
        <v>3787</v>
      </c>
      <c r="D6099" s="102">
        <v>1641</v>
      </c>
      <c r="E6099" s="1" t="s">
        <v>3016</v>
      </c>
      <c r="F6099" s="102" t="s">
        <v>3788</v>
      </c>
      <c r="G6099" s="1">
        <v>2332927.79</v>
      </c>
      <c r="H6099" s="1">
        <v>246062</v>
      </c>
      <c r="I6099" s="1">
        <v>0</v>
      </c>
      <c r="J6099" s="1">
        <v>246062</v>
      </c>
      <c r="K6099" s="1">
        <v>2578989.79</v>
      </c>
      <c r="L6099" s="1"/>
      <c r="M6099" s="1"/>
    </row>
    <row r="6100" spans="1:13" hidden="1" x14ac:dyDescent="0.35">
      <c r="A6100" s="106">
        <v>44135</v>
      </c>
      <c r="B6100" s="1"/>
      <c r="C6100" s="102" t="s">
        <v>3789</v>
      </c>
      <c r="D6100" s="102">
        <v>1642</v>
      </c>
      <c r="E6100" s="1" t="s">
        <v>3016</v>
      </c>
      <c r="F6100" s="102" t="s">
        <v>3672</v>
      </c>
      <c r="G6100" s="1">
        <v>62545.85</v>
      </c>
      <c r="H6100" s="1">
        <v>6336.99</v>
      </c>
      <c r="I6100" s="1">
        <v>0</v>
      </c>
      <c r="J6100" s="1">
        <v>6336.99</v>
      </c>
      <c r="K6100" s="1">
        <v>68882.84</v>
      </c>
      <c r="L6100" s="1"/>
      <c r="M6100" s="1"/>
    </row>
    <row r="6101" spans="1:13" hidden="1" x14ac:dyDescent="0.35">
      <c r="A6101" s="106">
        <v>44135</v>
      </c>
      <c r="B6101" s="1" t="s">
        <v>2330</v>
      </c>
      <c r="C6101" s="102" t="s">
        <v>3790</v>
      </c>
      <c r="D6101" s="102">
        <v>1643</v>
      </c>
      <c r="E6101" s="1" t="s">
        <v>3017</v>
      </c>
      <c r="F6101" s="102" t="s">
        <v>3535</v>
      </c>
      <c r="G6101" s="1">
        <v>21189.3</v>
      </c>
      <c r="H6101" s="1">
        <v>2474.87</v>
      </c>
      <c r="I6101" s="1">
        <v>0</v>
      </c>
      <c r="J6101" s="1">
        <v>2474.87</v>
      </c>
      <c r="K6101" s="1">
        <v>23664.17</v>
      </c>
      <c r="L6101" s="1" t="s">
        <v>1244</v>
      </c>
      <c r="M6101" s="1"/>
    </row>
    <row r="6102" spans="1:13" hidden="1" x14ac:dyDescent="0.35">
      <c r="A6102" s="106">
        <v>44135</v>
      </c>
      <c r="B6102" s="1" t="s">
        <v>2330</v>
      </c>
      <c r="C6102" s="102" t="s">
        <v>3791</v>
      </c>
      <c r="D6102" s="102">
        <v>1644</v>
      </c>
      <c r="E6102" s="1" t="s">
        <v>3017</v>
      </c>
      <c r="F6102" s="102" t="s">
        <v>3536</v>
      </c>
      <c r="G6102" s="1">
        <v>9946.2199999999993</v>
      </c>
      <c r="H6102" s="1">
        <v>856.71</v>
      </c>
      <c r="I6102" s="1">
        <v>0</v>
      </c>
      <c r="J6102" s="1">
        <v>856.71</v>
      </c>
      <c r="K6102" s="1">
        <v>10802.93</v>
      </c>
      <c r="L6102" s="1" t="s">
        <v>1244</v>
      </c>
      <c r="M6102" s="1"/>
    </row>
    <row r="6103" spans="1:13" hidden="1" x14ac:dyDescent="0.35">
      <c r="A6103" s="106">
        <v>44135</v>
      </c>
      <c r="B6103" s="1" t="s">
        <v>2330</v>
      </c>
      <c r="C6103" s="102" t="s">
        <v>3792</v>
      </c>
      <c r="D6103" s="102">
        <v>1645</v>
      </c>
      <c r="E6103" s="1" t="s">
        <v>3017</v>
      </c>
      <c r="F6103" s="102" t="s">
        <v>3537</v>
      </c>
      <c r="G6103" s="1">
        <v>957.73</v>
      </c>
      <c r="H6103" s="1">
        <v>62.61</v>
      </c>
      <c r="I6103" s="1">
        <v>0</v>
      </c>
      <c r="J6103" s="1">
        <v>62.61</v>
      </c>
      <c r="K6103" s="1">
        <v>1020.34</v>
      </c>
      <c r="L6103" s="1" t="s">
        <v>1244</v>
      </c>
      <c r="M6103" s="1"/>
    </row>
    <row r="6104" spans="1:13" hidden="1" x14ac:dyDescent="0.35">
      <c r="A6104" s="106">
        <v>44135</v>
      </c>
      <c r="B6104" s="1" t="s">
        <v>2330</v>
      </c>
      <c r="C6104" s="102" t="s">
        <v>3793</v>
      </c>
      <c r="D6104" s="102">
        <v>1646</v>
      </c>
      <c r="E6104" s="1" t="s">
        <v>3017</v>
      </c>
      <c r="F6104" s="102" t="s">
        <v>3538</v>
      </c>
      <c r="G6104" s="1">
        <v>2744.5</v>
      </c>
      <c r="H6104" s="1">
        <v>0</v>
      </c>
      <c r="I6104" s="1">
        <v>0</v>
      </c>
      <c r="J6104" s="1">
        <v>0</v>
      </c>
      <c r="K6104" s="1">
        <v>2744.5</v>
      </c>
      <c r="L6104" s="1" t="s">
        <v>1244</v>
      </c>
      <c r="M6104" s="1"/>
    </row>
    <row r="6105" spans="1:13" hidden="1" x14ac:dyDescent="0.35">
      <c r="A6105" s="106">
        <v>44135</v>
      </c>
      <c r="B6105" s="1" t="s">
        <v>2330</v>
      </c>
      <c r="C6105" s="102" t="s">
        <v>3794</v>
      </c>
      <c r="D6105" s="102">
        <v>1650</v>
      </c>
      <c r="E6105" s="1" t="s">
        <v>3017</v>
      </c>
      <c r="F6105" s="102" t="s">
        <v>3539</v>
      </c>
      <c r="G6105" s="1">
        <v>1487.81</v>
      </c>
      <c r="H6105" s="1">
        <v>146.44999999999999</v>
      </c>
      <c r="I6105" s="1">
        <v>0</v>
      </c>
      <c r="J6105" s="1">
        <v>146.44999999999999</v>
      </c>
      <c r="K6105" s="1">
        <v>1634.26</v>
      </c>
      <c r="L6105" s="1" t="s">
        <v>1244</v>
      </c>
      <c r="M6105" s="1"/>
    </row>
    <row r="6106" spans="1:13" hidden="1" x14ac:dyDescent="0.35">
      <c r="A6106" s="106">
        <v>44135</v>
      </c>
      <c r="B6106" s="1" t="s">
        <v>2330</v>
      </c>
      <c r="C6106" s="102" t="s">
        <v>3795</v>
      </c>
      <c r="D6106" s="102">
        <v>1651</v>
      </c>
      <c r="E6106" s="1" t="s">
        <v>3017</v>
      </c>
      <c r="F6106" s="102" t="s">
        <v>3796</v>
      </c>
      <c r="G6106" s="1">
        <v>2740.1</v>
      </c>
      <c r="H6106" s="1">
        <v>192.1</v>
      </c>
      <c r="I6106" s="1">
        <v>0</v>
      </c>
      <c r="J6106" s="1">
        <v>192.1</v>
      </c>
      <c r="K6106" s="1">
        <v>2932.2</v>
      </c>
      <c r="L6106" s="1" t="s">
        <v>1244</v>
      </c>
      <c r="M6106" s="1"/>
    </row>
    <row r="6107" spans="1:13" hidden="1" x14ac:dyDescent="0.35">
      <c r="A6107" s="106">
        <v>44135</v>
      </c>
      <c r="B6107" s="1" t="s">
        <v>2330</v>
      </c>
      <c r="C6107" s="102" t="s">
        <v>3797</v>
      </c>
      <c r="D6107" s="102">
        <v>1652</v>
      </c>
      <c r="E6107" s="1" t="s">
        <v>3017</v>
      </c>
      <c r="F6107" s="102" t="s">
        <v>3798</v>
      </c>
      <c r="G6107" s="1">
        <v>2556.06</v>
      </c>
      <c r="H6107" s="1">
        <v>307.33999999999997</v>
      </c>
      <c r="I6107" s="1">
        <v>0</v>
      </c>
      <c r="J6107" s="1">
        <v>307.33999999999997</v>
      </c>
      <c r="K6107" s="1">
        <v>2863.4</v>
      </c>
      <c r="L6107" s="1" t="s">
        <v>1244</v>
      </c>
      <c r="M6107" s="1"/>
    </row>
    <row r="6108" spans="1:13" hidden="1" x14ac:dyDescent="0.35">
      <c r="A6108" s="106">
        <v>44135</v>
      </c>
      <c r="B6108" s="1" t="s">
        <v>2330</v>
      </c>
      <c r="C6108" s="102" t="s">
        <v>3799</v>
      </c>
      <c r="D6108" s="102">
        <v>1654</v>
      </c>
      <c r="E6108" s="1" t="s">
        <v>3017</v>
      </c>
      <c r="F6108" s="102" t="s">
        <v>3542</v>
      </c>
      <c r="G6108" s="1">
        <v>494.51</v>
      </c>
      <c r="H6108" s="1">
        <v>71.13</v>
      </c>
      <c r="I6108" s="1">
        <v>0</v>
      </c>
      <c r="J6108" s="1">
        <v>71.13</v>
      </c>
      <c r="K6108" s="1">
        <v>565.64</v>
      </c>
      <c r="L6108" s="1" t="s">
        <v>1244</v>
      </c>
      <c r="M6108" s="1"/>
    </row>
    <row r="6109" spans="1:13" hidden="1" x14ac:dyDescent="0.35">
      <c r="A6109" s="106">
        <v>44135</v>
      </c>
      <c r="B6109" s="1" t="s">
        <v>2330</v>
      </c>
      <c r="C6109" s="102" t="s">
        <v>3800</v>
      </c>
      <c r="D6109" s="102">
        <v>1655</v>
      </c>
      <c r="E6109" s="1" t="s">
        <v>3017</v>
      </c>
      <c r="F6109" s="102" t="s">
        <v>3543</v>
      </c>
      <c r="G6109" s="1">
        <v>12670.72</v>
      </c>
      <c r="H6109" s="1">
        <v>1345.78</v>
      </c>
      <c r="I6109" s="1">
        <v>0</v>
      </c>
      <c r="J6109" s="1">
        <v>1345.78</v>
      </c>
      <c r="K6109" s="1">
        <v>14016.5</v>
      </c>
      <c r="L6109" s="1" t="s">
        <v>1258</v>
      </c>
      <c r="M6109" s="1"/>
    </row>
    <row r="6110" spans="1:13" hidden="1" x14ac:dyDescent="0.35">
      <c r="A6110" s="106">
        <v>44135</v>
      </c>
      <c r="B6110" s="1" t="s">
        <v>2330</v>
      </c>
      <c r="C6110" s="102" t="s">
        <v>3801</v>
      </c>
      <c r="D6110" s="102">
        <v>1656</v>
      </c>
      <c r="E6110" s="1" t="s">
        <v>3017</v>
      </c>
      <c r="F6110" s="102" t="s">
        <v>3544</v>
      </c>
      <c r="G6110" s="1">
        <v>3682.5</v>
      </c>
      <c r="H6110" s="1">
        <v>390.51</v>
      </c>
      <c r="I6110" s="1">
        <v>0</v>
      </c>
      <c r="J6110" s="1">
        <v>390.51</v>
      </c>
      <c r="K6110" s="1">
        <v>4073.01</v>
      </c>
      <c r="L6110" s="1" t="s">
        <v>1009</v>
      </c>
      <c r="M6110" s="1"/>
    </row>
    <row r="6111" spans="1:13" hidden="1" x14ac:dyDescent="0.35">
      <c r="A6111" s="106">
        <v>44135</v>
      </c>
      <c r="B6111" s="1" t="s">
        <v>2330</v>
      </c>
      <c r="C6111" s="102" t="s">
        <v>3802</v>
      </c>
      <c r="D6111" s="102">
        <v>1657</v>
      </c>
      <c r="E6111" s="1" t="s">
        <v>3017</v>
      </c>
      <c r="F6111" s="102" t="s">
        <v>3722</v>
      </c>
      <c r="G6111" s="1">
        <v>1793.57</v>
      </c>
      <c r="H6111" s="1">
        <v>153.69</v>
      </c>
      <c r="I6111" s="1">
        <v>0</v>
      </c>
      <c r="J6111" s="1">
        <v>153.69</v>
      </c>
      <c r="K6111" s="1">
        <v>1947.26</v>
      </c>
      <c r="L6111" s="1" t="s">
        <v>1244</v>
      </c>
      <c r="M6111" s="1"/>
    </row>
    <row r="6112" spans="1:13" hidden="1" x14ac:dyDescent="0.35">
      <c r="A6112" s="106">
        <v>44135</v>
      </c>
      <c r="B6112" s="1" t="s">
        <v>2330</v>
      </c>
      <c r="C6112" s="102" t="s">
        <v>3803</v>
      </c>
      <c r="D6112" s="102">
        <v>1658</v>
      </c>
      <c r="E6112" s="1" t="s">
        <v>3017</v>
      </c>
      <c r="F6112" s="102" t="s">
        <v>3804</v>
      </c>
      <c r="G6112" s="1">
        <v>320.60000000000002</v>
      </c>
      <c r="H6112" s="1">
        <v>30.88</v>
      </c>
      <c r="I6112" s="1">
        <v>0</v>
      </c>
      <c r="J6112" s="1">
        <v>30.88</v>
      </c>
      <c r="K6112" s="1">
        <v>351.48</v>
      </c>
      <c r="L6112" s="1" t="s">
        <v>1244</v>
      </c>
      <c r="M6112" s="1"/>
    </row>
    <row r="6113" spans="1:13" hidden="1" x14ac:dyDescent="0.35">
      <c r="A6113" s="106">
        <v>44135</v>
      </c>
      <c r="B6113" s="1" t="s">
        <v>2330</v>
      </c>
      <c r="C6113" s="102" t="s">
        <v>3805</v>
      </c>
      <c r="D6113" s="102">
        <v>1662</v>
      </c>
      <c r="E6113" s="1" t="s">
        <v>3017</v>
      </c>
      <c r="F6113" s="102" t="s">
        <v>3547</v>
      </c>
      <c r="G6113" s="1">
        <v>309.23</v>
      </c>
      <c r="H6113" s="1">
        <v>37.18</v>
      </c>
      <c r="I6113" s="1">
        <v>0</v>
      </c>
      <c r="J6113" s="1">
        <v>37.18</v>
      </c>
      <c r="K6113" s="1">
        <v>346.41</v>
      </c>
      <c r="L6113" s="1" t="s">
        <v>1255</v>
      </c>
      <c r="M6113" s="1"/>
    </row>
    <row r="6114" spans="1:13" hidden="1" x14ac:dyDescent="0.35">
      <c r="A6114" s="106">
        <v>44135</v>
      </c>
      <c r="B6114" s="1" t="s">
        <v>2330</v>
      </c>
      <c r="C6114" s="102" t="s">
        <v>3806</v>
      </c>
      <c r="D6114" s="102">
        <v>1664</v>
      </c>
      <c r="E6114" s="1" t="s">
        <v>3017</v>
      </c>
      <c r="F6114" s="102" t="s">
        <v>3807</v>
      </c>
      <c r="G6114" s="1">
        <v>40</v>
      </c>
      <c r="H6114" s="1">
        <v>0</v>
      </c>
      <c r="I6114" s="1">
        <v>0</v>
      </c>
      <c r="J6114" s="1">
        <v>0</v>
      </c>
      <c r="K6114" s="1">
        <v>40</v>
      </c>
      <c r="L6114" s="1" t="s">
        <v>1244</v>
      </c>
      <c r="M6114" s="1"/>
    </row>
    <row r="6115" spans="1:13" hidden="1" x14ac:dyDescent="0.35">
      <c r="A6115" s="106">
        <v>44135</v>
      </c>
      <c r="B6115" s="1" t="s">
        <v>2330</v>
      </c>
      <c r="C6115" s="102" t="s">
        <v>3815</v>
      </c>
      <c r="D6115" s="102">
        <v>1666</v>
      </c>
      <c r="E6115" s="1" t="s">
        <v>3017</v>
      </c>
      <c r="F6115" s="102" t="s">
        <v>3692</v>
      </c>
      <c r="G6115" s="1">
        <v>173.4</v>
      </c>
      <c r="H6115" s="1">
        <v>107.84</v>
      </c>
      <c r="I6115" s="1">
        <v>0</v>
      </c>
      <c r="J6115" s="1">
        <v>107.84</v>
      </c>
      <c r="K6115" s="1">
        <v>281.24</v>
      </c>
      <c r="L6115" s="1" t="s">
        <v>1244</v>
      </c>
      <c r="M6115" s="1"/>
    </row>
    <row r="6116" spans="1:13" hidden="1" x14ac:dyDescent="0.35">
      <c r="A6116" s="106">
        <v>44135</v>
      </c>
      <c r="B6116" s="1" t="s">
        <v>2330</v>
      </c>
      <c r="C6116" s="102" t="s">
        <v>3808</v>
      </c>
      <c r="D6116" s="102">
        <v>1670</v>
      </c>
      <c r="E6116" s="1" t="s">
        <v>3017</v>
      </c>
      <c r="F6116" s="102" t="s">
        <v>3549</v>
      </c>
      <c r="G6116" s="1">
        <v>1439.6</v>
      </c>
      <c r="H6116" s="1">
        <v>159.9</v>
      </c>
      <c r="I6116" s="1">
        <v>0</v>
      </c>
      <c r="J6116" s="1">
        <v>159.9</v>
      </c>
      <c r="K6116" s="1">
        <v>1599.5</v>
      </c>
      <c r="L6116" s="1" t="s">
        <v>1244</v>
      </c>
      <c r="M6116" s="1"/>
    </row>
    <row r="6117" spans="1:13" hidden="1" x14ac:dyDescent="0.35">
      <c r="A6117" s="106">
        <v>44135</v>
      </c>
      <c r="B6117" s="1"/>
      <c r="C6117" s="102" t="s">
        <v>3809</v>
      </c>
      <c r="D6117" s="102">
        <v>1674</v>
      </c>
      <c r="E6117" s="1" t="s">
        <v>3016</v>
      </c>
      <c r="F6117" s="102" t="s">
        <v>3696</v>
      </c>
      <c r="G6117" s="1">
        <v>2266664.2599999998</v>
      </c>
      <c r="H6117" s="1">
        <v>239725.01</v>
      </c>
      <c r="I6117" s="1">
        <v>0</v>
      </c>
      <c r="J6117" s="1">
        <v>239725.01</v>
      </c>
      <c r="K6117" s="1">
        <v>2506389.27</v>
      </c>
      <c r="L6117" s="1"/>
      <c r="M6117" s="1"/>
    </row>
    <row r="6118" spans="1:13" hidden="1" x14ac:dyDescent="0.35">
      <c r="A6118" s="106">
        <v>44135</v>
      </c>
      <c r="B6118" s="1" t="s">
        <v>2331</v>
      </c>
      <c r="C6118" s="102" t="s">
        <v>3810</v>
      </c>
      <c r="D6118" s="102">
        <v>1675</v>
      </c>
      <c r="E6118" s="1" t="s">
        <v>3017</v>
      </c>
      <c r="F6118" s="102" t="s">
        <v>3551</v>
      </c>
      <c r="G6118" s="1">
        <v>492108.55</v>
      </c>
      <c r="H6118" s="1">
        <v>54122.43</v>
      </c>
      <c r="I6118" s="1">
        <v>0</v>
      </c>
      <c r="J6118" s="1">
        <v>54122.43</v>
      </c>
      <c r="K6118" s="1">
        <v>546230.98</v>
      </c>
      <c r="L6118" s="1" t="s">
        <v>1182</v>
      </c>
      <c r="M6118" s="1"/>
    </row>
    <row r="6119" spans="1:13" hidden="1" x14ac:dyDescent="0.35">
      <c r="A6119" s="106">
        <v>44135</v>
      </c>
      <c r="B6119" s="1" t="s">
        <v>2331</v>
      </c>
      <c r="C6119" s="102" t="s">
        <v>3811</v>
      </c>
      <c r="D6119" s="102">
        <v>1676</v>
      </c>
      <c r="E6119" s="1" t="s">
        <v>3017</v>
      </c>
      <c r="F6119" s="102" t="s">
        <v>3699</v>
      </c>
      <c r="G6119" s="1">
        <v>1573732.76</v>
      </c>
      <c r="H6119" s="1">
        <v>168837.3</v>
      </c>
      <c r="I6119" s="1">
        <v>0</v>
      </c>
      <c r="J6119" s="1">
        <v>168837.3</v>
      </c>
      <c r="K6119" s="1">
        <v>1742570.06</v>
      </c>
      <c r="L6119" s="1" t="s">
        <v>1182</v>
      </c>
      <c r="M6119" s="1"/>
    </row>
    <row r="6120" spans="1:13" hidden="1" x14ac:dyDescent="0.35">
      <c r="A6120" s="106">
        <v>44135</v>
      </c>
      <c r="B6120" s="1" t="s">
        <v>2332</v>
      </c>
      <c r="C6120" s="102" t="s">
        <v>3812</v>
      </c>
      <c r="D6120" s="102">
        <v>1677</v>
      </c>
      <c r="E6120" s="1" t="s">
        <v>3017</v>
      </c>
      <c r="F6120" s="102" t="s">
        <v>3553</v>
      </c>
      <c r="G6120" s="1">
        <v>186135.88</v>
      </c>
      <c r="H6120" s="1">
        <v>15256.48</v>
      </c>
      <c r="I6120" s="1">
        <v>0</v>
      </c>
      <c r="J6120" s="1">
        <v>15256.48</v>
      </c>
      <c r="K6120" s="1">
        <v>201392.36</v>
      </c>
      <c r="L6120" s="1" t="s">
        <v>1183</v>
      </c>
      <c r="M6120" s="1"/>
    </row>
    <row r="6121" spans="1:13" hidden="1" x14ac:dyDescent="0.35">
      <c r="A6121" s="106">
        <v>44135</v>
      </c>
      <c r="B6121" s="1" t="s">
        <v>2332</v>
      </c>
      <c r="C6121" s="102" t="s">
        <v>3667</v>
      </c>
      <c r="D6121" s="102">
        <v>2004</v>
      </c>
      <c r="E6121" s="1" t="s">
        <v>3017</v>
      </c>
      <c r="F6121" s="102" t="s">
        <v>3555</v>
      </c>
      <c r="G6121" s="1">
        <v>14177.07</v>
      </c>
      <c r="H6121" s="1">
        <v>1508.8</v>
      </c>
      <c r="I6121" s="1">
        <v>0</v>
      </c>
      <c r="J6121" s="1">
        <v>1508.8</v>
      </c>
      <c r="K6121" s="1">
        <v>15685.87</v>
      </c>
      <c r="L6121" s="1" t="s">
        <v>1183</v>
      </c>
      <c r="M6121" s="1"/>
    </row>
    <row r="6122" spans="1:13" hidden="1" x14ac:dyDescent="0.35">
      <c r="A6122" s="106">
        <v>44135</v>
      </c>
      <c r="B6122" s="1" t="s">
        <v>2334</v>
      </c>
      <c r="C6122" s="102" t="s">
        <v>3822</v>
      </c>
      <c r="D6122" s="102">
        <v>1679</v>
      </c>
      <c r="E6122" s="1" t="s">
        <v>3017</v>
      </c>
      <c r="F6122" s="102" t="s">
        <v>3658</v>
      </c>
      <c r="G6122" s="1">
        <v>510</v>
      </c>
      <c r="H6122" s="1">
        <v>0</v>
      </c>
      <c r="I6122" s="1">
        <v>0</v>
      </c>
      <c r="J6122" s="1">
        <v>0</v>
      </c>
      <c r="K6122" s="1">
        <v>510</v>
      </c>
      <c r="L6122" s="1" t="s">
        <v>1247</v>
      </c>
      <c r="M6122" s="1"/>
    </row>
    <row r="6123" spans="1:13" hidden="1" x14ac:dyDescent="0.35">
      <c r="A6123" s="106">
        <v>44135</v>
      </c>
      <c r="B6123" s="1"/>
      <c r="C6123" s="102" t="s">
        <v>3813</v>
      </c>
      <c r="D6123" s="102">
        <v>1680</v>
      </c>
      <c r="E6123" s="1" t="s">
        <v>3016</v>
      </c>
      <c r="F6123" s="102" t="s">
        <v>3705</v>
      </c>
      <c r="G6123" s="1">
        <v>3717.68</v>
      </c>
      <c r="H6123" s="1">
        <v>0</v>
      </c>
      <c r="I6123" s="1">
        <v>0</v>
      </c>
      <c r="J6123" s="1">
        <v>0</v>
      </c>
      <c r="K6123" s="1">
        <v>3717.68</v>
      </c>
      <c r="L6123" s="1"/>
      <c r="M6123" s="1"/>
    </row>
    <row r="6124" spans="1:13" hidden="1" x14ac:dyDescent="0.35">
      <c r="A6124" s="106">
        <v>44135</v>
      </c>
      <c r="B6124" s="1" t="s">
        <v>2334</v>
      </c>
      <c r="C6124" s="102" t="s">
        <v>3814</v>
      </c>
      <c r="D6124" s="102">
        <v>1688</v>
      </c>
      <c r="E6124" s="1" t="s">
        <v>3017</v>
      </c>
      <c r="F6124" s="102" t="s">
        <v>3557</v>
      </c>
      <c r="G6124" s="1">
        <v>3717.68</v>
      </c>
      <c r="H6124" s="1">
        <v>0</v>
      </c>
      <c r="I6124" s="1">
        <v>0</v>
      </c>
      <c r="J6124" s="1">
        <v>0</v>
      </c>
      <c r="K6124" s="1">
        <v>3717.68</v>
      </c>
      <c r="L6124" s="1" t="s">
        <v>1247</v>
      </c>
      <c r="M6124" s="1"/>
    </row>
    <row r="6125" spans="1:13" hidden="1" x14ac:dyDescent="0.35">
      <c r="A6125" s="106">
        <v>44135</v>
      </c>
      <c r="B6125" s="1"/>
      <c r="C6125" s="102" t="s">
        <v>2706</v>
      </c>
      <c r="D6125" s="102">
        <v>1232</v>
      </c>
      <c r="E6125" s="1" t="s">
        <v>3016</v>
      </c>
      <c r="F6125" s="102" t="s">
        <v>3558</v>
      </c>
      <c r="G6125" s="1">
        <v>42427765.079999998</v>
      </c>
      <c r="H6125" s="1">
        <v>5515945.46</v>
      </c>
      <c r="I6125" s="1">
        <v>-841345.46</v>
      </c>
      <c r="J6125" s="1">
        <v>4674600</v>
      </c>
      <c r="K6125" s="1">
        <v>47102365.079999998</v>
      </c>
      <c r="L6125" s="1"/>
      <c r="M6125" s="1"/>
    </row>
    <row r="6126" spans="1:13" hidden="1" x14ac:dyDescent="0.35">
      <c r="A6126" s="106">
        <v>44135</v>
      </c>
      <c r="B6126" s="1"/>
      <c r="C6126" s="102" t="s">
        <v>2708</v>
      </c>
      <c r="D6126" s="102">
        <v>1233</v>
      </c>
      <c r="E6126" s="1" t="s">
        <v>3016</v>
      </c>
      <c r="F6126" s="102" t="s">
        <v>3559</v>
      </c>
      <c r="G6126" s="1">
        <v>28763587.710000001</v>
      </c>
      <c r="H6126" s="1">
        <v>3647856.6400000001</v>
      </c>
      <c r="I6126" s="1">
        <v>-841345.46</v>
      </c>
      <c r="J6126" s="1">
        <v>2806511.18</v>
      </c>
      <c r="K6126" s="1">
        <v>31570098.890000001</v>
      </c>
      <c r="L6126" s="1"/>
      <c r="M6126" s="1"/>
    </row>
    <row r="6127" spans="1:13" hidden="1" x14ac:dyDescent="0.35">
      <c r="A6127" s="106">
        <v>44135</v>
      </c>
      <c r="B6127" s="1" t="s">
        <v>2330</v>
      </c>
      <c r="C6127" s="102" t="s">
        <v>2709</v>
      </c>
      <c r="D6127" s="102">
        <v>1234</v>
      </c>
      <c r="E6127" s="1" t="s">
        <v>3017</v>
      </c>
      <c r="F6127" s="102" t="s">
        <v>3560</v>
      </c>
      <c r="G6127" s="1">
        <v>5628686.7699999996</v>
      </c>
      <c r="H6127" s="1">
        <v>988933.64</v>
      </c>
      <c r="I6127" s="1">
        <v>-247486.58</v>
      </c>
      <c r="J6127" s="1">
        <v>741447.06</v>
      </c>
      <c r="K6127" s="1">
        <v>6370133.8300000001</v>
      </c>
      <c r="L6127" s="1" t="s">
        <v>1244</v>
      </c>
      <c r="M6127" s="1"/>
    </row>
    <row r="6128" spans="1:13" hidden="1" x14ac:dyDescent="0.35">
      <c r="A6128" s="106">
        <v>44135</v>
      </c>
      <c r="B6128" s="1" t="s">
        <v>2330</v>
      </c>
      <c r="C6128" s="102" t="s">
        <v>2710</v>
      </c>
      <c r="D6128" s="102">
        <v>1235</v>
      </c>
      <c r="E6128" s="1" t="s">
        <v>3017</v>
      </c>
      <c r="F6128" s="102" t="s">
        <v>3536</v>
      </c>
      <c r="G6128" s="1">
        <v>5415847.4900000002</v>
      </c>
      <c r="H6128" s="1">
        <v>731213.12</v>
      </c>
      <c r="I6128" s="1">
        <v>-123614.68</v>
      </c>
      <c r="J6128" s="1">
        <v>607598.43999999994</v>
      </c>
      <c r="K6128" s="1">
        <v>6023445.9299999997</v>
      </c>
      <c r="L6128" s="1" t="s">
        <v>1244</v>
      </c>
      <c r="M6128" s="1"/>
    </row>
    <row r="6129" spans="1:13" hidden="1" x14ac:dyDescent="0.35">
      <c r="A6129" s="106">
        <v>44135</v>
      </c>
      <c r="B6129" s="1" t="s">
        <v>2330</v>
      </c>
      <c r="C6129" s="102" t="s">
        <v>2711</v>
      </c>
      <c r="D6129" s="102">
        <v>1236</v>
      </c>
      <c r="E6129" s="1" t="s">
        <v>3017</v>
      </c>
      <c r="F6129" s="102" t="s">
        <v>3537</v>
      </c>
      <c r="G6129" s="1">
        <v>51176.45</v>
      </c>
      <c r="H6129" s="1">
        <v>6261.02</v>
      </c>
      <c r="I6129" s="1">
        <v>-6261.02</v>
      </c>
      <c r="J6129" s="1">
        <v>0</v>
      </c>
      <c r="K6129" s="1">
        <v>51176.45</v>
      </c>
      <c r="L6129" s="1" t="s">
        <v>1244</v>
      </c>
      <c r="M6129" s="1"/>
    </row>
    <row r="6130" spans="1:13" hidden="1" x14ac:dyDescent="0.35">
      <c r="A6130" s="106">
        <v>44135</v>
      </c>
      <c r="B6130" s="1" t="s">
        <v>2330</v>
      </c>
      <c r="C6130" s="102" t="s">
        <v>3087</v>
      </c>
      <c r="D6130" s="102">
        <v>1237</v>
      </c>
      <c r="E6130" s="1" t="s">
        <v>3017</v>
      </c>
      <c r="F6130" s="102" t="s">
        <v>3538</v>
      </c>
      <c r="G6130" s="1">
        <v>563852.16</v>
      </c>
      <c r="H6130" s="1">
        <v>0</v>
      </c>
      <c r="I6130" s="1">
        <v>0</v>
      </c>
      <c r="J6130" s="1">
        <v>0</v>
      </c>
      <c r="K6130" s="1">
        <v>563852.16</v>
      </c>
      <c r="L6130" s="1" t="s">
        <v>1244</v>
      </c>
      <c r="M6130" s="1"/>
    </row>
    <row r="6131" spans="1:13" hidden="1" x14ac:dyDescent="0.35">
      <c r="A6131" s="106">
        <v>44135</v>
      </c>
      <c r="B6131" s="1" t="s">
        <v>2330</v>
      </c>
      <c r="C6131" s="102" t="s">
        <v>2712</v>
      </c>
      <c r="D6131" s="102">
        <v>1238</v>
      </c>
      <c r="E6131" s="1" t="s">
        <v>3017</v>
      </c>
      <c r="F6131" s="102" t="s">
        <v>3561</v>
      </c>
      <c r="G6131" s="1">
        <v>2021427.92</v>
      </c>
      <c r="H6131" s="1">
        <v>107997.07</v>
      </c>
      <c r="I6131" s="1">
        <v>0</v>
      </c>
      <c r="J6131" s="1">
        <v>107997.07</v>
      </c>
      <c r="K6131" s="1">
        <v>2129424.9900000002</v>
      </c>
      <c r="L6131" s="1" t="s">
        <v>1244</v>
      </c>
      <c r="M6131" s="1"/>
    </row>
    <row r="6132" spans="1:13" hidden="1" x14ac:dyDescent="0.35">
      <c r="A6132" s="106">
        <v>44135</v>
      </c>
      <c r="B6132" s="1" t="s">
        <v>2330</v>
      </c>
      <c r="C6132" s="102" t="s">
        <v>2713</v>
      </c>
      <c r="D6132" s="102">
        <v>1239</v>
      </c>
      <c r="E6132" s="1" t="s">
        <v>3017</v>
      </c>
      <c r="F6132" s="102" t="s">
        <v>3562</v>
      </c>
      <c r="G6132" s="1">
        <v>58071.89</v>
      </c>
      <c r="H6132" s="1">
        <v>16331.39</v>
      </c>
      <c r="I6132" s="1">
        <v>-14645.03</v>
      </c>
      <c r="J6132" s="1">
        <v>1686.3599999999988</v>
      </c>
      <c r="K6132" s="1">
        <v>59758.25</v>
      </c>
      <c r="L6132" s="1" t="s">
        <v>1244</v>
      </c>
      <c r="M6132" s="1"/>
    </row>
    <row r="6133" spans="1:13" hidden="1" x14ac:dyDescent="0.35">
      <c r="A6133" s="106">
        <v>44135</v>
      </c>
      <c r="B6133" s="1" t="s">
        <v>2330</v>
      </c>
      <c r="C6133" s="102" t="s">
        <v>2715</v>
      </c>
      <c r="D6133" s="102">
        <v>1240</v>
      </c>
      <c r="E6133" s="1" t="s">
        <v>3017</v>
      </c>
      <c r="F6133" s="102" t="s">
        <v>3563</v>
      </c>
      <c r="G6133" s="1">
        <v>1598252.38</v>
      </c>
      <c r="H6133" s="1">
        <v>144057.64000000001</v>
      </c>
      <c r="I6133" s="1">
        <v>0</v>
      </c>
      <c r="J6133" s="1">
        <v>144057.64000000001</v>
      </c>
      <c r="K6133" s="1">
        <v>1742310.02</v>
      </c>
      <c r="L6133" s="1" t="s">
        <v>1244</v>
      </c>
      <c r="M6133" s="1"/>
    </row>
    <row r="6134" spans="1:13" hidden="1" x14ac:dyDescent="0.35">
      <c r="A6134" s="106">
        <v>44135</v>
      </c>
      <c r="B6134" s="1" t="s">
        <v>2330</v>
      </c>
      <c r="C6134" s="102" t="s">
        <v>2717</v>
      </c>
      <c r="D6134" s="102">
        <v>1241</v>
      </c>
      <c r="E6134" s="1" t="s">
        <v>3017</v>
      </c>
      <c r="F6134" s="102" t="s">
        <v>3564</v>
      </c>
      <c r="G6134" s="1">
        <v>264167.89</v>
      </c>
      <c r="H6134" s="1">
        <v>46304.32</v>
      </c>
      <c r="I6134" s="1">
        <v>-22297.79</v>
      </c>
      <c r="J6134" s="1">
        <v>24006.53</v>
      </c>
      <c r="K6134" s="1">
        <v>288174.42</v>
      </c>
      <c r="L6134" s="1" t="s">
        <v>1244</v>
      </c>
      <c r="M6134" s="1"/>
    </row>
    <row r="6135" spans="1:13" hidden="1" x14ac:dyDescent="0.35">
      <c r="A6135" s="106">
        <v>44135</v>
      </c>
      <c r="B6135" s="1" t="s">
        <v>2330</v>
      </c>
      <c r="C6135" s="102" t="s">
        <v>2719</v>
      </c>
      <c r="D6135" s="102">
        <v>1243</v>
      </c>
      <c r="E6135" s="1" t="s">
        <v>3017</v>
      </c>
      <c r="F6135" s="102" t="s">
        <v>3565</v>
      </c>
      <c r="G6135" s="1">
        <v>326503.73</v>
      </c>
      <c r="H6135" s="1">
        <v>142250.84</v>
      </c>
      <c r="I6135" s="1">
        <v>-86157.94</v>
      </c>
      <c r="J6135" s="1">
        <v>56092.899999999994</v>
      </c>
      <c r="K6135" s="1">
        <v>382596.63</v>
      </c>
      <c r="L6135" s="1" t="s">
        <v>1244</v>
      </c>
      <c r="M6135" s="1"/>
    </row>
    <row r="6136" spans="1:13" hidden="1" x14ac:dyDescent="0.35">
      <c r="A6136" s="106">
        <v>44135</v>
      </c>
      <c r="B6136" s="1" t="s">
        <v>2330</v>
      </c>
      <c r="C6136" s="102" t="s">
        <v>2720</v>
      </c>
      <c r="D6136" s="102">
        <v>1245</v>
      </c>
      <c r="E6136" s="1" t="s">
        <v>3017</v>
      </c>
      <c r="F6136" s="102" t="s">
        <v>3547</v>
      </c>
      <c r="G6136" s="1">
        <v>122347.46</v>
      </c>
      <c r="H6136" s="1">
        <v>17041.2</v>
      </c>
      <c r="I6136" s="1">
        <v>-3718.08</v>
      </c>
      <c r="J6136" s="1">
        <v>13323.12</v>
      </c>
      <c r="K6136" s="1">
        <v>135670.57999999999</v>
      </c>
      <c r="L6136" s="1" t="s">
        <v>1255</v>
      </c>
      <c r="M6136" s="1"/>
    </row>
    <row r="6137" spans="1:13" hidden="1" x14ac:dyDescent="0.35">
      <c r="A6137" s="106">
        <v>44135</v>
      </c>
      <c r="B6137" s="1" t="s">
        <v>2330</v>
      </c>
      <c r="C6137" s="102" t="s">
        <v>2721</v>
      </c>
      <c r="D6137" s="102">
        <v>1246</v>
      </c>
      <c r="E6137" s="1" t="s">
        <v>3017</v>
      </c>
      <c r="F6137" s="102" t="s">
        <v>3543</v>
      </c>
      <c r="G6137" s="1">
        <v>4522802.8899999997</v>
      </c>
      <c r="H6137" s="1">
        <v>691344.82</v>
      </c>
      <c r="I6137" s="1">
        <v>-134578.41</v>
      </c>
      <c r="J6137" s="1">
        <v>556766.40999999992</v>
      </c>
      <c r="K6137" s="1">
        <v>5079569.3</v>
      </c>
      <c r="L6137" s="1" t="s">
        <v>1258</v>
      </c>
      <c r="M6137" s="1"/>
    </row>
    <row r="6138" spans="1:13" hidden="1" x14ac:dyDescent="0.35">
      <c r="A6138" s="106">
        <v>44135</v>
      </c>
      <c r="B6138" s="1" t="s">
        <v>2330</v>
      </c>
      <c r="C6138" s="102" t="s">
        <v>2722</v>
      </c>
      <c r="D6138" s="102">
        <v>1247</v>
      </c>
      <c r="E6138" s="1" t="s">
        <v>3017</v>
      </c>
      <c r="F6138" s="102" t="s">
        <v>3544</v>
      </c>
      <c r="G6138" s="1">
        <v>1346174.51</v>
      </c>
      <c r="H6138" s="1">
        <v>168101.24</v>
      </c>
      <c r="I6138" s="1">
        <v>-39050.68</v>
      </c>
      <c r="J6138" s="1">
        <v>129050.56</v>
      </c>
      <c r="K6138" s="1">
        <v>1475225.07</v>
      </c>
      <c r="L6138" s="1" t="s">
        <v>1009</v>
      </c>
      <c r="M6138" s="1"/>
    </row>
    <row r="6139" spans="1:13" hidden="1" x14ac:dyDescent="0.35">
      <c r="A6139" s="106">
        <v>44135</v>
      </c>
      <c r="B6139" s="1" t="s">
        <v>2330</v>
      </c>
      <c r="C6139" s="102" t="s">
        <v>2723</v>
      </c>
      <c r="D6139" s="102">
        <v>1248</v>
      </c>
      <c r="E6139" s="1" t="s">
        <v>3017</v>
      </c>
      <c r="F6139" s="102" t="s">
        <v>3566</v>
      </c>
      <c r="G6139" s="1">
        <v>31911.07</v>
      </c>
      <c r="H6139" s="1">
        <v>3732.14</v>
      </c>
      <c r="I6139" s="1">
        <v>0</v>
      </c>
      <c r="J6139" s="1">
        <v>3732.14</v>
      </c>
      <c r="K6139" s="1">
        <v>35643.21</v>
      </c>
      <c r="L6139" s="1" t="s">
        <v>1244</v>
      </c>
      <c r="M6139" s="1"/>
    </row>
    <row r="6140" spans="1:13" hidden="1" x14ac:dyDescent="0.35">
      <c r="A6140" s="106">
        <v>44135</v>
      </c>
      <c r="B6140" s="1" t="s">
        <v>2330</v>
      </c>
      <c r="C6140" s="102" t="s">
        <v>2889</v>
      </c>
      <c r="D6140" s="102">
        <v>1249</v>
      </c>
      <c r="E6140" s="1" t="s">
        <v>3017</v>
      </c>
      <c r="F6140" s="102" t="s">
        <v>3567</v>
      </c>
      <c r="G6140" s="1">
        <v>10048.58</v>
      </c>
      <c r="H6140" s="1">
        <v>1205.1099999999999</v>
      </c>
      <c r="I6140" s="1">
        <v>-10784.35</v>
      </c>
      <c r="J6140" s="1">
        <v>-9579.24</v>
      </c>
      <c r="K6140" s="1">
        <v>469.34</v>
      </c>
      <c r="L6140" s="1" t="s">
        <v>1244</v>
      </c>
      <c r="M6140" s="1"/>
    </row>
    <row r="6141" spans="1:13" hidden="1" x14ac:dyDescent="0.35">
      <c r="A6141" s="106">
        <v>44135</v>
      </c>
      <c r="B6141" s="1" t="s">
        <v>2330</v>
      </c>
      <c r="C6141" s="102" t="s">
        <v>2999</v>
      </c>
      <c r="D6141" s="102">
        <v>1250</v>
      </c>
      <c r="E6141" s="1" t="s">
        <v>3017</v>
      </c>
      <c r="F6141" s="102" t="s">
        <v>3549</v>
      </c>
      <c r="G6141" s="1">
        <v>834678</v>
      </c>
      <c r="H6141" s="1">
        <v>92742</v>
      </c>
      <c r="I6141" s="1">
        <v>0</v>
      </c>
      <c r="J6141" s="1">
        <v>92742</v>
      </c>
      <c r="K6141" s="1">
        <v>927420</v>
      </c>
      <c r="L6141" s="1" t="s">
        <v>1244</v>
      </c>
      <c r="M6141" s="1"/>
    </row>
    <row r="6142" spans="1:13" hidden="1" x14ac:dyDescent="0.35">
      <c r="A6142" s="106">
        <v>44135</v>
      </c>
      <c r="B6142" s="1" t="s">
        <v>2330</v>
      </c>
      <c r="C6142" s="102" t="s">
        <v>2724</v>
      </c>
      <c r="D6142" s="102">
        <v>1252</v>
      </c>
      <c r="E6142" s="1" t="s">
        <v>3017</v>
      </c>
      <c r="F6142" s="102" t="s">
        <v>3568</v>
      </c>
      <c r="G6142" s="1">
        <v>2663431.33</v>
      </c>
      <c r="H6142" s="1">
        <v>0</v>
      </c>
      <c r="I6142" s="1">
        <v>-8479.2199999999993</v>
      </c>
      <c r="J6142" s="1">
        <v>-8479.2199999999993</v>
      </c>
      <c r="K6142" s="1">
        <v>2654952.11</v>
      </c>
      <c r="L6142" s="1" t="s">
        <v>1255</v>
      </c>
      <c r="M6142" s="1"/>
    </row>
    <row r="6143" spans="1:13" hidden="1" x14ac:dyDescent="0.35">
      <c r="A6143" s="106">
        <v>44135</v>
      </c>
      <c r="B6143" s="1" t="s">
        <v>2330</v>
      </c>
      <c r="C6143" s="102" t="s">
        <v>2891</v>
      </c>
      <c r="D6143" s="102">
        <v>1253</v>
      </c>
      <c r="E6143" s="1" t="s">
        <v>3017</v>
      </c>
      <c r="F6143" s="102" t="s">
        <v>3569</v>
      </c>
      <c r="G6143" s="1">
        <v>32739.919999999998</v>
      </c>
      <c r="H6143" s="1">
        <v>10008.98</v>
      </c>
      <c r="I6143" s="1">
        <v>-7113.39</v>
      </c>
      <c r="J6143" s="1">
        <v>2895.5899999999992</v>
      </c>
      <c r="K6143" s="1">
        <v>35635.51</v>
      </c>
      <c r="L6143" s="1" t="s">
        <v>1244</v>
      </c>
      <c r="M6143" s="1"/>
    </row>
    <row r="6144" spans="1:13" hidden="1" x14ac:dyDescent="0.35">
      <c r="A6144" s="106">
        <v>44135</v>
      </c>
      <c r="B6144" s="1" t="s">
        <v>2330</v>
      </c>
      <c r="C6144" s="102" t="s">
        <v>2726</v>
      </c>
      <c r="D6144" s="102">
        <v>1254</v>
      </c>
      <c r="E6144" s="1" t="s">
        <v>3017</v>
      </c>
      <c r="F6144" s="102" t="s">
        <v>3570</v>
      </c>
      <c r="G6144" s="1">
        <v>26900.55</v>
      </c>
      <c r="H6144" s="1">
        <v>0</v>
      </c>
      <c r="I6144" s="1">
        <v>0</v>
      </c>
      <c r="J6144" s="1">
        <v>0</v>
      </c>
      <c r="K6144" s="1">
        <v>26900.55</v>
      </c>
      <c r="L6144" s="1" t="s">
        <v>1255</v>
      </c>
      <c r="M6144" s="1"/>
    </row>
    <row r="6145" spans="1:13" hidden="1" x14ac:dyDescent="0.35">
      <c r="A6145" s="106">
        <v>44135</v>
      </c>
      <c r="B6145" s="1" t="s">
        <v>2330</v>
      </c>
      <c r="C6145" s="102" t="s">
        <v>2850</v>
      </c>
      <c r="D6145" s="102">
        <v>1255</v>
      </c>
      <c r="E6145" s="1" t="s">
        <v>3017</v>
      </c>
      <c r="F6145" s="102" t="s">
        <v>3571</v>
      </c>
      <c r="G6145" s="1">
        <v>80888.87</v>
      </c>
      <c r="H6145" s="1">
        <v>9191.7800000000007</v>
      </c>
      <c r="I6145" s="1">
        <v>0</v>
      </c>
      <c r="J6145" s="1">
        <v>9191.7800000000007</v>
      </c>
      <c r="K6145" s="1">
        <v>90080.65</v>
      </c>
      <c r="L6145" s="1" t="s">
        <v>1244</v>
      </c>
      <c r="M6145" s="1"/>
    </row>
    <row r="6146" spans="1:13" hidden="1" x14ac:dyDescent="0.35">
      <c r="A6146" s="106">
        <v>44135</v>
      </c>
      <c r="B6146" s="1" t="s">
        <v>2330</v>
      </c>
      <c r="C6146" s="102" t="s">
        <v>2727</v>
      </c>
      <c r="D6146" s="102">
        <v>1256</v>
      </c>
      <c r="E6146" s="1" t="s">
        <v>3017</v>
      </c>
      <c r="F6146" s="102" t="s">
        <v>3572</v>
      </c>
      <c r="G6146" s="1">
        <v>2750724.2</v>
      </c>
      <c r="H6146" s="1">
        <v>410909.13</v>
      </c>
      <c r="I6146" s="1">
        <v>-102673.06</v>
      </c>
      <c r="J6146" s="1">
        <v>308236.07</v>
      </c>
      <c r="K6146" s="1">
        <v>3058960.27</v>
      </c>
      <c r="L6146" s="1" t="s">
        <v>1255</v>
      </c>
      <c r="M6146" s="1"/>
    </row>
    <row r="6147" spans="1:13" hidden="1" x14ac:dyDescent="0.35">
      <c r="A6147" s="106">
        <v>44135</v>
      </c>
      <c r="B6147" s="1" t="s">
        <v>2330</v>
      </c>
      <c r="C6147" s="102" t="s">
        <v>3646</v>
      </c>
      <c r="D6147" s="102">
        <v>1259</v>
      </c>
      <c r="E6147" s="1" t="s">
        <v>3017</v>
      </c>
      <c r="F6147" s="102" t="s">
        <v>3647</v>
      </c>
      <c r="G6147" s="1">
        <v>55431.28</v>
      </c>
      <c r="H6147" s="1">
        <v>0</v>
      </c>
      <c r="I6147" s="1">
        <v>0</v>
      </c>
      <c r="J6147" s="1">
        <v>0</v>
      </c>
      <c r="K6147" s="1">
        <v>55431.28</v>
      </c>
      <c r="L6147" s="1" t="s">
        <v>1255</v>
      </c>
      <c r="M6147" s="1"/>
    </row>
    <row r="6148" spans="1:13" hidden="1" x14ac:dyDescent="0.35">
      <c r="A6148" s="106">
        <v>44135</v>
      </c>
      <c r="B6148" s="1" t="s">
        <v>2330</v>
      </c>
      <c r="C6148" s="102" t="s">
        <v>2731</v>
      </c>
      <c r="D6148" s="102">
        <v>1260</v>
      </c>
      <c r="E6148" s="1" t="s">
        <v>3017</v>
      </c>
      <c r="F6148" s="102" t="s">
        <v>3573</v>
      </c>
      <c r="G6148" s="1">
        <v>209885.26</v>
      </c>
      <c r="H6148" s="1">
        <v>56149.66</v>
      </c>
      <c r="I6148" s="1">
        <v>-30734.36</v>
      </c>
      <c r="J6148" s="1">
        <v>25415.300000000003</v>
      </c>
      <c r="K6148" s="1">
        <v>235300.56</v>
      </c>
      <c r="L6148" s="1" t="s">
        <v>1244</v>
      </c>
      <c r="M6148" s="1"/>
    </row>
    <row r="6149" spans="1:13" hidden="1" x14ac:dyDescent="0.35">
      <c r="A6149" s="106">
        <v>44135</v>
      </c>
      <c r="B6149" s="1" t="s">
        <v>2330</v>
      </c>
      <c r="C6149" s="102" t="s">
        <v>2924</v>
      </c>
      <c r="D6149" s="102">
        <v>1262</v>
      </c>
      <c r="E6149" s="1" t="s">
        <v>3017</v>
      </c>
      <c r="F6149" s="102" t="s">
        <v>3574</v>
      </c>
      <c r="G6149" s="1">
        <v>143527.85</v>
      </c>
      <c r="H6149" s="1">
        <v>0</v>
      </c>
      <c r="I6149" s="1">
        <v>0</v>
      </c>
      <c r="J6149" s="1">
        <v>0</v>
      </c>
      <c r="K6149" s="1">
        <v>143527.85</v>
      </c>
      <c r="L6149" s="1" t="s">
        <v>1244</v>
      </c>
      <c r="M6149" s="1"/>
    </row>
    <row r="6150" spans="1:13" hidden="1" x14ac:dyDescent="0.35">
      <c r="A6150" s="106">
        <v>44135</v>
      </c>
      <c r="B6150" s="1" t="s">
        <v>2330</v>
      </c>
      <c r="C6150" s="102" t="s">
        <v>2893</v>
      </c>
      <c r="D6150" s="102">
        <v>1263</v>
      </c>
      <c r="E6150" s="1" t="s">
        <v>3017</v>
      </c>
      <c r="F6150" s="102" t="s">
        <v>3575</v>
      </c>
      <c r="G6150" s="1">
        <v>12869.19</v>
      </c>
      <c r="H6150" s="1">
        <v>1429.91</v>
      </c>
      <c r="I6150" s="1">
        <v>0</v>
      </c>
      <c r="J6150" s="1">
        <v>1429.91</v>
      </c>
      <c r="K6150" s="1">
        <v>14299.1</v>
      </c>
      <c r="L6150" s="1" t="s">
        <v>1255</v>
      </c>
      <c r="M6150" s="1"/>
    </row>
    <row r="6151" spans="1:13" hidden="1" x14ac:dyDescent="0.35">
      <c r="A6151" s="106">
        <v>44135</v>
      </c>
      <c r="B6151" s="1" t="s">
        <v>2330</v>
      </c>
      <c r="C6151" s="102" t="s">
        <v>2733</v>
      </c>
      <c r="D6151" s="102">
        <v>1264</v>
      </c>
      <c r="E6151" s="1" t="s">
        <v>3017</v>
      </c>
      <c r="F6151" s="102" t="s">
        <v>3576</v>
      </c>
      <c r="G6151" s="1">
        <v>22449.3</v>
      </c>
      <c r="H6151" s="1">
        <v>2651.63</v>
      </c>
      <c r="I6151" s="1">
        <v>0</v>
      </c>
      <c r="J6151" s="1">
        <v>2651.63</v>
      </c>
      <c r="K6151" s="1">
        <v>25100.93</v>
      </c>
      <c r="L6151" s="1" t="s">
        <v>1244</v>
      </c>
      <c r="M6151" s="1"/>
    </row>
    <row r="6152" spans="1:13" hidden="1" x14ac:dyDescent="0.35">
      <c r="A6152" s="106">
        <v>44135</v>
      </c>
      <c r="B6152" s="1" t="s">
        <v>2330</v>
      </c>
      <c r="C6152" s="102" t="s">
        <v>2735</v>
      </c>
      <c r="D6152" s="102">
        <v>1265</v>
      </c>
      <c r="E6152" s="1" t="s">
        <v>3017</v>
      </c>
      <c r="F6152" s="102" t="s">
        <v>3577</v>
      </c>
      <c r="G6152" s="1">
        <v>-31209.23</v>
      </c>
      <c r="H6152" s="1">
        <v>0</v>
      </c>
      <c r="I6152" s="1">
        <v>-3750.87</v>
      </c>
      <c r="J6152" s="1">
        <v>-3750.87</v>
      </c>
      <c r="K6152" s="1">
        <v>-34960.1</v>
      </c>
      <c r="L6152" s="1" t="s">
        <v>1244</v>
      </c>
      <c r="M6152" s="1"/>
    </row>
    <row r="6153" spans="1:13" hidden="1" x14ac:dyDescent="0.35">
      <c r="A6153" s="106">
        <v>44135</v>
      </c>
      <c r="B6153" s="1"/>
      <c r="C6153" s="102" t="s">
        <v>2737</v>
      </c>
      <c r="D6153" s="102">
        <v>1266</v>
      </c>
      <c r="E6153" s="1" t="s">
        <v>3016</v>
      </c>
      <c r="F6153" s="102" t="s">
        <v>3578</v>
      </c>
      <c r="G6153" s="1">
        <v>13335201.85</v>
      </c>
      <c r="H6153" s="1">
        <v>1868088.82</v>
      </c>
      <c r="I6153" s="1">
        <v>0</v>
      </c>
      <c r="J6153" s="1">
        <v>1868088.82</v>
      </c>
      <c r="K6153" s="1">
        <v>15203290.67</v>
      </c>
      <c r="L6153" s="1"/>
      <c r="M6153" s="1"/>
    </row>
    <row r="6154" spans="1:13" hidden="1" x14ac:dyDescent="0.35">
      <c r="A6154" s="106">
        <v>44135</v>
      </c>
      <c r="B6154" s="1" t="s">
        <v>2331</v>
      </c>
      <c r="C6154" s="102" t="s">
        <v>2738</v>
      </c>
      <c r="D6154" s="102">
        <v>1267</v>
      </c>
      <c r="E6154" s="1" t="s">
        <v>3017</v>
      </c>
      <c r="F6154" s="102" t="s">
        <v>3579</v>
      </c>
      <c r="G6154" s="1">
        <v>3507410.77</v>
      </c>
      <c r="H6154" s="1">
        <v>323741.8</v>
      </c>
      <c r="I6154" s="1">
        <v>0</v>
      </c>
      <c r="J6154" s="1">
        <v>323741.8</v>
      </c>
      <c r="K6154" s="1">
        <v>3831152.57</v>
      </c>
      <c r="L6154" s="1" t="s">
        <v>1182</v>
      </c>
      <c r="M6154" s="1"/>
    </row>
    <row r="6155" spans="1:13" hidden="1" x14ac:dyDescent="0.35">
      <c r="A6155" s="106">
        <v>44135</v>
      </c>
      <c r="B6155" s="1" t="s">
        <v>2331</v>
      </c>
      <c r="C6155" s="102" t="s">
        <v>2740</v>
      </c>
      <c r="D6155" s="102">
        <v>1268</v>
      </c>
      <c r="E6155" s="1" t="s">
        <v>3017</v>
      </c>
      <c r="F6155" s="102" t="s">
        <v>3580</v>
      </c>
      <c r="G6155" s="1">
        <v>5971203.8399999999</v>
      </c>
      <c r="H6155" s="1">
        <v>699863.64</v>
      </c>
      <c r="I6155" s="1">
        <v>0</v>
      </c>
      <c r="J6155" s="1">
        <v>699863.64</v>
      </c>
      <c r="K6155" s="1">
        <v>6671067.4800000004</v>
      </c>
      <c r="L6155" s="1" t="s">
        <v>1182</v>
      </c>
      <c r="M6155" s="1"/>
    </row>
    <row r="6156" spans="1:13" hidden="1" x14ac:dyDescent="0.35">
      <c r="A6156" s="106">
        <v>44135</v>
      </c>
      <c r="B6156" s="1" t="s">
        <v>2331</v>
      </c>
      <c r="C6156" s="102" t="s">
        <v>2743</v>
      </c>
      <c r="D6156" s="102">
        <v>1270</v>
      </c>
      <c r="E6156" s="1" t="s">
        <v>3017</v>
      </c>
      <c r="F6156" s="102" t="s">
        <v>3551</v>
      </c>
      <c r="G6156" s="1">
        <v>481959.1</v>
      </c>
      <c r="H6156" s="1">
        <v>59598.38</v>
      </c>
      <c r="I6156" s="1">
        <v>0</v>
      </c>
      <c r="J6156" s="1">
        <v>59598.38</v>
      </c>
      <c r="K6156" s="1">
        <v>541557.48</v>
      </c>
      <c r="L6156" s="1" t="s">
        <v>1182</v>
      </c>
      <c r="M6156" s="1"/>
    </row>
    <row r="6157" spans="1:13" hidden="1" x14ac:dyDescent="0.35">
      <c r="A6157" s="106">
        <v>44135</v>
      </c>
      <c r="B6157" s="1" t="s">
        <v>2331</v>
      </c>
      <c r="C6157" s="102" t="s">
        <v>3089</v>
      </c>
      <c r="D6157" s="102">
        <v>1957</v>
      </c>
      <c r="E6157" s="1" t="s">
        <v>3017</v>
      </c>
      <c r="F6157" s="102" t="s">
        <v>3581</v>
      </c>
      <c r="G6157" s="1">
        <v>3374628.14</v>
      </c>
      <c r="H6157" s="1">
        <v>784885</v>
      </c>
      <c r="I6157" s="1">
        <v>0</v>
      </c>
      <c r="J6157" s="1">
        <v>784885</v>
      </c>
      <c r="K6157" s="1">
        <v>4159513.14</v>
      </c>
      <c r="L6157" s="1" t="s">
        <v>1182</v>
      </c>
      <c r="M6157" s="1"/>
    </row>
    <row r="6158" spans="1:13" hidden="1" x14ac:dyDescent="0.35">
      <c r="A6158" s="106">
        <v>44135</v>
      </c>
      <c r="B6158" s="1"/>
      <c r="C6158" s="102" t="s">
        <v>2858</v>
      </c>
      <c r="D6158" s="102">
        <v>1272</v>
      </c>
      <c r="E6158" s="1" t="s">
        <v>3016</v>
      </c>
      <c r="F6158" s="102" t="s">
        <v>3659</v>
      </c>
      <c r="G6158" s="1">
        <v>328975.52</v>
      </c>
      <c r="H6158" s="1">
        <v>0</v>
      </c>
      <c r="I6158" s="1">
        <v>0</v>
      </c>
      <c r="J6158" s="1">
        <v>0</v>
      </c>
      <c r="K6158" s="1">
        <v>328975.52</v>
      </c>
      <c r="L6158" s="1"/>
      <c r="M6158" s="1"/>
    </row>
    <row r="6159" spans="1:13" hidden="1" x14ac:dyDescent="0.35">
      <c r="A6159" s="106">
        <v>44135</v>
      </c>
      <c r="B6159" s="1" t="s">
        <v>2334</v>
      </c>
      <c r="C6159" s="102" t="s">
        <v>3660</v>
      </c>
      <c r="D6159" s="102">
        <v>1277</v>
      </c>
      <c r="E6159" s="1" t="s">
        <v>3017</v>
      </c>
      <c r="F6159" s="102" t="s">
        <v>3661</v>
      </c>
      <c r="G6159" s="1">
        <v>328975.52</v>
      </c>
      <c r="H6159" s="1">
        <v>0</v>
      </c>
      <c r="I6159" s="1">
        <v>0</v>
      </c>
      <c r="J6159" s="1">
        <v>0</v>
      </c>
      <c r="K6159" s="1">
        <v>328975.52</v>
      </c>
      <c r="L6159" s="1" t="s">
        <v>1247</v>
      </c>
      <c r="M6159" s="1"/>
    </row>
    <row r="6160" spans="1:13" hidden="1" x14ac:dyDescent="0.35">
      <c r="A6160" s="106">
        <v>44135</v>
      </c>
      <c r="B6160" s="1"/>
      <c r="C6160" s="102" t="s">
        <v>2745</v>
      </c>
      <c r="D6160" s="102">
        <v>1742</v>
      </c>
      <c r="E6160" s="1" t="s">
        <v>3016</v>
      </c>
      <c r="F6160" s="102" t="s">
        <v>3582</v>
      </c>
      <c r="G6160" s="1">
        <v>53057723.549999997</v>
      </c>
      <c r="H6160" s="1">
        <v>8985713.7200000007</v>
      </c>
      <c r="I6160" s="1">
        <v>-2983734.85</v>
      </c>
      <c r="J6160" s="1">
        <v>6001978.870000001</v>
      </c>
      <c r="K6160" s="1">
        <v>59059702.420000002</v>
      </c>
      <c r="L6160" s="1"/>
      <c r="M6160" s="1"/>
    </row>
    <row r="6161" spans="1:13" hidden="1" x14ac:dyDescent="0.35">
      <c r="A6161" s="106">
        <v>44135</v>
      </c>
      <c r="B6161" s="1"/>
      <c r="C6161" s="102" t="s">
        <v>2746</v>
      </c>
      <c r="D6161" s="102">
        <v>1743</v>
      </c>
      <c r="E6161" s="1" t="s">
        <v>3016</v>
      </c>
      <c r="F6161" s="102" t="s">
        <v>3583</v>
      </c>
      <c r="G6161" s="1">
        <v>44294355.890000001</v>
      </c>
      <c r="H6161" s="1">
        <v>6158389.8300000001</v>
      </c>
      <c r="I6161" s="1">
        <v>-1151498.7</v>
      </c>
      <c r="J6161" s="1">
        <v>5006891.13</v>
      </c>
      <c r="K6161" s="1">
        <v>49301247.020000003</v>
      </c>
      <c r="L6161" s="1"/>
      <c r="M6161" s="1"/>
    </row>
    <row r="6162" spans="1:13" hidden="1" x14ac:dyDescent="0.35">
      <c r="A6162" s="106">
        <v>44135</v>
      </c>
      <c r="B6162" s="1"/>
      <c r="C6162" s="102" t="s">
        <v>2748</v>
      </c>
      <c r="D6162" s="102">
        <v>1776</v>
      </c>
      <c r="E6162" s="1" t="s">
        <v>3016</v>
      </c>
      <c r="F6162" s="102" t="s">
        <v>3584</v>
      </c>
      <c r="G6162" s="1">
        <v>15143988.33</v>
      </c>
      <c r="H6162" s="1">
        <v>2608572.7200000002</v>
      </c>
      <c r="I6162" s="1">
        <v>-1151498.7</v>
      </c>
      <c r="J6162" s="1">
        <v>1457074.0200000003</v>
      </c>
      <c r="K6162" s="1">
        <v>16601062.35</v>
      </c>
      <c r="L6162" s="1"/>
      <c r="M6162" s="1"/>
    </row>
    <row r="6163" spans="1:13" hidden="1" x14ac:dyDescent="0.35">
      <c r="A6163" s="106">
        <v>44135</v>
      </c>
      <c r="B6163" s="1" t="s">
        <v>1182</v>
      </c>
      <c r="C6163" s="102" t="s">
        <v>2750</v>
      </c>
      <c r="D6163" s="102">
        <v>1777</v>
      </c>
      <c r="E6163" s="1" t="s">
        <v>3017</v>
      </c>
      <c r="F6163" s="102" t="s">
        <v>3585</v>
      </c>
      <c r="G6163" s="1">
        <v>6211014.0800000001</v>
      </c>
      <c r="H6163" s="1">
        <v>629048.75</v>
      </c>
      <c r="I6163" s="1">
        <v>0</v>
      </c>
      <c r="J6163" s="1">
        <v>629048.75</v>
      </c>
      <c r="K6163" s="1">
        <v>6840062.8300000001</v>
      </c>
      <c r="L6163" s="1" t="s">
        <v>1182</v>
      </c>
      <c r="M6163" s="1"/>
    </row>
    <row r="6164" spans="1:13" hidden="1" x14ac:dyDescent="0.35">
      <c r="A6164" s="106">
        <v>44135</v>
      </c>
      <c r="B6164" s="1" t="s">
        <v>1182</v>
      </c>
      <c r="C6164" s="102" t="s">
        <v>2752</v>
      </c>
      <c r="D6164" s="102">
        <v>1778</v>
      </c>
      <c r="E6164" s="1" t="s">
        <v>3017</v>
      </c>
      <c r="F6164" s="102" t="s">
        <v>3586</v>
      </c>
      <c r="G6164" s="1">
        <v>2437593.2000000002</v>
      </c>
      <c r="H6164" s="1">
        <v>1384020.65</v>
      </c>
      <c r="I6164" s="1">
        <v>-1146886.2</v>
      </c>
      <c r="J6164" s="1">
        <v>237134.44999999995</v>
      </c>
      <c r="K6164" s="1">
        <v>2674727.65</v>
      </c>
      <c r="L6164" s="1" t="s">
        <v>1182</v>
      </c>
      <c r="M6164" s="1"/>
    </row>
    <row r="6165" spans="1:13" hidden="1" x14ac:dyDescent="0.35">
      <c r="A6165" s="106">
        <v>44135</v>
      </c>
      <c r="B6165" s="1" t="s">
        <v>1182</v>
      </c>
      <c r="C6165" s="102" t="s">
        <v>2754</v>
      </c>
      <c r="D6165" s="102">
        <v>1779</v>
      </c>
      <c r="E6165" s="1" t="s">
        <v>3017</v>
      </c>
      <c r="F6165" s="102" t="s">
        <v>3587</v>
      </c>
      <c r="G6165" s="1">
        <v>466453.08</v>
      </c>
      <c r="H6165" s="1">
        <v>40810.639999999999</v>
      </c>
      <c r="I6165" s="1">
        <v>0</v>
      </c>
      <c r="J6165" s="1">
        <v>40810.639999999999</v>
      </c>
      <c r="K6165" s="1">
        <v>507263.72</v>
      </c>
      <c r="L6165" s="1" t="s">
        <v>1182</v>
      </c>
      <c r="M6165" s="1"/>
    </row>
    <row r="6166" spans="1:13" hidden="1" x14ac:dyDescent="0.35">
      <c r="A6166" s="106">
        <v>44135</v>
      </c>
      <c r="B6166" s="1" t="s">
        <v>1182</v>
      </c>
      <c r="C6166" s="102" t="s">
        <v>2756</v>
      </c>
      <c r="D6166" s="102">
        <v>1780</v>
      </c>
      <c r="E6166" s="1" t="s">
        <v>3017</v>
      </c>
      <c r="F6166" s="102" t="s">
        <v>3588</v>
      </c>
      <c r="G6166" s="1">
        <v>641134.69999999995</v>
      </c>
      <c r="H6166" s="1">
        <v>88626.53</v>
      </c>
      <c r="I6166" s="1">
        <v>0</v>
      </c>
      <c r="J6166" s="1">
        <v>88626.53</v>
      </c>
      <c r="K6166" s="1">
        <v>729761.23</v>
      </c>
      <c r="L6166" s="1" t="s">
        <v>1182</v>
      </c>
      <c r="M6166" s="1"/>
    </row>
    <row r="6167" spans="1:13" hidden="1" x14ac:dyDescent="0.35">
      <c r="A6167" s="106">
        <v>44135</v>
      </c>
      <c r="B6167" s="1" t="s">
        <v>1183</v>
      </c>
      <c r="C6167" s="102" t="s">
        <v>2758</v>
      </c>
      <c r="D6167" s="102">
        <v>1782</v>
      </c>
      <c r="E6167" s="1" t="s">
        <v>3017</v>
      </c>
      <c r="F6167" s="102" t="s">
        <v>3589</v>
      </c>
      <c r="G6167" s="1">
        <v>295912.09999999998</v>
      </c>
      <c r="H6167" s="1">
        <v>20790.28</v>
      </c>
      <c r="I6167" s="1">
        <v>0</v>
      </c>
      <c r="J6167" s="1">
        <v>20790.28</v>
      </c>
      <c r="K6167" s="1">
        <v>316702.38</v>
      </c>
      <c r="L6167" s="1" t="s">
        <v>1183</v>
      </c>
      <c r="M6167" s="1"/>
    </row>
    <row r="6168" spans="1:13" hidden="1" x14ac:dyDescent="0.35">
      <c r="A6168" s="106">
        <v>44135</v>
      </c>
      <c r="B6168" s="1" t="s">
        <v>1183</v>
      </c>
      <c r="C6168" s="102" t="s">
        <v>2760</v>
      </c>
      <c r="D6168" s="102">
        <v>1783</v>
      </c>
      <c r="E6168" s="1" t="s">
        <v>3017</v>
      </c>
      <c r="F6168" s="102" t="s">
        <v>3590</v>
      </c>
      <c r="G6168" s="1">
        <v>482749.91</v>
      </c>
      <c r="H6168" s="1">
        <v>54173.77</v>
      </c>
      <c r="I6168" s="1">
        <v>0</v>
      </c>
      <c r="J6168" s="1">
        <v>54173.77</v>
      </c>
      <c r="K6168" s="1">
        <v>536923.68000000005</v>
      </c>
      <c r="L6168" s="1" t="s">
        <v>1183</v>
      </c>
      <c r="M6168" s="1"/>
    </row>
    <row r="6169" spans="1:13" hidden="1" x14ac:dyDescent="0.35">
      <c r="A6169" s="106">
        <v>44135</v>
      </c>
      <c r="B6169" s="1" t="s">
        <v>1182</v>
      </c>
      <c r="C6169" s="102" t="s">
        <v>2761</v>
      </c>
      <c r="D6169" s="102">
        <v>1784</v>
      </c>
      <c r="E6169" s="1" t="s">
        <v>3017</v>
      </c>
      <c r="F6169" s="102" t="s">
        <v>3591</v>
      </c>
      <c r="G6169" s="1">
        <v>4609131.26</v>
      </c>
      <c r="H6169" s="1">
        <v>391102.1</v>
      </c>
      <c r="I6169" s="1">
        <v>-4612.5</v>
      </c>
      <c r="J6169" s="1">
        <v>386489.59999999998</v>
      </c>
      <c r="K6169" s="1">
        <v>4995620.8600000003</v>
      </c>
      <c r="L6169" s="1" t="s">
        <v>1182</v>
      </c>
      <c r="M6169" s="1"/>
    </row>
    <row r="6170" spans="1:13" hidden="1" x14ac:dyDescent="0.35">
      <c r="A6170" s="106">
        <v>44135</v>
      </c>
      <c r="B6170" s="1"/>
      <c r="C6170" s="102" t="s">
        <v>2763</v>
      </c>
      <c r="D6170" s="102">
        <v>1785</v>
      </c>
      <c r="E6170" s="1" t="s">
        <v>3016</v>
      </c>
      <c r="F6170" s="102" t="s">
        <v>3592</v>
      </c>
      <c r="G6170" s="1">
        <v>157049.45000000001</v>
      </c>
      <c r="H6170" s="1">
        <v>9285.61</v>
      </c>
      <c r="I6170" s="1">
        <v>0</v>
      </c>
      <c r="J6170" s="1">
        <v>9285.61</v>
      </c>
      <c r="K6170" s="1">
        <v>166335.06</v>
      </c>
      <c r="L6170" s="1"/>
      <c r="M6170" s="1"/>
    </row>
    <row r="6171" spans="1:13" hidden="1" x14ac:dyDescent="0.35">
      <c r="A6171" s="106">
        <v>44135</v>
      </c>
      <c r="B6171" s="1" t="s">
        <v>1186</v>
      </c>
      <c r="C6171" s="102" t="s">
        <v>2765</v>
      </c>
      <c r="D6171" s="102">
        <v>1786</v>
      </c>
      <c r="E6171" s="1" t="s">
        <v>3017</v>
      </c>
      <c r="F6171" s="102" t="s">
        <v>3638</v>
      </c>
      <c r="G6171" s="1">
        <v>18124.240000000002</v>
      </c>
      <c r="H6171" s="1">
        <v>140.99</v>
      </c>
      <c r="I6171" s="1">
        <v>0</v>
      </c>
      <c r="J6171" s="1">
        <v>140.99</v>
      </c>
      <c r="K6171" s="1">
        <v>18265.23</v>
      </c>
      <c r="L6171" s="1" t="s">
        <v>1247</v>
      </c>
      <c r="M6171" s="1"/>
    </row>
    <row r="6172" spans="1:13" hidden="1" x14ac:dyDescent="0.35">
      <c r="A6172" s="106">
        <v>44135</v>
      </c>
      <c r="B6172" s="1" t="s">
        <v>1186</v>
      </c>
      <c r="C6172" s="102" t="s">
        <v>2941</v>
      </c>
      <c r="D6172" s="102">
        <v>1787</v>
      </c>
      <c r="E6172" s="1" t="s">
        <v>3017</v>
      </c>
      <c r="F6172" s="102" t="s">
        <v>3651</v>
      </c>
      <c r="G6172" s="1">
        <v>4303.1499999999996</v>
      </c>
      <c r="H6172" s="1">
        <v>185</v>
      </c>
      <c r="I6172" s="1">
        <v>0</v>
      </c>
      <c r="J6172" s="1">
        <v>185</v>
      </c>
      <c r="K6172" s="1">
        <v>4488.1499999999996</v>
      </c>
      <c r="L6172" s="1" t="s">
        <v>1247</v>
      </c>
      <c r="M6172" s="1"/>
    </row>
    <row r="6173" spans="1:13" hidden="1" x14ac:dyDescent="0.35">
      <c r="A6173" s="106">
        <v>44135</v>
      </c>
      <c r="B6173" s="1" t="s">
        <v>1186</v>
      </c>
      <c r="C6173" s="102" t="s">
        <v>2895</v>
      </c>
      <c r="D6173" s="102">
        <v>1789</v>
      </c>
      <c r="E6173" s="1" t="s">
        <v>3017</v>
      </c>
      <c r="F6173" s="102" t="s">
        <v>3593</v>
      </c>
      <c r="G6173" s="1">
        <v>134622.06</v>
      </c>
      <c r="H6173" s="1">
        <v>8959.6200000000008</v>
      </c>
      <c r="I6173" s="1">
        <v>0</v>
      </c>
      <c r="J6173" s="1">
        <v>8959.6200000000008</v>
      </c>
      <c r="K6173" s="1">
        <v>143581.68</v>
      </c>
      <c r="L6173" s="1" t="s">
        <v>1247</v>
      </c>
      <c r="M6173" s="1"/>
    </row>
    <row r="6174" spans="1:13" hidden="1" x14ac:dyDescent="0.35">
      <c r="A6174" s="106">
        <v>44135</v>
      </c>
      <c r="B6174" s="1"/>
      <c r="C6174" s="102" t="s">
        <v>2767</v>
      </c>
      <c r="D6174" s="102">
        <v>1790</v>
      </c>
      <c r="E6174" s="1" t="s">
        <v>3016</v>
      </c>
      <c r="F6174" s="102" t="s">
        <v>3594</v>
      </c>
      <c r="G6174" s="1">
        <v>2404777.11</v>
      </c>
      <c r="H6174" s="1">
        <v>368012.36</v>
      </c>
      <c r="I6174" s="1">
        <v>0</v>
      </c>
      <c r="J6174" s="1">
        <v>368012.36</v>
      </c>
      <c r="K6174" s="1">
        <v>2772789.47</v>
      </c>
      <c r="L6174" s="1"/>
      <c r="M6174" s="1"/>
    </row>
    <row r="6175" spans="1:13" hidden="1" x14ac:dyDescent="0.35">
      <c r="A6175" s="106">
        <v>44135</v>
      </c>
      <c r="B6175" s="1" t="s">
        <v>1182</v>
      </c>
      <c r="C6175" s="102" t="s">
        <v>2769</v>
      </c>
      <c r="D6175" s="102">
        <v>1793</v>
      </c>
      <c r="E6175" s="1" t="s">
        <v>3017</v>
      </c>
      <c r="F6175" s="102" t="s">
        <v>3595</v>
      </c>
      <c r="G6175" s="1">
        <v>122442.78</v>
      </c>
      <c r="H6175" s="1">
        <v>11715.82</v>
      </c>
      <c r="I6175" s="1">
        <v>0</v>
      </c>
      <c r="J6175" s="1">
        <v>11715.82</v>
      </c>
      <c r="K6175" s="1">
        <v>134158.6</v>
      </c>
      <c r="L6175" s="1" t="s">
        <v>1182</v>
      </c>
      <c r="M6175" s="1"/>
    </row>
    <row r="6176" spans="1:13" hidden="1" x14ac:dyDescent="0.35">
      <c r="A6176" s="106">
        <v>44135</v>
      </c>
      <c r="B6176" s="1" t="s">
        <v>1185</v>
      </c>
      <c r="C6176" s="102" t="s">
        <v>2772</v>
      </c>
      <c r="D6176" s="102">
        <v>1796</v>
      </c>
      <c r="E6176" s="1" t="s">
        <v>3017</v>
      </c>
      <c r="F6176" s="102" t="s">
        <v>3596</v>
      </c>
      <c r="G6176" s="1">
        <v>184587.54</v>
      </c>
      <c r="H6176" s="1">
        <v>9538.59</v>
      </c>
      <c r="I6176" s="1">
        <v>0</v>
      </c>
      <c r="J6176" s="1">
        <v>9538.59</v>
      </c>
      <c r="K6176" s="1">
        <v>194126.13</v>
      </c>
      <c r="L6176" s="1" t="s">
        <v>1258</v>
      </c>
      <c r="M6176" s="1"/>
    </row>
    <row r="6177" spans="1:13" hidden="1" x14ac:dyDescent="0.35">
      <c r="A6177" s="106">
        <v>44135</v>
      </c>
      <c r="B6177" s="1" t="s">
        <v>1186</v>
      </c>
      <c r="C6177" s="102" t="s">
        <v>2774</v>
      </c>
      <c r="D6177" s="102">
        <v>1797</v>
      </c>
      <c r="E6177" s="1" t="s">
        <v>3017</v>
      </c>
      <c r="F6177" s="102" t="s">
        <v>3597</v>
      </c>
      <c r="G6177" s="1">
        <v>302451.21999999997</v>
      </c>
      <c r="H6177" s="1">
        <v>33580.54</v>
      </c>
      <c r="I6177" s="1">
        <v>0</v>
      </c>
      <c r="J6177" s="1">
        <v>33580.54</v>
      </c>
      <c r="K6177" s="1">
        <v>336031.76</v>
      </c>
      <c r="L6177" s="1" t="s">
        <v>1247</v>
      </c>
      <c r="M6177" s="1"/>
    </row>
    <row r="6178" spans="1:13" hidden="1" x14ac:dyDescent="0.35">
      <c r="A6178" s="106">
        <v>44135</v>
      </c>
      <c r="B6178" s="1" t="s">
        <v>1186</v>
      </c>
      <c r="C6178" s="102" t="s">
        <v>2776</v>
      </c>
      <c r="D6178" s="102">
        <v>1798</v>
      </c>
      <c r="E6178" s="1" t="s">
        <v>3017</v>
      </c>
      <c r="F6178" s="102" t="s">
        <v>3655</v>
      </c>
      <c r="G6178" s="1">
        <v>208004.99</v>
      </c>
      <c r="H6178" s="1">
        <v>14304.1</v>
      </c>
      <c r="I6178" s="1">
        <v>0</v>
      </c>
      <c r="J6178" s="1">
        <v>14304.1</v>
      </c>
      <c r="K6178" s="1">
        <v>222309.09</v>
      </c>
      <c r="L6178" s="1" t="s">
        <v>1247</v>
      </c>
      <c r="M6178" s="1"/>
    </row>
    <row r="6179" spans="1:13" hidden="1" x14ac:dyDescent="0.35">
      <c r="A6179" s="106">
        <v>44135</v>
      </c>
      <c r="B6179" s="1" t="s">
        <v>1186</v>
      </c>
      <c r="C6179" s="102" t="s">
        <v>2926</v>
      </c>
      <c r="D6179" s="102">
        <v>1799</v>
      </c>
      <c r="E6179" s="1" t="s">
        <v>3017</v>
      </c>
      <c r="F6179" s="102" t="s">
        <v>3598</v>
      </c>
      <c r="G6179" s="1">
        <v>4842.4399999999996</v>
      </c>
      <c r="H6179" s="1">
        <v>0</v>
      </c>
      <c r="I6179" s="1">
        <v>0</v>
      </c>
      <c r="J6179" s="1">
        <v>0</v>
      </c>
      <c r="K6179" s="1">
        <v>4842.4399999999996</v>
      </c>
      <c r="L6179" s="1" t="s">
        <v>1247</v>
      </c>
      <c r="M6179" s="1"/>
    </row>
    <row r="6180" spans="1:13" hidden="1" x14ac:dyDescent="0.35">
      <c r="A6180" s="106">
        <v>44135</v>
      </c>
      <c r="B6180" s="1" t="s">
        <v>1186</v>
      </c>
      <c r="C6180" s="102" t="s">
        <v>2778</v>
      </c>
      <c r="D6180" s="102">
        <v>1800</v>
      </c>
      <c r="E6180" s="1" t="s">
        <v>3017</v>
      </c>
      <c r="F6180" s="102" t="s">
        <v>3599</v>
      </c>
      <c r="G6180" s="1">
        <v>66367.08</v>
      </c>
      <c r="H6180" s="1">
        <v>4981.1499999999996</v>
      </c>
      <c r="I6180" s="1">
        <v>0</v>
      </c>
      <c r="J6180" s="1">
        <v>4981.1499999999996</v>
      </c>
      <c r="K6180" s="1">
        <v>71348.23</v>
      </c>
      <c r="L6180" s="1" t="s">
        <v>1247</v>
      </c>
      <c r="M6180" s="1"/>
    </row>
    <row r="6181" spans="1:13" hidden="1" x14ac:dyDescent="0.35">
      <c r="A6181" s="106">
        <v>44135</v>
      </c>
      <c r="B6181" s="1" t="s">
        <v>1186</v>
      </c>
      <c r="C6181" s="102" t="s">
        <v>2780</v>
      </c>
      <c r="D6181" s="102">
        <v>1801</v>
      </c>
      <c r="E6181" s="1" t="s">
        <v>3017</v>
      </c>
      <c r="F6181" s="102" t="s">
        <v>3600</v>
      </c>
      <c r="G6181" s="1">
        <v>80649.47</v>
      </c>
      <c r="H6181" s="1">
        <v>17745.599999999999</v>
      </c>
      <c r="I6181" s="1">
        <v>0</v>
      </c>
      <c r="J6181" s="1">
        <v>17745.599999999999</v>
      </c>
      <c r="K6181" s="1">
        <v>98395.07</v>
      </c>
      <c r="L6181" s="1" t="s">
        <v>1247</v>
      </c>
      <c r="M6181" s="1"/>
    </row>
    <row r="6182" spans="1:13" hidden="1" x14ac:dyDescent="0.35">
      <c r="A6182" s="106">
        <v>44135</v>
      </c>
      <c r="B6182" s="1" t="s">
        <v>1186</v>
      </c>
      <c r="C6182" s="102" t="s">
        <v>2781</v>
      </c>
      <c r="D6182" s="102">
        <v>1802</v>
      </c>
      <c r="E6182" s="1" t="s">
        <v>3017</v>
      </c>
      <c r="F6182" s="102" t="s">
        <v>3601</v>
      </c>
      <c r="G6182" s="1">
        <v>32484.52</v>
      </c>
      <c r="H6182" s="1">
        <v>0</v>
      </c>
      <c r="I6182" s="1">
        <v>0</v>
      </c>
      <c r="J6182" s="1">
        <v>0</v>
      </c>
      <c r="K6182" s="1">
        <v>32484.52</v>
      </c>
      <c r="L6182" s="1" t="s">
        <v>1247</v>
      </c>
      <c r="M6182" s="1"/>
    </row>
    <row r="6183" spans="1:13" hidden="1" x14ac:dyDescent="0.35">
      <c r="A6183" s="106">
        <v>44135</v>
      </c>
      <c r="B6183" s="1" t="s">
        <v>1186</v>
      </c>
      <c r="C6183" s="102" t="s">
        <v>2784</v>
      </c>
      <c r="D6183" s="102">
        <v>1804</v>
      </c>
      <c r="E6183" s="1" t="s">
        <v>3017</v>
      </c>
      <c r="F6183" s="102" t="s">
        <v>3602</v>
      </c>
      <c r="G6183" s="1">
        <v>93010.55</v>
      </c>
      <c r="H6183" s="1">
        <v>8162.12</v>
      </c>
      <c r="I6183" s="1">
        <v>0</v>
      </c>
      <c r="J6183" s="1">
        <v>8162.12</v>
      </c>
      <c r="K6183" s="1">
        <v>101172.67</v>
      </c>
      <c r="L6183" s="1" t="s">
        <v>1247</v>
      </c>
      <c r="M6183" s="1"/>
    </row>
    <row r="6184" spans="1:13" hidden="1" x14ac:dyDescent="0.35">
      <c r="A6184" s="106">
        <v>44135</v>
      </c>
      <c r="B6184" s="1" t="s">
        <v>1181</v>
      </c>
      <c r="C6184" s="102" t="s">
        <v>2787</v>
      </c>
      <c r="D6184" s="102">
        <v>1871</v>
      </c>
      <c r="E6184" s="1" t="s">
        <v>3017</v>
      </c>
      <c r="F6184" s="102" t="s">
        <v>3603</v>
      </c>
      <c r="G6184" s="1">
        <v>401439.25</v>
      </c>
      <c r="H6184" s="1">
        <v>23270.25</v>
      </c>
      <c r="I6184" s="1">
        <v>0</v>
      </c>
      <c r="J6184" s="1">
        <v>23270.25</v>
      </c>
      <c r="K6184" s="1">
        <v>424709.5</v>
      </c>
      <c r="L6184" s="1" t="s">
        <v>1247</v>
      </c>
      <c r="M6184" s="1"/>
    </row>
    <row r="6185" spans="1:13" hidden="1" x14ac:dyDescent="0.35">
      <c r="A6185" s="106">
        <v>44135</v>
      </c>
      <c r="B6185" s="1" t="s">
        <v>1181</v>
      </c>
      <c r="C6185" s="102" t="s">
        <v>2789</v>
      </c>
      <c r="D6185" s="102">
        <v>1873</v>
      </c>
      <c r="E6185" s="1" t="s">
        <v>3017</v>
      </c>
      <c r="F6185" s="102" t="s">
        <v>3604</v>
      </c>
      <c r="G6185" s="1">
        <v>12702.22</v>
      </c>
      <c r="H6185" s="1">
        <v>23734.84</v>
      </c>
      <c r="I6185" s="1">
        <v>0</v>
      </c>
      <c r="J6185" s="1">
        <v>23734.84</v>
      </c>
      <c r="K6185" s="1">
        <v>36437.06</v>
      </c>
      <c r="L6185" s="1" t="s">
        <v>1247</v>
      </c>
      <c r="M6185" s="1"/>
    </row>
    <row r="6186" spans="1:13" hidden="1" x14ac:dyDescent="0.35">
      <c r="A6186" s="106">
        <v>44135</v>
      </c>
      <c r="B6186" s="1" t="s">
        <v>1181</v>
      </c>
      <c r="C6186" s="102" t="s">
        <v>2854</v>
      </c>
      <c r="D6186" s="102">
        <v>1874</v>
      </c>
      <c r="E6186" s="1" t="s">
        <v>3017</v>
      </c>
      <c r="F6186" s="102" t="s">
        <v>3652</v>
      </c>
      <c r="G6186" s="1">
        <v>971.01</v>
      </c>
      <c r="H6186" s="1">
        <v>32</v>
      </c>
      <c r="I6186" s="1">
        <v>0</v>
      </c>
      <c r="J6186" s="1">
        <v>32</v>
      </c>
      <c r="K6186" s="1">
        <v>1003.01</v>
      </c>
      <c r="L6186" s="1" t="s">
        <v>1247</v>
      </c>
      <c r="M6186" s="1"/>
    </row>
    <row r="6187" spans="1:13" hidden="1" x14ac:dyDescent="0.35">
      <c r="A6187" s="106">
        <v>44135</v>
      </c>
      <c r="B6187" s="1" t="s">
        <v>1186</v>
      </c>
      <c r="C6187" s="102" t="s">
        <v>2797</v>
      </c>
      <c r="D6187" s="102">
        <v>1881</v>
      </c>
      <c r="E6187" s="1" t="s">
        <v>3017</v>
      </c>
      <c r="F6187" s="102" t="s">
        <v>3605</v>
      </c>
      <c r="G6187" s="1">
        <v>46638.46</v>
      </c>
      <c r="H6187" s="1">
        <v>1125.51</v>
      </c>
      <c r="I6187" s="1">
        <v>0</v>
      </c>
      <c r="J6187" s="1">
        <v>1125.51</v>
      </c>
      <c r="K6187" s="1">
        <v>47763.97</v>
      </c>
      <c r="L6187" s="1" t="s">
        <v>1247</v>
      </c>
      <c r="M6187" s="1"/>
    </row>
    <row r="6188" spans="1:13" hidden="1" x14ac:dyDescent="0.35">
      <c r="A6188" s="106">
        <v>44135</v>
      </c>
      <c r="B6188" s="1" t="s">
        <v>1186</v>
      </c>
      <c r="C6188" s="102" t="s">
        <v>2798</v>
      </c>
      <c r="D6188" s="102">
        <v>1882</v>
      </c>
      <c r="E6188" s="1" t="s">
        <v>3017</v>
      </c>
      <c r="F6188" s="102" t="s">
        <v>3606</v>
      </c>
      <c r="G6188" s="1">
        <v>2639.47</v>
      </c>
      <c r="H6188" s="1">
        <v>165.86</v>
      </c>
      <c r="I6188" s="1">
        <v>0</v>
      </c>
      <c r="J6188" s="1">
        <v>165.86</v>
      </c>
      <c r="K6188" s="1">
        <v>2805.33</v>
      </c>
      <c r="L6188" s="1" t="s">
        <v>1247</v>
      </c>
      <c r="M6188" s="1"/>
    </row>
    <row r="6189" spans="1:13" hidden="1" x14ac:dyDescent="0.35">
      <c r="A6189" s="106">
        <v>44135</v>
      </c>
      <c r="B6189" s="1" t="s">
        <v>1186</v>
      </c>
      <c r="C6189" s="102" t="s">
        <v>2866</v>
      </c>
      <c r="D6189" s="102">
        <v>1883</v>
      </c>
      <c r="E6189" s="1" t="s">
        <v>3017</v>
      </c>
      <c r="F6189" s="102" t="s">
        <v>3642</v>
      </c>
      <c r="G6189" s="1">
        <v>19.12</v>
      </c>
      <c r="H6189" s="1">
        <v>0</v>
      </c>
      <c r="I6189" s="1">
        <v>0</v>
      </c>
      <c r="J6189" s="1">
        <v>0</v>
      </c>
      <c r="K6189" s="1">
        <v>19.12</v>
      </c>
      <c r="L6189" s="1" t="s">
        <v>1247</v>
      </c>
      <c r="M6189" s="1"/>
    </row>
    <row r="6190" spans="1:13" hidden="1" x14ac:dyDescent="0.35">
      <c r="A6190" s="106">
        <v>44135</v>
      </c>
      <c r="B6190" s="1" t="s">
        <v>1186</v>
      </c>
      <c r="C6190" s="102" t="s">
        <v>2856</v>
      </c>
      <c r="D6190" s="102">
        <v>1884</v>
      </c>
      <c r="E6190" s="1" t="s">
        <v>3017</v>
      </c>
      <c r="F6190" s="102" t="s">
        <v>3607</v>
      </c>
      <c r="G6190" s="1">
        <v>24884.52</v>
      </c>
      <c r="H6190" s="1">
        <v>0</v>
      </c>
      <c r="I6190" s="1">
        <v>0</v>
      </c>
      <c r="J6190" s="1">
        <v>0</v>
      </c>
      <c r="K6190" s="1">
        <v>24884.52</v>
      </c>
      <c r="L6190" s="1" t="s">
        <v>1247</v>
      </c>
      <c r="M6190" s="1"/>
    </row>
    <row r="6191" spans="1:13" hidden="1" x14ac:dyDescent="0.35">
      <c r="A6191" s="106">
        <v>44135</v>
      </c>
      <c r="B6191" s="1" t="s">
        <v>1186</v>
      </c>
      <c r="C6191" s="102" t="s">
        <v>3107</v>
      </c>
      <c r="D6191" s="102">
        <v>1885</v>
      </c>
      <c r="E6191" s="1" t="s">
        <v>3017</v>
      </c>
      <c r="F6191" s="102" t="s">
        <v>3845</v>
      </c>
      <c r="G6191" s="1">
        <v>0</v>
      </c>
      <c r="H6191" s="1">
        <v>40000</v>
      </c>
      <c r="I6191" s="1">
        <v>0</v>
      </c>
      <c r="J6191" s="1">
        <v>40000</v>
      </c>
      <c r="K6191" s="1">
        <v>40000</v>
      </c>
      <c r="L6191" s="1" t="s">
        <v>1247</v>
      </c>
      <c r="M6191" s="1"/>
    </row>
    <row r="6192" spans="1:13" hidden="1" x14ac:dyDescent="0.35">
      <c r="A6192" s="106">
        <v>44135</v>
      </c>
      <c r="B6192" s="1" t="s">
        <v>1186</v>
      </c>
      <c r="C6192" s="102" t="s">
        <v>2800</v>
      </c>
      <c r="D6192" s="102">
        <v>1805</v>
      </c>
      <c r="E6192" s="1" t="s">
        <v>3017</v>
      </c>
      <c r="F6192" s="102" t="s">
        <v>3608</v>
      </c>
      <c r="G6192" s="1">
        <v>820642.47</v>
      </c>
      <c r="H6192" s="1">
        <v>179655.98</v>
      </c>
      <c r="I6192" s="1">
        <v>0</v>
      </c>
      <c r="J6192" s="1">
        <v>179655.98</v>
      </c>
      <c r="K6192" s="1">
        <v>1000298.45</v>
      </c>
      <c r="L6192" s="1" t="s">
        <v>1247</v>
      </c>
      <c r="M6192" s="1"/>
    </row>
    <row r="6193" spans="1:13" hidden="1" x14ac:dyDescent="0.35">
      <c r="A6193" s="106">
        <v>44135</v>
      </c>
      <c r="B6193" s="1"/>
      <c r="C6193" s="102" t="s">
        <v>2805</v>
      </c>
      <c r="D6193" s="102">
        <v>1860</v>
      </c>
      <c r="E6193" s="1" t="s">
        <v>3016</v>
      </c>
      <c r="F6193" s="102" t="s">
        <v>3609</v>
      </c>
      <c r="G6193" s="1">
        <v>26588541</v>
      </c>
      <c r="H6193" s="1">
        <v>3172519.14</v>
      </c>
      <c r="I6193" s="1">
        <v>0</v>
      </c>
      <c r="J6193" s="1">
        <v>3172519.14</v>
      </c>
      <c r="K6193" s="1">
        <v>29761060.140000001</v>
      </c>
      <c r="L6193" s="1"/>
      <c r="M6193" s="1"/>
    </row>
    <row r="6194" spans="1:13" hidden="1" x14ac:dyDescent="0.35">
      <c r="A6194" s="106">
        <v>44135</v>
      </c>
      <c r="B6194" s="1" t="s">
        <v>1185</v>
      </c>
      <c r="C6194" s="102" t="s">
        <v>2807</v>
      </c>
      <c r="D6194" s="102">
        <v>1861</v>
      </c>
      <c r="E6194" s="1" t="s">
        <v>3017</v>
      </c>
      <c r="F6194" s="102" t="s">
        <v>3610</v>
      </c>
      <c r="G6194" s="1">
        <v>29825.040000000001</v>
      </c>
      <c r="H6194" s="1">
        <v>4530.88</v>
      </c>
      <c r="I6194" s="1">
        <v>0</v>
      </c>
      <c r="J6194" s="1">
        <v>4530.88</v>
      </c>
      <c r="K6194" s="1">
        <v>34355.919999999998</v>
      </c>
      <c r="L6194" s="1" t="s">
        <v>1258</v>
      </c>
      <c r="M6194" s="1"/>
    </row>
    <row r="6195" spans="1:13" hidden="1" x14ac:dyDescent="0.35">
      <c r="A6195" s="106">
        <v>44135</v>
      </c>
      <c r="B6195" s="1" t="s">
        <v>1195</v>
      </c>
      <c r="C6195" s="102" t="s">
        <v>2809</v>
      </c>
      <c r="D6195" s="102">
        <v>1863</v>
      </c>
      <c r="E6195" s="1" t="s">
        <v>3017</v>
      </c>
      <c r="F6195" s="102" t="s">
        <v>3611</v>
      </c>
      <c r="G6195" s="1">
        <v>6991578.1500000004</v>
      </c>
      <c r="H6195" s="1">
        <v>833062.81</v>
      </c>
      <c r="I6195" s="1">
        <v>0</v>
      </c>
      <c r="J6195" s="1">
        <v>833062.81</v>
      </c>
      <c r="K6195" s="1">
        <v>7824640.96</v>
      </c>
      <c r="L6195" s="1" t="s">
        <v>1258</v>
      </c>
      <c r="M6195" s="1"/>
    </row>
    <row r="6196" spans="1:13" hidden="1" x14ac:dyDescent="0.35">
      <c r="A6196" s="106">
        <v>44135</v>
      </c>
      <c r="B6196" s="1" t="s">
        <v>1185</v>
      </c>
      <c r="C6196" s="102" t="s">
        <v>2811</v>
      </c>
      <c r="D6196" s="102">
        <v>1864</v>
      </c>
      <c r="E6196" s="1" t="s">
        <v>3017</v>
      </c>
      <c r="F6196" s="102" t="s">
        <v>3612</v>
      </c>
      <c r="G6196" s="1">
        <v>158153.51999999999</v>
      </c>
      <c r="H6196" s="1">
        <v>22774.63</v>
      </c>
      <c r="I6196" s="1">
        <v>0</v>
      </c>
      <c r="J6196" s="1">
        <v>22774.63</v>
      </c>
      <c r="K6196" s="1">
        <v>180928.15</v>
      </c>
      <c r="L6196" s="1" t="s">
        <v>1258</v>
      </c>
      <c r="M6196" s="1"/>
    </row>
    <row r="6197" spans="1:13" hidden="1" x14ac:dyDescent="0.35">
      <c r="A6197" s="106">
        <v>44135</v>
      </c>
      <c r="B6197" s="1" t="s">
        <v>1196</v>
      </c>
      <c r="C6197" s="102" t="s">
        <v>2813</v>
      </c>
      <c r="D6197" s="102">
        <v>1865</v>
      </c>
      <c r="E6197" s="1" t="s">
        <v>3017</v>
      </c>
      <c r="F6197" s="102" t="s">
        <v>3613</v>
      </c>
      <c r="G6197" s="1">
        <v>19403050.329999998</v>
      </c>
      <c r="H6197" s="1">
        <v>2312063.34</v>
      </c>
      <c r="I6197" s="1">
        <v>0</v>
      </c>
      <c r="J6197" s="1">
        <v>2312063.34</v>
      </c>
      <c r="K6197" s="1">
        <v>21715113.670000002</v>
      </c>
      <c r="L6197" s="1" t="s">
        <v>1258</v>
      </c>
      <c r="M6197" s="1"/>
    </row>
    <row r="6198" spans="1:13" hidden="1" x14ac:dyDescent="0.35">
      <c r="A6198" s="106">
        <v>44135</v>
      </c>
      <c r="B6198" s="1" t="s">
        <v>1185</v>
      </c>
      <c r="C6198" s="102" t="s">
        <v>2815</v>
      </c>
      <c r="D6198" s="102">
        <v>1866</v>
      </c>
      <c r="E6198" s="1" t="s">
        <v>3017</v>
      </c>
      <c r="F6198" s="102" t="s">
        <v>3614</v>
      </c>
      <c r="G6198" s="1">
        <v>5933.96</v>
      </c>
      <c r="H6198" s="1">
        <v>87.48</v>
      </c>
      <c r="I6198" s="1">
        <v>0</v>
      </c>
      <c r="J6198" s="1">
        <v>87.48</v>
      </c>
      <c r="K6198" s="1">
        <v>6021.44</v>
      </c>
      <c r="L6198" s="1" t="s">
        <v>1258</v>
      </c>
      <c r="M6198" s="1"/>
    </row>
    <row r="6199" spans="1:13" hidden="1" x14ac:dyDescent="0.35">
      <c r="A6199" s="106">
        <v>44135</v>
      </c>
      <c r="B6199" s="1"/>
      <c r="C6199" s="102" t="s">
        <v>2817</v>
      </c>
      <c r="D6199" s="102">
        <v>1827</v>
      </c>
      <c r="E6199" s="1" t="s">
        <v>3016</v>
      </c>
      <c r="F6199" s="102" t="s">
        <v>3317</v>
      </c>
      <c r="G6199" s="1">
        <v>8763367.6600000001</v>
      </c>
      <c r="H6199" s="1">
        <v>2827323.89</v>
      </c>
      <c r="I6199" s="1">
        <v>-1832236.15</v>
      </c>
      <c r="J6199" s="1">
        <v>995087.74000000022</v>
      </c>
      <c r="K6199" s="1">
        <v>9758455.4000000004</v>
      </c>
      <c r="L6199" s="1"/>
      <c r="M6199" s="1"/>
    </row>
    <row r="6200" spans="1:13" hidden="1" x14ac:dyDescent="0.35">
      <c r="A6200" s="106">
        <v>44135</v>
      </c>
      <c r="B6200" s="1"/>
      <c r="C6200" s="102" t="s">
        <v>2818</v>
      </c>
      <c r="D6200" s="102">
        <v>1828</v>
      </c>
      <c r="E6200" s="1" t="s">
        <v>3016</v>
      </c>
      <c r="F6200" s="102" t="s">
        <v>3317</v>
      </c>
      <c r="G6200" s="1">
        <v>8763367.6600000001</v>
      </c>
      <c r="H6200" s="1">
        <v>2827323.89</v>
      </c>
      <c r="I6200" s="1">
        <v>-1832236.15</v>
      </c>
      <c r="J6200" s="1">
        <v>995087.74000000022</v>
      </c>
      <c r="K6200" s="1">
        <v>9758455.4000000004</v>
      </c>
      <c r="L6200" s="1"/>
      <c r="M6200" s="1"/>
    </row>
    <row r="6201" spans="1:13" hidden="1" x14ac:dyDescent="0.35">
      <c r="A6201" s="106">
        <v>44135</v>
      </c>
      <c r="B6201" s="1" t="s">
        <v>2333</v>
      </c>
      <c r="C6201" s="102" t="s">
        <v>2819</v>
      </c>
      <c r="D6201" s="102">
        <v>1829</v>
      </c>
      <c r="E6201" s="1" t="s">
        <v>3017</v>
      </c>
      <c r="F6201" s="102" t="s">
        <v>3615</v>
      </c>
      <c r="G6201" s="1">
        <v>16034640.02</v>
      </c>
      <c r="H6201" s="1">
        <v>1794447.13</v>
      </c>
      <c r="I6201" s="1">
        <v>0</v>
      </c>
      <c r="J6201" s="1">
        <v>1794447.13</v>
      </c>
      <c r="K6201" s="1">
        <v>17829087.149999999</v>
      </c>
      <c r="L6201" s="1" t="s">
        <v>1818</v>
      </c>
      <c r="M6201" s="1"/>
    </row>
    <row r="6202" spans="1:13" hidden="1" x14ac:dyDescent="0.35">
      <c r="A6202" s="106">
        <v>44135</v>
      </c>
      <c r="B6202" s="1" t="s">
        <v>2333</v>
      </c>
      <c r="C6202" s="102" t="s">
        <v>2821</v>
      </c>
      <c r="D6202" s="102">
        <v>1830</v>
      </c>
      <c r="E6202" s="1" t="s">
        <v>3017</v>
      </c>
      <c r="F6202" s="102" t="s">
        <v>3616</v>
      </c>
      <c r="G6202" s="1">
        <v>2121630.66</v>
      </c>
      <c r="H6202" s="1">
        <v>235736.74</v>
      </c>
      <c r="I6202" s="1">
        <v>0</v>
      </c>
      <c r="J6202" s="1">
        <v>235736.74</v>
      </c>
      <c r="K6202" s="1">
        <v>2357367.4</v>
      </c>
      <c r="L6202" s="1" t="s">
        <v>1818</v>
      </c>
      <c r="M6202" s="1"/>
    </row>
    <row r="6203" spans="1:13" hidden="1" x14ac:dyDescent="0.35">
      <c r="A6203" s="106">
        <v>44135</v>
      </c>
      <c r="B6203" s="1" t="s">
        <v>2333</v>
      </c>
      <c r="C6203" s="102" t="s">
        <v>2823</v>
      </c>
      <c r="D6203" s="102">
        <v>1856</v>
      </c>
      <c r="E6203" s="1" t="s">
        <v>3017</v>
      </c>
      <c r="F6203" s="102" t="s">
        <v>3617</v>
      </c>
      <c r="G6203" s="1">
        <v>7174260.6100000003</v>
      </c>
      <c r="H6203" s="1">
        <v>797140.02</v>
      </c>
      <c r="I6203" s="1">
        <v>0</v>
      </c>
      <c r="J6203" s="1">
        <v>797140.02</v>
      </c>
      <c r="K6203" s="1">
        <v>7971400.6299999999</v>
      </c>
      <c r="L6203" s="1" t="s">
        <v>1818</v>
      </c>
      <c r="M6203" s="1"/>
    </row>
    <row r="6204" spans="1:13" hidden="1" x14ac:dyDescent="0.35">
      <c r="A6204" s="106">
        <v>44135</v>
      </c>
      <c r="B6204" s="1" t="s">
        <v>3941</v>
      </c>
      <c r="C6204" s="102" t="s">
        <v>3000</v>
      </c>
      <c r="D6204" s="102">
        <v>1911</v>
      </c>
      <c r="E6204" s="1" t="s">
        <v>3017</v>
      </c>
      <c r="F6204" s="102" t="s">
        <v>3618</v>
      </c>
      <c r="G6204" s="1">
        <v>-16567163.630000001</v>
      </c>
      <c r="H6204" s="1">
        <v>0</v>
      </c>
      <c r="I6204" s="1">
        <v>-1832236.15</v>
      </c>
      <c r="J6204" s="1">
        <v>-1832236.15</v>
      </c>
      <c r="K6204" s="1">
        <v>-18399399.780000001</v>
      </c>
      <c r="L6204" s="1" t="s">
        <v>1258</v>
      </c>
      <c r="M6204" s="1"/>
    </row>
    <row r="6205" spans="1:13" hidden="1" x14ac:dyDescent="0.35">
      <c r="A6205" s="106">
        <v>44135</v>
      </c>
      <c r="B6205" s="1"/>
      <c r="C6205" s="102" t="s">
        <v>2825</v>
      </c>
      <c r="D6205" s="102">
        <v>1833</v>
      </c>
      <c r="E6205" s="1" t="s">
        <v>3016</v>
      </c>
      <c r="F6205" s="102" t="s">
        <v>3619</v>
      </c>
      <c r="G6205" s="1">
        <v>16985508.489999998</v>
      </c>
      <c r="H6205" s="1">
        <v>13204.45</v>
      </c>
      <c r="I6205" s="1">
        <v>-199926.37</v>
      </c>
      <c r="J6205" s="1">
        <v>-186721.91999999998</v>
      </c>
      <c r="K6205" s="1">
        <v>16798786.57</v>
      </c>
      <c r="L6205" s="1"/>
      <c r="M6205" s="1"/>
    </row>
    <row r="6206" spans="1:13" hidden="1" x14ac:dyDescent="0.35">
      <c r="A6206" s="106">
        <v>44135</v>
      </c>
      <c r="B6206" s="1"/>
      <c r="C6206" s="102" t="s">
        <v>2827</v>
      </c>
      <c r="D6206" s="102">
        <v>1834</v>
      </c>
      <c r="E6206" s="1" t="s">
        <v>3016</v>
      </c>
      <c r="F6206" s="102" t="s">
        <v>3620</v>
      </c>
      <c r="G6206" s="1">
        <v>16985508.489999998</v>
      </c>
      <c r="H6206" s="1">
        <v>13204.45</v>
      </c>
      <c r="I6206" s="1">
        <v>-199926.37</v>
      </c>
      <c r="J6206" s="1">
        <v>-186721.91999999998</v>
      </c>
      <c r="K6206" s="1">
        <v>16798786.57</v>
      </c>
      <c r="L6206" s="1"/>
      <c r="M6206" s="1"/>
    </row>
    <row r="6207" spans="1:13" hidden="1" x14ac:dyDescent="0.35">
      <c r="A6207" s="106">
        <v>44135</v>
      </c>
      <c r="B6207" s="1"/>
      <c r="C6207" s="102" t="s">
        <v>2829</v>
      </c>
      <c r="D6207" s="102">
        <v>1835</v>
      </c>
      <c r="E6207" s="1" t="s">
        <v>3016</v>
      </c>
      <c r="F6207" s="102" t="s">
        <v>3621</v>
      </c>
      <c r="G6207" s="1">
        <v>-1508333.69</v>
      </c>
      <c r="H6207" s="1">
        <v>0</v>
      </c>
      <c r="I6207" s="1">
        <v>-189365.81</v>
      </c>
      <c r="J6207" s="1">
        <v>-189365.81</v>
      </c>
      <c r="K6207" s="1">
        <v>-1697699.5</v>
      </c>
      <c r="L6207" s="1"/>
      <c r="M6207" s="1"/>
    </row>
    <row r="6208" spans="1:13" hidden="1" x14ac:dyDescent="0.35">
      <c r="A6208" s="106">
        <v>44135</v>
      </c>
      <c r="B6208" s="1" t="s">
        <v>1191</v>
      </c>
      <c r="C6208" s="102" t="s">
        <v>2831</v>
      </c>
      <c r="D6208" s="102">
        <v>1836</v>
      </c>
      <c r="E6208" s="1" t="s">
        <v>3017</v>
      </c>
      <c r="F6208" s="102" t="s">
        <v>3622</v>
      </c>
      <c r="G6208" s="1">
        <v>-1206290.98</v>
      </c>
      <c r="H6208" s="1">
        <v>0</v>
      </c>
      <c r="I6208" s="1">
        <v>-176126.57</v>
      </c>
      <c r="J6208" s="1">
        <v>-176126.57</v>
      </c>
      <c r="K6208" s="1">
        <v>-1382417.55</v>
      </c>
      <c r="L6208" s="1" t="s">
        <v>1191</v>
      </c>
      <c r="M6208" s="1"/>
    </row>
    <row r="6209" spans="1:13" hidden="1" x14ac:dyDescent="0.35">
      <c r="A6209" s="106">
        <v>44135</v>
      </c>
      <c r="B6209" s="1" t="s">
        <v>1191</v>
      </c>
      <c r="C6209" s="102" t="s">
        <v>2833</v>
      </c>
      <c r="D6209" s="102">
        <v>1837</v>
      </c>
      <c r="E6209" s="1" t="s">
        <v>3017</v>
      </c>
      <c r="F6209" s="102" t="s">
        <v>3623</v>
      </c>
      <c r="G6209" s="1">
        <v>-301236.07</v>
      </c>
      <c r="H6209" s="1">
        <v>0</v>
      </c>
      <c r="I6209" s="1">
        <v>-12522.6</v>
      </c>
      <c r="J6209" s="1">
        <v>-12522.6</v>
      </c>
      <c r="K6209" s="1">
        <v>-313758.67</v>
      </c>
      <c r="L6209" s="1" t="s">
        <v>1191</v>
      </c>
      <c r="M6209" s="1"/>
    </row>
    <row r="6210" spans="1:13" hidden="1" x14ac:dyDescent="0.35">
      <c r="A6210" s="106">
        <v>44135</v>
      </c>
      <c r="B6210" s="1" t="s">
        <v>1191</v>
      </c>
      <c r="C6210" s="102" t="s">
        <v>2837</v>
      </c>
      <c r="D6210" s="102">
        <v>1843</v>
      </c>
      <c r="E6210" s="1" t="s">
        <v>3017</v>
      </c>
      <c r="F6210" s="102" t="s">
        <v>3624</v>
      </c>
      <c r="G6210" s="1">
        <v>-806.64</v>
      </c>
      <c r="H6210" s="1">
        <v>0</v>
      </c>
      <c r="I6210" s="1">
        <v>-716.64</v>
      </c>
      <c r="J6210" s="1">
        <v>-716.64</v>
      </c>
      <c r="K6210" s="1">
        <v>-1523.28</v>
      </c>
      <c r="L6210" s="1" t="s">
        <v>1191</v>
      </c>
      <c r="M6210" s="1"/>
    </row>
    <row r="6211" spans="1:13" hidden="1" x14ac:dyDescent="0.35">
      <c r="A6211" s="106">
        <v>44135</v>
      </c>
      <c r="B6211" s="1"/>
      <c r="C6211" s="102" t="s">
        <v>2839</v>
      </c>
      <c r="D6211" s="102">
        <v>1844</v>
      </c>
      <c r="E6211" s="1" t="s">
        <v>3016</v>
      </c>
      <c r="F6211" s="102" t="s">
        <v>3625</v>
      </c>
      <c r="G6211" s="1">
        <v>18493842.18</v>
      </c>
      <c r="H6211" s="1">
        <v>13204.45</v>
      </c>
      <c r="I6211" s="1">
        <v>-10560.56</v>
      </c>
      <c r="J6211" s="1">
        <v>2643.8900000000012</v>
      </c>
      <c r="K6211" s="1">
        <v>18496486.07</v>
      </c>
      <c r="L6211" s="1"/>
      <c r="M6211" s="1"/>
    </row>
    <row r="6212" spans="1:13" hidden="1" x14ac:dyDescent="0.35">
      <c r="A6212" s="106">
        <v>44135</v>
      </c>
      <c r="B6212" s="1" t="s">
        <v>1192</v>
      </c>
      <c r="C6212" s="102" t="s">
        <v>2841</v>
      </c>
      <c r="D6212" s="102">
        <v>1845</v>
      </c>
      <c r="E6212" s="1" t="s">
        <v>3017</v>
      </c>
      <c r="F6212" s="102" t="s">
        <v>3626</v>
      </c>
      <c r="G6212" s="1">
        <v>36437.53</v>
      </c>
      <c r="H6212" s="1">
        <v>11263.48</v>
      </c>
      <c r="I6212" s="1">
        <v>-8935.2800000000007</v>
      </c>
      <c r="J6212" s="1">
        <v>2328.1999999999989</v>
      </c>
      <c r="K6212" s="1">
        <v>38765.730000000003</v>
      </c>
      <c r="L6212" s="1" t="s">
        <v>1266</v>
      </c>
      <c r="M6212" s="1"/>
    </row>
    <row r="6213" spans="1:13" hidden="1" x14ac:dyDescent="0.35">
      <c r="A6213" s="106">
        <v>44135</v>
      </c>
      <c r="B6213" s="1" t="s">
        <v>1192</v>
      </c>
      <c r="C6213" s="102" t="s">
        <v>2843</v>
      </c>
      <c r="D6213" s="102">
        <v>1846</v>
      </c>
      <c r="E6213" s="1" t="s">
        <v>3017</v>
      </c>
      <c r="F6213" s="102" t="s">
        <v>3627</v>
      </c>
      <c r="G6213" s="1">
        <v>18447090.370000001</v>
      </c>
      <c r="H6213" s="1">
        <v>1</v>
      </c>
      <c r="I6213" s="1">
        <v>-723.17</v>
      </c>
      <c r="J6213" s="1">
        <v>-722.17</v>
      </c>
      <c r="K6213" s="1">
        <v>18446368.199999999</v>
      </c>
      <c r="L6213" s="1" t="s">
        <v>684</v>
      </c>
      <c r="M6213" s="1"/>
    </row>
    <row r="6214" spans="1:13" hidden="1" x14ac:dyDescent="0.35">
      <c r="A6214" s="106">
        <v>44135</v>
      </c>
      <c r="B6214" s="1" t="s">
        <v>1192</v>
      </c>
      <c r="C6214" s="102" t="s">
        <v>2845</v>
      </c>
      <c r="D6214" s="102">
        <v>1852</v>
      </c>
      <c r="E6214" s="1" t="s">
        <v>3017</v>
      </c>
      <c r="F6214" s="102" t="s">
        <v>3628</v>
      </c>
      <c r="G6214" s="1">
        <v>10314.280000000001</v>
      </c>
      <c r="H6214" s="1">
        <v>1939.97</v>
      </c>
      <c r="I6214" s="1">
        <v>-902.11</v>
      </c>
      <c r="J6214" s="1">
        <v>1037.8600000000001</v>
      </c>
      <c r="K6214" s="1">
        <v>11352.14</v>
      </c>
      <c r="L6214" s="1" t="s">
        <v>684</v>
      </c>
      <c r="M6214" s="1"/>
    </row>
    <row r="6215" spans="1:13" hidden="1" x14ac:dyDescent="0.35">
      <c r="A6215" s="106">
        <v>44135</v>
      </c>
      <c r="B6215" s="1"/>
      <c r="C6215" s="102" t="s">
        <v>2870</v>
      </c>
      <c r="D6215" s="102">
        <v>633</v>
      </c>
      <c r="E6215" s="1" t="s">
        <v>3016</v>
      </c>
      <c r="F6215" s="102" t="s">
        <v>3629</v>
      </c>
      <c r="G6215" s="1">
        <v>-1335502.6599999999</v>
      </c>
      <c r="H6215" s="1">
        <v>0</v>
      </c>
      <c r="I6215" s="1">
        <v>-200000</v>
      </c>
      <c r="J6215" s="1">
        <v>-200000</v>
      </c>
      <c r="K6215" s="1">
        <v>-1535502.66</v>
      </c>
      <c r="L6215" s="1"/>
      <c r="M6215" s="1"/>
    </row>
    <row r="6216" spans="1:13" hidden="1" x14ac:dyDescent="0.35">
      <c r="A6216" s="106">
        <v>44135</v>
      </c>
      <c r="B6216" s="1"/>
      <c r="C6216" s="102" t="s">
        <v>2872</v>
      </c>
      <c r="D6216" s="102">
        <v>634</v>
      </c>
      <c r="E6216" s="1" t="s">
        <v>3016</v>
      </c>
      <c r="F6216" s="102" t="s">
        <v>3630</v>
      </c>
      <c r="G6216" s="1">
        <v>-1335502.6599999999</v>
      </c>
      <c r="H6216" s="1">
        <v>0</v>
      </c>
      <c r="I6216" s="1">
        <v>-200000</v>
      </c>
      <c r="J6216" s="1">
        <v>-200000</v>
      </c>
      <c r="K6216" s="1">
        <v>-1535502.66</v>
      </c>
      <c r="L6216" s="1"/>
      <c r="M6216" s="1"/>
    </row>
    <row r="6217" spans="1:13" hidden="1" x14ac:dyDescent="0.35">
      <c r="A6217" s="106">
        <v>44135</v>
      </c>
      <c r="B6217" s="1"/>
      <c r="C6217" s="102" t="s">
        <v>2874</v>
      </c>
      <c r="D6217" s="102">
        <v>635</v>
      </c>
      <c r="E6217" s="1" t="s">
        <v>3016</v>
      </c>
      <c r="F6217" s="102" t="s">
        <v>3631</v>
      </c>
      <c r="G6217" s="1">
        <v>-1335502.6599999999</v>
      </c>
      <c r="H6217" s="1">
        <v>0</v>
      </c>
      <c r="I6217" s="1">
        <v>-200000</v>
      </c>
      <c r="J6217" s="1">
        <v>-200000</v>
      </c>
      <c r="K6217" s="1">
        <v>-1535502.66</v>
      </c>
      <c r="L6217" s="1"/>
      <c r="M6217" s="1"/>
    </row>
    <row r="6218" spans="1:13" hidden="1" x14ac:dyDescent="0.35">
      <c r="A6218" s="106">
        <v>44135</v>
      </c>
      <c r="B6218" s="1" t="s">
        <v>1187</v>
      </c>
      <c r="C6218" s="102" t="s">
        <v>2975</v>
      </c>
      <c r="D6218" s="102">
        <v>637</v>
      </c>
      <c r="E6218" s="1" t="s">
        <v>3017</v>
      </c>
      <c r="F6218" s="102" t="s">
        <v>3632</v>
      </c>
      <c r="G6218" s="1">
        <v>-1335502.6599999999</v>
      </c>
      <c r="H6218" s="1">
        <v>0</v>
      </c>
      <c r="I6218" s="1">
        <v>-200000</v>
      </c>
      <c r="J6218" s="1">
        <v>-200000</v>
      </c>
      <c r="K6218" s="1">
        <v>-1535502.66</v>
      </c>
      <c r="L6218" s="1" t="s">
        <v>877</v>
      </c>
      <c r="M6218" s="1"/>
    </row>
    <row r="6219" spans="1:13" hidden="1" x14ac:dyDescent="0.35">
      <c r="A6219" s="106">
        <v>44165</v>
      </c>
      <c r="B6219" s="1"/>
      <c r="C6219" s="102" t="s">
        <v>2382</v>
      </c>
      <c r="D6219" s="102">
        <v>1</v>
      </c>
      <c r="E6219" s="1" t="s">
        <v>3016</v>
      </c>
      <c r="F6219" s="102" t="s">
        <v>3162</v>
      </c>
      <c r="G6219" s="1">
        <v>5458770113.0600004</v>
      </c>
      <c r="H6219" s="1">
        <v>83216573.620000005</v>
      </c>
      <c r="I6219" s="1">
        <v>-83889432.420000002</v>
      </c>
      <c r="J6219" s="1">
        <v>-672858.79999999702</v>
      </c>
      <c r="K6219" s="1">
        <v>5458097254.2600002</v>
      </c>
      <c r="L6219" s="1"/>
      <c r="M6219" s="1"/>
    </row>
    <row r="6220" spans="1:13" hidden="1" x14ac:dyDescent="0.35">
      <c r="A6220" s="106">
        <v>44165</v>
      </c>
      <c r="B6220" s="1"/>
      <c r="C6220" s="102" t="s">
        <v>2383</v>
      </c>
      <c r="D6220" s="102">
        <v>2</v>
      </c>
      <c r="E6220" s="1" t="s">
        <v>3016</v>
      </c>
      <c r="F6220" s="102" t="s">
        <v>3163</v>
      </c>
      <c r="G6220" s="1">
        <v>196271322.78999999</v>
      </c>
      <c r="H6220" s="1">
        <v>80860382.900000006</v>
      </c>
      <c r="I6220" s="1">
        <v>-81062112.459999993</v>
      </c>
      <c r="J6220" s="1">
        <v>-201729.55999998748</v>
      </c>
      <c r="K6220" s="1">
        <v>196069593.22999999</v>
      </c>
      <c r="L6220" s="1"/>
      <c r="M6220" s="1"/>
    </row>
    <row r="6221" spans="1:13" hidden="1" x14ac:dyDescent="0.35">
      <c r="A6221" s="106">
        <v>44165</v>
      </c>
      <c r="B6221" s="1"/>
      <c r="C6221" s="102" t="s">
        <v>2385</v>
      </c>
      <c r="D6221" s="102">
        <v>3</v>
      </c>
      <c r="E6221" s="1" t="s">
        <v>3016</v>
      </c>
      <c r="F6221" s="102" t="s">
        <v>3164</v>
      </c>
      <c r="G6221" s="1">
        <v>156466616.63999999</v>
      </c>
      <c r="H6221" s="1">
        <v>56807614.369999997</v>
      </c>
      <c r="I6221" s="1">
        <v>-53224577.68</v>
      </c>
      <c r="J6221" s="1">
        <v>3583036.6899999976</v>
      </c>
      <c r="K6221" s="1">
        <v>160049653.33000001</v>
      </c>
      <c r="L6221" s="1"/>
      <c r="M6221" s="1"/>
    </row>
    <row r="6222" spans="1:13" hidden="1" x14ac:dyDescent="0.35">
      <c r="A6222" s="106">
        <v>44165</v>
      </c>
      <c r="B6222" s="1"/>
      <c r="C6222" s="102" t="s">
        <v>2387</v>
      </c>
      <c r="D6222" s="102">
        <v>4</v>
      </c>
      <c r="E6222" s="1" t="s">
        <v>3016</v>
      </c>
      <c r="F6222" s="102" t="s">
        <v>3165</v>
      </c>
      <c r="G6222" s="1">
        <v>2584659.36</v>
      </c>
      <c r="H6222" s="1">
        <v>40225427.219999999</v>
      </c>
      <c r="I6222" s="1">
        <v>-40404863.619999997</v>
      </c>
      <c r="J6222" s="1">
        <v>-179436.39999999851</v>
      </c>
      <c r="K6222" s="1">
        <v>2405222.96</v>
      </c>
      <c r="L6222" s="1"/>
      <c r="M6222" s="1"/>
    </row>
    <row r="6223" spans="1:13" hidden="1" x14ac:dyDescent="0.35">
      <c r="A6223" s="106">
        <v>44165</v>
      </c>
      <c r="B6223" s="1"/>
      <c r="C6223" s="102" t="s">
        <v>3166</v>
      </c>
      <c r="D6223" s="102">
        <v>5</v>
      </c>
      <c r="E6223" s="1" t="s">
        <v>3016</v>
      </c>
      <c r="F6223" s="102" t="s">
        <v>3165</v>
      </c>
      <c r="G6223" s="1">
        <v>6598</v>
      </c>
      <c r="H6223" s="1">
        <v>2800</v>
      </c>
      <c r="I6223" s="1">
        <v>-7.75</v>
      </c>
      <c r="J6223" s="1">
        <v>2792.25</v>
      </c>
      <c r="K6223" s="1">
        <v>9390.25</v>
      </c>
      <c r="L6223" s="1"/>
      <c r="M6223" s="1"/>
    </row>
    <row r="6224" spans="1:13" hidden="1" x14ac:dyDescent="0.35">
      <c r="A6224" s="106">
        <v>44165</v>
      </c>
      <c r="B6224" s="1" t="s">
        <v>1129</v>
      </c>
      <c r="C6224" s="102" t="s">
        <v>3166</v>
      </c>
      <c r="D6224" s="102">
        <v>6</v>
      </c>
      <c r="E6224" s="1" t="s">
        <v>3017</v>
      </c>
      <c r="F6224" s="102" t="s">
        <v>3167</v>
      </c>
      <c r="G6224" s="1">
        <v>998</v>
      </c>
      <c r="H6224" s="1">
        <v>0</v>
      </c>
      <c r="I6224" s="1">
        <v>0</v>
      </c>
      <c r="J6224" s="1">
        <v>0</v>
      </c>
      <c r="K6224" s="1">
        <v>998</v>
      </c>
      <c r="L6224" s="1"/>
      <c r="M6224" s="1"/>
    </row>
    <row r="6225" spans="1:13" hidden="1" x14ac:dyDescent="0.35">
      <c r="A6225" s="106">
        <v>44165</v>
      </c>
      <c r="B6225" s="1" t="s">
        <v>1129</v>
      </c>
      <c r="C6225" s="102" t="s">
        <v>3166</v>
      </c>
      <c r="D6225" s="102">
        <v>8</v>
      </c>
      <c r="E6225" s="1" t="s">
        <v>3017</v>
      </c>
      <c r="F6225" s="102" t="s">
        <v>3169</v>
      </c>
      <c r="G6225" s="1">
        <v>5600</v>
      </c>
      <c r="H6225" s="1">
        <v>2800</v>
      </c>
      <c r="I6225" s="1">
        <v>-7.75</v>
      </c>
      <c r="J6225" s="1">
        <v>2792.25</v>
      </c>
      <c r="K6225" s="1">
        <v>8392.25</v>
      </c>
      <c r="L6225" s="1"/>
      <c r="M6225" s="1"/>
    </row>
    <row r="6226" spans="1:13" hidden="1" x14ac:dyDescent="0.35">
      <c r="A6226" s="106">
        <v>44165</v>
      </c>
      <c r="B6226" s="1"/>
      <c r="C6226" s="102" t="s">
        <v>3166</v>
      </c>
      <c r="D6226" s="102">
        <v>11</v>
      </c>
      <c r="E6226" s="1" t="s">
        <v>3016</v>
      </c>
      <c r="F6226" s="102" t="s">
        <v>3171</v>
      </c>
      <c r="G6226" s="1">
        <v>2578061.36</v>
      </c>
      <c r="H6226" s="1">
        <v>40222627.219999999</v>
      </c>
      <c r="I6226" s="1">
        <v>-40404855.869999997</v>
      </c>
      <c r="J6226" s="1">
        <v>-182228.64999999851</v>
      </c>
      <c r="K6226" s="1">
        <v>2395832.71</v>
      </c>
      <c r="L6226" s="1"/>
      <c r="M6226" s="1"/>
    </row>
    <row r="6227" spans="1:13" hidden="1" x14ac:dyDescent="0.35">
      <c r="A6227" s="106">
        <v>44165</v>
      </c>
      <c r="B6227" s="1" t="s">
        <v>1129</v>
      </c>
      <c r="C6227" s="102" t="s">
        <v>3166</v>
      </c>
      <c r="D6227" s="102">
        <v>12</v>
      </c>
      <c r="E6227" s="1" t="s">
        <v>3017</v>
      </c>
      <c r="F6227" s="102" t="s">
        <v>3172</v>
      </c>
      <c r="G6227" s="1">
        <v>0.33</v>
      </c>
      <c r="H6227" s="1">
        <v>21769247.300000001</v>
      </c>
      <c r="I6227" s="1">
        <v>-21769247.309999999</v>
      </c>
      <c r="J6227" s="1">
        <v>-9.9999979138374329E-3</v>
      </c>
      <c r="K6227" s="1">
        <v>0.32</v>
      </c>
      <c r="L6227" s="1"/>
      <c r="M6227" s="1"/>
    </row>
    <row r="6228" spans="1:13" hidden="1" x14ac:dyDescent="0.35">
      <c r="A6228" s="106">
        <v>44165</v>
      </c>
      <c r="B6228" s="1" t="s">
        <v>1129</v>
      </c>
      <c r="C6228" s="102" t="s">
        <v>3166</v>
      </c>
      <c r="D6228" s="102">
        <v>13</v>
      </c>
      <c r="E6228" s="1" t="s">
        <v>3017</v>
      </c>
      <c r="F6228" s="102" t="s">
        <v>3173</v>
      </c>
      <c r="G6228" s="1">
        <v>-0.01</v>
      </c>
      <c r="H6228" s="1">
        <v>3939028.47</v>
      </c>
      <c r="I6228" s="1">
        <v>-3939028.47</v>
      </c>
      <c r="J6228" s="1">
        <v>0</v>
      </c>
      <c r="K6228" s="1">
        <v>-0.01</v>
      </c>
      <c r="L6228" s="1"/>
      <c r="M6228" s="1"/>
    </row>
    <row r="6229" spans="1:13" hidden="1" x14ac:dyDescent="0.35">
      <c r="A6229" s="106">
        <v>44165</v>
      </c>
      <c r="B6229" s="1" t="s">
        <v>1129</v>
      </c>
      <c r="C6229" s="102" t="s">
        <v>3166</v>
      </c>
      <c r="D6229" s="102">
        <v>14</v>
      </c>
      <c r="E6229" s="1" t="s">
        <v>3017</v>
      </c>
      <c r="F6229" s="102" t="s">
        <v>3174</v>
      </c>
      <c r="G6229" s="1">
        <v>0</v>
      </c>
      <c r="H6229" s="1">
        <v>88</v>
      </c>
      <c r="I6229" s="1">
        <v>-88</v>
      </c>
      <c r="J6229" s="1">
        <v>0</v>
      </c>
      <c r="K6229" s="1">
        <v>0</v>
      </c>
      <c r="L6229" s="1"/>
      <c r="M6229" s="1"/>
    </row>
    <row r="6230" spans="1:13" hidden="1" x14ac:dyDescent="0.35">
      <c r="A6230" s="106">
        <v>44165</v>
      </c>
      <c r="B6230" s="1" t="s">
        <v>1129</v>
      </c>
      <c r="C6230" s="102" t="s">
        <v>3166</v>
      </c>
      <c r="D6230" s="102">
        <v>15</v>
      </c>
      <c r="E6230" s="1" t="s">
        <v>3017</v>
      </c>
      <c r="F6230" s="102" t="s">
        <v>3175</v>
      </c>
      <c r="G6230" s="1">
        <v>0</v>
      </c>
      <c r="H6230" s="1">
        <v>88</v>
      </c>
      <c r="I6230" s="1">
        <v>-88</v>
      </c>
      <c r="J6230" s="1">
        <v>0</v>
      </c>
      <c r="K6230" s="1">
        <v>0</v>
      </c>
      <c r="L6230" s="1"/>
      <c r="M6230" s="1"/>
    </row>
    <row r="6231" spans="1:13" hidden="1" x14ac:dyDescent="0.35">
      <c r="A6231" s="106">
        <v>44165</v>
      </c>
      <c r="B6231" s="1" t="s">
        <v>1129</v>
      </c>
      <c r="C6231" s="102" t="s">
        <v>3166</v>
      </c>
      <c r="D6231" s="102">
        <v>17</v>
      </c>
      <c r="E6231" s="1" t="s">
        <v>3017</v>
      </c>
      <c r="F6231" s="102" t="s">
        <v>3176</v>
      </c>
      <c r="G6231" s="1">
        <v>2.23</v>
      </c>
      <c r="H6231" s="1">
        <v>0</v>
      </c>
      <c r="I6231" s="1">
        <v>0</v>
      </c>
      <c r="J6231" s="1">
        <v>0</v>
      </c>
      <c r="K6231" s="1">
        <v>2.23</v>
      </c>
      <c r="L6231" s="1"/>
      <c r="M6231" s="1"/>
    </row>
    <row r="6232" spans="1:13" hidden="1" x14ac:dyDescent="0.35">
      <c r="A6232" s="106">
        <v>44165</v>
      </c>
      <c r="B6232" s="1" t="s">
        <v>1129</v>
      </c>
      <c r="C6232" s="102" t="s">
        <v>3166</v>
      </c>
      <c r="D6232" s="102">
        <v>19</v>
      </c>
      <c r="E6232" s="1" t="s">
        <v>3017</v>
      </c>
      <c r="F6232" s="102" t="s">
        <v>3177</v>
      </c>
      <c r="G6232" s="1">
        <v>359507.83</v>
      </c>
      <c r="H6232" s="1">
        <v>383491.12</v>
      </c>
      <c r="I6232" s="1">
        <v>-14857.04</v>
      </c>
      <c r="J6232" s="1">
        <v>368634.08</v>
      </c>
      <c r="K6232" s="1">
        <v>728141.91</v>
      </c>
      <c r="L6232" s="1"/>
      <c r="M6232" s="1"/>
    </row>
    <row r="6233" spans="1:13" hidden="1" x14ac:dyDescent="0.35">
      <c r="A6233" s="106">
        <v>44165</v>
      </c>
      <c r="B6233" s="1" t="s">
        <v>1129</v>
      </c>
      <c r="C6233" s="102" t="s">
        <v>3166</v>
      </c>
      <c r="D6233" s="102">
        <v>21</v>
      </c>
      <c r="E6233" s="1" t="s">
        <v>3017</v>
      </c>
      <c r="F6233" s="102" t="s">
        <v>3178</v>
      </c>
      <c r="G6233" s="1">
        <v>588466</v>
      </c>
      <c r="H6233" s="1">
        <v>0</v>
      </c>
      <c r="I6233" s="1">
        <v>-550813.72</v>
      </c>
      <c r="J6233" s="1">
        <v>-550813.72</v>
      </c>
      <c r="K6233" s="1">
        <v>37652.28</v>
      </c>
      <c r="L6233" s="1"/>
      <c r="M6233" s="1"/>
    </row>
    <row r="6234" spans="1:13" hidden="1" x14ac:dyDescent="0.35">
      <c r="A6234" s="106">
        <v>44165</v>
      </c>
      <c r="B6234" s="1" t="s">
        <v>1129</v>
      </c>
      <c r="C6234" s="102" t="s">
        <v>3166</v>
      </c>
      <c r="D6234" s="102">
        <v>1855</v>
      </c>
      <c r="E6234" s="1" t="s">
        <v>3017</v>
      </c>
      <c r="F6234" s="102" t="s">
        <v>3179</v>
      </c>
      <c r="G6234" s="1">
        <v>1630084.98</v>
      </c>
      <c r="H6234" s="1">
        <v>0</v>
      </c>
      <c r="I6234" s="1">
        <v>-49</v>
      </c>
      <c r="J6234" s="1">
        <v>-49</v>
      </c>
      <c r="K6234" s="1">
        <v>1630035.98</v>
      </c>
      <c r="L6234" s="1"/>
      <c r="M6234" s="1"/>
    </row>
    <row r="6235" spans="1:13" hidden="1" x14ac:dyDescent="0.35">
      <c r="A6235" s="106">
        <v>44165</v>
      </c>
      <c r="B6235" s="1" t="s">
        <v>1129</v>
      </c>
      <c r="C6235" s="102" t="s">
        <v>3166</v>
      </c>
      <c r="D6235" s="102">
        <v>1996</v>
      </c>
      <c r="E6235" s="1" t="s">
        <v>3017</v>
      </c>
      <c r="F6235" s="102" t="s">
        <v>3831</v>
      </c>
      <c r="G6235" s="1">
        <v>0</v>
      </c>
      <c r="H6235" s="1">
        <v>14130684.33</v>
      </c>
      <c r="I6235" s="1">
        <v>-14130684.33</v>
      </c>
      <c r="J6235" s="1">
        <v>0</v>
      </c>
      <c r="K6235" s="1">
        <v>0</v>
      </c>
      <c r="L6235" s="1"/>
      <c r="M6235" s="1"/>
    </row>
    <row r="6236" spans="1:13" hidden="1" x14ac:dyDescent="0.35">
      <c r="A6236" s="106">
        <v>44165</v>
      </c>
      <c r="B6236" s="1"/>
      <c r="C6236" s="102" t="s">
        <v>2402</v>
      </c>
      <c r="D6236" s="102">
        <v>28</v>
      </c>
      <c r="E6236" s="1" t="s">
        <v>3016</v>
      </c>
      <c r="F6236" s="102" t="s">
        <v>3180</v>
      </c>
      <c r="G6236" s="1">
        <v>153881957.28</v>
      </c>
      <c r="H6236" s="1">
        <v>16582187.15</v>
      </c>
      <c r="I6236" s="1">
        <v>-12819714.060000001</v>
      </c>
      <c r="J6236" s="1">
        <v>3762473.09</v>
      </c>
      <c r="K6236" s="1">
        <v>157644430.37</v>
      </c>
      <c r="L6236" s="1"/>
      <c r="M6236" s="1"/>
    </row>
    <row r="6237" spans="1:13" hidden="1" x14ac:dyDescent="0.35">
      <c r="A6237" s="106">
        <v>44165</v>
      </c>
      <c r="B6237" s="1"/>
      <c r="C6237" s="102" t="s">
        <v>3181</v>
      </c>
      <c r="D6237" s="102">
        <v>29</v>
      </c>
      <c r="E6237" s="1" t="s">
        <v>3016</v>
      </c>
      <c r="F6237" s="102" t="s">
        <v>3182</v>
      </c>
      <c r="G6237" s="1">
        <v>153881957.28</v>
      </c>
      <c r="H6237" s="1">
        <v>16582187.15</v>
      </c>
      <c r="I6237" s="1">
        <v>-12819714.060000001</v>
      </c>
      <c r="J6237" s="1">
        <v>3762473.09</v>
      </c>
      <c r="K6237" s="1">
        <v>157644430.37</v>
      </c>
      <c r="L6237" s="1"/>
      <c r="M6237" s="1"/>
    </row>
    <row r="6238" spans="1:13" hidden="1" x14ac:dyDescent="0.35">
      <c r="A6238" s="106">
        <v>44165</v>
      </c>
      <c r="B6238" s="1" t="s">
        <v>1129</v>
      </c>
      <c r="C6238" s="102" t="s">
        <v>3181</v>
      </c>
      <c r="D6238" s="102">
        <v>30</v>
      </c>
      <c r="E6238" s="1" t="s">
        <v>3017</v>
      </c>
      <c r="F6238" s="102" t="s">
        <v>3639</v>
      </c>
      <c r="G6238" s="1">
        <v>78669077.510000005</v>
      </c>
      <c r="H6238" s="1">
        <v>93233.32</v>
      </c>
      <c r="I6238" s="1">
        <v>0</v>
      </c>
      <c r="J6238" s="1">
        <v>93233.32</v>
      </c>
      <c r="K6238" s="1">
        <v>78762310.829999998</v>
      </c>
      <c r="L6238" s="1"/>
      <c r="M6238" s="1"/>
    </row>
    <row r="6239" spans="1:13" hidden="1" x14ac:dyDescent="0.35">
      <c r="A6239" s="106">
        <v>44165</v>
      </c>
      <c r="B6239" s="1" t="s">
        <v>1129</v>
      </c>
      <c r="C6239" s="102" t="s">
        <v>3181</v>
      </c>
      <c r="D6239" s="102">
        <v>34</v>
      </c>
      <c r="E6239" s="1" t="s">
        <v>3017</v>
      </c>
      <c r="F6239" s="102" t="s">
        <v>3173</v>
      </c>
      <c r="G6239" s="1">
        <v>1771048.66</v>
      </c>
      <c r="H6239" s="1">
        <v>1785460.4</v>
      </c>
      <c r="I6239" s="1">
        <v>-2081216.32</v>
      </c>
      <c r="J6239" s="1">
        <v>-295755.92000000016</v>
      </c>
      <c r="K6239" s="1">
        <v>1475292.74</v>
      </c>
      <c r="L6239" s="1"/>
      <c r="M6239" s="1"/>
    </row>
    <row r="6240" spans="1:13" hidden="1" x14ac:dyDescent="0.35">
      <c r="A6240" s="106">
        <v>44165</v>
      </c>
      <c r="B6240" s="1" t="s">
        <v>1129</v>
      </c>
      <c r="C6240" s="102" t="s">
        <v>3181</v>
      </c>
      <c r="D6240" s="102">
        <v>35</v>
      </c>
      <c r="E6240" s="1" t="s">
        <v>3017</v>
      </c>
      <c r="F6240" s="102" t="s">
        <v>3183</v>
      </c>
      <c r="G6240" s="1">
        <v>1424504.24</v>
      </c>
      <c r="H6240" s="1">
        <v>1964.04</v>
      </c>
      <c r="I6240" s="1">
        <v>-88</v>
      </c>
      <c r="J6240" s="1">
        <v>1876.04</v>
      </c>
      <c r="K6240" s="1">
        <v>1426380.28</v>
      </c>
      <c r="L6240" s="1"/>
      <c r="M6240" s="1"/>
    </row>
    <row r="6241" spans="1:13" hidden="1" x14ac:dyDescent="0.35">
      <c r="A6241" s="106">
        <v>44165</v>
      </c>
      <c r="B6241" s="1" t="s">
        <v>1129</v>
      </c>
      <c r="C6241" s="102" t="s">
        <v>3181</v>
      </c>
      <c r="D6241" s="102">
        <v>36</v>
      </c>
      <c r="E6241" s="1" t="s">
        <v>3017</v>
      </c>
      <c r="F6241" s="102" t="s">
        <v>3175</v>
      </c>
      <c r="G6241" s="1">
        <v>919319.82</v>
      </c>
      <c r="H6241" s="1">
        <v>1261.98</v>
      </c>
      <c r="I6241" s="1">
        <v>-88</v>
      </c>
      <c r="J6241" s="1">
        <v>1173.98</v>
      </c>
      <c r="K6241" s="1">
        <v>920493.8</v>
      </c>
      <c r="L6241" s="1"/>
      <c r="M6241" s="1"/>
    </row>
    <row r="6242" spans="1:13" hidden="1" x14ac:dyDescent="0.35">
      <c r="A6242" s="106">
        <v>44165</v>
      </c>
      <c r="B6242" s="1" t="s">
        <v>1129</v>
      </c>
      <c r="C6242" s="102" t="s">
        <v>3181</v>
      </c>
      <c r="D6242" s="102">
        <v>40</v>
      </c>
      <c r="E6242" s="1" t="s">
        <v>3017</v>
      </c>
      <c r="F6242" s="102" t="s">
        <v>3184</v>
      </c>
      <c r="G6242" s="1">
        <v>3024504.22</v>
      </c>
      <c r="H6242" s="1">
        <v>9780437.2200000007</v>
      </c>
      <c r="I6242" s="1">
        <v>-8489497</v>
      </c>
      <c r="J6242" s="1">
        <v>1290940.2200000007</v>
      </c>
      <c r="K6242" s="1">
        <v>4315444.4400000004</v>
      </c>
      <c r="L6242" s="1"/>
      <c r="M6242" s="1"/>
    </row>
    <row r="6243" spans="1:13" hidden="1" x14ac:dyDescent="0.35">
      <c r="A6243" s="106">
        <v>44165</v>
      </c>
      <c r="B6243" s="1" t="s">
        <v>1129</v>
      </c>
      <c r="C6243" s="102" t="s">
        <v>3181</v>
      </c>
      <c r="D6243" s="102">
        <v>41</v>
      </c>
      <c r="E6243" s="1" t="s">
        <v>3017</v>
      </c>
      <c r="F6243" s="102" t="s">
        <v>3185</v>
      </c>
      <c r="G6243" s="1">
        <v>247252.62</v>
      </c>
      <c r="H6243" s="1">
        <v>2866.52</v>
      </c>
      <c r="I6243" s="1">
        <v>0</v>
      </c>
      <c r="J6243" s="1">
        <v>2866.52</v>
      </c>
      <c r="K6243" s="1">
        <v>250119.14</v>
      </c>
      <c r="L6243" s="1"/>
      <c r="M6243" s="1"/>
    </row>
    <row r="6244" spans="1:13" hidden="1" x14ac:dyDescent="0.35">
      <c r="A6244" s="106">
        <v>44165</v>
      </c>
      <c r="B6244" s="1" t="s">
        <v>1129</v>
      </c>
      <c r="C6244" s="102" t="s">
        <v>3181</v>
      </c>
      <c r="D6244" s="102">
        <v>42</v>
      </c>
      <c r="E6244" s="1" t="s">
        <v>3017</v>
      </c>
      <c r="F6244" s="102" t="s">
        <v>3186</v>
      </c>
      <c r="G6244" s="1">
        <v>19998.53</v>
      </c>
      <c r="H6244" s="1">
        <v>0</v>
      </c>
      <c r="I6244" s="1">
        <v>0</v>
      </c>
      <c r="J6244" s="1">
        <v>0</v>
      </c>
      <c r="K6244" s="1">
        <v>19998.53</v>
      </c>
      <c r="L6244" s="1"/>
      <c r="M6244" s="1"/>
    </row>
    <row r="6245" spans="1:13" hidden="1" x14ac:dyDescent="0.35">
      <c r="A6245" s="106">
        <v>44165</v>
      </c>
      <c r="B6245" s="1" t="s">
        <v>1129</v>
      </c>
      <c r="C6245" s="102" t="s">
        <v>3181</v>
      </c>
      <c r="D6245" s="102">
        <v>45</v>
      </c>
      <c r="E6245" s="1" t="s">
        <v>3017</v>
      </c>
      <c r="F6245" s="102" t="s">
        <v>3189</v>
      </c>
      <c r="G6245" s="1">
        <v>21795.16</v>
      </c>
      <c r="H6245" s="1">
        <v>66.61</v>
      </c>
      <c r="I6245" s="1">
        <v>0</v>
      </c>
      <c r="J6245" s="1">
        <v>66.61</v>
      </c>
      <c r="K6245" s="1">
        <v>21861.77</v>
      </c>
      <c r="L6245" s="1"/>
      <c r="M6245" s="1"/>
    </row>
    <row r="6246" spans="1:13" hidden="1" x14ac:dyDescent="0.35">
      <c r="A6246" s="106">
        <v>44165</v>
      </c>
      <c r="B6246" s="1" t="s">
        <v>1129</v>
      </c>
      <c r="C6246" s="102" t="s">
        <v>3181</v>
      </c>
      <c r="D6246" s="102">
        <v>1970</v>
      </c>
      <c r="E6246" s="1" t="s">
        <v>3017</v>
      </c>
      <c r="F6246" s="102" t="s">
        <v>3195</v>
      </c>
      <c r="G6246" s="1">
        <v>493.53</v>
      </c>
      <c r="H6246" s="1">
        <v>0</v>
      </c>
      <c r="I6246" s="1">
        <v>-0.12</v>
      </c>
      <c r="J6246" s="1">
        <v>-0.12</v>
      </c>
      <c r="K6246" s="1">
        <v>493.41</v>
      </c>
      <c r="L6246" s="1"/>
      <c r="M6246" s="1"/>
    </row>
    <row r="6247" spans="1:13" hidden="1" x14ac:dyDescent="0.35">
      <c r="A6247" s="106">
        <v>44165</v>
      </c>
      <c r="B6247" s="1" t="s">
        <v>1129</v>
      </c>
      <c r="C6247" s="102" t="s">
        <v>3181</v>
      </c>
      <c r="D6247" s="102">
        <v>1972</v>
      </c>
      <c r="E6247" s="1" t="s">
        <v>3017</v>
      </c>
      <c r="F6247" s="102" t="s">
        <v>3196</v>
      </c>
      <c r="G6247" s="1">
        <v>15229550.24</v>
      </c>
      <c r="H6247" s="1">
        <v>20537.11</v>
      </c>
      <c r="I6247" s="1">
        <v>0</v>
      </c>
      <c r="J6247" s="1">
        <v>20537.11</v>
      </c>
      <c r="K6247" s="1">
        <v>15250087.35</v>
      </c>
      <c r="L6247" s="1"/>
      <c r="M6247" s="1"/>
    </row>
    <row r="6248" spans="1:13" hidden="1" x14ac:dyDescent="0.35">
      <c r="A6248" s="106">
        <v>44165</v>
      </c>
      <c r="B6248" s="1" t="s">
        <v>1129</v>
      </c>
      <c r="C6248" s="102" t="s">
        <v>3181</v>
      </c>
      <c r="D6248" s="102">
        <v>1977</v>
      </c>
      <c r="E6248" s="1" t="s">
        <v>3017</v>
      </c>
      <c r="F6248" s="102" t="s">
        <v>3644</v>
      </c>
      <c r="G6248" s="1">
        <v>80934.92</v>
      </c>
      <c r="H6248" s="1">
        <v>10.25</v>
      </c>
      <c r="I6248" s="1">
        <v>-21.96</v>
      </c>
      <c r="J6248" s="1">
        <v>-11.71</v>
      </c>
      <c r="K6248" s="1">
        <v>80923.210000000006</v>
      </c>
      <c r="L6248" s="1"/>
      <c r="M6248" s="1"/>
    </row>
    <row r="6249" spans="1:13" hidden="1" x14ac:dyDescent="0.35">
      <c r="A6249" s="106">
        <v>44165</v>
      </c>
      <c r="B6249" s="1" t="s">
        <v>1129</v>
      </c>
      <c r="C6249" s="102" t="s">
        <v>3181</v>
      </c>
      <c r="D6249" s="102">
        <v>1980</v>
      </c>
      <c r="E6249" s="1" t="s">
        <v>3017</v>
      </c>
      <c r="F6249" s="102" t="s">
        <v>3816</v>
      </c>
      <c r="G6249" s="1">
        <v>9757027.7400000002</v>
      </c>
      <c r="H6249" s="1">
        <v>11462.03</v>
      </c>
      <c r="I6249" s="1">
        <v>0</v>
      </c>
      <c r="J6249" s="1">
        <v>11462.03</v>
      </c>
      <c r="K6249" s="1">
        <v>9768489.7699999996</v>
      </c>
      <c r="L6249" s="1"/>
      <c r="M6249" s="1"/>
    </row>
    <row r="6250" spans="1:13" hidden="1" x14ac:dyDescent="0.35">
      <c r="A6250" s="106">
        <v>44165</v>
      </c>
      <c r="B6250" s="1" t="s">
        <v>1129</v>
      </c>
      <c r="C6250" s="102" t="s">
        <v>3181</v>
      </c>
      <c r="D6250" s="102">
        <v>1981</v>
      </c>
      <c r="E6250" s="1" t="s">
        <v>3017</v>
      </c>
      <c r="F6250" s="102" t="s">
        <v>3648</v>
      </c>
      <c r="G6250" s="1">
        <v>1632.37</v>
      </c>
      <c r="H6250" s="1">
        <v>0.21</v>
      </c>
      <c r="I6250" s="1">
        <v>-0.44</v>
      </c>
      <c r="J6250" s="1">
        <v>-0.23</v>
      </c>
      <c r="K6250" s="1">
        <v>1632.14</v>
      </c>
      <c r="L6250" s="1"/>
      <c r="M6250" s="1"/>
    </row>
    <row r="6251" spans="1:13" hidden="1" x14ac:dyDescent="0.35">
      <c r="A6251" s="106">
        <v>44165</v>
      </c>
      <c r="B6251" s="1" t="s">
        <v>1129</v>
      </c>
      <c r="C6251" s="102" t="s">
        <v>3181</v>
      </c>
      <c r="D6251" s="102">
        <v>1997</v>
      </c>
      <c r="E6251" s="1" t="s">
        <v>3017</v>
      </c>
      <c r="F6251" s="102" t="s">
        <v>3832</v>
      </c>
      <c r="G6251" s="1">
        <v>33187309.969999999</v>
      </c>
      <c r="H6251" s="1">
        <v>39628.07</v>
      </c>
      <c r="I6251" s="1">
        <v>0</v>
      </c>
      <c r="J6251" s="1">
        <v>39628.07</v>
      </c>
      <c r="K6251" s="1">
        <v>33226938.039999999</v>
      </c>
      <c r="L6251" s="1"/>
      <c r="M6251" s="1"/>
    </row>
    <row r="6252" spans="1:13" hidden="1" x14ac:dyDescent="0.35">
      <c r="A6252" s="106">
        <v>44165</v>
      </c>
      <c r="B6252" s="1" t="s">
        <v>1129</v>
      </c>
      <c r="C6252" s="102" t="s">
        <v>3181</v>
      </c>
      <c r="D6252" s="102">
        <v>2009</v>
      </c>
      <c r="E6252" s="1" t="s">
        <v>3017</v>
      </c>
      <c r="F6252" s="102" t="s">
        <v>3835</v>
      </c>
      <c r="G6252" s="1">
        <v>9527507.75</v>
      </c>
      <c r="H6252" s="1">
        <v>4845259.3899999997</v>
      </c>
      <c r="I6252" s="1">
        <v>-2248802.2200000002</v>
      </c>
      <c r="J6252" s="1">
        <v>2596457.1699999995</v>
      </c>
      <c r="K6252" s="1">
        <v>12123964.92</v>
      </c>
      <c r="L6252" s="1"/>
      <c r="M6252" s="1"/>
    </row>
    <row r="6253" spans="1:13" hidden="1" x14ac:dyDescent="0.35">
      <c r="A6253" s="106">
        <v>44165</v>
      </c>
      <c r="B6253" s="1"/>
      <c r="C6253" s="102" t="s">
        <v>2418</v>
      </c>
      <c r="D6253" s="102">
        <v>58</v>
      </c>
      <c r="E6253" s="1" t="s">
        <v>3016</v>
      </c>
      <c r="F6253" s="102" t="s">
        <v>3197</v>
      </c>
      <c r="G6253" s="1">
        <v>9999139.8300000001</v>
      </c>
      <c r="H6253" s="1">
        <v>21770972.890000001</v>
      </c>
      <c r="I6253" s="1">
        <v>-26693498.850000001</v>
      </c>
      <c r="J6253" s="1">
        <v>-4922525.9600000009</v>
      </c>
      <c r="K6253" s="1">
        <v>5076613.87</v>
      </c>
      <c r="L6253" s="1"/>
      <c r="M6253" s="1"/>
    </row>
    <row r="6254" spans="1:13" hidden="1" x14ac:dyDescent="0.35">
      <c r="A6254" s="106">
        <v>44165</v>
      </c>
      <c r="B6254" s="1"/>
      <c r="C6254" s="102" t="s">
        <v>2420</v>
      </c>
      <c r="D6254" s="102">
        <v>59</v>
      </c>
      <c r="E6254" s="1" t="s">
        <v>3016</v>
      </c>
      <c r="F6254" s="102" t="s">
        <v>3198</v>
      </c>
      <c r="G6254" s="1">
        <v>17899267.41</v>
      </c>
      <c r="H6254" s="1">
        <v>21770972.890000001</v>
      </c>
      <c r="I6254" s="1">
        <v>-26693498.850000001</v>
      </c>
      <c r="J6254" s="1">
        <v>-4922525.9600000009</v>
      </c>
      <c r="K6254" s="1">
        <v>12976741.449999999</v>
      </c>
      <c r="L6254" s="1"/>
      <c r="M6254" s="1"/>
    </row>
    <row r="6255" spans="1:13" hidden="1" x14ac:dyDescent="0.35">
      <c r="A6255" s="106">
        <v>44165</v>
      </c>
      <c r="B6255" s="1"/>
      <c r="C6255" s="102" t="s">
        <v>3199</v>
      </c>
      <c r="D6255" s="102">
        <v>60</v>
      </c>
      <c r="E6255" s="1" t="s">
        <v>3016</v>
      </c>
      <c r="F6255" s="102" t="s">
        <v>3197</v>
      </c>
      <c r="G6255" s="1">
        <v>17899267.41</v>
      </c>
      <c r="H6255" s="1">
        <v>21770972.890000001</v>
      </c>
      <c r="I6255" s="1">
        <v>-26693498.850000001</v>
      </c>
      <c r="J6255" s="1">
        <v>-4922525.9600000009</v>
      </c>
      <c r="K6255" s="1">
        <v>12976741.449999999</v>
      </c>
      <c r="L6255" s="1"/>
      <c r="M6255" s="1"/>
    </row>
    <row r="6256" spans="1:13" hidden="1" x14ac:dyDescent="0.35">
      <c r="A6256" s="106">
        <v>44165</v>
      </c>
      <c r="B6256" s="1" t="s">
        <v>1130</v>
      </c>
      <c r="C6256" s="102" t="s">
        <v>3199</v>
      </c>
      <c r="D6256" s="102">
        <v>61</v>
      </c>
      <c r="E6256" s="1" t="s">
        <v>3017</v>
      </c>
      <c r="F6256" s="102" t="s">
        <v>3200</v>
      </c>
      <c r="G6256" s="1">
        <v>17899267.41</v>
      </c>
      <c r="H6256" s="1">
        <v>21770972.890000001</v>
      </c>
      <c r="I6256" s="1">
        <v>-26693498.850000001</v>
      </c>
      <c r="J6256" s="1">
        <v>-4922525.9600000009</v>
      </c>
      <c r="K6256" s="1">
        <v>12976741.449999999</v>
      </c>
      <c r="L6256" s="1"/>
      <c r="M6256" s="1"/>
    </row>
    <row r="6257" spans="1:13" hidden="1" x14ac:dyDescent="0.35">
      <c r="A6257" s="106">
        <v>44165</v>
      </c>
      <c r="B6257" s="1"/>
      <c r="C6257" s="102" t="s">
        <v>2898</v>
      </c>
      <c r="D6257" s="102">
        <v>66</v>
      </c>
      <c r="E6257" s="1" t="s">
        <v>3016</v>
      </c>
      <c r="F6257" s="102" t="s">
        <v>3201</v>
      </c>
      <c r="G6257" s="1">
        <v>-7900127.5800000001</v>
      </c>
      <c r="H6257" s="1">
        <v>0</v>
      </c>
      <c r="I6257" s="1">
        <v>0</v>
      </c>
      <c r="J6257" s="1">
        <v>0</v>
      </c>
      <c r="K6257" s="1">
        <v>-7900127.5800000001</v>
      </c>
      <c r="L6257" s="1"/>
      <c r="M6257" s="1"/>
    </row>
    <row r="6258" spans="1:13" hidden="1" x14ac:dyDescent="0.35">
      <c r="A6258" s="106">
        <v>44165</v>
      </c>
      <c r="B6258" s="1"/>
      <c r="C6258" s="102" t="s">
        <v>3202</v>
      </c>
      <c r="D6258" s="102">
        <v>67</v>
      </c>
      <c r="E6258" s="1" t="s">
        <v>3016</v>
      </c>
      <c r="F6258" s="102" t="s">
        <v>3201</v>
      </c>
      <c r="G6258" s="1">
        <v>-7900127.5800000001</v>
      </c>
      <c r="H6258" s="1">
        <v>0</v>
      </c>
      <c r="I6258" s="1">
        <v>0</v>
      </c>
      <c r="J6258" s="1">
        <v>0</v>
      </c>
      <c r="K6258" s="1">
        <v>-7900127.5800000001</v>
      </c>
      <c r="L6258" s="1"/>
      <c r="M6258" s="1"/>
    </row>
    <row r="6259" spans="1:13" hidden="1" x14ac:dyDescent="0.35">
      <c r="A6259" s="106">
        <v>44165</v>
      </c>
      <c r="B6259" s="1" t="s">
        <v>1130</v>
      </c>
      <c r="C6259" s="102" t="s">
        <v>3202</v>
      </c>
      <c r="D6259" s="102">
        <v>68</v>
      </c>
      <c r="E6259" s="1" t="s">
        <v>3017</v>
      </c>
      <c r="F6259" s="102" t="s">
        <v>3203</v>
      </c>
      <c r="G6259" s="1">
        <v>-4007769.91</v>
      </c>
      <c r="H6259" s="1">
        <v>0</v>
      </c>
      <c r="I6259" s="1">
        <v>0</v>
      </c>
      <c r="J6259" s="1">
        <v>0</v>
      </c>
      <c r="K6259" s="1">
        <v>-4007769.91</v>
      </c>
      <c r="L6259" s="1"/>
      <c r="M6259" s="1"/>
    </row>
    <row r="6260" spans="1:13" hidden="1" x14ac:dyDescent="0.35">
      <c r="A6260" s="106">
        <v>44165</v>
      </c>
      <c r="B6260" s="1" t="s">
        <v>1130</v>
      </c>
      <c r="C6260" s="102" t="s">
        <v>3202</v>
      </c>
      <c r="D6260" s="102">
        <v>70</v>
      </c>
      <c r="E6260" s="1" t="s">
        <v>3017</v>
      </c>
      <c r="F6260" s="102" t="s">
        <v>3204</v>
      </c>
      <c r="G6260" s="1">
        <v>-3892357.67</v>
      </c>
      <c r="H6260" s="1">
        <v>0</v>
      </c>
      <c r="I6260" s="1">
        <v>0</v>
      </c>
      <c r="J6260" s="1">
        <v>0</v>
      </c>
      <c r="K6260" s="1">
        <v>-3892357.67</v>
      </c>
      <c r="L6260" s="1"/>
      <c r="M6260" s="1"/>
    </row>
    <row r="6261" spans="1:13" hidden="1" x14ac:dyDescent="0.35">
      <c r="A6261" s="106">
        <v>44165</v>
      </c>
      <c r="B6261" s="1"/>
      <c r="C6261" s="102" t="s">
        <v>2424</v>
      </c>
      <c r="D6261" s="102">
        <v>79</v>
      </c>
      <c r="E6261" s="1" t="s">
        <v>3016</v>
      </c>
      <c r="F6261" s="102" t="s">
        <v>3205</v>
      </c>
      <c r="G6261" s="1">
        <v>23256666.609999999</v>
      </c>
      <c r="H6261" s="1">
        <v>1806211.26</v>
      </c>
      <c r="I6261" s="1">
        <v>-464870.74</v>
      </c>
      <c r="J6261" s="1">
        <v>1341340.52</v>
      </c>
      <c r="K6261" s="1">
        <v>24598007.129999999</v>
      </c>
      <c r="L6261" s="1"/>
      <c r="M6261" s="1"/>
    </row>
    <row r="6262" spans="1:13" hidden="1" x14ac:dyDescent="0.35">
      <c r="A6262" s="106">
        <v>44165</v>
      </c>
      <c r="B6262" s="1"/>
      <c r="C6262" s="102" t="s">
        <v>2426</v>
      </c>
      <c r="D6262" s="102">
        <v>80</v>
      </c>
      <c r="E6262" s="1" t="s">
        <v>3016</v>
      </c>
      <c r="F6262" s="102" t="s">
        <v>3206</v>
      </c>
      <c r="G6262" s="1">
        <v>15685175.25</v>
      </c>
      <c r="H6262" s="1">
        <v>599866.37</v>
      </c>
      <c r="I6262" s="1">
        <v>0</v>
      </c>
      <c r="J6262" s="1">
        <v>599866.37</v>
      </c>
      <c r="K6262" s="1">
        <v>16285041.619999999</v>
      </c>
      <c r="L6262" s="1"/>
      <c r="M6262" s="1"/>
    </row>
    <row r="6263" spans="1:13" hidden="1" x14ac:dyDescent="0.35">
      <c r="A6263" s="106">
        <v>44165</v>
      </c>
      <c r="B6263" s="1" t="s">
        <v>1133</v>
      </c>
      <c r="C6263" s="102" t="s">
        <v>3207</v>
      </c>
      <c r="D6263" s="102">
        <v>82</v>
      </c>
      <c r="E6263" s="1" t="s">
        <v>3017</v>
      </c>
      <c r="F6263" s="102" t="s">
        <v>3208</v>
      </c>
      <c r="G6263" s="1">
        <v>5457662.7800000003</v>
      </c>
      <c r="H6263" s="1">
        <v>599866.37</v>
      </c>
      <c r="I6263" s="1">
        <v>0</v>
      </c>
      <c r="J6263" s="1">
        <v>599866.37</v>
      </c>
      <c r="K6263" s="1">
        <v>6057529.1500000004</v>
      </c>
      <c r="L6263" s="1"/>
      <c r="M6263" s="1" t="s">
        <v>3883</v>
      </c>
    </row>
    <row r="6264" spans="1:13" hidden="1" x14ac:dyDescent="0.35">
      <c r="A6264" s="106">
        <v>44165</v>
      </c>
      <c r="B6264" s="1" t="s">
        <v>1133</v>
      </c>
      <c r="C6264" s="102" t="s">
        <v>3207</v>
      </c>
      <c r="D6264" s="102">
        <v>83</v>
      </c>
      <c r="E6264" s="1" t="s">
        <v>3017</v>
      </c>
      <c r="F6264" s="102" t="s">
        <v>3654</v>
      </c>
      <c r="G6264" s="1">
        <v>2754914.81</v>
      </c>
      <c r="H6264" s="1">
        <v>0</v>
      </c>
      <c r="I6264" s="1">
        <v>0</v>
      </c>
      <c r="J6264" s="1">
        <v>0</v>
      </c>
      <c r="K6264" s="1">
        <v>2754914.81</v>
      </c>
      <c r="L6264" s="1"/>
      <c r="M6264" s="1" t="s">
        <v>3882</v>
      </c>
    </row>
    <row r="6265" spans="1:13" hidden="1" x14ac:dyDescent="0.35">
      <c r="A6265" s="106">
        <v>44165</v>
      </c>
      <c r="B6265" s="1" t="s">
        <v>1133</v>
      </c>
      <c r="C6265" s="102" t="s">
        <v>3207</v>
      </c>
      <c r="D6265" s="102">
        <v>85</v>
      </c>
      <c r="E6265" s="1" t="s">
        <v>3017</v>
      </c>
      <c r="F6265" s="102" t="s">
        <v>3209</v>
      </c>
      <c r="G6265" s="1">
        <v>4968627.8</v>
      </c>
      <c r="H6265" s="1">
        <v>0</v>
      </c>
      <c r="I6265" s="1">
        <v>0</v>
      </c>
      <c r="J6265" s="1">
        <v>0</v>
      </c>
      <c r="K6265" s="1">
        <v>4968627.8</v>
      </c>
      <c r="L6265" s="1"/>
      <c r="M6265" s="1" t="s">
        <v>3882</v>
      </c>
    </row>
    <row r="6266" spans="1:13" hidden="1" x14ac:dyDescent="0.35">
      <c r="A6266" s="106">
        <v>44165</v>
      </c>
      <c r="B6266" s="1" t="s">
        <v>1133</v>
      </c>
      <c r="C6266" s="102" t="s">
        <v>3207</v>
      </c>
      <c r="D6266" s="102">
        <v>1916</v>
      </c>
      <c r="E6266" s="1" t="s">
        <v>3017</v>
      </c>
      <c r="F6266" s="102" t="s">
        <v>3210</v>
      </c>
      <c r="G6266" s="1">
        <v>2503969.86</v>
      </c>
      <c r="H6266" s="1">
        <v>0</v>
      </c>
      <c r="I6266" s="1">
        <v>0</v>
      </c>
      <c r="J6266" s="1">
        <v>0</v>
      </c>
      <c r="K6266" s="1">
        <v>2503969.86</v>
      </c>
      <c r="L6266" s="1"/>
      <c r="M6266" s="1" t="s">
        <v>3883</v>
      </c>
    </row>
    <row r="6267" spans="1:13" hidden="1" x14ac:dyDescent="0.35">
      <c r="A6267" s="106">
        <v>44165</v>
      </c>
      <c r="B6267" s="1"/>
      <c r="C6267" s="102" t="s">
        <v>2430</v>
      </c>
      <c r="D6267" s="102">
        <v>86</v>
      </c>
      <c r="E6267" s="1" t="s">
        <v>3016</v>
      </c>
      <c r="F6267" s="102" t="s">
        <v>3211</v>
      </c>
      <c r="G6267" s="1">
        <v>5692178.04</v>
      </c>
      <c r="H6267" s="1">
        <v>614112.26</v>
      </c>
      <c r="I6267" s="1">
        <v>0</v>
      </c>
      <c r="J6267" s="1">
        <v>614112.26</v>
      </c>
      <c r="K6267" s="1">
        <v>6306290.2999999998</v>
      </c>
      <c r="L6267" s="1"/>
      <c r="M6267" s="1"/>
    </row>
    <row r="6268" spans="1:13" hidden="1" x14ac:dyDescent="0.35">
      <c r="A6268" s="106">
        <v>44165</v>
      </c>
      <c r="B6268" s="1" t="s">
        <v>1133</v>
      </c>
      <c r="C6268" s="102" t="s">
        <v>3212</v>
      </c>
      <c r="D6268" s="102">
        <v>87</v>
      </c>
      <c r="E6268" s="1" t="s">
        <v>3017</v>
      </c>
      <c r="F6268" s="102" t="s">
        <v>3213</v>
      </c>
      <c r="G6268" s="1">
        <v>2120185</v>
      </c>
      <c r="H6268" s="1">
        <v>1859.14</v>
      </c>
      <c r="I6268" s="1">
        <v>0</v>
      </c>
      <c r="J6268" s="1">
        <v>1859.14</v>
      </c>
      <c r="K6268" s="1">
        <v>2122044.14</v>
      </c>
      <c r="L6268" s="1"/>
      <c r="M6268" s="1" t="s">
        <v>3882</v>
      </c>
    </row>
    <row r="6269" spans="1:13" hidden="1" x14ac:dyDescent="0.35">
      <c r="A6269" s="106">
        <v>44165</v>
      </c>
      <c r="B6269" s="1" t="s">
        <v>1133</v>
      </c>
      <c r="C6269" s="102" t="s">
        <v>3212</v>
      </c>
      <c r="D6269" s="102">
        <v>89</v>
      </c>
      <c r="E6269" s="1" t="s">
        <v>3017</v>
      </c>
      <c r="F6269" s="102" t="s">
        <v>3214</v>
      </c>
      <c r="G6269" s="1">
        <v>3571993.04</v>
      </c>
      <c r="H6269" s="1">
        <v>612253.12</v>
      </c>
      <c r="I6269" s="1">
        <v>0</v>
      </c>
      <c r="J6269" s="1">
        <v>612253.12</v>
      </c>
      <c r="K6269" s="1">
        <v>4184246.16</v>
      </c>
      <c r="L6269" s="1"/>
      <c r="M6269" s="1" t="s">
        <v>3882</v>
      </c>
    </row>
    <row r="6270" spans="1:13" hidden="1" x14ac:dyDescent="0.35">
      <c r="A6270" s="106">
        <v>44165</v>
      </c>
      <c r="B6270" s="1"/>
      <c r="C6270" s="102" t="s">
        <v>2434</v>
      </c>
      <c r="D6270" s="102">
        <v>95</v>
      </c>
      <c r="E6270" s="1" t="s">
        <v>3016</v>
      </c>
      <c r="F6270" s="102" t="s">
        <v>3215</v>
      </c>
      <c r="G6270" s="1">
        <v>1879313.32</v>
      </c>
      <c r="H6270" s="1">
        <v>592232.63</v>
      </c>
      <c r="I6270" s="1">
        <v>-464870.74</v>
      </c>
      <c r="J6270" s="1">
        <v>127361.89000000001</v>
      </c>
      <c r="K6270" s="1">
        <v>2006675.21</v>
      </c>
      <c r="L6270" s="1"/>
      <c r="M6270" s="1"/>
    </row>
    <row r="6271" spans="1:13" hidden="1" x14ac:dyDescent="0.35">
      <c r="A6271" s="106">
        <v>44165</v>
      </c>
      <c r="B6271" s="1" t="s">
        <v>1133</v>
      </c>
      <c r="C6271" s="102" t="s">
        <v>3216</v>
      </c>
      <c r="D6271" s="102">
        <v>96</v>
      </c>
      <c r="E6271" s="1" t="s">
        <v>3017</v>
      </c>
      <c r="F6271" s="102" t="s">
        <v>3217</v>
      </c>
      <c r="G6271" s="1">
        <v>6813.81</v>
      </c>
      <c r="H6271" s="1">
        <v>82785.23</v>
      </c>
      <c r="I6271" s="1">
        <v>-82785.23</v>
      </c>
      <c r="J6271" s="1">
        <v>0</v>
      </c>
      <c r="K6271" s="1">
        <v>6813.81</v>
      </c>
      <c r="L6271" s="1"/>
      <c r="M6271" s="1" t="s">
        <v>3884</v>
      </c>
    </row>
    <row r="6272" spans="1:13" hidden="1" x14ac:dyDescent="0.35">
      <c r="A6272" s="106">
        <v>44165</v>
      </c>
      <c r="B6272" s="1" t="s">
        <v>1133</v>
      </c>
      <c r="C6272" s="102" t="s">
        <v>3216</v>
      </c>
      <c r="D6272" s="102">
        <v>97</v>
      </c>
      <c r="E6272" s="1" t="s">
        <v>3017</v>
      </c>
      <c r="F6272" s="102" t="s">
        <v>3218</v>
      </c>
      <c r="G6272" s="1">
        <v>3991.62</v>
      </c>
      <c r="H6272" s="1">
        <v>382085.51</v>
      </c>
      <c r="I6272" s="1">
        <v>-382085.51</v>
      </c>
      <c r="J6272" s="1">
        <v>0</v>
      </c>
      <c r="K6272" s="1">
        <v>3991.62</v>
      </c>
      <c r="L6272" s="1"/>
      <c r="M6272" s="1" t="s">
        <v>503</v>
      </c>
    </row>
    <row r="6273" spans="1:13" hidden="1" x14ac:dyDescent="0.35">
      <c r="A6273" s="106">
        <v>44165</v>
      </c>
      <c r="B6273" s="1" t="s">
        <v>1133</v>
      </c>
      <c r="C6273" s="102" t="s">
        <v>3216</v>
      </c>
      <c r="D6273" s="102">
        <v>98</v>
      </c>
      <c r="E6273" s="1" t="s">
        <v>3017</v>
      </c>
      <c r="F6273" s="102" t="s">
        <v>3219</v>
      </c>
      <c r="G6273" s="1">
        <v>206045.18</v>
      </c>
      <c r="H6273" s="1">
        <v>0</v>
      </c>
      <c r="I6273" s="1">
        <v>0</v>
      </c>
      <c r="J6273" s="1">
        <v>0</v>
      </c>
      <c r="K6273" s="1">
        <v>206045.18</v>
      </c>
      <c r="L6273" s="1"/>
      <c r="M6273" s="1" t="s">
        <v>3885</v>
      </c>
    </row>
    <row r="6274" spans="1:13" hidden="1" x14ac:dyDescent="0.35">
      <c r="A6274" s="106">
        <v>44165</v>
      </c>
      <c r="B6274" s="1" t="s">
        <v>1133</v>
      </c>
      <c r="C6274" s="102" t="s">
        <v>3216</v>
      </c>
      <c r="D6274" s="102">
        <v>99</v>
      </c>
      <c r="E6274" s="1" t="s">
        <v>3017</v>
      </c>
      <c r="F6274" s="102" t="s">
        <v>3220</v>
      </c>
      <c r="G6274" s="1">
        <v>26180</v>
      </c>
      <c r="H6274" s="1">
        <v>0</v>
      </c>
      <c r="I6274" s="1">
        <v>0</v>
      </c>
      <c r="J6274" s="1">
        <v>0</v>
      </c>
      <c r="K6274" s="1">
        <v>26180</v>
      </c>
      <c r="L6274" s="1"/>
      <c r="M6274" s="1" t="s">
        <v>695</v>
      </c>
    </row>
    <row r="6275" spans="1:13" hidden="1" x14ac:dyDescent="0.35">
      <c r="A6275" s="106">
        <v>44165</v>
      </c>
      <c r="B6275" s="1" t="s">
        <v>1133</v>
      </c>
      <c r="C6275" s="102" t="s">
        <v>3216</v>
      </c>
      <c r="D6275" s="102">
        <v>100</v>
      </c>
      <c r="E6275" s="1" t="s">
        <v>3017</v>
      </c>
      <c r="F6275" s="102" t="s">
        <v>3221</v>
      </c>
      <c r="G6275" s="1">
        <v>1078929.29</v>
      </c>
      <c r="H6275" s="1">
        <v>127361.89</v>
      </c>
      <c r="I6275" s="1">
        <v>0</v>
      </c>
      <c r="J6275" s="1">
        <v>127361.89</v>
      </c>
      <c r="K6275" s="1">
        <v>1206291.18</v>
      </c>
      <c r="L6275" s="1"/>
      <c r="M6275" s="1" t="s">
        <v>3883</v>
      </c>
    </row>
    <row r="6276" spans="1:13" hidden="1" x14ac:dyDescent="0.35">
      <c r="A6276" s="106">
        <v>44165</v>
      </c>
      <c r="B6276" s="1" t="s">
        <v>1133</v>
      </c>
      <c r="C6276" s="102" t="s">
        <v>3216</v>
      </c>
      <c r="D6276" s="102">
        <v>101</v>
      </c>
      <c r="E6276" s="1" t="s">
        <v>3017</v>
      </c>
      <c r="F6276" s="102" t="s">
        <v>3222</v>
      </c>
      <c r="G6276" s="1">
        <v>46391.79</v>
      </c>
      <c r="H6276" s="1">
        <v>0</v>
      </c>
      <c r="I6276" s="1">
        <v>0</v>
      </c>
      <c r="J6276" s="1">
        <v>0</v>
      </c>
      <c r="K6276" s="1">
        <v>46391.79</v>
      </c>
      <c r="L6276" s="1"/>
      <c r="M6276" s="1" t="s">
        <v>3883</v>
      </c>
    </row>
    <row r="6277" spans="1:13" hidden="1" x14ac:dyDescent="0.35">
      <c r="A6277" s="106">
        <v>44165</v>
      </c>
      <c r="B6277" s="1" t="s">
        <v>1133</v>
      </c>
      <c r="C6277" s="102" t="s">
        <v>3216</v>
      </c>
      <c r="D6277" s="102">
        <v>1906</v>
      </c>
      <c r="E6277" s="1" t="s">
        <v>3017</v>
      </c>
      <c r="F6277" s="102" t="s">
        <v>3224</v>
      </c>
      <c r="G6277" s="1">
        <v>1700.29</v>
      </c>
      <c r="H6277" s="1">
        <v>0</v>
      </c>
      <c r="I6277" s="1">
        <v>0</v>
      </c>
      <c r="J6277" s="1">
        <v>0</v>
      </c>
      <c r="K6277" s="1">
        <v>1700.29</v>
      </c>
      <c r="L6277" s="1"/>
      <c r="M6277" s="1" t="s">
        <v>1015</v>
      </c>
    </row>
    <row r="6278" spans="1:13" hidden="1" x14ac:dyDescent="0.35">
      <c r="A6278" s="106">
        <v>44165</v>
      </c>
      <c r="B6278" s="1" t="s">
        <v>1133</v>
      </c>
      <c r="C6278" s="102" t="s">
        <v>3216</v>
      </c>
      <c r="D6278" s="102">
        <v>1917</v>
      </c>
      <c r="E6278" s="1" t="s">
        <v>3017</v>
      </c>
      <c r="F6278" s="102" t="s">
        <v>3225</v>
      </c>
      <c r="G6278" s="1">
        <v>9834.75</v>
      </c>
      <c r="H6278" s="1">
        <v>0</v>
      </c>
      <c r="I6278" s="1">
        <v>0</v>
      </c>
      <c r="J6278" s="1">
        <v>0</v>
      </c>
      <c r="K6278" s="1">
        <v>9834.75</v>
      </c>
      <c r="L6278" s="1"/>
      <c r="M6278" s="1" t="s">
        <v>3884</v>
      </c>
    </row>
    <row r="6279" spans="1:13" hidden="1" x14ac:dyDescent="0.35">
      <c r="A6279" s="106">
        <v>44165</v>
      </c>
      <c r="B6279" s="1" t="s">
        <v>1133</v>
      </c>
      <c r="C6279" s="102" t="s">
        <v>3216</v>
      </c>
      <c r="D6279" s="102">
        <v>1918</v>
      </c>
      <c r="E6279" s="1" t="s">
        <v>3017</v>
      </c>
      <c r="F6279" s="102" t="s">
        <v>3226</v>
      </c>
      <c r="G6279" s="1">
        <v>57684.38</v>
      </c>
      <c r="H6279" s="1">
        <v>0</v>
      </c>
      <c r="I6279" s="1">
        <v>0</v>
      </c>
      <c r="J6279" s="1">
        <v>0</v>
      </c>
      <c r="K6279" s="1">
        <v>57684.38</v>
      </c>
      <c r="L6279" s="1"/>
      <c r="M6279" s="1" t="s">
        <v>503</v>
      </c>
    </row>
    <row r="6280" spans="1:13" hidden="1" x14ac:dyDescent="0.35">
      <c r="A6280" s="106">
        <v>44165</v>
      </c>
      <c r="B6280" s="1" t="s">
        <v>1133</v>
      </c>
      <c r="C6280" s="102" t="s">
        <v>3216</v>
      </c>
      <c r="D6280" s="102">
        <v>1933</v>
      </c>
      <c r="E6280" s="1" t="s">
        <v>3017</v>
      </c>
      <c r="F6280" s="102" t="s">
        <v>3227</v>
      </c>
      <c r="G6280" s="1">
        <v>27756.080000000002</v>
      </c>
      <c r="H6280" s="1">
        <v>0</v>
      </c>
      <c r="I6280" s="1">
        <v>0</v>
      </c>
      <c r="J6280" s="1">
        <v>0</v>
      </c>
      <c r="K6280" s="1">
        <v>27756.080000000002</v>
      </c>
      <c r="L6280" s="1"/>
      <c r="M6280" s="1" t="s">
        <v>1015</v>
      </c>
    </row>
    <row r="6281" spans="1:13" hidden="1" x14ac:dyDescent="0.35">
      <c r="A6281" s="106">
        <v>44165</v>
      </c>
      <c r="B6281" s="1" t="s">
        <v>1133</v>
      </c>
      <c r="C6281" s="102" t="s">
        <v>3216</v>
      </c>
      <c r="D6281" s="102">
        <v>1944</v>
      </c>
      <c r="E6281" s="1" t="s">
        <v>3017</v>
      </c>
      <c r="F6281" s="102" t="s">
        <v>3228</v>
      </c>
      <c r="G6281" s="1">
        <v>61293.120000000003</v>
      </c>
      <c r="H6281" s="1">
        <v>0</v>
      </c>
      <c r="I6281" s="1">
        <v>0</v>
      </c>
      <c r="J6281" s="1">
        <v>0</v>
      </c>
      <c r="K6281" s="1">
        <v>61293.120000000003</v>
      </c>
      <c r="L6281" s="1"/>
      <c r="M6281" s="1" t="s">
        <v>3884</v>
      </c>
    </row>
    <row r="6282" spans="1:13" hidden="1" x14ac:dyDescent="0.35">
      <c r="A6282" s="106">
        <v>44165</v>
      </c>
      <c r="B6282" s="1" t="s">
        <v>1133</v>
      </c>
      <c r="C6282" s="102" t="s">
        <v>3216</v>
      </c>
      <c r="D6282" s="102">
        <v>1945</v>
      </c>
      <c r="E6282" s="1" t="s">
        <v>3017</v>
      </c>
      <c r="F6282" s="102" t="s">
        <v>3229</v>
      </c>
      <c r="G6282" s="1">
        <v>293790.65999999997</v>
      </c>
      <c r="H6282" s="1">
        <v>0</v>
      </c>
      <c r="I6282" s="1">
        <v>0</v>
      </c>
      <c r="J6282" s="1">
        <v>0</v>
      </c>
      <c r="K6282" s="1">
        <v>293790.65999999997</v>
      </c>
      <c r="L6282" s="1"/>
      <c r="M6282" s="1" t="s">
        <v>503</v>
      </c>
    </row>
    <row r="6283" spans="1:13" hidden="1" x14ac:dyDescent="0.35">
      <c r="A6283" s="106">
        <v>44165</v>
      </c>
      <c r="B6283" s="1" t="s">
        <v>1133</v>
      </c>
      <c r="C6283" s="102" t="s">
        <v>3216</v>
      </c>
      <c r="D6283" s="102">
        <v>1946</v>
      </c>
      <c r="E6283" s="1" t="s">
        <v>3017</v>
      </c>
      <c r="F6283" s="102" t="s">
        <v>3230</v>
      </c>
      <c r="G6283" s="1">
        <v>13859.71</v>
      </c>
      <c r="H6283" s="1">
        <v>0</v>
      </c>
      <c r="I6283" s="1">
        <v>0</v>
      </c>
      <c r="J6283" s="1">
        <v>0</v>
      </c>
      <c r="K6283" s="1">
        <v>13859.71</v>
      </c>
      <c r="L6283" s="1"/>
      <c r="M6283" s="1" t="s">
        <v>1015</v>
      </c>
    </row>
    <row r="6284" spans="1:13" hidden="1" x14ac:dyDescent="0.35">
      <c r="A6284" s="106">
        <v>44165</v>
      </c>
      <c r="B6284" s="1" t="s">
        <v>1133</v>
      </c>
      <c r="C6284" s="102" t="s">
        <v>3216</v>
      </c>
      <c r="D6284" s="102">
        <v>1947</v>
      </c>
      <c r="E6284" s="1" t="s">
        <v>3017</v>
      </c>
      <c r="F6284" s="102" t="s">
        <v>3231</v>
      </c>
      <c r="G6284" s="1">
        <v>1600.27</v>
      </c>
      <c r="H6284" s="1">
        <v>0</v>
      </c>
      <c r="I6284" s="1">
        <v>0</v>
      </c>
      <c r="J6284" s="1">
        <v>0</v>
      </c>
      <c r="K6284" s="1">
        <v>1600.27</v>
      </c>
      <c r="L6284" s="1"/>
      <c r="M6284" s="1" t="s">
        <v>3882</v>
      </c>
    </row>
    <row r="6285" spans="1:13" hidden="1" x14ac:dyDescent="0.35">
      <c r="A6285" s="106">
        <v>44165</v>
      </c>
      <c r="B6285" s="1" t="s">
        <v>1133</v>
      </c>
      <c r="C6285" s="102" t="s">
        <v>3216</v>
      </c>
      <c r="D6285" s="102">
        <v>102</v>
      </c>
      <c r="E6285" s="1" t="s">
        <v>3017</v>
      </c>
      <c r="F6285" s="102" t="s">
        <v>3223</v>
      </c>
      <c r="G6285" s="1">
        <v>43442.37</v>
      </c>
      <c r="H6285" s="1">
        <v>0</v>
      </c>
      <c r="I6285" s="1">
        <v>0</v>
      </c>
      <c r="J6285" s="1">
        <v>0</v>
      </c>
      <c r="K6285" s="1">
        <v>43442.37</v>
      </c>
      <c r="L6285" s="1"/>
      <c r="M6285" s="1" t="s">
        <v>1015</v>
      </c>
    </row>
    <row r="6286" spans="1:13" hidden="1" x14ac:dyDescent="0.35">
      <c r="A6286" s="106">
        <v>44165</v>
      </c>
      <c r="B6286" s="1"/>
      <c r="C6286" s="102" t="s">
        <v>2442</v>
      </c>
      <c r="D6286" s="102">
        <v>103</v>
      </c>
      <c r="E6286" s="1" t="s">
        <v>3016</v>
      </c>
      <c r="F6286" s="102" t="s">
        <v>3232</v>
      </c>
      <c r="G6286" s="1">
        <v>1806302.18</v>
      </c>
      <c r="H6286" s="1">
        <v>107127.59</v>
      </c>
      <c r="I6286" s="1">
        <v>-364111.32</v>
      </c>
      <c r="J6286" s="1">
        <v>-256983.73</v>
      </c>
      <c r="K6286" s="1">
        <v>1549318.45</v>
      </c>
      <c r="L6286" s="1"/>
      <c r="M6286" s="1"/>
    </row>
    <row r="6287" spans="1:13" hidden="1" x14ac:dyDescent="0.35">
      <c r="A6287" s="106">
        <v>44165</v>
      </c>
      <c r="B6287" s="1"/>
      <c r="C6287" s="102" t="s">
        <v>2444</v>
      </c>
      <c r="D6287" s="102">
        <v>104</v>
      </c>
      <c r="E6287" s="1" t="s">
        <v>3016</v>
      </c>
      <c r="F6287" s="102" t="s">
        <v>3233</v>
      </c>
      <c r="G6287" s="1">
        <v>1806302.18</v>
      </c>
      <c r="H6287" s="1">
        <v>107127.59</v>
      </c>
      <c r="I6287" s="1">
        <v>-364111.32</v>
      </c>
      <c r="J6287" s="1">
        <v>-256983.73</v>
      </c>
      <c r="K6287" s="1">
        <v>1549318.45</v>
      </c>
      <c r="L6287" s="1"/>
      <c r="M6287" s="1"/>
    </row>
    <row r="6288" spans="1:13" hidden="1" x14ac:dyDescent="0.35">
      <c r="A6288" s="106">
        <v>44165</v>
      </c>
      <c r="B6288" s="1" t="s">
        <v>1133</v>
      </c>
      <c r="C6288" s="102" t="s">
        <v>3234</v>
      </c>
      <c r="D6288" s="102">
        <v>106</v>
      </c>
      <c r="E6288" s="1" t="s">
        <v>3017</v>
      </c>
      <c r="F6288" s="102" t="s">
        <v>3235</v>
      </c>
      <c r="G6288" s="1">
        <v>1538.8</v>
      </c>
      <c r="H6288" s="1">
        <v>0</v>
      </c>
      <c r="I6288" s="1">
        <v>0</v>
      </c>
      <c r="J6288" s="1">
        <v>0</v>
      </c>
      <c r="K6288" s="1">
        <v>1538.8</v>
      </c>
      <c r="L6288" s="1"/>
      <c r="M6288" s="1" t="s">
        <v>1015</v>
      </c>
    </row>
    <row r="6289" spans="1:13" hidden="1" x14ac:dyDescent="0.35">
      <c r="A6289" s="106">
        <v>44165</v>
      </c>
      <c r="B6289" s="1"/>
      <c r="C6289" s="102" t="s">
        <v>3234</v>
      </c>
      <c r="D6289" s="102">
        <v>111</v>
      </c>
      <c r="E6289" s="1" t="s">
        <v>3016</v>
      </c>
      <c r="F6289" s="102" t="s">
        <v>3236</v>
      </c>
      <c r="G6289" s="1">
        <v>1804763.38</v>
      </c>
      <c r="H6289" s="1">
        <v>107127.59</v>
      </c>
      <c r="I6289" s="1">
        <v>-364111.32</v>
      </c>
      <c r="J6289" s="1">
        <v>-256983.73</v>
      </c>
      <c r="K6289" s="1">
        <v>1547779.65</v>
      </c>
      <c r="L6289" s="1"/>
      <c r="M6289" s="1"/>
    </row>
    <row r="6290" spans="1:13" hidden="1" x14ac:dyDescent="0.35">
      <c r="A6290" s="106">
        <v>44165</v>
      </c>
      <c r="B6290" s="1" t="s">
        <v>1132</v>
      </c>
      <c r="C6290" s="102" t="s">
        <v>3234</v>
      </c>
      <c r="D6290" s="102">
        <v>112</v>
      </c>
      <c r="E6290" s="1" t="s">
        <v>3017</v>
      </c>
      <c r="F6290" s="102" t="s">
        <v>3633</v>
      </c>
      <c r="G6290" s="1">
        <v>921607.58</v>
      </c>
      <c r="H6290" s="1">
        <v>6381.4</v>
      </c>
      <c r="I6290" s="1">
        <v>-560.62</v>
      </c>
      <c r="J6290" s="1">
        <v>5820.78</v>
      </c>
      <c r="K6290" s="1">
        <v>927428.36</v>
      </c>
      <c r="L6290" s="1"/>
      <c r="M6290" s="1" t="s">
        <v>3879</v>
      </c>
    </row>
    <row r="6291" spans="1:13" hidden="1" x14ac:dyDescent="0.35">
      <c r="A6291" s="106">
        <v>44165</v>
      </c>
      <c r="B6291" s="1" t="s">
        <v>1132</v>
      </c>
      <c r="C6291" s="102" t="s">
        <v>3234</v>
      </c>
      <c r="D6291" s="102">
        <v>113</v>
      </c>
      <c r="E6291" s="1" t="s">
        <v>3017</v>
      </c>
      <c r="F6291" s="102" t="s">
        <v>3640</v>
      </c>
      <c r="G6291" s="1">
        <v>74482.53</v>
      </c>
      <c r="H6291" s="1">
        <v>0</v>
      </c>
      <c r="I6291" s="1">
        <v>0</v>
      </c>
      <c r="J6291" s="1">
        <v>0</v>
      </c>
      <c r="K6291" s="1">
        <v>74482.53</v>
      </c>
      <c r="L6291" s="1"/>
      <c r="M6291" s="1" t="s">
        <v>3881</v>
      </c>
    </row>
    <row r="6292" spans="1:13" hidden="1" x14ac:dyDescent="0.35">
      <c r="A6292" s="106">
        <v>44165</v>
      </c>
      <c r="B6292" s="1" t="s">
        <v>1132</v>
      </c>
      <c r="C6292" s="102" t="s">
        <v>3234</v>
      </c>
      <c r="D6292" s="102">
        <v>114</v>
      </c>
      <c r="E6292" s="1" t="s">
        <v>3017</v>
      </c>
      <c r="F6292" s="102" t="s">
        <v>3237</v>
      </c>
      <c r="G6292" s="1">
        <v>808673.27</v>
      </c>
      <c r="H6292" s="1">
        <v>100746.19</v>
      </c>
      <c r="I6292" s="1">
        <v>-363550.7</v>
      </c>
      <c r="J6292" s="1">
        <v>-262804.51</v>
      </c>
      <c r="K6292" s="1">
        <v>545868.76</v>
      </c>
      <c r="L6292" s="1"/>
      <c r="M6292" s="1" t="s">
        <v>3881</v>
      </c>
    </row>
    <row r="6293" spans="1:13" hidden="1" x14ac:dyDescent="0.35">
      <c r="A6293" s="106">
        <v>44165</v>
      </c>
      <c r="B6293" s="1"/>
      <c r="C6293" s="102" t="s">
        <v>2449</v>
      </c>
      <c r="D6293" s="102">
        <v>115</v>
      </c>
      <c r="E6293" s="1" t="s">
        <v>3016</v>
      </c>
      <c r="F6293" s="102" t="s">
        <v>3238</v>
      </c>
      <c r="G6293" s="1">
        <v>4742597.53</v>
      </c>
      <c r="H6293" s="1">
        <v>368456.79</v>
      </c>
      <c r="I6293" s="1">
        <v>-315053.87</v>
      </c>
      <c r="J6293" s="1">
        <v>53402.919999999984</v>
      </c>
      <c r="K6293" s="1">
        <v>4796000.45</v>
      </c>
      <c r="L6293" s="1"/>
      <c r="M6293" s="1"/>
    </row>
    <row r="6294" spans="1:13" hidden="1" x14ac:dyDescent="0.35">
      <c r="A6294" s="106">
        <v>44165</v>
      </c>
      <c r="B6294" s="1"/>
      <c r="C6294" s="102" t="s">
        <v>2900</v>
      </c>
      <c r="D6294" s="102">
        <v>116</v>
      </c>
      <c r="E6294" s="1" t="s">
        <v>3016</v>
      </c>
      <c r="F6294" s="102" t="s">
        <v>3239</v>
      </c>
      <c r="G6294" s="1">
        <v>615283.93000000005</v>
      </c>
      <c r="H6294" s="1">
        <v>290230.89</v>
      </c>
      <c r="I6294" s="1">
        <v>-224328.65</v>
      </c>
      <c r="J6294" s="1">
        <v>65902.24000000002</v>
      </c>
      <c r="K6294" s="1">
        <v>681186.17</v>
      </c>
      <c r="L6294" s="1"/>
      <c r="M6294" s="1"/>
    </row>
    <row r="6295" spans="1:13" hidden="1" x14ac:dyDescent="0.35">
      <c r="A6295" s="106">
        <v>44165</v>
      </c>
      <c r="B6295" s="1"/>
      <c r="C6295" s="102" t="s">
        <v>3240</v>
      </c>
      <c r="D6295" s="102">
        <v>119</v>
      </c>
      <c r="E6295" s="1" t="s">
        <v>3016</v>
      </c>
      <c r="F6295" s="102" t="s">
        <v>3241</v>
      </c>
      <c r="G6295" s="1">
        <v>455.66</v>
      </c>
      <c r="H6295" s="1">
        <v>0</v>
      </c>
      <c r="I6295" s="1">
        <v>0</v>
      </c>
      <c r="J6295" s="1">
        <v>0</v>
      </c>
      <c r="K6295" s="1">
        <v>455.66</v>
      </c>
      <c r="L6295" s="1"/>
      <c r="M6295" s="1"/>
    </row>
    <row r="6296" spans="1:13" hidden="1" x14ac:dyDescent="0.35">
      <c r="A6296" s="106">
        <v>44165</v>
      </c>
      <c r="B6296" s="1" t="s">
        <v>1132</v>
      </c>
      <c r="C6296" s="102" t="s">
        <v>3240</v>
      </c>
      <c r="D6296" s="102">
        <v>120</v>
      </c>
      <c r="E6296" s="1" t="s">
        <v>3017</v>
      </c>
      <c r="F6296" s="102" t="s">
        <v>3242</v>
      </c>
      <c r="G6296" s="1">
        <v>455.66</v>
      </c>
      <c r="H6296" s="1">
        <v>0</v>
      </c>
      <c r="I6296" s="1">
        <v>0</v>
      </c>
      <c r="J6296" s="1">
        <v>0</v>
      </c>
      <c r="K6296" s="1">
        <v>455.66</v>
      </c>
      <c r="L6296" s="1"/>
      <c r="M6296" s="1" t="s">
        <v>3881</v>
      </c>
    </row>
    <row r="6297" spans="1:13" hidden="1" x14ac:dyDescent="0.35">
      <c r="A6297" s="106">
        <v>44165</v>
      </c>
      <c r="B6297" s="1"/>
      <c r="C6297" s="102" t="s">
        <v>3240</v>
      </c>
      <c r="D6297" s="102">
        <v>121</v>
      </c>
      <c r="E6297" s="1" t="s">
        <v>3016</v>
      </c>
      <c r="F6297" s="102" t="s">
        <v>3243</v>
      </c>
      <c r="G6297" s="1">
        <v>287760.90999999997</v>
      </c>
      <c r="H6297" s="1">
        <v>290230.89</v>
      </c>
      <c r="I6297" s="1">
        <v>-224328.65</v>
      </c>
      <c r="J6297" s="1">
        <v>65902.24000000002</v>
      </c>
      <c r="K6297" s="1">
        <v>353663.15</v>
      </c>
      <c r="L6297" s="1"/>
      <c r="M6297" s="1"/>
    </row>
    <row r="6298" spans="1:13" hidden="1" x14ac:dyDescent="0.35">
      <c r="A6298" s="106">
        <v>44165</v>
      </c>
      <c r="B6298" s="1" t="s">
        <v>1132</v>
      </c>
      <c r="C6298" s="102" t="s">
        <v>3240</v>
      </c>
      <c r="D6298" s="102">
        <v>122</v>
      </c>
      <c r="E6298" s="1" t="s">
        <v>3017</v>
      </c>
      <c r="F6298" s="102" t="s">
        <v>3244</v>
      </c>
      <c r="G6298" s="1">
        <v>215323.06</v>
      </c>
      <c r="H6298" s="1">
        <v>30789.62</v>
      </c>
      <c r="I6298" s="1">
        <v>-36857.94</v>
      </c>
      <c r="J6298" s="1">
        <v>-6068.3200000000033</v>
      </c>
      <c r="K6298" s="1">
        <v>209254.74</v>
      </c>
      <c r="L6298" s="1"/>
      <c r="M6298" s="1" t="s">
        <v>3879</v>
      </c>
    </row>
    <row r="6299" spans="1:13" hidden="1" x14ac:dyDescent="0.35">
      <c r="A6299" s="106">
        <v>44165</v>
      </c>
      <c r="B6299" s="1" t="s">
        <v>1132</v>
      </c>
      <c r="C6299" s="102" t="s">
        <v>3240</v>
      </c>
      <c r="D6299" s="102">
        <v>123</v>
      </c>
      <c r="E6299" s="1" t="s">
        <v>3017</v>
      </c>
      <c r="F6299" s="102" t="s">
        <v>3245</v>
      </c>
      <c r="G6299" s="1">
        <v>27704.98</v>
      </c>
      <c r="H6299" s="1">
        <v>259441.27</v>
      </c>
      <c r="I6299" s="1">
        <v>-187470.71</v>
      </c>
      <c r="J6299" s="1">
        <v>71970.559999999998</v>
      </c>
      <c r="K6299" s="1">
        <v>99675.54</v>
      </c>
      <c r="L6299" s="1"/>
      <c r="M6299" s="1" t="s">
        <v>3879</v>
      </c>
    </row>
    <row r="6300" spans="1:13" hidden="1" x14ac:dyDescent="0.35">
      <c r="A6300" s="106">
        <v>44165</v>
      </c>
      <c r="B6300" s="1" t="s">
        <v>1132</v>
      </c>
      <c r="C6300" s="102" t="s">
        <v>3240</v>
      </c>
      <c r="D6300" s="102">
        <v>125</v>
      </c>
      <c r="E6300" s="1" t="s">
        <v>3017</v>
      </c>
      <c r="F6300" s="102" t="s">
        <v>3246</v>
      </c>
      <c r="G6300" s="1">
        <v>7485</v>
      </c>
      <c r="H6300" s="1">
        <v>0</v>
      </c>
      <c r="I6300" s="1">
        <v>0</v>
      </c>
      <c r="J6300" s="1">
        <v>0</v>
      </c>
      <c r="K6300" s="1">
        <v>7485</v>
      </c>
      <c r="L6300" s="1"/>
      <c r="M6300" s="1" t="s">
        <v>3879</v>
      </c>
    </row>
    <row r="6301" spans="1:13" hidden="1" x14ac:dyDescent="0.35">
      <c r="A6301" s="106">
        <v>44165</v>
      </c>
      <c r="B6301" s="1" t="s">
        <v>1132</v>
      </c>
      <c r="C6301" s="102" t="s">
        <v>3240</v>
      </c>
      <c r="D6301" s="102">
        <v>126</v>
      </c>
      <c r="E6301" s="1" t="s">
        <v>3017</v>
      </c>
      <c r="F6301" s="102" t="s">
        <v>3247</v>
      </c>
      <c r="G6301" s="1">
        <v>294.22000000000003</v>
      </c>
      <c r="H6301" s="1">
        <v>0</v>
      </c>
      <c r="I6301" s="1">
        <v>0</v>
      </c>
      <c r="J6301" s="1">
        <v>0</v>
      </c>
      <c r="K6301" s="1">
        <v>294.22000000000003</v>
      </c>
      <c r="L6301" s="1"/>
      <c r="M6301" s="1" t="s">
        <v>3879</v>
      </c>
    </row>
    <row r="6302" spans="1:13" hidden="1" x14ac:dyDescent="0.35">
      <c r="A6302" s="106">
        <v>44165</v>
      </c>
      <c r="B6302" s="1" t="s">
        <v>1132</v>
      </c>
      <c r="C6302" s="102" t="s">
        <v>3240</v>
      </c>
      <c r="D6302" s="102">
        <v>127</v>
      </c>
      <c r="E6302" s="1" t="s">
        <v>3017</v>
      </c>
      <c r="F6302" s="102" t="s">
        <v>3248</v>
      </c>
      <c r="G6302" s="1">
        <v>36953.65</v>
      </c>
      <c r="H6302" s="1">
        <v>0</v>
      </c>
      <c r="I6302" s="1">
        <v>0</v>
      </c>
      <c r="J6302" s="1">
        <v>0</v>
      </c>
      <c r="K6302" s="1">
        <v>36953.65</v>
      </c>
      <c r="L6302" s="1"/>
      <c r="M6302" s="1" t="s">
        <v>3879</v>
      </c>
    </row>
    <row r="6303" spans="1:13" hidden="1" x14ac:dyDescent="0.35">
      <c r="A6303" s="106">
        <v>44165</v>
      </c>
      <c r="B6303" s="1"/>
      <c r="C6303" s="102" t="s">
        <v>3240</v>
      </c>
      <c r="D6303" s="102">
        <v>131</v>
      </c>
      <c r="E6303" s="1" t="s">
        <v>3016</v>
      </c>
      <c r="F6303" s="102" t="s">
        <v>3249</v>
      </c>
      <c r="G6303" s="1">
        <v>327067.36</v>
      </c>
      <c r="H6303" s="1">
        <v>0</v>
      </c>
      <c r="I6303" s="1">
        <v>0</v>
      </c>
      <c r="J6303" s="1">
        <v>0</v>
      </c>
      <c r="K6303" s="1">
        <v>327067.36</v>
      </c>
      <c r="L6303" s="1"/>
      <c r="M6303" s="1"/>
    </row>
    <row r="6304" spans="1:13" hidden="1" x14ac:dyDescent="0.35">
      <c r="A6304" s="106">
        <v>44165</v>
      </c>
      <c r="B6304" s="1" t="s">
        <v>1132</v>
      </c>
      <c r="C6304" s="102" t="s">
        <v>3240</v>
      </c>
      <c r="D6304" s="102">
        <v>132</v>
      </c>
      <c r="E6304" s="1" t="s">
        <v>3017</v>
      </c>
      <c r="F6304" s="102" t="s">
        <v>3250</v>
      </c>
      <c r="G6304" s="1">
        <v>32113.25</v>
      </c>
      <c r="H6304" s="1">
        <v>0</v>
      </c>
      <c r="I6304" s="1">
        <v>0</v>
      </c>
      <c r="J6304" s="1">
        <v>0</v>
      </c>
      <c r="K6304" s="1">
        <v>32113.25</v>
      </c>
      <c r="L6304" s="1"/>
      <c r="M6304" s="1" t="s">
        <v>3880</v>
      </c>
    </row>
    <row r="6305" spans="1:13" hidden="1" x14ac:dyDescent="0.35">
      <c r="A6305" s="106">
        <v>44165</v>
      </c>
      <c r="B6305" s="1" t="s">
        <v>1132</v>
      </c>
      <c r="C6305" s="102" t="s">
        <v>3240</v>
      </c>
      <c r="D6305" s="102">
        <v>133</v>
      </c>
      <c r="E6305" s="1" t="s">
        <v>3017</v>
      </c>
      <c r="F6305" s="102" t="s">
        <v>3251</v>
      </c>
      <c r="G6305" s="1">
        <v>36420.910000000003</v>
      </c>
      <c r="H6305" s="1">
        <v>0</v>
      </c>
      <c r="I6305" s="1">
        <v>0</v>
      </c>
      <c r="J6305" s="1">
        <v>0</v>
      </c>
      <c r="K6305" s="1">
        <v>36420.910000000003</v>
      </c>
      <c r="L6305" s="1"/>
      <c r="M6305" s="1" t="s">
        <v>3880</v>
      </c>
    </row>
    <row r="6306" spans="1:13" hidden="1" x14ac:dyDescent="0.35">
      <c r="A6306" s="106">
        <v>44165</v>
      </c>
      <c r="B6306" s="1" t="s">
        <v>1132</v>
      </c>
      <c r="C6306" s="102" t="s">
        <v>3240</v>
      </c>
      <c r="D6306" s="102">
        <v>134</v>
      </c>
      <c r="E6306" s="1" t="s">
        <v>3017</v>
      </c>
      <c r="F6306" s="102" t="s">
        <v>3252</v>
      </c>
      <c r="G6306" s="1">
        <v>49441.29</v>
      </c>
      <c r="H6306" s="1">
        <v>0</v>
      </c>
      <c r="I6306" s="1">
        <v>0</v>
      </c>
      <c r="J6306" s="1">
        <v>0</v>
      </c>
      <c r="K6306" s="1">
        <v>49441.29</v>
      </c>
      <c r="L6306" s="1"/>
      <c r="M6306" s="1" t="s">
        <v>3880</v>
      </c>
    </row>
    <row r="6307" spans="1:13" hidden="1" x14ac:dyDescent="0.35">
      <c r="A6307" s="106">
        <v>44165</v>
      </c>
      <c r="B6307" s="1" t="s">
        <v>1132</v>
      </c>
      <c r="C6307" s="102" t="s">
        <v>3240</v>
      </c>
      <c r="D6307" s="102">
        <v>135</v>
      </c>
      <c r="E6307" s="1" t="s">
        <v>3017</v>
      </c>
      <c r="F6307" s="102" t="s">
        <v>3253</v>
      </c>
      <c r="G6307" s="1">
        <v>209091.91</v>
      </c>
      <c r="H6307" s="1">
        <v>0</v>
      </c>
      <c r="I6307" s="1">
        <v>0</v>
      </c>
      <c r="J6307" s="1">
        <v>0</v>
      </c>
      <c r="K6307" s="1">
        <v>209091.91</v>
      </c>
      <c r="L6307" s="1"/>
      <c r="M6307" s="1" t="s">
        <v>3880</v>
      </c>
    </row>
    <row r="6308" spans="1:13" hidden="1" x14ac:dyDescent="0.35">
      <c r="A6308" s="106">
        <v>44165</v>
      </c>
      <c r="B6308" s="1"/>
      <c r="C6308" s="102" t="s">
        <v>2454</v>
      </c>
      <c r="D6308" s="102">
        <v>137</v>
      </c>
      <c r="E6308" s="1" t="s">
        <v>3016</v>
      </c>
      <c r="F6308" s="102" t="s">
        <v>3254</v>
      </c>
      <c r="G6308" s="1">
        <v>4127313.6</v>
      </c>
      <c r="H6308" s="1">
        <v>78225.899999999994</v>
      </c>
      <c r="I6308" s="1">
        <v>-90725.22</v>
      </c>
      <c r="J6308" s="1">
        <v>-12499.320000000007</v>
      </c>
      <c r="K6308" s="1">
        <v>4114814.28</v>
      </c>
      <c r="L6308" s="1"/>
      <c r="M6308" s="1"/>
    </row>
    <row r="6309" spans="1:13" hidden="1" x14ac:dyDescent="0.35">
      <c r="A6309" s="106">
        <v>44165</v>
      </c>
      <c r="B6309" s="1"/>
      <c r="C6309" s="102" t="s">
        <v>3255</v>
      </c>
      <c r="D6309" s="102">
        <v>139</v>
      </c>
      <c r="E6309" s="1" t="s">
        <v>3016</v>
      </c>
      <c r="F6309" s="102" t="s">
        <v>3256</v>
      </c>
      <c r="G6309" s="1">
        <v>4127313.6</v>
      </c>
      <c r="H6309" s="1">
        <v>78225.899999999994</v>
      </c>
      <c r="I6309" s="1">
        <v>-90725.22</v>
      </c>
      <c r="J6309" s="1">
        <v>-12499.320000000007</v>
      </c>
      <c r="K6309" s="1">
        <v>4114814.28</v>
      </c>
      <c r="L6309" s="1"/>
      <c r="M6309" s="1"/>
    </row>
    <row r="6310" spans="1:13" hidden="1" x14ac:dyDescent="0.35">
      <c r="A6310" s="106">
        <v>44165</v>
      </c>
      <c r="B6310" s="1" t="s">
        <v>1131</v>
      </c>
      <c r="C6310" s="102" t="s">
        <v>3255</v>
      </c>
      <c r="D6310" s="102">
        <v>140</v>
      </c>
      <c r="E6310" s="1" t="s">
        <v>3017</v>
      </c>
      <c r="F6310" s="102" t="s">
        <v>3257</v>
      </c>
      <c r="G6310" s="1">
        <v>5858046.7999999998</v>
      </c>
      <c r="H6310" s="1">
        <v>0</v>
      </c>
      <c r="I6310" s="1">
        <v>0</v>
      </c>
      <c r="J6310" s="1">
        <v>0</v>
      </c>
      <c r="K6310" s="1">
        <v>5858046.7999999998</v>
      </c>
      <c r="L6310" s="1"/>
      <c r="M6310" s="1"/>
    </row>
    <row r="6311" spans="1:13" hidden="1" x14ac:dyDescent="0.35">
      <c r="A6311" s="106">
        <v>44165</v>
      </c>
      <c r="B6311" s="1" t="s">
        <v>1130</v>
      </c>
      <c r="C6311" s="102" t="s">
        <v>3255</v>
      </c>
      <c r="D6311" s="102">
        <v>142</v>
      </c>
      <c r="E6311" s="1" t="s">
        <v>3017</v>
      </c>
      <c r="F6311" s="102" t="s">
        <v>3258</v>
      </c>
      <c r="G6311" s="1">
        <v>43239.24</v>
      </c>
      <c r="H6311" s="1">
        <v>0</v>
      </c>
      <c r="I6311" s="1">
        <v>0</v>
      </c>
      <c r="J6311" s="1">
        <v>0</v>
      </c>
      <c r="K6311" s="1">
        <v>43239.24</v>
      </c>
      <c r="L6311" s="1"/>
      <c r="M6311" s="1"/>
    </row>
    <row r="6312" spans="1:13" hidden="1" x14ac:dyDescent="0.35">
      <c r="A6312" s="106">
        <v>44165</v>
      </c>
      <c r="B6312" s="1" t="s">
        <v>1131</v>
      </c>
      <c r="C6312" s="102" t="s">
        <v>3255</v>
      </c>
      <c r="D6312" s="102">
        <v>144</v>
      </c>
      <c r="E6312" s="1" t="s">
        <v>3017</v>
      </c>
      <c r="F6312" s="102" t="s">
        <v>3259</v>
      </c>
      <c r="G6312" s="1">
        <v>-1901286.11</v>
      </c>
      <c r="H6312" s="1">
        <v>0</v>
      </c>
      <c r="I6312" s="1">
        <v>0</v>
      </c>
      <c r="J6312" s="1">
        <v>0</v>
      </c>
      <c r="K6312" s="1">
        <v>-1901286.11</v>
      </c>
      <c r="L6312" s="1"/>
      <c r="M6312" s="1"/>
    </row>
    <row r="6313" spans="1:13" hidden="1" x14ac:dyDescent="0.35">
      <c r="A6313" s="106">
        <v>44165</v>
      </c>
      <c r="B6313" s="1" t="s">
        <v>1132</v>
      </c>
      <c r="C6313" s="102" t="s">
        <v>3255</v>
      </c>
      <c r="D6313" s="102">
        <v>145</v>
      </c>
      <c r="E6313" s="1" t="s">
        <v>3017</v>
      </c>
      <c r="F6313" s="102" t="s">
        <v>3260</v>
      </c>
      <c r="G6313" s="1">
        <v>88171.32</v>
      </c>
      <c r="H6313" s="1">
        <v>0</v>
      </c>
      <c r="I6313" s="1">
        <v>0</v>
      </c>
      <c r="J6313" s="1">
        <v>0</v>
      </c>
      <c r="K6313" s="1">
        <v>88171.32</v>
      </c>
      <c r="L6313" s="1"/>
      <c r="M6313" s="1" t="s">
        <v>3881</v>
      </c>
    </row>
    <row r="6314" spans="1:13" hidden="1" x14ac:dyDescent="0.35">
      <c r="A6314" s="106">
        <v>44165</v>
      </c>
      <c r="B6314" s="1" t="s">
        <v>1131</v>
      </c>
      <c r="C6314" s="102" t="s">
        <v>3255</v>
      </c>
      <c r="D6314" s="102">
        <v>1976</v>
      </c>
      <c r="E6314" s="1" t="s">
        <v>3017</v>
      </c>
      <c r="F6314" s="102" t="s">
        <v>3261</v>
      </c>
      <c r="G6314" s="1">
        <v>39142.35</v>
      </c>
      <c r="H6314" s="1">
        <v>78225.899999999994</v>
      </c>
      <c r="I6314" s="1">
        <v>-90725.22</v>
      </c>
      <c r="J6314" s="1">
        <v>-12499.320000000007</v>
      </c>
      <c r="K6314" s="1">
        <v>26643.03</v>
      </c>
      <c r="L6314" s="1"/>
      <c r="M6314" s="1"/>
    </row>
    <row r="6315" spans="1:13" hidden="1" x14ac:dyDescent="0.35">
      <c r="A6315" s="106">
        <v>44165</v>
      </c>
      <c r="B6315" s="1"/>
      <c r="C6315" s="102" t="s">
        <v>2459</v>
      </c>
      <c r="D6315" s="102">
        <v>158</v>
      </c>
      <c r="E6315" s="1" t="s">
        <v>3016</v>
      </c>
      <c r="F6315" s="102" t="s">
        <v>3262</v>
      </c>
      <c r="G6315" s="1">
        <v>5262172848.1700001</v>
      </c>
      <c r="H6315" s="1">
        <v>2356190.7200000002</v>
      </c>
      <c r="I6315" s="1">
        <v>-2827319.96</v>
      </c>
      <c r="J6315" s="1">
        <v>-471129.23999999976</v>
      </c>
      <c r="K6315" s="1">
        <v>5261701718.9300003</v>
      </c>
      <c r="L6315" s="1"/>
      <c r="M6315" s="1"/>
    </row>
    <row r="6316" spans="1:13" hidden="1" x14ac:dyDescent="0.35">
      <c r="A6316" s="106">
        <v>44165</v>
      </c>
      <c r="B6316" s="1"/>
      <c r="C6316" s="102" t="s">
        <v>2461</v>
      </c>
      <c r="D6316" s="102">
        <v>162</v>
      </c>
      <c r="E6316" s="1" t="s">
        <v>3016</v>
      </c>
      <c r="F6316" s="102" t="s">
        <v>3263</v>
      </c>
      <c r="G6316" s="1">
        <v>60050804.399999999</v>
      </c>
      <c r="H6316" s="1">
        <v>1651044.92</v>
      </c>
      <c r="I6316" s="1">
        <v>0</v>
      </c>
      <c r="J6316" s="1">
        <v>1651044.92</v>
      </c>
      <c r="K6316" s="1">
        <v>61701849.32</v>
      </c>
      <c r="L6316" s="1"/>
      <c r="M6316" s="1"/>
    </row>
    <row r="6317" spans="1:13" hidden="1" x14ac:dyDescent="0.35">
      <c r="A6317" s="106">
        <v>44165</v>
      </c>
      <c r="B6317" s="1"/>
      <c r="C6317" s="102" t="s">
        <v>2463</v>
      </c>
      <c r="D6317" s="102">
        <v>200</v>
      </c>
      <c r="E6317" s="1" t="s">
        <v>3016</v>
      </c>
      <c r="F6317" s="102" t="s">
        <v>3264</v>
      </c>
      <c r="G6317" s="1">
        <v>2472214.09</v>
      </c>
      <c r="H6317" s="1">
        <v>5400.39</v>
      </c>
      <c r="I6317" s="1">
        <v>0</v>
      </c>
      <c r="J6317" s="1">
        <v>5400.39</v>
      </c>
      <c r="K6317" s="1">
        <v>2477614.48</v>
      </c>
      <c r="L6317" s="1"/>
      <c r="M6317" s="1"/>
    </row>
    <row r="6318" spans="1:13" hidden="1" x14ac:dyDescent="0.35">
      <c r="A6318" s="106">
        <v>44165</v>
      </c>
      <c r="B6318" s="1"/>
      <c r="C6318" s="102" t="s">
        <v>3265</v>
      </c>
      <c r="D6318" s="102">
        <v>201</v>
      </c>
      <c r="E6318" s="1" t="s">
        <v>3016</v>
      </c>
      <c r="F6318" s="102" t="s">
        <v>3266</v>
      </c>
      <c r="G6318" s="1">
        <v>2472214.09</v>
      </c>
      <c r="H6318" s="1">
        <v>5400.39</v>
      </c>
      <c r="I6318" s="1">
        <v>0</v>
      </c>
      <c r="J6318" s="1">
        <v>5400.39</v>
      </c>
      <c r="K6318" s="1">
        <v>2477614.48</v>
      </c>
      <c r="L6318" s="1"/>
      <c r="M6318" s="1"/>
    </row>
    <row r="6319" spans="1:13" hidden="1" x14ac:dyDescent="0.35">
      <c r="A6319" s="106">
        <v>44165</v>
      </c>
      <c r="B6319" s="1" t="s">
        <v>1139</v>
      </c>
      <c r="C6319" s="102" t="s">
        <v>3265</v>
      </c>
      <c r="D6319" s="102">
        <v>202</v>
      </c>
      <c r="E6319" s="1" t="s">
        <v>3017</v>
      </c>
      <c r="F6319" s="102" t="s">
        <v>3266</v>
      </c>
      <c r="G6319" s="1">
        <v>2472214.09</v>
      </c>
      <c r="H6319" s="1">
        <v>5400.39</v>
      </c>
      <c r="I6319" s="1">
        <v>0</v>
      </c>
      <c r="J6319" s="1">
        <v>5400.39</v>
      </c>
      <c r="K6319" s="1">
        <v>2477614.48</v>
      </c>
      <c r="L6319" s="1"/>
      <c r="M6319" s="1"/>
    </row>
    <row r="6320" spans="1:13" hidden="1" x14ac:dyDescent="0.35">
      <c r="A6320" s="106">
        <v>44165</v>
      </c>
      <c r="B6320" s="1"/>
      <c r="C6320" s="102" t="s">
        <v>2465</v>
      </c>
      <c r="D6320" s="102">
        <v>203</v>
      </c>
      <c r="E6320" s="1" t="s">
        <v>3016</v>
      </c>
      <c r="F6320" s="102" t="s">
        <v>3267</v>
      </c>
      <c r="G6320" s="1">
        <v>40027017</v>
      </c>
      <c r="H6320" s="1">
        <v>1645644.53</v>
      </c>
      <c r="I6320" s="1">
        <v>0</v>
      </c>
      <c r="J6320" s="1">
        <v>1645644.53</v>
      </c>
      <c r="K6320" s="1">
        <v>41672661.530000001</v>
      </c>
      <c r="L6320" s="1"/>
      <c r="M6320" s="1"/>
    </row>
    <row r="6321" spans="1:13" hidden="1" x14ac:dyDescent="0.35">
      <c r="A6321" s="106">
        <v>44165</v>
      </c>
      <c r="B6321" s="1" t="s">
        <v>1139</v>
      </c>
      <c r="C6321" s="102" t="s">
        <v>3268</v>
      </c>
      <c r="D6321" s="102">
        <v>204</v>
      </c>
      <c r="E6321" s="1" t="s">
        <v>3017</v>
      </c>
      <c r="F6321" s="102" t="s">
        <v>3269</v>
      </c>
      <c r="G6321" s="1">
        <v>20358754.969999999</v>
      </c>
      <c r="H6321" s="1">
        <v>20579.580000000002</v>
      </c>
      <c r="I6321" s="1">
        <v>0</v>
      </c>
      <c r="J6321" s="1">
        <v>20579.580000000002</v>
      </c>
      <c r="K6321" s="1">
        <v>20379334.550000001</v>
      </c>
      <c r="L6321" s="1"/>
      <c r="M6321" s="1"/>
    </row>
    <row r="6322" spans="1:13" hidden="1" x14ac:dyDescent="0.35">
      <c r="A6322" s="106">
        <v>44165</v>
      </c>
      <c r="B6322" s="1" t="s">
        <v>1139</v>
      </c>
      <c r="C6322" s="102" t="s">
        <v>3268</v>
      </c>
      <c r="D6322" s="102">
        <v>1964</v>
      </c>
      <c r="E6322" s="1" t="s">
        <v>3017</v>
      </c>
      <c r="F6322" s="102" t="s">
        <v>3270</v>
      </c>
      <c r="G6322" s="1">
        <v>19668262.030000001</v>
      </c>
      <c r="H6322" s="1">
        <v>1625064.95</v>
      </c>
      <c r="I6322" s="1">
        <v>0</v>
      </c>
      <c r="J6322" s="1">
        <v>1625064.95</v>
      </c>
      <c r="K6322" s="1">
        <v>21293326.98</v>
      </c>
      <c r="L6322" s="1"/>
      <c r="M6322" s="1"/>
    </row>
    <row r="6323" spans="1:13" hidden="1" x14ac:dyDescent="0.35">
      <c r="A6323" s="106">
        <v>44165</v>
      </c>
      <c r="B6323" s="1"/>
      <c r="C6323" s="102" t="s">
        <v>2467</v>
      </c>
      <c r="D6323" s="102">
        <v>205</v>
      </c>
      <c r="E6323" s="1" t="s">
        <v>3016</v>
      </c>
      <c r="F6323" s="102" t="s">
        <v>3271</v>
      </c>
      <c r="G6323" s="1">
        <v>17542139.809999999</v>
      </c>
      <c r="H6323" s="1">
        <v>0</v>
      </c>
      <c r="I6323" s="1">
        <v>0</v>
      </c>
      <c r="J6323" s="1">
        <v>0</v>
      </c>
      <c r="K6323" s="1">
        <v>17542139.809999999</v>
      </c>
      <c r="L6323" s="1"/>
      <c r="M6323" s="1"/>
    </row>
    <row r="6324" spans="1:13" hidden="1" x14ac:dyDescent="0.35">
      <c r="A6324" s="106">
        <v>44165</v>
      </c>
      <c r="B6324" s="1"/>
      <c r="C6324" s="102" t="s">
        <v>3272</v>
      </c>
      <c r="D6324" s="102">
        <v>206</v>
      </c>
      <c r="E6324" s="1" t="s">
        <v>3016</v>
      </c>
      <c r="F6324" s="102" t="s">
        <v>3271</v>
      </c>
      <c r="G6324" s="1">
        <v>17542139.809999999</v>
      </c>
      <c r="H6324" s="1">
        <v>0</v>
      </c>
      <c r="I6324" s="1">
        <v>0</v>
      </c>
      <c r="J6324" s="1">
        <v>0</v>
      </c>
      <c r="K6324" s="1">
        <v>17542139.809999999</v>
      </c>
      <c r="L6324" s="1"/>
      <c r="M6324" s="1"/>
    </row>
    <row r="6325" spans="1:13" hidden="1" x14ac:dyDescent="0.35">
      <c r="A6325" s="106">
        <v>44165</v>
      </c>
      <c r="B6325" s="1" t="s">
        <v>1556</v>
      </c>
      <c r="C6325" s="102" t="s">
        <v>3272</v>
      </c>
      <c r="D6325" s="102">
        <v>207</v>
      </c>
      <c r="E6325" s="1" t="s">
        <v>3017</v>
      </c>
      <c r="F6325" s="102" t="s">
        <v>3273</v>
      </c>
      <c r="G6325" s="1">
        <v>179076.71</v>
      </c>
      <c r="H6325" s="1">
        <v>0</v>
      </c>
      <c r="I6325" s="1">
        <v>0</v>
      </c>
      <c r="J6325" s="1">
        <v>0</v>
      </c>
      <c r="K6325" s="1">
        <v>179076.71</v>
      </c>
      <c r="L6325" s="1"/>
      <c r="M6325" s="1"/>
    </row>
    <row r="6326" spans="1:13" hidden="1" x14ac:dyDescent="0.35">
      <c r="A6326" s="106">
        <v>44165</v>
      </c>
      <c r="B6326" s="1" t="s">
        <v>1556</v>
      </c>
      <c r="C6326" s="102" t="s">
        <v>3272</v>
      </c>
      <c r="D6326" s="102">
        <v>208</v>
      </c>
      <c r="E6326" s="1" t="s">
        <v>3017</v>
      </c>
      <c r="F6326" s="102" t="s">
        <v>3274</v>
      </c>
      <c r="G6326" s="1">
        <v>17363063.100000001</v>
      </c>
      <c r="H6326" s="1">
        <v>0</v>
      </c>
      <c r="I6326" s="1">
        <v>0</v>
      </c>
      <c r="J6326" s="1">
        <v>0</v>
      </c>
      <c r="K6326" s="1">
        <v>17363063.100000001</v>
      </c>
      <c r="L6326" s="1"/>
      <c r="M6326" s="1"/>
    </row>
    <row r="6327" spans="1:13" hidden="1" x14ac:dyDescent="0.35">
      <c r="A6327" s="106">
        <v>44165</v>
      </c>
      <c r="B6327" s="1"/>
      <c r="C6327" s="102" t="s">
        <v>2902</v>
      </c>
      <c r="D6327" s="102">
        <v>209</v>
      </c>
      <c r="E6327" s="1" t="s">
        <v>3016</v>
      </c>
      <c r="F6327" s="102" t="s">
        <v>3275</v>
      </c>
      <c r="G6327" s="1">
        <v>9433.5</v>
      </c>
      <c r="H6327" s="1">
        <v>0</v>
      </c>
      <c r="I6327" s="1">
        <v>0</v>
      </c>
      <c r="J6327" s="1">
        <v>0</v>
      </c>
      <c r="K6327" s="1">
        <v>9433.5</v>
      </c>
      <c r="L6327" s="1"/>
      <c r="M6327" s="1"/>
    </row>
    <row r="6328" spans="1:13" hidden="1" x14ac:dyDescent="0.35">
      <c r="A6328" s="106">
        <v>44165</v>
      </c>
      <c r="B6328" s="1"/>
      <c r="C6328" s="102" t="s">
        <v>3276</v>
      </c>
      <c r="D6328" s="102">
        <v>210</v>
      </c>
      <c r="E6328" s="1" t="s">
        <v>3016</v>
      </c>
      <c r="F6328" s="102" t="s">
        <v>3277</v>
      </c>
      <c r="G6328" s="1">
        <v>9433.5</v>
      </c>
      <c r="H6328" s="1">
        <v>0</v>
      </c>
      <c r="I6328" s="1">
        <v>0</v>
      </c>
      <c r="J6328" s="1">
        <v>0</v>
      </c>
      <c r="K6328" s="1">
        <v>9433.5</v>
      </c>
      <c r="L6328" s="1"/>
      <c r="M6328" s="1"/>
    </row>
    <row r="6329" spans="1:13" hidden="1" x14ac:dyDescent="0.35">
      <c r="A6329" s="106">
        <v>44165</v>
      </c>
      <c r="B6329" s="1" t="s">
        <v>1141</v>
      </c>
      <c r="C6329" s="102" t="s">
        <v>3276</v>
      </c>
      <c r="D6329" s="102">
        <v>211</v>
      </c>
      <c r="E6329" s="1" t="s">
        <v>3017</v>
      </c>
      <c r="F6329" s="102" t="s">
        <v>3278</v>
      </c>
      <c r="G6329" s="1">
        <v>9433.5</v>
      </c>
      <c r="H6329" s="1">
        <v>0</v>
      </c>
      <c r="I6329" s="1">
        <v>0</v>
      </c>
      <c r="J6329" s="1">
        <v>0</v>
      </c>
      <c r="K6329" s="1">
        <v>9433.5</v>
      </c>
      <c r="L6329" s="1"/>
      <c r="M6329" s="1"/>
    </row>
    <row r="6330" spans="1:13" hidden="1" x14ac:dyDescent="0.35">
      <c r="A6330" s="106">
        <v>44165</v>
      </c>
      <c r="B6330" s="1"/>
      <c r="C6330" s="102" t="s">
        <v>2470</v>
      </c>
      <c r="D6330" s="102">
        <v>212</v>
      </c>
      <c r="E6330" s="1" t="s">
        <v>3016</v>
      </c>
      <c r="F6330" s="102" t="s">
        <v>3279</v>
      </c>
      <c r="G6330" s="1">
        <v>5047358.67</v>
      </c>
      <c r="H6330" s="1">
        <v>0</v>
      </c>
      <c r="I6330" s="1">
        <v>-4968.6000000000004</v>
      </c>
      <c r="J6330" s="1">
        <v>-4968.6000000000004</v>
      </c>
      <c r="K6330" s="1">
        <v>5042390.07</v>
      </c>
      <c r="L6330" s="1"/>
      <c r="M6330" s="1"/>
    </row>
    <row r="6331" spans="1:13" hidden="1" x14ac:dyDescent="0.35">
      <c r="A6331" s="106">
        <v>44165</v>
      </c>
      <c r="B6331" s="1"/>
      <c r="C6331" s="102" t="s">
        <v>3823</v>
      </c>
      <c r="D6331" s="102">
        <v>1914</v>
      </c>
      <c r="E6331" s="1" t="s">
        <v>3016</v>
      </c>
      <c r="F6331" s="102" t="s">
        <v>3824</v>
      </c>
      <c r="G6331" s="1">
        <v>5014753.22</v>
      </c>
      <c r="H6331" s="1">
        <v>0</v>
      </c>
      <c r="I6331" s="1">
        <v>0</v>
      </c>
      <c r="J6331" s="1">
        <v>0</v>
      </c>
      <c r="K6331" s="1">
        <v>5014753.22</v>
      </c>
      <c r="L6331" s="1"/>
      <c r="M6331" s="1"/>
    </row>
    <row r="6332" spans="1:13" hidden="1" x14ac:dyDescent="0.35">
      <c r="A6332" s="106">
        <v>44165</v>
      </c>
      <c r="B6332" s="1"/>
      <c r="C6332" s="102" t="s">
        <v>3825</v>
      </c>
      <c r="D6332" s="102">
        <v>218</v>
      </c>
      <c r="E6332" s="1" t="s">
        <v>3016</v>
      </c>
      <c r="F6332" s="102" t="s">
        <v>3826</v>
      </c>
      <c r="G6332" s="1">
        <v>5014753.22</v>
      </c>
      <c r="H6332" s="1">
        <v>0</v>
      </c>
      <c r="I6332" s="1">
        <v>0</v>
      </c>
      <c r="J6332" s="1">
        <v>0</v>
      </c>
      <c r="K6332" s="1">
        <v>5014753.22</v>
      </c>
      <c r="L6332" s="1"/>
      <c r="M6332" s="1"/>
    </row>
    <row r="6333" spans="1:13" hidden="1" x14ac:dyDescent="0.35">
      <c r="A6333" s="106">
        <v>44165</v>
      </c>
      <c r="B6333" s="1"/>
      <c r="C6333" s="102" t="s">
        <v>3825</v>
      </c>
      <c r="D6333" s="102">
        <v>1986</v>
      </c>
      <c r="E6333" s="1" t="s">
        <v>3016</v>
      </c>
      <c r="F6333" s="102" t="s">
        <v>3827</v>
      </c>
      <c r="G6333" s="1">
        <v>5014753.22</v>
      </c>
      <c r="H6333" s="1">
        <v>0</v>
      </c>
      <c r="I6333" s="1">
        <v>0</v>
      </c>
      <c r="J6333" s="1">
        <v>0</v>
      </c>
      <c r="K6333" s="1">
        <v>5014753.22</v>
      </c>
      <c r="L6333" s="1"/>
      <c r="M6333" s="1"/>
    </row>
    <row r="6334" spans="1:13" hidden="1" x14ac:dyDescent="0.35">
      <c r="A6334" s="106">
        <v>44165</v>
      </c>
      <c r="B6334" s="1" t="s">
        <v>3846</v>
      </c>
      <c r="C6334" s="102" t="s">
        <v>3825</v>
      </c>
      <c r="D6334" s="102">
        <v>1987</v>
      </c>
      <c r="E6334" s="1" t="s">
        <v>3017</v>
      </c>
      <c r="F6334" s="102" t="s">
        <v>3827</v>
      </c>
      <c r="G6334" s="1">
        <v>5014753.22</v>
      </c>
      <c r="H6334" s="1">
        <v>0</v>
      </c>
      <c r="I6334" s="1">
        <v>0</v>
      </c>
      <c r="J6334" s="1">
        <v>0</v>
      </c>
      <c r="K6334" s="1">
        <v>5014753.22</v>
      </c>
      <c r="L6334" s="1"/>
      <c r="M6334" s="1"/>
    </row>
    <row r="6335" spans="1:13" hidden="1" x14ac:dyDescent="0.35">
      <c r="A6335" s="106">
        <v>44165</v>
      </c>
      <c r="B6335" s="1"/>
      <c r="C6335" s="102" t="s">
        <v>2476</v>
      </c>
      <c r="D6335" s="102">
        <v>222</v>
      </c>
      <c r="E6335" s="1" t="s">
        <v>3016</v>
      </c>
      <c r="F6335" s="102" t="s">
        <v>3280</v>
      </c>
      <c r="G6335" s="1">
        <v>36414.07</v>
      </c>
      <c r="H6335" s="1">
        <v>0</v>
      </c>
      <c r="I6335" s="1">
        <v>0</v>
      </c>
      <c r="J6335" s="1">
        <v>0</v>
      </c>
      <c r="K6335" s="1">
        <v>36414.07</v>
      </c>
      <c r="L6335" s="1"/>
      <c r="M6335" s="1"/>
    </row>
    <row r="6336" spans="1:13" hidden="1" x14ac:dyDescent="0.35">
      <c r="A6336" s="106">
        <v>44165</v>
      </c>
      <c r="B6336" s="1" t="s">
        <v>3846</v>
      </c>
      <c r="C6336" s="102" t="s">
        <v>3281</v>
      </c>
      <c r="D6336" s="102">
        <v>223</v>
      </c>
      <c r="E6336" s="1" t="s">
        <v>3017</v>
      </c>
      <c r="F6336" s="102" t="s">
        <v>3282</v>
      </c>
      <c r="G6336" s="1">
        <v>18164.060000000001</v>
      </c>
      <c r="H6336" s="1">
        <v>0</v>
      </c>
      <c r="I6336" s="1">
        <v>0</v>
      </c>
      <c r="J6336" s="1">
        <v>0</v>
      </c>
      <c r="K6336" s="1">
        <v>18164.060000000001</v>
      </c>
      <c r="L6336" s="1"/>
      <c r="M6336" s="1"/>
    </row>
    <row r="6337" spans="1:13" hidden="1" x14ac:dyDescent="0.35">
      <c r="A6337" s="106">
        <v>44165</v>
      </c>
      <c r="B6337" s="1" t="s">
        <v>3846</v>
      </c>
      <c r="C6337" s="102" t="s">
        <v>3281</v>
      </c>
      <c r="D6337" s="102">
        <v>224</v>
      </c>
      <c r="E6337" s="1" t="s">
        <v>3017</v>
      </c>
      <c r="F6337" s="102" t="s">
        <v>3283</v>
      </c>
      <c r="G6337" s="1">
        <v>18250.009999999998</v>
      </c>
      <c r="H6337" s="1">
        <v>0</v>
      </c>
      <c r="I6337" s="1">
        <v>0</v>
      </c>
      <c r="J6337" s="1">
        <v>0</v>
      </c>
      <c r="K6337" s="1">
        <v>18250.009999999998</v>
      </c>
      <c r="L6337" s="1"/>
      <c r="M6337" s="1"/>
    </row>
    <row r="6338" spans="1:13" hidden="1" x14ac:dyDescent="0.35">
      <c r="A6338" s="106">
        <v>44165</v>
      </c>
      <c r="B6338" s="1"/>
      <c r="C6338" s="102" t="s">
        <v>2478</v>
      </c>
      <c r="D6338" s="102">
        <v>225</v>
      </c>
      <c r="E6338" s="1" t="s">
        <v>3016</v>
      </c>
      <c r="F6338" s="102" t="s">
        <v>3284</v>
      </c>
      <c r="G6338" s="1">
        <v>3216838.38</v>
      </c>
      <c r="H6338" s="1">
        <v>0</v>
      </c>
      <c r="I6338" s="1">
        <v>0</v>
      </c>
      <c r="J6338" s="1">
        <v>0</v>
      </c>
      <c r="K6338" s="1">
        <v>3216838.38</v>
      </c>
      <c r="L6338" s="1"/>
      <c r="M6338" s="1"/>
    </row>
    <row r="6339" spans="1:13" hidden="1" x14ac:dyDescent="0.35">
      <c r="A6339" s="106">
        <v>44165</v>
      </c>
      <c r="B6339" s="1" t="s">
        <v>3846</v>
      </c>
      <c r="C6339" s="102" t="s">
        <v>3285</v>
      </c>
      <c r="D6339" s="102">
        <v>226</v>
      </c>
      <c r="E6339" s="1" t="s">
        <v>3017</v>
      </c>
      <c r="F6339" s="102" t="s">
        <v>3286</v>
      </c>
      <c r="G6339" s="1">
        <v>3216418.22</v>
      </c>
      <c r="H6339" s="1">
        <v>0</v>
      </c>
      <c r="I6339" s="1">
        <v>0</v>
      </c>
      <c r="J6339" s="1">
        <v>0</v>
      </c>
      <c r="K6339" s="1">
        <v>3216418.22</v>
      </c>
      <c r="L6339" s="1"/>
      <c r="M6339" s="1"/>
    </row>
    <row r="6340" spans="1:13" hidden="1" x14ac:dyDescent="0.35">
      <c r="A6340" s="106">
        <v>44165</v>
      </c>
      <c r="B6340" s="1" t="s">
        <v>3846</v>
      </c>
      <c r="C6340" s="102" t="s">
        <v>3285</v>
      </c>
      <c r="D6340" s="102">
        <v>227</v>
      </c>
      <c r="E6340" s="1" t="s">
        <v>3017</v>
      </c>
      <c r="F6340" s="102" t="s">
        <v>3287</v>
      </c>
      <c r="G6340" s="1">
        <v>420.16</v>
      </c>
      <c r="H6340" s="1">
        <v>0</v>
      </c>
      <c r="I6340" s="1">
        <v>0</v>
      </c>
      <c r="J6340" s="1">
        <v>0</v>
      </c>
      <c r="K6340" s="1">
        <v>420.16</v>
      </c>
      <c r="L6340" s="1"/>
      <c r="M6340" s="1"/>
    </row>
    <row r="6341" spans="1:13" hidden="1" x14ac:dyDescent="0.35">
      <c r="A6341" s="106">
        <v>44165</v>
      </c>
      <c r="B6341" s="1"/>
      <c r="C6341" s="102" t="s">
        <v>3052</v>
      </c>
      <c r="D6341" s="102">
        <v>1948</v>
      </c>
      <c r="E6341" s="1" t="s">
        <v>3016</v>
      </c>
      <c r="F6341" s="102" t="s">
        <v>3288</v>
      </c>
      <c r="G6341" s="1">
        <v>-3215678.4</v>
      </c>
      <c r="H6341" s="1">
        <v>0</v>
      </c>
      <c r="I6341" s="1">
        <v>0</v>
      </c>
      <c r="J6341" s="1">
        <v>0</v>
      </c>
      <c r="K6341" s="1">
        <v>-3215678.4</v>
      </c>
      <c r="L6341" s="1"/>
      <c r="M6341" s="1"/>
    </row>
    <row r="6342" spans="1:13" hidden="1" x14ac:dyDescent="0.35">
      <c r="A6342" s="106">
        <v>44165</v>
      </c>
      <c r="B6342" s="1" t="s">
        <v>3846</v>
      </c>
      <c r="C6342" s="102" t="s">
        <v>3289</v>
      </c>
      <c r="D6342" s="102">
        <v>1949</v>
      </c>
      <c r="E6342" s="1" t="s">
        <v>3017</v>
      </c>
      <c r="F6342" s="102" t="s">
        <v>3290</v>
      </c>
      <c r="G6342" s="1">
        <v>-3215678.4</v>
      </c>
      <c r="H6342" s="1">
        <v>0</v>
      </c>
      <c r="I6342" s="1">
        <v>0</v>
      </c>
      <c r="J6342" s="1">
        <v>0</v>
      </c>
      <c r="K6342" s="1">
        <v>-3215678.4</v>
      </c>
      <c r="L6342" s="1"/>
      <c r="M6342" s="1"/>
    </row>
    <row r="6343" spans="1:13" hidden="1" x14ac:dyDescent="0.35">
      <c r="A6343" s="106">
        <v>44165</v>
      </c>
      <c r="B6343" s="1"/>
      <c r="C6343" s="102" t="s">
        <v>3836</v>
      </c>
      <c r="D6343" s="102">
        <v>1991</v>
      </c>
      <c r="E6343" s="1" t="s">
        <v>3016</v>
      </c>
      <c r="F6343" s="102" t="s">
        <v>3837</v>
      </c>
      <c r="G6343" s="1">
        <v>-4968.6000000000004</v>
      </c>
      <c r="H6343" s="1">
        <v>0</v>
      </c>
      <c r="I6343" s="1">
        <v>-4968.6000000000004</v>
      </c>
      <c r="J6343" s="1">
        <v>-4968.6000000000004</v>
      </c>
      <c r="K6343" s="1">
        <v>-9937.2000000000007</v>
      </c>
      <c r="L6343" s="1"/>
      <c r="M6343" s="1"/>
    </row>
    <row r="6344" spans="1:13" hidden="1" x14ac:dyDescent="0.35">
      <c r="A6344" s="106">
        <v>44165</v>
      </c>
      <c r="B6344" s="1" t="s">
        <v>3847</v>
      </c>
      <c r="C6344" s="102" t="s">
        <v>3833</v>
      </c>
      <c r="D6344" s="102">
        <v>1992</v>
      </c>
      <c r="E6344" s="1" t="s">
        <v>3017</v>
      </c>
      <c r="F6344" s="102" t="s">
        <v>3834</v>
      </c>
      <c r="G6344" s="1">
        <v>-4968.6000000000004</v>
      </c>
      <c r="H6344" s="1">
        <v>0</v>
      </c>
      <c r="I6344" s="1">
        <v>-4968.6000000000004</v>
      </c>
      <c r="J6344" s="1">
        <v>-4968.6000000000004</v>
      </c>
      <c r="K6344" s="1">
        <v>-9937.2000000000007</v>
      </c>
      <c r="L6344" s="1"/>
      <c r="M6344" s="1"/>
    </row>
    <row r="6345" spans="1:13" hidden="1" x14ac:dyDescent="0.35">
      <c r="A6345" s="106">
        <v>44165</v>
      </c>
      <c r="B6345" s="1"/>
      <c r="C6345" s="102" t="s">
        <v>2480</v>
      </c>
      <c r="D6345" s="102">
        <v>228</v>
      </c>
      <c r="E6345" s="1" t="s">
        <v>3016</v>
      </c>
      <c r="F6345" s="102" t="s">
        <v>3291</v>
      </c>
      <c r="G6345" s="1">
        <v>5152376967.3100004</v>
      </c>
      <c r="H6345" s="1">
        <v>212236.07</v>
      </c>
      <c r="I6345" s="1">
        <v>-2586614.62</v>
      </c>
      <c r="J6345" s="1">
        <v>-2374378.5500000003</v>
      </c>
      <c r="K6345" s="1">
        <v>5150002588.7600002</v>
      </c>
      <c r="L6345" s="1"/>
      <c r="M6345" s="1"/>
    </row>
    <row r="6346" spans="1:13" hidden="1" x14ac:dyDescent="0.35">
      <c r="A6346" s="106">
        <v>44165</v>
      </c>
      <c r="B6346" s="1"/>
      <c r="C6346" s="102" t="s">
        <v>2486</v>
      </c>
      <c r="D6346" s="102">
        <v>295</v>
      </c>
      <c r="E6346" s="1" t="s">
        <v>3016</v>
      </c>
      <c r="F6346" s="102" t="s">
        <v>3292</v>
      </c>
      <c r="G6346" s="1">
        <v>1521916649.21</v>
      </c>
      <c r="H6346" s="1">
        <v>15008</v>
      </c>
      <c r="I6346" s="1">
        <v>0</v>
      </c>
      <c r="J6346" s="1">
        <v>15008</v>
      </c>
      <c r="K6346" s="1">
        <v>1521931657.21</v>
      </c>
      <c r="L6346" s="1"/>
      <c r="M6346" s="1"/>
    </row>
    <row r="6347" spans="1:13" hidden="1" x14ac:dyDescent="0.35">
      <c r="A6347" s="106">
        <v>44165</v>
      </c>
      <c r="B6347" s="1" t="s">
        <v>1144</v>
      </c>
      <c r="C6347" s="102" t="s">
        <v>3293</v>
      </c>
      <c r="D6347" s="102">
        <v>296</v>
      </c>
      <c r="E6347" s="1" t="s">
        <v>3017</v>
      </c>
      <c r="F6347" s="102" t="s">
        <v>3257</v>
      </c>
      <c r="G6347" s="1">
        <v>158167800.75999999</v>
      </c>
      <c r="H6347" s="1">
        <v>0</v>
      </c>
      <c r="I6347" s="1">
        <v>0</v>
      </c>
      <c r="J6347" s="1">
        <v>0</v>
      </c>
      <c r="K6347" s="1">
        <v>158167800.75999999</v>
      </c>
      <c r="L6347" s="1"/>
      <c r="M6347" s="1" t="s">
        <v>160</v>
      </c>
    </row>
    <row r="6348" spans="1:13" hidden="1" x14ac:dyDescent="0.35">
      <c r="A6348" s="106">
        <v>44165</v>
      </c>
      <c r="B6348" s="1" t="s">
        <v>1144</v>
      </c>
      <c r="C6348" s="102" t="s">
        <v>3293</v>
      </c>
      <c r="D6348" s="102">
        <v>298</v>
      </c>
      <c r="E6348" s="1" t="s">
        <v>3017</v>
      </c>
      <c r="F6348" s="102" t="s">
        <v>3294</v>
      </c>
      <c r="G6348" s="1">
        <v>3701072.79</v>
      </c>
      <c r="H6348" s="1">
        <v>0</v>
      </c>
      <c r="I6348" s="1">
        <v>0</v>
      </c>
      <c r="J6348" s="1">
        <v>0</v>
      </c>
      <c r="K6348" s="1">
        <v>3701072.79</v>
      </c>
      <c r="L6348" s="1"/>
      <c r="M6348" s="1" t="s">
        <v>1283</v>
      </c>
    </row>
    <row r="6349" spans="1:13" hidden="1" x14ac:dyDescent="0.35">
      <c r="A6349" s="106">
        <v>44165</v>
      </c>
      <c r="B6349" s="1" t="s">
        <v>1144</v>
      </c>
      <c r="C6349" s="102" t="s">
        <v>3293</v>
      </c>
      <c r="D6349" s="102">
        <v>299</v>
      </c>
      <c r="E6349" s="1" t="s">
        <v>3017</v>
      </c>
      <c r="F6349" s="102" t="s">
        <v>3295</v>
      </c>
      <c r="G6349" s="1">
        <v>2420074.4300000002</v>
      </c>
      <c r="H6349" s="1">
        <v>9250</v>
      </c>
      <c r="I6349" s="1">
        <v>0</v>
      </c>
      <c r="J6349" s="1">
        <v>9250</v>
      </c>
      <c r="K6349" s="1">
        <v>2429324.4300000002</v>
      </c>
      <c r="L6349" s="1"/>
      <c r="M6349" s="1" t="s">
        <v>1279</v>
      </c>
    </row>
    <row r="6350" spans="1:13" hidden="1" x14ac:dyDescent="0.35">
      <c r="A6350" s="106">
        <v>44165</v>
      </c>
      <c r="B6350" s="1" t="s">
        <v>1144</v>
      </c>
      <c r="C6350" s="102" t="s">
        <v>3293</v>
      </c>
      <c r="D6350" s="102">
        <v>300</v>
      </c>
      <c r="E6350" s="1" t="s">
        <v>3017</v>
      </c>
      <c r="F6350" s="102" t="s">
        <v>3296</v>
      </c>
      <c r="G6350" s="1">
        <v>1776432.89</v>
      </c>
      <c r="H6350" s="1">
        <v>5758</v>
      </c>
      <c r="I6350" s="1">
        <v>0</v>
      </c>
      <c r="J6350" s="1">
        <v>5758</v>
      </c>
      <c r="K6350" s="1">
        <v>1782190.89</v>
      </c>
      <c r="L6350" s="1"/>
      <c r="M6350" s="1" t="s">
        <v>1282</v>
      </c>
    </row>
    <row r="6351" spans="1:13" hidden="1" x14ac:dyDescent="0.35">
      <c r="A6351" s="106">
        <v>44165</v>
      </c>
      <c r="B6351" s="1" t="s">
        <v>1144</v>
      </c>
      <c r="C6351" s="102" t="s">
        <v>3293</v>
      </c>
      <c r="D6351" s="102">
        <v>302</v>
      </c>
      <c r="E6351" s="1" t="s">
        <v>3017</v>
      </c>
      <c r="F6351" s="102" t="s">
        <v>3297</v>
      </c>
      <c r="G6351" s="1">
        <v>4574338.51</v>
      </c>
      <c r="H6351" s="1">
        <v>0</v>
      </c>
      <c r="I6351" s="1">
        <v>0</v>
      </c>
      <c r="J6351" s="1">
        <v>0</v>
      </c>
      <c r="K6351" s="1">
        <v>4574338.51</v>
      </c>
      <c r="L6351" s="1"/>
      <c r="M6351" s="1" t="s">
        <v>1281</v>
      </c>
    </row>
    <row r="6352" spans="1:13" hidden="1" x14ac:dyDescent="0.35">
      <c r="A6352" s="106">
        <v>44165</v>
      </c>
      <c r="B6352" s="1" t="s">
        <v>1144</v>
      </c>
      <c r="C6352" s="102" t="s">
        <v>3293</v>
      </c>
      <c r="D6352" s="102">
        <v>303</v>
      </c>
      <c r="E6352" s="1" t="s">
        <v>3017</v>
      </c>
      <c r="F6352" s="102" t="s">
        <v>3298</v>
      </c>
      <c r="G6352" s="1">
        <v>878586.71</v>
      </c>
      <c r="H6352" s="1">
        <v>0</v>
      </c>
      <c r="I6352" s="1">
        <v>0</v>
      </c>
      <c r="J6352" s="1">
        <v>0</v>
      </c>
      <c r="K6352" s="1">
        <v>878586.71</v>
      </c>
      <c r="L6352" s="1"/>
      <c r="M6352" s="1" t="s">
        <v>1280</v>
      </c>
    </row>
    <row r="6353" spans="1:13" hidden="1" x14ac:dyDescent="0.35">
      <c r="A6353" s="106">
        <v>44165</v>
      </c>
      <c r="B6353" s="1" t="s">
        <v>1144</v>
      </c>
      <c r="C6353" s="102" t="s">
        <v>3293</v>
      </c>
      <c r="D6353" s="102">
        <v>1919</v>
      </c>
      <c r="E6353" s="1" t="s">
        <v>3017</v>
      </c>
      <c r="F6353" s="102" t="s">
        <v>3299</v>
      </c>
      <c r="G6353" s="1">
        <v>4642772.51</v>
      </c>
      <c r="H6353" s="1">
        <v>0</v>
      </c>
      <c r="I6353" s="1">
        <v>0</v>
      </c>
      <c r="J6353" s="1">
        <v>0</v>
      </c>
      <c r="K6353" s="1">
        <v>4642772.51</v>
      </c>
      <c r="L6353" s="1"/>
      <c r="M6353" s="1" t="s">
        <v>1278</v>
      </c>
    </row>
    <row r="6354" spans="1:13" hidden="1" x14ac:dyDescent="0.35">
      <c r="A6354" s="106">
        <v>44165</v>
      </c>
      <c r="B6354" s="1" t="s">
        <v>1144</v>
      </c>
      <c r="C6354" s="102" t="s">
        <v>3293</v>
      </c>
      <c r="D6354" s="102">
        <v>1920</v>
      </c>
      <c r="E6354" s="1" t="s">
        <v>3017</v>
      </c>
      <c r="F6354" s="102" t="s">
        <v>3300</v>
      </c>
      <c r="G6354" s="1">
        <v>114007817.94</v>
      </c>
      <c r="H6354" s="1">
        <v>0</v>
      </c>
      <c r="I6354" s="1">
        <v>0</v>
      </c>
      <c r="J6354" s="1">
        <v>0</v>
      </c>
      <c r="K6354" s="1">
        <v>114007817.94</v>
      </c>
      <c r="L6354" s="1"/>
      <c r="M6354" s="1" t="s">
        <v>1278</v>
      </c>
    </row>
    <row r="6355" spans="1:13" hidden="1" x14ac:dyDescent="0.35">
      <c r="A6355" s="106">
        <v>44165</v>
      </c>
      <c r="B6355" s="1" t="s">
        <v>1144</v>
      </c>
      <c r="C6355" s="102" t="s">
        <v>3293</v>
      </c>
      <c r="D6355" s="102">
        <v>1921</v>
      </c>
      <c r="E6355" s="1" t="s">
        <v>3017</v>
      </c>
      <c r="F6355" s="102" t="s">
        <v>3301</v>
      </c>
      <c r="G6355" s="1">
        <v>60904.55</v>
      </c>
      <c r="H6355" s="1">
        <v>0</v>
      </c>
      <c r="I6355" s="1">
        <v>0</v>
      </c>
      <c r="J6355" s="1">
        <v>0</v>
      </c>
      <c r="K6355" s="1">
        <v>60904.55</v>
      </c>
      <c r="L6355" s="1"/>
      <c r="M6355" s="1" t="s">
        <v>1278</v>
      </c>
    </row>
    <row r="6356" spans="1:13" hidden="1" x14ac:dyDescent="0.35">
      <c r="A6356" s="106">
        <v>44165</v>
      </c>
      <c r="B6356" s="1" t="s">
        <v>1144</v>
      </c>
      <c r="C6356" s="102" t="s">
        <v>3293</v>
      </c>
      <c r="D6356" s="102">
        <v>1922</v>
      </c>
      <c r="E6356" s="1" t="s">
        <v>3017</v>
      </c>
      <c r="F6356" s="102" t="s">
        <v>3302</v>
      </c>
      <c r="G6356" s="1">
        <v>60074480.219999999</v>
      </c>
      <c r="H6356" s="1">
        <v>0</v>
      </c>
      <c r="I6356" s="1">
        <v>0</v>
      </c>
      <c r="J6356" s="1">
        <v>0</v>
      </c>
      <c r="K6356" s="1">
        <v>60074480.219999999</v>
      </c>
      <c r="L6356" s="1"/>
      <c r="M6356" s="1" t="s">
        <v>1278</v>
      </c>
    </row>
    <row r="6357" spans="1:13" hidden="1" x14ac:dyDescent="0.35">
      <c r="A6357" s="106">
        <v>44165</v>
      </c>
      <c r="B6357" s="1" t="s">
        <v>1144</v>
      </c>
      <c r="C6357" s="102" t="s">
        <v>3293</v>
      </c>
      <c r="D6357" s="102">
        <v>1923</v>
      </c>
      <c r="E6357" s="1" t="s">
        <v>3017</v>
      </c>
      <c r="F6357" s="102" t="s">
        <v>3303</v>
      </c>
      <c r="G6357" s="1">
        <v>20510552.210000001</v>
      </c>
      <c r="H6357" s="1">
        <v>0</v>
      </c>
      <c r="I6357" s="1">
        <v>0</v>
      </c>
      <c r="J6357" s="1">
        <v>0</v>
      </c>
      <c r="K6357" s="1">
        <v>20510552.210000001</v>
      </c>
      <c r="L6357" s="1"/>
      <c r="M6357" s="1" t="s">
        <v>1278</v>
      </c>
    </row>
    <row r="6358" spans="1:13" hidden="1" x14ac:dyDescent="0.35">
      <c r="A6358" s="106">
        <v>44165</v>
      </c>
      <c r="B6358" s="1" t="s">
        <v>1144</v>
      </c>
      <c r="C6358" s="102" t="s">
        <v>3293</v>
      </c>
      <c r="D6358" s="102">
        <v>1924</v>
      </c>
      <c r="E6358" s="1" t="s">
        <v>3017</v>
      </c>
      <c r="F6358" s="102" t="s">
        <v>3304</v>
      </c>
      <c r="G6358" s="1">
        <v>1511363.46</v>
      </c>
      <c r="H6358" s="1">
        <v>0</v>
      </c>
      <c r="I6358" s="1">
        <v>0</v>
      </c>
      <c r="J6358" s="1">
        <v>0</v>
      </c>
      <c r="K6358" s="1">
        <v>1511363.46</v>
      </c>
      <c r="L6358" s="1"/>
      <c r="M6358" s="1" t="s">
        <v>1278</v>
      </c>
    </row>
    <row r="6359" spans="1:13" hidden="1" x14ac:dyDescent="0.35">
      <c r="A6359" s="106">
        <v>44165</v>
      </c>
      <c r="B6359" s="1" t="s">
        <v>1144</v>
      </c>
      <c r="C6359" s="102" t="s">
        <v>3293</v>
      </c>
      <c r="D6359" s="102">
        <v>1925</v>
      </c>
      <c r="E6359" s="1" t="s">
        <v>3017</v>
      </c>
      <c r="F6359" s="102" t="s">
        <v>3305</v>
      </c>
      <c r="G6359" s="1">
        <v>489670.98</v>
      </c>
      <c r="H6359" s="1">
        <v>0</v>
      </c>
      <c r="I6359" s="1">
        <v>0</v>
      </c>
      <c r="J6359" s="1">
        <v>0</v>
      </c>
      <c r="K6359" s="1">
        <v>489670.98</v>
      </c>
      <c r="L6359" s="1"/>
      <c r="M6359" s="1" t="s">
        <v>1278</v>
      </c>
    </row>
    <row r="6360" spans="1:13" hidden="1" x14ac:dyDescent="0.35">
      <c r="A6360" s="106">
        <v>44165</v>
      </c>
      <c r="B6360" s="1" t="s">
        <v>1144</v>
      </c>
      <c r="C6360" s="102" t="s">
        <v>3293</v>
      </c>
      <c r="D6360" s="102">
        <v>1926</v>
      </c>
      <c r="E6360" s="1" t="s">
        <v>3017</v>
      </c>
      <c r="F6360" s="102" t="s">
        <v>3306</v>
      </c>
      <c r="G6360" s="1">
        <v>4112968.51</v>
      </c>
      <c r="H6360" s="1">
        <v>0</v>
      </c>
      <c r="I6360" s="1">
        <v>0</v>
      </c>
      <c r="J6360" s="1">
        <v>0</v>
      </c>
      <c r="K6360" s="1">
        <v>4112968.51</v>
      </c>
      <c r="L6360" s="1"/>
      <c r="M6360" s="1" t="s">
        <v>1278</v>
      </c>
    </row>
    <row r="6361" spans="1:13" hidden="1" x14ac:dyDescent="0.35">
      <c r="A6361" s="106">
        <v>44165</v>
      </c>
      <c r="B6361" s="1" t="s">
        <v>1144</v>
      </c>
      <c r="C6361" s="102" t="s">
        <v>3293</v>
      </c>
      <c r="D6361" s="102">
        <v>1927</v>
      </c>
      <c r="E6361" s="1" t="s">
        <v>3017</v>
      </c>
      <c r="F6361" s="102" t="s">
        <v>3307</v>
      </c>
      <c r="G6361" s="1">
        <v>20849639.489999998</v>
      </c>
      <c r="H6361" s="1">
        <v>0</v>
      </c>
      <c r="I6361" s="1">
        <v>0</v>
      </c>
      <c r="J6361" s="1">
        <v>0</v>
      </c>
      <c r="K6361" s="1">
        <v>20849639.489999998</v>
      </c>
      <c r="L6361" s="1"/>
      <c r="M6361" s="1" t="s">
        <v>1278</v>
      </c>
    </row>
    <row r="6362" spans="1:13" hidden="1" x14ac:dyDescent="0.35">
      <c r="A6362" s="106">
        <v>44165</v>
      </c>
      <c r="B6362" s="1" t="s">
        <v>1144</v>
      </c>
      <c r="C6362" s="102" t="s">
        <v>3293</v>
      </c>
      <c r="D6362" s="102">
        <v>1928</v>
      </c>
      <c r="E6362" s="1" t="s">
        <v>3017</v>
      </c>
      <c r="F6362" s="102" t="s">
        <v>3308</v>
      </c>
      <c r="G6362" s="1">
        <v>5688861.7400000002</v>
      </c>
      <c r="H6362" s="1">
        <v>0</v>
      </c>
      <c r="I6362" s="1">
        <v>0</v>
      </c>
      <c r="J6362" s="1">
        <v>0</v>
      </c>
      <c r="K6362" s="1">
        <v>5688861.7400000002</v>
      </c>
      <c r="L6362" s="1"/>
      <c r="M6362" s="1" t="s">
        <v>1278</v>
      </c>
    </row>
    <row r="6363" spans="1:13" hidden="1" x14ac:dyDescent="0.35">
      <c r="A6363" s="106">
        <v>44165</v>
      </c>
      <c r="B6363" s="1" t="s">
        <v>1144</v>
      </c>
      <c r="C6363" s="102" t="s">
        <v>3293</v>
      </c>
      <c r="D6363" s="102">
        <v>1929</v>
      </c>
      <c r="E6363" s="1" t="s">
        <v>3017</v>
      </c>
      <c r="F6363" s="102" t="s">
        <v>3309</v>
      </c>
      <c r="G6363" s="1">
        <v>32135051.829999998</v>
      </c>
      <c r="H6363" s="1">
        <v>0</v>
      </c>
      <c r="I6363" s="1">
        <v>0</v>
      </c>
      <c r="J6363" s="1">
        <v>0</v>
      </c>
      <c r="K6363" s="1">
        <v>32135051.829999998</v>
      </c>
      <c r="L6363" s="1"/>
      <c r="M6363" s="1" t="s">
        <v>1278</v>
      </c>
    </row>
    <row r="6364" spans="1:13" hidden="1" x14ac:dyDescent="0.35">
      <c r="A6364" s="106">
        <v>44165</v>
      </c>
      <c r="B6364" s="1" t="s">
        <v>1144</v>
      </c>
      <c r="C6364" s="102" t="s">
        <v>3293</v>
      </c>
      <c r="D6364" s="102">
        <v>1930</v>
      </c>
      <c r="E6364" s="1" t="s">
        <v>3017</v>
      </c>
      <c r="F6364" s="102" t="s">
        <v>3310</v>
      </c>
      <c r="G6364" s="1">
        <v>4664739.82</v>
      </c>
      <c r="H6364" s="1">
        <v>0</v>
      </c>
      <c r="I6364" s="1">
        <v>0</v>
      </c>
      <c r="J6364" s="1">
        <v>0</v>
      </c>
      <c r="K6364" s="1">
        <v>4664739.82</v>
      </c>
      <c r="L6364" s="1"/>
      <c r="M6364" s="1" t="s">
        <v>1278</v>
      </c>
    </row>
    <row r="6365" spans="1:13" hidden="1" x14ac:dyDescent="0.35">
      <c r="A6365" s="106">
        <v>44165</v>
      </c>
      <c r="B6365" s="1" t="s">
        <v>1144</v>
      </c>
      <c r="C6365" s="102" t="s">
        <v>3293</v>
      </c>
      <c r="D6365" s="102">
        <v>1931</v>
      </c>
      <c r="E6365" s="1" t="s">
        <v>3017</v>
      </c>
      <c r="F6365" s="102" t="s">
        <v>3311</v>
      </c>
      <c r="G6365" s="1">
        <v>57078378</v>
      </c>
      <c r="H6365" s="1">
        <v>0</v>
      </c>
      <c r="I6365" s="1">
        <v>0</v>
      </c>
      <c r="J6365" s="1">
        <v>0</v>
      </c>
      <c r="K6365" s="1">
        <v>57078378</v>
      </c>
      <c r="L6365" s="1"/>
      <c r="M6365" s="1" t="s">
        <v>1278</v>
      </c>
    </row>
    <row r="6366" spans="1:13" hidden="1" x14ac:dyDescent="0.35">
      <c r="A6366" s="106">
        <v>44165</v>
      </c>
      <c r="B6366" s="1" t="s">
        <v>1144</v>
      </c>
      <c r="C6366" s="102" t="s">
        <v>3293</v>
      </c>
      <c r="D6366" s="102">
        <v>1940</v>
      </c>
      <c r="E6366" s="1" t="s">
        <v>3017</v>
      </c>
      <c r="F6366" s="102" t="s">
        <v>3312</v>
      </c>
      <c r="G6366" s="1">
        <v>1016363098.24</v>
      </c>
      <c r="H6366" s="1">
        <v>0</v>
      </c>
      <c r="I6366" s="1">
        <v>0</v>
      </c>
      <c r="J6366" s="1">
        <v>0</v>
      </c>
      <c r="K6366" s="1">
        <v>1016363098.24</v>
      </c>
      <c r="L6366" s="1"/>
      <c r="M6366" s="1" t="s">
        <v>998</v>
      </c>
    </row>
    <row r="6367" spans="1:13" hidden="1" x14ac:dyDescent="0.35">
      <c r="A6367" s="106">
        <v>44165</v>
      </c>
      <c r="B6367" s="1" t="s">
        <v>1144</v>
      </c>
      <c r="C6367" s="102" t="s">
        <v>3293</v>
      </c>
      <c r="D6367" s="102">
        <v>1941</v>
      </c>
      <c r="E6367" s="1" t="s">
        <v>3017</v>
      </c>
      <c r="F6367" s="102" t="s">
        <v>3313</v>
      </c>
      <c r="G6367" s="1">
        <v>772893.36</v>
      </c>
      <c r="H6367" s="1">
        <v>0</v>
      </c>
      <c r="I6367" s="1">
        <v>0</v>
      </c>
      <c r="J6367" s="1">
        <v>0</v>
      </c>
      <c r="K6367" s="1">
        <v>772893.36</v>
      </c>
      <c r="L6367" s="1"/>
      <c r="M6367" s="1" t="s">
        <v>1278</v>
      </c>
    </row>
    <row r="6368" spans="1:13" hidden="1" x14ac:dyDescent="0.35">
      <c r="A6368" s="106">
        <v>44165</v>
      </c>
      <c r="B6368" s="1" t="s">
        <v>1144</v>
      </c>
      <c r="C6368" s="102" t="s">
        <v>3293</v>
      </c>
      <c r="D6368" s="102">
        <v>1942</v>
      </c>
      <c r="E6368" s="1" t="s">
        <v>3017</v>
      </c>
      <c r="F6368" s="102" t="s">
        <v>3314</v>
      </c>
      <c r="G6368" s="1">
        <v>5069945.33</v>
      </c>
      <c r="H6368" s="1">
        <v>0</v>
      </c>
      <c r="I6368" s="1">
        <v>0</v>
      </c>
      <c r="J6368" s="1">
        <v>0</v>
      </c>
      <c r="K6368" s="1">
        <v>5069945.33</v>
      </c>
      <c r="L6368" s="1"/>
      <c r="M6368" s="1" t="s">
        <v>1278</v>
      </c>
    </row>
    <row r="6369" spans="1:13" hidden="1" x14ac:dyDescent="0.35">
      <c r="A6369" s="106">
        <v>44165</v>
      </c>
      <c r="B6369" s="1" t="s">
        <v>1144</v>
      </c>
      <c r="C6369" s="102" t="s">
        <v>3293</v>
      </c>
      <c r="D6369" s="102">
        <v>1943</v>
      </c>
      <c r="E6369" s="1" t="s">
        <v>3017</v>
      </c>
      <c r="F6369" s="102" t="s">
        <v>3315</v>
      </c>
      <c r="G6369" s="1">
        <v>2231381.63</v>
      </c>
      <c r="H6369" s="1">
        <v>0</v>
      </c>
      <c r="I6369" s="1">
        <v>0</v>
      </c>
      <c r="J6369" s="1">
        <v>0</v>
      </c>
      <c r="K6369" s="1">
        <v>2231381.63</v>
      </c>
      <c r="L6369" s="1"/>
      <c r="M6369" s="1" t="s">
        <v>1278</v>
      </c>
    </row>
    <row r="6370" spans="1:13" hidden="1" x14ac:dyDescent="0.35">
      <c r="A6370" s="106">
        <v>44165</v>
      </c>
      <c r="B6370" s="1" t="s">
        <v>1144</v>
      </c>
      <c r="C6370" s="102" t="s">
        <v>3293</v>
      </c>
      <c r="D6370" s="102">
        <v>1974</v>
      </c>
      <c r="E6370" s="1" t="s">
        <v>3017</v>
      </c>
      <c r="F6370" s="102" t="s">
        <v>3316</v>
      </c>
      <c r="G6370" s="1">
        <v>133823.29999999999</v>
      </c>
      <c r="H6370" s="1">
        <v>0</v>
      </c>
      <c r="I6370" s="1">
        <v>0</v>
      </c>
      <c r="J6370" s="1">
        <v>0</v>
      </c>
      <c r="K6370" s="1">
        <v>133823.29999999999</v>
      </c>
      <c r="L6370" s="1"/>
      <c r="M6370" s="1" t="s">
        <v>1278</v>
      </c>
    </row>
    <row r="6371" spans="1:13" hidden="1" x14ac:dyDescent="0.35">
      <c r="A6371" s="106">
        <v>44165</v>
      </c>
      <c r="B6371" s="1"/>
      <c r="C6371" s="102" t="s">
        <v>2494</v>
      </c>
      <c r="D6371" s="102">
        <v>307</v>
      </c>
      <c r="E6371" s="1" t="s">
        <v>3016</v>
      </c>
      <c r="F6371" s="102" t="s">
        <v>3317</v>
      </c>
      <c r="G6371" s="1">
        <v>-244542640.71000001</v>
      </c>
      <c r="H6371" s="1">
        <v>0</v>
      </c>
      <c r="I6371" s="1">
        <v>-1789474.6</v>
      </c>
      <c r="J6371" s="1">
        <v>-1789474.6</v>
      </c>
      <c r="K6371" s="1">
        <v>-246332115.31</v>
      </c>
      <c r="L6371" s="1"/>
      <c r="M6371" s="1"/>
    </row>
    <row r="6372" spans="1:13" hidden="1" x14ac:dyDescent="0.35">
      <c r="A6372" s="106">
        <v>44165</v>
      </c>
      <c r="B6372" s="1" t="s">
        <v>1146</v>
      </c>
      <c r="C6372" s="102" t="s">
        <v>3318</v>
      </c>
      <c r="D6372" s="102">
        <v>309</v>
      </c>
      <c r="E6372" s="1" t="s">
        <v>3017</v>
      </c>
      <c r="F6372" s="102" t="s">
        <v>3319</v>
      </c>
      <c r="G6372" s="1">
        <v>-1437508.44</v>
      </c>
      <c r="H6372" s="1">
        <v>0</v>
      </c>
      <c r="I6372" s="1">
        <v>-31427.25</v>
      </c>
      <c r="J6372" s="1">
        <v>-31427.25</v>
      </c>
      <c r="K6372" s="1">
        <v>-1468935.69</v>
      </c>
      <c r="L6372" s="1"/>
      <c r="M6372" s="1" t="s">
        <v>3019</v>
      </c>
    </row>
    <row r="6373" spans="1:13" hidden="1" x14ac:dyDescent="0.35">
      <c r="A6373" s="106">
        <v>44165</v>
      </c>
      <c r="B6373" s="1" t="s">
        <v>1146</v>
      </c>
      <c r="C6373" s="102" t="s">
        <v>3318</v>
      </c>
      <c r="D6373" s="102">
        <v>310</v>
      </c>
      <c r="E6373" s="1" t="s">
        <v>3017</v>
      </c>
      <c r="F6373" s="102" t="s">
        <v>3320</v>
      </c>
      <c r="G6373" s="1">
        <v>-1207908.05</v>
      </c>
      <c r="H6373" s="1">
        <v>0</v>
      </c>
      <c r="I6373" s="1">
        <v>-19371.66</v>
      </c>
      <c r="J6373" s="1">
        <v>-19371.66</v>
      </c>
      <c r="K6373" s="1">
        <v>-1227279.71</v>
      </c>
      <c r="L6373" s="1"/>
      <c r="M6373" s="1" t="s">
        <v>3020</v>
      </c>
    </row>
    <row r="6374" spans="1:13" hidden="1" x14ac:dyDescent="0.35">
      <c r="A6374" s="106">
        <v>44165</v>
      </c>
      <c r="B6374" s="1" t="s">
        <v>1146</v>
      </c>
      <c r="C6374" s="102" t="s">
        <v>3318</v>
      </c>
      <c r="D6374" s="102">
        <v>311</v>
      </c>
      <c r="E6374" s="1" t="s">
        <v>3017</v>
      </c>
      <c r="F6374" s="102" t="s">
        <v>3321</v>
      </c>
      <c r="G6374" s="1">
        <v>-1174656.93</v>
      </c>
      <c r="H6374" s="1">
        <v>0</v>
      </c>
      <c r="I6374" s="1">
        <v>-17418.46</v>
      </c>
      <c r="J6374" s="1">
        <v>-17418.46</v>
      </c>
      <c r="K6374" s="1">
        <v>-1192075.3899999999</v>
      </c>
      <c r="L6374" s="1"/>
      <c r="M6374" s="1" t="s">
        <v>3021</v>
      </c>
    </row>
    <row r="6375" spans="1:13" hidden="1" x14ac:dyDescent="0.35">
      <c r="A6375" s="106">
        <v>44165</v>
      </c>
      <c r="B6375" s="1" t="s">
        <v>1146</v>
      </c>
      <c r="C6375" s="102" t="s">
        <v>3318</v>
      </c>
      <c r="D6375" s="102">
        <v>313</v>
      </c>
      <c r="E6375" s="1" t="s">
        <v>3017</v>
      </c>
      <c r="F6375" s="102" t="s">
        <v>3322</v>
      </c>
      <c r="G6375" s="1">
        <v>-3630167.5</v>
      </c>
      <c r="H6375" s="1">
        <v>0</v>
      </c>
      <c r="I6375" s="1">
        <v>-11181.44</v>
      </c>
      <c r="J6375" s="1">
        <v>-11181.44</v>
      </c>
      <c r="K6375" s="1">
        <v>-3641348.94</v>
      </c>
      <c r="L6375" s="1"/>
      <c r="M6375" s="1" t="s">
        <v>3022</v>
      </c>
    </row>
    <row r="6376" spans="1:13" hidden="1" x14ac:dyDescent="0.35">
      <c r="A6376" s="106">
        <v>44165</v>
      </c>
      <c r="B6376" s="1" t="s">
        <v>1146</v>
      </c>
      <c r="C6376" s="102" t="s">
        <v>3318</v>
      </c>
      <c r="D6376" s="102">
        <v>314</v>
      </c>
      <c r="E6376" s="1" t="s">
        <v>3017</v>
      </c>
      <c r="F6376" s="102" t="s">
        <v>3323</v>
      </c>
      <c r="G6376" s="1">
        <v>-363691.71</v>
      </c>
      <c r="H6376" s="1">
        <v>0</v>
      </c>
      <c r="I6376" s="1">
        <v>-9715</v>
      </c>
      <c r="J6376" s="1">
        <v>-9715</v>
      </c>
      <c r="K6376" s="1">
        <v>-373406.71</v>
      </c>
      <c r="L6376" s="1"/>
      <c r="M6376" s="1" t="s">
        <v>3023</v>
      </c>
    </row>
    <row r="6377" spans="1:13" hidden="1" x14ac:dyDescent="0.35">
      <c r="A6377" s="106">
        <v>44165</v>
      </c>
      <c r="B6377" s="1" t="s">
        <v>1146</v>
      </c>
      <c r="C6377" s="102" t="s">
        <v>3318</v>
      </c>
      <c r="D6377" s="102">
        <v>317</v>
      </c>
      <c r="E6377" s="1" t="s">
        <v>3017</v>
      </c>
      <c r="F6377" s="102" t="s">
        <v>3645</v>
      </c>
      <c r="G6377" s="1">
        <v>-84668.04</v>
      </c>
      <c r="H6377" s="1">
        <v>0</v>
      </c>
      <c r="I6377" s="1">
        <v>0</v>
      </c>
      <c r="J6377" s="1">
        <v>0</v>
      </c>
      <c r="K6377" s="1">
        <v>-84668.04</v>
      </c>
      <c r="L6377" s="1"/>
      <c r="M6377" s="1" t="s">
        <v>3018</v>
      </c>
    </row>
    <row r="6378" spans="1:13" hidden="1" x14ac:dyDescent="0.35">
      <c r="A6378" s="106">
        <v>44165</v>
      </c>
      <c r="B6378" s="1" t="s">
        <v>1146</v>
      </c>
      <c r="C6378" s="102" t="s">
        <v>3318</v>
      </c>
      <c r="D6378" s="102">
        <v>1932</v>
      </c>
      <c r="E6378" s="1" t="s">
        <v>3017</v>
      </c>
      <c r="F6378" s="102" t="s">
        <v>3324</v>
      </c>
      <c r="G6378" s="1">
        <v>-4642752</v>
      </c>
      <c r="H6378" s="1">
        <v>0</v>
      </c>
      <c r="I6378" s="1">
        <v>-0.52</v>
      </c>
      <c r="J6378" s="1">
        <v>-0.52</v>
      </c>
      <c r="K6378" s="1">
        <v>-4642752.5199999996</v>
      </c>
      <c r="L6378" s="1"/>
      <c r="M6378" s="1" t="s">
        <v>3018</v>
      </c>
    </row>
    <row r="6379" spans="1:13" hidden="1" x14ac:dyDescent="0.35">
      <c r="A6379" s="106">
        <v>44165</v>
      </c>
      <c r="B6379" s="1" t="s">
        <v>1146</v>
      </c>
      <c r="C6379" s="102" t="s">
        <v>3318</v>
      </c>
      <c r="D6379" s="102">
        <v>1934</v>
      </c>
      <c r="E6379" s="1" t="s">
        <v>3017</v>
      </c>
      <c r="F6379" s="102" t="s">
        <v>3325</v>
      </c>
      <c r="G6379" s="1">
        <v>-201052602.21000001</v>
      </c>
      <c r="H6379" s="1">
        <v>0</v>
      </c>
      <c r="I6379" s="1">
        <v>-1639498.19</v>
      </c>
      <c r="J6379" s="1">
        <v>-1639498.19</v>
      </c>
      <c r="K6379" s="1">
        <v>-202692100.40000001</v>
      </c>
      <c r="L6379" s="1"/>
      <c r="M6379" s="1" t="s">
        <v>3018</v>
      </c>
    </row>
    <row r="6380" spans="1:13" hidden="1" x14ac:dyDescent="0.35">
      <c r="A6380" s="106">
        <v>44165</v>
      </c>
      <c r="B6380" s="1" t="s">
        <v>1146</v>
      </c>
      <c r="C6380" s="102" t="s">
        <v>3318</v>
      </c>
      <c r="D6380" s="102">
        <v>1935</v>
      </c>
      <c r="E6380" s="1" t="s">
        <v>3017</v>
      </c>
      <c r="F6380" s="102" t="s">
        <v>3326</v>
      </c>
      <c r="G6380" s="1">
        <v>-239892.78</v>
      </c>
      <c r="H6380" s="1">
        <v>0</v>
      </c>
      <c r="I6380" s="1">
        <v>-7055.67</v>
      </c>
      <c r="J6380" s="1">
        <v>-7055.67</v>
      </c>
      <c r="K6380" s="1">
        <v>-246948.45</v>
      </c>
      <c r="L6380" s="1"/>
      <c r="M6380" s="1" t="s">
        <v>3018</v>
      </c>
    </row>
    <row r="6381" spans="1:13" hidden="1" x14ac:dyDescent="0.35">
      <c r="A6381" s="106">
        <v>44165</v>
      </c>
      <c r="B6381" s="1" t="s">
        <v>1146</v>
      </c>
      <c r="C6381" s="102" t="s">
        <v>3318</v>
      </c>
      <c r="D6381" s="102">
        <v>1936</v>
      </c>
      <c r="E6381" s="1" t="s">
        <v>3017</v>
      </c>
      <c r="F6381" s="102" t="s">
        <v>3327</v>
      </c>
      <c r="G6381" s="1">
        <v>-142845.64000000001</v>
      </c>
      <c r="H6381" s="1">
        <v>0</v>
      </c>
      <c r="I6381" s="1">
        <v>-3105.34</v>
      </c>
      <c r="J6381" s="1">
        <v>-3105.34</v>
      </c>
      <c r="K6381" s="1">
        <v>-145950.98000000001</v>
      </c>
      <c r="L6381" s="1"/>
      <c r="M6381" s="1" t="s">
        <v>3018</v>
      </c>
    </row>
    <row r="6382" spans="1:13" hidden="1" x14ac:dyDescent="0.35">
      <c r="A6382" s="106">
        <v>44165</v>
      </c>
      <c r="B6382" s="1" t="s">
        <v>1146</v>
      </c>
      <c r="C6382" s="102" t="s">
        <v>3318</v>
      </c>
      <c r="D6382" s="102">
        <v>1937</v>
      </c>
      <c r="E6382" s="1" t="s">
        <v>3017</v>
      </c>
      <c r="F6382" s="102" t="s">
        <v>3328</v>
      </c>
      <c r="G6382" s="1">
        <v>-49478.06</v>
      </c>
      <c r="H6382" s="1">
        <v>0</v>
      </c>
      <c r="I6382" s="1">
        <v>-1075.6099999999999</v>
      </c>
      <c r="J6382" s="1">
        <v>-1075.6099999999999</v>
      </c>
      <c r="K6382" s="1">
        <v>-50553.67</v>
      </c>
      <c r="L6382" s="1"/>
      <c r="M6382" s="1" t="s">
        <v>3018</v>
      </c>
    </row>
    <row r="6383" spans="1:13" hidden="1" x14ac:dyDescent="0.35">
      <c r="A6383" s="106">
        <v>44165</v>
      </c>
      <c r="B6383" s="1" t="s">
        <v>1146</v>
      </c>
      <c r="C6383" s="102" t="s">
        <v>3318</v>
      </c>
      <c r="D6383" s="102">
        <v>1938</v>
      </c>
      <c r="E6383" s="1" t="s">
        <v>3017</v>
      </c>
      <c r="F6383" s="102" t="s">
        <v>3329</v>
      </c>
      <c r="G6383" s="1">
        <v>-4664721.6100000003</v>
      </c>
      <c r="H6383" s="1">
        <v>0</v>
      </c>
      <c r="I6383" s="1">
        <v>-0.43</v>
      </c>
      <c r="J6383" s="1">
        <v>-0.43</v>
      </c>
      <c r="K6383" s="1">
        <v>-4664722.04</v>
      </c>
      <c r="L6383" s="1"/>
      <c r="M6383" s="1" t="s">
        <v>3018</v>
      </c>
    </row>
    <row r="6384" spans="1:13" hidden="1" x14ac:dyDescent="0.35">
      <c r="A6384" s="106">
        <v>44165</v>
      </c>
      <c r="B6384" s="1" t="s">
        <v>1146</v>
      </c>
      <c r="C6384" s="102" t="s">
        <v>3318</v>
      </c>
      <c r="D6384" s="102">
        <v>1939</v>
      </c>
      <c r="E6384" s="1" t="s">
        <v>3017</v>
      </c>
      <c r="F6384" s="102" t="s">
        <v>3330</v>
      </c>
      <c r="G6384" s="1">
        <v>-25851747.739999998</v>
      </c>
      <c r="H6384" s="1">
        <v>0</v>
      </c>
      <c r="I6384" s="1">
        <v>-49625.03</v>
      </c>
      <c r="J6384" s="1">
        <v>-49625.03</v>
      </c>
      <c r="K6384" s="1">
        <v>-25901372.77</v>
      </c>
      <c r="L6384" s="1"/>
      <c r="M6384" s="1" t="s">
        <v>3018</v>
      </c>
    </row>
    <row r="6385" spans="1:13" hidden="1" x14ac:dyDescent="0.35">
      <c r="A6385" s="106">
        <v>44165</v>
      </c>
      <c r="B6385" s="1"/>
      <c r="C6385" s="102" t="s">
        <v>2503</v>
      </c>
      <c r="D6385" s="102">
        <v>500</v>
      </c>
      <c r="E6385" s="1" t="s">
        <v>3016</v>
      </c>
      <c r="F6385" s="102" t="s">
        <v>3331</v>
      </c>
      <c r="G6385" s="1">
        <v>1757991297.6400001</v>
      </c>
      <c r="H6385" s="1">
        <v>197228.07</v>
      </c>
      <c r="I6385" s="1">
        <v>0</v>
      </c>
      <c r="J6385" s="1">
        <v>197228.07</v>
      </c>
      <c r="K6385" s="1">
        <v>1758188525.71</v>
      </c>
      <c r="L6385" s="1"/>
      <c r="M6385" s="1"/>
    </row>
    <row r="6386" spans="1:13" hidden="1" x14ac:dyDescent="0.35">
      <c r="A6386" s="106">
        <v>44165</v>
      </c>
      <c r="B6386" s="1" t="s">
        <v>1144</v>
      </c>
      <c r="C6386" s="102" t="s">
        <v>3332</v>
      </c>
      <c r="D6386" s="102">
        <v>501</v>
      </c>
      <c r="E6386" s="1" t="s">
        <v>3017</v>
      </c>
      <c r="F6386" s="102" t="s">
        <v>3333</v>
      </c>
      <c r="G6386" s="1">
        <v>1730264417.5</v>
      </c>
      <c r="H6386" s="1">
        <v>197228.07</v>
      </c>
      <c r="I6386" s="1">
        <v>0</v>
      </c>
      <c r="J6386" s="1">
        <v>197228.07</v>
      </c>
      <c r="K6386" s="1">
        <v>1730461645.5699999</v>
      </c>
      <c r="L6386" s="1"/>
      <c r="M6386" s="1" t="s">
        <v>1284</v>
      </c>
    </row>
    <row r="6387" spans="1:13" hidden="1" x14ac:dyDescent="0.35">
      <c r="A6387" s="106">
        <v>44165</v>
      </c>
      <c r="B6387" s="1" t="s">
        <v>1144</v>
      </c>
      <c r="C6387" s="102" t="s">
        <v>3332</v>
      </c>
      <c r="D6387" s="102">
        <v>1886</v>
      </c>
      <c r="E6387" s="1" t="s">
        <v>3017</v>
      </c>
      <c r="F6387" s="102" t="s">
        <v>3334</v>
      </c>
      <c r="G6387" s="1">
        <v>9596917.9900000002</v>
      </c>
      <c r="H6387" s="1">
        <v>0</v>
      </c>
      <c r="I6387" s="1">
        <v>0</v>
      </c>
      <c r="J6387" s="1">
        <v>0</v>
      </c>
      <c r="K6387" s="1">
        <v>9596917.9900000002</v>
      </c>
      <c r="L6387" s="1"/>
      <c r="M6387" s="1" t="s">
        <v>1284</v>
      </c>
    </row>
    <row r="6388" spans="1:13" hidden="1" x14ac:dyDescent="0.35">
      <c r="A6388" s="106">
        <v>44165</v>
      </c>
      <c r="B6388" s="1" t="s">
        <v>1144</v>
      </c>
      <c r="C6388" s="102" t="s">
        <v>3332</v>
      </c>
      <c r="D6388" s="102">
        <v>1887</v>
      </c>
      <c r="E6388" s="1" t="s">
        <v>3017</v>
      </c>
      <c r="F6388" s="102" t="s">
        <v>3335</v>
      </c>
      <c r="G6388" s="1">
        <v>145225.78</v>
      </c>
      <c r="H6388" s="1">
        <v>0</v>
      </c>
      <c r="I6388" s="1">
        <v>0</v>
      </c>
      <c r="J6388" s="1">
        <v>0</v>
      </c>
      <c r="K6388" s="1">
        <v>145225.78</v>
      </c>
      <c r="L6388" s="1"/>
      <c r="M6388" s="1" t="s">
        <v>1284</v>
      </c>
    </row>
    <row r="6389" spans="1:13" hidden="1" x14ac:dyDescent="0.35">
      <c r="A6389" s="106">
        <v>44165</v>
      </c>
      <c r="B6389" s="1" t="s">
        <v>1144</v>
      </c>
      <c r="C6389" s="102" t="s">
        <v>3332</v>
      </c>
      <c r="D6389" s="102">
        <v>1888</v>
      </c>
      <c r="E6389" s="1" t="s">
        <v>3017</v>
      </c>
      <c r="F6389" s="102" t="s">
        <v>3336</v>
      </c>
      <c r="G6389" s="1">
        <v>51514.54</v>
      </c>
      <c r="H6389" s="1">
        <v>0</v>
      </c>
      <c r="I6389" s="1">
        <v>0</v>
      </c>
      <c r="J6389" s="1">
        <v>0</v>
      </c>
      <c r="K6389" s="1">
        <v>51514.54</v>
      </c>
      <c r="L6389" s="1"/>
      <c r="M6389" s="1" t="s">
        <v>1284</v>
      </c>
    </row>
    <row r="6390" spans="1:13" hidden="1" x14ac:dyDescent="0.35">
      <c r="A6390" s="106">
        <v>44165</v>
      </c>
      <c r="B6390" s="1" t="s">
        <v>1144</v>
      </c>
      <c r="C6390" s="102" t="s">
        <v>3332</v>
      </c>
      <c r="D6390" s="102">
        <v>1889</v>
      </c>
      <c r="E6390" s="1" t="s">
        <v>3017</v>
      </c>
      <c r="F6390" s="102" t="s">
        <v>3337</v>
      </c>
      <c r="G6390" s="1">
        <v>521985.21</v>
      </c>
      <c r="H6390" s="1">
        <v>0</v>
      </c>
      <c r="I6390" s="1">
        <v>0</v>
      </c>
      <c r="J6390" s="1">
        <v>0</v>
      </c>
      <c r="K6390" s="1">
        <v>521985.21</v>
      </c>
      <c r="L6390" s="1"/>
      <c r="M6390" s="1" t="s">
        <v>1284</v>
      </c>
    </row>
    <row r="6391" spans="1:13" hidden="1" x14ac:dyDescent="0.35">
      <c r="A6391" s="106">
        <v>44165</v>
      </c>
      <c r="B6391" s="1" t="s">
        <v>1144</v>
      </c>
      <c r="C6391" s="102" t="s">
        <v>3332</v>
      </c>
      <c r="D6391" s="102">
        <v>1890</v>
      </c>
      <c r="E6391" s="1" t="s">
        <v>3017</v>
      </c>
      <c r="F6391" s="102" t="s">
        <v>3338</v>
      </c>
      <c r="G6391" s="1">
        <v>164400.75</v>
      </c>
      <c r="H6391" s="1">
        <v>0</v>
      </c>
      <c r="I6391" s="1">
        <v>0</v>
      </c>
      <c r="J6391" s="1">
        <v>0</v>
      </c>
      <c r="K6391" s="1">
        <v>164400.75</v>
      </c>
      <c r="L6391" s="1"/>
      <c r="M6391" s="1" t="s">
        <v>1284</v>
      </c>
    </row>
    <row r="6392" spans="1:13" hidden="1" x14ac:dyDescent="0.35">
      <c r="A6392" s="106">
        <v>44165</v>
      </c>
      <c r="B6392" s="1" t="s">
        <v>1144</v>
      </c>
      <c r="C6392" s="102" t="s">
        <v>3332</v>
      </c>
      <c r="D6392" s="102">
        <v>1891</v>
      </c>
      <c r="E6392" s="1" t="s">
        <v>3017</v>
      </c>
      <c r="F6392" s="102" t="s">
        <v>3305</v>
      </c>
      <c r="G6392" s="1">
        <v>56456.91</v>
      </c>
      <c r="H6392" s="1">
        <v>0</v>
      </c>
      <c r="I6392" s="1">
        <v>0</v>
      </c>
      <c r="J6392" s="1">
        <v>0</v>
      </c>
      <c r="K6392" s="1">
        <v>56456.91</v>
      </c>
      <c r="L6392" s="1"/>
      <c r="M6392" s="1" t="s">
        <v>1284</v>
      </c>
    </row>
    <row r="6393" spans="1:13" hidden="1" x14ac:dyDescent="0.35">
      <c r="A6393" s="106">
        <v>44165</v>
      </c>
      <c r="B6393" s="1" t="s">
        <v>1144</v>
      </c>
      <c r="C6393" s="102" t="s">
        <v>3332</v>
      </c>
      <c r="D6393" s="102">
        <v>1892</v>
      </c>
      <c r="E6393" s="1" t="s">
        <v>3017</v>
      </c>
      <c r="F6393" s="102" t="s">
        <v>3339</v>
      </c>
      <c r="G6393" s="1">
        <v>120463.24</v>
      </c>
      <c r="H6393" s="1">
        <v>0</v>
      </c>
      <c r="I6393" s="1">
        <v>0</v>
      </c>
      <c r="J6393" s="1">
        <v>0</v>
      </c>
      <c r="K6393" s="1">
        <v>120463.24</v>
      </c>
      <c r="L6393" s="1"/>
      <c r="M6393" s="1" t="s">
        <v>1284</v>
      </c>
    </row>
    <row r="6394" spans="1:13" hidden="1" x14ac:dyDescent="0.35">
      <c r="A6394" s="106">
        <v>44165</v>
      </c>
      <c r="B6394" s="1" t="s">
        <v>1144</v>
      </c>
      <c r="C6394" s="102" t="s">
        <v>3332</v>
      </c>
      <c r="D6394" s="102">
        <v>1893</v>
      </c>
      <c r="E6394" s="1" t="s">
        <v>3017</v>
      </c>
      <c r="F6394" s="102" t="s">
        <v>3340</v>
      </c>
      <c r="G6394" s="1">
        <v>71976.259999999995</v>
      </c>
      <c r="H6394" s="1">
        <v>0</v>
      </c>
      <c r="I6394" s="1">
        <v>0</v>
      </c>
      <c r="J6394" s="1">
        <v>0</v>
      </c>
      <c r="K6394" s="1">
        <v>71976.259999999995</v>
      </c>
      <c r="L6394" s="1"/>
      <c r="M6394" s="1" t="s">
        <v>1284</v>
      </c>
    </row>
    <row r="6395" spans="1:13" hidden="1" x14ac:dyDescent="0.35">
      <c r="A6395" s="106">
        <v>44165</v>
      </c>
      <c r="B6395" s="1" t="s">
        <v>1144</v>
      </c>
      <c r="C6395" s="102" t="s">
        <v>3332</v>
      </c>
      <c r="D6395" s="102">
        <v>1894</v>
      </c>
      <c r="E6395" s="1" t="s">
        <v>3017</v>
      </c>
      <c r="F6395" s="102" t="s">
        <v>3341</v>
      </c>
      <c r="G6395" s="1">
        <v>5400</v>
      </c>
      <c r="H6395" s="1">
        <v>0</v>
      </c>
      <c r="I6395" s="1">
        <v>0</v>
      </c>
      <c r="J6395" s="1">
        <v>0</v>
      </c>
      <c r="K6395" s="1">
        <v>5400</v>
      </c>
      <c r="L6395" s="1"/>
      <c r="M6395" s="1" t="s">
        <v>1284</v>
      </c>
    </row>
    <row r="6396" spans="1:13" hidden="1" x14ac:dyDescent="0.35">
      <c r="A6396" s="106">
        <v>44165</v>
      </c>
      <c r="B6396" s="1" t="s">
        <v>1144</v>
      </c>
      <c r="C6396" s="102" t="s">
        <v>3332</v>
      </c>
      <c r="D6396" s="102">
        <v>1895</v>
      </c>
      <c r="E6396" s="1" t="s">
        <v>3017</v>
      </c>
      <c r="F6396" s="102" t="s">
        <v>3342</v>
      </c>
      <c r="G6396" s="1">
        <v>121272.5</v>
      </c>
      <c r="H6396" s="1">
        <v>0</v>
      </c>
      <c r="I6396" s="1">
        <v>0</v>
      </c>
      <c r="J6396" s="1">
        <v>0</v>
      </c>
      <c r="K6396" s="1">
        <v>121272.5</v>
      </c>
      <c r="L6396" s="1"/>
      <c r="M6396" s="1" t="s">
        <v>1284</v>
      </c>
    </row>
    <row r="6397" spans="1:13" hidden="1" x14ac:dyDescent="0.35">
      <c r="A6397" s="106">
        <v>44165</v>
      </c>
      <c r="B6397" s="1" t="s">
        <v>1144</v>
      </c>
      <c r="C6397" s="102" t="s">
        <v>3332</v>
      </c>
      <c r="D6397" s="102">
        <v>1896</v>
      </c>
      <c r="E6397" s="1" t="s">
        <v>3017</v>
      </c>
      <c r="F6397" s="102" t="s">
        <v>3343</v>
      </c>
      <c r="G6397" s="1">
        <v>39172.18</v>
      </c>
      <c r="H6397" s="1">
        <v>0</v>
      </c>
      <c r="I6397" s="1">
        <v>0</v>
      </c>
      <c r="J6397" s="1">
        <v>0</v>
      </c>
      <c r="K6397" s="1">
        <v>39172.18</v>
      </c>
      <c r="L6397" s="1"/>
      <c r="M6397" s="1" t="s">
        <v>1284</v>
      </c>
    </row>
    <row r="6398" spans="1:13" hidden="1" x14ac:dyDescent="0.35">
      <c r="A6398" s="106">
        <v>44165</v>
      </c>
      <c r="B6398" s="1" t="s">
        <v>1144</v>
      </c>
      <c r="C6398" s="102" t="s">
        <v>3332</v>
      </c>
      <c r="D6398" s="102">
        <v>1897</v>
      </c>
      <c r="E6398" s="1" t="s">
        <v>3017</v>
      </c>
      <c r="F6398" s="102" t="s">
        <v>3344</v>
      </c>
      <c r="G6398" s="1">
        <v>2623476.1800000002</v>
      </c>
      <c r="H6398" s="1">
        <v>0</v>
      </c>
      <c r="I6398" s="1">
        <v>0</v>
      </c>
      <c r="J6398" s="1">
        <v>0</v>
      </c>
      <c r="K6398" s="1">
        <v>2623476.1800000002</v>
      </c>
      <c r="L6398" s="1"/>
      <c r="M6398" s="1" t="s">
        <v>1284</v>
      </c>
    </row>
    <row r="6399" spans="1:13" hidden="1" x14ac:dyDescent="0.35">
      <c r="A6399" s="106">
        <v>44165</v>
      </c>
      <c r="B6399" s="1" t="s">
        <v>1144</v>
      </c>
      <c r="C6399" s="102" t="s">
        <v>3332</v>
      </c>
      <c r="D6399" s="102">
        <v>1898</v>
      </c>
      <c r="E6399" s="1" t="s">
        <v>3017</v>
      </c>
      <c r="F6399" s="102" t="s">
        <v>3345</v>
      </c>
      <c r="G6399" s="1">
        <v>14208618.6</v>
      </c>
      <c r="H6399" s="1">
        <v>0</v>
      </c>
      <c r="I6399" s="1">
        <v>0</v>
      </c>
      <c r="J6399" s="1">
        <v>0</v>
      </c>
      <c r="K6399" s="1">
        <v>14208618.6</v>
      </c>
      <c r="L6399" s="1"/>
      <c r="M6399" s="1" t="s">
        <v>1284</v>
      </c>
    </row>
    <row r="6400" spans="1:13" hidden="1" x14ac:dyDescent="0.35">
      <c r="A6400" s="106">
        <v>44165</v>
      </c>
      <c r="B6400" s="1"/>
      <c r="C6400" s="102" t="s">
        <v>2517</v>
      </c>
      <c r="D6400" s="102">
        <v>571</v>
      </c>
      <c r="E6400" s="1" t="s">
        <v>3016</v>
      </c>
      <c r="F6400" s="102" t="s">
        <v>3346</v>
      </c>
      <c r="G6400" s="1">
        <v>2172811479.2399998</v>
      </c>
      <c r="H6400" s="1">
        <v>0</v>
      </c>
      <c r="I6400" s="1">
        <v>0</v>
      </c>
      <c r="J6400" s="1">
        <v>0</v>
      </c>
      <c r="K6400" s="1">
        <v>2172811479.2399998</v>
      </c>
      <c r="L6400" s="1"/>
      <c r="M6400" s="1"/>
    </row>
    <row r="6401" spans="1:13" hidden="1" x14ac:dyDescent="0.35">
      <c r="A6401" s="106">
        <v>44165</v>
      </c>
      <c r="B6401" s="1"/>
      <c r="C6401" s="102" t="s">
        <v>3347</v>
      </c>
      <c r="D6401" s="102">
        <v>1959</v>
      </c>
      <c r="E6401" s="1" t="s">
        <v>3016</v>
      </c>
      <c r="F6401" s="102" t="s">
        <v>3348</v>
      </c>
      <c r="G6401" s="1">
        <v>2172811479.2399998</v>
      </c>
      <c r="H6401" s="1">
        <v>0</v>
      </c>
      <c r="I6401" s="1">
        <v>0</v>
      </c>
      <c r="J6401" s="1">
        <v>0</v>
      </c>
      <c r="K6401" s="1">
        <v>2172811479.2399998</v>
      </c>
      <c r="L6401" s="1"/>
      <c r="M6401" s="1"/>
    </row>
    <row r="6402" spans="1:13" hidden="1" x14ac:dyDescent="0.35">
      <c r="A6402" s="106">
        <v>44165</v>
      </c>
      <c r="B6402" s="1" t="s">
        <v>1145</v>
      </c>
      <c r="C6402" s="102" t="s">
        <v>3347</v>
      </c>
      <c r="D6402" s="102">
        <v>572</v>
      </c>
      <c r="E6402" s="1" t="s">
        <v>3017</v>
      </c>
      <c r="F6402" s="102" t="s">
        <v>3349</v>
      </c>
      <c r="G6402" s="1">
        <v>1621072052.5899999</v>
      </c>
      <c r="H6402" s="1">
        <v>0</v>
      </c>
      <c r="I6402" s="1">
        <v>0</v>
      </c>
      <c r="J6402" s="1">
        <v>0</v>
      </c>
      <c r="K6402" s="1">
        <v>1621072052.5899999</v>
      </c>
      <c r="L6402" s="1"/>
      <c r="M6402" s="1" t="s">
        <v>3024</v>
      </c>
    </row>
    <row r="6403" spans="1:13" hidden="1" x14ac:dyDescent="0.35">
      <c r="A6403" s="106">
        <v>44165</v>
      </c>
      <c r="B6403" s="1" t="s">
        <v>1145</v>
      </c>
      <c r="C6403" s="102" t="s">
        <v>3347</v>
      </c>
      <c r="D6403" s="102">
        <v>573</v>
      </c>
      <c r="E6403" s="1" t="s">
        <v>3017</v>
      </c>
      <c r="F6403" s="102" t="s">
        <v>3350</v>
      </c>
      <c r="G6403" s="1">
        <v>10855371.869999999</v>
      </c>
      <c r="H6403" s="1">
        <v>0</v>
      </c>
      <c r="I6403" s="1">
        <v>0</v>
      </c>
      <c r="J6403" s="1">
        <v>0</v>
      </c>
      <c r="K6403" s="1">
        <v>10855371.869999999</v>
      </c>
      <c r="L6403" s="1"/>
      <c r="M6403" s="1" t="s">
        <v>3025</v>
      </c>
    </row>
    <row r="6404" spans="1:13" hidden="1" x14ac:dyDescent="0.35">
      <c r="A6404" s="106">
        <v>44165</v>
      </c>
      <c r="B6404" s="1" t="s">
        <v>1145</v>
      </c>
      <c r="C6404" s="102" t="s">
        <v>3347</v>
      </c>
      <c r="D6404" s="102">
        <v>574</v>
      </c>
      <c r="E6404" s="1" t="s">
        <v>3017</v>
      </c>
      <c r="F6404" s="102" t="s">
        <v>3351</v>
      </c>
      <c r="G6404" s="1">
        <v>7607.57</v>
      </c>
      <c r="H6404" s="1">
        <v>0</v>
      </c>
      <c r="I6404" s="1">
        <v>0</v>
      </c>
      <c r="J6404" s="1">
        <v>0</v>
      </c>
      <c r="K6404" s="1">
        <v>7607.57</v>
      </c>
      <c r="L6404" s="1"/>
      <c r="M6404" s="1" t="s">
        <v>3025</v>
      </c>
    </row>
    <row r="6405" spans="1:13" hidden="1" x14ac:dyDescent="0.35">
      <c r="A6405" s="106">
        <v>44165</v>
      </c>
      <c r="B6405" s="1" t="s">
        <v>1145</v>
      </c>
      <c r="C6405" s="102" t="s">
        <v>3347</v>
      </c>
      <c r="D6405" s="102">
        <v>575</v>
      </c>
      <c r="E6405" s="1" t="s">
        <v>3017</v>
      </c>
      <c r="F6405" s="102" t="s">
        <v>3352</v>
      </c>
      <c r="G6405" s="1">
        <v>2314875.4900000002</v>
      </c>
      <c r="H6405" s="1">
        <v>0</v>
      </c>
      <c r="I6405" s="1">
        <v>0</v>
      </c>
      <c r="J6405" s="1">
        <v>0</v>
      </c>
      <c r="K6405" s="1">
        <v>2314875.4900000002</v>
      </c>
      <c r="L6405" s="1"/>
      <c r="M6405" s="1" t="s">
        <v>3025</v>
      </c>
    </row>
    <row r="6406" spans="1:13" hidden="1" x14ac:dyDescent="0.35">
      <c r="A6406" s="106">
        <v>44165</v>
      </c>
      <c r="B6406" s="1" t="s">
        <v>1145</v>
      </c>
      <c r="C6406" s="102" t="s">
        <v>3347</v>
      </c>
      <c r="D6406" s="102">
        <v>576</v>
      </c>
      <c r="E6406" s="1" t="s">
        <v>3017</v>
      </c>
      <c r="F6406" s="102" t="s">
        <v>3353</v>
      </c>
      <c r="G6406" s="1">
        <v>259643.58</v>
      </c>
      <c r="H6406" s="1">
        <v>0</v>
      </c>
      <c r="I6406" s="1">
        <v>0</v>
      </c>
      <c r="J6406" s="1">
        <v>0</v>
      </c>
      <c r="K6406" s="1">
        <v>259643.58</v>
      </c>
      <c r="L6406" s="1"/>
      <c r="M6406" s="1" t="s">
        <v>3025</v>
      </c>
    </row>
    <row r="6407" spans="1:13" hidden="1" x14ac:dyDescent="0.35">
      <c r="A6407" s="106">
        <v>44165</v>
      </c>
      <c r="B6407" s="1" t="s">
        <v>1145</v>
      </c>
      <c r="C6407" s="102" t="s">
        <v>3347</v>
      </c>
      <c r="D6407" s="102">
        <v>577</v>
      </c>
      <c r="E6407" s="1" t="s">
        <v>3017</v>
      </c>
      <c r="F6407" s="102" t="s">
        <v>3354</v>
      </c>
      <c r="G6407" s="1">
        <v>39950.959999999999</v>
      </c>
      <c r="H6407" s="1">
        <v>0</v>
      </c>
      <c r="I6407" s="1">
        <v>0</v>
      </c>
      <c r="J6407" s="1">
        <v>0</v>
      </c>
      <c r="K6407" s="1">
        <v>39950.959999999999</v>
      </c>
      <c r="L6407" s="1"/>
      <c r="M6407" s="1" t="s">
        <v>3025</v>
      </c>
    </row>
    <row r="6408" spans="1:13" hidden="1" x14ac:dyDescent="0.35">
      <c r="A6408" s="106">
        <v>44165</v>
      </c>
      <c r="B6408" s="1" t="s">
        <v>1145</v>
      </c>
      <c r="C6408" s="102" t="s">
        <v>3347</v>
      </c>
      <c r="D6408" s="102">
        <v>578</v>
      </c>
      <c r="E6408" s="1" t="s">
        <v>3017</v>
      </c>
      <c r="F6408" s="102" t="s">
        <v>3355</v>
      </c>
      <c r="G6408" s="1">
        <v>1941082.32</v>
      </c>
      <c r="H6408" s="1">
        <v>0</v>
      </c>
      <c r="I6408" s="1">
        <v>0</v>
      </c>
      <c r="J6408" s="1">
        <v>0</v>
      </c>
      <c r="K6408" s="1">
        <v>1941082.32</v>
      </c>
      <c r="L6408" s="1"/>
      <c r="M6408" s="1" t="s">
        <v>3025</v>
      </c>
    </row>
    <row r="6409" spans="1:13" hidden="1" x14ac:dyDescent="0.35">
      <c r="A6409" s="106">
        <v>44165</v>
      </c>
      <c r="B6409" s="1" t="s">
        <v>1145</v>
      </c>
      <c r="C6409" s="102" t="s">
        <v>3347</v>
      </c>
      <c r="D6409" s="102">
        <v>579</v>
      </c>
      <c r="E6409" s="1" t="s">
        <v>3017</v>
      </c>
      <c r="F6409" s="102" t="s">
        <v>3354</v>
      </c>
      <c r="G6409" s="1">
        <v>12618172.24</v>
      </c>
      <c r="H6409" s="1">
        <v>0</v>
      </c>
      <c r="I6409" s="1">
        <v>0</v>
      </c>
      <c r="J6409" s="1">
        <v>0</v>
      </c>
      <c r="K6409" s="1">
        <v>12618172.24</v>
      </c>
      <c r="L6409" s="1"/>
      <c r="M6409" s="1" t="s">
        <v>3025</v>
      </c>
    </row>
    <row r="6410" spans="1:13" hidden="1" x14ac:dyDescent="0.35">
      <c r="A6410" s="106">
        <v>44165</v>
      </c>
      <c r="B6410" s="1" t="s">
        <v>1145</v>
      </c>
      <c r="C6410" s="102" t="s">
        <v>3347</v>
      </c>
      <c r="D6410" s="102">
        <v>580</v>
      </c>
      <c r="E6410" s="1" t="s">
        <v>3017</v>
      </c>
      <c r="F6410" s="102" t="s">
        <v>3356</v>
      </c>
      <c r="G6410" s="1">
        <v>523702722.62</v>
      </c>
      <c r="H6410" s="1">
        <v>0</v>
      </c>
      <c r="I6410" s="1">
        <v>0</v>
      </c>
      <c r="J6410" s="1">
        <v>0</v>
      </c>
      <c r="K6410" s="1">
        <v>523702722.62</v>
      </c>
      <c r="L6410" s="1"/>
      <c r="M6410" s="1" t="s">
        <v>3026</v>
      </c>
    </row>
    <row r="6411" spans="1:13" hidden="1" x14ac:dyDescent="0.35">
      <c r="A6411" s="106">
        <v>44165</v>
      </c>
      <c r="B6411" s="1"/>
      <c r="C6411" s="102" t="s">
        <v>2526</v>
      </c>
      <c r="D6411" s="102">
        <v>581</v>
      </c>
      <c r="E6411" s="1" t="s">
        <v>3016</v>
      </c>
      <c r="F6411" s="102" t="s">
        <v>3357</v>
      </c>
      <c r="G6411" s="1">
        <v>-55799818.07</v>
      </c>
      <c r="H6411" s="1">
        <v>0</v>
      </c>
      <c r="I6411" s="1">
        <v>-797140.02</v>
      </c>
      <c r="J6411" s="1">
        <v>-797140.02</v>
      </c>
      <c r="K6411" s="1">
        <v>-56596958.090000004</v>
      </c>
      <c r="L6411" s="1"/>
      <c r="M6411" s="1"/>
    </row>
    <row r="6412" spans="1:13" hidden="1" x14ac:dyDescent="0.35">
      <c r="A6412" s="106">
        <v>44165</v>
      </c>
      <c r="B6412" s="1"/>
      <c r="C6412" s="102" t="s">
        <v>3358</v>
      </c>
      <c r="D6412" s="102">
        <v>1960</v>
      </c>
      <c r="E6412" s="1" t="s">
        <v>3016</v>
      </c>
      <c r="F6412" s="102" t="s">
        <v>3359</v>
      </c>
      <c r="G6412" s="1">
        <v>-55799818.07</v>
      </c>
      <c r="H6412" s="1">
        <v>0</v>
      </c>
      <c r="I6412" s="1">
        <v>-797140.02</v>
      </c>
      <c r="J6412" s="1">
        <v>-797140.02</v>
      </c>
      <c r="K6412" s="1">
        <v>-56596958.090000004</v>
      </c>
      <c r="L6412" s="1"/>
      <c r="M6412" s="1"/>
    </row>
    <row r="6413" spans="1:13" hidden="1" x14ac:dyDescent="0.35">
      <c r="A6413" s="106">
        <v>44165</v>
      </c>
      <c r="B6413" s="1" t="s">
        <v>1145</v>
      </c>
      <c r="C6413" s="102" t="s">
        <v>3358</v>
      </c>
      <c r="D6413" s="102">
        <v>582</v>
      </c>
      <c r="E6413" s="1" t="s">
        <v>3017</v>
      </c>
      <c r="F6413" s="102" t="s">
        <v>3350</v>
      </c>
      <c r="G6413" s="1">
        <v>-1266476.97</v>
      </c>
      <c r="H6413" s="1">
        <v>0</v>
      </c>
      <c r="I6413" s="1">
        <v>-18092.29</v>
      </c>
      <c r="J6413" s="1">
        <v>-18092.29</v>
      </c>
      <c r="K6413" s="1">
        <v>-1284569.26</v>
      </c>
      <c r="L6413" s="1"/>
      <c r="M6413" s="1" t="s">
        <v>3018</v>
      </c>
    </row>
    <row r="6414" spans="1:13" hidden="1" x14ac:dyDescent="0.35">
      <c r="A6414" s="106">
        <v>44165</v>
      </c>
      <c r="B6414" s="1" t="s">
        <v>1145</v>
      </c>
      <c r="C6414" s="102" t="s">
        <v>3358</v>
      </c>
      <c r="D6414" s="102">
        <v>583</v>
      </c>
      <c r="E6414" s="1" t="s">
        <v>3017</v>
      </c>
      <c r="F6414" s="102" t="s">
        <v>3351</v>
      </c>
      <c r="G6414" s="1">
        <v>-1775.2</v>
      </c>
      <c r="H6414" s="1">
        <v>0</v>
      </c>
      <c r="I6414" s="1">
        <v>-25.36</v>
      </c>
      <c r="J6414" s="1">
        <v>-25.36</v>
      </c>
      <c r="K6414" s="1">
        <v>-1800.56</v>
      </c>
      <c r="L6414" s="1"/>
      <c r="M6414" s="1" t="s">
        <v>3018</v>
      </c>
    </row>
    <row r="6415" spans="1:13" hidden="1" x14ac:dyDescent="0.35">
      <c r="A6415" s="106">
        <v>44165</v>
      </c>
      <c r="B6415" s="1" t="s">
        <v>1145</v>
      </c>
      <c r="C6415" s="102" t="s">
        <v>3358</v>
      </c>
      <c r="D6415" s="102">
        <v>584</v>
      </c>
      <c r="E6415" s="1" t="s">
        <v>3017</v>
      </c>
      <c r="F6415" s="102" t="s">
        <v>3352</v>
      </c>
      <c r="G6415" s="1">
        <v>-225507.8</v>
      </c>
      <c r="H6415" s="1">
        <v>0</v>
      </c>
      <c r="I6415" s="1">
        <v>-3221.54</v>
      </c>
      <c r="J6415" s="1">
        <v>-3221.54</v>
      </c>
      <c r="K6415" s="1">
        <v>-228729.34</v>
      </c>
      <c r="L6415" s="1"/>
      <c r="M6415" s="1" t="s">
        <v>3018</v>
      </c>
    </row>
    <row r="6416" spans="1:13" hidden="1" x14ac:dyDescent="0.35">
      <c r="A6416" s="106">
        <v>44165</v>
      </c>
      <c r="B6416" s="1" t="s">
        <v>1145</v>
      </c>
      <c r="C6416" s="102" t="s">
        <v>3358</v>
      </c>
      <c r="D6416" s="102">
        <v>585</v>
      </c>
      <c r="E6416" s="1" t="s">
        <v>3017</v>
      </c>
      <c r="F6416" s="102" t="s">
        <v>3353</v>
      </c>
      <c r="G6416" s="1">
        <v>-151459</v>
      </c>
      <c r="H6416" s="1">
        <v>0</v>
      </c>
      <c r="I6416" s="1">
        <v>-2163.6999999999998</v>
      </c>
      <c r="J6416" s="1">
        <v>-2163.6999999999998</v>
      </c>
      <c r="K6416" s="1">
        <v>-153622.70000000001</v>
      </c>
      <c r="L6416" s="1"/>
      <c r="M6416" s="1" t="s">
        <v>3018</v>
      </c>
    </row>
    <row r="6417" spans="1:13" hidden="1" x14ac:dyDescent="0.35">
      <c r="A6417" s="106">
        <v>44165</v>
      </c>
      <c r="B6417" s="1" t="s">
        <v>1145</v>
      </c>
      <c r="C6417" s="102" t="s">
        <v>3358</v>
      </c>
      <c r="D6417" s="102">
        <v>586</v>
      </c>
      <c r="E6417" s="1" t="s">
        <v>3017</v>
      </c>
      <c r="F6417" s="102" t="s">
        <v>3354</v>
      </c>
      <c r="G6417" s="1">
        <v>-3892</v>
      </c>
      <c r="H6417" s="1">
        <v>0</v>
      </c>
      <c r="I6417" s="1">
        <v>-55.6</v>
      </c>
      <c r="J6417" s="1">
        <v>-55.6</v>
      </c>
      <c r="K6417" s="1">
        <v>-3947.6</v>
      </c>
      <c r="L6417" s="1"/>
      <c r="M6417" s="1" t="s">
        <v>3018</v>
      </c>
    </row>
    <row r="6418" spans="1:13" hidden="1" x14ac:dyDescent="0.35">
      <c r="A6418" s="106">
        <v>44165</v>
      </c>
      <c r="B6418" s="1" t="s">
        <v>1145</v>
      </c>
      <c r="C6418" s="102" t="s">
        <v>3358</v>
      </c>
      <c r="D6418" s="102">
        <v>587</v>
      </c>
      <c r="E6418" s="1" t="s">
        <v>3017</v>
      </c>
      <c r="F6418" s="102" t="s">
        <v>3355</v>
      </c>
      <c r="G6418" s="1">
        <v>-189093.8</v>
      </c>
      <c r="H6418" s="1">
        <v>0</v>
      </c>
      <c r="I6418" s="1">
        <v>-2701.34</v>
      </c>
      <c r="J6418" s="1">
        <v>-2701.34</v>
      </c>
      <c r="K6418" s="1">
        <v>-191795.14</v>
      </c>
      <c r="L6418" s="1"/>
      <c r="M6418" s="1" t="s">
        <v>3018</v>
      </c>
    </row>
    <row r="6419" spans="1:13" hidden="1" x14ac:dyDescent="0.35">
      <c r="A6419" s="106">
        <v>44165</v>
      </c>
      <c r="B6419" s="1" t="s">
        <v>1145</v>
      </c>
      <c r="C6419" s="102" t="s">
        <v>3358</v>
      </c>
      <c r="D6419" s="102">
        <v>588</v>
      </c>
      <c r="E6419" s="1" t="s">
        <v>3017</v>
      </c>
      <c r="F6419" s="102" t="s">
        <v>3354</v>
      </c>
      <c r="G6419" s="1">
        <v>-2944239.9</v>
      </c>
      <c r="H6419" s="1">
        <v>0</v>
      </c>
      <c r="I6419" s="1">
        <v>-42060.57</v>
      </c>
      <c r="J6419" s="1">
        <v>-42060.57</v>
      </c>
      <c r="K6419" s="1">
        <v>-2986300.47</v>
      </c>
      <c r="L6419" s="1"/>
      <c r="M6419" s="1" t="s">
        <v>3018</v>
      </c>
    </row>
    <row r="6420" spans="1:13" hidden="1" x14ac:dyDescent="0.35">
      <c r="A6420" s="106">
        <v>44165</v>
      </c>
      <c r="B6420" s="1" t="s">
        <v>1145</v>
      </c>
      <c r="C6420" s="102" t="s">
        <v>3358</v>
      </c>
      <c r="D6420" s="102">
        <v>589</v>
      </c>
      <c r="E6420" s="1" t="s">
        <v>3017</v>
      </c>
      <c r="F6420" s="102" t="s">
        <v>3356</v>
      </c>
      <c r="G6420" s="1">
        <v>-51017373.399999999</v>
      </c>
      <c r="H6420" s="1">
        <v>0</v>
      </c>
      <c r="I6420" s="1">
        <v>-728819.62</v>
      </c>
      <c r="J6420" s="1">
        <v>-728819.62</v>
      </c>
      <c r="K6420" s="1">
        <v>-51746193.020000003</v>
      </c>
      <c r="L6420" s="1"/>
      <c r="M6420" s="1" t="s">
        <v>3027</v>
      </c>
    </row>
    <row r="6421" spans="1:13" hidden="1" x14ac:dyDescent="0.35">
      <c r="A6421" s="106">
        <v>44165</v>
      </c>
      <c r="B6421" s="1"/>
      <c r="C6421" s="102" t="s">
        <v>2528</v>
      </c>
      <c r="D6421" s="102">
        <v>590</v>
      </c>
      <c r="E6421" s="1" t="s">
        <v>3016</v>
      </c>
      <c r="F6421" s="102" t="s">
        <v>3360</v>
      </c>
      <c r="G6421" s="1">
        <v>44697717.789999999</v>
      </c>
      <c r="H6421" s="1">
        <v>492909.73</v>
      </c>
      <c r="I6421" s="1">
        <v>-235736.74</v>
      </c>
      <c r="J6421" s="1">
        <v>257172.99</v>
      </c>
      <c r="K6421" s="1">
        <v>44954890.780000001</v>
      </c>
      <c r="L6421" s="1"/>
      <c r="M6421" s="1"/>
    </row>
    <row r="6422" spans="1:13" hidden="1" x14ac:dyDescent="0.35">
      <c r="A6422" s="106">
        <v>44165</v>
      </c>
      <c r="B6422" s="1"/>
      <c r="C6422" s="102" t="s">
        <v>2530</v>
      </c>
      <c r="D6422" s="102">
        <v>591</v>
      </c>
      <c r="E6422" s="1" t="s">
        <v>3016</v>
      </c>
      <c r="F6422" s="102" t="s">
        <v>3360</v>
      </c>
      <c r="G6422" s="1">
        <v>63334732.270000003</v>
      </c>
      <c r="H6422" s="1">
        <v>492909.73</v>
      </c>
      <c r="I6422" s="1">
        <v>0</v>
      </c>
      <c r="J6422" s="1">
        <v>492909.73</v>
      </c>
      <c r="K6422" s="1">
        <v>63827642</v>
      </c>
      <c r="L6422" s="1"/>
      <c r="M6422" s="1"/>
    </row>
    <row r="6423" spans="1:13" hidden="1" x14ac:dyDescent="0.35">
      <c r="A6423" s="106">
        <v>44165</v>
      </c>
      <c r="B6423" s="1"/>
      <c r="C6423" s="102" t="s">
        <v>3361</v>
      </c>
      <c r="D6423" s="102">
        <v>595</v>
      </c>
      <c r="E6423" s="1" t="s">
        <v>3016</v>
      </c>
      <c r="F6423" s="102" t="s">
        <v>3362</v>
      </c>
      <c r="G6423" s="1">
        <v>63334732.270000003</v>
      </c>
      <c r="H6423" s="1">
        <v>492909.73</v>
      </c>
      <c r="I6423" s="1">
        <v>0</v>
      </c>
      <c r="J6423" s="1">
        <v>492909.73</v>
      </c>
      <c r="K6423" s="1">
        <v>63827642</v>
      </c>
      <c r="L6423" s="1"/>
      <c r="M6423" s="1"/>
    </row>
    <row r="6424" spans="1:13" hidden="1" x14ac:dyDescent="0.35">
      <c r="A6424" s="106">
        <v>44165</v>
      </c>
      <c r="B6424" s="1" t="s">
        <v>1148</v>
      </c>
      <c r="C6424" s="102" t="s">
        <v>3361</v>
      </c>
      <c r="D6424" s="102">
        <v>596</v>
      </c>
      <c r="E6424" s="1" t="s">
        <v>3017</v>
      </c>
      <c r="F6424" s="102" t="s">
        <v>3363</v>
      </c>
      <c r="G6424" s="1">
        <v>8544183.7799999993</v>
      </c>
      <c r="H6424" s="1">
        <v>13595</v>
      </c>
      <c r="I6424" s="1">
        <v>0</v>
      </c>
      <c r="J6424" s="1">
        <v>13595</v>
      </c>
      <c r="K6424" s="1">
        <v>8557778.7799999993</v>
      </c>
      <c r="L6424" s="1"/>
      <c r="M6424" s="1" t="s">
        <v>3028</v>
      </c>
    </row>
    <row r="6425" spans="1:13" hidden="1" x14ac:dyDescent="0.35">
      <c r="A6425" s="106">
        <v>44165</v>
      </c>
      <c r="B6425" s="1" t="s">
        <v>1148</v>
      </c>
      <c r="C6425" s="102" t="s">
        <v>3361</v>
      </c>
      <c r="D6425" s="102">
        <v>597</v>
      </c>
      <c r="E6425" s="1" t="s">
        <v>3017</v>
      </c>
      <c r="F6425" s="102" t="s">
        <v>3364</v>
      </c>
      <c r="G6425" s="1">
        <v>1244022.53</v>
      </c>
      <c r="H6425" s="1">
        <v>0</v>
      </c>
      <c r="I6425" s="1">
        <v>0</v>
      </c>
      <c r="J6425" s="1">
        <v>0</v>
      </c>
      <c r="K6425" s="1">
        <v>1244022.53</v>
      </c>
      <c r="L6425" s="1"/>
      <c r="M6425" s="1" t="s">
        <v>416</v>
      </c>
    </row>
    <row r="6426" spans="1:13" hidden="1" x14ac:dyDescent="0.35">
      <c r="A6426" s="106">
        <v>44165</v>
      </c>
      <c r="B6426" s="1" t="s">
        <v>1148</v>
      </c>
      <c r="C6426" s="102" t="s">
        <v>3361</v>
      </c>
      <c r="D6426" s="102">
        <v>598</v>
      </c>
      <c r="E6426" s="1" t="s">
        <v>3017</v>
      </c>
      <c r="F6426" s="102" t="s">
        <v>3365</v>
      </c>
      <c r="G6426" s="1">
        <v>700000</v>
      </c>
      <c r="H6426" s="1">
        <v>0</v>
      </c>
      <c r="I6426" s="1">
        <v>0</v>
      </c>
      <c r="J6426" s="1">
        <v>0</v>
      </c>
      <c r="K6426" s="1">
        <v>700000</v>
      </c>
      <c r="L6426" s="1"/>
      <c r="M6426" s="1" t="s">
        <v>1289</v>
      </c>
    </row>
    <row r="6427" spans="1:13" hidden="1" x14ac:dyDescent="0.35">
      <c r="A6427" s="106">
        <v>44165</v>
      </c>
      <c r="B6427" s="1" t="s">
        <v>1148</v>
      </c>
      <c r="C6427" s="102" t="s">
        <v>3361</v>
      </c>
      <c r="D6427" s="102">
        <v>599</v>
      </c>
      <c r="E6427" s="1" t="s">
        <v>3017</v>
      </c>
      <c r="F6427" s="102" t="s">
        <v>3366</v>
      </c>
      <c r="G6427" s="1">
        <v>149771.41</v>
      </c>
      <c r="H6427" s="1">
        <v>0</v>
      </c>
      <c r="I6427" s="1">
        <v>0</v>
      </c>
      <c r="J6427" s="1">
        <v>0</v>
      </c>
      <c r="K6427" s="1">
        <v>149771.41</v>
      </c>
      <c r="L6427" s="1"/>
      <c r="M6427" s="1" t="s">
        <v>3028</v>
      </c>
    </row>
    <row r="6428" spans="1:13" hidden="1" x14ac:dyDescent="0.35">
      <c r="A6428" s="106">
        <v>44165</v>
      </c>
      <c r="B6428" s="1" t="s">
        <v>1148</v>
      </c>
      <c r="C6428" s="102" t="s">
        <v>3361</v>
      </c>
      <c r="D6428" s="102">
        <v>601</v>
      </c>
      <c r="E6428" s="1" t="s">
        <v>3017</v>
      </c>
      <c r="F6428" s="102" t="s">
        <v>3367</v>
      </c>
      <c r="G6428" s="1">
        <v>5171983.6100000003</v>
      </c>
      <c r="H6428" s="1">
        <v>0</v>
      </c>
      <c r="I6428" s="1">
        <v>0</v>
      </c>
      <c r="J6428" s="1">
        <v>0</v>
      </c>
      <c r="K6428" s="1">
        <v>5171983.6100000003</v>
      </c>
      <c r="L6428" s="1"/>
      <c r="M6428" s="1" t="s">
        <v>3028</v>
      </c>
    </row>
    <row r="6429" spans="1:13" hidden="1" x14ac:dyDescent="0.35">
      <c r="A6429" s="106">
        <v>44165</v>
      </c>
      <c r="B6429" s="1" t="s">
        <v>1148</v>
      </c>
      <c r="C6429" s="102" t="s">
        <v>3361</v>
      </c>
      <c r="D6429" s="102">
        <v>603</v>
      </c>
      <c r="E6429" s="1" t="s">
        <v>3017</v>
      </c>
      <c r="F6429" s="102" t="s">
        <v>3368</v>
      </c>
      <c r="G6429" s="1">
        <v>14187623.130000001</v>
      </c>
      <c r="H6429" s="1">
        <v>0</v>
      </c>
      <c r="I6429" s="1">
        <v>0</v>
      </c>
      <c r="J6429" s="1">
        <v>0</v>
      </c>
      <c r="K6429" s="1">
        <v>14187623.130000001</v>
      </c>
      <c r="L6429" s="1"/>
      <c r="M6429" s="1" t="s">
        <v>1290</v>
      </c>
    </row>
    <row r="6430" spans="1:13" hidden="1" x14ac:dyDescent="0.35">
      <c r="A6430" s="106">
        <v>44165</v>
      </c>
      <c r="B6430" s="1" t="s">
        <v>1148</v>
      </c>
      <c r="C6430" s="102" t="s">
        <v>3361</v>
      </c>
      <c r="D6430" s="102">
        <v>606</v>
      </c>
      <c r="E6430" s="1" t="s">
        <v>3017</v>
      </c>
      <c r="F6430" s="102" t="s">
        <v>3369</v>
      </c>
      <c r="G6430" s="1">
        <v>29149787.73</v>
      </c>
      <c r="H6430" s="1">
        <v>479314.73</v>
      </c>
      <c r="I6430" s="1">
        <v>0</v>
      </c>
      <c r="J6430" s="1">
        <v>479314.73</v>
      </c>
      <c r="K6430" s="1">
        <v>29629102.460000001</v>
      </c>
      <c r="L6430" s="1"/>
      <c r="M6430" s="1" t="s">
        <v>323</v>
      </c>
    </row>
    <row r="6431" spans="1:13" hidden="1" x14ac:dyDescent="0.35">
      <c r="A6431" s="106">
        <v>44165</v>
      </c>
      <c r="B6431" s="1" t="s">
        <v>1148</v>
      </c>
      <c r="C6431" s="102" t="s">
        <v>3361</v>
      </c>
      <c r="D6431" s="102">
        <v>607</v>
      </c>
      <c r="E6431" s="1" t="s">
        <v>3017</v>
      </c>
      <c r="F6431" s="102" t="s">
        <v>3370</v>
      </c>
      <c r="G6431" s="1">
        <v>3824041.09</v>
      </c>
      <c r="H6431" s="1">
        <v>0</v>
      </c>
      <c r="I6431" s="1">
        <v>0</v>
      </c>
      <c r="J6431" s="1">
        <v>0</v>
      </c>
      <c r="K6431" s="1">
        <v>3824041.09</v>
      </c>
      <c r="L6431" s="1"/>
      <c r="M6431" s="1" t="s">
        <v>3028</v>
      </c>
    </row>
    <row r="6432" spans="1:13" hidden="1" x14ac:dyDescent="0.35">
      <c r="A6432" s="106">
        <v>44165</v>
      </c>
      <c r="B6432" s="1" t="s">
        <v>1148</v>
      </c>
      <c r="C6432" s="102" t="s">
        <v>3361</v>
      </c>
      <c r="D6432" s="102">
        <v>608</v>
      </c>
      <c r="E6432" s="1" t="s">
        <v>3017</v>
      </c>
      <c r="F6432" s="102" t="s">
        <v>3371</v>
      </c>
      <c r="G6432" s="1">
        <v>363318.99</v>
      </c>
      <c r="H6432" s="1">
        <v>0</v>
      </c>
      <c r="I6432" s="1">
        <v>0</v>
      </c>
      <c r="J6432" s="1">
        <v>0</v>
      </c>
      <c r="K6432" s="1">
        <v>363318.99</v>
      </c>
      <c r="L6432" s="1"/>
      <c r="M6432" s="1" t="s">
        <v>3028</v>
      </c>
    </row>
    <row r="6433" spans="1:13" hidden="1" x14ac:dyDescent="0.35">
      <c r="A6433" s="106">
        <v>44165</v>
      </c>
      <c r="B6433" s="1"/>
      <c r="C6433" s="102" t="s">
        <v>2532</v>
      </c>
      <c r="D6433" s="102">
        <v>610</v>
      </c>
      <c r="E6433" s="1" t="s">
        <v>3016</v>
      </c>
      <c r="F6433" s="102" t="s">
        <v>3372</v>
      </c>
      <c r="G6433" s="1">
        <v>-18638886.91</v>
      </c>
      <c r="H6433" s="1">
        <v>0</v>
      </c>
      <c r="I6433" s="1">
        <v>-235736.74</v>
      </c>
      <c r="J6433" s="1">
        <v>-235736.74</v>
      </c>
      <c r="K6433" s="1">
        <v>-18874623.649999999</v>
      </c>
      <c r="L6433" s="1"/>
      <c r="M6433" s="1"/>
    </row>
    <row r="6434" spans="1:13" hidden="1" x14ac:dyDescent="0.35">
      <c r="A6434" s="106">
        <v>44165</v>
      </c>
      <c r="B6434" s="1"/>
      <c r="C6434" s="102" t="s">
        <v>3373</v>
      </c>
      <c r="D6434" s="102">
        <v>611</v>
      </c>
      <c r="E6434" s="1" t="s">
        <v>3016</v>
      </c>
      <c r="F6434" s="102" t="s">
        <v>3372</v>
      </c>
      <c r="G6434" s="1">
        <v>-18638886.91</v>
      </c>
      <c r="H6434" s="1">
        <v>0</v>
      </c>
      <c r="I6434" s="1">
        <v>-235736.74</v>
      </c>
      <c r="J6434" s="1">
        <v>-235736.74</v>
      </c>
      <c r="K6434" s="1">
        <v>-18874623.649999999</v>
      </c>
      <c r="L6434" s="1"/>
      <c r="M6434" s="1"/>
    </row>
    <row r="6435" spans="1:13" hidden="1" x14ac:dyDescent="0.35">
      <c r="A6435" s="106">
        <v>44165</v>
      </c>
      <c r="B6435" s="1" t="s">
        <v>1149</v>
      </c>
      <c r="C6435" s="102" t="s">
        <v>3373</v>
      </c>
      <c r="D6435" s="102">
        <v>615</v>
      </c>
      <c r="E6435" s="1" t="s">
        <v>3017</v>
      </c>
      <c r="F6435" s="102" t="s">
        <v>3374</v>
      </c>
      <c r="G6435" s="1">
        <v>-878932.39</v>
      </c>
      <c r="H6435" s="1">
        <v>0</v>
      </c>
      <c r="I6435" s="1">
        <v>0</v>
      </c>
      <c r="J6435" s="1">
        <v>0</v>
      </c>
      <c r="K6435" s="1">
        <v>-878932.39</v>
      </c>
      <c r="L6435" s="1"/>
      <c r="M6435" s="1" t="s">
        <v>3029</v>
      </c>
    </row>
    <row r="6436" spans="1:13" hidden="1" x14ac:dyDescent="0.35">
      <c r="A6436" s="106">
        <v>44165</v>
      </c>
      <c r="B6436" s="1" t="s">
        <v>1149</v>
      </c>
      <c r="C6436" s="102" t="s">
        <v>3373</v>
      </c>
      <c r="D6436" s="102">
        <v>616</v>
      </c>
      <c r="E6436" s="1" t="s">
        <v>3017</v>
      </c>
      <c r="F6436" s="102" t="s">
        <v>3375</v>
      </c>
      <c r="G6436" s="1">
        <v>-5494955.0899999999</v>
      </c>
      <c r="H6436" s="1">
        <v>0</v>
      </c>
      <c r="I6436" s="1">
        <v>-69616.149999999994</v>
      </c>
      <c r="J6436" s="1">
        <v>-69616.149999999994</v>
      </c>
      <c r="K6436" s="1">
        <v>-5564571.2400000002</v>
      </c>
      <c r="L6436" s="1"/>
      <c r="M6436" s="1" t="s">
        <v>3029</v>
      </c>
    </row>
    <row r="6437" spans="1:13" hidden="1" x14ac:dyDescent="0.35">
      <c r="A6437" s="106">
        <v>44165</v>
      </c>
      <c r="B6437" s="1" t="s">
        <v>1149</v>
      </c>
      <c r="C6437" s="102" t="s">
        <v>3373</v>
      </c>
      <c r="D6437" s="102">
        <v>617</v>
      </c>
      <c r="E6437" s="1" t="s">
        <v>3017</v>
      </c>
      <c r="F6437" s="102" t="s">
        <v>3376</v>
      </c>
      <c r="G6437" s="1">
        <v>-643.07000000000005</v>
      </c>
      <c r="H6437" s="1">
        <v>0</v>
      </c>
      <c r="I6437" s="1">
        <v>0</v>
      </c>
      <c r="J6437" s="1">
        <v>0</v>
      </c>
      <c r="K6437" s="1">
        <v>-643.07000000000005</v>
      </c>
      <c r="L6437" s="1"/>
      <c r="M6437" s="1" t="s">
        <v>3029</v>
      </c>
    </row>
    <row r="6438" spans="1:13" hidden="1" x14ac:dyDescent="0.35">
      <c r="A6438" s="106">
        <v>44165</v>
      </c>
      <c r="B6438" s="1" t="s">
        <v>1149</v>
      </c>
      <c r="C6438" s="102" t="s">
        <v>3373</v>
      </c>
      <c r="D6438" s="102">
        <v>618</v>
      </c>
      <c r="E6438" s="1" t="s">
        <v>3017</v>
      </c>
      <c r="F6438" s="102" t="s">
        <v>3377</v>
      </c>
      <c r="G6438" s="1">
        <v>-31027.22</v>
      </c>
      <c r="H6438" s="1">
        <v>0</v>
      </c>
      <c r="I6438" s="1">
        <v>-423.87</v>
      </c>
      <c r="J6438" s="1">
        <v>-423.87</v>
      </c>
      <c r="K6438" s="1">
        <v>-31451.09</v>
      </c>
      <c r="L6438" s="1"/>
      <c r="M6438" s="1" t="s">
        <v>3029</v>
      </c>
    </row>
    <row r="6439" spans="1:13" hidden="1" x14ac:dyDescent="0.35">
      <c r="A6439" s="106">
        <v>44165</v>
      </c>
      <c r="B6439" s="1" t="s">
        <v>1149</v>
      </c>
      <c r="C6439" s="102" t="s">
        <v>3373</v>
      </c>
      <c r="D6439" s="102">
        <v>619</v>
      </c>
      <c r="E6439" s="1" t="s">
        <v>3017</v>
      </c>
      <c r="F6439" s="102" t="s">
        <v>3378</v>
      </c>
      <c r="G6439" s="1">
        <v>-783733.68</v>
      </c>
      <c r="H6439" s="1">
        <v>0</v>
      </c>
      <c r="I6439" s="1">
        <v>-11312.36</v>
      </c>
      <c r="J6439" s="1">
        <v>-11312.36</v>
      </c>
      <c r="K6439" s="1">
        <v>-795046.04</v>
      </c>
      <c r="L6439" s="1"/>
      <c r="M6439" s="1" t="s">
        <v>3030</v>
      </c>
    </row>
    <row r="6440" spans="1:13" hidden="1" x14ac:dyDescent="0.35">
      <c r="A6440" s="106">
        <v>44165</v>
      </c>
      <c r="B6440" s="1" t="s">
        <v>1149</v>
      </c>
      <c r="C6440" s="102" t="s">
        <v>3373</v>
      </c>
      <c r="D6440" s="102">
        <v>620</v>
      </c>
      <c r="E6440" s="1" t="s">
        <v>3017</v>
      </c>
      <c r="F6440" s="102" t="s">
        <v>3379</v>
      </c>
      <c r="G6440" s="1">
        <v>-618333.38</v>
      </c>
      <c r="H6440" s="1">
        <v>0</v>
      </c>
      <c r="I6440" s="1">
        <v>0</v>
      </c>
      <c r="J6440" s="1">
        <v>0</v>
      </c>
      <c r="K6440" s="1">
        <v>-618333.38</v>
      </c>
      <c r="L6440" s="1"/>
      <c r="M6440" s="1" t="s">
        <v>3031</v>
      </c>
    </row>
    <row r="6441" spans="1:13" hidden="1" x14ac:dyDescent="0.35">
      <c r="A6441" s="106">
        <v>44165</v>
      </c>
      <c r="B6441" s="1" t="s">
        <v>1149</v>
      </c>
      <c r="C6441" s="102" t="s">
        <v>3373</v>
      </c>
      <c r="D6441" s="102">
        <v>621</v>
      </c>
      <c r="E6441" s="1" t="s">
        <v>3017</v>
      </c>
      <c r="F6441" s="102" t="s">
        <v>3380</v>
      </c>
      <c r="G6441" s="1">
        <v>-8471.1200000000008</v>
      </c>
      <c r="H6441" s="1">
        <v>0</v>
      </c>
      <c r="I6441" s="1">
        <v>0</v>
      </c>
      <c r="J6441" s="1">
        <v>0</v>
      </c>
      <c r="K6441" s="1">
        <v>-8471.1200000000008</v>
      </c>
      <c r="L6441" s="1"/>
      <c r="M6441" s="1" t="s">
        <v>3029</v>
      </c>
    </row>
    <row r="6442" spans="1:13" hidden="1" x14ac:dyDescent="0.35">
      <c r="A6442" s="106">
        <v>44165</v>
      </c>
      <c r="B6442" s="1" t="s">
        <v>1149</v>
      </c>
      <c r="C6442" s="102" t="s">
        <v>3373</v>
      </c>
      <c r="D6442" s="102">
        <v>625</v>
      </c>
      <c r="E6442" s="1" t="s">
        <v>3017</v>
      </c>
      <c r="F6442" s="102" t="s">
        <v>3381</v>
      </c>
      <c r="G6442" s="1">
        <v>-2546677.66</v>
      </c>
      <c r="H6442" s="1">
        <v>0</v>
      </c>
      <c r="I6442" s="1">
        <v>-36154.17</v>
      </c>
      <c r="J6442" s="1">
        <v>-36154.17</v>
      </c>
      <c r="K6442" s="1">
        <v>-2582831.83</v>
      </c>
      <c r="L6442" s="1"/>
      <c r="M6442" s="1" t="s">
        <v>3029</v>
      </c>
    </row>
    <row r="6443" spans="1:13" hidden="1" x14ac:dyDescent="0.35">
      <c r="A6443" s="106">
        <v>44165</v>
      </c>
      <c r="B6443" s="1" t="s">
        <v>1149</v>
      </c>
      <c r="C6443" s="102" t="s">
        <v>3373</v>
      </c>
      <c r="D6443" s="102">
        <v>627</v>
      </c>
      <c r="E6443" s="1" t="s">
        <v>3017</v>
      </c>
      <c r="F6443" s="102" t="s">
        <v>3382</v>
      </c>
      <c r="G6443" s="1">
        <v>-8276113.2999999998</v>
      </c>
      <c r="H6443" s="1">
        <v>0</v>
      </c>
      <c r="I6443" s="1">
        <v>-118230.19</v>
      </c>
      <c r="J6443" s="1">
        <v>-118230.19</v>
      </c>
      <c r="K6443" s="1">
        <v>-8394343.4900000002</v>
      </c>
      <c r="L6443" s="1"/>
      <c r="M6443" s="1" t="s">
        <v>3032</v>
      </c>
    </row>
    <row r="6444" spans="1:13" hidden="1" x14ac:dyDescent="0.35">
      <c r="A6444" s="106">
        <v>44165</v>
      </c>
      <c r="B6444" s="1"/>
      <c r="C6444" s="102" t="s">
        <v>2974</v>
      </c>
      <c r="D6444" s="102">
        <v>159</v>
      </c>
      <c r="E6444" s="1" t="s">
        <v>3016</v>
      </c>
      <c r="F6444" s="102" t="s">
        <v>3383</v>
      </c>
      <c r="G6444" s="1">
        <v>1872.43</v>
      </c>
      <c r="H6444" s="1">
        <v>0</v>
      </c>
      <c r="I6444" s="1">
        <v>0</v>
      </c>
      <c r="J6444" s="1">
        <v>0</v>
      </c>
      <c r="K6444" s="1">
        <v>1872.43</v>
      </c>
      <c r="L6444" s="1"/>
      <c r="M6444" s="1"/>
    </row>
    <row r="6445" spans="1:13" hidden="1" x14ac:dyDescent="0.35">
      <c r="A6445" s="106">
        <v>44165</v>
      </c>
      <c r="B6445" s="1"/>
      <c r="C6445" s="102" t="s">
        <v>3384</v>
      </c>
      <c r="D6445" s="102">
        <v>160</v>
      </c>
      <c r="E6445" s="1" t="s">
        <v>3016</v>
      </c>
      <c r="F6445" s="102" t="s">
        <v>3383</v>
      </c>
      <c r="G6445" s="1">
        <v>1872.43</v>
      </c>
      <c r="H6445" s="1">
        <v>0</v>
      </c>
      <c r="I6445" s="1">
        <v>0</v>
      </c>
      <c r="J6445" s="1">
        <v>0</v>
      </c>
      <c r="K6445" s="1">
        <v>1872.43</v>
      </c>
      <c r="L6445" s="1"/>
      <c r="M6445" s="1"/>
    </row>
    <row r="6446" spans="1:13" hidden="1" x14ac:dyDescent="0.35">
      <c r="A6446" s="106">
        <v>44165</v>
      </c>
      <c r="B6446" s="1" t="s">
        <v>1148</v>
      </c>
      <c r="C6446" s="102" t="s">
        <v>3384</v>
      </c>
      <c r="D6446" s="102">
        <v>161</v>
      </c>
      <c r="E6446" s="1" t="s">
        <v>3017</v>
      </c>
      <c r="F6446" s="102" t="s">
        <v>3385</v>
      </c>
      <c r="G6446" s="1">
        <v>1872.43</v>
      </c>
      <c r="H6446" s="1">
        <v>0</v>
      </c>
      <c r="I6446" s="1">
        <v>0</v>
      </c>
      <c r="J6446" s="1">
        <v>0</v>
      </c>
      <c r="K6446" s="1">
        <v>1872.43</v>
      </c>
      <c r="L6446" s="1"/>
      <c r="M6446" s="1" t="s">
        <v>3029</v>
      </c>
    </row>
    <row r="6447" spans="1:13" hidden="1" x14ac:dyDescent="0.35">
      <c r="A6447" s="106">
        <v>44165</v>
      </c>
      <c r="B6447" s="1"/>
      <c r="C6447" s="102" t="s">
        <v>2536</v>
      </c>
      <c r="D6447" s="102">
        <v>628</v>
      </c>
      <c r="E6447" s="1" t="s">
        <v>3016</v>
      </c>
      <c r="F6447" s="102" t="s">
        <v>3386</v>
      </c>
      <c r="G6447" s="1">
        <v>325942.09999999998</v>
      </c>
      <c r="H6447" s="1">
        <v>0</v>
      </c>
      <c r="I6447" s="1">
        <v>0</v>
      </c>
      <c r="J6447" s="1">
        <v>0</v>
      </c>
      <c r="K6447" s="1">
        <v>325942.09999999998</v>
      </c>
      <c r="L6447" s="1"/>
      <c r="M6447" s="1"/>
    </row>
    <row r="6448" spans="1:13" hidden="1" x14ac:dyDescent="0.35">
      <c r="A6448" s="106">
        <v>44165</v>
      </c>
      <c r="B6448" s="1"/>
      <c r="C6448" s="102" t="s">
        <v>2538</v>
      </c>
      <c r="D6448" s="102">
        <v>629</v>
      </c>
      <c r="E6448" s="1" t="s">
        <v>3016</v>
      </c>
      <c r="F6448" s="102" t="s">
        <v>3386</v>
      </c>
      <c r="G6448" s="1">
        <v>325942.09999999998</v>
      </c>
      <c r="H6448" s="1">
        <v>0</v>
      </c>
      <c r="I6448" s="1">
        <v>0</v>
      </c>
      <c r="J6448" s="1">
        <v>0</v>
      </c>
      <c r="K6448" s="1">
        <v>325942.09999999998</v>
      </c>
      <c r="L6448" s="1"/>
      <c r="M6448" s="1"/>
    </row>
    <row r="6449" spans="1:13" hidden="1" x14ac:dyDescent="0.35">
      <c r="A6449" s="106">
        <v>44165</v>
      </c>
      <c r="B6449" s="1"/>
      <c r="C6449" s="102" t="s">
        <v>2539</v>
      </c>
      <c r="D6449" s="102">
        <v>632</v>
      </c>
      <c r="E6449" s="1" t="s">
        <v>3017</v>
      </c>
      <c r="F6449" s="102" t="s">
        <v>3275</v>
      </c>
      <c r="G6449" s="1">
        <v>325942.09999999998</v>
      </c>
      <c r="H6449" s="1">
        <v>0</v>
      </c>
      <c r="I6449" s="1">
        <v>0</v>
      </c>
      <c r="J6449" s="1">
        <v>0</v>
      </c>
      <c r="K6449" s="1">
        <v>325942.09999999998</v>
      </c>
      <c r="L6449" s="1"/>
      <c r="M6449" s="1"/>
    </row>
    <row r="6450" spans="1:13" hidden="1" x14ac:dyDescent="0.35">
      <c r="A6450" s="106">
        <v>44165</v>
      </c>
      <c r="B6450" s="1"/>
      <c r="C6450" s="102" t="s">
        <v>2541</v>
      </c>
      <c r="D6450" s="102">
        <v>645</v>
      </c>
      <c r="E6450" s="1" t="s">
        <v>3016</v>
      </c>
      <c r="F6450" s="102" t="s">
        <v>3387</v>
      </c>
      <c r="G6450" s="1">
        <v>-5403457031.6700001</v>
      </c>
      <c r="H6450" s="1">
        <v>19027804.91</v>
      </c>
      <c r="I6450" s="1">
        <v>-16528310.539999999</v>
      </c>
      <c r="J6450" s="1">
        <v>2499494.370000001</v>
      </c>
      <c r="K6450" s="1">
        <v>-5400957537.3000002</v>
      </c>
      <c r="L6450" s="1"/>
      <c r="M6450" s="1"/>
    </row>
    <row r="6451" spans="1:13" hidden="1" x14ac:dyDescent="0.35">
      <c r="A6451" s="106">
        <v>44165</v>
      </c>
      <c r="B6451" s="1"/>
      <c r="C6451" s="102" t="s">
        <v>2542</v>
      </c>
      <c r="D6451" s="102">
        <v>646</v>
      </c>
      <c r="E6451" s="1" t="s">
        <v>3016</v>
      </c>
      <c r="F6451" s="102" t="s">
        <v>3388</v>
      </c>
      <c r="G6451" s="1">
        <v>-165823466.49000001</v>
      </c>
      <c r="H6451" s="1">
        <v>14383318.93</v>
      </c>
      <c r="I6451" s="1">
        <v>-14858864.32</v>
      </c>
      <c r="J6451" s="1">
        <v>-475545.3900000006</v>
      </c>
      <c r="K6451" s="1">
        <v>-166299011.88</v>
      </c>
      <c r="L6451" s="1"/>
      <c r="M6451" s="1"/>
    </row>
    <row r="6452" spans="1:13" hidden="1" x14ac:dyDescent="0.35">
      <c r="A6452" s="106">
        <v>44165</v>
      </c>
      <c r="B6452" s="1"/>
      <c r="C6452" s="102" t="s">
        <v>2544</v>
      </c>
      <c r="D6452" s="102">
        <v>647</v>
      </c>
      <c r="E6452" s="1" t="s">
        <v>3016</v>
      </c>
      <c r="F6452" s="102" t="s">
        <v>3389</v>
      </c>
      <c r="G6452" s="1">
        <v>-111820582.05</v>
      </c>
      <c r="H6452" s="1">
        <v>7776906.4100000001</v>
      </c>
      <c r="I6452" s="1">
        <v>-7252177.9400000004</v>
      </c>
      <c r="J6452" s="1">
        <v>524728.46999999974</v>
      </c>
      <c r="K6452" s="1">
        <v>-111295853.58</v>
      </c>
      <c r="L6452" s="1"/>
      <c r="M6452" s="1"/>
    </row>
    <row r="6453" spans="1:13" hidden="1" x14ac:dyDescent="0.35">
      <c r="A6453" s="106">
        <v>44165</v>
      </c>
      <c r="B6453" s="1"/>
      <c r="C6453" s="102" t="s">
        <v>2546</v>
      </c>
      <c r="D6453" s="102">
        <v>648</v>
      </c>
      <c r="E6453" s="1" t="s">
        <v>3016</v>
      </c>
      <c r="F6453" s="102" t="s">
        <v>3390</v>
      </c>
      <c r="G6453" s="1">
        <v>-111820582.05</v>
      </c>
      <c r="H6453" s="1">
        <v>7776906.4100000001</v>
      </c>
      <c r="I6453" s="1">
        <v>-7252177.9400000004</v>
      </c>
      <c r="J6453" s="1">
        <v>524728.46999999974</v>
      </c>
      <c r="K6453" s="1">
        <v>-111295853.58</v>
      </c>
      <c r="L6453" s="1"/>
      <c r="M6453" s="1"/>
    </row>
    <row r="6454" spans="1:13" hidden="1" x14ac:dyDescent="0.35">
      <c r="A6454" s="106">
        <v>44165</v>
      </c>
      <c r="B6454" s="1" t="s">
        <v>1154</v>
      </c>
      <c r="C6454" s="102" t="s">
        <v>3391</v>
      </c>
      <c r="D6454" s="102">
        <v>649</v>
      </c>
      <c r="E6454" s="1" t="s">
        <v>3017</v>
      </c>
      <c r="F6454" s="102" t="s">
        <v>3392</v>
      </c>
      <c r="G6454" s="1">
        <v>-132798.56</v>
      </c>
      <c r="H6454" s="1">
        <v>146448.69</v>
      </c>
      <c r="I6454" s="1">
        <v>-44288.29</v>
      </c>
      <c r="J6454" s="1">
        <v>102160.4</v>
      </c>
      <c r="K6454" s="1">
        <v>-30638.16</v>
      </c>
      <c r="L6454" s="1"/>
      <c r="M6454" s="1"/>
    </row>
    <row r="6455" spans="1:13" hidden="1" x14ac:dyDescent="0.35">
      <c r="A6455" s="106">
        <v>44165</v>
      </c>
      <c r="B6455" s="1" t="s">
        <v>1154</v>
      </c>
      <c r="C6455" s="102" t="s">
        <v>3391</v>
      </c>
      <c r="D6455" s="102">
        <v>650</v>
      </c>
      <c r="E6455" s="1" t="s">
        <v>3017</v>
      </c>
      <c r="F6455" s="102" t="s">
        <v>3393</v>
      </c>
      <c r="G6455" s="1">
        <v>-0.02</v>
      </c>
      <c r="H6455" s="1">
        <v>4620</v>
      </c>
      <c r="I6455" s="1">
        <v>-4620</v>
      </c>
      <c r="J6455" s="1">
        <v>0</v>
      </c>
      <c r="K6455" s="1">
        <v>-0.02</v>
      </c>
      <c r="L6455" s="1"/>
      <c r="M6455" s="1"/>
    </row>
    <row r="6456" spans="1:13" hidden="1" x14ac:dyDescent="0.35">
      <c r="A6456" s="106">
        <v>44165</v>
      </c>
      <c r="B6456" s="1" t="s">
        <v>1154</v>
      </c>
      <c r="C6456" s="102" t="s">
        <v>3391</v>
      </c>
      <c r="D6456" s="102">
        <v>651</v>
      </c>
      <c r="E6456" s="1" t="s">
        <v>3017</v>
      </c>
      <c r="F6456" s="102" t="s">
        <v>3393</v>
      </c>
      <c r="G6456" s="1">
        <v>-111680023.27</v>
      </c>
      <c r="H6456" s="1">
        <v>7625837.7199999997</v>
      </c>
      <c r="I6456" s="1">
        <v>-7203269.6500000004</v>
      </c>
      <c r="J6456" s="1">
        <v>422568.06999999937</v>
      </c>
      <c r="K6456" s="1">
        <v>-111257455.2</v>
      </c>
      <c r="L6456" s="1"/>
      <c r="M6456" s="1"/>
    </row>
    <row r="6457" spans="1:13" hidden="1" x14ac:dyDescent="0.35">
      <c r="A6457" s="106">
        <v>44165</v>
      </c>
      <c r="B6457" s="1" t="s">
        <v>1154</v>
      </c>
      <c r="C6457" s="102" t="s">
        <v>3391</v>
      </c>
      <c r="D6457" s="102">
        <v>652</v>
      </c>
      <c r="E6457" s="1" t="s">
        <v>3017</v>
      </c>
      <c r="F6457" s="102" t="s">
        <v>3394</v>
      </c>
      <c r="G6457" s="1">
        <v>-7760.2</v>
      </c>
      <c r="H6457" s="1">
        <v>0</v>
      </c>
      <c r="I6457" s="1">
        <v>0</v>
      </c>
      <c r="J6457" s="1">
        <v>0</v>
      </c>
      <c r="K6457" s="1">
        <v>-7760.2</v>
      </c>
      <c r="L6457" s="1"/>
      <c r="M6457" s="1"/>
    </row>
    <row r="6458" spans="1:13" hidden="1" x14ac:dyDescent="0.35">
      <c r="A6458" s="106">
        <v>44165</v>
      </c>
      <c r="B6458" s="1"/>
      <c r="C6458" s="102" t="s">
        <v>2552</v>
      </c>
      <c r="D6458" s="102">
        <v>674</v>
      </c>
      <c r="E6458" s="1" t="s">
        <v>3016</v>
      </c>
      <c r="F6458" s="102" t="s">
        <v>3395</v>
      </c>
      <c r="G6458" s="1">
        <v>-8674161.8900000006</v>
      </c>
      <c r="H6458" s="1">
        <v>1672053.69</v>
      </c>
      <c r="I6458" s="1">
        <v>-1995361.82</v>
      </c>
      <c r="J6458" s="1">
        <v>-323308.13000000012</v>
      </c>
      <c r="K6458" s="1">
        <v>-8997470.0199999996</v>
      </c>
      <c r="L6458" s="1"/>
      <c r="M6458" s="1"/>
    </row>
    <row r="6459" spans="1:13" hidden="1" x14ac:dyDescent="0.35">
      <c r="A6459" s="106">
        <v>44165</v>
      </c>
      <c r="B6459" s="1"/>
      <c r="C6459" s="102" t="s">
        <v>2554</v>
      </c>
      <c r="D6459" s="102">
        <v>675</v>
      </c>
      <c r="E6459" s="1" t="s">
        <v>3016</v>
      </c>
      <c r="F6459" s="102" t="s">
        <v>3395</v>
      </c>
      <c r="G6459" s="1">
        <v>-8674161.8900000006</v>
      </c>
      <c r="H6459" s="1">
        <v>1672053.69</v>
      </c>
      <c r="I6459" s="1">
        <v>-1995361.82</v>
      </c>
      <c r="J6459" s="1">
        <v>-323308.13000000012</v>
      </c>
      <c r="K6459" s="1">
        <v>-8997470.0199999996</v>
      </c>
      <c r="L6459" s="1"/>
      <c r="M6459" s="1"/>
    </row>
    <row r="6460" spans="1:13" hidden="1" x14ac:dyDescent="0.35">
      <c r="A6460" s="106">
        <v>44165</v>
      </c>
      <c r="B6460" s="1" t="s">
        <v>1156</v>
      </c>
      <c r="C6460" s="102" t="s">
        <v>3396</v>
      </c>
      <c r="D6460" s="102">
        <v>676</v>
      </c>
      <c r="E6460" s="1" t="s">
        <v>3017</v>
      </c>
      <c r="F6460" s="102" t="s">
        <v>3397</v>
      </c>
      <c r="G6460" s="1">
        <v>-1393280.52</v>
      </c>
      <c r="H6460" s="1">
        <v>1396468.09</v>
      </c>
      <c r="I6460" s="1">
        <v>-1403486.9</v>
      </c>
      <c r="J6460" s="1">
        <v>-7018.809999999823</v>
      </c>
      <c r="K6460" s="1">
        <v>-1400299.33</v>
      </c>
      <c r="L6460" s="1"/>
      <c r="M6460" s="1" t="s">
        <v>3886</v>
      </c>
    </row>
    <row r="6461" spans="1:13" hidden="1" x14ac:dyDescent="0.35">
      <c r="A6461" s="106">
        <v>44165</v>
      </c>
      <c r="B6461" s="1" t="s">
        <v>1156</v>
      </c>
      <c r="C6461" s="102" t="s">
        <v>3396</v>
      </c>
      <c r="D6461" s="102">
        <v>679</v>
      </c>
      <c r="E6461" s="1" t="s">
        <v>3017</v>
      </c>
      <c r="F6461" s="102" t="s">
        <v>3398</v>
      </c>
      <c r="G6461" s="1">
        <v>-14226.05</v>
      </c>
      <c r="H6461" s="1">
        <v>14226.65</v>
      </c>
      <c r="I6461" s="1">
        <v>-14268.21</v>
      </c>
      <c r="J6461" s="1">
        <v>-41.559999999999491</v>
      </c>
      <c r="K6461" s="1">
        <v>-14267.61</v>
      </c>
      <c r="L6461" s="1"/>
      <c r="M6461" s="1" t="s">
        <v>1015</v>
      </c>
    </row>
    <row r="6462" spans="1:13" hidden="1" x14ac:dyDescent="0.35">
      <c r="A6462" s="106">
        <v>44165</v>
      </c>
      <c r="B6462" s="1" t="s">
        <v>1156</v>
      </c>
      <c r="C6462" s="102" t="s">
        <v>3396</v>
      </c>
      <c r="D6462" s="102">
        <v>680</v>
      </c>
      <c r="E6462" s="1" t="s">
        <v>3017</v>
      </c>
      <c r="F6462" s="102" t="s">
        <v>3399</v>
      </c>
      <c r="G6462" s="1">
        <v>-5943.96</v>
      </c>
      <c r="H6462" s="1">
        <v>0</v>
      </c>
      <c r="I6462" s="1">
        <v>0</v>
      </c>
      <c r="J6462" s="1">
        <v>0</v>
      </c>
      <c r="K6462" s="1">
        <v>-5943.96</v>
      </c>
      <c r="L6462" s="1"/>
      <c r="M6462" s="1" t="s">
        <v>3886</v>
      </c>
    </row>
    <row r="6463" spans="1:13" hidden="1" x14ac:dyDescent="0.35">
      <c r="A6463" s="106">
        <v>44165</v>
      </c>
      <c r="B6463" s="1" t="s">
        <v>1157</v>
      </c>
      <c r="C6463" s="102" t="s">
        <v>3396</v>
      </c>
      <c r="D6463" s="102">
        <v>682</v>
      </c>
      <c r="E6463" s="1" t="s">
        <v>3017</v>
      </c>
      <c r="F6463" s="102" t="s">
        <v>3400</v>
      </c>
      <c r="G6463" s="1">
        <v>-3528858.47</v>
      </c>
      <c r="H6463" s="1">
        <v>194267.01</v>
      </c>
      <c r="I6463" s="1">
        <v>-331244.65999999997</v>
      </c>
      <c r="J6463" s="1">
        <v>-136977.64999999997</v>
      </c>
      <c r="K6463" s="1">
        <v>-3665836.12</v>
      </c>
      <c r="L6463" s="1"/>
      <c r="M6463" s="1"/>
    </row>
    <row r="6464" spans="1:13" hidden="1" x14ac:dyDescent="0.35">
      <c r="A6464" s="106">
        <v>44165</v>
      </c>
      <c r="B6464" s="1" t="s">
        <v>1157</v>
      </c>
      <c r="C6464" s="102" t="s">
        <v>3396</v>
      </c>
      <c r="D6464" s="102">
        <v>683</v>
      </c>
      <c r="E6464" s="1" t="s">
        <v>3017</v>
      </c>
      <c r="F6464" s="102" t="s">
        <v>3401</v>
      </c>
      <c r="G6464" s="1">
        <v>-1701952.46</v>
      </c>
      <c r="H6464" s="1">
        <v>0</v>
      </c>
      <c r="I6464" s="1">
        <v>-159109.93</v>
      </c>
      <c r="J6464" s="1">
        <v>-159109.93</v>
      </c>
      <c r="K6464" s="1">
        <v>-1861062.39</v>
      </c>
      <c r="L6464" s="1"/>
      <c r="M6464" s="1"/>
    </row>
    <row r="6465" spans="1:13" hidden="1" x14ac:dyDescent="0.35">
      <c r="A6465" s="106">
        <v>44165</v>
      </c>
      <c r="B6465" s="1" t="s">
        <v>1157</v>
      </c>
      <c r="C6465" s="102" t="s">
        <v>3396</v>
      </c>
      <c r="D6465" s="102">
        <v>685</v>
      </c>
      <c r="E6465" s="1" t="s">
        <v>3017</v>
      </c>
      <c r="F6465" s="102" t="s">
        <v>3402</v>
      </c>
      <c r="G6465" s="1">
        <v>-963569.28</v>
      </c>
      <c r="H6465" s="1">
        <v>36305.65</v>
      </c>
      <c r="I6465" s="1">
        <v>-43035.07</v>
      </c>
      <c r="J6465" s="1">
        <v>-6729.4199999999983</v>
      </c>
      <c r="K6465" s="1">
        <v>-970298.7</v>
      </c>
      <c r="L6465" s="1"/>
      <c r="M6465" s="1"/>
    </row>
    <row r="6466" spans="1:13" hidden="1" x14ac:dyDescent="0.35">
      <c r="A6466" s="106">
        <v>44165</v>
      </c>
      <c r="B6466" s="1" t="s">
        <v>1157</v>
      </c>
      <c r="C6466" s="102" t="s">
        <v>3396</v>
      </c>
      <c r="D6466" s="102">
        <v>686</v>
      </c>
      <c r="E6466" s="1" t="s">
        <v>3017</v>
      </c>
      <c r="F6466" s="102" t="s">
        <v>3403</v>
      </c>
      <c r="G6466" s="1">
        <v>-335461.98</v>
      </c>
      <c r="H6466" s="1">
        <v>10534.83</v>
      </c>
      <c r="I6466" s="1">
        <v>-10534.83</v>
      </c>
      <c r="J6466" s="1">
        <v>0</v>
      </c>
      <c r="K6466" s="1">
        <v>-335461.98</v>
      </c>
      <c r="L6466" s="1"/>
      <c r="M6466" s="1"/>
    </row>
    <row r="6467" spans="1:13" hidden="1" x14ac:dyDescent="0.35">
      <c r="A6467" s="106">
        <v>44165</v>
      </c>
      <c r="B6467" s="1" t="s">
        <v>1157</v>
      </c>
      <c r="C6467" s="102" t="s">
        <v>3396</v>
      </c>
      <c r="D6467" s="102">
        <v>687</v>
      </c>
      <c r="E6467" s="1" t="s">
        <v>3017</v>
      </c>
      <c r="F6467" s="102" t="s">
        <v>3404</v>
      </c>
      <c r="G6467" s="1">
        <v>-573977.04</v>
      </c>
      <c r="H6467" s="1">
        <v>0</v>
      </c>
      <c r="I6467" s="1">
        <v>0</v>
      </c>
      <c r="J6467" s="1">
        <v>0</v>
      </c>
      <c r="K6467" s="1">
        <v>-573977.04</v>
      </c>
      <c r="L6467" s="1"/>
      <c r="M6467" s="1"/>
    </row>
    <row r="6468" spans="1:13" hidden="1" x14ac:dyDescent="0.35">
      <c r="A6468" s="106">
        <v>44165</v>
      </c>
      <c r="B6468" s="1" t="s">
        <v>1157</v>
      </c>
      <c r="C6468" s="102" t="s">
        <v>3396</v>
      </c>
      <c r="D6468" s="102">
        <v>688</v>
      </c>
      <c r="E6468" s="1" t="s">
        <v>3017</v>
      </c>
      <c r="F6468" s="102" t="s">
        <v>3405</v>
      </c>
      <c r="G6468" s="1">
        <v>-136156.24</v>
      </c>
      <c r="H6468" s="1">
        <v>0</v>
      </c>
      <c r="I6468" s="1">
        <v>-12728.71</v>
      </c>
      <c r="J6468" s="1">
        <v>-12728.71</v>
      </c>
      <c r="K6468" s="1">
        <v>-148884.95000000001</v>
      </c>
      <c r="L6468" s="1"/>
      <c r="M6468" s="1"/>
    </row>
    <row r="6469" spans="1:13" hidden="1" x14ac:dyDescent="0.35">
      <c r="A6469" s="106">
        <v>44165</v>
      </c>
      <c r="B6469" s="1" t="s">
        <v>1156</v>
      </c>
      <c r="C6469" s="102" t="s">
        <v>3396</v>
      </c>
      <c r="D6469" s="102">
        <v>689</v>
      </c>
      <c r="E6469" s="1" t="s">
        <v>3017</v>
      </c>
      <c r="F6469" s="102" t="s">
        <v>3406</v>
      </c>
      <c r="G6469" s="1">
        <v>-20735.89</v>
      </c>
      <c r="H6469" s="1">
        <v>20251.46</v>
      </c>
      <c r="I6469" s="1">
        <v>-20953.509999999998</v>
      </c>
      <c r="J6469" s="1">
        <v>-702.04999999999927</v>
      </c>
      <c r="K6469" s="1">
        <v>-21437.94</v>
      </c>
      <c r="L6469" s="1"/>
      <c r="M6469" s="1" t="s">
        <v>1015</v>
      </c>
    </row>
    <row r="6470" spans="1:13" hidden="1" x14ac:dyDescent="0.35">
      <c r="A6470" s="106">
        <v>44165</v>
      </c>
      <c r="B6470" s="1"/>
      <c r="C6470" s="102" t="s">
        <v>2563</v>
      </c>
      <c r="D6470" s="102">
        <v>691</v>
      </c>
      <c r="E6470" s="1" t="s">
        <v>3016</v>
      </c>
      <c r="F6470" s="102" t="s">
        <v>3407</v>
      </c>
      <c r="G6470" s="1">
        <v>-38073214.979999997</v>
      </c>
      <c r="H6470" s="1">
        <v>4857157.59</v>
      </c>
      <c r="I6470" s="1">
        <v>-5401362.3700000001</v>
      </c>
      <c r="J6470" s="1">
        <v>-544204.78000000026</v>
      </c>
      <c r="K6470" s="1">
        <v>-38617419.759999998</v>
      </c>
      <c r="L6470" s="1"/>
      <c r="M6470" s="1"/>
    </row>
    <row r="6471" spans="1:13" hidden="1" x14ac:dyDescent="0.35">
      <c r="A6471" s="106">
        <v>44165</v>
      </c>
      <c r="B6471" s="1"/>
      <c r="C6471" s="102" t="s">
        <v>2565</v>
      </c>
      <c r="D6471" s="102">
        <v>692</v>
      </c>
      <c r="E6471" s="1" t="s">
        <v>3016</v>
      </c>
      <c r="F6471" s="102" t="s">
        <v>3408</v>
      </c>
      <c r="G6471" s="1">
        <v>-1208323.42</v>
      </c>
      <c r="H6471" s="1">
        <v>1197471.98</v>
      </c>
      <c r="I6471" s="1">
        <v>-1191861.44</v>
      </c>
      <c r="J6471" s="1">
        <v>5610.5400000000373</v>
      </c>
      <c r="K6471" s="1">
        <v>-1202712.8799999999</v>
      </c>
      <c r="L6471" s="1"/>
      <c r="M6471" s="1"/>
    </row>
    <row r="6472" spans="1:13" hidden="1" x14ac:dyDescent="0.35">
      <c r="A6472" s="106">
        <v>44165</v>
      </c>
      <c r="B6472" s="1" t="s">
        <v>1156</v>
      </c>
      <c r="C6472" s="102" t="s">
        <v>3409</v>
      </c>
      <c r="D6472" s="102">
        <v>693</v>
      </c>
      <c r="E6472" s="1" t="s">
        <v>3017</v>
      </c>
      <c r="F6472" s="102" t="s">
        <v>3410</v>
      </c>
      <c r="G6472" s="1">
        <v>-1046272.75</v>
      </c>
      <c r="H6472" s="1">
        <v>1035421.31</v>
      </c>
      <c r="I6472" s="1">
        <v>-1027045.28</v>
      </c>
      <c r="J6472" s="1">
        <v>8376.0300000000279</v>
      </c>
      <c r="K6472" s="1">
        <v>-1037896.72</v>
      </c>
      <c r="L6472" s="1"/>
      <c r="M6472" s="1" t="s">
        <v>1008</v>
      </c>
    </row>
    <row r="6473" spans="1:13" hidden="1" x14ac:dyDescent="0.35">
      <c r="A6473" s="106">
        <v>44165</v>
      </c>
      <c r="B6473" s="1" t="s">
        <v>1156</v>
      </c>
      <c r="C6473" s="102" t="s">
        <v>3409</v>
      </c>
      <c r="D6473" s="102">
        <v>694</v>
      </c>
      <c r="E6473" s="1" t="s">
        <v>3017</v>
      </c>
      <c r="F6473" s="102" t="s">
        <v>3411</v>
      </c>
      <c r="G6473" s="1">
        <v>-162050.67000000001</v>
      </c>
      <c r="H6473" s="1">
        <v>162050.67000000001</v>
      </c>
      <c r="I6473" s="1">
        <v>-164816.16</v>
      </c>
      <c r="J6473" s="1">
        <v>-2765.4899999999907</v>
      </c>
      <c r="K6473" s="1">
        <v>-164816.16</v>
      </c>
      <c r="L6473" s="1"/>
      <c r="M6473" s="1" t="s">
        <v>1009</v>
      </c>
    </row>
    <row r="6474" spans="1:13" hidden="1" x14ac:dyDescent="0.35">
      <c r="A6474" s="106">
        <v>44165</v>
      </c>
      <c r="B6474" s="1"/>
      <c r="C6474" s="102" t="s">
        <v>2570</v>
      </c>
      <c r="D6474" s="102">
        <v>701</v>
      </c>
      <c r="E6474" s="1" t="s">
        <v>3016</v>
      </c>
      <c r="F6474" s="102" t="s">
        <v>3412</v>
      </c>
      <c r="G6474" s="1">
        <v>-36864891.560000002</v>
      </c>
      <c r="H6474" s="1">
        <v>3659685.61</v>
      </c>
      <c r="I6474" s="1">
        <v>-4209500.93</v>
      </c>
      <c r="J6474" s="1">
        <v>-549815.31999999983</v>
      </c>
      <c r="K6474" s="1">
        <v>-37414706.880000003</v>
      </c>
      <c r="L6474" s="1"/>
      <c r="M6474" s="1"/>
    </row>
    <row r="6475" spans="1:13" hidden="1" x14ac:dyDescent="0.35">
      <c r="A6475" s="106">
        <v>44165</v>
      </c>
      <c r="B6475" s="1"/>
      <c r="C6475" s="102" t="s">
        <v>3413</v>
      </c>
      <c r="D6475" s="102">
        <v>703</v>
      </c>
      <c r="E6475" s="1" t="s">
        <v>3016</v>
      </c>
      <c r="F6475" s="102" t="s">
        <v>3414</v>
      </c>
      <c r="G6475" s="1">
        <v>-36425125.18</v>
      </c>
      <c r="H6475" s="1">
        <v>2679515.16</v>
      </c>
      <c r="I6475" s="1">
        <v>-3506459.63</v>
      </c>
      <c r="J6475" s="1">
        <v>-826944.46999999974</v>
      </c>
      <c r="K6475" s="1">
        <v>-37252069.649999999</v>
      </c>
      <c r="L6475" s="1"/>
      <c r="M6475" s="1"/>
    </row>
    <row r="6476" spans="1:13" hidden="1" x14ac:dyDescent="0.35">
      <c r="A6476" s="106">
        <v>44165</v>
      </c>
      <c r="B6476" s="1" t="s">
        <v>1156</v>
      </c>
      <c r="C6476" s="102" t="s">
        <v>3413</v>
      </c>
      <c r="D6476" s="102">
        <v>704</v>
      </c>
      <c r="E6476" s="1" t="s">
        <v>3017</v>
      </c>
      <c r="F6476" s="102" t="s">
        <v>3415</v>
      </c>
      <c r="G6476" s="1">
        <v>0</v>
      </c>
      <c r="H6476" s="1">
        <v>360214.3</v>
      </c>
      <c r="I6476" s="1">
        <v>-360214.3</v>
      </c>
      <c r="J6476" s="1">
        <v>0</v>
      </c>
      <c r="K6476" s="1">
        <v>0</v>
      </c>
      <c r="L6476" s="1"/>
      <c r="M6476" s="1" t="s">
        <v>3887</v>
      </c>
    </row>
    <row r="6477" spans="1:13" hidden="1" x14ac:dyDescent="0.35">
      <c r="A6477" s="106">
        <v>44165</v>
      </c>
      <c r="B6477" s="1" t="s">
        <v>1156</v>
      </c>
      <c r="C6477" s="102" t="s">
        <v>3413</v>
      </c>
      <c r="D6477" s="102">
        <v>705</v>
      </c>
      <c r="E6477" s="1" t="s">
        <v>3017</v>
      </c>
      <c r="F6477" s="102" t="s">
        <v>3416</v>
      </c>
      <c r="G6477" s="1">
        <v>0</v>
      </c>
      <c r="H6477" s="1">
        <v>1662465.32</v>
      </c>
      <c r="I6477" s="1">
        <v>-1662465.32</v>
      </c>
      <c r="J6477" s="1">
        <v>0</v>
      </c>
      <c r="K6477" s="1">
        <v>0</v>
      </c>
      <c r="L6477" s="1"/>
      <c r="M6477" s="1" t="s">
        <v>3888</v>
      </c>
    </row>
    <row r="6478" spans="1:13" hidden="1" x14ac:dyDescent="0.35">
      <c r="A6478" s="106">
        <v>44165</v>
      </c>
      <c r="B6478" s="1" t="s">
        <v>1156</v>
      </c>
      <c r="C6478" s="102" t="s">
        <v>3413</v>
      </c>
      <c r="D6478" s="102">
        <v>708</v>
      </c>
      <c r="E6478" s="1" t="s">
        <v>3017</v>
      </c>
      <c r="F6478" s="102" t="s">
        <v>3417</v>
      </c>
      <c r="G6478" s="1">
        <v>-316684.14</v>
      </c>
      <c r="H6478" s="1">
        <v>287040.76</v>
      </c>
      <c r="I6478" s="1">
        <v>-265356.5</v>
      </c>
      <c r="J6478" s="1">
        <v>21684.260000000009</v>
      </c>
      <c r="K6478" s="1">
        <v>-294999.88</v>
      </c>
      <c r="L6478" s="1"/>
      <c r="M6478" s="1" t="s">
        <v>3889</v>
      </c>
    </row>
    <row r="6479" spans="1:13" hidden="1" x14ac:dyDescent="0.35">
      <c r="A6479" s="106">
        <v>44165</v>
      </c>
      <c r="B6479" s="1" t="s">
        <v>1156</v>
      </c>
      <c r="C6479" s="102" t="s">
        <v>3413</v>
      </c>
      <c r="D6479" s="102">
        <v>709</v>
      </c>
      <c r="E6479" s="1" t="s">
        <v>3017</v>
      </c>
      <c r="F6479" s="102" t="s">
        <v>3418</v>
      </c>
      <c r="G6479" s="1">
        <v>-28218482.43</v>
      </c>
      <c r="H6479" s="1">
        <v>0</v>
      </c>
      <c r="I6479" s="1">
        <v>-623754.01</v>
      </c>
      <c r="J6479" s="1">
        <v>-623754.01</v>
      </c>
      <c r="K6479" s="1">
        <v>-28842236.440000001</v>
      </c>
      <c r="L6479" s="1"/>
      <c r="M6479" s="1" t="s">
        <v>1011</v>
      </c>
    </row>
    <row r="6480" spans="1:13" hidden="1" x14ac:dyDescent="0.35">
      <c r="A6480" s="106">
        <v>44165</v>
      </c>
      <c r="B6480" s="1" t="s">
        <v>1156</v>
      </c>
      <c r="C6480" s="102" t="s">
        <v>3413</v>
      </c>
      <c r="D6480" s="102">
        <v>710</v>
      </c>
      <c r="E6480" s="1" t="s">
        <v>3017</v>
      </c>
      <c r="F6480" s="102" t="s">
        <v>3419</v>
      </c>
      <c r="G6480" s="1">
        <v>-7183704.25</v>
      </c>
      <c r="H6480" s="1">
        <v>0</v>
      </c>
      <c r="I6480" s="1">
        <v>-225271.44</v>
      </c>
      <c r="J6480" s="1">
        <v>-225271.44</v>
      </c>
      <c r="K6480" s="1">
        <v>-7408975.6900000004</v>
      </c>
      <c r="L6480" s="1"/>
      <c r="M6480" s="1" t="s">
        <v>1012</v>
      </c>
    </row>
    <row r="6481" spans="1:13" hidden="1" x14ac:dyDescent="0.35">
      <c r="A6481" s="106">
        <v>44165</v>
      </c>
      <c r="B6481" s="1" t="s">
        <v>1156</v>
      </c>
      <c r="C6481" s="102" t="s">
        <v>3413</v>
      </c>
      <c r="D6481" s="102">
        <v>711</v>
      </c>
      <c r="E6481" s="1" t="s">
        <v>3017</v>
      </c>
      <c r="F6481" s="102" t="s">
        <v>3420</v>
      </c>
      <c r="G6481" s="1">
        <v>-95923.79</v>
      </c>
      <c r="H6481" s="1">
        <v>75541.98</v>
      </c>
      <c r="I6481" s="1">
        <v>-69112.009999999995</v>
      </c>
      <c r="J6481" s="1">
        <v>6429.9700000000012</v>
      </c>
      <c r="K6481" s="1">
        <v>-89493.82</v>
      </c>
      <c r="L6481" s="1"/>
      <c r="M6481" s="1" t="s">
        <v>1010</v>
      </c>
    </row>
    <row r="6482" spans="1:13" hidden="1" x14ac:dyDescent="0.35">
      <c r="A6482" s="106">
        <v>44165</v>
      </c>
      <c r="B6482" s="1" t="s">
        <v>1156</v>
      </c>
      <c r="C6482" s="102" t="s">
        <v>3413</v>
      </c>
      <c r="D6482" s="102">
        <v>712</v>
      </c>
      <c r="E6482" s="1" t="s">
        <v>3017</v>
      </c>
      <c r="F6482" s="102" t="s">
        <v>3421</v>
      </c>
      <c r="G6482" s="1">
        <v>-144.41999999999999</v>
      </c>
      <c r="H6482" s="1">
        <v>0</v>
      </c>
      <c r="I6482" s="1">
        <v>-476.76</v>
      </c>
      <c r="J6482" s="1">
        <v>-476.76</v>
      </c>
      <c r="K6482" s="1">
        <v>-621.17999999999995</v>
      </c>
      <c r="L6482" s="1"/>
      <c r="M6482" s="1" t="s">
        <v>1010</v>
      </c>
    </row>
    <row r="6483" spans="1:13" hidden="1" x14ac:dyDescent="0.35">
      <c r="A6483" s="106">
        <v>44165</v>
      </c>
      <c r="B6483" s="1" t="s">
        <v>1156</v>
      </c>
      <c r="C6483" s="102" t="s">
        <v>3413</v>
      </c>
      <c r="D6483" s="102">
        <v>713</v>
      </c>
      <c r="E6483" s="1" t="s">
        <v>3017</v>
      </c>
      <c r="F6483" s="102" t="s">
        <v>3422</v>
      </c>
      <c r="G6483" s="1">
        <v>-610186.15</v>
      </c>
      <c r="H6483" s="1">
        <v>294252.79999999999</v>
      </c>
      <c r="I6483" s="1">
        <v>-299809.28999999998</v>
      </c>
      <c r="J6483" s="1">
        <v>-5556.4899999999907</v>
      </c>
      <c r="K6483" s="1">
        <v>-615742.64</v>
      </c>
      <c r="L6483" s="1"/>
      <c r="M6483" s="1" t="s">
        <v>1010</v>
      </c>
    </row>
    <row r="6484" spans="1:13" hidden="1" x14ac:dyDescent="0.35">
      <c r="A6484" s="106">
        <v>44165</v>
      </c>
      <c r="B6484" s="1"/>
      <c r="C6484" s="102" t="s">
        <v>3413</v>
      </c>
      <c r="D6484" s="102">
        <v>718</v>
      </c>
      <c r="E6484" s="1" t="s">
        <v>3016</v>
      </c>
      <c r="F6484" s="102" t="s">
        <v>3423</v>
      </c>
      <c r="G6484" s="1">
        <v>-750</v>
      </c>
      <c r="H6484" s="1">
        <v>0</v>
      </c>
      <c r="I6484" s="1">
        <v>0</v>
      </c>
      <c r="J6484" s="1">
        <v>0</v>
      </c>
      <c r="K6484" s="1">
        <v>-750</v>
      </c>
      <c r="L6484" s="1"/>
      <c r="M6484" s="1"/>
    </row>
    <row r="6485" spans="1:13" hidden="1" x14ac:dyDescent="0.35">
      <c r="A6485" s="106">
        <v>44165</v>
      </c>
      <c r="B6485" s="1" t="s">
        <v>1156</v>
      </c>
      <c r="C6485" s="102" t="s">
        <v>3413</v>
      </c>
      <c r="D6485" s="102">
        <v>719</v>
      </c>
      <c r="E6485" s="1" t="s">
        <v>3017</v>
      </c>
      <c r="F6485" s="102" t="s">
        <v>3424</v>
      </c>
      <c r="G6485" s="1">
        <v>-750</v>
      </c>
      <c r="H6485" s="1">
        <v>0</v>
      </c>
      <c r="I6485" s="1">
        <v>0</v>
      </c>
      <c r="J6485" s="1">
        <v>0</v>
      </c>
      <c r="K6485" s="1">
        <v>-750</v>
      </c>
      <c r="L6485" s="1"/>
      <c r="M6485" s="1" t="s">
        <v>1015</v>
      </c>
    </row>
    <row r="6486" spans="1:13" hidden="1" x14ac:dyDescent="0.35">
      <c r="A6486" s="106">
        <v>44165</v>
      </c>
      <c r="B6486" s="1"/>
      <c r="C6486" s="102" t="s">
        <v>3413</v>
      </c>
      <c r="D6486" s="102">
        <v>720</v>
      </c>
      <c r="E6486" s="1" t="s">
        <v>3016</v>
      </c>
      <c r="F6486" s="102" t="s">
        <v>3425</v>
      </c>
      <c r="G6486" s="1">
        <v>-439016.38</v>
      </c>
      <c r="H6486" s="1">
        <v>980170.45</v>
      </c>
      <c r="I6486" s="1">
        <v>-703041.3</v>
      </c>
      <c r="J6486" s="1">
        <v>277129.14999999991</v>
      </c>
      <c r="K6486" s="1">
        <v>-161887.23000000001</v>
      </c>
      <c r="L6486" s="1"/>
      <c r="M6486" s="1"/>
    </row>
    <row r="6487" spans="1:13" hidden="1" x14ac:dyDescent="0.35">
      <c r="A6487" s="106">
        <v>44165</v>
      </c>
      <c r="B6487" s="1" t="s">
        <v>1156</v>
      </c>
      <c r="C6487" s="102" t="s">
        <v>3413</v>
      </c>
      <c r="D6487" s="102">
        <v>721</v>
      </c>
      <c r="E6487" s="1" t="s">
        <v>3017</v>
      </c>
      <c r="F6487" s="102" t="s">
        <v>3426</v>
      </c>
      <c r="G6487" s="1">
        <v>-344835.4</v>
      </c>
      <c r="H6487" s="1">
        <v>746526.85</v>
      </c>
      <c r="I6487" s="1">
        <v>-493849.1</v>
      </c>
      <c r="J6487" s="1">
        <v>252677.75</v>
      </c>
      <c r="K6487" s="1">
        <v>-92157.65</v>
      </c>
      <c r="L6487" s="1"/>
      <c r="M6487" s="1" t="s">
        <v>1013</v>
      </c>
    </row>
    <row r="6488" spans="1:13" hidden="1" x14ac:dyDescent="0.35">
      <c r="A6488" s="106">
        <v>44165</v>
      </c>
      <c r="B6488" s="1" t="s">
        <v>1156</v>
      </c>
      <c r="C6488" s="102" t="s">
        <v>3413</v>
      </c>
      <c r="D6488" s="102">
        <v>722</v>
      </c>
      <c r="E6488" s="1" t="s">
        <v>3017</v>
      </c>
      <c r="F6488" s="102" t="s">
        <v>3427</v>
      </c>
      <c r="G6488" s="1">
        <v>-94180.98</v>
      </c>
      <c r="H6488" s="1">
        <v>233643.6</v>
      </c>
      <c r="I6488" s="1">
        <v>-209192.2</v>
      </c>
      <c r="J6488" s="1">
        <v>24451.399999999994</v>
      </c>
      <c r="K6488" s="1">
        <v>-69729.58</v>
      </c>
      <c r="L6488" s="1"/>
      <c r="M6488" s="1" t="s">
        <v>1014</v>
      </c>
    </row>
    <row r="6489" spans="1:13" hidden="1" x14ac:dyDescent="0.35">
      <c r="A6489" s="106">
        <v>44165</v>
      </c>
      <c r="B6489" s="1"/>
      <c r="C6489" s="102" t="s">
        <v>2580</v>
      </c>
      <c r="D6489" s="102">
        <v>729</v>
      </c>
      <c r="E6489" s="1" t="s">
        <v>3016</v>
      </c>
      <c r="F6489" s="102" t="s">
        <v>3428</v>
      </c>
      <c r="G6489" s="1">
        <v>-0.3</v>
      </c>
      <c r="H6489" s="1">
        <v>0</v>
      </c>
      <c r="I6489" s="1">
        <v>0</v>
      </c>
      <c r="J6489" s="1">
        <v>0</v>
      </c>
      <c r="K6489" s="1">
        <v>-0.3</v>
      </c>
      <c r="L6489" s="1"/>
      <c r="M6489" s="1"/>
    </row>
    <row r="6490" spans="1:13" hidden="1" x14ac:dyDescent="0.35">
      <c r="A6490" s="106">
        <v>44165</v>
      </c>
      <c r="B6490" s="1"/>
      <c r="C6490" s="102" t="s">
        <v>2582</v>
      </c>
      <c r="D6490" s="102">
        <v>730</v>
      </c>
      <c r="E6490" s="1" t="s">
        <v>3016</v>
      </c>
      <c r="F6490" s="102" t="s">
        <v>3428</v>
      </c>
      <c r="G6490" s="1">
        <v>-0.3</v>
      </c>
      <c r="H6490" s="1">
        <v>0</v>
      </c>
      <c r="I6490" s="1">
        <v>0</v>
      </c>
      <c r="J6490" s="1">
        <v>0</v>
      </c>
      <c r="K6490" s="1">
        <v>-0.3</v>
      </c>
      <c r="L6490" s="1"/>
      <c r="M6490" s="1"/>
    </row>
    <row r="6491" spans="1:13" hidden="1" x14ac:dyDescent="0.35">
      <c r="A6491" s="106">
        <v>44165</v>
      </c>
      <c r="B6491" s="1" t="s">
        <v>1160</v>
      </c>
      <c r="C6491" s="102" t="s">
        <v>3429</v>
      </c>
      <c r="D6491" s="102">
        <v>734</v>
      </c>
      <c r="E6491" s="1" t="s">
        <v>3017</v>
      </c>
      <c r="F6491" s="102" t="s">
        <v>3430</v>
      </c>
      <c r="G6491" s="1">
        <v>-0.3</v>
      </c>
      <c r="H6491" s="1">
        <v>0</v>
      </c>
      <c r="I6491" s="1">
        <v>0</v>
      </c>
      <c r="J6491" s="1">
        <v>0</v>
      </c>
      <c r="K6491" s="1">
        <v>-0.3</v>
      </c>
      <c r="L6491" s="1"/>
      <c r="M6491" s="1"/>
    </row>
    <row r="6492" spans="1:13" hidden="1" x14ac:dyDescent="0.35">
      <c r="A6492" s="106">
        <v>44165</v>
      </c>
      <c r="B6492" s="1"/>
      <c r="C6492" s="102" t="s">
        <v>2585</v>
      </c>
      <c r="D6492" s="102">
        <v>744</v>
      </c>
      <c r="E6492" s="1" t="s">
        <v>3016</v>
      </c>
      <c r="F6492" s="102" t="s">
        <v>3431</v>
      </c>
      <c r="G6492" s="1">
        <v>-5509162.6500000004</v>
      </c>
      <c r="H6492" s="1">
        <v>70270.880000000005</v>
      </c>
      <c r="I6492" s="1">
        <v>-150571.26999999999</v>
      </c>
      <c r="J6492" s="1">
        <v>-80300.389999999985</v>
      </c>
      <c r="K6492" s="1">
        <v>-5589463.04</v>
      </c>
      <c r="L6492" s="1"/>
      <c r="M6492" s="1"/>
    </row>
    <row r="6493" spans="1:13" hidden="1" x14ac:dyDescent="0.35">
      <c r="A6493" s="106">
        <v>44165</v>
      </c>
      <c r="B6493" s="1"/>
      <c r="C6493" s="102" t="s">
        <v>2587</v>
      </c>
      <c r="D6493" s="102">
        <v>749</v>
      </c>
      <c r="E6493" s="1" t="s">
        <v>3016</v>
      </c>
      <c r="F6493" s="102" t="s">
        <v>3432</v>
      </c>
      <c r="G6493" s="1">
        <v>-3994457.98</v>
      </c>
      <c r="H6493" s="1">
        <v>31206.91</v>
      </c>
      <c r="I6493" s="1">
        <v>-111507.3</v>
      </c>
      <c r="J6493" s="1">
        <v>-80300.39</v>
      </c>
      <c r="K6493" s="1">
        <v>-4074758.37</v>
      </c>
      <c r="L6493" s="1"/>
      <c r="M6493" s="1"/>
    </row>
    <row r="6494" spans="1:13" hidden="1" x14ac:dyDescent="0.35">
      <c r="A6494" s="106">
        <v>44165</v>
      </c>
      <c r="B6494" s="1"/>
      <c r="C6494" s="102" t="s">
        <v>3433</v>
      </c>
      <c r="D6494" s="102">
        <v>750</v>
      </c>
      <c r="E6494" s="1" t="s">
        <v>3016</v>
      </c>
      <c r="F6494" s="102" t="s">
        <v>3434</v>
      </c>
      <c r="G6494" s="1">
        <v>-3948761.96</v>
      </c>
      <c r="H6494" s="1">
        <v>31206.91</v>
      </c>
      <c r="I6494" s="1">
        <v>-111507.3</v>
      </c>
      <c r="J6494" s="1">
        <v>-80300.39</v>
      </c>
      <c r="K6494" s="1">
        <v>-4029062.35</v>
      </c>
      <c r="L6494" s="1"/>
      <c r="M6494" s="1"/>
    </row>
    <row r="6495" spans="1:13" hidden="1" x14ac:dyDescent="0.35">
      <c r="A6495" s="106">
        <v>44165</v>
      </c>
      <c r="B6495" s="1" t="s">
        <v>1155</v>
      </c>
      <c r="C6495" s="102" t="s">
        <v>3433</v>
      </c>
      <c r="D6495" s="102">
        <v>751</v>
      </c>
      <c r="E6495" s="1" t="s">
        <v>3017</v>
      </c>
      <c r="F6495" s="102" t="s">
        <v>3435</v>
      </c>
      <c r="G6495" s="1">
        <v>-3948761.96</v>
      </c>
      <c r="H6495" s="1">
        <v>31206.91</v>
      </c>
      <c r="I6495" s="1">
        <v>-111507.3</v>
      </c>
      <c r="J6495" s="1">
        <v>-80300.39</v>
      </c>
      <c r="K6495" s="1">
        <v>-4029062.35</v>
      </c>
      <c r="L6495" s="1"/>
      <c r="M6495" s="1"/>
    </row>
    <row r="6496" spans="1:13" hidden="1" x14ac:dyDescent="0.35">
      <c r="A6496" s="106">
        <v>44165</v>
      </c>
      <c r="B6496" s="1"/>
      <c r="C6496" s="102" t="s">
        <v>3433</v>
      </c>
      <c r="D6496" s="102">
        <v>1907</v>
      </c>
      <c r="E6496" s="1" t="s">
        <v>3016</v>
      </c>
      <c r="F6496" s="102" t="s">
        <v>3436</v>
      </c>
      <c r="G6496" s="1">
        <v>-45696.02</v>
      </c>
      <c r="H6496" s="1">
        <v>0</v>
      </c>
      <c r="I6496" s="1">
        <v>0</v>
      </c>
      <c r="J6496" s="1">
        <v>0</v>
      </c>
      <c r="K6496" s="1">
        <v>-45696.02</v>
      </c>
      <c r="L6496" s="1"/>
      <c r="M6496" s="1"/>
    </row>
    <row r="6497" spans="1:13" hidden="1" x14ac:dyDescent="0.35">
      <c r="A6497" s="106">
        <v>44165</v>
      </c>
      <c r="B6497" s="1" t="s">
        <v>1160</v>
      </c>
      <c r="C6497" s="102" t="s">
        <v>3433</v>
      </c>
      <c r="D6497" s="102">
        <v>1908</v>
      </c>
      <c r="E6497" s="1" t="s">
        <v>3017</v>
      </c>
      <c r="F6497" s="102" t="s">
        <v>3438</v>
      </c>
      <c r="G6497" s="1">
        <v>-3153.67</v>
      </c>
      <c r="H6497" s="1">
        <v>0</v>
      </c>
      <c r="I6497" s="1">
        <v>0</v>
      </c>
      <c r="J6497" s="1">
        <v>0</v>
      </c>
      <c r="K6497" s="1">
        <v>-3153.67</v>
      </c>
      <c r="L6497" s="1"/>
      <c r="M6497" s="1"/>
    </row>
    <row r="6498" spans="1:13" hidden="1" x14ac:dyDescent="0.35">
      <c r="A6498" s="106">
        <v>44165</v>
      </c>
      <c r="B6498" s="1" t="s">
        <v>1160</v>
      </c>
      <c r="C6498" s="102" t="s">
        <v>3433</v>
      </c>
      <c r="D6498" s="102">
        <v>1909</v>
      </c>
      <c r="E6498" s="1" t="s">
        <v>3017</v>
      </c>
      <c r="F6498" s="102" t="s">
        <v>3437</v>
      </c>
      <c r="G6498" s="1">
        <v>-42542.35</v>
      </c>
      <c r="H6498" s="1">
        <v>0</v>
      </c>
      <c r="I6498" s="1">
        <v>0</v>
      </c>
      <c r="J6498" s="1">
        <v>0</v>
      </c>
      <c r="K6498" s="1">
        <v>-42542.35</v>
      </c>
      <c r="L6498" s="1"/>
      <c r="M6498" s="1"/>
    </row>
    <row r="6499" spans="1:13" hidden="1" x14ac:dyDescent="0.35">
      <c r="A6499" s="106">
        <v>44165</v>
      </c>
      <c r="B6499" s="1"/>
      <c r="C6499" s="102" t="s">
        <v>2591</v>
      </c>
      <c r="D6499" s="102">
        <v>773</v>
      </c>
      <c r="E6499" s="1" t="s">
        <v>3016</v>
      </c>
      <c r="F6499" s="102" t="s">
        <v>3439</v>
      </c>
      <c r="G6499" s="1">
        <v>-1514704.67</v>
      </c>
      <c r="H6499" s="1">
        <v>39063.97</v>
      </c>
      <c r="I6499" s="1">
        <v>-39063.97</v>
      </c>
      <c r="J6499" s="1">
        <v>0</v>
      </c>
      <c r="K6499" s="1">
        <v>-1514704.67</v>
      </c>
      <c r="L6499" s="1"/>
      <c r="M6499" s="1"/>
    </row>
    <row r="6500" spans="1:13" hidden="1" x14ac:dyDescent="0.35">
      <c r="A6500" s="106">
        <v>44165</v>
      </c>
      <c r="B6500" s="1"/>
      <c r="C6500" s="102" t="s">
        <v>3440</v>
      </c>
      <c r="D6500" s="102">
        <v>774</v>
      </c>
      <c r="E6500" s="1" t="s">
        <v>3016</v>
      </c>
      <c r="F6500" s="102" t="s">
        <v>3439</v>
      </c>
      <c r="G6500" s="1">
        <v>-1514704.67</v>
      </c>
      <c r="H6500" s="1">
        <v>39063.97</v>
      </c>
      <c r="I6500" s="1">
        <v>-39063.97</v>
      </c>
      <c r="J6500" s="1">
        <v>0</v>
      </c>
      <c r="K6500" s="1">
        <v>-1514704.67</v>
      </c>
      <c r="L6500" s="1"/>
      <c r="M6500" s="1"/>
    </row>
    <row r="6501" spans="1:13" hidden="1" x14ac:dyDescent="0.35">
      <c r="A6501" s="106">
        <v>44165</v>
      </c>
      <c r="B6501" s="1" t="s">
        <v>1158</v>
      </c>
      <c r="C6501" s="102" t="s">
        <v>3440</v>
      </c>
      <c r="D6501" s="102">
        <v>775</v>
      </c>
      <c r="E6501" s="1" t="s">
        <v>3017</v>
      </c>
      <c r="F6501" s="102" t="s">
        <v>3441</v>
      </c>
      <c r="G6501" s="1">
        <v>-374183.58</v>
      </c>
      <c r="H6501" s="1">
        <v>24206.93</v>
      </c>
      <c r="I6501" s="1">
        <v>-24206.93</v>
      </c>
      <c r="J6501" s="1">
        <v>0</v>
      </c>
      <c r="K6501" s="1">
        <v>-374183.58</v>
      </c>
      <c r="L6501" s="1"/>
      <c r="M6501" s="1"/>
    </row>
    <row r="6502" spans="1:13" hidden="1" x14ac:dyDescent="0.35">
      <c r="A6502" s="106">
        <v>44165</v>
      </c>
      <c r="B6502" s="1" t="s">
        <v>1160</v>
      </c>
      <c r="C6502" s="102" t="s">
        <v>3440</v>
      </c>
      <c r="D6502" s="102">
        <v>776</v>
      </c>
      <c r="E6502" s="1" t="s">
        <v>3017</v>
      </c>
      <c r="F6502" s="102" t="s">
        <v>3442</v>
      </c>
      <c r="G6502" s="1">
        <v>-189521.55</v>
      </c>
      <c r="H6502" s="1">
        <v>0</v>
      </c>
      <c r="I6502" s="1">
        <v>0</v>
      </c>
      <c r="J6502" s="1">
        <v>0</v>
      </c>
      <c r="K6502" s="1">
        <v>-189521.55</v>
      </c>
      <c r="L6502" s="1"/>
      <c r="M6502" s="1"/>
    </row>
    <row r="6503" spans="1:13" hidden="1" x14ac:dyDescent="0.35">
      <c r="A6503" s="106">
        <v>44165</v>
      </c>
      <c r="B6503" s="1" t="s">
        <v>1160</v>
      </c>
      <c r="C6503" s="102" t="s">
        <v>3440</v>
      </c>
      <c r="D6503" s="102">
        <v>777</v>
      </c>
      <c r="E6503" s="1" t="s">
        <v>3017</v>
      </c>
      <c r="F6503" s="102" t="s">
        <v>3443</v>
      </c>
      <c r="G6503" s="1">
        <v>-38879.480000000003</v>
      </c>
      <c r="H6503" s="1">
        <v>0</v>
      </c>
      <c r="I6503" s="1">
        <v>0</v>
      </c>
      <c r="J6503" s="1">
        <v>0</v>
      </c>
      <c r="K6503" s="1">
        <v>-38879.480000000003</v>
      </c>
      <c r="L6503" s="1"/>
      <c r="M6503" s="1"/>
    </row>
    <row r="6504" spans="1:13" hidden="1" x14ac:dyDescent="0.35">
      <c r="A6504" s="106">
        <v>44165</v>
      </c>
      <c r="B6504" s="1" t="s">
        <v>1160</v>
      </c>
      <c r="C6504" s="102" t="s">
        <v>3440</v>
      </c>
      <c r="D6504" s="102">
        <v>778</v>
      </c>
      <c r="E6504" s="1" t="s">
        <v>3017</v>
      </c>
      <c r="F6504" s="102" t="s">
        <v>3444</v>
      </c>
      <c r="G6504" s="1">
        <v>-912120</v>
      </c>
      <c r="H6504" s="1">
        <v>0</v>
      </c>
      <c r="I6504" s="1">
        <v>0</v>
      </c>
      <c r="J6504" s="1">
        <v>0</v>
      </c>
      <c r="K6504" s="1">
        <v>-912120</v>
      </c>
      <c r="L6504" s="1"/>
      <c r="M6504" s="1"/>
    </row>
    <row r="6505" spans="1:13" hidden="1" x14ac:dyDescent="0.35">
      <c r="A6505" s="106">
        <v>44165</v>
      </c>
      <c r="B6505" s="1" t="s">
        <v>1160</v>
      </c>
      <c r="C6505" s="102" t="s">
        <v>3440</v>
      </c>
      <c r="D6505" s="102">
        <v>779</v>
      </c>
      <c r="E6505" s="1" t="s">
        <v>3017</v>
      </c>
      <c r="F6505" s="102" t="s">
        <v>3445</v>
      </c>
      <c r="G6505" s="1">
        <v>-0.06</v>
      </c>
      <c r="H6505" s="1">
        <v>14857.04</v>
      </c>
      <c r="I6505" s="1">
        <v>-14857.04</v>
      </c>
      <c r="J6505" s="1">
        <v>0</v>
      </c>
      <c r="K6505" s="1">
        <v>-0.06</v>
      </c>
      <c r="L6505" s="1"/>
      <c r="M6505" s="1"/>
    </row>
    <row r="6506" spans="1:13" hidden="1" x14ac:dyDescent="0.35">
      <c r="A6506" s="106">
        <v>44165</v>
      </c>
      <c r="B6506" s="1"/>
      <c r="C6506" s="102" t="s">
        <v>2594</v>
      </c>
      <c r="D6506" s="102">
        <v>782</v>
      </c>
      <c r="E6506" s="1" t="s">
        <v>3016</v>
      </c>
      <c r="F6506" s="102" t="s">
        <v>3446</v>
      </c>
      <c r="G6506" s="1">
        <v>-1746344.62</v>
      </c>
      <c r="H6506" s="1">
        <v>6930.36</v>
      </c>
      <c r="I6506" s="1">
        <v>-59390.92</v>
      </c>
      <c r="J6506" s="1">
        <v>-52460.56</v>
      </c>
      <c r="K6506" s="1">
        <v>-1798805.18</v>
      </c>
      <c r="L6506" s="1"/>
      <c r="M6506" s="1"/>
    </row>
    <row r="6507" spans="1:13" hidden="1" x14ac:dyDescent="0.35">
      <c r="A6507" s="106">
        <v>44165</v>
      </c>
      <c r="B6507" s="1"/>
      <c r="C6507" s="102" t="s">
        <v>2596</v>
      </c>
      <c r="D6507" s="102">
        <v>783</v>
      </c>
      <c r="E6507" s="1" t="s">
        <v>3016</v>
      </c>
      <c r="F6507" s="102" t="s">
        <v>3447</v>
      </c>
      <c r="G6507" s="1">
        <v>-1746344.62</v>
      </c>
      <c r="H6507" s="1">
        <v>6930.36</v>
      </c>
      <c r="I6507" s="1">
        <v>-59390.92</v>
      </c>
      <c r="J6507" s="1">
        <v>-52460.56</v>
      </c>
      <c r="K6507" s="1">
        <v>-1798805.18</v>
      </c>
      <c r="L6507" s="1"/>
      <c r="M6507" s="1"/>
    </row>
    <row r="6508" spans="1:13" hidden="1" x14ac:dyDescent="0.35">
      <c r="A6508" s="106">
        <v>44165</v>
      </c>
      <c r="B6508" s="1"/>
      <c r="C6508" s="102" t="s">
        <v>3448</v>
      </c>
      <c r="D6508" s="102">
        <v>784</v>
      </c>
      <c r="E6508" s="1" t="s">
        <v>3016</v>
      </c>
      <c r="F6508" s="102" t="s">
        <v>3449</v>
      </c>
      <c r="G6508" s="1">
        <v>-1746344.62</v>
      </c>
      <c r="H6508" s="1">
        <v>6930.36</v>
      </c>
      <c r="I6508" s="1">
        <v>-59390.92</v>
      </c>
      <c r="J6508" s="1">
        <v>-52460.56</v>
      </c>
      <c r="K6508" s="1">
        <v>-1798805.18</v>
      </c>
      <c r="L6508" s="1"/>
      <c r="M6508" s="1"/>
    </row>
    <row r="6509" spans="1:13" hidden="1" x14ac:dyDescent="0.35">
      <c r="A6509" s="106">
        <v>44165</v>
      </c>
      <c r="B6509" s="1"/>
      <c r="C6509" s="102" t="s">
        <v>3448</v>
      </c>
      <c r="D6509" s="102">
        <v>785</v>
      </c>
      <c r="E6509" s="1" t="s">
        <v>3016</v>
      </c>
      <c r="F6509" s="102" t="s">
        <v>3450</v>
      </c>
      <c r="G6509" s="1">
        <v>-1746344.62</v>
      </c>
      <c r="H6509" s="1">
        <v>6930.36</v>
      </c>
      <c r="I6509" s="1">
        <v>-59390.92</v>
      </c>
      <c r="J6509" s="1">
        <v>-52460.56</v>
      </c>
      <c r="K6509" s="1">
        <v>-1798805.18</v>
      </c>
      <c r="L6509" s="1"/>
      <c r="M6509" s="1"/>
    </row>
    <row r="6510" spans="1:13" hidden="1" x14ac:dyDescent="0.35">
      <c r="A6510" s="106">
        <v>44165</v>
      </c>
      <c r="B6510" s="1" t="s">
        <v>1160</v>
      </c>
      <c r="C6510" s="102" t="s">
        <v>3448</v>
      </c>
      <c r="D6510" s="102">
        <v>787</v>
      </c>
      <c r="E6510" s="1" t="s">
        <v>3017</v>
      </c>
      <c r="F6510" s="102" t="s">
        <v>3451</v>
      </c>
      <c r="G6510" s="1">
        <v>-1626239.19</v>
      </c>
      <c r="H6510" s="1">
        <v>6930.36</v>
      </c>
      <c r="I6510" s="1">
        <v>-39450.5</v>
      </c>
      <c r="J6510" s="1">
        <v>-32520.14</v>
      </c>
      <c r="K6510" s="1">
        <v>-1658759.33</v>
      </c>
      <c r="L6510" s="1"/>
      <c r="M6510" s="1"/>
    </row>
    <row r="6511" spans="1:13" hidden="1" x14ac:dyDescent="0.35">
      <c r="A6511" s="106">
        <v>44165</v>
      </c>
      <c r="B6511" s="1" t="s">
        <v>1160</v>
      </c>
      <c r="C6511" s="102" t="s">
        <v>3448</v>
      </c>
      <c r="D6511" s="102">
        <v>788</v>
      </c>
      <c r="E6511" s="1" t="s">
        <v>3017</v>
      </c>
      <c r="F6511" s="102" t="s">
        <v>3452</v>
      </c>
      <c r="G6511" s="1">
        <v>-120105.43</v>
      </c>
      <c r="H6511" s="1">
        <v>0</v>
      </c>
      <c r="I6511" s="1">
        <v>-19940.419999999998</v>
      </c>
      <c r="J6511" s="1">
        <v>-19940.419999999998</v>
      </c>
      <c r="K6511" s="1">
        <v>-140045.85</v>
      </c>
      <c r="L6511" s="1"/>
      <c r="M6511" s="1"/>
    </row>
    <row r="6512" spans="1:13" hidden="1" x14ac:dyDescent="0.35">
      <c r="A6512" s="106">
        <v>44165</v>
      </c>
      <c r="B6512" s="1"/>
      <c r="C6512" s="102" t="s">
        <v>2601</v>
      </c>
      <c r="D6512" s="102">
        <v>808</v>
      </c>
      <c r="E6512" s="1" t="s">
        <v>3016</v>
      </c>
      <c r="F6512" s="102" t="s">
        <v>3453</v>
      </c>
      <c r="G6512" s="1">
        <v>-2123338321.8599999</v>
      </c>
      <c r="H6512" s="1">
        <v>3576318.35</v>
      </c>
      <c r="I6512" s="1">
        <v>-601278.59</v>
      </c>
      <c r="J6512" s="1">
        <v>2975039.7600000002</v>
      </c>
      <c r="K6512" s="1">
        <v>-2120363282.0999999</v>
      </c>
      <c r="L6512" s="1"/>
      <c r="M6512" s="1"/>
    </row>
    <row r="6513" spans="1:13" hidden="1" x14ac:dyDescent="0.35">
      <c r="A6513" s="106">
        <v>44165</v>
      </c>
      <c r="B6513" s="1"/>
      <c r="C6513" s="102" t="s">
        <v>2603</v>
      </c>
      <c r="D6513" s="102">
        <v>809</v>
      </c>
      <c r="E6513" s="1" t="s">
        <v>3016</v>
      </c>
      <c r="F6513" s="102" t="s">
        <v>3454</v>
      </c>
      <c r="G6513" s="1">
        <v>-1088814002.8</v>
      </c>
      <c r="H6513" s="1">
        <v>3305290.74</v>
      </c>
      <c r="I6513" s="1">
        <v>0</v>
      </c>
      <c r="J6513" s="1">
        <v>3305290.74</v>
      </c>
      <c r="K6513" s="1">
        <v>-1085508712.0599999</v>
      </c>
      <c r="L6513" s="1"/>
      <c r="M6513" s="1"/>
    </row>
    <row r="6514" spans="1:13" hidden="1" x14ac:dyDescent="0.35">
      <c r="A6514" s="106">
        <v>44165</v>
      </c>
      <c r="B6514" s="1"/>
      <c r="C6514" s="102" t="s">
        <v>2604</v>
      </c>
      <c r="D6514" s="102">
        <v>818</v>
      </c>
      <c r="E6514" s="1" t="s">
        <v>3016</v>
      </c>
      <c r="F6514" s="102" t="s">
        <v>3455</v>
      </c>
      <c r="G6514" s="1">
        <v>-422500224.36000001</v>
      </c>
      <c r="H6514" s="1">
        <v>1536824.31</v>
      </c>
      <c r="I6514" s="1">
        <v>0</v>
      </c>
      <c r="J6514" s="1">
        <v>1536824.31</v>
      </c>
      <c r="K6514" s="1">
        <v>-420963400.05000001</v>
      </c>
      <c r="L6514" s="1"/>
      <c r="M6514" s="1"/>
    </row>
    <row r="6515" spans="1:13" hidden="1" x14ac:dyDescent="0.35">
      <c r="A6515" s="106">
        <v>44165</v>
      </c>
      <c r="B6515" s="1" t="s">
        <v>1162</v>
      </c>
      <c r="C6515" s="102" t="s">
        <v>3456</v>
      </c>
      <c r="D6515" s="102">
        <v>819</v>
      </c>
      <c r="E6515" s="1" t="s">
        <v>3017</v>
      </c>
      <c r="F6515" s="102" t="s">
        <v>3457</v>
      </c>
      <c r="G6515" s="1">
        <v>-422500224.36000001</v>
      </c>
      <c r="H6515" s="1">
        <v>1536824.31</v>
      </c>
      <c r="I6515" s="1">
        <v>0</v>
      </c>
      <c r="J6515" s="1">
        <v>1536824.31</v>
      </c>
      <c r="K6515" s="1">
        <v>-420963400.05000001</v>
      </c>
      <c r="L6515" s="1"/>
      <c r="M6515" s="1"/>
    </row>
    <row r="6516" spans="1:13" hidden="1" x14ac:dyDescent="0.35">
      <c r="A6516" s="106">
        <v>44165</v>
      </c>
      <c r="B6516" s="1"/>
      <c r="C6516" s="102" t="s">
        <v>2606</v>
      </c>
      <c r="D6516" s="102">
        <v>820</v>
      </c>
      <c r="E6516" s="1" t="s">
        <v>3016</v>
      </c>
      <c r="F6516" s="102" t="s">
        <v>3458</v>
      </c>
      <c r="G6516" s="1">
        <v>-644352639.44000006</v>
      </c>
      <c r="H6516" s="1">
        <v>0</v>
      </c>
      <c r="I6516" s="1">
        <v>0</v>
      </c>
      <c r="J6516" s="1">
        <v>0</v>
      </c>
      <c r="K6516" s="1">
        <v>-644352639.44000006</v>
      </c>
      <c r="L6516" s="1"/>
      <c r="M6516" s="1"/>
    </row>
    <row r="6517" spans="1:13" hidden="1" x14ac:dyDescent="0.35">
      <c r="A6517" s="106">
        <v>44165</v>
      </c>
      <c r="B6517" s="1" t="s">
        <v>1166</v>
      </c>
      <c r="C6517" s="102" t="s">
        <v>3459</v>
      </c>
      <c r="D6517" s="102">
        <v>821</v>
      </c>
      <c r="E6517" s="1" t="s">
        <v>3017</v>
      </c>
      <c r="F6517" s="102" t="s">
        <v>3460</v>
      </c>
      <c r="G6517" s="1">
        <v>-644352639.44000006</v>
      </c>
      <c r="H6517" s="1">
        <v>0</v>
      </c>
      <c r="I6517" s="1">
        <v>0</v>
      </c>
      <c r="J6517" s="1">
        <v>0</v>
      </c>
      <c r="K6517" s="1">
        <v>-644352639.44000006</v>
      </c>
      <c r="L6517" s="1"/>
      <c r="M6517" s="1"/>
    </row>
    <row r="6518" spans="1:13" hidden="1" x14ac:dyDescent="0.35">
      <c r="A6518" s="106">
        <v>44165</v>
      </c>
      <c r="B6518" s="1"/>
      <c r="C6518" s="102" t="s">
        <v>2608</v>
      </c>
      <c r="D6518" s="102">
        <v>822</v>
      </c>
      <c r="E6518" s="1" t="s">
        <v>3016</v>
      </c>
      <c r="F6518" s="102" t="s">
        <v>3461</v>
      </c>
      <c r="G6518" s="1">
        <v>-21961139</v>
      </c>
      <c r="H6518" s="1">
        <v>1768466.43</v>
      </c>
      <c r="I6518" s="1">
        <v>0</v>
      </c>
      <c r="J6518" s="1">
        <v>1768466.43</v>
      </c>
      <c r="K6518" s="1">
        <v>-20192672.57</v>
      </c>
      <c r="L6518" s="1"/>
      <c r="M6518" s="1"/>
    </row>
    <row r="6519" spans="1:13" hidden="1" x14ac:dyDescent="0.35">
      <c r="A6519" s="106">
        <v>44165</v>
      </c>
      <c r="B6519" s="1" t="s">
        <v>1165</v>
      </c>
      <c r="C6519" s="102" t="s">
        <v>3462</v>
      </c>
      <c r="D6519" s="102">
        <v>823</v>
      </c>
      <c r="E6519" s="1" t="s">
        <v>3017</v>
      </c>
      <c r="F6519" s="102" t="s">
        <v>3463</v>
      </c>
      <c r="G6519" s="1">
        <v>-21961139</v>
      </c>
      <c r="H6519" s="1">
        <v>1768466.43</v>
      </c>
      <c r="I6519" s="1">
        <v>0</v>
      </c>
      <c r="J6519" s="1">
        <v>1768466.43</v>
      </c>
      <c r="K6519" s="1">
        <v>-20192672.57</v>
      </c>
      <c r="L6519" s="1"/>
      <c r="M6519" s="1"/>
    </row>
    <row r="6520" spans="1:13" hidden="1" x14ac:dyDescent="0.35">
      <c r="A6520" s="106">
        <v>44165</v>
      </c>
      <c r="B6520" s="1"/>
      <c r="C6520" s="102" t="s">
        <v>2610</v>
      </c>
      <c r="D6520" s="102">
        <v>920</v>
      </c>
      <c r="E6520" s="1" t="s">
        <v>3016</v>
      </c>
      <c r="F6520" s="102" t="s">
        <v>3446</v>
      </c>
      <c r="G6520" s="1">
        <v>-323442017.52999997</v>
      </c>
      <c r="H6520" s="1">
        <v>0</v>
      </c>
      <c r="I6520" s="1">
        <v>0</v>
      </c>
      <c r="J6520" s="1">
        <v>0</v>
      </c>
      <c r="K6520" s="1">
        <v>-323442017.52999997</v>
      </c>
      <c r="L6520" s="1"/>
      <c r="M6520" s="1"/>
    </row>
    <row r="6521" spans="1:13" hidden="1" x14ac:dyDescent="0.35">
      <c r="A6521" s="106">
        <v>44165</v>
      </c>
      <c r="B6521" s="1"/>
      <c r="C6521" s="102" t="s">
        <v>2611</v>
      </c>
      <c r="D6521" s="102">
        <v>921</v>
      </c>
      <c r="E6521" s="1" t="s">
        <v>3016</v>
      </c>
      <c r="F6521" s="102" t="s">
        <v>3446</v>
      </c>
      <c r="G6521" s="1">
        <v>-323442017.52999997</v>
      </c>
      <c r="H6521" s="1">
        <v>0</v>
      </c>
      <c r="I6521" s="1">
        <v>0</v>
      </c>
      <c r="J6521" s="1">
        <v>0</v>
      </c>
      <c r="K6521" s="1">
        <v>-323442017.52999997</v>
      </c>
      <c r="L6521" s="1"/>
      <c r="M6521" s="1"/>
    </row>
    <row r="6522" spans="1:13" hidden="1" x14ac:dyDescent="0.35">
      <c r="A6522" s="106">
        <v>44165</v>
      </c>
      <c r="B6522" s="1"/>
      <c r="C6522" s="102" t="s">
        <v>3464</v>
      </c>
      <c r="D6522" s="102">
        <v>945</v>
      </c>
      <c r="E6522" s="1" t="s">
        <v>3016</v>
      </c>
      <c r="F6522" s="102" t="s">
        <v>3465</v>
      </c>
      <c r="G6522" s="1">
        <v>-323442017.52999997</v>
      </c>
      <c r="H6522" s="1">
        <v>0</v>
      </c>
      <c r="I6522" s="1">
        <v>0</v>
      </c>
      <c r="J6522" s="1">
        <v>0</v>
      </c>
      <c r="K6522" s="1">
        <v>-323442017.52999997</v>
      </c>
      <c r="L6522" s="1"/>
      <c r="M6522" s="1"/>
    </row>
    <row r="6523" spans="1:13" hidden="1" x14ac:dyDescent="0.35">
      <c r="A6523" s="106">
        <v>44165</v>
      </c>
      <c r="B6523" s="1" t="s">
        <v>1162</v>
      </c>
      <c r="C6523" s="102" t="s">
        <v>3464</v>
      </c>
      <c r="D6523" s="102">
        <v>946</v>
      </c>
      <c r="E6523" s="1" t="s">
        <v>3017</v>
      </c>
      <c r="F6523" s="102" t="s">
        <v>3466</v>
      </c>
      <c r="G6523" s="1">
        <v>-323442006.61000001</v>
      </c>
      <c r="H6523" s="1">
        <v>0</v>
      </c>
      <c r="I6523" s="1">
        <v>0</v>
      </c>
      <c r="J6523" s="1">
        <v>0</v>
      </c>
      <c r="K6523" s="1">
        <v>-323442006.61000001</v>
      </c>
      <c r="L6523" s="1"/>
      <c r="M6523" s="1"/>
    </row>
    <row r="6524" spans="1:13" hidden="1" x14ac:dyDescent="0.35">
      <c r="A6524" s="106">
        <v>44165</v>
      </c>
      <c r="B6524" s="1" t="s">
        <v>1163</v>
      </c>
      <c r="C6524" s="102" t="s">
        <v>3464</v>
      </c>
      <c r="D6524" s="102">
        <v>1973</v>
      </c>
      <c r="E6524" s="1" t="s">
        <v>3017</v>
      </c>
      <c r="F6524" s="102" t="s">
        <v>3467</v>
      </c>
      <c r="G6524" s="1">
        <v>-10.92</v>
      </c>
      <c r="H6524" s="1">
        <v>0</v>
      </c>
      <c r="I6524" s="1">
        <v>0</v>
      </c>
      <c r="J6524" s="1">
        <v>0</v>
      </c>
      <c r="K6524" s="1">
        <v>-10.92</v>
      </c>
      <c r="L6524" s="1"/>
      <c r="M6524" s="1"/>
    </row>
    <row r="6525" spans="1:13" hidden="1" x14ac:dyDescent="0.35">
      <c r="A6525" s="106">
        <v>44165</v>
      </c>
      <c r="B6525" s="1"/>
      <c r="C6525" s="102" t="s">
        <v>3074</v>
      </c>
      <c r="D6525" s="102">
        <v>1950</v>
      </c>
      <c r="E6525" s="1" t="s">
        <v>3016</v>
      </c>
      <c r="F6525" s="102" t="s">
        <v>3468</v>
      </c>
      <c r="G6525" s="1">
        <v>-711082301.52999997</v>
      </c>
      <c r="H6525" s="1">
        <v>271027.61</v>
      </c>
      <c r="I6525" s="1">
        <v>-601278.59</v>
      </c>
      <c r="J6525" s="1">
        <v>-330250.98</v>
      </c>
      <c r="K6525" s="1">
        <v>-711412552.50999999</v>
      </c>
      <c r="L6525" s="1"/>
      <c r="M6525" s="1"/>
    </row>
    <row r="6526" spans="1:13" hidden="1" x14ac:dyDescent="0.35">
      <c r="A6526" s="106">
        <v>44165</v>
      </c>
      <c r="B6526" s="1"/>
      <c r="C6526" s="102" t="s">
        <v>3075</v>
      </c>
      <c r="D6526" s="102">
        <v>1951</v>
      </c>
      <c r="E6526" s="1" t="s">
        <v>3016</v>
      </c>
      <c r="F6526" s="102" t="s">
        <v>3468</v>
      </c>
      <c r="G6526" s="1">
        <v>-711082301.52999997</v>
      </c>
      <c r="H6526" s="1">
        <v>271027.61</v>
      </c>
      <c r="I6526" s="1">
        <v>-601278.59</v>
      </c>
      <c r="J6526" s="1">
        <v>-330250.98</v>
      </c>
      <c r="K6526" s="1">
        <v>-711412552.50999999</v>
      </c>
      <c r="L6526" s="1"/>
      <c r="M6526" s="1"/>
    </row>
    <row r="6527" spans="1:13" hidden="1" x14ac:dyDescent="0.35">
      <c r="A6527" s="106">
        <v>44165</v>
      </c>
      <c r="B6527" s="1" t="s">
        <v>1164</v>
      </c>
      <c r="C6527" s="102" t="s">
        <v>3471</v>
      </c>
      <c r="D6527" s="102">
        <v>1952</v>
      </c>
      <c r="E6527" s="1" t="s">
        <v>3017</v>
      </c>
      <c r="F6527" s="102" t="s">
        <v>3469</v>
      </c>
      <c r="G6527" s="1">
        <v>-522854633.32999998</v>
      </c>
      <c r="H6527" s="1">
        <v>199285.01</v>
      </c>
      <c r="I6527" s="1">
        <v>-442116.61</v>
      </c>
      <c r="J6527" s="1">
        <v>-242831.59999999998</v>
      </c>
      <c r="K6527" s="1">
        <v>-523097464.93000001</v>
      </c>
      <c r="L6527" s="1"/>
      <c r="M6527" s="1"/>
    </row>
    <row r="6528" spans="1:13" hidden="1" x14ac:dyDescent="0.35">
      <c r="A6528" s="106">
        <v>44165</v>
      </c>
      <c r="B6528" s="1" t="s">
        <v>1164</v>
      </c>
      <c r="C6528" s="102" t="s">
        <v>3471</v>
      </c>
      <c r="D6528" s="102">
        <v>1953</v>
      </c>
      <c r="E6528" s="1" t="s">
        <v>3017</v>
      </c>
      <c r="F6528" s="102" t="s">
        <v>3470</v>
      </c>
      <c r="G6528" s="1">
        <v>-188227668.19999999</v>
      </c>
      <c r="H6528" s="1">
        <v>71742.600000000006</v>
      </c>
      <c r="I6528" s="1">
        <v>-159161.98000000001</v>
      </c>
      <c r="J6528" s="1">
        <v>-87419.38</v>
      </c>
      <c r="K6528" s="1">
        <v>-188315087.58000001</v>
      </c>
      <c r="L6528" s="1"/>
      <c r="M6528" s="1"/>
    </row>
    <row r="6529" spans="1:13" hidden="1" x14ac:dyDescent="0.35">
      <c r="A6529" s="106">
        <v>44165</v>
      </c>
      <c r="B6529" s="1"/>
      <c r="C6529" s="102" t="s">
        <v>2613</v>
      </c>
      <c r="D6529" s="102">
        <v>951</v>
      </c>
      <c r="E6529" s="1" t="s">
        <v>3016</v>
      </c>
      <c r="F6529" s="102" t="s">
        <v>3472</v>
      </c>
      <c r="G6529" s="1">
        <v>-3113969301.2199998</v>
      </c>
      <c r="H6529" s="1">
        <v>1068167.6299999999</v>
      </c>
      <c r="I6529" s="1">
        <v>-1068167.6299999999</v>
      </c>
      <c r="J6529" s="1">
        <v>0</v>
      </c>
      <c r="K6529" s="1">
        <v>-3113969301.2199998</v>
      </c>
      <c r="L6529" s="1"/>
      <c r="M6529" s="1"/>
    </row>
    <row r="6530" spans="1:13" hidden="1" x14ac:dyDescent="0.35">
      <c r="A6530" s="106">
        <v>44165</v>
      </c>
      <c r="B6530" s="1"/>
      <c r="C6530" s="102" t="s">
        <v>2615</v>
      </c>
      <c r="D6530" s="102">
        <v>952</v>
      </c>
      <c r="E6530" s="1" t="s">
        <v>3016</v>
      </c>
      <c r="F6530" s="102" t="s">
        <v>3473</v>
      </c>
      <c r="G6530" s="1">
        <v>-1578221911.95</v>
      </c>
      <c r="H6530" s="1">
        <v>0</v>
      </c>
      <c r="I6530" s="1">
        <v>0</v>
      </c>
      <c r="J6530" s="1">
        <v>0</v>
      </c>
      <c r="K6530" s="1">
        <v>-1578221911.95</v>
      </c>
      <c r="L6530" s="1"/>
      <c r="M6530" s="1"/>
    </row>
    <row r="6531" spans="1:13" hidden="1" x14ac:dyDescent="0.35">
      <c r="A6531" s="106">
        <v>44165</v>
      </c>
      <c r="B6531" s="1"/>
      <c r="C6531" s="102" t="s">
        <v>2617</v>
      </c>
      <c r="D6531" s="102">
        <v>953</v>
      </c>
      <c r="E6531" s="1" t="s">
        <v>3016</v>
      </c>
      <c r="F6531" s="102" t="s">
        <v>3473</v>
      </c>
      <c r="G6531" s="1">
        <v>-1578221911.95</v>
      </c>
      <c r="H6531" s="1">
        <v>0</v>
      </c>
      <c r="I6531" s="1">
        <v>0</v>
      </c>
      <c r="J6531" s="1">
        <v>0</v>
      </c>
      <c r="K6531" s="1">
        <v>-1578221911.95</v>
      </c>
      <c r="L6531" s="1"/>
      <c r="M6531" s="1"/>
    </row>
    <row r="6532" spans="1:13" hidden="1" x14ac:dyDescent="0.35">
      <c r="A6532" s="106">
        <v>44165</v>
      </c>
      <c r="B6532" s="1" t="s">
        <v>1168</v>
      </c>
      <c r="C6532" s="102" t="s">
        <v>3474</v>
      </c>
      <c r="D6532" s="102">
        <v>954</v>
      </c>
      <c r="E6532" s="1" t="s">
        <v>3017</v>
      </c>
      <c r="F6532" s="102" t="s">
        <v>3475</v>
      </c>
      <c r="G6532" s="1">
        <v>-1578221911.95</v>
      </c>
      <c r="H6532" s="1">
        <v>0</v>
      </c>
      <c r="I6532" s="1">
        <v>0</v>
      </c>
      <c r="J6532" s="1">
        <v>0</v>
      </c>
      <c r="K6532" s="1">
        <v>-1578221911.95</v>
      </c>
      <c r="L6532" s="1"/>
      <c r="M6532" s="1"/>
    </row>
    <row r="6533" spans="1:13" hidden="1" x14ac:dyDescent="0.35">
      <c r="A6533" s="106">
        <v>44165</v>
      </c>
      <c r="B6533" s="1"/>
      <c r="C6533" s="102" t="s">
        <v>2620</v>
      </c>
      <c r="D6533" s="102">
        <v>963</v>
      </c>
      <c r="E6533" s="1" t="s">
        <v>3016</v>
      </c>
      <c r="F6533" s="102" t="s">
        <v>3476</v>
      </c>
      <c r="G6533" s="1">
        <v>-26343978.829999998</v>
      </c>
      <c r="H6533" s="1">
        <v>0</v>
      </c>
      <c r="I6533" s="1">
        <v>0</v>
      </c>
      <c r="J6533" s="1">
        <v>0</v>
      </c>
      <c r="K6533" s="1">
        <v>-26343978.829999998</v>
      </c>
      <c r="L6533" s="1"/>
      <c r="M6533" s="1"/>
    </row>
    <row r="6534" spans="1:13" hidden="1" x14ac:dyDescent="0.35">
      <c r="A6534" s="106">
        <v>44165</v>
      </c>
      <c r="B6534" s="1"/>
      <c r="C6534" s="102" t="s">
        <v>2622</v>
      </c>
      <c r="D6534" s="102">
        <v>964</v>
      </c>
      <c r="E6534" s="1" t="s">
        <v>3016</v>
      </c>
      <c r="F6534" s="102" t="s">
        <v>3476</v>
      </c>
      <c r="G6534" s="1">
        <v>-26343978.829999998</v>
      </c>
      <c r="H6534" s="1">
        <v>0</v>
      </c>
      <c r="I6534" s="1">
        <v>0</v>
      </c>
      <c r="J6534" s="1">
        <v>0</v>
      </c>
      <c r="K6534" s="1">
        <v>-26343978.829999998</v>
      </c>
      <c r="L6534" s="1"/>
      <c r="M6534" s="1"/>
    </row>
    <row r="6535" spans="1:13" hidden="1" x14ac:dyDescent="0.35">
      <c r="A6535" s="106">
        <v>44165</v>
      </c>
      <c r="B6535" s="1"/>
      <c r="C6535" s="102" t="s">
        <v>3477</v>
      </c>
      <c r="D6535" s="102">
        <v>968</v>
      </c>
      <c r="E6535" s="1" t="s">
        <v>3016</v>
      </c>
      <c r="F6535" s="102" t="s">
        <v>3478</v>
      </c>
      <c r="G6535" s="1">
        <v>-26307294.260000002</v>
      </c>
      <c r="H6535" s="1">
        <v>0</v>
      </c>
      <c r="I6535" s="1">
        <v>0</v>
      </c>
      <c r="J6535" s="1">
        <v>0</v>
      </c>
      <c r="K6535" s="1">
        <v>-26307294.260000002</v>
      </c>
      <c r="L6535" s="1"/>
      <c r="M6535" s="1"/>
    </row>
    <row r="6536" spans="1:13" hidden="1" x14ac:dyDescent="0.35">
      <c r="A6536" s="106">
        <v>44165</v>
      </c>
      <c r="B6536" s="1" t="s">
        <v>1169</v>
      </c>
      <c r="C6536" s="102" t="s">
        <v>3477</v>
      </c>
      <c r="D6536" s="102">
        <v>969</v>
      </c>
      <c r="E6536" s="1" t="s">
        <v>3017</v>
      </c>
      <c r="F6536" s="102" t="s">
        <v>3479</v>
      </c>
      <c r="G6536" s="1">
        <v>-2777.91</v>
      </c>
      <c r="H6536" s="1">
        <v>0</v>
      </c>
      <c r="I6536" s="1">
        <v>0</v>
      </c>
      <c r="J6536" s="1">
        <v>0</v>
      </c>
      <c r="K6536" s="1">
        <v>-2777.91</v>
      </c>
      <c r="L6536" s="1"/>
      <c r="M6536" s="1"/>
    </row>
    <row r="6537" spans="1:13" hidden="1" x14ac:dyDescent="0.35">
      <c r="A6537" s="106">
        <v>44165</v>
      </c>
      <c r="B6537" s="1" t="s">
        <v>1169</v>
      </c>
      <c r="C6537" s="102" t="s">
        <v>3477</v>
      </c>
      <c r="D6537" s="102">
        <v>970</v>
      </c>
      <c r="E6537" s="1" t="s">
        <v>3017</v>
      </c>
      <c r="F6537" s="102" t="s">
        <v>3480</v>
      </c>
      <c r="G6537" s="1">
        <v>-2193.35</v>
      </c>
      <c r="H6537" s="1">
        <v>0</v>
      </c>
      <c r="I6537" s="1">
        <v>0</v>
      </c>
      <c r="J6537" s="1">
        <v>0</v>
      </c>
      <c r="K6537" s="1">
        <v>-2193.35</v>
      </c>
      <c r="L6537" s="1"/>
      <c r="M6537" s="1"/>
    </row>
    <row r="6538" spans="1:13" hidden="1" x14ac:dyDescent="0.35">
      <c r="A6538" s="106">
        <v>44165</v>
      </c>
      <c r="B6538" s="1" t="s">
        <v>1169</v>
      </c>
      <c r="C6538" s="102" t="s">
        <v>3477</v>
      </c>
      <c r="D6538" s="102">
        <v>971</v>
      </c>
      <c r="E6538" s="1" t="s">
        <v>3017</v>
      </c>
      <c r="F6538" s="102" t="s">
        <v>3481</v>
      </c>
      <c r="G6538" s="1">
        <v>-920000</v>
      </c>
      <c r="H6538" s="1">
        <v>0</v>
      </c>
      <c r="I6538" s="1">
        <v>0</v>
      </c>
      <c r="J6538" s="1">
        <v>0</v>
      </c>
      <c r="K6538" s="1">
        <v>-920000</v>
      </c>
      <c r="L6538" s="1"/>
      <c r="M6538" s="1"/>
    </row>
    <row r="6539" spans="1:13" hidden="1" x14ac:dyDescent="0.35">
      <c r="A6539" s="106">
        <v>44165</v>
      </c>
      <c r="B6539" s="1" t="s">
        <v>1169</v>
      </c>
      <c r="C6539" s="102" t="s">
        <v>3477</v>
      </c>
      <c r="D6539" s="102">
        <v>972</v>
      </c>
      <c r="E6539" s="1" t="s">
        <v>3017</v>
      </c>
      <c r="F6539" s="102" t="s">
        <v>3482</v>
      </c>
      <c r="G6539" s="1">
        <v>-23290.720000000001</v>
      </c>
      <c r="H6539" s="1">
        <v>0</v>
      </c>
      <c r="I6539" s="1">
        <v>0</v>
      </c>
      <c r="J6539" s="1">
        <v>0</v>
      </c>
      <c r="K6539" s="1">
        <v>-23290.720000000001</v>
      </c>
      <c r="L6539" s="1"/>
      <c r="M6539" s="1"/>
    </row>
    <row r="6540" spans="1:13" hidden="1" x14ac:dyDescent="0.35">
      <c r="A6540" s="106">
        <v>44165</v>
      </c>
      <c r="B6540" s="1" t="s">
        <v>1169</v>
      </c>
      <c r="C6540" s="102" t="s">
        <v>3477</v>
      </c>
      <c r="D6540" s="102">
        <v>973</v>
      </c>
      <c r="E6540" s="1" t="s">
        <v>3017</v>
      </c>
      <c r="F6540" s="102" t="s">
        <v>3483</v>
      </c>
      <c r="G6540" s="1">
        <v>-25359032.280000001</v>
      </c>
      <c r="H6540" s="1">
        <v>0</v>
      </c>
      <c r="I6540" s="1">
        <v>0</v>
      </c>
      <c r="J6540" s="1">
        <v>0</v>
      </c>
      <c r="K6540" s="1">
        <v>-25359032.280000001</v>
      </c>
      <c r="L6540" s="1"/>
      <c r="M6540" s="1"/>
    </row>
    <row r="6541" spans="1:13" hidden="1" x14ac:dyDescent="0.35">
      <c r="A6541" s="106">
        <v>44165</v>
      </c>
      <c r="B6541" s="1"/>
      <c r="C6541" s="102" t="s">
        <v>3477</v>
      </c>
      <c r="D6541" s="102">
        <v>974</v>
      </c>
      <c r="E6541" s="1" t="s">
        <v>3016</v>
      </c>
      <c r="F6541" s="102" t="s">
        <v>3484</v>
      </c>
      <c r="G6541" s="1">
        <v>-36684.57</v>
      </c>
      <c r="H6541" s="1">
        <v>0</v>
      </c>
      <c r="I6541" s="1">
        <v>0</v>
      </c>
      <c r="J6541" s="1">
        <v>0</v>
      </c>
      <c r="K6541" s="1">
        <v>-36684.57</v>
      </c>
      <c r="L6541" s="1"/>
      <c r="M6541" s="1"/>
    </row>
    <row r="6542" spans="1:13" hidden="1" x14ac:dyDescent="0.35">
      <c r="A6542" s="106">
        <v>44165</v>
      </c>
      <c r="B6542" s="1" t="s">
        <v>1169</v>
      </c>
      <c r="C6542" s="102" t="s">
        <v>3477</v>
      </c>
      <c r="D6542" s="102">
        <v>975</v>
      </c>
      <c r="E6542" s="1" t="s">
        <v>3017</v>
      </c>
      <c r="F6542" s="102" t="s">
        <v>3485</v>
      </c>
      <c r="G6542" s="1">
        <v>-18298.990000000002</v>
      </c>
      <c r="H6542" s="1">
        <v>0</v>
      </c>
      <c r="I6542" s="1">
        <v>0</v>
      </c>
      <c r="J6542" s="1">
        <v>0</v>
      </c>
      <c r="K6542" s="1">
        <v>-18298.990000000002</v>
      </c>
      <c r="L6542" s="1"/>
      <c r="M6542" s="1"/>
    </row>
    <row r="6543" spans="1:13" hidden="1" x14ac:dyDescent="0.35">
      <c r="A6543" s="106">
        <v>44165</v>
      </c>
      <c r="B6543" s="1" t="s">
        <v>1169</v>
      </c>
      <c r="C6543" s="102" t="s">
        <v>3477</v>
      </c>
      <c r="D6543" s="102">
        <v>976</v>
      </c>
      <c r="E6543" s="1" t="s">
        <v>3017</v>
      </c>
      <c r="F6543" s="102" t="s">
        <v>3485</v>
      </c>
      <c r="G6543" s="1">
        <v>-18385.580000000002</v>
      </c>
      <c r="H6543" s="1">
        <v>0</v>
      </c>
      <c r="I6543" s="1">
        <v>0</v>
      </c>
      <c r="J6543" s="1">
        <v>0</v>
      </c>
      <c r="K6543" s="1">
        <v>-18385.580000000002</v>
      </c>
      <c r="L6543" s="1"/>
      <c r="M6543" s="1"/>
    </row>
    <row r="6544" spans="1:13" hidden="1" x14ac:dyDescent="0.35">
      <c r="A6544" s="106">
        <v>44165</v>
      </c>
      <c r="B6544" s="1"/>
      <c r="C6544" s="102" t="s">
        <v>2627</v>
      </c>
      <c r="D6544" s="102">
        <v>977</v>
      </c>
      <c r="E6544" s="1" t="s">
        <v>3016</v>
      </c>
      <c r="F6544" s="102" t="s">
        <v>3486</v>
      </c>
      <c r="G6544" s="1">
        <v>-1396685641.3199999</v>
      </c>
      <c r="H6544" s="1">
        <v>1068167.6299999999</v>
      </c>
      <c r="I6544" s="1">
        <v>0</v>
      </c>
      <c r="J6544" s="1">
        <v>1068167.6299999999</v>
      </c>
      <c r="K6544" s="1">
        <v>-1395617473.6900001</v>
      </c>
      <c r="L6544" s="1"/>
      <c r="M6544" s="1"/>
    </row>
    <row r="6545" spans="1:13" hidden="1" x14ac:dyDescent="0.35">
      <c r="A6545" s="106">
        <v>44165</v>
      </c>
      <c r="B6545" s="1"/>
      <c r="C6545" s="102" t="s">
        <v>2629</v>
      </c>
      <c r="D6545" s="102">
        <v>980</v>
      </c>
      <c r="E6545" s="1" t="s">
        <v>3016</v>
      </c>
      <c r="F6545" s="102" t="s">
        <v>3487</v>
      </c>
      <c r="G6545" s="1">
        <v>-1396685641.3199999</v>
      </c>
      <c r="H6545" s="1">
        <v>1068167.6299999999</v>
      </c>
      <c r="I6545" s="1">
        <v>0</v>
      </c>
      <c r="J6545" s="1">
        <v>1068167.6299999999</v>
      </c>
      <c r="K6545" s="1">
        <v>-1395617473.6900001</v>
      </c>
      <c r="L6545" s="1"/>
      <c r="M6545" s="1"/>
    </row>
    <row r="6546" spans="1:13" hidden="1" x14ac:dyDescent="0.35">
      <c r="A6546" s="106">
        <v>44165</v>
      </c>
      <c r="B6546" s="1" t="s">
        <v>1170</v>
      </c>
      <c r="C6546" s="102" t="s">
        <v>3488</v>
      </c>
      <c r="D6546" s="102">
        <v>983</v>
      </c>
      <c r="E6546" s="1" t="s">
        <v>3017</v>
      </c>
      <c r="F6546" s="102" t="s">
        <v>3489</v>
      </c>
      <c r="G6546" s="1">
        <v>-2172811479.2399998</v>
      </c>
      <c r="H6546" s="1">
        <v>0</v>
      </c>
      <c r="I6546" s="1">
        <v>0</v>
      </c>
      <c r="J6546" s="1">
        <v>0</v>
      </c>
      <c r="K6546" s="1">
        <v>-2172811479.2399998</v>
      </c>
      <c r="L6546" s="1"/>
      <c r="M6546" s="1"/>
    </row>
    <row r="6547" spans="1:13" hidden="1" x14ac:dyDescent="0.35">
      <c r="A6547" s="106">
        <v>44165</v>
      </c>
      <c r="B6547" s="1" t="s">
        <v>1170</v>
      </c>
      <c r="C6547" s="102" t="s">
        <v>3488</v>
      </c>
      <c r="D6547" s="102">
        <v>984</v>
      </c>
      <c r="E6547" s="1" t="s">
        <v>3017</v>
      </c>
      <c r="F6547" s="102" t="s">
        <v>3490</v>
      </c>
      <c r="G6547" s="1">
        <v>55799818.079999998</v>
      </c>
      <c r="H6547" s="1">
        <v>797140.02</v>
      </c>
      <c r="I6547" s="1">
        <v>0</v>
      </c>
      <c r="J6547" s="1">
        <v>797140.02</v>
      </c>
      <c r="K6547" s="1">
        <v>56596958.100000001</v>
      </c>
      <c r="L6547" s="1"/>
      <c r="M6547" s="1"/>
    </row>
    <row r="6548" spans="1:13" hidden="1" x14ac:dyDescent="0.35">
      <c r="A6548" s="106">
        <v>44165</v>
      </c>
      <c r="B6548" s="1" t="s">
        <v>1170</v>
      </c>
      <c r="C6548" s="102" t="s">
        <v>3488</v>
      </c>
      <c r="D6548" s="102">
        <v>985</v>
      </c>
      <c r="E6548" s="1" t="s">
        <v>3017</v>
      </c>
      <c r="F6548" s="102" t="s">
        <v>3491</v>
      </c>
      <c r="G6548" s="1">
        <v>529651485.02999997</v>
      </c>
      <c r="H6548" s="1">
        <v>199285.01</v>
      </c>
      <c r="I6548" s="1">
        <v>0</v>
      </c>
      <c r="J6548" s="1">
        <v>199285.01</v>
      </c>
      <c r="K6548" s="1">
        <v>529850770.04000002</v>
      </c>
      <c r="L6548" s="1"/>
      <c r="M6548" s="1"/>
    </row>
    <row r="6549" spans="1:13" hidden="1" x14ac:dyDescent="0.35">
      <c r="A6549" s="106">
        <v>44165</v>
      </c>
      <c r="B6549" s="1" t="s">
        <v>1170</v>
      </c>
      <c r="C6549" s="102" t="s">
        <v>3488</v>
      </c>
      <c r="D6549" s="102">
        <v>986</v>
      </c>
      <c r="E6549" s="1" t="s">
        <v>3017</v>
      </c>
      <c r="F6549" s="102" t="s">
        <v>3492</v>
      </c>
      <c r="G6549" s="1">
        <v>190674534.81</v>
      </c>
      <c r="H6549" s="1">
        <v>71742.600000000006</v>
      </c>
      <c r="I6549" s="1">
        <v>0</v>
      </c>
      <c r="J6549" s="1">
        <v>71742.600000000006</v>
      </c>
      <c r="K6549" s="1">
        <v>190746277.41</v>
      </c>
      <c r="L6549" s="1"/>
      <c r="M6549" s="1"/>
    </row>
    <row r="6550" spans="1:13" hidden="1" x14ac:dyDescent="0.35">
      <c r="A6550" s="106">
        <v>44165</v>
      </c>
      <c r="B6550" s="1"/>
      <c r="C6550" s="102" t="s">
        <v>3138</v>
      </c>
      <c r="D6550" s="102">
        <v>987</v>
      </c>
      <c r="E6550" s="1" t="s">
        <v>3016</v>
      </c>
      <c r="F6550" s="102" t="s">
        <v>3493</v>
      </c>
      <c r="G6550" s="1">
        <v>-110393095.7</v>
      </c>
      <c r="H6550" s="1">
        <v>0</v>
      </c>
      <c r="I6550" s="1">
        <v>-1068167.6299999999</v>
      </c>
      <c r="J6550" s="1">
        <v>-1068167.6299999999</v>
      </c>
      <c r="K6550" s="1">
        <v>-111461263.33</v>
      </c>
      <c r="L6550" s="1"/>
      <c r="M6550" s="1"/>
    </row>
    <row r="6551" spans="1:13" hidden="1" x14ac:dyDescent="0.35">
      <c r="A6551" s="106">
        <v>44165</v>
      </c>
      <c r="B6551" s="1"/>
      <c r="C6551" s="102" t="s">
        <v>3136</v>
      </c>
      <c r="D6551" s="102">
        <v>988</v>
      </c>
      <c r="E6551" s="1" t="s">
        <v>3016</v>
      </c>
      <c r="F6551" s="102" t="s">
        <v>3493</v>
      </c>
      <c r="G6551" s="1">
        <v>-110393095.7</v>
      </c>
      <c r="H6551" s="1">
        <v>0</v>
      </c>
      <c r="I6551" s="1">
        <v>-1068167.6299999999</v>
      </c>
      <c r="J6551" s="1">
        <v>-1068167.6299999999</v>
      </c>
      <c r="K6551" s="1">
        <v>-111461263.33</v>
      </c>
      <c r="L6551" s="1"/>
      <c r="M6551" s="1"/>
    </row>
    <row r="6552" spans="1:13" hidden="1" x14ac:dyDescent="0.35">
      <c r="A6552" s="106">
        <v>44165</v>
      </c>
      <c r="B6552" s="1" t="s">
        <v>3139</v>
      </c>
      <c r="C6552" s="102" t="s">
        <v>3494</v>
      </c>
      <c r="D6552" s="102">
        <v>993</v>
      </c>
      <c r="E6552" s="1" t="s">
        <v>3017</v>
      </c>
      <c r="F6552" s="102" t="s">
        <v>3495</v>
      </c>
      <c r="G6552" s="1">
        <v>-110393095.7</v>
      </c>
      <c r="H6552" s="1">
        <v>0</v>
      </c>
      <c r="I6552" s="1">
        <v>-1068167.6299999999</v>
      </c>
      <c r="J6552" s="1">
        <v>-1068167.6299999999</v>
      </c>
      <c r="K6552" s="1">
        <v>-111461263.33</v>
      </c>
      <c r="L6552" s="1"/>
      <c r="M6552" s="1"/>
    </row>
    <row r="6553" spans="1:13" hidden="1" x14ac:dyDescent="0.35">
      <c r="A6553" s="106">
        <v>44165</v>
      </c>
      <c r="B6553" s="1"/>
      <c r="C6553" s="102" t="s">
        <v>2632</v>
      </c>
      <c r="D6553" s="102">
        <v>997</v>
      </c>
      <c r="E6553" s="1" t="s">
        <v>3016</v>
      </c>
      <c r="F6553" s="102" t="s">
        <v>3634</v>
      </c>
      <c r="G6553" s="1">
        <v>-2324673.42</v>
      </c>
      <c r="H6553" s="1">
        <v>0</v>
      </c>
      <c r="I6553" s="1">
        <v>0</v>
      </c>
      <c r="J6553" s="1">
        <v>0</v>
      </c>
      <c r="K6553" s="1">
        <v>-2324673.42</v>
      </c>
      <c r="L6553" s="1"/>
      <c r="M6553" s="1"/>
    </row>
    <row r="6554" spans="1:13" hidden="1" x14ac:dyDescent="0.35">
      <c r="A6554" s="106">
        <v>44165</v>
      </c>
      <c r="B6554" s="1"/>
      <c r="C6554" s="102" t="s">
        <v>2634</v>
      </c>
      <c r="D6554" s="102">
        <v>998</v>
      </c>
      <c r="E6554" s="1" t="s">
        <v>3016</v>
      </c>
      <c r="F6554" s="102" t="s">
        <v>3634</v>
      </c>
      <c r="G6554" s="1">
        <v>-2324673.42</v>
      </c>
      <c r="H6554" s="1">
        <v>0</v>
      </c>
      <c r="I6554" s="1">
        <v>0</v>
      </c>
      <c r="J6554" s="1">
        <v>0</v>
      </c>
      <c r="K6554" s="1">
        <v>-2324673.42</v>
      </c>
      <c r="L6554" s="1"/>
      <c r="M6554" s="1"/>
    </row>
    <row r="6555" spans="1:13" hidden="1" x14ac:dyDescent="0.35">
      <c r="A6555" s="106">
        <v>44165</v>
      </c>
      <c r="B6555" s="1"/>
      <c r="C6555" s="102" t="s">
        <v>3635</v>
      </c>
      <c r="D6555" s="102">
        <v>999</v>
      </c>
      <c r="E6555" s="1" t="s">
        <v>3016</v>
      </c>
      <c r="F6555" s="102" t="s">
        <v>3634</v>
      </c>
      <c r="G6555" s="1">
        <v>-2324673.42</v>
      </c>
      <c r="H6555" s="1">
        <v>0</v>
      </c>
      <c r="I6555" s="1">
        <v>0</v>
      </c>
      <c r="J6555" s="1">
        <v>0</v>
      </c>
      <c r="K6555" s="1">
        <v>-2324673.42</v>
      </c>
      <c r="L6555" s="1"/>
      <c r="M6555" s="1"/>
    </row>
    <row r="6556" spans="1:13" hidden="1" x14ac:dyDescent="0.35">
      <c r="A6556" s="106">
        <v>44165</v>
      </c>
      <c r="B6556" s="1" t="s">
        <v>1168</v>
      </c>
      <c r="C6556" s="102" t="s">
        <v>3635</v>
      </c>
      <c r="D6556" s="102">
        <v>1001</v>
      </c>
      <c r="E6556" s="1" t="s">
        <v>3017</v>
      </c>
      <c r="F6556" s="102" t="s">
        <v>3636</v>
      </c>
      <c r="G6556" s="1">
        <v>-2324673.42</v>
      </c>
      <c r="H6556" s="1">
        <v>0</v>
      </c>
      <c r="I6556" s="1">
        <v>0</v>
      </c>
      <c r="J6556" s="1">
        <v>0</v>
      </c>
      <c r="K6556" s="1">
        <v>-2324673.42</v>
      </c>
      <c r="L6556" s="1"/>
      <c r="M6556" s="1"/>
    </row>
    <row r="6557" spans="1:13" hidden="1" x14ac:dyDescent="0.35">
      <c r="A6557" s="106">
        <v>44165</v>
      </c>
      <c r="B6557" s="1"/>
      <c r="C6557" s="102" t="s">
        <v>2641</v>
      </c>
      <c r="D6557" s="102">
        <v>1012</v>
      </c>
      <c r="E6557" s="1" t="s">
        <v>3016</v>
      </c>
      <c r="F6557" s="102" t="s">
        <v>3499</v>
      </c>
      <c r="G6557" s="1">
        <v>-325942.09999999998</v>
      </c>
      <c r="H6557" s="1">
        <v>0</v>
      </c>
      <c r="I6557" s="1">
        <v>0</v>
      </c>
      <c r="J6557" s="1">
        <v>0</v>
      </c>
      <c r="K6557" s="1">
        <v>-325942.09999999998</v>
      </c>
      <c r="L6557" s="1"/>
      <c r="M6557" s="1"/>
    </row>
    <row r="6558" spans="1:13" hidden="1" x14ac:dyDescent="0.35">
      <c r="A6558" s="106">
        <v>44165</v>
      </c>
      <c r="B6558" s="1"/>
      <c r="C6558" s="102" t="s">
        <v>2643</v>
      </c>
      <c r="D6558" s="102">
        <v>1013</v>
      </c>
      <c r="E6558" s="1" t="s">
        <v>3016</v>
      </c>
      <c r="F6558" s="102" t="s">
        <v>3499</v>
      </c>
      <c r="G6558" s="1">
        <v>-325942.09999999998</v>
      </c>
      <c r="H6558" s="1">
        <v>0</v>
      </c>
      <c r="I6558" s="1">
        <v>0</v>
      </c>
      <c r="J6558" s="1">
        <v>0</v>
      </c>
      <c r="K6558" s="1">
        <v>-325942.09999999998</v>
      </c>
      <c r="L6558" s="1"/>
      <c r="M6558" s="1"/>
    </row>
    <row r="6559" spans="1:13" hidden="1" x14ac:dyDescent="0.35">
      <c r="A6559" s="106">
        <v>44165</v>
      </c>
      <c r="B6559" s="1"/>
      <c r="C6559" s="102" t="s">
        <v>2644</v>
      </c>
      <c r="D6559" s="102">
        <v>1016</v>
      </c>
      <c r="E6559" s="1" t="s">
        <v>3017</v>
      </c>
      <c r="F6559" s="102" t="s">
        <v>3275</v>
      </c>
      <c r="G6559" s="1">
        <v>-325942.09999999998</v>
      </c>
      <c r="H6559" s="1">
        <v>0</v>
      </c>
      <c r="I6559" s="1">
        <v>0</v>
      </c>
      <c r="J6559" s="1">
        <v>0</v>
      </c>
      <c r="K6559" s="1">
        <v>-325942.09999999998</v>
      </c>
      <c r="L6559" s="1"/>
      <c r="M6559" s="1"/>
    </row>
    <row r="6560" spans="1:13" hidden="1" x14ac:dyDescent="0.35">
      <c r="A6560" s="106">
        <v>44165</v>
      </c>
      <c r="B6560" s="1"/>
      <c r="C6560" s="102" t="s">
        <v>2645</v>
      </c>
      <c r="D6560" s="102">
        <v>1017</v>
      </c>
      <c r="E6560" s="1" t="s">
        <v>3016</v>
      </c>
      <c r="F6560" s="102" t="s">
        <v>3500</v>
      </c>
      <c r="G6560" s="1">
        <v>-196345936.22</v>
      </c>
      <c r="H6560" s="1">
        <v>2482827.65</v>
      </c>
      <c r="I6560" s="1">
        <v>-21509923.149999999</v>
      </c>
      <c r="J6560" s="1">
        <v>-19027095.5</v>
      </c>
      <c r="K6560" s="1">
        <v>-215373031.72</v>
      </c>
      <c r="L6560" s="1"/>
      <c r="M6560" s="1"/>
    </row>
    <row r="6561" spans="1:13" hidden="1" x14ac:dyDescent="0.35">
      <c r="A6561" s="106">
        <v>44165</v>
      </c>
      <c r="B6561" s="1"/>
      <c r="C6561" s="102" t="s">
        <v>2646</v>
      </c>
      <c r="D6561" s="102">
        <v>1018</v>
      </c>
      <c r="E6561" s="1" t="s">
        <v>3016</v>
      </c>
      <c r="F6561" s="102" t="s">
        <v>3501</v>
      </c>
      <c r="G6561" s="1">
        <v>-196345936.22</v>
      </c>
      <c r="H6561" s="1">
        <v>2482827.65</v>
      </c>
      <c r="I6561" s="1">
        <v>-21509923.149999999</v>
      </c>
      <c r="J6561" s="1">
        <v>-19027095.5</v>
      </c>
      <c r="K6561" s="1">
        <v>-215373031.72</v>
      </c>
      <c r="L6561" s="1"/>
      <c r="M6561" s="1"/>
    </row>
    <row r="6562" spans="1:13" hidden="1" x14ac:dyDescent="0.35">
      <c r="A6562" s="106">
        <v>44165</v>
      </c>
      <c r="B6562" s="1"/>
      <c r="C6562" s="102" t="s">
        <v>2647</v>
      </c>
      <c r="D6562" s="102">
        <v>1019</v>
      </c>
      <c r="E6562" s="1" t="s">
        <v>3016</v>
      </c>
      <c r="F6562" s="102" t="s">
        <v>3502</v>
      </c>
      <c r="G6562" s="1">
        <v>-51372986.75</v>
      </c>
      <c r="H6562" s="1">
        <v>0</v>
      </c>
      <c r="I6562" s="1">
        <v>-5204489.08</v>
      </c>
      <c r="J6562" s="1">
        <v>-5204489.08</v>
      </c>
      <c r="K6562" s="1">
        <v>-56577475.829999998</v>
      </c>
      <c r="L6562" s="1"/>
      <c r="M6562" s="1"/>
    </row>
    <row r="6563" spans="1:13" hidden="1" x14ac:dyDescent="0.35">
      <c r="A6563" s="106">
        <v>44165</v>
      </c>
      <c r="B6563" s="1"/>
      <c r="C6563" s="102" t="s">
        <v>2649</v>
      </c>
      <c r="D6563" s="102">
        <v>1020</v>
      </c>
      <c r="E6563" s="1" t="s">
        <v>3016</v>
      </c>
      <c r="F6563" s="102" t="s">
        <v>3503</v>
      </c>
      <c r="G6563" s="1">
        <v>-13137888.869999999</v>
      </c>
      <c r="H6563" s="1">
        <v>0</v>
      </c>
      <c r="I6563" s="1">
        <v>-1094391.3400000001</v>
      </c>
      <c r="J6563" s="1">
        <v>-1094391.3400000001</v>
      </c>
      <c r="K6563" s="1">
        <v>-14232280.210000001</v>
      </c>
      <c r="L6563" s="1"/>
      <c r="M6563" s="1"/>
    </row>
    <row r="6564" spans="1:13" hidden="1" x14ac:dyDescent="0.35">
      <c r="A6564" s="106">
        <v>44165</v>
      </c>
      <c r="B6564" s="1" t="s">
        <v>3158</v>
      </c>
      <c r="C6564" s="102" t="s">
        <v>3504</v>
      </c>
      <c r="D6564" s="102">
        <v>1021</v>
      </c>
      <c r="E6564" s="1" t="s">
        <v>3017</v>
      </c>
      <c r="F6564" s="102" t="s">
        <v>3505</v>
      </c>
      <c r="G6564" s="1">
        <v>-528012.80000000005</v>
      </c>
      <c r="H6564" s="1">
        <v>0</v>
      </c>
      <c r="I6564" s="1">
        <v>-10146.92</v>
      </c>
      <c r="J6564" s="1">
        <v>-10146.92</v>
      </c>
      <c r="K6564" s="1">
        <v>-538159.72</v>
      </c>
      <c r="L6564" s="1" t="s">
        <v>1176</v>
      </c>
      <c r="M6564" s="1"/>
    </row>
    <row r="6565" spans="1:13" hidden="1" x14ac:dyDescent="0.35">
      <c r="A6565" s="106">
        <v>44165</v>
      </c>
      <c r="B6565" s="1" t="s">
        <v>3158</v>
      </c>
      <c r="C6565" s="102" t="s">
        <v>3504</v>
      </c>
      <c r="D6565" s="102">
        <v>1022</v>
      </c>
      <c r="E6565" s="1" t="s">
        <v>3017</v>
      </c>
      <c r="F6565" s="102" t="s">
        <v>3506</v>
      </c>
      <c r="G6565" s="1">
        <v>-487652.91</v>
      </c>
      <c r="H6565" s="1">
        <v>0</v>
      </c>
      <c r="I6565" s="1">
        <v>0</v>
      </c>
      <c r="J6565" s="1">
        <v>0</v>
      </c>
      <c r="K6565" s="1">
        <v>-487652.91</v>
      </c>
      <c r="L6565" s="1" t="s">
        <v>1176</v>
      </c>
      <c r="M6565" s="1"/>
    </row>
    <row r="6566" spans="1:13" hidden="1" x14ac:dyDescent="0.35">
      <c r="A6566" s="106">
        <v>44165</v>
      </c>
      <c r="B6566" s="1" t="s">
        <v>3158</v>
      </c>
      <c r="C6566" s="102" t="s">
        <v>3504</v>
      </c>
      <c r="D6566" s="102">
        <v>1023</v>
      </c>
      <c r="E6566" s="1" t="s">
        <v>3017</v>
      </c>
      <c r="F6566" s="102" t="s">
        <v>3507</v>
      </c>
      <c r="G6566" s="1">
        <v>-1494728.52</v>
      </c>
      <c r="H6566" s="1">
        <v>0</v>
      </c>
      <c r="I6566" s="1">
        <v>-110220</v>
      </c>
      <c r="J6566" s="1">
        <v>-110220</v>
      </c>
      <c r="K6566" s="1">
        <v>-1604948.52</v>
      </c>
      <c r="L6566" s="1" t="s">
        <v>1176</v>
      </c>
      <c r="M6566" s="1"/>
    </row>
    <row r="6567" spans="1:13" hidden="1" x14ac:dyDescent="0.35">
      <c r="A6567" s="106">
        <v>44165</v>
      </c>
      <c r="B6567" s="1" t="s">
        <v>3158</v>
      </c>
      <c r="C6567" s="102" t="s">
        <v>3504</v>
      </c>
      <c r="D6567" s="102">
        <v>1024</v>
      </c>
      <c r="E6567" s="1" t="s">
        <v>3017</v>
      </c>
      <c r="F6567" s="102" t="s">
        <v>3508</v>
      </c>
      <c r="G6567" s="1">
        <v>-1274401.1200000001</v>
      </c>
      <c r="H6567" s="1">
        <v>0</v>
      </c>
      <c r="I6567" s="1">
        <v>-161804.70000000001</v>
      </c>
      <c r="J6567" s="1">
        <v>-161804.70000000001</v>
      </c>
      <c r="K6567" s="1">
        <v>-1436205.82</v>
      </c>
      <c r="L6567" s="1" t="s">
        <v>1176</v>
      </c>
      <c r="M6567" s="1"/>
    </row>
    <row r="6568" spans="1:13" hidden="1" x14ac:dyDescent="0.35">
      <c r="A6568" s="106">
        <v>44165</v>
      </c>
      <c r="B6568" s="1" t="s">
        <v>3158</v>
      </c>
      <c r="C6568" s="102" t="s">
        <v>3504</v>
      </c>
      <c r="D6568" s="102">
        <v>1025</v>
      </c>
      <c r="E6568" s="1" t="s">
        <v>3017</v>
      </c>
      <c r="F6568" s="102" t="s">
        <v>3637</v>
      </c>
      <c r="G6568" s="1">
        <v>-72939.839999999997</v>
      </c>
      <c r="H6568" s="1">
        <v>0</v>
      </c>
      <c r="I6568" s="1">
        <v>0</v>
      </c>
      <c r="J6568" s="1">
        <v>0</v>
      </c>
      <c r="K6568" s="1">
        <v>-72939.839999999997</v>
      </c>
      <c r="L6568" s="1" t="s">
        <v>1176</v>
      </c>
      <c r="M6568" s="1"/>
    </row>
    <row r="6569" spans="1:13" hidden="1" x14ac:dyDescent="0.35">
      <c r="A6569" s="106">
        <v>44165</v>
      </c>
      <c r="B6569" s="1" t="s">
        <v>3158</v>
      </c>
      <c r="C6569" s="102" t="s">
        <v>3504</v>
      </c>
      <c r="D6569" s="102">
        <v>1027</v>
      </c>
      <c r="E6569" s="1" t="s">
        <v>3017</v>
      </c>
      <c r="F6569" s="102" t="s">
        <v>3509</v>
      </c>
      <c r="G6569" s="1">
        <v>-9126213.5399999991</v>
      </c>
      <c r="H6569" s="1">
        <v>0</v>
      </c>
      <c r="I6569" s="1">
        <v>-793223.72</v>
      </c>
      <c r="J6569" s="1">
        <v>-793223.72</v>
      </c>
      <c r="K6569" s="1">
        <v>-9919437.2599999998</v>
      </c>
      <c r="L6569" s="1" t="s">
        <v>1176</v>
      </c>
      <c r="M6569" s="1"/>
    </row>
    <row r="6570" spans="1:13" hidden="1" x14ac:dyDescent="0.35">
      <c r="A6570" s="106">
        <v>44165</v>
      </c>
      <c r="B6570" s="1" t="s">
        <v>3158</v>
      </c>
      <c r="C6570" s="102" t="s">
        <v>3504</v>
      </c>
      <c r="D6570" s="102">
        <v>1028</v>
      </c>
      <c r="E6570" s="1" t="s">
        <v>3017</v>
      </c>
      <c r="F6570" s="102" t="s">
        <v>3510</v>
      </c>
      <c r="G6570" s="1">
        <v>-110343.3</v>
      </c>
      <c r="H6570" s="1">
        <v>0</v>
      </c>
      <c r="I6570" s="1">
        <v>-12484.32</v>
      </c>
      <c r="J6570" s="1">
        <v>-12484.32</v>
      </c>
      <c r="K6570" s="1">
        <v>-122827.62</v>
      </c>
      <c r="L6570" s="1" t="s">
        <v>1176</v>
      </c>
      <c r="M6570" s="1"/>
    </row>
    <row r="6571" spans="1:13" hidden="1" x14ac:dyDescent="0.35">
      <c r="A6571" s="106">
        <v>44165</v>
      </c>
      <c r="B6571" s="1" t="s">
        <v>3158</v>
      </c>
      <c r="C6571" s="102" t="s">
        <v>3504</v>
      </c>
      <c r="D6571" s="102">
        <v>1029</v>
      </c>
      <c r="E6571" s="1" t="s">
        <v>3017</v>
      </c>
      <c r="F6571" s="102" t="s">
        <v>3275</v>
      </c>
      <c r="G6571" s="1">
        <v>-43596.84</v>
      </c>
      <c r="H6571" s="1">
        <v>0</v>
      </c>
      <c r="I6571" s="1">
        <v>-6511.68</v>
      </c>
      <c r="J6571" s="1">
        <v>-6511.68</v>
      </c>
      <c r="K6571" s="1">
        <v>-50108.52</v>
      </c>
      <c r="L6571" s="1" t="s">
        <v>1176</v>
      </c>
      <c r="M6571" s="1"/>
    </row>
    <row r="6572" spans="1:13" hidden="1" x14ac:dyDescent="0.35">
      <c r="A6572" s="106">
        <v>44165</v>
      </c>
      <c r="B6572" s="1"/>
      <c r="C6572" s="102" t="s">
        <v>2908</v>
      </c>
      <c r="D6572" s="102">
        <v>1030</v>
      </c>
      <c r="E6572" s="1" t="s">
        <v>3016</v>
      </c>
      <c r="F6572" s="102" t="s">
        <v>3511</v>
      </c>
      <c r="G6572" s="1">
        <v>-38235097.880000003</v>
      </c>
      <c r="H6572" s="1">
        <v>0</v>
      </c>
      <c r="I6572" s="1">
        <v>-4110097.74</v>
      </c>
      <c r="J6572" s="1">
        <v>-4110097.74</v>
      </c>
      <c r="K6572" s="1">
        <v>-42345195.619999997</v>
      </c>
      <c r="L6572" s="1"/>
      <c r="M6572" s="1"/>
    </row>
    <row r="6573" spans="1:13" hidden="1" x14ac:dyDescent="0.35">
      <c r="A6573" s="106">
        <v>44165</v>
      </c>
      <c r="B6573" s="1" t="s">
        <v>3158</v>
      </c>
      <c r="C6573" s="102" t="s">
        <v>3512</v>
      </c>
      <c r="D6573" s="102">
        <v>1031</v>
      </c>
      <c r="E6573" s="1" t="s">
        <v>3017</v>
      </c>
      <c r="F6573" s="102" t="s">
        <v>3505</v>
      </c>
      <c r="G6573" s="1">
        <v>-288234.56</v>
      </c>
      <c r="H6573" s="1">
        <v>0</v>
      </c>
      <c r="I6573" s="1">
        <v>-51335.8</v>
      </c>
      <c r="J6573" s="1">
        <v>-51335.8</v>
      </c>
      <c r="K6573" s="1">
        <v>-339570.36</v>
      </c>
      <c r="L6573" s="1" t="s">
        <v>1176</v>
      </c>
      <c r="M6573" s="1"/>
    </row>
    <row r="6574" spans="1:13" hidden="1" x14ac:dyDescent="0.35">
      <c r="A6574" s="106">
        <v>44165</v>
      </c>
      <c r="B6574" s="1" t="s">
        <v>3158</v>
      </c>
      <c r="C6574" s="102" t="s">
        <v>3512</v>
      </c>
      <c r="D6574" s="102">
        <v>1032</v>
      </c>
      <c r="E6574" s="1" t="s">
        <v>3017</v>
      </c>
      <c r="F6574" s="102" t="s">
        <v>3506</v>
      </c>
      <c r="G6574" s="1">
        <v>-1057019.46</v>
      </c>
      <c r="H6574" s="1">
        <v>0</v>
      </c>
      <c r="I6574" s="1">
        <v>0</v>
      </c>
      <c r="J6574" s="1">
        <v>0</v>
      </c>
      <c r="K6574" s="1">
        <v>-1057019.46</v>
      </c>
      <c r="L6574" s="1" t="s">
        <v>1176</v>
      </c>
      <c r="M6574" s="1"/>
    </row>
    <row r="6575" spans="1:13" hidden="1" x14ac:dyDescent="0.35">
      <c r="A6575" s="106">
        <v>44165</v>
      </c>
      <c r="B6575" s="1" t="s">
        <v>3158</v>
      </c>
      <c r="C6575" s="102" t="s">
        <v>3512</v>
      </c>
      <c r="D6575" s="102">
        <v>1034</v>
      </c>
      <c r="E6575" s="1" t="s">
        <v>3017</v>
      </c>
      <c r="F6575" s="102" t="s">
        <v>3508</v>
      </c>
      <c r="G6575" s="1">
        <v>-996797.94</v>
      </c>
      <c r="H6575" s="1">
        <v>0</v>
      </c>
      <c r="I6575" s="1">
        <v>-54990.12</v>
      </c>
      <c r="J6575" s="1">
        <v>-54990.12</v>
      </c>
      <c r="K6575" s="1">
        <v>-1051788.06</v>
      </c>
      <c r="L6575" s="1" t="s">
        <v>1176</v>
      </c>
      <c r="M6575" s="1"/>
    </row>
    <row r="6576" spans="1:13" hidden="1" x14ac:dyDescent="0.35">
      <c r="A6576" s="106">
        <v>44165</v>
      </c>
      <c r="B6576" s="1" t="s">
        <v>3158</v>
      </c>
      <c r="C6576" s="102" t="s">
        <v>3512</v>
      </c>
      <c r="D6576" s="102">
        <v>1035</v>
      </c>
      <c r="E6576" s="1" t="s">
        <v>3017</v>
      </c>
      <c r="F6576" s="102" t="s">
        <v>3637</v>
      </c>
      <c r="G6576" s="1">
        <v>-112297.55</v>
      </c>
      <c r="H6576" s="1">
        <v>0</v>
      </c>
      <c r="I6576" s="1">
        <v>-6460.2</v>
      </c>
      <c r="J6576" s="1">
        <v>-6460.2</v>
      </c>
      <c r="K6576" s="1">
        <v>-118757.75</v>
      </c>
      <c r="L6576" s="1" t="s">
        <v>1176</v>
      </c>
      <c r="M6576" s="1"/>
    </row>
    <row r="6577" spans="1:13" hidden="1" x14ac:dyDescent="0.35">
      <c r="A6577" s="106">
        <v>44165</v>
      </c>
      <c r="B6577" s="1" t="s">
        <v>3158</v>
      </c>
      <c r="C6577" s="102" t="s">
        <v>3512</v>
      </c>
      <c r="D6577" s="102">
        <v>1037</v>
      </c>
      <c r="E6577" s="1" t="s">
        <v>3017</v>
      </c>
      <c r="F6577" s="102" t="s">
        <v>3509</v>
      </c>
      <c r="G6577" s="1">
        <v>-35688730.090000004</v>
      </c>
      <c r="H6577" s="1">
        <v>0</v>
      </c>
      <c r="I6577" s="1">
        <v>-3979947.26</v>
      </c>
      <c r="J6577" s="1">
        <v>-3979947.26</v>
      </c>
      <c r="K6577" s="1">
        <v>-39668677.350000001</v>
      </c>
      <c r="L6577" s="1" t="s">
        <v>1176</v>
      </c>
      <c r="M6577" s="1"/>
    </row>
    <row r="6578" spans="1:13" hidden="1" x14ac:dyDescent="0.35">
      <c r="A6578" s="106">
        <v>44165</v>
      </c>
      <c r="B6578" s="1" t="s">
        <v>3158</v>
      </c>
      <c r="C6578" s="102" t="s">
        <v>3512</v>
      </c>
      <c r="D6578" s="102">
        <v>1038</v>
      </c>
      <c r="E6578" s="1" t="s">
        <v>3017</v>
      </c>
      <c r="F6578" s="102" t="s">
        <v>3510</v>
      </c>
      <c r="G6578" s="1">
        <v>0</v>
      </c>
      <c r="H6578" s="1">
        <v>0</v>
      </c>
      <c r="I6578" s="1">
        <v>-5271.24</v>
      </c>
      <c r="J6578" s="1">
        <v>-5271.24</v>
      </c>
      <c r="K6578" s="1">
        <v>-5271.24</v>
      </c>
      <c r="L6578" s="1" t="s">
        <v>1176</v>
      </c>
      <c r="M6578" s="1"/>
    </row>
    <row r="6579" spans="1:13" hidden="1" x14ac:dyDescent="0.35">
      <c r="A6579" s="106">
        <v>44165</v>
      </c>
      <c r="B6579" s="1" t="s">
        <v>3158</v>
      </c>
      <c r="C6579" s="102" t="s">
        <v>3512</v>
      </c>
      <c r="D6579" s="102">
        <v>1039</v>
      </c>
      <c r="E6579" s="1" t="s">
        <v>3017</v>
      </c>
      <c r="F6579" s="102" t="s">
        <v>3275</v>
      </c>
      <c r="G6579" s="1">
        <v>-92018.28</v>
      </c>
      <c r="H6579" s="1">
        <v>0</v>
      </c>
      <c r="I6579" s="1">
        <v>-12093.12</v>
      </c>
      <c r="J6579" s="1">
        <v>-12093.12</v>
      </c>
      <c r="K6579" s="1">
        <v>-104111.4</v>
      </c>
      <c r="L6579" s="1" t="s">
        <v>1176</v>
      </c>
      <c r="M6579" s="1"/>
    </row>
    <row r="6580" spans="1:13" hidden="1" x14ac:dyDescent="0.35">
      <c r="A6580" s="106">
        <v>44165</v>
      </c>
      <c r="B6580" s="1"/>
      <c r="C6580" s="102" t="s">
        <v>2887</v>
      </c>
      <c r="D6580" s="102">
        <v>1072</v>
      </c>
      <c r="E6580" s="1" t="s">
        <v>3016</v>
      </c>
      <c r="F6580" s="102" t="s">
        <v>3513</v>
      </c>
      <c r="G6580" s="1">
        <v>-3503781.95</v>
      </c>
      <c r="H6580" s="1">
        <v>0</v>
      </c>
      <c r="I6580" s="1">
        <v>-340487.85</v>
      </c>
      <c r="J6580" s="1">
        <v>-340487.85</v>
      </c>
      <c r="K6580" s="1">
        <v>-3844269.8</v>
      </c>
      <c r="L6580" s="1"/>
      <c r="M6580" s="1"/>
    </row>
    <row r="6581" spans="1:13" hidden="1" x14ac:dyDescent="0.35">
      <c r="A6581" s="106">
        <v>44165</v>
      </c>
      <c r="B6581" s="1" t="s">
        <v>3158</v>
      </c>
      <c r="C6581" s="102" t="s">
        <v>2888</v>
      </c>
      <c r="D6581" s="102">
        <v>1073</v>
      </c>
      <c r="E6581" s="1" t="s">
        <v>3017</v>
      </c>
      <c r="F6581" s="102" t="s">
        <v>3503</v>
      </c>
      <c r="G6581" s="1">
        <v>-1564319.62</v>
      </c>
      <c r="H6581" s="1">
        <v>0</v>
      </c>
      <c r="I6581" s="1">
        <v>-157196.78</v>
      </c>
      <c r="J6581" s="1">
        <v>-157196.78</v>
      </c>
      <c r="K6581" s="1">
        <v>-1721516.4</v>
      </c>
      <c r="L6581" s="1" t="s">
        <v>1176</v>
      </c>
      <c r="M6581" s="1"/>
    </row>
    <row r="6582" spans="1:13" hidden="1" x14ac:dyDescent="0.35">
      <c r="A6582" s="106">
        <v>44165</v>
      </c>
      <c r="B6582" s="1" t="s">
        <v>3158</v>
      </c>
      <c r="C6582" s="102" t="s">
        <v>2911</v>
      </c>
      <c r="D6582" s="102">
        <v>1074</v>
      </c>
      <c r="E6582" s="1" t="s">
        <v>3017</v>
      </c>
      <c r="F6582" s="102" t="s">
        <v>3511</v>
      </c>
      <c r="G6582" s="1">
        <v>-1939462.33</v>
      </c>
      <c r="H6582" s="1">
        <v>0</v>
      </c>
      <c r="I6582" s="1">
        <v>-183291.07</v>
      </c>
      <c r="J6582" s="1">
        <v>-183291.07</v>
      </c>
      <c r="K6582" s="1">
        <v>-2122753.4</v>
      </c>
      <c r="L6582" s="1" t="s">
        <v>1176</v>
      </c>
      <c r="M6582" s="1"/>
    </row>
    <row r="6583" spans="1:13" hidden="1" x14ac:dyDescent="0.35">
      <c r="A6583" s="106">
        <v>44165</v>
      </c>
      <c r="B6583" s="1"/>
      <c r="C6583" s="102" t="s">
        <v>2878</v>
      </c>
      <c r="D6583" s="102">
        <v>1078</v>
      </c>
      <c r="E6583" s="1" t="s">
        <v>3016</v>
      </c>
      <c r="F6583" s="102" t="s">
        <v>3513</v>
      </c>
      <c r="G6583" s="1">
        <v>-35651439.240000002</v>
      </c>
      <c r="H6583" s="1">
        <v>0</v>
      </c>
      <c r="I6583" s="1">
        <v>-4247463.53</v>
      </c>
      <c r="J6583" s="1">
        <v>-4247463.53</v>
      </c>
      <c r="K6583" s="1">
        <v>-39898902.770000003</v>
      </c>
      <c r="L6583" s="1"/>
      <c r="M6583" s="1"/>
    </row>
    <row r="6584" spans="1:13" hidden="1" x14ac:dyDescent="0.35">
      <c r="A6584" s="106">
        <v>44165</v>
      </c>
      <c r="B6584" s="1"/>
      <c r="C6584" s="102" t="s">
        <v>2880</v>
      </c>
      <c r="D6584" s="102">
        <v>1079</v>
      </c>
      <c r="E6584" s="1" t="s">
        <v>3016</v>
      </c>
      <c r="F6584" s="102" t="s">
        <v>3514</v>
      </c>
      <c r="G6584" s="1">
        <v>-35651439.240000002</v>
      </c>
      <c r="H6584" s="1">
        <v>0</v>
      </c>
      <c r="I6584" s="1">
        <v>-4247463.53</v>
      </c>
      <c r="J6584" s="1">
        <v>-4247463.53</v>
      </c>
      <c r="K6584" s="1">
        <v>-39898902.770000003</v>
      </c>
      <c r="L6584" s="1"/>
      <c r="M6584" s="1"/>
    </row>
    <row r="6585" spans="1:13" hidden="1" x14ac:dyDescent="0.35">
      <c r="A6585" s="106">
        <v>44165</v>
      </c>
      <c r="B6585" s="1" t="s">
        <v>3158</v>
      </c>
      <c r="C6585" s="102" t="s">
        <v>3515</v>
      </c>
      <c r="D6585" s="102">
        <v>1080</v>
      </c>
      <c r="E6585" s="1" t="s">
        <v>3017</v>
      </c>
      <c r="F6585" s="102" t="s">
        <v>3505</v>
      </c>
      <c r="G6585" s="1">
        <v>-354228.55</v>
      </c>
      <c r="H6585" s="1">
        <v>0</v>
      </c>
      <c r="I6585" s="1">
        <v>-26691.599999999999</v>
      </c>
      <c r="J6585" s="1">
        <v>-26691.599999999999</v>
      </c>
      <c r="K6585" s="1">
        <v>-380920.15</v>
      </c>
      <c r="L6585" s="1" t="s">
        <v>1176</v>
      </c>
      <c r="M6585" s="1"/>
    </row>
    <row r="6586" spans="1:13" hidden="1" x14ac:dyDescent="0.35">
      <c r="A6586" s="106">
        <v>44165</v>
      </c>
      <c r="B6586" s="1" t="s">
        <v>3158</v>
      </c>
      <c r="C6586" s="102" t="s">
        <v>3515</v>
      </c>
      <c r="D6586" s="102">
        <v>1081</v>
      </c>
      <c r="E6586" s="1" t="s">
        <v>3017</v>
      </c>
      <c r="F6586" s="102" t="s">
        <v>3506</v>
      </c>
      <c r="G6586" s="1">
        <v>-3324.79</v>
      </c>
      <c r="H6586" s="1">
        <v>0</v>
      </c>
      <c r="I6586" s="1">
        <v>-6892.32</v>
      </c>
      <c r="J6586" s="1">
        <v>-6892.32</v>
      </c>
      <c r="K6586" s="1">
        <v>-10217.11</v>
      </c>
      <c r="L6586" s="1" t="s">
        <v>1176</v>
      </c>
      <c r="M6586" s="1"/>
    </row>
    <row r="6587" spans="1:13" hidden="1" x14ac:dyDescent="0.35">
      <c r="A6587" s="106">
        <v>44165</v>
      </c>
      <c r="B6587" s="1" t="s">
        <v>3158</v>
      </c>
      <c r="C6587" s="102" t="s">
        <v>3515</v>
      </c>
      <c r="D6587" s="102">
        <v>1082</v>
      </c>
      <c r="E6587" s="1" t="s">
        <v>3017</v>
      </c>
      <c r="F6587" s="102" t="s">
        <v>3507</v>
      </c>
      <c r="G6587" s="1">
        <v>-980646.43</v>
      </c>
      <c r="H6587" s="1">
        <v>0</v>
      </c>
      <c r="I6587" s="1">
        <v>-88110</v>
      </c>
      <c r="J6587" s="1">
        <v>-88110</v>
      </c>
      <c r="K6587" s="1">
        <v>-1068756.43</v>
      </c>
      <c r="L6587" s="1" t="s">
        <v>1176</v>
      </c>
      <c r="M6587" s="1"/>
    </row>
    <row r="6588" spans="1:13" hidden="1" x14ac:dyDescent="0.35">
      <c r="A6588" s="106">
        <v>44165</v>
      </c>
      <c r="B6588" s="1" t="s">
        <v>3158</v>
      </c>
      <c r="C6588" s="102" t="s">
        <v>3515</v>
      </c>
      <c r="D6588" s="102">
        <v>1083</v>
      </c>
      <c r="E6588" s="1" t="s">
        <v>3017</v>
      </c>
      <c r="F6588" s="102" t="s">
        <v>3508</v>
      </c>
      <c r="G6588" s="1">
        <v>-33337634.43</v>
      </c>
      <c r="H6588" s="1">
        <v>0</v>
      </c>
      <c r="I6588" s="1">
        <v>-4020671.16</v>
      </c>
      <c r="J6588" s="1">
        <v>-4020671.16</v>
      </c>
      <c r="K6588" s="1">
        <v>-37358305.590000004</v>
      </c>
      <c r="L6588" s="1" t="s">
        <v>1176</v>
      </c>
      <c r="M6588" s="1"/>
    </row>
    <row r="6589" spans="1:13" hidden="1" x14ac:dyDescent="0.35">
      <c r="A6589" s="106">
        <v>44165</v>
      </c>
      <c r="B6589" s="1" t="s">
        <v>3158</v>
      </c>
      <c r="C6589" s="102" t="s">
        <v>3515</v>
      </c>
      <c r="D6589" s="102">
        <v>1086</v>
      </c>
      <c r="E6589" s="1" t="s">
        <v>3017</v>
      </c>
      <c r="F6589" s="102" t="s">
        <v>3516</v>
      </c>
      <c r="G6589" s="1">
        <v>-36788.01</v>
      </c>
      <c r="H6589" s="1">
        <v>0</v>
      </c>
      <c r="I6589" s="1">
        <v>-5918.52</v>
      </c>
      <c r="J6589" s="1">
        <v>-5918.52</v>
      </c>
      <c r="K6589" s="1">
        <v>-42706.53</v>
      </c>
      <c r="L6589" s="1" t="s">
        <v>1176</v>
      </c>
      <c r="M6589" s="1"/>
    </row>
    <row r="6590" spans="1:13" hidden="1" x14ac:dyDescent="0.35">
      <c r="A6590" s="106">
        <v>44165</v>
      </c>
      <c r="B6590" s="1" t="s">
        <v>3158</v>
      </c>
      <c r="C6590" s="102" t="s">
        <v>3515</v>
      </c>
      <c r="D6590" s="102">
        <v>1089</v>
      </c>
      <c r="E6590" s="1" t="s">
        <v>3017</v>
      </c>
      <c r="F6590" s="102" t="s">
        <v>3275</v>
      </c>
      <c r="G6590" s="1">
        <v>-938817.03</v>
      </c>
      <c r="H6590" s="1">
        <v>0</v>
      </c>
      <c r="I6590" s="1">
        <v>-99179.93</v>
      </c>
      <c r="J6590" s="1">
        <v>-99179.93</v>
      </c>
      <c r="K6590" s="1">
        <v>-1037996.96</v>
      </c>
      <c r="L6590" s="1" t="s">
        <v>1176</v>
      </c>
      <c r="M6590" s="1"/>
    </row>
    <row r="6591" spans="1:13" hidden="1" x14ac:dyDescent="0.35">
      <c r="A6591" s="106">
        <v>44165</v>
      </c>
      <c r="B6591" s="1"/>
      <c r="C6591" s="102" t="s">
        <v>2914</v>
      </c>
      <c r="D6591" s="102">
        <v>1103</v>
      </c>
      <c r="E6591" s="1" t="s">
        <v>3016</v>
      </c>
      <c r="F6591" s="102" t="s">
        <v>3517</v>
      </c>
      <c r="G6591" s="1">
        <v>-1232047.94</v>
      </c>
      <c r="H6591" s="1">
        <v>0</v>
      </c>
      <c r="I6591" s="1">
        <v>-65155.05</v>
      </c>
      <c r="J6591" s="1">
        <v>-65155.05</v>
      </c>
      <c r="K6591" s="1">
        <v>-1297202.99</v>
      </c>
      <c r="L6591" s="1"/>
      <c r="M6591" s="1"/>
    </row>
    <row r="6592" spans="1:13" hidden="1" x14ac:dyDescent="0.35">
      <c r="A6592" s="106">
        <v>44165</v>
      </c>
      <c r="B6592" s="1"/>
      <c r="C6592" s="102" t="s">
        <v>2916</v>
      </c>
      <c r="D6592" s="102">
        <v>1104</v>
      </c>
      <c r="E6592" s="1" t="s">
        <v>3016</v>
      </c>
      <c r="F6592" s="102" t="s">
        <v>3518</v>
      </c>
      <c r="G6592" s="1">
        <v>-1232047.94</v>
      </c>
      <c r="H6592" s="1">
        <v>0</v>
      </c>
      <c r="I6592" s="1">
        <v>-65155.05</v>
      </c>
      <c r="J6592" s="1">
        <v>-65155.05</v>
      </c>
      <c r="K6592" s="1">
        <v>-1297202.99</v>
      </c>
      <c r="L6592" s="1"/>
      <c r="M6592" s="1"/>
    </row>
    <row r="6593" spans="1:13" hidden="1" x14ac:dyDescent="0.35">
      <c r="A6593" s="106">
        <v>44165</v>
      </c>
      <c r="B6593" s="1" t="s">
        <v>3158</v>
      </c>
      <c r="C6593" s="102" t="s">
        <v>3519</v>
      </c>
      <c r="D6593" s="102">
        <v>1111</v>
      </c>
      <c r="E6593" s="1" t="s">
        <v>3017</v>
      </c>
      <c r="F6593" s="102" t="s">
        <v>3520</v>
      </c>
      <c r="G6593" s="1">
        <v>-1232047.94</v>
      </c>
      <c r="H6593" s="1">
        <v>0</v>
      </c>
      <c r="I6593" s="1">
        <v>-65155.05</v>
      </c>
      <c r="J6593" s="1">
        <v>-65155.05</v>
      </c>
      <c r="K6593" s="1">
        <v>-1297202.99</v>
      </c>
      <c r="L6593" s="1" t="s">
        <v>1176</v>
      </c>
      <c r="M6593" s="1"/>
    </row>
    <row r="6594" spans="1:13" hidden="1" x14ac:dyDescent="0.35">
      <c r="A6594" s="106">
        <v>44165</v>
      </c>
      <c r="B6594" s="1"/>
      <c r="C6594" s="102" t="s">
        <v>2920</v>
      </c>
      <c r="D6594" s="102">
        <v>1128</v>
      </c>
      <c r="E6594" s="1" t="s">
        <v>3016</v>
      </c>
      <c r="F6594" s="102" t="s">
        <v>3521</v>
      </c>
      <c r="G6594" s="1">
        <v>-185401.38</v>
      </c>
      <c r="H6594" s="1">
        <v>0</v>
      </c>
      <c r="I6594" s="1">
        <v>-19420.560000000001</v>
      </c>
      <c r="J6594" s="1">
        <v>-19420.560000000001</v>
      </c>
      <c r="K6594" s="1">
        <v>-204821.94</v>
      </c>
      <c r="L6594" s="1"/>
      <c r="M6594" s="1"/>
    </row>
    <row r="6595" spans="1:13" hidden="1" x14ac:dyDescent="0.35">
      <c r="A6595" s="106">
        <v>44165</v>
      </c>
      <c r="B6595" s="1" t="s">
        <v>3158</v>
      </c>
      <c r="C6595" s="102" t="s">
        <v>2922</v>
      </c>
      <c r="D6595" s="102">
        <v>1139</v>
      </c>
      <c r="E6595" s="1" t="s">
        <v>3017</v>
      </c>
      <c r="F6595" s="102" t="s">
        <v>3522</v>
      </c>
      <c r="G6595" s="1">
        <v>-185401.38</v>
      </c>
      <c r="H6595" s="1">
        <v>0</v>
      </c>
      <c r="I6595" s="1">
        <v>-19420.560000000001</v>
      </c>
      <c r="J6595" s="1">
        <v>-19420.560000000001</v>
      </c>
      <c r="K6595" s="1">
        <v>-204821.94</v>
      </c>
      <c r="L6595" s="1" t="s">
        <v>1176</v>
      </c>
      <c r="M6595" s="1"/>
    </row>
    <row r="6596" spans="1:13" hidden="1" x14ac:dyDescent="0.35">
      <c r="A6596" s="106">
        <v>44165</v>
      </c>
      <c r="B6596" s="1"/>
      <c r="C6596" s="102" t="s">
        <v>3838</v>
      </c>
      <c r="D6596" s="102">
        <v>1143</v>
      </c>
      <c r="E6596" s="1" t="s">
        <v>3016</v>
      </c>
      <c r="F6596" s="102" t="s">
        <v>3839</v>
      </c>
      <c r="G6596" s="1">
        <v>-6483.64</v>
      </c>
      <c r="H6596" s="1">
        <v>0</v>
      </c>
      <c r="I6596" s="1">
        <v>-10752193.52</v>
      </c>
      <c r="J6596" s="1">
        <v>-10752193.52</v>
      </c>
      <c r="K6596" s="1">
        <v>-10758677.16</v>
      </c>
      <c r="L6596" s="1"/>
      <c r="M6596" s="1"/>
    </row>
    <row r="6597" spans="1:13" hidden="1" x14ac:dyDescent="0.35">
      <c r="A6597" s="106">
        <v>44165</v>
      </c>
      <c r="B6597" s="1"/>
      <c r="C6597" s="102" t="s">
        <v>3848</v>
      </c>
      <c r="D6597" s="102">
        <v>1151</v>
      </c>
      <c r="E6597" s="1" t="s">
        <v>3016</v>
      </c>
      <c r="F6597" s="102" t="s">
        <v>3849</v>
      </c>
      <c r="G6597" s="1">
        <v>0</v>
      </c>
      <c r="H6597" s="1">
        <v>0</v>
      </c>
      <c r="I6597" s="1">
        <v>-9670836.1600000001</v>
      </c>
      <c r="J6597" s="1">
        <v>-9670836.1600000001</v>
      </c>
      <c r="K6597" s="1">
        <v>-9670836.1600000001</v>
      </c>
      <c r="L6597" s="1"/>
      <c r="M6597" s="1"/>
    </row>
    <row r="6598" spans="1:13" hidden="1" x14ac:dyDescent="0.35">
      <c r="A6598" s="106">
        <v>44165</v>
      </c>
      <c r="B6598" s="1" t="s">
        <v>3160</v>
      </c>
      <c r="C6598" s="102" t="s">
        <v>3850</v>
      </c>
      <c r="D6598" s="102">
        <v>1152</v>
      </c>
      <c r="E6598" s="1" t="s">
        <v>3017</v>
      </c>
      <c r="F6598" s="102" t="s">
        <v>3851</v>
      </c>
      <c r="G6598" s="1">
        <v>0</v>
      </c>
      <c r="H6598" s="1">
        <v>0</v>
      </c>
      <c r="I6598" s="1">
        <v>-1565467.57</v>
      </c>
      <c r="J6598" s="1">
        <v>-1565467.57</v>
      </c>
      <c r="K6598" s="1">
        <v>-1565467.57</v>
      </c>
      <c r="L6598" s="1" t="s">
        <v>1176</v>
      </c>
      <c r="M6598" s="1"/>
    </row>
    <row r="6599" spans="1:13" hidden="1" x14ac:dyDescent="0.35">
      <c r="A6599" s="106">
        <v>44165</v>
      </c>
      <c r="B6599" s="1" t="s">
        <v>3160</v>
      </c>
      <c r="C6599" s="102" t="s">
        <v>3850</v>
      </c>
      <c r="D6599" s="102">
        <v>1153</v>
      </c>
      <c r="E6599" s="1" t="s">
        <v>3017</v>
      </c>
      <c r="F6599" s="102" t="s">
        <v>3842</v>
      </c>
      <c r="G6599" s="1">
        <v>0</v>
      </c>
      <c r="H6599" s="1">
        <v>0</v>
      </c>
      <c r="I6599" s="1">
        <v>-8053771.4699999997</v>
      </c>
      <c r="J6599" s="1">
        <v>-8053771.4699999997</v>
      </c>
      <c r="K6599" s="1">
        <v>-8053771.4699999997</v>
      </c>
      <c r="L6599" s="1" t="s">
        <v>1176</v>
      </c>
      <c r="M6599" s="1"/>
    </row>
    <row r="6600" spans="1:13" hidden="1" x14ac:dyDescent="0.35">
      <c r="A6600" s="106">
        <v>44165</v>
      </c>
      <c r="B6600" s="1" t="s">
        <v>3160</v>
      </c>
      <c r="C6600" s="102" t="s">
        <v>3850</v>
      </c>
      <c r="D6600" s="102">
        <v>1155</v>
      </c>
      <c r="E6600" s="1" t="s">
        <v>3017</v>
      </c>
      <c r="F6600" s="102" t="s">
        <v>3852</v>
      </c>
      <c r="G6600" s="1">
        <v>0</v>
      </c>
      <c r="H6600" s="1">
        <v>0</v>
      </c>
      <c r="I6600" s="1">
        <v>-51597.120000000003</v>
      </c>
      <c r="J6600" s="1">
        <v>-51597.120000000003</v>
      </c>
      <c r="K6600" s="1">
        <v>-51597.120000000003</v>
      </c>
      <c r="L6600" s="1" t="s">
        <v>1176</v>
      </c>
      <c r="M6600" s="1"/>
    </row>
    <row r="6601" spans="1:13" hidden="1" x14ac:dyDescent="0.35">
      <c r="A6601" s="106">
        <v>44165</v>
      </c>
      <c r="B6601" s="1"/>
      <c r="C6601" s="102" t="s">
        <v>3853</v>
      </c>
      <c r="D6601" s="102">
        <v>1158</v>
      </c>
      <c r="E6601" s="1" t="s">
        <v>3016</v>
      </c>
      <c r="F6601" s="102" t="s">
        <v>3507</v>
      </c>
      <c r="G6601" s="1">
        <v>0</v>
      </c>
      <c r="H6601" s="1">
        <v>0</v>
      </c>
      <c r="I6601" s="1">
        <v>-309392.65000000002</v>
      </c>
      <c r="J6601" s="1">
        <v>-309392.65000000002</v>
      </c>
      <c r="K6601" s="1">
        <v>-309392.65000000002</v>
      </c>
      <c r="L6601" s="1"/>
      <c r="M6601" s="1"/>
    </row>
    <row r="6602" spans="1:13" hidden="1" x14ac:dyDescent="0.35">
      <c r="A6602" s="106">
        <v>44165</v>
      </c>
      <c r="B6602" s="1" t="s">
        <v>3160</v>
      </c>
      <c r="C6602" s="102" t="s">
        <v>3854</v>
      </c>
      <c r="D6602" s="102">
        <v>1159</v>
      </c>
      <c r="E6602" s="1" t="s">
        <v>3017</v>
      </c>
      <c r="F6602" s="102" t="s">
        <v>3851</v>
      </c>
      <c r="G6602" s="1">
        <v>0</v>
      </c>
      <c r="H6602" s="1">
        <v>0</v>
      </c>
      <c r="I6602" s="1">
        <v>-309392.65000000002</v>
      </c>
      <c r="J6602" s="1">
        <v>-309392.65000000002</v>
      </c>
      <c r="K6602" s="1">
        <v>-309392.65000000002</v>
      </c>
      <c r="L6602" s="1" t="s">
        <v>1176</v>
      </c>
      <c r="M6602" s="1"/>
    </row>
    <row r="6603" spans="1:13" hidden="1" x14ac:dyDescent="0.35">
      <c r="A6603" s="106">
        <v>44165</v>
      </c>
      <c r="B6603" s="1"/>
      <c r="C6603" s="102" t="s">
        <v>3840</v>
      </c>
      <c r="D6603" s="102">
        <v>1165</v>
      </c>
      <c r="E6603" s="1" t="s">
        <v>3016</v>
      </c>
      <c r="F6603" s="102" t="s">
        <v>3508</v>
      </c>
      <c r="G6603" s="1">
        <v>-6483.64</v>
      </c>
      <c r="H6603" s="1">
        <v>0</v>
      </c>
      <c r="I6603" s="1">
        <v>-771964.71</v>
      </c>
      <c r="J6603" s="1">
        <v>-771964.71</v>
      </c>
      <c r="K6603" s="1">
        <v>-778448.35</v>
      </c>
      <c r="L6603" s="1"/>
      <c r="M6603" s="1"/>
    </row>
    <row r="6604" spans="1:13" hidden="1" x14ac:dyDescent="0.35">
      <c r="A6604" s="106">
        <v>44165</v>
      </c>
      <c r="B6604" s="1" t="s">
        <v>3160</v>
      </c>
      <c r="C6604" s="102" t="s">
        <v>3841</v>
      </c>
      <c r="D6604" s="102">
        <v>1166</v>
      </c>
      <c r="E6604" s="1" t="s">
        <v>3017</v>
      </c>
      <c r="F6604" s="102" t="s">
        <v>3851</v>
      </c>
      <c r="G6604" s="1">
        <v>0</v>
      </c>
      <c r="H6604" s="1">
        <v>0</v>
      </c>
      <c r="I6604" s="1">
        <v>-727509.03</v>
      </c>
      <c r="J6604" s="1">
        <v>-727509.03</v>
      </c>
      <c r="K6604" s="1">
        <v>-727509.03</v>
      </c>
      <c r="L6604" s="1" t="s">
        <v>1176</v>
      </c>
      <c r="M6604" s="1"/>
    </row>
    <row r="6605" spans="1:13" hidden="1" x14ac:dyDescent="0.35">
      <c r="A6605" s="106">
        <v>44165</v>
      </c>
      <c r="B6605" s="1" t="s">
        <v>3160</v>
      </c>
      <c r="C6605" s="102" t="s">
        <v>3841</v>
      </c>
      <c r="D6605" s="102">
        <v>1167</v>
      </c>
      <c r="E6605" s="1" t="s">
        <v>3017</v>
      </c>
      <c r="F6605" s="102" t="s">
        <v>3842</v>
      </c>
      <c r="G6605" s="1">
        <v>-6483.64</v>
      </c>
      <c r="H6605" s="1">
        <v>0</v>
      </c>
      <c r="I6605" s="1">
        <v>-44455.68</v>
      </c>
      <c r="J6605" s="1">
        <v>-44455.68</v>
      </c>
      <c r="K6605" s="1">
        <v>-50939.32</v>
      </c>
      <c r="L6605" s="1" t="s">
        <v>1176</v>
      </c>
      <c r="M6605" s="1"/>
    </row>
    <row r="6606" spans="1:13" hidden="1" x14ac:dyDescent="0.35">
      <c r="A6606" s="106">
        <v>44165</v>
      </c>
      <c r="B6606" s="1"/>
      <c r="C6606" s="102" t="s">
        <v>2655</v>
      </c>
      <c r="D6606" s="102">
        <v>1052</v>
      </c>
      <c r="E6606" s="1" t="s">
        <v>3016</v>
      </c>
      <c r="F6606" s="102" t="s">
        <v>3523</v>
      </c>
      <c r="G6606" s="1">
        <v>-131145668.45</v>
      </c>
      <c r="H6606" s="1">
        <v>0</v>
      </c>
      <c r="I6606" s="1">
        <v>-880288.65</v>
      </c>
      <c r="J6606" s="1">
        <v>-880288.65</v>
      </c>
      <c r="K6606" s="1">
        <v>-132025957.09999999</v>
      </c>
      <c r="L6606" s="1"/>
      <c r="M6606" s="1"/>
    </row>
    <row r="6607" spans="1:13" hidden="1" x14ac:dyDescent="0.35">
      <c r="A6607" s="106">
        <v>44165</v>
      </c>
      <c r="B6607" s="1"/>
      <c r="C6607" s="102" t="s">
        <v>3078</v>
      </c>
      <c r="D6607" s="102">
        <v>1057</v>
      </c>
      <c r="E6607" s="1" t="s">
        <v>3016</v>
      </c>
      <c r="F6607" s="102" t="s">
        <v>3524</v>
      </c>
      <c r="G6607" s="1">
        <v>-131145668.45</v>
      </c>
      <c r="H6607" s="1">
        <v>0</v>
      </c>
      <c r="I6607" s="1">
        <v>-880288.65</v>
      </c>
      <c r="J6607" s="1">
        <v>-880288.65</v>
      </c>
      <c r="K6607" s="1">
        <v>-132025957.09999999</v>
      </c>
      <c r="L6607" s="1"/>
      <c r="M6607" s="1"/>
    </row>
    <row r="6608" spans="1:13" hidden="1" x14ac:dyDescent="0.35">
      <c r="A6608" s="106">
        <v>44165</v>
      </c>
      <c r="B6608" s="1" t="s">
        <v>3160</v>
      </c>
      <c r="C6608" s="102" t="s">
        <v>3525</v>
      </c>
      <c r="D6608" s="102">
        <v>1058</v>
      </c>
      <c r="E6608" s="1" t="s">
        <v>3017</v>
      </c>
      <c r="F6608" s="102" t="s">
        <v>3526</v>
      </c>
      <c r="G6608" s="1">
        <v>-129387897.45999999</v>
      </c>
      <c r="H6608" s="1">
        <v>0</v>
      </c>
      <c r="I6608" s="1">
        <v>-683380.03</v>
      </c>
      <c r="J6608" s="1">
        <v>-683380.03</v>
      </c>
      <c r="K6608" s="1">
        <v>-130071277.48999999</v>
      </c>
      <c r="L6608" s="1" t="s">
        <v>1176</v>
      </c>
      <c r="M6608" s="1"/>
    </row>
    <row r="6609" spans="1:13" hidden="1" x14ac:dyDescent="0.35">
      <c r="A6609" s="106">
        <v>44165</v>
      </c>
      <c r="B6609" s="1" t="s">
        <v>3161</v>
      </c>
      <c r="C6609" s="102" t="s">
        <v>3525</v>
      </c>
      <c r="D6609" s="102">
        <v>1059</v>
      </c>
      <c r="E6609" s="1" t="s">
        <v>3017</v>
      </c>
      <c r="F6609" s="102" t="s">
        <v>3527</v>
      </c>
      <c r="G6609" s="1">
        <v>-1757770.99</v>
      </c>
      <c r="H6609" s="1">
        <v>0</v>
      </c>
      <c r="I6609" s="1">
        <v>-196908.62</v>
      </c>
      <c r="J6609" s="1">
        <v>-196908.62</v>
      </c>
      <c r="K6609" s="1">
        <v>-1954679.61</v>
      </c>
      <c r="L6609" s="1" t="s">
        <v>1176</v>
      </c>
      <c r="M6609" s="1"/>
    </row>
    <row r="6610" spans="1:13" hidden="1" x14ac:dyDescent="0.35">
      <c r="A6610" s="106">
        <v>44165</v>
      </c>
      <c r="B6610" s="1"/>
      <c r="C6610" s="102" t="s">
        <v>2659</v>
      </c>
      <c r="D6610" s="102">
        <v>1062</v>
      </c>
      <c r="E6610" s="1" t="s">
        <v>3016</v>
      </c>
      <c r="F6610" s="102" t="s">
        <v>3528</v>
      </c>
      <c r="G6610" s="1">
        <v>26751873.129999999</v>
      </c>
      <c r="H6610" s="1">
        <v>2482827.65</v>
      </c>
      <c r="I6610" s="1">
        <v>-424.91</v>
      </c>
      <c r="J6610" s="1">
        <v>2482402.7399999998</v>
      </c>
      <c r="K6610" s="1">
        <v>29234275.870000001</v>
      </c>
      <c r="L6610" s="1"/>
      <c r="M6610" s="1"/>
    </row>
    <row r="6611" spans="1:13" hidden="1" x14ac:dyDescent="0.35">
      <c r="A6611" s="106">
        <v>44165</v>
      </c>
      <c r="B6611" s="1" t="s">
        <v>1177</v>
      </c>
      <c r="C6611" s="102" t="s">
        <v>3828</v>
      </c>
      <c r="D6611" s="102">
        <v>1065</v>
      </c>
      <c r="E6611" s="1" t="s">
        <v>3017</v>
      </c>
      <c r="F6611" s="102" t="s">
        <v>3829</v>
      </c>
      <c r="G6611" s="1">
        <v>18851.8</v>
      </c>
      <c r="H6611" s="1">
        <v>0</v>
      </c>
      <c r="I6611" s="1">
        <v>0</v>
      </c>
      <c r="J6611" s="1">
        <v>0</v>
      </c>
      <c r="K6611" s="1">
        <v>18851.8</v>
      </c>
      <c r="L6611" s="1" t="s">
        <v>1176</v>
      </c>
      <c r="M6611" s="1"/>
    </row>
    <row r="6612" spans="1:13" hidden="1" x14ac:dyDescent="0.35">
      <c r="A6612" s="106">
        <v>44165</v>
      </c>
      <c r="B6612" s="1" t="s">
        <v>1177</v>
      </c>
      <c r="C6612" s="102" t="s">
        <v>2661</v>
      </c>
      <c r="D6612" s="102">
        <v>1066</v>
      </c>
      <c r="E6612" s="1" t="s">
        <v>3017</v>
      </c>
      <c r="F6612" s="102" t="s">
        <v>3529</v>
      </c>
      <c r="G6612" s="1">
        <v>3648222.02</v>
      </c>
      <c r="H6612" s="1">
        <v>354789.42</v>
      </c>
      <c r="I6612" s="1">
        <v>-74.44</v>
      </c>
      <c r="J6612" s="1">
        <v>354714.98</v>
      </c>
      <c r="K6612" s="1">
        <v>4002937</v>
      </c>
      <c r="L6612" s="1" t="s">
        <v>1258</v>
      </c>
      <c r="M6612" s="1"/>
    </row>
    <row r="6613" spans="1:13" hidden="1" x14ac:dyDescent="0.35">
      <c r="A6613" s="106">
        <v>44165</v>
      </c>
      <c r="B6613" s="1" t="s">
        <v>1177</v>
      </c>
      <c r="C6613" s="102" t="s">
        <v>2662</v>
      </c>
      <c r="D6613" s="102">
        <v>1067</v>
      </c>
      <c r="E6613" s="1" t="s">
        <v>3017</v>
      </c>
      <c r="F6613" s="102" t="s">
        <v>3530</v>
      </c>
      <c r="G6613" s="1">
        <v>16803931.550000001</v>
      </c>
      <c r="H6613" s="1">
        <v>1634189.13</v>
      </c>
      <c r="I6613" s="1">
        <v>-350.47</v>
      </c>
      <c r="J6613" s="1">
        <v>1633838.66</v>
      </c>
      <c r="K6613" s="1">
        <v>18437770.210000001</v>
      </c>
      <c r="L6613" s="1" t="s">
        <v>1258</v>
      </c>
      <c r="M6613" s="1"/>
    </row>
    <row r="6614" spans="1:13" hidden="1" x14ac:dyDescent="0.35">
      <c r="A6614" s="106">
        <v>44165</v>
      </c>
      <c r="B6614" s="1" t="s">
        <v>1177</v>
      </c>
      <c r="C6614" s="102" t="s">
        <v>2663</v>
      </c>
      <c r="D6614" s="102">
        <v>1068</v>
      </c>
      <c r="E6614" s="1" t="s">
        <v>3017</v>
      </c>
      <c r="F6614" s="102" t="s">
        <v>3531</v>
      </c>
      <c r="G6614" s="1">
        <v>4525448.54</v>
      </c>
      <c r="H6614" s="1">
        <v>493849.1</v>
      </c>
      <c r="I6614" s="1">
        <v>0</v>
      </c>
      <c r="J6614" s="1">
        <v>493849.1</v>
      </c>
      <c r="K6614" s="1">
        <v>5019297.6399999997</v>
      </c>
      <c r="L6614" s="1" t="s">
        <v>1260</v>
      </c>
      <c r="M6614" s="1"/>
    </row>
    <row r="6615" spans="1:13" hidden="1" x14ac:dyDescent="0.35">
      <c r="A6615" s="106">
        <v>44165</v>
      </c>
      <c r="B6615" s="1" t="s">
        <v>1177</v>
      </c>
      <c r="C6615" s="102" t="s">
        <v>2857</v>
      </c>
      <c r="D6615" s="102">
        <v>1069</v>
      </c>
      <c r="E6615" s="1" t="s">
        <v>3017</v>
      </c>
      <c r="F6615" s="102" t="s">
        <v>3532</v>
      </c>
      <c r="G6615" s="1">
        <v>1755419.22</v>
      </c>
      <c r="H6615" s="1">
        <v>0</v>
      </c>
      <c r="I6615" s="1">
        <v>0</v>
      </c>
      <c r="J6615" s="1">
        <v>0</v>
      </c>
      <c r="K6615" s="1">
        <v>1755419.22</v>
      </c>
      <c r="L6615" s="1" t="s">
        <v>1176</v>
      </c>
      <c r="M6615" s="1"/>
    </row>
    <row r="6616" spans="1:13" hidden="1" x14ac:dyDescent="0.35">
      <c r="A6616" s="106">
        <v>44165</v>
      </c>
      <c r="B6616" s="1"/>
      <c r="C6616" s="102" t="s">
        <v>2664</v>
      </c>
      <c r="D6616" s="102">
        <v>1180</v>
      </c>
      <c r="E6616" s="1" t="s">
        <v>3016</v>
      </c>
      <c r="F6616" s="102" t="s">
        <v>3533</v>
      </c>
      <c r="G6616" s="1">
        <v>66709868.5</v>
      </c>
      <c r="H6616" s="1">
        <v>9520341.3800000008</v>
      </c>
      <c r="I6616" s="1">
        <v>-2360596.67</v>
      </c>
      <c r="J6616" s="1">
        <v>7159744.7100000009</v>
      </c>
      <c r="K6616" s="1">
        <v>73869613.209999993</v>
      </c>
      <c r="L6616" s="1"/>
      <c r="M6616" s="1"/>
    </row>
    <row r="6617" spans="1:13" hidden="1" x14ac:dyDescent="0.35">
      <c r="A6617" s="106">
        <v>44165</v>
      </c>
      <c r="B6617" s="1"/>
      <c r="C6617" s="102" t="s">
        <v>2666</v>
      </c>
      <c r="D6617" s="102">
        <v>1181</v>
      </c>
      <c r="E6617" s="1" t="s">
        <v>3016</v>
      </c>
      <c r="F6617" s="102" t="s">
        <v>3668</v>
      </c>
      <c r="G6617" s="1">
        <v>2750250.27</v>
      </c>
      <c r="H6617" s="1">
        <v>1712842.18</v>
      </c>
      <c r="I6617" s="1">
        <v>-1498080.95</v>
      </c>
      <c r="J6617" s="1">
        <v>214761.22999999998</v>
      </c>
      <c r="K6617" s="1">
        <v>2965011.5</v>
      </c>
      <c r="L6617" s="1"/>
      <c r="M6617" s="1"/>
    </row>
    <row r="6618" spans="1:13" hidden="1" x14ac:dyDescent="0.35">
      <c r="A6618" s="106">
        <v>44165</v>
      </c>
      <c r="B6618" s="1"/>
      <c r="C6618" s="102" t="s">
        <v>2668</v>
      </c>
      <c r="D6618" s="102">
        <v>1182</v>
      </c>
      <c r="E6618" s="1" t="s">
        <v>3016</v>
      </c>
      <c r="F6618" s="102" t="s">
        <v>3534</v>
      </c>
      <c r="G6618" s="1">
        <v>2071855.02</v>
      </c>
      <c r="H6618" s="1">
        <v>670513.87</v>
      </c>
      <c r="I6618" s="1">
        <v>-474156.7</v>
      </c>
      <c r="J6618" s="1">
        <v>196357.16999999998</v>
      </c>
      <c r="K6618" s="1">
        <v>2268212.19</v>
      </c>
      <c r="L6618" s="1"/>
      <c r="M6618" s="1"/>
    </row>
    <row r="6619" spans="1:13" hidden="1" x14ac:dyDescent="0.35">
      <c r="A6619" s="106">
        <v>44165</v>
      </c>
      <c r="B6619" s="1" t="s">
        <v>2330</v>
      </c>
      <c r="C6619" s="102" t="s">
        <v>2670</v>
      </c>
      <c r="D6619" s="102">
        <v>1183</v>
      </c>
      <c r="E6619" s="1" t="s">
        <v>3017</v>
      </c>
      <c r="F6619" s="102" t="s">
        <v>3535</v>
      </c>
      <c r="G6619" s="1">
        <v>709918.32</v>
      </c>
      <c r="H6619" s="1">
        <v>265008.90000000002</v>
      </c>
      <c r="I6619" s="1">
        <v>-185506.23</v>
      </c>
      <c r="J6619" s="1">
        <v>79502.670000000013</v>
      </c>
      <c r="K6619" s="1">
        <v>789420.99</v>
      </c>
      <c r="L6619" s="1" t="s">
        <v>1244</v>
      </c>
      <c r="M6619" s="1"/>
    </row>
    <row r="6620" spans="1:13" hidden="1" x14ac:dyDescent="0.35">
      <c r="A6620" s="106">
        <v>44165</v>
      </c>
      <c r="B6620" s="1" t="s">
        <v>2330</v>
      </c>
      <c r="C6620" s="102" t="s">
        <v>2672</v>
      </c>
      <c r="D6620" s="102">
        <v>1184</v>
      </c>
      <c r="E6620" s="1" t="s">
        <v>3017</v>
      </c>
      <c r="F6620" s="102" t="s">
        <v>3536</v>
      </c>
      <c r="G6620" s="1">
        <v>329393.48</v>
      </c>
      <c r="H6620" s="1">
        <v>106500.46</v>
      </c>
      <c r="I6620" s="1">
        <v>-79347.320000000007</v>
      </c>
      <c r="J6620" s="1">
        <v>27153.14</v>
      </c>
      <c r="K6620" s="1">
        <v>356546.62</v>
      </c>
      <c r="L6620" s="1" t="s">
        <v>1244</v>
      </c>
      <c r="M6620" s="1"/>
    </row>
    <row r="6621" spans="1:13" hidden="1" x14ac:dyDescent="0.35">
      <c r="A6621" s="106">
        <v>44165</v>
      </c>
      <c r="B6621" s="1" t="s">
        <v>2330</v>
      </c>
      <c r="C6621" s="102" t="s">
        <v>2673</v>
      </c>
      <c r="D6621" s="102">
        <v>1185</v>
      </c>
      <c r="E6621" s="1" t="s">
        <v>3017</v>
      </c>
      <c r="F6621" s="102" t="s">
        <v>3537</v>
      </c>
      <c r="G6621" s="1">
        <v>30608.78</v>
      </c>
      <c r="H6621" s="1">
        <v>11729.06</v>
      </c>
      <c r="I6621" s="1">
        <v>-8210.34</v>
      </c>
      <c r="J6621" s="1">
        <v>3518.7199999999993</v>
      </c>
      <c r="K6621" s="1">
        <v>34127.5</v>
      </c>
      <c r="L6621" s="1" t="s">
        <v>1244</v>
      </c>
      <c r="M6621" s="1"/>
    </row>
    <row r="6622" spans="1:13" hidden="1" x14ac:dyDescent="0.35">
      <c r="A6622" s="106">
        <v>44165</v>
      </c>
      <c r="B6622" s="1" t="s">
        <v>2330</v>
      </c>
      <c r="C6622" s="102" t="s">
        <v>3081</v>
      </c>
      <c r="D6622" s="102">
        <v>1186</v>
      </c>
      <c r="E6622" s="1" t="s">
        <v>3017</v>
      </c>
      <c r="F6622" s="102" t="s">
        <v>3538</v>
      </c>
      <c r="G6622" s="1">
        <v>82344</v>
      </c>
      <c r="H6622" s="1">
        <v>0</v>
      </c>
      <c r="I6622" s="1">
        <v>0</v>
      </c>
      <c r="J6622" s="1">
        <v>0</v>
      </c>
      <c r="K6622" s="1">
        <v>82344</v>
      </c>
      <c r="L6622" s="1" t="s">
        <v>1244</v>
      </c>
      <c r="M6622" s="1"/>
    </row>
    <row r="6623" spans="1:13" hidden="1" x14ac:dyDescent="0.35">
      <c r="A6623" s="106">
        <v>44165</v>
      </c>
      <c r="B6623" s="1" t="s">
        <v>2330</v>
      </c>
      <c r="C6623" s="102" t="s">
        <v>2675</v>
      </c>
      <c r="D6623" s="102">
        <v>1190</v>
      </c>
      <c r="E6623" s="1" t="s">
        <v>3017</v>
      </c>
      <c r="F6623" s="102" t="s">
        <v>3539</v>
      </c>
      <c r="G6623" s="1">
        <v>49050.98</v>
      </c>
      <c r="H6623" s="1">
        <v>14296.35</v>
      </c>
      <c r="I6623" s="1">
        <v>-10007.450000000001</v>
      </c>
      <c r="J6623" s="1">
        <v>4288.8999999999996</v>
      </c>
      <c r="K6623" s="1">
        <v>53339.88</v>
      </c>
      <c r="L6623" s="1" t="s">
        <v>1244</v>
      </c>
      <c r="M6623" s="1"/>
    </row>
    <row r="6624" spans="1:13" hidden="1" x14ac:dyDescent="0.35">
      <c r="A6624" s="106">
        <v>44165</v>
      </c>
      <c r="B6624" s="1" t="s">
        <v>2330</v>
      </c>
      <c r="C6624" s="102" t="s">
        <v>2677</v>
      </c>
      <c r="D6624" s="102">
        <v>1191</v>
      </c>
      <c r="E6624" s="1" t="s">
        <v>3017</v>
      </c>
      <c r="F6624" s="102" t="s">
        <v>3540</v>
      </c>
      <c r="G6624" s="1">
        <v>87966.48</v>
      </c>
      <c r="H6624" s="1">
        <v>19932.21</v>
      </c>
      <c r="I6624" s="1">
        <v>-13952.54</v>
      </c>
      <c r="J6624" s="1">
        <v>5979.6699999999983</v>
      </c>
      <c r="K6624" s="1">
        <v>93946.15</v>
      </c>
      <c r="L6624" s="1" t="s">
        <v>1244</v>
      </c>
      <c r="M6624" s="1"/>
    </row>
    <row r="6625" spans="1:13" hidden="1" x14ac:dyDescent="0.35">
      <c r="A6625" s="106">
        <v>44165</v>
      </c>
      <c r="B6625" s="1" t="s">
        <v>2330</v>
      </c>
      <c r="C6625" s="102" t="s">
        <v>2678</v>
      </c>
      <c r="D6625" s="102">
        <v>1192</v>
      </c>
      <c r="E6625" s="1" t="s">
        <v>3017</v>
      </c>
      <c r="F6625" s="102" t="s">
        <v>3541</v>
      </c>
      <c r="G6625" s="1">
        <v>85895.6</v>
      </c>
      <c r="H6625" s="1">
        <v>30734.36</v>
      </c>
      <c r="I6625" s="1">
        <v>-21514.05</v>
      </c>
      <c r="J6625" s="1">
        <v>9220.3100000000013</v>
      </c>
      <c r="K6625" s="1">
        <v>95115.91</v>
      </c>
      <c r="L6625" s="1" t="s">
        <v>1244</v>
      </c>
      <c r="M6625" s="1"/>
    </row>
    <row r="6626" spans="1:13" hidden="1" x14ac:dyDescent="0.35">
      <c r="A6626" s="106">
        <v>44165</v>
      </c>
      <c r="B6626" s="1" t="s">
        <v>2330</v>
      </c>
      <c r="C6626" s="102" t="s">
        <v>2680</v>
      </c>
      <c r="D6626" s="102">
        <v>1194</v>
      </c>
      <c r="E6626" s="1" t="s">
        <v>3017</v>
      </c>
      <c r="F6626" s="102" t="s">
        <v>3542</v>
      </c>
      <c r="G6626" s="1">
        <v>16990.810000000001</v>
      </c>
      <c r="H6626" s="1">
        <v>4217.78</v>
      </c>
      <c r="I6626" s="1">
        <v>-2952.44</v>
      </c>
      <c r="J6626" s="1">
        <v>1265.3399999999997</v>
      </c>
      <c r="K6626" s="1">
        <v>18256.150000000001</v>
      </c>
      <c r="L6626" s="1" t="s">
        <v>1244</v>
      </c>
      <c r="M6626" s="1"/>
    </row>
    <row r="6627" spans="1:13" hidden="1" x14ac:dyDescent="0.35">
      <c r="A6627" s="106">
        <v>44165</v>
      </c>
      <c r="B6627" s="1" t="s">
        <v>2330</v>
      </c>
      <c r="C6627" s="102" t="s">
        <v>2681</v>
      </c>
      <c r="D6627" s="102">
        <v>1195</v>
      </c>
      <c r="E6627" s="1" t="s">
        <v>3017</v>
      </c>
      <c r="F6627" s="102" t="s">
        <v>3543</v>
      </c>
      <c r="G6627" s="1">
        <v>420521.88</v>
      </c>
      <c r="H6627" s="1">
        <v>134376.59</v>
      </c>
      <c r="I6627" s="1">
        <v>-94063.63</v>
      </c>
      <c r="J6627" s="1">
        <v>40312.959999999992</v>
      </c>
      <c r="K6627" s="1">
        <v>460834.84</v>
      </c>
      <c r="L6627" s="1" t="s">
        <v>1258</v>
      </c>
      <c r="M6627" s="1"/>
    </row>
    <row r="6628" spans="1:13" hidden="1" x14ac:dyDescent="0.35">
      <c r="A6628" s="106">
        <v>44165</v>
      </c>
      <c r="B6628" s="1" t="s">
        <v>2330</v>
      </c>
      <c r="C6628" s="102" t="s">
        <v>2683</v>
      </c>
      <c r="D6628" s="102">
        <v>1196</v>
      </c>
      <c r="E6628" s="1" t="s">
        <v>3017</v>
      </c>
      <c r="F6628" s="102" t="s">
        <v>3544</v>
      </c>
      <c r="G6628" s="1">
        <v>122165.66</v>
      </c>
      <c r="H6628" s="1">
        <v>38992.120000000003</v>
      </c>
      <c r="I6628" s="1">
        <v>-27294.49</v>
      </c>
      <c r="J6628" s="1">
        <v>11697.630000000001</v>
      </c>
      <c r="K6628" s="1">
        <v>133863.29</v>
      </c>
      <c r="L6628" s="1" t="s">
        <v>1009</v>
      </c>
      <c r="M6628" s="1"/>
    </row>
    <row r="6629" spans="1:13" hidden="1" x14ac:dyDescent="0.35">
      <c r="A6629" s="106">
        <v>44165</v>
      </c>
      <c r="B6629" s="1" t="s">
        <v>2330</v>
      </c>
      <c r="C6629" s="102" t="s">
        <v>2685</v>
      </c>
      <c r="D6629" s="102">
        <v>1197</v>
      </c>
      <c r="E6629" s="1" t="s">
        <v>3017</v>
      </c>
      <c r="F6629" s="102" t="s">
        <v>3545</v>
      </c>
      <c r="G6629" s="1">
        <v>58419.69</v>
      </c>
      <c r="H6629" s="1">
        <v>18709.400000000001</v>
      </c>
      <c r="I6629" s="1">
        <v>-13096.57</v>
      </c>
      <c r="J6629" s="1">
        <v>5612.8300000000017</v>
      </c>
      <c r="K6629" s="1">
        <v>64032.52</v>
      </c>
      <c r="L6629" s="1" t="s">
        <v>1244</v>
      </c>
      <c r="M6629" s="1"/>
    </row>
    <row r="6630" spans="1:13" hidden="1" x14ac:dyDescent="0.35">
      <c r="A6630" s="106">
        <v>44165</v>
      </c>
      <c r="B6630" s="1" t="s">
        <v>2330</v>
      </c>
      <c r="C6630" s="102" t="s">
        <v>2686</v>
      </c>
      <c r="D6630" s="102">
        <v>1198</v>
      </c>
      <c r="E6630" s="1" t="s">
        <v>3017</v>
      </c>
      <c r="F6630" s="102" t="s">
        <v>3546</v>
      </c>
      <c r="G6630" s="1">
        <v>10553.47</v>
      </c>
      <c r="H6630" s="1">
        <v>4048.07</v>
      </c>
      <c r="I6630" s="1">
        <v>-2833.65</v>
      </c>
      <c r="J6630" s="1">
        <v>1214.42</v>
      </c>
      <c r="K6630" s="1">
        <v>11767.89</v>
      </c>
      <c r="L6630" s="1" t="s">
        <v>1244</v>
      </c>
      <c r="M6630" s="1"/>
    </row>
    <row r="6631" spans="1:13" hidden="1" x14ac:dyDescent="0.35">
      <c r="A6631" s="106">
        <v>44165</v>
      </c>
      <c r="B6631" s="1" t="s">
        <v>2330</v>
      </c>
      <c r="C6631" s="102" t="s">
        <v>2690</v>
      </c>
      <c r="D6631" s="102">
        <v>1202</v>
      </c>
      <c r="E6631" s="1" t="s">
        <v>3017</v>
      </c>
      <c r="F6631" s="102" t="s">
        <v>3547</v>
      </c>
      <c r="G6631" s="1">
        <v>10429.59</v>
      </c>
      <c r="H6631" s="1">
        <v>3408.24</v>
      </c>
      <c r="I6631" s="1">
        <v>-2385.7600000000002</v>
      </c>
      <c r="J6631" s="1">
        <v>1022.4799999999996</v>
      </c>
      <c r="K6631" s="1">
        <v>11452.07</v>
      </c>
      <c r="L6631" s="1" t="s">
        <v>1255</v>
      </c>
      <c r="M6631" s="1"/>
    </row>
    <row r="6632" spans="1:13" hidden="1" x14ac:dyDescent="0.35">
      <c r="A6632" s="106">
        <v>44165</v>
      </c>
      <c r="B6632" s="1" t="s">
        <v>2330</v>
      </c>
      <c r="C6632" s="102" t="s">
        <v>2847</v>
      </c>
      <c r="D6632" s="102">
        <v>1206</v>
      </c>
      <c r="E6632" s="1" t="s">
        <v>3017</v>
      </c>
      <c r="F6632" s="102" t="s">
        <v>3548</v>
      </c>
      <c r="G6632" s="1">
        <v>9626.2800000000007</v>
      </c>
      <c r="H6632" s="1">
        <v>2570.33</v>
      </c>
      <c r="I6632" s="1">
        <v>-1799.23</v>
      </c>
      <c r="J6632" s="1">
        <v>771.09999999999991</v>
      </c>
      <c r="K6632" s="1">
        <v>10397.379999999999</v>
      </c>
      <c r="L6632" s="1" t="s">
        <v>1244</v>
      </c>
      <c r="M6632" s="1"/>
    </row>
    <row r="6633" spans="1:13" hidden="1" x14ac:dyDescent="0.35">
      <c r="A6633" s="106">
        <v>44165</v>
      </c>
      <c r="B6633" s="1" t="s">
        <v>2330</v>
      </c>
      <c r="C6633" s="102" t="s">
        <v>2938</v>
      </c>
      <c r="D6633" s="102">
        <v>1903</v>
      </c>
      <c r="E6633" s="1" t="s">
        <v>3017</v>
      </c>
      <c r="F6633" s="102" t="s">
        <v>3549</v>
      </c>
      <c r="G6633" s="1">
        <v>47970</v>
      </c>
      <c r="H6633" s="1">
        <v>15990</v>
      </c>
      <c r="I6633" s="1">
        <v>-11193</v>
      </c>
      <c r="J6633" s="1">
        <v>4797</v>
      </c>
      <c r="K6633" s="1">
        <v>52767</v>
      </c>
      <c r="L6633" s="1" t="s">
        <v>1244</v>
      </c>
      <c r="M6633" s="1"/>
    </row>
    <row r="6634" spans="1:13" hidden="1" x14ac:dyDescent="0.35">
      <c r="A6634" s="106">
        <v>44165</v>
      </c>
      <c r="B6634" s="1"/>
      <c r="C6634" s="102" t="s">
        <v>2693</v>
      </c>
      <c r="D6634" s="102">
        <v>1215</v>
      </c>
      <c r="E6634" s="1" t="s">
        <v>3016</v>
      </c>
      <c r="F6634" s="102" t="s">
        <v>3550</v>
      </c>
      <c r="G6634" s="1">
        <v>566536</v>
      </c>
      <c r="H6634" s="1">
        <v>1042328.31</v>
      </c>
      <c r="I6634" s="1">
        <v>-1023924.25</v>
      </c>
      <c r="J6634" s="1">
        <v>18404.060000000056</v>
      </c>
      <c r="K6634" s="1">
        <v>584940.06000000006</v>
      </c>
      <c r="L6634" s="1"/>
      <c r="M6634" s="1"/>
    </row>
    <row r="6635" spans="1:13" hidden="1" x14ac:dyDescent="0.35">
      <c r="A6635" s="106">
        <v>44165</v>
      </c>
      <c r="B6635" s="1" t="s">
        <v>2331</v>
      </c>
      <c r="C6635" s="102" t="s">
        <v>2695</v>
      </c>
      <c r="D6635" s="102">
        <v>1216</v>
      </c>
      <c r="E6635" s="1" t="s">
        <v>3017</v>
      </c>
      <c r="F6635" s="102" t="s">
        <v>3551</v>
      </c>
      <c r="G6635" s="1">
        <v>25344.43</v>
      </c>
      <c r="H6635" s="1">
        <v>145528.88</v>
      </c>
      <c r="I6635" s="1">
        <v>-142618.31</v>
      </c>
      <c r="J6635" s="1">
        <v>2910.570000000007</v>
      </c>
      <c r="K6635" s="1">
        <v>28255</v>
      </c>
      <c r="L6635" s="1" t="s">
        <v>1182</v>
      </c>
      <c r="M6635" s="1"/>
    </row>
    <row r="6636" spans="1:13" hidden="1" x14ac:dyDescent="0.35">
      <c r="A6636" s="106">
        <v>44165</v>
      </c>
      <c r="B6636" s="1" t="s">
        <v>2331</v>
      </c>
      <c r="C6636" s="102" t="s">
        <v>2696</v>
      </c>
      <c r="D6636" s="102">
        <v>1217</v>
      </c>
      <c r="E6636" s="1" t="s">
        <v>3017</v>
      </c>
      <c r="F6636" s="102" t="s">
        <v>3552</v>
      </c>
      <c r="G6636" s="1">
        <v>0</v>
      </c>
      <c r="H6636" s="1">
        <v>734439.24</v>
      </c>
      <c r="I6636" s="1">
        <v>-734439.24</v>
      </c>
      <c r="J6636" s="1">
        <v>0</v>
      </c>
      <c r="K6636" s="1">
        <v>0</v>
      </c>
      <c r="L6636" s="1" t="s">
        <v>1182</v>
      </c>
      <c r="M6636" s="1"/>
    </row>
    <row r="6637" spans="1:13" hidden="1" x14ac:dyDescent="0.35">
      <c r="A6637" s="106">
        <v>44165</v>
      </c>
      <c r="B6637" s="1" t="s">
        <v>2332</v>
      </c>
      <c r="C6637" s="102" t="s">
        <v>2849</v>
      </c>
      <c r="D6637" s="102">
        <v>1218</v>
      </c>
      <c r="E6637" s="1" t="s">
        <v>3017</v>
      </c>
      <c r="F6637" s="102" t="s">
        <v>3553</v>
      </c>
      <c r="G6637" s="1">
        <v>0</v>
      </c>
      <c r="H6637" s="1">
        <v>70960.39</v>
      </c>
      <c r="I6637" s="1">
        <v>-70960.39</v>
      </c>
      <c r="J6637" s="1">
        <v>0</v>
      </c>
      <c r="K6637" s="1">
        <v>0</v>
      </c>
      <c r="L6637" s="1" t="s">
        <v>1183</v>
      </c>
      <c r="M6637" s="1"/>
    </row>
    <row r="6638" spans="1:13" hidden="1" x14ac:dyDescent="0.35">
      <c r="A6638" s="106">
        <v>44165</v>
      </c>
      <c r="B6638" s="1" t="s">
        <v>2331</v>
      </c>
      <c r="C6638" s="102" t="s">
        <v>2698</v>
      </c>
      <c r="D6638" s="102">
        <v>1219</v>
      </c>
      <c r="E6638" s="1" t="s">
        <v>3017</v>
      </c>
      <c r="F6638" s="102" t="s">
        <v>3554</v>
      </c>
      <c r="G6638" s="1">
        <v>0</v>
      </c>
      <c r="H6638" s="1">
        <v>39754.81</v>
      </c>
      <c r="I6638" s="1">
        <v>-39754.81</v>
      </c>
      <c r="J6638" s="1">
        <v>0</v>
      </c>
      <c r="K6638" s="1">
        <v>0</v>
      </c>
      <c r="L6638" s="1" t="s">
        <v>1182</v>
      </c>
      <c r="M6638" s="1"/>
    </row>
    <row r="6639" spans="1:13" hidden="1" x14ac:dyDescent="0.35">
      <c r="A6639" s="106">
        <v>44165</v>
      </c>
      <c r="B6639" s="1" t="s">
        <v>2332</v>
      </c>
      <c r="C6639" s="102" t="s">
        <v>2700</v>
      </c>
      <c r="D6639" s="102">
        <v>1859</v>
      </c>
      <c r="E6639" s="1" t="s">
        <v>3017</v>
      </c>
      <c r="F6639" s="102" t="s">
        <v>3555</v>
      </c>
      <c r="G6639" s="1">
        <v>525891.56999999995</v>
      </c>
      <c r="H6639" s="1">
        <v>51644.99</v>
      </c>
      <c r="I6639" s="1">
        <v>-36151.5</v>
      </c>
      <c r="J6639" s="1">
        <v>15493.489999999998</v>
      </c>
      <c r="K6639" s="1">
        <v>541385.06000000006</v>
      </c>
      <c r="L6639" s="1" t="s">
        <v>1183</v>
      </c>
      <c r="M6639" s="1"/>
    </row>
    <row r="6640" spans="1:13" hidden="1" x14ac:dyDescent="0.35">
      <c r="A6640" s="106">
        <v>44165</v>
      </c>
      <c r="B6640" s="1" t="s">
        <v>2331</v>
      </c>
      <c r="C6640" s="102" t="s">
        <v>3657</v>
      </c>
      <c r="D6640" s="102">
        <v>1220</v>
      </c>
      <c r="E6640" s="1" t="s">
        <v>3017</v>
      </c>
      <c r="F6640" s="102" t="s">
        <v>3658</v>
      </c>
      <c r="G6640" s="1">
        <v>15300</v>
      </c>
      <c r="H6640" s="1">
        <v>0</v>
      </c>
      <c r="I6640" s="1">
        <v>0</v>
      </c>
      <c r="J6640" s="1">
        <v>0</v>
      </c>
      <c r="K6640" s="1">
        <v>15300</v>
      </c>
      <c r="L6640" s="1" t="s">
        <v>1182</v>
      </c>
      <c r="M6640" s="1"/>
    </row>
    <row r="6641" spans="1:13" hidden="1" x14ac:dyDescent="0.35">
      <c r="A6641" s="106">
        <v>44165</v>
      </c>
      <c r="B6641" s="1"/>
      <c r="C6641" s="102" t="s">
        <v>2702</v>
      </c>
      <c r="D6641" s="102">
        <v>1221</v>
      </c>
      <c r="E6641" s="1" t="s">
        <v>3016</v>
      </c>
      <c r="F6641" s="102" t="s">
        <v>3556</v>
      </c>
      <c r="G6641" s="1">
        <v>111859.25</v>
      </c>
      <c r="H6641" s="1">
        <v>0</v>
      </c>
      <c r="I6641" s="1">
        <v>0</v>
      </c>
      <c r="J6641" s="1">
        <v>0</v>
      </c>
      <c r="K6641" s="1">
        <v>111859.25</v>
      </c>
      <c r="L6641" s="1"/>
      <c r="M6641" s="1"/>
    </row>
    <row r="6642" spans="1:13" hidden="1" x14ac:dyDescent="0.35">
      <c r="A6642" s="106">
        <v>44165</v>
      </c>
      <c r="B6642" s="1" t="s">
        <v>2334</v>
      </c>
      <c r="C6642" s="102" t="s">
        <v>3148</v>
      </c>
      <c r="D6642" s="102">
        <v>1223</v>
      </c>
      <c r="E6642" s="1" t="s">
        <v>3017</v>
      </c>
      <c r="F6642" s="102" t="s">
        <v>3638</v>
      </c>
      <c r="G6642" s="1">
        <v>119.8</v>
      </c>
      <c r="H6642" s="1">
        <v>0</v>
      </c>
      <c r="I6642" s="1">
        <v>0</v>
      </c>
      <c r="J6642" s="1">
        <v>0</v>
      </c>
      <c r="K6642" s="1">
        <v>119.8</v>
      </c>
      <c r="L6642" s="1" t="s">
        <v>1247</v>
      </c>
      <c r="M6642" s="1"/>
    </row>
    <row r="6643" spans="1:13" hidden="1" x14ac:dyDescent="0.35">
      <c r="A6643" s="106">
        <v>44165</v>
      </c>
      <c r="B6643" s="1" t="s">
        <v>2334</v>
      </c>
      <c r="C6643" s="102" t="s">
        <v>2704</v>
      </c>
      <c r="D6643" s="102">
        <v>1229</v>
      </c>
      <c r="E6643" s="1" t="s">
        <v>3017</v>
      </c>
      <c r="F6643" s="102" t="s">
        <v>3557</v>
      </c>
      <c r="G6643" s="1">
        <v>111739.45</v>
      </c>
      <c r="H6643" s="1">
        <v>0</v>
      </c>
      <c r="I6643" s="1">
        <v>0</v>
      </c>
      <c r="J6643" s="1">
        <v>0</v>
      </c>
      <c r="K6643" s="1">
        <v>111739.45</v>
      </c>
      <c r="L6643" s="1" t="s">
        <v>1247</v>
      </c>
      <c r="M6643" s="1"/>
    </row>
    <row r="6644" spans="1:13" hidden="1" x14ac:dyDescent="0.35">
      <c r="A6644" s="106">
        <v>44165</v>
      </c>
      <c r="B6644" s="1"/>
      <c r="C6644" s="102" t="s">
        <v>3669</v>
      </c>
      <c r="D6644" s="102">
        <v>1341</v>
      </c>
      <c r="E6644" s="1" t="s">
        <v>3016</v>
      </c>
      <c r="F6644" s="102" t="s">
        <v>3670</v>
      </c>
      <c r="G6644" s="1">
        <v>7082538.7199999997</v>
      </c>
      <c r="H6644" s="1">
        <v>620283.23</v>
      </c>
      <c r="I6644" s="1">
        <v>0</v>
      </c>
      <c r="J6644" s="1">
        <v>620283.23</v>
      </c>
      <c r="K6644" s="1">
        <v>7702821.9500000002</v>
      </c>
      <c r="L6644" s="1"/>
      <c r="M6644" s="1"/>
    </row>
    <row r="6645" spans="1:13" hidden="1" x14ac:dyDescent="0.35">
      <c r="A6645" s="106">
        <v>44165</v>
      </c>
      <c r="B6645" s="1"/>
      <c r="C6645" s="102" t="s">
        <v>3671</v>
      </c>
      <c r="D6645" s="102">
        <v>1342</v>
      </c>
      <c r="E6645" s="1" t="s">
        <v>3016</v>
      </c>
      <c r="F6645" s="102" t="s">
        <v>3672</v>
      </c>
      <c r="G6645" s="1">
        <v>2066902.83</v>
      </c>
      <c r="H6645" s="1">
        <v>196357.17</v>
      </c>
      <c r="I6645" s="1">
        <v>0</v>
      </c>
      <c r="J6645" s="1">
        <v>196357.17</v>
      </c>
      <c r="K6645" s="1">
        <v>2263260</v>
      </c>
      <c r="L6645" s="1"/>
      <c r="M6645" s="1"/>
    </row>
    <row r="6646" spans="1:13" hidden="1" x14ac:dyDescent="0.35">
      <c r="A6646" s="106">
        <v>44165</v>
      </c>
      <c r="B6646" s="1" t="s">
        <v>2330</v>
      </c>
      <c r="C6646" s="102" t="s">
        <v>3673</v>
      </c>
      <c r="D6646" s="102">
        <v>1343</v>
      </c>
      <c r="E6646" s="1" t="s">
        <v>3017</v>
      </c>
      <c r="F6646" s="102" t="s">
        <v>3535</v>
      </c>
      <c r="G6646" s="1">
        <v>709921.34</v>
      </c>
      <c r="H6646" s="1">
        <v>79502.67</v>
      </c>
      <c r="I6646" s="1">
        <v>0</v>
      </c>
      <c r="J6646" s="1">
        <v>79502.67</v>
      </c>
      <c r="K6646" s="1">
        <v>789424.01</v>
      </c>
      <c r="L6646" s="1" t="s">
        <v>1244</v>
      </c>
      <c r="M6646" s="1"/>
    </row>
    <row r="6647" spans="1:13" hidden="1" x14ac:dyDescent="0.35">
      <c r="A6647" s="106">
        <v>44165</v>
      </c>
      <c r="B6647" s="1" t="s">
        <v>2330</v>
      </c>
      <c r="C6647" s="102" t="s">
        <v>3674</v>
      </c>
      <c r="D6647" s="102">
        <v>1344</v>
      </c>
      <c r="E6647" s="1" t="s">
        <v>3017</v>
      </c>
      <c r="F6647" s="102" t="s">
        <v>3536</v>
      </c>
      <c r="G6647" s="1">
        <v>324109.18</v>
      </c>
      <c r="H6647" s="1">
        <v>27153.14</v>
      </c>
      <c r="I6647" s="1">
        <v>0</v>
      </c>
      <c r="J6647" s="1">
        <v>27153.14</v>
      </c>
      <c r="K6647" s="1">
        <v>351262.32</v>
      </c>
      <c r="L6647" s="1" t="s">
        <v>1244</v>
      </c>
      <c r="M6647" s="1"/>
    </row>
    <row r="6648" spans="1:13" hidden="1" x14ac:dyDescent="0.35">
      <c r="A6648" s="106">
        <v>44165</v>
      </c>
      <c r="B6648" s="1" t="s">
        <v>2330</v>
      </c>
      <c r="C6648" s="102" t="s">
        <v>3675</v>
      </c>
      <c r="D6648" s="102">
        <v>1345</v>
      </c>
      <c r="E6648" s="1" t="s">
        <v>3017</v>
      </c>
      <c r="F6648" s="102" t="s">
        <v>3537</v>
      </c>
      <c r="G6648" s="1">
        <v>30609.200000000001</v>
      </c>
      <c r="H6648" s="1">
        <v>3518.72</v>
      </c>
      <c r="I6648" s="1">
        <v>0</v>
      </c>
      <c r="J6648" s="1">
        <v>3518.72</v>
      </c>
      <c r="K6648" s="1">
        <v>34127.919999999998</v>
      </c>
      <c r="L6648" s="1" t="s">
        <v>1244</v>
      </c>
      <c r="M6648" s="1"/>
    </row>
    <row r="6649" spans="1:13" hidden="1" x14ac:dyDescent="0.35">
      <c r="A6649" s="106">
        <v>44165</v>
      </c>
      <c r="B6649" s="1" t="s">
        <v>2330</v>
      </c>
      <c r="C6649" s="102" t="s">
        <v>3676</v>
      </c>
      <c r="D6649" s="102">
        <v>1346</v>
      </c>
      <c r="E6649" s="1" t="s">
        <v>3017</v>
      </c>
      <c r="F6649" s="102" t="s">
        <v>3538</v>
      </c>
      <c r="G6649" s="1">
        <v>82345</v>
      </c>
      <c r="H6649" s="1">
        <v>0</v>
      </c>
      <c r="I6649" s="1">
        <v>0</v>
      </c>
      <c r="J6649" s="1">
        <v>0</v>
      </c>
      <c r="K6649" s="1">
        <v>82345</v>
      </c>
      <c r="L6649" s="1" t="s">
        <v>1244</v>
      </c>
      <c r="M6649" s="1"/>
    </row>
    <row r="6650" spans="1:13" hidden="1" x14ac:dyDescent="0.35">
      <c r="A6650" s="106">
        <v>44165</v>
      </c>
      <c r="B6650" s="1" t="s">
        <v>2330</v>
      </c>
      <c r="C6650" s="102" t="s">
        <v>3677</v>
      </c>
      <c r="D6650" s="102">
        <v>1348</v>
      </c>
      <c r="E6650" s="1" t="s">
        <v>3017</v>
      </c>
      <c r="F6650" s="102" t="s">
        <v>3539</v>
      </c>
      <c r="G6650" s="1">
        <v>49051.91</v>
      </c>
      <c r="H6650" s="1">
        <v>4288.91</v>
      </c>
      <c r="I6650" s="1">
        <v>0</v>
      </c>
      <c r="J6650" s="1">
        <v>4288.91</v>
      </c>
      <c r="K6650" s="1">
        <v>53340.82</v>
      </c>
      <c r="L6650" s="1" t="s">
        <v>1244</v>
      </c>
      <c r="M6650" s="1"/>
    </row>
    <row r="6651" spans="1:13" hidden="1" x14ac:dyDescent="0.35">
      <c r="A6651" s="106">
        <v>44165</v>
      </c>
      <c r="B6651" s="1" t="s">
        <v>2330</v>
      </c>
      <c r="C6651" s="102" t="s">
        <v>3678</v>
      </c>
      <c r="D6651" s="102">
        <v>1350</v>
      </c>
      <c r="E6651" s="1" t="s">
        <v>3017</v>
      </c>
      <c r="F6651" s="102" t="s">
        <v>3679</v>
      </c>
      <c r="G6651" s="1">
        <v>87964.89</v>
      </c>
      <c r="H6651" s="1">
        <v>5979.66</v>
      </c>
      <c r="I6651" s="1">
        <v>0</v>
      </c>
      <c r="J6651" s="1">
        <v>5979.66</v>
      </c>
      <c r="K6651" s="1">
        <v>93944.55</v>
      </c>
      <c r="L6651" s="1" t="s">
        <v>1244</v>
      </c>
      <c r="M6651" s="1"/>
    </row>
    <row r="6652" spans="1:13" hidden="1" x14ac:dyDescent="0.35">
      <c r="A6652" s="106">
        <v>44165</v>
      </c>
      <c r="B6652" s="1" t="s">
        <v>2330</v>
      </c>
      <c r="C6652" s="102" t="s">
        <v>3680</v>
      </c>
      <c r="D6652" s="102">
        <v>1351</v>
      </c>
      <c r="E6652" s="1" t="s">
        <v>3017</v>
      </c>
      <c r="F6652" s="102" t="s">
        <v>3681</v>
      </c>
      <c r="G6652" s="1">
        <v>85894.05</v>
      </c>
      <c r="H6652" s="1">
        <v>9220.31</v>
      </c>
      <c r="I6652" s="1">
        <v>0</v>
      </c>
      <c r="J6652" s="1">
        <v>9220.31</v>
      </c>
      <c r="K6652" s="1">
        <v>95114.36</v>
      </c>
      <c r="L6652" s="1" t="s">
        <v>1244</v>
      </c>
      <c r="M6652" s="1"/>
    </row>
    <row r="6653" spans="1:13" hidden="1" x14ac:dyDescent="0.35">
      <c r="A6653" s="106">
        <v>44165</v>
      </c>
      <c r="B6653" s="1" t="s">
        <v>2330</v>
      </c>
      <c r="C6653" s="102" t="s">
        <v>3682</v>
      </c>
      <c r="D6653" s="102">
        <v>1354</v>
      </c>
      <c r="E6653" s="1" t="s">
        <v>3017</v>
      </c>
      <c r="F6653" s="102" t="s">
        <v>3683</v>
      </c>
      <c r="G6653" s="1">
        <v>17330.349999999999</v>
      </c>
      <c r="H6653" s="1">
        <v>1265.33</v>
      </c>
      <c r="I6653" s="1">
        <v>0</v>
      </c>
      <c r="J6653" s="1">
        <v>1265.33</v>
      </c>
      <c r="K6653" s="1">
        <v>18595.68</v>
      </c>
      <c r="L6653" s="1" t="s">
        <v>1244</v>
      </c>
      <c r="M6653" s="1"/>
    </row>
    <row r="6654" spans="1:13" hidden="1" x14ac:dyDescent="0.35">
      <c r="A6654" s="106">
        <v>44165</v>
      </c>
      <c r="B6654" s="1" t="s">
        <v>2330</v>
      </c>
      <c r="C6654" s="102" t="s">
        <v>3684</v>
      </c>
      <c r="D6654" s="102">
        <v>1355</v>
      </c>
      <c r="E6654" s="1" t="s">
        <v>3017</v>
      </c>
      <c r="F6654" s="102" t="s">
        <v>3543</v>
      </c>
      <c r="G6654" s="1">
        <v>420519.3</v>
      </c>
      <c r="H6654" s="1">
        <v>40312.980000000003</v>
      </c>
      <c r="I6654" s="1">
        <v>0</v>
      </c>
      <c r="J6654" s="1">
        <v>40312.980000000003</v>
      </c>
      <c r="K6654" s="1">
        <v>460832.28</v>
      </c>
      <c r="L6654" s="1" t="s">
        <v>1258</v>
      </c>
      <c r="M6654" s="1"/>
    </row>
    <row r="6655" spans="1:13" hidden="1" x14ac:dyDescent="0.35">
      <c r="A6655" s="106">
        <v>44165</v>
      </c>
      <c r="B6655" s="1" t="s">
        <v>2330</v>
      </c>
      <c r="C6655" s="102" t="s">
        <v>3685</v>
      </c>
      <c r="D6655" s="102">
        <v>1356</v>
      </c>
      <c r="E6655" s="1" t="s">
        <v>3017</v>
      </c>
      <c r="F6655" s="102" t="s">
        <v>3544</v>
      </c>
      <c r="G6655" s="1">
        <v>122166.99</v>
      </c>
      <c r="H6655" s="1">
        <v>11697.64</v>
      </c>
      <c r="I6655" s="1">
        <v>0</v>
      </c>
      <c r="J6655" s="1">
        <v>11697.64</v>
      </c>
      <c r="K6655" s="1">
        <v>133864.63</v>
      </c>
      <c r="L6655" s="1" t="s">
        <v>1009</v>
      </c>
      <c r="M6655" s="1"/>
    </row>
    <row r="6656" spans="1:13" hidden="1" x14ac:dyDescent="0.35">
      <c r="A6656" s="106">
        <v>44165</v>
      </c>
      <c r="B6656" s="1" t="s">
        <v>2330</v>
      </c>
      <c r="C6656" s="102" t="s">
        <v>3686</v>
      </c>
      <c r="D6656" s="102">
        <v>1357</v>
      </c>
      <c r="E6656" s="1" t="s">
        <v>3017</v>
      </c>
      <c r="F6656" s="102" t="s">
        <v>3687</v>
      </c>
      <c r="G6656" s="1">
        <v>58419.8</v>
      </c>
      <c r="H6656" s="1">
        <v>5612.82</v>
      </c>
      <c r="I6656" s="1">
        <v>0</v>
      </c>
      <c r="J6656" s="1">
        <v>5612.82</v>
      </c>
      <c r="K6656" s="1">
        <v>64032.62</v>
      </c>
      <c r="L6656" s="1" t="s">
        <v>1244</v>
      </c>
      <c r="M6656" s="1"/>
    </row>
    <row r="6657" spans="1:13" hidden="1" x14ac:dyDescent="0.35">
      <c r="A6657" s="106">
        <v>44165</v>
      </c>
      <c r="B6657" s="1" t="s">
        <v>2330</v>
      </c>
      <c r="C6657" s="102" t="s">
        <v>3688</v>
      </c>
      <c r="D6657" s="102">
        <v>1358</v>
      </c>
      <c r="E6657" s="1" t="s">
        <v>3017</v>
      </c>
      <c r="F6657" s="102" t="s">
        <v>3689</v>
      </c>
      <c r="G6657" s="1">
        <v>10551.23</v>
      </c>
      <c r="H6657" s="1">
        <v>1214.42</v>
      </c>
      <c r="I6657" s="1">
        <v>0</v>
      </c>
      <c r="J6657" s="1">
        <v>1214.42</v>
      </c>
      <c r="K6657" s="1">
        <v>11765.65</v>
      </c>
      <c r="L6657" s="1" t="s">
        <v>1244</v>
      </c>
      <c r="M6657" s="1"/>
    </row>
    <row r="6658" spans="1:13" hidden="1" x14ac:dyDescent="0.35">
      <c r="A6658" s="106">
        <v>44165</v>
      </c>
      <c r="B6658" s="1" t="s">
        <v>2330</v>
      </c>
      <c r="C6658" s="102" t="s">
        <v>3690</v>
      </c>
      <c r="D6658" s="102">
        <v>1359</v>
      </c>
      <c r="E6658" s="1" t="s">
        <v>3017</v>
      </c>
      <c r="F6658" s="102" t="s">
        <v>3547</v>
      </c>
      <c r="G6658" s="1">
        <v>10420.35</v>
      </c>
      <c r="H6658" s="1">
        <v>1022.47</v>
      </c>
      <c r="I6658" s="1">
        <v>0</v>
      </c>
      <c r="J6658" s="1">
        <v>1022.47</v>
      </c>
      <c r="K6658" s="1">
        <v>11442.82</v>
      </c>
      <c r="L6658" s="1" t="s">
        <v>1255</v>
      </c>
      <c r="M6658" s="1"/>
    </row>
    <row r="6659" spans="1:13" hidden="1" x14ac:dyDescent="0.35">
      <c r="A6659" s="106">
        <v>44165</v>
      </c>
      <c r="B6659" s="1" t="s">
        <v>2330</v>
      </c>
      <c r="C6659" s="102" t="s">
        <v>3691</v>
      </c>
      <c r="D6659" s="102">
        <v>1361</v>
      </c>
      <c r="E6659" s="1" t="s">
        <v>3017</v>
      </c>
      <c r="F6659" s="102" t="s">
        <v>3692</v>
      </c>
      <c r="G6659" s="1">
        <v>9629.24</v>
      </c>
      <c r="H6659" s="1">
        <v>771.1</v>
      </c>
      <c r="I6659" s="1">
        <v>0</v>
      </c>
      <c r="J6659" s="1">
        <v>771.1</v>
      </c>
      <c r="K6659" s="1">
        <v>10400.34</v>
      </c>
      <c r="L6659" s="1" t="s">
        <v>1244</v>
      </c>
      <c r="M6659" s="1"/>
    </row>
    <row r="6660" spans="1:13" hidden="1" x14ac:dyDescent="0.35">
      <c r="A6660" s="106">
        <v>44165</v>
      </c>
      <c r="B6660" s="1" t="s">
        <v>2330</v>
      </c>
      <c r="C6660" s="102" t="s">
        <v>3693</v>
      </c>
      <c r="D6660" s="102">
        <v>1362</v>
      </c>
      <c r="E6660" s="1" t="s">
        <v>3017</v>
      </c>
      <c r="F6660" s="102" t="s">
        <v>3694</v>
      </c>
      <c r="G6660" s="1">
        <v>47970</v>
      </c>
      <c r="H6660" s="1">
        <v>4797</v>
      </c>
      <c r="I6660" s="1">
        <v>0</v>
      </c>
      <c r="J6660" s="1">
        <v>4797</v>
      </c>
      <c r="K6660" s="1">
        <v>52767</v>
      </c>
      <c r="L6660" s="1" t="s">
        <v>1244</v>
      </c>
      <c r="M6660" s="1"/>
    </row>
    <row r="6661" spans="1:13" hidden="1" x14ac:dyDescent="0.35">
      <c r="A6661" s="106">
        <v>44165</v>
      </c>
      <c r="B6661" s="1"/>
      <c r="C6661" s="102" t="s">
        <v>3695</v>
      </c>
      <c r="D6661" s="102">
        <v>1374</v>
      </c>
      <c r="E6661" s="1" t="s">
        <v>3016</v>
      </c>
      <c r="F6661" s="102" t="s">
        <v>3696</v>
      </c>
      <c r="G6661" s="1">
        <v>4904102.6399999997</v>
      </c>
      <c r="H6661" s="1">
        <v>423926.06</v>
      </c>
      <c r="I6661" s="1">
        <v>0</v>
      </c>
      <c r="J6661" s="1">
        <v>423926.06</v>
      </c>
      <c r="K6661" s="1">
        <v>5328028.7</v>
      </c>
      <c r="L6661" s="1"/>
      <c r="M6661" s="1"/>
    </row>
    <row r="6662" spans="1:13" hidden="1" x14ac:dyDescent="0.35">
      <c r="A6662" s="106">
        <v>44165</v>
      </c>
      <c r="B6662" s="1" t="s">
        <v>2331</v>
      </c>
      <c r="C6662" s="102" t="s">
        <v>3697</v>
      </c>
      <c r="D6662" s="102">
        <v>1375</v>
      </c>
      <c r="E6662" s="1" t="s">
        <v>3017</v>
      </c>
      <c r="F6662" s="102" t="s">
        <v>3551</v>
      </c>
      <c r="G6662" s="1">
        <v>257942.18</v>
      </c>
      <c r="H6662" s="1">
        <v>24739.91</v>
      </c>
      <c r="I6662" s="1">
        <v>0</v>
      </c>
      <c r="J6662" s="1">
        <v>24739.91</v>
      </c>
      <c r="K6662" s="1">
        <v>282682.09000000003</v>
      </c>
      <c r="L6662" s="1" t="s">
        <v>1182</v>
      </c>
      <c r="M6662" s="1"/>
    </row>
    <row r="6663" spans="1:13" hidden="1" x14ac:dyDescent="0.35">
      <c r="A6663" s="106">
        <v>44165</v>
      </c>
      <c r="B6663" s="1" t="s">
        <v>2331</v>
      </c>
      <c r="C6663" s="102" t="s">
        <v>3698</v>
      </c>
      <c r="D6663" s="102">
        <v>1376</v>
      </c>
      <c r="E6663" s="1" t="s">
        <v>3017</v>
      </c>
      <c r="F6663" s="102" t="s">
        <v>3699</v>
      </c>
      <c r="G6663" s="1">
        <v>3485136.7</v>
      </c>
      <c r="H6663" s="1">
        <v>337842.04</v>
      </c>
      <c r="I6663" s="1">
        <v>0</v>
      </c>
      <c r="J6663" s="1">
        <v>337842.04</v>
      </c>
      <c r="K6663" s="1">
        <v>3822978.74</v>
      </c>
      <c r="L6663" s="1" t="s">
        <v>1182</v>
      </c>
      <c r="M6663" s="1"/>
    </row>
    <row r="6664" spans="1:13" hidden="1" x14ac:dyDescent="0.35">
      <c r="A6664" s="106">
        <v>44165</v>
      </c>
      <c r="B6664" s="1" t="s">
        <v>2332</v>
      </c>
      <c r="C6664" s="102" t="s">
        <v>3700</v>
      </c>
      <c r="D6664" s="102">
        <v>1377</v>
      </c>
      <c r="E6664" s="1" t="s">
        <v>3017</v>
      </c>
      <c r="F6664" s="102" t="s">
        <v>3553</v>
      </c>
      <c r="G6664" s="1">
        <v>290382.69</v>
      </c>
      <c r="H6664" s="1">
        <v>21997.72</v>
      </c>
      <c r="I6664" s="1">
        <v>0</v>
      </c>
      <c r="J6664" s="1">
        <v>21997.72</v>
      </c>
      <c r="K6664" s="1">
        <v>312380.40999999997</v>
      </c>
      <c r="L6664" s="1" t="s">
        <v>1183</v>
      </c>
      <c r="M6664" s="1"/>
    </row>
    <row r="6665" spans="1:13" hidden="1" x14ac:dyDescent="0.35">
      <c r="A6665" s="106">
        <v>44165</v>
      </c>
      <c r="B6665" s="1" t="s">
        <v>2331</v>
      </c>
      <c r="C6665" s="102" t="s">
        <v>3701</v>
      </c>
      <c r="D6665" s="102">
        <v>1378</v>
      </c>
      <c r="E6665" s="1" t="s">
        <v>3017</v>
      </c>
      <c r="F6665" s="102" t="s">
        <v>3702</v>
      </c>
      <c r="G6665" s="1">
        <v>384772.94</v>
      </c>
      <c r="H6665" s="1">
        <v>23852.89</v>
      </c>
      <c r="I6665" s="1">
        <v>0</v>
      </c>
      <c r="J6665" s="1">
        <v>23852.89</v>
      </c>
      <c r="K6665" s="1">
        <v>408625.83</v>
      </c>
      <c r="L6665" s="1" t="s">
        <v>1182</v>
      </c>
      <c r="M6665" s="1"/>
    </row>
    <row r="6666" spans="1:13" hidden="1" x14ac:dyDescent="0.35">
      <c r="A6666" s="106">
        <v>44165</v>
      </c>
      <c r="B6666" s="1" t="s">
        <v>2332</v>
      </c>
      <c r="C6666" s="102" t="s">
        <v>3703</v>
      </c>
      <c r="D6666" s="102">
        <v>1857</v>
      </c>
      <c r="E6666" s="1" t="s">
        <v>3017</v>
      </c>
      <c r="F6666" s="102" t="s">
        <v>3555</v>
      </c>
      <c r="G6666" s="1">
        <v>470568.13</v>
      </c>
      <c r="H6666" s="1">
        <v>15493.5</v>
      </c>
      <c r="I6666" s="1">
        <v>0</v>
      </c>
      <c r="J6666" s="1">
        <v>15493.5</v>
      </c>
      <c r="K6666" s="1">
        <v>486061.63</v>
      </c>
      <c r="L6666" s="1" t="s">
        <v>1183</v>
      </c>
      <c r="M6666" s="1"/>
    </row>
    <row r="6667" spans="1:13" hidden="1" x14ac:dyDescent="0.35">
      <c r="A6667" s="106">
        <v>44165</v>
      </c>
      <c r="B6667" s="1" t="s">
        <v>2331</v>
      </c>
      <c r="C6667" s="102" t="s">
        <v>3817</v>
      </c>
      <c r="D6667" s="102">
        <v>1379</v>
      </c>
      <c r="E6667" s="1" t="s">
        <v>3017</v>
      </c>
      <c r="F6667" s="102" t="s">
        <v>3818</v>
      </c>
      <c r="G6667" s="1">
        <v>15300</v>
      </c>
      <c r="H6667" s="1">
        <v>0</v>
      </c>
      <c r="I6667" s="1">
        <v>0</v>
      </c>
      <c r="J6667" s="1">
        <v>0</v>
      </c>
      <c r="K6667" s="1">
        <v>15300</v>
      </c>
      <c r="L6667" s="1" t="s">
        <v>1182</v>
      </c>
      <c r="M6667" s="1"/>
    </row>
    <row r="6668" spans="1:13" hidden="1" x14ac:dyDescent="0.35">
      <c r="A6668" s="106">
        <v>44165</v>
      </c>
      <c r="B6668" s="1"/>
      <c r="C6668" s="102" t="s">
        <v>3704</v>
      </c>
      <c r="D6668" s="102">
        <v>1380</v>
      </c>
      <c r="E6668" s="1" t="s">
        <v>3016</v>
      </c>
      <c r="F6668" s="102" t="s">
        <v>3705</v>
      </c>
      <c r="G6668" s="1">
        <v>111533.25</v>
      </c>
      <c r="H6668" s="1">
        <v>0</v>
      </c>
      <c r="I6668" s="1">
        <v>0</v>
      </c>
      <c r="J6668" s="1">
        <v>0</v>
      </c>
      <c r="K6668" s="1">
        <v>111533.25</v>
      </c>
      <c r="L6668" s="1"/>
      <c r="M6668" s="1"/>
    </row>
    <row r="6669" spans="1:13" hidden="1" x14ac:dyDescent="0.35">
      <c r="A6669" s="106">
        <v>44165</v>
      </c>
      <c r="B6669" s="1" t="s">
        <v>2334</v>
      </c>
      <c r="C6669" s="102" t="s">
        <v>3706</v>
      </c>
      <c r="D6669" s="102">
        <v>1388</v>
      </c>
      <c r="E6669" s="1" t="s">
        <v>3017</v>
      </c>
      <c r="F6669" s="102" t="s">
        <v>3707</v>
      </c>
      <c r="G6669" s="1">
        <v>111533.25</v>
      </c>
      <c r="H6669" s="1">
        <v>0</v>
      </c>
      <c r="I6669" s="1">
        <v>0</v>
      </c>
      <c r="J6669" s="1">
        <v>0</v>
      </c>
      <c r="K6669" s="1">
        <v>111533.25</v>
      </c>
      <c r="L6669" s="1" t="s">
        <v>1247</v>
      </c>
      <c r="M6669" s="1"/>
    </row>
    <row r="6670" spans="1:13" hidden="1" x14ac:dyDescent="0.35">
      <c r="A6670" s="106">
        <v>44165</v>
      </c>
      <c r="B6670" s="1"/>
      <c r="C6670" s="102" t="s">
        <v>2933</v>
      </c>
      <c r="D6670" s="102">
        <v>1391</v>
      </c>
      <c r="E6670" s="1" t="s">
        <v>3016</v>
      </c>
      <c r="F6670" s="102" t="s">
        <v>3708</v>
      </c>
      <c r="G6670" s="1">
        <v>5202994.17</v>
      </c>
      <c r="H6670" s="1">
        <v>457150.31</v>
      </c>
      <c r="I6670" s="1">
        <v>0</v>
      </c>
      <c r="J6670" s="1">
        <v>457150.31</v>
      </c>
      <c r="K6670" s="1">
        <v>5660144.4800000004</v>
      </c>
      <c r="L6670" s="1"/>
      <c r="M6670" s="1"/>
    </row>
    <row r="6671" spans="1:13" hidden="1" x14ac:dyDescent="0.35">
      <c r="A6671" s="106">
        <v>44165</v>
      </c>
      <c r="B6671" s="1"/>
      <c r="C6671" s="102" t="s">
        <v>3709</v>
      </c>
      <c r="D6671" s="102">
        <v>1392</v>
      </c>
      <c r="E6671" s="1" t="s">
        <v>3016</v>
      </c>
      <c r="F6671" s="102" t="s">
        <v>3672</v>
      </c>
      <c r="G6671" s="1">
        <v>2066558.83</v>
      </c>
      <c r="H6671" s="1">
        <v>196357.17</v>
      </c>
      <c r="I6671" s="1">
        <v>0</v>
      </c>
      <c r="J6671" s="1">
        <v>196357.17</v>
      </c>
      <c r="K6671" s="1">
        <v>2262916</v>
      </c>
      <c r="L6671" s="1"/>
      <c r="M6671" s="1"/>
    </row>
    <row r="6672" spans="1:13" hidden="1" x14ac:dyDescent="0.35">
      <c r="A6672" s="106">
        <v>44165</v>
      </c>
      <c r="B6672" s="1" t="s">
        <v>2330</v>
      </c>
      <c r="C6672" s="102" t="s">
        <v>3710</v>
      </c>
      <c r="D6672" s="102">
        <v>1393</v>
      </c>
      <c r="E6672" s="1" t="s">
        <v>3017</v>
      </c>
      <c r="F6672" s="102" t="s">
        <v>3535</v>
      </c>
      <c r="G6672" s="1">
        <v>709921.34</v>
      </c>
      <c r="H6672" s="1">
        <v>79502.67</v>
      </c>
      <c r="I6672" s="1">
        <v>0</v>
      </c>
      <c r="J6672" s="1">
        <v>79502.67</v>
      </c>
      <c r="K6672" s="1">
        <v>789424.01</v>
      </c>
      <c r="L6672" s="1" t="s">
        <v>1244</v>
      </c>
      <c r="M6672" s="1"/>
    </row>
    <row r="6673" spans="1:13" hidden="1" x14ac:dyDescent="0.35">
      <c r="A6673" s="106">
        <v>44165</v>
      </c>
      <c r="B6673" s="1" t="s">
        <v>2330</v>
      </c>
      <c r="C6673" s="102" t="s">
        <v>3711</v>
      </c>
      <c r="D6673" s="102">
        <v>1394</v>
      </c>
      <c r="E6673" s="1" t="s">
        <v>3017</v>
      </c>
      <c r="F6673" s="102" t="s">
        <v>3536</v>
      </c>
      <c r="G6673" s="1">
        <v>324109.18</v>
      </c>
      <c r="H6673" s="1">
        <v>27153.14</v>
      </c>
      <c r="I6673" s="1">
        <v>0</v>
      </c>
      <c r="J6673" s="1">
        <v>27153.14</v>
      </c>
      <c r="K6673" s="1">
        <v>351262.32</v>
      </c>
      <c r="L6673" s="1" t="s">
        <v>1244</v>
      </c>
      <c r="M6673" s="1"/>
    </row>
    <row r="6674" spans="1:13" hidden="1" x14ac:dyDescent="0.35">
      <c r="A6674" s="106">
        <v>44165</v>
      </c>
      <c r="B6674" s="1" t="s">
        <v>2330</v>
      </c>
      <c r="C6674" s="102" t="s">
        <v>3712</v>
      </c>
      <c r="D6674" s="102">
        <v>1395</v>
      </c>
      <c r="E6674" s="1" t="s">
        <v>3017</v>
      </c>
      <c r="F6674" s="102" t="s">
        <v>3537</v>
      </c>
      <c r="G6674" s="1">
        <v>30609.200000000001</v>
      </c>
      <c r="H6674" s="1">
        <v>3518.72</v>
      </c>
      <c r="I6674" s="1">
        <v>0</v>
      </c>
      <c r="J6674" s="1">
        <v>3518.72</v>
      </c>
      <c r="K6674" s="1">
        <v>34127.919999999998</v>
      </c>
      <c r="L6674" s="1" t="s">
        <v>1244</v>
      </c>
      <c r="M6674" s="1"/>
    </row>
    <row r="6675" spans="1:13" hidden="1" x14ac:dyDescent="0.35">
      <c r="A6675" s="106">
        <v>44165</v>
      </c>
      <c r="B6675" s="1" t="s">
        <v>2330</v>
      </c>
      <c r="C6675" s="102" t="s">
        <v>3713</v>
      </c>
      <c r="D6675" s="102">
        <v>1396</v>
      </c>
      <c r="E6675" s="1" t="s">
        <v>3017</v>
      </c>
      <c r="F6675" s="102" t="s">
        <v>3538</v>
      </c>
      <c r="G6675" s="1">
        <v>82345</v>
      </c>
      <c r="H6675" s="1">
        <v>0</v>
      </c>
      <c r="I6675" s="1">
        <v>0</v>
      </c>
      <c r="J6675" s="1">
        <v>0</v>
      </c>
      <c r="K6675" s="1">
        <v>82345</v>
      </c>
      <c r="L6675" s="1" t="s">
        <v>1244</v>
      </c>
      <c r="M6675" s="1"/>
    </row>
    <row r="6676" spans="1:13" hidden="1" x14ac:dyDescent="0.35">
      <c r="A6676" s="106">
        <v>44165</v>
      </c>
      <c r="B6676" s="1" t="s">
        <v>2330</v>
      </c>
      <c r="C6676" s="102" t="s">
        <v>3714</v>
      </c>
      <c r="D6676" s="102">
        <v>1400</v>
      </c>
      <c r="E6676" s="1" t="s">
        <v>3017</v>
      </c>
      <c r="F6676" s="102" t="s">
        <v>3539</v>
      </c>
      <c r="G6676" s="1">
        <v>49051.91</v>
      </c>
      <c r="H6676" s="1">
        <v>4288.91</v>
      </c>
      <c r="I6676" s="1">
        <v>0</v>
      </c>
      <c r="J6676" s="1">
        <v>4288.91</v>
      </c>
      <c r="K6676" s="1">
        <v>53340.82</v>
      </c>
      <c r="L6676" s="1" t="s">
        <v>1244</v>
      </c>
      <c r="M6676" s="1"/>
    </row>
    <row r="6677" spans="1:13" hidden="1" x14ac:dyDescent="0.35">
      <c r="A6677" s="106">
        <v>44165</v>
      </c>
      <c r="B6677" s="1" t="s">
        <v>2330</v>
      </c>
      <c r="C6677" s="102" t="s">
        <v>3715</v>
      </c>
      <c r="D6677" s="102">
        <v>1401</v>
      </c>
      <c r="E6677" s="1" t="s">
        <v>3017</v>
      </c>
      <c r="F6677" s="102" t="s">
        <v>3540</v>
      </c>
      <c r="G6677" s="1">
        <v>87964.89</v>
      </c>
      <c r="H6677" s="1">
        <v>5979.66</v>
      </c>
      <c r="I6677" s="1">
        <v>0</v>
      </c>
      <c r="J6677" s="1">
        <v>5979.66</v>
      </c>
      <c r="K6677" s="1">
        <v>93944.55</v>
      </c>
      <c r="L6677" s="1" t="s">
        <v>1244</v>
      </c>
      <c r="M6677" s="1"/>
    </row>
    <row r="6678" spans="1:13" hidden="1" x14ac:dyDescent="0.35">
      <c r="A6678" s="106">
        <v>44165</v>
      </c>
      <c r="B6678" s="1" t="s">
        <v>2330</v>
      </c>
      <c r="C6678" s="102" t="s">
        <v>3716</v>
      </c>
      <c r="D6678" s="102">
        <v>1402</v>
      </c>
      <c r="E6678" s="1" t="s">
        <v>3017</v>
      </c>
      <c r="F6678" s="102" t="s">
        <v>3717</v>
      </c>
      <c r="G6678" s="1">
        <v>85894.05</v>
      </c>
      <c r="H6678" s="1">
        <v>9220.31</v>
      </c>
      <c r="I6678" s="1">
        <v>0</v>
      </c>
      <c r="J6678" s="1">
        <v>9220.31</v>
      </c>
      <c r="K6678" s="1">
        <v>95114.36</v>
      </c>
      <c r="L6678" s="1" t="s">
        <v>1244</v>
      </c>
      <c r="M6678" s="1"/>
    </row>
    <row r="6679" spans="1:13" hidden="1" x14ac:dyDescent="0.35">
      <c r="A6679" s="106">
        <v>44165</v>
      </c>
      <c r="B6679" s="1" t="s">
        <v>2330</v>
      </c>
      <c r="C6679" s="102" t="s">
        <v>3718</v>
      </c>
      <c r="D6679" s="102">
        <v>1404</v>
      </c>
      <c r="E6679" s="1" t="s">
        <v>3017</v>
      </c>
      <c r="F6679" s="102" t="s">
        <v>3542</v>
      </c>
      <c r="G6679" s="1">
        <v>16986.349999999999</v>
      </c>
      <c r="H6679" s="1">
        <v>1265.33</v>
      </c>
      <c r="I6679" s="1">
        <v>0</v>
      </c>
      <c r="J6679" s="1">
        <v>1265.33</v>
      </c>
      <c r="K6679" s="1">
        <v>18251.68</v>
      </c>
      <c r="L6679" s="1" t="s">
        <v>1244</v>
      </c>
      <c r="M6679" s="1"/>
    </row>
    <row r="6680" spans="1:13" hidden="1" x14ac:dyDescent="0.35">
      <c r="A6680" s="106">
        <v>44165</v>
      </c>
      <c r="B6680" s="1" t="s">
        <v>2330</v>
      </c>
      <c r="C6680" s="102" t="s">
        <v>3719</v>
      </c>
      <c r="D6680" s="102">
        <v>1405</v>
      </c>
      <c r="E6680" s="1" t="s">
        <v>3017</v>
      </c>
      <c r="F6680" s="102" t="s">
        <v>3543</v>
      </c>
      <c r="G6680" s="1">
        <v>420519.3</v>
      </c>
      <c r="H6680" s="1">
        <v>40312.980000000003</v>
      </c>
      <c r="I6680" s="1">
        <v>0</v>
      </c>
      <c r="J6680" s="1">
        <v>40312.980000000003</v>
      </c>
      <c r="K6680" s="1">
        <v>460832.28</v>
      </c>
      <c r="L6680" s="1" t="s">
        <v>1258</v>
      </c>
      <c r="M6680" s="1"/>
    </row>
    <row r="6681" spans="1:13" hidden="1" x14ac:dyDescent="0.35">
      <c r="A6681" s="106">
        <v>44165</v>
      </c>
      <c r="B6681" s="1" t="s">
        <v>2330</v>
      </c>
      <c r="C6681" s="102" t="s">
        <v>3720</v>
      </c>
      <c r="D6681" s="102">
        <v>1406</v>
      </c>
      <c r="E6681" s="1" t="s">
        <v>3017</v>
      </c>
      <c r="F6681" s="102" t="s">
        <v>3544</v>
      </c>
      <c r="G6681" s="1">
        <v>122166.99</v>
      </c>
      <c r="H6681" s="1">
        <v>11697.64</v>
      </c>
      <c r="I6681" s="1">
        <v>0</v>
      </c>
      <c r="J6681" s="1">
        <v>11697.64</v>
      </c>
      <c r="K6681" s="1">
        <v>133864.63</v>
      </c>
      <c r="L6681" s="1" t="s">
        <v>1009</v>
      </c>
      <c r="M6681" s="1"/>
    </row>
    <row r="6682" spans="1:13" hidden="1" x14ac:dyDescent="0.35">
      <c r="A6682" s="106">
        <v>44165</v>
      </c>
      <c r="B6682" s="1" t="s">
        <v>2330</v>
      </c>
      <c r="C6682" s="102" t="s">
        <v>3721</v>
      </c>
      <c r="D6682" s="102">
        <v>1407</v>
      </c>
      <c r="E6682" s="1" t="s">
        <v>3017</v>
      </c>
      <c r="F6682" s="102" t="s">
        <v>3722</v>
      </c>
      <c r="G6682" s="1">
        <v>58419.8</v>
      </c>
      <c r="H6682" s="1">
        <v>5612.82</v>
      </c>
      <c r="I6682" s="1">
        <v>0</v>
      </c>
      <c r="J6682" s="1">
        <v>5612.82</v>
      </c>
      <c r="K6682" s="1">
        <v>64032.62</v>
      </c>
      <c r="L6682" s="1" t="s">
        <v>1244</v>
      </c>
      <c r="M6682" s="1"/>
    </row>
    <row r="6683" spans="1:13" hidden="1" x14ac:dyDescent="0.35">
      <c r="A6683" s="106">
        <v>44165</v>
      </c>
      <c r="B6683" s="1" t="s">
        <v>2330</v>
      </c>
      <c r="C6683" s="102" t="s">
        <v>3723</v>
      </c>
      <c r="D6683" s="102">
        <v>1408</v>
      </c>
      <c r="E6683" s="1" t="s">
        <v>3017</v>
      </c>
      <c r="F6683" s="102" t="s">
        <v>3724</v>
      </c>
      <c r="G6683" s="1">
        <v>10551.23</v>
      </c>
      <c r="H6683" s="1">
        <v>1214.42</v>
      </c>
      <c r="I6683" s="1">
        <v>0</v>
      </c>
      <c r="J6683" s="1">
        <v>1214.42</v>
      </c>
      <c r="K6683" s="1">
        <v>11765.65</v>
      </c>
      <c r="L6683" s="1" t="s">
        <v>1244</v>
      </c>
      <c r="M6683" s="1"/>
    </row>
    <row r="6684" spans="1:13" hidden="1" x14ac:dyDescent="0.35">
      <c r="A6684" s="106">
        <v>44165</v>
      </c>
      <c r="B6684" s="1" t="s">
        <v>2330</v>
      </c>
      <c r="C6684" s="102" t="s">
        <v>3725</v>
      </c>
      <c r="D6684" s="102">
        <v>1412</v>
      </c>
      <c r="E6684" s="1" t="s">
        <v>3017</v>
      </c>
      <c r="F6684" s="102" t="s">
        <v>3547</v>
      </c>
      <c r="G6684" s="1">
        <v>10420.35</v>
      </c>
      <c r="H6684" s="1">
        <v>1022.47</v>
      </c>
      <c r="I6684" s="1">
        <v>0</v>
      </c>
      <c r="J6684" s="1">
        <v>1022.47</v>
      </c>
      <c r="K6684" s="1">
        <v>11442.82</v>
      </c>
      <c r="L6684" s="1" t="s">
        <v>1255</v>
      </c>
      <c r="M6684" s="1"/>
    </row>
    <row r="6685" spans="1:13" hidden="1" x14ac:dyDescent="0.35">
      <c r="A6685" s="106">
        <v>44165</v>
      </c>
      <c r="B6685" s="1" t="s">
        <v>2330</v>
      </c>
      <c r="C6685" s="102" t="s">
        <v>3726</v>
      </c>
      <c r="D6685" s="102">
        <v>1416</v>
      </c>
      <c r="E6685" s="1" t="s">
        <v>3017</v>
      </c>
      <c r="F6685" s="102" t="s">
        <v>3692</v>
      </c>
      <c r="G6685" s="1">
        <v>9629.24</v>
      </c>
      <c r="H6685" s="1">
        <v>771.1</v>
      </c>
      <c r="I6685" s="1">
        <v>0</v>
      </c>
      <c r="J6685" s="1">
        <v>771.1</v>
      </c>
      <c r="K6685" s="1">
        <v>10400.34</v>
      </c>
      <c r="L6685" s="1" t="s">
        <v>1244</v>
      </c>
      <c r="M6685" s="1"/>
    </row>
    <row r="6686" spans="1:13" hidden="1" x14ac:dyDescent="0.35">
      <c r="A6686" s="106">
        <v>44165</v>
      </c>
      <c r="B6686" s="1" t="s">
        <v>2330</v>
      </c>
      <c r="C6686" s="102" t="s">
        <v>3727</v>
      </c>
      <c r="D6686" s="102">
        <v>1420</v>
      </c>
      <c r="E6686" s="1" t="s">
        <v>3017</v>
      </c>
      <c r="F6686" s="102" t="s">
        <v>3728</v>
      </c>
      <c r="G6686" s="1">
        <v>47970</v>
      </c>
      <c r="H6686" s="1">
        <v>4797</v>
      </c>
      <c r="I6686" s="1">
        <v>0</v>
      </c>
      <c r="J6686" s="1">
        <v>4797</v>
      </c>
      <c r="K6686" s="1">
        <v>52767</v>
      </c>
      <c r="L6686" s="1" t="s">
        <v>1244</v>
      </c>
      <c r="M6686" s="1"/>
    </row>
    <row r="6687" spans="1:13" hidden="1" x14ac:dyDescent="0.35">
      <c r="A6687" s="106">
        <v>44165</v>
      </c>
      <c r="B6687" s="1"/>
      <c r="C6687" s="102" t="s">
        <v>2934</v>
      </c>
      <c r="D6687" s="102">
        <v>1424</v>
      </c>
      <c r="E6687" s="1" t="s">
        <v>3016</v>
      </c>
      <c r="F6687" s="102" t="s">
        <v>3696</v>
      </c>
      <c r="G6687" s="1">
        <v>3040530.09</v>
      </c>
      <c r="H6687" s="1">
        <v>260793.14</v>
      </c>
      <c r="I6687" s="1">
        <v>0</v>
      </c>
      <c r="J6687" s="1">
        <v>260793.14</v>
      </c>
      <c r="K6687" s="1">
        <v>3301323.23</v>
      </c>
      <c r="L6687" s="1"/>
      <c r="M6687" s="1"/>
    </row>
    <row r="6688" spans="1:13" hidden="1" x14ac:dyDescent="0.35">
      <c r="A6688" s="106">
        <v>44165</v>
      </c>
      <c r="B6688" s="1" t="s">
        <v>2331</v>
      </c>
      <c r="C6688" s="102" t="s">
        <v>2935</v>
      </c>
      <c r="D6688" s="102">
        <v>1425</v>
      </c>
      <c r="E6688" s="1" t="s">
        <v>3017</v>
      </c>
      <c r="F6688" s="102" t="s">
        <v>3551</v>
      </c>
      <c r="G6688" s="1">
        <v>637268.80000000005</v>
      </c>
      <c r="H6688" s="1">
        <v>61122.13</v>
      </c>
      <c r="I6688" s="1">
        <v>0</v>
      </c>
      <c r="J6688" s="1">
        <v>61122.13</v>
      </c>
      <c r="K6688" s="1">
        <v>698390.93</v>
      </c>
      <c r="L6688" s="1" t="s">
        <v>1182</v>
      </c>
      <c r="M6688" s="1"/>
    </row>
    <row r="6689" spans="1:13" hidden="1" x14ac:dyDescent="0.35">
      <c r="A6689" s="106">
        <v>44165</v>
      </c>
      <c r="B6689" s="1" t="s">
        <v>2331</v>
      </c>
      <c r="C6689" s="102" t="s">
        <v>3729</v>
      </c>
      <c r="D6689" s="102">
        <v>1426</v>
      </c>
      <c r="E6689" s="1" t="s">
        <v>3017</v>
      </c>
      <c r="F6689" s="102" t="s">
        <v>3730</v>
      </c>
      <c r="G6689" s="1">
        <v>1742567.96</v>
      </c>
      <c r="H6689" s="1">
        <v>168921.03</v>
      </c>
      <c r="I6689" s="1">
        <v>0</v>
      </c>
      <c r="J6689" s="1">
        <v>168921.03</v>
      </c>
      <c r="K6689" s="1">
        <v>1911488.99</v>
      </c>
      <c r="L6689" s="1" t="s">
        <v>1182</v>
      </c>
      <c r="M6689" s="1"/>
    </row>
    <row r="6690" spans="1:13" hidden="1" x14ac:dyDescent="0.35">
      <c r="A6690" s="106">
        <v>44165</v>
      </c>
      <c r="B6690" s="1" t="s">
        <v>2332</v>
      </c>
      <c r="C6690" s="102" t="s">
        <v>3731</v>
      </c>
      <c r="D6690" s="102">
        <v>1427</v>
      </c>
      <c r="E6690" s="1" t="s">
        <v>3017</v>
      </c>
      <c r="F6690" s="102" t="s">
        <v>3553</v>
      </c>
      <c r="G6690" s="1">
        <v>174825.2</v>
      </c>
      <c r="H6690" s="1">
        <v>15256.48</v>
      </c>
      <c r="I6690" s="1">
        <v>0</v>
      </c>
      <c r="J6690" s="1">
        <v>15256.48</v>
      </c>
      <c r="K6690" s="1">
        <v>190081.68</v>
      </c>
      <c r="L6690" s="1" t="s">
        <v>1183</v>
      </c>
      <c r="M6690" s="1"/>
    </row>
    <row r="6691" spans="1:13" hidden="1" x14ac:dyDescent="0.35">
      <c r="A6691" s="106">
        <v>44165</v>
      </c>
      <c r="B6691" s="1" t="s">
        <v>2332</v>
      </c>
      <c r="C6691" s="102" t="s">
        <v>3664</v>
      </c>
      <c r="D6691" s="102">
        <v>1998</v>
      </c>
      <c r="E6691" s="1" t="s">
        <v>3017</v>
      </c>
      <c r="F6691" s="102" t="s">
        <v>3555</v>
      </c>
      <c r="G6691" s="1">
        <v>470568.13</v>
      </c>
      <c r="H6691" s="1">
        <v>15493.5</v>
      </c>
      <c r="I6691" s="1">
        <v>0</v>
      </c>
      <c r="J6691" s="1">
        <v>15493.5</v>
      </c>
      <c r="K6691" s="1">
        <v>486061.63</v>
      </c>
      <c r="L6691" s="1" t="s">
        <v>1183</v>
      </c>
      <c r="M6691" s="1"/>
    </row>
    <row r="6692" spans="1:13" hidden="1" x14ac:dyDescent="0.35">
      <c r="A6692" s="106">
        <v>44165</v>
      </c>
      <c r="B6692" s="1" t="s">
        <v>2334</v>
      </c>
      <c r="C6692" s="102" t="s">
        <v>3819</v>
      </c>
      <c r="D6692" s="102">
        <v>1429</v>
      </c>
      <c r="E6692" s="1" t="s">
        <v>3017</v>
      </c>
      <c r="F6692" s="102" t="s">
        <v>3658</v>
      </c>
      <c r="G6692" s="1">
        <v>15300</v>
      </c>
      <c r="H6692" s="1">
        <v>0</v>
      </c>
      <c r="I6692" s="1">
        <v>0</v>
      </c>
      <c r="J6692" s="1">
        <v>0</v>
      </c>
      <c r="K6692" s="1">
        <v>15300</v>
      </c>
      <c r="L6692" s="1" t="s">
        <v>1247</v>
      </c>
      <c r="M6692" s="1"/>
    </row>
    <row r="6693" spans="1:13" hidden="1" x14ac:dyDescent="0.35">
      <c r="A6693" s="106">
        <v>44165</v>
      </c>
      <c r="B6693" s="1"/>
      <c r="C6693" s="102" t="s">
        <v>3732</v>
      </c>
      <c r="D6693" s="102">
        <v>1430</v>
      </c>
      <c r="E6693" s="1" t="s">
        <v>3016</v>
      </c>
      <c r="F6693" s="102" t="s">
        <v>3705</v>
      </c>
      <c r="G6693" s="1">
        <v>95905.25</v>
      </c>
      <c r="H6693" s="1">
        <v>0</v>
      </c>
      <c r="I6693" s="1">
        <v>0</v>
      </c>
      <c r="J6693" s="1">
        <v>0</v>
      </c>
      <c r="K6693" s="1">
        <v>95905.25</v>
      </c>
      <c r="L6693" s="1"/>
      <c r="M6693" s="1"/>
    </row>
    <row r="6694" spans="1:13" hidden="1" x14ac:dyDescent="0.35">
      <c r="A6694" s="106">
        <v>44165</v>
      </c>
      <c r="B6694" s="1" t="s">
        <v>2334</v>
      </c>
      <c r="C6694" s="102" t="s">
        <v>3733</v>
      </c>
      <c r="D6694" s="102">
        <v>1438</v>
      </c>
      <c r="E6694" s="1" t="s">
        <v>3017</v>
      </c>
      <c r="F6694" s="102" t="s">
        <v>3557</v>
      </c>
      <c r="G6694" s="1">
        <v>95905.25</v>
      </c>
      <c r="H6694" s="1">
        <v>0</v>
      </c>
      <c r="I6694" s="1">
        <v>0</v>
      </c>
      <c r="J6694" s="1">
        <v>0</v>
      </c>
      <c r="K6694" s="1">
        <v>95905.25</v>
      </c>
      <c r="L6694" s="1" t="s">
        <v>1247</v>
      </c>
      <c r="M6694" s="1"/>
    </row>
    <row r="6695" spans="1:13" hidden="1" x14ac:dyDescent="0.35">
      <c r="A6695" s="106">
        <v>44165</v>
      </c>
      <c r="B6695" s="1"/>
      <c r="C6695" s="102" t="s">
        <v>3734</v>
      </c>
      <c r="D6695" s="102">
        <v>1441</v>
      </c>
      <c r="E6695" s="1" t="s">
        <v>3016</v>
      </c>
      <c r="F6695" s="102" t="s">
        <v>3735</v>
      </c>
      <c r="G6695" s="1">
        <v>1899766.08</v>
      </c>
      <c r="H6695" s="1">
        <v>153966.15</v>
      </c>
      <c r="I6695" s="1">
        <v>0</v>
      </c>
      <c r="J6695" s="1">
        <v>153966.15</v>
      </c>
      <c r="K6695" s="1">
        <v>2053732.23</v>
      </c>
      <c r="L6695" s="1"/>
      <c r="M6695" s="1"/>
    </row>
    <row r="6696" spans="1:13" hidden="1" x14ac:dyDescent="0.35">
      <c r="A6696" s="106">
        <v>44165</v>
      </c>
      <c r="B6696" s="1"/>
      <c r="C6696" s="102" t="s">
        <v>3736</v>
      </c>
      <c r="D6696" s="102">
        <v>1442</v>
      </c>
      <c r="E6696" s="1" t="s">
        <v>3016</v>
      </c>
      <c r="F6696" s="102" t="s">
        <v>3672</v>
      </c>
      <c r="G6696" s="1">
        <v>550737.86</v>
      </c>
      <c r="H6696" s="1">
        <v>52361.919999999998</v>
      </c>
      <c r="I6696" s="1">
        <v>0</v>
      </c>
      <c r="J6696" s="1">
        <v>52361.919999999998</v>
      </c>
      <c r="K6696" s="1">
        <v>603099.78</v>
      </c>
      <c r="L6696" s="1"/>
      <c r="M6696" s="1"/>
    </row>
    <row r="6697" spans="1:13" hidden="1" x14ac:dyDescent="0.35">
      <c r="A6697" s="106">
        <v>44165</v>
      </c>
      <c r="B6697" s="1" t="s">
        <v>2330</v>
      </c>
      <c r="C6697" s="102" t="s">
        <v>3737</v>
      </c>
      <c r="D6697" s="102">
        <v>1443</v>
      </c>
      <c r="E6697" s="1" t="s">
        <v>3017</v>
      </c>
      <c r="F6697" s="102" t="s">
        <v>3535</v>
      </c>
      <c r="G6697" s="1">
        <v>189312.42</v>
      </c>
      <c r="H6697" s="1">
        <v>21200.71</v>
      </c>
      <c r="I6697" s="1">
        <v>0</v>
      </c>
      <c r="J6697" s="1">
        <v>21200.71</v>
      </c>
      <c r="K6697" s="1">
        <v>210513.13</v>
      </c>
      <c r="L6697" s="1" t="s">
        <v>1244</v>
      </c>
      <c r="M6697" s="1"/>
    </row>
    <row r="6698" spans="1:13" hidden="1" x14ac:dyDescent="0.35">
      <c r="A6698" s="106">
        <v>44165</v>
      </c>
      <c r="B6698" s="1" t="s">
        <v>2330</v>
      </c>
      <c r="C6698" s="102" t="s">
        <v>3738</v>
      </c>
      <c r="D6698" s="102">
        <v>1444</v>
      </c>
      <c r="E6698" s="1" t="s">
        <v>3017</v>
      </c>
      <c r="F6698" s="102" t="s">
        <v>3536</v>
      </c>
      <c r="G6698" s="1">
        <v>86428.52</v>
      </c>
      <c r="H6698" s="1">
        <v>7240.84</v>
      </c>
      <c r="I6698" s="1">
        <v>0</v>
      </c>
      <c r="J6698" s="1">
        <v>7240.84</v>
      </c>
      <c r="K6698" s="1">
        <v>93669.36</v>
      </c>
      <c r="L6698" s="1" t="s">
        <v>1244</v>
      </c>
      <c r="M6698" s="1"/>
    </row>
    <row r="6699" spans="1:13" hidden="1" x14ac:dyDescent="0.35">
      <c r="A6699" s="106">
        <v>44165</v>
      </c>
      <c r="B6699" s="1" t="s">
        <v>2330</v>
      </c>
      <c r="C6699" s="102" t="s">
        <v>3739</v>
      </c>
      <c r="D6699" s="102">
        <v>1445</v>
      </c>
      <c r="E6699" s="1" t="s">
        <v>3017</v>
      </c>
      <c r="F6699" s="102" t="s">
        <v>3537</v>
      </c>
      <c r="G6699" s="1">
        <v>8161.71</v>
      </c>
      <c r="H6699" s="1">
        <v>938.32</v>
      </c>
      <c r="I6699" s="1">
        <v>0</v>
      </c>
      <c r="J6699" s="1">
        <v>938.32</v>
      </c>
      <c r="K6699" s="1">
        <v>9100.0300000000007</v>
      </c>
      <c r="L6699" s="1" t="s">
        <v>1244</v>
      </c>
      <c r="M6699" s="1"/>
    </row>
    <row r="6700" spans="1:13" hidden="1" x14ac:dyDescent="0.35">
      <c r="A6700" s="106">
        <v>44165</v>
      </c>
      <c r="B6700" s="1" t="s">
        <v>2330</v>
      </c>
      <c r="C6700" s="102" t="s">
        <v>3740</v>
      </c>
      <c r="D6700" s="102">
        <v>1446</v>
      </c>
      <c r="E6700" s="1" t="s">
        <v>3017</v>
      </c>
      <c r="F6700" s="102" t="s">
        <v>3538</v>
      </c>
      <c r="G6700" s="1">
        <v>21959</v>
      </c>
      <c r="H6700" s="1">
        <v>0</v>
      </c>
      <c r="I6700" s="1">
        <v>0</v>
      </c>
      <c r="J6700" s="1">
        <v>0</v>
      </c>
      <c r="K6700" s="1">
        <v>21959</v>
      </c>
      <c r="L6700" s="1" t="s">
        <v>1244</v>
      </c>
      <c r="M6700" s="1"/>
    </row>
    <row r="6701" spans="1:13" hidden="1" x14ac:dyDescent="0.35">
      <c r="A6701" s="106">
        <v>44165</v>
      </c>
      <c r="B6701" s="1" t="s">
        <v>2330</v>
      </c>
      <c r="C6701" s="102" t="s">
        <v>3741</v>
      </c>
      <c r="D6701" s="102">
        <v>1450</v>
      </c>
      <c r="E6701" s="1" t="s">
        <v>3017</v>
      </c>
      <c r="F6701" s="102" t="s">
        <v>3539</v>
      </c>
      <c r="G6701" s="1">
        <v>13081.11</v>
      </c>
      <c r="H6701" s="1">
        <v>1143.71</v>
      </c>
      <c r="I6701" s="1">
        <v>0</v>
      </c>
      <c r="J6701" s="1">
        <v>1143.71</v>
      </c>
      <c r="K6701" s="1">
        <v>14224.82</v>
      </c>
      <c r="L6701" s="1" t="s">
        <v>1244</v>
      </c>
      <c r="M6701" s="1"/>
    </row>
    <row r="6702" spans="1:13" hidden="1" x14ac:dyDescent="0.35">
      <c r="A6702" s="106">
        <v>44165</v>
      </c>
      <c r="B6702" s="1" t="s">
        <v>2330</v>
      </c>
      <c r="C6702" s="102" t="s">
        <v>3742</v>
      </c>
      <c r="D6702" s="102">
        <v>1451</v>
      </c>
      <c r="E6702" s="1" t="s">
        <v>3017</v>
      </c>
      <c r="F6702" s="102" t="s">
        <v>3743</v>
      </c>
      <c r="G6702" s="1">
        <v>23456.560000000001</v>
      </c>
      <c r="H6702" s="1">
        <v>4053.33</v>
      </c>
      <c r="I6702" s="1">
        <v>0</v>
      </c>
      <c r="J6702" s="1">
        <v>4053.33</v>
      </c>
      <c r="K6702" s="1">
        <v>27509.89</v>
      </c>
      <c r="L6702" s="1" t="s">
        <v>1244</v>
      </c>
      <c r="M6702" s="1"/>
    </row>
    <row r="6703" spans="1:13" hidden="1" x14ac:dyDescent="0.35">
      <c r="A6703" s="106">
        <v>44165</v>
      </c>
      <c r="B6703" s="1" t="s">
        <v>2330</v>
      </c>
      <c r="C6703" s="102" t="s">
        <v>3744</v>
      </c>
      <c r="D6703" s="102">
        <v>1452</v>
      </c>
      <c r="E6703" s="1" t="s">
        <v>3017</v>
      </c>
      <c r="F6703" s="102" t="s">
        <v>3745</v>
      </c>
      <c r="G6703" s="1">
        <v>23473.27</v>
      </c>
      <c r="H6703" s="1">
        <v>0</v>
      </c>
      <c r="I6703" s="1">
        <v>0</v>
      </c>
      <c r="J6703" s="1">
        <v>0</v>
      </c>
      <c r="K6703" s="1">
        <v>23473.27</v>
      </c>
      <c r="L6703" s="1" t="s">
        <v>1244</v>
      </c>
      <c r="M6703" s="1"/>
    </row>
    <row r="6704" spans="1:13" hidden="1" x14ac:dyDescent="0.35">
      <c r="A6704" s="106">
        <v>44165</v>
      </c>
      <c r="B6704" s="1" t="s">
        <v>2330</v>
      </c>
      <c r="C6704" s="102" t="s">
        <v>3746</v>
      </c>
      <c r="D6704" s="102">
        <v>1454</v>
      </c>
      <c r="E6704" s="1" t="s">
        <v>3017</v>
      </c>
      <c r="F6704" s="102" t="s">
        <v>3542</v>
      </c>
      <c r="G6704" s="1">
        <v>3616.09</v>
      </c>
      <c r="H6704" s="1">
        <v>337.42</v>
      </c>
      <c r="I6704" s="1">
        <v>0</v>
      </c>
      <c r="J6704" s="1">
        <v>337.42</v>
      </c>
      <c r="K6704" s="1">
        <v>3953.51</v>
      </c>
      <c r="L6704" s="1" t="s">
        <v>1244</v>
      </c>
      <c r="M6704" s="1"/>
    </row>
    <row r="6705" spans="1:13" hidden="1" x14ac:dyDescent="0.35">
      <c r="A6705" s="106">
        <v>44165</v>
      </c>
      <c r="B6705" s="1" t="s">
        <v>2330</v>
      </c>
      <c r="C6705" s="102" t="s">
        <v>3747</v>
      </c>
      <c r="D6705" s="102">
        <v>1455</v>
      </c>
      <c r="E6705" s="1" t="s">
        <v>3017</v>
      </c>
      <c r="F6705" s="102" t="s">
        <v>3543</v>
      </c>
      <c r="G6705" s="1">
        <v>112141.08</v>
      </c>
      <c r="H6705" s="1">
        <v>10750.13</v>
      </c>
      <c r="I6705" s="1">
        <v>0</v>
      </c>
      <c r="J6705" s="1">
        <v>10750.13</v>
      </c>
      <c r="K6705" s="1">
        <v>122891.21</v>
      </c>
      <c r="L6705" s="1" t="s">
        <v>1258</v>
      </c>
      <c r="M6705" s="1"/>
    </row>
    <row r="6706" spans="1:13" hidden="1" x14ac:dyDescent="0.35">
      <c r="A6706" s="106">
        <v>44165</v>
      </c>
      <c r="B6706" s="1" t="s">
        <v>2330</v>
      </c>
      <c r="C6706" s="102" t="s">
        <v>3748</v>
      </c>
      <c r="D6706" s="102">
        <v>1456</v>
      </c>
      <c r="E6706" s="1" t="s">
        <v>3017</v>
      </c>
      <c r="F6706" s="102" t="s">
        <v>3544</v>
      </c>
      <c r="G6706" s="1">
        <v>32578.98</v>
      </c>
      <c r="H6706" s="1">
        <v>3119.37</v>
      </c>
      <c r="I6706" s="1">
        <v>0</v>
      </c>
      <c r="J6706" s="1">
        <v>3119.37</v>
      </c>
      <c r="K6706" s="1">
        <v>35698.35</v>
      </c>
      <c r="L6706" s="1" t="s">
        <v>1009</v>
      </c>
      <c r="M6706" s="1"/>
    </row>
    <row r="6707" spans="1:13" hidden="1" x14ac:dyDescent="0.35">
      <c r="A6707" s="106">
        <v>44165</v>
      </c>
      <c r="B6707" s="1" t="s">
        <v>2330</v>
      </c>
      <c r="C6707" s="102" t="s">
        <v>3749</v>
      </c>
      <c r="D6707" s="102">
        <v>1457</v>
      </c>
      <c r="E6707" s="1" t="s">
        <v>3017</v>
      </c>
      <c r="F6707" s="102" t="s">
        <v>3722</v>
      </c>
      <c r="G6707" s="1">
        <v>15578.08</v>
      </c>
      <c r="H6707" s="1">
        <v>1496.75</v>
      </c>
      <c r="I6707" s="1">
        <v>0</v>
      </c>
      <c r="J6707" s="1">
        <v>1496.75</v>
      </c>
      <c r="K6707" s="1">
        <v>17074.830000000002</v>
      </c>
      <c r="L6707" s="1" t="s">
        <v>1244</v>
      </c>
      <c r="M6707" s="1"/>
    </row>
    <row r="6708" spans="1:13" hidden="1" x14ac:dyDescent="0.35">
      <c r="A6708" s="106">
        <v>44165</v>
      </c>
      <c r="B6708" s="1" t="s">
        <v>2330</v>
      </c>
      <c r="C6708" s="102" t="s">
        <v>3750</v>
      </c>
      <c r="D6708" s="102">
        <v>1458</v>
      </c>
      <c r="E6708" s="1" t="s">
        <v>3017</v>
      </c>
      <c r="F6708" s="102" t="s">
        <v>3751</v>
      </c>
      <c r="G6708" s="1">
        <v>2814.79</v>
      </c>
      <c r="H6708" s="1">
        <v>323.85000000000002</v>
      </c>
      <c r="I6708" s="1">
        <v>0</v>
      </c>
      <c r="J6708" s="1">
        <v>323.85000000000002</v>
      </c>
      <c r="K6708" s="1">
        <v>3138.64</v>
      </c>
      <c r="L6708" s="1" t="s">
        <v>1244</v>
      </c>
      <c r="M6708" s="1"/>
    </row>
    <row r="6709" spans="1:13" hidden="1" x14ac:dyDescent="0.35">
      <c r="A6709" s="106">
        <v>44165</v>
      </c>
      <c r="B6709" s="1" t="s">
        <v>2330</v>
      </c>
      <c r="C6709" s="102" t="s">
        <v>3752</v>
      </c>
      <c r="D6709" s="102">
        <v>1462</v>
      </c>
      <c r="E6709" s="1" t="s">
        <v>3017</v>
      </c>
      <c r="F6709" s="102" t="s">
        <v>3753</v>
      </c>
      <c r="G6709" s="1">
        <v>2778.31</v>
      </c>
      <c r="H6709" s="1">
        <v>272.66000000000003</v>
      </c>
      <c r="I6709" s="1">
        <v>0</v>
      </c>
      <c r="J6709" s="1">
        <v>272.66000000000003</v>
      </c>
      <c r="K6709" s="1">
        <v>3050.97</v>
      </c>
      <c r="L6709" s="1" t="s">
        <v>1255</v>
      </c>
      <c r="M6709" s="1"/>
    </row>
    <row r="6710" spans="1:13" hidden="1" x14ac:dyDescent="0.35">
      <c r="A6710" s="106">
        <v>44165</v>
      </c>
      <c r="B6710" s="1" t="s">
        <v>2330</v>
      </c>
      <c r="C6710" s="102" t="s">
        <v>3754</v>
      </c>
      <c r="D6710" s="102">
        <v>1466</v>
      </c>
      <c r="E6710" s="1" t="s">
        <v>3017</v>
      </c>
      <c r="F6710" s="102" t="s">
        <v>3692</v>
      </c>
      <c r="G6710" s="1">
        <v>2566.94</v>
      </c>
      <c r="H6710" s="1">
        <v>205.63</v>
      </c>
      <c r="I6710" s="1">
        <v>0</v>
      </c>
      <c r="J6710" s="1">
        <v>205.63</v>
      </c>
      <c r="K6710" s="1">
        <v>2772.57</v>
      </c>
      <c r="L6710" s="1" t="s">
        <v>1244</v>
      </c>
      <c r="M6710" s="1"/>
    </row>
    <row r="6711" spans="1:13" hidden="1" x14ac:dyDescent="0.35">
      <c r="A6711" s="106">
        <v>44165</v>
      </c>
      <c r="B6711" s="1" t="s">
        <v>2330</v>
      </c>
      <c r="C6711" s="102" t="s">
        <v>3755</v>
      </c>
      <c r="D6711" s="102">
        <v>1470</v>
      </c>
      <c r="E6711" s="1" t="s">
        <v>3017</v>
      </c>
      <c r="F6711" s="102" t="s">
        <v>3549</v>
      </c>
      <c r="G6711" s="1">
        <v>12791</v>
      </c>
      <c r="H6711" s="1">
        <v>1279.2</v>
      </c>
      <c r="I6711" s="1">
        <v>0</v>
      </c>
      <c r="J6711" s="1">
        <v>1279.2</v>
      </c>
      <c r="K6711" s="1">
        <v>14070.2</v>
      </c>
      <c r="L6711" s="1" t="s">
        <v>1244</v>
      </c>
      <c r="M6711" s="1"/>
    </row>
    <row r="6712" spans="1:13" hidden="1" x14ac:dyDescent="0.35">
      <c r="A6712" s="106">
        <v>44165</v>
      </c>
      <c r="B6712" s="1"/>
      <c r="C6712" s="102" t="s">
        <v>3756</v>
      </c>
      <c r="D6712" s="102">
        <v>1474</v>
      </c>
      <c r="E6712" s="1" t="s">
        <v>3016</v>
      </c>
      <c r="F6712" s="102" t="s">
        <v>3696</v>
      </c>
      <c r="G6712" s="1">
        <v>1307825.82</v>
      </c>
      <c r="H6712" s="1">
        <v>101604.23</v>
      </c>
      <c r="I6712" s="1">
        <v>0</v>
      </c>
      <c r="J6712" s="1">
        <v>101604.23</v>
      </c>
      <c r="K6712" s="1">
        <v>1409430.05</v>
      </c>
      <c r="L6712" s="1"/>
      <c r="M6712" s="1"/>
    </row>
    <row r="6713" spans="1:13" hidden="1" x14ac:dyDescent="0.35">
      <c r="A6713" s="106">
        <v>44165</v>
      </c>
      <c r="B6713" s="1" t="s">
        <v>2331</v>
      </c>
      <c r="C6713" s="102" t="s">
        <v>3757</v>
      </c>
      <c r="D6713" s="102">
        <v>1475</v>
      </c>
      <c r="E6713" s="1" t="s">
        <v>3017</v>
      </c>
      <c r="F6713" s="102" t="s">
        <v>3551</v>
      </c>
      <c r="G6713" s="1">
        <v>45519.9</v>
      </c>
      <c r="H6713" s="1">
        <v>4365.87</v>
      </c>
      <c r="I6713" s="1">
        <v>0</v>
      </c>
      <c r="J6713" s="1">
        <v>4365.87</v>
      </c>
      <c r="K6713" s="1">
        <v>49885.77</v>
      </c>
      <c r="L6713" s="1" t="s">
        <v>1182</v>
      </c>
      <c r="M6713" s="1"/>
    </row>
    <row r="6714" spans="1:13" hidden="1" x14ac:dyDescent="0.35">
      <c r="A6714" s="106">
        <v>44165</v>
      </c>
      <c r="B6714" s="1" t="s">
        <v>2331</v>
      </c>
      <c r="C6714" s="102" t="s">
        <v>3758</v>
      </c>
      <c r="D6714" s="102">
        <v>1476</v>
      </c>
      <c r="E6714" s="1" t="s">
        <v>3017</v>
      </c>
      <c r="F6714" s="102" t="s">
        <v>3730</v>
      </c>
      <c r="G6714" s="1">
        <v>606109.59</v>
      </c>
      <c r="H6714" s="1">
        <v>58755.14</v>
      </c>
      <c r="I6714" s="1">
        <v>0</v>
      </c>
      <c r="J6714" s="1">
        <v>58755.14</v>
      </c>
      <c r="K6714" s="1">
        <v>664864.73</v>
      </c>
      <c r="L6714" s="1" t="s">
        <v>1182</v>
      </c>
      <c r="M6714" s="1"/>
    </row>
    <row r="6715" spans="1:13" hidden="1" x14ac:dyDescent="0.35">
      <c r="A6715" s="106">
        <v>44165</v>
      </c>
      <c r="B6715" s="1" t="s">
        <v>2332</v>
      </c>
      <c r="C6715" s="102" t="s">
        <v>3759</v>
      </c>
      <c r="D6715" s="102">
        <v>1477</v>
      </c>
      <c r="E6715" s="1" t="s">
        <v>3017</v>
      </c>
      <c r="F6715" s="102" t="s">
        <v>3553</v>
      </c>
      <c r="G6715" s="1">
        <v>270115.24</v>
      </c>
      <c r="H6715" s="1">
        <v>18449.7</v>
      </c>
      <c r="I6715" s="1">
        <v>0</v>
      </c>
      <c r="J6715" s="1">
        <v>18449.7</v>
      </c>
      <c r="K6715" s="1">
        <v>288564.94</v>
      </c>
      <c r="L6715" s="1" t="s">
        <v>1183</v>
      </c>
      <c r="M6715" s="1"/>
    </row>
    <row r="6716" spans="1:13" hidden="1" x14ac:dyDescent="0.35">
      <c r="A6716" s="106">
        <v>44165</v>
      </c>
      <c r="B6716" s="1" t="s">
        <v>2331</v>
      </c>
      <c r="C6716" s="102" t="s">
        <v>3760</v>
      </c>
      <c r="D6716" s="102">
        <v>1478</v>
      </c>
      <c r="E6716" s="1" t="s">
        <v>3017</v>
      </c>
      <c r="F6716" s="102" t="s">
        <v>3761</v>
      </c>
      <c r="G6716" s="1">
        <v>256516.13</v>
      </c>
      <c r="H6716" s="1">
        <v>15901.92</v>
      </c>
      <c r="I6716" s="1">
        <v>0</v>
      </c>
      <c r="J6716" s="1">
        <v>15901.92</v>
      </c>
      <c r="K6716" s="1">
        <v>272418.05</v>
      </c>
      <c r="L6716" s="1" t="s">
        <v>1182</v>
      </c>
      <c r="M6716" s="1"/>
    </row>
    <row r="6717" spans="1:13" hidden="1" x14ac:dyDescent="0.35">
      <c r="A6717" s="106">
        <v>44165</v>
      </c>
      <c r="B6717" s="1" t="s">
        <v>2332</v>
      </c>
      <c r="C6717" s="102" t="s">
        <v>3665</v>
      </c>
      <c r="D6717" s="102">
        <v>2000</v>
      </c>
      <c r="E6717" s="1" t="s">
        <v>3017</v>
      </c>
      <c r="F6717" s="102" t="s">
        <v>3555</v>
      </c>
      <c r="G6717" s="1">
        <v>125484.96</v>
      </c>
      <c r="H6717" s="1">
        <v>4131.6000000000004</v>
      </c>
      <c r="I6717" s="1">
        <v>0</v>
      </c>
      <c r="J6717" s="1">
        <v>4131.6000000000004</v>
      </c>
      <c r="K6717" s="1">
        <v>129616.56</v>
      </c>
      <c r="L6717" s="1" t="s">
        <v>1183</v>
      </c>
      <c r="M6717" s="1"/>
    </row>
    <row r="6718" spans="1:13" hidden="1" x14ac:dyDescent="0.35">
      <c r="A6718" s="106">
        <v>44165</v>
      </c>
      <c r="B6718" s="1" t="s">
        <v>2334</v>
      </c>
      <c r="C6718" s="102" t="s">
        <v>3820</v>
      </c>
      <c r="D6718" s="102">
        <v>1479</v>
      </c>
      <c r="E6718" s="1" t="s">
        <v>3017</v>
      </c>
      <c r="F6718" s="102" t="s">
        <v>3658</v>
      </c>
      <c r="G6718" s="1">
        <v>4080</v>
      </c>
      <c r="H6718" s="1">
        <v>0</v>
      </c>
      <c r="I6718" s="1">
        <v>0</v>
      </c>
      <c r="J6718" s="1">
        <v>0</v>
      </c>
      <c r="K6718" s="1">
        <v>4080</v>
      </c>
      <c r="L6718" s="1" t="s">
        <v>1247</v>
      </c>
      <c r="M6718" s="1"/>
    </row>
    <row r="6719" spans="1:13" hidden="1" x14ac:dyDescent="0.35">
      <c r="A6719" s="106">
        <v>44165</v>
      </c>
      <c r="B6719" s="1"/>
      <c r="C6719" s="102" t="s">
        <v>3762</v>
      </c>
      <c r="D6719" s="102">
        <v>1480</v>
      </c>
      <c r="E6719" s="1" t="s">
        <v>3016</v>
      </c>
      <c r="F6719" s="102" t="s">
        <v>3705</v>
      </c>
      <c r="G6719" s="1">
        <v>41202.400000000001</v>
      </c>
      <c r="H6719" s="1">
        <v>0</v>
      </c>
      <c r="I6719" s="1">
        <v>0</v>
      </c>
      <c r="J6719" s="1">
        <v>0</v>
      </c>
      <c r="K6719" s="1">
        <v>41202.400000000001</v>
      </c>
      <c r="L6719" s="1"/>
      <c r="M6719" s="1"/>
    </row>
    <row r="6720" spans="1:13" hidden="1" x14ac:dyDescent="0.35">
      <c r="A6720" s="106">
        <v>44165</v>
      </c>
      <c r="B6720" s="1" t="s">
        <v>2334</v>
      </c>
      <c r="C6720" s="102" t="s">
        <v>3763</v>
      </c>
      <c r="D6720" s="102">
        <v>1488</v>
      </c>
      <c r="E6720" s="1" t="s">
        <v>3017</v>
      </c>
      <c r="F6720" s="102" t="s">
        <v>3707</v>
      </c>
      <c r="G6720" s="1">
        <v>41202.400000000001</v>
      </c>
      <c r="H6720" s="1">
        <v>0</v>
      </c>
      <c r="I6720" s="1">
        <v>0</v>
      </c>
      <c r="J6720" s="1">
        <v>0</v>
      </c>
      <c r="K6720" s="1">
        <v>41202.400000000001</v>
      </c>
      <c r="L6720" s="1" t="s">
        <v>1247</v>
      </c>
      <c r="M6720" s="1"/>
    </row>
    <row r="6721" spans="1:13" hidden="1" x14ac:dyDescent="0.35">
      <c r="A6721" s="106">
        <v>44165</v>
      </c>
      <c r="B6721" s="1"/>
      <c r="C6721" s="102" t="s">
        <v>3764</v>
      </c>
      <c r="D6721" s="102">
        <v>1541</v>
      </c>
      <c r="E6721" s="1" t="s">
        <v>3016</v>
      </c>
      <c r="F6721" s="102" t="s">
        <v>3765</v>
      </c>
      <c r="G6721" s="1">
        <v>92964.39</v>
      </c>
      <c r="H6721" s="1">
        <v>7061.67</v>
      </c>
      <c r="I6721" s="1">
        <v>0</v>
      </c>
      <c r="J6721" s="1">
        <v>7061.67</v>
      </c>
      <c r="K6721" s="1">
        <v>100026.06</v>
      </c>
      <c r="L6721" s="1"/>
      <c r="M6721" s="1"/>
    </row>
    <row r="6722" spans="1:13" hidden="1" x14ac:dyDescent="0.35">
      <c r="A6722" s="106">
        <v>44165</v>
      </c>
      <c r="B6722" s="1"/>
      <c r="C6722" s="102" t="s">
        <v>3766</v>
      </c>
      <c r="D6722" s="102">
        <v>1542</v>
      </c>
      <c r="E6722" s="1" t="s">
        <v>3016</v>
      </c>
      <c r="F6722" s="102" t="s">
        <v>3672</v>
      </c>
      <c r="G6722" s="1">
        <v>68882.84</v>
      </c>
      <c r="H6722" s="1">
        <v>6545.22</v>
      </c>
      <c r="I6722" s="1">
        <v>0</v>
      </c>
      <c r="J6722" s="1">
        <v>6545.22</v>
      </c>
      <c r="K6722" s="1">
        <v>75428.06</v>
      </c>
      <c r="L6722" s="1"/>
      <c r="M6722" s="1"/>
    </row>
    <row r="6723" spans="1:13" hidden="1" x14ac:dyDescent="0.35">
      <c r="A6723" s="106">
        <v>44165</v>
      </c>
      <c r="B6723" s="1" t="s">
        <v>2330</v>
      </c>
      <c r="C6723" s="102" t="s">
        <v>3767</v>
      </c>
      <c r="D6723" s="102">
        <v>1543</v>
      </c>
      <c r="E6723" s="1" t="s">
        <v>3017</v>
      </c>
      <c r="F6723" s="102" t="s">
        <v>3535</v>
      </c>
      <c r="G6723" s="1">
        <v>23664.17</v>
      </c>
      <c r="H6723" s="1">
        <v>2650.09</v>
      </c>
      <c r="I6723" s="1">
        <v>0</v>
      </c>
      <c r="J6723" s="1">
        <v>2650.09</v>
      </c>
      <c r="K6723" s="1">
        <v>26314.26</v>
      </c>
      <c r="L6723" s="1" t="s">
        <v>1244</v>
      </c>
      <c r="M6723" s="1"/>
    </row>
    <row r="6724" spans="1:13" hidden="1" x14ac:dyDescent="0.35">
      <c r="A6724" s="106">
        <v>44165</v>
      </c>
      <c r="B6724" s="1" t="s">
        <v>2330</v>
      </c>
      <c r="C6724" s="102" t="s">
        <v>3768</v>
      </c>
      <c r="D6724" s="102">
        <v>1544</v>
      </c>
      <c r="E6724" s="1" t="s">
        <v>3017</v>
      </c>
      <c r="F6724" s="102" t="s">
        <v>3536</v>
      </c>
      <c r="G6724" s="1">
        <v>10802.93</v>
      </c>
      <c r="H6724" s="1">
        <v>905.1</v>
      </c>
      <c r="I6724" s="1">
        <v>0</v>
      </c>
      <c r="J6724" s="1">
        <v>905.1</v>
      </c>
      <c r="K6724" s="1">
        <v>11708.03</v>
      </c>
      <c r="L6724" s="1" t="s">
        <v>1244</v>
      </c>
      <c r="M6724" s="1"/>
    </row>
    <row r="6725" spans="1:13" hidden="1" x14ac:dyDescent="0.35">
      <c r="A6725" s="106">
        <v>44165</v>
      </c>
      <c r="B6725" s="1" t="s">
        <v>2330</v>
      </c>
      <c r="C6725" s="102" t="s">
        <v>3769</v>
      </c>
      <c r="D6725" s="102">
        <v>1545</v>
      </c>
      <c r="E6725" s="1" t="s">
        <v>3017</v>
      </c>
      <c r="F6725" s="102" t="s">
        <v>3537</v>
      </c>
      <c r="G6725" s="1">
        <v>1020.34</v>
      </c>
      <c r="H6725" s="1">
        <v>117.29</v>
      </c>
      <c r="I6725" s="1">
        <v>0</v>
      </c>
      <c r="J6725" s="1">
        <v>117.29</v>
      </c>
      <c r="K6725" s="1">
        <v>1137.6300000000001</v>
      </c>
      <c r="L6725" s="1" t="s">
        <v>1244</v>
      </c>
      <c r="M6725" s="1"/>
    </row>
    <row r="6726" spans="1:13" hidden="1" x14ac:dyDescent="0.35">
      <c r="A6726" s="106">
        <v>44165</v>
      </c>
      <c r="B6726" s="1" t="s">
        <v>2330</v>
      </c>
      <c r="C6726" s="102" t="s">
        <v>3770</v>
      </c>
      <c r="D6726" s="102">
        <v>1546</v>
      </c>
      <c r="E6726" s="1" t="s">
        <v>3017</v>
      </c>
      <c r="F6726" s="102" t="s">
        <v>3538</v>
      </c>
      <c r="G6726" s="1">
        <v>2744.5</v>
      </c>
      <c r="H6726" s="1">
        <v>0</v>
      </c>
      <c r="I6726" s="1">
        <v>0</v>
      </c>
      <c r="J6726" s="1">
        <v>0</v>
      </c>
      <c r="K6726" s="1">
        <v>2744.5</v>
      </c>
      <c r="L6726" s="1" t="s">
        <v>1244</v>
      </c>
      <c r="M6726" s="1"/>
    </row>
    <row r="6727" spans="1:13" hidden="1" x14ac:dyDescent="0.35">
      <c r="A6727" s="106">
        <v>44165</v>
      </c>
      <c r="B6727" s="1" t="s">
        <v>2330</v>
      </c>
      <c r="C6727" s="102" t="s">
        <v>3771</v>
      </c>
      <c r="D6727" s="102">
        <v>1550</v>
      </c>
      <c r="E6727" s="1" t="s">
        <v>3017</v>
      </c>
      <c r="F6727" s="102" t="s">
        <v>3539</v>
      </c>
      <c r="G6727" s="1">
        <v>1634.26</v>
      </c>
      <c r="H6727" s="1">
        <v>142.96</v>
      </c>
      <c r="I6727" s="1">
        <v>0</v>
      </c>
      <c r="J6727" s="1">
        <v>142.96</v>
      </c>
      <c r="K6727" s="1">
        <v>1777.22</v>
      </c>
      <c r="L6727" s="1" t="s">
        <v>1244</v>
      </c>
      <c r="M6727" s="1"/>
    </row>
    <row r="6728" spans="1:13" hidden="1" x14ac:dyDescent="0.35">
      <c r="A6728" s="106">
        <v>44165</v>
      </c>
      <c r="B6728" s="1" t="s">
        <v>2330</v>
      </c>
      <c r="C6728" s="102" t="s">
        <v>3772</v>
      </c>
      <c r="D6728" s="102">
        <v>1551</v>
      </c>
      <c r="E6728" s="1" t="s">
        <v>3017</v>
      </c>
      <c r="F6728" s="102" t="s">
        <v>3743</v>
      </c>
      <c r="G6728" s="1">
        <v>2932.2</v>
      </c>
      <c r="H6728" s="1">
        <v>199.32</v>
      </c>
      <c r="I6728" s="1">
        <v>0</v>
      </c>
      <c r="J6728" s="1">
        <v>199.32</v>
      </c>
      <c r="K6728" s="1">
        <v>3131.52</v>
      </c>
      <c r="L6728" s="1" t="s">
        <v>1244</v>
      </c>
      <c r="M6728" s="1"/>
    </row>
    <row r="6729" spans="1:13" hidden="1" x14ac:dyDescent="0.35">
      <c r="A6729" s="106">
        <v>44165</v>
      </c>
      <c r="B6729" s="1" t="s">
        <v>2330</v>
      </c>
      <c r="C6729" s="102" t="s">
        <v>3773</v>
      </c>
      <c r="D6729" s="102">
        <v>1552</v>
      </c>
      <c r="E6729" s="1" t="s">
        <v>3017</v>
      </c>
      <c r="F6729" s="102" t="s">
        <v>3774</v>
      </c>
      <c r="G6729" s="1">
        <v>2863.4</v>
      </c>
      <c r="H6729" s="1">
        <v>307.33999999999997</v>
      </c>
      <c r="I6729" s="1">
        <v>0</v>
      </c>
      <c r="J6729" s="1">
        <v>307.33999999999997</v>
      </c>
      <c r="K6729" s="1">
        <v>3170.74</v>
      </c>
      <c r="L6729" s="1" t="s">
        <v>1244</v>
      </c>
      <c r="M6729" s="1"/>
    </row>
    <row r="6730" spans="1:13" hidden="1" x14ac:dyDescent="0.35">
      <c r="A6730" s="106">
        <v>44165</v>
      </c>
      <c r="B6730" s="1" t="s">
        <v>2330</v>
      </c>
      <c r="C6730" s="102" t="s">
        <v>3775</v>
      </c>
      <c r="D6730" s="102">
        <v>1554</v>
      </c>
      <c r="E6730" s="1" t="s">
        <v>3017</v>
      </c>
      <c r="F6730" s="102" t="s">
        <v>3542</v>
      </c>
      <c r="G6730" s="1">
        <v>565.64</v>
      </c>
      <c r="H6730" s="1">
        <v>42.18</v>
      </c>
      <c r="I6730" s="1">
        <v>0</v>
      </c>
      <c r="J6730" s="1">
        <v>42.18</v>
      </c>
      <c r="K6730" s="1">
        <v>607.82000000000005</v>
      </c>
      <c r="L6730" s="1" t="s">
        <v>1244</v>
      </c>
      <c r="M6730" s="1"/>
    </row>
    <row r="6731" spans="1:13" hidden="1" x14ac:dyDescent="0.35">
      <c r="A6731" s="106">
        <v>44165</v>
      </c>
      <c r="B6731" s="1" t="s">
        <v>2330</v>
      </c>
      <c r="C6731" s="102" t="s">
        <v>3776</v>
      </c>
      <c r="D6731" s="102">
        <v>1555</v>
      </c>
      <c r="E6731" s="1" t="s">
        <v>3017</v>
      </c>
      <c r="F6731" s="102" t="s">
        <v>3543</v>
      </c>
      <c r="G6731" s="1">
        <v>14016.5</v>
      </c>
      <c r="H6731" s="1">
        <v>1343.77</v>
      </c>
      <c r="I6731" s="1">
        <v>0</v>
      </c>
      <c r="J6731" s="1">
        <v>1343.77</v>
      </c>
      <c r="K6731" s="1">
        <v>15360.27</v>
      </c>
      <c r="L6731" s="1" t="s">
        <v>1258</v>
      </c>
      <c r="M6731" s="1"/>
    </row>
    <row r="6732" spans="1:13" hidden="1" x14ac:dyDescent="0.35">
      <c r="A6732" s="106">
        <v>44165</v>
      </c>
      <c r="B6732" s="1" t="s">
        <v>2330</v>
      </c>
      <c r="C6732" s="102" t="s">
        <v>3777</v>
      </c>
      <c r="D6732" s="102">
        <v>1556</v>
      </c>
      <c r="E6732" s="1" t="s">
        <v>3017</v>
      </c>
      <c r="F6732" s="102" t="s">
        <v>3544</v>
      </c>
      <c r="G6732" s="1">
        <v>4073.01</v>
      </c>
      <c r="H6732" s="1">
        <v>389.92</v>
      </c>
      <c r="I6732" s="1">
        <v>0</v>
      </c>
      <c r="J6732" s="1">
        <v>389.92</v>
      </c>
      <c r="K6732" s="1">
        <v>4462.93</v>
      </c>
      <c r="L6732" s="1" t="s">
        <v>1009</v>
      </c>
      <c r="M6732" s="1"/>
    </row>
    <row r="6733" spans="1:13" hidden="1" x14ac:dyDescent="0.35">
      <c r="A6733" s="106">
        <v>44165</v>
      </c>
      <c r="B6733" s="1" t="s">
        <v>2330</v>
      </c>
      <c r="C6733" s="102" t="s">
        <v>3778</v>
      </c>
      <c r="D6733" s="102">
        <v>1557</v>
      </c>
      <c r="E6733" s="1" t="s">
        <v>3017</v>
      </c>
      <c r="F6733" s="102" t="s">
        <v>3722</v>
      </c>
      <c r="G6733" s="1">
        <v>1947.26</v>
      </c>
      <c r="H6733" s="1">
        <v>187.09</v>
      </c>
      <c r="I6733" s="1">
        <v>0</v>
      </c>
      <c r="J6733" s="1">
        <v>187.09</v>
      </c>
      <c r="K6733" s="1">
        <v>2134.35</v>
      </c>
      <c r="L6733" s="1" t="s">
        <v>1244</v>
      </c>
      <c r="M6733" s="1"/>
    </row>
    <row r="6734" spans="1:13" hidden="1" x14ac:dyDescent="0.35">
      <c r="A6734" s="106">
        <v>44165</v>
      </c>
      <c r="B6734" s="1" t="s">
        <v>2330</v>
      </c>
      <c r="C6734" s="102" t="s">
        <v>3779</v>
      </c>
      <c r="D6734" s="102">
        <v>1558</v>
      </c>
      <c r="E6734" s="1" t="s">
        <v>3017</v>
      </c>
      <c r="F6734" s="102" t="s">
        <v>3751</v>
      </c>
      <c r="G6734" s="1">
        <v>351.48</v>
      </c>
      <c r="H6734" s="1">
        <v>40.479999999999997</v>
      </c>
      <c r="I6734" s="1">
        <v>0</v>
      </c>
      <c r="J6734" s="1">
        <v>40.479999999999997</v>
      </c>
      <c r="K6734" s="1">
        <v>391.96</v>
      </c>
      <c r="L6734" s="1" t="s">
        <v>1244</v>
      </c>
      <c r="M6734" s="1"/>
    </row>
    <row r="6735" spans="1:13" hidden="1" x14ac:dyDescent="0.35">
      <c r="A6735" s="106">
        <v>44165</v>
      </c>
      <c r="B6735" s="1" t="s">
        <v>2330</v>
      </c>
      <c r="C6735" s="102" t="s">
        <v>3780</v>
      </c>
      <c r="D6735" s="102">
        <v>1562</v>
      </c>
      <c r="E6735" s="1" t="s">
        <v>3017</v>
      </c>
      <c r="F6735" s="102" t="s">
        <v>3547</v>
      </c>
      <c r="G6735" s="1">
        <v>346.41</v>
      </c>
      <c r="H6735" s="1">
        <v>34.08</v>
      </c>
      <c r="I6735" s="1">
        <v>0</v>
      </c>
      <c r="J6735" s="1">
        <v>34.08</v>
      </c>
      <c r="K6735" s="1">
        <v>380.49</v>
      </c>
      <c r="L6735" s="1" t="s">
        <v>1255</v>
      </c>
      <c r="M6735" s="1"/>
    </row>
    <row r="6736" spans="1:13" hidden="1" x14ac:dyDescent="0.35">
      <c r="A6736" s="106">
        <v>44165</v>
      </c>
      <c r="B6736" s="1" t="s">
        <v>2330</v>
      </c>
      <c r="C6736" s="102" t="s">
        <v>3781</v>
      </c>
      <c r="D6736" s="102">
        <v>1566</v>
      </c>
      <c r="E6736" s="1" t="s">
        <v>3017</v>
      </c>
      <c r="F6736" s="102" t="s">
        <v>3782</v>
      </c>
      <c r="G6736" s="1">
        <v>321.24</v>
      </c>
      <c r="H6736" s="1">
        <v>25.7</v>
      </c>
      <c r="I6736" s="1">
        <v>0</v>
      </c>
      <c r="J6736" s="1">
        <v>25.7</v>
      </c>
      <c r="K6736" s="1">
        <v>346.94</v>
      </c>
      <c r="L6736" s="1" t="s">
        <v>1244</v>
      </c>
      <c r="M6736" s="1"/>
    </row>
    <row r="6737" spans="1:13" hidden="1" x14ac:dyDescent="0.35">
      <c r="A6737" s="106">
        <v>44165</v>
      </c>
      <c r="B6737" s="1" t="s">
        <v>2330</v>
      </c>
      <c r="C6737" s="102" t="s">
        <v>3783</v>
      </c>
      <c r="D6737" s="102">
        <v>1570</v>
      </c>
      <c r="E6737" s="1" t="s">
        <v>3017</v>
      </c>
      <c r="F6737" s="102" t="s">
        <v>3549</v>
      </c>
      <c r="G6737" s="1">
        <v>1599.5</v>
      </c>
      <c r="H6737" s="1">
        <v>159.9</v>
      </c>
      <c r="I6737" s="1">
        <v>0</v>
      </c>
      <c r="J6737" s="1">
        <v>159.9</v>
      </c>
      <c r="K6737" s="1">
        <v>1759.4</v>
      </c>
      <c r="L6737" s="1" t="s">
        <v>1244</v>
      </c>
      <c r="M6737" s="1"/>
    </row>
    <row r="6738" spans="1:13" hidden="1" x14ac:dyDescent="0.35">
      <c r="A6738" s="106">
        <v>44165</v>
      </c>
      <c r="B6738" s="1"/>
      <c r="C6738" s="102" t="s">
        <v>3784</v>
      </c>
      <c r="D6738" s="102">
        <v>1574</v>
      </c>
      <c r="E6738" s="1" t="s">
        <v>3016</v>
      </c>
      <c r="F6738" s="102" t="s">
        <v>3696</v>
      </c>
      <c r="G6738" s="1">
        <v>16195.87</v>
      </c>
      <c r="H6738" s="1">
        <v>516.45000000000005</v>
      </c>
      <c r="I6738" s="1">
        <v>0</v>
      </c>
      <c r="J6738" s="1">
        <v>516.45000000000005</v>
      </c>
      <c r="K6738" s="1">
        <v>16712.32</v>
      </c>
      <c r="L6738" s="1"/>
      <c r="M6738" s="1"/>
    </row>
    <row r="6739" spans="1:13" hidden="1" x14ac:dyDescent="0.35">
      <c r="A6739" s="106">
        <v>44165</v>
      </c>
      <c r="B6739" s="1" t="s">
        <v>2332</v>
      </c>
      <c r="C6739" s="102" t="s">
        <v>3666</v>
      </c>
      <c r="D6739" s="102">
        <v>2002</v>
      </c>
      <c r="E6739" s="1" t="s">
        <v>3017</v>
      </c>
      <c r="F6739" s="102" t="s">
        <v>3555</v>
      </c>
      <c r="G6739" s="1">
        <v>15685.87</v>
      </c>
      <c r="H6739" s="1">
        <v>516.45000000000005</v>
      </c>
      <c r="I6739" s="1">
        <v>0</v>
      </c>
      <c r="J6739" s="1">
        <v>516.45000000000005</v>
      </c>
      <c r="K6739" s="1">
        <v>16202.32</v>
      </c>
      <c r="L6739" s="1" t="s">
        <v>1183</v>
      </c>
      <c r="M6739" s="1"/>
    </row>
    <row r="6740" spans="1:13" hidden="1" x14ac:dyDescent="0.35">
      <c r="A6740" s="106">
        <v>44165</v>
      </c>
      <c r="B6740" s="1" t="s">
        <v>2334</v>
      </c>
      <c r="C6740" s="102" t="s">
        <v>3821</v>
      </c>
      <c r="D6740" s="102">
        <v>1579</v>
      </c>
      <c r="E6740" s="1" t="s">
        <v>3017</v>
      </c>
      <c r="F6740" s="102" t="s">
        <v>3658</v>
      </c>
      <c r="G6740" s="1">
        <v>510</v>
      </c>
      <c r="H6740" s="1">
        <v>0</v>
      </c>
      <c r="I6740" s="1">
        <v>0</v>
      </c>
      <c r="J6740" s="1">
        <v>0</v>
      </c>
      <c r="K6740" s="1">
        <v>510</v>
      </c>
      <c r="L6740" s="1" t="s">
        <v>1247</v>
      </c>
      <c r="M6740" s="1"/>
    </row>
    <row r="6741" spans="1:13" hidden="1" x14ac:dyDescent="0.35">
      <c r="A6741" s="106">
        <v>44165</v>
      </c>
      <c r="B6741" s="1"/>
      <c r="C6741" s="102" t="s">
        <v>3785</v>
      </c>
      <c r="D6741" s="102">
        <v>1580</v>
      </c>
      <c r="E6741" s="1" t="s">
        <v>3016</v>
      </c>
      <c r="F6741" s="102" t="s">
        <v>3705</v>
      </c>
      <c r="G6741" s="1">
        <v>7885.68</v>
      </c>
      <c r="H6741" s="1">
        <v>0</v>
      </c>
      <c r="I6741" s="1">
        <v>0</v>
      </c>
      <c r="J6741" s="1">
        <v>0</v>
      </c>
      <c r="K6741" s="1">
        <v>7885.68</v>
      </c>
      <c r="L6741" s="1"/>
      <c r="M6741" s="1"/>
    </row>
    <row r="6742" spans="1:13" hidden="1" x14ac:dyDescent="0.35">
      <c r="A6742" s="106">
        <v>44165</v>
      </c>
      <c r="B6742" s="1" t="s">
        <v>2334</v>
      </c>
      <c r="C6742" s="102" t="s">
        <v>3786</v>
      </c>
      <c r="D6742" s="102">
        <v>1588</v>
      </c>
      <c r="E6742" s="1" t="s">
        <v>3017</v>
      </c>
      <c r="F6742" s="102" t="s">
        <v>3557</v>
      </c>
      <c r="G6742" s="1">
        <v>7885.68</v>
      </c>
      <c r="H6742" s="1">
        <v>0</v>
      </c>
      <c r="I6742" s="1">
        <v>0</v>
      </c>
      <c r="J6742" s="1">
        <v>0</v>
      </c>
      <c r="K6742" s="1">
        <v>7885.68</v>
      </c>
      <c r="L6742" s="1" t="s">
        <v>1247</v>
      </c>
      <c r="M6742" s="1"/>
    </row>
    <row r="6743" spans="1:13" hidden="1" x14ac:dyDescent="0.35">
      <c r="A6743" s="106">
        <v>44165</v>
      </c>
      <c r="B6743" s="1"/>
      <c r="C6743" s="102" t="s">
        <v>3787</v>
      </c>
      <c r="D6743" s="102">
        <v>1641</v>
      </c>
      <c r="E6743" s="1" t="s">
        <v>3016</v>
      </c>
      <c r="F6743" s="102" t="s">
        <v>3788</v>
      </c>
      <c r="G6743" s="1">
        <v>2578989.79</v>
      </c>
      <c r="H6743" s="1">
        <v>243629.59</v>
      </c>
      <c r="I6743" s="1">
        <v>0</v>
      </c>
      <c r="J6743" s="1">
        <v>243629.59</v>
      </c>
      <c r="K6743" s="1">
        <v>2822619.38</v>
      </c>
      <c r="L6743" s="1"/>
      <c r="M6743" s="1"/>
    </row>
    <row r="6744" spans="1:13" hidden="1" x14ac:dyDescent="0.35">
      <c r="A6744" s="106">
        <v>44165</v>
      </c>
      <c r="B6744" s="1"/>
      <c r="C6744" s="102" t="s">
        <v>3789</v>
      </c>
      <c r="D6744" s="102">
        <v>1642</v>
      </c>
      <c r="E6744" s="1" t="s">
        <v>3016</v>
      </c>
      <c r="F6744" s="102" t="s">
        <v>3672</v>
      </c>
      <c r="G6744" s="1">
        <v>68882.84</v>
      </c>
      <c r="H6744" s="1">
        <v>6545.22</v>
      </c>
      <c r="I6744" s="1">
        <v>0</v>
      </c>
      <c r="J6744" s="1">
        <v>6545.22</v>
      </c>
      <c r="K6744" s="1">
        <v>75428.06</v>
      </c>
      <c r="L6744" s="1"/>
      <c r="M6744" s="1"/>
    </row>
    <row r="6745" spans="1:13" hidden="1" x14ac:dyDescent="0.35">
      <c r="A6745" s="106">
        <v>44165</v>
      </c>
      <c r="B6745" s="1" t="s">
        <v>2330</v>
      </c>
      <c r="C6745" s="102" t="s">
        <v>3790</v>
      </c>
      <c r="D6745" s="102">
        <v>1643</v>
      </c>
      <c r="E6745" s="1" t="s">
        <v>3017</v>
      </c>
      <c r="F6745" s="102" t="s">
        <v>3535</v>
      </c>
      <c r="G6745" s="1">
        <v>23664.17</v>
      </c>
      <c r="H6745" s="1">
        <v>2650.09</v>
      </c>
      <c r="I6745" s="1">
        <v>0</v>
      </c>
      <c r="J6745" s="1">
        <v>2650.09</v>
      </c>
      <c r="K6745" s="1">
        <v>26314.26</v>
      </c>
      <c r="L6745" s="1" t="s">
        <v>1244</v>
      </c>
      <c r="M6745" s="1"/>
    </row>
    <row r="6746" spans="1:13" hidden="1" x14ac:dyDescent="0.35">
      <c r="A6746" s="106">
        <v>44165</v>
      </c>
      <c r="B6746" s="1" t="s">
        <v>2330</v>
      </c>
      <c r="C6746" s="102" t="s">
        <v>3791</v>
      </c>
      <c r="D6746" s="102">
        <v>1644</v>
      </c>
      <c r="E6746" s="1" t="s">
        <v>3017</v>
      </c>
      <c r="F6746" s="102" t="s">
        <v>3536</v>
      </c>
      <c r="G6746" s="1">
        <v>10802.93</v>
      </c>
      <c r="H6746" s="1">
        <v>905.1</v>
      </c>
      <c r="I6746" s="1">
        <v>0</v>
      </c>
      <c r="J6746" s="1">
        <v>905.1</v>
      </c>
      <c r="K6746" s="1">
        <v>11708.03</v>
      </c>
      <c r="L6746" s="1" t="s">
        <v>1244</v>
      </c>
      <c r="M6746" s="1"/>
    </row>
    <row r="6747" spans="1:13" hidden="1" x14ac:dyDescent="0.35">
      <c r="A6747" s="106">
        <v>44165</v>
      </c>
      <c r="B6747" s="1" t="s">
        <v>2330</v>
      </c>
      <c r="C6747" s="102" t="s">
        <v>3792</v>
      </c>
      <c r="D6747" s="102">
        <v>1645</v>
      </c>
      <c r="E6747" s="1" t="s">
        <v>3017</v>
      </c>
      <c r="F6747" s="102" t="s">
        <v>3537</v>
      </c>
      <c r="G6747" s="1">
        <v>1020.34</v>
      </c>
      <c r="H6747" s="1">
        <v>117.29</v>
      </c>
      <c r="I6747" s="1">
        <v>0</v>
      </c>
      <c r="J6747" s="1">
        <v>117.29</v>
      </c>
      <c r="K6747" s="1">
        <v>1137.6300000000001</v>
      </c>
      <c r="L6747" s="1" t="s">
        <v>1244</v>
      </c>
      <c r="M6747" s="1"/>
    </row>
    <row r="6748" spans="1:13" hidden="1" x14ac:dyDescent="0.35">
      <c r="A6748" s="106">
        <v>44165</v>
      </c>
      <c r="B6748" s="1" t="s">
        <v>2330</v>
      </c>
      <c r="C6748" s="102" t="s">
        <v>3793</v>
      </c>
      <c r="D6748" s="102">
        <v>1646</v>
      </c>
      <c r="E6748" s="1" t="s">
        <v>3017</v>
      </c>
      <c r="F6748" s="102" t="s">
        <v>3538</v>
      </c>
      <c r="G6748" s="1">
        <v>2744.5</v>
      </c>
      <c r="H6748" s="1">
        <v>0</v>
      </c>
      <c r="I6748" s="1">
        <v>0</v>
      </c>
      <c r="J6748" s="1">
        <v>0</v>
      </c>
      <c r="K6748" s="1">
        <v>2744.5</v>
      </c>
      <c r="L6748" s="1" t="s">
        <v>1244</v>
      </c>
      <c r="M6748" s="1"/>
    </row>
    <row r="6749" spans="1:13" hidden="1" x14ac:dyDescent="0.35">
      <c r="A6749" s="106">
        <v>44165</v>
      </c>
      <c r="B6749" s="1" t="s">
        <v>2330</v>
      </c>
      <c r="C6749" s="102" t="s">
        <v>3794</v>
      </c>
      <c r="D6749" s="102">
        <v>1650</v>
      </c>
      <c r="E6749" s="1" t="s">
        <v>3017</v>
      </c>
      <c r="F6749" s="102" t="s">
        <v>3539</v>
      </c>
      <c r="G6749" s="1">
        <v>1634.26</v>
      </c>
      <c r="H6749" s="1">
        <v>142.96</v>
      </c>
      <c r="I6749" s="1">
        <v>0</v>
      </c>
      <c r="J6749" s="1">
        <v>142.96</v>
      </c>
      <c r="K6749" s="1">
        <v>1777.22</v>
      </c>
      <c r="L6749" s="1" t="s">
        <v>1244</v>
      </c>
      <c r="M6749" s="1"/>
    </row>
    <row r="6750" spans="1:13" hidden="1" x14ac:dyDescent="0.35">
      <c r="A6750" s="106">
        <v>44165</v>
      </c>
      <c r="B6750" s="1" t="s">
        <v>2330</v>
      </c>
      <c r="C6750" s="102" t="s">
        <v>3795</v>
      </c>
      <c r="D6750" s="102">
        <v>1651</v>
      </c>
      <c r="E6750" s="1" t="s">
        <v>3017</v>
      </c>
      <c r="F6750" s="102" t="s">
        <v>3796</v>
      </c>
      <c r="G6750" s="1">
        <v>2932.2</v>
      </c>
      <c r="H6750" s="1">
        <v>199.32</v>
      </c>
      <c r="I6750" s="1">
        <v>0</v>
      </c>
      <c r="J6750" s="1">
        <v>199.32</v>
      </c>
      <c r="K6750" s="1">
        <v>3131.52</v>
      </c>
      <c r="L6750" s="1" t="s">
        <v>1244</v>
      </c>
      <c r="M6750" s="1"/>
    </row>
    <row r="6751" spans="1:13" hidden="1" x14ac:dyDescent="0.35">
      <c r="A6751" s="106">
        <v>44165</v>
      </c>
      <c r="B6751" s="1" t="s">
        <v>2330</v>
      </c>
      <c r="C6751" s="102" t="s">
        <v>3797</v>
      </c>
      <c r="D6751" s="102">
        <v>1652</v>
      </c>
      <c r="E6751" s="1" t="s">
        <v>3017</v>
      </c>
      <c r="F6751" s="102" t="s">
        <v>3798</v>
      </c>
      <c r="G6751" s="1">
        <v>2863.4</v>
      </c>
      <c r="H6751" s="1">
        <v>307.33999999999997</v>
      </c>
      <c r="I6751" s="1">
        <v>0</v>
      </c>
      <c r="J6751" s="1">
        <v>307.33999999999997</v>
      </c>
      <c r="K6751" s="1">
        <v>3170.74</v>
      </c>
      <c r="L6751" s="1" t="s">
        <v>1244</v>
      </c>
      <c r="M6751" s="1"/>
    </row>
    <row r="6752" spans="1:13" hidden="1" x14ac:dyDescent="0.35">
      <c r="A6752" s="106">
        <v>44165</v>
      </c>
      <c r="B6752" s="1" t="s">
        <v>2330</v>
      </c>
      <c r="C6752" s="102" t="s">
        <v>3799</v>
      </c>
      <c r="D6752" s="102">
        <v>1654</v>
      </c>
      <c r="E6752" s="1" t="s">
        <v>3017</v>
      </c>
      <c r="F6752" s="102" t="s">
        <v>3542</v>
      </c>
      <c r="G6752" s="1">
        <v>565.64</v>
      </c>
      <c r="H6752" s="1">
        <v>42.18</v>
      </c>
      <c r="I6752" s="1">
        <v>0</v>
      </c>
      <c r="J6752" s="1">
        <v>42.18</v>
      </c>
      <c r="K6752" s="1">
        <v>607.82000000000005</v>
      </c>
      <c r="L6752" s="1" t="s">
        <v>1244</v>
      </c>
      <c r="M6752" s="1"/>
    </row>
    <row r="6753" spans="1:13" hidden="1" x14ac:dyDescent="0.35">
      <c r="A6753" s="106">
        <v>44165</v>
      </c>
      <c r="B6753" s="1" t="s">
        <v>2330</v>
      </c>
      <c r="C6753" s="102" t="s">
        <v>3800</v>
      </c>
      <c r="D6753" s="102">
        <v>1655</v>
      </c>
      <c r="E6753" s="1" t="s">
        <v>3017</v>
      </c>
      <c r="F6753" s="102" t="s">
        <v>3543</v>
      </c>
      <c r="G6753" s="1">
        <v>14016.5</v>
      </c>
      <c r="H6753" s="1">
        <v>1343.77</v>
      </c>
      <c r="I6753" s="1">
        <v>0</v>
      </c>
      <c r="J6753" s="1">
        <v>1343.77</v>
      </c>
      <c r="K6753" s="1">
        <v>15360.27</v>
      </c>
      <c r="L6753" s="1" t="s">
        <v>1258</v>
      </c>
      <c r="M6753" s="1"/>
    </row>
    <row r="6754" spans="1:13" hidden="1" x14ac:dyDescent="0.35">
      <c r="A6754" s="106">
        <v>44165</v>
      </c>
      <c r="B6754" s="1" t="s">
        <v>2330</v>
      </c>
      <c r="C6754" s="102" t="s">
        <v>3801</v>
      </c>
      <c r="D6754" s="102">
        <v>1656</v>
      </c>
      <c r="E6754" s="1" t="s">
        <v>3017</v>
      </c>
      <c r="F6754" s="102" t="s">
        <v>3544</v>
      </c>
      <c r="G6754" s="1">
        <v>4073.01</v>
      </c>
      <c r="H6754" s="1">
        <v>389.92</v>
      </c>
      <c r="I6754" s="1">
        <v>0</v>
      </c>
      <c r="J6754" s="1">
        <v>389.92</v>
      </c>
      <c r="K6754" s="1">
        <v>4462.93</v>
      </c>
      <c r="L6754" s="1" t="s">
        <v>1009</v>
      </c>
      <c r="M6754" s="1"/>
    </row>
    <row r="6755" spans="1:13" hidden="1" x14ac:dyDescent="0.35">
      <c r="A6755" s="106">
        <v>44165</v>
      </c>
      <c r="B6755" s="1" t="s">
        <v>2330</v>
      </c>
      <c r="C6755" s="102" t="s">
        <v>3802</v>
      </c>
      <c r="D6755" s="102">
        <v>1657</v>
      </c>
      <c r="E6755" s="1" t="s">
        <v>3017</v>
      </c>
      <c r="F6755" s="102" t="s">
        <v>3722</v>
      </c>
      <c r="G6755" s="1">
        <v>1947.26</v>
      </c>
      <c r="H6755" s="1">
        <v>187.09</v>
      </c>
      <c r="I6755" s="1">
        <v>0</v>
      </c>
      <c r="J6755" s="1">
        <v>187.09</v>
      </c>
      <c r="K6755" s="1">
        <v>2134.35</v>
      </c>
      <c r="L6755" s="1" t="s">
        <v>1244</v>
      </c>
      <c r="M6755" s="1"/>
    </row>
    <row r="6756" spans="1:13" hidden="1" x14ac:dyDescent="0.35">
      <c r="A6756" s="106">
        <v>44165</v>
      </c>
      <c r="B6756" s="1" t="s">
        <v>2330</v>
      </c>
      <c r="C6756" s="102" t="s">
        <v>3803</v>
      </c>
      <c r="D6756" s="102">
        <v>1658</v>
      </c>
      <c r="E6756" s="1" t="s">
        <v>3017</v>
      </c>
      <c r="F6756" s="102" t="s">
        <v>3804</v>
      </c>
      <c r="G6756" s="1">
        <v>351.48</v>
      </c>
      <c r="H6756" s="1">
        <v>40.479999999999997</v>
      </c>
      <c r="I6756" s="1">
        <v>0</v>
      </c>
      <c r="J6756" s="1">
        <v>40.479999999999997</v>
      </c>
      <c r="K6756" s="1">
        <v>391.96</v>
      </c>
      <c r="L6756" s="1" t="s">
        <v>1244</v>
      </c>
      <c r="M6756" s="1"/>
    </row>
    <row r="6757" spans="1:13" hidden="1" x14ac:dyDescent="0.35">
      <c r="A6757" s="106">
        <v>44165</v>
      </c>
      <c r="B6757" s="1" t="s">
        <v>2330</v>
      </c>
      <c r="C6757" s="102" t="s">
        <v>3805</v>
      </c>
      <c r="D6757" s="102">
        <v>1662</v>
      </c>
      <c r="E6757" s="1" t="s">
        <v>3017</v>
      </c>
      <c r="F6757" s="102" t="s">
        <v>3547</v>
      </c>
      <c r="G6757" s="1">
        <v>346.41</v>
      </c>
      <c r="H6757" s="1">
        <v>34.08</v>
      </c>
      <c r="I6757" s="1">
        <v>0</v>
      </c>
      <c r="J6757" s="1">
        <v>34.08</v>
      </c>
      <c r="K6757" s="1">
        <v>380.49</v>
      </c>
      <c r="L6757" s="1" t="s">
        <v>1255</v>
      </c>
      <c r="M6757" s="1"/>
    </row>
    <row r="6758" spans="1:13" hidden="1" x14ac:dyDescent="0.35">
      <c r="A6758" s="106">
        <v>44165</v>
      </c>
      <c r="B6758" s="1" t="s">
        <v>2330</v>
      </c>
      <c r="C6758" s="102" t="s">
        <v>3806</v>
      </c>
      <c r="D6758" s="102">
        <v>1664</v>
      </c>
      <c r="E6758" s="1" t="s">
        <v>3017</v>
      </c>
      <c r="F6758" s="102" t="s">
        <v>3807</v>
      </c>
      <c r="G6758" s="1">
        <v>40</v>
      </c>
      <c r="H6758" s="1">
        <v>0</v>
      </c>
      <c r="I6758" s="1">
        <v>0</v>
      </c>
      <c r="J6758" s="1">
        <v>0</v>
      </c>
      <c r="K6758" s="1">
        <v>40</v>
      </c>
      <c r="L6758" s="1" t="s">
        <v>1244</v>
      </c>
      <c r="M6758" s="1"/>
    </row>
    <row r="6759" spans="1:13" hidden="1" x14ac:dyDescent="0.35">
      <c r="A6759" s="106">
        <v>44165</v>
      </c>
      <c r="B6759" s="1" t="s">
        <v>2330</v>
      </c>
      <c r="C6759" s="102" t="s">
        <v>3815</v>
      </c>
      <c r="D6759" s="102">
        <v>1666</v>
      </c>
      <c r="E6759" s="1" t="s">
        <v>3017</v>
      </c>
      <c r="F6759" s="102" t="s">
        <v>3692</v>
      </c>
      <c r="G6759" s="1">
        <v>281.24</v>
      </c>
      <c r="H6759" s="1">
        <v>25.7</v>
      </c>
      <c r="I6759" s="1">
        <v>0</v>
      </c>
      <c r="J6759" s="1">
        <v>25.7</v>
      </c>
      <c r="K6759" s="1">
        <v>306.94</v>
      </c>
      <c r="L6759" s="1" t="s">
        <v>1244</v>
      </c>
      <c r="M6759" s="1"/>
    </row>
    <row r="6760" spans="1:13" hidden="1" x14ac:dyDescent="0.35">
      <c r="A6760" s="106">
        <v>44165</v>
      </c>
      <c r="B6760" s="1" t="s">
        <v>2330</v>
      </c>
      <c r="C6760" s="102" t="s">
        <v>3808</v>
      </c>
      <c r="D6760" s="102">
        <v>1670</v>
      </c>
      <c r="E6760" s="1" t="s">
        <v>3017</v>
      </c>
      <c r="F6760" s="102" t="s">
        <v>3549</v>
      </c>
      <c r="G6760" s="1">
        <v>1599.5</v>
      </c>
      <c r="H6760" s="1">
        <v>159.9</v>
      </c>
      <c r="I6760" s="1">
        <v>0</v>
      </c>
      <c r="J6760" s="1">
        <v>159.9</v>
      </c>
      <c r="K6760" s="1">
        <v>1759.4</v>
      </c>
      <c r="L6760" s="1" t="s">
        <v>1244</v>
      </c>
      <c r="M6760" s="1"/>
    </row>
    <row r="6761" spans="1:13" hidden="1" x14ac:dyDescent="0.35">
      <c r="A6761" s="106">
        <v>44165</v>
      </c>
      <c r="B6761" s="1"/>
      <c r="C6761" s="102" t="s">
        <v>3809</v>
      </c>
      <c r="D6761" s="102">
        <v>1674</v>
      </c>
      <c r="E6761" s="1" t="s">
        <v>3016</v>
      </c>
      <c r="F6761" s="102" t="s">
        <v>3696</v>
      </c>
      <c r="G6761" s="1">
        <v>2506389.27</v>
      </c>
      <c r="H6761" s="1">
        <v>237084.37</v>
      </c>
      <c r="I6761" s="1">
        <v>0</v>
      </c>
      <c r="J6761" s="1">
        <v>237084.37</v>
      </c>
      <c r="K6761" s="1">
        <v>2743473.64</v>
      </c>
      <c r="L6761" s="1"/>
      <c r="M6761" s="1"/>
    </row>
    <row r="6762" spans="1:13" hidden="1" x14ac:dyDescent="0.35">
      <c r="A6762" s="106">
        <v>44165</v>
      </c>
      <c r="B6762" s="1" t="s">
        <v>2331</v>
      </c>
      <c r="C6762" s="102" t="s">
        <v>3810</v>
      </c>
      <c r="D6762" s="102">
        <v>1675</v>
      </c>
      <c r="E6762" s="1" t="s">
        <v>3017</v>
      </c>
      <c r="F6762" s="102" t="s">
        <v>3551</v>
      </c>
      <c r="G6762" s="1">
        <v>546230.98</v>
      </c>
      <c r="H6762" s="1">
        <v>52390.400000000001</v>
      </c>
      <c r="I6762" s="1">
        <v>0</v>
      </c>
      <c r="J6762" s="1">
        <v>52390.400000000001</v>
      </c>
      <c r="K6762" s="1">
        <v>598621.38</v>
      </c>
      <c r="L6762" s="1" t="s">
        <v>1182</v>
      </c>
      <c r="M6762" s="1"/>
    </row>
    <row r="6763" spans="1:13" hidden="1" x14ac:dyDescent="0.35">
      <c r="A6763" s="106">
        <v>44165</v>
      </c>
      <c r="B6763" s="1" t="s">
        <v>2331</v>
      </c>
      <c r="C6763" s="102" t="s">
        <v>3811</v>
      </c>
      <c r="D6763" s="102">
        <v>1676</v>
      </c>
      <c r="E6763" s="1" t="s">
        <v>3017</v>
      </c>
      <c r="F6763" s="102" t="s">
        <v>3699</v>
      </c>
      <c r="G6763" s="1">
        <v>1742570.06</v>
      </c>
      <c r="H6763" s="1">
        <v>168921.03</v>
      </c>
      <c r="I6763" s="1">
        <v>0</v>
      </c>
      <c r="J6763" s="1">
        <v>168921.03</v>
      </c>
      <c r="K6763" s="1">
        <v>1911491.09</v>
      </c>
      <c r="L6763" s="1" t="s">
        <v>1182</v>
      </c>
      <c r="M6763" s="1"/>
    </row>
    <row r="6764" spans="1:13" hidden="1" x14ac:dyDescent="0.35">
      <c r="A6764" s="106">
        <v>44165</v>
      </c>
      <c r="B6764" s="1" t="s">
        <v>2332</v>
      </c>
      <c r="C6764" s="102" t="s">
        <v>3812</v>
      </c>
      <c r="D6764" s="102">
        <v>1677</v>
      </c>
      <c r="E6764" s="1" t="s">
        <v>3017</v>
      </c>
      <c r="F6764" s="102" t="s">
        <v>3553</v>
      </c>
      <c r="G6764" s="1">
        <v>201392.36</v>
      </c>
      <c r="H6764" s="1">
        <v>15256.49</v>
      </c>
      <c r="I6764" s="1">
        <v>0</v>
      </c>
      <c r="J6764" s="1">
        <v>15256.49</v>
      </c>
      <c r="K6764" s="1">
        <v>216648.85</v>
      </c>
      <c r="L6764" s="1" t="s">
        <v>1183</v>
      </c>
      <c r="M6764" s="1"/>
    </row>
    <row r="6765" spans="1:13" hidden="1" x14ac:dyDescent="0.35">
      <c r="A6765" s="106">
        <v>44165</v>
      </c>
      <c r="B6765" s="1" t="s">
        <v>2332</v>
      </c>
      <c r="C6765" s="102" t="s">
        <v>3667</v>
      </c>
      <c r="D6765" s="102">
        <v>2004</v>
      </c>
      <c r="E6765" s="1" t="s">
        <v>3017</v>
      </c>
      <c r="F6765" s="102" t="s">
        <v>3555</v>
      </c>
      <c r="G6765" s="1">
        <v>15685.87</v>
      </c>
      <c r="H6765" s="1">
        <v>516.45000000000005</v>
      </c>
      <c r="I6765" s="1">
        <v>0</v>
      </c>
      <c r="J6765" s="1">
        <v>516.45000000000005</v>
      </c>
      <c r="K6765" s="1">
        <v>16202.32</v>
      </c>
      <c r="L6765" s="1" t="s">
        <v>1183</v>
      </c>
      <c r="M6765" s="1"/>
    </row>
    <row r="6766" spans="1:13" hidden="1" x14ac:dyDescent="0.35">
      <c r="A6766" s="106">
        <v>44165</v>
      </c>
      <c r="B6766" s="1" t="s">
        <v>2334</v>
      </c>
      <c r="C6766" s="102" t="s">
        <v>3822</v>
      </c>
      <c r="D6766" s="102">
        <v>1679</v>
      </c>
      <c r="E6766" s="1" t="s">
        <v>3017</v>
      </c>
      <c r="F6766" s="102" t="s">
        <v>3658</v>
      </c>
      <c r="G6766" s="1">
        <v>510</v>
      </c>
      <c r="H6766" s="1">
        <v>0</v>
      </c>
      <c r="I6766" s="1">
        <v>0</v>
      </c>
      <c r="J6766" s="1">
        <v>0</v>
      </c>
      <c r="K6766" s="1">
        <v>510</v>
      </c>
      <c r="L6766" s="1" t="s">
        <v>1247</v>
      </c>
      <c r="M6766" s="1"/>
    </row>
    <row r="6767" spans="1:13" hidden="1" x14ac:dyDescent="0.35">
      <c r="A6767" s="106">
        <v>44165</v>
      </c>
      <c r="B6767" s="1"/>
      <c r="C6767" s="102" t="s">
        <v>3813</v>
      </c>
      <c r="D6767" s="102">
        <v>1680</v>
      </c>
      <c r="E6767" s="1" t="s">
        <v>3016</v>
      </c>
      <c r="F6767" s="102" t="s">
        <v>3705</v>
      </c>
      <c r="G6767" s="1">
        <v>3717.68</v>
      </c>
      <c r="H6767" s="1">
        <v>0</v>
      </c>
      <c r="I6767" s="1">
        <v>0</v>
      </c>
      <c r="J6767" s="1">
        <v>0</v>
      </c>
      <c r="K6767" s="1">
        <v>3717.68</v>
      </c>
      <c r="L6767" s="1"/>
      <c r="M6767" s="1"/>
    </row>
    <row r="6768" spans="1:13" hidden="1" x14ac:dyDescent="0.35">
      <c r="A6768" s="106">
        <v>44165</v>
      </c>
      <c r="B6768" s="1" t="s">
        <v>2334</v>
      </c>
      <c r="C6768" s="102" t="s">
        <v>3814</v>
      </c>
      <c r="D6768" s="102">
        <v>1688</v>
      </c>
      <c r="E6768" s="1" t="s">
        <v>3017</v>
      </c>
      <c r="F6768" s="102" t="s">
        <v>3557</v>
      </c>
      <c r="G6768" s="1">
        <v>3717.68</v>
      </c>
      <c r="H6768" s="1">
        <v>0</v>
      </c>
      <c r="I6768" s="1">
        <v>0</v>
      </c>
      <c r="J6768" s="1">
        <v>0</v>
      </c>
      <c r="K6768" s="1">
        <v>3717.68</v>
      </c>
      <c r="L6768" s="1" t="s">
        <v>1247</v>
      </c>
      <c r="M6768" s="1"/>
    </row>
    <row r="6769" spans="1:13" hidden="1" x14ac:dyDescent="0.35">
      <c r="A6769" s="106">
        <v>44165</v>
      </c>
      <c r="B6769" s="1"/>
      <c r="C6769" s="102" t="s">
        <v>2706</v>
      </c>
      <c r="D6769" s="102">
        <v>1232</v>
      </c>
      <c r="E6769" s="1" t="s">
        <v>3016</v>
      </c>
      <c r="F6769" s="102" t="s">
        <v>3558</v>
      </c>
      <c r="G6769" s="1">
        <v>47102365.079999998</v>
      </c>
      <c r="H6769" s="1">
        <v>6325408.25</v>
      </c>
      <c r="I6769" s="1">
        <v>-862515.72</v>
      </c>
      <c r="J6769" s="1">
        <v>5462892.5300000003</v>
      </c>
      <c r="K6769" s="1">
        <v>52565257.609999999</v>
      </c>
      <c r="L6769" s="1"/>
      <c r="M6769" s="1"/>
    </row>
    <row r="6770" spans="1:13" hidden="1" x14ac:dyDescent="0.35">
      <c r="A6770" s="106">
        <v>44165</v>
      </c>
      <c r="B6770" s="1"/>
      <c r="C6770" s="102" t="s">
        <v>2708</v>
      </c>
      <c r="D6770" s="102">
        <v>1233</v>
      </c>
      <c r="E6770" s="1" t="s">
        <v>3016</v>
      </c>
      <c r="F6770" s="102" t="s">
        <v>3559</v>
      </c>
      <c r="G6770" s="1">
        <v>31570098.890000001</v>
      </c>
      <c r="H6770" s="1">
        <v>4398802.0999999996</v>
      </c>
      <c r="I6770" s="1">
        <v>-862515.72</v>
      </c>
      <c r="J6770" s="1">
        <v>3536286.38</v>
      </c>
      <c r="K6770" s="1">
        <v>35106385.270000003</v>
      </c>
      <c r="L6770" s="1"/>
      <c r="M6770" s="1"/>
    </row>
    <row r="6771" spans="1:13" hidden="1" x14ac:dyDescent="0.35">
      <c r="A6771" s="106">
        <v>44165</v>
      </c>
      <c r="B6771" s="1" t="s">
        <v>2330</v>
      </c>
      <c r="C6771" s="102" t="s">
        <v>2709</v>
      </c>
      <c r="D6771" s="102">
        <v>1234</v>
      </c>
      <c r="E6771" s="1" t="s">
        <v>3017</v>
      </c>
      <c r="F6771" s="102" t="s">
        <v>3560</v>
      </c>
      <c r="G6771" s="1">
        <v>6370133.8300000001</v>
      </c>
      <c r="H6771" s="1">
        <v>971360.46</v>
      </c>
      <c r="I6771" s="1">
        <v>-265008.90000000002</v>
      </c>
      <c r="J6771" s="1">
        <v>706351.55999999994</v>
      </c>
      <c r="K6771" s="1">
        <v>7076485.3899999997</v>
      </c>
      <c r="L6771" s="1" t="s">
        <v>1244</v>
      </c>
      <c r="M6771" s="1"/>
    </row>
    <row r="6772" spans="1:13" hidden="1" x14ac:dyDescent="0.35">
      <c r="A6772" s="106">
        <v>44165</v>
      </c>
      <c r="B6772" s="1" t="s">
        <v>2330</v>
      </c>
      <c r="C6772" s="102" t="s">
        <v>2710</v>
      </c>
      <c r="D6772" s="102">
        <v>1235</v>
      </c>
      <c r="E6772" s="1" t="s">
        <v>3017</v>
      </c>
      <c r="F6772" s="102" t="s">
        <v>3536</v>
      </c>
      <c r="G6772" s="1">
        <v>6023445.9299999997</v>
      </c>
      <c r="H6772" s="1">
        <v>727076.94</v>
      </c>
      <c r="I6772" s="1">
        <v>-126980.14</v>
      </c>
      <c r="J6772" s="1">
        <v>600096.79999999993</v>
      </c>
      <c r="K6772" s="1">
        <v>6623542.7300000004</v>
      </c>
      <c r="L6772" s="1" t="s">
        <v>1244</v>
      </c>
      <c r="M6772" s="1"/>
    </row>
    <row r="6773" spans="1:13" hidden="1" x14ac:dyDescent="0.35">
      <c r="A6773" s="106">
        <v>44165</v>
      </c>
      <c r="B6773" s="1" t="s">
        <v>2330</v>
      </c>
      <c r="C6773" s="102" t="s">
        <v>2711</v>
      </c>
      <c r="D6773" s="102">
        <v>1236</v>
      </c>
      <c r="E6773" s="1" t="s">
        <v>3017</v>
      </c>
      <c r="F6773" s="102" t="s">
        <v>3537</v>
      </c>
      <c r="G6773" s="1">
        <v>51176.45</v>
      </c>
      <c r="H6773" s="1">
        <v>11221.91</v>
      </c>
      <c r="I6773" s="1">
        <v>-11729.06</v>
      </c>
      <c r="J6773" s="1">
        <v>-507.14999999999964</v>
      </c>
      <c r="K6773" s="1">
        <v>50669.3</v>
      </c>
      <c r="L6773" s="1" t="s">
        <v>1244</v>
      </c>
      <c r="M6773" s="1"/>
    </row>
    <row r="6774" spans="1:13" hidden="1" x14ac:dyDescent="0.35">
      <c r="A6774" s="106">
        <v>44165</v>
      </c>
      <c r="B6774" s="1" t="s">
        <v>2330</v>
      </c>
      <c r="C6774" s="102" t="s">
        <v>3087</v>
      </c>
      <c r="D6774" s="102">
        <v>1237</v>
      </c>
      <c r="E6774" s="1" t="s">
        <v>3017</v>
      </c>
      <c r="F6774" s="102" t="s">
        <v>3538</v>
      </c>
      <c r="G6774" s="1">
        <v>563852.16</v>
      </c>
      <c r="H6774" s="1">
        <v>0</v>
      </c>
      <c r="I6774" s="1">
        <v>0</v>
      </c>
      <c r="J6774" s="1">
        <v>0</v>
      </c>
      <c r="K6774" s="1">
        <v>563852.16</v>
      </c>
      <c r="L6774" s="1" t="s">
        <v>1244</v>
      </c>
      <c r="M6774" s="1"/>
    </row>
    <row r="6775" spans="1:13" hidden="1" x14ac:dyDescent="0.35">
      <c r="A6775" s="106">
        <v>44165</v>
      </c>
      <c r="B6775" s="1" t="s">
        <v>2330</v>
      </c>
      <c r="C6775" s="102" t="s">
        <v>2712</v>
      </c>
      <c r="D6775" s="102">
        <v>1238</v>
      </c>
      <c r="E6775" s="1" t="s">
        <v>3017</v>
      </c>
      <c r="F6775" s="102" t="s">
        <v>3561</v>
      </c>
      <c r="G6775" s="1">
        <v>2129424.9900000002</v>
      </c>
      <c r="H6775" s="1">
        <v>331244.65999999997</v>
      </c>
      <c r="I6775" s="1">
        <v>0</v>
      </c>
      <c r="J6775" s="1">
        <v>331244.65999999997</v>
      </c>
      <c r="K6775" s="1">
        <v>2460669.65</v>
      </c>
      <c r="L6775" s="1" t="s">
        <v>1244</v>
      </c>
      <c r="M6775" s="1"/>
    </row>
    <row r="6776" spans="1:13" hidden="1" x14ac:dyDescent="0.35">
      <c r="A6776" s="106">
        <v>44165</v>
      </c>
      <c r="B6776" s="1" t="s">
        <v>2330</v>
      </c>
      <c r="C6776" s="102" t="s">
        <v>2713</v>
      </c>
      <c r="D6776" s="102">
        <v>1239</v>
      </c>
      <c r="E6776" s="1" t="s">
        <v>3017</v>
      </c>
      <c r="F6776" s="102" t="s">
        <v>3562</v>
      </c>
      <c r="G6776" s="1">
        <v>59758.25</v>
      </c>
      <c r="H6776" s="1">
        <v>14938.48</v>
      </c>
      <c r="I6776" s="1">
        <v>-14296.35</v>
      </c>
      <c r="J6776" s="1">
        <v>642.1299999999992</v>
      </c>
      <c r="K6776" s="1">
        <v>60400.38</v>
      </c>
      <c r="L6776" s="1" t="s">
        <v>1244</v>
      </c>
      <c r="M6776" s="1"/>
    </row>
    <row r="6777" spans="1:13" hidden="1" x14ac:dyDescent="0.35">
      <c r="A6777" s="106">
        <v>44165</v>
      </c>
      <c r="B6777" s="1" t="s">
        <v>2330</v>
      </c>
      <c r="C6777" s="102" t="s">
        <v>2715</v>
      </c>
      <c r="D6777" s="102">
        <v>1240</v>
      </c>
      <c r="E6777" s="1" t="s">
        <v>3017</v>
      </c>
      <c r="F6777" s="102" t="s">
        <v>3563</v>
      </c>
      <c r="G6777" s="1">
        <v>1742310.02</v>
      </c>
      <c r="H6777" s="1">
        <v>159109.93</v>
      </c>
      <c r="I6777" s="1">
        <v>0</v>
      </c>
      <c r="J6777" s="1">
        <v>159109.93</v>
      </c>
      <c r="K6777" s="1">
        <v>1901419.95</v>
      </c>
      <c r="L6777" s="1" t="s">
        <v>1244</v>
      </c>
      <c r="M6777" s="1"/>
    </row>
    <row r="6778" spans="1:13" hidden="1" x14ac:dyDescent="0.35">
      <c r="A6778" s="106">
        <v>44165</v>
      </c>
      <c r="B6778" s="1" t="s">
        <v>2330</v>
      </c>
      <c r="C6778" s="102" t="s">
        <v>2717</v>
      </c>
      <c r="D6778" s="102">
        <v>1241</v>
      </c>
      <c r="E6778" s="1" t="s">
        <v>3017</v>
      </c>
      <c r="F6778" s="102" t="s">
        <v>3564</v>
      </c>
      <c r="G6778" s="1">
        <v>288174.42</v>
      </c>
      <c r="H6778" s="1">
        <v>54442.65</v>
      </c>
      <c r="I6778" s="1">
        <v>-23980.28</v>
      </c>
      <c r="J6778" s="1">
        <v>30462.370000000003</v>
      </c>
      <c r="K6778" s="1">
        <v>318636.78999999998</v>
      </c>
      <c r="L6778" s="1" t="s">
        <v>1244</v>
      </c>
      <c r="M6778" s="1"/>
    </row>
    <row r="6779" spans="1:13" hidden="1" x14ac:dyDescent="0.35">
      <c r="A6779" s="106">
        <v>44165</v>
      </c>
      <c r="B6779" s="1" t="s">
        <v>2330</v>
      </c>
      <c r="C6779" s="102" t="s">
        <v>2719</v>
      </c>
      <c r="D6779" s="102">
        <v>1243</v>
      </c>
      <c r="E6779" s="1" t="s">
        <v>3017</v>
      </c>
      <c r="F6779" s="102" t="s">
        <v>3565</v>
      </c>
      <c r="G6779" s="1">
        <v>382596.63</v>
      </c>
      <c r="H6779" s="1">
        <v>143065.98000000001</v>
      </c>
      <c r="I6779" s="1">
        <v>-90971.72</v>
      </c>
      <c r="J6779" s="1">
        <v>52094.260000000009</v>
      </c>
      <c r="K6779" s="1">
        <v>434690.89</v>
      </c>
      <c r="L6779" s="1" t="s">
        <v>1244</v>
      </c>
      <c r="M6779" s="1"/>
    </row>
    <row r="6780" spans="1:13" hidden="1" x14ac:dyDescent="0.35">
      <c r="A6780" s="106">
        <v>44165</v>
      </c>
      <c r="B6780" s="1" t="s">
        <v>2330</v>
      </c>
      <c r="C6780" s="102" t="s">
        <v>2720</v>
      </c>
      <c r="D6780" s="102">
        <v>1245</v>
      </c>
      <c r="E6780" s="1" t="s">
        <v>3017</v>
      </c>
      <c r="F6780" s="102" t="s">
        <v>3547</v>
      </c>
      <c r="G6780" s="1">
        <v>135670.57999999999</v>
      </c>
      <c r="H6780" s="1">
        <v>16731.36</v>
      </c>
      <c r="I6780" s="1">
        <v>-3408.24</v>
      </c>
      <c r="J6780" s="1">
        <v>13323.12</v>
      </c>
      <c r="K6780" s="1">
        <v>148993.70000000001</v>
      </c>
      <c r="L6780" s="1" t="s">
        <v>1255</v>
      </c>
      <c r="M6780" s="1"/>
    </row>
    <row r="6781" spans="1:13" hidden="1" x14ac:dyDescent="0.35">
      <c r="A6781" s="106">
        <v>44165</v>
      </c>
      <c r="B6781" s="1" t="s">
        <v>2330</v>
      </c>
      <c r="C6781" s="102" t="s">
        <v>2721</v>
      </c>
      <c r="D6781" s="102">
        <v>1246</v>
      </c>
      <c r="E6781" s="1" t="s">
        <v>3017</v>
      </c>
      <c r="F6781" s="102" t="s">
        <v>3543</v>
      </c>
      <c r="G6781" s="1">
        <v>5079569.3</v>
      </c>
      <c r="H6781" s="1">
        <v>580045.5</v>
      </c>
      <c r="I6781" s="1">
        <v>-134376.59</v>
      </c>
      <c r="J6781" s="1">
        <v>445668.91000000003</v>
      </c>
      <c r="K6781" s="1">
        <v>5525238.21</v>
      </c>
      <c r="L6781" s="1" t="s">
        <v>1258</v>
      </c>
      <c r="M6781" s="1"/>
    </row>
    <row r="6782" spans="1:13" hidden="1" x14ac:dyDescent="0.35">
      <c r="A6782" s="106">
        <v>44165</v>
      </c>
      <c r="B6782" s="1" t="s">
        <v>2330</v>
      </c>
      <c r="C6782" s="102" t="s">
        <v>2722</v>
      </c>
      <c r="D6782" s="102">
        <v>1247</v>
      </c>
      <c r="E6782" s="1" t="s">
        <v>3017</v>
      </c>
      <c r="F6782" s="102" t="s">
        <v>3544</v>
      </c>
      <c r="G6782" s="1">
        <v>1475225.07</v>
      </c>
      <c r="H6782" s="1">
        <v>177544.87</v>
      </c>
      <c r="I6782" s="1">
        <v>-38992.120000000003</v>
      </c>
      <c r="J6782" s="1">
        <v>138552.75</v>
      </c>
      <c r="K6782" s="1">
        <v>1613777.82</v>
      </c>
      <c r="L6782" s="1" t="s">
        <v>1009</v>
      </c>
      <c r="M6782" s="1"/>
    </row>
    <row r="6783" spans="1:13" hidden="1" x14ac:dyDescent="0.35">
      <c r="A6783" s="106">
        <v>44165</v>
      </c>
      <c r="B6783" s="1" t="s">
        <v>2330</v>
      </c>
      <c r="C6783" s="102" t="s">
        <v>2723</v>
      </c>
      <c r="D6783" s="102">
        <v>1248</v>
      </c>
      <c r="E6783" s="1" t="s">
        <v>3017</v>
      </c>
      <c r="F6783" s="102" t="s">
        <v>3566</v>
      </c>
      <c r="G6783" s="1">
        <v>35643.21</v>
      </c>
      <c r="H6783" s="1">
        <v>2832.75</v>
      </c>
      <c r="I6783" s="1">
        <v>0</v>
      </c>
      <c r="J6783" s="1">
        <v>2832.75</v>
      </c>
      <c r="K6783" s="1">
        <v>38475.96</v>
      </c>
      <c r="L6783" s="1" t="s">
        <v>1244</v>
      </c>
      <c r="M6783" s="1"/>
    </row>
    <row r="6784" spans="1:13" hidden="1" x14ac:dyDescent="0.35">
      <c r="A6784" s="106">
        <v>44165</v>
      </c>
      <c r="B6784" s="1" t="s">
        <v>2330</v>
      </c>
      <c r="C6784" s="102" t="s">
        <v>2889</v>
      </c>
      <c r="D6784" s="102">
        <v>1249</v>
      </c>
      <c r="E6784" s="1" t="s">
        <v>3017</v>
      </c>
      <c r="F6784" s="102" t="s">
        <v>3567</v>
      </c>
      <c r="G6784" s="1">
        <v>469.34</v>
      </c>
      <c r="H6784" s="1">
        <v>2805.49</v>
      </c>
      <c r="I6784" s="1">
        <v>-2570.33</v>
      </c>
      <c r="J6784" s="1">
        <v>235.15999999999985</v>
      </c>
      <c r="K6784" s="1">
        <v>704.5</v>
      </c>
      <c r="L6784" s="1" t="s">
        <v>1244</v>
      </c>
      <c r="M6784" s="1"/>
    </row>
    <row r="6785" spans="1:13" hidden="1" x14ac:dyDescent="0.35">
      <c r="A6785" s="106">
        <v>44165</v>
      </c>
      <c r="B6785" s="1" t="s">
        <v>2330</v>
      </c>
      <c r="C6785" s="102" t="s">
        <v>2999</v>
      </c>
      <c r="D6785" s="102">
        <v>1250</v>
      </c>
      <c r="E6785" s="1" t="s">
        <v>3017</v>
      </c>
      <c r="F6785" s="102" t="s">
        <v>3549</v>
      </c>
      <c r="G6785" s="1">
        <v>927420</v>
      </c>
      <c r="H6785" s="1">
        <v>92742</v>
      </c>
      <c r="I6785" s="1">
        <v>0</v>
      </c>
      <c r="J6785" s="1">
        <v>92742</v>
      </c>
      <c r="K6785" s="1">
        <v>1020162</v>
      </c>
      <c r="L6785" s="1" t="s">
        <v>1244</v>
      </c>
      <c r="M6785" s="1"/>
    </row>
    <row r="6786" spans="1:13" hidden="1" x14ac:dyDescent="0.35">
      <c r="A6786" s="106">
        <v>44165</v>
      </c>
      <c r="B6786" s="1" t="s">
        <v>2330</v>
      </c>
      <c r="C6786" s="102" t="s">
        <v>2724</v>
      </c>
      <c r="D6786" s="102">
        <v>1252</v>
      </c>
      <c r="E6786" s="1" t="s">
        <v>3017</v>
      </c>
      <c r="F6786" s="102" t="s">
        <v>3568</v>
      </c>
      <c r="G6786" s="1">
        <v>2654952.11</v>
      </c>
      <c r="H6786" s="1">
        <v>602958.69999999995</v>
      </c>
      <c r="I6786" s="1">
        <v>-8486.4</v>
      </c>
      <c r="J6786" s="1">
        <v>594472.29999999993</v>
      </c>
      <c r="K6786" s="1">
        <v>3249424.41</v>
      </c>
      <c r="L6786" s="1" t="s">
        <v>1255</v>
      </c>
      <c r="M6786" s="1"/>
    </row>
    <row r="6787" spans="1:13" hidden="1" x14ac:dyDescent="0.35">
      <c r="A6787" s="106">
        <v>44165</v>
      </c>
      <c r="B6787" s="1" t="s">
        <v>2330</v>
      </c>
      <c r="C6787" s="102" t="s">
        <v>2891</v>
      </c>
      <c r="D6787" s="102">
        <v>1253</v>
      </c>
      <c r="E6787" s="1" t="s">
        <v>3017</v>
      </c>
      <c r="F6787" s="102" t="s">
        <v>3569</v>
      </c>
      <c r="G6787" s="1">
        <v>35635.51</v>
      </c>
      <c r="H6787" s="1">
        <v>8561.18</v>
      </c>
      <c r="I6787" s="1">
        <v>-4217.78</v>
      </c>
      <c r="J6787" s="1">
        <v>4343.4000000000005</v>
      </c>
      <c r="K6787" s="1">
        <v>39978.910000000003</v>
      </c>
      <c r="L6787" s="1" t="s">
        <v>1244</v>
      </c>
      <c r="M6787" s="1"/>
    </row>
    <row r="6788" spans="1:13" hidden="1" x14ac:dyDescent="0.35">
      <c r="A6788" s="106">
        <v>44165</v>
      </c>
      <c r="B6788" s="1" t="s">
        <v>2330</v>
      </c>
      <c r="C6788" s="102" t="s">
        <v>2726</v>
      </c>
      <c r="D6788" s="102">
        <v>1254</v>
      </c>
      <c r="E6788" s="1" t="s">
        <v>3017</v>
      </c>
      <c r="F6788" s="102" t="s">
        <v>3570</v>
      </c>
      <c r="G6788" s="1">
        <v>26900.55</v>
      </c>
      <c r="H6788" s="1">
        <v>0</v>
      </c>
      <c r="I6788" s="1">
        <v>0</v>
      </c>
      <c r="J6788" s="1">
        <v>0</v>
      </c>
      <c r="K6788" s="1">
        <v>26900.55</v>
      </c>
      <c r="L6788" s="1" t="s">
        <v>1255</v>
      </c>
      <c r="M6788" s="1"/>
    </row>
    <row r="6789" spans="1:13" hidden="1" x14ac:dyDescent="0.35">
      <c r="A6789" s="106">
        <v>44165</v>
      </c>
      <c r="B6789" s="1" t="s">
        <v>2330</v>
      </c>
      <c r="C6789" s="102" t="s">
        <v>2850</v>
      </c>
      <c r="D6789" s="102">
        <v>1255</v>
      </c>
      <c r="E6789" s="1" t="s">
        <v>3017</v>
      </c>
      <c r="F6789" s="102" t="s">
        <v>3571</v>
      </c>
      <c r="G6789" s="1">
        <v>90080.65</v>
      </c>
      <c r="H6789" s="1">
        <v>9485.4699999999993</v>
      </c>
      <c r="I6789" s="1">
        <v>0</v>
      </c>
      <c r="J6789" s="1">
        <v>9485.4699999999993</v>
      </c>
      <c r="K6789" s="1">
        <v>99566.12</v>
      </c>
      <c r="L6789" s="1" t="s">
        <v>1244</v>
      </c>
      <c r="M6789" s="1"/>
    </row>
    <row r="6790" spans="1:13" hidden="1" x14ac:dyDescent="0.35">
      <c r="A6790" s="106">
        <v>44165</v>
      </c>
      <c r="B6790" s="1" t="s">
        <v>2330</v>
      </c>
      <c r="C6790" s="102" t="s">
        <v>2727</v>
      </c>
      <c r="D6790" s="102">
        <v>1256</v>
      </c>
      <c r="E6790" s="1" t="s">
        <v>3017</v>
      </c>
      <c r="F6790" s="102" t="s">
        <v>3572</v>
      </c>
      <c r="G6790" s="1">
        <v>3058960.27</v>
      </c>
      <c r="H6790" s="1">
        <v>418579.86</v>
      </c>
      <c r="I6790" s="1">
        <v>-105397.11</v>
      </c>
      <c r="J6790" s="1">
        <v>313182.75</v>
      </c>
      <c r="K6790" s="1">
        <v>3372143.02</v>
      </c>
      <c r="L6790" s="1" t="s">
        <v>1255</v>
      </c>
      <c r="M6790" s="1"/>
    </row>
    <row r="6791" spans="1:13" hidden="1" x14ac:dyDescent="0.35">
      <c r="A6791" s="106">
        <v>44165</v>
      </c>
      <c r="B6791" s="1" t="s">
        <v>2330</v>
      </c>
      <c r="C6791" s="102" t="s">
        <v>3646</v>
      </c>
      <c r="D6791" s="102">
        <v>1259</v>
      </c>
      <c r="E6791" s="1" t="s">
        <v>3017</v>
      </c>
      <c r="F6791" s="102" t="s">
        <v>3647</v>
      </c>
      <c r="G6791" s="1">
        <v>55431.28</v>
      </c>
      <c r="H6791" s="1">
        <v>0</v>
      </c>
      <c r="I6791" s="1">
        <v>0</v>
      </c>
      <c r="J6791" s="1">
        <v>0</v>
      </c>
      <c r="K6791" s="1">
        <v>55431.28</v>
      </c>
      <c r="L6791" s="1" t="s">
        <v>1255</v>
      </c>
      <c r="M6791" s="1"/>
    </row>
    <row r="6792" spans="1:13" hidden="1" x14ac:dyDescent="0.35">
      <c r="A6792" s="106">
        <v>44165</v>
      </c>
      <c r="B6792" s="1" t="s">
        <v>2330</v>
      </c>
      <c r="C6792" s="102" t="s">
        <v>2731</v>
      </c>
      <c r="D6792" s="102">
        <v>1260</v>
      </c>
      <c r="E6792" s="1" t="s">
        <v>3017</v>
      </c>
      <c r="F6792" s="102" t="s">
        <v>3573</v>
      </c>
      <c r="G6792" s="1">
        <v>235300.56</v>
      </c>
      <c r="H6792" s="1">
        <v>55703.55</v>
      </c>
      <c r="I6792" s="1">
        <v>-30734.36</v>
      </c>
      <c r="J6792" s="1">
        <v>24969.190000000002</v>
      </c>
      <c r="K6792" s="1">
        <v>260269.75</v>
      </c>
      <c r="L6792" s="1" t="s">
        <v>1244</v>
      </c>
      <c r="M6792" s="1"/>
    </row>
    <row r="6793" spans="1:13" hidden="1" x14ac:dyDescent="0.35">
      <c r="A6793" s="106">
        <v>44165</v>
      </c>
      <c r="B6793" s="1" t="s">
        <v>2330</v>
      </c>
      <c r="C6793" s="102" t="s">
        <v>2924</v>
      </c>
      <c r="D6793" s="102">
        <v>1262</v>
      </c>
      <c r="E6793" s="1" t="s">
        <v>3017</v>
      </c>
      <c r="F6793" s="102" t="s">
        <v>3574</v>
      </c>
      <c r="G6793" s="1">
        <v>143527.85</v>
      </c>
      <c r="H6793" s="1">
        <v>15284.67</v>
      </c>
      <c r="I6793" s="1">
        <v>0</v>
      </c>
      <c r="J6793" s="1">
        <v>15284.67</v>
      </c>
      <c r="K6793" s="1">
        <v>158812.51999999999</v>
      </c>
      <c r="L6793" s="1" t="s">
        <v>1244</v>
      </c>
      <c r="M6793" s="1"/>
    </row>
    <row r="6794" spans="1:13" hidden="1" x14ac:dyDescent="0.35">
      <c r="A6794" s="106">
        <v>44165</v>
      </c>
      <c r="B6794" s="1" t="s">
        <v>2330</v>
      </c>
      <c r="C6794" s="102" t="s">
        <v>2893</v>
      </c>
      <c r="D6794" s="102">
        <v>1263</v>
      </c>
      <c r="E6794" s="1" t="s">
        <v>3017</v>
      </c>
      <c r="F6794" s="102" t="s">
        <v>3575</v>
      </c>
      <c r="G6794" s="1">
        <v>14299.1</v>
      </c>
      <c r="H6794" s="1">
        <v>1429.91</v>
      </c>
      <c r="I6794" s="1">
        <v>0</v>
      </c>
      <c r="J6794" s="1">
        <v>1429.91</v>
      </c>
      <c r="K6794" s="1">
        <v>15729.01</v>
      </c>
      <c r="L6794" s="1" t="s">
        <v>1255</v>
      </c>
      <c r="M6794" s="1"/>
    </row>
    <row r="6795" spans="1:13" hidden="1" x14ac:dyDescent="0.35">
      <c r="A6795" s="106">
        <v>44165</v>
      </c>
      <c r="B6795" s="1" t="s">
        <v>2330</v>
      </c>
      <c r="C6795" s="102" t="s">
        <v>2733</v>
      </c>
      <c r="D6795" s="102">
        <v>1264</v>
      </c>
      <c r="E6795" s="1" t="s">
        <v>3017</v>
      </c>
      <c r="F6795" s="102" t="s">
        <v>3576</v>
      </c>
      <c r="G6795" s="1">
        <v>25100.93</v>
      </c>
      <c r="H6795" s="1">
        <v>1635.78</v>
      </c>
      <c r="I6795" s="1">
        <v>0</v>
      </c>
      <c r="J6795" s="1">
        <v>1635.78</v>
      </c>
      <c r="K6795" s="1">
        <v>26736.71</v>
      </c>
      <c r="L6795" s="1" t="s">
        <v>1244</v>
      </c>
      <c r="M6795" s="1"/>
    </row>
    <row r="6796" spans="1:13" hidden="1" x14ac:dyDescent="0.35">
      <c r="A6796" s="106">
        <v>44165</v>
      </c>
      <c r="B6796" s="1" t="s">
        <v>2330</v>
      </c>
      <c r="C6796" s="102" t="s">
        <v>2735</v>
      </c>
      <c r="D6796" s="102">
        <v>1265</v>
      </c>
      <c r="E6796" s="1" t="s">
        <v>3017</v>
      </c>
      <c r="F6796" s="102" t="s">
        <v>3577</v>
      </c>
      <c r="G6796" s="1">
        <v>-34960.1</v>
      </c>
      <c r="H6796" s="1">
        <v>0</v>
      </c>
      <c r="I6796" s="1">
        <v>-1366.34</v>
      </c>
      <c r="J6796" s="1">
        <v>-1366.34</v>
      </c>
      <c r="K6796" s="1">
        <v>-36326.44</v>
      </c>
      <c r="L6796" s="1" t="s">
        <v>1244</v>
      </c>
      <c r="M6796" s="1"/>
    </row>
    <row r="6797" spans="1:13" hidden="1" x14ac:dyDescent="0.35">
      <c r="A6797" s="106">
        <v>44165</v>
      </c>
      <c r="B6797" s="1"/>
      <c r="C6797" s="102" t="s">
        <v>2737</v>
      </c>
      <c r="D6797" s="102">
        <v>1266</v>
      </c>
      <c r="E6797" s="1" t="s">
        <v>3016</v>
      </c>
      <c r="F6797" s="102" t="s">
        <v>3578</v>
      </c>
      <c r="G6797" s="1">
        <v>15203290.67</v>
      </c>
      <c r="H6797" s="1">
        <v>1926606.15</v>
      </c>
      <c r="I6797" s="1">
        <v>0</v>
      </c>
      <c r="J6797" s="1">
        <v>1926606.15</v>
      </c>
      <c r="K6797" s="1">
        <v>17129896.82</v>
      </c>
      <c r="L6797" s="1"/>
      <c r="M6797" s="1"/>
    </row>
    <row r="6798" spans="1:13" hidden="1" x14ac:dyDescent="0.35">
      <c r="A6798" s="106">
        <v>44165</v>
      </c>
      <c r="B6798" s="1" t="s">
        <v>2331</v>
      </c>
      <c r="C6798" s="102" t="s">
        <v>2738</v>
      </c>
      <c r="D6798" s="102">
        <v>1267</v>
      </c>
      <c r="E6798" s="1" t="s">
        <v>3017</v>
      </c>
      <c r="F6798" s="102" t="s">
        <v>3579</v>
      </c>
      <c r="G6798" s="1">
        <v>3831152.57</v>
      </c>
      <c r="H6798" s="1">
        <v>439750.13</v>
      </c>
      <c r="I6798" s="1">
        <v>0</v>
      </c>
      <c r="J6798" s="1">
        <v>439750.13</v>
      </c>
      <c r="K6798" s="1">
        <v>4270902.7</v>
      </c>
      <c r="L6798" s="1" t="s">
        <v>1182</v>
      </c>
      <c r="M6798" s="1"/>
    </row>
    <row r="6799" spans="1:13" hidden="1" x14ac:dyDescent="0.35">
      <c r="A6799" s="106">
        <v>44165</v>
      </c>
      <c r="B6799" s="1" t="s">
        <v>2331</v>
      </c>
      <c r="C6799" s="102" t="s">
        <v>2740</v>
      </c>
      <c r="D6799" s="102">
        <v>1268</v>
      </c>
      <c r="E6799" s="1" t="s">
        <v>3017</v>
      </c>
      <c r="F6799" s="102" t="s">
        <v>3580</v>
      </c>
      <c r="G6799" s="1">
        <v>6671067.4800000004</v>
      </c>
      <c r="H6799" s="1">
        <v>906862.76</v>
      </c>
      <c r="I6799" s="1">
        <v>0</v>
      </c>
      <c r="J6799" s="1">
        <v>906862.76</v>
      </c>
      <c r="K6799" s="1">
        <v>7577930.2400000002</v>
      </c>
      <c r="L6799" s="1" t="s">
        <v>1182</v>
      </c>
      <c r="M6799" s="1"/>
    </row>
    <row r="6800" spans="1:13" hidden="1" x14ac:dyDescent="0.35">
      <c r="A6800" s="106">
        <v>44165</v>
      </c>
      <c r="B6800" s="1" t="s">
        <v>2331</v>
      </c>
      <c r="C6800" s="102" t="s">
        <v>2743</v>
      </c>
      <c r="D6800" s="102">
        <v>1270</v>
      </c>
      <c r="E6800" s="1" t="s">
        <v>3017</v>
      </c>
      <c r="F6800" s="102" t="s">
        <v>3551</v>
      </c>
      <c r="G6800" s="1">
        <v>541557.48</v>
      </c>
      <c r="H6800" s="1">
        <v>66288.33</v>
      </c>
      <c r="I6800" s="1">
        <v>0</v>
      </c>
      <c r="J6800" s="1">
        <v>66288.33</v>
      </c>
      <c r="K6800" s="1">
        <v>607845.81000000006</v>
      </c>
      <c r="L6800" s="1" t="s">
        <v>1182</v>
      </c>
      <c r="M6800" s="1"/>
    </row>
    <row r="6801" spans="1:13" hidden="1" x14ac:dyDescent="0.35">
      <c r="A6801" s="106">
        <v>44165</v>
      </c>
      <c r="B6801" s="1" t="s">
        <v>2331</v>
      </c>
      <c r="C6801" s="102" t="s">
        <v>3089</v>
      </c>
      <c r="D6801" s="102">
        <v>1957</v>
      </c>
      <c r="E6801" s="1" t="s">
        <v>3017</v>
      </c>
      <c r="F6801" s="102" t="s">
        <v>3581</v>
      </c>
      <c r="G6801" s="1">
        <v>4159513.14</v>
      </c>
      <c r="H6801" s="1">
        <v>513704.93</v>
      </c>
      <c r="I6801" s="1">
        <v>0</v>
      </c>
      <c r="J6801" s="1">
        <v>513704.93</v>
      </c>
      <c r="K6801" s="1">
        <v>4673218.07</v>
      </c>
      <c r="L6801" s="1" t="s">
        <v>1182</v>
      </c>
      <c r="M6801" s="1"/>
    </row>
    <row r="6802" spans="1:13" hidden="1" x14ac:dyDescent="0.35">
      <c r="A6802" s="106">
        <v>44165</v>
      </c>
      <c r="B6802" s="1"/>
      <c r="C6802" s="102" t="s">
        <v>2858</v>
      </c>
      <c r="D6802" s="102">
        <v>1272</v>
      </c>
      <c r="E6802" s="1" t="s">
        <v>3016</v>
      </c>
      <c r="F6802" s="102" t="s">
        <v>3659</v>
      </c>
      <c r="G6802" s="1">
        <v>328975.52</v>
      </c>
      <c r="H6802" s="1">
        <v>0</v>
      </c>
      <c r="I6802" s="1">
        <v>0</v>
      </c>
      <c r="J6802" s="1">
        <v>0</v>
      </c>
      <c r="K6802" s="1">
        <v>328975.52</v>
      </c>
      <c r="L6802" s="1"/>
      <c r="M6802" s="1"/>
    </row>
    <row r="6803" spans="1:13" hidden="1" x14ac:dyDescent="0.35">
      <c r="A6803" s="106">
        <v>44165</v>
      </c>
      <c r="B6803" s="1" t="s">
        <v>2334</v>
      </c>
      <c r="C6803" s="102" t="s">
        <v>3660</v>
      </c>
      <c r="D6803" s="102">
        <v>1277</v>
      </c>
      <c r="E6803" s="1" t="s">
        <v>3017</v>
      </c>
      <c r="F6803" s="102" t="s">
        <v>3661</v>
      </c>
      <c r="G6803" s="1">
        <v>328975.52</v>
      </c>
      <c r="H6803" s="1">
        <v>0</v>
      </c>
      <c r="I6803" s="1">
        <v>0</v>
      </c>
      <c r="J6803" s="1">
        <v>0</v>
      </c>
      <c r="K6803" s="1">
        <v>328975.52</v>
      </c>
      <c r="L6803" s="1" t="s">
        <v>1247</v>
      </c>
      <c r="M6803" s="1"/>
    </row>
    <row r="6804" spans="1:13" hidden="1" x14ac:dyDescent="0.35">
      <c r="A6804" s="106">
        <v>44165</v>
      </c>
      <c r="B6804" s="1"/>
      <c r="C6804" s="102" t="s">
        <v>2745</v>
      </c>
      <c r="D6804" s="102">
        <v>1742</v>
      </c>
      <c r="E6804" s="1" t="s">
        <v>3016</v>
      </c>
      <c r="F6804" s="102" t="s">
        <v>3582</v>
      </c>
      <c r="G6804" s="1">
        <v>59059702.420000002</v>
      </c>
      <c r="H6804" s="1">
        <v>7762357.9800000004</v>
      </c>
      <c r="I6804" s="1">
        <v>-2386459.98</v>
      </c>
      <c r="J6804" s="1">
        <v>5375898</v>
      </c>
      <c r="K6804" s="1">
        <v>64435600.420000002</v>
      </c>
      <c r="L6804" s="1"/>
      <c r="M6804" s="1"/>
    </row>
    <row r="6805" spans="1:13" hidden="1" x14ac:dyDescent="0.35">
      <c r="A6805" s="106">
        <v>44165</v>
      </c>
      <c r="B6805" s="1"/>
      <c r="C6805" s="102" t="s">
        <v>2746</v>
      </c>
      <c r="D6805" s="102">
        <v>1743</v>
      </c>
      <c r="E6805" s="1" t="s">
        <v>3016</v>
      </c>
      <c r="F6805" s="102" t="s">
        <v>3583</v>
      </c>
      <c r="G6805" s="1">
        <v>49301247.020000003</v>
      </c>
      <c r="H6805" s="1">
        <v>4935038.0199999996</v>
      </c>
      <c r="I6805" s="1">
        <v>-829076.01</v>
      </c>
      <c r="J6805" s="1">
        <v>4105962.01</v>
      </c>
      <c r="K6805" s="1">
        <v>53407209.030000001</v>
      </c>
      <c r="L6805" s="1"/>
      <c r="M6805" s="1"/>
    </row>
    <row r="6806" spans="1:13" hidden="1" x14ac:dyDescent="0.35">
      <c r="A6806" s="106">
        <v>44165</v>
      </c>
      <c r="B6806" s="1"/>
      <c r="C6806" s="102" t="s">
        <v>2748</v>
      </c>
      <c r="D6806" s="102">
        <v>1776</v>
      </c>
      <c r="E6806" s="1" t="s">
        <v>3016</v>
      </c>
      <c r="F6806" s="102" t="s">
        <v>3584</v>
      </c>
      <c r="G6806" s="1">
        <v>16601062.35</v>
      </c>
      <c r="H6806" s="1">
        <v>2403894.46</v>
      </c>
      <c r="I6806" s="1">
        <v>-825611.01</v>
      </c>
      <c r="J6806" s="1">
        <v>1578283.45</v>
      </c>
      <c r="K6806" s="1">
        <v>18179345.800000001</v>
      </c>
      <c r="L6806" s="1"/>
      <c r="M6806" s="1"/>
    </row>
    <row r="6807" spans="1:13" hidden="1" x14ac:dyDescent="0.35">
      <c r="A6807" s="106">
        <v>44165</v>
      </c>
      <c r="B6807" s="1" t="s">
        <v>1182</v>
      </c>
      <c r="C6807" s="102" t="s">
        <v>2750</v>
      </c>
      <c r="D6807" s="102">
        <v>1777</v>
      </c>
      <c r="E6807" s="1" t="s">
        <v>3017</v>
      </c>
      <c r="F6807" s="102" t="s">
        <v>3585</v>
      </c>
      <c r="G6807" s="1">
        <v>6840062.8300000001</v>
      </c>
      <c r="H6807" s="1">
        <v>613438.07999999996</v>
      </c>
      <c r="I6807" s="1">
        <v>0</v>
      </c>
      <c r="J6807" s="1">
        <v>613438.07999999996</v>
      </c>
      <c r="K6807" s="1">
        <v>7453500.9100000001</v>
      </c>
      <c r="L6807" s="1" t="s">
        <v>1182</v>
      </c>
      <c r="M6807" s="1"/>
    </row>
    <row r="6808" spans="1:13" hidden="1" x14ac:dyDescent="0.35">
      <c r="A6808" s="106">
        <v>44165</v>
      </c>
      <c r="B6808" s="1" t="s">
        <v>1182</v>
      </c>
      <c r="C6808" s="102" t="s">
        <v>2752</v>
      </c>
      <c r="D6808" s="102">
        <v>1778</v>
      </c>
      <c r="E6808" s="1" t="s">
        <v>3017</v>
      </c>
      <c r="F6808" s="102" t="s">
        <v>3586</v>
      </c>
      <c r="G6808" s="1">
        <v>2674727.65</v>
      </c>
      <c r="H6808" s="1">
        <v>1173547.3</v>
      </c>
      <c r="I6808" s="1">
        <v>-825611.01</v>
      </c>
      <c r="J6808" s="1">
        <v>347936.29000000004</v>
      </c>
      <c r="K6808" s="1">
        <v>3022663.94</v>
      </c>
      <c r="L6808" s="1" t="s">
        <v>1182</v>
      </c>
      <c r="M6808" s="1"/>
    </row>
    <row r="6809" spans="1:13" hidden="1" x14ac:dyDescent="0.35">
      <c r="A6809" s="106">
        <v>44165</v>
      </c>
      <c r="B6809" s="1" t="s">
        <v>1182</v>
      </c>
      <c r="C6809" s="102" t="s">
        <v>2754</v>
      </c>
      <c r="D6809" s="102">
        <v>1779</v>
      </c>
      <c r="E6809" s="1" t="s">
        <v>3017</v>
      </c>
      <c r="F6809" s="102" t="s">
        <v>3587</v>
      </c>
      <c r="G6809" s="1">
        <v>507263.72</v>
      </c>
      <c r="H6809" s="1">
        <v>46310.64</v>
      </c>
      <c r="I6809" s="1">
        <v>0</v>
      </c>
      <c r="J6809" s="1">
        <v>46310.64</v>
      </c>
      <c r="K6809" s="1">
        <v>553574.36</v>
      </c>
      <c r="L6809" s="1" t="s">
        <v>1182</v>
      </c>
      <c r="M6809" s="1"/>
    </row>
    <row r="6810" spans="1:13" hidden="1" x14ac:dyDescent="0.35">
      <c r="A6810" s="106">
        <v>44165</v>
      </c>
      <c r="B6810" s="1" t="s">
        <v>1182</v>
      </c>
      <c r="C6810" s="102" t="s">
        <v>2756</v>
      </c>
      <c r="D6810" s="102">
        <v>1780</v>
      </c>
      <c r="E6810" s="1" t="s">
        <v>3017</v>
      </c>
      <c r="F6810" s="102" t="s">
        <v>3588</v>
      </c>
      <c r="G6810" s="1">
        <v>729761.23</v>
      </c>
      <c r="H6810" s="1">
        <v>59050.32</v>
      </c>
      <c r="I6810" s="1">
        <v>0</v>
      </c>
      <c r="J6810" s="1">
        <v>59050.32</v>
      </c>
      <c r="K6810" s="1">
        <v>788811.55</v>
      </c>
      <c r="L6810" s="1" t="s">
        <v>1182</v>
      </c>
      <c r="M6810" s="1"/>
    </row>
    <row r="6811" spans="1:13" hidden="1" x14ac:dyDescent="0.35">
      <c r="A6811" s="106">
        <v>44165</v>
      </c>
      <c r="B6811" s="1" t="s">
        <v>1183</v>
      </c>
      <c r="C6811" s="102" t="s">
        <v>2758</v>
      </c>
      <c r="D6811" s="102">
        <v>1782</v>
      </c>
      <c r="E6811" s="1" t="s">
        <v>3017</v>
      </c>
      <c r="F6811" s="102" t="s">
        <v>3589</v>
      </c>
      <c r="G6811" s="1">
        <v>316702.38</v>
      </c>
      <c r="H6811" s="1">
        <v>24834.3</v>
      </c>
      <c r="I6811" s="1">
        <v>0</v>
      </c>
      <c r="J6811" s="1">
        <v>24834.3</v>
      </c>
      <c r="K6811" s="1">
        <v>341536.68</v>
      </c>
      <c r="L6811" s="1" t="s">
        <v>1183</v>
      </c>
      <c r="M6811" s="1"/>
    </row>
    <row r="6812" spans="1:13" hidden="1" x14ac:dyDescent="0.35">
      <c r="A6812" s="106">
        <v>44165</v>
      </c>
      <c r="B6812" s="1" t="s">
        <v>1183</v>
      </c>
      <c r="C6812" s="102" t="s">
        <v>2760</v>
      </c>
      <c r="D6812" s="102">
        <v>1783</v>
      </c>
      <c r="E6812" s="1" t="s">
        <v>3017</v>
      </c>
      <c r="F6812" s="102" t="s">
        <v>3590</v>
      </c>
      <c r="G6812" s="1">
        <v>536923.68000000005</v>
      </c>
      <c r="H6812" s="1">
        <v>55874.18</v>
      </c>
      <c r="I6812" s="1">
        <v>0</v>
      </c>
      <c r="J6812" s="1">
        <v>55874.18</v>
      </c>
      <c r="K6812" s="1">
        <v>592797.86</v>
      </c>
      <c r="L6812" s="1" t="s">
        <v>1183</v>
      </c>
      <c r="M6812" s="1"/>
    </row>
    <row r="6813" spans="1:13" hidden="1" x14ac:dyDescent="0.35">
      <c r="A6813" s="106">
        <v>44165</v>
      </c>
      <c r="B6813" s="1" t="s">
        <v>1182</v>
      </c>
      <c r="C6813" s="102" t="s">
        <v>2761</v>
      </c>
      <c r="D6813" s="102">
        <v>1784</v>
      </c>
      <c r="E6813" s="1" t="s">
        <v>3017</v>
      </c>
      <c r="F6813" s="102" t="s">
        <v>3591</v>
      </c>
      <c r="G6813" s="1">
        <v>4995620.8600000003</v>
      </c>
      <c r="H6813" s="1">
        <v>430839.64</v>
      </c>
      <c r="I6813" s="1">
        <v>0</v>
      </c>
      <c r="J6813" s="1">
        <v>430839.64</v>
      </c>
      <c r="K6813" s="1">
        <v>5426460.5</v>
      </c>
      <c r="L6813" s="1" t="s">
        <v>1182</v>
      </c>
      <c r="M6813" s="1"/>
    </row>
    <row r="6814" spans="1:13" hidden="1" x14ac:dyDescent="0.35">
      <c r="A6814" s="106">
        <v>44165</v>
      </c>
      <c r="B6814" s="1"/>
      <c r="C6814" s="102" t="s">
        <v>2763</v>
      </c>
      <c r="D6814" s="102">
        <v>1785</v>
      </c>
      <c r="E6814" s="1" t="s">
        <v>3016</v>
      </c>
      <c r="F6814" s="102" t="s">
        <v>3592</v>
      </c>
      <c r="G6814" s="1">
        <v>166335.06</v>
      </c>
      <c r="H6814" s="1">
        <v>4922.53</v>
      </c>
      <c r="I6814" s="1">
        <v>0</v>
      </c>
      <c r="J6814" s="1">
        <v>4922.53</v>
      </c>
      <c r="K6814" s="1">
        <v>171257.59</v>
      </c>
      <c r="L6814" s="1"/>
      <c r="M6814" s="1"/>
    </row>
    <row r="6815" spans="1:13" hidden="1" x14ac:dyDescent="0.35">
      <c r="A6815" s="106">
        <v>44165</v>
      </c>
      <c r="B6815" s="1" t="s">
        <v>1186</v>
      </c>
      <c r="C6815" s="102" t="s">
        <v>2765</v>
      </c>
      <c r="D6815" s="102">
        <v>1786</v>
      </c>
      <c r="E6815" s="1" t="s">
        <v>3017</v>
      </c>
      <c r="F6815" s="102" t="s">
        <v>3638</v>
      </c>
      <c r="G6815" s="1">
        <v>18265.23</v>
      </c>
      <c r="H6815" s="1">
        <v>0</v>
      </c>
      <c r="I6815" s="1">
        <v>0</v>
      </c>
      <c r="J6815" s="1">
        <v>0</v>
      </c>
      <c r="K6815" s="1">
        <v>18265.23</v>
      </c>
      <c r="L6815" s="1" t="s">
        <v>1247</v>
      </c>
      <c r="M6815" s="1"/>
    </row>
    <row r="6816" spans="1:13" hidden="1" x14ac:dyDescent="0.35">
      <c r="A6816" s="106">
        <v>44165</v>
      </c>
      <c r="B6816" s="1" t="s">
        <v>1186</v>
      </c>
      <c r="C6816" s="102" t="s">
        <v>2941</v>
      </c>
      <c r="D6816" s="102">
        <v>1787</v>
      </c>
      <c r="E6816" s="1" t="s">
        <v>3017</v>
      </c>
      <c r="F6816" s="102" t="s">
        <v>3651</v>
      </c>
      <c r="G6816" s="1">
        <v>4488.1499999999996</v>
      </c>
      <c r="H6816" s="1">
        <v>0</v>
      </c>
      <c r="I6816" s="1">
        <v>0</v>
      </c>
      <c r="J6816" s="1">
        <v>0</v>
      </c>
      <c r="K6816" s="1">
        <v>4488.1499999999996</v>
      </c>
      <c r="L6816" s="1" t="s">
        <v>1247</v>
      </c>
      <c r="M6816" s="1"/>
    </row>
    <row r="6817" spans="1:13" hidden="1" x14ac:dyDescent="0.35">
      <c r="A6817" s="106">
        <v>44165</v>
      </c>
      <c r="B6817" s="1" t="s">
        <v>1186</v>
      </c>
      <c r="C6817" s="102" t="s">
        <v>2895</v>
      </c>
      <c r="D6817" s="102">
        <v>1789</v>
      </c>
      <c r="E6817" s="1" t="s">
        <v>3017</v>
      </c>
      <c r="F6817" s="102" t="s">
        <v>3593</v>
      </c>
      <c r="G6817" s="1">
        <v>143581.68</v>
      </c>
      <c r="H6817" s="1">
        <v>4922.53</v>
      </c>
      <c r="I6817" s="1">
        <v>0</v>
      </c>
      <c r="J6817" s="1">
        <v>4922.53</v>
      </c>
      <c r="K6817" s="1">
        <v>148504.21</v>
      </c>
      <c r="L6817" s="1" t="s">
        <v>1247</v>
      </c>
      <c r="M6817" s="1"/>
    </row>
    <row r="6818" spans="1:13" hidden="1" x14ac:dyDescent="0.35">
      <c r="A6818" s="106">
        <v>44165</v>
      </c>
      <c r="B6818" s="1"/>
      <c r="C6818" s="102" t="s">
        <v>2767</v>
      </c>
      <c r="D6818" s="102">
        <v>1790</v>
      </c>
      <c r="E6818" s="1" t="s">
        <v>3016</v>
      </c>
      <c r="F6818" s="102" t="s">
        <v>3594</v>
      </c>
      <c r="G6818" s="1">
        <v>2772789.47</v>
      </c>
      <c r="H6818" s="1">
        <v>1313076.44</v>
      </c>
      <c r="I6818" s="1">
        <v>-3465</v>
      </c>
      <c r="J6818" s="1">
        <v>1309611.44</v>
      </c>
      <c r="K6818" s="1">
        <v>4082400.91</v>
      </c>
      <c r="L6818" s="1"/>
      <c r="M6818" s="1"/>
    </row>
    <row r="6819" spans="1:13" hidden="1" x14ac:dyDescent="0.35">
      <c r="A6819" s="106">
        <v>44165</v>
      </c>
      <c r="B6819" s="1" t="s">
        <v>1182</v>
      </c>
      <c r="C6819" s="102" t="s">
        <v>2769</v>
      </c>
      <c r="D6819" s="102">
        <v>1793</v>
      </c>
      <c r="E6819" s="1" t="s">
        <v>3017</v>
      </c>
      <c r="F6819" s="102" t="s">
        <v>3595</v>
      </c>
      <c r="G6819" s="1">
        <v>134158.6</v>
      </c>
      <c r="H6819" s="1">
        <v>14218.21</v>
      </c>
      <c r="I6819" s="1">
        <v>0</v>
      </c>
      <c r="J6819" s="1">
        <v>14218.21</v>
      </c>
      <c r="K6819" s="1">
        <v>148376.81</v>
      </c>
      <c r="L6819" s="1" t="s">
        <v>1182</v>
      </c>
      <c r="M6819" s="1"/>
    </row>
    <row r="6820" spans="1:13" hidden="1" x14ac:dyDescent="0.35">
      <c r="A6820" s="106">
        <v>44165</v>
      </c>
      <c r="B6820" s="1" t="s">
        <v>1185</v>
      </c>
      <c r="C6820" s="102" t="s">
        <v>2772</v>
      </c>
      <c r="D6820" s="102">
        <v>1796</v>
      </c>
      <c r="E6820" s="1" t="s">
        <v>3017</v>
      </c>
      <c r="F6820" s="102" t="s">
        <v>3596</v>
      </c>
      <c r="G6820" s="1">
        <v>194126.13</v>
      </c>
      <c r="H6820" s="1">
        <v>852862.6</v>
      </c>
      <c r="I6820" s="1">
        <v>0</v>
      </c>
      <c r="J6820" s="1">
        <v>852862.6</v>
      </c>
      <c r="K6820" s="1">
        <v>1046988.73</v>
      </c>
      <c r="L6820" s="1" t="s">
        <v>1258</v>
      </c>
      <c r="M6820" s="1"/>
    </row>
    <row r="6821" spans="1:13" hidden="1" x14ac:dyDescent="0.35">
      <c r="A6821" s="106">
        <v>44165</v>
      </c>
      <c r="B6821" s="1" t="s">
        <v>1186</v>
      </c>
      <c r="C6821" s="102" t="s">
        <v>2774</v>
      </c>
      <c r="D6821" s="102">
        <v>1797</v>
      </c>
      <c r="E6821" s="1" t="s">
        <v>3017</v>
      </c>
      <c r="F6821" s="102" t="s">
        <v>3597</v>
      </c>
      <c r="G6821" s="1">
        <v>336031.76</v>
      </c>
      <c r="H6821" s="1">
        <v>33828.28</v>
      </c>
      <c r="I6821" s="1">
        <v>0</v>
      </c>
      <c r="J6821" s="1">
        <v>33828.28</v>
      </c>
      <c r="K6821" s="1">
        <v>369860.04</v>
      </c>
      <c r="L6821" s="1" t="s">
        <v>1247</v>
      </c>
      <c r="M6821" s="1"/>
    </row>
    <row r="6822" spans="1:13" hidden="1" x14ac:dyDescent="0.35">
      <c r="A6822" s="106">
        <v>44165</v>
      </c>
      <c r="B6822" s="1" t="s">
        <v>1186</v>
      </c>
      <c r="C6822" s="102" t="s">
        <v>2776</v>
      </c>
      <c r="D6822" s="102">
        <v>1798</v>
      </c>
      <c r="E6822" s="1" t="s">
        <v>3017</v>
      </c>
      <c r="F6822" s="102" t="s">
        <v>3655</v>
      </c>
      <c r="G6822" s="1">
        <v>222309.09</v>
      </c>
      <c r="H6822" s="1">
        <v>1600.92</v>
      </c>
      <c r="I6822" s="1">
        <v>0</v>
      </c>
      <c r="J6822" s="1">
        <v>1600.92</v>
      </c>
      <c r="K6822" s="1">
        <v>223910.01</v>
      </c>
      <c r="L6822" s="1" t="s">
        <v>1247</v>
      </c>
      <c r="M6822" s="1"/>
    </row>
    <row r="6823" spans="1:13" hidden="1" x14ac:dyDescent="0.35">
      <c r="A6823" s="106">
        <v>44165</v>
      </c>
      <c r="B6823" s="1" t="s">
        <v>1186</v>
      </c>
      <c r="C6823" s="102" t="s">
        <v>2926</v>
      </c>
      <c r="D6823" s="102">
        <v>1799</v>
      </c>
      <c r="E6823" s="1" t="s">
        <v>3017</v>
      </c>
      <c r="F6823" s="102" t="s">
        <v>3598</v>
      </c>
      <c r="G6823" s="1">
        <v>4842.4399999999996</v>
      </c>
      <c r="H6823" s="1">
        <v>0</v>
      </c>
      <c r="I6823" s="1">
        <v>0</v>
      </c>
      <c r="J6823" s="1">
        <v>0</v>
      </c>
      <c r="K6823" s="1">
        <v>4842.4399999999996</v>
      </c>
      <c r="L6823" s="1" t="s">
        <v>1247</v>
      </c>
      <c r="M6823" s="1"/>
    </row>
    <row r="6824" spans="1:13" hidden="1" x14ac:dyDescent="0.35">
      <c r="A6824" s="106">
        <v>44165</v>
      </c>
      <c r="B6824" s="1" t="s">
        <v>1186</v>
      </c>
      <c r="C6824" s="102" t="s">
        <v>2778</v>
      </c>
      <c r="D6824" s="102">
        <v>1800</v>
      </c>
      <c r="E6824" s="1" t="s">
        <v>3017</v>
      </c>
      <c r="F6824" s="102" t="s">
        <v>3599</v>
      </c>
      <c r="G6824" s="1">
        <v>71348.23</v>
      </c>
      <c r="H6824" s="1">
        <v>7605.97</v>
      </c>
      <c r="I6824" s="1">
        <v>0</v>
      </c>
      <c r="J6824" s="1">
        <v>7605.97</v>
      </c>
      <c r="K6824" s="1">
        <v>78954.2</v>
      </c>
      <c r="L6824" s="1" t="s">
        <v>1247</v>
      </c>
      <c r="M6824" s="1"/>
    </row>
    <row r="6825" spans="1:13" hidden="1" x14ac:dyDescent="0.35">
      <c r="A6825" s="106">
        <v>44165</v>
      </c>
      <c r="B6825" s="1" t="s">
        <v>1186</v>
      </c>
      <c r="C6825" s="102" t="s">
        <v>2780</v>
      </c>
      <c r="D6825" s="102">
        <v>1801</v>
      </c>
      <c r="E6825" s="1" t="s">
        <v>3017</v>
      </c>
      <c r="F6825" s="102" t="s">
        <v>3600</v>
      </c>
      <c r="G6825" s="1">
        <v>98395.07</v>
      </c>
      <c r="H6825" s="1">
        <v>4217.7299999999996</v>
      </c>
      <c r="I6825" s="1">
        <v>0</v>
      </c>
      <c r="J6825" s="1">
        <v>4217.7299999999996</v>
      </c>
      <c r="K6825" s="1">
        <v>102612.8</v>
      </c>
      <c r="L6825" s="1" t="s">
        <v>1247</v>
      </c>
      <c r="M6825" s="1"/>
    </row>
    <row r="6826" spans="1:13" hidden="1" x14ac:dyDescent="0.35">
      <c r="A6826" s="106">
        <v>44165</v>
      </c>
      <c r="B6826" s="1" t="s">
        <v>1186</v>
      </c>
      <c r="C6826" s="102" t="s">
        <v>2781</v>
      </c>
      <c r="D6826" s="102">
        <v>1802</v>
      </c>
      <c r="E6826" s="1" t="s">
        <v>3017</v>
      </c>
      <c r="F6826" s="102" t="s">
        <v>3601</v>
      </c>
      <c r="G6826" s="1">
        <v>32484.52</v>
      </c>
      <c r="H6826" s="1">
        <v>0</v>
      </c>
      <c r="I6826" s="1">
        <v>0</v>
      </c>
      <c r="J6826" s="1">
        <v>0</v>
      </c>
      <c r="K6826" s="1">
        <v>32484.52</v>
      </c>
      <c r="L6826" s="1" t="s">
        <v>1247</v>
      </c>
      <c r="M6826" s="1"/>
    </row>
    <row r="6827" spans="1:13" hidden="1" x14ac:dyDescent="0.35">
      <c r="A6827" s="106">
        <v>44165</v>
      </c>
      <c r="B6827" s="1" t="s">
        <v>1186</v>
      </c>
      <c r="C6827" s="102" t="s">
        <v>2784</v>
      </c>
      <c r="D6827" s="102">
        <v>1804</v>
      </c>
      <c r="E6827" s="1" t="s">
        <v>3017</v>
      </c>
      <c r="F6827" s="102" t="s">
        <v>3602</v>
      </c>
      <c r="G6827" s="1">
        <v>101172.67</v>
      </c>
      <c r="H6827" s="1">
        <v>9262.1200000000008</v>
      </c>
      <c r="I6827" s="1">
        <v>0</v>
      </c>
      <c r="J6827" s="1">
        <v>9262.1200000000008</v>
      </c>
      <c r="K6827" s="1">
        <v>110434.79</v>
      </c>
      <c r="L6827" s="1" t="s">
        <v>1247</v>
      </c>
      <c r="M6827" s="1"/>
    </row>
    <row r="6828" spans="1:13" hidden="1" x14ac:dyDescent="0.35">
      <c r="A6828" s="106">
        <v>44165</v>
      </c>
      <c r="B6828" s="1" t="s">
        <v>1181</v>
      </c>
      <c r="C6828" s="102" t="s">
        <v>2787</v>
      </c>
      <c r="D6828" s="102">
        <v>1871</v>
      </c>
      <c r="E6828" s="1" t="s">
        <v>3017</v>
      </c>
      <c r="F6828" s="102" t="s">
        <v>3603</v>
      </c>
      <c r="G6828" s="1">
        <v>424709.5</v>
      </c>
      <c r="H6828" s="1">
        <v>23098.880000000001</v>
      </c>
      <c r="I6828" s="1">
        <v>0</v>
      </c>
      <c r="J6828" s="1">
        <v>23098.880000000001</v>
      </c>
      <c r="K6828" s="1">
        <v>447808.38</v>
      </c>
      <c r="L6828" s="1" t="s">
        <v>1247</v>
      </c>
      <c r="M6828" s="1"/>
    </row>
    <row r="6829" spans="1:13" hidden="1" x14ac:dyDescent="0.35">
      <c r="A6829" s="106">
        <v>44165</v>
      </c>
      <c r="B6829" s="1" t="s">
        <v>1181</v>
      </c>
      <c r="C6829" s="102" t="s">
        <v>2789</v>
      </c>
      <c r="D6829" s="102">
        <v>1873</v>
      </c>
      <c r="E6829" s="1" t="s">
        <v>3017</v>
      </c>
      <c r="F6829" s="102" t="s">
        <v>3604</v>
      </c>
      <c r="G6829" s="1">
        <v>36437.06</v>
      </c>
      <c r="H6829" s="1">
        <v>0</v>
      </c>
      <c r="I6829" s="1">
        <v>0</v>
      </c>
      <c r="J6829" s="1">
        <v>0</v>
      </c>
      <c r="K6829" s="1">
        <v>36437.06</v>
      </c>
      <c r="L6829" s="1" t="s">
        <v>1247</v>
      </c>
      <c r="M6829" s="1"/>
    </row>
    <row r="6830" spans="1:13" hidden="1" x14ac:dyDescent="0.35">
      <c r="A6830" s="106">
        <v>44165</v>
      </c>
      <c r="B6830" s="1" t="s">
        <v>1181</v>
      </c>
      <c r="C6830" s="102" t="s">
        <v>2854</v>
      </c>
      <c r="D6830" s="102">
        <v>1874</v>
      </c>
      <c r="E6830" s="1" t="s">
        <v>3017</v>
      </c>
      <c r="F6830" s="102" t="s">
        <v>3652</v>
      </c>
      <c r="G6830" s="1">
        <v>1003.01</v>
      </c>
      <c r="H6830" s="1">
        <v>5807</v>
      </c>
      <c r="I6830" s="1">
        <v>-3465</v>
      </c>
      <c r="J6830" s="1">
        <v>2342</v>
      </c>
      <c r="K6830" s="1">
        <v>3345.01</v>
      </c>
      <c r="L6830" s="1" t="s">
        <v>1247</v>
      </c>
      <c r="M6830" s="1"/>
    </row>
    <row r="6831" spans="1:13" hidden="1" x14ac:dyDescent="0.35">
      <c r="A6831" s="106">
        <v>44165</v>
      </c>
      <c r="B6831" s="1" t="s">
        <v>1186</v>
      </c>
      <c r="C6831" s="102" t="s">
        <v>2797</v>
      </c>
      <c r="D6831" s="102">
        <v>1881</v>
      </c>
      <c r="E6831" s="1" t="s">
        <v>3017</v>
      </c>
      <c r="F6831" s="102" t="s">
        <v>3605</v>
      </c>
      <c r="G6831" s="1">
        <v>47763.97</v>
      </c>
      <c r="H6831" s="1">
        <v>776.31</v>
      </c>
      <c r="I6831" s="1">
        <v>0</v>
      </c>
      <c r="J6831" s="1">
        <v>776.31</v>
      </c>
      <c r="K6831" s="1">
        <v>48540.28</v>
      </c>
      <c r="L6831" s="1" t="s">
        <v>1247</v>
      </c>
      <c r="M6831" s="1"/>
    </row>
    <row r="6832" spans="1:13" hidden="1" x14ac:dyDescent="0.35">
      <c r="A6832" s="106">
        <v>44165</v>
      </c>
      <c r="B6832" s="1" t="s">
        <v>1186</v>
      </c>
      <c r="C6832" s="102" t="s">
        <v>2798</v>
      </c>
      <c r="D6832" s="102">
        <v>1882</v>
      </c>
      <c r="E6832" s="1" t="s">
        <v>3017</v>
      </c>
      <c r="F6832" s="102" t="s">
        <v>3606</v>
      </c>
      <c r="G6832" s="1">
        <v>2805.33</v>
      </c>
      <c r="H6832" s="1">
        <v>100</v>
      </c>
      <c r="I6832" s="1">
        <v>0</v>
      </c>
      <c r="J6832" s="1">
        <v>100</v>
      </c>
      <c r="K6832" s="1">
        <v>2905.33</v>
      </c>
      <c r="L6832" s="1" t="s">
        <v>1247</v>
      </c>
      <c r="M6832" s="1"/>
    </row>
    <row r="6833" spans="1:13" hidden="1" x14ac:dyDescent="0.35">
      <c r="A6833" s="106">
        <v>44165</v>
      </c>
      <c r="B6833" s="1" t="s">
        <v>1186</v>
      </c>
      <c r="C6833" s="102" t="s">
        <v>2866</v>
      </c>
      <c r="D6833" s="102">
        <v>1883</v>
      </c>
      <c r="E6833" s="1" t="s">
        <v>3017</v>
      </c>
      <c r="F6833" s="102" t="s">
        <v>3642</v>
      </c>
      <c r="G6833" s="1">
        <v>19.12</v>
      </c>
      <c r="H6833" s="1">
        <v>0</v>
      </c>
      <c r="I6833" s="1">
        <v>0</v>
      </c>
      <c r="J6833" s="1">
        <v>0</v>
      </c>
      <c r="K6833" s="1">
        <v>19.12</v>
      </c>
      <c r="L6833" s="1" t="s">
        <v>1247</v>
      </c>
      <c r="M6833" s="1"/>
    </row>
    <row r="6834" spans="1:13" hidden="1" x14ac:dyDescent="0.35">
      <c r="A6834" s="106">
        <v>44165</v>
      </c>
      <c r="B6834" s="1" t="s">
        <v>1186</v>
      </c>
      <c r="C6834" s="102" t="s">
        <v>2856</v>
      </c>
      <c r="D6834" s="102">
        <v>1884</v>
      </c>
      <c r="E6834" s="1" t="s">
        <v>3017</v>
      </c>
      <c r="F6834" s="102" t="s">
        <v>3607</v>
      </c>
      <c r="G6834" s="1">
        <v>24884.52</v>
      </c>
      <c r="H6834" s="1">
        <v>0</v>
      </c>
      <c r="I6834" s="1">
        <v>0</v>
      </c>
      <c r="J6834" s="1">
        <v>0</v>
      </c>
      <c r="K6834" s="1">
        <v>24884.52</v>
      </c>
      <c r="L6834" s="1" t="s">
        <v>1247</v>
      </c>
      <c r="M6834" s="1"/>
    </row>
    <row r="6835" spans="1:13" hidden="1" x14ac:dyDescent="0.35">
      <c r="A6835" s="106">
        <v>44165</v>
      </c>
      <c r="B6835" s="1" t="s">
        <v>1186</v>
      </c>
      <c r="C6835" s="102" t="s">
        <v>3107</v>
      </c>
      <c r="D6835" s="102">
        <v>1885</v>
      </c>
      <c r="E6835" s="1" t="s">
        <v>3017</v>
      </c>
      <c r="F6835" s="102" t="s">
        <v>3845</v>
      </c>
      <c r="G6835" s="1">
        <v>40000</v>
      </c>
      <c r="H6835" s="1">
        <v>0</v>
      </c>
      <c r="I6835" s="1">
        <v>0</v>
      </c>
      <c r="J6835" s="1">
        <v>0</v>
      </c>
      <c r="K6835" s="1">
        <v>40000</v>
      </c>
      <c r="L6835" s="1" t="s">
        <v>1247</v>
      </c>
      <c r="M6835" s="1"/>
    </row>
    <row r="6836" spans="1:13" hidden="1" x14ac:dyDescent="0.35">
      <c r="A6836" s="106">
        <v>44165</v>
      </c>
      <c r="B6836" s="1" t="s">
        <v>1186</v>
      </c>
      <c r="C6836" s="102" t="s">
        <v>3855</v>
      </c>
      <c r="D6836" s="102">
        <v>2010</v>
      </c>
      <c r="E6836" s="1" t="s">
        <v>3017</v>
      </c>
      <c r="F6836" s="102" t="s">
        <v>3856</v>
      </c>
      <c r="G6836" s="1">
        <v>0</v>
      </c>
      <c r="H6836" s="1">
        <v>127045.75999999999</v>
      </c>
      <c r="I6836" s="1">
        <v>0</v>
      </c>
      <c r="J6836" s="1">
        <v>127045.75999999999</v>
      </c>
      <c r="K6836" s="1">
        <v>127045.75999999999</v>
      </c>
      <c r="L6836" s="1" t="s">
        <v>1247</v>
      </c>
      <c r="M6836" s="1"/>
    </row>
    <row r="6837" spans="1:13" hidden="1" x14ac:dyDescent="0.35">
      <c r="A6837" s="106">
        <v>44165</v>
      </c>
      <c r="B6837" s="1" t="s">
        <v>1186</v>
      </c>
      <c r="C6837" s="102" t="s">
        <v>2800</v>
      </c>
      <c r="D6837" s="102">
        <v>1805</v>
      </c>
      <c r="E6837" s="1" t="s">
        <v>3017</v>
      </c>
      <c r="F6837" s="102" t="s">
        <v>3608</v>
      </c>
      <c r="G6837" s="1">
        <v>1000298.45</v>
      </c>
      <c r="H6837" s="1">
        <v>232652.66</v>
      </c>
      <c r="I6837" s="1">
        <v>0</v>
      </c>
      <c r="J6837" s="1">
        <v>232652.66</v>
      </c>
      <c r="K6837" s="1">
        <v>1232951.1100000001</v>
      </c>
      <c r="L6837" s="1" t="s">
        <v>1247</v>
      </c>
      <c r="M6837" s="1"/>
    </row>
    <row r="6838" spans="1:13" hidden="1" x14ac:dyDescent="0.35">
      <c r="A6838" s="106">
        <v>44165</v>
      </c>
      <c r="B6838" s="1"/>
      <c r="C6838" s="102" t="s">
        <v>2805</v>
      </c>
      <c r="D6838" s="102">
        <v>1860</v>
      </c>
      <c r="E6838" s="1" t="s">
        <v>3016</v>
      </c>
      <c r="F6838" s="102" t="s">
        <v>3609</v>
      </c>
      <c r="G6838" s="1">
        <v>29761060.140000001</v>
      </c>
      <c r="H6838" s="1">
        <v>1213144.5900000001</v>
      </c>
      <c r="I6838" s="1">
        <v>0</v>
      </c>
      <c r="J6838" s="1">
        <v>1213144.5900000001</v>
      </c>
      <c r="K6838" s="1">
        <v>30974204.73</v>
      </c>
      <c r="L6838" s="1"/>
      <c r="M6838" s="1"/>
    </row>
    <row r="6839" spans="1:13" hidden="1" x14ac:dyDescent="0.35">
      <c r="A6839" s="106">
        <v>44165</v>
      </c>
      <c r="B6839" s="1" t="s">
        <v>1185</v>
      </c>
      <c r="C6839" s="102" t="s">
        <v>2807</v>
      </c>
      <c r="D6839" s="102">
        <v>1861</v>
      </c>
      <c r="E6839" s="1" t="s">
        <v>3017</v>
      </c>
      <c r="F6839" s="102" t="s">
        <v>3610</v>
      </c>
      <c r="G6839" s="1">
        <v>34355.919999999998</v>
      </c>
      <c r="H6839" s="1">
        <v>5424.88</v>
      </c>
      <c r="I6839" s="1">
        <v>0</v>
      </c>
      <c r="J6839" s="1">
        <v>5424.88</v>
      </c>
      <c r="K6839" s="1">
        <v>39780.800000000003</v>
      </c>
      <c r="L6839" s="1" t="s">
        <v>1258</v>
      </c>
      <c r="M6839" s="1"/>
    </row>
    <row r="6840" spans="1:13" hidden="1" x14ac:dyDescent="0.35">
      <c r="A6840" s="106">
        <v>44165</v>
      </c>
      <c r="B6840" s="1" t="s">
        <v>1195</v>
      </c>
      <c r="C6840" s="102" t="s">
        <v>2809</v>
      </c>
      <c r="D6840" s="102">
        <v>1863</v>
      </c>
      <c r="E6840" s="1" t="s">
        <v>3017</v>
      </c>
      <c r="F6840" s="102" t="s">
        <v>3611</v>
      </c>
      <c r="G6840" s="1">
        <v>7824640.96</v>
      </c>
      <c r="H6840" s="1">
        <v>312690.82</v>
      </c>
      <c r="I6840" s="1">
        <v>0</v>
      </c>
      <c r="J6840" s="1">
        <v>312690.82</v>
      </c>
      <c r="K6840" s="1">
        <v>8137331.7800000003</v>
      </c>
      <c r="L6840" s="1" t="s">
        <v>1258</v>
      </c>
      <c r="M6840" s="1"/>
    </row>
    <row r="6841" spans="1:13" hidden="1" x14ac:dyDescent="0.35">
      <c r="A6841" s="106">
        <v>44165</v>
      </c>
      <c r="B6841" s="1" t="s">
        <v>1185</v>
      </c>
      <c r="C6841" s="102" t="s">
        <v>2811</v>
      </c>
      <c r="D6841" s="102">
        <v>1864</v>
      </c>
      <c r="E6841" s="1" t="s">
        <v>3017</v>
      </c>
      <c r="F6841" s="102" t="s">
        <v>3612</v>
      </c>
      <c r="G6841" s="1">
        <v>180928.15</v>
      </c>
      <c r="H6841" s="1">
        <v>28276.19</v>
      </c>
      <c r="I6841" s="1">
        <v>0</v>
      </c>
      <c r="J6841" s="1">
        <v>28276.19</v>
      </c>
      <c r="K6841" s="1">
        <v>209204.34</v>
      </c>
      <c r="L6841" s="1" t="s">
        <v>1258</v>
      </c>
      <c r="M6841" s="1"/>
    </row>
    <row r="6842" spans="1:13" hidden="1" x14ac:dyDescent="0.35">
      <c r="A6842" s="106">
        <v>44165</v>
      </c>
      <c r="B6842" s="1" t="s">
        <v>1196</v>
      </c>
      <c r="C6842" s="102" t="s">
        <v>2813</v>
      </c>
      <c r="D6842" s="102">
        <v>1865</v>
      </c>
      <c r="E6842" s="1" t="s">
        <v>3017</v>
      </c>
      <c r="F6842" s="102" t="s">
        <v>3613</v>
      </c>
      <c r="G6842" s="1">
        <v>21715113.670000002</v>
      </c>
      <c r="H6842" s="1">
        <v>866585.61</v>
      </c>
      <c r="I6842" s="1">
        <v>0</v>
      </c>
      <c r="J6842" s="1">
        <v>866585.61</v>
      </c>
      <c r="K6842" s="1">
        <v>22581699.280000001</v>
      </c>
      <c r="L6842" s="1" t="s">
        <v>1258</v>
      </c>
      <c r="M6842" s="1"/>
    </row>
    <row r="6843" spans="1:13" hidden="1" x14ac:dyDescent="0.35">
      <c r="A6843" s="106">
        <v>44165</v>
      </c>
      <c r="B6843" s="1" t="s">
        <v>1185</v>
      </c>
      <c r="C6843" s="102" t="s">
        <v>2815</v>
      </c>
      <c r="D6843" s="102">
        <v>1866</v>
      </c>
      <c r="E6843" s="1" t="s">
        <v>3017</v>
      </c>
      <c r="F6843" s="102" t="s">
        <v>3614</v>
      </c>
      <c r="G6843" s="1">
        <v>6021.44</v>
      </c>
      <c r="H6843" s="1">
        <v>167.09</v>
      </c>
      <c r="I6843" s="1">
        <v>0</v>
      </c>
      <c r="J6843" s="1">
        <v>167.09</v>
      </c>
      <c r="K6843" s="1">
        <v>6188.53</v>
      </c>
      <c r="L6843" s="1" t="s">
        <v>1258</v>
      </c>
      <c r="M6843" s="1"/>
    </row>
    <row r="6844" spans="1:13" hidden="1" x14ac:dyDescent="0.35">
      <c r="A6844" s="106">
        <v>44165</v>
      </c>
      <c r="B6844" s="1"/>
      <c r="C6844" s="102" t="s">
        <v>2817</v>
      </c>
      <c r="D6844" s="102">
        <v>1827</v>
      </c>
      <c r="E6844" s="1" t="s">
        <v>3016</v>
      </c>
      <c r="F6844" s="102" t="s">
        <v>3317</v>
      </c>
      <c r="G6844" s="1">
        <v>9758455.4000000004</v>
      </c>
      <c r="H6844" s="1">
        <v>2827319.96</v>
      </c>
      <c r="I6844" s="1">
        <v>-1557383.97</v>
      </c>
      <c r="J6844" s="1">
        <v>1269935.99</v>
      </c>
      <c r="K6844" s="1">
        <v>11028391.390000001</v>
      </c>
      <c r="L6844" s="1"/>
      <c r="M6844" s="1"/>
    </row>
    <row r="6845" spans="1:13" hidden="1" x14ac:dyDescent="0.35">
      <c r="A6845" s="106">
        <v>44165</v>
      </c>
      <c r="B6845" s="1"/>
      <c r="C6845" s="102" t="s">
        <v>2818</v>
      </c>
      <c r="D6845" s="102">
        <v>1828</v>
      </c>
      <c r="E6845" s="1" t="s">
        <v>3016</v>
      </c>
      <c r="F6845" s="102" t="s">
        <v>3317</v>
      </c>
      <c r="G6845" s="1">
        <v>9758455.4000000004</v>
      </c>
      <c r="H6845" s="1">
        <v>2827319.96</v>
      </c>
      <c r="I6845" s="1">
        <v>-1557383.97</v>
      </c>
      <c r="J6845" s="1">
        <v>1269935.99</v>
      </c>
      <c r="K6845" s="1">
        <v>11028391.390000001</v>
      </c>
      <c r="L6845" s="1"/>
      <c r="M6845" s="1"/>
    </row>
    <row r="6846" spans="1:13" hidden="1" x14ac:dyDescent="0.35">
      <c r="A6846" s="106">
        <v>44165</v>
      </c>
      <c r="B6846" s="1" t="s">
        <v>2333</v>
      </c>
      <c r="C6846" s="102" t="s">
        <v>2819</v>
      </c>
      <c r="D6846" s="102">
        <v>1829</v>
      </c>
      <c r="E6846" s="1" t="s">
        <v>3017</v>
      </c>
      <c r="F6846" s="102" t="s">
        <v>3615</v>
      </c>
      <c r="G6846" s="1">
        <v>17829087.149999999</v>
      </c>
      <c r="H6846" s="1">
        <v>1794443.2</v>
      </c>
      <c r="I6846" s="1">
        <v>0</v>
      </c>
      <c r="J6846" s="1">
        <v>1794443.2</v>
      </c>
      <c r="K6846" s="1">
        <v>19623530.350000001</v>
      </c>
      <c r="L6846" s="1" t="s">
        <v>1818</v>
      </c>
      <c r="M6846" s="1"/>
    </row>
    <row r="6847" spans="1:13" hidden="1" x14ac:dyDescent="0.35">
      <c r="A6847" s="106">
        <v>44165</v>
      </c>
      <c r="B6847" s="1" t="s">
        <v>2333</v>
      </c>
      <c r="C6847" s="102" t="s">
        <v>2821</v>
      </c>
      <c r="D6847" s="102">
        <v>1830</v>
      </c>
      <c r="E6847" s="1" t="s">
        <v>3017</v>
      </c>
      <c r="F6847" s="102" t="s">
        <v>3616</v>
      </c>
      <c r="G6847" s="1">
        <v>2357367.4</v>
      </c>
      <c r="H6847" s="1">
        <v>235736.74</v>
      </c>
      <c r="I6847" s="1">
        <v>0</v>
      </c>
      <c r="J6847" s="1">
        <v>235736.74</v>
      </c>
      <c r="K6847" s="1">
        <v>2593104.14</v>
      </c>
      <c r="L6847" s="1" t="s">
        <v>1818</v>
      </c>
      <c r="M6847" s="1"/>
    </row>
    <row r="6848" spans="1:13" hidden="1" x14ac:dyDescent="0.35">
      <c r="A6848" s="106">
        <v>44165</v>
      </c>
      <c r="B6848" s="1" t="s">
        <v>2333</v>
      </c>
      <c r="C6848" s="102" t="s">
        <v>2823</v>
      </c>
      <c r="D6848" s="102">
        <v>1856</v>
      </c>
      <c r="E6848" s="1" t="s">
        <v>3017</v>
      </c>
      <c r="F6848" s="102" t="s">
        <v>3617</v>
      </c>
      <c r="G6848" s="1">
        <v>7971400.6299999999</v>
      </c>
      <c r="H6848" s="1">
        <v>797140.02</v>
      </c>
      <c r="I6848" s="1">
        <v>0</v>
      </c>
      <c r="J6848" s="1">
        <v>797140.02</v>
      </c>
      <c r="K6848" s="1">
        <v>8768540.6500000004</v>
      </c>
      <c r="L6848" s="1" t="s">
        <v>1818</v>
      </c>
      <c r="M6848" s="1"/>
    </row>
    <row r="6849" spans="1:14" hidden="1" x14ac:dyDescent="0.35">
      <c r="A6849" s="106">
        <v>44165</v>
      </c>
      <c r="B6849" s="1" t="s">
        <v>3941</v>
      </c>
      <c r="C6849" s="102" t="s">
        <v>3000</v>
      </c>
      <c r="D6849" s="102">
        <v>1911</v>
      </c>
      <c r="E6849" s="1" t="s">
        <v>3017</v>
      </c>
      <c r="F6849" s="102" t="s">
        <v>3618</v>
      </c>
      <c r="G6849" s="1">
        <v>-18399399.780000001</v>
      </c>
      <c r="H6849" s="1">
        <v>0</v>
      </c>
      <c r="I6849" s="1">
        <v>-1557383.97</v>
      </c>
      <c r="J6849" s="1">
        <v>-1557383.97</v>
      </c>
      <c r="K6849" s="1">
        <v>-19956783.75</v>
      </c>
      <c r="L6849" s="1" t="s">
        <v>1258</v>
      </c>
      <c r="M6849" s="1"/>
    </row>
    <row r="6850" spans="1:14" hidden="1" x14ac:dyDescent="0.35">
      <c r="A6850" s="106">
        <v>44165</v>
      </c>
      <c r="B6850" s="1"/>
      <c r="C6850" s="102" t="s">
        <v>2825</v>
      </c>
      <c r="D6850" s="102">
        <v>1833</v>
      </c>
      <c r="E6850" s="1" t="s">
        <v>3016</v>
      </c>
      <c r="F6850" s="102" t="s">
        <v>3619</v>
      </c>
      <c r="G6850" s="1">
        <v>16798786.57</v>
      </c>
      <c r="H6850" s="1">
        <v>5200561.59</v>
      </c>
      <c r="I6850" s="1">
        <v>-335744.37</v>
      </c>
      <c r="J6850" s="1">
        <v>4864817.22</v>
      </c>
      <c r="K6850" s="1">
        <v>21663603.789999999</v>
      </c>
      <c r="L6850" s="1"/>
      <c r="M6850" s="1"/>
    </row>
    <row r="6851" spans="1:14" hidden="1" x14ac:dyDescent="0.35">
      <c r="A6851" s="106">
        <v>44165</v>
      </c>
      <c r="B6851" s="1"/>
      <c r="C6851" s="102" t="s">
        <v>2827</v>
      </c>
      <c r="D6851" s="102">
        <v>1834</v>
      </c>
      <c r="E6851" s="1" t="s">
        <v>3016</v>
      </c>
      <c r="F6851" s="102" t="s">
        <v>3620</v>
      </c>
      <c r="G6851" s="1">
        <v>16798786.57</v>
      </c>
      <c r="H6851" s="1">
        <v>5200561.59</v>
      </c>
      <c r="I6851" s="1">
        <v>-335744.37</v>
      </c>
      <c r="J6851" s="1">
        <v>4864817.22</v>
      </c>
      <c r="K6851" s="1">
        <v>21663603.789999999</v>
      </c>
      <c r="L6851" s="1"/>
      <c r="M6851" s="1"/>
    </row>
    <row r="6852" spans="1:14" hidden="1" x14ac:dyDescent="0.35">
      <c r="A6852" s="106">
        <v>44165</v>
      </c>
      <c r="B6852" s="1"/>
      <c r="C6852" s="102" t="s">
        <v>2829</v>
      </c>
      <c r="D6852" s="102">
        <v>1835</v>
      </c>
      <c r="E6852" s="1" t="s">
        <v>3016</v>
      </c>
      <c r="F6852" s="102" t="s">
        <v>3621</v>
      </c>
      <c r="G6852" s="1">
        <v>-1697699.5</v>
      </c>
      <c r="H6852" s="1">
        <v>343.3</v>
      </c>
      <c r="I6852" s="1">
        <v>-327248.03999999998</v>
      </c>
      <c r="J6852" s="1">
        <v>-326904.74</v>
      </c>
      <c r="K6852" s="1">
        <v>-2024604.24</v>
      </c>
      <c r="L6852" s="1"/>
      <c r="M6852" s="1"/>
    </row>
    <row r="6853" spans="1:14" hidden="1" x14ac:dyDescent="0.35">
      <c r="A6853" s="106">
        <v>44165</v>
      </c>
      <c r="B6853" s="1" t="s">
        <v>1191</v>
      </c>
      <c r="C6853" s="102" t="s">
        <v>2831</v>
      </c>
      <c r="D6853" s="102">
        <v>1836</v>
      </c>
      <c r="E6853" s="1" t="s">
        <v>3017</v>
      </c>
      <c r="F6853" s="102" t="s">
        <v>3622</v>
      </c>
      <c r="G6853" s="1">
        <v>-1382417.55</v>
      </c>
      <c r="H6853" s="1">
        <v>0</v>
      </c>
      <c r="I6853" s="1">
        <v>-172898.19</v>
      </c>
      <c r="J6853" s="1">
        <v>-172898.19</v>
      </c>
      <c r="K6853" s="1">
        <v>-1555315.74</v>
      </c>
      <c r="L6853" s="1" t="s">
        <v>1191</v>
      </c>
      <c r="M6853" s="1"/>
    </row>
    <row r="6854" spans="1:14" hidden="1" x14ac:dyDescent="0.35">
      <c r="A6854" s="106">
        <v>44165</v>
      </c>
      <c r="B6854" s="1" t="s">
        <v>1191</v>
      </c>
      <c r="C6854" s="102" t="s">
        <v>2833</v>
      </c>
      <c r="D6854" s="102">
        <v>1837</v>
      </c>
      <c r="E6854" s="1" t="s">
        <v>3017</v>
      </c>
      <c r="F6854" s="102" t="s">
        <v>3623</v>
      </c>
      <c r="G6854" s="1">
        <v>-313758.67</v>
      </c>
      <c r="H6854" s="1">
        <v>343.3</v>
      </c>
      <c r="I6854" s="1">
        <v>-153633.17000000001</v>
      </c>
      <c r="J6854" s="1">
        <v>-153289.87000000002</v>
      </c>
      <c r="K6854" s="1">
        <v>-467048.54</v>
      </c>
      <c r="L6854" s="1" t="s">
        <v>1191</v>
      </c>
      <c r="M6854" s="1"/>
    </row>
    <row r="6855" spans="1:14" hidden="1" x14ac:dyDescent="0.35">
      <c r="A6855" s="106">
        <v>44165</v>
      </c>
      <c r="B6855" s="1" t="s">
        <v>1191</v>
      </c>
      <c r="C6855" s="102" t="s">
        <v>2837</v>
      </c>
      <c r="D6855" s="102">
        <v>1843</v>
      </c>
      <c r="E6855" s="1" t="s">
        <v>3017</v>
      </c>
      <c r="F6855" s="102" t="s">
        <v>3624</v>
      </c>
      <c r="G6855" s="1">
        <v>-1523.28</v>
      </c>
      <c r="H6855" s="1">
        <v>0</v>
      </c>
      <c r="I6855" s="1">
        <v>-716.68</v>
      </c>
      <c r="J6855" s="1">
        <v>-716.68</v>
      </c>
      <c r="K6855" s="1">
        <v>-2239.96</v>
      </c>
      <c r="L6855" s="1" t="s">
        <v>1191</v>
      </c>
      <c r="M6855" s="1"/>
    </row>
    <row r="6856" spans="1:14" hidden="1" x14ac:dyDescent="0.35">
      <c r="A6856" s="106">
        <v>44165</v>
      </c>
      <c r="B6856" s="1"/>
      <c r="C6856" s="102" t="s">
        <v>2839</v>
      </c>
      <c r="D6856" s="102">
        <v>1844</v>
      </c>
      <c r="E6856" s="1" t="s">
        <v>3016</v>
      </c>
      <c r="F6856" s="102" t="s">
        <v>3625</v>
      </c>
      <c r="G6856" s="1">
        <v>18496486.07</v>
      </c>
      <c r="H6856" s="1">
        <v>5200218.29</v>
      </c>
      <c r="I6856" s="1">
        <v>-8496.33</v>
      </c>
      <c r="J6856" s="1">
        <v>5191721.96</v>
      </c>
      <c r="K6856" s="1">
        <v>23688208.030000001</v>
      </c>
      <c r="L6856" s="1"/>
      <c r="M6856" s="1"/>
    </row>
    <row r="6857" spans="1:14" hidden="1" x14ac:dyDescent="0.35">
      <c r="A6857" s="106">
        <v>44165</v>
      </c>
      <c r="B6857" s="1" t="s">
        <v>1192</v>
      </c>
      <c r="C6857" s="102" t="s">
        <v>2841</v>
      </c>
      <c r="D6857" s="102">
        <v>1845</v>
      </c>
      <c r="E6857" s="1" t="s">
        <v>3017</v>
      </c>
      <c r="F6857" s="102" t="s">
        <v>3626</v>
      </c>
      <c r="G6857" s="1">
        <v>38765.730000000003</v>
      </c>
      <c r="H6857" s="1">
        <v>452664.42</v>
      </c>
      <c r="I6857" s="1">
        <v>-8495.33</v>
      </c>
      <c r="J6857" s="1">
        <v>444169.08999999997</v>
      </c>
      <c r="K6857" s="1">
        <v>482934.82</v>
      </c>
      <c r="L6857" s="1" t="s">
        <v>1266</v>
      </c>
      <c r="M6857" s="1"/>
    </row>
    <row r="6858" spans="1:14" hidden="1" x14ac:dyDescent="0.35">
      <c r="A6858" s="106">
        <v>44165</v>
      </c>
      <c r="B6858" s="1" t="s">
        <v>1192</v>
      </c>
      <c r="C6858" s="102" t="s">
        <v>2843</v>
      </c>
      <c r="D6858" s="102">
        <v>1846</v>
      </c>
      <c r="E6858" s="1" t="s">
        <v>3017</v>
      </c>
      <c r="F6858" s="102" t="s">
        <v>3627</v>
      </c>
      <c r="G6858" s="1">
        <v>18446368.199999999</v>
      </c>
      <c r="H6858" s="1">
        <v>4746382.4800000004</v>
      </c>
      <c r="I6858" s="1">
        <v>0</v>
      </c>
      <c r="J6858" s="1">
        <v>4746382.4800000004</v>
      </c>
      <c r="K6858" s="1">
        <v>23192750.68</v>
      </c>
      <c r="L6858" s="1" t="s">
        <v>684</v>
      </c>
      <c r="M6858" s="1"/>
    </row>
    <row r="6859" spans="1:14" hidden="1" x14ac:dyDescent="0.35">
      <c r="A6859" s="106">
        <v>44165</v>
      </c>
      <c r="B6859" s="1" t="s">
        <v>1192</v>
      </c>
      <c r="C6859" s="102" t="s">
        <v>2845</v>
      </c>
      <c r="D6859" s="102">
        <v>1852</v>
      </c>
      <c r="E6859" s="1" t="s">
        <v>3017</v>
      </c>
      <c r="F6859" s="102" t="s">
        <v>3628</v>
      </c>
      <c r="G6859" s="1">
        <v>11352.14</v>
      </c>
      <c r="H6859" s="1">
        <v>1171.3900000000001</v>
      </c>
      <c r="I6859" s="1">
        <v>-1</v>
      </c>
      <c r="J6859" s="1">
        <v>1170.3900000000001</v>
      </c>
      <c r="K6859" s="1">
        <v>12522.53</v>
      </c>
      <c r="L6859" s="1" t="s">
        <v>684</v>
      </c>
      <c r="M6859" s="1"/>
    </row>
    <row r="6860" spans="1:14" hidden="1" x14ac:dyDescent="0.35">
      <c r="A6860" s="106">
        <v>44165</v>
      </c>
      <c r="B6860" s="1"/>
      <c r="C6860" s="102" t="s">
        <v>2870</v>
      </c>
      <c r="D6860" s="102">
        <v>633</v>
      </c>
      <c r="E6860" s="1" t="s">
        <v>3016</v>
      </c>
      <c r="F6860" s="102" t="s">
        <v>3629</v>
      </c>
      <c r="G6860" s="1">
        <v>-1535502.66</v>
      </c>
      <c r="H6860" s="1">
        <v>0</v>
      </c>
      <c r="I6860" s="1">
        <v>-200000</v>
      </c>
      <c r="J6860" s="1">
        <v>-200000</v>
      </c>
      <c r="K6860" s="1">
        <v>-1735502.66</v>
      </c>
      <c r="L6860" s="1"/>
      <c r="M6860" s="1"/>
    </row>
    <row r="6861" spans="1:14" hidden="1" x14ac:dyDescent="0.35">
      <c r="A6861" s="106">
        <v>44165</v>
      </c>
      <c r="B6861" s="1"/>
      <c r="C6861" s="102" t="s">
        <v>2872</v>
      </c>
      <c r="D6861" s="102">
        <v>634</v>
      </c>
      <c r="E6861" s="1" t="s">
        <v>3016</v>
      </c>
      <c r="F6861" s="102" t="s">
        <v>3630</v>
      </c>
      <c r="G6861" s="1">
        <v>-1535502.66</v>
      </c>
      <c r="H6861" s="1">
        <v>0</v>
      </c>
      <c r="I6861" s="1">
        <v>-200000</v>
      </c>
      <c r="J6861" s="1">
        <v>-200000</v>
      </c>
      <c r="K6861" s="1">
        <v>-1735502.66</v>
      </c>
      <c r="L6861" s="1"/>
      <c r="M6861" s="1"/>
    </row>
    <row r="6862" spans="1:14" hidden="1" x14ac:dyDescent="0.35">
      <c r="A6862" s="106">
        <v>44165</v>
      </c>
      <c r="B6862" s="1"/>
      <c r="C6862" s="102" t="s">
        <v>2874</v>
      </c>
      <c r="D6862" s="102">
        <v>635</v>
      </c>
      <c r="E6862" s="1" t="s">
        <v>3016</v>
      </c>
      <c r="F6862" s="102" t="s">
        <v>3631</v>
      </c>
      <c r="G6862" s="1">
        <v>-1535502.66</v>
      </c>
      <c r="H6862" s="1">
        <v>0</v>
      </c>
      <c r="I6862" s="1">
        <v>-200000</v>
      </c>
      <c r="J6862" s="1">
        <v>-200000</v>
      </c>
      <c r="K6862" s="1">
        <v>-1735502.66</v>
      </c>
      <c r="L6862" s="1"/>
      <c r="M6862" s="1"/>
    </row>
    <row r="6863" spans="1:14" hidden="1" x14ac:dyDescent="0.35">
      <c r="A6863" s="106">
        <v>44165</v>
      </c>
      <c r="B6863" s="1" t="s">
        <v>1187</v>
      </c>
      <c r="C6863" s="102" t="s">
        <v>2975</v>
      </c>
      <c r="D6863" s="102">
        <v>637</v>
      </c>
      <c r="E6863" s="1" t="s">
        <v>3017</v>
      </c>
      <c r="F6863" s="102" t="s">
        <v>3632</v>
      </c>
      <c r="G6863" s="1">
        <v>-1535502.66</v>
      </c>
      <c r="H6863" s="1">
        <v>0</v>
      </c>
      <c r="I6863" s="1">
        <v>-200000</v>
      </c>
      <c r="J6863" s="1">
        <v>-200000</v>
      </c>
      <c r="K6863" s="1">
        <v>-1735502.66</v>
      </c>
      <c r="L6863" s="1" t="s">
        <v>877</v>
      </c>
      <c r="M6863" s="1"/>
    </row>
    <row r="6864" spans="1:14" x14ac:dyDescent="0.35">
      <c r="A6864" s="106">
        <v>44196</v>
      </c>
      <c r="B6864" s="1"/>
      <c r="C6864" s="102" t="s">
        <v>2382</v>
      </c>
      <c r="D6864" s="102">
        <v>1</v>
      </c>
      <c r="E6864" s="1" t="s">
        <v>3016</v>
      </c>
      <c r="F6864" s="102" t="s">
        <v>3162</v>
      </c>
      <c r="G6864" s="1">
        <v>5458097254.2600002</v>
      </c>
      <c r="H6864" s="1">
        <v>109377139.12</v>
      </c>
      <c r="I6864" s="1">
        <v>-115178760.67</v>
      </c>
      <c r="J6864" s="1">
        <v>-5801621.549999997</v>
      </c>
      <c r="K6864" s="1">
        <v>5452295632.71</v>
      </c>
      <c r="L6864" s="1"/>
      <c r="M6864" s="1"/>
      <c r="N6864" s="46"/>
    </row>
    <row r="6865" spans="1:13" x14ac:dyDescent="0.35">
      <c r="A6865" s="106">
        <v>44196</v>
      </c>
      <c r="B6865" s="1"/>
      <c r="C6865" s="102" t="s">
        <v>2383</v>
      </c>
      <c r="D6865" s="102">
        <v>2</v>
      </c>
      <c r="E6865" s="1" t="s">
        <v>3016</v>
      </c>
      <c r="F6865" s="102" t="s">
        <v>3163</v>
      </c>
      <c r="G6865" s="1">
        <v>196069593.22999999</v>
      </c>
      <c r="H6865" s="1">
        <v>93815832.219999999</v>
      </c>
      <c r="I6865" s="1">
        <v>-112162733.42</v>
      </c>
      <c r="J6865" s="1">
        <v>-18346901.200000003</v>
      </c>
      <c r="K6865" s="1">
        <v>177722692.03</v>
      </c>
      <c r="L6865" s="1"/>
      <c r="M6865" s="1"/>
    </row>
    <row r="6866" spans="1:13" x14ac:dyDescent="0.35">
      <c r="A6866" s="106">
        <v>44196</v>
      </c>
      <c r="B6866" s="1"/>
      <c r="C6866" s="102" t="s">
        <v>2385</v>
      </c>
      <c r="D6866" s="102">
        <v>3</v>
      </c>
      <c r="E6866" s="1" t="s">
        <v>3016</v>
      </c>
      <c r="F6866" s="102" t="s">
        <v>3164</v>
      </c>
      <c r="G6866" s="1">
        <v>160049653.33000001</v>
      </c>
      <c r="H6866" s="1">
        <v>69429800.950000003</v>
      </c>
      <c r="I6866" s="1">
        <v>-72401109.379999995</v>
      </c>
      <c r="J6866" s="1">
        <v>-2971308.4299999923</v>
      </c>
      <c r="K6866" s="1">
        <v>157078344.90000001</v>
      </c>
      <c r="L6866" s="1"/>
      <c r="M6866" s="1"/>
    </row>
    <row r="6867" spans="1:13" x14ac:dyDescent="0.35">
      <c r="A6867" s="106">
        <v>44196</v>
      </c>
      <c r="B6867" s="1"/>
      <c r="C6867" s="102" t="s">
        <v>2387</v>
      </c>
      <c r="D6867" s="102">
        <v>4</v>
      </c>
      <c r="E6867" s="1" t="s">
        <v>3016</v>
      </c>
      <c r="F6867" s="102" t="s">
        <v>3165</v>
      </c>
      <c r="G6867" s="1">
        <v>2405222.96</v>
      </c>
      <c r="H6867" s="1">
        <v>52607515.850000001</v>
      </c>
      <c r="I6867" s="1">
        <v>-52837125.299999997</v>
      </c>
      <c r="J6867" s="1">
        <v>-229609.44999999553</v>
      </c>
      <c r="K6867" s="1">
        <v>2175613.5099999998</v>
      </c>
      <c r="L6867" s="1"/>
      <c r="M6867" s="1"/>
    </row>
    <row r="6868" spans="1:13" x14ac:dyDescent="0.35">
      <c r="A6868" s="106">
        <v>44196</v>
      </c>
      <c r="B6868" s="1"/>
      <c r="C6868" s="102" t="s">
        <v>3166</v>
      </c>
      <c r="D6868" s="102">
        <v>5</v>
      </c>
      <c r="E6868" s="1" t="s">
        <v>3016</v>
      </c>
      <c r="F6868" s="102" t="s">
        <v>3165</v>
      </c>
      <c r="G6868" s="1">
        <v>9390.25</v>
      </c>
      <c r="H6868" s="1">
        <v>2807.75</v>
      </c>
      <c r="I6868" s="1">
        <v>-11200</v>
      </c>
      <c r="J6868" s="1">
        <v>-8392.25</v>
      </c>
      <c r="K6868" s="1">
        <v>998</v>
      </c>
      <c r="L6868" s="1"/>
      <c r="M6868" s="1"/>
    </row>
    <row r="6869" spans="1:13" x14ac:dyDescent="0.35">
      <c r="A6869" s="106">
        <v>44196</v>
      </c>
      <c r="B6869" s="1" t="s">
        <v>1129</v>
      </c>
      <c r="C6869" s="102" t="s">
        <v>3166</v>
      </c>
      <c r="D6869" s="102">
        <v>6</v>
      </c>
      <c r="E6869" s="1" t="s">
        <v>3017</v>
      </c>
      <c r="F6869" s="102" t="s">
        <v>3167</v>
      </c>
      <c r="G6869" s="1">
        <v>998</v>
      </c>
      <c r="H6869" s="1">
        <v>0</v>
      </c>
      <c r="I6869" s="1">
        <v>0</v>
      </c>
      <c r="J6869" s="1">
        <v>0</v>
      </c>
      <c r="K6869" s="1">
        <v>998</v>
      </c>
      <c r="L6869" s="1"/>
      <c r="M6869" s="1"/>
    </row>
    <row r="6870" spans="1:13" x14ac:dyDescent="0.35">
      <c r="A6870" s="106">
        <v>44196</v>
      </c>
      <c r="B6870" s="1" t="s">
        <v>1129</v>
      </c>
      <c r="C6870" s="102" t="s">
        <v>3166</v>
      </c>
      <c r="D6870" s="102">
        <v>8</v>
      </c>
      <c r="E6870" s="1" t="s">
        <v>3017</v>
      </c>
      <c r="F6870" s="102" t="s">
        <v>3169</v>
      </c>
      <c r="G6870" s="1">
        <v>8392.25</v>
      </c>
      <c r="H6870" s="1">
        <v>2807.75</v>
      </c>
      <c r="I6870" s="1">
        <v>-11200</v>
      </c>
      <c r="J6870" s="1">
        <v>-8392.25</v>
      </c>
      <c r="K6870" s="1">
        <v>0</v>
      </c>
      <c r="L6870" s="1"/>
      <c r="M6870" s="1"/>
    </row>
    <row r="6871" spans="1:13" x14ac:dyDescent="0.35">
      <c r="A6871" s="106">
        <v>44196</v>
      </c>
      <c r="B6871" s="1"/>
      <c r="C6871" s="102" t="s">
        <v>3166</v>
      </c>
      <c r="D6871" s="102">
        <v>11</v>
      </c>
      <c r="E6871" s="1" t="s">
        <v>3016</v>
      </c>
      <c r="F6871" s="102" t="s">
        <v>3171</v>
      </c>
      <c r="G6871" s="1">
        <v>2395832.71</v>
      </c>
      <c r="H6871" s="1">
        <v>52604708.100000001</v>
      </c>
      <c r="I6871" s="1">
        <v>-52825925.299999997</v>
      </c>
      <c r="J6871" s="1">
        <v>-221217.19999999553</v>
      </c>
      <c r="K6871" s="1">
        <v>2174615.5099999998</v>
      </c>
      <c r="L6871" s="1"/>
      <c r="M6871" s="1"/>
    </row>
    <row r="6872" spans="1:13" x14ac:dyDescent="0.35">
      <c r="A6872" s="106">
        <v>44196</v>
      </c>
      <c r="B6872" s="1" t="s">
        <v>1129</v>
      </c>
      <c r="C6872" s="102" t="s">
        <v>3166</v>
      </c>
      <c r="D6872" s="102">
        <v>12</v>
      </c>
      <c r="E6872" s="1" t="s">
        <v>3017</v>
      </c>
      <c r="F6872" s="102" t="s">
        <v>3172</v>
      </c>
      <c r="G6872" s="1">
        <v>0.32</v>
      </c>
      <c r="H6872" s="1">
        <v>30050913.190000001</v>
      </c>
      <c r="I6872" s="1">
        <v>-30050913.510000002</v>
      </c>
      <c r="J6872" s="1">
        <v>-0.32000000029802322</v>
      </c>
      <c r="K6872" s="1">
        <v>0</v>
      </c>
      <c r="L6872" s="1"/>
      <c r="M6872" s="1"/>
    </row>
    <row r="6873" spans="1:13" x14ac:dyDescent="0.35">
      <c r="A6873" s="106">
        <v>44196</v>
      </c>
      <c r="B6873" s="1" t="s">
        <v>1129</v>
      </c>
      <c r="C6873" s="102" t="s">
        <v>3166</v>
      </c>
      <c r="D6873" s="102">
        <v>13</v>
      </c>
      <c r="E6873" s="1" t="s">
        <v>3017</v>
      </c>
      <c r="F6873" s="102" t="s">
        <v>3173</v>
      </c>
      <c r="G6873" s="1">
        <v>-0.01</v>
      </c>
      <c r="H6873" s="1">
        <v>4738286.67</v>
      </c>
      <c r="I6873" s="1">
        <v>-4738286.66</v>
      </c>
      <c r="J6873" s="1">
        <v>9.9999997764825821E-3</v>
      </c>
      <c r="K6873" s="1">
        <v>0</v>
      </c>
      <c r="L6873" s="1"/>
      <c r="M6873" s="1"/>
    </row>
    <row r="6874" spans="1:13" x14ac:dyDescent="0.35">
      <c r="A6874" s="106">
        <v>44196</v>
      </c>
      <c r="B6874" s="1" t="s">
        <v>1129</v>
      </c>
      <c r="C6874" s="102" t="s">
        <v>3166</v>
      </c>
      <c r="D6874" s="102">
        <v>17</v>
      </c>
      <c r="E6874" s="1" t="s">
        <v>3017</v>
      </c>
      <c r="F6874" s="102" t="s">
        <v>3176</v>
      </c>
      <c r="G6874" s="1">
        <v>2.23</v>
      </c>
      <c r="H6874" s="1">
        <v>0</v>
      </c>
      <c r="I6874" s="1">
        <v>0</v>
      </c>
      <c r="J6874" s="1">
        <v>0</v>
      </c>
      <c r="K6874" s="1">
        <v>2.23</v>
      </c>
      <c r="L6874" s="1"/>
      <c r="M6874" s="1"/>
    </row>
    <row r="6875" spans="1:13" x14ac:dyDescent="0.35">
      <c r="A6875" s="106">
        <v>44196</v>
      </c>
      <c r="B6875" s="1" t="s">
        <v>1129</v>
      </c>
      <c r="C6875" s="102" t="s">
        <v>3166</v>
      </c>
      <c r="D6875" s="102">
        <v>19</v>
      </c>
      <c r="E6875" s="1" t="s">
        <v>3017</v>
      </c>
      <c r="F6875" s="102" t="s">
        <v>3177</v>
      </c>
      <c r="G6875" s="1">
        <v>728141.91</v>
      </c>
      <c r="H6875" s="1">
        <v>396941.81</v>
      </c>
      <c r="I6875" s="1">
        <v>-1115354.53</v>
      </c>
      <c r="J6875" s="1">
        <v>-718412.72</v>
      </c>
      <c r="K6875" s="1">
        <v>9729.19</v>
      </c>
      <c r="L6875" s="1"/>
      <c r="M6875" s="1"/>
    </row>
    <row r="6876" spans="1:13" x14ac:dyDescent="0.35">
      <c r="A6876" s="106">
        <v>44196</v>
      </c>
      <c r="B6876" s="1" t="s">
        <v>1129</v>
      </c>
      <c r="C6876" s="102" t="s">
        <v>3166</v>
      </c>
      <c r="D6876" s="102">
        <v>21</v>
      </c>
      <c r="E6876" s="1" t="s">
        <v>3017</v>
      </c>
      <c r="F6876" s="102" t="s">
        <v>3178</v>
      </c>
      <c r="G6876" s="1">
        <v>37652.28</v>
      </c>
      <c r="H6876" s="1">
        <v>200000</v>
      </c>
      <c r="I6876" s="1">
        <v>-148988.48000000001</v>
      </c>
      <c r="J6876" s="1">
        <v>51011.51999999999</v>
      </c>
      <c r="K6876" s="1">
        <v>88663.8</v>
      </c>
      <c r="L6876" s="1"/>
      <c r="M6876" s="1"/>
    </row>
    <row r="6877" spans="1:13" x14ac:dyDescent="0.35">
      <c r="A6877" s="106">
        <v>44196</v>
      </c>
      <c r="B6877" s="1" t="s">
        <v>1129</v>
      </c>
      <c r="C6877" s="102" t="s">
        <v>3166</v>
      </c>
      <c r="D6877" s="102">
        <v>1855</v>
      </c>
      <c r="E6877" s="1" t="s">
        <v>3017</v>
      </c>
      <c r="F6877" s="102" t="s">
        <v>3179</v>
      </c>
      <c r="G6877" s="1">
        <v>1630035.98</v>
      </c>
      <c r="H6877" s="1">
        <v>0</v>
      </c>
      <c r="I6877" s="1">
        <v>-49</v>
      </c>
      <c r="J6877" s="1">
        <v>-49</v>
      </c>
      <c r="K6877" s="1">
        <v>1629986.98</v>
      </c>
      <c r="L6877" s="1"/>
      <c r="M6877" s="1"/>
    </row>
    <row r="6878" spans="1:13" x14ac:dyDescent="0.35">
      <c r="A6878" s="106">
        <v>44196</v>
      </c>
      <c r="B6878" s="1" t="s">
        <v>1129</v>
      </c>
      <c r="C6878" s="102" t="s">
        <v>3166</v>
      </c>
      <c r="D6878" s="102">
        <v>1996</v>
      </c>
      <c r="E6878" s="1" t="s">
        <v>3017</v>
      </c>
      <c r="F6878" s="102" t="s">
        <v>3831</v>
      </c>
      <c r="G6878" s="1">
        <v>0</v>
      </c>
      <c r="H6878" s="1">
        <v>17218566.43</v>
      </c>
      <c r="I6878" s="1">
        <v>-16772333.119999999</v>
      </c>
      <c r="J6878" s="1">
        <v>446233.31000000052</v>
      </c>
      <c r="K6878" s="1">
        <v>446233.31</v>
      </c>
      <c r="L6878" s="1"/>
      <c r="M6878" s="1"/>
    </row>
    <row r="6879" spans="1:13" x14ac:dyDescent="0.35">
      <c r="A6879" s="106">
        <v>44196</v>
      </c>
      <c r="B6879" s="1"/>
      <c r="C6879" s="102" t="s">
        <v>2402</v>
      </c>
      <c r="D6879" s="102">
        <v>28</v>
      </c>
      <c r="E6879" s="1" t="s">
        <v>3016</v>
      </c>
      <c r="F6879" s="102" t="s">
        <v>3180</v>
      </c>
      <c r="G6879" s="1">
        <v>157644430.37</v>
      </c>
      <c r="H6879" s="1">
        <v>16822285.100000001</v>
      </c>
      <c r="I6879" s="1">
        <v>-19563984.079999998</v>
      </c>
      <c r="J6879" s="1">
        <v>-2741698.9799999967</v>
      </c>
      <c r="K6879" s="1">
        <v>154902731.38999999</v>
      </c>
      <c r="L6879" s="1"/>
      <c r="M6879" s="1"/>
    </row>
    <row r="6880" spans="1:13" x14ac:dyDescent="0.35">
      <c r="A6880" s="106">
        <v>44196</v>
      </c>
      <c r="B6880" s="1"/>
      <c r="C6880" s="102" t="s">
        <v>3181</v>
      </c>
      <c r="D6880" s="102">
        <v>29</v>
      </c>
      <c r="E6880" s="1" t="s">
        <v>3016</v>
      </c>
      <c r="F6880" s="102" t="s">
        <v>3182</v>
      </c>
      <c r="G6880" s="1">
        <v>157644430.37</v>
      </c>
      <c r="H6880" s="1">
        <v>16822285.100000001</v>
      </c>
      <c r="I6880" s="1">
        <v>-19563984.079999998</v>
      </c>
      <c r="J6880" s="1">
        <v>-2741698.9799999967</v>
      </c>
      <c r="K6880" s="1">
        <v>154902731.38999999</v>
      </c>
      <c r="L6880" s="1"/>
      <c r="M6880" s="1"/>
    </row>
    <row r="6881" spans="1:13" x14ac:dyDescent="0.35">
      <c r="A6881" s="106">
        <v>44196</v>
      </c>
      <c r="B6881" s="1" t="s">
        <v>1129</v>
      </c>
      <c r="C6881" s="102" t="s">
        <v>3181</v>
      </c>
      <c r="D6881" s="102">
        <v>30</v>
      </c>
      <c r="E6881" s="1" t="s">
        <v>3017</v>
      </c>
      <c r="F6881" s="102" t="s">
        <v>3639</v>
      </c>
      <c r="G6881" s="1">
        <v>78762310.829999998</v>
      </c>
      <c r="H6881" s="1">
        <v>102717.31</v>
      </c>
      <c r="I6881" s="1">
        <v>0</v>
      </c>
      <c r="J6881" s="1">
        <v>102717.31</v>
      </c>
      <c r="K6881" s="1">
        <v>78865028.140000001</v>
      </c>
      <c r="L6881" s="1"/>
      <c r="M6881" s="1"/>
    </row>
    <row r="6882" spans="1:13" x14ac:dyDescent="0.35">
      <c r="A6882" s="106">
        <v>44196</v>
      </c>
      <c r="B6882" s="1" t="s">
        <v>1129</v>
      </c>
      <c r="C6882" s="102" t="s">
        <v>3181</v>
      </c>
      <c r="D6882" s="102">
        <v>34</v>
      </c>
      <c r="E6882" s="1" t="s">
        <v>3017</v>
      </c>
      <c r="F6882" s="102" t="s">
        <v>3173</v>
      </c>
      <c r="G6882" s="1">
        <v>1475292.74</v>
      </c>
      <c r="H6882" s="1">
        <v>1638362.36</v>
      </c>
      <c r="I6882" s="1">
        <v>-3019775.01</v>
      </c>
      <c r="J6882" s="1">
        <v>-1381412.6499999997</v>
      </c>
      <c r="K6882" s="1">
        <v>93880.09</v>
      </c>
      <c r="L6882" s="1"/>
      <c r="M6882" s="1"/>
    </row>
    <row r="6883" spans="1:13" x14ac:dyDescent="0.35">
      <c r="A6883" s="106">
        <v>44196</v>
      </c>
      <c r="B6883" s="1" t="s">
        <v>1129</v>
      </c>
      <c r="C6883" s="102" t="s">
        <v>3181</v>
      </c>
      <c r="D6883" s="102">
        <v>35</v>
      </c>
      <c r="E6883" s="1" t="s">
        <v>3017</v>
      </c>
      <c r="F6883" s="102" t="s">
        <v>3183</v>
      </c>
      <c r="G6883" s="1">
        <v>1426380.28</v>
      </c>
      <c r="H6883" s="1">
        <v>1818.62</v>
      </c>
      <c r="I6883" s="1">
        <v>0</v>
      </c>
      <c r="J6883" s="1">
        <v>1818.62</v>
      </c>
      <c r="K6883" s="1">
        <v>1428198.9</v>
      </c>
      <c r="L6883" s="1"/>
      <c r="M6883" s="1"/>
    </row>
    <row r="6884" spans="1:13" x14ac:dyDescent="0.35">
      <c r="A6884" s="106">
        <v>44196</v>
      </c>
      <c r="B6884" s="1" t="s">
        <v>1129</v>
      </c>
      <c r="C6884" s="102" t="s">
        <v>3181</v>
      </c>
      <c r="D6884" s="102">
        <v>36</v>
      </c>
      <c r="E6884" s="1" t="s">
        <v>3017</v>
      </c>
      <c r="F6884" s="102" t="s">
        <v>3175</v>
      </c>
      <c r="G6884" s="1">
        <v>920493.8</v>
      </c>
      <c r="H6884" s="1">
        <v>1179.1300000000001</v>
      </c>
      <c r="I6884" s="1">
        <v>0</v>
      </c>
      <c r="J6884" s="1">
        <v>1179.1300000000001</v>
      </c>
      <c r="K6884" s="1">
        <v>921672.93</v>
      </c>
      <c r="L6884" s="1"/>
      <c r="M6884" s="1"/>
    </row>
    <row r="6885" spans="1:13" x14ac:dyDescent="0.35">
      <c r="A6885" s="106">
        <v>44196</v>
      </c>
      <c r="B6885" s="1" t="s">
        <v>1129</v>
      </c>
      <c r="C6885" s="102" t="s">
        <v>3181</v>
      </c>
      <c r="D6885" s="102">
        <v>40</v>
      </c>
      <c r="E6885" s="1" t="s">
        <v>3017</v>
      </c>
      <c r="F6885" s="102" t="s">
        <v>3184</v>
      </c>
      <c r="G6885" s="1">
        <v>4315444.4400000004</v>
      </c>
      <c r="H6885" s="1">
        <v>10595666.73</v>
      </c>
      <c r="I6885" s="1">
        <v>-12073184.630000001</v>
      </c>
      <c r="J6885" s="1">
        <v>-1477517.9000000004</v>
      </c>
      <c r="K6885" s="1">
        <v>2837926.54</v>
      </c>
      <c r="L6885" s="1"/>
      <c r="M6885" s="1"/>
    </row>
    <row r="6886" spans="1:13" x14ac:dyDescent="0.35">
      <c r="A6886" s="106">
        <v>44196</v>
      </c>
      <c r="B6886" s="1" t="s">
        <v>1129</v>
      </c>
      <c r="C6886" s="102" t="s">
        <v>3181</v>
      </c>
      <c r="D6886" s="102">
        <v>41</v>
      </c>
      <c r="E6886" s="1" t="s">
        <v>3017</v>
      </c>
      <c r="F6886" s="102" t="s">
        <v>3185</v>
      </c>
      <c r="G6886" s="1">
        <v>250119.14</v>
      </c>
      <c r="H6886" s="1">
        <v>3.59</v>
      </c>
      <c r="I6886" s="1">
        <v>-0.8</v>
      </c>
      <c r="J6886" s="1">
        <v>2.79</v>
      </c>
      <c r="K6886" s="1">
        <v>250121.93</v>
      </c>
      <c r="L6886" s="1"/>
      <c r="M6886" s="1"/>
    </row>
    <row r="6887" spans="1:13" x14ac:dyDescent="0.35">
      <c r="A6887" s="106">
        <v>44196</v>
      </c>
      <c r="B6887" s="1" t="s">
        <v>1129</v>
      </c>
      <c r="C6887" s="102" t="s">
        <v>3181</v>
      </c>
      <c r="D6887" s="102">
        <v>42</v>
      </c>
      <c r="E6887" s="1" t="s">
        <v>3017</v>
      </c>
      <c r="F6887" s="102" t="s">
        <v>3186</v>
      </c>
      <c r="G6887" s="1">
        <v>19998.53</v>
      </c>
      <c r="H6887" s="1">
        <v>0</v>
      </c>
      <c r="I6887" s="1">
        <v>0</v>
      </c>
      <c r="J6887" s="1">
        <v>0</v>
      </c>
      <c r="K6887" s="1">
        <v>19998.53</v>
      </c>
      <c r="L6887" s="1"/>
      <c r="M6887" s="1"/>
    </row>
    <row r="6888" spans="1:13" x14ac:dyDescent="0.35">
      <c r="A6888" s="106">
        <v>44196</v>
      </c>
      <c r="B6888" s="1" t="s">
        <v>1129</v>
      </c>
      <c r="C6888" s="102" t="s">
        <v>3181</v>
      </c>
      <c r="D6888" s="102">
        <v>45</v>
      </c>
      <c r="E6888" s="1" t="s">
        <v>3017</v>
      </c>
      <c r="F6888" s="102" t="s">
        <v>3189</v>
      </c>
      <c r="G6888" s="1">
        <v>21861.77</v>
      </c>
      <c r="H6888" s="1">
        <v>0</v>
      </c>
      <c r="I6888" s="1">
        <v>0</v>
      </c>
      <c r="J6888" s="1">
        <v>0</v>
      </c>
      <c r="K6888" s="1">
        <v>21861.77</v>
      </c>
      <c r="L6888" s="1"/>
      <c r="M6888" s="1"/>
    </row>
    <row r="6889" spans="1:13" x14ac:dyDescent="0.35">
      <c r="A6889" s="106">
        <v>44196</v>
      </c>
      <c r="B6889" s="1" t="s">
        <v>1129</v>
      </c>
      <c r="C6889" s="102" t="s">
        <v>3181</v>
      </c>
      <c r="D6889" s="102">
        <v>1970</v>
      </c>
      <c r="E6889" s="1" t="s">
        <v>3017</v>
      </c>
      <c r="F6889" s="102" t="s">
        <v>3195</v>
      </c>
      <c r="G6889" s="1">
        <v>493.41</v>
      </c>
      <c r="H6889" s="1">
        <v>0.16</v>
      </c>
      <c r="I6889" s="1">
        <v>0</v>
      </c>
      <c r="J6889" s="1">
        <v>0.16</v>
      </c>
      <c r="K6889" s="1">
        <v>493.57</v>
      </c>
      <c r="L6889" s="1"/>
      <c r="M6889" s="1"/>
    </row>
    <row r="6890" spans="1:13" x14ac:dyDescent="0.35">
      <c r="A6890" s="106">
        <v>44196</v>
      </c>
      <c r="B6890" s="1" t="s">
        <v>1129</v>
      </c>
      <c r="C6890" s="102" t="s">
        <v>3181</v>
      </c>
      <c r="D6890" s="102">
        <v>1972</v>
      </c>
      <c r="E6890" s="1" t="s">
        <v>3017</v>
      </c>
      <c r="F6890" s="102" t="s">
        <v>3196</v>
      </c>
      <c r="G6890" s="1">
        <v>15250087.35</v>
      </c>
      <c r="H6890" s="1">
        <v>26266.2</v>
      </c>
      <c r="I6890" s="1">
        <v>0</v>
      </c>
      <c r="J6890" s="1">
        <v>26266.2</v>
      </c>
      <c r="K6890" s="1">
        <v>15276353.550000001</v>
      </c>
      <c r="L6890" s="1"/>
      <c r="M6890" s="1"/>
    </row>
    <row r="6891" spans="1:13" x14ac:dyDescent="0.35">
      <c r="A6891" s="106">
        <v>44196</v>
      </c>
      <c r="B6891" s="1" t="s">
        <v>1129</v>
      </c>
      <c r="C6891" s="102" t="s">
        <v>3181</v>
      </c>
      <c r="D6891" s="102">
        <v>1977</v>
      </c>
      <c r="E6891" s="1" t="s">
        <v>3017</v>
      </c>
      <c r="F6891" s="102" t="s">
        <v>3644</v>
      </c>
      <c r="G6891" s="1">
        <v>80923.210000000006</v>
      </c>
      <c r="H6891" s="1">
        <v>11.15</v>
      </c>
      <c r="I6891" s="1">
        <v>0</v>
      </c>
      <c r="J6891" s="1">
        <v>11.15</v>
      </c>
      <c r="K6891" s="1">
        <v>80934.36</v>
      </c>
      <c r="L6891" s="1"/>
      <c r="M6891" s="1"/>
    </row>
    <row r="6892" spans="1:13" x14ac:dyDescent="0.35">
      <c r="A6892" s="106">
        <v>44196</v>
      </c>
      <c r="B6892" s="1" t="s">
        <v>1129</v>
      </c>
      <c r="C6892" s="102" t="s">
        <v>3181</v>
      </c>
      <c r="D6892" s="102">
        <v>1980</v>
      </c>
      <c r="E6892" s="1" t="s">
        <v>3017</v>
      </c>
      <c r="F6892" s="102" t="s">
        <v>3816</v>
      </c>
      <c r="G6892" s="1">
        <v>9768489.7699999996</v>
      </c>
      <c r="H6892" s="1">
        <v>12627.64</v>
      </c>
      <c r="I6892" s="1">
        <v>0</v>
      </c>
      <c r="J6892" s="1">
        <v>12627.64</v>
      </c>
      <c r="K6892" s="1">
        <v>9781117.4100000001</v>
      </c>
      <c r="L6892" s="1"/>
      <c r="M6892" s="1"/>
    </row>
    <row r="6893" spans="1:13" x14ac:dyDescent="0.35">
      <c r="A6893" s="106">
        <v>44196</v>
      </c>
      <c r="B6893" s="1" t="s">
        <v>1129</v>
      </c>
      <c r="C6893" s="102" t="s">
        <v>3181</v>
      </c>
      <c r="D6893" s="102">
        <v>1981</v>
      </c>
      <c r="E6893" s="1" t="s">
        <v>3017</v>
      </c>
      <c r="F6893" s="102" t="s">
        <v>3648</v>
      </c>
      <c r="G6893" s="1">
        <v>1632.14</v>
      </c>
      <c r="H6893" s="1">
        <v>0.22</v>
      </c>
      <c r="I6893" s="1">
        <v>0</v>
      </c>
      <c r="J6893" s="1">
        <v>0.22</v>
      </c>
      <c r="K6893" s="1">
        <v>1632.36</v>
      </c>
      <c r="L6893" s="1"/>
      <c r="M6893" s="1"/>
    </row>
    <row r="6894" spans="1:13" x14ac:dyDescent="0.35">
      <c r="A6894" s="106">
        <v>44196</v>
      </c>
      <c r="B6894" s="1" t="s">
        <v>1129</v>
      </c>
      <c r="C6894" s="102" t="s">
        <v>3181</v>
      </c>
      <c r="D6894" s="102">
        <v>1997</v>
      </c>
      <c r="E6894" s="1" t="s">
        <v>3017</v>
      </c>
      <c r="F6894" s="102" t="s">
        <v>3832</v>
      </c>
      <c r="G6894" s="1">
        <v>33226938.039999999</v>
      </c>
      <c r="H6894" s="1">
        <v>42126.28</v>
      </c>
      <c r="I6894" s="1">
        <v>0</v>
      </c>
      <c r="J6894" s="1">
        <v>42126.28</v>
      </c>
      <c r="K6894" s="1">
        <v>33269064.32</v>
      </c>
      <c r="L6894" s="1"/>
      <c r="M6894" s="1"/>
    </row>
    <row r="6895" spans="1:13" x14ac:dyDescent="0.35">
      <c r="A6895" s="106">
        <v>44196</v>
      </c>
      <c r="B6895" s="1" t="s">
        <v>1129</v>
      </c>
      <c r="C6895" s="102" t="s">
        <v>3181</v>
      </c>
      <c r="D6895" s="102">
        <v>2009</v>
      </c>
      <c r="E6895" s="1" t="s">
        <v>3017</v>
      </c>
      <c r="F6895" s="102" t="s">
        <v>3835</v>
      </c>
      <c r="G6895" s="1">
        <v>12123964.92</v>
      </c>
      <c r="H6895" s="1">
        <v>4401505.71</v>
      </c>
      <c r="I6895" s="1">
        <v>-4471023.6399999997</v>
      </c>
      <c r="J6895" s="1">
        <v>-69517.929999999702</v>
      </c>
      <c r="K6895" s="1">
        <v>12054446.99</v>
      </c>
      <c r="L6895" s="1"/>
      <c r="M6895" s="1"/>
    </row>
    <row r="6896" spans="1:13" x14ac:dyDescent="0.35">
      <c r="A6896" s="106">
        <v>44196</v>
      </c>
      <c r="B6896" s="1"/>
      <c r="C6896" s="102" t="s">
        <v>2418</v>
      </c>
      <c r="D6896" s="102">
        <v>58</v>
      </c>
      <c r="E6896" s="1" t="s">
        <v>3016</v>
      </c>
      <c r="F6896" s="102" t="s">
        <v>3197</v>
      </c>
      <c r="G6896" s="1">
        <v>5076613.87</v>
      </c>
      <c r="H6896" s="1">
        <v>21931197.52</v>
      </c>
      <c r="I6896" s="1">
        <v>-21242155.920000002</v>
      </c>
      <c r="J6896" s="1">
        <v>689041.59999999776</v>
      </c>
      <c r="K6896" s="1">
        <v>5765655.4699999997</v>
      </c>
      <c r="L6896" s="1"/>
      <c r="M6896" s="1"/>
    </row>
    <row r="6897" spans="1:13" x14ac:dyDescent="0.35">
      <c r="A6897" s="106">
        <v>44196</v>
      </c>
      <c r="B6897" s="1"/>
      <c r="C6897" s="102" t="s">
        <v>2420</v>
      </c>
      <c r="D6897" s="102">
        <v>59</v>
      </c>
      <c r="E6897" s="1" t="s">
        <v>3016</v>
      </c>
      <c r="F6897" s="102" t="s">
        <v>3198</v>
      </c>
      <c r="G6897" s="1">
        <v>12976741.449999999</v>
      </c>
      <c r="H6897" s="1">
        <v>21931197.52</v>
      </c>
      <c r="I6897" s="1">
        <v>-17902009.73</v>
      </c>
      <c r="J6897" s="1">
        <v>4029187.7899999991</v>
      </c>
      <c r="K6897" s="1">
        <v>17005929.239999998</v>
      </c>
      <c r="L6897" s="1"/>
      <c r="M6897" s="1"/>
    </row>
    <row r="6898" spans="1:13" x14ac:dyDescent="0.35">
      <c r="A6898" s="106">
        <v>44196</v>
      </c>
      <c r="B6898" s="1"/>
      <c r="C6898" s="102" t="s">
        <v>3199</v>
      </c>
      <c r="D6898" s="102">
        <v>60</v>
      </c>
      <c r="E6898" s="1" t="s">
        <v>3016</v>
      </c>
      <c r="F6898" s="102" t="s">
        <v>3197</v>
      </c>
      <c r="G6898" s="1">
        <v>12976741.449999999</v>
      </c>
      <c r="H6898" s="1">
        <v>21931197.52</v>
      </c>
      <c r="I6898" s="1">
        <v>-17902009.73</v>
      </c>
      <c r="J6898" s="1">
        <v>4029187.7899999991</v>
      </c>
      <c r="K6898" s="1">
        <v>17005929.239999998</v>
      </c>
      <c r="L6898" s="1"/>
      <c r="M6898" s="1"/>
    </row>
    <row r="6899" spans="1:13" x14ac:dyDescent="0.35">
      <c r="A6899" s="106">
        <v>44196</v>
      </c>
      <c r="B6899" s="1" t="s">
        <v>1130</v>
      </c>
      <c r="C6899" s="102" t="s">
        <v>3199</v>
      </c>
      <c r="D6899" s="102">
        <v>61</v>
      </c>
      <c r="E6899" s="1" t="s">
        <v>3017</v>
      </c>
      <c r="F6899" s="102" t="s">
        <v>3200</v>
      </c>
      <c r="G6899" s="1">
        <v>12976741.449999999</v>
      </c>
      <c r="H6899" s="1">
        <v>21931197.52</v>
      </c>
      <c r="I6899" s="1">
        <v>-17902009.73</v>
      </c>
      <c r="J6899" s="1">
        <v>4029187.7899999991</v>
      </c>
      <c r="K6899" s="1">
        <v>17005929.239999998</v>
      </c>
      <c r="L6899" s="1"/>
      <c r="M6899" s="1"/>
    </row>
    <row r="6900" spans="1:13" x14ac:dyDescent="0.35">
      <c r="A6900" s="106">
        <v>44196</v>
      </c>
      <c r="B6900" s="1"/>
      <c r="C6900" s="102" t="s">
        <v>2898</v>
      </c>
      <c r="D6900" s="102">
        <v>66</v>
      </c>
      <c r="E6900" s="1" t="s">
        <v>3016</v>
      </c>
      <c r="F6900" s="102" t="s">
        <v>3201</v>
      </c>
      <c r="G6900" s="1">
        <v>-7900127.5800000001</v>
      </c>
      <c r="H6900" s="1">
        <v>0</v>
      </c>
      <c r="I6900" s="1">
        <v>-3340146.19</v>
      </c>
      <c r="J6900" s="1">
        <v>-3340146.19</v>
      </c>
      <c r="K6900" s="1">
        <v>-11240273.77</v>
      </c>
      <c r="L6900" s="1"/>
      <c r="M6900" s="1"/>
    </row>
    <row r="6901" spans="1:13" x14ac:dyDescent="0.35">
      <c r="A6901" s="106">
        <v>44196</v>
      </c>
      <c r="B6901" s="1"/>
      <c r="C6901" s="102" t="s">
        <v>3202</v>
      </c>
      <c r="D6901" s="102">
        <v>67</v>
      </c>
      <c r="E6901" s="1" t="s">
        <v>3016</v>
      </c>
      <c r="F6901" s="102" t="s">
        <v>3201</v>
      </c>
      <c r="G6901" s="1">
        <v>-7900127.5800000001</v>
      </c>
      <c r="H6901" s="1">
        <v>0</v>
      </c>
      <c r="I6901" s="1">
        <v>-3340146.19</v>
      </c>
      <c r="J6901" s="1">
        <v>-3340146.19</v>
      </c>
      <c r="K6901" s="1">
        <v>-11240273.77</v>
      </c>
      <c r="L6901" s="1"/>
      <c r="M6901" s="1"/>
    </row>
    <row r="6902" spans="1:13" x14ac:dyDescent="0.35">
      <c r="A6902" s="106">
        <v>44196</v>
      </c>
      <c r="B6902" s="1" t="s">
        <v>1130</v>
      </c>
      <c r="C6902" s="102" t="s">
        <v>3202</v>
      </c>
      <c r="D6902" s="102">
        <v>68</v>
      </c>
      <c r="E6902" s="1" t="s">
        <v>3017</v>
      </c>
      <c r="F6902" s="102" t="s">
        <v>3203</v>
      </c>
      <c r="G6902" s="1">
        <v>-4007769.91</v>
      </c>
      <c r="H6902" s="1">
        <v>0</v>
      </c>
      <c r="I6902" s="1">
        <v>-2472673.85</v>
      </c>
      <c r="J6902" s="1">
        <v>-2472673.85</v>
      </c>
      <c r="K6902" s="1">
        <v>-6480443.7599999998</v>
      </c>
      <c r="L6902" s="1"/>
      <c r="M6902" s="1"/>
    </row>
    <row r="6903" spans="1:13" x14ac:dyDescent="0.35">
      <c r="A6903" s="106">
        <v>44196</v>
      </c>
      <c r="B6903" s="1" t="s">
        <v>1130</v>
      </c>
      <c r="C6903" s="102" t="s">
        <v>3202</v>
      </c>
      <c r="D6903" s="102">
        <v>70</v>
      </c>
      <c r="E6903" s="1" t="s">
        <v>3017</v>
      </c>
      <c r="F6903" s="102" t="s">
        <v>3204</v>
      </c>
      <c r="G6903" s="1">
        <v>-3892357.67</v>
      </c>
      <c r="H6903" s="1">
        <v>0</v>
      </c>
      <c r="I6903" s="1">
        <v>-867472.34</v>
      </c>
      <c r="J6903" s="1">
        <v>-867472.34</v>
      </c>
      <c r="K6903" s="1">
        <v>-4759830.01</v>
      </c>
      <c r="L6903" s="1"/>
      <c r="M6903" s="1"/>
    </row>
    <row r="6904" spans="1:13" x14ac:dyDescent="0.35">
      <c r="A6904" s="106">
        <v>44196</v>
      </c>
      <c r="B6904" s="1"/>
      <c r="C6904" s="102" t="s">
        <v>2424</v>
      </c>
      <c r="D6904" s="102">
        <v>79</v>
      </c>
      <c r="E6904" s="1" t="s">
        <v>3016</v>
      </c>
      <c r="F6904" s="102" t="s">
        <v>3205</v>
      </c>
      <c r="G6904" s="1">
        <v>24598007.129999999</v>
      </c>
      <c r="H6904" s="1">
        <v>1708610.91</v>
      </c>
      <c r="I6904" s="1">
        <v>-16676747.01</v>
      </c>
      <c r="J6904" s="1">
        <v>-14968136.1</v>
      </c>
      <c r="K6904" s="1">
        <v>9629871.0299999993</v>
      </c>
      <c r="L6904" s="1"/>
      <c r="M6904" s="1"/>
    </row>
    <row r="6905" spans="1:13" x14ac:dyDescent="0.35">
      <c r="A6905" s="106">
        <v>44196</v>
      </c>
      <c r="B6905" s="1"/>
      <c r="C6905" s="102" t="s">
        <v>2426</v>
      </c>
      <c r="D6905" s="102">
        <v>80</v>
      </c>
      <c r="E6905" s="1" t="s">
        <v>3016</v>
      </c>
      <c r="F6905" s="102" t="s">
        <v>3206</v>
      </c>
      <c r="G6905" s="1">
        <v>16285041.619999999</v>
      </c>
      <c r="H6905" s="1">
        <v>1440292.59</v>
      </c>
      <c r="I6905" s="1">
        <v>-9351795.7899999991</v>
      </c>
      <c r="J6905" s="1">
        <v>-7911503.1999999993</v>
      </c>
      <c r="K6905" s="1">
        <v>8373538.4199999999</v>
      </c>
      <c r="L6905" s="1"/>
      <c r="M6905" s="1"/>
    </row>
    <row r="6906" spans="1:13" x14ac:dyDescent="0.35">
      <c r="A6906" s="106">
        <v>44196</v>
      </c>
      <c r="B6906" s="1" t="s">
        <v>1133</v>
      </c>
      <c r="C6906" s="102" t="s">
        <v>3207</v>
      </c>
      <c r="D6906" s="102">
        <v>82</v>
      </c>
      <c r="E6906" s="1" t="s">
        <v>3017</v>
      </c>
      <c r="F6906" s="102" t="s">
        <v>3208</v>
      </c>
      <c r="G6906" s="1">
        <v>6057529.1500000004</v>
      </c>
      <c r="H6906" s="1">
        <v>539351.82999999996</v>
      </c>
      <c r="I6906" s="1">
        <v>-6596880.9800000004</v>
      </c>
      <c r="J6906" s="1">
        <v>-6057529.1500000004</v>
      </c>
      <c r="K6906" s="1">
        <v>0</v>
      </c>
      <c r="L6906" s="1"/>
      <c r="M6906" s="1" t="s">
        <v>3883</v>
      </c>
    </row>
    <row r="6907" spans="1:13" x14ac:dyDescent="0.35">
      <c r="A6907" s="106">
        <v>44196</v>
      </c>
      <c r="B6907" s="1" t="s">
        <v>1133</v>
      </c>
      <c r="C6907" s="102" t="s">
        <v>3207</v>
      </c>
      <c r="D6907" s="102">
        <v>83</v>
      </c>
      <c r="E6907" s="1" t="s">
        <v>3017</v>
      </c>
      <c r="F6907" s="102" t="s">
        <v>3654</v>
      </c>
      <c r="G6907" s="1">
        <v>2754914.81</v>
      </c>
      <c r="H6907" s="1">
        <v>0</v>
      </c>
      <c r="I6907" s="1">
        <v>-2754914.81</v>
      </c>
      <c r="J6907" s="1">
        <v>-2754914.81</v>
      </c>
      <c r="K6907" s="1">
        <v>0</v>
      </c>
      <c r="L6907" s="1"/>
      <c r="M6907" s="1" t="s">
        <v>3882</v>
      </c>
    </row>
    <row r="6908" spans="1:13" x14ac:dyDescent="0.35">
      <c r="A6908" s="106">
        <v>44196</v>
      </c>
      <c r="B6908" s="1" t="s">
        <v>1133</v>
      </c>
      <c r="C6908" s="102" t="s">
        <v>3207</v>
      </c>
      <c r="D6908" s="102">
        <v>85</v>
      </c>
      <c r="E6908" s="1" t="s">
        <v>3017</v>
      </c>
      <c r="F6908" s="102" t="s">
        <v>3209</v>
      </c>
      <c r="G6908" s="1">
        <v>4968627.8</v>
      </c>
      <c r="H6908" s="1">
        <v>637796.97</v>
      </c>
      <c r="I6908" s="1">
        <v>0</v>
      </c>
      <c r="J6908" s="1">
        <v>637796.97</v>
      </c>
      <c r="K6908" s="1">
        <v>5606424.7699999996</v>
      </c>
      <c r="L6908" s="1"/>
      <c r="M6908" s="1" t="s">
        <v>3882</v>
      </c>
    </row>
    <row r="6909" spans="1:13" x14ac:dyDescent="0.35">
      <c r="A6909" s="106">
        <v>44196</v>
      </c>
      <c r="B6909" s="1" t="s">
        <v>1133</v>
      </c>
      <c r="C6909" s="102" t="s">
        <v>3207</v>
      </c>
      <c r="D6909" s="102">
        <v>1916</v>
      </c>
      <c r="E6909" s="1" t="s">
        <v>3017</v>
      </c>
      <c r="F6909" s="102" t="s">
        <v>3210</v>
      </c>
      <c r="G6909" s="1">
        <v>2503969.86</v>
      </c>
      <c r="H6909" s="1">
        <v>263143.78999999998</v>
      </c>
      <c r="I6909" s="1">
        <v>0</v>
      </c>
      <c r="J6909" s="1">
        <v>263143.78999999998</v>
      </c>
      <c r="K6909" s="1">
        <v>2767113.65</v>
      </c>
      <c r="L6909" s="1"/>
      <c r="M6909" s="1" t="s">
        <v>3883</v>
      </c>
    </row>
    <row r="6910" spans="1:13" x14ac:dyDescent="0.35">
      <c r="A6910" s="106">
        <v>44196</v>
      </c>
      <c r="B6910" s="1"/>
      <c r="C6910" s="102" t="s">
        <v>2430</v>
      </c>
      <c r="D6910" s="102">
        <v>86</v>
      </c>
      <c r="E6910" s="1" t="s">
        <v>3016</v>
      </c>
      <c r="F6910" s="102" t="s">
        <v>3211</v>
      </c>
      <c r="G6910" s="1">
        <v>6306290.2999999998</v>
      </c>
      <c r="H6910" s="1">
        <v>136330.54999999999</v>
      </c>
      <c r="I6910" s="1">
        <v>-6442620.8499999996</v>
      </c>
      <c r="J6910" s="1">
        <v>-6306290.2999999998</v>
      </c>
      <c r="K6910" s="1">
        <v>0</v>
      </c>
      <c r="L6910" s="1"/>
      <c r="M6910" s="1"/>
    </row>
    <row r="6911" spans="1:13" x14ac:dyDescent="0.35">
      <c r="A6911" s="106">
        <v>44196</v>
      </c>
      <c r="B6911" s="1" t="s">
        <v>1133</v>
      </c>
      <c r="C6911" s="102" t="s">
        <v>3212</v>
      </c>
      <c r="D6911" s="102">
        <v>87</v>
      </c>
      <c r="E6911" s="1" t="s">
        <v>3017</v>
      </c>
      <c r="F6911" s="102" t="s">
        <v>3213</v>
      </c>
      <c r="G6911" s="1">
        <v>2122044.14</v>
      </c>
      <c r="H6911" s="1">
        <v>85.06</v>
      </c>
      <c r="I6911" s="1">
        <v>-2122129.2000000002</v>
      </c>
      <c r="J6911" s="1">
        <v>-2122044.14</v>
      </c>
      <c r="K6911" s="1">
        <v>0</v>
      </c>
      <c r="L6911" s="1"/>
      <c r="M6911" s="1" t="s">
        <v>3882</v>
      </c>
    </row>
    <row r="6912" spans="1:13" x14ac:dyDescent="0.35">
      <c r="A6912" s="106">
        <v>44196</v>
      </c>
      <c r="B6912" s="1" t="s">
        <v>1133</v>
      </c>
      <c r="C6912" s="102" t="s">
        <v>3212</v>
      </c>
      <c r="D6912" s="102">
        <v>89</v>
      </c>
      <c r="E6912" s="1" t="s">
        <v>3017</v>
      </c>
      <c r="F6912" s="102" t="s">
        <v>3214</v>
      </c>
      <c r="G6912" s="1">
        <v>4184246.16</v>
      </c>
      <c r="H6912" s="1">
        <v>136245.49</v>
      </c>
      <c r="I6912" s="1">
        <v>-4320491.6500000004</v>
      </c>
      <c r="J6912" s="1">
        <v>-4184246.16</v>
      </c>
      <c r="K6912" s="1">
        <v>0</v>
      </c>
      <c r="L6912" s="1"/>
      <c r="M6912" s="1" t="s">
        <v>3882</v>
      </c>
    </row>
    <row r="6913" spans="1:13" x14ac:dyDescent="0.35">
      <c r="A6913" s="106">
        <v>44196</v>
      </c>
      <c r="B6913" s="1"/>
      <c r="C6913" s="102" t="s">
        <v>2434</v>
      </c>
      <c r="D6913" s="102">
        <v>95</v>
      </c>
      <c r="E6913" s="1" t="s">
        <v>3016</v>
      </c>
      <c r="F6913" s="102" t="s">
        <v>3215</v>
      </c>
      <c r="G6913" s="1">
        <v>2006675.21</v>
      </c>
      <c r="H6913" s="1">
        <v>131987.76999999999</v>
      </c>
      <c r="I6913" s="1">
        <v>-882330.37</v>
      </c>
      <c r="J6913" s="1">
        <v>-750342.6</v>
      </c>
      <c r="K6913" s="1">
        <v>1256332.6100000001</v>
      </c>
      <c r="L6913" s="1"/>
      <c r="M6913" s="1"/>
    </row>
    <row r="6914" spans="1:13" x14ac:dyDescent="0.35">
      <c r="A6914" s="106">
        <v>44196</v>
      </c>
      <c r="B6914" s="1" t="s">
        <v>1133</v>
      </c>
      <c r="C6914" s="102" t="s">
        <v>3216</v>
      </c>
      <c r="D6914" s="102">
        <v>96</v>
      </c>
      <c r="E6914" s="1" t="s">
        <v>3017</v>
      </c>
      <c r="F6914" s="102" t="s">
        <v>3217</v>
      </c>
      <c r="G6914" s="1">
        <v>6813.81</v>
      </c>
      <c r="H6914" s="1">
        <v>18449.919999999998</v>
      </c>
      <c r="I6914" s="1">
        <v>-18449.919999999998</v>
      </c>
      <c r="J6914" s="1">
        <v>0</v>
      </c>
      <c r="K6914" s="1">
        <v>6813.81</v>
      </c>
      <c r="L6914" s="1"/>
      <c r="M6914" s="1" t="s">
        <v>3884</v>
      </c>
    </row>
    <row r="6915" spans="1:13" x14ac:dyDescent="0.35">
      <c r="A6915" s="106">
        <v>44196</v>
      </c>
      <c r="B6915" s="1" t="s">
        <v>1133</v>
      </c>
      <c r="C6915" s="102" t="s">
        <v>3216</v>
      </c>
      <c r="D6915" s="102">
        <v>97</v>
      </c>
      <c r="E6915" s="1" t="s">
        <v>3017</v>
      </c>
      <c r="F6915" s="102" t="s">
        <v>3218</v>
      </c>
      <c r="G6915" s="1">
        <v>3991.62</v>
      </c>
      <c r="H6915" s="1">
        <v>85153.43</v>
      </c>
      <c r="I6915" s="1">
        <v>-85153.43</v>
      </c>
      <c r="J6915" s="1">
        <v>0</v>
      </c>
      <c r="K6915" s="1">
        <v>3991.62</v>
      </c>
      <c r="L6915" s="1"/>
      <c r="M6915" s="1" t="s">
        <v>503</v>
      </c>
    </row>
    <row r="6916" spans="1:13" x14ac:dyDescent="0.35">
      <c r="A6916" s="106">
        <v>44196</v>
      </c>
      <c r="B6916" s="1" t="s">
        <v>1133</v>
      </c>
      <c r="C6916" s="102" t="s">
        <v>3216</v>
      </c>
      <c r="D6916" s="102">
        <v>98</v>
      </c>
      <c r="E6916" s="1" t="s">
        <v>3017</v>
      </c>
      <c r="F6916" s="102" t="s">
        <v>3219</v>
      </c>
      <c r="G6916" s="1">
        <v>206045.18</v>
      </c>
      <c r="H6916" s="1">
        <v>0</v>
      </c>
      <c r="I6916" s="1">
        <v>0</v>
      </c>
      <c r="J6916" s="1">
        <v>0</v>
      </c>
      <c r="K6916" s="1">
        <v>206045.18</v>
      </c>
      <c r="L6916" s="1"/>
      <c r="M6916" s="1" t="s">
        <v>3885</v>
      </c>
    </row>
    <row r="6917" spans="1:13" x14ac:dyDescent="0.35">
      <c r="A6917" s="106">
        <v>44196</v>
      </c>
      <c r="B6917" s="1" t="s">
        <v>1133</v>
      </c>
      <c r="C6917" s="102" t="s">
        <v>3216</v>
      </c>
      <c r="D6917" s="102">
        <v>99</v>
      </c>
      <c r="E6917" s="1" t="s">
        <v>3017</v>
      </c>
      <c r="F6917" s="102" t="s">
        <v>3220</v>
      </c>
      <c r="G6917" s="1">
        <v>26180</v>
      </c>
      <c r="H6917" s="1">
        <v>0</v>
      </c>
      <c r="I6917" s="1">
        <v>0</v>
      </c>
      <c r="J6917" s="1">
        <v>0</v>
      </c>
      <c r="K6917" s="1">
        <v>26180</v>
      </c>
      <c r="L6917" s="1"/>
      <c r="M6917" s="1" t="s">
        <v>695</v>
      </c>
    </row>
    <row r="6918" spans="1:13" x14ac:dyDescent="0.35">
      <c r="A6918" s="106">
        <v>44196</v>
      </c>
      <c r="B6918" s="1" t="s">
        <v>1133</v>
      </c>
      <c r="C6918" s="102" t="s">
        <v>3216</v>
      </c>
      <c r="D6918" s="102">
        <v>100</v>
      </c>
      <c r="E6918" s="1" t="s">
        <v>3017</v>
      </c>
      <c r="F6918" s="102" t="s">
        <v>3221</v>
      </c>
      <c r="G6918" s="1">
        <v>1206291.18</v>
      </c>
      <c r="H6918" s="1">
        <v>28384.42</v>
      </c>
      <c r="I6918" s="1">
        <v>-777126.75</v>
      </c>
      <c r="J6918" s="1">
        <v>-748742.33</v>
      </c>
      <c r="K6918" s="1">
        <v>457548.85</v>
      </c>
      <c r="L6918" s="1"/>
      <c r="M6918" s="1" t="s">
        <v>3883</v>
      </c>
    </row>
    <row r="6919" spans="1:13" x14ac:dyDescent="0.35">
      <c r="A6919" s="106">
        <v>44196</v>
      </c>
      <c r="B6919" s="1" t="s">
        <v>1133</v>
      </c>
      <c r="C6919" s="102" t="s">
        <v>3216</v>
      </c>
      <c r="D6919" s="102">
        <v>101</v>
      </c>
      <c r="E6919" s="1" t="s">
        <v>3017</v>
      </c>
      <c r="F6919" s="102" t="s">
        <v>3222</v>
      </c>
      <c r="G6919" s="1">
        <v>46391.79</v>
      </c>
      <c r="H6919" s="1">
        <v>0</v>
      </c>
      <c r="I6919" s="1">
        <v>0</v>
      </c>
      <c r="J6919" s="1">
        <v>0</v>
      </c>
      <c r="K6919" s="1">
        <v>46391.79</v>
      </c>
      <c r="L6919" s="1"/>
      <c r="M6919" s="1" t="s">
        <v>3883</v>
      </c>
    </row>
    <row r="6920" spans="1:13" x14ac:dyDescent="0.35">
      <c r="A6920" s="106">
        <v>44196</v>
      </c>
      <c r="B6920" s="1" t="s">
        <v>1133</v>
      </c>
      <c r="C6920" s="102" t="s">
        <v>3216</v>
      </c>
      <c r="D6920" s="102">
        <v>1906</v>
      </c>
      <c r="E6920" s="1" t="s">
        <v>3017</v>
      </c>
      <c r="F6920" s="102" t="s">
        <v>3224</v>
      </c>
      <c r="G6920" s="1">
        <v>1700.29</v>
      </c>
      <c r="H6920" s="1">
        <v>0</v>
      </c>
      <c r="I6920" s="1">
        <v>0</v>
      </c>
      <c r="J6920" s="1">
        <v>0</v>
      </c>
      <c r="K6920" s="1">
        <v>1700.29</v>
      </c>
      <c r="L6920" s="1"/>
      <c r="M6920" s="1" t="s">
        <v>1015</v>
      </c>
    </row>
    <row r="6921" spans="1:13" x14ac:dyDescent="0.35">
      <c r="A6921" s="106">
        <v>44196</v>
      </c>
      <c r="B6921" s="1" t="s">
        <v>1133</v>
      </c>
      <c r="C6921" s="102" t="s">
        <v>3216</v>
      </c>
      <c r="D6921" s="102">
        <v>1917</v>
      </c>
      <c r="E6921" s="1" t="s">
        <v>3017</v>
      </c>
      <c r="F6921" s="102" t="s">
        <v>3225</v>
      </c>
      <c r="G6921" s="1">
        <v>9834.75</v>
      </c>
      <c r="H6921" s="1">
        <v>0</v>
      </c>
      <c r="I6921" s="1">
        <v>0</v>
      </c>
      <c r="J6921" s="1">
        <v>0</v>
      </c>
      <c r="K6921" s="1">
        <v>9834.75</v>
      </c>
      <c r="L6921" s="1"/>
      <c r="M6921" s="1" t="s">
        <v>3884</v>
      </c>
    </row>
    <row r="6922" spans="1:13" x14ac:dyDescent="0.35">
      <c r="A6922" s="106">
        <v>44196</v>
      </c>
      <c r="B6922" s="1" t="s">
        <v>1133</v>
      </c>
      <c r="C6922" s="102" t="s">
        <v>3216</v>
      </c>
      <c r="D6922" s="102">
        <v>1918</v>
      </c>
      <c r="E6922" s="1" t="s">
        <v>3017</v>
      </c>
      <c r="F6922" s="102" t="s">
        <v>3226</v>
      </c>
      <c r="G6922" s="1">
        <v>57684.38</v>
      </c>
      <c r="H6922" s="1">
        <v>0</v>
      </c>
      <c r="I6922" s="1">
        <v>0</v>
      </c>
      <c r="J6922" s="1">
        <v>0</v>
      </c>
      <c r="K6922" s="1">
        <v>57684.38</v>
      </c>
      <c r="L6922" s="1"/>
      <c r="M6922" s="1" t="s">
        <v>503</v>
      </c>
    </row>
    <row r="6923" spans="1:13" x14ac:dyDescent="0.35">
      <c r="A6923" s="106">
        <v>44196</v>
      </c>
      <c r="B6923" s="1" t="s">
        <v>1133</v>
      </c>
      <c r="C6923" s="102" t="s">
        <v>3216</v>
      </c>
      <c r="D6923" s="102">
        <v>1933</v>
      </c>
      <c r="E6923" s="1" t="s">
        <v>3017</v>
      </c>
      <c r="F6923" s="102" t="s">
        <v>3227</v>
      </c>
      <c r="G6923" s="1">
        <v>27756.080000000002</v>
      </c>
      <c r="H6923" s="1">
        <v>0</v>
      </c>
      <c r="I6923" s="1">
        <v>0</v>
      </c>
      <c r="J6923" s="1">
        <v>0</v>
      </c>
      <c r="K6923" s="1">
        <v>27756.080000000002</v>
      </c>
      <c r="L6923" s="1"/>
      <c r="M6923" s="1" t="s">
        <v>1015</v>
      </c>
    </row>
    <row r="6924" spans="1:13" x14ac:dyDescent="0.35">
      <c r="A6924" s="106">
        <v>44196</v>
      </c>
      <c r="B6924" s="1" t="s">
        <v>1133</v>
      </c>
      <c r="C6924" s="102" t="s">
        <v>3216</v>
      </c>
      <c r="D6924" s="102">
        <v>1944</v>
      </c>
      <c r="E6924" s="1" t="s">
        <v>3017</v>
      </c>
      <c r="F6924" s="102" t="s">
        <v>3228</v>
      </c>
      <c r="G6924" s="1">
        <v>61293.120000000003</v>
      </c>
      <c r="H6924" s="1">
        <v>0</v>
      </c>
      <c r="I6924" s="1">
        <v>0</v>
      </c>
      <c r="J6924" s="1">
        <v>0</v>
      </c>
      <c r="K6924" s="1">
        <v>61293.120000000003</v>
      </c>
      <c r="L6924" s="1"/>
      <c r="M6924" s="1" t="s">
        <v>3884</v>
      </c>
    </row>
    <row r="6925" spans="1:13" x14ac:dyDescent="0.35">
      <c r="A6925" s="106">
        <v>44196</v>
      </c>
      <c r="B6925" s="1" t="s">
        <v>1133</v>
      </c>
      <c r="C6925" s="102" t="s">
        <v>3216</v>
      </c>
      <c r="D6925" s="102">
        <v>1945</v>
      </c>
      <c r="E6925" s="1" t="s">
        <v>3017</v>
      </c>
      <c r="F6925" s="102" t="s">
        <v>3229</v>
      </c>
      <c r="G6925" s="1">
        <v>293790.65999999997</v>
      </c>
      <c r="H6925" s="1">
        <v>0</v>
      </c>
      <c r="I6925" s="1">
        <v>0</v>
      </c>
      <c r="J6925" s="1">
        <v>0</v>
      </c>
      <c r="K6925" s="1">
        <v>293790.65999999997</v>
      </c>
      <c r="L6925" s="1"/>
      <c r="M6925" s="1" t="s">
        <v>503</v>
      </c>
    </row>
    <row r="6926" spans="1:13" x14ac:dyDescent="0.35">
      <c r="A6926" s="106">
        <v>44196</v>
      </c>
      <c r="B6926" s="1" t="s">
        <v>1133</v>
      </c>
      <c r="C6926" s="102" t="s">
        <v>3216</v>
      </c>
      <c r="D6926" s="102">
        <v>1946</v>
      </c>
      <c r="E6926" s="1" t="s">
        <v>3017</v>
      </c>
      <c r="F6926" s="102" t="s">
        <v>3230</v>
      </c>
      <c r="G6926" s="1">
        <v>13859.71</v>
      </c>
      <c r="H6926" s="1">
        <v>0</v>
      </c>
      <c r="I6926" s="1">
        <v>0</v>
      </c>
      <c r="J6926" s="1">
        <v>0</v>
      </c>
      <c r="K6926" s="1">
        <v>13859.71</v>
      </c>
      <c r="L6926" s="1"/>
      <c r="M6926" s="1" t="s">
        <v>1015</v>
      </c>
    </row>
    <row r="6927" spans="1:13" x14ac:dyDescent="0.35">
      <c r="A6927" s="106">
        <v>44196</v>
      </c>
      <c r="B6927" s="1" t="s">
        <v>1133</v>
      </c>
      <c r="C6927" s="102" t="s">
        <v>3216</v>
      </c>
      <c r="D6927" s="102">
        <v>1947</v>
      </c>
      <c r="E6927" s="1" t="s">
        <v>3017</v>
      </c>
      <c r="F6927" s="102" t="s">
        <v>3231</v>
      </c>
      <c r="G6927" s="1">
        <v>1600.27</v>
      </c>
      <c r="H6927" s="1">
        <v>0</v>
      </c>
      <c r="I6927" s="1">
        <v>-1600.27</v>
      </c>
      <c r="J6927" s="1">
        <v>-1600.27</v>
      </c>
      <c r="K6927" s="1">
        <v>0</v>
      </c>
      <c r="L6927" s="1"/>
      <c r="M6927" s="1" t="s">
        <v>3882</v>
      </c>
    </row>
    <row r="6928" spans="1:13" x14ac:dyDescent="0.35">
      <c r="A6928" s="106">
        <v>44196</v>
      </c>
      <c r="B6928" s="1" t="s">
        <v>1133</v>
      </c>
      <c r="C6928" s="102" t="s">
        <v>3216</v>
      </c>
      <c r="D6928" s="102">
        <v>102</v>
      </c>
      <c r="E6928" s="1" t="s">
        <v>3017</v>
      </c>
      <c r="F6928" s="102" t="s">
        <v>3223</v>
      </c>
      <c r="G6928" s="1">
        <v>43442.37</v>
      </c>
      <c r="H6928" s="1">
        <v>0</v>
      </c>
      <c r="I6928" s="1">
        <v>0</v>
      </c>
      <c r="J6928" s="1">
        <v>0</v>
      </c>
      <c r="K6928" s="1">
        <v>43442.37</v>
      </c>
      <c r="L6928" s="1"/>
      <c r="M6928" s="1" t="s">
        <v>1015</v>
      </c>
    </row>
    <row r="6929" spans="1:13" x14ac:dyDescent="0.35">
      <c r="A6929" s="106">
        <v>44196</v>
      </c>
      <c r="B6929" s="1"/>
      <c r="C6929" s="102" t="s">
        <v>2442</v>
      </c>
      <c r="D6929" s="102">
        <v>103</v>
      </c>
      <c r="E6929" s="1" t="s">
        <v>3016</v>
      </c>
      <c r="F6929" s="102" t="s">
        <v>3232</v>
      </c>
      <c r="G6929" s="1">
        <v>1549318.45</v>
      </c>
      <c r="H6929" s="1">
        <v>99533.03</v>
      </c>
      <c r="I6929" s="1">
        <v>-1368213.64</v>
      </c>
      <c r="J6929" s="1">
        <v>-1268680.6099999999</v>
      </c>
      <c r="K6929" s="1">
        <v>280637.84000000003</v>
      </c>
      <c r="L6929" s="1"/>
      <c r="M6929" s="1"/>
    </row>
    <row r="6930" spans="1:13" x14ac:dyDescent="0.35">
      <c r="A6930" s="106">
        <v>44196</v>
      </c>
      <c r="B6930" s="1"/>
      <c r="C6930" s="102" t="s">
        <v>2444</v>
      </c>
      <c r="D6930" s="102">
        <v>104</v>
      </c>
      <c r="E6930" s="1" t="s">
        <v>3016</v>
      </c>
      <c r="F6930" s="102" t="s">
        <v>3233</v>
      </c>
      <c r="G6930" s="1">
        <v>1549318.45</v>
      </c>
      <c r="H6930" s="1">
        <v>99533.03</v>
      </c>
      <c r="I6930" s="1">
        <v>-1368213.64</v>
      </c>
      <c r="J6930" s="1">
        <v>-1268680.6099999999</v>
      </c>
      <c r="K6930" s="1">
        <v>280637.84000000003</v>
      </c>
      <c r="L6930" s="1"/>
      <c r="M6930" s="1"/>
    </row>
    <row r="6931" spans="1:13" x14ac:dyDescent="0.35">
      <c r="A6931" s="106">
        <v>44196</v>
      </c>
      <c r="B6931" s="1" t="s">
        <v>1133</v>
      </c>
      <c r="C6931" s="102" t="s">
        <v>3234</v>
      </c>
      <c r="D6931" s="102">
        <v>106</v>
      </c>
      <c r="E6931" s="1" t="s">
        <v>3017</v>
      </c>
      <c r="F6931" s="102" t="s">
        <v>3235</v>
      </c>
      <c r="G6931" s="1">
        <v>1538.8</v>
      </c>
      <c r="H6931" s="1">
        <v>0</v>
      </c>
      <c r="I6931" s="1">
        <v>-1538.8</v>
      </c>
      <c r="J6931" s="1">
        <v>-1538.8</v>
      </c>
      <c r="K6931" s="1">
        <v>0</v>
      </c>
      <c r="L6931" s="1"/>
      <c r="M6931" s="1" t="s">
        <v>1015</v>
      </c>
    </row>
    <row r="6932" spans="1:13" x14ac:dyDescent="0.35">
      <c r="A6932" s="106">
        <v>44196</v>
      </c>
      <c r="B6932" s="1"/>
      <c r="C6932" s="102" t="s">
        <v>3234</v>
      </c>
      <c r="D6932" s="102">
        <v>111</v>
      </c>
      <c r="E6932" s="1" t="s">
        <v>3016</v>
      </c>
      <c r="F6932" s="102" t="s">
        <v>3236</v>
      </c>
      <c r="G6932" s="1">
        <v>1547779.65</v>
      </c>
      <c r="H6932" s="1">
        <v>99533.03</v>
      </c>
      <c r="I6932" s="1">
        <v>-1366674.84</v>
      </c>
      <c r="J6932" s="1">
        <v>-1267141.81</v>
      </c>
      <c r="K6932" s="1">
        <v>280637.84000000003</v>
      </c>
      <c r="L6932" s="1"/>
      <c r="M6932" s="1"/>
    </row>
    <row r="6933" spans="1:13" x14ac:dyDescent="0.35">
      <c r="A6933" s="106">
        <v>44196</v>
      </c>
      <c r="B6933" s="1" t="s">
        <v>1132</v>
      </c>
      <c r="C6933" s="102" t="s">
        <v>3234</v>
      </c>
      <c r="D6933" s="102">
        <v>112</v>
      </c>
      <c r="E6933" s="1" t="s">
        <v>3017</v>
      </c>
      <c r="F6933" s="102" t="s">
        <v>3633</v>
      </c>
      <c r="G6933" s="1">
        <v>927428.36</v>
      </c>
      <c r="H6933" s="1">
        <v>0</v>
      </c>
      <c r="I6933" s="1">
        <v>-927428.36</v>
      </c>
      <c r="J6933" s="1">
        <v>-927428.36</v>
      </c>
      <c r="K6933" s="1">
        <v>0</v>
      </c>
      <c r="L6933" s="1"/>
      <c r="M6933" s="1" t="s">
        <v>3879</v>
      </c>
    </row>
    <row r="6934" spans="1:13" x14ac:dyDescent="0.35">
      <c r="A6934" s="106">
        <v>44196</v>
      </c>
      <c r="B6934" s="1" t="s">
        <v>1132</v>
      </c>
      <c r="C6934" s="102" t="s">
        <v>3234</v>
      </c>
      <c r="D6934" s="102">
        <v>113</v>
      </c>
      <c r="E6934" s="1" t="s">
        <v>3017</v>
      </c>
      <c r="F6934" s="102" t="s">
        <v>3640</v>
      </c>
      <c r="G6934" s="1">
        <v>74482.53</v>
      </c>
      <c r="H6934" s="1">
        <v>0</v>
      </c>
      <c r="I6934" s="1">
        <v>-74482.53</v>
      </c>
      <c r="J6934" s="1">
        <v>-74482.53</v>
      </c>
      <c r="K6934" s="1">
        <v>0</v>
      </c>
      <c r="L6934" s="1"/>
      <c r="M6934" s="1" t="s">
        <v>3881</v>
      </c>
    </row>
    <row r="6935" spans="1:13" x14ac:dyDescent="0.35">
      <c r="A6935" s="106">
        <v>44196</v>
      </c>
      <c r="B6935" s="1" t="s">
        <v>1132</v>
      </c>
      <c r="C6935" s="102" t="s">
        <v>3234</v>
      </c>
      <c r="D6935" s="102">
        <v>114</v>
      </c>
      <c r="E6935" s="1" t="s">
        <v>3017</v>
      </c>
      <c r="F6935" s="102" t="s">
        <v>3237</v>
      </c>
      <c r="G6935" s="1">
        <v>545868.76</v>
      </c>
      <c r="H6935" s="1">
        <v>99533.03</v>
      </c>
      <c r="I6935" s="1">
        <v>-364763.95</v>
      </c>
      <c r="J6935" s="1">
        <v>-265230.92000000004</v>
      </c>
      <c r="K6935" s="1">
        <v>280637.84000000003</v>
      </c>
      <c r="L6935" s="1"/>
      <c r="M6935" s="1" t="s">
        <v>3881</v>
      </c>
    </row>
    <row r="6936" spans="1:13" x14ac:dyDescent="0.35">
      <c r="A6936" s="106">
        <v>44196</v>
      </c>
      <c r="B6936" s="1"/>
      <c r="C6936" s="102" t="s">
        <v>2449</v>
      </c>
      <c r="D6936" s="102">
        <v>115</v>
      </c>
      <c r="E6936" s="1" t="s">
        <v>3016</v>
      </c>
      <c r="F6936" s="102" t="s">
        <v>3238</v>
      </c>
      <c r="G6936" s="1">
        <v>4796000.45</v>
      </c>
      <c r="H6936" s="1">
        <v>646689.81000000006</v>
      </c>
      <c r="I6936" s="1">
        <v>-474507.47</v>
      </c>
      <c r="J6936" s="1">
        <v>172182.34000000008</v>
      </c>
      <c r="K6936" s="1">
        <v>4968182.79</v>
      </c>
      <c r="L6936" s="1"/>
      <c r="M6936" s="1"/>
    </row>
    <row r="6937" spans="1:13" x14ac:dyDescent="0.35">
      <c r="A6937" s="106">
        <v>44196</v>
      </c>
      <c r="B6937" s="1"/>
      <c r="C6937" s="102" t="s">
        <v>2900</v>
      </c>
      <c r="D6937" s="102">
        <v>116</v>
      </c>
      <c r="E6937" s="1" t="s">
        <v>3016</v>
      </c>
      <c r="F6937" s="102" t="s">
        <v>3239</v>
      </c>
      <c r="G6937" s="1">
        <v>681186.17</v>
      </c>
      <c r="H6937" s="1">
        <v>461109.46</v>
      </c>
      <c r="I6937" s="1">
        <v>-409528.86</v>
      </c>
      <c r="J6937" s="1">
        <v>51580.600000000035</v>
      </c>
      <c r="K6937" s="1">
        <v>732766.77</v>
      </c>
      <c r="L6937" s="1"/>
      <c r="M6937" s="1"/>
    </row>
    <row r="6938" spans="1:13" x14ac:dyDescent="0.35">
      <c r="A6938" s="106">
        <v>44196</v>
      </c>
      <c r="B6938" s="1"/>
      <c r="C6938" s="102" t="s">
        <v>3240</v>
      </c>
      <c r="D6938" s="102">
        <v>119</v>
      </c>
      <c r="E6938" s="1" t="s">
        <v>3016</v>
      </c>
      <c r="F6938" s="102" t="s">
        <v>3241</v>
      </c>
      <c r="G6938" s="1">
        <v>455.66</v>
      </c>
      <c r="H6938" s="1">
        <v>0</v>
      </c>
      <c r="I6938" s="1">
        <v>0</v>
      </c>
      <c r="J6938" s="1">
        <v>0</v>
      </c>
      <c r="K6938" s="1">
        <v>455.66</v>
      </c>
      <c r="L6938" s="1"/>
      <c r="M6938" s="1"/>
    </row>
    <row r="6939" spans="1:13" x14ac:dyDescent="0.35">
      <c r="A6939" s="106">
        <v>44196</v>
      </c>
      <c r="B6939" s="1" t="s">
        <v>1132</v>
      </c>
      <c r="C6939" s="102" t="s">
        <v>3240</v>
      </c>
      <c r="D6939" s="102">
        <v>120</v>
      </c>
      <c r="E6939" s="1" t="s">
        <v>3017</v>
      </c>
      <c r="F6939" s="102" t="s">
        <v>3242</v>
      </c>
      <c r="G6939" s="1">
        <v>455.66</v>
      </c>
      <c r="H6939" s="1">
        <v>0</v>
      </c>
      <c r="I6939" s="1">
        <v>0</v>
      </c>
      <c r="J6939" s="1">
        <v>0</v>
      </c>
      <c r="K6939" s="1">
        <v>455.66</v>
      </c>
      <c r="L6939" s="1"/>
      <c r="M6939" s="1" t="s">
        <v>3881</v>
      </c>
    </row>
    <row r="6940" spans="1:13" x14ac:dyDescent="0.35">
      <c r="A6940" s="106">
        <v>44196</v>
      </c>
      <c r="B6940" s="1"/>
      <c r="C6940" s="102" t="s">
        <v>3240</v>
      </c>
      <c r="D6940" s="102">
        <v>121</v>
      </c>
      <c r="E6940" s="1" t="s">
        <v>3016</v>
      </c>
      <c r="F6940" s="102" t="s">
        <v>3243</v>
      </c>
      <c r="G6940" s="1">
        <v>353663.15</v>
      </c>
      <c r="H6940" s="1">
        <v>461109.46</v>
      </c>
      <c r="I6940" s="1">
        <v>-409528.86</v>
      </c>
      <c r="J6940" s="1">
        <v>51580.600000000035</v>
      </c>
      <c r="K6940" s="1">
        <v>405243.75</v>
      </c>
      <c r="L6940" s="1"/>
      <c r="M6940" s="1"/>
    </row>
    <row r="6941" spans="1:13" x14ac:dyDescent="0.35">
      <c r="A6941" s="106">
        <v>44196</v>
      </c>
      <c r="B6941" s="1" t="s">
        <v>1132</v>
      </c>
      <c r="C6941" s="102" t="s">
        <v>3240</v>
      </c>
      <c r="D6941" s="102">
        <v>122</v>
      </c>
      <c r="E6941" s="1" t="s">
        <v>3017</v>
      </c>
      <c r="F6941" s="102" t="s">
        <v>3244</v>
      </c>
      <c r="G6941" s="1">
        <v>209254.74</v>
      </c>
      <c r="H6941" s="1">
        <v>39944.559999999998</v>
      </c>
      <c r="I6941" s="1">
        <v>-35211.160000000003</v>
      </c>
      <c r="J6941" s="1">
        <v>4733.3999999999942</v>
      </c>
      <c r="K6941" s="1">
        <v>213988.14</v>
      </c>
      <c r="L6941" s="1"/>
      <c r="M6941" s="1" t="s">
        <v>3879</v>
      </c>
    </row>
    <row r="6942" spans="1:13" x14ac:dyDescent="0.35">
      <c r="A6942" s="106">
        <v>44196</v>
      </c>
      <c r="B6942" s="1" t="s">
        <v>1132</v>
      </c>
      <c r="C6942" s="102" t="s">
        <v>3240</v>
      </c>
      <c r="D6942" s="102">
        <v>123</v>
      </c>
      <c r="E6942" s="1" t="s">
        <v>3017</v>
      </c>
      <c r="F6942" s="102" t="s">
        <v>3245</v>
      </c>
      <c r="G6942" s="1">
        <v>99675.54</v>
      </c>
      <c r="H6942" s="1">
        <v>420855.48</v>
      </c>
      <c r="I6942" s="1">
        <v>-374008.28</v>
      </c>
      <c r="J6942" s="1">
        <v>46847.199999999953</v>
      </c>
      <c r="K6942" s="1">
        <v>146522.74</v>
      </c>
      <c r="L6942" s="1"/>
      <c r="M6942" s="1" t="s">
        <v>3879</v>
      </c>
    </row>
    <row r="6943" spans="1:13" x14ac:dyDescent="0.35">
      <c r="A6943" s="106">
        <v>44196</v>
      </c>
      <c r="B6943" s="1" t="s">
        <v>1132</v>
      </c>
      <c r="C6943" s="102" t="s">
        <v>3240</v>
      </c>
      <c r="D6943" s="102">
        <v>125</v>
      </c>
      <c r="E6943" s="1" t="s">
        <v>3017</v>
      </c>
      <c r="F6943" s="102" t="s">
        <v>3246</v>
      </c>
      <c r="G6943" s="1">
        <v>7485</v>
      </c>
      <c r="H6943" s="1">
        <v>0</v>
      </c>
      <c r="I6943" s="1">
        <v>0</v>
      </c>
      <c r="J6943" s="1">
        <v>0</v>
      </c>
      <c r="K6943" s="1">
        <v>7485</v>
      </c>
      <c r="L6943" s="1"/>
      <c r="M6943" s="1" t="s">
        <v>3879</v>
      </c>
    </row>
    <row r="6944" spans="1:13" x14ac:dyDescent="0.35">
      <c r="A6944" s="106">
        <v>44196</v>
      </c>
      <c r="B6944" s="1" t="s">
        <v>1132</v>
      </c>
      <c r="C6944" s="102" t="s">
        <v>3240</v>
      </c>
      <c r="D6944" s="102">
        <v>126</v>
      </c>
      <c r="E6944" s="1" t="s">
        <v>3017</v>
      </c>
      <c r="F6944" s="102" t="s">
        <v>3247</v>
      </c>
      <c r="G6944" s="1">
        <v>294.22000000000003</v>
      </c>
      <c r="H6944" s="1">
        <v>0</v>
      </c>
      <c r="I6944" s="1">
        <v>0</v>
      </c>
      <c r="J6944" s="1">
        <v>0</v>
      </c>
      <c r="K6944" s="1">
        <v>294.22000000000003</v>
      </c>
      <c r="L6944" s="1"/>
      <c r="M6944" s="1" t="s">
        <v>3879</v>
      </c>
    </row>
    <row r="6945" spans="1:13" x14ac:dyDescent="0.35">
      <c r="A6945" s="106">
        <v>44196</v>
      </c>
      <c r="B6945" s="1" t="s">
        <v>1132</v>
      </c>
      <c r="C6945" s="102" t="s">
        <v>3240</v>
      </c>
      <c r="D6945" s="102">
        <v>127</v>
      </c>
      <c r="E6945" s="1" t="s">
        <v>3017</v>
      </c>
      <c r="F6945" s="102" t="s">
        <v>3248</v>
      </c>
      <c r="G6945" s="1">
        <v>36953.65</v>
      </c>
      <c r="H6945" s="1">
        <v>309.42</v>
      </c>
      <c r="I6945" s="1">
        <v>-309.42</v>
      </c>
      <c r="J6945" s="1">
        <v>0</v>
      </c>
      <c r="K6945" s="1">
        <v>36953.65</v>
      </c>
      <c r="L6945" s="1"/>
      <c r="M6945" s="1" t="s">
        <v>3879</v>
      </c>
    </row>
    <row r="6946" spans="1:13" x14ac:dyDescent="0.35">
      <c r="A6946" s="106">
        <v>44196</v>
      </c>
      <c r="B6946" s="1"/>
      <c r="C6946" s="102" t="s">
        <v>3240</v>
      </c>
      <c r="D6946" s="102">
        <v>131</v>
      </c>
      <c r="E6946" s="1" t="s">
        <v>3016</v>
      </c>
      <c r="F6946" s="102" t="s">
        <v>3249</v>
      </c>
      <c r="G6946" s="1">
        <v>327067.36</v>
      </c>
      <c r="H6946" s="1">
        <v>0</v>
      </c>
      <c r="I6946" s="1">
        <v>0</v>
      </c>
      <c r="J6946" s="1">
        <v>0</v>
      </c>
      <c r="K6946" s="1">
        <v>327067.36</v>
      </c>
      <c r="L6946" s="1"/>
      <c r="M6946" s="1"/>
    </row>
    <row r="6947" spans="1:13" x14ac:dyDescent="0.35">
      <c r="A6947" s="106">
        <v>44196</v>
      </c>
      <c r="B6947" s="1" t="s">
        <v>1132</v>
      </c>
      <c r="C6947" s="102" t="s">
        <v>3240</v>
      </c>
      <c r="D6947" s="102">
        <v>132</v>
      </c>
      <c r="E6947" s="1" t="s">
        <v>3017</v>
      </c>
      <c r="F6947" s="102" t="s">
        <v>3250</v>
      </c>
      <c r="G6947" s="1">
        <v>32113.25</v>
      </c>
      <c r="H6947" s="1">
        <v>0</v>
      </c>
      <c r="I6947" s="1">
        <v>0</v>
      </c>
      <c r="J6947" s="1">
        <v>0</v>
      </c>
      <c r="K6947" s="1">
        <v>32113.25</v>
      </c>
      <c r="L6947" s="1"/>
      <c r="M6947" s="1" t="s">
        <v>3880</v>
      </c>
    </row>
    <row r="6948" spans="1:13" x14ac:dyDescent="0.35">
      <c r="A6948" s="106">
        <v>44196</v>
      </c>
      <c r="B6948" s="1" t="s">
        <v>1132</v>
      </c>
      <c r="C6948" s="102" t="s">
        <v>3240</v>
      </c>
      <c r="D6948" s="102">
        <v>133</v>
      </c>
      <c r="E6948" s="1" t="s">
        <v>3017</v>
      </c>
      <c r="F6948" s="102" t="s">
        <v>3251</v>
      </c>
      <c r="G6948" s="1">
        <v>36420.910000000003</v>
      </c>
      <c r="H6948" s="1">
        <v>0</v>
      </c>
      <c r="I6948" s="1">
        <v>0</v>
      </c>
      <c r="J6948" s="1">
        <v>0</v>
      </c>
      <c r="K6948" s="1">
        <v>36420.910000000003</v>
      </c>
      <c r="L6948" s="1"/>
      <c r="M6948" s="1" t="s">
        <v>3880</v>
      </c>
    </row>
    <row r="6949" spans="1:13" x14ac:dyDescent="0.35">
      <c r="A6949" s="106">
        <v>44196</v>
      </c>
      <c r="B6949" s="1" t="s">
        <v>1132</v>
      </c>
      <c r="C6949" s="102" t="s">
        <v>3240</v>
      </c>
      <c r="D6949" s="102">
        <v>134</v>
      </c>
      <c r="E6949" s="1" t="s">
        <v>3017</v>
      </c>
      <c r="F6949" s="102" t="s">
        <v>3252</v>
      </c>
      <c r="G6949" s="1">
        <v>49441.29</v>
      </c>
      <c r="H6949" s="1">
        <v>0</v>
      </c>
      <c r="I6949" s="1">
        <v>0</v>
      </c>
      <c r="J6949" s="1">
        <v>0</v>
      </c>
      <c r="K6949" s="1">
        <v>49441.29</v>
      </c>
      <c r="L6949" s="1"/>
      <c r="M6949" s="1" t="s">
        <v>3880</v>
      </c>
    </row>
    <row r="6950" spans="1:13" x14ac:dyDescent="0.35">
      <c r="A6950" s="106">
        <v>44196</v>
      </c>
      <c r="B6950" s="1" t="s">
        <v>1132</v>
      </c>
      <c r="C6950" s="102" t="s">
        <v>3240</v>
      </c>
      <c r="D6950" s="102">
        <v>135</v>
      </c>
      <c r="E6950" s="1" t="s">
        <v>3017</v>
      </c>
      <c r="F6950" s="102" t="s">
        <v>3253</v>
      </c>
      <c r="G6950" s="1">
        <v>209091.91</v>
      </c>
      <c r="H6950" s="1">
        <v>0</v>
      </c>
      <c r="I6950" s="1">
        <v>0</v>
      </c>
      <c r="J6950" s="1">
        <v>0</v>
      </c>
      <c r="K6950" s="1">
        <v>209091.91</v>
      </c>
      <c r="L6950" s="1"/>
      <c r="M6950" s="1" t="s">
        <v>3880</v>
      </c>
    </row>
    <row r="6951" spans="1:13" x14ac:dyDescent="0.35">
      <c r="A6951" s="106">
        <v>44196</v>
      </c>
      <c r="B6951" s="1"/>
      <c r="C6951" s="102" t="s">
        <v>2454</v>
      </c>
      <c r="D6951" s="102">
        <v>137</v>
      </c>
      <c r="E6951" s="1" t="s">
        <v>3016</v>
      </c>
      <c r="F6951" s="102" t="s">
        <v>3254</v>
      </c>
      <c r="G6951" s="1">
        <v>4114814.28</v>
      </c>
      <c r="H6951" s="1">
        <v>132915.44</v>
      </c>
      <c r="I6951" s="1">
        <v>-64978.61</v>
      </c>
      <c r="J6951" s="1">
        <v>67936.83</v>
      </c>
      <c r="K6951" s="1">
        <v>4182751.11</v>
      </c>
      <c r="L6951" s="1"/>
      <c r="M6951" s="1"/>
    </row>
    <row r="6952" spans="1:13" x14ac:dyDescent="0.35">
      <c r="A6952" s="106">
        <v>44196</v>
      </c>
      <c r="B6952" s="1"/>
      <c r="C6952" s="102" t="s">
        <v>3255</v>
      </c>
      <c r="D6952" s="102">
        <v>139</v>
      </c>
      <c r="E6952" s="1" t="s">
        <v>3016</v>
      </c>
      <c r="F6952" s="102" t="s">
        <v>3256</v>
      </c>
      <c r="G6952" s="1">
        <v>4114814.28</v>
      </c>
      <c r="H6952" s="1">
        <v>132915.44</v>
      </c>
      <c r="I6952" s="1">
        <v>-64978.61</v>
      </c>
      <c r="J6952" s="1">
        <v>67936.83</v>
      </c>
      <c r="K6952" s="1">
        <v>4182751.11</v>
      </c>
      <c r="L6952" s="1"/>
      <c r="M6952" s="1"/>
    </row>
    <row r="6953" spans="1:13" x14ac:dyDescent="0.35">
      <c r="A6953" s="106">
        <v>44196</v>
      </c>
      <c r="B6953" s="1" t="s">
        <v>1131</v>
      </c>
      <c r="C6953" s="102" t="s">
        <v>3255</v>
      </c>
      <c r="D6953" s="102">
        <v>140</v>
      </c>
      <c r="E6953" s="1" t="s">
        <v>3017</v>
      </c>
      <c r="F6953" s="102" t="s">
        <v>3257</v>
      </c>
      <c r="G6953" s="1">
        <v>5858046.7999999998</v>
      </c>
      <c r="H6953" s="1">
        <v>0</v>
      </c>
      <c r="I6953" s="1">
        <v>0</v>
      </c>
      <c r="J6953" s="1">
        <v>0</v>
      </c>
      <c r="K6953" s="1">
        <v>5858046.7999999998</v>
      </c>
      <c r="L6953" s="1"/>
      <c r="M6953" s="1"/>
    </row>
    <row r="6954" spans="1:13" x14ac:dyDescent="0.35">
      <c r="A6954" s="106">
        <v>44196</v>
      </c>
      <c r="B6954" s="1" t="s">
        <v>1130</v>
      </c>
      <c r="C6954" s="102" t="s">
        <v>3255</v>
      </c>
      <c r="D6954" s="102">
        <v>142</v>
      </c>
      <c r="E6954" s="1" t="s">
        <v>3017</v>
      </c>
      <c r="F6954" s="102" t="s">
        <v>3258</v>
      </c>
      <c r="G6954" s="1">
        <v>43239.24</v>
      </c>
      <c r="H6954" s="1">
        <v>0</v>
      </c>
      <c r="I6954" s="1">
        <v>0</v>
      </c>
      <c r="J6954" s="1">
        <v>0</v>
      </c>
      <c r="K6954" s="1">
        <v>43239.24</v>
      </c>
      <c r="L6954" s="1"/>
      <c r="M6954" s="1"/>
    </row>
    <row r="6955" spans="1:13" x14ac:dyDescent="0.35">
      <c r="A6955" s="106">
        <v>44196</v>
      </c>
      <c r="B6955" s="1" t="s">
        <v>1131</v>
      </c>
      <c r="C6955" s="102" t="s">
        <v>3255</v>
      </c>
      <c r="D6955" s="102">
        <v>144</v>
      </c>
      <c r="E6955" s="1" t="s">
        <v>3017</v>
      </c>
      <c r="F6955" s="102" t="s">
        <v>3259</v>
      </c>
      <c r="G6955" s="1">
        <v>-1901286.11</v>
      </c>
      <c r="H6955" s="1">
        <v>0</v>
      </c>
      <c r="I6955" s="1">
        <v>0</v>
      </c>
      <c r="J6955" s="1">
        <v>0</v>
      </c>
      <c r="K6955" s="1">
        <v>-1901286.11</v>
      </c>
      <c r="L6955" s="1"/>
      <c r="M6955" s="1"/>
    </row>
    <row r="6956" spans="1:13" x14ac:dyDescent="0.35">
      <c r="A6956" s="106">
        <v>44196</v>
      </c>
      <c r="B6956" s="1" t="s">
        <v>1132</v>
      </c>
      <c r="C6956" s="102" t="s">
        <v>3255</v>
      </c>
      <c r="D6956" s="102">
        <v>145</v>
      </c>
      <c r="E6956" s="1" t="s">
        <v>3017</v>
      </c>
      <c r="F6956" s="102" t="s">
        <v>3260</v>
      </c>
      <c r="G6956" s="1">
        <v>88171.32</v>
      </c>
      <c r="H6956" s="1">
        <v>0</v>
      </c>
      <c r="I6956" s="1">
        <v>0</v>
      </c>
      <c r="J6956" s="1">
        <v>0</v>
      </c>
      <c r="K6956" s="1">
        <v>88171.32</v>
      </c>
      <c r="L6956" s="1"/>
      <c r="M6956" s="1" t="s">
        <v>3881</v>
      </c>
    </row>
    <row r="6957" spans="1:13" x14ac:dyDescent="0.35">
      <c r="A6957" s="106">
        <v>44196</v>
      </c>
      <c r="B6957" s="1" t="s">
        <v>1131</v>
      </c>
      <c r="C6957" s="102" t="s">
        <v>3255</v>
      </c>
      <c r="D6957" s="102">
        <v>1976</v>
      </c>
      <c r="E6957" s="1" t="s">
        <v>3017</v>
      </c>
      <c r="F6957" s="102" t="s">
        <v>3261</v>
      </c>
      <c r="G6957" s="1">
        <v>26643.03</v>
      </c>
      <c r="H6957" s="1">
        <v>132915.44</v>
      </c>
      <c r="I6957" s="1">
        <v>-64978.61</v>
      </c>
      <c r="J6957" s="1">
        <v>67936.83</v>
      </c>
      <c r="K6957" s="1">
        <v>94579.86</v>
      </c>
      <c r="L6957" s="1"/>
      <c r="M6957" s="1"/>
    </row>
    <row r="6958" spans="1:13" x14ac:dyDescent="0.35">
      <c r="A6958" s="106">
        <v>44196</v>
      </c>
      <c r="B6958" s="1"/>
      <c r="C6958" s="102" t="s">
        <v>3857</v>
      </c>
      <c r="D6958" s="102">
        <v>149</v>
      </c>
      <c r="E6958" s="1" t="s">
        <v>3016</v>
      </c>
      <c r="F6958" s="102" t="s">
        <v>3858</v>
      </c>
      <c r="G6958" s="1">
        <v>0</v>
      </c>
      <c r="H6958" s="1">
        <v>52664.91</v>
      </c>
      <c r="I6958" s="1">
        <v>0</v>
      </c>
      <c r="J6958" s="1">
        <v>52664.91</v>
      </c>
      <c r="K6958" s="1">
        <v>52664.91</v>
      </c>
      <c r="L6958" s="1"/>
      <c r="M6958" s="1"/>
    </row>
    <row r="6959" spans="1:13" x14ac:dyDescent="0.35">
      <c r="A6959" s="106">
        <v>44196</v>
      </c>
      <c r="B6959" s="1" t="s">
        <v>1132</v>
      </c>
      <c r="C6959" s="102" t="s">
        <v>3859</v>
      </c>
      <c r="D6959" s="102">
        <v>2012</v>
      </c>
      <c r="E6959" s="1" t="s">
        <v>3017</v>
      </c>
      <c r="F6959" s="102" t="s">
        <v>3860</v>
      </c>
      <c r="G6959" s="1">
        <v>0</v>
      </c>
      <c r="H6959" s="1">
        <v>52664.91</v>
      </c>
      <c r="I6959" s="1">
        <v>0</v>
      </c>
      <c r="J6959" s="1">
        <v>52664.91</v>
      </c>
      <c r="K6959" s="1">
        <v>52664.91</v>
      </c>
      <c r="L6959" s="1"/>
      <c r="M6959" s="1" t="s">
        <v>3881</v>
      </c>
    </row>
    <row r="6960" spans="1:13" x14ac:dyDescent="0.35">
      <c r="A6960" s="106">
        <v>44196</v>
      </c>
      <c r="B6960" s="1"/>
      <c r="C6960" s="102" t="s">
        <v>2459</v>
      </c>
      <c r="D6960" s="102">
        <v>158</v>
      </c>
      <c r="E6960" s="1" t="s">
        <v>3016</v>
      </c>
      <c r="F6960" s="102" t="s">
        <v>3262</v>
      </c>
      <c r="G6960" s="1">
        <v>5261701718.9300003</v>
      </c>
      <c r="H6960" s="1">
        <v>15561306.9</v>
      </c>
      <c r="I6960" s="1">
        <v>-3016027.25</v>
      </c>
      <c r="J6960" s="1">
        <v>12545279.65</v>
      </c>
      <c r="K6960" s="1">
        <v>5274246998.5799999</v>
      </c>
      <c r="L6960" s="1"/>
      <c r="M6960" s="1"/>
    </row>
    <row r="6961" spans="1:13" x14ac:dyDescent="0.35">
      <c r="A6961" s="106">
        <v>44196</v>
      </c>
      <c r="B6961" s="1"/>
      <c r="C6961" s="102" t="s">
        <v>2461</v>
      </c>
      <c r="D6961" s="102">
        <v>162</v>
      </c>
      <c r="E6961" s="1" t="s">
        <v>3016</v>
      </c>
      <c r="F6961" s="102" t="s">
        <v>3263</v>
      </c>
      <c r="G6961" s="1">
        <v>61701849.32</v>
      </c>
      <c r="H6961" s="1">
        <v>9807971.3399999999</v>
      </c>
      <c r="I6961" s="1">
        <v>-179076.71</v>
      </c>
      <c r="J6961" s="1">
        <v>9628894.629999999</v>
      </c>
      <c r="K6961" s="1">
        <v>71330743.950000003</v>
      </c>
      <c r="L6961" s="1"/>
      <c r="M6961" s="1"/>
    </row>
    <row r="6962" spans="1:13" x14ac:dyDescent="0.35">
      <c r="A6962" s="106">
        <v>44196</v>
      </c>
      <c r="B6962" s="1"/>
      <c r="C6962" s="102" t="s">
        <v>2463</v>
      </c>
      <c r="D6962" s="102">
        <v>200</v>
      </c>
      <c r="E6962" s="1" t="s">
        <v>3016</v>
      </c>
      <c r="F6962" s="102" t="s">
        <v>3264</v>
      </c>
      <c r="G6962" s="1">
        <v>2477614.48</v>
      </c>
      <c r="H6962" s="1">
        <v>6814.45</v>
      </c>
      <c r="I6962" s="1">
        <v>0</v>
      </c>
      <c r="J6962" s="1">
        <v>6814.45</v>
      </c>
      <c r="K6962" s="1">
        <v>2484428.9300000002</v>
      </c>
      <c r="L6962" s="1"/>
      <c r="M6962" s="1"/>
    </row>
    <row r="6963" spans="1:13" x14ac:dyDescent="0.35">
      <c r="A6963" s="106">
        <v>44196</v>
      </c>
      <c r="B6963" s="1"/>
      <c r="C6963" s="102" t="s">
        <v>3265</v>
      </c>
      <c r="D6963" s="102">
        <v>201</v>
      </c>
      <c r="E6963" s="1" t="s">
        <v>3016</v>
      </c>
      <c r="F6963" s="102" t="s">
        <v>3266</v>
      </c>
      <c r="G6963" s="1">
        <v>2477614.48</v>
      </c>
      <c r="H6963" s="1">
        <v>6814.45</v>
      </c>
      <c r="I6963" s="1">
        <v>0</v>
      </c>
      <c r="J6963" s="1">
        <v>6814.45</v>
      </c>
      <c r="K6963" s="1">
        <v>2484428.9300000002</v>
      </c>
      <c r="L6963" s="1"/>
      <c r="M6963" s="1"/>
    </row>
    <row r="6964" spans="1:13" x14ac:dyDescent="0.35">
      <c r="A6964" s="106">
        <v>44196</v>
      </c>
      <c r="B6964" s="1" t="s">
        <v>1139</v>
      </c>
      <c r="C6964" s="102" t="s">
        <v>3265</v>
      </c>
      <c r="D6964" s="102">
        <v>202</v>
      </c>
      <c r="E6964" s="1" t="s">
        <v>3017</v>
      </c>
      <c r="F6964" s="102" t="s">
        <v>3266</v>
      </c>
      <c r="G6964" s="1">
        <v>2477614.48</v>
      </c>
      <c r="H6964" s="1">
        <v>6814.45</v>
      </c>
      <c r="I6964" s="1">
        <v>0</v>
      </c>
      <c r="J6964" s="1">
        <v>6814.45</v>
      </c>
      <c r="K6964" s="1">
        <v>2484428.9300000002</v>
      </c>
      <c r="L6964" s="1"/>
      <c r="M6964" s="1"/>
    </row>
    <row r="6965" spans="1:13" x14ac:dyDescent="0.35">
      <c r="A6965" s="106">
        <v>44196</v>
      </c>
      <c r="B6965" s="1"/>
      <c r="C6965" s="102" t="s">
        <v>2465</v>
      </c>
      <c r="D6965" s="102">
        <v>203</v>
      </c>
      <c r="E6965" s="1" t="s">
        <v>3016</v>
      </c>
      <c r="F6965" s="102" t="s">
        <v>3267</v>
      </c>
      <c r="G6965" s="1">
        <v>41672661.530000001</v>
      </c>
      <c r="H6965" s="1">
        <v>1238279.1299999999</v>
      </c>
      <c r="I6965" s="1">
        <v>0</v>
      </c>
      <c r="J6965" s="1">
        <v>1238279.1299999999</v>
      </c>
      <c r="K6965" s="1">
        <v>42910940.659999996</v>
      </c>
      <c r="L6965" s="1"/>
      <c r="M6965" s="1"/>
    </row>
    <row r="6966" spans="1:13" x14ac:dyDescent="0.35">
      <c r="A6966" s="106">
        <v>44196</v>
      </c>
      <c r="B6966" s="1" t="s">
        <v>1139</v>
      </c>
      <c r="C6966" s="102" t="s">
        <v>3268</v>
      </c>
      <c r="D6966" s="102">
        <v>204</v>
      </c>
      <c r="E6966" s="1" t="s">
        <v>3017</v>
      </c>
      <c r="F6966" s="102" t="s">
        <v>3269</v>
      </c>
      <c r="G6966" s="1">
        <v>20379334.550000001</v>
      </c>
      <c r="H6966" s="1">
        <v>0</v>
      </c>
      <c r="I6966" s="1">
        <v>0</v>
      </c>
      <c r="J6966" s="1">
        <v>0</v>
      </c>
      <c r="K6966" s="1">
        <v>20379334.550000001</v>
      </c>
      <c r="L6966" s="1"/>
      <c r="M6966" s="1"/>
    </row>
    <row r="6967" spans="1:13" x14ac:dyDescent="0.35">
      <c r="A6967" s="106">
        <v>44196</v>
      </c>
      <c r="B6967" s="1" t="s">
        <v>1139</v>
      </c>
      <c r="C6967" s="102" t="s">
        <v>3268</v>
      </c>
      <c r="D6967" s="102">
        <v>1964</v>
      </c>
      <c r="E6967" s="1" t="s">
        <v>3017</v>
      </c>
      <c r="F6967" s="102" t="s">
        <v>3270</v>
      </c>
      <c r="G6967" s="1">
        <v>21293326.98</v>
      </c>
      <c r="H6967" s="1">
        <v>1238279.1299999999</v>
      </c>
      <c r="I6967" s="1">
        <v>0</v>
      </c>
      <c r="J6967" s="1">
        <v>1238279.1299999999</v>
      </c>
      <c r="K6967" s="1">
        <v>22531606.109999999</v>
      </c>
      <c r="L6967" s="1"/>
      <c r="M6967" s="1"/>
    </row>
    <row r="6968" spans="1:13" x14ac:dyDescent="0.35">
      <c r="A6968" s="106">
        <v>44196</v>
      </c>
      <c r="B6968" s="1"/>
      <c r="C6968" s="102" t="s">
        <v>2467</v>
      </c>
      <c r="D6968" s="102">
        <v>205</v>
      </c>
      <c r="E6968" s="1" t="s">
        <v>3016</v>
      </c>
      <c r="F6968" s="102" t="s">
        <v>3271</v>
      </c>
      <c r="G6968" s="1">
        <v>17542139.809999999</v>
      </c>
      <c r="H6968" s="1">
        <v>0</v>
      </c>
      <c r="I6968" s="1">
        <v>-179076.71</v>
      </c>
      <c r="J6968" s="1">
        <v>-179076.71</v>
      </c>
      <c r="K6968" s="1">
        <v>17363063.100000001</v>
      </c>
      <c r="L6968" s="1"/>
      <c r="M6968" s="1"/>
    </row>
    <row r="6969" spans="1:13" x14ac:dyDescent="0.35">
      <c r="A6969" s="106">
        <v>44196</v>
      </c>
      <c r="B6969" s="1"/>
      <c r="C6969" s="102" t="s">
        <v>3272</v>
      </c>
      <c r="D6969" s="102">
        <v>206</v>
      </c>
      <c r="E6969" s="1" t="s">
        <v>3016</v>
      </c>
      <c r="F6969" s="102" t="s">
        <v>3271</v>
      </c>
      <c r="G6969" s="1">
        <v>17542139.809999999</v>
      </c>
      <c r="H6969" s="1">
        <v>0</v>
      </c>
      <c r="I6969" s="1">
        <v>-179076.71</v>
      </c>
      <c r="J6969" s="1">
        <v>-179076.71</v>
      </c>
      <c r="K6969" s="1">
        <v>17363063.100000001</v>
      </c>
      <c r="L6969" s="1"/>
      <c r="M6969" s="1"/>
    </row>
    <row r="6970" spans="1:13" x14ac:dyDescent="0.35">
      <c r="A6970" s="106">
        <v>44196</v>
      </c>
      <c r="B6970" s="1" t="s">
        <v>1556</v>
      </c>
      <c r="C6970" s="102" t="s">
        <v>3272</v>
      </c>
      <c r="D6970" s="102">
        <v>207</v>
      </c>
      <c r="E6970" s="1" t="s">
        <v>3017</v>
      </c>
      <c r="F6970" s="102" t="s">
        <v>3273</v>
      </c>
      <c r="G6970" s="1">
        <v>179076.71</v>
      </c>
      <c r="H6970" s="1">
        <v>0</v>
      </c>
      <c r="I6970" s="1">
        <v>0</v>
      </c>
      <c r="J6970" s="1">
        <v>0</v>
      </c>
      <c r="K6970" s="1">
        <v>179076.71</v>
      </c>
      <c r="L6970" s="1"/>
      <c r="M6970" s="1"/>
    </row>
    <row r="6971" spans="1:13" x14ac:dyDescent="0.35">
      <c r="A6971" s="106">
        <v>44196</v>
      </c>
      <c r="B6971" s="1" t="s">
        <v>1556</v>
      </c>
      <c r="C6971" s="102" t="s">
        <v>3272</v>
      </c>
      <c r="D6971" s="102">
        <v>208</v>
      </c>
      <c r="E6971" s="1" t="s">
        <v>3017</v>
      </c>
      <c r="F6971" s="102" t="s">
        <v>3274</v>
      </c>
      <c r="G6971" s="1">
        <v>17363063.100000001</v>
      </c>
      <c r="H6971" s="1">
        <v>0</v>
      </c>
      <c r="I6971" s="1">
        <v>0</v>
      </c>
      <c r="J6971" s="1">
        <v>0</v>
      </c>
      <c r="K6971" s="1">
        <v>17363063.100000001</v>
      </c>
      <c r="L6971" s="1"/>
      <c r="M6971" s="1"/>
    </row>
    <row r="6972" spans="1:13" x14ac:dyDescent="0.35">
      <c r="A6972" s="106">
        <v>44196</v>
      </c>
      <c r="B6972" s="1" t="s">
        <v>1556</v>
      </c>
      <c r="C6972" s="102" t="s">
        <v>3272</v>
      </c>
      <c r="D6972" s="102">
        <v>2015</v>
      </c>
      <c r="E6972" s="1" t="s">
        <v>3017</v>
      </c>
      <c r="F6972" s="102" t="s">
        <v>3861</v>
      </c>
      <c r="G6972" s="1">
        <v>0</v>
      </c>
      <c r="H6972" s="1">
        <v>0</v>
      </c>
      <c r="I6972" s="1">
        <v>-179076.71</v>
      </c>
      <c r="J6972" s="1">
        <v>-179076.71</v>
      </c>
      <c r="K6972" s="1">
        <v>-179076.71</v>
      </c>
      <c r="L6972" s="1"/>
      <c r="M6972" s="1"/>
    </row>
    <row r="6973" spans="1:13" x14ac:dyDescent="0.35">
      <c r="A6973" s="106">
        <v>44196</v>
      </c>
      <c r="B6973" s="1"/>
      <c r="C6973" s="102" t="s">
        <v>2902</v>
      </c>
      <c r="D6973" s="102">
        <v>209</v>
      </c>
      <c r="E6973" s="1" t="s">
        <v>3016</v>
      </c>
      <c r="F6973" s="102" t="s">
        <v>3275</v>
      </c>
      <c r="G6973" s="1">
        <v>9433.5</v>
      </c>
      <c r="H6973" s="1">
        <v>8562877.7599999998</v>
      </c>
      <c r="I6973" s="1">
        <v>0</v>
      </c>
      <c r="J6973" s="1">
        <v>8562877.7599999998</v>
      </c>
      <c r="K6973" s="1">
        <v>8572311.2599999998</v>
      </c>
      <c r="L6973" s="1"/>
      <c r="M6973" s="1"/>
    </row>
    <row r="6974" spans="1:13" x14ac:dyDescent="0.35">
      <c r="A6974" s="106">
        <v>44196</v>
      </c>
      <c r="B6974" s="1"/>
      <c r="C6974" s="102" t="s">
        <v>3276</v>
      </c>
      <c r="D6974" s="102">
        <v>210</v>
      </c>
      <c r="E6974" s="1" t="s">
        <v>3016</v>
      </c>
      <c r="F6974" s="102" t="s">
        <v>3277</v>
      </c>
      <c r="G6974" s="1">
        <v>9433.5</v>
      </c>
      <c r="H6974" s="1">
        <v>8562877.7599999998</v>
      </c>
      <c r="I6974" s="1">
        <v>0</v>
      </c>
      <c r="J6974" s="1">
        <v>8562877.7599999998</v>
      </c>
      <c r="K6974" s="1">
        <v>8572311.2599999998</v>
      </c>
      <c r="L6974" s="1"/>
      <c r="M6974" s="1"/>
    </row>
    <row r="6975" spans="1:13" x14ac:dyDescent="0.35">
      <c r="A6975" s="106">
        <v>44196</v>
      </c>
      <c r="B6975" s="1" t="s">
        <v>1141</v>
      </c>
      <c r="C6975" s="102" t="s">
        <v>3276</v>
      </c>
      <c r="D6975" s="102">
        <v>211</v>
      </c>
      <c r="E6975" s="1" t="s">
        <v>3017</v>
      </c>
      <c r="F6975" s="102" t="s">
        <v>3278</v>
      </c>
      <c r="G6975" s="1">
        <v>9433.5</v>
      </c>
      <c r="H6975" s="1">
        <v>0</v>
      </c>
      <c r="I6975" s="1">
        <v>0</v>
      </c>
      <c r="J6975" s="1">
        <v>0</v>
      </c>
      <c r="K6975" s="1">
        <v>9433.5</v>
      </c>
      <c r="L6975" s="1"/>
      <c r="M6975" s="1"/>
    </row>
    <row r="6976" spans="1:13" x14ac:dyDescent="0.35">
      <c r="A6976" s="106">
        <v>44196</v>
      </c>
      <c r="B6976" s="1" t="s">
        <v>3862</v>
      </c>
      <c r="C6976" s="102" t="s">
        <v>3276</v>
      </c>
      <c r="D6976" s="102">
        <v>2018</v>
      </c>
      <c r="E6976" s="1" t="s">
        <v>3017</v>
      </c>
      <c r="F6976" s="102" t="s">
        <v>3863</v>
      </c>
      <c r="G6976" s="1">
        <v>0</v>
      </c>
      <c r="H6976" s="1">
        <v>8562877.7599999998</v>
      </c>
      <c r="I6976" s="1">
        <v>0</v>
      </c>
      <c r="J6976" s="1">
        <v>8562877.7599999998</v>
      </c>
      <c r="K6976" s="1">
        <v>8562877.7599999998</v>
      </c>
      <c r="L6976" s="1"/>
      <c r="M6976" s="1"/>
    </row>
    <row r="6977" spans="1:13" x14ac:dyDescent="0.35">
      <c r="A6977" s="106">
        <v>44196</v>
      </c>
      <c r="B6977" s="1"/>
      <c r="C6977" s="102" t="s">
        <v>2470</v>
      </c>
      <c r="D6977" s="102">
        <v>212</v>
      </c>
      <c r="E6977" s="1" t="s">
        <v>3016</v>
      </c>
      <c r="F6977" s="102" t="s">
        <v>3279</v>
      </c>
      <c r="G6977" s="1">
        <v>5042390.07</v>
      </c>
      <c r="H6977" s="1">
        <v>0</v>
      </c>
      <c r="I6977" s="1">
        <v>-14286.54</v>
      </c>
      <c r="J6977" s="1">
        <v>-14286.54</v>
      </c>
      <c r="K6977" s="1">
        <v>5028103.53</v>
      </c>
      <c r="L6977" s="1"/>
      <c r="M6977" s="1"/>
    </row>
    <row r="6978" spans="1:13" x14ac:dyDescent="0.35">
      <c r="A6978" s="106">
        <v>44196</v>
      </c>
      <c r="B6978" s="1"/>
      <c r="C6978" s="102" t="s">
        <v>3823</v>
      </c>
      <c r="D6978" s="102">
        <v>1914</v>
      </c>
      <c r="E6978" s="1" t="s">
        <v>3016</v>
      </c>
      <c r="F6978" s="102" t="s">
        <v>3824</v>
      </c>
      <c r="G6978" s="1">
        <v>5014753.22</v>
      </c>
      <c r="H6978" s="1">
        <v>0</v>
      </c>
      <c r="I6978" s="1">
        <v>0</v>
      </c>
      <c r="J6978" s="1">
        <v>0</v>
      </c>
      <c r="K6978" s="1">
        <v>5014753.22</v>
      </c>
      <c r="L6978" s="1"/>
      <c r="M6978" s="1"/>
    </row>
    <row r="6979" spans="1:13" x14ac:dyDescent="0.35">
      <c r="A6979" s="106">
        <v>44196</v>
      </c>
      <c r="B6979" s="1"/>
      <c r="C6979" s="102" t="s">
        <v>3825</v>
      </c>
      <c r="D6979" s="102">
        <v>218</v>
      </c>
      <c r="E6979" s="1" t="s">
        <v>3016</v>
      </c>
      <c r="F6979" s="102" t="s">
        <v>3826</v>
      </c>
      <c r="G6979" s="1">
        <v>5014753.22</v>
      </c>
      <c r="H6979" s="1">
        <v>0</v>
      </c>
      <c r="I6979" s="1">
        <v>0</v>
      </c>
      <c r="J6979" s="1">
        <v>0</v>
      </c>
      <c r="K6979" s="1">
        <v>5014753.22</v>
      </c>
      <c r="L6979" s="1"/>
      <c r="M6979" s="1"/>
    </row>
    <row r="6980" spans="1:13" x14ac:dyDescent="0.35">
      <c r="A6980" s="106">
        <v>44196</v>
      </c>
      <c r="B6980" s="1"/>
      <c r="C6980" s="102" t="s">
        <v>3825</v>
      </c>
      <c r="D6980" s="102">
        <v>1986</v>
      </c>
      <c r="E6980" s="1" t="s">
        <v>3016</v>
      </c>
      <c r="F6980" s="102" t="s">
        <v>3827</v>
      </c>
      <c r="G6980" s="1">
        <v>5014753.22</v>
      </c>
      <c r="H6980" s="1">
        <v>0</v>
      </c>
      <c r="I6980" s="1">
        <v>0</v>
      </c>
      <c r="J6980" s="1">
        <v>0</v>
      </c>
      <c r="K6980" s="1">
        <v>5014753.22</v>
      </c>
      <c r="L6980" s="1"/>
      <c r="M6980" s="1"/>
    </row>
    <row r="6981" spans="1:13" x14ac:dyDescent="0.35">
      <c r="A6981" s="106">
        <v>44196</v>
      </c>
      <c r="B6981" s="1" t="s">
        <v>3846</v>
      </c>
      <c r="C6981" s="102" t="s">
        <v>3825</v>
      </c>
      <c r="D6981" s="102">
        <v>1987</v>
      </c>
      <c r="E6981" s="1" t="s">
        <v>3017</v>
      </c>
      <c r="F6981" s="102" t="s">
        <v>3827</v>
      </c>
      <c r="G6981" s="1">
        <v>5014753.22</v>
      </c>
      <c r="H6981" s="1">
        <v>0</v>
      </c>
      <c r="I6981" s="1">
        <v>0</v>
      </c>
      <c r="J6981" s="1">
        <v>0</v>
      </c>
      <c r="K6981" s="1">
        <v>5014753.22</v>
      </c>
      <c r="L6981" s="1"/>
      <c r="M6981" s="1"/>
    </row>
    <row r="6982" spans="1:13" x14ac:dyDescent="0.35">
      <c r="A6982" s="106">
        <v>44196</v>
      </c>
      <c r="B6982" s="1"/>
      <c r="C6982" s="102" t="s">
        <v>2476</v>
      </c>
      <c r="D6982" s="102">
        <v>222</v>
      </c>
      <c r="E6982" s="1" t="s">
        <v>3016</v>
      </c>
      <c r="F6982" s="102" t="s">
        <v>3280</v>
      </c>
      <c r="G6982" s="1">
        <v>36414.07</v>
      </c>
      <c r="H6982" s="1">
        <v>0</v>
      </c>
      <c r="I6982" s="1">
        <v>0</v>
      </c>
      <c r="J6982" s="1">
        <v>0</v>
      </c>
      <c r="K6982" s="1">
        <v>36414.07</v>
      </c>
      <c r="L6982" s="1"/>
      <c r="M6982" s="1"/>
    </row>
    <row r="6983" spans="1:13" x14ac:dyDescent="0.35">
      <c r="A6983" s="106">
        <v>44196</v>
      </c>
      <c r="B6983" s="1" t="s">
        <v>3846</v>
      </c>
      <c r="C6983" s="102" t="s">
        <v>3281</v>
      </c>
      <c r="D6983" s="102">
        <v>223</v>
      </c>
      <c r="E6983" s="1" t="s">
        <v>3017</v>
      </c>
      <c r="F6983" s="102" t="s">
        <v>3282</v>
      </c>
      <c r="G6983" s="1">
        <v>18164.060000000001</v>
      </c>
      <c r="H6983" s="1">
        <v>0</v>
      </c>
      <c r="I6983" s="1">
        <v>0</v>
      </c>
      <c r="J6983" s="1">
        <v>0</v>
      </c>
      <c r="K6983" s="1">
        <v>18164.060000000001</v>
      </c>
      <c r="L6983" s="1"/>
      <c r="M6983" s="1"/>
    </row>
    <row r="6984" spans="1:13" x14ac:dyDescent="0.35">
      <c r="A6984" s="106">
        <v>44196</v>
      </c>
      <c r="B6984" s="1" t="s">
        <v>3846</v>
      </c>
      <c r="C6984" s="102" t="s">
        <v>3281</v>
      </c>
      <c r="D6984" s="102">
        <v>224</v>
      </c>
      <c r="E6984" s="1" t="s">
        <v>3017</v>
      </c>
      <c r="F6984" s="102" t="s">
        <v>3283</v>
      </c>
      <c r="G6984" s="1">
        <v>18250.009999999998</v>
      </c>
      <c r="H6984" s="1">
        <v>0</v>
      </c>
      <c r="I6984" s="1">
        <v>0</v>
      </c>
      <c r="J6984" s="1">
        <v>0</v>
      </c>
      <c r="K6984" s="1">
        <v>18250.009999999998</v>
      </c>
      <c r="L6984" s="1"/>
      <c r="M6984" s="1"/>
    </row>
    <row r="6985" spans="1:13" x14ac:dyDescent="0.35">
      <c r="A6985" s="106">
        <v>44196</v>
      </c>
      <c r="B6985" s="1"/>
      <c r="C6985" s="102" t="s">
        <v>2478</v>
      </c>
      <c r="D6985" s="102">
        <v>225</v>
      </c>
      <c r="E6985" s="1" t="s">
        <v>3016</v>
      </c>
      <c r="F6985" s="102" t="s">
        <v>3284</v>
      </c>
      <c r="G6985" s="1">
        <v>3216838.38</v>
      </c>
      <c r="H6985" s="1">
        <v>0</v>
      </c>
      <c r="I6985" s="1">
        <v>0</v>
      </c>
      <c r="J6985" s="1">
        <v>0</v>
      </c>
      <c r="K6985" s="1">
        <v>3216838.38</v>
      </c>
      <c r="L6985" s="1"/>
      <c r="M6985" s="1"/>
    </row>
    <row r="6986" spans="1:13" x14ac:dyDescent="0.35">
      <c r="A6986" s="106">
        <v>44196</v>
      </c>
      <c r="B6986" s="1" t="s">
        <v>3846</v>
      </c>
      <c r="C6986" s="102" t="s">
        <v>3285</v>
      </c>
      <c r="D6986" s="102">
        <v>226</v>
      </c>
      <c r="E6986" s="1" t="s">
        <v>3017</v>
      </c>
      <c r="F6986" s="102" t="s">
        <v>3286</v>
      </c>
      <c r="G6986" s="1">
        <v>3216418.22</v>
      </c>
      <c r="H6986" s="1">
        <v>0</v>
      </c>
      <c r="I6986" s="1">
        <v>0</v>
      </c>
      <c r="J6986" s="1">
        <v>0</v>
      </c>
      <c r="K6986" s="1">
        <v>3216418.22</v>
      </c>
      <c r="L6986" s="1"/>
      <c r="M6986" s="1"/>
    </row>
    <row r="6987" spans="1:13" x14ac:dyDescent="0.35">
      <c r="A6987" s="106">
        <v>44196</v>
      </c>
      <c r="B6987" s="1" t="s">
        <v>3846</v>
      </c>
      <c r="C6987" s="102" t="s">
        <v>3285</v>
      </c>
      <c r="D6987" s="102">
        <v>227</v>
      </c>
      <c r="E6987" s="1" t="s">
        <v>3017</v>
      </c>
      <c r="F6987" s="102" t="s">
        <v>3287</v>
      </c>
      <c r="G6987" s="1">
        <v>420.16</v>
      </c>
      <c r="H6987" s="1">
        <v>0</v>
      </c>
      <c r="I6987" s="1">
        <v>0</v>
      </c>
      <c r="J6987" s="1">
        <v>0</v>
      </c>
      <c r="K6987" s="1">
        <v>420.16</v>
      </c>
      <c r="L6987" s="1"/>
      <c r="M6987" s="1"/>
    </row>
    <row r="6988" spans="1:13" x14ac:dyDescent="0.35">
      <c r="A6988" s="106">
        <v>44196</v>
      </c>
      <c r="B6988" s="1"/>
      <c r="C6988" s="102" t="s">
        <v>3052</v>
      </c>
      <c r="D6988" s="102">
        <v>1948</v>
      </c>
      <c r="E6988" s="1" t="s">
        <v>3016</v>
      </c>
      <c r="F6988" s="102" t="s">
        <v>3288</v>
      </c>
      <c r="G6988" s="1">
        <v>-3215678.4</v>
      </c>
      <c r="H6988" s="1">
        <v>0</v>
      </c>
      <c r="I6988" s="1">
        <v>0</v>
      </c>
      <c r="J6988" s="1">
        <v>0</v>
      </c>
      <c r="K6988" s="1">
        <v>-3215678.4</v>
      </c>
      <c r="L6988" s="1"/>
      <c r="M6988" s="1"/>
    </row>
    <row r="6989" spans="1:13" x14ac:dyDescent="0.35">
      <c r="A6989" s="106">
        <v>44196</v>
      </c>
      <c r="B6989" s="1" t="s">
        <v>3846</v>
      </c>
      <c r="C6989" s="102" t="s">
        <v>3289</v>
      </c>
      <c r="D6989" s="102">
        <v>1949</v>
      </c>
      <c r="E6989" s="1" t="s">
        <v>3017</v>
      </c>
      <c r="F6989" s="102" t="s">
        <v>3290</v>
      </c>
      <c r="G6989" s="1">
        <v>-3215678.4</v>
      </c>
      <c r="H6989" s="1">
        <v>0</v>
      </c>
      <c r="I6989" s="1">
        <v>0</v>
      </c>
      <c r="J6989" s="1">
        <v>0</v>
      </c>
      <c r="K6989" s="1">
        <v>-3215678.4</v>
      </c>
      <c r="L6989" s="1"/>
      <c r="M6989" s="1"/>
    </row>
    <row r="6990" spans="1:13" x14ac:dyDescent="0.35">
      <c r="A6990" s="106">
        <v>44196</v>
      </c>
      <c r="B6990" s="1"/>
      <c r="C6990" s="102" t="s">
        <v>3836</v>
      </c>
      <c r="D6990" s="102">
        <v>1991</v>
      </c>
      <c r="E6990" s="1" t="s">
        <v>3016</v>
      </c>
      <c r="F6990" s="102" t="s">
        <v>3837</v>
      </c>
      <c r="G6990" s="1">
        <v>-9937.2000000000007</v>
      </c>
      <c r="H6990" s="1">
        <v>0</v>
      </c>
      <c r="I6990" s="1">
        <v>-14286.54</v>
      </c>
      <c r="J6990" s="1">
        <v>-14286.54</v>
      </c>
      <c r="K6990" s="1">
        <v>-24223.74</v>
      </c>
      <c r="L6990" s="1"/>
      <c r="M6990" s="1"/>
    </row>
    <row r="6991" spans="1:13" x14ac:dyDescent="0.35">
      <c r="A6991" s="106">
        <v>44196</v>
      </c>
      <c r="B6991" s="1" t="s">
        <v>3847</v>
      </c>
      <c r="C6991" s="102" t="s">
        <v>3833</v>
      </c>
      <c r="D6991" s="102">
        <v>1992</v>
      </c>
      <c r="E6991" s="1" t="s">
        <v>3017</v>
      </c>
      <c r="F6991" s="102" t="s">
        <v>3834</v>
      </c>
      <c r="G6991" s="1">
        <v>-9937.2000000000007</v>
      </c>
      <c r="H6991" s="1">
        <v>0</v>
      </c>
      <c r="I6991" s="1">
        <v>-14286.54</v>
      </c>
      <c r="J6991" s="1">
        <v>-14286.54</v>
      </c>
      <c r="K6991" s="1">
        <v>-24223.74</v>
      </c>
      <c r="L6991" s="1"/>
      <c r="M6991" s="1"/>
    </row>
    <row r="6992" spans="1:13" x14ac:dyDescent="0.35">
      <c r="A6992" s="106">
        <v>44196</v>
      </c>
      <c r="B6992" s="1"/>
      <c r="C6992" s="102" t="s">
        <v>2480</v>
      </c>
      <c r="D6992" s="102">
        <v>228</v>
      </c>
      <c r="E6992" s="1" t="s">
        <v>3016</v>
      </c>
      <c r="F6992" s="102" t="s">
        <v>3291</v>
      </c>
      <c r="G6992" s="1">
        <v>5150002588.7600002</v>
      </c>
      <c r="H6992" s="1">
        <v>3390828.37</v>
      </c>
      <c r="I6992" s="1">
        <v>-2586927.2599999998</v>
      </c>
      <c r="J6992" s="1">
        <v>803901.11000000034</v>
      </c>
      <c r="K6992" s="1">
        <v>5150806489.8699999</v>
      </c>
      <c r="L6992" s="1"/>
      <c r="M6992" s="1"/>
    </row>
    <row r="6993" spans="1:13" x14ac:dyDescent="0.35">
      <c r="A6993" s="106">
        <v>44196</v>
      </c>
      <c r="B6993" s="1"/>
      <c r="C6993" s="102" t="s">
        <v>2486</v>
      </c>
      <c r="D6993" s="102">
        <v>295</v>
      </c>
      <c r="E6993" s="1" t="s">
        <v>3016</v>
      </c>
      <c r="F6993" s="102" t="s">
        <v>3292</v>
      </c>
      <c r="G6993" s="1">
        <v>1521931657.21</v>
      </c>
      <c r="H6993" s="1">
        <v>70639</v>
      </c>
      <c r="I6993" s="1">
        <v>0</v>
      </c>
      <c r="J6993" s="1">
        <v>70639</v>
      </c>
      <c r="K6993" s="1">
        <v>1522002296.21</v>
      </c>
      <c r="L6993" s="1"/>
      <c r="M6993" s="1"/>
    </row>
    <row r="6994" spans="1:13" x14ac:dyDescent="0.35">
      <c r="A6994" s="106">
        <v>44196</v>
      </c>
      <c r="B6994" s="1" t="s">
        <v>1144</v>
      </c>
      <c r="C6994" s="102" t="s">
        <v>3293</v>
      </c>
      <c r="D6994" s="102">
        <v>296</v>
      </c>
      <c r="E6994" s="1" t="s">
        <v>3017</v>
      </c>
      <c r="F6994" s="102" t="s">
        <v>3257</v>
      </c>
      <c r="G6994" s="1">
        <v>158167800.75999999</v>
      </c>
      <c r="H6994" s="1">
        <v>0</v>
      </c>
      <c r="I6994" s="1">
        <v>0</v>
      </c>
      <c r="J6994" s="1">
        <v>0</v>
      </c>
      <c r="K6994" s="1">
        <v>158167800.75999999</v>
      </c>
      <c r="L6994" s="1"/>
      <c r="M6994" s="1" t="s">
        <v>160</v>
      </c>
    </row>
    <row r="6995" spans="1:13" x14ac:dyDescent="0.35">
      <c r="A6995" s="106">
        <v>44196</v>
      </c>
      <c r="B6995" s="1" t="s">
        <v>1144</v>
      </c>
      <c r="C6995" s="102" t="s">
        <v>3293</v>
      </c>
      <c r="D6995" s="102">
        <v>298</v>
      </c>
      <c r="E6995" s="1" t="s">
        <v>3017</v>
      </c>
      <c r="F6995" s="102" t="s">
        <v>3294</v>
      </c>
      <c r="G6995" s="1">
        <v>3701072.79</v>
      </c>
      <c r="H6995" s="1">
        <v>0</v>
      </c>
      <c r="I6995" s="1">
        <v>0</v>
      </c>
      <c r="J6995" s="1">
        <v>0</v>
      </c>
      <c r="K6995" s="1">
        <v>3701072.79</v>
      </c>
      <c r="L6995" s="1"/>
      <c r="M6995" s="1" t="s">
        <v>1283</v>
      </c>
    </row>
    <row r="6996" spans="1:13" x14ac:dyDescent="0.35">
      <c r="A6996" s="106">
        <v>44196</v>
      </c>
      <c r="B6996" s="1" t="s">
        <v>1144</v>
      </c>
      <c r="C6996" s="102" t="s">
        <v>3293</v>
      </c>
      <c r="D6996" s="102">
        <v>299</v>
      </c>
      <c r="E6996" s="1" t="s">
        <v>3017</v>
      </c>
      <c r="F6996" s="102" t="s">
        <v>3295</v>
      </c>
      <c r="G6996" s="1">
        <v>2429324.4300000002</v>
      </c>
      <c r="H6996" s="1">
        <v>0</v>
      </c>
      <c r="I6996" s="1">
        <v>0</v>
      </c>
      <c r="J6996" s="1">
        <v>0</v>
      </c>
      <c r="K6996" s="1">
        <v>2429324.4300000002</v>
      </c>
      <c r="L6996" s="1"/>
      <c r="M6996" s="1" t="s">
        <v>1279</v>
      </c>
    </row>
    <row r="6997" spans="1:13" x14ac:dyDescent="0.35">
      <c r="A6997" s="106">
        <v>44196</v>
      </c>
      <c r="B6997" s="1" t="s">
        <v>1144</v>
      </c>
      <c r="C6997" s="102" t="s">
        <v>3293</v>
      </c>
      <c r="D6997" s="102">
        <v>300</v>
      </c>
      <c r="E6997" s="1" t="s">
        <v>3017</v>
      </c>
      <c r="F6997" s="102" t="s">
        <v>3296</v>
      </c>
      <c r="G6997" s="1">
        <v>1782190.89</v>
      </c>
      <c r="H6997" s="1">
        <v>46971</v>
      </c>
      <c r="I6997" s="1">
        <v>0</v>
      </c>
      <c r="J6997" s="1">
        <v>46971</v>
      </c>
      <c r="K6997" s="1">
        <v>1829161.89</v>
      </c>
      <c r="L6997" s="1"/>
      <c r="M6997" s="1" t="s">
        <v>1282</v>
      </c>
    </row>
    <row r="6998" spans="1:13" x14ac:dyDescent="0.35">
      <c r="A6998" s="106">
        <v>44196</v>
      </c>
      <c r="B6998" s="1" t="s">
        <v>1144</v>
      </c>
      <c r="C6998" s="102" t="s">
        <v>3293</v>
      </c>
      <c r="D6998" s="102">
        <v>302</v>
      </c>
      <c r="E6998" s="1" t="s">
        <v>3017</v>
      </c>
      <c r="F6998" s="102" t="s">
        <v>3297</v>
      </c>
      <c r="G6998" s="1">
        <v>4574338.51</v>
      </c>
      <c r="H6998" s="1">
        <v>23668</v>
      </c>
      <c r="I6998" s="1">
        <v>0</v>
      </c>
      <c r="J6998" s="1">
        <v>23668</v>
      </c>
      <c r="K6998" s="1">
        <v>4598006.51</v>
      </c>
      <c r="L6998" s="1"/>
      <c r="M6998" s="1" t="s">
        <v>1281</v>
      </c>
    </row>
    <row r="6999" spans="1:13" x14ac:dyDescent="0.35">
      <c r="A6999" s="106">
        <v>44196</v>
      </c>
      <c r="B6999" s="1" t="s">
        <v>1144</v>
      </c>
      <c r="C6999" s="102" t="s">
        <v>3293</v>
      </c>
      <c r="D6999" s="102">
        <v>303</v>
      </c>
      <c r="E6999" s="1" t="s">
        <v>3017</v>
      </c>
      <c r="F6999" s="102" t="s">
        <v>3298</v>
      </c>
      <c r="G6999" s="1">
        <v>878586.71</v>
      </c>
      <c r="H6999" s="1">
        <v>0</v>
      </c>
      <c r="I6999" s="1">
        <v>0</v>
      </c>
      <c r="J6999" s="1">
        <v>0</v>
      </c>
      <c r="K6999" s="1">
        <v>878586.71</v>
      </c>
      <c r="L6999" s="1"/>
      <c r="M6999" s="1" t="s">
        <v>1280</v>
      </c>
    </row>
    <row r="7000" spans="1:13" x14ac:dyDescent="0.35">
      <c r="A7000" s="106">
        <v>44196</v>
      </c>
      <c r="B7000" s="1" t="s">
        <v>1144</v>
      </c>
      <c r="C7000" s="102" t="s">
        <v>3293</v>
      </c>
      <c r="D7000" s="102">
        <v>1919</v>
      </c>
      <c r="E7000" s="1" t="s">
        <v>3017</v>
      </c>
      <c r="F7000" s="102" t="s">
        <v>3299</v>
      </c>
      <c r="G7000" s="1">
        <v>4642772.51</v>
      </c>
      <c r="H7000" s="1">
        <v>0</v>
      </c>
      <c r="I7000" s="1">
        <v>0</v>
      </c>
      <c r="J7000" s="1">
        <v>0</v>
      </c>
      <c r="K7000" s="1">
        <v>4642772.51</v>
      </c>
      <c r="L7000" s="1"/>
      <c r="M7000" s="1" t="s">
        <v>1278</v>
      </c>
    </row>
    <row r="7001" spans="1:13" x14ac:dyDescent="0.35">
      <c r="A7001" s="106">
        <v>44196</v>
      </c>
      <c r="B7001" s="1" t="s">
        <v>1144</v>
      </c>
      <c r="C7001" s="102" t="s">
        <v>3293</v>
      </c>
      <c r="D7001" s="102">
        <v>1920</v>
      </c>
      <c r="E7001" s="1" t="s">
        <v>3017</v>
      </c>
      <c r="F7001" s="102" t="s">
        <v>3300</v>
      </c>
      <c r="G7001" s="1">
        <v>114007817.94</v>
      </c>
      <c r="H7001" s="1">
        <v>0</v>
      </c>
      <c r="I7001" s="1">
        <v>0</v>
      </c>
      <c r="J7001" s="1">
        <v>0</v>
      </c>
      <c r="K7001" s="1">
        <v>114007817.94</v>
      </c>
      <c r="L7001" s="1"/>
      <c r="M7001" s="1" t="s">
        <v>1278</v>
      </c>
    </row>
    <row r="7002" spans="1:13" x14ac:dyDescent="0.35">
      <c r="A7002" s="106">
        <v>44196</v>
      </c>
      <c r="B7002" s="1" t="s">
        <v>1144</v>
      </c>
      <c r="C7002" s="102" t="s">
        <v>3293</v>
      </c>
      <c r="D7002" s="102">
        <v>1921</v>
      </c>
      <c r="E7002" s="1" t="s">
        <v>3017</v>
      </c>
      <c r="F7002" s="102" t="s">
        <v>3301</v>
      </c>
      <c r="G7002" s="1">
        <v>60904.55</v>
      </c>
      <c r="H7002" s="1">
        <v>0</v>
      </c>
      <c r="I7002" s="1">
        <v>0</v>
      </c>
      <c r="J7002" s="1">
        <v>0</v>
      </c>
      <c r="K7002" s="1">
        <v>60904.55</v>
      </c>
      <c r="L7002" s="1"/>
      <c r="M7002" s="1" t="s">
        <v>1278</v>
      </c>
    </row>
    <row r="7003" spans="1:13" x14ac:dyDescent="0.35">
      <c r="A7003" s="106">
        <v>44196</v>
      </c>
      <c r="B7003" s="1" t="s">
        <v>1144</v>
      </c>
      <c r="C7003" s="102" t="s">
        <v>3293</v>
      </c>
      <c r="D7003" s="102">
        <v>1922</v>
      </c>
      <c r="E7003" s="1" t="s">
        <v>3017</v>
      </c>
      <c r="F7003" s="102" t="s">
        <v>3302</v>
      </c>
      <c r="G7003" s="1">
        <v>60074480.219999999</v>
      </c>
      <c r="H7003" s="1">
        <v>0</v>
      </c>
      <c r="I7003" s="1">
        <v>0</v>
      </c>
      <c r="J7003" s="1">
        <v>0</v>
      </c>
      <c r="K7003" s="1">
        <v>60074480.219999999</v>
      </c>
      <c r="L7003" s="1"/>
      <c r="M7003" s="1" t="s">
        <v>1278</v>
      </c>
    </row>
    <row r="7004" spans="1:13" x14ac:dyDescent="0.35">
      <c r="A7004" s="106">
        <v>44196</v>
      </c>
      <c r="B7004" s="1" t="s">
        <v>1144</v>
      </c>
      <c r="C7004" s="102" t="s">
        <v>3293</v>
      </c>
      <c r="D7004" s="102">
        <v>1923</v>
      </c>
      <c r="E7004" s="1" t="s">
        <v>3017</v>
      </c>
      <c r="F7004" s="102" t="s">
        <v>3303</v>
      </c>
      <c r="G7004" s="1">
        <v>20510552.210000001</v>
      </c>
      <c r="H7004" s="1">
        <v>0</v>
      </c>
      <c r="I7004" s="1">
        <v>0</v>
      </c>
      <c r="J7004" s="1">
        <v>0</v>
      </c>
      <c r="K7004" s="1">
        <v>20510552.210000001</v>
      </c>
      <c r="L7004" s="1"/>
      <c r="M7004" s="1" t="s">
        <v>1278</v>
      </c>
    </row>
    <row r="7005" spans="1:13" x14ac:dyDescent="0.35">
      <c r="A7005" s="106">
        <v>44196</v>
      </c>
      <c r="B7005" s="1" t="s">
        <v>1144</v>
      </c>
      <c r="C7005" s="102" t="s">
        <v>3293</v>
      </c>
      <c r="D7005" s="102">
        <v>1924</v>
      </c>
      <c r="E7005" s="1" t="s">
        <v>3017</v>
      </c>
      <c r="F7005" s="102" t="s">
        <v>3304</v>
      </c>
      <c r="G7005" s="1">
        <v>1511363.46</v>
      </c>
      <c r="H7005" s="1">
        <v>0</v>
      </c>
      <c r="I7005" s="1">
        <v>0</v>
      </c>
      <c r="J7005" s="1">
        <v>0</v>
      </c>
      <c r="K7005" s="1">
        <v>1511363.46</v>
      </c>
      <c r="L7005" s="1"/>
      <c r="M7005" s="1" t="s">
        <v>1278</v>
      </c>
    </row>
    <row r="7006" spans="1:13" x14ac:dyDescent="0.35">
      <c r="A7006" s="106">
        <v>44196</v>
      </c>
      <c r="B7006" s="1" t="s">
        <v>1144</v>
      </c>
      <c r="C7006" s="102" t="s">
        <v>3293</v>
      </c>
      <c r="D7006" s="102">
        <v>1925</v>
      </c>
      <c r="E7006" s="1" t="s">
        <v>3017</v>
      </c>
      <c r="F7006" s="102" t="s">
        <v>3305</v>
      </c>
      <c r="G7006" s="1">
        <v>489670.98</v>
      </c>
      <c r="H7006" s="1">
        <v>0</v>
      </c>
      <c r="I7006" s="1">
        <v>0</v>
      </c>
      <c r="J7006" s="1">
        <v>0</v>
      </c>
      <c r="K7006" s="1">
        <v>489670.98</v>
      </c>
      <c r="L7006" s="1"/>
      <c r="M7006" s="1" t="s">
        <v>1278</v>
      </c>
    </row>
    <row r="7007" spans="1:13" x14ac:dyDescent="0.35">
      <c r="A7007" s="106">
        <v>44196</v>
      </c>
      <c r="B7007" s="1" t="s">
        <v>1144</v>
      </c>
      <c r="C7007" s="102" t="s">
        <v>3293</v>
      </c>
      <c r="D7007" s="102">
        <v>1926</v>
      </c>
      <c r="E7007" s="1" t="s">
        <v>3017</v>
      </c>
      <c r="F7007" s="102" t="s">
        <v>3306</v>
      </c>
      <c r="G7007" s="1">
        <v>4112968.51</v>
      </c>
      <c r="H7007" s="1">
        <v>0</v>
      </c>
      <c r="I7007" s="1">
        <v>0</v>
      </c>
      <c r="J7007" s="1">
        <v>0</v>
      </c>
      <c r="K7007" s="1">
        <v>4112968.51</v>
      </c>
      <c r="L7007" s="1"/>
      <c r="M7007" s="1" t="s">
        <v>1278</v>
      </c>
    </row>
    <row r="7008" spans="1:13" x14ac:dyDescent="0.35">
      <c r="A7008" s="106">
        <v>44196</v>
      </c>
      <c r="B7008" s="1" t="s">
        <v>1144</v>
      </c>
      <c r="C7008" s="102" t="s">
        <v>3293</v>
      </c>
      <c r="D7008" s="102">
        <v>1927</v>
      </c>
      <c r="E7008" s="1" t="s">
        <v>3017</v>
      </c>
      <c r="F7008" s="102" t="s">
        <v>3307</v>
      </c>
      <c r="G7008" s="1">
        <v>20849639.489999998</v>
      </c>
      <c r="H7008" s="1">
        <v>0</v>
      </c>
      <c r="I7008" s="1">
        <v>0</v>
      </c>
      <c r="J7008" s="1">
        <v>0</v>
      </c>
      <c r="K7008" s="1">
        <v>20849639.489999998</v>
      </c>
      <c r="L7008" s="1"/>
      <c r="M7008" s="1" t="s">
        <v>1278</v>
      </c>
    </row>
    <row r="7009" spans="1:13" x14ac:dyDescent="0.35">
      <c r="A7009" s="106">
        <v>44196</v>
      </c>
      <c r="B7009" s="1" t="s">
        <v>1144</v>
      </c>
      <c r="C7009" s="102" t="s">
        <v>3293</v>
      </c>
      <c r="D7009" s="102">
        <v>1928</v>
      </c>
      <c r="E7009" s="1" t="s">
        <v>3017</v>
      </c>
      <c r="F7009" s="102" t="s">
        <v>3308</v>
      </c>
      <c r="G7009" s="1">
        <v>5688861.7400000002</v>
      </c>
      <c r="H7009" s="1">
        <v>0</v>
      </c>
      <c r="I7009" s="1">
        <v>0</v>
      </c>
      <c r="J7009" s="1">
        <v>0</v>
      </c>
      <c r="K7009" s="1">
        <v>5688861.7400000002</v>
      </c>
      <c r="L7009" s="1"/>
      <c r="M7009" s="1" t="s">
        <v>1278</v>
      </c>
    </row>
    <row r="7010" spans="1:13" x14ac:dyDescent="0.35">
      <c r="A7010" s="106">
        <v>44196</v>
      </c>
      <c r="B7010" s="1" t="s">
        <v>1144</v>
      </c>
      <c r="C7010" s="102" t="s">
        <v>3293</v>
      </c>
      <c r="D7010" s="102">
        <v>1929</v>
      </c>
      <c r="E7010" s="1" t="s">
        <v>3017</v>
      </c>
      <c r="F7010" s="102" t="s">
        <v>3309</v>
      </c>
      <c r="G7010" s="1">
        <v>32135051.829999998</v>
      </c>
      <c r="H7010" s="1">
        <v>0</v>
      </c>
      <c r="I7010" s="1">
        <v>0</v>
      </c>
      <c r="J7010" s="1">
        <v>0</v>
      </c>
      <c r="K7010" s="1">
        <v>32135051.829999998</v>
      </c>
      <c r="L7010" s="1"/>
      <c r="M7010" s="1" t="s">
        <v>1278</v>
      </c>
    </row>
    <row r="7011" spans="1:13" x14ac:dyDescent="0.35">
      <c r="A7011" s="106">
        <v>44196</v>
      </c>
      <c r="B7011" s="1" t="s">
        <v>1144</v>
      </c>
      <c r="C7011" s="102" t="s">
        <v>3293</v>
      </c>
      <c r="D7011" s="102">
        <v>1930</v>
      </c>
      <c r="E7011" s="1" t="s">
        <v>3017</v>
      </c>
      <c r="F7011" s="102" t="s">
        <v>3310</v>
      </c>
      <c r="G7011" s="1">
        <v>4664739.82</v>
      </c>
      <c r="H7011" s="1">
        <v>0</v>
      </c>
      <c r="I7011" s="1">
        <v>0</v>
      </c>
      <c r="J7011" s="1">
        <v>0</v>
      </c>
      <c r="K7011" s="1">
        <v>4664739.82</v>
      </c>
      <c r="L7011" s="1"/>
      <c r="M7011" s="1" t="s">
        <v>1278</v>
      </c>
    </row>
    <row r="7012" spans="1:13" x14ac:dyDescent="0.35">
      <c r="A7012" s="106">
        <v>44196</v>
      </c>
      <c r="B7012" s="1" t="s">
        <v>1144</v>
      </c>
      <c r="C7012" s="102" t="s">
        <v>3293</v>
      </c>
      <c r="D7012" s="102">
        <v>1931</v>
      </c>
      <c r="E7012" s="1" t="s">
        <v>3017</v>
      </c>
      <c r="F7012" s="102" t="s">
        <v>3311</v>
      </c>
      <c r="G7012" s="1">
        <v>57078378</v>
      </c>
      <c r="H7012" s="1">
        <v>0</v>
      </c>
      <c r="I7012" s="1">
        <v>0</v>
      </c>
      <c r="J7012" s="1">
        <v>0</v>
      </c>
      <c r="K7012" s="1">
        <v>57078378</v>
      </c>
      <c r="L7012" s="1"/>
      <c r="M7012" s="1" t="s">
        <v>1278</v>
      </c>
    </row>
    <row r="7013" spans="1:13" x14ac:dyDescent="0.35">
      <c r="A7013" s="106">
        <v>44196</v>
      </c>
      <c r="B7013" s="1" t="s">
        <v>1144</v>
      </c>
      <c r="C7013" s="102" t="s">
        <v>3293</v>
      </c>
      <c r="D7013" s="102">
        <v>1940</v>
      </c>
      <c r="E7013" s="1" t="s">
        <v>3017</v>
      </c>
      <c r="F7013" s="102" t="s">
        <v>3312</v>
      </c>
      <c r="G7013" s="1">
        <v>1016363098.24</v>
      </c>
      <c r="H7013" s="1">
        <v>0</v>
      </c>
      <c r="I7013" s="1">
        <v>0</v>
      </c>
      <c r="J7013" s="1">
        <v>0</v>
      </c>
      <c r="K7013" s="1">
        <v>1016363098.24</v>
      </c>
      <c r="L7013" s="1"/>
      <c r="M7013" s="1" t="s">
        <v>998</v>
      </c>
    </row>
    <row r="7014" spans="1:13" x14ac:dyDescent="0.35">
      <c r="A7014" s="106">
        <v>44196</v>
      </c>
      <c r="B7014" s="1" t="s">
        <v>1144</v>
      </c>
      <c r="C7014" s="102" t="s">
        <v>3293</v>
      </c>
      <c r="D7014" s="102">
        <v>1941</v>
      </c>
      <c r="E7014" s="1" t="s">
        <v>3017</v>
      </c>
      <c r="F7014" s="102" t="s">
        <v>3313</v>
      </c>
      <c r="G7014" s="1">
        <v>772893.36</v>
      </c>
      <c r="H7014" s="1">
        <v>0</v>
      </c>
      <c r="I7014" s="1">
        <v>0</v>
      </c>
      <c r="J7014" s="1">
        <v>0</v>
      </c>
      <c r="K7014" s="1">
        <v>772893.36</v>
      </c>
      <c r="L7014" s="1"/>
      <c r="M7014" s="1" t="s">
        <v>1278</v>
      </c>
    </row>
    <row r="7015" spans="1:13" x14ac:dyDescent="0.35">
      <c r="A7015" s="106">
        <v>44196</v>
      </c>
      <c r="B7015" s="1" t="s">
        <v>1144</v>
      </c>
      <c r="C7015" s="102" t="s">
        <v>3293</v>
      </c>
      <c r="D7015" s="102">
        <v>1942</v>
      </c>
      <c r="E7015" s="1" t="s">
        <v>3017</v>
      </c>
      <c r="F7015" s="102" t="s">
        <v>3314</v>
      </c>
      <c r="G7015" s="1">
        <v>5069945.33</v>
      </c>
      <c r="H7015" s="1">
        <v>0</v>
      </c>
      <c r="I7015" s="1">
        <v>0</v>
      </c>
      <c r="J7015" s="1">
        <v>0</v>
      </c>
      <c r="K7015" s="1">
        <v>5069945.33</v>
      </c>
      <c r="L7015" s="1"/>
      <c r="M7015" s="1" t="s">
        <v>1278</v>
      </c>
    </row>
    <row r="7016" spans="1:13" x14ac:dyDescent="0.35">
      <c r="A7016" s="106">
        <v>44196</v>
      </c>
      <c r="B7016" s="1" t="s">
        <v>1144</v>
      </c>
      <c r="C7016" s="102" t="s">
        <v>3293</v>
      </c>
      <c r="D7016" s="102">
        <v>1943</v>
      </c>
      <c r="E7016" s="1" t="s">
        <v>3017</v>
      </c>
      <c r="F7016" s="102" t="s">
        <v>3315</v>
      </c>
      <c r="G7016" s="1">
        <v>2231381.63</v>
      </c>
      <c r="H7016" s="1">
        <v>0</v>
      </c>
      <c r="I7016" s="1">
        <v>0</v>
      </c>
      <c r="J7016" s="1">
        <v>0</v>
      </c>
      <c r="K7016" s="1">
        <v>2231381.63</v>
      </c>
      <c r="L7016" s="1"/>
      <c r="M7016" s="1" t="s">
        <v>1278</v>
      </c>
    </row>
    <row r="7017" spans="1:13" x14ac:dyDescent="0.35">
      <c r="A7017" s="106">
        <v>44196</v>
      </c>
      <c r="B7017" s="1" t="s">
        <v>1144</v>
      </c>
      <c r="C7017" s="102" t="s">
        <v>3293</v>
      </c>
      <c r="D7017" s="102">
        <v>1974</v>
      </c>
      <c r="E7017" s="1" t="s">
        <v>3017</v>
      </c>
      <c r="F7017" s="102" t="s">
        <v>3316</v>
      </c>
      <c r="G7017" s="1">
        <v>133823.29999999999</v>
      </c>
      <c r="H7017" s="1">
        <v>0</v>
      </c>
      <c r="I7017" s="1">
        <v>0</v>
      </c>
      <c r="J7017" s="1">
        <v>0</v>
      </c>
      <c r="K7017" s="1">
        <v>133823.29999999999</v>
      </c>
      <c r="L7017" s="1"/>
      <c r="M7017" s="1" t="s">
        <v>1278</v>
      </c>
    </row>
    <row r="7018" spans="1:13" x14ac:dyDescent="0.35">
      <c r="A7018" s="106">
        <v>44196</v>
      </c>
      <c r="B7018" s="1"/>
      <c r="C7018" s="102" t="s">
        <v>2494</v>
      </c>
      <c r="D7018" s="102">
        <v>307</v>
      </c>
      <c r="E7018" s="1" t="s">
        <v>3016</v>
      </c>
      <c r="F7018" s="102" t="s">
        <v>3317</v>
      </c>
      <c r="G7018" s="1">
        <v>-246332115.31</v>
      </c>
      <c r="H7018" s="1">
        <v>0</v>
      </c>
      <c r="I7018" s="1">
        <v>-1789787.24</v>
      </c>
      <c r="J7018" s="1">
        <v>-1789787.24</v>
      </c>
      <c r="K7018" s="1">
        <v>-248121902.55000001</v>
      </c>
      <c r="L7018" s="1"/>
      <c r="M7018" s="1"/>
    </row>
    <row r="7019" spans="1:13" x14ac:dyDescent="0.35">
      <c r="A7019" s="106">
        <v>44196</v>
      </c>
      <c r="B7019" s="1" t="s">
        <v>1146</v>
      </c>
      <c r="C7019" s="102" t="s">
        <v>3318</v>
      </c>
      <c r="D7019" s="102">
        <v>309</v>
      </c>
      <c r="E7019" s="1" t="s">
        <v>3017</v>
      </c>
      <c r="F7019" s="102" t="s">
        <v>3319</v>
      </c>
      <c r="G7019" s="1">
        <v>-1468935.69</v>
      </c>
      <c r="H7019" s="1">
        <v>0</v>
      </c>
      <c r="I7019" s="1">
        <v>-31427.25</v>
      </c>
      <c r="J7019" s="1">
        <v>-31427.25</v>
      </c>
      <c r="K7019" s="1">
        <v>-1500362.94</v>
      </c>
      <c r="L7019" s="1"/>
      <c r="M7019" s="1" t="s">
        <v>3019</v>
      </c>
    </row>
    <row r="7020" spans="1:13" x14ac:dyDescent="0.35">
      <c r="A7020" s="106">
        <v>44196</v>
      </c>
      <c r="B7020" s="1" t="s">
        <v>1146</v>
      </c>
      <c r="C7020" s="102" t="s">
        <v>3318</v>
      </c>
      <c r="D7020" s="102">
        <v>310</v>
      </c>
      <c r="E7020" s="1" t="s">
        <v>3017</v>
      </c>
      <c r="F7020" s="102" t="s">
        <v>3320</v>
      </c>
      <c r="G7020" s="1">
        <v>-1227279.71</v>
      </c>
      <c r="H7020" s="1">
        <v>0</v>
      </c>
      <c r="I7020" s="1">
        <v>-19448.759999999998</v>
      </c>
      <c r="J7020" s="1">
        <v>-19448.759999999998</v>
      </c>
      <c r="K7020" s="1">
        <v>-1246728.47</v>
      </c>
      <c r="L7020" s="1"/>
      <c r="M7020" s="1" t="s">
        <v>3020</v>
      </c>
    </row>
    <row r="7021" spans="1:13" x14ac:dyDescent="0.35">
      <c r="A7021" s="106">
        <v>44196</v>
      </c>
      <c r="B7021" s="1" t="s">
        <v>1146</v>
      </c>
      <c r="C7021" s="102" t="s">
        <v>3318</v>
      </c>
      <c r="D7021" s="102">
        <v>311</v>
      </c>
      <c r="E7021" s="1" t="s">
        <v>3017</v>
      </c>
      <c r="F7021" s="102" t="s">
        <v>3321</v>
      </c>
      <c r="G7021" s="1">
        <v>-1192075.3899999999</v>
      </c>
      <c r="H7021" s="1">
        <v>0</v>
      </c>
      <c r="I7021" s="1">
        <v>-17658.330000000002</v>
      </c>
      <c r="J7021" s="1">
        <v>-17658.330000000002</v>
      </c>
      <c r="K7021" s="1">
        <v>-1209733.72</v>
      </c>
      <c r="L7021" s="1"/>
      <c r="M7021" s="1" t="s">
        <v>3021</v>
      </c>
    </row>
    <row r="7022" spans="1:13" x14ac:dyDescent="0.35">
      <c r="A7022" s="106">
        <v>44196</v>
      </c>
      <c r="B7022" s="1" t="s">
        <v>1146</v>
      </c>
      <c r="C7022" s="102" t="s">
        <v>3318</v>
      </c>
      <c r="D7022" s="102">
        <v>313</v>
      </c>
      <c r="E7022" s="1" t="s">
        <v>3017</v>
      </c>
      <c r="F7022" s="102" t="s">
        <v>3322</v>
      </c>
      <c r="G7022" s="1">
        <v>-3641348.94</v>
      </c>
      <c r="H7022" s="1">
        <v>0</v>
      </c>
      <c r="I7022" s="1">
        <v>-11177.11</v>
      </c>
      <c r="J7022" s="1">
        <v>-11177.11</v>
      </c>
      <c r="K7022" s="1">
        <v>-3652526.05</v>
      </c>
      <c r="L7022" s="1"/>
      <c r="M7022" s="1" t="s">
        <v>3022</v>
      </c>
    </row>
    <row r="7023" spans="1:13" x14ac:dyDescent="0.35">
      <c r="A7023" s="106">
        <v>44196</v>
      </c>
      <c r="B7023" s="1" t="s">
        <v>1146</v>
      </c>
      <c r="C7023" s="102" t="s">
        <v>3318</v>
      </c>
      <c r="D7023" s="102">
        <v>314</v>
      </c>
      <c r="E7023" s="1" t="s">
        <v>3017</v>
      </c>
      <c r="F7023" s="102" t="s">
        <v>3323</v>
      </c>
      <c r="G7023" s="1">
        <v>-373406.71</v>
      </c>
      <c r="H7023" s="1">
        <v>0</v>
      </c>
      <c r="I7023" s="1">
        <v>-9715</v>
      </c>
      <c r="J7023" s="1">
        <v>-9715</v>
      </c>
      <c r="K7023" s="1">
        <v>-383121.71</v>
      </c>
      <c r="L7023" s="1"/>
      <c r="M7023" s="1" t="s">
        <v>3023</v>
      </c>
    </row>
    <row r="7024" spans="1:13" x14ac:dyDescent="0.35">
      <c r="A7024" s="106">
        <v>44196</v>
      </c>
      <c r="B7024" s="1" t="s">
        <v>1146</v>
      </c>
      <c r="C7024" s="102" t="s">
        <v>3318</v>
      </c>
      <c r="D7024" s="102">
        <v>317</v>
      </c>
      <c r="E7024" s="1" t="s">
        <v>3017</v>
      </c>
      <c r="F7024" s="102" t="s">
        <v>3645</v>
      </c>
      <c r="G7024" s="1">
        <v>-84668.04</v>
      </c>
      <c r="H7024" s="1">
        <v>0</v>
      </c>
      <c r="I7024" s="1">
        <v>0</v>
      </c>
      <c r="J7024" s="1">
        <v>0</v>
      </c>
      <c r="K7024" s="1">
        <v>-84668.04</v>
      </c>
      <c r="L7024" s="1"/>
      <c r="M7024" s="1" t="s">
        <v>3018</v>
      </c>
    </row>
    <row r="7025" spans="1:13" x14ac:dyDescent="0.35">
      <c r="A7025" s="106">
        <v>44196</v>
      </c>
      <c r="B7025" s="1" t="s">
        <v>1146</v>
      </c>
      <c r="C7025" s="102" t="s">
        <v>3318</v>
      </c>
      <c r="D7025" s="102">
        <v>1932</v>
      </c>
      <c r="E7025" s="1" t="s">
        <v>3017</v>
      </c>
      <c r="F7025" s="102" t="s">
        <v>3324</v>
      </c>
      <c r="G7025" s="1">
        <v>-4642752.5199999996</v>
      </c>
      <c r="H7025" s="1">
        <v>0</v>
      </c>
      <c r="I7025" s="1">
        <v>-0.52</v>
      </c>
      <c r="J7025" s="1">
        <v>-0.52</v>
      </c>
      <c r="K7025" s="1">
        <v>-4642753.04</v>
      </c>
      <c r="L7025" s="1"/>
      <c r="M7025" s="1" t="s">
        <v>3018</v>
      </c>
    </row>
    <row r="7026" spans="1:13" x14ac:dyDescent="0.35">
      <c r="A7026" s="106">
        <v>44196</v>
      </c>
      <c r="B7026" s="1" t="s">
        <v>1146</v>
      </c>
      <c r="C7026" s="102" t="s">
        <v>3318</v>
      </c>
      <c r="D7026" s="102">
        <v>1934</v>
      </c>
      <c r="E7026" s="1" t="s">
        <v>3017</v>
      </c>
      <c r="F7026" s="102" t="s">
        <v>3325</v>
      </c>
      <c r="G7026" s="1">
        <v>-202692100.40000001</v>
      </c>
      <c r="H7026" s="1">
        <v>0</v>
      </c>
      <c r="I7026" s="1">
        <v>-1639498.19</v>
      </c>
      <c r="J7026" s="1">
        <v>-1639498.19</v>
      </c>
      <c r="K7026" s="1">
        <v>-204331598.59</v>
      </c>
      <c r="L7026" s="1"/>
      <c r="M7026" s="1" t="s">
        <v>3018</v>
      </c>
    </row>
    <row r="7027" spans="1:13" x14ac:dyDescent="0.35">
      <c r="A7027" s="106">
        <v>44196</v>
      </c>
      <c r="B7027" s="1" t="s">
        <v>1146</v>
      </c>
      <c r="C7027" s="102" t="s">
        <v>3318</v>
      </c>
      <c r="D7027" s="102">
        <v>1935</v>
      </c>
      <c r="E7027" s="1" t="s">
        <v>3017</v>
      </c>
      <c r="F7027" s="102" t="s">
        <v>3326</v>
      </c>
      <c r="G7027" s="1">
        <v>-246948.45</v>
      </c>
      <c r="H7027" s="1">
        <v>0</v>
      </c>
      <c r="I7027" s="1">
        <v>-7055.67</v>
      </c>
      <c r="J7027" s="1">
        <v>-7055.67</v>
      </c>
      <c r="K7027" s="1">
        <v>-254004.12</v>
      </c>
      <c r="L7027" s="1"/>
      <c r="M7027" s="1" t="s">
        <v>3018</v>
      </c>
    </row>
    <row r="7028" spans="1:13" x14ac:dyDescent="0.35">
      <c r="A7028" s="106">
        <v>44196</v>
      </c>
      <c r="B7028" s="1" t="s">
        <v>1146</v>
      </c>
      <c r="C7028" s="102" t="s">
        <v>3318</v>
      </c>
      <c r="D7028" s="102">
        <v>1936</v>
      </c>
      <c r="E7028" s="1" t="s">
        <v>3017</v>
      </c>
      <c r="F7028" s="102" t="s">
        <v>3327</v>
      </c>
      <c r="G7028" s="1">
        <v>-145950.98000000001</v>
      </c>
      <c r="H7028" s="1">
        <v>0</v>
      </c>
      <c r="I7028" s="1">
        <v>-3105.34</v>
      </c>
      <c r="J7028" s="1">
        <v>-3105.34</v>
      </c>
      <c r="K7028" s="1">
        <v>-149056.32000000001</v>
      </c>
      <c r="L7028" s="1"/>
      <c r="M7028" s="1" t="s">
        <v>3018</v>
      </c>
    </row>
    <row r="7029" spans="1:13" x14ac:dyDescent="0.35">
      <c r="A7029" s="106">
        <v>44196</v>
      </c>
      <c r="B7029" s="1" t="s">
        <v>1146</v>
      </c>
      <c r="C7029" s="102" t="s">
        <v>3318</v>
      </c>
      <c r="D7029" s="102">
        <v>1937</v>
      </c>
      <c r="E7029" s="1" t="s">
        <v>3017</v>
      </c>
      <c r="F7029" s="102" t="s">
        <v>3328</v>
      </c>
      <c r="G7029" s="1">
        <v>-50553.67</v>
      </c>
      <c r="H7029" s="1">
        <v>0</v>
      </c>
      <c r="I7029" s="1">
        <v>-1075.6099999999999</v>
      </c>
      <c r="J7029" s="1">
        <v>-1075.6099999999999</v>
      </c>
      <c r="K7029" s="1">
        <v>-51629.279999999999</v>
      </c>
      <c r="L7029" s="1"/>
      <c r="M7029" s="1" t="s">
        <v>3018</v>
      </c>
    </row>
    <row r="7030" spans="1:13" x14ac:dyDescent="0.35">
      <c r="A7030" s="106">
        <v>44196</v>
      </c>
      <c r="B7030" s="1" t="s">
        <v>1146</v>
      </c>
      <c r="C7030" s="102" t="s">
        <v>3318</v>
      </c>
      <c r="D7030" s="102">
        <v>1938</v>
      </c>
      <c r="E7030" s="1" t="s">
        <v>3017</v>
      </c>
      <c r="F7030" s="102" t="s">
        <v>3329</v>
      </c>
      <c r="G7030" s="1">
        <v>-4664722.04</v>
      </c>
      <c r="H7030" s="1">
        <v>0</v>
      </c>
      <c r="I7030" s="1">
        <v>-0.43</v>
      </c>
      <c r="J7030" s="1">
        <v>-0.43</v>
      </c>
      <c r="K7030" s="1">
        <v>-4664722.47</v>
      </c>
      <c r="L7030" s="1"/>
      <c r="M7030" s="1" t="s">
        <v>3018</v>
      </c>
    </row>
    <row r="7031" spans="1:13" x14ac:dyDescent="0.35">
      <c r="A7031" s="106">
        <v>44196</v>
      </c>
      <c r="B7031" s="1" t="s">
        <v>1146</v>
      </c>
      <c r="C7031" s="102" t="s">
        <v>3318</v>
      </c>
      <c r="D7031" s="102">
        <v>1939</v>
      </c>
      <c r="E7031" s="1" t="s">
        <v>3017</v>
      </c>
      <c r="F7031" s="102" t="s">
        <v>3330</v>
      </c>
      <c r="G7031" s="1">
        <v>-25901372.77</v>
      </c>
      <c r="H7031" s="1">
        <v>0</v>
      </c>
      <c r="I7031" s="1">
        <v>-49625.03</v>
      </c>
      <c r="J7031" s="1">
        <v>-49625.03</v>
      </c>
      <c r="K7031" s="1">
        <v>-25950997.800000001</v>
      </c>
      <c r="L7031" s="1"/>
      <c r="M7031" s="1" t="s">
        <v>3018</v>
      </c>
    </row>
    <row r="7032" spans="1:13" x14ac:dyDescent="0.35">
      <c r="A7032" s="106">
        <v>44196</v>
      </c>
      <c r="B7032" s="1"/>
      <c r="C7032" s="102" t="s">
        <v>2503</v>
      </c>
      <c r="D7032" s="102">
        <v>500</v>
      </c>
      <c r="E7032" s="1" t="s">
        <v>3016</v>
      </c>
      <c r="F7032" s="102" t="s">
        <v>3331</v>
      </c>
      <c r="G7032" s="1">
        <v>1758188525.71</v>
      </c>
      <c r="H7032" s="1">
        <v>3320189.37</v>
      </c>
      <c r="I7032" s="1">
        <v>0</v>
      </c>
      <c r="J7032" s="1">
        <v>3320189.37</v>
      </c>
      <c r="K7032" s="1">
        <v>1761508715.0799999</v>
      </c>
      <c r="L7032" s="1"/>
      <c r="M7032" s="1"/>
    </row>
    <row r="7033" spans="1:13" x14ac:dyDescent="0.35">
      <c r="A7033" s="106">
        <v>44196</v>
      </c>
      <c r="B7033" s="1" t="s">
        <v>1144</v>
      </c>
      <c r="C7033" s="102" t="s">
        <v>3332</v>
      </c>
      <c r="D7033" s="102">
        <v>501</v>
      </c>
      <c r="E7033" s="1" t="s">
        <v>3017</v>
      </c>
      <c r="F7033" s="102" t="s">
        <v>3333</v>
      </c>
      <c r="G7033" s="1">
        <v>1730461645.5699999</v>
      </c>
      <c r="H7033" s="1">
        <v>3320189.37</v>
      </c>
      <c r="I7033" s="1">
        <v>0</v>
      </c>
      <c r="J7033" s="1">
        <v>3320189.37</v>
      </c>
      <c r="K7033" s="1">
        <v>1733781834.9400001</v>
      </c>
      <c r="L7033" s="1"/>
      <c r="M7033" s="1" t="s">
        <v>1284</v>
      </c>
    </row>
    <row r="7034" spans="1:13" x14ac:dyDescent="0.35">
      <c r="A7034" s="106">
        <v>44196</v>
      </c>
      <c r="B7034" s="1" t="s">
        <v>1144</v>
      </c>
      <c r="C7034" s="102" t="s">
        <v>3332</v>
      </c>
      <c r="D7034" s="102">
        <v>1886</v>
      </c>
      <c r="E7034" s="1" t="s">
        <v>3017</v>
      </c>
      <c r="F7034" s="102" t="s">
        <v>3334</v>
      </c>
      <c r="G7034" s="1">
        <v>9596917.9900000002</v>
      </c>
      <c r="H7034" s="1">
        <v>0</v>
      </c>
      <c r="I7034" s="1">
        <v>0</v>
      </c>
      <c r="J7034" s="1">
        <v>0</v>
      </c>
      <c r="K7034" s="1">
        <v>9596917.9900000002</v>
      </c>
      <c r="L7034" s="1"/>
      <c r="M7034" s="1" t="s">
        <v>1284</v>
      </c>
    </row>
    <row r="7035" spans="1:13" x14ac:dyDescent="0.35">
      <c r="A7035" s="106">
        <v>44196</v>
      </c>
      <c r="B7035" s="1" t="s">
        <v>1144</v>
      </c>
      <c r="C7035" s="102" t="s">
        <v>3332</v>
      </c>
      <c r="D7035" s="102">
        <v>1887</v>
      </c>
      <c r="E7035" s="1" t="s">
        <v>3017</v>
      </c>
      <c r="F7035" s="102" t="s">
        <v>3335</v>
      </c>
      <c r="G7035" s="1">
        <v>145225.78</v>
      </c>
      <c r="H7035" s="1">
        <v>0</v>
      </c>
      <c r="I7035" s="1">
        <v>0</v>
      </c>
      <c r="J7035" s="1">
        <v>0</v>
      </c>
      <c r="K7035" s="1">
        <v>145225.78</v>
      </c>
      <c r="L7035" s="1"/>
      <c r="M7035" s="1" t="s">
        <v>1284</v>
      </c>
    </row>
    <row r="7036" spans="1:13" x14ac:dyDescent="0.35">
      <c r="A7036" s="106">
        <v>44196</v>
      </c>
      <c r="B7036" s="1" t="s">
        <v>1144</v>
      </c>
      <c r="C7036" s="102" t="s">
        <v>3332</v>
      </c>
      <c r="D7036" s="102">
        <v>1888</v>
      </c>
      <c r="E7036" s="1" t="s">
        <v>3017</v>
      </c>
      <c r="F7036" s="102" t="s">
        <v>3336</v>
      </c>
      <c r="G7036" s="1">
        <v>51514.54</v>
      </c>
      <c r="H7036" s="1">
        <v>0</v>
      </c>
      <c r="I7036" s="1">
        <v>0</v>
      </c>
      <c r="J7036" s="1">
        <v>0</v>
      </c>
      <c r="K7036" s="1">
        <v>51514.54</v>
      </c>
      <c r="L7036" s="1"/>
      <c r="M7036" s="1" t="s">
        <v>1284</v>
      </c>
    </row>
    <row r="7037" spans="1:13" x14ac:dyDescent="0.35">
      <c r="A7037" s="106">
        <v>44196</v>
      </c>
      <c r="B7037" s="1" t="s">
        <v>1144</v>
      </c>
      <c r="C7037" s="102" t="s">
        <v>3332</v>
      </c>
      <c r="D7037" s="102">
        <v>1889</v>
      </c>
      <c r="E7037" s="1" t="s">
        <v>3017</v>
      </c>
      <c r="F7037" s="102" t="s">
        <v>3337</v>
      </c>
      <c r="G7037" s="1">
        <v>521985.21</v>
      </c>
      <c r="H7037" s="1">
        <v>0</v>
      </c>
      <c r="I7037" s="1">
        <v>0</v>
      </c>
      <c r="J7037" s="1">
        <v>0</v>
      </c>
      <c r="K7037" s="1">
        <v>521985.21</v>
      </c>
      <c r="L7037" s="1"/>
      <c r="M7037" s="1" t="s">
        <v>1284</v>
      </c>
    </row>
    <row r="7038" spans="1:13" x14ac:dyDescent="0.35">
      <c r="A7038" s="106">
        <v>44196</v>
      </c>
      <c r="B7038" s="1" t="s">
        <v>1144</v>
      </c>
      <c r="C7038" s="102" t="s">
        <v>3332</v>
      </c>
      <c r="D7038" s="102">
        <v>1890</v>
      </c>
      <c r="E7038" s="1" t="s">
        <v>3017</v>
      </c>
      <c r="F7038" s="102" t="s">
        <v>3338</v>
      </c>
      <c r="G7038" s="1">
        <v>164400.75</v>
      </c>
      <c r="H7038" s="1">
        <v>0</v>
      </c>
      <c r="I7038" s="1">
        <v>0</v>
      </c>
      <c r="J7038" s="1">
        <v>0</v>
      </c>
      <c r="K7038" s="1">
        <v>164400.75</v>
      </c>
      <c r="L7038" s="1"/>
      <c r="M7038" s="1" t="s">
        <v>1284</v>
      </c>
    </row>
    <row r="7039" spans="1:13" x14ac:dyDescent="0.35">
      <c r="A7039" s="106">
        <v>44196</v>
      </c>
      <c r="B7039" s="1" t="s">
        <v>1144</v>
      </c>
      <c r="C7039" s="102" t="s">
        <v>3332</v>
      </c>
      <c r="D7039" s="102">
        <v>1891</v>
      </c>
      <c r="E7039" s="1" t="s">
        <v>3017</v>
      </c>
      <c r="F7039" s="102" t="s">
        <v>3305</v>
      </c>
      <c r="G7039" s="1">
        <v>56456.91</v>
      </c>
      <c r="H7039" s="1">
        <v>0</v>
      </c>
      <c r="I7039" s="1">
        <v>0</v>
      </c>
      <c r="J7039" s="1">
        <v>0</v>
      </c>
      <c r="K7039" s="1">
        <v>56456.91</v>
      </c>
      <c r="L7039" s="1"/>
      <c r="M7039" s="1" t="s">
        <v>1284</v>
      </c>
    </row>
    <row r="7040" spans="1:13" x14ac:dyDescent="0.35">
      <c r="A7040" s="106">
        <v>44196</v>
      </c>
      <c r="B7040" s="1" t="s">
        <v>1144</v>
      </c>
      <c r="C7040" s="102" t="s">
        <v>3332</v>
      </c>
      <c r="D7040" s="102">
        <v>1892</v>
      </c>
      <c r="E7040" s="1" t="s">
        <v>3017</v>
      </c>
      <c r="F7040" s="102" t="s">
        <v>3339</v>
      </c>
      <c r="G7040" s="1">
        <v>120463.24</v>
      </c>
      <c r="H7040" s="1">
        <v>0</v>
      </c>
      <c r="I7040" s="1">
        <v>0</v>
      </c>
      <c r="J7040" s="1">
        <v>0</v>
      </c>
      <c r="K7040" s="1">
        <v>120463.24</v>
      </c>
      <c r="L7040" s="1"/>
      <c r="M7040" s="1" t="s">
        <v>1284</v>
      </c>
    </row>
    <row r="7041" spans="1:13" x14ac:dyDescent="0.35">
      <c r="A7041" s="106">
        <v>44196</v>
      </c>
      <c r="B7041" s="1" t="s">
        <v>1144</v>
      </c>
      <c r="C7041" s="102" t="s">
        <v>3332</v>
      </c>
      <c r="D7041" s="102">
        <v>1893</v>
      </c>
      <c r="E7041" s="1" t="s">
        <v>3017</v>
      </c>
      <c r="F7041" s="102" t="s">
        <v>3340</v>
      </c>
      <c r="G7041" s="1">
        <v>71976.259999999995</v>
      </c>
      <c r="H7041" s="1">
        <v>0</v>
      </c>
      <c r="I7041" s="1">
        <v>0</v>
      </c>
      <c r="J7041" s="1">
        <v>0</v>
      </c>
      <c r="K7041" s="1">
        <v>71976.259999999995</v>
      </c>
      <c r="L7041" s="1"/>
      <c r="M7041" s="1" t="s">
        <v>1284</v>
      </c>
    </row>
    <row r="7042" spans="1:13" x14ac:dyDescent="0.35">
      <c r="A7042" s="106">
        <v>44196</v>
      </c>
      <c r="B7042" s="1" t="s">
        <v>1144</v>
      </c>
      <c r="C7042" s="102" t="s">
        <v>3332</v>
      </c>
      <c r="D7042" s="102">
        <v>1894</v>
      </c>
      <c r="E7042" s="1" t="s">
        <v>3017</v>
      </c>
      <c r="F7042" s="102" t="s">
        <v>3341</v>
      </c>
      <c r="G7042" s="1">
        <v>5400</v>
      </c>
      <c r="H7042" s="1">
        <v>0</v>
      </c>
      <c r="I7042" s="1">
        <v>0</v>
      </c>
      <c r="J7042" s="1">
        <v>0</v>
      </c>
      <c r="K7042" s="1">
        <v>5400</v>
      </c>
      <c r="L7042" s="1"/>
      <c r="M7042" s="1" t="s">
        <v>1284</v>
      </c>
    </row>
    <row r="7043" spans="1:13" x14ac:dyDescent="0.35">
      <c r="A7043" s="106">
        <v>44196</v>
      </c>
      <c r="B7043" s="1" t="s">
        <v>1144</v>
      </c>
      <c r="C7043" s="102" t="s">
        <v>3332</v>
      </c>
      <c r="D7043" s="102">
        <v>1895</v>
      </c>
      <c r="E7043" s="1" t="s">
        <v>3017</v>
      </c>
      <c r="F7043" s="102" t="s">
        <v>3342</v>
      </c>
      <c r="G7043" s="1">
        <v>121272.5</v>
      </c>
      <c r="H7043" s="1">
        <v>0</v>
      </c>
      <c r="I7043" s="1">
        <v>0</v>
      </c>
      <c r="J7043" s="1">
        <v>0</v>
      </c>
      <c r="K7043" s="1">
        <v>121272.5</v>
      </c>
      <c r="L7043" s="1"/>
      <c r="M7043" s="1" t="s">
        <v>1284</v>
      </c>
    </row>
    <row r="7044" spans="1:13" x14ac:dyDescent="0.35">
      <c r="A7044" s="106">
        <v>44196</v>
      </c>
      <c r="B7044" s="1" t="s">
        <v>1144</v>
      </c>
      <c r="C7044" s="102" t="s">
        <v>3332</v>
      </c>
      <c r="D7044" s="102">
        <v>1896</v>
      </c>
      <c r="E7044" s="1" t="s">
        <v>3017</v>
      </c>
      <c r="F7044" s="102" t="s">
        <v>3343</v>
      </c>
      <c r="G7044" s="1">
        <v>39172.18</v>
      </c>
      <c r="H7044" s="1">
        <v>0</v>
      </c>
      <c r="I7044" s="1">
        <v>0</v>
      </c>
      <c r="J7044" s="1">
        <v>0</v>
      </c>
      <c r="K7044" s="1">
        <v>39172.18</v>
      </c>
      <c r="L7044" s="1"/>
      <c r="M7044" s="1" t="s">
        <v>1284</v>
      </c>
    </row>
    <row r="7045" spans="1:13" x14ac:dyDescent="0.35">
      <c r="A7045" s="106">
        <v>44196</v>
      </c>
      <c r="B7045" s="1" t="s">
        <v>1144</v>
      </c>
      <c r="C7045" s="102" t="s">
        <v>3332</v>
      </c>
      <c r="D7045" s="102">
        <v>1897</v>
      </c>
      <c r="E7045" s="1" t="s">
        <v>3017</v>
      </c>
      <c r="F7045" s="102" t="s">
        <v>3344</v>
      </c>
      <c r="G7045" s="1">
        <v>2623476.1800000002</v>
      </c>
      <c r="H7045" s="1">
        <v>0</v>
      </c>
      <c r="I7045" s="1">
        <v>0</v>
      </c>
      <c r="J7045" s="1">
        <v>0</v>
      </c>
      <c r="K7045" s="1">
        <v>2623476.1800000002</v>
      </c>
      <c r="L7045" s="1"/>
      <c r="M7045" s="1" t="s">
        <v>1284</v>
      </c>
    </row>
    <row r="7046" spans="1:13" x14ac:dyDescent="0.35">
      <c r="A7046" s="106">
        <v>44196</v>
      </c>
      <c r="B7046" s="1" t="s">
        <v>1144</v>
      </c>
      <c r="C7046" s="102" t="s">
        <v>3332</v>
      </c>
      <c r="D7046" s="102">
        <v>1898</v>
      </c>
      <c r="E7046" s="1" t="s">
        <v>3017</v>
      </c>
      <c r="F7046" s="102" t="s">
        <v>3345</v>
      </c>
      <c r="G7046" s="1">
        <v>14208618.6</v>
      </c>
      <c r="H7046" s="1">
        <v>0</v>
      </c>
      <c r="I7046" s="1">
        <v>0</v>
      </c>
      <c r="J7046" s="1">
        <v>0</v>
      </c>
      <c r="K7046" s="1">
        <v>14208618.6</v>
      </c>
      <c r="L7046" s="1"/>
      <c r="M7046" s="1" t="s">
        <v>1284</v>
      </c>
    </row>
    <row r="7047" spans="1:13" x14ac:dyDescent="0.35">
      <c r="A7047" s="106">
        <v>44196</v>
      </c>
      <c r="B7047" s="1"/>
      <c r="C7047" s="102" t="s">
        <v>2517</v>
      </c>
      <c r="D7047" s="102">
        <v>571</v>
      </c>
      <c r="E7047" s="1" t="s">
        <v>3016</v>
      </c>
      <c r="F7047" s="102" t="s">
        <v>3346</v>
      </c>
      <c r="G7047" s="1">
        <v>2172811479.2399998</v>
      </c>
      <c r="H7047" s="1">
        <v>0</v>
      </c>
      <c r="I7047" s="1">
        <v>0</v>
      </c>
      <c r="J7047" s="1">
        <v>0</v>
      </c>
      <c r="K7047" s="1">
        <v>2172811479.2399998</v>
      </c>
      <c r="L7047" s="1"/>
      <c r="M7047" s="1"/>
    </row>
    <row r="7048" spans="1:13" x14ac:dyDescent="0.35">
      <c r="A7048" s="106">
        <v>44196</v>
      </c>
      <c r="B7048" s="1"/>
      <c r="C7048" s="102" t="s">
        <v>3347</v>
      </c>
      <c r="D7048" s="102">
        <v>1959</v>
      </c>
      <c r="E7048" s="1" t="s">
        <v>3016</v>
      </c>
      <c r="F7048" s="102" t="s">
        <v>3348</v>
      </c>
      <c r="G7048" s="1">
        <v>2172811479.2399998</v>
      </c>
      <c r="H7048" s="1">
        <v>0</v>
      </c>
      <c r="I7048" s="1">
        <v>0</v>
      </c>
      <c r="J7048" s="1">
        <v>0</v>
      </c>
      <c r="K7048" s="1">
        <v>2172811479.2399998</v>
      </c>
      <c r="L7048" s="1"/>
      <c r="M7048" s="1"/>
    </row>
    <row r="7049" spans="1:13" x14ac:dyDescent="0.35">
      <c r="A7049" s="106">
        <v>44196</v>
      </c>
      <c r="B7049" s="1" t="s">
        <v>1145</v>
      </c>
      <c r="C7049" s="102" t="s">
        <v>3347</v>
      </c>
      <c r="D7049" s="102">
        <v>572</v>
      </c>
      <c r="E7049" s="1" t="s">
        <v>3017</v>
      </c>
      <c r="F7049" s="102" t="s">
        <v>3349</v>
      </c>
      <c r="G7049" s="1">
        <v>1621072052.5899999</v>
      </c>
      <c r="H7049" s="1">
        <v>0</v>
      </c>
      <c r="I7049" s="1">
        <v>0</v>
      </c>
      <c r="J7049" s="1">
        <v>0</v>
      </c>
      <c r="K7049" s="1">
        <v>1621072052.5899999</v>
      </c>
      <c r="L7049" s="1"/>
      <c r="M7049" s="1" t="s">
        <v>3024</v>
      </c>
    </row>
    <row r="7050" spans="1:13" x14ac:dyDescent="0.35">
      <c r="A7050" s="106">
        <v>44196</v>
      </c>
      <c r="B7050" s="1" t="s">
        <v>1145</v>
      </c>
      <c r="C7050" s="102" t="s">
        <v>3347</v>
      </c>
      <c r="D7050" s="102">
        <v>573</v>
      </c>
      <c r="E7050" s="1" t="s">
        <v>3017</v>
      </c>
      <c r="F7050" s="102" t="s">
        <v>3350</v>
      </c>
      <c r="G7050" s="1">
        <v>10855371.869999999</v>
      </c>
      <c r="H7050" s="1">
        <v>0</v>
      </c>
      <c r="I7050" s="1">
        <v>0</v>
      </c>
      <c r="J7050" s="1">
        <v>0</v>
      </c>
      <c r="K7050" s="1">
        <v>10855371.869999999</v>
      </c>
      <c r="L7050" s="1"/>
      <c r="M7050" s="1" t="s">
        <v>3025</v>
      </c>
    </row>
    <row r="7051" spans="1:13" x14ac:dyDescent="0.35">
      <c r="A7051" s="106">
        <v>44196</v>
      </c>
      <c r="B7051" s="1" t="s">
        <v>1145</v>
      </c>
      <c r="C7051" s="102" t="s">
        <v>3347</v>
      </c>
      <c r="D7051" s="102">
        <v>574</v>
      </c>
      <c r="E7051" s="1" t="s">
        <v>3017</v>
      </c>
      <c r="F7051" s="102" t="s">
        <v>3351</v>
      </c>
      <c r="G7051" s="1">
        <v>7607.57</v>
      </c>
      <c r="H7051" s="1">
        <v>0</v>
      </c>
      <c r="I7051" s="1">
        <v>0</v>
      </c>
      <c r="J7051" s="1">
        <v>0</v>
      </c>
      <c r="K7051" s="1">
        <v>7607.57</v>
      </c>
      <c r="L7051" s="1"/>
      <c r="M7051" s="1" t="s">
        <v>3025</v>
      </c>
    </row>
    <row r="7052" spans="1:13" x14ac:dyDescent="0.35">
      <c r="A7052" s="106">
        <v>44196</v>
      </c>
      <c r="B7052" s="1" t="s">
        <v>1145</v>
      </c>
      <c r="C7052" s="102" t="s">
        <v>3347</v>
      </c>
      <c r="D7052" s="102">
        <v>575</v>
      </c>
      <c r="E7052" s="1" t="s">
        <v>3017</v>
      </c>
      <c r="F7052" s="102" t="s">
        <v>3352</v>
      </c>
      <c r="G7052" s="1">
        <v>2314875.4900000002</v>
      </c>
      <c r="H7052" s="1">
        <v>0</v>
      </c>
      <c r="I7052" s="1">
        <v>0</v>
      </c>
      <c r="J7052" s="1">
        <v>0</v>
      </c>
      <c r="K7052" s="1">
        <v>2314875.4900000002</v>
      </c>
      <c r="L7052" s="1"/>
      <c r="M7052" s="1" t="s">
        <v>3025</v>
      </c>
    </row>
    <row r="7053" spans="1:13" x14ac:dyDescent="0.35">
      <c r="A7053" s="106">
        <v>44196</v>
      </c>
      <c r="B7053" s="1" t="s">
        <v>1145</v>
      </c>
      <c r="C7053" s="102" t="s">
        <v>3347</v>
      </c>
      <c r="D7053" s="102">
        <v>576</v>
      </c>
      <c r="E7053" s="1" t="s">
        <v>3017</v>
      </c>
      <c r="F7053" s="102" t="s">
        <v>3353</v>
      </c>
      <c r="G7053" s="1">
        <v>259643.58</v>
      </c>
      <c r="H7053" s="1">
        <v>0</v>
      </c>
      <c r="I7053" s="1">
        <v>0</v>
      </c>
      <c r="J7053" s="1">
        <v>0</v>
      </c>
      <c r="K7053" s="1">
        <v>259643.58</v>
      </c>
      <c r="L7053" s="1"/>
      <c r="M7053" s="1" t="s">
        <v>3025</v>
      </c>
    </row>
    <row r="7054" spans="1:13" x14ac:dyDescent="0.35">
      <c r="A7054" s="106">
        <v>44196</v>
      </c>
      <c r="B7054" s="1" t="s">
        <v>1145</v>
      </c>
      <c r="C7054" s="102" t="s">
        <v>3347</v>
      </c>
      <c r="D7054" s="102">
        <v>577</v>
      </c>
      <c r="E7054" s="1" t="s">
        <v>3017</v>
      </c>
      <c r="F7054" s="102" t="s">
        <v>3354</v>
      </c>
      <c r="G7054" s="1">
        <v>39950.959999999999</v>
      </c>
      <c r="H7054" s="1">
        <v>0</v>
      </c>
      <c r="I7054" s="1">
        <v>0</v>
      </c>
      <c r="J7054" s="1">
        <v>0</v>
      </c>
      <c r="K7054" s="1">
        <v>39950.959999999999</v>
      </c>
      <c r="L7054" s="1"/>
      <c r="M7054" s="1" t="s">
        <v>3025</v>
      </c>
    </row>
    <row r="7055" spans="1:13" x14ac:dyDescent="0.35">
      <c r="A7055" s="106">
        <v>44196</v>
      </c>
      <c r="B7055" s="1" t="s">
        <v>1145</v>
      </c>
      <c r="C7055" s="102" t="s">
        <v>3347</v>
      </c>
      <c r="D7055" s="102">
        <v>578</v>
      </c>
      <c r="E7055" s="1" t="s">
        <v>3017</v>
      </c>
      <c r="F7055" s="102" t="s">
        <v>3355</v>
      </c>
      <c r="G7055" s="1">
        <v>1941082.32</v>
      </c>
      <c r="H7055" s="1">
        <v>0</v>
      </c>
      <c r="I7055" s="1">
        <v>0</v>
      </c>
      <c r="J7055" s="1">
        <v>0</v>
      </c>
      <c r="K7055" s="1">
        <v>1941082.32</v>
      </c>
      <c r="L7055" s="1"/>
      <c r="M7055" s="1" t="s">
        <v>3025</v>
      </c>
    </row>
    <row r="7056" spans="1:13" x14ac:dyDescent="0.35">
      <c r="A7056" s="106">
        <v>44196</v>
      </c>
      <c r="B7056" s="1" t="s">
        <v>1145</v>
      </c>
      <c r="C7056" s="102" t="s">
        <v>3347</v>
      </c>
      <c r="D7056" s="102">
        <v>579</v>
      </c>
      <c r="E7056" s="1" t="s">
        <v>3017</v>
      </c>
      <c r="F7056" s="102" t="s">
        <v>3354</v>
      </c>
      <c r="G7056" s="1">
        <v>12618172.24</v>
      </c>
      <c r="H7056" s="1">
        <v>0</v>
      </c>
      <c r="I7056" s="1">
        <v>0</v>
      </c>
      <c r="J7056" s="1">
        <v>0</v>
      </c>
      <c r="K7056" s="1">
        <v>12618172.24</v>
      </c>
      <c r="L7056" s="1"/>
      <c r="M7056" s="1" t="s">
        <v>3025</v>
      </c>
    </row>
    <row r="7057" spans="1:13" x14ac:dyDescent="0.35">
      <c r="A7057" s="106">
        <v>44196</v>
      </c>
      <c r="B7057" s="1" t="s">
        <v>1145</v>
      </c>
      <c r="C7057" s="102" t="s">
        <v>3347</v>
      </c>
      <c r="D7057" s="102">
        <v>580</v>
      </c>
      <c r="E7057" s="1" t="s">
        <v>3017</v>
      </c>
      <c r="F7057" s="102" t="s">
        <v>3356</v>
      </c>
      <c r="G7057" s="1">
        <v>523702722.62</v>
      </c>
      <c r="H7057" s="1">
        <v>0</v>
      </c>
      <c r="I7057" s="1">
        <v>0</v>
      </c>
      <c r="J7057" s="1">
        <v>0</v>
      </c>
      <c r="K7057" s="1">
        <v>523702722.62</v>
      </c>
      <c r="L7057" s="1"/>
      <c r="M7057" s="1" t="s">
        <v>3026</v>
      </c>
    </row>
    <row r="7058" spans="1:13" x14ac:dyDescent="0.35">
      <c r="A7058" s="106">
        <v>44196</v>
      </c>
      <c r="B7058" s="1"/>
      <c r="C7058" s="102" t="s">
        <v>2526</v>
      </c>
      <c r="D7058" s="102">
        <v>581</v>
      </c>
      <c r="E7058" s="1" t="s">
        <v>3016</v>
      </c>
      <c r="F7058" s="102" t="s">
        <v>3357</v>
      </c>
      <c r="G7058" s="1">
        <v>-56596958.090000004</v>
      </c>
      <c r="H7058" s="1">
        <v>0</v>
      </c>
      <c r="I7058" s="1">
        <v>-797140.02</v>
      </c>
      <c r="J7058" s="1">
        <v>-797140.02</v>
      </c>
      <c r="K7058" s="1">
        <v>-57394098.109999999</v>
      </c>
      <c r="L7058" s="1"/>
      <c r="M7058" s="1"/>
    </row>
    <row r="7059" spans="1:13" x14ac:dyDescent="0.35">
      <c r="A7059" s="106">
        <v>44196</v>
      </c>
      <c r="B7059" s="1"/>
      <c r="C7059" s="102" t="s">
        <v>3358</v>
      </c>
      <c r="D7059" s="102">
        <v>1960</v>
      </c>
      <c r="E7059" s="1" t="s">
        <v>3016</v>
      </c>
      <c r="F7059" s="102" t="s">
        <v>3359</v>
      </c>
      <c r="G7059" s="1">
        <v>-56596958.090000004</v>
      </c>
      <c r="H7059" s="1">
        <v>0</v>
      </c>
      <c r="I7059" s="1">
        <v>-797140.02</v>
      </c>
      <c r="J7059" s="1">
        <v>-797140.02</v>
      </c>
      <c r="K7059" s="1">
        <v>-57394098.109999999</v>
      </c>
      <c r="L7059" s="1"/>
      <c r="M7059" s="1"/>
    </row>
    <row r="7060" spans="1:13" x14ac:dyDescent="0.35">
      <c r="A7060" s="106">
        <v>44196</v>
      </c>
      <c r="B7060" s="1" t="s">
        <v>1145</v>
      </c>
      <c r="C7060" s="102" t="s">
        <v>3358</v>
      </c>
      <c r="D7060" s="102">
        <v>582</v>
      </c>
      <c r="E7060" s="1" t="s">
        <v>3017</v>
      </c>
      <c r="F7060" s="102" t="s">
        <v>3350</v>
      </c>
      <c r="G7060" s="1">
        <v>-1284569.26</v>
      </c>
      <c r="H7060" s="1">
        <v>0</v>
      </c>
      <c r="I7060" s="1">
        <v>-18092.29</v>
      </c>
      <c r="J7060" s="1">
        <v>-18092.29</v>
      </c>
      <c r="K7060" s="1">
        <v>-1302661.55</v>
      </c>
      <c r="L7060" s="1"/>
      <c r="M7060" s="1" t="s">
        <v>3018</v>
      </c>
    </row>
    <row r="7061" spans="1:13" x14ac:dyDescent="0.35">
      <c r="A7061" s="106">
        <v>44196</v>
      </c>
      <c r="B7061" s="1" t="s">
        <v>1145</v>
      </c>
      <c r="C7061" s="102" t="s">
        <v>3358</v>
      </c>
      <c r="D7061" s="102">
        <v>583</v>
      </c>
      <c r="E7061" s="1" t="s">
        <v>3017</v>
      </c>
      <c r="F7061" s="102" t="s">
        <v>3351</v>
      </c>
      <c r="G7061" s="1">
        <v>-1800.56</v>
      </c>
      <c r="H7061" s="1">
        <v>0</v>
      </c>
      <c r="I7061" s="1">
        <v>-25.36</v>
      </c>
      <c r="J7061" s="1">
        <v>-25.36</v>
      </c>
      <c r="K7061" s="1">
        <v>-1825.92</v>
      </c>
      <c r="L7061" s="1"/>
      <c r="M7061" s="1" t="s">
        <v>3018</v>
      </c>
    </row>
    <row r="7062" spans="1:13" x14ac:dyDescent="0.35">
      <c r="A7062" s="106">
        <v>44196</v>
      </c>
      <c r="B7062" s="1" t="s">
        <v>1145</v>
      </c>
      <c r="C7062" s="102" t="s">
        <v>3358</v>
      </c>
      <c r="D7062" s="102">
        <v>584</v>
      </c>
      <c r="E7062" s="1" t="s">
        <v>3017</v>
      </c>
      <c r="F7062" s="102" t="s">
        <v>3352</v>
      </c>
      <c r="G7062" s="1">
        <v>-228729.34</v>
      </c>
      <c r="H7062" s="1">
        <v>0</v>
      </c>
      <c r="I7062" s="1">
        <v>-3221.54</v>
      </c>
      <c r="J7062" s="1">
        <v>-3221.54</v>
      </c>
      <c r="K7062" s="1">
        <v>-231950.88</v>
      </c>
      <c r="L7062" s="1"/>
      <c r="M7062" s="1" t="s">
        <v>3018</v>
      </c>
    </row>
    <row r="7063" spans="1:13" x14ac:dyDescent="0.35">
      <c r="A7063" s="106">
        <v>44196</v>
      </c>
      <c r="B7063" s="1" t="s">
        <v>1145</v>
      </c>
      <c r="C7063" s="102" t="s">
        <v>3358</v>
      </c>
      <c r="D7063" s="102">
        <v>585</v>
      </c>
      <c r="E7063" s="1" t="s">
        <v>3017</v>
      </c>
      <c r="F7063" s="102" t="s">
        <v>3353</v>
      </c>
      <c r="G7063" s="1">
        <v>-153622.70000000001</v>
      </c>
      <c r="H7063" s="1">
        <v>0</v>
      </c>
      <c r="I7063" s="1">
        <v>-2163.6999999999998</v>
      </c>
      <c r="J7063" s="1">
        <v>-2163.6999999999998</v>
      </c>
      <c r="K7063" s="1">
        <v>-155786.4</v>
      </c>
      <c r="L7063" s="1"/>
      <c r="M7063" s="1" t="s">
        <v>3018</v>
      </c>
    </row>
    <row r="7064" spans="1:13" x14ac:dyDescent="0.35">
      <c r="A7064" s="106">
        <v>44196</v>
      </c>
      <c r="B7064" s="1" t="s">
        <v>1145</v>
      </c>
      <c r="C7064" s="102" t="s">
        <v>3358</v>
      </c>
      <c r="D7064" s="102">
        <v>586</v>
      </c>
      <c r="E7064" s="1" t="s">
        <v>3017</v>
      </c>
      <c r="F7064" s="102" t="s">
        <v>3354</v>
      </c>
      <c r="G7064" s="1">
        <v>-3947.6</v>
      </c>
      <c r="H7064" s="1">
        <v>0</v>
      </c>
      <c r="I7064" s="1">
        <v>-55.6</v>
      </c>
      <c r="J7064" s="1">
        <v>-55.6</v>
      </c>
      <c r="K7064" s="1">
        <v>-4003.2</v>
      </c>
      <c r="L7064" s="1"/>
      <c r="M7064" s="1" t="s">
        <v>3018</v>
      </c>
    </row>
    <row r="7065" spans="1:13" x14ac:dyDescent="0.35">
      <c r="A7065" s="106">
        <v>44196</v>
      </c>
      <c r="B7065" s="1" t="s">
        <v>1145</v>
      </c>
      <c r="C7065" s="102" t="s">
        <v>3358</v>
      </c>
      <c r="D7065" s="102">
        <v>587</v>
      </c>
      <c r="E7065" s="1" t="s">
        <v>3017</v>
      </c>
      <c r="F7065" s="102" t="s">
        <v>3355</v>
      </c>
      <c r="G7065" s="1">
        <v>-191795.14</v>
      </c>
      <c r="H7065" s="1">
        <v>0</v>
      </c>
      <c r="I7065" s="1">
        <v>-2701.34</v>
      </c>
      <c r="J7065" s="1">
        <v>-2701.34</v>
      </c>
      <c r="K7065" s="1">
        <v>-194496.48</v>
      </c>
      <c r="L7065" s="1"/>
      <c r="M7065" s="1" t="s">
        <v>3018</v>
      </c>
    </row>
    <row r="7066" spans="1:13" x14ac:dyDescent="0.35">
      <c r="A7066" s="106">
        <v>44196</v>
      </c>
      <c r="B7066" s="1" t="s">
        <v>1145</v>
      </c>
      <c r="C7066" s="102" t="s">
        <v>3358</v>
      </c>
      <c r="D7066" s="102">
        <v>588</v>
      </c>
      <c r="E7066" s="1" t="s">
        <v>3017</v>
      </c>
      <c r="F7066" s="102" t="s">
        <v>3354</v>
      </c>
      <c r="G7066" s="1">
        <v>-2986300.47</v>
      </c>
      <c r="H7066" s="1">
        <v>0</v>
      </c>
      <c r="I7066" s="1">
        <v>-42060.57</v>
      </c>
      <c r="J7066" s="1">
        <v>-42060.57</v>
      </c>
      <c r="K7066" s="1">
        <v>-3028361.04</v>
      </c>
      <c r="L7066" s="1"/>
      <c r="M7066" s="1" t="s">
        <v>3018</v>
      </c>
    </row>
    <row r="7067" spans="1:13" x14ac:dyDescent="0.35">
      <c r="A7067" s="106">
        <v>44196</v>
      </c>
      <c r="B7067" s="1" t="s">
        <v>1145</v>
      </c>
      <c r="C7067" s="102" t="s">
        <v>3358</v>
      </c>
      <c r="D7067" s="102">
        <v>589</v>
      </c>
      <c r="E7067" s="1" t="s">
        <v>3017</v>
      </c>
      <c r="F7067" s="102" t="s">
        <v>3356</v>
      </c>
      <c r="G7067" s="1">
        <v>-51746193.020000003</v>
      </c>
      <c r="H7067" s="1">
        <v>0</v>
      </c>
      <c r="I7067" s="1">
        <v>-728819.62</v>
      </c>
      <c r="J7067" s="1">
        <v>-728819.62</v>
      </c>
      <c r="K7067" s="1">
        <v>-52475012.640000001</v>
      </c>
      <c r="L7067" s="1"/>
      <c r="M7067" s="1" t="s">
        <v>3027</v>
      </c>
    </row>
    <row r="7068" spans="1:13" x14ac:dyDescent="0.35">
      <c r="A7068" s="106">
        <v>44196</v>
      </c>
      <c r="B7068" s="1"/>
      <c r="C7068" s="102" t="s">
        <v>2528</v>
      </c>
      <c r="D7068" s="102">
        <v>590</v>
      </c>
      <c r="E7068" s="1" t="s">
        <v>3016</v>
      </c>
      <c r="F7068" s="102" t="s">
        <v>3360</v>
      </c>
      <c r="G7068" s="1">
        <v>44954890.780000001</v>
      </c>
      <c r="H7068" s="1">
        <v>2362507.19</v>
      </c>
      <c r="I7068" s="1">
        <v>-235736.74</v>
      </c>
      <c r="J7068" s="1">
        <v>2126770.4500000002</v>
      </c>
      <c r="K7068" s="1">
        <v>47081661.229999997</v>
      </c>
      <c r="L7068" s="1"/>
      <c r="M7068" s="1"/>
    </row>
    <row r="7069" spans="1:13" x14ac:dyDescent="0.35">
      <c r="A7069" s="106">
        <v>44196</v>
      </c>
      <c r="B7069" s="1"/>
      <c r="C7069" s="102" t="s">
        <v>2530</v>
      </c>
      <c r="D7069" s="102">
        <v>591</v>
      </c>
      <c r="E7069" s="1" t="s">
        <v>3016</v>
      </c>
      <c r="F7069" s="102" t="s">
        <v>3360</v>
      </c>
      <c r="G7069" s="1">
        <v>63827642</v>
      </c>
      <c r="H7069" s="1">
        <v>2362507.19</v>
      </c>
      <c r="I7069" s="1">
        <v>0</v>
      </c>
      <c r="J7069" s="1">
        <v>2362507.19</v>
      </c>
      <c r="K7069" s="1">
        <v>66190149.189999998</v>
      </c>
      <c r="L7069" s="1"/>
      <c r="M7069" s="1"/>
    </row>
    <row r="7070" spans="1:13" x14ac:dyDescent="0.35">
      <c r="A7070" s="106">
        <v>44196</v>
      </c>
      <c r="B7070" s="1"/>
      <c r="C7070" s="102" t="s">
        <v>3361</v>
      </c>
      <c r="D7070" s="102">
        <v>595</v>
      </c>
      <c r="E7070" s="1" t="s">
        <v>3016</v>
      </c>
      <c r="F7070" s="102" t="s">
        <v>3362</v>
      </c>
      <c r="G7070" s="1">
        <v>63827642</v>
      </c>
      <c r="H7070" s="1">
        <v>2362507.19</v>
      </c>
      <c r="I7070" s="1">
        <v>0</v>
      </c>
      <c r="J7070" s="1">
        <v>2362507.19</v>
      </c>
      <c r="K7070" s="1">
        <v>66190149.189999998</v>
      </c>
      <c r="L7070" s="1"/>
      <c r="M7070" s="1"/>
    </row>
    <row r="7071" spans="1:13" x14ac:dyDescent="0.35">
      <c r="A7071" s="106">
        <v>44196</v>
      </c>
      <c r="B7071" s="1" t="s">
        <v>1148</v>
      </c>
      <c r="C7071" s="102" t="s">
        <v>3361</v>
      </c>
      <c r="D7071" s="102">
        <v>596</v>
      </c>
      <c r="E7071" s="1" t="s">
        <v>3017</v>
      </c>
      <c r="F7071" s="102" t="s">
        <v>3363</v>
      </c>
      <c r="G7071" s="1">
        <v>8557778.7799999993</v>
      </c>
      <c r="H7071" s="1">
        <v>27190</v>
      </c>
      <c r="I7071" s="1">
        <v>0</v>
      </c>
      <c r="J7071" s="1">
        <v>27190</v>
      </c>
      <c r="K7071" s="1">
        <v>8584968.7799999993</v>
      </c>
      <c r="L7071" s="1"/>
      <c r="M7071" s="1" t="s">
        <v>3028</v>
      </c>
    </row>
    <row r="7072" spans="1:13" x14ac:dyDescent="0.35">
      <c r="A7072" s="106">
        <v>44196</v>
      </c>
      <c r="B7072" s="1" t="s">
        <v>1148</v>
      </c>
      <c r="C7072" s="102" t="s">
        <v>3361</v>
      </c>
      <c r="D7072" s="102">
        <v>597</v>
      </c>
      <c r="E7072" s="1" t="s">
        <v>3017</v>
      </c>
      <c r="F7072" s="102" t="s">
        <v>3364</v>
      </c>
      <c r="G7072" s="1">
        <v>1244022.53</v>
      </c>
      <c r="H7072" s="1">
        <v>0</v>
      </c>
      <c r="I7072" s="1">
        <v>0</v>
      </c>
      <c r="J7072" s="1">
        <v>0</v>
      </c>
      <c r="K7072" s="1">
        <v>1244022.53</v>
      </c>
      <c r="L7072" s="1"/>
      <c r="M7072" s="1" t="s">
        <v>416</v>
      </c>
    </row>
    <row r="7073" spans="1:13" x14ac:dyDescent="0.35">
      <c r="A7073" s="106">
        <v>44196</v>
      </c>
      <c r="B7073" s="1" t="s">
        <v>1148</v>
      </c>
      <c r="C7073" s="102" t="s">
        <v>3361</v>
      </c>
      <c r="D7073" s="102">
        <v>598</v>
      </c>
      <c r="E7073" s="1" t="s">
        <v>3017</v>
      </c>
      <c r="F7073" s="102" t="s">
        <v>3365</v>
      </c>
      <c r="G7073" s="1">
        <v>700000</v>
      </c>
      <c r="H7073" s="1">
        <v>0</v>
      </c>
      <c r="I7073" s="1">
        <v>0</v>
      </c>
      <c r="J7073" s="1">
        <v>0</v>
      </c>
      <c r="K7073" s="1">
        <v>700000</v>
      </c>
      <c r="L7073" s="1"/>
      <c r="M7073" s="1" t="s">
        <v>1289</v>
      </c>
    </row>
    <row r="7074" spans="1:13" x14ac:dyDescent="0.35">
      <c r="A7074" s="106">
        <v>44196</v>
      </c>
      <c r="B7074" s="1" t="s">
        <v>1148</v>
      </c>
      <c r="C7074" s="102" t="s">
        <v>3361</v>
      </c>
      <c r="D7074" s="102">
        <v>599</v>
      </c>
      <c r="E7074" s="1" t="s">
        <v>3017</v>
      </c>
      <c r="F7074" s="102" t="s">
        <v>3366</v>
      </c>
      <c r="G7074" s="1">
        <v>149771.41</v>
      </c>
      <c r="H7074" s="1">
        <v>0</v>
      </c>
      <c r="I7074" s="1">
        <v>0</v>
      </c>
      <c r="J7074" s="1">
        <v>0</v>
      </c>
      <c r="K7074" s="1">
        <v>149771.41</v>
      </c>
      <c r="L7074" s="1"/>
      <c r="M7074" s="1" t="s">
        <v>3028</v>
      </c>
    </row>
    <row r="7075" spans="1:13" x14ac:dyDescent="0.35">
      <c r="A7075" s="106">
        <v>44196</v>
      </c>
      <c r="B7075" s="1" t="s">
        <v>1148</v>
      </c>
      <c r="C7075" s="102" t="s">
        <v>3361</v>
      </c>
      <c r="D7075" s="102">
        <v>601</v>
      </c>
      <c r="E7075" s="1" t="s">
        <v>3017</v>
      </c>
      <c r="F7075" s="102" t="s">
        <v>3367</v>
      </c>
      <c r="G7075" s="1">
        <v>5171983.6100000003</v>
      </c>
      <c r="H7075" s="1">
        <v>1144920</v>
      </c>
      <c r="I7075" s="1">
        <v>0</v>
      </c>
      <c r="J7075" s="1">
        <v>1144920</v>
      </c>
      <c r="K7075" s="1">
        <v>6316903.6100000003</v>
      </c>
      <c r="L7075" s="1"/>
      <c r="M7075" s="1" t="s">
        <v>3028</v>
      </c>
    </row>
    <row r="7076" spans="1:13" x14ac:dyDescent="0.35">
      <c r="A7076" s="106">
        <v>44196</v>
      </c>
      <c r="B7076" s="1" t="s">
        <v>1148</v>
      </c>
      <c r="C7076" s="102" t="s">
        <v>3361</v>
      </c>
      <c r="D7076" s="102">
        <v>603</v>
      </c>
      <c r="E7076" s="1" t="s">
        <v>3017</v>
      </c>
      <c r="F7076" s="102" t="s">
        <v>3368</v>
      </c>
      <c r="G7076" s="1">
        <v>14187623.130000001</v>
      </c>
      <c r="H7076" s="1">
        <v>0</v>
      </c>
      <c r="I7076" s="1">
        <v>0</v>
      </c>
      <c r="J7076" s="1">
        <v>0</v>
      </c>
      <c r="K7076" s="1">
        <v>14187623.130000001</v>
      </c>
      <c r="L7076" s="1"/>
      <c r="M7076" s="1" t="s">
        <v>1290</v>
      </c>
    </row>
    <row r="7077" spans="1:13" x14ac:dyDescent="0.35">
      <c r="A7077" s="106">
        <v>44196</v>
      </c>
      <c r="B7077" s="1" t="s">
        <v>1148</v>
      </c>
      <c r="C7077" s="102" t="s">
        <v>3361</v>
      </c>
      <c r="D7077" s="102">
        <v>606</v>
      </c>
      <c r="E7077" s="1" t="s">
        <v>3017</v>
      </c>
      <c r="F7077" s="102" t="s">
        <v>3369</v>
      </c>
      <c r="G7077" s="1">
        <v>29629102.460000001</v>
      </c>
      <c r="H7077" s="1">
        <v>1190397.19</v>
      </c>
      <c r="I7077" s="1">
        <v>0</v>
      </c>
      <c r="J7077" s="1">
        <v>1190397.19</v>
      </c>
      <c r="K7077" s="1">
        <v>30819499.649999999</v>
      </c>
      <c r="L7077" s="1"/>
      <c r="M7077" s="1" t="s">
        <v>323</v>
      </c>
    </row>
    <row r="7078" spans="1:13" x14ac:dyDescent="0.35">
      <c r="A7078" s="106">
        <v>44196</v>
      </c>
      <c r="B7078" s="1" t="s">
        <v>1148</v>
      </c>
      <c r="C7078" s="102" t="s">
        <v>3361</v>
      </c>
      <c r="D7078" s="102">
        <v>607</v>
      </c>
      <c r="E7078" s="1" t="s">
        <v>3017</v>
      </c>
      <c r="F7078" s="102" t="s">
        <v>3370</v>
      </c>
      <c r="G7078" s="1">
        <v>3824041.09</v>
      </c>
      <c r="H7078" s="1">
        <v>0</v>
      </c>
      <c r="I7078" s="1">
        <v>0</v>
      </c>
      <c r="J7078" s="1">
        <v>0</v>
      </c>
      <c r="K7078" s="1">
        <v>3824041.09</v>
      </c>
      <c r="L7078" s="1"/>
      <c r="M7078" s="1" t="s">
        <v>3028</v>
      </c>
    </row>
    <row r="7079" spans="1:13" x14ac:dyDescent="0.35">
      <c r="A7079" s="106">
        <v>44196</v>
      </c>
      <c r="B7079" s="1" t="s">
        <v>1148</v>
      </c>
      <c r="C7079" s="102" t="s">
        <v>3361</v>
      </c>
      <c r="D7079" s="102">
        <v>608</v>
      </c>
      <c r="E7079" s="1" t="s">
        <v>3017</v>
      </c>
      <c r="F7079" s="102" t="s">
        <v>3371</v>
      </c>
      <c r="G7079" s="1">
        <v>363318.99</v>
      </c>
      <c r="H7079" s="1">
        <v>0</v>
      </c>
      <c r="I7079" s="1">
        <v>0</v>
      </c>
      <c r="J7079" s="1">
        <v>0</v>
      </c>
      <c r="K7079" s="1">
        <v>363318.99</v>
      </c>
      <c r="L7079" s="1"/>
      <c r="M7079" s="1" t="s">
        <v>3028</v>
      </c>
    </row>
    <row r="7080" spans="1:13" x14ac:dyDescent="0.35">
      <c r="A7080" s="106">
        <v>44196</v>
      </c>
      <c r="B7080" s="1"/>
      <c r="C7080" s="102" t="s">
        <v>2532</v>
      </c>
      <c r="D7080" s="102">
        <v>610</v>
      </c>
      <c r="E7080" s="1" t="s">
        <v>3016</v>
      </c>
      <c r="F7080" s="102" t="s">
        <v>3372</v>
      </c>
      <c r="G7080" s="1">
        <v>-18874623.649999999</v>
      </c>
      <c r="H7080" s="1">
        <v>0</v>
      </c>
      <c r="I7080" s="1">
        <v>-235736.74</v>
      </c>
      <c r="J7080" s="1">
        <v>-235736.74</v>
      </c>
      <c r="K7080" s="1">
        <v>-19110360.390000001</v>
      </c>
      <c r="L7080" s="1"/>
      <c r="M7080" s="1"/>
    </row>
    <row r="7081" spans="1:13" x14ac:dyDescent="0.35">
      <c r="A7081" s="106">
        <v>44196</v>
      </c>
      <c r="B7081" s="1"/>
      <c r="C7081" s="102" t="s">
        <v>3373</v>
      </c>
      <c r="D7081" s="102">
        <v>611</v>
      </c>
      <c r="E7081" s="1" t="s">
        <v>3016</v>
      </c>
      <c r="F7081" s="102" t="s">
        <v>3372</v>
      </c>
      <c r="G7081" s="1">
        <v>-18874623.649999999</v>
      </c>
      <c r="H7081" s="1">
        <v>0</v>
      </c>
      <c r="I7081" s="1">
        <v>-235736.74</v>
      </c>
      <c r="J7081" s="1">
        <v>-235736.74</v>
      </c>
      <c r="K7081" s="1">
        <v>-19110360.390000001</v>
      </c>
      <c r="L7081" s="1"/>
      <c r="M7081" s="1"/>
    </row>
    <row r="7082" spans="1:13" x14ac:dyDescent="0.35">
      <c r="A7082" s="106">
        <v>44196</v>
      </c>
      <c r="B7082" s="1" t="s">
        <v>1149</v>
      </c>
      <c r="C7082" s="102" t="s">
        <v>3373</v>
      </c>
      <c r="D7082" s="102">
        <v>615</v>
      </c>
      <c r="E7082" s="1" t="s">
        <v>3017</v>
      </c>
      <c r="F7082" s="102" t="s">
        <v>3374</v>
      </c>
      <c r="G7082" s="1">
        <v>-878932.39</v>
      </c>
      <c r="H7082" s="1">
        <v>0</v>
      </c>
      <c r="I7082" s="1">
        <v>0</v>
      </c>
      <c r="J7082" s="1">
        <v>0</v>
      </c>
      <c r="K7082" s="1">
        <v>-878932.39</v>
      </c>
      <c r="L7082" s="1"/>
      <c r="M7082" s="1" t="s">
        <v>3029</v>
      </c>
    </row>
    <row r="7083" spans="1:13" x14ac:dyDescent="0.35">
      <c r="A7083" s="106">
        <v>44196</v>
      </c>
      <c r="B7083" s="1" t="s">
        <v>1149</v>
      </c>
      <c r="C7083" s="102" t="s">
        <v>3373</v>
      </c>
      <c r="D7083" s="102">
        <v>616</v>
      </c>
      <c r="E7083" s="1" t="s">
        <v>3017</v>
      </c>
      <c r="F7083" s="102" t="s">
        <v>3375</v>
      </c>
      <c r="G7083" s="1">
        <v>-5564571.2400000002</v>
      </c>
      <c r="H7083" s="1">
        <v>0</v>
      </c>
      <c r="I7083" s="1">
        <v>-69616.149999999994</v>
      </c>
      <c r="J7083" s="1">
        <v>-69616.149999999994</v>
      </c>
      <c r="K7083" s="1">
        <v>-5634187.3899999997</v>
      </c>
      <c r="L7083" s="1"/>
      <c r="M7083" s="1" t="s">
        <v>3029</v>
      </c>
    </row>
    <row r="7084" spans="1:13" x14ac:dyDescent="0.35">
      <c r="A7084" s="106">
        <v>44196</v>
      </c>
      <c r="B7084" s="1" t="s">
        <v>1149</v>
      </c>
      <c r="C7084" s="102" t="s">
        <v>3373</v>
      </c>
      <c r="D7084" s="102">
        <v>617</v>
      </c>
      <c r="E7084" s="1" t="s">
        <v>3017</v>
      </c>
      <c r="F7084" s="102" t="s">
        <v>3376</v>
      </c>
      <c r="G7084" s="1">
        <v>-643.07000000000005</v>
      </c>
      <c r="H7084" s="1">
        <v>0</v>
      </c>
      <c r="I7084" s="1">
        <v>0</v>
      </c>
      <c r="J7084" s="1">
        <v>0</v>
      </c>
      <c r="K7084" s="1">
        <v>-643.07000000000005</v>
      </c>
      <c r="L7084" s="1"/>
      <c r="M7084" s="1" t="s">
        <v>3029</v>
      </c>
    </row>
    <row r="7085" spans="1:13" x14ac:dyDescent="0.35">
      <c r="A7085" s="106">
        <v>44196</v>
      </c>
      <c r="B7085" s="1" t="s">
        <v>1149</v>
      </c>
      <c r="C7085" s="102" t="s">
        <v>3373</v>
      </c>
      <c r="D7085" s="102">
        <v>618</v>
      </c>
      <c r="E7085" s="1" t="s">
        <v>3017</v>
      </c>
      <c r="F7085" s="102" t="s">
        <v>3377</v>
      </c>
      <c r="G7085" s="1">
        <v>-31451.09</v>
      </c>
      <c r="H7085" s="1">
        <v>0</v>
      </c>
      <c r="I7085" s="1">
        <v>-423.87</v>
      </c>
      <c r="J7085" s="1">
        <v>-423.87</v>
      </c>
      <c r="K7085" s="1">
        <v>-31874.959999999999</v>
      </c>
      <c r="L7085" s="1"/>
      <c r="M7085" s="1" t="s">
        <v>3029</v>
      </c>
    </row>
    <row r="7086" spans="1:13" x14ac:dyDescent="0.35">
      <c r="A7086" s="106">
        <v>44196</v>
      </c>
      <c r="B7086" s="1" t="s">
        <v>1149</v>
      </c>
      <c r="C7086" s="102" t="s">
        <v>3373</v>
      </c>
      <c r="D7086" s="102">
        <v>619</v>
      </c>
      <c r="E7086" s="1" t="s">
        <v>3017</v>
      </c>
      <c r="F7086" s="102" t="s">
        <v>3378</v>
      </c>
      <c r="G7086" s="1">
        <v>-795046.04</v>
      </c>
      <c r="H7086" s="1">
        <v>0</v>
      </c>
      <c r="I7086" s="1">
        <v>-11312.36</v>
      </c>
      <c r="J7086" s="1">
        <v>-11312.36</v>
      </c>
      <c r="K7086" s="1">
        <v>-806358.4</v>
      </c>
      <c r="L7086" s="1"/>
      <c r="M7086" s="1" t="s">
        <v>3030</v>
      </c>
    </row>
    <row r="7087" spans="1:13" x14ac:dyDescent="0.35">
      <c r="A7087" s="106">
        <v>44196</v>
      </c>
      <c r="B7087" s="1" t="s">
        <v>1149</v>
      </c>
      <c r="C7087" s="102" t="s">
        <v>3373</v>
      </c>
      <c r="D7087" s="102">
        <v>620</v>
      </c>
      <c r="E7087" s="1" t="s">
        <v>3017</v>
      </c>
      <c r="F7087" s="102" t="s">
        <v>3379</v>
      </c>
      <c r="G7087" s="1">
        <v>-618333.38</v>
      </c>
      <c r="H7087" s="1">
        <v>0</v>
      </c>
      <c r="I7087" s="1">
        <v>0</v>
      </c>
      <c r="J7087" s="1">
        <v>0</v>
      </c>
      <c r="K7087" s="1">
        <v>-618333.38</v>
      </c>
      <c r="L7087" s="1"/>
      <c r="M7087" s="1" t="s">
        <v>3031</v>
      </c>
    </row>
    <row r="7088" spans="1:13" x14ac:dyDescent="0.35">
      <c r="A7088" s="106">
        <v>44196</v>
      </c>
      <c r="B7088" s="1" t="s">
        <v>1149</v>
      </c>
      <c r="C7088" s="102" t="s">
        <v>3373</v>
      </c>
      <c r="D7088" s="102">
        <v>621</v>
      </c>
      <c r="E7088" s="1" t="s">
        <v>3017</v>
      </c>
      <c r="F7088" s="102" t="s">
        <v>3380</v>
      </c>
      <c r="G7088" s="1">
        <v>-8471.1200000000008</v>
      </c>
      <c r="H7088" s="1">
        <v>0</v>
      </c>
      <c r="I7088" s="1">
        <v>0</v>
      </c>
      <c r="J7088" s="1">
        <v>0</v>
      </c>
      <c r="K7088" s="1">
        <v>-8471.1200000000008</v>
      </c>
      <c r="L7088" s="1"/>
      <c r="M7088" s="1" t="s">
        <v>3029</v>
      </c>
    </row>
    <row r="7089" spans="1:13" x14ac:dyDescent="0.35">
      <c r="A7089" s="106">
        <v>44196</v>
      </c>
      <c r="B7089" s="1" t="s">
        <v>1149</v>
      </c>
      <c r="C7089" s="102" t="s">
        <v>3373</v>
      </c>
      <c r="D7089" s="102">
        <v>625</v>
      </c>
      <c r="E7089" s="1" t="s">
        <v>3017</v>
      </c>
      <c r="F7089" s="102" t="s">
        <v>3381</v>
      </c>
      <c r="G7089" s="1">
        <v>-2582831.83</v>
      </c>
      <c r="H7089" s="1">
        <v>0</v>
      </c>
      <c r="I7089" s="1">
        <v>-36154.17</v>
      </c>
      <c r="J7089" s="1">
        <v>-36154.17</v>
      </c>
      <c r="K7089" s="1">
        <v>-2618986</v>
      </c>
      <c r="L7089" s="1"/>
      <c r="M7089" s="1" t="s">
        <v>3029</v>
      </c>
    </row>
    <row r="7090" spans="1:13" x14ac:dyDescent="0.35">
      <c r="A7090" s="106">
        <v>44196</v>
      </c>
      <c r="B7090" s="1" t="s">
        <v>1149</v>
      </c>
      <c r="C7090" s="102" t="s">
        <v>3373</v>
      </c>
      <c r="D7090" s="102">
        <v>627</v>
      </c>
      <c r="E7090" s="1" t="s">
        <v>3017</v>
      </c>
      <c r="F7090" s="102" t="s">
        <v>3382</v>
      </c>
      <c r="G7090" s="1">
        <v>-8394343.4900000002</v>
      </c>
      <c r="H7090" s="1">
        <v>0</v>
      </c>
      <c r="I7090" s="1">
        <v>-118230.19</v>
      </c>
      <c r="J7090" s="1">
        <v>-118230.19</v>
      </c>
      <c r="K7090" s="1">
        <v>-8512573.6799999997</v>
      </c>
      <c r="L7090" s="1"/>
      <c r="M7090" s="1" t="s">
        <v>3032</v>
      </c>
    </row>
    <row r="7091" spans="1:13" x14ac:dyDescent="0.35">
      <c r="A7091" s="106">
        <v>44196</v>
      </c>
      <c r="B7091" s="1"/>
      <c r="C7091" s="102" t="s">
        <v>2974</v>
      </c>
      <c r="D7091" s="102">
        <v>159</v>
      </c>
      <c r="E7091" s="1" t="s">
        <v>3016</v>
      </c>
      <c r="F7091" s="102" t="s">
        <v>3383</v>
      </c>
      <c r="G7091" s="1">
        <v>1872.43</v>
      </c>
      <c r="H7091" s="1">
        <v>0</v>
      </c>
      <c r="I7091" s="1">
        <v>0</v>
      </c>
      <c r="J7091" s="1">
        <v>0</v>
      </c>
      <c r="K7091" s="1">
        <v>1872.43</v>
      </c>
      <c r="L7091" s="1"/>
      <c r="M7091" s="1"/>
    </row>
    <row r="7092" spans="1:13" x14ac:dyDescent="0.35">
      <c r="A7092" s="106">
        <v>44196</v>
      </c>
      <c r="B7092" s="1"/>
      <c r="C7092" s="102" t="s">
        <v>3384</v>
      </c>
      <c r="D7092" s="102">
        <v>160</v>
      </c>
      <c r="E7092" s="1" t="s">
        <v>3016</v>
      </c>
      <c r="F7092" s="102" t="s">
        <v>3383</v>
      </c>
      <c r="G7092" s="1">
        <v>1872.43</v>
      </c>
      <c r="H7092" s="1">
        <v>0</v>
      </c>
      <c r="I7092" s="1">
        <v>0</v>
      </c>
      <c r="J7092" s="1">
        <v>0</v>
      </c>
      <c r="K7092" s="1">
        <v>1872.43</v>
      </c>
      <c r="L7092" s="1"/>
      <c r="M7092" s="1"/>
    </row>
    <row r="7093" spans="1:13" x14ac:dyDescent="0.35">
      <c r="A7093" s="106">
        <v>44196</v>
      </c>
      <c r="B7093" s="1" t="s">
        <v>1148</v>
      </c>
      <c r="C7093" s="102" t="s">
        <v>3384</v>
      </c>
      <c r="D7093" s="102">
        <v>161</v>
      </c>
      <c r="E7093" s="1" t="s">
        <v>3017</v>
      </c>
      <c r="F7093" s="102" t="s">
        <v>3385</v>
      </c>
      <c r="G7093" s="1">
        <v>1872.43</v>
      </c>
      <c r="H7093" s="1">
        <v>0</v>
      </c>
      <c r="I7093" s="1">
        <v>0</v>
      </c>
      <c r="J7093" s="1">
        <v>0</v>
      </c>
      <c r="K7093" s="1">
        <v>1872.43</v>
      </c>
      <c r="L7093" s="1"/>
      <c r="M7093" s="1" t="s">
        <v>3029</v>
      </c>
    </row>
    <row r="7094" spans="1:13" x14ac:dyDescent="0.35">
      <c r="A7094" s="106">
        <v>44196</v>
      </c>
      <c r="B7094" s="1"/>
      <c r="C7094" s="102" t="s">
        <v>2536</v>
      </c>
      <c r="D7094" s="102">
        <v>628</v>
      </c>
      <c r="E7094" s="1" t="s">
        <v>3016</v>
      </c>
      <c r="F7094" s="102" t="s">
        <v>3386</v>
      </c>
      <c r="G7094" s="1">
        <v>325942.09999999998</v>
      </c>
      <c r="H7094" s="1">
        <v>0</v>
      </c>
      <c r="I7094" s="1">
        <v>0</v>
      </c>
      <c r="J7094" s="1">
        <v>0</v>
      </c>
      <c r="K7094" s="1">
        <v>325942.09999999998</v>
      </c>
      <c r="L7094" s="1"/>
      <c r="M7094" s="1"/>
    </row>
    <row r="7095" spans="1:13" x14ac:dyDescent="0.35">
      <c r="A7095" s="106">
        <v>44196</v>
      </c>
      <c r="B7095" s="1"/>
      <c r="C7095" s="102" t="s">
        <v>2538</v>
      </c>
      <c r="D7095" s="102">
        <v>629</v>
      </c>
      <c r="E7095" s="1" t="s">
        <v>3016</v>
      </c>
      <c r="F7095" s="102" t="s">
        <v>3386</v>
      </c>
      <c r="G7095" s="1">
        <v>325942.09999999998</v>
      </c>
      <c r="H7095" s="1">
        <v>0</v>
      </c>
      <c r="I7095" s="1">
        <v>0</v>
      </c>
      <c r="J7095" s="1">
        <v>0</v>
      </c>
      <c r="K7095" s="1">
        <v>325942.09999999998</v>
      </c>
      <c r="L7095" s="1"/>
      <c r="M7095" s="1"/>
    </row>
    <row r="7096" spans="1:13" x14ac:dyDescent="0.35">
      <c r="A7096" s="106">
        <v>44196</v>
      </c>
      <c r="B7096" s="1"/>
      <c r="C7096" s="102" t="s">
        <v>2539</v>
      </c>
      <c r="D7096" s="102">
        <v>632</v>
      </c>
      <c r="E7096" s="1" t="s">
        <v>3017</v>
      </c>
      <c r="F7096" s="102" t="s">
        <v>3275</v>
      </c>
      <c r="G7096" s="1">
        <v>325942.09999999998</v>
      </c>
      <c r="H7096" s="1">
        <v>0</v>
      </c>
      <c r="I7096" s="1">
        <v>0</v>
      </c>
      <c r="J7096" s="1">
        <v>0</v>
      </c>
      <c r="K7096" s="1">
        <v>325942.09999999998</v>
      </c>
      <c r="L7096" s="1"/>
      <c r="M7096" s="1"/>
    </row>
    <row r="7097" spans="1:13" x14ac:dyDescent="0.35">
      <c r="A7097" s="106">
        <v>44196</v>
      </c>
      <c r="B7097" s="1"/>
      <c r="C7097" s="102" t="s">
        <v>2541</v>
      </c>
      <c r="D7097" s="102">
        <v>645</v>
      </c>
      <c r="E7097" s="1" t="s">
        <v>3016</v>
      </c>
      <c r="F7097" s="102" t="s">
        <v>3387</v>
      </c>
      <c r="G7097" s="1">
        <v>-5400957537.3000002</v>
      </c>
      <c r="H7097" s="1">
        <v>78653580.560000002</v>
      </c>
      <c r="I7097" s="1">
        <v>-73037921.579999998</v>
      </c>
      <c r="J7097" s="1">
        <v>5615658.9800000042</v>
      </c>
      <c r="K7097" s="1">
        <v>-5395341878.3199997</v>
      </c>
      <c r="L7097" s="1"/>
      <c r="M7097" s="1"/>
    </row>
    <row r="7098" spans="1:13" x14ac:dyDescent="0.35">
      <c r="A7098" s="106">
        <v>44196</v>
      </c>
      <c r="B7098" s="1"/>
      <c r="C7098" s="102" t="s">
        <v>2542</v>
      </c>
      <c r="D7098" s="102">
        <v>646</v>
      </c>
      <c r="E7098" s="1" t="s">
        <v>3016</v>
      </c>
      <c r="F7098" s="102" t="s">
        <v>3388</v>
      </c>
      <c r="G7098" s="1">
        <v>-166299011.88</v>
      </c>
      <c r="H7098" s="1">
        <v>63724826.789999999</v>
      </c>
      <c r="I7098" s="1">
        <v>-36416257.990000002</v>
      </c>
      <c r="J7098" s="1">
        <v>27308568.799999997</v>
      </c>
      <c r="K7098" s="1">
        <v>-138990443.08000001</v>
      </c>
      <c r="L7098" s="1"/>
      <c r="M7098" s="1"/>
    </row>
    <row r="7099" spans="1:13" x14ac:dyDescent="0.35">
      <c r="A7099" s="106">
        <v>44196</v>
      </c>
      <c r="B7099" s="1"/>
      <c r="C7099" s="102" t="s">
        <v>2544</v>
      </c>
      <c r="D7099" s="102">
        <v>647</v>
      </c>
      <c r="E7099" s="1" t="s">
        <v>3016</v>
      </c>
      <c r="F7099" s="102" t="s">
        <v>3389</v>
      </c>
      <c r="G7099" s="1">
        <v>-111295853.58</v>
      </c>
      <c r="H7099" s="1">
        <v>13698888.699999999</v>
      </c>
      <c r="I7099" s="1">
        <v>-12750641.029999999</v>
      </c>
      <c r="J7099" s="1">
        <v>948247.66999999993</v>
      </c>
      <c r="K7099" s="1">
        <v>-110347605.91</v>
      </c>
      <c r="L7099" s="1"/>
      <c r="M7099" s="1"/>
    </row>
    <row r="7100" spans="1:13" x14ac:dyDescent="0.35">
      <c r="A7100" s="106">
        <v>44196</v>
      </c>
      <c r="B7100" s="1"/>
      <c r="C7100" s="102" t="s">
        <v>2546</v>
      </c>
      <c r="D7100" s="102">
        <v>648</v>
      </c>
      <c r="E7100" s="1" t="s">
        <v>3016</v>
      </c>
      <c r="F7100" s="102" t="s">
        <v>3390</v>
      </c>
      <c r="G7100" s="1">
        <v>-111295853.58</v>
      </c>
      <c r="H7100" s="1">
        <v>13698888.699999999</v>
      </c>
      <c r="I7100" s="1">
        <v>-12750641.029999999</v>
      </c>
      <c r="J7100" s="1">
        <v>948247.66999999993</v>
      </c>
      <c r="K7100" s="1">
        <v>-110347605.91</v>
      </c>
      <c r="L7100" s="1"/>
      <c r="M7100" s="1"/>
    </row>
    <row r="7101" spans="1:13" x14ac:dyDescent="0.35">
      <c r="A7101" s="106">
        <v>44196</v>
      </c>
      <c r="B7101" s="1" t="s">
        <v>1154</v>
      </c>
      <c r="C7101" s="102" t="s">
        <v>3391</v>
      </c>
      <c r="D7101" s="102">
        <v>649</v>
      </c>
      <c r="E7101" s="1" t="s">
        <v>3017</v>
      </c>
      <c r="F7101" s="102" t="s">
        <v>3392</v>
      </c>
      <c r="G7101" s="1">
        <v>-30638.16</v>
      </c>
      <c r="H7101" s="1">
        <v>123184.05</v>
      </c>
      <c r="I7101" s="1">
        <v>-97482.64</v>
      </c>
      <c r="J7101" s="1">
        <v>25701.410000000003</v>
      </c>
      <c r="K7101" s="1">
        <v>-4936.75</v>
      </c>
      <c r="L7101" s="1"/>
      <c r="M7101" s="1"/>
    </row>
    <row r="7102" spans="1:13" x14ac:dyDescent="0.35">
      <c r="A7102" s="106">
        <v>44196</v>
      </c>
      <c r="B7102" s="1" t="s">
        <v>1154</v>
      </c>
      <c r="C7102" s="102" t="s">
        <v>3391</v>
      </c>
      <c r="D7102" s="102">
        <v>650</v>
      </c>
      <c r="E7102" s="1" t="s">
        <v>3017</v>
      </c>
      <c r="F7102" s="102" t="s">
        <v>3393</v>
      </c>
      <c r="G7102" s="1">
        <v>-0.02</v>
      </c>
      <c r="H7102" s="1">
        <v>4620</v>
      </c>
      <c r="I7102" s="1">
        <v>-4620</v>
      </c>
      <c r="J7102" s="1">
        <v>0</v>
      </c>
      <c r="K7102" s="1">
        <v>-0.02</v>
      </c>
      <c r="L7102" s="1"/>
      <c r="M7102" s="1"/>
    </row>
    <row r="7103" spans="1:13" x14ac:dyDescent="0.35">
      <c r="A7103" s="106">
        <v>44196</v>
      </c>
      <c r="B7103" s="1" t="s">
        <v>1154</v>
      </c>
      <c r="C7103" s="102" t="s">
        <v>3391</v>
      </c>
      <c r="D7103" s="102">
        <v>651</v>
      </c>
      <c r="E7103" s="1" t="s">
        <v>3017</v>
      </c>
      <c r="F7103" s="102" t="s">
        <v>3393</v>
      </c>
      <c r="G7103" s="1">
        <v>-111257455.2</v>
      </c>
      <c r="H7103" s="1">
        <v>13571084.65</v>
      </c>
      <c r="I7103" s="1">
        <v>-12648538.390000001</v>
      </c>
      <c r="J7103" s="1">
        <v>922546.25999999978</v>
      </c>
      <c r="K7103" s="1">
        <v>-110334908.94</v>
      </c>
      <c r="L7103" s="1"/>
      <c r="M7103" s="1"/>
    </row>
    <row r="7104" spans="1:13" x14ac:dyDescent="0.35">
      <c r="A7104" s="106">
        <v>44196</v>
      </c>
      <c r="B7104" s="1" t="s">
        <v>1154</v>
      </c>
      <c r="C7104" s="102" t="s">
        <v>3391</v>
      </c>
      <c r="D7104" s="102">
        <v>652</v>
      </c>
      <c r="E7104" s="1" t="s">
        <v>3017</v>
      </c>
      <c r="F7104" s="102" t="s">
        <v>3394</v>
      </c>
      <c r="G7104" s="1">
        <v>-7760.2</v>
      </c>
      <c r="H7104" s="1">
        <v>0</v>
      </c>
      <c r="I7104" s="1">
        <v>0</v>
      </c>
      <c r="J7104" s="1">
        <v>0</v>
      </c>
      <c r="K7104" s="1">
        <v>-7760.2</v>
      </c>
      <c r="L7104" s="1"/>
      <c r="M7104" s="1"/>
    </row>
    <row r="7105" spans="1:13" x14ac:dyDescent="0.35">
      <c r="A7105" s="106">
        <v>44196</v>
      </c>
      <c r="B7105" s="1"/>
      <c r="C7105" s="102" t="s">
        <v>2552</v>
      </c>
      <c r="D7105" s="102">
        <v>674</v>
      </c>
      <c r="E7105" s="1" t="s">
        <v>3016</v>
      </c>
      <c r="F7105" s="102" t="s">
        <v>3395</v>
      </c>
      <c r="G7105" s="1">
        <v>-8997470.0199999996</v>
      </c>
      <c r="H7105" s="1">
        <v>7491564.9699999997</v>
      </c>
      <c r="I7105" s="1">
        <v>-4934938.66</v>
      </c>
      <c r="J7105" s="1">
        <v>2556626.3099999996</v>
      </c>
      <c r="K7105" s="1">
        <v>-6440843.71</v>
      </c>
      <c r="L7105" s="1"/>
      <c r="M7105" s="1"/>
    </row>
    <row r="7106" spans="1:13" x14ac:dyDescent="0.35">
      <c r="A7106" s="106">
        <v>44196</v>
      </c>
      <c r="B7106" s="1"/>
      <c r="C7106" s="102" t="s">
        <v>2554</v>
      </c>
      <c r="D7106" s="102">
        <v>675</v>
      </c>
      <c r="E7106" s="1" t="s">
        <v>3016</v>
      </c>
      <c r="F7106" s="102" t="s">
        <v>3395</v>
      </c>
      <c r="G7106" s="1">
        <v>-8997470.0199999996</v>
      </c>
      <c r="H7106" s="1">
        <v>7491564.9699999997</v>
      </c>
      <c r="I7106" s="1">
        <v>-4934938.66</v>
      </c>
      <c r="J7106" s="1">
        <v>2556626.3099999996</v>
      </c>
      <c r="K7106" s="1">
        <v>-6440843.71</v>
      </c>
      <c r="L7106" s="1"/>
      <c r="M7106" s="1"/>
    </row>
    <row r="7107" spans="1:13" x14ac:dyDescent="0.35">
      <c r="A7107" s="106">
        <v>44196</v>
      </c>
      <c r="B7107" s="1" t="s">
        <v>1156</v>
      </c>
      <c r="C7107" s="102" t="s">
        <v>3396</v>
      </c>
      <c r="D7107" s="102">
        <v>676</v>
      </c>
      <c r="E7107" s="1" t="s">
        <v>3017</v>
      </c>
      <c r="F7107" s="102" t="s">
        <v>3397</v>
      </c>
      <c r="G7107" s="1">
        <v>-1400299.33</v>
      </c>
      <c r="H7107" s="1">
        <v>1400050.66</v>
      </c>
      <c r="I7107" s="1">
        <v>-1372287.72</v>
      </c>
      <c r="J7107" s="1">
        <v>27762.939999999944</v>
      </c>
      <c r="K7107" s="1">
        <v>-1372536.39</v>
      </c>
      <c r="L7107" s="1"/>
      <c r="M7107" s="1" t="s">
        <v>3886</v>
      </c>
    </row>
    <row r="7108" spans="1:13" x14ac:dyDescent="0.35">
      <c r="A7108" s="106">
        <v>44196</v>
      </c>
      <c r="B7108" s="1" t="s">
        <v>1156</v>
      </c>
      <c r="C7108" s="102" t="s">
        <v>3396</v>
      </c>
      <c r="D7108" s="102">
        <v>677</v>
      </c>
      <c r="E7108" s="1" t="s">
        <v>3017</v>
      </c>
      <c r="F7108" s="102" t="s">
        <v>3864</v>
      </c>
      <c r="G7108" s="1">
        <v>0</v>
      </c>
      <c r="H7108" s="1">
        <v>2684862.48</v>
      </c>
      <c r="I7108" s="1">
        <v>-2742212.75</v>
      </c>
      <c r="J7108" s="1">
        <v>-57350.270000000019</v>
      </c>
      <c r="K7108" s="1">
        <v>-57350.27</v>
      </c>
      <c r="L7108" s="1"/>
      <c r="M7108" s="1" t="s">
        <v>3886</v>
      </c>
    </row>
    <row r="7109" spans="1:13" x14ac:dyDescent="0.35">
      <c r="A7109" s="106">
        <v>44196</v>
      </c>
      <c r="B7109" s="1" t="s">
        <v>1156</v>
      </c>
      <c r="C7109" s="102" t="s">
        <v>3396</v>
      </c>
      <c r="D7109" s="102">
        <v>679</v>
      </c>
      <c r="E7109" s="1" t="s">
        <v>3017</v>
      </c>
      <c r="F7109" s="102" t="s">
        <v>3398</v>
      </c>
      <c r="G7109" s="1">
        <v>-14267.61</v>
      </c>
      <c r="H7109" s="1">
        <v>28584.99</v>
      </c>
      <c r="I7109" s="1">
        <v>-30739.77</v>
      </c>
      <c r="J7109" s="1">
        <v>-2154.7799999999988</v>
      </c>
      <c r="K7109" s="1">
        <v>-16422.39</v>
      </c>
      <c r="L7109" s="1"/>
      <c r="M7109" s="1" t="s">
        <v>1015</v>
      </c>
    </row>
    <row r="7110" spans="1:13" x14ac:dyDescent="0.35">
      <c r="A7110" s="106">
        <v>44196</v>
      </c>
      <c r="B7110" s="1" t="s">
        <v>1156</v>
      </c>
      <c r="C7110" s="102" t="s">
        <v>3396</v>
      </c>
      <c r="D7110" s="102">
        <v>680</v>
      </c>
      <c r="E7110" s="1" t="s">
        <v>3017</v>
      </c>
      <c r="F7110" s="102" t="s">
        <v>3399</v>
      </c>
      <c r="G7110" s="1">
        <v>-5943.96</v>
      </c>
      <c r="H7110" s="1">
        <v>10190.24</v>
      </c>
      <c r="I7110" s="1">
        <v>-10190.24</v>
      </c>
      <c r="J7110" s="1">
        <v>0</v>
      </c>
      <c r="K7110" s="1">
        <v>-5943.96</v>
      </c>
      <c r="L7110" s="1"/>
      <c r="M7110" s="1" t="s">
        <v>3886</v>
      </c>
    </row>
    <row r="7111" spans="1:13" x14ac:dyDescent="0.35">
      <c r="A7111" s="106">
        <v>44196</v>
      </c>
      <c r="B7111" s="1" t="s">
        <v>1157</v>
      </c>
      <c r="C7111" s="102" t="s">
        <v>3396</v>
      </c>
      <c r="D7111" s="102">
        <v>682</v>
      </c>
      <c r="E7111" s="1" t="s">
        <v>3017</v>
      </c>
      <c r="F7111" s="102" t="s">
        <v>3400</v>
      </c>
      <c r="G7111" s="1">
        <v>-3665836.12</v>
      </c>
      <c r="H7111" s="1">
        <v>423623.45</v>
      </c>
      <c r="I7111" s="1">
        <v>-521118.99</v>
      </c>
      <c r="J7111" s="1">
        <v>-97495.539999999979</v>
      </c>
      <c r="K7111" s="1">
        <v>-3763331.66</v>
      </c>
      <c r="L7111" s="1"/>
      <c r="M7111" s="1"/>
    </row>
    <row r="7112" spans="1:13" x14ac:dyDescent="0.35">
      <c r="A7112" s="106">
        <v>44196</v>
      </c>
      <c r="B7112" s="1" t="s">
        <v>1157</v>
      </c>
      <c r="C7112" s="102" t="s">
        <v>3396</v>
      </c>
      <c r="D7112" s="102">
        <v>683</v>
      </c>
      <c r="E7112" s="1" t="s">
        <v>3017</v>
      </c>
      <c r="F7112" s="102" t="s">
        <v>3401</v>
      </c>
      <c r="G7112" s="1">
        <v>-1861062.39</v>
      </c>
      <c r="H7112" s="1">
        <v>2039023.3</v>
      </c>
      <c r="I7112" s="1">
        <v>-177960.91</v>
      </c>
      <c r="J7112" s="1">
        <v>1861062.3900000001</v>
      </c>
      <c r="K7112" s="1">
        <v>0</v>
      </c>
      <c r="L7112" s="1"/>
      <c r="M7112" s="1"/>
    </row>
    <row r="7113" spans="1:13" x14ac:dyDescent="0.35">
      <c r="A7113" s="106">
        <v>44196</v>
      </c>
      <c r="B7113" s="1" t="s">
        <v>1157</v>
      </c>
      <c r="C7113" s="102" t="s">
        <v>3396</v>
      </c>
      <c r="D7113" s="102">
        <v>685</v>
      </c>
      <c r="E7113" s="1" t="s">
        <v>3017</v>
      </c>
      <c r="F7113" s="102" t="s">
        <v>3402</v>
      </c>
      <c r="G7113" s="1">
        <v>-970298.7</v>
      </c>
      <c r="H7113" s="1">
        <v>77025.320000000007</v>
      </c>
      <c r="I7113" s="1">
        <v>-47293.57</v>
      </c>
      <c r="J7113" s="1">
        <v>29731.750000000007</v>
      </c>
      <c r="K7113" s="1">
        <v>-940566.95</v>
      </c>
      <c r="L7113" s="1"/>
      <c r="M7113" s="1"/>
    </row>
    <row r="7114" spans="1:13" x14ac:dyDescent="0.35">
      <c r="A7114" s="106">
        <v>44196</v>
      </c>
      <c r="B7114" s="1" t="s">
        <v>1157</v>
      </c>
      <c r="C7114" s="102" t="s">
        <v>3396</v>
      </c>
      <c r="D7114" s="102">
        <v>686</v>
      </c>
      <c r="E7114" s="1" t="s">
        <v>3017</v>
      </c>
      <c r="F7114" s="102" t="s">
        <v>3403</v>
      </c>
      <c r="G7114" s="1">
        <v>-335461.98</v>
      </c>
      <c r="H7114" s="1">
        <v>72251.710000000006</v>
      </c>
      <c r="I7114" s="1">
        <v>0</v>
      </c>
      <c r="J7114" s="1">
        <v>72251.710000000006</v>
      </c>
      <c r="K7114" s="1">
        <v>-263210.27</v>
      </c>
      <c r="L7114" s="1"/>
      <c r="M7114" s="1"/>
    </row>
    <row r="7115" spans="1:13" x14ac:dyDescent="0.35">
      <c r="A7115" s="106">
        <v>44196</v>
      </c>
      <c r="B7115" s="1" t="s">
        <v>1157</v>
      </c>
      <c r="C7115" s="102" t="s">
        <v>3396</v>
      </c>
      <c r="D7115" s="102">
        <v>687</v>
      </c>
      <c r="E7115" s="1" t="s">
        <v>3017</v>
      </c>
      <c r="F7115" s="102" t="s">
        <v>3404</v>
      </c>
      <c r="G7115" s="1">
        <v>-573977.04</v>
      </c>
      <c r="H7115" s="1">
        <v>573977.04</v>
      </c>
      <c r="I7115" s="1">
        <v>0</v>
      </c>
      <c r="J7115" s="1">
        <v>573977.04</v>
      </c>
      <c r="K7115" s="1">
        <v>0</v>
      </c>
      <c r="L7115" s="1"/>
      <c r="M7115" s="1"/>
    </row>
    <row r="7116" spans="1:13" x14ac:dyDescent="0.35">
      <c r="A7116" s="106">
        <v>44196</v>
      </c>
      <c r="B7116" s="1" t="s">
        <v>1157</v>
      </c>
      <c r="C7116" s="102" t="s">
        <v>3396</v>
      </c>
      <c r="D7116" s="102">
        <v>688</v>
      </c>
      <c r="E7116" s="1" t="s">
        <v>3017</v>
      </c>
      <c r="F7116" s="102" t="s">
        <v>3405</v>
      </c>
      <c r="G7116" s="1">
        <v>-148884.95000000001</v>
      </c>
      <c r="H7116" s="1">
        <v>161022.26999999999</v>
      </c>
      <c r="I7116" s="1">
        <v>-12137.32</v>
      </c>
      <c r="J7116" s="1">
        <v>148884.94999999998</v>
      </c>
      <c r="K7116" s="1">
        <v>0</v>
      </c>
      <c r="L7116" s="1"/>
      <c r="M7116" s="1"/>
    </row>
    <row r="7117" spans="1:13" x14ac:dyDescent="0.35">
      <c r="A7117" s="106">
        <v>44196</v>
      </c>
      <c r="B7117" s="1" t="s">
        <v>1156</v>
      </c>
      <c r="C7117" s="102" t="s">
        <v>3396</v>
      </c>
      <c r="D7117" s="102">
        <v>689</v>
      </c>
      <c r="E7117" s="1" t="s">
        <v>3017</v>
      </c>
      <c r="F7117" s="102" t="s">
        <v>3406</v>
      </c>
      <c r="G7117" s="1">
        <v>-21437.94</v>
      </c>
      <c r="H7117" s="1">
        <v>20953.509999999998</v>
      </c>
      <c r="I7117" s="1">
        <v>-20997.39</v>
      </c>
      <c r="J7117" s="1">
        <v>-43.880000000001019</v>
      </c>
      <c r="K7117" s="1">
        <v>-21481.82</v>
      </c>
      <c r="L7117" s="1"/>
      <c r="M7117" s="1" t="s">
        <v>1015</v>
      </c>
    </row>
    <row r="7118" spans="1:13" x14ac:dyDescent="0.35">
      <c r="A7118" s="106">
        <v>44196</v>
      </c>
      <c r="B7118" s="1"/>
      <c r="C7118" s="102" t="s">
        <v>2563</v>
      </c>
      <c r="D7118" s="102">
        <v>691</v>
      </c>
      <c r="E7118" s="1" t="s">
        <v>3016</v>
      </c>
      <c r="F7118" s="102" t="s">
        <v>3407</v>
      </c>
      <c r="G7118" s="1">
        <v>-38617419.759999998</v>
      </c>
      <c r="H7118" s="1">
        <v>42498238.130000003</v>
      </c>
      <c r="I7118" s="1">
        <v>-8098415.7800000003</v>
      </c>
      <c r="J7118" s="1">
        <v>34399822.350000001</v>
      </c>
      <c r="K7118" s="1">
        <v>-4217597.41</v>
      </c>
      <c r="L7118" s="1"/>
      <c r="M7118" s="1"/>
    </row>
    <row r="7119" spans="1:13" x14ac:dyDescent="0.35">
      <c r="A7119" s="106">
        <v>44196</v>
      </c>
      <c r="B7119" s="1"/>
      <c r="C7119" s="102" t="s">
        <v>2565</v>
      </c>
      <c r="D7119" s="102">
        <v>692</v>
      </c>
      <c r="E7119" s="1" t="s">
        <v>3016</v>
      </c>
      <c r="F7119" s="102" t="s">
        <v>3408</v>
      </c>
      <c r="G7119" s="1">
        <v>-1202712.8799999999</v>
      </c>
      <c r="H7119" s="1">
        <v>1983271.16</v>
      </c>
      <c r="I7119" s="1">
        <v>-2217565.2200000002</v>
      </c>
      <c r="J7119" s="1">
        <v>-234294.06000000029</v>
      </c>
      <c r="K7119" s="1">
        <v>-1437006.94</v>
      </c>
      <c r="L7119" s="1"/>
      <c r="M7119" s="1"/>
    </row>
    <row r="7120" spans="1:13" x14ac:dyDescent="0.35">
      <c r="A7120" s="106">
        <v>44196</v>
      </c>
      <c r="B7120" s="1" t="s">
        <v>1156</v>
      </c>
      <c r="C7120" s="102" t="s">
        <v>3409</v>
      </c>
      <c r="D7120" s="102">
        <v>693</v>
      </c>
      <c r="E7120" s="1" t="s">
        <v>3017</v>
      </c>
      <c r="F7120" s="102" t="s">
        <v>3410</v>
      </c>
      <c r="G7120" s="1">
        <v>-1037896.72</v>
      </c>
      <c r="H7120" s="1">
        <v>1743972.47</v>
      </c>
      <c r="I7120" s="1">
        <v>-1876381.23</v>
      </c>
      <c r="J7120" s="1">
        <v>-132408.76</v>
      </c>
      <c r="K7120" s="1">
        <v>-1170305.48</v>
      </c>
      <c r="L7120" s="1"/>
      <c r="M7120" s="1" t="s">
        <v>1008</v>
      </c>
    </row>
    <row r="7121" spans="1:13" x14ac:dyDescent="0.35">
      <c r="A7121" s="106">
        <v>44196</v>
      </c>
      <c r="B7121" s="1" t="s">
        <v>1156</v>
      </c>
      <c r="C7121" s="102" t="s">
        <v>3409</v>
      </c>
      <c r="D7121" s="102">
        <v>694</v>
      </c>
      <c r="E7121" s="1" t="s">
        <v>3017</v>
      </c>
      <c r="F7121" s="102" t="s">
        <v>3411</v>
      </c>
      <c r="G7121" s="1">
        <v>-164816.16</v>
      </c>
      <c r="H7121" s="1">
        <v>239298.69</v>
      </c>
      <c r="I7121" s="1">
        <v>-341183.99</v>
      </c>
      <c r="J7121" s="1">
        <v>-101885.29999999999</v>
      </c>
      <c r="K7121" s="1">
        <v>-266701.46000000002</v>
      </c>
      <c r="L7121" s="1"/>
      <c r="M7121" s="1" t="s">
        <v>1009</v>
      </c>
    </row>
    <row r="7122" spans="1:13" x14ac:dyDescent="0.35">
      <c r="A7122" s="106">
        <v>44196</v>
      </c>
      <c r="B7122" s="1"/>
      <c r="C7122" s="102" t="s">
        <v>2570</v>
      </c>
      <c r="D7122" s="102">
        <v>701</v>
      </c>
      <c r="E7122" s="1" t="s">
        <v>3016</v>
      </c>
      <c r="F7122" s="102" t="s">
        <v>3412</v>
      </c>
      <c r="G7122" s="1">
        <v>-37414706.880000003</v>
      </c>
      <c r="H7122" s="1">
        <v>40514966.969999999</v>
      </c>
      <c r="I7122" s="1">
        <v>-5880850.5599999996</v>
      </c>
      <c r="J7122" s="1">
        <v>34634116.409999996</v>
      </c>
      <c r="K7122" s="1">
        <v>-2780590.47</v>
      </c>
      <c r="L7122" s="1"/>
      <c r="M7122" s="1"/>
    </row>
    <row r="7123" spans="1:13" x14ac:dyDescent="0.35">
      <c r="A7123" s="106">
        <v>44196</v>
      </c>
      <c r="B7123" s="1"/>
      <c r="C7123" s="102" t="s">
        <v>3413</v>
      </c>
      <c r="D7123" s="102">
        <v>703</v>
      </c>
      <c r="E7123" s="1" t="s">
        <v>3016</v>
      </c>
      <c r="F7123" s="102" t="s">
        <v>3414</v>
      </c>
      <c r="G7123" s="1">
        <v>-37252069.649999999</v>
      </c>
      <c r="H7123" s="1">
        <v>39936415.280000001</v>
      </c>
      <c r="I7123" s="1">
        <v>-4913790.1500000004</v>
      </c>
      <c r="J7123" s="1">
        <v>35022625.130000003</v>
      </c>
      <c r="K7123" s="1">
        <v>-2229444.52</v>
      </c>
      <c r="L7123" s="1"/>
      <c r="M7123" s="1"/>
    </row>
    <row r="7124" spans="1:13" x14ac:dyDescent="0.35">
      <c r="A7124" s="106">
        <v>44196</v>
      </c>
      <c r="B7124" s="1" t="s">
        <v>1156</v>
      </c>
      <c r="C7124" s="102" t="s">
        <v>3413</v>
      </c>
      <c r="D7124" s="102">
        <v>704</v>
      </c>
      <c r="E7124" s="1" t="s">
        <v>3017</v>
      </c>
      <c r="F7124" s="102" t="s">
        <v>3415</v>
      </c>
      <c r="G7124" s="1">
        <v>0</v>
      </c>
      <c r="H7124" s="1">
        <v>366156.14</v>
      </c>
      <c r="I7124" s="1">
        <v>-366156.14</v>
      </c>
      <c r="J7124" s="1">
        <v>0</v>
      </c>
      <c r="K7124" s="1">
        <v>0</v>
      </c>
      <c r="L7124" s="1"/>
      <c r="M7124" s="1" t="s">
        <v>3887</v>
      </c>
    </row>
    <row r="7125" spans="1:13" x14ac:dyDescent="0.35">
      <c r="A7125" s="106">
        <v>44196</v>
      </c>
      <c r="B7125" s="1" t="s">
        <v>1156</v>
      </c>
      <c r="C7125" s="102" t="s">
        <v>3413</v>
      </c>
      <c r="D7125" s="102">
        <v>705</v>
      </c>
      <c r="E7125" s="1" t="s">
        <v>3017</v>
      </c>
      <c r="F7125" s="102" t="s">
        <v>3416</v>
      </c>
      <c r="G7125" s="1">
        <v>0</v>
      </c>
      <c r="H7125" s="1">
        <v>1689808.57</v>
      </c>
      <c r="I7125" s="1">
        <v>-1689808.57</v>
      </c>
      <c r="J7125" s="1">
        <v>0</v>
      </c>
      <c r="K7125" s="1">
        <v>0</v>
      </c>
      <c r="L7125" s="1"/>
      <c r="M7125" s="1" t="s">
        <v>3888</v>
      </c>
    </row>
    <row r="7126" spans="1:13" x14ac:dyDescent="0.35">
      <c r="A7126" s="106">
        <v>44196</v>
      </c>
      <c r="B7126" s="1" t="s">
        <v>1156</v>
      </c>
      <c r="C7126" s="102" t="s">
        <v>3413</v>
      </c>
      <c r="D7126" s="102">
        <v>708</v>
      </c>
      <c r="E7126" s="1" t="s">
        <v>3017</v>
      </c>
      <c r="F7126" s="102" t="s">
        <v>3417</v>
      </c>
      <c r="G7126" s="1">
        <v>-294999.88</v>
      </c>
      <c r="H7126" s="1">
        <v>263612.75</v>
      </c>
      <c r="I7126" s="1">
        <v>-377799.62</v>
      </c>
      <c r="J7126" s="1">
        <v>-114186.87</v>
      </c>
      <c r="K7126" s="1">
        <v>-409186.75</v>
      </c>
      <c r="L7126" s="1"/>
      <c r="M7126" s="1" t="s">
        <v>3889</v>
      </c>
    </row>
    <row r="7127" spans="1:13" x14ac:dyDescent="0.35">
      <c r="A7127" s="106">
        <v>44196</v>
      </c>
      <c r="B7127" s="1" t="s">
        <v>1156</v>
      </c>
      <c r="C7127" s="102" t="s">
        <v>3413</v>
      </c>
      <c r="D7127" s="102">
        <v>709</v>
      </c>
      <c r="E7127" s="1" t="s">
        <v>3017</v>
      </c>
      <c r="F7127" s="102" t="s">
        <v>3418</v>
      </c>
      <c r="G7127" s="1">
        <v>-28842236.440000001</v>
      </c>
      <c r="H7127" s="1">
        <v>30121989.68</v>
      </c>
      <c r="I7127" s="1">
        <v>-1279753.24</v>
      </c>
      <c r="J7127" s="1">
        <v>28842236.440000001</v>
      </c>
      <c r="K7127" s="1">
        <v>0</v>
      </c>
      <c r="L7127" s="1"/>
      <c r="M7127" s="1" t="s">
        <v>1011</v>
      </c>
    </row>
    <row r="7128" spans="1:13" x14ac:dyDescent="0.35">
      <c r="A7128" s="106">
        <v>44196</v>
      </c>
      <c r="B7128" s="1" t="s">
        <v>1156</v>
      </c>
      <c r="C7128" s="102" t="s">
        <v>3413</v>
      </c>
      <c r="D7128" s="102">
        <v>710</v>
      </c>
      <c r="E7128" s="1" t="s">
        <v>3017</v>
      </c>
      <c r="F7128" s="102" t="s">
        <v>3419</v>
      </c>
      <c r="G7128" s="1">
        <v>-7408975.6900000004</v>
      </c>
      <c r="H7128" s="1">
        <v>7110863.9400000004</v>
      </c>
      <c r="I7128" s="1">
        <v>-461431.17</v>
      </c>
      <c r="J7128" s="1">
        <v>6649432.7700000005</v>
      </c>
      <c r="K7128" s="1">
        <v>-759542.92</v>
      </c>
      <c r="L7128" s="1"/>
      <c r="M7128" s="1" t="s">
        <v>1012</v>
      </c>
    </row>
    <row r="7129" spans="1:13" x14ac:dyDescent="0.35">
      <c r="A7129" s="106">
        <v>44196</v>
      </c>
      <c r="B7129" s="1" t="s">
        <v>1156</v>
      </c>
      <c r="C7129" s="102" t="s">
        <v>3413</v>
      </c>
      <c r="D7129" s="102">
        <v>711</v>
      </c>
      <c r="E7129" s="1" t="s">
        <v>3017</v>
      </c>
      <c r="F7129" s="102" t="s">
        <v>3420</v>
      </c>
      <c r="G7129" s="1">
        <v>-89493.82</v>
      </c>
      <c r="H7129" s="1">
        <v>70726.23</v>
      </c>
      <c r="I7129" s="1">
        <v>-95636.85</v>
      </c>
      <c r="J7129" s="1">
        <v>-24910.62000000001</v>
      </c>
      <c r="K7129" s="1">
        <v>-114404.44</v>
      </c>
      <c r="L7129" s="1"/>
      <c r="M7129" s="1" t="s">
        <v>1010</v>
      </c>
    </row>
    <row r="7130" spans="1:13" x14ac:dyDescent="0.35">
      <c r="A7130" s="106">
        <v>44196</v>
      </c>
      <c r="B7130" s="1" t="s">
        <v>1156</v>
      </c>
      <c r="C7130" s="102" t="s">
        <v>3413</v>
      </c>
      <c r="D7130" s="102">
        <v>712</v>
      </c>
      <c r="E7130" s="1" t="s">
        <v>3017</v>
      </c>
      <c r="F7130" s="102" t="s">
        <v>3421</v>
      </c>
      <c r="G7130" s="1">
        <v>-621.17999999999995</v>
      </c>
      <c r="H7130" s="1">
        <v>476.76</v>
      </c>
      <c r="I7130" s="1">
        <v>-655.96</v>
      </c>
      <c r="J7130" s="1">
        <v>-179.20000000000005</v>
      </c>
      <c r="K7130" s="1">
        <v>-800.38</v>
      </c>
      <c r="L7130" s="1"/>
      <c r="M7130" s="1" t="s">
        <v>1010</v>
      </c>
    </row>
    <row r="7131" spans="1:13" x14ac:dyDescent="0.35">
      <c r="A7131" s="106">
        <v>44196</v>
      </c>
      <c r="B7131" s="1" t="s">
        <v>1156</v>
      </c>
      <c r="C7131" s="102" t="s">
        <v>3413</v>
      </c>
      <c r="D7131" s="102">
        <v>713</v>
      </c>
      <c r="E7131" s="1" t="s">
        <v>3017</v>
      </c>
      <c r="F7131" s="102" t="s">
        <v>3422</v>
      </c>
      <c r="G7131" s="1">
        <v>-615742.64</v>
      </c>
      <c r="H7131" s="1">
        <v>312781.21000000002</v>
      </c>
      <c r="I7131" s="1">
        <v>-642548.6</v>
      </c>
      <c r="J7131" s="1">
        <v>-329767.38999999996</v>
      </c>
      <c r="K7131" s="1">
        <v>-945510.03</v>
      </c>
      <c r="L7131" s="1"/>
      <c r="M7131" s="1" t="s">
        <v>1010</v>
      </c>
    </row>
    <row r="7132" spans="1:13" x14ac:dyDescent="0.35">
      <c r="A7132" s="106">
        <v>44196</v>
      </c>
      <c r="B7132" s="1"/>
      <c r="C7132" s="102" t="s">
        <v>3413</v>
      </c>
      <c r="D7132" s="102">
        <v>718</v>
      </c>
      <c r="E7132" s="1" t="s">
        <v>3016</v>
      </c>
      <c r="F7132" s="102" t="s">
        <v>3423</v>
      </c>
      <c r="G7132" s="1">
        <v>-750</v>
      </c>
      <c r="H7132" s="1">
        <v>0</v>
      </c>
      <c r="I7132" s="1">
        <v>0</v>
      </c>
      <c r="J7132" s="1">
        <v>0</v>
      </c>
      <c r="K7132" s="1">
        <v>-750</v>
      </c>
      <c r="L7132" s="1"/>
      <c r="M7132" s="1"/>
    </row>
    <row r="7133" spans="1:13" x14ac:dyDescent="0.35">
      <c r="A7133" s="106">
        <v>44196</v>
      </c>
      <c r="B7133" s="1" t="s">
        <v>1156</v>
      </c>
      <c r="C7133" s="102" t="s">
        <v>3413</v>
      </c>
      <c r="D7133" s="102">
        <v>719</v>
      </c>
      <c r="E7133" s="1" t="s">
        <v>3017</v>
      </c>
      <c r="F7133" s="102" t="s">
        <v>3424</v>
      </c>
      <c r="G7133" s="1">
        <v>-750</v>
      </c>
      <c r="H7133" s="1">
        <v>0</v>
      </c>
      <c r="I7133" s="1">
        <v>0</v>
      </c>
      <c r="J7133" s="1">
        <v>0</v>
      </c>
      <c r="K7133" s="1">
        <v>-750</v>
      </c>
      <c r="L7133" s="1"/>
      <c r="M7133" s="1" t="s">
        <v>1015</v>
      </c>
    </row>
    <row r="7134" spans="1:13" x14ac:dyDescent="0.35">
      <c r="A7134" s="106">
        <v>44196</v>
      </c>
      <c r="B7134" s="1"/>
      <c r="C7134" s="102" t="s">
        <v>3413</v>
      </c>
      <c r="D7134" s="102">
        <v>720</v>
      </c>
      <c r="E7134" s="1" t="s">
        <v>3016</v>
      </c>
      <c r="F7134" s="102" t="s">
        <v>3425</v>
      </c>
      <c r="G7134" s="1">
        <v>-161887.23000000001</v>
      </c>
      <c r="H7134" s="1">
        <v>578551.68999999994</v>
      </c>
      <c r="I7134" s="1">
        <v>-967060.41</v>
      </c>
      <c r="J7134" s="1">
        <v>-388508.72000000009</v>
      </c>
      <c r="K7134" s="1">
        <v>-550395.94999999995</v>
      </c>
      <c r="L7134" s="1"/>
      <c r="M7134" s="1"/>
    </row>
    <row r="7135" spans="1:13" x14ac:dyDescent="0.35">
      <c r="A7135" s="106">
        <v>44196</v>
      </c>
      <c r="B7135" s="1" t="s">
        <v>1156</v>
      </c>
      <c r="C7135" s="102" t="s">
        <v>3413</v>
      </c>
      <c r="D7135" s="102">
        <v>721</v>
      </c>
      <c r="E7135" s="1" t="s">
        <v>3017</v>
      </c>
      <c r="F7135" s="102" t="s">
        <v>3426</v>
      </c>
      <c r="G7135" s="1">
        <v>-92157.65</v>
      </c>
      <c r="H7135" s="1">
        <v>296590.48</v>
      </c>
      <c r="I7135" s="1">
        <v>-533258.59</v>
      </c>
      <c r="J7135" s="1">
        <v>-236668.11</v>
      </c>
      <c r="K7135" s="1">
        <v>-328825.76</v>
      </c>
      <c r="L7135" s="1"/>
      <c r="M7135" s="1" t="s">
        <v>1013</v>
      </c>
    </row>
    <row r="7136" spans="1:13" x14ac:dyDescent="0.35">
      <c r="A7136" s="106">
        <v>44196</v>
      </c>
      <c r="B7136" s="1" t="s">
        <v>1156</v>
      </c>
      <c r="C7136" s="102" t="s">
        <v>3413</v>
      </c>
      <c r="D7136" s="102">
        <v>722</v>
      </c>
      <c r="E7136" s="1" t="s">
        <v>3017</v>
      </c>
      <c r="F7136" s="102" t="s">
        <v>3427</v>
      </c>
      <c r="G7136" s="1">
        <v>-69729.58</v>
      </c>
      <c r="H7136" s="1">
        <v>281961.21000000002</v>
      </c>
      <c r="I7136" s="1">
        <v>-433801.82</v>
      </c>
      <c r="J7136" s="1">
        <v>-151840.60999999999</v>
      </c>
      <c r="K7136" s="1">
        <v>-221570.19</v>
      </c>
      <c r="L7136" s="1"/>
      <c r="M7136" s="1" t="s">
        <v>1014</v>
      </c>
    </row>
    <row r="7137" spans="1:13" x14ac:dyDescent="0.35">
      <c r="A7137" s="106">
        <v>44196</v>
      </c>
      <c r="B7137" s="1"/>
      <c r="C7137" s="102" t="s">
        <v>2580</v>
      </c>
      <c r="D7137" s="102">
        <v>729</v>
      </c>
      <c r="E7137" s="1" t="s">
        <v>3016</v>
      </c>
      <c r="F7137" s="102" t="s">
        <v>3428</v>
      </c>
      <c r="G7137" s="1">
        <v>-0.3</v>
      </c>
      <c r="H7137" s="1">
        <v>0</v>
      </c>
      <c r="I7137" s="1">
        <v>0</v>
      </c>
      <c r="J7137" s="1">
        <v>0</v>
      </c>
      <c r="K7137" s="1">
        <v>-0.3</v>
      </c>
      <c r="L7137" s="1"/>
      <c r="M7137" s="1"/>
    </row>
    <row r="7138" spans="1:13" x14ac:dyDescent="0.35">
      <c r="A7138" s="106">
        <v>44196</v>
      </c>
      <c r="B7138" s="1"/>
      <c r="C7138" s="102" t="s">
        <v>2582</v>
      </c>
      <c r="D7138" s="102">
        <v>730</v>
      </c>
      <c r="E7138" s="1" t="s">
        <v>3016</v>
      </c>
      <c r="F7138" s="102" t="s">
        <v>3428</v>
      </c>
      <c r="G7138" s="1">
        <v>-0.3</v>
      </c>
      <c r="H7138" s="1">
        <v>0</v>
      </c>
      <c r="I7138" s="1">
        <v>0</v>
      </c>
      <c r="J7138" s="1">
        <v>0</v>
      </c>
      <c r="K7138" s="1">
        <v>-0.3</v>
      </c>
      <c r="L7138" s="1"/>
      <c r="M7138" s="1"/>
    </row>
    <row r="7139" spans="1:13" x14ac:dyDescent="0.35">
      <c r="A7139" s="106">
        <v>44196</v>
      </c>
      <c r="B7139" s="1" t="s">
        <v>1160</v>
      </c>
      <c r="C7139" s="102" t="s">
        <v>3429</v>
      </c>
      <c r="D7139" s="102">
        <v>734</v>
      </c>
      <c r="E7139" s="1" t="s">
        <v>3017</v>
      </c>
      <c r="F7139" s="102" t="s">
        <v>3430</v>
      </c>
      <c r="G7139" s="1">
        <v>-0.3</v>
      </c>
      <c r="H7139" s="1">
        <v>0</v>
      </c>
      <c r="I7139" s="1">
        <v>0</v>
      </c>
      <c r="J7139" s="1">
        <v>0</v>
      </c>
      <c r="K7139" s="1">
        <v>-0.3</v>
      </c>
      <c r="L7139" s="1"/>
      <c r="M7139" s="1"/>
    </row>
    <row r="7140" spans="1:13" x14ac:dyDescent="0.35">
      <c r="A7140" s="106">
        <v>44196</v>
      </c>
      <c r="B7140" s="1"/>
      <c r="C7140" s="102" t="s">
        <v>2585</v>
      </c>
      <c r="D7140" s="102">
        <v>744</v>
      </c>
      <c r="E7140" s="1" t="s">
        <v>3016</v>
      </c>
      <c r="F7140" s="102" t="s">
        <v>3431</v>
      </c>
      <c r="G7140" s="1">
        <v>-5589463.04</v>
      </c>
      <c r="H7140" s="1">
        <v>19419.3</v>
      </c>
      <c r="I7140" s="1">
        <v>-8967186.4299999997</v>
      </c>
      <c r="J7140" s="1">
        <v>-8947767.129999999</v>
      </c>
      <c r="K7140" s="1">
        <v>-14537230.17</v>
      </c>
      <c r="L7140" s="1"/>
      <c r="M7140" s="1"/>
    </row>
    <row r="7141" spans="1:13" x14ac:dyDescent="0.35">
      <c r="A7141" s="106">
        <v>44196</v>
      </c>
      <c r="B7141" s="1"/>
      <c r="C7141" s="102" t="s">
        <v>2587</v>
      </c>
      <c r="D7141" s="102">
        <v>749</v>
      </c>
      <c r="E7141" s="1" t="s">
        <v>3016</v>
      </c>
      <c r="F7141" s="102" t="s">
        <v>3432</v>
      </c>
      <c r="G7141" s="1">
        <v>-4074758.37</v>
      </c>
      <c r="H7141" s="1">
        <v>0</v>
      </c>
      <c r="I7141" s="1">
        <v>-6814.45</v>
      </c>
      <c r="J7141" s="1">
        <v>-6814.45</v>
      </c>
      <c r="K7141" s="1">
        <v>-4081572.82</v>
      </c>
      <c r="L7141" s="1"/>
      <c r="M7141" s="1"/>
    </row>
    <row r="7142" spans="1:13" x14ac:dyDescent="0.35">
      <c r="A7142" s="106">
        <v>44196</v>
      </c>
      <c r="B7142" s="1"/>
      <c r="C7142" s="102" t="s">
        <v>3433</v>
      </c>
      <c r="D7142" s="102">
        <v>750</v>
      </c>
      <c r="E7142" s="1" t="s">
        <v>3016</v>
      </c>
      <c r="F7142" s="102" t="s">
        <v>3434</v>
      </c>
      <c r="G7142" s="1">
        <v>-4029062.35</v>
      </c>
      <c r="H7142" s="1">
        <v>0</v>
      </c>
      <c r="I7142" s="1">
        <v>-6814.45</v>
      </c>
      <c r="J7142" s="1">
        <v>-6814.45</v>
      </c>
      <c r="K7142" s="1">
        <v>-4035876.8</v>
      </c>
      <c r="L7142" s="1"/>
      <c r="M7142" s="1"/>
    </row>
    <row r="7143" spans="1:13" x14ac:dyDescent="0.35">
      <c r="A7143" s="106">
        <v>44196</v>
      </c>
      <c r="B7143" s="1" t="s">
        <v>1155</v>
      </c>
      <c r="C7143" s="102" t="s">
        <v>3433</v>
      </c>
      <c r="D7143" s="102">
        <v>751</v>
      </c>
      <c r="E7143" s="1" t="s">
        <v>3017</v>
      </c>
      <c r="F7143" s="102" t="s">
        <v>3435</v>
      </c>
      <c r="G7143" s="1">
        <v>-4029062.35</v>
      </c>
      <c r="H7143" s="1">
        <v>0</v>
      </c>
      <c r="I7143" s="1">
        <v>-6814.45</v>
      </c>
      <c r="J7143" s="1">
        <v>-6814.45</v>
      </c>
      <c r="K7143" s="1">
        <v>-4035876.8</v>
      </c>
      <c r="L7143" s="1"/>
      <c r="M7143" s="1"/>
    </row>
    <row r="7144" spans="1:13" x14ac:dyDescent="0.35">
      <c r="A7144" s="106">
        <v>44196</v>
      </c>
      <c r="B7144" s="1"/>
      <c r="C7144" s="102" t="s">
        <v>3433</v>
      </c>
      <c r="D7144" s="102">
        <v>1907</v>
      </c>
      <c r="E7144" s="1" t="s">
        <v>3016</v>
      </c>
      <c r="F7144" s="102" t="s">
        <v>3436</v>
      </c>
      <c r="G7144" s="1">
        <v>-45696.02</v>
      </c>
      <c r="H7144" s="1">
        <v>0</v>
      </c>
      <c r="I7144" s="1">
        <v>0</v>
      </c>
      <c r="J7144" s="1">
        <v>0</v>
      </c>
      <c r="K7144" s="1">
        <v>-45696.02</v>
      </c>
      <c r="L7144" s="1"/>
      <c r="M7144" s="1"/>
    </row>
    <row r="7145" spans="1:13" x14ac:dyDescent="0.35">
      <c r="A7145" s="106">
        <v>44196</v>
      </c>
      <c r="B7145" s="1" t="s">
        <v>1160</v>
      </c>
      <c r="C7145" s="102" t="s">
        <v>3433</v>
      </c>
      <c r="D7145" s="102">
        <v>1908</v>
      </c>
      <c r="E7145" s="1" t="s">
        <v>3017</v>
      </c>
      <c r="F7145" s="102" t="s">
        <v>3438</v>
      </c>
      <c r="G7145" s="1">
        <v>-3153.67</v>
      </c>
      <c r="H7145" s="1">
        <v>0</v>
      </c>
      <c r="I7145" s="1">
        <v>0</v>
      </c>
      <c r="J7145" s="1">
        <v>0</v>
      </c>
      <c r="K7145" s="1">
        <v>-3153.67</v>
      </c>
      <c r="L7145" s="1"/>
      <c r="M7145" s="1"/>
    </row>
    <row r="7146" spans="1:13" x14ac:dyDescent="0.35">
      <c r="A7146" s="106">
        <v>44196</v>
      </c>
      <c r="B7146" s="1" t="s">
        <v>1160</v>
      </c>
      <c r="C7146" s="102" t="s">
        <v>3433</v>
      </c>
      <c r="D7146" s="102">
        <v>1909</v>
      </c>
      <c r="E7146" s="1" t="s">
        <v>3017</v>
      </c>
      <c r="F7146" s="102" t="s">
        <v>3437</v>
      </c>
      <c r="G7146" s="1">
        <v>-42542.35</v>
      </c>
      <c r="H7146" s="1">
        <v>0</v>
      </c>
      <c r="I7146" s="1">
        <v>0</v>
      </c>
      <c r="J7146" s="1">
        <v>0</v>
      </c>
      <c r="K7146" s="1">
        <v>-42542.35</v>
      </c>
      <c r="L7146" s="1"/>
      <c r="M7146" s="1"/>
    </row>
    <row r="7147" spans="1:13" x14ac:dyDescent="0.35">
      <c r="A7147" s="106">
        <v>44196</v>
      </c>
      <c r="B7147" s="1"/>
      <c r="C7147" s="102" t="s">
        <v>2591</v>
      </c>
      <c r="D7147" s="102">
        <v>773</v>
      </c>
      <c r="E7147" s="1" t="s">
        <v>3016</v>
      </c>
      <c r="F7147" s="102" t="s">
        <v>3439</v>
      </c>
      <c r="G7147" s="1">
        <v>-1514704.67</v>
      </c>
      <c r="H7147" s="1">
        <v>19419.3</v>
      </c>
      <c r="I7147" s="1">
        <v>-8960371.9800000004</v>
      </c>
      <c r="J7147" s="1">
        <v>-8940952.6799999997</v>
      </c>
      <c r="K7147" s="1">
        <v>-10455657.35</v>
      </c>
      <c r="L7147" s="1"/>
      <c r="M7147" s="1"/>
    </row>
    <row r="7148" spans="1:13" x14ac:dyDescent="0.35">
      <c r="A7148" s="106">
        <v>44196</v>
      </c>
      <c r="B7148" s="1"/>
      <c r="C7148" s="102" t="s">
        <v>3440</v>
      </c>
      <c r="D7148" s="102">
        <v>774</v>
      </c>
      <c r="E7148" s="1" t="s">
        <v>3016</v>
      </c>
      <c r="F7148" s="102" t="s">
        <v>3439</v>
      </c>
      <c r="G7148" s="1">
        <v>-1514704.67</v>
      </c>
      <c r="H7148" s="1">
        <v>19419.3</v>
      </c>
      <c r="I7148" s="1">
        <v>-8960371.9800000004</v>
      </c>
      <c r="J7148" s="1">
        <v>-8940952.6799999997</v>
      </c>
      <c r="K7148" s="1">
        <v>-10455657.35</v>
      </c>
      <c r="L7148" s="1"/>
      <c r="M7148" s="1"/>
    </row>
    <row r="7149" spans="1:13" x14ac:dyDescent="0.35">
      <c r="A7149" s="106">
        <v>44196</v>
      </c>
      <c r="B7149" s="1" t="s">
        <v>1158</v>
      </c>
      <c r="C7149" s="102" t="s">
        <v>3440</v>
      </c>
      <c r="D7149" s="102">
        <v>775</v>
      </c>
      <c r="E7149" s="1" t="s">
        <v>3017</v>
      </c>
      <c r="F7149" s="102" t="s">
        <v>3441</v>
      </c>
      <c r="G7149" s="1">
        <v>-374183.58</v>
      </c>
      <c r="H7149" s="1">
        <v>4066.26</v>
      </c>
      <c r="I7149" s="1">
        <v>-23989.79</v>
      </c>
      <c r="J7149" s="1">
        <v>-19923.53</v>
      </c>
      <c r="K7149" s="1">
        <v>-394107.11</v>
      </c>
      <c r="L7149" s="1"/>
      <c r="M7149" s="1"/>
    </row>
    <row r="7150" spans="1:13" x14ac:dyDescent="0.35">
      <c r="A7150" s="106">
        <v>44196</v>
      </c>
      <c r="B7150" s="1" t="s">
        <v>1160</v>
      </c>
      <c r="C7150" s="102" t="s">
        <v>3440</v>
      </c>
      <c r="D7150" s="102">
        <v>776</v>
      </c>
      <c r="E7150" s="1" t="s">
        <v>3017</v>
      </c>
      <c r="F7150" s="102" t="s">
        <v>3442</v>
      </c>
      <c r="G7150" s="1">
        <v>-189521.55</v>
      </c>
      <c r="H7150" s="1">
        <v>0</v>
      </c>
      <c r="I7150" s="1">
        <v>0</v>
      </c>
      <c r="J7150" s="1">
        <v>0</v>
      </c>
      <c r="K7150" s="1">
        <v>-189521.55</v>
      </c>
      <c r="L7150" s="1"/>
      <c r="M7150" s="1"/>
    </row>
    <row r="7151" spans="1:13" x14ac:dyDescent="0.35">
      <c r="A7151" s="106">
        <v>44196</v>
      </c>
      <c r="B7151" s="1" t="s">
        <v>1160</v>
      </c>
      <c r="C7151" s="102" t="s">
        <v>3440</v>
      </c>
      <c r="D7151" s="102">
        <v>777</v>
      </c>
      <c r="E7151" s="1" t="s">
        <v>3017</v>
      </c>
      <c r="F7151" s="102" t="s">
        <v>3443</v>
      </c>
      <c r="G7151" s="1">
        <v>-38879.480000000003</v>
      </c>
      <c r="H7151" s="1">
        <v>0</v>
      </c>
      <c r="I7151" s="1">
        <v>0</v>
      </c>
      <c r="J7151" s="1">
        <v>0</v>
      </c>
      <c r="K7151" s="1">
        <v>-38879.480000000003</v>
      </c>
      <c r="L7151" s="1"/>
      <c r="M7151" s="1"/>
    </row>
    <row r="7152" spans="1:13" x14ac:dyDescent="0.35">
      <c r="A7152" s="106">
        <v>44196</v>
      </c>
      <c r="B7152" s="1" t="s">
        <v>1160</v>
      </c>
      <c r="C7152" s="102" t="s">
        <v>3440</v>
      </c>
      <c r="D7152" s="102">
        <v>778</v>
      </c>
      <c r="E7152" s="1" t="s">
        <v>3017</v>
      </c>
      <c r="F7152" s="102" t="s">
        <v>3444</v>
      </c>
      <c r="G7152" s="1">
        <v>-912120</v>
      </c>
      <c r="H7152" s="1">
        <v>0</v>
      </c>
      <c r="I7152" s="1">
        <v>0</v>
      </c>
      <c r="J7152" s="1">
        <v>0</v>
      </c>
      <c r="K7152" s="1">
        <v>-912120</v>
      </c>
      <c r="L7152" s="1"/>
      <c r="M7152" s="1"/>
    </row>
    <row r="7153" spans="1:13" x14ac:dyDescent="0.35">
      <c r="A7153" s="106">
        <v>44196</v>
      </c>
      <c r="B7153" s="1" t="s">
        <v>1160</v>
      </c>
      <c r="C7153" s="102" t="s">
        <v>3440</v>
      </c>
      <c r="D7153" s="102">
        <v>779</v>
      </c>
      <c r="E7153" s="1" t="s">
        <v>3017</v>
      </c>
      <c r="F7153" s="102" t="s">
        <v>3445</v>
      </c>
      <c r="G7153" s="1">
        <v>-0.06</v>
      </c>
      <c r="H7153" s="1">
        <v>15353.04</v>
      </c>
      <c r="I7153" s="1">
        <v>-15353.04</v>
      </c>
      <c r="J7153" s="1">
        <v>0</v>
      </c>
      <c r="K7153" s="1">
        <v>-0.06</v>
      </c>
      <c r="L7153" s="1"/>
      <c r="M7153" s="1"/>
    </row>
    <row r="7154" spans="1:13" x14ac:dyDescent="0.35">
      <c r="A7154" s="106">
        <v>44196</v>
      </c>
      <c r="B7154" s="1" t="s">
        <v>1160</v>
      </c>
      <c r="C7154" s="102" t="s">
        <v>3440</v>
      </c>
      <c r="D7154" s="102">
        <v>2016</v>
      </c>
      <c r="E7154" s="1" t="s">
        <v>3017</v>
      </c>
      <c r="F7154" s="102" t="s">
        <v>3865</v>
      </c>
      <c r="G7154" s="1">
        <v>0</v>
      </c>
      <c r="H7154" s="1">
        <v>0</v>
      </c>
      <c r="I7154" s="1">
        <v>-8921029.1500000004</v>
      </c>
      <c r="J7154" s="1">
        <v>-8921029.1500000004</v>
      </c>
      <c r="K7154" s="1">
        <v>-8921029.1500000004</v>
      </c>
      <c r="L7154" s="1"/>
      <c r="M7154" s="1"/>
    </row>
    <row r="7155" spans="1:13" x14ac:dyDescent="0.35">
      <c r="A7155" s="106">
        <v>44196</v>
      </c>
      <c r="B7155" s="1"/>
      <c r="C7155" s="102" t="s">
        <v>2594</v>
      </c>
      <c r="D7155" s="102">
        <v>782</v>
      </c>
      <c r="E7155" s="1" t="s">
        <v>3016</v>
      </c>
      <c r="F7155" s="102" t="s">
        <v>3446</v>
      </c>
      <c r="G7155" s="1">
        <v>-1798805.18</v>
      </c>
      <c r="H7155" s="1">
        <v>16715.689999999999</v>
      </c>
      <c r="I7155" s="1">
        <v>-1665076.09</v>
      </c>
      <c r="J7155" s="1">
        <v>-1648360.4000000001</v>
      </c>
      <c r="K7155" s="1">
        <v>-3447165.58</v>
      </c>
      <c r="L7155" s="1"/>
      <c r="M7155" s="1"/>
    </row>
    <row r="7156" spans="1:13" x14ac:dyDescent="0.35">
      <c r="A7156" s="106">
        <v>44196</v>
      </c>
      <c r="B7156" s="1"/>
      <c r="C7156" s="102" t="s">
        <v>2596</v>
      </c>
      <c r="D7156" s="102">
        <v>783</v>
      </c>
      <c r="E7156" s="1" t="s">
        <v>3016</v>
      </c>
      <c r="F7156" s="102" t="s">
        <v>3447</v>
      </c>
      <c r="G7156" s="1">
        <v>-1798805.18</v>
      </c>
      <c r="H7156" s="1">
        <v>16715.689999999999</v>
      </c>
      <c r="I7156" s="1">
        <v>-1665076.09</v>
      </c>
      <c r="J7156" s="1">
        <v>-1648360.4000000001</v>
      </c>
      <c r="K7156" s="1">
        <v>-3447165.58</v>
      </c>
      <c r="L7156" s="1"/>
      <c r="M7156" s="1"/>
    </row>
    <row r="7157" spans="1:13" x14ac:dyDescent="0.35">
      <c r="A7157" s="106">
        <v>44196</v>
      </c>
      <c r="B7157" s="1"/>
      <c r="C7157" s="102" t="s">
        <v>3448</v>
      </c>
      <c r="D7157" s="102">
        <v>784</v>
      </c>
      <c r="E7157" s="1" t="s">
        <v>3016</v>
      </c>
      <c r="F7157" s="102" t="s">
        <v>3449</v>
      </c>
      <c r="G7157" s="1">
        <v>-1798805.18</v>
      </c>
      <c r="H7157" s="1">
        <v>16715.689999999999</v>
      </c>
      <c r="I7157" s="1">
        <v>-1665076.09</v>
      </c>
      <c r="J7157" s="1">
        <v>-1648360.4000000001</v>
      </c>
      <c r="K7157" s="1">
        <v>-3447165.58</v>
      </c>
      <c r="L7157" s="1"/>
      <c r="M7157" s="1"/>
    </row>
    <row r="7158" spans="1:13" x14ac:dyDescent="0.35">
      <c r="A7158" s="106">
        <v>44196</v>
      </c>
      <c r="B7158" s="1"/>
      <c r="C7158" s="102" t="s">
        <v>3448</v>
      </c>
      <c r="D7158" s="102">
        <v>785</v>
      </c>
      <c r="E7158" s="1" t="s">
        <v>3016</v>
      </c>
      <c r="F7158" s="102" t="s">
        <v>3450</v>
      </c>
      <c r="G7158" s="1">
        <v>-1798805.18</v>
      </c>
      <c r="H7158" s="1">
        <v>16715.689999999999</v>
      </c>
      <c r="I7158" s="1">
        <v>-1665076.09</v>
      </c>
      <c r="J7158" s="1">
        <v>-1648360.4000000001</v>
      </c>
      <c r="K7158" s="1">
        <v>-3447165.58</v>
      </c>
      <c r="L7158" s="1"/>
      <c r="M7158" s="1"/>
    </row>
    <row r="7159" spans="1:13" x14ac:dyDescent="0.35">
      <c r="A7159" s="106">
        <v>44196</v>
      </c>
      <c r="B7159" s="1" t="s">
        <v>1160</v>
      </c>
      <c r="C7159" s="102" t="s">
        <v>3448</v>
      </c>
      <c r="D7159" s="102">
        <v>787</v>
      </c>
      <c r="E7159" s="1" t="s">
        <v>3017</v>
      </c>
      <c r="F7159" s="102" t="s">
        <v>3451</v>
      </c>
      <c r="G7159" s="1">
        <v>-1658759.33</v>
      </c>
      <c r="H7159" s="1">
        <v>16715.689999999999</v>
      </c>
      <c r="I7159" s="1">
        <v>-1665076.09</v>
      </c>
      <c r="J7159" s="1">
        <v>-1648360.4000000001</v>
      </c>
      <c r="K7159" s="1">
        <v>-3307119.73</v>
      </c>
      <c r="L7159" s="1"/>
      <c r="M7159" s="1"/>
    </row>
    <row r="7160" spans="1:13" x14ac:dyDescent="0.35">
      <c r="A7160" s="106">
        <v>44196</v>
      </c>
      <c r="B7160" s="1" t="s">
        <v>1160</v>
      </c>
      <c r="C7160" s="102" t="s">
        <v>3448</v>
      </c>
      <c r="D7160" s="102">
        <v>788</v>
      </c>
      <c r="E7160" s="1" t="s">
        <v>3017</v>
      </c>
      <c r="F7160" s="102" t="s">
        <v>3452</v>
      </c>
      <c r="G7160" s="1">
        <v>-140045.85</v>
      </c>
      <c r="H7160" s="1">
        <v>0</v>
      </c>
      <c r="I7160" s="1">
        <v>0</v>
      </c>
      <c r="J7160" s="1">
        <v>0</v>
      </c>
      <c r="K7160" s="1">
        <v>-140045.85</v>
      </c>
      <c r="L7160" s="1"/>
      <c r="M7160" s="1"/>
    </row>
    <row r="7161" spans="1:13" x14ac:dyDescent="0.35">
      <c r="A7161" s="106">
        <v>44196</v>
      </c>
      <c r="B7161" s="1"/>
      <c r="C7161" s="102" t="s">
        <v>2601</v>
      </c>
      <c r="D7161" s="102">
        <v>808</v>
      </c>
      <c r="E7161" s="1" t="s">
        <v>3016</v>
      </c>
      <c r="F7161" s="102" t="s">
        <v>3453</v>
      </c>
      <c r="G7161" s="1">
        <v>-2120363282.0999999</v>
      </c>
      <c r="H7161" s="1">
        <v>11535912.720000001</v>
      </c>
      <c r="I7161" s="1">
        <v>-33228822.539999999</v>
      </c>
      <c r="J7161" s="1">
        <v>-21692909.82</v>
      </c>
      <c r="K7161" s="1">
        <v>-2142056191.9200001</v>
      </c>
      <c r="L7161" s="1"/>
      <c r="M7161" s="1"/>
    </row>
    <row r="7162" spans="1:13" x14ac:dyDescent="0.35">
      <c r="A7162" s="106">
        <v>44196</v>
      </c>
      <c r="B7162" s="1"/>
      <c r="C7162" s="102" t="s">
        <v>2603</v>
      </c>
      <c r="D7162" s="102">
        <v>809</v>
      </c>
      <c r="E7162" s="1" t="s">
        <v>3016</v>
      </c>
      <c r="F7162" s="102" t="s">
        <v>3454</v>
      </c>
      <c r="G7162" s="1">
        <v>-1085508712.0599999</v>
      </c>
      <c r="H7162" s="1">
        <v>10443361.33</v>
      </c>
      <c r="I7162" s="1">
        <v>-32665442.870000001</v>
      </c>
      <c r="J7162" s="1">
        <v>-22222081.539999999</v>
      </c>
      <c r="K7162" s="1">
        <v>-1107730793.5999999</v>
      </c>
      <c r="L7162" s="1"/>
      <c r="M7162" s="1"/>
    </row>
    <row r="7163" spans="1:13" x14ac:dyDescent="0.35">
      <c r="A7163" s="106">
        <v>44196</v>
      </c>
      <c r="B7163" s="1"/>
      <c r="C7163" s="102" t="s">
        <v>2604</v>
      </c>
      <c r="D7163" s="102">
        <v>818</v>
      </c>
      <c r="E7163" s="1" t="s">
        <v>3016</v>
      </c>
      <c r="F7163" s="102" t="s">
        <v>3455</v>
      </c>
      <c r="G7163" s="1">
        <v>-420963400.05000001</v>
      </c>
      <c r="H7163" s="1">
        <v>0</v>
      </c>
      <c r="I7163" s="1">
        <v>0</v>
      </c>
      <c r="J7163" s="1">
        <v>0</v>
      </c>
      <c r="K7163" s="1">
        <v>-420963400.05000001</v>
      </c>
      <c r="L7163" s="1"/>
      <c r="M7163" s="1"/>
    </row>
    <row r="7164" spans="1:13" x14ac:dyDescent="0.35">
      <c r="A7164" s="106">
        <v>44196</v>
      </c>
      <c r="B7164" s="1" t="s">
        <v>1162</v>
      </c>
      <c r="C7164" s="102" t="s">
        <v>3456</v>
      </c>
      <c r="D7164" s="102">
        <v>819</v>
      </c>
      <c r="E7164" s="1" t="s">
        <v>3017</v>
      </c>
      <c r="F7164" s="102" t="s">
        <v>3457</v>
      </c>
      <c r="G7164" s="1">
        <v>-420963400.05000001</v>
      </c>
      <c r="H7164" s="1">
        <v>0</v>
      </c>
      <c r="I7164" s="1">
        <v>0</v>
      </c>
      <c r="J7164" s="1">
        <v>0</v>
      </c>
      <c r="K7164" s="1">
        <v>-420963400.05000001</v>
      </c>
      <c r="L7164" s="1"/>
      <c r="M7164" s="1"/>
    </row>
    <row r="7165" spans="1:13" x14ac:dyDescent="0.35">
      <c r="A7165" s="106">
        <v>44196</v>
      </c>
      <c r="B7165" s="1"/>
      <c r="C7165" s="102" t="s">
        <v>2606</v>
      </c>
      <c r="D7165" s="102">
        <v>820</v>
      </c>
      <c r="E7165" s="1" t="s">
        <v>3016</v>
      </c>
      <c r="F7165" s="102" t="s">
        <v>3458</v>
      </c>
      <c r="G7165" s="1">
        <v>-644352639.44000006</v>
      </c>
      <c r="H7165" s="1">
        <v>0</v>
      </c>
      <c r="I7165" s="1">
        <v>0</v>
      </c>
      <c r="J7165" s="1">
        <v>0</v>
      </c>
      <c r="K7165" s="1">
        <v>-644352639.44000006</v>
      </c>
      <c r="L7165" s="1"/>
      <c r="M7165" s="1"/>
    </row>
    <row r="7166" spans="1:13" x14ac:dyDescent="0.35">
      <c r="A7166" s="106">
        <v>44196</v>
      </c>
      <c r="B7166" s="1" t="s">
        <v>1166</v>
      </c>
      <c r="C7166" s="102" t="s">
        <v>3459</v>
      </c>
      <c r="D7166" s="102">
        <v>821</v>
      </c>
      <c r="E7166" s="1" t="s">
        <v>3017</v>
      </c>
      <c r="F7166" s="102" t="s">
        <v>3460</v>
      </c>
      <c r="G7166" s="1">
        <v>-644352639.44000006</v>
      </c>
      <c r="H7166" s="1">
        <v>0</v>
      </c>
      <c r="I7166" s="1">
        <v>0</v>
      </c>
      <c r="J7166" s="1">
        <v>0</v>
      </c>
      <c r="K7166" s="1">
        <v>-644352639.44000006</v>
      </c>
      <c r="L7166" s="1"/>
      <c r="M7166" s="1"/>
    </row>
    <row r="7167" spans="1:13" x14ac:dyDescent="0.35">
      <c r="A7167" s="106">
        <v>44196</v>
      </c>
      <c r="B7167" s="1"/>
      <c r="C7167" s="102" t="s">
        <v>2608</v>
      </c>
      <c r="D7167" s="102">
        <v>822</v>
      </c>
      <c r="E7167" s="1" t="s">
        <v>3016</v>
      </c>
      <c r="F7167" s="102" t="s">
        <v>3461</v>
      </c>
      <c r="G7167" s="1">
        <v>-20192672.57</v>
      </c>
      <c r="H7167" s="1">
        <v>10443361.33</v>
      </c>
      <c r="I7167" s="1">
        <v>-32665442.870000001</v>
      </c>
      <c r="J7167" s="1">
        <v>-22222081.539999999</v>
      </c>
      <c r="K7167" s="1">
        <v>-42414754.109999999</v>
      </c>
      <c r="L7167" s="1"/>
      <c r="M7167" s="1"/>
    </row>
    <row r="7168" spans="1:13" x14ac:dyDescent="0.35">
      <c r="A7168" s="106">
        <v>44196</v>
      </c>
      <c r="B7168" s="1" t="s">
        <v>1165</v>
      </c>
      <c r="C7168" s="102" t="s">
        <v>3462</v>
      </c>
      <c r="D7168" s="102">
        <v>823</v>
      </c>
      <c r="E7168" s="1" t="s">
        <v>3017</v>
      </c>
      <c r="F7168" s="102" t="s">
        <v>3463</v>
      </c>
      <c r="G7168" s="1">
        <v>-20192672.57</v>
      </c>
      <c r="H7168" s="1">
        <v>10443361.33</v>
      </c>
      <c r="I7168" s="1">
        <v>-2543453.19</v>
      </c>
      <c r="J7168" s="1">
        <v>7899908.1400000006</v>
      </c>
      <c r="K7168" s="1">
        <v>-12292764.43</v>
      </c>
      <c r="L7168" s="1"/>
      <c r="M7168" s="1"/>
    </row>
    <row r="7169" spans="1:13" x14ac:dyDescent="0.35">
      <c r="A7169" s="106">
        <v>44196</v>
      </c>
      <c r="B7169" s="1" t="s">
        <v>3875</v>
      </c>
      <c r="C7169" s="102" t="s">
        <v>3462</v>
      </c>
      <c r="D7169" s="102">
        <v>2017</v>
      </c>
      <c r="E7169" s="1" t="s">
        <v>3017</v>
      </c>
      <c r="F7169" s="102" t="s">
        <v>3866</v>
      </c>
      <c r="G7169" s="1">
        <v>0</v>
      </c>
      <c r="H7169" s="1">
        <v>0</v>
      </c>
      <c r="I7169" s="1">
        <v>-30121989.68</v>
      </c>
      <c r="J7169" s="1">
        <v>-30121989.68</v>
      </c>
      <c r="K7169" s="1">
        <v>-30121989.68</v>
      </c>
      <c r="L7169" s="1"/>
      <c r="M7169" s="1"/>
    </row>
    <row r="7170" spans="1:13" x14ac:dyDescent="0.35">
      <c r="A7170" s="106">
        <v>44196</v>
      </c>
      <c r="B7170" s="1"/>
      <c r="C7170" s="102" t="s">
        <v>2610</v>
      </c>
      <c r="D7170" s="102">
        <v>920</v>
      </c>
      <c r="E7170" s="1" t="s">
        <v>3016</v>
      </c>
      <c r="F7170" s="102" t="s">
        <v>3446</v>
      </c>
      <c r="G7170" s="1">
        <v>-323442017.52999997</v>
      </c>
      <c r="H7170" s="1">
        <v>0</v>
      </c>
      <c r="I7170" s="1">
        <v>0</v>
      </c>
      <c r="J7170" s="1">
        <v>0</v>
      </c>
      <c r="K7170" s="1">
        <v>-323442017.52999997</v>
      </c>
      <c r="L7170" s="1"/>
      <c r="M7170" s="1"/>
    </row>
    <row r="7171" spans="1:13" x14ac:dyDescent="0.35">
      <c r="A7171" s="106">
        <v>44196</v>
      </c>
      <c r="B7171" s="1"/>
      <c r="C7171" s="102" t="s">
        <v>2611</v>
      </c>
      <c r="D7171" s="102">
        <v>921</v>
      </c>
      <c r="E7171" s="1" t="s">
        <v>3016</v>
      </c>
      <c r="F7171" s="102" t="s">
        <v>3446</v>
      </c>
      <c r="G7171" s="1">
        <v>-323442017.52999997</v>
      </c>
      <c r="H7171" s="1">
        <v>0</v>
      </c>
      <c r="I7171" s="1">
        <v>0</v>
      </c>
      <c r="J7171" s="1">
        <v>0</v>
      </c>
      <c r="K7171" s="1">
        <v>-323442017.52999997</v>
      </c>
      <c r="L7171" s="1"/>
      <c r="M7171" s="1"/>
    </row>
    <row r="7172" spans="1:13" x14ac:dyDescent="0.35">
      <c r="A7172" s="106">
        <v>44196</v>
      </c>
      <c r="B7172" s="1"/>
      <c r="C7172" s="102" t="s">
        <v>3464</v>
      </c>
      <c r="D7172" s="102">
        <v>945</v>
      </c>
      <c r="E7172" s="1" t="s">
        <v>3016</v>
      </c>
      <c r="F7172" s="102" t="s">
        <v>3465</v>
      </c>
      <c r="G7172" s="1">
        <v>-323442017.52999997</v>
      </c>
      <c r="H7172" s="1">
        <v>0</v>
      </c>
      <c r="I7172" s="1">
        <v>0</v>
      </c>
      <c r="J7172" s="1">
        <v>0</v>
      </c>
      <c r="K7172" s="1">
        <v>-323442017.52999997</v>
      </c>
      <c r="L7172" s="1"/>
      <c r="M7172" s="1"/>
    </row>
    <row r="7173" spans="1:13" x14ac:dyDescent="0.35">
      <c r="A7173" s="106">
        <v>44196</v>
      </c>
      <c r="B7173" s="1" t="s">
        <v>1162</v>
      </c>
      <c r="C7173" s="102" t="s">
        <v>3464</v>
      </c>
      <c r="D7173" s="102">
        <v>946</v>
      </c>
      <c r="E7173" s="1" t="s">
        <v>3017</v>
      </c>
      <c r="F7173" s="102" t="s">
        <v>3466</v>
      </c>
      <c r="G7173" s="1">
        <v>-323442006.61000001</v>
      </c>
      <c r="H7173" s="1">
        <v>0</v>
      </c>
      <c r="I7173" s="1">
        <v>0</v>
      </c>
      <c r="J7173" s="1">
        <v>0</v>
      </c>
      <c r="K7173" s="1">
        <v>-323442006.61000001</v>
      </c>
      <c r="L7173" s="1"/>
      <c r="M7173" s="1"/>
    </row>
    <row r="7174" spans="1:13" x14ac:dyDescent="0.35">
      <c r="A7174" s="106">
        <v>44196</v>
      </c>
      <c r="B7174" s="1" t="s">
        <v>1163</v>
      </c>
      <c r="C7174" s="102" t="s">
        <v>3464</v>
      </c>
      <c r="D7174" s="102">
        <v>1973</v>
      </c>
      <c r="E7174" s="1" t="s">
        <v>3017</v>
      </c>
      <c r="F7174" s="102" t="s">
        <v>3467</v>
      </c>
      <c r="G7174" s="1">
        <v>-10.92</v>
      </c>
      <c r="H7174" s="1">
        <v>0</v>
      </c>
      <c r="I7174" s="1">
        <v>0</v>
      </c>
      <c r="J7174" s="1">
        <v>0</v>
      </c>
      <c r="K7174" s="1">
        <v>-10.92</v>
      </c>
      <c r="L7174" s="1"/>
      <c r="M7174" s="1"/>
    </row>
    <row r="7175" spans="1:13" x14ac:dyDescent="0.35">
      <c r="A7175" s="106">
        <v>44196</v>
      </c>
      <c r="B7175" s="1"/>
      <c r="C7175" s="102" t="s">
        <v>3074</v>
      </c>
      <c r="D7175" s="102">
        <v>1950</v>
      </c>
      <c r="E7175" s="1" t="s">
        <v>3016</v>
      </c>
      <c r="F7175" s="102" t="s">
        <v>3468</v>
      </c>
      <c r="G7175" s="1">
        <v>-711412552.50999999</v>
      </c>
      <c r="H7175" s="1">
        <v>1092551.3899999999</v>
      </c>
      <c r="I7175" s="1">
        <v>-563379.67000000004</v>
      </c>
      <c r="J7175" s="1">
        <v>529171.71999999986</v>
      </c>
      <c r="K7175" s="1">
        <v>-710883380.78999996</v>
      </c>
      <c r="L7175" s="1"/>
      <c r="M7175" s="1"/>
    </row>
    <row r="7176" spans="1:13" x14ac:dyDescent="0.35">
      <c r="A7176" s="106">
        <v>44196</v>
      </c>
      <c r="B7176" s="1"/>
      <c r="C7176" s="102" t="s">
        <v>3075</v>
      </c>
      <c r="D7176" s="102">
        <v>1951</v>
      </c>
      <c r="E7176" s="1" t="s">
        <v>3016</v>
      </c>
      <c r="F7176" s="102" t="s">
        <v>3468</v>
      </c>
      <c r="G7176" s="1">
        <v>-711412552.50999999</v>
      </c>
      <c r="H7176" s="1">
        <v>1092551.3899999999</v>
      </c>
      <c r="I7176" s="1">
        <v>-563379.67000000004</v>
      </c>
      <c r="J7176" s="1">
        <v>529171.71999999986</v>
      </c>
      <c r="K7176" s="1">
        <v>-710883380.78999996</v>
      </c>
      <c r="L7176" s="1"/>
      <c r="M7176" s="1"/>
    </row>
    <row r="7177" spans="1:13" x14ac:dyDescent="0.35">
      <c r="A7177" s="106">
        <v>44196</v>
      </c>
      <c r="B7177" s="1" t="s">
        <v>1164</v>
      </c>
      <c r="C7177" s="102" t="s">
        <v>3471</v>
      </c>
      <c r="D7177" s="102">
        <v>1952</v>
      </c>
      <c r="E7177" s="1" t="s">
        <v>3017</v>
      </c>
      <c r="F7177" s="102" t="s">
        <v>3469</v>
      </c>
      <c r="G7177" s="1">
        <v>-523097464.93000001</v>
      </c>
      <c r="H7177" s="1">
        <v>803346.61</v>
      </c>
      <c r="I7177" s="1">
        <v>-414249.76</v>
      </c>
      <c r="J7177" s="1">
        <v>389096.85</v>
      </c>
      <c r="K7177" s="1">
        <v>-522708368.07999998</v>
      </c>
      <c r="L7177" s="1"/>
      <c r="M7177" s="1"/>
    </row>
    <row r="7178" spans="1:13" x14ac:dyDescent="0.35">
      <c r="A7178" s="106">
        <v>44196</v>
      </c>
      <c r="B7178" s="1" t="s">
        <v>1164</v>
      </c>
      <c r="C7178" s="102" t="s">
        <v>3471</v>
      </c>
      <c r="D7178" s="102">
        <v>1953</v>
      </c>
      <c r="E7178" s="1" t="s">
        <v>3017</v>
      </c>
      <c r="F7178" s="102" t="s">
        <v>3470</v>
      </c>
      <c r="G7178" s="1">
        <v>-188315087.58000001</v>
      </c>
      <c r="H7178" s="1">
        <v>289204.78000000003</v>
      </c>
      <c r="I7178" s="1">
        <v>-149129.91</v>
      </c>
      <c r="J7178" s="1">
        <v>140074.87000000002</v>
      </c>
      <c r="K7178" s="1">
        <v>-188175012.71000001</v>
      </c>
      <c r="L7178" s="1"/>
      <c r="M7178" s="1"/>
    </row>
    <row r="7179" spans="1:13" x14ac:dyDescent="0.35">
      <c r="A7179" s="106">
        <v>44196</v>
      </c>
      <c r="B7179" s="1"/>
      <c r="C7179" s="102" t="s">
        <v>2613</v>
      </c>
      <c r="D7179" s="102">
        <v>951</v>
      </c>
      <c r="E7179" s="1" t="s">
        <v>3016</v>
      </c>
      <c r="F7179" s="102" t="s">
        <v>3472</v>
      </c>
      <c r="G7179" s="1">
        <v>-3113969301.2199998</v>
      </c>
      <c r="H7179" s="1">
        <v>3392841.05</v>
      </c>
      <c r="I7179" s="1">
        <v>-3392841.05</v>
      </c>
      <c r="J7179" s="1">
        <v>0</v>
      </c>
      <c r="K7179" s="1">
        <v>-3113969301.2199998</v>
      </c>
      <c r="L7179" s="1"/>
      <c r="M7179" s="1"/>
    </row>
    <row r="7180" spans="1:13" x14ac:dyDescent="0.35">
      <c r="A7180" s="106">
        <v>44196</v>
      </c>
      <c r="B7180" s="1"/>
      <c r="C7180" s="102" t="s">
        <v>2615</v>
      </c>
      <c r="D7180" s="102">
        <v>952</v>
      </c>
      <c r="E7180" s="1" t="s">
        <v>3016</v>
      </c>
      <c r="F7180" s="102" t="s">
        <v>3473</v>
      </c>
      <c r="G7180" s="1">
        <v>-1578221911.95</v>
      </c>
      <c r="H7180" s="1">
        <v>0</v>
      </c>
      <c r="I7180" s="1">
        <v>-2324673.42</v>
      </c>
      <c r="J7180" s="1">
        <v>-2324673.42</v>
      </c>
      <c r="K7180" s="1">
        <v>-1580546585.3699999</v>
      </c>
      <c r="L7180" s="1"/>
      <c r="M7180" s="1"/>
    </row>
    <row r="7181" spans="1:13" x14ac:dyDescent="0.35">
      <c r="A7181" s="106">
        <v>44196</v>
      </c>
      <c r="B7181" s="1"/>
      <c r="C7181" s="102" t="s">
        <v>2617</v>
      </c>
      <c r="D7181" s="102">
        <v>953</v>
      </c>
      <c r="E7181" s="1" t="s">
        <v>3016</v>
      </c>
      <c r="F7181" s="102" t="s">
        <v>3473</v>
      </c>
      <c r="G7181" s="1">
        <v>-1578221911.95</v>
      </c>
      <c r="H7181" s="1">
        <v>0</v>
      </c>
      <c r="I7181" s="1">
        <v>-2324673.42</v>
      </c>
      <c r="J7181" s="1">
        <v>-2324673.42</v>
      </c>
      <c r="K7181" s="1">
        <v>-1580546585.3699999</v>
      </c>
      <c r="L7181" s="1"/>
      <c r="M7181" s="1"/>
    </row>
    <row r="7182" spans="1:13" x14ac:dyDescent="0.35">
      <c r="A7182" s="106">
        <v>44196</v>
      </c>
      <c r="B7182" s="1" t="s">
        <v>1168</v>
      </c>
      <c r="C7182" s="102" t="s">
        <v>3474</v>
      </c>
      <c r="D7182" s="102">
        <v>954</v>
      </c>
      <c r="E7182" s="1" t="s">
        <v>3017</v>
      </c>
      <c r="F7182" s="102" t="s">
        <v>3475</v>
      </c>
      <c r="G7182" s="1">
        <v>-1578221911.95</v>
      </c>
      <c r="H7182" s="1">
        <v>0</v>
      </c>
      <c r="I7182" s="1">
        <v>-2324673.42</v>
      </c>
      <c r="J7182" s="1">
        <v>-2324673.42</v>
      </c>
      <c r="K7182" s="1">
        <v>-1580546585.3699999</v>
      </c>
      <c r="L7182" s="1"/>
      <c r="M7182" s="1"/>
    </row>
    <row r="7183" spans="1:13" x14ac:dyDescent="0.35">
      <c r="A7183" s="106">
        <v>44196</v>
      </c>
      <c r="B7183" s="1"/>
      <c r="C7183" s="102" t="s">
        <v>2620</v>
      </c>
      <c r="D7183" s="102">
        <v>963</v>
      </c>
      <c r="E7183" s="1" t="s">
        <v>3016</v>
      </c>
      <c r="F7183" s="102" t="s">
        <v>3476</v>
      </c>
      <c r="G7183" s="1">
        <v>-26343978.829999998</v>
      </c>
      <c r="H7183" s="1">
        <v>0</v>
      </c>
      <c r="I7183" s="1">
        <v>0</v>
      </c>
      <c r="J7183" s="1">
        <v>0</v>
      </c>
      <c r="K7183" s="1">
        <v>-26343978.829999998</v>
      </c>
      <c r="L7183" s="1"/>
      <c r="M7183" s="1"/>
    </row>
    <row r="7184" spans="1:13" x14ac:dyDescent="0.35">
      <c r="A7184" s="106">
        <v>44196</v>
      </c>
      <c r="B7184" s="1"/>
      <c r="C7184" s="102" t="s">
        <v>2622</v>
      </c>
      <c r="D7184" s="102">
        <v>964</v>
      </c>
      <c r="E7184" s="1" t="s">
        <v>3016</v>
      </c>
      <c r="F7184" s="102" t="s">
        <v>3476</v>
      </c>
      <c r="G7184" s="1">
        <v>-26343978.829999998</v>
      </c>
      <c r="H7184" s="1">
        <v>0</v>
      </c>
      <c r="I7184" s="1">
        <v>0</v>
      </c>
      <c r="J7184" s="1">
        <v>0</v>
      </c>
      <c r="K7184" s="1">
        <v>-26343978.829999998</v>
      </c>
      <c r="L7184" s="1"/>
      <c r="M7184" s="1"/>
    </row>
    <row r="7185" spans="1:13" x14ac:dyDescent="0.35">
      <c r="A7185" s="106">
        <v>44196</v>
      </c>
      <c r="B7185" s="1"/>
      <c r="C7185" s="102" t="s">
        <v>3477</v>
      </c>
      <c r="D7185" s="102">
        <v>968</v>
      </c>
      <c r="E7185" s="1" t="s">
        <v>3016</v>
      </c>
      <c r="F7185" s="102" t="s">
        <v>3478</v>
      </c>
      <c r="G7185" s="1">
        <v>-26307294.260000002</v>
      </c>
      <c r="H7185" s="1">
        <v>0</v>
      </c>
      <c r="I7185" s="1">
        <v>0</v>
      </c>
      <c r="J7185" s="1">
        <v>0</v>
      </c>
      <c r="K7185" s="1">
        <v>-26307294.260000002</v>
      </c>
      <c r="L7185" s="1"/>
      <c r="M7185" s="1"/>
    </row>
    <row r="7186" spans="1:13" x14ac:dyDescent="0.35">
      <c r="A7186" s="106">
        <v>44196</v>
      </c>
      <c r="B7186" s="1" t="s">
        <v>1169</v>
      </c>
      <c r="C7186" s="102" t="s">
        <v>3477</v>
      </c>
      <c r="D7186" s="102">
        <v>969</v>
      </c>
      <c r="E7186" s="1" t="s">
        <v>3017</v>
      </c>
      <c r="F7186" s="102" t="s">
        <v>3479</v>
      </c>
      <c r="G7186" s="1">
        <v>-2777.91</v>
      </c>
      <c r="H7186" s="1">
        <v>0</v>
      </c>
      <c r="I7186" s="1">
        <v>0</v>
      </c>
      <c r="J7186" s="1">
        <v>0</v>
      </c>
      <c r="K7186" s="1">
        <v>-2777.91</v>
      </c>
      <c r="L7186" s="1"/>
      <c r="M7186" s="1"/>
    </row>
    <row r="7187" spans="1:13" x14ac:dyDescent="0.35">
      <c r="A7187" s="106">
        <v>44196</v>
      </c>
      <c r="B7187" s="1" t="s">
        <v>1169</v>
      </c>
      <c r="C7187" s="102" t="s">
        <v>3477</v>
      </c>
      <c r="D7187" s="102">
        <v>970</v>
      </c>
      <c r="E7187" s="1" t="s">
        <v>3017</v>
      </c>
      <c r="F7187" s="102" t="s">
        <v>3480</v>
      </c>
      <c r="G7187" s="1">
        <v>-2193.35</v>
      </c>
      <c r="H7187" s="1">
        <v>0</v>
      </c>
      <c r="I7187" s="1">
        <v>0</v>
      </c>
      <c r="J7187" s="1">
        <v>0</v>
      </c>
      <c r="K7187" s="1">
        <v>-2193.35</v>
      </c>
      <c r="L7187" s="1"/>
      <c r="M7187" s="1"/>
    </row>
    <row r="7188" spans="1:13" x14ac:dyDescent="0.35">
      <c r="A7188" s="106">
        <v>44196</v>
      </c>
      <c r="B7188" s="1" t="s">
        <v>1169</v>
      </c>
      <c r="C7188" s="102" t="s">
        <v>3477</v>
      </c>
      <c r="D7188" s="102">
        <v>971</v>
      </c>
      <c r="E7188" s="1" t="s">
        <v>3017</v>
      </c>
      <c r="F7188" s="102" t="s">
        <v>3481</v>
      </c>
      <c r="G7188" s="1">
        <v>-920000</v>
      </c>
      <c r="H7188" s="1">
        <v>0</v>
      </c>
      <c r="I7188" s="1">
        <v>0</v>
      </c>
      <c r="J7188" s="1">
        <v>0</v>
      </c>
      <c r="K7188" s="1">
        <v>-920000</v>
      </c>
      <c r="L7188" s="1"/>
      <c r="M7188" s="1"/>
    </row>
    <row r="7189" spans="1:13" x14ac:dyDescent="0.35">
      <c r="A7189" s="106">
        <v>44196</v>
      </c>
      <c r="B7189" s="1" t="s">
        <v>1169</v>
      </c>
      <c r="C7189" s="102" t="s">
        <v>3477</v>
      </c>
      <c r="D7189" s="102">
        <v>972</v>
      </c>
      <c r="E7189" s="1" t="s">
        <v>3017</v>
      </c>
      <c r="F7189" s="102" t="s">
        <v>3482</v>
      </c>
      <c r="G7189" s="1">
        <v>-23290.720000000001</v>
      </c>
      <c r="H7189" s="1">
        <v>0</v>
      </c>
      <c r="I7189" s="1">
        <v>0</v>
      </c>
      <c r="J7189" s="1">
        <v>0</v>
      </c>
      <c r="K7189" s="1">
        <v>-23290.720000000001</v>
      </c>
      <c r="L7189" s="1"/>
      <c r="M7189" s="1"/>
    </row>
    <row r="7190" spans="1:13" x14ac:dyDescent="0.35">
      <c r="A7190" s="106">
        <v>44196</v>
      </c>
      <c r="B7190" s="1" t="s">
        <v>1169</v>
      </c>
      <c r="C7190" s="102" t="s">
        <v>3477</v>
      </c>
      <c r="D7190" s="102">
        <v>973</v>
      </c>
      <c r="E7190" s="1" t="s">
        <v>3017</v>
      </c>
      <c r="F7190" s="102" t="s">
        <v>3483</v>
      </c>
      <c r="G7190" s="1">
        <v>-25359032.280000001</v>
      </c>
      <c r="H7190" s="1">
        <v>0</v>
      </c>
      <c r="I7190" s="1">
        <v>0</v>
      </c>
      <c r="J7190" s="1">
        <v>0</v>
      </c>
      <c r="K7190" s="1">
        <v>-25359032.280000001</v>
      </c>
      <c r="L7190" s="1"/>
      <c r="M7190" s="1"/>
    </row>
    <row r="7191" spans="1:13" x14ac:dyDescent="0.35">
      <c r="A7191" s="106">
        <v>44196</v>
      </c>
      <c r="B7191" s="1"/>
      <c r="C7191" s="102" t="s">
        <v>3477</v>
      </c>
      <c r="D7191" s="102">
        <v>974</v>
      </c>
      <c r="E7191" s="1" t="s">
        <v>3016</v>
      </c>
      <c r="F7191" s="102" t="s">
        <v>3484</v>
      </c>
      <c r="G7191" s="1">
        <v>-36684.57</v>
      </c>
      <c r="H7191" s="1">
        <v>0</v>
      </c>
      <c r="I7191" s="1">
        <v>0</v>
      </c>
      <c r="J7191" s="1">
        <v>0</v>
      </c>
      <c r="K7191" s="1">
        <v>-36684.57</v>
      </c>
      <c r="L7191" s="1"/>
      <c r="M7191" s="1"/>
    </row>
    <row r="7192" spans="1:13" x14ac:dyDescent="0.35">
      <c r="A7192" s="106">
        <v>44196</v>
      </c>
      <c r="B7192" s="1" t="s">
        <v>1169</v>
      </c>
      <c r="C7192" s="102" t="s">
        <v>3477</v>
      </c>
      <c r="D7192" s="102">
        <v>975</v>
      </c>
      <c r="E7192" s="1" t="s">
        <v>3017</v>
      </c>
      <c r="F7192" s="102" t="s">
        <v>3485</v>
      </c>
      <c r="G7192" s="1">
        <v>-18298.990000000002</v>
      </c>
      <c r="H7192" s="1">
        <v>0</v>
      </c>
      <c r="I7192" s="1">
        <v>0</v>
      </c>
      <c r="J7192" s="1">
        <v>0</v>
      </c>
      <c r="K7192" s="1">
        <v>-18298.990000000002</v>
      </c>
      <c r="L7192" s="1"/>
      <c r="M7192" s="1"/>
    </row>
    <row r="7193" spans="1:13" x14ac:dyDescent="0.35">
      <c r="A7193" s="106">
        <v>44196</v>
      </c>
      <c r="B7193" s="1" t="s">
        <v>1169</v>
      </c>
      <c r="C7193" s="102" t="s">
        <v>3477</v>
      </c>
      <c r="D7193" s="102">
        <v>976</v>
      </c>
      <c r="E7193" s="1" t="s">
        <v>3017</v>
      </c>
      <c r="F7193" s="102" t="s">
        <v>3485</v>
      </c>
      <c r="G7193" s="1">
        <v>-18385.580000000002</v>
      </c>
      <c r="H7193" s="1">
        <v>0</v>
      </c>
      <c r="I7193" s="1">
        <v>0</v>
      </c>
      <c r="J7193" s="1">
        <v>0</v>
      </c>
      <c r="K7193" s="1">
        <v>-18385.580000000002</v>
      </c>
      <c r="L7193" s="1"/>
      <c r="M7193" s="1"/>
    </row>
    <row r="7194" spans="1:13" x14ac:dyDescent="0.35">
      <c r="A7194" s="106">
        <v>44196</v>
      </c>
      <c r="B7194" s="1"/>
      <c r="C7194" s="102" t="s">
        <v>2627</v>
      </c>
      <c r="D7194" s="102">
        <v>977</v>
      </c>
      <c r="E7194" s="1" t="s">
        <v>3016</v>
      </c>
      <c r="F7194" s="102" t="s">
        <v>3486</v>
      </c>
      <c r="G7194" s="1">
        <v>-1395617473.6900001</v>
      </c>
      <c r="H7194" s="1">
        <v>1068167.6299999999</v>
      </c>
      <c r="I7194" s="1">
        <v>0</v>
      </c>
      <c r="J7194" s="1">
        <v>1068167.6299999999</v>
      </c>
      <c r="K7194" s="1">
        <v>-1394549306.0599999</v>
      </c>
      <c r="L7194" s="1"/>
      <c r="M7194" s="1"/>
    </row>
    <row r="7195" spans="1:13" x14ac:dyDescent="0.35">
      <c r="A7195" s="106">
        <v>44196</v>
      </c>
      <c r="B7195" s="1"/>
      <c r="C7195" s="102" t="s">
        <v>2629</v>
      </c>
      <c r="D7195" s="102">
        <v>980</v>
      </c>
      <c r="E7195" s="1" t="s">
        <v>3016</v>
      </c>
      <c r="F7195" s="102" t="s">
        <v>3487</v>
      </c>
      <c r="G7195" s="1">
        <v>-1395617473.6900001</v>
      </c>
      <c r="H7195" s="1">
        <v>1068167.6299999999</v>
      </c>
      <c r="I7195" s="1">
        <v>0</v>
      </c>
      <c r="J7195" s="1">
        <v>1068167.6299999999</v>
      </c>
      <c r="K7195" s="1">
        <v>-1394549306.0599999</v>
      </c>
      <c r="L7195" s="1"/>
      <c r="M7195" s="1"/>
    </row>
    <row r="7196" spans="1:13" x14ac:dyDescent="0.35">
      <c r="A7196" s="106">
        <v>44196</v>
      </c>
      <c r="B7196" s="1" t="s">
        <v>1170</v>
      </c>
      <c r="C7196" s="102" t="s">
        <v>3488</v>
      </c>
      <c r="D7196" s="102">
        <v>983</v>
      </c>
      <c r="E7196" s="1" t="s">
        <v>3017</v>
      </c>
      <c r="F7196" s="102" t="s">
        <v>3489</v>
      </c>
      <c r="G7196" s="1">
        <v>-2172811479.2399998</v>
      </c>
      <c r="H7196" s="1">
        <v>0</v>
      </c>
      <c r="I7196" s="1">
        <v>0</v>
      </c>
      <c r="J7196" s="1">
        <v>0</v>
      </c>
      <c r="K7196" s="1">
        <v>-2172811479.2399998</v>
      </c>
      <c r="L7196" s="1"/>
      <c r="M7196" s="1"/>
    </row>
    <row r="7197" spans="1:13" x14ac:dyDescent="0.35">
      <c r="A7197" s="106">
        <v>44196</v>
      </c>
      <c r="B7197" s="1" t="s">
        <v>1170</v>
      </c>
      <c r="C7197" s="102" t="s">
        <v>3488</v>
      </c>
      <c r="D7197" s="102">
        <v>984</v>
      </c>
      <c r="E7197" s="1" t="s">
        <v>3017</v>
      </c>
      <c r="F7197" s="102" t="s">
        <v>3490</v>
      </c>
      <c r="G7197" s="1">
        <v>56596958.100000001</v>
      </c>
      <c r="H7197" s="1">
        <v>797140.02</v>
      </c>
      <c r="I7197" s="1">
        <v>0</v>
      </c>
      <c r="J7197" s="1">
        <v>797140.02</v>
      </c>
      <c r="K7197" s="1">
        <v>57394098.119999997</v>
      </c>
      <c r="L7197" s="1"/>
      <c r="M7197" s="1"/>
    </row>
    <row r="7198" spans="1:13" x14ac:dyDescent="0.35">
      <c r="A7198" s="106">
        <v>44196</v>
      </c>
      <c r="B7198" s="1" t="s">
        <v>1170</v>
      </c>
      <c r="C7198" s="102" t="s">
        <v>3488</v>
      </c>
      <c r="D7198" s="102">
        <v>985</v>
      </c>
      <c r="E7198" s="1" t="s">
        <v>3017</v>
      </c>
      <c r="F7198" s="102" t="s">
        <v>3491</v>
      </c>
      <c r="G7198" s="1">
        <v>529850770.04000002</v>
      </c>
      <c r="H7198" s="1">
        <v>199285.01</v>
      </c>
      <c r="I7198" s="1">
        <v>0</v>
      </c>
      <c r="J7198" s="1">
        <v>199285.01</v>
      </c>
      <c r="K7198" s="1">
        <v>530050055.05000001</v>
      </c>
      <c r="L7198" s="1"/>
      <c r="M7198" s="1"/>
    </row>
    <row r="7199" spans="1:13" x14ac:dyDescent="0.35">
      <c r="A7199" s="106">
        <v>44196</v>
      </c>
      <c r="B7199" s="1" t="s">
        <v>1170</v>
      </c>
      <c r="C7199" s="102" t="s">
        <v>3488</v>
      </c>
      <c r="D7199" s="102">
        <v>986</v>
      </c>
      <c r="E7199" s="1" t="s">
        <v>3017</v>
      </c>
      <c r="F7199" s="102" t="s">
        <v>3492</v>
      </c>
      <c r="G7199" s="1">
        <v>190746277.41</v>
      </c>
      <c r="H7199" s="1">
        <v>71742.600000000006</v>
      </c>
      <c r="I7199" s="1">
        <v>0</v>
      </c>
      <c r="J7199" s="1">
        <v>71742.600000000006</v>
      </c>
      <c r="K7199" s="1">
        <v>190818020.00999999</v>
      </c>
      <c r="L7199" s="1"/>
      <c r="M7199" s="1"/>
    </row>
    <row r="7200" spans="1:13" x14ac:dyDescent="0.35">
      <c r="A7200" s="106">
        <v>44196</v>
      </c>
      <c r="B7200" s="1"/>
      <c r="C7200" s="102" t="s">
        <v>3138</v>
      </c>
      <c r="D7200" s="102">
        <v>987</v>
      </c>
      <c r="E7200" s="1" t="s">
        <v>3016</v>
      </c>
      <c r="F7200" s="102" t="s">
        <v>3493</v>
      </c>
      <c r="G7200" s="1">
        <v>-111461263.33</v>
      </c>
      <c r="H7200" s="1">
        <v>0</v>
      </c>
      <c r="I7200" s="1">
        <v>-1068167.6299999999</v>
      </c>
      <c r="J7200" s="1">
        <v>-1068167.6299999999</v>
      </c>
      <c r="K7200" s="1">
        <v>-112529430.95999999</v>
      </c>
      <c r="L7200" s="1"/>
      <c r="M7200" s="1"/>
    </row>
    <row r="7201" spans="1:13" x14ac:dyDescent="0.35">
      <c r="A7201" s="106">
        <v>44196</v>
      </c>
      <c r="B7201" s="1"/>
      <c r="C7201" s="102" t="s">
        <v>3136</v>
      </c>
      <c r="D7201" s="102">
        <v>988</v>
      </c>
      <c r="E7201" s="1" t="s">
        <v>3016</v>
      </c>
      <c r="F7201" s="102" t="s">
        <v>3493</v>
      </c>
      <c r="G7201" s="1">
        <v>-111461263.33</v>
      </c>
      <c r="H7201" s="1">
        <v>0</v>
      </c>
      <c r="I7201" s="1">
        <v>-1068167.6299999999</v>
      </c>
      <c r="J7201" s="1">
        <v>-1068167.6299999999</v>
      </c>
      <c r="K7201" s="1">
        <v>-112529430.95999999</v>
      </c>
      <c r="L7201" s="1"/>
      <c r="M7201" s="1"/>
    </row>
    <row r="7202" spans="1:13" x14ac:dyDescent="0.35">
      <c r="A7202" s="106">
        <v>44196</v>
      </c>
      <c r="B7202" s="1" t="s">
        <v>3139</v>
      </c>
      <c r="C7202" s="102" t="s">
        <v>3494</v>
      </c>
      <c r="D7202" s="102">
        <v>993</v>
      </c>
      <c r="E7202" s="1" t="s">
        <v>3017</v>
      </c>
      <c r="F7202" s="102" t="s">
        <v>3495</v>
      </c>
      <c r="G7202" s="1">
        <v>-111461263.33</v>
      </c>
      <c r="H7202" s="1">
        <v>0</v>
      </c>
      <c r="I7202" s="1">
        <v>-1068167.6299999999</v>
      </c>
      <c r="J7202" s="1">
        <v>-1068167.6299999999</v>
      </c>
      <c r="K7202" s="1">
        <v>-112529430.95999999</v>
      </c>
      <c r="L7202" s="1"/>
      <c r="M7202" s="1"/>
    </row>
    <row r="7203" spans="1:13" x14ac:dyDescent="0.35">
      <c r="A7203" s="106">
        <v>44196</v>
      </c>
      <c r="B7203" s="1"/>
      <c r="C7203" s="102" t="s">
        <v>2632</v>
      </c>
      <c r="D7203" s="102">
        <v>997</v>
      </c>
      <c r="E7203" s="1" t="s">
        <v>3016</v>
      </c>
      <c r="F7203" s="102" t="s">
        <v>3634</v>
      </c>
      <c r="G7203" s="1">
        <v>-2324673.42</v>
      </c>
      <c r="H7203" s="1">
        <v>2324673.42</v>
      </c>
      <c r="I7203" s="1">
        <v>0</v>
      </c>
      <c r="J7203" s="1">
        <v>2324673.42</v>
      </c>
      <c r="K7203" s="1">
        <v>0</v>
      </c>
      <c r="L7203" s="1"/>
      <c r="M7203" s="1"/>
    </row>
    <row r="7204" spans="1:13" x14ac:dyDescent="0.35">
      <c r="A7204" s="106">
        <v>44196</v>
      </c>
      <c r="B7204" s="1"/>
      <c r="C7204" s="102" t="s">
        <v>2634</v>
      </c>
      <c r="D7204" s="102">
        <v>998</v>
      </c>
      <c r="E7204" s="1" t="s">
        <v>3016</v>
      </c>
      <c r="F7204" s="102" t="s">
        <v>3634</v>
      </c>
      <c r="G7204" s="1">
        <v>-2324673.42</v>
      </c>
      <c r="H7204" s="1">
        <v>2324673.42</v>
      </c>
      <c r="I7204" s="1">
        <v>0</v>
      </c>
      <c r="J7204" s="1">
        <v>2324673.42</v>
      </c>
      <c r="K7204" s="1">
        <v>0</v>
      </c>
      <c r="L7204" s="1"/>
      <c r="M7204" s="1"/>
    </row>
    <row r="7205" spans="1:13" x14ac:dyDescent="0.35">
      <c r="A7205" s="106">
        <v>44196</v>
      </c>
      <c r="B7205" s="1"/>
      <c r="C7205" s="102" t="s">
        <v>3635</v>
      </c>
      <c r="D7205" s="102">
        <v>999</v>
      </c>
      <c r="E7205" s="1" t="s">
        <v>3016</v>
      </c>
      <c r="F7205" s="102" t="s">
        <v>3634</v>
      </c>
      <c r="G7205" s="1">
        <v>-2324673.42</v>
      </c>
      <c r="H7205" s="1">
        <v>2324673.42</v>
      </c>
      <c r="I7205" s="1">
        <v>0</v>
      </c>
      <c r="J7205" s="1">
        <v>2324673.42</v>
      </c>
      <c r="K7205" s="1">
        <v>0</v>
      </c>
      <c r="L7205" s="1"/>
      <c r="M7205" s="1"/>
    </row>
    <row r="7206" spans="1:13" x14ac:dyDescent="0.35">
      <c r="A7206" s="106">
        <v>44196</v>
      </c>
      <c r="B7206" s="1" t="s">
        <v>1168</v>
      </c>
      <c r="C7206" s="102" t="s">
        <v>3635</v>
      </c>
      <c r="D7206" s="102">
        <v>1001</v>
      </c>
      <c r="E7206" s="1" t="s">
        <v>3017</v>
      </c>
      <c r="F7206" s="102" t="s">
        <v>3636</v>
      </c>
      <c r="G7206" s="1">
        <v>-2324673.42</v>
      </c>
      <c r="H7206" s="1">
        <v>2324673.42</v>
      </c>
      <c r="I7206" s="1">
        <v>0</v>
      </c>
      <c r="J7206" s="1">
        <v>2324673.42</v>
      </c>
      <c r="K7206" s="1">
        <v>0</v>
      </c>
      <c r="L7206" s="1"/>
      <c r="M7206" s="1"/>
    </row>
    <row r="7207" spans="1:13" x14ac:dyDescent="0.35">
      <c r="A7207" s="106">
        <v>44196</v>
      </c>
      <c r="B7207" s="1"/>
      <c r="C7207" s="102" t="s">
        <v>2641</v>
      </c>
      <c r="D7207" s="102">
        <v>1012</v>
      </c>
      <c r="E7207" s="1" t="s">
        <v>3016</v>
      </c>
      <c r="F7207" s="102" t="s">
        <v>3499</v>
      </c>
      <c r="G7207" s="1">
        <v>-325942.09999999998</v>
      </c>
      <c r="H7207" s="1">
        <v>0</v>
      </c>
      <c r="I7207" s="1">
        <v>0</v>
      </c>
      <c r="J7207" s="1">
        <v>0</v>
      </c>
      <c r="K7207" s="1">
        <v>-325942.09999999998</v>
      </c>
      <c r="L7207" s="1"/>
      <c r="M7207" s="1"/>
    </row>
    <row r="7208" spans="1:13" x14ac:dyDescent="0.35">
      <c r="A7208" s="106">
        <v>44196</v>
      </c>
      <c r="B7208" s="1"/>
      <c r="C7208" s="102" t="s">
        <v>2643</v>
      </c>
      <c r="D7208" s="102">
        <v>1013</v>
      </c>
      <c r="E7208" s="1" t="s">
        <v>3016</v>
      </c>
      <c r="F7208" s="102" t="s">
        <v>3499</v>
      </c>
      <c r="G7208" s="1">
        <v>-325942.09999999998</v>
      </c>
      <c r="H7208" s="1">
        <v>0</v>
      </c>
      <c r="I7208" s="1">
        <v>0</v>
      </c>
      <c r="J7208" s="1">
        <v>0</v>
      </c>
      <c r="K7208" s="1">
        <v>-325942.09999999998</v>
      </c>
      <c r="L7208" s="1"/>
      <c r="M7208" s="1"/>
    </row>
    <row r="7209" spans="1:13" x14ac:dyDescent="0.35">
      <c r="A7209" s="106">
        <v>44196</v>
      </c>
      <c r="B7209" s="1"/>
      <c r="C7209" s="102" t="s">
        <v>2644</v>
      </c>
      <c r="D7209" s="102">
        <v>1016</v>
      </c>
      <c r="E7209" s="1" t="s">
        <v>3017</v>
      </c>
      <c r="F7209" s="102" t="s">
        <v>3275</v>
      </c>
      <c r="G7209" s="1">
        <v>-325942.09999999998</v>
      </c>
      <c r="H7209" s="1">
        <v>0</v>
      </c>
      <c r="I7209" s="1">
        <v>0</v>
      </c>
      <c r="J7209" s="1">
        <v>0</v>
      </c>
      <c r="K7209" s="1">
        <v>-325942.09999999998</v>
      </c>
      <c r="L7209" s="1"/>
      <c r="M7209" s="1"/>
    </row>
    <row r="7210" spans="1:13" x14ac:dyDescent="0.35">
      <c r="A7210" s="106">
        <v>44196</v>
      </c>
      <c r="B7210" s="1"/>
      <c r="C7210" s="102" t="s">
        <v>2645</v>
      </c>
      <c r="D7210" s="102">
        <v>1017</v>
      </c>
      <c r="E7210" s="1" t="s">
        <v>3016</v>
      </c>
      <c r="F7210" s="102" t="s">
        <v>3500</v>
      </c>
      <c r="G7210" s="1">
        <v>-215373031.72</v>
      </c>
      <c r="H7210" s="1">
        <v>2651227.13</v>
      </c>
      <c r="I7210" s="1">
        <v>-21889280.75</v>
      </c>
      <c r="J7210" s="1">
        <v>-19238053.620000001</v>
      </c>
      <c r="K7210" s="1">
        <v>-234611085.34</v>
      </c>
      <c r="L7210" s="1"/>
      <c r="M7210" s="1"/>
    </row>
    <row r="7211" spans="1:13" x14ac:dyDescent="0.35">
      <c r="A7211" s="106">
        <v>44196</v>
      </c>
      <c r="B7211" s="1"/>
      <c r="C7211" s="102" t="s">
        <v>2646</v>
      </c>
      <c r="D7211" s="102">
        <v>1018</v>
      </c>
      <c r="E7211" s="1" t="s">
        <v>3016</v>
      </c>
      <c r="F7211" s="102" t="s">
        <v>3501</v>
      </c>
      <c r="G7211" s="1">
        <v>-215373031.72</v>
      </c>
      <c r="H7211" s="1">
        <v>2651227.13</v>
      </c>
      <c r="I7211" s="1">
        <v>-21889280.75</v>
      </c>
      <c r="J7211" s="1">
        <v>-19238053.620000001</v>
      </c>
      <c r="K7211" s="1">
        <v>-234611085.34</v>
      </c>
      <c r="L7211" s="1"/>
      <c r="M7211" s="1"/>
    </row>
    <row r="7212" spans="1:13" x14ac:dyDescent="0.35">
      <c r="A7212" s="106">
        <v>44196</v>
      </c>
      <c r="B7212" s="1"/>
      <c r="C7212" s="102" t="s">
        <v>2647</v>
      </c>
      <c r="D7212" s="102">
        <v>1019</v>
      </c>
      <c r="E7212" s="1" t="s">
        <v>3016</v>
      </c>
      <c r="F7212" s="102" t="s">
        <v>3502</v>
      </c>
      <c r="G7212" s="1">
        <v>-56577475.829999998</v>
      </c>
      <c r="H7212" s="1">
        <v>0</v>
      </c>
      <c r="I7212" s="1">
        <v>-5869304.8700000001</v>
      </c>
      <c r="J7212" s="1">
        <v>-5869304.8700000001</v>
      </c>
      <c r="K7212" s="1">
        <v>-62446780.700000003</v>
      </c>
      <c r="L7212" s="1"/>
      <c r="M7212" s="1"/>
    </row>
    <row r="7213" spans="1:13" x14ac:dyDescent="0.35">
      <c r="A7213" s="106">
        <v>44196</v>
      </c>
      <c r="B7213" s="1"/>
      <c r="C7213" s="102" t="s">
        <v>2649</v>
      </c>
      <c r="D7213" s="102">
        <v>1020</v>
      </c>
      <c r="E7213" s="1" t="s">
        <v>3016</v>
      </c>
      <c r="F7213" s="102" t="s">
        <v>3503</v>
      </c>
      <c r="G7213" s="1">
        <v>-14232280.210000001</v>
      </c>
      <c r="H7213" s="1">
        <v>0</v>
      </c>
      <c r="I7213" s="1">
        <v>-1729942.84</v>
      </c>
      <c r="J7213" s="1">
        <v>-1729942.84</v>
      </c>
      <c r="K7213" s="1">
        <v>-15962223.050000001</v>
      </c>
      <c r="L7213" s="1"/>
      <c r="M7213" s="1"/>
    </row>
    <row r="7214" spans="1:13" x14ac:dyDescent="0.35">
      <c r="A7214" s="106">
        <v>44196</v>
      </c>
      <c r="B7214" s="1" t="s">
        <v>3158</v>
      </c>
      <c r="C7214" s="102" t="s">
        <v>3504</v>
      </c>
      <c r="D7214" s="102">
        <v>1021</v>
      </c>
      <c r="E7214" s="1" t="s">
        <v>3017</v>
      </c>
      <c r="F7214" s="102" t="s">
        <v>3505</v>
      </c>
      <c r="G7214" s="1">
        <v>-538159.72</v>
      </c>
      <c r="H7214" s="1">
        <v>0</v>
      </c>
      <c r="I7214" s="1">
        <v>-210146.12</v>
      </c>
      <c r="J7214" s="1">
        <v>-210146.12</v>
      </c>
      <c r="K7214" s="1">
        <v>-748305.84</v>
      </c>
      <c r="L7214" s="1" t="s">
        <v>1176</v>
      </c>
      <c r="M7214" s="1"/>
    </row>
    <row r="7215" spans="1:13" x14ac:dyDescent="0.35">
      <c r="A7215" s="106">
        <v>44196</v>
      </c>
      <c r="B7215" s="1" t="s">
        <v>3158</v>
      </c>
      <c r="C7215" s="102" t="s">
        <v>3504</v>
      </c>
      <c r="D7215" s="102">
        <v>1022</v>
      </c>
      <c r="E7215" s="1" t="s">
        <v>3017</v>
      </c>
      <c r="F7215" s="102" t="s">
        <v>3506</v>
      </c>
      <c r="G7215" s="1">
        <v>-487652.91</v>
      </c>
      <c r="H7215" s="1">
        <v>0</v>
      </c>
      <c r="I7215" s="1">
        <v>0</v>
      </c>
      <c r="J7215" s="1">
        <v>0</v>
      </c>
      <c r="K7215" s="1">
        <v>-487652.91</v>
      </c>
      <c r="L7215" s="1" t="s">
        <v>1176</v>
      </c>
      <c r="M7215" s="1"/>
    </row>
    <row r="7216" spans="1:13" x14ac:dyDescent="0.35">
      <c r="A7216" s="106">
        <v>44196</v>
      </c>
      <c r="B7216" s="1" t="s">
        <v>3158</v>
      </c>
      <c r="C7216" s="102" t="s">
        <v>3504</v>
      </c>
      <c r="D7216" s="102">
        <v>1023</v>
      </c>
      <c r="E7216" s="1" t="s">
        <v>3017</v>
      </c>
      <c r="F7216" s="102" t="s">
        <v>3507</v>
      </c>
      <c r="G7216" s="1">
        <v>-1604948.52</v>
      </c>
      <c r="H7216" s="1">
        <v>0</v>
      </c>
      <c r="I7216" s="1">
        <v>-183700</v>
      </c>
      <c r="J7216" s="1">
        <v>-183700</v>
      </c>
      <c r="K7216" s="1">
        <v>-1788648.52</v>
      </c>
      <c r="L7216" s="1" t="s">
        <v>1176</v>
      </c>
      <c r="M7216" s="1"/>
    </row>
    <row r="7217" spans="1:13" x14ac:dyDescent="0.35">
      <c r="A7217" s="106">
        <v>44196</v>
      </c>
      <c r="B7217" s="1" t="s">
        <v>3158</v>
      </c>
      <c r="C7217" s="102" t="s">
        <v>3504</v>
      </c>
      <c r="D7217" s="102">
        <v>1024</v>
      </c>
      <c r="E7217" s="1" t="s">
        <v>3017</v>
      </c>
      <c r="F7217" s="102" t="s">
        <v>3508</v>
      </c>
      <c r="G7217" s="1">
        <v>-1436205.82</v>
      </c>
      <c r="H7217" s="1">
        <v>0</v>
      </c>
      <c r="I7217" s="1">
        <v>-195154.4</v>
      </c>
      <c r="J7217" s="1">
        <v>-195154.4</v>
      </c>
      <c r="K7217" s="1">
        <v>-1631360.22</v>
      </c>
      <c r="L7217" s="1" t="s">
        <v>1176</v>
      </c>
      <c r="M7217" s="1"/>
    </row>
    <row r="7218" spans="1:13" x14ac:dyDescent="0.35">
      <c r="A7218" s="106">
        <v>44196</v>
      </c>
      <c r="B7218" s="1" t="s">
        <v>3158</v>
      </c>
      <c r="C7218" s="102" t="s">
        <v>3504</v>
      </c>
      <c r="D7218" s="102">
        <v>1025</v>
      </c>
      <c r="E7218" s="1" t="s">
        <v>3017</v>
      </c>
      <c r="F7218" s="102" t="s">
        <v>3637</v>
      </c>
      <c r="G7218" s="1">
        <v>-72939.839999999997</v>
      </c>
      <c r="H7218" s="1">
        <v>0</v>
      </c>
      <c r="I7218" s="1">
        <v>0</v>
      </c>
      <c r="J7218" s="1">
        <v>0</v>
      </c>
      <c r="K7218" s="1">
        <v>-72939.839999999997</v>
      </c>
      <c r="L7218" s="1" t="s">
        <v>1176</v>
      </c>
      <c r="M7218" s="1"/>
    </row>
    <row r="7219" spans="1:13" x14ac:dyDescent="0.35">
      <c r="A7219" s="106">
        <v>44196</v>
      </c>
      <c r="B7219" s="1" t="s">
        <v>3158</v>
      </c>
      <c r="C7219" s="102" t="s">
        <v>3504</v>
      </c>
      <c r="D7219" s="102">
        <v>1027</v>
      </c>
      <c r="E7219" s="1" t="s">
        <v>3017</v>
      </c>
      <c r="F7219" s="102" t="s">
        <v>3509</v>
      </c>
      <c r="G7219" s="1">
        <v>-9919437.2599999998</v>
      </c>
      <c r="H7219" s="1">
        <v>0</v>
      </c>
      <c r="I7219" s="1">
        <v>-1120436.3600000001</v>
      </c>
      <c r="J7219" s="1">
        <v>-1120436.3600000001</v>
      </c>
      <c r="K7219" s="1">
        <v>-11039873.619999999</v>
      </c>
      <c r="L7219" s="1" t="s">
        <v>1176</v>
      </c>
      <c r="M7219" s="1"/>
    </row>
    <row r="7220" spans="1:13" x14ac:dyDescent="0.35">
      <c r="A7220" s="106">
        <v>44196</v>
      </c>
      <c r="B7220" s="1" t="s">
        <v>3158</v>
      </c>
      <c r="C7220" s="102" t="s">
        <v>3504</v>
      </c>
      <c r="D7220" s="102">
        <v>1028</v>
      </c>
      <c r="E7220" s="1" t="s">
        <v>3017</v>
      </c>
      <c r="F7220" s="102" t="s">
        <v>3510</v>
      </c>
      <c r="G7220" s="1">
        <v>-122827.62</v>
      </c>
      <c r="H7220" s="1">
        <v>0</v>
      </c>
      <c r="I7220" s="1">
        <v>-15389.64</v>
      </c>
      <c r="J7220" s="1">
        <v>-15389.64</v>
      </c>
      <c r="K7220" s="1">
        <v>-138217.26</v>
      </c>
      <c r="L7220" s="1" t="s">
        <v>1176</v>
      </c>
      <c r="M7220" s="1"/>
    </row>
    <row r="7221" spans="1:13" x14ac:dyDescent="0.35">
      <c r="A7221" s="106">
        <v>44196</v>
      </c>
      <c r="B7221" s="1" t="s">
        <v>3158</v>
      </c>
      <c r="C7221" s="102" t="s">
        <v>3504</v>
      </c>
      <c r="D7221" s="102">
        <v>1029</v>
      </c>
      <c r="E7221" s="1" t="s">
        <v>3017</v>
      </c>
      <c r="F7221" s="102" t="s">
        <v>3275</v>
      </c>
      <c r="G7221" s="1">
        <v>-50108.52</v>
      </c>
      <c r="H7221" s="1">
        <v>0</v>
      </c>
      <c r="I7221" s="1">
        <v>-5116.32</v>
      </c>
      <c r="J7221" s="1">
        <v>-5116.32</v>
      </c>
      <c r="K7221" s="1">
        <v>-55224.84</v>
      </c>
      <c r="L7221" s="1" t="s">
        <v>1176</v>
      </c>
      <c r="M7221" s="1"/>
    </row>
    <row r="7222" spans="1:13" x14ac:dyDescent="0.35">
      <c r="A7222" s="106">
        <v>44196</v>
      </c>
      <c r="B7222" s="1"/>
      <c r="C7222" s="102" t="s">
        <v>2908</v>
      </c>
      <c r="D7222" s="102">
        <v>1030</v>
      </c>
      <c r="E7222" s="1" t="s">
        <v>3016</v>
      </c>
      <c r="F7222" s="102" t="s">
        <v>3511</v>
      </c>
      <c r="G7222" s="1">
        <v>-42345195.619999997</v>
      </c>
      <c r="H7222" s="1">
        <v>0</v>
      </c>
      <c r="I7222" s="1">
        <v>-4139362.03</v>
      </c>
      <c r="J7222" s="1">
        <v>-4139362.03</v>
      </c>
      <c r="K7222" s="1">
        <v>-46484557.649999999</v>
      </c>
      <c r="L7222" s="1"/>
      <c r="M7222" s="1"/>
    </row>
    <row r="7223" spans="1:13" x14ac:dyDescent="0.35">
      <c r="A7223" s="106">
        <v>44196</v>
      </c>
      <c r="B7223" s="1" t="s">
        <v>3158</v>
      </c>
      <c r="C7223" s="102" t="s">
        <v>3512</v>
      </c>
      <c r="D7223" s="102">
        <v>1031</v>
      </c>
      <c r="E7223" s="1" t="s">
        <v>3017</v>
      </c>
      <c r="F7223" s="102" t="s">
        <v>3505</v>
      </c>
      <c r="G7223" s="1">
        <v>-339570.36</v>
      </c>
      <c r="H7223" s="1">
        <v>0</v>
      </c>
      <c r="I7223" s="1">
        <v>-27331.22</v>
      </c>
      <c r="J7223" s="1">
        <v>-27331.22</v>
      </c>
      <c r="K7223" s="1">
        <v>-366901.58</v>
      </c>
      <c r="L7223" s="1" t="s">
        <v>1176</v>
      </c>
      <c r="M7223" s="1"/>
    </row>
    <row r="7224" spans="1:13" x14ac:dyDescent="0.35">
      <c r="A7224" s="106">
        <v>44196</v>
      </c>
      <c r="B7224" s="1" t="s">
        <v>3158</v>
      </c>
      <c r="C7224" s="102" t="s">
        <v>3512</v>
      </c>
      <c r="D7224" s="102">
        <v>1032</v>
      </c>
      <c r="E7224" s="1" t="s">
        <v>3017</v>
      </c>
      <c r="F7224" s="102" t="s">
        <v>3506</v>
      </c>
      <c r="G7224" s="1">
        <v>-1057019.46</v>
      </c>
      <c r="H7224" s="1">
        <v>0</v>
      </c>
      <c r="I7224" s="1">
        <v>0</v>
      </c>
      <c r="J7224" s="1">
        <v>0</v>
      </c>
      <c r="K7224" s="1">
        <v>-1057019.46</v>
      </c>
      <c r="L7224" s="1" t="s">
        <v>1176</v>
      </c>
      <c r="M7224" s="1"/>
    </row>
    <row r="7225" spans="1:13" x14ac:dyDescent="0.35">
      <c r="A7225" s="106">
        <v>44196</v>
      </c>
      <c r="B7225" s="1" t="s">
        <v>3158</v>
      </c>
      <c r="C7225" s="102" t="s">
        <v>3512</v>
      </c>
      <c r="D7225" s="102">
        <v>1034</v>
      </c>
      <c r="E7225" s="1" t="s">
        <v>3017</v>
      </c>
      <c r="F7225" s="102" t="s">
        <v>3508</v>
      </c>
      <c r="G7225" s="1">
        <v>-1051788.06</v>
      </c>
      <c r="H7225" s="1">
        <v>0</v>
      </c>
      <c r="I7225" s="1">
        <v>-109097.94</v>
      </c>
      <c r="J7225" s="1">
        <v>-109097.94</v>
      </c>
      <c r="K7225" s="1">
        <v>-1160886</v>
      </c>
      <c r="L7225" s="1" t="s">
        <v>1176</v>
      </c>
      <c r="M7225" s="1"/>
    </row>
    <row r="7226" spans="1:13" x14ac:dyDescent="0.35">
      <c r="A7226" s="106">
        <v>44196</v>
      </c>
      <c r="B7226" s="1" t="s">
        <v>3158</v>
      </c>
      <c r="C7226" s="102" t="s">
        <v>3512</v>
      </c>
      <c r="D7226" s="102">
        <v>1035</v>
      </c>
      <c r="E7226" s="1" t="s">
        <v>3017</v>
      </c>
      <c r="F7226" s="102" t="s">
        <v>3637</v>
      </c>
      <c r="G7226" s="1">
        <v>-118757.75</v>
      </c>
      <c r="H7226" s="1">
        <v>0</v>
      </c>
      <c r="I7226" s="1">
        <v>-65936.289999999994</v>
      </c>
      <c r="J7226" s="1">
        <v>-65936.289999999994</v>
      </c>
      <c r="K7226" s="1">
        <v>-184694.04</v>
      </c>
      <c r="L7226" s="1" t="s">
        <v>1176</v>
      </c>
      <c r="M7226" s="1"/>
    </row>
    <row r="7227" spans="1:13" x14ac:dyDescent="0.35">
      <c r="A7227" s="106">
        <v>44196</v>
      </c>
      <c r="B7227" s="1" t="s">
        <v>3158</v>
      </c>
      <c r="C7227" s="102" t="s">
        <v>3512</v>
      </c>
      <c r="D7227" s="102">
        <v>1037</v>
      </c>
      <c r="E7227" s="1" t="s">
        <v>3017</v>
      </c>
      <c r="F7227" s="102" t="s">
        <v>3509</v>
      </c>
      <c r="G7227" s="1">
        <v>-39668677.350000001</v>
      </c>
      <c r="H7227" s="1">
        <v>0</v>
      </c>
      <c r="I7227" s="1">
        <v>-3928624.42</v>
      </c>
      <c r="J7227" s="1">
        <v>-3928624.42</v>
      </c>
      <c r="K7227" s="1">
        <v>-43597301.770000003</v>
      </c>
      <c r="L7227" s="1" t="s">
        <v>1176</v>
      </c>
      <c r="M7227" s="1"/>
    </row>
    <row r="7228" spans="1:13" x14ac:dyDescent="0.35">
      <c r="A7228" s="106">
        <v>44196</v>
      </c>
      <c r="B7228" s="1" t="s">
        <v>3158</v>
      </c>
      <c r="C7228" s="102" t="s">
        <v>3512</v>
      </c>
      <c r="D7228" s="102">
        <v>1038</v>
      </c>
      <c r="E7228" s="1" t="s">
        <v>3017</v>
      </c>
      <c r="F7228" s="102" t="s">
        <v>3510</v>
      </c>
      <c r="G7228" s="1">
        <v>-5271.24</v>
      </c>
      <c r="H7228" s="1">
        <v>0</v>
      </c>
      <c r="I7228" s="1">
        <v>0</v>
      </c>
      <c r="J7228" s="1">
        <v>0</v>
      </c>
      <c r="K7228" s="1">
        <v>-5271.24</v>
      </c>
      <c r="L7228" s="1" t="s">
        <v>1176</v>
      </c>
      <c r="M7228" s="1"/>
    </row>
    <row r="7229" spans="1:13" x14ac:dyDescent="0.35">
      <c r="A7229" s="106">
        <v>44196</v>
      </c>
      <c r="B7229" s="1" t="s">
        <v>3158</v>
      </c>
      <c r="C7229" s="102" t="s">
        <v>3512</v>
      </c>
      <c r="D7229" s="102">
        <v>1039</v>
      </c>
      <c r="E7229" s="1" t="s">
        <v>3017</v>
      </c>
      <c r="F7229" s="102" t="s">
        <v>3275</v>
      </c>
      <c r="G7229" s="1">
        <v>-104111.4</v>
      </c>
      <c r="H7229" s="1">
        <v>0</v>
      </c>
      <c r="I7229" s="1">
        <v>-8372.16</v>
      </c>
      <c r="J7229" s="1">
        <v>-8372.16</v>
      </c>
      <c r="K7229" s="1">
        <v>-112483.56</v>
      </c>
      <c r="L7229" s="1" t="s">
        <v>1176</v>
      </c>
      <c r="M7229" s="1"/>
    </row>
    <row r="7230" spans="1:13" x14ac:dyDescent="0.35">
      <c r="A7230" s="106">
        <v>44196</v>
      </c>
      <c r="B7230" s="1"/>
      <c r="C7230" s="102" t="s">
        <v>2887</v>
      </c>
      <c r="D7230" s="102">
        <v>1072</v>
      </c>
      <c r="E7230" s="1" t="s">
        <v>3016</v>
      </c>
      <c r="F7230" s="102" t="s">
        <v>3513</v>
      </c>
      <c r="G7230" s="1">
        <v>-3844269.8</v>
      </c>
      <c r="H7230" s="1">
        <v>0</v>
      </c>
      <c r="I7230" s="1">
        <v>-452377.84</v>
      </c>
      <c r="J7230" s="1">
        <v>-452377.84</v>
      </c>
      <c r="K7230" s="1">
        <v>-4296647.6399999997</v>
      </c>
      <c r="L7230" s="1"/>
      <c r="M7230" s="1"/>
    </row>
    <row r="7231" spans="1:13" x14ac:dyDescent="0.35">
      <c r="A7231" s="106">
        <v>44196</v>
      </c>
      <c r="B7231" s="1" t="s">
        <v>3158</v>
      </c>
      <c r="C7231" s="102" t="s">
        <v>2888</v>
      </c>
      <c r="D7231" s="102">
        <v>1073</v>
      </c>
      <c r="E7231" s="1" t="s">
        <v>3017</v>
      </c>
      <c r="F7231" s="102" t="s">
        <v>3503</v>
      </c>
      <c r="G7231" s="1">
        <v>-1721516.4</v>
      </c>
      <c r="H7231" s="1">
        <v>0</v>
      </c>
      <c r="I7231" s="1">
        <v>-223339.79</v>
      </c>
      <c r="J7231" s="1">
        <v>-223339.79</v>
      </c>
      <c r="K7231" s="1">
        <v>-1944856.19</v>
      </c>
      <c r="L7231" s="1" t="s">
        <v>1176</v>
      </c>
      <c r="M7231" s="1"/>
    </row>
    <row r="7232" spans="1:13" x14ac:dyDescent="0.35">
      <c r="A7232" s="106">
        <v>44196</v>
      </c>
      <c r="B7232" s="1" t="s">
        <v>3158</v>
      </c>
      <c r="C7232" s="102" t="s">
        <v>2911</v>
      </c>
      <c r="D7232" s="102">
        <v>1074</v>
      </c>
      <c r="E7232" s="1" t="s">
        <v>3017</v>
      </c>
      <c r="F7232" s="102" t="s">
        <v>3511</v>
      </c>
      <c r="G7232" s="1">
        <v>-2122753.4</v>
      </c>
      <c r="H7232" s="1">
        <v>0</v>
      </c>
      <c r="I7232" s="1">
        <v>-229038.05</v>
      </c>
      <c r="J7232" s="1">
        <v>-229038.05</v>
      </c>
      <c r="K7232" s="1">
        <v>-2351791.4500000002</v>
      </c>
      <c r="L7232" s="1" t="s">
        <v>1176</v>
      </c>
      <c r="M7232" s="1"/>
    </row>
    <row r="7233" spans="1:13" x14ac:dyDescent="0.35">
      <c r="A7233" s="106">
        <v>44196</v>
      </c>
      <c r="B7233" s="1"/>
      <c r="C7233" s="102" t="s">
        <v>2878</v>
      </c>
      <c r="D7233" s="102">
        <v>1078</v>
      </c>
      <c r="E7233" s="1" t="s">
        <v>3016</v>
      </c>
      <c r="F7233" s="102" t="s">
        <v>3513</v>
      </c>
      <c r="G7233" s="1">
        <v>-39898902.770000003</v>
      </c>
      <c r="H7233" s="1">
        <v>0</v>
      </c>
      <c r="I7233" s="1">
        <v>-4276565.3600000003</v>
      </c>
      <c r="J7233" s="1">
        <v>-4276565.3600000003</v>
      </c>
      <c r="K7233" s="1">
        <v>-44175468.130000003</v>
      </c>
      <c r="L7233" s="1"/>
      <c r="M7233" s="1"/>
    </row>
    <row r="7234" spans="1:13" x14ac:dyDescent="0.35">
      <c r="A7234" s="106">
        <v>44196</v>
      </c>
      <c r="B7234" s="1"/>
      <c r="C7234" s="102" t="s">
        <v>2880</v>
      </c>
      <c r="D7234" s="102">
        <v>1079</v>
      </c>
      <c r="E7234" s="1" t="s">
        <v>3016</v>
      </c>
      <c r="F7234" s="102" t="s">
        <v>3514</v>
      </c>
      <c r="G7234" s="1">
        <v>-39898902.770000003</v>
      </c>
      <c r="H7234" s="1">
        <v>0</v>
      </c>
      <c r="I7234" s="1">
        <v>-4276565.3600000003</v>
      </c>
      <c r="J7234" s="1">
        <v>-4276565.3600000003</v>
      </c>
      <c r="K7234" s="1">
        <v>-44175468.130000003</v>
      </c>
      <c r="L7234" s="1"/>
      <c r="M7234" s="1"/>
    </row>
    <row r="7235" spans="1:13" x14ac:dyDescent="0.35">
      <c r="A7235" s="106">
        <v>44196</v>
      </c>
      <c r="B7235" s="1" t="s">
        <v>3158</v>
      </c>
      <c r="C7235" s="102" t="s">
        <v>3515</v>
      </c>
      <c r="D7235" s="102">
        <v>1080</v>
      </c>
      <c r="E7235" s="1" t="s">
        <v>3017</v>
      </c>
      <c r="F7235" s="102" t="s">
        <v>3505</v>
      </c>
      <c r="G7235" s="1">
        <v>-380920.15</v>
      </c>
      <c r="H7235" s="1">
        <v>0</v>
      </c>
      <c r="I7235" s="1">
        <v>-103013.8</v>
      </c>
      <c r="J7235" s="1">
        <v>-103013.8</v>
      </c>
      <c r="K7235" s="1">
        <v>-483933.95</v>
      </c>
      <c r="L7235" s="1" t="s">
        <v>1176</v>
      </c>
      <c r="M7235" s="1"/>
    </row>
    <row r="7236" spans="1:13" x14ac:dyDescent="0.35">
      <c r="A7236" s="106">
        <v>44196</v>
      </c>
      <c r="B7236" s="1" t="s">
        <v>3158</v>
      </c>
      <c r="C7236" s="102" t="s">
        <v>3515</v>
      </c>
      <c r="D7236" s="102">
        <v>1081</v>
      </c>
      <c r="E7236" s="1" t="s">
        <v>3017</v>
      </c>
      <c r="F7236" s="102" t="s">
        <v>3506</v>
      </c>
      <c r="G7236" s="1">
        <v>-10217.11</v>
      </c>
      <c r="H7236" s="1">
        <v>0</v>
      </c>
      <c r="I7236" s="1">
        <v>-6456.01</v>
      </c>
      <c r="J7236" s="1">
        <v>-6456.01</v>
      </c>
      <c r="K7236" s="1">
        <v>-16673.12</v>
      </c>
      <c r="L7236" s="1" t="s">
        <v>1176</v>
      </c>
      <c r="M7236" s="1"/>
    </row>
    <row r="7237" spans="1:13" x14ac:dyDescent="0.35">
      <c r="A7237" s="106">
        <v>44196</v>
      </c>
      <c r="B7237" s="1" t="s">
        <v>3158</v>
      </c>
      <c r="C7237" s="102" t="s">
        <v>3515</v>
      </c>
      <c r="D7237" s="102">
        <v>1082</v>
      </c>
      <c r="E7237" s="1" t="s">
        <v>3017</v>
      </c>
      <c r="F7237" s="102" t="s">
        <v>3507</v>
      </c>
      <c r="G7237" s="1">
        <v>-1068756.43</v>
      </c>
      <c r="H7237" s="1">
        <v>0</v>
      </c>
      <c r="I7237" s="1">
        <v>-146850</v>
      </c>
      <c r="J7237" s="1">
        <v>-146850</v>
      </c>
      <c r="K7237" s="1">
        <v>-1215606.43</v>
      </c>
      <c r="L7237" s="1" t="s">
        <v>1176</v>
      </c>
      <c r="M7237" s="1"/>
    </row>
    <row r="7238" spans="1:13" x14ac:dyDescent="0.35">
      <c r="A7238" s="106">
        <v>44196</v>
      </c>
      <c r="B7238" s="1" t="s">
        <v>3158</v>
      </c>
      <c r="C7238" s="102" t="s">
        <v>3515</v>
      </c>
      <c r="D7238" s="102">
        <v>1083</v>
      </c>
      <c r="E7238" s="1" t="s">
        <v>3017</v>
      </c>
      <c r="F7238" s="102" t="s">
        <v>3508</v>
      </c>
      <c r="G7238" s="1">
        <v>-37358305.590000004</v>
      </c>
      <c r="H7238" s="1">
        <v>0</v>
      </c>
      <c r="I7238" s="1">
        <v>-3916749.24</v>
      </c>
      <c r="J7238" s="1">
        <v>-3916749.24</v>
      </c>
      <c r="K7238" s="1">
        <v>-41275054.829999998</v>
      </c>
      <c r="L7238" s="1" t="s">
        <v>1176</v>
      </c>
      <c r="M7238" s="1"/>
    </row>
    <row r="7239" spans="1:13" x14ac:dyDescent="0.35">
      <c r="A7239" s="106">
        <v>44196</v>
      </c>
      <c r="B7239" s="1" t="s">
        <v>3158</v>
      </c>
      <c r="C7239" s="102" t="s">
        <v>3515</v>
      </c>
      <c r="D7239" s="102">
        <v>1086</v>
      </c>
      <c r="E7239" s="1" t="s">
        <v>3017</v>
      </c>
      <c r="F7239" s="102" t="s">
        <v>3516</v>
      </c>
      <c r="G7239" s="1">
        <v>-42706.53</v>
      </c>
      <c r="H7239" s="1">
        <v>0</v>
      </c>
      <c r="I7239" s="1">
        <v>-5117.4799999999996</v>
      </c>
      <c r="J7239" s="1">
        <v>-5117.4799999999996</v>
      </c>
      <c r="K7239" s="1">
        <v>-47824.01</v>
      </c>
      <c r="L7239" s="1" t="s">
        <v>1176</v>
      </c>
      <c r="M7239" s="1"/>
    </row>
    <row r="7240" spans="1:13" x14ac:dyDescent="0.35">
      <c r="A7240" s="106">
        <v>44196</v>
      </c>
      <c r="B7240" s="1" t="s">
        <v>3158</v>
      </c>
      <c r="C7240" s="102" t="s">
        <v>3515</v>
      </c>
      <c r="D7240" s="102">
        <v>1089</v>
      </c>
      <c r="E7240" s="1" t="s">
        <v>3017</v>
      </c>
      <c r="F7240" s="102" t="s">
        <v>3275</v>
      </c>
      <c r="G7240" s="1">
        <v>-1037996.96</v>
      </c>
      <c r="H7240" s="1">
        <v>0</v>
      </c>
      <c r="I7240" s="1">
        <v>-98378.83</v>
      </c>
      <c r="J7240" s="1">
        <v>-98378.83</v>
      </c>
      <c r="K7240" s="1">
        <v>-1136375.79</v>
      </c>
      <c r="L7240" s="1" t="s">
        <v>1176</v>
      </c>
      <c r="M7240" s="1"/>
    </row>
    <row r="7241" spans="1:13" x14ac:dyDescent="0.35">
      <c r="A7241" s="106">
        <v>44196</v>
      </c>
      <c r="B7241" s="1"/>
      <c r="C7241" s="102" t="s">
        <v>2914</v>
      </c>
      <c r="D7241" s="102">
        <v>1103</v>
      </c>
      <c r="E7241" s="1" t="s">
        <v>3016</v>
      </c>
      <c r="F7241" s="102" t="s">
        <v>3517</v>
      </c>
      <c r="G7241" s="1">
        <v>-1297202.99</v>
      </c>
      <c r="H7241" s="1">
        <v>0</v>
      </c>
      <c r="I7241" s="1">
        <v>-45943.65</v>
      </c>
      <c r="J7241" s="1">
        <v>-45943.65</v>
      </c>
      <c r="K7241" s="1">
        <v>-1343146.64</v>
      </c>
      <c r="L7241" s="1"/>
      <c r="M7241" s="1"/>
    </row>
    <row r="7242" spans="1:13" x14ac:dyDescent="0.35">
      <c r="A7242" s="106">
        <v>44196</v>
      </c>
      <c r="B7242" s="1"/>
      <c r="C7242" s="102" t="s">
        <v>2916</v>
      </c>
      <c r="D7242" s="102">
        <v>1104</v>
      </c>
      <c r="E7242" s="1" t="s">
        <v>3016</v>
      </c>
      <c r="F7242" s="102" t="s">
        <v>3518</v>
      </c>
      <c r="G7242" s="1">
        <v>-1297202.99</v>
      </c>
      <c r="H7242" s="1">
        <v>0</v>
      </c>
      <c r="I7242" s="1">
        <v>-45943.65</v>
      </c>
      <c r="J7242" s="1">
        <v>-45943.65</v>
      </c>
      <c r="K7242" s="1">
        <v>-1343146.64</v>
      </c>
      <c r="L7242" s="1"/>
      <c r="M7242" s="1"/>
    </row>
    <row r="7243" spans="1:13" x14ac:dyDescent="0.35">
      <c r="A7243" s="106">
        <v>44196</v>
      </c>
      <c r="B7243" s="1" t="s">
        <v>3158</v>
      </c>
      <c r="C7243" s="102" t="s">
        <v>3519</v>
      </c>
      <c r="D7243" s="102">
        <v>1111</v>
      </c>
      <c r="E7243" s="1" t="s">
        <v>3017</v>
      </c>
      <c r="F7243" s="102" t="s">
        <v>3520</v>
      </c>
      <c r="G7243" s="1">
        <v>-1297202.99</v>
      </c>
      <c r="H7243" s="1">
        <v>0</v>
      </c>
      <c r="I7243" s="1">
        <v>-45943.65</v>
      </c>
      <c r="J7243" s="1">
        <v>-45943.65</v>
      </c>
      <c r="K7243" s="1">
        <v>-1343146.64</v>
      </c>
      <c r="L7243" s="1" t="s">
        <v>1176</v>
      </c>
      <c r="M7243" s="1"/>
    </row>
    <row r="7244" spans="1:13" x14ac:dyDescent="0.35">
      <c r="A7244" s="106">
        <v>44196</v>
      </c>
      <c r="B7244" s="1"/>
      <c r="C7244" s="102" t="s">
        <v>2920</v>
      </c>
      <c r="D7244" s="102">
        <v>1128</v>
      </c>
      <c r="E7244" s="1" t="s">
        <v>3016</v>
      </c>
      <c r="F7244" s="102" t="s">
        <v>3521</v>
      </c>
      <c r="G7244" s="1">
        <v>-204821.94</v>
      </c>
      <c r="H7244" s="1">
        <v>0</v>
      </c>
      <c r="I7244" s="1">
        <v>-19420.560000000001</v>
      </c>
      <c r="J7244" s="1">
        <v>-19420.560000000001</v>
      </c>
      <c r="K7244" s="1">
        <v>-224242.5</v>
      </c>
      <c r="L7244" s="1"/>
      <c r="M7244" s="1"/>
    </row>
    <row r="7245" spans="1:13" x14ac:dyDescent="0.35">
      <c r="A7245" s="106">
        <v>44196</v>
      </c>
      <c r="B7245" s="1" t="s">
        <v>3158</v>
      </c>
      <c r="C7245" s="102" t="s">
        <v>2922</v>
      </c>
      <c r="D7245" s="102">
        <v>1139</v>
      </c>
      <c r="E7245" s="1" t="s">
        <v>3017</v>
      </c>
      <c r="F7245" s="102" t="s">
        <v>3522</v>
      </c>
      <c r="G7245" s="1">
        <v>-204821.94</v>
      </c>
      <c r="H7245" s="1">
        <v>0</v>
      </c>
      <c r="I7245" s="1">
        <v>-19420.560000000001</v>
      </c>
      <c r="J7245" s="1">
        <v>-19420.560000000001</v>
      </c>
      <c r="K7245" s="1">
        <v>-224242.5</v>
      </c>
      <c r="L7245" s="1" t="s">
        <v>1176</v>
      </c>
      <c r="M7245" s="1"/>
    </row>
    <row r="7246" spans="1:13" x14ac:dyDescent="0.35">
      <c r="A7246" s="106">
        <v>44196</v>
      </c>
      <c r="B7246" s="1"/>
      <c r="C7246" s="102" t="s">
        <v>3838</v>
      </c>
      <c r="D7246" s="102">
        <v>1143</v>
      </c>
      <c r="E7246" s="1" t="s">
        <v>3016</v>
      </c>
      <c r="F7246" s="102" t="s">
        <v>3839</v>
      </c>
      <c r="G7246" s="1">
        <v>-10758677.16</v>
      </c>
      <c r="H7246" s="1">
        <v>0</v>
      </c>
      <c r="I7246" s="1">
        <v>-7938864.4199999999</v>
      </c>
      <c r="J7246" s="1">
        <v>-7938864.4199999999</v>
      </c>
      <c r="K7246" s="1">
        <v>-18697541.579999998</v>
      </c>
      <c r="L7246" s="1"/>
      <c r="M7246" s="1"/>
    </row>
    <row r="7247" spans="1:13" x14ac:dyDescent="0.35">
      <c r="A7247" s="106">
        <v>44196</v>
      </c>
      <c r="B7247" s="1"/>
      <c r="C7247" s="102" t="s">
        <v>3848</v>
      </c>
      <c r="D7247" s="102">
        <v>1151</v>
      </c>
      <c r="E7247" s="1" t="s">
        <v>3016</v>
      </c>
      <c r="F7247" s="102" t="s">
        <v>3849</v>
      </c>
      <c r="G7247" s="1">
        <v>-9670836.1600000001</v>
      </c>
      <c r="H7247" s="1">
        <v>0</v>
      </c>
      <c r="I7247" s="1">
        <v>-7639182.5999999996</v>
      </c>
      <c r="J7247" s="1">
        <v>-7639182.5999999996</v>
      </c>
      <c r="K7247" s="1">
        <v>-17310018.760000002</v>
      </c>
      <c r="L7247" s="1"/>
      <c r="M7247" s="1"/>
    </row>
    <row r="7248" spans="1:13" x14ac:dyDescent="0.35">
      <c r="A7248" s="106">
        <v>44196</v>
      </c>
      <c r="B7248" s="1" t="s">
        <v>3160</v>
      </c>
      <c r="C7248" s="102" t="s">
        <v>3850</v>
      </c>
      <c r="D7248" s="102">
        <v>1152</v>
      </c>
      <c r="E7248" s="1" t="s">
        <v>3017</v>
      </c>
      <c r="F7248" s="102" t="s">
        <v>3851</v>
      </c>
      <c r="G7248" s="1">
        <v>-1565467.57</v>
      </c>
      <c r="H7248" s="1">
        <v>0</v>
      </c>
      <c r="I7248" s="1">
        <v>0</v>
      </c>
      <c r="J7248" s="1">
        <v>0</v>
      </c>
      <c r="K7248" s="1">
        <v>-1565467.57</v>
      </c>
      <c r="L7248" s="1" t="s">
        <v>1176</v>
      </c>
      <c r="M7248" s="1"/>
    </row>
    <row r="7249" spans="1:13" x14ac:dyDescent="0.35">
      <c r="A7249" s="106">
        <v>44196</v>
      </c>
      <c r="B7249" s="1" t="s">
        <v>3160</v>
      </c>
      <c r="C7249" s="102" t="s">
        <v>3850</v>
      </c>
      <c r="D7249" s="102">
        <v>1153</v>
      </c>
      <c r="E7249" s="1" t="s">
        <v>3017</v>
      </c>
      <c r="F7249" s="102" t="s">
        <v>3842</v>
      </c>
      <c r="G7249" s="1">
        <v>-8053771.4699999997</v>
      </c>
      <c r="H7249" s="1">
        <v>0</v>
      </c>
      <c r="I7249" s="1">
        <v>-7587585.4800000004</v>
      </c>
      <c r="J7249" s="1">
        <v>-7587585.4800000004</v>
      </c>
      <c r="K7249" s="1">
        <v>-15641356.949999999</v>
      </c>
      <c r="L7249" s="1" t="s">
        <v>1176</v>
      </c>
      <c r="M7249" s="1"/>
    </row>
    <row r="7250" spans="1:13" x14ac:dyDescent="0.35">
      <c r="A7250" s="106">
        <v>44196</v>
      </c>
      <c r="B7250" s="1" t="s">
        <v>3160</v>
      </c>
      <c r="C7250" s="102" t="s">
        <v>3850</v>
      </c>
      <c r="D7250" s="102">
        <v>1155</v>
      </c>
      <c r="E7250" s="1" t="s">
        <v>3017</v>
      </c>
      <c r="F7250" s="102" t="s">
        <v>3852</v>
      </c>
      <c r="G7250" s="1">
        <v>-51597.120000000003</v>
      </c>
      <c r="H7250" s="1">
        <v>0</v>
      </c>
      <c r="I7250" s="1">
        <v>-51597.120000000003</v>
      </c>
      <c r="J7250" s="1">
        <v>-51597.120000000003</v>
      </c>
      <c r="K7250" s="1">
        <v>-103194.24000000001</v>
      </c>
      <c r="L7250" s="1" t="s">
        <v>1176</v>
      </c>
      <c r="M7250" s="1"/>
    </row>
    <row r="7251" spans="1:13" x14ac:dyDescent="0.35">
      <c r="A7251" s="106">
        <v>44196</v>
      </c>
      <c r="B7251" s="1"/>
      <c r="C7251" s="102" t="s">
        <v>3853</v>
      </c>
      <c r="D7251" s="102">
        <v>1158</v>
      </c>
      <c r="E7251" s="1" t="s">
        <v>3016</v>
      </c>
      <c r="F7251" s="102" t="s">
        <v>3507</v>
      </c>
      <c r="G7251" s="1">
        <v>-309392.65000000002</v>
      </c>
      <c r="H7251" s="1">
        <v>0</v>
      </c>
      <c r="I7251" s="1">
        <v>0</v>
      </c>
      <c r="J7251" s="1">
        <v>0</v>
      </c>
      <c r="K7251" s="1">
        <v>-309392.65000000002</v>
      </c>
      <c r="L7251" s="1"/>
      <c r="M7251" s="1"/>
    </row>
    <row r="7252" spans="1:13" x14ac:dyDescent="0.35">
      <c r="A7252" s="106">
        <v>44196</v>
      </c>
      <c r="B7252" s="1" t="s">
        <v>3160</v>
      </c>
      <c r="C7252" s="102" t="s">
        <v>3854</v>
      </c>
      <c r="D7252" s="102">
        <v>1159</v>
      </c>
      <c r="E7252" s="1" t="s">
        <v>3017</v>
      </c>
      <c r="F7252" s="102" t="s">
        <v>3851</v>
      </c>
      <c r="G7252" s="1">
        <v>-309392.65000000002</v>
      </c>
      <c r="H7252" s="1">
        <v>0</v>
      </c>
      <c r="I7252" s="1">
        <v>0</v>
      </c>
      <c r="J7252" s="1">
        <v>0</v>
      </c>
      <c r="K7252" s="1">
        <v>-309392.65000000002</v>
      </c>
      <c r="L7252" s="1" t="s">
        <v>1176</v>
      </c>
      <c r="M7252" s="1"/>
    </row>
    <row r="7253" spans="1:13" x14ac:dyDescent="0.35">
      <c r="A7253" s="106">
        <v>44196</v>
      </c>
      <c r="B7253" s="1"/>
      <c r="C7253" s="102" t="s">
        <v>3840</v>
      </c>
      <c r="D7253" s="102">
        <v>1165</v>
      </c>
      <c r="E7253" s="1" t="s">
        <v>3016</v>
      </c>
      <c r="F7253" s="102" t="s">
        <v>3508</v>
      </c>
      <c r="G7253" s="1">
        <v>-778448.35</v>
      </c>
      <c r="H7253" s="1">
        <v>0</v>
      </c>
      <c r="I7253" s="1">
        <v>-299681.82</v>
      </c>
      <c r="J7253" s="1">
        <v>-299681.82</v>
      </c>
      <c r="K7253" s="1">
        <v>-1078130.17</v>
      </c>
      <c r="L7253" s="1"/>
      <c r="M7253" s="1"/>
    </row>
    <row r="7254" spans="1:13" x14ac:dyDescent="0.35">
      <c r="A7254" s="106">
        <v>44196</v>
      </c>
      <c r="B7254" s="1" t="s">
        <v>3160</v>
      </c>
      <c r="C7254" s="102" t="s">
        <v>3841</v>
      </c>
      <c r="D7254" s="102">
        <v>1166</v>
      </c>
      <c r="E7254" s="1" t="s">
        <v>3017</v>
      </c>
      <c r="F7254" s="102" t="s">
        <v>3851</v>
      </c>
      <c r="G7254" s="1">
        <v>-727509.03</v>
      </c>
      <c r="H7254" s="1">
        <v>0</v>
      </c>
      <c r="I7254" s="1">
        <v>-226830.01</v>
      </c>
      <c r="J7254" s="1">
        <v>-226830.01</v>
      </c>
      <c r="K7254" s="1">
        <v>-954339.04</v>
      </c>
      <c r="L7254" s="1" t="s">
        <v>1176</v>
      </c>
      <c r="M7254" s="1"/>
    </row>
    <row r="7255" spans="1:13" x14ac:dyDescent="0.35">
      <c r="A7255" s="106">
        <v>44196</v>
      </c>
      <c r="B7255" s="1" t="s">
        <v>3160</v>
      </c>
      <c r="C7255" s="102" t="s">
        <v>3841</v>
      </c>
      <c r="D7255" s="102">
        <v>1167</v>
      </c>
      <c r="E7255" s="1" t="s">
        <v>3017</v>
      </c>
      <c r="F7255" s="102" t="s">
        <v>3842</v>
      </c>
      <c r="G7255" s="1">
        <v>-50939.32</v>
      </c>
      <c r="H7255" s="1">
        <v>0</v>
      </c>
      <c r="I7255" s="1">
        <v>-72851.81</v>
      </c>
      <c r="J7255" s="1">
        <v>-72851.81</v>
      </c>
      <c r="K7255" s="1">
        <v>-123791.13</v>
      </c>
      <c r="L7255" s="1" t="s">
        <v>1176</v>
      </c>
      <c r="M7255" s="1"/>
    </row>
    <row r="7256" spans="1:13" x14ac:dyDescent="0.35">
      <c r="A7256" s="106">
        <v>44196</v>
      </c>
      <c r="B7256" s="1"/>
      <c r="C7256" s="102" t="s">
        <v>2655</v>
      </c>
      <c r="D7256" s="102">
        <v>1052</v>
      </c>
      <c r="E7256" s="1" t="s">
        <v>3016</v>
      </c>
      <c r="F7256" s="102" t="s">
        <v>3523</v>
      </c>
      <c r="G7256" s="1">
        <v>-132025957.09999999</v>
      </c>
      <c r="H7256" s="1">
        <v>0</v>
      </c>
      <c r="I7256" s="1">
        <v>-3274102.32</v>
      </c>
      <c r="J7256" s="1">
        <v>-3274102.32</v>
      </c>
      <c r="K7256" s="1">
        <v>-135300059.41999999</v>
      </c>
      <c r="L7256" s="1"/>
      <c r="M7256" s="1"/>
    </row>
    <row r="7257" spans="1:13" x14ac:dyDescent="0.35">
      <c r="A7257" s="106">
        <v>44196</v>
      </c>
      <c r="B7257" s="1"/>
      <c r="C7257" s="102" t="s">
        <v>3078</v>
      </c>
      <c r="D7257" s="102">
        <v>1057</v>
      </c>
      <c r="E7257" s="1" t="s">
        <v>3016</v>
      </c>
      <c r="F7257" s="102" t="s">
        <v>3524</v>
      </c>
      <c r="G7257" s="1">
        <v>-132025957.09999999</v>
      </c>
      <c r="H7257" s="1">
        <v>0</v>
      </c>
      <c r="I7257" s="1">
        <v>-3274102.32</v>
      </c>
      <c r="J7257" s="1">
        <v>-3274102.32</v>
      </c>
      <c r="K7257" s="1">
        <v>-135300059.41999999</v>
      </c>
      <c r="L7257" s="1"/>
      <c r="M7257" s="1"/>
    </row>
    <row r="7258" spans="1:13" x14ac:dyDescent="0.35">
      <c r="A7258" s="106">
        <v>44196</v>
      </c>
      <c r="B7258" s="1" t="s">
        <v>3160</v>
      </c>
      <c r="C7258" s="102" t="s">
        <v>3525</v>
      </c>
      <c r="D7258" s="102">
        <v>1058</v>
      </c>
      <c r="E7258" s="1" t="s">
        <v>3017</v>
      </c>
      <c r="F7258" s="102" t="s">
        <v>3526</v>
      </c>
      <c r="G7258" s="1">
        <v>-130071277.48999999</v>
      </c>
      <c r="H7258" s="1">
        <v>0</v>
      </c>
      <c r="I7258" s="1">
        <v>-3077193.7</v>
      </c>
      <c r="J7258" s="1">
        <v>-3077193.7</v>
      </c>
      <c r="K7258" s="1">
        <v>-133148471.19</v>
      </c>
      <c r="L7258" s="1" t="s">
        <v>1176</v>
      </c>
      <c r="M7258" s="1"/>
    </row>
    <row r="7259" spans="1:13" x14ac:dyDescent="0.35">
      <c r="A7259" s="106">
        <v>44196</v>
      </c>
      <c r="B7259" s="1" t="s">
        <v>3161</v>
      </c>
      <c r="C7259" s="102" t="s">
        <v>3525</v>
      </c>
      <c r="D7259" s="102">
        <v>1059</v>
      </c>
      <c r="E7259" s="1" t="s">
        <v>3017</v>
      </c>
      <c r="F7259" s="102" t="s">
        <v>3527</v>
      </c>
      <c r="G7259" s="1">
        <v>-1954679.61</v>
      </c>
      <c r="H7259" s="1">
        <v>0</v>
      </c>
      <c r="I7259" s="1">
        <v>-196908.62</v>
      </c>
      <c r="J7259" s="1">
        <v>-196908.62</v>
      </c>
      <c r="K7259" s="1">
        <v>-2151588.23</v>
      </c>
      <c r="L7259" s="1" t="s">
        <v>1176</v>
      </c>
      <c r="M7259" s="1"/>
    </row>
    <row r="7260" spans="1:13" x14ac:dyDescent="0.35">
      <c r="A7260" s="106">
        <v>44196</v>
      </c>
      <c r="B7260" s="1"/>
      <c r="C7260" s="102" t="s">
        <v>2659</v>
      </c>
      <c r="D7260" s="102">
        <v>1062</v>
      </c>
      <c r="E7260" s="1" t="s">
        <v>3016</v>
      </c>
      <c r="F7260" s="102" t="s">
        <v>3528</v>
      </c>
      <c r="G7260" s="1">
        <v>29234275.870000001</v>
      </c>
      <c r="H7260" s="1">
        <v>2651227.13</v>
      </c>
      <c r="I7260" s="1">
        <v>-12701.73</v>
      </c>
      <c r="J7260" s="1">
        <v>2638525.4</v>
      </c>
      <c r="K7260" s="1">
        <v>31872801.27</v>
      </c>
      <c r="L7260" s="1"/>
      <c r="M7260" s="1"/>
    </row>
    <row r="7261" spans="1:13" x14ac:dyDescent="0.35">
      <c r="A7261" s="106">
        <v>44196</v>
      </c>
      <c r="B7261" s="1" t="s">
        <v>1177</v>
      </c>
      <c r="C7261" s="102" t="s">
        <v>3828</v>
      </c>
      <c r="D7261" s="102">
        <v>1065</v>
      </c>
      <c r="E7261" s="1" t="s">
        <v>3017</v>
      </c>
      <c r="F7261" s="102" t="s">
        <v>3829</v>
      </c>
      <c r="G7261" s="1">
        <v>18851.8</v>
      </c>
      <c r="H7261" s="1">
        <v>0</v>
      </c>
      <c r="I7261" s="1">
        <v>0</v>
      </c>
      <c r="J7261" s="1">
        <v>0</v>
      </c>
      <c r="K7261" s="1">
        <v>18851.8</v>
      </c>
      <c r="L7261" s="1" t="s">
        <v>1176</v>
      </c>
      <c r="M7261" s="1"/>
    </row>
    <row r="7262" spans="1:13" x14ac:dyDescent="0.35">
      <c r="A7262" s="106">
        <v>44196</v>
      </c>
      <c r="B7262" s="1" t="s">
        <v>1177</v>
      </c>
      <c r="C7262" s="102" t="s">
        <v>2661</v>
      </c>
      <c r="D7262" s="102">
        <v>1066</v>
      </c>
      <c r="E7262" s="1" t="s">
        <v>3017</v>
      </c>
      <c r="F7262" s="102" t="s">
        <v>3529</v>
      </c>
      <c r="G7262" s="1">
        <v>4002937</v>
      </c>
      <c r="H7262" s="1">
        <v>360748.1</v>
      </c>
      <c r="I7262" s="1">
        <v>-1599.15</v>
      </c>
      <c r="J7262" s="1">
        <v>359148.94999999995</v>
      </c>
      <c r="K7262" s="1">
        <v>4362085.95</v>
      </c>
      <c r="L7262" s="1" t="s">
        <v>1258</v>
      </c>
      <c r="M7262" s="1"/>
    </row>
    <row r="7263" spans="1:13" x14ac:dyDescent="0.35">
      <c r="A7263" s="106">
        <v>44196</v>
      </c>
      <c r="B7263" s="1" t="s">
        <v>1177</v>
      </c>
      <c r="C7263" s="102" t="s">
        <v>2662</v>
      </c>
      <c r="D7263" s="102">
        <v>1067</v>
      </c>
      <c r="E7263" s="1" t="s">
        <v>3017</v>
      </c>
      <c r="F7263" s="102" t="s">
        <v>3530</v>
      </c>
      <c r="G7263" s="1">
        <v>18437770.210000001</v>
      </c>
      <c r="H7263" s="1">
        <v>1661636.03</v>
      </c>
      <c r="I7263" s="1">
        <v>-7365.18</v>
      </c>
      <c r="J7263" s="1">
        <v>1654270.85</v>
      </c>
      <c r="K7263" s="1">
        <v>20092041.059999999</v>
      </c>
      <c r="L7263" s="1" t="s">
        <v>1258</v>
      </c>
      <c r="M7263" s="1"/>
    </row>
    <row r="7264" spans="1:13" x14ac:dyDescent="0.35">
      <c r="A7264" s="106">
        <v>44196</v>
      </c>
      <c r="B7264" s="1" t="s">
        <v>1177</v>
      </c>
      <c r="C7264" s="102" t="s">
        <v>2663</v>
      </c>
      <c r="D7264" s="102">
        <v>1068</v>
      </c>
      <c r="E7264" s="1" t="s">
        <v>3017</v>
      </c>
      <c r="F7264" s="102" t="s">
        <v>3531</v>
      </c>
      <c r="G7264" s="1">
        <v>5019297.6399999997</v>
      </c>
      <c r="H7264" s="1">
        <v>533179</v>
      </c>
      <c r="I7264" s="1">
        <v>-3737.4</v>
      </c>
      <c r="J7264" s="1">
        <v>529441.6</v>
      </c>
      <c r="K7264" s="1">
        <v>5548739.2400000002</v>
      </c>
      <c r="L7264" s="1" t="s">
        <v>1260</v>
      </c>
      <c r="M7264" s="1"/>
    </row>
    <row r="7265" spans="1:13" x14ac:dyDescent="0.35">
      <c r="A7265" s="106">
        <v>44196</v>
      </c>
      <c r="B7265" s="1" t="s">
        <v>1177</v>
      </c>
      <c r="C7265" s="102" t="s">
        <v>2857</v>
      </c>
      <c r="D7265" s="102">
        <v>1069</v>
      </c>
      <c r="E7265" s="1" t="s">
        <v>3017</v>
      </c>
      <c r="F7265" s="102" t="s">
        <v>3532</v>
      </c>
      <c r="G7265" s="1">
        <v>1755419.22</v>
      </c>
      <c r="H7265" s="1">
        <v>95664</v>
      </c>
      <c r="I7265" s="1">
        <v>0</v>
      </c>
      <c r="J7265" s="1">
        <v>95664</v>
      </c>
      <c r="K7265" s="1">
        <v>1851083.22</v>
      </c>
      <c r="L7265" s="1" t="s">
        <v>1176</v>
      </c>
      <c r="M7265" s="1"/>
    </row>
    <row r="7266" spans="1:13" x14ac:dyDescent="0.35">
      <c r="A7266" s="106">
        <v>44196</v>
      </c>
      <c r="B7266" s="1"/>
      <c r="C7266" s="102" t="s">
        <v>2664</v>
      </c>
      <c r="D7266" s="102">
        <v>1180</v>
      </c>
      <c r="E7266" s="1" t="s">
        <v>3016</v>
      </c>
      <c r="F7266" s="102" t="s">
        <v>3533</v>
      </c>
      <c r="G7266" s="1">
        <v>73869613.209999993</v>
      </c>
      <c r="H7266" s="1">
        <v>10965999.83</v>
      </c>
      <c r="I7266" s="1">
        <v>-3496396.96</v>
      </c>
      <c r="J7266" s="1">
        <v>7469602.8700000001</v>
      </c>
      <c r="K7266" s="1">
        <v>81339216.079999998</v>
      </c>
      <c r="L7266" s="1"/>
      <c r="M7266" s="1"/>
    </row>
    <row r="7267" spans="1:13" x14ac:dyDescent="0.35">
      <c r="A7267" s="106">
        <v>44196</v>
      </c>
      <c r="B7267" s="1"/>
      <c r="C7267" s="102" t="s">
        <v>2666</v>
      </c>
      <c r="D7267" s="102">
        <v>1181</v>
      </c>
      <c r="E7267" s="1" t="s">
        <v>3016</v>
      </c>
      <c r="F7267" s="102" t="s">
        <v>3668</v>
      </c>
      <c r="G7267" s="1">
        <v>2965011.5</v>
      </c>
      <c r="H7267" s="1">
        <v>1830039.33</v>
      </c>
      <c r="I7267" s="1">
        <v>-1559981.05</v>
      </c>
      <c r="J7267" s="1">
        <v>270058.28000000003</v>
      </c>
      <c r="K7267" s="1">
        <v>3235069.78</v>
      </c>
      <c r="L7267" s="1"/>
      <c r="M7267" s="1"/>
    </row>
    <row r="7268" spans="1:13" x14ac:dyDescent="0.35">
      <c r="A7268" s="106">
        <v>44196</v>
      </c>
      <c r="B7268" s="1"/>
      <c r="C7268" s="102" t="s">
        <v>2668</v>
      </c>
      <c r="D7268" s="102">
        <v>1182</v>
      </c>
      <c r="E7268" s="1" t="s">
        <v>3016</v>
      </c>
      <c r="F7268" s="102" t="s">
        <v>3534</v>
      </c>
      <c r="G7268" s="1">
        <v>2268212.19</v>
      </c>
      <c r="H7268" s="1">
        <v>655442.6</v>
      </c>
      <c r="I7268" s="1">
        <v>-457179.23</v>
      </c>
      <c r="J7268" s="1">
        <v>198263.37</v>
      </c>
      <c r="K7268" s="1">
        <v>2466475.56</v>
      </c>
      <c r="L7268" s="1"/>
      <c r="M7268" s="1"/>
    </row>
    <row r="7269" spans="1:13" x14ac:dyDescent="0.35">
      <c r="A7269" s="106">
        <v>44196</v>
      </c>
      <c r="B7269" s="1" t="s">
        <v>2330</v>
      </c>
      <c r="C7269" s="102" t="s">
        <v>2670</v>
      </c>
      <c r="D7269" s="102">
        <v>1183</v>
      </c>
      <c r="E7269" s="1" t="s">
        <v>3017</v>
      </c>
      <c r="F7269" s="102" t="s">
        <v>3535</v>
      </c>
      <c r="G7269" s="1">
        <v>789420.99</v>
      </c>
      <c r="H7269" s="1">
        <v>246611.6</v>
      </c>
      <c r="I7269" s="1">
        <v>-172628.13</v>
      </c>
      <c r="J7269" s="1">
        <v>73983.47</v>
      </c>
      <c r="K7269" s="1">
        <v>863404.46</v>
      </c>
      <c r="L7269" s="1" t="s">
        <v>1244</v>
      </c>
      <c r="M7269" s="1"/>
    </row>
    <row r="7270" spans="1:13" x14ac:dyDescent="0.35">
      <c r="A7270" s="106">
        <v>44196</v>
      </c>
      <c r="B7270" s="1" t="s">
        <v>2330</v>
      </c>
      <c r="C7270" s="102" t="s">
        <v>2672</v>
      </c>
      <c r="D7270" s="102">
        <v>1184</v>
      </c>
      <c r="E7270" s="1" t="s">
        <v>3017</v>
      </c>
      <c r="F7270" s="102" t="s">
        <v>3536</v>
      </c>
      <c r="G7270" s="1">
        <v>356546.62</v>
      </c>
      <c r="H7270" s="1">
        <v>106810.1</v>
      </c>
      <c r="I7270" s="1">
        <v>-79564.070000000007</v>
      </c>
      <c r="J7270" s="1">
        <v>27246.03</v>
      </c>
      <c r="K7270" s="1">
        <v>383792.65</v>
      </c>
      <c r="L7270" s="1" t="s">
        <v>1244</v>
      </c>
      <c r="M7270" s="1"/>
    </row>
    <row r="7271" spans="1:13" x14ac:dyDescent="0.35">
      <c r="A7271" s="106">
        <v>44196</v>
      </c>
      <c r="B7271" s="1" t="s">
        <v>2330</v>
      </c>
      <c r="C7271" s="102" t="s">
        <v>2673</v>
      </c>
      <c r="D7271" s="102">
        <v>1185</v>
      </c>
      <c r="E7271" s="1" t="s">
        <v>3017</v>
      </c>
      <c r="F7271" s="102" t="s">
        <v>3537</v>
      </c>
      <c r="G7271" s="1">
        <v>34127.5</v>
      </c>
      <c r="H7271" s="1">
        <v>7313.52</v>
      </c>
      <c r="I7271" s="1">
        <v>-5119.4799999999996</v>
      </c>
      <c r="J7271" s="1">
        <v>2194.0400000000009</v>
      </c>
      <c r="K7271" s="1">
        <v>36321.54</v>
      </c>
      <c r="L7271" s="1" t="s">
        <v>1244</v>
      </c>
      <c r="M7271" s="1"/>
    </row>
    <row r="7272" spans="1:13" x14ac:dyDescent="0.35">
      <c r="A7272" s="106">
        <v>44196</v>
      </c>
      <c r="B7272" s="1" t="s">
        <v>2330</v>
      </c>
      <c r="C7272" s="102" t="s">
        <v>3081</v>
      </c>
      <c r="D7272" s="102">
        <v>1186</v>
      </c>
      <c r="E7272" s="1" t="s">
        <v>3017</v>
      </c>
      <c r="F7272" s="102" t="s">
        <v>3538</v>
      </c>
      <c r="G7272" s="1">
        <v>82344</v>
      </c>
      <c r="H7272" s="1">
        <v>0</v>
      </c>
      <c r="I7272" s="1">
        <v>0</v>
      </c>
      <c r="J7272" s="1">
        <v>0</v>
      </c>
      <c r="K7272" s="1">
        <v>82344</v>
      </c>
      <c r="L7272" s="1" t="s">
        <v>1244</v>
      </c>
      <c r="M7272" s="1"/>
    </row>
    <row r="7273" spans="1:13" x14ac:dyDescent="0.35">
      <c r="A7273" s="106">
        <v>44196</v>
      </c>
      <c r="B7273" s="1" t="s">
        <v>2330</v>
      </c>
      <c r="C7273" s="102" t="s">
        <v>2675</v>
      </c>
      <c r="D7273" s="102">
        <v>1190</v>
      </c>
      <c r="E7273" s="1" t="s">
        <v>3017</v>
      </c>
      <c r="F7273" s="102" t="s">
        <v>3539</v>
      </c>
      <c r="G7273" s="1">
        <v>53339.88</v>
      </c>
      <c r="H7273" s="1">
        <v>14075.28</v>
      </c>
      <c r="I7273" s="1">
        <v>-9852.68</v>
      </c>
      <c r="J7273" s="1">
        <v>4222.6000000000004</v>
      </c>
      <c r="K7273" s="1">
        <v>57562.48</v>
      </c>
      <c r="L7273" s="1" t="s">
        <v>1244</v>
      </c>
      <c r="M7273" s="1"/>
    </row>
    <row r="7274" spans="1:13" x14ac:dyDescent="0.35">
      <c r="A7274" s="106">
        <v>44196</v>
      </c>
      <c r="B7274" s="1" t="s">
        <v>2330</v>
      </c>
      <c r="C7274" s="102" t="s">
        <v>2677</v>
      </c>
      <c r="D7274" s="102">
        <v>1191</v>
      </c>
      <c r="E7274" s="1" t="s">
        <v>3017</v>
      </c>
      <c r="F7274" s="102" t="s">
        <v>3540</v>
      </c>
      <c r="G7274" s="1">
        <v>93946.15</v>
      </c>
      <c r="H7274" s="1">
        <v>21425.35</v>
      </c>
      <c r="I7274" s="1">
        <v>-8570.14</v>
      </c>
      <c r="J7274" s="1">
        <v>12855.21</v>
      </c>
      <c r="K7274" s="1">
        <v>106801.36</v>
      </c>
      <c r="L7274" s="1" t="s">
        <v>1244</v>
      </c>
      <c r="M7274" s="1"/>
    </row>
    <row r="7275" spans="1:13" x14ac:dyDescent="0.35">
      <c r="A7275" s="106">
        <v>44196</v>
      </c>
      <c r="B7275" s="1" t="s">
        <v>2330</v>
      </c>
      <c r="C7275" s="102" t="s">
        <v>2678</v>
      </c>
      <c r="D7275" s="102">
        <v>1192</v>
      </c>
      <c r="E7275" s="1" t="s">
        <v>3017</v>
      </c>
      <c r="F7275" s="102" t="s">
        <v>3541</v>
      </c>
      <c r="G7275" s="1">
        <v>95115.91</v>
      </c>
      <c r="H7275" s="1">
        <v>31471.99</v>
      </c>
      <c r="I7275" s="1">
        <v>-22030.400000000001</v>
      </c>
      <c r="J7275" s="1">
        <v>9441.59</v>
      </c>
      <c r="K7275" s="1">
        <v>104557.5</v>
      </c>
      <c r="L7275" s="1" t="s">
        <v>1244</v>
      </c>
      <c r="M7275" s="1"/>
    </row>
    <row r="7276" spans="1:13" x14ac:dyDescent="0.35">
      <c r="A7276" s="106">
        <v>44196</v>
      </c>
      <c r="B7276" s="1" t="s">
        <v>2330</v>
      </c>
      <c r="C7276" s="102" t="s">
        <v>2680</v>
      </c>
      <c r="D7276" s="102">
        <v>1194</v>
      </c>
      <c r="E7276" s="1" t="s">
        <v>3017</v>
      </c>
      <c r="F7276" s="102" t="s">
        <v>3542</v>
      </c>
      <c r="G7276" s="1">
        <v>18256.150000000001</v>
      </c>
      <c r="H7276" s="1">
        <v>7284.11</v>
      </c>
      <c r="I7276" s="1">
        <v>-5098.87</v>
      </c>
      <c r="J7276" s="1">
        <v>2185.2399999999998</v>
      </c>
      <c r="K7276" s="1">
        <v>20441.39</v>
      </c>
      <c r="L7276" s="1" t="s">
        <v>1244</v>
      </c>
      <c r="M7276" s="1"/>
    </row>
    <row r="7277" spans="1:13" x14ac:dyDescent="0.35">
      <c r="A7277" s="106">
        <v>44196</v>
      </c>
      <c r="B7277" s="1" t="s">
        <v>2330</v>
      </c>
      <c r="C7277" s="102" t="s">
        <v>2681</v>
      </c>
      <c r="D7277" s="102">
        <v>1195</v>
      </c>
      <c r="E7277" s="1" t="s">
        <v>3017</v>
      </c>
      <c r="F7277" s="102" t="s">
        <v>3543</v>
      </c>
      <c r="G7277" s="1">
        <v>460834.84</v>
      </c>
      <c r="H7277" s="1">
        <v>136459.73000000001</v>
      </c>
      <c r="I7277" s="1">
        <v>-95521.82</v>
      </c>
      <c r="J7277" s="1">
        <v>40937.910000000003</v>
      </c>
      <c r="K7277" s="1">
        <v>501772.75</v>
      </c>
      <c r="L7277" s="1" t="s">
        <v>1258</v>
      </c>
      <c r="M7277" s="1"/>
    </row>
    <row r="7278" spans="1:13" x14ac:dyDescent="0.35">
      <c r="A7278" s="106">
        <v>44196</v>
      </c>
      <c r="B7278" s="1" t="s">
        <v>2330</v>
      </c>
      <c r="C7278" s="102" t="s">
        <v>2683</v>
      </c>
      <c r="D7278" s="102">
        <v>1196</v>
      </c>
      <c r="E7278" s="1" t="s">
        <v>3017</v>
      </c>
      <c r="F7278" s="102" t="s">
        <v>3544</v>
      </c>
      <c r="G7278" s="1">
        <v>133863.29</v>
      </c>
      <c r="H7278" s="1">
        <v>39596.58</v>
      </c>
      <c r="I7278" s="1">
        <v>-27717.61</v>
      </c>
      <c r="J7278" s="1">
        <v>11878.970000000001</v>
      </c>
      <c r="K7278" s="1">
        <v>145742.26</v>
      </c>
      <c r="L7278" s="1" t="s">
        <v>1009</v>
      </c>
      <c r="M7278" s="1"/>
    </row>
    <row r="7279" spans="1:13" x14ac:dyDescent="0.35">
      <c r="A7279" s="106">
        <v>44196</v>
      </c>
      <c r="B7279" s="1" t="s">
        <v>2330</v>
      </c>
      <c r="C7279" s="102" t="s">
        <v>2685</v>
      </c>
      <c r="D7279" s="102">
        <v>1197</v>
      </c>
      <c r="E7279" s="1" t="s">
        <v>3017</v>
      </c>
      <c r="F7279" s="102" t="s">
        <v>3545</v>
      </c>
      <c r="G7279" s="1">
        <v>64032.52</v>
      </c>
      <c r="H7279" s="1">
        <v>19010.61</v>
      </c>
      <c r="I7279" s="1">
        <v>-13307.43</v>
      </c>
      <c r="J7279" s="1">
        <v>5703.18</v>
      </c>
      <c r="K7279" s="1">
        <v>69735.7</v>
      </c>
      <c r="L7279" s="1" t="s">
        <v>1244</v>
      </c>
      <c r="M7279" s="1"/>
    </row>
    <row r="7280" spans="1:13" x14ac:dyDescent="0.35">
      <c r="A7280" s="106">
        <v>44196</v>
      </c>
      <c r="B7280" s="1" t="s">
        <v>2330</v>
      </c>
      <c r="C7280" s="102" t="s">
        <v>2686</v>
      </c>
      <c r="D7280" s="102">
        <v>1198</v>
      </c>
      <c r="E7280" s="1" t="s">
        <v>3017</v>
      </c>
      <c r="F7280" s="102" t="s">
        <v>3546</v>
      </c>
      <c r="G7280" s="1">
        <v>11767.89</v>
      </c>
      <c r="H7280" s="1">
        <v>4147.29</v>
      </c>
      <c r="I7280" s="1">
        <v>-2903.1</v>
      </c>
      <c r="J7280" s="1">
        <v>1244.19</v>
      </c>
      <c r="K7280" s="1">
        <v>13012.08</v>
      </c>
      <c r="L7280" s="1" t="s">
        <v>1244</v>
      </c>
      <c r="M7280" s="1"/>
    </row>
    <row r="7281" spans="1:13" x14ac:dyDescent="0.35">
      <c r="A7281" s="106">
        <v>44196</v>
      </c>
      <c r="B7281" s="1" t="s">
        <v>2330</v>
      </c>
      <c r="C7281" s="102" t="s">
        <v>2690</v>
      </c>
      <c r="D7281" s="102">
        <v>1202</v>
      </c>
      <c r="E7281" s="1" t="s">
        <v>3017</v>
      </c>
      <c r="F7281" s="102" t="s">
        <v>3547</v>
      </c>
      <c r="G7281" s="1">
        <v>11452.07</v>
      </c>
      <c r="H7281" s="1">
        <v>3840</v>
      </c>
      <c r="I7281" s="1">
        <v>-2688</v>
      </c>
      <c r="J7281" s="1">
        <v>1152</v>
      </c>
      <c r="K7281" s="1">
        <v>12604.07</v>
      </c>
      <c r="L7281" s="1" t="s">
        <v>1255</v>
      </c>
      <c r="M7281" s="1"/>
    </row>
    <row r="7282" spans="1:13" x14ac:dyDescent="0.35">
      <c r="A7282" s="106">
        <v>44196</v>
      </c>
      <c r="B7282" s="1" t="s">
        <v>2330</v>
      </c>
      <c r="C7282" s="102" t="s">
        <v>2847</v>
      </c>
      <c r="D7282" s="102">
        <v>1206</v>
      </c>
      <c r="E7282" s="1" t="s">
        <v>3017</v>
      </c>
      <c r="F7282" s="102" t="s">
        <v>3548</v>
      </c>
      <c r="G7282" s="1">
        <v>10397.379999999999</v>
      </c>
      <c r="H7282" s="1">
        <v>1406.44</v>
      </c>
      <c r="I7282" s="1">
        <v>-984.5</v>
      </c>
      <c r="J7282" s="1">
        <v>421.94000000000005</v>
      </c>
      <c r="K7282" s="1">
        <v>10819.32</v>
      </c>
      <c r="L7282" s="1" t="s">
        <v>1244</v>
      </c>
      <c r="M7282" s="1"/>
    </row>
    <row r="7283" spans="1:13" x14ac:dyDescent="0.35">
      <c r="A7283" s="106">
        <v>44196</v>
      </c>
      <c r="B7283" s="1" t="s">
        <v>2330</v>
      </c>
      <c r="C7283" s="102" t="s">
        <v>2938</v>
      </c>
      <c r="D7283" s="102">
        <v>1903</v>
      </c>
      <c r="E7283" s="1" t="s">
        <v>3017</v>
      </c>
      <c r="F7283" s="102" t="s">
        <v>3549</v>
      </c>
      <c r="G7283" s="1">
        <v>52767</v>
      </c>
      <c r="H7283" s="1">
        <v>15990</v>
      </c>
      <c r="I7283" s="1">
        <v>-11193</v>
      </c>
      <c r="J7283" s="1">
        <v>4797</v>
      </c>
      <c r="K7283" s="1">
        <v>57564</v>
      </c>
      <c r="L7283" s="1" t="s">
        <v>1244</v>
      </c>
      <c r="M7283" s="1"/>
    </row>
    <row r="7284" spans="1:13" x14ac:dyDescent="0.35">
      <c r="A7284" s="106">
        <v>44196</v>
      </c>
      <c r="B7284" s="1"/>
      <c r="C7284" s="102" t="s">
        <v>2693</v>
      </c>
      <c r="D7284" s="102">
        <v>1215</v>
      </c>
      <c r="E7284" s="1" t="s">
        <v>3016</v>
      </c>
      <c r="F7284" s="102" t="s">
        <v>3550</v>
      </c>
      <c r="G7284" s="1">
        <v>584940.06000000006</v>
      </c>
      <c r="H7284" s="1">
        <v>1102401.1000000001</v>
      </c>
      <c r="I7284" s="1">
        <v>-1052613.82</v>
      </c>
      <c r="J7284" s="1">
        <v>49787.280000000028</v>
      </c>
      <c r="K7284" s="1">
        <v>634727.34</v>
      </c>
      <c r="L7284" s="1"/>
      <c r="M7284" s="1"/>
    </row>
    <row r="7285" spans="1:13" x14ac:dyDescent="0.35">
      <c r="A7285" s="106">
        <v>44196</v>
      </c>
      <c r="B7285" s="1" t="s">
        <v>2331</v>
      </c>
      <c r="C7285" s="102" t="s">
        <v>2695</v>
      </c>
      <c r="D7285" s="102">
        <v>1216</v>
      </c>
      <c r="E7285" s="1" t="s">
        <v>3017</v>
      </c>
      <c r="F7285" s="102" t="s">
        <v>3551</v>
      </c>
      <c r="G7285" s="1">
        <v>28255</v>
      </c>
      <c r="H7285" s="1">
        <v>154080.88</v>
      </c>
      <c r="I7285" s="1">
        <v>-150999.26999999999</v>
      </c>
      <c r="J7285" s="1">
        <v>3081.6100000000151</v>
      </c>
      <c r="K7285" s="1">
        <v>31336.61</v>
      </c>
      <c r="L7285" s="1" t="s">
        <v>1182</v>
      </c>
      <c r="M7285" s="1"/>
    </row>
    <row r="7286" spans="1:13" x14ac:dyDescent="0.35">
      <c r="A7286" s="106">
        <v>44196</v>
      </c>
      <c r="B7286" s="1" t="s">
        <v>2331</v>
      </c>
      <c r="C7286" s="102" t="s">
        <v>2696</v>
      </c>
      <c r="D7286" s="102">
        <v>1217</v>
      </c>
      <c r="E7286" s="1" t="s">
        <v>3017</v>
      </c>
      <c r="F7286" s="102" t="s">
        <v>3552</v>
      </c>
      <c r="G7286" s="1">
        <v>0</v>
      </c>
      <c r="H7286" s="1">
        <v>734530.25</v>
      </c>
      <c r="I7286" s="1">
        <v>-734530.26</v>
      </c>
      <c r="J7286" s="1">
        <v>-1.0000000009313226E-2</v>
      </c>
      <c r="K7286" s="1">
        <v>-0.01</v>
      </c>
      <c r="L7286" s="1" t="s">
        <v>1182</v>
      </c>
      <c r="M7286" s="1"/>
    </row>
    <row r="7287" spans="1:13" x14ac:dyDescent="0.35">
      <c r="A7287" s="106">
        <v>44196</v>
      </c>
      <c r="B7287" s="1" t="s">
        <v>2332</v>
      </c>
      <c r="C7287" s="102" t="s">
        <v>2849</v>
      </c>
      <c r="D7287" s="102">
        <v>1218</v>
      </c>
      <c r="E7287" s="1" t="s">
        <v>3017</v>
      </c>
      <c r="F7287" s="102" t="s">
        <v>3553</v>
      </c>
      <c r="G7287" s="1">
        <v>0</v>
      </c>
      <c r="H7287" s="1">
        <v>18349.53</v>
      </c>
      <c r="I7287" s="1">
        <v>-18349.53</v>
      </c>
      <c r="J7287" s="1">
        <v>0</v>
      </c>
      <c r="K7287" s="1">
        <v>0</v>
      </c>
      <c r="L7287" s="1" t="s">
        <v>1183</v>
      </c>
      <c r="M7287" s="1"/>
    </row>
    <row r="7288" spans="1:13" x14ac:dyDescent="0.35">
      <c r="A7288" s="106">
        <v>44196</v>
      </c>
      <c r="B7288" s="1" t="s">
        <v>2331</v>
      </c>
      <c r="C7288" s="102" t="s">
        <v>2698</v>
      </c>
      <c r="D7288" s="102">
        <v>1219</v>
      </c>
      <c r="E7288" s="1" t="s">
        <v>3017</v>
      </c>
      <c r="F7288" s="102" t="s">
        <v>3554</v>
      </c>
      <c r="G7288" s="1">
        <v>0</v>
      </c>
      <c r="H7288" s="1">
        <v>39754.81</v>
      </c>
      <c r="I7288" s="1">
        <v>-39754.81</v>
      </c>
      <c r="J7288" s="1">
        <v>0</v>
      </c>
      <c r="K7288" s="1">
        <v>0</v>
      </c>
      <c r="L7288" s="1" t="s">
        <v>1182</v>
      </c>
      <c r="M7288" s="1"/>
    </row>
    <row r="7289" spans="1:13" x14ac:dyDescent="0.35">
      <c r="A7289" s="106">
        <v>44196</v>
      </c>
      <c r="B7289" s="1" t="s">
        <v>2332</v>
      </c>
      <c r="C7289" s="102" t="s">
        <v>2700</v>
      </c>
      <c r="D7289" s="102">
        <v>1859</v>
      </c>
      <c r="E7289" s="1" t="s">
        <v>3017</v>
      </c>
      <c r="F7289" s="102" t="s">
        <v>3555</v>
      </c>
      <c r="G7289" s="1">
        <v>541385.06000000006</v>
      </c>
      <c r="H7289" s="1">
        <v>155685.63</v>
      </c>
      <c r="I7289" s="1">
        <v>-108979.95</v>
      </c>
      <c r="J7289" s="1">
        <v>46705.680000000008</v>
      </c>
      <c r="K7289" s="1">
        <v>588090.74</v>
      </c>
      <c r="L7289" s="1" t="s">
        <v>1183</v>
      </c>
      <c r="M7289" s="1"/>
    </row>
    <row r="7290" spans="1:13" x14ac:dyDescent="0.35">
      <c r="A7290" s="106">
        <v>44196</v>
      </c>
      <c r="B7290" s="1" t="s">
        <v>2331</v>
      </c>
      <c r="C7290" s="102" t="s">
        <v>3657</v>
      </c>
      <c r="D7290" s="102">
        <v>1220</v>
      </c>
      <c r="E7290" s="1" t="s">
        <v>3017</v>
      </c>
      <c r="F7290" s="102" t="s">
        <v>3658</v>
      </c>
      <c r="G7290" s="1">
        <v>15300</v>
      </c>
      <c r="H7290" s="1">
        <v>0</v>
      </c>
      <c r="I7290" s="1">
        <v>0</v>
      </c>
      <c r="J7290" s="1">
        <v>0</v>
      </c>
      <c r="K7290" s="1">
        <v>15300</v>
      </c>
      <c r="L7290" s="1" t="s">
        <v>1182</v>
      </c>
      <c r="M7290" s="1"/>
    </row>
    <row r="7291" spans="1:13" x14ac:dyDescent="0.35">
      <c r="A7291" s="106">
        <v>44196</v>
      </c>
      <c r="B7291" s="1"/>
      <c r="C7291" s="102" t="s">
        <v>2702</v>
      </c>
      <c r="D7291" s="102">
        <v>1221</v>
      </c>
      <c r="E7291" s="1" t="s">
        <v>3016</v>
      </c>
      <c r="F7291" s="102" t="s">
        <v>3556</v>
      </c>
      <c r="G7291" s="1">
        <v>111859.25</v>
      </c>
      <c r="H7291" s="1">
        <v>72195.63</v>
      </c>
      <c r="I7291" s="1">
        <v>-50188</v>
      </c>
      <c r="J7291" s="1">
        <v>22007.630000000005</v>
      </c>
      <c r="K7291" s="1">
        <v>133866.88</v>
      </c>
      <c r="L7291" s="1"/>
      <c r="M7291" s="1"/>
    </row>
    <row r="7292" spans="1:13" x14ac:dyDescent="0.35">
      <c r="A7292" s="106">
        <v>44196</v>
      </c>
      <c r="B7292" s="1" t="s">
        <v>2334</v>
      </c>
      <c r="C7292" s="102" t="s">
        <v>3148</v>
      </c>
      <c r="D7292" s="102">
        <v>1223</v>
      </c>
      <c r="E7292" s="1" t="s">
        <v>3017</v>
      </c>
      <c r="F7292" s="102" t="s">
        <v>3638</v>
      </c>
      <c r="G7292" s="1">
        <v>119.8</v>
      </c>
      <c r="H7292" s="1">
        <v>500</v>
      </c>
      <c r="I7292" s="1">
        <v>0</v>
      </c>
      <c r="J7292" s="1">
        <v>500</v>
      </c>
      <c r="K7292" s="1">
        <v>619.79999999999995</v>
      </c>
      <c r="L7292" s="1" t="s">
        <v>1247</v>
      </c>
      <c r="M7292" s="1"/>
    </row>
    <row r="7293" spans="1:13" x14ac:dyDescent="0.35">
      <c r="A7293" s="106">
        <v>44196</v>
      </c>
      <c r="B7293" s="1" t="s">
        <v>2334</v>
      </c>
      <c r="C7293" s="102" t="s">
        <v>2704</v>
      </c>
      <c r="D7293" s="102">
        <v>1229</v>
      </c>
      <c r="E7293" s="1" t="s">
        <v>3017</v>
      </c>
      <c r="F7293" s="102" t="s">
        <v>3557</v>
      </c>
      <c r="G7293" s="1">
        <v>111739.45</v>
      </c>
      <c r="H7293" s="1">
        <v>71695.63</v>
      </c>
      <c r="I7293" s="1">
        <v>-50188</v>
      </c>
      <c r="J7293" s="1">
        <v>21507.630000000005</v>
      </c>
      <c r="K7293" s="1">
        <v>133247.07999999999</v>
      </c>
      <c r="L7293" s="1" t="s">
        <v>1247</v>
      </c>
      <c r="M7293" s="1"/>
    </row>
    <row r="7294" spans="1:13" x14ac:dyDescent="0.35">
      <c r="A7294" s="106">
        <v>44196</v>
      </c>
      <c r="B7294" s="1"/>
      <c r="C7294" s="102" t="s">
        <v>3669</v>
      </c>
      <c r="D7294" s="102">
        <v>1341</v>
      </c>
      <c r="E7294" s="1" t="s">
        <v>3016</v>
      </c>
      <c r="F7294" s="102" t="s">
        <v>3670</v>
      </c>
      <c r="G7294" s="1">
        <v>7702821.9500000002</v>
      </c>
      <c r="H7294" s="1">
        <v>653669.38</v>
      </c>
      <c r="I7294" s="1">
        <v>0</v>
      </c>
      <c r="J7294" s="1">
        <v>653669.38</v>
      </c>
      <c r="K7294" s="1">
        <v>8356491.3300000001</v>
      </c>
      <c r="L7294" s="1"/>
      <c r="M7294" s="1"/>
    </row>
    <row r="7295" spans="1:13" x14ac:dyDescent="0.35">
      <c r="A7295" s="106">
        <v>44196</v>
      </c>
      <c r="B7295" s="1"/>
      <c r="C7295" s="102" t="s">
        <v>3671</v>
      </c>
      <c r="D7295" s="102">
        <v>1342</v>
      </c>
      <c r="E7295" s="1" t="s">
        <v>3016</v>
      </c>
      <c r="F7295" s="102" t="s">
        <v>3672</v>
      </c>
      <c r="G7295" s="1">
        <v>2263260</v>
      </c>
      <c r="H7295" s="1">
        <v>191835.78</v>
      </c>
      <c r="I7295" s="1">
        <v>0</v>
      </c>
      <c r="J7295" s="1">
        <v>191835.78</v>
      </c>
      <c r="K7295" s="1">
        <v>2455095.7799999998</v>
      </c>
      <c r="L7295" s="1"/>
      <c r="M7295" s="1"/>
    </row>
    <row r="7296" spans="1:13" x14ac:dyDescent="0.35">
      <c r="A7296" s="106">
        <v>44196</v>
      </c>
      <c r="B7296" s="1" t="s">
        <v>2330</v>
      </c>
      <c r="C7296" s="102" t="s">
        <v>3673</v>
      </c>
      <c r="D7296" s="102">
        <v>1343</v>
      </c>
      <c r="E7296" s="1" t="s">
        <v>3017</v>
      </c>
      <c r="F7296" s="102" t="s">
        <v>3535</v>
      </c>
      <c r="G7296" s="1">
        <v>789424.01</v>
      </c>
      <c r="H7296" s="1">
        <v>73983.48</v>
      </c>
      <c r="I7296" s="1">
        <v>0</v>
      </c>
      <c r="J7296" s="1">
        <v>73983.48</v>
      </c>
      <c r="K7296" s="1">
        <v>863407.49</v>
      </c>
      <c r="L7296" s="1" t="s">
        <v>1244</v>
      </c>
      <c r="M7296" s="1"/>
    </row>
    <row r="7297" spans="1:13" x14ac:dyDescent="0.35">
      <c r="A7297" s="106">
        <v>44196</v>
      </c>
      <c r="B7297" s="1" t="s">
        <v>2330</v>
      </c>
      <c r="C7297" s="102" t="s">
        <v>3674</v>
      </c>
      <c r="D7297" s="102">
        <v>1344</v>
      </c>
      <c r="E7297" s="1" t="s">
        <v>3017</v>
      </c>
      <c r="F7297" s="102" t="s">
        <v>3536</v>
      </c>
      <c r="G7297" s="1">
        <v>351262.32</v>
      </c>
      <c r="H7297" s="1">
        <v>27246.03</v>
      </c>
      <c r="I7297" s="1">
        <v>0</v>
      </c>
      <c r="J7297" s="1">
        <v>27246.03</v>
      </c>
      <c r="K7297" s="1">
        <v>378508.35</v>
      </c>
      <c r="L7297" s="1" t="s">
        <v>1244</v>
      </c>
      <c r="M7297" s="1"/>
    </row>
    <row r="7298" spans="1:13" x14ac:dyDescent="0.35">
      <c r="A7298" s="106">
        <v>44196</v>
      </c>
      <c r="B7298" s="1" t="s">
        <v>2330</v>
      </c>
      <c r="C7298" s="102" t="s">
        <v>3675</v>
      </c>
      <c r="D7298" s="102">
        <v>1345</v>
      </c>
      <c r="E7298" s="1" t="s">
        <v>3017</v>
      </c>
      <c r="F7298" s="102" t="s">
        <v>3537</v>
      </c>
      <c r="G7298" s="1">
        <v>34127.919999999998</v>
      </c>
      <c r="H7298" s="1">
        <v>2194.06</v>
      </c>
      <c r="I7298" s="1">
        <v>0</v>
      </c>
      <c r="J7298" s="1">
        <v>2194.06</v>
      </c>
      <c r="K7298" s="1">
        <v>36321.980000000003</v>
      </c>
      <c r="L7298" s="1" t="s">
        <v>1244</v>
      </c>
      <c r="M7298" s="1"/>
    </row>
    <row r="7299" spans="1:13" x14ac:dyDescent="0.35">
      <c r="A7299" s="106">
        <v>44196</v>
      </c>
      <c r="B7299" s="1" t="s">
        <v>2330</v>
      </c>
      <c r="C7299" s="102" t="s">
        <v>3676</v>
      </c>
      <c r="D7299" s="102">
        <v>1346</v>
      </c>
      <c r="E7299" s="1" t="s">
        <v>3017</v>
      </c>
      <c r="F7299" s="102" t="s">
        <v>3538</v>
      </c>
      <c r="G7299" s="1">
        <v>82345</v>
      </c>
      <c r="H7299" s="1">
        <v>0</v>
      </c>
      <c r="I7299" s="1">
        <v>0</v>
      </c>
      <c r="J7299" s="1">
        <v>0</v>
      </c>
      <c r="K7299" s="1">
        <v>82345</v>
      </c>
      <c r="L7299" s="1" t="s">
        <v>1244</v>
      </c>
      <c r="M7299" s="1"/>
    </row>
    <row r="7300" spans="1:13" x14ac:dyDescent="0.35">
      <c r="A7300" s="106">
        <v>44196</v>
      </c>
      <c r="B7300" s="1" t="s">
        <v>2330</v>
      </c>
      <c r="C7300" s="102" t="s">
        <v>3677</v>
      </c>
      <c r="D7300" s="102">
        <v>1348</v>
      </c>
      <c r="E7300" s="1" t="s">
        <v>3017</v>
      </c>
      <c r="F7300" s="102" t="s">
        <v>3539</v>
      </c>
      <c r="G7300" s="1">
        <v>53340.82</v>
      </c>
      <c r="H7300" s="1">
        <v>4222.58</v>
      </c>
      <c r="I7300" s="1">
        <v>0</v>
      </c>
      <c r="J7300" s="1">
        <v>4222.58</v>
      </c>
      <c r="K7300" s="1">
        <v>57563.4</v>
      </c>
      <c r="L7300" s="1" t="s">
        <v>1244</v>
      </c>
      <c r="M7300" s="1"/>
    </row>
    <row r="7301" spans="1:13" x14ac:dyDescent="0.35">
      <c r="A7301" s="106">
        <v>44196</v>
      </c>
      <c r="B7301" s="1" t="s">
        <v>2330</v>
      </c>
      <c r="C7301" s="102" t="s">
        <v>3678</v>
      </c>
      <c r="D7301" s="102">
        <v>1350</v>
      </c>
      <c r="E7301" s="1" t="s">
        <v>3017</v>
      </c>
      <c r="F7301" s="102" t="s">
        <v>3679</v>
      </c>
      <c r="G7301" s="1">
        <v>93944.55</v>
      </c>
      <c r="H7301" s="1">
        <v>6427.61</v>
      </c>
      <c r="I7301" s="1">
        <v>0</v>
      </c>
      <c r="J7301" s="1">
        <v>6427.61</v>
      </c>
      <c r="K7301" s="1">
        <v>100372.16</v>
      </c>
      <c r="L7301" s="1" t="s">
        <v>1244</v>
      </c>
      <c r="M7301" s="1"/>
    </row>
    <row r="7302" spans="1:13" x14ac:dyDescent="0.35">
      <c r="A7302" s="106">
        <v>44196</v>
      </c>
      <c r="B7302" s="1" t="s">
        <v>2330</v>
      </c>
      <c r="C7302" s="102" t="s">
        <v>3680</v>
      </c>
      <c r="D7302" s="102">
        <v>1351</v>
      </c>
      <c r="E7302" s="1" t="s">
        <v>3017</v>
      </c>
      <c r="F7302" s="102" t="s">
        <v>3681</v>
      </c>
      <c r="G7302" s="1">
        <v>95114.36</v>
      </c>
      <c r="H7302" s="1">
        <v>9441.6</v>
      </c>
      <c r="I7302" s="1">
        <v>0</v>
      </c>
      <c r="J7302" s="1">
        <v>9441.6</v>
      </c>
      <c r="K7302" s="1">
        <v>104555.96</v>
      </c>
      <c r="L7302" s="1" t="s">
        <v>1244</v>
      </c>
      <c r="M7302" s="1"/>
    </row>
    <row r="7303" spans="1:13" x14ac:dyDescent="0.35">
      <c r="A7303" s="106">
        <v>44196</v>
      </c>
      <c r="B7303" s="1" t="s">
        <v>2330</v>
      </c>
      <c r="C7303" s="102" t="s">
        <v>3682</v>
      </c>
      <c r="D7303" s="102">
        <v>1354</v>
      </c>
      <c r="E7303" s="1" t="s">
        <v>3017</v>
      </c>
      <c r="F7303" s="102" t="s">
        <v>3683</v>
      </c>
      <c r="G7303" s="1">
        <v>18595.68</v>
      </c>
      <c r="H7303" s="1">
        <v>2185.23</v>
      </c>
      <c r="I7303" s="1">
        <v>0</v>
      </c>
      <c r="J7303" s="1">
        <v>2185.23</v>
      </c>
      <c r="K7303" s="1">
        <v>20780.91</v>
      </c>
      <c r="L7303" s="1" t="s">
        <v>1244</v>
      </c>
      <c r="M7303" s="1"/>
    </row>
    <row r="7304" spans="1:13" x14ac:dyDescent="0.35">
      <c r="A7304" s="106">
        <v>44196</v>
      </c>
      <c r="B7304" s="1" t="s">
        <v>2330</v>
      </c>
      <c r="C7304" s="102" t="s">
        <v>3684</v>
      </c>
      <c r="D7304" s="102">
        <v>1355</v>
      </c>
      <c r="E7304" s="1" t="s">
        <v>3017</v>
      </c>
      <c r="F7304" s="102" t="s">
        <v>3543</v>
      </c>
      <c r="G7304" s="1">
        <v>460832.28</v>
      </c>
      <c r="H7304" s="1">
        <v>40937.919999999998</v>
      </c>
      <c r="I7304" s="1">
        <v>0</v>
      </c>
      <c r="J7304" s="1">
        <v>40937.919999999998</v>
      </c>
      <c r="K7304" s="1">
        <v>501770.2</v>
      </c>
      <c r="L7304" s="1" t="s">
        <v>1258</v>
      </c>
      <c r="M7304" s="1"/>
    </row>
    <row r="7305" spans="1:13" x14ac:dyDescent="0.35">
      <c r="A7305" s="106">
        <v>44196</v>
      </c>
      <c r="B7305" s="1" t="s">
        <v>2330</v>
      </c>
      <c r="C7305" s="102" t="s">
        <v>3685</v>
      </c>
      <c r="D7305" s="102">
        <v>1356</v>
      </c>
      <c r="E7305" s="1" t="s">
        <v>3017</v>
      </c>
      <c r="F7305" s="102" t="s">
        <v>3544</v>
      </c>
      <c r="G7305" s="1">
        <v>133864.63</v>
      </c>
      <c r="H7305" s="1">
        <v>11878.97</v>
      </c>
      <c r="I7305" s="1">
        <v>0</v>
      </c>
      <c r="J7305" s="1">
        <v>11878.97</v>
      </c>
      <c r="K7305" s="1">
        <v>145743.6</v>
      </c>
      <c r="L7305" s="1" t="s">
        <v>1009</v>
      </c>
      <c r="M7305" s="1"/>
    </row>
    <row r="7306" spans="1:13" x14ac:dyDescent="0.35">
      <c r="A7306" s="106">
        <v>44196</v>
      </c>
      <c r="B7306" s="1" t="s">
        <v>2330</v>
      </c>
      <c r="C7306" s="102" t="s">
        <v>3686</v>
      </c>
      <c r="D7306" s="102">
        <v>1357</v>
      </c>
      <c r="E7306" s="1" t="s">
        <v>3017</v>
      </c>
      <c r="F7306" s="102" t="s">
        <v>3687</v>
      </c>
      <c r="G7306" s="1">
        <v>64032.62</v>
      </c>
      <c r="H7306" s="1">
        <v>5703.18</v>
      </c>
      <c r="I7306" s="1">
        <v>0</v>
      </c>
      <c r="J7306" s="1">
        <v>5703.18</v>
      </c>
      <c r="K7306" s="1">
        <v>69735.8</v>
      </c>
      <c r="L7306" s="1" t="s">
        <v>1244</v>
      </c>
      <c r="M7306" s="1"/>
    </row>
    <row r="7307" spans="1:13" x14ac:dyDescent="0.35">
      <c r="A7307" s="106">
        <v>44196</v>
      </c>
      <c r="B7307" s="1" t="s">
        <v>2330</v>
      </c>
      <c r="C7307" s="102" t="s">
        <v>3688</v>
      </c>
      <c r="D7307" s="102">
        <v>1358</v>
      </c>
      <c r="E7307" s="1" t="s">
        <v>3017</v>
      </c>
      <c r="F7307" s="102" t="s">
        <v>3689</v>
      </c>
      <c r="G7307" s="1">
        <v>11765.65</v>
      </c>
      <c r="H7307" s="1">
        <v>1244.19</v>
      </c>
      <c r="I7307" s="1">
        <v>0</v>
      </c>
      <c r="J7307" s="1">
        <v>1244.19</v>
      </c>
      <c r="K7307" s="1">
        <v>13009.84</v>
      </c>
      <c r="L7307" s="1" t="s">
        <v>1244</v>
      </c>
      <c r="M7307" s="1"/>
    </row>
    <row r="7308" spans="1:13" x14ac:dyDescent="0.35">
      <c r="A7308" s="106">
        <v>44196</v>
      </c>
      <c r="B7308" s="1" t="s">
        <v>2330</v>
      </c>
      <c r="C7308" s="102" t="s">
        <v>3690</v>
      </c>
      <c r="D7308" s="102">
        <v>1359</v>
      </c>
      <c r="E7308" s="1" t="s">
        <v>3017</v>
      </c>
      <c r="F7308" s="102" t="s">
        <v>3547</v>
      </c>
      <c r="G7308" s="1">
        <v>11442.82</v>
      </c>
      <c r="H7308" s="1">
        <v>1152</v>
      </c>
      <c r="I7308" s="1">
        <v>0</v>
      </c>
      <c r="J7308" s="1">
        <v>1152</v>
      </c>
      <c r="K7308" s="1">
        <v>12594.82</v>
      </c>
      <c r="L7308" s="1" t="s">
        <v>1255</v>
      </c>
      <c r="M7308" s="1"/>
    </row>
    <row r="7309" spans="1:13" x14ac:dyDescent="0.35">
      <c r="A7309" s="106">
        <v>44196</v>
      </c>
      <c r="B7309" s="1" t="s">
        <v>2330</v>
      </c>
      <c r="C7309" s="102" t="s">
        <v>3691</v>
      </c>
      <c r="D7309" s="102">
        <v>1361</v>
      </c>
      <c r="E7309" s="1" t="s">
        <v>3017</v>
      </c>
      <c r="F7309" s="102" t="s">
        <v>3692</v>
      </c>
      <c r="G7309" s="1">
        <v>10400.34</v>
      </c>
      <c r="H7309" s="1">
        <v>421.93</v>
      </c>
      <c r="I7309" s="1">
        <v>0</v>
      </c>
      <c r="J7309" s="1">
        <v>421.93</v>
      </c>
      <c r="K7309" s="1">
        <v>10822.27</v>
      </c>
      <c r="L7309" s="1" t="s">
        <v>1244</v>
      </c>
      <c r="M7309" s="1"/>
    </row>
    <row r="7310" spans="1:13" x14ac:dyDescent="0.35">
      <c r="A7310" s="106">
        <v>44196</v>
      </c>
      <c r="B7310" s="1" t="s">
        <v>2330</v>
      </c>
      <c r="C7310" s="102" t="s">
        <v>3693</v>
      </c>
      <c r="D7310" s="102">
        <v>1362</v>
      </c>
      <c r="E7310" s="1" t="s">
        <v>3017</v>
      </c>
      <c r="F7310" s="102" t="s">
        <v>3694</v>
      </c>
      <c r="G7310" s="1">
        <v>52767</v>
      </c>
      <c r="H7310" s="1">
        <v>4797</v>
      </c>
      <c r="I7310" s="1">
        <v>0</v>
      </c>
      <c r="J7310" s="1">
        <v>4797</v>
      </c>
      <c r="K7310" s="1">
        <v>57564</v>
      </c>
      <c r="L7310" s="1" t="s">
        <v>1244</v>
      </c>
      <c r="M7310" s="1"/>
    </row>
    <row r="7311" spans="1:13" x14ac:dyDescent="0.35">
      <c r="A7311" s="106">
        <v>44196</v>
      </c>
      <c r="B7311" s="1"/>
      <c r="C7311" s="102" t="s">
        <v>3695</v>
      </c>
      <c r="D7311" s="102">
        <v>1374</v>
      </c>
      <c r="E7311" s="1" t="s">
        <v>3016</v>
      </c>
      <c r="F7311" s="102" t="s">
        <v>3696</v>
      </c>
      <c r="G7311" s="1">
        <v>5328028.7</v>
      </c>
      <c r="H7311" s="1">
        <v>440324.6</v>
      </c>
      <c r="I7311" s="1">
        <v>0</v>
      </c>
      <c r="J7311" s="1">
        <v>440324.6</v>
      </c>
      <c r="K7311" s="1">
        <v>5768353.2999999998</v>
      </c>
      <c r="L7311" s="1"/>
      <c r="M7311" s="1"/>
    </row>
    <row r="7312" spans="1:13" x14ac:dyDescent="0.35">
      <c r="A7312" s="106">
        <v>44196</v>
      </c>
      <c r="B7312" s="1" t="s">
        <v>2331</v>
      </c>
      <c r="C7312" s="102" t="s">
        <v>3697</v>
      </c>
      <c r="D7312" s="102">
        <v>1375</v>
      </c>
      <c r="E7312" s="1" t="s">
        <v>3017</v>
      </c>
      <c r="F7312" s="102" t="s">
        <v>3551</v>
      </c>
      <c r="G7312" s="1">
        <v>282682.09000000003</v>
      </c>
      <c r="H7312" s="1">
        <v>26193.75</v>
      </c>
      <c r="I7312" s="1">
        <v>0</v>
      </c>
      <c r="J7312" s="1">
        <v>26193.75</v>
      </c>
      <c r="K7312" s="1">
        <v>308875.84000000003</v>
      </c>
      <c r="L7312" s="1" t="s">
        <v>1182</v>
      </c>
      <c r="M7312" s="1"/>
    </row>
    <row r="7313" spans="1:13" x14ac:dyDescent="0.35">
      <c r="A7313" s="106">
        <v>44196</v>
      </c>
      <c r="B7313" s="1" t="s">
        <v>2331</v>
      </c>
      <c r="C7313" s="102" t="s">
        <v>3698</v>
      </c>
      <c r="D7313" s="102">
        <v>1376</v>
      </c>
      <c r="E7313" s="1" t="s">
        <v>3017</v>
      </c>
      <c r="F7313" s="102" t="s">
        <v>3699</v>
      </c>
      <c r="G7313" s="1">
        <v>3822978.74</v>
      </c>
      <c r="H7313" s="1">
        <v>343572.27</v>
      </c>
      <c r="I7313" s="1">
        <v>0</v>
      </c>
      <c r="J7313" s="1">
        <v>343572.27</v>
      </c>
      <c r="K7313" s="1">
        <v>4166551.01</v>
      </c>
      <c r="L7313" s="1" t="s">
        <v>1182</v>
      </c>
      <c r="M7313" s="1"/>
    </row>
    <row r="7314" spans="1:13" x14ac:dyDescent="0.35">
      <c r="A7314" s="106">
        <v>44196</v>
      </c>
      <c r="B7314" s="1" t="s">
        <v>2332</v>
      </c>
      <c r="C7314" s="102" t="s">
        <v>3700</v>
      </c>
      <c r="D7314" s="102">
        <v>1377</v>
      </c>
      <c r="E7314" s="1" t="s">
        <v>3017</v>
      </c>
      <c r="F7314" s="102" t="s">
        <v>3553</v>
      </c>
      <c r="G7314" s="1">
        <v>312380.40999999997</v>
      </c>
      <c r="H7314" s="1">
        <v>0</v>
      </c>
      <c r="I7314" s="1">
        <v>0</v>
      </c>
      <c r="J7314" s="1">
        <v>0</v>
      </c>
      <c r="K7314" s="1">
        <v>312380.40999999997</v>
      </c>
      <c r="L7314" s="1" t="s">
        <v>1183</v>
      </c>
      <c r="M7314" s="1"/>
    </row>
    <row r="7315" spans="1:13" x14ac:dyDescent="0.35">
      <c r="A7315" s="106">
        <v>44196</v>
      </c>
      <c r="B7315" s="1" t="s">
        <v>2331</v>
      </c>
      <c r="C7315" s="102" t="s">
        <v>3701</v>
      </c>
      <c r="D7315" s="102">
        <v>1378</v>
      </c>
      <c r="E7315" s="1" t="s">
        <v>3017</v>
      </c>
      <c r="F7315" s="102" t="s">
        <v>3702</v>
      </c>
      <c r="G7315" s="1">
        <v>408625.83</v>
      </c>
      <c r="H7315" s="1">
        <v>23852.89</v>
      </c>
      <c r="I7315" s="1">
        <v>0</v>
      </c>
      <c r="J7315" s="1">
        <v>23852.89</v>
      </c>
      <c r="K7315" s="1">
        <v>432478.71999999997</v>
      </c>
      <c r="L7315" s="1" t="s">
        <v>1182</v>
      </c>
      <c r="M7315" s="1"/>
    </row>
    <row r="7316" spans="1:13" x14ac:dyDescent="0.35">
      <c r="A7316" s="106">
        <v>44196</v>
      </c>
      <c r="B7316" s="1" t="s">
        <v>2332</v>
      </c>
      <c r="C7316" s="102" t="s">
        <v>3703</v>
      </c>
      <c r="D7316" s="102">
        <v>1857</v>
      </c>
      <c r="E7316" s="1" t="s">
        <v>3017</v>
      </c>
      <c r="F7316" s="102" t="s">
        <v>3555</v>
      </c>
      <c r="G7316" s="1">
        <v>486061.63</v>
      </c>
      <c r="H7316" s="1">
        <v>46705.69</v>
      </c>
      <c r="I7316" s="1">
        <v>0</v>
      </c>
      <c r="J7316" s="1">
        <v>46705.69</v>
      </c>
      <c r="K7316" s="1">
        <v>532767.31999999995</v>
      </c>
      <c r="L7316" s="1" t="s">
        <v>1183</v>
      </c>
      <c r="M7316" s="1"/>
    </row>
    <row r="7317" spans="1:13" x14ac:dyDescent="0.35">
      <c r="A7317" s="106">
        <v>44196</v>
      </c>
      <c r="B7317" s="1" t="s">
        <v>2331</v>
      </c>
      <c r="C7317" s="102" t="s">
        <v>3817</v>
      </c>
      <c r="D7317" s="102">
        <v>1379</v>
      </c>
      <c r="E7317" s="1" t="s">
        <v>3017</v>
      </c>
      <c r="F7317" s="102" t="s">
        <v>3818</v>
      </c>
      <c r="G7317" s="1">
        <v>15300</v>
      </c>
      <c r="H7317" s="1">
        <v>0</v>
      </c>
      <c r="I7317" s="1">
        <v>0</v>
      </c>
      <c r="J7317" s="1">
        <v>0</v>
      </c>
      <c r="K7317" s="1">
        <v>15300</v>
      </c>
      <c r="L7317" s="1" t="s">
        <v>1182</v>
      </c>
      <c r="M7317" s="1"/>
    </row>
    <row r="7318" spans="1:13" x14ac:dyDescent="0.35">
      <c r="A7318" s="106">
        <v>44196</v>
      </c>
      <c r="B7318" s="1"/>
      <c r="C7318" s="102" t="s">
        <v>3704</v>
      </c>
      <c r="D7318" s="102">
        <v>1380</v>
      </c>
      <c r="E7318" s="1" t="s">
        <v>3016</v>
      </c>
      <c r="F7318" s="102" t="s">
        <v>3705</v>
      </c>
      <c r="G7318" s="1">
        <v>111533.25</v>
      </c>
      <c r="H7318" s="1">
        <v>21509</v>
      </c>
      <c r="I7318" s="1">
        <v>0</v>
      </c>
      <c r="J7318" s="1">
        <v>21509</v>
      </c>
      <c r="K7318" s="1">
        <v>133042.25</v>
      </c>
      <c r="L7318" s="1"/>
      <c r="M7318" s="1"/>
    </row>
    <row r="7319" spans="1:13" x14ac:dyDescent="0.35">
      <c r="A7319" s="106">
        <v>44196</v>
      </c>
      <c r="B7319" s="1" t="s">
        <v>2334</v>
      </c>
      <c r="C7319" s="102" t="s">
        <v>3706</v>
      </c>
      <c r="D7319" s="102">
        <v>1388</v>
      </c>
      <c r="E7319" s="1" t="s">
        <v>3017</v>
      </c>
      <c r="F7319" s="102" t="s">
        <v>3707</v>
      </c>
      <c r="G7319" s="1">
        <v>111533.25</v>
      </c>
      <c r="H7319" s="1">
        <v>21509</v>
      </c>
      <c r="I7319" s="1">
        <v>0</v>
      </c>
      <c r="J7319" s="1">
        <v>21509</v>
      </c>
      <c r="K7319" s="1">
        <v>133042.25</v>
      </c>
      <c r="L7319" s="1" t="s">
        <v>1247</v>
      </c>
      <c r="M7319" s="1"/>
    </row>
    <row r="7320" spans="1:13" x14ac:dyDescent="0.35">
      <c r="A7320" s="106">
        <v>44196</v>
      </c>
      <c r="B7320" s="1"/>
      <c r="C7320" s="102" t="s">
        <v>2933</v>
      </c>
      <c r="D7320" s="102">
        <v>1391</v>
      </c>
      <c r="E7320" s="1" t="s">
        <v>3016</v>
      </c>
      <c r="F7320" s="102" t="s">
        <v>3708</v>
      </c>
      <c r="G7320" s="1">
        <v>5660144.4800000004</v>
      </c>
      <c r="H7320" s="1">
        <v>492937.97</v>
      </c>
      <c r="I7320" s="1">
        <v>0</v>
      </c>
      <c r="J7320" s="1">
        <v>492937.97</v>
      </c>
      <c r="K7320" s="1">
        <v>6153082.4500000002</v>
      </c>
      <c r="L7320" s="1"/>
      <c r="M7320" s="1"/>
    </row>
    <row r="7321" spans="1:13" x14ac:dyDescent="0.35">
      <c r="A7321" s="106">
        <v>44196</v>
      </c>
      <c r="B7321" s="1"/>
      <c r="C7321" s="102" t="s">
        <v>3709</v>
      </c>
      <c r="D7321" s="102">
        <v>1392</v>
      </c>
      <c r="E7321" s="1" t="s">
        <v>3016</v>
      </c>
      <c r="F7321" s="102" t="s">
        <v>3672</v>
      </c>
      <c r="G7321" s="1">
        <v>2262916</v>
      </c>
      <c r="H7321" s="1">
        <v>187122.2</v>
      </c>
      <c r="I7321" s="1">
        <v>0</v>
      </c>
      <c r="J7321" s="1">
        <v>187122.2</v>
      </c>
      <c r="K7321" s="1">
        <v>2450038.2000000002</v>
      </c>
      <c r="L7321" s="1"/>
      <c r="M7321" s="1"/>
    </row>
    <row r="7322" spans="1:13" x14ac:dyDescent="0.35">
      <c r="A7322" s="106">
        <v>44196</v>
      </c>
      <c r="B7322" s="1" t="s">
        <v>2330</v>
      </c>
      <c r="C7322" s="102" t="s">
        <v>3710</v>
      </c>
      <c r="D7322" s="102">
        <v>1393</v>
      </c>
      <c r="E7322" s="1" t="s">
        <v>3017</v>
      </c>
      <c r="F7322" s="102" t="s">
        <v>3535</v>
      </c>
      <c r="G7322" s="1">
        <v>789424.01</v>
      </c>
      <c r="H7322" s="1">
        <v>73983.48</v>
      </c>
      <c r="I7322" s="1">
        <v>0</v>
      </c>
      <c r="J7322" s="1">
        <v>73983.48</v>
      </c>
      <c r="K7322" s="1">
        <v>863407.49</v>
      </c>
      <c r="L7322" s="1" t="s">
        <v>1244</v>
      </c>
      <c r="M7322" s="1"/>
    </row>
    <row r="7323" spans="1:13" x14ac:dyDescent="0.35">
      <c r="A7323" s="106">
        <v>44196</v>
      </c>
      <c r="B7323" s="1" t="s">
        <v>2330</v>
      </c>
      <c r="C7323" s="102" t="s">
        <v>3711</v>
      </c>
      <c r="D7323" s="102">
        <v>1394</v>
      </c>
      <c r="E7323" s="1" t="s">
        <v>3017</v>
      </c>
      <c r="F7323" s="102" t="s">
        <v>3536</v>
      </c>
      <c r="G7323" s="1">
        <v>351262.32</v>
      </c>
      <c r="H7323" s="1">
        <v>27246.03</v>
      </c>
      <c r="I7323" s="1">
        <v>0</v>
      </c>
      <c r="J7323" s="1">
        <v>27246.03</v>
      </c>
      <c r="K7323" s="1">
        <v>378508.35</v>
      </c>
      <c r="L7323" s="1" t="s">
        <v>1244</v>
      </c>
      <c r="M7323" s="1"/>
    </row>
    <row r="7324" spans="1:13" x14ac:dyDescent="0.35">
      <c r="A7324" s="106">
        <v>44196</v>
      </c>
      <c r="B7324" s="1" t="s">
        <v>2330</v>
      </c>
      <c r="C7324" s="102" t="s">
        <v>3712</v>
      </c>
      <c r="D7324" s="102">
        <v>1395</v>
      </c>
      <c r="E7324" s="1" t="s">
        <v>3017</v>
      </c>
      <c r="F7324" s="102" t="s">
        <v>3537</v>
      </c>
      <c r="G7324" s="1">
        <v>34127.919999999998</v>
      </c>
      <c r="H7324" s="1">
        <v>2194.06</v>
      </c>
      <c r="I7324" s="1">
        <v>0</v>
      </c>
      <c r="J7324" s="1">
        <v>2194.06</v>
      </c>
      <c r="K7324" s="1">
        <v>36321.980000000003</v>
      </c>
      <c r="L7324" s="1" t="s">
        <v>1244</v>
      </c>
      <c r="M7324" s="1"/>
    </row>
    <row r="7325" spans="1:13" x14ac:dyDescent="0.35">
      <c r="A7325" s="106">
        <v>44196</v>
      </c>
      <c r="B7325" s="1" t="s">
        <v>2330</v>
      </c>
      <c r="C7325" s="102" t="s">
        <v>3713</v>
      </c>
      <c r="D7325" s="102">
        <v>1396</v>
      </c>
      <c r="E7325" s="1" t="s">
        <v>3017</v>
      </c>
      <c r="F7325" s="102" t="s">
        <v>3538</v>
      </c>
      <c r="G7325" s="1">
        <v>82345</v>
      </c>
      <c r="H7325" s="1">
        <v>0</v>
      </c>
      <c r="I7325" s="1">
        <v>0</v>
      </c>
      <c r="J7325" s="1">
        <v>0</v>
      </c>
      <c r="K7325" s="1">
        <v>82345</v>
      </c>
      <c r="L7325" s="1" t="s">
        <v>1244</v>
      </c>
      <c r="M7325" s="1"/>
    </row>
    <row r="7326" spans="1:13" x14ac:dyDescent="0.35">
      <c r="A7326" s="106">
        <v>44196</v>
      </c>
      <c r="B7326" s="1" t="s">
        <v>2330</v>
      </c>
      <c r="C7326" s="102" t="s">
        <v>3714</v>
      </c>
      <c r="D7326" s="102">
        <v>1400</v>
      </c>
      <c r="E7326" s="1" t="s">
        <v>3017</v>
      </c>
      <c r="F7326" s="102" t="s">
        <v>3539</v>
      </c>
      <c r="G7326" s="1">
        <v>53340.82</v>
      </c>
      <c r="H7326" s="1">
        <v>4222.58</v>
      </c>
      <c r="I7326" s="1">
        <v>0</v>
      </c>
      <c r="J7326" s="1">
        <v>4222.58</v>
      </c>
      <c r="K7326" s="1">
        <v>57563.4</v>
      </c>
      <c r="L7326" s="1" t="s">
        <v>1244</v>
      </c>
      <c r="M7326" s="1"/>
    </row>
    <row r="7327" spans="1:13" x14ac:dyDescent="0.35">
      <c r="A7327" s="106">
        <v>44196</v>
      </c>
      <c r="B7327" s="1" t="s">
        <v>2330</v>
      </c>
      <c r="C7327" s="102" t="s">
        <v>3715</v>
      </c>
      <c r="D7327" s="102">
        <v>1401</v>
      </c>
      <c r="E7327" s="1" t="s">
        <v>3017</v>
      </c>
      <c r="F7327" s="102" t="s">
        <v>3540</v>
      </c>
      <c r="G7327" s="1">
        <v>93944.55</v>
      </c>
      <c r="H7327" s="1">
        <v>1714.03</v>
      </c>
      <c r="I7327" s="1">
        <v>0</v>
      </c>
      <c r="J7327" s="1">
        <v>1714.03</v>
      </c>
      <c r="K7327" s="1">
        <v>95658.58</v>
      </c>
      <c r="L7327" s="1" t="s">
        <v>1244</v>
      </c>
      <c r="M7327" s="1"/>
    </row>
    <row r="7328" spans="1:13" x14ac:dyDescent="0.35">
      <c r="A7328" s="106">
        <v>44196</v>
      </c>
      <c r="B7328" s="1" t="s">
        <v>2330</v>
      </c>
      <c r="C7328" s="102" t="s">
        <v>3716</v>
      </c>
      <c r="D7328" s="102">
        <v>1402</v>
      </c>
      <c r="E7328" s="1" t="s">
        <v>3017</v>
      </c>
      <c r="F7328" s="102" t="s">
        <v>3717</v>
      </c>
      <c r="G7328" s="1">
        <v>95114.36</v>
      </c>
      <c r="H7328" s="1">
        <v>9441.6</v>
      </c>
      <c r="I7328" s="1">
        <v>0</v>
      </c>
      <c r="J7328" s="1">
        <v>9441.6</v>
      </c>
      <c r="K7328" s="1">
        <v>104555.96</v>
      </c>
      <c r="L7328" s="1" t="s">
        <v>1244</v>
      </c>
      <c r="M7328" s="1"/>
    </row>
    <row r="7329" spans="1:13" x14ac:dyDescent="0.35">
      <c r="A7329" s="106">
        <v>44196</v>
      </c>
      <c r="B7329" s="1" t="s">
        <v>2330</v>
      </c>
      <c r="C7329" s="102" t="s">
        <v>3718</v>
      </c>
      <c r="D7329" s="102">
        <v>1404</v>
      </c>
      <c r="E7329" s="1" t="s">
        <v>3017</v>
      </c>
      <c r="F7329" s="102" t="s">
        <v>3542</v>
      </c>
      <c r="G7329" s="1">
        <v>18251.68</v>
      </c>
      <c r="H7329" s="1">
        <v>2185.23</v>
      </c>
      <c r="I7329" s="1">
        <v>0</v>
      </c>
      <c r="J7329" s="1">
        <v>2185.23</v>
      </c>
      <c r="K7329" s="1">
        <v>20436.91</v>
      </c>
      <c r="L7329" s="1" t="s">
        <v>1244</v>
      </c>
      <c r="M7329" s="1"/>
    </row>
    <row r="7330" spans="1:13" x14ac:dyDescent="0.35">
      <c r="A7330" s="106">
        <v>44196</v>
      </c>
      <c r="B7330" s="1" t="s">
        <v>2330</v>
      </c>
      <c r="C7330" s="102" t="s">
        <v>3719</v>
      </c>
      <c r="D7330" s="102">
        <v>1405</v>
      </c>
      <c r="E7330" s="1" t="s">
        <v>3017</v>
      </c>
      <c r="F7330" s="102" t="s">
        <v>3543</v>
      </c>
      <c r="G7330" s="1">
        <v>460832.28</v>
      </c>
      <c r="H7330" s="1">
        <v>40937.919999999998</v>
      </c>
      <c r="I7330" s="1">
        <v>0</v>
      </c>
      <c r="J7330" s="1">
        <v>40937.919999999998</v>
      </c>
      <c r="K7330" s="1">
        <v>501770.2</v>
      </c>
      <c r="L7330" s="1" t="s">
        <v>1258</v>
      </c>
      <c r="M7330" s="1"/>
    </row>
    <row r="7331" spans="1:13" x14ac:dyDescent="0.35">
      <c r="A7331" s="106">
        <v>44196</v>
      </c>
      <c r="B7331" s="1" t="s">
        <v>2330</v>
      </c>
      <c r="C7331" s="102" t="s">
        <v>3720</v>
      </c>
      <c r="D7331" s="102">
        <v>1406</v>
      </c>
      <c r="E7331" s="1" t="s">
        <v>3017</v>
      </c>
      <c r="F7331" s="102" t="s">
        <v>3544</v>
      </c>
      <c r="G7331" s="1">
        <v>133864.63</v>
      </c>
      <c r="H7331" s="1">
        <v>11878.97</v>
      </c>
      <c r="I7331" s="1">
        <v>0</v>
      </c>
      <c r="J7331" s="1">
        <v>11878.97</v>
      </c>
      <c r="K7331" s="1">
        <v>145743.6</v>
      </c>
      <c r="L7331" s="1" t="s">
        <v>1009</v>
      </c>
      <c r="M7331" s="1"/>
    </row>
    <row r="7332" spans="1:13" x14ac:dyDescent="0.35">
      <c r="A7332" s="106">
        <v>44196</v>
      </c>
      <c r="B7332" s="1" t="s">
        <v>2330</v>
      </c>
      <c r="C7332" s="102" t="s">
        <v>3721</v>
      </c>
      <c r="D7332" s="102">
        <v>1407</v>
      </c>
      <c r="E7332" s="1" t="s">
        <v>3017</v>
      </c>
      <c r="F7332" s="102" t="s">
        <v>3722</v>
      </c>
      <c r="G7332" s="1">
        <v>64032.62</v>
      </c>
      <c r="H7332" s="1">
        <v>5703.18</v>
      </c>
      <c r="I7332" s="1">
        <v>0</v>
      </c>
      <c r="J7332" s="1">
        <v>5703.18</v>
      </c>
      <c r="K7332" s="1">
        <v>69735.8</v>
      </c>
      <c r="L7332" s="1" t="s">
        <v>1244</v>
      </c>
      <c r="M7332" s="1"/>
    </row>
    <row r="7333" spans="1:13" x14ac:dyDescent="0.35">
      <c r="A7333" s="106">
        <v>44196</v>
      </c>
      <c r="B7333" s="1" t="s">
        <v>2330</v>
      </c>
      <c r="C7333" s="102" t="s">
        <v>3723</v>
      </c>
      <c r="D7333" s="102">
        <v>1408</v>
      </c>
      <c r="E7333" s="1" t="s">
        <v>3017</v>
      </c>
      <c r="F7333" s="102" t="s">
        <v>3724</v>
      </c>
      <c r="G7333" s="1">
        <v>11765.65</v>
      </c>
      <c r="H7333" s="1">
        <v>1244.19</v>
      </c>
      <c r="I7333" s="1">
        <v>0</v>
      </c>
      <c r="J7333" s="1">
        <v>1244.19</v>
      </c>
      <c r="K7333" s="1">
        <v>13009.84</v>
      </c>
      <c r="L7333" s="1" t="s">
        <v>1244</v>
      </c>
      <c r="M7333" s="1"/>
    </row>
    <row r="7334" spans="1:13" x14ac:dyDescent="0.35">
      <c r="A7334" s="106">
        <v>44196</v>
      </c>
      <c r="B7334" s="1" t="s">
        <v>2330</v>
      </c>
      <c r="C7334" s="102" t="s">
        <v>3725</v>
      </c>
      <c r="D7334" s="102">
        <v>1412</v>
      </c>
      <c r="E7334" s="1" t="s">
        <v>3017</v>
      </c>
      <c r="F7334" s="102" t="s">
        <v>3547</v>
      </c>
      <c r="G7334" s="1">
        <v>11442.82</v>
      </c>
      <c r="H7334" s="1">
        <v>1152</v>
      </c>
      <c r="I7334" s="1">
        <v>0</v>
      </c>
      <c r="J7334" s="1">
        <v>1152</v>
      </c>
      <c r="K7334" s="1">
        <v>12594.82</v>
      </c>
      <c r="L7334" s="1" t="s">
        <v>1255</v>
      </c>
      <c r="M7334" s="1"/>
    </row>
    <row r="7335" spans="1:13" x14ac:dyDescent="0.35">
      <c r="A7335" s="106">
        <v>44196</v>
      </c>
      <c r="B7335" s="1" t="s">
        <v>2330</v>
      </c>
      <c r="C7335" s="102" t="s">
        <v>3726</v>
      </c>
      <c r="D7335" s="102">
        <v>1416</v>
      </c>
      <c r="E7335" s="1" t="s">
        <v>3017</v>
      </c>
      <c r="F7335" s="102" t="s">
        <v>3692</v>
      </c>
      <c r="G7335" s="1">
        <v>10400.34</v>
      </c>
      <c r="H7335" s="1">
        <v>421.93</v>
      </c>
      <c r="I7335" s="1">
        <v>0</v>
      </c>
      <c r="J7335" s="1">
        <v>421.93</v>
      </c>
      <c r="K7335" s="1">
        <v>10822.27</v>
      </c>
      <c r="L7335" s="1" t="s">
        <v>1244</v>
      </c>
      <c r="M7335" s="1"/>
    </row>
    <row r="7336" spans="1:13" x14ac:dyDescent="0.35">
      <c r="A7336" s="106">
        <v>44196</v>
      </c>
      <c r="B7336" s="1" t="s">
        <v>2330</v>
      </c>
      <c r="C7336" s="102" t="s">
        <v>3727</v>
      </c>
      <c r="D7336" s="102">
        <v>1420</v>
      </c>
      <c r="E7336" s="1" t="s">
        <v>3017</v>
      </c>
      <c r="F7336" s="102" t="s">
        <v>3728</v>
      </c>
      <c r="G7336" s="1">
        <v>52767</v>
      </c>
      <c r="H7336" s="1">
        <v>4797</v>
      </c>
      <c r="I7336" s="1">
        <v>0</v>
      </c>
      <c r="J7336" s="1">
        <v>4797</v>
      </c>
      <c r="K7336" s="1">
        <v>57564</v>
      </c>
      <c r="L7336" s="1" t="s">
        <v>1244</v>
      </c>
      <c r="M7336" s="1"/>
    </row>
    <row r="7337" spans="1:13" x14ac:dyDescent="0.35">
      <c r="A7337" s="106">
        <v>44196</v>
      </c>
      <c r="B7337" s="1"/>
      <c r="C7337" s="102" t="s">
        <v>2934</v>
      </c>
      <c r="D7337" s="102">
        <v>1424</v>
      </c>
      <c r="E7337" s="1" t="s">
        <v>3016</v>
      </c>
      <c r="F7337" s="102" t="s">
        <v>3696</v>
      </c>
      <c r="G7337" s="1">
        <v>3301323.23</v>
      </c>
      <c r="H7337" s="1">
        <v>284306.77</v>
      </c>
      <c r="I7337" s="1">
        <v>0</v>
      </c>
      <c r="J7337" s="1">
        <v>284306.77</v>
      </c>
      <c r="K7337" s="1">
        <v>3585630</v>
      </c>
      <c r="L7337" s="1"/>
      <c r="M7337" s="1"/>
    </row>
    <row r="7338" spans="1:13" x14ac:dyDescent="0.35">
      <c r="A7338" s="106">
        <v>44196</v>
      </c>
      <c r="B7338" s="1" t="s">
        <v>2331</v>
      </c>
      <c r="C7338" s="102" t="s">
        <v>2935</v>
      </c>
      <c r="D7338" s="102">
        <v>1425</v>
      </c>
      <c r="E7338" s="1" t="s">
        <v>3017</v>
      </c>
      <c r="F7338" s="102" t="s">
        <v>3551</v>
      </c>
      <c r="G7338" s="1">
        <v>698390.93</v>
      </c>
      <c r="H7338" s="1">
        <v>64713.97</v>
      </c>
      <c r="I7338" s="1">
        <v>0</v>
      </c>
      <c r="J7338" s="1">
        <v>64713.97</v>
      </c>
      <c r="K7338" s="1">
        <v>763104.9</v>
      </c>
      <c r="L7338" s="1" t="s">
        <v>1182</v>
      </c>
      <c r="M7338" s="1"/>
    </row>
    <row r="7339" spans="1:13" x14ac:dyDescent="0.35">
      <c r="A7339" s="106">
        <v>44196</v>
      </c>
      <c r="B7339" s="1" t="s">
        <v>2331</v>
      </c>
      <c r="C7339" s="102" t="s">
        <v>3729</v>
      </c>
      <c r="D7339" s="102">
        <v>1426</v>
      </c>
      <c r="E7339" s="1" t="s">
        <v>3017</v>
      </c>
      <c r="F7339" s="102" t="s">
        <v>3730</v>
      </c>
      <c r="G7339" s="1">
        <v>1911488.99</v>
      </c>
      <c r="H7339" s="1">
        <v>168941.96</v>
      </c>
      <c r="I7339" s="1">
        <v>0</v>
      </c>
      <c r="J7339" s="1">
        <v>168941.96</v>
      </c>
      <c r="K7339" s="1">
        <v>2080430.95</v>
      </c>
      <c r="L7339" s="1" t="s">
        <v>1182</v>
      </c>
      <c r="M7339" s="1"/>
    </row>
    <row r="7340" spans="1:13" x14ac:dyDescent="0.35">
      <c r="A7340" s="106">
        <v>44196</v>
      </c>
      <c r="B7340" s="1" t="s">
        <v>2332</v>
      </c>
      <c r="C7340" s="102" t="s">
        <v>3731</v>
      </c>
      <c r="D7340" s="102">
        <v>1427</v>
      </c>
      <c r="E7340" s="1" t="s">
        <v>3017</v>
      </c>
      <c r="F7340" s="102" t="s">
        <v>3553</v>
      </c>
      <c r="G7340" s="1">
        <v>190081.68</v>
      </c>
      <c r="H7340" s="1">
        <v>3945.15</v>
      </c>
      <c r="I7340" s="1">
        <v>0</v>
      </c>
      <c r="J7340" s="1">
        <v>3945.15</v>
      </c>
      <c r="K7340" s="1">
        <v>194026.83</v>
      </c>
      <c r="L7340" s="1" t="s">
        <v>1183</v>
      </c>
      <c r="M7340" s="1"/>
    </row>
    <row r="7341" spans="1:13" x14ac:dyDescent="0.35">
      <c r="A7341" s="106">
        <v>44196</v>
      </c>
      <c r="B7341" s="1" t="s">
        <v>2332</v>
      </c>
      <c r="C7341" s="102" t="s">
        <v>3664</v>
      </c>
      <c r="D7341" s="102">
        <v>1998</v>
      </c>
      <c r="E7341" s="1" t="s">
        <v>3017</v>
      </c>
      <c r="F7341" s="102" t="s">
        <v>3555</v>
      </c>
      <c r="G7341" s="1">
        <v>486061.63</v>
      </c>
      <c r="H7341" s="1">
        <v>46705.69</v>
      </c>
      <c r="I7341" s="1">
        <v>0</v>
      </c>
      <c r="J7341" s="1">
        <v>46705.69</v>
      </c>
      <c r="K7341" s="1">
        <v>532767.31999999995</v>
      </c>
      <c r="L7341" s="1" t="s">
        <v>1183</v>
      </c>
      <c r="M7341" s="1"/>
    </row>
    <row r="7342" spans="1:13" x14ac:dyDescent="0.35">
      <c r="A7342" s="106">
        <v>44196</v>
      </c>
      <c r="B7342" s="1" t="s">
        <v>2334</v>
      </c>
      <c r="C7342" s="102" t="s">
        <v>3819</v>
      </c>
      <c r="D7342" s="102">
        <v>1429</v>
      </c>
      <c r="E7342" s="1" t="s">
        <v>3017</v>
      </c>
      <c r="F7342" s="102" t="s">
        <v>3658</v>
      </c>
      <c r="G7342" s="1">
        <v>15300</v>
      </c>
      <c r="H7342" s="1">
        <v>0</v>
      </c>
      <c r="I7342" s="1">
        <v>0</v>
      </c>
      <c r="J7342" s="1">
        <v>0</v>
      </c>
      <c r="K7342" s="1">
        <v>15300</v>
      </c>
      <c r="L7342" s="1" t="s">
        <v>1247</v>
      </c>
      <c r="M7342" s="1"/>
    </row>
    <row r="7343" spans="1:13" x14ac:dyDescent="0.35">
      <c r="A7343" s="106">
        <v>44196</v>
      </c>
      <c r="B7343" s="1"/>
      <c r="C7343" s="102" t="s">
        <v>3732</v>
      </c>
      <c r="D7343" s="102">
        <v>1430</v>
      </c>
      <c r="E7343" s="1" t="s">
        <v>3016</v>
      </c>
      <c r="F7343" s="102" t="s">
        <v>3705</v>
      </c>
      <c r="G7343" s="1">
        <v>95905.25</v>
      </c>
      <c r="H7343" s="1">
        <v>21509</v>
      </c>
      <c r="I7343" s="1">
        <v>0</v>
      </c>
      <c r="J7343" s="1">
        <v>21509</v>
      </c>
      <c r="K7343" s="1">
        <v>117414.25</v>
      </c>
      <c r="L7343" s="1"/>
      <c r="M7343" s="1"/>
    </row>
    <row r="7344" spans="1:13" x14ac:dyDescent="0.35">
      <c r="A7344" s="106">
        <v>44196</v>
      </c>
      <c r="B7344" s="1" t="s">
        <v>2334</v>
      </c>
      <c r="C7344" s="102" t="s">
        <v>3733</v>
      </c>
      <c r="D7344" s="102">
        <v>1438</v>
      </c>
      <c r="E7344" s="1" t="s">
        <v>3017</v>
      </c>
      <c r="F7344" s="102" t="s">
        <v>3557</v>
      </c>
      <c r="G7344" s="1">
        <v>95905.25</v>
      </c>
      <c r="H7344" s="1">
        <v>21509</v>
      </c>
      <c r="I7344" s="1">
        <v>0</v>
      </c>
      <c r="J7344" s="1">
        <v>21509</v>
      </c>
      <c r="K7344" s="1">
        <v>117414.25</v>
      </c>
      <c r="L7344" s="1" t="s">
        <v>1247</v>
      </c>
      <c r="M7344" s="1"/>
    </row>
    <row r="7345" spans="1:13" x14ac:dyDescent="0.35">
      <c r="A7345" s="106">
        <v>44196</v>
      </c>
      <c r="B7345" s="1"/>
      <c r="C7345" s="102" t="s">
        <v>3734</v>
      </c>
      <c r="D7345" s="102">
        <v>1441</v>
      </c>
      <c r="E7345" s="1" t="s">
        <v>3016</v>
      </c>
      <c r="F7345" s="102" t="s">
        <v>3735</v>
      </c>
      <c r="G7345" s="1">
        <v>2053732.23</v>
      </c>
      <c r="H7345" s="1">
        <v>151690.69</v>
      </c>
      <c r="I7345" s="1">
        <v>0</v>
      </c>
      <c r="J7345" s="1">
        <v>151690.69</v>
      </c>
      <c r="K7345" s="1">
        <v>2205422.92</v>
      </c>
      <c r="L7345" s="1"/>
      <c r="M7345" s="1"/>
    </row>
    <row r="7346" spans="1:13" x14ac:dyDescent="0.35">
      <c r="A7346" s="106">
        <v>44196</v>
      </c>
      <c r="B7346" s="1"/>
      <c r="C7346" s="102" t="s">
        <v>3736</v>
      </c>
      <c r="D7346" s="102">
        <v>1442</v>
      </c>
      <c r="E7346" s="1" t="s">
        <v>3016</v>
      </c>
      <c r="F7346" s="102" t="s">
        <v>3672</v>
      </c>
      <c r="G7346" s="1">
        <v>603099.78</v>
      </c>
      <c r="H7346" s="1">
        <v>49442.19</v>
      </c>
      <c r="I7346" s="1">
        <v>0</v>
      </c>
      <c r="J7346" s="1">
        <v>49442.19</v>
      </c>
      <c r="K7346" s="1">
        <v>652541.97</v>
      </c>
      <c r="L7346" s="1"/>
      <c r="M7346" s="1"/>
    </row>
    <row r="7347" spans="1:13" x14ac:dyDescent="0.35">
      <c r="A7347" s="106">
        <v>44196</v>
      </c>
      <c r="B7347" s="1" t="s">
        <v>2330</v>
      </c>
      <c r="C7347" s="102" t="s">
        <v>3737</v>
      </c>
      <c r="D7347" s="102">
        <v>1443</v>
      </c>
      <c r="E7347" s="1" t="s">
        <v>3017</v>
      </c>
      <c r="F7347" s="102" t="s">
        <v>3535</v>
      </c>
      <c r="G7347" s="1">
        <v>210513.13</v>
      </c>
      <c r="H7347" s="1">
        <v>19728.93</v>
      </c>
      <c r="I7347" s="1">
        <v>0</v>
      </c>
      <c r="J7347" s="1">
        <v>19728.93</v>
      </c>
      <c r="K7347" s="1">
        <v>230242.06</v>
      </c>
      <c r="L7347" s="1" t="s">
        <v>1244</v>
      </c>
      <c r="M7347" s="1"/>
    </row>
    <row r="7348" spans="1:13" x14ac:dyDescent="0.35">
      <c r="A7348" s="106">
        <v>44196</v>
      </c>
      <c r="B7348" s="1" t="s">
        <v>2330</v>
      </c>
      <c r="C7348" s="102" t="s">
        <v>3738</v>
      </c>
      <c r="D7348" s="102">
        <v>1444</v>
      </c>
      <c r="E7348" s="1" t="s">
        <v>3017</v>
      </c>
      <c r="F7348" s="102" t="s">
        <v>3536</v>
      </c>
      <c r="G7348" s="1">
        <v>93669.36</v>
      </c>
      <c r="H7348" s="1">
        <v>7265.61</v>
      </c>
      <c r="I7348" s="1">
        <v>0</v>
      </c>
      <c r="J7348" s="1">
        <v>7265.61</v>
      </c>
      <c r="K7348" s="1">
        <v>100934.97</v>
      </c>
      <c r="L7348" s="1" t="s">
        <v>1244</v>
      </c>
      <c r="M7348" s="1"/>
    </row>
    <row r="7349" spans="1:13" x14ac:dyDescent="0.35">
      <c r="A7349" s="106">
        <v>44196</v>
      </c>
      <c r="B7349" s="1" t="s">
        <v>2330</v>
      </c>
      <c r="C7349" s="102" t="s">
        <v>3739</v>
      </c>
      <c r="D7349" s="102">
        <v>1445</v>
      </c>
      <c r="E7349" s="1" t="s">
        <v>3017</v>
      </c>
      <c r="F7349" s="102" t="s">
        <v>3537</v>
      </c>
      <c r="G7349" s="1">
        <v>9100.0300000000007</v>
      </c>
      <c r="H7349" s="1">
        <v>585.08000000000004</v>
      </c>
      <c r="I7349" s="1">
        <v>0</v>
      </c>
      <c r="J7349" s="1">
        <v>585.08000000000004</v>
      </c>
      <c r="K7349" s="1">
        <v>9685.11</v>
      </c>
      <c r="L7349" s="1" t="s">
        <v>1244</v>
      </c>
      <c r="M7349" s="1"/>
    </row>
    <row r="7350" spans="1:13" x14ac:dyDescent="0.35">
      <c r="A7350" s="106">
        <v>44196</v>
      </c>
      <c r="B7350" s="1" t="s">
        <v>2330</v>
      </c>
      <c r="C7350" s="102" t="s">
        <v>3740</v>
      </c>
      <c r="D7350" s="102">
        <v>1446</v>
      </c>
      <c r="E7350" s="1" t="s">
        <v>3017</v>
      </c>
      <c r="F7350" s="102" t="s">
        <v>3538</v>
      </c>
      <c r="G7350" s="1">
        <v>21959</v>
      </c>
      <c r="H7350" s="1">
        <v>0</v>
      </c>
      <c r="I7350" s="1">
        <v>0</v>
      </c>
      <c r="J7350" s="1">
        <v>0</v>
      </c>
      <c r="K7350" s="1">
        <v>21959</v>
      </c>
      <c r="L7350" s="1" t="s">
        <v>1244</v>
      </c>
      <c r="M7350" s="1"/>
    </row>
    <row r="7351" spans="1:13" x14ac:dyDescent="0.35">
      <c r="A7351" s="106">
        <v>44196</v>
      </c>
      <c r="B7351" s="1" t="s">
        <v>2330</v>
      </c>
      <c r="C7351" s="102" t="s">
        <v>3741</v>
      </c>
      <c r="D7351" s="102">
        <v>1450</v>
      </c>
      <c r="E7351" s="1" t="s">
        <v>3017</v>
      </c>
      <c r="F7351" s="102" t="s">
        <v>3539</v>
      </c>
      <c r="G7351" s="1">
        <v>14224.82</v>
      </c>
      <c r="H7351" s="1">
        <v>1126.02</v>
      </c>
      <c r="I7351" s="1">
        <v>0</v>
      </c>
      <c r="J7351" s="1">
        <v>1126.02</v>
      </c>
      <c r="K7351" s="1">
        <v>15350.84</v>
      </c>
      <c r="L7351" s="1" t="s">
        <v>1244</v>
      </c>
      <c r="M7351" s="1"/>
    </row>
    <row r="7352" spans="1:13" x14ac:dyDescent="0.35">
      <c r="A7352" s="106">
        <v>44196</v>
      </c>
      <c r="B7352" s="1" t="s">
        <v>2330</v>
      </c>
      <c r="C7352" s="102" t="s">
        <v>3742</v>
      </c>
      <c r="D7352" s="102">
        <v>1451</v>
      </c>
      <c r="E7352" s="1" t="s">
        <v>3017</v>
      </c>
      <c r="F7352" s="102" t="s">
        <v>3743</v>
      </c>
      <c r="G7352" s="1">
        <v>27509.89</v>
      </c>
      <c r="H7352" s="1">
        <v>0</v>
      </c>
      <c r="I7352" s="1">
        <v>0</v>
      </c>
      <c r="J7352" s="1">
        <v>0</v>
      </c>
      <c r="K7352" s="1">
        <v>27509.89</v>
      </c>
      <c r="L7352" s="1" t="s">
        <v>1244</v>
      </c>
      <c r="M7352" s="1"/>
    </row>
    <row r="7353" spans="1:13" x14ac:dyDescent="0.35">
      <c r="A7353" s="106">
        <v>44196</v>
      </c>
      <c r="B7353" s="1" t="s">
        <v>2330</v>
      </c>
      <c r="C7353" s="102" t="s">
        <v>3744</v>
      </c>
      <c r="D7353" s="102">
        <v>1452</v>
      </c>
      <c r="E7353" s="1" t="s">
        <v>3017</v>
      </c>
      <c r="F7353" s="102" t="s">
        <v>3745</v>
      </c>
      <c r="G7353" s="1">
        <v>23473.27</v>
      </c>
      <c r="H7353" s="1">
        <v>2517.7600000000002</v>
      </c>
      <c r="I7353" s="1">
        <v>0</v>
      </c>
      <c r="J7353" s="1">
        <v>2517.7600000000002</v>
      </c>
      <c r="K7353" s="1">
        <v>25991.03</v>
      </c>
      <c r="L7353" s="1" t="s">
        <v>1244</v>
      </c>
      <c r="M7353" s="1"/>
    </row>
    <row r="7354" spans="1:13" x14ac:dyDescent="0.35">
      <c r="A7354" s="106">
        <v>44196</v>
      </c>
      <c r="B7354" s="1" t="s">
        <v>2330</v>
      </c>
      <c r="C7354" s="102" t="s">
        <v>3746</v>
      </c>
      <c r="D7354" s="102">
        <v>1454</v>
      </c>
      <c r="E7354" s="1" t="s">
        <v>3017</v>
      </c>
      <c r="F7354" s="102" t="s">
        <v>3542</v>
      </c>
      <c r="G7354" s="1">
        <v>3953.51</v>
      </c>
      <c r="H7354" s="1">
        <v>582.73</v>
      </c>
      <c r="I7354" s="1">
        <v>0</v>
      </c>
      <c r="J7354" s="1">
        <v>582.73</v>
      </c>
      <c r="K7354" s="1">
        <v>4536.24</v>
      </c>
      <c r="L7354" s="1" t="s">
        <v>1244</v>
      </c>
      <c r="M7354" s="1"/>
    </row>
    <row r="7355" spans="1:13" x14ac:dyDescent="0.35">
      <c r="A7355" s="106">
        <v>44196</v>
      </c>
      <c r="B7355" s="1" t="s">
        <v>2330</v>
      </c>
      <c r="C7355" s="102" t="s">
        <v>3747</v>
      </c>
      <c r="D7355" s="102">
        <v>1455</v>
      </c>
      <c r="E7355" s="1" t="s">
        <v>3017</v>
      </c>
      <c r="F7355" s="102" t="s">
        <v>3543</v>
      </c>
      <c r="G7355" s="1">
        <v>122891.21</v>
      </c>
      <c r="H7355" s="1">
        <v>10916.78</v>
      </c>
      <c r="I7355" s="1">
        <v>0</v>
      </c>
      <c r="J7355" s="1">
        <v>10916.78</v>
      </c>
      <c r="K7355" s="1">
        <v>133807.99</v>
      </c>
      <c r="L7355" s="1" t="s">
        <v>1258</v>
      </c>
      <c r="M7355" s="1"/>
    </row>
    <row r="7356" spans="1:13" x14ac:dyDescent="0.35">
      <c r="A7356" s="106">
        <v>44196</v>
      </c>
      <c r="B7356" s="1" t="s">
        <v>2330</v>
      </c>
      <c r="C7356" s="102" t="s">
        <v>3748</v>
      </c>
      <c r="D7356" s="102">
        <v>1456</v>
      </c>
      <c r="E7356" s="1" t="s">
        <v>3017</v>
      </c>
      <c r="F7356" s="102" t="s">
        <v>3544</v>
      </c>
      <c r="G7356" s="1">
        <v>35698.35</v>
      </c>
      <c r="H7356" s="1">
        <v>3167.73</v>
      </c>
      <c r="I7356" s="1">
        <v>0</v>
      </c>
      <c r="J7356" s="1">
        <v>3167.73</v>
      </c>
      <c r="K7356" s="1">
        <v>38866.080000000002</v>
      </c>
      <c r="L7356" s="1" t="s">
        <v>1009</v>
      </c>
      <c r="M7356" s="1"/>
    </row>
    <row r="7357" spans="1:13" x14ac:dyDescent="0.35">
      <c r="A7357" s="106">
        <v>44196</v>
      </c>
      <c r="B7357" s="1" t="s">
        <v>2330</v>
      </c>
      <c r="C7357" s="102" t="s">
        <v>3749</v>
      </c>
      <c r="D7357" s="102">
        <v>1457</v>
      </c>
      <c r="E7357" s="1" t="s">
        <v>3017</v>
      </c>
      <c r="F7357" s="102" t="s">
        <v>3722</v>
      </c>
      <c r="G7357" s="1">
        <v>17074.830000000002</v>
      </c>
      <c r="H7357" s="1">
        <v>1520.85</v>
      </c>
      <c r="I7357" s="1">
        <v>0</v>
      </c>
      <c r="J7357" s="1">
        <v>1520.85</v>
      </c>
      <c r="K7357" s="1">
        <v>18595.68</v>
      </c>
      <c r="L7357" s="1" t="s">
        <v>1244</v>
      </c>
      <c r="M7357" s="1"/>
    </row>
    <row r="7358" spans="1:13" x14ac:dyDescent="0.35">
      <c r="A7358" s="106">
        <v>44196</v>
      </c>
      <c r="B7358" s="1" t="s">
        <v>2330</v>
      </c>
      <c r="C7358" s="102" t="s">
        <v>3750</v>
      </c>
      <c r="D7358" s="102">
        <v>1458</v>
      </c>
      <c r="E7358" s="1" t="s">
        <v>3017</v>
      </c>
      <c r="F7358" s="102" t="s">
        <v>3751</v>
      </c>
      <c r="G7358" s="1">
        <v>3138.64</v>
      </c>
      <c r="H7358" s="1">
        <v>331.78</v>
      </c>
      <c r="I7358" s="1">
        <v>0</v>
      </c>
      <c r="J7358" s="1">
        <v>331.78</v>
      </c>
      <c r="K7358" s="1">
        <v>3470.42</v>
      </c>
      <c r="L7358" s="1" t="s">
        <v>1244</v>
      </c>
      <c r="M7358" s="1"/>
    </row>
    <row r="7359" spans="1:13" x14ac:dyDescent="0.35">
      <c r="A7359" s="106">
        <v>44196</v>
      </c>
      <c r="B7359" s="1" t="s">
        <v>2330</v>
      </c>
      <c r="C7359" s="102" t="s">
        <v>3752</v>
      </c>
      <c r="D7359" s="102">
        <v>1462</v>
      </c>
      <c r="E7359" s="1" t="s">
        <v>3017</v>
      </c>
      <c r="F7359" s="102" t="s">
        <v>3753</v>
      </c>
      <c r="G7359" s="1">
        <v>3050.97</v>
      </c>
      <c r="H7359" s="1">
        <v>307.2</v>
      </c>
      <c r="I7359" s="1">
        <v>0</v>
      </c>
      <c r="J7359" s="1">
        <v>307.2</v>
      </c>
      <c r="K7359" s="1">
        <v>3358.17</v>
      </c>
      <c r="L7359" s="1" t="s">
        <v>1255</v>
      </c>
      <c r="M7359" s="1"/>
    </row>
    <row r="7360" spans="1:13" x14ac:dyDescent="0.35">
      <c r="A7360" s="106">
        <v>44196</v>
      </c>
      <c r="B7360" s="1" t="s">
        <v>2330</v>
      </c>
      <c r="C7360" s="102" t="s">
        <v>3754</v>
      </c>
      <c r="D7360" s="102">
        <v>1466</v>
      </c>
      <c r="E7360" s="1" t="s">
        <v>3017</v>
      </c>
      <c r="F7360" s="102" t="s">
        <v>3692</v>
      </c>
      <c r="G7360" s="1">
        <v>2772.57</v>
      </c>
      <c r="H7360" s="1">
        <v>112.52</v>
      </c>
      <c r="I7360" s="1">
        <v>0</v>
      </c>
      <c r="J7360" s="1">
        <v>112.52</v>
      </c>
      <c r="K7360" s="1">
        <v>2885.09</v>
      </c>
      <c r="L7360" s="1" t="s">
        <v>1244</v>
      </c>
      <c r="M7360" s="1"/>
    </row>
    <row r="7361" spans="1:13" x14ac:dyDescent="0.35">
      <c r="A7361" s="106">
        <v>44196</v>
      </c>
      <c r="B7361" s="1" t="s">
        <v>2330</v>
      </c>
      <c r="C7361" s="102" t="s">
        <v>3755</v>
      </c>
      <c r="D7361" s="102">
        <v>1470</v>
      </c>
      <c r="E7361" s="1" t="s">
        <v>3017</v>
      </c>
      <c r="F7361" s="102" t="s">
        <v>3549</v>
      </c>
      <c r="G7361" s="1">
        <v>14070.2</v>
      </c>
      <c r="H7361" s="1">
        <v>1279.2</v>
      </c>
      <c r="I7361" s="1">
        <v>0</v>
      </c>
      <c r="J7361" s="1">
        <v>1279.2</v>
      </c>
      <c r="K7361" s="1">
        <v>15349.4</v>
      </c>
      <c r="L7361" s="1" t="s">
        <v>1244</v>
      </c>
      <c r="M7361" s="1"/>
    </row>
    <row r="7362" spans="1:13" x14ac:dyDescent="0.35">
      <c r="A7362" s="106">
        <v>44196</v>
      </c>
      <c r="B7362" s="1"/>
      <c r="C7362" s="102" t="s">
        <v>3756</v>
      </c>
      <c r="D7362" s="102">
        <v>1474</v>
      </c>
      <c r="E7362" s="1" t="s">
        <v>3016</v>
      </c>
      <c r="F7362" s="102" t="s">
        <v>3696</v>
      </c>
      <c r="G7362" s="1">
        <v>1409430.05</v>
      </c>
      <c r="H7362" s="1">
        <v>96512.5</v>
      </c>
      <c r="I7362" s="1">
        <v>0</v>
      </c>
      <c r="J7362" s="1">
        <v>96512.5</v>
      </c>
      <c r="K7362" s="1">
        <v>1505942.55</v>
      </c>
      <c r="L7362" s="1"/>
      <c r="M7362" s="1"/>
    </row>
    <row r="7363" spans="1:13" x14ac:dyDescent="0.35">
      <c r="A7363" s="106">
        <v>44196</v>
      </c>
      <c r="B7363" s="1" t="s">
        <v>2331</v>
      </c>
      <c r="C7363" s="102" t="s">
        <v>3757</v>
      </c>
      <c r="D7363" s="102">
        <v>1475</v>
      </c>
      <c r="E7363" s="1" t="s">
        <v>3017</v>
      </c>
      <c r="F7363" s="102" t="s">
        <v>3551</v>
      </c>
      <c r="G7363" s="1">
        <v>49885.77</v>
      </c>
      <c r="H7363" s="1">
        <v>4622.43</v>
      </c>
      <c r="I7363" s="1">
        <v>0</v>
      </c>
      <c r="J7363" s="1">
        <v>4622.43</v>
      </c>
      <c r="K7363" s="1">
        <v>54508.2</v>
      </c>
      <c r="L7363" s="1" t="s">
        <v>1182</v>
      </c>
      <c r="M7363" s="1"/>
    </row>
    <row r="7364" spans="1:13" x14ac:dyDescent="0.35">
      <c r="A7364" s="106">
        <v>44196</v>
      </c>
      <c r="B7364" s="1" t="s">
        <v>2331</v>
      </c>
      <c r="C7364" s="102" t="s">
        <v>3758</v>
      </c>
      <c r="D7364" s="102">
        <v>1476</v>
      </c>
      <c r="E7364" s="1" t="s">
        <v>3017</v>
      </c>
      <c r="F7364" s="102" t="s">
        <v>3730</v>
      </c>
      <c r="G7364" s="1">
        <v>664864.73</v>
      </c>
      <c r="H7364" s="1">
        <v>58762.42</v>
      </c>
      <c r="I7364" s="1">
        <v>0</v>
      </c>
      <c r="J7364" s="1">
        <v>58762.42</v>
      </c>
      <c r="K7364" s="1">
        <v>723627.15</v>
      </c>
      <c r="L7364" s="1" t="s">
        <v>1182</v>
      </c>
      <c r="M7364" s="1"/>
    </row>
    <row r="7365" spans="1:13" x14ac:dyDescent="0.35">
      <c r="A7365" s="106">
        <v>44196</v>
      </c>
      <c r="B7365" s="1" t="s">
        <v>2332</v>
      </c>
      <c r="C7365" s="102" t="s">
        <v>3759</v>
      </c>
      <c r="D7365" s="102">
        <v>1477</v>
      </c>
      <c r="E7365" s="1" t="s">
        <v>3017</v>
      </c>
      <c r="F7365" s="102" t="s">
        <v>3553</v>
      </c>
      <c r="G7365" s="1">
        <v>288564.94</v>
      </c>
      <c r="H7365" s="1">
        <v>4770.88</v>
      </c>
      <c r="I7365" s="1">
        <v>0</v>
      </c>
      <c r="J7365" s="1">
        <v>4770.88</v>
      </c>
      <c r="K7365" s="1">
        <v>293335.82</v>
      </c>
      <c r="L7365" s="1" t="s">
        <v>1183</v>
      </c>
      <c r="M7365" s="1"/>
    </row>
    <row r="7366" spans="1:13" x14ac:dyDescent="0.35">
      <c r="A7366" s="106">
        <v>44196</v>
      </c>
      <c r="B7366" s="1" t="s">
        <v>2331</v>
      </c>
      <c r="C7366" s="102" t="s">
        <v>3760</v>
      </c>
      <c r="D7366" s="102">
        <v>1478</v>
      </c>
      <c r="E7366" s="1" t="s">
        <v>3017</v>
      </c>
      <c r="F7366" s="102" t="s">
        <v>3761</v>
      </c>
      <c r="G7366" s="1">
        <v>272418.05</v>
      </c>
      <c r="H7366" s="1">
        <v>15901.92</v>
      </c>
      <c r="I7366" s="1">
        <v>0</v>
      </c>
      <c r="J7366" s="1">
        <v>15901.92</v>
      </c>
      <c r="K7366" s="1">
        <v>288319.96999999997</v>
      </c>
      <c r="L7366" s="1" t="s">
        <v>1182</v>
      </c>
      <c r="M7366" s="1"/>
    </row>
    <row r="7367" spans="1:13" x14ac:dyDescent="0.35">
      <c r="A7367" s="106">
        <v>44196</v>
      </c>
      <c r="B7367" s="1" t="s">
        <v>2332</v>
      </c>
      <c r="C7367" s="102" t="s">
        <v>3665</v>
      </c>
      <c r="D7367" s="102">
        <v>2000</v>
      </c>
      <c r="E7367" s="1" t="s">
        <v>3017</v>
      </c>
      <c r="F7367" s="102" t="s">
        <v>3555</v>
      </c>
      <c r="G7367" s="1">
        <v>129616.56</v>
      </c>
      <c r="H7367" s="1">
        <v>12454.85</v>
      </c>
      <c r="I7367" s="1">
        <v>0</v>
      </c>
      <c r="J7367" s="1">
        <v>12454.85</v>
      </c>
      <c r="K7367" s="1">
        <v>142071.41</v>
      </c>
      <c r="L7367" s="1" t="s">
        <v>1183</v>
      </c>
      <c r="M7367" s="1"/>
    </row>
    <row r="7368" spans="1:13" x14ac:dyDescent="0.35">
      <c r="A7368" s="106">
        <v>44196</v>
      </c>
      <c r="B7368" s="1" t="s">
        <v>2334</v>
      </c>
      <c r="C7368" s="102" t="s">
        <v>3820</v>
      </c>
      <c r="D7368" s="102">
        <v>1479</v>
      </c>
      <c r="E7368" s="1" t="s">
        <v>3017</v>
      </c>
      <c r="F7368" s="102" t="s">
        <v>3658</v>
      </c>
      <c r="G7368" s="1">
        <v>4080</v>
      </c>
      <c r="H7368" s="1">
        <v>0</v>
      </c>
      <c r="I7368" s="1">
        <v>0</v>
      </c>
      <c r="J7368" s="1">
        <v>0</v>
      </c>
      <c r="K7368" s="1">
        <v>4080</v>
      </c>
      <c r="L7368" s="1" t="s">
        <v>1247</v>
      </c>
      <c r="M7368" s="1"/>
    </row>
    <row r="7369" spans="1:13" x14ac:dyDescent="0.35">
      <c r="A7369" s="106">
        <v>44196</v>
      </c>
      <c r="B7369" s="1"/>
      <c r="C7369" s="102" t="s">
        <v>3762</v>
      </c>
      <c r="D7369" s="102">
        <v>1480</v>
      </c>
      <c r="E7369" s="1" t="s">
        <v>3016</v>
      </c>
      <c r="F7369" s="102" t="s">
        <v>3705</v>
      </c>
      <c r="G7369" s="1">
        <v>41202.400000000001</v>
      </c>
      <c r="H7369" s="1">
        <v>5736</v>
      </c>
      <c r="I7369" s="1">
        <v>0</v>
      </c>
      <c r="J7369" s="1">
        <v>5736</v>
      </c>
      <c r="K7369" s="1">
        <v>46938.400000000001</v>
      </c>
      <c r="L7369" s="1"/>
      <c r="M7369" s="1"/>
    </row>
    <row r="7370" spans="1:13" x14ac:dyDescent="0.35">
      <c r="A7370" s="106">
        <v>44196</v>
      </c>
      <c r="B7370" s="1" t="s">
        <v>2334</v>
      </c>
      <c r="C7370" s="102" t="s">
        <v>3763</v>
      </c>
      <c r="D7370" s="102">
        <v>1488</v>
      </c>
      <c r="E7370" s="1" t="s">
        <v>3017</v>
      </c>
      <c r="F7370" s="102" t="s">
        <v>3707</v>
      </c>
      <c r="G7370" s="1">
        <v>41202.400000000001</v>
      </c>
      <c r="H7370" s="1">
        <v>5736</v>
      </c>
      <c r="I7370" s="1">
        <v>0</v>
      </c>
      <c r="J7370" s="1">
        <v>5736</v>
      </c>
      <c r="K7370" s="1">
        <v>46938.400000000001</v>
      </c>
      <c r="L7370" s="1" t="s">
        <v>1247</v>
      </c>
      <c r="M7370" s="1"/>
    </row>
    <row r="7371" spans="1:13" x14ac:dyDescent="0.35">
      <c r="A7371" s="106">
        <v>44196</v>
      </c>
      <c r="B7371" s="1"/>
      <c r="C7371" s="102" t="s">
        <v>3764</v>
      </c>
      <c r="D7371" s="102">
        <v>1541</v>
      </c>
      <c r="E7371" s="1" t="s">
        <v>3016</v>
      </c>
      <c r="F7371" s="102" t="s">
        <v>3765</v>
      </c>
      <c r="G7371" s="1">
        <v>100026.06</v>
      </c>
      <c r="H7371" s="1">
        <v>8668.39</v>
      </c>
      <c r="I7371" s="1">
        <v>0</v>
      </c>
      <c r="J7371" s="1">
        <v>8668.39</v>
      </c>
      <c r="K7371" s="1">
        <v>108694.45</v>
      </c>
      <c r="L7371" s="1"/>
      <c r="M7371" s="1"/>
    </row>
    <row r="7372" spans="1:13" x14ac:dyDescent="0.35">
      <c r="A7372" s="106">
        <v>44196</v>
      </c>
      <c r="B7372" s="1"/>
      <c r="C7372" s="102" t="s">
        <v>3766</v>
      </c>
      <c r="D7372" s="102">
        <v>1542</v>
      </c>
      <c r="E7372" s="1" t="s">
        <v>3016</v>
      </c>
      <c r="F7372" s="102" t="s">
        <v>3672</v>
      </c>
      <c r="G7372" s="1">
        <v>75428.06</v>
      </c>
      <c r="H7372" s="1">
        <v>6394.53</v>
      </c>
      <c r="I7372" s="1">
        <v>0</v>
      </c>
      <c r="J7372" s="1">
        <v>6394.53</v>
      </c>
      <c r="K7372" s="1">
        <v>81822.59</v>
      </c>
      <c r="L7372" s="1"/>
      <c r="M7372" s="1"/>
    </row>
    <row r="7373" spans="1:13" x14ac:dyDescent="0.35">
      <c r="A7373" s="106">
        <v>44196</v>
      </c>
      <c r="B7373" s="1" t="s">
        <v>2330</v>
      </c>
      <c r="C7373" s="102" t="s">
        <v>3767</v>
      </c>
      <c r="D7373" s="102">
        <v>1543</v>
      </c>
      <c r="E7373" s="1" t="s">
        <v>3017</v>
      </c>
      <c r="F7373" s="102" t="s">
        <v>3535</v>
      </c>
      <c r="G7373" s="1">
        <v>26314.26</v>
      </c>
      <c r="H7373" s="1">
        <v>2466.12</v>
      </c>
      <c r="I7373" s="1">
        <v>0</v>
      </c>
      <c r="J7373" s="1">
        <v>2466.12</v>
      </c>
      <c r="K7373" s="1">
        <v>28780.38</v>
      </c>
      <c r="L7373" s="1" t="s">
        <v>1244</v>
      </c>
      <c r="M7373" s="1"/>
    </row>
    <row r="7374" spans="1:13" x14ac:dyDescent="0.35">
      <c r="A7374" s="106">
        <v>44196</v>
      </c>
      <c r="B7374" s="1" t="s">
        <v>2330</v>
      </c>
      <c r="C7374" s="102" t="s">
        <v>3768</v>
      </c>
      <c r="D7374" s="102">
        <v>1544</v>
      </c>
      <c r="E7374" s="1" t="s">
        <v>3017</v>
      </c>
      <c r="F7374" s="102" t="s">
        <v>3536</v>
      </c>
      <c r="G7374" s="1">
        <v>11708.03</v>
      </c>
      <c r="H7374" s="1">
        <v>908.2</v>
      </c>
      <c r="I7374" s="1">
        <v>0</v>
      </c>
      <c r="J7374" s="1">
        <v>908.2</v>
      </c>
      <c r="K7374" s="1">
        <v>12616.23</v>
      </c>
      <c r="L7374" s="1" t="s">
        <v>1244</v>
      </c>
      <c r="M7374" s="1"/>
    </row>
    <row r="7375" spans="1:13" x14ac:dyDescent="0.35">
      <c r="A7375" s="106">
        <v>44196</v>
      </c>
      <c r="B7375" s="1" t="s">
        <v>2330</v>
      </c>
      <c r="C7375" s="102" t="s">
        <v>3769</v>
      </c>
      <c r="D7375" s="102">
        <v>1545</v>
      </c>
      <c r="E7375" s="1" t="s">
        <v>3017</v>
      </c>
      <c r="F7375" s="102" t="s">
        <v>3537</v>
      </c>
      <c r="G7375" s="1">
        <v>1137.6300000000001</v>
      </c>
      <c r="H7375" s="1">
        <v>73.14</v>
      </c>
      <c r="I7375" s="1">
        <v>0</v>
      </c>
      <c r="J7375" s="1">
        <v>73.14</v>
      </c>
      <c r="K7375" s="1">
        <v>1210.77</v>
      </c>
      <c r="L7375" s="1" t="s">
        <v>1244</v>
      </c>
      <c r="M7375" s="1"/>
    </row>
    <row r="7376" spans="1:13" x14ac:dyDescent="0.35">
      <c r="A7376" s="106">
        <v>44196</v>
      </c>
      <c r="B7376" s="1" t="s">
        <v>2330</v>
      </c>
      <c r="C7376" s="102" t="s">
        <v>3770</v>
      </c>
      <c r="D7376" s="102">
        <v>1546</v>
      </c>
      <c r="E7376" s="1" t="s">
        <v>3017</v>
      </c>
      <c r="F7376" s="102" t="s">
        <v>3538</v>
      </c>
      <c r="G7376" s="1">
        <v>2744.5</v>
      </c>
      <c r="H7376" s="1">
        <v>0</v>
      </c>
      <c r="I7376" s="1">
        <v>0</v>
      </c>
      <c r="J7376" s="1">
        <v>0</v>
      </c>
      <c r="K7376" s="1">
        <v>2744.5</v>
      </c>
      <c r="L7376" s="1" t="s">
        <v>1244</v>
      </c>
      <c r="M7376" s="1"/>
    </row>
    <row r="7377" spans="1:13" x14ac:dyDescent="0.35">
      <c r="A7377" s="106">
        <v>44196</v>
      </c>
      <c r="B7377" s="1" t="s">
        <v>2330</v>
      </c>
      <c r="C7377" s="102" t="s">
        <v>3771</v>
      </c>
      <c r="D7377" s="102">
        <v>1550</v>
      </c>
      <c r="E7377" s="1" t="s">
        <v>3017</v>
      </c>
      <c r="F7377" s="102" t="s">
        <v>3539</v>
      </c>
      <c r="G7377" s="1">
        <v>1777.22</v>
      </c>
      <c r="H7377" s="1">
        <v>140.75</v>
      </c>
      <c r="I7377" s="1">
        <v>0</v>
      </c>
      <c r="J7377" s="1">
        <v>140.75</v>
      </c>
      <c r="K7377" s="1">
        <v>1917.97</v>
      </c>
      <c r="L7377" s="1" t="s">
        <v>1244</v>
      </c>
      <c r="M7377" s="1"/>
    </row>
    <row r="7378" spans="1:13" x14ac:dyDescent="0.35">
      <c r="A7378" s="106">
        <v>44196</v>
      </c>
      <c r="B7378" s="1" t="s">
        <v>2330</v>
      </c>
      <c r="C7378" s="102" t="s">
        <v>3772</v>
      </c>
      <c r="D7378" s="102">
        <v>1551</v>
      </c>
      <c r="E7378" s="1" t="s">
        <v>3017</v>
      </c>
      <c r="F7378" s="102" t="s">
        <v>3743</v>
      </c>
      <c r="G7378" s="1">
        <v>3131.52</v>
      </c>
      <c r="H7378" s="1">
        <v>214.25</v>
      </c>
      <c r="I7378" s="1">
        <v>0</v>
      </c>
      <c r="J7378" s="1">
        <v>214.25</v>
      </c>
      <c r="K7378" s="1">
        <v>3345.77</v>
      </c>
      <c r="L7378" s="1" t="s">
        <v>1244</v>
      </c>
      <c r="M7378" s="1"/>
    </row>
    <row r="7379" spans="1:13" x14ac:dyDescent="0.35">
      <c r="A7379" s="106">
        <v>44196</v>
      </c>
      <c r="B7379" s="1" t="s">
        <v>2330</v>
      </c>
      <c r="C7379" s="102" t="s">
        <v>3773</v>
      </c>
      <c r="D7379" s="102">
        <v>1552</v>
      </c>
      <c r="E7379" s="1" t="s">
        <v>3017</v>
      </c>
      <c r="F7379" s="102" t="s">
        <v>3774</v>
      </c>
      <c r="G7379" s="1">
        <v>3170.74</v>
      </c>
      <c r="H7379" s="1">
        <v>314.72000000000003</v>
      </c>
      <c r="I7379" s="1">
        <v>0</v>
      </c>
      <c r="J7379" s="1">
        <v>314.72000000000003</v>
      </c>
      <c r="K7379" s="1">
        <v>3485.46</v>
      </c>
      <c r="L7379" s="1" t="s">
        <v>1244</v>
      </c>
      <c r="M7379" s="1"/>
    </row>
    <row r="7380" spans="1:13" x14ac:dyDescent="0.35">
      <c r="A7380" s="106">
        <v>44196</v>
      </c>
      <c r="B7380" s="1" t="s">
        <v>2330</v>
      </c>
      <c r="C7380" s="102" t="s">
        <v>3775</v>
      </c>
      <c r="D7380" s="102">
        <v>1554</v>
      </c>
      <c r="E7380" s="1" t="s">
        <v>3017</v>
      </c>
      <c r="F7380" s="102" t="s">
        <v>3542</v>
      </c>
      <c r="G7380" s="1">
        <v>607.82000000000005</v>
      </c>
      <c r="H7380" s="1">
        <v>72.84</v>
      </c>
      <c r="I7380" s="1">
        <v>0</v>
      </c>
      <c r="J7380" s="1">
        <v>72.84</v>
      </c>
      <c r="K7380" s="1">
        <v>680.66</v>
      </c>
      <c r="L7380" s="1" t="s">
        <v>1244</v>
      </c>
      <c r="M7380" s="1"/>
    </row>
    <row r="7381" spans="1:13" x14ac:dyDescent="0.35">
      <c r="A7381" s="106">
        <v>44196</v>
      </c>
      <c r="B7381" s="1" t="s">
        <v>2330</v>
      </c>
      <c r="C7381" s="102" t="s">
        <v>3776</v>
      </c>
      <c r="D7381" s="102">
        <v>1555</v>
      </c>
      <c r="E7381" s="1" t="s">
        <v>3017</v>
      </c>
      <c r="F7381" s="102" t="s">
        <v>3543</v>
      </c>
      <c r="G7381" s="1">
        <v>15360.27</v>
      </c>
      <c r="H7381" s="1">
        <v>1364.6</v>
      </c>
      <c r="I7381" s="1">
        <v>0</v>
      </c>
      <c r="J7381" s="1">
        <v>1364.6</v>
      </c>
      <c r="K7381" s="1">
        <v>16724.87</v>
      </c>
      <c r="L7381" s="1" t="s">
        <v>1258</v>
      </c>
      <c r="M7381" s="1"/>
    </row>
    <row r="7382" spans="1:13" x14ac:dyDescent="0.35">
      <c r="A7382" s="106">
        <v>44196</v>
      </c>
      <c r="B7382" s="1" t="s">
        <v>2330</v>
      </c>
      <c r="C7382" s="102" t="s">
        <v>3777</v>
      </c>
      <c r="D7382" s="102">
        <v>1556</v>
      </c>
      <c r="E7382" s="1" t="s">
        <v>3017</v>
      </c>
      <c r="F7382" s="102" t="s">
        <v>3544</v>
      </c>
      <c r="G7382" s="1">
        <v>4462.93</v>
      </c>
      <c r="H7382" s="1">
        <v>395.97</v>
      </c>
      <c r="I7382" s="1">
        <v>0</v>
      </c>
      <c r="J7382" s="1">
        <v>395.97</v>
      </c>
      <c r="K7382" s="1">
        <v>4858.8999999999996</v>
      </c>
      <c r="L7382" s="1" t="s">
        <v>1009</v>
      </c>
      <c r="M7382" s="1"/>
    </row>
    <row r="7383" spans="1:13" x14ac:dyDescent="0.35">
      <c r="A7383" s="106">
        <v>44196</v>
      </c>
      <c r="B7383" s="1" t="s">
        <v>2330</v>
      </c>
      <c r="C7383" s="102" t="s">
        <v>3778</v>
      </c>
      <c r="D7383" s="102">
        <v>1557</v>
      </c>
      <c r="E7383" s="1" t="s">
        <v>3017</v>
      </c>
      <c r="F7383" s="102" t="s">
        <v>3722</v>
      </c>
      <c r="G7383" s="1">
        <v>2134.35</v>
      </c>
      <c r="H7383" s="1">
        <v>190.11</v>
      </c>
      <c r="I7383" s="1">
        <v>0</v>
      </c>
      <c r="J7383" s="1">
        <v>190.11</v>
      </c>
      <c r="K7383" s="1">
        <v>2324.46</v>
      </c>
      <c r="L7383" s="1" t="s">
        <v>1244</v>
      </c>
      <c r="M7383" s="1"/>
    </row>
    <row r="7384" spans="1:13" x14ac:dyDescent="0.35">
      <c r="A7384" s="106">
        <v>44196</v>
      </c>
      <c r="B7384" s="1" t="s">
        <v>2330</v>
      </c>
      <c r="C7384" s="102" t="s">
        <v>3779</v>
      </c>
      <c r="D7384" s="102">
        <v>1558</v>
      </c>
      <c r="E7384" s="1" t="s">
        <v>3017</v>
      </c>
      <c r="F7384" s="102" t="s">
        <v>3751</v>
      </c>
      <c r="G7384" s="1">
        <v>391.96</v>
      </c>
      <c r="H7384" s="1">
        <v>41.47</v>
      </c>
      <c r="I7384" s="1">
        <v>0</v>
      </c>
      <c r="J7384" s="1">
        <v>41.47</v>
      </c>
      <c r="K7384" s="1">
        <v>433.43</v>
      </c>
      <c r="L7384" s="1" t="s">
        <v>1244</v>
      </c>
      <c r="M7384" s="1"/>
    </row>
    <row r="7385" spans="1:13" x14ac:dyDescent="0.35">
      <c r="A7385" s="106">
        <v>44196</v>
      </c>
      <c r="B7385" s="1" t="s">
        <v>2330</v>
      </c>
      <c r="C7385" s="102" t="s">
        <v>3780</v>
      </c>
      <c r="D7385" s="102">
        <v>1562</v>
      </c>
      <c r="E7385" s="1" t="s">
        <v>3017</v>
      </c>
      <c r="F7385" s="102" t="s">
        <v>3547</v>
      </c>
      <c r="G7385" s="1">
        <v>380.49</v>
      </c>
      <c r="H7385" s="1">
        <v>38.4</v>
      </c>
      <c r="I7385" s="1">
        <v>0</v>
      </c>
      <c r="J7385" s="1">
        <v>38.4</v>
      </c>
      <c r="K7385" s="1">
        <v>418.89</v>
      </c>
      <c r="L7385" s="1" t="s">
        <v>1255</v>
      </c>
      <c r="M7385" s="1"/>
    </row>
    <row r="7386" spans="1:13" x14ac:dyDescent="0.35">
      <c r="A7386" s="106">
        <v>44196</v>
      </c>
      <c r="B7386" s="1" t="s">
        <v>2330</v>
      </c>
      <c r="C7386" s="102" t="s">
        <v>3781</v>
      </c>
      <c r="D7386" s="102">
        <v>1566</v>
      </c>
      <c r="E7386" s="1" t="s">
        <v>3017</v>
      </c>
      <c r="F7386" s="102" t="s">
        <v>3782</v>
      </c>
      <c r="G7386" s="1">
        <v>346.94</v>
      </c>
      <c r="H7386" s="1">
        <v>14.06</v>
      </c>
      <c r="I7386" s="1">
        <v>0</v>
      </c>
      <c r="J7386" s="1">
        <v>14.06</v>
      </c>
      <c r="K7386" s="1">
        <v>361</v>
      </c>
      <c r="L7386" s="1" t="s">
        <v>1244</v>
      </c>
      <c r="M7386" s="1"/>
    </row>
    <row r="7387" spans="1:13" x14ac:dyDescent="0.35">
      <c r="A7387" s="106">
        <v>44196</v>
      </c>
      <c r="B7387" s="1" t="s">
        <v>2330</v>
      </c>
      <c r="C7387" s="102" t="s">
        <v>3783</v>
      </c>
      <c r="D7387" s="102">
        <v>1570</v>
      </c>
      <c r="E7387" s="1" t="s">
        <v>3017</v>
      </c>
      <c r="F7387" s="102" t="s">
        <v>3549</v>
      </c>
      <c r="G7387" s="1">
        <v>1759.4</v>
      </c>
      <c r="H7387" s="1">
        <v>159.9</v>
      </c>
      <c r="I7387" s="1">
        <v>0</v>
      </c>
      <c r="J7387" s="1">
        <v>159.9</v>
      </c>
      <c r="K7387" s="1">
        <v>1919.3</v>
      </c>
      <c r="L7387" s="1" t="s">
        <v>1244</v>
      </c>
      <c r="M7387" s="1"/>
    </row>
    <row r="7388" spans="1:13" x14ac:dyDescent="0.35">
      <c r="A7388" s="106">
        <v>44196</v>
      </c>
      <c r="B7388" s="1"/>
      <c r="C7388" s="102" t="s">
        <v>3784</v>
      </c>
      <c r="D7388" s="102">
        <v>1574</v>
      </c>
      <c r="E7388" s="1" t="s">
        <v>3016</v>
      </c>
      <c r="F7388" s="102" t="s">
        <v>3696</v>
      </c>
      <c r="G7388" s="1">
        <v>16712.32</v>
      </c>
      <c r="H7388" s="1">
        <v>1556.86</v>
      </c>
      <c r="I7388" s="1">
        <v>0</v>
      </c>
      <c r="J7388" s="1">
        <v>1556.86</v>
      </c>
      <c r="K7388" s="1">
        <v>18269.18</v>
      </c>
      <c r="L7388" s="1"/>
      <c r="M7388" s="1"/>
    </row>
    <row r="7389" spans="1:13" x14ac:dyDescent="0.35">
      <c r="A7389" s="106">
        <v>44196</v>
      </c>
      <c r="B7389" s="1" t="s">
        <v>2332</v>
      </c>
      <c r="C7389" s="102" t="s">
        <v>3666</v>
      </c>
      <c r="D7389" s="102">
        <v>2002</v>
      </c>
      <c r="E7389" s="1" t="s">
        <v>3017</v>
      </c>
      <c r="F7389" s="102" t="s">
        <v>3555</v>
      </c>
      <c r="G7389" s="1">
        <v>16202.32</v>
      </c>
      <c r="H7389" s="1">
        <v>1556.86</v>
      </c>
      <c r="I7389" s="1">
        <v>0</v>
      </c>
      <c r="J7389" s="1">
        <v>1556.86</v>
      </c>
      <c r="K7389" s="1">
        <v>17759.18</v>
      </c>
      <c r="L7389" s="1" t="s">
        <v>1183</v>
      </c>
      <c r="M7389" s="1"/>
    </row>
    <row r="7390" spans="1:13" x14ac:dyDescent="0.35">
      <c r="A7390" s="106">
        <v>44196</v>
      </c>
      <c r="B7390" s="1" t="s">
        <v>2334</v>
      </c>
      <c r="C7390" s="102" t="s">
        <v>3821</v>
      </c>
      <c r="D7390" s="102">
        <v>1579</v>
      </c>
      <c r="E7390" s="1" t="s">
        <v>3017</v>
      </c>
      <c r="F7390" s="102" t="s">
        <v>3658</v>
      </c>
      <c r="G7390" s="1">
        <v>510</v>
      </c>
      <c r="H7390" s="1">
        <v>0</v>
      </c>
      <c r="I7390" s="1">
        <v>0</v>
      </c>
      <c r="J7390" s="1">
        <v>0</v>
      </c>
      <c r="K7390" s="1">
        <v>510</v>
      </c>
      <c r="L7390" s="1" t="s">
        <v>1247</v>
      </c>
      <c r="M7390" s="1"/>
    </row>
    <row r="7391" spans="1:13" x14ac:dyDescent="0.35">
      <c r="A7391" s="106">
        <v>44196</v>
      </c>
      <c r="B7391" s="1"/>
      <c r="C7391" s="102" t="s">
        <v>3785</v>
      </c>
      <c r="D7391" s="102">
        <v>1580</v>
      </c>
      <c r="E7391" s="1" t="s">
        <v>3016</v>
      </c>
      <c r="F7391" s="102" t="s">
        <v>3705</v>
      </c>
      <c r="G7391" s="1">
        <v>7885.68</v>
      </c>
      <c r="H7391" s="1">
        <v>717</v>
      </c>
      <c r="I7391" s="1">
        <v>0</v>
      </c>
      <c r="J7391" s="1">
        <v>717</v>
      </c>
      <c r="K7391" s="1">
        <v>8602.68</v>
      </c>
      <c r="L7391" s="1"/>
      <c r="M7391" s="1"/>
    </row>
    <row r="7392" spans="1:13" x14ac:dyDescent="0.35">
      <c r="A7392" s="106">
        <v>44196</v>
      </c>
      <c r="B7392" s="1" t="s">
        <v>2334</v>
      </c>
      <c r="C7392" s="102" t="s">
        <v>3786</v>
      </c>
      <c r="D7392" s="102">
        <v>1588</v>
      </c>
      <c r="E7392" s="1" t="s">
        <v>3017</v>
      </c>
      <c r="F7392" s="102" t="s">
        <v>3557</v>
      </c>
      <c r="G7392" s="1">
        <v>7885.68</v>
      </c>
      <c r="H7392" s="1">
        <v>717</v>
      </c>
      <c r="I7392" s="1">
        <v>0</v>
      </c>
      <c r="J7392" s="1">
        <v>717</v>
      </c>
      <c r="K7392" s="1">
        <v>8602.68</v>
      </c>
      <c r="L7392" s="1" t="s">
        <v>1247</v>
      </c>
      <c r="M7392" s="1"/>
    </row>
    <row r="7393" spans="1:13" x14ac:dyDescent="0.35">
      <c r="A7393" s="106">
        <v>44196</v>
      </c>
      <c r="B7393" s="1"/>
      <c r="C7393" s="102" t="s">
        <v>3787</v>
      </c>
      <c r="D7393" s="102">
        <v>1641</v>
      </c>
      <c r="E7393" s="1" t="s">
        <v>3016</v>
      </c>
      <c r="F7393" s="102" t="s">
        <v>3788</v>
      </c>
      <c r="G7393" s="1">
        <v>2822619.38</v>
      </c>
      <c r="H7393" s="1">
        <v>237024.62</v>
      </c>
      <c r="I7393" s="1">
        <v>0</v>
      </c>
      <c r="J7393" s="1">
        <v>237024.62</v>
      </c>
      <c r="K7393" s="1">
        <v>3059644</v>
      </c>
      <c r="L7393" s="1"/>
      <c r="M7393" s="1"/>
    </row>
    <row r="7394" spans="1:13" x14ac:dyDescent="0.35">
      <c r="A7394" s="106">
        <v>44196</v>
      </c>
      <c r="B7394" s="1"/>
      <c r="C7394" s="102" t="s">
        <v>3789</v>
      </c>
      <c r="D7394" s="102">
        <v>1642</v>
      </c>
      <c r="E7394" s="1" t="s">
        <v>3016</v>
      </c>
      <c r="F7394" s="102" t="s">
        <v>3672</v>
      </c>
      <c r="G7394" s="1">
        <v>75428.06</v>
      </c>
      <c r="H7394" s="1">
        <v>6394.53</v>
      </c>
      <c r="I7394" s="1">
        <v>0</v>
      </c>
      <c r="J7394" s="1">
        <v>6394.53</v>
      </c>
      <c r="K7394" s="1">
        <v>81822.59</v>
      </c>
      <c r="L7394" s="1"/>
      <c r="M7394" s="1"/>
    </row>
    <row r="7395" spans="1:13" x14ac:dyDescent="0.35">
      <c r="A7395" s="106">
        <v>44196</v>
      </c>
      <c r="B7395" s="1" t="s">
        <v>2330</v>
      </c>
      <c r="C7395" s="102" t="s">
        <v>3790</v>
      </c>
      <c r="D7395" s="102">
        <v>1643</v>
      </c>
      <c r="E7395" s="1" t="s">
        <v>3017</v>
      </c>
      <c r="F7395" s="102" t="s">
        <v>3535</v>
      </c>
      <c r="G7395" s="1">
        <v>26314.26</v>
      </c>
      <c r="H7395" s="1">
        <v>2466.12</v>
      </c>
      <c r="I7395" s="1">
        <v>0</v>
      </c>
      <c r="J7395" s="1">
        <v>2466.12</v>
      </c>
      <c r="K7395" s="1">
        <v>28780.38</v>
      </c>
      <c r="L7395" s="1" t="s">
        <v>1244</v>
      </c>
      <c r="M7395" s="1"/>
    </row>
    <row r="7396" spans="1:13" x14ac:dyDescent="0.35">
      <c r="A7396" s="106">
        <v>44196</v>
      </c>
      <c r="B7396" s="1" t="s">
        <v>2330</v>
      </c>
      <c r="C7396" s="102" t="s">
        <v>3791</v>
      </c>
      <c r="D7396" s="102">
        <v>1644</v>
      </c>
      <c r="E7396" s="1" t="s">
        <v>3017</v>
      </c>
      <c r="F7396" s="102" t="s">
        <v>3536</v>
      </c>
      <c r="G7396" s="1">
        <v>11708.03</v>
      </c>
      <c r="H7396" s="1">
        <v>908.2</v>
      </c>
      <c r="I7396" s="1">
        <v>0</v>
      </c>
      <c r="J7396" s="1">
        <v>908.2</v>
      </c>
      <c r="K7396" s="1">
        <v>12616.23</v>
      </c>
      <c r="L7396" s="1" t="s">
        <v>1244</v>
      </c>
      <c r="M7396" s="1"/>
    </row>
    <row r="7397" spans="1:13" x14ac:dyDescent="0.35">
      <c r="A7397" s="106">
        <v>44196</v>
      </c>
      <c r="B7397" s="1" t="s">
        <v>2330</v>
      </c>
      <c r="C7397" s="102" t="s">
        <v>3792</v>
      </c>
      <c r="D7397" s="102">
        <v>1645</v>
      </c>
      <c r="E7397" s="1" t="s">
        <v>3017</v>
      </c>
      <c r="F7397" s="102" t="s">
        <v>3537</v>
      </c>
      <c r="G7397" s="1">
        <v>1137.6300000000001</v>
      </c>
      <c r="H7397" s="1">
        <v>73.14</v>
      </c>
      <c r="I7397" s="1">
        <v>0</v>
      </c>
      <c r="J7397" s="1">
        <v>73.14</v>
      </c>
      <c r="K7397" s="1">
        <v>1210.77</v>
      </c>
      <c r="L7397" s="1" t="s">
        <v>1244</v>
      </c>
      <c r="M7397" s="1"/>
    </row>
    <row r="7398" spans="1:13" x14ac:dyDescent="0.35">
      <c r="A7398" s="106">
        <v>44196</v>
      </c>
      <c r="B7398" s="1" t="s">
        <v>2330</v>
      </c>
      <c r="C7398" s="102" t="s">
        <v>3793</v>
      </c>
      <c r="D7398" s="102">
        <v>1646</v>
      </c>
      <c r="E7398" s="1" t="s">
        <v>3017</v>
      </c>
      <c r="F7398" s="102" t="s">
        <v>3538</v>
      </c>
      <c r="G7398" s="1">
        <v>2744.5</v>
      </c>
      <c r="H7398" s="1">
        <v>0</v>
      </c>
      <c r="I7398" s="1">
        <v>0</v>
      </c>
      <c r="J7398" s="1">
        <v>0</v>
      </c>
      <c r="K7398" s="1">
        <v>2744.5</v>
      </c>
      <c r="L7398" s="1" t="s">
        <v>1244</v>
      </c>
      <c r="M7398" s="1"/>
    </row>
    <row r="7399" spans="1:13" x14ac:dyDescent="0.35">
      <c r="A7399" s="106">
        <v>44196</v>
      </c>
      <c r="B7399" s="1" t="s">
        <v>2330</v>
      </c>
      <c r="C7399" s="102" t="s">
        <v>3794</v>
      </c>
      <c r="D7399" s="102">
        <v>1650</v>
      </c>
      <c r="E7399" s="1" t="s">
        <v>3017</v>
      </c>
      <c r="F7399" s="102" t="s">
        <v>3539</v>
      </c>
      <c r="G7399" s="1">
        <v>1777.22</v>
      </c>
      <c r="H7399" s="1">
        <v>140.75</v>
      </c>
      <c r="I7399" s="1">
        <v>0</v>
      </c>
      <c r="J7399" s="1">
        <v>140.75</v>
      </c>
      <c r="K7399" s="1">
        <v>1917.97</v>
      </c>
      <c r="L7399" s="1" t="s">
        <v>1244</v>
      </c>
      <c r="M7399" s="1"/>
    </row>
    <row r="7400" spans="1:13" x14ac:dyDescent="0.35">
      <c r="A7400" s="106">
        <v>44196</v>
      </c>
      <c r="B7400" s="1" t="s">
        <v>2330</v>
      </c>
      <c r="C7400" s="102" t="s">
        <v>3795</v>
      </c>
      <c r="D7400" s="102">
        <v>1651</v>
      </c>
      <c r="E7400" s="1" t="s">
        <v>3017</v>
      </c>
      <c r="F7400" s="102" t="s">
        <v>3796</v>
      </c>
      <c r="G7400" s="1">
        <v>3131.52</v>
      </c>
      <c r="H7400" s="1">
        <v>214.25</v>
      </c>
      <c r="I7400" s="1">
        <v>0</v>
      </c>
      <c r="J7400" s="1">
        <v>214.25</v>
      </c>
      <c r="K7400" s="1">
        <v>3345.77</v>
      </c>
      <c r="L7400" s="1" t="s">
        <v>1244</v>
      </c>
      <c r="M7400" s="1"/>
    </row>
    <row r="7401" spans="1:13" x14ac:dyDescent="0.35">
      <c r="A7401" s="106">
        <v>44196</v>
      </c>
      <c r="B7401" s="1" t="s">
        <v>2330</v>
      </c>
      <c r="C7401" s="102" t="s">
        <v>3797</v>
      </c>
      <c r="D7401" s="102">
        <v>1652</v>
      </c>
      <c r="E7401" s="1" t="s">
        <v>3017</v>
      </c>
      <c r="F7401" s="102" t="s">
        <v>3798</v>
      </c>
      <c r="G7401" s="1">
        <v>3170.74</v>
      </c>
      <c r="H7401" s="1">
        <v>314.72000000000003</v>
      </c>
      <c r="I7401" s="1">
        <v>0</v>
      </c>
      <c r="J7401" s="1">
        <v>314.72000000000003</v>
      </c>
      <c r="K7401" s="1">
        <v>3485.46</v>
      </c>
      <c r="L7401" s="1" t="s">
        <v>1244</v>
      </c>
      <c r="M7401" s="1"/>
    </row>
    <row r="7402" spans="1:13" x14ac:dyDescent="0.35">
      <c r="A7402" s="106">
        <v>44196</v>
      </c>
      <c r="B7402" s="1" t="s">
        <v>2330</v>
      </c>
      <c r="C7402" s="102" t="s">
        <v>3799</v>
      </c>
      <c r="D7402" s="102">
        <v>1654</v>
      </c>
      <c r="E7402" s="1" t="s">
        <v>3017</v>
      </c>
      <c r="F7402" s="102" t="s">
        <v>3542</v>
      </c>
      <c r="G7402" s="1">
        <v>607.82000000000005</v>
      </c>
      <c r="H7402" s="1">
        <v>72.84</v>
      </c>
      <c r="I7402" s="1">
        <v>0</v>
      </c>
      <c r="J7402" s="1">
        <v>72.84</v>
      </c>
      <c r="K7402" s="1">
        <v>680.66</v>
      </c>
      <c r="L7402" s="1" t="s">
        <v>1244</v>
      </c>
      <c r="M7402" s="1"/>
    </row>
    <row r="7403" spans="1:13" x14ac:dyDescent="0.35">
      <c r="A7403" s="106">
        <v>44196</v>
      </c>
      <c r="B7403" s="1" t="s">
        <v>2330</v>
      </c>
      <c r="C7403" s="102" t="s">
        <v>3800</v>
      </c>
      <c r="D7403" s="102">
        <v>1655</v>
      </c>
      <c r="E7403" s="1" t="s">
        <v>3017</v>
      </c>
      <c r="F7403" s="102" t="s">
        <v>3543</v>
      </c>
      <c r="G7403" s="1">
        <v>15360.27</v>
      </c>
      <c r="H7403" s="1">
        <v>1364.6</v>
      </c>
      <c r="I7403" s="1">
        <v>0</v>
      </c>
      <c r="J7403" s="1">
        <v>1364.6</v>
      </c>
      <c r="K7403" s="1">
        <v>16724.87</v>
      </c>
      <c r="L7403" s="1" t="s">
        <v>1258</v>
      </c>
      <c r="M7403" s="1"/>
    </row>
    <row r="7404" spans="1:13" x14ac:dyDescent="0.35">
      <c r="A7404" s="106">
        <v>44196</v>
      </c>
      <c r="B7404" s="1" t="s">
        <v>2330</v>
      </c>
      <c r="C7404" s="102" t="s">
        <v>3801</v>
      </c>
      <c r="D7404" s="102">
        <v>1656</v>
      </c>
      <c r="E7404" s="1" t="s">
        <v>3017</v>
      </c>
      <c r="F7404" s="102" t="s">
        <v>3544</v>
      </c>
      <c r="G7404" s="1">
        <v>4462.93</v>
      </c>
      <c r="H7404" s="1">
        <v>395.97</v>
      </c>
      <c r="I7404" s="1">
        <v>0</v>
      </c>
      <c r="J7404" s="1">
        <v>395.97</v>
      </c>
      <c r="K7404" s="1">
        <v>4858.8999999999996</v>
      </c>
      <c r="L7404" s="1" t="s">
        <v>1009</v>
      </c>
      <c r="M7404" s="1"/>
    </row>
    <row r="7405" spans="1:13" x14ac:dyDescent="0.35">
      <c r="A7405" s="106">
        <v>44196</v>
      </c>
      <c r="B7405" s="1" t="s">
        <v>2330</v>
      </c>
      <c r="C7405" s="102" t="s">
        <v>3802</v>
      </c>
      <c r="D7405" s="102">
        <v>1657</v>
      </c>
      <c r="E7405" s="1" t="s">
        <v>3017</v>
      </c>
      <c r="F7405" s="102" t="s">
        <v>3722</v>
      </c>
      <c r="G7405" s="1">
        <v>2134.35</v>
      </c>
      <c r="H7405" s="1">
        <v>190.11</v>
      </c>
      <c r="I7405" s="1">
        <v>0</v>
      </c>
      <c r="J7405" s="1">
        <v>190.11</v>
      </c>
      <c r="K7405" s="1">
        <v>2324.46</v>
      </c>
      <c r="L7405" s="1" t="s">
        <v>1244</v>
      </c>
      <c r="M7405" s="1"/>
    </row>
    <row r="7406" spans="1:13" x14ac:dyDescent="0.35">
      <c r="A7406" s="106">
        <v>44196</v>
      </c>
      <c r="B7406" s="1" t="s">
        <v>2330</v>
      </c>
      <c r="C7406" s="102" t="s">
        <v>3803</v>
      </c>
      <c r="D7406" s="102">
        <v>1658</v>
      </c>
      <c r="E7406" s="1" t="s">
        <v>3017</v>
      </c>
      <c r="F7406" s="102" t="s">
        <v>3804</v>
      </c>
      <c r="G7406" s="1">
        <v>391.96</v>
      </c>
      <c r="H7406" s="1">
        <v>41.47</v>
      </c>
      <c r="I7406" s="1">
        <v>0</v>
      </c>
      <c r="J7406" s="1">
        <v>41.47</v>
      </c>
      <c r="K7406" s="1">
        <v>433.43</v>
      </c>
      <c r="L7406" s="1" t="s">
        <v>1244</v>
      </c>
      <c r="M7406" s="1"/>
    </row>
    <row r="7407" spans="1:13" x14ac:dyDescent="0.35">
      <c r="A7407" s="106">
        <v>44196</v>
      </c>
      <c r="B7407" s="1" t="s">
        <v>2330</v>
      </c>
      <c r="C7407" s="102" t="s">
        <v>3805</v>
      </c>
      <c r="D7407" s="102">
        <v>1662</v>
      </c>
      <c r="E7407" s="1" t="s">
        <v>3017</v>
      </c>
      <c r="F7407" s="102" t="s">
        <v>3547</v>
      </c>
      <c r="G7407" s="1">
        <v>380.49</v>
      </c>
      <c r="H7407" s="1">
        <v>38.4</v>
      </c>
      <c r="I7407" s="1">
        <v>0</v>
      </c>
      <c r="J7407" s="1">
        <v>38.4</v>
      </c>
      <c r="K7407" s="1">
        <v>418.89</v>
      </c>
      <c r="L7407" s="1" t="s">
        <v>1255</v>
      </c>
      <c r="M7407" s="1"/>
    </row>
    <row r="7408" spans="1:13" x14ac:dyDescent="0.35">
      <c r="A7408" s="106">
        <v>44196</v>
      </c>
      <c r="B7408" s="1" t="s">
        <v>2330</v>
      </c>
      <c r="C7408" s="102" t="s">
        <v>3806</v>
      </c>
      <c r="D7408" s="102">
        <v>1664</v>
      </c>
      <c r="E7408" s="1" t="s">
        <v>3017</v>
      </c>
      <c r="F7408" s="102" t="s">
        <v>3807</v>
      </c>
      <c r="G7408" s="1">
        <v>40</v>
      </c>
      <c r="H7408" s="1">
        <v>0</v>
      </c>
      <c r="I7408" s="1">
        <v>0</v>
      </c>
      <c r="J7408" s="1">
        <v>0</v>
      </c>
      <c r="K7408" s="1">
        <v>40</v>
      </c>
      <c r="L7408" s="1" t="s">
        <v>1244</v>
      </c>
      <c r="M7408" s="1"/>
    </row>
    <row r="7409" spans="1:13" x14ac:dyDescent="0.35">
      <c r="A7409" s="106">
        <v>44196</v>
      </c>
      <c r="B7409" s="1" t="s">
        <v>2330</v>
      </c>
      <c r="C7409" s="102" t="s">
        <v>3815</v>
      </c>
      <c r="D7409" s="102">
        <v>1666</v>
      </c>
      <c r="E7409" s="1" t="s">
        <v>3017</v>
      </c>
      <c r="F7409" s="102" t="s">
        <v>3692</v>
      </c>
      <c r="G7409" s="1">
        <v>306.94</v>
      </c>
      <c r="H7409" s="1">
        <v>14.06</v>
      </c>
      <c r="I7409" s="1">
        <v>0</v>
      </c>
      <c r="J7409" s="1">
        <v>14.06</v>
      </c>
      <c r="K7409" s="1">
        <v>321</v>
      </c>
      <c r="L7409" s="1" t="s">
        <v>1244</v>
      </c>
      <c r="M7409" s="1"/>
    </row>
    <row r="7410" spans="1:13" x14ac:dyDescent="0.35">
      <c r="A7410" s="106">
        <v>44196</v>
      </c>
      <c r="B7410" s="1" t="s">
        <v>2330</v>
      </c>
      <c r="C7410" s="102" t="s">
        <v>3808</v>
      </c>
      <c r="D7410" s="102">
        <v>1670</v>
      </c>
      <c r="E7410" s="1" t="s">
        <v>3017</v>
      </c>
      <c r="F7410" s="102" t="s">
        <v>3549</v>
      </c>
      <c r="G7410" s="1">
        <v>1759.4</v>
      </c>
      <c r="H7410" s="1">
        <v>159.9</v>
      </c>
      <c r="I7410" s="1">
        <v>0</v>
      </c>
      <c r="J7410" s="1">
        <v>159.9</v>
      </c>
      <c r="K7410" s="1">
        <v>1919.3</v>
      </c>
      <c r="L7410" s="1" t="s">
        <v>1244</v>
      </c>
      <c r="M7410" s="1"/>
    </row>
    <row r="7411" spans="1:13" x14ac:dyDescent="0.35">
      <c r="A7411" s="106">
        <v>44196</v>
      </c>
      <c r="B7411" s="1"/>
      <c r="C7411" s="102" t="s">
        <v>3809</v>
      </c>
      <c r="D7411" s="102">
        <v>1674</v>
      </c>
      <c r="E7411" s="1" t="s">
        <v>3016</v>
      </c>
      <c r="F7411" s="102" t="s">
        <v>3696</v>
      </c>
      <c r="G7411" s="1">
        <v>2743473.64</v>
      </c>
      <c r="H7411" s="1">
        <v>229913.09</v>
      </c>
      <c r="I7411" s="1">
        <v>0</v>
      </c>
      <c r="J7411" s="1">
        <v>229913.09</v>
      </c>
      <c r="K7411" s="1">
        <v>2973386.73</v>
      </c>
      <c r="L7411" s="1"/>
      <c r="M7411" s="1"/>
    </row>
    <row r="7412" spans="1:13" x14ac:dyDescent="0.35">
      <c r="A7412" s="106">
        <v>44196</v>
      </c>
      <c r="B7412" s="1" t="s">
        <v>2331</v>
      </c>
      <c r="C7412" s="102" t="s">
        <v>3810</v>
      </c>
      <c r="D7412" s="102">
        <v>1675</v>
      </c>
      <c r="E7412" s="1" t="s">
        <v>3017</v>
      </c>
      <c r="F7412" s="102" t="s">
        <v>3551</v>
      </c>
      <c r="G7412" s="1">
        <v>598621.38</v>
      </c>
      <c r="H7412" s="1">
        <v>55469.120000000003</v>
      </c>
      <c r="I7412" s="1">
        <v>0</v>
      </c>
      <c r="J7412" s="1">
        <v>55469.120000000003</v>
      </c>
      <c r="K7412" s="1">
        <v>654090.5</v>
      </c>
      <c r="L7412" s="1" t="s">
        <v>1182</v>
      </c>
      <c r="M7412" s="1"/>
    </row>
    <row r="7413" spans="1:13" x14ac:dyDescent="0.35">
      <c r="A7413" s="106">
        <v>44196</v>
      </c>
      <c r="B7413" s="1" t="s">
        <v>2331</v>
      </c>
      <c r="C7413" s="102" t="s">
        <v>3811</v>
      </c>
      <c r="D7413" s="102">
        <v>1676</v>
      </c>
      <c r="E7413" s="1" t="s">
        <v>3017</v>
      </c>
      <c r="F7413" s="102" t="s">
        <v>3699</v>
      </c>
      <c r="G7413" s="1">
        <v>1911491.09</v>
      </c>
      <c r="H7413" s="1">
        <v>168941.96</v>
      </c>
      <c r="I7413" s="1">
        <v>0</v>
      </c>
      <c r="J7413" s="1">
        <v>168941.96</v>
      </c>
      <c r="K7413" s="1">
        <v>2080433.05</v>
      </c>
      <c r="L7413" s="1" t="s">
        <v>1182</v>
      </c>
      <c r="M7413" s="1"/>
    </row>
    <row r="7414" spans="1:13" x14ac:dyDescent="0.35">
      <c r="A7414" s="106">
        <v>44196</v>
      </c>
      <c r="B7414" s="1" t="s">
        <v>2332</v>
      </c>
      <c r="C7414" s="102" t="s">
        <v>3812</v>
      </c>
      <c r="D7414" s="102">
        <v>1677</v>
      </c>
      <c r="E7414" s="1" t="s">
        <v>3017</v>
      </c>
      <c r="F7414" s="102" t="s">
        <v>3553</v>
      </c>
      <c r="G7414" s="1">
        <v>216648.85</v>
      </c>
      <c r="H7414" s="1">
        <v>3945.15</v>
      </c>
      <c r="I7414" s="1">
        <v>0</v>
      </c>
      <c r="J7414" s="1">
        <v>3945.15</v>
      </c>
      <c r="K7414" s="1">
        <v>220594</v>
      </c>
      <c r="L7414" s="1" t="s">
        <v>1183</v>
      </c>
      <c r="M7414" s="1"/>
    </row>
    <row r="7415" spans="1:13" x14ac:dyDescent="0.35">
      <c r="A7415" s="106">
        <v>44196</v>
      </c>
      <c r="B7415" s="1" t="s">
        <v>2332</v>
      </c>
      <c r="C7415" s="102" t="s">
        <v>3667</v>
      </c>
      <c r="D7415" s="102">
        <v>2004</v>
      </c>
      <c r="E7415" s="1" t="s">
        <v>3017</v>
      </c>
      <c r="F7415" s="102" t="s">
        <v>3555</v>
      </c>
      <c r="G7415" s="1">
        <v>16202.32</v>
      </c>
      <c r="H7415" s="1">
        <v>1556.86</v>
      </c>
      <c r="I7415" s="1">
        <v>0</v>
      </c>
      <c r="J7415" s="1">
        <v>1556.86</v>
      </c>
      <c r="K7415" s="1">
        <v>17759.18</v>
      </c>
      <c r="L7415" s="1" t="s">
        <v>1183</v>
      </c>
      <c r="M7415" s="1"/>
    </row>
    <row r="7416" spans="1:13" x14ac:dyDescent="0.35">
      <c r="A7416" s="106">
        <v>44196</v>
      </c>
      <c r="B7416" s="1" t="s">
        <v>2334</v>
      </c>
      <c r="C7416" s="102" t="s">
        <v>3822</v>
      </c>
      <c r="D7416" s="102">
        <v>1679</v>
      </c>
      <c r="E7416" s="1" t="s">
        <v>3017</v>
      </c>
      <c r="F7416" s="102" t="s">
        <v>3658</v>
      </c>
      <c r="G7416" s="1">
        <v>510</v>
      </c>
      <c r="H7416" s="1">
        <v>0</v>
      </c>
      <c r="I7416" s="1">
        <v>0</v>
      </c>
      <c r="J7416" s="1">
        <v>0</v>
      </c>
      <c r="K7416" s="1">
        <v>510</v>
      </c>
      <c r="L7416" s="1" t="s">
        <v>1247</v>
      </c>
      <c r="M7416" s="1"/>
    </row>
    <row r="7417" spans="1:13" x14ac:dyDescent="0.35">
      <c r="A7417" s="106">
        <v>44196</v>
      </c>
      <c r="B7417" s="1"/>
      <c r="C7417" s="102" t="s">
        <v>3813</v>
      </c>
      <c r="D7417" s="102">
        <v>1680</v>
      </c>
      <c r="E7417" s="1" t="s">
        <v>3016</v>
      </c>
      <c r="F7417" s="102" t="s">
        <v>3705</v>
      </c>
      <c r="G7417" s="1">
        <v>3717.68</v>
      </c>
      <c r="H7417" s="1">
        <v>717</v>
      </c>
      <c r="I7417" s="1">
        <v>0</v>
      </c>
      <c r="J7417" s="1">
        <v>717</v>
      </c>
      <c r="K7417" s="1">
        <v>4434.68</v>
      </c>
      <c r="L7417" s="1"/>
      <c r="M7417" s="1"/>
    </row>
    <row r="7418" spans="1:13" x14ac:dyDescent="0.35">
      <c r="A7418" s="106">
        <v>44196</v>
      </c>
      <c r="B7418" s="1" t="s">
        <v>2334</v>
      </c>
      <c r="C7418" s="102" t="s">
        <v>3814</v>
      </c>
      <c r="D7418" s="102">
        <v>1688</v>
      </c>
      <c r="E7418" s="1" t="s">
        <v>3017</v>
      </c>
      <c r="F7418" s="102" t="s">
        <v>3557</v>
      </c>
      <c r="G7418" s="1">
        <v>3717.68</v>
      </c>
      <c r="H7418" s="1">
        <v>717</v>
      </c>
      <c r="I7418" s="1">
        <v>0</v>
      </c>
      <c r="J7418" s="1">
        <v>717</v>
      </c>
      <c r="K7418" s="1">
        <v>4434.68</v>
      </c>
      <c r="L7418" s="1" t="s">
        <v>1247</v>
      </c>
      <c r="M7418" s="1"/>
    </row>
    <row r="7419" spans="1:13" x14ac:dyDescent="0.35">
      <c r="A7419" s="106">
        <v>44196</v>
      </c>
      <c r="B7419" s="1"/>
      <c r="C7419" s="102" t="s">
        <v>2706</v>
      </c>
      <c r="D7419" s="102">
        <v>1232</v>
      </c>
      <c r="E7419" s="1" t="s">
        <v>3016</v>
      </c>
      <c r="F7419" s="102" t="s">
        <v>3558</v>
      </c>
      <c r="G7419" s="1">
        <v>52565257.609999999</v>
      </c>
      <c r="H7419" s="1">
        <v>7591963.9500000002</v>
      </c>
      <c r="I7419" s="1">
        <v>-1936415.91</v>
      </c>
      <c r="J7419" s="1">
        <v>5655548.04</v>
      </c>
      <c r="K7419" s="1">
        <v>58220805.649999999</v>
      </c>
      <c r="L7419" s="1"/>
      <c r="M7419" s="1"/>
    </row>
    <row r="7420" spans="1:13" x14ac:dyDescent="0.35">
      <c r="A7420" s="106">
        <v>44196</v>
      </c>
      <c r="B7420" s="1"/>
      <c r="C7420" s="102" t="s">
        <v>2708</v>
      </c>
      <c r="D7420" s="102">
        <v>1233</v>
      </c>
      <c r="E7420" s="1" t="s">
        <v>3016</v>
      </c>
      <c r="F7420" s="102" t="s">
        <v>3559</v>
      </c>
      <c r="G7420" s="1">
        <v>35106385.270000003</v>
      </c>
      <c r="H7420" s="1">
        <v>4811456.25</v>
      </c>
      <c r="I7420" s="1">
        <v>-1936415.91</v>
      </c>
      <c r="J7420" s="1">
        <v>2875040.34</v>
      </c>
      <c r="K7420" s="1">
        <v>37981425.609999999</v>
      </c>
      <c r="L7420" s="1"/>
      <c r="M7420" s="1"/>
    </row>
    <row r="7421" spans="1:13" x14ac:dyDescent="0.35">
      <c r="A7421" s="106">
        <v>44196</v>
      </c>
      <c r="B7421" s="1" t="s">
        <v>2330</v>
      </c>
      <c r="C7421" s="102" t="s">
        <v>2709</v>
      </c>
      <c r="D7421" s="102">
        <v>1234</v>
      </c>
      <c r="E7421" s="1" t="s">
        <v>3017</v>
      </c>
      <c r="F7421" s="102" t="s">
        <v>3560</v>
      </c>
      <c r="G7421" s="1">
        <v>7076485.3899999997</v>
      </c>
      <c r="H7421" s="1">
        <v>1001885.85</v>
      </c>
      <c r="I7421" s="1">
        <v>-1300467.8400000001</v>
      </c>
      <c r="J7421" s="1">
        <v>-298581.99000000011</v>
      </c>
      <c r="K7421" s="1">
        <v>6777903.4000000004</v>
      </c>
      <c r="L7421" s="1" t="s">
        <v>1244</v>
      </c>
      <c r="M7421" s="1"/>
    </row>
    <row r="7422" spans="1:13" x14ac:dyDescent="0.35">
      <c r="A7422" s="106">
        <v>44196</v>
      </c>
      <c r="B7422" s="1" t="s">
        <v>2330</v>
      </c>
      <c r="C7422" s="102" t="s">
        <v>2710</v>
      </c>
      <c r="D7422" s="102">
        <v>1235</v>
      </c>
      <c r="E7422" s="1" t="s">
        <v>3017</v>
      </c>
      <c r="F7422" s="102" t="s">
        <v>3536</v>
      </c>
      <c r="G7422" s="1">
        <v>6623542.7300000004</v>
      </c>
      <c r="H7422" s="1">
        <v>699036.76</v>
      </c>
      <c r="I7422" s="1">
        <v>-127016.69</v>
      </c>
      <c r="J7422" s="1">
        <v>572020.07000000007</v>
      </c>
      <c r="K7422" s="1">
        <v>7195562.7999999998</v>
      </c>
      <c r="L7422" s="1" t="s">
        <v>1244</v>
      </c>
      <c r="M7422" s="1"/>
    </row>
    <row r="7423" spans="1:13" x14ac:dyDescent="0.35">
      <c r="A7423" s="106">
        <v>44196</v>
      </c>
      <c r="B7423" s="1" t="s">
        <v>2330</v>
      </c>
      <c r="C7423" s="102" t="s">
        <v>2711</v>
      </c>
      <c r="D7423" s="102">
        <v>1236</v>
      </c>
      <c r="E7423" s="1" t="s">
        <v>3017</v>
      </c>
      <c r="F7423" s="102" t="s">
        <v>3537</v>
      </c>
      <c r="G7423" s="1">
        <v>50669.3</v>
      </c>
      <c r="H7423" s="1">
        <v>7313.52</v>
      </c>
      <c r="I7423" s="1">
        <v>-7313.52</v>
      </c>
      <c r="J7423" s="1">
        <v>0</v>
      </c>
      <c r="K7423" s="1">
        <v>50669.3</v>
      </c>
      <c r="L7423" s="1" t="s">
        <v>1244</v>
      </c>
      <c r="M7423" s="1"/>
    </row>
    <row r="7424" spans="1:13" x14ac:dyDescent="0.35">
      <c r="A7424" s="106">
        <v>44196</v>
      </c>
      <c r="B7424" s="1" t="s">
        <v>2330</v>
      </c>
      <c r="C7424" s="102" t="s">
        <v>3087</v>
      </c>
      <c r="D7424" s="102">
        <v>1237</v>
      </c>
      <c r="E7424" s="1" t="s">
        <v>3017</v>
      </c>
      <c r="F7424" s="102" t="s">
        <v>3538</v>
      </c>
      <c r="G7424" s="1">
        <v>563852.16</v>
      </c>
      <c r="H7424" s="1">
        <v>0</v>
      </c>
      <c r="I7424" s="1">
        <v>0</v>
      </c>
      <c r="J7424" s="1">
        <v>0</v>
      </c>
      <c r="K7424" s="1">
        <v>563852.16</v>
      </c>
      <c r="L7424" s="1" t="s">
        <v>1244</v>
      </c>
      <c r="M7424" s="1"/>
    </row>
    <row r="7425" spans="1:13" x14ac:dyDescent="0.35">
      <c r="A7425" s="106">
        <v>44196</v>
      </c>
      <c r="B7425" s="1" t="s">
        <v>2330</v>
      </c>
      <c r="C7425" s="102" t="s">
        <v>2712</v>
      </c>
      <c r="D7425" s="102">
        <v>1238</v>
      </c>
      <c r="E7425" s="1" t="s">
        <v>3017</v>
      </c>
      <c r="F7425" s="102" t="s">
        <v>3561</v>
      </c>
      <c r="G7425" s="1">
        <v>2460669.65</v>
      </c>
      <c r="H7425" s="1">
        <v>521118.99</v>
      </c>
      <c r="I7425" s="1">
        <v>0</v>
      </c>
      <c r="J7425" s="1">
        <v>521118.99</v>
      </c>
      <c r="K7425" s="1">
        <v>2981788.64</v>
      </c>
      <c r="L7425" s="1" t="s">
        <v>1244</v>
      </c>
      <c r="M7425" s="1"/>
    </row>
    <row r="7426" spans="1:13" x14ac:dyDescent="0.35">
      <c r="A7426" s="106">
        <v>44196</v>
      </c>
      <c r="B7426" s="1" t="s">
        <v>2330</v>
      </c>
      <c r="C7426" s="102" t="s">
        <v>2713</v>
      </c>
      <c r="D7426" s="102">
        <v>1239</v>
      </c>
      <c r="E7426" s="1" t="s">
        <v>3017</v>
      </c>
      <c r="F7426" s="102" t="s">
        <v>3562</v>
      </c>
      <c r="G7426" s="1">
        <v>60400.38</v>
      </c>
      <c r="H7426" s="1">
        <v>16702.12</v>
      </c>
      <c r="I7426" s="1">
        <v>-14075.28</v>
      </c>
      <c r="J7426" s="1">
        <v>2626.8399999999983</v>
      </c>
      <c r="K7426" s="1">
        <v>63027.22</v>
      </c>
      <c r="L7426" s="1" t="s">
        <v>1244</v>
      </c>
      <c r="M7426" s="1"/>
    </row>
    <row r="7427" spans="1:13" x14ac:dyDescent="0.35">
      <c r="A7427" s="106">
        <v>44196</v>
      </c>
      <c r="B7427" s="1" t="s">
        <v>2330</v>
      </c>
      <c r="C7427" s="102" t="s">
        <v>2715</v>
      </c>
      <c r="D7427" s="102">
        <v>1240</v>
      </c>
      <c r="E7427" s="1" t="s">
        <v>3017</v>
      </c>
      <c r="F7427" s="102" t="s">
        <v>3563</v>
      </c>
      <c r="G7427" s="1">
        <v>1901419.95</v>
      </c>
      <c r="H7427" s="1">
        <v>282516.24</v>
      </c>
      <c r="I7427" s="1">
        <v>-32540.09</v>
      </c>
      <c r="J7427" s="1">
        <v>249976.15</v>
      </c>
      <c r="K7427" s="1">
        <v>2151396.1</v>
      </c>
      <c r="L7427" s="1" t="s">
        <v>1244</v>
      </c>
      <c r="M7427" s="1"/>
    </row>
    <row r="7428" spans="1:13" x14ac:dyDescent="0.35">
      <c r="A7428" s="106">
        <v>44196</v>
      </c>
      <c r="B7428" s="1" t="s">
        <v>2330</v>
      </c>
      <c r="C7428" s="102" t="s">
        <v>2717</v>
      </c>
      <c r="D7428" s="102">
        <v>1241</v>
      </c>
      <c r="E7428" s="1" t="s">
        <v>3017</v>
      </c>
      <c r="F7428" s="102" t="s">
        <v>3564</v>
      </c>
      <c r="G7428" s="1">
        <v>318636.78999999998</v>
      </c>
      <c r="H7428" s="1">
        <v>55796.82</v>
      </c>
      <c r="I7428" s="1">
        <v>-25572.639999999999</v>
      </c>
      <c r="J7428" s="1">
        <v>30224.18</v>
      </c>
      <c r="K7428" s="1">
        <v>348860.97</v>
      </c>
      <c r="L7428" s="1" t="s">
        <v>1244</v>
      </c>
      <c r="M7428" s="1"/>
    </row>
    <row r="7429" spans="1:13" x14ac:dyDescent="0.35">
      <c r="A7429" s="106">
        <v>44196</v>
      </c>
      <c r="B7429" s="1" t="s">
        <v>2330</v>
      </c>
      <c r="C7429" s="102" t="s">
        <v>2719</v>
      </c>
      <c r="D7429" s="102">
        <v>1243</v>
      </c>
      <c r="E7429" s="1" t="s">
        <v>3017</v>
      </c>
      <c r="F7429" s="102" t="s">
        <v>3565</v>
      </c>
      <c r="G7429" s="1">
        <v>434690.89</v>
      </c>
      <c r="H7429" s="1">
        <v>125183.19</v>
      </c>
      <c r="I7429" s="1">
        <v>-91546.02</v>
      </c>
      <c r="J7429" s="1">
        <v>33637.17</v>
      </c>
      <c r="K7429" s="1">
        <v>468328.06</v>
      </c>
      <c r="L7429" s="1" t="s">
        <v>1244</v>
      </c>
      <c r="M7429" s="1"/>
    </row>
    <row r="7430" spans="1:13" x14ac:dyDescent="0.35">
      <c r="A7430" s="106">
        <v>44196</v>
      </c>
      <c r="B7430" s="1" t="s">
        <v>2330</v>
      </c>
      <c r="C7430" s="102" t="s">
        <v>2720</v>
      </c>
      <c r="D7430" s="102">
        <v>1245</v>
      </c>
      <c r="E7430" s="1" t="s">
        <v>3017</v>
      </c>
      <c r="F7430" s="102" t="s">
        <v>3547</v>
      </c>
      <c r="G7430" s="1">
        <v>148993.70000000001</v>
      </c>
      <c r="H7430" s="1">
        <v>17600</v>
      </c>
      <c r="I7430" s="1">
        <v>-3840</v>
      </c>
      <c r="J7430" s="1">
        <v>13760</v>
      </c>
      <c r="K7430" s="1">
        <v>162753.70000000001</v>
      </c>
      <c r="L7430" s="1" t="s">
        <v>1255</v>
      </c>
      <c r="M7430" s="1"/>
    </row>
    <row r="7431" spans="1:13" x14ac:dyDescent="0.35">
      <c r="A7431" s="106">
        <v>44196</v>
      </c>
      <c r="B7431" s="1" t="s">
        <v>2330</v>
      </c>
      <c r="C7431" s="102" t="s">
        <v>2721</v>
      </c>
      <c r="D7431" s="102">
        <v>1246</v>
      </c>
      <c r="E7431" s="1" t="s">
        <v>3017</v>
      </c>
      <c r="F7431" s="102" t="s">
        <v>3543</v>
      </c>
      <c r="G7431" s="1">
        <v>5525238.21</v>
      </c>
      <c r="H7431" s="1">
        <v>589115.07999999996</v>
      </c>
      <c r="I7431" s="1">
        <v>-140243.20000000001</v>
      </c>
      <c r="J7431" s="1">
        <v>448871.87999999995</v>
      </c>
      <c r="K7431" s="1">
        <v>5974110.0899999999</v>
      </c>
      <c r="L7431" s="1" t="s">
        <v>1258</v>
      </c>
      <c r="M7431" s="1"/>
    </row>
    <row r="7432" spans="1:13" x14ac:dyDescent="0.35">
      <c r="A7432" s="106">
        <v>44196</v>
      </c>
      <c r="B7432" s="1" t="s">
        <v>2330</v>
      </c>
      <c r="C7432" s="102" t="s">
        <v>2722</v>
      </c>
      <c r="D7432" s="102">
        <v>1247</v>
      </c>
      <c r="E7432" s="1" t="s">
        <v>3017</v>
      </c>
      <c r="F7432" s="102" t="s">
        <v>3544</v>
      </c>
      <c r="G7432" s="1">
        <v>1613777.82</v>
      </c>
      <c r="H7432" s="1">
        <v>120047.23</v>
      </c>
      <c r="I7432" s="1">
        <v>-39596.58</v>
      </c>
      <c r="J7432" s="1">
        <v>80450.649999999994</v>
      </c>
      <c r="K7432" s="1">
        <v>1694228.47</v>
      </c>
      <c r="L7432" s="1" t="s">
        <v>1009</v>
      </c>
      <c r="M7432" s="1"/>
    </row>
    <row r="7433" spans="1:13" x14ac:dyDescent="0.35">
      <c r="A7433" s="106">
        <v>44196</v>
      </c>
      <c r="B7433" s="1" t="s">
        <v>2330</v>
      </c>
      <c r="C7433" s="102" t="s">
        <v>2723</v>
      </c>
      <c r="D7433" s="102">
        <v>1248</v>
      </c>
      <c r="E7433" s="1" t="s">
        <v>3017</v>
      </c>
      <c r="F7433" s="102" t="s">
        <v>3566</v>
      </c>
      <c r="G7433" s="1">
        <v>38475.96</v>
      </c>
      <c r="H7433" s="1">
        <v>3821.72</v>
      </c>
      <c r="I7433" s="1">
        <v>0</v>
      </c>
      <c r="J7433" s="1">
        <v>3821.72</v>
      </c>
      <c r="K7433" s="1">
        <v>42297.68</v>
      </c>
      <c r="L7433" s="1" t="s">
        <v>1244</v>
      </c>
      <c r="M7433" s="1"/>
    </row>
    <row r="7434" spans="1:13" x14ac:dyDescent="0.35">
      <c r="A7434" s="106">
        <v>44196</v>
      </c>
      <c r="B7434" s="1" t="s">
        <v>2330</v>
      </c>
      <c r="C7434" s="102" t="s">
        <v>2889</v>
      </c>
      <c r="D7434" s="102">
        <v>1249</v>
      </c>
      <c r="E7434" s="1" t="s">
        <v>3017</v>
      </c>
      <c r="F7434" s="102" t="s">
        <v>3567</v>
      </c>
      <c r="G7434" s="1">
        <v>704.5</v>
      </c>
      <c r="H7434" s="1">
        <v>1406.44</v>
      </c>
      <c r="I7434" s="1">
        <v>-1406.44</v>
      </c>
      <c r="J7434" s="1">
        <v>0</v>
      </c>
      <c r="K7434" s="1">
        <v>704.5</v>
      </c>
      <c r="L7434" s="1" t="s">
        <v>1244</v>
      </c>
      <c r="M7434" s="1"/>
    </row>
    <row r="7435" spans="1:13" x14ac:dyDescent="0.35">
      <c r="A7435" s="106">
        <v>44196</v>
      </c>
      <c r="B7435" s="1" t="s">
        <v>2330</v>
      </c>
      <c r="C7435" s="102" t="s">
        <v>2999</v>
      </c>
      <c r="D7435" s="102">
        <v>1250</v>
      </c>
      <c r="E7435" s="1" t="s">
        <v>3017</v>
      </c>
      <c r="F7435" s="102" t="s">
        <v>3549</v>
      </c>
      <c r="G7435" s="1">
        <v>1020162</v>
      </c>
      <c r="H7435" s="1">
        <v>92742</v>
      </c>
      <c r="I7435" s="1">
        <v>0</v>
      </c>
      <c r="J7435" s="1">
        <v>92742</v>
      </c>
      <c r="K7435" s="1">
        <v>1112904</v>
      </c>
      <c r="L7435" s="1" t="s">
        <v>1244</v>
      </c>
      <c r="M7435" s="1"/>
    </row>
    <row r="7436" spans="1:13" x14ac:dyDescent="0.35">
      <c r="A7436" s="106">
        <v>44196</v>
      </c>
      <c r="B7436" s="1" t="s">
        <v>2330</v>
      </c>
      <c r="C7436" s="102" t="s">
        <v>2724</v>
      </c>
      <c r="D7436" s="102">
        <v>1252</v>
      </c>
      <c r="E7436" s="1" t="s">
        <v>3017</v>
      </c>
      <c r="F7436" s="102" t="s">
        <v>3568</v>
      </c>
      <c r="G7436" s="1">
        <v>3249424.41</v>
      </c>
      <c r="H7436" s="1">
        <v>742823.05</v>
      </c>
      <c r="I7436" s="1">
        <v>-8757.58</v>
      </c>
      <c r="J7436" s="1">
        <v>734065.47000000009</v>
      </c>
      <c r="K7436" s="1">
        <v>3983489.88</v>
      </c>
      <c r="L7436" s="1" t="s">
        <v>1255</v>
      </c>
      <c r="M7436" s="1"/>
    </row>
    <row r="7437" spans="1:13" x14ac:dyDescent="0.35">
      <c r="A7437" s="106">
        <v>44196</v>
      </c>
      <c r="B7437" s="1" t="s">
        <v>2330</v>
      </c>
      <c r="C7437" s="102" t="s">
        <v>2891</v>
      </c>
      <c r="D7437" s="102">
        <v>1253</v>
      </c>
      <c r="E7437" s="1" t="s">
        <v>3017</v>
      </c>
      <c r="F7437" s="102" t="s">
        <v>3569</v>
      </c>
      <c r="G7437" s="1">
        <v>39978.910000000003</v>
      </c>
      <c r="H7437" s="1">
        <v>10249.209999999999</v>
      </c>
      <c r="I7437" s="1">
        <v>-7284.11</v>
      </c>
      <c r="J7437" s="1">
        <v>2965.0999999999995</v>
      </c>
      <c r="K7437" s="1">
        <v>42944.01</v>
      </c>
      <c r="L7437" s="1" t="s">
        <v>1244</v>
      </c>
      <c r="M7437" s="1"/>
    </row>
    <row r="7438" spans="1:13" x14ac:dyDescent="0.35">
      <c r="A7438" s="106">
        <v>44196</v>
      </c>
      <c r="B7438" s="1" t="s">
        <v>2330</v>
      </c>
      <c r="C7438" s="102" t="s">
        <v>2726</v>
      </c>
      <c r="D7438" s="102">
        <v>1254</v>
      </c>
      <c r="E7438" s="1" t="s">
        <v>3017</v>
      </c>
      <c r="F7438" s="102" t="s">
        <v>3570</v>
      </c>
      <c r="G7438" s="1">
        <v>26900.55</v>
      </c>
      <c r="H7438" s="1">
        <v>0</v>
      </c>
      <c r="I7438" s="1">
        <v>0</v>
      </c>
      <c r="J7438" s="1">
        <v>0</v>
      </c>
      <c r="K7438" s="1">
        <v>26900.55</v>
      </c>
      <c r="L7438" s="1" t="s">
        <v>1255</v>
      </c>
      <c r="M7438" s="1"/>
    </row>
    <row r="7439" spans="1:13" x14ac:dyDescent="0.35">
      <c r="A7439" s="106">
        <v>44196</v>
      </c>
      <c r="B7439" s="1" t="s">
        <v>2330</v>
      </c>
      <c r="C7439" s="102" t="s">
        <v>2850</v>
      </c>
      <c r="D7439" s="102">
        <v>1255</v>
      </c>
      <c r="E7439" s="1" t="s">
        <v>3017</v>
      </c>
      <c r="F7439" s="102" t="s">
        <v>3571</v>
      </c>
      <c r="G7439" s="1">
        <v>99566.12</v>
      </c>
      <c r="H7439" s="1">
        <v>8093.76</v>
      </c>
      <c r="I7439" s="1">
        <v>0</v>
      </c>
      <c r="J7439" s="1">
        <v>8093.76</v>
      </c>
      <c r="K7439" s="1">
        <v>107659.88</v>
      </c>
      <c r="L7439" s="1" t="s">
        <v>1244</v>
      </c>
      <c r="M7439" s="1"/>
    </row>
    <row r="7440" spans="1:13" x14ac:dyDescent="0.35">
      <c r="A7440" s="106">
        <v>44196</v>
      </c>
      <c r="B7440" s="1" t="s">
        <v>2330</v>
      </c>
      <c r="C7440" s="102" t="s">
        <v>2727</v>
      </c>
      <c r="D7440" s="102">
        <v>1256</v>
      </c>
      <c r="E7440" s="1" t="s">
        <v>3017</v>
      </c>
      <c r="F7440" s="102" t="s">
        <v>3572</v>
      </c>
      <c r="G7440" s="1">
        <v>3372143.02</v>
      </c>
      <c r="H7440" s="1">
        <v>414958.68</v>
      </c>
      <c r="I7440" s="1">
        <v>-105253.93</v>
      </c>
      <c r="J7440" s="1">
        <v>309704.75</v>
      </c>
      <c r="K7440" s="1">
        <v>3681847.77</v>
      </c>
      <c r="L7440" s="1" t="s">
        <v>1255</v>
      </c>
      <c r="M7440" s="1"/>
    </row>
    <row r="7441" spans="1:13" x14ac:dyDescent="0.35">
      <c r="A7441" s="106">
        <v>44196</v>
      </c>
      <c r="B7441" s="1" t="s">
        <v>2330</v>
      </c>
      <c r="C7441" s="102" t="s">
        <v>3646</v>
      </c>
      <c r="D7441" s="102">
        <v>1259</v>
      </c>
      <c r="E7441" s="1" t="s">
        <v>3017</v>
      </c>
      <c r="F7441" s="102" t="s">
        <v>3647</v>
      </c>
      <c r="G7441" s="1">
        <v>55431.28</v>
      </c>
      <c r="H7441" s="1">
        <v>26500</v>
      </c>
      <c r="I7441" s="1">
        <v>0</v>
      </c>
      <c r="J7441" s="1">
        <v>26500</v>
      </c>
      <c r="K7441" s="1">
        <v>81931.28</v>
      </c>
      <c r="L7441" s="1" t="s">
        <v>1255</v>
      </c>
      <c r="M7441" s="1"/>
    </row>
    <row r="7442" spans="1:13" x14ac:dyDescent="0.35">
      <c r="A7442" s="106">
        <v>44196</v>
      </c>
      <c r="B7442" s="1" t="s">
        <v>2330</v>
      </c>
      <c r="C7442" s="102" t="s">
        <v>2731</v>
      </c>
      <c r="D7442" s="102">
        <v>1260</v>
      </c>
      <c r="E7442" s="1" t="s">
        <v>3017</v>
      </c>
      <c r="F7442" s="102" t="s">
        <v>3573</v>
      </c>
      <c r="G7442" s="1">
        <v>260269.75</v>
      </c>
      <c r="H7442" s="1">
        <v>54465.32</v>
      </c>
      <c r="I7442" s="1">
        <v>-31471.99</v>
      </c>
      <c r="J7442" s="1">
        <v>22993.329999999998</v>
      </c>
      <c r="K7442" s="1">
        <v>283263.08</v>
      </c>
      <c r="L7442" s="1" t="s">
        <v>1244</v>
      </c>
      <c r="M7442" s="1"/>
    </row>
    <row r="7443" spans="1:13" x14ac:dyDescent="0.35">
      <c r="A7443" s="106">
        <v>44196</v>
      </c>
      <c r="B7443" s="1" t="s">
        <v>2330</v>
      </c>
      <c r="C7443" s="102" t="s">
        <v>2924</v>
      </c>
      <c r="D7443" s="102">
        <v>1262</v>
      </c>
      <c r="E7443" s="1" t="s">
        <v>3017</v>
      </c>
      <c r="F7443" s="102" t="s">
        <v>3574</v>
      </c>
      <c r="G7443" s="1">
        <v>158812.51999999999</v>
      </c>
      <c r="H7443" s="1">
        <v>15900</v>
      </c>
      <c r="I7443" s="1">
        <v>0</v>
      </c>
      <c r="J7443" s="1">
        <v>15900</v>
      </c>
      <c r="K7443" s="1">
        <v>174712.52</v>
      </c>
      <c r="L7443" s="1" t="s">
        <v>1244</v>
      </c>
      <c r="M7443" s="1"/>
    </row>
    <row r="7444" spans="1:13" x14ac:dyDescent="0.35">
      <c r="A7444" s="106">
        <v>44196</v>
      </c>
      <c r="B7444" s="1" t="s">
        <v>2330</v>
      </c>
      <c r="C7444" s="102" t="s">
        <v>2893</v>
      </c>
      <c r="D7444" s="102">
        <v>1263</v>
      </c>
      <c r="E7444" s="1" t="s">
        <v>3017</v>
      </c>
      <c r="F7444" s="102" t="s">
        <v>3575</v>
      </c>
      <c r="G7444" s="1">
        <v>15729.01</v>
      </c>
      <c r="H7444" s="1">
        <v>1465</v>
      </c>
      <c r="I7444" s="1">
        <v>0</v>
      </c>
      <c r="J7444" s="1">
        <v>1465</v>
      </c>
      <c r="K7444" s="1">
        <v>17194.009999999998</v>
      </c>
      <c r="L7444" s="1" t="s">
        <v>1255</v>
      </c>
      <c r="M7444" s="1"/>
    </row>
    <row r="7445" spans="1:13" x14ac:dyDescent="0.35">
      <c r="A7445" s="106">
        <v>44196</v>
      </c>
      <c r="B7445" s="1" t="s">
        <v>2330</v>
      </c>
      <c r="C7445" s="102" t="s">
        <v>2733</v>
      </c>
      <c r="D7445" s="102">
        <v>1264</v>
      </c>
      <c r="E7445" s="1" t="s">
        <v>3017</v>
      </c>
      <c r="F7445" s="102" t="s">
        <v>3576</v>
      </c>
      <c r="G7445" s="1">
        <v>26736.71</v>
      </c>
      <c r="H7445" s="1">
        <v>2715.27</v>
      </c>
      <c r="I7445" s="1">
        <v>0</v>
      </c>
      <c r="J7445" s="1">
        <v>2715.27</v>
      </c>
      <c r="K7445" s="1">
        <v>29451.98</v>
      </c>
      <c r="L7445" s="1" t="s">
        <v>1244</v>
      </c>
      <c r="M7445" s="1"/>
    </row>
    <row r="7446" spans="1:13" x14ac:dyDescent="0.35">
      <c r="A7446" s="106">
        <v>44196</v>
      </c>
      <c r="B7446" s="1" t="s">
        <v>2330</v>
      </c>
      <c r="C7446" s="102" t="s">
        <v>2735</v>
      </c>
      <c r="D7446" s="102">
        <v>1265</v>
      </c>
      <c r="E7446" s="1" t="s">
        <v>3017</v>
      </c>
      <c r="F7446" s="102" t="s">
        <v>3577</v>
      </c>
      <c r="G7446" s="1">
        <v>-36326.44</v>
      </c>
      <c r="H7446" s="1">
        <v>0</v>
      </c>
      <c r="I7446" s="1">
        <v>-30</v>
      </c>
      <c r="J7446" s="1">
        <v>-30</v>
      </c>
      <c r="K7446" s="1">
        <v>-36356.44</v>
      </c>
      <c r="L7446" s="1" t="s">
        <v>1244</v>
      </c>
      <c r="M7446" s="1"/>
    </row>
    <row r="7447" spans="1:13" x14ac:dyDescent="0.35">
      <c r="A7447" s="106">
        <v>44196</v>
      </c>
      <c r="B7447" s="1"/>
      <c r="C7447" s="102" t="s">
        <v>2737</v>
      </c>
      <c r="D7447" s="102">
        <v>1266</v>
      </c>
      <c r="E7447" s="1" t="s">
        <v>3016</v>
      </c>
      <c r="F7447" s="102" t="s">
        <v>3578</v>
      </c>
      <c r="G7447" s="1">
        <v>17129896.82</v>
      </c>
      <c r="H7447" s="1">
        <v>2780507.7</v>
      </c>
      <c r="I7447" s="1">
        <v>0</v>
      </c>
      <c r="J7447" s="1">
        <v>2780507.7</v>
      </c>
      <c r="K7447" s="1">
        <v>19910404.52</v>
      </c>
      <c r="L7447" s="1"/>
      <c r="M7447" s="1"/>
    </row>
    <row r="7448" spans="1:13" x14ac:dyDescent="0.35">
      <c r="A7448" s="106">
        <v>44196</v>
      </c>
      <c r="B7448" s="1" t="s">
        <v>2331</v>
      </c>
      <c r="C7448" s="102" t="s">
        <v>2738</v>
      </c>
      <c r="D7448" s="102">
        <v>1267</v>
      </c>
      <c r="E7448" s="1" t="s">
        <v>3017</v>
      </c>
      <c r="F7448" s="102" t="s">
        <v>3579</v>
      </c>
      <c r="G7448" s="1">
        <v>4270902.7</v>
      </c>
      <c r="H7448" s="1">
        <v>698315.12</v>
      </c>
      <c r="I7448" s="1">
        <v>0</v>
      </c>
      <c r="J7448" s="1">
        <v>698315.12</v>
      </c>
      <c r="K7448" s="1">
        <v>4969217.82</v>
      </c>
      <c r="L7448" s="1" t="s">
        <v>1182</v>
      </c>
      <c r="M7448" s="1"/>
    </row>
    <row r="7449" spans="1:13" x14ac:dyDescent="0.35">
      <c r="A7449" s="106">
        <v>44196</v>
      </c>
      <c r="B7449" s="1" t="s">
        <v>2331</v>
      </c>
      <c r="C7449" s="102" t="s">
        <v>2740</v>
      </c>
      <c r="D7449" s="102">
        <v>1268</v>
      </c>
      <c r="E7449" s="1" t="s">
        <v>3017</v>
      </c>
      <c r="F7449" s="102" t="s">
        <v>3580</v>
      </c>
      <c r="G7449" s="1">
        <v>7577930.2400000002</v>
      </c>
      <c r="H7449" s="1">
        <v>807593.62</v>
      </c>
      <c r="I7449" s="1">
        <v>0</v>
      </c>
      <c r="J7449" s="1">
        <v>807593.62</v>
      </c>
      <c r="K7449" s="1">
        <v>8385523.8600000003</v>
      </c>
      <c r="L7449" s="1" t="s">
        <v>1182</v>
      </c>
      <c r="M7449" s="1"/>
    </row>
    <row r="7450" spans="1:13" x14ac:dyDescent="0.35">
      <c r="A7450" s="106">
        <v>44196</v>
      </c>
      <c r="B7450" s="1" t="s">
        <v>2331</v>
      </c>
      <c r="C7450" s="102" t="s">
        <v>2743</v>
      </c>
      <c r="D7450" s="102">
        <v>1270</v>
      </c>
      <c r="E7450" s="1" t="s">
        <v>3017</v>
      </c>
      <c r="F7450" s="102" t="s">
        <v>3551</v>
      </c>
      <c r="G7450" s="1">
        <v>607845.81000000006</v>
      </c>
      <c r="H7450" s="1">
        <v>54400.47</v>
      </c>
      <c r="I7450" s="1">
        <v>0</v>
      </c>
      <c r="J7450" s="1">
        <v>54400.47</v>
      </c>
      <c r="K7450" s="1">
        <v>662246.28</v>
      </c>
      <c r="L7450" s="1" t="s">
        <v>1182</v>
      </c>
      <c r="M7450" s="1"/>
    </row>
    <row r="7451" spans="1:13" x14ac:dyDescent="0.35">
      <c r="A7451" s="106">
        <v>44196</v>
      </c>
      <c r="B7451" s="1" t="s">
        <v>2331</v>
      </c>
      <c r="C7451" s="102" t="s">
        <v>3089</v>
      </c>
      <c r="D7451" s="102">
        <v>1957</v>
      </c>
      <c r="E7451" s="1" t="s">
        <v>3017</v>
      </c>
      <c r="F7451" s="102" t="s">
        <v>3581</v>
      </c>
      <c r="G7451" s="1">
        <v>4673218.07</v>
      </c>
      <c r="H7451" s="1">
        <v>1220198.49</v>
      </c>
      <c r="I7451" s="1">
        <v>0</v>
      </c>
      <c r="J7451" s="1">
        <v>1220198.49</v>
      </c>
      <c r="K7451" s="1">
        <v>5893416.5599999996</v>
      </c>
      <c r="L7451" s="1" t="s">
        <v>1182</v>
      </c>
      <c r="M7451" s="1"/>
    </row>
    <row r="7452" spans="1:13" x14ac:dyDescent="0.35">
      <c r="A7452" s="106">
        <v>44196</v>
      </c>
      <c r="B7452" s="1"/>
      <c r="C7452" s="102" t="s">
        <v>2858</v>
      </c>
      <c r="D7452" s="102">
        <v>1272</v>
      </c>
      <c r="E7452" s="1" t="s">
        <v>3016</v>
      </c>
      <c r="F7452" s="102" t="s">
        <v>3659</v>
      </c>
      <c r="G7452" s="1">
        <v>328975.52</v>
      </c>
      <c r="H7452" s="1">
        <v>0</v>
      </c>
      <c r="I7452" s="1">
        <v>0</v>
      </c>
      <c r="J7452" s="1">
        <v>0</v>
      </c>
      <c r="K7452" s="1">
        <v>328975.52</v>
      </c>
      <c r="L7452" s="1"/>
      <c r="M7452" s="1"/>
    </row>
    <row r="7453" spans="1:13" x14ac:dyDescent="0.35">
      <c r="A7453" s="106">
        <v>44196</v>
      </c>
      <c r="B7453" s="1" t="s">
        <v>2334</v>
      </c>
      <c r="C7453" s="102" t="s">
        <v>3660</v>
      </c>
      <c r="D7453" s="102">
        <v>1277</v>
      </c>
      <c r="E7453" s="1" t="s">
        <v>3017</v>
      </c>
      <c r="F7453" s="102" t="s">
        <v>3661</v>
      </c>
      <c r="G7453" s="1">
        <v>328975.52</v>
      </c>
      <c r="H7453" s="1">
        <v>0</v>
      </c>
      <c r="I7453" s="1">
        <v>0</v>
      </c>
      <c r="J7453" s="1">
        <v>0</v>
      </c>
      <c r="K7453" s="1">
        <v>328975.52</v>
      </c>
      <c r="L7453" s="1" t="s">
        <v>1247</v>
      </c>
      <c r="M7453" s="1"/>
    </row>
    <row r="7454" spans="1:13" x14ac:dyDescent="0.35">
      <c r="A7454" s="106">
        <v>44196</v>
      </c>
      <c r="B7454" s="1"/>
      <c r="C7454" s="102" t="s">
        <v>3843</v>
      </c>
      <c r="D7454" s="102">
        <v>1290</v>
      </c>
      <c r="E7454" s="1" t="s">
        <v>3016</v>
      </c>
      <c r="F7454" s="102" t="s">
        <v>3844</v>
      </c>
      <c r="G7454" s="1">
        <v>0</v>
      </c>
      <c r="H7454" s="1">
        <v>5.5</v>
      </c>
      <c r="I7454" s="1">
        <v>0</v>
      </c>
      <c r="J7454" s="1">
        <v>5.5</v>
      </c>
      <c r="K7454" s="1">
        <v>5.5</v>
      </c>
      <c r="L7454" s="1"/>
      <c r="M7454" s="1"/>
    </row>
    <row r="7455" spans="1:13" x14ac:dyDescent="0.35">
      <c r="A7455" s="106">
        <v>44196</v>
      </c>
      <c r="B7455" s="1"/>
      <c r="C7455" s="102" t="s">
        <v>3867</v>
      </c>
      <c r="D7455" s="102">
        <v>1323</v>
      </c>
      <c r="E7455" s="1" t="s">
        <v>3016</v>
      </c>
      <c r="F7455" s="102" t="s">
        <v>3696</v>
      </c>
      <c r="G7455" s="1">
        <v>0</v>
      </c>
      <c r="H7455" s="1">
        <v>5.5</v>
      </c>
      <c r="I7455" s="1">
        <v>0</v>
      </c>
      <c r="J7455" s="1">
        <v>5.5</v>
      </c>
      <c r="K7455" s="1">
        <v>5.5</v>
      </c>
      <c r="L7455" s="1"/>
      <c r="M7455" s="1"/>
    </row>
    <row r="7456" spans="1:13" x14ac:dyDescent="0.35">
      <c r="A7456" s="106">
        <v>44196</v>
      </c>
      <c r="B7456" s="1" t="s">
        <v>2331</v>
      </c>
      <c r="C7456" s="102" t="s">
        <v>3868</v>
      </c>
      <c r="D7456" s="102">
        <v>1324</v>
      </c>
      <c r="E7456" s="1" t="s">
        <v>3017</v>
      </c>
      <c r="F7456" s="102" t="s">
        <v>3869</v>
      </c>
      <c r="G7456" s="1">
        <v>0</v>
      </c>
      <c r="H7456" s="1">
        <v>5.5</v>
      </c>
      <c r="I7456" s="1">
        <v>0</v>
      </c>
      <c r="J7456" s="1">
        <v>5.5</v>
      </c>
      <c r="K7456" s="1">
        <v>5.5</v>
      </c>
      <c r="L7456" s="1" t="s">
        <v>1182</v>
      </c>
      <c r="M7456" s="1"/>
    </row>
    <row r="7457" spans="1:13" x14ac:dyDescent="0.35">
      <c r="A7457" s="106">
        <v>44196</v>
      </c>
      <c r="B7457" s="1"/>
      <c r="C7457" s="102" t="s">
        <v>2745</v>
      </c>
      <c r="D7457" s="102">
        <v>1742</v>
      </c>
      <c r="E7457" s="1" t="s">
        <v>3016</v>
      </c>
      <c r="F7457" s="102" t="s">
        <v>3582</v>
      </c>
      <c r="G7457" s="1">
        <v>64435600.420000002</v>
      </c>
      <c r="H7457" s="1">
        <v>14864535.65</v>
      </c>
      <c r="I7457" s="1">
        <v>-2812111.87</v>
      </c>
      <c r="J7457" s="1">
        <v>12052423.780000001</v>
      </c>
      <c r="K7457" s="1">
        <v>76488024.200000003</v>
      </c>
      <c r="L7457" s="1"/>
      <c r="M7457" s="1"/>
    </row>
    <row r="7458" spans="1:13" x14ac:dyDescent="0.35">
      <c r="A7458" s="106">
        <v>44196</v>
      </c>
      <c r="B7458" s="1"/>
      <c r="C7458" s="102" t="s">
        <v>2746</v>
      </c>
      <c r="D7458" s="102">
        <v>1743</v>
      </c>
      <c r="E7458" s="1" t="s">
        <v>3016</v>
      </c>
      <c r="F7458" s="102" t="s">
        <v>3583</v>
      </c>
      <c r="G7458" s="1">
        <v>53407209.030000001</v>
      </c>
      <c r="H7458" s="1">
        <v>12027585.109999999</v>
      </c>
      <c r="I7458" s="1">
        <v>-868714.84</v>
      </c>
      <c r="J7458" s="1">
        <v>11158870.27</v>
      </c>
      <c r="K7458" s="1">
        <v>64566079.299999997</v>
      </c>
      <c r="L7458" s="1"/>
      <c r="M7458" s="1"/>
    </row>
    <row r="7459" spans="1:13" x14ac:dyDescent="0.35">
      <c r="A7459" s="106">
        <v>44196</v>
      </c>
      <c r="B7459" s="1"/>
      <c r="C7459" s="102" t="s">
        <v>2748</v>
      </c>
      <c r="D7459" s="102">
        <v>1776</v>
      </c>
      <c r="E7459" s="1" t="s">
        <v>3016</v>
      </c>
      <c r="F7459" s="102" t="s">
        <v>3584</v>
      </c>
      <c r="G7459" s="1">
        <v>18179345.800000001</v>
      </c>
      <c r="H7459" s="1">
        <v>3112593.85</v>
      </c>
      <c r="I7459" s="1">
        <v>-839814.84</v>
      </c>
      <c r="J7459" s="1">
        <v>2272779.0100000002</v>
      </c>
      <c r="K7459" s="1">
        <v>20452124.809999999</v>
      </c>
      <c r="L7459" s="1"/>
      <c r="M7459" s="1"/>
    </row>
    <row r="7460" spans="1:13" x14ac:dyDescent="0.35">
      <c r="A7460" s="106">
        <v>44196</v>
      </c>
      <c r="B7460" s="1" t="s">
        <v>1182</v>
      </c>
      <c r="C7460" s="102" t="s">
        <v>2750</v>
      </c>
      <c r="D7460" s="102">
        <v>1777</v>
      </c>
      <c r="E7460" s="1" t="s">
        <v>3017</v>
      </c>
      <c r="F7460" s="102" t="s">
        <v>3585</v>
      </c>
      <c r="G7460" s="1">
        <v>7453500.9100000001</v>
      </c>
      <c r="H7460" s="1">
        <v>830720.19</v>
      </c>
      <c r="I7460" s="1">
        <v>0</v>
      </c>
      <c r="J7460" s="1">
        <v>830720.19</v>
      </c>
      <c r="K7460" s="1">
        <v>8284221.0999999996</v>
      </c>
      <c r="L7460" s="1" t="s">
        <v>1182</v>
      </c>
      <c r="M7460" s="1"/>
    </row>
    <row r="7461" spans="1:13" x14ac:dyDescent="0.35">
      <c r="A7461" s="106">
        <v>44196</v>
      </c>
      <c r="B7461" s="1" t="s">
        <v>1182</v>
      </c>
      <c r="C7461" s="102" t="s">
        <v>2752</v>
      </c>
      <c r="D7461" s="102">
        <v>1778</v>
      </c>
      <c r="E7461" s="1" t="s">
        <v>3017</v>
      </c>
      <c r="F7461" s="102" t="s">
        <v>3586</v>
      </c>
      <c r="G7461" s="1">
        <v>3022663.94</v>
      </c>
      <c r="H7461" s="1">
        <v>1293819.06</v>
      </c>
      <c r="I7461" s="1">
        <v>-837064.84</v>
      </c>
      <c r="J7461" s="1">
        <v>456754.22000000009</v>
      </c>
      <c r="K7461" s="1">
        <v>3479418.16</v>
      </c>
      <c r="L7461" s="1" t="s">
        <v>1182</v>
      </c>
      <c r="M7461" s="1"/>
    </row>
    <row r="7462" spans="1:13" x14ac:dyDescent="0.35">
      <c r="A7462" s="106">
        <v>44196</v>
      </c>
      <c r="B7462" s="1" t="s">
        <v>1182</v>
      </c>
      <c r="C7462" s="102" t="s">
        <v>2754</v>
      </c>
      <c r="D7462" s="102">
        <v>1779</v>
      </c>
      <c r="E7462" s="1" t="s">
        <v>3017</v>
      </c>
      <c r="F7462" s="102" t="s">
        <v>3587</v>
      </c>
      <c r="G7462" s="1">
        <v>553574.36</v>
      </c>
      <c r="H7462" s="1">
        <v>50310.64</v>
      </c>
      <c r="I7462" s="1">
        <v>0</v>
      </c>
      <c r="J7462" s="1">
        <v>50310.64</v>
      </c>
      <c r="K7462" s="1">
        <v>603885</v>
      </c>
      <c r="L7462" s="1" t="s">
        <v>1182</v>
      </c>
      <c r="M7462" s="1"/>
    </row>
    <row r="7463" spans="1:13" x14ac:dyDescent="0.35">
      <c r="A7463" s="106">
        <v>44196</v>
      </c>
      <c r="B7463" s="1" t="s">
        <v>1182</v>
      </c>
      <c r="C7463" s="102" t="s">
        <v>2756</v>
      </c>
      <c r="D7463" s="102">
        <v>1780</v>
      </c>
      <c r="E7463" s="1" t="s">
        <v>3017</v>
      </c>
      <c r="F7463" s="102" t="s">
        <v>3588</v>
      </c>
      <c r="G7463" s="1">
        <v>788811.55</v>
      </c>
      <c r="H7463" s="1">
        <v>59050.32</v>
      </c>
      <c r="I7463" s="1">
        <v>0</v>
      </c>
      <c r="J7463" s="1">
        <v>59050.32</v>
      </c>
      <c r="K7463" s="1">
        <v>847861.87</v>
      </c>
      <c r="L7463" s="1" t="s">
        <v>1182</v>
      </c>
      <c r="M7463" s="1"/>
    </row>
    <row r="7464" spans="1:13" x14ac:dyDescent="0.35">
      <c r="A7464" s="106">
        <v>44196</v>
      </c>
      <c r="B7464" s="1" t="s">
        <v>1183</v>
      </c>
      <c r="C7464" s="102" t="s">
        <v>2758</v>
      </c>
      <c r="D7464" s="102">
        <v>1782</v>
      </c>
      <c r="E7464" s="1" t="s">
        <v>3017</v>
      </c>
      <c r="F7464" s="102" t="s">
        <v>3589</v>
      </c>
      <c r="G7464" s="1">
        <v>341536.68</v>
      </c>
      <c r="H7464" s="1">
        <v>31815.759999999998</v>
      </c>
      <c r="I7464" s="1">
        <v>0</v>
      </c>
      <c r="J7464" s="1">
        <v>31815.759999999998</v>
      </c>
      <c r="K7464" s="1">
        <v>373352.44</v>
      </c>
      <c r="L7464" s="1" t="s">
        <v>1183</v>
      </c>
      <c r="M7464" s="1"/>
    </row>
    <row r="7465" spans="1:13" x14ac:dyDescent="0.35">
      <c r="A7465" s="106">
        <v>44196</v>
      </c>
      <c r="B7465" s="1" t="s">
        <v>1183</v>
      </c>
      <c r="C7465" s="102" t="s">
        <v>2760</v>
      </c>
      <c r="D7465" s="102">
        <v>1783</v>
      </c>
      <c r="E7465" s="1" t="s">
        <v>3017</v>
      </c>
      <c r="F7465" s="102" t="s">
        <v>3590</v>
      </c>
      <c r="G7465" s="1">
        <v>592797.86</v>
      </c>
      <c r="H7465" s="1">
        <v>52799.94</v>
      </c>
      <c r="I7465" s="1">
        <v>0</v>
      </c>
      <c r="J7465" s="1">
        <v>52799.94</v>
      </c>
      <c r="K7465" s="1">
        <v>645597.80000000005</v>
      </c>
      <c r="L7465" s="1" t="s">
        <v>1183</v>
      </c>
      <c r="M7465" s="1"/>
    </row>
    <row r="7466" spans="1:13" x14ac:dyDescent="0.35">
      <c r="A7466" s="106">
        <v>44196</v>
      </c>
      <c r="B7466" s="1" t="s">
        <v>1182</v>
      </c>
      <c r="C7466" s="102" t="s">
        <v>2761</v>
      </c>
      <c r="D7466" s="102">
        <v>1784</v>
      </c>
      <c r="E7466" s="1" t="s">
        <v>3017</v>
      </c>
      <c r="F7466" s="102" t="s">
        <v>3591</v>
      </c>
      <c r="G7466" s="1">
        <v>5426460.5</v>
      </c>
      <c r="H7466" s="1">
        <v>794077.94</v>
      </c>
      <c r="I7466" s="1">
        <v>-2750</v>
      </c>
      <c r="J7466" s="1">
        <v>791327.94</v>
      </c>
      <c r="K7466" s="1">
        <v>6217788.4400000004</v>
      </c>
      <c r="L7466" s="1" t="s">
        <v>1182</v>
      </c>
      <c r="M7466" s="1"/>
    </row>
    <row r="7467" spans="1:13" x14ac:dyDescent="0.35">
      <c r="A7467" s="106">
        <v>44196</v>
      </c>
      <c r="B7467" s="1"/>
      <c r="C7467" s="102" t="s">
        <v>2763</v>
      </c>
      <c r="D7467" s="102">
        <v>1785</v>
      </c>
      <c r="E7467" s="1" t="s">
        <v>3016</v>
      </c>
      <c r="F7467" s="102" t="s">
        <v>3592</v>
      </c>
      <c r="G7467" s="1">
        <v>171257.59</v>
      </c>
      <c r="H7467" s="1">
        <v>9264.59</v>
      </c>
      <c r="I7467" s="1">
        <v>0</v>
      </c>
      <c r="J7467" s="1">
        <v>9264.59</v>
      </c>
      <c r="K7467" s="1">
        <v>180522.18</v>
      </c>
      <c r="L7467" s="1"/>
      <c r="M7467" s="1"/>
    </row>
    <row r="7468" spans="1:13" x14ac:dyDescent="0.35">
      <c r="A7468" s="106">
        <v>44196</v>
      </c>
      <c r="B7468" s="1" t="s">
        <v>1186</v>
      </c>
      <c r="C7468" s="102" t="s">
        <v>2765</v>
      </c>
      <c r="D7468" s="102">
        <v>1786</v>
      </c>
      <c r="E7468" s="1" t="s">
        <v>3017</v>
      </c>
      <c r="F7468" s="102" t="s">
        <v>3638</v>
      </c>
      <c r="G7468" s="1">
        <v>18265.23</v>
      </c>
      <c r="H7468" s="1">
        <v>1067.98</v>
      </c>
      <c r="I7468" s="1">
        <v>0</v>
      </c>
      <c r="J7468" s="1">
        <v>1067.98</v>
      </c>
      <c r="K7468" s="1">
        <v>19333.21</v>
      </c>
      <c r="L7468" s="1" t="s">
        <v>1247</v>
      </c>
      <c r="M7468" s="1"/>
    </row>
    <row r="7469" spans="1:13" x14ac:dyDescent="0.35">
      <c r="A7469" s="106">
        <v>44196</v>
      </c>
      <c r="B7469" s="1" t="s">
        <v>1186</v>
      </c>
      <c r="C7469" s="102" t="s">
        <v>2941</v>
      </c>
      <c r="D7469" s="102">
        <v>1787</v>
      </c>
      <c r="E7469" s="1" t="s">
        <v>3017</v>
      </c>
      <c r="F7469" s="102" t="s">
        <v>3651</v>
      </c>
      <c r="G7469" s="1">
        <v>4488.1499999999996</v>
      </c>
      <c r="H7469" s="1">
        <v>0</v>
      </c>
      <c r="I7469" s="1">
        <v>0</v>
      </c>
      <c r="J7469" s="1">
        <v>0</v>
      </c>
      <c r="K7469" s="1">
        <v>4488.1499999999996</v>
      </c>
      <c r="L7469" s="1" t="s">
        <v>1247</v>
      </c>
      <c r="M7469" s="1"/>
    </row>
    <row r="7470" spans="1:13" x14ac:dyDescent="0.35">
      <c r="A7470" s="106">
        <v>44196</v>
      </c>
      <c r="B7470" s="1" t="s">
        <v>1186</v>
      </c>
      <c r="C7470" s="102" t="s">
        <v>2895</v>
      </c>
      <c r="D7470" s="102">
        <v>1789</v>
      </c>
      <c r="E7470" s="1" t="s">
        <v>3017</v>
      </c>
      <c r="F7470" s="102" t="s">
        <v>3593</v>
      </c>
      <c r="G7470" s="1">
        <v>148504.21</v>
      </c>
      <c r="H7470" s="1">
        <v>8196.61</v>
      </c>
      <c r="I7470" s="1">
        <v>0</v>
      </c>
      <c r="J7470" s="1">
        <v>8196.61</v>
      </c>
      <c r="K7470" s="1">
        <v>156700.82</v>
      </c>
      <c r="L7470" s="1" t="s">
        <v>1247</v>
      </c>
      <c r="M7470" s="1"/>
    </row>
    <row r="7471" spans="1:13" x14ac:dyDescent="0.35">
      <c r="A7471" s="106">
        <v>44196</v>
      </c>
      <c r="B7471" s="1"/>
      <c r="C7471" s="102" t="s">
        <v>2767</v>
      </c>
      <c r="D7471" s="102">
        <v>1790</v>
      </c>
      <c r="E7471" s="1" t="s">
        <v>3016</v>
      </c>
      <c r="F7471" s="102" t="s">
        <v>3594</v>
      </c>
      <c r="G7471" s="1">
        <v>4082400.91</v>
      </c>
      <c r="H7471" s="1">
        <v>6580960.4500000002</v>
      </c>
      <c r="I7471" s="1">
        <v>-28900</v>
      </c>
      <c r="J7471" s="1">
        <v>6552060.4500000002</v>
      </c>
      <c r="K7471" s="1">
        <v>10634461.359999999</v>
      </c>
      <c r="L7471" s="1"/>
      <c r="M7471" s="1"/>
    </row>
    <row r="7472" spans="1:13" x14ac:dyDescent="0.35">
      <c r="A7472" s="106">
        <v>44196</v>
      </c>
      <c r="B7472" s="1" t="s">
        <v>1182</v>
      </c>
      <c r="C7472" s="102" t="s">
        <v>2769</v>
      </c>
      <c r="D7472" s="102">
        <v>1793</v>
      </c>
      <c r="E7472" s="1" t="s">
        <v>3017</v>
      </c>
      <c r="F7472" s="102" t="s">
        <v>3595</v>
      </c>
      <c r="G7472" s="1">
        <v>148376.81</v>
      </c>
      <c r="H7472" s="1">
        <v>13188.98</v>
      </c>
      <c r="I7472" s="1">
        <v>0</v>
      </c>
      <c r="J7472" s="1">
        <v>13188.98</v>
      </c>
      <c r="K7472" s="1">
        <v>161565.79</v>
      </c>
      <c r="L7472" s="1" t="s">
        <v>1182</v>
      </c>
      <c r="M7472" s="1"/>
    </row>
    <row r="7473" spans="1:13" x14ac:dyDescent="0.35">
      <c r="A7473" s="106">
        <v>44196</v>
      </c>
      <c r="B7473" s="1" t="s">
        <v>1185</v>
      </c>
      <c r="C7473" s="102" t="s">
        <v>2772</v>
      </c>
      <c r="D7473" s="102">
        <v>1796</v>
      </c>
      <c r="E7473" s="1" t="s">
        <v>3017</v>
      </c>
      <c r="F7473" s="102" t="s">
        <v>3596</v>
      </c>
      <c r="G7473" s="1">
        <v>1046988.73</v>
      </c>
      <c r="H7473" s="1">
        <v>41340.410000000003</v>
      </c>
      <c r="I7473" s="1">
        <v>-2400</v>
      </c>
      <c r="J7473" s="1">
        <v>38940.410000000003</v>
      </c>
      <c r="K7473" s="1">
        <v>1085929.1399999999</v>
      </c>
      <c r="L7473" s="1" t="s">
        <v>1258</v>
      </c>
      <c r="M7473" s="1"/>
    </row>
    <row r="7474" spans="1:13" x14ac:dyDescent="0.35">
      <c r="A7474" s="106">
        <v>44196</v>
      </c>
      <c r="B7474" s="1" t="s">
        <v>1186</v>
      </c>
      <c r="C7474" s="102" t="s">
        <v>2774</v>
      </c>
      <c r="D7474" s="102">
        <v>1797</v>
      </c>
      <c r="E7474" s="1" t="s">
        <v>3017</v>
      </c>
      <c r="F7474" s="102" t="s">
        <v>3597</v>
      </c>
      <c r="G7474" s="1">
        <v>369860.04</v>
      </c>
      <c r="H7474" s="1">
        <v>63950.06</v>
      </c>
      <c r="I7474" s="1">
        <v>0</v>
      </c>
      <c r="J7474" s="1">
        <v>63950.06</v>
      </c>
      <c r="K7474" s="1">
        <v>433810.1</v>
      </c>
      <c r="L7474" s="1" t="s">
        <v>1247</v>
      </c>
      <c r="M7474" s="1"/>
    </row>
    <row r="7475" spans="1:13" x14ac:dyDescent="0.35">
      <c r="A7475" s="106">
        <v>44196</v>
      </c>
      <c r="B7475" s="1" t="s">
        <v>1186</v>
      </c>
      <c r="C7475" s="102" t="s">
        <v>2776</v>
      </c>
      <c r="D7475" s="102">
        <v>1798</v>
      </c>
      <c r="E7475" s="1" t="s">
        <v>3017</v>
      </c>
      <c r="F7475" s="102" t="s">
        <v>3655</v>
      </c>
      <c r="G7475" s="1">
        <v>223910.01</v>
      </c>
      <c r="H7475" s="1">
        <v>73479.86</v>
      </c>
      <c r="I7475" s="1">
        <v>0</v>
      </c>
      <c r="J7475" s="1">
        <v>73479.86</v>
      </c>
      <c r="K7475" s="1">
        <v>297389.87</v>
      </c>
      <c r="L7475" s="1" t="s">
        <v>1247</v>
      </c>
      <c r="M7475" s="1"/>
    </row>
    <row r="7476" spans="1:13" x14ac:dyDescent="0.35">
      <c r="A7476" s="106">
        <v>44196</v>
      </c>
      <c r="B7476" s="1" t="s">
        <v>1186</v>
      </c>
      <c r="C7476" s="102" t="s">
        <v>2926</v>
      </c>
      <c r="D7476" s="102">
        <v>1799</v>
      </c>
      <c r="E7476" s="1" t="s">
        <v>3017</v>
      </c>
      <c r="F7476" s="102" t="s">
        <v>3598</v>
      </c>
      <c r="G7476" s="1">
        <v>4842.4399999999996</v>
      </c>
      <c r="H7476" s="1">
        <v>291.29000000000002</v>
      </c>
      <c r="I7476" s="1">
        <v>0</v>
      </c>
      <c r="J7476" s="1">
        <v>291.29000000000002</v>
      </c>
      <c r="K7476" s="1">
        <v>5133.7299999999996</v>
      </c>
      <c r="L7476" s="1" t="s">
        <v>1247</v>
      </c>
      <c r="M7476" s="1"/>
    </row>
    <row r="7477" spans="1:13" x14ac:dyDescent="0.35">
      <c r="A7477" s="106">
        <v>44196</v>
      </c>
      <c r="B7477" s="1" t="s">
        <v>1186</v>
      </c>
      <c r="C7477" s="102" t="s">
        <v>2778</v>
      </c>
      <c r="D7477" s="102">
        <v>1800</v>
      </c>
      <c r="E7477" s="1" t="s">
        <v>3017</v>
      </c>
      <c r="F7477" s="102" t="s">
        <v>3599</v>
      </c>
      <c r="G7477" s="1">
        <v>78954.2</v>
      </c>
      <c r="H7477" s="1">
        <v>2554.4699999999998</v>
      </c>
      <c r="I7477" s="1">
        <v>0</v>
      </c>
      <c r="J7477" s="1">
        <v>2554.4699999999998</v>
      </c>
      <c r="K7477" s="1">
        <v>81508.67</v>
      </c>
      <c r="L7477" s="1" t="s">
        <v>1247</v>
      </c>
      <c r="M7477" s="1"/>
    </row>
    <row r="7478" spans="1:13" x14ac:dyDescent="0.35">
      <c r="A7478" s="106">
        <v>44196</v>
      </c>
      <c r="B7478" s="1" t="s">
        <v>1186</v>
      </c>
      <c r="C7478" s="102" t="s">
        <v>2780</v>
      </c>
      <c r="D7478" s="102">
        <v>1801</v>
      </c>
      <c r="E7478" s="1" t="s">
        <v>3017</v>
      </c>
      <c r="F7478" s="102" t="s">
        <v>3600</v>
      </c>
      <c r="G7478" s="1">
        <v>102612.8</v>
      </c>
      <c r="H7478" s="1">
        <v>3106.22</v>
      </c>
      <c r="I7478" s="1">
        <v>0</v>
      </c>
      <c r="J7478" s="1">
        <v>3106.22</v>
      </c>
      <c r="K7478" s="1">
        <v>105719.02</v>
      </c>
      <c r="L7478" s="1" t="s">
        <v>1247</v>
      </c>
      <c r="M7478" s="1"/>
    </row>
    <row r="7479" spans="1:13" x14ac:dyDescent="0.35">
      <c r="A7479" s="106">
        <v>44196</v>
      </c>
      <c r="B7479" s="1" t="s">
        <v>1186</v>
      </c>
      <c r="C7479" s="102" t="s">
        <v>2781</v>
      </c>
      <c r="D7479" s="102">
        <v>1802</v>
      </c>
      <c r="E7479" s="1" t="s">
        <v>3017</v>
      </c>
      <c r="F7479" s="102" t="s">
        <v>3601</v>
      </c>
      <c r="G7479" s="1">
        <v>32484.52</v>
      </c>
      <c r="H7479" s="1">
        <v>32061.11</v>
      </c>
      <c r="I7479" s="1">
        <v>-26500</v>
      </c>
      <c r="J7479" s="1">
        <v>5561.1100000000006</v>
      </c>
      <c r="K7479" s="1">
        <v>38045.629999999997</v>
      </c>
      <c r="L7479" s="1" t="s">
        <v>1247</v>
      </c>
      <c r="M7479" s="1"/>
    </row>
    <row r="7480" spans="1:13" x14ac:dyDescent="0.35">
      <c r="A7480" s="106">
        <v>44196</v>
      </c>
      <c r="B7480" s="1" t="s">
        <v>1186</v>
      </c>
      <c r="C7480" s="102" t="s">
        <v>2784</v>
      </c>
      <c r="D7480" s="102">
        <v>1804</v>
      </c>
      <c r="E7480" s="1" t="s">
        <v>3017</v>
      </c>
      <c r="F7480" s="102" t="s">
        <v>3602</v>
      </c>
      <c r="G7480" s="1">
        <v>110434.79</v>
      </c>
      <c r="H7480" s="1">
        <v>10062.120000000001</v>
      </c>
      <c r="I7480" s="1">
        <v>0</v>
      </c>
      <c r="J7480" s="1">
        <v>10062.120000000001</v>
      </c>
      <c r="K7480" s="1">
        <v>120496.91</v>
      </c>
      <c r="L7480" s="1" t="s">
        <v>1247</v>
      </c>
      <c r="M7480" s="1"/>
    </row>
    <row r="7481" spans="1:13" x14ac:dyDescent="0.35">
      <c r="A7481" s="106">
        <v>44196</v>
      </c>
      <c r="B7481" s="1" t="s">
        <v>1181</v>
      </c>
      <c r="C7481" s="102" t="s">
        <v>2787</v>
      </c>
      <c r="D7481" s="102">
        <v>1871</v>
      </c>
      <c r="E7481" s="1" t="s">
        <v>3017</v>
      </c>
      <c r="F7481" s="102" t="s">
        <v>3603</v>
      </c>
      <c r="G7481" s="1">
        <v>447808.38</v>
      </c>
      <c r="H7481" s="1">
        <v>23272.32</v>
      </c>
      <c r="I7481" s="1">
        <v>0</v>
      </c>
      <c r="J7481" s="1">
        <v>23272.32</v>
      </c>
      <c r="K7481" s="1">
        <v>471080.7</v>
      </c>
      <c r="L7481" s="1" t="s">
        <v>1247</v>
      </c>
      <c r="M7481" s="1"/>
    </row>
    <row r="7482" spans="1:13" x14ac:dyDescent="0.35">
      <c r="A7482" s="106">
        <v>44196</v>
      </c>
      <c r="B7482" s="1" t="s">
        <v>1181</v>
      </c>
      <c r="C7482" s="102" t="s">
        <v>2789</v>
      </c>
      <c r="D7482" s="102">
        <v>1873</v>
      </c>
      <c r="E7482" s="1" t="s">
        <v>3017</v>
      </c>
      <c r="F7482" s="102" t="s">
        <v>3604</v>
      </c>
      <c r="G7482" s="1">
        <v>36437.06</v>
      </c>
      <c r="H7482" s="1">
        <v>918.02</v>
      </c>
      <c r="I7482" s="1">
        <v>0</v>
      </c>
      <c r="J7482" s="1">
        <v>918.02</v>
      </c>
      <c r="K7482" s="1">
        <v>37355.08</v>
      </c>
      <c r="L7482" s="1" t="s">
        <v>1247</v>
      </c>
      <c r="M7482" s="1"/>
    </row>
    <row r="7483" spans="1:13" x14ac:dyDescent="0.35">
      <c r="A7483" s="106">
        <v>44196</v>
      </c>
      <c r="B7483" s="1" t="s">
        <v>1181</v>
      </c>
      <c r="C7483" s="102" t="s">
        <v>2854</v>
      </c>
      <c r="D7483" s="102">
        <v>1874</v>
      </c>
      <c r="E7483" s="1" t="s">
        <v>3017</v>
      </c>
      <c r="F7483" s="102" t="s">
        <v>3652</v>
      </c>
      <c r="G7483" s="1">
        <v>3345.01</v>
      </c>
      <c r="H7483" s="1">
        <v>0</v>
      </c>
      <c r="I7483" s="1">
        <v>0</v>
      </c>
      <c r="J7483" s="1">
        <v>0</v>
      </c>
      <c r="K7483" s="1">
        <v>3345.01</v>
      </c>
      <c r="L7483" s="1" t="s">
        <v>1247</v>
      </c>
      <c r="M7483" s="1"/>
    </row>
    <row r="7484" spans="1:13" x14ac:dyDescent="0.35">
      <c r="A7484" s="106">
        <v>44196</v>
      </c>
      <c r="B7484" s="1" t="s">
        <v>1186</v>
      </c>
      <c r="C7484" s="102" t="s">
        <v>2797</v>
      </c>
      <c r="D7484" s="102">
        <v>1881</v>
      </c>
      <c r="E7484" s="1" t="s">
        <v>3017</v>
      </c>
      <c r="F7484" s="102" t="s">
        <v>3605</v>
      </c>
      <c r="G7484" s="1">
        <v>48540.28</v>
      </c>
      <c r="H7484" s="1">
        <v>38420.910000000003</v>
      </c>
      <c r="I7484" s="1">
        <v>0</v>
      </c>
      <c r="J7484" s="1">
        <v>38420.910000000003</v>
      </c>
      <c r="K7484" s="1">
        <v>86961.19</v>
      </c>
      <c r="L7484" s="1" t="s">
        <v>1247</v>
      </c>
      <c r="M7484" s="1"/>
    </row>
    <row r="7485" spans="1:13" x14ac:dyDescent="0.35">
      <c r="A7485" s="106">
        <v>44196</v>
      </c>
      <c r="B7485" s="1" t="s">
        <v>1186</v>
      </c>
      <c r="C7485" s="102" t="s">
        <v>2798</v>
      </c>
      <c r="D7485" s="102">
        <v>1882</v>
      </c>
      <c r="E7485" s="1" t="s">
        <v>3017</v>
      </c>
      <c r="F7485" s="102" t="s">
        <v>3606</v>
      </c>
      <c r="G7485" s="1">
        <v>2905.33</v>
      </c>
      <c r="H7485" s="1">
        <v>100</v>
      </c>
      <c r="I7485" s="1">
        <v>0</v>
      </c>
      <c r="J7485" s="1">
        <v>100</v>
      </c>
      <c r="K7485" s="1">
        <v>3005.33</v>
      </c>
      <c r="L7485" s="1" t="s">
        <v>1247</v>
      </c>
      <c r="M7485" s="1"/>
    </row>
    <row r="7486" spans="1:13" x14ac:dyDescent="0.35">
      <c r="A7486" s="106">
        <v>44196</v>
      </c>
      <c r="B7486" s="1" t="s">
        <v>1186</v>
      </c>
      <c r="C7486" s="102" t="s">
        <v>2866</v>
      </c>
      <c r="D7486" s="102">
        <v>1883</v>
      </c>
      <c r="E7486" s="1" t="s">
        <v>3017</v>
      </c>
      <c r="F7486" s="102" t="s">
        <v>3642</v>
      </c>
      <c r="G7486" s="1">
        <v>19.12</v>
      </c>
      <c r="H7486" s="1">
        <v>0</v>
      </c>
      <c r="I7486" s="1">
        <v>0</v>
      </c>
      <c r="J7486" s="1">
        <v>0</v>
      </c>
      <c r="K7486" s="1">
        <v>19.12</v>
      </c>
      <c r="L7486" s="1" t="s">
        <v>1247</v>
      </c>
      <c r="M7486" s="1"/>
    </row>
    <row r="7487" spans="1:13" x14ac:dyDescent="0.35">
      <c r="A7487" s="106">
        <v>44196</v>
      </c>
      <c r="B7487" s="1" t="s">
        <v>1186</v>
      </c>
      <c r="C7487" s="102" t="s">
        <v>2856</v>
      </c>
      <c r="D7487" s="102">
        <v>1884</v>
      </c>
      <c r="E7487" s="1" t="s">
        <v>3017</v>
      </c>
      <c r="F7487" s="102" t="s">
        <v>3607</v>
      </c>
      <c r="G7487" s="1">
        <v>24884.52</v>
      </c>
      <c r="H7487" s="1">
        <v>0</v>
      </c>
      <c r="I7487" s="1">
        <v>0</v>
      </c>
      <c r="J7487" s="1">
        <v>0</v>
      </c>
      <c r="K7487" s="1">
        <v>24884.52</v>
      </c>
      <c r="L7487" s="1" t="s">
        <v>1247</v>
      </c>
      <c r="M7487" s="1"/>
    </row>
    <row r="7488" spans="1:13" x14ac:dyDescent="0.35">
      <c r="A7488" s="106">
        <v>44196</v>
      </c>
      <c r="B7488" s="1" t="s">
        <v>1186</v>
      </c>
      <c r="C7488" s="102" t="s">
        <v>3107</v>
      </c>
      <c r="D7488" s="102">
        <v>1885</v>
      </c>
      <c r="E7488" s="1" t="s">
        <v>3017</v>
      </c>
      <c r="F7488" s="102" t="s">
        <v>3845</v>
      </c>
      <c r="G7488" s="1">
        <v>40000</v>
      </c>
      <c r="H7488" s="1">
        <v>0</v>
      </c>
      <c r="I7488" s="1">
        <v>0</v>
      </c>
      <c r="J7488" s="1">
        <v>0</v>
      </c>
      <c r="K7488" s="1">
        <v>40000</v>
      </c>
      <c r="L7488" s="1" t="s">
        <v>1247</v>
      </c>
      <c r="M7488" s="1"/>
    </row>
    <row r="7489" spans="1:13" x14ac:dyDescent="0.35">
      <c r="A7489" s="106">
        <v>44196</v>
      </c>
      <c r="B7489" s="1" t="s">
        <v>1186</v>
      </c>
      <c r="C7489" s="102" t="s">
        <v>3007</v>
      </c>
      <c r="D7489" s="102">
        <v>1912</v>
      </c>
      <c r="E7489" s="1" t="s">
        <v>3017</v>
      </c>
      <c r="F7489" s="102" t="s">
        <v>3870</v>
      </c>
      <c r="G7489" s="1">
        <v>0</v>
      </c>
      <c r="H7489" s="1">
        <v>2416246.39</v>
      </c>
      <c r="I7489" s="1">
        <v>0</v>
      </c>
      <c r="J7489" s="1">
        <v>2416246.39</v>
      </c>
      <c r="K7489" s="1">
        <v>2416246.39</v>
      </c>
      <c r="L7489" s="1" t="s">
        <v>1247</v>
      </c>
      <c r="M7489" s="1"/>
    </row>
    <row r="7490" spans="1:13" x14ac:dyDescent="0.35">
      <c r="A7490" s="106">
        <v>44196</v>
      </c>
      <c r="B7490" s="1" t="s">
        <v>1186</v>
      </c>
      <c r="C7490" s="102" t="s">
        <v>3005</v>
      </c>
      <c r="D7490" s="102">
        <v>1913</v>
      </c>
      <c r="E7490" s="1" t="s">
        <v>3017</v>
      </c>
      <c r="F7490" s="102" t="s">
        <v>3871</v>
      </c>
      <c r="G7490" s="1">
        <v>0</v>
      </c>
      <c r="H7490" s="1">
        <v>2472673.85</v>
      </c>
      <c r="I7490" s="1">
        <v>0</v>
      </c>
      <c r="J7490" s="1">
        <v>2472673.85</v>
      </c>
      <c r="K7490" s="1">
        <v>2472673.85</v>
      </c>
      <c r="L7490" s="1" t="s">
        <v>1247</v>
      </c>
      <c r="M7490" s="1"/>
    </row>
    <row r="7491" spans="1:13" x14ac:dyDescent="0.35">
      <c r="A7491" s="106">
        <v>44196</v>
      </c>
      <c r="B7491" s="1" t="s">
        <v>1186</v>
      </c>
      <c r="C7491" s="102" t="s">
        <v>3855</v>
      </c>
      <c r="D7491" s="102">
        <v>2010</v>
      </c>
      <c r="E7491" s="1" t="s">
        <v>3017</v>
      </c>
      <c r="F7491" s="102" t="s">
        <v>3856</v>
      </c>
      <c r="G7491" s="1">
        <v>127045.75999999999</v>
      </c>
      <c r="H7491" s="1">
        <v>138103.73000000001</v>
      </c>
      <c r="I7491" s="1">
        <v>0</v>
      </c>
      <c r="J7491" s="1">
        <v>138103.73000000001</v>
      </c>
      <c r="K7491" s="1">
        <v>265149.49</v>
      </c>
      <c r="L7491" s="1" t="s">
        <v>1247</v>
      </c>
      <c r="M7491" s="1"/>
    </row>
    <row r="7492" spans="1:13" x14ac:dyDescent="0.35">
      <c r="A7492" s="106">
        <v>44196</v>
      </c>
      <c r="B7492" s="1" t="s">
        <v>1186</v>
      </c>
      <c r="C7492" s="102" t="s">
        <v>3872</v>
      </c>
      <c r="D7492" s="102">
        <v>2013</v>
      </c>
      <c r="E7492" s="1" t="s">
        <v>3017</v>
      </c>
      <c r="F7492" s="102" t="s">
        <v>3873</v>
      </c>
      <c r="G7492" s="1">
        <v>0</v>
      </c>
      <c r="H7492" s="1">
        <v>1248486</v>
      </c>
      <c r="I7492" s="1">
        <v>0</v>
      </c>
      <c r="J7492" s="1">
        <v>1248486</v>
      </c>
      <c r="K7492" s="1">
        <v>1248486</v>
      </c>
      <c r="L7492" s="1" t="s">
        <v>1247</v>
      </c>
      <c r="M7492" s="1"/>
    </row>
    <row r="7493" spans="1:13" x14ac:dyDescent="0.35">
      <c r="A7493" s="106">
        <v>44196</v>
      </c>
      <c r="B7493" s="1" t="s">
        <v>1186</v>
      </c>
      <c r="C7493" s="102" t="s">
        <v>2800</v>
      </c>
      <c r="D7493" s="102">
        <v>1805</v>
      </c>
      <c r="E7493" s="1" t="s">
        <v>3017</v>
      </c>
      <c r="F7493" s="102" t="s">
        <v>3608</v>
      </c>
      <c r="G7493" s="1">
        <v>1232951.1100000001</v>
      </c>
      <c r="H7493" s="1">
        <v>2704.71</v>
      </c>
      <c r="I7493" s="1">
        <v>0</v>
      </c>
      <c r="J7493" s="1">
        <v>2704.71</v>
      </c>
      <c r="K7493" s="1">
        <v>1235655.82</v>
      </c>
      <c r="L7493" s="1" t="s">
        <v>1247</v>
      </c>
      <c r="M7493" s="1"/>
    </row>
    <row r="7494" spans="1:13" x14ac:dyDescent="0.35">
      <c r="A7494" s="106">
        <v>44196</v>
      </c>
      <c r="B7494" s="1"/>
      <c r="C7494" s="102" t="s">
        <v>3155</v>
      </c>
      <c r="D7494" s="102">
        <v>1809</v>
      </c>
      <c r="E7494" s="1" t="s">
        <v>3016</v>
      </c>
      <c r="F7494" s="102" t="s">
        <v>3874</v>
      </c>
      <c r="G7494" s="1">
        <v>0</v>
      </c>
      <c r="H7494" s="1">
        <v>1046549.05</v>
      </c>
      <c r="I7494" s="1">
        <v>0</v>
      </c>
      <c r="J7494" s="1">
        <v>1046549.05</v>
      </c>
      <c r="K7494" s="1">
        <v>1046549.05</v>
      </c>
      <c r="L7494" s="1"/>
      <c r="M7494" s="1"/>
    </row>
    <row r="7495" spans="1:13" x14ac:dyDescent="0.35">
      <c r="A7495" s="106">
        <v>44196</v>
      </c>
      <c r="B7495" s="1" t="s">
        <v>1186</v>
      </c>
      <c r="C7495" s="102" t="s">
        <v>3003</v>
      </c>
      <c r="D7495" s="102">
        <v>1810</v>
      </c>
      <c r="E7495" s="1" t="s">
        <v>3017</v>
      </c>
      <c r="F7495" s="102" t="s">
        <v>3874</v>
      </c>
      <c r="G7495" s="1">
        <v>0</v>
      </c>
      <c r="H7495" s="1">
        <v>1046549.05</v>
      </c>
      <c r="I7495" s="1">
        <v>0</v>
      </c>
      <c r="J7495" s="1">
        <v>1046549.05</v>
      </c>
      <c r="K7495" s="1">
        <v>1046549.05</v>
      </c>
      <c r="L7495" s="1" t="s">
        <v>1247</v>
      </c>
      <c r="M7495" s="1"/>
    </row>
    <row r="7496" spans="1:13" x14ac:dyDescent="0.35">
      <c r="A7496" s="106">
        <v>44196</v>
      </c>
      <c r="B7496" s="1"/>
      <c r="C7496" s="102" t="s">
        <v>2805</v>
      </c>
      <c r="D7496" s="102">
        <v>1860</v>
      </c>
      <c r="E7496" s="1" t="s">
        <v>3016</v>
      </c>
      <c r="F7496" s="102" t="s">
        <v>3609</v>
      </c>
      <c r="G7496" s="1">
        <v>30974204.73</v>
      </c>
      <c r="H7496" s="1">
        <v>1278217.17</v>
      </c>
      <c r="I7496" s="1">
        <v>0</v>
      </c>
      <c r="J7496" s="1">
        <v>1278217.17</v>
      </c>
      <c r="K7496" s="1">
        <v>32252421.899999999</v>
      </c>
      <c r="L7496" s="1"/>
      <c r="M7496" s="1"/>
    </row>
    <row r="7497" spans="1:13" x14ac:dyDescent="0.35">
      <c r="A7497" s="106">
        <v>44196</v>
      </c>
      <c r="B7497" s="1" t="s">
        <v>1185</v>
      </c>
      <c r="C7497" s="102" t="s">
        <v>2807</v>
      </c>
      <c r="D7497" s="102">
        <v>1861</v>
      </c>
      <c r="E7497" s="1" t="s">
        <v>3017</v>
      </c>
      <c r="F7497" s="102" t="s">
        <v>3610</v>
      </c>
      <c r="G7497" s="1">
        <v>39780.800000000003</v>
      </c>
      <c r="H7497" s="1">
        <v>5408.04</v>
      </c>
      <c r="I7497" s="1">
        <v>0</v>
      </c>
      <c r="J7497" s="1">
        <v>5408.04</v>
      </c>
      <c r="K7497" s="1">
        <v>45188.84</v>
      </c>
      <c r="L7497" s="1" t="s">
        <v>1258</v>
      </c>
      <c r="M7497" s="1"/>
    </row>
    <row r="7498" spans="1:13" x14ac:dyDescent="0.35">
      <c r="A7498" s="106">
        <v>44196</v>
      </c>
      <c r="B7498" s="1" t="s">
        <v>1195</v>
      </c>
      <c r="C7498" s="102" t="s">
        <v>2809</v>
      </c>
      <c r="D7498" s="102">
        <v>1863</v>
      </c>
      <c r="E7498" s="1" t="s">
        <v>3017</v>
      </c>
      <c r="F7498" s="102" t="s">
        <v>3611</v>
      </c>
      <c r="G7498" s="1">
        <v>8137331.7800000003</v>
      </c>
      <c r="H7498" s="1">
        <v>321356.3</v>
      </c>
      <c r="I7498" s="1">
        <v>0</v>
      </c>
      <c r="J7498" s="1">
        <v>321356.3</v>
      </c>
      <c r="K7498" s="1">
        <v>8458688.0800000001</v>
      </c>
      <c r="L7498" s="1" t="s">
        <v>1258</v>
      </c>
      <c r="M7498" s="1"/>
    </row>
    <row r="7499" spans="1:13" x14ac:dyDescent="0.35">
      <c r="A7499" s="106">
        <v>44196</v>
      </c>
      <c r="B7499" s="1" t="s">
        <v>1185</v>
      </c>
      <c r="C7499" s="102" t="s">
        <v>2811</v>
      </c>
      <c r="D7499" s="102">
        <v>1864</v>
      </c>
      <c r="E7499" s="1" t="s">
        <v>3017</v>
      </c>
      <c r="F7499" s="102" t="s">
        <v>3612</v>
      </c>
      <c r="G7499" s="1">
        <v>209204.34</v>
      </c>
      <c r="H7499" s="1">
        <v>60427.76</v>
      </c>
      <c r="I7499" s="1">
        <v>0</v>
      </c>
      <c r="J7499" s="1">
        <v>60427.76</v>
      </c>
      <c r="K7499" s="1">
        <v>269632.09999999998</v>
      </c>
      <c r="L7499" s="1" t="s">
        <v>1258</v>
      </c>
      <c r="M7499" s="1"/>
    </row>
    <row r="7500" spans="1:13" x14ac:dyDescent="0.35">
      <c r="A7500" s="106">
        <v>44196</v>
      </c>
      <c r="B7500" s="1" t="s">
        <v>1196</v>
      </c>
      <c r="C7500" s="102" t="s">
        <v>2813</v>
      </c>
      <c r="D7500" s="102">
        <v>1865</v>
      </c>
      <c r="E7500" s="1" t="s">
        <v>3017</v>
      </c>
      <c r="F7500" s="102" t="s">
        <v>3613</v>
      </c>
      <c r="G7500" s="1">
        <v>22581699.280000001</v>
      </c>
      <c r="H7500" s="1">
        <v>890656.39</v>
      </c>
      <c r="I7500" s="1">
        <v>0</v>
      </c>
      <c r="J7500" s="1">
        <v>890656.39</v>
      </c>
      <c r="K7500" s="1">
        <v>23472355.670000002</v>
      </c>
      <c r="L7500" s="1" t="s">
        <v>1258</v>
      </c>
      <c r="M7500" s="1"/>
    </row>
    <row r="7501" spans="1:13" x14ac:dyDescent="0.35">
      <c r="A7501" s="106">
        <v>44196</v>
      </c>
      <c r="B7501" s="1" t="s">
        <v>1185</v>
      </c>
      <c r="C7501" s="102" t="s">
        <v>2815</v>
      </c>
      <c r="D7501" s="102">
        <v>1866</v>
      </c>
      <c r="E7501" s="1" t="s">
        <v>3017</v>
      </c>
      <c r="F7501" s="102" t="s">
        <v>3614</v>
      </c>
      <c r="G7501" s="1">
        <v>6188.53</v>
      </c>
      <c r="H7501" s="1">
        <v>368.68</v>
      </c>
      <c r="I7501" s="1">
        <v>0</v>
      </c>
      <c r="J7501" s="1">
        <v>368.68</v>
      </c>
      <c r="K7501" s="1">
        <v>6557.21</v>
      </c>
      <c r="L7501" s="1" t="s">
        <v>1258</v>
      </c>
      <c r="M7501" s="1"/>
    </row>
    <row r="7502" spans="1:13" x14ac:dyDescent="0.35">
      <c r="A7502" s="106">
        <v>44196</v>
      </c>
      <c r="B7502" s="1"/>
      <c r="C7502" s="102" t="s">
        <v>2817</v>
      </c>
      <c r="D7502" s="102">
        <v>1827</v>
      </c>
      <c r="E7502" s="1" t="s">
        <v>3016</v>
      </c>
      <c r="F7502" s="102" t="s">
        <v>3317</v>
      </c>
      <c r="G7502" s="1">
        <v>11028391.390000001</v>
      </c>
      <c r="H7502" s="1">
        <v>2836950.54</v>
      </c>
      <c r="I7502" s="1">
        <v>-1943397.03</v>
      </c>
      <c r="J7502" s="1">
        <v>893553.51</v>
      </c>
      <c r="K7502" s="1">
        <v>11921944.9</v>
      </c>
      <c r="L7502" s="1"/>
      <c r="M7502" s="1"/>
    </row>
    <row r="7503" spans="1:13" x14ac:dyDescent="0.35">
      <c r="A7503" s="106">
        <v>44196</v>
      </c>
      <c r="B7503" s="1"/>
      <c r="C7503" s="102" t="s">
        <v>2818</v>
      </c>
      <c r="D7503" s="102">
        <v>1828</v>
      </c>
      <c r="E7503" s="1" t="s">
        <v>3016</v>
      </c>
      <c r="F7503" s="102" t="s">
        <v>3317</v>
      </c>
      <c r="G7503" s="1">
        <v>11028391.390000001</v>
      </c>
      <c r="H7503" s="1">
        <v>2836950.54</v>
      </c>
      <c r="I7503" s="1">
        <v>-1943397.03</v>
      </c>
      <c r="J7503" s="1">
        <v>893553.51</v>
      </c>
      <c r="K7503" s="1">
        <v>11921944.9</v>
      </c>
      <c r="L7503" s="1"/>
      <c r="M7503" s="1"/>
    </row>
    <row r="7504" spans="1:13" x14ac:dyDescent="0.35">
      <c r="A7504" s="106">
        <v>44196</v>
      </c>
      <c r="B7504" s="1" t="s">
        <v>2333</v>
      </c>
      <c r="C7504" s="102" t="s">
        <v>2819</v>
      </c>
      <c r="D7504" s="102">
        <v>1829</v>
      </c>
      <c r="E7504" s="1" t="s">
        <v>3017</v>
      </c>
      <c r="F7504" s="102" t="s">
        <v>3615</v>
      </c>
      <c r="G7504" s="1">
        <v>19623530.350000001</v>
      </c>
      <c r="H7504" s="1">
        <v>1804073.78</v>
      </c>
      <c r="I7504" s="1">
        <v>0</v>
      </c>
      <c r="J7504" s="1">
        <v>1804073.78</v>
      </c>
      <c r="K7504" s="1">
        <v>21427604.129999999</v>
      </c>
      <c r="L7504" s="1" t="s">
        <v>1818</v>
      </c>
      <c r="M7504" s="1"/>
    </row>
    <row r="7505" spans="1:13" x14ac:dyDescent="0.35">
      <c r="A7505" s="106">
        <v>44196</v>
      </c>
      <c r="B7505" s="1" t="s">
        <v>2333</v>
      </c>
      <c r="C7505" s="102" t="s">
        <v>2821</v>
      </c>
      <c r="D7505" s="102">
        <v>1830</v>
      </c>
      <c r="E7505" s="1" t="s">
        <v>3017</v>
      </c>
      <c r="F7505" s="102" t="s">
        <v>3616</v>
      </c>
      <c r="G7505" s="1">
        <v>2593104.14</v>
      </c>
      <c r="H7505" s="1">
        <v>235736.74</v>
      </c>
      <c r="I7505" s="1">
        <v>0</v>
      </c>
      <c r="J7505" s="1">
        <v>235736.74</v>
      </c>
      <c r="K7505" s="1">
        <v>2828840.88</v>
      </c>
      <c r="L7505" s="1" t="s">
        <v>1818</v>
      </c>
      <c r="M7505" s="1"/>
    </row>
    <row r="7506" spans="1:13" x14ac:dyDescent="0.35">
      <c r="A7506" s="106">
        <v>44196</v>
      </c>
      <c r="B7506" s="1" t="s">
        <v>2333</v>
      </c>
      <c r="C7506" s="102" t="s">
        <v>2823</v>
      </c>
      <c r="D7506" s="102">
        <v>1856</v>
      </c>
      <c r="E7506" s="1" t="s">
        <v>3017</v>
      </c>
      <c r="F7506" s="102" t="s">
        <v>3617</v>
      </c>
      <c r="G7506" s="1">
        <v>8768540.6500000004</v>
      </c>
      <c r="H7506" s="1">
        <v>797140.02</v>
      </c>
      <c r="I7506" s="1">
        <v>0</v>
      </c>
      <c r="J7506" s="1">
        <v>797140.02</v>
      </c>
      <c r="K7506" s="1">
        <v>9565680.6699999999</v>
      </c>
      <c r="L7506" s="1" t="s">
        <v>1818</v>
      </c>
      <c r="M7506" s="1"/>
    </row>
    <row r="7507" spans="1:13" x14ac:dyDescent="0.35">
      <c r="A7507" s="106">
        <v>44196</v>
      </c>
      <c r="B7507" s="1" t="s">
        <v>3941</v>
      </c>
      <c r="C7507" s="102" t="s">
        <v>3000</v>
      </c>
      <c r="D7507" s="102">
        <v>1911</v>
      </c>
      <c r="E7507" s="1" t="s">
        <v>3017</v>
      </c>
      <c r="F7507" s="102" t="s">
        <v>3618</v>
      </c>
      <c r="G7507" s="1">
        <v>-19956783.75</v>
      </c>
      <c r="H7507" s="1">
        <v>0</v>
      </c>
      <c r="I7507" s="1">
        <v>-1943397.03</v>
      </c>
      <c r="J7507" s="1">
        <v>-1943397.03</v>
      </c>
      <c r="K7507" s="1">
        <v>-21900180.780000001</v>
      </c>
      <c r="L7507" s="1" t="s">
        <v>1258</v>
      </c>
      <c r="M7507" s="1"/>
    </row>
    <row r="7508" spans="1:13" x14ac:dyDescent="0.35">
      <c r="A7508" s="106">
        <v>44196</v>
      </c>
      <c r="B7508" s="1"/>
      <c r="C7508" s="102" t="s">
        <v>2825</v>
      </c>
      <c r="D7508" s="102">
        <v>1833</v>
      </c>
      <c r="E7508" s="1" t="s">
        <v>3016</v>
      </c>
      <c r="F7508" s="102" t="s">
        <v>3619</v>
      </c>
      <c r="G7508" s="1">
        <v>21663603.789999999</v>
      </c>
      <c r="H7508" s="1">
        <v>439004.57</v>
      </c>
      <c r="I7508" s="1">
        <v>-337015.03</v>
      </c>
      <c r="J7508" s="1">
        <v>101989.53999999998</v>
      </c>
      <c r="K7508" s="1">
        <v>21765593.329999998</v>
      </c>
      <c r="L7508" s="1"/>
      <c r="M7508" s="1"/>
    </row>
    <row r="7509" spans="1:13" x14ac:dyDescent="0.35">
      <c r="A7509" s="106">
        <v>44196</v>
      </c>
      <c r="B7509" s="1"/>
      <c r="C7509" s="102" t="s">
        <v>2827</v>
      </c>
      <c r="D7509" s="102">
        <v>1834</v>
      </c>
      <c r="E7509" s="1" t="s">
        <v>3016</v>
      </c>
      <c r="F7509" s="102" t="s">
        <v>3620</v>
      </c>
      <c r="G7509" s="1">
        <v>21663603.789999999</v>
      </c>
      <c r="H7509" s="1">
        <v>439004.57</v>
      </c>
      <c r="I7509" s="1">
        <v>-337015.03</v>
      </c>
      <c r="J7509" s="1">
        <v>101989.53999999998</v>
      </c>
      <c r="K7509" s="1">
        <v>21765593.329999998</v>
      </c>
      <c r="L7509" s="1"/>
      <c r="M7509" s="1"/>
    </row>
    <row r="7510" spans="1:13" x14ac:dyDescent="0.35">
      <c r="A7510" s="106">
        <v>44196</v>
      </c>
      <c r="B7510" s="1"/>
      <c r="C7510" s="102" t="s">
        <v>2829</v>
      </c>
      <c r="D7510" s="102">
        <v>1835</v>
      </c>
      <c r="E7510" s="1" t="s">
        <v>3016</v>
      </c>
      <c r="F7510" s="102" t="s">
        <v>3621</v>
      </c>
      <c r="G7510" s="1">
        <v>-2024604.24</v>
      </c>
      <c r="H7510" s="1">
        <v>0</v>
      </c>
      <c r="I7510" s="1">
        <v>-324499.39</v>
      </c>
      <c r="J7510" s="1">
        <v>-324499.39</v>
      </c>
      <c r="K7510" s="1">
        <v>-2349103.63</v>
      </c>
      <c r="L7510" s="1"/>
      <c r="M7510" s="1"/>
    </row>
    <row r="7511" spans="1:13" x14ac:dyDescent="0.35">
      <c r="A7511" s="106">
        <v>44196</v>
      </c>
      <c r="B7511" s="1" t="s">
        <v>1191</v>
      </c>
      <c r="C7511" s="102" t="s">
        <v>2831</v>
      </c>
      <c r="D7511" s="102">
        <v>1836</v>
      </c>
      <c r="E7511" s="1" t="s">
        <v>3017</v>
      </c>
      <c r="F7511" s="102" t="s">
        <v>3622</v>
      </c>
      <c r="G7511" s="1">
        <v>-1555315.74</v>
      </c>
      <c r="H7511" s="1">
        <v>0</v>
      </c>
      <c r="I7511" s="1">
        <v>-189026.07</v>
      </c>
      <c r="J7511" s="1">
        <v>-189026.07</v>
      </c>
      <c r="K7511" s="1">
        <v>-1744341.81</v>
      </c>
      <c r="L7511" s="1" t="s">
        <v>1191</v>
      </c>
      <c r="M7511" s="1"/>
    </row>
    <row r="7512" spans="1:13" x14ac:dyDescent="0.35">
      <c r="A7512" s="106">
        <v>44196</v>
      </c>
      <c r="B7512" s="1" t="s">
        <v>1191</v>
      </c>
      <c r="C7512" s="102" t="s">
        <v>2833</v>
      </c>
      <c r="D7512" s="102">
        <v>1837</v>
      </c>
      <c r="E7512" s="1" t="s">
        <v>3017</v>
      </c>
      <c r="F7512" s="102" t="s">
        <v>3623</v>
      </c>
      <c r="G7512" s="1">
        <v>-467048.54</v>
      </c>
      <c r="H7512" s="1">
        <v>0</v>
      </c>
      <c r="I7512" s="1">
        <v>-134756.67000000001</v>
      </c>
      <c r="J7512" s="1">
        <v>-134756.67000000001</v>
      </c>
      <c r="K7512" s="1">
        <v>-601805.21</v>
      </c>
      <c r="L7512" s="1" t="s">
        <v>1191</v>
      </c>
      <c r="M7512" s="1"/>
    </row>
    <row r="7513" spans="1:13" x14ac:dyDescent="0.35">
      <c r="A7513" s="106">
        <v>44196</v>
      </c>
      <c r="B7513" s="1" t="s">
        <v>1191</v>
      </c>
      <c r="C7513" s="102" t="s">
        <v>2837</v>
      </c>
      <c r="D7513" s="102">
        <v>1843</v>
      </c>
      <c r="E7513" s="1" t="s">
        <v>3017</v>
      </c>
      <c r="F7513" s="102" t="s">
        <v>3624</v>
      </c>
      <c r="G7513" s="1">
        <v>-2239.96</v>
      </c>
      <c r="H7513" s="1">
        <v>0</v>
      </c>
      <c r="I7513" s="1">
        <v>-716.65</v>
      </c>
      <c r="J7513" s="1">
        <v>-716.65</v>
      </c>
      <c r="K7513" s="1">
        <v>-2956.61</v>
      </c>
      <c r="L7513" s="1" t="s">
        <v>1191</v>
      </c>
      <c r="M7513" s="1"/>
    </row>
    <row r="7514" spans="1:13" x14ac:dyDescent="0.35">
      <c r="A7514" s="106">
        <v>44196</v>
      </c>
      <c r="B7514" s="1"/>
      <c r="C7514" s="102" t="s">
        <v>2839</v>
      </c>
      <c r="D7514" s="102">
        <v>1844</v>
      </c>
      <c r="E7514" s="1" t="s">
        <v>3016</v>
      </c>
      <c r="F7514" s="102" t="s">
        <v>3625</v>
      </c>
      <c r="G7514" s="1">
        <v>23688208.030000001</v>
      </c>
      <c r="H7514" s="1">
        <v>439004.57</v>
      </c>
      <c r="I7514" s="1">
        <v>-12515.64</v>
      </c>
      <c r="J7514" s="1">
        <v>426488.93</v>
      </c>
      <c r="K7514" s="1">
        <v>24114696.960000001</v>
      </c>
      <c r="L7514" s="1"/>
      <c r="M7514" s="1"/>
    </row>
    <row r="7515" spans="1:13" x14ac:dyDescent="0.35">
      <c r="A7515" s="106">
        <v>44196</v>
      </c>
      <c r="B7515" s="1" t="s">
        <v>1192</v>
      </c>
      <c r="C7515" s="102" t="s">
        <v>2841</v>
      </c>
      <c r="D7515" s="102">
        <v>1845</v>
      </c>
      <c r="E7515" s="1" t="s">
        <v>3017</v>
      </c>
      <c r="F7515" s="102" t="s">
        <v>3626</v>
      </c>
      <c r="G7515" s="1">
        <v>482934.82</v>
      </c>
      <c r="H7515" s="1">
        <v>436661.53</v>
      </c>
      <c r="I7515" s="1">
        <v>-12515.64</v>
      </c>
      <c r="J7515" s="1">
        <v>424145.89</v>
      </c>
      <c r="K7515" s="1">
        <v>907080.71</v>
      </c>
      <c r="L7515" s="1" t="s">
        <v>1266</v>
      </c>
      <c r="M7515" s="1"/>
    </row>
    <row r="7516" spans="1:13" x14ac:dyDescent="0.35">
      <c r="A7516" s="106">
        <v>44196</v>
      </c>
      <c r="B7516" s="1" t="s">
        <v>1192</v>
      </c>
      <c r="C7516" s="102" t="s">
        <v>2843</v>
      </c>
      <c r="D7516" s="102">
        <v>1846</v>
      </c>
      <c r="E7516" s="1" t="s">
        <v>3017</v>
      </c>
      <c r="F7516" s="102" t="s">
        <v>3627</v>
      </c>
      <c r="G7516" s="1">
        <v>23192750.68</v>
      </c>
      <c r="H7516" s="1">
        <v>0</v>
      </c>
      <c r="I7516" s="1">
        <v>0</v>
      </c>
      <c r="J7516" s="1">
        <v>0</v>
      </c>
      <c r="K7516" s="1">
        <v>23192750.68</v>
      </c>
      <c r="L7516" s="1" t="s">
        <v>684</v>
      </c>
      <c r="M7516" s="1"/>
    </row>
    <row r="7517" spans="1:13" x14ac:dyDescent="0.35">
      <c r="A7517" s="106">
        <v>44196</v>
      </c>
      <c r="B7517" s="1" t="s">
        <v>1192</v>
      </c>
      <c r="C7517" s="102" t="s">
        <v>2845</v>
      </c>
      <c r="D7517" s="102">
        <v>1852</v>
      </c>
      <c r="E7517" s="1" t="s">
        <v>3017</v>
      </c>
      <c r="F7517" s="102" t="s">
        <v>3628</v>
      </c>
      <c r="G7517" s="1">
        <v>12522.53</v>
      </c>
      <c r="H7517" s="1">
        <v>2343.04</v>
      </c>
      <c r="I7517" s="1">
        <v>0</v>
      </c>
      <c r="J7517" s="1">
        <v>2343.04</v>
      </c>
      <c r="K7517" s="1">
        <v>14865.57</v>
      </c>
      <c r="L7517" s="1" t="s">
        <v>684</v>
      </c>
      <c r="M7517" s="1"/>
    </row>
    <row r="7518" spans="1:13" x14ac:dyDescent="0.35">
      <c r="A7518" s="106">
        <v>44196</v>
      </c>
      <c r="B7518" s="1"/>
      <c r="C7518" s="102" t="s">
        <v>2870</v>
      </c>
      <c r="D7518" s="102">
        <v>633</v>
      </c>
      <c r="E7518" s="1" t="s">
        <v>3016</v>
      </c>
      <c r="F7518" s="102" t="s">
        <v>3629</v>
      </c>
      <c r="G7518" s="1">
        <v>-1735502.66</v>
      </c>
      <c r="H7518" s="1">
        <v>0</v>
      </c>
      <c r="I7518" s="1">
        <v>-200000</v>
      </c>
      <c r="J7518" s="1">
        <v>-200000</v>
      </c>
      <c r="K7518" s="1">
        <v>-1935502.66</v>
      </c>
      <c r="L7518" s="1"/>
      <c r="M7518" s="1"/>
    </row>
    <row r="7519" spans="1:13" x14ac:dyDescent="0.35">
      <c r="A7519" s="106">
        <v>44196</v>
      </c>
      <c r="B7519" s="1"/>
      <c r="C7519" s="102" t="s">
        <v>2872</v>
      </c>
      <c r="D7519" s="102">
        <v>634</v>
      </c>
      <c r="E7519" s="1" t="s">
        <v>3016</v>
      </c>
      <c r="F7519" s="102" t="s">
        <v>3630</v>
      </c>
      <c r="G7519" s="1">
        <v>-1735502.66</v>
      </c>
      <c r="H7519" s="1">
        <v>0</v>
      </c>
      <c r="I7519" s="1">
        <v>-200000</v>
      </c>
      <c r="J7519" s="1">
        <v>-200000</v>
      </c>
      <c r="K7519" s="1">
        <v>-1935502.66</v>
      </c>
      <c r="L7519" s="1"/>
      <c r="M7519" s="1"/>
    </row>
    <row r="7520" spans="1:13" x14ac:dyDescent="0.35">
      <c r="A7520" s="106">
        <v>44196</v>
      </c>
      <c r="B7520" s="1"/>
      <c r="C7520" s="102" t="s">
        <v>2874</v>
      </c>
      <c r="D7520" s="102">
        <v>635</v>
      </c>
      <c r="E7520" s="1" t="s">
        <v>3016</v>
      </c>
      <c r="F7520" s="102" t="s">
        <v>3631</v>
      </c>
      <c r="G7520" s="1">
        <v>-1735502.66</v>
      </c>
      <c r="H7520" s="1">
        <v>0</v>
      </c>
      <c r="I7520" s="1">
        <v>-200000</v>
      </c>
      <c r="J7520" s="1">
        <v>-200000</v>
      </c>
      <c r="K7520" s="1">
        <v>-1935502.66</v>
      </c>
      <c r="L7520" s="1"/>
      <c r="M7520" s="1"/>
    </row>
    <row r="7521" spans="1:13" x14ac:dyDescent="0.35">
      <c r="A7521" s="106">
        <v>44196</v>
      </c>
      <c r="B7521" s="1" t="s">
        <v>1187</v>
      </c>
      <c r="C7521" s="102" t="s">
        <v>2975</v>
      </c>
      <c r="D7521" s="102">
        <v>637</v>
      </c>
      <c r="E7521" s="1" t="s">
        <v>3017</v>
      </c>
      <c r="F7521" s="102" t="s">
        <v>3632</v>
      </c>
      <c r="G7521" s="1">
        <v>-1735502.66</v>
      </c>
      <c r="H7521" s="1">
        <v>0</v>
      </c>
      <c r="I7521" s="1">
        <v>-200000</v>
      </c>
      <c r="J7521" s="1">
        <v>-200000</v>
      </c>
      <c r="K7521" s="1">
        <v>-1935502.66</v>
      </c>
      <c r="L7521" s="1" t="s">
        <v>877</v>
      </c>
      <c r="M7521" s="1"/>
    </row>
    <row r="7522" spans="1:13" x14ac:dyDescent="0.35">
      <c r="A7522" s="108"/>
      <c r="B7522" s="162"/>
      <c r="G7522" s="162">
        <f>SUBTOTAL(109,_tb2020[Saldo Inicial])</f>
        <v>1780567204.5099752</v>
      </c>
      <c r="H7522" s="162">
        <f>SUBTOTAL(109,_tb2020[Débito])</f>
        <v>1201715913.9899998</v>
      </c>
      <c r="I7522" s="162">
        <f>SUBTOTAL(109,_tb2020[Crédito])</f>
        <v>-1192302000.5599992</v>
      </c>
      <c r="J7522" s="162">
        <f>SUBTOTAL(109,_tb2020[Mov. Mês])</f>
        <v>9413913.4300000537</v>
      </c>
      <c r="K7522" s="162">
        <f>SUBTOTAL(109,_tb2020[Saldo Final])</f>
        <v>1789981117.9400158</v>
      </c>
      <c r="L7522" s="162"/>
      <c r="M7522" s="162"/>
    </row>
    <row r="7524" spans="1:13" x14ac:dyDescent="0.35">
      <c r="J7524" s="46"/>
    </row>
    <row r="7525" spans="1:13" x14ac:dyDescent="0.35">
      <c r="G7525" s="46"/>
    </row>
    <row r="7526" spans="1:13" x14ac:dyDescent="0.35">
      <c r="G7526" s="46"/>
    </row>
  </sheetData>
  <pageMargins left="0.511811024" right="0.511811024" top="0.78740157499999996" bottom="0.78740157499999996" header="0.31496062000000002" footer="0.31496062000000002"/>
  <pageSetup paperSize="9" orientation="portrait"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E8132-3400-41C8-AFBD-205BF50B5484}">
  <dimension ref="A1:AE8421"/>
  <sheetViews>
    <sheetView showGridLines="0" topLeftCell="A7708" zoomScale="80" zoomScaleNormal="80" workbookViewId="0">
      <selection activeCell="C7731" sqref="C7731"/>
    </sheetView>
  </sheetViews>
  <sheetFormatPr defaultRowHeight="14.5" x14ac:dyDescent="0.35"/>
  <cols>
    <col min="1" max="1" width="11.54296875" bestFit="1" customWidth="1"/>
    <col min="2" max="2" width="55.36328125" bestFit="1" customWidth="1"/>
    <col min="3" max="3" width="16.6328125" bestFit="1" customWidth="1"/>
    <col min="4" max="4" width="11" customWidth="1"/>
    <col min="5" max="5" width="7.36328125" bestFit="1" customWidth="1"/>
    <col min="6" max="6" width="32.08984375" bestFit="1" customWidth="1"/>
    <col min="7" max="7" width="19.08984375" bestFit="1" customWidth="1"/>
    <col min="8" max="8" width="17.90625" style="1" bestFit="1" customWidth="1"/>
    <col min="9" max="9" width="18.6328125" bestFit="1" customWidth="1"/>
    <col min="10" max="10" width="17" bestFit="1" customWidth="1"/>
    <col min="11" max="11" width="19.08984375" bestFit="1" customWidth="1"/>
    <col min="12" max="12" width="29.36328125" customWidth="1"/>
    <col min="13" max="13" width="47.453125" bestFit="1" customWidth="1"/>
    <col min="14" max="14" width="40.36328125" bestFit="1" customWidth="1"/>
    <col min="15" max="15" width="53.6328125" bestFit="1" customWidth="1"/>
    <col min="16" max="16" width="30.90625" bestFit="1" customWidth="1"/>
    <col min="17" max="17" width="14" bestFit="1" customWidth="1"/>
    <col min="18" max="19" width="13.36328125" bestFit="1" customWidth="1"/>
    <col min="20" max="20" width="15.6328125" bestFit="1" customWidth="1"/>
    <col min="21" max="21" width="18.453125" bestFit="1" customWidth="1"/>
    <col min="22" max="22" width="19.90625" customWidth="1"/>
    <col min="23" max="23" width="48.90625" bestFit="1" customWidth="1"/>
    <col min="24" max="24" width="41.6328125" bestFit="1" customWidth="1"/>
    <col min="25" max="25" width="52.36328125" bestFit="1" customWidth="1"/>
    <col min="26" max="26" width="48.90625" bestFit="1" customWidth="1"/>
    <col min="27" max="27" width="41.6328125" bestFit="1" customWidth="1"/>
    <col min="28" max="28" width="52.36328125" bestFit="1" customWidth="1"/>
    <col min="29" max="29" width="19.90625" bestFit="1" customWidth="1"/>
    <col min="30" max="30" width="48.90625" style="38" bestFit="1" customWidth="1"/>
    <col min="31" max="31" width="41.6328125" style="38" bestFit="1" customWidth="1"/>
    <col min="32" max="32" width="52.36328125" bestFit="1" customWidth="1"/>
  </cols>
  <sheetData>
    <row r="1" spans="1:31" x14ac:dyDescent="0.35">
      <c r="A1" t="s">
        <v>2352</v>
      </c>
      <c r="B1" t="s">
        <v>1948</v>
      </c>
      <c r="C1" t="s">
        <v>2034</v>
      </c>
      <c r="D1" t="s">
        <v>2035</v>
      </c>
      <c r="E1" t="s">
        <v>3015</v>
      </c>
      <c r="F1" t="s">
        <v>1907</v>
      </c>
      <c r="G1" t="s">
        <v>1908</v>
      </c>
      <c r="H1" t="s">
        <v>1909</v>
      </c>
      <c r="I1" t="s">
        <v>1910</v>
      </c>
      <c r="J1" s="1" t="s">
        <v>2036</v>
      </c>
      <c r="K1" t="s">
        <v>1911</v>
      </c>
      <c r="L1" t="s">
        <v>1949</v>
      </c>
      <c r="M1" t="s">
        <v>1950</v>
      </c>
      <c r="AD1"/>
      <c r="AE1"/>
    </row>
    <row r="2" spans="1:31" hidden="1" x14ac:dyDescent="0.35">
      <c r="A2" s="106">
        <v>44227</v>
      </c>
      <c r="B2" s="1"/>
      <c r="C2" s="102" t="s">
        <v>2382</v>
      </c>
      <c r="D2" s="102">
        <v>1</v>
      </c>
      <c r="E2" s="1" t="s">
        <v>3016</v>
      </c>
      <c r="F2" s="102" t="s">
        <v>3162</v>
      </c>
      <c r="G2" s="1">
        <v>5452295632.71</v>
      </c>
      <c r="H2" s="1">
        <v>76938381.909999996</v>
      </c>
      <c r="I2" s="1">
        <v>-74376474.790000007</v>
      </c>
      <c r="J2" s="1">
        <v>2561907.1199999899</v>
      </c>
      <c r="K2" s="1">
        <v>5454857539.8299999</v>
      </c>
      <c r="L2" s="1"/>
      <c r="M2" s="1"/>
      <c r="AD2"/>
      <c r="AE2"/>
    </row>
    <row r="3" spans="1:31" hidden="1" x14ac:dyDescent="0.35">
      <c r="A3" s="106">
        <v>44227</v>
      </c>
      <c r="B3" s="1"/>
      <c r="C3" s="102" t="s">
        <v>2541</v>
      </c>
      <c r="D3" s="102">
        <v>645</v>
      </c>
      <c r="E3" s="1" t="s">
        <v>3016</v>
      </c>
      <c r="F3" s="102" t="s">
        <v>3387</v>
      </c>
      <c r="G3" s="1">
        <v>-5452295632.71</v>
      </c>
      <c r="H3" s="1">
        <v>20870731.039999999</v>
      </c>
      <c r="I3" s="1">
        <v>-19432917.629999999</v>
      </c>
      <c r="J3" s="1">
        <v>1437813.4100000001</v>
      </c>
      <c r="K3" s="1">
        <v>-5450857819.3000002</v>
      </c>
      <c r="L3" s="1"/>
      <c r="M3" s="1"/>
      <c r="AD3"/>
      <c r="AE3"/>
    </row>
    <row r="4" spans="1:31" hidden="1" x14ac:dyDescent="0.35">
      <c r="A4" s="106">
        <v>44227</v>
      </c>
      <c r="B4" s="1"/>
      <c r="C4" s="102" t="s">
        <v>2645</v>
      </c>
      <c r="D4" s="102">
        <v>1017</v>
      </c>
      <c r="E4" s="1" t="s">
        <v>3016</v>
      </c>
      <c r="F4" s="102" t="s">
        <v>3500</v>
      </c>
      <c r="G4" s="1">
        <v>0</v>
      </c>
      <c r="H4" s="1">
        <v>2384562.59</v>
      </c>
      <c r="I4" s="1">
        <v>-20596246.59</v>
      </c>
      <c r="J4" s="1">
        <v>-18211684</v>
      </c>
      <c r="K4" s="1">
        <v>-18211684</v>
      </c>
      <c r="L4" s="1"/>
      <c r="M4" s="1"/>
      <c r="AD4"/>
      <c r="AE4"/>
    </row>
    <row r="5" spans="1:31" hidden="1" x14ac:dyDescent="0.35">
      <c r="A5" s="106">
        <v>44227</v>
      </c>
      <c r="B5" s="1"/>
      <c r="C5" s="102" t="s">
        <v>2664</v>
      </c>
      <c r="D5" s="102">
        <v>1180</v>
      </c>
      <c r="E5" s="1" t="s">
        <v>3016</v>
      </c>
      <c r="F5" s="102" t="s">
        <v>3533</v>
      </c>
      <c r="G5" s="1">
        <v>0</v>
      </c>
      <c r="H5" s="1">
        <v>10793986.07</v>
      </c>
      <c r="I5" s="1">
        <v>-2957109.74</v>
      </c>
      <c r="J5" s="1">
        <v>7836876.3300000001</v>
      </c>
      <c r="K5" s="1">
        <v>7836876.3300000001</v>
      </c>
      <c r="L5" s="1"/>
      <c r="M5" s="1"/>
      <c r="AD5"/>
      <c r="AE5"/>
    </row>
    <row r="6" spans="1:31" hidden="1" x14ac:dyDescent="0.35">
      <c r="A6" s="106">
        <v>44227</v>
      </c>
      <c r="B6" s="1"/>
      <c r="C6" s="102" t="s">
        <v>2745</v>
      </c>
      <c r="D6" s="102">
        <v>1742</v>
      </c>
      <c r="E6" s="1" t="s">
        <v>3016</v>
      </c>
      <c r="F6" s="102" t="s">
        <v>3582</v>
      </c>
      <c r="G6" s="1">
        <v>0</v>
      </c>
      <c r="H6" s="1">
        <v>7037936.71</v>
      </c>
      <c r="I6" s="1">
        <v>-2524588.0099999998</v>
      </c>
      <c r="J6" s="1">
        <v>4513348.7</v>
      </c>
      <c r="K6" s="1">
        <v>4513348.7</v>
      </c>
      <c r="L6" s="1"/>
      <c r="M6" s="1"/>
      <c r="AD6"/>
      <c r="AE6"/>
    </row>
    <row r="7" spans="1:31" hidden="1" x14ac:dyDescent="0.35">
      <c r="A7" s="106">
        <v>44227</v>
      </c>
      <c r="B7" s="1"/>
      <c r="C7" s="102" t="s">
        <v>2825</v>
      </c>
      <c r="D7" s="102">
        <v>1833</v>
      </c>
      <c r="E7" s="1" t="s">
        <v>3016</v>
      </c>
      <c r="F7" s="102" t="s">
        <v>3619</v>
      </c>
      <c r="G7" s="1">
        <v>0</v>
      </c>
      <c r="H7" s="1">
        <v>2376902.88</v>
      </c>
      <c r="I7" s="1">
        <v>-315164.44</v>
      </c>
      <c r="J7" s="1">
        <v>2061738.44</v>
      </c>
      <c r="K7" s="1">
        <v>2061738.44</v>
      </c>
      <c r="L7" s="1"/>
      <c r="M7" s="1"/>
      <c r="AD7"/>
      <c r="AE7"/>
    </row>
    <row r="8" spans="1:31" hidden="1" x14ac:dyDescent="0.35">
      <c r="A8" s="106">
        <v>44227</v>
      </c>
      <c r="B8" s="1"/>
      <c r="C8" s="102" t="s">
        <v>2870</v>
      </c>
      <c r="D8" s="102">
        <v>633</v>
      </c>
      <c r="E8" s="1" t="s">
        <v>3016</v>
      </c>
      <c r="F8" s="102" t="s">
        <v>3629</v>
      </c>
      <c r="G8" s="1">
        <v>0</v>
      </c>
      <c r="H8" s="1">
        <v>0</v>
      </c>
      <c r="I8" s="1">
        <v>-200000</v>
      </c>
      <c r="J8" s="1">
        <v>-200000</v>
      </c>
      <c r="K8" s="1">
        <v>-200000</v>
      </c>
      <c r="L8" s="1"/>
      <c r="M8" s="1"/>
      <c r="AD8"/>
      <c r="AE8"/>
    </row>
    <row r="9" spans="1:31" hidden="1" x14ac:dyDescent="0.35">
      <c r="A9" s="106">
        <v>44227</v>
      </c>
      <c r="B9" s="1"/>
      <c r="C9" s="102" t="s">
        <v>2383</v>
      </c>
      <c r="D9" s="102">
        <v>2</v>
      </c>
      <c r="E9" s="1" t="s">
        <v>3016</v>
      </c>
      <c r="F9" s="102" t="s">
        <v>3163</v>
      </c>
      <c r="G9" s="1">
        <v>177722692.03</v>
      </c>
      <c r="H9" s="1">
        <v>74577256.349999994</v>
      </c>
      <c r="I9" s="1">
        <v>-71398832.810000002</v>
      </c>
      <c r="J9" s="1">
        <v>3178423.5399999917</v>
      </c>
      <c r="K9" s="1">
        <v>180901115.56999999</v>
      </c>
      <c r="L9" s="1"/>
      <c r="M9" s="1"/>
      <c r="AD9"/>
      <c r="AE9"/>
    </row>
    <row r="10" spans="1:31" hidden="1" x14ac:dyDescent="0.35">
      <c r="A10" s="106">
        <v>44227</v>
      </c>
      <c r="B10" s="1"/>
      <c r="C10" s="102" t="s">
        <v>2385</v>
      </c>
      <c r="D10" s="102">
        <v>3</v>
      </c>
      <c r="E10" s="1" t="s">
        <v>3016</v>
      </c>
      <c r="F10" s="102" t="s">
        <v>3164</v>
      </c>
      <c r="G10" s="1">
        <v>157078344.90000001</v>
      </c>
      <c r="H10" s="1">
        <v>52399150.380000003</v>
      </c>
      <c r="I10" s="1">
        <v>-50502002.030000001</v>
      </c>
      <c r="J10" s="1">
        <v>1897148.3500000015</v>
      </c>
      <c r="K10" s="1">
        <v>158975493.25</v>
      </c>
      <c r="L10" s="1"/>
      <c r="M10" s="1"/>
      <c r="AD10"/>
      <c r="AE10"/>
    </row>
    <row r="11" spans="1:31" hidden="1" x14ac:dyDescent="0.35">
      <c r="A11" s="106">
        <v>44227</v>
      </c>
      <c r="B11" s="1"/>
      <c r="C11" s="102" t="s">
        <v>2387</v>
      </c>
      <c r="D11" s="102">
        <v>4</v>
      </c>
      <c r="E11" s="1" t="s">
        <v>3016</v>
      </c>
      <c r="F11" s="102" t="s">
        <v>3165</v>
      </c>
      <c r="G11" s="1">
        <v>2175613.5099999998</v>
      </c>
      <c r="H11" s="1">
        <v>36738606.259999998</v>
      </c>
      <c r="I11" s="1">
        <v>-37077398.369999997</v>
      </c>
      <c r="J11" s="1">
        <v>-338792.1099999994</v>
      </c>
      <c r="K11" s="1">
        <v>1836821.4</v>
      </c>
      <c r="L11" s="1"/>
      <c r="M11" s="1"/>
      <c r="AD11"/>
      <c r="AE11"/>
    </row>
    <row r="12" spans="1:31" hidden="1" x14ac:dyDescent="0.35">
      <c r="A12" s="106">
        <v>44227</v>
      </c>
      <c r="B12" s="1"/>
      <c r="C12" s="102" t="s">
        <v>3166</v>
      </c>
      <c r="D12" s="102">
        <v>5</v>
      </c>
      <c r="E12" s="1" t="s">
        <v>3016</v>
      </c>
      <c r="F12" s="102" t="s">
        <v>3165</v>
      </c>
      <c r="G12" s="1">
        <v>998</v>
      </c>
      <c r="H12" s="1">
        <v>8400</v>
      </c>
      <c r="I12" s="1">
        <v>0</v>
      </c>
      <c r="J12" s="1">
        <v>8400</v>
      </c>
      <c r="K12" s="1">
        <v>9398</v>
      </c>
      <c r="L12" s="1"/>
      <c r="M12" s="1"/>
      <c r="AD12"/>
      <c r="AE12"/>
    </row>
    <row r="13" spans="1:31" hidden="1" x14ac:dyDescent="0.35">
      <c r="A13" s="106">
        <v>44227</v>
      </c>
      <c r="B13" s="1" t="s">
        <v>1129</v>
      </c>
      <c r="C13" s="102" t="s">
        <v>3166</v>
      </c>
      <c r="D13" s="102">
        <v>6</v>
      </c>
      <c r="E13" s="1" t="s">
        <v>3017</v>
      </c>
      <c r="F13" s="102" t="s">
        <v>3167</v>
      </c>
      <c r="G13" s="1">
        <v>998</v>
      </c>
      <c r="H13" s="1">
        <v>0</v>
      </c>
      <c r="I13" s="1">
        <v>0</v>
      </c>
      <c r="J13" s="1">
        <v>0</v>
      </c>
      <c r="K13" s="1">
        <v>998</v>
      </c>
      <c r="L13" s="1"/>
      <c r="M13" s="1"/>
      <c r="AD13"/>
      <c r="AE13"/>
    </row>
    <row r="14" spans="1:31" hidden="1" x14ac:dyDescent="0.35">
      <c r="A14" s="106">
        <v>44227</v>
      </c>
      <c r="B14" s="1" t="s">
        <v>1129</v>
      </c>
      <c r="C14" s="102" t="s">
        <v>3166</v>
      </c>
      <c r="D14" s="102">
        <v>8</v>
      </c>
      <c r="E14" s="1" t="s">
        <v>3017</v>
      </c>
      <c r="F14" s="102" t="s">
        <v>3169</v>
      </c>
      <c r="G14" s="1">
        <v>0</v>
      </c>
      <c r="H14" s="1">
        <v>8400</v>
      </c>
      <c r="I14" s="1">
        <v>0</v>
      </c>
      <c r="J14" s="1">
        <v>8400</v>
      </c>
      <c r="K14" s="1">
        <v>8400</v>
      </c>
      <c r="L14" s="1"/>
      <c r="M14" s="1"/>
      <c r="AD14"/>
      <c r="AE14"/>
    </row>
    <row r="15" spans="1:31" hidden="1" x14ac:dyDescent="0.35">
      <c r="A15" s="106">
        <v>44227</v>
      </c>
      <c r="B15" s="1"/>
      <c r="C15" s="102" t="s">
        <v>3166</v>
      </c>
      <c r="D15" s="102">
        <v>11</v>
      </c>
      <c r="E15" s="1" t="s">
        <v>3016</v>
      </c>
      <c r="F15" s="102" t="s">
        <v>3171</v>
      </c>
      <c r="G15" s="1">
        <v>2174615.5099999998</v>
      </c>
      <c r="H15" s="1">
        <v>36730206.259999998</v>
      </c>
      <c r="I15" s="1">
        <v>-37077398.369999997</v>
      </c>
      <c r="J15" s="1">
        <v>-347192.1099999994</v>
      </c>
      <c r="K15" s="1">
        <v>1827423.4</v>
      </c>
      <c r="L15" s="1"/>
      <c r="M15" s="1"/>
      <c r="AD15"/>
      <c r="AE15"/>
    </row>
    <row r="16" spans="1:31" hidden="1" x14ac:dyDescent="0.35">
      <c r="A16" s="106">
        <v>44227</v>
      </c>
      <c r="B16" s="1" t="s">
        <v>1129</v>
      </c>
      <c r="C16" s="102" t="s">
        <v>3166</v>
      </c>
      <c r="D16" s="102">
        <v>12</v>
      </c>
      <c r="E16" s="1" t="s">
        <v>3017</v>
      </c>
      <c r="F16" s="102" t="s">
        <v>3172</v>
      </c>
      <c r="G16" s="1">
        <v>0</v>
      </c>
      <c r="H16" s="1">
        <v>17128590.34</v>
      </c>
      <c r="I16" s="1">
        <v>-17128590.34</v>
      </c>
      <c r="J16" s="1">
        <v>0</v>
      </c>
      <c r="K16" s="1">
        <v>0</v>
      </c>
      <c r="L16" s="1"/>
      <c r="M16" s="1"/>
      <c r="AD16"/>
      <c r="AE16"/>
    </row>
    <row r="17" spans="1:31" hidden="1" x14ac:dyDescent="0.35">
      <c r="A17" s="106">
        <v>44227</v>
      </c>
      <c r="B17" s="1" t="s">
        <v>1129</v>
      </c>
      <c r="C17" s="102" t="s">
        <v>3166</v>
      </c>
      <c r="D17" s="102">
        <v>13</v>
      </c>
      <c r="E17" s="1" t="s">
        <v>3017</v>
      </c>
      <c r="F17" s="102" t="s">
        <v>3173</v>
      </c>
      <c r="G17" s="1">
        <v>0</v>
      </c>
      <c r="H17" s="1">
        <v>2193132.64</v>
      </c>
      <c r="I17" s="1">
        <v>-2193132.64</v>
      </c>
      <c r="J17" s="1">
        <v>0</v>
      </c>
      <c r="K17" s="1">
        <v>0</v>
      </c>
      <c r="L17" s="1"/>
      <c r="M17" s="1"/>
      <c r="AD17"/>
      <c r="AE17"/>
    </row>
    <row r="18" spans="1:31" hidden="1" x14ac:dyDescent="0.35">
      <c r="A18" s="106">
        <v>44227</v>
      </c>
      <c r="B18" s="1" t="s">
        <v>1129</v>
      </c>
      <c r="C18" s="102" t="s">
        <v>3166</v>
      </c>
      <c r="D18" s="102">
        <v>17</v>
      </c>
      <c r="E18" s="1" t="s">
        <v>3017</v>
      </c>
      <c r="F18" s="102" t="s">
        <v>3176</v>
      </c>
      <c r="G18" s="1">
        <v>2.23</v>
      </c>
      <c r="H18" s="1">
        <v>0</v>
      </c>
      <c r="I18" s="1">
        <v>0</v>
      </c>
      <c r="J18" s="1">
        <v>0</v>
      </c>
      <c r="K18" s="1">
        <v>2.23</v>
      </c>
      <c r="L18" s="1"/>
      <c r="M18" s="1"/>
      <c r="AD18"/>
      <c r="AE18"/>
    </row>
    <row r="19" spans="1:31" hidden="1" x14ac:dyDescent="0.35">
      <c r="A19" s="106">
        <v>44227</v>
      </c>
      <c r="B19" s="1" t="s">
        <v>1129</v>
      </c>
      <c r="C19" s="102" t="s">
        <v>3166</v>
      </c>
      <c r="D19" s="102">
        <v>19</v>
      </c>
      <c r="E19" s="1" t="s">
        <v>3017</v>
      </c>
      <c r="F19" s="102" t="s">
        <v>3177</v>
      </c>
      <c r="G19" s="1">
        <v>9729.19</v>
      </c>
      <c r="H19" s="1">
        <v>99533.03</v>
      </c>
      <c r="I19" s="1">
        <v>0</v>
      </c>
      <c r="J19" s="1">
        <v>99533.03</v>
      </c>
      <c r="K19" s="1">
        <v>109262.22</v>
      </c>
      <c r="L19" s="1"/>
      <c r="M19" s="1"/>
      <c r="AD19"/>
      <c r="AE19"/>
    </row>
    <row r="20" spans="1:31" hidden="1" x14ac:dyDescent="0.35">
      <c r="A20" s="106">
        <v>44227</v>
      </c>
      <c r="B20" s="1" t="s">
        <v>1129</v>
      </c>
      <c r="C20" s="102" t="s">
        <v>3166</v>
      </c>
      <c r="D20" s="102">
        <v>21</v>
      </c>
      <c r="E20" s="1" t="s">
        <v>3017</v>
      </c>
      <c r="F20" s="102" t="s">
        <v>3178</v>
      </c>
      <c r="G20" s="1">
        <v>88663.8</v>
      </c>
      <c r="H20" s="1">
        <v>0</v>
      </c>
      <c r="I20" s="1">
        <v>0</v>
      </c>
      <c r="J20" s="1">
        <v>0</v>
      </c>
      <c r="K20" s="1">
        <v>88663.8</v>
      </c>
      <c r="L20" s="1"/>
      <c r="M20" s="1"/>
      <c r="AD20"/>
      <c r="AE20"/>
    </row>
    <row r="21" spans="1:31" hidden="1" x14ac:dyDescent="0.35">
      <c r="A21" s="106">
        <v>44227</v>
      </c>
      <c r="B21" s="1" t="s">
        <v>1129</v>
      </c>
      <c r="C21" s="102" t="s">
        <v>3166</v>
      </c>
      <c r="D21" s="102">
        <v>1855</v>
      </c>
      <c r="E21" s="1" t="s">
        <v>3017</v>
      </c>
      <c r="F21" s="102" t="s">
        <v>3179</v>
      </c>
      <c r="G21" s="1">
        <v>1629986.98</v>
      </c>
      <c r="H21" s="1">
        <v>0</v>
      </c>
      <c r="I21" s="1">
        <v>-49</v>
      </c>
      <c r="J21" s="1">
        <v>-49</v>
      </c>
      <c r="K21" s="1">
        <v>1629937.98</v>
      </c>
      <c r="L21" s="1"/>
      <c r="M21" s="1"/>
      <c r="AD21"/>
      <c r="AE21"/>
    </row>
    <row r="22" spans="1:31" hidden="1" x14ac:dyDescent="0.35">
      <c r="A22" s="106">
        <v>44227</v>
      </c>
      <c r="B22" s="1" t="s">
        <v>1129</v>
      </c>
      <c r="C22" s="102" t="s">
        <v>3166</v>
      </c>
      <c r="D22" s="102">
        <v>1996</v>
      </c>
      <c r="E22" s="1" t="s">
        <v>3017</v>
      </c>
      <c r="F22" s="102" t="s">
        <v>3831</v>
      </c>
      <c r="G22" s="1">
        <v>446233.31</v>
      </c>
      <c r="H22" s="1">
        <v>17308950.25</v>
      </c>
      <c r="I22" s="1">
        <v>-17755183.559999999</v>
      </c>
      <c r="J22" s="1">
        <v>-446233.30999999866</v>
      </c>
      <c r="K22" s="1">
        <v>0</v>
      </c>
      <c r="L22" s="1"/>
      <c r="M22" s="1"/>
      <c r="AD22"/>
      <c r="AE22"/>
    </row>
    <row r="23" spans="1:31" hidden="1" x14ac:dyDescent="0.35">
      <c r="A23" s="106">
        <v>44227</v>
      </c>
      <c r="B23" s="1" t="s">
        <v>1129</v>
      </c>
      <c r="C23" s="102" t="s">
        <v>3166</v>
      </c>
      <c r="D23" s="102">
        <v>2071</v>
      </c>
      <c r="E23" s="1" t="s">
        <v>3017</v>
      </c>
      <c r="F23" s="102" t="s">
        <v>4015</v>
      </c>
      <c r="G23" s="1">
        <v>0</v>
      </c>
      <c r="H23" s="1">
        <v>0</v>
      </c>
      <c r="I23" s="1">
        <v>-442.83</v>
      </c>
      <c r="J23" s="1">
        <v>-442.83</v>
      </c>
      <c r="K23" s="1">
        <v>-442.83</v>
      </c>
      <c r="L23" s="1"/>
      <c r="M23" s="1"/>
      <c r="AD23"/>
      <c r="AE23"/>
    </row>
    <row r="24" spans="1:31" hidden="1" x14ac:dyDescent="0.35">
      <c r="A24" s="106">
        <v>44227</v>
      </c>
      <c r="B24" s="1"/>
      <c r="C24" s="102" t="s">
        <v>2402</v>
      </c>
      <c r="D24" s="102">
        <v>28</v>
      </c>
      <c r="E24" s="1" t="s">
        <v>3016</v>
      </c>
      <c r="F24" s="102" t="s">
        <v>3180</v>
      </c>
      <c r="G24" s="1">
        <v>154902731.38999999</v>
      </c>
      <c r="H24" s="1">
        <v>15660544.119999999</v>
      </c>
      <c r="I24" s="1">
        <v>-13424603.66</v>
      </c>
      <c r="J24" s="1">
        <v>2235940.459999999</v>
      </c>
      <c r="K24" s="1">
        <v>157138671.84999999</v>
      </c>
      <c r="L24" s="1"/>
      <c r="M24" s="1"/>
      <c r="AD24"/>
      <c r="AE24"/>
    </row>
    <row r="25" spans="1:31" hidden="1" x14ac:dyDescent="0.35">
      <c r="A25" s="106">
        <v>44227</v>
      </c>
      <c r="B25" s="1"/>
      <c r="C25" s="102" t="s">
        <v>3181</v>
      </c>
      <c r="D25" s="102">
        <v>29</v>
      </c>
      <c r="E25" s="1" t="s">
        <v>3016</v>
      </c>
      <c r="F25" s="102" t="s">
        <v>3182</v>
      </c>
      <c r="G25" s="1">
        <v>154902731.38999999</v>
      </c>
      <c r="H25" s="1">
        <v>15660544.119999999</v>
      </c>
      <c r="I25" s="1">
        <v>-13424603.66</v>
      </c>
      <c r="J25" s="1">
        <v>2235940.459999999</v>
      </c>
      <c r="K25" s="1">
        <v>157138671.84999999</v>
      </c>
      <c r="L25" s="1"/>
      <c r="M25" s="1"/>
      <c r="AD25"/>
      <c r="AE25"/>
    </row>
    <row r="26" spans="1:31" hidden="1" x14ac:dyDescent="0.35">
      <c r="A26" s="106">
        <v>44227</v>
      </c>
      <c r="B26" s="1" t="s">
        <v>1129</v>
      </c>
      <c r="C26" s="102" t="s">
        <v>3181</v>
      </c>
      <c r="D26" s="102">
        <v>30</v>
      </c>
      <c r="E26" s="1" t="s">
        <v>3017</v>
      </c>
      <c r="F26" s="102" t="s">
        <v>3639</v>
      </c>
      <c r="G26" s="1">
        <v>78865028.140000001</v>
      </c>
      <c r="H26" s="1">
        <v>93525.93</v>
      </c>
      <c r="I26" s="1">
        <v>0</v>
      </c>
      <c r="J26" s="1">
        <v>93525.93</v>
      </c>
      <c r="K26" s="1">
        <v>78958554.069999993</v>
      </c>
      <c r="L26" s="1"/>
      <c r="M26" s="1"/>
      <c r="AD26"/>
      <c r="AE26"/>
    </row>
    <row r="27" spans="1:31" hidden="1" x14ac:dyDescent="0.35">
      <c r="A27" s="106">
        <v>44227</v>
      </c>
      <c r="B27" s="1" t="s">
        <v>1129</v>
      </c>
      <c r="C27" s="102" t="s">
        <v>3181</v>
      </c>
      <c r="D27" s="102">
        <v>34</v>
      </c>
      <c r="E27" s="1" t="s">
        <v>3017</v>
      </c>
      <c r="F27" s="102" t="s">
        <v>3173</v>
      </c>
      <c r="G27" s="1">
        <v>93880.09</v>
      </c>
      <c r="H27" s="1">
        <v>1293143.6000000001</v>
      </c>
      <c r="I27" s="1">
        <v>-627801.25</v>
      </c>
      <c r="J27" s="1">
        <v>665342.35000000009</v>
      </c>
      <c r="K27" s="1">
        <v>759222.44</v>
      </c>
      <c r="L27" s="1"/>
      <c r="M27" s="1"/>
      <c r="AD27"/>
      <c r="AE27"/>
    </row>
    <row r="28" spans="1:31" hidden="1" x14ac:dyDescent="0.35">
      <c r="A28" s="106">
        <v>44227</v>
      </c>
      <c r="B28" s="1" t="s">
        <v>1129</v>
      </c>
      <c r="C28" s="102" t="s">
        <v>3181</v>
      </c>
      <c r="D28" s="102">
        <v>35</v>
      </c>
      <c r="E28" s="1" t="s">
        <v>3017</v>
      </c>
      <c r="F28" s="102" t="s">
        <v>3183</v>
      </c>
      <c r="G28" s="1">
        <v>1428198.9</v>
      </c>
      <c r="H28" s="1">
        <v>1655.8</v>
      </c>
      <c r="I28" s="1">
        <v>0</v>
      </c>
      <c r="J28" s="1">
        <v>1655.8</v>
      </c>
      <c r="K28" s="1">
        <v>1429854.7</v>
      </c>
      <c r="L28" s="1"/>
      <c r="M28" s="1"/>
      <c r="AD28"/>
      <c r="AE28"/>
    </row>
    <row r="29" spans="1:31" hidden="1" x14ac:dyDescent="0.35">
      <c r="A29" s="106">
        <v>44227</v>
      </c>
      <c r="B29" s="1" t="s">
        <v>1129</v>
      </c>
      <c r="C29" s="102" t="s">
        <v>3181</v>
      </c>
      <c r="D29" s="102">
        <v>36</v>
      </c>
      <c r="E29" s="1" t="s">
        <v>3017</v>
      </c>
      <c r="F29" s="102" t="s">
        <v>3175</v>
      </c>
      <c r="G29" s="1">
        <v>921672.93</v>
      </c>
      <c r="H29" s="1">
        <v>1068.6099999999999</v>
      </c>
      <c r="I29" s="1">
        <v>0</v>
      </c>
      <c r="J29" s="1">
        <v>1068.6099999999999</v>
      </c>
      <c r="K29" s="1">
        <v>922741.54</v>
      </c>
      <c r="L29" s="1"/>
      <c r="M29" s="1"/>
      <c r="AD29"/>
      <c r="AE29"/>
    </row>
    <row r="30" spans="1:31" hidden="1" x14ac:dyDescent="0.35">
      <c r="A30" s="106">
        <v>44227</v>
      </c>
      <c r="B30" s="1" t="s">
        <v>1129</v>
      </c>
      <c r="C30" s="102" t="s">
        <v>3181</v>
      </c>
      <c r="D30" s="102">
        <v>40</v>
      </c>
      <c r="E30" s="1" t="s">
        <v>3017</v>
      </c>
      <c r="F30" s="102" t="s">
        <v>3184</v>
      </c>
      <c r="G30" s="1">
        <v>2837926.54</v>
      </c>
      <c r="H30" s="1">
        <v>6837926.3499999996</v>
      </c>
      <c r="I30" s="1">
        <v>-7114294.5599999996</v>
      </c>
      <c r="J30" s="1">
        <v>-276368.20999999996</v>
      </c>
      <c r="K30" s="1">
        <v>2561558.33</v>
      </c>
      <c r="L30" s="1"/>
      <c r="M30" s="1"/>
      <c r="AD30"/>
      <c r="AE30"/>
    </row>
    <row r="31" spans="1:31" hidden="1" x14ac:dyDescent="0.35">
      <c r="A31" s="106">
        <v>44227</v>
      </c>
      <c r="B31" s="1" t="s">
        <v>1129</v>
      </c>
      <c r="C31" s="102" t="s">
        <v>3181</v>
      </c>
      <c r="D31" s="102">
        <v>41</v>
      </c>
      <c r="E31" s="1" t="s">
        <v>3017</v>
      </c>
      <c r="F31" s="102" t="s">
        <v>3185</v>
      </c>
      <c r="G31" s="1">
        <v>250121.93</v>
      </c>
      <c r="H31" s="1">
        <v>3736.3</v>
      </c>
      <c r="I31" s="1">
        <v>-840.66</v>
      </c>
      <c r="J31" s="1">
        <v>2895.6400000000003</v>
      </c>
      <c r="K31" s="1">
        <v>253017.57</v>
      </c>
      <c r="L31" s="1"/>
      <c r="M31" s="1"/>
      <c r="AD31"/>
      <c r="AE31"/>
    </row>
    <row r="32" spans="1:31" hidden="1" x14ac:dyDescent="0.35">
      <c r="A32" s="106">
        <v>44227</v>
      </c>
      <c r="B32" s="1" t="s">
        <v>1129</v>
      </c>
      <c r="C32" s="102" t="s">
        <v>3181</v>
      </c>
      <c r="D32" s="102">
        <v>42</v>
      </c>
      <c r="E32" s="1" t="s">
        <v>3017</v>
      </c>
      <c r="F32" s="102" t="s">
        <v>3186</v>
      </c>
      <c r="G32" s="1">
        <v>19998.53</v>
      </c>
      <c r="H32" s="1">
        <v>69.53</v>
      </c>
      <c r="I32" s="1">
        <v>-15.64</v>
      </c>
      <c r="J32" s="1">
        <v>53.89</v>
      </c>
      <c r="K32" s="1">
        <v>20052.419999999998</v>
      </c>
      <c r="L32" s="1"/>
      <c r="M32" s="1"/>
      <c r="AD32"/>
      <c r="AE32"/>
    </row>
    <row r="33" spans="1:31" hidden="1" x14ac:dyDescent="0.35">
      <c r="A33" s="106">
        <v>44227</v>
      </c>
      <c r="B33" s="1" t="s">
        <v>1129</v>
      </c>
      <c r="C33" s="102" t="s">
        <v>3181</v>
      </c>
      <c r="D33" s="102">
        <v>45</v>
      </c>
      <c r="E33" s="1" t="s">
        <v>3017</v>
      </c>
      <c r="F33" s="102" t="s">
        <v>3189</v>
      </c>
      <c r="G33" s="1">
        <v>21861.77</v>
      </c>
      <c r="H33" s="1">
        <v>0</v>
      </c>
      <c r="I33" s="1">
        <v>0</v>
      </c>
      <c r="J33" s="1">
        <v>0</v>
      </c>
      <c r="K33" s="1">
        <v>21861.77</v>
      </c>
      <c r="L33" s="1"/>
      <c r="M33" s="1"/>
      <c r="AD33"/>
      <c r="AE33"/>
    </row>
    <row r="34" spans="1:31" hidden="1" x14ac:dyDescent="0.35">
      <c r="A34" s="106">
        <v>44227</v>
      </c>
      <c r="B34" s="1" t="s">
        <v>1129</v>
      </c>
      <c r="C34" s="102" t="s">
        <v>3181</v>
      </c>
      <c r="D34" s="102">
        <v>1970</v>
      </c>
      <c r="E34" s="1" t="s">
        <v>3017</v>
      </c>
      <c r="F34" s="102" t="s">
        <v>3195</v>
      </c>
      <c r="G34" s="1">
        <v>493.57</v>
      </c>
      <c r="H34" s="1">
        <v>0</v>
      </c>
      <c r="I34" s="1">
        <v>0</v>
      </c>
      <c r="J34" s="1">
        <v>0</v>
      </c>
      <c r="K34" s="1">
        <v>493.57</v>
      </c>
      <c r="L34" s="1"/>
      <c r="M34" s="1"/>
      <c r="AD34"/>
      <c r="AE34"/>
    </row>
    <row r="35" spans="1:31" hidden="1" x14ac:dyDescent="0.35">
      <c r="A35" s="106">
        <v>44227</v>
      </c>
      <c r="B35" s="1" t="s">
        <v>1129</v>
      </c>
      <c r="C35" s="102" t="s">
        <v>3181</v>
      </c>
      <c r="D35" s="102">
        <v>1972</v>
      </c>
      <c r="E35" s="1" t="s">
        <v>3017</v>
      </c>
      <c r="F35" s="102" t="s">
        <v>3196</v>
      </c>
      <c r="G35" s="1">
        <v>15276353.550000001</v>
      </c>
      <c r="H35" s="1">
        <v>20490.2</v>
      </c>
      <c r="I35" s="1">
        <v>0</v>
      </c>
      <c r="J35" s="1">
        <v>20490.2</v>
      </c>
      <c r="K35" s="1">
        <v>15296843.75</v>
      </c>
      <c r="L35" s="1"/>
      <c r="M35" s="1"/>
      <c r="AD35"/>
      <c r="AE35"/>
    </row>
    <row r="36" spans="1:31" hidden="1" x14ac:dyDescent="0.35">
      <c r="A36" s="106">
        <v>44227</v>
      </c>
      <c r="B36" s="1" t="s">
        <v>1129</v>
      </c>
      <c r="C36" s="102" t="s">
        <v>3181</v>
      </c>
      <c r="D36" s="102">
        <v>1977</v>
      </c>
      <c r="E36" s="1" t="s">
        <v>3017</v>
      </c>
      <c r="F36" s="102" t="s">
        <v>3644</v>
      </c>
      <c r="G36" s="1">
        <v>80934.36</v>
      </c>
      <c r="H36" s="1">
        <v>0</v>
      </c>
      <c r="I36" s="1">
        <v>0</v>
      </c>
      <c r="J36" s="1">
        <v>0</v>
      </c>
      <c r="K36" s="1">
        <v>80934.36</v>
      </c>
      <c r="L36" s="1"/>
      <c r="M36" s="1"/>
      <c r="AD36"/>
      <c r="AE36"/>
    </row>
    <row r="37" spans="1:31" hidden="1" x14ac:dyDescent="0.35">
      <c r="A37" s="106">
        <v>44227</v>
      </c>
      <c r="B37" s="1" t="s">
        <v>1129</v>
      </c>
      <c r="C37" s="102" t="s">
        <v>3181</v>
      </c>
      <c r="D37" s="102">
        <v>1980</v>
      </c>
      <c r="E37" s="1" t="s">
        <v>3017</v>
      </c>
      <c r="F37" s="102" t="s">
        <v>3816</v>
      </c>
      <c r="G37" s="1">
        <v>9781117.4100000001</v>
      </c>
      <c r="H37" s="1">
        <v>0</v>
      </c>
      <c r="I37" s="1">
        <v>0</v>
      </c>
      <c r="J37" s="1">
        <v>0</v>
      </c>
      <c r="K37" s="1">
        <v>9781117.4100000001</v>
      </c>
      <c r="L37" s="1"/>
      <c r="M37" s="1"/>
      <c r="AD37"/>
      <c r="AE37"/>
    </row>
    <row r="38" spans="1:31" hidden="1" x14ac:dyDescent="0.35">
      <c r="A38" s="106">
        <v>44227</v>
      </c>
      <c r="B38" s="1" t="s">
        <v>1129</v>
      </c>
      <c r="C38" s="102" t="s">
        <v>3181</v>
      </c>
      <c r="D38" s="102">
        <v>1981</v>
      </c>
      <c r="E38" s="1" t="s">
        <v>3017</v>
      </c>
      <c r="F38" s="102" t="s">
        <v>3648</v>
      </c>
      <c r="G38" s="1">
        <v>1632.36</v>
      </c>
      <c r="H38" s="1">
        <v>0.21</v>
      </c>
      <c r="I38" s="1">
        <v>0</v>
      </c>
      <c r="J38" s="1">
        <v>0.21</v>
      </c>
      <c r="K38" s="1">
        <v>1632.57</v>
      </c>
      <c r="L38" s="1"/>
      <c r="M38" s="1"/>
      <c r="AD38"/>
      <c r="AE38"/>
    </row>
    <row r="39" spans="1:31" hidden="1" x14ac:dyDescent="0.35">
      <c r="A39" s="106">
        <v>44227</v>
      </c>
      <c r="B39" s="1" t="s">
        <v>1129</v>
      </c>
      <c r="C39" s="102" t="s">
        <v>3181</v>
      </c>
      <c r="D39" s="102">
        <v>1997</v>
      </c>
      <c r="E39" s="1" t="s">
        <v>3017</v>
      </c>
      <c r="F39" s="102" t="s">
        <v>3832</v>
      </c>
      <c r="G39" s="1">
        <v>33269064.32</v>
      </c>
      <c r="H39" s="1">
        <v>38355.120000000003</v>
      </c>
      <c r="I39" s="1">
        <v>0</v>
      </c>
      <c r="J39" s="1">
        <v>38355.120000000003</v>
      </c>
      <c r="K39" s="1">
        <v>33307419.440000001</v>
      </c>
      <c r="L39" s="1"/>
      <c r="M39" s="1"/>
      <c r="AD39"/>
      <c r="AE39"/>
    </row>
    <row r="40" spans="1:31" hidden="1" x14ac:dyDescent="0.35">
      <c r="A40" s="106">
        <v>44227</v>
      </c>
      <c r="B40" s="1" t="s">
        <v>1129</v>
      </c>
      <c r="C40" s="102" t="s">
        <v>3181</v>
      </c>
      <c r="D40" s="102">
        <v>2009</v>
      </c>
      <c r="E40" s="1" t="s">
        <v>3017</v>
      </c>
      <c r="F40" s="102" t="s">
        <v>3835</v>
      </c>
      <c r="G40" s="1">
        <v>12054446.99</v>
      </c>
      <c r="H40" s="1">
        <v>7370572.4699999997</v>
      </c>
      <c r="I40" s="1">
        <v>-5681651.5499999998</v>
      </c>
      <c r="J40" s="1">
        <v>1688920.92</v>
      </c>
      <c r="K40" s="1">
        <v>13743367.91</v>
      </c>
      <c r="L40" s="1"/>
      <c r="M40" s="1"/>
      <c r="AD40"/>
      <c r="AE40"/>
    </row>
    <row r="41" spans="1:31" hidden="1" x14ac:dyDescent="0.35">
      <c r="A41" s="106">
        <v>44227</v>
      </c>
      <c r="B41" s="1"/>
      <c r="C41" s="102" t="s">
        <v>2418</v>
      </c>
      <c r="D41" s="102">
        <v>58</v>
      </c>
      <c r="E41" s="1" t="s">
        <v>3016</v>
      </c>
      <c r="F41" s="102" t="s">
        <v>3197</v>
      </c>
      <c r="G41" s="1">
        <v>5765655.4699999997</v>
      </c>
      <c r="H41" s="1">
        <v>20611129.170000002</v>
      </c>
      <c r="I41" s="1">
        <v>-19799192.190000001</v>
      </c>
      <c r="J41" s="1">
        <v>811936.98000000045</v>
      </c>
      <c r="K41" s="1">
        <v>6577592.4500000002</v>
      </c>
      <c r="L41" s="1"/>
      <c r="M41" s="1"/>
      <c r="AD41"/>
      <c r="AE41"/>
    </row>
    <row r="42" spans="1:31" hidden="1" x14ac:dyDescent="0.35">
      <c r="A42" s="106">
        <v>44227</v>
      </c>
      <c r="B42" s="1"/>
      <c r="C42" s="102" t="s">
        <v>2420</v>
      </c>
      <c r="D42" s="102">
        <v>59</v>
      </c>
      <c r="E42" s="1" t="s">
        <v>3016</v>
      </c>
      <c r="F42" s="102" t="s">
        <v>3198</v>
      </c>
      <c r="G42" s="1">
        <v>17005929.239999998</v>
      </c>
      <c r="H42" s="1">
        <v>20611129.170000002</v>
      </c>
      <c r="I42" s="1">
        <v>-19799192.190000001</v>
      </c>
      <c r="J42" s="1">
        <v>811936.98000000045</v>
      </c>
      <c r="K42" s="1">
        <v>17817866.219999999</v>
      </c>
      <c r="L42" s="1"/>
      <c r="M42" s="1"/>
      <c r="AD42"/>
      <c r="AE42"/>
    </row>
    <row r="43" spans="1:31" hidden="1" x14ac:dyDescent="0.35">
      <c r="A43" s="106">
        <v>44227</v>
      </c>
      <c r="B43" s="1"/>
      <c r="C43" s="102" t="s">
        <v>3199</v>
      </c>
      <c r="D43" s="102">
        <v>60</v>
      </c>
      <c r="E43" s="1" t="s">
        <v>3016</v>
      </c>
      <c r="F43" s="102" t="s">
        <v>3197</v>
      </c>
      <c r="G43" s="1">
        <v>17005929.239999998</v>
      </c>
      <c r="H43" s="1">
        <v>20611129.170000002</v>
      </c>
      <c r="I43" s="1">
        <v>-19799192.190000001</v>
      </c>
      <c r="J43" s="1">
        <v>811936.98000000045</v>
      </c>
      <c r="K43" s="1">
        <v>17817866.219999999</v>
      </c>
      <c r="L43" s="1"/>
      <c r="M43" s="1"/>
      <c r="AD43"/>
      <c r="AE43"/>
    </row>
    <row r="44" spans="1:31" hidden="1" x14ac:dyDescent="0.35">
      <c r="A44" s="106">
        <v>44227</v>
      </c>
      <c r="B44" s="1" t="s">
        <v>1130</v>
      </c>
      <c r="C44" s="102" t="s">
        <v>3199</v>
      </c>
      <c r="D44" s="102">
        <v>61</v>
      </c>
      <c r="E44" s="1" t="s">
        <v>3017</v>
      </c>
      <c r="F44" s="102" t="s">
        <v>3200</v>
      </c>
      <c r="G44" s="1">
        <v>17005929.239999998</v>
      </c>
      <c r="H44" s="1">
        <v>20611129.170000002</v>
      </c>
      <c r="I44" s="1">
        <v>-19799192.190000001</v>
      </c>
      <c r="J44" s="1">
        <v>811936.98000000045</v>
      </c>
      <c r="K44" s="1">
        <v>17817866.219999999</v>
      </c>
      <c r="L44" s="1"/>
      <c r="M44" s="1"/>
      <c r="AD44"/>
      <c r="AE44"/>
    </row>
    <row r="45" spans="1:31" hidden="1" x14ac:dyDescent="0.35">
      <c r="A45" s="106">
        <v>44227</v>
      </c>
      <c r="B45" s="1"/>
      <c r="C45" s="102" t="s">
        <v>2898</v>
      </c>
      <c r="D45" s="102">
        <v>66</v>
      </c>
      <c r="E45" s="1" t="s">
        <v>3016</v>
      </c>
      <c r="F45" s="102" t="s">
        <v>3201</v>
      </c>
      <c r="G45" s="1">
        <v>-11240273.77</v>
      </c>
      <c r="H45" s="1">
        <v>0</v>
      </c>
      <c r="I45" s="1">
        <v>0</v>
      </c>
      <c r="J45" s="1">
        <v>0</v>
      </c>
      <c r="K45" s="1">
        <v>-11240273.77</v>
      </c>
      <c r="L45" s="1"/>
      <c r="M45" s="1"/>
      <c r="AD45"/>
      <c r="AE45"/>
    </row>
    <row r="46" spans="1:31" hidden="1" x14ac:dyDescent="0.35">
      <c r="A46" s="106">
        <v>44227</v>
      </c>
      <c r="B46" s="1"/>
      <c r="C46" s="102" t="s">
        <v>3202</v>
      </c>
      <c r="D46" s="102">
        <v>67</v>
      </c>
      <c r="E46" s="1" t="s">
        <v>3016</v>
      </c>
      <c r="F46" s="102" t="s">
        <v>3201</v>
      </c>
      <c r="G46" s="1">
        <v>-11240273.77</v>
      </c>
      <c r="H46" s="1">
        <v>0</v>
      </c>
      <c r="I46" s="1">
        <v>0</v>
      </c>
      <c r="J46" s="1">
        <v>0</v>
      </c>
      <c r="K46" s="1">
        <v>-11240273.77</v>
      </c>
      <c r="L46" s="1"/>
      <c r="M46" s="1"/>
      <c r="AD46"/>
      <c r="AE46"/>
    </row>
    <row r="47" spans="1:31" hidden="1" x14ac:dyDescent="0.35">
      <c r="A47" s="106">
        <v>44227</v>
      </c>
      <c r="B47" s="1" t="s">
        <v>1130</v>
      </c>
      <c r="C47" s="102" t="s">
        <v>3202</v>
      </c>
      <c r="D47" s="102">
        <v>68</v>
      </c>
      <c r="E47" s="1" t="s">
        <v>3017</v>
      </c>
      <c r="F47" s="102" t="s">
        <v>3203</v>
      </c>
      <c r="G47" s="1">
        <v>-6480443.7599999998</v>
      </c>
      <c r="H47" s="1">
        <v>0</v>
      </c>
      <c r="I47" s="1">
        <v>0</v>
      </c>
      <c r="J47" s="1">
        <v>0</v>
      </c>
      <c r="K47" s="1">
        <v>-6480443.7599999998</v>
      </c>
      <c r="L47" s="1"/>
      <c r="M47" s="1"/>
      <c r="AD47"/>
      <c r="AE47"/>
    </row>
    <row r="48" spans="1:31" hidden="1" x14ac:dyDescent="0.35">
      <c r="A48" s="106">
        <v>44227</v>
      </c>
      <c r="B48" s="1" t="s">
        <v>1130</v>
      </c>
      <c r="C48" s="102" t="s">
        <v>3202</v>
      </c>
      <c r="D48" s="102">
        <v>70</v>
      </c>
      <c r="E48" s="1" t="s">
        <v>3017</v>
      </c>
      <c r="F48" s="102" t="s">
        <v>3204</v>
      </c>
      <c r="G48" s="1">
        <v>-4759830.01</v>
      </c>
      <c r="H48" s="1">
        <v>0</v>
      </c>
      <c r="I48" s="1">
        <v>0</v>
      </c>
      <c r="J48" s="1">
        <v>0</v>
      </c>
      <c r="K48" s="1">
        <v>-4759830.01</v>
      </c>
      <c r="L48" s="1"/>
      <c r="M48" s="1"/>
      <c r="AD48"/>
      <c r="AE48"/>
    </row>
    <row r="49" spans="1:31" hidden="1" x14ac:dyDescent="0.35">
      <c r="A49" s="106">
        <v>44227</v>
      </c>
      <c r="B49" s="1"/>
      <c r="C49" s="102" t="s">
        <v>2424</v>
      </c>
      <c r="D49" s="102">
        <v>79</v>
      </c>
      <c r="E49" s="1" t="s">
        <v>3016</v>
      </c>
      <c r="F49" s="102" t="s">
        <v>3205</v>
      </c>
      <c r="G49" s="1">
        <v>9629871.0299999993</v>
      </c>
      <c r="H49" s="1">
        <v>1031082.19</v>
      </c>
      <c r="I49" s="1">
        <v>-633545.96</v>
      </c>
      <c r="J49" s="1">
        <v>397536.23</v>
      </c>
      <c r="K49" s="1">
        <v>10027407.26</v>
      </c>
      <c r="L49" s="1"/>
      <c r="M49" s="1"/>
      <c r="AD49"/>
      <c r="AE49"/>
    </row>
    <row r="50" spans="1:31" hidden="1" x14ac:dyDescent="0.35">
      <c r="A50" s="106">
        <v>44227</v>
      </c>
      <c r="B50" s="1"/>
      <c r="C50" s="102" t="s">
        <v>2426</v>
      </c>
      <c r="D50" s="102">
        <v>80</v>
      </c>
      <c r="E50" s="1" t="s">
        <v>3016</v>
      </c>
      <c r="F50" s="102" t="s">
        <v>3206</v>
      </c>
      <c r="G50" s="1">
        <v>8373538.4199999999</v>
      </c>
      <c r="H50" s="1">
        <v>0</v>
      </c>
      <c r="I50" s="1">
        <v>0</v>
      </c>
      <c r="J50" s="1">
        <v>0</v>
      </c>
      <c r="K50" s="1">
        <v>8373538.4199999999</v>
      </c>
      <c r="L50" s="1"/>
      <c r="M50" s="1"/>
      <c r="AD50"/>
      <c r="AE50"/>
    </row>
    <row r="51" spans="1:31" hidden="1" x14ac:dyDescent="0.35">
      <c r="A51" s="106">
        <v>44227</v>
      </c>
      <c r="B51" s="1" t="s">
        <v>1133</v>
      </c>
      <c r="C51" s="102" t="s">
        <v>3207</v>
      </c>
      <c r="D51" s="102">
        <v>85</v>
      </c>
      <c r="E51" s="1" t="s">
        <v>3017</v>
      </c>
      <c r="F51" s="102" t="s">
        <v>3209</v>
      </c>
      <c r="G51" s="1">
        <v>5606424.7699999996</v>
      </c>
      <c r="H51" s="1">
        <v>0</v>
      </c>
      <c r="I51" s="1">
        <v>0</v>
      </c>
      <c r="J51" s="1">
        <v>0</v>
      </c>
      <c r="K51" s="1">
        <v>5606424.7699999996</v>
      </c>
      <c r="L51" s="1"/>
      <c r="M51" s="1" t="s">
        <v>3882</v>
      </c>
      <c r="AD51"/>
      <c r="AE51"/>
    </row>
    <row r="52" spans="1:31" hidden="1" x14ac:dyDescent="0.35">
      <c r="A52" s="106">
        <v>44227</v>
      </c>
      <c r="B52" s="1" t="s">
        <v>1133</v>
      </c>
      <c r="C52" s="102" t="s">
        <v>3207</v>
      </c>
      <c r="D52" s="102">
        <v>1916</v>
      </c>
      <c r="E52" s="1" t="s">
        <v>3017</v>
      </c>
      <c r="F52" s="102" t="s">
        <v>3210</v>
      </c>
      <c r="G52" s="1">
        <v>2767113.65</v>
      </c>
      <c r="H52" s="1">
        <v>0</v>
      </c>
      <c r="I52" s="1">
        <v>0</v>
      </c>
      <c r="J52" s="1">
        <v>0</v>
      </c>
      <c r="K52" s="1">
        <v>2767113.65</v>
      </c>
      <c r="L52" s="1"/>
      <c r="M52" s="1" t="s">
        <v>3883</v>
      </c>
      <c r="AD52"/>
      <c r="AE52"/>
    </row>
    <row r="53" spans="1:31" hidden="1" x14ac:dyDescent="0.35">
      <c r="A53" s="106">
        <v>44227</v>
      </c>
      <c r="B53" s="1"/>
      <c r="C53" s="102" t="s">
        <v>2430</v>
      </c>
      <c r="D53" s="102">
        <v>86</v>
      </c>
      <c r="E53" s="1" t="s">
        <v>3016</v>
      </c>
      <c r="F53" s="102" t="s">
        <v>3211</v>
      </c>
      <c r="G53" s="1">
        <v>0</v>
      </c>
      <c r="H53" s="1">
        <v>327512.53000000003</v>
      </c>
      <c r="I53" s="1">
        <v>0</v>
      </c>
      <c r="J53" s="1">
        <v>327512.53000000003</v>
      </c>
      <c r="K53" s="1">
        <v>327512.53000000003</v>
      </c>
      <c r="L53" s="1"/>
      <c r="M53" s="1"/>
      <c r="AD53"/>
      <c r="AE53"/>
    </row>
    <row r="54" spans="1:31" hidden="1" x14ac:dyDescent="0.35">
      <c r="A54" s="106">
        <v>44227</v>
      </c>
      <c r="B54" s="1" t="s">
        <v>1133</v>
      </c>
      <c r="C54" s="102" t="s">
        <v>3212</v>
      </c>
      <c r="D54" s="102">
        <v>87</v>
      </c>
      <c r="E54" s="1" t="s">
        <v>3017</v>
      </c>
      <c r="F54" s="102" t="s">
        <v>3213</v>
      </c>
      <c r="G54" s="1">
        <v>0</v>
      </c>
      <c r="H54" s="1">
        <v>1193.4000000000001</v>
      </c>
      <c r="I54" s="1">
        <v>0</v>
      </c>
      <c r="J54" s="1">
        <v>1193.4000000000001</v>
      </c>
      <c r="K54" s="1">
        <v>1193.4000000000001</v>
      </c>
      <c r="L54" s="1"/>
      <c r="M54" s="1" t="s">
        <v>3882</v>
      </c>
      <c r="AD54"/>
      <c r="AE54"/>
    </row>
    <row r="55" spans="1:31" hidden="1" x14ac:dyDescent="0.35">
      <c r="A55" s="106">
        <v>44227</v>
      </c>
      <c r="B55" s="1" t="s">
        <v>1133</v>
      </c>
      <c r="C55" s="102" t="s">
        <v>3212</v>
      </c>
      <c r="D55" s="102">
        <v>89</v>
      </c>
      <c r="E55" s="1" t="s">
        <v>3017</v>
      </c>
      <c r="F55" s="102" t="s">
        <v>3214</v>
      </c>
      <c r="G55" s="1">
        <v>0</v>
      </c>
      <c r="H55" s="1">
        <v>326319.13</v>
      </c>
      <c r="I55" s="1">
        <v>0</v>
      </c>
      <c r="J55" s="1">
        <v>326319.13</v>
      </c>
      <c r="K55" s="1">
        <v>326319.13</v>
      </c>
      <c r="L55" s="1"/>
      <c r="M55" s="1" t="s">
        <v>3882</v>
      </c>
      <c r="AD55"/>
      <c r="AE55"/>
    </row>
    <row r="56" spans="1:31" hidden="1" x14ac:dyDescent="0.35">
      <c r="A56" s="106">
        <v>44227</v>
      </c>
      <c r="B56" s="1"/>
      <c r="C56" s="102" t="s">
        <v>2434</v>
      </c>
      <c r="D56" s="102">
        <v>95</v>
      </c>
      <c r="E56" s="1" t="s">
        <v>3016</v>
      </c>
      <c r="F56" s="102" t="s">
        <v>3215</v>
      </c>
      <c r="G56" s="1">
        <v>1256332.6100000001</v>
      </c>
      <c r="H56" s="1">
        <v>703569.66</v>
      </c>
      <c r="I56" s="1">
        <v>-633545.96</v>
      </c>
      <c r="J56" s="1">
        <v>70023.70000000007</v>
      </c>
      <c r="K56" s="1">
        <v>1326356.31</v>
      </c>
      <c r="L56" s="1"/>
      <c r="M56" s="1"/>
      <c r="AD56"/>
      <c r="AE56"/>
    </row>
    <row r="57" spans="1:31" hidden="1" x14ac:dyDescent="0.35">
      <c r="A57" s="106">
        <v>44227</v>
      </c>
      <c r="B57" s="1" t="s">
        <v>1133</v>
      </c>
      <c r="C57" s="102" t="s">
        <v>3216</v>
      </c>
      <c r="D57" s="102">
        <v>96</v>
      </c>
      <c r="E57" s="1" t="s">
        <v>3017</v>
      </c>
      <c r="F57" s="102" t="s">
        <v>3217</v>
      </c>
      <c r="G57" s="1">
        <v>6813.81</v>
      </c>
      <c r="H57" s="1">
        <v>43208.87</v>
      </c>
      <c r="I57" s="1">
        <v>-43208.87</v>
      </c>
      <c r="J57" s="1">
        <v>0</v>
      </c>
      <c r="K57" s="1">
        <v>6813.81</v>
      </c>
      <c r="L57" s="1"/>
      <c r="M57" s="1" t="s">
        <v>3884</v>
      </c>
      <c r="AD57"/>
      <c r="AE57"/>
    </row>
    <row r="58" spans="1:31" hidden="1" x14ac:dyDescent="0.35">
      <c r="A58" s="106">
        <v>44227</v>
      </c>
      <c r="B58" s="1" t="s">
        <v>1133</v>
      </c>
      <c r="C58" s="102" t="s">
        <v>3216</v>
      </c>
      <c r="D58" s="102">
        <v>97</v>
      </c>
      <c r="E58" s="1" t="s">
        <v>3017</v>
      </c>
      <c r="F58" s="102" t="s">
        <v>3218</v>
      </c>
      <c r="G58" s="1">
        <v>3991.62</v>
      </c>
      <c r="H58" s="1">
        <v>199425.39</v>
      </c>
      <c r="I58" s="1">
        <v>-199425.39</v>
      </c>
      <c r="J58" s="1">
        <v>0</v>
      </c>
      <c r="K58" s="1">
        <v>3991.62</v>
      </c>
      <c r="L58" s="1"/>
      <c r="M58" s="1" t="s">
        <v>503</v>
      </c>
      <c r="AD58"/>
      <c r="AE58"/>
    </row>
    <row r="59" spans="1:31" hidden="1" x14ac:dyDescent="0.35">
      <c r="A59" s="106">
        <v>44227</v>
      </c>
      <c r="B59" s="1" t="s">
        <v>1133</v>
      </c>
      <c r="C59" s="102" t="s">
        <v>3216</v>
      </c>
      <c r="D59" s="102">
        <v>98</v>
      </c>
      <c r="E59" s="1" t="s">
        <v>3017</v>
      </c>
      <c r="F59" s="102" t="s">
        <v>3219</v>
      </c>
      <c r="G59" s="1">
        <v>206045.18</v>
      </c>
      <c r="H59" s="1">
        <v>0</v>
      </c>
      <c r="I59" s="1">
        <v>0</v>
      </c>
      <c r="J59" s="1">
        <v>0</v>
      </c>
      <c r="K59" s="1">
        <v>206045.18</v>
      </c>
      <c r="L59" s="1"/>
      <c r="M59" s="1" t="s">
        <v>3885</v>
      </c>
      <c r="AD59"/>
      <c r="AE59"/>
    </row>
    <row r="60" spans="1:31" hidden="1" x14ac:dyDescent="0.35">
      <c r="A60" s="106">
        <v>44227</v>
      </c>
      <c r="B60" s="1" t="s">
        <v>1133</v>
      </c>
      <c r="C60" s="102" t="s">
        <v>3216</v>
      </c>
      <c r="D60" s="102">
        <v>99</v>
      </c>
      <c r="E60" s="1" t="s">
        <v>3017</v>
      </c>
      <c r="F60" s="102" t="s">
        <v>3220</v>
      </c>
      <c r="G60" s="1">
        <v>26180</v>
      </c>
      <c r="H60" s="1">
        <v>0</v>
      </c>
      <c r="I60" s="1">
        <v>0</v>
      </c>
      <c r="J60" s="1">
        <v>0</v>
      </c>
      <c r="K60" s="1">
        <v>26180</v>
      </c>
      <c r="L60" s="1"/>
      <c r="M60" s="1" t="s">
        <v>695</v>
      </c>
      <c r="AD60"/>
      <c r="AE60"/>
    </row>
    <row r="61" spans="1:31" hidden="1" x14ac:dyDescent="0.35">
      <c r="A61" s="106">
        <v>44227</v>
      </c>
      <c r="B61" s="1" t="s">
        <v>1133</v>
      </c>
      <c r="C61" s="102" t="s">
        <v>3216</v>
      </c>
      <c r="D61" s="102">
        <v>100</v>
      </c>
      <c r="E61" s="1" t="s">
        <v>3017</v>
      </c>
      <c r="F61" s="102" t="s">
        <v>3221</v>
      </c>
      <c r="G61" s="1">
        <v>457548.85</v>
      </c>
      <c r="H61" s="1">
        <v>66475.100000000006</v>
      </c>
      <c r="I61" s="1">
        <v>0</v>
      </c>
      <c r="J61" s="1">
        <v>66475.100000000006</v>
      </c>
      <c r="K61" s="1">
        <v>524023.95</v>
      </c>
      <c r="L61" s="1"/>
      <c r="M61" s="1" t="s">
        <v>3883</v>
      </c>
      <c r="AD61"/>
      <c r="AE61"/>
    </row>
    <row r="62" spans="1:31" hidden="1" x14ac:dyDescent="0.35">
      <c r="A62" s="106">
        <v>44227</v>
      </c>
      <c r="B62" s="1" t="s">
        <v>1133</v>
      </c>
      <c r="C62" s="102" t="s">
        <v>3216</v>
      </c>
      <c r="D62" s="102">
        <v>101</v>
      </c>
      <c r="E62" s="1" t="s">
        <v>3017</v>
      </c>
      <c r="F62" s="102" t="s">
        <v>3222</v>
      </c>
      <c r="G62" s="1">
        <v>46391.79</v>
      </c>
      <c r="H62" s="1">
        <v>0</v>
      </c>
      <c r="I62" s="1">
        <v>0</v>
      </c>
      <c r="J62" s="1">
        <v>0</v>
      </c>
      <c r="K62" s="1">
        <v>46391.79</v>
      </c>
      <c r="L62" s="1"/>
      <c r="M62" s="1" t="s">
        <v>3883</v>
      </c>
      <c r="AD62"/>
      <c r="AE62"/>
    </row>
    <row r="63" spans="1:31" hidden="1" x14ac:dyDescent="0.35">
      <c r="A63" s="106">
        <v>44227</v>
      </c>
      <c r="B63" s="1" t="s">
        <v>1133</v>
      </c>
      <c r="C63" s="102" t="s">
        <v>3216</v>
      </c>
      <c r="D63" s="102">
        <v>1906</v>
      </c>
      <c r="E63" s="1" t="s">
        <v>3017</v>
      </c>
      <c r="F63" s="102" t="s">
        <v>3224</v>
      </c>
      <c r="G63" s="1">
        <v>1700.29</v>
      </c>
      <c r="H63" s="1">
        <v>0</v>
      </c>
      <c r="I63" s="1">
        <v>0</v>
      </c>
      <c r="J63" s="1">
        <v>0</v>
      </c>
      <c r="K63" s="1">
        <v>1700.29</v>
      </c>
      <c r="L63" s="1"/>
      <c r="M63" s="1" t="s">
        <v>1015</v>
      </c>
      <c r="AD63"/>
      <c r="AE63"/>
    </row>
    <row r="64" spans="1:31" hidden="1" x14ac:dyDescent="0.35">
      <c r="A64" s="106">
        <v>44227</v>
      </c>
      <c r="B64" s="1" t="s">
        <v>1133</v>
      </c>
      <c r="C64" s="102" t="s">
        <v>3216</v>
      </c>
      <c r="D64" s="102">
        <v>1917</v>
      </c>
      <c r="E64" s="1" t="s">
        <v>3017</v>
      </c>
      <c r="F64" s="102" t="s">
        <v>3225</v>
      </c>
      <c r="G64" s="1">
        <v>9834.75</v>
      </c>
      <c r="H64" s="1">
        <v>0</v>
      </c>
      <c r="I64" s="1">
        <v>0</v>
      </c>
      <c r="J64" s="1">
        <v>0</v>
      </c>
      <c r="K64" s="1">
        <v>9834.75</v>
      </c>
      <c r="L64" s="1"/>
      <c r="M64" s="1" t="s">
        <v>3884</v>
      </c>
      <c r="AD64"/>
      <c r="AE64"/>
    </row>
    <row r="65" spans="1:31" hidden="1" x14ac:dyDescent="0.35">
      <c r="A65" s="106">
        <v>44227</v>
      </c>
      <c r="B65" s="1" t="s">
        <v>1133</v>
      </c>
      <c r="C65" s="102" t="s">
        <v>3216</v>
      </c>
      <c r="D65" s="102">
        <v>1918</v>
      </c>
      <c r="E65" s="1" t="s">
        <v>3017</v>
      </c>
      <c r="F65" s="102" t="s">
        <v>3226</v>
      </c>
      <c r="G65" s="1">
        <v>57684.38</v>
      </c>
      <c r="H65" s="1">
        <v>0</v>
      </c>
      <c r="I65" s="1">
        <v>0</v>
      </c>
      <c r="J65" s="1">
        <v>0</v>
      </c>
      <c r="K65" s="1">
        <v>57684.38</v>
      </c>
      <c r="L65" s="1"/>
      <c r="M65" s="1" t="s">
        <v>503</v>
      </c>
      <c r="AD65"/>
      <c r="AE65"/>
    </row>
    <row r="66" spans="1:31" hidden="1" x14ac:dyDescent="0.35">
      <c r="A66" s="106">
        <v>44227</v>
      </c>
      <c r="B66" s="1" t="s">
        <v>1133</v>
      </c>
      <c r="C66" s="102" t="s">
        <v>3216</v>
      </c>
      <c r="D66" s="102">
        <v>1933</v>
      </c>
      <c r="E66" s="1" t="s">
        <v>3017</v>
      </c>
      <c r="F66" s="102" t="s">
        <v>3227</v>
      </c>
      <c r="G66" s="1">
        <v>27756.080000000002</v>
      </c>
      <c r="H66" s="1">
        <v>0</v>
      </c>
      <c r="I66" s="1">
        <v>0</v>
      </c>
      <c r="J66" s="1">
        <v>0</v>
      </c>
      <c r="K66" s="1">
        <v>27756.080000000002</v>
      </c>
      <c r="L66" s="1"/>
      <c r="M66" s="1" t="s">
        <v>1015</v>
      </c>
      <c r="AD66"/>
      <c r="AE66"/>
    </row>
    <row r="67" spans="1:31" hidden="1" x14ac:dyDescent="0.35">
      <c r="A67" s="106">
        <v>44227</v>
      </c>
      <c r="B67" s="1" t="s">
        <v>1133</v>
      </c>
      <c r="C67" s="102" t="s">
        <v>3216</v>
      </c>
      <c r="D67" s="102">
        <v>1944</v>
      </c>
      <c r="E67" s="1" t="s">
        <v>3017</v>
      </c>
      <c r="F67" s="102" t="s">
        <v>3228</v>
      </c>
      <c r="G67" s="1">
        <v>61293.120000000003</v>
      </c>
      <c r="H67" s="1">
        <v>0</v>
      </c>
      <c r="I67" s="1">
        <v>0</v>
      </c>
      <c r="J67" s="1">
        <v>0</v>
      </c>
      <c r="K67" s="1">
        <v>61293.120000000003</v>
      </c>
      <c r="L67" s="1"/>
      <c r="M67" s="1" t="s">
        <v>3884</v>
      </c>
      <c r="AD67"/>
      <c r="AE67"/>
    </row>
    <row r="68" spans="1:31" hidden="1" x14ac:dyDescent="0.35">
      <c r="A68" s="106">
        <v>44227</v>
      </c>
      <c r="B68" s="1" t="s">
        <v>1133</v>
      </c>
      <c r="C68" s="102" t="s">
        <v>3216</v>
      </c>
      <c r="D68" s="102">
        <v>1945</v>
      </c>
      <c r="E68" s="1" t="s">
        <v>3017</v>
      </c>
      <c r="F68" s="102" t="s">
        <v>3229</v>
      </c>
      <c r="G68" s="1">
        <v>293790.65999999997</v>
      </c>
      <c r="H68" s="1">
        <v>0</v>
      </c>
      <c r="I68" s="1">
        <v>0</v>
      </c>
      <c r="J68" s="1">
        <v>0</v>
      </c>
      <c r="K68" s="1">
        <v>293790.65999999997</v>
      </c>
      <c r="L68" s="1"/>
      <c r="M68" s="1" t="s">
        <v>503</v>
      </c>
      <c r="AD68"/>
      <c r="AE68"/>
    </row>
    <row r="69" spans="1:31" hidden="1" x14ac:dyDescent="0.35">
      <c r="A69" s="106">
        <v>44227</v>
      </c>
      <c r="B69" s="1" t="s">
        <v>1133</v>
      </c>
      <c r="C69" s="102" t="s">
        <v>3216</v>
      </c>
      <c r="D69" s="102">
        <v>1946</v>
      </c>
      <c r="E69" s="1" t="s">
        <v>3017</v>
      </c>
      <c r="F69" s="102" t="s">
        <v>3230</v>
      </c>
      <c r="G69" s="1">
        <v>13859.71</v>
      </c>
      <c r="H69" s="1">
        <v>0</v>
      </c>
      <c r="I69" s="1">
        <v>0</v>
      </c>
      <c r="J69" s="1">
        <v>0</v>
      </c>
      <c r="K69" s="1">
        <v>13859.71</v>
      </c>
      <c r="L69" s="1"/>
      <c r="M69" s="1" t="s">
        <v>1015</v>
      </c>
      <c r="AD69"/>
      <c r="AE69"/>
    </row>
    <row r="70" spans="1:31" hidden="1" x14ac:dyDescent="0.35">
      <c r="A70" s="106">
        <v>44227</v>
      </c>
      <c r="B70" s="1" t="s">
        <v>1133</v>
      </c>
      <c r="C70" s="102" t="s">
        <v>3216</v>
      </c>
      <c r="D70" s="102">
        <v>2014</v>
      </c>
      <c r="E70" s="1" t="s">
        <v>3017</v>
      </c>
      <c r="F70" s="102" t="s">
        <v>3890</v>
      </c>
      <c r="G70" s="1">
        <v>0</v>
      </c>
      <c r="H70" s="1">
        <v>394460.3</v>
      </c>
      <c r="I70" s="1">
        <v>-390911.7</v>
      </c>
      <c r="J70" s="1">
        <v>3548.5999999999767</v>
      </c>
      <c r="K70" s="1">
        <v>3548.6</v>
      </c>
      <c r="L70" s="1"/>
      <c r="M70" s="1" t="s">
        <v>1015</v>
      </c>
      <c r="AD70"/>
      <c r="AE70"/>
    </row>
    <row r="71" spans="1:31" hidden="1" x14ac:dyDescent="0.35">
      <c r="A71" s="106">
        <v>44227</v>
      </c>
      <c r="B71" s="1" t="s">
        <v>1133</v>
      </c>
      <c r="C71" s="102" t="s">
        <v>3216</v>
      </c>
      <c r="D71" s="102">
        <v>102</v>
      </c>
      <c r="E71" s="1" t="s">
        <v>3017</v>
      </c>
      <c r="F71" s="102" t="s">
        <v>3223</v>
      </c>
      <c r="G71" s="1">
        <v>43442.37</v>
      </c>
      <c r="H71" s="1">
        <v>0</v>
      </c>
      <c r="I71" s="1">
        <v>0</v>
      </c>
      <c r="J71" s="1">
        <v>0</v>
      </c>
      <c r="K71" s="1">
        <v>43442.37</v>
      </c>
      <c r="L71" s="1"/>
      <c r="M71" s="1" t="s">
        <v>1015</v>
      </c>
      <c r="AD71"/>
      <c r="AE71"/>
    </row>
    <row r="72" spans="1:31" hidden="1" x14ac:dyDescent="0.35">
      <c r="A72" s="106">
        <v>44227</v>
      </c>
      <c r="B72" s="1"/>
      <c r="C72" s="102" t="s">
        <v>2442</v>
      </c>
      <c r="D72" s="102">
        <v>103</v>
      </c>
      <c r="E72" s="1" t="s">
        <v>3016</v>
      </c>
      <c r="F72" s="102" t="s">
        <v>3232</v>
      </c>
      <c r="G72" s="1">
        <v>280637.84000000003</v>
      </c>
      <c r="H72" s="1">
        <v>194838.64</v>
      </c>
      <c r="I72" s="1">
        <v>-99533.03</v>
      </c>
      <c r="J72" s="1">
        <v>95305.610000000015</v>
      </c>
      <c r="K72" s="1">
        <v>375943.45</v>
      </c>
      <c r="L72" s="1"/>
      <c r="M72" s="1"/>
      <c r="AD72"/>
      <c r="AE72"/>
    </row>
    <row r="73" spans="1:31" hidden="1" x14ac:dyDescent="0.35">
      <c r="A73" s="106">
        <v>44227</v>
      </c>
      <c r="B73" s="1"/>
      <c r="C73" s="102" t="s">
        <v>2444</v>
      </c>
      <c r="D73" s="102">
        <v>104</v>
      </c>
      <c r="E73" s="1" t="s">
        <v>3016</v>
      </c>
      <c r="F73" s="102" t="s">
        <v>3233</v>
      </c>
      <c r="G73" s="1">
        <v>280637.84000000003</v>
      </c>
      <c r="H73" s="1">
        <v>194838.64</v>
      </c>
      <c r="I73" s="1">
        <v>-99533.03</v>
      </c>
      <c r="J73" s="1">
        <v>95305.610000000015</v>
      </c>
      <c r="K73" s="1">
        <v>375943.45</v>
      </c>
      <c r="L73" s="1"/>
      <c r="M73" s="1"/>
      <c r="AD73"/>
      <c r="AE73"/>
    </row>
    <row r="74" spans="1:31" hidden="1" x14ac:dyDescent="0.35">
      <c r="A74" s="106">
        <v>44227</v>
      </c>
      <c r="B74" s="1"/>
      <c r="C74" s="102" t="s">
        <v>3234</v>
      </c>
      <c r="D74" s="102">
        <v>111</v>
      </c>
      <c r="E74" s="1" t="s">
        <v>3016</v>
      </c>
      <c r="F74" s="102" t="s">
        <v>3236</v>
      </c>
      <c r="G74" s="1">
        <v>280637.84000000003</v>
      </c>
      <c r="H74" s="1">
        <v>194838.64</v>
      </c>
      <c r="I74" s="1">
        <v>-99533.03</v>
      </c>
      <c r="J74" s="1">
        <v>95305.610000000015</v>
      </c>
      <c r="K74" s="1">
        <v>375943.45</v>
      </c>
      <c r="L74" s="1"/>
      <c r="M74" s="1"/>
      <c r="AD74"/>
      <c r="AE74"/>
    </row>
    <row r="75" spans="1:31" hidden="1" x14ac:dyDescent="0.35">
      <c r="A75" s="106">
        <v>44227</v>
      </c>
      <c r="B75" s="1" t="s">
        <v>1132</v>
      </c>
      <c r="C75" s="102" t="s">
        <v>3234</v>
      </c>
      <c r="D75" s="102">
        <v>114</v>
      </c>
      <c r="E75" s="1" t="s">
        <v>3017</v>
      </c>
      <c r="F75" s="102" t="s">
        <v>3237</v>
      </c>
      <c r="G75" s="1">
        <v>280637.84000000003</v>
      </c>
      <c r="H75" s="1">
        <v>194838.64</v>
      </c>
      <c r="I75" s="1">
        <v>-99533.03</v>
      </c>
      <c r="J75" s="1">
        <v>95305.610000000015</v>
      </c>
      <c r="K75" s="1">
        <v>375943.45</v>
      </c>
      <c r="L75" s="1"/>
      <c r="M75" s="1" t="s">
        <v>3881</v>
      </c>
      <c r="AD75"/>
      <c r="AE75"/>
    </row>
    <row r="76" spans="1:31" hidden="1" x14ac:dyDescent="0.35">
      <c r="A76" s="106">
        <v>44227</v>
      </c>
      <c r="B76" s="1"/>
      <c r="C76" s="102" t="s">
        <v>2449</v>
      </c>
      <c r="D76" s="102">
        <v>115</v>
      </c>
      <c r="E76" s="1" t="s">
        <v>3016</v>
      </c>
      <c r="F76" s="102" t="s">
        <v>3238</v>
      </c>
      <c r="G76" s="1">
        <v>4968182.79</v>
      </c>
      <c r="H76" s="1">
        <v>341055.97</v>
      </c>
      <c r="I76" s="1">
        <v>-364559.6</v>
      </c>
      <c r="J76" s="1">
        <v>-23503.630000000005</v>
      </c>
      <c r="K76" s="1">
        <v>4944679.16</v>
      </c>
      <c r="L76" s="1"/>
      <c r="M76" s="1"/>
      <c r="AD76"/>
      <c r="AE76"/>
    </row>
    <row r="77" spans="1:31" hidden="1" x14ac:dyDescent="0.35">
      <c r="A77" s="106">
        <v>44227</v>
      </c>
      <c r="B77" s="1"/>
      <c r="C77" s="102" t="s">
        <v>2900</v>
      </c>
      <c r="D77" s="102">
        <v>116</v>
      </c>
      <c r="E77" s="1" t="s">
        <v>3016</v>
      </c>
      <c r="F77" s="102" t="s">
        <v>3239</v>
      </c>
      <c r="G77" s="1">
        <v>732766.77</v>
      </c>
      <c r="H77" s="1">
        <v>341055.97</v>
      </c>
      <c r="I77" s="1">
        <v>-364559.6</v>
      </c>
      <c r="J77" s="1">
        <v>-23503.630000000005</v>
      </c>
      <c r="K77" s="1">
        <v>709263.14</v>
      </c>
      <c r="L77" s="1"/>
      <c r="M77" s="1"/>
      <c r="AD77"/>
      <c r="AE77"/>
    </row>
    <row r="78" spans="1:31" hidden="1" x14ac:dyDescent="0.35">
      <c r="A78" s="106">
        <v>44227</v>
      </c>
      <c r="B78" s="1"/>
      <c r="C78" s="102" t="s">
        <v>3240</v>
      </c>
      <c r="D78" s="102">
        <v>119</v>
      </c>
      <c r="E78" s="1" t="s">
        <v>3016</v>
      </c>
      <c r="F78" s="102" t="s">
        <v>3241</v>
      </c>
      <c r="G78" s="1">
        <v>455.66</v>
      </c>
      <c r="H78" s="1">
        <v>0</v>
      </c>
      <c r="I78" s="1">
        <v>0</v>
      </c>
      <c r="J78" s="1">
        <v>0</v>
      </c>
      <c r="K78" s="1">
        <v>455.66</v>
      </c>
      <c r="L78" s="1"/>
      <c r="M78" s="1"/>
      <c r="AD78"/>
      <c r="AE78"/>
    </row>
    <row r="79" spans="1:31" hidden="1" x14ac:dyDescent="0.35">
      <c r="A79" s="106">
        <v>44227</v>
      </c>
      <c r="B79" s="1" t="s">
        <v>1132</v>
      </c>
      <c r="C79" s="102" t="s">
        <v>3240</v>
      </c>
      <c r="D79" s="102">
        <v>120</v>
      </c>
      <c r="E79" s="1" t="s">
        <v>3017</v>
      </c>
      <c r="F79" s="102" t="s">
        <v>3242</v>
      </c>
      <c r="G79" s="1">
        <v>455.66</v>
      </c>
      <c r="H79" s="1">
        <v>0</v>
      </c>
      <c r="I79" s="1">
        <v>0</v>
      </c>
      <c r="J79" s="1">
        <v>0</v>
      </c>
      <c r="K79" s="1">
        <v>455.66</v>
      </c>
      <c r="L79" s="1"/>
      <c r="M79" s="1" t="s">
        <v>3881</v>
      </c>
      <c r="AD79"/>
      <c r="AE79"/>
    </row>
    <row r="80" spans="1:31" hidden="1" x14ac:dyDescent="0.35">
      <c r="A80" s="106">
        <v>44227</v>
      </c>
      <c r="B80" s="1"/>
      <c r="C80" s="102" t="s">
        <v>3240</v>
      </c>
      <c r="D80" s="102">
        <v>121</v>
      </c>
      <c r="E80" s="1" t="s">
        <v>3016</v>
      </c>
      <c r="F80" s="102" t="s">
        <v>3243</v>
      </c>
      <c r="G80" s="1">
        <v>405243.75</v>
      </c>
      <c r="H80" s="1">
        <v>341055.97</v>
      </c>
      <c r="I80" s="1">
        <v>-364559.6</v>
      </c>
      <c r="J80" s="1">
        <v>-23503.630000000005</v>
      </c>
      <c r="K80" s="1">
        <v>381740.12</v>
      </c>
      <c r="L80" s="1"/>
      <c r="M80" s="1"/>
      <c r="AD80"/>
      <c r="AE80"/>
    </row>
    <row r="81" spans="1:31" hidden="1" x14ac:dyDescent="0.35">
      <c r="A81" s="106">
        <v>44227</v>
      </c>
      <c r="B81" s="1" t="s">
        <v>1132</v>
      </c>
      <c r="C81" s="102" t="s">
        <v>3240</v>
      </c>
      <c r="D81" s="102">
        <v>122</v>
      </c>
      <c r="E81" s="1" t="s">
        <v>3017</v>
      </c>
      <c r="F81" s="102" t="s">
        <v>3244</v>
      </c>
      <c r="G81" s="1">
        <v>213988.14</v>
      </c>
      <c r="H81" s="1">
        <v>58473.58</v>
      </c>
      <c r="I81" s="1">
        <v>-28498.51</v>
      </c>
      <c r="J81" s="1">
        <v>29975.070000000003</v>
      </c>
      <c r="K81" s="1">
        <v>243963.21</v>
      </c>
      <c r="L81" s="1"/>
      <c r="M81" s="1" t="s">
        <v>3879</v>
      </c>
      <c r="AD81"/>
      <c r="AE81"/>
    </row>
    <row r="82" spans="1:31" hidden="1" x14ac:dyDescent="0.35">
      <c r="A82" s="106">
        <v>44227</v>
      </c>
      <c r="B82" s="1" t="s">
        <v>1132</v>
      </c>
      <c r="C82" s="102" t="s">
        <v>3240</v>
      </c>
      <c r="D82" s="102">
        <v>123</v>
      </c>
      <c r="E82" s="1" t="s">
        <v>3017</v>
      </c>
      <c r="F82" s="102" t="s">
        <v>3245</v>
      </c>
      <c r="G82" s="1">
        <v>146522.74</v>
      </c>
      <c r="H82" s="1">
        <v>282582.39</v>
      </c>
      <c r="I82" s="1">
        <v>-336061.09</v>
      </c>
      <c r="J82" s="1">
        <v>-53478.700000000012</v>
      </c>
      <c r="K82" s="1">
        <v>93044.04</v>
      </c>
      <c r="L82" s="1"/>
      <c r="M82" s="1" t="s">
        <v>3879</v>
      </c>
      <c r="AD82"/>
      <c r="AE82"/>
    </row>
    <row r="83" spans="1:31" hidden="1" x14ac:dyDescent="0.35">
      <c r="A83" s="106">
        <v>44227</v>
      </c>
      <c r="B83" s="1" t="s">
        <v>1132</v>
      </c>
      <c r="C83" s="102" t="s">
        <v>3240</v>
      </c>
      <c r="D83" s="102">
        <v>125</v>
      </c>
      <c r="E83" s="1" t="s">
        <v>3017</v>
      </c>
      <c r="F83" s="102" t="s">
        <v>3246</v>
      </c>
      <c r="G83" s="1">
        <v>7485</v>
      </c>
      <c r="H83" s="1">
        <v>0</v>
      </c>
      <c r="I83" s="1">
        <v>0</v>
      </c>
      <c r="J83" s="1">
        <v>0</v>
      </c>
      <c r="K83" s="1">
        <v>7485</v>
      </c>
      <c r="L83" s="1"/>
      <c r="M83" s="1" t="s">
        <v>3879</v>
      </c>
      <c r="AD83"/>
      <c r="AE83"/>
    </row>
    <row r="84" spans="1:31" hidden="1" x14ac:dyDescent="0.35">
      <c r="A84" s="106">
        <v>44227</v>
      </c>
      <c r="B84" s="1" t="s">
        <v>1132</v>
      </c>
      <c r="C84" s="102" t="s">
        <v>3240</v>
      </c>
      <c r="D84" s="102">
        <v>126</v>
      </c>
      <c r="E84" s="1" t="s">
        <v>3017</v>
      </c>
      <c r="F84" s="102" t="s">
        <v>3247</v>
      </c>
      <c r="G84" s="1">
        <v>294.22000000000003</v>
      </c>
      <c r="H84" s="1">
        <v>0</v>
      </c>
      <c r="I84" s="1">
        <v>0</v>
      </c>
      <c r="J84" s="1">
        <v>0</v>
      </c>
      <c r="K84" s="1">
        <v>294.22000000000003</v>
      </c>
      <c r="L84" s="1"/>
      <c r="M84" s="1" t="s">
        <v>3879</v>
      </c>
      <c r="AD84"/>
      <c r="AE84"/>
    </row>
    <row r="85" spans="1:31" hidden="1" x14ac:dyDescent="0.35">
      <c r="A85" s="106">
        <v>44227</v>
      </c>
      <c r="B85" s="1" t="s">
        <v>1132</v>
      </c>
      <c r="C85" s="102" t="s">
        <v>3240</v>
      </c>
      <c r="D85" s="102">
        <v>127</v>
      </c>
      <c r="E85" s="1" t="s">
        <v>3017</v>
      </c>
      <c r="F85" s="102" t="s">
        <v>3248</v>
      </c>
      <c r="G85" s="1">
        <v>36953.65</v>
      </c>
      <c r="H85" s="1">
        <v>0</v>
      </c>
      <c r="I85" s="1">
        <v>0</v>
      </c>
      <c r="J85" s="1">
        <v>0</v>
      </c>
      <c r="K85" s="1">
        <v>36953.65</v>
      </c>
      <c r="L85" s="1"/>
      <c r="M85" s="1" t="s">
        <v>3879</v>
      </c>
      <c r="AD85"/>
      <c r="AE85"/>
    </row>
    <row r="86" spans="1:31" hidden="1" x14ac:dyDescent="0.35">
      <c r="A86" s="106">
        <v>44227</v>
      </c>
      <c r="B86" s="1"/>
      <c r="C86" s="102" t="s">
        <v>3240</v>
      </c>
      <c r="D86" s="102">
        <v>131</v>
      </c>
      <c r="E86" s="1" t="s">
        <v>3016</v>
      </c>
      <c r="F86" s="102" t="s">
        <v>3249</v>
      </c>
      <c r="G86" s="1">
        <v>327067.36</v>
      </c>
      <c r="H86" s="1">
        <v>0</v>
      </c>
      <c r="I86" s="1">
        <v>0</v>
      </c>
      <c r="J86" s="1">
        <v>0</v>
      </c>
      <c r="K86" s="1">
        <v>327067.36</v>
      </c>
      <c r="L86" s="1"/>
      <c r="M86" s="1"/>
      <c r="AD86"/>
      <c r="AE86"/>
    </row>
    <row r="87" spans="1:31" hidden="1" x14ac:dyDescent="0.35">
      <c r="A87" s="106">
        <v>44227</v>
      </c>
      <c r="B87" s="1" t="s">
        <v>1132</v>
      </c>
      <c r="C87" s="102" t="s">
        <v>3240</v>
      </c>
      <c r="D87" s="102">
        <v>132</v>
      </c>
      <c r="E87" s="1" t="s">
        <v>3017</v>
      </c>
      <c r="F87" s="102" t="s">
        <v>3250</v>
      </c>
      <c r="G87" s="1">
        <v>32113.25</v>
      </c>
      <c r="H87" s="1">
        <v>0</v>
      </c>
      <c r="I87" s="1">
        <v>0</v>
      </c>
      <c r="J87" s="1">
        <v>0</v>
      </c>
      <c r="K87" s="1">
        <v>32113.25</v>
      </c>
      <c r="L87" s="1"/>
      <c r="M87" s="1" t="s">
        <v>3880</v>
      </c>
      <c r="AD87"/>
      <c r="AE87"/>
    </row>
    <row r="88" spans="1:31" hidden="1" x14ac:dyDescent="0.35">
      <c r="A88" s="106">
        <v>44227</v>
      </c>
      <c r="B88" s="1" t="s">
        <v>1132</v>
      </c>
      <c r="C88" s="102" t="s">
        <v>3240</v>
      </c>
      <c r="D88" s="102">
        <v>133</v>
      </c>
      <c r="E88" s="1" t="s">
        <v>3017</v>
      </c>
      <c r="F88" s="102" t="s">
        <v>3251</v>
      </c>
      <c r="G88" s="1">
        <v>36420.910000000003</v>
      </c>
      <c r="H88" s="1">
        <v>0</v>
      </c>
      <c r="I88" s="1">
        <v>0</v>
      </c>
      <c r="J88" s="1">
        <v>0</v>
      </c>
      <c r="K88" s="1">
        <v>36420.910000000003</v>
      </c>
      <c r="L88" s="1"/>
      <c r="M88" s="1" t="s">
        <v>3880</v>
      </c>
      <c r="AD88"/>
      <c r="AE88"/>
    </row>
    <row r="89" spans="1:31" hidden="1" x14ac:dyDescent="0.35">
      <c r="A89" s="106">
        <v>44227</v>
      </c>
      <c r="B89" s="1" t="s">
        <v>1132</v>
      </c>
      <c r="C89" s="102" t="s">
        <v>3240</v>
      </c>
      <c r="D89" s="102">
        <v>134</v>
      </c>
      <c r="E89" s="1" t="s">
        <v>3017</v>
      </c>
      <c r="F89" s="102" t="s">
        <v>3252</v>
      </c>
      <c r="G89" s="1">
        <v>49441.29</v>
      </c>
      <c r="H89" s="1">
        <v>0</v>
      </c>
      <c r="I89" s="1">
        <v>0</v>
      </c>
      <c r="J89" s="1">
        <v>0</v>
      </c>
      <c r="K89" s="1">
        <v>49441.29</v>
      </c>
      <c r="L89" s="1"/>
      <c r="M89" s="1" t="s">
        <v>3880</v>
      </c>
      <c r="AD89"/>
      <c r="AE89"/>
    </row>
    <row r="90" spans="1:31" hidden="1" x14ac:dyDescent="0.35">
      <c r="A90" s="106">
        <v>44227</v>
      </c>
      <c r="B90" s="1" t="s">
        <v>1132</v>
      </c>
      <c r="C90" s="102" t="s">
        <v>3240</v>
      </c>
      <c r="D90" s="102">
        <v>135</v>
      </c>
      <c r="E90" s="1" t="s">
        <v>3017</v>
      </c>
      <c r="F90" s="102" t="s">
        <v>3253</v>
      </c>
      <c r="G90" s="1">
        <v>209091.91</v>
      </c>
      <c r="H90" s="1">
        <v>0</v>
      </c>
      <c r="I90" s="1">
        <v>0</v>
      </c>
      <c r="J90" s="1">
        <v>0</v>
      </c>
      <c r="K90" s="1">
        <v>209091.91</v>
      </c>
      <c r="L90" s="1"/>
      <c r="M90" s="1" t="s">
        <v>3880</v>
      </c>
      <c r="AD90"/>
      <c r="AE90"/>
    </row>
    <row r="91" spans="1:31" hidden="1" x14ac:dyDescent="0.35">
      <c r="A91" s="106">
        <v>44227</v>
      </c>
      <c r="B91" s="1"/>
      <c r="C91" s="102" t="s">
        <v>2454</v>
      </c>
      <c r="D91" s="102">
        <v>137</v>
      </c>
      <c r="E91" s="1" t="s">
        <v>3016</v>
      </c>
      <c r="F91" s="102" t="s">
        <v>3254</v>
      </c>
      <c r="G91" s="1">
        <v>4182751.11</v>
      </c>
      <c r="H91" s="1">
        <v>0</v>
      </c>
      <c r="I91" s="1">
        <v>0</v>
      </c>
      <c r="J91" s="1">
        <v>0</v>
      </c>
      <c r="K91" s="1">
        <v>4182751.11</v>
      </c>
      <c r="L91" s="1"/>
      <c r="M91" s="1"/>
      <c r="AD91"/>
      <c r="AE91"/>
    </row>
    <row r="92" spans="1:31" hidden="1" x14ac:dyDescent="0.35">
      <c r="A92" s="106">
        <v>44227</v>
      </c>
      <c r="B92" s="1"/>
      <c r="C92" s="102" t="s">
        <v>3255</v>
      </c>
      <c r="D92" s="102">
        <v>139</v>
      </c>
      <c r="E92" s="1" t="s">
        <v>3016</v>
      </c>
      <c r="F92" s="102" t="s">
        <v>3256</v>
      </c>
      <c r="G92" s="1">
        <v>4182751.11</v>
      </c>
      <c r="H92" s="1">
        <v>0</v>
      </c>
      <c r="I92" s="1">
        <v>0</v>
      </c>
      <c r="J92" s="1">
        <v>0</v>
      </c>
      <c r="K92" s="1">
        <v>4182751.11</v>
      </c>
      <c r="L92" s="1"/>
      <c r="M92" s="1"/>
      <c r="AD92"/>
      <c r="AE92"/>
    </row>
    <row r="93" spans="1:31" hidden="1" x14ac:dyDescent="0.35">
      <c r="A93" s="106">
        <v>44227</v>
      </c>
      <c r="B93" s="1" t="s">
        <v>1131</v>
      </c>
      <c r="C93" s="102" t="s">
        <v>3255</v>
      </c>
      <c r="D93" s="102">
        <v>140</v>
      </c>
      <c r="E93" s="1" t="s">
        <v>3017</v>
      </c>
      <c r="F93" s="102" t="s">
        <v>3257</v>
      </c>
      <c r="G93" s="1">
        <v>5858046.7999999998</v>
      </c>
      <c r="H93" s="1">
        <v>0</v>
      </c>
      <c r="I93" s="1">
        <v>0</v>
      </c>
      <c r="J93" s="1">
        <v>0</v>
      </c>
      <c r="K93" s="1">
        <v>5858046.7999999998</v>
      </c>
      <c r="L93" s="1"/>
      <c r="M93" s="1"/>
      <c r="AD93"/>
      <c r="AE93"/>
    </row>
    <row r="94" spans="1:31" hidden="1" x14ac:dyDescent="0.35">
      <c r="A94" s="106">
        <v>44227</v>
      </c>
      <c r="B94" s="1" t="s">
        <v>1130</v>
      </c>
      <c r="C94" s="102" t="s">
        <v>3255</v>
      </c>
      <c r="D94" s="102">
        <v>142</v>
      </c>
      <c r="E94" s="1" t="s">
        <v>3017</v>
      </c>
      <c r="F94" s="102" t="s">
        <v>3258</v>
      </c>
      <c r="G94" s="1">
        <v>43239.24</v>
      </c>
      <c r="H94" s="1">
        <v>0</v>
      </c>
      <c r="I94" s="1">
        <v>0</v>
      </c>
      <c r="J94" s="1">
        <v>0</v>
      </c>
      <c r="K94" s="1">
        <v>43239.24</v>
      </c>
      <c r="L94" s="1"/>
      <c r="M94" s="1"/>
      <c r="AD94"/>
      <c r="AE94"/>
    </row>
    <row r="95" spans="1:31" hidden="1" x14ac:dyDescent="0.35">
      <c r="A95" s="106">
        <v>44227</v>
      </c>
      <c r="B95" s="1" t="s">
        <v>1131</v>
      </c>
      <c r="C95" s="102" t="s">
        <v>3255</v>
      </c>
      <c r="D95" s="102">
        <v>144</v>
      </c>
      <c r="E95" s="1" t="s">
        <v>3017</v>
      </c>
      <c r="F95" s="102" t="s">
        <v>3259</v>
      </c>
      <c r="G95" s="1">
        <v>-1901286.11</v>
      </c>
      <c r="H95" s="1">
        <v>0</v>
      </c>
      <c r="I95" s="1">
        <v>0</v>
      </c>
      <c r="J95" s="1">
        <v>0</v>
      </c>
      <c r="K95" s="1">
        <v>-1901286.11</v>
      </c>
      <c r="L95" s="1"/>
      <c r="M95" s="1"/>
      <c r="AD95"/>
      <c r="AE95"/>
    </row>
    <row r="96" spans="1:31" hidden="1" x14ac:dyDescent="0.35">
      <c r="A96" s="106">
        <v>44227</v>
      </c>
      <c r="B96" s="1" t="s">
        <v>1132</v>
      </c>
      <c r="C96" s="102" t="s">
        <v>3255</v>
      </c>
      <c r="D96" s="102">
        <v>145</v>
      </c>
      <c r="E96" s="1" t="s">
        <v>3017</v>
      </c>
      <c r="F96" s="102" t="s">
        <v>3260</v>
      </c>
      <c r="G96" s="1">
        <v>88171.32</v>
      </c>
      <c r="H96" s="1">
        <v>0</v>
      </c>
      <c r="I96" s="1">
        <v>0</v>
      </c>
      <c r="J96" s="1">
        <v>0</v>
      </c>
      <c r="K96" s="1">
        <v>88171.32</v>
      </c>
      <c r="L96" s="1"/>
      <c r="M96" s="1" t="s">
        <v>3881</v>
      </c>
      <c r="AD96"/>
      <c r="AE96"/>
    </row>
    <row r="97" spans="1:31" hidden="1" x14ac:dyDescent="0.35">
      <c r="A97" s="106">
        <v>44227</v>
      </c>
      <c r="B97" s="1" t="s">
        <v>1131</v>
      </c>
      <c r="C97" s="102" t="s">
        <v>3255</v>
      </c>
      <c r="D97" s="102">
        <v>1976</v>
      </c>
      <c r="E97" s="1" t="s">
        <v>3017</v>
      </c>
      <c r="F97" s="102" t="s">
        <v>3261</v>
      </c>
      <c r="G97" s="1">
        <v>94579.86</v>
      </c>
      <c r="H97" s="1">
        <v>0</v>
      </c>
      <c r="I97" s="1">
        <v>0</v>
      </c>
      <c r="J97" s="1">
        <v>0</v>
      </c>
      <c r="K97" s="1">
        <v>94579.86</v>
      </c>
      <c r="L97" s="1"/>
      <c r="M97" s="1"/>
      <c r="AD97"/>
      <c r="AE97"/>
    </row>
    <row r="98" spans="1:31" hidden="1" x14ac:dyDescent="0.35">
      <c r="A98" s="106">
        <v>44227</v>
      </c>
      <c r="B98" s="1"/>
      <c r="C98" s="102" t="s">
        <v>3857</v>
      </c>
      <c r="D98" s="102">
        <v>149</v>
      </c>
      <c r="E98" s="1" t="s">
        <v>3016</v>
      </c>
      <c r="F98" s="102" t="s">
        <v>3858</v>
      </c>
      <c r="G98" s="1">
        <v>52664.91</v>
      </c>
      <c r="H98" s="1">
        <v>0</v>
      </c>
      <c r="I98" s="1">
        <v>0</v>
      </c>
      <c r="J98" s="1">
        <v>0</v>
      </c>
      <c r="K98" s="1">
        <v>52664.91</v>
      </c>
      <c r="L98" s="1"/>
      <c r="M98" s="1"/>
      <c r="AD98"/>
      <c r="AE98"/>
    </row>
    <row r="99" spans="1:31" hidden="1" x14ac:dyDescent="0.35">
      <c r="A99" s="106">
        <v>44227</v>
      </c>
      <c r="B99" s="1" t="s">
        <v>1132</v>
      </c>
      <c r="C99" s="102" t="s">
        <v>3859</v>
      </c>
      <c r="D99" s="102">
        <v>2012</v>
      </c>
      <c r="E99" s="1" t="s">
        <v>3017</v>
      </c>
      <c r="F99" s="102" t="s">
        <v>3860</v>
      </c>
      <c r="G99" s="1">
        <v>52664.91</v>
      </c>
      <c r="H99" s="1">
        <v>0</v>
      </c>
      <c r="I99" s="1">
        <v>0</v>
      </c>
      <c r="J99" s="1">
        <v>0</v>
      </c>
      <c r="K99" s="1">
        <v>52664.91</v>
      </c>
      <c r="L99" s="1"/>
      <c r="M99" s="1" t="s">
        <v>3881</v>
      </c>
      <c r="AD99"/>
      <c r="AE99"/>
    </row>
    <row r="100" spans="1:31" hidden="1" x14ac:dyDescent="0.35">
      <c r="A100" s="106">
        <v>44227</v>
      </c>
      <c r="B100" s="1"/>
      <c r="C100" s="102" t="s">
        <v>2459</v>
      </c>
      <c r="D100" s="102">
        <v>158</v>
      </c>
      <c r="E100" s="1" t="s">
        <v>3016</v>
      </c>
      <c r="F100" s="102" t="s">
        <v>3262</v>
      </c>
      <c r="G100" s="1">
        <v>5274246998.5799999</v>
      </c>
      <c r="H100" s="1">
        <v>2361125.56</v>
      </c>
      <c r="I100" s="1">
        <v>-2977641.98</v>
      </c>
      <c r="J100" s="1">
        <v>-616516.41999999993</v>
      </c>
      <c r="K100" s="1">
        <v>5273630482.1599998</v>
      </c>
      <c r="L100" s="1"/>
      <c r="M100" s="1"/>
      <c r="AD100"/>
      <c r="AE100"/>
    </row>
    <row r="101" spans="1:31" hidden="1" x14ac:dyDescent="0.35">
      <c r="A101" s="106">
        <v>44227</v>
      </c>
      <c r="B101" s="1"/>
      <c r="C101" s="102" t="s">
        <v>2461</v>
      </c>
      <c r="D101" s="102">
        <v>162</v>
      </c>
      <c r="E101" s="1" t="s">
        <v>3016</v>
      </c>
      <c r="F101" s="102" t="s">
        <v>3263</v>
      </c>
      <c r="G101" s="1">
        <v>71330743.950000003</v>
      </c>
      <c r="H101" s="1">
        <v>1820957.74</v>
      </c>
      <c r="I101" s="1">
        <v>-151438.18</v>
      </c>
      <c r="J101" s="1">
        <v>1669519.56</v>
      </c>
      <c r="K101" s="1">
        <v>73000263.510000005</v>
      </c>
      <c r="L101" s="1"/>
      <c r="M101" s="1"/>
      <c r="AD101"/>
      <c r="AE101"/>
    </row>
    <row r="102" spans="1:31" hidden="1" x14ac:dyDescent="0.35">
      <c r="A102" s="106">
        <v>44227</v>
      </c>
      <c r="B102" s="1"/>
      <c r="C102" s="102" t="s">
        <v>2463</v>
      </c>
      <c r="D102" s="102">
        <v>200</v>
      </c>
      <c r="E102" s="1" t="s">
        <v>3016</v>
      </c>
      <c r="F102" s="102" t="s">
        <v>3264</v>
      </c>
      <c r="G102" s="1">
        <v>2484428.9300000002</v>
      </c>
      <c r="H102" s="1">
        <v>16367.67</v>
      </c>
      <c r="I102" s="1">
        <v>0</v>
      </c>
      <c r="J102" s="1">
        <v>16367.67</v>
      </c>
      <c r="K102" s="1">
        <v>2500796.6</v>
      </c>
      <c r="L102" s="1"/>
      <c r="M102" s="1"/>
      <c r="AD102"/>
      <c r="AE102"/>
    </row>
    <row r="103" spans="1:31" hidden="1" x14ac:dyDescent="0.35">
      <c r="A103" s="106">
        <v>44227</v>
      </c>
      <c r="B103" s="1"/>
      <c r="C103" s="102" t="s">
        <v>3265</v>
      </c>
      <c r="D103" s="102">
        <v>201</v>
      </c>
      <c r="E103" s="1" t="s">
        <v>3016</v>
      </c>
      <c r="F103" s="102" t="s">
        <v>3266</v>
      </c>
      <c r="G103" s="1">
        <v>2484428.9300000002</v>
      </c>
      <c r="H103" s="1">
        <v>16367.67</v>
      </c>
      <c r="I103" s="1">
        <v>0</v>
      </c>
      <c r="J103" s="1">
        <v>16367.67</v>
      </c>
      <c r="K103" s="1">
        <v>2500796.6</v>
      </c>
      <c r="L103" s="1"/>
      <c r="M103" s="1"/>
      <c r="AD103"/>
      <c r="AE103"/>
    </row>
    <row r="104" spans="1:31" hidden="1" x14ac:dyDescent="0.35">
      <c r="A104" s="106">
        <v>44227</v>
      </c>
      <c r="B104" s="1" t="s">
        <v>1139</v>
      </c>
      <c r="C104" s="102" t="s">
        <v>3265</v>
      </c>
      <c r="D104" s="102">
        <v>202</v>
      </c>
      <c r="E104" s="1" t="s">
        <v>3017</v>
      </c>
      <c r="F104" s="102" t="s">
        <v>3266</v>
      </c>
      <c r="G104" s="1">
        <v>2484428.9300000002</v>
      </c>
      <c r="H104" s="1">
        <v>16367.67</v>
      </c>
      <c r="I104" s="1">
        <v>0</v>
      </c>
      <c r="J104" s="1">
        <v>16367.67</v>
      </c>
      <c r="K104" s="1">
        <v>2500796.6</v>
      </c>
      <c r="L104" s="1"/>
      <c r="M104" s="1"/>
      <c r="AD104"/>
      <c r="AE104"/>
    </row>
    <row r="105" spans="1:31" hidden="1" x14ac:dyDescent="0.35">
      <c r="A105" s="106">
        <v>44227</v>
      </c>
      <c r="B105" s="1"/>
      <c r="C105" s="102" t="s">
        <v>2465</v>
      </c>
      <c r="D105" s="102">
        <v>203</v>
      </c>
      <c r="E105" s="1" t="s">
        <v>3016</v>
      </c>
      <c r="F105" s="102" t="s">
        <v>3267</v>
      </c>
      <c r="G105" s="1">
        <v>42910940.659999996</v>
      </c>
      <c r="H105" s="1">
        <v>1804590.07</v>
      </c>
      <c r="I105" s="1">
        <v>-151438.18</v>
      </c>
      <c r="J105" s="1">
        <v>1653151.8900000001</v>
      </c>
      <c r="K105" s="1">
        <v>44564092.549999997</v>
      </c>
      <c r="L105" s="1"/>
      <c r="M105" s="1"/>
      <c r="AD105"/>
      <c r="AE105"/>
    </row>
    <row r="106" spans="1:31" hidden="1" x14ac:dyDescent="0.35">
      <c r="A106" s="106">
        <v>44227</v>
      </c>
      <c r="B106" s="1" t="s">
        <v>1139</v>
      </c>
      <c r="C106" s="102" t="s">
        <v>3268</v>
      </c>
      <c r="D106" s="102">
        <v>204</v>
      </c>
      <c r="E106" s="1" t="s">
        <v>3017</v>
      </c>
      <c r="F106" s="102" t="s">
        <v>3269</v>
      </c>
      <c r="G106" s="1">
        <v>20379334.550000001</v>
      </c>
      <c r="H106" s="1">
        <v>30177.45</v>
      </c>
      <c r="I106" s="1">
        <v>-151438.18</v>
      </c>
      <c r="J106" s="1">
        <v>-121260.73</v>
      </c>
      <c r="K106" s="1">
        <v>20258073.82</v>
      </c>
      <c r="L106" s="1"/>
      <c r="M106" s="1"/>
      <c r="AD106"/>
      <c r="AE106"/>
    </row>
    <row r="107" spans="1:31" hidden="1" x14ac:dyDescent="0.35">
      <c r="A107" s="106">
        <v>44227</v>
      </c>
      <c r="B107" s="1" t="s">
        <v>1139</v>
      </c>
      <c r="C107" s="102" t="s">
        <v>3268</v>
      </c>
      <c r="D107" s="102">
        <v>1964</v>
      </c>
      <c r="E107" s="1" t="s">
        <v>3017</v>
      </c>
      <c r="F107" s="102" t="s">
        <v>3270</v>
      </c>
      <c r="G107" s="1">
        <v>22531606.109999999</v>
      </c>
      <c r="H107" s="1">
        <v>1774412.62</v>
      </c>
      <c r="I107" s="1">
        <v>0</v>
      </c>
      <c r="J107" s="1">
        <v>1774412.62</v>
      </c>
      <c r="K107" s="1">
        <v>24306018.73</v>
      </c>
      <c r="L107" s="1"/>
      <c r="M107" s="1"/>
      <c r="AD107"/>
      <c r="AE107"/>
    </row>
    <row r="108" spans="1:31" hidden="1" x14ac:dyDescent="0.35">
      <c r="A108" s="106">
        <v>44227</v>
      </c>
      <c r="B108" s="1"/>
      <c r="C108" s="102" t="s">
        <v>2467</v>
      </c>
      <c r="D108" s="102">
        <v>205</v>
      </c>
      <c r="E108" s="1" t="s">
        <v>3016</v>
      </c>
      <c r="F108" s="102" t="s">
        <v>3271</v>
      </c>
      <c r="G108" s="1">
        <v>17363063.100000001</v>
      </c>
      <c r="H108" s="1">
        <v>0</v>
      </c>
      <c r="I108" s="1">
        <v>0</v>
      </c>
      <c r="J108" s="1">
        <v>0</v>
      </c>
      <c r="K108" s="1">
        <v>17363063.100000001</v>
      </c>
      <c r="L108" s="1"/>
      <c r="M108" s="1"/>
      <c r="AD108"/>
      <c r="AE108"/>
    </row>
    <row r="109" spans="1:31" hidden="1" x14ac:dyDescent="0.35">
      <c r="A109" s="106">
        <v>44227</v>
      </c>
      <c r="B109" s="1"/>
      <c r="C109" s="102" t="s">
        <v>3272</v>
      </c>
      <c r="D109" s="102">
        <v>206</v>
      </c>
      <c r="E109" s="1" t="s">
        <v>3016</v>
      </c>
      <c r="F109" s="102" t="s">
        <v>3271</v>
      </c>
      <c r="G109" s="1">
        <v>17363063.100000001</v>
      </c>
      <c r="H109" s="1">
        <v>0</v>
      </c>
      <c r="I109" s="1">
        <v>0</v>
      </c>
      <c r="J109" s="1">
        <v>0</v>
      </c>
      <c r="K109" s="1">
        <v>17363063.100000001</v>
      </c>
      <c r="L109" s="1"/>
      <c r="M109" s="1"/>
      <c r="AD109"/>
      <c r="AE109"/>
    </row>
    <row r="110" spans="1:31" hidden="1" x14ac:dyDescent="0.35">
      <c r="A110" s="106">
        <v>44227</v>
      </c>
      <c r="B110" s="1" t="s">
        <v>1556</v>
      </c>
      <c r="C110" s="102" t="s">
        <v>3272</v>
      </c>
      <c r="D110" s="102">
        <v>207</v>
      </c>
      <c r="E110" s="1" t="s">
        <v>3017</v>
      </c>
      <c r="F110" s="102" t="s">
        <v>3273</v>
      </c>
      <c r="G110" s="1">
        <v>179076.71</v>
      </c>
      <c r="H110" s="1">
        <v>0</v>
      </c>
      <c r="I110" s="1">
        <v>0</v>
      </c>
      <c r="J110" s="1">
        <v>0</v>
      </c>
      <c r="K110" s="1">
        <v>179076.71</v>
      </c>
      <c r="L110" s="1"/>
      <c r="M110" s="1"/>
      <c r="AD110"/>
      <c r="AE110"/>
    </row>
    <row r="111" spans="1:31" hidden="1" x14ac:dyDescent="0.35">
      <c r="A111" s="106">
        <v>44227</v>
      </c>
      <c r="B111" s="1" t="s">
        <v>1556</v>
      </c>
      <c r="C111" s="102" t="s">
        <v>3272</v>
      </c>
      <c r="D111" s="102">
        <v>208</v>
      </c>
      <c r="E111" s="1" t="s">
        <v>3017</v>
      </c>
      <c r="F111" s="102" t="s">
        <v>3274</v>
      </c>
      <c r="G111" s="1">
        <v>17363063.100000001</v>
      </c>
      <c r="H111" s="1">
        <v>0</v>
      </c>
      <c r="I111" s="1">
        <v>0</v>
      </c>
      <c r="J111" s="1">
        <v>0</v>
      </c>
      <c r="K111" s="1">
        <v>17363063.100000001</v>
      </c>
      <c r="L111" s="1"/>
      <c r="M111" s="1"/>
      <c r="AD111"/>
      <c r="AE111"/>
    </row>
    <row r="112" spans="1:31" hidden="1" x14ac:dyDescent="0.35">
      <c r="A112" s="106">
        <v>44227</v>
      </c>
      <c r="B112" s="1" t="s">
        <v>1556</v>
      </c>
      <c r="C112" s="102" t="s">
        <v>3272</v>
      </c>
      <c r="D112" s="102">
        <v>2015</v>
      </c>
      <c r="E112" s="1" t="s">
        <v>3017</v>
      </c>
      <c r="F112" s="102" t="s">
        <v>3861</v>
      </c>
      <c r="G112" s="1">
        <v>-179076.71</v>
      </c>
      <c r="H112" s="1">
        <v>0</v>
      </c>
      <c r="I112" s="1">
        <v>0</v>
      </c>
      <c r="J112" s="1">
        <v>0</v>
      </c>
      <c r="K112" s="1">
        <v>-179076.71</v>
      </c>
      <c r="L112" s="1"/>
      <c r="M112" s="1"/>
      <c r="AD112"/>
      <c r="AE112"/>
    </row>
    <row r="113" spans="1:31" hidden="1" x14ac:dyDescent="0.35">
      <c r="A113" s="106">
        <v>44227</v>
      </c>
      <c r="B113" s="1"/>
      <c r="C113" s="102" t="s">
        <v>2902</v>
      </c>
      <c r="D113" s="102">
        <v>209</v>
      </c>
      <c r="E113" s="1" t="s">
        <v>3016</v>
      </c>
      <c r="F113" s="102" t="s">
        <v>3275</v>
      </c>
      <c r="G113" s="1">
        <v>8572311.2599999998</v>
      </c>
      <c r="H113" s="1">
        <v>0</v>
      </c>
      <c r="I113" s="1">
        <v>0</v>
      </c>
      <c r="J113" s="1">
        <v>0</v>
      </c>
      <c r="K113" s="1">
        <v>8572311.2599999998</v>
      </c>
      <c r="L113" s="1"/>
      <c r="M113" s="1"/>
      <c r="AD113"/>
      <c r="AE113"/>
    </row>
    <row r="114" spans="1:31" hidden="1" x14ac:dyDescent="0.35">
      <c r="A114" s="106">
        <v>44227</v>
      </c>
      <c r="B114" s="1"/>
      <c r="C114" s="102" t="s">
        <v>3276</v>
      </c>
      <c r="D114" s="102">
        <v>210</v>
      </c>
      <c r="E114" s="1" t="s">
        <v>3016</v>
      </c>
      <c r="F114" s="102" t="s">
        <v>3277</v>
      </c>
      <c r="G114" s="1">
        <v>8572311.2599999998</v>
      </c>
      <c r="H114" s="1">
        <v>0</v>
      </c>
      <c r="I114" s="1">
        <v>0</v>
      </c>
      <c r="J114" s="1">
        <v>0</v>
      </c>
      <c r="K114" s="1">
        <v>8572311.2599999998</v>
      </c>
      <c r="L114" s="1"/>
      <c r="M114" s="1"/>
      <c r="AD114"/>
      <c r="AE114"/>
    </row>
    <row r="115" spans="1:31" hidden="1" x14ac:dyDescent="0.35">
      <c r="A115" s="106">
        <v>44227</v>
      </c>
      <c r="B115" s="1" t="s">
        <v>1141</v>
      </c>
      <c r="C115" s="102" t="s">
        <v>3276</v>
      </c>
      <c r="D115" s="102">
        <v>211</v>
      </c>
      <c r="E115" s="1" t="s">
        <v>3017</v>
      </c>
      <c r="F115" s="102" t="s">
        <v>3278</v>
      </c>
      <c r="G115" s="1">
        <v>9433.5</v>
      </c>
      <c r="H115" s="1">
        <v>0</v>
      </c>
      <c r="I115" s="1">
        <v>0</v>
      </c>
      <c r="J115" s="1">
        <v>0</v>
      </c>
      <c r="K115" s="1">
        <v>9433.5</v>
      </c>
      <c r="L115" s="1"/>
      <c r="M115" s="1"/>
      <c r="AD115"/>
      <c r="AE115"/>
    </row>
    <row r="116" spans="1:31" hidden="1" x14ac:dyDescent="0.35">
      <c r="A116" s="106">
        <v>44227</v>
      </c>
      <c r="B116" s="1" t="s">
        <v>3862</v>
      </c>
      <c r="C116" s="102" t="s">
        <v>3276</v>
      </c>
      <c r="D116" s="102">
        <v>2018</v>
      </c>
      <c r="E116" s="1" t="s">
        <v>3017</v>
      </c>
      <c r="F116" s="102" t="s">
        <v>3863</v>
      </c>
      <c r="G116" s="1">
        <v>8562877.7599999998</v>
      </c>
      <c r="H116" s="1">
        <v>0</v>
      </c>
      <c r="I116" s="1">
        <v>0</v>
      </c>
      <c r="J116" s="1">
        <v>0</v>
      </c>
      <c r="K116" s="1">
        <v>8562877.7599999998</v>
      </c>
      <c r="L116" s="1"/>
      <c r="M116" s="1"/>
      <c r="AD116"/>
      <c r="AE116"/>
    </row>
    <row r="117" spans="1:31" hidden="1" x14ac:dyDescent="0.35">
      <c r="A117" s="106">
        <v>44227</v>
      </c>
      <c r="B117" s="1"/>
      <c r="C117" s="102" t="s">
        <v>2470</v>
      </c>
      <c r="D117" s="102">
        <v>212</v>
      </c>
      <c r="E117" s="1" t="s">
        <v>3016</v>
      </c>
      <c r="F117" s="102" t="s">
        <v>3279</v>
      </c>
      <c r="G117" s="1">
        <v>5028103.53</v>
      </c>
      <c r="H117" s="1">
        <v>0</v>
      </c>
      <c r="I117" s="1">
        <v>-4968.6000000000004</v>
      </c>
      <c r="J117" s="1">
        <v>-4968.6000000000004</v>
      </c>
      <c r="K117" s="1">
        <v>5023134.93</v>
      </c>
      <c r="L117" s="1"/>
      <c r="M117" s="1"/>
      <c r="AD117"/>
      <c r="AE117"/>
    </row>
    <row r="118" spans="1:31" hidden="1" x14ac:dyDescent="0.35">
      <c r="A118" s="106">
        <v>44227</v>
      </c>
      <c r="B118" s="1"/>
      <c r="C118" s="102" t="s">
        <v>3823</v>
      </c>
      <c r="D118" s="102">
        <v>1914</v>
      </c>
      <c r="E118" s="1" t="s">
        <v>3016</v>
      </c>
      <c r="F118" s="102" t="s">
        <v>3824</v>
      </c>
      <c r="G118" s="1">
        <v>5014753.22</v>
      </c>
      <c r="H118" s="1">
        <v>0</v>
      </c>
      <c r="I118" s="1">
        <v>0</v>
      </c>
      <c r="J118" s="1">
        <v>0</v>
      </c>
      <c r="K118" s="1">
        <v>5014753.22</v>
      </c>
      <c r="L118" s="1"/>
      <c r="M118" s="1"/>
      <c r="AD118"/>
      <c r="AE118"/>
    </row>
    <row r="119" spans="1:31" hidden="1" x14ac:dyDescent="0.35">
      <c r="A119" s="106">
        <v>44227</v>
      </c>
      <c r="B119" s="1"/>
      <c r="C119" s="102" t="s">
        <v>3825</v>
      </c>
      <c r="D119" s="102">
        <v>218</v>
      </c>
      <c r="E119" s="1" t="s">
        <v>3016</v>
      </c>
      <c r="F119" s="102" t="s">
        <v>3826</v>
      </c>
      <c r="G119" s="1">
        <v>5014753.22</v>
      </c>
      <c r="H119" s="1">
        <v>0</v>
      </c>
      <c r="I119" s="1">
        <v>0</v>
      </c>
      <c r="J119" s="1">
        <v>0</v>
      </c>
      <c r="K119" s="1">
        <v>5014753.22</v>
      </c>
      <c r="L119" s="1"/>
      <c r="M119" s="1"/>
      <c r="AD119"/>
      <c r="AE119"/>
    </row>
    <row r="120" spans="1:31" hidden="1" x14ac:dyDescent="0.35">
      <c r="A120" s="106">
        <v>44227</v>
      </c>
      <c r="B120" s="1"/>
      <c r="C120" s="102" t="s">
        <v>3825</v>
      </c>
      <c r="D120" s="102">
        <v>1986</v>
      </c>
      <c r="E120" s="1" t="s">
        <v>3016</v>
      </c>
      <c r="F120" s="102" t="s">
        <v>3827</v>
      </c>
      <c r="G120" s="1">
        <v>5014753.22</v>
      </c>
      <c r="H120" s="1">
        <v>0</v>
      </c>
      <c r="I120" s="1">
        <v>0</v>
      </c>
      <c r="J120" s="1">
        <v>0</v>
      </c>
      <c r="K120" s="1">
        <v>5014753.22</v>
      </c>
      <c r="L120" s="1"/>
      <c r="M120" s="1"/>
      <c r="AD120"/>
      <c r="AE120"/>
    </row>
    <row r="121" spans="1:31" hidden="1" x14ac:dyDescent="0.35">
      <c r="A121" s="106">
        <v>44227</v>
      </c>
      <c r="B121" s="1" t="s">
        <v>3846</v>
      </c>
      <c r="C121" s="102" t="s">
        <v>3825</v>
      </c>
      <c r="D121" s="102">
        <v>1987</v>
      </c>
      <c r="E121" s="1" t="s">
        <v>3017</v>
      </c>
      <c r="F121" s="102" t="s">
        <v>3827</v>
      </c>
      <c r="G121" s="1">
        <v>5014753.22</v>
      </c>
      <c r="H121" s="1">
        <v>0</v>
      </c>
      <c r="I121" s="1">
        <v>0</v>
      </c>
      <c r="J121" s="1">
        <v>0</v>
      </c>
      <c r="K121" s="1">
        <v>5014753.22</v>
      </c>
      <c r="L121" s="1"/>
      <c r="M121" s="1"/>
      <c r="AD121"/>
      <c r="AE121"/>
    </row>
    <row r="122" spans="1:31" hidden="1" x14ac:dyDescent="0.35">
      <c r="A122" s="106">
        <v>44227</v>
      </c>
      <c r="B122" s="1"/>
      <c r="C122" s="102" t="s">
        <v>2476</v>
      </c>
      <c r="D122" s="102">
        <v>222</v>
      </c>
      <c r="E122" s="1" t="s">
        <v>3016</v>
      </c>
      <c r="F122" s="102" t="s">
        <v>3280</v>
      </c>
      <c r="G122" s="1">
        <v>36414.07</v>
      </c>
      <c r="H122" s="1">
        <v>0</v>
      </c>
      <c r="I122" s="1">
        <v>0</v>
      </c>
      <c r="J122" s="1">
        <v>0</v>
      </c>
      <c r="K122" s="1">
        <v>36414.07</v>
      </c>
      <c r="L122" s="1"/>
      <c r="M122" s="1"/>
      <c r="AD122"/>
      <c r="AE122"/>
    </row>
    <row r="123" spans="1:31" hidden="1" x14ac:dyDescent="0.35">
      <c r="A123" s="106">
        <v>44227</v>
      </c>
      <c r="B123" s="1" t="s">
        <v>3846</v>
      </c>
      <c r="C123" s="102" t="s">
        <v>3281</v>
      </c>
      <c r="D123" s="102">
        <v>223</v>
      </c>
      <c r="E123" s="1" t="s">
        <v>3017</v>
      </c>
      <c r="F123" s="102" t="s">
        <v>3282</v>
      </c>
      <c r="G123" s="1">
        <v>18164.060000000001</v>
      </c>
      <c r="H123" s="1">
        <v>0</v>
      </c>
      <c r="I123" s="1">
        <v>0</v>
      </c>
      <c r="J123" s="1">
        <v>0</v>
      </c>
      <c r="K123" s="1">
        <v>18164.060000000001</v>
      </c>
      <c r="L123" s="1"/>
      <c r="M123" s="1"/>
      <c r="AD123"/>
      <c r="AE123"/>
    </row>
    <row r="124" spans="1:31" hidden="1" x14ac:dyDescent="0.35">
      <c r="A124" s="106">
        <v>44227</v>
      </c>
      <c r="B124" s="1" t="s">
        <v>3846</v>
      </c>
      <c r="C124" s="102" t="s">
        <v>3281</v>
      </c>
      <c r="D124" s="102">
        <v>224</v>
      </c>
      <c r="E124" s="1" t="s">
        <v>3017</v>
      </c>
      <c r="F124" s="102" t="s">
        <v>3283</v>
      </c>
      <c r="G124" s="1">
        <v>18250.009999999998</v>
      </c>
      <c r="H124" s="1">
        <v>0</v>
      </c>
      <c r="I124" s="1">
        <v>0</v>
      </c>
      <c r="J124" s="1">
        <v>0</v>
      </c>
      <c r="K124" s="1">
        <v>18250.009999999998</v>
      </c>
      <c r="L124" s="1"/>
      <c r="M124" s="1"/>
      <c r="AD124"/>
      <c r="AE124"/>
    </row>
    <row r="125" spans="1:31" hidden="1" x14ac:dyDescent="0.35">
      <c r="A125" s="106">
        <v>44227</v>
      </c>
      <c r="B125" s="1"/>
      <c r="C125" s="102" t="s">
        <v>2478</v>
      </c>
      <c r="D125" s="102">
        <v>225</v>
      </c>
      <c r="E125" s="1" t="s">
        <v>3016</v>
      </c>
      <c r="F125" s="102" t="s">
        <v>3284</v>
      </c>
      <c r="G125" s="1">
        <v>3216838.38</v>
      </c>
      <c r="H125" s="1">
        <v>0</v>
      </c>
      <c r="I125" s="1">
        <v>0</v>
      </c>
      <c r="J125" s="1">
        <v>0</v>
      </c>
      <c r="K125" s="1">
        <v>3216838.38</v>
      </c>
      <c r="L125" s="1"/>
      <c r="M125" s="1"/>
      <c r="AD125"/>
      <c r="AE125"/>
    </row>
    <row r="126" spans="1:31" hidden="1" x14ac:dyDescent="0.35">
      <c r="A126" s="106">
        <v>44227</v>
      </c>
      <c r="B126" s="1" t="s">
        <v>3846</v>
      </c>
      <c r="C126" s="102" t="s">
        <v>3285</v>
      </c>
      <c r="D126" s="102">
        <v>226</v>
      </c>
      <c r="E126" s="1" t="s">
        <v>3017</v>
      </c>
      <c r="F126" s="102" t="s">
        <v>3286</v>
      </c>
      <c r="G126" s="1">
        <v>3216418.22</v>
      </c>
      <c r="H126" s="1">
        <v>0</v>
      </c>
      <c r="I126" s="1">
        <v>0</v>
      </c>
      <c r="J126" s="1">
        <v>0</v>
      </c>
      <c r="K126" s="1">
        <v>3216418.22</v>
      </c>
      <c r="L126" s="1"/>
      <c r="M126" s="1"/>
      <c r="AD126"/>
      <c r="AE126"/>
    </row>
    <row r="127" spans="1:31" hidden="1" x14ac:dyDescent="0.35">
      <c r="A127" s="106">
        <v>44227</v>
      </c>
      <c r="B127" s="1" t="s">
        <v>3846</v>
      </c>
      <c r="C127" s="102" t="s">
        <v>3285</v>
      </c>
      <c r="D127" s="102">
        <v>227</v>
      </c>
      <c r="E127" s="1" t="s">
        <v>3017</v>
      </c>
      <c r="F127" s="102" t="s">
        <v>3287</v>
      </c>
      <c r="G127" s="1">
        <v>420.16</v>
      </c>
      <c r="H127" s="1">
        <v>0</v>
      </c>
      <c r="I127" s="1">
        <v>0</v>
      </c>
      <c r="J127" s="1">
        <v>0</v>
      </c>
      <c r="K127" s="1">
        <v>420.16</v>
      </c>
      <c r="L127" s="1"/>
      <c r="M127" s="1"/>
      <c r="AD127"/>
      <c r="AE127"/>
    </row>
    <row r="128" spans="1:31" hidden="1" x14ac:dyDescent="0.35">
      <c r="A128" s="106">
        <v>44227</v>
      </c>
      <c r="B128" s="1"/>
      <c r="C128" s="102" t="s">
        <v>3052</v>
      </c>
      <c r="D128" s="102">
        <v>1948</v>
      </c>
      <c r="E128" s="1" t="s">
        <v>3016</v>
      </c>
      <c r="F128" s="102" t="s">
        <v>3288</v>
      </c>
      <c r="G128" s="1">
        <v>-3215678.4</v>
      </c>
      <c r="H128" s="1">
        <v>0</v>
      </c>
      <c r="I128" s="1">
        <v>0</v>
      </c>
      <c r="J128" s="1">
        <v>0</v>
      </c>
      <c r="K128" s="1">
        <v>-3215678.4</v>
      </c>
      <c r="L128" s="1"/>
      <c r="M128" s="1"/>
      <c r="AD128"/>
      <c r="AE128"/>
    </row>
    <row r="129" spans="1:31" hidden="1" x14ac:dyDescent="0.35">
      <c r="A129" s="106">
        <v>44227</v>
      </c>
      <c r="B129" s="1" t="s">
        <v>3846</v>
      </c>
      <c r="C129" s="102" t="s">
        <v>3289</v>
      </c>
      <c r="D129" s="102">
        <v>1949</v>
      </c>
      <c r="E129" s="1" t="s">
        <v>3017</v>
      </c>
      <c r="F129" s="102" t="s">
        <v>3290</v>
      </c>
      <c r="G129" s="1">
        <v>-3215678.4</v>
      </c>
      <c r="H129" s="1">
        <v>0</v>
      </c>
      <c r="I129" s="1">
        <v>0</v>
      </c>
      <c r="J129" s="1">
        <v>0</v>
      </c>
      <c r="K129" s="1">
        <v>-3215678.4</v>
      </c>
      <c r="L129" s="1"/>
      <c r="M129" s="1"/>
      <c r="AD129"/>
      <c r="AE129"/>
    </row>
    <row r="130" spans="1:31" hidden="1" x14ac:dyDescent="0.35">
      <c r="A130" s="106">
        <v>44227</v>
      </c>
      <c r="B130" s="1"/>
      <c r="C130" s="102" t="s">
        <v>3836</v>
      </c>
      <c r="D130" s="102">
        <v>1991</v>
      </c>
      <c r="E130" s="1" t="s">
        <v>3016</v>
      </c>
      <c r="F130" s="102" t="s">
        <v>3837</v>
      </c>
      <c r="G130" s="1">
        <v>-24223.74</v>
      </c>
      <c r="H130" s="1">
        <v>0</v>
      </c>
      <c r="I130" s="1">
        <v>-4968.6000000000004</v>
      </c>
      <c r="J130" s="1">
        <v>-4968.6000000000004</v>
      </c>
      <c r="K130" s="1">
        <v>-29192.34</v>
      </c>
      <c r="L130" s="1"/>
      <c r="M130" s="1"/>
      <c r="AD130"/>
      <c r="AE130"/>
    </row>
    <row r="131" spans="1:31" hidden="1" x14ac:dyDescent="0.35">
      <c r="A131" s="106">
        <v>44227</v>
      </c>
      <c r="B131" s="1" t="s">
        <v>3847</v>
      </c>
      <c r="C131" s="102" t="s">
        <v>3833</v>
      </c>
      <c r="D131" s="102">
        <v>1992</v>
      </c>
      <c r="E131" s="1" t="s">
        <v>3017</v>
      </c>
      <c r="F131" s="102" t="s">
        <v>3834</v>
      </c>
      <c r="G131" s="1">
        <v>-24223.74</v>
      </c>
      <c r="H131" s="1">
        <v>0</v>
      </c>
      <c r="I131" s="1">
        <v>-4968.6000000000004</v>
      </c>
      <c r="J131" s="1">
        <v>-4968.6000000000004</v>
      </c>
      <c r="K131" s="1">
        <v>-29192.34</v>
      </c>
      <c r="L131" s="1"/>
      <c r="M131" s="1"/>
      <c r="AD131"/>
      <c r="AE131"/>
    </row>
    <row r="132" spans="1:31" hidden="1" x14ac:dyDescent="0.35">
      <c r="A132" s="106">
        <v>44227</v>
      </c>
      <c r="B132" s="1"/>
      <c r="C132" s="102" t="s">
        <v>2480</v>
      </c>
      <c r="D132" s="102">
        <v>228</v>
      </c>
      <c r="E132" s="1" t="s">
        <v>3016</v>
      </c>
      <c r="F132" s="102" t="s">
        <v>3291</v>
      </c>
      <c r="G132" s="1">
        <v>5150806489.8699999</v>
      </c>
      <c r="H132" s="1">
        <v>540167.81999999995</v>
      </c>
      <c r="I132" s="1">
        <v>-2585498.46</v>
      </c>
      <c r="J132" s="1">
        <v>-2045330.6400000001</v>
      </c>
      <c r="K132" s="1">
        <v>5148761159.2299995</v>
      </c>
      <c r="L132" s="1"/>
      <c r="M132" s="1"/>
      <c r="AD132"/>
      <c r="AE132"/>
    </row>
    <row r="133" spans="1:31" hidden="1" x14ac:dyDescent="0.35">
      <c r="A133" s="106">
        <v>44227</v>
      </c>
      <c r="B133" s="1"/>
      <c r="C133" s="102" t="s">
        <v>2486</v>
      </c>
      <c r="D133" s="102">
        <v>295</v>
      </c>
      <c r="E133" s="1" t="s">
        <v>3016</v>
      </c>
      <c r="F133" s="102" t="s">
        <v>3292</v>
      </c>
      <c r="G133" s="1">
        <v>1522002296.21</v>
      </c>
      <c r="H133" s="1">
        <v>156818.18</v>
      </c>
      <c r="I133" s="1">
        <v>0</v>
      </c>
      <c r="J133" s="1">
        <v>156818.18</v>
      </c>
      <c r="K133" s="1">
        <v>1522159114.3900001</v>
      </c>
      <c r="L133" s="1"/>
      <c r="M133" s="1"/>
      <c r="AD133"/>
      <c r="AE133"/>
    </row>
    <row r="134" spans="1:31" hidden="1" x14ac:dyDescent="0.35">
      <c r="A134" s="106">
        <v>44227</v>
      </c>
      <c r="B134" s="1" t="s">
        <v>1144</v>
      </c>
      <c r="C134" s="102" t="s">
        <v>3293</v>
      </c>
      <c r="D134" s="102">
        <v>296</v>
      </c>
      <c r="E134" s="1" t="s">
        <v>3017</v>
      </c>
      <c r="F134" s="102" t="s">
        <v>3257</v>
      </c>
      <c r="G134" s="1">
        <v>158167800.75999999</v>
      </c>
      <c r="H134" s="1">
        <v>151438.18</v>
      </c>
      <c r="I134" s="1">
        <v>0</v>
      </c>
      <c r="J134" s="1">
        <v>151438.18</v>
      </c>
      <c r="K134" s="1">
        <v>158319238.94</v>
      </c>
      <c r="L134" s="1"/>
      <c r="M134" s="1" t="s">
        <v>160</v>
      </c>
      <c r="AD134"/>
      <c r="AE134"/>
    </row>
    <row r="135" spans="1:31" hidden="1" x14ac:dyDescent="0.35">
      <c r="A135" s="106">
        <v>44227</v>
      </c>
      <c r="B135" s="1" t="s">
        <v>1144</v>
      </c>
      <c r="C135" s="102" t="s">
        <v>3293</v>
      </c>
      <c r="D135" s="102">
        <v>298</v>
      </c>
      <c r="E135" s="1" t="s">
        <v>3017</v>
      </c>
      <c r="F135" s="102" t="s">
        <v>3294</v>
      </c>
      <c r="G135" s="1">
        <v>3701072.79</v>
      </c>
      <c r="H135" s="1">
        <v>0</v>
      </c>
      <c r="I135" s="1">
        <v>0</v>
      </c>
      <c r="J135" s="1">
        <v>0</v>
      </c>
      <c r="K135" s="1">
        <v>3701072.79</v>
      </c>
      <c r="L135" s="1"/>
      <c r="M135" s="1" t="s">
        <v>1283</v>
      </c>
      <c r="AD135"/>
      <c r="AE135"/>
    </row>
    <row r="136" spans="1:31" hidden="1" x14ac:dyDescent="0.35">
      <c r="A136" s="106">
        <v>44227</v>
      </c>
      <c r="B136" s="1" t="s">
        <v>1144</v>
      </c>
      <c r="C136" s="102" t="s">
        <v>3293</v>
      </c>
      <c r="D136" s="102">
        <v>299</v>
      </c>
      <c r="E136" s="1" t="s">
        <v>3017</v>
      </c>
      <c r="F136" s="102" t="s">
        <v>3295</v>
      </c>
      <c r="G136" s="1">
        <v>2429324.4300000002</v>
      </c>
      <c r="H136" s="1">
        <v>5380</v>
      </c>
      <c r="I136" s="1">
        <v>0</v>
      </c>
      <c r="J136" s="1">
        <v>5380</v>
      </c>
      <c r="K136" s="1">
        <v>2434704.4300000002</v>
      </c>
      <c r="L136" s="1"/>
      <c r="M136" s="1" t="s">
        <v>1279</v>
      </c>
      <c r="AD136"/>
      <c r="AE136"/>
    </row>
    <row r="137" spans="1:31" hidden="1" x14ac:dyDescent="0.35">
      <c r="A137" s="106">
        <v>44227</v>
      </c>
      <c r="B137" s="1" t="s">
        <v>1144</v>
      </c>
      <c r="C137" s="102" t="s">
        <v>3293</v>
      </c>
      <c r="D137" s="102">
        <v>300</v>
      </c>
      <c r="E137" s="1" t="s">
        <v>3017</v>
      </c>
      <c r="F137" s="102" t="s">
        <v>3296</v>
      </c>
      <c r="G137" s="1">
        <v>1829161.89</v>
      </c>
      <c r="H137" s="1">
        <v>0</v>
      </c>
      <c r="I137" s="1">
        <v>0</v>
      </c>
      <c r="J137" s="1">
        <v>0</v>
      </c>
      <c r="K137" s="1">
        <v>1829161.89</v>
      </c>
      <c r="L137" s="1"/>
      <c r="M137" s="1" t="s">
        <v>1282</v>
      </c>
      <c r="AD137"/>
      <c r="AE137"/>
    </row>
    <row r="138" spans="1:31" hidden="1" x14ac:dyDescent="0.35">
      <c r="A138" s="106">
        <v>44227</v>
      </c>
      <c r="B138" s="1" t="s">
        <v>1144</v>
      </c>
      <c r="C138" s="102" t="s">
        <v>3293</v>
      </c>
      <c r="D138" s="102">
        <v>302</v>
      </c>
      <c r="E138" s="1" t="s">
        <v>3017</v>
      </c>
      <c r="F138" s="102" t="s">
        <v>3297</v>
      </c>
      <c r="G138" s="1">
        <v>4598006.51</v>
      </c>
      <c r="H138" s="1">
        <v>0</v>
      </c>
      <c r="I138" s="1">
        <v>0</v>
      </c>
      <c r="J138" s="1">
        <v>0</v>
      </c>
      <c r="K138" s="1">
        <v>4598006.51</v>
      </c>
      <c r="L138" s="1"/>
      <c r="M138" s="1" t="s">
        <v>1281</v>
      </c>
      <c r="AD138"/>
      <c r="AE138"/>
    </row>
    <row r="139" spans="1:31" hidden="1" x14ac:dyDescent="0.35">
      <c r="A139" s="106">
        <v>44227</v>
      </c>
      <c r="B139" s="1" t="s">
        <v>1144</v>
      </c>
      <c r="C139" s="102" t="s">
        <v>3293</v>
      </c>
      <c r="D139" s="102">
        <v>303</v>
      </c>
      <c r="E139" s="1" t="s">
        <v>3017</v>
      </c>
      <c r="F139" s="102" t="s">
        <v>3298</v>
      </c>
      <c r="G139" s="1">
        <v>878586.71</v>
      </c>
      <c r="H139" s="1">
        <v>0</v>
      </c>
      <c r="I139" s="1">
        <v>0</v>
      </c>
      <c r="J139" s="1">
        <v>0</v>
      </c>
      <c r="K139" s="1">
        <v>878586.71</v>
      </c>
      <c r="L139" s="1"/>
      <c r="M139" s="1" t="s">
        <v>1280</v>
      </c>
      <c r="AD139"/>
      <c r="AE139"/>
    </row>
    <row r="140" spans="1:31" hidden="1" x14ac:dyDescent="0.35">
      <c r="A140" s="106">
        <v>44227</v>
      </c>
      <c r="B140" s="1" t="s">
        <v>1144</v>
      </c>
      <c r="C140" s="102" t="s">
        <v>3293</v>
      </c>
      <c r="D140" s="102">
        <v>1919</v>
      </c>
      <c r="E140" s="1" t="s">
        <v>3017</v>
      </c>
      <c r="F140" s="102" t="s">
        <v>3299</v>
      </c>
      <c r="G140" s="1">
        <v>4642772.51</v>
      </c>
      <c r="H140" s="1">
        <v>0</v>
      </c>
      <c r="I140" s="1">
        <v>0</v>
      </c>
      <c r="J140" s="1">
        <v>0</v>
      </c>
      <c r="K140" s="1">
        <v>4642772.51</v>
      </c>
      <c r="L140" s="1"/>
      <c r="M140" s="1" t="s">
        <v>1278</v>
      </c>
      <c r="AD140"/>
      <c r="AE140"/>
    </row>
    <row r="141" spans="1:31" hidden="1" x14ac:dyDescent="0.35">
      <c r="A141" s="106">
        <v>44227</v>
      </c>
      <c r="B141" s="1" t="s">
        <v>1144</v>
      </c>
      <c r="C141" s="102" t="s">
        <v>3293</v>
      </c>
      <c r="D141" s="102">
        <v>1920</v>
      </c>
      <c r="E141" s="1" t="s">
        <v>3017</v>
      </c>
      <c r="F141" s="102" t="s">
        <v>3300</v>
      </c>
      <c r="G141" s="1">
        <v>114007817.94</v>
      </c>
      <c r="H141" s="1">
        <v>0</v>
      </c>
      <c r="I141" s="1">
        <v>0</v>
      </c>
      <c r="J141" s="1">
        <v>0</v>
      </c>
      <c r="K141" s="1">
        <v>114007817.94</v>
      </c>
      <c r="L141" s="1"/>
      <c r="M141" s="1" t="s">
        <v>1278</v>
      </c>
      <c r="AD141"/>
      <c r="AE141"/>
    </row>
    <row r="142" spans="1:31" hidden="1" x14ac:dyDescent="0.35">
      <c r="A142" s="106">
        <v>44227</v>
      </c>
      <c r="B142" s="1" t="s">
        <v>1144</v>
      </c>
      <c r="C142" s="102" t="s">
        <v>3293</v>
      </c>
      <c r="D142" s="102">
        <v>1921</v>
      </c>
      <c r="E142" s="1" t="s">
        <v>3017</v>
      </c>
      <c r="F142" s="102" t="s">
        <v>3301</v>
      </c>
      <c r="G142" s="1">
        <v>60904.55</v>
      </c>
      <c r="H142" s="1">
        <v>0</v>
      </c>
      <c r="I142" s="1">
        <v>0</v>
      </c>
      <c r="J142" s="1">
        <v>0</v>
      </c>
      <c r="K142" s="1">
        <v>60904.55</v>
      </c>
      <c r="L142" s="1"/>
      <c r="M142" s="1" t="s">
        <v>1278</v>
      </c>
      <c r="AD142"/>
      <c r="AE142"/>
    </row>
    <row r="143" spans="1:31" hidden="1" x14ac:dyDescent="0.35">
      <c r="A143" s="106">
        <v>44227</v>
      </c>
      <c r="B143" s="1" t="s">
        <v>1144</v>
      </c>
      <c r="C143" s="102" t="s">
        <v>3293</v>
      </c>
      <c r="D143" s="102">
        <v>1922</v>
      </c>
      <c r="E143" s="1" t="s">
        <v>3017</v>
      </c>
      <c r="F143" s="102" t="s">
        <v>3302</v>
      </c>
      <c r="G143" s="1">
        <v>60074480.219999999</v>
      </c>
      <c r="H143" s="1">
        <v>0</v>
      </c>
      <c r="I143" s="1">
        <v>0</v>
      </c>
      <c r="J143" s="1">
        <v>0</v>
      </c>
      <c r="K143" s="1">
        <v>60074480.219999999</v>
      </c>
      <c r="L143" s="1"/>
      <c r="M143" s="1" t="s">
        <v>1278</v>
      </c>
      <c r="AD143"/>
      <c r="AE143"/>
    </row>
    <row r="144" spans="1:31" hidden="1" x14ac:dyDescent="0.35">
      <c r="A144" s="106">
        <v>44227</v>
      </c>
      <c r="B144" s="1" t="s">
        <v>1144</v>
      </c>
      <c r="C144" s="102" t="s">
        <v>3293</v>
      </c>
      <c r="D144" s="102">
        <v>1923</v>
      </c>
      <c r="E144" s="1" t="s">
        <v>3017</v>
      </c>
      <c r="F144" s="102" t="s">
        <v>3303</v>
      </c>
      <c r="G144" s="1">
        <v>20510552.210000001</v>
      </c>
      <c r="H144" s="1">
        <v>0</v>
      </c>
      <c r="I144" s="1">
        <v>0</v>
      </c>
      <c r="J144" s="1">
        <v>0</v>
      </c>
      <c r="K144" s="1">
        <v>20510552.210000001</v>
      </c>
      <c r="L144" s="1"/>
      <c r="M144" s="1" t="s">
        <v>1278</v>
      </c>
      <c r="AD144"/>
      <c r="AE144"/>
    </row>
    <row r="145" spans="1:31" hidden="1" x14ac:dyDescent="0.35">
      <c r="A145" s="106">
        <v>44227</v>
      </c>
      <c r="B145" s="1" t="s">
        <v>1144</v>
      </c>
      <c r="C145" s="102" t="s">
        <v>3293</v>
      </c>
      <c r="D145" s="102">
        <v>1924</v>
      </c>
      <c r="E145" s="1" t="s">
        <v>3017</v>
      </c>
      <c r="F145" s="102" t="s">
        <v>3304</v>
      </c>
      <c r="G145" s="1">
        <v>1511363.46</v>
      </c>
      <c r="H145" s="1">
        <v>0</v>
      </c>
      <c r="I145" s="1">
        <v>0</v>
      </c>
      <c r="J145" s="1">
        <v>0</v>
      </c>
      <c r="K145" s="1">
        <v>1511363.46</v>
      </c>
      <c r="L145" s="1"/>
      <c r="M145" s="1" t="s">
        <v>1278</v>
      </c>
      <c r="AD145"/>
      <c r="AE145"/>
    </row>
    <row r="146" spans="1:31" hidden="1" x14ac:dyDescent="0.35">
      <c r="A146" s="106">
        <v>44227</v>
      </c>
      <c r="B146" s="1" t="s">
        <v>1144</v>
      </c>
      <c r="C146" s="102" t="s">
        <v>3293</v>
      </c>
      <c r="D146" s="102">
        <v>1925</v>
      </c>
      <c r="E146" s="1" t="s">
        <v>3017</v>
      </c>
      <c r="F146" s="102" t="s">
        <v>3305</v>
      </c>
      <c r="G146" s="1">
        <v>489670.98</v>
      </c>
      <c r="H146" s="1">
        <v>0</v>
      </c>
      <c r="I146" s="1">
        <v>0</v>
      </c>
      <c r="J146" s="1">
        <v>0</v>
      </c>
      <c r="K146" s="1">
        <v>489670.98</v>
      </c>
      <c r="L146" s="1"/>
      <c r="M146" s="1" t="s">
        <v>1278</v>
      </c>
      <c r="AD146"/>
      <c r="AE146"/>
    </row>
    <row r="147" spans="1:31" hidden="1" x14ac:dyDescent="0.35">
      <c r="A147" s="106">
        <v>44227</v>
      </c>
      <c r="B147" s="1" t="s">
        <v>1144</v>
      </c>
      <c r="C147" s="102" t="s">
        <v>3293</v>
      </c>
      <c r="D147" s="102">
        <v>1926</v>
      </c>
      <c r="E147" s="1" t="s">
        <v>3017</v>
      </c>
      <c r="F147" s="102" t="s">
        <v>3306</v>
      </c>
      <c r="G147" s="1">
        <v>4112968.51</v>
      </c>
      <c r="H147" s="1">
        <v>0</v>
      </c>
      <c r="I147" s="1">
        <v>0</v>
      </c>
      <c r="J147" s="1">
        <v>0</v>
      </c>
      <c r="K147" s="1">
        <v>4112968.51</v>
      </c>
      <c r="L147" s="1"/>
      <c r="M147" s="1" t="s">
        <v>1278</v>
      </c>
      <c r="AD147"/>
      <c r="AE147"/>
    </row>
    <row r="148" spans="1:31" hidden="1" x14ac:dyDescent="0.35">
      <c r="A148" s="106">
        <v>44227</v>
      </c>
      <c r="B148" s="1" t="s">
        <v>1144</v>
      </c>
      <c r="C148" s="102" t="s">
        <v>3293</v>
      </c>
      <c r="D148" s="102">
        <v>1927</v>
      </c>
      <c r="E148" s="1" t="s">
        <v>3017</v>
      </c>
      <c r="F148" s="102" t="s">
        <v>3307</v>
      </c>
      <c r="G148" s="1">
        <v>20849639.489999998</v>
      </c>
      <c r="H148" s="1">
        <v>0</v>
      </c>
      <c r="I148" s="1">
        <v>0</v>
      </c>
      <c r="J148" s="1">
        <v>0</v>
      </c>
      <c r="K148" s="1">
        <v>20849639.489999998</v>
      </c>
      <c r="L148" s="1"/>
      <c r="M148" s="1" t="s">
        <v>1278</v>
      </c>
      <c r="AD148"/>
      <c r="AE148"/>
    </row>
    <row r="149" spans="1:31" hidden="1" x14ac:dyDescent="0.35">
      <c r="A149" s="106">
        <v>44227</v>
      </c>
      <c r="B149" s="1" t="s">
        <v>1144</v>
      </c>
      <c r="C149" s="102" t="s">
        <v>3293</v>
      </c>
      <c r="D149" s="102">
        <v>1928</v>
      </c>
      <c r="E149" s="1" t="s">
        <v>3017</v>
      </c>
      <c r="F149" s="102" t="s">
        <v>3308</v>
      </c>
      <c r="G149" s="1">
        <v>5688861.7400000002</v>
      </c>
      <c r="H149" s="1">
        <v>0</v>
      </c>
      <c r="I149" s="1">
        <v>0</v>
      </c>
      <c r="J149" s="1">
        <v>0</v>
      </c>
      <c r="K149" s="1">
        <v>5688861.7400000002</v>
      </c>
      <c r="L149" s="1"/>
      <c r="M149" s="1" t="s">
        <v>1278</v>
      </c>
      <c r="AD149"/>
      <c r="AE149"/>
    </row>
    <row r="150" spans="1:31" hidden="1" x14ac:dyDescent="0.35">
      <c r="A150" s="188">
        <v>44227</v>
      </c>
      <c r="B150" s="103" t="s">
        <v>1144</v>
      </c>
      <c r="C150" s="189" t="s">
        <v>3293</v>
      </c>
      <c r="D150" s="189">
        <v>1929</v>
      </c>
      <c r="E150" s="103" t="s">
        <v>3017</v>
      </c>
      <c r="F150" s="189" t="s">
        <v>3309</v>
      </c>
      <c r="G150" s="103">
        <v>32135051.829999998</v>
      </c>
      <c r="H150" s="1">
        <v>0</v>
      </c>
      <c r="I150" s="1">
        <v>0</v>
      </c>
      <c r="J150" s="1">
        <v>0</v>
      </c>
      <c r="K150" s="1">
        <v>32135051.829999998</v>
      </c>
      <c r="L150" s="1"/>
      <c r="M150" s="1" t="s">
        <v>1278</v>
      </c>
      <c r="AD150"/>
      <c r="AE150"/>
    </row>
    <row r="151" spans="1:31" hidden="1" x14ac:dyDescent="0.35">
      <c r="A151" s="106">
        <v>44227</v>
      </c>
      <c r="B151" s="1" t="s">
        <v>1144</v>
      </c>
      <c r="C151" s="102" t="s">
        <v>3293</v>
      </c>
      <c r="D151" s="102">
        <v>1930</v>
      </c>
      <c r="E151" s="1" t="s">
        <v>3017</v>
      </c>
      <c r="F151" s="102" t="s">
        <v>3310</v>
      </c>
      <c r="G151" s="1">
        <v>4664739.82</v>
      </c>
      <c r="H151" s="1">
        <v>0</v>
      </c>
      <c r="I151" s="1">
        <v>0</v>
      </c>
      <c r="J151" s="1">
        <v>0</v>
      </c>
      <c r="K151" s="1">
        <v>4664739.82</v>
      </c>
      <c r="L151" s="1"/>
      <c r="M151" s="1" t="s">
        <v>1278</v>
      </c>
      <c r="AD151"/>
      <c r="AE151"/>
    </row>
    <row r="152" spans="1:31" hidden="1" x14ac:dyDescent="0.35">
      <c r="A152" s="106">
        <v>44227</v>
      </c>
      <c r="B152" s="1" t="s">
        <v>1144</v>
      </c>
      <c r="C152" s="102" t="s">
        <v>3293</v>
      </c>
      <c r="D152" s="102">
        <v>1931</v>
      </c>
      <c r="E152" s="1" t="s">
        <v>3017</v>
      </c>
      <c r="F152" s="102" t="s">
        <v>3311</v>
      </c>
      <c r="G152" s="1">
        <v>57078378</v>
      </c>
      <c r="H152" s="1">
        <v>0</v>
      </c>
      <c r="I152" s="1">
        <v>0</v>
      </c>
      <c r="J152" s="1">
        <v>0</v>
      </c>
      <c r="K152" s="1">
        <v>57078378</v>
      </c>
      <c r="L152" s="1"/>
      <c r="M152" s="1" t="s">
        <v>1278</v>
      </c>
      <c r="AD152"/>
      <c r="AE152"/>
    </row>
    <row r="153" spans="1:31" hidden="1" x14ac:dyDescent="0.35">
      <c r="A153" s="106">
        <v>44227</v>
      </c>
      <c r="B153" s="1" t="s">
        <v>1144</v>
      </c>
      <c r="C153" s="102" t="s">
        <v>3293</v>
      </c>
      <c r="D153" s="102">
        <v>1940</v>
      </c>
      <c r="E153" s="1" t="s">
        <v>3017</v>
      </c>
      <c r="F153" s="102" t="s">
        <v>3312</v>
      </c>
      <c r="G153" s="1">
        <v>1016363098.24</v>
      </c>
      <c r="H153" s="1">
        <v>0</v>
      </c>
      <c r="I153" s="1">
        <v>0</v>
      </c>
      <c r="J153" s="1">
        <v>0</v>
      </c>
      <c r="K153" s="1">
        <v>1016363098.24</v>
      </c>
      <c r="L153" s="1"/>
      <c r="M153" s="1" t="s">
        <v>998</v>
      </c>
      <c r="AD153"/>
      <c r="AE153"/>
    </row>
    <row r="154" spans="1:31" hidden="1" x14ac:dyDescent="0.35">
      <c r="A154" s="106">
        <v>44227</v>
      </c>
      <c r="B154" s="1" t="s">
        <v>1144</v>
      </c>
      <c r="C154" s="102" t="s">
        <v>3293</v>
      </c>
      <c r="D154" s="102">
        <v>1941</v>
      </c>
      <c r="E154" s="1" t="s">
        <v>3017</v>
      </c>
      <c r="F154" s="102" t="s">
        <v>3313</v>
      </c>
      <c r="G154" s="1">
        <v>772893.36</v>
      </c>
      <c r="H154" s="1">
        <v>0</v>
      </c>
      <c r="I154" s="1">
        <v>0</v>
      </c>
      <c r="J154" s="1">
        <v>0</v>
      </c>
      <c r="K154" s="1">
        <v>772893.36</v>
      </c>
      <c r="L154" s="1"/>
      <c r="M154" s="1" t="s">
        <v>1278</v>
      </c>
      <c r="AD154"/>
      <c r="AE154"/>
    </row>
    <row r="155" spans="1:31" hidden="1" x14ac:dyDescent="0.35">
      <c r="A155" s="106">
        <v>44227</v>
      </c>
      <c r="B155" s="1" t="s">
        <v>1144</v>
      </c>
      <c r="C155" s="102" t="s">
        <v>3293</v>
      </c>
      <c r="D155" s="102">
        <v>1942</v>
      </c>
      <c r="E155" s="1" t="s">
        <v>3017</v>
      </c>
      <c r="F155" s="102" t="s">
        <v>3314</v>
      </c>
      <c r="G155" s="1">
        <v>5069945.33</v>
      </c>
      <c r="H155" s="1">
        <v>0</v>
      </c>
      <c r="I155" s="1">
        <v>0</v>
      </c>
      <c r="J155" s="1">
        <v>0</v>
      </c>
      <c r="K155" s="1">
        <v>5069945.33</v>
      </c>
      <c r="L155" s="1"/>
      <c r="M155" s="1" t="s">
        <v>1278</v>
      </c>
      <c r="AD155"/>
      <c r="AE155"/>
    </row>
    <row r="156" spans="1:31" hidden="1" x14ac:dyDescent="0.35">
      <c r="A156" s="106">
        <v>44227</v>
      </c>
      <c r="B156" s="1" t="s">
        <v>1144</v>
      </c>
      <c r="C156" s="102" t="s">
        <v>3293</v>
      </c>
      <c r="D156" s="102">
        <v>1943</v>
      </c>
      <c r="E156" s="1" t="s">
        <v>3017</v>
      </c>
      <c r="F156" s="102" t="s">
        <v>3315</v>
      </c>
      <c r="G156" s="1">
        <v>2231381.63</v>
      </c>
      <c r="H156" s="1">
        <v>0</v>
      </c>
      <c r="I156" s="1">
        <v>0</v>
      </c>
      <c r="J156" s="1">
        <v>0</v>
      </c>
      <c r="K156" s="1">
        <v>2231381.63</v>
      </c>
      <c r="L156" s="1"/>
      <c r="M156" s="1" t="s">
        <v>1278</v>
      </c>
      <c r="AD156"/>
      <c r="AE156"/>
    </row>
    <row r="157" spans="1:31" hidden="1" x14ac:dyDescent="0.35">
      <c r="A157" s="106">
        <v>44227</v>
      </c>
      <c r="B157" s="1" t="s">
        <v>1144</v>
      </c>
      <c r="C157" s="102" t="s">
        <v>3293</v>
      </c>
      <c r="D157" s="102">
        <v>1974</v>
      </c>
      <c r="E157" s="1" t="s">
        <v>3017</v>
      </c>
      <c r="F157" s="102" t="s">
        <v>3316</v>
      </c>
      <c r="G157" s="1">
        <v>133823.29999999999</v>
      </c>
      <c r="H157" s="1">
        <v>0</v>
      </c>
      <c r="I157" s="1">
        <v>0</v>
      </c>
      <c r="J157" s="1">
        <v>0</v>
      </c>
      <c r="K157" s="1">
        <v>133823.29999999999</v>
      </c>
      <c r="L157" s="1"/>
      <c r="M157" s="1" t="s">
        <v>1278</v>
      </c>
      <c r="AD157"/>
      <c r="AE157"/>
    </row>
    <row r="158" spans="1:31" hidden="1" x14ac:dyDescent="0.35">
      <c r="A158" s="106">
        <v>44227</v>
      </c>
      <c r="B158" s="1"/>
      <c r="C158" s="102" t="s">
        <v>2494</v>
      </c>
      <c r="D158" s="102">
        <v>307</v>
      </c>
      <c r="E158" s="1" t="s">
        <v>3016</v>
      </c>
      <c r="F158" s="102" t="s">
        <v>3317</v>
      </c>
      <c r="G158" s="1">
        <v>-248121902.55000001</v>
      </c>
      <c r="H158" s="1">
        <v>0</v>
      </c>
      <c r="I158" s="1">
        <v>-1788358.44</v>
      </c>
      <c r="J158" s="1">
        <v>-1788358.44</v>
      </c>
      <c r="K158" s="1">
        <v>-249910260.99000001</v>
      </c>
      <c r="L158" s="1"/>
      <c r="M158" s="1"/>
      <c r="AD158"/>
      <c r="AE158"/>
    </row>
    <row r="159" spans="1:31" hidden="1" x14ac:dyDescent="0.35">
      <c r="A159" s="106">
        <v>44227</v>
      </c>
      <c r="B159" s="1" t="s">
        <v>1146</v>
      </c>
      <c r="C159" s="102" t="s">
        <v>3318</v>
      </c>
      <c r="D159" s="102">
        <v>309</v>
      </c>
      <c r="E159" s="1" t="s">
        <v>3017</v>
      </c>
      <c r="F159" s="102" t="s">
        <v>3319</v>
      </c>
      <c r="G159" s="1">
        <v>-1500362.94</v>
      </c>
      <c r="H159" s="1">
        <v>0</v>
      </c>
      <c r="I159" s="1">
        <v>-31427.25</v>
      </c>
      <c r="J159" s="1">
        <v>-31427.25</v>
      </c>
      <c r="K159" s="1">
        <v>-1531790.19</v>
      </c>
      <c r="L159" s="1"/>
      <c r="M159" s="1" t="s">
        <v>3019</v>
      </c>
      <c r="AD159"/>
      <c r="AE159"/>
    </row>
    <row r="160" spans="1:31" hidden="1" x14ac:dyDescent="0.35">
      <c r="A160" s="106">
        <v>44227</v>
      </c>
      <c r="B160" s="1" t="s">
        <v>1146</v>
      </c>
      <c r="C160" s="102" t="s">
        <v>3318</v>
      </c>
      <c r="D160" s="102">
        <v>310</v>
      </c>
      <c r="E160" s="1" t="s">
        <v>3017</v>
      </c>
      <c r="F160" s="102" t="s">
        <v>3320</v>
      </c>
      <c r="G160" s="1">
        <v>-1246728.47</v>
      </c>
      <c r="H160" s="1">
        <v>0</v>
      </c>
      <c r="I160" s="1">
        <v>-19448.759999999998</v>
      </c>
      <c r="J160" s="1">
        <v>-19448.759999999998</v>
      </c>
      <c r="K160" s="1">
        <v>-1266177.23</v>
      </c>
      <c r="L160" s="1"/>
      <c r="M160" s="1" t="s">
        <v>3020</v>
      </c>
      <c r="AD160"/>
      <c r="AE160"/>
    </row>
    <row r="161" spans="1:31" hidden="1" x14ac:dyDescent="0.35">
      <c r="A161" s="106">
        <v>44227</v>
      </c>
      <c r="B161" s="1" t="s">
        <v>1146</v>
      </c>
      <c r="C161" s="102" t="s">
        <v>3318</v>
      </c>
      <c r="D161" s="102">
        <v>311</v>
      </c>
      <c r="E161" s="1" t="s">
        <v>3017</v>
      </c>
      <c r="F161" s="102" t="s">
        <v>3321</v>
      </c>
      <c r="G161" s="1">
        <v>-1209733.72</v>
      </c>
      <c r="H161" s="1">
        <v>0</v>
      </c>
      <c r="I161" s="1">
        <v>-16041.64</v>
      </c>
      <c r="J161" s="1">
        <v>-16041.64</v>
      </c>
      <c r="K161" s="1">
        <v>-1225775.3600000001</v>
      </c>
      <c r="L161" s="1"/>
      <c r="M161" s="1" t="s">
        <v>3021</v>
      </c>
      <c r="AD161"/>
      <c r="AE161"/>
    </row>
    <row r="162" spans="1:31" hidden="1" x14ac:dyDescent="0.35">
      <c r="A162" s="106">
        <v>44227</v>
      </c>
      <c r="B162" s="1" t="s">
        <v>1146</v>
      </c>
      <c r="C162" s="102" t="s">
        <v>3318</v>
      </c>
      <c r="D162" s="102">
        <v>313</v>
      </c>
      <c r="E162" s="1" t="s">
        <v>3017</v>
      </c>
      <c r="F162" s="102" t="s">
        <v>3322</v>
      </c>
      <c r="G162" s="1">
        <v>-3652526.05</v>
      </c>
      <c r="H162" s="1">
        <v>0</v>
      </c>
      <c r="I162" s="1">
        <v>-11373.54</v>
      </c>
      <c r="J162" s="1">
        <v>-11373.54</v>
      </c>
      <c r="K162" s="1">
        <v>-3663899.59</v>
      </c>
      <c r="L162" s="1"/>
      <c r="M162" s="1" t="s">
        <v>3022</v>
      </c>
      <c r="AD162"/>
      <c r="AE162"/>
    </row>
    <row r="163" spans="1:31" hidden="1" x14ac:dyDescent="0.35">
      <c r="A163" s="106">
        <v>44227</v>
      </c>
      <c r="B163" s="1" t="s">
        <v>1146</v>
      </c>
      <c r="C163" s="102" t="s">
        <v>3318</v>
      </c>
      <c r="D163" s="102">
        <v>314</v>
      </c>
      <c r="E163" s="1" t="s">
        <v>3017</v>
      </c>
      <c r="F163" s="102" t="s">
        <v>3323</v>
      </c>
      <c r="G163" s="1">
        <v>-383121.71</v>
      </c>
      <c r="H163" s="1">
        <v>0</v>
      </c>
      <c r="I163" s="1">
        <v>-9715</v>
      </c>
      <c r="J163" s="1">
        <v>-9715</v>
      </c>
      <c r="K163" s="1">
        <v>-392836.71</v>
      </c>
      <c r="L163" s="1"/>
      <c r="M163" s="1" t="s">
        <v>3023</v>
      </c>
      <c r="AD163"/>
      <c r="AE163"/>
    </row>
    <row r="164" spans="1:31" hidden="1" x14ac:dyDescent="0.35">
      <c r="A164" s="106">
        <v>44227</v>
      </c>
      <c r="B164" s="1" t="s">
        <v>1146</v>
      </c>
      <c r="C164" s="102" t="s">
        <v>3318</v>
      </c>
      <c r="D164" s="102">
        <v>317</v>
      </c>
      <c r="E164" s="1" t="s">
        <v>3017</v>
      </c>
      <c r="F164" s="102" t="s">
        <v>3645</v>
      </c>
      <c r="G164" s="1">
        <v>-84668.04</v>
      </c>
      <c r="H164" s="1">
        <v>0</v>
      </c>
      <c r="I164" s="1">
        <v>0</v>
      </c>
      <c r="J164" s="1">
        <v>0</v>
      </c>
      <c r="K164" s="1">
        <v>-84668.04</v>
      </c>
      <c r="L164" s="1"/>
      <c r="M164" s="1" t="s">
        <v>3018</v>
      </c>
      <c r="AD164"/>
      <c r="AE164"/>
    </row>
    <row r="165" spans="1:31" hidden="1" x14ac:dyDescent="0.35">
      <c r="A165" s="106">
        <v>44227</v>
      </c>
      <c r="B165" s="1" t="s">
        <v>1146</v>
      </c>
      <c r="C165" s="102" t="s">
        <v>3318</v>
      </c>
      <c r="D165" s="102">
        <v>1932</v>
      </c>
      <c r="E165" s="1" t="s">
        <v>3017</v>
      </c>
      <c r="F165" s="102" t="s">
        <v>3324</v>
      </c>
      <c r="G165" s="1">
        <v>-4642753.04</v>
      </c>
      <c r="H165" s="1">
        <v>0</v>
      </c>
      <c r="I165" s="1">
        <v>-0.52</v>
      </c>
      <c r="J165" s="1">
        <v>-0.52</v>
      </c>
      <c r="K165" s="1">
        <v>-4642753.5599999996</v>
      </c>
      <c r="L165" s="1"/>
      <c r="M165" s="1" t="s">
        <v>3018</v>
      </c>
      <c r="AD165"/>
      <c r="AE165"/>
    </row>
    <row r="166" spans="1:31" hidden="1" x14ac:dyDescent="0.35">
      <c r="A166" s="106">
        <v>44227</v>
      </c>
      <c r="B166" s="1" t="s">
        <v>1146</v>
      </c>
      <c r="C166" s="102" t="s">
        <v>3318</v>
      </c>
      <c r="D166" s="102">
        <v>1934</v>
      </c>
      <c r="E166" s="1" t="s">
        <v>3017</v>
      </c>
      <c r="F166" s="102" t="s">
        <v>3325</v>
      </c>
      <c r="G166" s="1">
        <v>-204331598.59</v>
      </c>
      <c r="H166" s="1">
        <v>0</v>
      </c>
      <c r="I166" s="1">
        <v>-1639489.65</v>
      </c>
      <c r="J166" s="1">
        <v>-1639489.65</v>
      </c>
      <c r="K166" s="1">
        <v>-205971088.24000001</v>
      </c>
      <c r="L166" s="1"/>
      <c r="M166" s="1" t="s">
        <v>3018</v>
      </c>
      <c r="AD166"/>
      <c r="AE166"/>
    </row>
    <row r="167" spans="1:31" hidden="1" x14ac:dyDescent="0.35">
      <c r="A167" s="106">
        <v>44227</v>
      </c>
      <c r="B167" s="1" t="s">
        <v>1146</v>
      </c>
      <c r="C167" s="102" t="s">
        <v>3318</v>
      </c>
      <c r="D167" s="102">
        <v>1935</v>
      </c>
      <c r="E167" s="1" t="s">
        <v>3017</v>
      </c>
      <c r="F167" s="102" t="s">
        <v>3326</v>
      </c>
      <c r="G167" s="1">
        <v>-254004.12</v>
      </c>
      <c r="H167" s="1">
        <v>0</v>
      </c>
      <c r="I167" s="1">
        <v>-7055.67</v>
      </c>
      <c r="J167" s="1">
        <v>-7055.67</v>
      </c>
      <c r="K167" s="1">
        <v>-261059.79</v>
      </c>
      <c r="L167" s="1"/>
      <c r="M167" s="1" t="s">
        <v>3018</v>
      </c>
      <c r="AD167"/>
      <c r="AE167"/>
    </row>
    <row r="168" spans="1:31" hidden="1" x14ac:dyDescent="0.35">
      <c r="A168" s="106">
        <v>44227</v>
      </c>
      <c r="B168" s="1" t="s">
        <v>1146</v>
      </c>
      <c r="C168" s="102" t="s">
        <v>3318</v>
      </c>
      <c r="D168" s="102">
        <v>1936</v>
      </c>
      <c r="E168" s="1" t="s">
        <v>3017</v>
      </c>
      <c r="F168" s="102" t="s">
        <v>3327</v>
      </c>
      <c r="G168" s="1">
        <v>-149056.32000000001</v>
      </c>
      <c r="H168" s="1">
        <v>0</v>
      </c>
      <c r="I168" s="1">
        <v>-3105.34</v>
      </c>
      <c r="J168" s="1">
        <v>-3105.34</v>
      </c>
      <c r="K168" s="1">
        <v>-152161.66</v>
      </c>
      <c r="L168" s="1"/>
      <c r="M168" s="1" t="s">
        <v>3018</v>
      </c>
      <c r="AD168"/>
      <c r="AE168"/>
    </row>
    <row r="169" spans="1:31" hidden="1" x14ac:dyDescent="0.35">
      <c r="A169" s="106">
        <v>44227</v>
      </c>
      <c r="B169" s="1" t="s">
        <v>1146</v>
      </c>
      <c r="C169" s="102" t="s">
        <v>3318</v>
      </c>
      <c r="D169" s="102">
        <v>1937</v>
      </c>
      <c r="E169" s="1" t="s">
        <v>3017</v>
      </c>
      <c r="F169" s="102" t="s">
        <v>3328</v>
      </c>
      <c r="G169" s="1">
        <v>-51629.279999999999</v>
      </c>
      <c r="H169" s="1">
        <v>0</v>
      </c>
      <c r="I169" s="1">
        <v>-1075.6099999999999</v>
      </c>
      <c r="J169" s="1">
        <v>-1075.6099999999999</v>
      </c>
      <c r="K169" s="1">
        <v>-52704.89</v>
      </c>
      <c r="L169" s="1"/>
      <c r="M169" s="1" t="s">
        <v>3018</v>
      </c>
      <c r="AD169"/>
      <c r="AE169"/>
    </row>
    <row r="170" spans="1:31" hidden="1" x14ac:dyDescent="0.35">
      <c r="A170" s="106">
        <v>44227</v>
      </c>
      <c r="B170" s="1" t="s">
        <v>1146</v>
      </c>
      <c r="C170" s="102" t="s">
        <v>3318</v>
      </c>
      <c r="D170" s="102">
        <v>1938</v>
      </c>
      <c r="E170" s="1" t="s">
        <v>3017</v>
      </c>
      <c r="F170" s="102" t="s">
        <v>3329</v>
      </c>
      <c r="G170" s="1">
        <v>-4664722.47</v>
      </c>
      <c r="H170" s="1">
        <v>0</v>
      </c>
      <c r="I170" s="1">
        <v>-0.43</v>
      </c>
      <c r="J170" s="1">
        <v>-0.43</v>
      </c>
      <c r="K170" s="1">
        <v>-4664722.9000000004</v>
      </c>
      <c r="L170" s="1"/>
      <c r="M170" s="1" t="s">
        <v>3018</v>
      </c>
      <c r="AD170"/>
      <c r="AE170"/>
    </row>
    <row r="171" spans="1:31" hidden="1" x14ac:dyDescent="0.35">
      <c r="A171" s="106">
        <v>44227</v>
      </c>
      <c r="B171" s="1" t="s">
        <v>1146</v>
      </c>
      <c r="C171" s="102" t="s">
        <v>3318</v>
      </c>
      <c r="D171" s="102">
        <v>1939</v>
      </c>
      <c r="E171" s="1" t="s">
        <v>3017</v>
      </c>
      <c r="F171" s="102" t="s">
        <v>3330</v>
      </c>
      <c r="G171" s="1">
        <v>-25950997.800000001</v>
      </c>
      <c r="H171" s="1">
        <v>0</v>
      </c>
      <c r="I171" s="1">
        <v>-49625.03</v>
      </c>
      <c r="J171" s="1">
        <v>-49625.03</v>
      </c>
      <c r="K171" s="1">
        <v>-26000622.829999998</v>
      </c>
      <c r="L171" s="1"/>
      <c r="M171" s="1" t="s">
        <v>3018</v>
      </c>
      <c r="AD171"/>
      <c r="AE171"/>
    </row>
    <row r="172" spans="1:31" hidden="1" x14ac:dyDescent="0.35">
      <c r="A172" s="106">
        <v>44227</v>
      </c>
      <c r="B172" s="1"/>
      <c r="C172" s="102" t="s">
        <v>2503</v>
      </c>
      <c r="D172" s="102">
        <v>500</v>
      </c>
      <c r="E172" s="1" t="s">
        <v>3016</v>
      </c>
      <c r="F172" s="102" t="s">
        <v>3331</v>
      </c>
      <c r="G172" s="1">
        <v>1761508715.0799999</v>
      </c>
      <c r="H172" s="1">
        <v>383349.64</v>
      </c>
      <c r="I172" s="1">
        <v>0</v>
      </c>
      <c r="J172" s="1">
        <v>383349.64</v>
      </c>
      <c r="K172" s="1">
        <v>1761892064.72</v>
      </c>
      <c r="L172" s="1"/>
      <c r="M172" s="1"/>
      <c r="AD172"/>
      <c r="AE172"/>
    </row>
    <row r="173" spans="1:31" hidden="1" x14ac:dyDescent="0.35">
      <c r="A173" s="106">
        <v>44227</v>
      </c>
      <c r="B173" s="1" t="s">
        <v>1144</v>
      </c>
      <c r="C173" s="102" t="s">
        <v>3332</v>
      </c>
      <c r="D173" s="102">
        <v>501</v>
      </c>
      <c r="E173" s="1" t="s">
        <v>3017</v>
      </c>
      <c r="F173" s="102" t="s">
        <v>3333</v>
      </c>
      <c r="G173" s="1">
        <v>1733781834.9400001</v>
      </c>
      <c r="H173" s="1">
        <v>383349.64</v>
      </c>
      <c r="I173" s="1">
        <v>0</v>
      </c>
      <c r="J173" s="1">
        <v>383349.64</v>
      </c>
      <c r="K173" s="1">
        <v>1734165184.5799999</v>
      </c>
      <c r="L173" s="1"/>
      <c r="M173" s="1" t="s">
        <v>1284</v>
      </c>
      <c r="AD173"/>
      <c r="AE173"/>
    </row>
    <row r="174" spans="1:31" hidden="1" x14ac:dyDescent="0.35">
      <c r="A174" s="106">
        <v>44227</v>
      </c>
      <c r="B174" s="1" t="s">
        <v>1144</v>
      </c>
      <c r="C174" s="102" t="s">
        <v>3332</v>
      </c>
      <c r="D174" s="102">
        <v>1886</v>
      </c>
      <c r="E174" s="1" t="s">
        <v>3017</v>
      </c>
      <c r="F174" s="102" t="s">
        <v>3334</v>
      </c>
      <c r="G174" s="1">
        <v>9596917.9900000002</v>
      </c>
      <c r="H174" s="1">
        <v>0</v>
      </c>
      <c r="I174" s="1">
        <v>0</v>
      </c>
      <c r="J174" s="1">
        <v>0</v>
      </c>
      <c r="K174" s="1">
        <v>9596917.9900000002</v>
      </c>
      <c r="L174" s="1"/>
      <c r="M174" s="1" t="s">
        <v>1284</v>
      </c>
      <c r="AD174"/>
      <c r="AE174"/>
    </row>
    <row r="175" spans="1:31" hidden="1" x14ac:dyDescent="0.35">
      <c r="A175" s="106">
        <v>44227</v>
      </c>
      <c r="B175" s="1" t="s">
        <v>1144</v>
      </c>
      <c r="C175" s="102" t="s">
        <v>3332</v>
      </c>
      <c r="D175" s="102">
        <v>1887</v>
      </c>
      <c r="E175" s="1" t="s">
        <v>3017</v>
      </c>
      <c r="F175" s="102" t="s">
        <v>3335</v>
      </c>
      <c r="G175" s="1">
        <v>145225.78</v>
      </c>
      <c r="H175" s="1">
        <v>0</v>
      </c>
      <c r="I175" s="1">
        <v>0</v>
      </c>
      <c r="J175" s="1">
        <v>0</v>
      </c>
      <c r="K175" s="1">
        <v>145225.78</v>
      </c>
      <c r="L175" s="1"/>
      <c r="M175" s="1" t="s">
        <v>1284</v>
      </c>
      <c r="AD175"/>
      <c r="AE175"/>
    </row>
    <row r="176" spans="1:31" hidden="1" x14ac:dyDescent="0.35">
      <c r="A176" s="106">
        <v>44227</v>
      </c>
      <c r="B176" s="1" t="s">
        <v>1144</v>
      </c>
      <c r="C176" s="102" t="s">
        <v>3332</v>
      </c>
      <c r="D176" s="102">
        <v>1888</v>
      </c>
      <c r="E176" s="1" t="s">
        <v>3017</v>
      </c>
      <c r="F176" s="102" t="s">
        <v>3336</v>
      </c>
      <c r="G176" s="1">
        <v>51514.54</v>
      </c>
      <c r="H176" s="1">
        <v>0</v>
      </c>
      <c r="I176" s="1">
        <v>0</v>
      </c>
      <c r="J176" s="1">
        <v>0</v>
      </c>
      <c r="K176" s="1">
        <v>51514.54</v>
      </c>
      <c r="L176" s="1"/>
      <c r="M176" s="1" t="s">
        <v>1284</v>
      </c>
      <c r="AD176"/>
      <c r="AE176"/>
    </row>
    <row r="177" spans="1:31" hidden="1" x14ac:dyDescent="0.35">
      <c r="A177" s="106">
        <v>44227</v>
      </c>
      <c r="B177" s="1" t="s">
        <v>1144</v>
      </c>
      <c r="C177" s="102" t="s">
        <v>3332</v>
      </c>
      <c r="D177" s="102">
        <v>1889</v>
      </c>
      <c r="E177" s="1" t="s">
        <v>3017</v>
      </c>
      <c r="F177" s="102" t="s">
        <v>3337</v>
      </c>
      <c r="G177" s="1">
        <v>521985.21</v>
      </c>
      <c r="H177" s="1">
        <v>0</v>
      </c>
      <c r="I177" s="1">
        <v>0</v>
      </c>
      <c r="J177" s="1">
        <v>0</v>
      </c>
      <c r="K177" s="1">
        <v>521985.21</v>
      </c>
      <c r="L177" s="1"/>
      <c r="M177" s="1" t="s">
        <v>1284</v>
      </c>
      <c r="AD177"/>
      <c r="AE177"/>
    </row>
    <row r="178" spans="1:31" hidden="1" x14ac:dyDescent="0.35">
      <c r="A178" s="106">
        <v>44227</v>
      </c>
      <c r="B178" s="1" t="s">
        <v>1144</v>
      </c>
      <c r="C178" s="102" t="s">
        <v>3332</v>
      </c>
      <c r="D178" s="102">
        <v>1890</v>
      </c>
      <c r="E178" s="1" t="s">
        <v>3017</v>
      </c>
      <c r="F178" s="102" t="s">
        <v>3338</v>
      </c>
      <c r="G178" s="1">
        <v>164400.75</v>
      </c>
      <c r="H178" s="1">
        <v>0</v>
      </c>
      <c r="I178" s="1">
        <v>0</v>
      </c>
      <c r="J178" s="1">
        <v>0</v>
      </c>
      <c r="K178" s="1">
        <v>164400.75</v>
      </c>
      <c r="L178" s="1"/>
      <c r="M178" s="1" t="s">
        <v>1284</v>
      </c>
      <c r="AD178"/>
      <c r="AE178"/>
    </row>
    <row r="179" spans="1:31" hidden="1" x14ac:dyDescent="0.35">
      <c r="A179" s="106">
        <v>44227</v>
      </c>
      <c r="B179" s="1" t="s">
        <v>1144</v>
      </c>
      <c r="C179" s="102" t="s">
        <v>3332</v>
      </c>
      <c r="D179" s="102">
        <v>1891</v>
      </c>
      <c r="E179" s="1" t="s">
        <v>3017</v>
      </c>
      <c r="F179" s="102" t="s">
        <v>3305</v>
      </c>
      <c r="G179" s="1">
        <v>56456.91</v>
      </c>
      <c r="H179" s="1">
        <v>0</v>
      </c>
      <c r="I179" s="1">
        <v>0</v>
      </c>
      <c r="J179" s="1">
        <v>0</v>
      </c>
      <c r="K179" s="1">
        <v>56456.91</v>
      </c>
      <c r="L179" s="1"/>
      <c r="M179" s="1" t="s">
        <v>1284</v>
      </c>
      <c r="AD179"/>
      <c r="AE179"/>
    </row>
    <row r="180" spans="1:31" hidden="1" x14ac:dyDescent="0.35">
      <c r="A180" s="106">
        <v>44227</v>
      </c>
      <c r="B180" s="1" t="s">
        <v>1144</v>
      </c>
      <c r="C180" s="102" t="s">
        <v>3332</v>
      </c>
      <c r="D180" s="102">
        <v>1892</v>
      </c>
      <c r="E180" s="1" t="s">
        <v>3017</v>
      </c>
      <c r="F180" s="102" t="s">
        <v>3339</v>
      </c>
      <c r="G180" s="1">
        <v>120463.24</v>
      </c>
      <c r="H180" s="1">
        <v>0</v>
      </c>
      <c r="I180" s="1">
        <v>0</v>
      </c>
      <c r="J180" s="1">
        <v>0</v>
      </c>
      <c r="K180" s="1">
        <v>120463.24</v>
      </c>
      <c r="L180" s="1"/>
      <c r="M180" s="1" t="s">
        <v>1284</v>
      </c>
      <c r="AD180"/>
      <c r="AE180"/>
    </row>
    <row r="181" spans="1:31" hidden="1" x14ac:dyDescent="0.35">
      <c r="A181" s="106">
        <v>44227</v>
      </c>
      <c r="B181" s="1" t="s">
        <v>1144</v>
      </c>
      <c r="C181" s="102" t="s">
        <v>3332</v>
      </c>
      <c r="D181" s="102">
        <v>1893</v>
      </c>
      <c r="E181" s="1" t="s">
        <v>3017</v>
      </c>
      <c r="F181" s="102" t="s">
        <v>3340</v>
      </c>
      <c r="G181" s="1">
        <v>71976.259999999995</v>
      </c>
      <c r="H181" s="1">
        <v>0</v>
      </c>
      <c r="I181" s="1">
        <v>0</v>
      </c>
      <c r="J181" s="1">
        <v>0</v>
      </c>
      <c r="K181" s="1">
        <v>71976.259999999995</v>
      </c>
      <c r="L181" s="1"/>
      <c r="M181" s="1" t="s">
        <v>1284</v>
      </c>
      <c r="AD181"/>
      <c r="AE181"/>
    </row>
    <row r="182" spans="1:31" hidden="1" x14ac:dyDescent="0.35">
      <c r="A182" s="106">
        <v>44227</v>
      </c>
      <c r="B182" s="1" t="s">
        <v>1144</v>
      </c>
      <c r="C182" s="102" t="s">
        <v>3332</v>
      </c>
      <c r="D182" s="102">
        <v>1894</v>
      </c>
      <c r="E182" s="1" t="s">
        <v>3017</v>
      </c>
      <c r="F182" s="102" t="s">
        <v>3341</v>
      </c>
      <c r="G182" s="1">
        <v>5400</v>
      </c>
      <c r="H182" s="1">
        <v>0</v>
      </c>
      <c r="I182" s="1">
        <v>0</v>
      </c>
      <c r="J182" s="1">
        <v>0</v>
      </c>
      <c r="K182" s="1">
        <v>5400</v>
      </c>
      <c r="L182" s="1"/>
      <c r="M182" s="1" t="s">
        <v>1284</v>
      </c>
      <c r="AD182"/>
      <c r="AE182"/>
    </row>
    <row r="183" spans="1:31" hidden="1" x14ac:dyDescent="0.35">
      <c r="A183" s="106">
        <v>44227</v>
      </c>
      <c r="B183" s="1" t="s">
        <v>1144</v>
      </c>
      <c r="C183" s="102" t="s">
        <v>3332</v>
      </c>
      <c r="D183" s="102">
        <v>1895</v>
      </c>
      <c r="E183" s="1" t="s">
        <v>3017</v>
      </c>
      <c r="F183" s="102" t="s">
        <v>3342</v>
      </c>
      <c r="G183" s="1">
        <v>121272.5</v>
      </c>
      <c r="H183" s="1">
        <v>0</v>
      </c>
      <c r="I183" s="1">
        <v>0</v>
      </c>
      <c r="J183" s="1">
        <v>0</v>
      </c>
      <c r="K183" s="1">
        <v>121272.5</v>
      </c>
      <c r="L183" s="1"/>
      <c r="M183" s="1" t="s">
        <v>1284</v>
      </c>
      <c r="AD183"/>
      <c r="AE183"/>
    </row>
    <row r="184" spans="1:31" hidden="1" x14ac:dyDescent="0.35">
      <c r="A184" s="106">
        <v>44227</v>
      </c>
      <c r="B184" s="1" t="s">
        <v>1144</v>
      </c>
      <c r="C184" s="102" t="s">
        <v>3332</v>
      </c>
      <c r="D184" s="102">
        <v>1896</v>
      </c>
      <c r="E184" s="1" t="s">
        <v>3017</v>
      </c>
      <c r="F184" s="102" t="s">
        <v>3343</v>
      </c>
      <c r="G184" s="1">
        <v>39172.18</v>
      </c>
      <c r="H184" s="1">
        <v>0</v>
      </c>
      <c r="I184" s="1">
        <v>0</v>
      </c>
      <c r="J184" s="1">
        <v>0</v>
      </c>
      <c r="K184" s="1">
        <v>39172.18</v>
      </c>
      <c r="L184" s="1"/>
      <c r="M184" s="1" t="s">
        <v>1284</v>
      </c>
      <c r="AD184"/>
      <c r="AE184"/>
    </row>
    <row r="185" spans="1:31" hidden="1" x14ac:dyDescent="0.35">
      <c r="A185" s="106">
        <v>44227</v>
      </c>
      <c r="B185" s="1" t="s">
        <v>1144</v>
      </c>
      <c r="C185" s="102" t="s">
        <v>3332</v>
      </c>
      <c r="D185" s="102">
        <v>1897</v>
      </c>
      <c r="E185" s="1" t="s">
        <v>3017</v>
      </c>
      <c r="F185" s="102" t="s">
        <v>3344</v>
      </c>
      <c r="G185" s="1">
        <v>2623476.1800000002</v>
      </c>
      <c r="H185" s="1">
        <v>0</v>
      </c>
      <c r="I185" s="1">
        <v>0</v>
      </c>
      <c r="J185" s="1">
        <v>0</v>
      </c>
      <c r="K185" s="1">
        <v>2623476.1800000002</v>
      </c>
      <c r="L185" s="1"/>
      <c r="M185" s="1" t="s">
        <v>1284</v>
      </c>
      <c r="AD185"/>
      <c r="AE185"/>
    </row>
    <row r="186" spans="1:31" hidden="1" x14ac:dyDescent="0.35">
      <c r="A186" s="106">
        <v>44227</v>
      </c>
      <c r="B186" s="1" t="s">
        <v>1144</v>
      </c>
      <c r="C186" s="102" t="s">
        <v>3332</v>
      </c>
      <c r="D186" s="102">
        <v>1898</v>
      </c>
      <c r="E186" s="1" t="s">
        <v>3017</v>
      </c>
      <c r="F186" s="102" t="s">
        <v>3345</v>
      </c>
      <c r="G186" s="1">
        <v>14208618.6</v>
      </c>
      <c r="H186" s="1">
        <v>0</v>
      </c>
      <c r="I186" s="1">
        <v>0</v>
      </c>
      <c r="J186" s="1">
        <v>0</v>
      </c>
      <c r="K186" s="1">
        <v>14208618.6</v>
      </c>
      <c r="L186" s="1"/>
      <c r="M186" s="1" t="s">
        <v>1284</v>
      </c>
      <c r="AD186"/>
      <c r="AE186"/>
    </row>
    <row r="187" spans="1:31" hidden="1" x14ac:dyDescent="0.35">
      <c r="A187" s="106">
        <v>44227</v>
      </c>
      <c r="B187" s="1"/>
      <c r="C187" s="102" t="s">
        <v>2517</v>
      </c>
      <c r="D187" s="102">
        <v>571</v>
      </c>
      <c r="E187" s="1" t="s">
        <v>3016</v>
      </c>
      <c r="F187" s="102" t="s">
        <v>3346</v>
      </c>
      <c r="G187" s="1">
        <v>2172811479.2399998</v>
      </c>
      <c r="H187" s="1">
        <v>0</v>
      </c>
      <c r="I187" s="1">
        <v>0</v>
      </c>
      <c r="J187" s="1">
        <v>0</v>
      </c>
      <c r="K187" s="1">
        <v>2172811479.2399998</v>
      </c>
      <c r="L187" s="1"/>
      <c r="M187" s="1"/>
      <c r="AD187"/>
      <c r="AE187"/>
    </row>
    <row r="188" spans="1:31" hidden="1" x14ac:dyDescent="0.35">
      <c r="A188" s="106">
        <v>44227</v>
      </c>
      <c r="B188" s="1"/>
      <c r="C188" s="102" t="s">
        <v>3347</v>
      </c>
      <c r="D188" s="102">
        <v>1959</v>
      </c>
      <c r="E188" s="1" t="s">
        <v>3016</v>
      </c>
      <c r="F188" s="102" t="s">
        <v>3348</v>
      </c>
      <c r="G188" s="1">
        <v>2172811479.2399998</v>
      </c>
      <c r="H188" s="1">
        <v>0</v>
      </c>
      <c r="I188" s="1">
        <v>0</v>
      </c>
      <c r="J188" s="1">
        <v>0</v>
      </c>
      <c r="K188" s="1">
        <v>2172811479.2399998</v>
      </c>
      <c r="L188" s="1"/>
      <c r="M188" s="1"/>
      <c r="AD188"/>
      <c r="AE188"/>
    </row>
    <row r="189" spans="1:31" hidden="1" x14ac:dyDescent="0.35">
      <c r="A189" s="106">
        <v>44227</v>
      </c>
      <c r="B189" s="1" t="s">
        <v>1145</v>
      </c>
      <c r="C189" s="102" t="s">
        <v>3347</v>
      </c>
      <c r="D189" s="102">
        <v>572</v>
      </c>
      <c r="E189" s="1" t="s">
        <v>3017</v>
      </c>
      <c r="F189" s="102" t="s">
        <v>3349</v>
      </c>
      <c r="G189" s="1">
        <v>1621072052.5899999</v>
      </c>
      <c r="H189" s="1">
        <v>0</v>
      </c>
      <c r="I189" s="1">
        <v>0</v>
      </c>
      <c r="J189" s="1">
        <v>0</v>
      </c>
      <c r="K189" s="1">
        <v>1621072052.5899999</v>
      </c>
      <c r="L189" s="1"/>
      <c r="M189" s="1" t="s">
        <v>3024</v>
      </c>
      <c r="AD189"/>
      <c r="AE189"/>
    </row>
    <row r="190" spans="1:31" hidden="1" x14ac:dyDescent="0.35">
      <c r="A190" s="106">
        <v>44227</v>
      </c>
      <c r="B190" s="1" t="s">
        <v>1145</v>
      </c>
      <c r="C190" s="102" t="s">
        <v>3347</v>
      </c>
      <c r="D190" s="102">
        <v>573</v>
      </c>
      <c r="E190" s="1" t="s">
        <v>3017</v>
      </c>
      <c r="F190" s="102" t="s">
        <v>3350</v>
      </c>
      <c r="G190" s="1">
        <v>10855371.869999999</v>
      </c>
      <c r="H190" s="1">
        <v>0</v>
      </c>
      <c r="I190" s="1">
        <v>0</v>
      </c>
      <c r="J190" s="1">
        <v>0</v>
      </c>
      <c r="K190" s="1">
        <v>10855371.869999999</v>
      </c>
      <c r="L190" s="1"/>
      <c r="M190" s="1" t="s">
        <v>3025</v>
      </c>
      <c r="AD190"/>
      <c r="AE190"/>
    </row>
    <row r="191" spans="1:31" hidden="1" x14ac:dyDescent="0.35">
      <c r="A191" s="106">
        <v>44227</v>
      </c>
      <c r="B191" s="1" t="s">
        <v>1145</v>
      </c>
      <c r="C191" s="102" t="s">
        <v>3347</v>
      </c>
      <c r="D191" s="102">
        <v>574</v>
      </c>
      <c r="E191" s="1" t="s">
        <v>3017</v>
      </c>
      <c r="F191" s="102" t="s">
        <v>3351</v>
      </c>
      <c r="G191" s="1">
        <v>7607.57</v>
      </c>
      <c r="H191" s="1">
        <v>0</v>
      </c>
      <c r="I191" s="1">
        <v>0</v>
      </c>
      <c r="J191" s="1">
        <v>0</v>
      </c>
      <c r="K191" s="1">
        <v>7607.57</v>
      </c>
      <c r="L191" s="1"/>
      <c r="M191" s="1" t="s">
        <v>3025</v>
      </c>
      <c r="AD191"/>
      <c r="AE191"/>
    </row>
    <row r="192" spans="1:31" hidden="1" x14ac:dyDescent="0.35">
      <c r="A192" s="106">
        <v>44227</v>
      </c>
      <c r="B192" s="1" t="s">
        <v>1145</v>
      </c>
      <c r="C192" s="102" t="s">
        <v>3347</v>
      </c>
      <c r="D192" s="102">
        <v>575</v>
      </c>
      <c r="E192" s="1" t="s">
        <v>3017</v>
      </c>
      <c r="F192" s="102" t="s">
        <v>3352</v>
      </c>
      <c r="G192" s="1">
        <v>2314875.4900000002</v>
      </c>
      <c r="H192" s="1">
        <v>0</v>
      </c>
      <c r="I192" s="1">
        <v>0</v>
      </c>
      <c r="J192" s="1">
        <v>0</v>
      </c>
      <c r="K192" s="1">
        <v>2314875.4900000002</v>
      </c>
      <c r="L192" s="1"/>
      <c r="M192" s="1" t="s">
        <v>3025</v>
      </c>
      <c r="AD192"/>
      <c r="AE192"/>
    </row>
    <row r="193" spans="1:31" hidden="1" x14ac:dyDescent="0.35">
      <c r="A193" s="106">
        <v>44227</v>
      </c>
      <c r="B193" s="1" t="s">
        <v>1145</v>
      </c>
      <c r="C193" s="102" t="s">
        <v>3347</v>
      </c>
      <c r="D193" s="102">
        <v>576</v>
      </c>
      <c r="E193" s="1" t="s">
        <v>3017</v>
      </c>
      <c r="F193" s="102" t="s">
        <v>3353</v>
      </c>
      <c r="G193" s="1">
        <v>259643.58</v>
      </c>
      <c r="H193" s="1">
        <v>0</v>
      </c>
      <c r="I193" s="1">
        <v>0</v>
      </c>
      <c r="J193" s="1">
        <v>0</v>
      </c>
      <c r="K193" s="1">
        <v>259643.58</v>
      </c>
      <c r="L193" s="1"/>
      <c r="M193" s="1" t="s">
        <v>3025</v>
      </c>
      <c r="AD193"/>
      <c r="AE193"/>
    </row>
    <row r="194" spans="1:31" hidden="1" x14ac:dyDescent="0.35">
      <c r="A194" s="106">
        <v>44227</v>
      </c>
      <c r="B194" s="1" t="s">
        <v>1145</v>
      </c>
      <c r="C194" s="102" t="s">
        <v>3347</v>
      </c>
      <c r="D194" s="102">
        <v>577</v>
      </c>
      <c r="E194" s="1" t="s">
        <v>3017</v>
      </c>
      <c r="F194" s="102" t="s">
        <v>3354</v>
      </c>
      <c r="G194" s="1">
        <v>39950.959999999999</v>
      </c>
      <c r="H194" s="1">
        <v>0</v>
      </c>
      <c r="I194" s="1">
        <v>0</v>
      </c>
      <c r="J194" s="1">
        <v>0</v>
      </c>
      <c r="K194" s="1">
        <v>39950.959999999999</v>
      </c>
      <c r="L194" s="1"/>
      <c r="M194" s="1" t="s">
        <v>3025</v>
      </c>
      <c r="AD194"/>
      <c r="AE194"/>
    </row>
    <row r="195" spans="1:31" hidden="1" x14ac:dyDescent="0.35">
      <c r="A195" s="106">
        <v>44227</v>
      </c>
      <c r="B195" s="1" t="s">
        <v>1145</v>
      </c>
      <c r="C195" s="102" t="s">
        <v>3347</v>
      </c>
      <c r="D195" s="102">
        <v>578</v>
      </c>
      <c r="E195" s="1" t="s">
        <v>3017</v>
      </c>
      <c r="F195" s="102" t="s">
        <v>3355</v>
      </c>
      <c r="G195" s="1">
        <v>1941082.32</v>
      </c>
      <c r="H195" s="1">
        <v>0</v>
      </c>
      <c r="I195" s="1">
        <v>0</v>
      </c>
      <c r="J195" s="1">
        <v>0</v>
      </c>
      <c r="K195" s="1">
        <v>1941082.32</v>
      </c>
      <c r="L195" s="1"/>
      <c r="M195" s="1" t="s">
        <v>3025</v>
      </c>
      <c r="AD195"/>
      <c r="AE195"/>
    </row>
    <row r="196" spans="1:31" hidden="1" x14ac:dyDescent="0.35">
      <c r="A196" s="106">
        <v>44227</v>
      </c>
      <c r="B196" s="1" t="s">
        <v>1145</v>
      </c>
      <c r="C196" s="102" t="s">
        <v>3347</v>
      </c>
      <c r="D196" s="102">
        <v>579</v>
      </c>
      <c r="E196" s="1" t="s">
        <v>3017</v>
      </c>
      <c r="F196" s="102" t="s">
        <v>3354</v>
      </c>
      <c r="G196" s="1">
        <v>12618172.24</v>
      </c>
      <c r="H196" s="1">
        <v>0</v>
      </c>
      <c r="I196" s="1">
        <v>0</v>
      </c>
      <c r="J196" s="1">
        <v>0</v>
      </c>
      <c r="K196" s="1">
        <v>12618172.24</v>
      </c>
      <c r="L196" s="1"/>
      <c r="M196" s="1" t="s">
        <v>3025</v>
      </c>
      <c r="AD196"/>
      <c r="AE196"/>
    </row>
    <row r="197" spans="1:31" hidden="1" x14ac:dyDescent="0.35">
      <c r="A197" s="106">
        <v>44227</v>
      </c>
      <c r="B197" s="1" t="s">
        <v>1145</v>
      </c>
      <c r="C197" s="102" t="s">
        <v>3347</v>
      </c>
      <c r="D197" s="102">
        <v>580</v>
      </c>
      <c r="E197" s="1" t="s">
        <v>3017</v>
      </c>
      <c r="F197" s="102" t="s">
        <v>3356</v>
      </c>
      <c r="G197" s="1">
        <v>523702722.62</v>
      </c>
      <c r="H197" s="1">
        <v>0</v>
      </c>
      <c r="I197" s="1">
        <v>0</v>
      </c>
      <c r="J197" s="1">
        <v>0</v>
      </c>
      <c r="K197" s="1">
        <v>523702722.62</v>
      </c>
      <c r="L197" s="1"/>
      <c r="M197" s="1" t="s">
        <v>3026</v>
      </c>
      <c r="AD197"/>
      <c r="AE197"/>
    </row>
    <row r="198" spans="1:31" hidden="1" x14ac:dyDescent="0.35">
      <c r="A198" s="106">
        <v>44227</v>
      </c>
      <c r="B198" s="1"/>
      <c r="C198" s="102" t="s">
        <v>2526</v>
      </c>
      <c r="D198" s="102">
        <v>581</v>
      </c>
      <c r="E198" s="1" t="s">
        <v>3016</v>
      </c>
      <c r="F198" s="102" t="s">
        <v>3357</v>
      </c>
      <c r="G198" s="1">
        <v>-57394098.109999999</v>
      </c>
      <c r="H198" s="1">
        <v>0</v>
      </c>
      <c r="I198" s="1">
        <v>-797140.02</v>
      </c>
      <c r="J198" s="1">
        <v>-797140.02</v>
      </c>
      <c r="K198" s="1">
        <v>-58191238.130000003</v>
      </c>
      <c r="L198" s="1"/>
      <c r="M198" s="1"/>
      <c r="AD198"/>
      <c r="AE198"/>
    </row>
    <row r="199" spans="1:31" hidden="1" x14ac:dyDescent="0.35">
      <c r="A199" s="106">
        <v>44227</v>
      </c>
      <c r="B199" s="1"/>
      <c r="C199" s="102" t="s">
        <v>3358</v>
      </c>
      <c r="D199" s="102">
        <v>1960</v>
      </c>
      <c r="E199" s="1" t="s">
        <v>3016</v>
      </c>
      <c r="F199" s="102" t="s">
        <v>3359</v>
      </c>
      <c r="G199" s="1">
        <v>-57394098.109999999</v>
      </c>
      <c r="H199" s="1">
        <v>0</v>
      </c>
      <c r="I199" s="1">
        <v>-797140.02</v>
      </c>
      <c r="J199" s="1">
        <v>-797140.02</v>
      </c>
      <c r="K199" s="1">
        <v>-58191238.130000003</v>
      </c>
      <c r="L199" s="1"/>
      <c r="M199" s="1"/>
      <c r="AD199"/>
      <c r="AE199"/>
    </row>
    <row r="200" spans="1:31" hidden="1" x14ac:dyDescent="0.35">
      <c r="A200" s="106">
        <v>44227</v>
      </c>
      <c r="B200" s="1" t="s">
        <v>1145</v>
      </c>
      <c r="C200" s="102" t="s">
        <v>3358</v>
      </c>
      <c r="D200" s="102">
        <v>582</v>
      </c>
      <c r="E200" s="1" t="s">
        <v>3017</v>
      </c>
      <c r="F200" s="102" t="s">
        <v>3350</v>
      </c>
      <c r="G200" s="1">
        <v>-1302661.55</v>
      </c>
      <c r="H200" s="1">
        <v>0</v>
      </c>
      <c r="I200" s="1">
        <v>-18092.29</v>
      </c>
      <c r="J200" s="1">
        <v>-18092.29</v>
      </c>
      <c r="K200" s="1">
        <v>-1320753.8400000001</v>
      </c>
      <c r="L200" s="1"/>
      <c r="M200" s="1" t="s">
        <v>3018</v>
      </c>
      <c r="AD200"/>
      <c r="AE200"/>
    </row>
    <row r="201" spans="1:31" hidden="1" x14ac:dyDescent="0.35">
      <c r="A201" s="106">
        <v>44227</v>
      </c>
      <c r="B201" s="1" t="s">
        <v>1145</v>
      </c>
      <c r="C201" s="102" t="s">
        <v>3358</v>
      </c>
      <c r="D201" s="102">
        <v>583</v>
      </c>
      <c r="E201" s="1" t="s">
        <v>3017</v>
      </c>
      <c r="F201" s="102" t="s">
        <v>3351</v>
      </c>
      <c r="G201" s="1">
        <v>-1825.92</v>
      </c>
      <c r="H201" s="1">
        <v>0</v>
      </c>
      <c r="I201" s="1">
        <v>-25.36</v>
      </c>
      <c r="J201" s="1">
        <v>-25.36</v>
      </c>
      <c r="K201" s="1">
        <v>-1851.28</v>
      </c>
      <c r="L201" s="1"/>
      <c r="M201" s="1" t="s">
        <v>3018</v>
      </c>
      <c r="AD201"/>
      <c r="AE201"/>
    </row>
    <row r="202" spans="1:31" hidden="1" x14ac:dyDescent="0.35">
      <c r="A202" s="106">
        <v>44227</v>
      </c>
      <c r="B202" s="1" t="s">
        <v>1145</v>
      </c>
      <c r="C202" s="102" t="s">
        <v>3358</v>
      </c>
      <c r="D202" s="102">
        <v>584</v>
      </c>
      <c r="E202" s="1" t="s">
        <v>3017</v>
      </c>
      <c r="F202" s="102" t="s">
        <v>3352</v>
      </c>
      <c r="G202" s="1">
        <v>-231950.88</v>
      </c>
      <c r="H202" s="1">
        <v>0</v>
      </c>
      <c r="I202" s="1">
        <v>-3221.54</v>
      </c>
      <c r="J202" s="1">
        <v>-3221.54</v>
      </c>
      <c r="K202" s="1">
        <v>-235172.42</v>
      </c>
      <c r="L202" s="1"/>
      <c r="M202" s="1" t="s">
        <v>3018</v>
      </c>
      <c r="AD202"/>
      <c r="AE202"/>
    </row>
    <row r="203" spans="1:31" hidden="1" x14ac:dyDescent="0.35">
      <c r="A203" s="106">
        <v>44227</v>
      </c>
      <c r="B203" s="1" t="s">
        <v>1145</v>
      </c>
      <c r="C203" s="102" t="s">
        <v>3358</v>
      </c>
      <c r="D203" s="102">
        <v>585</v>
      </c>
      <c r="E203" s="1" t="s">
        <v>3017</v>
      </c>
      <c r="F203" s="102" t="s">
        <v>3353</v>
      </c>
      <c r="G203" s="1">
        <v>-155786.4</v>
      </c>
      <c r="H203" s="1">
        <v>0</v>
      </c>
      <c r="I203" s="1">
        <v>-2163.6999999999998</v>
      </c>
      <c r="J203" s="1">
        <v>-2163.6999999999998</v>
      </c>
      <c r="K203" s="1">
        <v>-157950.1</v>
      </c>
      <c r="L203" s="1"/>
      <c r="M203" s="1" t="s">
        <v>3018</v>
      </c>
      <c r="AD203"/>
      <c r="AE203"/>
    </row>
    <row r="204" spans="1:31" hidden="1" x14ac:dyDescent="0.35">
      <c r="A204" s="106">
        <v>44227</v>
      </c>
      <c r="B204" s="1" t="s">
        <v>1145</v>
      </c>
      <c r="C204" s="102" t="s">
        <v>3358</v>
      </c>
      <c r="D204" s="102">
        <v>586</v>
      </c>
      <c r="E204" s="1" t="s">
        <v>3017</v>
      </c>
      <c r="F204" s="102" t="s">
        <v>3354</v>
      </c>
      <c r="G204" s="1">
        <v>-4003.2</v>
      </c>
      <c r="H204" s="1">
        <v>0</v>
      </c>
      <c r="I204" s="1">
        <v>-55.6</v>
      </c>
      <c r="J204" s="1">
        <v>-55.6</v>
      </c>
      <c r="K204" s="1">
        <v>-4058.8</v>
      </c>
      <c r="L204" s="1"/>
      <c r="M204" s="1" t="s">
        <v>3018</v>
      </c>
      <c r="AD204"/>
      <c r="AE204"/>
    </row>
    <row r="205" spans="1:31" hidden="1" x14ac:dyDescent="0.35">
      <c r="A205" s="106">
        <v>44227</v>
      </c>
      <c r="B205" s="1" t="s">
        <v>1145</v>
      </c>
      <c r="C205" s="102" t="s">
        <v>3358</v>
      </c>
      <c r="D205" s="102">
        <v>587</v>
      </c>
      <c r="E205" s="1" t="s">
        <v>3017</v>
      </c>
      <c r="F205" s="102" t="s">
        <v>3355</v>
      </c>
      <c r="G205" s="1">
        <v>-194496.48</v>
      </c>
      <c r="H205" s="1">
        <v>0</v>
      </c>
      <c r="I205" s="1">
        <v>-2701.34</v>
      </c>
      <c r="J205" s="1">
        <v>-2701.34</v>
      </c>
      <c r="K205" s="1">
        <v>-197197.82</v>
      </c>
      <c r="L205" s="1"/>
      <c r="M205" s="1" t="s">
        <v>3018</v>
      </c>
      <c r="AD205"/>
      <c r="AE205"/>
    </row>
    <row r="206" spans="1:31" hidden="1" x14ac:dyDescent="0.35">
      <c r="A206" s="106">
        <v>44227</v>
      </c>
      <c r="B206" s="1" t="s">
        <v>1145</v>
      </c>
      <c r="C206" s="102" t="s">
        <v>3358</v>
      </c>
      <c r="D206" s="102">
        <v>588</v>
      </c>
      <c r="E206" s="1" t="s">
        <v>3017</v>
      </c>
      <c r="F206" s="102" t="s">
        <v>3354</v>
      </c>
      <c r="G206" s="1">
        <v>-3028361.04</v>
      </c>
      <c r="H206" s="1">
        <v>0</v>
      </c>
      <c r="I206" s="1">
        <v>-42060.57</v>
      </c>
      <c r="J206" s="1">
        <v>-42060.57</v>
      </c>
      <c r="K206" s="1">
        <v>-3070421.61</v>
      </c>
      <c r="L206" s="1"/>
      <c r="M206" s="1" t="s">
        <v>3018</v>
      </c>
      <c r="AD206"/>
      <c r="AE206"/>
    </row>
    <row r="207" spans="1:31" hidden="1" x14ac:dyDescent="0.35">
      <c r="A207" s="106">
        <v>44227</v>
      </c>
      <c r="B207" s="1" t="s">
        <v>1145</v>
      </c>
      <c r="C207" s="102" t="s">
        <v>3358</v>
      </c>
      <c r="D207" s="102">
        <v>589</v>
      </c>
      <c r="E207" s="1" t="s">
        <v>3017</v>
      </c>
      <c r="F207" s="102" t="s">
        <v>3356</v>
      </c>
      <c r="G207" s="1">
        <v>-52475012.640000001</v>
      </c>
      <c r="H207" s="1">
        <v>0</v>
      </c>
      <c r="I207" s="1">
        <v>-728819.62</v>
      </c>
      <c r="J207" s="1">
        <v>-728819.62</v>
      </c>
      <c r="K207" s="1">
        <v>-53203832.259999998</v>
      </c>
      <c r="L207" s="1"/>
      <c r="M207" s="1" t="s">
        <v>3027</v>
      </c>
      <c r="AD207"/>
      <c r="AE207"/>
    </row>
    <row r="208" spans="1:31" hidden="1" x14ac:dyDescent="0.35">
      <c r="A208" s="106">
        <v>44227</v>
      </c>
      <c r="B208" s="1"/>
      <c r="C208" s="102" t="s">
        <v>2528</v>
      </c>
      <c r="D208" s="102">
        <v>590</v>
      </c>
      <c r="E208" s="1" t="s">
        <v>3016</v>
      </c>
      <c r="F208" s="102" t="s">
        <v>3360</v>
      </c>
      <c r="G208" s="1">
        <v>47081661.229999997</v>
      </c>
      <c r="H208" s="1">
        <v>0</v>
      </c>
      <c r="I208" s="1">
        <v>-235736.74</v>
      </c>
      <c r="J208" s="1">
        <v>-235736.74</v>
      </c>
      <c r="K208" s="1">
        <v>46845924.490000002</v>
      </c>
      <c r="L208" s="1"/>
      <c r="M208" s="1"/>
      <c r="AD208"/>
      <c r="AE208"/>
    </row>
    <row r="209" spans="1:31" hidden="1" x14ac:dyDescent="0.35">
      <c r="A209" s="106">
        <v>44227</v>
      </c>
      <c r="B209" s="1"/>
      <c r="C209" s="102" t="s">
        <v>2530</v>
      </c>
      <c r="D209" s="102">
        <v>591</v>
      </c>
      <c r="E209" s="1" t="s">
        <v>3016</v>
      </c>
      <c r="F209" s="102" t="s">
        <v>3360</v>
      </c>
      <c r="G209" s="1">
        <v>66190149.189999998</v>
      </c>
      <c r="H209" s="1">
        <v>0</v>
      </c>
      <c r="I209" s="1">
        <v>0</v>
      </c>
      <c r="J209" s="1">
        <v>0</v>
      </c>
      <c r="K209" s="1">
        <v>66190149.189999998</v>
      </c>
      <c r="L209" s="1"/>
      <c r="M209" s="1"/>
      <c r="AD209"/>
      <c r="AE209"/>
    </row>
    <row r="210" spans="1:31" hidden="1" x14ac:dyDescent="0.35">
      <c r="A210" s="106">
        <v>44227</v>
      </c>
      <c r="B210" s="1"/>
      <c r="C210" s="102" t="s">
        <v>3361</v>
      </c>
      <c r="D210" s="102">
        <v>595</v>
      </c>
      <c r="E210" s="1" t="s">
        <v>3016</v>
      </c>
      <c r="F210" s="102" t="s">
        <v>3362</v>
      </c>
      <c r="G210" s="1">
        <v>66190149.189999998</v>
      </c>
      <c r="H210" s="1">
        <v>0</v>
      </c>
      <c r="I210" s="1">
        <v>0</v>
      </c>
      <c r="J210" s="1">
        <v>0</v>
      </c>
      <c r="K210" s="1">
        <v>66190149.189999998</v>
      </c>
      <c r="L210" s="1"/>
      <c r="M210" s="1"/>
      <c r="AD210"/>
      <c r="AE210"/>
    </row>
    <row r="211" spans="1:31" hidden="1" x14ac:dyDescent="0.35">
      <c r="A211" s="106">
        <v>44227</v>
      </c>
      <c r="B211" s="1" t="s">
        <v>1148</v>
      </c>
      <c r="C211" s="102" t="s">
        <v>3361</v>
      </c>
      <c r="D211" s="102">
        <v>596</v>
      </c>
      <c r="E211" s="1" t="s">
        <v>3017</v>
      </c>
      <c r="F211" s="102" t="s">
        <v>3363</v>
      </c>
      <c r="G211" s="1">
        <v>8584968.7799999993</v>
      </c>
      <c r="H211" s="1">
        <v>0</v>
      </c>
      <c r="I211" s="1">
        <v>0</v>
      </c>
      <c r="J211" s="1">
        <v>0</v>
      </c>
      <c r="K211" s="1">
        <v>8584968.7799999993</v>
      </c>
      <c r="L211" s="1"/>
      <c r="M211" s="1" t="s">
        <v>3028</v>
      </c>
      <c r="AD211"/>
      <c r="AE211"/>
    </row>
    <row r="212" spans="1:31" hidden="1" x14ac:dyDescent="0.35">
      <c r="A212" s="106">
        <v>44227</v>
      </c>
      <c r="B212" s="1" t="s">
        <v>1148</v>
      </c>
      <c r="C212" s="102" t="s">
        <v>3361</v>
      </c>
      <c r="D212" s="102">
        <v>597</v>
      </c>
      <c r="E212" s="1" t="s">
        <v>3017</v>
      </c>
      <c r="F212" s="102" t="s">
        <v>3364</v>
      </c>
      <c r="G212" s="1">
        <v>1244022.53</v>
      </c>
      <c r="H212" s="1">
        <v>0</v>
      </c>
      <c r="I212" s="1">
        <v>0</v>
      </c>
      <c r="J212" s="1">
        <v>0</v>
      </c>
      <c r="K212" s="1">
        <v>1244022.53</v>
      </c>
      <c r="L212" s="1"/>
      <c r="M212" s="1" t="s">
        <v>416</v>
      </c>
      <c r="AD212"/>
      <c r="AE212"/>
    </row>
    <row r="213" spans="1:31" hidden="1" x14ac:dyDescent="0.35">
      <c r="A213" s="106">
        <v>44227</v>
      </c>
      <c r="B213" s="1" t="s">
        <v>1148</v>
      </c>
      <c r="C213" s="102" t="s">
        <v>3361</v>
      </c>
      <c r="D213" s="102">
        <v>598</v>
      </c>
      <c r="E213" s="1" t="s">
        <v>3017</v>
      </c>
      <c r="F213" s="102" t="s">
        <v>3365</v>
      </c>
      <c r="G213" s="1">
        <v>700000</v>
      </c>
      <c r="H213" s="1">
        <v>0</v>
      </c>
      <c r="I213" s="1">
        <v>0</v>
      </c>
      <c r="J213" s="1">
        <v>0</v>
      </c>
      <c r="K213" s="1">
        <v>700000</v>
      </c>
      <c r="L213" s="1"/>
      <c r="M213" s="1" t="s">
        <v>1289</v>
      </c>
      <c r="AD213"/>
      <c r="AE213"/>
    </row>
    <row r="214" spans="1:31" hidden="1" x14ac:dyDescent="0.35">
      <c r="A214" s="106">
        <v>44227</v>
      </c>
      <c r="B214" s="1" t="s">
        <v>1148</v>
      </c>
      <c r="C214" s="102" t="s">
        <v>3361</v>
      </c>
      <c r="D214" s="102">
        <v>599</v>
      </c>
      <c r="E214" s="1" t="s">
        <v>3017</v>
      </c>
      <c r="F214" s="102" t="s">
        <v>3366</v>
      </c>
      <c r="G214" s="1">
        <v>149771.41</v>
      </c>
      <c r="H214" s="1">
        <v>0</v>
      </c>
      <c r="I214" s="1">
        <v>0</v>
      </c>
      <c r="J214" s="1">
        <v>0</v>
      </c>
      <c r="K214" s="1">
        <v>149771.41</v>
      </c>
      <c r="L214" s="1"/>
      <c r="M214" s="1" t="s">
        <v>3028</v>
      </c>
      <c r="AD214"/>
      <c r="AE214"/>
    </row>
    <row r="215" spans="1:31" hidden="1" x14ac:dyDescent="0.35">
      <c r="A215" s="106">
        <v>44227</v>
      </c>
      <c r="B215" s="1" t="s">
        <v>1148</v>
      </c>
      <c r="C215" s="102" t="s">
        <v>3361</v>
      </c>
      <c r="D215" s="102">
        <v>601</v>
      </c>
      <c r="E215" s="1" t="s">
        <v>3017</v>
      </c>
      <c r="F215" s="102" t="s">
        <v>3367</v>
      </c>
      <c r="G215" s="1">
        <v>6316903.6100000003</v>
      </c>
      <c r="H215" s="1">
        <v>0</v>
      </c>
      <c r="I215" s="1">
        <v>0</v>
      </c>
      <c r="J215" s="1">
        <v>0</v>
      </c>
      <c r="K215" s="1">
        <v>6316903.6100000003</v>
      </c>
      <c r="L215" s="1"/>
      <c r="M215" s="1" t="s">
        <v>3028</v>
      </c>
      <c r="AD215"/>
      <c r="AE215"/>
    </row>
    <row r="216" spans="1:31" hidden="1" x14ac:dyDescent="0.35">
      <c r="A216" s="106">
        <v>44227</v>
      </c>
      <c r="B216" s="1" t="s">
        <v>1148</v>
      </c>
      <c r="C216" s="102" t="s">
        <v>3361</v>
      </c>
      <c r="D216" s="102">
        <v>603</v>
      </c>
      <c r="E216" s="1" t="s">
        <v>3017</v>
      </c>
      <c r="F216" s="102" t="s">
        <v>3368</v>
      </c>
      <c r="G216" s="1">
        <v>14187623.130000001</v>
      </c>
      <c r="H216" s="1">
        <v>0</v>
      </c>
      <c r="I216" s="1">
        <v>0</v>
      </c>
      <c r="J216" s="1">
        <v>0</v>
      </c>
      <c r="K216" s="1">
        <v>14187623.130000001</v>
      </c>
      <c r="L216" s="1"/>
      <c r="M216" s="1" t="s">
        <v>1290</v>
      </c>
      <c r="AD216"/>
      <c r="AE216"/>
    </row>
    <row r="217" spans="1:31" hidden="1" x14ac:dyDescent="0.35">
      <c r="A217" s="106">
        <v>44227</v>
      </c>
      <c r="B217" s="1" t="s">
        <v>1148</v>
      </c>
      <c r="C217" s="102" t="s">
        <v>3361</v>
      </c>
      <c r="D217" s="102">
        <v>606</v>
      </c>
      <c r="E217" s="1" t="s">
        <v>3017</v>
      </c>
      <c r="F217" s="102" t="s">
        <v>3369</v>
      </c>
      <c r="G217" s="1">
        <v>30819499.649999999</v>
      </c>
      <c r="H217" s="1">
        <v>0</v>
      </c>
      <c r="I217" s="1">
        <v>0</v>
      </c>
      <c r="J217" s="1">
        <v>0</v>
      </c>
      <c r="K217" s="1">
        <v>30819499.649999999</v>
      </c>
      <c r="L217" s="1"/>
      <c r="M217" s="1" t="s">
        <v>323</v>
      </c>
      <c r="AD217"/>
      <c r="AE217"/>
    </row>
    <row r="218" spans="1:31" hidden="1" x14ac:dyDescent="0.35">
      <c r="A218" s="106">
        <v>44227</v>
      </c>
      <c r="B218" s="1" t="s">
        <v>1148</v>
      </c>
      <c r="C218" s="102" t="s">
        <v>3361</v>
      </c>
      <c r="D218" s="102">
        <v>607</v>
      </c>
      <c r="E218" s="1" t="s">
        <v>3017</v>
      </c>
      <c r="F218" s="102" t="s">
        <v>3370</v>
      </c>
      <c r="G218" s="1">
        <v>3824041.09</v>
      </c>
      <c r="H218" s="1">
        <v>0</v>
      </c>
      <c r="I218" s="1">
        <v>0</v>
      </c>
      <c r="J218" s="1">
        <v>0</v>
      </c>
      <c r="K218" s="1">
        <v>3824041.09</v>
      </c>
      <c r="L218" s="1"/>
      <c r="M218" s="1" t="s">
        <v>3028</v>
      </c>
      <c r="AD218"/>
      <c r="AE218"/>
    </row>
    <row r="219" spans="1:31" hidden="1" x14ac:dyDescent="0.35">
      <c r="A219" s="106">
        <v>44227</v>
      </c>
      <c r="B219" s="1" t="s">
        <v>1148</v>
      </c>
      <c r="C219" s="102" t="s">
        <v>3361</v>
      </c>
      <c r="D219" s="102">
        <v>608</v>
      </c>
      <c r="E219" s="1" t="s">
        <v>3017</v>
      </c>
      <c r="F219" s="102" t="s">
        <v>3371</v>
      </c>
      <c r="G219" s="1">
        <v>363318.99</v>
      </c>
      <c r="H219" s="1">
        <v>0</v>
      </c>
      <c r="I219" s="1">
        <v>0</v>
      </c>
      <c r="J219" s="1">
        <v>0</v>
      </c>
      <c r="K219" s="1">
        <v>363318.99</v>
      </c>
      <c r="L219" s="1"/>
      <c r="M219" s="1" t="s">
        <v>3028</v>
      </c>
      <c r="AD219"/>
      <c r="AE219"/>
    </row>
    <row r="220" spans="1:31" hidden="1" x14ac:dyDescent="0.35">
      <c r="A220" s="106">
        <v>44227</v>
      </c>
      <c r="B220" s="1"/>
      <c r="C220" s="102" t="s">
        <v>2532</v>
      </c>
      <c r="D220" s="102">
        <v>610</v>
      </c>
      <c r="E220" s="1" t="s">
        <v>3016</v>
      </c>
      <c r="F220" s="102" t="s">
        <v>3372</v>
      </c>
      <c r="G220" s="1">
        <v>-19110360.390000001</v>
      </c>
      <c r="H220" s="1">
        <v>0</v>
      </c>
      <c r="I220" s="1">
        <v>-235736.74</v>
      </c>
      <c r="J220" s="1">
        <v>-235736.74</v>
      </c>
      <c r="K220" s="1">
        <v>-19346097.129999999</v>
      </c>
      <c r="L220" s="1"/>
      <c r="M220" s="1"/>
      <c r="AD220"/>
      <c r="AE220"/>
    </row>
    <row r="221" spans="1:31" hidden="1" x14ac:dyDescent="0.35">
      <c r="A221" s="106">
        <v>44227</v>
      </c>
      <c r="B221" s="1"/>
      <c r="C221" s="102" t="s">
        <v>3373</v>
      </c>
      <c r="D221" s="102">
        <v>611</v>
      </c>
      <c r="E221" s="1" t="s">
        <v>3016</v>
      </c>
      <c r="F221" s="102" t="s">
        <v>3372</v>
      </c>
      <c r="G221" s="1">
        <v>-19110360.390000001</v>
      </c>
      <c r="H221" s="1">
        <v>0</v>
      </c>
      <c r="I221" s="1">
        <v>-235736.74</v>
      </c>
      <c r="J221" s="1">
        <v>-235736.74</v>
      </c>
      <c r="K221" s="1">
        <v>-19346097.129999999</v>
      </c>
      <c r="L221" s="1"/>
      <c r="M221" s="1"/>
      <c r="AD221"/>
      <c r="AE221"/>
    </row>
    <row r="222" spans="1:31" hidden="1" x14ac:dyDescent="0.35">
      <c r="A222" s="106">
        <v>44227</v>
      </c>
      <c r="B222" s="1" t="s">
        <v>1149</v>
      </c>
      <c r="C222" s="102" t="s">
        <v>3373</v>
      </c>
      <c r="D222" s="102">
        <v>615</v>
      </c>
      <c r="E222" s="1" t="s">
        <v>3017</v>
      </c>
      <c r="F222" s="102" t="s">
        <v>3374</v>
      </c>
      <c r="G222" s="1">
        <v>-878932.39</v>
      </c>
      <c r="H222" s="1">
        <v>0</v>
      </c>
      <c r="I222" s="1">
        <v>0</v>
      </c>
      <c r="J222" s="1">
        <v>0</v>
      </c>
      <c r="K222" s="1">
        <v>-878932.39</v>
      </c>
      <c r="L222" s="1"/>
      <c r="M222" s="1" t="s">
        <v>3029</v>
      </c>
      <c r="AD222"/>
      <c r="AE222"/>
    </row>
    <row r="223" spans="1:31" hidden="1" x14ac:dyDescent="0.35">
      <c r="A223" s="106">
        <v>44227</v>
      </c>
      <c r="B223" s="1" t="s">
        <v>1149</v>
      </c>
      <c r="C223" s="102" t="s">
        <v>3373</v>
      </c>
      <c r="D223" s="102">
        <v>616</v>
      </c>
      <c r="E223" s="1" t="s">
        <v>3017</v>
      </c>
      <c r="F223" s="102" t="s">
        <v>3375</v>
      </c>
      <c r="G223" s="1">
        <v>-5634187.3899999997</v>
      </c>
      <c r="H223" s="1">
        <v>0</v>
      </c>
      <c r="I223" s="1">
        <v>-69616.149999999994</v>
      </c>
      <c r="J223" s="1">
        <v>-69616.149999999994</v>
      </c>
      <c r="K223" s="1">
        <v>-5703803.54</v>
      </c>
      <c r="L223" s="1"/>
      <c r="M223" s="1" t="s">
        <v>3029</v>
      </c>
      <c r="AD223"/>
      <c r="AE223"/>
    </row>
    <row r="224" spans="1:31" hidden="1" x14ac:dyDescent="0.35">
      <c r="A224" s="106">
        <v>44227</v>
      </c>
      <c r="B224" s="1" t="s">
        <v>1149</v>
      </c>
      <c r="C224" s="102" t="s">
        <v>3373</v>
      </c>
      <c r="D224" s="102">
        <v>617</v>
      </c>
      <c r="E224" s="1" t="s">
        <v>3017</v>
      </c>
      <c r="F224" s="102" t="s">
        <v>3376</v>
      </c>
      <c r="G224" s="1">
        <v>-643.07000000000005</v>
      </c>
      <c r="H224" s="1">
        <v>0</v>
      </c>
      <c r="I224" s="1">
        <v>0</v>
      </c>
      <c r="J224" s="1">
        <v>0</v>
      </c>
      <c r="K224" s="1">
        <v>-643.07000000000005</v>
      </c>
      <c r="L224" s="1"/>
      <c r="M224" s="1" t="s">
        <v>3029</v>
      </c>
      <c r="AD224"/>
      <c r="AE224"/>
    </row>
    <row r="225" spans="1:31" hidden="1" x14ac:dyDescent="0.35">
      <c r="A225" s="106">
        <v>44227</v>
      </c>
      <c r="B225" s="1" t="s">
        <v>1149</v>
      </c>
      <c r="C225" s="102" t="s">
        <v>3373</v>
      </c>
      <c r="D225" s="102">
        <v>618</v>
      </c>
      <c r="E225" s="1" t="s">
        <v>3017</v>
      </c>
      <c r="F225" s="102" t="s">
        <v>3377</v>
      </c>
      <c r="G225" s="1">
        <v>-31874.959999999999</v>
      </c>
      <c r="H225" s="1">
        <v>0</v>
      </c>
      <c r="I225" s="1">
        <v>-423.87</v>
      </c>
      <c r="J225" s="1">
        <v>-423.87</v>
      </c>
      <c r="K225" s="1">
        <v>-32298.83</v>
      </c>
      <c r="L225" s="1"/>
      <c r="M225" s="1" t="s">
        <v>3029</v>
      </c>
      <c r="AD225"/>
      <c r="AE225"/>
    </row>
    <row r="226" spans="1:31" hidden="1" x14ac:dyDescent="0.35">
      <c r="A226" s="106">
        <v>44227</v>
      </c>
      <c r="B226" s="1" t="s">
        <v>1149</v>
      </c>
      <c r="C226" s="102" t="s">
        <v>3373</v>
      </c>
      <c r="D226" s="102">
        <v>619</v>
      </c>
      <c r="E226" s="1" t="s">
        <v>3017</v>
      </c>
      <c r="F226" s="102" t="s">
        <v>3378</v>
      </c>
      <c r="G226" s="1">
        <v>-806358.4</v>
      </c>
      <c r="H226" s="1">
        <v>0</v>
      </c>
      <c r="I226" s="1">
        <v>-11312.36</v>
      </c>
      <c r="J226" s="1">
        <v>-11312.36</v>
      </c>
      <c r="K226" s="1">
        <v>-817670.76</v>
      </c>
      <c r="L226" s="1"/>
      <c r="M226" s="1" t="s">
        <v>3030</v>
      </c>
      <c r="AD226"/>
      <c r="AE226"/>
    </row>
    <row r="227" spans="1:31" hidden="1" x14ac:dyDescent="0.35">
      <c r="A227" s="106">
        <v>44227</v>
      </c>
      <c r="B227" s="1" t="s">
        <v>1149</v>
      </c>
      <c r="C227" s="102" t="s">
        <v>3373</v>
      </c>
      <c r="D227" s="102">
        <v>620</v>
      </c>
      <c r="E227" s="1" t="s">
        <v>3017</v>
      </c>
      <c r="F227" s="102" t="s">
        <v>3379</v>
      </c>
      <c r="G227" s="1">
        <v>-618333.38</v>
      </c>
      <c r="H227" s="1">
        <v>0</v>
      </c>
      <c r="I227" s="1">
        <v>0</v>
      </c>
      <c r="J227" s="1">
        <v>0</v>
      </c>
      <c r="K227" s="1">
        <v>-618333.38</v>
      </c>
      <c r="L227" s="1"/>
      <c r="M227" s="1" t="s">
        <v>3031</v>
      </c>
      <c r="AD227"/>
      <c r="AE227"/>
    </row>
    <row r="228" spans="1:31" hidden="1" x14ac:dyDescent="0.35">
      <c r="A228" s="106">
        <v>44227</v>
      </c>
      <c r="B228" s="1" t="s">
        <v>1149</v>
      </c>
      <c r="C228" s="102" t="s">
        <v>3373</v>
      </c>
      <c r="D228" s="102">
        <v>621</v>
      </c>
      <c r="E228" s="1" t="s">
        <v>3017</v>
      </c>
      <c r="F228" s="102" t="s">
        <v>3380</v>
      </c>
      <c r="G228" s="1">
        <v>-8471.1200000000008</v>
      </c>
      <c r="H228" s="1">
        <v>0</v>
      </c>
      <c r="I228" s="1">
        <v>0</v>
      </c>
      <c r="J228" s="1">
        <v>0</v>
      </c>
      <c r="K228" s="1">
        <v>-8471.1200000000008</v>
      </c>
      <c r="L228" s="1"/>
      <c r="M228" s="1" t="s">
        <v>3029</v>
      </c>
      <c r="AD228"/>
      <c r="AE228"/>
    </row>
    <row r="229" spans="1:31" hidden="1" x14ac:dyDescent="0.35">
      <c r="A229" s="106">
        <v>44227</v>
      </c>
      <c r="B229" s="1" t="s">
        <v>1149</v>
      </c>
      <c r="C229" s="102" t="s">
        <v>3373</v>
      </c>
      <c r="D229" s="102">
        <v>625</v>
      </c>
      <c r="E229" s="1" t="s">
        <v>3017</v>
      </c>
      <c r="F229" s="102" t="s">
        <v>3381</v>
      </c>
      <c r="G229" s="1">
        <v>-2618986</v>
      </c>
      <c r="H229" s="1">
        <v>0</v>
      </c>
      <c r="I229" s="1">
        <v>-36154.17</v>
      </c>
      <c r="J229" s="1">
        <v>-36154.17</v>
      </c>
      <c r="K229" s="1">
        <v>-2655140.17</v>
      </c>
      <c r="L229" s="1"/>
      <c r="M229" s="1" t="s">
        <v>3029</v>
      </c>
      <c r="AD229"/>
      <c r="AE229"/>
    </row>
    <row r="230" spans="1:31" hidden="1" x14ac:dyDescent="0.35">
      <c r="A230" s="106">
        <v>44227</v>
      </c>
      <c r="B230" s="1" t="s">
        <v>1149</v>
      </c>
      <c r="C230" s="102" t="s">
        <v>3373</v>
      </c>
      <c r="D230" s="102">
        <v>627</v>
      </c>
      <c r="E230" s="1" t="s">
        <v>3017</v>
      </c>
      <c r="F230" s="102" t="s">
        <v>3382</v>
      </c>
      <c r="G230" s="1">
        <v>-8512573.6799999997</v>
      </c>
      <c r="H230" s="1">
        <v>0</v>
      </c>
      <c r="I230" s="1">
        <v>-118230.19</v>
      </c>
      <c r="J230" s="1">
        <v>-118230.19</v>
      </c>
      <c r="K230" s="1">
        <v>-8630803.8699999992</v>
      </c>
      <c r="L230" s="1"/>
      <c r="M230" s="1" t="s">
        <v>3032</v>
      </c>
      <c r="AD230"/>
      <c r="AE230"/>
    </row>
    <row r="231" spans="1:31" hidden="1" x14ac:dyDescent="0.35">
      <c r="A231" s="106">
        <v>44227</v>
      </c>
      <c r="B231" s="1"/>
      <c r="C231" s="102" t="s">
        <v>2974</v>
      </c>
      <c r="D231" s="102">
        <v>159</v>
      </c>
      <c r="E231" s="1" t="s">
        <v>3016</v>
      </c>
      <c r="F231" s="102" t="s">
        <v>3383</v>
      </c>
      <c r="G231" s="1">
        <v>1872.43</v>
      </c>
      <c r="H231" s="1">
        <v>0</v>
      </c>
      <c r="I231" s="1">
        <v>0</v>
      </c>
      <c r="J231" s="1">
        <v>0</v>
      </c>
      <c r="K231" s="1">
        <v>1872.43</v>
      </c>
      <c r="L231" s="1"/>
      <c r="M231" s="1"/>
      <c r="AD231"/>
      <c r="AE231"/>
    </row>
    <row r="232" spans="1:31" hidden="1" x14ac:dyDescent="0.35">
      <c r="A232" s="106">
        <v>44227</v>
      </c>
      <c r="B232" s="1"/>
      <c r="C232" s="102" t="s">
        <v>3384</v>
      </c>
      <c r="D232" s="102">
        <v>160</v>
      </c>
      <c r="E232" s="1" t="s">
        <v>3016</v>
      </c>
      <c r="F232" s="102" t="s">
        <v>3383</v>
      </c>
      <c r="G232" s="1">
        <v>1872.43</v>
      </c>
      <c r="H232" s="1">
        <v>0</v>
      </c>
      <c r="I232" s="1">
        <v>0</v>
      </c>
      <c r="J232" s="1">
        <v>0</v>
      </c>
      <c r="K232" s="1">
        <v>1872.43</v>
      </c>
      <c r="L232" s="1"/>
      <c r="M232" s="1"/>
      <c r="AD232"/>
      <c r="AE232"/>
    </row>
    <row r="233" spans="1:31" hidden="1" x14ac:dyDescent="0.35">
      <c r="A233" s="106">
        <v>44227</v>
      </c>
      <c r="B233" s="1" t="s">
        <v>1148</v>
      </c>
      <c r="C233" s="102" t="s">
        <v>3384</v>
      </c>
      <c r="D233" s="102">
        <v>161</v>
      </c>
      <c r="E233" s="1" t="s">
        <v>3017</v>
      </c>
      <c r="F233" s="102" t="s">
        <v>3385</v>
      </c>
      <c r="G233" s="1">
        <v>1872.43</v>
      </c>
      <c r="H233" s="1">
        <v>0</v>
      </c>
      <c r="I233" s="1">
        <v>0</v>
      </c>
      <c r="J233" s="1">
        <v>0</v>
      </c>
      <c r="K233" s="1">
        <v>1872.43</v>
      </c>
      <c r="L233" s="1"/>
      <c r="M233" s="1" t="s">
        <v>3028</v>
      </c>
      <c r="AD233"/>
      <c r="AE233"/>
    </row>
    <row r="234" spans="1:31" hidden="1" x14ac:dyDescent="0.35">
      <c r="A234" s="106">
        <v>44227</v>
      </c>
      <c r="B234" s="1"/>
      <c r="C234" s="102" t="s">
        <v>2536</v>
      </c>
      <c r="D234" s="102">
        <v>628</v>
      </c>
      <c r="E234" s="1" t="s">
        <v>3016</v>
      </c>
      <c r="F234" s="102" t="s">
        <v>3386</v>
      </c>
      <c r="G234" s="1">
        <v>325942.09999999998</v>
      </c>
      <c r="H234" s="1">
        <v>0</v>
      </c>
      <c r="I234" s="1">
        <v>0</v>
      </c>
      <c r="J234" s="1">
        <v>0</v>
      </c>
      <c r="K234" s="1">
        <v>325942.09999999998</v>
      </c>
      <c r="L234" s="1"/>
      <c r="M234" s="1"/>
      <c r="AD234"/>
      <c r="AE234"/>
    </row>
    <row r="235" spans="1:31" hidden="1" x14ac:dyDescent="0.35">
      <c r="A235" s="106">
        <v>44227</v>
      </c>
      <c r="B235" s="1"/>
      <c r="C235" s="102" t="s">
        <v>2538</v>
      </c>
      <c r="D235" s="102">
        <v>629</v>
      </c>
      <c r="E235" s="1" t="s">
        <v>3016</v>
      </c>
      <c r="F235" s="102" t="s">
        <v>3386</v>
      </c>
      <c r="G235" s="1">
        <v>325942.09999999998</v>
      </c>
      <c r="H235" s="1">
        <v>0</v>
      </c>
      <c r="I235" s="1">
        <v>0</v>
      </c>
      <c r="J235" s="1">
        <v>0</v>
      </c>
      <c r="K235" s="1">
        <v>325942.09999999998</v>
      </c>
      <c r="L235" s="1"/>
      <c r="M235" s="1"/>
      <c r="AD235"/>
      <c r="AE235"/>
    </row>
    <row r="236" spans="1:31" hidden="1" x14ac:dyDescent="0.35">
      <c r="A236" s="106">
        <v>44227</v>
      </c>
      <c r="B236" s="1"/>
      <c r="C236" s="102" t="s">
        <v>2539</v>
      </c>
      <c r="D236" s="102">
        <v>632</v>
      </c>
      <c r="E236" s="1" t="s">
        <v>3017</v>
      </c>
      <c r="F236" s="102" t="s">
        <v>3275</v>
      </c>
      <c r="G236" s="1">
        <v>325942.09999999998</v>
      </c>
      <c r="H236" s="1">
        <v>0</v>
      </c>
      <c r="I236" s="1">
        <v>0</v>
      </c>
      <c r="J236" s="1">
        <v>0</v>
      </c>
      <c r="K236" s="1">
        <v>325942.09999999998</v>
      </c>
      <c r="L236" s="1"/>
      <c r="M236" s="1"/>
      <c r="AD236"/>
      <c r="AE236"/>
    </row>
    <row r="237" spans="1:31" hidden="1" x14ac:dyDescent="0.35">
      <c r="A237" s="106">
        <v>44227</v>
      </c>
      <c r="B237" s="1"/>
      <c r="C237" s="102" t="s">
        <v>2542</v>
      </c>
      <c r="D237" s="102">
        <v>646</v>
      </c>
      <c r="E237" s="1" t="s">
        <v>3016</v>
      </c>
      <c r="F237" s="102" t="s">
        <v>3388</v>
      </c>
      <c r="G237" s="1">
        <v>-138990443.08000001</v>
      </c>
      <c r="H237" s="1">
        <v>17165739.57</v>
      </c>
      <c r="I237" s="1">
        <v>-16100146.470000001</v>
      </c>
      <c r="J237" s="1">
        <v>1065593.0999999996</v>
      </c>
      <c r="K237" s="1">
        <v>-137924849.97999999</v>
      </c>
      <c r="L237" s="1"/>
      <c r="M237" s="1"/>
      <c r="AD237"/>
      <c r="AE237"/>
    </row>
    <row r="238" spans="1:31" hidden="1" x14ac:dyDescent="0.35">
      <c r="A238" s="106">
        <v>44227</v>
      </c>
      <c r="B238" s="1"/>
      <c r="C238" s="102" t="s">
        <v>2544</v>
      </c>
      <c r="D238" s="102">
        <v>647</v>
      </c>
      <c r="E238" s="1" t="s">
        <v>3016</v>
      </c>
      <c r="F238" s="102" t="s">
        <v>3389</v>
      </c>
      <c r="G238" s="1">
        <v>-110347605.91</v>
      </c>
      <c r="H238" s="1">
        <v>5231797.6900000004</v>
      </c>
      <c r="I238" s="1">
        <v>-6419278.8300000001</v>
      </c>
      <c r="J238" s="1">
        <v>-1187481.1399999997</v>
      </c>
      <c r="K238" s="1">
        <v>-111535087.05</v>
      </c>
      <c r="L238" s="1"/>
      <c r="M238" s="1"/>
      <c r="AD238"/>
      <c r="AE238"/>
    </row>
    <row r="239" spans="1:31" hidden="1" x14ac:dyDescent="0.35">
      <c r="A239" s="106">
        <v>44227</v>
      </c>
      <c r="B239" s="1"/>
      <c r="C239" s="102" t="s">
        <v>2546</v>
      </c>
      <c r="D239" s="102">
        <v>648</v>
      </c>
      <c r="E239" s="1" t="s">
        <v>3016</v>
      </c>
      <c r="F239" s="102" t="s">
        <v>3390</v>
      </c>
      <c r="G239" s="1">
        <v>-110347605.91</v>
      </c>
      <c r="H239" s="1">
        <v>5231797.6900000004</v>
      </c>
      <c r="I239" s="1">
        <v>-6419278.8300000001</v>
      </c>
      <c r="J239" s="1">
        <v>-1187481.1399999997</v>
      </c>
      <c r="K239" s="1">
        <v>-111535087.05</v>
      </c>
      <c r="L239" s="1"/>
      <c r="M239" s="1"/>
      <c r="AD239"/>
      <c r="AE239"/>
    </row>
    <row r="240" spans="1:31" hidden="1" x14ac:dyDescent="0.35">
      <c r="A240" s="106">
        <v>44227</v>
      </c>
      <c r="B240" s="1" t="s">
        <v>1154</v>
      </c>
      <c r="C240" s="102" t="s">
        <v>3391</v>
      </c>
      <c r="D240" s="102">
        <v>649</v>
      </c>
      <c r="E240" s="1" t="s">
        <v>3017</v>
      </c>
      <c r="F240" s="102" t="s">
        <v>3392</v>
      </c>
      <c r="G240" s="1">
        <v>-4936.75</v>
      </c>
      <c r="H240" s="1">
        <v>11429.15</v>
      </c>
      <c r="I240" s="1">
        <v>-11429.15</v>
      </c>
      <c r="J240" s="1">
        <v>0</v>
      </c>
      <c r="K240" s="1">
        <v>-4936.75</v>
      </c>
      <c r="L240" s="1"/>
      <c r="M240" s="1"/>
      <c r="AD240"/>
      <c r="AE240"/>
    </row>
    <row r="241" spans="1:31" hidden="1" x14ac:dyDescent="0.35">
      <c r="A241" s="106">
        <v>44227</v>
      </c>
      <c r="B241" s="1" t="s">
        <v>1154</v>
      </c>
      <c r="C241" s="102" t="s">
        <v>3391</v>
      </c>
      <c r="D241" s="102">
        <v>650</v>
      </c>
      <c r="E241" s="1" t="s">
        <v>3017</v>
      </c>
      <c r="F241" s="102" t="s">
        <v>3393</v>
      </c>
      <c r="G241" s="1">
        <v>-0.02</v>
      </c>
      <c r="H241" s="1">
        <v>13049.36</v>
      </c>
      <c r="I241" s="1">
        <v>-13049.36</v>
      </c>
      <c r="J241" s="1">
        <v>0</v>
      </c>
      <c r="K241" s="1">
        <v>-0.02</v>
      </c>
      <c r="L241" s="1"/>
      <c r="M241" s="1"/>
      <c r="AD241"/>
      <c r="AE241"/>
    </row>
    <row r="242" spans="1:31" hidden="1" x14ac:dyDescent="0.35">
      <c r="A242" s="106">
        <v>44227</v>
      </c>
      <c r="B242" s="1" t="s">
        <v>1154</v>
      </c>
      <c r="C242" s="102" t="s">
        <v>3391</v>
      </c>
      <c r="D242" s="102">
        <v>651</v>
      </c>
      <c r="E242" s="1" t="s">
        <v>3017</v>
      </c>
      <c r="F242" s="102" t="s">
        <v>3393</v>
      </c>
      <c r="G242" s="1">
        <v>-110334908.94</v>
      </c>
      <c r="H242" s="1">
        <v>5207319.18</v>
      </c>
      <c r="I242" s="1">
        <v>-6394800.3200000003</v>
      </c>
      <c r="J242" s="1">
        <v>-1187481.1400000006</v>
      </c>
      <c r="K242" s="1">
        <v>-111522390.08</v>
      </c>
      <c r="L242" s="1"/>
      <c r="M242" s="1"/>
      <c r="AD242"/>
      <c r="AE242"/>
    </row>
    <row r="243" spans="1:31" hidden="1" x14ac:dyDescent="0.35">
      <c r="A243" s="106">
        <v>44227</v>
      </c>
      <c r="B243" s="1" t="s">
        <v>1154</v>
      </c>
      <c r="C243" s="102" t="s">
        <v>3391</v>
      </c>
      <c r="D243" s="102">
        <v>652</v>
      </c>
      <c r="E243" s="1" t="s">
        <v>3017</v>
      </c>
      <c r="F243" s="102" t="s">
        <v>3394</v>
      </c>
      <c r="G243" s="1">
        <v>-7760.2</v>
      </c>
      <c r="H243" s="1">
        <v>0</v>
      </c>
      <c r="I243" s="1">
        <v>0</v>
      </c>
      <c r="J243" s="1">
        <v>0</v>
      </c>
      <c r="K243" s="1">
        <v>-7760.2</v>
      </c>
      <c r="L243" s="1"/>
      <c r="M243" s="1"/>
      <c r="AD243"/>
      <c r="AE243"/>
    </row>
    <row r="244" spans="1:31" hidden="1" x14ac:dyDescent="0.35">
      <c r="A244" s="106">
        <v>44227</v>
      </c>
      <c r="B244" s="1"/>
      <c r="C244" s="102" t="s">
        <v>2552</v>
      </c>
      <c r="D244" s="102">
        <v>674</v>
      </c>
      <c r="E244" s="1" t="s">
        <v>3016</v>
      </c>
      <c r="F244" s="102" t="s">
        <v>3395</v>
      </c>
      <c r="G244" s="1">
        <v>-6440843.71</v>
      </c>
      <c r="H244" s="1">
        <v>2242659.9300000002</v>
      </c>
      <c r="I244" s="1">
        <v>-2859130.56</v>
      </c>
      <c r="J244" s="1">
        <v>-616470.62999999989</v>
      </c>
      <c r="K244" s="1">
        <v>-7057314.3399999999</v>
      </c>
      <c r="L244" s="1"/>
      <c r="M244" s="1"/>
      <c r="AD244"/>
      <c r="AE244"/>
    </row>
    <row r="245" spans="1:31" hidden="1" x14ac:dyDescent="0.35">
      <c r="A245" s="106">
        <v>44227</v>
      </c>
      <c r="B245" s="1"/>
      <c r="C245" s="102" t="s">
        <v>2554</v>
      </c>
      <c r="D245" s="102">
        <v>675</v>
      </c>
      <c r="E245" s="1" t="s">
        <v>3016</v>
      </c>
      <c r="F245" s="102" t="s">
        <v>3395</v>
      </c>
      <c r="G245" s="1">
        <v>-6440843.71</v>
      </c>
      <c r="H245" s="1">
        <v>2242659.9300000002</v>
      </c>
      <c r="I245" s="1">
        <v>-2859130.56</v>
      </c>
      <c r="J245" s="1">
        <v>-616470.62999999989</v>
      </c>
      <c r="K245" s="1">
        <v>-7057314.3399999999</v>
      </c>
      <c r="L245" s="1"/>
      <c r="M245" s="1"/>
      <c r="AD245"/>
      <c r="AE245"/>
    </row>
    <row r="246" spans="1:31" hidden="1" x14ac:dyDescent="0.35">
      <c r="A246" s="106">
        <v>44227</v>
      </c>
      <c r="B246" s="1" t="s">
        <v>1156</v>
      </c>
      <c r="C246" s="102" t="s">
        <v>3396</v>
      </c>
      <c r="D246" s="102">
        <v>676</v>
      </c>
      <c r="E246" s="1" t="s">
        <v>3017</v>
      </c>
      <c r="F246" s="102" t="s">
        <v>3397</v>
      </c>
      <c r="G246" s="1">
        <v>-1372536.39</v>
      </c>
      <c r="H246" s="1">
        <v>1511168.11</v>
      </c>
      <c r="I246" s="1">
        <v>-2165793.0499999998</v>
      </c>
      <c r="J246" s="1">
        <v>-654624.93999999971</v>
      </c>
      <c r="K246" s="1">
        <v>-2027161.33</v>
      </c>
      <c r="L246" s="1"/>
      <c r="M246" s="1" t="s">
        <v>3886</v>
      </c>
      <c r="N246" s="7"/>
      <c r="AD246"/>
      <c r="AE246"/>
    </row>
    <row r="247" spans="1:31" hidden="1" x14ac:dyDescent="0.35">
      <c r="A247" s="106">
        <v>44227</v>
      </c>
      <c r="B247" s="1" t="s">
        <v>1156</v>
      </c>
      <c r="C247" s="102" t="s">
        <v>3396</v>
      </c>
      <c r="D247" s="102">
        <v>677</v>
      </c>
      <c r="E247" s="1" t="s">
        <v>3017</v>
      </c>
      <c r="F247" s="102" t="s">
        <v>3864</v>
      </c>
      <c r="G247" s="1">
        <v>-57350.27</v>
      </c>
      <c r="H247" s="1">
        <v>57350.27</v>
      </c>
      <c r="I247" s="1">
        <v>0</v>
      </c>
      <c r="J247" s="1">
        <v>57350.27</v>
      </c>
      <c r="K247" s="1">
        <v>0</v>
      </c>
      <c r="L247" s="1"/>
      <c r="M247" s="1" t="s">
        <v>3886</v>
      </c>
      <c r="AD247"/>
      <c r="AE247"/>
    </row>
    <row r="248" spans="1:31" hidden="1" x14ac:dyDescent="0.35">
      <c r="A248" s="106">
        <v>44227</v>
      </c>
      <c r="B248" s="1" t="s">
        <v>1156</v>
      </c>
      <c r="C248" s="102" t="s">
        <v>3396</v>
      </c>
      <c r="D248" s="102">
        <v>679</v>
      </c>
      <c r="E248" s="1" t="s">
        <v>3017</v>
      </c>
      <c r="F248" s="102" t="s">
        <v>3398</v>
      </c>
      <c r="G248" s="1">
        <v>-16422.39</v>
      </c>
      <c r="H248" s="1">
        <v>32416.74</v>
      </c>
      <c r="I248" s="1">
        <v>-15309.15</v>
      </c>
      <c r="J248" s="1">
        <v>17107.590000000004</v>
      </c>
      <c r="K248" s="1">
        <v>685.2</v>
      </c>
      <c r="L248" s="1"/>
      <c r="M248" s="1" t="s">
        <v>1015</v>
      </c>
      <c r="AD248"/>
      <c r="AE248"/>
    </row>
    <row r="249" spans="1:31" hidden="1" x14ac:dyDescent="0.35">
      <c r="A249" s="106">
        <v>44227</v>
      </c>
      <c r="B249" s="1" t="s">
        <v>1156</v>
      </c>
      <c r="C249" s="102" t="s">
        <v>3396</v>
      </c>
      <c r="D249" s="102">
        <v>680</v>
      </c>
      <c r="E249" s="1" t="s">
        <v>3017</v>
      </c>
      <c r="F249" s="102" t="s">
        <v>3399</v>
      </c>
      <c r="G249" s="1">
        <v>-5943.96</v>
      </c>
      <c r="H249" s="1">
        <v>76684.41</v>
      </c>
      <c r="I249" s="1">
        <v>-76684.41</v>
      </c>
      <c r="J249" s="1">
        <v>0</v>
      </c>
      <c r="K249" s="1">
        <v>-5943.96</v>
      </c>
      <c r="L249" s="1"/>
      <c r="M249" s="1" t="s">
        <v>3886</v>
      </c>
      <c r="AD249"/>
      <c r="AE249"/>
    </row>
    <row r="250" spans="1:31" hidden="1" x14ac:dyDescent="0.35">
      <c r="A250" s="106">
        <v>44227</v>
      </c>
      <c r="B250" s="1" t="s">
        <v>1157</v>
      </c>
      <c r="C250" s="102" t="s">
        <v>3396</v>
      </c>
      <c r="D250" s="102">
        <v>682</v>
      </c>
      <c r="E250" s="1" t="s">
        <v>3017</v>
      </c>
      <c r="F250" s="102" t="s">
        <v>3400</v>
      </c>
      <c r="G250" s="1">
        <v>-3763331.66</v>
      </c>
      <c r="H250" s="1">
        <v>429691.39</v>
      </c>
      <c r="I250" s="1">
        <v>-182046.7</v>
      </c>
      <c r="J250" s="1">
        <v>247644.69</v>
      </c>
      <c r="K250" s="1">
        <v>-3515686.97</v>
      </c>
      <c r="L250" s="1"/>
      <c r="M250" s="1"/>
      <c r="AD250"/>
      <c r="AE250"/>
    </row>
    <row r="251" spans="1:31" hidden="1" x14ac:dyDescent="0.35">
      <c r="A251" s="106">
        <v>44227</v>
      </c>
      <c r="B251" s="1" t="s">
        <v>1157</v>
      </c>
      <c r="C251" s="102" t="s">
        <v>3396</v>
      </c>
      <c r="D251" s="102">
        <v>683</v>
      </c>
      <c r="E251" s="1" t="s">
        <v>3017</v>
      </c>
      <c r="F251" s="102" t="s">
        <v>3401</v>
      </c>
      <c r="G251" s="1">
        <v>0</v>
      </c>
      <c r="H251" s="1">
        <v>0</v>
      </c>
      <c r="I251" s="1">
        <v>-165102.51999999999</v>
      </c>
      <c r="J251" s="1">
        <v>-165102.51999999999</v>
      </c>
      <c r="K251" s="1">
        <v>-165102.51999999999</v>
      </c>
      <c r="L251" s="1"/>
      <c r="M251" s="1"/>
      <c r="AD251"/>
      <c r="AE251"/>
    </row>
    <row r="252" spans="1:31" hidden="1" x14ac:dyDescent="0.35">
      <c r="A252" s="106">
        <v>44227</v>
      </c>
      <c r="B252" s="1" t="s">
        <v>1157</v>
      </c>
      <c r="C252" s="102" t="s">
        <v>3396</v>
      </c>
      <c r="D252" s="102">
        <v>685</v>
      </c>
      <c r="E252" s="1" t="s">
        <v>3017</v>
      </c>
      <c r="F252" s="102" t="s">
        <v>3402</v>
      </c>
      <c r="G252" s="1">
        <v>-940566.95</v>
      </c>
      <c r="H252" s="1">
        <v>87757.86</v>
      </c>
      <c r="I252" s="1">
        <v>-154163.49</v>
      </c>
      <c r="J252" s="1">
        <v>-66405.62999999999</v>
      </c>
      <c r="K252" s="1">
        <v>-1006972.58</v>
      </c>
      <c r="L252" s="1"/>
      <c r="M252" s="1"/>
      <c r="AD252"/>
      <c r="AE252"/>
    </row>
    <row r="253" spans="1:31" hidden="1" x14ac:dyDescent="0.35">
      <c r="A253" s="106">
        <v>44227</v>
      </c>
      <c r="B253" s="1" t="s">
        <v>1157</v>
      </c>
      <c r="C253" s="102" t="s">
        <v>3396</v>
      </c>
      <c r="D253" s="102">
        <v>686</v>
      </c>
      <c r="E253" s="1" t="s">
        <v>3017</v>
      </c>
      <c r="F253" s="102" t="s">
        <v>3403</v>
      </c>
      <c r="G253" s="1">
        <v>-263210.27</v>
      </c>
      <c r="H253" s="1">
        <v>25464.74</v>
      </c>
      <c r="I253" s="1">
        <v>-14874.11</v>
      </c>
      <c r="J253" s="1">
        <v>10590.630000000001</v>
      </c>
      <c r="K253" s="1">
        <v>-252619.64</v>
      </c>
      <c r="L253" s="1"/>
      <c r="M253" s="1"/>
      <c r="AD253"/>
      <c r="AE253"/>
    </row>
    <row r="254" spans="1:31" hidden="1" x14ac:dyDescent="0.35">
      <c r="A254" s="106">
        <v>44227</v>
      </c>
      <c r="B254" s="1" t="s">
        <v>1157</v>
      </c>
      <c r="C254" s="102" t="s">
        <v>3396</v>
      </c>
      <c r="D254" s="102">
        <v>687</v>
      </c>
      <c r="E254" s="1" t="s">
        <v>3017</v>
      </c>
      <c r="F254" s="102" t="s">
        <v>3404</v>
      </c>
      <c r="G254" s="1">
        <v>0</v>
      </c>
      <c r="H254" s="1">
        <v>0</v>
      </c>
      <c r="I254" s="1">
        <v>-46558.96</v>
      </c>
      <c r="J254" s="1">
        <v>-46558.96</v>
      </c>
      <c r="K254" s="1">
        <v>-46558.96</v>
      </c>
      <c r="L254" s="1"/>
      <c r="M254" s="1"/>
      <c r="AD254"/>
      <c r="AE254"/>
    </row>
    <row r="255" spans="1:31" hidden="1" x14ac:dyDescent="0.35">
      <c r="A255" s="106">
        <v>44227</v>
      </c>
      <c r="B255" s="1" t="s">
        <v>1157</v>
      </c>
      <c r="C255" s="102" t="s">
        <v>3396</v>
      </c>
      <c r="D255" s="102">
        <v>688</v>
      </c>
      <c r="E255" s="1" t="s">
        <v>3017</v>
      </c>
      <c r="F255" s="102" t="s">
        <v>3405</v>
      </c>
      <c r="G255" s="1">
        <v>0</v>
      </c>
      <c r="H255" s="1">
        <v>0</v>
      </c>
      <c r="I255" s="1">
        <v>-13208.3</v>
      </c>
      <c r="J255" s="1">
        <v>-13208.3</v>
      </c>
      <c r="K255" s="1">
        <v>-13208.3</v>
      </c>
      <c r="L255" s="1"/>
      <c r="M255" s="1"/>
      <c r="AD255"/>
      <c r="AE255"/>
    </row>
    <row r="256" spans="1:31" hidden="1" x14ac:dyDescent="0.35">
      <c r="A256" s="106">
        <v>44227</v>
      </c>
      <c r="B256" s="1" t="s">
        <v>1156</v>
      </c>
      <c r="C256" s="102" t="s">
        <v>3396</v>
      </c>
      <c r="D256" s="102">
        <v>689</v>
      </c>
      <c r="E256" s="1" t="s">
        <v>3017</v>
      </c>
      <c r="F256" s="102" t="s">
        <v>3406</v>
      </c>
      <c r="G256" s="1">
        <v>-21481.82</v>
      </c>
      <c r="H256" s="1">
        <v>22126.41</v>
      </c>
      <c r="I256" s="1">
        <v>-25389.87</v>
      </c>
      <c r="J256" s="1">
        <v>-3263.4599999999991</v>
      </c>
      <c r="K256" s="1">
        <v>-24745.279999999999</v>
      </c>
      <c r="L256" s="1"/>
      <c r="M256" s="1" t="s">
        <v>1015</v>
      </c>
      <c r="AD256"/>
      <c r="AE256"/>
    </row>
    <row r="257" spans="1:31" hidden="1" x14ac:dyDescent="0.35">
      <c r="A257" s="106">
        <v>44227</v>
      </c>
      <c r="B257" s="1"/>
      <c r="C257" s="102" t="s">
        <v>2563</v>
      </c>
      <c r="D257" s="102">
        <v>691</v>
      </c>
      <c r="E257" s="1" t="s">
        <v>3016</v>
      </c>
      <c r="F257" s="102" t="s">
        <v>3407</v>
      </c>
      <c r="G257" s="1">
        <v>-4217597.41</v>
      </c>
      <c r="H257" s="1">
        <v>6003650.3499999996</v>
      </c>
      <c r="I257" s="1">
        <v>-6315803.2000000002</v>
      </c>
      <c r="J257" s="1">
        <v>-312152.85000000056</v>
      </c>
      <c r="K257" s="1">
        <v>-4529750.26</v>
      </c>
      <c r="L257" s="1"/>
      <c r="M257" s="1"/>
      <c r="AD257"/>
      <c r="AE257"/>
    </row>
    <row r="258" spans="1:31" hidden="1" x14ac:dyDescent="0.35">
      <c r="A258" s="106">
        <v>44227</v>
      </c>
      <c r="B258" s="1"/>
      <c r="C258" s="102" t="s">
        <v>2565</v>
      </c>
      <c r="D258" s="102">
        <v>692</v>
      </c>
      <c r="E258" s="1" t="s">
        <v>3016</v>
      </c>
      <c r="F258" s="102" t="s">
        <v>3408</v>
      </c>
      <c r="G258" s="1">
        <v>-1437006.94</v>
      </c>
      <c r="H258" s="1">
        <v>1441127.44</v>
      </c>
      <c r="I258" s="1">
        <v>-1278961.6499999999</v>
      </c>
      <c r="J258" s="1">
        <v>162165.79000000004</v>
      </c>
      <c r="K258" s="1">
        <v>-1274841.1499999999</v>
      </c>
      <c r="L258" s="1"/>
      <c r="M258" s="1"/>
      <c r="AD258"/>
      <c r="AE258"/>
    </row>
    <row r="259" spans="1:31" hidden="1" x14ac:dyDescent="0.35">
      <c r="A259" s="106">
        <v>44227</v>
      </c>
      <c r="B259" s="1" t="s">
        <v>1156</v>
      </c>
      <c r="C259" s="102" t="s">
        <v>3409</v>
      </c>
      <c r="D259" s="102">
        <v>693</v>
      </c>
      <c r="E259" s="1" t="s">
        <v>3017</v>
      </c>
      <c r="F259" s="102" t="s">
        <v>3410</v>
      </c>
      <c r="G259" s="1">
        <v>-1170305.48</v>
      </c>
      <c r="H259" s="1">
        <v>1174424.98</v>
      </c>
      <c r="I259" s="1">
        <v>-1092511.27</v>
      </c>
      <c r="J259" s="1">
        <v>81913.709999999963</v>
      </c>
      <c r="K259" s="1">
        <v>-1088391.77</v>
      </c>
      <c r="L259" s="1"/>
      <c r="M259" s="1" t="s">
        <v>1008</v>
      </c>
      <c r="AD259"/>
      <c r="AE259"/>
    </row>
    <row r="260" spans="1:31" hidden="1" x14ac:dyDescent="0.35">
      <c r="A260" s="106">
        <v>44227</v>
      </c>
      <c r="B260" s="1" t="s">
        <v>1156</v>
      </c>
      <c r="C260" s="102" t="s">
        <v>3409</v>
      </c>
      <c r="D260" s="102">
        <v>694</v>
      </c>
      <c r="E260" s="1" t="s">
        <v>3017</v>
      </c>
      <c r="F260" s="102" t="s">
        <v>3411</v>
      </c>
      <c r="G260" s="1">
        <v>-266701.46000000002</v>
      </c>
      <c r="H260" s="1">
        <v>266702.46000000002</v>
      </c>
      <c r="I260" s="1">
        <v>-186450.38</v>
      </c>
      <c r="J260" s="1">
        <v>80252.080000000016</v>
      </c>
      <c r="K260" s="1">
        <v>-186449.38</v>
      </c>
      <c r="L260" s="1"/>
      <c r="M260" s="1" t="s">
        <v>1009</v>
      </c>
      <c r="AD260"/>
      <c r="AE260"/>
    </row>
    <row r="261" spans="1:31" hidden="1" x14ac:dyDescent="0.35">
      <c r="A261" s="106">
        <v>44227</v>
      </c>
      <c r="B261" s="1"/>
      <c r="C261" s="102" t="s">
        <v>2570</v>
      </c>
      <c r="D261" s="102">
        <v>701</v>
      </c>
      <c r="E261" s="1" t="s">
        <v>3016</v>
      </c>
      <c r="F261" s="102" t="s">
        <v>3412</v>
      </c>
      <c r="G261" s="1">
        <v>-2780590.47</v>
      </c>
      <c r="H261" s="1">
        <v>4562522.91</v>
      </c>
      <c r="I261" s="1">
        <v>-5036841.55</v>
      </c>
      <c r="J261" s="1">
        <v>-474318.63999999966</v>
      </c>
      <c r="K261" s="1">
        <v>-3254909.11</v>
      </c>
      <c r="L261" s="1"/>
      <c r="M261" s="1"/>
      <c r="AD261"/>
      <c r="AE261"/>
    </row>
    <row r="262" spans="1:31" hidden="1" x14ac:dyDescent="0.35">
      <c r="A262" s="106">
        <v>44227</v>
      </c>
      <c r="B262" s="1"/>
      <c r="C262" s="102" t="s">
        <v>3413</v>
      </c>
      <c r="D262" s="102">
        <v>703</v>
      </c>
      <c r="E262" s="1" t="s">
        <v>3016</v>
      </c>
      <c r="F262" s="102" t="s">
        <v>3414</v>
      </c>
      <c r="G262" s="1">
        <v>-2229444.52</v>
      </c>
      <c r="H262" s="1">
        <v>3733248.04</v>
      </c>
      <c r="I262" s="1">
        <v>-4369734.63</v>
      </c>
      <c r="J262" s="1">
        <v>-636486.58999999985</v>
      </c>
      <c r="K262" s="1">
        <v>-2865931.11</v>
      </c>
      <c r="L262" s="1"/>
      <c r="M262" s="1"/>
      <c r="AD262"/>
      <c r="AE262"/>
    </row>
    <row r="263" spans="1:31" hidden="1" x14ac:dyDescent="0.35">
      <c r="A263" s="106">
        <v>44227</v>
      </c>
      <c r="B263" s="1" t="s">
        <v>1156</v>
      </c>
      <c r="C263" s="102" t="s">
        <v>3413</v>
      </c>
      <c r="D263" s="102">
        <v>704</v>
      </c>
      <c r="E263" s="1" t="s">
        <v>3017</v>
      </c>
      <c r="F263" s="102" t="s">
        <v>3415</v>
      </c>
      <c r="G263" s="1">
        <v>0</v>
      </c>
      <c r="H263" s="1">
        <v>344019.99</v>
      </c>
      <c r="I263" s="1">
        <v>-344019.99</v>
      </c>
      <c r="J263" s="1">
        <v>0</v>
      </c>
      <c r="K263" s="1">
        <v>0</v>
      </c>
      <c r="L263" s="1"/>
      <c r="M263" s="1" t="s">
        <v>3887</v>
      </c>
      <c r="AD263"/>
      <c r="AE263"/>
    </row>
    <row r="264" spans="1:31" hidden="1" x14ac:dyDescent="0.35">
      <c r="A264" s="106">
        <v>44227</v>
      </c>
      <c r="B264" s="1" t="s">
        <v>1156</v>
      </c>
      <c r="C264" s="102" t="s">
        <v>3413</v>
      </c>
      <c r="D264" s="102">
        <v>705</v>
      </c>
      <c r="E264" s="1" t="s">
        <v>3017</v>
      </c>
      <c r="F264" s="102" t="s">
        <v>3416</v>
      </c>
      <c r="G264" s="1">
        <v>0</v>
      </c>
      <c r="H264" s="1">
        <v>1586236.83</v>
      </c>
      <c r="I264" s="1">
        <v>-1586236.83</v>
      </c>
      <c r="J264" s="1">
        <v>0</v>
      </c>
      <c r="K264" s="1">
        <v>0</v>
      </c>
      <c r="L264" s="1"/>
      <c r="M264" s="1" t="s">
        <v>3888</v>
      </c>
      <c r="AD264"/>
      <c r="AE264"/>
    </row>
    <row r="265" spans="1:31" hidden="1" x14ac:dyDescent="0.35">
      <c r="A265" s="106">
        <v>44227</v>
      </c>
      <c r="B265" s="1" t="s">
        <v>1156</v>
      </c>
      <c r="C265" s="102" t="s">
        <v>3413</v>
      </c>
      <c r="D265" s="102">
        <v>708</v>
      </c>
      <c r="E265" s="1" t="s">
        <v>3017</v>
      </c>
      <c r="F265" s="102" t="s">
        <v>3417</v>
      </c>
      <c r="G265" s="1">
        <v>-409186.75</v>
      </c>
      <c r="H265" s="1">
        <v>377974.6</v>
      </c>
      <c r="I265" s="1">
        <v>-201215.03</v>
      </c>
      <c r="J265" s="1">
        <v>176759.56999999998</v>
      </c>
      <c r="K265" s="1">
        <v>-232427.18</v>
      </c>
      <c r="L265" s="1"/>
      <c r="M265" s="1" t="s">
        <v>3889</v>
      </c>
      <c r="AD265"/>
      <c r="AE265"/>
    </row>
    <row r="266" spans="1:31" hidden="1" x14ac:dyDescent="0.35">
      <c r="A266" s="106">
        <v>44227</v>
      </c>
      <c r="B266" s="1" t="s">
        <v>1156</v>
      </c>
      <c r="C266" s="102" t="s">
        <v>3413</v>
      </c>
      <c r="D266" s="102">
        <v>709</v>
      </c>
      <c r="E266" s="1" t="s">
        <v>3017</v>
      </c>
      <c r="F266" s="102" t="s">
        <v>3418</v>
      </c>
      <c r="G266" s="1">
        <v>0</v>
      </c>
      <c r="H266" s="1">
        <v>0</v>
      </c>
      <c r="I266" s="1">
        <v>-1339460.76</v>
      </c>
      <c r="J266" s="1">
        <v>-1339460.76</v>
      </c>
      <c r="K266" s="1">
        <v>-1339460.76</v>
      </c>
      <c r="L266" s="1"/>
      <c r="M266" s="1" t="s">
        <v>1011</v>
      </c>
      <c r="AD266"/>
      <c r="AE266"/>
    </row>
    <row r="267" spans="1:31" hidden="1" x14ac:dyDescent="0.35">
      <c r="A267" s="106">
        <v>44227</v>
      </c>
      <c r="B267" s="1" t="s">
        <v>1156</v>
      </c>
      <c r="C267" s="102" t="s">
        <v>3413</v>
      </c>
      <c r="D267" s="102">
        <v>710</v>
      </c>
      <c r="E267" s="1" t="s">
        <v>3017</v>
      </c>
      <c r="F267" s="102" t="s">
        <v>3419</v>
      </c>
      <c r="G267" s="1">
        <v>-759542.92</v>
      </c>
      <c r="H267" s="1">
        <v>686245.94</v>
      </c>
      <c r="I267" s="1">
        <v>-482925.87</v>
      </c>
      <c r="J267" s="1">
        <v>203320.06999999995</v>
      </c>
      <c r="K267" s="1">
        <v>-556222.85</v>
      </c>
      <c r="L267" s="1"/>
      <c r="M267" s="1" t="s">
        <v>1012</v>
      </c>
      <c r="AD267"/>
      <c r="AE267"/>
    </row>
    <row r="268" spans="1:31" hidden="1" x14ac:dyDescent="0.35">
      <c r="A268" s="106">
        <v>44227</v>
      </c>
      <c r="B268" s="1" t="s">
        <v>1156</v>
      </c>
      <c r="C268" s="102" t="s">
        <v>3413</v>
      </c>
      <c r="D268" s="102">
        <v>711</v>
      </c>
      <c r="E268" s="1" t="s">
        <v>3017</v>
      </c>
      <c r="F268" s="102" t="s">
        <v>3420</v>
      </c>
      <c r="G268" s="1">
        <v>-114404.44</v>
      </c>
      <c r="H268" s="1">
        <v>99171.39</v>
      </c>
      <c r="I268" s="1">
        <v>-72140.479999999996</v>
      </c>
      <c r="J268" s="1">
        <v>27030.910000000003</v>
      </c>
      <c r="K268" s="1">
        <v>-87373.53</v>
      </c>
      <c r="L268" s="1"/>
      <c r="M268" s="1" t="s">
        <v>1010</v>
      </c>
      <c r="AD268"/>
      <c r="AE268"/>
    </row>
    <row r="269" spans="1:31" hidden="1" x14ac:dyDescent="0.35">
      <c r="A269" s="106">
        <v>44227</v>
      </c>
      <c r="B269" s="1" t="s">
        <v>1156</v>
      </c>
      <c r="C269" s="102" t="s">
        <v>3413</v>
      </c>
      <c r="D269" s="102">
        <v>712</v>
      </c>
      <c r="E269" s="1" t="s">
        <v>3017</v>
      </c>
      <c r="F269" s="102" t="s">
        <v>3421</v>
      </c>
      <c r="G269" s="1">
        <v>-800.38</v>
      </c>
      <c r="H269" s="1">
        <v>655.96</v>
      </c>
      <c r="I269" s="1">
        <v>0</v>
      </c>
      <c r="J269" s="1">
        <v>655.96</v>
      </c>
      <c r="K269" s="1">
        <v>-144.41999999999999</v>
      </c>
      <c r="L269" s="1"/>
      <c r="M269" s="1" t="s">
        <v>1010</v>
      </c>
      <c r="AD269"/>
      <c r="AE269"/>
    </row>
    <row r="270" spans="1:31" hidden="1" x14ac:dyDescent="0.35">
      <c r="A270" s="106">
        <v>44227</v>
      </c>
      <c r="B270" s="1" t="s">
        <v>1156</v>
      </c>
      <c r="C270" s="102" t="s">
        <v>3413</v>
      </c>
      <c r="D270" s="102">
        <v>713</v>
      </c>
      <c r="E270" s="1" t="s">
        <v>3017</v>
      </c>
      <c r="F270" s="102" t="s">
        <v>3422</v>
      </c>
      <c r="G270" s="1">
        <v>-945510.03</v>
      </c>
      <c r="H270" s="1">
        <v>638943.32999999996</v>
      </c>
      <c r="I270" s="1">
        <v>-343735.67</v>
      </c>
      <c r="J270" s="1">
        <v>295207.65999999997</v>
      </c>
      <c r="K270" s="1">
        <v>-650302.37</v>
      </c>
      <c r="L270" s="1"/>
      <c r="M270" s="1" t="s">
        <v>1010</v>
      </c>
      <c r="AD270"/>
      <c r="AE270"/>
    </row>
    <row r="271" spans="1:31" hidden="1" x14ac:dyDescent="0.35">
      <c r="A271" s="106">
        <v>44227</v>
      </c>
      <c r="B271" s="1"/>
      <c r="C271" s="102" t="s">
        <v>3413</v>
      </c>
      <c r="D271" s="102">
        <v>718</v>
      </c>
      <c r="E271" s="1" t="s">
        <v>3016</v>
      </c>
      <c r="F271" s="102" t="s">
        <v>3423</v>
      </c>
      <c r="G271" s="1">
        <v>-750</v>
      </c>
      <c r="H271" s="1">
        <v>0</v>
      </c>
      <c r="I271" s="1">
        <v>0</v>
      </c>
      <c r="J271" s="1">
        <v>0</v>
      </c>
      <c r="K271" s="1">
        <v>-750</v>
      </c>
      <c r="L271" s="1"/>
      <c r="M271" s="1"/>
      <c r="AD271"/>
      <c r="AE271"/>
    </row>
    <row r="272" spans="1:31" hidden="1" x14ac:dyDescent="0.35">
      <c r="A272" s="106">
        <v>44227</v>
      </c>
      <c r="B272" s="1" t="s">
        <v>1156</v>
      </c>
      <c r="C272" s="102" t="s">
        <v>3413</v>
      </c>
      <c r="D272" s="102">
        <v>719</v>
      </c>
      <c r="E272" s="1" t="s">
        <v>3017</v>
      </c>
      <c r="F272" s="102" t="s">
        <v>3424</v>
      </c>
      <c r="G272" s="1">
        <v>-750</v>
      </c>
      <c r="H272" s="1">
        <v>0</v>
      </c>
      <c r="I272" s="1">
        <v>0</v>
      </c>
      <c r="J272" s="1">
        <v>0</v>
      </c>
      <c r="K272" s="1">
        <v>-750</v>
      </c>
      <c r="L272" s="1"/>
      <c r="M272" s="1" t="s">
        <v>1015</v>
      </c>
      <c r="AD272"/>
      <c r="AE272"/>
    </row>
    <row r="273" spans="1:31" hidden="1" x14ac:dyDescent="0.35">
      <c r="A273" s="106">
        <v>44227</v>
      </c>
      <c r="B273" s="1"/>
      <c r="C273" s="102" t="s">
        <v>3413</v>
      </c>
      <c r="D273" s="102">
        <v>720</v>
      </c>
      <c r="E273" s="1" t="s">
        <v>3016</v>
      </c>
      <c r="F273" s="102" t="s">
        <v>3425</v>
      </c>
      <c r="G273" s="1">
        <v>-550395.94999999995</v>
      </c>
      <c r="H273" s="1">
        <v>829274.87</v>
      </c>
      <c r="I273" s="1">
        <v>-667106.92000000004</v>
      </c>
      <c r="J273" s="1">
        <v>162167.94999999995</v>
      </c>
      <c r="K273" s="1">
        <v>-388228</v>
      </c>
      <c r="L273" s="1"/>
      <c r="M273" s="1"/>
      <c r="AD273"/>
      <c r="AE273"/>
    </row>
    <row r="274" spans="1:31" hidden="1" x14ac:dyDescent="0.35">
      <c r="A274" s="106">
        <v>44227</v>
      </c>
      <c r="B274" s="1" t="s">
        <v>1156</v>
      </c>
      <c r="C274" s="102" t="s">
        <v>3413</v>
      </c>
      <c r="D274" s="102">
        <v>721</v>
      </c>
      <c r="E274" s="1" t="s">
        <v>3017</v>
      </c>
      <c r="F274" s="102" t="s">
        <v>3426</v>
      </c>
      <c r="G274" s="1">
        <v>-328825.76</v>
      </c>
      <c r="H274" s="1">
        <v>485774.92</v>
      </c>
      <c r="I274" s="1">
        <v>-480511.24</v>
      </c>
      <c r="J274" s="1">
        <v>5263.679999999993</v>
      </c>
      <c r="K274" s="1">
        <v>-323562.08</v>
      </c>
      <c r="L274" s="1"/>
      <c r="M274" s="1" t="s">
        <v>1013</v>
      </c>
      <c r="AD274"/>
      <c r="AE274"/>
    </row>
    <row r="275" spans="1:31" hidden="1" x14ac:dyDescent="0.35">
      <c r="A275" s="106">
        <v>44227</v>
      </c>
      <c r="B275" s="1" t="s">
        <v>1156</v>
      </c>
      <c r="C275" s="102" t="s">
        <v>3413</v>
      </c>
      <c r="D275" s="102">
        <v>722</v>
      </c>
      <c r="E275" s="1" t="s">
        <v>3017</v>
      </c>
      <c r="F275" s="102" t="s">
        <v>3427</v>
      </c>
      <c r="G275" s="1">
        <v>-221570.19</v>
      </c>
      <c r="H275" s="1">
        <v>343499.95</v>
      </c>
      <c r="I275" s="1">
        <v>-186595.68</v>
      </c>
      <c r="J275" s="1">
        <v>156904.27000000002</v>
      </c>
      <c r="K275" s="1">
        <v>-64665.919999999998</v>
      </c>
      <c r="L275" s="1"/>
      <c r="M275" s="1" t="s">
        <v>1014</v>
      </c>
      <c r="AD275"/>
      <c r="AE275"/>
    </row>
    <row r="276" spans="1:31" hidden="1" x14ac:dyDescent="0.35">
      <c r="A276" s="106">
        <v>44227</v>
      </c>
      <c r="B276" s="1"/>
      <c r="C276" s="102" t="s">
        <v>2580</v>
      </c>
      <c r="D276" s="102">
        <v>729</v>
      </c>
      <c r="E276" s="1" t="s">
        <v>3016</v>
      </c>
      <c r="F276" s="102" t="s">
        <v>3428</v>
      </c>
      <c r="G276" s="1">
        <v>-0.3</v>
      </c>
      <c r="H276" s="1">
        <v>0</v>
      </c>
      <c r="I276" s="1">
        <v>0</v>
      </c>
      <c r="J276" s="1">
        <v>0</v>
      </c>
      <c r="K276" s="1">
        <v>-0.3</v>
      </c>
      <c r="L276" s="1"/>
      <c r="M276" s="1"/>
      <c r="AD276"/>
      <c r="AE276"/>
    </row>
    <row r="277" spans="1:31" hidden="1" x14ac:dyDescent="0.35">
      <c r="A277" s="106">
        <v>44227</v>
      </c>
      <c r="B277" s="1"/>
      <c r="C277" s="102" t="s">
        <v>2582</v>
      </c>
      <c r="D277" s="102">
        <v>730</v>
      </c>
      <c r="E277" s="1" t="s">
        <v>3016</v>
      </c>
      <c r="F277" s="102" t="s">
        <v>3428</v>
      </c>
      <c r="G277" s="1">
        <v>-0.3</v>
      </c>
      <c r="H277" s="1">
        <v>0</v>
      </c>
      <c r="I277" s="1">
        <v>0</v>
      </c>
      <c r="J277" s="1">
        <v>0</v>
      </c>
      <c r="K277" s="1">
        <v>-0.3</v>
      </c>
      <c r="L277" s="1"/>
      <c r="M277" s="1"/>
      <c r="AD277"/>
      <c r="AE277"/>
    </row>
    <row r="278" spans="1:31" hidden="1" x14ac:dyDescent="0.35">
      <c r="A278" s="106">
        <v>44227</v>
      </c>
      <c r="B278" s="1" t="s">
        <v>1160</v>
      </c>
      <c r="C278" s="102" t="s">
        <v>3429</v>
      </c>
      <c r="D278" s="102">
        <v>734</v>
      </c>
      <c r="E278" s="1" t="s">
        <v>3017</v>
      </c>
      <c r="F278" s="102" t="s">
        <v>3430</v>
      </c>
      <c r="G278" s="1">
        <v>-0.3</v>
      </c>
      <c r="H278" s="1">
        <v>0</v>
      </c>
      <c r="I278" s="1">
        <v>0</v>
      </c>
      <c r="J278" s="1">
        <v>0</v>
      </c>
      <c r="K278" s="1">
        <v>-0.3</v>
      </c>
      <c r="L278" s="1"/>
      <c r="M278" s="1"/>
      <c r="AD278"/>
      <c r="AE278"/>
    </row>
    <row r="279" spans="1:31" hidden="1" x14ac:dyDescent="0.35">
      <c r="A279" s="106">
        <v>44227</v>
      </c>
      <c r="B279" s="1"/>
      <c r="C279" s="102" t="s">
        <v>2585</v>
      </c>
      <c r="D279" s="102">
        <v>744</v>
      </c>
      <c r="E279" s="1" t="s">
        <v>3016</v>
      </c>
      <c r="F279" s="102" t="s">
        <v>3431</v>
      </c>
      <c r="G279" s="1">
        <v>-14537230.17</v>
      </c>
      <c r="H279" s="1">
        <v>1849640.74</v>
      </c>
      <c r="I279" s="1">
        <v>-138698.07999999999</v>
      </c>
      <c r="J279" s="1">
        <v>1710942.66</v>
      </c>
      <c r="K279" s="1">
        <v>-12826287.51</v>
      </c>
      <c r="L279" s="1"/>
      <c r="M279" s="1"/>
      <c r="AD279"/>
      <c r="AE279"/>
    </row>
    <row r="280" spans="1:31" hidden="1" x14ac:dyDescent="0.35">
      <c r="A280" s="106">
        <v>44227</v>
      </c>
      <c r="B280" s="1"/>
      <c r="C280" s="102" t="s">
        <v>2587</v>
      </c>
      <c r="D280" s="102">
        <v>749</v>
      </c>
      <c r="E280" s="1" t="s">
        <v>3016</v>
      </c>
      <c r="F280" s="102" t="s">
        <v>3432</v>
      </c>
      <c r="G280" s="1">
        <v>-4081572.82</v>
      </c>
      <c r="H280" s="1">
        <v>0</v>
      </c>
      <c r="I280" s="1">
        <v>-16367.67</v>
      </c>
      <c r="J280" s="1">
        <v>-16367.67</v>
      </c>
      <c r="K280" s="1">
        <v>-4097940.49</v>
      </c>
      <c r="L280" s="1"/>
      <c r="M280" s="1"/>
      <c r="AD280"/>
      <c r="AE280"/>
    </row>
    <row r="281" spans="1:31" hidden="1" x14ac:dyDescent="0.35">
      <c r="A281" s="106">
        <v>44227</v>
      </c>
      <c r="B281" s="1"/>
      <c r="C281" s="102" t="s">
        <v>3433</v>
      </c>
      <c r="D281" s="102">
        <v>750</v>
      </c>
      <c r="E281" s="1" t="s">
        <v>3016</v>
      </c>
      <c r="F281" s="102" t="s">
        <v>3434</v>
      </c>
      <c r="G281" s="1">
        <v>-4035876.8</v>
      </c>
      <c r="H281" s="1">
        <v>0</v>
      </c>
      <c r="I281" s="1">
        <v>-16367.67</v>
      </c>
      <c r="J281" s="1">
        <v>-16367.67</v>
      </c>
      <c r="K281" s="1">
        <v>-4052244.47</v>
      </c>
      <c r="L281" s="1"/>
      <c r="M281" s="1"/>
      <c r="AD281"/>
      <c r="AE281"/>
    </row>
    <row r="282" spans="1:31" hidden="1" x14ac:dyDescent="0.35">
      <c r="A282" s="106">
        <v>44227</v>
      </c>
      <c r="B282" s="1" t="s">
        <v>1155</v>
      </c>
      <c r="C282" s="102" t="s">
        <v>3433</v>
      </c>
      <c r="D282" s="102">
        <v>751</v>
      </c>
      <c r="E282" s="1" t="s">
        <v>3017</v>
      </c>
      <c r="F282" s="102" t="s">
        <v>3435</v>
      </c>
      <c r="G282" s="1">
        <v>-4035876.8</v>
      </c>
      <c r="H282" s="1">
        <v>0</v>
      </c>
      <c r="I282" s="1">
        <v>-16367.67</v>
      </c>
      <c r="J282" s="1">
        <v>-16367.67</v>
      </c>
      <c r="K282" s="1">
        <v>-4052244.47</v>
      </c>
      <c r="L282" s="1"/>
      <c r="M282" s="1"/>
      <c r="AD282"/>
      <c r="AE282"/>
    </row>
    <row r="283" spans="1:31" hidden="1" x14ac:dyDescent="0.35">
      <c r="A283" s="106">
        <v>44227</v>
      </c>
      <c r="B283" s="1"/>
      <c r="C283" s="102" t="s">
        <v>3433</v>
      </c>
      <c r="D283" s="102">
        <v>1907</v>
      </c>
      <c r="E283" s="1" t="s">
        <v>3016</v>
      </c>
      <c r="F283" s="102" t="s">
        <v>3436</v>
      </c>
      <c r="G283" s="1">
        <v>-45696.02</v>
      </c>
      <c r="H283" s="1">
        <v>0</v>
      </c>
      <c r="I283" s="1">
        <v>0</v>
      </c>
      <c r="J283" s="1">
        <v>0</v>
      </c>
      <c r="K283" s="1">
        <v>-45696.02</v>
      </c>
      <c r="L283" s="1"/>
      <c r="M283" s="1"/>
      <c r="AD283"/>
      <c r="AE283"/>
    </row>
    <row r="284" spans="1:31" hidden="1" x14ac:dyDescent="0.35">
      <c r="A284" s="106">
        <v>44227</v>
      </c>
      <c r="B284" s="1" t="s">
        <v>1160</v>
      </c>
      <c r="C284" s="102" t="s">
        <v>3433</v>
      </c>
      <c r="D284" s="102">
        <v>1908</v>
      </c>
      <c r="E284" s="1" t="s">
        <v>3017</v>
      </c>
      <c r="F284" s="102" t="s">
        <v>3438</v>
      </c>
      <c r="G284" s="1">
        <v>-3153.67</v>
      </c>
      <c r="H284" s="1">
        <v>0</v>
      </c>
      <c r="I284" s="1">
        <v>0</v>
      </c>
      <c r="J284" s="1">
        <v>0</v>
      </c>
      <c r="K284" s="1">
        <v>-3153.67</v>
      </c>
      <c r="L284" s="1"/>
      <c r="M284" s="1"/>
      <c r="AD284"/>
      <c r="AE284"/>
    </row>
    <row r="285" spans="1:31" hidden="1" x14ac:dyDescent="0.35">
      <c r="A285" s="106">
        <v>44227</v>
      </c>
      <c r="B285" s="1" t="s">
        <v>1160</v>
      </c>
      <c r="C285" s="102" t="s">
        <v>3433</v>
      </c>
      <c r="D285" s="102">
        <v>1909</v>
      </c>
      <c r="E285" s="1" t="s">
        <v>3017</v>
      </c>
      <c r="F285" s="102" t="s">
        <v>3437</v>
      </c>
      <c r="G285" s="1">
        <v>-42542.35</v>
      </c>
      <c r="H285" s="1">
        <v>0</v>
      </c>
      <c r="I285" s="1">
        <v>0</v>
      </c>
      <c r="J285" s="1">
        <v>0</v>
      </c>
      <c r="K285" s="1">
        <v>-42542.35</v>
      </c>
      <c r="L285" s="1"/>
      <c r="M285" s="1"/>
      <c r="AD285"/>
      <c r="AE285"/>
    </row>
    <row r="286" spans="1:31" hidden="1" x14ac:dyDescent="0.35">
      <c r="A286" s="106">
        <v>44227</v>
      </c>
      <c r="B286" s="1"/>
      <c r="C286" s="102" t="s">
        <v>2591</v>
      </c>
      <c r="D286" s="102">
        <v>773</v>
      </c>
      <c r="E286" s="1" t="s">
        <v>3016</v>
      </c>
      <c r="F286" s="102" t="s">
        <v>3439</v>
      </c>
      <c r="G286" s="1">
        <v>-10455657.35</v>
      </c>
      <c r="H286" s="1">
        <v>1849640.74</v>
      </c>
      <c r="I286" s="1">
        <v>-122330.41</v>
      </c>
      <c r="J286" s="1">
        <v>1727310.33</v>
      </c>
      <c r="K286" s="1">
        <v>-8728347.0199999996</v>
      </c>
      <c r="L286" s="1"/>
      <c r="M286" s="1"/>
      <c r="AD286"/>
      <c r="AE286"/>
    </row>
    <row r="287" spans="1:31" hidden="1" x14ac:dyDescent="0.35">
      <c r="A287" s="106">
        <v>44227</v>
      </c>
      <c r="B287" s="1"/>
      <c r="C287" s="102" t="s">
        <v>3440</v>
      </c>
      <c r="D287" s="102">
        <v>774</v>
      </c>
      <c r="E287" s="1" t="s">
        <v>3016</v>
      </c>
      <c r="F287" s="102" t="s">
        <v>3439</v>
      </c>
      <c r="G287" s="1">
        <v>-10455657.35</v>
      </c>
      <c r="H287" s="1">
        <v>1849640.74</v>
      </c>
      <c r="I287" s="1">
        <v>-122330.41</v>
      </c>
      <c r="J287" s="1">
        <v>1727310.33</v>
      </c>
      <c r="K287" s="1">
        <v>-8728347.0199999996</v>
      </c>
      <c r="L287" s="1"/>
      <c r="M287" s="1"/>
      <c r="AD287"/>
      <c r="AE287"/>
    </row>
    <row r="288" spans="1:31" hidden="1" x14ac:dyDescent="0.35">
      <c r="A288" s="106">
        <v>44227</v>
      </c>
      <c r="B288" s="1" t="s">
        <v>1158</v>
      </c>
      <c r="C288" s="102" t="s">
        <v>3440</v>
      </c>
      <c r="D288" s="102">
        <v>775</v>
      </c>
      <c r="E288" s="1" t="s">
        <v>3017</v>
      </c>
      <c r="F288" s="102" t="s">
        <v>3441</v>
      </c>
      <c r="G288" s="1">
        <v>-394107.11</v>
      </c>
      <c r="H288" s="1">
        <v>25995.040000000001</v>
      </c>
      <c r="I288" s="1">
        <v>-25995.040000000001</v>
      </c>
      <c r="J288" s="1">
        <v>0</v>
      </c>
      <c r="K288" s="1">
        <v>-394107.11</v>
      </c>
      <c r="L288" s="1"/>
      <c r="M288" s="1"/>
      <c r="AD288"/>
      <c r="AE288"/>
    </row>
    <row r="289" spans="1:31" hidden="1" x14ac:dyDescent="0.35">
      <c r="A289" s="106">
        <v>44227</v>
      </c>
      <c r="B289" s="1" t="s">
        <v>1160</v>
      </c>
      <c r="C289" s="102" t="s">
        <v>3440</v>
      </c>
      <c r="D289" s="102">
        <v>776</v>
      </c>
      <c r="E289" s="1" t="s">
        <v>3017</v>
      </c>
      <c r="F289" s="102" t="s">
        <v>3442</v>
      </c>
      <c r="G289" s="1">
        <v>-189521.55</v>
      </c>
      <c r="H289" s="1">
        <v>0</v>
      </c>
      <c r="I289" s="1">
        <v>0</v>
      </c>
      <c r="J289" s="1">
        <v>0</v>
      </c>
      <c r="K289" s="1">
        <v>-189521.55</v>
      </c>
      <c r="L289" s="1"/>
      <c r="M289" s="1"/>
      <c r="AD289"/>
      <c r="AE289"/>
    </row>
    <row r="290" spans="1:31" hidden="1" x14ac:dyDescent="0.35">
      <c r="A290" s="106">
        <v>44227</v>
      </c>
      <c r="B290" s="1" t="s">
        <v>1160</v>
      </c>
      <c r="C290" s="102" t="s">
        <v>3440</v>
      </c>
      <c r="D290" s="102">
        <v>777</v>
      </c>
      <c r="E290" s="1" t="s">
        <v>3017</v>
      </c>
      <c r="F290" s="102" t="s">
        <v>3443</v>
      </c>
      <c r="G290" s="1">
        <v>-38879.480000000003</v>
      </c>
      <c r="H290" s="1">
        <v>0</v>
      </c>
      <c r="I290" s="1">
        <v>0</v>
      </c>
      <c r="J290" s="1">
        <v>0</v>
      </c>
      <c r="K290" s="1">
        <v>-38879.480000000003</v>
      </c>
      <c r="L290" s="1"/>
      <c r="M290" s="1"/>
      <c r="AD290"/>
      <c r="AE290"/>
    </row>
    <row r="291" spans="1:31" hidden="1" x14ac:dyDescent="0.35">
      <c r="A291" s="106">
        <v>44227</v>
      </c>
      <c r="B291" s="1" t="s">
        <v>1160</v>
      </c>
      <c r="C291" s="102" t="s">
        <v>3440</v>
      </c>
      <c r="D291" s="102">
        <v>778</v>
      </c>
      <c r="E291" s="1" t="s">
        <v>3017</v>
      </c>
      <c r="F291" s="102" t="s">
        <v>3444</v>
      </c>
      <c r="G291" s="1">
        <v>-912120</v>
      </c>
      <c r="H291" s="1">
        <v>0</v>
      </c>
      <c r="I291" s="1">
        <v>0</v>
      </c>
      <c r="J291" s="1">
        <v>0</v>
      </c>
      <c r="K291" s="1">
        <v>-912120</v>
      </c>
      <c r="L291" s="1"/>
      <c r="M291" s="1"/>
      <c r="AD291"/>
      <c r="AE291"/>
    </row>
    <row r="292" spans="1:31" hidden="1" x14ac:dyDescent="0.35">
      <c r="A292" s="106">
        <v>44227</v>
      </c>
      <c r="B292" s="1" t="s">
        <v>1160</v>
      </c>
      <c r="C292" s="102" t="s">
        <v>3440</v>
      </c>
      <c r="D292" s="102">
        <v>779</v>
      </c>
      <c r="E292" s="1" t="s">
        <v>3017</v>
      </c>
      <c r="F292" s="102" t="s">
        <v>3445</v>
      </c>
      <c r="G292" s="1">
        <v>-0.06</v>
      </c>
      <c r="H292" s="1">
        <v>15353.04</v>
      </c>
      <c r="I292" s="1">
        <v>-15353.04</v>
      </c>
      <c r="J292" s="1">
        <v>0</v>
      </c>
      <c r="K292" s="1">
        <v>-0.06</v>
      </c>
      <c r="L292" s="1"/>
      <c r="M292" s="1"/>
      <c r="AD292"/>
      <c r="AE292"/>
    </row>
    <row r="293" spans="1:31" hidden="1" x14ac:dyDescent="0.35">
      <c r="A293" s="106">
        <v>44227</v>
      </c>
      <c r="B293" s="1" t="s">
        <v>1160</v>
      </c>
      <c r="C293" s="102" t="s">
        <v>3440</v>
      </c>
      <c r="D293" s="102">
        <v>2016</v>
      </c>
      <c r="E293" s="1" t="s">
        <v>3017</v>
      </c>
      <c r="F293" s="102" t="s">
        <v>3865</v>
      </c>
      <c r="G293" s="1">
        <v>-8921029.1500000004</v>
      </c>
      <c r="H293" s="1">
        <v>1808292.66</v>
      </c>
      <c r="I293" s="1">
        <v>-80982.33</v>
      </c>
      <c r="J293" s="1">
        <v>1727310.3299999998</v>
      </c>
      <c r="K293" s="1">
        <v>-7193718.8200000003</v>
      </c>
      <c r="L293" s="1"/>
      <c r="M293" s="1"/>
      <c r="AD293"/>
      <c r="AE293"/>
    </row>
    <row r="294" spans="1:31" hidden="1" x14ac:dyDescent="0.35">
      <c r="A294" s="106">
        <v>44227</v>
      </c>
      <c r="B294" s="1"/>
      <c r="C294" s="102" t="s">
        <v>2594</v>
      </c>
      <c r="D294" s="102">
        <v>782</v>
      </c>
      <c r="E294" s="1" t="s">
        <v>3016</v>
      </c>
      <c r="F294" s="102" t="s">
        <v>3446</v>
      </c>
      <c r="G294" s="1">
        <v>-3447165.58</v>
      </c>
      <c r="H294" s="1">
        <v>1837990.86</v>
      </c>
      <c r="I294" s="1">
        <v>-367235.8</v>
      </c>
      <c r="J294" s="1">
        <v>1470755.06</v>
      </c>
      <c r="K294" s="1">
        <v>-1976410.52</v>
      </c>
      <c r="L294" s="1"/>
      <c r="M294" s="1"/>
      <c r="AD294"/>
      <c r="AE294"/>
    </row>
    <row r="295" spans="1:31" hidden="1" x14ac:dyDescent="0.35">
      <c r="A295" s="106">
        <v>44227</v>
      </c>
      <c r="B295" s="1"/>
      <c r="C295" s="102" t="s">
        <v>2596</v>
      </c>
      <c r="D295" s="102">
        <v>783</v>
      </c>
      <c r="E295" s="1" t="s">
        <v>3016</v>
      </c>
      <c r="F295" s="102" t="s">
        <v>3447</v>
      </c>
      <c r="G295" s="1">
        <v>-3447165.58</v>
      </c>
      <c r="H295" s="1">
        <v>1837990.86</v>
      </c>
      <c r="I295" s="1">
        <v>-367235.8</v>
      </c>
      <c r="J295" s="1">
        <v>1470755.06</v>
      </c>
      <c r="K295" s="1">
        <v>-1976410.52</v>
      </c>
      <c r="L295" s="1"/>
      <c r="M295" s="1"/>
      <c r="AD295"/>
      <c r="AE295"/>
    </row>
    <row r="296" spans="1:31" hidden="1" x14ac:dyDescent="0.35">
      <c r="A296" s="106">
        <v>44227</v>
      </c>
      <c r="B296" s="1"/>
      <c r="C296" s="102" t="s">
        <v>3448</v>
      </c>
      <c r="D296" s="102">
        <v>784</v>
      </c>
      <c r="E296" s="1" t="s">
        <v>3016</v>
      </c>
      <c r="F296" s="102" t="s">
        <v>3449</v>
      </c>
      <c r="G296" s="1">
        <v>-3447165.58</v>
      </c>
      <c r="H296" s="1">
        <v>1837990.86</v>
      </c>
      <c r="I296" s="1">
        <v>-367235.8</v>
      </c>
      <c r="J296" s="1">
        <v>1470755.06</v>
      </c>
      <c r="K296" s="1">
        <v>-1976410.52</v>
      </c>
      <c r="L296" s="1"/>
      <c r="M296" s="1"/>
      <c r="AD296"/>
      <c r="AE296"/>
    </row>
    <row r="297" spans="1:31" hidden="1" x14ac:dyDescent="0.35">
      <c r="A297" s="106">
        <v>44227</v>
      </c>
      <c r="B297" s="1"/>
      <c r="C297" s="102" t="s">
        <v>3448</v>
      </c>
      <c r="D297" s="102">
        <v>785</v>
      </c>
      <c r="E297" s="1" t="s">
        <v>3016</v>
      </c>
      <c r="F297" s="102" t="s">
        <v>3450</v>
      </c>
      <c r="G297" s="1">
        <v>-3447165.58</v>
      </c>
      <c r="H297" s="1">
        <v>1837990.86</v>
      </c>
      <c r="I297" s="1">
        <v>-367235.8</v>
      </c>
      <c r="J297" s="1">
        <v>1470755.06</v>
      </c>
      <c r="K297" s="1">
        <v>-1976410.52</v>
      </c>
      <c r="L297" s="1"/>
      <c r="M297" s="1"/>
      <c r="AD297"/>
      <c r="AE297"/>
    </row>
    <row r="298" spans="1:31" hidden="1" x14ac:dyDescent="0.35">
      <c r="A298" s="106">
        <v>44227</v>
      </c>
      <c r="B298" s="1" t="s">
        <v>1160</v>
      </c>
      <c r="C298" s="102" t="s">
        <v>3448</v>
      </c>
      <c r="D298" s="102">
        <v>787</v>
      </c>
      <c r="E298" s="1" t="s">
        <v>3017</v>
      </c>
      <c r="F298" s="102" t="s">
        <v>3451</v>
      </c>
      <c r="G298" s="1">
        <v>-3307119.73</v>
      </c>
      <c r="H298" s="1">
        <v>1837990.86</v>
      </c>
      <c r="I298" s="1">
        <v>-367235.8</v>
      </c>
      <c r="J298" s="1">
        <v>1470755.06</v>
      </c>
      <c r="K298" s="1">
        <v>-1836364.67</v>
      </c>
      <c r="L298" s="1"/>
      <c r="M298" s="1"/>
      <c r="AD298"/>
      <c r="AE298"/>
    </row>
    <row r="299" spans="1:31" hidden="1" x14ac:dyDescent="0.35">
      <c r="A299" s="106">
        <v>44227</v>
      </c>
      <c r="B299" s="1" t="s">
        <v>1160</v>
      </c>
      <c r="C299" s="102" t="s">
        <v>3448</v>
      </c>
      <c r="D299" s="102">
        <v>788</v>
      </c>
      <c r="E299" s="1" t="s">
        <v>3017</v>
      </c>
      <c r="F299" s="102" t="s">
        <v>3452</v>
      </c>
      <c r="G299" s="1">
        <v>-140045.85</v>
      </c>
      <c r="H299" s="1">
        <v>0</v>
      </c>
      <c r="I299" s="1">
        <v>0</v>
      </c>
      <c r="J299" s="1">
        <v>0</v>
      </c>
      <c r="K299" s="1">
        <v>-140045.85</v>
      </c>
      <c r="L299" s="1"/>
      <c r="M299" s="1"/>
      <c r="AD299"/>
      <c r="AE299"/>
    </row>
    <row r="300" spans="1:31" hidden="1" x14ac:dyDescent="0.35">
      <c r="A300" s="106">
        <v>44227</v>
      </c>
      <c r="B300" s="1"/>
      <c r="C300" s="102" t="s">
        <v>2601</v>
      </c>
      <c r="D300" s="102">
        <v>808</v>
      </c>
      <c r="E300" s="1" t="s">
        <v>3016</v>
      </c>
      <c r="F300" s="102" t="s">
        <v>3453</v>
      </c>
      <c r="G300" s="1">
        <v>-2142056191.9200001</v>
      </c>
      <c r="H300" s="1">
        <v>1010658.18</v>
      </c>
      <c r="I300" s="1">
        <v>-638437.87</v>
      </c>
      <c r="J300" s="1">
        <v>372220.31000000006</v>
      </c>
      <c r="K300" s="1">
        <v>-2141683971.6099999</v>
      </c>
      <c r="L300" s="1"/>
      <c r="M300" s="1"/>
      <c r="AD300"/>
      <c r="AE300"/>
    </row>
    <row r="301" spans="1:31" hidden="1" x14ac:dyDescent="0.35">
      <c r="A301" s="106">
        <v>44227</v>
      </c>
      <c r="B301" s="1"/>
      <c r="C301" s="102" t="s">
        <v>2603</v>
      </c>
      <c r="D301" s="102">
        <v>809</v>
      </c>
      <c r="E301" s="1" t="s">
        <v>3016</v>
      </c>
      <c r="F301" s="102" t="s">
        <v>3454</v>
      </c>
      <c r="G301" s="1">
        <v>-1107730793.5999999</v>
      </c>
      <c r="H301" s="1">
        <v>739630.57</v>
      </c>
      <c r="I301" s="1">
        <v>-49615.29</v>
      </c>
      <c r="J301" s="1">
        <v>690015.27999999991</v>
      </c>
      <c r="K301" s="1">
        <v>-1107040778.3199999</v>
      </c>
      <c r="L301" s="1"/>
      <c r="M301" s="1"/>
      <c r="AD301"/>
      <c r="AE301"/>
    </row>
    <row r="302" spans="1:31" hidden="1" x14ac:dyDescent="0.35">
      <c r="A302" s="106">
        <v>44227</v>
      </c>
      <c r="B302" s="1"/>
      <c r="C302" s="102" t="s">
        <v>2604</v>
      </c>
      <c r="D302" s="102">
        <v>818</v>
      </c>
      <c r="E302" s="1" t="s">
        <v>3016</v>
      </c>
      <c r="F302" s="102" t="s">
        <v>3455</v>
      </c>
      <c r="G302" s="1">
        <v>-420963400.05000001</v>
      </c>
      <c r="H302" s="1">
        <v>739630.57</v>
      </c>
      <c r="I302" s="1">
        <v>-49615.29</v>
      </c>
      <c r="J302" s="1">
        <v>690015.27999999991</v>
      </c>
      <c r="K302" s="1">
        <v>-420273384.76999998</v>
      </c>
      <c r="L302" s="1"/>
      <c r="M302" s="1"/>
      <c r="AD302"/>
      <c r="AE302"/>
    </row>
    <row r="303" spans="1:31" hidden="1" x14ac:dyDescent="0.35">
      <c r="A303" s="106">
        <v>44227</v>
      </c>
      <c r="B303" s="1" t="s">
        <v>1162</v>
      </c>
      <c r="C303" s="102" t="s">
        <v>3456</v>
      </c>
      <c r="D303" s="102">
        <v>819</v>
      </c>
      <c r="E303" s="1" t="s">
        <v>3017</v>
      </c>
      <c r="F303" s="102" t="s">
        <v>3457</v>
      </c>
      <c r="G303" s="1">
        <v>-420963400.05000001</v>
      </c>
      <c r="H303" s="1">
        <v>739630.57</v>
      </c>
      <c r="I303" s="1">
        <v>-49615.29</v>
      </c>
      <c r="J303" s="1">
        <v>690015.27999999991</v>
      </c>
      <c r="K303" s="1">
        <v>-420273384.76999998</v>
      </c>
      <c r="L303" s="1"/>
      <c r="M303" s="1"/>
      <c r="AD303"/>
      <c r="AE303"/>
    </row>
    <row r="304" spans="1:31" hidden="1" x14ac:dyDescent="0.35">
      <c r="A304" s="106">
        <v>44227</v>
      </c>
      <c r="B304" s="1"/>
      <c r="C304" s="102" t="s">
        <v>2606</v>
      </c>
      <c r="D304" s="102">
        <v>820</v>
      </c>
      <c r="E304" s="1" t="s">
        <v>3016</v>
      </c>
      <c r="F304" s="102" t="s">
        <v>3458</v>
      </c>
      <c r="G304" s="1">
        <v>-644352639.44000006</v>
      </c>
      <c r="H304" s="1">
        <v>0</v>
      </c>
      <c r="I304" s="1">
        <v>0</v>
      </c>
      <c r="J304" s="1">
        <v>0</v>
      </c>
      <c r="K304" s="1">
        <v>-644352639.44000006</v>
      </c>
      <c r="L304" s="1"/>
      <c r="M304" s="1"/>
      <c r="AD304"/>
      <c r="AE304"/>
    </row>
    <row r="305" spans="1:31" hidden="1" x14ac:dyDescent="0.35">
      <c r="A305" s="106">
        <v>44227</v>
      </c>
      <c r="B305" s="1" t="s">
        <v>1166</v>
      </c>
      <c r="C305" s="102" t="s">
        <v>3459</v>
      </c>
      <c r="D305" s="102">
        <v>821</v>
      </c>
      <c r="E305" s="1" t="s">
        <v>3017</v>
      </c>
      <c r="F305" s="102" t="s">
        <v>3460</v>
      </c>
      <c r="G305" s="1">
        <v>-644352639.44000006</v>
      </c>
      <c r="H305" s="1">
        <v>0</v>
      </c>
      <c r="I305" s="1">
        <v>0</v>
      </c>
      <c r="J305" s="1">
        <v>0</v>
      </c>
      <c r="K305" s="1">
        <v>-644352639.44000006</v>
      </c>
      <c r="L305" s="1"/>
      <c r="M305" s="1"/>
      <c r="AD305"/>
      <c r="AE305"/>
    </row>
    <row r="306" spans="1:31" hidden="1" x14ac:dyDescent="0.35">
      <c r="A306" s="106">
        <v>44227</v>
      </c>
      <c r="B306" s="1"/>
      <c r="C306" s="102" t="s">
        <v>2608</v>
      </c>
      <c r="D306" s="102">
        <v>822</v>
      </c>
      <c r="E306" s="1" t="s">
        <v>3016</v>
      </c>
      <c r="F306" s="102" t="s">
        <v>3461</v>
      </c>
      <c r="G306" s="1">
        <v>-42414754.109999999</v>
      </c>
      <c r="H306" s="1">
        <v>0</v>
      </c>
      <c r="I306" s="1">
        <v>0</v>
      </c>
      <c r="J306" s="1">
        <v>0</v>
      </c>
      <c r="K306" s="1">
        <v>-42414754.109999999</v>
      </c>
      <c r="L306" s="1"/>
      <c r="M306" s="1"/>
      <c r="AD306"/>
      <c r="AE306"/>
    </row>
    <row r="307" spans="1:31" hidden="1" x14ac:dyDescent="0.35">
      <c r="A307" s="106">
        <v>44227</v>
      </c>
      <c r="B307" s="1" t="s">
        <v>1165</v>
      </c>
      <c r="C307" s="102" t="s">
        <v>3462</v>
      </c>
      <c r="D307" s="102">
        <v>823</v>
      </c>
      <c r="E307" s="1" t="s">
        <v>3017</v>
      </c>
      <c r="F307" s="102" t="s">
        <v>3463</v>
      </c>
      <c r="G307" s="1">
        <v>-12292764.43</v>
      </c>
      <c r="H307" s="1">
        <v>0</v>
      </c>
      <c r="I307" s="1">
        <v>0</v>
      </c>
      <c r="J307" s="1">
        <v>0</v>
      </c>
      <c r="K307" s="1">
        <v>-12292764.43</v>
      </c>
      <c r="L307" s="1"/>
      <c r="M307" s="1"/>
      <c r="AD307"/>
      <c r="AE307"/>
    </row>
    <row r="308" spans="1:31" hidden="1" x14ac:dyDescent="0.35">
      <c r="A308" s="106">
        <v>44227</v>
      </c>
      <c r="B308" s="1" t="s">
        <v>3875</v>
      </c>
      <c r="C308" s="102" t="s">
        <v>3462</v>
      </c>
      <c r="D308" s="102">
        <v>2017</v>
      </c>
      <c r="E308" s="1" t="s">
        <v>3017</v>
      </c>
      <c r="F308" s="102" t="s">
        <v>3866</v>
      </c>
      <c r="G308" s="1">
        <v>-30121989.68</v>
      </c>
      <c r="H308" s="1">
        <v>0</v>
      </c>
      <c r="I308" s="1">
        <v>0</v>
      </c>
      <c r="J308" s="1">
        <v>0</v>
      </c>
      <c r="K308" s="1">
        <v>-30121989.68</v>
      </c>
      <c r="L308" s="1"/>
      <c r="M308" s="1"/>
      <c r="AD308"/>
      <c r="AE308"/>
    </row>
    <row r="309" spans="1:31" hidden="1" x14ac:dyDescent="0.35">
      <c r="A309" s="106">
        <v>44227</v>
      </c>
      <c r="B309" s="1"/>
      <c r="C309" s="102" t="s">
        <v>2610</v>
      </c>
      <c r="D309" s="102">
        <v>920</v>
      </c>
      <c r="E309" s="1" t="s">
        <v>3016</v>
      </c>
      <c r="F309" s="102" t="s">
        <v>3446</v>
      </c>
      <c r="G309" s="1">
        <v>-323442017.52999997</v>
      </c>
      <c r="H309" s="1">
        <v>0</v>
      </c>
      <c r="I309" s="1">
        <v>0</v>
      </c>
      <c r="J309" s="1">
        <v>0</v>
      </c>
      <c r="K309" s="1">
        <v>-323442017.52999997</v>
      </c>
      <c r="L309" s="1"/>
      <c r="M309" s="1"/>
      <c r="AD309"/>
      <c r="AE309"/>
    </row>
    <row r="310" spans="1:31" hidden="1" x14ac:dyDescent="0.35">
      <c r="A310" s="106">
        <v>44227</v>
      </c>
      <c r="B310" s="1"/>
      <c r="C310" s="102" t="s">
        <v>2611</v>
      </c>
      <c r="D310" s="102">
        <v>921</v>
      </c>
      <c r="E310" s="1" t="s">
        <v>3016</v>
      </c>
      <c r="F310" s="102" t="s">
        <v>3446</v>
      </c>
      <c r="G310" s="1">
        <v>-323442017.52999997</v>
      </c>
      <c r="H310" s="1">
        <v>0</v>
      </c>
      <c r="I310" s="1">
        <v>0</v>
      </c>
      <c r="J310" s="1">
        <v>0</v>
      </c>
      <c r="K310" s="1">
        <v>-323442017.52999997</v>
      </c>
      <c r="L310" s="1"/>
      <c r="M310" s="1"/>
      <c r="AD310"/>
      <c r="AE310"/>
    </row>
    <row r="311" spans="1:31" hidden="1" x14ac:dyDescent="0.35">
      <c r="A311" s="106">
        <v>44227</v>
      </c>
      <c r="B311" s="1"/>
      <c r="C311" s="102" t="s">
        <v>3464</v>
      </c>
      <c r="D311" s="102">
        <v>945</v>
      </c>
      <c r="E311" s="1" t="s">
        <v>3016</v>
      </c>
      <c r="F311" s="102" t="s">
        <v>3465</v>
      </c>
      <c r="G311" s="1">
        <v>-323442017.52999997</v>
      </c>
      <c r="H311" s="1">
        <v>0</v>
      </c>
      <c r="I311" s="1">
        <v>0</v>
      </c>
      <c r="J311" s="1">
        <v>0</v>
      </c>
      <c r="K311" s="1">
        <v>-323442017.52999997</v>
      </c>
      <c r="L311" s="1"/>
      <c r="M311" s="1"/>
      <c r="AD311"/>
      <c r="AE311"/>
    </row>
    <row r="312" spans="1:31" hidden="1" x14ac:dyDescent="0.35">
      <c r="A312" s="106">
        <v>44227</v>
      </c>
      <c r="B312" s="1" t="s">
        <v>1162</v>
      </c>
      <c r="C312" s="102" t="s">
        <v>3464</v>
      </c>
      <c r="D312" s="102">
        <v>946</v>
      </c>
      <c r="E312" s="1" t="s">
        <v>3017</v>
      </c>
      <c r="F312" s="102" t="s">
        <v>3466</v>
      </c>
      <c r="G312" s="1">
        <v>-323442006.61000001</v>
      </c>
      <c r="H312" s="1">
        <v>0</v>
      </c>
      <c r="I312" s="1">
        <v>0</v>
      </c>
      <c r="J312" s="1">
        <v>0</v>
      </c>
      <c r="K312" s="1">
        <v>-323442006.61000001</v>
      </c>
      <c r="L312" s="1"/>
      <c r="M312" s="1"/>
      <c r="AD312"/>
      <c r="AE312"/>
    </row>
    <row r="313" spans="1:31" hidden="1" x14ac:dyDescent="0.35">
      <c r="A313" s="106">
        <v>44227</v>
      </c>
      <c r="B313" s="1" t="s">
        <v>1163</v>
      </c>
      <c r="C313" s="102" t="s">
        <v>3464</v>
      </c>
      <c r="D313" s="102">
        <v>1973</v>
      </c>
      <c r="E313" s="1" t="s">
        <v>3017</v>
      </c>
      <c r="F313" s="102" t="s">
        <v>3467</v>
      </c>
      <c r="G313" s="1">
        <v>-10.92</v>
      </c>
      <c r="H313" s="1">
        <v>0</v>
      </c>
      <c r="I313" s="1">
        <v>0</v>
      </c>
      <c r="J313" s="1">
        <v>0</v>
      </c>
      <c r="K313" s="1">
        <v>-10.92</v>
      </c>
      <c r="L313" s="1"/>
      <c r="M313" s="1"/>
      <c r="AD313"/>
      <c r="AE313"/>
    </row>
    <row r="314" spans="1:31" hidden="1" x14ac:dyDescent="0.35">
      <c r="A314" s="106">
        <v>44227</v>
      </c>
      <c r="B314" s="1"/>
      <c r="C314" s="102" t="s">
        <v>3074</v>
      </c>
      <c r="D314" s="102">
        <v>1950</v>
      </c>
      <c r="E314" s="1" t="s">
        <v>3016</v>
      </c>
      <c r="F314" s="102" t="s">
        <v>3468</v>
      </c>
      <c r="G314" s="1">
        <v>-710883380.78999996</v>
      </c>
      <c r="H314" s="1">
        <v>271027.61</v>
      </c>
      <c r="I314" s="1">
        <v>-588822.57999999996</v>
      </c>
      <c r="J314" s="1">
        <v>-317794.96999999997</v>
      </c>
      <c r="K314" s="1">
        <v>-711201175.75999999</v>
      </c>
      <c r="L314" s="1"/>
      <c r="M314" s="1"/>
      <c r="AD314"/>
      <c r="AE314"/>
    </row>
    <row r="315" spans="1:31" hidden="1" x14ac:dyDescent="0.35">
      <c r="A315" s="106">
        <v>44227</v>
      </c>
      <c r="B315" s="1"/>
      <c r="C315" s="102" t="s">
        <v>3075</v>
      </c>
      <c r="D315" s="102">
        <v>1951</v>
      </c>
      <c r="E315" s="1" t="s">
        <v>3016</v>
      </c>
      <c r="F315" s="102" t="s">
        <v>3468</v>
      </c>
      <c r="G315" s="1">
        <v>-710883380.78999996</v>
      </c>
      <c r="H315" s="1">
        <v>271027.61</v>
      </c>
      <c r="I315" s="1">
        <v>-588822.57999999996</v>
      </c>
      <c r="J315" s="1">
        <v>-317794.96999999997</v>
      </c>
      <c r="K315" s="1">
        <v>-711201175.75999999</v>
      </c>
      <c r="L315" s="1"/>
      <c r="M315" s="1"/>
      <c r="AD315"/>
      <c r="AE315"/>
    </row>
    <row r="316" spans="1:31" hidden="1" x14ac:dyDescent="0.35">
      <c r="A316" s="106">
        <v>44227</v>
      </c>
      <c r="B316" s="1" t="s">
        <v>1164</v>
      </c>
      <c r="C316" s="102" t="s">
        <v>3471</v>
      </c>
      <c r="D316" s="102">
        <v>1952</v>
      </c>
      <c r="E316" s="1" t="s">
        <v>3017</v>
      </c>
      <c r="F316" s="102" t="s">
        <v>3469</v>
      </c>
      <c r="G316" s="1">
        <v>-522708368.07999998</v>
      </c>
      <c r="H316" s="1">
        <v>199285.01</v>
      </c>
      <c r="I316" s="1">
        <v>-432957.78</v>
      </c>
      <c r="J316" s="1">
        <v>-233672.77000000002</v>
      </c>
      <c r="K316" s="1">
        <v>-522942040.85000002</v>
      </c>
      <c r="L316" s="1"/>
      <c r="M316" s="1"/>
      <c r="AD316"/>
      <c r="AE316"/>
    </row>
    <row r="317" spans="1:31" hidden="1" x14ac:dyDescent="0.35">
      <c r="A317" s="106">
        <v>44227</v>
      </c>
      <c r="B317" s="1" t="s">
        <v>1164</v>
      </c>
      <c r="C317" s="102" t="s">
        <v>3471</v>
      </c>
      <c r="D317" s="102">
        <v>1953</v>
      </c>
      <c r="E317" s="1" t="s">
        <v>3017</v>
      </c>
      <c r="F317" s="102" t="s">
        <v>3470</v>
      </c>
      <c r="G317" s="1">
        <v>-188175012.71000001</v>
      </c>
      <c r="H317" s="1">
        <v>71742.600000000006</v>
      </c>
      <c r="I317" s="1">
        <v>-155864.79999999999</v>
      </c>
      <c r="J317" s="1">
        <v>-84122.199999999983</v>
      </c>
      <c r="K317" s="1">
        <v>-188259134.91</v>
      </c>
      <c r="L317" s="1"/>
      <c r="M317" s="1"/>
      <c r="AD317"/>
      <c r="AE317"/>
    </row>
    <row r="318" spans="1:31" hidden="1" x14ac:dyDescent="0.35">
      <c r="A318" s="106">
        <v>44227</v>
      </c>
      <c r="B318" s="1"/>
      <c r="C318" s="102" t="s">
        <v>2613</v>
      </c>
      <c r="D318" s="102">
        <v>951</v>
      </c>
      <c r="E318" s="1" t="s">
        <v>3016</v>
      </c>
      <c r="F318" s="102" t="s">
        <v>3472</v>
      </c>
      <c r="G318" s="1">
        <v>-3170923055.6100001</v>
      </c>
      <c r="H318" s="1">
        <v>2694333.29</v>
      </c>
      <c r="I318" s="1">
        <v>-2694333.29</v>
      </c>
      <c r="J318" s="1">
        <v>0</v>
      </c>
      <c r="K318" s="1">
        <v>-3170923055.6100001</v>
      </c>
      <c r="L318" s="1"/>
      <c r="M318" s="1"/>
      <c r="AD318"/>
      <c r="AE318"/>
    </row>
    <row r="319" spans="1:31" hidden="1" x14ac:dyDescent="0.35">
      <c r="A319" s="106">
        <v>44227</v>
      </c>
      <c r="B319" s="1"/>
      <c r="C319" s="102" t="s">
        <v>2615</v>
      </c>
      <c r="D319" s="102">
        <v>952</v>
      </c>
      <c r="E319" s="1" t="s">
        <v>3016</v>
      </c>
      <c r="F319" s="102" t="s">
        <v>3473</v>
      </c>
      <c r="G319" s="1">
        <v>-1580546585.3699999</v>
      </c>
      <c r="H319" s="1">
        <v>0</v>
      </c>
      <c r="I319" s="1">
        <v>0</v>
      </c>
      <c r="J319" s="1">
        <v>0</v>
      </c>
      <c r="K319" s="1">
        <v>-1580546585.3699999</v>
      </c>
      <c r="L319" s="1"/>
      <c r="M319" s="1"/>
      <c r="AD319"/>
      <c r="AE319"/>
    </row>
    <row r="320" spans="1:31" hidden="1" x14ac:dyDescent="0.35">
      <c r="A320" s="106">
        <v>44227</v>
      </c>
      <c r="B320" s="1"/>
      <c r="C320" s="102" t="s">
        <v>2617</v>
      </c>
      <c r="D320" s="102">
        <v>953</v>
      </c>
      <c r="E320" s="1" t="s">
        <v>3016</v>
      </c>
      <c r="F320" s="102" t="s">
        <v>3473</v>
      </c>
      <c r="G320" s="1">
        <v>-1580546585.3699999</v>
      </c>
      <c r="H320" s="1">
        <v>0</v>
      </c>
      <c r="I320" s="1">
        <v>0</v>
      </c>
      <c r="J320" s="1">
        <v>0</v>
      </c>
      <c r="K320" s="1">
        <v>-1580546585.3699999</v>
      </c>
      <c r="L320" s="1"/>
      <c r="M320" s="1"/>
      <c r="AD320"/>
      <c r="AE320"/>
    </row>
    <row r="321" spans="1:31" hidden="1" x14ac:dyDescent="0.35">
      <c r="A321" s="106">
        <v>44227</v>
      </c>
      <c r="B321" s="1" t="s">
        <v>1168</v>
      </c>
      <c r="C321" s="102" t="s">
        <v>3474</v>
      </c>
      <c r="D321" s="102">
        <v>954</v>
      </c>
      <c r="E321" s="1" t="s">
        <v>3017</v>
      </c>
      <c r="F321" s="102" t="s">
        <v>3475</v>
      </c>
      <c r="G321" s="1">
        <v>-1580546585.3699999</v>
      </c>
      <c r="H321" s="1">
        <v>0</v>
      </c>
      <c r="I321" s="1">
        <v>0</v>
      </c>
      <c r="J321" s="1">
        <v>0</v>
      </c>
      <c r="K321" s="1">
        <v>-1580546585.3699999</v>
      </c>
      <c r="L321" s="1"/>
      <c r="M321" s="1"/>
      <c r="AD321"/>
      <c r="AE321"/>
    </row>
    <row r="322" spans="1:31" hidden="1" x14ac:dyDescent="0.35">
      <c r="A322" s="106">
        <v>44227</v>
      </c>
      <c r="B322" s="1"/>
      <c r="C322" s="102" t="s">
        <v>2620</v>
      </c>
      <c r="D322" s="102">
        <v>963</v>
      </c>
      <c r="E322" s="1" t="s">
        <v>3016</v>
      </c>
      <c r="F322" s="102" t="s">
        <v>3476</v>
      </c>
      <c r="G322" s="1">
        <v>-26343978.829999998</v>
      </c>
      <c r="H322" s="1">
        <v>0</v>
      </c>
      <c r="I322" s="1">
        <v>0</v>
      </c>
      <c r="J322" s="1">
        <v>0</v>
      </c>
      <c r="K322" s="1">
        <v>-26343978.829999998</v>
      </c>
      <c r="L322" s="1"/>
      <c r="M322" s="1"/>
      <c r="AD322"/>
      <c r="AE322"/>
    </row>
    <row r="323" spans="1:31" hidden="1" x14ac:dyDescent="0.35">
      <c r="A323" s="106">
        <v>44227</v>
      </c>
      <c r="B323" s="1"/>
      <c r="C323" s="102" t="s">
        <v>2622</v>
      </c>
      <c r="D323" s="102">
        <v>964</v>
      </c>
      <c r="E323" s="1" t="s">
        <v>3016</v>
      </c>
      <c r="F323" s="102" t="s">
        <v>3476</v>
      </c>
      <c r="G323" s="1">
        <v>-26343978.829999998</v>
      </c>
      <c r="H323" s="1">
        <v>0</v>
      </c>
      <c r="I323" s="1">
        <v>0</v>
      </c>
      <c r="J323" s="1">
        <v>0</v>
      </c>
      <c r="K323" s="1">
        <v>-26343978.829999998</v>
      </c>
      <c r="L323" s="1"/>
      <c r="M323" s="1"/>
      <c r="AD323"/>
      <c r="AE323"/>
    </row>
    <row r="324" spans="1:31" hidden="1" x14ac:dyDescent="0.35">
      <c r="A324" s="106">
        <v>44227</v>
      </c>
      <c r="B324" s="1"/>
      <c r="C324" s="102" t="s">
        <v>3477</v>
      </c>
      <c r="D324" s="102">
        <v>968</v>
      </c>
      <c r="E324" s="1" t="s">
        <v>3016</v>
      </c>
      <c r="F324" s="102" t="s">
        <v>3478</v>
      </c>
      <c r="G324" s="1">
        <v>-26307294.260000002</v>
      </c>
      <c r="H324" s="1">
        <v>0</v>
      </c>
      <c r="I324" s="1">
        <v>0</v>
      </c>
      <c r="J324" s="1">
        <v>0</v>
      </c>
      <c r="K324" s="1">
        <v>-26307294.260000002</v>
      </c>
      <c r="L324" s="1"/>
      <c r="M324" s="1"/>
      <c r="AD324"/>
      <c r="AE324"/>
    </row>
    <row r="325" spans="1:31" hidden="1" x14ac:dyDescent="0.35">
      <c r="A325" s="106">
        <v>44227</v>
      </c>
      <c r="B325" s="1" t="s">
        <v>1169</v>
      </c>
      <c r="C325" s="102" t="s">
        <v>3477</v>
      </c>
      <c r="D325" s="102">
        <v>969</v>
      </c>
      <c r="E325" s="1" t="s">
        <v>3017</v>
      </c>
      <c r="F325" s="102" t="s">
        <v>3479</v>
      </c>
      <c r="G325" s="1">
        <v>-2777.91</v>
      </c>
      <c r="H325" s="1">
        <v>0</v>
      </c>
      <c r="I325" s="1">
        <v>0</v>
      </c>
      <c r="J325" s="1">
        <v>0</v>
      </c>
      <c r="K325" s="1">
        <v>-2777.91</v>
      </c>
      <c r="L325" s="1"/>
      <c r="M325" s="1"/>
      <c r="AD325"/>
      <c r="AE325"/>
    </row>
    <row r="326" spans="1:31" hidden="1" x14ac:dyDescent="0.35">
      <c r="A326" s="106">
        <v>44227</v>
      </c>
      <c r="B326" s="1" t="s">
        <v>1169</v>
      </c>
      <c r="C326" s="102" t="s">
        <v>3477</v>
      </c>
      <c r="D326" s="102">
        <v>970</v>
      </c>
      <c r="E326" s="1" t="s">
        <v>3017</v>
      </c>
      <c r="F326" s="102" t="s">
        <v>3480</v>
      </c>
      <c r="G326" s="1">
        <v>-2193.35</v>
      </c>
      <c r="H326" s="1">
        <v>0</v>
      </c>
      <c r="I326" s="1">
        <v>0</v>
      </c>
      <c r="J326" s="1">
        <v>0</v>
      </c>
      <c r="K326" s="1">
        <v>-2193.35</v>
      </c>
      <c r="L326" s="1"/>
      <c r="M326" s="1"/>
      <c r="AD326"/>
      <c r="AE326"/>
    </row>
    <row r="327" spans="1:31" hidden="1" x14ac:dyDescent="0.35">
      <c r="A327" s="106">
        <v>44227</v>
      </c>
      <c r="B327" s="1" t="s">
        <v>1169</v>
      </c>
      <c r="C327" s="102" t="s">
        <v>3477</v>
      </c>
      <c r="D327" s="102">
        <v>971</v>
      </c>
      <c r="E327" s="1" t="s">
        <v>3017</v>
      </c>
      <c r="F327" s="102" t="s">
        <v>3481</v>
      </c>
      <c r="G327" s="1">
        <v>-920000</v>
      </c>
      <c r="H327" s="1">
        <v>0</v>
      </c>
      <c r="I327" s="1">
        <v>0</v>
      </c>
      <c r="J327" s="1">
        <v>0</v>
      </c>
      <c r="K327" s="1">
        <v>-920000</v>
      </c>
      <c r="L327" s="1"/>
      <c r="M327" s="1"/>
      <c r="AD327"/>
      <c r="AE327"/>
    </row>
    <row r="328" spans="1:31" hidden="1" x14ac:dyDescent="0.35">
      <c r="A328" s="106">
        <v>44227</v>
      </c>
      <c r="B328" s="1" t="s">
        <v>1169</v>
      </c>
      <c r="C328" s="102" t="s">
        <v>3477</v>
      </c>
      <c r="D328" s="102">
        <v>972</v>
      </c>
      <c r="E328" s="1" t="s">
        <v>3017</v>
      </c>
      <c r="F328" s="102" t="s">
        <v>3482</v>
      </c>
      <c r="G328" s="1">
        <v>-23290.720000000001</v>
      </c>
      <c r="H328" s="1">
        <v>0</v>
      </c>
      <c r="I328" s="1">
        <v>0</v>
      </c>
      <c r="J328" s="1">
        <v>0</v>
      </c>
      <c r="K328" s="1">
        <v>-23290.720000000001</v>
      </c>
      <c r="L328" s="1"/>
      <c r="M328" s="1"/>
      <c r="AD328"/>
      <c r="AE328"/>
    </row>
    <row r="329" spans="1:31" hidden="1" x14ac:dyDescent="0.35">
      <c r="A329" s="106">
        <v>44227</v>
      </c>
      <c r="B329" s="1" t="s">
        <v>1169</v>
      </c>
      <c r="C329" s="102" t="s">
        <v>3477</v>
      </c>
      <c r="D329" s="102">
        <v>973</v>
      </c>
      <c r="E329" s="1" t="s">
        <v>3017</v>
      </c>
      <c r="F329" s="102" t="s">
        <v>3483</v>
      </c>
      <c r="G329" s="1">
        <v>-25359032.280000001</v>
      </c>
      <c r="H329" s="1">
        <v>0</v>
      </c>
      <c r="I329" s="1">
        <v>0</v>
      </c>
      <c r="J329" s="1">
        <v>0</v>
      </c>
      <c r="K329" s="1">
        <v>-25359032.280000001</v>
      </c>
      <c r="L329" s="1"/>
      <c r="M329" s="1"/>
      <c r="AD329"/>
      <c r="AE329"/>
    </row>
    <row r="330" spans="1:31" hidden="1" x14ac:dyDescent="0.35">
      <c r="A330" s="106">
        <v>44227</v>
      </c>
      <c r="B330" s="1"/>
      <c r="C330" s="102" t="s">
        <v>3477</v>
      </c>
      <c r="D330" s="102">
        <v>974</v>
      </c>
      <c r="E330" s="1" t="s">
        <v>3016</v>
      </c>
      <c r="F330" s="102" t="s">
        <v>3484</v>
      </c>
      <c r="G330" s="1">
        <v>-36684.57</v>
      </c>
      <c r="H330" s="1">
        <v>0</v>
      </c>
      <c r="I330" s="1">
        <v>0</v>
      </c>
      <c r="J330" s="1">
        <v>0</v>
      </c>
      <c r="K330" s="1">
        <v>-36684.57</v>
      </c>
      <c r="L330" s="1"/>
      <c r="M330" s="1"/>
      <c r="AD330"/>
      <c r="AE330"/>
    </row>
    <row r="331" spans="1:31" hidden="1" x14ac:dyDescent="0.35">
      <c r="A331" s="106">
        <v>44227</v>
      </c>
      <c r="B331" s="1" t="s">
        <v>1169</v>
      </c>
      <c r="C331" s="102" t="s">
        <v>3477</v>
      </c>
      <c r="D331" s="102">
        <v>975</v>
      </c>
      <c r="E331" s="1" t="s">
        <v>3017</v>
      </c>
      <c r="F331" s="102" t="s">
        <v>3485</v>
      </c>
      <c r="G331" s="1">
        <v>-18298.990000000002</v>
      </c>
      <c r="H331" s="1">
        <v>0</v>
      </c>
      <c r="I331" s="1">
        <v>0</v>
      </c>
      <c r="J331" s="1">
        <v>0</v>
      </c>
      <c r="K331" s="1">
        <v>-18298.990000000002</v>
      </c>
      <c r="L331" s="1"/>
      <c r="M331" s="1"/>
      <c r="AD331"/>
      <c r="AE331"/>
    </row>
    <row r="332" spans="1:31" hidden="1" x14ac:dyDescent="0.35">
      <c r="A332" s="106">
        <v>44227</v>
      </c>
      <c r="B332" s="1" t="s">
        <v>1169</v>
      </c>
      <c r="C332" s="102" t="s">
        <v>3477</v>
      </c>
      <c r="D332" s="102">
        <v>976</v>
      </c>
      <c r="E332" s="1" t="s">
        <v>3017</v>
      </c>
      <c r="F332" s="102" t="s">
        <v>3485</v>
      </c>
      <c r="G332" s="1">
        <v>-18385.580000000002</v>
      </c>
      <c r="H332" s="1">
        <v>0</v>
      </c>
      <c r="I332" s="1">
        <v>0</v>
      </c>
      <c r="J332" s="1">
        <v>0</v>
      </c>
      <c r="K332" s="1">
        <v>-18385.580000000002</v>
      </c>
      <c r="L332" s="1"/>
      <c r="M332" s="1"/>
      <c r="AD332"/>
      <c r="AE332"/>
    </row>
    <row r="333" spans="1:31" hidden="1" x14ac:dyDescent="0.35">
      <c r="A333" s="106">
        <v>44227</v>
      </c>
      <c r="B333" s="1"/>
      <c r="C333" s="102" t="s">
        <v>2627</v>
      </c>
      <c r="D333" s="102">
        <v>977</v>
      </c>
      <c r="E333" s="1" t="s">
        <v>3016</v>
      </c>
      <c r="F333" s="102" t="s">
        <v>3486</v>
      </c>
      <c r="G333" s="1">
        <v>-1394549306.0599999</v>
      </c>
      <c r="H333" s="1">
        <v>797140.02</v>
      </c>
      <c r="I333" s="1">
        <v>-1897193.27</v>
      </c>
      <c r="J333" s="1">
        <v>-1100053.25</v>
      </c>
      <c r="K333" s="1">
        <v>-1395649359.3099999</v>
      </c>
      <c r="L333" s="1"/>
      <c r="M333" s="1"/>
      <c r="AD333"/>
      <c r="AE333"/>
    </row>
    <row r="334" spans="1:31" hidden="1" x14ac:dyDescent="0.35">
      <c r="A334" s="106">
        <v>44227</v>
      </c>
      <c r="B334" s="1"/>
      <c r="C334" s="102" t="s">
        <v>2629</v>
      </c>
      <c r="D334" s="102">
        <v>980</v>
      </c>
      <c r="E334" s="1" t="s">
        <v>3016</v>
      </c>
      <c r="F334" s="102" t="s">
        <v>3487</v>
      </c>
      <c r="G334" s="1">
        <v>-1394549306.0599999</v>
      </c>
      <c r="H334" s="1">
        <v>797140.02</v>
      </c>
      <c r="I334" s="1">
        <v>-1897193.27</v>
      </c>
      <c r="J334" s="1">
        <v>-1100053.25</v>
      </c>
      <c r="K334" s="1">
        <v>-1395649359.3099999</v>
      </c>
      <c r="L334" s="1"/>
      <c r="M334" s="1"/>
      <c r="AD334"/>
      <c r="AE334"/>
    </row>
    <row r="335" spans="1:31" hidden="1" x14ac:dyDescent="0.35">
      <c r="A335" s="106">
        <v>44227</v>
      </c>
      <c r="B335" s="1" t="s">
        <v>1170</v>
      </c>
      <c r="C335" s="102" t="s">
        <v>3488</v>
      </c>
      <c r="D335" s="102">
        <v>983</v>
      </c>
      <c r="E335" s="1" t="s">
        <v>3017</v>
      </c>
      <c r="F335" s="102" t="s">
        <v>3489</v>
      </c>
      <c r="G335" s="1">
        <v>-2172811479.2399998</v>
      </c>
      <c r="H335" s="1">
        <v>0</v>
      </c>
      <c r="I335" s="1">
        <v>0</v>
      </c>
      <c r="J335" s="1">
        <v>0</v>
      </c>
      <c r="K335" s="1">
        <v>-2172811479.2399998</v>
      </c>
      <c r="L335" s="1"/>
      <c r="M335" s="1"/>
      <c r="AD335"/>
      <c r="AE335"/>
    </row>
    <row r="336" spans="1:31" hidden="1" x14ac:dyDescent="0.35">
      <c r="A336" s="106">
        <v>44227</v>
      </c>
      <c r="B336" s="1" t="s">
        <v>1170</v>
      </c>
      <c r="C336" s="102" t="s">
        <v>3488</v>
      </c>
      <c r="D336" s="102">
        <v>984</v>
      </c>
      <c r="E336" s="1" t="s">
        <v>3017</v>
      </c>
      <c r="F336" s="102" t="s">
        <v>3490</v>
      </c>
      <c r="G336" s="1">
        <v>57394098.119999997</v>
      </c>
      <c r="H336" s="1">
        <v>797140.02</v>
      </c>
      <c r="I336" s="1">
        <v>0</v>
      </c>
      <c r="J336" s="1">
        <v>797140.02</v>
      </c>
      <c r="K336" s="1">
        <v>58191238.140000001</v>
      </c>
      <c r="L336" s="1"/>
      <c r="M336" s="1"/>
      <c r="AD336"/>
      <c r="AE336"/>
    </row>
    <row r="337" spans="1:31" hidden="1" x14ac:dyDescent="0.35">
      <c r="A337" s="106">
        <v>44227</v>
      </c>
      <c r="B337" s="1" t="s">
        <v>1170</v>
      </c>
      <c r="C337" s="102" t="s">
        <v>3488</v>
      </c>
      <c r="D337" s="102">
        <v>985</v>
      </c>
      <c r="E337" s="1" t="s">
        <v>3017</v>
      </c>
      <c r="F337" s="102" t="s">
        <v>3491</v>
      </c>
      <c r="G337" s="1">
        <v>530050055.05000001</v>
      </c>
      <c r="H337" s="1">
        <v>0</v>
      </c>
      <c r="I337" s="1">
        <v>-1394995.07</v>
      </c>
      <c r="J337" s="1">
        <v>-1394995.07</v>
      </c>
      <c r="K337" s="1">
        <v>528655059.98000002</v>
      </c>
      <c r="L337" s="1"/>
      <c r="M337" s="1"/>
      <c r="AD337"/>
      <c r="AE337"/>
    </row>
    <row r="338" spans="1:31" hidden="1" x14ac:dyDescent="0.35">
      <c r="A338" s="106">
        <v>44227</v>
      </c>
      <c r="B338" s="1" t="s">
        <v>1170</v>
      </c>
      <c r="C338" s="102" t="s">
        <v>3488</v>
      </c>
      <c r="D338" s="102">
        <v>986</v>
      </c>
      <c r="E338" s="1" t="s">
        <v>3017</v>
      </c>
      <c r="F338" s="102" t="s">
        <v>3492</v>
      </c>
      <c r="G338" s="1">
        <v>190818020.00999999</v>
      </c>
      <c r="H338" s="1">
        <v>0</v>
      </c>
      <c r="I338" s="1">
        <v>-502198.2</v>
      </c>
      <c r="J338" s="1">
        <v>-502198.2</v>
      </c>
      <c r="K338" s="1">
        <v>190315821.81</v>
      </c>
      <c r="L338" s="1"/>
      <c r="M338" s="1"/>
      <c r="AD338"/>
      <c r="AE338"/>
    </row>
    <row r="339" spans="1:31" hidden="1" x14ac:dyDescent="0.35">
      <c r="A339" s="106">
        <v>44227</v>
      </c>
      <c r="B339" s="1"/>
      <c r="C339" s="102" t="s">
        <v>3138</v>
      </c>
      <c r="D339" s="102">
        <v>987</v>
      </c>
      <c r="E339" s="1" t="s">
        <v>3016</v>
      </c>
      <c r="F339" s="102" t="s">
        <v>3493</v>
      </c>
      <c r="G339" s="1">
        <v>-112529430.95999999</v>
      </c>
      <c r="H339" s="1">
        <v>1897193.27</v>
      </c>
      <c r="I339" s="1">
        <v>-797140.02</v>
      </c>
      <c r="J339" s="1">
        <v>1100053.25</v>
      </c>
      <c r="K339" s="1">
        <v>-111429377.70999999</v>
      </c>
      <c r="L339" s="1"/>
      <c r="M339" s="1"/>
      <c r="AD339"/>
      <c r="AE339"/>
    </row>
    <row r="340" spans="1:31" hidden="1" x14ac:dyDescent="0.35">
      <c r="A340" s="106">
        <v>44227</v>
      </c>
      <c r="B340" s="1"/>
      <c r="C340" s="102" t="s">
        <v>3136</v>
      </c>
      <c r="D340" s="102">
        <v>988</v>
      </c>
      <c r="E340" s="1" t="s">
        <v>3016</v>
      </c>
      <c r="F340" s="102" t="s">
        <v>3493</v>
      </c>
      <c r="G340" s="1">
        <v>-112529430.95999999</v>
      </c>
      <c r="H340" s="1">
        <v>1897193.27</v>
      </c>
      <c r="I340" s="1">
        <v>-797140.02</v>
      </c>
      <c r="J340" s="1">
        <v>1100053.25</v>
      </c>
      <c r="K340" s="1">
        <v>-111429377.70999999</v>
      </c>
      <c r="L340" s="1"/>
      <c r="M340" s="1"/>
      <c r="AD340"/>
      <c r="AE340"/>
    </row>
    <row r="341" spans="1:31" hidden="1" x14ac:dyDescent="0.35">
      <c r="A341" s="106">
        <v>44227</v>
      </c>
      <c r="B341" s="1" t="s">
        <v>3139</v>
      </c>
      <c r="C341" s="102" t="s">
        <v>3494</v>
      </c>
      <c r="D341" s="102">
        <v>993</v>
      </c>
      <c r="E341" s="1" t="s">
        <v>3017</v>
      </c>
      <c r="F341" s="102" t="s">
        <v>3495</v>
      </c>
      <c r="G341" s="1">
        <v>-112529430.95999999</v>
      </c>
      <c r="H341" s="1">
        <v>1897193.27</v>
      </c>
      <c r="I341" s="1">
        <v>-797140.02</v>
      </c>
      <c r="J341" s="1">
        <v>1100053.25</v>
      </c>
      <c r="K341" s="1">
        <v>-111429377.70999999</v>
      </c>
      <c r="L341" s="1"/>
      <c r="M341" s="1"/>
      <c r="AD341"/>
      <c r="AE341"/>
    </row>
    <row r="342" spans="1:31" hidden="1" x14ac:dyDescent="0.35">
      <c r="A342" s="106">
        <v>44227</v>
      </c>
      <c r="B342" s="1"/>
      <c r="C342" s="102" t="s">
        <v>2637</v>
      </c>
      <c r="D342" s="102">
        <v>1005</v>
      </c>
      <c r="E342" s="1" t="s">
        <v>3016</v>
      </c>
      <c r="F342" s="102" t="s">
        <v>3496</v>
      </c>
      <c r="G342" s="1">
        <v>-56953754.390000001</v>
      </c>
      <c r="H342" s="1">
        <v>0</v>
      </c>
      <c r="I342" s="1">
        <v>0</v>
      </c>
      <c r="J342" s="1">
        <v>0</v>
      </c>
      <c r="K342" s="1">
        <v>-56953754.390000001</v>
      </c>
      <c r="L342" s="1"/>
      <c r="M342" s="1"/>
      <c r="AD342"/>
      <c r="AE342"/>
    </row>
    <row r="343" spans="1:31" hidden="1" x14ac:dyDescent="0.35">
      <c r="A343" s="106">
        <v>44227</v>
      </c>
      <c r="B343" s="1"/>
      <c r="C343" s="102" t="s">
        <v>2639</v>
      </c>
      <c r="D343" s="102">
        <v>1006</v>
      </c>
      <c r="E343" s="1" t="s">
        <v>3016</v>
      </c>
      <c r="F343" s="102" t="s">
        <v>3496</v>
      </c>
      <c r="G343" s="1">
        <v>-56953754.390000001</v>
      </c>
      <c r="H343" s="1">
        <v>0</v>
      </c>
      <c r="I343" s="1">
        <v>0</v>
      </c>
      <c r="J343" s="1">
        <v>0</v>
      </c>
      <c r="K343" s="1">
        <v>-56953754.390000001</v>
      </c>
      <c r="L343" s="1"/>
      <c r="M343" s="1"/>
      <c r="AD343"/>
      <c r="AE343"/>
    </row>
    <row r="344" spans="1:31" hidden="1" x14ac:dyDescent="0.35">
      <c r="A344" s="106">
        <v>44227</v>
      </c>
      <c r="B344" s="1" t="s">
        <v>3033</v>
      </c>
      <c r="C344" s="102" t="s">
        <v>3497</v>
      </c>
      <c r="D344" s="102">
        <v>1008</v>
      </c>
      <c r="E344" s="1" t="s">
        <v>3017</v>
      </c>
      <c r="F344" s="102" t="s">
        <v>3498</v>
      </c>
      <c r="G344" s="1">
        <v>-56953754.390000001</v>
      </c>
      <c r="H344" s="1">
        <v>0</v>
      </c>
      <c r="I344" s="1">
        <v>0</v>
      </c>
      <c r="J344" s="1">
        <v>0</v>
      </c>
      <c r="K344" s="1">
        <v>-56953754.390000001</v>
      </c>
      <c r="L344" s="1"/>
      <c r="M344" s="1"/>
      <c r="AD344"/>
      <c r="AE344"/>
    </row>
    <row r="345" spans="1:31" hidden="1" x14ac:dyDescent="0.35">
      <c r="A345" s="106">
        <v>44227</v>
      </c>
      <c r="B345" s="1"/>
      <c r="C345" s="102" t="s">
        <v>2641</v>
      </c>
      <c r="D345" s="102">
        <v>1012</v>
      </c>
      <c r="E345" s="1" t="s">
        <v>3016</v>
      </c>
      <c r="F345" s="102" t="s">
        <v>3499</v>
      </c>
      <c r="G345" s="1">
        <v>-325942.09999999998</v>
      </c>
      <c r="H345" s="1">
        <v>0</v>
      </c>
      <c r="I345" s="1">
        <v>0</v>
      </c>
      <c r="J345" s="1">
        <v>0</v>
      </c>
      <c r="K345" s="1">
        <v>-325942.09999999998</v>
      </c>
      <c r="L345" s="1"/>
      <c r="M345" s="1"/>
      <c r="AD345"/>
      <c r="AE345"/>
    </row>
    <row r="346" spans="1:31" hidden="1" x14ac:dyDescent="0.35">
      <c r="A346" s="106">
        <v>44227</v>
      </c>
      <c r="B346" s="1"/>
      <c r="C346" s="102" t="s">
        <v>2643</v>
      </c>
      <c r="D346" s="102">
        <v>1013</v>
      </c>
      <c r="E346" s="1" t="s">
        <v>3016</v>
      </c>
      <c r="F346" s="102" t="s">
        <v>3499</v>
      </c>
      <c r="G346" s="1">
        <v>-325942.09999999998</v>
      </c>
      <c r="H346" s="1">
        <v>0</v>
      </c>
      <c r="I346" s="1">
        <v>0</v>
      </c>
      <c r="J346" s="1">
        <v>0</v>
      </c>
      <c r="K346" s="1">
        <v>-325942.09999999998</v>
      </c>
      <c r="L346" s="1"/>
      <c r="M346" s="1"/>
      <c r="AD346"/>
      <c r="AE346"/>
    </row>
    <row r="347" spans="1:31" hidden="1" x14ac:dyDescent="0.35">
      <c r="A347" s="106">
        <v>44227</v>
      </c>
      <c r="B347" s="1"/>
      <c r="C347" s="102" t="s">
        <v>2644</v>
      </c>
      <c r="D347" s="102">
        <v>1016</v>
      </c>
      <c r="E347" s="1" t="s">
        <v>3017</v>
      </c>
      <c r="F347" s="102" t="s">
        <v>3275</v>
      </c>
      <c r="G347" s="1">
        <v>-325942.09999999998</v>
      </c>
      <c r="H347" s="1">
        <v>0</v>
      </c>
      <c r="I347" s="1">
        <v>0</v>
      </c>
      <c r="J347" s="1">
        <v>0</v>
      </c>
      <c r="K347" s="1">
        <v>-325942.09999999998</v>
      </c>
      <c r="L347" s="1"/>
      <c r="M347" s="1"/>
      <c r="AD347"/>
      <c r="AE347"/>
    </row>
    <row r="348" spans="1:31" hidden="1" x14ac:dyDescent="0.35">
      <c r="A348" s="106">
        <v>44227</v>
      </c>
      <c r="B348" s="1"/>
      <c r="C348" s="102" t="s">
        <v>2646</v>
      </c>
      <c r="D348" s="102">
        <v>1018</v>
      </c>
      <c r="E348" s="1" t="s">
        <v>3016</v>
      </c>
      <c r="F348" s="102" t="s">
        <v>3501</v>
      </c>
      <c r="G348" s="1">
        <v>0</v>
      </c>
      <c r="H348" s="1">
        <v>2384562.59</v>
      </c>
      <c r="I348" s="1">
        <v>-20596246.59</v>
      </c>
      <c r="J348" s="1">
        <v>-18211684</v>
      </c>
      <c r="K348" s="1">
        <v>-18211684</v>
      </c>
      <c r="L348" s="1"/>
      <c r="M348" s="1"/>
      <c r="AD348"/>
      <c r="AE348"/>
    </row>
    <row r="349" spans="1:31" hidden="1" x14ac:dyDescent="0.35">
      <c r="A349" s="106">
        <v>44227</v>
      </c>
      <c r="B349" s="1"/>
      <c r="C349" s="102" t="s">
        <v>2647</v>
      </c>
      <c r="D349" s="102">
        <v>1019</v>
      </c>
      <c r="E349" s="1" t="s">
        <v>3016</v>
      </c>
      <c r="F349" s="102" t="s">
        <v>3502</v>
      </c>
      <c r="G349" s="1">
        <v>0</v>
      </c>
      <c r="H349" s="1">
        <v>0</v>
      </c>
      <c r="I349" s="1">
        <v>-4856556.5599999996</v>
      </c>
      <c r="J349" s="1">
        <v>-4856556.5599999996</v>
      </c>
      <c r="K349" s="1">
        <v>-4856556.5599999996</v>
      </c>
      <c r="L349" s="1"/>
      <c r="M349" s="1"/>
      <c r="AD349"/>
      <c r="AE349"/>
    </row>
    <row r="350" spans="1:31" hidden="1" x14ac:dyDescent="0.35">
      <c r="A350" s="106">
        <v>44227</v>
      </c>
      <c r="B350" s="1"/>
      <c r="C350" s="102" t="s">
        <v>2649</v>
      </c>
      <c r="D350" s="102">
        <v>1020</v>
      </c>
      <c r="E350" s="1" t="s">
        <v>3016</v>
      </c>
      <c r="F350" s="102" t="s">
        <v>3503</v>
      </c>
      <c r="G350" s="1">
        <v>0</v>
      </c>
      <c r="H350" s="1">
        <v>0</v>
      </c>
      <c r="I350" s="1">
        <v>-1229732.52</v>
      </c>
      <c r="J350" s="1">
        <v>-1229732.52</v>
      </c>
      <c r="K350" s="1">
        <v>-1229732.52</v>
      </c>
      <c r="L350" s="1"/>
      <c r="M350" s="1"/>
      <c r="AD350"/>
      <c r="AE350"/>
    </row>
    <row r="351" spans="1:31" hidden="1" x14ac:dyDescent="0.35">
      <c r="A351" s="106">
        <v>44227</v>
      </c>
      <c r="B351" s="1" t="s">
        <v>3158</v>
      </c>
      <c r="C351" s="102" t="s">
        <v>3504</v>
      </c>
      <c r="D351" s="102">
        <v>1021</v>
      </c>
      <c r="E351" s="1" t="s">
        <v>3017</v>
      </c>
      <c r="F351" s="102" t="s">
        <v>3505</v>
      </c>
      <c r="G351" s="1">
        <v>0</v>
      </c>
      <c r="H351" s="1">
        <v>0</v>
      </c>
      <c r="I351" s="1">
        <v>-61686.46</v>
      </c>
      <c r="J351" s="1">
        <v>-61686.46</v>
      </c>
      <c r="K351" s="1">
        <v>-61686.46</v>
      </c>
      <c r="L351" s="1" t="s">
        <v>1176</v>
      </c>
      <c r="M351" s="1"/>
      <c r="AD351"/>
      <c r="AE351"/>
    </row>
    <row r="352" spans="1:31" hidden="1" x14ac:dyDescent="0.35">
      <c r="A352" s="106">
        <v>44227</v>
      </c>
      <c r="B352" s="1" t="s">
        <v>3158</v>
      </c>
      <c r="C352" s="102" t="s">
        <v>3504</v>
      </c>
      <c r="D352" s="102">
        <v>1022</v>
      </c>
      <c r="E352" s="1" t="s">
        <v>3017</v>
      </c>
      <c r="F352" s="102" t="s">
        <v>3506</v>
      </c>
      <c r="G352" s="1">
        <v>0</v>
      </c>
      <c r="H352" s="1">
        <v>0</v>
      </c>
      <c r="I352" s="1">
        <v>-0.57999999999999996</v>
      </c>
      <c r="J352" s="1">
        <v>-0.57999999999999996</v>
      </c>
      <c r="K352" s="1">
        <v>-0.57999999999999996</v>
      </c>
      <c r="L352" s="1" t="s">
        <v>1176</v>
      </c>
      <c r="M352" s="1"/>
      <c r="AD352"/>
      <c r="AE352"/>
    </row>
    <row r="353" spans="1:31" hidden="1" x14ac:dyDescent="0.35">
      <c r="A353" s="106">
        <v>44227</v>
      </c>
      <c r="B353" s="1" t="s">
        <v>3158</v>
      </c>
      <c r="C353" s="102" t="s">
        <v>3504</v>
      </c>
      <c r="D353" s="102">
        <v>1023</v>
      </c>
      <c r="E353" s="1" t="s">
        <v>3017</v>
      </c>
      <c r="F353" s="102" t="s">
        <v>3507</v>
      </c>
      <c r="G353" s="1">
        <v>0</v>
      </c>
      <c r="H353" s="1">
        <v>0</v>
      </c>
      <c r="I353" s="1">
        <v>-106796.5</v>
      </c>
      <c r="J353" s="1">
        <v>-106796.5</v>
      </c>
      <c r="K353" s="1">
        <v>-106796.5</v>
      </c>
      <c r="L353" s="1" t="s">
        <v>1176</v>
      </c>
      <c r="M353" s="1"/>
      <c r="AD353"/>
      <c r="AE353"/>
    </row>
    <row r="354" spans="1:31" hidden="1" x14ac:dyDescent="0.35">
      <c r="A354" s="106">
        <v>44227</v>
      </c>
      <c r="B354" s="1" t="s">
        <v>3158</v>
      </c>
      <c r="C354" s="102" t="s">
        <v>3504</v>
      </c>
      <c r="D354" s="102">
        <v>1024</v>
      </c>
      <c r="E354" s="1" t="s">
        <v>3017</v>
      </c>
      <c r="F354" s="102" t="s">
        <v>3508</v>
      </c>
      <c r="G354" s="1">
        <v>0</v>
      </c>
      <c r="H354" s="1">
        <v>0</v>
      </c>
      <c r="I354" s="1">
        <v>-211859.94</v>
      </c>
      <c r="J354" s="1">
        <v>-211859.94</v>
      </c>
      <c r="K354" s="1">
        <v>-211859.94</v>
      </c>
      <c r="L354" s="1" t="s">
        <v>1176</v>
      </c>
      <c r="M354" s="1"/>
      <c r="AD354"/>
      <c r="AE354"/>
    </row>
    <row r="355" spans="1:31" hidden="1" x14ac:dyDescent="0.35">
      <c r="A355" s="106">
        <v>44227</v>
      </c>
      <c r="B355" s="1" t="s">
        <v>3158</v>
      </c>
      <c r="C355" s="102" t="s">
        <v>3504</v>
      </c>
      <c r="D355" s="102">
        <v>1025</v>
      </c>
      <c r="E355" s="1" t="s">
        <v>3017</v>
      </c>
      <c r="F355" s="102" t="s">
        <v>3637</v>
      </c>
      <c r="G355" s="1">
        <v>0</v>
      </c>
      <c r="H355" s="1">
        <v>0</v>
      </c>
      <c r="I355" s="1">
        <v>-1665</v>
      </c>
      <c r="J355" s="1">
        <v>-1665</v>
      </c>
      <c r="K355" s="1">
        <v>-1665</v>
      </c>
      <c r="L355" s="1" t="s">
        <v>1176</v>
      </c>
      <c r="M355" s="1"/>
      <c r="AD355"/>
      <c r="AE355"/>
    </row>
    <row r="356" spans="1:31" hidden="1" x14ac:dyDescent="0.35">
      <c r="A356" s="106">
        <v>44227</v>
      </c>
      <c r="B356" s="1" t="s">
        <v>3158</v>
      </c>
      <c r="C356" s="102" t="s">
        <v>3504</v>
      </c>
      <c r="D356" s="102">
        <v>1027</v>
      </c>
      <c r="E356" s="1" t="s">
        <v>3017</v>
      </c>
      <c r="F356" s="102" t="s">
        <v>3509</v>
      </c>
      <c r="G356" s="1">
        <v>0</v>
      </c>
      <c r="H356" s="1">
        <v>0</v>
      </c>
      <c r="I356" s="1">
        <v>-827649.24</v>
      </c>
      <c r="J356" s="1">
        <v>-827649.24</v>
      </c>
      <c r="K356" s="1">
        <v>-827649.24</v>
      </c>
      <c r="L356" s="1" t="s">
        <v>1176</v>
      </c>
      <c r="M356" s="1"/>
      <c r="AD356"/>
      <c r="AE356"/>
    </row>
    <row r="357" spans="1:31" hidden="1" x14ac:dyDescent="0.35">
      <c r="A357" s="106">
        <v>44227</v>
      </c>
      <c r="B357" s="1" t="s">
        <v>3158</v>
      </c>
      <c r="C357" s="102" t="s">
        <v>3504</v>
      </c>
      <c r="D357" s="102">
        <v>1028</v>
      </c>
      <c r="E357" s="1" t="s">
        <v>3017</v>
      </c>
      <c r="F357" s="102" t="s">
        <v>3510</v>
      </c>
      <c r="G357" s="1">
        <v>0</v>
      </c>
      <c r="H357" s="1">
        <v>0</v>
      </c>
      <c r="I357" s="1">
        <v>-13563.12</v>
      </c>
      <c r="J357" s="1">
        <v>-13563.12</v>
      </c>
      <c r="K357" s="1">
        <v>-13563.12</v>
      </c>
      <c r="L357" s="1" t="s">
        <v>1176</v>
      </c>
      <c r="M357" s="1"/>
      <c r="AD357"/>
      <c r="AE357"/>
    </row>
    <row r="358" spans="1:31" hidden="1" x14ac:dyDescent="0.35">
      <c r="A358" s="106">
        <v>44227</v>
      </c>
      <c r="B358" s="1" t="s">
        <v>3158</v>
      </c>
      <c r="C358" s="102" t="s">
        <v>3504</v>
      </c>
      <c r="D358" s="102">
        <v>1029</v>
      </c>
      <c r="E358" s="1" t="s">
        <v>3017</v>
      </c>
      <c r="F358" s="102" t="s">
        <v>3275</v>
      </c>
      <c r="G358" s="1">
        <v>0</v>
      </c>
      <c r="H358" s="1">
        <v>0</v>
      </c>
      <c r="I358" s="1">
        <v>-6511.68</v>
      </c>
      <c r="J358" s="1">
        <v>-6511.68</v>
      </c>
      <c r="K358" s="1">
        <v>-6511.68</v>
      </c>
      <c r="L358" s="1" t="s">
        <v>1176</v>
      </c>
      <c r="M358" s="1"/>
      <c r="AD358"/>
      <c r="AE358"/>
    </row>
    <row r="359" spans="1:31" hidden="1" x14ac:dyDescent="0.35">
      <c r="A359" s="106">
        <v>44227</v>
      </c>
      <c r="B359" s="1"/>
      <c r="C359" s="102" t="s">
        <v>2908</v>
      </c>
      <c r="D359" s="102">
        <v>1030</v>
      </c>
      <c r="E359" s="1" t="s">
        <v>3016</v>
      </c>
      <c r="F359" s="102" t="s">
        <v>3511</v>
      </c>
      <c r="G359" s="1">
        <v>0</v>
      </c>
      <c r="H359" s="1">
        <v>0</v>
      </c>
      <c r="I359" s="1">
        <v>-3626824.04</v>
      </c>
      <c r="J359" s="1">
        <v>-3626824.04</v>
      </c>
      <c r="K359" s="1">
        <v>-3626824.04</v>
      </c>
      <c r="L359" s="1"/>
      <c r="M359" s="1"/>
      <c r="AD359"/>
      <c r="AE359"/>
    </row>
    <row r="360" spans="1:31" hidden="1" x14ac:dyDescent="0.35">
      <c r="A360" s="106">
        <v>44227</v>
      </c>
      <c r="B360" s="1" t="s">
        <v>3158</v>
      </c>
      <c r="C360" s="102" t="s">
        <v>3512</v>
      </c>
      <c r="D360" s="102">
        <v>1031</v>
      </c>
      <c r="E360" s="1" t="s">
        <v>3017</v>
      </c>
      <c r="F360" s="102" t="s">
        <v>3505</v>
      </c>
      <c r="G360" s="1">
        <v>0</v>
      </c>
      <c r="H360" s="1">
        <v>0</v>
      </c>
      <c r="I360" s="1">
        <v>-33029.26</v>
      </c>
      <c r="J360" s="1">
        <v>-33029.26</v>
      </c>
      <c r="K360" s="1">
        <v>-33029.26</v>
      </c>
      <c r="L360" s="1" t="s">
        <v>1176</v>
      </c>
      <c r="M360" s="1"/>
      <c r="AD360"/>
      <c r="AE360"/>
    </row>
    <row r="361" spans="1:31" hidden="1" x14ac:dyDescent="0.35">
      <c r="A361" s="106">
        <v>44227</v>
      </c>
      <c r="B361" s="1" t="s">
        <v>3158</v>
      </c>
      <c r="C361" s="102" t="s">
        <v>3512</v>
      </c>
      <c r="D361" s="102">
        <v>1034</v>
      </c>
      <c r="E361" s="1" t="s">
        <v>3017</v>
      </c>
      <c r="F361" s="102" t="s">
        <v>3508</v>
      </c>
      <c r="G361" s="1">
        <v>0</v>
      </c>
      <c r="H361" s="1">
        <v>0</v>
      </c>
      <c r="I361" s="1">
        <v>-99931.28</v>
      </c>
      <c r="J361" s="1">
        <v>-99931.28</v>
      </c>
      <c r="K361" s="1">
        <v>-99931.28</v>
      </c>
      <c r="L361" s="1" t="s">
        <v>1176</v>
      </c>
      <c r="M361" s="1"/>
      <c r="AD361"/>
      <c r="AE361"/>
    </row>
    <row r="362" spans="1:31" hidden="1" x14ac:dyDescent="0.35">
      <c r="A362" s="106">
        <v>44227</v>
      </c>
      <c r="B362" s="1" t="s">
        <v>3158</v>
      </c>
      <c r="C362" s="102" t="s">
        <v>3512</v>
      </c>
      <c r="D362" s="102">
        <v>1035</v>
      </c>
      <c r="E362" s="1" t="s">
        <v>3017</v>
      </c>
      <c r="F362" s="102" t="s">
        <v>3637</v>
      </c>
      <c r="G362" s="1">
        <v>0</v>
      </c>
      <c r="H362" s="1">
        <v>0</v>
      </c>
      <c r="I362" s="1">
        <v>-3305.58</v>
      </c>
      <c r="J362" s="1">
        <v>-3305.58</v>
      </c>
      <c r="K362" s="1">
        <v>-3305.58</v>
      </c>
      <c r="L362" s="1" t="s">
        <v>1176</v>
      </c>
      <c r="M362" s="1"/>
      <c r="AD362"/>
      <c r="AE362"/>
    </row>
    <row r="363" spans="1:31" hidden="1" x14ac:dyDescent="0.35">
      <c r="A363" s="106">
        <v>44227</v>
      </c>
      <c r="B363" s="1" t="s">
        <v>3158</v>
      </c>
      <c r="C363" s="102" t="s">
        <v>3512</v>
      </c>
      <c r="D363" s="102">
        <v>1037</v>
      </c>
      <c r="E363" s="1" t="s">
        <v>3017</v>
      </c>
      <c r="F363" s="102" t="s">
        <v>3509</v>
      </c>
      <c r="G363" s="1">
        <v>0</v>
      </c>
      <c r="H363" s="1">
        <v>0</v>
      </c>
      <c r="I363" s="1">
        <v>-3476604.32</v>
      </c>
      <c r="J363" s="1">
        <v>-3476604.32</v>
      </c>
      <c r="K363" s="1">
        <v>-3476604.32</v>
      </c>
      <c r="L363" s="1" t="s">
        <v>1176</v>
      </c>
      <c r="M363" s="1"/>
      <c r="AD363"/>
      <c r="AE363"/>
    </row>
    <row r="364" spans="1:31" hidden="1" x14ac:dyDescent="0.35">
      <c r="A364" s="106">
        <v>44227</v>
      </c>
      <c r="B364" s="1" t="s">
        <v>3158</v>
      </c>
      <c r="C364" s="102" t="s">
        <v>3512</v>
      </c>
      <c r="D364" s="102">
        <v>1039</v>
      </c>
      <c r="E364" s="1" t="s">
        <v>3017</v>
      </c>
      <c r="F364" s="102" t="s">
        <v>3275</v>
      </c>
      <c r="G364" s="1">
        <v>0</v>
      </c>
      <c r="H364" s="1">
        <v>0</v>
      </c>
      <c r="I364" s="1">
        <v>-13953.6</v>
      </c>
      <c r="J364" s="1">
        <v>-13953.6</v>
      </c>
      <c r="K364" s="1">
        <v>-13953.6</v>
      </c>
      <c r="L364" s="1" t="s">
        <v>1176</v>
      </c>
      <c r="M364" s="1"/>
      <c r="AD364"/>
      <c r="AE364"/>
    </row>
    <row r="365" spans="1:31" hidden="1" x14ac:dyDescent="0.35">
      <c r="A365" s="106">
        <v>44227</v>
      </c>
      <c r="B365" s="1"/>
      <c r="C365" s="102" t="s">
        <v>2887</v>
      </c>
      <c r="D365" s="102">
        <v>1072</v>
      </c>
      <c r="E365" s="1" t="s">
        <v>3016</v>
      </c>
      <c r="F365" s="102" t="s">
        <v>3513</v>
      </c>
      <c r="G365" s="1">
        <v>0</v>
      </c>
      <c r="H365" s="1">
        <v>0</v>
      </c>
      <c r="I365" s="1">
        <v>-360608.32</v>
      </c>
      <c r="J365" s="1">
        <v>-360608.32</v>
      </c>
      <c r="K365" s="1">
        <v>-360608.32</v>
      </c>
      <c r="L365" s="1"/>
      <c r="M365" s="1"/>
      <c r="AD365"/>
      <c r="AE365"/>
    </row>
    <row r="366" spans="1:31" hidden="1" x14ac:dyDescent="0.35">
      <c r="A366" s="106">
        <v>44227</v>
      </c>
      <c r="B366" s="1" t="s">
        <v>3158</v>
      </c>
      <c r="C366" s="102" t="s">
        <v>2888</v>
      </c>
      <c r="D366" s="102">
        <v>1073</v>
      </c>
      <c r="E366" s="1" t="s">
        <v>3017</v>
      </c>
      <c r="F366" s="102" t="s">
        <v>3503</v>
      </c>
      <c r="G366" s="1">
        <v>0</v>
      </c>
      <c r="H366" s="1">
        <v>0</v>
      </c>
      <c r="I366" s="1">
        <v>-203537.18</v>
      </c>
      <c r="J366" s="1">
        <v>-203537.18</v>
      </c>
      <c r="K366" s="1">
        <v>-203537.18</v>
      </c>
      <c r="L366" s="1" t="s">
        <v>1176</v>
      </c>
      <c r="M366" s="1"/>
      <c r="AD366"/>
      <c r="AE366"/>
    </row>
    <row r="367" spans="1:31" hidden="1" x14ac:dyDescent="0.35">
      <c r="A367" s="106">
        <v>44227</v>
      </c>
      <c r="B367" s="1" t="s">
        <v>3158</v>
      </c>
      <c r="C367" s="102" t="s">
        <v>2911</v>
      </c>
      <c r="D367" s="102">
        <v>1074</v>
      </c>
      <c r="E367" s="1" t="s">
        <v>3017</v>
      </c>
      <c r="F367" s="102" t="s">
        <v>3511</v>
      </c>
      <c r="G367" s="1">
        <v>0</v>
      </c>
      <c r="H367" s="1">
        <v>0</v>
      </c>
      <c r="I367" s="1">
        <v>-157071.14000000001</v>
      </c>
      <c r="J367" s="1">
        <v>-157071.14000000001</v>
      </c>
      <c r="K367" s="1">
        <v>-157071.14000000001</v>
      </c>
      <c r="L367" s="1" t="s">
        <v>1176</v>
      </c>
      <c r="M367" s="1"/>
      <c r="AD367"/>
      <c r="AE367"/>
    </row>
    <row r="368" spans="1:31" hidden="1" x14ac:dyDescent="0.35">
      <c r="A368" s="106">
        <v>44227</v>
      </c>
      <c r="B368" s="1"/>
      <c r="C368" s="102" t="s">
        <v>2878</v>
      </c>
      <c r="D368" s="102">
        <v>1078</v>
      </c>
      <c r="E368" s="1" t="s">
        <v>3016</v>
      </c>
      <c r="F368" s="102" t="s">
        <v>3513</v>
      </c>
      <c r="G368" s="1">
        <v>0</v>
      </c>
      <c r="H368" s="1">
        <v>0</v>
      </c>
      <c r="I368" s="1">
        <v>-4282693</v>
      </c>
      <c r="J368" s="1">
        <v>-4282693</v>
      </c>
      <c r="K368" s="1">
        <v>-4282693</v>
      </c>
      <c r="L368" s="1"/>
      <c r="M368" s="1"/>
      <c r="AD368"/>
      <c r="AE368"/>
    </row>
    <row r="369" spans="1:31" hidden="1" x14ac:dyDescent="0.35">
      <c r="A369" s="106">
        <v>44227</v>
      </c>
      <c r="B369" s="1"/>
      <c r="C369" s="102" t="s">
        <v>2880</v>
      </c>
      <c r="D369" s="102">
        <v>1079</v>
      </c>
      <c r="E369" s="1" t="s">
        <v>3016</v>
      </c>
      <c r="F369" s="102" t="s">
        <v>3514</v>
      </c>
      <c r="G369" s="1">
        <v>0</v>
      </c>
      <c r="H369" s="1">
        <v>0</v>
      </c>
      <c r="I369" s="1">
        <v>-4282693</v>
      </c>
      <c r="J369" s="1">
        <v>-4282693</v>
      </c>
      <c r="K369" s="1">
        <v>-4282693</v>
      </c>
      <c r="L369" s="1"/>
      <c r="M369" s="1"/>
      <c r="AD369"/>
      <c r="AE369"/>
    </row>
    <row r="370" spans="1:31" hidden="1" x14ac:dyDescent="0.35">
      <c r="A370" s="106">
        <v>44227</v>
      </c>
      <c r="B370" s="1" t="s">
        <v>3158</v>
      </c>
      <c r="C370" s="102" t="s">
        <v>3515</v>
      </c>
      <c r="D370" s="102">
        <v>1080</v>
      </c>
      <c r="E370" s="1" t="s">
        <v>3017</v>
      </c>
      <c r="F370" s="102" t="s">
        <v>3505</v>
      </c>
      <c r="G370" s="1">
        <v>0</v>
      </c>
      <c r="H370" s="1">
        <v>0</v>
      </c>
      <c r="I370" s="1">
        <v>-40834.9</v>
      </c>
      <c r="J370" s="1">
        <v>-40834.9</v>
      </c>
      <c r="K370" s="1">
        <v>-40834.9</v>
      </c>
      <c r="L370" s="1" t="s">
        <v>1176</v>
      </c>
      <c r="M370" s="1"/>
      <c r="AD370"/>
      <c r="AE370"/>
    </row>
    <row r="371" spans="1:31" hidden="1" x14ac:dyDescent="0.35">
      <c r="A371" s="106">
        <v>44227</v>
      </c>
      <c r="B371" s="1" t="s">
        <v>3158</v>
      </c>
      <c r="C371" s="102" t="s">
        <v>3515</v>
      </c>
      <c r="D371" s="102">
        <v>1081</v>
      </c>
      <c r="E371" s="1" t="s">
        <v>3017</v>
      </c>
      <c r="F371" s="102" t="s">
        <v>3506</v>
      </c>
      <c r="G371" s="1">
        <v>0</v>
      </c>
      <c r="H371" s="1">
        <v>0</v>
      </c>
      <c r="I371" s="1">
        <v>-12411.13</v>
      </c>
      <c r="J371" s="1">
        <v>-12411.13</v>
      </c>
      <c r="K371" s="1">
        <v>-12411.13</v>
      </c>
      <c r="L371" s="1" t="s">
        <v>1176</v>
      </c>
      <c r="M371" s="1"/>
      <c r="AD371"/>
      <c r="AE371"/>
    </row>
    <row r="372" spans="1:31" hidden="1" x14ac:dyDescent="0.35">
      <c r="A372" s="106">
        <v>44227</v>
      </c>
      <c r="B372" s="1" t="s">
        <v>3158</v>
      </c>
      <c r="C372" s="102" t="s">
        <v>3515</v>
      </c>
      <c r="D372" s="102">
        <v>1082</v>
      </c>
      <c r="E372" s="1" t="s">
        <v>3017</v>
      </c>
      <c r="F372" s="102" t="s">
        <v>3507</v>
      </c>
      <c r="G372" s="1">
        <v>0</v>
      </c>
      <c r="H372" s="1">
        <v>0</v>
      </c>
      <c r="I372" s="1">
        <v>-85373.25</v>
      </c>
      <c r="J372" s="1">
        <v>-85373.25</v>
      </c>
      <c r="K372" s="1">
        <v>-85373.25</v>
      </c>
      <c r="L372" s="1" t="s">
        <v>1176</v>
      </c>
      <c r="M372" s="1"/>
      <c r="AD372"/>
      <c r="AE372"/>
    </row>
    <row r="373" spans="1:31" hidden="1" x14ac:dyDescent="0.35">
      <c r="A373" s="106">
        <v>44227</v>
      </c>
      <c r="B373" s="1" t="s">
        <v>3158</v>
      </c>
      <c r="C373" s="102" t="s">
        <v>3515</v>
      </c>
      <c r="D373" s="102">
        <v>1083</v>
      </c>
      <c r="E373" s="1" t="s">
        <v>3017</v>
      </c>
      <c r="F373" s="102" t="s">
        <v>3508</v>
      </c>
      <c r="G373" s="1">
        <v>0</v>
      </c>
      <c r="H373" s="1">
        <v>0</v>
      </c>
      <c r="I373" s="1">
        <v>-4018440.3</v>
      </c>
      <c r="J373" s="1">
        <v>-4018440.3</v>
      </c>
      <c r="K373" s="1">
        <v>-4018440.3</v>
      </c>
      <c r="L373" s="1" t="s">
        <v>1176</v>
      </c>
      <c r="M373" s="1"/>
      <c r="AD373"/>
      <c r="AE373"/>
    </row>
    <row r="374" spans="1:31" hidden="1" x14ac:dyDescent="0.35">
      <c r="A374" s="106">
        <v>44227</v>
      </c>
      <c r="B374" s="1" t="s">
        <v>3158</v>
      </c>
      <c r="C374" s="102" t="s">
        <v>3515</v>
      </c>
      <c r="D374" s="102">
        <v>1086</v>
      </c>
      <c r="E374" s="1" t="s">
        <v>3017</v>
      </c>
      <c r="F374" s="102" t="s">
        <v>3516</v>
      </c>
      <c r="G374" s="1">
        <v>0</v>
      </c>
      <c r="H374" s="1">
        <v>0</v>
      </c>
      <c r="I374" s="1">
        <v>-4517.32</v>
      </c>
      <c r="J374" s="1">
        <v>-4517.32</v>
      </c>
      <c r="K374" s="1">
        <v>-4517.32</v>
      </c>
      <c r="L374" s="1" t="s">
        <v>1176</v>
      </c>
      <c r="M374" s="1"/>
      <c r="AD374"/>
      <c r="AE374"/>
    </row>
    <row r="375" spans="1:31" hidden="1" x14ac:dyDescent="0.35">
      <c r="A375" s="106">
        <v>44227</v>
      </c>
      <c r="B375" s="1" t="s">
        <v>3158</v>
      </c>
      <c r="C375" s="102" t="s">
        <v>3515</v>
      </c>
      <c r="D375" s="102">
        <v>1089</v>
      </c>
      <c r="E375" s="1" t="s">
        <v>3017</v>
      </c>
      <c r="F375" s="102" t="s">
        <v>3275</v>
      </c>
      <c r="G375" s="1">
        <v>0</v>
      </c>
      <c r="H375" s="1">
        <v>0</v>
      </c>
      <c r="I375" s="1">
        <v>-121116.1</v>
      </c>
      <c r="J375" s="1">
        <v>-121116.1</v>
      </c>
      <c r="K375" s="1">
        <v>-121116.1</v>
      </c>
      <c r="L375" s="1" t="s">
        <v>1176</v>
      </c>
      <c r="M375" s="1"/>
      <c r="AD375"/>
      <c r="AE375"/>
    </row>
    <row r="376" spans="1:31" hidden="1" x14ac:dyDescent="0.35">
      <c r="A376" s="106">
        <v>44227</v>
      </c>
      <c r="B376" s="1"/>
      <c r="C376" s="102" t="s">
        <v>2914</v>
      </c>
      <c r="D376" s="102">
        <v>1103</v>
      </c>
      <c r="E376" s="1" t="s">
        <v>3016</v>
      </c>
      <c r="F376" s="102" t="s">
        <v>3517</v>
      </c>
      <c r="G376" s="1">
        <v>0</v>
      </c>
      <c r="H376" s="1">
        <v>0</v>
      </c>
      <c r="I376" s="1">
        <v>-90666.67</v>
      </c>
      <c r="J376" s="1">
        <v>-90666.67</v>
      </c>
      <c r="K376" s="1">
        <v>-90666.67</v>
      </c>
      <c r="L376" s="1"/>
      <c r="M376" s="1"/>
      <c r="AD376"/>
      <c r="AE376"/>
    </row>
    <row r="377" spans="1:31" hidden="1" x14ac:dyDescent="0.35">
      <c r="A377" s="106">
        <v>44227</v>
      </c>
      <c r="B377" s="1"/>
      <c r="C377" s="102" t="s">
        <v>2916</v>
      </c>
      <c r="D377" s="102">
        <v>1104</v>
      </c>
      <c r="E377" s="1" t="s">
        <v>3016</v>
      </c>
      <c r="F377" s="102" t="s">
        <v>3518</v>
      </c>
      <c r="G377" s="1">
        <v>0</v>
      </c>
      <c r="H377" s="1">
        <v>0</v>
      </c>
      <c r="I377" s="1">
        <v>-90666.67</v>
      </c>
      <c r="J377" s="1">
        <v>-90666.67</v>
      </c>
      <c r="K377" s="1">
        <v>-90666.67</v>
      </c>
      <c r="L377" s="1"/>
      <c r="M377" s="1"/>
      <c r="AD377"/>
      <c r="AE377"/>
    </row>
    <row r="378" spans="1:31" hidden="1" x14ac:dyDescent="0.35">
      <c r="A378" s="106">
        <v>44227</v>
      </c>
      <c r="B378" s="1" t="s">
        <v>3158</v>
      </c>
      <c r="C378" s="102" t="s">
        <v>3519</v>
      </c>
      <c r="D378" s="102">
        <v>1111</v>
      </c>
      <c r="E378" s="1" t="s">
        <v>3017</v>
      </c>
      <c r="F378" s="102" t="s">
        <v>3520</v>
      </c>
      <c r="G378" s="1">
        <v>0</v>
      </c>
      <c r="H378" s="1">
        <v>0</v>
      </c>
      <c r="I378" s="1">
        <v>-90666.67</v>
      </c>
      <c r="J378" s="1">
        <v>-90666.67</v>
      </c>
      <c r="K378" s="1">
        <v>-90666.67</v>
      </c>
      <c r="L378" s="1" t="s">
        <v>1176</v>
      </c>
      <c r="M378" s="1"/>
      <c r="AD378"/>
      <c r="AE378"/>
    </row>
    <row r="379" spans="1:31" hidden="1" x14ac:dyDescent="0.35">
      <c r="A379" s="106">
        <v>44227</v>
      </c>
      <c r="B379" s="1"/>
      <c r="C379" s="102" t="s">
        <v>2920</v>
      </c>
      <c r="D379" s="102">
        <v>1128</v>
      </c>
      <c r="E379" s="1" t="s">
        <v>3016</v>
      </c>
      <c r="F379" s="102" t="s">
        <v>3521</v>
      </c>
      <c r="G379" s="1">
        <v>0</v>
      </c>
      <c r="H379" s="1">
        <v>0</v>
      </c>
      <c r="I379" s="1">
        <v>-19060.919999999998</v>
      </c>
      <c r="J379" s="1">
        <v>-19060.919999999998</v>
      </c>
      <c r="K379" s="1">
        <v>-19060.919999999998</v>
      </c>
      <c r="L379" s="1"/>
      <c r="M379" s="1"/>
      <c r="AD379"/>
      <c r="AE379"/>
    </row>
    <row r="380" spans="1:31" hidden="1" x14ac:dyDescent="0.35">
      <c r="A380" s="106">
        <v>44227</v>
      </c>
      <c r="B380" s="1" t="s">
        <v>3158</v>
      </c>
      <c r="C380" s="102" t="s">
        <v>2922</v>
      </c>
      <c r="D380" s="102">
        <v>1139</v>
      </c>
      <c r="E380" s="1" t="s">
        <v>3017</v>
      </c>
      <c r="F380" s="102" t="s">
        <v>3522</v>
      </c>
      <c r="G380" s="1">
        <v>0</v>
      </c>
      <c r="H380" s="1">
        <v>0</v>
      </c>
      <c r="I380" s="1">
        <v>-19060.919999999998</v>
      </c>
      <c r="J380" s="1">
        <v>-19060.919999999998</v>
      </c>
      <c r="K380" s="1">
        <v>-19060.919999999998</v>
      </c>
      <c r="L380" s="1" t="s">
        <v>1176</v>
      </c>
      <c r="M380" s="1"/>
      <c r="AD380"/>
      <c r="AE380"/>
    </row>
    <row r="381" spans="1:31" hidden="1" x14ac:dyDescent="0.35">
      <c r="A381" s="106">
        <v>44227</v>
      </c>
      <c r="B381" s="1"/>
      <c r="C381" s="102" t="s">
        <v>3838</v>
      </c>
      <c r="D381" s="102">
        <v>1143</v>
      </c>
      <c r="E381" s="1" t="s">
        <v>3016</v>
      </c>
      <c r="F381" s="102" t="s">
        <v>3839</v>
      </c>
      <c r="G381" s="1">
        <v>0</v>
      </c>
      <c r="H381" s="1">
        <v>0</v>
      </c>
      <c r="I381" s="1">
        <v>-10643560.449999999</v>
      </c>
      <c r="J381" s="1">
        <v>-10643560.449999999</v>
      </c>
      <c r="K381" s="1">
        <v>-10643560.449999999</v>
      </c>
      <c r="L381" s="1"/>
      <c r="M381" s="1"/>
      <c r="AD381"/>
      <c r="AE381"/>
    </row>
    <row r="382" spans="1:31" hidden="1" x14ac:dyDescent="0.35">
      <c r="A382" s="106">
        <v>44227</v>
      </c>
      <c r="B382" s="1"/>
      <c r="C382" s="102" t="s">
        <v>3848</v>
      </c>
      <c r="D382" s="102">
        <v>1151</v>
      </c>
      <c r="E382" s="1" t="s">
        <v>3016</v>
      </c>
      <c r="F382" s="102" t="s">
        <v>3849</v>
      </c>
      <c r="G382" s="1">
        <v>0</v>
      </c>
      <c r="H382" s="1">
        <v>0</v>
      </c>
      <c r="I382" s="1">
        <v>-8934377.2699999996</v>
      </c>
      <c r="J382" s="1">
        <v>-8934377.2699999996</v>
      </c>
      <c r="K382" s="1">
        <v>-8934377.2699999996</v>
      </c>
      <c r="L382" s="1"/>
      <c r="M382" s="1"/>
      <c r="AD382"/>
      <c r="AE382"/>
    </row>
    <row r="383" spans="1:31" hidden="1" x14ac:dyDescent="0.35">
      <c r="A383" s="106">
        <v>44227</v>
      </c>
      <c r="B383" s="1" t="s">
        <v>3160</v>
      </c>
      <c r="C383" s="102" t="s">
        <v>3850</v>
      </c>
      <c r="D383" s="102">
        <v>1152</v>
      </c>
      <c r="E383" s="1" t="s">
        <v>3017</v>
      </c>
      <c r="F383" s="102" t="s">
        <v>3851</v>
      </c>
      <c r="G383" s="1">
        <v>0</v>
      </c>
      <c r="H383" s="1">
        <v>0</v>
      </c>
      <c r="I383" s="1">
        <v>-1578504.89</v>
      </c>
      <c r="J383" s="1">
        <v>-1578504.89</v>
      </c>
      <c r="K383" s="1">
        <v>-1578504.89</v>
      </c>
      <c r="L383" s="1" t="s">
        <v>1176</v>
      </c>
      <c r="M383" s="1"/>
      <c r="AD383"/>
      <c r="AE383"/>
    </row>
    <row r="384" spans="1:31" hidden="1" x14ac:dyDescent="0.35">
      <c r="A384" s="106">
        <v>44227</v>
      </c>
      <c r="B384" s="1" t="s">
        <v>3160</v>
      </c>
      <c r="C384" s="102" t="s">
        <v>3850</v>
      </c>
      <c r="D384" s="102">
        <v>1153</v>
      </c>
      <c r="E384" s="1" t="s">
        <v>3017</v>
      </c>
      <c r="F384" s="102" t="s">
        <v>3842</v>
      </c>
      <c r="G384" s="1">
        <v>0</v>
      </c>
      <c r="H384" s="1">
        <v>0</v>
      </c>
      <c r="I384" s="1">
        <v>-7304258.2199999997</v>
      </c>
      <c r="J384" s="1">
        <v>-7304258.2199999997</v>
      </c>
      <c r="K384" s="1">
        <v>-7304258.2199999997</v>
      </c>
      <c r="L384" s="1" t="s">
        <v>1176</v>
      </c>
      <c r="M384" s="1"/>
      <c r="AD384"/>
      <c r="AE384"/>
    </row>
    <row r="385" spans="1:31" hidden="1" x14ac:dyDescent="0.35">
      <c r="A385" s="106">
        <v>44227</v>
      </c>
      <c r="B385" s="1" t="s">
        <v>3160</v>
      </c>
      <c r="C385" s="102" t="s">
        <v>3850</v>
      </c>
      <c r="D385" s="102">
        <v>1155</v>
      </c>
      <c r="E385" s="1" t="s">
        <v>3017</v>
      </c>
      <c r="F385" s="102" t="s">
        <v>3852</v>
      </c>
      <c r="G385" s="1">
        <v>0</v>
      </c>
      <c r="H385" s="1">
        <v>0</v>
      </c>
      <c r="I385" s="1">
        <v>-51614.16</v>
      </c>
      <c r="J385" s="1">
        <v>-51614.16</v>
      </c>
      <c r="K385" s="1">
        <v>-51614.16</v>
      </c>
      <c r="L385" s="1" t="s">
        <v>1176</v>
      </c>
      <c r="M385" s="1"/>
      <c r="AD385"/>
      <c r="AE385"/>
    </row>
    <row r="386" spans="1:31" hidden="1" x14ac:dyDescent="0.35">
      <c r="A386" s="106">
        <v>44227</v>
      </c>
      <c r="B386" s="1"/>
      <c r="C386" s="102" t="s">
        <v>3853</v>
      </c>
      <c r="D386" s="102">
        <v>1158</v>
      </c>
      <c r="E386" s="1" t="s">
        <v>3016</v>
      </c>
      <c r="F386" s="102" t="s">
        <v>3507</v>
      </c>
      <c r="G386" s="1">
        <v>0</v>
      </c>
      <c r="H386" s="1">
        <v>0</v>
      </c>
      <c r="I386" s="1">
        <v>-322539.98</v>
      </c>
      <c r="J386" s="1">
        <v>-322539.98</v>
      </c>
      <c r="K386" s="1">
        <v>-322539.98</v>
      </c>
      <c r="L386" s="1"/>
      <c r="M386" s="1"/>
      <c r="AD386"/>
      <c r="AE386"/>
    </row>
    <row r="387" spans="1:31" hidden="1" x14ac:dyDescent="0.35">
      <c r="A387" s="106">
        <v>44227</v>
      </c>
      <c r="B387" s="1" t="s">
        <v>3160</v>
      </c>
      <c r="C387" s="102" t="s">
        <v>3854</v>
      </c>
      <c r="D387" s="102">
        <v>1159</v>
      </c>
      <c r="E387" s="1" t="s">
        <v>3017</v>
      </c>
      <c r="F387" s="102" t="s">
        <v>3851</v>
      </c>
      <c r="G387" s="1">
        <v>0</v>
      </c>
      <c r="H387" s="1">
        <v>0</v>
      </c>
      <c r="I387" s="1">
        <v>-322539.98</v>
      </c>
      <c r="J387" s="1">
        <v>-322539.98</v>
      </c>
      <c r="K387" s="1">
        <v>-322539.98</v>
      </c>
      <c r="L387" s="1" t="s">
        <v>1176</v>
      </c>
      <c r="M387" s="1"/>
      <c r="AD387"/>
      <c r="AE387"/>
    </row>
    <row r="388" spans="1:31" hidden="1" x14ac:dyDescent="0.35">
      <c r="A388" s="106">
        <v>44227</v>
      </c>
      <c r="B388" s="1"/>
      <c r="C388" s="102" t="s">
        <v>3840</v>
      </c>
      <c r="D388" s="102">
        <v>1165</v>
      </c>
      <c r="E388" s="1" t="s">
        <v>3016</v>
      </c>
      <c r="F388" s="102" t="s">
        <v>3508</v>
      </c>
      <c r="G388" s="1">
        <v>0</v>
      </c>
      <c r="H388" s="1">
        <v>0</v>
      </c>
      <c r="I388" s="1">
        <v>-1386643.2</v>
      </c>
      <c r="J388" s="1">
        <v>-1386643.2</v>
      </c>
      <c r="K388" s="1">
        <v>-1386643.2</v>
      </c>
      <c r="L388" s="1"/>
      <c r="M388" s="1"/>
      <c r="AD388"/>
      <c r="AE388"/>
    </row>
    <row r="389" spans="1:31" hidden="1" x14ac:dyDescent="0.35">
      <c r="A389" s="106">
        <v>44227</v>
      </c>
      <c r="B389" s="1" t="s">
        <v>3160</v>
      </c>
      <c r="C389" s="102" t="s">
        <v>3841</v>
      </c>
      <c r="D389" s="102">
        <v>1166</v>
      </c>
      <c r="E389" s="1" t="s">
        <v>3017</v>
      </c>
      <c r="F389" s="102" t="s">
        <v>3851</v>
      </c>
      <c r="G389" s="1">
        <v>0</v>
      </c>
      <c r="H389" s="1">
        <v>0</v>
      </c>
      <c r="I389" s="1">
        <v>-1303913.03</v>
      </c>
      <c r="J389" s="1">
        <v>-1303913.03</v>
      </c>
      <c r="K389" s="1">
        <v>-1303913.03</v>
      </c>
      <c r="L389" s="1" t="s">
        <v>1176</v>
      </c>
      <c r="M389" s="1"/>
      <c r="AD389"/>
      <c r="AE389"/>
    </row>
    <row r="390" spans="1:31" hidden="1" x14ac:dyDescent="0.35">
      <c r="A390" s="106">
        <v>44227</v>
      </c>
      <c r="B390" s="1" t="s">
        <v>3160</v>
      </c>
      <c r="C390" s="102" t="s">
        <v>3841</v>
      </c>
      <c r="D390" s="102">
        <v>1167</v>
      </c>
      <c r="E390" s="1" t="s">
        <v>3017</v>
      </c>
      <c r="F390" s="102" t="s">
        <v>3842</v>
      </c>
      <c r="G390" s="1">
        <v>0</v>
      </c>
      <c r="H390" s="1">
        <v>0</v>
      </c>
      <c r="I390" s="1">
        <v>-82730.17</v>
      </c>
      <c r="J390" s="1">
        <v>-82730.17</v>
      </c>
      <c r="K390" s="1">
        <v>-82730.17</v>
      </c>
      <c r="L390" s="1" t="s">
        <v>1176</v>
      </c>
      <c r="M390" s="1"/>
      <c r="AD390"/>
      <c r="AE390"/>
    </row>
    <row r="391" spans="1:31" hidden="1" x14ac:dyDescent="0.35">
      <c r="A391" s="106">
        <v>44227</v>
      </c>
      <c r="B391" s="1"/>
      <c r="C391" s="102" t="s">
        <v>2655</v>
      </c>
      <c r="D391" s="102">
        <v>1052</v>
      </c>
      <c r="E391" s="1" t="s">
        <v>3016</v>
      </c>
      <c r="F391" s="102" t="s">
        <v>3523</v>
      </c>
      <c r="G391" s="1">
        <v>0</v>
      </c>
      <c r="H391" s="1">
        <v>0</v>
      </c>
      <c r="I391" s="1">
        <v>-343100.67</v>
      </c>
      <c r="J391" s="1">
        <v>-343100.67</v>
      </c>
      <c r="K391" s="1">
        <v>-343100.67</v>
      </c>
      <c r="L391" s="1"/>
      <c r="M391" s="1"/>
      <c r="AD391"/>
      <c r="AE391"/>
    </row>
    <row r="392" spans="1:31" hidden="1" x14ac:dyDescent="0.35">
      <c r="A392" s="106">
        <v>44227</v>
      </c>
      <c r="B392" s="1"/>
      <c r="C392" s="102" t="s">
        <v>3078</v>
      </c>
      <c r="D392" s="102">
        <v>1057</v>
      </c>
      <c r="E392" s="1" t="s">
        <v>3016</v>
      </c>
      <c r="F392" s="102" t="s">
        <v>3524</v>
      </c>
      <c r="G392" s="1">
        <v>0</v>
      </c>
      <c r="H392" s="1">
        <v>0</v>
      </c>
      <c r="I392" s="1">
        <v>-343100.67</v>
      </c>
      <c r="J392" s="1">
        <v>-343100.67</v>
      </c>
      <c r="K392" s="1">
        <v>-343100.67</v>
      </c>
      <c r="L392" s="1"/>
      <c r="M392" s="1"/>
      <c r="AD392"/>
      <c r="AE392"/>
    </row>
    <row r="393" spans="1:31" hidden="1" x14ac:dyDescent="0.35">
      <c r="A393" s="106">
        <v>44227</v>
      </c>
      <c r="B393" s="1" t="s">
        <v>3160</v>
      </c>
      <c r="C393" s="102" t="s">
        <v>3525</v>
      </c>
      <c r="D393" s="102">
        <v>1058</v>
      </c>
      <c r="E393" s="1" t="s">
        <v>3017</v>
      </c>
      <c r="F393" s="102" t="s">
        <v>3526</v>
      </c>
      <c r="G393" s="1">
        <v>0</v>
      </c>
      <c r="H393" s="1">
        <v>0</v>
      </c>
      <c r="I393" s="1">
        <v>-111373.74</v>
      </c>
      <c r="J393" s="1">
        <v>-111373.74</v>
      </c>
      <c r="K393" s="1">
        <v>-111373.74</v>
      </c>
      <c r="L393" s="1" t="s">
        <v>1176</v>
      </c>
      <c r="M393" s="1"/>
      <c r="AD393"/>
      <c r="AE393"/>
    </row>
    <row r="394" spans="1:31" hidden="1" x14ac:dyDescent="0.35">
      <c r="A394" s="106">
        <v>44227</v>
      </c>
      <c r="B394" s="1" t="s">
        <v>3161</v>
      </c>
      <c r="C394" s="102" t="s">
        <v>3525</v>
      </c>
      <c r="D394" s="102">
        <v>1059</v>
      </c>
      <c r="E394" s="1" t="s">
        <v>3017</v>
      </c>
      <c r="F394" s="102" t="s">
        <v>3527</v>
      </c>
      <c r="G394" s="1">
        <v>0</v>
      </c>
      <c r="H394" s="1">
        <v>0</v>
      </c>
      <c r="I394" s="1">
        <v>-231726.93</v>
      </c>
      <c r="J394" s="1">
        <v>-231726.93</v>
      </c>
      <c r="K394" s="1">
        <v>-231726.93</v>
      </c>
      <c r="L394" s="1" t="s">
        <v>1176</v>
      </c>
      <c r="M394" s="1"/>
      <c r="AD394"/>
      <c r="AE394"/>
    </row>
    <row r="395" spans="1:31" hidden="1" x14ac:dyDescent="0.35">
      <c r="A395" s="106">
        <v>44227</v>
      </c>
      <c r="B395" s="1"/>
      <c r="C395" s="102" t="s">
        <v>2659</v>
      </c>
      <c r="D395" s="102">
        <v>1062</v>
      </c>
      <c r="E395" s="1" t="s">
        <v>3016</v>
      </c>
      <c r="F395" s="102" t="s">
        <v>3528</v>
      </c>
      <c r="G395" s="1">
        <v>0</v>
      </c>
      <c r="H395" s="1">
        <v>2384562.59</v>
      </c>
      <c r="I395" s="1">
        <v>0</v>
      </c>
      <c r="J395" s="1">
        <v>2384562.59</v>
      </c>
      <c r="K395" s="1">
        <v>2384562.59</v>
      </c>
      <c r="L395" s="1"/>
      <c r="M395" s="1"/>
      <c r="AD395"/>
      <c r="AE395"/>
    </row>
    <row r="396" spans="1:31" hidden="1" x14ac:dyDescent="0.35">
      <c r="A396" s="106">
        <v>44227</v>
      </c>
      <c r="B396" s="1" t="s">
        <v>1177</v>
      </c>
      <c r="C396" s="102" t="s">
        <v>2661</v>
      </c>
      <c r="D396" s="102">
        <v>1066</v>
      </c>
      <c r="E396" s="1" t="s">
        <v>3017</v>
      </c>
      <c r="F396" s="102" t="s">
        <v>3529</v>
      </c>
      <c r="G396" s="1">
        <v>0</v>
      </c>
      <c r="H396" s="1">
        <v>339647.56</v>
      </c>
      <c r="I396" s="1">
        <v>0</v>
      </c>
      <c r="J396" s="1">
        <v>339647.56</v>
      </c>
      <c r="K396" s="1">
        <v>339647.56</v>
      </c>
      <c r="L396" s="1" t="s">
        <v>1258</v>
      </c>
      <c r="M396" s="1"/>
      <c r="AD396"/>
      <c r="AE396"/>
    </row>
    <row r="397" spans="1:31" hidden="1" x14ac:dyDescent="0.35">
      <c r="A397" s="106">
        <v>44227</v>
      </c>
      <c r="B397" s="1" t="s">
        <v>1177</v>
      </c>
      <c r="C397" s="102" t="s">
        <v>2662</v>
      </c>
      <c r="D397" s="102">
        <v>1067</v>
      </c>
      <c r="E397" s="1" t="s">
        <v>3017</v>
      </c>
      <c r="F397" s="102" t="s">
        <v>3530</v>
      </c>
      <c r="G397" s="1">
        <v>0</v>
      </c>
      <c r="H397" s="1">
        <v>1564437.29</v>
      </c>
      <c r="I397" s="1">
        <v>0</v>
      </c>
      <c r="J397" s="1">
        <v>1564437.29</v>
      </c>
      <c r="K397" s="1">
        <v>1564437.29</v>
      </c>
      <c r="L397" s="1" t="s">
        <v>1258</v>
      </c>
      <c r="M397" s="1"/>
      <c r="AD397"/>
      <c r="AE397"/>
    </row>
    <row r="398" spans="1:31" hidden="1" x14ac:dyDescent="0.35">
      <c r="A398" s="106">
        <v>44227</v>
      </c>
      <c r="B398" s="1" t="s">
        <v>1177</v>
      </c>
      <c r="C398" s="102" t="s">
        <v>2663</v>
      </c>
      <c r="D398" s="102">
        <v>1068</v>
      </c>
      <c r="E398" s="1" t="s">
        <v>3017</v>
      </c>
      <c r="F398" s="102" t="s">
        <v>3531</v>
      </c>
      <c r="G398" s="1">
        <v>0</v>
      </c>
      <c r="H398" s="1">
        <v>480477.74</v>
      </c>
      <c r="I398" s="1">
        <v>0</v>
      </c>
      <c r="J398" s="1">
        <v>480477.74</v>
      </c>
      <c r="K398" s="1">
        <v>480477.74</v>
      </c>
      <c r="L398" s="1" t="s">
        <v>1260</v>
      </c>
      <c r="M398" s="1"/>
      <c r="AD398"/>
      <c r="AE398"/>
    </row>
    <row r="399" spans="1:31" hidden="1" x14ac:dyDescent="0.35">
      <c r="A399" s="106">
        <v>44227</v>
      </c>
      <c r="B399" s="1"/>
      <c r="C399" s="102" t="s">
        <v>2666</v>
      </c>
      <c r="D399" s="102">
        <v>1181</v>
      </c>
      <c r="E399" s="1" t="s">
        <v>3016</v>
      </c>
      <c r="F399" s="102" t="s">
        <v>3668</v>
      </c>
      <c r="G399" s="1">
        <v>0</v>
      </c>
      <c r="H399" s="1">
        <v>2054541.12</v>
      </c>
      <c r="I399" s="1">
        <v>-1850274</v>
      </c>
      <c r="J399" s="1">
        <v>204267.12000000011</v>
      </c>
      <c r="K399" s="1">
        <v>204267.12</v>
      </c>
      <c r="L399" s="1"/>
      <c r="M399" s="1"/>
      <c r="AD399"/>
      <c r="AE399"/>
    </row>
    <row r="400" spans="1:31" hidden="1" x14ac:dyDescent="0.35">
      <c r="A400" s="106">
        <v>44227</v>
      </c>
      <c r="B400" s="1"/>
      <c r="C400" s="102" t="s">
        <v>2668</v>
      </c>
      <c r="D400" s="102">
        <v>1182</v>
      </c>
      <c r="E400" s="1" t="s">
        <v>3016</v>
      </c>
      <c r="F400" s="102" t="s">
        <v>3534</v>
      </c>
      <c r="G400" s="1">
        <v>0</v>
      </c>
      <c r="H400" s="1">
        <v>808456.64</v>
      </c>
      <c r="I400" s="1">
        <v>-728923</v>
      </c>
      <c r="J400" s="1">
        <v>79533.640000000014</v>
      </c>
      <c r="K400" s="1">
        <v>79533.64</v>
      </c>
      <c r="L400" s="1"/>
      <c r="M400" s="1"/>
      <c r="AD400"/>
      <c r="AE400"/>
    </row>
    <row r="401" spans="1:31" hidden="1" x14ac:dyDescent="0.35">
      <c r="A401" s="106">
        <v>44227</v>
      </c>
      <c r="B401" s="1" t="s">
        <v>2330</v>
      </c>
      <c r="C401" s="102" t="s">
        <v>2670</v>
      </c>
      <c r="D401" s="102">
        <v>1183</v>
      </c>
      <c r="E401" s="1" t="s">
        <v>3017</v>
      </c>
      <c r="F401" s="102" t="s">
        <v>3535</v>
      </c>
      <c r="G401" s="1">
        <v>0</v>
      </c>
      <c r="H401" s="1">
        <v>254911.35999999999</v>
      </c>
      <c r="I401" s="1">
        <v>-229395</v>
      </c>
      <c r="J401" s="1">
        <v>25516.359999999986</v>
      </c>
      <c r="K401" s="1">
        <v>25516.36</v>
      </c>
      <c r="L401" s="1" t="s">
        <v>1244</v>
      </c>
      <c r="M401" s="1"/>
      <c r="AD401"/>
      <c r="AE401"/>
    </row>
    <row r="402" spans="1:31" hidden="1" x14ac:dyDescent="0.35">
      <c r="A402" s="106">
        <v>44227</v>
      </c>
      <c r="B402" s="1" t="s">
        <v>2330</v>
      </c>
      <c r="C402" s="102" t="s">
        <v>2672</v>
      </c>
      <c r="D402" s="102">
        <v>1184</v>
      </c>
      <c r="E402" s="1" t="s">
        <v>3017</v>
      </c>
      <c r="F402" s="102" t="s">
        <v>3536</v>
      </c>
      <c r="G402" s="1">
        <v>0</v>
      </c>
      <c r="H402" s="1">
        <v>103210.11</v>
      </c>
      <c r="I402" s="1">
        <v>-94479</v>
      </c>
      <c r="J402" s="1">
        <v>8731.11</v>
      </c>
      <c r="K402" s="1">
        <v>8731.11</v>
      </c>
      <c r="L402" s="1" t="s">
        <v>1244</v>
      </c>
      <c r="M402" s="1"/>
      <c r="AD402"/>
      <c r="AE402"/>
    </row>
    <row r="403" spans="1:31" hidden="1" x14ac:dyDescent="0.35">
      <c r="A403" s="106">
        <v>44227</v>
      </c>
      <c r="B403" s="1" t="s">
        <v>2330</v>
      </c>
      <c r="C403" s="102" t="s">
        <v>2673</v>
      </c>
      <c r="D403" s="102">
        <v>1185</v>
      </c>
      <c r="E403" s="1" t="s">
        <v>3017</v>
      </c>
      <c r="F403" s="102" t="s">
        <v>3537</v>
      </c>
      <c r="G403" s="1">
        <v>0</v>
      </c>
      <c r="H403" s="1">
        <v>5543.06</v>
      </c>
      <c r="I403" s="1">
        <v>-4989</v>
      </c>
      <c r="J403" s="1">
        <v>554.0600000000004</v>
      </c>
      <c r="K403" s="1">
        <v>554.05999999999995</v>
      </c>
      <c r="L403" s="1" t="s">
        <v>1244</v>
      </c>
      <c r="M403" s="1"/>
      <c r="AD403"/>
      <c r="AE403"/>
    </row>
    <row r="404" spans="1:31" hidden="1" x14ac:dyDescent="0.35">
      <c r="A404" s="106">
        <v>44227</v>
      </c>
      <c r="B404" s="1" t="s">
        <v>2330</v>
      </c>
      <c r="C404" s="102" t="s">
        <v>3081</v>
      </c>
      <c r="D404" s="102">
        <v>1186</v>
      </c>
      <c r="E404" s="1" t="s">
        <v>3017</v>
      </c>
      <c r="F404" s="102" t="s">
        <v>3538</v>
      </c>
      <c r="G404" s="1">
        <v>0</v>
      </c>
      <c r="H404" s="1">
        <v>156420</v>
      </c>
      <c r="I404" s="1">
        <v>-140762</v>
      </c>
      <c r="J404" s="1">
        <v>15658</v>
      </c>
      <c r="K404" s="1">
        <v>15658</v>
      </c>
      <c r="L404" s="1" t="s">
        <v>1244</v>
      </c>
      <c r="M404" s="1"/>
      <c r="AD404"/>
      <c r="AE404"/>
    </row>
    <row r="405" spans="1:31" hidden="1" x14ac:dyDescent="0.35">
      <c r="A405" s="106">
        <v>44227</v>
      </c>
      <c r="B405" s="1" t="s">
        <v>2330</v>
      </c>
      <c r="C405" s="102" t="s">
        <v>2675</v>
      </c>
      <c r="D405" s="102">
        <v>1190</v>
      </c>
      <c r="E405" s="1" t="s">
        <v>3017</v>
      </c>
      <c r="F405" s="102" t="s">
        <v>3539</v>
      </c>
      <c r="G405" s="1">
        <v>0</v>
      </c>
      <c r="H405" s="1">
        <v>21339.56</v>
      </c>
      <c r="I405" s="1">
        <v>-19204</v>
      </c>
      <c r="J405" s="1">
        <v>2135.5600000000013</v>
      </c>
      <c r="K405" s="1">
        <v>2135.56</v>
      </c>
      <c r="L405" s="1" t="s">
        <v>1244</v>
      </c>
      <c r="M405" s="1"/>
      <c r="AD405"/>
      <c r="AE405"/>
    </row>
    <row r="406" spans="1:31" hidden="1" x14ac:dyDescent="0.35">
      <c r="A406" s="106">
        <v>44227</v>
      </c>
      <c r="B406" s="1" t="s">
        <v>2330</v>
      </c>
      <c r="C406" s="102" t="s">
        <v>2677</v>
      </c>
      <c r="D406" s="102">
        <v>1191</v>
      </c>
      <c r="E406" s="1" t="s">
        <v>3017</v>
      </c>
      <c r="F406" s="102" t="s">
        <v>3540</v>
      </c>
      <c r="G406" s="1">
        <v>0</v>
      </c>
      <c r="H406" s="1">
        <v>21029.58</v>
      </c>
      <c r="I406" s="1">
        <v>-18923</v>
      </c>
      <c r="J406" s="1">
        <v>2106.5800000000017</v>
      </c>
      <c r="K406" s="1">
        <v>2106.58</v>
      </c>
      <c r="L406" s="1" t="s">
        <v>1244</v>
      </c>
      <c r="M406" s="1"/>
      <c r="AD406"/>
      <c r="AE406"/>
    </row>
    <row r="407" spans="1:31" hidden="1" x14ac:dyDescent="0.35">
      <c r="A407" s="106">
        <v>44227</v>
      </c>
      <c r="B407" s="1" t="s">
        <v>2330</v>
      </c>
      <c r="C407" s="102" t="s">
        <v>2678</v>
      </c>
      <c r="D407" s="102">
        <v>1192</v>
      </c>
      <c r="E407" s="1" t="s">
        <v>3017</v>
      </c>
      <c r="F407" s="102" t="s">
        <v>3541</v>
      </c>
      <c r="G407" s="1">
        <v>0</v>
      </c>
      <c r="H407" s="1">
        <v>31471.99</v>
      </c>
      <c r="I407" s="1">
        <v>-28322</v>
      </c>
      <c r="J407" s="1">
        <v>3149.9900000000016</v>
      </c>
      <c r="K407" s="1">
        <v>3149.99</v>
      </c>
      <c r="L407" s="1" t="s">
        <v>1244</v>
      </c>
      <c r="M407" s="1"/>
      <c r="AD407"/>
      <c r="AE407"/>
    </row>
    <row r="408" spans="1:31" hidden="1" x14ac:dyDescent="0.35">
      <c r="A408" s="106">
        <v>44227</v>
      </c>
      <c r="B408" s="1" t="s">
        <v>2330</v>
      </c>
      <c r="C408" s="102" t="s">
        <v>2680</v>
      </c>
      <c r="D408" s="102">
        <v>1194</v>
      </c>
      <c r="E408" s="1" t="s">
        <v>3017</v>
      </c>
      <c r="F408" s="102" t="s">
        <v>3542</v>
      </c>
      <c r="G408" s="1">
        <v>0</v>
      </c>
      <c r="H408" s="1">
        <v>7284.11</v>
      </c>
      <c r="I408" s="1">
        <v>-6554</v>
      </c>
      <c r="J408" s="1">
        <v>730.10999999999967</v>
      </c>
      <c r="K408" s="1">
        <v>730.11</v>
      </c>
      <c r="L408" s="1" t="s">
        <v>1244</v>
      </c>
      <c r="M408" s="1"/>
      <c r="AD408"/>
      <c r="AE408"/>
    </row>
    <row r="409" spans="1:31" hidden="1" x14ac:dyDescent="0.35">
      <c r="A409" s="106">
        <v>44227</v>
      </c>
      <c r="B409" s="1" t="s">
        <v>2330</v>
      </c>
      <c r="C409" s="102" t="s">
        <v>2681</v>
      </c>
      <c r="D409" s="102">
        <v>1195</v>
      </c>
      <c r="E409" s="1" t="s">
        <v>3017</v>
      </c>
      <c r="F409" s="102" t="s">
        <v>3543</v>
      </c>
      <c r="G409" s="1">
        <v>0</v>
      </c>
      <c r="H409" s="1">
        <v>138060.29999999999</v>
      </c>
      <c r="I409" s="1">
        <v>-124240</v>
      </c>
      <c r="J409" s="1">
        <v>13820.299999999988</v>
      </c>
      <c r="K409" s="1">
        <v>13820.3</v>
      </c>
      <c r="L409" s="1" t="s">
        <v>1258</v>
      </c>
      <c r="M409" s="1"/>
      <c r="AD409"/>
      <c r="AE409"/>
    </row>
    <row r="410" spans="1:31" hidden="1" x14ac:dyDescent="0.35">
      <c r="A410" s="106">
        <v>44227</v>
      </c>
      <c r="B410" s="1" t="s">
        <v>2330</v>
      </c>
      <c r="C410" s="102" t="s">
        <v>2683</v>
      </c>
      <c r="D410" s="102">
        <v>1196</v>
      </c>
      <c r="E410" s="1" t="s">
        <v>3017</v>
      </c>
      <c r="F410" s="102" t="s">
        <v>3544</v>
      </c>
      <c r="G410" s="1">
        <v>0</v>
      </c>
      <c r="H410" s="1">
        <v>40162.99</v>
      </c>
      <c r="I410" s="1">
        <v>-36142</v>
      </c>
      <c r="J410" s="1">
        <v>4020.989999999998</v>
      </c>
      <c r="K410" s="1">
        <v>4020.99</v>
      </c>
      <c r="L410" s="1" t="s">
        <v>1009</v>
      </c>
      <c r="M410" s="1"/>
      <c r="AD410"/>
      <c r="AE410"/>
    </row>
    <row r="411" spans="1:31" hidden="1" x14ac:dyDescent="0.35">
      <c r="A411" s="106">
        <v>44227</v>
      </c>
      <c r="B411" s="1" t="s">
        <v>2330</v>
      </c>
      <c r="C411" s="102" t="s">
        <v>2685</v>
      </c>
      <c r="D411" s="102">
        <v>1197</v>
      </c>
      <c r="E411" s="1" t="s">
        <v>3017</v>
      </c>
      <c r="F411" s="102" t="s">
        <v>3545</v>
      </c>
      <c r="G411" s="1">
        <v>0</v>
      </c>
      <c r="H411" s="1">
        <v>3048</v>
      </c>
      <c r="I411" s="1">
        <v>-2743</v>
      </c>
      <c r="J411" s="1">
        <v>305</v>
      </c>
      <c r="K411" s="1">
        <v>305</v>
      </c>
      <c r="L411" s="1" t="s">
        <v>1244</v>
      </c>
      <c r="M411" s="1"/>
      <c r="AD411"/>
      <c r="AE411"/>
    </row>
    <row r="412" spans="1:31" hidden="1" x14ac:dyDescent="0.35">
      <c r="A412" s="106">
        <v>44227</v>
      </c>
      <c r="B412" s="1" t="s">
        <v>2330</v>
      </c>
      <c r="C412" s="102" t="s">
        <v>2686</v>
      </c>
      <c r="D412" s="102">
        <v>1198</v>
      </c>
      <c r="E412" s="1" t="s">
        <v>3017</v>
      </c>
      <c r="F412" s="102" t="s">
        <v>3546</v>
      </c>
      <c r="G412" s="1">
        <v>0</v>
      </c>
      <c r="H412" s="1">
        <v>4815.25</v>
      </c>
      <c r="I412" s="1">
        <v>-4333</v>
      </c>
      <c r="J412" s="1">
        <v>482.25</v>
      </c>
      <c r="K412" s="1">
        <v>482.25</v>
      </c>
      <c r="L412" s="1" t="s">
        <v>1244</v>
      </c>
      <c r="M412" s="1"/>
      <c r="AD412"/>
      <c r="AE412"/>
    </row>
    <row r="413" spans="1:31" hidden="1" x14ac:dyDescent="0.35">
      <c r="A413" s="106">
        <v>44227</v>
      </c>
      <c r="B413" s="1" t="s">
        <v>2330</v>
      </c>
      <c r="C413" s="102" t="s">
        <v>2690</v>
      </c>
      <c r="D413" s="102">
        <v>1202</v>
      </c>
      <c r="E413" s="1" t="s">
        <v>3017</v>
      </c>
      <c r="F413" s="102" t="s">
        <v>3547</v>
      </c>
      <c r="G413" s="1">
        <v>0</v>
      </c>
      <c r="H413" s="1">
        <v>3840</v>
      </c>
      <c r="I413" s="1">
        <v>-3250</v>
      </c>
      <c r="J413" s="1">
        <v>590</v>
      </c>
      <c r="K413" s="1">
        <v>590</v>
      </c>
      <c r="L413" s="1" t="s">
        <v>1255</v>
      </c>
      <c r="M413" s="1"/>
      <c r="AD413"/>
      <c r="AE413"/>
    </row>
    <row r="414" spans="1:31" hidden="1" x14ac:dyDescent="0.35">
      <c r="A414" s="106">
        <v>44227</v>
      </c>
      <c r="B414" s="1" t="s">
        <v>2330</v>
      </c>
      <c r="C414" s="102" t="s">
        <v>2847</v>
      </c>
      <c r="D414" s="102">
        <v>1206</v>
      </c>
      <c r="E414" s="1" t="s">
        <v>3017</v>
      </c>
      <c r="F414" s="102" t="s">
        <v>3548</v>
      </c>
      <c r="G414" s="1">
        <v>0</v>
      </c>
      <c r="H414" s="1">
        <v>1330.33</v>
      </c>
      <c r="I414" s="1">
        <v>-1197</v>
      </c>
      <c r="J414" s="1">
        <v>133.32999999999993</v>
      </c>
      <c r="K414" s="1">
        <v>133.33000000000001</v>
      </c>
      <c r="L414" s="1" t="s">
        <v>1244</v>
      </c>
      <c r="M414" s="1"/>
      <c r="AD414"/>
      <c r="AE414"/>
    </row>
    <row r="415" spans="1:31" hidden="1" x14ac:dyDescent="0.35">
      <c r="A415" s="106">
        <v>44227</v>
      </c>
      <c r="B415" s="1" t="s">
        <v>2330</v>
      </c>
      <c r="C415" s="102" t="s">
        <v>2938</v>
      </c>
      <c r="D415" s="102">
        <v>1903</v>
      </c>
      <c r="E415" s="1" t="s">
        <v>3017</v>
      </c>
      <c r="F415" s="102" t="s">
        <v>3549</v>
      </c>
      <c r="G415" s="1">
        <v>0</v>
      </c>
      <c r="H415" s="1">
        <v>15990</v>
      </c>
      <c r="I415" s="1">
        <v>-14390</v>
      </c>
      <c r="J415" s="1">
        <v>1600</v>
      </c>
      <c r="K415" s="1">
        <v>1600</v>
      </c>
      <c r="L415" s="1" t="s">
        <v>1244</v>
      </c>
      <c r="M415" s="1"/>
      <c r="AD415"/>
      <c r="AE415"/>
    </row>
    <row r="416" spans="1:31" hidden="1" x14ac:dyDescent="0.35">
      <c r="A416" s="106">
        <v>44227</v>
      </c>
      <c r="B416" s="1"/>
      <c r="C416" s="102" t="s">
        <v>2693</v>
      </c>
      <c r="D416" s="102">
        <v>1215</v>
      </c>
      <c r="E416" s="1" t="s">
        <v>3016</v>
      </c>
      <c r="F416" s="102" t="s">
        <v>3550</v>
      </c>
      <c r="G416" s="1">
        <v>0</v>
      </c>
      <c r="H416" s="1">
        <v>1148756.46</v>
      </c>
      <c r="I416" s="1">
        <v>-1033766</v>
      </c>
      <c r="J416" s="1">
        <v>114990.45999999996</v>
      </c>
      <c r="K416" s="1">
        <v>114990.46</v>
      </c>
      <c r="L416" s="1"/>
      <c r="M416" s="1"/>
      <c r="AD416"/>
      <c r="AE416"/>
    </row>
    <row r="417" spans="1:31" hidden="1" x14ac:dyDescent="0.35">
      <c r="A417" s="106">
        <v>44227</v>
      </c>
      <c r="B417" s="1" t="s">
        <v>2331</v>
      </c>
      <c r="C417" s="102" t="s">
        <v>2695</v>
      </c>
      <c r="D417" s="102">
        <v>1216</v>
      </c>
      <c r="E417" s="1" t="s">
        <v>3017</v>
      </c>
      <c r="F417" s="102" t="s">
        <v>3551</v>
      </c>
      <c r="G417" s="1">
        <v>0</v>
      </c>
      <c r="H417" s="1">
        <v>170471.45</v>
      </c>
      <c r="I417" s="1">
        <v>-153408</v>
      </c>
      <c r="J417" s="1">
        <v>17063.450000000012</v>
      </c>
      <c r="K417" s="1">
        <v>17063.45</v>
      </c>
      <c r="L417" s="1" t="s">
        <v>1247</v>
      </c>
      <c r="M417" s="1"/>
      <c r="AD417"/>
      <c r="AE417"/>
    </row>
    <row r="418" spans="1:31" hidden="1" x14ac:dyDescent="0.35">
      <c r="A418" s="106">
        <v>44227</v>
      </c>
      <c r="B418" s="1" t="s">
        <v>2331</v>
      </c>
      <c r="C418" s="102" t="s">
        <v>2696</v>
      </c>
      <c r="D418" s="102">
        <v>1217</v>
      </c>
      <c r="E418" s="1" t="s">
        <v>3017</v>
      </c>
      <c r="F418" s="102" t="s">
        <v>3552</v>
      </c>
      <c r="G418" s="1">
        <v>0</v>
      </c>
      <c r="H418" s="1">
        <v>733918.94</v>
      </c>
      <c r="I418" s="1">
        <v>-660454</v>
      </c>
      <c r="J418" s="1">
        <v>73464.939999999944</v>
      </c>
      <c r="K418" s="1">
        <v>73464.94</v>
      </c>
      <c r="L418" s="1" t="s">
        <v>1182</v>
      </c>
      <c r="M418" s="1"/>
      <c r="AD418"/>
      <c r="AE418"/>
    </row>
    <row r="419" spans="1:31" hidden="1" x14ac:dyDescent="0.35">
      <c r="A419" s="106">
        <v>44227</v>
      </c>
      <c r="B419" s="1" t="s">
        <v>2332</v>
      </c>
      <c r="C419" s="102" t="s">
        <v>2849</v>
      </c>
      <c r="D419" s="102">
        <v>1218</v>
      </c>
      <c r="E419" s="1" t="s">
        <v>3017</v>
      </c>
      <c r="F419" s="102" t="s">
        <v>3553</v>
      </c>
      <c r="G419" s="1">
        <v>0</v>
      </c>
      <c r="H419" s="1">
        <v>72065.91</v>
      </c>
      <c r="I419" s="1">
        <v>-64851</v>
      </c>
      <c r="J419" s="1">
        <v>7214.9100000000035</v>
      </c>
      <c r="K419" s="1">
        <v>7214.91</v>
      </c>
      <c r="L419" s="1" t="s">
        <v>1183</v>
      </c>
      <c r="M419" s="1"/>
      <c r="AD419"/>
      <c r="AE419"/>
    </row>
    <row r="420" spans="1:31" hidden="1" x14ac:dyDescent="0.35">
      <c r="A420" s="106">
        <v>44227</v>
      </c>
      <c r="B420" s="1" t="s">
        <v>2331</v>
      </c>
      <c r="C420" s="102" t="s">
        <v>2698</v>
      </c>
      <c r="D420" s="102">
        <v>1219</v>
      </c>
      <c r="E420" s="1" t="s">
        <v>3017</v>
      </c>
      <c r="F420" s="102" t="s">
        <v>3554</v>
      </c>
      <c r="G420" s="1">
        <v>0</v>
      </c>
      <c r="H420" s="1">
        <v>70504.81</v>
      </c>
      <c r="I420" s="1">
        <v>-63448</v>
      </c>
      <c r="J420" s="1">
        <v>7056.8099999999977</v>
      </c>
      <c r="K420" s="1">
        <v>7056.81</v>
      </c>
      <c r="L420" s="1" t="s">
        <v>1182</v>
      </c>
      <c r="M420" s="1"/>
      <c r="AD420"/>
      <c r="AE420"/>
    </row>
    <row r="421" spans="1:31" hidden="1" x14ac:dyDescent="0.35">
      <c r="A421" s="106">
        <v>44227</v>
      </c>
      <c r="B421" s="1" t="s">
        <v>2332</v>
      </c>
      <c r="C421" s="102" t="s">
        <v>2700</v>
      </c>
      <c r="D421" s="102">
        <v>1859</v>
      </c>
      <c r="E421" s="1" t="s">
        <v>3017</v>
      </c>
      <c r="F421" s="102" t="s">
        <v>3555</v>
      </c>
      <c r="G421" s="1">
        <v>0</v>
      </c>
      <c r="H421" s="1">
        <v>101795.35</v>
      </c>
      <c r="I421" s="1">
        <v>-91605</v>
      </c>
      <c r="J421" s="1">
        <v>10190.350000000006</v>
      </c>
      <c r="K421" s="1">
        <v>10190.35</v>
      </c>
      <c r="L421" s="1" t="s">
        <v>1183</v>
      </c>
      <c r="M421" s="1"/>
      <c r="AD421"/>
      <c r="AE421"/>
    </row>
    <row r="422" spans="1:31" hidden="1" x14ac:dyDescent="0.35">
      <c r="A422" s="106">
        <v>44227</v>
      </c>
      <c r="B422" s="1"/>
      <c r="C422" s="102" t="s">
        <v>2702</v>
      </c>
      <c r="D422" s="102">
        <v>1221</v>
      </c>
      <c r="E422" s="1" t="s">
        <v>3016</v>
      </c>
      <c r="F422" s="102" t="s">
        <v>3556</v>
      </c>
      <c r="G422" s="1">
        <v>0</v>
      </c>
      <c r="H422" s="1">
        <v>97328.02</v>
      </c>
      <c r="I422" s="1">
        <v>-87585</v>
      </c>
      <c r="J422" s="1">
        <v>9743.0200000000041</v>
      </c>
      <c r="K422" s="1">
        <v>9743.02</v>
      </c>
      <c r="L422" s="1"/>
      <c r="M422" s="1"/>
      <c r="AD422"/>
      <c r="AE422"/>
    </row>
    <row r="423" spans="1:31" hidden="1" x14ac:dyDescent="0.35">
      <c r="A423" s="106">
        <v>44227</v>
      </c>
      <c r="B423" s="1" t="s">
        <v>2334</v>
      </c>
      <c r="C423" s="102" t="s">
        <v>2704</v>
      </c>
      <c r="D423" s="102">
        <v>1229</v>
      </c>
      <c r="E423" s="1" t="s">
        <v>3017</v>
      </c>
      <c r="F423" s="102" t="s">
        <v>3557</v>
      </c>
      <c r="G423" s="1">
        <v>0</v>
      </c>
      <c r="H423" s="1">
        <v>97328.02</v>
      </c>
      <c r="I423" s="1">
        <v>-87585</v>
      </c>
      <c r="J423" s="1">
        <v>9743.0200000000041</v>
      </c>
      <c r="K423" s="1">
        <v>9743.02</v>
      </c>
      <c r="L423" s="1" t="s">
        <v>1247</v>
      </c>
      <c r="M423" s="1"/>
      <c r="AD423"/>
      <c r="AE423"/>
    </row>
    <row r="424" spans="1:31" hidden="1" x14ac:dyDescent="0.35">
      <c r="A424" s="106">
        <v>44227</v>
      </c>
      <c r="B424" s="1"/>
      <c r="C424" s="102" t="s">
        <v>3669</v>
      </c>
      <c r="D424" s="102">
        <v>1341</v>
      </c>
      <c r="E424" s="1" t="s">
        <v>3016</v>
      </c>
      <c r="F424" s="102" t="s">
        <v>3670</v>
      </c>
      <c r="G424" s="1">
        <v>0</v>
      </c>
      <c r="H424" s="1">
        <v>713493</v>
      </c>
      <c r="I424" s="1">
        <v>0</v>
      </c>
      <c r="J424" s="1">
        <v>713493</v>
      </c>
      <c r="K424" s="1">
        <v>713493</v>
      </c>
      <c r="L424" s="1"/>
      <c r="M424" s="1"/>
      <c r="AD424"/>
      <c r="AE424"/>
    </row>
    <row r="425" spans="1:31" hidden="1" x14ac:dyDescent="0.35">
      <c r="A425" s="106">
        <v>44227</v>
      </c>
      <c r="B425" s="1"/>
      <c r="C425" s="102" t="s">
        <v>3671</v>
      </c>
      <c r="D425" s="102">
        <v>1342</v>
      </c>
      <c r="E425" s="1" t="s">
        <v>3016</v>
      </c>
      <c r="F425" s="102" t="s">
        <v>3672</v>
      </c>
      <c r="G425" s="1">
        <v>0</v>
      </c>
      <c r="H425" s="1">
        <v>277363</v>
      </c>
      <c r="I425" s="1">
        <v>0</v>
      </c>
      <c r="J425" s="1">
        <v>277363</v>
      </c>
      <c r="K425" s="1">
        <v>277363</v>
      </c>
      <c r="L425" s="1"/>
      <c r="M425" s="1"/>
      <c r="AD425"/>
      <c r="AE425"/>
    </row>
    <row r="426" spans="1:31" hidden="1" x14ac:dyDescent="0.35">
      <c r="A426" s="106">
        <v>44227</v>
      </c>
      <c r="B426" s="1" t="s">
        <v>2330</v>
      </c>
      <c r="C426" s="102" t="s">
        <v>3673</v>
      </c>
      <c r="D426" s="102">
        <v>1343</v>
      </c>
      <c r="E426" s="1" t="s">
        <v>3017</v>
      </c>
      <c r="F426" s="102" t="s">
        <v>3535</v>
      </c>
      <c r="G426" s="1">
        <v>0</v>
      </c>
      <c r="H426" s="1">
        <v>89219</v>
      </c>
      <c r="I426" s="1">
        <v>0</v>
      </c>
      <c r="J426" s="1">
        <v>89219</v>
      </c>
      <c r="K426" s="1">
        <v>89219</v>
      </c>
      <c r="L426" s="1" t="s">
        <v>1244</v>
      </c>
      <c r="M426" s="1"/>
      <c r="AD426"/>
      <c r="AE426"/>
    </row>
    <row r="427" spans="1:31" hidden="1" x14ac:dyDescent="0.35">
      <c r="A427" s="106">
        <v>44227</v>
      </c>
      <c r="B427" s="1" t="s">
        <v>2330</v>
      </c>
      <c r="C427" s="102" t="s">
        <v>3674</v>
      </c>
      <c r="D427" s="102">
        <v>1344</v>
      </c>
      <c r="E427" s="1" t="s">
        <v>3017</v>
      </c>
      <c r="F427" s="102" t="s">
        <v>3536</v>
      </c>
      <c r="G427" s="1">
        <v>0</v>
      </c>
      <c r="H427" s="1">
        <v>30527</v>
      </c>
      <c r="I427" s="1">
        <v>0</v>
      </c>
      <c r="J427" s="1">
        <v>30527</v>
      </c>
      <c r="K427" s="1">
        <v>30527</v>
      </c>
      <c r="L427" s="1" t="s">
        <v>1244</v>
      </c>
      <c r="M427" s="1"/>
      <c r="AD427"/>
      <c r="AE427"/>
    </row>
    <row r="428" spans="1:31" hidden="1" x14ac:dyDescent="0.35">
      <c r="A428" s="106">
        <v>44227</v>
      </c>
      <c r="B428" s="1" t="s">
        <v>2330</v>
      </c>
      <c r="C428" s="102" t="s">
        <v>3675</v>
      </c>
      <c r="D428" s="102">
        <v>1345</v>
      </c>
      <c r="E428" s="1" t="s">
        <v>3017</v>
      </c>
      <c r="F428" s="102" t="s">
        <v>3537</v>
      </c>
      <c r="G428" s="1">
        <v>0</v>
      </c>
      <c r="H428" s="1">
        <v>1940</v>
      </c>
      <c r="I428" s="1">
        <v>0</v>
      </c>
      <c r="J428" s="1">
        <v>1940</v>
      </c>
      <c r="K428" s="1">
        <v>1940</v>
      </c>
      <c r="L428" s="1" t="s">
        <v>1244</v>
      </c>
      <c r="M428" s="1"/>
      <c r="AD428"/>
      <c r="AE428"/>
    </row>
    <row r="429" spans="1:31" hidden="1" x14ac:dyDescent="0.35">
      <c r="A429" s="106">
        <v>44227</v>
      </c>
      <c r="B429" s="1" t="s">
        <v>2330</v>
      </c>
      <c r="C429" s="102" t="s">
        <v>3676</v>
      </c>
      <c r="D429" s="102">
        <v>1346</v>
      </c>
      <c r="E429" s="1" t="s">
        <v>3017</v>
      </c>
      <c r="F429" s="102" t="s">
        <v>3538</v>
      </c>
      <c r="G429" s="1">
        <v>0</v>
      </c>
      <c r="H429" s="1">
        <v>54747</v>
      </c>
      <c r="I429" s="1">
        <v>0</v>
      </c>
      <c r="J429" s="1">
        <v>54747</v>
      </c>
      <c r="K429" s="1">
        <v>54747</v>
      </c>
      <c r="L429" s="1" t="s">
        <v>1244</v>
      </c>
      <c r="M429" s="1"/>
      <c r="AD429"/>
      <c r="AE429"/>
    </row>
    <row r="430" spans="1:31" hidden="1" x14ac:dyDescent="0.35">
      <c r="A430" s="106">
        <v>44227</v>
      </c>
      <c r="B430" s="1" t="s">
        <v>2330</v>
      </c>
      <c r="C430" s="102" t="s">
        <v>3677</v>
      </c>
      <c r="D430" s="102">
        <v>1348</v>
      </c>
      <c r="E430" s="1" t="s">
        <v>3017</v>
      </c>
      <c r="F430" s="102" t="s">
        <v>3539</v>
      </c>
      <c r="G430" s="1">
        <v>0</v>
      </c>
      <c r="H430" s="1">
        <v>7469</v>
      </c>
      <c r="I430" s="1">
        <v>0</v>
      </c>
      <c r="J430" s="1">
        <v>7469</v>
      </c>
      <c r="K430" s="1">
        <v>7469</v>
      </c>
      <c r="L430" s="1" t="s">
        <v>1244</v>
      </c>
      <c r="M430" s="1"/>
      <c r="AD430"/>
      <c r="AE430"/>
    </row>
    <row r="431" spans="1:31" hidden="1" x14ac:dyDescent="0.35">
      <c r="A431" s="106">
        <v>44227</v>
      </c>
      <c r="B431" s="1" t="s">
        <v>2330</v>
      </c>
      <c r="C431" s="102" t="s">
        <v>3678</v>
      </c>
      <c r="D431" s="102">
        <v>1350</v>
      </c>
      <c r="E431" s="1" t="s">
        <v>3017</v>
      </c>
      <c r="F431" s="102" t="s">
        <v>3679</v>
      </c>
      <c r="G431" s="1">
        <v>0</v>
      </c>
      <c r="H431" s="1">
        <v>7360</v>
      </c>
      <c r="I431" s="1">
        <v>0</v>
      </c>
      <c r="J431" s="1">
        <v>7360</v>
      </c>
      <c r="K431" s="1">
        <v>7360</v>
      </c>
      <c r="L431" s="1" t="s">
        <v>1244</v>
      </c>
      <c r="M431" s="1"/>
      <c r="AD431"/>
      <c r="AE431"/>
    </row>
    <row r="432" spans="1:31" hidden="1" x14ac:dyDescent="0.35">
      <c r="A432" s="106">
        <v>44227</v>
      </c>
      <c r="B432" s="1" t="s">
        <v>2330</v>
      </c>
      <c r="C432" s="102" t="s">
        <v>3680</v>
      </c>
      <c r="D432" s="102">
        <v>1351</v>
      </c>
      <c r="E432" s="1" t="s">
        <v>3017</v>
      </c>
      <c r="F432" s="102" t="s">
        <v>3681</v>
      </c>
      <c r="G432" s="1">
        <v>0</v>
      </c>
      <c r="H432" s="1">
        <v>11015</v>
      </c>
      <c r="I432" s="1">
        <v>0</v>
      </c>
      <c r="J432" s="1">
        <v>11015</v>
      </c>
      <c r="K432" s="1">
        <v>11015</v>
      </c>
      <c r="L432" s="1" t="s">
        <v>1244</v>
      </c>
      <c r="M432" s="1"/>
      <c r="AD432"/>
      <c r="AE432"/>
    </row>
    <row r="433" spans="1:31" hidden="1" x14ac:dyDescent="0.35">
      <c r="A433" s="106">
        <v>44227</v>
      </c>
      <c r="B433" s="1" t="s">
        <v>2330</v>
      </c>
      <c r="C433" s="102" t="s">
        <v>3682</v>
      </c>
      <c r="D433" s="102">
        <v>1354</v>
      </c>
      <c r="E433" s="1" t="s">
        <v>3017</v>
      </c>
      <c r="F433" s="102" t="s">
        <v>3683</v>
      </c>
      <c r="G433" s="1">
        <v>0</v>
      </c>
      <c r="H433" s="1">
        <v>2549</v>
      </c>
      <c r="I433" s="1">
        <v>0</v>
      </c>
      <c r="J433" s="1">
        <v>2549</v>
      </c>
      <c r="K433" s="1">
        <v>2549</v>
      </c>
      <c r="L433" s="1" t="s">
        <v>1244</v>
      </c>
      <c r="M433" s="1"/>
      <c r="AD433"/>
      <c r="AE433"/>
    </row>
    <row r="434" spans="1:31" hidden="1" x14ac:dyDescent="0.35">
      <c r="A434" s="106">
        <v>44227</v>
      </c>
      <c r="B434" s="1" t="s">
        <v>2330</v>
      </c>
      <c r="C434" s="102" t="s">
        <v>3684</v>
      </c>
      <c r="D434" s="102">
        <v>1355</v>
      </c>
      <c r="E434" s="1" t="s">
        <v>3017</v>
      </c>
      <c r="F434" s="102" t="s">
        <v>3543</v>
      </c>
      <c r="G434" s="1">
        <v>0</v>
      </c>
      <c r="H434" s="1">
        <v>48321</v>
      </c>
      <c r="I434" s="1">
        <v>0</v>
      </c>
      <c r="J434" s="1">
        <v>48321</v>
      </c>
      <c r="K434" s="1">
        <v>48321</v>
      </c>
      <c r="L434" s="1" t="s">
        <v>1258</v>
      </c>
      <c r="M434" s="1"/>
      <c r="AD434"/>
      <c r="AE434"/>
    </row>
    <row r="435" spans="1:31" hidden="1" x14ac:dyDescent="0.35">
      <c r="A435" s="106">
        <v>44227</v>
      </c>
      <c r="B435" s="1" t="s">
        <v>2330</v>
      </c>
      <c r="C435" s="102" t="s">
        <v>3685</v>
      </c>
      <c r="D435" s="102">
        <v>1356</v>
      </c>
      <c r="E435" s="1" t="s">
        <v>3017</v>
      </c>
      <c r="F435" s="102" t="s">
        <v>3544</v>
      </c>
      <c r="G435" s="1">
        <v>0</v>
      </c>
      <c r="H435" s="1">
        <v>14057</v>
      </c>
      <c r="I435" s="1">
        <v>0</v>
      </c>
      <c r="J435" s="1">
        <v>14057</v>
      </c>
      <c r="K435" s="1">
        <v>14057</v>
      </c>
      <c r="L435" s="1" t="s">
        <v>1009</v>
      </c>
      <c r="M435" s="1"/>
      <c r="AD435"/>
      <c r="AE435"/>
    </row>
    <row r="436" spans="1:31" hidden="1" x14ac:dyDescent="0.35">
      <c r="A436" s="106">
        <v>44227</v>
      </c>
      <c r="B436" s="1" t="s">
        <v>2330</v>
      </c>
      <c r="C436" s="102" t="s">
        <v>3686</v>
      </c>
      <c r="D436" s="102">
        <v>1357</v>
      </c>
      <c r="E436" s="1" t="s">
        <v>3017</v>
      </c>
      <c r="F436" s="102" t="s">
        <v>3687</v>
      </c>
      <c r="G436" s="1">
        <v>0</v>
      </c>
      <c r="H436" s="1">
        <v>1067</v>
      </c>
      <c r="I436" s="1">
        <v>0</v>
      </c>
      <c r="J436" s="1">
        <v>1067</v>
      </c>
      <c r="K436" s="1">
        <v>1067</v>
      </c>
      <c r="L436" s="1" t="s">
        <v>1244</v>
      </c>
      <c r="M436" s="1"/>
      <c r="AD436"/>
      <c r="AE436"/>
    </row>
    <row r="437" spans="1:31" hidden="1" x14ac:dyDescent="0.35">
      <c r="A437" s="106">
        <v>44227</v>
      </c>
      <c r="B437" s="1" t="s">
        <v>2330</v>
      </c>
      <c r="C437" s="102" t="s">
        <v>3688</v>
      </c>
      <c r="D437" s="102">
        <v>1358</v>
      </c>
      <c r="E437" s="1" t="s">
        <v>3017</v>
      </c>
      <c r="F437" s="102" t="s">
        <v>3689</v>
      </c>
      <c r="G437" s="1">
        <v>0</v>
      </c>
      <c r="H437" s="1">
        <v>1685</v>
      </c>
      <c r="I437" s="1">
        <v>0</v>
      </c>
      <c r="J437" s="1">
        <v>1685</v>
      </c>
      <c r="K437" s="1">
        <v>1685</v>
      </c>
      <c r="L437" s="1" t="s">
        <v>1244</v>
      </c>
      <c r="M437" s="1"/>
      <c r="AD437"/>
      <c r="AE437"/>
    </row>
    <row r="438" spans="1:31" hidden="1" x14ac:dyDescent="0.35">
      <c r="A438" s="106">
        <v>44227</v>
      </c>
      <c r="B438" s="1" t="s">
        <v>2330</v>
      </c>
      <c r="C438" s="102" t="s">
        <v>3690</v>
      </c>
      <c r="D438" s="102">
        <v>1359</v>
      </c>
      <c r="E438" s="1" t="s">
        <v>3017</v>
      </c>
      <c r="F438" s="102" t="s">
        <v>3547</v>
      </c>
      <c r="G438" s="1">
        <v>0</v>
      </c>
      <c r="H438" s="1">
        <v>1344</v>
      </c>
      <c r="I438" s="1">
        <v>0</v>
      </c>
      <c r="J438" s="1">
        <v>1344</v>
      </c>
      <c r="K438" s="1">
        <v>1344</v>
      </c>
      <c r="L438" s="1" t="s">
        <v>1255</v>
      </c>
      <c r="M438" s="1"/>
      <c r="AD438"/>
      <c r="AE438"/>
    </row>
    <row r="439" spans="1:31" hidden="1" x14ac:dyDescent="0.35">
      <c r="A439" s="106">
        <v>44227</v>
      </c>
      <c r="B439" s="1" t="s">
        <v>2330</v>
      </c>
      <c r="C439" s="102" t="s">
        <v>3691</v>
      </c>
      <c r="D439" s="102">
        <v>1361</v>
      </c>
      <c r="E439" s="1" t="s">
        <v>3017</v>
      </c>
      <c r="F439" s="102" t="s">
        <v>3692</v>
      </c>
      <c r="G439" s="1">
        <v>0</v>
      </c>
      <c r="H439" s="1">
        <v>466</v>
      </c>
      <c r="I439" s="1">
        <v>0</v>
      </c>
      <c r="J439" s="1">
        <v>466</v>
      </c>
      <c r="K439" s="1">
        <v>466</v>
      </c>
      <c r="L439" s="1" t="s">
        <v>1244</v>
      </c>
      <c r="M439" s="1"/>
      <c r="AD439"/>
      <c r="AE439"/>
    </row>
    <row r="440" spans="1:31" hidden="1" x14ac:dyDescent="0.35">
      <c r="A440" s="106">
        <v>44227</v>
      </c>
      <c r="B440" s="1" t="s">
        <v>2330</v>
      </c>
      <c r="C440" s="102" t="s">
        <v>3693</v>
      </c>
      <c r="D440" s="102">
        <v>1362</v>
      </c>
      <c r="E440" s="1" t="s">
        <v>3017</v>
      </c>
      <c r="F440" s="102" t="s">
        <v>3694</v>
      </c>
      <c r="G440" s="1">
        <v>0</v>
      </c>
      <c r="H440" s="1">
        <v>5597</v>
      </c>
      <c r="I440" s="1">
        <v>0</v>
      </c>
      <c r="J440" s="1">
        <v>5597</v>
      </c>
      <c r="K440" s="1">
        <v>5597</v>
      </c>
      <c r="L440" s="1" t="s">
        <v>1244</v>
      </c>
      <c r="M440" s="1"/>
      <c r="AD440"/>
      <c r="AE440"/>
    </row>
    <row r="441" spans="1:31" hidden="1" x14ac:dyDescent="0.35">
      <c r="A441" s="106">
        <v>44227</v>
      </c>
      <c r="B441" s="1"/>
      <c r="C441" s="102" t="s">
        <v>3695</v>
      </c>
      <c r="D441" s="102">
        <v>1374</v>
      </c>
      <c r="E441" s="1" t="s">
        <v>3016</v>
      </c>
      <c r="F441" s="102" t="s">
        <v>3696</v>
      </c>
      <c r="G441" s="1">
        <v>0</v>
      </c>
      <c r="H441" s="1">
        <v>402065</v>
      </c>
      <c r="I441" s="1">
        <v>0</v>
      </c>
      <c r="J441" s="1">
        <v>402065</v>
      </c>
      <c r="K441" s="1">
        <v>402065</v>
      </c>
      <c r="L441" s="1"/>
      <c r="M441" s="1"/>
      <c r="AD441"/>
      <c r="AE441"/>
    </row>
    <row r="442" spans="1:31" hidden="1" x14ac:dyDescent="0.35">
      <c r="A442" s="106">
        <v>44227</v>
      </c>
      <c r="B442" s="1" t="s">
        <v>2331</v>
      </c>
      <c r="C442" s="102" t="s">
        <v>3697</v>
      </c>
      <c r="D442" s="102">
        <v>1375</v>
      </c>
      <c r="E442" s="1" t="s">
        <v>3017</v>
      </c>
      <c r="F442" s="102" t="s">
        <v>3551</v>
      </c>
      <c r="G442" s="1">
        <v>0</v>
      </c>
      <c r="H442" s="1">
        <v>59665</v>
      </c>
      <c r="I442" s="1">
        <v>0</v>
      </c>
      <c r="J442" s="1">
        <v>59665</v>
      </c>
      <c r="K442" s="1">
        <v>59665</v>
      </c>
      <c r="L442" s="1" t="s">
        <v>1247</v>
      </c>
      <c r="M442" s="1"/>
      <c r="AD442"/>
      <c r="AE442"/>
    </row>
    <row r="443" spans="1:31" hidden="1" x14ac:dyDescent="0.35">
      <c r="A443" s="106">
        <v>44227</v>
      </c>
      <c r="B443" s="1" t="s">
        <v>2331</v>
      </c>
      <c r="C443" s="102" t="s">
        <v>3698</v>
      </c>
      <c r="D443" s="102">
        <v>1376</v>
      </c>
      <c r="E443" s="1" t="s">
        <v>3017</v>
      </c>
      <c r="F443" s="102" t="s">
        <v>3699</v>
      </c>
      <c r="G443" s="1">
        <v>0</v>
      </c>
      <c r="H443" s="1">
        <v>256872</v>
      </c>
      <c r="I443" s="1">
        <v>0</v>
      </c>
      <c r="J443" s="1">
        <v>256872</v>
      </c>
      <c r="K443" s="1">
        <v>256872</v>
      </c>
      <c r="L443" s="1" t="s">
        <v>1182</v>
      </c>
      <c r="M443" s="1"/>
      <c r="AD443"/>
      <c r="AE443"/>
    </row>
    <row r="444" spans="1:31" hidden="1" x14ac:dyDescent="0.35">
      <c r="A444" s="106">
        <v>44227</v>
      </c>
      <c r="B444" s="1" t="s">
        <v>2332</v>
      </c>
      <c r="C444" s="102" t="s">
        <v>3700</v>
      </c>
      <c r="D444" s="102">
        <v>1377</v>
      </c>
      <c r="E444" s="1" t="s">
        <v>3017</v>
      </c>
      <c r="F444" s="102" t="s">
        <v>3553</v>
      </c>
      <c r="G444" s="1">
        <v>0</v>
      </c>
      <c r="H444" s="1">
        <v>25223</v>
      </c>
      <c r="I444" s="1">
        <v>0</v>
      </c>
      <c r="J444" s="1">
        <v>25223</v>
      </c>
      <c r="K444" s="1">
        <v>25223</v>
      </c>
      <c r="L444" s="1" t="s">
        <v>1183</v>
      </c>
      <c r="M444" s="1"/>
      <c r="AD444"/>
      <c r="AE444"/>
    </row>
    <row r="445" spans="1:31" hidden="1" x14ac:dyDescent="0.35">
      <c r="A445" s="106">
        <v>44227</v>
      </c>
      <c r="B445" s="1" t="s">
        <v>2331</v>
      </c>
      <c r="C445" s="102" t="s">
        <v>3701</v>
      </c>
      <c r="D445" s="102">
        <v>1378</v>
      </c>
      <c r="E445" s="1" t="s">
        <v>3017</v>
      </c>
      <c r="F445" s="102" t="s">
        <v>3702</v>
      </c>
      <c r="G445" s="1">
        <v>0</v>
      </c>
      <c r="H445" s="1">
        <v>24677</v>
      </c>
      <c r="I445" s="1">
        <v>0</v>
      </c>
      <c r="J445" s="1">
        <v>24677</v>
      </c>
      <c r="K445" s="1">
        <v>24677</v>
      </c>
      <c r="L445" s="1" t="s">
        <v>1182</v>
      </c>
      <c r="M445" s="1"/>
      <c r="AD445"/>
      <c r="AE445"/>
    </row>
    <row r="446" spans="1:31" hidden="1" x14ac:dyDescent="0.35">
      <c r="A446" s="106">
        <v>44227</v>
      </c>
      <c r="B446" s="1" t="s">
        <v>2332</v>
      </c>
      <c r="C446" s="102" t="s">
        <v>3703</v>
      </c>
      <c r="D446" s="102">
        <v>1857</v>
      </c>
      <c r="E446" s="1" t="s">
        <v>3017</v>
      </c>
      <c r="F446" s="102" t="s">
        <v>3555</v>
      </c>
      <c r="G446" s="1">
        <v>0</v>
      </c>
      <c r="H446" s="1">
        <v>35628</v>
      </c>
      <c r="I446" s="1">
        <v>0</v>
      </c>
      <c r="J446" s="1">
        <v>35628</v>
      </c>
      <c r="K446" s="1">
        <v>35628</v>
      </c>
      <c r="L446" s="1" t="s">
        <v>1183</v>
      </c>
      <c r="M446" s="1"/>
      <c r="AD446"/>
      <c r="AE446"/>
    </row>
    <row r="447" spans="1:31" hidden="1" x14ac:dyDescent="0.35">
      <c r="A447" s="106">
        <v>44227</v>
      </c>
      <c r="B447" s="1"/>
      <c r="C447" s="102" t="s">
        <v>3704</v>
      </c>
      <c r="D447" s="102">
        <v>1380</v>
      </c>
      <c r="E447" s="1" t="s">
        <v>3016</v>
      </c>
      <c r="F447" s="102" t="s">
        <v>3705</v>
      </c>
      <c r="G447" s="1">
        <v>0</v>
      </c>
      <c r="H447" s="1">
        <v>34065</v>
      </c>
      <c r="I447" s="1">
        <v>0</v>
      </c>
      <c r="J447" s="1">
        <v>34065</v>
      </c>
      <c r="K447" s="1">
        <v>34065</v>
      </c>
      <c r="L447" s="1"/>
      <c r="M447" s="1"/>
      <c r="AD447"/>
      <c r="AE447"/>
    </row>
    <row r="448" spans="1:31" hidden="1" x14ac:dyDescent="0.35">
      <c r="A448" s="106">
        <v>44227</v>
      </c>
      <c r="B448" s="1" t="s">
        <v>2334</v>
      </c>
      <c r="C448" s="102" t="s">
        <v>3706</v>
      </c>
      <c r="D448" s="102">
        <v>1388</v>
      </c>
      <c r="E448" s="1" t="s">
        <v>3017</v>
      </c>
      <c r="F448" s="102" t="s">
        <v>3707</v>
      </c>
      <c r="G448" s="1">
        <v>0</v>
      </c>
      <c r="H448" s="1">
        <v>34065</v>
      </c>
      <c r="I448" s="1">
        <v>0</v>
      </c>
      <c r="J448" s="1">
        <v>34065</v>
      </c>
      <c r="K448" s="1">
        <v>34065</v>
      </c>
      <c r="L448" s="1" t="s">
        <v>1247</v>
      </c>
      <c r="M448" s="1"/>
      <c r="AD448"/>
      <c r="AE448"/>
    </row>
    <row r="449" spans="1:31" hidden="1" x14ac:dyDescent="0.35">
      <c r="A449" s="106">
        <v>44227</v>
      </c>
      <c r="B449" s="1"/>
      <c r="C449" s="102" t="s">
        <v>2933</v>
      </c>
      <c r="D449" s="102">
        <v>1391</v>
      </c>
      <c r="E449" s="1" t="s">
        <v>3016</v>
      </c>
      <c r="F449" s="102" t="s">
        <v>3708</v>
      </c>
      <c r="G449" s="1">
        <v>0</v>
      </c>
      <c r="H449" s="1">
        <v>548575</v>
      </c>
      <c r="I449" s="1">
        <v>0</v>
      </c>
      <c r="J449" s="1">
        <v>548575</v>
      </c>
      <c r="K449" s="1">
        <v>548575</v>
      </c>
      <c r="L449" s="1"/>
      <c r="M449" s="1"/>
      <c r="AD449"/>
      <c r="AE449"/>
    </row>
    <row r="450" spans="1:31" hidden="1" x14ac:dyDescent="0.35">
      <c r="A450" s="106">
        <v>44227</v>
      </c>
      <c r="B450" s="1"/>
      <c r="C450" s="102" t="s">
        <v>3709</v>
      </c>
      <c r="D450" s="102">
        <v>1392</v>
      </c>
      <c r="E450" s="1" t="s">
        <v>3016</v>
      </c>
      <c r="F450" s="102" t="s">
        <v>3672</v>
      </c>
      <c r="G450" s="1">
        <v>0</v>
      </c>
      <c r="H450" s="1">
        <v>213253</v>
      </c>
      <c r="I450" s="1">
        <v>0</v>
      </c>
      <c r="J450" s="1">
        <v>213253</v>
      </c>
      <c r="K450" s="1">
        <v>213253</v>
      </c>
      <c r="L450" s="1"/>
      <c r="M450" s="1"/>
      <c r="AD450"/>
      <c r="AE450"/>
    </row>
    <row r="451" spans="1:31" hidden="1" x14ac:dyDescent="0.35">
      <c r="A451" s="106">
        <v>44227</v>
      </c>
      <c r="B451" s="1" t="s">
        <v>2330</v>
      </c>
      <c r="C451" s="102" t="s">
        <v>3710</v>
      </c>
      <c r="D451" s="102">
        <v>1393</v>
      </c>
      <c r="E451" s="1" t="s">
        <v>3017</v>
      </c>
      <c r="F451" s="102" t="s">
        <v>3535</v>
      </c>
      <c r="G451" s="1">
        <v>0</v>
      </c>
      <c r="H451" s="1">
        <v>68597</v>
      </c>
      <c r="I451" s="1">
        <v>0</v>
      </c>
      <c r="J451" s="1">
        <v>68597</v>
      </c>
      <c r="K451" s="1">
        <v>68597</v>
      </c>
      <c r="L451" s="1" t="s">
        <v>1244</v>
      </c>
      <c r="M451" s="1"/>
      <c r="AD451"/>
      <c r="AE451"/>
    </row>
    <row r="452" spans="1:31" hidden="1" x14ac:dyDescent="0.35">
      <c r="A452" s="106">
        <v>44227</v>
      </c>
      <c r="B452" s="1" t="s">
        <v>2330</v>
      </c>
      <c r="C452" s="102" t="s">
        <v>3711</v>
      </c>
      <c r="D452" s="102">
        <v>1394</v>
      </c>
      <c r="E452" s="1" t="s">
        <v>3017</v>
      </c>
      <c r="F452" s="102" t="s">
        <v>3536</v>
      </c>
      <c r="G452" s="1">
        <v>0</v>
      </c>
      <c r="H452" s="1">
        <v>23471</v>
      </c>
      <c r="I452" s="1">
        <v>0</v>
      </c>
      <c r="J452" s="1">
        <v>23471</v>
      </c>
      <c r="K452" s="1">
        <v>23471</v>
      </c>
      <c r="L452" s="1" t="s">
        <v>1244</v>
      </c>
      <c r="M452" s="1"/>
      <c r="AD452"/>
      <c r="AE452"/>
    </row>
    <row r="453" spans="1:31" hidden="1" x14ac:dyDescent="0.35">
      <c r="A453" s="106">
        <v>44227</v>
      </c>
      <c r="B453" s="1" t="s">
        <v>2330</v>
      </c>
      <c r="C453" s="102" t="s">
        <v>3712</v>
      </c>
      <c r="D453" s="102">
        <v>1395</v>
      </c>
      <c r="E453" s="1" t="s">
        <v>3017</v>
      </c>
      <c r="F453" s="102" t="s">
        <v>3537</v>
      </c>
      <c r="G453" s="1">
        <v>0</v>
      </c>
      <c r="H453" s="1">
        <v>1492</v>
      </c>
      <c r="I453" s="1">
        <v>0</v>
      </c>
      <c r="J453" s="1">
        <v>1492</v>
      </c>
      <c r="K453" s="1">
        <v>1492</v>
      </c>
      <c r="L453" s="1" t="s">
        <v>1244</v>
      </c>
      <c r="M453" s="1"/>
      <c r="AD453"/>
      <c r="AE453"/>
    </row>
    <row r="454" spans="1:31" hidden="1" x14ac:dyDescent="0.35">
      <c r="A454" s="106">
        <v>44227</v>
      </c>
      <c r="B454" s="1" t="s">
        <v>2330</v>
      </c>
      <c r="C454" s="102" t="s">
        <v>3713</v>
      </c>
      <c r="D454" s="102">
        <v>1396</v>
      </c>
      <c r="E454" s="1" t="s">
        <v>3017</v>
      </c>
      <c r="F454" s="102" t="s">
        <v>3538</v>
      </c>
      <c r="G454" s="1">
        <v>0</v>
      </c>
      <c r="H454" s="1">
        <v>42093</v>
      </c>
      <c r="I454" s="1">
        <v>0</v>
      </c>
      <c r="J454" s="1">
        <v>42093</v>
      </c>
      <c r="K454" s="1">
        <v>42093</v>
      </c>
      <c r="L454" s="1" t="s">
        <v>1244</v>
      </c>
      <c r="M454" s="1"/>
      <c r="AD454"/>
      <c r="AE454"/>
    </row>
    <row r="455" spans="1:31" hidden="1" x14ac:dyDescent="0.35">
      <c r="A455" s="106">
        <v>44227</v>
      </c>
      <c r="B455" s="1" t="s">
        <v>2330</v>
      </c>
      <c r="C455" s="102" t="s">
        <v>3714</v>
      </c>
      <c r="D455" s="102">
        <v>1400</v>
      </c>
      <c r="E455" s="1" t="s">
        <v>3017</v>
      </c>
      <c r="F455" s="102" t="s">
        <v>3539</v>
      </c>
      <c r="G455" s="1">
        <v>0</v>
      </c>
      <c r="H455" s="1">
        <v>5742</v>
      </c>
      <c r="I455" s="1">
        <v>0</v>
      </c>
      <c r="J455" s="1">
        <v>5742</v>
      </c>
      <c r="K455" s="1">
        <v>5742</v>
      </c>
      <c r="L455" s="1" t="s">
        <v>1244</v>
      </c>
      <c r="M455" s="1"/>
      <c r="AD455"/>
      <c r="AE455"/>
    </row>
    <row r="456" spans="1:31" hidden="1" x14ac:dyDescent="0.35">
      <c r="A456" s="106">
        <v>44227</v>
      </c>
      <c r="B456" s="1" t="s">
        <v>2330</v>
      </c>
      <c r="C456" s="102" t="s">
        <v>3715</v>
      </c>
      <c r="D456" s="102">
        <v>1401</v>
      </c>
      <c r="E456" s="1" t="s">
        <v>3017</v>
      </c>
      <c r="F456" s="102" t="s">
        <v>3540</v>
      </c>
      <c r="G456" s="1">
        <v>0</v>
      </c>
      <c r="H456" s="1">
        <v>5659</v>
      </c>
      <c r="I456" s="1">
        <v>0</v>
      </c>
      <c r="J456" s="1">
        <v>5659</v>
      </c>
      <c r="K456" s="1">
        <v>5659</v>
      </c>
      <c r="L456" s="1" t="s">
        <v>1244</v>
      </c>
      <c r="M456" s="1"/>
      <c r="AD456"/>
      <c r="AE456"/>
    </row>
    <row r="457" spans="1:31" hidden="1" x14ac:dyDescent="0.35">
      <c r="A457" s="106">
        <v>44227</v>
      </c>
      <c r="B457" s="1" t="s">
        <v>2330</v>
      </c>
      <c r="C457" s="102" t="s">
        <v>3716</v>
      </c>
      <c r="D457" s="102">
        <v>1402</v>
      </c>
      <c r="E457" s="1" t="s">
        <v>3017</v>
      </c>
      <c r="F457" s="102" t="s">
        <v>3717</v>
      </c>
      <c r="G457" s="1">
        <v>0</v>
      </c>
      <c r="H457" s="1">
        <v>8469</v>
      </c>
      <c r="I457" s="1">
        <v>0</v>
      </c>
      <c r="J457" s="1">
        <v>8469</v>
      </c>
      <c r="K457" s="1">
        <v>8469</v>
      </c>
      <c r="L457" s="1" t="s">
        <v>1244</v>
      </c>
      <c r="M457" s="1"/>
      <c r="AD457"/>
      <c r="AE457"/>
    </row>
    <row r="458" spans="1:31" hidden="1" x14ac:dyDescent="0.35">
      <c r="A458" s="106">
        <v>44227</v>
      </c>
      <c r="B458" s="1" t="s">
        <v>2330</v>
      </c>
      <c r="C458" s="102" t="s">
        <v>3718</v>
      </c>
      <c r="D458" s="102">
        <v>1404</v>
      </c>
      <c r="E458" s="1" t="s">
        <v>3017</v>
      </c>
      <c r="F458" s="102" t="s">
        <v>3542</v>
      </c>
      <c r="G458" s="1">
        <v>0</v>
      </c>
      <c r="H458" s="1">
        <v>1960</v>
      </c>
      <c r="I458" s="1">
        <v>0</v>
      </c>
      <c r="J458" s="1">
        <v>1960</v>
      </c>
      <c r="K458" s="1">
        <v>1960</v>
      </c>
      <c r="L458" s="1" t="s">
        <v>1244</v>
      </c>
      <c r="M458" s="1"/>
      <c r="AD458"/>
      <c r="AE458"/>
    </row>
    <row r="459" spans="1:31" hidden="1" x14ac:dyDescent="0.35">
      <c r="A459" s="106">
        <v>44227</v>
      </c>
      <c r="B459" s="1" t="s">
        <v>2330</v>
      </c>
      <c r="C459" s="102" t="s">
        <v>3719</v>
      </c>
      <c r="D459" s="102">
        <v>1405</v>
      </c>
      <c r="E459" s="1" t="s">
        <v>3017</v>
      </c>
      <c r="F459" s="102" t="s">
        <v>3543</v>
      </c>
      <c r="G459" s="1">
        <v>0</v>
      </c>
      <c r="H459" s="1">
        <v>37152</v>
      </c>
      <c r="I459" s="1">
        <v>0</v>
      </c>
      <c r="J459" s="1">
        <v>37152</v>
      </c>
      <c r="K459" s="1">
        <v>37152</v>
      </c>
      <c r="L459" s="1" t="s">
        <v>1258</v>
      </c>
      <c r="M459" s="1"/>
      <c r="AD459"/>
      <c r="AE459"/>
    </row>
    <row r="460" spans="1:31" hidden="1" x14ac:dyDescent="0.35">
      <c r="A460" s="106">
        <v>44227</v>
      </c>
      <c r="B460" s="1" t="s">
        <v>2330</v>
      </c>
      <c r="C460" s="102" t="s">
        <v>3720</v>
      </c>
      <c r="D460" s="102">
        <v>1406</v>
      </c>
      <c r="E460" s="1" t="s">
        <v>3017</v>
      </c>
      <c r="F460" s="102" t="s">
        <v>3544</v>
      </c>
      <c r="G460" s="1">
        <v>0</v>
      </c>
      <c r="H460" s="1">
        <v>10808</v>
      </c>
      <c r="I460" s="1">
        <v>0</v>
      </c>
      <c r="J460" s="1">
        <v>10808</v>
      </c>
      <c r="K460" s="1">
        <v>10808</v>
      </c>
      <c r="L460" s="1" t="s">
        <v>1009</v>
      </c>
      <c r="M460" s="1"/>
      <c r="AD460"/>
      <c r="AE460"/>
    </row>
    <row r="461" spans="1:31" hidden="1" x14ac:dyDescent="0.35">
      <c r="A461" s="106">
        <v>44227</v>
      </c>
      <c r="B461" s="1" t="s">
        <v>2330</v>
      </c>
      <c r="C461" s="102" t="s">
        <v>3721</v>
      </c>
      <c r="D461" s="102">
        <v>1407</v>
      </c>
      <c r="E461" s="1" t="s">
        <v>3017</v>
      </c>
      <c r="F461" s="102" t="s">
        <v>3722</v>
      </c>
      <c r="G461" s="1">
        <v>0</v>
      </c>
      <c r="H461" s="1">
        <v>820</v>
      </c>
      <c r="I461" s="1">
        <v>0</v>
      </c>
      <c r="J461" s="1">
        <v>820</v>
      </c>
      <c r="K461" s="1">
        <v>820</v>
      </c>
      <c r="L461" s="1" t="s">
        <v>1244</v>
      </c>
      <c r="M461" s="1"/>
      <c r="AD461"/>
      <c r="AE461"/>
    </row>
    <row r="462" spans="1:31" hidden="1" x14ac:dyDescent="0.35">
      <c r="A462" s="106">
        <v>44227</v>
      </c>
      <c r="B462" s="1" t="s">
        <v>2330</v>
      </c>
      <c r="C462" s="102" t="s">
        <v>3723</v>
      </c>
      <c r="D462" s="102">
        <v>1408</v>
      </c>
      <c r="E462" s="1" t="s">
        <v>3017</v>
      </c>
      <c r="F462" s="102" t="s">
        <v>3724</v>
      </c>
      <c r="G462" s="1">
        <v>0</v>
      </c>
      <c r="H462" s="1">
        <v>1296</v>
      </c>
      <c r="I462" s="1">
        <v>0</v>
      </c>
      <c r="J462" s="1">
        <v>1296</v>
      </c>
      <c r="K462" s="1">
        <v>1296</v>
      </c>
      <c r="L462" s="1" t="s">
        <v>1244</v>
      </c>
      <c r="M462" s="1"/>
      <c r="AD462"/>
      <c r="AE462"/>
    </row>
    <row r="463" spans="1:31" hidden="1" x14ac:dyDescent="0.35">
      <c r="A463" s="106">
        <v>44227</v>
      </c>
      <c r="B463" s="1" t="s">
        <v>2330</v>
      </c>
      <c r="C463" s="102" t="s">
        <v>3725</v>
      </c>
      <c r="D463" s="102">
        <v>1412</v>
      </c>
      <c r="E463" s="1" t="s">
        <v>3017</v>
      </c>
      <c r="F463" s="102" t="s">
        <v>3547</v>
      </c>
      <c r="G463" s="1">
        <v>0</v>
      </c>
      <c r="H463" s="1">
        <v>1033</v>
      </c>
      <c r="I463" s="1">
        <v>0</v>
      </c>
      <c r="J463" s="1">
        <v>1033</v>
      </c>
      <c r="K463" s="1">
        <v>1033</v>
      </c>
      <c r="L463" s="1" t="s">
        <v>1255</v>
      </c>
      <c r="M463" s="1"/>
      <c r="AD463"/>
      <c r="AE463"/>
    </row>
    <row r="464" spans="1:31" hidden="1" x14ac:dyDescent="0.35">
      <c r="A464" s="106">
        <v>44227</v>
      </c>
      <c r="B464" s="1" t="s">
        <v>2330</v>
      </c>
      <c r="C464" s="102" t="s">
        <v>3726</v>
      </c>
      <c r="D464" s="102">
        <v>1416</v>
      </c>
      <c r="E464" s="1" t="s">
        <v>3017</v>
      </c>
      <c r="F464" s="102" t="s">
        <v>3692</v>
      </c>
      <c r="G464" s="1">
        <v>0</v>
      </c>
      <c r="H464" s="1">
        <v>358</v>
      </c>
      <c r="I464" s="1">
        <v>0</v>
      </c>
      <c r="J464" s="1">
        <v>358</v>
      </c>
      <c r="K464" s="1">
        <v>358</v>
      </c>
      <c r="L464" s="1" t="s">
        <v>1244</v>
      </c>
      <c r="M464" s="1"/>
      <c r="AD464"/>
      <c r="AE464"/>
    </row>
    <row r="465" spans="1:31" hidden="1" x14ac:dyDescent="0.35">
      <c r="A465" s="106">
        <v>44227</v>
      </c>
      <c r="B465" s="1" t="s">
        <v>2330</v>
      </c>
      <c r="C465" s="102" t="s">
        <v>3727</v>
      </c>
      <c r="D465" s="102">
        <v>1420</v>
      </c>
      <c r="E465" s="1" t="s">
        <v>3017</v>
      </c>
      <c r="F465" s="102" t="s">
        <v>3728</v>
      </c>
      <c r="G465" s="1">
        <v>0</v>
      </c>
      <c r="H465" s="1">
        <v>4303</v>
      </c>
      <c r="I465" s="1">
        <v>0</v>
      </c>
      <c r="J465" s="1">
        <v>4303</v>
      </c>
      <c r="K465" s="1">
        <v>4303</v>
      </c>
      <c r="L465" s="1" t="s">
        <v>1244</v>
      </c>
      <c r="M465" s="1"/>
      <c r="AD465"/>
      <c r="AE465"/>
    </row>
    <row r="466" spans="1:31" hidden="1" x14ac:dyDescent="0.35">
      <c r="A466" s="106">
        <v>44227</v>
      </c>
      <c r="B466" s="1"/>
      <c r="C466" s="102" t="s">
        <v>2934</v>
      </c>
      <c r="D466" s="102">
        <v>1424</v>
      </c>
      <c r="E466" s="1" t="s">
        <v>3016</v>
      </c>
      <c r="F466" s="102" t="s">
        <v>3696</v>
      </c>
      <c r="G466" s="1">
        <v>0</v>
      </c>
      <c r="H466" s="1">
        <v>309131</v>
      </c>
      <c r="I466" s="1">
        <v>0</v>
      </c>
      <c r="J466" s="1">
        <v>309131</v>
      </c>
      <c r="K466" s="1">
        <v>309131</v>
      </c>
      <c r="L466" s="1"/>
      <c r="M466" s="1"/>
      <c r="AD466"/>
      <c r="AE466"/>
    </row>
    <row r="467" spans="1:31" hidden="1" x14ac:dyDescent="0.35">
      <c r="A467" s="106">
        <v>44227</v>
      </c>
      <c r="B467" s="1" t="s">
        <v>2331</v>
      </c>
      <c r="C467" s="102" t="s">
        <v>2935</v>
      </c>
      <c r="D467" s="102">
        <v>1425</v>
      </c>
      <c r="E467" s="1" t="s">
        <v>3017</v>
      </c>
      <c r="F467" s="102" t="s">
        <v>3551</v>
      </c>
      <c r="G467" s="1">
        <v>0</v>
      </c>
      <c r="H467" s="1">
        <v>45874</v>
      </c>
      <c r="I467" s="1">
        <v>0</v>
      </c>
      <c r="J467" s="1">
        <v>45874</v>
      </c>
      <c r="K467" s="1">
        <v>45874</v>
      </c>
      <c r="L467" s="1" t="s">
        <v>1247</v>
      </c>
      <c r="M467" s="1"/>
      <c r="AD467"/>
      <c r="AE467"/>
    </row>
    <row r="468" spans="1:31" hidden="1" x14ac:dyDescent="0.35">
      <c r="A468" s="106">
        <v>44227</v>
      </c>
      <c r="B468" s="1" t="s">
        <v>2331</v>
      </c>
      <c r="C468" s="102" t="s">
        <v>3729</v>
      </c>
      <c r="D468" s="102">
        <v>1426</v>
      </c>
      <c r="E468" s="1" t="s">
        <v>3017</v>
      </c>
      <c r="F468" s="102" t="s">
        <v>3730</v>
      </c>
      <c r="G468" s="1">
        <v>0</v>
      </c>
      <c r="H468" s="1">
        <v>197498</v>
      </c>
      <c r="I468" s="1">
        <v>0</v>
      </c>
      <c r="J468" s="1">
        <v>197498</v>
      </c>
      <c r="K468" s="1">
        <v>197498</v>
      </c>
      <c r="L468" s="1" t="s">
        <v>1182</v>
      </c>
      <c r="M468" s="1"/>
      <c r="AD468"/>
      <c r="AE468"/>
    </row>
    <row r="469" spans="1:31" hidden="1" x14ac:dyDescent="0.35">
      <c r="A469" s="106">
        <v>44227</v>
      </c>
      <c r="B469" s="1" t="s">
        <v>2332</v>
      </c>
      <c r="C469" s="102" t="s">
        <v>3731</v>
      </c>
      <c r="D469" s="102">
        <v>1427</v>
      </c>
      <c r="E469" s="1" t="s">
        <v>3017</v>
      </c>
      <c r="F469" s="102" t="s">
        <v>3553</v>
      </c>
      <c r="G469" s="1">
        <v>0</v>
      </c>
      <c r="H469" s="1">
        <v>19393</v>
      </c>
      <c r="I469" s="1">
        <v>0</v>
      </c>
      <c r="J469" s="1">
        <v>19393</v>
      </c>
      <c r="K469" s="1">
        <v>19393</v>
      </c>
      <c r="L469" s="1" t="s">
        <v>1183</v>
      </c>
      <c r="M469" s="1"/>
      <c r="AD469"/>
      <c r="AE469"/>
    </row>
    <row r="470" spans="1:31" hidden="1" x14ac:dyDescent="0.35">
      <c r="A470" s="106">
        <v>44227</v>
      </c>
      <c r="B470" s="1" t="s">
        <v>2331</v>
      </c>
      <c r="C470" s="102" t="s">
        <v>4010</v>
      </c>
      <c r="D470" s="102">
        <v>1428</v>
      </c>
      <c r="E470" s="1" t="s">
        <v>3017</v>
      </c>
      <c r="F470" s="102" t="s">
        <v>4011</v>
      </c>
      <c r="G470" s="1">
        <v>0</v>
      </c>
      <c r="H470" s="1">
        <v>18973</v>
      </c>
      <c r="I470" s="1">
        <v>0</v>
      </c>
      <c r="J470" s="1">
        <v>18973</v>
      </c>
      <c r="K470" s="1">
        <v>18973</v>
      </c>
      <c r="L470" s="1" t="s">
        <v>1182</v>
      </c>
      <c r="M470" s="1"/>
      <c r="AD470"/>
      <c r="AE470"/>
    </row>
    <row r="471" spans="1:31" hidden="1" x14ac:dyDescent="0.35">
      <c r="A471" s="106">
        <v>44227</v>
      </c>
      <c r="B471" s="1" t="s">
        <v>2332</v>
      </c>
      <c r="C471" s="102" t="s">
        <v>3664</v>
      </c>
      <c r="D471" s="102">
        <v>1998</v>
      </c>
      <c r="E471" s="1" t="s">
        <v>3017</v>
      </c>
      <c r="F471" s="102" t="s">
        <v>3555</v>
      </c>
      <c r="G471" s="1">
        <v>0</v>
      </c>
      <c r="H471" s="1">
        <v>27393</v>
      </c>
      <c r="I471" s="1">
        <v>0</v>
      </c>
      <c r="J471" s="1">
        <v>27393</v>
      </c>
      <c r="K471" s="1">
        <v>27393</v>
      </c>
      <c r="L471" s="1" t="s">
        <v>1183</v>
      </c>
      <c r="M471" s="1"/>
      <c r="AD471"/>
      <c r="AE471"/>
    </row>
    <row r="472" spans="1:31" hidden="1" x14ac:dyDescent="0.35">
      <c r="A472" s="106">
        <v>44227</v>
      </c>
      <c r="B472" s="1"/>
      <c r="C472" s="102" t="s">
        <v>3732</v>
      </c>
      <c r="D472" s="102">
        <v>1430</v>
      </c>
      <c r="E472" s="1" t="s">
        <v>3016</v>
      </c>
      <c r="F472" s="102" t="s">
        <v>3705</v>
      </c>
      <c r="G472" s="1">
        <v>0</v>
      </c>
      <c r="H472" s="1">
        <v>26191</v>
      </c>
      <c r="I472" s="1">
        <v>0</v>
      </c>
      <c r="J472" s="1">
        <v>26191</v>
      </c>
      <c r="K472" s="1">
        <v>26191</v>
      </c>
      <c r="L472" s="1"/>
      <c r="M472" s="1"/>
      <c r="AD472"/>
      <c r="AE472"/>
    </row>
    <row r="473" spans="1:31" hidden="1" x14ac:dyDescent="0.35">
      <c r="A473" s="106">
        <v>44227</v>
      </c>
      <c r="B473" s="1" t="s">
        <v>2334</v>
      </c>
      <c r="C473" s="102" t="s">
        <v>3733</v>
      </c>
      <c r="D473" s="102">
        <v>1438</v>
      </c>
      <c r="E473" s="1" t="s">
        <v>3017</v>
      </c>
      <c r="F473" s="102" t="s">
        <v>3557</v>
      </c>
      <c r="G473" s="1">
        <v>0</v>
      </c>
      <c r="H473" s="1">
        <v>26191</v>
      </c>
      <c r="I473" s="1">
        <v>0</v>
      </c>
      <c r="J473" s="1">
        <v>26191</v>
      </c>
      <c r="K473" s="1">
        <v>26191</v>
      </c>
      <c r="L473" s="1" t="s">
        <v>1247</v>
      </c>
      <c r="M473" s="1"/>
      <c r="AD473"/>
      <c r="AE473"/>
    </row>
    <row r="474" spans="1:31" hidden="1" x14ac:dyDescent="0.35">
      <c r="A474" s="106">
        <v>44227</v>
      </c>
      <c r="B474" s="1"/>
      <c r="C474" s="102" t="s">
        <v>3734</v>
      </c>
      <c r="D474" s="102">
        <v>1441</v>
      </c>
      <c r="E474" s="1" t="s">
        <v>3016</v>
      </c>
      <c r="F474" s="102" t="s">
        <v>3735</v>
      </c>
      <c r="G474" s="1">
        <v>0</v>
      </c>
      <c r="H474" s="1">
        <v>161045</v>
      </c>
      <c r="I474" s="1">
        <v>0</v>
      </c>
      <c r="J474" s="1">
        <v>161045</v>
      </c>
      <c r="K474" s="1">
        <v>161045</v>
      </c>
      <c r="L474" s="1"/>
      <c r="M474" s="1"/>
      <c r="AD474"/>
      <c r="AE474"/>
    </row>
    <row r="475" spans="1:31" hidden="1" x14ac:dyDescent="0.35">
      <c r="A475" s="106">
        <v>44227</v>
      </c>
      <c r="B475" s="1"/>
      <c r="C475" s="102" t="s">
        <v>3736</v>
      </c>
      <c r="D475" s="102">
        <v>1442</v>
      </c>
      <c r="E475" s="1" t="s">
        <v>3016</v>
      </c>
      <c r="F475" s="102" t="s">
        <v>3672</v>
      </c>
      <c r="G475" s="1">
        <v>0</v>
      </c>
      <c r="H475" s="1">
        <v>64776</v>
      </c>
      <c r="I475" s="1">
        <v>0</v>
      </c>
      <c r="J475" s="1">
        <v>64776</v>
      </c>
      <c r="K475" s="1">
        <v>64776</v>
      </c>
      <c r="L475" s="1"/>
      <c r="M475" s="1"/>
      <c r="AD475"/>
      <c r="AE475"/>
    </row>
    <row r="476" spans="1:31" hidden="1" x14ac:dyDescent="0.35">
      <c r="A476" s="106">
        <v>44227</v>
      </c>
      <c r="B476" s="1" t="s">
        <v>2330</v>
      </c>
      <c r="C476" s="102" t="s">
        <v>3737</v>
      </c>
      <c r="D476" s="102">
        <v>1443</v>
      </c>
      <c r="E476" s="1" t="s">
        <v>3017</v>
      </c>
      <c r="F476" s="102" t="s">
        <v>3535</v>
      </c>
      <c r="G476" s="1">
        <v>0</v>
      </c>
      <c r="H476" s="1">
        <v>20903</v>
      </c>
      <c r="I476" s="1">
        <v>0</v>
      </c>
      <c r="J476" s="1">
        <v>20903</v>
      </c>
      <c r="K476" s="1">
        <v>20903</v>
      </c>
      <c r="L476" s="1" t="s">
        <v>1244</v>
      </c>
      <c r="M476" s="1"/>
      <c r="AD476"/>
      <c r="AE476"/>
    </row>
    <row r="477" spans="1:31" hidden="1" x14ac:dyDescent="0.35">
      <c r="A477" s="106">
        <v>44227</v>
      </c>
      <c r="B477" s="1" t="s">
        <v>2330</v>
      </c>
      <c r="C477" s="102" t="s">
        <v>3738</v>
      </c>
      <c r="D477" s="102">
        <v>1444</v>
      </c>
      <c r="E477" s="1" t="s">
        <v>3017</v>
      </c>
      <c r="F477" s="102" t="s">
        <v>3536</v>
      </c>
      <c r="G477" s="1">
        <v>0</v>
      </c>
      <c r="H477" s="1">
        <v>7152</v>
      </c>
      <c r="I477" s="1">
        <v>0</v>
      </c>
      <c r="J477" s="1">
        <v>7152</v>
      </c>
      <c r="K477" s="1">
        <v>7152</v>
      </c>
      <c r="L477" s="1" t="s">
        <v>1244</v>
      </c>
      <c r="M477" s="1"/>
      <c r="AD477"/>
      <c r="AE477"/>
    </row>
    <row r="478" spans="1:31" hidden="1" x14ac:dyDescent="0.35">
      <c r="A478" s="106">
        <v>44227</v>
      </c>
      <c r="B478" s="1" t="s">
        <v>2330</v>
      </c>
      <c r="C478" s="102" t="s">
        <v>3739</v>
      </c>
      <c r="D478" s="102">
        <v>1445</v>
      </c>
      <c r="E478" s="1" t="s">
        <v>3017</v>
      </c>
      <c r="F478" s="102" t="s">
        <v>3537</v>
      </c>
      <c r="G478" s="1">
        <v>0</v>
      </c>
      <c r="H478" s="1">
        <v>455</v>
      </c>
      <c r="I478" s="1">
        <v>0</v>
      </c>
      <c r="J478" s="1">
        <v>455</v>
      </c>
      <c r="K478" s="1">
        <v>455</v>
      </c>
      <c r="L478" s="1" t="s">
        <v>1244</v>
      </c>
      <c r="M478" s="1"/>
      <c r="AD478"/>
      <c r="AE478"/>
    </row>
    <row r="479" spans="1:31" hidden="1" x14ac:dyDescent="0.35">
      <c r="A479" s="106">
        <v>44227</v>
      </c>
      <c r="B479" s="1" t="s">
        <v>2330</v>
      </c>
      <c r="C479" s="102" t="s">
        <v>3740</v>
      </c>
      <c r="D479" s="102">
        <v>1446</v>
      </c>
      <c r="E479" s="1" t="s">
        <v>3017</v>
      </c>
      <c r="F479" s="102" t="s">
        <v>3538</v>
      </c>
      <c r="G479" s="1">
        <v>0</v>
      </c>
      <c r="H479" s="1">
        <v>12826</v>
      </c>
      <c r="I479" s="1">
        <v>0</v>
      </c>
      <c r="J479" s="1">
        <v>12826</v>
      </c>
      <c r="K479" s="1">
        <v>12826</v>
      </c>
      <c r="L479" s="1" t="s">
        <v>1244</v>
      </c>
      <c r="M479" s="1"/>
      <c r="AD479"/>
      <c r="AE479"/>
    </row>
    <row r="480" spans="1:31" hidden="1" x14ac:dyDescent="0.35">
      <c r="A480" s="106">
        <v>44227</v>
      </c>
      <c r="B480" s="1" t="s">
        <v>2330</v>
      </c>
      <c r="C480" s="102" t="s">
        <v>3741</v>
      </c>
      <c r="D480" s="102">
        <v>1450</v>
      </c>
      <c r="E480" s="1" t="s">
        <v>3017</v>
      </c>
      <c r="F480" s="102" t="s">
        <v>3539</v>
      </c>
      <c r="G480" s="1">
        <v>0</v>
      </c>
      <c r="H480" s="1">
        <v>1750</v>
      </c>
      <c r="I480" s="1">
        <v>0</v>
      </c>
      <c r="J480" s="1">
        <v>1750</v>
      </c>
      <c r="K480" s="1">
        <v>1750</v>
      </c>
      <c r="L480" s="1" t="s">
        <v>1244</v>
      </c>
      <c r="M480" s="1"/>
      <c r="AD480"/>
      <c r="AE480"/>
    </row>
    <row r="481" spans="1:31" hidden="1" x14ac:dyDescent="0.35">
      <c r="A481" s="106">
        <v>44227</v>
      </c>
      <c r="B481" s="1" t="s">
        <v>2330</v>
      </c>
      <c r="C481" s="102" t="s">
        <v>3742</v>
      </c>
      <c r="D481" s="102">
        <v>1451</v>
      </c>
      <c r="E481" s="1" t="s">
        <v>3017</v>
      </c>
      <c r="F481" s="102" t="s">
        <v>3743</v>
      </c>
      <c r="G481" s="1">
        <v>0</v>
      </c>
      <c r="H481" s="1">
        <v>1724</v>
      </c>
      <c r="I481" s="1">
        <v>0</v>
      </c>
      <c r="J481" s="1">
        <v>1724</v>
      </c>
      <c r="K481" s="1">
        <v>1724</v>
      </c>
      <c r="L481" s="1" t="s">
        <v>1244</v>
      </c>
      <c r="M481" s="1"/>
      <c r="N481" s="38"/>
      <c r="O481" s="38"/>
      <c r="AD481"/>
      <c r="AE481"/>
    </row>
    <row r="482" spans="1:31" hidden="1" x14ac:dyDescent="0.35">
      <c r="A482" s="106">
        <v>44227</v>
      </c>
      <c r="B482" s="1" t="s">
        <v>2330</v>
      </c>
      <c r="C482" s="102" t="s">
        <v>3744</v>
      </c>
      <c r="D482" s="102">
        <v>1452</v>
      </c>
      <c r="E482" s="1" t="s">
        <v>3017</v>
      </c>
      <c r="F482" s="102" t="s">
        <v>3745</v>
      </c>
      <c r="G482" s="1">
        <v>0</v>
      </c>
      <c r="H482" s="1">
        <v>2581</v>
      </c>
      <c r="I482" s="1">
        <v>0</v>
      </c>
      <c r="J482" s="1">
        <v>2581</v>
      </c>
      <c r="K482" s="1">
        <v>2581</v>
      </c>
      <c r="L482" s="1" t="s">
        <v>1244</v>
      </c>
      <c r="M482" s="1"/>
      <c r="N482" s="38"/>
      <c r="O482" s="38"/>
      <c r="AD482"/>
      <c r="AE482"/>
    </row>
    <row r="483" spans="1:31" hidden="1" x14ac:dyDescent="0.35">
      <c r="A483" s="106">
        <v>44227</v>
      </c>
      <c r="B483" s="1" t="s">
        <v>2330</v>
      </c>
      <c r="C483" s="102" t="s">
        <v>3746</v>
      </c>
      <c r="D483" s="102">
        <v>1454</v>
      </c>
      <c r="E483" s="1" t="s">
        <v>3017</v>
      </c>
      <c r="F483" s="102" t="s">
        <v>3542</v>
      </c>
      <c r="G483" s="1">
        <v>0</v>
      </c>
      <c r="H483" s="1">
        <v>597</v>
      </c>
      <c r="I483" s="1">
        <v>0</v>
      </c>
      <c r="J483" s="1">
        <v>597</v>
      </c>
      <c r="K483" s="1">
        <v>597</v>
      </c>
      <c r="L483" s="1" t="s">
        <v>1244</v>
      </c>
      <c r="M483" s="1"/>
      <c r="N483" s="38"/>
      <c r="O483" s="38"/>
      <c r="AD483"/>
      <c r="AE483"/>
    </row>
    <row r="484" spans="1:31" hidden="1" x14ac:dyDescent="0.35">
      <c r="A484" s="106">
        <v>44227</v>
      </c>
      <c r="B484" s="1" t="s">
        <v>2330</v>
      </c>
      <c r="C484" s="102" t="s">
        <v>3747</v>
      </c>
      <c r="D484" s="102">
        <v>1455</v>
      </c>
      <c r="E484" s="1" t="s">
        <v>3017</v>
      </c>
      <c r="F484" s="102" t="s">
        <v>3543</v>
      </c>
      <c r="G484" s="1">
        <v>0</v>
      </c>
      <c r="H484" s="1">
        <v>11321</v>
      </c>
      <c r="I484" s="1">
        <v>0</v>
      </c>
      <c r="J484" s="1">
        <v>11321</v>
      </c>
      <c r="K484" s="1">
        <v>11321</v>
      </c>
      <c r="L484" s="1" t="s">
        <v>1258</v>
      </c>
      <c r="M484" s="1"/>
      <c r="N484" s="38"/>
      <c r="O484" s="38"/>
      <c r="AD484"/>
      <c r="AE484"/>
    </row>
    <row r="485" spans="1:31" hidden="1" x14ac:dyDescent="0.35">
      <c r="A485" s="106">
        <v>44227</v>
      </c>
      <c r="B485" s="1" t="s">
        <v>2330</v>
      </c>
      <c r="C485" s="102" t="s">
        <v>3748</v>
      </c>
      <c r="D485" s="102">
        <v>1456</v>
      </c>
      <c r="E485" s="1" t="s">
        <v>3017</v>
      </c>
      <c r="F485" s="102" t="s">
        <v>3544</v>
      </c>
      <c r="G485" s="1">
        <v>0</v>
      </c>
      <c r="H485" s="1">
        <v>3293</v>
      </c>
      <c r="I485" s="1">
        <v>0</v>
      </c>
      <c r="J485" s="1">
        <v>3293</v>
      </c>
      <c r="K485" s="1">
        <v>3293</v>
      </c>
      <c r="L485" s="1" t="s">
        <v>1009</v>
      </c>
      <c r="M485" s="1"/>
      <c r="N485" s="38"/>
      <c r="O485" s="38"/>
      <c r="AD485"/>
      <c r="AE485"/>
    </row>
    <row r="486" spans="1:31" hidden="1" x14ac:dyDescent="0.35">
      <c r="A486" s="106">
        <v>44227</v>
      </c>
      <c r="B486" s="1" t="s">
        <v>2330</v>
      </c>
      <c r="C486" s="102" t="s">
        <v>3749</v>
      </c>
      <c r="D486" s="102">
        <v>1457</v>
      </c>
      <c r="E486" s="1" t="s">
        <v>3017</v>
      </c>
      <c r="F486" s="102" t="s">
        <v>3722</v>
      </c>
      <c r="G486" s="1">
        <v>0</v>
      </c>
      <c r="H486" s="1">
        <v>250</v>
      </c>
      <c r="I486" s="1">
        <v>0</v>
      </c>
      <c r="J486" s="1">
        <v>250</v>
      </c>
      <c r="K486" s="1">
        <v>250</v>
      </c>
      <c r="L486" s="1" t="s">
        <v>1244</v>
      </c>
      <c r="M486" s="1"/>
      <c r="N486" s="38"/>
      <c r="O486" s="38"/>
      <c r="AD486"/>
      <c r="AE486"/>
    </row>
    <row r="487" spans="1:31" hidden="1" x14ac:dyDescent="0.35">
      <c r="A487" s="106">
        <v>44227</v>
      </c>
      <c r="B487" s="1" t="s">
        <v>2330</v>
      </c>
      <c r="C487" s="102" t="s">
        <v>3750</v>
      </c>
      <c r="D487" s="102">
        <v>1458</v>
      </c>
      <c r="E487" s="1" t="s">
        <v>3017</v>
      </c>
      <c r="F487" s="102" t="s">
        <v>3751</v>
      </c>
      <c r="G487" s="1">
        <v>0</v>
      </c>
      <c r="H487" s="1">
        <v>395</v>
      </c>
      <c r="I487" s="1">
        <v>0</v>
      </c>
      <c r="J487" s="1">
        <v>395</v>
      </c>
      <c r="K487" s="1">
        <v>395</v>
      </c>
      <c r="L487" s="1" t="s">
        <v>1244</v>
      </c>
      <c r="M487" s="1"/>
      <c r="N487" s="38"/>
      <c r="O487" s="38"/>
      <c r="AD487"/>
      <c r="AE487"/>
    </row>
    <row r="488" spans="1:31" hidden="1" x14ac:dyDescent="0.35">
      <c r="A488" s="106">
        <v>44227</v>
      </c>
      <c r="B488" s="1" t="s">
        <v>2330</v>
      </c>
      <c r="C488" s="102" t="s">
        <v>3752</v>
      </c>
      <c r="D488" s="102">
        <v>1462</v>
      </c>
      <c r="E488" s="1" t="s">
        <v>3017</v>
      </c>
      <c r="F488" s="102" t="s">
        <v>3753</v>
      </c>
      <c r="G488" s="1">
        <v>0</v>
      </c>
      <c r="H488" s="1">
        <v>109</v>
      </c>
      <c r="I488" s="1">
        <v>0</v>
      </c>
      <c r="J488" s="1">
        <v>109</v>
      </c>
      <c r="K488" s="1">
        <v>109</v>
      </c>
      <c r="L488" s="1" t="s">
        <v>1255</v>
      </c>
      <c r="M488" s="1"/>
      <c r="N488" s="38"/>
      <c r="O488" s="38"/>
      <c r="AD488"/>
      <c r="AE488"/>
    </row>
    <row r="489" spans="1:31" hidden="1" x14ac:dyDescent="0.35">
      <c r="A489" s="106">
        <v>44227</v>
      </c>
      <c r="B489" s="1" t="s">
        <v>2330</v>
      </c>
      <c r="C489" s="102" t="s">
        <v>3754</v>
      </c>
      <c r="D489" s="102">
        <v>1466</v>
      </c>
      <c r="E489" s="1" t="s">
        <v>3017</v>
      </c>
      <c r="F489" s="102" t="s">
        <v>3692</v>
      </c>
      <c r="G489" s="1">
        <v>0</v>
      </c>
      <c r="H489" s="1">
        <v>109</v>
      </c>
      <c r="I489" s="1">
        <v>0</v>
      </c>
      <c r="J489" s="1">
        <v>109</v>
      </c>
      <c r="K489" s="1">
        <v>109</v>
      </c>
      <c r="L489" s="1" t="s">
        <v>1244</v>
      </c>
      <c r="M489" s="1"/>
      <c r="N489" s="38"/>
      <c r="O489" s="38"/>
      <c r="AD489"/>
      <c r="AE489"/>
    </row>
    <row r="490" spans="1:31" hidden="1" x14ac:dyDescent="0.35">
      <c r="A490" s="106">
        <v>44227</v>
      </c>
      <c r="B490" s="1" t="s">
        <v>2330</v>
      </c>
      <c r="C490" s="102" t="s">
        <v>3755</v>
      </c>
      <c r="D490" s="102">
        <v>1470</v>
      </c>
      <c r="E490" s="1" t="s">
        <v>3017</v>
      </c>
      <c r="F490" s="102" t="s">
        <v>3549</v>
      </c>
      <c r="G490" s="1">
        <v>0</v>
      </c>
      <c r="H490" s="1">
        <v>1311</v>
      </c>
      <c r="I490" s="1">
        <v>0</v>
      </c>
      <c r="J490" s="1">
        <v>1311</v>
      </c>
      <c r="K490" s="1">
        <v>1311</v>
      </c>
      <c r="L490" s="1" t="s">
        <v>1244</v>
      </c>
      <c r="M490" s="1"/>
      <c r="N490" s="38"/>
      <c r="O490" s="38"/>
      <c r="AD490"/>
      <c r="AE490"/>
    </row>
    <row r="491" spans="1:31" hidden="1" x14ac:dyDescent="0.35">
      <c r="A491" s="106">
        <v>44227</v>
      </c>
      <c r="B491" s="1"/>
      <c r="C491" s="102" t="s">
        <v>3756</v>
      </c>
      <c r="D491" s="102">
        <v>1474</v>
      </c>
      <c r="E491" s="1" t="s">
        <v>3016</v>
      </c>
      <c r="F491" s="102" t="s">
        <v>3696</v>
      </c>
      <c r="G491" s="1">
        <v>0</v>
      </c>
      <c r="H491" s="1">
        <v>88288</v>
      </c>
      <c r="I491" s="1">
        <v>0</v>
      </c>
      <c r="J491" s="1">
        <v>88288</v>
      </c>
      <c r="K491" s="1">
        <v>88288</v>
      </c>
      <c r="L491" s="1"/>
      <c r="M491" s="1"/>
      <c r="N491" s="38"/>
      <c r="O491" s="38"/>
      <c r="AD491"/>
      <c r="AE491"/>
    </row>
    <row r="492" spans="1:31" hidden="1" x14ac:dyDescent="0.35">
      <c r="A492" s="106">
        <v>44227</v>
      </c>
      <c r="B492" s="1" t="s">
        <v>2331</v>
      </c>
      <c r="C492" s="102" t="s">
        <v>3757</v>
      </c>
      <c r="D492" s="102">
        <v>1475</v>
      </c>
      <c r="E492" s="1" t="s">
        <v>3017</v>
      </c>
      <c r="F492" s="102" t="s">
        <v>3551</v>
      </c>
      <c r="G492" s="1">
        <v>0</v>
      </c>
      <c r="H492" s="1">
        <v>13979</v>
      </c>
      <c r="I492" s="1">
        <v>0</v>
      </c>
      <c r="J492" s="1">
        <v>13979</v>
      </c>
      <c r="K492" s="1">
        <v>13979</v>
      </c>
      <c r="L492" s="1" t="s">
        <v>1247</v>
      </c>
      <c r="M492" s="1"/>
      <c r="N492" s="38"/>
      <c r="O492" s="38"/>
      <c r="AD492"/>
      <c r="AE492"/>
    </row>
    <row r="493" spans="1:31" hidden="1" x14ac:dyDescent="0.35">
      <c r="A493" s="106">
        <v>44227</v>
      </c>
      <c r="B493" s="1" t="s">
        <v>2331</v>
      </c>
      <c r="C493" s="102" t="s">
        <v>3758</v>
      </c>
      <c r="D493" s="102">
        <v>1476</v>
      </c>
      <c r="E493" s="1" t="s">
        <v>3017</v>
      </c>
      <c r="F493" s="102" t="s">
        <v>3730</v>
      </c>
      <c r="G493" s="1">
        <v>0</v>
      </c>
      <c r="H493" s="1">
        <v>60181</v>
      </c>
      <c r="I493" s="1">
        <v>0</v>
      </c>
      <c r="J493" s="1">
        <v>60181</v>
      </c>
      <c r="K493" s="1">
        <v>60181</v>
      </c>
      <c r="L493" s="1" t="s">
        <v>1182</v>
      </c>
      <c r="M493" s="1"/>
      <c r="N493" s="38"/>
      <c r="O493" s="38"/>
      <c r="AD493"/>
      <c r="AE493"/>
    </row>
    <row r="494" spans="1:31" hidden="1" x14ac:dyDescent="0.35">
      <c r="A494" s="106">
        <v>44227</v>
      </c>
      <c r="B494" s="1" t="s">
        <v>2331</v>
      </c>
      <c r="C494" s="102" t="s">
        <v>3760</v>
      </c>
      <c r="D494" s="102">
        <v>1478</v>
      </c>
      <c r="E494" s="1" t="s">
        <v>3017</v>
      </c>
      <c r="F494" s="102" t="s">
        <v>3761</v>
      </c>
      <c r="G494" s="1">
        <v>0</v>
      </c>
      <c r="H494" s="1">
        <v>5781</v>
      </c>
      <c r="I494" s="1">
        <v>0</v>
      </c>
      <c r="J494" s="1">
        <v>5781</v>
      </c>
      <c r="K494" s="1">
        <v>5781</v>
      </c>
      <c r="L494" s="1" t="s">
        <v>1182</v>
      </c>
      <c r="M494" s="1"/>
      <c r="N494" s="38"/>
      <c r="O494" s="38"/>
      <c r="AD494"/>
      <c r="AE494"/>
    </row>
    <row r="495" spans="1:31" hidden="1" x14ac:dyDescent="0.35">
      <c r="A495" s="106">
        <v>44227</v>
      </c>
      <c r="B495" s="1" t="s">
        <v>2332</v>
      </c>
      <c r="C495" s="102" t="s">
        <v>3665</v>
      </c>
      <c r="D495" s="102">
        <v>2000</v>
      </c>
      <c r="E495" s="1" t="s">
        <v>3017</v>
      </c>
      <c r="F495" s="102" t="s">
        <v>3555</v>
      </c>
      <c r="G495" s="1">
        <v>0</v>
      </c>
      <c r="H495" s="1">
        <v>8347</v>
      </c>
      <c r="I495" s="1">
        <v>0</v>
      </c>
      <c r="J495" s="1">
        <v>8347</v>
      </c>
      <c r="K495" s="1">
        <v>8347</v>
      </c>
      <c r="L495" s="1" t="s">
        <v>1183</v>
      </c>
      <c r="M495" s="1"/>
      <c r="N495" s="38"/>
      <c r="O495" s="38"/>
      <c r="AD495"/>
      <c r="AE495"/>
    </row>
    <row r="496" spans="1:31" hidden="1" x14ac:dyDescent="0.35">
      <c r="A496" s="106">
        <v>44227</v>
      </c>
      <c r="B496" s="1"/>
      <c r="C496" s="102" t="s">
        <v>3762</v>
      </c>
      <c r="D496" s="102">
        <v>1480</v>
      </c>
      <c r="E496" s="1" t="s">
        <v>3016</v>
      </c>
      <c r="F496" s="102" t="s">
        <v>3705</v>
      </c>
      <c r="G496" s="1">
        <v>0</v>
      </c>
      <c r="H496" s="1">
        <v>7981</v>
      </c>
      <c r="I496" s="1">
        <v>0</v>
      </c>
      <c r="J496" s="1">
        <v>7981</v>
      </c>
      <c r="K496" s="1">
        <v>7981</v>
      </c>
      <c r="L496" s="1"/>
      <c r="M496" s="1"/>
      <c r="N496" s="38"/>
      <c r="O496" s="38"/>
      <c r="AD496"/>
      <c r="AE496"/>
    </row>
    <row r="497" spans="1:31" hidden="1" x14ac:dyDescent="0.35">
      <c r="A497" s="106">
        <v>44227</v>
      </c>
      <c r="B497" s="1" t="s">
        <v>2334</v>
      </c>
      <c r="C497" s="102" t="s">
        <v>3763</v>
      </c>
      <c r="D497" s="102">
        <v>1488</v>
      </c>
      <c r="E497" s="1" t="s">
        <v>3017</v>
      </c>
      <c r="F497" s="102" t="s">
        <v>3707</v>
      </c>
      <c r="G497" s="1">
        <v>0</v>
      </c>
      <c r="H497" s="1">
        <v>7981</v>
      </c>
      <c r="I497" s="1">
        <v>0</v>
      </c>
      <c r="J497" s="1">
        <v>7981</v>
      </c>
      <c r="K497" s="1">
        <v>7981</v>
      </c>
      <c r="L497" s="1" t="s">
        <v>1247</v>
      </c>
      <c r="M497" s="1"/>
      <c r="N497" s="38"/>
      <c r="O497" s="38"/>
      <c r="AD497"/>
      <c r="AE497"/>
    </row>
    <row r="498" spans="1:31" hidden="1" x14ac:dyDescent="0.35">
      <c r="A498" s="106">
        <v>44227</v>
      </c>
      <c r="B498" s="1"/>
      <c r="C498" s="102" t="s">
        <v>3904</v>
      </c>
      <c r="D498" s="102">
        <v>1491</v>
      </c>
      <c r="E498" s="1" t="s">
        <v>3016</v>
      </c>
      <c r="F498" s="102" t="s">
        <v>3905</v>
      </c>
      <c r="G498" s="1">
        <v>0</v>
      </c>
      <c r="H498" s="1">
        <v>6314</v>
      </c>
      <c r="I498" s="1">
        <v>0</v>
      </c>
      <c r="J498" s="1">
        <v>6314</v>
      </c>
      <c r="K498" s="1">
        <v>6314</v>
      </c>
      <c r="L498" s="1"/>
      <c r="M498" s="1"/>
      <c r="N498" s="38"/>
      <c r="O498" s="38"/>
      <c r="AD498"/>
      <c r="AE498"/>
    </row>
    <row r="499" spans="1:31" hidden="1" x14ac:dyDescent="0.35">
      <c r="A499" s="106">
        <v>44227</v>
      </c>
      <c r="B499" s="1"/>
      <c r="C499" s="102" t="s">
        <v>3906</v>
      </c>
      <c r="D499" s="102">
        <v>1492</v>
      </c>
      <c r="E499" s="1" t="s">
        <v>3016</v>
      </c>
      <c r="F499" s="102" t="s">
        <v>3672</v>
      </c>
      <c r="G499" s="1">
        <v>0</v>
      </c>
      <c r="H499" s="1">
        <v>157</v>
      </c>
      <c r="I499" s="1">
        <v>0</v>
      </c>
      <c r="J499" s="1">
        <v>157</v>
      </c>
      <c r="K499" s="1">
        <v>157</v>
      </c>
      <c r="L499" s="1"/>
      <c r="M499" s="1"/>
      <c r="N499" s="38"/>
      <c r="O499" s="38"/>
      <c r="AD499"/>
      <c r="AE499"/>
    </row>
    <row r="500" spans="1:31" hidden="1" x14ac:dyDescent="0.35">
      <c r="A500" s="106">
        <v>44227</v>
      </c>
      <c r="B500" s="1" t="s">
        <v>2330</v>
      </c>
      <c r="C500" s="102" t="s">
        <v>3907</v>
      </c>
      <c r="D500" s="102">
        <v>1493</v>
      </c>
      <c r="E500" s="1" t="s">
        <v>3017</v>
      </c>
      <c r="F500" s="102" t="s">
        <v>3535</v>
      </c>
      <c r="G500" s="1">
        <v>0</v>
      </c>
      <c r="H500" s="1">
        <v>51</v>
      </c>
      <c r="I500" s="1">
        <v>0</v>
      </c>
      <c r="J500" s="1">
        <v>51</v>
      </c>
      <c r="K500" s="1">
        <v>51</v>
      </c>
      <c r="L500" s="1" t="s">
        <v>1244</v>
      </c>
      <c r="M500" s="1"/>
      <c r="N500" s="38"/>
      <c r="O500" s="38"/>
      <c r="AD500"/>
      <c r="AE500"/>
    </row>
    <row r="501" spans="1:31" hidden="1" x14ac:dyDescent="0.35">
      <c r="A501" s="106">
        <v>44227</v>
      </c>
      <c r="B501" s="1" t="s">
        <v>2330</v>
      </c>
      <c r="C501" s="102" t="s">
        <v>3908</v>
      </c>
      <c r="D501" s="102">
        <v>1494</v>
      </c>
      <c r="E501" s="1" t="s">
        <v>3017</v>
      </c>
      <c r="F501" s="102" t="s">
        <v>3536</v>
      </c>
      <c r="G501" s="1">
        <v>0</v>
      </c>
      <c r="H501" s="1">
        <v>17</v>
      </c>
      <c r="I501" s="1">
        <v>0</v>
      </c>
      <c r="J501" s="1">
        <v>17</v>
      </c>
      <c r="K501" s="1">
        <v>17</v>
      </c>
      <c r="L501" s="1" t="s">
        <v>1244</v>
      </c>
      <c r="M501" s="1"/>
      <c r="N501" s="38"/>
      <c r="O501" s="38"/>
      <c r="AD501"/>
      <c r="AE501"/>
    </row>
    <row r="502" spans="1:31" hidden="1" x14ac:dyDescent="0.35">
      <c r="A502" s="106">
        <v>44227</v>
      </c>
      <c r="B502" s="1" t="s">
        <v>2330</v>
      </c>
      <c r="C502" s="102" t="s">
        <v>3909</v>
      </c>
      <c r="D502" s="102">
        <v>1495</v>
      </c>
      <c r="E502" s="1" t="s">
        <v>3017</v>
      </c>
      <c r="F502" s="102" t="s">
        <v>3537</v>
      </c>
      <c r="G502" s="1">
        <v>0</v>
      </c>
      <c r="H502" s="1">
        <v>1</v>
      </c>
      <c r="I502" s="1">
        <v>0</v>
      </c>
      <c r="J502" s="1">
        <v>1</v>
      </c>
      <c r="K502" s="1">
        <v>1</v>
      </c>
      <c r="L502" s="1" t="s">
        <v>1244</v>
      </c>
      <c r="M502" s="1"/>
      <c r="N502" s="38"/>
      <c r="O502" s="38"/>
      <c r="AD502"/>
      <c r="AE502"/>
    </row>
    <row r="503" spans="1:31" hidden="1" x14ac:dyDescent="0.35">
      <c r="A503" s="106">
        <v>44227</v>
      </c>
      <c r="B503" s="1" t="s">
        <v>2330</v>
      </c>
      <c r="C503" s="102" t="s">
        <v>3910</v>
      </c>
      <c r="D503" s="102">
        <v>1497</v>
      </c>
      <c r="E503" s="1" t="s">
        <v>3017</v>
      </c>
      <c r="F503" s="102" t="s">
        <v>3538</v>
      </c>
      <c r="G503" s="1">
        <v>0</v>
      </c>
      <c r="H503" s="1">
        <v>31</v>
      </c>
      <c r="I503" s="1">
        <v>0</v>
      </c>
      <c r="J503" s="1">
        <v>31</v>
      </c>
      <c r="K503" s="1">
        <v>31</v>
      </c>
      <c r="L503" s="1" t="s">
        <v>1244</v>
      </c>
      <c r="M503" s="1"/>
      <c r="N503" s="38"/>
      <c r="O503" s="38"/>
      <c r="AD503"/>
      <c r="AE503"/>
    </row>
    <row r="504" spans="1:31" hidden="1" x14ac:dyDescent="0.35">
      <c r="A504" s="106">
        <v>44227</v>
      </c>
      <c r="B504" s="1" t="s">
        <v>2330</v>
      </c>
      <c r="C504" s="102" t="s">
        <v>3911</v>
      </c>
      <c r="D504" s="102">
        <v>1498</v>
      </c>
      <c r="E504" s="1" t="s">
        <v>3017</v>
      </c>
      <c r="F504" s="102" t="s">
        <v>3539</v>
      </c>
      <c r="G504" s="1">
        <v>0</v>
      </c>
      <c r="H504" s="1">
        <v>4</v>
      </c>
      <c r="I504" s="1">
        <v>0</v>
      </c>
      <c r="J504" s="1">
        <v>4</v>
      </c>
      <c r="K504" s="1">
        <v>4</v>
      </c>
      <c r="L504" s="1" t="s">
        <v>1244</v>
      </c>
      <c r="M504" s="1"/>
      <c r="N504" s="38"/>
      <c r="O504" s="38"/>
      <c r="AD504"/>
      <c r="AE504"/>
    </row>
    <row r="505" spans="1:31" hidden="1" x14ac:dyDescent="0.35">
      <c r="A505" s="106">
        <v>44227</v>
      </c>
      <c r="B505" s="1" t="s">
        <v>2330</v>
      </c>
      <c r="C505" s="102" t="s">
        <v>3912</v>
      </c>
      <c r="D505" s="102">
        <v>1499</v>
      </c>
      <c r="E505" s="1" t="s">
        <v>3017</v>
      </c>
      <c r="F505" s="102" t="s">
        <v>3540</v>
      </c>
      <c r="G505" s="1">
        <v>0</v>
      </c>
      <c r="H505" s="1">
        <v>4</v>
      </c>
      <c r="I505" s="1">
        <v>0</v>
      </c>
      <c r="J505" s="1">
        <v>4</v>
      </c>
      <c r="K505" s="1">
        <v>4</v>
      </c>
      <c r="L505" s="1" t="s">
        <v>1244</v>
      </c>
      <c r="M505" s="1"/>
      <c r="N505" s="38"/>
      <c r="O505" s="38"/>
      <c r="AD505"/>
      <c r="AE505"/>
    </row>
    <row r="506" spans="1:31" hidden="1" x14ac:dyDescent="0.35">
      <c r="A506" s="106">
        <v>44227</v>
      </c>
      <c r="B506" s="1" t="s">
        <v>2330</v>
      </c>
      <c r="C506" s="102" t="s">
        <v>3913</v>
      </c>
      <c r="D506" s="102">
        <v>1500</v>
      </c>
      <c r="E506" s="1" t="s">
        <v>3017</v>
      </c>
      <c r="F506" s="102" t="s">
        <v>3914</v>
      </c>
      <c r="G506" s="1">
        <v>0</v>
      </c>
      <c r="H506" s="1">
        <v>6</v>
      </c>
      <c r="I506" s="1">
        <v>0</v>
      </c>
      <c r="J506" s="1">
        <v>6</v>
      </c>
      <c r="K506" s="1">
        <v>6</v>
      </c>
      <c r="L506" s="1" t="s">
        <v>1244</v>
      </c>
      <c r="M506" s="1"/>
      <c r="N506" s="38"/>
      <c r="O506" s="38"/>
      <c r="AD506"/>
      <c r="AE506"/>
    </row>
    <row r="507" spans="1:31" hidden="1" x14ac:dyDescent="0.35">
      <c r="A507" s="106">
        <v>44227</v>
      </c>
      <c r="B507" s="1" t="s">
        <v>2330</v>
      </c>
      <c r="C507" s="102" t="s">
        <v>3915</v>
      </c>
      <c r="D507" s="102">
        <v>1501</v>
      </c>
      <c r="E507" s="1" t="s">
        <v>3017</v>
      </c>
      <c r="F507" s="102" t="s">
        <v>3916</v>
      </c>
      <c r="G507" s="1">
        <v>0</v>
      </c>
      <c r="H507" s="1">
        <v>1</v>
      </c>
      <c r="I507" s="1">
        <v>0</v>
      </c>
      <c r="J507" s="1">
        <v>1</v>
      </c>
      <c r="K507" s="1">
        <v>1</v>
      </c>
      <c r="L507" s="1" t="s">
        <v>1244</v>
      </c>
      <c r="M507" s="1"/>
      <c r="N507" s="38"/>
      <c r="O507" s="38"/>
      <c r="AD507"/>
      <c r="AE507"/>
    </row>
    <row r="508" spans="1:31" hidden="1" x14ac:dyDescent="0.35">
      <c r="A508" s="106">
        <v>44227</v>
      </c>
      <c r="B508" s="1" t="s">
        <v>2330</v>
      </c>
      <c r="C508" s="102" t="s">
        <v>3917</v>
      </c>
      <c r="D508" s="102">
        <v>1504</v>
      </c>
      <c r="E508" s="1" t="s">
        <v>3017</v>
      </c>
      <c r="F508" s="102" t="s">
        <v>3722</v>
      </c>
      <c r="G508" s="1">
        <v>0</v>
      </c>
      <c r="H508" s="1">
        <v>1</v>
      </c>
      <c r="I508" s="1">
        <v>0</v>
      </c>
      <c r="J508" s="1">
        <v>1</v>
      </c>
      <c r="K508" s="1">
        <v>1</v>
      </c>
      <c r="L508" s="1" t="s">
        <v>1244</v>
      </c>
      <c r="M508" s="1"/>
      <c r="N508" s="38"/>
      <c r="O508" s="38"/>
      <c r="AD508"/>
      <c r="AE508"/>
    </row>
    <row r="509" spans="1:31" hidden="1" x14ac:dyDescent="0.35">
      <c r="A509" s="106">
        <v>44227</v>
      </c>
      <c r="B509" s="1" t="s">
        <v>2330</v>
      </c>
      <c r="C509" s="102" t="s">
        <v>3918</v>
      </c>
      <c r="D509" s="102">
        <v>1505</v>
      </c>
      <c r="E509" s="1" t="s">
        <v>3017</v>
      </c>
      <c r="F509" s="102" t="s">
        <v>3543</v>
      </c>
      <c r="G509" s="1">
        <v>0</v>
      </c>
      <c r="H509" s="1">
        <v>28</v>
      </c>
      <c r="I509" s="1">
        <v>0</v>
      </c>
      <c r="J509" s="1">
        <v>28</v>
      </c>
      <c r="K509" s="1">
        <v>28</v>
      </c>
      <c r="L509" s="1" t="s">
        <v>1258</v>
      </c>
      <c r="M509" s="1"/>
      <c r="N509" s="38"/>
      <c r="O509" s="38"/>
      <c r="AD509"/>
      <c r="AE509"/>
    </row>
    <row r="510" spans="1:31" hidden="1" x14ac:dyDescent="0.35">
      <c r="A510" s="106">
        <v>44227</v>
      </c>
      <c r="B510" s="1" t="s">
        <v>2330</v>
      </c>
      <c r="C510" s="102" t="s">
        <v>3919</v>
      </c>
      <c r="D510" s="102">
        <v>1506</v>
      </c>
      <c r="E510" s="1" t="s">
        <v>3017</v>
      </c>
      <c r="F510" s="102" t="s">
        <v>3544</v>
      </c>
      <c r="G510" s="1">
        <v>0</v>
      </c>
      <c r="H510" s="1">
        <v>8</v>
      </c>
      <c r="I510" s="1">
        <v>0</v>
      </c>
      <c r="J510" s="1">
        <v>8</v>
      </c>
      <c r="K510" s="1">
        <v>8</v>
      </c>
      <c r="L510" s="1" t="s">
        <v>1009</v>
      </c>
      <c r="M510" s="1"/>
      <c r="N510" s="38"/>
      <c r="O510" s="38"/>
      <c r="AD510"/>
      <c r="AE510"/>
    </row>
    <row r="511" spans="1:31" hidden="1" x14ac:dyDescent="0.35">
      <c r="A511" s="106">
        <v>44227</v>
      </c>
      <c r="B511" s="1" t="s">
        <v>2330</v>
      </c>
      <c r="C511" s="102" t="s">
        <v>3920</v>
      </c>
      <c r="D511" s="102">
        <v>1507</v>
      </c>
      <c r="E511" s="1" t="s">
        <v>3017</v>
      </c>
      <c r="F511" s="102" t="s">
        <v>3751</v>
      </c>
      <c r="G511" s="1">
        <v>0</v>
      </c>
      <c r="H511" s="1">
        <v>1</v>
      </c>
      <c r="I511" s="1">
        <v>0</v>
      </c>
      <c r="J511" s="1">
        <v>1</v>
      </c>
      <c r="K511" s="1">
        <v>1</v>
      </c>
      <c r="L511" s="1" t="s">
        <v>1244</v>
      </c>
      <c r="M511" s="1"/>
      <c r="N511" s="38"/>
      <c r="O511" s="38"/>
      <c r="AD511"/>
      <c r="AE511"/>
    </row>
    <row r="512" spans="1:31" hidden="1" x14ac:dyDescent="0.35">
      <c r="A512" s="106">
        <v>44227</v>
      </c>
      <c r="B512" s="1" t="s">
        <v>2330</v>
      </c>
      <c r="C512" s="102" t="s">
        <v>3921</v>
      </c>
      <c r="D512" s="102">
        <v>1508</v>
      </c>
      <c r="E512" s="1" t="s">
        <v>3017</v>
      </c>
      <c r="F512" s="102" t="s">
        <v>3547</v>
      </c>
      <c r="G512" s="1">
        <v>0</v>
      </c>
      <c r="H512" s="1">
        <v>1</v>
      </c>
      <c r="I512" s="1">
        <v>0</v>
      </c>
      <c r="J512" s="1">
        <v>1</v>
      </c>
      <c r="K512" s="1">
        <v>1</v>
      </c>
      <c r="L512" s="1" t="s">
        <v>1244</v>
      </c>
      <c r="M512" s="1"/>
      <c r="N512" s="38"/>
      <c r="O512" s="38"/>
      <c r="AD512"/>
      <c r="AE512"/>
    </row>
    <row r="513" spans="1:31" hidden="1" x14ac:dyDescent="0.35">
      <c r="A513" s="106">
        <v>44227</v>
      </c>
      <c r="B513" s="1" t="s">
        <v>2330</v>
      </c>
      <c r="C513" s="102" t="s">
        <v>3924</v>
      </c>
      <c r="D513" s="102">
        <v>1512</v>
      </c>
      <c r="E513" s="1" t="s">
        <v>3017</v>
      </c>
      <c r="F513" s="102" t="s">
        <v>3549</v>
      </c>
      <c r="G513" s="1">
        <v>0</v>
      </c>
      <c r="H513" s="1">
        <v>3</v>
      </c>
      <c r="I513" s="1">
        <v>0</v>
      </c>
      <c r="J513" s="1">
        <v>3</v>
      </c>
      <c r="K513" s="1">
        <v>3</v>
      </c>
      <c r="L513" s="1" t="s">
        <v>1255</v>
      </c>
      <c r="M513" s="1"/>
      <c r="N513" s="38"/>
      <c r="O513" s="38"/>
      <c r="AD513"/>
      <c r="AE513"/>
    </row>
    <row r="514" spans="1:31" hidden="1" x14ac:dyDescent="0.35">
      <c r="A514" s="106">
        <v>44227</v>
      </c>
      <c r="B514" s="1"/>
      <c r="C514" s="102" t="s">
        <v>3925</v>
      </c>
      <c r="D514" s="102">
        <v>1524</v>
      </c>
      <c r="E514" s="1" t="s">
        <v>3016</v>
      </c>
      <c r="F514" s="102" t="s">
        <v>3696</v>
      </c>
      <c r="G514" s="1">
        <v>0</v>
      </c>
      <c r="H514" s="1">
        <v>6138</v>
      </c>
      <c r="I514" s="1">
        <v>0</v>
      </c>
      <c r="J514" s="1">
        <v>6138</v>
      </c>
      <c r="K514" s="1">
        <v>6138</v>
      </c>
      <c r="L514" s="1"/>
      <c r="M514" s="1"/>
      <c r="N514" s="38"/>
      <c r="O514" s="38"/>
      <c r="AD514"/>
      <c r="AE514"/>
    </row>
    <row r="515" spans="1:31" hidden="1" x14ac:dyDescent="0.35">
      <c r="A515" s="106">
        <v>44227</v>
      </c>
      <c r="B515" s="1" t="s">
        <v>2331</v>
      </c>
      <c r="C515" s="102" t="s">
        <v>3926</v>
      </c>
      <c r="D515" s="102">
        <v>1525</v>
      </c>
      <c r="E515" s="1" t="s">
        <v>3017</v>
      </c>
      <c r="F515" s="102" t="s">
        <v>3551</v>
      </c>
      <c r="G515" s="1">
        <v>0</v>
      </c>
      <c r="H515" s="1">
        <v>34</v>
      </c>
      <c r="I515" s="1">
        <v>0</v>
      </c>
      <c r="J515" s="1">
        <v>34</v>
      </c>
      <c r="K515" s="1">
        <v>34</v>
      </c>
      <c r="L515" s="1" t="s">
        <v>1247</v>
      </c>
      <c r="M515" s="1"/>
      <c r="N515" s="38"/>
      <c r="O515" s="38"/>
      <c r="AD515"/>
      <c r="AE515"/>
    </row>
    <row r="516" spans="1:31" hidden="1" x14ac:dyDescent="0.35">
      <c r="A516" s="106">
        <v>44227</v>
      </c>
      <c r="B516" s="1" t="s">
        <v>2331</v>
      </c>
      <c r="C516" s="102" t="s">
        <v>3927</v>
      </c>
      <c r="D516" s="102">
        <v>1526</v>
      </c>
      <c r="E516" s="1" t="s">
        <v>3017</v>
      </c>
      <c r="F516" s="102" t="s">
        <v>3730</v>
      </c>
      <c r="G516" s="1">
        <v>0</v>
      </c>
      <c r="H516" s="1">
        <v>147</v>
      </c>
      <c r="I516" s="1">
        <v>0</v>
      </c>
      <c r="J516" s="1">
        <v>147</v>
      </c>
      <c r="K516" s="1">
        <v>147</v>
      </c>
      <c r="L516" s="1" t="s">
        <v>1182</v>
      </c>
      <c r="M516" s="1"/>
      <c r="N516" s="38"/>
      <c r="O516" s="38"/>
      <c r="AD516"/>
      <c r="AE516"/>
    </row>
    <row r="517" spans="1:31" hidden="1" x14ac:dyDescent="0.35">
      <c r="A517" s="106">
        <v>44227</v>
      </c>
      <c r="B517" s="1" t="s">
        <v>2331</v>
      </c>
      <c r="C517" s="102" t="s">
        <v>3928</v>
      </c>
      <c r="D517" s="102">
        <v>1527</v>
      </c>
      <c r="E517" s="1" t="s">
        <v>3017</v>
      </c>
      <c r="F517" s="102" t="s">
        <v>3590</v>
      </c>
      <c r="G517" s="1">
        <v>0</v>
      </c>
      <c r="H517" s="1">
        <v>5923</v>
      </c>
      <c r="I517" s="1">
        <v>0</v>
      </c>
      <c r="J517" s="1">
        <v>5923</v>
      </c>
      <c r="K517" s="1">
        <v>5923</v>
      </c>
      <c r="L517" s="1" t="s">
        <v>1182</v>
      </c>
      <c r="M517" s="1"/>
      <c r="N517" s="38"/>
      <c r="O517" s="38"/>
      <c r="AD517"/>
      <c r="AE517"/>
    </row>
    <row r="518" spans="1:31" hidden="1" x14ac:dyDescent="0.35">
      <c r="A518" s="106">
        <v>44227</v>
      </c>
      <c r="B518" s="1" t="s">
        <v>2331</v>
      </c>
      <c r="C518" s="102" t="s">
        <v>3929</v>
      </c>
      <c r="D518" s="102">
        <v>1528</v>
      </c>
      <c r="E518" s="1" t="s">
        <v>3017</v>
      </c>
      <c r="F518" s="102" t="s">
        <v>3555</v>
      </c>
      <c r="G518" s="1">
        <v>0</v>
      </c>
      <c r="H518" s="1">
        <v>20</v>
      </c>
      <c r="I518" s="1">
        <v>0</v>
      </c>
      <c r="J518" s="1">
        <v>20</v>
      </c>
      <c r="K518" s="1">
        <v>20</v>
      </c>
      <c r="L518" s="1" t="s">
        <v>1182</v>
      </c>
      <c r="M518" s="1"/>
      <c r="N518" s="38"/>
      <c r="O518" s="38"/>
      <c r="AD518"/>
      <c r="AE518"/>
    </row>
    <row r="519" spans="1:31" hidden="1" x14ac:dyDescent="0.35">
      <c r="A519" s="106">
        <v>44227</v>
      </c>
      <c r="B519" s="1" t="s">
        <v>2331</v>
      </c>
      <c r="C519" s="102" t="s">
        <v>3971</v>
      </c>
      <c r="D519" s="102">
        <v>2068</v>
      </c>
      <c r="E519" s="1" t="s">
        <v>3017</v>
      </c>
      <c r="F519" s="102" t="s">
        <v>3964</v>
      </c>
      <c r="G519" s="1">
        <v>0</v>
      </c>
      <c r="H519" s="1">
        <v>14</v>
      </c>
      <c r="I519" s="1">
        <v>0</v>
      </c>
      <c r="J519" s="1">
        <v>14</v>
      </c>
      <c r="K519" s="1">
        <v>14</v>
      </c>
      <c r="L519" s="1" t="s">
        <v>1182</v>
      </c>
      <c r="M519" s="1"/>
      <c r="N519" s="38"/>
      <c r="O519" s="38"/>
      <c r="AD519"/>
      <c r="AE519"/>
    </row>
    <row r="520" spans="1:31" hidden="1" x14ac:dyDescent="0.35">
      <c r="A520" s="106">
        <v>44227</v>
      </c>
      <c r="B520" s="1"/>
      <c r="C520" s="102" t="s">
        <v>3930</v>
      </c>
      <c r="D520" s="102">
        <v>1530</v>
      </c>
      <c r="E520" s="1" t="s">
        <v>3016</v>
      </c>
      <c r="F520" s="102" t="s">
        <v>3705</v>
      </c>
      <c r="G520" s="1">
        <v>0</v>
      </c>
      <c r="H520" s="1">
        <v>19</v>
      </c>
      <c r="I520" s="1">
        <v>0</v>
      </c>
      <c r="J520" s="1">
        <v>19</v>
      </c>
      <c r="K520" s="1">
        <v>19</v>
      </c>
      <c r="L520" s="1"/>
      <c r="M520" s="1"/>
      <c r="N520" s="38"/>
      <c r="O520" s="38"/>
      <c r="AD520"/>
      <c r="AE520"/>
    </row>
    <row r="521" spans="1:31" hidden="1" x14ac:dyDescent="0.35">
      <c r="A521" s="106">
        <v>44227</v>
      </c>
      <c r="B521" s="1" t="s">
        <v>2334</v>
      </c>
      <c r="C521" s="102" t="s">
        <v>3931</v>
      </c>
      <c r="D521" s="102">
        <v>1536</v>
      </c>
      <c r="E521" s="1" t="s">
        <v>3017</v>
      </c>
      <c r="F521" s="102" t="s">
        <v>3557</v>
      </c>
      <c r="G521" s="1">
        <v>0</v>
      </c>
      <c r="H521" s="1">
        <v>19</v>
      </c>
      <c r="I521" s="1">
        <v>0</v>
      </c>
      <c r="J521" s="1">
        <v>19</v>
      </c>
      <c r="K521" s="1">
        <v>19</v>
      </c>
      <c r="L521" s="1" t="s">
        <v>1247</v>
      </c>
      <c r="M521" s="1"/>
      <c r="N521" s="38"/>
      <c r="O521" s="38"/>
      <c r="AD521"/>
      <c r="AE521"/>
    </row>
    <row r="522" spans="1:31" hidden="1" x14ac:dyDescent="0.35">
      <c r="A522" s="106">
        <v>44227</v>
      </c>
      <c r="B522" s="1"/>
      <c r="C522" s="102" t="s">
        <v>3787</v>
      </c>
      <c r="D522" s="102">
        <v>1641</v>
      </c>
      <c r="E522" s="1" t="s">
        <v>3016</v>
      </c>
      <c r="F522" s="102" t="s">
        <v>3788</v>
      </c>
      <c r="G522" s="1">
        <v>0</v>
      </c>
      <c r="H522" s="1">
        <v>214254</v>
      </c>
      <c r="I522" s="1">
        <v>0</v>
      </c>
      <c r="J522" s="1">
        <v>214254</v>
      </c>
      <c r="K522" s="1">
        <v>214254</v>
      </c>
      <c r="L522" s="1"/>
      <c r="M522" s="1"/>
      <c r="N522" s="38"/>
      <c r="O522" s="38"/>
      <c r="AD522"/>
      <c r="AE522"/>
    </row>
    <row r="523" spans="1:31" hidden="1" x14ac:dyDescent="0.35">
      <c r="A523" s="106">
        <v>44227</v>
      </c>
      <c r="B523" s="1"/>
      <c r="C523" s="102" t="s">
        <v>3789</v>
      </c>
      <c r="D523" s="102">
        <v>1642</v>
      </c>
      <c r="E523" s="1" t="s">
        <v>3016</v>
      </c>
      <c r="F523" s="102" t="s">
        <v>3672</v>
      </c>
      <c r="G523" s="1">
        <v>0</v>
      </c>
      <c r="H523" s="1">
        <v>83290</v>
      </c>
      <c r="I523" s="1">
        <v>0</v>
      </c>
      <c r="J523" s="1">
        <v>83290</v>
      </c>
      <c r="K523" s="1">
        <v>83290</v>
      </c>
      <c r="L523" s="1"/>
      <c r="M523" s="1"/>
      <c r="N523" s="38"/>
      <c r="O523" s="38"/>
      <c r="AD523"/>
      <c r="AE523"/>
    </row>
    <row r="524" spans="1:31" hidden="1" x14ac:dyDescent="0.35">
      <c r="A524" s="106">
        <v>44227</v>
      </c>
      <c r="B524" s="1" t="s">
        <v>2330</v>
      </c>
      <c r="C524" s="102" t="s">
        <v>3790</v>
      </c>
      <c r="D524" s="102">
        <v>1643</v>
      </c>
      <c r="E524" s="1" t="s">
        <v>3017</v>
      </c>
      <c r="F524" s="102" t="s">
        <v>3535</v>
      </c>
      <c r="G524" s="1">
        <v>0</v>
      </c>
      <c r="H524" s="1">
        <v>26791</v>
      </c>
      <c r="I524" s="1">
        <v>0</v>
      </c>
      <c r="J524" s="1">
        <v>26791</v>
      </c>
      <c r="K524" s="1">
        <v>26791</v>
      </c>
      <c r="L524" s="1" t="s">
        <v>1244</v>
      </c>
      <c r="M524" s="1"/>
      <c r="N524" s="38"/>
      <c r="O524" s="38"/>
      <c r="AD524"/>
      <c r="AE524"/>
    </row>
    <row r="525" spans="1:31" hidden="1" x14ac:dyDescent="0.35">
      <c r="A525" s="106">
        <v>44227</v>
      </c>
      <c r="B525" s="1" t="s">
        <v>2330</v>
      </c>
      <c r="C525" s="102" t="s">
        <v>3791</v>
      </c>
      <c r="D525" s="102">
        <v>1644</v>
      </c>
      <c r="E525" s="1" t="s">
        <v>3017</v>
      </c>
      <c r="F525" s="102" t="s">
        <v>3536</v>
      </c>
      <c r="G525" s="1">
        <v>0</v>
      </c>
      <c r="H525" s="1">
        <v>9167</v>
      </c>
      <c r="I525" s="1">
        <v>0</v>
      </c>
      <c r="J525" s="1">
        <v>9167</v>
      </c>
      <c r="K525" s="1">
        <v>9167</v>
      </c>
      <c r="L525" s="1" t="s">
        <v>1244</v>
      </c>
      <c r="M525" s="1"/>
      <c r="N525" s="38"/>
      <c r="O525" s="38"/>
      <c r="AD525"/>
      <c r="AE525"/>
    </row>
    <row r="526" spans="1:31" hidden="1" x14ac:dyDescent="0.35">
      <c r="A526" s="106">
        <v>44227</v>
      </c>
      <c r="B526" s="1" t="s">
        <v>2330</v>
      </c>
      <c r="C526" s="102" t="s">
        <v>3792</v>
      </c>
      <c r="D526" s="102">
        <v>1645</v>
      </c>
      <c r="E526" s="1" t="s">
        <v>3017</v>
      </c>
      <c r="F526" s="102" t="s">
        <v>3537</v>
      </c>
      <c r="G526" s="1">
        <v>0</v>
      </c>
      <c r="H526" s="1">
        <v>583</v>
      </c>
      <c r="I526" s="1">
        <v>0</v>
      </c>
      <c r="J526" s="1">
        <v>583</v>
      </c>
      <c r="K526" s="1">
        <v>583</v>
      </c>
      <c r="L526" s="1" t="s">
        <v>1244</v>
      </c>
      <c r="M526" s="1"/>
      <c r="N526" s="38"/>
      <c r="O526" s="38"/>
      <c r="AD526"/>
      <c r="AE526"/>
    </row>
    <row r="527" spans="1:31" hidden="1" x14ac:dyDescent="0.35">
      <c r="A527" s="106">
        <v>44227</v>
      </c>
      <c r="B527" s="1" t="s">
        <v>2330</v>
      </c>
      <c r="C527" s="102" t="s">
        <v>3793</v>
      </c>
      <c r="D527" s="102">
        <v>1646</v>
      </c>
      <c r="E527" s="1" t="s">
        <v>3017</v>
      </c>
      <c r="F527" s="102" t="s">
        <v>3538</v>
      </c>
      <c r="G527" s="1">
        <v>0</v>
      </c>
      <c r="H527" s="1">
        <v>16440</v>
      </c>
      <c r="I527" s="1">
        <v>0</v>
      </c>
      <c r="J527" s="1">
        <v>16440</v>
      </c>
      <c r="K527" s="1">
        <v>16440</v>
      </c>
      <c r="L527" s="1" t="s">
        <v>1244</v>
      </c>
      <c r="M527" s="1"/>
      <c r="N527" s="38"/>
      <c r="O527" s="38"/>
      <c r="AD527"/>
      <c r="AE527"/>
    </row>
    <row r="528" spans="1:31" hidden="1" x14ac:dyDescent="0.35">
      <c r="A528" s="106">
        <v>44227</v>
      </c>
      <c r="B528" s="1" t="s">
        <v>2330</v>
      </c>
      <c r="C528" s="102" t="s">
        <v>3794</v>
      </c>
      <c r="D528" s="102">
        <v>1650</v>
      </c>
      <c r="E528" s="1" t="s">
        <v>3017</v>
      </c>
      <c r="F528" s="102" t="s">
        <v>3539</v>
      </c>
      <c r="G528" s="1">
        <v>0</v>
      </c>
      <c r="H528" s="1">
        <v>2243</v>
      </c>
      <c r="I528" s="1">
        <v>0</v>
      </c>
      <c r="J528" s="1">
        <v>2243</v>
      </c>
      <c r="K528" s="1">
        <v>2243</v>
      </c>
      <c r="L528" s="1" t="s">
        <v>1244</v>
      </c>
      <c r="M528" s="1"/>
      <c r="N528" s="38"/>
      <c r="O528" s="38"/>
      <c r="AD528"/>
      <c r="AE528"/>
    </row>
    <row r="529" spans="1:31" hidden="1" x14ac:dyDescent="0.35">
      <c r="A529" s="106">
        <v>44227</v>
      </c>
      <c r="B529" s="1" t="s">
        <v>2330</v>
      </c>
      <c r="C529" s="102" t="s">
        <v>3795</v>
      </c>
      <c r="D529" s="102">
        <v>1651</v>
      </c>
      <c r="E529" s="1" t="s">
        <v>3017</v>
      </c>
      <c r="F529" s="102" t="s">
        <v>3796</v>
      </c>
      <c r="G529" s="1">
        <v>0</v>
      </c>
      <c r="H529" s="1">
        <v>2210</v>
      </c>
      <c r="I529" s="1">
        <v>0</v>
      </c>
      <c r="J529" s="1">
        <v>2210</v>
      </c>
      <c r="K529" s="1">
        <v>2210</v>
      </c>
      <c r="L529" s="1" t="s">
        <v>1244</v>
      </c>
      <c r="M529" s="1"/>
      <c r="N529" s="38"/>
      <c r="O529" s="38"/>
      <c r="AD529"/>
      <c r="AE529"/>
    </row>
    <row r="530" spans="1:31" hidden="1" x14ac:dyDescent="0.35">
      <c r="A530" s="106">
        <v>44227</v>
      </c>
      <c r="B530" s="1" t="s">
        <v>2330</v>
      </c>
      <c r="C530" s="102" t="s">
        <v>3797</v>
      </c>
      <c r="D530" s="102">
        <v>1652</v>
      </c>
      <c r="E530" s="1" t="s">
        <v>3017</v>
      </c>
      <c r="F530" s="102" t="s">
        <v>3798</v>
      </c>
      <c r="G530" s="1">
        <v>0</v>
      </c>
      <c r="H530" s="1">
        <v>3308</v>
      </c>
      <c r="I530" s="1">
        <v>0</v>
      </c>
      <c r="J530" s="1">
        <v>3308</v>
      </c>
      <c r="K530" s="1">
        <v>3308</v>
      </c>
      <c r="L530" s="1" t="s">
        <v>1244</v>
      </c>
      <c r="M530" s="1"/>
      <c r="N530" s="38"/>
      <c r="O530" s="38"/>
      <c r="AD530"/>
      <c r="AE530"/>
    </row>
    <row r="531" spans="1:31" hidden="1" x14ac:dyDescent="0.35">
      <c r="A531" s="106">
        <v>44227</v>
      </c>
      <c r="B531" s="1" t="s">
        <v>2330</v>
      </c>
      <c r="C531" s="102" t="s">
        <v>3799</v>
      </c>
      <c r="D531" s="102">
        <v>1654</v>
      </c>
      <c r="E531" s="1" t="s">
        <v>3017</v>
      </c>
      <c r="F531" s="102" t="s">
        <v>3542</v>
      </c>
      <c r="G531" s="1">
        <v>0</v>
      </c>
      <c r="H531" s="1">
        <v>766</v>
      </c>
      <c r="I531" s="1">
        <v>0</v>
      </c>
      <c r="J531" s="1">
        <v>766</v>
      </c>
      <c r="K531" s="1">
        <v>766</v>
      </c>
      <c r="L531" s="1" t="s">
        <v>1244</v>
      </c>
      <c r="M531" s="1"/>
      <c r="N531" s="38"/>
      <c r="O531" s="38"/>
      <c r="AD531"/>
      <c r="AE531"/>
    </row>
    <row r="532" spans="1:31" hidden="1" x14ac:dyDescent="0.35">
      <c r="A532" s="106">
        <v>44227</v>
      </c>
      <c r="B532" s="1" t="s">
        <v>2330</v>
      </c>
      <c r="C532" s="102" t="s">
        <v>3800</v>
      </c>
      <c r="D532" s="102">
        <v>1655</v>
      </c>
      <c r="E532" s="1" t="s">
        <v>3017</v>
      </c>
      <c r="F532" s="102" t="s">
        <v>3543</v>
      </c>
      <c r="G532" s="1">
        <v>0</v>
      </c>
      <c r="H532" s="1">
        <v>14510</v>
      </c>
      <c r="I532" s="1">
        <v>0</v>
      </c>
      <c r="J532" s="1">
        <v>14510</v>
      </c>
      <c r="K532" s="1">
        <v>14510</v>
      </c>
      <c r="L532" s="1" t="s">
        <v>1258</v>
      </c>
      <c r="M532" s="1"/>
      <c r="N532" s="38"/>
      <c r="O532" s="38"/>
      <c r="AD532"/>
      <c r="AE532"/>
    </row>
    <row r="533" spans="1:31" hidden="1" x14ac:dyDescent="0.35">
      <c r="A533" s="106">
        <v>44227</v>
      </c>
      <c r="B533" s="1" t="s">
        <v>2330</v>
      </c>
      <c r="C533" s="102" t="s">
        <v>3801</v>
      </c>
      <c r="D533" s="102">
        <v>1656</v>
      </c>
      <c r="E533" s="1" t="s">
        <v>3017</v>
      </c>
      <c r="F533" s="102" t="s">
        <v>3544</v>
      </c>
      <c r="G533" s="1">
        <v>0</v>
      </c>
      <c r="H533" s="1">
        <v>4221</v>
      </c>
      <c r="I533" s="1">
        <v>0</v>
      </c>
      <c r="J533" s="1">
        <v>4221</v>
      </c>
      <c r="K533" s="1">
        <v>4221</v>
      </c>
      <c r="L533" s="1" t="s">
        <v>1009</v>
      </c>
      <c r="M533" s="1"/>
      <c r="N533" s="38"/>
      <c r="O533" s="38"/>
      <c r="AD533"/>
      <c r="AE533"/>
    </row>
    <row r="534" spans="1:31" hidden="1" x14ac:dyDescent="0.35">
      <c r="A534" s="106">
        <v>44227</v>
      </c>
      <c r="B534" s="1" t="s">
        <v>2330</v>
      </c>
      <c r="C534" s="102" t="s">
        <v>3802</v>
      </c>
      <c r="D534" s="102">
        <v>1657</v>
      </c>
      <c r="E534" s="1" t="s">
        <v>3017</v>
      </c>
      <c r="F534" s="102" t="s">
        <v>3722</v>
      </c>
      <c r="G534" s="1">
        <v>0</v>
      </c>
      <c r="H534" s="1">
        <v>320</v>
      </c>
      <c r="I534" s="1">
        <v>0</v>
      </c>
      <c r="J534" s="1">
        <v>320</v>
      </c>
      <c r="K534" s="1">
        <v>320</v>
      </c>
      <c r="L534" s="1" t="s">
        <v>1244</v>
      </c>
      <c r="M534" s="1"/>
      <c r="N534" s="38"/>
      <c r="O534" s="38"/>
      <c r="AD534"/>
      <c r="AE534"/>
    </row>
    <row r="535" spans="1:31" hidden="1" x14ac:dyDescent="0.35">
      <c r="A535" s="106">
        <v>44227</v>
      </c>
      <c r="B535" s="1" t="s">
        <v>2330</v>
      </c>
      <c r="C535" s="102" t="s">
        <v>3803</v>
      </c>
      <c r="D535" s="102">
        <v>1658</v>
      </c>
      <c r="E535" s="1" t="s">
        <v>3017</v>
      </c>
      <c r="F535" s="102" t="s">
        <v>3804</v>
      </c>
      <c r="G535" s="1">
        <v>0</v>
      </c>
      <c r="H535" s="1">
        <v>506</v>
      </c>
      <c r="I535" s="1">
        <v>0</v>
      </c>
      <c r="J535" s="1">
        <v>506</v>
      </c>
      <c r="K535" s="1">
        <v>506</v>
      </c>
      <c r="L535" s="1" t="s">
        <v>1244</v>
      </c>
      <c r="M535" s="1"/>
      <c r="N535" s="38"/>
      <c r="O535" s="38"/>
      <c r="AD535"/>
      <c r="AE535"/>
    </row>
    <row r="536" spans="1:31" hidden="1" x14ac:dyDescent="0.35">
      <c r="A536" s="106">
        <v>44227</v>
      </c>
      <c r="B536" s="1" t="s">
        <v>2330</v>
      </c>
      <c r="C536" s="102" t="s">
        <v>3805</v>
      </c>
      <c r="D536" s="102">
        <v>1662</v>
      </c>
      <c r="E536" s="1" t="s">
        <v>3017</v>
      </c>
      <c r="F536" s="102" t="s">
        <v>3547</v>
      </c>
      <c r="G536" s="1">
        <v>0</v>
      </c>
      <c r="H536" s="1">
        <v>404</v>
      </c>
      <c r="I536" s="1">
        <v>0</v>
      </c>
      <c r="J536" s="1">
        <v>404</v>
      </c>
      <c r="K536" s="1">
        <v>404</v>
      </c>
      <c r="L536" s="1" t="s">
        <v>1255</v>
      </c>
      <c r="M536" s="1"/>
      <c r="N536" s="38"/>
      <c r="O536" s="38"/>
      <c r="AD536"/>
      <c r="AE536"/>
    </row>
    <row r="537" spans="1:31" hidden="1" x14ac:dyDescent="0.35">
      <c r="A537" s="106">
        <v>44227</v>
      </c>
      <c r="B537" s="1" t="s">
        <v>2330</v>
      </c>
      <c r="C537" s="102" t="s">
        <v>3815</v>
      </c>
      <c r="D537" s="102">
        <v>1666</v>
      </c>
      <c r="E537" s="1" t="s">
        <v>3017</v>
      </c>
      <c r="F537" s="102" t="s">
        <v>3692</v>
      </c>
      <c r="G537" s="1">
        <v>0</v>
      </c>
      <c r="H537" s="1">
        <v>140</v>
      </c>
      <c r="I537" s="1">
        <v>0</v>
      </c>
      <c r="J537" s="1">
        <v>140</v>
      </c>
      <c r="K537" s="1">
        <v>140</v>
      </c>
      <c r="L537" s="1" t="s">
        <v>1244</v>
      </c>
      <c r="M537" s="1"/>
      <c r="N537" s="38"/>
      <c r="O537" s="38"/>
      <c r="AD537"/>
      <c r="AE537"/>
    </row>
    <row r="538" spans="1:31" hidden="1" x14ac:dyDescent="0.35">
      <c r="A538" s="106">
        <v>44227</v>
      </c>
      <c r="B538" s="1" t="s">
        <v>2330</v>
      </c>
      <c r="C538" s="102" t="s">
        <v>3808</v>
      </c>
      <c r="D538" s="102">
        <v>1670</v>
      </c>
      <c r="E538" s="1" t="s">
        <v>3017</v>
      </c>
      <c r="F538" s="102" t="s">
        <v>3549</v>
      </c>
      <c r="G538" s="1">
        <v>0</v>
      </c>
      <c r="H538" s="1">
        <v>1681</v>
      </c>
      <c r="I538" s="1">
        <v>0</v>
      </c>
      <c r="J538" s="1">
        <v>1681</v>
      </c>
      <c r="K538" s="1">
        <v>1681</v>
      </c>
      <c r="L538" s="1" t="s">
        <v>1244</v>
      </c>
      <c r="M538" s="1"/>
      <c r="N538" s="38"/>
      <c r="O538" s="38"/>
      <c r="AD538"/>
      <c r="AE538"/>
    </row>
    <row r="539" spans="1:31" hidden="1" x14ac:dyDescent="0.35">
      <c r="A539" s="106">
        <v>44227</v>
      </c>
      <c r="B539" s="1"/>
      <c r="C539" s="102" t="s">
        <v>3809</v>
      </c>
      <c r="D539" s="102">
        <v>1674</v>
      </c>
      <c r="E539" s="1" t="s">
        <v>3016</v>
      </c>
      <c r="F539" s="102" t="s">
        <v>3696</v>
      </c>
      <c r="G539" s="1">
        <v>0</v>
      </c>
      <c r="H539" s="1">
        <v>120735</v>
      </c>
      <c r="I539" s="1">
        <v>0</v>
      </c>
      <c r="J539" s="1">
        <v>120735</v>
      </c>
      <c r="K539" s="1">
        <v>120735</v>
      </c>
      <c r="L539" s="1"/>
      <c r="M539" s="1"/>
      <c r="N539" s="38"/>
      <c r="O539" s="38"/>
      <c r="AD539"/>
      <c r="AE539"/>
    </row>
    <row r="540" spans="1:31" hidden="1" x14ac:dyDescent="0.35">
      <c r="A540" s="106">
        <v>44227</v>
      </c>
      <c r="B540" s="1" t="s">
        <v>2331</v>
      </c>
      <c r="C540" s="102" t="s">
        <v>3810</v>
      </c>
      <c r="D540" s="102">
        <v>1675</v>
      </c>
      <c r="E540" s="1" t="s">
        <v>3017</v>
      </c>
      <c r="F540" s="102" t="s">
        <v>3551</v>
      </c>
      <c r="G540" s="1">
        <v>0</v>
      </c>
      <c r="H540" s="1">
        <v>17917</v>
      </c>
      <c r="I540" s="1">
        <v>0</v>
      </c>
      <c r="J540" s="1">
        <v>17917</v>
      </c>
      <c r="K540" s="1">
        <v>17917</v>
      </c>
      <c r="L540" s="1" t="s">
        <v>1247</v>
      </c>
      <c r="M540" s="1"/>
      <c r="N540" s="38"/>
      <c r="O540" s="38"/>
      <c r="AD540"/>
      <c r="AE540"/>
    </row>
    <row r="541" spans="1:31" hidden="1" x14ac:dyDescent="0.35">
      <c r="A541" s="106">
        <v>44227</v>
      </c>
      <c r="B541" s="1" t="s">
        <v>2331</v>
      </c>
      <c r="C541" s="102" t="s">
        <v>3811</v>
      </c>
      <c r="D541" s="102">
        <v>1676</v>
      </c>
      <c r="E541" s="1" t="s">
        <v>3017</v>
      </c>
      <c r="F541" s="102" t="s">
        <v>3699</v>
      </c>
      <c r="G541" s="1">
        <v>0</v>
      </c>
      <c r="H541" s="1">
        <v>77135</v>
      </c>
      <c r="I541" s="1">
        <v>0</v>
      </c>
      <c r="J541" s="1">
        <v>77135</v>
      </c>
      <c r="K541" s="1">
        <v>77135</v>
      </c>
      <c r="L541" s="1" t="s">
        <v>1182</v>
      </c>
      <c r="M541" s="1"/>
      <c r="N541" s="38"/>
      <c r="O541" s="38"/>
      <c r="AD541"/>
      <c r="AE541"/>
    </row>
    <row r="542" spans="1:31" hidden="1" x14ac:dyDescent="0.35">
      <c r="A542" s="106">
        <v>44227</v>
      </c>
      <c r="B542" s="1" t="s">
        <v>2332</v>
      </c>
      <c r="C542" s="102" t="s">
        <v>3812</v>
      </c>
      <c r="D542" s="102">
        <v>1677</v>
      </c>
      <c r="E542" s="1" t="s">
        <v>3017</v>
      </c>
      <c r="F542" s="102" t="s">
        <v>3553</v>
      </c>
      <c r="G542" s="1">
        <v>0</v>
      </c>
      <c r="H542" s="1">
        <v>7574</v>
      </c>
      <c r="I542" s="1">
        <v>0</v>
      </c>
      <c r="J542" s="1">
        <v>7574</v>
      </c>
      <c r="K542" s="1">
        <v>7574</v>
      </c>
      <c r="L542" s="1" t="s">
        <v>1183</v>
      </c>
      <c r="M542" s="1"/>
      <c r="N542" s="38"/>
      <c r="O542" s="38"/>
      <c r="AD542"/>
      <c r="AE542"/>
    </row>
    <row r="543" spans="1:31" hidden="1" x14ac:dyDescent="0.35">
      <c r="A543" s="106">
        <v>44227</v>
      </c>
      <c r="B543" s="1" t="s">
        <v>2331</v>
      </c>
      <c r="C543" s="102" t="s">
        <v>4012</v>
      </c>
      <c r="D543" s="102">
        <v>1678</v>
      </c>
      <c r="E543" s="1" t="s">
        <v>3017</v>
      </c>
      <c r="F543" s="102" t="s">
        <v>4013</v>
      </c>
      <c r="G543" s="1">
        <v>0</v>
      </c>
      <c r="H543" s="1">
        <v>7410</v>
      </c>
      <c r="I543" s="1">
        <v>0</v>
      </c>
      <c r="J543" s="1">
        <v>7410</v>
      </c>
      <c r="K543" s="1">
        <v>7410</v>
      </c>
      <c r="L543" s="1" t="s">
        <v>1182</v>
      </c>
      <c r="M543" s="1"/>
      <c r="N543" s="38"/>
      <c r="O543" s="38"/>
      <c r="AD543"/>
      <c r="AE543"/>
    </row>
    <row r="544" spans="1:31" hidden="1" x14ac:dyDescent="0.35">
      <c r="A544" s="106">
        <v>44227</v>
      </c>
      <c r="B544" s="1" t="s">
        <v>2332</v>
      </c>
      <c r="C544" s="102" t="s">
        <v>3667</v>
      </c>
      <c r="D544" s="102">
        <v>2004</v>
      </c>
      <c r="E544" s="1" t="s">
        <v>3017</v>
      </c>
      <c r="F544" s="102" t="s">
        <v>3555</v>
      </c>
      <c r="G544" s="1">
        <v>0</v>
      </c>
      <c r="H544" s="1">
        <v>10699</v>
      </c>
      <c r="I544" s="1">
        <v>0</v>
      </c>
      <c r="J544" s="1">
        <v>10699</v>
      </c>
      <c r="K544" s="1">
        <v>10699</v>
      </c>
      <c r="L544" s="1" t="s">
        <v>1183</v>
      </c>
      <c r="M544" s="1"/>
      <c r="N544" s="38"/>
      <c r="O544" s="38"/>
      <c r="AD544"/>
      <c r="AE544"/>
    </row>
    <row r="545" spans="1:31" hidden="1" x14ac:dyDescent="0.35">
      <c r="A545" s="106">
        <v>44227</v>
      </c>
      <c r="B545" s="1"/>
      <c r="C545" s="102" t="s">
        <v>3813</v>
      </c>
      <c r="D545" s="102">
        <v>1680</v>
      </c>
      <c r="E545" s="1" t="s">
        <v>3016</v>
      </c>
      <c r="F545" s="102" t="s">
        <v>3705</v>
      </c>
      <c r="G545" s="1">
        <v>0</v>
      </c>
      <c r="H545" s="1">
        <v>10229</v>
      </c>
      <c r="I545" s="1">
        <v>0</v>
      </c>
      <c r="J545" s="1">
        <v>10229</v>
      </c>
      <c r="K545" s="1">
        <v>10229</v>
      </c>
      <c r="L545" s="1"/>
      <c r="M545" s="1"/>
      <c r="N545" s="38"/>
      <c r="O545" s="38"/>
      <c r="AD545"/>
      <c r="AE545"/>
    </row>
    <row r="546" spans="1:31" hidden="1" x14ac:dyDescent="0.35">
      <c r="A546" s="106">
        <v>44227</v>
      </c>
      <c r="B546" s="1" t="s">
        <v>2334</v>
      </c>
      <c r="C546" s="102" t="s">
        <v>3814</v>
      </c>
      <c r="D546" s="102">
        <v>1688</v>
      </c>
      <c r="E546" s="1" t="s">
        <v>3017</v>
      </c>
      <c r="F546" s="102" t="s">
        <v>3557</v>
      </c>
      <c r="G546" s="1">
        <v>0</v>
      </c>
      <c r="H546" s="1">
        <v>10229</v>
      </c>
      <c r="I546" s="1">
        <v>0</v>
      </c>
      <c r="J546" s="1">
        <v>10229</v>
      </c>
      <c r="K546" s="1">
        <v>10229</v>
      </c>
      <c r="L546" s="1" t="s">
        <v>1247</v>
      </c>
      <c r="M546" s="1"/>
      <c r="N546" s="38"/>
      <c r="O546" s="38"/>
      <c r="AD546"/>
      <c r="AE546"/>
    </row>
    <row r="547" spans="1:31" hidden="1" x14ac:dyDescent="0.35">
      <c r="A547" s="106">
        <v>44227</v>
      </c>
      <c r="B547" s="1"/>
      <c r="C547" s="102" t="s">
        <v>3958</v>
      </c>
      <c r="D547" s="102">
        <v>1691</v>
      </c>
      <c r="E547" s="1" t="s">
        <v>3016</v>
      </c>
      <c r="F547" s="102" t="s">
        <v>3788</v>
      </c>
      <c r="G547" s="1">
        <v>0</v>
      </c>
      <c r="H547" s="1">
        <v>190603</v>
      </c>
      <c r="I547" s="1">
        <v>0</v>
      </c>
      <c r="J547" s="1">
        <v>190603</v>
      </c>
      <c r="K547" s="1">
        <v>190603</v>
      </c>
      <c r="L547" s="1"/>
      <c r="M547" s="1"/>
      <c r="N547" s="38"/>
      <c r="O547" s="38"/>
      <c r="AD547"/>
      <c r="AE547"/>
    </row>
    <row r="548" spans="1:31" hidden="1" x14ac:dyDescent="0.35">
      <c r="A548" s="106">
        <v>44227</v>
      </c>
      <c r="B548" s="1"/>
      <c r="C548" s="102" t="s">
        <v>4014</v>
      </c>
      <c r="D548" s="102">
        <v>1739</v>
      </c>
      <c r="E548" s="1" t="s">
        <v>3016</v>
      </c>
      <c r="F548" s="102" t="s">
        <v>3996</v>
      </c>
      <c r="G548" s="1">
        <v>0</v>
      </c>
      <c r="H548" s="1">
        <v>139436</v>
      </c>
      <c r="I548" s="1">
        <v>0</v>
      </c>
      <c r="J548" s="1">
        <v>139436</v>
      </c>
      <c r="K548" s="1">
        <v>139436</v>
      </c>
      <c r="L548" s="1"/>
      <c r="M548" s="1"/>
      <c r="N548" s="38"/>
      <c r="O548" s="38"/>
      <c r="AD548"/>
      <c r="AE548"/>
    </row>
    <row r="549" spans="1:31" hidden="1" x14ac:dyDescent="0.35">
      <c r="A549" s="106">
        <v>44227</v>
      </c>
      <c r="B549" s="1"/>
      <c r="C549" s="102" t="s">
        <v>3972</v>
      </c>
      <c r="D549" s="102">
        <v>2020</v>
      </c>
      <c r="E549" s="1" t="s">
        <v>3016</v>
      </c>
      <c r="F549" s="102" t="s">
        <v>3672</v>
      </c>
      <c r="G549" s="1">
        <v>0</v>
      </c>
      <c r="H549" s="1">
        <v>54204</v>
      </c>
      <c r="I549" s="1">
        <v>0</v>
      </c>
      <c r="J549" s="1">
        <v>54204</v>
      </c>
      <c r="K549" s="1">
        <v>54204</v>
      </c>
      <c r="L549" s="1"/>
      <c r="M549" s="1"/>
      <c r="N549" s="38"/>
      <c r="O549" s="38"/>
      <c r="AD549"/>
      <c r="AE549"/>
    </row>
    <row r="550" spans="1:31" hidden="1" x14ac:dyDescent="0.35">
      <c r="A550" s="106">
        <v>44227</v>
      </c>
      <c r="B550" s="1" t="s">
        <v>2330</v>
      </c>
      <c r="C550" s="102" t="s">
        <v>3960</v>
      </c>
      <c r="D550" s="102">
        <v>2021</v>
      </c>
      <c r="E550" s="1" t="s">
        <v>3017</v>
      </c>
      <c r="F550" s="102" t="s">
        <v>3969</v>
      </c>
      <c r="G550" s="1">
        <v>0</v>
      </c>
      <c r="H550" s="1">
        <v>17436</v>
      </c>
      <c r="I550" s="1">
        <v>0</v>
      </c>
      <c r="J550" s="1">
        <v>17436</v>
      </c>
      <c r="K550" s="1">
        <v>17436</v>
      </c>
      <c r="L550" s="1" t="s">
        <v>1244</v>
      </c>
      <c r="M550" s="1"/>
      <c r="N550" s="38"/>
      <c r="O550" s="38"/>
      <c r="AD550"/>
      <c r="AE550"/>
    </row>
    <row r="551" spans="1:31" hidden="1" x14ac:dyDescent="0.35">
      <c r="A551" s="106">
        <v>44227</v>
      </c>
      <c r="B551" s="1" t="s">
        <v>2330</v>
      </c>
      <c r="C551" s="102" t="s">
        <v>3960</v>
      </c>
      <c r="D551" s="102">
        <v>2026</v>
      </c>
      <c r="E551" s="1" t="s">
        <v>3017</v>
      </c>
      <c r="F551" s="102" t="s">
        <v>3536</v>
      </c>
      <c r="G551" s="1">
        <v>0</v>
      </c>
      <c r="H551" s="1">
        <v>5966</v>
      </c>
      <c r="I551" s="1">
        <v>0</v>
      </c>
      <c r="J551" s="1">
        <v>5966</v>
      </c>
      <c r="K551" s="1">
        <v>5966</v>
      </c>
      <c r="L551" s="1" t="s">
        <v>1244</v>
      </c>
      <c r="M551" s="1"/>
      <c r="N551" s="38"/>
      <c r="O551" s="38"/>
      <c r="AD551"/>
      <c r="AE551"/>
    </row>
    <row r="552" spans="1:31" hidden="1" x14ac:dyDescent="0.35">
      <c r="A552" s="106">
        <v>44227</v>
      </c>
      <c r="B552" s="1" t="s">
        <v>2330</v>
      </c>
      <c r="C552" s="102" t="s">
        <v>3960</v>
      </c>
      <c r="D552" s="102">
        <v>2027</v>
      </c>
      <c r="E552" s="1" t="s">
        <v>3017</v>
      </c>
      <c r="F552" s="102" t="s">
        <v>3537</v>
      </c>
      <c r="G552" s="1">
        <v>0</v>
      </c>
      <c r="H552" s="1">
        <v>379</v>
      </c>
      <c r="I552" s="1">
        <v>0</v>
      </c>
      <c r="J552" s="1">
        <v>379</v>
      </c>
      <c r="K552" s="1">
        <v>379</v>
      </c>
      <c r="L552" s="1" t="s">
        <v>1244</v>
      </c>
      <c r="M552" s="1"/>
      <c r="N552" s="38"/>
      <c r="O552" s="38"/>
      <c r="AD552"/>
      <c r="AE552"/>
    </row>
    <row r="553" spans="1:31" hidden="1" x14ac:dyDescent="0.35">
      <c r="A553" s="106">
        <v>44227</v>
      </c>
      <c r="B553" s="1" t="s">
        <v>2330</v>
      </c>
      <c r="C553" s="102" t="s">
        <v>3960</v>
      </c>
      <c r="D553" s="102">
        <v>2028</v>
      </c>
      <c r="E553" s="1" t="s">
        <v>3017</v>
      </c>
      <c r="F553" s="102" t="s">
        <v>3230</v>
      </c>
      <c r="G553" s="1">
        <v>0</v>
      </c>
      <c r="H553" s="1">
        <v>9443</v>
      </c>
      <c r="I553" s="1">
        <v>0</v>
      </c>
      <c r="J553" s="1">
        <v>9443</v>
      </c>
      <c r="K553" s="1">
        <v>9443</v>
      </c>
      <c r="L553" s="1" t="s">
        <v>1258</v>
      </c>
      <c r="M553" s="1"/>
      <c r="N553" s="38"/>
      <c r="O553" s="38"/>
      <c r="AD553"/>
      <c r="AE553"/>
    </row>
    <row r="554" spans="1:31" hidden="1" x14ac:dyDescent="0.35">
      <c r="A554" s="106">
        <v>44227</v>
      </c>
      <c r="B554" s="1" t="s">
        <v>2330</v>
      </c>
      <c r="C554" s="102" t="s">
        <v>3960</v>
      </c>
      <c r="D554" s="102">
        <v>2029</v>
      </c>
      <c r="E554" s="1" t="s">
        <v>3017</v>
      </c>
      <c r="F554" s="102" t="s">
        <v>3975</v>
      </c>
      <c r="G554" s="1">
        <v>0</v>
      </c>
      <c r="H554" s="1">
        <v>2747</v>
      </c>
      <c r="I554" s="1">
        <v>0</v>
      </c>
      <c r="J554" s="1">
        <v>2747</v>
      </c>
      <c r="K554" s="1">
        <v>2747</v>
      </c>
      <c r="L554" s="1" t="s">
        <v>1009</v>
      </c>
      <c r="M554" s="1"/>
      <c r="N554" s="38"/>
      <c r="O554" s="38"/>
      <c r="AD554"/>
      <c r="AE554"/>
    </row>
    <row r="555" spans="1:31" hidden="1" x14ac:dyDescent="0.35">
      <c r="A555" s="106">
        <v>44227</v>
      </c>
      <c r="B555" s="1" t="s">
        <v>2330</v>
      </c>
      <c r="C555" s="102" t="s">
        <v>3960</v>
      </c>
      <c r="D555" s="102">
        <v>2058</v>
      </c>
      <c r="E555" s="1" t="s">
        <v>3017</v>
      </c>
      <c r="F555" s="102" t="s">
        <v>3538</v>
      </c>
      <c r="G555" s="1">
        <v>0</v>
      </c>
      <c r="H555" s="1">
        <v>10699</v>
      </c>
      <c r="I555" s="1">
        <v>0</v>
      </c>
      <c r="J555" s="1">
        <v>10699</v>
      </c>
      <c r="K555" s="1">
        <v>10699</v>
      </c>
      <c r="L555" s="1" t="s">
        <v>1244</v>
      </c>
      <c r="M555" s="1"/>
      <c r="N555" s="38"/>
      <c r="O555" s="38"/>
      <c r="AD555"/>
      <c r="AE555"/>
    </row>
    <row r="556" spans="1:31" hidden="1" x14ac:dyDescent="0.35">
      <c r="A556" s="106">
        <v>44227</v>
      </c>
      <c r="B556" s="1" t="s">
        <v>2330</v>
      </c>
      <c r="C556" s="102" t="s">
        <v>3960</v>
      </c>
      <c r="D556" s="102">
        <v>2059</v>
      </c>
      <c r="E556" s="1" t="s">
        <v>3017</v>
      </c>
      <c r="F556" s="102" t="s">
        <v>3540</v>
      </c>
      <c r="G556" s="1">
        <v>0</v>
      </c>
      <c r="H556" s="1">
        <v>1438</v>
      </c>
      <c r="I556" s="1">
        <v>0</v>
      </c>
      <c r="J556" s="1">
        <v>1438</v>
      </c>
      <c r="K556" s="1">
        <v>1438</v>
      </c>
      <c r="L556" s="1" t="s">
        <v>1244</v>
      </c>
      <c r="M556" s="1"/>
      <c r="N556" s="38"/>
      <c r="O556" s="38"/>
      <c r="AD556"/>
      <c r="AE556"/>
    </row>
    <row r="557" spans="1:31" hidden="1" x14ac:dyDescent="0.35">
      <c r="A557" s="106">
        <v>44227</v>
      </c>
      <c r="B557" s="1" t="s">
        <v>2330</v>
      </c>
      <c r="C557" s="102" t="s">
        <v>3960</v>
      </c>
      <c r="D557" s="102">
        <v>2060</v>
      </c>
      <c r="E557" s="1" t="s">
        <v>3017</v>
      </c>
      <c r="F557" s="102" t="s">
        <v>3973</v>
      </c>
      <c r="G557" s="1">
        <v>0</v>
      </c>
      <c r="H557" s="1">
        <v>1460</v>
      </c>
      <c r="I557" s="1">
        <v>0</v>
      </c>
      <c r="J557" s="1">
        <v>1460</v>
      </c>
      <c r="K557" s="1">
        <v>1460</v>
      </c>
      <c r="L557" s="1" t="s">
        <v>1244</v>
      </c>
      <c r="M557" s="1"/>
      <c r="N557" s="38"/>
      <c r="O557" s="38"/>
      <c r="AD557"/>
      <c r="AE557"/>
    </row>
    <row r="558" spans="1:31" hidden="1" x14ac:dyDescent="0.35">
      <c r="A558" s="106">
        <v>44227</v>
      </c>
      <c r="B558" s="1" t="s">
        <v>2330</v>
      </c>
      <c r="C558" s="102" t="s">
        <v>3960</v>
      </c>
      <c r="D558" s="102">
        <v>2061</v>
      </c>
      <c r="E558" s="1" t="s">
        <v>3017</v>
      </c>
      <c r="F558" s="102" t="s">
        <v>3974</v>
      </c>
      <c r="G558" s="1">
        <v>0</v>
      </c>
      <c r="H558" s="1">
        <v>2153</v>
      </c>
      <c r="I558" s="1">
        <v>0</v>
      </c>
      <c r="J558" s="1">
        <v>2153</v>
      </c>
      <c r="K558" s="1">
        <v>2153</v>
      </c>
      <c r="L558" s="1" t="s">
        <v>1244</v>
      </c>
      <c r="M558" s="1"/>
      <c r="N558" s="38"/>
      <c r="O558" s="38"/>
      <c r="AD558"/>
      <c r="AE558"/>
    </row>
    <row r="559" spans="1:31" hidden="1" x14ac:dyDescent="0.35">
      <c r="A559" s="106">
        <v>44227</v>
      </c>
      <c r="B559" s="1" t="s">
        <v>2330</v>
      </c>
      <c r="C559" s="102" t="s">
        <v>3960</v>
      </c>
      <c r="D559" s="102">
        <v>2062</v>
      </c>
      <c r="E559" s="1" t="s">
        <v>3017</v>
      </c>
      <c r="F559" s="102" t="s">
        <v>3968</v>
      </c>
      <c r="G559" s="1">
        <v>0</v>
      </c>
      <c r="H559" s="1">
        <v>498</v>
      </c>
      <c r="I559" s="1">
        <v>0</v>
      </c>
      <c r="J559" s="1">
        <v>498</v>
      </c>
      <c r="K559" s="1">
        <v>498</v>
      </c>
      <c r="L559" s="1" t="s">
        <v>1244</v>
      </c>
      <c r="M559" s="1"/>
      <c r="N559" s="38"/>
      <c r="O559" s="38"/>
      <c r="AD559"/>
      <c r="AE559"/>
    </row>
    <row r="560" spans="1:31" hidden="1" x14ac:dyDescent="0.35">
      <c r="A560" s="106">
        <v>44227</v>
      </c>
      <c r="B560" s="1" t="s">
        <v>2330</v>
      </c>
      <c r="C560" s="102" t="s">
        <v>3960</v>
      </c>
      <c r="D560" s="102">
        <v>2063</v>
      </c>
      <c r="E560" s="1" t="s">
        <v>3017</v>
      </c>
      <c r="F560" s="102" t="s">
        <v>3722</v>
      </c>
      <c r="G560" s="1">
        <v>0</v>
      </c>
      <c r="H560" s="1">
        <v>208</v>
      </c>
      <c r="I560" s="1">
        <v>0</v>
      </c>
      <c r="J560" s="1">
        <v>208</v>
      </c>
      <c r="K560" s="1">
        <v>208</v>
      </c>
      <c r="L560" s="1" t="s">
        <v>1244</v>
      </c>
      <c r="M560" s="1"/>
      <c r="N560" s="38"/>
      <c r="O560" s="38"/>
      <c r="AD560"/>
      <c r="AE560"/>
    </row>
    <row r="561" spans="1:31" hidden="1" x14ac:dyDescent="0.35">
      <c r="A561" s="106">
        <v>44227</v>
      </c>
      <c r="B561" s="1" t="s">
        <v>2330</v>
      </c>
      <c r="C561" s="102" t="s">
        <v>3960</v>
      </c>
      <c r="D561" s="102">
        <v>2064</v>
      </c>
      <c r="E561" s="1" t="s">
        <v>3017</v>
      </c>
      <c r="F561" s="102" t="s">
        <v>3962</v>
      </c>
      <c r="G561" s="1">
        <v>0</v>
      </c>
      <c r="H561" s="1">
        <v>329</v>
      </c>
      <c r="I561" s="1">
        <v>0</v>
      </c>
      <c r="J561" s="1">
        <v>329</v>
      </c>
      <c r="K561" s="1">
        <v>329</v>
      </c>
      <c r="L561" s="1" t="s">
        <v>1244</v>
      </c>
      <c r="M561" s="1"/>
      <c r="N561" s="38"/>
      <c r="O561" s="38"/>
      <c r="AD561"/>
      <c r="AE561"/>
    </row>
    <row r="562" spans="1:31" hidden="1" x14ac:dyDescent="0.35">
      <c r="A562" s="106">
        <v>44227</v>
      </c>
      <c r="B562" s="1" t="s">
        <v>2330</v>
      </c>
      <c r="C562" s="102" t="s">
        <v>3960</v>
      </c>
      <c r="D562" s="102">
        <v>2065</v>
      </c>
      <c r="E562" s="1" t="s">
        <v>3017</v>
      </c>
      <c r="F562" s="102" t="s">
        <v>3753</v>
      </c>
      <c r="G562" s="1">
        <v>0</v>
      </c>
      <c r="H562" s="1">
        <v>263</v>
      </c>
      <c r="I562" s="1">
        <v>0</v>
      </c>
      <c r="J562" s="1">
        <v>263</v>
      </c>
      <c r="K562" s="1">
        <v>263</v>
      </c>
      <c r="L562" s="1" t="s">
        <v>1255</v>
      </c>
      <c r="M562" s="1"/>
      <c r="N562" s="38"/>
      <c r="O562" s="38"/>
      <c r="AD562"/>
      <c r="AE562"/>
    </row>
    <row r="563" spans="1:31" hidden="1" x14ac:dyDescent="0.35">
      <c r="A563" s="106">
        <v>44227</v>
      </c>
      <c r="B563" s="1" t="s">
        <v>2330</v>
      </c>
      <c r="C563" s="102" t="s">
        <v>3960</v>
      </c>
      <c r="D563" s="102">
        <v>2066</v>
      </c>
      <c r="E563" s="1" t="s">
        <v>3017</v>
      </c>
      <c r="F563" s="102" t="s">
        <v>3567</v>
      </c>
      <c r="G563" s="1">
        <v>0</v>
      </c>
      <c r="H563" s="1">
        <v>91</v>
      </c>
      <c r="I563" s="1">
        <v>0</v>
      </c>
      <c r="J563" s="1">
        <v>91</v>
      </c>
      <c r="K563" s="1">
        <v>91</v>
      </c>
      <c r="L563" s="1" t="s">
        <v>1244</v>
      </c>
      <c r="M563" s="1"/>
      <c r="N563" s="38"/>
      <c r="O563" s="38"/>
      <c r="AD563"/>
      <c r="AE563"/>
    </row>
    <row r="564" spans="1:31" hidden="1" x14ac:dyDescent="0.35">
      <c r="A564" s="106">
        <v>44227</v>
      </c>
      <c r="B564" s="1" t="s">
        <v>2330</v>
      </c>
      <c r="C564" s="102" t="s">
        <v>3960</v>
      </c>
      <c r="D564" s="102">
        <v>2067</v>
      </c>
      <c r="E564" s="1" t="s">
        <v>3017</v>
      </c>
      <c r="F564" s="102" t="s">
        <v>3549</v>
      </c>
      <c r="G564" s="1">
        <v>0</v>
      </c>
      <c r="H564" s="1">
        <v>1094</v>
      </c>
      <c r="I564" s="1">
        <v>0</v>
      </c>
      <c r="J564" s="1">
        <v>1094</v>
      </c>
      <c r="K564" s="1">
        <v>1094</v>
      </c>
      <c r="L564" s="1" t="s">
        <v>1244</v>
      </c>
      <c r="M564" s="1"/>
      <c r="N564" s="38"/>
      <c r="O564" s="38"/>
      <c r="AD564"/>
      <c r="AE564"/>
    </row>
    <row r="565" spans="1:31" hidden="1" x14ac:dyDescent="0.35">
      <c r="A565" s="106">
        <v>44227</v>
      </c>
      <c r="B565" s="1"/>
      <c r="C565" s="102" t="s">
        <v>3961</v>
      </c>
      <c r="D565" s="102">
        <v>2022</v>
      </c>
      <c r="E565" s="1" t="s">
        <v>3016</v>
      </c>
      <c r="F565" s="102" t="s">
        <v>3696</v>
      </c>
      <c r="G565" s="1">
        <v>0</v>
      </c>
      <c r="H565" s="1">
        <v>78575</v>
      </c>
      <c r="I565" s="1">
        <v>0</v>
      </c>
      <c r="J565" s="1">
        <v>78575</v>
      </c>
      <c r="K565" s="1">
        <v>78575</v>
      </c>
      <c r="L565" s="1"/>
      <c r="M565" s="1"/>
      <c r="N565" s="38"/>
      <c r="O565" s="38"/>
      <c r="AD565"/>
      <c r="AE565"/>
    </row>
    <row r="566" spans="1:31" hidden="1" x14ac:dyDescent="0.35">
      <c r="A566" s="106">
        <v>44227</v>
      </c>
      <c r="B566" s="1" t="s">
        <v>2331</v>
      </c>
      <c r="C566" s="102" t="s">
        <v>3963</v>
      </c>
      <c r="D566" s="102">
        <v>2030</v>
      </c>
      <c r="E566" s="1" t="s">
        <v>3017</v>
      </c>
      <c r="F566" s="102" t="s">
        <v>3551</v>
      </c>
      <c r="G566" s="1">
        <v>0</v>
      </c>
      <c r="H566" s="1">
        <v>11660</v>
      </c>
      <c r="I566" s="1">
        <v>0</v>
      </c>
      <c r="J566" s="1">
        <v>11660</v>
      </c>
      <c r="K566" s="1">
        <v>11660</v>
      </c>
      <c r="L566" s="1" t="s">
        <v>1247</v>
      </c>
      <c r="M566" s="1"/>
      <c r="N566" s="38"/>
      <c r="O566" s="38"/>
      <c r="AD566"/>
      <c r="AE566"/>
    </row>
    <row r="567" spans="1:31" hidden="1" x14ac:dyDescent="0.35">
      <c r="A567" s="106">
        <v>44227</v>
      </c>
      <c r="B567" s="1" t="s">
        <v>2334</v>
      </c>
      <c r="C567" s="102" t="s">
        <v>3963</v>
      </c>
      <c r="D567" s="102">
        <v>2031</v>
      </c>
      <c r="E567" s="1" t="s">
        <v>3017</v>
      </c>
      <c r="F567" s="102" t="s">
        <v>3967</v>
      </c>
      <c r="G567" s="1">
        <v>0</v>
      </c>
      <c r="H567" s="1">
        <v>50200</v>
      </c>
      <c r="I567" s="1">
        <v>0</v>
      </c>
      <c r="J567" s="1">
        <v>50200</v>
      </c>
      <c r="K567" s="1">
        <v>50200</v>
      </c>
      <c r="L567" s="1" t="s">
        <v>1182</v>
      </c>
      <c r="M567" s="1"/>
      <c r="N567" s="38"/>
      <c r="O567" s="38"/>
      <c r="AD567"/>
      <c r="AE567"/>
    </row>
    <row r="568" spans="1:31" hidden="1" x14ac:dyDescent="0.35">
      <c r="A568" s="106">
        <v>44227</v>
      </c>
      <c r="B568" s="1" t="s">
        <v>2334</v>
      </c>
      <c r="C568" s="102" t="s">
        <v>3963</v>
      </c>
      <c r="D568" s="102">
        <v>2032</v>
      </c>
      <c r="E568" s="1" t="s">
        <v>3017</v>
      </c>
      <c r="F568" s="102" t="s">
        <v>3553</v>
      </c>
      <c r="G568" s="1">
        <v>0</v>
      </c>
      <c r="H568" s="1">
        <v>4929</v>
      </c>
      <c r="I568" s="1">
        <v>0</v>
      </c>
      <c r="J568" s="1">
        <v>4929</v>
      </c>
      <c r="K568" s="1">
        <v>4929</v>
      </c>
      <c r="L568" s="1" t="s">
        <v>1183</v>
      </c>
      <c r="M568" s="1"/>
      <c r="N568" s="38"/>
      <c r="O568" s="38"/>
      <c r="AD568"/>
      <c r="AE568"/>
    </row>
    <row r="569" spans="1:31" hidden="1" x14ac:dyDescent="0.35">
      <c r="A569" s="106">
        <v>44227</v>
      </c>
      <c r="B569" s="1" t="s">
        <v>2334</v>
      </c>
      <c r="C569" s="102" t="s">
        <v>3963</v>
      </c>
      <c r="D569" s="102">
        <v>2033</v>
      </c>
      <c r="E569" s="1" t="s">
        <v>3017</v>
      </c>
      <c r="F569" s="102" t="s">
        <v>3555</v>
      </c>
      <c r="G569" s="1">
        <v>0</v>
      </c>
      <c r="H569" s="1">
        <v>6963</v>
      </c>
      <c r="I569" s="1">
        <v>0</v>
      </c>
      <c r="J569" s="1">
        <v>6963</v>
      </c>
      <c r="K569" s="1">
        <v>6963</v>
      </c>
      <c r="L569" s="1" t="s">
        <v>1183</v>
      </c>
      <c r="M569" s="1"/>
      <c r="N569" s="38"/>
      <c r="O569" s="38"/>
      <c r="AD569"/>
      <c r="AE569"/>
    </row>
    <row r="570" spans="1:31" hidden="1" x14ac:dyDescent="0.35">
      <c r="A570" s="106">
        <v>44227</v>
      </c>
      <c r="B570" s="1" t="s">
        <v>2334</v>
      </c>
      <c r="C570" s="102" t="s">
        <v>3963</v>
      </c>
      <c r="D570" s="102">
        <v>2069</v>
      </c>
      <c r="E570" s="1" t="s">
        <v>3017</v>
      </c>
      <c r="F570" s="102" t="s">
        <v>3964</v>
      </c>
      <c r="G570" s="1">
        <v>0</v>
      </c>
      <c r="H570" s="1">
        <v>4823</v>
      </c>
      <c r="I570" s="1">
        <v>0</v>
      </c>
      <c r="J570" s="1">
        <v>4823</v>
      </c>
      <c r="K570" s="1">
        <v>4823</v>
      </c>
      <c r="L570" s="1" t="s">
        <v>1182</v>
      </c>
      <c r="M570" s="1"/>
      <c r="N570" s="38"/>
      <c r="O570" s="38"/>
      <c r="AD570"/>
      <c r="AE570"/>
    </row>
    <row r="571" spans="1:31" hidden="1" x14ac:dyDescent="0.35">
      <c r="A571" s="106">
        <v>44227</v>
      </c>
      <c r="B571" s="1"/>
      <c r="C571" s="102" t="s">
        <v>3965</v>
      </c>
      <c r="D571" s="102">
        <v>2023</v>
      </c>
      <c r="E571" s="1" t="s">
        <v>3016</v>
      </c>
      <c r="F571" s="102" t="s">
        <v>3966</v>
      </c>
      <c r="G571" s="1">
        <v>0</v>
      </c>
      <c r="H571" s="1">
        <v>6657</v>
      </c>
      <c r="I571" s="1">
        <v>0</v>
      </c>
      <c r="J571" s="1">
        <v>6657</v>
      </c>
      <c r="K571" s="1">
        <v>6657</v>
      </c>
      <c r="L571" s="1"/>
      <c r="M571" s="1"/>
      <c r="N571" s="38"/>
      <c r="O571" s="38"/>
      <c r="AD571"/>
      <c r="AE571"/>
    </row>
    <row r="572" spans="1:31" hidden="1" x14ac:dyDescent="0.35">
      <c r="A572" s="106">
        <v>44227</v>
      </c>
      <c r="B572" s="1" t="s">
        <v>2334</v>
      </c>
      <c r="C572" s="102" t="s">
        <v>3994</v>
      </c>
      <c r="D572" s="102">
        <v>2034</v>
      </c>
      <c r="E572" s="1" t="s">
        <v>3017</v>
      </c>
      <c r="F572" s="102" t="s">
        <v>3557</v>
      </c>
      <c r="G572" s="1">
        <v>0</v>
      </c>
      <c r="H572" s="1">
        <v>6657</v>
      </c>
      <c r="I572" s="1">
        <v>0</v>
      </c>
      <c r="J572" s="1">
        <v>6657</v>
      </c>
      <c r="K572" s="1">
        <v>6657</v>
      </c>
      <c r="L572" s="1" t="s">
        <v>1247</v>
      </c>
      <c r="M572" s="1"/>
      <c r="N572" s="38"/>
      <c r="O572" s="38"/>
      <c r="AD572"/>
      <c r="AE572"/>
    </row>
    <row r="573" spans="1:31" hidden="1" x14ac:dyDescent="0.35">
      <c r="A573" s="106">
        <v>44227</v>
      </c>
      <c r="B573" s="1"/>
      <c r="C573" s="102" t="s">
        <v>3995</v>
      </c>
      <c r="D573" s="102">
        <v>2035</v>
      </c>
      <c r="E573" s="1" t="s">
        <v>3016</v>
      </c>
      <c r="F573" s="102" t="s">
        <v>3996</v>
      </c>
      <c r="G573" s="1">
        <v>0</v>
      </c>
      <c r="H573" s="1">
        <v>19890</v>
      </c>
      <c r="I573" s="1">
        <v>0</v>
      </c>
      <c r="J573" s="1">
        <v>19890</v>
      </c>
      <c r="K573" s="1">
        <v>19890</v>
      </c>
      <c r="L573" s="1"/>
      <c r="M573" s="1"/>
      <c r="N573" s="38"/>
      <c r="O573" s="38"/>
      <c r="AD573"/>
      <c r="AE573"/>
    </row>
    <row r="574" spans="1:31" hidden="1" x14ac:dyDescent="0.35">
      <c r="A574" s="106">
        <v>44227</v>
      </c>
      <c r="B574" s="1" t="s">
        <v>2330</v>
      </c>
      <c r="C574" s="102" t="s">
        <v>3997</v>
      </c>
      <c r="D574" s="102">
        <v>2036</v>
      </c>
      <c r="E574" s="1" t="s">
        <v>3017</v>
      </c>
      <c r="F574" s="102" t="s">
        <v>3998</v>
      </c>
      <c r="G574" s="1">
        <v>0</v>
      </c>
      <c r="H574" s="1">
        <v>6398</v>
      </c>
      <c r="I574" s="1">
        <v>0</v>
      </c>
      <c r="J574" s="1">
        <v>6398</v>
      </c>
      <c r="K574" s="1">
        <v>6398</v>
      </c>
      <c r="L574" s="1" t="s">
        <v>1244</v>
      </c>
      <c r="M574" s="1"/>
      <c r="N574" s="38"/>
      <c r="O574" s="38"/>
      <c r="AD574"/>
      <c r="AE574"/>
    </row>
    <row r="575" spans="1:31" hidden="1" x14ac:dyDescent="0.35">
      <c r="A575" s="106">
        <v>44227</v>
      </c>
      <c r="B575" s="1" t="s">
        <v>2330</v>
      </c>
      <c r="C575" s="102" t="s">
        <v>3991</v>
      </c>
      <c r="D575" s="102">
        <v>2037</v>
      </c>
      <c r="E575" s="1" t="s">
        <v>3017</v>
      </c>
      <c r="F575" s="102" t="s">
        <v>3536</v>
      </c>
      <c r="G575" s="1">
        <v>0</v>
      </c>
      <c r="H575" s="1">
        <v>2189</v>
      </c>
      <c r="I575" s="1">
        <v>0</v>
      </c>
      <c r="J575" s="1">
        <v>2189</v>
      </c>
      <c r="K575" s="1">
        <v>2189</v>
      </c>
      <c r="L575" s="1" t="s">
        <v>1244</v>
      </c>
      <c r="M575" s="1"/>
      <c r="N575" s="38"/>
      <c r="O575" s="38"/>
      <c r="AD575"/>
      <c r="AE575"/>
    </row>
    <row r="576" spans="1:31" hidden="1" x14ac:dyDescent="0.35">
      <c r="A576" s="106">
        <v>44227</v>
      </c>
      <c r="B576" s="1" t="s">
        <v>2330</v>
      </c>
      <c r="C576" s="102" t="s">
        <v>3992</v>
      </c>
      <c r="D576" s="102">
        <v>2038</v>
      </c>
      <c r="E576" s="1" t="s">
        <v>3017</v>
      </c>
      <c r="F576" s="102" t="s">
        <v>3537</v>
      </c>
      <c r="G576" s="1">
        <v>0</v>
      </c>
      <c r="H576" s="1">
        <v>139</v>
      </c>
      <c r="I576" s="1">
        <v>0</v>
      </c>
      <c r="J576" s="1">
        <v>139</v>
      </c>
      <c r="K576" s="1">
        <v>139</v>
      </c>
      <c r="L576" s="1" t="s">
        <v>1244</v>
      </c>
      <c r="M576" s="1"/>
      <c r="N576" s="38"/>
      <c r="O576" s="38"/>
      <c r="AD576"/>
      <c r="AE576"/>
    </row>
    <row r="577" spans="1:31" hidden="1" x14ac:dyDescent="0.35">
      <c r="A577" s="106">
        <v>44227</v>
      </c>
      <c r="B577" s="1" t="s">
        <v>2330</v>
      </c>
      <c r="C577" s="102" t="s">
        <v>3993</v>
      </c>
      <c r="D577" s="102">
        <v>2039</v>
      </c>
      <c r="E577" s="1" t="s">
        <v>3017</v>
      </c>
      <c r="F577" s="102" t="s">
        <v>3538</v>
      </c>
      <c r="G577" s="1">
        <v>0</v>
      </c>
      <c r="H577" s="1">
        <v>3926</v>
      </c>
      <c r="I577" s="1">
        <v>0</v>
      </c>
      <c r="J577" s="1">
        <v>3926</v>
      </c>
      <c r="K577" s="1">
        <v>3926</v>
      </c>
      <c r="L577" s="1" t="s">
        <v>1244</v>
      </c>
      <c r="M577" s="1"/>
      <c r="N577" s="38"/>
      <c r="O577" s="38"/>
      <c r="AD577"/>
      <c r="AE577"/>
    </row>
    <row r="578" spans="1:31" hidden="1" x14ac:dyDescent="0.35">
      <c r="A578" s="106">
        <v>44227</v>
      </c>
      <c r="B578" s="1" t="s">
        <v>2330</v>
      </c>
      <c r="C578" s="102" t="s">
        <v>4004</v>
      </c>
      <c r="D578" s="102">
        <v>2040</v>
      </c>
      <c r="E578" s="1" t="s">
        <v>3017</v>
      </c>
      <c r="F578" s="102" t="s">
        <v>3539</v>
      </c>
      <c r="G578" s="1">
        <v>0</v>
      </c>
      <c r="H578" s="1">
        <v>536</v>
      </c>
      <c r="I578" s="1">
        <v>0</v>
      </c>
      <c r="J578" s="1">
        <v>536</v>
      </c>
      <c r="K578" s="1">
        <v>536</v>
      </c>
      <c r="L578" s="1" t="s">
        <v>1244</v>
      </c>
      <c r="M578" s="1"/>
      <c r="N578" s="38"/>
      <c r="O578" s="38"/>
      <c r="AD578"/>
      <c r="AE578"/>
    </row>
    <row r="579" spans="1:31" hidden="1" x14ac:dyDescent="0.35">
      <c r="A579" s="106">
        <v>44227</v>
      </c>
      <c r="B579" s="1" t="s">
        <v>2330</v>
      </c>
      <c r="C579" s="102" t="s">
        <v>4005</v>
      </c>
      <c r="D579" s="102">
        <v>2041</v>
      </c>
      <c r="E579" s="1" t="s">
        <v>3017</v>
      </c>
      <c r="F579" s="102" t="s">
        <v>3932</v>
      </c>
      <c r="G579" s="1">
        <v>0</v>
      </c>
      <c r="H579" s="1">
        <v>528</v>
      </c>
      <c r="I579" s="1">
        <v>0</v>
      </c>
      <c r="J579" s="1">
        <v>528</v>
      </c>
      <c r="K579" s="1">
        <v>528</v>
      </c>
      <c r="L579" s="1" t="s">
        <v>1244</v>
      </c>
      <c r="M579" s="1"/>
      <c r="N579" s="38"/>
      <c r="O579" s="38"/>
      <c r="AD579"/>
      <c r="AE579"/>
    </row>
    <row r="580" spans="1:31" hidden="1" x14ac:dyDescent="0.35">
      <c r="A580" s="106">
        <v>44227</v>
      </c>
      <c r="B580" s="1" t="s">
        <v>2330</v>
      </c>
      <c r="C580" s="102" t="s">
        <v>4006</v>
      </c>
      <c r="D580" s="102">
        <v>2042</v>
      </c>
      <c r="E580" s="1" t="s">
        <v>3017</v>
      </c>
      <c r="F580" s="102" t="s">
        <v>4007</v>
      </c>
      <c r="G580" s="1">
        <v>0</v>
      </c>
      <c r="H580" s="1">
        <v>973</v>
      </c>
      <c r="I580" s="1">
        <v>0</v>
      </c>
      <c r="J580" s="1">
        <v>973</v>
      </c>
      <c r="K580" s="1">
        <v>973</v>
      </c>
      <c r="L580" s="1" t="s">
        <v>1244</v>
      </c>
      <c r="M580" s="1"/>
      <c r="N580" s="38"/>
      <c r="O580" s="38"/>
      <c r="AD580"/>
      <c r="AE580"/>
    </row>
    <row r="581" spans="1:31" hidden="1" x14ac:dyDescent="0.35">
      <c r="A581" s="106">
        <v>44227</v>
      </c>
      <c r="B581" s="1" t="s">
        <v>2330</v>
      </c>
      <c r="C581" s="102" t="s">
        <v>4001</v>
      </c>
      <c r="D581" s="102">
        <v>2044</v>
      </c>
      <c r="E581" s="1" t="s">
        <v>3017</v>
      </c>
      <c r="F581" s="102" t="s">
        <v>3722</v>
      </c>
      <c r="G581" s="1">
        <v>0</v>
      </c>
      <c r="H581" s="1">
        <v>77</v>
      </c>
      <c r="I581" s="1">
        <v>0</v>
      </c>
      <c r="J581" s="1">
        <v>77</v>
      </c>
      <c r="K581" s="1">
        <v>77</v>
      </c>
      <c r="L581" s="1" t="s">
        <v>1244</v>
      </c>
      <c r="M581" s="1"/>
      <c r="N581" s="38"/>
      <c r="O581" s="38"/>
      <c r="AD581"/>
      <c r="AE581"/>
    </row>
    <row r="582" spans="1:31" hidden="1" x14ac:dyDescent="0.35">
      <c r="A582" s="106">
        <v>44227</v>
      </c>
      <c r="B582" s="1" t="s">
        <v>2330</v>
      </c>
      <c r="C582" s="102" t="s">
        <v>4002</v>
      </c>
      <c r="D582" s="102">
        <v>2045</v>
      </c>
      <c r="E582" s="1" t="s">
        <v>3017</v>
      </c>
      <c r="F582" s="102" t="s">
        <v>4003</v>
      </c>
      <c r="G582" s="1">
        <v>0</v>
      </c>
      <c r="H582" s="1">
        <v>121</v>
      </c>
      <c r="I582" s="1">
        <v>0</v>
      </c>
      <c r="J582" s="1">
        <v>121</v>
      </c>
      <c r="K582" s="1">
        <v>121</v>
      </c>
      <c r="L582" s="1" t="s">
        <v>1244</v>
      </c>
      <c r="M582" s="1"/>
      <c r="N582" s="38"/>
      <c r="O582" s="38"/>
      <c r="AD582"/>
      <c r="AE582"/>
    </row>
    <row r="583" spans="1:31" hidden="1" x14ac:dyDescent="0.35">
      <c r="A583" s="106">
        <v>44227</v>
      </c>
      <c r="B583" s="1" t="s">
        <v>2330</v>
      </c>
      <c r="C583" s="102" t="s">
        <v>3990</v>
      </c>
      <c r="D583" s="102">
        <v>2046</v>
      </c>
      <c r="E583" s="1" t="s">
        <v>3017</v>
      </c>
      <c r="F583" s="102" t="s">
        <v>3753</v>
      </c>
      <c r="G583" s="1">
        <v>0</v>
      </c>
      <c r="H583" s="1">
        <v>96</v>
      </c>
      <c r="I583" s="1">
        <v>0</v>
      </c>
      <c r="J583" s="1">
        <v>96</v>
      </c>
      <c r="K583" s="1">
        <v>96</v>
      </c>
      <c r="L583" s="1" t="s">
        <v>1255</v>
      </c>
      <c r="M583" s="1"/>
      <c r="N583" s="38"/>
      <c r="O583" s="38"/>
      <c r="AD583"/>
      <c r="AE583"/>
    </row>
    <row r="584" spans="1:31" hidden="1" x14ac:dyDescent="0.35">
      <c r="A584" s="106">
        <v>44227</v>
      </c>
      <c r="B584" s="1" t="s">
        <v>2330</v>
      </c>
      <c r="C584" s="102" t="s">
        <v>3979</v>
      </c>
      <c r="D584" s="102">
        <v>2047</v>
      </c>
      <c r="E584" s="1" t="s">
        <v>3017</v>
      </c>
      <c r="F584" s="102" t="s">
        <v>3980</v>
      </c>
      <c r="G584" s="1">
        <v>0</v>
      </c>
      <c r="H584" s="1">
        <v>33</v>
      </c>
      <c r="I584" s="1">
        <v>0</v>
      </c>
      <c r="J584" s="1">
        <v>33</v>
      </c>
      <c r="K584" s="1">
        <v>33</v>
      </c>
      <c r="L584" s="1" t="s">
        <v>1244</v>
      </c>
      <c r="M584" s="1"/>
      <c r="N584" s="38"/>
      <c r="O584" s="38"/>
      <c r="AD584"/>
      <c r="AE584"/>
    </row>
    <row r="585" spans="1:31" hidden="1" x14ac:dyDescent="0.35">
      <c r="A585" s="106">
        <v>44227</v>
      </c>
      <c r="B585" s="1" t="s">
        <v>2330</v>
      </c>
      <c r="C585" s="102" t="s">
        <v>3981</v>
      </c>
      <c r="D585" s="102">
        <v>2048</v>
      </c>
      <c r="E585" s="1" t="s">
        <v>3017</v>
      </c>
      <c r="F585" s="102" t="s">
        <v>3230</v>
      </c>
      <c r="G585" s="1">
        <v>0</v>
      </c>
      <c r="H585" s="1">
        <v>3465</v>
      </c>
      <c r="I585" s="1">
        <v>0</v>
      </c>
      <c r="J585" s="1">
        <v>3465</v>
      </c>
      <c r="K585" s="1">
        <v>3465</v>
      </c>
      <c r="L585" s="1" t="s">
        <v>1258</v>
      </c>
      <c r="M585" s="1"/>
      <c r="N585" s="38"/>
      <c r="O585" s="38"/>
      <c r="AD585"/>
      <c r="AE585"/>
    </row>
    <row r="586" spans="1:31" hidden="1" x14ac:dyDescent="0.35">
      <c r="A586" s="106">
        <v>44227</v>
      </c>
      <c r="B586" s="1" t="s">
        <v>2330</v>
      </c>
      <c r="C586" s="102" t="s">
        <v>3982</v>
      </c>
      <c r="D586" s="102">
        <v>2049</v>
      </c>
      <c r="E586" s="1" t="s">
        <v>3017</v>
      </c>
      <c r="F586" s="102" t="s">
        <v>3975</v>
      </c>
      <c r="G586" s="1">
        <v>0</v>
      </c>
      <c r="H586" s="1">
        <v>1008</v>
      </c>
      <c r="I586" s="1">
        <v>0</v>
      </c>
      <c r="J586" s="1">
        <v>1008</v>
      </c>
      <c r="K586" s="1">
        <v>1008</v>
      </c>
      <c r="L586" s="1" t="s">
        <v>1009</v>
      </c>
      <c r="M586" s="1"/>
      <c r="N586" s="38"/>
      <c r="O586" s="38"/>
      <c r="AD586"/>
      <c r="AE586"/>
    </row>
    <row r="587" spans="1:31" hidden="1" x14ac:dyDescent="0.35">
      <c r="A587" s="106">
        <v>44227</v>
      </c>
      <c r="B587" s="1" t="s">
        <v>2330</v>
      </c>
      <c r="C587" s="102" t="s">
        <v>3976</v>
      </c>
      <c r="D587" s="102">
        <v>2050</v>
      </c>
      <c r="E587" s="1" t="s">
        <v>3017</v>
      </c>
      <c r="F587" s="102" t="s">
        <v>3549</v>
      </c>
      <c r="G587" s="1">
        <v>0</v>
      </c>
      <c r="H587" s="1">
        <v>401</v>
      </c>
      <c r="I587" s="1">
        <v>0</v>
      </c>
      <c r="J587" s="1">
        <v>401</v>
      </c>
      <c r="K587" s="1">
        <v>401</v>
      </c>
      <c r="L587" s="1" t="s">
        <v>1244</v>
      </c>
      <c r="M587" s="1"/>
      <c r="N587" s="38"/>
      <c r="O587" s="38"/>
      <c r="AD587"/>
      <c r="AE587"/>
    </row>
    <row r="588" spans="1:31" hidden="1" x14ac:dyDescent="0.35">
      <c r="A588" s="106">
        <v>44227</v>
      </c>
      <c r="B588" s="1"/>
      <c r="C588" s="102" t="s">
        <v>3977</v>
      </c>
      <c r="D588" s="102">
        <v>2051</v>
      </c>
      <c r="E588" s="1" t="s">
        <v>3016</v>
      </c>
      <c r="F588" s="102" t="s">
        <v>3696</v>
      </c>
      <c r="G588" s="1">
        <v>0</v>
      </c>
      <c r="H588" s="1">
        <v>28834</v>
      </c>
      <c r="I588" s="1">
        <v>0</v>
      </c>
      <c r="J588" s="1">
        <v>28834</v>
      </c>
      <c r="K588" s="1">
        <v>28834</v>
      </c>
      <c r="L588" s="1"/>
      <c r="M588" s="1"/>
      <c r="N588" s="38"/>
      <c r="O588" s="38"/>
      <c r="AD588"/>
      <c r="AE588"/>
    </row>
    <row r="589" spans="1:31" hidden="1" x14ac:dyDescent="0.35">
      <c r="A589" s="106">
        <v>44227</v>
      </c>
      <c r="B589" s="1" t="s">
        <v>2331</v>
      </c>
      <c r="C589" s="102" t="s">
        <v>3978</v>
      </c>
      <c r="D589" s="102">
        <v>2052</v>
      </c>
      <c r="E589" s="1" t="s">
        <v>3017</v>
      </c>
      <c r="F589" s="102" t="s">
        <v>3551</v>
      </c>
      <c r="G589" s="1">
        <v>0</v>
      </c>
      <c r="H589" s="1">
        <v>4279</v>
      </c>
      <c r="I589" s="1">
        <v>0</v>
      </c>
      <c r="J589" s="1">
        <v>4279</v>
      </c>
      <c r="K589" s="1">
        <v>4279</v>
      </c>
      <c r="L589" s="1" t="s">
        <v>1247</v>
      </c>
      <c r="M589" s="1"/>
      <c r="N589" s="38"/>
      <c r="O589" s="38"/>
      <c r="AD589"/>
      <c r="AE589"/>
    </row>
    <row r="590" spans="1:31" hidden="1" x14ac:dyDescent="0.35">
      <c r="A590" s="106">
        <v>44227</v>
      </c>
      <c r="B590" s="1" t="s">
        <v>2334</v>
      </c>
      <c r="C590" s="102" t="s">
        <v>3987</v>
      </c>
      <c r="D590" s="102">
        <v>2053</v>
      </c>
      <c r="E590" s="1" t="s">
        <v>3017</v>
      </c>
      <c r="F590" s="102" t="s">
        <v>3699</v>
      </c>
      <c r="G590" s="1">
        <v>0</v>
      </c>
      <c r="H590" s="1">
        <v>18421</v>
      </c>
      <c r="I590" s="1">
        <v>0</v>
      </c>
      <c r="J590" s="1">
        <v>18421</v>
      </c>
      <c r="K590" s="1">
        <v>18421</v>
      </c>
      <c r="L590" s="1" t="s">
        <v>1182</v>
      </c>
      <c r="M590" s="1"/>
      <c r="N590" s="38"/>
      <c r="O590" s="38"/>
      <c r="AD590"/>
      <c r="AE590"/>
    </row>
    <row r="591" spans="1:31" hidden="1" x14ac:dyDescent="0.35">
      <c r="A591" s="106">
        <v>44227</v>
      </c>
      <c r="B591" s="1" t="s">
        <v>2334</v>
      </c>
      <c r="C591" s="102" t="s">
        <v>3988</v>
      </c>
      <c r="D591" s="102">
        <v>2054</v>
      </c>
      <c r="E591" s="1" t="s">
        <v>3017</v>
      </c>
      <c r="F591" s="102" t="s">
        <v>3553</v>
      </c>
      <c r="G591" s="1">
        <v>0</v>
      </c>
      <c r="H591" s="1">
        <v>1809</v>
      </c>
      <c r="I591" s="1">
        <v>0</v>
      </c>
      <c r="J591" s="1">
        <v>1809</v>
      </c>
      <c r="K591" s="1">
        <v>1809</v>
      </c>
      <c r="L591" s="1" t="s">
        <v>1183</v>
      </c>
      <c r="M591" s="1"/>
      <c r="N591" s="38"/>
      <c r="O591" s="38"/>
      <c r="AD591"/>
      <c r="AE591"/>
    </row>
    <row r="592" spans="1:31" hidden="1" x14ac:dyDescent="0.35">
      <c r="A592" s="106">
        <v>44227</v>
      </c>
      <c r="B592" s="1" t="s">
        <v>2334</v>
      </c>
      <c r="C592" s="102" t="s">
        <v>3989</v>
      </c>
      <c r="D592" s="102">
        <v>2055</v>
      </c>
      <c r="E592" s="1" t="s">
        <v>3017</v>
      </c>
      <c r="F592" s="102" t="s">
        <v>3555</v>
      </c>
      <c r="G592" s="1">
        <v>0</v>
      </c>
      <c r="H592" s="1">
        <v>2555</v>
      </c>
      <c r="I592" s="1">
        <v>0</v>
      </c>
      <c r="J592" s="1">
        <v>2555</v>
      </c>
      <c r="K592" s="1">
        <v>2555</v>
      </c>
      <c r="L592" s="1" t="s">
        <v>1183</v>
      </c>
      <c r="M592" s="1"/>
      <c r="N592" s="38"/>
      <c r="O592" s="38"/>
      <c r="AD592"/>
      <c r="AE592"/>
    </row>
    <row r="593" spans="1:31" hidden="1" x14ac:dyDescent="0.35">
      <c r="A593" s="106">
        <v>44227</v>
      </c>
      <c r="B593" s="1" t="s">
        <v>2334</v>
      </c>
      <c r="C593" s="102" t="s">
        <v>3970</v>
      </c>
      <c r="D593" s="102">
        <v>2070</v>
      </c>
      <c r="E593" s="1" t="s">
        <v>3017</v>
      </c>
      <c r="F593" s="102" t="s">
        <v>3702</v>
      </c>
      <c r="G593" s="1">
        <v>0</v>
      </c>
      <c r="H593" s="1">
        <v>1770</v>
      </c>
      <c r="I593" s="1">
        <v>0</v>
      </c>
      <c r="J593" s="1">
        <v>1770</v>
      </c>
      <c r="K593" s="1">
        <v>1770</v>
      </c>
      <c r="L593" s="1" t="s">
        <v>1182</v>
      </c>
      <c r="M593" s="1"/>
      <c r="N593" s="38"/>
      <c r="O593" s="38"/>
      <c r="AD593"/>
      <c r="AE593"/>
    </row>
    <row r="594" spans="1:31" hidden="1" x14ac:dyDescent="0.35">
      <c r="A594" s="106">
        <v>44227</v>
      </c>
      <c r="B594" s="1"/>
      <c r="C594" s="102" t="s">
        <v>3984</v>
      </c>
      <c r="D594" s="102">
        <v>2056</v>
      </c>
      <c r="E594" s="1" t="s">
        <v>3016</v>
      </c>
      <c r="F594" s="102" t="s">
        <v>3966</v>
      </c>
      <c r="G594" s="1">
        <v>0</v>
      </c>
      <c r="H594" s="1">
        <v>2443</v>
      </c>
      <c r="I594" s="1">
        <v>0</v>
      </c>
      <c r="J594" s="1">
        <v>2443</v>
      </c>
      <c r="K594" s="1">
        <v>2443</v>
      </c>
      <c r="L594" s="1"/>
      <c r="M594" s="1"/>
      <c r="N594" s="38"/>
      <c r="O594" s="38"/>
      <c r="AD594"/>
      <c r="AE594"/>
    </row>
    <row r="595" spans="1:31" hidden="1" x14ac:dyDescent="0.35">
      <c r="A595" s="106">
        <v>44227</v>
      </c>
      <c r="B595" s="1" t="s">
        <v>2334</v>
      </c>
      <c r="C595" s="102" t="s">
        <v>3985</v>
      </c>
      <c r="D595" s="102">
        <v>2057</v>
      </c>
      <c r="E595" s="1" t="s">
        <v>3017</v>
      </c>
      <c r="F595" s="102" t="s">
        <v>3986</v>
      </c>
      <c r="G595" s="1">
        <v>0</v>
      </c>
      <c r="H595" s="1">
        <v>2443</v>
      </c>
      <c r="I595" s="1">
        <v>0</v>
      </c>
      <c r="J595" s="1">
        <v>2443</v>
      </c>
      <c r="K595" s="1">
        <v>2443</v>
      </c>
      <c r="L595" s="1" t="s">
        <v>1247</v>
      </c>
      <c r="M595" s="1"/>
      <c r="N595" s="38"/>
      <c r="O595" s="38"/>
      <c r="AD595"/>
      <c r="AE595"/>
    </row>
    <row r="596" spans="1:31" hidden="1" x14ac:dyDescent="0.35">
      <c r="A596" s="106">
        <v>44227</v>
      </c>
      <c r="B596" s="1"/>
      <c r="C596" s="102" t="s">
        <v>2706</v>
      </c>
      <c r="D596" s="102">
        <v>1232</v>
      </c>
      <c r="E596" s="1" t="s">
        <v>3016</v>
      </c>
      <c r="F596" s="102" t="s">
        <v>3558</v>
      </c>
      <c r="G596" s="1">
        <v>0</v>
      </c>
      <c r="H596" s="1">
        <v>6905160.9500000002</v>
      </c>
      <c r="I596" s="1">
        <v>-1106835.74</v>
      </c>
      <c r="J596" s="1">
        <v>5798325.21</v>
      </c>
      <c r="K596" s="1">
        <v>5798325.21</v>
      </c>
      <c r="L596" s="1"/>
      <c r="M596" s="1"/>
      <c r="N596" s="38"/>
      <c r="O596" s="38"/>
      <c r="AD596"/>
      <c r="AE596"/>
    </row>
    <row r="597" spans="1:31" hidden="1" x14ac:dyDescent="0.35">
      <c r="A597" s="106">
        <v>44227</v>
      </c>
      <c r="B597" s="1"/>
      <c r="C597" s="102" t="s">
        <v>2708</v>
      </c>
      <c r="D597" s="102">
        <v>1233</v>
      </c>
      <c r="E597" s="1" t="s">
        <v>3016</v>
      </c>
      <c r="F597" s="102" t="s">
        <v>3559</v>
      </c>
      <c r="G597" s="1">
        <v>0</v>
      </c>
      <c r="H597" s="1">
        <v>4941419.68</v>
      </c>
      <c r="I597" s="1">
        <v>-1007779.68</v>
      </c>
      <c r="J597" s="1">
        <v>3933639.9999999995</v>
      </c>
      <c r="K597" s="1">
        <v>3933640</v>
      </c>
      <c r="L597" s="1"/>
      <c r="M597" s="1"/>
      <c r="N597" s="38"/>
      <c r="O597" s="38"/>
      <c r="AD597"/>
      <c r="AE597"/>
    </row>
    <row r="598" spans="1:31" hidden="1" x14ac:dyDescent="0.35">
      <c r="A598" s="106">
        <v>44227</v>
      </c>
      <c r="B598" s="1" t="s">
        <v>2330</v>
      </c>
      <c r="C598" s="102" t="s">
        <v>2709</v>
      </c>
      <c r="D598" s="102">
        <v>1234</v>
      </c>
      <c r="E598" s="1" t="s">
        <v>3017</v>
      </c>
      <c r="F598" s="102" t="s">
        <v>3560</v>
      </c>
      <c r="G598" s="1">
        <v>0</v>
      </c>
      <c r="H598" s="1">
        <v>1072251.44</v>
      </c>
      <c r="I598" s="1">
        <v>-260454.42</v>
      </c>
      <c r="J598" s="1">
        <v>811797.0199999999</v>
      </c>
      <c r="K598" s="1">
        <v>811797.02</v>
      </c>
      <c r="L598" s="1" t="s">
        <v>1244</v>
      </c>
      <c r="M598" s="1"/>
      <c r="N598" s="38"/>
      <c r="O598" s="38"/>
      <c r="AD598"/>
      <c r="AE598"/>
    </row>
    <row r="599" spans="1:31" hidden="1" x14ac:dyDescent="0.35">
      <c r="A599" s="106">
        <v>44227</v>
      </c>
      <c r="B599" s="1" t="s">
        <v>2330</v>
      </c>
      <c r="C599" s="102" t="s">
        <v>2710</v>
      </c>
      <c r="D599" s="102">
        <v>1235</v>
      </c>
      <c r="E599" s="1" t="s">
        <v>3017</v>
      </c>
      <c r="F599" s="102" t="s">
        <v>3536</v>
      </c>
      <c r="G599" s="1">
        <v>0</v>
      </c>
      <c r="H599" s="1">
        <v>680721.32</v>
      </c>
      <c r="I599" s="1">
        <v>-106610.04</v>
      </c>
      <c r="J599" s="1">
        <v>574111.27999999991</v>
      </c>
      <c r="K599" s="1">
        <v>574111.28</v>
      </c>
      <c r="L599" s="1" t="s">
        <v>1244</v>
      </c>
      <c r="M599" s="1"/>
      <c r="N599" s="38"/>
      <c r="O599" s="38"/>
      <c r="AD599"/>
      <c r="AE599"/>
    </row>
    <row r="600" spans="1:31" hidden="1" x14ac:dyDescent="0.35">
      <c r="A600" s="106">
        <v>44227</v>
      </c>
      <c r="B600" s="1" t="s">
        <v>2330</v>
      </c>
      <c r="C600" s="102" t="s">
        <v>2711</v>
      </c>
      <c r="D600" s="102">
        <v>1236</v>
      </c>
      <c r="E600" s="1" t="s">
        <v>3017</v>
      </c>
      <c r="F600" s="102" t="s">
        <v>3537</v>
      </c>
      <c r="G600" s="1">
        <v>0</v>
      </c>
      <c r="H600" s="1">
        <v>8322.42</v>
      </c>
      <c r="I600" s="1">
        <v>0</v>
      </c>
      <c r="J600" s="1">
        <v>8322.42</v>
      </c>
      <c r="K600" s="1">
        <v>8322.42</v>
      </c>
      <c r="L600" s="1" t="s">
        <v>1244</v>
      </c>
      <c r="M600" s="1"/>
      <c r="N600" s="38"/>
      <c r="O600" s="38"/>
      <c r="AD600"/>
      <c r="AE600"/>
    </row>
    <row r="601" spans="1:31" hidden="1" x14ac:dyDescent="0.35">
      <c r="A601" s="106">
        <v>44227</v>
      </c>
      <c r="B601" s="1" t="s">
        <v>2330</v>
      </c>
      <c r="C601" s="102" t="s">
        <v>3087</v>
      </c>
      <c r="D601" s="102">
        <v>1237</v>
      </c>
      <c r="E601" s="1" t="s">
        <v>3017</v>
      </c>
      <c r="F601" s="102" t="s">
        <v>3538</v>
      </c>
      <c r="G601" s="1">
        <v>0</v>
      </c>
      <c r="H601" s="1">
        <v>728064</v>
      </c>
      <c r="I601" s="1">
        <v>-156420</v>
      </c>
      <c r="J601" s="1">
        <v>571644</v>
      </c>
      <c r="K601" s="1">
        <v>571644</v>
      </c>
      <c r="L601" s="1" t="s">
        <v>1244</v>
      </c>
      <c r="M601" s="1"/>
      <c r="N601" s="38"/>
      <c r="O601" s="38"/>
      <c r="AD601"/>
      <c r="AE601"/>
    </row>
    <row r="602" spans="1:31" hidden="1" x14ac:dyDescent="0.35">
      <c r="A602" s="106">
        <v>44227</v>
      </c>
      <c r="B602" s="1" t="s">
        <v>2330</v>
      </c>
      <c r="C602" s="102" t="s">
        <v>2712</v>
      </c>
      <c r="D602" s="102">
        <v>1238</v>
      </c>
      <c r="E602" s="1" t="s">
        <v>3017</v>
      </c>
      <c r="F602" s="102" t="s">
        <v>3561</v>
      </c>
      <c r="G602" s="1">
        <v>0</v>
      </c>
      <c r="H602" s="1">
        <v>182046.7</v>
      </c>
      <c r="I602" s="1">
        <v>0</v>
      </c>
      <c r="J602" s="1">
        <v>182046.7</v>
      </c>
      <c r="K602" s="1">
        <v>182046.7</v>
      </c>
      <c r="L602" s="1" t="s">
        <v>1244</v>
      </c>
      <c r="M602" s="1"/>
      <c r="N602" s="38"/>
      <c r="O602" s="38"/>
      <c r="AD602"/>
      <c r="AE602"/>
    </row>
    <row r="603" spans="1:31" hidden="1" x14ac:dyDescent="0.35">
      <c r="A603" s="106">
        <v>44227</v>
      </c>
      <c r="B603" s="1" t="s">
        <v>2330</v>
      </c>
      <c r="C603" s="102" t="s">
        <v>2713</v>
      </c>
      <c r="D603" s="102">
        <v>1239</v>
      </c>
      <c r="E603" s="1" t="s">
        <v>3017</v>
      </c>
      <c r="F603" s="102" t="s">
        <v>3562</v>
      </c>
      <c r="G603" s="1">
        <v>0</v>
      </c>
      <c r="H603" s="1">
        <v>26068.48</v>
      </c>
      <c r="I603" s="1">
        <v>-21339.56</v>
      </c>
      <c r="J603" s="1">
        <v>4728.9199999999983</v>
      </c>
      <c r="K603" s="1">
        <v>4728.92</v>
      </c>
      <c r="L603" s="1" t="s">
        <v>1244</v>
      </c>
      <c r="M603" s="1"/>
      <c r="N603" s="38"/>
      <c r="O603" s="38"/>
      <c r="AD603"/>
      <c r="AE603"/>
    </row>
    <row r="604" spans="1:31" hidden="1" x14ac:dyDescent="0.35">
      <c r="A604" s="106">
        <v>44227</v>
      </c>
      <c r="B604" s="1" t="s">
        <v>2330</v>
      </c>
      <c r="C604" s="102" t="s">
        <v>2715</v>
      </c>
      <c r="D604" s="102">
        <v>1240</v>
      </c>
      <c r="E604" s="1" t="s">
        <v>3017</v>
      </c>
      <c r="F604" s="102" t="s">
        <v>3563</v>
      </c>
      <c r="G604" s="1">
        <v>0</v>
      </c>
      <c r="H604" s="1">
        <v>168141.54</v>
      </c>
      <c r="I604" s="1">
        <v>0</v>
      </c>
      <c r="J604" s="1">
        <v>168141.54</v>
      </c>
      <c r="K604" s="1">
        <v>168141.54</v>
      </c>
      <c r="L604" s="1" t="s">
        <v>1244</v>
      </c>
      <c r="M604" s="1"/>
      <c r="N604" s="38"/>
      <c r="O604" s="38"/>
      <c r="AD604"/>
      <c r="AE604"/>
    </row>
    <row r="605" spans="1:31" hidden="1" x14ac:dyDescent="0.35">
      <c r="A605" s="106">
        <v>44227</v>
      </c>
      <c r="B605" s="1" t="s">
        <v>2330</v>
      </c>
      <c r="C605" s="102" t="s">
        <v>2717</v>
      </c>
      <c r="D605" s="102">
        <v>1241</v>
      </c>
      <c r="E605" s="1" t="s">
        <v>3017</v>
      </c>
      <c r="F605" s="102" t="s">
        <v>3564</v>
      </c>
      <c r="G605" s="1">
        <v>0</v>
      </c>
      <c r="H605" s="1">
        <v>48500.17</v>
      </c>
      <c r="I605" s="1">
        <v>-25844.83</v>
      </c>
      <c r="J605" s="1">
        <v>22655.339999999997</v>
      </c>
      <c r="K605" s="1">
        <v>22655.34</v>
      </c>
      <c r="L605" s="1" t="s">
        <v>1244</v>
      </c>
      <c r="M605" s="1"/>
      <c r="N605" s="38"/>
      <c r="O605" s="38"/>
      <c r="AD605"/>
      <c r="AE605"/>
    </row>
    <row r="606" spans="1:31" hidden="1" x14ac:dyDescent="0.35">
      <c r="A606" s="106">
        <v>44227</v>
      </c>
      <c r="B606" s="1" t="s">
        <v>2330</v>
      </c>
      <c r="C606" s="102" t="s">
        <v>2719</v>
      </c>
      <c r="D606" s="102">
        <v>1243</v>
      </c>
      <c r="E606" s="1" t="s">
        <v>3017</v>
      </c>
      <c r="F606" s="102" t="s">
        <v>3565</v>
      </c>
      <c r="G606" s="1">
        <v>0</v>
      </c>
      <c r="H606" s="1">
        <v>129889.57</v>
      </c>
      <c r="I606" s="1">
        <v>-92390.07</v>
      </c>
      <c r="J606" s="1">
        <v>37499.5</v>
      </c>
      <c r="K606" s="1">
        <v>37499.5</v>
      </c>
      <c r="L606" s="1" t="s">
        <v>1244</v>
      </c>
      <c r="M606" s="1"/>
      <c r="N606" s="38"/>
      <c r="O606" s="38"/>
      <c r="AD606"/>
      <c r="AE606"/>
    </row>
    <row r="607" spans="1:31" hidden="1" x14ac:dyDescent="0.35">
      <c r="A607" s="106">
        <v>44227</v>
      </c>
      <c r="B607" s="1" t="s">
        <v>2330</v>
      </c>
      <c r="C607" s="102" t="s">
        <v>2720</v>
      </c>
      <c r="D607" s="102">
        <v>1245</v>
      </c>
      <c r="E607" s="1" t="s">
        <v>3017</v>
      </c>
      <c r="F607" s="102" t="s">
        <v>3547</v>
      </c>
      <c r="G607" s="1">
        <v>0</v>
      </c>
      <c r="H607" s="1">
        <v>22090.639999999999</v>
      </c>
      <c r="I607" s="1">
        <v>-3840</v>
      </c>
      <c r="J607" s="1">
        <v>18250.64</v>
      </c>
      <c r="K607" s="1">
        <v>18250.64</v>
      </c>
      <c r="L607" s="1" t="s">
        <v>1255</v>
      </c>
      <c r="M607" s="1"/>
      <c r="N607" s="38"/>
      <c r="O607" s="38"/>
      <c r="AD607"/>
      <c r="AE607"/>
    </row>
    <row r="608" spans="1:31" hidden="1" x14ac:dyDescent="0.35">
      <c r="A608" s="106">
        <v>44227</v>
      </c>
      <c r="B608" s="1" t="s">
        <v>2330</v>
      </c>
      <c r="C608" s="102" t="s">
        <v>2721</v>
      </c>
      <c r="D608" s="102">
        <v>1246</v>
      </c>
      <c r="E608" s="1" t="s">
        <v>3017</v>
      </c>
      <c r="F608" s="102" t="s">
        <v>3543</v>
      </c>
      <c r="G608" s="1">
        <v>0</v>
      </c>
      <c r="H608" s="1">
        <v>769686.33</v>
      </c>
      <c r="I608" s="1">
        <v>-138060.29999999999</v>
      </c>
      <c r="J608" s="1">
        <v>631626.03</v>
      </c>
      <c r="K608" s="1">
        <v>631626.03</v>
      </c>
      <c r="L608" s="1" t="s">
        <v>1258</v>
      </c>
      <c r="M608" s="1"/>
      <c r="N608" s="38"/>
      <c r="O608" s="38"/>
      <c r="AD608"/>
      <c r="AE608"/>
    </row>
    <row r="609" spans="1:31" hidden="1" x14ac:dyDescent="0.35">
      <c r="A609" s="106">
        <v>44227</v>
      </c>
      <c r="B609" s="1" t="s">
        <v>2330</v>
      </c>
      <c r="C609" s="102" t="s">
        <v>2722</v>
      </c>
      <c r="D609" s="102">
        <v>1247</v>
      </c>
      <c r="E609" s="1" t="s">
        <v>3017</v>
      </c>
      <c r="F609" s="102" t="s">
        <v>3544</v>
      </c>
      <c r="G609" s="1">
        <v>0</v>
      </c>
      <c r="H609" s="1">
        <v>189068.05</v>
      </c>
      <c r="I609" s="1">
        <v>-40162.99</v>
      </c>
      <c r="J609" s="1">
        <v>148905.06</v>
      </c>
      <c r="K609" s="1">
        <v>148905.06</v>
      </c>
      <c r="L609" s="1" t="s">
        <v>1009</v>
      </c>
      <c r="M609" s="1"/>
      <c r="N609" s="38"/>
      <c r="O609" s="38"/>
      <c r="AD609"/>
      <c r="AE609"/>
    </row>
    <row r="610" spans="1:31" hidden="1" x14ac:dyDescent="0.35">
      <c r="A610" s="106">
        <v>44227</v>
      </c>
      <c r="B610" s="1" t="s">
        <v>2330</v>
      </c>
      <c r="C610" s="102" t="s">
        <v>2723</v>
      </c>
      <c r="D610" s="102">
        <v>1248</v>
      </c>
      <c r="E610" s="1" t="s">
        <v>3017</v>
      </c>
      <c r="F610" s="102" t="s">
        <v>3566</v>
      </c>
      <c r="G610" s="1">
        <v>0</v>
      </c>
      <c r="H610" s="1">
        <v>4418.1499999999996</v>
      </c>
      <c r="I610" s="1">
        <v>0</v>
      </c>
      <c r="J610" s="1">
        <v>4418.1499999999996</v>
      </c>
      <c r="K610" s="1">
        <v>4418.1499999999996</v>
      </c>
      <c r="L610" s="1" t="s">
        <v>1244</v>
      </c>
      <c r="M610" s="1"/>
      <c r="N610" s="38"/>
      <c r="O610" s="38"/>
      <c r="AD610"/>
      <c r="AE610"/>
    </row>
    <row r="611" spans="1:31" hidden="1" x14ac:dyDescent="0.35">
      <c r="A611" s="106">
        <v>44227</v>
      </c>
      <c r="B611" s="1" t="s">
        <v>2330</v>
      </c>
      <c r="C611" s="102" t="s">
        <v>2889</v>
      </c>
      <c r="D611" s="102">
        <v>1249</v>
      </c>
      <c r="E611" s="1" t="s">
        <v>3017</v>
      </c>
      <c r="F611" s="102" t="s">
        <v>3567</v>
      </c>
      <c r="G611" s="1">
        <v>0</v>
      </c>
      <c r="H611" s="1">
        <v>1601.5</v>
      </c>
      <c r="I611" s="1">
        <v>-1330.33</v>
      </c>
      <c r="J611" s="1">
        <v>271.17000000000007</v>
      </c>
      <c r="K611" s="1">
        <v>271.17</v>
      </c>
      <c r="L611" s="1" t="s">
        <v>1244</v>
      </c>
      <c r="M611" s="1"/>
      <c r="N611" s="38"/>
      <c r="O611" s="38"/>
      <c r="AD611"/>
      <c r="AE611"/>
    </row>
    <row r="612" spans="1:31" hidden="1" x14ac:dyDescent="0.35">
      <c r="A612" s="106">
        <v>44227</v>
      </c>
      <c r="B612" s="1" t="s">
        <v>2330</v>
      </c>
      <c r="C612" s="102" t="s">
        <v>2999</v>
      </c>
      <c r="D612" s="102">
        <v>1250</v>
      </c>
      <c r="E612" s="1" t="s">
        <v>3017</v>
      </c>
      <c r="F612" s="102" t="s">
        <v>3549</v>
      </c>
      <c r="G612" s="1">
        <v>0</v>
      </c>
      <c r="H612" s="1">
        <v>92742</v>
      </c>
      <c r="I612" s="1">
        <v>0</v>
      </c>
      <c r="J612" s="1">
        <v>92742</v>
      </c>
      <c r="K612" s="1">
        <v>92742</v>
      </c>
      <c r="L612" s="1" t="s">
        <v>1244</v>
      </c>
      <c r="M612" s="1"/>
      <c r="N612" s="38"/>
      <c r="O612" s="38"/>
      <c r="AD612"/>
      <c r="AE612"/>
    </row>
    <row r="613" spans="1:31" hidden="1" x14ac:dyDescent="0.35">
      <c r="A613" s="106">
        <v>44227</v>
      </c>
      <c r="B613" s="1" t="s">
        <v>2330</v>
      </c>
      <c r="C613" s="102" t="s">
        <v>2724</v>
      </c>
      <c r="D613" s="102">
        <v>1252</v>
      </c>
      <c r="E613" s="1" t="s">
        <v>3017</v>
      </c>
      <c r="F613" s="102" t="s">
        <v>3568</v>
      </c>
      <c r="G613" s="1">
        <v>0</v>
      </c>
      <c r="H613" s="1">
        <v>315945</v>
      </c>
      <c r="I613" s="1">
        <v>-11982.4</v>
      </c>
      <c r="J613" s="1">
        <v>303962.59999999998</v>
      </c>
      <c r="K613" s="1">
        <v>303962.59999999998</v>
      </c>
      <c r="L613" s="1" t="s">
        <v>1255</v>
      </c>
      <c r="M613" s="1"/>
      <c r="N613" s="38"/>
      <c r="O613" s="38"/>
      <c r="AD613"/>
      <c r="AE613"/>
    </row>
    <row r="614" spans="1:31" hidden="1" x14ac:dyDescent="0.35">
      <c r="A614" s="106">
        <v>44227</v>
      </c>
      <c r="B614" s="1" t="s">
        <v>2330</v>
      </c>
      <c r="C614" s="102" t="s">
        <v>2891</v>
      </c>
      <c r="D614" s="102">
        <v>1253</v>
      </c>
      <c r="E614" s="1" t="s">
        <v>3017</v>
      </c>
      <c r="F614" s="102" t="s">
        <v>3569</v>
      </c>
      <c r="G614" s="1">
        <v>0</v>
      </c>
      <c r="H614" s="1">
        <v>10249.209999999999</v>
      </c>
      <c r="I614" s="1">
        <v>-7284.11</v>
      </c>
      <c r="J614" s="1">
        <v>2965.0999999999995</v>
      </c>
      <c r="K614" s="1">
        <v>2965.1</v>
      </c>
      <c r="L614" s="1" t="s">
        <v>1244</v>
      </c>
      <c r="M614" s="1"/>
      <c r="N614" s="38"/>
      <c r="O614" s="38"/>
      <c r="AD614"/>
      <c r="AE614"/>
    </row>
    <row r="615" spans="1:31" hidden="1" x14ac:dyDescent="0.35">
      <c r="A615" s="106">
        <v>44227</v>
      </c>
      <c r="B615" s="1" t="s">
        <v>2330</v>
      </c>
      <c r="C615" s="102" t="s">
        <v>2850</v>
      </c>
      <c r="D615" s="102">
        <v>1255</v>
      </c>
      <c r="E615" s="1" t="s">
        <v>3017</v>
      </c>
      <c r="F615" s="102" t="s">
        <v>3571</v>
      </c>
      <c r="G615" s="1">
        <v>0</v>
      </c>
      <c r="H615" s="1">
        <v>10311.200000000001</v>
      </c>
      <c r="I615" s="1">
        <v>0</v>
      </c>
      <c r="J615" s="1">
        <v>10311.200000000001</v>
      </c>
      <c r="K615" s="1">
        <v>10311.200000000001</v>
      </c>
      <c r="L615" s="1" t="s">
        <v>1244</v>
      </c>
      <c r="M615" s="1"/>
      <c r="N615" s="38"/>
      <c r="O615" s="38"/>
      <c r="AD615"/>
      <c r="AE615"/>
    </row>
    <row r="616" spans="1:31" hidden="1" x14ac:dyDescent="0.35">
      <c r="A616" s="106">
        <v>44227</v>
      </c>
      <c r="B616" s="1" t="s">
        <v>2330</v>
      </c>
      <c r="C616" s="102" t="s">
        <v>2727</v>
      </c>
      <c r="D616" s="102">
        <v>1256</v>
      </c>
      <c r="E616" s="1" t="s">
        <v>3017</v>
      </c>
      <c r="F616" s="102" t="s">
        <v>3572</v>
      </c>
      <c r="G616" s="1">
        <v>0</v>
      </c>
      <c r="H616" s="1">
        <v>418941.12</v>
      </c>
      <c r="I616" s="1">
        <v>-105779.27</v>
      </c>
      <c r="J616" s="1">
        <v>313161.84999999998</v>
      </c>
      <c r="K616" s="1">
        <v>313161.84999999998</v>
      </c>
      <c r="L616" s="1" t="s">
        <v>1255</v>
      </c>
      <c r="M616" s="1"/>
      <c r="N616" s="38"/>
      <c r="O616" s="38"/>
      <c r="AD616"/>
      <c r="AE616"/>
    </row>
    <row r="617" spans="1:31" hidden="1" x14ac:dyDescent="0.35">
      <c r="A617" s="106">
        <v>44227</v>
      </c>
      <c r="B617" s="1" t="s">
        <v>2330</v>
      </c>
      <c r="C617" s="102" t="s">
        <v>2731</v>
      </c>
      <c r="D617" s="102">
        <v>1260</v>
      </c>
      <c r="E617" s="1" t="s">
        <v>3017</v>
      </c>
      <c r="F617" s="102" t="s">
        <v>3573</v>
      </c>
      <c r="G617" s="1">
        <v>0</v>
      </c>
      <c r="H617" s="1">
        <v>57934.94</v>
      </c>
      <c r="I617" s="1">
        <v>-31471.99</v>
      </c>
      <c r="J617" s="1">
        <v>26462.95</v>
      </c>
      <c r="K617" s="1">
        <v>26462.95</v>
      </c>
      <c r="L617" s="1" t="s">
        <v>1244</v>
      </c>
      <c r="M617" s="1"/>
      <c r="N617" s="38"/>
      <c r="O617" s="38"/>
      <c r="AD617"/>
      <c r="AE617"/>
    </row>
    <row r="618" spans="1:31" hidden="1" x14ac:dyDescent="0.35">
      <c r="A618" s="106">
        <v>44227</v>
      </c>
      <c r="B618" s="1" t="s">
        <v>2330</v>
      </c>
      <c r="C618" s="102" t="s">
        <v>2893</v>
      </c>
      <c r="D618" s="102">
        <v>1263</v>
      </c>
      <c r="E618" s="1" t="s">
        <v>3017</v>
      </c>
      <c r="F618" s="102" t="s">
        <v>3575</v>
      </c>
      <c r="G618" s="1">
        <v>0</v>
      </c>
      <c r="H618" s="1">
        <v>1710.63</v>
      </c>
      <c r="I618" s="1">
        <v>0</v>
      </c>
      <c r="J618" s="1">
        <v>1710.63</v>
      </c>
      <c r="K618" s="1">
        <v>1710.63</v>
      </c>
      <c r="L618" s="1" t="s">
        <v>1255</v>
      </c>
      <c r="M618" s="1"/>
      <c r="N618" s="38"/>
      <c r="O618" s="38"/>
      <c r="AD618"/>
      <c r="AE618"/>
    </row>
    <row r="619" spans="1:31" hidden="1" x14ac:dyDescent="0.35">
      <c r="A619" s="106">
        <v>44227</v>
      </c>
      <c r="B619" s="1" t="s">
        <v>2330</v>
      </c>
      <c r="C619" s="102" t="s">
        <v>2733</v>
      </c>
      <c r="D619" s="102">
        <v>1264</v>
      </c>
      <c r="E619" s="1" t="s">
        <v>3017</v>
      </c>
      <c r="F619" s="102" t="s">
        <v>3576</v>
      </c>
      <c r="G619" s="1">
        <v>0</v>
      </c>
      <c r="H619" s="1">
        <v>2715.27</v>
      </c>
      <c r="I619" s="1">
        <v>0</v>
      </c>
      <c r="J619" s="1">
        <v>2715.27</v>
      </c>
      <c r="K619" s="1">
        <v>2715.27</v>
      </c>
      <c r="L619" s="1" t="s">
        <v>1244</v>
      </c>
      <c r="M619" s="1"/>
      <c r="N619" s="38"/>
      <c r="O619" s="38"/>
      <c r="AD619"/>
      <c r="AE619"/>
    </row>
    <row r="620" spans="1:31" hidden="1" x14ac:dyDescent="0.35">
      <c r="A620" s="106">
        <v>44227</v>
      </c>
      <c r="B620" s="1" t="s">
        <v>2330</v>
      </c>
      <c r="C620" s="102" t="s">
        <v>2735</v>
      </c>
      <c r="D620" s="102">
        <v>1265</v>
      </c>
      <c r="E620" s="1" t="s">
        <v>3017</v>
      </c>
      <c r="F620" s="102" t="s">
        <v>3577</v>
      </c>
      <c r="G620" s="1">
        <v>0</v>
      </c>
      <c r="H620" s="1">
        <v>0</v>
      </c>
      <c r="I620" s="1">
        <v>-4809.37</v>
      </c>
      <c r="J620" s="1">
        <v>-4809.37</v>
      </c>
      <c r="K620" s="1">
        <v>-4809.37</v>
      </c>
      <c r="L620" s="1" t="s">
        <v>1244</v>
      </c>
      <c r="M620" s="1"/>
      <c r="N620" s="38"/>
      <c r="O620" s="38"/>
      <c r="AD620"/>
      <c r="AE620"/>
    </row>
    <row r="621" spans="1:31" hidden="1" x14ac:dyDescent="0.35">
      <c r="A621" s="106">
        <v>44227</v>
      </c>
      <c r="B621" s="1"/>
      <c r="C621" s="102" t="s">
        <v>2737</v>
      </c>
      <c r="D621" s="102">
        <v>1266</v>
      </c>
      <c r="E621" s="1" t="s">
        <v>3016</v>
      </c>
      <c r="F621" s="102" t="s">
        <v>3578</v>
      </c>
      <c r="G621" s="1">
        <v>0</v>
      </c>
      <c r="H621" s="1">
        <v>1963741.27</v>
      </c>
      <c r="I621" s="1">
        <v>-99056.06</v>
      </c>
      <c r="J621" s="1">
        <v>1864685.21</v>
      </c>
      <c r="K621" s="1">
        <v>1864685.21</v>
      </c>
      <c r="L621" s="1"/>
      <c r="M621" s="1"/>
      <c r="N621" s="38"/>
      <c r="O621" s="38"/>
      <c r="AD621"/>
      <c r="AE621"/>
    </row>
    <row r="622" spans="1:31" hidden="1" x14ac:dyDescent="0.35">
      <c r="A622" s="106">
        <v>44227</v>
      </c>
      <c r="B622" s="1" t="s">
        <v>2331</v>
      </c>
      <c r="C622" s="102" t="s">
        <v>2738</v>
      </c>
      <c r="D622" s="102">
        <v>1267</v>
      </c>
      <c r="E622" s="1" t="s">
        <v>3017</v>
      </c>
      <c r="F622" s="102" t="s">
        <v>3579</v>
      </c>
      <c r="G622" s="1">
        <v>0</v>
      </c>
      <c r="H622" s="1">
        <v>292569.64</v>
      </c>
      <c r="I622" s="1">
        <v>0</v>
      </c>
      <c r="J622" s="1">
        <v>292569.64</v>
      </c>
      <c r="K622" s="1">
        <v>292569.64</v>
      </c>
      <c r="L622" s="1" t="s">
        <v>1182</v>
      </c>
      <c r="M622" s="1"/>
      <c r="N622" s="38"/>
      <c r="O622" s="38"/>
      <c r="AD622"/>
      <c r="AE622"/>
    </row>
    <row r="623" spans="1:31" hidden="1" x14ac:dyDescent="0.35">
      <c r="A623" s="106">
        <v>44227</v>
      </c>
      <c r="B623" s="1" t="s">
        <v>2331</v>
      </c>
      <c r="C623" s="102" t="s">
        <v>2740</v>
      </c>
      <c r="D623" s="102">
        <v>1268</v>
      </c>
      <c r="E623" s="1" t="s">
        <v>3017</v>
      </c>
      <c r="F623" s="102" t="s">
        <v>3580</v>
      </c>
      <c r="G623" s="1">
        <v>0</v>
      </c>
      <c r="H623" s="1">
        <v>904215.16</v>
      </c>
      <c r="I623" s="1">
        <v>-99056.06</v>
      </c>
      <c r="J623" s="1">
        <v>805159.10000000009</v>
      </c>
      <c r="K623" s="1">
        <v>805159.1</v>
      </c>
      <c r="L623" s="1" t="s">
        <v>1182</v>
      </c>
      <c r="M623" s="1"/>
      <c r="N623" s="38"/>
      <c r="O623" s="38"/>
      <c r="AD623"/>
      <c r="AE623"/>
    </row>
    <row r="624" spans="1:31" hidden="1" x14ac:dyDescent="0.35">
      <c r="A624" s="106">
        <v>44227</v>
      </c>
      <c r="B624" s="1" t="s">
        <v>2331</v>
      </c>
      <c r="C624" s="102" t="s">
        <v>2743</v>
      </c>
      <c r="D624" s="102">
        <v>1270</v>
      </c>
      <c r="E624" s="1" t="s">
        <v>3017</v>
      </c>
      <c r="F624" s="102" t="s">
        <v>3551</v>
      </c>
      <c r="G624" s="1">
        <v>0</v>
      </c>
      <c r="H624" s="1">
        <v>73805.64</v>
      </c>
      <c r="I624" s="1">
        <v>0</v>
      </c>
      <c r="J624" s="1">
        <v>73805.64</v>
      </c>
      <c r="K624" s="1">
        <v>73805.64</v>
      </c>
      <c r="L624" s="1" t="s">
        <v>1247</v>
      </c>
      <c r="M624" s="1"/>
      <c r="N624" s="38"/>
      <c r="O624" s="38"/>
      <c r="AD624"/>
      <c r="AE624"/>
    </row>
    <row r="625" spans="1:31" hidden="1" x14ac:dyDescent="0.35">
      <c r="A625" s="106">
        <v>44227</v>
      </c>
      <c r="B625" s="1" t="s">
        <v>2331</v>
      </c>
      <c r="C625" s="102" t="s">
        <v>3089</v>
      </c>
      <c r="D625" s="102">
        <v>1957</v>
      </c>
      <c r="E625" s="1" t="s">
        <v>3017</v>
      </c>
      <c r="F625" s="102" t="s">
        <v>3581</v>
      </c>
      <c r="G625" s="1">
        <v>0</v>
      </c>
      <c r="H625" s="1">
        <v>693150.83</v>
      </c>
      <c r="I625" s="1">
        <v>0</v>
      </c>
      <c r="J625" s="1">
        <v>693150.83</v>
      </c>
      <c r="K625" s="1">
        <v>693150.83</v>
      </c>
      <c r="L625" s="1" t="s">
        <v>1182</v>
      </c>
      <c r="M625" s="1"/>
      <c r="N625" s="38"/>
      <c r="O625" s="38"/>
      <c r="AD625"/>
      <c r="AE625"/>
    </row>
    <row r="626" spans="1:31" hidden="1" x14ac:dyDescent="0.35">
      <c r="A626" s="106">
        <v>44227</v>
      </c>
      <c r="B626" s="1"/>
      <c r="C626" s="102" t="s">
        <v>2746</v>
      </c>
      <c r="D626" s="102">
        <v>1743</v>
      </c>
      <c r="E626" s="1" t="s">
        <v>3016</v>
      </c>
      <c r="F626" s="102" t="s">
        <v>3583</v>
      </c>
      <c r="G626" s="1">
        <v>0</v>
      </c>
      <c r="H626" s="1">
        <v>4211732.91</v>
      </c>
      <c r="I626" s="1">
        <v>-836965.45</v>
      </c>
      <c r="J626" s="1">
        <v>3374767.46</v>
      </c>
      <c r="K626" s="1">
        <v>3374767.46</v>
      </c>
      <c r="L626" s="1"/>
      <c r="M626" s="1"/>
      <c r="N626" s="38"/>
      <c r="O626" s="38"/>
      <c r="AD626"/>
      <c r="AE626"/>
    </row>
    <row r="627" spans="1:31" hidden="1" x14ac:dyDescent="0.35">
      <c r="A627" s="106">
        <v>44227</v>
      </c>
      <c r="B627" s="1"/>
      <c r="C627" s="102" t="s">
        <v>2748</v>
      </c>
      <c r="D627" s="102">
        <v>1776</v>
      </c>
      <c r="E627" s="1" t="s">
        <v>3016</v>
      </c>
      <c r="F627" s="102" t="s">
        <v>3584</v>
      </c>
      <c r="G627" s="1">
        <v>0</v>
      </c>
      <c r="H627" s="1">
        <v>1814768.29</v>
      </c>
      <c r="I627" s="1">
        <v>-825476.12</v>
      </c>
      <c r="J627" s="1">
        <v>989292.17</v>
      </c>
      <c r="K627" s="1">
        <v>989292.17</v>
      </c>
      <c r="L627" s="1"/>
      <c r="M627" s="1"/>
      <c r="N627" s="38"/>
      <c r="O627" s="38"/>
      <c r="AD627"/>
      <c r="AE627"/>
    </row>
    <row r="628" spans="1:31" hidden="1" x14ac:dyDescent="0.35">
      <c r="A628" s="106">
        <v>44227</v>
      </c>
      <c r="B628" s="1" t="s">
        <v>1182</v>
      </c>
      <c r="C628" s="102" t="s">
        <v>2750</v>
      </c>
      <c r="D628" s="102">
        <v>1777</v>
      </c>
      <c r="E628" s="1" t="s">
        <v>3017</v>
      </c>
      <c r="F628" s="102" t="s">
        <v>3585</v>
      </c>
      <c r="G628" s="1">
        <v>0</v>
      </c>
      <c r="H628" s="1">
        <v>173310.41</v>
      </c>
      <c r="I628" s="1">
        <v>0</v>
      </c>
      <c r="J628" s="1">
        <v>173310.41</v>
      </c>
      <c r="K628" s="1">
        <v>173310.41</v>
      </c>
      <c r="L628" s="1" t="s">
        <v>1182</v>
      </c>
      <c r="M628" s="1"/>
      <c r="N628" s="38"/>
      <c r="O628" s="38"/>
      <c r="AD628"/>
      <c r="AE628"/>
    </row>
    <row r="629" spans="1:31" hidden="1" x14ac:dyDescent="0.35">
      <c r="A629" s="106">
        <v>44227</v>
      </c>
      <c r="B629" s="1" t="s">
        <v>1182</v>
      </c>
      <c r="C629" s="102" t="s">
        <v>2752</v>
      </c>
      <c r="D629" s="102">
        <v>1778</v>
      </c>
      <c r="E629" s="1" t="s">
        <v>3017</v>
      </c>
      <c r="F629" s="102" t="s">
        <v>3586</v>
      </c>
      <c r="G629" s="1">
        <v>0</v>
      </c>
      <c r="H629" s="1">
        <v>1075027.43</v>
      </c>
      <c r="I629" s="1">
        <v>-825026.12</v>
      </c>
      <c r="J629" s="1">
        <v>250001.30999999994</v>
      </c>
      <c r="K629" s="1">
        <v>250001.31</v>
      </c>
      <c r="L629" s="1" t="s">
        <v>1182</v>
      </c>
      <c r="M629" s="1"/>
      <c r="N629" s="38"/>
      <c r="O629" s="38"/>
      <c r="AD629"/>
      <c r="AE629"/>
    </row>
    <row r="630" spans="1:31" hidden="1" x14ac:dyDescent="0.35">
      <c r="A630" s="106">
        <v>44227</v>
      </c>
      <c r="B630" s="1" t="s">
        <v>1182</v>
      </c>
      <c r="C630" s="102" t="s">
        <v>2754</v>
      </c>
      <c r="D630" s="102">
        <v>1779</v>
      </c>
      <c r="E630" s="1" t="s">
        <v>3017</v>
      </c>
      <c r="F630" s="102" t="s">
        <v>3587</v>
      </c>
      <c r="G630" s="1">
        <v>0</v>
      </c>
      <c r="H630" s="1">
        <v>57379.09</v>
      </c>
      <c r="I630" s="1">
        <v>0</v>
      </c>
      <c r="J630" s="1">
        <v>57379.09</v>
      </c>
      <c r="K630" s="1">
        <v>57379.09</v>
      </c>
      <c r="L630" s="1" t="s">
        <v>1182</v>
      </c>
      <c r="M630" s="1"/>
      <c r="N630" s="38"/>
      <c r="O630" s="38"/>
      <c r="AD630"/>
      <c r="AE630"/>
    </row>
    <row r="631" spans="1:31" hidden="1" x14ac:dyDescent="0.35">
      <c r="A631" s="106">
        <v>44227</v>
      </c>
      <c r="B631" s="1" t="s">
        <v>1182</v>
      </c>
      <c r="C631" s="102" t="s">
        <v>2756</v>
      </c>
      <c r="D631" s="102">
        <v>1780</v>
      </c>
      <c r="E631" s="1" t="s">
        <v>3017</v>
      </c>
      <c r="F631" s="102" t="s">
        <v>3588</v>
      </c>
      <c r="G631" s="1">
        <v>0</v>
      </c>
      <c r="H631" s="1">
        <v>69528.61</v>
      </c>
      <c r="I631" s="1">
        <v>0</v>
      </c>
      <c r="J631" s="1">
        <v>69528.61</v>
      </c>
      <c r="K631" s="1">
        <v>69528.61</v>
      </c>
      <c r="L631" s="1" t="s">
        <v>1182</v>
      </c>
      <c r="M631" s="1"/>
      <c r="N631" s="38"/>
      <c r="O631" s="38"/>
      <c r="AD631"/>
      <c r="AE631"/>
    </row>
    <row r="632" spans="1:31" hidden="1" x14ac:dyDescent="0.35">
      <c r="A632" s="106">
        <v>44227</v>
      </c>
      <c r="B632" s="1" t="s">
        <v>1183</v>
      </c>
      <c r="C632" s="102" t="s">
        <v>2758</v>
      </c>
      <c r="D632" s="102">
        <v>1782</v>
      </c>
      <c r="E632" s="1" t="s">
        <v>3017</v>
      </c>
      <c r="F632" s="102" t="s">
        <v>3589</v>
      </c>
      <c r="G632" s="1">
        <v>0</v>
      </c>
      <c r="H632" s="1">
        <v>30002.16</v>
      </c>
      <c r="I632" s="1">
        <v>0</v>
      </c>
      <c r="J632" s="1">
        <v>30002.16</v>
      </c>
      <c r="K632" s="1">
        <v>30002.16</v>
      </c>
      <c r="L632" s="1" t="s">
        <v>1183</v>
      </c>
      <c r="M632" s="1"/>
      <c r="N632" s="38"/>
      <c r="O632" s="38"/>
      <c r="AD632"/>
      <c r="AE632"/>
    </row>
    <row r="633" spans="1:31" hidden="1" x14ac:dyDescent="0.35">
      <c r="A633" s="106">
        <v>44227</v>
      </c>
      <c r="B633" s="1" t="s">
        <v>1183</v>
      </c>
      <c r="C633" s="102" t="s">
        <v>2760</v>
      </c>
      <c r="D633" s="102">
        <v>1783</v>
      </c>
      <c r="E633" s="1" t="s">
        <v>3017</v>
      </c>
      <c r="F633" s="102" t="s">
        <v>3590</v>
      </c>
      <c r="G633" s="1">
        <v>0</v>
      </c>
      <c r="H633" s="1">
        <v>20597.939999999999</v>
      </c>
      <c r="I633" s="1">
        <v>0</v>
      </c>
      <c r="J633" s="1">
        <v>20597.939999999999</v>
      </c>
      <c r="K633" s="1">
        <v>20597.939999999999</v>
      </c>
      <c r="L633" s="1" t="s">
        <v>1183</v>
      </c>
      <c r="M633" s="1"/>
      <c r="N633" s="38"/>
      <c r="O633" s="38"/>
      <c r="AD633"/>
      <c r="AE633"/>
    </row>
    <row r="634" spans="1:31" hidden="1" x14ac:dyDescent="0.35">
      <c r="A634" s="106">
        <v>44227</v>
      </c>
      <c r="B634" s="1" t="s">
        <v>1182</v>
      </c>
      <c r="C634" s="102" t="s">
        <v>2761</v>
      </c>
      <c r="D634" s="102">
        <v>1784</v>
      </c>
      <c r="E634" s="1" t="s">
        <v>3017</v>
      </c>
      <c r="F634" s="102" t="s">
        <v>3591</v>
      </c>
      <c r="G634" s="1">
        <v>0</v>
      </c>
      <c r="H634" s="1">
        <v>388922.65</v>
      </c>
      <c r="I634" s="1">
        <v>-450</v>
      </c>
      <c r="J634" s="1">
        <v>388472.65</v>
      </c>
      <c r="K634" s="1">
        <v>388472.65</v>
      </c>
      <c r="L634" s="1" t="s">
        <v>1182</v>
      </c>
      <c r="M634" s="1"/>
      <c r="N634" s="38"/>
      <c r="O634" s="38"/>
      <c r="AD634"/>
      <c r="AE634"/>
    </row>
    <row r="635" spans="1:31" hidden="1" x14ac:dyDescent="0.35">
      <c r="A635" s="106">
        <v>44227</v>
      </c>
      <c r="B635" s="1"/>
      <c r="C635" s="102" t="s">
        <v>2763</v>
      </c>
      <c r="D635" s="102">
        <v>1785</v>
      </c>
      <c r="E635" s="1" t="s">
        <v>3016</v>
      </c>
      <c r="F635" s="102" t="s">
        <v>3592</v>
      </c>
      <c r="G635" s="1">
        <v>0</v>
      </c>
      <c r="H635" s="1">
        <v>2377.62</v>
      </c>
      <c r="I635" s="1">
        <v>-341.38</v>
      </c>
      <c r="J635" s="1">
        <v>2036.2399999999998</v>
      </c>
      <c r="K635" s="1">
        <v>2036.24</v>
      </c>
      <c r="L635" s="1"/>
      <c r="M635" s="1"/>
      <c r="N635" s="38"/>
      <c r="O635" s="38"/>
      <c r="AD635"/>
      <c r="AE635"/>
    </row>
    <row r="636" spans="1:31" hidden="1" x14ac:dyDescent="0.35">
      <c r="A636" s="106">
        <v>44227</v>
      </c>
      <c r="B636" s="1" t="s">
        <v>1186</v>
      </c>
      <c r="C636" s="102" t="s">
        <v>2895</v>
      </c>
      <c r="D636" s="102">
        <v>1789</v>
      </c>
      <c r="E636" s="1" t="s">
        <v>3017</v>
      </c>
      <c r="F636" s="102" t="s">
        <v>3593</v>
      </c>
      <c r="G636" s="1">
        <v>0</v>
      </c>
      <c r="H636" s="1">
        <v>2377.62</v>
      </c>
      <c r="I636" s="1">
        <v>-341.38</v>
      </c>
      <c r="J636" s="1">
        <v>2036.2399999999998</v>
      </c>
      <c r="K636" s="1">
        <v>2036.24</v>
      </c>
      <c r="L636" s="1" t="s">
        <v>1247</v>
      </c>
      <c r="M636" s="1"/>
      <c r="N636" s="38"/>
      <c r="O636" s="38"/>
      <c r="AD636"/>
      <c r="AE636"/>
    </row>
    <row r="637" spans="1:31" hidden="1" x14ac:dyDescent="0.35">
      <c r="A637" s="106">
        <v>44227</v>
      </c>
      <c r="B637" s="1"/>
      <c r="C637" s="102" t="s">
        <v>2767</v>
      </c>
      <c r="D637" s="102">
        <v>1790</v>
      </c>
      <c r="E637" s="1" t="s">
        <v>3016</v>
      </c>
      <c r="F637" s="102" t="s">
        <v>3594</v>
      </c>
      <c r="G637" s="1">
        <v>0</v>
      </c>
      <c r="H637" s="1">
        <v>228095.96</v>
      </c>
      <c r="I637" s="1">
        <v>-11147.95</v>
      </c>
      <c r="J637" s="1">
        <v>216948.00999999998</v>
      </c>
      <c r="K637" s="1">
        <v>216948.01</v>
      </c>
      <c r="L637" s="1"/>
      <c r="M637" s="1"/>
      <c r="N637" s="38"/>
      <c r="O637" s="38"/>
      <c r="AD637"/>
      <c r="AE637"/>
    </row>
    <row r="638" spans="1:31" hidden="1" x14ac:dyDescent="0.35">
      <c r="A638" s="106">
        <v>44227</v>
      </c>
      <c r="B638" s="1" t="s">
        <v>1182</v>
      </c>
      <c r="C638" s="102" t="s">
        <v>2769</v>
      </c>
      <c r="D638" s="102">
        <v>1793</v>
      </c>
      <c r="E638" s="1" t="s">
        <v>3017</v>
      </c>
      <c r="F638" s="102" t="s">
        <v>3595</v>
      </c>
      <c r="G638" s="1">
        <v>0</v>
      </c>
      <c r="H638" s="1">
        <v>14402.12</v>
      </c>
      <c r="I638" s="1">
        <v>0</v>
      </c>
      <c r="J638" s="1">
        <v>14402.12</v>
      </c>
      <c r="K638" s="1">
        <v>14402.12</v>
      </c>
      <c r="L638" s="1" t="s">
        <v>1247</v>
      </c>
      <c r="M638" s="1"/>
      <c r="N638" s="38"/>
      <c r="O638" s="38"/>
      <c r="AD638"/>
      <c r="AE638"/>
    </row>
    <row r="639" spans="1:31" hidden="1" x14ac:dyDescent="0.35">
      <c r="A639" s="106">
        <v>44227</v>
      </c>
      <c r="B639" s="1" t="s">
        <v>1182</v>
      </c>
      <c r="C639" s="102" t="s">
        <v>2770</v>
      </c>
      <c r="D639" s="102">
        <v>1795</v>
      </c>
      <c r="E639" s="1" t="s">
        <v>3017</v>
      </c>
      <c r="F639" s="102" t="s">
        <v>3891</v>
      </c>
      <c r="G639" s="1">
        <v>0</v>
      </c>
      <c r="H639" s="1">
        <v>411.53</v>
      </c>
      <c r="I639" s="1">
        <v>0</v>
      </c>
      <c r="J639" s="1">
        <v>411.53</v>
      </c>
      <c r="K639" s="1">
        <v>411.53</v>
      </c>
      <c r="L639" s="1" t="s">
        <v>1182</v>
      </c>
      <c r="M639" s="1"/>
      <c r="N639" s="38"/>
      <c r="O639" s="38"/>
      <c r="AD639"/>
      <c r="AE639"/>
    </row>
    <row r="640" spans="1:31" hidden="1" x14ac:dyDescent="0.35">
      <c r="A640" s="106">
        <v>44227</v>
      </c>
      <c r="B640" s="1" t="s">
        <v>1185</v>
      </c>
      <c r="C640" s="102" t="s">
        <v>2772</v>
      </c>
      <c r="D640" s="102">
        <v>1796</v>
      </c>
      <c r="E640" s="1" t="s">
        <v>3017</v>
      </c>
      <c r="F640" s="102" t="s">
        <v>3596</v>
      </c>
      <c r="G640" s="1">
        <v>0</v>
      </c>
      <c r="H640" s="1">
        <v>92830</v>
      </c>
      <c r="I640" s="1">
        <v>-5767.95</v>
      </c>
      <c r="J640" s="1">
        <v>87062.05</v>
      </c>
      <c r="K640" s="1">
        <v>87062.05</v>
      </c>
      <c r="L640" s="1" t="s">
        <v>1258</v>
      </c>
      <c r="M640" s="1"/>
      <c r="N640" s="38"/>
      <c r="O640" s="38"/>
      <c r="AD640"/>
      <c r="AE640"/>
    </row>
    <row r="641" spans="1:31" hidden="1" x14ac:dyDescent="0.35">
      <c r="A641" s="106">
        <v>44227</v>
      </c>
      <c r="B641" s="1" t="s">
        <v>1186</v>
      </c>
      <c r="C641" s="102" t="s">
        <v>2774</v>
      </c>
      <c r="D641" s="102">
        <v>1797</v>
      </c>
      <c r="E641" s="1" t="s">
        <v>3017</v>
      </c>
      <c r="F641" s="102" t="s">
        <v>3597</v>
      </c>
      <c r="G641" s="1">
        <v>0</v>
      </c>
      <c r="H641" s="1">
        <v>34666.480000000003</v>
      </c>
      <c r="I641" s="1">
        <v>0</v>
      </c>
      <c r="J641" s="1">
        <v>34666.480000000003</v>
      </c>
      <c r="K641" s="1">
        <v>34666.480000000003</v>
      </c>
      <c r="L641" s="1" t="s">
        <v>1247</v>
      </c>
      <c r="M641" s="1"/>
      <c r="N641" s="38"/>
      <c r="O641" s="38"/>
      <c r="AD641"/>
      <c r="AE641"/>
    </row>
    <row r="642" spans="1:31" hidden="1" x14ac:dyDescent="0.35">
      <c r="A642" s="106">
        <v>44227</v>
      </c>
      <c r="B642" s="1" t="s">
        <v>1186</v>
      </c>
      <c r="C642" s="102" t="s">
        <v>2776</v>
      </c>
      <c r="D642" s="102">
        <v>1798</v>
      </c>
      <c r="E642" s="1" t="s">
        <v>3017</v>
      </c>
      <c r="F642" s="102" t="s">
        <v>3655</v>
      </c>
      <c r="G642" s="1">
        <v>0</v>
      </c>
      <c r="H642" s="1">
        <v>9103.57</v>
      </c>
      <c r="I642" s="1">
        <v>0</v>
      </c>
      <c r="J642" s="1">
        <v>9103.57</v>
      </c>
      <c r="K642" s="1">
        <v>9103.57</v>
      </c>
      <c r="L642" s="1" t="s">
        <v>1247</v>
      </c>
      <c r="M642" s="1"/>
      <c r="N642" s="38"/>
      <c r="O642" s="38"/>
      <c r="AD642"/>
      <c r="AE642"/>
    </row>
    <row r="643" spans="1:31" hidden="1" x14ac:dyDescent="0.35">
      <c r="A643" s="106">
        <v>44227</v>
      </c>
      <c r="B643" s="1" t="s">
        <v>1186</v>
      </c>
      <c r="C643" s="102" t="s">
        <v>2778</v>
      </c>
      <c r="D643" s="102">
        <v>1800</v>
      </c>
      <c r="E643" s="1" t="s">
        <v>3017</v>
      </c>
      <c r="F643" s="102" t="s">
        <v>3599</v>
      </c>
      <c r="G643" s="1">
        <v>0</v>
      </c>
      <c r="H643" s="1">
        <v>3752.58</v>
      </c>
      <c r="I643" s="1">
        <v>0</v>
      </c>
      <c r="J643" s="1">
        <v>3752.58</v>
      </c>
      <c r="K643" s="1">
        <v>3752.58</v>
      </c>
      <c r="L643" s="1" t="s">
        <v>1247</v>
      </c>
      <c r="M643" s="1"/>
      <c r="N643" s="38"/>
      <c r="O643" s="38"/>
      <c r="AD643"/>
      <c r="AE643"/>
    </row>
    <row r="644" spans="1:31" hidden="1" x14ac:dyDescent="0.35">
      <c r="A644" s="106">
        <v>44227</v>
      </c>
      <c r="B644" s="1" t="s">
        <v>1186</v>
      </c>
      <c r="C644" s="102" t="s">
        <v>2780</v>
      </c>
      <c r="D644" s="102">
        <v>1801</v>
      </c>
      <c r="E644" s="1" t="s">
        <v>3017</v>
      </c>
      <c r="F644" s="102" t="s">
        <v>3600</v>
      </c>
      <c r="G644" s="1">
        <v>0</v>
      </c>
      <c r="H644" s="1">
        <v>3298.28</v>
      </c>
      <c r="I644" s="1">
        <v>0</v>
      </c>
      <c r="J644" s="1">
        <v>3298.28</v>
      </c>
      <c r="K644" s="1">
        <v>3298.28</v>
      </c>
      <c r="L644" s="1" t="s">
        <v>1247</v>
      </c>
      <c r="M644" s="1"/>
      <c r="N644" s="38"/>
      <c r="O644" s="38"/>
      <c r="AD644"/>
      <c r="AE644"/>
    </row>
    <row r="645" spans="1:31" hidden="1" x14ac:dyDescent="0.35">
      <c r="A645" s="106">
        <v>44227</v>
      </c>
      <c r="B645" s="1" t="s">
        <v>1186</v>
      </c>
      <c r="C645" s="102" t="s">
        <v>2784</v>
      </c>
      <c r="D645" s="102">
        <v>1804</v>
      </c>
      <c r="E645" s="1" t="s">
        <v>3017</v>
      </c>
      <c r="F645" s="102" t="s">
        <v>3602</v>
      </c>
      <c r="G645" s="1">
        <v>0</v>
      </c>
      <c r="H645" s="1">
        <v>8115.81</v>
      </c>
      <c r="I645" s="1">
        <v>0</v>
      </c>
      <c r="J645" s="1">
        <v>8115.81</v>
      </c>
      <c r="K645" s="1">
        <v>8115.81</v>
      </c>
      <c r="L645" s="1" t="s">
        <v>1247</v>
      </c>
      <c r="M645" s="1"/>
      <c r="N645" s="38"/>
      <c r="O645" s="38"/>
      <c r="AD645"/>
      <c r="AE645"/>
    </row>
    <row r="646" spans="1:31" hidden="1" x14ac:dyDescent="0.35">
      <c r="A646" s="106">
        <v>44227</v>
      </c>
      <c r="B646" s="1" t="s">
        <v>1181</v>
      </c>
      <c r="C646" s="102" t="s">
        <v>2789</v>
      </c>
      <c r="D646" s="102">
        <v>1873</v>
      </c>
      <c r="E646" s="1" t="s">
        <v>3017</v>
      </c>
      <c r="F646" s="102" t="s">
        <v>3604</v>
      </c>
      <c r="G646" s="1">
        <v>0</v>
      </c>
      <c r="H646" s="1">
        <v>8640</v>
      </c>
      <c r="I646" s="1">
        <v>0</v>
      </c>
      <c r="J646" s="1">
        <v>8640</v>
      </c>
      <c r="K646" s="1">
        <v>8640</v>
      </c>
      <c r="L646" s="1" t="s">
        <v>1247</v>
      </c>
      <c r="M646" s="1"/>
      <c r="N646" s="38"/>
      <c r="O646" s="38"/>
      <c r="AD646"/>
      <c r="AE646"/>
    </row>
    <row r="647" spans="1:31" hidden="1" x14ac:dyDescent="0.35">
      <c r="A647" s="106">
        <v>44227</v>
      </c>
      <c r="B647" s="1" t="s">
        <v>1186</v>
      </c>
      <c r="C647" s="102" t="s">
        <v>2797</v>
      </c>
      <c r="D647" s="102">
        <v>1881</v>
      </c>
      <c r="E647" s="1" t="s">
        <v>3017</v>
      </c>
      <c r="F647" s="102" t="s">
        <v>3605</v>
      </c>
      <c r="G647" s="1">
        <v>0</v>
      </c>
      <c r="H647" s="1">
        <v>883.71</v>
      </c>
      <c r="I647" s="1">
        <v>0</v>
      </c>
      <c r="J647" s="1">
        <v>883.71</v>
      </c>
      <c r="K647" s="1">
        <v>883.71</v>
      </c>
      <c r="L647" s="1" t="s">
        <v>1247</v>
      </c>
      <c r="M647" s="1"/>
      <c r="N647" s="38"/>
      <c r="O647" s="38"/>
      <c r="AD647"/>
      <c r="AE647"/>
    </row>
    <row r="648" spans="1:31" hidden="1" x14ac:dyDescent="0.35">
      <c r="A648" s="106">
        <v>44227</v>
      </c>
      <c r="B648" s="1" t="s">
        <v>1186</v>
      </c>
      <c r="C648" s="102" t="s">
        <v>2798</v>
      </c>
      <c r="D648" s="102">
        <v>1882</v>
      </c>
      <c r="E648" s="1" t="s">
        <v>3017</v>
      </c>
      <c r="F648" s="102" t="s">
        <v>3606</v>
      </c>
      <c r="G648" s="1">
        <v>0</v>
      </c>
      <c r="H648" s="1">
        <v>91.88</v>
      </c>
      <c r="I648" s="1">
        <v>0</v>
      </c>
      <c r="J648" s="1">
        <v>91.88</v>
      </c>
      <c r="K648" s="1">
        <v>91.88</v>
      </c>
      <c r="L648" s="1" t="s">
        <v>1247</v>
      </c>
      <c r="M648" s="1"/>
      <c r="N648" s="38"/>
      <c r="O648" s="38"/>
      <c r="AD648"/>
      <c r="AE648"/>
    </row>
    <row r="649" spans="1:31" hidden="1" x14ac:dyDescent="0.35">
      <c r="A649" s="106">
        <v>44227</v>
      </c>
      <c r="B649" s="1" t="s">
        <v>1186</v>
      </c>
      <c r="C649" s="102" t="s">
        <v>2936</v>
      </c>
      <c r="D649" s="102">
        <v>1902</v>
      </c>
      <c r="E649" s="1" t="s">
        <v>3017</v>
      </c>
      <c r="F649" s="102" t="s">
        <v>3892</v>
      </c>
      <c r="G649" s="1">
        <v>0</v>
      </c>
      <c r="H649" s="1">
        <v>0</v>
      </c>
      <c r="I649" s="1">
        <v>-5380</v>
      </c>
      <c r="J649" s="1">
        <v>-5380</v>
      </c>
      <c r="K649" s="1">
        <v>-5380</v>
      </c>
      <c r="L649" s="1" t="s">
        <v>1247</v>
      </c>
      <c r="M649" s="1"/>
      <c r="N649" s="38"/>
      <c r="O649" s="38"/>
      <c r="AD649"/>
      <c r="AE649"/>
    </row>
    <row r="650" spans="1:31" hidden="1" x14ac:dyDescent="0.35">
      <c r="A650" s="106">
        <v>44227</v>
      </c>
      <c r="B650" s="1" t="s">
        <v>1186</v>
      </c>
      <c r="C650" s="102" t="s">
        <v>2800</v>
      </c>
      <c r="D650" s="102">
        <v>1805</v>
      </c>
      <c r="E650" s="1" t="s">
        <v>3017</v>
      </c>
      <c r="F650" s="102" t="s">
        <v>3608</v>
      </c>
      <c r="G650" s="1">
        <v>0</v>
      </c>
      <c r="H650" s="1">
        <v>51900</v>
      </c>
      <c r="I650" s="1">
        <v>0</v>
      </c>
      <c r="J650" s="1">
        <v>51900</v>
      </c>
      <c r="K650" s="1">
        <v>51900</v>
      </c>
      <c r="L650" s="1" t="s">
        <v>1247</v>
      </c>
      <c r="M650" s="1"/>
      <c r="N650" s="38"/>
      <c r="O650" s="38"/>
      <c r="AD650"/>
      <c r="AE650"/>
    </row>
    <row r="651" spans="1:31" hidden="1" x14ac:dyDescent="0.35">
      <c r="A651" s="106">
        <v>44227</v>
      </c>
      <c r="B651" s="1"/>
      <c r="C651" s="102" t="s">
        <v>2805</v>
      </c>
      <c r="D651" s="102">
        <v>1860</v>
      </c>
      <c r="E651" s="1" t="s">
        <v>3016</v>
      </c>
      <c r="F651" s="102" t="s">
        <v>3609</v>
      </c>
      <c r="G651" s="1">
        <v>0</v>
      </c>
      <c r="H651" s="1">
        <v>2166491.04</v>
      </c>
      <c r="I651" s="1">
        <v>0</v>
      </c>
      <c r="J651" s="1">
        <v>2166491.04</v>
      </c>
      <c r="K651" s="1">
        <v>2166491.04</v>
      </c>
      <c r="L651" s="1"/>
      <c r="M651" s="1"/>
      <c r="N651" s="38"/>
      <c r="O651" s="38"/>
      <c r="AD651"/>
      <c r="AE651"/>
    </row>
    <row r="652" spans="1:31" hidden="1" x14ac:dyDescent="0.35">
      <c r="A652" s="106">
        <v>44227</v>
      </c>
      <c r="B652" s="1" t="s">
        <v>1185</v>
      </c>
      <c r="C652" s="102" t="s">
        <v>2807</v>
      </c>
      <c r="D652" s="102">
        <v>1861</v>
      </c>
      <c r="E652" s="1" t="s">
        <v>3017</v>
      </c>
      <c r="F652" s="102" t="s">
        <v>3610</v>
      </c>
      <c r="G652" s="1">
        <v>0</v>
      </c>
      <c r="H652" s="1">
        <v>4372.43</v>
      </c>
      <c r="I652" s="1">
        <v>0</v>
      </c>
      <c r="J652" s="1">
        <v>4372.43</v>
      </c>
      <c r="K652" s="1">
        <v>4372.43</v>
      </c>
      <c r="L652" s="1" t="s">
        <v>1258</v>
      </c>
      <c r="M652" s="1"/>
      <c r="N652" s="38"/>
      <c r="O652" s="38"/>
      <c r="AD652"/>
      <c r="AE652"/>
    </row>
    <row r="653" spans="1:31" hidden="1" x14ac:dyDescent="0.35">
      <c r="A653" s="106">
        <v>44227</v>
      </c>
      <c r="B653" s="1" t="s">
        <v>1195</v>
      </c>
      <c r="C653" s="102" t="s">
        <v>2809</v>
      </c>
      <c r="D653" s="102">
        <v>1863</v>
      </c>
      <c r="E653" s="1" t="s">
        <v>3017</v>
      </c>
      <c r="F653" s="102" t="s">
        <v>3611</v>
      </c>
      <c r="G653" s="1">
        <v>0</v>
      </c>
      <c r="H653" s="1">
        <v>567048.06999999995</v>
      </c>
      <c r="I653" s="1">
        <v>0</v>
      </c>
      <c r="J653" s="1">
        <v>567048.06999999995</v>
      </c>
      <c r="K653" s="1">
        <v>567048.06999999995</v>
      </c>
      <c r="L653" s="1" t="s">
        <v>1258</v>
      </c>
      <c r="M653" s="1"/>
      <c r="N653" s="38"/>
      <c r="O653" s="38"/>
      <c r="AD653"/>
      <c r="AE653"/>
    </row>
    <row r="654" spans="1:31" hidden="1" x14ac:dyDescent="0.35">
      <c r="A654" s="106">
        <v>44227</v>
      </c>
      <c r="B654" s="1" t="s">
        <v>1185</v>
      </c>
      <c r="C654" s="102" t="s">
        <v>2811</v>
      </c>
      <c r="D654" s="102">
        <v>1864</v>
      </c>
      <c r="E654" s="1" t="s">
        <v>3017</v>
      </c>
      <c r="F654" s="102" t="s">
        <v>3612</v>
      </c>
      <c r="G654" s="1">
        <v>0</v>
      </c>
      <c r="H654" s="1">
        <v>21799.54</v>
      </c>
      <c r="I654" s="1">
        <v>0</v>
      </c>
      <c r="J654" s="1">
        <v>21799.54</v>
      </c>
      <c r="K654" s="1">
        <v>21799.54</v>
      </c>
      <c r="L654" s="1" t="s">
        <v>1258</v>
      </c>
      <c r="M654" s="1"/>
      <c r="N654" s="38"/>
      <c r="O654" s="38"/>
      <c r="AD654"/>
      <c r="AE654"/>
    </row>
    <row r="655" spans="1:31" hidden="1" x14ac:dyDescent="0.35">
      <c r="A655" s="106">
        <v>44227</v>
      </c>
      <c r="B655" s="1" t="s">
        <v>1196</v>
      </c>
      <c r="C655" s="102" t="s">
        <v>2813</v>
      </c>
      <c r="D655" s="102">
        <v>1865</v>
      </c>
      <c r="E655" s="1" t="s">
        <v>3017</v>
      </c>
      <c r="F655" s="102" t="s">
        <v>3613</v>
      </c>
      <c r="G655" s="1">
        <v>0</v>
      </c>
      <c r="H655" s="1">
        <v>1573133.53</v>
      </c>
      <c r="I655" s="1">
        <v>0</v>
      </c>
      <c r="J655" s="1">
        <v>1573133.53</v>
      </c>
      <c r="K655" s="1">
        <v>1573133.53</v>
      </c>
      <c r="L655" s="1" t="s">
        <v>1258</v>
      </c>
      <c r="M655" s="1"/>
      <c r="N655" s="38"/>
      <c r="O655" s="38"/>
      <c r="AD655"/>
      <c r="AE655"/>
    </row>
    <row r="656" spans="1:31" hidden="1" x14ac:dyDescent="0.35">
      <c r="A656" s="106">
        <v>44227</v>
      </c>
      <c r="B656" s="1" t="s">
        <v>1185</v>
      </c>
      <c r="C656" s="102" t="s">
        <v>2815</v>
      </c>
      <c r="D656" s="102">
        <v>1866</v>
      </c>
      <c r="E656" s="1" t="s">
        <v>3017</v>
      </c>
      <c r="F656" s="102" t="s">
        <v>3614</v>
      </c>
      <c r="G656" s="1">
        <v>0</v>
      </c>
      <c r="H656" s="1">
        <v>137.47</v>
      </c>
      <c r="I656" s="1">
        <v>0</v>
      </c>
      <c r="J656" s="1">
        <v>137.47</v>
      </c>
      <c r="K656" s="1">
        <v>137.47</v>
      </c>
      <c r="L656" s="1" t="s">
        <v>1258</v>
      </c>
      <c r="M656" s="1"/>
      <c r="N656" s="38"/>
      <c r="O656" s="38"/>
      <c r="AD656"/>
      <c r="AE656"/>
    </row>
    <row r="657" spans="1:31" hidden="1" x14ac:dyDescent="0.35">
      <c r="A657" s="106">
        <v>44227</v>
      </c>
      <c r="B657" s="1"/>
      <c r="C657" s="102" t="s">
        <v>2817</v>
      </c>
      <c r="D657" s="102">
        <v>1827</v>
      </c>
      <c r="E657" s="1" t="s">
        <v>3016</v>
      </c>
      <c r="F657" s="102" t="s">
        <v>3317</v>
      </c>
      <c r="G657" s="1">
        <v>0</v>
      </c>
      <c r="H657" s="1">
        <v>2826203.8</v>
      </c>
      <c r="I657" s="1">
        <v>-1687622.56</v>
      </c>
      <c r="J657" s="1">
        <v>1138581.2399999998</v>
      </c>
      <c r="K657" s="1">
        <v>1138581.24</v>
      </c>
      <c r="L657" s="1"/>
      <c r="M657" s="1"/>
      <c r="N657" s="38"/>
      <c r="O657" s="38"/>
      <c r="AD657"/>
      <c r="AE657"/>
    </row>
    <row r="658" spans="1:31" hidden="1" x14ac:dyDescent="0.35">
      <c r="A658" s="106">
        <v>44227</v>
      </c>
      <c r="B658" s="1"/>
      <c r="C658" s="102" t="s">
        <v>2818</v>
      </c>
      <c r="D658" s="102">
        <v>1828</v>
      </c>
      <c r="E658" s="1" t="s">
        <v>3016</v>
      </c>
      <c r="F658" s="102" t="s">
        <v>3317</v>
      </c>
      <c r="G658" s="1">
        <v>0</v>
      </c>
      <c r="H658" s="1">
        <v>2826203.8</v>
      </c>
      <c r="I658" s="1">
        <v>-1687622.56</v>
      </c>
      <c r="J658" s="1">
        <v>1138581.2399999998</v>
      </c>
      <c r="K658" s="1">
        <v>1138581.24</v>
      </c>
      <c r="L658" s="1"/>
      <c r="M658" s="1"/>
      <c r="N658" s="38"/>
      <c r="O658" s="38"/>
      <c r="AD658"/>
      <c r="AE658"/>
    </row>
    <row r="659" spans="1:31" hidden="1" x14ac:dyDescent="0.35">
      <c r="A659" s="106">
        <v>44227</v>
      </c>
      <c r="B659" s="1" t="s">
        <v>2333</v>
      </c>
      <c r="C659" s="102" t="s">
        <v>2819</v>
      </c>
      <c r="D659" s="102">
        <v>1829</v>
      </c>
      <c r="E659" s="1" t="s">
        <v>3017</v>
      </c>
      <c r="F659" s="102" t="s">
        <v>3615</v>
      </c>
      <c r="G659" s="1">
        <v>0</v>
      </c>
      <c r="H659" s="1">
        <v>1793327.04</v>
      </c>
      <c r="I659" s="1">
        <v>0</v>
      </c>
      <c r="J659" s="1">
        <v>1793327.04</v>
      </c>
      <c r="K659" s="1">
        <v>1793327.04</v>
      </c>
      <c r="L659" s="1" t="s">
        <v>1818</v>
      </c>
      <c r="M659" s="1"/>
      <c r="N659" s="38"/>
      <c r="O659" s="38"/>
      <c r="AD659"/>
      <c r="AE659"/>
    </row>
    <row r="660" spans="1:31" hidden="1" x14ac:dyDescent="0.35">
      <c r="A660" s="106">
        <v>44227</v>
      </c>
      <c r="B660" s="1" t="s">
        <v>2333</v>
      </c>
      <c r="C660" s="102" t="s">
        <v>2821</v>
      </c>
      <c r="D660" s="102">
        <v>1830</v>
      </c>
      <c r="E660" s="1" t="s">
        <v>3017</v>
      </c>
      <c r="F660" s="102" t="s">
        <v>3616</v>
      </c>
      <c r="G660" s="1">
        <v>0</v>
      </c>
      <c r="H660" s="1">
        <v>235736.74</v>
      </c>
      <c r="I660" s="1">
        <v>0</v>
      </c>
      <c r="J660" s="1">
        <v>235736.74</v>
      </c>
      <c r="K660" s="1">
        <v>235736.74</v>
      </c>
      <c r="L660" s="1" t="s">
        <v>1818</v>
      </c>
      <c r="M660" s="1"/>
      <c r="N660" s="38"/>
      <c r="O660" s="38"/>
      <c r="AD660"/>
      <c r="AE660"/>
    </row>
    <row r="661" spans="1:31" hidden="1" x14ac:dyDescent="0.35">
      <c r="A661" s="106">
        <v>44227</v>
      </c>
      <c r="B661" s="1" t="s">
        <v>2333</v>
      </c>
      <c r="C661" s="102" t="s">
        <v>2823</v>
      </c>
      <c r="D661" s="102">
        <v>1856</v>
      </c>
      <c r="E661" s="1" t="s">
        <v>3017</v>
      </c>
      <c r="F661" s="102" t="s">
        <v>3617</v>
      </c>
      <c r="G661" s="1">
        <v>0</v>
      </c>
      <c r="H661" s="1">
        <v>797140.02</v>
      </c>
      <c r="I661" s="1">
        <v>0</v>
      </c>
      <c r="J661" s="1">
        <v>797140.02</v>
      </c>
      <c r="K661" s="1">
        <v>797140.02</v>
      </c>
      <c r="L661" s="1" t="s">
        <v>1818</v>
      </c>
      <c r="M661" s="1"/>
      <c r="N661" s="38"/>
      <c r="O661" s="38"/>
      <c r="AD661"/>
      <c r="AE661"/>
    </row>
    <row r="662" spans="1:31" hidden="1" x14ac:dyDescent="0.35">
      <c r="A662" s="106">
        <v>44227</v>
      </c>
      <c r="B662" s="1" t="s">
        <v>3941</v>
      </c>
      <c r="C662" s="102" t="s">
        <v>3000</v>
      </c>
      <c r="D662" s="102">
        <v>1911</v>
      </c>
      <c r="E662" s="1" t="s">
        <v>3017</v>
      </c>
      <c r="F662" s="102" t="s">
        <v>3618</v>
      </c>
      <c r="G662" s="1">
        <v>0</v>
      </c>
      <c r="H662" s="1">
        <v>0</v>
      </c>
      <c r="I662" s="1">
        <v>-1687622.56</v>
      </c>
      <c r="J662" s="1">
        <v>-1687622.56</v>
      </c>
      <c r="K662" s="1">
        <v>-1687622.56</v>
      </c>
      <c r="L662" s="1" t="s">
        <v>1258</v>
      </c>
      <c r="M662" s="1"/>
      <c r="N662" s="38"/>
      <c r="O662" s="38"/>
      <c r="AD662"/>
      <c r="AE662"/>
    </row>
    <row r="663" spans="1:31" hidden="1" x14ac:dyDescent="0.35">
      <c r="A663" s="106">
        <v>44227</v>
      </c>
      <c r="B663" s="1"/>
      <c r="C663" s="102" t="s">
        <v>2827</v>
      </c>
      <c r="D663" s="102">
        <v>1834</v>
      </c>
      <c r="E663" s="1" t="s">
        <v>3016</v>
      </c>
      <c r="F663" s="102" t="s">
        <v>3620</v>
      </c>
      <c r="G663" s="1">
        <v>0</v>
      </c>
      <c r="H663" s="1">
        <v>2376902.88</v>
      </c>
      <c r="I663" s="1">
        <v>-315164.44</v>
      </c>
      <c r="J663" s="1">
        <v>2061738.44</v>
      </c>
      <c r="K663" s="1">
        <v>2061738.44</v>
      </c>
      <c r="L663" s="1"/>
      <c r="M663" s="1"/>
      <c r="N663" s="38"/>
      <c r="O663" s="38"/>
      <c r="AD663"/>
      <c r="AE663"/>
    </row>
    <row r="664" spans="1:31" hidden="1" x14ac:dyDescent="0.35">
      <c r="A664" s="106">
        <v>44227</v>
      </c>
      <c r="B664" s="1"/>
      <c r="C664" s="102" t="s">
        <v>2829</v>
      </c>
      <c r="D664" s="102">
        <v>1835</v>
      </c>
      <c r="E664" s="1" t="s">
        <v>3016</v>
      </c>
      <c r="F664" s="102" t="s">
        <v>3621</v>
      </c>
      <c r="G664" s="1">
        <v>0</v>
      </c>
      <c r="H664" s="1">
        <v>247.7</v>
      </c>
      <c r="I664" s="1">
        <v>-164988.5</v>
      </c>
      <c r="J664" s="1">
        <v>-164740.79999999999</v>
      </c>
      <c r="K664" s="1">
        <v>-164740.79999999999</v>
      </c>
      <c r="L664" s="1"/>
      <c r="M664" s="1"/>
      <c r="N664" s="38"/>
      <c r="O664" s="38"/>
      <c r="AD664"/>
      <c r="AE664"/>
    </row>
    <row r="665" spans="1:31" hidden="1" x14ac:dyDescent="0.35">
      <c r="A665" s="106">
        <v>44227</v>
      </c>
      <c r="B665" s="1" t="s">
        <v>1191</v>
      </c>
      <c r="C665" s="102" t="s">
        <v>2831</v>
      </c>
      <c r="D665" s="102">
        <v>1836</v>
      </c>
      <c r="E665" s="1" t="s">
        <v>3017</v>
      </c>
      <c r="F665" s="102" t="s">
        <v>3622</v>
      </c>
      <c r="G665" s="1">
        <v>0</v>
      </c>
      <c r="H665" s="1">
        <v>0</v>
      </c>
      <c r="I665" s="1">
        <v>-160918.38</v>
      </c>
      <c r="J665" s="1">
        <v>-160918.38</v>
      </c>
      <c r="K665" s="1">
        <v>-160918.38</v>
      </c>
      <c r="L665" s="1" t="s">
        <v>1191</v>
      </c>
      <c r="M665" s="1"/>
      <c r="N665" s="38"/>
      <c r="O665" s="38"/>
      <c r="AD665"/>
      <c r="AE665"/>
    </row>
    <row r="666" spans="1:31" hidden="1" x14ac:dyDescent="0.35">
      <c r="A666" s="106">
        <v>44227</v>
      </c>
      <c r="B666" s="1" t="s">
        <v>1191</v>
      </c>
      <c r="C666" s="102" t="s">
        <v>2833</v>
      </c>
      <c r="D666" s="102">
        <v>1837</v>
      </c>
      <c r="E666" s="1" t="s">
        <v>3017</v>
      </c>
      <c r="F666" s="102" t="s">
        <v>3623</v>
      </c>
      <c r="G666" s="1">
        <v>0</v>
      </c>
      <c r="H666" s="1">
        <v>247.7</v>
      </c>
      <c r="I666" s="1">
        <v>-4070.12</v>
      </c>
      <c r="J666" s="1">
        <v>-3822.42</v>
      </c>
      <c r="K666" s="1">
        <v>-3822.42</v>
      </c>
      <c r="L666" s="1" t="s">
        <v>1191</v>
      </c>
      <c r="M666" s="1"/>
      <c r="N666" s="38"/>
      <c r="O666" s="38"/>
      <c r="AD666"/>
      <c r="AE666"/>
    </row>
    <row r="667" spans="1:31" hidden="1" x14ac:dyDescent="0.35">
      <c r="A667" s="106">
        <v>44227</v>
      </c>
      <c r="B667" s="1"/>
      <c r="C667" s="102" t="s">
        <v>2839</v>
      </c>
      <c r="D667" s="102">
        <v>1844</v>
      </c>
      <c r="E667" s="1" t="s">
        <v>3016</v>
      </c>
      <c r="F667" s="102" t="s">
        <v>3625</v>
      </c>
      <c r="G667" s="1">
        <v>0</v>
      </c>
      <c r="H667" s="1">
        <v>2376655.1800000002</v>
      </c>
      <c r="I667" s="1">
        <v>-150175.94</v>
      </c>
      <c r="J667" s="1">
        <v>2226479.2400000002</v>
      </c>
      <c r="K667" s="1">
        <v>2226479.2400000002</v>
      </c>
      <c r="L667" s="1"/>
      <c r="M667" s="1"/>
      <c r="N667" s="38"/>
      <c r="O667" s="38"/>
      <c r="AD667"/>
      <c r="AE667"/>
    </row>
    <row r="668" spans="1:31" hidden="1" x14ac:dyDescent="0.35">
      <c r="A668" s="106">
        <v>44227</v>
      </c>
      <c r="B668" s="1" t="s">
        <v>1192</v>
      </c>
      <c r="C668" s="102" t="s">
        <v>2841</v>
      </c>
      <c r="D668" s="102">
        <v>1845</v>
      </c>
      <c r="E668" s="1" t="s">
        <v>3017</v>
      </c>
      <c r="F668" s="102" t="s">
        <v>3626</v>
      </c>
      <c r="G668" s="1">
        <v>0</v>
      </c>
      <c r="H668" s="1">
        <v>88878.02</v>
      </c>
      <c r="I668" s="1">
        <v>-6312.25</v>
      </c>
      <c r="J668" s="1">
        <v>82565.77</v>
      </c>
      <c r="K668" s="1">
        <v>82565.77</v>
      </c>
      <c r="L668" s="1" t="s">
        <v>1266</v>
      </c>
      <c r="M668" s="1"/>
      <c r="N668" s="38"/>
      <c r="O668" s="38"/>
      <c r="AD668"/>
      <c r="AE668"/>
    </row>
    <row r="669" spans="1:31" hidden="1" x14ac:dyDescent="0.35">
      <c r="A669" s="106">
        <v>44227</v>
      </c>
      <c r="B669" s="1" t="s">
        <v>1192</v>
      </c>
      <c r="C669" s="102" t="s">
        <v>2843</v>
      </c>
      <c r="D669" s="102">
        <v>1846</v>
      </c>
      <c r="E669" s="1" t="s">
        <v>3017</v>
      </c>
      <c r="F669" s="102" t="s">
        <v>3627</v>
      </c>
      <c r="G669" s="1">
        <v>0</v>
      </c>
      <c r="H669" s="1">
        <v>2284301.21</v>
      </c>
      <c r="I669" s="1">
        <v>-143445.57</v>
      </c>
      <c r="J669" s="1">
        <v>2140855.64</v>
      </c>
      <c r="K669" s="1">
        <v>2140855.64</v>
      </c>
      <c r="L669" s="1" t="s">
        <v>684</v>
      </c>
      <c r="M669" s="1"/>
      <c r="N669" s="38"/>
      <c r="O669" s="38"/>
      <c r="AD669"/>
      <c r="AE669"/>
    </row>
    <row r="670" spans="1:31" hidden="1" x14ac:dyDescent="0.35">
      <c r="A670" s="106">
        <v>44227</v>
      </c>
      <c r="B670" s="1" t="s">
        <v>1192</v>
      </c>
      <c r="C670" s="102" t="s">
        <v>2845</v>
      </c>
      <c r="D670" s="102">
        <v>1852</v>
      </c>
      <c r="E670" s="1" t="s">
        <v>3017</v>
      </c>
      <c r="F670" s="102" t="s">
        <v>3628</v>
      </c>
      <c r="G670" s="1">
        <v>0</v>
      </c>
      <c r="H670" s="1">
        <v>3475.95</v>
      </c>
      <c r="I670" s="1">
        <v>-418.12</v>
      </c>
      <c r="J670" s="1">
        <v>3057.83</v>
      </c>
      <c r="K670" s="1">
        <v>3057.83</v>
      </c>
      <c r="L670" s="1" t="s">
        <v>684</v>
      </c>
      <c r="M670" s="1"/>
      <c r="N670" s="38"/>
      <c r="O670" s="38"/>
      <c r="AD670"/>
      <c r="AE670"/>
    </row>
    <row r="671" spans="1:31" hidden="1" x14ac:dyDescent="0.35">
      <c r="A671" s="106">
        <v>44227</v>
      </c>
      <c r="B671" s="1"/>
      <c r="C671" s="102" t="s">
        <v>2872</v>
      </c>
      <c r="D671" s="102">
        <v>634</v>
      </c>
      <c r="E671" s="1" t="s">
        <v>3016</v>
      </c>
      <c r="F671" s="102" t="s">
        <v>3630</v>
      </c>
      <c r="G671" s="1">
        <v>0</v>
      </c>
      <c r="H671" s="1">
        <v>0</v>
      </c>
      <c r="I671" s="1">
        <v>-200000</v>
      </c>
      <c r="J671" s="1">
        <v>-200000</v>
      </c>
      <c r="K671" s="1">
        <v>-200000</v>
      </c>
      <c r="L671" s="1"/>
      <c r="M671" s="1"/>
      <c r="N671" s="38"/>
      <c r="O671" s="38"/>
      <c r="AD671"/>
      <c r="AE671"/>
    </row>
    <row r="672" spans="1:31" hidden="1" x14ac:dyDescent="0.35">
      <c r="A672" s="106">
        <v>44227</v>
      </c>
      <c r="B672" s="1"/>
      <c r="C672" s="102" t="s">
        <v>2874</v>
      </c>
      <c r="D672" s="102">
        <v>635</v>
      </c>
      <c r="E672" s="1" t="s">
        <v>3016</v>
      </c>
      <c r="F672" s="102" t="s">
        <v>3631</v>
      </c>
      <c r="G672" s="1">
        <v>0</v>
      </c>
      <c r="H672" s="1">
        <v>0</v>
      </c>
      <c r="I672" s="1">
        <v>-200000</v>
      </c>
      <c r="J672" s="1">
        <v>-200000</v>
      </c>
      <c r="K672" s="1">
        <v>-200000</v>
      </c>
      <c r="L672" s="1"/>
      <c r="M672" s="1"/>
      <c r="N672" s="38"/>
      <c r="O672" s="38"/>
      <c r="AD672"/>
      <c r="AE672"/>
    </row>
    <row r="673" spans="1:31" hidden="1" x14ac:dyDescent="0.35">
      <c r="A673" s="106">
        <v>44227</v>
      </c>
      <c r="B673" s="1" t="s">
        <v>1187</v>
      </c>
      <c r="C673" s="102" t="s">
        <v>2975</v>
      </c>
      <c r="D673" s="102">
        <v>637</v>
      </c>
      <c r="E673" s="1" t="s">
        <v>3017</v>
      </c>
      <c r="F673" s="102" t="s">
        <v>3632</v>
      </c>
      <c r="G673" s="1">
        <v>0</v>
      </c>
      <c r="H673" s="1">
        <v>0</v>
      </c>
      <c r="I673" s="1">
        <v>-200000</v>
      </c>
      <c r="J673" s="1">
        <v>-200000</v>
      </c>
      <c r="K673" s="1">
        <v>-200000</v>
      </c>
      <c r="L673" s="1" t="s">
        <v>877</v>
      </c>
      <c r="M673" s="1"/>
      <c r="N673" s="38"/>
      <c r="O673" s="38"/>
      <c r="AD673"/>
      <c r="AE673"/>
    </row>
    <row r="674" spans="1:31" hidden="1" x14ac:dyDescent="0.35">
      <c r="A674" s="106">
        <v>44255</v>
      </c>
      <c r="B674" s="1"/>
      <c r="C674" s="102" t="s">
        <v>2382</v>
      </c>
      <c r="D674" s="102">
        <v>1</v>
      </c>
      <c r="E674" s="1" t="s">
        <v>3016</v>
      </c>
      <c r="F674" s="102" t="s">
        <v>3162</v>
      </c>
      <c r="G674" s="1">
        <v>5454857539.8299999</v>
      </c>
      <c r="H674" s="1">
        <v>72446604.989999995</v>
      </c>
      <c r="I674" s="1">
        <v>-67258226.540000007</v>
      </c>
      <c r="J674" s="1">
        <v>5188378.4499999881</v>
      </c>
      <c r="K674" s="1">
        <v>5460045918.2799997</v>
      </c>
      <c r="L674" s="1"/>
      <c r="M674" s="1"/>
      <c r="N674" s="38"/>
      <c r="O674" s="38"/>
      <c r="AD674"/>
      <c r="AE674"/>
    </row>
    <row r="675" spans="1:31" hidden="1" x14ac:dyDescent="0.35">
      <c r="A675" s="106">
        <v>44255</v>
      </c>
      <c r="B675" s="1"/>
      <c r="C675" s="102" t="s">
        <v>2541</v>
      </c>
      <c r="D675" s="102">
        <v>645</v>
      </c>
      <c r="E675" s="1" t="s">
        <v>3016</v>
      </c>
      <c r="F675" s="102" t="s">
        <v>3387</v>
      </c>
      <c r="G675" s="1">
        <v>-5450857819.3000002</v>
      </c>
      <c r="H675" s="1">
        <v>18484164.059999999</v>
      </c>
      <c r="I675" s="1">
        <v>-19412103.809999999</v>
      </c>
      <c r="J675" s="1">
        <v>-927939.75</v>
      </c>
      <c r="K675" s="1">
        <v>-5451785759.0500002</v>
      </c>
      <c r="L675" s="1"/>
      <c r="M675" s="1"/>
      <c r="N675" s="38"/>
      <c r="O675" s="38"/>
      <c r="AD675"/>
      <c r="AE675"/>
    </row>
    <row r="676" spans="1:31" hidden="1" x14ac:dyDescent="0.35">
      <c r="A676" s="106">
        <v>44255</v>
      </c>
      <c r="B676" s="1"/>
      <c r="C676" s="102" t="s">
        <v>2645</v>
      </c>
      <c r="D676" s="102">
        <v>1017</v>
      </c>
      <c r="E676" s="1" t="s">
        <v>3016</v>
      </c>
      <c r="F676" s="102" t="s">
        <v>3500</v>
      </c>
      <c r="G676" s="1">
        <v>-18211684</v>
      </c>
      <c r="H676" s="1">
        <v>2459386.4300000002</v>
      </c>
      <c r="I676" s="1">
        <v>-21038972.359999999</v>
      </c>
      <c r="J676" s="1">
        <v>-18579585.93</v>
      </c>
      <c r="K676" s="1">
        <v>-36791269.93</v>
      </c>
      <c r="L676" s="1"/>
      <c r="M676" s="1"/>
      <c r="N676" s="38"/>
      <c r="O676" s="38"/>
      <c r="AD676"/>
      <c r="AE676"/>
    </row>
    <row r="677" spans="1:31" hidden="1" x14ac:dyDescent="0.35">
      <c r="A677" s="106">
        <v>44255</v>
      </c>
      <c r="B677" s="1"/>
      <c r="C677" s="102" t="s">
        <v>2664</v>
      </c>
      <c r="D677" s="102">
        <v>1180</v>
      </c>
      <c r="E677" s="1" t="s">
        <v>3016</v>
      </c>
      <c r="F677" s="102" t="s">
        <v>3533</v>
      </c>
      <c r="G677" s="1">
        <v>7836876.3300000001</v>
      </c>
      <c r="H677" s="1">
        <v>10384102.310000001</v>
      </c>
      <c r="I677" s="1">
        <v>-2645370.7200000002</v>
      </c>
      <c r="J677" s="1">
        <v>7738731.5899999999</v>
      </c>
      <c r="K677" s="1">
        <v>15575607.92</v>
      </c>
      <c r="L677" s="1"/>
      <c r="M677" s="1"/>
      <c r="N677" s="38"/>
      <c r="O677" s="38"/>
      <c r="AD677"/>
      <c r="AE677"/>
    </row>
    <row r="678" spans="1:31" hidden="1" x14ac:dyDescent="0.35">
      <c r="A678" s="106">
        <v>44255</v>
      </c>
      <c r="B678" s="1"/>
      <c r="C678" s="102" t="s">
        <v>2745</v>
      </c>
      <c r="D678" s="102">
        <v>1742</v>
      </c>
      <c r="E678" s="1" t="s">
        <v>3016</v>
      </c>
      <c r="F678" s="102" t="s">
        <v>3582</v>
      </c>
      <c r="G678" s="1">
        <v>4513348.7</v>
      </c>
      <c r="H678" s="1">
        <v>7005881.54</v>
      </c>
      <c r="I678" s="1">
        <v>-2557296.79</v>
      </c>
      <c r="J678" s="1">
        <v>4448584.75</v>
      </c>
      <c r="K678" s="1">
        <v>8961933.4499999993</v>
      </c>
      <c r="L678" s="1"/>
      <c r="M678" s="1"/>
      <c r="N678" s="38"/>
      <c r="O678" s="38"/>
      <c r="AD678"/>
      <c r="AE678"/>
    </row>
    <row r="679" spans="1:31" hidden="1" x14ac:dyDescent="0.35">
      <c r="A679" s="106">
        <v>44255</v>
      </c>
      <c r="B679" s="1"/>
      <c r="C679" s="102" t="s">
        <v>2825</v>
      </c>
      <c r="D679" s="102">
        <v>1833</v>
      </c>
      <c r="E679" s="1" t="s">
        <v>3016</v>
      </c>
      <c r="F679" s="102" t="s">
        <v>3619</v>
      </c>
      <c r="G679" s="1">
        <v>2061738.44</v>
      </c>
      <c r="H679" s="1">
        <v>2530074.17</v>
      </c>
      <c r="I679" s="1">
        <v>-198243.28</v>
      </c>
      <c r="J679" s="1">
        <v>2331830.89</v>
      </c>
      <c r="K679" s="1">
        <v>4393569.33</v>
      </c>
      <c r="L679" s="1"/>
      <c r="M679" s="1"/>
      <c r="N679" s="38"/>
      <c r="O679" s="38"/>
      <c r="AD679"/>
      <c r="AE679"/>
    </row>
    <row r="680" spans="1:31" hidden="1" x14ac:dyDescent="0.35">
      <c r="A680" s="106">
        <v>44255</v>
      </c>
      <c r="B680" s="1"/>
      <c r="C680" s="102" t="s">
        <v>2870</v>
      </c>
      <c r="D680" s="102">
        <v>633</v>
      </c>
      <c r="E680" s="1" t="s">
        <v>3016</v>
      </c>
      <c r="F680" s="102" t="s">
        <v>3629</v>
      </c>
      <c r="G680" s="1">
        <v>-200000</v>
      </c>
      <c r="H680" s="1">
        <v>0</v>
      </c>
      <c r="I680" s="1">
        <v>-200000</v>
      </c>
      <c r="J680" s="1">
        <v>-200000</v>
      </c>
      <c r="K680" s="1">
        <v>-400000</v>
      </c>
      <c r="L680" s="1"/>
      <c r="M680" s="1"/>
      <c r="N680" s="38"/>
      <c r="O680" s="38"/>
      <c r="AD680"/>
      <c r="AE680"/>
    </row>
    <row r="681" spans="1:31" hidden="1" x14ac:dyDescent="0.35">
      <c r="A681" s="106">
        <v>44255</v>
      </c>
      <c r="B681" s="1"/>
      <c r="C681" s="102" t="s">
        <v>2383</v>
      </c>
      <c r="D681" s="102">
        <v>2</v>
      </c>
      <c r="E681" s="1" t="s">
        <v>3016</v>
      </c>
      <c r="F681" s="102" t="s">
        <v>3163</v>
      </c>
      <c r="G681" s="1">
        <v>180901115.56999999</v>
      </c>
      <c r="H681" s="1">
        <v>68243541.390000001</v>
      </c>
      <c r="I681" s="1">
        <v>-64431427.710000001</v>
      </c>
      <c r="J681" s="1">
        <v>3812113.6799999997</v>
      </c>
      <c r="K681" s="1">
        <v>184713229.25</v>
      </c>
      <c r="L681" s="1"/>
      <c r="M681" s="1"/>
      <c r="N681" s="38"/>
      <c r="O681" s="38"/>
      <c r="AD681"/>
      <c r="AE681"/>
    </row>
    <row r="682" spans="1:31" hidden="1" x14ac:dyDescent="0.35">
      <c r="A682" s="106">
        <v>44255</v>
      </c>
      <c r="B682" s="1"/>
      <c r="C682" s="102" t="s">
        <v>2385</v>
      </c>
      <c r="D682" s="102">
        <v>3</v>
      </c>
      <c r="E682" s="1" t="s">
        <v>3016</v>
      </c>
      <c r="F682" s="102" t="s">
        <v>3164</v>
      </c>
      <c r="G682" s="1">
        <v>158975493.25</v>
      </c>
      <c r="H682" s="1">
        <v>44324591.539999999</v>
      </c>
      <c r="I682" s="1">
        <v>-42873258.460000001</v>
      </c>
      <c r="J682" s="1">
        <v>1451333.0799999982</v>
      </c>
      <c r="K682" s="1">
        <v>160426826.33000001</v>
      </c>
      <c r="L682" s="1"/>
      <c r="M682" s="1"/>
      <c r="N682" s="38"/>
      <c r="O682" s="38"/>
      <c r="AD682"/>
      <c r="AE682"/>
    </row>
    <row r="683" spans="1:31" hidden="1" x14ac:dyDescent="0.35">
      <c r="A683" s="106">
        <v>44255</v>
      </c>
      <c r="B683" s="1"/>
      <c r="C683" s="102" t="s">
        <v>2387</v>
      </c>
      <c r="D683" s="102">
        <v>4</v>
      </c>
      <c r="E683" s="1" t="s">
        <v>3016</v>
      </c>
      <c r="F683" s="102" t="s">
        <v>3165</v>
      </c>
      <c r="G683" s="1">
        <v>1836821.4</v>
      </c>
      <c r="H683" s="1">
        <v>32467003.719999999</v>
      </c>
      <c r="I683" s="1">
        <v>-32236609.66</v>
      </c>
      <c r="J683" s="1">
        <v>230394.05999999866</v>
      </c>
      <c r="K683" s="1">
        <v>2067215.46</v>
      </c>
      <c r="L683" s="1"/>
      <c r="M683" s="1"/>
      <c r="N683" s="38"/>
      <c r="O683" s="38"/>
      <c r="AD683"/>
      <c r="AE683"/>
    </row>
    <row r="684" spans="1:31" hidden="1" x14ac:dyDescent="0.35">
      <c r="A684" s="106">
        <v>44255</v>
      </c>
      <c r="B684" s="1"/>
      <c r="C684" s="102" t="s">
        <v>3166</v>
      </c>
      <c r="D684" s="102">
        <v>5</v>
      </c>
      <c r="E684" s="1" t="s">
        <v>3016</v>
      </c>
      <c r="F684" s="102" t="s">
        <v>3165</v>
      </c>
      <c r="G684" s="1">
        <v>9398</v>
      </c>
      <c r="H684" s="1">
        <v>2800</v>
      </c>
      <c r="I684" s="1">
        <v>-8400</v>
      </c>
      <c r="J684" s="1">
        <v>-5600</v>
      </c>
      <c r="K684" s="1">
        <v>3798</v>
      </c>
      <c r="L684" s="1"/>
      <c r="M684" s="1"/>
      <c r="N684" s="38"/>
      <c r="O684" s="38"/>
      <c r="AD684"/>
      <c r="AE684"/>
    </row>
    <row r="685" spans="1:31" hidden="1" x14ac:dyDescent="0.35">
      <c r="A685" s="106">
        <v>44255</v>
      </c>
      <c r="B685" s="1" t="s">
        <v>1129</v>
      </c>
      <c r="C685" s="102" t="s">
        <v>3166</v>
      </c>
      <c r="D685" s="102">
        <v>6</v>
      </c>
      <c r="E685" s="1" t="s">
        <v>3017</v>
      </c>
      <c r="F685" s="102" t="s">
        <v>3167</v>
      </c>
      <c r="G685" s="1">
        <v>998</v>
      </c>
      <c r="H685" s="1">
        <v>0</v>
      </c>
      <c r="I685" s="1">
        <v>0</v>
      </c>
      <c r="J685" s="1">
        <v>0</v>
      </c>
      <c r="K685" s="1">
        <v>998</v>
      </c>
      <c r="L685" s="1"/>
      <c r="M685" s="1"/>
      <c r="N685" s="38"/>
      <c r="O685" s="38"/>
      <c r="AD685"/>
      <c r="AE685"/>
    </row>
    <row r="686" spans="1:31" hidden="1" x14ac:dyDescent="0.35">
      <c r="A686" s="106">
        <v>44255</v>
      </c>
      <c r="B686" s="1" t="s">
        <v>1129</v>
      </c>
      <c r="C686" s="102" t="s">
        <v>3166</v>
      </c>
      <c r="D686" s="102">
        <v>8</v>
      </c>
      <c r="E686" s="1" t="s">
        <v>3017</v>
      </c>
      <c r="F686" s="102" t="s">
        <v>3169</v>
      </c>
      <c r="G686" s="1">
        <v>8400</v>
      </c>
      <c r="H686" s="1">
        <v>2800</v>
      </c>
      <c r="I686" s="1">
        <v>-8400</v>
      </c>
      <c r="J686" s="1">
        <v>-5600</v>
      </c>
      <c r="K686" s="1">
        <v>2800</v>
      </c>
      <c r="L686" s="1"/>
      <c r="M686" s="1"/>
      <c r="N686" s="38"/>
      <c r="O686" s="38"/>
      <c r="AD686"/>
      <c r="AE686"/>
    </row>
    <row r="687" spans="1:31" hidden="1" x14ac:dyDescent="0.35">
      <c r="A687" s="106">
        <v>44255</v>
      </c>
      <c r="B687" s="1"/>
      <c r="C687" s="102" t="s">
        <v>3166</v>
      </c>
      <c r="D687" s="102">
        <v>11</v>
      </c>
      <c r="E687" s="1" t="s">
        <v>3016</v>
      </c>
      <c r="F687" s="102" t="s">
        <v>3171</v>
      </c>
      <c r="G687" s="1">
        <v>1827423.4</v>
      </c>
      <c r="H687" s="1">
        <v>32464203.719999999</v>
      </c>
      <c r="I687" s="1">
        <v>-32228209.66</v>
      </c>
      <c r="J687" s="1">
        <v>235994.05999999866</v>
      </c>
      <c r="K687" s="1">
        <v>2063417.46</v>
      </c>
      <c r="L687" s="1"/>
      <c r="M687" s="1"/>
      <c r="N687" s="38"/>
      <c r="O687" s="38"/>
      <c r="AD687"/>
      <c r="AE687"/>
    </row>
    <row r="688" spans="1:31" hidden="1" x14ac:dyDescent="0.35">
      <c r="A688" s="106">
        <v>44255</v>
      </c>
      <c r="B688" s="1" t="s">
        <v>1129</v>
      </c>
      <c r="C688" s="102" t="s">
        <v>3166</v>
      </c>
      <c r="D688" s="102">
        <v>12</v>
      </c>
      <c r="E688" s="1" t="s">
        <v>3017</v>
      </c>
      <c r="F688" s="102" t="s">
        <v>3172</v>
      </c>
      <c r="G688" s="1">
        <v>0</v>
      </c>
      <c r="H688" s="1">
        <v>16021921.960000001</v>
      </c>
      <c r="I688" s="1">
        <v>-16021921.960000001</v>
      </c>
      <c r="J688" s="1">
        <v>0</v>
      </c>
      <c r="K688" s="1">
        <v>0</v>
      </c>
      <c r="L688" s="1"/>
      <c r="M688" s="1"/>
      <c r="N688" s="38"/>
      <c r="O688" s="38"/>
      <c r="AD688"/>
      <c r="AE688"/>
    </row>
    <row r="689" spans="1:31" hidden="1" x14ac:dyDescent="0.35">
      <c r="A689" s="106">
        <v>44255</v>
      </c>
      <c r="B689" s="1" t="s">
        <v>1129</v>
      </c>
      <c r="C689" s="102" t="s">
        <v>3166</v>
      </c>
      <c r="D689" s="102">
        <v>13</v>
      </c>
      <c r="E689" s="1" t="s">
        <v>3017</v>
      </c>
      <c r="F689" s="102" t="s">
        <v>3173</v>
      </c>
      <c r="G689" s="1">
        <v>0</v>
      </c>
      <c r="H689" s="1">
        <v>1457221.37</v>
      </c>
      <c r="I689" s="1">
        <v>-1457221.37</v>
      </c>
      <c r="J689" s="1">
        <v>0</v>
      </c>
      <c r="K689" s="1">
        <v>0</v>
      </c>
      <c r="L689" s="1"/>
      <c r="M689" s="1"/>
      <c r="N689" s="38"/>
      <c r="O689" s="38"/>
      <c r="AD689"/>
      <c r="AE689"/>
    </row>
    <row r="690" spans="1:31" hidden="1" x14ac:dyDescent="0.35">
      <c r="A690" s="106">
        <v>44255</v>
      </c>
      <c r="B690" s="1" t="s">
        <v>1129</v>
      </c>
      <c r="C690" s="102" t="s">
        <v>3166</v>
      </c>
      <c r="D690" s="102">
        <v>17</v>
      </c>
      <c r="E690" s="1" t="s">
        <v>3017</v>
      </c>
      <c r="F690" s="102" t="s">
        <v>3176</v>
      </c>
      <c r="G690" s="1">
        <v>2.23</v>
      </c>
      <c r="H690" s="1">
        <v>0</v>
      </c>
      <c r="I690" s="1">
        <v>0</v>
      </c>
      <c r="J690" s="1">
        <v>0</v>
      </c>
      <c r="K690" s="1">
        <v>2.23</v>
      </c>
      <c r="L690" s="1"/>
      <c r="M690" s="1"/>
      <c r="N690" s="38"/>
      <c r="O690" s="38"/>
      <c r="AD690"/>
      <c r="AE690"/>
    </row>
    <row r="691" spans="1:31" hidden="1" x14ac:dyDescent="0.35">
      <c r="A691" s="106">
        <v>44255</v>
      </c>
      <c r="B691" s="1" t="s">
        <v>1129</v>
      </c>
      <c r="C691" s="102" t="s">
        <v>3166</v>
      </c>
      <c r="D691" s="102">
        <v>19</v>
      </c>
      <c r="E691" s="1" t="s">
        <v>3017</v>
      </c>
      <c r="F691" s="102" t="s">
        <v>3177</v>
      </c>
      <c r="G691" s="1">
        <v>109262.22</v>
      </c>
      <c r="H691" s="1">
        <v>236044.57</v>
      </c>
      <c r="I691" s="1">
        <v>-1.5</v>
      </c>
      <c r="J691" s="1">
        <v>236043.07</v>
      </c>
      <c r="K691" s="1">
        <v>345305.29</v>
      </c>
      <c r="L691" s="1"/>
      <c r="M691" s="1"/>
      <c r="N691" s="38"/>
      <c r="O691" s="38"/>
      <c r="AD691"/>
      <c r="AE691"/>
    </row>
    <row r="692" spans="1:31" hidden="1" x14ac:dyDescent="0.35">
      <c r="A692" s="106">
        <v>44255</v>
      </c>
      <c r="B692" s="1" t="s">
        <v>1129</v>
      </c>
      <c r="C692" s="102" t="s">
        <v>3166</v>
      </c>
      <c r="D692" s="102">
        <v>21</v>
      </c>
      <c r="E692" s="1" t="s">
        <v>3017</v>
      </c>
      <c r="F692" s="102" t="s">
        <v>3178</v>
      </c>
      <c r="G692" s="1">
        <v>88663.8</v>
      </c>
      <c r="H692" s="1">
        <v>0</v>
      </c>
      <c r="I692" s="1">
        <v>0</v>
      </c>
      <c r="J692" s="1">
        <v>0</v>
      </c>
      <c r="K692" s="1">
        <v>88663.8</v>
      </c>
      <c r="L692" s="1"/>
      <c r="M692" s="1"/>
      <c r="N692" s="38"/>
      <c r="O692" s="38"/>
      <c r="AD692"/>
      <c r="AE692"/>
    </row>
    <row r="693" spans="1:31" hidden="1" x14ac:dyDescent="0.35">
      <c r="A693" s="106">
        <v>44255</v>
      </c>
      <c r="B693" s="1" t="s">
        <v>1129</v>
      </c>
      <c r="C693" s="102" t="s">
        <v>3166</v>
      </c>
      <c r="D693" s="102">
        <v>1855</v>
      </c>
      <c r="E693" s="1" t="s">
        <v>3017</v>
      </c>
      <c r="F693" s="102" t="s">
        <v>3179</v>
      </c>
      <c r="G693" s="1">
        <v>1629937.98</v>
      </c>
      <c r="H693" s="1">
        <v>0</v>
      </c>
      <c r="I693" s="1">
        <v>-49</v>
      </c>
      <c r="J693" s="1">
        <v>-49</v>
      </c>
      <c r="K693" s="1">
        <v>1629888.98</v>
      </c>
      <c r="L693" s="1"/>
      <c r="M693" s="1"/>
      <c r="N693" s="38"/>
      <c r="O693" s="38"/>
      <c r="AD693"/>
      <c r="AE693"/>
    </row>
    <row r="694" spans="1:31" hidden="1" x14ac:dyDescent="0.35">
      <c r="A694" s="106">
        <v>44255</v>
      </c>
      <c r="B694" s="1" t="s">
        <v>1129</v>
      </c>
      <c r="C694" s="102" t="s">
        <v>3166</v>
      </c>
      <c r="D694" s="102">
        <v>1996</v>
      </c>
      <c r="E694" s="1" t="s">
        <v>3017</v>
      </c>
      <c r="F694" s="102" t="s">
        <v>3831</v>
      </c>
      <c r="G694" s="1">
        <v>0</v>
      </c>
      <c r="H694" s="1">
        <v>14749015.82</v>
      </c>
      <c r="I694" s="1">
        <v>-14749015.83</v>
      </c>
      <c r="J694" s="1">
        <v>-9.9999997764825821E-3</v>
      </c>
      <c r="K694" s="1">
        <v>-0.01</v>
      </c>
      <c r="L694" s="1"/>
      <c r="M694" s="1"/>
      <c r="N694" s="38"/>
      <c r="O694" s="38"/>
      <c r="AD694"/>
      <c r="AE694"/>
    </row>
    <row r="695" spans="1:31" hidden="1" x14ac:dyDescent="0.35">
      <c r="A695" s="106">
        <v>44255</v>
      </c>
      <c r="B695" s="1" t="s">
        <v>1129</v>
      </c>
      <c r="C695" s="102" t="s">
        <v>3166</v>
      </c>
      <c r="D695" s="102">
        <v>2071</v>
      </c>
      <c r="E695" s="1" t="s">
        <v>3017</v>
      </c>
      <c r="F695" s="102" t="s">
        <v>4015</v>
      </c>
      <c r="G695" s="1">
        <v>-442.83</v>
      </c>
      <c r="H695" s="1">
        <v>0</v>
      </c>
      <c r="I695" s="1">
        <v>0</v>
      </c>
      <c r="J695" s="1">
        <v>0</v>
      </c>
      <c r="K695" s="1">
        <v>-442.83</v>
      </c>
      <c r="L695" s="1"/>
      <c r="M695" s="1"/>
      <c r="N695" s="38"/>
      <c r="O695" s="38"/>
      <c r="AD695"/>
      <c r="AE695"/>
    </row>
    <row r="696" spans="1:31" hidden="1" x14ac:dyDescent="0.35">
      <c r="A696" s="106">
        <v>44255</v>
      </c>
      <c r="B696" s="1"/>
      <c r="C696" s="102" t="s">
        <v>2402</v>
      </c>
      <c r="D696" s="102">
        <v>28</v>
      </c>
      <c r="E696" s="1" t="s">
        <v>3016</v>
      </c>
      <c r="F696" s="102" t="s">
        <v>3180</v>
      </c>
      <c r="G696" s="1">
        <v>157138671.84999999</v>
      </c>
      <c r="H696" s="1">
        <v>11857587.82</v>
      </c>
      <c r="I696" s="1">
        <v>-10636648.800000001</v>
      </c>
      <c r="J696" s="1">
        <v>1220939.0199999996</v>
      </c>
      <c r="K696" s="1">
        <v>158359610.87</v>
      </c>
      <c r="L696" s="1"/>
      <c r="M696" s="1"/>
      <c r="N696" s="38"/>
      <c r="O696" s="38"/>
      <c r="AD696"/>
      <c r="AE696"/>
    </row>
    <row r="697" spans="1:31" hidden="1" x14ac:dyDescent="0.35">
      <c r="A697" s="106">
        <v>44255</v>
      </c>
      <c r="B697" s="1"/>
      <c r="C697" s="102" t="s">
        <v>3181</v>
      </c>
      <c r="D697" s="102">
        <v>29</v>
      </c>
      <c r="E697" s="1" t="s">
        <v>3016</v>
      </c>
      <c r="F697" s="102" t="s">
        <v>3182</v>
      </c>
      <c r="G697" s="1">
        <v>157138671.84999999</v>
      </c>
      <c r="H697" s="1">
        <v>11857587.82</v>
      </c>
      <c r="I697" s="1">
        <v>-10636648.800000001</v>
      </c>
      <c r="J697" s="1">
        <v>1220939.0199999996</v>
      </c>
      <c r="K697" s="1">
        <v>158359610.87</v>
      </c>
      <c r="L697" s="1"/>
      <c r="M697" s="1"/>
      <c r="N697" s="38"/>
      <c r="O697" s="38"/>
      <c r="AD697"/>
      <c r="AE697"/>
    </row>
    <row r="698" spans="1:31" hidden="1" x14ac:dyDescent="0.35">
      <c r="A698" s="106">
        <v>44255</v>
      </c>
      <c r="B698" s="1" t="s">
        <v>1129</v>
      </c>
      <c r="C698" s="102" t="s">
        <v>3181</v>
      </c>
      <c r="D698" s="102">
        <v>30</v>
      </c>
      <c r="E698" s="1" t="s">
        <v>3017</v>
      </c>
      <c r="F698" s="102" t="s">
        <v>3639</v>
      </c>
      <c r="G698" s="1">
        <v>78958554.069999993</v>
      </c>
      <c r="H698" s="1">
        <v>91439.26</v>
      </c>
      <c r="I698" s="1">
        <v>0</v>
      </c>
      <c r="J698" s="1">
        <v>91439.26</v>
      </c>
      <c r="K698" s="1">
        <v>79049993.329999998</v>
      </c>
      <c r="L698" s="1"/>
      <c r="M698" s="1"/>
      <c r="N698" s="38"/>
      <c r="O698" s="38"/>
      <c r="AD698"/>
      <c r="AE698"/>
    </row>
    <row r="699" spans="1:31" hidden="1" x14ac:dyDescent="0.35">
      <c r="A699" s="106">
        <v>44255</v>
      </c>
      <c r="B699" s="1" t="s">
        <v>1129</v>
      </c>
      <c r="C699" s="102" t="s">
        <v>3181</v>
      </c>
      <c r="D699" s="102">
        <v>34</v>
      </c>
      <c r="E699" s="1" t="s">
        <v>3017</v>
      </c>
      <c r="F699" s="102" t="s">
        <v>3173</v>
      </c>
      <c r="G699" s="1">
        <v>759222.44</v>
      </c>
      <c r="H699" s="1">
        <v>1457339.72</v>
      </c>
      <c r="I699" s="1">
        <v>-5</v>
      </c>
      <c r="J699" s="1">
        <v>1457334.72</v>
      </c>
      <c r="K699" s="1">
        <v>2216557.16</v>
      </c>
      <c r="L699" s="1"/>
      <c r="M699" s="1"/>
      <c r="N699" s="38"/>
      <c r="O699" s="38"/>
      <c r="AD699"/>
      <c r="AE699"/>
    </row>
    <row r="700" spans="1:31" hidden="1" x14ac:dyDescent="0.35">
      <c r="A700" s="106">
        <v>44255</v>
      </c>
      <c r="B700" s="1" t="s">
        <v>1129</v>
      </c>
      <c r="C700" s="102" t="s">
        <v>3181</v>
      </c>
      <c r="D700" s="102">
        <v>35</v>
      </c>
      <c r="E700" s="1" t="s">
        <v>3017</v>
      </c>
      <c r="F700" s="102" t="s">
        <v>3183</v>
      </c>
      <c r="G700" s="1">
        <v>1429854.7</v>
      </c>
      <c r="H700" s="1">
        <v>1493</v>
      </c>
      <c r="I700" s="1">
        <v>0</v>
      </c>
      <c r="J700" s="1">
        <v>1493</v>
      </c>
      <c r="K700" s="1">
        <v>1431347.7</v>
      </c>
      <c r="L700" s="1"/>
      <c r="M700" s="1"/>
      <c r="N700" s="38"/>
      <c r="O700" s="38"/>
      <c r="AD700"/>
      <c r="AE700"/>
    </row>
    <row r="701" spans="1:31" hidden="1" x14ac:dyDescent="0.35">
      <c r="A701" s="106">
        <v>44255</v>
      </c>
      <c r="B701" s="1" t="s">
        <v>1129</v>
      </c>
      <c r="C701" s="102" t="s">
        <v>3181</v>
      </c>
      <c r="D701" s="102">
        <v>36</v>
      </c>
      <c r="E701" s="1" t="s">
        <v>3017</v>
      </c>
      <c r="F701" s="102" t="s">
        <v>3175</v>
      </c>
      <c r="G701" s="1">
        <v>922741.54</v>
      </c>
      <c r="H701" s="1">
        <v>963.11</v>
      </c>
      <c r="I701" s="1">
        <v>0</v>
      </c>
      <c r="J701" s="1">
        <v>963.11</v>
      </c>
      <c r="K701" s="1">
        <v>923704.65</v>
      </c>
      <c r="L701" s="1"/>
      <c r="M701" s="1"/>
      <c r="N701" s="38"/>
      <c r="O701" s="38"/>
      <c r="AD701"/>
      <c r="AE701"/>
    </row>
    <row r="702" spans="1:31" hidden="1" x14ac:dyDescent="0.35">
      <c r="A702" s="106">
        <v>44255</v>
      </c>
      <c r="B702" s="1" t="s">
        <v>1129</v>
      </c>
      <c r="C702" s="102" t="s">
        <v>3181</v>
      </c>
      <c r="D702" s="102">
        <v>40</v>
      </c>
      <c r="E702" s="1" t="s">
        <v>3017</v>
      </c>
      <c r="F702" s="102" t="s">
        <v>3184</v>
      </c>
      <c r="G702" s="1">
        <v>2561558.33</v>
      </c>
      <c r="H702" s="1">
        <v>6261072.9299999997</v>
      </c>
      <c r="I702" s="1">
        <v>-7045863.4800000004</v>
      </c>
      <c r="J702" s="1">
        <v>-784790.55000000075</v>
      </c>
      <c r="K702" s="1">
        <v>1776767.78</v>
      </c>
      <c r="L702" s="1"/>
      <c r="M702" s="1"/>
      <c r="N702" s="38"/>
      <c r="O702" s="38"/>
      <c r="AD702"/>
      <c r="AE702"/>
    </row>
    <row r="703" spans="1:31" hidden="1" x14ac:dyDescent="0.35">
      <c r="A703" s="106">
        <v>44255</v>
      </c>
      <c r="B703" s="1" t="s">
        <v>1129</v>
      </c>
      <c r="C703" s="102" t="s">
        <v>3181</v>
      </c>
      <c r="D703" s="102">
        <v>41</v>
      </c>
      <c r="E703" s="1" t="s">
        <v>3017</v>
      </c>
      <c r="F703" s="102" t="s">
        <v>3185</v>
      </c>
      <c r="G703" s="1">
        <v>253017.57</v>
      </c>
      <c r="H703" s="1">
        <v>0</v>
      </c>
      <c r="I703" s="1">
        <v>0</v>
      </c>
      <c r="J703" s="1">
        <v>0</v>
      </c>
      <c r="K703" s="1">
        <v>253017.57</v>
      </c>
      <c r="L703" s="1"/>
      <c r="M703" s="1"/>
      <c r="N703" s="38"/>
      <c r="O703" s="38"/>
      <c r="AD703"/>
      <c r="AE703"/>
    </row>
    <row r="704" spans="1:31" hidden="1" x14ac:dyDescent="0.35">
      <c r="A704" s="106">
        <v>44255</v>
      </c>
      <c r="B704" s="1" t="s">
        <v>1129</v>
      </c>
      <c r="C704" s="102" t="s">
        <v>3181</v>
      </c>
      <c r="D704" s="102">
        <v>42</v>
      </c>
      <c r="E704" s="1" t="s">
        <v>3017</v>
      </c>
      <c r="F704" s="102" t="s">
        <v>3186</v>
      </c>
      <c r="G704" s="1">
        <v>20052.419999999998</v>
      </c>
      <c r="H704" s="1">
        <v>0</v>
      </c>
      <c r="I704" s="1">
        <v>0</v>
      </c>
      <c r="J704" s="1">
        <v>0</v>
      </c>
      <c r="K704" s="1">
        <v>20052.419999999998</v>
      </c>
      <c r="L704" s="1"/>
      <c r="M704" s="1"/>
      <c r="N704" s="38"/>
      <c r="O704" s="38"/>
      <c r="AD704"/>
      <c r="AE704"/>
    </row>
    <row r="705" spans="1:31" hidden="1" x14ac:dyDescent="0.35">
      <c r="A705" s="106">
        <v>44255</v>
      </c>
      <c r="B705" s="1" t="s">
        <v>1129</v>
      </c>
      <c r="C705" s="102" t="s">
        <v>3181</v>
      </c>
      <c r="D705" s="102">
        <v>45</v>
      </c>
      <c r="E705" s="1" t="s">
        <v>3017</v>
      </c>
      <c r="F705" s="102" t="s">
        <v>3189</v>
      </c>
      <c r="G705" s="1">
        <v>21861.77</v>
      </c>
      <c r="H705" s="1">
        <v>0</v>
      </c>
      <c r="I705" s="1">
        <v>0</v>
      </c>
      <c r="J705" s="1">
        <v>0</v>
      </c>
      <c r="K705" s="1">
        <v>21861.77</v>
      </c>
      <c r="L705" s="1"/>
      <c r="M705" s="1"/>
      <c r="N705" s="38"/>
      <c r="O705" s="38"/>
      <c r="AD705"/>
      <c r="AE705"/>
    </row>
    <row r="706" spans="1:31" hidden="1" x14ac:dyDescent="0.35">
      <c r="A706" s="106">
        <v>44255</v>
      </c>
      <c r="B706" s="1" t="s">
        <v>1129</v>
      </c>
      <c r="C706" s="102" t="s">
        <v>3181</v>
      </c>
      <c r="D706" s="102">
        <v>1970</v>
      </c>
      <c r="E706" s="1" t="s">
        <v>3017</v>
      </c>
      <c r="F706" s="102" t="s">
        <v>3195</v>
      </c>
      <c r="G706" s="1">
        <v>493.57</v>
      </c>
      <c r="H706" s="1">
        <v>0</v>
      </c>
      <c r="I706" s="1">
        <v>0</v>
      </c>
      <c r="J706" s="1">
        <v>0</v>
      </c>
      <c r="K706" s="1">
        <v>493.57</v>
      </c>
      <c r="L706" s="1"/>
      <c r="M706" s="1"/>
      <c r="N706" s="38"/>
      <c r="O706" s="38"/>
      <c r="AD706"/>
      <c r="AE706"/>
    </row>
    <row r="707" spans="1:31" hidden="1" x14ac:dyDescent="0.35">
      <c r="A707" s="106">
        <v>44255</v>
      </c>
      <c r="B707" s="1" t="s">
        <v>1129</v>
      </c>
      <c r="C707" s="102" t="s">
        <v>3181</v>
      </c>
      <c r="D707" s="102">
        <v>1972</v>
      </c>
      <c r="E707" s="1" t="s">
        <v>3017</v>
      </c>
      <c r="F707" s="102" t="s">
        <v>3196</v>
      </c>
      <c r="G707" s="1">
        <v>15296843.75</v>
      </c>
      <c r="H707" s="1">
        <v>17386.349999999999</v>
      </c>
      <c r="I707" s="1">
        <v>0</v>
      </c>
      <c r="J707" s="1">
        <v>17386.349999999999</v>
      </c>
      <c r="K707" s="1">
        <v>15314230.1</v>
      </c>
      <c r="L707" s="1"/>
      <c r="M707" s="1"/>
      <c r="N707" s="38"/>
      <c r="O707" s="38"/>
      <c r="AD707"/>
      <c r="AE707"/>
    </row>
    <row r="708" spans="1:31" hidden="1" x14ac:dyDescent="0.35">
      <c r="A708" s="106">
        <v>44255</v>
      </c>
      <c r="B708" s="1" t="s">
        <v>1129</v>
      </c>
      <c r="C708" s="102" t="s">
        <v>3181</v>
      </c>
      <c r="D708" s="102">
        <v>1977</v>
      </c>
      <c r="E708" s="1" t="s">
        <v>3017</v>
      </c>
      <c r="F708" s="102" t="s">
        <v>3644</v>
      </c>
      <c r="G708" s="1">
        <v>80934.36</v>
      </c>
      <c r="H708" s="1">
        <v>0</v>
      </c>
      <c r="I708" s="1">
        <v>0</v>
      </c>
      <c r="J708" s="1">
        <v>0</v>
      </c>
      <c r="K708" s="1">
        <v>80934.36</v>
      </c>
      <c r="L708" s="1"/>
      <c r="M708" s="1"/>
      <c r="N708" s="38"/>
      <c r="O708" s="38"/>
      <c r="AD708"/>
      <c r="AE708"/>
    </row>
    <row r="709" spans="1:31" hidden="1" x14ac:dyDescent="0.35">
      <c r="A709" s="106">
        <v>44255</v>
      </c>
      <c r="B709" s="1" t="s">
        <v>1129</v>
      </c>
      <c r="C709" s="102" t="s">
        <v>3181</v>
      </c>
      <c r="D709" s="102">
        <v>1980</v>
      </c>
      <c r="E709" s="1" t="s">
        <v>3017</v>
      </c>
      <c r="F709" s="102" t="s">
        <v>3816</v>
      </c>
      <c r="G709" s="1">
        <v>9781117.4100000001</v>
      </c>
      <c r="H709" s="1">
        <v>21859.4</v>
      </c>
      <c r="I709" s="1">
        <v>0</v>
      </c>
      <c r="J709" s="1">
        <v>21859.4</v>
      </c>
      <c r="K709" s="1">
        <v>9802976.8100000005</v>
      </c>
      <c r="L709" s="1"/>
      <c r="M709" s="1"/>
      <c r="N709" s="38"/>
      <c r="O709" s="38"/>
      <c r="AD709"/>
      <c r="AE709"/>
    </row>
    <row r="710" spans="1:31" hidden="1" x14ac:dyDescent="0.35">
      <c r="A710" s="106">
        <v>44255</v>
      </c>
      <c r="B710" s="1" t="s">
        <v>1129</v>
      </c>
      <c r="C710" s="102" t="s">
        <v>3181</v>
      </c>
      <c r="D710" s="102">
        <v>1981</v>
      </c>
      <c r="E710" s="1" t="s">
        <v>3017</v>
      </c>
      <c r="F710" s="102" t="s">
        <v>3648</v>
      </c>
      <c r="G710" s="1">
        <v>1632.57</v>
      </c>
      <c r="H710" s="1">
        <v>0.18</v>
      </c>
      <c r="I710" s="1">
        <v>0</v>
      </c>
      <c r="J710" s="1">
        <v>0.18</v>
      </c>
      <c r="K710" s="1">
        <v>1632.75</v>
      </c>
      <c r="L710" s="1"/>
      <c r="M710" s="1"/>
      <c r="N710" s="38"/>
      <c r="O710" s="38"/>
      <c r="AD710"/>
      <c r="AE710"/>
    </row>
    <row r="711" spans="1:31" hidden="1" x14ac:dyDescent="0.35">
      <c r="A711" s="106">
        <v>44255</v>
      </c>
      <c r="B711" s="1" t="s">
        <v>1129</v>
      </c>
      <c r="C711" s="102" t="s">
        <v>3181</v>
      </c>
      <c r="D711" s="102">
        <v>1997</v>
      </c>
      <c r="E711" s="1" t="s">
        <v>3017</v>
      </c>
      <c r="F711" s="102" t="s">
        <v>3832</v>
      </c>
      <c r="G711" s="1">
        <v>33307419.440000001</v>
      </c>
      <c r="H711" s="1">
        <v>34567.39</v>
      </c>
      <c r="I711" s="1">
        <v>0</v>
      </c>
      <c r="J711" s="1">
        <v>34567.39</v>
      </c>
      <c r="K711" s="1">
        <v>33341986.829999998</v>
      </c>
      <c r="L711" s="1"/>
      <c r="M711" s="1"/>
      <c r="N711" s="38"/>
      <c r="O711" s="38"/>
      <c r="AD711"/>
      <c r="AE711"/>
    </row>
    <row r="712" spans="1:31" hidden="1" x14ac:dyDescent="0.35">
      <c r="A712" s="106">
        <v>44255</v>
      </c>
      <c r="B712" s="1" t="s">
        <v>1129</v>
      </c>
      <c r="C712" s="102" t="s">
        <v>3181</v>
      </c>
      <c r="D712" s="102">
        <v>2009</v>
      </c>
      <c r="E712" s="1" t="s">
        <v>3017</v>
      </c>
      <c r="F712" s="102" t="s">
        <v>3835</v>
      </c>
      <c r="G712" s="1">
        <v>13743367.91</v>
      </c>
      <c r="H712" s="1">
        <v>3971466.48</v>
      </c>
      <c r="I712" s="1">
        <v>-3590780.32</v>
      </c>
      <c r="J712" s="1">
        <v>380686.16000000015</v>
      </c>
      <c r="K712" s="1">
        <v>14124054.07</v>
      </c>
      <c r="L712" s="1"/>
      <c r="M712" s="1"/>
      <c r="N712" s="38"/>
      <c r="O712" s="38"/>
      <c r="AD712"/>
      <c r="AE712"/>
    </row>
    <row r="713" spans="1:31" hidden="1" x14ac:dyDescent="0.35">
      <c r="A713" s="106">
        <v>44255</v>
      </c>
      <c r="B713" s="1"/>
      <c r="C713" s="102" t="s">
        <v>2418</v>
      </c>
      <c r="D713" s="102">
        <v>58</v>
      </c>
      <c r="E713" s="1" t="s">
        <v>3016</v>
      </c>
      <c r="F713" s="102" t="s">
        <v>3197</v>
      </c>
      <c r="G713" s="1">
        <v>6577592.4500000002</v>
      </c>
      <c r="H713" s="1">
        <v>21037182.620000001</v>
      </c>
      <c r="I713" s="1">
        <v>-20082440.93</v>
      </c>
      <c r="J713" s="1">
        <v>954741.69000000134</v>
      </c>
      <c r="K713" s="1">
        <v>7532334.1399999997</v>
      </c>
      <c r="L713" s="1"/>
      <c r="M713" s="1"/>
      <c r="N713" s="38"/>
      <c r="O713" s="38"/>
      <c r="AD713"/>
      <c r="AE713"/>
    </row>
    <row r="714" spans="1:31" hidden="1" x14ac:dyDescent="0.35">
      <c r="A714" s="106">
        <v>44255</v>
      </c>
      <c r="B714" s="1"/>
      <c r="C714" s="102" t="s">
        <v>2420</v>
      </c>
      <c r="D714" s="102">
        <v>59</v>
      </c>
      <c r="E714" s="1" t="s">
        <v>3016</v>
      </c>
      <c r="F714" s="102" t="s">
        <v>3198</v>
      </c>
      <c r="G714" s="1">
        <v>17817866.219999999</v>
      </c>
      <c r="H714" s="1">
        <v>21037182.620000001</v>
      </c>
      <c r="I714" s="1">
        <v>-20082440.93</v>
      </c>
      <c r="J714" s="1">
        <v>954741.69000000134</v>
      </c>
      <c r="K714" s="1">
        <v>18772607.91</v>
      </c>
      <c r="L714" s="1"/>
      <c r="M714" s="1"/>
      <c r="N714" s="38"/>
      <c r="O714" s="38"/>
      <c r="AD714"/>
      <c r="AE714"/>
    </row>
    <row r="715" spans="1:31" hidden="1" x14ac:dyDescent="0.35">
      <c r="A715" s="106">
        <v>44255</v>
      </c>
      <c r="B715" s="1"/>
      <c r="C715" s="102" t="s">
        <v>3199</v>
      </c>
      <c r="D715" s="102">
        <v>60</v>
      </c>
      <c r="E715" s="1" t="s">
        <v>3016</v>
      </c>
      <c r="F715" s="102" t="s">
        <v>3197</v>
      </c>
      <c r="G715" s="1">
        <v>17817866.219999999</v>
      </c>
      <c r="H715" s="1">
        <v>21037182.620000001</v>
      </c>
      <c r="I715" s="1">
        <v>-20082440.93</v>
      </c>
      <c r="J715" s="1">
        <v>954741.69000000134</v>
      </c>
      <c r="K715" s="1">
        <v>18772607.91</v>
      </c>
      <c r="L715" s="1"/>
      <c r="M715" s="1"/>
      <c r="N715" s="38"/>
      <c r="O715" s="38"/>
      <c r="AD715"/>
      <c r="AE715"/>
    </row>
    <row r="716" spans="1:31" hidden="1" x14ac:dyDescent="0.35">
      <c r="A716" s="106">
        <v>44255</v>
      </c>
      <c r="B716" s="1" t="s">
        <v>1130</v>
      </c>
      <c r="C716" s="102" t="s">
        <v>3199</v>
      </c>
      <c r="D716" s="102">
        <v>61</v>
      </c>
      <c r="E716" s="1" t="s">
        <v>3017</v>
      </c>
      <c r="F716" s="102" t="s">
        <v>3200</v>
      </c>
      <c r="G716" s="1">
        <v>17817866.219999999</v>
      </c>
      <c r="H716" s="1">
        <v>21037182.620000001</v>
      </c>
      <c r="I716" s="1">
        <v>-20082440.93</v>
      </c>
      <c r="J716" s="1">
        <v>954741.69000000134</v>
      </c>
      <c r="K716" s="1">
        <v>18772607.91</v>
      </c>
      <c r="L716" s="1"/>
      <c r="M716" s="1"/>
      <c r="N716" s="38"/>
      <c r="O716" s="38"/>
      <c r="AD716"/>
      <c r="AE716"/>
    </row>
    <row r="717" spans="1:31" hidden="1" x14ac:dyDescent="0.35">
      <c r="A717" s="106">
        <v>44255</v>
      </c>
      <c r="B717" s="1"/>
      <c r="C717" s="102" t="s">
        <v>2898</v>
      </c>
      <c r="D717" s="102">
        <v>66</v>
      </c>
      <c r="E717" s="1" t="s">
        <v>3016</v>
      </c>
      <c r="F717" s="102" t="s">
        <v>3201</v>
      </c>
      <c r="G717" s="1">
        <v>-11240273.77</v>
      </c>
      <c r="H717" s="1">
        <v>0</v>
      </c>
      <c r="I717" s="1">
        <v>0</v>
      </c>
      <c r="J717" s="1">
        <v>0</v>
      </c>
      <c r="K717" s="1">
        <v>-11240273.77</v>
      </c>
      <c r="L717" s="1"/>
      <c r="M717" s="1"/>
      <c r="N717" s="38"/>
      <c r="O717" s="38"/>
      <c r="AD717"/>
      <c r="AE717"/>
    </row>
    <row r="718" spans="1:31" hidden="1" x14ac:dyDescent="0.35">
      <c r="A718" s="106">
        <v>44255</v>
      </c>
      <c r="B718" s="1"/>
      <c r="C718" s="102" t="s">
        <v>3202</v>
      </c>
      <c r="D718" s="102">
        <v>67</v>
      </c>
      <c r="E718" s="1" t="s">
        <v>3016</v>
      </c>
      <c r="F718" s="102" t="s">
        <v>3201</v>
      </c>
      <c r="G718" s="1">
        <v>-11240273.77</v>
      </c>
      <c r="H718" s="1">
        <v>0</v>
      </c>
      <c r="I718" s="1">
        <v>0</v>
      </c>
      <c r="J718" s="1">
        <v>0</v>
      </c>
      <c r="K718" s="1">
        <v>-11240273.77</v>
      </c>
      <c r="L718" s="1"/>
      <c r="M718" s="1"/>
      <c r="N718" s="38"/>
      <c r="O718" s="38"/>
      <c r="AD718"/>
      <c r="AE718"/>
    </row>
    <row r="719" spans="1:31" hidden="1" x14ac:dyDescent="0.35">
      <c r="A719" s="106">
        <v>44255</v>
      </c>
      <c r="B719" s="1" t="s">
        <v>1130</v>
      </c>
      <c r="C719" s="102" t="s">
        <v>3202</v>
      </c>
      <c r="D719" s="102">
        <v>68</v>
      </c>
      <c r="E719" s="1" t="s">
        <v>3017</v>
      </c>
      <c r="F719" s="102" t="s">
        <v>3203</v>
      </c>
      <c r="G719" s="1">
        <v>-6480443.7599999998</v>
      </c>
      <c r="H719" s="1">
        <v>0</v>
      </c>
      <c r="I719" s="1">
        <v>0</v>
      </c>
      <c r="J719" s="1">
        <v>0</v>
      </c>
      <c r="K719" s="1">
        <v>-6480443.7599999998</v>
      </c>
      <c r="L719" s="1"/>
      <c r="M719" s="1"/>
      <c r="N719" s="38"/>
      <c r="O719" s="38"/>
      <c r="AD719"/>
      <c r="AE719"/>
    </row>
    <row r="720" spans="1:31" hidden="1" x14ac:dyDescent="0.35">
      <c r="A720" s="106">
        <v>44255</v>
      </c>
      <c r="B720" s="1" t="s">
        <v>1130</v>
      </c>
      <c r="C720" s="102" t="s">
        <v>3202</v>
      </c>
      <c r="D720" s="102">
        <v>70</v>
      </c>
      <c r="E720" s="1" t="s">
        <v>3017</v>
      </c>
      <c r="F720" s="102" t="s">
        <v>3204</v>
      </c>
      <c r="G720" s="1">
        <v>-4759830.01</v>
      </c>
      <c r="H720" s="1">
        <v>0</v>
      </c>
      <c r="I720" s="1">
        <v>0</v>
      </c>
      <c r="J720" s="1">
        <v>0</v>
      </c>
      <c r="K720" s="1">
        <v>-4759830.01</v>
      </c>
      <c r="L720" s="1"/>
      <c r="M720" s="1"/>
      <c r="N720" s="38"/>
      <c r="O720" s="38"/>
      <c r="AD720"/>
      <c r="AE720"/>
    </row>
    <row r="721" spans="1:31" hidden="1" x14ac:dyDescent="0.35">
      <c r="A721" s="106">
        <v>44255</v>
      </c>
      <c r="B721" s="1"/>
      <c r="C721" s="102" t="s">
        <v>2424</v>
      </c>
      <c r="D721" s="102">
        <v>79</v>
      </c>
      <c r="E721" s="1" t="s">
        <v>3016</v>
      </c>
      <c r="F721" s="102" t="s">
        <v>3205</v>
      </c>
      <c r="G721" s="1">
        <v>10027407.26</v>
      </c>
      <c r="H721" s="1">
        <v>1606599.14</v>
      </c>
      <c r="I721" s="1">
        <v>-1029223.22</v>
      </c>
      <c r="J721" s="1">
        <v>577375.91999999993</v>
      </c>
      <c r="K721" s="1">
        <v>10604783.18</v>
      </c>
      <c r="L721" s="1"/>
      <c r="M721" s="1"/>
      <c r="N721" s="38"/>
      <c r="O721" s="38"/>
      <c r="AD721"/>
      <c r="AE721"/>
    </row>
    <row r="722" spans="1:31" hidden="1" x14ac:dyDescent="0.35">
      <c r="A722" s="106">
        <v>44255</v>
      </c>
      <c r="B722" s="1"/>
      <c r="C722" s="102" t="s">
        <v>2426</v>
      </c>
      <c r="D722" s="102">
        <v>80</v>
      </c>
      <c r="E722" s="1" t="s">
        <v>3016</v>
      </c>
      <c r="F722" s="102" t="s">
        <v>3206</v>
      </c>
      <c r="G722" s="1">
        <v>8373538.4199999999</v>
      </c>
      <c r="H722" s="1">
        <v>552524.35</v>
      </c>
      <c r="I722" s="1">
        <v>-375902.47</v>
      </c>
      <c r="J722" s="1">
        <v>176621.88</v>
      </c>
      <c r="K722" s="1">
        <v>8550160.3000000007</v>
      </c>
      <c r="L722" s="1"/>
      <c r="M722" s="1"/>
      <c r="N722" s="38"/>
      <c r="O722" s="38"/>
      <c r="AD722"/>
      <c r="AE722"/>
    </row>
    <row r="723" spans="1:31" hidden="1" x14ac:dyDescent="0.35">
      <c r="A723" s="106">
        <v>44255</v>
      </c>
      <c r="B723" s="1" t="s">
        <v>1133</v>
      </c>
      <c r="C723" s="102" t="s">
        <v>3207</v>
      </c>
      <c r="D723" s="102">
        <v>82</v>
      </c>
      <c r="E723" s="1" t="s">
        <v>3017</v>
      </c>
      <c r="F723" s="102" t="s">
        <v>3208</v>
      </c>
      <c r="G723" s="1">
        <v>0</v>
      </c>
      <c r="H723" s="1">
        <v>552524.35</v>
      </c>
      <c r="I723" s="1">
        <v>0</v>
      </c>
      <c r="J723" s="1">
        <v>552524.35</v>
      </c>
      <c r="K723" s="1">
        <v>552524.35</v>
      </c>
      <c r="L723" s="1"/>
      <c r="M723" s="1" t="s">
        <v>3883</v>
      </c>
      <c r="N723" s="38"/>
      <c r="O723" s="38"/>
      <c r="AD723"/>
      <c r="AE723"/>
    </row>
    <row r="724" spans="1:31" hidden="1" x14ac:dyDescent="0.35">
      <c r="A724" s="106">
        <v>44255</v>
      </c>
      <c r="B724" s="1" t="s">
        <v>1133</v>
      </c>
      <c r="C724" s="102" t="s">
        <v>3207</v>
      </c>
      <c r="D724" s="102">
        <v>85</v>
      </c>
      <c r="E724" s="1" t="s">
        <v>3017</v>
      </c>
      <c r="F724" s="102" t="s">
        <v>3209</v>
      </c>
      <c r="G724" s="1">
        <v>5606424.7699999996</v>
      </c>
      <c r="H724" s="1">
        <v>0</v>
      </c>
      <c r="I724" s="1">
        <v>0</v>
      </c>
      <c r="J724" s="1">
        <v>0</v>
      </c>
      <c r="K724" s="1">
        <v>5606424.7699999996</v>
      </c>
      <c r="L724" s="1"/>
      <c r="M724" s="1" t="s">
        <v>3882</v>
      </c>
      <c r="N724" s="38"/>
      <c r="O724" s="38"/>
      <c r="AD724"/>
      <c r="AE724"/>
    </row>
    <row r="725" spans="1:31" hidden="1" x14ac:dyDescent="0.35">
      <c r="A725" s="106">
        <v>44255</v>
      </c>
      <c r="B725" s="1" t="s">
        <v>1133</v>
      </c>
      <c r="C725" s="102" t="s">
        <v>3207</v>
      </c>
      <c r="D725" s="102">
        <v>1916</v>
      </c>
      <c r="E725" s="1" t="s">
        <v>3017</v>
      </c>
      <c r="F725" s="102" t="s">
        <v>3210</v>
      </c>
      <c r="G725" s="1">
        <v>2767113.65</v>
      </c>
      <c r="H725" s="1">
        <v>0</v>
      </c>
      <c r="I725" s="1">
        <v>-375902.47</v>
      </c>
      <c r="J725" s="1">
        <v>-375902.47</v>
      </c>
      <c r="K725" s="1">
        <v>2391211.1800000002</v>
      </c>
      <c r="L725" s="1"/>
      <c r="M725" s="1" t="s">
        <v>3883</v>
      </c>
      <c r="N725" s="38"/>
      <c r="O725" s="38"/>
      <c r="AD725"/>
      <c r="AE725"/>
    </row>
    <row r="726" spans="1:31" hidden="1" x14ac:dyDescent="0.35">
      <c r="A726" s="106">
        <v>44255</v>
      </c>
      <c r="B726" s="1"/>
      <c r="C726" s="102" t="s">
        <v>2430</v>
      </c>
      <c r="D726" s="102">
        <v>86</v>
      </c>
      <c r="E726" s="1" t="s">
        <v>3016</v>
      </c>
      <c r="F726" s="102" t="s">
        <v>3211</v>
      </c>
      <c r="G726" s="1">
        <v>327512.53000000003</v>
      </c>
      <c r="H726" s="1">
        <v>331705.59000000003</v>
      </c>
      <c r="I726" s="1">
        <v>0</v>
      </c>
      <c r="J726" s="1">
        <v>331705.59000000003</v>
      </c>
      <c r="K726" s="1">
        <v>659218.12</v>
      </c>
      <c r="L726" s="1"/>
      <c r="M726" s="1"/>
      <c r="N726" s="38"/>
      <c r="O726" s="38"/>
      <c r="AD726"/>
      <c r="AE726"/>
    </row>
    <row r="727" spans="1:31" hidden="1" x14ac:dyDescent="0.35">
      <c r="A727" s="106">
        <v>44255</v>
      </c>
      <c r="B727" s="1" t="s">
        <v>1133</v>
      </c>
      <c r="C727" s="102" t="s">
        <v>3212</v>
      </c>
      <c r="D727" s="102">
        <v>87</v>
      </c>
      <c r="E727" s="1" t="s">
        <v>3017</v>
      </c>
      <c r="F727" s="102" t="s">
        <v>3213</v>
      </c>
      <c r="G727" s="1">
        <v>1193.4000000000001</v>
      </c>
      <c r="H727" s="1">
        <v>273.25</v>
      </c>
      <c r="I727" s="1">
        <v>0</v>
      </c>
      <c r="J727" s="1">
        <v>273.25</v>
      </c>
      <c r="K727" s="1">
        <v>1466.65</v>
      </c>
      <c r="L727" s="1"/>
      <c r="M727" s="1" t="s">
        <v>3882</v>
      </c>
      <c r="N727" s="38"/>
      <c r="O727" s="38"/>
      <c r="AD727"/>
      <c r="AE727"/>
    </row>
    <row r="728" spans="1:31" hidden="1" x14ac:dyDescent="0.35">
      <c r="A728" s="106">
        <v>44255</v>
      </c>
      <c r="B728" s="1" t="s">
        <v>1133</v>
      </c>
      <c r="C728" s="102" t="s">
        <v>3212</v>
      </c>
      <c r="D728" s="102">
        <v>89</v>
      </c>
      <c r="E728" s="1" t="s">
        <v>3017</v>
      </c>
      <c r="F728" s="102" t="s">
        <v>3214</v>
      </c>
      <c r="G728" s="1">
        <v>326319.13</v>
      </c>
      <c r="H728" s="1">
        <v>331432.34000000003</v>
      </c>
      <c r="I728" s="1">
        <v>0</v>
      </c>
      <c r="J728" s="1">
        <v>331432.34000000003</v>
      </c>
      <c r="K728" s="1">
        <v>657751.47</v>
      </c>
      <c r="L728" s="1"/>
      <c r="M728" s="1" t="s">
        <v>3882</v>
      </c>
      <c r="N728" s="38"/>
      <c r="O728" s="38"/>
      <c r="AD728"/>
      <c r="AE728"/>
    </row>
    <row r="729" spans="1:31" hidden="1" x14ac:dyDescent="0.35">
      <c r="A729" s="106">
        <v>44255</v>
      </c>
      <c r="B729" s="1"/>
      <c r="C729" s="102" t="s">
        <v>2434</v>
      </c>
      <c r="D729" s="102">
        <v>95</v>
      </c>
      <c r="E729" s="1" t="s">
        <v>3016</v>
      </c>
      <c r="F729" s="102" t="s">
        <v>3215</v>
      </c>
      <c r="G729" s="1">
        <v>1326356.31</v>
      </c>
      <c r="H729" s="1">
        <v>722369.2</v>
      </c>
      <c r="I729" s="1">
        <v>-653320.75</v>
      </c>
      <c r="J729" s="1">
        <v>69048.449999999953</v>
      </c>
      <c r="K729" s="1">
        <v>1395404.76</v>
      </c>
      <c r="L729" s="1"/>
      <c r="M729" s="1"/>
      <c r="N729" s="38"/>
      <c r="O729" s="38"/>
      <c r="AD729"/>
      <c r="AE729"/>
    </row>
    <row r="730" spans="1:31" hidden="1" x14ac:dyDescent="0.35">
      <c r="A730" s="106">
        <v>44255</v>
      </c>
      <c r="B730" s="1" t="s">
        <v>1133</v>
      </c>
      <c r="C730" s="102" t="s">
        <v>3216</v>
      </c>
      <c r="D730" s="102">
        <v>96</v>
      </c>
      <c r="E730" s="1" t="s">
        <v>3017</v>
      </c>
      <c r="F730" s="102" t="s">
        <v>3217</v>
      </c>
      <c r="G730" s="1">
        <v>6813.81</v>
      </c>
      <c r="H730" s="1">
        <v>44881.46</v>
      </c>
      <c r="I730" s="1">
        <v>-44881.46</v>
      </c>
      <c r="J730" s="1">
        <v>0</v>
      </c>
      <c r="K730" s="1">
        <v>6813.81</v>
      </c>
      <c r="L730" s="1"/>
      <c r="M730" s="1" t="s">
        <v>3884</v>
      </c>
      <c r="N730" s="38"/>
      <c r="O730" s="38"/>
      <c r="AD730"/>
      <c r="AE730"/>
    </row>
    <row r="731" spans="1:31" hidden="1" x14ac:dyDescent="0.35">
      <c r="A731" s="106">
        <v>44255</v>
      </c>
      <c r="B731" s="1" t="s">
        <v>1133</v>
      </c>
      <c r="C731" s="102" t="s">
        <v>3216</v>
      </c>
      <c r="D731" s="102">
        <v>97</v>
      </c>
      <c r="E731" s="1" t="s">
        <v>3017</v>
      </c>
      <c r="F731" s="102" t="s">
        <v>3218</v>
      </c>
      <c r="G731" s="1">
        <v>3991.62</v>
      </c>
      <c r="H731" s="1">
        <v>207145.21</v>
      </c>
      <c r="I731" s="1">
        <v>-207145.21</v>
      </c>
      <c r="J731" s="1">
        <v>0</v>
      </c>
      <c r="K731" s="1">
        <v>3991.62</v>
      </c>
      <c r="L731" s="1"/>
      <c r="M731" s="1" t="s">
        <v>503</v>
      </c>
      <c r="N731" s="38"/>
      <c r="O731" s="38"/>
      <c r="AD731"/>
      <c r="AE731"/>
    </row>
    <row r="732" spans="1:31" hidden="1" x14ac:dyDescent="0.35">
      <c r="A732" s="106">
        <v>44255</v>
      </c>
      <c r="B732" s="1" t="s">
        <v>1133</v>
      </c>
      <c r="C732" s="102" t="s">
        <v>3216</v>
      </c>
      <c r="D732" s="102">
        <v>98</v>
      </c>
      <c r="E732" s="1" t="s">
        <v>3017</v>
      </c>
      <c r="F732" s="102" t="s">
        <v>3219</v>
      </c>
      <c r="G732" s="1">
        <v>206045.18</v>
      </c>
      <c r="H732" s="1">
        <v>0</v>
      </c>
      <c r="I732" s="1">
        <v>0</v>
      </c>
      <c r="J732" s="1">
        <v>0</v>
      </c>
      <c r="K732" s="1">
        <v>206045.18</v>
      </c>
      <c r="L732" s="1"/>
      <c r="M732" s="1" t="s">
        <v>3885</v>
      </c>
      <c r="N732" s="38"/>
      <c r="O732" s="38"/>
      <c r="AD732"/>
      <c r="AE732"/>
    </row>
    <row r="733" spans="1:31" hidden="1" x14ac:dyDescent="0.35">
      <c r="A733" s="106">
        <v>44255</v>
      </c>
      <c r="B733" s="1" t="s">
        <v>1133</v>
      </c>
      <c r="C733" s="102" t="s">
        <v>3216</v>
      </c>
      <c r="D733" s="102">
        <v>99</v>
      </c>
      <c r="E733" s="1" t="s">
        <v>3017</v>
      </c>
      <c r="F733" s="102" t="s">
        <v>3220</v>
      </c>
      <c r="G733" s="1">
        <v>26180</v>
      </c>
      <c r="H733" s="1">
        <v>0</v>
      </c>
      <c r="I733" s="1">
        <v>0</v>
      </c>
      <c r="J733" s="1">
        <v>0</v>
      </c>
      <c r="K733" s="1">
        <v>26180</v>
      </c>
      <c r="L733" s="1"/>
      <c r="M733" s="1" t="s">
        <v>695</v>
      </c>
      <c r="N733" s="38"/>
      <c r="O733" s="38"/>
      <c r="AD733"/>
      <c r="AE733"/>
    </row>
    <row r="734" spans="1:31" hidden="1" x14ac:dyDescent="0.35">
      <c r="A734" s="106">
        <v>44255</v>
      </c>
      <c r="B734" s="1" t="s">
        <v>1133</v>
      </c>
      <c r="C734" s="102" t="s">
        <v>3216</v>
      </c>
      <c r="D734" s="102">
        <v>100</v>
      </c>
      <c r="E734" s="1" t="s">
        <v>3017</v>
      </c>
      <c r="F734" s="102" t="s">
        <v>3221</v>
      </c>
      <c r="G734" s="1">
        <v>524023.95</v>
      </c>
      <c r="H734" s="1">
        <v>69048.45</v>
      </c>
      <c r="I734" s="1">
        <v>0</v>
      </c>
      <c r="J734" s="1">
        <v>69048.45</v>
      </c>
      <c r="K734" s="1">
        <v>593072.4</v>
      </c>
      <c r="L734" s="1"/>
      <c r="M734" s="1" t="s">
        <v>3883</v>
      </c>
      <c r="N734" s="38"/>
      <c r="O734" s="38"/>
      <c r="AD734"/>
      <c r="AE734"/>
    </row>
    <row r="735" spans="1:31" hidden="1" x14ac:dyDescent="0.35">
      <c r="A735" s="106">
        <v>44255</v>
      </c>
      <c r="B735" s="1" t="s">
        <v>1133</v>
      </c>
      <c r="C735" s="102" t="s">
        <v>3216</v>
      </c>
      <c r="D735" s="102">
        <v>101</v>
      </c>
      <c r="E735" s="1" t="s">
        <v>3017</v>
      </c>
      <c r="F735" s="102" t="s">
        <v>3222</v>
      </c>
      <c r="G735" s="1">
        <v>46391.79</v>
      </c>
      <c r="H735" s="1">
        <v>0</v>
      </c>
      <c r="I735" s="1">
        <v>0</v>
      </c>
      <c r="J735" s="1">
        <v>0</v>
      </c>
      <c r="K735" s="1">
        <v>46391.79</v>
      </c>
      <c r="L735" s="1"/>
      <c r="M735" s="1" t="s">
        <v>3883</v>
      </c>
      <c r="N735" s="38"/>
      <c r="O735" s="38"/>
      <c r="AD735"/>
      <c r="AE735"/>
    </row>
    <row r="736" spans="1:31" hidden="1" x14ac:dyDescent="0.35">
      <c r="A736" s="106">
        <v>44255</v>
      </c>
      <c r="B736" s="1" t="s">
        <v>1133</v>
      </c>
      <c r="C736" s="102" t="s">
        <v>3216</v>
      </c>
      <c r="D736" s="102">
        <v>1906</v>
      </c>
      <c r="E736" s="1" t="s">
        <v>3017</v>
      </c>
      <c r="F736" s="102" t="s">
        <v>3224</v>
      </c>
      <c r="G736" s="1">
        <v>1700.29</v>
      </c>
      <c r="H736" s="1">
        <v>0</v>
      </c>
      <c r="I736" s="1">
        <v>0</v>
      </c>
      <c r="J736" s="1">
        <v>0</v>
      </c>
      <c r="K736" s="1">
        <v>1700.29</v>
      </c>
      <c r="L736" s="1"/>
      <c r="M736" s="1" t="s">
        <v>1015</v>
      </c>
      <c r="N736" s="38"/>
      <c r="O736" s="38"/>
      <c r="AD736"/>
      <c r="AE736"/>
    </row>
    <row r="737" spans="1:31" hidden="1" x14ac:dyDescent="0.35">
      <c r="A737" s="106">
        <v>44255</v>
      </c>
      <c r="B737" s="1" t="s">
        <v>1133</v>
      </c>
      <c r="C737" s="102" t="s">
        <v>3216</v>
      </c>
      <c r="D737" s="102">
        <v>1917</v>
      </c>
      <c r="E737" s="1" t="s">
        <v>3017</v>
      </c>
      <c r="F737" s="102" t="s">
        <v>3225</v>
      </c>
      <c r="G737" s="1">
        <v>9834.75</v>
      </c>
      <c r="H737" s="1">
        <v>0</v>
      </c>
      <c r="I737" s="1">
        <v>0</v>
      </c>
      <c r="J737" s="1">
        <v>0</v>
      </c>
      <c r="K737" s="1">
        <v>9834.75</v>
      </c>
      <c r="L737" s="1"/>
      <c r="M737" s="1" t="s">
        <v>3884</v>
      </c>
      <c r="N737" s="38"/>
      <c r="O737" s="38"/>
      <c r="AD737"/>
      <c r="AE737"/>
    </row>
    <row r="738" spans="1:31" hidden="1" x14ac:dyDescent="0.35">
      <c r="A738" s="106">
        <v>44255</v>
      </c>
      <c r="B738" s="1" t="s">
        <v>1133</v>
      </c>
      <c r="C738" s="102" t="s">
        <v>3216</v>
      </c>
      <c r="D738" s="102">
        <v>1918</v>
      </c>
      <c r="E738" s="1" t="s">
        <v>3017</v>
      </c>
      <c r="F738" s="102" t="s">
        <v>3226</v>
      </c>
      <c r="G738" s="1">
        <v>57684.38</v>
      </c>
      <c r="H738" s="1">
        <v>0</v>
      </c>
      <c r="I738" s="1">
        <v>0</v>
      </c>
      <c r="J738" s="1">
        <v>0</v>
      </c>
      <c r="K738" s="1">
        <v>57684.38</v>
      </c>
      <c r="L738" s="1"/>
      <c r="M738" s="1" t="s">
        <v>503</v>
      </c>
      <c r="N738" s="38"/>
      <c r="O738" s="38"/>
      <c r="AD738"/>
      <c r="AE738"/>
    </row>
    <row r="739" spans="1:31" hidden="1" x14ac:dyDescent="0.35">
      <c r="A739" s="106">
        <v>44255</v>
      </c>
      <c r="B739" s="1" t="s">
        <v>1133</v>
      </c>
      <c r="C739" s="102" t="s">
        <v>3216</v>
      </c>
      <c r="D739" s="102">
        <v>1933</v>
      </c>
      <c r="E739" s="1" t="s">
        <v>3017</v>
      </c>
      <c r="F739" s="102" t="s">
        <v>3227</v>
      </c>
      <c r="G739" s="1">
        <v>27756.080000000002</v>
      </c>
      <c r="H739" s="1">
        <v>0</v>
      </c>
      <c r="I739" s="1">
        <v>0</v>
      </c>
      <c r="J739" s="1">
        <v>0</v>
      </c>
      <c r="K739" s="1">
        <v>27756.080000000002</v>
      </c>
      <c r="L739" s="1"/>
      <c r="M739" s="1" t="s">
        <v>1015</v>
      </c>
      <c r="N739" s="38"/>
      <c r="O739" s="38"/>
      <c r="AD739"/>
      <c r="AE739"/>
    </row>
    <row r="740" spans="1:31" hidden="1" x14ac:dyDescent="0.35">
      <c r="A740" s="106">
        <v>44255</v>
      </c>
      <c r="B740" s="1" t="s">
        <v>1133</v>
      </c>
      <c r="C740" s="102" t="s">
        <v>3216</v>
      </c>
      <c r="D740" s="102">
        <v>1944</v>
      </c>
      <c r="E740" s="1" t="s">
        <v>3017</v>
      </c>
      <c r="F740" s="102" t="s">
        <v>3228</v>
      </c>
      <c r="G740" s="1">
        <v>61293.120000000003</v>
      </c>
      <c r="H740" s="1">
        <v>0</v>
      </c>
      <c r="I740" s="1">
        <v>0</v>
      </c>
      <c r="J740" s="1">
        <v>0</v>
      </c>
      <c r="K740" s="1">
        <v>61293.120000000003</v>
      </c>
      <c r="L740" s="1"/>
      <c r="M740" s="1" t="s">
        <v>3884</v>
      </c>
      <c r="N740" s="38"/>
      <c r="O740" s="38"/>
      <c r="AD740"/>
      <c r="AE740"/>
    </row>
    <row r="741" spans="1:31" hidden="1" x14ac:dyDescent="0.35">
      <c r="A741" s="106">
        <v>44255</v>
      </c>
      <c r="B741" s="1" t="s">
        <v>1133</v>
      </c>
      <c r="C741" s="102" t="s">
        <v>3216</v>
      </c>
      <c r="D741" s="102">
        <v>1945</v>
      </c>
      <c r="E741" s="1" t="s">
        <v>3017</v>
      </c>
      <c r="F741" s="102" t="s">
        <v>3229</v>
      </c>
      <c r="G741" s="1">
        <v>293790.65999999997</v>
      </c>
      <c r="H741" s="1">
        <v>0</v>
      </c>
      <c r="I741" s="1">
        <v>0</v>
      </c>
      <c r="J741" s="1">
        <v>0</v>
      </c>
      <c r="K741" s="1">
        <v>293790.65999999997</v>
      </c>
      <c r="L741" s="1"/>
      <c r="M741" s="1" t="s">
        <v>503</v>
      </c>
      <c r="N741" s="38"/>
      <c r="O741" s="38"/>
      <c r="AD741"/>
      <c r="AE741"/>
    </row>
    <row r="742" spans="1:31" hidden="1" x14ac:dyDescent="0.35">
      <c r="A742" s="106">
        <v>44255</v>
      </c>
      <c r="B742" s="1" t="s">
        <v>1133</v>
      </c>
      <c r="C742" s="102" t="s">
        <v>3216</v>
      </c>
      <c r="D742" s="102">
        <v>1946</v>
      </c>
      <c r="E742" s="1" t="s">
        <v>3017</v>
      </c>
      <c r="F742" s="102" t="s">
        <v>3230</v>
      </c>
      <c r="G742" s="1">
        <v>13859.71</v>
      </c>
      <c r="H742" s="1">
        <v>0</v>
      </c>
      <c r="I742" s="1">
        <v>0</v>
      </c>
      <c r="J742" s="1">
        <v>0</v>
      </c>
      <c r="K742" s="1">
        <v>13859.71</v>
      </c>
      <c r="L742" s="1"/>
      <c r="M742" s="1" t="s">
        <v>1015</v>
      </c>
      <c r="N742" s="38"/>
      <c r="O742" s="38"/>
      <c r="AD742"/>
      <c r="AE742"/>
    </row>
    <row r="743" spans="1:31" hidden="1" x14ac:dyDescent="0.35">
      <c r="A743" s="106">
        <v>44255</v>
      </c>
      <c r="B743" s="1" t="s">
        <v>1133</v>
      </c>
      <c r="C743" s="102" t="s">
        <v>3216</v>
      </c>
      <c r="D743" s="102">
        <v>2014</v>
      </c>
      <c r="E743" s="1" t="s">
        <v>3017</v>
      </c>
      <c r="F743" s="102" t="s">
        <v>3890</v>
      </c>
      <c r="G743" s="1">
        <v>3548.6</v>
      </c>
      <c r="H743" s="1">
        <v>401294.08000000002</v>
      </c>
      <c r="I743" s="1">
        <v>-401294.08000000002</v>
      </c>
      <c r="J743" s="1">
        <v>0</v>
      </c>
      <c r="K743" s="1">
        <v>3548.6</v>
      </c>
      <c r="L743" s="1"/>
      <c r="M743" s="1" t="s">
        <v>1015</v>
      </c>
      <c r="N743" s="38"/>
      <c r="O743" s="38"/>
      <c r="AD743"/>
      <c r="AE743"/>
    </row>
    <row r="744" spans="1:31" hidden="1" x14ac:dyDescent="0.35">
      <c r="A744" s="106">
        <v>44255</v>
      </c>
      <c r="B744" s="1" t="s">
        <v>1133</v>
      </c>
      <c r="C744" s="102" t="s">
        <v>3216</v>
      </c>
      <c r="D744" s="102">
        <v>102</v>
      </c>
      <c r="E744" s="1" t="s">
        <v>3017</v>
      </c>
      <c r="F744" s="102" t="s">
        <v>3223</v>
      </c>
      <c r="G744" s="1">
        <v>43442.37</v>
      </c>
      <c r="H744" s="1">
        <v>0</v>
      </c>
      <c r="I744" s="1">
        <v>0</v>
      </c>
      <c r="J744" s="1">
        <v>0</v>
      </c>
      <c r="K744" s="1">
        <v>43442.37</v>
      </c>
      <c r="L744" s="1"/>
      <c r="M744" s="1" t="s">
        <v>1015</v>
      </c>
      <c r="N744" s="38"/>
      <c r="O744" s="38"/>
      <c r="AD744"/>
      <c r="AE744"/>
    </row>
    <row r="745" spans="1:31" hidden="1" x14ac:dyDescent="0.35">
      <c r="A745" s="106">
        <v>44255</v>
      </c>
      <c r="B745" s="1"/>
      <c r="C745" s="102" t="s">
        <v>2442</v>
      </c>
      <c r="D745" s="102">
        <v>103</v>
      </c>
      <c r="E745" s="1" t="s">
        <v>3016</v>
      </c>
      <c r="F745" s="102" t="s">
        <v>3232</v>
      </c>
      <c r="G745" s="1">
        <v>375943.45</v>
      </c>
      <c r="H745" s="1">
        <v>100746.19</v>
      </c>
      <c r="I745" s="1">
        <v>-234942.82</v>
      </c>
      <c r="J745" s="1">
        <v>-134196.63</v>
      </c>
      <c r="K745" s="1">
        <v>241746.82</v>
      </c>
      <c r="L745" s="1"/>
      <c r="M745" s="1"/>
      <c r="N745" s="38"/>
      <c r="O745" s="38"/>
      <c r="AD745"/>
      <c r="AE745"/>
    </row>
    <row r="746" spans="1:31" hidden="1" x14ac:dyDescent="0.35">
      <c r="A746" s="106">
        <v>44255</v>
      </c>
      <c r="B746" s="1"/>
      <c r="C746" s="102" t="s">
        <v>2444</v>
      </c>
      <c r="D746" s="102">
        <v>104</v>
      </c>
      <c r="E746" s="1" t="s">
        <v>3016</v>
      </c>
      <c r="F746" s="102" t="s">
        <v>3233</v>
      </c>
      <c r="G746" s="1">
        <v>375943.45</v>
      </c>
      <c r="H746" s="1">
        <v>100746.19</v>
      </c>
      <c r="I746" s="1">
        <v>-234942.82</v>
      </c>
      <c r="J746" s="1">
        <v>-134196.63</v>
      </c>
      <c r="K746" s="1">
        <v>241746.82</v>
      </c>
      <c r="L746" s="1"/>
      <c r="M746" s="1"/>
      <c r="N746" s="38"/>
      <c r="O746" s="38"/>
      <c r="AD746"/>
      <c r="AE746"/>
    </row>
    <row r="747" spans="1:31" hidden="1" x14ac:dyDescent="0.35">
      <c r="A747" s="106">
        <v>44255</v>
      </c>
      <c r="B747" s="1"/>
      <c r="C747" s="102" t="s">
        <v>3234</v>
      </c>
      <c r="D747" s="102">
        <v>111</v>
      </c>
      <c r="E747" s="1" t="s">
        <v>3016</v>
      </c>
      <c r="F747" s="102" t="s">
        <v>3236</v>
      </c>
      <c r="G747" s="1">
        <v>375943.45</v>
      </c>
      <c r="H747" s="1">
        <v>100746.19</v>
      </c>
      <c r="I747" s="1">
        <v>-234942.82</v>
      </c>
      <c r="J747" s="1">
        <v>-134196.63</v>
      </c>
      <c r="K747" s="1">
        <v>241746.82</v>
      </c>
      <c r="L747" s="1"/>
      <c r="M747" s="1"/>
      <c r="N747" s="38"/>
      <c r="O747" s="38"/>
      <c r="AD747"/>
      <c r="AE747"/>
    </row>
    <row r="748" spans="1:31" hidden="1" x14ac:dyDescent="0.35">
      <c r="A748" s="106">
        <v>44255</v>
      </c>
      <c r="B748" s="1" t="s">
        <v>1132</v>
      </c>
      <c r="C748" s="102" t="s">
        <v>3234</v>
      </c>
      <c r="D748" s="102">
        <v>114</v>
      </c>
      <c r="E748" s="1" t="s">
        <v>3017</v>
      </c>
      <c r="F748" s="102" t="s">
        <v>3237</v>
      </c>
      <c r="G748" s="1">
        <v>375943.45</v>
      </c>
      <c r="H748" s="1">
        <v>100746.19</v>
      </c>
      <c r="I748" s="1">
        <v>-234942.82</v>
      </c>
      <c r="J748" s="1">
        <v>-134196.63</v>
      </c>
      <c r="K748" s="1">
        <v>241746.82</v>
      </c>
      <c r="L748" s="1"/>
      <c r="M748" s="1" t="s">
        <v>3881</v>
      </c>
      <c r="N748" s="38"/>
      <c r="O748" s="38"/>
      <c r="AD748"/>
      <c r="AE748"/>
    </row>
    <row r="749" spans="1:31" hidden="1" x14ac:dyDescent="0.35">
      <c r="A749" s="106">
        <v>44255</v>
      </c>
      <c r="B749" s="1"/>
      <c r="C749" s="102" t="s">
        <v>2449</v>
      </c>
      <c r="D749" s="102">
        <v>115</v>
      </c>
      <c r="E749" s="1" t="s">
        <v>3016</v>
      </c>
      <c r="F749" s="102" t="s">
        <v>3238</v>
      </c>
      <c r="G749" s="1">
        <v>4944679.16</v>
      </c>
      <c r="H749" s="1">
        <v>1174421.8999999999</v>
      </c>
      <c r="I749" s="1">
        <v>-211562.28</v>
      </c>
      <c r="J749" s="1">
        <v>962859.61999999988</v>
      </c>
      <c r="K749" s="1">
        <v>5907538.7800000003</v>
      </c>
      <c r="L749" s="1"/>
      <c r="M749" s="1"/>
      <c r="N749" s="38"/>
      <c r="O749" s="38"/>
      <c r="AD749"/>
      <c r="AE749"/>
    </row>
    <row r="750" spans="1:31" hidden="1" x14ac:dyDescent="0.35">
      <c r="A750" s="106">
        <v>44255</v>
      </c>
      <c r="B750" s="1"/>
      <c r="C750" s="102" t="s">
        <v>2900</v>
      </c>
      <c r="D750" s="102">
        <v>116</v>
      </c>
      <c r="E750" s="1" t="s">
        <v>3016</v>
      </c>
      <c r="F750" s="102" t="s">
        <v>3239</v>
      </c>
      <c r="G750" s="1">
        <v>709263.14</v>
      </c>
      <c r="H750" s="1">
        <v>1174421.8999999999</v>
      </c>
      <c r="I750" s="1">
        <v>-211562.28</v>
      </c>
      <c r="J750" s="1">
        <v>962859.61999999988</v>
      </c>
      <c r="K750" s="1">
        <v>1672122.76</v>
      </c>
      <c r="L750" s="1"/>
      <c r="M750" s="1"/>
      <c r="N750" s="38"/>
      <c r="O750" s="38"/>
      <c r="AD750"/>
      <c r="AE750"/>
    </row>
    <row r="751" spans="1:31" hidden="1" x14ac:dyDescent="0.35">
      <c r="A751" s="106">
        <v>44255</v>
      </c>
      <c r="B751" s="1"/>
      <c r="C751" s="102" t="s">
        <v>3240</v>
      </c>
      <c r="D751" s="102">
        <v>119</v>
      </c>
      <c r="E751" s="1" t="s">
        <v>3016</v>
      </c>
      <c r="F751" s="102" t="s">
        <v>3241</v>
      </c>
      <c r="G751" s="1">
        <v>455.66</v>
      </c>
      <c r="H751" s="1">
        <v>0</v>
      </c>
      <c r="I751" s="1">
        <v>0</v>
      </c>
      <c r="J751" s="1">
        <v>0</v>
      </c>
      <c r="K751" s="1">
        <v>455.66</v>
      </c>
      <c r="L751" s="1"/>
      <c r="M751" s="1"/>
      <c r="N751" s="38"/>
      <c r="O751" s="38"/>
      <c r="AD751"/>
      <c r="AE751"/>
    </row>
    <row r="752" spans="1:31" hidden="1" x14ac:dyDescent="0.35">
      <c r="A752" s="106">
        <v>44255</v>
      </c>
      <c r="B752" s="1" t="s">
        <v>1132</v>
      </c>
      <c r="C752" s="102" t="s">
        <v>3240</v>
      </c>
      <c r="D752" s="102">
        <v>120</v>
      </c>
      <c r="E752" s="1" t="s">
        <v>3017</v>
      </c>
      <c r="F752" s="102" t="s">
        <v>3242</v>
      </c>
      <c r="G752" s="1">
        <v>455.66</v>
      </c>
      <c r="H752" s="1">
        <v>0</v>
      </c>
      <c r="I752" s="1">
        <v>0</v>
      </c>
      <c r="J752" s="1">
        <v>0</v>
      </c>
      <c r="K752" s="1">
        <v>455.66</v>
      </c>
      <c r="L752" s="1"/>
      <c r="M752" s="1" t="s">
        <v>3881</v>
      </c>
      <c r="N752" s="38"/>
      <c r="O752" s="38"/>
      <c r="AD752"/>
      <c r="AE752"/>
    </row>
    <row r="753" spans="1:31" hidden="1" x14ac:dyDescent="0.35">
      <c r="A753" s="106">
        <v>44255</v>
      </c>
      <c r="B753" s="1"/>
      <c r="C753" s="102" t="s">
        <v>3240</v>
      </c>
      <c r="D753" s="102">
        <v>121</v>
      </c>
      <c r="E753" s="1" t="s">
        <v>3016</v>
      </c>
      <c r="F753" s="102" t="s">
        <v>3243</v>
      </c>
      <c r="G753" s="1">
        <v>381740.12</v>
      </c>
      <c r="H753" s="1">
        <v>1174421.8999999999</v>
      </c>
      <c r="I753" s="1">
        <v>-211562.28</v>
      </c>
      <c r="J753" s="1">
        <v>962859.61999999988</v>
      </c>
      <c r="K753" s="1">
        <v>1344599.74</v>
      </c>
      <c r="L753" s="1"/>
      <c r="M753" s="1"/>
      <c r="N753" s="38"/>
      <c r="O753" s="38"/>
      <c r="AD753"/>
      <c r="AE753"/>
    </row>
    <row r="754" spans="1:31" hidden="1" x14ac:dyDescent="0.35">
      <c r="A754" s="106">
        <v>44255</v>
      </c>
      <c r="B754" s="1" t="s">
        <v>1132</v>
      </c>
      <c r="C754" s="102" t="s">
        <v>3240</v>
      </c>
      <c r="D754" s="102">
        <v>122</v>
      </c>
      <c r="E754" s="1" t="s">
        <v>3017</v>
      </c>
      <c r="F754" s="102" t="s">
        <v>3244</v>
      </c>
      <c r="G754" s="1">
        <v>243963.21</v>
      </c>
      <c r="H754" s="1">
        <v>60949.8</v>
      </c>
      <c r="I754" s="1">
        <v>-28681.71</v>
      </c>
      <c r="J754" s="1">
        <v>32268.090000000004</v>
      </c>
      <c r="K754" s="1">
        <v>276231.3</v>
      </c>
      <c r="L754" s="1"/>
      <c r="M754" s="1" t="s">
        <v>3879</v>
      </c>
      <c r="N754" s="38"/>
      <c r="O754" s="38"/>
      <c r="AD754"/>
      <c r="AE754"/>
    </row>
    <row r="755" spans="1:31" hidden="1" x14ac:dyDescent="0.35">
      <c r="A755" s="106">
        <v>44255</v>
      </c>
      <c r="B755" s="1" t="s">
        <v>1132</v>
      </c>
      <c r="C755" s="102" t="s">
        <v>3240</v>
      </c>
      <c r="D755" s="102">
        <v>123</v>
      </c>
      <c r="E755" s="1" t="s">
        <v>3017</v>
      </c>
      <c r="F755" s="102" t="s">
        <v>3245</v>
      </c>
      <c r="G755" s="1">
        <v>93044.04</v>
      </c>
      <c r="H755" s="1">
        <v>148342.22</v>
      </c>
      <c r="I755" s="1">
        <v>-182880.57</v>
      </c>
      <c r="J755" s="1">
        <v>-34538.350000000006</v>
      </c>
      <c r="K755" s="1">
        <v>58505.69</v>
      </c>
      <c r="L755" s="1"/>
      <c r="M755" s="1" t="s">
        <v>3879</v>
      </c>
      <c r="N755" s="38"/>
      <c r="O755" s="38"/>
      <c r="AD755"/>
      <c r="AE755"/>
    </row>
    <row r="756" spans="1:31" hidden="1" x14ac:dyDescent="0.35">
      <c r="A756" s="106">
        <v>44255</v>
      </c>
      <c r="B756" s="1" t="s">
        <v>1132</v>
      </c>
      <c r="C756" s="102" t="s">
        <v>3240</v>
      </c>
      <c r="D756" s="102">
        <v>124</v>
      </c>
      <c r="E756" s="1" t="s">
        <v>3017</v>
      </c>
      <c r="F756" s="102" t="s">
        <v>3893</v>
      </c>
      <c r="G756" s="1">
        <v>0</v>
      </c>
      <c r="H756" s="1">
        <v>965129.88</v>
      </c>
      <c r="I756" s="1">
        <v>0</v>
      </c>
      <c r="J756" s="1">
        <v>965129.88</v>
      </c>
      <c r="K756" s="1">
        <v>965129.88</v>
      </c>
      <c r="L756" s="1"/>
      <c r="M756" s="1" t="s">
        <v>3879</v>
      </c>
      <c r="N756" s="38"/>
      <c r="O756" s="38"/>
      <c r="AD756"/>
      <c r="AE756"/>
    </row>
    <row r="757" spans="1:31" hidden="1" x14ac:dyDescent="0.35">
      <c r="A757" s="106">
        <v>44255</v>
      </c>
      <c r="B757" s="1" t="s">
        <v>1132</v>
      </c>
      <c r="C757" s="102" t="s">
        <v>3240</v>
      </c>
      <c r="D757" s="102">
        <v>125</v>
      </c>
      <c r="E757" s="1" t="s">
        <v>3017</v>
      </c>
      <c r="F757" s="102" t="s">
        <v>3246</v>
      </c>
      <c r="G757" s="1">
        <v>7485</v>
      </c>
      <c r="H757" s="1">
        <v>0</v>
      </c>
      <c r="I757" s="1">
        <v>0</v>
      </c>
      <c r="J757" s="1">
        <v>0</v>
      </c>
      <c r="K757" s="1">
        <v>7485</v>
      </c>
      <c r="L757" s="1"/>
      <c r="M757" s="1" t="s">
        <v>3879</v>
      </c>
      <c r="N757" s="38"/>
      <c r="O757" s="38"/>
      <c r="AD757"/>
      <c r="AE757"/>
    </row>
    <row r="758" spans="1:31" hidden="1" x14ac:dyDescent="0.35">
      <c r="A758" s="106">
        <v>44255</v>
      </c>
      <c r="B758" s="1" t="s">
        <v>1132</v>
      </c>
      <c r="C758" s="102" t="s">
        <v>3240</v>
      </c>
      <c r="D758" s="102">
        <v>126</v>
      </c>
      <c r="E758" s="1" t="s">
        <v>3017</v>
      </c>
      <c r="F758" s="102" t="s">
        <v>3247</v>
      </c>
      <c r="G758" s="1">
        <v>294.22000000000003</v>
      </c>
      <c r="H758" s="1">
        <v>0</v>
      </c>
      <c r="I758" s="1">
        <v>0</v>
      </c>
      <c r="J758" s="1">
        <v>0</v>
      </c>
      <c r="K758" s="1">
        <v>294.22000000000003</v>
      </c>
      <c r="L758" s="1"/>
      <c r="M758" s="1" t="s">
        <v>3879</v>
      </c>
      <c r="N758" s="38"/>
      <c r="O758" s="38"/>
      <c r="AD758"/>
      <c r="AE758"/>
    </row>
    <row r="759" spans="1:31" hidden="1" x14ac:dyDescent="0.35">
      <c r="A759" s="106">
        <v>44255</v>
      </c>
      <c r="B759" s="1" t="s">
        <v>1132</v>
      </c>
      <c r="C759" s="102" t="s">
        <v>3240</v>
      </c>
      <c r="D759" s="102">
        <v>127</v>
      </c>
      <c r="E759" s="1" t="s">
        <v>3017</v>
      </c>
      <c r="F759" s="102" t="s">
        <v>3248</v>
      </c>
      <c r="G759" s="1">
        <v>36953.65</v>
      </c>
      <c r="H759" s="1">
        <v>0</v>
      </c>
      <c r="I759" s="1">
        <v>0</v>
      </c>
      <c r="J759" s="1">
        <v>0</v>
      </c>
      <c r="K759" s="1">
        <v>36953.65</v>
      </c>
      <c r="L759" s="1"/>
      <c r="M759" s="1" t="s">
        <v>3879</v>
      </c>
      <c r="N759" s="38"/>
      <c r="O759" s="38"/>
      <c r="AD759"/>
      <c r="AE759"/>
    </row>
    <row r="760" spans="1:31" hidden="1" x14ac:dyDescent="0.35">
      <c r="A760" s="106">
        <v>44255</v>
      </c>
      <c r="B760" s="1"/>
      <c r="C760" s="102" t="s">
        <v>3240</v>
      </c>
      <c r="D760" s="102">
        <v>131</v>
      </c>
      <c r="E760" s="1" t="s">
        <v>3016</v>
      </c>
      <c r="F760" s="102" t="s">
        <v>3249</v>
      </c>
      <c r="G760" s="1">
        <v>327067.36</v>
      </c>
      <c r="H760" s="1">
        <v>0</v>
      </c>
      <c r="I760" s="1">
        <v>0</v>
      </c>
      <c r="J760" s="1">
        <v>0</v>
      </c>
      <c r="K760" s="1">
        <v>327067.36</v>
      </c>
      <c r="L760" s="1"/>
      <c r="M760" s="1"/>
      <c r="N760" s="38"/>
      <c r="O760" s="38"/>
      <c r="AD760"/>
      <c r="AE760"/>
    </row>
    <row r="761" spans="1:31" hidden="1" x14ac:dyDescent="0.35">
      <c r="A761" s="106">
        <v>44255</v>
      </c>
      <c r="B761" s="1" t="s">
        <v>1132</v>
      </c>
      <c r="C761" s="102" t="s">
        <v>3240</v>
      </c>
      <c r="D761" s="102">
        <v>132</v>
      </c>
      <c r="E761" s="1" t="s">
        <v>3017</v>
      </c>
      <c r="F761" s="102" t="s">
        <v>3250</v>
      </c>
      <c r="G761" s="1">
        <v>32113.25</v>
      </c>
      <c r="H761" s="1">
        <v>0</v>
      </c>
      <c r="I761" s="1">
        <v>0</v>
      </c>
      <c r="J761" s="1">
        <v>0</v>
      </c>
      <c r="K761" s="1">
        <v>32113.25</v>
      </c>
      <c r="L761" s="1"/>
      <c r="M761" s="1" t="s">
        <v>3880</v>
      </c>
      <c r="N761" s="38"/>
      <c r="O761" s="38"/>
      <c r="AD761"/>
      <c r="AE761"/>
    </row>
    <row r="762" spans="1:31" hidden="1" x14ac:dyDescent="0.35">
      <c r="A762" s="106">
        <v>44255</v>
      </c>
      <c r="B762" s="1" t="s">
        <v>1132</v>
      </c>
      <c r="C762" s="102" t="s">
        <v>3240</v>
      </c>
      <c r="D762" s="102">
        <v>133</v>
      </c>
      <c r="E762" s="1" t="s">
        <v>3017</v>
      </c>
      <c r="F762" s="102" t="s">
        <v>3251</v>
      </c>
      <c r="G762" s="1">
        <v>36420.910000000003</v>
      </c>
      <c r="H762" s="1">
        <v>0</v>
      </c>
      <c r="I762" s="1">
        <v>0</v>
      </c>
      <c r="J762" s="1">
        <v>0</v>
      </c>
      <c r="K762" s="1">
        <v>36420.910000000003</v>
      </c>
      <c r="L762" s="1"/>
      <c r="M762" s="1" t="s">
        <v>3880</v>
      </c>
      <c r="N762" s="38"/>
      <c r="O762" s="38"/>
      <c r="AD762"/>
      <c r="AE762"/>
    </row>
    <row r="763" spans="1:31" hidden="1" x14ac:dyDescent="0.35">
      <c r="A763" s="106">
        <v>44255</v>
      </c>
      <c r="B763" s="1" t="s">
        <v>1132</v>
      </c>
      <c r="C763" s="102" t="s">
        <v>3240</v>
      </c>
      <c r="D763" s="102">
        <v>134</v>
      </c>
      <c r="E763" s="1" t="s">
        <v>3017</v>
      </c>
      <c r="F763" s="102" t="s">
        <v>3252</v>
      </c>
      <c r="G763" s="1">
        <v>49441.29</v>
      </c>
      <c r="H763" s="1">
        <v>0</v>
      </c>
      <c r="I763" s="1">
        <v>0</v>
      </c>
      <c r="J763" s="1">
        <v>0</v>
      </c>
      <c r="K763" s="1">
        <v>49441.29</v>
      </c>
      <c r="L763" s="1"/>
      <c r="M763" s="1" t="s">
        <v>3880</v>
      </c>
      <c r="N763" s="38"/>
      <c r="O763" s="38"/>
      <c r="AD763"/>
      <c r="AE763"/>
    </row>
    <row r="764" spans="1:31" hidden="1" x14ac:dyDescent="0.35">
      <c r="A764" s="106">
        <v>44255</v>
      </c>
      <c r="B764" s="1" t="s">
        <v>1132</v>
      </c>
      <c r="C764" s="102" t="s">
        <v>3240</v>
      </c>
      <c r="D764" s="102">
        <v>135</v>
      </c>
      <c r="E764" s="1" t="s">
        <v>3017</v>
      </c>
      <c r="F764" s="102" t="s">
        <v>3253</v>
      </c>
      <c r="G764" s="1">
        <v>209091.91</v>
      </c>
      <c r="H764" s="1">
        <v>0</v>
      </c>
      <c r="I764" s="1">
        <v>0</v>
      </c>
      <c r="J764" s="1">
        <v>0</v>
      </c>
      <c r="K764" s="1">
        <v>209091.91</v>
      </c>
      <c r="L764" s="1"/>
      <c r="M764" s="1" t="s">
        <v>3880</v>
      </c>
      <c r="N764" s="38"/>
      <c r="O764" s="38"/>
      <c r="AD764"/>
      <c r="AE764"/>
    </row>
    <row r="765" spans="1:31" hidden="1" x14ac:dyDescent="0.35">
      <c r="A765" s="106">
        <v>44255</v>
      </c>
      <c r="B765" s="1"/>
      <c r="C765" s="102" t="s">
        <v>2454</v>
      </c>
      <c r="D765" s="102">
        <v>137</v>
      </c>
      <c r="E765" s="1" t="s">
        <v>3016</v>
      </c>
      <c r="F765" s="102" t="s">
        <v>3254</v>
      </c>
      <c r="G765" s="1">
        <v>4182751.11</v>
      </c>
      <c r="H765" s="1">
        <v>0</v>
      </c>
      <c r="I765" s="1">
        <v>0</v>
      </c>
      <c r="J765" s="1">
        <v>0</v>
      </c>
      <c r="K765" s="1">
        <v>4182751.11</v>
      </c>
      <c r="L765" s="1"/>
      <c r="M765" s="1"/>
      <c r="N765" s="38"/>
      <c r="O765" s="38"/>
      <c r="AD765"/>
      <c r="AE765"/>
    </row>
    <row r="766" spans="1:31" hidden="1" x14ac:dyDescent="0.35">
      <c r="A766" s="106">
        <v>44255</v>
      </c>
      <c r="B766" s="1"/>
      <c r="C766" s="102" t="s">
        <v>3255</v>
      </c>
      <c r="D766" s="102">
        <v>139</v>
      </c>
      <c r="E766" s="1" t="s">
        <v>3016</v>
      </c>
      <c r="F766" s="102" t="s">
        <v>3256</v>
      </c>
      <c r="G766" s="1">
        <v>4182751.11</v>
      </c>
      <c r="H766" s="1">
        <v>0</v>
      </c>
      <c r="I766" s="1">
        <v>0</v>
      </c>
      <c r="J766" s="1">
        <v>0</v>
      </c>
      <c r="K766" s="1">
        <v>4182751.11</v>
      </c>
      <c r="L766" s="1"/>
      <c r="M766" s="1"/>
      <c r="N766" s="38"/>
      <c r="O766" s="38"/>
      <c r="AD766"/>
      <c r="AE766"/>
    </row>
    <row r="767" spans="1:31" hidden="1" x14ac:dyDescent="0.35">
      <c r="A767" s="106">
        <v>44255</v>
      </c>
      <c r="B767" s="1" t="s">
        <v>1131</v>
      </c>
      <c r="C767" s="102" t="s">
        <v>3255</v>
      </c>
      <c r="D767" s="102">
        <v>140</v>
      </c>
      <c r="E767" s="1" t="s">
        <v>3017</v>
      </c>
      <c r="F767" s="102" t="s">
        <v>3257</v>
      </c>
      <c r="G767" s="1">
        <v>5858046.7999999998</v>
      </c>
      <c r="H767" s="1">
        <v>0</v>
      </c>
      <c r="I767" s="1">
        <v>0</v>
      </c>
      <c r="J767" s="1">
        <v>0</v>
      </c>
      <c r="K767" s="1">
        <v>5858046.7999999998</v>
      </c>
      <c r="L767" s="1"/>
      <c r="M767" s="1"/>
      <c r="N767" s="38"/>
      <c r="O767" s="38"/>
      <c r="AD767"/>
      <c r="AE767"/>
    </row>
    <row r="768" spans="1:31" hidden="1" x14ac:dyDescent="0.35">
      <c r="A768" s="106">
        <v>44255</v>
      </c>
      <c r="B768" s="1" t="s">
        <v>1130</v>
      </c>
      <c r="C768" s="102" t="s">
        <v>3255</v>
      </c>
      <c r="D768" s="102">
        <v>142</v>
      </c>
      <c r="E768" s="1" t="s">
        <v>3017</v>
      </c>
      <c r="F768" s="102" t="s">
        <v>3258</v>
      </c>
      <c r="G768" s="1">
        <v>43239.24</v>
      </c>
      <c r="H768" s="1">
        <v>0</v>
      </c>
      <c r="I768" s="1">
        <v>0</v>
      </c>
      <c r="J768" s="1">
        <v>0</v>
      </c>
      <c r="K768" s="1">
        <v>43239.24</v>
      </c>
      <c r="L768" s="1"/>
      <c r="M768" s="1"/>
      <c r="N768" s="38"/>
      <c r="O768" s="38"/>
      <c r="AD768"/>
      <c r="AE768"/>
    </row>
    <row r="769" spans="1:31" hidden="1" x14ac:dyDescent="0.35">
      <c r="A769" s="106">
        <v>44255</v>
      </c>
      <c r="B769" s="1" t="s">
        <v>1131</v>
      </c>
      <c r="C769" s="102" t="s">
        <v>3255</v>
      </c>
      <c r="D769" s="102">
        <v>144</v>
      </c>
      <c r="E769" s="1" t="s">
        <v>3017</v>
      </c>
      <c r="F769" s="102" t="s">
        <v>3259</v>
      </c>
      <c r="G769" s="1">
        <v>-1901286.11</v>
      </c>
      <c r="H769" s="1">
        <v>0</v>
      </c>
      <c r="I769" s="1">
        <v>0</v>
      </c>
      <c r="J769" s="1">
        <v>0</v>
      </c>
      <c r="K769" s="1">
        <v>-1901286.11</v>
      </c>
      <c r="L769" s="1"/>
      <c r="M769" s="1"/>
      <c r="N769" s="38"/>
      <c r="O769" s="38"/>
      <c r="AD769"/>
      <c r="AE769"/>
    </row>
    <row r="770" spans="1:31" hidden="1" x14ac:dyDescent="0.35">
      <c r="A770" s="106">
        <v>44255</v>
      </c>
      <c r="B770" s="1" t="s">
        <v>1132</v>
      </c>
      <c r="C770" s="102" t="s">
        <v>3255</v>
      </c>
      <c r="D770" s="102">
        <v>145</v>
      </c>
      <c r="E770" s="1" t="s">
        <v>3017</v>
      </c>
      <c r="F770" s="102" t="s">
        <v>3260</v>
      </c>
      <c r="G770" s="1">
        <v>88171.32</v>
      </c>
      <c r="H770" s="1">
        <v>0</v>
      </c>
      <c r="I770" s="1">
        <v>0</v>
      </c>
      <c r="J770" s="1">
        <v>0</v>
      </c>
      <c r="K770" s="1">
        <v>88171.32</v>
      </c>
      <c r="L770" s="1"/>
      <c r="M770" s="1" t="s">
        <v>3881</v>
      </c>
      <c r="N770" s="38"/>
      <c r="O770" s="38"/>
      <c r="AD770"/>
      <c r="AE770"/>
    </row>
    <row r="771" spans="1:31" hidden="1" x14ac:dyDescent="0.35">
      <c r="A771" s="106">
        <v>44255</v>
      </c>
      <c r="B771" s="1" t="s">
        <v>1131</v>
      </c>
      <c r="C771" s="102" t="s">
        <v>3255</v>
      </c>
      <c r="D771" s="102">
        <v>1976</v>
      </c>
      <c r="E771" s="1" t="s">
        <v>3017</v>
      </c>
      <c r="F771" s="102" t="s">
        <v>3261</v>
      </c>
      <c r="G771" s="1">
        <v>94579.86</v>
      </c>
      <c r="H771" s="1">
        <v>0</v>
      </c>
      <c r="I771" s="1">
        <v>0</v>
      </c>
      <c r="J771" s="1">
        <v>0</v>
      </c>
      <c r="K771" s="1">
        <v>94579.86</v>
      </c>
      <c r="L771" s="1"/>
      <c r="M771" s="1"/>
      <c r="N771" s="38"/>
      <c r="O771" s="38"/>
      <c r="AD771"/>
      <c r="AE771"/>
    </row>
    <row r="772" spans="1:31" hidden="1" x14ac:dyDescent="0.35">
      <c r="A772" s="106">
        <v>44255</v>
      </c>
      <c r="B772" s="1"/>
      <c r="C772" s="102" t="s">
        <v>3857</v>
      </c>
      <c r="D772" s="102">
        <v>149</v>
      </c>
      <c r="E772" s="1" t="s">
        <v>3016</v>
      </c>
      <c r="F772" s="102" t="s">
        <v>3858</v>
      </c>
      <c r="G772" s="1">
        <v>52664.91</v>
      </c>
      <c r="H772" s="1">
        <v>0</v>
      </c>
      <c r="I772" s="1">
        <v>0</v>
      </c>
      <c r="J772" s="1">
        <v>0</v>
      </c>
      <c r="K772" s="1">
        <v>52664.91</v>
      </c>
      <c r="L772" s="1"/>
      <c r="M772" s="1"/>
      <c r="N772" s="38"/>
      <c r="O772" s="38"/>
      <c r="AD772"/>
      <c r="AE772"/>
    </row>
    <row r="773" spans="1:31" hidden="1" x14ac:dyDescent="0.35">
      <c r="A773" s="106">
        <v>44255</v>
      </c>
      <c r="B773" s="1" t="s">
        <v>1132</v>
      </c>
      <c r="C773" s="102" t="s">
        <v>3859</v>
      </c>
      <c r="D773" s="102">
        <v>2012</v>
      </c>
      <c r="E773" s="1" t="s">
        <v>3017</v>
      </c>
      <c r="F773" s="102" t="s">
        <v>3860</v>
      </c>
      <c r="G773" s="1">
        <v>52664.91</v>
      </c>
      <c r="H773" s="1">
        <v>0</v>
      </c>
      <c r="I773" s="1">
        <v>0</v>
      </c>
      <c r="J773" s="1">
        <v>0</v>
      </c>
      <c r="K773" s="1">
        <v>52664.91</v>
      </c>
      <c r="L773" s="1"/>
      <c r="M773" s="1" t="s">
        <v>3881</v>
      </c>
      <c r="N773" s="38"/>
      <c r="O773" s="38"/>
      <c r="AD773"/>
      <c r="AE773"/>
    </row>
    <row r="774" spans="1:31" hidden="1" x14ac:dyDescent="0.35">
      <c r="A774" s="106">
        <v>44255</v>
      </c>
      <c r="B774" s="1"/>
      <c r="C774" s="102" t="s">
        <v>2459</v>
      </c>
      <c r="D774" s="102">
        <v>158</v>
      </c>
      <c r="E774" s="1" t="s">
        <v>3016</v>
      </c>
      <c r="F774" s="102" t="s">
        <v>3262</v>
      </c>
      <c r="G774" s="1">
        <v>5273630482.1599998</v>
      </c>
      <c r="H774" s="1">
        <v>4203063.5999999996</v>
      </c>
      <c r="I774" s="1">
        <v>-2826798.83</v>
      </c>
      <c r="J774" s="1">
        <v>1376264.7699999996</v>
      </c>
      <c r="K774" s="1">
        <v>5275006746.9300003</v>
      </c>
      <c r="L774" s="1"/>
      <c r="M774" s="1"/>
      <c r="N774" s="38"/>
      <c r="O774" s="38"/>
      <c r="AD774"/>
      <c r="AE774"/>
    </row>
    <row r="775" spans="1:31" hidden="1" x14ac:dyDescent="0.35">
      <c r="A775" s="106">
        <v>44255</v>
      </c>
      <c r="B775" s="1"/>
      <c r="C775" s="102" t="s">
        <v>2461</v>
      </c>
      <c r="D775" s="102">
        <v>162</v>
      </c>
      <c r="E775" s="1" t="s">
        <v>3016</v>
      </c>
      <c r="F775" s="102" t="s">
        <v>3263</v>
      </c>
      <c r="G775" s="1">
        <v>73000263.510000005</v>
      </c>
      <c r="H775" s="1">
        <v>1403825.56</v>
      </c>
      <c r="I775" s="1">
        <v>0</v>
      </c>
      <c r="J775" s="1">
        <v>1403825.56</v>
      </c>
      <c r="K775" s="1">
        <v>74404089.069999993</v>
      </c>
      <c r="L775" s="1"/>
      <c r="M775" s="1"/>
      <c r="N775" s="38"/>
      <c r="O775" s="38"/>
      <c r="AD775"/>
      <c r="AE775"/>
    </row>
    <row r="776" spans="1:31" hidden="1" x14ac:dyDescent="0.35">
      <c r="A776" s="106">
        <v>44255</v>
      </c>
      <c r="B776" s="1"/>
      <c r="C776" s="102" t="s">
        <v>2463</v>
      </c>
      <c r="D776" s="102">
        <v>200</v>
      </c>
      <c r="E776" s="1" t="s">
        <v>3016</v>
      </c>
      <c r="F776" s="102" t="s">
        <v>3264</v>
      </c>
      <c r="G776" s="1">
        <v>2500796.6</v>
      </c>
      <c r="H776" s="1">
        <v>5463.19</v>
      </c>
      <c r="I776" s="1">
        <v>0</v>
      </c>
      <c r="J776" s="1">
        <v>5463.19</v>
      </c>
      <c r="K776" s="1">
        <v>2506259.79</v>
      </c>
      <c r="L776" s="1"/>
      <c r="M776" s="1"/>
      <c r="N776" s="38"/>
      <c r="O776" s="38"/>
      <c r="AD776"/>
      <c r="AE776"/>
    </row>
    <row r="777" spans="1:31" hidden="1" x14ac:dyDescent="0.35">
      <c r="A777" s="106">
        <v>44255</v>
      </c>
      <c r="B777" s="1"/>
      <c r="C777" s="102" t="s">
        <v>3265</v>
      </c>
      <c r="D777" s="102">
        <v>201</v>
      </c>
      <c r="E777" s="1" t="s">
        <v>3016</v>
      </c>
      <c r="F777" s="102" t="s">
        <v>3266</v>
      </c>
      <c r="G777" s="1">
        <v>2500796.6</v>
      </c>
      <c r="H777" s="1">
        <v>5463.19</v>
      </c>
      <c r="I777" s="1">
        <v>0</v>
      </c>
      <c r="J777" s="1">
        <v>5463.19</v>
      </c>
      <c r="K777" s="1">
        <v>2506259.79</v>
      </c>
      <c r="L777" s="1"/>
      <c r="M777" s="1"/>
      <c r="N777" s="38"/>
      <c r="O777" s="38"/>
      <c r="AD777"/>
      <c r="AE777"/>
    </row>
    <row r="778" spans="1:31" hidden="1" x14ac:dyDescent="0.35">
      <c r="A778" s="106">
        <v>44255</v>
      </c>
      <c r="B778" s="1" t="s">
        <v>1139</v>
      </c>
      <c r="C778" s="102" t="s">
        <v>3265</v>
      </c>
      <c r="D778" s="102">
        <v>202</v>
      </c>
      <c r="E778" s="1" t="s">
        <v>3017</v>
      </c>
      <c r="F778" s="102" t="s">
        <v>3266</v>
      </c>
      <c r="G778" s="1">
        <v>2500796.6</v>
      </c>
      <c r="H778" s="1">
        <v>5463.19</v>
      </c>
      <c r="I778" s="1">
        <v>0</v>
      </c>
      <c r="J778" s="1">
        <v>5463.19</v>
      </c>
      <c r="K778" s="1">
        <v>2506259.79</v>
      </c>
      <c r="L778" s="1"/>
      <c r="M778" s="1"/>
      <c r="N778" s="38"/>
      <c r="O778" s="38"/>
      <c r="AD778"/>
      <c r="AE778"/>
    </row>
    <row r="779" spans="1:31" hidden="1" x14ac:dyDescent="0.35">
      <c r="A779" s="106">
        <v>44255</v>
      </c>
      <c r="B779" s="1"/>
      <c r="C779" s="102" t="s">
        <v>2465</v>
      </c>
      <c r="D779" s="102">
        <v>203</v>
      </c>
      <c r="E779" s="1" t="s">
        <v>3016</v>
      </c>
      <c r="F779" s="102" t="s">
        <v>3267</v>
      </c>
      <c r="G779" s="1">
        <v>44564092.549999997</v>
      </c>
      <c r="H779" s="1">
        <v>1398362.37</v>
      </c>
      <c r="I779" s="1">
        <v>0</v>
      </c>
      <c r="J779" s="1">
        <v>1398362.37</v>
      </c>
      <c r="K779" s="1">
        <v>45962454.920000002</v>
      </c>
      <c r="L779" s="1"/>
      <c r="M779" s="1"/>
      <c r="N779" s="38"/>
      <c r="O779" s="38"/>
      <c r="AD779"/>
      <c r="AE779"/>
    </row>
    <row r="780" spans="1:31" hidden="1" x14ac:dyDescent="0.35">
      <c r="A780" s="106">
        <v>44255</v>
      </c>
      <c r="B780" s="1" t="s">
        <v>1139</v>
      </c>
      <c r="C780" s="102" t="s">
        <v>3268</v>
      </c>
      <c r="D780" s="102">
        <v>204</v>
      </c>
      <c r="E780" s="1" t="s">
        <v>3017</v>
      </c>
      <c r="F780" s="102" t="s">
        <v>3269</v>
      </c>
      <c r="G780" s="1">
        <v>20258073.82</v>
      </c>
      <c r="H780" s="1">
        <v>0</v>
      </c>
      <c r="I780" s="1">
        <v>0</v>
      </c>
      <c r="J780" s="1">
        <v>0</v>
      </c>
      <c r="K780" s="1">
        <v>20258073.82</v>
      </c>
      <c r="L780" s="1"/>
      <c r="M780" s="1"/>
      <c r="N780" s="38"/>
      <c r="O780" s="38"/>
      <c r="AD780"/>
      <c r="AE780"/>
    </row>
    <row r="781" spans="1:31" hidden="1" x14ac:dyDescent="0.35">
      <c r="A781" s="106">
        <v>44255</v>
      </c>
      <c r="B781" s="1" t="s">
        <v>1139</v>
      </c>
      <c r="C781" s="102" t="s">
        <v>3268</v>
      </c>
      <c r="D781" s="102">
        <v>1964</v>
      </c>
      <c r="E781" s="1" t="s">
        <v>3017</v>
      </c>
      <c r="F781" s="102" t="s">
        <v>3270</v>
      </c>
      <c r="G781" s="1">
        <v>24306018.73</v>
      </c>
      <c r="H781" s="1">
        <v>1398362.37</v>
      </c>
      <c r="I781" s="1">
        <v>0</v>
      </c>
      <c r="J781" s="1">
        <v>1398362.37</v>
      </c>
      <c r="K781" s="1">
        <v>25704381.100000001</v>
      </c>
      <c r="L781" s="1"/>
      <c r="M781" s="1"/>
      <c r="N781" s="38"/>
      <c r="O781" s="38"/>
      <c r="AD781"/>
      <c r="AE781"/>
    </row>
    <row r="782" spans="1:31" hidden="1" x14ac:dyDescent="0.35">
      <c r="A782" s="106">
        <v>44255</v>
      </c>
      <c r="B782" s="1"/>
      <c r="C782" s="102" t="s">
        <v>2467</v>
      </c>
      <c r="D782" s="102">
        <v>205</v>
      </c>
      <c r="E782" s="1" t="s">
        <v>3016</v>
      </c>
      <c r="F782" s="102" t="s">
        <v>3271</v>
      </c>
      <c r="G782" s="1">
        <v>17363063.100000001</v>
      </c>
      <c r="H782" s="1">
        <v>0</v>
      </c>
      <c r="I782" s="1">
        <v>0</v>
      </c>
      <c r="J782" s="1">
        <v>0</v>
      </c>
      <c r="K782" s="1">
        <v>17363063.100000001</v>
      </c>
      <c r="L782" s="1"/>
      <c r="M782" s="1"/>
      <c r="N782" s="38"/>
      <c r="O782" s="38"/>
      <c r="AD782"/>
      <c r="AE782"/>
    </row>
    <row r="783" spans="1:31" hidden="1" x14ac:dyDescent="0.35">
      <c r="A783" s="106">
        <v>44255</v>
      </c>
      <c r="B783" s="1"/>
      <c r="C783" s="102" t="s">
        <v>3272</v>
      </c>
      <c r="D783" s="102">
        <v>206</v>
      </c>
      <c r="E783" s="1" t="s">
        <v>3016</v>
      </c>
      <c r="F783" s="102" t="s">
        <v>3271</v>
      </c>
      <c r="G783" s="1">
        <v>17363063.100000001</v>
      </c>
      <c r="H783" s="1">
        <v>0</v>
      </c>
      <c r="I783" s="1">
        <v>0</v>
      </c>
      <c r="J783" s="1">
        <v>0</v>
      </c>
      <c r="K783" s="1">
        <v>17363063.100000001</v>
      </c>
      <c r="L783" s="1"/>
      <c r="M783" s="1"/>
      <c r="N783" s="38"/>
      <c r="O783" s="38"/>
      <c r="AD783"/>
      <c r="AE783"/>
    </row>
    <row r="784" spans="1:31" hidden="1" x14ac:dyDescent="0.35">
      <c r="A784" s="106">
        <v>44255</v>
      </c>
      <c r="B784" s="1" t="s">
        <v>1556</v>
      </c>
      <c r="C784" s="102" t="s">
        <v>3272</v>
      </c>
      <c r="D784" s="102">
        <v>207</v>
      </c>
      <c r="E784" s="1" t="s">
        <v>3017</v>
      </c>
      <c r="F784" s="102" t="s">
        <v>3273</v>
      </c>
      <c r="G784" s="1">
        <v>179076.71</v>
      </c>
      <c r="H784" s="1">
        <v>0</v>
      </c>
      <c r="I784" s="1">
        <v>0</v>
      </c>
      <c r="J784" s="1">
        <v>0</v>
      </c>
      <c r="K784" s="1">
        <v>179076.71</v>
      </c>
      <c r="L784" s="1"/>
      <c r="M784" s="1"/>
      <c r="N784" s="38"/>
      <c r="O784" s="38"/>
      <c r="AD784"/>
      <c r="AE784"/>
    </row>
    <row r="785" spans="1:31" hidden="1" x14ac:dyDescent="0.35">
      <c r="A785" s="106">
        <v>44255</v>
      </c>
      <c r="B785" s="1" t="s">
        <v>1556</v>
      </c>
      <c r="C785" s="102" t="s">
        <v>3272</v>
      </c>
      <c r="D785" s="102">
        <v>208</v>
      </c>
      <c r="E785" s="1" t="s">
        <v>3017</v>
      </c>
      <c r="F785" s="102" t="s">
        <v>3274</v>
      </c>
      <c r="G785" s="1">
        <v>17363063.100000001</v>
      </c>
      <c r="H785" s="1">
        <v>0</v>
      </c>
      <c r="I785" s="1">
        <v>0</v>
      </c>
      <c r="J785" s="1">
        <v>0</v>
      </c>
      <c r="K785" s="1">
        <v>17363063.100000001</v>
      </c>
      <c r="L785" s="1"/>
      <c r="M785" s="1"/>
      <c r="N785" s="38"/>
      <c r="O785" s="38"/>
      <c r="AD785"/>
      <c r="AE785"/>
    </row>
    <row r="786" spans="1:31" hidden="1" x14ac:dyDescent="0.35">
      <c r="A786" s="106">
        <v>44255</v>
      </c>
      <c r="B786" s="1" t="s">
        <v>1556</v>
      </c>
      <c r="C786" s="102" t="s">
        <v>3272</v>
      </c>
      <c r="D786" s="102">
        <v>2015</v>
      </c>
      <c r="E786" s="1" t="s">
        <v>3017</v>
      </c>
      <c r="F786" s="102" t="s">
        <v>3861</v>
      </c>
      <c r="G786" s="1">
        <v>-179076.71</v>
      </c>
      <c r="H786" s="1">
        <v>0</v>
      </c>
      <c r="I786" s="1">
        <v>0</v>
      </c>
      <c r="J786" s="1">
        <v>0</v>
      </c>
      <c r="K786" s="1">
        <v>-179076.71</v>
      </c>
      <c r="L786" s="1"/>
      <c r="M786" s="1"/>
      <c r="N786" s="38"/>
      <c r="O786" s="38"/>
      <c r="AD786"/>
      <c r="AE786"/>
    </row>
    <row r="787" spans="1:31" hidden="1" x14ac:dyDescent="0.35">
      <c r="A787" s="106">
        <v>44255</v>
      </c>
      <c r="B787" s="1"/>
      <c r="C787" s="102" t="s">
        <v>2902</v>
      </c>
      <c r="D787" s="102">
        <v>209</v>
      </c>
      <c r="E787" s="1" t="s">
        <v>3016</v>
      </c>
      <c r="F787" s="102" t="s">
        <v>3275</v>
      </c>
      <c r="G787" s="1">
        <v>8572311.2599999998</v>
      </c>
      <c r="H787" s="1">
        <v>0</v>
      </c>
      <c r="I787" s="1">
        <v>0</v>
      </c>
      <c r="J787" s="1">
        <v>0</v>
      </c>
      <c r="K787" s="1">
        <v>8572311.2599999998</v>
      </c>
      <c r="L787" s="1"/>
      <c r="M787" s="1"/>
      <c r="N787" s="38"/>
      <c r="O787" s="38"/>
      <c r="AD787"/>
      <c r="AE787"/>
    </row>
    <row r="788" spans="1:31" hidden="1" x14ac:dyDescent="0.35">
      <c r="A788" s="106">
        <v>44255</v>
      </c>
      <c r="B788" s="1"/>
      <c r="C788" s="102" t="s">
        <v>3276</v>
      </c>
      <c r="D788" s="102">
        <v>210</v>
      </c>
      <c r="E788" s="1" t="s">
        <v>3016</v>
      </c>
      <c r="F788" s="102" t="s">
        <v>3277</v>
      </c>
      <c r="G788" s="1">
        <v>8572311.2599999998</v>
      </c>
      <c r="H788" s="1">
        <v>0</v>
      </c>
      <c r="I788" s="1">
        <v>0</v>
      </c>
      <c r="J788" s="1">
        <v>0</v>
      </c>
      <c r="K788" s="1">
        <v>8572311.2599999998</v>
      </c>
      <c r="L788" s="1"/>
      <c r="M788" s="1"/>
      <c r="N788" s="38"/>
      <c r="O788" s="38"/>
      <c r="AD788"/>
      <c r="AE788"/>
    </row>
    <row r="789" spans="1:31" hidden="1" x14ac:dyDescent="0.35">
      <c r="A789" s="106">
        <v>44255</v>
      </c>
      <c r="B789" s="1" t="s">
        <v>1141</v>
      </c>
      <c r="C789" s="102" t="s">
        <v>3276</v>
      </c>
      <c r="D789" s="102">
        <v>211</v>
      </c>
      <c r="E789" s="1" t="s">
        <v>3017</v>
      </c>
      <c r="F789" s="102" t="s">
        <v>3278</v>
      </c>
      <c r="G789" s="1">
        <v>9433.5</v>
      </c>
      <c r="H789" s="1">
        <v>0</v>
      </c>
      <c r="I789" s="1">
        <v>0</v>
      </c>
      <c r="J789" s="1">
        <v>0</v>
      </c>
      <c r="K789" s="1">
        <v>9433.5</v>
      </c>
      <c r="L789" s="1"/>
      <c r="M789" s="1"/>
      <c r="N789" s="38"/>
      <c r="O789" s="38"/>
      <c r="AD789"/>
      <c r="AE789"/>
    </row>
    <row r="790" spans="1:31" hidden="1" x14ac:dyDescent="0.35">
      <c r="A790" s="106">
        <v>44255</v>
      </c>
      <c r="B790" s="1" t="s">
        <v>3862</v>
      </c>
      <c r="C790" s="102" t="s">
        <v>3276</v>
      </c>
      <c r="D790" s="102">
        <v>2018</v>
      </c>
      <c r="E790" s="1" t="s">
        <v>3017</v>
      </c>
      <c r="F790" s="102" t="s">
        <v>3863</v>
      </c>
      <c r="G790" s="1">
        <v>8562877.7599999998</v>
      </c>
      <c r="H790" s="1">
        <v>0</v>
      </c>
      <c r="I790" s="1">
        <v>0</v>
      </c>
      <c r="J790" s="1">
        <v>0</v>
      </c>
      <c r="K790" s="1">
        <v>8562877.7599999998</v>
      </c>
      <c r="L790" s="1"/>
      <c r="M790" s="1"/>
      <c r="N790" s="38"/>
      <c r="O790" s="38"/>
      <c r="AD790"/>
      <c r="AE790"/>
    </row>
    <row r="791" spans="1:31" hidden="1" x14ac:dyDescent="0.35">
      <c r="A791" s="106">
        <v>44255</v>
      </c>
      <c r="B791" s="1"/>
      <c r="C791" s="102" t="s">
        <v>2470</v>
      </c>
      <c r="D791" s="102">
        <v>212</v>
      </c>
      <c r="E791" s="1" t="s">
        <v>3016</v>
      </c>
      <c r="F791" s="102" t="s">
        <v>3279</v>
      </c>
      <c r="G791" s="1">
        <v>5023134.93</v>
      </c>
      <c r="H791" s="1">
        <v>0</v>
      </c>
      <c r="I791" s="1">
        <v>-8076.47</v>
      </c>
      <c r="J791" s="1">
        <v>-8076.47</v>
      </c>
      <c r="K791" s="1">
        <v>5015058.46</v>
      </c>
      <c r="L791" s="1"/>
      <c r="M791" s="1"/>
      <c r="N791" s="38"/>
      <c r="O791" s="38"/>
      <c r="AD791"/>
      <c r="AE791"/>
    </row>
    <row r="792" spans="1:31" hidden="1" x14ac:dyDescent="0.35">
      <c r="A792" s="106">
        <v>44255</v>
      </c>
      <c r="B792" s="1"/>
      <c r="C792" s="102" t="s">
        <v>3823</v>
      </c>
      <c r="D792" s="102">
        <v>1914</v>
      </c>
      <c r="E792" s="1" t="s">
        <v>3016</v>
      </c>
      <c r="F792" s="102" t="s">
        <v>3824</v>
      </c>
      <c r="G792" s="1">
        <v>5014753.22</v>
      </c>
      <c r="H792" s="1">
        <v>0</v>
      </c>
      <c r="I792" s="1">
        <v>0</v>
      </c>
      <c r="J792" s="1">
        <v>0</v>
      </c>
      <c r="K792" s="1">
        <v>5014753.22</v>
      </c>
      <c r="L792" s="1"/>
      <c r="M792" s="1"/>
      <c r="N792" s="38"/>
      <c r="O792" s="38"/>
      <c r="AD792"/>
      <c r="AE792"/>
    </row>
    <row r="793" spans="1:31" hidden="1" x14ac:dyDescent="0.35">
      <c r="A793" s="106">
        <v>44255</v>
      </c>
      <c r="B793" s="1"/>
      <c r="C793" s="102" t="s">
        <v>3825</v>
      </c>
      <c r="D793" s="102">
        <v>218</v>
      </c>
      <c r="E793" s="1" t="s">
        <v>3016</v>
      </c>
      <c r="F793" s="102" t="s">
        <v>3826</v>
      </c>
      <c r="G793" s="1">
        <v>5014753.22</v>
      </c>
      <c r="H793" s="1">
        <v>0</v>
      </c>
      <c r="I793" s="1">
        <v>0</v>
      </c>
      <c r="J793" s="1">
        <v>0</v>
      </c>
      <c r="K793" s="1">
        <v>5014753.22</v>
      </c>
      <c r="L793" s="1"/>
      <c r="M793" s="1"/>
      <c r="N793" s="38"/>
      <c r="O793" s="38"/>
      <c r="AD793"/>
      <c r="AE793"/>
    </row>
    <row r="794" spans="1:31" hidden="1" x14ac:dyDescent="0.35">
      <c r="A794" s="106">
        <v>44255</v>
      </c>
      <c r="B794" s="1"/>
      <c r="C794" s="102" t="s">
        <v>3825</v>
      </c>
      <c r="D794" s="102">
        <v>1986</v>
      </c>
      <c r="E794" s="1" t="s">
        <v>3016</v>
      </c>
      <c r="F794" s="102" t="s">
        <v>3827</v>
      </c>
      <c r="G794" s="1">
        <v>5014753.22</v>
      </c>
      <c r="H794" s="1">
        <v>0</v>
      </c>
      <c r="I794" s="1">
        <v>0</v>
      </c>
      <c r="J794" s="1">
        <v>0</v>
      </c>
      <c r="K794" s="1">
        <v>5014753.22</v>
      </c>
      <c r="L794" s="1"/>
      <c r="M794" s="1"/>
      <c r="N794" s="38"/>
      <c r="O794" s="38"/>
      <c r="AD794"/>
      <c r="AE794"/>
    </row>
    <row r="795" spans="1:31" hidden="1" x14ac:dyDescent="0.35">
      <c r="A795" s="106">
        <v>44255</v>
      </c>
      <c r="B795" s="1" t="s">
        <v>3846</v>
      </c>
      <c r="C795" s="102" t="s">
        <v>3825</v>
      </c>
      <c r="D795" s="102">
        <v>1987</v>
      </c>
      <c r="E795" s="1" t="s">
        <v>3017</v>
      </c>
      <c r="F795" s="102" t="s">
        <v>3827</v>
      </c>
      <c r="G795" s="1">
        <v>5014753.22</v>
      </c>
      <c r="H795" s="1">
        <v>0</v>
      </c>
      <c r="I795" s="1">
        <v>0</v>
      </c>
      <c r="J795" s="1">
        <v>0</v>
      </c>
      <c r="K795" s="1">
        <v>5014753.22</v>
      </c>
      <c r="L795" s="1"/>
      <c r="M795" s="1"/>
      <c r="N795" s="38"/>
      <c r="O795" s="38"/>
      <c r="AD795"/>
      <c r="AE795"/>
    </row>
    <row r="796" spans="1:31" hidden="1" x14ac:dyDescent="0.35">
      <c r="A796" s="106">
        <v>44255</v>
      </c>
      <c r="B796" s="1"/>
      <c r="C796" s="102" t="s">
        <v>2476</v>
      </c>
      <c r="D796" s="102">
        <v>222</v>
      </c>
      <c r="E796" s="1" t="s">
        <v>3016</v>
      </c>
      <c r="F796" s="102" t="s">
        <v>3280</v>
      </c>
      <c r="G796" s="1">
        <v>36414.07</v>
      </c>
      <c r="H796" s="1">
        <v>0</v>
      </c>
      <c r="I796" s="1">
        <v>0</v>
      </c>
      <c r="J796" s="1">
        <v>0</v>
      </c>
      <c r="K796" s="1">
        <v>36414.07</v>
      </c>
      <c r="L796" s="1"/>
      <c r="M796" s="1"/>
      <c r="N796" s="38"/>
      <c r="O796" s="38"/>
      <c r="AD796"/>
      <c r="AE796"/>
    </row>
    <row r="797" spans="1:31" hidden="1" x14ac:dyDescent="0.35">
      <c r="A797" s="106">
        <v>44255</v>
      </c>
      <c r="B797" s="1" t="s">
        <v>3846</v>
      </c>
      <c r="C797" s="102" t="s">
        <v>3281</v>
      </c>
      <c r="D797" s="102">
        <v>223</v>
      </c>
      <c r="E797" s="1" t="s">
        <v>3017</v>
      </c>
      <c r="F797" s="102" t="s">
        <v>3282</v>
      </c>
      <c r="G797" s="1">
        <v>18164.060000000001</v>
      </c>
      <c r="H797" s="1">
        <v>0</v>
      </c>
      <c r="I797" s="1">
        <v>0</v>
      </c>
      <c r="J797" s="1">
        <v>0</v>
      </c>
      <c r="K797" s="1">
        <v>18164.060000000001</v>
      </c>
      <c r="L797" s="1"/>
      <c r="M797" s="1"/>
      <c r="N797" s="38"/>
      <c r="O797" s="38"/>
      <c r="AD797"/>
      <c r="AE797"/>
    </row>
    <row r="798" spans="1:31" hidden="1" x14ac:dyDescent="0.35">
      <c r="A798" s="106">
        <v>44255</v>
      </c>
      <c r="B798" s="1" t="s">
        <v>3846</v>
      </c>
      <c r="C798" s="102" t="s">
        <v>3281</v>
      </c>
      <c r="D798" s="102">
        <v>224</v>
      </c>
      <c r="E798" s="1" t="s">
        <v>3017</v>
      </c>
      <c r="F798" s="102" t="s">
        <v>3283</v>
      </c>
      <c r="G798" s="1">
        <v>18250.009999999998</v>
      </c>
      <c r="H798" s="1">
        <v>0</v>
      </c>
      <c r="I798" s="1">
        <v>0</v>
      </c>
      <c r="J798" s="1">
        <v>0</v>
      </c>
      <c r="K798" s="1">
        <v>18250.009999999998</v>
      </c>
      <c r="L798" s="1"/>
      <c r="M798" s="1"/>
      <c r="N798" s="38"/>
      <c r="O798" s="38"/>
      <c r="AD798"/>
      <c r="AE798"/>
    </row>
    <row r="799" spans="1:31" hidden="1" x14ac:dyDescent="0.35">
      <c r="A799" s="106">
        <v>44255</v>
      </c>
      <c r="B799" s="1"/>
      <c r="C799" s="102" t="s">
        <v>2478</v>
      </c>
      <c r="D799" s="102">
        <v>225</v>
      </c>
      <c r="E799" s="1" t="s">
        <v>3016</v>
      </c>
      <c r="F799" s="102" t="s">
        <v>3284</v>
      </c>
      <c r="G799" s="1">
        <v>3216838.38</v>
      </c>
      <c r="H799" s="1">
        <v>0</v>
      </c>
      <c r="I799" s="1">
        <v>0</v>
      </c>
      <c r="J799" s="1">
        <v>0</v>
      </c>
      <c r="K799" s="1">
        <v>3216838.38</v>
      </c>
      <c r="L799" s="1"/>
      <c r="M799" s="1"/>
      <c r="N799" s="38"/>
      <c r="O799" s="38"/>
      <c r="AD799"/>
      <c r="AE799"/>
    </row>
    <row r="800" spans="1:31" hidden="1" x14ac:dyDescent="0.35">
      <c r="A800" s="106">
        <v>44255</v>
      </c>
      <c r="B800" s="1" t="s">
        <v>3846</v>
      </c>
      <c r="C800" s="102" t="s">
        <v>3285</v>
      </c>
      <c r="D800" s="102">
        <v>226</v>
      </c>
      <c r="E800" s="1" t="s">
        <v>3017</v>
      </c>
      <c r="F800" s="102" t="s">
        <v>3286</v>
      </c>
      <c r="G800" s="1">
        <v>3216418.22</v>
      </c>
      <c r="H800" s="1">
        <v>0</v>
      </c>
      <c r="I800" s="1">
        <v>0</v>
      </c>
      <c r="J800" s="1">
        <v>0</v>
      </c>
      <c r="K800" s="1">
        <v>3216418.22</v>
      </c>
      <c r="L800" s="1"/>
      <c r="M800" s="1"/>
      <c r="N800" s="38"/>
      <c r="O800" s="38"/>
      <c r="AD800"/>
      <c r="AE800"/>
    </row>
    <row r="801" spans="1:31" hidden="1" x14ac:dyDescent="0.35">
      <c r="A801" s="106">
        <v>44255</v>
      </c>
      <c r="B801" s="1" t="s">
        <v>3846</v>
      </c>
      <c r="C801" s="102" t="s">
        <v>3285</v>
      </c>
      <c r="D801" s="102">
        <v>227</v>
      </c>
      <c r="E801" s="1" t="s">
        <v>3017</v>
      </c>
      <c r="F801" s="102" t="s">
        <v>3287</v>
      </c>
      <c r="G801" s="1">
        <v>420.16</v>
      </c>
      <c r="H801" s="1">
        <v>0</v>
      </c>
      <c r="I801" s="1">
        <v>0</v>
      </c>
      <c r="J801" s="1">
        <v>0</v>
      </c>
      <c r="K801" s="1">
        <v>420.16</v>
      </c>
      <c r="L801" s="1"/>
      <c r="M801" s="1"/>
      <c r="N801" s="38"/>
      <c r="O801" s="38"/>
      <c r="AD801"/>
      <c r="AE801"/>
    </row>
    <row r="802" spans="1:31" hidden="1" x14ac:dyDescent="0.35">
      <c r="A802" s="106">
        <v>44255</v>
      </c>
      <c r="B802" s="1"/>
      <c r="C802" s="102" t="s">
        <v>3052</v>
      </c>
      <c r="D802" s="102">
        <v>1948</v>
      </c>
      <c r="E802" s="1" t="s">
        <v>3016</v>
      </c>
      <c r="F802" s="102" t="s">
        <v>3288</v>
      </c>
      <c r="G802" s="1">
        <v>-3215678.4</v>
      </c>
      <c r="H802" s="1">
        <v>0</v>
      </c>
      <c r="I802" s="1">
        <v>0</v>
      </c>
      <c r="J802" s="1">
        <v>0</v>
      </c>
      <c r="K802" s="1">
        <v>-3215678.4</v>
      </c>
      <c r="L802" s="1"/>
      <c r="M802" s="1"/>
      <c r="N802" s="38"/>
      <c r="O802" s="38"/>
      <c r="AD802"/>
      <c r="AE802"/>
    </row>
    <row r="803" spans="1:31" hidden="1" x14ac:dyDescent="0.35">
      <c r="A803" s="106">
        <v>44255</v>
      </c>
      <c r="B803" s="1" t="s">
        <v>3846</v>
      </c>
      <c r="C803" s="102" t="s">
        <v>3289</v>
      </c>
      <c r="D803" s="102">
        <v>1949</v>
      </c>
      <c r="E803" s="1" t="s">
        <v>3017</v>
      </c>
      <c r="F803" s="102" t="s">
        <v>3290</v>
      </c>
      <c r="G803" s="1">
        <v>-3215678.4</v>
      </c>
      <c r="H803" s="1">
        <v>0</v>
      </c>
      <c r="I803" s="1">
        <v>0</v>
      </c>
      <c r="J803" s="1">
        <v>0</v>
      </c>
      <c r="K803" s="1">
        <v>-3215678.4</v>
      </c>
      <c r="L803" s="1"/>
      <c r="M803" s="1"/>
      <c r="N803" s="38"/>
      <c r="O803" s="38"/>
      <c r="AD803"/>
      <c r="AE803"/>
    </row>
    <row r="804" spans="1:31" hidden="1" x14ac:dyDescent="0.35">
      <c r="A804" s="106">
        <v>44255</v>
      </c>
      <c r="B804" s="1"/>
      <c r="C804" s="102" t="s">
        <v>3836</v>
      </c>
      <c r="D804" s="102">
        <v>1991</v>
      </c>
      <c r="E804" s="1" t="s">
        <v>3016</v>
      </c>
      <c r="F804" s="102" t="s">
        <v>3837</v>
      </c>
      <c r="G804" s="1">
        <v>-29192.34</v>
      </c>
      <c r="H804" s="1">
        <v>0</v>
      </c>
      <c r="I804" s="1">
        <v>-8076.47</v>
      </c>
      <c r="J804" s="1">
        <v>-8076.47</v>
      </c>
      <c r="K804" s="1">
        <v>-37268.81</v>
      </c>
      <c r="L804" s="1"/>
      <c r="M804" s="1"/>
      <c r="N804" s="38"/>
      <c r="O804" s="38"/>
      <c r="AD804"/>
      <c r="AE804"/>
    </row>
    <row r="805" spans="1:31" hidden="1" x14ac:dyDescent="0.35">
      <c r="A805" s="106">
        <v>44255</v>
      </c>
      <c r="B805" s="1" t="s">
        <v>3847</v>
      </c>
      <c r="C805" s="102" t="s">
        <v>3833</v>
      </c>
      <c r="D805" s="102">
        <v>1992</v>
      </c>
      <c r="E805" s="1" t="s">
        <v>3017</v>
      </c>
      <c r="F805" s="102" t="s">
        <v>3834</v>
      </c>
      <c r="G805" s="1">
        <v>-29192.34</v>
      </c>
      <c r="H805" s="1">
        <v>0</v>
      </c>
      <c r="I805" s="1">
        <v>-8076.47</v>
      </c>
      <c r="J805" s="1">
        <v>-8076.47</v>
      </c>
      <c r="K805" s="1">
        <v>-37268.81</v>
      </c>
      <c r="L805" s="1"/>
      <c r="M805" s="1"/>
      <c r="N805" s="38"/>
      <c r="O805" s="38"/>
      <c r="AD805"/>
      <c r="AE805"/>
    </row>
    <row r="806" spans="1:31" hidden="1" x14ac:dyDescent="0.35">
      <c r="A806" s="106">
        <v>44255</v>
      </c>
      <c r="B806" s="1"/>
      <c r="C806" s="102" t="s">
        <v>2480</v>
      </c>
      <c r="D806" s="102">
        <v>228</v>
      </c>
      <c r="E806" s="1" t="s">
        <v>3016</v>
      </c>
      <c r="F806" s="102" t="s">
        <v>3291</v>
      </c>
      <c r="G806" s="1">
        <v>5148761159.2299995</v>
      </c>
      <c r="H806" s="1">
        <v>1908553.34</v>
      </c>
      <c r="I806" s="1">
        <v>-2582985.62</v>
      </c>
      <c r="J806" s="1">
        <v>-674432.28</v>
      </c>
      <c r="K806" s="1">
        <v>5148086726.9499998</v>
      </c>
      <c r="L806" s="1"/>
      <c r="M806" s="1"/>
      <c r="N806" s="38"/>
      <c r="O806" s="38"/>
      <c r="AD806"/>
      <c r="AE806"/>
    </row>
    <row r="807" spans="1:31" hidden="1" x14ac:dyDescent="0.35">
      <c r="A807" s="106">
        <v>44255</v>
      </c>
      <c r="B807" s="1"/>
      <c r="C807" s="102" t="s">
        <v>2486</v>
      </c>
      <c r="D807" s="102">
        <v>295</v>
      </c>
      <c r="E807" s="1" t="s">
        <v>3016</v>
      </c>
      <c r="F807" s="102" t="s">
        <v>3292</v>
      </c>
      <c r="G807" s="1">
        <v>1522159114.3900001</v>
      </c>
      <c r="H807" s="1">
        <v>20516</v>
      </c>
      <c r="I807" s="1">
        <v>0</v>
      </c>
      <c r="J807" s="1">
        <v>20516</v>
      </c>
      <c r="K807" s="1">
        <v>1522179630.3900001</v>
      </c>
      <c r="L807" s="1"/>
      <c r="M807" s="1"/>
      <c r="N807" s="38"/>
      <c r="O807" s="38"/>
      <c r="AD807"/>
      <c r="AE807"/>
    </row>
    <row r="808" spans="1:31" hidden="1" x14ac:dyDescent="0.35">
      <c r="A808" s="106">
        <v>44255</v>
      </c>
      <c r="B808" s="1" t="s">
        <v>1144</v>
      </c>
      <c r="C808" s="102" t="s">
        <v>3293</v>
      </c>
      <c r="D808" s="102">
        <v>296</v>
      </c>
      <c r="E808" s="1" t="s">
        <v>3017</v>
      </c>
      <c r="F808" s="102" t="s">
        <v>3257</v>
      </c>
      <c r="G808" s="1">
        <v>158319238.94</v>
      </c>
      <c r="H808" s="1">
        <v>0</v>
      </c>
      <c r="I808" s="1">
        <v>0</v>
      </c>
      <c r="J808" s="1">
        <v>0</v>
      </c>
      <c r="K808" s="1">
        <v>158319238.94</v>
      </c>
      <c r="L808" s="1"/>
      <c r="M808" s="1" t="s">
        <v>160</v>
      </c>
      <c r="N808" s="38"/>
      <c r="O808" s="38"/>
      <c r="AD808"/>
      <c r="AE808"/>
    </row>
    <row r="809" spans="1:31" hidden="1" x14ac:dyDescent="0.35">
      <c r="A809" s="106">
        <v>44255</v>
      </c>
      <c r="B809" s="1" t="s">
        <v>1144</v>
      </c>
      <c r="C809" s="102" t="s">
        <v>3293</v>
      </c>
      <c r="D809" s="102">
        <v>298</v>
      </c>
      <c r="E809" s="1" t="s">
        <v>3017</v>
      </c>
      <c r="F809" s="102" t="s">
        <v>3294</v>
      </c>
      <c r="G809" s="1">
        <v>3701072.79</v>
      </c>
      <c r="H809" s="1">
        <v>0</v>
      </c>
      <c r="I809" s="1">
        <v>0</v>
      </c>
      <c r="J809" s="1">
        <v>0</v>
      </c>
      <c r="K809" s="1">
        <v>3701072.79</v>
      </c>
      <c r="L809" s="1"/>
      <c r="M809" s="1" t="s">
        <v>1283</v>
      </c>
      <c r="N809" s="38"/>
      <c r="O809" s="38"/>
      <c r="AD809"/>
      <c r="AE809"/>
    </row>
    <row r="810" spans="1:31" hidden="1" x14ac:dyDescent="0.35">
      <c r="A810" s="106">
        <v>44255</v>
      </c>
      <c r="B810" s="1" t="s">
        <v>1144</v>
      </c>
      <c r="C810" s="102" t="s">
        <v>3293</v>
      </c>
      <c r="D810" s="102">
        <v>299</v>
      </c>
      <c r="E810" s="1" t="s">
        <v>3017</v>
      </c>
      <c r="F810" s="102" t="s">
        <v>3295</v>
      </c>
      <c r="G810" s="1">
        <v>2434704.4300000002</v>
      </c>
      <c r="H810" s="1">
        <v>6318</v>
      </c>
      <c r="I810" s="1">
        <v>0</v>
      </c>
      <c r="J810" s="1">
        <v>6318</v>
      </c>
      <c r="K810" s="1">
        <v>2441022.4300000002</v>
      </c>
      <c r="L810" s="1"/>
      <c r="M810" s="1" t="s">
        <v>1279</v>
      </c>
      <c r="N810" s="38"/>
      <c r="O810" s="38"/>
      <c r="AD810"/>
      <c r="AE810"/>
    </row>
    <row r="811" spans="1:31" hidden="1" x14ac:dyDescent="0.35">
      <c r="A811" s="106">
        <v>44255</v>
      </c>
      <c r="B811" s="1" t="s">
        <v>1144</v>
      </c>
      <c r="C811" s="102" t="s">
        <v>3293</v>
      </c>
      <c r="D811" s="102">
        <v>300</v>
      </c>
      <c r="E811" s="1" t="s">
        <v>3017</v>
      </c>
      <c r="F811" s="102" t="s">
        <v>3296</v>
      </c>
      <c r="G811" s="1">
        <v>1829161.89</v>
      </c>
      <c r="H811" s="1">
        <v>10168</v>
      </c>
      <c r="I811" s="1">
        <v>0</v>
      </c>
      <c r="J811" s="1">
        <v>10168</v>
      </c>
      <c r="K811" s="1">
        <v>1839329.89</v>
      </c>
      <c r="L811" s="1"/>
      <c r="M811" s="1" t="s">
        <v>1282</v>
      </c>
      <c r="N811" s="38"/>
      <c r="O811" s="38"/>
      <c r="AD811"/>
      <c r="AE811"/>
    </row>
    <row r="812" spans="1:31" hidden="1" x14ac:dyDescent="0.35">
      <c r="A812" s="106">
        <v>44255</v>
      </c>
      <c r="B812" s="1" t="s">
        <v>1144</v>
      </c>
      <c r="C812" s="102" t="s">
        <v>3293</v>
      </c>
      <c r="D812" s="102">
        <v>302</v>
      </c>
      <c r="E812" s="1" t="s">
        <v>3017</v>
      </c>
      <c r="F812" s="102" t="s">
        <v>3297</v>
      </c>
      <c r="G812" s="1">
        <v>4598006.51</v>
      </c>
      <c r="H812" s="1">
        <v>4030</v>
      </c>
      <c r="I812" s="1">
        <v>0</v>
      </c>
      <c r="J812" s="1">
        <v>4030</v>
      </c>
      <c r="K812" s="1">
        <v>4602036.51</v>
      </c>
      <c r="L812" s="1"/>
      <c r="M812" s="1" t="s">
        <v>1281</v>
      </c>
      <c r="N812" s="38"/>
      <c r="O812" s="38"/>
      <c r="AD812"/>
      <c r="AE812"/>
    </row>
    <row r="813" spans="1:31" hidden="1" x14ac:dyDescent="0.35">
      <c r="A813" s="106">
        <v>44255</v>
      </c>
      <c r="B813" s="1" t="s">
        <v>1144</v>
      </c>
      <c r="C813" s="102" t="s">
        <v>3293</v>
      </c>
      <c r="D813" s="102">
        <v>303</v>
      </c>
      <c r="E813" s="1" t="s">
        <v>3017</v>
      </c>
      <c r="F813" s="102" t="s">
        <v>3298</v>
      </c>
      <c r="G813" s="1">
        <v>878586.71</v>
      </c>
      <c r="H813" s="1">
        <v>0</v>
      </c>
      <c r="I813" s="1">
        <v>0</v>
      </c>
      <c r="J813" s="1">
        <v>0</v>
      </c>
      <c r="K813" s="1">
        <v>878586.71</v>
      </c>
      <c r="L813" s="1"/>
      <c r="M813" s="1" t="s">
        <v>1280</v>
      </c>
      <c r="N813" s="38"/>
      <c r="O813" s="38"/>
      <c r="AD813"/>
      <c r="AE813"/>
    </row>
    <row r="814" spans="1:31" hidden="1" x14ac:dyDescent="0.35">
      <c r="A814" s="106">
        <v>44255</v>
      </c>
      <c r="B814" s="1" t="s">
        <v>1144</v>
      </c>
      <c r="C814" s="102" t="s">
        <v>3293</v>
      </c>
      <c r="D814" s="102">
        <v>1919</v>
      </c>
      <c r="E814" s="1" t="s">
        <v>3017</v>
      </c>
      <c r="F814" s="102" t="s">
        <v>3299</v>
      </c>
      <c r="G814" s="1">
        <v>4642772.51</v>
      </c>
      <c r="H814" s="1">
        <v>0</v>
      </c>
      <c r="I814" s="1">
        <v>0</v>
      </c>
      <c r="J814" s="1">
        <v>0</v>
      </c>
      <c r="K814" s="1">
        <v>4642772.51</v>
      </c>
      <c r="L814" s="1"/>
      <c r="M814" s="1" t="s">
        <v>1278</v>
      </c>
      <c r="N814" s="38"/>
      <c r="O814" s="38"/>
      <c r="AD814"/>
      <c r="AE814"/>
    </row>
    <row r="815" spans="1:31" hidden="1" x14ac:dyDescent="0.35">
      <c r="A815" s="106">
        <v>44255</v>
      </c>
      <c r="B815" s="1" t="s">
        <v>1144</v>
      </c>
      <c r="C815" s="102" t="s">
        <v>3293</v>
      </c>
      <c r="D815" s="102">
        <v>1920</v>
      </c>
      <c r="E815" s="1" t="s">
        <v>3017</v>
      </c>
      <c r="F815" s="102" t="s">
        <v>3300</v>
      </c>
      <c r="G815" s="1">
        <v>114007817.94</v>
      </c>
      <c r="H815" s="1">
        <v>0</v>
      </c>
      <c r="I815" s="1">
        <v>0</v>
      </c>
      <c r="J815" s="1">
        <v>0</v>
      </c>
      <c r="K815" s="1">
        <v>114007817.94</v>
      </c>
      <c r="L815" s="1"/>
      <c r="M815" s="1" t="s">
        <v>1278</v>
      </c>
      <c r="N815" s="38"/>
      <c r="O815" s="38"/>
      <c r="AD815"/>
      <c r="AE815"/>
    </row>
    <row r="816" spans="1:31" hidden="1" x14ac:dyDescent="0.35">
      <c r="A816" s="106">
        <v>44255</v>
      </c>
      <c r="B816" s="1" t="s">
        <v>1144</v>
      </c>
      <c r="C816" s="102" t="s">
        <v>3293</v>
      </c>
      <c r="D816" s="102">
        <v>1921</v>
      </c>
      <c r="E816" s="1" t="s">
        <v>3017</v>
      </c>
      <c r="F816" s="102" t="s">
        <v>3301</v>
      </c>
      <c r="G816" s="1">
        <v>60904.55</v>
      </c>
      <c r="H816" s="1">
        <v>0</v>
      </c>
      <c r="I816" s="1">
        <v>0</v>
      </c>
      <c r="J816" s="1">
        <v>0</v>
      </c>
      <c r="K816" s="1">
        <v>60904.55</v>
      </c>
      <c r="L816" s="1"/>
      <c r="M816" s="1" t="s">
        <v>1278</v>
      </c>
      <c r="N816" s="38"/>
      <c r="O816" s="38"/>
      <c r="AD816"/>
      <c r="AE816"/>
    </row>
    <row r="817" spans="1:31" hidden="1" x14ac:dyDescent="0.35">
      <c r="A817" s="106">
        <v>44255</v>
      </c>
      <c r="B817" s="1" t="s">
        <v>1144</v>
      </c>
      <c r="C817" s="102" t="s">
        <v>3293</v>
      </c>
      <c r="D817" s="102">
        <v>1922</v>
      </c>
      <c r="E817" s="1" t="s">
        <v>3017</v>
      </c>
      <c r="F817" s="102" t="s">
        <v>3302</v>
      </c>
      <c r="G817" s="1">
        <v>60074480.219999999</v>
      </c>
      <c r="H817" s="1">
        <v>0</v>
      </c>
      <c r="I817" s="1">
        <v>0</v>
      </c>
      <c r="J817" s="1">
        <v>0</v>
      </c>
      <c r="K817" s="1">
        <v>60074480.219999999</v>
      </c>
      <c r="L817" s="1"/>
      <c r="M817" s="1" t="s">
        <v>1278</v>
      </c>
      <c r="N817" s="38"/>
      <c r="O817" s="38"/>
      <c r="AD817"/>
      <c r="AE817"/>
    </row>
    <row r="818" spans="1:31" hidden="1" x14ac:dyDescent="0.35">
      <c r="A818" s="106">
        <v>44255</v>
      </c>
      <c r="B818" s="1" t="s">
        <v>1144</v>
      </c>
      <c r="C818" s="102" t="s">
        <v>3293</v>
      </c>
      <c r="D818" s="102">
        <v>1923</v>
      </c>
      <c r="E818" s="1" t="s">
        <v>3017</v>
      </c>
      <c r="F818" s="102" t="s">
        <v>3303</v>
      </c>
      <c r="G818" s="1">
        <v>20510552.210000001</v>
      </c>
      <c r="H818" s="1">
        <v>0</v>
      </c>
      <c r="I818" s="1">
        <v>0</v>
      </c>
      <c r="J818" s="1">
        <v>0</v>
      </c>
      <c r="K818" s="1">
        <v>20510552.210000001</v>
      </c>
      <c r="L818" s="1"/>
      <c r="M818" s="1" t="s">
        <v>1278</v>
      </c>
      <c r="N818" s="38"/>
      <c r="O818" s="38"/>
      <c r="AD818"/>
      <c r="AE818"/>
    </row>
    <row r="819" spans="1:31" hidden="1" x14ac:dyDescent="0.35">
      <c r="A819" s="106">
        <v>44255</v>
      </c>
      <c r="B819" s="1" t="s">
        <v>1144</v>
      </c>
      <c r="C819" s="102" t="s">
        <v>3293</v>
      </c>
      <c r="D819" s="102">
        <v>1924</v>
      </c>
      <c r="E819" s="1" t="s">
        <v>3017</v>
      </c>
      <c r="F819" s="102" t="s">
        <v>3304</v>
      </c>
      <c r="G819" s="1">
        <v>1511363.46</v>
      </c>
      <c r="H819" s="1">
        <v>0</v>
      </c>
      <c r="I819" s="1">
        <v>0</v>
      </c>
      <c r="J819" s="1">
        <v>0</v>
      </c>
      <c r="K819" s="1">
        <v>1511363.46</v>
      </c>
      <c r="L819" s="1"/>
      <c r="M819" s="1" t="s">
        <v>1278</v>
      </c>
      <c r="N819" s="38"/>
      <c r="O819" s="38"/>
      <c r="AD819"/>
      <c r="AE819"/>
    </row>
    <row r="820" spans="1:31" hidden="1" x14ac:dyDescent="0.35">
      <c r="A820" s="106">
        <v>44255</v>
      </c>
      <c r="B820" s="1" t="s">
        <v>1144</v>
      </c>
      <c r="C820" s="102" t="s">
        <v>3293</v>
      </c>
      <c r="D820" s="102">
        <v>1925</v>
      </c>
      <c r="E820" s="1" t="s">
        <v>3017</v>
      </c>
      <c r="F820" s="102" t="s">
        <v>3305</v>
      </c>
      <c r="G820" s="1">
        <v>489670.98</v>
      </c>
      <c r="H820" s="1">
        <v>0</v>
      </c>
      <c r="I820" s="1">
        <v>0</v>
      </c>
      <c r="J820" s="1">
        <v>0</v>
      </c>
      <c r="K820" s="1">
        <v>489670.98</v>
      </c>
      <c r="L820" s="1"/>
      <c r="M820" s="1" t="s">
        <v>1278</v>
      </c>
      <c r="N820" s="38"/>
      <c r="O820" s="38"/>
      <c r="AD820"/>
      <c r="AE820"/>
    </row>
    <row r="821" spans="1:31" hidden="1" x14ac:dyDescent="0.35">
      <c r="A821" s="106">
        <v>44255</v>
      </c>
      <c r="B821" s="1" t="s">
        <v>1144</v>
      </c>
      <c r="C821" s="102" t="s">
        <v>3293</v>
      </c>
      <c r="D821" s="102">
        <v>1926</v>
      </c>
      <c r="E821" s="1" t="s">
        <v>3017</v>
      </c>
      <c r="F821" s="102" t="s">
        <v>3306</v>
      </c>
      <c r="G821" s="1">
        <v>4112968.51</v>
      </c>
      <c r="H821" s="1">
        <v>0</v>
      </c>
      <c r="I821" s="1">
        <v>0</v>
      </c>
      <c r="J821" s="1">
        <v>0</v>
      </c>
      <c r="K821" s="1">
        <v>4112968.51</v>
      </c>
      <c r="L821" s="1"/>
      <c r="M821" s="1" t="s">
        <v>1278</v>
      </c>
      <c r="N821" s="38"/>
      <c r="O821" s="38"/>
      <c r="AD821"/>
      <c r="AE821"/>
    </row>
    <row r="822" spans="1:31" hidden="1" x14ac:dyDescent="0.35">
      <c r="A822" s="106">
        <v>44255</v>
      </c>
      <c r="B822" s="1" t="s">
        <v>1144</v>
      </c>
      <c r="C822" s="102" t="s">
        <v>3293</v>
      </c>
      <c r="D822" s="102">
        <v>1927</v>
      </c>
      <c r="E822" s="1" t="s">
        <v>3017</v>
      </c>
      <c r="F822" s="102" t="s">
        <v>3307</v>
      </c>
      <c r="G822" s="1">
        <v>20849639.489999998</v>
      </c>
      <c r="H822" s="1">
        <v>0</v>
      </c>
      <c r="I822" s="1">
        <v>0</v>
      </c>
      <c r="J822" s="1">
        <v>0</v>
      </c>
      <c r="K822" s="1">
        <v>20849639.489999998</v>
      </c>
      <c r="L822" s="1"/>
      <c r="M822" s="1" t="s">
        <v>1278</v>
      </c>
      <c r="N822" s="38"/>
      <c r="O822" s="38"/>
      <c r="AD822"/>
      <c r="AE822"/>
    </row>
    <row r="823" spans="1:31" hidden="1" x14ac:dyDescent="0.35">
      <c r="A823" s="106">
        <v>44255</v>
      </c>
      <c r="B823" s="1" t="s">
        <v>1144</v>
      </c>
      <c r="C823" s="102" t="s">
        <v>3293</v>
      </c>
      <c r="D823" s="102">
        <v>1928</v>
      </c>
      <c r="E823" s="1" t="s">
        <v>3017</v>
      </c>
      <c r="F823" s="102" t="s">
        <v>3308</v>
      </c>
      <c r="G823" s="1">
        <v>5688861.7400000002</v>
      </c>
      <c r="H823" s="1">
        <v>0</v>
      </c>
      <c r="I823" s="1">
        <v>0</v>
      </c>
      <c r="J823" s="1">
        <v>0</v>
      </c>
      <c r="K823" s="1">
        <v>5688861.7400000002</v>
      </c>
      <c r="L823" s="1"/>
      <c r="M823" s="1" t="s">
        <v>1278</v>
      </c>
      <c r="N823" s="38"/>
      <c r="O823" s="38"/>
      <c r="AD823"/>
      <c r="AE823"/>
    </row>
    <row r="824" spans="1:31" hidden="1" x14ac:dyDescent="0.35">
      <c r="A824" s="106">
        <v>44255</v>
      </c>
      <c r="B824" s="1" t="s">
        <v>1144</v>
      </c>
      <c r="C824" s="102" t="s">
        <v>3293</v>
      </c>
      <c r="D824" s="102">
        <v>1929</v>
      </c>
      <c r="E824" s="1" t="s">
        <v>3017</v>
      </c>
      <c r="F824" s="102" t="s">
        <v>3309</v>
      </c>
      <c r="G824" s="1">
        <v>32135051.829999998</v>
      </c>
      <c r="H824" s="1">
        <v>0</v>
      </c>
      <c r="I824" s="1">
        <v>0</v>
      </c>
      <c r="J824" s="1">
        <v>0</v>
      </c>
      <c r="K824" s="1">
        <v>32135051.829999998</v>
      </c>
      <c r="L824" s="1"/>
      <c r="M824" s="1" t="s">
        <v>1278</v>
      </c>
      <c r="N824" s="38"/>
      <c r="O824" s="38"/>
      <c r="AD824"/>
      <c r="AE824"/>
    </row>
    <row r="825" spans="1:31" hidden="1" x14ac:dyDescent="0.35">
      <c r="A825" s="106">
        <v>44255</v>
      </c>
      <c r="B825" s="1" t="s">
        <v>1144</v>
      </c>
      <c r="C825" s="102" t="s">
        <v>3293</v>
      </c>
      <c r="D825" s="102">
        <v>1930</v>
      </c>
      <c r="E825" s="1" t="s">
        <v>3017</v>
      </c>
      <c r="F825" s="102" t="s">
        <v>3310</v>
      </c>
      <c r="G825" s="1">
        <v>4664739.82</v>
      </c>
      <c r="H825" s="1">
        <v>0</v>
      </c>
      <c r="I825" s="1">
        <v>0</v>
      </c>
      <c r="J825" s="1">
        <v>0</v>
      </c>
      <c r="K825" s="1">
        <v>4664739.82</v>
      </c>
      <c r="L825" s="1"/>
      <c r="M825" s="1" t="s">
        <v>1278</v>
      </c>
      <c r="N825" s="38"/>
      <c r="O825" s="38"/>
      <c r="AD825"/>
      <c r="AE825"/>
    </row>
    <row r="826" spans="1:31" hidden="1" x14ac:dyDescent="0.35">
      <c r="A826" s="106">
        <v>44255</v>
      </c>
      <c r="B826" s="1" t="s">
        <v>1144</v>
      </c>
      <c r="C826" s="102" t="s">
        <v>3293</v>
      </c>
      <c r="D826" s="102">
        <v>1931</v>
      </c>
      <c r="E826" s="1" t="s">
        <v>3017</v>
      </c>
      <c r="F826" s="102" t="s">
        <v>3311</v>
      </c>
      <c r="G826" s="1">
        <v>57078378</v>
      </c>
      <c r="H826" s="1">
        <v>0</v>
      </c>
      <c r="I826" s="1">
        <v>0</v>
      </c>
      <c r="J826" s="1">
        <v>0</v>
      </c>
      <c r="K826" s="1">
        <v>57078378</v>
      </c>
      <c r="L826" s="1"/>
      <c r="M826" s="1" t="s">
        <v>1278</v>
      </c>
      <c r="N826" s="38"/>
      <c r="O826" s="38"/>
      <c r="AD826"/>
      <c r="AE826"/>
    </row>
    <row r="827" spans="1:31" hidden="1" x14ac:dyDescent="0.35">
      <c r="A827" s="106">
        <v>44255</v>
      </c>
      <c r="B827" s="1" t="s">
        <v>1144</v>
      </c>
      <c r="C827" s="102" t="s">
        <v>3293</v>
      </c>
      <c r="D827" s="102">
        <v>1940</v>
      </c>
      <c r="E827" s="1" t="s">
        <v>3017</v>
      </c>
      <c r="F827" s="102" t="s">
        <v>3312</v>
      </c>
      <c r="G827" s="1">
        <v>1016363098.24</v>
      </c>
      <c r="H827" s="1">
        <v>0</v>
      </c>
      <c r="I827" s="1">
        <v>0</v>
      </c>
      <c r="J827" s="1">
        <v>0</v>
      </c>
      <c r="K827" s="1">
        <v>1016363098.24</v>
      </c>
      <c r="L827" s="1"/>
      <c r="M827" s="1" t="s">
        <v>998</v>
      </c>
      <c r="N827" s="38"/>
      <c r="O827" s="38"/>
      <c r="AD827"/>
      <c r="AE827"/>
    </row>
    <row r="828" spans="1:31" hidden="1" x14ac:dyDescent="0.35">
      <c r="A828" s="106">
        <v>44255</v>
      </c>
      <c r="B828" s="1" t="s">
        <v>1144</v>
      </c>
      <c r="C828" s="102" t="s">
        <v>3293</v>
      </c>
      <c r="D828" s="102">
        <v>1941</v>
      </c>
      <c r="E828" s="1" t="s">
        <v>3017</v>
      </c>
      <c r="F828" s="102" t="s">
        <v>3313</v>
      </c>
      <c r="G828" s="1">
        <v>772893.36</v>
      </c>
      <c r="H828" s="1">
        <v>0</v>
      </c>
      <c r="I828" s="1">
        <v>0</v>
      </c>
      <c r="J828" s="1">
        <v>0</v>
      </c>
      <c r="K828" s="1">
        <v>772893.36</v>
      </c>
      <c r="L828" s="1"/>
      <c r="M828" s="1" t="s">
        <v>1278</v>
      </c>
      <c r="N828" s="38"/>
      <c r="O828" s="38"/>
      <c r="AD828"/>
      <c r="AE828"/>
    </row>
    <row r="829" spans="1:31" hidden="1" x14ac:dyDescent="0.35">
      <c r="A829" s="106">
        <v>44255</v>
      </c>
      <c r="B829" s="1" t="s">
        <v>1144</v>
      </c>
      <c r="C829" s="102" t="s">
        <v>3293</v>
      </c>
      <c r="D829" s="102">
        <v>1942</v>
      </c>
      <c r="E829" s="1" t="s">
        <v>3017</v>
      </c>
      <c r="F829" s="102" t="s">
        <v>3314</v>
      </c>
      <c r="G829" s="1">
        <v>5069945.33</v>
      </c>
      <c r="H829" s="1">
        <v>0</v>
      </c>
      <c r="I829" s="1">
        <v>0</v>
      </c>
      <c r="J829" s="1">
        <v>0</v>
      </c>
      <c r="K829" s="1">
        <v>5069945.33</v>
      </c>
      <c r="L829" s="1"/>
      <c r="M829" s="1" t="s">
        <v>1278</v>
      </c>
      <c r="N829" s="38"/>
      <c r="O829" s="38"/>
      <c r="AD829"/>
      <c r="AE829"/>
    </row>
    <row r="830" spans="1:31" hidden="1" x14ac:dyDescent="0.35">
      <c r="A830" s="106">
        <v>44255</v>
      </c>
      <c r="B830" s="1" t="s">
        <v>1144</v>
      </c>
      <c r="C830" s="102" t="s">
        <v>3293</v>
      </c>
      <c r="D830" s="102">
        <v>1943</v>
      </c>
      <c r="E830" s="1" t="s">
        <v>3017</v>
      </c>
      <c r="F830" s="102" t="s">
        <v>3315</v>
      </c>
      <c r="G830" s="1">
        <v>2231381.63</v>
      </c>
      <c r="H830" s="1">
        <v>0</v>
      </c>
      <c r="I830" s="1">
        <v>0</v>
      </c>
      <c r="J830" s="1">
        <v>0</v>
      </c>
      <c r="K830" s="1">
        <v>2231381.63</v>
      </c>
      <c r="L830" s="1"/>
      <c r="M830" s="1" t="s">
        <v>1278</v>
      </c>
      <c r="N830" s="38"/>
      <c r="O830" s="38"/>
      <c r="AD830"/>
      <c r="AE830"/>
    </row>
    <row r="831" spans="1:31" hidden="1" x14ac:dyDescent="0.35">
      <c r="A831" s="106">
        <v>44255</v>
      </c>
      <c r="B831" s="1" t="s">
        <v>1144</v>
      </c>
      <c r="C831" s="102" t="s">
        <v>3293</v>
      </c>
      <c r="D831" s="102">
        <v>1974</v>
      </c>
      <c r="E831" s="1" t="s">
        <v>3017</v>
      </c>
      <c r="F831" s="102" t="s">
        <v>3316</v>
      </c>
      <c r="G831" s="1">
        <v>133823.29999999999</v>
      </c>
      <c r="H831" s="1">
        <v>0</v>
      </c>
      <c r="I831" s="1">
        <v>0</v>
      </c>
      <c r="J831" s="1">
        <v>0</v>
      </c>
      <c r="K831" s="1">
        <v>133823.29999999999</v>
      </c>
      <c r="L831" s="1"/>
      <c r="M831" s="1" t="s">
        <v>1278</v>
      </c>
      <c r="N831" s="38"/>
      <c r="O831" s="38"/>
      <c r="AD831"/>
      <c r="AE831"/>
    </row>
    <row r="832" spans="1:31" hidden="1" x14ac:dyDescent="0.35">
      <c r="A832" s="106">
        <v>44255</v>
      </c>
      <c r="B832" s="1"/>
      <c r="C832" s="102" t="s">
        <v>2494</v>
      </c>
      <c r="D832" s="102">
        <v>307</v>
      </c>
      <c r="E832" s="1" t="s">
        <v>3016</v>
      </c>
      <c r="F832" s="102" t="s">
        <v>3317</v>
      </c>
      <c r="G832" s="1">
        <v>-249910260.99000001</v>
      </c>
      <c r="H832" s="1">
        <v>0</v>
      </c>
      <c r="I832" s="1">
        <v>-1785845.6</v>
      </c>
      <c r="J832" s="1">
        <v>-1785845.6</v>
      </c>
      <c r="K832" s="1">
        <v>-251696106.59</v>
      </c>
      <c r="L832" s="1"/>
      <c r="M832" s="1"/>
      <c r="N832" s="38"/>
      <c r="O832" s="38"/>
      <c r="AD832"/>
      <c r="AE832"/>
    </row>
    <row r="833" spans="1:31" hidden="1" x14ac:dyDescent="0.35">
      <c r="A833" s="106">
        <v>44255</v>
      </c>
      <c r="B833" s="1" t="s">
        <v>1146</v>
      </c>
      <c r="C833" s="102" t="s">
        <v>3318</v>
      </c>
      <c r="D833" s="102">
        <v>309</v>
      </c>
      <c r="E833" s="1" t="s">
        <v>3017</v>
      </c>
      <c r="F833" s="102" t="s">
        <v>3319</v>
      </c>
      <c r="G833" s="1">
        <v>-1531790.19</v>
      </c>
      <c r="H833" s="1">
        <v>0</v>
      </c>
      <c r="I833" s="1">
        <v>-31427.25</v>
      </c>
      <c r="J833" s="1">
        <v>-31427.25</v>
      </c>
      <c r="K833" s="1">
        <v>-1563217.44</v>
      </c>
      <c r="L833" s="1"/>
      <c r="M833" s="1" t="s">
        <v>3019</v>
      </c>
      <c r="N833" s="38"/>
      <c r="O833" s="38"/>
      <c r="AD833"/>
      <c r="AE833"/>
    </row>
    <row r="834" spans="1:31" hidden="1" x14ac:dyDescent="0.35">
      <c r="A834" s="106">
        <v>44255</v>
      </c>
      <c r="B834" s="1" t="s">
        <v>1146</v>
      </c>
      <c r="C834" s="102" t="s">
        <v>3318</v>
      </c>
      <c r="D834" s="102">
        <v>310</v>
      </c>
      <c r="E834" s="1" t="s">
        <v>3017</v>
      </c>
      <c r="F834" s="102" t="s">
        <v>3320</v>
      </c>
      <c r="G834" s="1">
        <v>-1266177.23</v>
      </c>
      <c r="H834" s="1">
        <v>0</v>
      </c>
      <c r="I834" s="1">
        <v>-19448.759999999998</v>
      </c>
      <c r="J834" s="1">
        <v>-19448.759999999998</v>
      </c>
      <c r="K834" s="1">
        <v>-1285625.99</v>
      </c>
      <c r="L834" s="1"/>
      <c r="M834" s="1" t="s">
        <v>3020</v>
      </c>
      <c r="N834" s="38"/>
      <c r="O834" s="38"/>
      <c r="AD834"/>
      <c r="AE834"/>
    </row>
    <row r="835" spans="1:31" hidden="1" x14ac:dyDescent="0.35">
      <c r="A835" s="106">
        <v>44255</v>
      </c>
      <c r="B835" s="1" t="s">
        <v>1146</v>
      </c>
      <c r="C835" s="102" t="s">
        <v>3318</v>
      </c>
      <c r="D835" s="102">
        <v>311</v>
      </c>
      <c r="E835" s="1" t="s">
        <v>3017</v>
      </c>
      <c r="F835" s="102" t="s">
        <v>3321</v>
      </c>
      <c r="G835" s="1">
        <v>-1225775.3600000001</v>
      </c>
      <c r="H835" s="1">
        <v>0</v>
      </c>
      <c r="I835" s="1">
        <v>-13542.17</v>
      </c>
      <c r="J835" s="1">
        <v>-13542.17</v>
      </c>
      <c r="K835" s="1">
        <v>-1239317.53</v>
      </c>
      <c r="L835" s="1"/>
      <c r="M835" s="1" t="s">
        <v>3021</v>
      </c>
      <c r="N835" s="38"/>
      <c r="O835" s="38"/>
      <c r="AD835"/>
      <c r="AE835"/>
    </row>
    <row r="836" spans="1:31" hidden="1" x14ac:dyDescent="0.35">
      <c r="A836" s="106">
        <v>44255</v>
      </c>
      <c r="B836" s="1" t="s">
        <v>1146</v>
      </c>
      <c r="C836" s="102" t="s">
        <v>3318</v>
      </c>
      <c r="D836" s="102">
        <v>313</v>
      </c>
      <c r="E836" s="1" t="s">
        <v>3017</v>
      </c>
      <c r="F836" s="102" t="s">
        <v>3322</v>
      </c>
      <c r="G836" s="1">
        <v>-3663899.59</v>
      </c>
      <c r="H836" s="1">
        <v>0</v>
      </c>
      <c r="I836" s="1">
        <v>-11362.04</v>
      </c>
      <c r="J836" s="1">
        <v>-11362.04</v>
      </c>
      <c r="K836" s="1">
        <v>-3675261.63</v>
      </c>
      <c r="L836" s="1"/>
      <c r="M836" s="1" t="s">
        <v>3022</v>
      </c>
      <c r="N836" s="38"/>
      <c r="O836" s="38"/>
      <c r="AD836"/>
      <c r="AE836"/>
    </row>
    <row r="837" spans="1:31" hidden="1" x14ac:dyDescent="0.35">
      <c r="A837" s="106">
        <v>44255</v>
      </c>
      <c r="B837" s="1" t="s">
        <v>1146</v>
      </c>
      <c r="C837" s="102" t="s">
        <v>3318</v>
      </c>
      <c r="D837" s="102">
        <v>314</v>
      </c>
      <c r="E837" s="1" t="s">
        <v>3017</v>
      </c>
      <c r="F837" s="102" t="s">
        <v>3323</v>
      </c>
      <c r="G837" s="1">
        <v>-392836.71</v>
      </c>
      <c r="H837" s="1">
        <v>0</v>
      </c>
      <c r="I837" s="1">
        <v>-9715</v>
      </c>
      <c r="J837" s="1">
        <v>-9715</v>
      </c>
      <c r="K837" s="1">
        <v>-402551.71</v>
      </c>
      <c r="L837" s="1"/>
      <c r="M837" s="1" t="s">
        <v>3023</v>
      </c>
      <c r="N837" s="38"/>
      <c r="O837" s="38"/>
      <c r="AD837"/>
      <c r="AE837"/>
    </row>
    <row r="838" spans="1:31" hidden="1" x14ac:dyDescent="0.35">
      <c r="A838" s="106">
        <v>44255</v>
      </c>
      <c r="B838" s="1" t="s">
        <v>1146</v>
      </c>
      <c r="C838" s="102" t="s">
        <v>3318</v>
      </c>
      <c r="D838" s="102">
        <v>317</v>
      </c>
      <c r="E838" s="1" t="s">
        <v>3017</v>
      </c>
      <c r="F838" s="102" t="s">
        <v>3645</v>
      </c>
      <c r="G838" s="1">
        <v>-84668.04</v>
      </c>
      <c r="H838" s="1">
        <v>0</v>
      </c>
      <c r="I838" s="1">
        <v>0</v>
      </c>
      <c r="J838" s="1">
        <v>0</v>
      </c>
      <c r="K838" s="1">
        <v>-84668.04</v>
      </c>
      <c r="L838" s="1"/>
      <c r="M838" s="1" t="s">
        <v>3018</v>
      </c>
      <c r="N838" s="38"/>
      <c r="O838" s="38"/>
      <c r="AD838"/>
      <c r="AE838"/>
    </row>
    <row r="839" spans="1:31" hidden="1" x14ac:dyDescent="0.35">
      <c r="A839" s="106">
        <v>44255</v>
      </c>
      <c r="B839" s="1" t="s">
        <v>1146</v>
      </c>
      <c r="C839" s="102" t="s">
        <v>3318</v>
      </c>
      <c r="D839" s="102">
        <v>1932</v>
      </c>
      <c r="E839" s="1" t="s">
        <v>3017</v>
      </c>
      <c r="F839" s="102" t="s">
        <v>3324</v>
      </c>
      <c r="G839" s="1">
        <v>-4642753.5599999996</v>
      </c>
      <c r="H839" s="1">
        <v>0</v>
      </c>
      <c r="I839" s="1">
        <v>-0.52</v>
      </c>
      <c r="J839" s="1">
        <v>-0.52</v>
      </c>
      <c r="K839" s="1">
        <v>-4642754.08</v>
      </c>
      <c r="L839" s="1"/>
      <c r="M839" s="1" t="s">
        <v>3018</v>
      </c>
      <c r="N839" s="38"/>
      <c r="O839" s="38"/>
      <c r="AD839"/>
      <c r="AE839"/>
    </row>
    <row r="840" spans="1:31" hidden="1" x14ac:dyDescent="0.35">
      <c r="A840" s="106">
        <v>44255</v>
      </c>
      <c r="B840" s="1" t="s">
        <v>1146</v>
      </c>
      <c r="C840" s="102" t="s">
        <v>3318</v>
      </c>
      <c r="D840" s="102">
        <v>1934</v>
      </c>
      <c r="E840" s="1" t="s">
        <v>3017</v>
      </c>
      <c r="F840" s="102" t="s">
        <v>3325</v>
      </c>
      <c r="G840" s="1">
        <v>-205971088.24000001</v>
      </c>
      <c r="H840" s="1">
        <v>0</v>
      </c>
      <c r="I840" s="1">
        <v>-1639487.78</v>
      </c>
      <c r="J840" s="1">
        <v>-1639487.78</v>
      </c>
      <c r="K840" s="1">
        <v>-207610576.02000001</v>
      </c>
      <c r="L840" s="1"/>
      <c r="M840" s="1" t="s">
        <v>3018</v>
      </c>
      <c r="N840" s="38"/>
      <c r="O840" s="38"/>
      <c r="AD840"/>
      <c r="AE840"/>
    </row>
    <row r="841" spans="1:31" hidden="1" x14ac:dyDescent="0.35">
      <c r="A841" s="106">
        <v>44255</v>
      </c>
      <c r="B841" s="1" t="s">
        <v>1146</v>
      </c>
      <c r="C841" s="102" t="s">
        <v>3318</v>
      </c>
      <c r="D841" s="102">
        <v>1935</v>
      </c>
      <c r="E841" s="1" t="s">
        <v>3017</v>
      </c>
      <c r="F841" s="102" t="s">
        <v>3326</v>
      </c>
      <c r="G841" s="1">
        <v>-261059.79</v>
      </c>
      <c r="H841" s="1">
        <v>0</v>
      </c>
      <c r="I841" s="1">
        <v>-7055.67</v>
      </c>
      <c r="J841" s="1">
        <v>-7055.67</v>
      </c>
      <c r="K841" s="1">
        <v>-268115.46000000002</v>
      </c>
      <c r="L841" s="1"/>
      <c r="M841" s="1" t="s">
        <v>3018</v>
      </c>
      <c r="N841" s="38"/>
      <c r="O841" s="38"/>
      <c r="AD841"/>
      <c r="AE841"/>
    </row>
    <row r="842" spans="1:31" hidden="1" x14ac:dyDescent="0.35">
      <c r="A842" s="106">
        <v>44255</v>
      </c>
      <c r="B842" s="1" t="s">
        <v>1146</v>
      </c>
      <c r="C842" s="102" t="s">
        <v>3318</v>
      </c>
      <c r="D842" s="102">
        <v>1936</v>
      </c>
      <c r="E842" s="1" t="s">
        <v>3017</v>
      </c>
      <c r="F842" s="102" t="s">
        <v>3327</v>
      </c>
      <c r="G842" s="1">
        <v>-152161.66</v>
      </c>
      <c r="H842" s="1">
        <v>0</v>
      </c>
      <c r="I842" s="1">
        <v>-3105.34</v>
      </c>
      <c r="J842" s="1">
        <v>-3105.34</v>
      </c>
      <c r="K842" s="1">
        <v>-155267</v>
      </c>
      <c r="L842" s="1"/>
      <c r="M842" s="1" t="s">
        <v>3018</v>
      </c>
      <c r="N842" s="38"/>
      <c r="O842" s="38"/>
      <c r="AD842"/>
      <c r="AE842"/>
    </row>
    <row r="843" spans="1:31" hidden="1" x14ac:dyDescent="0.35">
      <c r="A843" s="106">
        <v>44255</v>
      </c>
      <c r="B843" s="1" t="s">
        <v>1146</v>
      </c>
      <c r="C843" s="102" t="s">
        <v>3318</v>
      </c>
      <c r="D843" s="102">
        <v>1937</v>
      </c>
      <c r="E843" s="1" t="s">
        <v>3017</v>
      </c>
      <c r="F843" s="102" t="s">
        <v>3328</v>
      </c>
      <c r="G843" s="1">
        <v>-52704.89</v>
      </c>
      <c r="H843" s="1">
        <v>0</v>
      </c>
      <c r="I843" s="1">
        <v>-1075.6099999999999</v>
      </c>
      <c r="J843" s="1">
        <v>-1075.6099999999999</v>
      </c>
      <c r="K843" s="1">
        <v>-53780.5</v>
      </c>
      <c r="L843" s="1"/>
      <c r="M843" s="1" t="s">
        <v>3018</v>
      </c>
      <c r="N843" s="38"/>
      <c r="O843" s="38"/>
      <c r="AD843"/>
      <c r="AE843"/>
    </row>
    <row r="844" spans="1:31" hidden="1" x14ac:dyDescent="0.35">
      <c r="A844" s="106">
        <v>44255</v>
      </c>
      <c r="B844" s="1" t="s">
        <v>1146</v>
      </c>
      <c r="C844" s="102" t="s">
        <v>3318</v>
      </c>
      <c r="D844" s="102">
        <v>1938</v>
      </c>
      <c r="E844" s="1" t="s">
        <v>3017</v>
      </c>
      <c r="F844" s="102" t="s">
        <v>3329</v>
      </c>
      <c r="G844" s="1">
        <v>-4664722.9000000004</v>
      </c>
      <c r="H844" s="1">
        <v>0</v>
      </c>
      <c r="I844" s="1">
        <v>-0.43</v>
      </c>
      <c r="J844" s="1">
        <v>-0.43</v>
      </c>
      <c r="K844" s="1">
        <v>-4664723.33</v>
      </c>
      <c r="L844" s="1"/>
      <c r="M844" s="1" t="s">
        <v>3018</v>
      </c>
      <c r="N844" s="38"/>
      <c r="O844" s="38"/>
      <c r="AD844"/>
      <c r="AE844"/>
    </row>
    <row r="845" spans="1:31" hidden="1" x14ac:dyDescent="0.35">
      <c r="A845" s="106">
        <v>44255</v>
      </c>
      <c r="B845" s="1" t="s">
        <v>1146</v>
      </c>
      <c r="C845" s="102" t="s">
        <v>3318</v>
      </c>
      <c r="D845" s="102">
        <v>1939</v>
      </c>
      <c r="E845" s="1" t="s">
        <v>3017</v>
      </c>
      <c r="F845" s="102" t="s">
        <v>3330</v>
      </c>
      <c r="G845" s="1">
        <v>-26000622.829999998</v>
      </c>
      <c r="H845" s="1">
        <v>0</v>
      </c>
      <c r="I845" s="1">
        <v>-49625.03</v>
      </c>
      <c r="J845" s="1">
        <v>-49625.03</v>
      </c>
      <c r="K845" s="1">
        <v>-26050247.859999999</v>
      </c>
      <c r="L845" s="1"/>
      <c r="M845" s="1" t="s">
        <v>3018</v>
      </c>
      <c r="N845" s="38"/>
      <c r="O845" s="38"/>
      <c r="AD845"/>
      <c r="AE845"/>
    </row>
    <row r="846" spans="1:31" hidden="1" x14ac:dyDescent="0.35">
      <c r="A846" s="106">
        <v>44255</v>
      </c>
      <c r="B846" s="1"/>
      <c r="C846" s="102" t="s">
        <v>2503</v>
      </c>
      <c r="D846" s="102">
        <v>500</v>
      </c>
      <c r="E846" s="1" t="s">
        <v>3016</v>
      </c>
      <c r="F846" s="102" t="s">
        <v>3331</v>
      </c>
      <c r="G846" s="1">
        <v>1761892064.72</v>
      </c>
      <c r="H846" s="1">
        <v>1888037.34</v>
      </c>
      <c r="I846" s="1">
        <v>0</v>
      </c>
      <c r="J846" s="1">
        <v>1888037.34</v>
      </c>
      <c r="K846" s="1">
        <v>1763780102.0599999</v>
      </c>
      <c r="L846" s="1"/>
      <c r="M846" s="1"/>
      <c r="N846" s="38"/>
      <c r="O846" s="38"/>
      <c r="AD846"/>
      <c r="AE846"/>
    </row>
    <row r="847" spans="1:31" hidden="1" x14ac:dyDescent="0.35">
      <c r="A847" s="106">
        <v>44255</v>
      </c>
      <c r="B847" s="1" t="s">
        <v>1144</v>
      </c>
      <c r="C847" s="102" t="s">
        <v>3332</v>
      </c>
      <c r="D847" s="102">
        <v>501</v>
      </c>
      <c r="E847" s="1" t="s">
        <v>3017</v>
      </c>
      <c r="F847" s="102" t="s">
        <v>3333</v>
      </c>
      <c r="G847" s="1">
        <v>1734165184.5799999</v>
      </c>
      <c r="H847" s="1">
        <v>1888037.34</v>
      </c>
      <c r="I847" s="1">
        <v>0</v>
      </c>
      <c r="J847" s="1">
        <v>1888037.34</v>
      </c>
      <c r="K847" s="1">
        <v>1736053221.9200001</v>
      </c>
      <c r="L847" s="1"/>
      <c r="M847" s="1" t="s">
        <v>1284</v>
      </c>
      <c r="N847" s="38"/>
      <c r="O847" s="38"/>
      <c r="AD847"/>
      <c r="AE847"/>
    </row>
    <row r="848" spans="1:31" hidden="1" x14ac:dyDescent="0.35">
      <c r="A848" s="106">
        <v>44255</v>
      </c>
      <c r="B848" s="1" t="s">
        <v>1144</v>
      </c>
      <c r="C848" s="102" t="s">
        <v>3332</v>
      </c>
      <c r="D848" s="102">
        <v>1886</v>
      </c>
      <c r="E848" s="1" t="s">
        <v>3017</v>
      </c>
      <c r="F848" s="102" t="s">
        <v>3334</v>
      </c>
      <c r="G848" s="1">
        <v>9596917.9900000002</v>
      </c>
      <c r="H848" s="1">
        <v>0</v>
      </c>
      <c r="I848" s="1">
        <v>0</v>
      </c>
      <c r="J848" s="1">
        <v>0</v>
      </c>
      <c r="K848" s="1">
        <v>9596917.9900000002</v>
      </c>
      <c r="L848" s="1"/>
      <c r="M848" s="1" t="s">
        <v>1284</v>
      </c>
      <c r="N848" s="38"/>
      <c r="O848" s="38"/>
      <c r="AD848"/>
      <c r="AE848"/>
    </row>
    <row r="849" spans="1:31" hidden="1" x14ac:dyDescent="0.35">
      <c r="A849" s="106">
        <v>44255</v>
      </c>
      <c r="B849" s="1" t="s">
        <v>1144</v>
      </c>
      <c r="C849" s="102" t="s">
        <v>3332</v>
      </c>
      <c r="D849" s="102">
        <v>1887</v>
      </c>
      <c r="E849" s="1" t="s">
        <v>3017</v>
      </c>
      <c r="F849" s="102" t="s">
        <v>3335</v>
      </c>
      <c r="G849" s="1">
        <v>145225.78</v>
      </c>
      <c r="H849" s="1">
        <v>0</v>
      </c>
      <c r="I849" s="1">
        <v>0</v>
      </c>
      <c r="J849" s="1">
        <v>0</v>
      </c>
      <c r="K849" s="1">
        <v>145225.78</v>
      </c>
      <c r="L849" s="1"/>
      <c r="M849" s="1" t="s">
        <v>1284</v>
      </c>
      <c r="N849" s="38"/>
      <c r="O849" s="38"/>
      <c r="AD849"/>
      <c r="AE849"/>
    </row>
    <row r="850" spans="1:31" hidden="1" x14ac:dyDescent="0.35">
      <c r="A850" s="106">
        <v>44255</v>
      </c>
      <c r="B850" s="1" t="s">
        <v>1144</v>
      </c>
      <c r="C850" s="102" t="s">
        <v>3332</v>
      </c>
      <c r="D850" s="102">
        <v>1888</v>
      </c>
      <c r="E850" s="1" t="s">
        <v>3017</v>
      </c>
      <c r="F850" s="102" t="s">
        <v>3336</v>
      </c>
      <c r="G850" s="1">
        <v>51514.54</v>
      </c>
      <c r="H850" s="1">
        <v>0</v>
      </c>
      <c r="I850" s="1">
        <v>0</v>
      </c>
      <c r="J850" s="1">
        <v>0</v>
      </c>
      <c r="K850" s="1">
        <v>51514.54</v>
      </c>
      <c r="L850" s="1"/>
      <c r="M850" s="1" t="s">
        <v>1284</v>
      </c>
      <c r="N850" s="38"/>
      <c r="O850" s="38"/>
      <c r="AD850"/>
      <c r="AE850"/>
    </row>
    <row r="851" spans="1:31" hidden="1" x14ac:dyDescent="0.35">
      <c r="A851" s="106">
        <v>44255</v>
      </c>
      <c r="B851" s="1" t="s">
        <v>1144</v>
      </c>
      <c r="C851" s="102" t="s">
        <v>3332</v>
      </c>
      <c r="D851" s="102">
        <v>1889</v>
      </c>
      <c r="E851" s="1" t="s">
        <v>3017</v>
      </c>
      <c r="F851" s="102" t="s">
        <v>3337</v>
      </c>
      <c r="G851" s="1">
        <v>521985.21</v>
      </c>
      <c r="H851" s="1">
        <v>0</v>
      </c>
      <c r="I851" s="1">
        <v>0</v>
      </c>
      <c r="J851" s="1">
        <v>0</v>
      </c>
      <c r="K851" s="1">
        <v>521985.21</v>
      </c>
      <c r="L851" s="1"/>
      <c r="M851" s="1" t="s">
        <v>1284</v>
      </c>
      <c r="N851" s="38"/>
      <c r="O851" s="38"/>
      <c r="AD851"/>
      <c r="AE851"/>
    </row>
    <row r="852" spans="1:31" hidden="1" x14ac:dyDescent="0.35">
      <c r="A852" s="106">
        <v>44255</v>
      </c>
      <c r="B852" s="1" t="s">
        <v>1144</v>
      </c>
      <c r="C852" s="102" t="s">
        <v>3332</v>
      </c>
      <c r="D852" s="102">
        <v>1890</v>
      </c>
      <c r="E852" s="1" t="s">
        <v>3017</v>
      </c>
      <c r="F852" s="102" t="s">
        <v>3338</v>
      </c>
      <c r="G852" s="1">
        <v>164400.75</v>
      </c>
      <c r="H852" s="1">
        <v>0</v>
      </c>
      <c r="I852" s="1">
        <v>0</v>
      </c>
      <c r="J852" s="1">
        <v>0</v>
      </c>
      <c r="K852" s="1">
        <v>164400.75</v>
      </c>
      <c r="L852" s="1"/>
      <c r="M852" s="1" t="s">
        <v>1284</v>
      </c>
      <c r="N852" s="38"/>
      <c r="O852" s="38"/>
      <c r="AD852"/>
      <c r="AE852"/>
    </row>
    <row r="853" spans="1:31" hidden="1" x14ac:dyDescent="0.35">
      <c r="A853" s="106">
        <v>44255</v>
      </c>
      <c r="B853" s="1" t="s">
        <v>1144</v>
      </c>
      <c r="C853" s="102" t="s">
        <v>3332</v>
      </c>
      <c r="D853" s="102">
        <v>1891</v>
      </c>
      <c r="E853" s="1" t="s">
        <v>3017</v>
      </c>
      <c r="F853" s="102" t="s">
        <v>3305</v>
      </c>
      <c r="G853" s="1">
        <v>56456.91</v>
      </c>
      <c r="H853" s="1">
        <v>0</v>
      </c>
      <c r="I853" s="1">
        <v>0</v>
      </c>
      <c r="J853" s="1">
        <v>0</v>
      </c>
      <c r="K853" s="1">
        <v>56456.91</v>
      </c>
      <c r="L853" s="1"/>
      <c r="M853" s="1" t="s">
        <v>1284</v>
      </c>
      <c r="N853" s="38"/>
      <c r="O853" s="38"/>
      <c r="AD853"/>
      <c r="AE853"/>
    </row>
    <row r="854" spans="1:31" hidden="1" x14ac:dyDescent="0.35">
      <c r="A854" s="106">
        <v>44255</v>
      </c>
      <c r="B854" s="1" t="s">
        <v>1144</v>
      </c>
      <c r="C854" s="102" t="s">
        <v>3332</v>
      </c>
      <c r="D854" s="102">
        <v>1892</v>
      </c>
      <c r="E854" s="1" t="s">
        <v>3017</v>
      </c>
      <c r="F854" s="102" t="s">
        <v>3339</v>
      </c>
      <c r="G854" s="1">
        <v>120463.24</v>
      </c>
      <c r="H854" s="1">
        <v>0</v>
      </c>
      <c r="I854" s="1">
        <v>0</v>
      </c>
      <c r="J854" s="1">
        <v>0</v>
      </c>
      <c r="K854" s="1">
        <v>120463.24</v>
      </c>
      <c r="L854" s="1"/>
      <c r="M854" s="1" t="s">
        <v>1284</v>
      </c>
      <c r="N854" s="38"/>
      <c r="O854" s="38"/>
      <c r="AD854"/>
      <c r="AE854"/>
    </row>
    <row r="855" spans="1:31" hidden="1" x14ac:dyDescent="0.35">
      <c r="A855" s="106">
        <v>44255</v>
      </c>
      <c r="B855" s="1" t="s">
        <v>1144</v>
      </c>
      <c r="C855" s="102" t="s">
        <v>3332</v>
      </c>
      <c r="D855" s="102">
        <v>1893</v>
      </c>
      <c r="E855" s="1" t="s">
        <v>3017</v>
      </c>
      <c r="F855" s="102" t="s">
        <v>3340</v>
      </c>
      <c r="G855" s="1">
        <v>71976.259999999995</v>
      </c>
      <c r="H855" s="1">
        <v>0</v>
      </c>
      <c r="I855" s="1">
        <v>0</v>
      </c>
      <c r="J855" s="1">
        <v>0</v>
      </c>
      <c r="K855" s="1">
        <v>71976.259999999995</v>
      </c>
      <c r="L855" s="1"/>
      <c r="M855" s="1" t="s">
        <v>1284</v>
      </c>
      <c r="N855" s="38"/>
      <c r="O855" s="38"/>
      <c r="AD855"/>
      <c r="AE855"/>
    </row>
    <row r="856" spans="1:31" hidden="1" x14ac:dyDescent="0.35">
      <c r="A856" s="106">
        <v>44255</v>
      </c>
      <c r="B856" s="1" t="s">
        <v>1144</v>
      </c>
      <c r="C856" s="102" t="s">
        <v>3332</v>
      </c>
      <c r="D856" s="102">
        <v>1894</v>
      </c>
      <c r="E856" s="1" t="s">
        <v>3017</v>
      </c>
      <c r="F856" s="102" t="s">
        <v>3341</v>
      </c>
      <c r="G856" s="1">
        <v>5400</v>
      </c>
      <c r="H856" s="1">
        <v>0</v>
      </c>
      <c r="I856" s="1">
        <v>0</v>
      </c>
      <c r="J856" s="1">
        <v>0</v>
      </c>
      <c r="K856" s="1">
        <v>5400</v>
      </c>
      <c r="L856" s="1"/>
      <c r="M856" s="1" t="s">
        <v>1284</v>
      </c>
      <c r="N856" s="38"/>
      <c r="O856" s="38"/>
      <c r="AD856"/>
      <c r="AE856"/>
    </row>
    <row r="857" spans="1:31" hidden="1" x14ac:dyDescent="0.35">
      <c r="A857" s="106">
        <v>44255</v>
      </c>
      <c r="B857" s="1" t="s">
        <v>1144</v>
      </c>
      <c r="C857" s="102" t="s">
        <v>3332</v>
      </c>
      <c r="D857" s="102">
        <v>1895</v>
      </c>
      <c r="E857" s="1" t="s">
        <v>3017</v>
      </c>
      <c r="F857" s="102" t="s">
        <v>3342</v>
      </c>
      <c r="G857" s="1">
        <v>121272.5</v>
      </c>
      <c r="H857" s="1">
        <v>0</v>
      </c>
      <c r="I857" s="1">
        <v>0</v>
      </c>
      <c r="J857" s="1">
        <v>0</v>
      </c>
      <c r="K857" s="1">
        <v>121272.5</v>
      </c>
      <c r="L857" s="1"/>
      <c r="M857" s="1" t="s">
        <v>1284</v>
      </c>
      <c r="N857" s="38"/>
      <c r="O857" s="38"/>
      <c r="AD857"/>
      <c r="AE857"/>
    </row>
    <row r="858" spans="1:31" hidden="1" x14ac:dyDescent="0.35">
      <c r="A858" s="106">
        <v>44255</v>
      </c>
      <c r="B858" s="1" t="s">
        <v>1144</v>
      </c>
      <c r="C858" s="102" t="s">
        <v>3332</v>
      </c>
      <c r="D858" s="102">
        <v>1896</v>
      </c>
      <c r="E858" s="1" t="s">
        <v>3017</v>
      </c>
      <c r="F858" s="102" t="s">
        <v>3343</v>
      </c>
      <c r="G858" s="1">
        <v>39172.18</v>
      </c>
      <c r="H858" s="1">
        <v>0</v>
      </c>
      <c r="I858" s="1">
        <v>0</v>
      </c>
      <c r="J858" s="1">
        <v>0</v>
      </c>
      <c r="K858" s="1">
        <v>39172.18</v>
      </c>
      <c r="L858" s="1"/>
      <c r="M858" s="1" t="s">
        <v>1284</v>
      </c>
      <c r="N858" s="38"/>
      <c r="O858" s="38"/>
      <c r="AD858"/>
      <c r="AE858"/>
    </row>
    <row r="859" spans="1:31" hidden="1" x14ac:dyDescent="0.35">
      <c r="A859" s="106">
        <v>44255</v>
      </c>
      <c r="B859" s="1" t="s">
        <v>1144</v>
      </c>
      <c r="C859" s="102" t="s">
        <v>3332</v>
      </c>
      <c r="D859" s="102">
        <v>1897</v>
      </c>
      <c r="E859" s="1" t="s">
        <v>3017</v>
      </c>
      <c r="F859" s="102" t="s">
        <v>3344</v>
      </c>
      <c r="G859" s="1">
        <v>2623476.1800000002</v>
      </c>
      <c r="H859" s="1">
        <v>0</v>
      </c>
      <c r="I859" s="1">
        <v>0</v>
      </c>
      <c r="J859" s="1">
        <v>0</v>
      </c>
      <c r="K859" s="1">
        <v>2623476.1800000002</v>
      </c>
      <c r="L859" s="1"/>
      <c r="M859" s="1" t="s">
        <v>1284</v>
      </c>
      <c r="N859" s="38"/>
      <c r="O859" s="38"/>
      <c r="AD859"/>
      <c r="AE859"/>
    </row>
    <row r="860" spans="1:31" hidden="1" x14ac:dyDescent="0.35">
      <c r="A860" s="106">
        <v>44255</v>
      </c>
      <c r="B860" s="1" t="s">
        <v>1144</v>
      </c>
      <c r="C860" s="102" t="s">
        <v>3332</v>
      </c>
      <c r="D860" s="102">
        <v>1898</v>
      </c>
      <c r="E860" s="1" t="s">
        <v>3017</v>
      </c>
      <c r="F860" s="102" t="s">
        <v>3345</v>
      </c>
      <c r="G860" s="1">
        <v>14208618.6</v>
      </c>
      <c r="H860" s="1">
        <v>0</v>
      </c>
      <c r="I860" s="1">
        <v>0</v>
      </c>
      <c r="J860" s="1">
        <v>0</v>
      </c>
      <c r="K860" s="1">
        <v>14208618.6</v>
      </c>
      <c r="L860" s="1"/>
      <c r="M860" s="1" t="s">
        <v>1284</v>
      </c>
      <c r="N860" s="38"/>
      <c r="O860" s="38"/>
      <c r="AD860"/>
      <c r="AE860"/>
    </row>
    <row r="861" spans="1:31" hidden="1" x14ac:dyDescent="0.35">
      <c r="A861" s="106">
        <v>44255</v>
      </c>
      <c r="B861" s="1"/>
      <c r="C861" s="102" t="s">
        <v>2517</v>
      </c>
      <c r="D861" s="102">
        <v>571</v>
      </c>
      <c r="E861" s="1" t="s">
        <v>3016</v>
      </c>
      <c r="F861" s="102" t="s">
        <v>3346</v>
      </c>
      <c r="G861" s="1">
        <v>2172811479.2399998</v>
      </c>
      <c r="H861" s="1">
        <v>0</v>
      </c>
      <c r="I861" s="1">
        <v>0</v>
      </c>
      <c r="J861" s="1">
        <v>0</v>
      </c>
      <c r="K861" s="1">
        <v>2172811479.2399998</v>
      </c>
      <c r="L861" s="1"/>
      <c r="M861" s="1"/>
      <c r="N861" s="38"/>
      <c r="O861" s="38"/>
      <c r="AD861"/>
      <c r="AE861"/>
    </row>
    <row r="862" spans="1:31" hidden="1" x14ac:dyDescent="0.35">
      <c r="A862" s="106">
        <v>44255</v>
      </c>
      <c r="B862" s="1"/>
      <c r="C862" s="102" t="s">
        <v>3347</v>
      </c>
      <c r="D862" s="102">
        <v>1959</v>
      </c>
      <c r="E862" s="1" t="s">
        <v>3016</v>
      </c>
      <c r="F862" s="102" t="s">
        <v>3348</v>
      </c>
      <c r="G862" s="1">
        <v>2172811479.2399998</v>
      </c>
      <c r="H862" s="1">
        <v>0</v>
      </c>
      <c r="I862" s="1">
        <v>0</v>
      </c>
      <c r="J862" s="1">
        <v>0</v>
      </c>
      <c r="K862" s="1">
        <v>2172811479.2399998</v>
      </c>
      <c r="L862" s="1"/>
      <c r="M862" s="1"/>
      <c r="N862" s="38"/>
      <c r="O862" s="38"/>
      <c r="AD862"/>
      <c r="AE862"/>
    </row>
    <row r="863" spans="1:31" hidden="1" x14ac:dyDescent="0.35">
      <c r="A863" s="106">
        <v>44255</v>
      </c>
      <c r="B863" s="1" t="s">
        <v>1145</v>
      </c>
      <c r="C863" s="102" t="s">
        <v>3347</v>
      </c>
      <c r="D863" s="102">
        <v>572</v>
      </c>
      <c r="E863" s="1" t="s">
        <v>3017</v>
      </c>
      <c r="F863" s="102" t="s">
        <v>3349</v>
      </c>
      <c r="G863" s="1">
        <v>1621072052.5899999</v>
      </c>
      <c r="H863" s="1">
        <v>0</v>
      </c>
      <c r="I863" s="1">
        <v>0</v>
      </c>
      <c r="J863" s="1">
        <v>0</v>
      </c>
      <c r="K863" s="1">
        <v>1621072052.5899999</v>
      </c>
      <c r="L863" s="1"/>
      <c r="M863" s="1" t="s">
        <v>3024</v>
      </c>
      <c r="N863" s="38"/>
      <c r="O863" s="38"/>
      <c r="AD863"/>
      <c r="AE863"/>
    </row>
    <row r="864" spans="1:31" hidden="1" x14ac:dyDescent="0.35">
      <c r="A864" s="106">
        <v>44255</v>
      </c>
      <c r="B864" s="1" t="s">
        <v>1145</v>
      </c>
      <c r="C864" s="102" t="s">
        <v>3347</v>
      </c>
      <c r="D864" s="102">
        <v>573</v>
      </c>
      <c r="E864" s="1" t="s">
        <v>3017</v>
      </c>
      <c r="F864" s="102" t="s">
        <v>3350</v>
      </c>
      <c r="G864" s="1">
        <v>10855371.869999999</v>
      </c>
      <c r="H864" s="1">
        <v>0</v>
      </c>
      <c r="I864" s="1">
        <v>0</v>
      </c>
      <c r="J864" s="1">
        <v>0</v>
      </c>
      <c r="K864" s="1">
        <v>10855371.869999999</v>
      </c>
      <c r="L864" s="1"/>
      <c r="M864" s="1" t="s">
        <v>3025</v>
      </c>
      <c r="N864" s="38"/>
      <c r="O864" s="38"/>
      <c r="AD864"/>
      <c r="AE864"/>
    </row>
    <row r="865" spans="1:31" hidden="1" x14ac:dyDescent="0.35">
      <c r="A865" s="106">
        <v>44255</v>
      </c>
      <c r="B865" s="1" t="s">
        <v>1145</v>
      </c>
      <c r="C865" s="102" t="s">
        <v>3347</v>
      </c>
      <c r="D865" s="102">
        <v>574</v>
      </c>
      <c r="E865" s="1" t="s">
        <v>3017</v>
      </c>
      <c r="F865" s="102" t="s">
        <v>3351</v>
      </c>
      <c r="G865" s="1">
        <v>7607.57</v>
      </c>
      <c r="H865" s="1">
        <v>0</v>
      </c>
      <c r="I865" s="1">
        <v>0</v>
      </c>
      <c r="J865" s="1">
        <v>0</v>
      </c>
      <c r="K865" s="1">
        <v>7607.57</v>
      </c>
      <c r="L865" s="1"/>
      <c r="M865" s="1" t="s">
        <v>3025</v>
      </c>
      <c r="N865" s="38"/>
      <c r="O865" s="38"/>
      <c r="AD865"/>
      <c r="AE865"/>
    </row>
    <row r="866" spans="1:31" hidden="1" x14ac:dyDescent="0.35">
      <c r="A866" s="106">
        <v>44255</v>
      </c>
      <c r="B866" s="1" t="s">
        <v>1145</v>
      </c>
      <c r="C866" s="102" t="s">
        <v>3347</v>
      </c>
      <c r="D866" s="102">
        <v>575</v>
      </c>
      <c r="E866" s="1" t="s">
        <v>3017</v>
      </c>
      <c r="F866" s="102" t="s">
        <v>3352</v>
      </c>
      <c r="G866" s="1">
        <v>2314875.4900000002</v>
      </c>
      <c r="H866" s="1">
        <v>0</v>
      </c>
      <c r="I866" s="1">
        <v>0</v>
      </c>
      <c r="J866" s="1">
        <v>0</v>
      </c>
      <c r="K866" s="1">
        <v>2314875.4900000002</v>
      </c>
      <c r="L866" s="1"/>
      <c r="M866" s="1" t="s">
        <v>3025</v>
      </c>
      <c r="N866" s="38"/>
      <c r="O866" s="38"/>
      <c r="AD866"/>
      <c r="AE866"/>
    </row>
    <row r="867" spans="1:31" hidden="1" x14ac:dyDescent="0.35">
      <c r="A867" s="106">
        <v>44255</v>
      </c>
      <c r="B867" s="1" t="s">
        <v>1145</v>
      </c>
      <c r="C867" s="102" t="s">
        <v>3347</v>
      </c>
      <c r="D867" s="102">
        <v>576</v>
      </c>
      <c r="E867" s="1" t="s">
        <v>3017</v>
      </c>
      <c r="F867" s="102" t="s">
        <v>3353</v>
      </c>
      <c r="G867" s="1">
        <v>259643.58</v>
      </c>
      <c r="H867" s="1">
        <v>0</v>
      </c>
      <c r="I867" s="1">
        <v>0</v>
      </c>
      <c r="J867" s="1">
        <v>0</v>
      </c>
      <c r="K867" s="1">
        <v>259643.58</v>
      </c>
      <c r="L867" s="1"/>
      <c r="M867" s="1" t="s">
        <v>3025</v>
      </c>
      <c r="N867" s="38"/>
      <c r="O867" s="38"/>
      <c r="AD867"/>
      <c r="AE867"/>
    </row>
    <row r="868" spans="1:31" hidden="1" x14ac:dyDescent="0.35">
      <c r="A868" s="106">
        <v>44255</v>
      </c>
      <c r="B868" s="1" t="s">
        <v>1145</v>
      </c>
      <c r="C868" s="102" t="s">
        <v>3347</v>
      </c>
      <c r="D868" s="102">
        <v>577</v>
      </c>
      <c r="E868" s="1" t="s">
        <v>3017</v>
      </c>
      <c r="F868" s="102" t="s">
        <v>3354</v>
      </c>
      <c r="G868" s="1">
        <v>39950.959999999999</v>
      </c>
      <c r="H868" s="1">
        <v>0</v>
      </c>
      <c r="I868" s="1">
        <v>0</v>
      </c>
      <c r="J868" s="1">
        <v>0</v>
      </c>
      <c r="K868" s="1">
        <v>39950.959999999999</v>
      </c>
      <c r="L868" s="1"/>
      <c r="M868" s="1" t="s">
        <v>3025</v>
      </c>
      <c r="N868" s="38"/>
      <c r="O868" s="38"/>
      <c r="AD868"/>
      <c r="AE868"/>
    </row>
    <row r="869" spans="1:31" hidden="1" x14ac:dyDescent="0.35">
      <c r="A869" s="106">
        <v>44255</v>
      </c>
      <c r="B869" s="1" t="s">
        <v>1145</v>
      </c>
      <c r="C869" s="102" t="s">
        <v>3347</v>
      </c>
      <c r="D869" s="102">
        <v>578</v>
      </c>
      <c r="E869" s="1" t="s">
        <v>3017</v>
      </c>
      <c r="F869" s="102" t="s">
        <v>3355</v>
      </c>
      <c r="G869" s="1">
        <v>1941082.32</v>
      </c>
      <c r="H869" s="1">
        <v>0</v>
      </c>
      <c r="I869" s="1">
        <v>0</v>
      </c>
      <c r="J869" s="1">
        <v>0</v>
      </c>
      <c r="K869" s="1">
        <v>1941082.32</v>
      </c>
      <c r="L869" s="1"/>
      <c r="M869" s="1" t="s">
        <v>3025</v>
      </c>
      <c r="N869" s="38"/>
      <c r="O869" s="38"/>
      <c r="AD869"/>
      <c r="AE869"/>
    </row>
    <row r="870" spans="1:31" hidden="1" x14ac:dyDescent="0.35">
      <c r="A870" s="106">
        <v>44255</v>
      </c>
      <c r="B870" s="1" t="s">
        <v>1145</v>
      </c>
      <c r="C870" s="102" t="s">
        <v>3347</v>
      </c>
      <c r="D870" s="102">
        <v>579</v>
      </c>
      <c r="E870" s="1" t="s">
        <v>3017</v>
      </c>
      <c r="F870" s="102" t="s">
        <v>3354</v>
      </c>
      <c r="G870" s="1">
        <v>12618172.24</v>
      </c>
      <c r="H870" s="1">
        <v>0</v>
      </c>
      <c r="I870" s="1">
        <v>0</v>
      </c>
      <c r="J870" s="1">
        <v>0</v>
      </c>
      <c r="K870" s="1">
        <v>12618172.24</v>
      </c>
      <c r="L870" s="1"/>
      <c r="M870" s="1" t="s">
        <v>3025</v>
      </c>
      <c r="N870" s="38"/>
      <c r="O870" s="38"/>
      <c r="AD870"/>
      <c r="AE870"/>
    </row>
    <row r="871" spans="1:31" hidden="1" x14ac:dyDescent="0.35">
      <c r="A871" s="106">
        <v>44255</v>
      </c>
      <c r="B871" s="1" t="s">
        <v>1145</v>
      </c>
      <c r="C871" s="102" t="s">
        <v>3347</v>
      </c>
      <c r="D871" s="102">
        <v>580</v>
      </c>
      <c r="E871" s="1" t="s">
        <v>3017</v>
      </c>
      <c r="F871" s="102" t="s">
        <v>3356</v>
      </c>
      <c r="G871" s="1">
        <v>523702722.62</v>
      </c>
      <c r="H871" s="1">
        <v>0</v>
      </c>
      <c r="I871" s="1">
        <v>0</v>
      </c>
      <c r="J871" s="1">
        <v>0</v>
      </c>
      <c r="K871" s="1">
        <v>523702722.62</v>
      </c>
      <c r="L871" s="1"/>
      <c r="M871" s="1" t="s">
        <v>3026</v>
      </c>
      <c r="N871" s="38"/>
      <c r="O871" s="38"/>
      <c r="AD871"/>
      <c r="AE871"/>
    </row>
    <row r="872" spans="1:31" hidden="1" x14ac:dyDescent="0.35">
      <c r="A872" s="106">
        <v>44255</v>
      </c>
      <c r="B872" s="1"/>
      <c r="C872" s="102" t="s">
        <v>2526</v>
      </c>
      <c r="D872" s="102">
        <v>581</v>
      </c>
      <c r="E872" s="1" t="s">
        <v>3016</v>
      </c>
      <c r="F872" s="102" t="s">
        <v>3357</v>
      </c>
      <c r="G872" s="1">
        <v>-58191238.130000003</v>
      </c>
      <c r="H872" s="1">
        <v>0</v>
      </c>
      <c r="I872" s="1">
        <v>-797140.02</v>
      </c>
      <c r="J872" s="1">
        <v>-797140.02</v>
      </c>
      <c r="K872" s="1">
        <v>-58988378.149999999</v>
      </c>
      <c r="L872" s="1"/>
      <c r="M872" s="1"/>
      <c r="N872" s="38"/>
      <c r="O872" s="38"/>
      <c r="AD872"/>
      <c r="AE872"/>
    </row>
    <row r="873" spans="1:31" hidden="1" x14ac:dyDescent="0.35">
      <c r="A873" s="106">
        <v>44255</v>
      </c>
      <c r="B873" s="1"/>
      <c r="C873" s="102" t="s">
        <v>3358</v>
      </c>
      <c r="D873" s="102">
        <v>1960</v>
      </c>
      <c r="E873" s="1" t="s">
        <v>3016</v>
      </c>
      <c r="F873" s="102" t="s">
        <v>3359</v>
      </c>
      <c r="G873" s="1">
        <v>-58191238.130000003</v>
      </c>
      <c r="H873" s="1">
        <v>0</v>
      </c>
      <c r="I873" s="1">
        <v>-797140.02</v>
      </c>
      <c r="J873" s="1">
        <v>-797140.02</v>
      </c>
      <c r="K873" s="1">
        <v>-58988378.149999999</v>
      </c>
      <c r="L873" s="1"/>
      <c r="M873" s="1"/>
      <c r="N873" s="38"/>
      <c r="O873" s="38"/>
      <c r="AD873"/>
      <c r="AE873"/>
    </row>
    <row r="874" spans="1:31" hidden="1" x14ac:dyDescent="0.35">
      <c r="A874" s="106">
        <v>44255</v>
      </c>
      <c r="B874" s="1" t="s">
        <v>1145</v>
      </c>
      <c r="C874" s="102" t="s">
        <v>3358</v>
      </c>
      <c r="D874" s="102">
        <v>582</v>
      </c>
      <c r="E874" s="1" t="s">
        <v>3017</v>
      </c>
      <c r="F874" s="102" t="s">
        <v>3350</v>
      </c>
      <c r="G874" s="1">
        <v>-1320753.8400000001</v>
      </c>
      <c r="H874" s="1">
        <v>0</v>
      </c>
      <c r="I874" s="1">
        <v>-18092.29</v>
      </c>
      <c r="J874" s="1">
        <v>-18092.29</v>
      </c>
      <c r="K874" s="1">
        <v>-1338846.1299999999</v>
      </c>
      <c r="L874" s="1"/>
      <c r="M874" s="1" t="s">
        <v>3018</v>
      </c>
      <c r="N874" s="38"/>
      <c r="O874" s="38"/>
      <c r="AD874"/>
      <c r="AE874"/>
    </row>
    <row r="875" spans="1:31" hidden="1" x14ac:dyDescent="0.35">
      <c r="A875" s="106">
        <v>44255</v>
      </c>
      <c r="B875" s="1" t="s">
        <v>1145</v>
      </c>
      <c r="C875" s="102" t="s">
        <v>3358</v>
      </c>
      <c r="D875" s="102">
        <v>583</v>
      </c>
      <c r="E875" s="1" t="s">
        <v>3017</v>
      </c>
      <c r="F875" s="102" t="s">
        <v>3351</v>
      </c>
      <c r="G875" s="1">
        <v>-1851.28</v>
      </c>
      <c r="H875" s="1">
        <v>0</v>
      </c>
      <c r="I875" s="1">
        <v>-25.36</v>
      </c>
      <c r="J875" s="1">
        <v>-25.36</v>
      </c>
      <c r="K875" s="1">
        <v>-1876.64</v>
      </c>
      <c r="L875" s="1"/>
      <c r="M875" s="1" t="s">
        <v>3018</v>
      </c>
      <c r="N875" s="38"/>
      <c r="O875" s="38"/>
      <c r="AD875"/>
      <c r="AE875"/>
    </row>
    <row r="876" spans="1:31" hidden="1" x14ac:dyDescent="0.35">
      <c r="A876" s="106">
        <v>44255</v>
      </c>
      <c r="B876" s="1" t="s">
        <v>1145</v>
      </c>
      <c r="C876" s="102" t="s">
        <v>3358</v>
      </c>
      <c r="D876" s="102">
        <v>584</v>
      </c>
      <c r="E876" s="1" t="s">
        <v>3017</v>
      </c>
      <c r="F876" s="102" t="s">
        <v>3352</v>
      </c>
      <c r="G876" s="1">
        <v>-235172.42</v>
      </c>
      <c r="H876" s="1">
        <v>0</v>
      </c>
      <c r="I876" s="1">
        <v>-3221.54</v>
      </c>
      <c r="J876" s="1">
        <v>-3221.54</v>
      </c>
      <c r="K876" s="1">
        <v>-238393.96</v>
      </c>
      <c r="L876" s="1"/>
      <c r="M876" s="1" t="s">
        <v>3018</v>
      </c>
      <c r="N876" s="38"/>
      <c r="O876" s="38"/>
      <c r="AD876"/>
      <c r="AE876"/>
    </row>
    <row r="877" spans="1:31" hidden="1" x14ac:dyDescent="0.35">
      <c r="A877" s="106">
        <v>44255</v>
      </c>
      <c r="B877" s="1" t="s">
        <v>1145</v>
      </c>
      <c r="C877" s="102" t="s">
        <v>3358</v>
      </c>
      <c r="D877" s="102">
        <v>585</v>
      </c>
      <c r="E877" s="1" t="s">
        <v>3017</v>
      </c>
      <c r="F877" s="102" t="s">
        <v>3353</v>
      </c>
      <c r="G877" s="1">
        <v>-157950.1</v>
      </c>
      <c r="H877" s="1">
        <v>0</v>
      </c>
      <c r="I877" s="1">
        <v>-2163.6999999999998</v>
      </c>
      <c r="J877" s="1">
        <v>-2163.6999999999998</v>
      </c>
      <c r="K877" s="1">
        <v>-160113.79999999999</v>
      </c>
      <c r="L877" s="1"/>
      <c r="M877" s="1" t="s">
        <v>3018</v>
      </c>
      <c r="N877" s="38"/>
      <c r="O877" s="38"/>
      <c r="AD877"/>
      <c r="AE877"/>
    </row>
    <row r="878" spans="1:31" hidden="1" x14ac:dyDescent="0.35">
      <c r="A878" s="106">
        <v>44255</v>
      </c>
      <c r="B878" s="1" t="s">
        <v>1145</v>
      </c>
      <c r="C878" s="102" t="s">
        <v>3358</v>
      </c>
      <c r="D878" s="102">
        <v>586</v>
      </c>
      <c r="E878" s="1" t="s">
        <v>3017</v>
      </c>
      <c r="F878" s="102" t="s">
        <v>3354</v>
      </c>
      <c r="G878" s="1">
        <v>-4058.8</v>
      </c>
      <c r="H878" s="1">
        <v>0</v>
      </c>
      <c r="I878" s="1">
        <v>-55.6</v>
      </c>
      <c r="J878" s="1">
        <v>-55.6</v>
      </c>
      <c r="K878" s="1">
        <v>-4114.3999999999996</v>
      </c>
      <c r="L878" s="1"/>
      <c r="M878" s="1" t="s">
        <v>3018</v>
      </c>
      <c r="N878" s="38"/>
      <c r="O878" s="38"/>
      <c r="AD878"/>
      <c r="AE878"/>
    </row>
    <row r="879" spans="1:31" hidden="1" x14ac:dyDescent="0.35">
      <c r="A879" s="106">
        <v>44255</v>
      </c>
      <c r="B879" s="1" t="s">
        <v>1145</v>
      </c>
      <c r="C879" s="102" t="s">
        <v>3358</v>
      </c>
      <c r="D879" s="102">
        <v>587</v>
      </c>
      <c r="E879" s="1" t="s">
        <v>3017</v>
      </c>
      <c r="F879" s="102" t="s">
        <v>3355</v>
      </c>
      <c r="G879" s="1">
        <v>-197197.82</v>
      </c>
      <c r="H879" s="1">
        <v>0</v>
      </c>
      <c r="I879" s="1">
        <v>-2701.34</v>
      </c>
      <c r="J879" s="1">
        <v>-2701.34</v>
      </c>
      <c r="K879" s="1">
        <v>-199899.16</v>
      </c>
      <c r="L879" s="1"/>
      <c r="M879" s="1" t="s">
        <v>3018</v>
      </c>
      <c r="N879" s="38"/>
      <c r="O879" s="38"/>
      <c r="AD879"/>
      <c r="AE879"/>
    </row>
    <row r="880" spans="1:31" hidden="1" x14ac:dyDescent="0.35">
      <c r="A880" s="106">
        <v>44255</v>
      </c>
      <c r="B880" s="1" t="s">
        <v>1145</v>
      </c>
      <c r="C880" s="102" t="s">
        <v>3358</v>
      </c>
      <c r="D880" s="102">
        <v>588</v>
      </c>
      <c r="E880" s="1" t="s">
        <v>3017</v>
      </c>
      <c r="F880" s="102" t="s">
        <v>3354</v>
      </c>
      <c r="G880" s="1">
        <v>-3070421.61</v>
      </c>
      <c r="H880" s="1">
        <v>0</v>
      </c>
      <c r="I880" s="1">
        <v>-42060.57</v>
      </c>
      <c r="J880" s="1">
        <v>-42060.57</v>
      </c>
      <c r="K880" s="1">
        <v>-3112482.18</v>
      </c>
      <c r="L880" s="1"/>
      <c r="M880" s="1" t="s">
        <v>3018</v>
      </c>
      <c r="N880" s="38"/>
      <c r="O880" s="38"/>
      <c r="AD880"/>
      <c r="AE880"/>
    </row>
    <row r="881" spans="1:31" hidden="1" x14ac:dyDescent="0.35">
      <c r="A881" s="106">
        <v>44255</v>
      </c>
      <c r="B881" s="1" t="s">
        <v>1145</v>
      </c>
      <c r="C881" s="102" t="s">
        <v>3358</v>
      </c>
      <c r="D881" s="102">
        <v>589</v>
      </c>
      <c r="E881" s="1" t="s">
        <v>3017</v>
      </c>
      <c r="F881" s="102" t="s">
        <v>3356</v>
      </c>
      <c r="G881" s="1">
        <v>-53203832.259999998</v>
      </c>
      <c r="H881" s="1">
        <v>0</v>
      </c>
      <c r="I881" s="1">
        <v>-728819.62</v>
      </c>
      <c r="J881" s="1">
        <v>-728819.62</v>
      </c>
      <c r="K881" s="1">
        <v>-53932651.880000003</v>
      </c>
      <c r="L881" s="1"/>
      <c r="M881" s="1" t="s">
        <v>3027</v>
      </c>
      <c r="N881" s="38"/>
      <c r="O881" s="38"/>
      <c r="AD881"/>
      <c r="AE881"/>
    </row>
    <row r="882" spans="1:31" hidden="1" x14ac:dyDescent="0.35">
      <c r="A882" s="106">
        <v>44255</v>
      </c>
      <c r="B882" s="1"/>
      <c r="C882" s="102" t="s">
        <v>2528</v>
      </c>
      <c r="D882" s="102">
        <v>590</v>
      </c>
      <c r="E882" s="1" t="s">
        <v>3016</v>
      </c>
      <c r="F882" s="102" t="s">
        <v>3360</v>
      </c>
      <c r="G882" s="1">
        <v>46845924.490000002</v>
      </c>
      <c r="H882" s="1">
        <v>890684.7</v>
      </c>
      <c r="I882" s="1">
        <v>-235736.74</v>
      </c>
      <c r="J882" s="1">
        <v>654947.96</v>
      </c>
      <c r="K882" s="1">
        <v>47500872.450000003</v>
      </c>
      <c r="L882" s="1"/>
      <c r="M882" s="1"/>
      <c r="N882" s="38"/>
      <c r="O882" s="38"/>
      <c r="AD882"/>
      <c r="AE882"/>
    </row>
    <row r="883" spans="1:31" hidden="1" x14ac:dyDescent="0.35">
      <c r="A883" s="106">
        <v>44255</v>
      </c>
      <c r="B883" s="1"/>
      <c r="C883" s="102" t="s">
        <v>2530</v>
      </c>
      <c r="D883" s="102">
        <v>591</v>
      </c>
      <c r="E883" s="1" t="s">
        <v>3016</v>
      </c>
      <c r="F883" s="102" t="s">
        <v>3360</v>
      </c>
      <c r="G883" s="1">
        <v>66190149.189999998</v>
      </c>
      <c r="H883" s="1">
        <v>890684.7</v>
      </c>
      <c r="I883" s="1">
        <v>0</v>
      </c>
      <c r="J883" s="1">
        <v>890684.7</v>
      </c>
      <c r="K883" s="1">
        <v>67080833.890000001</v>
      </c>
      <c r="L883" s="1"/>
      <c r="M883" s="1"/>
      <c r="N883" s="38"/>
      <c r="O883" s="38"/>
      <c r="AD883"/>
      <c r="AE883"/>
    </row>
    <row r="884" spans="1:31" hidden="1" x14ac:dyDescent="0.35">
      <c r="A884" s="106">
        <v>44255</v>
      </c>
      <c r="B884" s="1"/>
      <c r="C884" s="102" t="s">
        <v>3361</v>
      </c>
      <c r="D884" s="102">
        <v>595</v>
      </c>
      <c r="E884" s="1" t="s">
        <v>3016</v>
      </c>
      <c r="F884" s="102" t="s">
        <v>3362</v>
      </c>
      <c r="G884" s="1">
        <v>66190149.189999998</v>
      </c>
      <c r="H884" s="1">
        <v>890684.7</v>
      </c>
      <c r="I884" s="1">
        <v>0</v>
      </c>
      <c r="J884" s="1">
        <v>890684.7</v>
      </c>
      <c r="K884" s="1">
        <v>67080833.890000001</v>
      </c>
      <c r="L884" s="1"/>
      <c r="M884" s="1"/>
      <c r="N884" s="38"/>
      <c r="O884" s="38"/>
      <c r="AD884"/>
      <c r="AE884"/>
    </row>
    <row r="885" spans="1:31" hidden="1" x14ac:dyDescent="0.35">
      <c r="A885" s="106">
        <v>44255</v>
      </c>
      <c r="B885" s="1" t="s">
        <v>1148</v>
      </c>
      <c r="C885" s="102" t="s">
        <v>3361</v>
      </c>
      <c r="D885" s="102">
        <v>596</v>
      </c>
      <c r="E885" s="1" t="s">
        <v>3017</v>
      </c>
      <c r="F885" s="102" t="s">
        <v>3363</v>
      </c>
      <c r="G885" s="1">
        <v>8584968.7799999993</v>
      </c>
      <c r="H885" s="1">
        <v>27190</v>
      </c>
      <c r="I885" s="1">
        <v>0</v>
      </c>
      <c r="J885" s="1">
        <v>27190</v>
      </c>
      <c r="K885" s="1">
        <v>8612158.7799999993</v>
      </c>
      <c r="L885" s="1"/>
      <c r="M885" s="1" t="s">
        <v>3028</v>
      </c>
      <c r="N885" s="38"/>
      <c r="O885" s="38"/>
      <c r="AD885"/>
      <c r="AE885"/>
    </row>
    <row r="886" spans="1:31" hidden="1" x14ac:dyDescent="0.35">
      <c r="A886" s="106">
        <v>44255</v>
      </c>
      <c r="B886" s="1" t="s">
        <v>1148</v>
      </c>
      <c r="C886" s="102" t="s">
        <v>3361</v>
      </c>
      <c r="D886" s="102">
        <v>597</v>
      </c>
      <c r="E886" s="1" t="s">
        <v>3017</v>
      </c>
      <c r="F886" s="102" t="s">
        <v>3364</v>
      </c>
      <c r="G886" s="1">
        <v>1244022.53</v>
      </c>
      <c r="H886" s="1">
        <v>0</v>
      </c>
      <c r="I886" s="1">
        <v>0</v>
      </c>
      <c r="J886" s="1">
        <v>0</v>
      </c>
      <c r="K886" s="1">
        <v>1244022.53</v>
      </c>
      <c r="L886" s="1"/>
      <c r="M886" s="1" t="s">
        <v>416</v>
      </c>
      <c r="N886" s="38"/>
      <c r="O886" s="38"/>
      <c r="AD886"/>
      <c r="AE886"/>
    </row>
    <row r="887" spans="1:31" hidden="1" x14ac:dyDescent="0.35">
      <c r="A887" s="106">
        <v>44255</v>
      </c>
      <c r="B887" s="1" t="s">
        <v>1148</v>
      </c>
      <c r="C887" s="102" t="s">
        <v>3361</v>
      </c>
      <c r="D887" s="102">
        <v>598</v>
      </c>
      <c r="E887" s="1" t="s">
        <v>3017</v>
      </c>
      <c r="F887" s="102" t="s">
        <v>3365</v>
      </c>
      <c r="G887" s="1">
        <v>700000</v>
      </c>
      <c r="H887" s="1">
        <v>0</v>
      </c>
      <c r="I887" s="1">
        <v>0</v>
      </c>
      <c r="J887" s="1">
        <v>0</v>
      </c>
      <c r="K887" s="1">
        <v>700000</v>
      </c>
      <c r="L887" s="1"/>
      <c r="M887" s="1" t="s">
        <v>1289</v>
      </c>
      <c r="N887" s="38"/>
      <c r="O887" s="38"/>
      <c r="AD887"/>
      <c r="AE887"/>
    </row>
    <row r="888" spans="1:31" hidden="1" x14ac:dyDescent="0.35">
      <c r="A888" s="106">
        <v>44255</v>
      </c>
      <c r="B888" s="1" t="s">
        <v>1148</v>
      </c>
      <c r="C888" s="102" t="s">
        <v>3361</v>
      </c>
      <c r="D888" s="102">
        <v>599</v>
      </c>
      <c r="E888" s="1" t="s">
        <v>3017</v>
      </c>
      <c r="F888" s="102" t="s">
        <v>3366</v>
      </c>
      <c r="G888" s="1">
        <v>149771.41</v>
      </c>
      <c r="H888" s="1">
        <v>0</v>
      </c>
      <c r="I888" s="1">
        <v>0</v>
      </c>
      <c r="J888" s="1">
        <v>0</v>
      </c>
      <c r="K888" s="1">
        <v>149771.41</v>
      </c>
      <c r="L888" s="1"/>
      <c r="M888" s="1" t="s">
        <v>3028</v>
      </c>
      <c r="N888" s="38"/>
      <c r="O888" s="38"/>
      <c r="AD888"/>
      <c r="AE888"/>
    </row>
    <row r="889" spans="1:31" hidden="1" x14ac:dyDescent="0.35">
      <c r="A889" s="106">
        <v>44255</v>
      </c>
      <c r="B889" s="1" t="s">
        <v>1148</v>
      </c>
      <c r="C889" s="102" t="s">
        <v>3361</v>
      </c>
      <c r="D889" s="102">
        <v>601</v>
      </c>
      <c r="E889" s="1" t="s">
        <v>3017</v>
      </c>
      <c r="F889" s="102" t="s">
        <v>3367</v>
      </c>
      <c r="G889" s="1">
        <v>6316903.6100000003</v>
      </c>
      <c r="H889" s="1">
        <v>0</v>
      </c>
      <c r="I889" s="1">
        <v>0</v>
      </c>
      <c r="J889" s="1">
        <v>0</v>
      </c>
      <c r="K889" s="1">
        <v>6316903.6100000003</v>
      </c>
      <c r="L889" s="1"/>
      <c r="M889" s="1" t="s">
        <v>3028</v>
      </c>
      <c r="N889" s="38"/>
      <c r="O889" s="38"/>
      <c r="AD889"/>
      <c r="AE889"/>
    </row>
    <row r="890" spans="1:31" hidden="1" x14ac:dyDescent="0.35">
      <c r="A890" s="106">
        <v>44255</v>
      </c>
      <c r="B890" s="1" t="s">
        <v>1148</v>
      </c>
      <c r="C890" s="102" t="s">
        <v>3361</v>
      </c>
      <c r="D890" s="102">
        <v>603</v>
      </c>
      <c r="E890" s="1" t="s">
        <v>3017</v>
      </c>
      <c r="F890" s="102" t="s">
        <v>3368</v>
      </c>
      <c r="G890" s="1">
        <v>14187623.130000001</v>
      </c>
      <c r="H890" s="1">
        <v>0</v>
      </c>
      <c r="I890" s="1">
        <v>0</v>
      </c>
      <c r="J890" s="1">
        <v>0</v>
      </c>
      <c r="K890" s="1">
        <v>14187623.130000001</v>
      </c>
      <c r="L890" s="1"/>
      <c r="M890" s="1" t="s">
        <v>1290</v>
      </c>
      <c r="N890" s="38"/>
      <c r="O890" s="38"/>
      <c r="AD890"/>
      <c r="AE890"/>
    </row>
    <row r="891" spans="1:31" hidden="1" x14ac:dyDescent="0.35">
      <c r="A891" s="106">
        <v>44255</v>
      </c>
      <c r="B891" s="1" t="s">
        <v>1148</v>
      </c>
      <c r="C891" s="102" t="s">
        <v>3361</v>
      </c>
      <c r="D891" s="102">
        <v>606</v>
      </c>
      <c r="E891" s="1" t="s">
        <v>3017</v>
      </c>
      <c r="F891" s="102" t="s">
        <v>3369</v>
      </c>
      <c r="G891" s="1">
        <v>30819499.649999999</v>
      </c>
      <c r="H891" s="1">
        <v>863494.7</v>
      </c>
      <c r="I891" s="1">
        <v>0</v>
      </c>
      <c r="J891" s="1">
        <v>863494.7</v>
      </c>
      <c r="K891" s="1">
        <v>31682994.350000001</v>
      </c>
      <c r="L891" s="1"/>
      <c r="M891" s="1" t="s">
        <v>323</v>
      </c>
      <c r="N891" s="38"/>
      <c r="O891" s="38"/>
      <c r="AD891"/>
      <c r="AE891"/>
    </row>
    <row r="892" spans="1:31" hidden="1" x14ac:dyDescent="0.35">
      <c r="A892" s="106">
        <v>44255</v>
      </c>
      <c r="B892" s="1" t="s">
        <v>1148</v>
      </c>
      <c r="C892" s="102" t="s">
        <v>3361</v>
      </c>
      <c r="D892" s="102">
        <v>607</v>
      </c>
      <c r="E892" s="1" t="s">
        <v>3017</v>
      </c>
      <c r="F892" s="102" t="s">
        <v>3370</v>
      </c>
      <c r="G892" s="1">
        <v>3824041.09</v>
      </c>
      <c r="H892" s="1">
        <v>0</v>
      </c>
      <c r="I892" s="1">
        <v>0</v>
      </c>
      <c r="J892" s="1">
        <v>0</v>
      </c>
      <c r="K892" s="1">
        <v>3824041.09</v>
      </c>
      <c r="L892" s="1"/>
      <c r="M892" s="1" t="s">
        <v>3028</v>
      </c>
      <c r="N892" s="38"/>
      <c r="O892" s="38"/>
      <c r="AD892"/>
      <c r="AE892"/>
    </row>
    <row r="893" spans="1:31" hidden="1" x14ac:dyDescent="0.35">
      <c r="A893" s="106">
        <v>44255</v>
      </c>
      <c r="B893" s="1" t="s">
        <v>1148</v>
      </c>
      <c r="C893" s="102" t="s">
        <v>3361</v>
      </c>
      <c r="D893" s="102">
        <v>608</v>
      </c>
      <c r="E893" s="1" t="s">
        <v>3017</v>
      </c>
      <c r="F893" s="102" t="s">
        <v>3371</v>
      </c>
      <c r="G893" s="1">
        <v>363318.99</v>
      </c>
      <c r="H893" s="1">
        <v>0</v>
      </c>
      <c r="I893" s="1">
        <v>0</v>
      </c>
      <c r="J893" s="1">
        <v>0</v>
      </c>
      <c r="K893" s="1">
        <v>363318.99</v>
      </c>
      <c r="L893" s="1"/>
      <c r="M893" s="1" t="s">
        <v>3028</v>
      </c>
      <c r="N893" s="38"/>
      <c r="O893" s="38"/>
      <c r="AD893"/>
      <c r="AE893"/>
    </row>
    <row r="894" spans="1:31" hidden="1" x14ac:dyDescent="0.35">
      <c r="A894" s="106">
        <v>44255</v>
      </c>
      <c r="B894" s="1"/>
      <c r="C894" s="102" t="s">
        <v>2532</v>
      </c>
      <c r="D894" s="102">
        <v>610</v>
      </c>
      <c r="E894" s="1" t="s">
        <v>3016</v>
      </c>
      <c r="F894" s="102" t="s">
        <v>3372</v>
      </c>
      <c r="G894" s="1">
        <v>-19346097.129999999</v>
      </c>
      <c r="H894" s="1">
        <v>0</v>
      </c>
      <c r="I894" s="1">
        <v>-235736.74</v>
      </c>
      <c r="J894" s="1">
        <v>-235736.74</v>
      </c>
      <c r="K894" s="1">
        <v>-19581833.870000001</v>
      </c>
      <c r="L894" s="1"/>
      <c r="M894" s="1"/>
      <c r="N894" s="38"/>
      <c r="O894" s="38"/>
      <c r="AD894"/>
      <c r="AE894"/>
    </row>
    <row r="895" spans="1:31" hidden="1" x14ac:dyDescent="0.35">
      <c r="A895" s="106">
        <v>44255</v>
      </c>
      <c r="B895" s="1"/>
      <c r="C895" s="102" t="s">
        <v>3373</v>
      </c>
      <c r="D895" s="102">
        <v>611</v>
      </c>
      <c r="E895" s="1" t="s">
        <v>3016</v>
      </c>
      <c r="F895" s="102" t="s">
        <v>3372</v>
      </c>
      <c r="G895" s="1">
        <v>-19346097.129999999</v>
      </c>
      <c r="H895" s="1">
        <v>0</v>
      </c>
      <c r="I895" s="1">
        <v>-235736.74</v>
      </c>
      <c r="J895" s="1">
        <v>-235736.74</v>
      </c>
      <c r="K895" s="1">
        <v>-19581833.870000001</v>
      </c>
      <c r="L895" s="1"/>
      <c r="M895" s="1"/>
      <c r="N895" s="38"/>
      <c r="O895" s="38"/>
      <c r="AD895"/>
      <c r="AE895"/>
    </row>
    <row r="896" spans="1:31" hidden="1" x14ac:dyDescent="0.35">
      <c r="A896" s="106">
        <v>44255</v>
      </c>
      <c r="B896" s="1" t="s">
        <v>1149</v>
      </c>
      <c r="C896" s="102" t="s">
        <v>3373</v>
      </c>
      <c r="D896" s="102">
        <v>615</v>
      </c>
      <c r="E896" s="1" t="s">
        <v>3017</v>
      </c>
      <c r="F896" s="102" t="s">
        <v>3374</v>
      </c>
      <c r="G896" s="1">
        <v>-878932.39</v>
      </c>
      <c r="H896" s="1">
        <v>0</v>
      </c>
      <c r="I896" s="1">
        <v>0</v>
      </c>
      <c r="J896" s="1">
        <v>0</v>
      </c>
      <c r="K896" s="1">
        <v>-878932.39</v>
      </c>
      <c r="L896" s="1"/>
      <c r="M896" s="1" t="s">
        <v>3029</v>
      </c>
      <c r="N896" s="38"/>
      <c r="O896" s="38"/>
      <c r="AD896"/>
      <c r="AE896"/>
    </row>
    <row r="897" spans="1:31" hidden="1" x14ac:dyDescent="0.35">
      <c r="A897" s="106">
        <v>44255</v>
      </c>
      <c r="B897" s="1" t="s">
        <v>1149</v>
      </c>
      <c r="C897" s="102" t="s">
        <v>3373</v>
      </c>
      <c r="D897" s="102">
        <v>616</v>
      </c>
      <c r="E897" s="1" t="s">
        <v>3017</v>
      </c>
      <c r="F897" s="102" t="s">
        <v>3375</v>
      </c>
      <c r="G897" s="1">
        <v>-5703803.54</v>
      </c>
      <c r="H897" s="1">
        <v>0</v>
      </c>
      <c r="I897" s="1">
        <v>-69616.149999999994</v>
      </c>
      <c r="J897" s="1">
        <v>-69616.149999999994</v>
      </c>
      <c r="K897" s="1">
        <v>-5773419.6900000004</v>
      </c>
      <c r="L897" s="1"/>
      <c r="M897" s="1" t="s">
        <v>3029</v>
      </c>
      <c r="N897" s="38"/>
      <c r="O897" s="38"/>
      <c r="AD897"/>
      <c r="AE897"/>
    </row>
    <row r="898" spans="1:31" hidden="1" x14ac:dyDescent="0.35">
      <c r="A898" s="106">
        <v>44255</v>
      </c>
      <c r="B898" s="1" t="s">
        <v>1149</v>
      </c>
      <c r="C898" s="102" t="s">
        <v>3373</v>
      </c>
      <c r="D898" s="102">
        <v>617</v>
      </c>
      <c r="E898" s="1" t="s">
        <v>3017</v>
      </c>
      <c r="F898" s="102" t="s">
        <v>3376</v>
      </c>
      <c r="G898" s="1">
        <v>-643.07000000000005</v>
      </c>
      <c r="H898" s="1">
        <v>0</v>
      </c>
      <c r="I898" s="1">
        <v>0</v>
      </c>
      <c r="J898" s="1">
        <v>0</v>
      </c>
      <c r="K898" s="1">
        <v>-643.07000000000005</v>
      </c>
      <c r="L898" s="1"/>
      <c r="M898" s="1" t="s">
        <v>3029</v>
      </c>
      <c r="N898" s="38"/>
      <c r="O898" s="38"/>
      <c r="AD898"/>
      <c r="AE898"/>
    </row>
    <row r="899" spans="1:31" hidden="1" x14ac:dyDescent="0.35">
      <c r="A899" s="106">
        <v>44255</v>
      </c>
      <c r="B899" s="1" t="s">
        <v>1149</v>
      </c>
      <c r="C899" s="102" t="s">
        <v>3373</v>
      </c>
      <c r="D899" s="102">
        <v>618</v>
      </c>
      <c r="E899" s="1" t="s">
        <v>3017</v>
      </c>
      <c r="F899" s="102" t="s">
        <v>3377</v>
      </c>
      <c r="G899" s="1">
        <v>-32298.83</v>
      </c>
      <c r="H899" s="1">
        <v>0</v>
      </c>
      <c r="I899" s="1">
        <v>-423.87</v>
      </c>
      <c r="J899" s="1">
        <v>-423.87</v>
      </c>
      <c r="K899" s="1">
        <v>-32722.7</v>
      </c>
      <c r="L899" s="1"/>
      <c r="M899" s="1" t="s">
        <v>3029</v>
      </c>
      <c r="N899" s="38"/>
      <c r="O899" s="38"/>
      <c r="AD899"/>
      <c r="AE899"/>
    </row>
    <row r="900" spans="1:31" hidden="1" x14ac:dyDescent="0.35">
      <c r="A900" s="106">
        <v>44255</v>
      </c>
      <c r="B900" s="1" t="s">
        <v>1149</v>
      </c>
      <c r="C900" s="102" t="s">
        <v>3373</v>
      </c>
      <c r="D900" s="102">
        <v>619</v>
      </c>
      <c r="E900" s="1" t="s">
        <v>3017</v>
      </c>
      <c r="F900" s="102" t="s">
        <v>3378</v>
      </c>
      <c r="G900" s="1">
        <v>-817670.76</v>
      </c>
      <c r="H900" s="1">
        <v>0</v>
      </c>
      <c r="I900" s="1">
        <v>-11312.36</v>
      </c>
      <c r="J900" s="1">
        <v>-11312.36</v>
      </c>
      <c r="K900" s="1">
        <v>-828983.12</v>
      </c>
      <c r="L900" s="1"/>
      <c r="M900" s="1" t="s">
        <v>3030</v>
      </c>
      <c r="N900" s="38"/>
      <c r="O900" s="38"/>
      <c r="AD900"/>
      <c r="AE900"/>
    </row>
    <row r="901" spans="1:31" hidden="1" x14ac:dyDescent="0.35">
      <c r="A901" s="106">
        <v>44255</v>
      </c>
      <c r="B901" s="1" t="s">
        <v>1149</v>
      </c>
      <c r="C901" s="102" t="s">
        <v>3373</v>
      </c>
      <c r="D901" s="102">
        <v>620</v>
      </c>
      <c r="E901" s="1" t="s">
        <v>3017</v>
      </c>
      <c r="F901" s="102" t="s">
        <v>3379</v>
      </c>
      <c r="G901" s="1">
        <v>-618333.38</v>
      </c>
      <c r="H901" s="1">
        <v>0</v>
      </c>
      <c r="I901" s="1">
        <v>0</v>
      </c>
      <c r="J901" s="1">
        <v>0</v>
      </c>
      <c r="K901" s="1">
        <v>-618333.38</v>
      </c>
      <c r="L901" s="1"/>
      <c r="M901" s="1" t="s">
        <v>3031</v>
      </c>
      <c r="N901" s="38"/>
      <c r="O901" s="38"/>
      <c r="AD901"/>
      <c r="AE901"/>
    </row>
    <row r="902" spans="1:31" hidden="1" x14ac:dyDescent="0.35">
      <c r="A902" s="106">
        <v>44255</v>
      </c>
      <c r="B902" s="1" t="s">
        <v>1149</v>
      </c>
      <c r="C902" s="102" t="s">
        <v>3373</v>
      </c>
      <c r="D902" s="102">
        <v>621</v>
      </c>
      <c r="E902" s="1" t="s">
        <v>3017</v>
      </c>
      <c r="F902" s="102" t="s">
        <v>3380</v>
      </c>
      <c r="G902" s="1">
        <v>-8471.1200000000008</v>
      </c>
      <c r="H902" s="1">
        <v>0</v>
      </c>
      <c r="I902" s="1">
        <v>0</v>
      </c>
      <c r="J902" s="1">
        <v>0</v>
      </c>
      <c r="K902" s="1">
        <v>-8471.1200000000008</v>
      </c>
      <c r="L902" s="1"/>
      <c r="M902" s="1" t="s">
        <v>3029</v>
      </c>
      <c r="N902" s="38"/>
      <c r="O902" s="38"/>
      <c r="AD902"/>
      <c r="AE902"/>
    </row>
    <row r="903" spans="1:31" hidden="1" x14ac:dyDescent="0.35">
      <c r="A903" s="106">
        <v>44255</v>
      </c>
      <c r="B903" s="1" t="s">
        <v>1149</v>
      </c>
      <c r="C903" s="102" t="s">
        <v>3373</v>
      </c>
      <c r="D903" s="102">
        <v>625</v>
      </c>
      <c r="E903" s="1" t="s">
        <v>3017</v>
      </c>
      <c r="F903" s="102" t="s">
        <v>3381</v>
      </c>
      <c r="G903" s="1">
        <v>-2655140.17</v>
      </c>
      <c r="H903" s="1">
        <v>0</v>
      </c>
      <c r="I903" s="1">
        <v>-36154.17</v>
      </c>
      <c r="J903" s="1">
        <v>-36154.17</v>
      </c>
      <c r="K903" s="1">
        <v>-2691294.34</v>
      </c>
      <c r="L903" s="1"/>
      <c r="M903" s="1" t="s">
        <v>3029</v>
      </c>
      <c r="N903" s="38"/>
      <c r="O903" s="38"/>
      <c r="AD903"/>
      <c r="AE903"/>
    </row>
    <row r="904" spans="1:31" hidden="1" x14ac:dyDescent="0.35">
      <c r="A904" s="106">
        <v>44255</v>
      </c>
      <c r="B904" s="1" t="s">
        <v>1149</v>
      </c>
      <c r="C904" s="102" t="s">
        <v>3373</v>
      </c>
      <c r="D904" s="102">
        <v>627</v>
      </c>
      <c r="E904" s="1" t="s">
        <v>3017</v>
      </c>
      <c r="F904" s="102" t="s">
        <v>3382</v>
      </c>
      <c r="G904" s="1">
        <v>-8630803.8699999992</v>
      </c>
      <c r="H904" s="1">
        <v>0</v>
      </c>
      <c r="I904" s="1">
        <v>-118230.19</v>
      </c>
      <c r="J904" s="1">
        <v>-118230.19</v>
      </c>
      <c r="K904" s="1">
        <v>-8749034.0600000005</v>
      </c>
      <c r="L904" s="1"/>
      <c r="M904" s="1" t="s">
        <v>3032</v>
      </c>
      <c r="N904" s="38"/>
      <c r="O904" s="38"/>
      <c r="AD904"/>
      <c r="AE904"/>
    </row>
    <row r="905" spans="1:31" hidden="1" x14ac:dyDescent="0.35">
      <c r="A905" s="106">
        <v>44255</v>
      </c>
      <c r="B905" s="1"/>
      <c r="C905" s="102" t="s">
        <v>2974</v>
      </c>
      <c r="D905" s="102">
        <v>159</v>
      </c>
      <c r="E905" s="1" t="s">
        <v>3016</v>
      </c>
      <c r="F905" s="102" t="s">
        <v>3383</v>
      </c>
      <c r="G905" s="1">
        <v>1872.43</v>
      </c>
      <c r="H905" s="1">
        <v>0</v>
      </c>
      <c r="I905" s="1">
        <v>0</v>
      </c>
      <c r="J905" s="1">
        <v>0</v>
      </c>
      <c r="K905" s="1">
        <v>1872.43</v>
      </c>
      <c r="L905" s="1"/>
      <c r="M905" s="1"/>
      <c r="N905" s="38"/>
      <c r="O905" s="38"/>
      <c r="AD905"/>
      <c r="AE905"/>
    </row>
    <row r="906" spans="1:31" hidden="1" x14ac:dyDescent="0.35">
      <c r="A906" s="106">
        <v>44255</v>
      </c>
      <c r="B906" s="1"/>
      <c r="C906" s="102" t="s">
        <v>3384</v>
      </c>
      <c r="D906" s="102">
        <v>160</v>
      </c>
      <c r="E906" s="1" t="s">
        <v>3016</v>
      </c>
      <c r="F906" s="102" t="s">
        <v>3383</v>
      </c>
      <c r="G906" s="1">
        <v>1872.43</v>
      </c>
      <c r="H906" s="1">
        <v>0</v>
      </c>
      <c r="I906" s="1">
        <v>0</v>
      </c>
      <c r="J906" s="1">
        <v>0</v>
      </c>
      <c r="K906" s="1">
        <v>1872.43</v>
      </c>
      <c r="L906" s="1"/>
      <c r="M906" s="1"/>
      <c r="N906" s="38"/>
      <c r="O906" s="38"/>
      <c r="AD906"/>
      <c r="AE906"/>
    </row>
    <row r="907" spans="1:31" hidden="1" x14ac:dyDescent="0.35">
      <c r="A907" s="106">
        <v>44255</v>
      </c>
      <c r="B907" s="1" t="s">
        <v>1148</v>
      </c>
      <c r="C907" s="102" t="s">
        <v>3384</v>
      </c>
      <c r="D907" s="102">
        <v>161</v>
      </c>
      <c r="E907" s="1" t="s">
        <v>3017</v>
      </c>
      <c r="F907" s="102" t="s">
        <v>3385</v>
      </c>
      <c r="G907" s="1">
        <v>1872.43</v>
      </c>
      <c r="H907" s="1">
        <v>0</v>
      </c>
      <c r="I907" s="1">
        <v>0</v>
      </c>
      <c r="J907" s="1">
        <v>0</v>
      </c>
      <c r="K907" s="1">
        <v>1872.43</v>
      </c>
      <c r="L907" s="1"/>
      <c r="M907" s="1" t="s">
        <v>3028</v>
      </c>
      <c r="N907" s="38"/>
      <c r="O907" s="38"/>
      <c r="AD907"/>
      <c r="AE907"/>
    </row>
    <row r="908" spans="1:31" hidden="1" x14ac:dyDescent="0.35">
      <c r="A908" s="106">
        <v>44255</v>
      </c>
      <c r="B908" s="1"/>
      <c r="C908" s="102" t="s">
        <v>2536</v>
      </c>
      <c r="D908" s="102">
        <v>628</v>
      </c>
      <c r="E908" s="1" t="s">
        <v>3016</v>
      </c>
      <c r="F908" s="102" t="s">
        <v>3386</v>
      </c>
      <c r="G908" s="1">
        <v>325942.09999999998</v>
      </c>
      <c r="H908" s="1">
        <v>0</v>
      </c>
      <c r="I908" s="1">
        <v>0</v>
      </c>
      <c r="J908" s="1">
        <v>0</v>
      </c>
      <c r="K908" s="1">
        <v>325942.09999999998</v>
      </c>
      <c r="L908" s="1"/>
      <c r="M908" s="1"/>
      <c r="N908" s="38"/>
      <c r="O908" s="38"/>
      <c r="AD908"/>
      <c r="AE908"/>
    </row>
    <row r="909" spans="1:31" hidden="1" x14ac:dyDescent="0.35">
      <c r="A909" s="106">
        <v>44255</v>
      </c>
      <c r="B909" s="1"/>
      <c r="C909" s="102" t="s">
        <v>2538</v>
      </c>
      <c r="D909" s="102">
        <v>629</v>
      </c>
      <c r="E909" s="1" t="s">
        <v>3016</v>
      </c>
      <c r="F909" s="102" t="s">
        <v>3386</v>
      </c>
      <c r="G909" s="1">
        <v>325942.09999999998</v>
      </c>
      <c r="H909" s="1">
        <v>0</v>
      </c>
      <c r="I909" s="1">
        <v>0</v>
      </c>
      <c r="J909" s="1">
        <v>0</v>
      </c>
      <c r="K909" s="1">
        <v>325942.09999999998</v>
      </c>
      <c r="L909" s="1"/>
      <c r="M909" s="1"/>
      <c r="N909" s="38"/>
      <c r="O909" s="38"/>
      <c r="AD909"/>
      <c r="AE909"/>
    </row>
    <row r="910" spans="1:31" hidden="1" x14ac:dyDescent="0.35">
      <c r="A910" s="106">
        <v>44255</v>
      </c>
      <c r="B910" s="1"/>
      <c r="C910" s="102" t="s">
        <v>2539</v>
      </c>
      <c r="D910" s="102">
        <v>632</v>
      </c>
      <c r="E910" s="1" t="s">
        <v>3017</v>
      </c>
      <c r="F910" s="102" t="s">
        <v>3275</v>
      </c>
      <c r="G910" s="1">
        <v>325942.09999999998</v>
      </c>
      <c r="H910" s="1">
        <v>0</v>
      </c>
      <c r="I910" s="1">
        <v>0</v>
      </c>
      <c r="J910" s="1">
        <v>0</v>
      </c>
      <c r="K910" s="1">
        <v>325942.09999999998</v>
      </c>
      <c r="L910" s="1"/>
      <c r="M910" s="1"/>
      <c r="N910" s="38"/>
      <c r="O910" s="38"/>
      <c r="AD910"/>
      <c r="AE910"/>
    </row>
    <row r="911" spans="1:31" hidden="1" x14ac:dyDescent="0.35">
      <c r="A911" s="106">
        <v>44255</v>
      </c>
      <c r="B911" s="1"/>
      <c r="C911" s="102" t="s">
        <v>2542</v>
      </c>
      <c r="D911" s="102">
        <v>646</v>
      </c>
      <c r="E911" s="1" t="s">
        <v>3016</v>
      </c>
      <c r="F911" s="102" t="s">
        <v>3388</v>
      </c>
      <c r="G911" s="1">
        <v>-137924849.97999999</v>
      </c>
      <c r="H911" s="1">
        <v>16327658</v>
      </c>
      <c r="I911" s="1">
        <v>-17755113.600000001</v>
      </c>
      <c r="J911" s="1">
        <v>-1427455.6000000015</v>
      </c>
      <c r="K911" s="1">
        <v>-139352305.58000001</v>
      </c>
      <c r="L911" s="1"/>
      <c r="M911" s="1"/>
      <c r="N911" s="38"/>
      <c r="O911" s="38"/>
      <c r="AD911"/>
      <c r="AE911"/>
    </row>
    <row r="912" spans="1:31" hidden="1" x14ac:dyDescent="0.35">
      <c r="A912" s="106">
        <v>44255</v>
      </c>
      <c r="B912" s="1"/>
      <c r="C912" s="102" t="s">
        <v>2544</v>
      </c>
      <c r="D912" s="102">
        <v>647</v>
      </c>
      <c r="E912" s="1" t="s">
        <v>3016</v>
      </c>
      <c r="F912" s="102" t="s">
        <v>3389</v>
      </c>
      <c r="G912" s="1">
        <v>-111535087.05</v>
      </c>
      <c r="H912" s="1">
        <v>7208765.5300000003</v>
      </c>
      <c r="I912" s="1">
        <v>-9015873.3399999999</v>
      </c>
      <c r="J912" s="1">
        <v>-1807107.8099999996</v>
      </c>
      <c r="K912" s="1">
        <v>-113342194.86</v>
      </c>
      <c r="L912" s="1"/>
      <c r="M912" s="1"/>
      <c r="N912" s="38"/>
      <c r="O912" s="38"/>
      <c r="AD912"/>
      <c r="AE912"/>
    </row>
    <row r="913" spans="1:31" hidden="1" x14ac:dyDescent="0.35">
      <c r="A913" s="106">
        <v>44255</v>
      </c>
      <c r="B913" s="1"/>
      <c r="C913" s="102" t="s">
        <v>2546</v>
      </c>
      <c r="D913" s="102">
        <v>648</v>
      </c>
      <c r="E913" s="1" t="s">
        <v>3016</v>
      </c>
      <c r="F913" s="102" t="s">
        <v>3390</v>
      </c>
      <c r="G913" s="1">
        <v>-111535087.05</v>
      </c>
      <c r="H913" s="1">
        <v>7208765.5300000003</v>
      </c>
      <c r="I913" s="1">
        <v>-9015873.3399999999</v>
      </c>
      <c r="J913" s="1">
        <v>-1807107.8099999996</v>
      </c>
      <c r="K913" s="1">
        <v>-113342194.86</v>
      </c>
      <c r="L913" s="1"/>
      <c r="M913" s="1"/>
      <c r="N913" s="38"/>
      <c r="O913" s="38"/>
      <c r="AD913"/>
      <c r="AE913"/>
    </row>
    <row r="914" spans="1:31" hidden="1" x14ac:dyDescent="0.35">
      <c r="A914" s="106">
        <v>44255</v>
      </c>
      <c r="B914" s="1" t="s">
        <v>1154</v>
      </c>
      <c r="C914" s="102" t="s">
        <v>3391</v>
      </c>
      <c r="D914" s="102">
        <v>649</v>
      </c>
      <c r="E914" s="1" t="s">
        <v>3017</v>
      </c>
      <c r="F914" s="102" t="s">
        <v>3392</v>
      </c>
      <c r="G914" s="1">
        <v>-4936.75</v>
      </c>
      <c r="H914" s="1">
        <v>42525.63</v>
      </c>
      <c r="I914" s="1">
        <v>-54651.49</v>
      </c>
      <c r="J914" s="1">
        <v>-12125.86</v>
      </c>
      <c r="K914" s="1">
        <v>-17062.61</v>
      </c>
      <c r="L914" s="1"/>
      <c r="M914" s="1"/>
      <c r="N914" s="38"/>
      <c r="O914" s="38"/>
      <c r="AD914"/>
      <c r="AE914"/>
    </row>
    <row r="915" spans="1:31" hidden="1" x14ac:dyDescent="0.35">
      <c r="A915" s="106">
        <v>44255</v>
      </c>
      <c r="B915" s="1" t="s">
        <v>1154</v>
      </c>
      <c r="C915" s="102" t="s">
        <v>3391</v>
      </c>
      <c r="D915" s="102">
        <v>650</v>
      </c>
      <c r="E915" s="1" t="s">
        <v>3017</v>
      </c>
      <c r="F915" s="102" t="s">
        <v>3393</v>
      </c>
      <c r="G915" s="1">
        <v>-0.02</v>
      </c>
      <c r="H915" s="1">
        <v>32184.31</v>
      </c>
      <c r="I915" s="1">
        <v>-32184.31</v>
      </c>
      <c r="J915" s="1">
        <v>0</v>
      </c>
      <c r="K915" s="1">
        <v>-0.02</v>
      </c>
      <c r="L915" s="1"/>
      <c r="M915" s="1"/>
      <c r="N915" s="38"/>
      <c r="O915" s="38"/>
      <c r="AD915"/>
      <c r="AE915"/>
    </row>
    <row r="916" spans="1:31" hidden="1" x14ac:dyDescent="0.35">
      <c r="A916" s="106">
        <v>44255</v>
      </c>
      <c r="B916" s="1" t="s">
        <v>1154</v>
      </c>
      <c r="C916" s="102" t="s">
        <v>3391</v>
      </c>
      <c r="D916" s="102">
        <v>651</v>
      </c>
      <c r="E916" s="1" t="s">
        <v>3017</v>
      </c>
      <c r="F916" s="102" t="s">
        <v>3393</v>
      </c>
      <c r="G916" s="1">
        <v>-111522390.08</v>
      </c>
      <c r="H916" s="1">
        <v>7134055.5899999999</v>
      </c>
      <c r="I916" s="1">
        <v>-8929037.5399999991</v>
      </c>
      <c r="J916" s="1">
        <v>-1794981.9499999993</v>
      </c>
      <c r="K916" s="1">
        <v>-113317372.03</v>
      </c>
      <c r="L916" s="1"/>
      <c r="M916" s="1"/>
      <c r="N916" s="38"/>
      <c r="O916" s="38"/>
      <c r="AD916"/>
      <c r="AE916"/>
    </row>
    <row r="917" spans="1:31" hidden="1" x14ac:dyDescent="0.35">
      <c r="A917" s="106">
        <v>44255</v>
      </c>
      <c r="B917" s="1" t="s">
        <v>1154</v>
      </c>
      <c r="C917" s="102" t="s">
        <v>3391</v>
      </c>
      <c r="D917" s="102">
        <v>652</v>
      </c>
      <c r="E917" s="1" t="s">
        <v>3017</v>
      </c>
      <c r="F917" s="102" t="s">
        <v>3394</v>
      </c>
      <c r="G917" s="1">
        <v>-7760.2</v>
      </c>
      <c r="H917" s="1">
        <v>0</v>
      </c>
      <c r="I917" s="1">
        <v>0</v>
      </c>
      <c r="J917" s="1">
        <v>0</v>
      </c>
      <c r="K917" s="1">
        <v>-7760.2</v>
      </c>
      <c r="L917" s="1"/>
      <c r="M917" s="1"/>
      <c r="N917" s="38"/>
      <c r="O917" s="38"/>
      <c r="AD917"/>
      <c r="AE917"/>
    </row>
    <row r="918" spans="1:31" hidden="1" x14ac:dyDescent="0.35">
      <c r="A918" s="106">
        <v>44255</v>
      </c>
      <c r="B918" s="1"/>
      <c r="C918" s="102" t="s">
        <v>2552</v>
      </c>
      <c r="D918" s="102">
        <v>674</v>
      </c>
      <c r="E918" s="1" t="s">
        <v>3016</v>
      </c>
      <c r="F918" s="102" t="s">
        <v>3395</v>
      </c>
      <c r="G918" s="1">
        <v>-7057314.3399999999</v>
      </c>
      <c r="H918" s="1">
        <v>2464837.81</v>
      </c>
      <c r="I918" s="1">
        <v>-2211126.7200000002</v>
      </c>
      <c r="J918" s="1">
        <v>253711.08999999985</v>
      </c>
      <c r="K918" s="1">
        <v>-6803603.25</v>
      </c>
      <c r="L918" s="1"/>
      <c r="M918" s="1"/>
      <c r="N918" s="38"/>
      <c r="O918" s="38"/>
      <c r="AD918"/>
      <c r="AE918"/>
    </row>
    <row r="919" spans="1:31" hidden="1" x14ac:dyDescent="0.35">
      <c r="A919" s="106">
        <v>44255</v>
      </c>
      <c r="B919" s="1"/>
      <c r="C919" s="102" t="s">
        <v>2554</v>
      </c>
      <c r="D919" s="102">
        <v>675</v>
      </c>
      <c r="E919" s="1" t="s">
        <v>3016</v>
      </c>
      <c r="F919" s="102" t="s">
        <v>3395</v>
      </c>
      <c r="G919" s="1">
        <v>-7057314.3399999999</v>
      </c>
      <c r="H919" s="1">
        <v>2464837.81</v>
      </c>
      <c r="I919" s="1">
        <v>-2211126.7200000002</v>
      </c>
      <c r="J919" s="1">
        <v>253711.08999999985</v>
      </c>
      <c r="K919" s="1">
        <v>-6803603.25</v>
      </c>
      <c r="L919" s="1"/>
      <c r="M919" s="1"/>
      <c r="N919" s="38"/>
      <c r="O919" s="38"/>
      <c r="AD919"/>
      <c r="AE919"/>
    </row>
    <row r="920" spans="1:31" hidden="1" x14ac:dyDescent="0.35">
      <c r="A920" s="106">
        <v>44255</v>
      </c>
      <c r="B920" s="1" t="s">
        <v>1156</v>
      </c>
      <c r="C920" s="102" t="s">
        <v>3396</v>
      </c>
      <c r="D920" s="102">
        <v>676</v>
      </c>
      <c r="E920" s="1" t="s">
        <v>3017</v>
      </c>
      <c r="F920" s="102" t="s">
        <v>3397</v>
      </c>
      <c r="G920" s="1">
        <v>-2027161.33</v>
      </c>
      <c r="H920" s="1">
        <v>2026912.66</v>
      </c>
      <c r="I920" s="1">
        <v>-1517497.96</v>
      </c>
      <c r="J920" s="1">
        <v>509414.69999999995</v>
      </c>
      <c r="K920" s="1">
        <v>-1517746.63</v>
      </c>
      <c r="L920" s="1"/>
      <c r="M920" s="1" t="s">
        <v>3886</v>
      </c>
      <c r="N920" s="38"/>
      <c r="O920" s="38"/>
      <c r="AD920"/>
      <c r="AE920"/>
    </row>
    <row r="921" spans="1:31" hidden="1" x14ac:dyDescent="0.35">
      <c r="A921" s="106">
        <v>44255</v>
      </c>
      <c r="B921" s="1" t="s">
        <v>1156</v>
      </c>
      <c r="C921" s="102" t="s">
        <v>3396</v>
      </c>
      <c r="D921" s="102">
        <v>679</v>
      </c>
      <c r="E921" s="1" t="s">
        <v>3017</v>
      </c>
      <c r="F921" s="102" t="s">
        <v>3398</v>
      </c>
      <c r="G921" s="1">
        <v>685.2</v>
      </c>
      <c r="H921" s="1">
        <v>14379.15</v>
      </c>
      <c r="I921" s="1">
        <v>-24292.95</v>
      </c>
      <c r="J921" s="1">
        <v>-9913.8000000000011</v>
      </c>
      <c r="K921" s="1">
        <v>-9228.6</v>
      </c>
      <c r="L921" s="1"/>
      <c r="M921" s="1" t="s">
        <v>1015</v>
      </c>
      <c r="N921" s="38"/>
      <c r="O921" s="38"/>
      <c r="AD921"/>
      <c r="AE921"/>
    </row>
    <row r="922" spans="1:31" hidden="1" x14ac:dyDescent="0.35">
      <c r="A922" s="106">
        <v>44255</v>
      </c>
      <c r="B922" s="1" t="s">
        <v>1156</v>
      </c>
      <c r="C922" s="102" t="s">
        <v>3396</v>
      </c>
      <c r="D922" s="102">
        <v>680</v>
      </c>
      <c r="E922" s="1" t="s">
        <v>3017</v>
      </c>
      <c r="F922" s="102" t="s">
        <v>3399</v>
      </c>
      <c r="G922" s="1">
        <v>-5943.96</v>
      </c>
      <c r="H922" s="1">
        <v>86797.96</v>
      </c>
      <c r="I922" s="1">
        <v>-86797.96</v>
      </c>
      <c r="J922" s="1">
        <v>0</v>
      </c>
      <c r="K922" s="1">
        <v>-5943.96</v>
      </c>
      <c r="L922" s="1"/>
      <c r="M922" s="1" t="s">
        <v>3886</v>
      </c>
      <c r="N922" s="38"/>
      <c r="O922" s="38"/>
      <c r="AD922"/>
      <c r="AE922"/>
    </row>
    <row r="923" spans="1:31" hidden="1" x14ac:dyDescent="0.35">
      <c r="A923" s="106">
        <v>44255</v>
      </c>
      <c r="B923" s="1" t="s">
        <v>1157</v>
      </c>
      <c r="C923" s="102" t="s">
        <v>3396</v>
      </c>
      <c r="D923" s="102">
        <v>682</v>
      </c>
      <c r="E923" s="1" t="s">
        <v>3017</v>
      </c>
      <c r="F923" s="102" t="s">
        <v>3400</v>
      </c>
      <c r="G923" s="1">
        <v>-3515686.97</v>
      </c>
      <c r="H923" s="1">
        <v>246359.89</v>
      </c>
      <c r="I923" s="1">
        <v>-138952.29</v>
      </c>
      <c r="J923" s="1">
        <v>107407.6</v>
      </c>
      <c r="K923" s="1">
        <v>-3408279.37</v>
      </c>
      <c r="L923" s="1"/>
      <c r="M923" s="1"/>
      <c r="N923" s="38"/>
      <c r="O923" s="38"/>
      <c r="AD923"/>
      <c r="AE923"/>
    </row>
    <row r="924" spans="1:31" hidden="1" x14ac:dyDescent="0.35">
      <c r="A924" s="106">
        <v>44255</v>
      </c>
      <c r="B924" s="1" t="s">
        <v>1157</v>
      </c>
      <c r="C924" s="102" t="s">
        <v>3396</v>
      </c>
      <c r="D924" s="102">
        <v>683</v>
      </c>
      <c r="E924" s="1" t="s">
        <v>3017</v>
      </c>
      <c r="F924" s="102" t="s">
        <v>3401</v>
      </c>
      <c r="G924" s="1">
        <v>-165102.51999999999</v>
      </c>
      <c r="H924" s="1">
        <v>4187.2299999999996</v>
      </c>
      <c r="I924" s="1">
        <v>-172751.34</v>
      </c>
      <c r="J924" s="1">
        <v>-168564.11</v>
      </c>
      <c r="K924" s="1">
        <v>-333666.63</v>
      </c>
      <c r="L924" s="1"/>
      <c r="M924" s="1"/>
      <c r="N924" s="38"/>
      <c r="O924" s="38"/>
      <c r="AD924"/>
      <c r="AE924"/>
    </row>
    <row r="925" spans="1:31" hidden="1" x14ac:dyDescent="0.35">
      <c r="A925" s="106">
        <v>44255</v>
      </c>
      <c r="B925" s="1" t="s">
        <v>1157</v>
      </c>
      <c r="C925" s="102" t="s">
        <v>3396</v>
      </c>
      <c r="D925" s="102">
        <v>685</v>
      </c>
      <c r="E925" s="1" t="s">
        <v>3017</v>
      </c>
      <c r="F925" s="102" t="s">
        <v>3402</v>
      </c>
      <c r="G925" s="1">
        <v>-1006972.58</v>
      </c>
      <c r="H925" s="1">
        <v>48081.43</v>
      </c>
      <c r="I925" s="1">
        <v>-178147.18</v>
      </c>
      <c r="J925" s="1">
        <v>-130065.75</v>
      </c>
      <c r="K925" s="1">
        <v>-1137038.33</v>
      </c>
      <c r="L925" s="1"/>
      <c r="M925" s="1"/>
      <c r="N925" s="38"/>
      <c r="O925" s="38"/>
      <c r="AD925"/>
      <c r="AE925"/>
    </row>
    <row r="926" spans="1:31" hidden="1" x14ac:dyDescent="0.35">
      <c r="A926" s="106">
        <v>44255</v>
      </c>
      <c r="B926" s="1" t="s">
        <v>1157</v>
      </c>
      <c r="C926" s="102" t="s">
        <v>3396</v>
      </c>
      <c r="D926" s="102">
        <v>686</v>
      </c>
      <c r="E926" s="1" t="s">
        <v>3017</v>
      </c>
      <c r="F926" s="102" t="s">
        <v>3403</v>
      </c>
      <c r="G926" s="1">
        <v>-252619.64</v>
      </c>
      <c r="H926" s="1">
        <v>13972.08</v>
      </c>
      <c r="I926" s="1">
        <v>-10533.46</v>
      </c>
      <c r="J926" s="1">
        <v>3438.6200000000008</v>
      </c>
      <c r="K926" s="1">
        <v>-249181.02</v>
      </c>
      <c r="L926" s="1"/>
      <c r="M926" s="1"/>
      <c r="N926" s="38"/>
      <c r="O926" s="38"/>
      <c r="AD926"/>
      <c r="AE926"/>
    </row>
    <row r="927" spans="1:31" hidden="1" x14ac:dyDescent="0.35">
      <c r="A927" s="106">
        <v>44255</v>
      </c>
      <c r="B927" s="1" t="s">
        <v>1157</v>
      </c>
      <c r="C927" s="102" t="s">
        <v>3396</v>
      </c>
      <c r="D927" s="102">
        <v>687</v>
      </c>
      <c r="E927" s="1" t="s">
        <v>3017</v>
      </c>
      <c r="F927" s="102" t="s">
        <v>3404</v>
      </c>
      <c r="G927" s="1">
        <v>-46558.96</v>
      </c>
      <c r="H927" s="1">
        <v>0</v>
      </c>
      <c r="I927" s="1">
        <v>-46859.64</v>
      </c>
      <c r="J927" s="1">
        <v>-46859.64</v>
      </c>
      <c r="K927" s="1">
        <v>-93418.6</v>
      </c>
      <c r="L927" s="1"/>
      <c r="M927" s="1"/>
      <c r="N927" s="38"/>
      <c r="O927" s="38"/>
      <c r="AD927"/>
      <c r="AE927"/>
    </row>
    <row r="928" spans="1:31" hidden="1" x14ac:dyDescent="0.35">
      <c r="A928" s="106">
        <v>44255</v>
      </c>
      <c r="B928" s="1" t="s">
        <v>1157</v>
      </c>
      <c r="C928" s="102" t="s">
        <v>3396</v>
      </c>
      <c r="D928" s="102">
        <v>688</v>
      </c>
      <c r="E928" s="1" t="s">
        <v>3017</v>
      </c>
      <c r="F928" s="102" t="s">
        <v>3405</v>
      </c>
      <c r="G928" s="1">
        <v>-13208.3</v>
      </c>
      <c r="H928" s="1">
        <v>0</v>
      </c>
      <c r="I928" s="1">
        <v>-13293.42</v>
      </c>
      <c r="J928" s="1">
        <v>-13293.42</v>
      </c>
      <c r="K928" s="1">
        <v>-26501.72</v>
      </c>
      <c r="L928" s="1"/>
      <c r="M928" s="1"/>
      <c r="N928" s="38"/>
      <c r="O928" s="38"/>
      <c r="AD928"/>
      <c r="AE928"/>
    </row>
    <row r="929" spans="1:31" hidden="1" x14ac:dyDescent="0.35">
      <c r="A929" s="106">
        <v>44255</v>
      </c>
      <c r="B929" s="1" t="s">
        <v>1156</v>
      </c>
      <c r="C929" s="102" t="s">
        <v>3396</v>
      </c>
      <c r="D929" s="102">
        <v>689</v>
      </c>
      <c r="E929" s="1" t="s">
        <v>3017</v>
      </c>
      <c r="F929" s="102" t="s">
        <v>3406</v>
      </c>
      <c r="G929" s="1">
        <v>-24745.279999999999</v>
      </c>
      <c r="H929" s="1">
        <v>24147.41</v>
      </c>
      <c r="I929" s="1">
        <v>-22000.52</v>
      </c>
      <c r="J929" s="1">
        <v>2146.8899999999994</v>
      </c>
      <c r="K929" s="1">
        <v>-22598.39</v>
      </c>
      <c r="L929" s="1"/>
      <c r="M929" s="1" t="s">
        <v>1015</v>
      </c>
      <c r="N929" s="38"/>
      <c r="O929" s="38"/>
      <c r="AD929"/>
      <c r="AE929"/>
    </row>
    <row r="930" spans="1:31" hidden="1" x14ac:dyDescent="0.35">
      <c r="A930" s="106">
        <v>44255</v>
      </c>
      <c r="B930" s="1"/>
      <c r="C930" s="102" t="s">
        <v>2563</v>
      </c>
      <c r="D930" s="102">
        <v>691</v>
      </c>
      <c r="E930" s="1" t="s">
        <v>3016</v>
      </c>
      <c r="F930" s="102" t="s">
        <v>3407</v>
      </c>
      <c r="G930" s="1">
        <v>-4529750.26</v>
      </c>
      <c r="H930" s="1">
        <v>4469622.76</v>
      </c>
      <c r="I930" s="1">
        <v>-6442997.1699999999</v>
      </c>
      <c r="J930" s="1">
        <v>-1973374.4100000001</v>
      </c>
      <c r="K930" s="1">
        <v>-6503124.6699999999</v>
      </c>
      <c r="L930" s="1"/>
      <c r="M930" s="1"/>
      <c r="N930" s="38"/>
      <c r="O930" s="38"/>
      <c r="AD930"/>
      <c r="AE930"/>
    </row>
    <row r="931" spans="1:31" hidden="1" x14ac:dyDescent="0.35">
      <c r="A931" s="106">
        <v>44255</v>
      </c>
      <c r="B931" s="1"/>
      <c r="C931" s="102" t="s">
        <v>2565</v>
      </c>
      <c r="D931" s="102">
        <v>692</v>
      </c>
      <c r="E931" s="1" t="s">
        <v>3016</v>
      </c>
      <c r="F931" s="102" t="s">
        <v>3408</v>
      </c>
      <c r="G931" s="1">
        <v>-1274841.1499999999</v>
      </c>
      <c r="H931" s="1">
        <v>1242124.3799999999</v>
      </c>
      <c r="I931" s="1">
        <v>-1163737.94</v>
      </c>
      <c r="J931" s="1">
        <v>78386.439999999944</v>
      </c>
      <c r="K931" s="1">
        <v>-1196454.71</v>
      </c>
      <c r="L931" s="1"/>
      <c r="M931" s="1"/>
      <c r="N931" s="38"/>
      <c r="O931" s="38"/>
      <c r="AD931"/>
      <c r="AE931"/>
    </row>
    <row r="932" spans="1:31" hidden="1" x14ac:dyDescent="0.35">
      <c r="A932" s="106">
        <v>44255</v>
      </c>
      <c r="B932" s="1" t="s">
        <v>1156</v>
      </c>
      <c r="C932" s="102" t="s">
        <v>3409</v>
      </c>
      <c r="D932" s="102">
        <v>693</v>
      </c>
      <c r="E932" s="1" t="s">
        <v>3017</v>
      </c>
      <c r="F932" s="102" t="s">
        <v>3410</v>
      </c>
      <c r="G932" s="1">
        <v>-1088391.77</v>
      </c>
      <c r="H932" s="1">
        <v>1055673.99</v>
      </c>
      <c r="I932" s="1">
        <v>-996255.22</v>
      </c>
      <c r="J932" s="1">
        <v>59418.770000000019</v>
      </c>
      <c r="K932" s="1">
        <v>-1028973</v>
      </c>
      <c r="L932" s="1"/>
      <c r="M932" s="1" t="s">
        <v>1008</v>
      </c>
      <c r="N932" s="38"/>
      <c r="O932" s="38"/>
      <c r="AD932"/>
      <c r="AE932"/>
    </row>
    <row r="933" spans="1:31" hidden="1" x14ac:dyDescent="0.35">
      <c r="A933" s="106">
        <v>44255</v>
      </c>
      <c r="B933" s="1" t="s">
        <v>1156</v>
      </c>
      <c r="C933" s="102" t="s">
        <v>3409</v>
      </c>
      <c r="D933" s="102">
        <v>694</v>
      </c>
      <c r="E933" s="1" t="s">
        <v>3017</v>
      </c>
      <c r="F933" s="102" t="s">
        <v>3411</v>
      </c>
      <c r="G933" s="1">
        <v>-186449.38</v>
      </c>
      <c r="H933" s="1">
        <v>186450.39</v>
      </c>
      <c r="I933" s="1">
        <v>-167482.72</v>
      </c>
      <c r="J933" s="1">
        <v>18967.670000000013</v>
      </c>
      <c r="K933" s="1">
        <v>-167481.71</v>
      </c>
      <c r="L933" s="1"/>
      <c r="M933" s="1" t="s">
        <v>1009</v>
      </c>
      <c r="N933" s="38"/>
      <c r="O933" s="38"/>
      <c r="AD933"/>
      <c r="AE933"/>
    </row>
    <row r="934" spans="1:31" hidden="1" x14ac:dyDescent="0.35">
      <c r="A934" s="106">
        <v>44255</v>
      </c>
      <c r="B934" s="1"/>
      <c r="C934" s="102" t="s">
        <v>2570</v>
      </c>
      <c r="D934" s="102">
        <v>701</v>
      </c>
      <c r="E934" s="1" t="s">
        <v>3016</v>
      </c>
      <c r="F934" s="102" t="s">
        <v>3412</v>
      </c>
      <c r="G934" s="1">
        <v>-3254909.11</v>
      </c>
      <c r="H934" s="1">
        <v>3227498.38</v>
      </c>
      <c r="I934" s="1">
        <v>-5279259.2300000004</v>
      </c>
      <c r="J934" s="1">
        <v>-2051760.8500000006</v>
      </c>
      <c r="K934" s="1">
        <v>-5306669.96</v>
      </c>
      <c r="L934" s="1"/>
      <c r="M934" s="1"/>
      <c r="N934" s="38"/>
      <c r="O934" s="38"/>
      <c r="AD934"/>
      <c r="AE934"/>
    </row>
    <row r="935" spans="1:31" hidden="1" x14ac:dyDescent="0.35">
      <c r="A935" s="106">
        <v>44255</v>
      </c>
      <c r="B935" s="1"/>
      <c r="C935" s="102" t="s">
        <v>3413</v>
      </c>
      <c r="D935" s="102">
        <v>703</v>
      </c>
      <c r="E935" s="1" t="s">
        <v>3016</v>
      </c>
      <c r="F935" s="102" t="s">
        <v>3414</v>
      </c>
      <c r="G935" s="1">
        <v>-2865931.11</v>
      </c>
      <c r="H935" s="1">
        <v>2611817.8199999998</v>
      </c>
      <c r="I935" s="1">
        <v>-4502293.32</v>
      </c>
      <c r="J935" s="1">
        <v>-1890475.5000000005</v>
      </c>
      <c r="K935" s="1">
        <v>-4756406.6100000003</v>
      </c>
      <c r="L935" s="1"/>
      <c r="M935" s="1"/>
      <c r="N935" s="38"/>
      <c r="O935" s="38"/>
      <c r="AD935"/>
      <c r="AE935"/>
    </row>
    <row r="936" spans="1:31" hidden="1" x14ac:dyDescent="0.35">
      <c r="A936" s="106">
        <v>44255</v>
      </c>
      <c r="B936" s="1" t="s">
        <v>1156</v>
      </c>
      <c r="C936" s="102" t="s">
        <v>3413</v>
      </c>
      <c r="D936" s="102">
        <v>704</v>
      </c>
      <c r="E936" s="1" t="s">
        <v>3017</v>
      </c>
      <c r="F936" s="102" t="s">
        <v>3415</v>
      </c>
      <c r="G936" s="1">
        <v>0</v>
      </c>
      <c r="H936" s="1">
        <v>351924.19</v>
      </c>
      <c r="I936" s="1">
        <v>-351924.19</v>
      </c>
      <c r="J936" s="1">
        <v>0</v>
      </c>
      <c r="K936" s="1">
        <v>0</v>
      </c>
      <c r="L936" s="1"/>
      <c r="M936" s="1" t="s">
        <v>3887</v>
      </c>
      <c r="N936" s="38"/>
      <c r="O936" s="38"/>
      <c r="AD936"/>
      <c r="AE936"/>
    </row>
    <row r="937" spans="1:31" hidden="1" x14ac:dyDescent="0.35">
      <c r="A937" s="106">
        <v>44255</v>
      </c>
      <c r="B937" s="1" t="s">
        <v>1156</v>
      </c>
      <c r="C937" s="102" t="s">
        <v>3413</v>
      </c>
      <c r="D937" s="102">
        <v>705</v>
      </c>
      <c r="E937" s="1" t="s">
        <v>3017</v>
      </c>
      <c r="F937" s="102" t="s">
        <v>3416</v>
      </c>
      <c r="G937" s="1">
        <v>0</v>
      </c>
      <c r="H937" s="1">
        <v>1622933.6</v>
      </c>
      <c r="I937" s="1">
        <v>-1622933.6</v>
      </c>
      <c r="J937" s="1">
        <v>0</v>
      </c>
      <c r="K937" s="1">
        <v>0</v>
      </c>
      <c r="L937" s="1"/>
      <c r="M937" s="1" t="s">
        <v>3888</v>
      </c>
      <c r="N937" s="38"/>
      <c r="O937" s="38"/>
      <c r="AD937"/>
      <c r="AE937"/>
    </row>
    <row r="938" spans="1:31" hidden="1" x14ac:dyDescent="0.35">
      <c r="A938" s="106">
        <v>44255</v>
      </c>
      <c r="B938" s="1" t="s">
        <v>1156</v>
      </c>
      <c r="C938" s="102" t="s">
        <v>3413</v>
      </c>
      <c r="D938" s="102">
        <v>708</v>
      </c>
      <c r="E938" s="1" t="s">
        <v>3017</v>
      </c>
      <c r="F938" s="102" t="s">
        <v>3417</v>
      </c>
      <c r="G938" s="1">
        <v>-232427.18</v>
      </c>
      <c r="H938" s="1">
        <v>201040.05</v>
      </c>
      <c r="I938" s="1">
        <v>-187782.63</v>
      </c>
      <c r="J938" s="1">
        <v>13257.419999999984</v>
      </c>
      <c r="K938" s="1">
        <v>-219169.76</v>
      </c>
      <c r="L938" s="1"/>
      <c r="M938" s="1" t="s">
        <v>3889</v>
      </c>
      <c r="N938" s="38"/>
      <c r="O938" s="38"/>
      <c r="AD938"/>
      <c r="AE938"/>
    </row>
    <row r="939" spans="1:31" hidden="1" x14ac:dyDescent="0.35">
      <c r="A939" s="106">
        <v>44255</v>
      </c>
      <c r="B939" s="1" t="s">
        <v>1156</v>
      </c>
      <c r="C939" s="102" t="s">
        <v>3413</v>
      </c>
      <c r="D939" s="102">
        <v>709</v>
      </c>
      <c r="E939" s="1" t="s">
        <v>3017</v>
      </c>
      <c r="F939" s="102" t="s">
        <v>3418</v>
      </c>
      <c r="G939" s="1">
        <v>-1339460.76</v>
      </c>
      <c r="H939" s="1">
        <v>0</v>
      </c>
      <c r="I939" s="1">
        <v>-1437952.5</v>
      </c>
      <c r="J939" s="1">
        <v>-1437952.5</v>
      </c>
      <c r="K939" s="1">
        <v>-2777413.26</v>
      </c>
      <c r="L939" s="1"/>
      <c r="M939" s="1" t="s">
        <v>1011</v>
      </c>
      <c r="N939" s="38"/>
      <c r="O939" s="38"/>
      <c r="AD939"/>
      <c r="AE939"/>
    </row>
    <row r="940" spans="1:31" hidden="1" x14ac:dyDescent="0.35">
      <c r="A940" s="106">
        <v>44255</v>
      </c>
      <c r="B940" s="1" t="s">
        <v>1156</v>
      </c>
      <c r="C940" s="102" t="s">
        <v>3413</v>
      </c>
      <c r="D940" s="102">
        <v>710</v>
      </c>
      <c r="E940" s="1" t="s">
        <v>3017</v>
      </c>
      <c r="F940" s="102" t="s">
        <v>3419</v>
      </c>
      <c r="G940" s="1">
        <v>-556222.85</v>
      </c>
      <c r="H940" s="1">
        <v>0</v>
      </c>
      <c r="I940" s="1">
        <v>-518382.9</v>
      </c>
      <c r="J940" s="1">
        <v>-518382.9</v>
      </c>
      <c r="K940" s="1">
        <v>-1074605.75</v>
      </c>
      <c r="L940" s="1"/>
      <c r="M940" s="1" t="s">
        <v>1012</v>
      </c>
      <c r="N940" s="38"/>
      <c r="O940" s="38"/>
      <c r="AD940"/>
      <c r="AE940"/>
    </row>
    <row r="941" spans="1:31" hidden="1" x14ac:dyDescent="0.35">
      <c r="A941" s="106">
        <v>44255</v>
      </c>
      <c r="B941" s="1" t="s">
        <v>1156</v>
      </c>
      <c r="C941" s="102" t="s">
        <v>3413</v>
      </c>
      <c r="D941" s="102">
        <v>711</v>
      </c>
      <c r="E941" s="1" t="s">
        <v>3017</v>
      </c>
      <c r="F941" s="102" t="s">
        <v>3420</v>
      </c>
      <c r="G941" s="1">
        <v>-87373.53</v>
      </c>
      <c r="H941" s="1">
        <v>59585</v>
      </c>
      <c r="I941" s="1">
        <v>-68139.58</v>
      </c>
      <c r="J941" s="1">
        <v>-8554.5800000000017</v>
      </c>
      <c r="K941" s="1">
        <v>-95928.11</v>
      </c>
      <c r="L941" s="1"/>
      <c r="M941" s="1" t="s">
        <v>1010</v>
      </c>
      <c r="N941" s="38"/>
      <c r="O941" s="38"/>
      <c r="AD941"/>
      <c r="AE941"/>
    </row>
    <row r="942" spans="1:31" hidden="1" x14ac:dyDescent="0.35">
      <c r="A942" s="106">
        <v>44255</v>
      </c>
      <c r="B942" s="1" t="s">
        <v>1156</v>
      </c>
      <c r="C942" s="102" t="s">
        <v>3413</v>
      </c>
      <c r="D942" s="102">
        <v>712</v>
      </c>
      <c r="E942" s="1" t="s">
        <v>3017</v>
      </c>
      <c r="F942" s="102" t="s">
        <v>3421</v>
      </c>
      <c r="G942" s="1">
        <v>-144.41999999999999</v>
      </c>
      <c r="H942" s="1">
        <v>0</v>
      </c>
      <c r="I942" s="1">
        <v>-7544.64</v>
      </c>
      <c r="J942" s="1">
        <v>-7544.64</v>
      </c>
      <c r="K942" s="1">
        <v>-7689.06</v>
      </c>
      <c r="L942" s="1"/>
      <c r="M942" s="1" t="s">
        <v>1010</v>
      </c>
      <c r="N942" s="38"/>
      <c r="O942" s="38"/>
      <c r="AD942"/>
      <c r="AE942"/>
    </row>
    <row r="943" spans="1:31" hidden="1" x14ac:dyDescent="0.35">
      <c r="A943" s="106">
        <v>44255</v>
      </c>
      <c r="B943" s="1" t="s">
        <v>1156</v>
      </c>
      <c r="C943" s="102" t="s">
        <v>3413</v>
      </c>
      <c r="D943" s="102">
        <v>713</v>
      </c>
      <c r="E943" s="1" t="s">
        <v>3017</v>
      </c>
      <c r="F943" s="102" t="s">
        <v>3422</v>
      </c>
      <c r="G943" s="1">
        <v>-650302.37</v>
      </c>
      <c r="H943" s="1">
        <v>376334.98</v>
      </c>
      <c r="I943" s="1">
        <v>-307633.28000000003</v>
      </c>
      <c r="J943" s="1">
        <v>68701.699999999953</v>
      </c>
      <c r="K943" s="1">
        <v>-581600.67000000004</v>
      </c>
      <c r="L943" s="1"/>
      <c r="M943" s="1" t="s">
        <v>1010</v>
      </c>
      <c r="N943" s="38"/>
      <c r="O943" s="38"/>
      <c r="AD943"/>
      <c r="AE943"/>
    </row>
    <row r="944" spans="1:31" hidden="1" x14ac:dyDescent="0.35">
      <c r="A944" s="106">
        <v>44255</v>
      </c>
      <c r="B944" s="1"/>
      <c r="C944" s="102" t="s">
        <v>3413</v>
      </c>
      <c r="D944" s="102">
        <v>718</v>
      </c>
      <c r="E944" s="1" t="s">
        <v>3016</v>
      </c>
      <c r="F944" s="102" t="s">
        <v>3423</v>
      </c>
      <c r="G944" s="1">
        <v>-750</v>
      </c>
      <c r="H944" s="1">
        <v>0</v>
      </c>
      <c r="I944" s="1">
        <v>0</v>
      </c>
      <c r="J944" s="1">
        <v>0</v>
      </c>
      <c r="K944" s="1">
        <v>-750</v>
      </c>
      <c r="L944" s="1"/>
      <c r="M944" s="1"/>
      <c r="N944" s="38"/>
      <c r="O944" s="38"/>
      <c r="AD944"/>
      <c r="AE944"/>
    </row>
    <row r="945" spans="1:31" hidden="1" x14ac:dyDescent="0.35">
      <c r="A945" s="106">
        <v>44255</v>
      </c>
      <c r="B945" s="1" t="s">
        <v>1156</v>
      </c>
      <c r="C945" s="102" t="s">
        <v>3413</v>
      </c>
      <c r="D945" s="102">
        <v>719</v>
      </c>
      <c r="E945" s="1" t="s">
        <v>3017</v>
      </c>
      <c r="F945" s="102" t="s">
        <v>3424</v>
      </c>
      <c r="G945" s="1">
        <v>-750</v>
      </c>
      <c r="H945" s="1">
        <v>0</v>
      </c>
      <c r="I945" s="1">
        <v>0</v>
      </c>
      <c r="J945" s="1">
        <v>0</v>
      </c>
      <c r="K945" s="1">
        <v>-750</v>
      </c>
      <c r="L945" s="1"/>
      <c r="M945" s="1" t="s">
        <v>1015</v>
      </c>
      <c r="N945" s="38"/>
      <c r="O945" s="38"/>
      <c r="AD945"/>
      <c r="AE945"/>
    </row>
    <row r="946" spans="1:31" hidden="1" x14ac:dyDescent="0.35">
      <c r="A946" s="106">
        <v>44255</v>
      </c>
      <c r="B946" s="1"/>
      <c r="C946" s="102" t="s">
        <v>3413</v>
      </c>
      <c r="D946" s="102">
        <v>720</v>
      </c>
      <c r="E946" s="1" t="s">
        <v>3016</v>
      </c>
      <c r="F946" s="102" t="s">
        <v>3425</v>
      </c>
      <c r="G946" s="1">
        <v>-388228</v>
      </c>
      <c r="H946" s="1">
        <v>615680.56000000006</v>
      </c>
      <c r="I946" s="1">
        <v>-776965.91</v>
      </c>
      <c r="J946" s="1">
        <v>-161285.34999999998</v>
      </c>
      <c r="K946" s="1">
        <v>-549513.35</v>
      </c>
      <c r="L946" s="1"/>
      <c r="M946" s="1"/>
      <c r="N946" s="38"/>
      <c r="O946" s="38"/>
      <c r="AD946"/>
      <c r="AE946"/>
    </row>
    <row r="947" spans="1:31" hidden="1" x14ac:dyDescent="0.35">
      <c r="A947" s="106">
        <v>44255</v>
      </c>
      <c r="B947" s="1" t="s">
        <v>1156</v>
      </c>
      <c r="C947" s="102" t="s">
        <v>3413</v>
      </c>
      <c r="D947" s="102">
        <v>721</v>
      </c>
      <c r="E947" s="1" t="s">
        <v>3017</v>
      </c>
      <c r="F947" s="102" t="s">
        <v>3426</v>
      </c>
      <c r="G947" s="1">
        <v>-323562.08</v>
      </c>
      <c r="H947" s="1">
        <v>455134.09</v>
      </c>
      <c r="I947" s="1">
        <v>-499479.3</v>
      </c>
      <c r="J947" s="1">
        <v>-44345.209999999963</v>
      </c>
      <c r="K947" s="1">
        <v>-367907.29</v>
      </c>
      <c r="L947" s="1"/>
      <c r="M947" s="1" t="s">
        <v>1013</v>
      </c>
      <c r="N947" s="38"/>
      <c r="O947" s="38"/>
      <c r="AD947"/>
      <c r="AE947"/>
    </row>
    <row r="948" spans="1:31" hidden="1" x14ac:dyDescent="0.35">
      <c r="A948" s="106">
        <v>44255</v>
      </c>
      <c r="B948" s="1" t="s">
        <v>1156</v>
      </c>
      <c r="C948" s="102" t="s">
        <v>3413</v>
      </c>
      <c r="D948" s="102">
        <v>722</v>
      </c>
      <c r="E948" s="1" t="s">
        <v>3017</v>
      </c>
      <c r="F948" s="102" t="s">
        <v>3427</v>
      </c>
      <c r="G948" s="1">
        <v>-64665.919999999998</v>
      </c>
      <c r="H948" s="1">
        <v>160546.47</v>
      </c>
      <c r="I948" s="1">
        <v>-277486.61</v>
      </c>
      <c r="J948" s="1">
        <v>-116940.13999999998</v>
      </c>
      <c r="K948" s="1">
        <v>-181606.06</v>
      </c>
      <c r="L948" s="1"/>
      <c r="M948" s="1" t="s">
        <v>1014</v>
      </c>
      <c r="N948" s="38"/>
      <c r="O948" s="38"/>
      <c r="AD948"/>
      <c r="AE948"/>
    </row>
    <row r="949" spans="1:31" hidden="1" x14ac:dyDescent="0.35">
      <c r="A949" s="106">
        <v>44255</v>
      </c>
      <c r="B949" s="1"/>
      <c r="C949" s="102" t="s">
        <v>2580</v>
      </c>
      <c r="D949" s="102">
        <v>729</v>
      </c>
      <c r="E949" s="1" t="s">
        <v>3016</v>
      </c>
      <c r="F949" s="102" t="s">
        <v>3428</v>
      </c>
      <c r="G949" s="1">
        <v>-0.3</v>
      </c>
      <c r="H949" s="1">
        <v>0</v>
      </c>
      <c r="I949" s="1">
        <v>0</v>
      </c>
      <c r="J949" s="1">
        <v>0</v>
      </c>
      <c r="K949" s="1">
        <v>-0.3</v>
      </c>
      <c r="L949" s="1"/>
      <c r="M949" s="1"/>
      <c r="N949" s="38"/>
      <c r="O949" s="38"/>
      <c r="AD949"/>
      <c r="AE949"/>
    </row>
    <row r="950" spans="1:31" hidden="1" x14ac:dyDescent="0.35">
      <c r="A950" s="106">
        <v>44255</v>
      </c>
      <c r="B950" s="1"/>
      <c r="C950" s="102" t="s">
        <v>2582</v>
      </c>
      <c r="D950" s="102">
        <v>730</v>
      </c>
      <c r="E950" s="1" t="s">
        <v>3016</v>
      </c>
      <c r="F950" s="102" t="s">
        <v>3428</v>
      </c>
      <c r="G950" s="1">
        <v>-0.3</v>
      </c>
      <c r="H950" s="1">
        <v>0</v>
      </c>
      <c r="I950" s="1">
        <v>0</v>
      </c>
      <c r="J950" s="1">
        <v>0</v>
      </c>
      <c r="K950" s="1">
        <v>-0.3</v>
      </c>
      <c r="L950" s="1"/>
      <c r="M950" s="1"/>
      <c r="N950" s="38"/>
      <c r="O950" s="38"/>
      <c r="AD950"/>
      <c r="AE950"/>
    </row>
    <row r="951" spans="1:31" hidden="1" x14ac:dyDescent="0.35">
      <c r="A951" s="106">
        <v>44255</v>
      </c>
      <c r="B951" s="1" t="s">
        <v>1160</v>
      </c>
      <c r="C951" s="102" t="s">
        <v>3429</v>
      </c>
      <c r="D951" s="102">
        <v>734</v>
      </c>
      <c r="E951" s="1" t="s">
        <v>3017</v>
      </c>
      <c r="F951" s="102" t="s">
        <v>3430</v>
      </c>
      <c r="G951" s="1">
        <v>-0.3</v>
      </c>
      <c r="H951" s="1">
        <v>0</v>
      </c>
      <c r="I951" s="1">
        <v>0</v>
      </c>
      <c r="J951" s="1">
        <v>0</v>
      </c>
      <c r="K951" s="1">
        <v>-0.3</v>
      </c>
      <c r="L951" s="1"/>
      <c r="M951" s="1"/>
      <c r="N951" s="38"/>
      <c r="O951" s="38"/>
      <c r="AD951"/>
      <c r="AE951"/>
    </row>
    <row r="952" spans="1:31" hidden="1" x14ac:dyDescent="0.35">
      <c r="A952" s="106">
        <v>44255</v>
      </c>
      <c r="B952" s="1"/>
      <c r="C952" s="102" t="s">
        <v>2585</v>
      </c>
      <c r="D952" s="102">
        <v>744</v>
      </c>
      <c r="E952" s="1" t="s">
        <v>3016</v>
      </c>
      <c r="F952" s="102" t="s">
        <v>3431</v>
      </c>
      <c r="G952" s="1">
        <v>-12826287.51</v>
      </c>
      <c r="H952" s="1">
        <v>1852309.38</v>
      </c>
      <c r="I952" s="1">
        <v>-44959.15</v>
      </c>
      <c r="J952" s="1">
        <v>1807350.23</v>
      </c>
      <c r="K952" s="1">
        <v>-11018937.279999999</v>
      </c>
      <c r="L952" s="1"/>
      <c r="M952" s="1"/>
      <c r="N952" s="38"/>
      <c r="O952" s="38"/>
      <c r="AD952"/>
      <c r="AE952"/>
    </row>
    <row r="953" spans="1:31" hidden="1" x14ac:dyDescent="0.35">
      <c r="A953" s="106">
        <v>44255</v>
      </c>
      <c r="B953" s="1"/>
      <c r="C953" s="102" t="s">
        <v>2587</v>
      </c>
      <c r="D953" s="102">
        <v>749</v>
      </c>
      <c r="E953" s="1" t="s">
        <v>3016</v>
      </c>
      <c r="F953" s="102" t="s">
        <v>3432</v>
      </c>
      <c r="G953" s="1">
        <v>-4097940.49</v>
      </c>
      <c r="H953" s="1">
        <v>0</v>
      </c>
      <c r="I953" s="1">
        <v>-5463.19</v>
      </c>
      <c r="J953" s="1">
        <v>-5463.19</v>
      </c>
      <c r="K953" s="1">
        <v>-4103403.68</v>
      </c>
      <c r="L953" s="1"/>
      <c r="M953" s="1"/>
      <c r="N953" s="38"/>
      <c r="O953" s="38"/>
      <c r="AD953"/>
      <c r="AE953"/>
    </row>
    <row r="954" spans="1:31" hidden="1" x14ac:dyDescent="0.35">
      <c r="A954" s="106">
        <v>44255</v>
      </c>
      <c r="B954" s="1"/>
      <c r="C954" s="102" t="s">
        <v>3433</v>
      </c>
      <c r="D954" s="102">
        <v>750</v>
      </c>
      <c r="E954" s="1" t="s">
        <v>3016</v>
      </c>
      <c r="F954" s="102" t="s">
        <v>3434</v>
      </c>
      <c r="G954" s="1">
        <v>-4052244.47</v>
      </c>
      <c r="H954" s="1">
        <v>0</v>
      </c>
      <c r="I954" s="1">
        <v>-5463.19</v>
      </c>
      <c r="J954" s="1">
        <v>-5463.19</v>
      </c>
      <c r="K954" s="1">
        <v>-4057707.66</v>
      </c>
      <c r="L954" s="1"/>
      <c r="M954" s="1"/>
      <c r="N954" s="38"/>
      <c r="O954" s="38"/>
      <c r="AD954"/>
      <c r="AE954"/>
    </row>
    <row r="955" spans="1:31" hidden="1" x14ac:dyDescent="0.35">
      <c r="A955" s="106">
        <v>44255</v>
      </c>
      <c r="B955" s="1" t="s">
        <v>1155</v>
      </c>
      <c r="C955" s="102" t="s">
        <v>3433</v>
      </c>
      <c r="D955" s="102">
        <v>751</v>
      </c>
      <c r="E955" s="1" t="s">
        <v>3017</v>
      </c>
      <c r="F955" s="102" t="s">
        <v>3435</v>
      </c>
      <c r="G955" s="1">
        <v>-4052244.47</v>
      </c>
      <c r="H955" s="1">
        <v>0</v>
      </c>
      <c r="I955" s="1">
        <v>-5463.19</v>
      </c>
      <c r="J955" s="1">
        <v>-5463.19</v>
      </c>
      <c r="K955" s="1">
        <v>-4057707.66</v>
      </c>
      <c r="L955" s="1"/>
      <c r="M955" s="1"/>
      <c r="N955" s="38"/>
      <c r="O955" s="38"/>
      <c r="AD955"/>
      <c r="AE955"/>
    </row>
    <row r="956" spans="1:31" hidden="1" x14ac:dyDescent="0.35">
      <c r="A956" s="106">
        <v>44255</v>
      </c>
      <c r="B956" s="1"/>
      <c r="C956" s="102" t="s">
        <v>3433</v>
      </c>
      <c r="D956" s="102">
        <v>1907</v>
      </c>
      <c r="E956" s="1" t="s">
        <v>3016</v>
      </c>
      <c r="F956" s="102" t="s">
        <v>3436</v>
      </c>
      <c r="G956" s="1">
        <v>-45696.02</v>
      </c>
      <c r="H956" s="1">
        <v>0</v>
      </c>
      <c r="I956" s="1">
        <v>0</v>
      </c>
      <c r="J956" s="1">
        <v>0</v>
      </c>
      <c r="K956" s="1">
        <v>-45696.02</v>
      </c>
      <c r="L956" s="1"/>
      <c r="M956" s="1"/>
      <c r="N956" s="38"/>
      <c r="O956" s="38"/>
      <c r="AD956"/>
      <c r="AE956"/>
    </row>
    <row r="957" spans="1:31" hidden="1" x14ac:dyDescent="0.35">
      <c r="A957" s="106">
        <v>44255</v>
      </c>
      <c r="B957" s="1" t="s">
        <v>1160</v>
      </c>
      <c r="C957" s="102" t="s">
        <v>3433</v>
      </c>
      <c r="D957" s="102">
        <v>1908</v>
      </c>
      <c r="E957" s="1" t="s">
        <v>3017</v>
      </c>
      <c r="F957" s="102" t="s">
        <v>3438</v>
      </c>
      <c r="G957" s="1">
        <v>-3153.67</v>
      </c>
      <c r="H957" s="1">
        <v>0</v>
      </c>
      <c r="I957" s="1">
        <v>0</v>
      </c>
      <c r="J957" s="1">
        <v>0</v>
      </c>
      <c r="K957" s="1">
        <v>-3153.67</v>
      </c>
      <c r="L957" s="1"/>
      <c r="M957" s="1"/>
      <c r="N957" s="38"/>
      <c r="O957" s="38"/>
      <c r="AD957"/>
      <c r="AE957"/>
    </row>
    <row r="958" spans="1:31" hidden="1" x14ac:dyDescent="0.35">
      <c r="A958" s="106">
        <v>44255</v>
      </c>
      <c r="B958" s="1" t="s">
        <v>1160</v>
      </c>
      <c r="C958" s="102" t="s">
        <v>3433</v>
      </c>
      <c r="D958" s="102">
        <v>1909</v>
      </c>
      <c r="E958" s="1" t="s">
        <v>3017</v>
      </c>
      <c r="F958" s="102" t="s">
        <v>3437</v>
      </c>
      <c r="G958" s="1">
        <v>-42542.35</v>
      </c>
      <c r="H958" s="1">
        <v>0</v>
      </c>
      <c r="I958" s="1">
        <v>0</v>
      </c>
      <c r="J958" s="1">
        <v>0</v>
      </c>
      <c r="K958" s="1">
        <v>-42542.35</v>
      </c>
      <c r="L958" s="1"/>
      <c r="M958" s="1"/>
      <c r="N958" s="38"/>
      <c r="O958" s="38"/>
      <c r="AD958"/>
      <c r="AE958"/>
    </row>
    <row r="959" spans="1:31" hidden="1" x14ac:dyDescent="0.35">
      <c r="A959" s="106">
        <v>44255</v>
      </c>
      <c r="B959" s="1"/>
      <c r="C959" s="102" t="s">
        <v>2591</v>
      </c>
      <c r="D959" s="102">
        <v>773</v>
      </c>
      <c r="E959" s="1" t="s">
        <v>3016</v>
      </c>
      <c r="F959" s="102" t="s">
        <v>3439</v>
      </c>
      <c r="G959" s="1">
        <v>-8728347.0199999996</v>
      </c>
      <c r="H959" s="1">
        <v>1852309.38</v>
      </c>
      <c r="I959" s="1">
        <v>-39495.96</v>
      </c>
      <c r="J959" s="1">
        <v>1812813.42</v>
      </c>
      <c r="K959" s="1">
        <v>-6915533.5999999996</v>
      </c>
      <c r="L959" s="1"/>
      <c r="M959" s="1"/>
      <c r="N959" s="38"/>
      <c r="O959" s="38"/>
      <c r="AD959"/>
      <c r="AE959"/>
    </row>
    <row r="960" spans="1:31" hidden="1" x14ac:dyDescent="0.35">
      <c r="A960" s="106">
        <v>44255</v>
      </c>
      <c r="B960" s="1"/>
      <c r="C960" s="102" t="s">
        <v>3440</v>
      </c>
      <c r="D960" s="102">
        <v>774</v>
      </c>
      <c r="E960" s="1" t="s">
        <v>3016</v>
      </c>
      <c r="F960" s="102" t="s">
        <v>3439</v>
      </c>
      <c r="G960" s="1">
        <v>-8728347.0199999996</v>
      </c>
      <c r="H960" s="1">
        <v>1852309.38</v>
      </c>
      <c r="I960" s="1">
        <v>-39495.96</v>
      </c>
      <c r="J960" s="1">
        <v>1812813.42</v>
      </c>
      <c r="K960" s="1">
        <v>-6915533.5999999996</v>
      </c>
      <c r="L960" s="1"/>
      <c r="M960" s="1"/>
      <c r="N960" s="38"/>
      <c r="O960" s="38"/>
      <c r="AD960"/>
      <c r="AE960"/>
    </row>
    <row r="961" spans="1:31" hidden="1" x14ac:dyDescent="0.35">
      <c r="A961" s="106">
        <v>44255</v>
      </c>
      <c r="B961" s="1" t="s">
        <v>1158</v>
      </c>
      <c r="C961" s="102" t="s">
        <v>3440</v>
      </c>
      <c r="D961" s="102">
        <v>775</v>
      </c>
      <c r="E961" s="1" t="s">
        <v>3017</v>
      </c>
      <c r="F961" s="102" t="s">
        <v>3441</v>
      </c>
      <c r="G961" s="1">
        <v>-394107.11</v>
      </c>
      <c r="H961" s="1">
        <v>24173.75</v>
      </c>
      <c r="I961" s="1">
        <v>-24173.75</v>
      </c>
      <c r="J961" s="1">
        <v>0</v>
      </c>
      <c r="K961" s="1">
        <v>-394107.11</v>
      </c>
      <c r="L961" s="1"/>
      <c r="M961" s="1"/>
      <c r="N961" s="38"/>
      <c r="O961" s="38"/>
      <c r="AD961"/>
      <c r="AE961"/>
    </row>
    <row r="962" spans="1:31" hidden="1" x14ac:dyDescent="0.35">
      <c r="A962" s="106">
        <v>44255</v>
      </c>
      <c r="B962" s="1" t="s">
        <v>1160</v>
      </c>
      <c r="C962" s="102" t="s">
        <v>3440</v>
      </c>
      <c r="D962" s="102">
        <v>776</v>
      </c>
      <c r="E962" s="1" t="s">
        <v>3017</v>
      </c>
      <c r="F962" s="102" t="s">
        <v>3442</v>
      </c>
      <c r="G962" s="1">
        <v>-189521.55</v>
      </c>
      <c r="H962" s="1">
        <v>0</v>
      </c>
      <c r="I962" s="1">
        <v>0</v>
      </c>
      <c r="J962" s="1">
        <v>0</v>
      </c>
      <c r="K962" s="1">
        <v>-189521.55</v>
      </c>
      <c r="L962" s="1"/>
      <c r="M962" s="1"/>
      <c r="N962" s="38"/>
      <c r="O962" s="38"/>
      <c r="AD962"/>
      <c r="AE962"/>
    </row>
    <row r="963" spans="1:31" hidden="1" x14ac:dyDescent="0.35">
      <c r="A963" s="106">
        <v>44255</v>
      </c>
      <c r="B963" s="1" t="s">
        <v>1160</v>
      </c>
      <c r="C963" s="102" t="s">
        <v>3440</v>
      </c>
      <c r="D963" s="102">
        <v>777</v>
      </c>
      <c r="E963" s="1" t="s">
        <v>3017</v>
      </c>
      <c r="F963" s="102" t="s">
        <v>3443</v>
      </c>
      <c r="G963" s="1">
        <v>-38879.480000000003</v>
      </c>
      <c r="H963" s="1">
        <v>0</v>
      </c>
      <c r="I963" s="1">
        <v>0</v>
      </c>
      <c r="J963" s="1">
        <v>0</v>
      </c>
      <c r="K963" s="1">
        <v>-38879.480000000003</v>
      </c>
      <c r="L963" s="1"/>
      <c r="M963" s="1"/>
      <c r="N963" s="38"/>
      <c r="O963" s="38"/>
      <c r="AD963"/>
      <c r="AE963"/>
    </row>
    <row r="964" spans="1:31" hidden="1" x14ac:dyDescent="0.35">
      <c r="A964" s="106">
        <v>44255</v>
      </c>
      <c r="B964" s="1" t="s">
        <v>1160</v>
      </c>
      <c r="C964" s="102" t="s">
        <v>3440</v>
      </c>
      <c r="D964" s="102">
        <v>778</v>
      </c>
      <c r="E964" s="1" t="s">
        <v>3017</v>
      </c>
      <c r="F964" s="102" t="s">
        <v>3444</v>
      </c>
      <c r="G964" s="1">
        <v>-912120</v>
      </c>
      <c r="H964" s="1">
        <v>0</v>
      </c>
      <c r="I964" s="1">
        <v>0</v>
      </c>
      <c r="J964" s="1">
        <v>0</v>
      </c>
      <c r="K964" s="1">
        <v>-912120</v>
      </c>
      <c r="L964" s="1"/>
      <c r="M964" s="1"/>
      <c r="N964" s="38"/>
      <c r="O964" s="38"/>
      <c r="AD964"/>
      <c r="AE964"/>
    </row>
    <row r="965" spans="1:31" hidden="1" x14ac:dyDescent="0.35">
      <c r="A965" s="106">
        <v>44255</v>
      </c>
      <c r="B965" s="1" t="s">
        <v>1160</v>
      </c>
      <c r="C965" s="102" t="s">
        <v>3440</v>
      </c>
      <c r="D965" s="102">
        <v>779</v>
      </c>
      <c r="E965" s="1" t="s">
        <v>3017</v>
      </c>
      <c r="F965" s="102" t="s">
        <v>3445</v>
      </c>
      <c r="G965" s="1">
        <v>-0.06</v>
      </c>
      <c r="H965" s="1">
        <v>15322.2</v>
      </c>
      <c r="I965" s="1">
        <v>-15322.21</v>
      </c>
      <c r="J965" s="1">
        <v>-9.9999999983992893E-3</v>
      </c>
      <c r="K965" s="1">
        <v>-7.0000000000000007E-2</v>
      </c>
      <c r="L965" s="1"/>
      <c r="M965" s="1"/>
      <c r="N965" s="38"/>
      <c r="O965" s="38"/>
      <c r="AD965"/>
      <c r="AE965"/>
    </row>
    <row r="966" spans="1:31" hidden="1" x14ac:dyDescent="0.35">
      <c r="A966" s="106">
        <v>44255</v>
      </c>
      <c r="B966" s="1" t="s">
        <v>1160</v>
      </c>
      <c r="C966" s="102" t="s">
        <v>3440</v>
      </c>
      <c r="D966" s="102">
        <v>2016</v>
      </c>
      <c r="E966" s="1" t="s">
        <v>3017</v>
      </c>
      <c r="F966" s="102" t="s">
        <v>3865</v>
      </c>
      <c r="G966" s="1">
        <v>-7193718.8200000003</v>
      </c>
      <c r="H966" s="1">
        <v>1812813.43</v>
      </c>
      <c r="I966" s="1">
        <v>0</v>
      </c>
      <c r="J966" s="1">
        <v>1812813.43</v>
      </c>
      <c r="K966" s="1">
        <v>-5380905.3899999997</v>
      </c>
      <c r="L966" s="1"/>
      <c r="M966" s="1"/>
      <c r="N966" s="38"/>
      <c r="O966" s="38"/>
      <c r="AD966"/>
      <c r="AE966"/>
    </row>
    <row r="967" spans="1:31" hidden="1" x14ac:dyDescent="0.35">
      <c r="A967" s="106">
        <v>44255</v>
      </c>
      <c r="B967" s="1"/>
      <c r="C967" s="102" t="s">
        <v>2594</v>
      </c>
      <c r="D967" s="102">
        <v>782</v>
      </c>
      <c r="E967" s="1" t="s">
        <v>3016</v>
      </c>
      <c r="F967" s="102" t="s">
        <v>3446</v>
      </c>
      <c r="G967" s="1">
        <v>-1976410.52</v>
      </c>
      <c r="H967" s="1">
        <v>332122.52</v>
      </c>
      <c r="I967" s="1">
        <v>-40157.22</v>
      </c>
      <c r="J967" s="1">
        <v>291965.30000000005</v>
      </c>
      <c r="K967" s="1">
        <v>-1684445.22</v>
      </c>
      <c r="L967" s="1"/>
      <c r="M967" s="1"/>
      <c r="N967" s="38"/>
      <c r="O967" s="38"/>
      <c r="AD967"/>
      <c r="AE967"/>
    </row>
    <row r="968" spans="1:31" hidden="1" x14ac:dyDescent="0.35">
      <c r="A968" s="106">
        <v>44255</v>
      </c>
      <c r="B968" s="1"/>
      <c r="C968" s="102" t="s">
        <v>2596</v>
      </c>
      <c r="D968" s="102">
        <v>783</v>
      </c>
      <c r="E968" s="1" t="s">
        <v>3016</v>
      </c>
      <c r="F968" s="102" t="s">
        <v>3447</v>
      </c>
      <c r="G968" s="1">
        <v>-1976410.52</v>
      </c>
      <c r="H968" s="1">
        <v>332122.52</v>
      </c>
      <c r="I968" s="1">
        <v>-40157.22</v>
      </c>
      <c r="J968" s="1">
        <v>291965.30000000005</v>
      </c>
      <c r="K968" s="1">
        <v>-1684445.22</v>
      </c>
      <c r="L968" s="1"/>
      <c r="M968" s="1"/>
      <c r="N968" s="38"/>
      <c r="O968" s="38"/>
      <c r="AD968"/>
      <c r="AE968"/>
    </row>
    <row r="969" spans="1:31" hidden="1" x14ac:dyDescent="0.35">
      <c r="A969" s="106">
        <v>44255</v>
      </c>
      <c r="B969" s="1"/>
      <c r="C969" s="102" t="s">
        <v>3448</v>
      </c>
      <c r="D969" s="102">
        <v>784</v>
      </c>
      <c r="E969" s="1" t="s">
        <v>3016</v>
      </c>
      <c r="F969" s="102" t="s">
        <v>3449</v>
      </c>
      <c r="G969" s="1">
        <v>-1976410.52</v>
      </c>
      <c r="H969" s="1">
        <v>332122.52</v>
      </c>
      <c r="I969" s="1">
        <v>-40157.22</v>
      </c>
      <c r="J969" s="1">
        <v>291965.30000000005</v>
      </c>
      <c r="K969" s="1">
        <v>-1684445.22</v>
      </c>
      <c r="L969" s="1"/>
      <c r="M969" s="1"/>
      <c r="N969" s="38"/>
      <c r="O969" s="38"/>
      <c r="AD969"/>
      <c r="AE969"/>
    </row>
    <row r="970" spans="1:31" hidden="1" x14ac:dyDescent="0.35">
      <c r="A970" s="106">
        <v>44255</v>
      </c>
      <c r="B970" s="1"/>
      <c r="C970" s="102" t="s">
        <v>3448</v>
      </c>
      <c r="D970" s="102">
        <v>785</v>
      </c>
      <c r="E970" s="1" t="s">
        <v>3016</v>
      </c>
      <c r="F970" s="102" t="s">
        <v>3450</v>
      </c>
      <c r="G970" s="1">
        <v>-1976410.52</v>
      </c>
      <c r="H970" s="1">
        <v>332122.52</v>
      </c>
      <c r="I970" s="1">
        <v>-40157.22</v>
      </c>
      <c r="J970" s="1">
        <v>291965.30000000005</v>
      </c>
      <c r="K970" s="1">
        <v>-1684445.22</v>
      </c>
      <c r="L970" s="1"/>
      <c r="M970" s="1"/>
      <c r="N970" s="38"/>
      <c r="O970" s="38"/>
      <c r="AD970"/>
      <c r="AE970"/>
    </row>
    <row r="971" spans="1:31" hidden="1" x14ac:dyDescent="0.35">
      <c r="A971" s="106">
        <v>44255</v>
      </c>
      <c r="B971" s="1" t="s">
        <v>1160</v>
      </c>
      <c r="C971" s="102" t="s">
        <v>3448</v>
      </c>
      <c r="D971" s="102">
        <v>787</v>
      </c>
      <c r="E971" s="1" t="s">
        <v>3017</v>
      </c>
      <c r="F971" s="102" t="s">
        <v>3451</v>
      </c>
      <c r="G971" s="1">
        <v>-1836364.67</v>
      </c>
      <c r="H971" s="1">
        <v>332122.52</v>
      </c>
      <c r="I971" s="1">
        <v>-39055.47</v>
      </c>
      <c r="J971" s="1">
        <v>293067.05000000005</v>
      </c>
      <c r="K971" s="1">
        <v>-1543297.62</v>
      </c>
      <c r="L971" s="1"/>
      <c r="M971" s="1"/>
      <c r="N971" s="38"/>
      <c r="O971" s="38"/>
      <c r="AD971"/>
      <c r="AE971"/>
    </row>
    <row r="972" spans="1:31" hidden="1" x14ac:dyDescent="0.35">
      <c r="A972" s="106">
        <v>44255</v>
      </c>
      <c r="B972" s="1" t="s">
        <v>1160</v>
      </c>
      <c r="C972" s="102" t="s">
        <v>3448</v>
      </c>
      <c r="D972" s="102">
        <v>788</v>
      </c>
      <c r="E972" s="1" t="s">
        <v>3017</v>
      </c>
      <c r="F972" s="102" t="s">
        <v>3452</v>
      </c>
      <c r="G972" s="1">
        <v>-140045.85</v>
      </c>
      <c r="H972" s="1">
        <v>0</v>
      </c>
      <c r="I972" s="1">
        <v>-1101.75</v>
      </c>
      <c r="J972" s="1">
        <v>-1101.75</v>
      </c>
      <c r="K972" s="1">
        <v>-141147.6</v>
      </c>
      <c r="L972" s="1"/>
      <c r="M972" s="1"/>
      <c r="N972" s="38"/>
      <c r="O972" s="38"/>
      <c r="AD972"/>
      <c r="AE972"/>
    </row>
    <row r="973" spans="1:31" hidden="1" x14ac:dyDescent="0.35">
      <c r="A973" s="106">
        <v>44255</v>
      </c>
      <c r="B973" s="1"/>
      <c r="C973" s="102" t="s">
        <v>2601</v>
      </c>
      <c r="D973" s="102">
        <v>808</v>
      </c>
      <c r="E973" s="1" t="s">
        <v>3016</v>
      </c>
      <c r="F973" s="102" t="s">
        <v>3453</v>
      </c>
      <c r="G973" s="1">
        <v>-2141683971.6099999</v>
      </c>
      <c r="H973" s="1">
        <v>1088338.43</v>
      </c>
      <c r="I973" s="1">
        <v>-588822.57999999996</v>
      </c>
      <c r="J973" s="1">
        <v>499515.85</v>
      </c>
      <c r="K973" s="1">
        <v>-2141184455.76</v>
      </c>
      <c r="L973" s="1"/>
      <c r="M973" s="1"/>
      <c r="N973" s="38"/>
      <c r="O973" s="38"/>
      <c r="AD973"/>
      <c r="AE973"/>
    </row>
    <row r="974" spans="1:31" hidden="1" x14ac:dyDescent="0.35">
      <c r="A974" s="106">
        <v>44255</v>
      </c>
      <c r="B974" s="1"/>
      <c r="C974" s="102" t="s">
        <v>2603</v>
      </c>
      <c r="D974" s="102">
        <v>809</v>
      </c>
      <c r="E974" s="1" t="s">
        <v>3016</v>
      </c>
      <c r="F974" s="102" t="s">
        <v>3454</v>
      </c>
      <c r="G974" s="1">
        <v>-1107040778.3199999</v>
      </c>
      <c r="H974" s="1">
        <v>817310.82</v>
      </c>
      <c r="I974" s="1">
        <v>0</v>
      </c>
      <c r="J974" s="1">
        <v>817310.82</v>
      </c>
      <c r="K974" s="1">
        <v>-1106223467.5</v>
      </c>
      <c r="L974" s="1"/>
      <c r="M974" s="1"/>
      <c r="N974" s="38"/>
      <c r="O974" s="38"/>
      <c r="AD974"/>
      <c r="AE974"/>
    </row>
    <row r="975" spans="1:31" hidden="1" x14ac:dyDescent="0.35">
      <c r="A975" s="106">
        <v>44255</v>
      </c>
      <c r="B975" s="1"/>
      <c r="C975" s="102" t="s">
        <v>2604</v>
      </c>
      <c r="D975" s="102">
        <v>818</v>
      </c>
      <c r="E975" s="1" t="s">
        <v>3016</v>
      </c>
      <c r="F975" s="102" t="s">
        <v>3455</v>
      </c>
      <c r="G975" s="1">
        <v>-420273384.76999998</v>
      </c>
      <c r="H975" s="1">
        <v>817310.82</v>
      </c>
      <c r="I975" s="1">
        <v>0</v>
      </c>
      <c r="J975" s="1">
        <v>817310.82</v>
      </c>
      <c r="K975" s="1">
        <v>-419456073.94999999</v>
      </c>
      <c r="L975" s="1"/>
      <c r="M975" s="1"/>
      <c r="N975" s="38"/>
      <c r="O975" s="38"/>
      <c r="AD975"/>
      <c r="AE975"/>
    </row>
    <row r="976" spans="1:31" hidden="1" x14ac:dyDescent="0.35">
      <c r="A976" s="106">
        <v>44255</v>
      </c>
      <c r="B976" s="1" t="s">
        <v>1162</v>
      </c>
      <c r="C976" s="102" t="s">
        <v>3456</v>
      </c>
      <c r="D976" s="102">
        <v>819</v>
      </c>
      <c r="E976" s="1" t="s">
        <v>3017</v>
      </c>
      <c r="F976" s="102" t="s">
        <v>3457</v>
      </c>
      <c r="G976" s="1">
        <v>-420273384.76999998</v>
      </c>
      <c r="H976" s="1">
        <v>817310.82</v>
      </c>
      <c r="I976" s="1">
        <v>0</v>
      </c>
      <c r="J976" s="1">
        <v>817310.82</v>
      </c>
      <c r="K976" s="1">
        <v>-419456073.94999999</v>
      </c>
      <c r="L976" s="1"/>
      <c r="M976" s="1"/>
      <c r="N976" s="38"/>
      <c r="O976" s="38"/>
      <c r="AD976"/>
      <c r="AE976"/>
    </row>
    <row r="977" spans="1:31" hidden="1" x14ac:dyDescent="0.35">
      <c r="A977" s="106">
        <v>44255</v>
      </c>
      <c r="B977" s="1"/>
      <c r="C977" s="102" t="s">
        <v>2606</v>
      </c>
      <c r="D977" s="102">
        <v>820</v>
      </c>
      <c r="E977" s="1" t="s">
        <v>3016</v>
      </c>
      <c r="F977" s="102" t="s">
        <v>3458</v>
      </c>
      <c r="G977" s="1">
        <v>-644352639.44000006</v>
      </c>
      <c r="H977" s="1">
        <v>0</v>
      </c>
      <c r="I977" s="1">
        <v>0</v>
      </c>
      <c r="J977" s="1">
        <v>0</v>
      </c>
      <c r="K977" s="1">
        <v>-644352639.44000006</v>
      </c>
      <c r="L977" s="1"/>
      <c r="M977" s="1"/>
      <c r="N977" s="38"/>
      <c r="O977" s="38"/>
      <c r="AD977"/>
      <c r="AE977"/>
    </row>
    <row r="978" spans="1:31" hidden="1" x14ac:dyDescent="0.35">
      <c r="A978" s="106">
        <v>44255</v>
      </c>
      <c r="B978" s="1" t="s">
        <v>1166</v>
      </c>
      <c r="C978" s="102" t="s">
        <v>3459</v>
      </c>
      <c r="D978" s="102">
        <v>821</v>
      </c>
      <c r="E978" s="1" t="s">
        <v>3017</v>
      </c>
      <c r="F978" s="102" t="s">
        <v>3460</v>
      </c>
      <c r="G978" s="1">
        <v>-644352639.44000006</v>
      </c>
      <c r="H978" s="1">
        <v>0</v>
      </c>
      <c r="I978" s="1">
        <v>0</v>
      </c>
      <c r="J978" s="1">
        <v>0</v>
      </c>
      <c r="K978" s="1">
        <v>-644352639.44000006</v>
      </c>
      <c r="L978" s="1"/>
      <c r="M978" s="1"/>
      <c r="N978" s="38"/>
      <c r="O978" s="38"/>
      <c r="AD978"/>
      <c r="AE978"/>
    </row>
    <row r="979" spans="1:31" hidden="1" x14ac:dyDescent="0.35">
      <c r="A979" s="106">
        <v>44255</v>
      </c>
      <c r="B979" s="1"/>
      <c r="C979" s="102" t="s">
        <v>2608</v>
      </c>
      <c r="D979" s="102">
        <v>822</v>
      </c>
      <c r="E979" s="1" t="s">
        <v>3016</v>
      </c>
      <c r="F979" s="102" t="s">
        <v>3461</v>
      </c>
      <c r="G979" s="1">
        <v>-42414754.109999999</v>
      </c>
      <c r="H979" s="1">
        <v>0</v>
      </c>
      <c r="I979" s="1">
        <v>0</v>
      </c>
      <c r="J979" s="1">
        <v>0</v>
      </c>
      <c r="K979" s="1">
        <v>-42414754.109999999</v>
      </c>
      <c r="L979" s="1"/>
      <c r="M979" s="1"/>
      <c r="N979" s="38"/>
      <c r="O979" s="38"/>
      <c r="AD979"/>
      <c r="AE979"/>
    </row>
    <row r="980" spans="1:31" hidden="1" x14ac:dyDescent="0.35">
      <c r="A980" s="106">
        <v>44255</v>
      </c>
      <c r="B980" s="1" t="s">
        <v>1165</v>
      </c>
      <c r="C980" s="102" t="s">
        <v>3462</v>
      </c>
      <c r="D980" s="102">
        <v>823</v>
      </c>
      <c r="E980" s="1" t="s">
        <v>3017</v>
      </c>
      <c r="F980" s="102" t="s">
        <v>3463</v>
      </c>
      <c r="G980" s="1">
        <v>-12292764.43</v>
      </c>
      <c r="H980" s="1">
        <v>0</v>
      </c>
      <c r="I980" s="1">
        <v>0</v>
      </c>
      <c r="J980" s="1">
        <v>0</v>
      </c>
      <c r="K980" s="1">
        <v>-12292764.43</v>
      </c>
      <c r="L980" s="1"/>
      <c r="M980" s="1"/>
      <c r="N980" s="38"/>
      <c r="O980" s="38"/>
      <c r="AD980"/>
      <c r="AE980"/>
    </row>
    <row r="981" spans="1:31" hidden="1" x14ac:dyDescent="0.35">
      <c r="A981" s="106">
        <v>44255</v>
      </c>
      <c r="B981" s="1" t="s">
        <v>3875</v>
      </c>
      <c r="C981" s="102" t="s">
        <v>3462</v>
      </c>
      <c r="D981" s="102">
        <v>2017</v>
      </c>
      <c r="E981" s="1" t="s">
        <v>3017</v>
      </c>
      <c r="F981" s="102" t="s">
        <v>3866</v>
      </c>
      <c r="G981" s="1">
        <v>-30121989.68</v>
      </c>
      <c r="H981" s="1">
        <v>0</v>
      </c>
      <c r="I981" s="1">
        <v>0</v>
      </c>
      <c r="J981" s="1">
        <v>0</v>
      </c>
      <c r="K981" s="1">
        <v>-30121989.68</v>
      </c>
      <c r="L981" s="1"/>
      <c r="M981" s="1"/>
      <c r="N981" s="38"/>
      <c r="O981" s="38"/>
      <c r="AD981"/>
      <c r="AE981"/>
    </row>
    <row r="982" spans="1:31" hidden="1" x14ac:dyDescent="0.35">
      <c r="A982" s="106">
        <v>44255</v>
      </c>
      <c r="B982" s="1"/>
      <c r="C982" s="102" t="s">
        <v>2610</v>
      </c>
      <c r="D982" s="102">
        <v>920</v>
      </c>
      <c r="E982" s="1" t="s">
        <v>3016</v>
      </c>
      <c r="F982" s="102" t="s">
        <v>3446</v>
      </c>
      <c r="G982" s="1">
        <v>-323442017.52999997</v>
      </c>
      <c r="H982" s="1">
        <v>0</v>
      </c>
      <c r="I982" s="1">
        <v>0</v>
      </c>
      <c r="J982" s="1">
        <v>0</v>
      </c>
      <c r="K982" s="1">
        <v>-323442017.52999997</v>
      </c>
      <c r="L982" s="1"/>
      <c r="M982" s="1"/>
      <c r="N982" s="38"/>
      <c r="O982" s="38"/>
      <c r="AD982"/>
      <c r="AE982"/>
    </row>
    <row r="983" spans="1:31" hidden="1" x14ac:dyDescent="0.35">
      <c r="A983" s="106">
        <v>44255</v>
      </c>
      <c r="B983" s="1"/>
      <c r="C983" s="102" t="s">
        <v>2611</v>
      </c>
      <c r="D983" s="102">
        <v>921</v>
      </c>
      <c r="E983" s="1" t="s">
        <v>3016</v>
      </c>
      <c r="F983" s="102" t="s">
        <v>3446</v>
      </c>
      <c r="G983" s="1">
        <v>-323442017.52999997</v>
      </c>
      <c r="H983" s="1">
        <v>0</v>
      </c>
      <c r="I983" s="1">
        <v>0</v>
      </c>
      <c r="J983" s="1">
        <v>0</v>
      </c>
      <c r="K983" s="1">
        <v>-323442017.52999997</v>
      </c>
      <c r="L983" s="1"/>
      <c r="M983" s="1"/>
      <c r="N983" s="38"/>
      <c r="O983" s="38"/>
      <c r="AD983"/>
      <c r="AE983"/>
    </row>
    <row r="984" spans="1:31" hidden="1" x14ac:dyDescent="0.35">
      <c r="A984" s="106">
        <v>44255</v>
      </c>
      <c r="B984" s="1"/>
      <c r="C984" s="102" t="s">
        <v>3464</v>
      </c>
      <c r="D984" s="102">
        <v>945</v>
      </c>
      <c r="E984" s="1" t="s">
        <v>3016</v>
      </c>
      <c r="F984" s="102" t="s">
        <v>3465</v>
      </c>
      <c r="G984" s="1">
        <v>-323442017.52999997</v>
      </c>
      <c r="H984" s="1">
        <v>0</v>
      </c>
      <c r="I984" s="1">
        <v>0</v>
      </c>
      <c r="J984" s="1">
        <v>0</v>
      </c>
      <c r="K984" s="1">
        <v>-323442017.52999997</v>
      </c>
      <c r="L984" s="1"/>
      <c r="M984" s="1"/>
      <c r="N984" s="38"/>
      <c r="O984" s="38"/>
      <c r="AD984"/>
      <c r="AE984"/>
    </row>
    <row r="985" spans="1:31" hidden="1" x14ac:dyDescent="0.35">
      <c r="A985" s="106">
        <v>44255</v>
      </c>
      <c r="B985" s="1" t="s">
        <v>1162</v>
      </c>
      <c r="C985" s="102" t="s">
        <v>3464</v>
      </c>
      <c r="D985" s="102">
        <v>946</v>
      </c>
      <c r="E985" s="1" t="s">
        <v>3017</v>
      </c>
      <c r="F985" s="102" t="s">
        <v>3466</v>
      </c>
      <c r="G985" s="1">
        <v>-323442006.61000001</v>
      </c>
      <c r="H985" s="1">
        <v>0</v>
      </c>
      <c r="I985" s="1">
        <v>0</v>
      </c>
      <c r="J985" s="1">
        <v>0</v>
      </c>
      <c r="K985" s="1">
        <v>-323442006.61000001</v>
      </c>
      <c r="L985" s="1"/>
      <c r="M985" s="1"/>
      <c r="N985" s="38"/>
      <c r="O985" s="38"/>
      <c r="AD985"/>
      <c r="AE985"/>
    </row>
    <row r="986" spans="1:31" hidden="1" x14ac:dyDescent="0.35">
      <c r="A986" s="106">
        <v>44255</v>
      </c>
      <c r="B986" s="1" t="s">
        <v>1163</v>
      </c>
      <c r="C986" s="102" t="s">
        <v>3464</v>
      </c>
      <c r="D986" s="102">
        <v>1973</v>
      </c>
      <c r="E986" s="1" t="s">
        <v>3017</v>
      </c>
      <c r="F986" s="102" t="s">
        <v>3467</v>
      </c>
      <c r="G986" s="1">
        <v>-10.92</v>
      </c>
      <c r="H986" s="1">
        <v>0</v>
      </c>
      <c r="I986" s="1">
        <v>0</v>
      </c>
      <c r="J986" s="1">
        <v>0</v>
      </c>
      <c r="K986" s="1">
        <v>-10.92</v>
      </c>
      <c r="L986" s="1"/>
      <c r="M986" s="1"/>
      <c r="N986" s="38"/>
      <c r="O986" s="38"/>
      <c r="AD986"/>
      <c r="AE986"/>
    </row>
    <row r="987" spans="1:31" hidden="1" x14ac:dyDescent="0.35">
      <c r="A987" s="106">
        <v>44255</v>
      </c>
      <c r="B987" s="1"/>
      <c r="C987" s="102" t="s">
        <v>3074</v>
      </c>
      <c r="D987" s="102">
        <v>1950</v>
      </c>
      <c r="E987" s="1" t="s">
        <v>3016</v>
      </c>
      <c r="F987" s="102" t="s">
        <v>3468</v>
      </c>
      <c r="G987" s="1">
        <v>-711201175.75999999</v>
      </c>
      <c r="H987" s="1">
        <v>271027.61</v>
      </c>
      <c r="I987" s="1">
        <v>-588822.57999999996</v>
      </c>
      <c r="J987" s="1">
        <v>-317794.96999999997</v>
      </c>
      <c r="K987" s="1">
        <v>-711518970.73000002</v>
      </c>
      <c r="L987" s="1"/>
      <c r="M987" s="1"/>
      <c r="N987" s="38"/>
      <c r="O987" s="38"/>
      <c r="AD987"/>
      <c r="AE987"/>
    </row>
    <row r="988" spans="1:31" hidden="1" x14ac:dyDescent="0.35">
      <c r="A988" s="106">
        <v>44255</v>
      </c>
      <c r="B988" s="1"/>
      <c r="C988" s="102" t="s">
        <v>3075</v>
      </c>
      <c r="D988" s="102">
        <v>1951</v>
      </c>
      <c r="E988" s="1" t="s">
        <v>3016</v>
      </c>
      <c r="F988" s="102" t="s">
        <v>3468</v>
      </c>
      <c r="G988" s="1">
        <v>-711201175.75999999</v>
      </c>
      <c r="H988" s="1">
        <v>271027.61</v>
      </c>
      <c r="I988" s="1">
        <v>-588822.57999999996</v>
      </c>
      <c r="J988" s="1">
        <v>-317794.96999999997</v>
      </c>
      <c r="K988" s="1">
        <v>-711518970.73000002</v>
      </c>
      <c r="L988" s="1"/>
      <c r="M988" s="1"/>
      <c r="N988" s="38"/>
      <c r="O988" s="38"/>
      <c r="AD988"/>
      <c r="AE988"/>
    </row>
    <row r="989" spans="1:31" hidden="1" x14ac:dyDescent="0.35">
      <c r="A989" s="106">
        <v>44255</v>
      </c>
      <c r="B989" s="1" t="s">
        <v>1164</v>
      </c>
      <c r="C989" s="102" t="s">
        <v>3471</v>
      </c>
      <c r="D989" s="102">
        <v>1952</v>
      </c>
      <c r="E989" s="1" t="s">
        <v>3017</v>
      </c>
      <c r="F989" s="102" t="s">
        <v>3469</v>
      </c>
      <c r="G989" s="1">
        <v>-522942040.85000002</v>
      </c>
      <c r="H989" s="1">
        <v>199285.01</v>
      </c>
      <c r="I989" s="1">
        <v>-432957.78</v>
      </c>
      <c r="J989" s="1">
        <v>-233672.77000000002</v>
      </c>
      <c r="K989" s="1">
        <v>-523175713.62</v>
      </c>
      <c r="L989" s="1"/>
      <c r="M989" s="1"/>
      <c r="N989" s="38"/>
      <c r="O989" s="38"/>
      <c r="AD989"/>
      <c r="AE989"/>
    </row>
    <row r="990" spans="1:31" hidden="1" x14ac:dyDescent="0.35">
      <c r="A990" s="106">
        <v>44255</v>
      </c>
      <c r="B990" s="1" t="s">
        <v>1164</v>
      </c>
      <c r="C990" s="102" t="s">
        <v>3471</v>
      </c>
      <c r="D990" s="102">
        <v>1953</v>
      </c>
      <c r="E990" s="1" t="s">
        <v>3017</v>
      </c>
      <c r="F990" s="102" t="s">
        <v>3470</v>
      </c>
      <c r="G990" s="1">
        <v>-188259134.91</v>
      </c>
      <c r="H990" s="1">
        <v>71742.600000000006</v>
      </c>
      <c r="I990" s="1">
        <v>-155864.79999999999</v>
      </c>
      <c r="J990" s="1">
        <v>-84122.199999999983</v>
      </c>
      <c r="K990" s="1">
        <v>-188343257.11000001</v>
      </c>
      <c r="L990" s="1"/>
      <c r="M990" s="1"/>
      <c r="N990" s="38"/>
      <c r="O990" s="38"/>
      <c r="AD990"/>
      <c r="AE990"/>
    </row>
    <row r="991" spans="1:31" hidden="1" x14ac:dyDescent="0.35">
      <c r="A991" s="106">
        <v>44255</v>
      </c>
      <c r="B991" s="1"/>
      <c r="C991" s="102" t="s">
        <v>2613</v>
      </c>
      <c r="D991" s="102">
        <v>951</v>
      </c>
      <c r="E991" s="1" t="s">
        <v>3016</v>
      </c>
      <c r="F991" s="102" t="s">
        <v>3472</v>
      </c>
      <c r="G991" s="1">
        <v>-3170923055.6100001</v>
      </c>
      <c r="H991" s="1">
        <v>1068167.6299999999</v>
      </c>
      <c r="I991" s="1">
        <v>-1068167.6299999999</v>
      </c>
      <c r="J991" s="1">
        <v>0</v>
      </c>
      <c r="K991" s="1">
        <v>-3170923055.6100001</v>
      </c>
      <c r="L991" s="1"/>
      <c r="M991" s="1"/>
      <c r="N991" s="38"/>
      <c r="O991" s="38"/>
      <c r="AD991"/>
      <c r="AE991"/>
    </row>
    <row r="992" spans="1:31" hidden="1" x14ac:dyDescent="0.35">
      <c r="A992" s="106">
        <v>44255</v>
      </c>
      <c r="B992" s="1"/>
      <c r="C992" s="102" t="s">
        <v>2615</v>
      </c>
      <c r="D992" s="102">
        <v>952</v>
      </c>
      <c r="E992" s="1" t="s">
        <v>3016</v>
      </c>
      <c r="F992" s="102" t="s">
        <v>3473</v>
      </c>
      <c r="G992" s="1">
        <v>-1580546585.3699999</v>
      </c>
      <c r="H992" s="1">
        <v>0</v>
      </c>
      <c r="I992" s="1">
        <v>0</v>
      </c>
      <c r="J992" s="1">
        <v>0</v>
      </c>
      <c r="K992" s="1">
        <v>-1580546585.3699999</v>
      </c>
      <c r="L992" s="1"/>
      <c r="M992" s="1"/>
      <c r="N992" s="38"/>
      <c r="O992" s="38"/>
      <c r="AD992"/>
      <c r="AE992"/>
    </row>
    <row r="993" spans="1:31" hidden="1" x14ac:dyDescent="0.35">
      <c r="A993" s="106">
        <v>44255</v>
      </c>
      <c r="B993" s="1"/>
      <c r="C993" s="102" t="s">
        <v>2617</v>
      </c>
      <c r="D993" s="102">
        <v>953</v>
      </c>
      <c r="E993" s="1" t="s">
        <v>3016</v>
      </c>
      <c r="F993" s="102" t="s">
        <v>3473</v>
      </c>
      <c r="G993" s="1">
        <v>-1580546585.3699999</v>
      </c>
      <c r="H993" s="1">
        <v>0</v>
      </c>
      <c r="I993" s="1">
        <v>0</v>
      </c>
      <c r="J993" s="1">
        <v>0</v>
      </c>
      <c r="K993" s="1">
        <v>-1580546585.3699999</v>
      </c>
      <c r="L993" s="1"/>
      <c r="M993" s="1"/>
      <c r="N993" s="38"/>
      <c r="O993" s="38"/>
      <c r="AD993"/>
      <c r="AE993"/>
    </row>
    <row r="994" spans="1:31" hidden="1" x14ac:dyDescent="0.35">
      <c r="A994" s="106">
        <v>44255</v>
      </c>
      <c r="B994" s="1" t="s">
        <v>1168</v>
      </c>
      <c r="C994" s="102" t="s">
        <v>3474</v>
      </c>
      <c r="D994" s="102">
        <v>954</v>
      </c>
      <c r="E994" s="1" t="s">
        <v>3017</v>
      </c>
      <c r="F994" s="102" t="s">
        <v>3475</v>
      </c>
      <c r="G994" s="1">
        <v>-1580546585.3699999</v>
      </c>
      <c r="H994" s="1">
        <v>0</v>
      </c>
      <c r="I994" s="1">
        <v>0</v>
      </c>
      <c r="J994" s="1">
        <v>0</v>
      </c>
      <c r="K994" s="1">
        <v>-1580546585.3699999</v>
      </c>
      <c r="L994" s="1"/>
      <c r="M994" s="1"/>
      <c r="N994" s="38"/>
      <c r="O994" s="38"/>
      <c r="AD994"/>
      <c r="AE994"/>
    </row>
    <row r="995" spans="1:31" hidden="1" x14ac:dyDescent="0.35">
      <c r="A995" s="106">
        <v>44255</v>
      </c>
      <c r="B995" s="1"/>
      <c r="C995" s="102" t="s">
        <v>2620</v>
      </c>
      <c r="D995" s="102">
        <v>963</v>
      </c>
      <c r="E995" s="1" t="s">
        <v>3016</v>
      </c>
      <c r="F995" s="102" t="s">
        <v>3476</v>
      </c>
      <c r="G995" s="1">
        <v>-26343978.829999998</v>
      </c>
      <c r="H995" s="1">
        <v>0</v>
      </c>
      <c r="I995" s="1">
        <v>0</v>
      </c>
      <c r="J995" s="1">
        <v>0</v>
      </c>
      <c r="K995" s="1">
        <v>-26343978.829999998</v>
      </c>
      <c r="L995" s="1"/>
      <c r="M995" s="1"/>
      <c r="N995" s="38"/>
      <c r="O995" s="38"/>
      <c r="AD995"/>
      <c r="AE995"/>
    </row>
    <row r="996" spans="1:31" hidden="1" x14ac:dyDescent="0.35">
      <c r="A996" s="106">
        <v>44255</v>
      </c>
      <c r="B996" s="1"/>
      <c r="C996" s="102" t="s">
        <v>2622</v>
      </c>
      <c r="D996" s="102">
        <v>964</v>
      </c>
      <c r="E996" s="1" t="s">
        <v>3016</v>
      </c>
      <c r="F996" s="102" t="s">
        <v>3476</v>
      </c>
      <c r="G996" s="1">
        <v>-26343978.829999998</v>
      </c>
      <c r="H996" s="1">
        <v>0</v>
      </c>
      <c r="I996" s="1">
        <v>0</v>
      </c>
      <c r="J996" s="1">
        <v>0</v>
      </c>
      <c r="K996" s="1">
        <v>-26343978.829999998</v>
      </c>
      <c r="L996" s="1"/>
      <c r="M996" s="1"/>
      <c r="N996" s="38"/>
      <c r="O996" s="38"/>
      <c r="AD996"/>
      <c r="AE996"/>
    </row>
    <row r="997" spans="1:31" hidden="1" x14ac:dyDescent="0.35">
      <c r="A997" s="106">
        <v>44255</v>
      </c>
      <c r="B997" s="1"/>
      <c r="C997" s="102" t="s">
        <v>3477</v>
      </c>
      <c r="D997" s="102">
        <v>968</v>
      </c>
      <c r="E997" s="1" t="s">
        <v>3016</v>
      </c>
      <c r="F997" s="102" t="s">
        <v>3478</v>
      </c>
      <c r="G997" s="1">
        <v>-26307294.260000002</v>
      </c>
      <c r="H997" s="1">
        <v>0</v>
      </c>
      <c r="I997" s="1">
        <v>0</v>
      </c>
      <c r="J997" s="1">
        <v>0</v>
      </c>
      <c r="K997" s="1">
        <v>-26307294.260000002</v>
      </c>
      <c r="L997" s="1"/>
      <c r="M997" s="1"/>
      <c r="N997" s="38"/>
      <c r="O997" s="38"/>
      <c r="AD997"/>
      <c r="AE997"/>
    </row>
    <row r="998" spans="1:31" hidden="1" x14ac:dyDescent="0.35">
      <c r="A998" s="106">
        <v>44255</v>
      </c>
      <c r="B998" s="1" t="s">
        <v>1169</v>
      </c>
      <c r="C998" s="102" t="s">
        <v>3477</v>
      </c>
      <c r="D998" s="102">
        <v>969</v>
      </c>
      <c r="E998" s="1" t="s">
        <v>3017</v>
      </c>
      <c r="F998" s="102" t="s">
        <v>3479</v>
      </c>
      <c r="G998" s="1">
        <v>-2777.91</v>
      </c>
      <c r="H998" s="1">
        <v>0</v>
      </c>
      <c r="I998" s="1">
        <v>0</v>
      </c>
      <c r="J998" s="1">
        <v>0</v>
      </c>
      <c r="K998" s="1">
        <v>-2777.91</v>
      </c>
      <c r="L998" s="1"/>
      <c r="M998" s="1"/>
      <c r="N998" s="38"/>
      <c r="O998" s="38"/>
      <c r="AD998"/>
      <c r="AE998"/>
    </row>
    <row r="999" spans="1:31" hidden="1" x14ac:dyDescent="0.35">
      <c r="A999" s="106">
        <v>44255</v>
      </c>
      <c r="B999" s="1" t="s">
        <v>1169</v>
      </c>
      <c r="C999" s="102" t="s">
        <v>3477</v>
      </c>
      <c r="D999" s="102">
        <v>970</v>
      </c>
      <c r="E999" s="1" t="s">
        <v>3017</v>
      </c>
      <c r="F999" s="102" t="s">
        <v>3480</v>
      </c>
      <c r="G999" s="1">
        <v>-2193.35</v>
      </c>
      <c r="H999" s="1">
        <v>0</v>
      </c>
      <c r="I999" s="1">
        <v>0</v>
      </c>
      <c r="J999" s="1">
        <v>0</v>
      </c>
      <c r="K999" s="1">
        <v>-2193.35</v>
      </c>
      <c r="L999" s="1"/>
      <c r="M999" s="1"/>
      <c r="N999" s="38"/>
      <c r="O999" s="38"/>
      <c r="AD999"/>
      <c r="AE999"/>
    </row>
    <row r="1000" spans="1:31" hidden="1" x14ac:dyDescent="0.35">
      <c r="A1000" s="106">
        <v>44255</v>
      </c>
      <c r="B1000" s="1" t="s">
        <v>1169</v>
      </c>
      <c r="C1000" s="102" t="s">
        <v>3477</v>
      </c>
      <c r="D1000" s="102">
        <v>971</v>
      </c>
      <c r="E1000" s="1" t="s">
        <v>3017</v>
      </c>
      <c r="F1000" s="102" t="s">
        <v>3481</v>
      </c>
      <c r="G1000" s="1">
        <v>-920000</v>
      </c>
      <c r="H1000" s="1">
        <v>0</v>
      </c>
      <c r="I1000" s="1">
        <v>0</v>
      </c>
      <c r="J1000" s="1">
        <v>0</v>
      </c>
      <c r="K1000" s="1">
        <v>-920000</v>
      </c>
      <c r="L1000" s="1"/>
      <c r="M1000" s="1"/>
      <c r="N1000" s="38"/>
      <c r="O1000" s="38"/>
      <c r="AD1000"/>
      <c r="AE1000"/>
    </row>
    <row r="1001" spans="1:31" hidden="1" x14ac:dyDescent="0.35">
      <c r="A1001" s="106">
        <v>44255</v>
      </c>
      <c r="B1001" s="1" t="s">
        <v>1169</v>
      </c>
      <c r="C1001" s="102" t="s">
        <v>3477</v>
      </c>
      <c r="D1001" s="102">
        <v>972</v>
      </c>
      <c r="E1001" s="1" t="s">
        <v>3017</v>
      </c>
      <c r="F1001" s="102" t="s">
        <v>3482</v>
      </c>
      <c r="G1001" s="1">
        <v>-23290.720000000001</v>
      </c>
      <c r="H1001" s="1">
        <v>0</v>
      </c>
      <c r="I1001" s="1">
        <v>0</v>
      </c>
      <c r="J1001" s="1">
        <v>0</v>
      </c>
      <c r="K1001" s="1">
        <v>-23290.720000000001</v>
      </c>
      <c r="L1001" s="1"/>
      <c r="M1001" s="1"/>
      <c r="N1001" s="38"/>
      <c r="O1001" s="38"/>
      <c r="AD1001"/>
      <c r="AE1001"/>
    </row>
    <row r="1002" spans="1:31" hidden="1" x14ac:dyDescent="0.35">
      <c r="A1002" s="106">
        <v>44255</v>
      </c>
      <c r="B1002" s="1" t="s">
        <v>1169</v>
      </c>
      <c r="C1002" s="102" t="s">
        <v>3477</v>
      </c>
      <c r="D1002" s="102">
        <v>973</v>
      </c>
      <c r="E1002" s="1" t="s">
        <v>3017</v>
      </c>
      <c r="F1002" s="102" t="s">
        <v>3483</v>
      </c>
      <c r="G1002" s="1">
        <v>-25359032.280000001</v>
      </c>
      <c r="H1002" s="1">
        <v>0</v>
      </c>
      <c r="I1002" s="1">
        <v>0</v>
      </c>
      <c r="J1002" s="1">
        <v>0</v>
      </c>
      <c r="K1002" s="1">
        <v>-25359032.280000001</v>
      </c>
      <c r="L1002" s="1"/>
      <c r="M1002" s="1"/>
      <c r="N1002" s="38"/>
      <c r="O1002" s="38"/>
      <c r="AD1002"/>
      <c r="AE1002"/>
    </row>
    <row r="1003" spans="1:31" hidden="1" x14ac:dyDescent="0.35">
      <c r="A1003" s="106">
        <v>44255</v>
      </c>
      <c r="B1003" s="1"/>
      <c r="C1003" s="102" t="s">
        <v>3477</v>
      </c>
      <c r="D1003" s="102">
        <v>974</v>
      </c>
      <c r="E1003" s="1" t="s">
        <v>3016</v>
      </c>
      <c r="F1003" s="102" t="s">
        <v>3484</v>
      </c>
      <c r="G1003" s="1">
        <v>-36684.57</v>
      </c>
      <c r="H1003" s="1">
        <v>0</v>
      </c>
      <c r="I1003" s="1">
        <v>0</v>
      </c>
      <c r="J1003" s="1">
        <v>0</v>
      </c>
      <c r="K1003" s="1">
        <v>-36684.57</v>
      </c>
      <c r="L1003" s="1"/>
      <c r="M1003" s="1"/>
      <c r="N1003" s="38"/>
      <c r="O1003" s="38"/>
      <c r="AD1003"/>
      <c r="AE1003"/>
    </row>
    <row r="1004" spans="1:31" hidden="1" x14ac:dyDescent="0.35">
      <c r="A1004" s="106">
        <v>44255</v>
      </c>
      <c r="B1004" s="1" t="s">
        <v>1169</v>
      </c>
      <c r="C1004" s="102" t="s">
        <v>3477</v>
      </c>
      <c r="D1004" s="102">
        <v>975</v>
      </c>
      <c r="E1004" s="1" t="s">
        <v>3017</v>
      </c>
      <c r="F1004" s="102" t="s">
        <v>3485</v>
      </c>
      <c r="G1004" s="1">
        <v>-18298.990000000002</v>
      </c>
      <c r="H1004" s="1">
        <v>0</v>
      </c>
      <c r="I1004" s="1">
        <v>0</v>
      </c>
      <c r="J1004" s="1">
        <v>0</v>
      </c>
      <c r="K1004" s="1">
        <v>-18298.990000000002</v>
      </c>
      <c r="L1004" s="1"/>
      <c r="M1004" s="1"/>
      <c r="N1004" s="38"/>
      <c r="O1004" s="38"/>
      <c r="AD1004"/>
      <c r="AE1004"/>
    </row>
    <row r="1005" spans="1:31" hidden="1" x14ac:dyDescent="0.35">
      <c r="A1005" s="106">
        <v>44255</v>
      </c>
      <c r="B1005" s="1" t="s">
        <v>1169</v>
      </c>
      <c r="C1005" s="102" t="s">
        <v>3477</v>
      </c>
      <c r="D1005" s="102">
        <v>976</v>
      </c>
      <c r="E1005" s="1" t="s">
        <v>3017</v>
      </c>
      <c r="F1005" s="102" t="s">
        <v>3485</v>
      </c>
      <c r="G1005" s="1">
        <v>-18385.580000000002</v>
      </c>
      <c r="H1005" s="1">
        <v>0</v>
      </c>
      <c r="I1005" s="1">
        <v>0</v>
      </c>
      <c r="J1005" s="1">
        <v>0</v>
      </c>
      <c r="K1005" s="1">
        <v>-18385.580000000002</v>
      </c>
      <c r="L1005" s="1"/>
      <c r="M1005" s="1"/>
      <c r="N1005" s="38"/>
      <c r="O1005" s="38"/>
      <c r="AD1005"/>
      <c r="AE1005"/>
    </row>
    <row r="1006" spans="1:31" hidden="1" x14ac:dyDescent="0.35">
      <c r="A1006" s="106">
        <v>44255</v>
      </c>
      <c r="B1006" s="1"/>
      <c r="C1006" s="102" t="s">
        <v>2627</v>
      </c>
      <c r="D1006" s="102">
        <v>977</v>
      </c>
      <c r="E1006" s="1" t="s">
        <v>3016</v>
      </c>
      <c r="F1006" s="102" t="s">
        <v>3486</v>
      </c>
      <c r="G1006" s="1">
        <v>-1395649359.3099999</v>
      </c>
      <c r="H1006" s="1">
        <v>797140.02</v>
      </c>
      <c r="I1006" s="1">
        <v>-271027.61</v>
      </c>
      <c r="J1006" s="1">
        <v>526112.41</v>
      </c>
      <c r="K1006" s="1">
        <v>-1395123246.9000001</v>
      </c>
      <c r="L1006" s="1"/>
      <c r="M1006" s="1"/>
      <c r="N1006" s="38"/>
      <c r="O1006" s="38"/>
      <c r="AD1006"/>
      <c r="AE1006"/>
    </row>
    <row r="1007" spans="1:31" hidden="1" x14ac:dyDescent="0.35">
      <c r="A1007" s="106">
        <v>44255</v>
      </c>
      <c r="B1007" s="1"/>
      <c r="C1007" s="102" t="s">
        <v>2629</v>
      </c>
      <c r="D1007" s="102">
        <v>980</v>
      </c>
      <c r="E1007" s="1" t="s">
        <v>3016</v>
      </c>
      <c r="F1007" s="102" t="s">
        <v>3487</v>
      </c>
      <c r="G1007" s="1">
        <v>-1395649359.3099999</v>
      </c>
      <c r="H1007" s="1">
        <v>797140.02</v>
      </c>
      <c r="I1007" s="1">
        <v>-271027.61</v>
      </c>
      <c r="J1007" s="1">
        <v>526112.41</v>
      </c>
      <c r="K1007" s="1">
        <v>-1395123246.9000001</v>
      </c>
      <c r="L1007" s="1"/>
      <c r="M1007" s="1"/>
      <c r="N1007" s="38"/>
      <c r="O1007" s="38"/>
      <c r="AD1007"/>
      <c r="AE1007"/>
    </row>
    <row r="1008" spans="1:31" hidden="1" x14ac:dyDescent="0.35">
      <c r="A1008" s="106">
        <v>44255</v>
      </c>
      <c r="B1008" s="1" t="s">
        <v>1170</v>
      </c>
      <c r="C1008" s="102" t="s">
        <v>3488</v>
      </c>
      <c r="D1008" s="102">
        <v>983</v>
      </c>
      <c r="E1008" s="1" t="s">
        <v>3017</v>
      </c>
      <c r="F1008" s="102" t="s">
        <v>3489</v>
      </c>
      <c r="G1008" s="1">
        <v>-2172811479.2399998</v>
      </c>
      <c r="H1008" s="1">
        <v>0</v>
      </c>
      <c r="I1008" s="1">
        <v>0</v>
      </c>
      <c r="J1008" s="1">
        <v>0</v>
      </c>
      <c r="K1008" s="1">
        <v>-2172811479.2399998</v>
      </c>
      <c r="L1008" s="1"/>
      <c r="M1008" s="1"/>
      <c r="N1008" s="38"/>
      <c r="O1008" s="38"/>
      <c r="AD1008"/>
      <c r="AE1008"/>
    </row>
    <row r="1009" spans="1:31" hidden="1" x14ac:dyDescent="0.35">
      <c r="A1009" s="106">
        <v>44255</v>
      </c>
      <c r="B1009" s="1" t="s">
        <v>1170</v>
      </c>
      <c r="C1009" s="102" t="s">
        <v>3488</v>
      </c>
      <c r="D1009" s="102">
        <v>984</v>
      </c>
      <c r="E1009" s="1" t="s">
        <v>3017</v>
      </c>
      <c r="F1009" s="102" t="s">
        <v>3490</v>
      </c>
      <c r="G1009" s="1">
        <v>58191238.140000001</v>
      </c>
      <c r="H1009" s="1">
        <v>797140.02</v>
      </c>
      <c r="I1009" s="1">
        <v>0</v>
      </c>
      <c r="J1009" s="1">
        <v>797140.02</v>
      </c>
      <c r="K1009" s="1">
        <v>58988378.159999996</v>
      </c>
      <c r="L1009" s="1"/>
      <c r="M1009" s="1"/>
      <c r="N1009" s="38"/>
      <c r="O1009" s="38"/>
      <c r="AD1009"/>
      <c r="AE1009"/>
    </row>
    <row r="1010" spans="1:31" hidden="1" x14ac:dyDescent="0.35">
      <c r="A1010" s="106">
        <v>44255</v>
      </c>
      <c r="B1010" s="1" t="s">
        <v>1170</v>
      </c>
      <c r="C1010" s="102" t="s">
        <v>3488</v>
      </c>
      <c r="D1010" s="102">
        <v>985</v>
      </c>
      <c r="E1010" s="1" t="s">
        <v>3017</v>
      </c>
      <c r="F1010" s="102" t="s">
        <v>3491</v>
      </c>
      <c r="G1010" s="1">
        <v>528655059.98000002</v>
      </c>
      <c r="H1010" s="1">
        <v>0</v>
      </c>
      <c r="I1010" s="1">
        <v>-199285.01</v>
      </c>
      <c r="J1010" s="1">
        <v>-199285.01</v>
      </c>
      <c r="K1010" s="1">
        <v>528455774.97000003</v>
      </c>
      <c r="L1010" s="1"/>
      <c r="M1010" s="1"/>
      <c r="N1010" s="38"/>
      <c r="O1010" s="38"/>
      <c r="AD1010"/>
      <c r="AE1010"/>
    </row>
    <row r="1011" spans="1:31" hidden="1" x14ac:dyDescent="0.35">
      <c r="A1011" s="106">
        <v>44255</v>
      </c>
      <c r="B1011" s="1" t="s">
        <v>1170</v>
      </c>
      <c r="C1011" s="102" t="s">
        <v>3488</v>
      </c>
      <c r="D1011" s="102">
        <v>986</v>
      </c>
      <c r="E1011" s="1" t="s">
        <v>3017</v>
      </c>
      <c r="F1011" s="102" t="s">
        <v>3492</v>
      </c>
      <c r="G1011" s="1">
        <v>190315821.81</v>
      </c>
      <c r="H1011" s="1">
        <v>0</v>
      </c>
      <c r="I1011" s="1">
        <v>-71742.600000000006</v>
      </c>
      <c r="J1011" s="1">
        <v>-71742.600000000006</v>
      </c>
      <c r="K1011" s="1">
        <v>190244079.21000001</v>
      </c>
      <c r="L1011" s="1"/>
      <c r="M1011" s="1"/>
      <c r="N1011" s="38"/>
      <c r="O1011" s="38"/>
      <c r="AD1011"/>
      <c r="AE1011"/>
    </row>
    <row r="1012" spans="1:31" hidden="1" x14ac:dyDescent="0.35">
      <c r="A1012" s="106">
        <v>44255</v>
      </c>
      <c r="B1012" s="1"/>
      <c r="C1012" s="102" t="s">
        <v>3138</v>
      </c>
      <c r="D1012" s="102">
        <v>987</v>
      </c>
      <c r="E1012" s="1" t="s">
        <v>3016</v>
      </c>
      <c r="F1012" s="102" t="s">
        <v>3493</v>
      </c>
      <c r="G1012" s="1">
        <v>-111429377.70999999</v>
      </c>
      <c r="H1012" s="1">
        <v>271027.61</v>
      </c>
      <c r="I1012" s="1">
        <v>-797140.02</v>
      </c>
      <c r="J1012" s="1">
        <v>-526112.41</v>
      </c>
      <c r="K1012" s="1">
        <v>-111955490.12</v>
      </c>
      <c r="L1012" s="1"/>
      <c r="M1012" s="1"/>
      <c r="N1012" s="38"/>
      <c r="O1012" s="38"/>
      <c r="AD1012"/>
      <c r="AE1012"/>
    </row>
    <row r="1013" spans="1:31" hidden="1" x14ac:dyDescent="0.35">
      <c r="A1013" s="106">
        <v>44255</v>
      </c>
      <c r="B1013" s="1"/>
      <c r="C1013" s="102" t="s">
        <v>3136</v>
      </c>
      <c r="D1013" s="102">
        <v>988</v>
      </c>
      <c r="E1013" s="1" t="s">
        <v>3016</v>
      </c>
      <c r="F1013" s="102" t="s">
        <v>3493</v>
      </c>
      <c r="G1013" s="1">
        <v>-111429377.70999999</v>
      </c>
      <c r="H1013" s="1">
        <v>271027.61</v>
      </c>
      <c r="I1013" s="1">
        <v>-797140.02</v>
      </c>
      <c r="J1013" s="1">
        <v>-526112.41</v>
      </c>
      <c r="K1013" s="1">
        <v>-111955490.12</v>
      </c>
      <c r="L1013" s="1"/>
      <c r="M1013" s="1"/>
      <c r="N1013" s="38"/>
      <c r="O1013" s="38"/>
      <c r="AD1013"/>
      <c r="AE1013"/>
    </row>
    <row r="1014" spans="1:31" hidden="1" x14ac:dyDescent="0.35">
      <c r="A1014" s="106">
        <v>44255</v>
      </c>
      <c r="B1014" s="1" t="s">
        <v>3139</v>
      </c>
      <c r="C1014" s="102" t="s">
        <v>3494</v>
      </c>
      <c r="D1014" s="102">
        <v>993</v>
      </c>
      <c r="E1014" s="1" t="s">
        <v>3017</v>
      </c>
      <c r="F1014" s="102" t="s">
        <v>3495</v>
      </c>
      <c r="G1014" s="1">
        <v>-111429377.70999999</v>
      </c>
      <c r="H1014" s="1">
        <v>271027.61</v>
      </c>
      <c r="I1014" s="1">
        <v>-797140.02</v>
      </c>
      <c r="J1014" s="1">
        <v>-526112.41</v>
      </c>
      <c r="K1014" s="1">
        <v>-111955490.12</v>
      </c>
      <c r="L1014" s="1"/>
      <c r="M1014" s="1"/>
      <c r="N1014" s="38"/>
      <c r="O1014" s="38"/>
      <c r="AD1014"/>
      <c r="AE1014"/>
    </row>
    <row r="1015" spans="1:31" hidden="1" x14ac:dyDescent="0.35">
      <c r="A1015" s="106">
        <v>44255</v>
      </c>
      <c r="B1015" s="1"/>
      <c r="C1015" s="102" t="s">
        <v>2637</v>
      </c>
      <c r="D1015" s="102">
        <v>1005</v>
      </c>
      <c r="E1015" s="1" t="s">
        <v>3016</v>
      </c>
      <c r="F1015" s="102" t="s">
        <v>3496</v>
      </c>
      <c r="G1015" s="1">
        <v>-56953754.390000001</v>
      </c>
      <c r="H1015" s="1">
        <v>0</v>
      </c>
      <c r="I1015" s="1">
        <v>0</v>
      </c>
      <c r="J1015" s="1">
        <v>0</v>
      </c>
      <c r="K1015" s="1">
        <v>-56953754.390000001</v>
      </c>
      <c r="L1015" s="1"/>
      <c r="M1015" s="1"/>
      <c r="N1015" s="38"/>
      <c r="O1015" s="38"/>
      <c r="AD1015"/>
      <c r="AE1015"/>
    </row>
    <row r="1016" spans="1:31" hidden="1" x14ac:dyDescent="0.35">
      <c r="A1016" s="106">
        <v>44255</v>
      </c>
      <c r="B1016" s="1"/>
      <c r="C1016" s="102" t="s">
        <v>2639</v>
      </c>
      <c r="D1016" s="102">
        <v>1006</v>
      </c>
      <c r="E1016" s="1" t="s">
        <v>3016</v>
      </c>
      <c r="F1016" s="102" t="s">
        <v>3496</v>
      </c>
      <c r="G1016" s="1">
        <v>-56953754.390000001</v>
      </c>
      <c r="H1016" s="1">
        <v>0</v>
      </c>
      <c r="I1016" s="1">
        <v>0</v>
      </c>
      <c r="J1016" s="1">
        <v>0</v>
      </c>
      <c r="K1016" s="1">
        <v>-56953754.390000001</v>
      </c>
      <c r="L1016" s="1"/>
      <c r="M1016" s="1"/>
      <c r="N1016" s="38"/>
      <c r="O1016" s="38"/>
      <c r="AD1016"/>
      <c r="AE1016"/>
    </row>
    <row r="1017" spans="1:31" hidden="1" x14ac:dyDescent="0.35">
      <c r="A1017" s="106">
        <v>44255</v>
      </c>
      <c r="B1017" s="1" t="s">
        <v>3033</v>
      </c>
      <c r="C1017" s="102" t="s">
        <v>3497</v>
      </c>
      <c r="D1017" s="102">
        <v>1008</v>
      </c>
      <c r="E1017" s="1" t="s">
        <v>3017</v>
      </c>
      <c r="F1017" s="102" t="s">
        <v>3498</v>
      </c>
      <c r="G1017" s="1">
        <v>-56953754.390000001</v>
      </c>
      <c r="H1017" s="1">
        <v>0</v>
      </c>
      <c r="I1017" s="1">
        <v>0</v>
      </c>
      <c r="J1017" s="1">
        <v>0</v>
      </c>
      <c r="K1017" s="1">
        <v>-56953754.390000001</v>
      </c>
      <c r="L1017" s="1"/>
      <c r="M1017" s="1"/>
      <c r="N1017" s="38"/>
      <c r="O1017" s="38"/>
      <c r="AD1017"/>
      <c r="AE1017"/>
    </row>
    <row r="1018" spans="1:31" hidden="1" x14ac:dyDescent="0.35">
      <c r="A1018" s="106">
        <v>44255</v>
      </c>
      <c r="B1018" s="1"/>
      <c r="C1018" s="102" t="s">
        <v>2641</v>
      </c>
      <c r="D1018" s="102">
        <v>1012</v>
      </c>
      <c r="E1018" s="1" t="s">
        <v>3016</v>
      </c>
      <c r="F1018" s="102" t="s">
        <v>3499</v>
      </c>
      <c r="G1018" s="1">
        <v>-325942.09999999998</v>
      </c>
      <c r="H1018" s="1">
        <v>0</v>
      </c>
      <c r="I1018" s="1">
        <v>0</v>
      </c>
      <c r="J1018" s="1">
        <v>0</v>
      </c>
      <c r="K1018" s="1">
        <v>-325942.09999999998</v>
      </c>
      <c r="L1018" s="1"/>
      <c r="M1018" s="1"/>
      <c r="N1018" s="38"/>
      <c r="O1018" s="38"/>
      <c r="AD1018"/>
      <c r="AE1018"/>
    </row>
    <row r="1019" spans="1:31" hidden="1" x14ac:dyDescent="0.35">
      <c r="A1019" s="106">
        <v>44255</v>
      </c>
      <c r="B1019" s="1"/>
      <c r="C1019" s="102" t="s">
        <v>2643</v>
      </c>
      <c r="D1019" s="102">
        <v>1013</v>
      </c>
      <c r="E1019" s="1" t="s">
        <v>3016</v>
      </c>
      <c r="F1019" s="102" t="s">
        <v>3499</v>
      </c>
      <c r="G1019" s="1">
        <v>-325942.09999999998</v>
      </c>
      <c r="H1019" s="1">
        <v>0</v>
      </c>
      <c r="I1019" s="1">
        <v>0</v>
      </c>
      <c r="J1019" s="1">
        <v>0</v>
      </c>
      <c r="K1019" s="1">
        <v>-325942.09999999998</v>
      </c>
      <c r="L1019" s="1"/>
      <c r="M1019" s="1"/>
      <c r="N1019" s="38"/>
      <c r="O1019" s="38"/>
      <c r="AD1019"/>
      <c r="AE1019"/>
    </row>
    <row r="1020" spans="1:31" hidden="1" x14ac:dyDescent="0.35">
      <c r="A1020" s="106">
        <v>44255</v>
      </c>
      <c r="B1020" s="1"/>
      <c r="C1020" s="102" t="s">
        <v>2644</v>
      </c>
      <c r="D1020" s="102">
        <v>1016</v>
      </c>
      <c r="E1020" s="1" t="s">
        <v>3017</v>
      </c>
      <c r="F1020" s="102" t="s">
        <v>3275</v>
      </c>
      <c r="G1020" s="1">
        <v>-325942.09999999998</v>
      </c>
      <c r="H1020" s="1">
        <v>0</v>
      </c>
      <c r="I1020" s="1">
        <v>0</v>
      </c>
      <c r="J1020" s="1">
        <v>0</v>
      </c>
      <c r="K1020" s="1">
        <v>-325942.09999999998</v>
      </c>
      <c r="L1020" s="1"/>
      <c r="M1020" s="1"/>
      <c r="N1020" s="38"/>
      <c r="O1020" s="38"/>
      <c r="AD1020"/>
      <c r="AE1020"/>
    </row>
    <row r="1021" spans="1:31" hidden="1" x14ac:dyDescent="0.35">
      <c r="A1021" s="106">
        <v>44255</v>
      </c>
      <c r="B1021" s="1"/>
      <c r="C1021" s="102" t="s">
        <v>2646</v>
      </c>
      <c r="D1021" s="102">
        <v>1018</v>
      </c>
      <c r="E1021" s="1" t="s">
        <v>3016</v>
      </c>
      <c r="F1021" s="102" t="s">
        <v>3501</v>
      </c>
      <c r="G1021" s="1">
        <v>-18211684</v>
      </c>
      <c r="H1021" s="1">
        <v>2459386.4300000002</v>
      </c>
      <c r="I1021" s="1">
        <v>-21038972.359999999</v>
      </c>
      <c r="J1021" s="1">
        <v>-18579585.93</v>
      </c>
      <c r="K1021" s="1">
        <v>-36791269.93</v>
      </c>
      <c r="L1021" s="1"/>
      <c r="M1021" s="1"/>
      <c r="N1021" s="38"/>
      <c r="O1021" s="38"/>
      <c r="AD1021"/>
      <c r="AE1021"/>
    </row>
    <row r="1022" spans="1:31" hidden="1" x14ac:dyDescent="0.35">
      <c r="A1022" s="106">
        <v>44255</v>
      </c>
      <c r="B1022" s="1"/>
      <c r="C1022" s="102" t="s">
        <v>2647</v>
      </c>
      <c r="D1022" s="102">
        <v>1019</v>
      </c>
      <c r="E1022" s="1" t="s">
        <v>3016</v>
      </c>
      <c r="F1022" s="102" t="s">
        <v>3502</v>
      </c>
      <c r="G1022" s="1">
        <v>-4856556.5599999996</v>
      </c>
      <c r="H1022" s="1">
        <v>0</v>
      </c>
      <c r="I1022" s="1">
        <v>-5206171.2699999996</v>
      </c>
      <c r="J1022" s="1">
        <v>-5206171.2699999996</v>
      </c>
      <c r="K1022" s="1">
        <v>-10062727.83</v>
      </c>
      <c r="L1022" s="1"/>
      <c r="M1022" s="1"/>
      <c r="N1022" s="38"/>
      <c r="O1022" s="38"/>
      <c r="AD1022"/>
      <c r="AE1022"/>
    </row>
    <row r="1023" spans="1:31" hidden="1" x14ac:dyDescent="0.35">
      <c r="A1023" s="106">
        <v>44255</v>
      </c>
      <c r="B1023" s="1"/>
      <c r="C1023" s="102" t="s">
        <v>2649</v>
      </c>
      <c r="D1023" s="102">
        <v>1020</v>
      </c>
      <c r="E1023" s="1" t="s">
        <v>3016</v>
      </c>
      <c r="F1023" s="102" t="s">
        <v>3503</v>
      </c>
      <c r="G1023" s="1">
        <v>-1229732.52</v>
      </c>
      <c r="H1023" s="1">
        <v>0</v>
      </c>
      <c r="I1023" s="1">
        <v>-1581831.95</v>
      </c>
      <c r="J1023" s="1">
        <v>-1581831.95</v>
      </c>
      <c r="K1023" s="1">
        <v>-2811564.47</v>
      </c>
      <c r="L1023" s="1"/>
      <c r="M1023" s="1"/>
      <c r="N1023" s="38"/>
      <c r="O1023" s="38"/>
      <c r="AD1023"/>
      <c r="AE1023"/>
    </row>
    <row r="1024" spans="1:31" hidden="1" x14ac:dyDescent="0.35">
      <c r="A1024" s="106">
        <v>44255</v>
      </c>
      <c r="B1024" s="1" t="s">
        <v>3158</v>
      </c>
      <c r="C1024" s="102" t="s">
        <v>3504</v>
      </c>
      <c r="D1024" s="102">
        <v>1021</v>
      </c>
      <c r="E1024" s="1" t="s">
        <v>3017</v>
      </c>
      <c r="F1024" s="102" t="s">
        <v>3505</v>
      </c>
      <c r="G1024" s="1">
        <v>-61686.46</v>
      </c>
      <c r="H1024" s="1">
        <v>0</v>
      </c>
      <c r="I1024" s="1">
        <v>-87113.88</v>
      </c>
      <c r="J1024" s="1">
        <v>-87113.88</v>
      </c>
      <c r="K1024" s="1">
        <v>-148800.34</v>
      </c>
      <c r="L1024" s="1" t="s">
        <v>1176</v>
      </c>
      <c r="M1024" s="1"/>
      <c r="N1024" s="38"/>
      <c r="O1024" s="38"/>
      <c r="AD1024"/>
      <c r="AE1024"/>
    </row>
    <row r="1025" spans="1:31" hidden="1" x14ac:dyDescent="0.35">
      <c r="A1025" s="106">
        <v>44255</v>
      </c>
      <c r="B1025" s="1" t="s">
        <v>3158</v>
      </c>
      <c r="C1025" s="102" t="s">
        <v>3504</v>
      </c>
      <c r="D1025" s="102">
        <v>1022</v>
      </c>
      <c r="E1025" s="1" t="s">
        <v>3017</v>
      </c>
      <c r="F1025" s="102" t="s">
        <v>3506</v>
      </c>
      <c r="G1025" s="1">
        <v>-0.57999999999999996</v>
      </c>
      <c r="H1025" s="1">
        <v>0</v>
      </c>
      <c r="I1025" s="1">
        <v>-0.87</v>
      </c>
      <c r="J1025" s="1">
        <v>-0.87</v>
      </c>
      <c r="K1025" s="1">
        <v>-1.45</v>
      </c>
      <c r="L1025" s="1" t="s">
        <v>1176</v>
      </c>
      <c r="M1025" s="1"/>
      <c r="N1025" s="38"/>
      <c r="O1025" s="38"/>
      <c r="AD1025"/>
      <c r="AE1025"/>
    </row>
    <row r="1026" spans="1:31" hidden="1" x14ac:dyDescent="0.35">
      <c r="A1026" s="106">
        <v>44255</v>
      </c>
      <c r="B1026" s="1" t="s">
        <v>3158</v>
      </c>
      <c r="C1026" s="102" t="s">
        <v>3504</v>
      </c>
      <c r="D1026" s="102">
        <v>1023</v>
      </c>
      <c r="E1026" s="1" t="s">
        <v>3017</v>
      </c>
      <c r="F1026" s="102" t="s">
        <v>3507</v>
      </c>
      <c r="G1026" s="1">
        <v>-106796.5</v>
      </c>
      <c r="H1026" s="1">
        <v>0</v>
      </c>
      <c r="I1026" s="1">
        <v>-422399.78</v>
      </c>
      <c r="J1026" s="1">
        <v>-422399.78</v>
      </c>
      <c r="K1026" s="1">
        <v>-529196.28</v>
      </c>
      <c r="L1026" s="1" t="s">
        <v>1176</v>
      </c>
      <c r="M1026" s="1"/>
      <c r="N1026" s="38"/>
      <c r="O1026" s="38"/>
      <c r="AD1026"/>
      <c r="AE1026"/>
    </row>
    <row r="1027" spans="1:31" hidden="1" x14ac:dyDescent="0.35">
      <c r="A1027" s="106">
        <v>44255</v>
      </c>
      <c r="B1027" s="1" t="s">
        <v>3158</v>
      </c>
      <c r="C1027" s="102" t="s">
        <v>3504</v>
      </c>
      <c r="D1027" s="102">
        <v>1024</v>
      </c>
      <c r="E1027" s="1" t="s">
        <v>3017</v>
      </c>
      <c r="F1027" s="102" t="s">
        <v>3508</v>
      </c>
      <c r="G1027" s="1">
        <v>-211859.94</v>
      </c>
      <c r="H1027" s="1">
        <v>0</v>
      </c>
      <c r="I1027" s="1">
        <v>-272540.28000000003</v>
      </c>
      <c r="J1027" s="1">
        <v>-272540.28000000003</v>
      </c>
      <c r="K1027" s="1">
        <v>-484400.22</v>
      </c>
      <c r="L1027" s="1" t="s">
        <v>1176</v>
      </c>
      <c r="M1027" s="1"/>
      <c r="N1027" s="38"/>
      <c r="O1027" s="38"/>
      <c r="AD1027"/>
      <c r="AE1027"/>
    </row>
    <row r="1028" spans="1:31" hidden="1" x14ac:dyDescent="0.35">
      <c r="A1028" s="106">
        <v>44255</v>
      </c>
      <c r="B1028" s="1" t="s">
        <v>3158</v>
      </c>
      <c r="C1028" s="102" t="s">
        <v>3504</v>
      </c>
      <c r="D1028" s="102">
        <v>1025</v>
      </c>
      <c r="E1028" s="1" t="s">
        <v>3017</v>
      </c>
      <c r="F1028" s="102" t="s">
        <v>3637</v>
      </c>
      <c r="G1028" s="1">
        <v>-1665</v>
      </c>
      <c r="H1028" s="1">
        <v>0</v>
      </c>
      <c r="I1028" s="1">
        <v>0</v>
      </c>
      <c r="J1028" s="1">
        <v>0</v>
      </c>
      <c r="K1028" s="1">
        <v>-1665</v>
      </c>
      <c r="L1028" s="1" t="s">
        <v>1176</v>
      </c>
      <c r="M1028" s="1"/>
      <c r="N1028" s="38"/>
      <c r="O1028" s="38"/>
      <c r="AD1028"/>
      <c r="AE1028"/>
    </row>
    <row r="1029" spans="1:31" hidden="1" x14ac:dyDescent="0.35">
      <c r="A1029" s="106">
        <v>44255</v>
      </c>
      <c r="B1029" s="1" t="s">
        <v>3158</v>
      </c>
      <c r="C1029" s="102" t="s">
        <v>3504</v>
      </c>
      <c r="D1029" s="102">
        <v>1027</v>
      </c>
      <c r="E1029" s="1" t="s">
        <v>3017</v>
      </c>
      <c r="F1029" s="102" t="s">
        <v>3509</v>
      </c>
      <c r="G1029" s="1">
        <v>-827649.24</v>
      </c>
      <c r="H1029" s="1">
        <v>0</v>
      </c>
      <c r="I1029" s="1">
        <v>-774665.46</v>
      </c>
      <c r="J1029" s="1">
        <v>-774665.46</v>
      </c>
      <c r="K1029" s="1">
        <v>-1602314.7</v>
      </c>
      <c r="L1029" s="1" t="s">
        <v>1176</v>
      </c>
      <c r="M1029" s="1"/>
      <c r="N1029" s="38"/>
      <c r="O1029" s="38"/>
      <c r="AD1029"/>
      <c r="AE1029"/>
    </row>
    <row r="1030" spans="1:31" hidden="1" x14ac:dyDescent="0.35">
      <c r="A1030" s="106">
        <v>44255</v>
      </c>
      <c r="B1030" s="1" t="s">
        <v>3158</v>
      </c>
      <c r="C1030" s="102" t="s">
        <v>3504</v>
      </c>
      <c r="D1030" s="102">
        <v>1028</v>
      </c>
      <c r="E1030" s="1" t="s">
        <v>3017</v>
      </c>
      <c r="F1030" s="102" t="s">
        <v>3510</v>
      </c>
      <c r="G1030" s="1">
        <v>-13563.12</v>
      </c>
      <c r="H1030" s="1">
        <v>0</v>
      </c>
      <c r="I1030" s="1">
        <v>-18600</v>
      </c>
      <c r="J1030" s="1">
        <v>-18600</v>
      </c>
      <c r="K1030" s="1">
        <v>-32163.119999999999</v>
      </c>
      <c r="L1030" s="1" t="s">
        <v>1176</v>
      </c>
      <c r="M1030" s="1"/>
      <c r="N1030" s="38"/>
      <c r="O1030" s="38"/>
      <c r="AD1030"/>
      <c r="AE1030"/>
    </row>
    <row r="1031" spans="1:31" hidden="1" x14ac:dyDescent="0.35">
      <c r="A1031" s="106">
        <v>44255</v>
      </c>
      <c r="B1031" s="1" t="s">
        <v>3158</v>
      </c>
      <c r="C1031" s="102" t="s">
        <v>3504</v>
      </c>
      <c r="D1031" s="102">
        <v>1029</v>
      </c>
      <c r="E1031" s="1" t="s">
        <v>3017</v>
      </c>
      <c r="F1031" s="102" t="s">
        <v>3275</v>
      </c>
      <c r="G1031" s="1">
        <v>-6511.68</v>
      </c>
      <c r="H1031" s="1">
        <v>0</v>
      </c>
      <c r="I1031" s="1">
        <v>-6511.68</v>
      </c>
      <c r="J1031" s="1">
        <v>-6511.68</v>
      </c>
      <c r="K1031" s="1">
        <v>-13023.36</v>
      </c>
      <c r="L1031" s="1" t="s">
        <v>1176</v>
      </c>
      <c r="M1031" s="1"/>
      <c r="N1031" s="38"/>
      <c r="O1031" s="38"/>
      <c r="AD1031"/>
      <c r="AE1031"/>
    </row>
    <row r="1032" spans="1:31" hidden="1" x14ac:dyDescent="0.35">
      <c r="A1032" s="106">
        <v>44255</v>
      </c>
      <c r="B1032" s="1"/>
      <c r="C1032" s="102" t="s">
        <v>2908</v>
      </c>
      <c r="D1032" s="102">
        <v>1030</v>
      </c>
      <c r="E1032" s="1" t="s">
        <v>3016</v>
      </c>
      <c r="F1032" s="102" t="s">
        <v>3511</v>
      </c>
      <c r="G1032" s="1">
        <v>-3626824.04</v>
      </c>
      <c r="H1032" s="1">
        <v>0</v>
      </c>
      <c r="I1032" s="1">
        <v>-3624339.32</v>
      </c>
      <c r="J1032" s="1">
        <v>-3624339.32</v>
      </c>
      <c r="K1032" s="1">
        <v>-7251163.3600000003</v>
      </c>
      <c r="L1032" s="1"/>
      <c r="M1032" s="1"/>
      <c r="N1032" s="38"/>
      <c r="O1032" s="38"/>
      <c r="AD1032"/>
      <c r="AE1032"/>
    </row>
    <row r="1033" spans="1:31" hidden="1" x14ac:dyDescent="0.35">
      <c r="A1033" s="106">
        <v>44255</v>
      </c>
      <c r="B1033" s="1" t="s">
        <v>3158</v>
      </c>
      <c r="C1033" s="102" t="s">
        <v>3512</v>
      </c>
      <c r="D1033" s="102">
        <v>1031</v>
      </c>
      <c r="E1033" s="1" t="s">
        <v>3017</v>
      </c>
      <c r="F1033" s="102" t="s">
        <v>3505</v>
      </c>
      <c r="G1033" s="1">
        <v>-33029.26</v>
      </c>
      <c r="H1033" s="1">
        <v>0</v>
      </c>
      <c r="I1033" s="1">
        <v>-53079.28</v>
      </c>
      <c r="J1033" s="1">
        <v>-53079.28</v>
      </c>
      <c r="K1033" s="1">
        <v>-86108.54</v>
      </c>
      <c r="L1033" s="1" t="s">
        <v>1176</v>
      </c>
      <c r="M1033" s="1"/>
      <c r="N1033" s="38"/>
      <c r="O1033" s="38"/>
      <c r="AD1033"/>
      <c r="AE1033"/>
    </row>
    <row r="1034" spans="1:31" hidden="1" x14ac:dyDescent="0.35">
      <c r="A1034" s="106">
        <v>44255</v>
      </c>
      <c r="B1034" s="1" t="s">
        <v>3158</v>
      </c>
      <c r="C1034" s="102" t="s">
        <v>3512</v>
      </c>
      <c r="D1034" s="102">
        <v>1034</v>
      </c>
      <c r="E1034" s="1" t="s">
        <v>3017</v>
      </c>
      <c r="F1034" s="102" t="s">
        <v>3508</v>
      </c>
      <c r="G1034" s="1">
        <v>-99931.28</v>
      </c>
      <c r="H1034" s="1">
        <v>0</v>
      </c>
      <c r="I1034" s="1">
        <v>-161992.1</v>
      </c>
      <c r="J1034" s="1">
        <v>-161992.1</v>
      </c>
      <c r="K1034" s="1">
        <v>-261923.38</v>
      </c>
      <c r="L1034" s="1" t="s">
        <v>1176</v>
      </c>
      <c r="M1034" s="1"/>
      <c r="N1034" s="38"/>
      <c r="O1034" s="38"/>
      <c r="AD1034"/>
      <c r="AE1034"/>
    </row>
    <row r="1035" spans="1:31" hidden="1" x14ac:dyDescent="0.35">
      <c r="A1035" s="106">
        <v>44255</v>
      </c>
      <c r="B1035" s="1" t="s">
        <v>3158</v>
      </c>
      <c r="C1035" s="102" t="s">
        <v>3512</v>
      </c>
      <c r="D1035" s="102">
        <v>1035</v>
      </c>
      <c r="E1035" s="1" t="s">
        <v>3017</v>
      </c>
      <c r="F1035" s="102" t="s">
        <v>3637</v>
      </c>
      <c r="G1035" s="1">
        <v>-3305.58</v>
      </c>
      <c r="H1035" s="1">
        <v>0</v>
      </c>
      <c r="I1035" s="1">
        <v>0</v>
      </c>
      <c r="J1035" s="1">
        <v>0</v>
      </c>
      <c r="K1035" s="1">
        <v>-3305.58</v>
      </c>
      <c r="L1035" s="1" t="s">
        <v>1176</v>
      </c>
      <c r="M1035" s="1"/>
      <c r="N1035" s="38"/>
      <c r="O1035" s="38"/>
      <c r="AD1035"/>
      <c r="AE1035"/>
    </row>
    <row r="1036" spans="1:31" hidden="1" x14ac:dyDescent="0.35">
      <c r="A1036" s="106">
        <v>44255</v>
      </c>
      <c r="B1036" s="1" t="s">
        <v>3158</v>
      </c>
      <c r="C1036" s="102" t="s">
        <v>3512</v>
      </c>
      <c r="D1036" s="102">
        <v>1037</v>
      </c>
      <c r="E1036" s="1" t="s">
        <v>3017</v>
      </c>
      <c r="F1036" s="102" t="s">
        <v>3509</v>
      </c>
      <c r="G1036" s="1">
        <v>-3476604.32</v>
      </c>
      <c r="H1036" s="1">
        <v>0</v>
      </c>
      <c r="I1036" s="1">
        <v>-3394849.22</v>
      </c>
      <c r="J1036" s="1">
        <v>-3394849.22</v>
      </c>
      <c r="K1036" s="1">
        <v>-6871453.54</v>
      </c>
      <c r="L1036" s="1" t="s">
        <v>1176</v>
      </c>
      <c r="M1036" s="1"/>
      <c r="N1036" s="38"/>
      <c r="O1036" s="38"/>
      <c r="AD1036"/>
      <c r="AE1036"/>
    </row>
    <row r="1037" spans="1:31" hidden="1" x14ac:dyDescent="0.35">
      <c r="A1037" s="106">
        <v>44255</v>
      </c>
      <c r="B1037" s="1" t="s">
        <v>3158</v>
      </c>
      <c r="C1037" s="102" t="s">
        <v>3512</v>
      </c>
      <c r="D1037" s="102">
        <v>1039</v>
      </c>
      <c r="E1037" s="1" t="s">
        <v>3017</v>
      </c>
      <c r="F1037" s="102" t="s">
        <v>3275</v>
      </c>
      <c r="G1037" s="1">
        <v>-13953.6</v>
      </c>
      <c r="H1037" s="1">
        <v>0</v>
      </c>
      <c r="I1037" s="1">
        <v>-14418.72</v>
      </c>
      <c r="J1037" s="1">
        <v>-14418.72</v>
      </c>
      <c r="K1037" s="1">
        <v>-28372.32</v>
      </c>
      <c r="L1037" s="1" t="s">
        <v>1176</v>
      </c>
      <c r="M1037" s="1"/>
      <c r="N1037" s="38"/>
      <c r="O1037" s="38"/>
      <c r="AD1037"/>
      <c r="AE1037"/>
    </row>
    <row r="1038" spans="1:31" hidden="1" x14ac:dyDescent="0.35">
      <c r="A1038" s="106">
        <v>44255</v>
      </c>
      <c r="B1038" s="1"/>
      <c r="C1038" s="102" t="s">
        <v>2887</v>
      </c>
      <c r="D1038" s="102">
        <v>1072</v>
      </c>
      <c r="E1038" s="1" t="s">
        <v>3016</v>
      </c>
      <c r="F1038" s="102" t="s">
        <v>3513</v>
      </c>
      <c r="G1038" s="1">
        <v>-360608.32</v>
      </c>
      <c r="H1038" s="1">
        <v>0</v>
      </c>
      <c r="I1038" s="1">
        <v>-460680.61</v>
      </c>
      <c r="J1038" s="1">
        <v>-460680.61</v>
      </c>
      <c r="K1038" s="1">
        <v>-821288.93</v>
      </c>
      <c r="L1038" s="1"/>
      <c r="M1038" s="1"/>
      <c r="N1038" s="38"/>
      <c r="O1038" s="38"/>
      <c r="AD1038"/>
      <c r="AE1038"/>
    </row>
    <row r="1039" spans="1:31" hidden="1" x14ac:dyDescent="0.35">
      <c r="A1039" s="106">
        <v>44255</v>
      </c>
      <c r="B1039" s="1" t="s">
        <v>3158</v>
      </c>
      <c r="C1039" s="102" t="s">
        <v>2888</v>
      </c>
      <c r="D1039" s="102">
        <v>1073</v>
      </c>
      <c r="E1039" s="1" t="s">
        <v>3017</v>
      </c>
      <c r="F1039" s="102" t="s">
        <v>3503</v>
      </c>
      <c r="G1039" s="1">
        <v>-203537.18</v>
      </c>
      <c r="H1039" s="1">
        <v>0</v>
      </c>
      <c r="I1039" s="1">
        <v>-238535.33</v>
      </c>
      <c r="J1039" s="1">
        <v>-238535.33</v>
      </c>
      <c r="K1039" s="1">
        <v>-442072.51</v>
      </c>
      <c r="L1039" s="1" t="s">
        <v>1176</v>
      </c>
      <c r="M1039" s="1"/>
      <c r="N1039" s="38"/>
      <c r="O1039" s="38"/>
      <c r="AD1039"/>
      <c r="AE1039"/>
    </row>
    <row r="1040" spans="1:31" hidden="1" x14ac:dyDescent="0.35">
      <c r="A1040" s="106">
        <v>44255</v>
      </c>
      <c r="B1040" s="1" t="s">
        <v>3158</v>
      </c>
      <c r="C1040" s="102" t="s">
        <v>2911</v>
      </c>
      <c r="D1040" s="102">
        <v>1074</v>
      </c>
      <c r="E1040" s="1" t="s">
        <v>3017</v>
      </c>
      <c r="F1040" s="102" t="s">
        <v>3511</v>
      </c>
      <c r="G1040" s="1">
        <v>-157071.14000000001</v>
      </c>
      <c r="H1040" s="1">
        <v>0</v>
      </c>
      <c r="I1040" s="1">
        <v>-222145.28</v>
      </c>
      <c r="J1040" s="1">
        <v>-222145.28</v>
      </c>
      <c r="K1040" s="1">
        <v>-379216.42</v>
      </c>
      <c r="L1040" s="1" t="s">
        <v>1176</v>
      </c>
      <c r="M1040" s="1"/>
      <c r="N1040" s="38"/>
      <c r="O1040" s="38"/>
      <c r="AD1040"/>
      <c r="AE1040"/>
    </row>
    <row r="1041" spans="1:31" hidden="1" x14ac:dyDescent="0.35">
      <c r="A1041" s="106">
        <v>44255</v>
      </c>
      <c r="B1041" s="1"/>
      <c r="C1041" s="102" t="s">
        <v>2878</v>
      </c>
      <c r="D1041" s="102">
        <v>1078</v>
      </c>
      <c r="E1041" s="1" t="s">
        <v>3016</v>
      </c>
      <c r="F1041" s="102" t="s">
        <v>3513</v>
      </c>
      <c r="G1041" s="1">
        <v>-4282693</v>
      </c>
      <c r="H1041" s="1">
        <v>0</v>
      </c>
      <c r="I1041" s="1">
        <v>-4219036.3</v>
      </c>
      <c r="J1041" s="1">
        <v>-4219036.3</v>
      </c>
      <c r="K1041" s="1">
        <v>-8501729.3000000007</v>
      </c>
      <c r="L1041" s="1"/>
      <c r="M1041" s="1"/>
      <c r="N1041" s="38"/>
      <c r="O1041" s="38"/>
      <c r="AD1041"/>
      <c r="AE1041"/>
    </row>
    <row r="1042" spans="1:31" hidden="1" x14ac:dyDescent="0.35">
      <c r="A1042" s="106">
        <v>44255</v>
      </c>
      <c r="B1042" s="1"/>
      <c r="C1042" s="102" t="s">
        <v>2880</v>
      </c>
      <c r="D1042" s="102">
        <v>1079</v>
      </c>
      <c r="E1042" s="1" t="s">
        <v>3016</v>
      </c>
      <c r="F1042" s="102" t="s">
        <v>3514</v>
      </c>
      <c r="G1042" s="1">
        <v>-4282693</v>
      </c>
      <c r="H1042" s="1">
        <v>0</v>
      </c>
      <c r="I1042" s="1">
        <v>-4219036.3</v>
      </c>
      <c r="J1042" s="1">
        <v>-4219036.3</v>
      </c>
      <c r="K1042" s="1">
        <v>-8501729.3000000007</v>
      </c>
      <c r="L1042" s="1"/>
      <c r="M1042" s="1"/>
      <c r="N1042" s="38"/>
      <c r="O1042" s="38"/>
      <c r="AD1042"/>
      <c r="AE1042"/>
    </row>
    <row r="1043" spans="1:31" hidden="1" x14ac:dyDescent="0.35">
      <c r="A1043" s="106">
        <v>44255</v>
      </c>
      <c r="B1043" s="1" t="s">
        <v>3158</v>
      </c>
      <c r="C1043" s="102" t="s">
        <v>3515</v>
      </c>
      <c r="D1043" s="102">
        <v>1080</v>
      </c>
      <c r="E1043" s="1" t="s">
        <v>3017</v>
      </c>
      <c r="F1043" s="102" t="s">
        <v>3505</v>
      </c>
      <c r="G1043" s="1">
        <v>-40834.9</v>
      </c>
      <c r="H1043" s="1">
        <v>0</v>
      </c>
      <c r="I1043" s="1">
        <v>-60431.65</v>
      </c>
      <c r="J1043" s="1">
        <v>-60431.65</v>
      </c>
      <c r="K1043" s="1">
        <v>-101266.55</v>
      </c>
      <c r="L1043" s="1" t="s">
        <v>1176</v>
      </c>
      <c r="M1043" s="1"/>
      <c r="N1043" s="38"/>
      <c r="O1043" s="38"/>
      <c r="AD1043"/>
      <c r="AE1043"/>
    </row>
    <row r="1044" spans="1:31" hidden="1" x14ac:dyDescent="0.35">
      <c r="A1044" s="106">
        <v>44255</v>
      </c>
      <c r="B1044" s="1" t="s">
        <v>3158</v>
      </c>
      <c r="C1044" s="102" t="s">
        <v>3515</v>
      </c>
      <c r="D1044" s="102">
        <v>1081</v>
      </c>
      <c r="E1044" s="1" t="s">
        <v>3017</v>
      </c>
      <c r="F1044" s="102" t="s">
        <v>3506</v>
      </c>
      <c r="G1044" s="1">
        <v>-12411.13</v>
      </c>
      <c r="H1044" s="1">
        <v>0</v>
      </c>
      <c r="I1044" s="1">
        <v>-16027.77</v>
      </c>
      <c r="J1044" s="1">
        <v>-16027.77</v>
      </c>
      <c r="K1044" s="1">
        <v>-28438.9</v>
      </c>
      <c r="L1044" s="1" t="s">
        <v>1176</v>
      </c>
      <c r="M1044" s="1"/>
      <c r="N1044" s="38"/>
      <c r="O1044" s="38"/>
      <c r="AD1044"/>
      <c r="AE1044"/>
    </row>
    <row r="1045" spans="1:31" hidden="1" x14ac:dyDescent="0.35">
      <c r="A1045" s="106">
        <v>44255</v>
      </c>
      <c r="B1045" s="1" t="s">
        <v>3158</v>
      </c>
      <c r="C1045" s="102" t="s">
        <v>3515</v>
      </c>
      <c r="D1045" s="102">
        <v>1082</v>
      </c>
      <c r="E1045" s="1" t="s">
        <v>3017</v>
      </c>
      <c r="F1045" s="102" t="s">
        <v>3507</v>
      </c>
      <c r="G1045" s="1">
        <v>-85373.25</v>
      </c>
      <c r="H1045" s="1">
        <v>0</v>
      </c>
      <c r="I1045" s="1">
        <v>-267579.39</v>
      </c>
      <c r="J1045" s="1">
        <v>-267579.39</v>
      </c>
      <c r="K1045" s="1">
        <v>-352952.64</v>
      </c>
      <c r="L1045" s="1" t="s">
        <v>1176</v>
      </c>
      <c r="M1045" s="1"/>
      <c r="N1045" s="38"/>
      <c r="O1045" s="38"/>
      <c r="AD1045"/>
      <c r="AE1045"/>
    </row>
    <row r="1046" spans="1:31" hidden="1" x14ac:dyDescent="0.35">
      <c r="A1046" s="106">
        <v>44255</v>
      </c>
      <c r="B1046" s="1" t="s">
        <v>3158</v>
      </c>
      <c r="C1046" s="102" t="s">
        <v>3515</v>
      </c>
      <c r="D1046" s="102">
        <v>1083</v>
      </c>
      <c r="E1046" s="1" t="s">
        <v>3017</v>
      </c>
      <c r="F1046" s="102" t="s">
        <v>3508</v>
      </c>
      <c r="G1046" s="1">
        <v>-4018440.3</v>
      </c>
      <c r="H1046" s="1">
        <v>0</v>
      </c>
      <c r="I1046" s="1">
        <v>-3762741.45</v>
      </c>
      <c r="J1046" s="1">
        <v>-3762741.45</v>
      </c>
      <c r="K1046" s="1">
        <v>-7781181.75</v>
      </c>
      <c r="L1046" s="1" t="s">
        <v>1176</v>
      </c>
      <c r="M1046" s="1"/>
      <c r="N1046" s="38"/>
      <c r="O1046" s="38"/>
      <c r="AD1046"/>
      <c r="AE1046"/>
    </row>
    <row r="1047" spans="1:31" hidden="1" x14ac:dyDescent="0.35">
      <c r="A1047" s="106">
        <v>44255</v>
      </c>
      <c r="B1047" s="1" t="s">
        <v>3158</v>
      </c>
      <c r="C1047" s="102" t="s">
        <v>3515</v>
      </c>
      <c r="D1047" s="102">
        <v>1086</v>
      </c>
      <c r="E1047" s="1" t="s">
        <v>3017</v>
      </c>
      <c r="F1047" s="102" t="s">
        <v>3516</v>
      </c>
      <c r="G1047" s="1">
        <v>-4517.32</v>
      </c>
      <c r="H1047" s="1">
        <v>0</v>
      </c>
      <c r="I1047" s="1">
        <v>-6192.56</v>
      </c>
      <c r="J1047" s="1">
        <v>-6192.56</v>
      </c>
      <c r="K1047" s="1">
        <v>-10709.88</v>
      </c>
      <c r="L1047" s="1" t="s">
        <v>1176</v>
      </c>
      <c r="M1047" s="1"/>
      <c r="N1047" s="38"/>
      <c r="O1047" s="38"/>
      <c r="AD1047"/>
      <c r="AE1047"/>
    </row>
    <row r="1048" spans="1:31" hidden="1" x14ac:dyDescent="0.35">
      <c r="A1048" s="106">
        <v>44255</v>
      </c>
      <c r="B1048" s="1" t="s">
        <v>3158</v>
      </c>
      <c r="C1048" s="102" t="s">
        <v>3515</v>
      </c>
      <c r="D1048" s="102">
        <v>1089</v>
      </c>
      <c r="E1048" s="1" t="s">
        <v>3017</v>
      </c>
      <c r="F1048" s="102" t="s">
        <v>3275</v>
      </c>
      <c r="G1048" s="1">
        <v>-121116.1</v>
      </c>
      <c r="H1048" s="1">
        <v>0</v>
      </c>
      <c r="I1048" s="1">
        <v>-106063.48</v>
      </c>
      <c r="J1048" s="1">
        <v>-106063.48</v>
      </c>
      <c r="K1048" s="1">
        <v>-227179.58</v>
      </c>
      <c r="L1048" s="1" t="s">
        <v>1176</v>
      </c>
      <c r="M1048" s="1"/>
      <c r="N1048" s="38"/>
      <c r="O1048" s="38"/>
      <c r="AD1048"/>
      <c r="AE1048"/>
    </row>
    <row r="1049" spans="1:31" hidden="1" x14ac:dyDescent="0.35">
      <c r="A1049" s="106">
        <v>44255</v>
      </c>
      <c r="B1049" s="1"/>
      <c r="C1049" s="102" t="s">
        <v>2914</v>
      </c>
      <c r="D1049" s="102">
        <v>1103</v>
      </c>
      <c r="E1049" s="1" t="s">
        <v>3016</v>
      </c>
      <c r="F1049" s="102" t="s">
        <v>3517</v>
      </c>
      <c r="G1049" s="1">
        <v>-90666.67</v>
      </c>
      <c r="H1049" s="1">
        <v>0</v>
      </c>
      <c r="I1049" s="1">
        <v>-86112.72</v>
      </c>
      <c r="J1049" s="1">
        <v>-86112.72</v>
      </c>
      <c r="K1049" s="1">
        <v>-176779.39</v>
      </c>
      <c r="L1049" s="1"/>
      <c r="M1049" s="1"/>
      <c r="N1049" s="38"/>
      <c r="O1049" s="38"/>
      <c r="AD1049"/>
      <c r="AE1049"/>
    </row>
    <row r="1050" spans="1:31" hidden="1" x14ac:dyDescent="0.35">
      <c r="A1050" s="106">
        <v>44255</v>
      </c>
      <c r="B1050" s="1"/>
      <c r="C1050" s="102" t="s">
        <v>2916</v>
      </c>
      <c r="D1050" s="102">
        <v>1104</v>
      </c>
      <c r="E1050" s="1" t="s">
        <v>3016</v>
      </c>
      <c r="F1050" s="102" t="s">
        <v>3518</v>
      </c>
      <c r="G1050" s="1">
        <v>-90666.67</v>
      </c>
      <c r="H1050" s="1">
        <v>0</v>
      </c>
      <c r="I1050" s="1">
        <v>-86112.72</v>
      </c>
      <c r="J1050" s="1">
        <v>-86112.72</v>
      </c>
      <c r="K1050" s="1">
        <v>-176779.39</v>
      </c>
      <c r="L1050" s="1"/>
      <c r="M1050" s="1"/>
      <c r="N1050" s="38"/>
      <c r="O1050" s="38"/>
      <c r="AD1050"/>
      <c r="AE1050"/>
    </row>
    <row r="1051" spans="1:31" hidden="1" x14ac:dyDescent="0.35">
      <c r="A1051" s="106">
        <v>44255</v>
      </c>
      <c r="B1051" s="1" t="s">
        <v>3158</v>
      </c>
      <c r="C1051" s="102" t="s">
        <v>3519</v>
      </c>
      <c r="D1051" s="102">
        <v>1111</v>
      </c>
      <c r="E1051" s="1" t="s">
        <v>3017</v>
      </c>
      <c r="F1051" s="102" t="s">
        <v>3520</v>
      </c>
      <c r="G1051" s="1">
        <v>-90666.67</v>
      </c>
      <c r="H1051" s="1">
        <v>0</v>
      </c>
      <c r="I1051" s="1">
        <v>-86112.72</v>
      </c>
      <c r="J1051" s="1">
        <v>-86112.72</v>
      </c>
      <c r="K1051" s="1">
        <v>-176779.39</v>
      </c>
      <c r="L1051" s="1" t="s">
        <v>1176</v>
      </c>
      <c r="M1051" s="1"/>
      <c r="N1051" s="38"/>
      <c r="O1051" s="38"/>
      <c r="AD1051"/>
      <c r="AE1051"/>
    </row>
    <row r="1052" spans="1:31" hidden="1" x14ac:dyDescent="0.35">
      <c r="A1052" s="106">
        <v>44255</v>
      </c>
      <c r="B1052" s="1"/>
      <c r="C1052" s="102" t="s">
        <v>2920</v>
      </c>
      <c r="D1052" s="102">
        <v>1128</v>
      </c>
      <c r="E1052" s="1" t="s">
        <v>3016</v>
      </c>
      <c r="F1052" s="102" t="s">
        <v>3521</v>
      </c>
      <c r="G1052" s="1">
        <v>-19060.919999999998</v>
      </c>
      <c r="H1052" s="1">
        <v>0</v>
      </c>
      <c r="I1052" s="1">
        <v>-17622.36</v>
      </c>
      <c r="J1052" s="1">
        <v>-17622.36</v>
      </c>
      <c r="K1052" s="1">
        <v>-36683.279999999999</v>
      </c>
      <c r="L1052" s="1"/>
      <c r="M1052" s="1"/>
      <c r="N1052" s="38"/>
      <c r="O1052" s="38"/>
      <c r="AD1052"/>
      <c r="AE1052"/>
    </row>
    <row r="1053" spans="1:31" hidden="1" x14ac:dyDescent="0.35">
      <c r="A1053" s="106">
        <v>44255</v>
      </c>
      <c r="B1053" s="1" t="s">
        <v>3158</v>
      </c>
      <c r="C1053" s="102" t="s">
        <v>2922</v>
      </c>
      <c r="D1053" s="102">
        <v>1139</v>
      </c>
      <c r="E1053" s="1" t="s">
        <v>3017</v>
      </c>
      <c r="F1053" s="102" t="s">
        <v>3522</v>
      </c>
      <c r="G1053" s="1">
        <v>-19060.919999999998</v>
      </c>
      <c r="H1053" s="1">
        <v>0</v>
      </c>
      <c r="I1053" s="1">
        <v>-17622.36</v>
      </c>
      <c r="J1053" s="1">
        <v>-17622.36</v>
      </c>
      <c r="K1053" s="1">
        <v>-36683.279999999999</v>
      </c>
      <c r="L1053" s="1" t="s">
        <v>1176</v>
      </c>
      <c r="M1053" s="1"/>
      <c r="N1053" s="38"/>
      <c r="O1053" s="38"/>
      <c r="AD1053"/>
      <c r="AE1053"/>
    </row>
    <row r="1054" spans="1:31" hidden="1" x14ac:dyDescent="0.35">
      <c r="A1054" s="106">
        <v>44255</v>
      </c>
      <c r="B1054" s="1"/>
      <c r="C1054" s="102" t="s">
        <v>3838</v>
      </c>
      <c r="D1054" s="102">
        <v>1143</v>
      </c>
      <c r="E1054" s="1" t="s">
        <v>3016</v>
      </c>
      <c r="F1054" s="102" t="s">
        <v>3839</v>
      </c>
      <c r="G1054" s="1">
        <v>-10643560.449999999</v>
      </c>
      <c r="H1054" s="1">
        <v>0</v>
      </c>
      <c r="I1054" s="1">
        <v>-10699499.210000001</v>
      </c>
      <c r="J1054" s="1">
        <v>-10699499.210000001</v>
      </c>
      <c r="K1054" s="1">
        <v>-21343059.66</v>
      </c>
      <c r="L1054" s="1"/>
      <c r="M1054" s="1"/>
      <c r="N1054" s="38"/>
      <c r="O1054" s="38"/>
      <c r="AD1054"/>
      <c r="AE1054"/>
    </row>
    <row r="1055" spans="1:31" hidden="1" x14ac:dyDescent="0.35">
      <c r="A1055" s="106">
        <v>44255</v>
      </c>
      <c r="B1055" s="1"/>
      <c r="C1055" s="102" t="s">
        <v>3848</v>
      </c>
      <c r="D1055" s="102">
        <v>1151</v>
      </c>
      <c r="E1055" s="1" t="s">
        <v>3016</v>
      </c>
      <c r="F1055" s="102" t="s">
        <v>3849</v>
      </c>
      <c r="G1055" s="1">
        <v>-8934377.2699999996</v>
      </c>
      <c r="H1055" s="1">
        <v>0</v>
      </c>
      <c r="I1055" s="1">
        <v>-9014765.9199999999</v>
      </c>
      <c r="J1055" s="1">
        <v>-9014765.9199999999</v>
      </c>
      <c r="K1055" s="1">
        <v>-17949143.190000001</v>
      </c>
      <c r="L1055" s="1"/>
      <c r="M1055" s="1"/>
      <c r="N1055" s="38"/>
      <c r="O1055" s="38"/>
      <c r="AD1055"/>
      <c r="AE1055"/>
    </row>
    <row r="1056" spans="1:31" hidden="1" x14ac:dyDescent="0.35">
      <c r="A1056" s="106">
        <v>44255</v>
      </c>
      <c r="B1056" s="1" t="s">
        <v>3160</v>
      </c>
      <c r="C1056" s="102" t="s">
        <v>3850</v>
      </c>
      <c r="D1056" s="102">
        <v>1152</v>
      </c>
      <c r="E1056" s="1" t="s">
        <v>3017</v>
      </c>
      <c r="F1056" s="102" t="s">
        <v>3851</v>
      </c>
      <c r="G1056" s="1">
        <v>-1578504.89</v>
      </c>
      <c r="H1056" s="1">
        <v>0</v>
      </c>
      <c r="I1056" s="1">
        <v>-1578504.89</v>
      </c>
      <c r="J1056" s="1">
        <v>-1578504.89</v>
      </c>
      <c r="K1056" s="1">
        <v>-3157009.78</v>
      </c>
      <c r="L1056" s="1" t="s">
        <v>1176</v>
      </c>
      <c r="M1056" s="1"/>
      <c r="N1056" s="38"/>
      <c r="O1056" s="38"/>
      <c r="AD1056"/>
      <c r="AE1056"/>
    </row>
    <row r="1057" spans="1:31" hidden="1" x14ac:dyDescent="0.35">
      <c r="A1057" s="106">
        <v>44255</v>
      </c>
      <c r="B1057" s="1" t="s">
        <v>3160</v>
      </c>
      <c r="C1057" s="102" t="s">
        <v>3850</v>
      </c>
      <c r="D1057" s="102">
        <v>1153</v>
      </c>
      <c r="E1057" s="1" t="s">
        <v>3017</v>
      </c>
      <c r="F1057" s="102" t="s">
        <v>3842</v>
      </c>
      <c r="G1057" s="1">
        <v>-7304258.2199999997</v>
      </c>
      <c r="H1057" s="1">
        <v>0</v>
      </c>
      <c r="I1057" s="1">
        <v>-7384663.9100000001</v>
      </c>
      <c r="J1057" s="1">
        <v>-7384663.9100000001</v>
      </c>
      <c r="K1057" s="1">
        <v>-14688922.130000001</v>
      </c>
      <c r="L1057" s="1" t="s">
        <v>1176</v>
      </c>
      <c r="M1057" s="1"/>
      <c r="N1057" s="38"/>
      <c r="O1057" s="38"/>
      <c r="AD1057"/>
      <c r="AE1057"/>
    </row>
    <row r="1058" spans="1:31" hidden="1" x14ac:dyDescent="0.35">
      <c r="A1058" s="106">
        <v>44255</v>
      </c>
      <c r="B1058" s="1" t="s">
        <v>3160</v>
      </c>
      <c r="C1058" s="102" t="s">
        <v>3850</v>
      </c>
      <c r="D1058" s="102">
        <v>1155</v>
      </c>
      <c r="E1058" s="1" t="s">
        <v>3017</v>
      </c>
      <c r="F1058" s="102" t="s">
        <v>3852</v>
      </c>
      <c r="G1058" s="1">
        <v>-51614.16</v>
      </c>
      <c r="H1058" s="1">
        <v>0</v>
      </c>
      <c r="I1058" s="1">
        <v>-51597.120000000003</v>
      </c>
      <c r="J1058" s="1">
        <v>-51597.120000000003</v>
      </c>
      <c r="K1058" s="1">
        <v>-103211.28</v>
      </c>
      <c r="L1058" s="1" t="s">
        <v>1176</v>
      </c>
      <c r="M1058" s="1"/>
      <c r="N1058" s="38"/>
      <c r="O1058" s="38"/>
      <c r="AD1058"/>
      <c r="AE1058"/>
    </row>
    <row r="1059" spans="1:31" hidden="1" x14ac:dyDescent="0.35">
      <c r="A1059" s="106">
        <v>44255</v>
      </c>
      <c r="B1059" s="1"/>
      <c r="C1059" s="102" t="s">
        <v>3853</v>
      </c>
      <c r="D1059" s="102">
        <v>1158</v>
      </c>
      <c r="E1059" s="1" t="s">
        <v>3016</v>
      </c>
      <c r="F1059" s="102" t="s">
        <v>3507</v>
      </c>
      <c r="G1059" s="1">
        <v>-322539.98</v>
      </c>
      <c r="H1059" s="1">
        <v>0</v>
      </c>
      <c r="I1059" s="1">
        <v>-322539.98</v>
      </c>
      <c r="J1059" s="1">
        <v>-322539.98</v>
      </c>
      <c r="K1059" s="1">
        <v>-645079.96</v>
      </c>
      <c r="L1059" s="1"/>
      <c r="M1059" s="1"/>
      <c r="N1059" s="38"/>
      <c r="O1059" s="38"/>
      <c r="AD1059"/>
      <c r="AE1059"/>
    </row>
    <row r="1060" spans="1:31" hidden="1" x14ac:dyDescent="0.35">
      <c r="A1060" s="106">
        <v>44255</v>
      </c>
      <c r="B1060" s="1" t="s">
        <v>3160</v>
      </c>
      <c r="C1060" s="102" t="s">
        <v>3854</v>
      </c>
      <c r="D1060" s="102">
        <v>1159</v>
      </c>
      <c r="E1060" s="1" t="s">
        <v>3017</v>
      </c>
      <c r="F1060" s="102" t="s">
        <v>3851</v>
      </c>
      <c r="G1060" s="1">
        <v>-322539.98</v>
      </c>
      <c r="H1060" s="1">
        <v>0</v>
      </c>
      <c r="I1060" s="1">
        <v>-322539.98</v>
      </c>
      <c r="J1060" s="1">
        <v>-322539.98</v>
      </c>
      <c r="K1060" s="1">
        <v>-645079.96</v>
      </c>
      <c r="L1060" s="1" t="s">
        <v>1176</v>
      </c>
      <c r="M1060" s="1"/>
      <c r="N1060" s="38"/>
      <c r="O1060" s="38"/>
      <c r="AD1060"/>
      <c r="AE1060"/>
    </row>
    <row r="1061" spans="1:31" hidden="1" x14ac:dyDescent="0.35">
      <c r="A1061" s="106">
        <v>44255</v>
      </c>
      <c r="B1061" s="1"/>
      <c r="C1061" s="102" t="s">
        <v>3840</v>
      </c>
      <c r="D1061" s="102">
        <v>1165</v>
      </c>
      <c r="E1061" s="1" t="s">
        <v>3016</v>
      </c>
      <c r="F1061" s="102" t="s">
        <v>3508</v>
      </c>
      <c r="G1061" s="1">
        <v>-1386643.2</v>
      </c>
      <c r="H1061" s="1">
        <v>0</v>
      </c>
      <c r="I1061" s="1">
        <v>-1362193.31</v>
      </c>
      <c r="J1061" s="1">
        <v>-1362193.31</v>
      </c>
      <c r="K1061" s="1">
        <v>-2748836.51</v>
      </c>
      <c r="L1061" s="1"/>
      <c r="M1061" s="1"/>
      <c r="N1061" s="38"/>
      <c r="O1061" s="38"/>
      <c r="AD1061"/>
      <c r="AE1061"/>
    </row>
    <row r="1062" spans="1:31" hidden="1" x14ac:dyDescent="0.35">
      <c r="A1062" s="106">
        <v>44255</v>
      </c>
      <c r="B1062" s="1" t="s">
        <v>3160</v>
      </c>
      <c r="C1062" s="102" t="s">
        <v>3841</v>
      </c>
      <c r="D1062" s="102">
        <v>1166</v>
      </c>
      <c r="E1062" s="1" t="s">
        <v>3017</v>
      </c>
      <c r="F1062" s="102" t="s">
        <v>3851</v>
      </c>
      <c r="G1062" s="1">
        <v>-1303913.03</v>
      </c>
      <c r="H1062" s="1">
        <v>0</v>
      </c>
      <c r="I1062" s="1">
        <v>-1303913.03</v>
      </c>
      <c r="J1062" s="1">
        <v>-1303913.03</v>
      </c>
      <c r="K1062" s="1">
        <v>-2607826.06</v>
      </c>
      <c r="L1062" s="1" t="s">
        <v>1176</v>
      </c>
      <c r="M1062" s="1"/>
      <c r="N1062" s="38"/>
      <c r="O1062" s="38"/>
      <c r="AD1062"/>
      <c r="AE1062"/>
    </row>
    <row r="1063" spans="1:31" hidden="1" x14ac:dyDescent="0.35">
      <c r="A1063" s="106">
        <v>44255</v>
      </c>
      <c r="B1063" s="1" t="s">
        <v>3160</v>
      </c>
      <c r="C1063" s="102" t="s">
        <v>3841</v>
      </c>
      <c r="D1063" s="102">
        <v>1167</v>
      </c>
      <c r="E1063" s="1" t="s">
        <v>3017</v>
      </c>
      <c r="F1063" s="102" t="s">
        <v>3842</v>
      </c>
      <c r="G1063" s="1">
        <v>-82730.17</v>
      </c>
      <c r="H1063" s="1">
        <v>0</v>
      </c>
      <c r="I1063" s="1">
        <v>-58280.28</v>
      </c>
      <c r="J1063" s="1">
        <v>-58280.28</v>
      </c>
      <c r="K1063" s="1">
        <v>-141010.45000000001</v>
      </c>
      <c r="L1063" s="1" t="s">
        <v>1176</v>
      </c>
      <c r="M1063" s="1"/>
      <c r="N1063" s="38"/>
      <c r="O1063" s="38"/>
      <c r="AD1063"/>
      <c r="AE1063"/>
    </row>
    <row r="1064" spans="1:31" hidden="1" x14ac:dyDescent="0.35">
      <c r="A1064" s="106">
        <v>44255</v>
      </c>
      <c r="B1064" s="1"/>
      <c r="C1064" s="102" t="s">
        <v>2655</v>
      </c>
      <c r="D1064" s="102">
        <v>1052</v>
      </c>
      <c r="E1064" s="1" t="s">
        <v>3016</v>
      </c>
      <c r="F1064" s="102" t="s">
        <v>3523</v>
      </c>
      <c r="G1064" s="1">
        <v>-343100.67</v>
      </c>
      <c r="H1064" s="1">
        <v>0</v>
      </c>
      <c r="I1064" s="1">
        <v>-348060.15</v>
      </c>
      <c r="J1064" s="1">
        <v>-348060.15</v>
      </c>
      <c r="K1064" s="1">
        <v>-691160.82</v>
      </c>
      <c r="L1064" s="1"/>
      <c r="M1064" s="1"/>
      <c r="N1064" s="38"/>
      <c r="O1064" s="38"/>
      <c r="AD1064"/>
      <c r="AE1064"/>
    </row>
    <row r="1065" spans="1:31" hidden="1" x14ac:dyDescent="0.35">
      <c r="A1065" s="106">
        <v>44255</v>
      </c>
      <c r="B1065" s="1"/>
      <c r="C1065" s="102" t="s">
        <v>3078</v>
      </c>
      <c r="D1065" s="102">
        <v>1057</v>
      </c>
      <c r="E1065" s="1" t="s">
        <v>3016</v>
      </c>
      <c r="F1065" s="102" t="s">
        <v>3524</v>
      </c>
      <c r="G1065" s="1">
        <v>-343100.67</v>
      </c>
      <c r="H1065" s="1">
        <v>0</v>
      </c>
      <c r="I1065" s="1">
        <v>-348060.15</v>
      </c>
      <c r="J1065" s="1">
        <v>-348060.15</v>
      </c>
      <c r="K1065" s="1">
        <v>-691160.82</v>
      </c>
      <c r="L1065" s="1"/>
      <c r="M1065" s="1"/>
      <c r="N1065" s="38"/>
      <c r="O1065" s="38"/>
      <c r="AD1065"/>
      <c r="AE1065"/>
    </row>
    <row r="1066" spans="1:31" hidden="1" x14ac:dyDescent="0.35">
      <c r="A1066" s="106">
        <v>44255</v>
      </c>
      <c r="B1066" s="1" t="s">
        <v>3160</v>
      </c>
      <c r="C1066" s="102" t="s">
        <v>3525</v>
      </c>
      <c r="D1066" s="102">
        <v>1058</v>
      </c>
      <c r="E1066" s="1" t="s">
        <v>3017</v>
      </c>
      <c r="F1066" s="102" t="s">
        <v>3526</v>
      </c>
      <c r="G1066" s="1">
        <v>-111373.74</v>
      </c>
      <c r="H1066" s="1">
        <v>0</v>
      </c>
      <c r="I1066" s="1">
        <v>-116333.22</v>
      </c>
      <c r="J1066" s="1">
        <v>-116333.22</v>
      </c>
      <c r="K1066" s="1">
        <v>-227706.96</v>
      </c>
      <c r="L1066" s="1" t="s">
        <v>1176</v>
      </c>
      <c r="M1066" s="1"/>
      <c r="N1066" s="38"/>
      <c r="O1066" s="38"/>
      <c r="AD1066"/>
      <c r="AE1066"/>
    </row>
    <row r="1067" spans="1:31" hidden="1" x14ac:dyDescent="0.35">
      <c r="A1067" s="106">
        <v>44255</v>
      </c>
      <c r="B1067" s="1" t="s">
        <v>3161</v>
      </c>
      <c r="C1067" s="102" t="s">
        <v>3525</v>
      </c>
      <c r="D1067" s="102">
        <v>1059</v>
      </c>
      <c r="E1067" s="1" t="s">
        <v>3017</v>
      </c>
      <c r="F1067" s="102" t="s">
        <v>3527</v>
      </c>
      <c r="G1067" s="1">
        <v>-231726.93</v>
      </c>
      <c r="H1067" s="1">
        <v>0</v>
      </c>
      <c r="I1067" s="1">
        <v>-231726.93</v>
      </c>
      <c r="J1067" s="1">
        <v>-231726.93</v>
      </c>
      <c r="K1067" s="1">
        <v>-463453.86</v>
      </c>
      <c r="L1067" s="1" t="s">
        <v>1176</v>
      </c>
      <c r="M1067" s="1"/>
      <c r="N1067" s="38"/>
      <c r="O1067" s="38"/>
      <c r="AD1067"/>
      <c r="AE1067"/>
    </row>
    <row r="1068" spans="1:31" hidden="1" x14ac:dyDescent="0.35">
      <c r="A1068" s="106">
        <v>44255</v>
      </c>
      <c r="B1068" s="1"/>
      <c r="C1068" s="102" t="s">
        <v>2659</v>
      </c>
      <c r="D1068" s="102">
        <v>1062</v>
      </c>
      <c r="E1068" s="1" t="s">
        <v>3016</v>
      </c>
      <c r="F1068" s="102" t="s">
        <v>3528</v>
      </c>
      <c r="G1068" s="1">
        <v>2384562.59</v>
      </c>
      <c r="H1068" s="1">
        <v>2459386.4300000002</v>
      </c>
      <c r="I1068" s="1">
        <v>-1789.74</v>
      </c>
      <c r="J1068" s="1">
        <v>2457596.69</v>
      </c>
      <c r="K1068" s="1">
        <v>4842159.28</v>
      </c>
      <c r="L1068" s="1"/>
      <c r="M1068" s="1"/>
      <c r="N1068" s="38"/>
      <c r="O1068" s="38"/>
      <c r="AD1068"/>
      <c r="AE1068"/>
    </row>
    <row r="1069" spans="1:31" hidden="1" x14ac:dyDescent="0.35">
      <c r="A1069" s="106">
        <v>44255</v>
      </c>
      <c r="B1069" s="1" t="s">
        <v>1177</v>
      </c>
      <c r="C1069" s="102" t="s">
        <v>2661</v>
      </c>
      <c r="D1069" s="102">
        <v>1066</v>
      </c>
      <c r="E1069" s="1" t="s">
        <v>3017</v>
      </c>
      <c r="F1069" s="102" t="s">
        <v>3529</v>
      </c>
      <c r="G1069" s="1">
        <v>339647.56</v>
      </c>
      <c r="H1069" s="1">
        <v>347364.68</v>
      </c>
      <c r="I1069" s="1">
        <v>-207.23</v>
      </c>
      <c r="J1069" s="1">
        <v>347157.45</v>
      </c>
      <c r="K1069" s="1">
        <v>686805.01</v>
      </c>
      <c r="L1069" s="1" t="s">
        <v>1258</v>
      </c>
      <c r="M1069" s="1"/>
      <c r="N1069" s="38"/>
      <c r="O1069" s="38"/>
      <c r="AD1069"/>
      <c r="AE1069"/>
    </row>
    <row r="1070" spans="1:31" hidden="1" x14ac:dyDescent="0.35">
      <c r="A1070" s="106">
        <v>44255</v>
      </c>
      <c r="B1070" s="1" t="s">
        <v>1177</v>
      </c>
      <c r="C1070" s="102" t="s">
        <v>2662</v>
      </c>
      <c r="D1070" s="102">
        <v>1067</v>
      </c>
      <c r="E1070" s="1" t="s">
        <v>3017</v>
      </c>
      <c r="F1070" s="102" t="s">
        <v>3530</v>
      </c>
      <c r="G1070" s="1">
        <v>1564437.29</v>
      </c>
      <c r="H1070" s="1">
        <v>1599982.77</v>
      </c>
      <c r="I1070" s="1">
        <v>-954.53</v>
      </c>
      <c r="J1070" s="1">
        <v>1599028.24</v>
      </c>
      <c r="K1070" s="1">
        <v>3163465.53</v>
      </c>
      <c r="L1070" s="1" t="s">
        <v>1258</v>
      </c>
      <c r="M1070" s="1"/>
      <c r="N1070" s="38"/>
      <c r="O1070" s="38"/>
      <c r="AD1070"/>
      <c r="AE1070"/>
    </row>
    <row r="1071" spans="1:31" hidden="1" x14ac:dyDescent="0.35">
      <c r="A1071" s="106">
        <v>44255</v>
      </c>
      <c r="B1071" s="1" t="s">
        <v>1177</v>
      </c>
      <c r="C1071" s="102" t="s">
        <v>2663</v>
      </c>
      <c r="D1071" s="102">
        <v>1068</v>
      </c>
      <c r="E1071" s="1" t="s">
        <v>3017</v>
      </c>
      <c r="F1071" s="102" t="s">
        <v>3531</v>
      </c>
      <c r="G1071" s="1">
        <v>480477.74</v>
      </c>
      <c r="H1071" s="1">
        <v>499479.3</v>
      </c>
      <c r="I1071" s="1">
        <v>-627.98</v>
      </c>
      <c r="J1071" s="1">
        <v>498851.32</v>
      </c>
      <c r="K1071" s="1">
        <v>979329.06</v>
      </c>
      <c r="L1071" s="1" t="s">
        <v>1260</v>
      </c>
      <c r="M1071" s="1"/>
      <c r="N1071" s="38"/>
      <c r="O1071" s="38"/>
      <c r="AD1071"/>
      <c r="AE1071"/>
    </row>
    <row r="1072" spans="1:31" hidden="1" x14ac:dyDescent="0.35">
      <c r="A1072" s="106">
        <v>44255</v>
      </c>
      <c r="B1072" s="1" t="s">
        <v>1177</v>
      </c>
      <c r="C1072" s="102" t="s">
        <v>2857</v>
      </c>
      <c r="D1072" s="102">
        <v>1069</v>
      </c>
      <c r="E1072" s="1" t="s">
        <v>3017</v>
      </c>
      <c r="F1072" s="102" t="s">
        <v>3532</v>
      </c>
      <c r="G1072" s="1">
        <v>0</v>
      </c>
      <c r="H1072" s="1">
        <v>12559.68</v>
      </c>
      <c r="I1072" s="1">
        <v>0</v>
      </c>
      <c r="J1072" s="1">
        <v>12559.68</v>
      </c>
      <c r="K1072" s="1">
        <v>12559.68</v>
      </c>
      <c r="L1072" s="1" t="s">
        <v>1176</v>
      </c>
      <c r="M1072" s="1"/>
      <c r="N1072" s="38"/>
      <c r="O1072" s="38"/>
      <c r="AD1072"/>
      <c r="AE1072"/>
    </row>
    <row r="1073" spans="1:31" hidden="1" x14ac:dyDescent="0.35">
      <c r="A1073" s="106">
        <v>44255</v>
      </c>
      <c r="B1073" s="1"/>
      <c r="C1073" s="102" t="s">
        <v>2666</v>
      </c>
      <c r="D1073" s="102">
        <v>1181</v>
      </c>
      <c r="E1073" s="1" t="s">
        <v>3016</v>
      </c>
      <c r="F1073" s="102" t="s">
        <v>3668</v>
      </c>
      <c r="G1073" s="1">
        <v>204267.12</v>
      </c>
      <c r="H1073" s="1">
        <v>1968994.75</v>
      </c>
      <c r="I1073" s="1">
        <v>-1763177</v>
      </c>
      <c r="J1073" s="1">
        <v>205817.75</v>
      </c>
      <c r="K1073" s="1">
        <v>410084.87</v>
      </c>
      <c r="L1073" s="1"/>
      <c r="M1073" s="1"/>
      <c r="N1073" s="38"/>
      <c r="O1073" s="38"/>
      <c r="AD1073"/>
      <c r="AE1073"/>
    </row>
    <row r="1074" spans="1:31" hidden="1" x14ac:dyDescent="0.35">
      <c r="A1074" s="106">
        <v>44255</v>
      </c>
      <c r="B1074" s="1"/>
      <c r="C1074" s="102" t="s">
        <v>2668</v>
      </c>
      <c r="D1074" s="102">
        <v>1182</v>
      </c>
      <c r="E1074" s="1" t="s">
        <v>3016</v>
      </c>
      <c r="F1074" s="102" t="s">
        <v>3534</v>
      </c>
      <c r="G1074" s="1">
        <v>79533.64</v>
      </c>
      <c r="H1074" s="1">
        <v>662615.25</v>
      </c>
      <c r="I1074" s="1">
        <v>-588019</v>
      </c>
      <c r="J1074" s="1">
        <v>74596.25</v>
      </c>
      <c r="K1074" s="1">
        <v>154129.89000000001</v>
      </c>
      <c r="L1074" s="1"/>
      <c r="M1074" s="1"/>
      <c r="N1074" s="38"/>
      <c r="O1074" s="38"/>
      <c r="AD1074"/>
      <c r="AE1074"/>
    </row>
    <row r="1075" spans="1:31" hidden="1" x14ac:dyDescent="0.35">
      <c r="A1075" s="106">
        <v>44255</v>
      </c>
      <c r="B1075" s="1" t="s">
        <v>2330</v>
      </c>
      <c r="C1075" s="102" t="s">
        <v>2670</v>
      </c>
      <c r="D1075" s="102">
        <v>1183</v>
      </c>
      <c r="E1075" s="1" t="s">
        <v>3017</v>
      </c>
      <c r="F1075" s="102" t="s">
        <v>3535</v>
      </c>
      <c r="G1075" s="1">
        <v>25516.36</v>
      </c>
      <c r="H1075" s="1">
        <v>242771.16</v>
      </c>
      <c r="I1075" s="1">
        <v>-218471</v>
      </c>
      <c r="J1075" s="1">
        <v>24300.160000000003</v>
      </c>
      <c r="K1075" s="1">
        <v>49816.52</v>
      </c>
      <c r="L1075" s="1" t="s">
        <v>1244</v>
      </c>
      <c r="M1075" s="1"/>
      <c r="N1075" s="38"/>
      <c r="O1075" s="38"/>
      <c r="AD1075"/>
      <c r="AE1075"/>
    </row>
    <row r="1076" spans="1:31" hidden="1" x14ac:dyDescent="0.35">
      <c r="A1076" s="106">
        <v>44255</v>
      </c>
      <c r="B1076" s="1" t="s">
        <v>2330</v>
      </c>
      <c r="C1076" s="102" t="s">
        <v>2672</v>
      </c>
      <c r="D1076" s="102">
        <v>1184</v>
      </c>
      <c r="E1076" s="1" t="s">
        <v>3017</v>
      </c>
      <c r="F1076" s="102" t="s">
        <v>3536</v>
      </c>
      <c r="G1076" s="1">
        <v>8731.11</v>
      </c>
      <c r="H1076" s="1">
        <v>108095.78</v>
      </c>
      <c r="I1076" s="1">
        <v>-97277</v>
      </c>
      <c r="J1076" s="1">
        <v>10818.779999999999</v>
      </c>
      <c r="K1076" s="1">
        <v>19549.89</v>
      </c>
      <c r="L1076" s="1" t="s">
        <v>1244</v>
      </c>
      <c r="M1076" s="1"/>
      <c r="N1076" s="38"/>
      <c r="O1076" s="38"/>
      <c r="AD1076"/>
      <c r="AE1076"/>
    </row>
    <row r="1077" spans="1:31" hidden="1" x14ac:dyDescent="0.35">
      <c r="A1077" s="106">
        <v>44255</v>
      </c>
      <c r="B1077" s="1" t="s">
        <v>2330</v>
      </c>
      <c r="C1077" s="102" t="s">
        <v>2673</v>
      </c>
      <c r="D1077" s="102">
        <v>1185</v>
      </c>
      <c r="E1077" s="1" t="s">
        <v>3017</v>
      </c>
      <c r="F1077" s="102" t="s">
        <v>3537</v>
      </c>
      <c r="G1077" s="1">
        <v>554.05999999999995</v>
      </c>
      <c r="H1077" s="1">
        <v>1599.42</v>
      </c>
      <c r="I1077" s="1">
        <v>-1438</v>
      </c>
      <c r="J1077" s="1">
        <v>161.42000000000007</v>
      </c>
      <c r="K1077" s="1">
        <v>715.48</v>
      </c>
      <c r="L1077" s="1" t="s">
        <v>1244</v>
      </c>
      <c r="M1077" s="1"/>
      <c r="N1077" s="38"/>
      <c r="O1077" s="38"/>
      <c r="AD1077"/>
      <c r="AE1077"/>
    </row>
    <row r="1078" spans="1:31" hidden="1" x14ac:dyDescent="0.35">
      <c r="A1078" s="106">
        <v>44255</v>
      </c>
      <c r="B1078" s="1" t="s">
        <v>2330</v>
      </c>
      <c r="C1078" s="102" t="s">
        <v>3081</v>
      </c>
      <c r="D1078" s="102">
        <v>1186</v>
      </c>
      <c r="E1078" s="1" t="s">
        <v>3017</v>
      </c>
      <c r="F1078" s="102" t="s">
        <v>3538</v>
      </c>
      <c r="G1078" s="1">
        <v>15658</v>
      </c>
      <c r="H1078" s="1">
        <v>0</v>
      </c>
      <c r="I1078" s="1">
        <v>0</v>
      </c>
      <c r="J1078" s="1">
        <v>0</v>
      </c>
      <c r="K1078" s="1">
        <v>15658</v>
      </c>
      <c r="L1078" s="1" t="s">
        <v>1244</v>
      </c>
      <c r="M1078" s="1"/>
      <c r="N1078" s="38"/>
      <c r="O1078" s="38"/>
      <c r="AD1078"/>
      <c r="AE1078"/>
    </row>
    <row r="1079" spans="1:31" hidden="1" x14ac:dyDescent="0.35">
      <c r="A1079" s="106">
        <v>44255</v>
      </c>
      <c r="B1079" s="1" t="s">
        <v>2330</v>
      </c>
      <c r="C1079" s="102" t="s">
        <v>2675</v>
      </c>
      <c r="D1079" s="102">
        <v>1190</v>
      </c>
      <c r="E1079" s="1" t="s">
        <v>3017</v>
      </c>
      <c r="F1079" s="102" t="s">
        <v>3539</v>
      </c>
      <c r="G1079" s="1">
        <v>2135.56</v>
      </c>
      <c r="H1079" s="1">
        <v>19174.2</v>
      </c>
      <c r="I1079" s="1">
        <v>-17255</v>
      </c>
      <c r="J1079" s="1">
        <v>1919.2000000000007</v>
      </c>
      <c r="K1079" s="1">
        <v>4054.76</v>
      </c>
      <c r="L1079" s="1" t="s">
        <v>1244</v>
      </c>
      <c r="M1079" s="1"/>
      <c r="N1079" s="38"/>
      <c r="O1079" s="38"/>
      <c r="AD1079"/>
      <c r="AE1079"/>
    </row>
    <row r="1080" spans="1:31" hidden="1" x14ac:dyDescent="0.35">
      <c r="A1080" s="106">
        <v>44255</v>
      </c>
      <c r="B1080" s="1" t="s">
        <v>2330</v>
      </c>
      <c r="C1080" s="102" t="s">
        <v>2677</v>
      </c>
      <c r="D1080" s="102">
        <v>1191</v>
      </c>
      <c r="E1080" s="1" t="s">
        <v>3017</v>
      </c>
      <c r="F1080" s="102" t="s">
        <v>3540</v>
      </c>
      <c r="G1080" s="1">
        <v>2106.58</v>
      </c>
      <c r="H1080" s="1">
        <v>22585.71</v>
      </c>
      <c r="I1080" s="1">
        <v>-20055</v>
      </c>
      <c r="J1080" s="1">
        <v>2530.7099999999991</v>
      </c>
      <c r="K1080" s="1">
        <v>4637.29</v>
      </c>
      <c r="L1080" s="1" t="s">
        <v>1244</v>
      </c>
      <c r="M1080" s="1"/>
      <c r="N1080" s="38"/>
      <c r="O1080" s="38"/>
      <c r="AD1080"/>
      <c r="AE1080"/>
    </row>
    <row r="1081" spans="1:31" hidden="1" x14ac:dyDescent="0.35">
      <c r="A1081" s="106">
        <v>44255</v>
      </c>
      <c r="B1081" s="1" t="s">
        <v>2330</v>
      </c>
      <c r="C1081" s="102" t="s">
        <v>2678</v>
      </c>
      <c r="D1081" s="102">
        <v>1192</v>
      </c>
      <c r="E1081" s="1" t="s">
        <v>3017</v>
      </c>
      <c r="F1081" s="102" t="s">
        <v>3541</v>
      </c>
      <c r="G1081" s="1">
        <v>3149.99</v>
      </c>
      <c r="H1081" s="1">
        <v>27979.14</v>
      </c>
      <c r="I1081" s="1">
        <v>-25179</v>
      </c>
      <c r="J1081" s="1">
        <v>2800.1399999999994</v>
      </c>
      <c r="K1081" s="1">
        <v>5950.13</v>
      </c>
      <c r="L1081" s="1" t="s">
        <v>1244</v>
      </c>
      <c r="M1081" s="1"/>
      <c r="N1081" s="38"/>
      <c r="O1081" s="38"/>
      <c r="AD1081"/>
      <c r="AE1081"/>
    </row>
    <row r="1082" spans="1:31" hidden="1" x14ac:dyDescent="0.35">
      <c r="A1082" s="106">
        <v>44255</v>
      </c>
      <c r="B1082" s="1" t="s">
        <v>2330</v>
      </c>
      <c r="C1082" s="102" t="s">
        <v>2680</v>
      </c>
      <c r="D1082" s="102">
        <v>1194</v>
      </c>
      <c r="E1082" s="1" t="s">
        <v>3017</v>
      </c>
      <c r="F1082" s="102" t="s">
        <v>3542</v>
      </c>
      <c r="G1082" s="1">
        <v>730.11</v>
      </c>
      <c r="H1082" s="1">
        <v>14568.22</v>
      </c>
      <c r="I1082" s="1">
        <v>-13110</v>
      </c>
      <c r="J1082" s="1">
        <v>1458.2199999999993</v>
      </c>
      <c r="K1082" s="1">
        <v>2188.33</v>
      </c>
      <c r="L1082" s="1" t="s">
        <v>1244</v>
      </c>
      <c r="M1082" s="1"/>
      <c r="N1082" s="38"/>
      <c r="O1082" s="38"/>
      <c r="AD1082"/>
      <c r="AE1082"/>
    </row>
    <row r="1083" spans="1:31" hidden="1" x14ac:dyDescent="0.35">
      <c r="A1083" s="106">
        <v>44255</v>
      </c>
      <c r="B1083" s="1" t="s">
        <v>2330</v>
      </c>
      <c r="C1083" s="102" t="s">
        <v>2681</v>
      </c>
      <c r="D1083" s="102">
        <v>1195</v>
      </c>
      <c r="E1083" s="1" t="s">
        <v>3017</v>
      </c>
      <c r="F1083" s="102" t="s">
        <v>3543</v>
      </c>
      <c r="G1083" s="1">
        <v>13820.3</v>
      </c>
      <c r="H1083" s="1">
        <v>139685.5</v>
      </c>
      <c r="I1083" s="1">
        <v>-117702</v>
      </c>
      <c r="J1083" s="1">
        <v>21983.5</v>
      </c>
      <c r="K1083" s="1">
        <v>35803.800000000003</v>
      </c>
      <c r="L1083" s="1" t="s">
        <v>1258</v>
      </c>
      <c r="M1083" s="1"/>
      <c r="N1083" s="38"/>
      <c r="O1083" s="38"/>
      <c r="AD1083"/>
      <c r="AE1083"/>
    </row>
    <row r="1084" spans="1:31" hidden="1" x14ac:dyDescent="0.35">
      <c r="A1084" s="106">
        <v>44255</v>
      </c>
      <c r="B1084" s="1" t="s">
        <v>2330</v>
      </c>
      <c r="C1084" s="102" t="s">
        <v>2683</v>
      </c>
      <c r="D1084" s="102">
        <v>1196</v>
      </c>
      <c r="E1084" s="1" t="s">
        <v>3017</v>
      </c>
      <c r="F1084" s="102" t="s">
        <v>3544</v>
      </c>
      <c r="G1084" s="1">
        <v>4020.99</v>
      </c>
      <c r="H1084" s="1">
        <v>40332.6</v>
      </c>
      <c r="I1084" s="1">
        <v>-36295</v>
      </c>
      <c r="J1084" s="1">
        <v>4037.5999999999985</v>
      </c>
      <c r="K1084" s="1">
        <v>8058.59</v>
      </c>
      <c r="L1084" s="1" t="s">
        <v>1009</v>
      </c>
      <c r="M1084" s="1"/>
      <c r="N1084" s="38"/>
      <c r="O1084" s="38"/>
      <c r="AD1084"/>
      <c r="AE1084"/>
    </row>
    <row r="1085" spans="1:31" hidden="1" x14ac:dyDescent="0.35">
      <c r="A1085" s="106">
        <v>44255</v>
      </c>
      <c r="B1085" s="1" t="s">
        <v>2330</v>
      </c>
      <c r="C1085" s="102" t="s">
        <v>2685</v>
      </c>
      <c r="D1085" s="102">
        <v>1197</v>
      </c>
      <c r="E1085" s="1" t="s">
        <v>3017</v>
      </c>
      <c r="F1085" s="102" t="s">
        <v>3545</v>
      </c>
      <c r="G1085" s="1">
        <v>305</v>
      </c>
      <c r="H1085" s="1">
        <v>21078.46</v>
      </c>
      <c r="I1085" s="1">
        <v>-18967</v>
      </c>
      <c r="J1085" s="1">
        <v>2111.4599999999991</v>
      </c>
      <c r="K1085" s="1">
        <v>2416.46</v>
      </c>
      <c r="L1085" s="1" t="s">
        <v>1244</v>
      </c>
      <c r="M1085" s="1"/>
      <c r="N1085" s="38"/>
      <c r="O1085" s="38"/>
      <c r="AD1085"/>
      <c r="AE1085"/>
    </row>
    <row r="1086" spans="1:31" hidden="1" x14ac:dyDescent="0.35">
      <c r="A1086" s="106">
        <v>44255</v>
      </c>
      <c r="B1086" s="1" t="s">
        <v>2330</v>
      </c>
      <c r="C1086" s="102" t="s">
        <v>2686</v>
      </c>
      <c r="D1086" s="102">
        <v>1198</v>
      </c>
      <c r="E1086" s="1" t="s">
        <v>3017</v>
      </c>
      <c r="F1086" s="102" t="s">
        <v>3546</v>
      </c>
      <c r="G1086" s="1">
        <v>482.25</v>
      </c>
      <c r="H1086" s="1">
        <v>4648.4799999999996</v>
      </c>
      <c r="I1086" s="1">
        <v>-4184</v>
      </c>
      <c r="J1086" s="1">
        <v>464.47999999999956</v>
      </c>
      <c r="K1086" s="1">
        <v>946.73</v>
      </c>
      <c r="L1086" s="1" t="s">
        <v>1244</v>
      </c>
      <c r="M1086" s="1"/>
      <c r="N1086" s="38"/>
      <c r="O1086" s="38"/>
      <c r="AD1086"/>
      <c r="AE1086"/>
    </row>
    <row r="1087" spans="1:31" hidden="1" x14ac:dyDescent="0.35">
      <c r="A1087" s="106">
        <v>44255</v>
      </c>
      <c r="B1087" s="1" t="s">
        <v>2330</v>
      </c>
      <c r="C1087" s="102" t="s">
        <v>2690</v>
      </c>
      <c r="D1087" s="102">
        <v>1202</v>
      </c>
      <c r="E1087" s="1" t="s">
        <v>3017</v>
      </c>
      <c r="F1087" s="102" t="s">
        <v>3547</v>
      </c>
      <c r="G1087" s="1">
        <v>590</v>
      </c>
      <c r="H1087" s="1">
        <v>3840</v>
      </c>
      <c r="I1087" s="1">
        <v>-3456</v>
      </c>
      <c r="J1087" s="1">
        <v>384</v>
      </c>
      <c r="K1087" s="1">
        <v>974</v>
      </c>
      <c r="L1087" s="1" t="s">
        <v>1255</v>
      </c>
      <c r="M1087" s="1"/>
      <c r="N1087" s="38"/>
      <c r="O1087" s="38"/>
      <c r="AD1087"/>
      <c r="AE1087"/>
    </row>
    <row r="1088" spans="1:31" hidden="1" x14ac:dyDescent="0.35">
      <c r="A1088" s="106">
        <v>44255</v>
      </c>
      <c r="B1088" s="1" t="s">
        <v>2330</v>
      </c>
      <c r="C1088" s="102" t="s">
        <v>2847</v>
      </c>
      <c r="D1088" s="102">
        <v>1206</v>
      </c>
      <c r="E1088" s="1" t="s">
        <v>3017</v>
      </c>
      <c r="F1088" s="102" t="s">
        <v>3548</v>
      </c>
      <c r="G1088" s="1">
        <v>133.33000000000001</v>
      </c>
      <c r="H1088" s="1">
        <v>266.58</v>
      </c>
      <c r="I1088" s="1">
        <v>-240</v>
      </c>
      <c r="J1088" s="1">
        <v>26.579999999999984</v>
      </c>
      <c r="K1088" s="1">
        <v>159.91</v>
      </c>
      <c r="L1088" s="1" t="s">
        <v>1244</v>
      </c>
      <c r="M1088" s="1"/>
      <c r="N1088" s="38"/>
      <c r="O1088" s="38"/>
      <c r="AD1088"/>
      <c r="AE1088"/>
    </row>
    <row r="1089" spans="1:31" hidden="1" x14ac:dyDescent="0.35">
      <c r="A1089" s="106">
        <v>44255</v>
      </c>
      <c r="B1089" s="1" t="s">
        <v>2330</v>
      </c>
      <c r="C1089" s="102" t="s">
        <v>2938</v>
      </c>
      <c r="D1089" s="102">
        <v>1903</v>
      </c>
      <c r="E1089" s="1" t="s">
        <v>3017</v>
      </c>
      <c r="F1089" s="102" t="s">
        <v>3549</v>
      </c>
      <c r="G1089" s="1">
        <v>1600</v>
      </c>
      <c r="H1089" s="1">
        <v>15990</v>
      </c>
      <c r="I1089" s="1">
        <v>-14390</v>
      </c>
      <c r="J1089" s="1">
        <v>1600</v>
      </c>
      <c r="K1089" s="1">
        <v>3200</v>
      </c>
      <c r="L1089" s="1" t="s">
        <v>1244</v>
      </c>
      <c r="M1089" s="1"/>
      <c r="N1089" s="38"/>
      <c r="O1089" s="38"/>
      <c r="AD1089"/>
      <c r="AE1089"/>
    </row>
    <row r="1090" spans="1:31" hidden="1" x14ac:dyDescent="0.35">
      <c r="A1090" s="106">
        <v>44255</v>
      </c>
      <c r="B1090" s="1"/>
      <c r="C1090" s="102" t="s">
        <v>2693</v>
      </c>
      <c r="D1090" s="102">
        <v>1215</v>
      </c>
      <c r="E1090" s="1" t="s">
        <v>3016</v>
      </c>
      <c r="F1090" s="102" t="s">
        <v>3550</v>
      </c>
      <c r="G1090" s="1">
        <v>114990.46</v>
      </c>
      <c r="H1090" s="1">
        <v>1305877.7</v>
      </c>
      <c r="I1090" s="1">
        <v>-1175158</v>
      </c>
      <c r="J1090" s="1">
        <v>130719.69999999995</v>
      </c>
      <c r="K1090" s="1">
        <v>245710.16</v>
      </c>
      <c r="L1090" s="1"/>
      <c r="M1090" s="1"/>
      <c r="N1090" s="38"/>
      <c r="O1090" s="38"/>
      <c r="AD1090"/>
      <c r="AE1090"/>
    </row>
    <row r="1091" spans="1:31" hidden="1" x14ac:dyDescent="0.35">
      <c r="A1091" s="106">
        <v>44255</v>
      </c>
      <c r="B1091" s="1" t="s">
        <v>2331</v>
      </c>
      <c r="C1091" s="102" t="s">
        <v>2695</v>
      </c>
      <c r="D1091" s="102">
        <v>1216</v>
      </c>
      <c r="E1091" s="1" t="s">
        <v>3017</v>
      </c>
      <c r="F1091" s="102" t="s">
        <v>3551</v>
      </c>
      <c r="G1091" s="1">
        <v>17063.45</v>
      </c>
      <c r="H1091" s="1">
        <v>186901.9</v>
      </c>
      <c r="I1091" s="1">
        <v>-168192</v>
      </c>
      <c r="J1091" s="1">
        <v>18709.899999999994</v>
      </c>
      <c r="K1091" s="1">
        <v>35773.35</v>
      </c>
      <c r="L1091" s="1" t="s">
        <v>1247</v>
      </c>
      <c r="M1091" s="1"/>
      <c r="N1091" s="38"/>
      <c r="O1091" s="38"/>
      <c r="AD1091"/>
      <c r="AE1091"/>
    </row>
    <row r="1092" spans="1:31" hidden="1" x14ac:dyDescent="0.35">
      <c r="A1092" s="106">
        <v>44255</v>
      </c>
      <c r="B1092" s="1" t="s">
        <v>2331</v>
      </c>
      <c r="C1092" s="102" t="s">
        <v>2696</v>
      </c>
      <c r="D1092" s="102">
        <v>1217</v>
      </c>
      <c r="E1092" s="1" t="s">
        <v>3017</v>
      </c>
      <c r="F1092" s="102" t="s">
        <v>3552</v>
      </c>
      <c r="G1092" s="1">
        <v>73464.94</v>
      </c>
      <c r="H1092" s="1">
        <v>733251.58</v>
      </c>
      <c r="I1092" s="1">
        <v>-659854</v>
      </c>
      <c r="J1092" s="1">
        <v>73397.579999999958</v>
      </c>
      <c r="K1092" s="1">
        <v>146862.51999999999</v>
      </c>
      <c r="L1092" s="1" t="s">
        <v>1182</v>
      </c>
      <c r="M1092" s="1"/>
      <c r="N1092" s="38"/>
      <c r="O1092" s="38"/>
      <c r="AD1092"/>
      <c r="AE1092"/>
    </row>
    <row r="1093" spans="1:31" hidden="1" x14ac:dyDescent="0.35">
      <c r="A1093" s="106">
        <v>44255</v>
      </c>
      <c r="B1093" s="1" t="s">
        <v>2332</v>
      </c>
      <c r="C1093" s="102" t="s">
        <v>2849</v>
      </c>
      <c r="D1093" s="102">
        <v>1218</v>
      </c>
      <c r="E1093" s="1" t="s">
        <v>3017</v>
      </c>
      <c r="F1093" s="102" t="s">
        <v>3553</v>
      </c>
      <c r="G1093" s="1">
        <v>7214.91</v>
      </c>
      <c r="H1093" s="1">
        <v>124676.77</v>
      </c>
      <c r="I1093" s="1">
        <v>-103669</v>
      </c>
      <c r="J1093" s="1">
        <v>21007.770000000004</v>
      </c>
      <c r="K1093" s="1">
        <v>28222.68</v>
      </c>
      <c r="L1093" s="1" t="s">
        <v>1183</v>
      </c>
      <c r="M1093" s="1"/>
      <c r="N1093" s="38"/>
      <c r="O1093" s="38"/>
      <c r="AD1093"/>
      <c r="AE1093"/>
    </row>
    <row r="1094" spans="1:31" hidden="1" x14ac:dyDescent="0.35">
      <c r="A1094" s="106">
        <v>44255</v>
      </c>
      <c r="B1094" s="1" t="s">
        <v>2331</v>
      </c>
      <c r="C1094" s="102" t="s">
        <v>2698</v>
      </c>
      <c r="D1094" s="102">
        <v>1219</v>
      </c>
      <c r="E1094" s="1" t="s">
        <v>3017</v>
      </c>
      <c r="F1094" s="102" t="s">
        <v>3554</v>
      </c>
      <c r="G1094" s="1">
        <v>7056.81</v>
      </c>
      <c r="H1094" s="1">
        <v>115054.81</v>
      </c>
      <c r="I1094" s="1">
        <v>-112065</v>
      </c>
      <c r="J1094" s="1">
        <v>2989.8099999999977</v>
      </c>
      <c r="K1094" s="1">
        <v>10046.620000000001</v>
      </c>
      <c r="L1094" s="1" t="s">
        <v>1182</v>
      </c>
      <c r="M1094" s="1"/>
      <c r="N1094" s="38"/>
      <c r="O1094" s="38"/>
      <c r="AD1094"/>
      <c r="AE1094"/>
    </row>
    <row r="1095" spans="1:31" hidden="1" x14ac:dyDescent="0.35">
      <c r="A1095" s="106">
        <v>44255</v>
      </c>
      <c r="B1095" s="1" t="s">
        <v>2332</v>
      </c>
      <c r="C1095" s="102" t="s">
        <v>2700</v>
      </c>
      <c r="D1095" s="102">
        <v>1859</v>
      </c>
      <c r="E1095" s="1" t="s">
        <v>3017</v>
      </c>
      <c r="F1095" s="102" t="s">
        <v>3555</v>
      </c>
      <c r="G1095" s="1">
        <v>10190.35</v>
      </c>
      <c r="H1095" s="1">
        <v>145992.64000000001</v>
      </c>
      <c r="I1095" s="1">
        <v>-131378</v>
      </c>
      <c r="J1095" s="1">
        <v>14614.640000000014</v>
      </c>
      <c r="K1095" s="1">
        <v>24804.99</v>
      </c>
      <c r="L1095" s="1" t="s">
        <v>1183</v>
      </c>
      <c r="M1095" s="1"/>
      <c r="N1095" s="38"/>
      <c r="O1095" s="38"/>
      <c r="AD1095"/>
      <c r="AE1095"/>
    </row>
    <row r="1096" spans="1:31" hidden="1" x14ac:dyDescent="0.35">
      <c r="A1096" s="106">
        <v>44255</v>
      </c>
      <c r="B1096" s="1"/>
      <c r="C1096" s="102" t="s">
        <v>2702</v>
      </c>
      <c r="D1096" s="102">
        <v>1221</v>
      </c>
      <c r="E1096" s="1" t="s">
        <v>3016</v>
      </c>
      <c r="F1096" s="102" t="s">
        <v>3556</v>
      </c>
      <c r="G1096" s="1">
        <v>9743.02</v>
      </c>
      <c r="H1096" s="1">
        <v>501.8</v>
      </c>
      <c r="I1096" s="1">
        <v>0</v>
      </c>
      <c r="J1096" s="1">
        <v>501.8</v>
      </c>
      <c r="K1096" s="1">
        <v>10244.82</v>
      </c>
      <c r="L1096" s="1"/>
      <c r="M1096" s="1"/>
      <c r="N1096" s="38"/>
      <c r="O1096" s="38"/>
      <c r="AD1096"/>
      <c r="AE1096"/>
    </row>
    <row r="1097" spans="1:31" hidden="1" x14ac:dyDescent="0.35">
      <c r="A1097" s="106">
        <v>44255</v>
      </c>
      <c r="B1097" s="1" t="s">
        <v>2334</v>
      </c>
      <c r="C1097" s="102" t="s">
        <v>3148</v>
      </c>
      <c r="D1097" s="102">
        <v>1223</v>
      </c>
      <c r="E1097" s="1" t="s">
        <v>3017</v>
      </c>
      <c r="F1097" s="102" t="s">
        <v>3638</v>
      </c>
      <c r="G1097" s="1">
        <v>0</v>
      </c>
      <c r="H1097" s="1">
        <v>501.8</v>
      </c>
      <c r="I1097" s="1">
        <v>0</v>
      </c>
      <c r="J1097" s="1">
        <v>501.8</v>
      </c>
      <c r="K1097" s="1">
        <v>501.8</v>
      </c>
      <c r="L1097" s="1" t="s">
        <v>1247</v>
      </c>
      <c r="M1097" s="1"/>
      <c r="N1097" s="38"/>
      <c r="O1097" s="38"/>
      <c r="AD1097"/>
      <c r="AE1097"/>
    </row>
    <row r="1098" spans="1:31" hidden="1" x14ac:dyDescent="0.35">
      <c r="A1098" s="106">
        <v>44255</v>
      </c>
      <c r="B1098" s="1" t="s">
        <v>2334</v>
      </c>
      <c r="C1098" s="102" t="s">
        <v>2704</v>
      </c>
      <c r="D1098" s="102">
        <v>1229</v>
      </c>
      <c r="E1098" s="1" t="s">
        <v>3017</v>
      </c>
      <c r="F1098" s="102" t="s">
        <v>3557</v>
      </c>
      <c r="G1098" s="1">
        <v>9743.02</v>
      </c>
      <c r="H1098" s="1">
        <v>0</v>
      </c>
      <c r="I1098" s="1">
        <v>0</v>
      </c>
      <c r="J1098" s="1">
        <v>0</v>
      </c>
      <c r="K1098" s="1">
        <v>9743.02</v>
      </c>
      <c r="L1098" s="1" t="s">
        <v>1247</v>
      </c>
      <c r="M1098" s="1"/>
      <c r="N1098" s="38"/>
      <c r="O1098" s="38"/>
      <c r="AD1098"/>
      <c r="AE1098"/>
    </row>
    <row r="1099" spans="1:31" hidden="1" x14ac:dyDescent="0.35">
      <c r="A1099" s="106">
        <v>44255</v>
      </c>
      <c r="B1099" s="1"/>
      <c r="C1099" s="102" t="s">
        <v>3669</v>
      </c>
      <c r="D1099" s="102">
        <v>1341</v>
      </c>
      <c r="E1099" s="1" t="s">
        <v>3016</v>
      </c>
      <c r="F1099" s="102" t="s">
        <v>3670</v>
      </c>
      <c r="G1099" s="1">
        <v>713493</v>
      </c>
      <c r="H1099" s="1">
        <v>688973</v>
      </c>
      <c r="I1099" s="1">
        <v>0</v>
      </c>
      <c r="J1099" s="1">
        <v>688973</v>
      </c>
      <c r="K1099" s="1">
        <v>1402466</v>
      </c>
      <c r="L1099" s="1"/>
      <c r="M1099" s="1"/>
      <c r="N1099" s="38"/>
      <c r="O1099" s="38"/>
      <c r="AD1099"/>
      <c r="AE1099"/>
    </row>
    <row r="1100" spans="1:31" hidden="1" x14ac:dyDescent="0.35">
      <c r="A1100" s="106">
        <v>44255</v>
      </c>
      <c r="B1100" s="1"/>
      <c r="C1100" s="102" t="s">
        <v>3671</v>
      </c>
      <c r="D1100" s="102">
        <v>1342</v>
      </c>
      <c r="E1100" s="1" t="s">
        <v>3016</v>
      </c>
      <c r="F1100" s="102" t="s">
        <v>3672</v>
      </c>
      <c r="G1100" s="1">
        <v>277363</v>
      </c>
      <c r="H1100" s="1">
        <v>231916</v>
      </c>
      <c r="I1100" s="1">
        <v>0</v>
      </c>
      <c r="J1100" s="1">
        <v>231916</v>
      </c>
      <c r="K1100" s="1">
        <v>509279</v>
      </c>
      <c r="L1100" s="1"/>
      <c r="M1100" s="1"/>
      <c r="N1100" s="38"/>
      <c r="O1100" s="38"/>
      <c r="AD1100"/>
      <c r="AE1100"/>
    </row>
    <row r="1101" spans="1:31" hidden="1" x14ac:dyDescent="0.35">
      <c r="A1101" s="106">
        <v>44255</v>
      </c>
      <c r="B1101" s="1" t="s">
        <v>2330</v>
      </c>
      <c r="C1101" s="102" t="s">
        <v>3673</v>
      </c>
      <c r="D1101" s="102">
        <v>1343</v>
      </c>
      <c r="E1101" s="1" t="s">
        <v>3017</v>
      </c>
      <c r="F1101" s="102" t="s">
        <v>3535</v>
      </c>
      <c r="G1101" s="1">
        <v>89219</v>
      </c>
      <c r="H1101" s="1">
        <v>84970</v>
      </c>
      <c r="I1101" s="1">
        <v>0</v>
      </c>
      <c r="J1101" s="1">
        <v>84970</v>
      </c>
      <c r="K1101" s="1">
        <v>174189</v>
      </c>
      <c r="L1101" s="1" t="s">
        <v>1244</v>
      </c>
      <c r="M1101" s="1"/>
      <c r="N1101" s="38"/>
      <c r="O1101" s="38"/>
      <c r="AD1101"/>
      <c r="AE1101"/>
    </row>
    <row r="1102" spans="1:31" hidden="1" x14ac:dyDescent="0.35">
      <c r="A1102" s="106">
        <v>44255</v>
      </c>
      <c r="B1102" s="1" t="s">
        <v>2330</v>
      </c>
      <c r="C1102" s="102" t="s">
        <v>3674</v>
      </c>
      <c r="D1102" s="102">
        <v>1344</v>
      </c>
      <c r="E1102" s="1" t="s">
        <v>3017</v>
      </c>
      <c r="F1102" s="102" t="s">
        <v>3536</v>
      </c>
      <c r="G1102" s="1">
        <v>30527</v>
      </c>
      <c r="H1102" s="1">
        <v>37834</v>
      </c>
      <c r="I1102" s="1">
        <v>0</v>
      </c>
      <c r="J1102" s="1">
        <v>37834</v>
      </c>
      <c r="K1102" s="1">
        <v>68361</v>
      </c>
      <c r="L1102" s="1" t="s">
        <v>1244</v>
      </c>
      <c r="M1102" s="1"/>
      <c r="N1102" s="38"/>
      <c r="O1102" s="38"/>
      <c r="AD1102"/>
      <c r="AE1102"/>
    </row>
    <row r="1103" spans="1:31" hidden="1" x14ac:dyDescent="0.35">
      <c r="A1103" s="106">
        <v>44255</v>
      </c>
      <c r="B1103" s="1" t="s">
        <v>2330</v>
      </c>
      <c r="C1103" s="102" t="s">
        <v>3675</v>
      </c>
      <c r="D1103" s="102">
        <v>1345</v>
      </c>
      <c r="E1103" s="1" t="s">
        <v>3017</v>
      </c>
      <c r="F1103" s="102" t="s">
        <v>3537</v>
      </c>
      <c r="G1103" s="1">
        <v>1940</v>
      </c>
      <c r="H1103" s="1">
        <v>560</v>
      </c>
      <c r="I1103" s="1">
        <v>0</v>
      </c>
      <c r="J1103" s="1">
        <v>560</v>
      </c>
      <c r="K1103" s="1">
        <v>2500</v>
      </c>
      <c r="L1103" s="1" t="s">
        <v>1244</v>
      </c>
      <c r="M1103" s="1"/>
      <c r="N1103" s="38"/>
      <c r="O1103" s="38"/>
      <c r="AD1103"/>
      <c r="AE1103"/>
    </row>
    <row r="1104" spans="1:31" hidden="1" x14ac:dyDescent="0.35">
      <c r="A1104" s="106">
        <v>44255</v>
      </c>
      <c r="B1104" s="1" t="s">
        <v>2330</v>
      </c>
      <c r="C1104" s="102" t="s">
        <v>3676</v>
      </c>
      <c r="D1104" s="102">
        <v>1346</v>
      </c>
      <c r="E1104" s="1" t="s">
        <v>3017</v>
      </c>
      <c r="F1104" s="102" t="s">
        <v>3538</v>
      </c>
      <c r="G1104" s="1">
        <v>54747</v>
      </c>
      <c r="H1104" s="1">
        <v>0</v>
      </c>
      <c r="I1104" s="1">
        <v>0</v>
      </c>
      <c r="J1104" s="1">
        <v>0</v>
      </c>
      <c r="K1104" s="1">
        <v>54747</v>
      </c>
      <c r="L1104" s="1" t="s">
        <v>1244</v>
      </c>
      <c r="M1104" s="1"/>
      <c r="N1104" s="38"/>
      <c r="O1104" s="38"/>
      <c r="AD1104"/>
      <c r="AE1104"/>
    </row>
    <row r="1105" spans="1:31" hidden="1" x14ac:dyDescent="0.35">
      <c r="A1105" s="106">
        <v>44255</v>
      </c>
      <c r="B1105" s="1" t="s">
        <v>2330</v>
      </c>
      <c r="C1105" s="102" t="s">
        <v>3677</v>
      </c>
      <c r="D1105" s="102">
        <v>1348</v>
      </c>
      <c r="E1105" s="1" t="s">
        <v>3017</v>
      </c>
      <c r="F1105" s="102" t="s">
        <v>3539</v>
      </c>
      <c r="G1105" s="1">
        <v>7469</v>
      </c>
      <c r="H1105" s="1">
        <v>6711</v>
      </c>
      <c r="I1105" s="1">
        <v>0</v>
      </c>
      <c r="J1105" s="1">
        <v>6711</v>
      </c>
      <c r="K1105" s="1">
        <v>14180</v>
      </c>
      <c r="L1105" s="1" t="s">
        <v>1244</v>
      </c>
      <c r="M1105" s="1"/>
      <c r="N1105" s="38"/>
      <c r="O1105" s="38"/>
      <c r="AD1105"/>
      <c r="AE1105"/>
    </row>
    <row r="1106" spans="1:31" hidden="1" x14ac:dyDescent="0.35">
      <c r="A1106" s="106">
        <v>44255</v>
      </c>
      <c r="B1106" s="1" t="s">
        <v>2330</v>
      </c>
      <c r="C1106" s="102" t="s">
        <v>3678</v>
      </c>
      <c r="D1106" s="102">
        <v>1350</v>
      </c>
      <c r="E1106" s="1" t="s">
        <v>3017</v>
      </c>
      <c r="F1106" s="102" t="s">
        <v>3679</v>
      </c>
      <c r="G1106" s="1">
        <v>7360</v>
      </c>
      <c r="H1106" s="1">
        <v>7905</v>
      </c>
      <c r="I1106" s="1">
        <v>0</v>
      </c>
      <c r="J1106" s="1">
        <v>7905</v>
      </c>
      <c r="K1106" s="1">
        <v>15265</v>
      </c>
      <c r="L1106" s="1" t="s">
        <v>1244</v>
      </c>
      <c r="M1106" s="1"/>
      <c r="N1106" s="38"/>
      <c r="O1106" s="38"/>
      <c r="AD1106"/>
      <c r="AE1106"/>
    </row>
    <row r="1107" spans="1:31" hidden="1" x14ac:dyDescent="0.35">
      <c r="A1107" s="106">
        <v>44255</v>
      </c>
      <c r="B1107" s="1" t="s">
        <v>2330</v>
      </c>
      <c r="C1107" s="102" t="s">
        <v>3680</v>
      </c>
      <c r="D1107" s="102">
        <v>1351</v>
      </c>
      <c r="E1107" s="1" t="s">
        <v>3017</v>
      </c>
      <c r="F1107" s="102" t="s">
        <v>3681</v>
      </c>
      <c r="G1107" s="1">
        <v>11015</v>
      </c>
      <c r="H1107" s="1">
        <v>9793</v>
      </c>
      <c r="I1107" s="1">
        <v>0</v>
      </c>
      <c r="J1107" s="1">
        <v>9793</v>
      </c>
      <c r="K1107" s="1">
        <v>20808</v>
      </c>
      <c r="L1107" s="1" t="s">
        <v>1244</v>
      </c>
      <c r="M1107" s="1"/>
      <c r="N1107" s="38"/>
      <c r="O1107" s="38"/>
      <c r="AD1107"/>
      <c r="AE1107"/>
    </row>
    <row r="1108" spans="1:31" hidden="1" x14ac:dyDescent="0.35">
      <c r="A1108" s="106">
        <v>44255</v>
      </c>
      <c r="B1108" s="1" t="s">
        <v>2330</v>
      </c>
      <c r="C1108" s="102" t="s">
        <v>3682</v>
      </c>
      <c r="D1108" s="102">
        <v>1354</v>
      </c>
      <c r="E1108" s="1" t="s">
        <v>3017</v>
      </c>
      <c r="F1108" s="102" t="s">
        <v>3683</v>
      </c>
      <c r="G1108" s="1">
        <v>2549</v>
      </c>
      <c r="H1108" s="1">
        <v>5099</v>
      </c>
      <c r="I1108" s="1">
        <v>0</v>
      </c>
      <c r="J1108" s="1">
        <v>5099</v>
      </c>
      <c r="K1108" s="1">
        <v>7648</v>
      </c>
      <c r="L1108" s="1" t="s">
        <v>1244</v>
      </c>
      <c r="M1108" s="1"/>
      <c r="N1108" s="38"/>
      <c r="O1108" s="38"/>
      <c r="AD1108"/>
      <c r="AE1108"/>
    </row>
    <row r="1109" spans="1:31" hidden="1" x14ac:dyDescent="0.35">
      <c r="A1109" s="106">
        <v>44255</v>
      </c>
      <c r="B1109" s="1" t="s">
        <v>2330</v>
      </c>
      <c r="C1109" s="102" t="s">
        <v>3684</v>
      </c>
      <c r="D1109" s="102">
        <v>1355</v>
      </c>
      <c r="E1109" s="1" t="s">
        <v>3017</v>
      </c>
      <c r="F1109" s="102" t="s">
        <v>3543</v>
      </c>
      <c r="G1109" s="1">
        <v>48321</v>
      </c>
      <c r="H1109" s="1">
        <v>48890</v>
      </c>
      <c r="I1109" s="1">
        <v>0</v>
      </c>
      <c r="J1109" s="1">
        <v>48890</v>
      </c>
      <c r="K1109" s="1">
        <v>97211</v>
      </c>
      <c r="L1109" s="1" t="s">
        <v>1258</v>
      </c>
      <c r="M1109" s="1"/>
      <c r="N1109" s="38"/>
      <c r="O1109" s="38"/>
      <c r="AD1109"/>
      <c r="AE1109"/>
    </row>
    <row r="1110" spans="1:31" hidden="1" x14ac:dyDescent="0.35">
      <c r="A1110" s="106">
        <v>44255</v>
      </c>
      <c r="B1110" s="1" t="s">
        <v>2330</v>
      </c>
      <c r="C1110" s="102" t="s">
        <v>3685</v>
      </c>
      <c r="D1110" s="102">
        <v>1356</v>
      </c>
      <c r="E1110" s="1" t="s">
        <v>3017</v>
      </c>
      <c r="F1110" s="102" t="s">
        <v>3544</v>
      </c>
      <c r="G1110" s="1">
        <v>14057</v>
      </c>
      <c r="H1110" s="1">
        <v>14116</v>
      </c>
      <c r="I1110" s="1">
        <v>0</v>
      </c>
      <c r="J1110" s="1">
        <v>14116</v>
      </c>
      <c r="K1110" s="1">
        <v>28173</v>
      </c>
      <c r="L1110" s="1" t="s">
        <v>1009</v>
      </c>
      <c r="M1110" s="1"/>
      <c r="N1110" s="38"/>
      <c r="O1110" s="38"/>
      <c r="AD1110"/>
      <c r="AE1110"/>
    </row>
    <row r="1111" spans="1:31" hidden="1" x14ac:dyDescent="0.35">
      <c r="A1111" s="106">
        <v>44255</v>
      </c>
      <c r="B1111" s="1" t="s">
        <v>2330</v>
      </c>
      <c r="C1111" s="102" t="s">
        <v>3686</v>
      </c>
      <c r="D1111" s="102">
        <v>1357</v>
      </c>
      <c r="E1111" s="1" t="s">
        <v>3017</v>
      </c>
      <c r="F1111" s="102" t="s">
        <v>3687</v>
      </c>
      <c r="G1111" s="1">
        <v>1067</v>
      </c>
      <c r="H1111" s="1">
        <v>7377</v>
      </c>
      <c r="I1111" s="1">
        <v>0</v>
      </c>
      <c r="J1111" s="1">
        <v>7377</v>
      </c>
      <c r="K1111" s="1">
        <v>8444</v>
      </c>
      <c r="L1111" s="1" t="s">
        <v>1244</v>
      </c>
      <c r="M1111" s="1"/>
      <c r="N1111" s="38"/>
      <c r="O1111" s="38"/>
      <c r="AD1111"/>
      <c r="AE1111"/>
    </row>
    <row r="1112" spans="1:31" hidden="1" x14ac:dyDescent="0.35">
      <c r="A1112" s="106">
        <v>44255</v>
      </c>
      <c r="B1112" s="1" t="s">
        <v>2330</v>
      </c>
      <c r="C1112" s="102" t="s">
        <v>3688</v>
      </c>
      <c r="D1112" s="102">
        <v>1358</v>
      </c>
      <c r="E1112" s="1" t="s">
        <v>3017</v>
      </c>
      <c r="F1112" s="102" t="s">
        <v>3689</v>
      </c>
      <c r="G1112" s="1">
        <v>1685</v>
      </c>
      <c r="H1112" s="1">
        <v>1627</v>
      </c>
      <c r="I1112" s="1">
        <v>0</v>
      </c>
      <c r="J1112" s="1">
        <v>1627</v>
      </c>
      <c r="K1112" s="1">
        <v>3312</v>
      </c>
      <c r="L1112" s="1" t="s">
        <v>1244</v>
      </c>
      <c r="M1112" s="1"/>
      <c r="N1112" s="38"/>
      <c r="O1112" s="38"/>
      <c r="AD1112"/>
      <c r="AE1112"/>
    </row>
    <row r="1113" spans="1:31" hidden="1" x14ac:dyDescent="0.35">
      <c r="A1113" s="106">
        <v>44255</v>
      </c>
      <c r="B1113" s="1" t="s">
        <v>2330</v>
      </c>
      <c r="C1113" s="102" t="s">
        <v>3690</v>
      </c>
      <c r="D1113" s="102">
        <v>1359</v>
      </c>
      <c r="E1113" s="1" t="s">
        <v>3017</v>
      </c>
      <c r="F1113" s="102" t="s">
        <v>3547</v>
      </c>
      <c r="G1113" s="1">
        <v>1344</v>
      </c>
      <c r="H1113" s="1">
        <v>1344</v>
      </c>
      <c r="I1113" s="1">
        <v>0</v>
      </c>
      <c r="J1113" s="1">
        <v>1344</v>
      </c>
      <c r="K1113" s="1">
        <v>2688</v>
      </c>
      <c r="L1113" s="1" t="s">
        <v>1255</v>
      </c>
      <c r="M1113" s="1"/>
      <c r="N1113" s="38"/>
      <c r="O1113" s="38"/>
      <c r="AD1113"/>
      <c r="AE1113"/>
    </row>
    <row r="1114" spans="1:31" hidden="1" x14ac:dyDescent="0.35">
      <c r="A1114" s="106">
        <v>44255</v>
      </c>
      <c r="B1114" s="1" t="s">
        <v>2330</v>
      </c>
      <c r="C1114" s="102" t="s">
        <v>3691</v>
      </c>
      <c r="D1114" s="102">
        <v>1361</v>
      </c>
      <c r="E1114" s="1" t="s">
        <v>3017</v>
      </c>
      <c r="F1114" s="102" t="s">
        <v>3692</v>
      </c>
      <c r="G1114" s="1">
        <v>466</v>
      </c>
      <c r="H1114" s="1">
        <v>93</v>
      </c>
      <c r="I1114" s="1">
        <v>0</v>
      </c>
      <c r="J1114" s="1">
        <v>93</v>
      </c>
      <c r="K1114" s="1">
        <v>559</v>
      </c>
      <c r="L1114" s="1" t="s">
        <v>1244</v>
      </c>
      <c r="M1114" s="1"/>
      <c r="N1114" s="38"/>
      <c r="O1114" s="38"/>
      <c r="AD1114"/>
      <c r="AE1114"/>
    </row>
    <row r="1115" spans="1:31" hidden="1" x14ac:dyDescent="0.35">
      <c r="A1115" s="106">
        <v>44255</v>
      </c>
      <c r="B1115" s="1" t="s">
        <v>2330</v>
      </c>
      <c r="C1115" s="102" t="s">
        <v>3693</v>
      </c>
      <c r="D1115" s="102">
        <v>1362</v>
      </c>
      <c r="E1115" s="1" t="s">
        <v>3017</v>
      </c>
      <c r="F1115" s="102" t="s">
        <v>3694</v>
      </c>
      <c r="G1115" s="1">
        <v>5597</v>
      </c>
      <c r="H1115" s="1">
        <v>5597</v>
      </c>
      <c r="I1115" s="1">
        <v>0</v>
      </c>
      <c r="J1115" s="1">
        <v>5597</v>
      </c>
      <c r="K1115" s="1">
        <v>11194</v>
      </c>
      <c r="L1115" s="1" t="s">
        <v>1244</v>
      </c>
      <c r="M1115" s="1"/>
      <c r="N1115" s="38"/>
      <c r="O1115" s="38"/>
      <c r="AD1115"/>
      <c r="AE1115"/>
    </row>
    <row r="1116" spans="1:31" hidden="1" x14ac:dyDescent="0.35">
      <c r="A1116" s="106">
        <v>44255</v>
      </c>
      <c r="B1116" s="1"/>
      <c r="C1116" s="102" t="s">
        <v>3695</v>
      </c>
      <c r="D1116" s="102">
        <v>1374</v>
      </c>
      <c r="E1116" s="1" t="s">
        <v>3016</v>
      </c>
      <c r="F1116" s="102" t="s">
        <v>3696</v>
      </c>
      <c r="G1116" s="1">
        <v>402065</v>
      </c>
      <c r="H1116" s="1">
        <v>457057</v>
      </c>
      <c r="I1116" s="1">
        <v>0</v>
      </c>
      <c r="J1116" s="1">
        <v>457057</v>
      </c>
      <c r="K1116" s="1">
        <v>859122</v>
      </c>
      <c r="L1116" s="1"/>
      <c r="M1116" s="1"/>
      <c r="N1116" s="38"/>
      <c r="O1116" s="38"/>
      <c r="AD1116"/>
      <c r="AE1116"/>
    </row>
    <row r="1117" spans="1:31" hidden="1" x14ac:dyDescent="0.35">
      <c r="A1117" s="106">
        <v>44255</v>
      </c>
      <c r="B1117" s="1" t="s">
        <v>2331</v>
      </c>
      <c r="C1117" s="102" t="s">
        <v>3697</v>
      </c>
      <c r="D1117" s="102">
        <v>1375</v>
      </c>
      <c r="E1117" s="1" t="s">
        <v>3017</v>
      </c>
      <c r="F1117" s="102" t="s">
        <v>3551</v>
      </c>
      <c r="G1117" s="1">
        <v>59665</v>
      </c>
      <c r="H1117" s="1">
        <v>65416</v>
      </c>
      <c r="I1117" s="1">
        <v>0</v>
      </c>
      <c r="J1117" s="1">
        <v>65416</v>
      </c>
      <c r="K1117" s="1">
        <v>125081</v>
      </c>
      <c r="L1117" s="1" t="s">
        <v>1247</v>
      </c>
      <c r="M1117" s="1"/>
      <c r="N1117" s="38"/>
      <c r="O1117" s="38"/>
      <c r="AD1117"/>
      <c r="AE1117"/>
    </row>
    <row r="1118" spans="1:31" hidden="1" x14ac:dyDescent="0.35">
      <c r="A1118" s="106">
        <v>44255</v>
      </c>
      <c r="B1118" s="1" t="s">
        <v>2331</v>
      </c>
      <c r="C1118" s="102" t="s">
        <v>3698</v>
      </c>
      <c r="D1118" s="102">
        <v>1376</v>
      </c>
      <c r="E1118" s="1" t="s">
        <v>3017</v>
      </c>
      <c r="F1118" s="102" t="s">
        <v>3699</v>
      </c>
      <c r="G1118" s="1">
        <v>256872</v>
      </c>
      <c r="H1118" s="1">
        <v>256638</v>
      </c>
      <c r="I1118" s="1">
        <v>0</v>
      </c>
      <c r="J1118" s="1">
        <v>256638</v>
      </c>
      <c r="K1118" s="1">
        <v>513510</v>
      </c>
      <c r="L1118" s="1" t="s">
        <v>1182</v>
      </c>
      <c r="M1118" s="1"/>
      <c r="N1118" s="38"/>
      <c r="O1118" s="38"/>
      <c r="AD1118"/>
      <c r="AE1118"/>
    </row>
    <row r="1119" spans="1:31" hidden="1" x14ac:dyDescent="0.35">
      <c r="A1119" s="106">
        <v>44255</v>
      </c>
      <c r="B1119" s="1" t="s">
        <v>2332</v>
      </c>
      <c r="C1119" s="102" t="s">
        <v>3700</v>
      </c>
      <c r="D1119" s="102">
        <v>1377</v>
      </c>
      <c r="E1119" s="1" t="s">
        <v>3017</v>
      </c>
      <c r="F1119" s="102" t="s">
        <v>3553</v>
      </c>
      <c r="G1119" s="1">
        <v>25223</v>
      </c>
      <c r="H1119" s="1">
        <v>43637</v>
      </c>
      <c r="I1119" s="1">
        <v>0</v>
      </c>
      <c r="J1119" s="1">
        <v>43637</v>
      </c>
      <c r="K1119" s="1">
        <v>68860</v>
      </c>
      <c r="L1119" s="1" t="s">
        <v>1183</v>
      </c>
      <c r="M1119" s="1"/>
      <c r="N1119" s="38"/>
      <c r="O1119" s="38"/>
      <c r="AD1119"/>
      <c r="AE1119"/>
    </row>
    <row r="1120" spans="1:31" hidden="1" x14ac:dyDescent="0.35">
      <c r="A1120" s="106">
        <v>44255</v>
      </c>
      <c r="B1120" s="1" t="s">
        <v>2331</v>
      </c>
      <c r="C1120" s="102" t="s">
        <v>3701</v>
      </c>
      <c r="D1120" s="102">
        <v>1378</v>
      </c>
      <c r="E1120" s="1" t="s">
        <v>3017</v>
      </c>
      <c r="F1120" s="102" t="s">
        <v>3702</v>
      </c>
      <c r="G1120" s="1">
        <v>24677</v>
      </c>
      <c r="H1120" s="1">
        <v>40269</v>
      </c>
      <c r="I1120" s="1">
        <v>0</v>
      </c>
      <c r="J1120" s="1">
        <v>40269</v>
      </c>
      <c r="K1120" s="1">
        <v>64946</v>
      </c>
      <c r="L1120" s="1" t="s">
        <v>1182</v>
      </c>
      <c r="M1120" s="1"/>
      <c r="N1120" s="38"/>
      <c r="O1120" s="38"/>
      <c r="AD1120"/>
      <c r="AE1120"/>
    </row>
    <row r="1121" spans="1:31" hidden="1" x14ac:dyDescent="0.35">
      <c r="A1121" s="106">
        <v>44255</v>
      </c>
      <c r="B1121" s="1" t="s">
        <v>2332</v>
      </c>
      <c r="C1121" s="102" t="s">
        <v>3703</v>
      </c>
      <c r="D1121" s="102">
        <v>1857</v>
      </c>
      <c r="E1121" s="1" t="s">
        <v>3017</v>
      </c>
      <c r="F1121" s="102" t="s">
        <v>3555</v>
      </c>
      <c r="G1121" s="1">
        <v>35628</v>
      </c>
      <c r="H1121" s="1">
        <v>51097</v>
      </c>
      <c r="I1121" s="1">
        <v>0</v>
      </c>
      <c r="J1121" s="1">
        <v>51097</v>
      </c>
      <c r="K1121" s="1">
        <v>86725</v>
      </c>
      <c r="L1121" s="1" t="s">
        <v>1183</v>
      </c>
      <c r="M1121" s="1"/>
      <c r="N1121" s="38"/>
      <c r="O1121" s="38"/>
      <c r="AD1121"/>
      <c r="AE1121"/>
    </row>
    <row r="1122" spans="1:31" hidden="1" x14ac:dyDescent="0.35">
      <c r="A1122" s="106">
        <v>44255</v>
      </c>
      <c r="B1122" s="1"/>
      <c r="C1122" s="102" t="s">
        <v>3704</v>
      </c>
      <c r="D1122" s="102">
        <v>1380</v>
      </c>
      <c r="E1122" s="1" t="s">
        <v>3016</v>
      </c>
      <c r="F1122" s="102" t="s">
        <v>3705</v>
      </c>
      <c r="G1122" s="1">
        <v>34065</v>
      </c>
      <c r="H1122" s="1">
        <v>0</v>
      </c>
      <c r="I1122" s="1">
        <v>0</v>
      </c>
      <c r="J1122" s="1">
        <v>0</v>
      </c>
      <c r="K1122" s="1">
        <v>34065</v>
      </c>
      <c r="L1122" s="1"/>
      <c r="M1122" s="1"/>
      <c r="N1122" s="38"/>
      <c r="O1122" s="38"/>
      <c r="AD1122"/>
      <c r="AE1122"/>
    </row>
    <row r="1123" spans="1:31" hidden="1" x14ac:dyDescent="0.35">
      <c r="A1123" s="106">
        <v>44255</v>
      </c>
      <c r="B1123" s="1" t="s">
        <v>2334</v>
      </c>
      <c r="C1123" s="102" t="s">
        <v>3706</v>
      </c>
      <c r="D1123" s="102">
        <v>1388</v>
      </c>
      <c r="E1123" s="1" t="s">
        <v>3017</v>
      </c>
      <c r="F1123" s="102" t="s">
        <v>3707</v>
      </c>
      <c r="G1123" s="1">
        <v>34065</v>
      </c>
      <c r="H1123" s="1">
        <v>0</v>
      </c>
      <c r="I1123" s="1">
        <v>0</v>
      </c>
      <c r="J1123" s="1">
        <v>0</v>
      </c>
      <c r="K1123" s="1">
        <v>34065</v>
      </c>
      <c r="L1123" s="1" t="s">
        <v>1247</v>
      </c>
      <c r="M1123" s="1"/>
      <c r="N1123" s="38"/>
      <c r="O1123" s="38"/>
      <c r="AD1123"/>
      <c r="AE1123"/>
    </row>
    <row r="1124" spans="1:31" hidden="1" x14ac:dyDescent="0.35">
      <c r="A1124" s="106">
        <v>44255</v>
      </c>
      <c r="B1124" s="1"/>
      <c r="C1124" s="102" t="s">
        <v>2933</v>
      </c>
      <c r="D1124" s="102">
        <v>1391</v>
      </c>
      <c r="E1124" s="1" t="s">
        <v>3016</v>
      </c>
      <c r="F1124" s="102" t="s">
        <v>3708</v>
      </c>
      <c r="G1124" s="1">
        <v>548575</v>
      </c>
      <c r="H1124" s="1">
        <v>529722</v>
      </c>
      <c r="I1124" s="1">
        <v>0</v>
      </c>
      <c r="J1124" s="1">
        <v>529722</v>
      </c>
      <c r="K1124" s="1">
        <v>1078297</v>
      </c>
      <c r="L1124" s="1"/>
      <c r="M1124" s="1"/>
      <c r="N1124" s="38"/>
      <c r="O1124" s="38"/>
      <c r="AD1124"/>
      <c r="AE1124"/>
    </row>
    <row r="1125" spans="1:31" hidden="1" x14ac:dyDescent="0.35">
      <c r="A1125" s="106">
        <v>44255</v>
      </c>
      <c r="B1125" s="1"/>
      <c r="C1125" s="102" t="s">
        <v>3709</v>
      </c>
      <c r="D1125" s="102">
        <v>1392</v>
      </c>
      <c r="E1125" s="1" t="s">
        <v>3016</v>
      </c>
      <c r="F1125" s="102" t="s">
        <v>3672</v>
      </c>
      <c r="G1125" s="1">
        <v>213253</v>
      </c>
      <c r="H1125" s="1">
        <v>178310</v>
      </c>
      <c r="I1125" s="1">
        <v>0</v>
      </c>
      <c r="J1125" s="1">
        <v>178310</v>
      </c>
      <c r="K1125" s="1">
        <v>391563</v>
      </c>
      <c r="L1125" s="1"/>
      <c r="M1125" s="1"/>
      <c r="N1125" s="38"/>
      <c r="O1125" s="38"/>
      <c r="AD1125"/>
      <c r="AE1125"/>
    </row>
    <row r="1126" spans="1:31" hidden="1" x14ac:dyDescent="0.35">
      <c r="A1126" s="106">
        <v>44255</v>
      </c>
      <c r="B1126" s="1" t="s">
        <v>2330</v>
      </c>
      <c r="C1126" s="102" t="s">
        <v>3710</v>
      </c>
      <c r="D1126" s="102">
        <v>1393</v>
      </c>
      <c r="E1126" s="1" t="s">
        <v>3017</v>
      </c>
      <c r="F1126" s="102" t="s">
        <v>3535</v>
      </c>
      <c r="G1126" s="1">
        <v>68597</v>
      </c>
      <c r="H1126" s="1">
        <v>65330</v>
      </c>
      <c r="I1126" s="1">
        <v>0</v>
      </c>
      <c r="J1126" s="1">
        <v>65330</v>
      </c>
      <c r="K1126" s="1">
        <v>133927</v>
      </c>
      <c r="L1126" s="1" t="s">
        <v>1244</v>
      </c>
      <c r="M1126" s="1"/>
      <c r="N1126" s="38"/>
      <c r="O1126" s="38"/>
      <c r="AD1126"/>
      <c r="AE1126"/>
    </row>
    <row r="1127" spans="1:31" hidden="1" x14ac:dyDescent="0.35">
      <c r="A1127" s="106">
        <v>44255</v>
      </c>
      <c r="B1127" s="1" t="s">
        <v>2330</v>
      </c>
      <c r="C1127" s="102" t="s">
        <v>3711</v>
      </c>
      <c r="D1127" s="102">
        <v>1394</v>
      </c>
      <c r="E1127" s="1" t="s">
        <v>3017</v>
      </c>
      <c r="F1127" s="102" t="s">
        <v>3536</v>
      </c>
      <c r="G1127" s="1">
        <v>23471</v>
      </c>
      <c r="H1127" s="1">
        <v>29089</v>
      </c>
      <c r="I1127" s="1">
        <v>0</v>
      </c>
      <c r="J1127" s="1">
        <v>29089</v>
      </c>
      <c r="K1127" s="1">
        <v>52560</v>
      </c>
      <c r="L1127" s="1" t="s">
        <v>1244</v>
      </c>
      <c r="M1127" s="1"/>
      <c r="N1127" s="38"/>
      <c r="O1127" s="38"/>
      <c r="AD1127"/>
      <c r="AE1127"/>
    </row>
    <row r="1128" spans="1:31" hidden="1" x14ac:dyDescent="0.35">
      <c r="A1128" s="106">
        <v>44255</v>
      </c>
      <c r="B1128" s="1" t="s">
        <v>2330</v>
      </c>
      <c r="C1128" s="102" t="s">
        <v>3712</v>
      </c>
      <c r="D1128" s="102">
        <v>1395</v>
      </c>
      <c r="E1128" s="1" t="s">
        <v>3017</v>
      </c>
      <c r="F1128" s="102" t="s">
        <v>3537</v>
      </c>
      <c r="G1128" s="1">
        <v>1492</v>
      </c>
      <c r="H1128" s="1">
        <v>430</v>
      </c>
      <c r="I1128" s="1">
        <v>0</v>
      </c>
      <c r="J1128" s="1">
        <v>430</v>
      </c>
      <c r="K1128" s="1">
        <v>1922</v>
      </c>
      <c r="L1128" s="1" t="s">
        <v>1244</v>
      </c>
      <c r="M1128" s="1"/>
      <c r="N1128" s="38"/>
      <c r="O1128" s="38"/>
      <c r="AD1128"/>
      <c r="AE1128"/>
    </row>
    <row r="1129" spans="1:31" hidden="1" x14ac:dyDescent="0.35">
      <c r="A1129" s="106">
        <v>44255</v>
      </c>
      <c r="B1129" s="1" t="s">
        <v>2330</v>
      </c>
      <c r="C1129" s="102" t="s">
        <v>3713</v>
      </c>
      <c r="D1129" s="102">
        <v>1396</v>
      </c>
      <c r="E1129" s="1" t="s">
        <v>3017</v>
      </c>
      <c r="F1129" s="102" t="s">
        <v>3538</v>
      </c>
      <c r="G1129" s="1">
        <v>42093</v>
      </c>
      <c r="H1129" s="1">
        <v>0</v>
      </c>
      <c r="I1129" s="1">
        <v>0</v>
      </c>
      <c r="J1129" s="1">
        <v>0</v>
      </c>
      <c r="K1129" s="1">
        <v>42093</v>
      </c>
      <c r="L1129" s="1" t="s">
        <v>1244</v>
      </c>
      <c r="M1129" s="1"/>
      <c r="N1129" s="38"/>
      <c r="O1129" s="38"/>
      <c r="AD1129"/>
      <c r="AE1129"/>
    </row>
    <row r="1130" spans="1:31" hidden="1" x14ac:dyDescent="0.35">
      <c r="A1130" s="106">
        <v>44255</v>
      </c>
      <c r="B1130" s="1" t="s">
        <v>2330</v>
      </c>
      <c r="C1130" s="102" t="s">
        <v>3714</v>
      </c>
      <c r="D1130" s="102">
        <v>1400</v>
      </c>
      <c r="E1130" s="1" t="s">
        <v>3017</v>
      </c>
      <c r="F1130" s="102" t="s">
        <v>3539</v>
      </c>
      <c r="G1130" s="1">
        <v>5742</v>
      </c>
      <c r="H1130" s="1">
        <v>5160</v>
      </c>
      <c r="I1130" s="1">
        <v>0</v>
      </c>
      <c r="J1130" s="1">
        <v>5160</v>
      </c>
      <c r="K1130" s="1">
        <v>10902</v>
      </c>
      <c r="L1130" s="1" t="s">
        <v>1244</v>
      </c>
      <c r="M1130" s="1"/>
      <c r="N1130" s="38"/>
      <c r="O1130" s="38"/>
      <c r="AD1130"/>
      <c r="AE1130"/>
    </row>
    <row r="1131" spans="1:31" hidden="1" x14ac:dyDescent="0.35">
      <c r="A1131" s="106">
        <v>44255</v>
      </c>
      <c r="B1131" s="1" t="s">
        <v>2330</v>
      </c>
      <c r="C1131" s="102" t="s">
        <v>3715</v>
      </c>
      <c r="D1131" s="102">
        <v>1401</v>
      </c>
      <c r="E1131" s="1" t="s">
        <v>3017</v>
      </c>
      <c r="F1131" s="102" t="s">
        <v>3540</v>
      </c>
      <c r="G1131" s="1">
        <v>5659</v>
      </c>
      <c r="H1131" s="1">
        <v>6078</v>
      </c>
      <c r="I1131" s="1">
        <v>0</v>
      </c>
      <c r="J1131" s="1">
        <v>6078</v>
      </c>
      <c r="K1131" s="1">
        <v>11737</v>
      </c>
      <c r="L1131" s="1" t="s">
        <v>1244</v>
      </c>
      <c r="M1131" s="1"/>
      <c r="N1131" s="38"/>
      <c r="O1131" s="38"/>
      <c r="AD1131"/>
      <c r="AE1131"/>
    </row>
    <row r="1132" spans="1:31" hidden="1" x14ac:dyDescent="0.35">
      <c r="A1132" s="106">
        <v>44255</v>
      </c>
      <c r="B1132" s="1" t="s">
        <v>2330</v>
      </c>
      <c r="C1132" s="102" t="s">
        <v>3716</v>
      </c>
      <c r="D1132" s="102">
        <v>1402</v>
      </c>
      <c r="E1132" s="1" t="s">
        <v>3017</v>
      </c>
      <c r="F1132" s="102" t="s">
        <v>3717</v>
      </c>
      <c r="G1132" s="1">
        <v>8469</v>
      </c>
      <c r="H1132" s="1">
        <v>7529</v>
      </c>
      <c r="I1132" s="1">
        <v>0</v>
      </c>
      <c r="J1132" s="1">
        <v>7529</v>
      </c>
      <c r="K1132" s="1">
        <v>15998</v>
      </c>
      <c r="L1132" s="1" t="s">
        <v>1244</v>
      </c>
      <c r="M1132" s="1"/>
      <c r="N1132" s="38"/>
      <c r="O1132" s="38"/>
      <c r="AD1132"/>
      <c r="AE1132"/>
    </row>
    <row r="1133" spans="1:31" hidden="1" x14ac:dyDescent="0.35">
      <c r="A1133" s="106">
        <v>44255</v>
      </c>
      <c r="B1133" s="1" t="s">
        <v>2330</v>
      </c>
      <c r="C1133" s="102" t="s">
        <v>3718</v>
      </c>
      <c r="D1133" s="102">
        <v>1404</v>
      </c>
      <c r="E1133" s="1" t="s">
        <v>3017</v>
      </c>
      <c r="F1133" s="102" t="s">
        <v>3542</v>
      </c>
      <c r="G1133" s="1">
        <v>1960</v>
      </c>
      <c r="H1133" s="1">
        <v>3920</v>
      </c>
      <c r="I1133" s="1">
        <v>0</v>
      </c>
      <c r="J1133" s="1">
        <v>3920</v>
      </c>
      <c r="K1133" s="1">
        <v>5880</v>
      </c>
      <c r="L1133" s="1" t="s">
        <v>1244</v>
      </c>
      <c r="M1133" s="1"/>
      <c r="N1133" s="38"/>
      <c r="O1133" s="38"/>
      <c r="AD1133"/>
      <c r="AE1133"/>
    </row>
    <row r="1134" spans="1:31" hidden="1" x14ac:dyDescent="0.35">
      <c r="A1134" s="106">
        <v>44255</v>
      </c>
      <c r="B1134" s="1" t="s">
        <v>2330</v>
      </c>
      <c r="C1134" s="102" t="s">
        <v>3719</v>
      </c>
      <c r="D1134" s="102">
        <v>1405</v>
      </c>
      <c r="E1134" s="1" t="s">
        <v>3017</v>
      </c>
      <c r="F1134" s="102" t="s">
        <v>3543</v>
      </c>
      <c r="G1134" s="1">
        <v>37152</v>
      </c>
      <c r="H1134" s="1">
        <v>37589</v>
      </c>
      <c r="I1134" s="1">
        <v>0</v>
      </c>
      <c r="J1134" s="1">
        <v>37589</v>
      </c>
      <c r="K1134" s="1">
        <v>74741</v>
      </c>
      <c r="L1134" s="1" t="s">
        <v>1258</v>
      </c>
      <c r="M1134" s="1"/>
      <c r="N1134" s="38"/>
      <c r="O1134" s="38"/>
      <c r="AD1134"/>
      <c r="AE1134"/>
    </row>
    <row r="1135" spans="1:31" hidden="1" x14ac:dyDescent="0.35">
      <c r="A1135" s="106">
        <v>44255</v>
      </c>
      <c r="B1135" s="1" t="s">
        <v>2330</v>
      </c>
      <c r="C1135" s="102" t="s">
        <v>3720</v>
      </c>
      <c r="D1135" s="102">
        <v>1406</v>
      </c>
      <c r="E1135" s="1" t="s">
        <v>3017</v>
      </c>
      <c r="F1135" s="102" t="s">
        <v>3544</v>
      </c>
      <c r="G1135" s="1">
        <v>10808</v>
      </c>
      <c r="H1135" s="1">
        <v>10854</v>
      </c>
      <c r="I1135" s="1">
        <v>0</v>
      </c>
      <c r="J1135" s="1">
        <v>10854</v>
      </c>
      <c r="K1135" s="1">
        <v>21662</v>
      </c>
      <c r="L1135" s="1" t="s">
        <v>1009</v>
      </c>
      <c r="M1135" s="1"/>
      <c r="N1135" s="38"/>
      <c r="O1135" s="38"/>
      <c r="AD1135"/>
      <c r="AE1135"/>
    </row>
    <row r="1136" spans="1:31" hidden="1" x14ac:dyDescent="0.35">
      <c r="A1136" s="106">
        <v>44255</v>
      </c>
      <c r="B1136" s="1" t="s">
        <v>2330</v>
      </c>
      <c r="C1136" s="102" t="s">
        <v>3721</v>
      </c>
      <c r="D1136" s="102">
        <v>1407</v>
      </c>
      <c r="E1136" s="1" t="s">
        <v>3017</v>
      </c>
      <c r="F1136" s="102" t="s">
        <v>3722</v>
      </c>
      <c r="G1136" s="1">
        <v>820</v>
      </c>
      <c r="H1136" s="1">
        <v>5672</v>
      </c>
      <c r="I1136" s="1">
        <v>0</v>
      </c>
      <c r="J1136" s="1">
        <v>5672</v>
      </c>
      <c r="K1136" s="1">
        <v>6492</v>
      </c>
      <c r="L1136" s="1" t="s">
        <v>1244</v>
      </c>
      <c r="M1136" s="1"/>
      <c r="N1136" s="38"/>
      <c r="O1136" s="38"/>
      <c r="AD1136"/>
      <c r="AE1136"/>
    </row>
    <row r="1137" spans="1:31" hidden="1" x14ac:dyDescent="0.35">
      <c r="A1137" s="106">
        <v>44255</v>
      </c>
      <c r="B1137" s="1" t="s">
        <v>2330</v>
      </c>
      <c r="C1137" s="102" t="s">
        <v>3723</v>
      </c>
      <c r="D1137" s="102">
        <v>1408</v>
      </c>
      <c r="E1137" s="1" t="s">
        <v>3017</v>
      </c>
      <c r="F1137" s="102" t="s">
        <v>3724</v>
      </c>
      <c r="G1137" s="1">
        <v>1296</v>
      </c>
      <c r="H1137" s="1">
        <v>1251</v>
      </c>
      <c r="I1137" s="1">
        <v>0</v>
      </c>
      <c r="J1137" s="1">
        <v>1251</v>
      </c>
      <c r="K1137" s="1">
        <v>2547</v>
      </c>
      <c r="L1137" s="1" t="s">
        <v>1244</v>
      </c>
      <c r="M1137" s="1"/>
      <c r="N1137" s="38"/>
      <c r="O1137" s="38"/>
      <c r="AD1137"/>
      <c r="AE1137"/>
    </row>
    <row r="1138" spans="1:31" hidden="1" x14ac:dyDescent="0.35">
      <c r="A1138" s="106">
        <v>44255</v>
      </c>
      <c r="B1138" s="1" t="s">
        <v>2330</v>
      </c>
      <c r="C1138" s="102" t="s">
        <v>3725</v>
      </c>
      <c r="D1138" s="102">
        <v>1412</v>
      </c>
      <c r="E1138" s="1" t="s">
        <v>3017</v>
      </c>
      <c r="F1138" s="102" t="s">
        <v>3547</v>
      </c>
      <c r="G1138" s="1">
        <v>1033</v>
      </c>
      <c r="H1138" s="1">
        <v>1033</v>
      </c>
      <c r="I1138" s="1">
        <v>0</v>
      </c>
      <c r="J1138" s="1">
        <v>1033</v>
      </c>
      <c r="K1138" s="1">
        <v>2066</v>
      </c>
      <c r="L1138" s="1" t="s">
        <v>1255</v>
      </c>
      <c r="M1138" s="1"/>
      <c r="N1138" s="38"/>
      <c r="O1138" s="38"/>
      <c r="AD1138"/>
      <c r="AE1138"/>
    </row>
    <row r="1139" spans="1:31" hidden="1" x14ac:dyDescent="0.35">
      <c r="A1139" s="106">
        <v>44255</v>
      </c>
      <c r="B1139" s="1" t="s">
        <v>2330</v>
      </c>
      <c r="C1139" s="102" t="s">
        <v>3726</v>
      </c>
      <c r="D1139" s="102">
        <v>1416</v>
      </c>
      <c r="E1139" s="1" t="s">
        <v>3017</v>
      </c>
      <c r="F1139" s="102" t="s">
        <v>3692</v>
      </c>
      <c r="G1139" s="1">
        <v>358</v>
      </c>
      <c r="H1139" s="1">
        <v>72</v>
      </c>
      <c r="I1139" s="1">
        <v>0</v>
      </c>
      <c r="J1139" s="1">
        <v>72</v>
      </c>
      <c r="K1139" s="1">
        <v>430</v>
      </c>
      <c r="L1139" s="1" t="s">
        <v>1244</v>
      </c>
      <c r="M1139" s="1"/>
      <c r="N1139" s="38"/>
      <c r="O1139" s="38"/>
      <c r="AD1139"/>
      <c r="AE1139"/>
    </row>
    <row r="1140" spans="1:31" hidden="1" x14ac:dyDescent="0.35">
      <c r="A1140" s="106">
        <v>44255</v>
      </c>
      <c r="B1140" s="1" t="s">
        <v>2330</v>
      </c>
      <c r="C1140" s="102" t="s">
        <v>3727</v>
      </c>
      <c r="D1140" s="102">
        <v>1420</v>
      </c>
      <c r="E1140" s="1" t="s">
        <v>3017</v>
      </c>
      <c r="F1140" s="102" t="s">
        <v>3728</v>
      </c>
      <c r="G1140" s="1">
        <v>4303</v>
      </c>
      <c r="H1140" s="1">
        <v>4303</v>
      </c>
      <c r="I1140" s="1">
        <v>0</v>
      </c>
      <c r="J1140" s="1">
        <v>4303</v>
      </c>
      <c r="K1140" s="1">
        <v>8606</v>
      </c>
      <c r="L1140" s="1" t="s">
        <v>1244</v>
      </c>
      <c r="M1140" s="1"/>
      <c r="N1140" s="38"/>
      <c r="O1140" s="38"/>
      <c r="AD1140"/>
      <c r="AE1140"/>
    </row>
    <row r="1141" spans="1:31" hidden="1" x14ac:dyDescent="0.35">
      <c r="A1141" s="106">
        <v>44255</v>
      </c>
      <c r="B1141" s="1"/>
      <c r="C1141" s="102" t="s">
        <v>2934</v>
      </c>
      <c r="D1141" s="102">
        <v>1424</v>
      </c>
      <c r="E1141" s="1" t="s">
        <v>3016</v>
      </c>
      <c r="F1141" s="102" t="s">
        <v>3696</v>
      </c>
      <c r="G1141" s="1">
        <v>309131</v>
      </c>
      <c r="H1141" s="1">
        <v>351412</v>
      </c>
      <c r="I1141" s="1">
        <v>0</v>
      </c>
      <c r="J1141" s="1">
        <v>351412</v>
      </c>
      <c r="K1141" s="1">
        <v>660543</v>
      </c>
      <c r="L1141" s="1"/>
      <c r="M1141" s="1"/>
      <c r="N1141" s="38"/>
      <c r="O1141" s="38"/>
      <c r="AD1141"/>
      <c r="AE1141"/>
    </row>
    <row r="1142" spans="1:31" hidden="1" x14ac:dyDescent="0.35">
      <c r="A1142" s="106">
        <v>44255</v>
      </c>
      <c r="B1142" s="1" t="s">
        <v>2331</v>
      </c>
      <c r="C1142" s="102" t="s">
        <v>2935</v>
      </c>
      <c r="D1142" s="102">
        <v>1425</v>
      </c>
      <c r="E1142" s="1" t="s">
        <v>3017</v>
      </c>
      <c r="F1142" s="102" t="s">
        <v>3551</v>
      </c>
      <c r="G1142" s="1">
        <v>45874</v>
      </c>
      <c r="H1142" s="1">
        <v>50295</v>
      </c>
      <c r="I1142" s="1">
        <v>0</v>
      </c>
      <c r="J1142" s="1">
        <v>50295</v>
      </c>
      <c r="K1142" s="1">
        <v>96169</v>
      </c>
      <c r="L1142" s="1" t="s">
        <v>1247</v>
      </c>
      <c r="M1142" s="1"/>
      <c r="N1142" s="38"/>
      <c r="O1142" s="38"/>
      <c r="AD1142"/>
      <c r="AE1142"/>
    </row>
    <row r="1143" spans="1:31" hidden="1" x14ac:dyDescent="0.35">
      <c r="A1143" s="106">
        <v>44255</v>
      </c>
      <c r="B1143" s="1" t="s">
        <v>2331</v>
      </c>
      <c r="C1143" s="102" t="s">
        <v>3729</v>
      </c>
      <c r="D1143" s="102">
        <v>1426</v>
      </c>
      <c r="E1143" s="1" t="s">
        <v>3017</v>
      </c>
      <c r="F1143" s="102" t="s">
        <v>3730</v>
      </c>
      <c r="G1143" s="1">
        <v>197498</v>
      </c>
      <c r="H1143" s="1">
        <v>197318</v>
      </c>
      <c r="I1143" s="1">
        <v>0</v>
      </c>
      <c r="J1143" s="1">
        <v>197318</v>
      </c>
      <c r="K1143" s="1">
        <v>394816</v>
      </c>
      <c r="L1143" s="1" t="s">
        <v>1182</v>
      </c>
      <c r="M1143" s="1"/>
      <c r="N1143" s="38"/>
      <c r="O1143" s="38"/>
      <c r="AD1143"/>
      <c r="AE1143"/>
    </row>
    <row r="1144" spans="1:31" hidden="1" x14ac:dyDescent="0.35">
      <c r="A1144" s="106">
        <v>44255</v>
      </c>
      <c r="B1144" s="1" t="s">
        <v>2332</v>
      </c>
      <c r="C1144" s="102" t="s">
        <v>3731</v>
      </c>
      <c r="D1144" s="102">
        <v>1427</v>
      </c>
      <c r="E1144" s="1" t="s">
        <v>3017</v>
      </c>
      <c r="F1144" s="102" t="s">
        <v>3553</v>
      </c>
      <c r="G1144" s="1">
        <v>19393</v>
      </c>
      <c r="H1144" s="1">
        <v>33551</v>
      </c>
      <c r="I1144" s="1">
        <v>0</v>
      </c>
      <c r="J1144" s="1">
        <v>33551</v>
      </c>
      <c r="K1144" s="1">
        <v>52944</v>
      </c>
      <c r="L1144" s="1" t="s">
        <v>1183</v>
      </c>
      <c r="M1144" s="1"/>
      <c r="N1144" s="38"/>
      <c r="O1144" s="38"/>
      <c r="AD1144"/>
      <c r="AE1144"/>
    </row>
    <row r="1145" spans="1:31" hidden="1" x14ac:dyDescent="0.35">
      <c r="A1145" s="106">
        <v>44255</v>
      </c>
      <c r="B1145" s="1" t="s">
        <v>2331</v>
      </c>
      <c r="C1145" s="102" t="s">
        <v>4010</v>
      </c>
      <c r="D1145" s="102">
        <v>1428</v>
      </c>
      <c r="E1145" s="1" t="s">
        <v>3017</v>
      </c>
      <c r="F1145" s="102" t="s">
        <v>4011</v>
      </c>
      <c r="G1145" s="1">
        <v>18973</v>
      </c>
      <c r="H1145" s="1">
        <v>30961</v>
      </c>
      <c r="I1145" s="1">
        <v>0</v>
      </c>
      <c r="J1145" s="1">
        <v>30961</v>
      </c>
      <c r="K1145" s="1">
        <v>49934</v>
      </c>
      <c r="L1145" s="1" t="s">
        <v>1182</v>
      </c>
      <c r="M1145" s="1"/>
      <c r="N1145" s="38"/>
      <c r="O1145" s="38"/>
      <c r="AD1145"/>
      <c r="AE1145"/>
    </row>
    <row r="1146" spans="1:31" hidden="1" x14ac:dyDescent="0.35">
      <c r="A1146" s="106">
        <v>44255</v>
      </c>
      <c r="B1146" s="1" t="s">
        <v>2332</v>
      </c>
      <c r="C1146" s="102" t="s">
        <v>3664</v>
      </c>
      <c r="D1146" s="102">
        <v>1998</v>
      </c>
      <c r="E1146" s="1" t="s">
        <v>3017</v>
      </c>
      <c r="F1146" s="102" t="s">
        <v>3555</v>
      </c>
      <c r="G1146" s="1">
        <v>27393</v>
      </c>
      <c r="H1146" s="1">
        <v>39287</v>
      </c>
      <c r="I1146" s="1">
        <v>0</v>
      </c>
      <c r="J1146" s="1">
        <v>39287</v>
      </c>
      <c r="K1146" s="1">
        <v>66680</v>
      </c>
      <c r="L1146" s="1" t="s">
        <v>1183</v>
      </c>
      <c r="M1146" s="1"/>
      <c r="N1146" s="38"/>
      <c r="O1146" s="38"/>
      <c r="AD1146"/>
      <c r="AE1146"/>
    </row>
    <row r="1147" spans="1:31" hidden="1" x14ac:dyDescent="0.35">
      <c r="A1147" s="106">
        <v>44255</v>
      </c>
      <c r="B1147" s="1"/>
      <c r="C1147" s="102" t="s">
        <v>3732</v>
      </c>
      <c r="D1147" s="102">
        <v>1430</v>
      </c>
      <c r="E1147" s="1" t="s">
        <v>3016</v>
      </c>
      <c r="F1147" s="102" t="s">
        <v>3705</v>
      </c>
      <c r="G1147" s="1">
        <v>26191</v>
      </c>
      <c r="H1147" s="1">
        <v>0</v>
      </c>
      <c r="I1147" s="1">
        <v>0</v>
      </c>
      <c r="J1147" s="1">
        <v>0</v>
      </c>
      <c r="K1147" s="1">
        <v>26191</v>
      </c>
      <c r="L1147" s="1"/>
      <c r="M1147" s="1"/>
      <c r="N1147" s="38"/>
      <c r="O1147" s="38"/>
      <c r="AD1147"/>
      <c r="AE1147"/>
    </row>
    <row r="1148" spans="1:31" hidden="1" x14ac:dyDescent="0.35">
      <c r="A1148" s="106">
        <v>44255</v>
      </c>
      <c r="B1148" s="1" t="s">
        <v>2334</v>
      </c>
      <c r="C1148" s="102" t="s">
        <v>3733</v>
      </c>
      <c r="D1148" s="102">
        <v>1438</v>
      </c>
      <c r="E1148" s="1" t="s">
        <v>3017</v>
      </c>
      <c r="F1148" s="102" t="s">
        <v>3557</v>
      </c>
      <c r="G1148" s="1">
        <v>26191</v>
      </c>
      <c r="H1148" s="1">
        <v>0</v>
      </c>
      <c r="I1148" s="1">
        <v>0</v>
      </c>
      <c r="J1148" s="1">
        <v>0</v>
      </c>
      <c r="K1148" s="1">
        <v>26191</v>
      </c>
      <c r="L1148" s="1" t="s">
        <v>1247</v>
      </c>
      <c r="M1148" s="1"/>
      <c r="N1148" s="38"/>
      <c r="O1148" s="38"/>
      <c r="AD1148"/>
      <c r="AE1148"/>
    </row>
    <row r="1149" spans="1:31" hidden="1" x14ac:dyDescent="0.35">
      <c r="A1149" s="106">
        <v>44255</v>
      </c>
      <c r="B1149" s="1"/>
      <c r="C1149" s="102" t="s">
        <v>3734</v>
      </c>
      <c r="D1149" s="102">
        <v>1441</v>
      </c>
      <c r="E1149" s="1" t="s">
        <v>3016</v>
      </c>
      <c r="F1149" s="102" t="s">
        <v>3735</v>
      </c>
      <c r="G1149" s="1">
        <v>161045</v>
      </c>
      <c r="H1149" s="1">
        <v>150920</v>
      </c>
      <c r="I1149" s="1">
        <v>0</v>
      </c>
      <c r="J1149" s="1">
        <v>150920</v>
      </c>
      <c r="K1149" s="1">
        <v>311965</v>
      </c>
      <c r="L1149" s="1"/>
      <c r="M1149" s="1"/>
      <c r="N1149" s="38"/>
      <c r="O1149" s="38"/>
      <c r="AD1149"/>
      <c r="AE1149"/>
    </row>
    <row r="1150" spans="1:31" hidden="1" x14ac:dyDescent="0.35">
      <c r="A1150" s="106">
        <v>44255</v>
      </c>
      <c r="B1150" s="1"/>
      <c r="C1150" s="102" t="s">
        <v>3736</v>
      </c>
      <c r="D1150" s="102">
        <v>1442</v>
      </c>
      <c r="E1150" s="1" t="s">
        <v>3016</v>
      </c>
      <c r="F1150" s="102" t="s">
        <v>3672</v>
      </c>
      <c r="G1150" s="1">
        <v>64776</v>
      </c>
      <c r="H1150" s="1">
        <v>54062</v>
      </c>
      <c r="I1150" s="1">
        <v>0</v>
      </c>
      <c r="J1150" s="1">
        <v>54062</v>
      </c>
      <c r="K1150" s="1">
        <v>118838</v>
      </c>
      <c r="L1150" s="1"/>
      <c r="M1150" s="1"/>
      <c r="N1150" s="38"/>
      <c r="O1150" s="38"/>
      <c r="AD1150"/>
      <c r="AE1150"/>
    </row>
    <row r="1151" spans="1:31" hidden="1" x14ac:dyDescent="0.35">
      <c r="A1151" s="106">
        <v>44255</v>
      </c>
      <c r="B1151" s="1" t="s">
        <v>2330</v>
      </c>
      <c r="C1151" s="102" t="s">
        <v>3737</v>
      </c>
      <c r="D1151" s="102">
        <v>1443</v>
      </c>
      <c r="E1151" s="1" t="s">
        <v>3017</v>
      </c>
      <c r="F1151" s="102" t="s">
        <v>3535</v>
      </c>
      <c r="G1151" s="1">
        <v>20903</v>
      </c>
      <c r="H1151" s="1">
        <v>19907</v>
      </c>
      <c r="I1151" s="1">
        <v>0</v>
      </c>
      <c r="J1151" s="1">
        <v>19907</v>
      </c>
      <c r="K1151" s="1">
        <v>40810</v>
      </c>
      <c r="L1151" s="1" t="s">
        <v>1244</v>
      </c>
      <c r="M1151" s="1"/>
      <c r="N1151" s="38"/>
      <c r="O1151" s="38"/>
      <c r="AD1151"/>
      <c r="AE1151"/>
    </row>
    <row r="1152" spans="1:31" hidden="1" x14ac:dyDescent="0.35">
      <c r="A1152" s="106">
        <v>44255</v>
      </c>
      <c r="B1152" s="1" t="s">
        <v>2330</v>
      </c>
      <c r="C1152" s="102" t="s">
        <v>3738</v>
      </c>
      <c r="D1152" s="102">
        <v>1444</v>
      </c>
      <c r="E1152" s="1" t="s">
        <v>3017</v>
      </c>
      <c r="F1152" s="102" t="s">
        <v>3536</v>
      </c>
      <c r="G1152" s="1">
        <v>7152</v>
      </c>
      <c r="H1152" s="1">
        <v>8864</v>
      </c>
      <c r="I1152" s="1">
        <v>0</v>
      </c>
      <c r="J1152" s="1">
        <v>8864</v>
      </c>
      <c r="K1152" s="1">
        <v>16016</v>
      </c>
      <c r="L1152" s="1" t="s">
        <v>1244</v>
      </c>
      <c r="M1152" s="1"/>
      <c r="N1152" s="38"/>
      <c r="O1152" s="38"/>
      <c r="AD1152"/>
      <c r="AE1152"/>
    </row>
    <row r="1153" spans="1:31" hidden="1" x14ac:dyDescent="0.35">
      <c r="A1153" s="106">
        <v>44255</v>
      </c>
      <c r="B1153" s="1" t="s">
        <v>2330</v>
      </c>
      <c r="C1153" s="102" t="s">
        <v>3739</v>
      </c>
      <c r="D1153" s="102">
        <v>1445</v>
      </c>
      <c r="E1153" s="1" t="s">
        <v>3017</v>
      </c>
      <c r="F1153" s="102" t="s">
        <v>3537</v>
      </c>
      <c r="G1153" s="1">
        <v>455</v>
      </c>
      <c r="H1153" s="1">
        <v>131</v>
      </c>
      <c r="I1153" s="1">
        <v>0</v>
      </c>
      <c r="J1153" s="1">
        <v>131</v>
      </c>
      <c r="K1153" s="1">
        <v>586</v>
      </c>
      <c r="L1153" s="1" t="s">
        <v>1244</v>
      </c>
      <c r="M1153" s="1"/>
      <c r="N1153" s="38"/>
      <c r="O1153" s="38"/>
      <c r="AD1153"/>
      <c r="AE1153"/>
    </row>
    <row r="1154" spans="1:31" hidden="1" x14ac:dyDescent="0.35">
      <c r="A1154" s="106">
        <v>44255</v>
      </c>
      <c r="B1154" s="1" t="s">
        <v>2330</v>
      </c>
      <c r="C1154" s="102" t="s">
        <v>3740</v>
      </c>
      <c r="D1154" s="102">
        <v>1446</v>
      </c>
      <c r="E1154" s="1" t="s">
        <v>3017</v>
      </c>
      <c r="F1154" s="102" t="s">
        <v>3538</v>
      </c>
      <c r="G1154" s="1">
        <v>12826</v>
      </c>
      <c r="H1154" s="1">
        <v>0</v>
      </c>
      <c r="I1154" s="1">
        <v>0</v>
      </c>
      <c r="J1154" s="1">
        <v>0</v>
      </c>
      <c r="K1154" s="1">
        <v>12826</v>
      </c>
      <c r="L1154" s="1" t="s">
        <v>1244</v>
      </c>
      <c r="M1154" s="1"/>
      <c r="N1154" s="38"/>
      <c r="O1154" s="38"/>
      <c r="AD1154"/>
      <c r="AE1154"/>
    </row>
    <row r="1155" spans="1:31" hidden="1" x14ac:dyDescent="0.35">
      <c r="A1155" s="106">
        <v>44255</v>
      </c>
      <c r="B1155" s="1" t="s">
        <v>2330</v>
      </c>
      <c r="C1155" s="102" t="s">
        <v>3741</v>
      </c>
      <c r="D1155" s="102">
        <v>1450</v>
      </c>
      <c r="E1155" s="1" t="s">
        <v>3017</v>
      </c>
      <c r="F1155" s="102" t="s">
        <v>3539</v>
      </c>
      <c r="G1155" s="1">
        <v>1750</v>
      </c>
      <c r="H1155" s="1">
        <v>1572</v>
      </c>
      <c r="I1155" s="1">
        <v>0</v>
      </c>
      <c r="J1155" s="1">
        <v>1572</v>
      </c>
      <c r="K1155" s="1">
        <v>3322</v>
      </c>
      <c r="L1155" s="1" t="s">
        <v>1244</v>
      </c>
      <c r="M1155" s="1"/>
      <c r="N1155" s="38"/>
      <c r="O1155" s="38"/>
      <c r="AD1155"/>
      <c r="AE1155"/>
    </row>
    <row r="1156" spans="1:31" hidden="1" x14ac:dyDescent="0.35">
      <c r="A1156" s="106">
        <v>44255</v>
      </c>
      <c r="B1156" s="1" t="s">
        <v>2330</v>
      </c>
      <c r="C1156" s="102" t="s">
        <v>3742</v>
      </c>
      <c r="D1156" s="102">
        <v>1451</v>
      </c>
      <c r="E1156" s="1" t="s">
        <v>3017</v>
      </c>
      <c r="F1156" s="102" t="s">
        <v>3743</v>
      </c>
      <c r="G1156" s="1">
        <v>1724</v>
      </c>
      <c r="H1156" s="1">
        <v>1581</v>
      </c>
      <c r="I1156" s="1">
        <v>0</v>
      </c>
      <c r="J1156" s="1">
        <v>1581</v>
      </c>
      <c r="K1156" s="1">
        <v>3305</v>
      </c>
      <c r="L1156" s="1" t="s">
        <v>1244</v>
      </c>
      <c r="M1156" s="1"/>
      <c r="N1156" s="38"/>
      <c r="O1156" s="38"/>
      <c r="AD1156"/>
      <c r="AE1156"/>
    </row>
    <row r="1157" spans="1:31" hidden="1" x14ac:dyDescent="0.35">
      <c r="A1157" s="106">
        <v>44255</v>
      </c>
      <c r="B1157" s="1" t="s">
        <v>2330</v>
      </c>
      <c r="C1157" s="102" t="s">
        <v>3744</v>
      </c>
      <c r="D1157" s="102">
        <v>1452</v>
      </c>
      <c r="E1157" s="1" t="s">
        <v>3017</v>
      </c>
      <c r="F1157" s="102" t="s">
        <v>3745</v>
      </c>
      <c r="G1157" s="1">
        <v>2581</v>
      </c>
      <c r="H1157" s="1">
        <v>2294</v>
      </c>
      <c r="I1157" s="1">
        <v>0</v>
      </c>
      <c r="J1157" s="1">
        <v>2294</v>
      </c>
      <c r="K1157" s="1">
        <v>4875</v>
      </c>
      <c r="L1157" s="1" t="s">
        <v>1244</v>
      </c>
      <c r="M1157" s="1"/>
      <c r="N1157" s="38"/>
      <c r="O1157" s="38"/>
      <c r="AD1157"/>
      <c r="AE1157"/>
    </row>
    <row r="1158" spans="1:31" hidden="1" x14ac:dyDescent="0.35">
      <c r="A1158" s="106">
        <v>44255</v>
      </c>
      <c r="B1158" s="1" t="s">
        <v>2330</v>
      </c>
      <c r="C1158" s="102" t="s">
        <v>3746</v>
      </c>
      <c r="D1158" s="102">
        <v>1454</v>
      </c>
      <c r="E1158" s="1" t="s">
        <v>3017</v>
      </c>
      <c r="F1158" s="102" t="s">
        <v>3542</v>
      </c>
      <c r="G1158" s="1">
        <v>597</v>
      </c>
      <c r="H1158" s="1">
        <v>1195</v>
      </c>
      <c r="I1158" s="1">
        <v>0</v>
      </c>
      <c r="J1158" s="1">
        <v>1195</v>
      </c>
      <c r="K1158" s="1">
        <v>1792</v>
      </c>
      <c r="L1158" s="1" t="s">
        <v>1244</v>
      </c>
      <c r="M1158" s="1"/>
      <c r="N1158" s="38"/>
      <c r="O1158" s="38"/>
      <c r="AD1158"/>
      <c r="AE1158"/>
    </row>
    <row r="1159" spans="1:31" hidden="1" x14ac:dyDescent="0.35">
      <c r="A1159" s="106">
        <v>44255</v>
      </c>
      <c r="B1159" s="1" t="s">
        <v>2330</v>
      </c>
      <c r="C1159" s="102" t="s">
        <v>3747</v>
      </c>
      <c r="D1159" s="102">
        <v>1455</v>
      </c>
      <c r="E1159" s="1" t="s">
        <v>3017</v>
      </c>
      <c r="F1159" s="102" t="s">
        <v>3543</v>
      </c>
      <c r="G1159" s="1">
        <v>11321</v>
      </c>
      <c r="H1159" s="1">
        <v>11454</v>
      </c>
      <c r="I1159" s="1">
        <v>0</v>
      </c>
      <c r="J1159" s="1">
        <v>11454</v>
      </c>
      <c r="K1159" s="1">
        <v>22775</v>
      </c>
      <c r="L1159" s="1" t="s">
        <v>1258</v>
      </c>
      <c r="M1159" s="1"/>
      <c r="N1159" s="38"/>
      <c r="O1159" s="38"/>
      <c r="AD1159"/>
      <c r="AE1159"/>
    </row>
    <row r="1160" spans="1:31" hidden="1" x14ac:dyDescent="0.35">
      <c r="A1160" s="106">
        <v>44255</v>
      </c>
      <c r="B1160" s="1" t="s">
        <v>2330</v>
      </c>
      <c r="C1160" s="102" t="s">
        <v>3748</v>
      </c>
      <c r="D1160" s="102">
        <v>1456</v>
      </c>
      <c r="E1160" s="1" t="s">
        <v>3017</v>
      </c>
      <c r="F1160" s="102" t="s">
        <v>3544</v>
      </c>
      <c r="G1160" s="1">
        <v>3293</v>
      </c>
      <c r="H1160" s="1">
        <v>3307</v>
      </c>
      <c r="I1160" s="1">
        <v>0</v>
      </c>
      <c r="J1160" s="1">
        <v>3307</v>
      </c>
      <c r="K1160" s="1">
        <v>6600</v>
      </c>
      <c r="L1160" s="1" t="s">
        <v>1009</v>
      </c>
      <c r="M1160" s="1"/>
      <c r="N1160" s="38"/>
      <c r="O1160" s="38"/>
      <c r="AD1160"/>
      <c r="AE1160"/>
    </row>
    <row r="1161" spans="1:31" hidden="1" x14ac:dyDescent="0.35">
      <c r="A1161" s="106">
        <v>44255</v>
      </c>
      <c r="B1161" s="1" t="s">
        <v>2330</v>
      </c>
      <c r="C1161" s="102" t="s">
        <v>3749</v>
      </c>
      <c r="D1161" s="102">
        <v>1457</v>
      </c>
      <c r="E1161" s="1" t="s">
        <v>3017</v>
      </c>
      <c r="F1161" s="102" t="s">
        <v>3722</v>
      </c>
      <c r="G1161" s="1">
        <v>250</v>
      </c>
      <c r="H1161" s="1">
        <v>1728</v>
      </c>
      <c r="I1161" s="1">
        <v>0</v>
      </c>
      <c r="J1161" s="1">
        <v>1728</v>
      </c>
      <c r="K1161" s="1">
        <v>1978</v>
      </c>
      <c r="L1161" s="1" t="s">
        <v>1244</v>
      </c>
      <c r="M1161" s="1"/>
      <c r="N1161" s="38"/>
      <c r="O1161" s="38"/>
      <c r="AD1161"/>
      <c r="AE1161"/>
    </row>
    <row r="1162" spans="1:31" hidden="1" x14ac:dyDescent="0.35">
      <c r="A1162" s="106">
        <v>44255</v>
      </c>
      <c r="B1162" s="1" t="s">
        <v>2330</v>
      </c>
      <c r="C1162" s="102" t="s">
        <v>3750</v>
      </c>
      <c r="D1162" s="102">
        <v>1458</v>
      </c>
      <c r="E1162" s="1" t="s">
        <v>3017</v>
      </c>
      <c r="F1162" s="102" t="s">
        <v>3751</v>
      </c>
      <c r="G1162" s="1">
        <v>395</v>
      </c>
      <c r="H1162" s="1">
        <v>381</v>
      </c>
      <c r="I1162" s="1">
        <v>0</v>
      </c>
      <c r="J1162" s="1">
        <v>381</v>
      </c>
      <c r="K1162" s="1">
        <v>776</v>
      </c>
      <c r="L1162" s="1" t="s">
        <v>1244</v>
      </c>
      <c r="M1162" s="1"/>
      <c r="N1162" s="38"/>
      <c r="O1162" s="38"/>
      <c r="AD1162"/>
      <c r="AE1162"/>
    </row>
    <row r="1163" spans="1:31" hidden="1" x14ac:dyDescent="0.35">
      <c r="A1163" s="106">
        <v>44255</v>
      </c>
      <c r="B1163" s="1" t="s">
        <v>2330</v>
      </c>
      <c r="C1163" s="102" t="s">
        <v>3752</v>
      </c>
      <c r="D1163" s="102">
        <v>1462</v>
      </c>
      <c r="E1163" s="1" t="s">
        <v>3017</v>
      </c>
      <c r="F1163" s="102" t="s">
        <v>3753</v>
      </c>
      <c r="G1163" s="1">
        <v>109</v>
      </c>
      <c r="H1163" s="1">
        <v>315</v>
      </c>
      <c r="I1163" s="1">
        <v>0</v>
      </c>
      <c r="J1163" s="1">
        <v>315</v>
      </c>
      <c r="K1163" s="1">
        <v>424</v>
      </c>
      <c r="L1163" s="1" t="s">
        <v>1255</v>
      </c>
      <c r="M1163" s="1"/>
      <c r="N1163" s="38"/>
      <c r="O1163" s="38"/>
      <c r="AD1163"/>
      <c r="AE1163"/>
    </row>
    <row r="1164" spans="1:31" hidden="1" x14ac:dyDescent="0.35">
      <c r="A1164" s="106">
        <v>44255</v>
      </c>
      <c r="B1164" s="1" t="s">
        <v>2330</v>
      </c>
      <c r="C1164" s="102" t="s">
        <v>3754</v>
      </c>
      <c r="D1164" s="102">
        <v>1466</v>
      </c>
      <c r="E1164" s="1" t="s">
        <v>3017</v>
      </c>
      <c r="F1164" s="102" t="s">
        <v>3692</v>
      </c>
      <c r="G1164" s="1">
        <v>109</v>
      </c>
      <c r="H1164" s="1">
        <v>22</v>
      </c>
      <c r="I1164" s="1">
        <v>0</v>
      </c>
      <c r="J1164" s="1">
        <v>22</v>
      </c>
      <c r="K1164" s="1">
        <v>131</v>
      </c>
      <c r="L1164" s="1" t="s">
        <v>1244</v>
      </c>
      <c r="M1164" s="1"/>
      <c r="N1164" s="38"/>
      <c r="O1164" s="38"/>
      <c r="AD1164"/>
      <c r="AE1164"/>
    </row>
    <row r="1165" spans="1:31" hidden="1" x14ac:dyDescent="0.35">
      <c r="A1165" s="106">
        <v>44255</v>
      </c>
      <c r="B1165" s="1" t="s">
        <v>2330</v>
      </c>
      <c r="C1165" s="102" t="s">
        <v>3755</v>
      </c>
      <c r="D1165" s="102">
        <v>1470</v>
      </c>
      <c r="E1165" s="1" t="s">
        <v>3017</v>
      </c>
      <c r="F1165" s="102" t="s">
        <v>3549</v>
      </c>
      <c r="G1165" s="1">
        <v>1311</v>
      </c>
      <c r="H1165" s="1">
        <v>1311</v>
      </c>
      <c r="I1165" s="1">
        <v>0</v>
      </c>
      <c r="J1165" s="1">
        <v>1311</v>
      </c>
      <c r="K1165" s="1">
        <v>2622</v>
      </c>
      <c r="L1165" s="1" t="s">
        <v>1244</v>
      </c>
      <c r="M1165" s="1"/>
      <c r="N1165" s="38"/>
      <c r="O1165" s="38"/>
      <c r="AD1165"/>
      <c r="AE1165"/>
    </row>
    <row r="1166" spans="1:31" hidden="1" x14ac:dyDescent="0.35">
      <c r="A1166" s="106">
        <v>44255</v>
      </c>
      <c r="B1166" s="1"/>
      <c r="C1166" s="102" t="s">
        <v>3756</v>
      </c>
      <c r="D1166" s="102">
        <v>1474</v>
      </c>
      <c r="E1166" s="1" t="s">
        <v>3016</v>
      </c>
      <c r="F1166" s="102" t="s">
        <v>3696</v>
      </c>
      <c r="G1166" s="1">
        <v>88288</v>
      </c>
      <c r="H1166" s="1">
        <v>96858</v>
      </c>
      <c r="I1166" s="1">
        <v>0</v>
      </c>
      <c r="J1166" s="1">
        <v>96858</v>
      </c>
      <c r="K1166" s="1">
        <v>185146</v>
      </c>
      <c r="L1166" s="1"/>
      <c r="M1166" s="1"/>
      <c r="N1166" s="38"/>
      <c r="O1166" s="38"/>
      <c r="AD1166"/>
      <c r="AE1166"/>
    </row>
    <row r="1167" spans="1:31" hidden="1" x14ac:dyDescent="0.35">
      <c r="A1167" s="106">
        <v>44255</v>
      </c>
      <c r="B1167" s="1" t="s">
        <v>2331</v>
      </c>
      <c r="C1167" s="102" t="s">
        <v>3757</v>
      </c>
      <c r="D1167" s="102">
        <v>1475</v>
      </c>
      <c r="E1167" s="1" t="s">
        <v>3017</v>
      </c>
      <c r="F1167" s="102" t="s">
        <v>3551</v>
      </c>
      <c r="G1167" s="1">
        <v>13979</v>
      </c>
      <c r="H1167" s="1">
        <v>15326</v>
      </c>
      <c r="I1167" s="1">
        <v>0</v>
      </c>
      <c r="J1167" s="1">
        <v>15326</v>
      </c>
      <c r="K1167" s="1">
        <v>29305</v>
      </c>
      <c r="L1167" s="1" t="s">
        <v>1247</v>
      </c>
      <c r="M1167" s="1"/>
      <c r="N1167" s="38"/>
      <c r="O1167" s="38"/>
      <c r="AD1167"/>
      <c r="AE1167"/>
    </row>
    <row r="1168" spans="1:31" hidden="1" x14ac:dyDescent="0.35">
      <c r="A1168" s="106">
        <v>44255</v>
      </c>
      <c r="B1168" s="1" t="s">
        <v>2331</v>
      </c>
      <c r="C1168" s="102" t="s">
        <v>3758</v>
      </c>
      <c r="D1168" s="102">
        <v>1476</v>
      </c>
      <c r="E1168" s="1" t="s">
        <v>3017</v>
      </c>
      <c r="F1168" s="102" t="s">
        <v>3730</v>
      </c>
      <c r="G1168" s="1">
        <v>60181</v>
      </c>
      <c r="H1168" s="1">
        <v>60127</v>
      </c>
      <c r="I1168" s="1">
        <v>0</v>
      </c>
      <c r="J1168" s="1">
        <v>60127</v>
      </c>
      <c r="K1168" s="1">
        <v>120308</v>
      </c>
      <c r="L1168" s="1" t="s">
        <v>1182</v>
      </c>
      <c r="M1168" s="1"/>
      <c r="N1168" s="38"/>
      <c r="O1168" s="38"/>
      <c r="AD1168"/>
      <c r="AE1168"/>
    </row>
    <row r="1169" spans="1:31" hidden="1" x14ac:dyDescent="0.35">
      <c r="A1169" s="106">
        <v>44255</v>
      </c>
      <c r="B1169" s="1" t="s">
        <v>2331</v>
      </c>
      <c r="C1169" s="102" t="s">
        <v>3760</v>
      </c>
      <c r="D1169" s="102">
        <v>1478</v>
      </c>
      <c r="E1169" s="1" t="s">
        <v>3017</v>
      </c>
      <c r="F1169" s="102" t="s">
        <v>3761</v>
      </c>
      <c r="G1169" s="1">
        <v>5781</v>
      </c>
      <c r="H1169" s="1">
        <v>9434</v>
      </c>
      <c r="I1169" s="1">
        <v>0</v>
      </c>
      <c r="J1169" s="1">
        <v>9434</v>
      </c>
      <c r="K1169" s="1">
        <v>15215</v>
      </c>
      <c r="L1169" s="1" t="s">
        <v>1182</v>
      </c>
      <c r="M1169" s="1"/>
      <c r="N1169" s="38"/>
      <c r="O1169" s="38"/>
      <c r="AD1169"/>
      <c r="AE1169"/>
    </row>
    <row r="1170" spans="1:31" hidden="1" x14ac:dyDescent="0.35">
      <c r="A1170" s="106">
        <v>44255</v>
      </c>
      <c r="B1170" s="1" t="s">
        <v>2332</v>
      </c>
      <c r="C1170" s="102" t="s">
        <v>3665</v>
      </c>
      <c r="D1170" s="102">
        <v>2000</v>
      </c>
      <c r="E1170" s="1" t="s">
        <v>3017</v>
      </c>
      <c r="F1170" s="102" t="s">
        <v>3555</v>
      </c>
      <c r="G1170" s="1">
        <v>8347</v>
      </c>
      <c r="H1170" s="1">
        <v>11971</v>
      </c>
      <c r="I1170" s="1">
        <v>0</v>
      </c>
      <c r="J1170" s="1">
        <v>11971</v>
      </c>
      <c r="K1170" s="1">
        <v>20318</v>
      </c>
      <c r="L1170" s="1" t="s">
        <v>1183</v>
      </c>
      <c r="M1170" s="1"/>
      <c r="N1170" s="38"/>
      <c r="O1170" s="38"/>
      <c r="AD1170"/>
      <c r="AE1170"/>
    </row>
    <row r="1171" spans="1:31" hidden="1" x14ac:dyDescent="0.35">
      <c r="A1171" s="106">
        <v>44255</v>
      </c>
      <c r="B1171" s="1"/>
      <c r="C1171" s="102" t="s">
        <v>3762</v>
      </c>
      <c r="D1171" s="102">
        <v>1480</v>
      </c>
      <c r="E1171" s="1" t="s">
        <v>3016</v>
      </c>
      <c r="F1171" s="102" t="s">
        <v>3705</v>
      </c>
      <c r="G1171" s="1">
        <v>7981</v>
      </c>
      <c r="H1171" s="1">
        <v>0</v>
      </c>
      <c r="I1171" s="1">
        <v>0</v>
      </c>
      <c r="J1171" s="1">
        <v>0</v>
      </c>
      <c r="K1171" s="1">
        <v>7981</v>
      </c>
      <c r="L1171" s="1"/>
      <c r="M1171" s="1"/>
      <c r="N1171" s="38"/>
      <c r="O1171" s="38"/>
      <c r="AD1171"/>
      <c r="AE1171"/>
    </row>
    <row r="1172" spans="1:31" hidden="1" x14ac:dyDescent="0.35">
      <c r="A1172" s="106">
        <v>44255</v>
      </c>
      <c r="B1172" s="1" t="s">
        <v>2334</v>
      </c>
      <c r="C1172" s="102" t="s">
        <v>3763</v>
      </c>
      <c r="D1172" s="102">
        <v>1488</v>
      </c>
      <c r="E1172" s="1" t="s">
        <v>3017</v>
      </c>
      <c r="F1172" s="102" t="s">
        <v>3707</v>
      </c>
      <c r="G1172" s="1">
        <v>7981</v>
      </c>
      <c r="H1172" s="1">
        <v>0</v>
      </c>
      <c r="I1172" s="1">
        <v>0</v>
      </c>
      <c r="J1172" s="1">
        <v>0</v>
      </c>
      <c r="K1172" s="1">
        <v>7981</v>
      </c>
      <c r="L1172" s="1" t="s">
        <v>1247</v>
      </c>
      <c r="M1172" s="1"/>
      <c r="N1172" s="38"/>
      <c r="O1172" s="38"/>
      <c r="AD1172"/>
      <c r="AE1172"/>
    </row>
    <row r="1173" spans="1:31" hidden="1" x14ac:dyDescent="0.35">
      <c r="A1173" s="106">
        <v>44255</v>
      </c>
      <c r="B1173" s="1"/>
      <c r="C1173" s="102" t="s">
        <v>3904</v>
      </c>
      <c r="D1173" s="102">
        <v>1491</v>
      </c>
      <c r="E1173" s="1" t="s">
        <v>3016</v>
      </c>
      <c r="F1173" s="102" t="s">
        <v>3905</v>
      </c>
      <c r="G1173" s="1">
        <v>6314</v>
      </c>
      <c r="H1173" s="1">
        <v>10618</v>
      </c>
      <c r="I1173" s="1">
        <v>0</v>
      </c>
      <c r="J1173" s="1">
        <v>10618</v>
      </c>
      <c r="K1173" s="1">
        <v>16932</v>
      </c>
      <c r="L1173" s="1"/>
      <c r="M1173" s="1"/>
      <c r="N1173" s="38"/>
      <c r="O1173" s="38"/>
      <c r="AD1173"/>
      <c r="AE1173"/>
    </row>
    <row r="1174" spans="1:31" hidden="1" x14ac:dyDescent="0.35">
      <c r="A1174" s="106">
        <v>44255</v>
      </c>
      <c r="B1174" s="1"/>
      <c r="C1174" s="102" t="s">
        <v>3906</v>
      </c>
      <c r="D1174" s="102">
        <v>1492</v>
      </c>
      <c r="E1174" s="1" t="s">
        <v>3016</v>
      </c>
      <c r="F1174" s="102" t="s">
        <v>3672</v>
      </c>
      <c r="G1174" s="1">
        <v>157</v>
      </c>
      <c r="H1174" s="1">
        <v>134</v>
      </c>
      <c r="I1174" s="1">
        <v>0</v>
      </c>
      <c r="J1174" s="1">
        <v>134</v>
      </c>
      <c r="K1174" s="1">
        <v>291</v>
      </c>
      <c r="L1174" s="1"/>
      <c r="M1174" s="1"/>
      <c r="N1174" s="38"/>
      <c r="O1174" s="38"/>
      <c r="AD1174"/>
      <c r="AE1174"/>
    </row>
    <row r="1175" spans="1:31" hidden="1" x14ac:dyDescent="0.35">
      <c r="A1175" s="106">
        <v>44255</v>
      </c>
      <c r="B1175" s="1" t="s">
        <v>2330</v>
      </c>
      <c r="C1175" s="102" t="s">
        <v>3907</v>
      </c>
      <c r="D1175" s="102">
        <v>1493</v>
      </c>
      <c r="E1175" s="1" t="s">
        <v>3017</v>
      </c>
      <c r="F1175" s="102" t="s">
        <v>3535</v>
      </c>
      <c r="G1175" s="1">
        <v>51</v>
      </c>
      <c r="H1175" s="1">
        <v>49</v>
      </c>
      <c r="I1175" s="1">
        <v>0</v>
      </c>
      <c r="J1175" s="1">
        <v>49</v>
      </c>
      <c r="K1175" s="1">
        <v>100</v>
      </c>
      <c r="L1175" s="1" t="s">
        <v>1244</v>
      </c>
      <c r="M1175" s="1"/>
      <c r="N1175" s="38"/>
      <c r="O1175" s="38"/>
      <c r="AD1175"/>
      <c r="AE1175"/>
    </row>
    <row r="1176" spans="1:31" hidden="1" x14ac:dyDescent="0.35">
      <c r="A1176" s="106">
        <v>44255</v>
      </c>
      <c r="B1176" s="1" t="s">
        <v>2330</v>
      </c>
      <c r="C1176" s="102" t="s">
        <v>3908</v>
      </c>
      <c r="D1176" s="102">
        <v>1494</v>
      </c>
      <c r="E1176" s="1" t="s">
        <v>3017</v>
      </c>
      <c r="F1176" s="102" t="s">
        <v>3536</v>
      </c>
      <c r="G1176" s="1">
        <v>17</v>
      </c>
      <c r="H1176" s="1">
        <v>22</v>
      </c>
      <c r="I1176" s="1">
        <v>0</v>
      </c>
      <c r="J1176" s="1">
        <v>22</v>
      </c>
      <c r="K1176" s="1">
        <v>39</v>
      </c>
      <c r="L1176" s="1" t="s">
        <v>1244</v>
      </c>
      <c r="M1176" s="1"/>
      <c r="N1176" s="38"/>
      <c r="O1176" s="38"/>
      <c r="AD1176"/>
      <c r="AE1176"/>
    </row>
    <row r="1177" spans="1:31" hidden="1" x14ac:dyDescent="0.35">
      <c r="A1177" s="106">
        <v>44255</v>
      </c>
      <c r="B1177" s="1" t="s">
        <v>2330</v>
      </c>
      <c r="C1177" s="102" t="s">
        <v>3909</v>
      </c>
      <c r="D1177" s="102">
        <v>1495</v>
      </c>
      <c r="E1177" s="1" t="s">
        <v>3017</v>
      </c>
      <c r="F1177" s="102" t="s">
        <v>3537</v>
      </c>
      <c r="G1177" s="1">
        <v>1</v>
      </c>
      <c r="H1177" s="1">
        <v>0</v>
      </c>
      <c r="I1177" s="1">
        <v>0</v>
      </c>
      <c r="J1177" s="1">
        <v>0</v>
      </c>
      <c r="K1177" s="1">
        <v>1</v>
      </c>
      <c r="L1177" s="1" t="s">
        <v>1244</v>
      </c>
      <c r="M1177" s="1"/>
      <c r="N1177" s="38"/>
      <c r="O1177" s="38"/>
      <c r="AD1177"/>
      <c r="AE1177"/>
    </row>
    <row r="1178" spans="1:31" hidden="1" x14ac:dyDescent="0.35">
      <c r="A1178" s="106">
        <v>44255</v>
      </c>
      <c r="B1178" s="1" t="s">
        <v>2330</v>
      </c>
      <c r="C1178" s="102" t="s">
        <v>3910</v>
      </c>
      <c r="D1178" s="102">
        <v>1497</v>
      </c>
      <c r="E1178" s="1" t="s">
        <v>3017</v>
      </c>
      <c r="F1178" s="102" t="s">
        <v>3538</v>
      </c>
      <c r="G1178" s="1">
        <v>31</v>
      </c>
      <c r="H1178" s="1">
        <v>0</v>
      </c>
      <c r="I1178" s="1">
        <v>0</v>
      </c>
      <c r="J1178" s="1">
        <v>0</v>
      </c>
      <c r="K1178" s="1">
        <v>31</v>
      </c>
      <c r="L1178" s="1" t="s">
        <v>1244</v>
      </c>
      <c r="M1178" s="1"/>
      <c r="N1178" s="38"/>
      <c r="O1178" s="38"/>
      <c r="AD1178"/>
      <c r="AE1178"/>
    </row>
    <row r="1179" spans="1:31" hidden="1" x14ac:dyDescent="0.35">
      <c r="A1179" s="106">
        <v>44255</v>
      </c>
      <c r="B1179" s="1" t="s">
        <v>2330</v>
      </c>
      <c r="C1179" s="102" t="s">
        <v>3911</v>
      </c>
      <c r="D1179" s="102">
        <v>1498</v>
      </c>
      <c r="E1179" s="1" t="s">
        <v>3017</v>
      </c>
      <c r="F1179" s="102" t="s">
        <v>3539</v>
      </c>
      <c r="G1179" s="1">
        <v>4</v>
      </c>
      <c r="H1179" s="1">
        <v>4</v>
      </c>
      <c r="I1179" s="1">
        <v>0</v>
      </c>
      <c r="J1179" s="1">
        <v>4</v>
      </c>
      <c r="K1179" s="1">
        <v>8</v>
      </c>
      <c r="L1179" s="1" t="s">
        <v>1244</v>
      </c>
      <c r="M1179" s="1"/>
      <c r="N1179" s="38"/>
      <c r="O1179" s="38"/>
      <c r="AD1179"/>
      <c r="AE1179"/>
    </row>
    <row r="1180" spans="1:31" hidden="1" x14ac:dyDescent="0.35">
      <c r="A1180" s="106">
        <v>44255</v>
      </c>
      <c r="B1180" s="1" t="s">
        <v>2330</v>
      </c>
      <c r="C1180" s="102" t="s">
        <v>3912</v>
      </c>
      <c r="D1180" s="102">
        <v>1499</v>
      </c>
      <c r="E1180" s="1" t="s">
        <v>3017</v>
      </c>
      <c r="F1180" s="102" t="s">
        <v>3540</v>
      </c>
      <c r="G1180" s="1">
        <v>4</v>
      </c>
      <c r="H1180" s="1">
        <v>5</v>
      </c>
      <c r="I1180" s="1">
        <v>0</v>
      </c>
      <c r="J1180" s="1">
        <v>5</v>
      </c>
      <c r="K1180" s="1">
        <v>9</v>
      </c>
      <c r="L1180" s="1" t="s">
        <v>1244</v>
      </c>
      <c r="M1180" s="1"/>
      <c r="N1180" s="38"/>
      <c r="O1180" s="38"/>
      <c r="AD1180"/>
      <c r="AE1180"/>
    </row>
    <row r="1181" spans="1:31" hidden="1" x14ac:dyDescent="0.35">
      <c r="A1181" s="106">
        <v>44255</v>
      </c>
      <c r="B1181" s="1" t="s">
        <v>2330</v>
      </c>
      <c r="C1181" s="102" t="s">
        <v>3913</v>
      </c>
      <c r="D1181" s="102">
        <v>1500</v>
      </c>
      <c r="E1181" s="1" t="s">
        <v>3017</v>
      </c>
      <c r="F1181" s="102" t="s">
        <v>3914</v>
      </c>
      <c r="G1181" s="1">
        <v>6</v>
      </c>
      <c r="H1181" s="1">
        <v>6</v>
      </c>
      <c r="I1181" s="1">
        <v>0</v>
      </c>
      <c r="J1181" s="1">
        <v>6</v>
      </c>
      <c r="K1181" s="1">
        <v>12</v>
      </c>
      <c r="L1181" s="1" t="s">
        <v>1244</v>
      </c>
      <c r="M1181" s="1"/>
      <c r="N1181" s="38"/>
      <c r="O1181" s="38"/>
      <c r="AD1181"/>
      <c r="AE1181"/>
    </row>
    <row r="1182" spans="1:31" hidden="1" x14ac:dyDescent="0.35">
      <c r="A1182" s="106">
        <v>44255</v>
      </c>
      <c r="B1182" s="1" t="s">
        <v>2330</v>
      </c>
      <c r="C1182" s="102" t="s">
        <v>3915</v>
      </c>
      <c r="D1182" s="102">
        <v>1501</v>
      </c>
      <c r="E1182" s="1" t="s">
        <v>3017</v>
      </c>
      <c r="F1182" s="102" t="s">
        <v>3916</v>
      </c>
      <c r="G1182" s="1">
        <v>1</v>
      </c>
      <c r="H1182" s="1">
        <v>3</v>
      </c>
      <c r="I1182" s="1">
        <v>0</v>
      </c>
      <c r="J1182" s="1">
        <v>3</v>
      </c>
      <c r="K1182" s="1">
        <v>4</v>
      </c>
      <c r="L1182" s="1" t="s">
        <v>1244</v>
      </c>
      <c r="M1182" s="1"/>
      <c r="N1182" s="38"/>
      <c r="O1182" s="38"/>
      <c r="AD1182"/>
      <c r="AE1182"/>
    </row>
    <row r="1183" spans="1:31" hidden="1" x14ac:dyDescent="0.35">
      <c r="A1183" s="106">
        <v>44255</v>
      </c>
      <c r="B1183" s="1" t="s">
        <v>2330</v>
      </c>
      <c r="C1183" s="102" t="s">
        <v>3917</v>
      </c>
      <c r="D1183" s="102">
        <v>1504</v>
      </c>
      <c r="E1183" s="1" t="s">
        <v>3017</v>
      </c>
      <c r="F1183" s="102" t="s">
        <v>3722</v>
      </c>
      <c r="G1183" s="1">
        <v>1</v>
      </c>
      <c r="H1183" s="1">
        <v>4</v>
      </c>
      <c r="I1183" s="1">
        <v>0</v>
      </c>
      <c r="J1183" s="1">
        <v>4</v>
      </c>
      <c r="K1183" s="1">
        <v>5</v>
      </c>
      <c r="L1183" s="1" t="s">
        <v>1244</v>
      </c>
      <c r="M1183" s="1"/>
      <c r="N1183" s="38"/>
      <c r="O1183" s="38"/>
      <c r="AD1183"/>
      <c r="AE1183"/>
    </row>
    <row r="1184" spans="1:31" hidden="1" x14ac:dyDescent="0.35">
      <c r="A1184" s="106">
        <v>44255</v>
      </c>
      <c r="B1184" s="1" t="s">
        <v>2330</v>
      </c>
      <c r="C1184" s="102" t="s">
        <v>3918</v>
      </c>
      <c r="D1184" s="102">
        <v>1505</v>
      </c>
      <c r="E1184" s="1" t="s">
        <v>3017</v>
      </c>
      <c r="F1184" s="102" t="s">
        <v>3543</v>
      </c>
      <c r="G1184" s="1">
        <v>28</v>
      </c>
      <c r="H1184" s="1">
        <v>28</v>
      </c>
      <c r="I1184" s="1">
        <v>0</v>
      </c>
      <c r="J1184" s="1">
        <v>28</v>
      </c>
      <c r="K1184" s="1">
        <v>56</v>
      </c>
      <c r="L1184" s="1" t="s">
        <v>1258</v>
      </c>
      <c r="M1184" s="1"/>
      <c r="N1184" s="38"/>
      <c r="O1184" s="38"/>
      <c r="AD1184"/>
      <c r="AE1184"/>
    </row>
    <row r="1185" spans="1:31" hidden="1" x14ac:dyDescent="0.35">
      <c r="A1185" s="106">
        <v>44255</v>
      </c>
      <c r="B1185" s="1" t="s">
        <v>2330</v>
      </c>
      <c r="C1185" s="102" t="s">
        <v>3919</v>
      </c>
      <c r="D1185" s="102">
        <v>1506</v>
      </c>
      <c r="E1185" s="1" t="s">
        <v>3017</v>
      </c>
      <c r="F1185" s="102" t="s">
        <v>3544</v>
      </c>
      <c r="G1185" s="1">
        <v>8</v>
      </c>
      <c r="H1185" s="1">
        <v>8</v>
      </c>
      <c r="I1185" s="1">
        <v>0</v>
      </c>
      <c r="J1185" s="1">
        <v>8</v>
      </c>
      <c r="K1185" s="1">
        <v>16</v>
      </c>
      <c r="L1185" s="1" t="s">
        <v>1009</v>
      </c>
      <c r="M1185" s="1"/>
      <c r="N1185" s="38"/>
      <c r="O1185" s="38"/>
      <c r="AD1185"/>
      <c r="AE1185"/>
    </row>
    <row r="1186" spans="1:31" hidden="1" x14ac:dyDescent="0.35">
      <c r="A1186" s="106">
        <v>44255</v>
      </c>
      <c r="B1186" s="1" t="s">
        <v>2330</v>
      </c>
      <c r="C1186" s="102" t="s">
        <v>3920</v>
      </c>
      <c r="D1186" s="102">
        <v>1507</v>
      </c>
      <c r="E1186" s="1" t="s">
        <v>3017</v>
      </c>
      <c r="F1186" s="102" t="s">
        <v>3751</v>
      </c>
      <c r="G1186" s="1">
        <v>1</v>
      </c>
      <c r="H1186" s="1">
        <v>1</v>
      </c>
      <c r="I1186" s="1">
        <v>0</v>
      </c>
      <c r="J1186" s="1">
        <v>1</v>
      </c>
      <c r="K1186" s="1">
        <v>2</v>
      </c>
      <c r="L1186" s="1" t="s">
        <v>1244</v>
      </c>
      <c r="M1186" s="1"/>
      <c r="N1186" s="38"/>
      <c r="O1186" s="38"/>
      <c r="AD1186"/>
      <c r="AE1186"/>
    </row>
    <row r="1187" spans="1:31" hidden="1" x14ac:dyDescent="0.35">
      <c r="A1187" s="106">
        <v>44255</v>
      </c>
      <c r="B1187" s="1" t="s">
        <v>2330</v>
      </c>
      <c r="C1187" s="102" t="s">
        <v>3921</v>
      </c>
      <c r="D1187" s="102">
        <v>1508</v>
      </c>
      <c r="E1187" s="1" t="s">
        <v>3017</v>
      </c>
      <c r="F1187" s="102" t="s">
        <v>3547</v>
      </c>
      <c r="G1187" s="1">
        <v>1</v>
      </c>
      <c r="H1187" s="1">
        <v>1</v>
      </c>
      <c r="I1187" s="1">
        <v>0</v>
      </c>
      <c r="J1187" s="1">
        <v>1</v>
      </c>
      <c r="K1187" s="1">
        <v>2</v>
      </c>
      <c r="L1187" s="1" t="s">
        <v>1244</v>
      </c>
      <c r="M1187" s="1"/>
      <c r="N1187" s="38"/>
      <c r="O1187" s="38"/>
      <c r="AD1187"/>
      <c r="AE1187"/>
    </row>
    <row r="1188" spans="1:31" hidden="1" x14ac:dyDescent="0.35">
      <c r="A1188" s="106">
        <v>44255</v>
      </c>
      <c r="B1188" s="1" t="s">
        <v>2330</v>
      </c>
      <c r="C1188" s="102" t="s">
        <v>3924</v>
      </c>
      <c r="D1188" s="102">
        <v>1512</v>
      </c>
      <c r="E1188" s="1" t="s">
        <v>3017</v>
      </c>
      <c r="F1188" s="102" t="s">
        <v>3549</v>
      </c>
      <c r="G1188" s="1">
        <v>3</v>
      </c>
      <c r="H1188" s="1">
        <v>3</v>
      </c>
      <c r="I1188" s="1">
        <v>0</v>
      </c>
      <c r="J1188" s="1">
        <v>3</v>
      </c>
      <c r="K1188" s="1">
        <v>6</v>
      </c>
      <c r="L1188" s="1" t="s">
        <v>1255</v>
      </c>
      <c r="M1188" s="1"/>
      <c r="N1188" s="38"/>
      <c r="O1188" s="38"/>
      <c r="AD1188"/>
      <c r="AE1188"/>
    </row>
    <row r="1189" spans="1:31" hidden="1" x14ac:dyDescent="0.35">
      <c r="A1189" s="106">
        <v>44255</v>
      </c>
      <c r="B1189" s="1"/>
      <c r="C1189" s="102" t="s">
        <v>3925</v>
      </c>
      <c r="D1189" s="102">
        <v>1524</v>
      </c>
      <c r="E1189" s="1" t="s">
        <v>3016</v>
      </c>
      <c r="F1189" s="102" t="s">
        <v>3696</v>
      </c>
      <c r="G1189" s="1">
        <v>6138</v>
      </c>
      <c r="H1189" s="1">
        <v>10484</v>
      </c>
      <c r="I1189" s="1">
        <v>0</v>
      </c>
      <c r="J1189" s="1">
        <v>10484</v>
      </c>
      <c r="K1189" s="1">
        <v>16622</v>
      </c>
      <c r="L1189" s="1"/>
      <c r="M1189" s="1"/>
      <c r="N1189" s="38"/>
      <c r="O1189" s="38"/>
      <c r="AD1189"/>
      <c r="AE1189"/>
    </row>
    <row r="1190" spans="1:31" hidden="1" x14ac:dyDescent="0.35">
      <c r="A1190" s="106">
        <v>44255</v>
      </c>
      <c r="B1190" s="1" t="s">
        <v>2331</v>
      </c>
      <c r="C1190" s="102" t="s">
        <v>3926</v>
      </c>
      <c r="D1190" s="102">
        <v>1525</v>
      </c>
      <c r="E1190" s="1" t="s">
        <v>3017</v>
      </c>
      <c r="F1190" s="102" t="s">
        <v>3551</v>
      </c>
      <c r="G1190" s="1">
        <v>34</v>
      </c>
      <c r="H1190" s="1">
        <v>37</v>
      </c>
      <c r="I1190" s="1">
        <v>0</v>
      </c>
      <c r="J1190" s="1">
        <v>37</v>
      </c>
      <c r="K1190" s="1">
        <v>71</v>
      </c>
      <c r="L1190" s="1" t="s">
        <v>1247</v>
      </c>
      <c r="M1190" s="1"/>
      <c r="N1190" s="38"/>
      <c r="O1190" s="38"/>
      <c r="AD1190"/>
      <c r="AE1190"/>
    </row>
    <row r="1191" spans="1:31" hidden="1" x14ac:dyDescent="0.35">
      <c r="A1191" s="106">
        <v>44255</v>
      </c>
      <c r="B1191" s="1" t="s">
        <v>2331</v>
      </c>
      <c r="C1191" s="102" t="s">
        <v>3927</v>
      </c>
      <c r="D1191" s="102">
        <v>1526</v>
      </c>
      <c r="E1191" s="1" t="s">
        <v>3017</v>
      </c>
      <c r="F1191" s="102" t="s">
        <v>3730</v>
      </c>
      <c r="G1191" s="1">
        <v>147</v>
      </c>
      <c r="H1191" s="1">
        <v>147</v>
      </c>
      <c r="I1191" s="1">
        <v>0</v>
      </c>
      <c r="J1191" s="1">
        <v>147</v>
      </c>
      <c r="K1191" s="1">
        <v>294</v>
      </c>
      <c r="L1191" s="1" t="s">
        <v>1182</v>
      </c>
      <c r="M1191" s="1"/>
      <c r="N1191" s="38"/>
      <c r="O1191" s="38"/>
      <c r="AD1191"/>
      <c r="AE1191"/>
    </row>
    <row r="1192" spans="1:31" hidden="1" x14ac:dyDescent="0.35">
      <c r="A1192" s="106">
        <v>44255</v>
      </c>
      <c r="B1192" s="1" t="s">
        <v>2331</v>
      </c>
      <c r="C1192" s="102" t="s">
        <v>3928</v>
      </c>
      <c r="D1192" s="102">
        <v>1527</v>
      </c>
      <c r="E1192" s="1" t="s">
        <v>3017</v>
      </c>
      <c r="F1192" s="102" t="s">
        <v>3590</v>
      </c>
      <c r="G1192" s="1">
        <v>5923</v>
      </c>
      <c r="H1192" s="1">
        <v>10248</v>
      </c>
      <c r="I1192" s="1">
        <v>0</v>
      </c>
      <c r="J1192" s="1">
        <v>10248</v>
      </c>
      <c r="K1192" s="1">
        <v>16171</v>
      </c>
      <c r="L1192" s="1" t="s">
        <v>1182</v>
      </c>
      <c r="M1192" s="1"/>
      <c r="N1192" s="38"/>
      <c r="O1192" s="38"/>
      <c r="AD1192"/>
      <c r="AE1192"/>
    </row>
    <row r="1193" spans="1:31" hidden="1" x14ac:dyDescent="0.35">
      <c r="A1193" s="106">
        <v>44255</v>
      </c>
      <c r="B1193" s="1" t="s">
        <v>2331</v>
      </c>
      <c r="C1193" s="102" t="s">
        <v>3929</v>
      </c>
      <c r="D1193" s="102">
        <v>1528</v>
      </c>
      <c r="E1193" s="1" t="s">
        <v>3017</v>
      </c>
      <c r="F1193" s="102" t="s">
        <v>3555</v>
      </c>
      <c r="G1193" s="1">
        <v>20</v>
      </c>
      <c r="H1193" s="1">
        <v>29</v>
      </c>
      <c r="I1193" s="1">
        <v>0</v>
      </c>
      <c r="J1193" s="1">
        <v>29</v>
      </c>
      <c r="K1193" s="1">
        <v>49</v>
      </c>
      <c r="L1193" s="1" t="s">
        <v>1182</v>
      </c>
      <c r="M1193" s="1"/>
      <c r="N1193" s="38"/>
      <c r="O1193" s="38"/>
      <c r="AD1193"/>
      <c r="AE1193"/>
    </row>
    <row r="1194" spans="1:31" hidden="1" x14ac:dyDescent="0.35">
      <c r="A1194" s="106">
        <v>44255</v>
      </c>
      <c r="B1194" s="1" t="s">
        <v>2331</v>
      </c>
      <c r="C1194" s="102" t="s">
        <v>3971</v>
      </c>
      <c r="D1194" s="102">
        <v>2068</v>
      </c>
      <c r="E1194" s="1" t="s">
        <v>3017</v>
      </c>
      <c r="F1194" s="102" t="s">
        <v>3964</v>
      </c>
      <c r="G1194" s="1">
        <v>14</v>
      </c>
      <c r="H1194" s="1">
        <v>23</v>
      </c>
      <c r="I1194" s="1">
        <v>0</v>
      </c>
      <c r="J1194" s="1">
        <v>23</v>
      </c>
      <c r="K1194" s="1">
        <v>37</v>
      </c>
      <c r="L1194" s="1" t="s">
        <v>1182</v>
      </c>
      <c r="M1194" s="1"/>
      <c r="N1194" s="38"/>
      <c r="O1194" s="38"/>
      <c r="AD1194"/>
      <c r="AE1194"/>
    </row>
    <row r="1195" spans="1:31" hidden="1" x14ac:dyDescent="0.35">
      <c r="A1195" s="106">
        <v>44255</v>
      </c>
      <c r="B1195" s="1"/>
      <c r="C1195" s="102" t="s">
        <v>3930</v>
      </c>
      <c r="D1195" s="102">
        <v>1530</v>
      </c>
      <c r="E1195" s="1" t="s">
        <v>3016</v>
      </c>
      <c r="F1195" s="102" t="s">
        <v>3705</v>
      </c>
      <c r="G1195" s="1">
        <v>19</v>
      </c>
      <c r="H1195" s="1">
        <v>0</v>
      </c>
      <c r="I1195" s="1">
        <v>0</v>
      </c>
      <c r="J1195" s="1">
        <v>0</v>
      </c>
      <c r="K1195" s="1">
        <v>19</v>
      </c>
      <c r="L1195" s="1"/>
      <c r="M1195" s="1"/>
      <c r="N1195" s="38"/>
      <c r="O1195" s="38"/>
      <c r="AD1195"/>
      <c r="AE1195"/>
    </row>
    <row r="1196" spans="1:31" hidden="1" x14ac:dyDescent="0.35">
      <c r="A1196" s="106">
        <v>44255</v>
      </c>
      <c r="B1196" s="1" t="s">
        <v>2334</v>
      </c>
      <c r="C1196" s="102" t="s">
        <v>3931</v>
      </c>
      <c r="D1196" s="102">
        <v>1536</v>
      </c>
      <c r="E1196" s="1" t="s">
        <v>3017</v>
      </c>
      <c r="F1196" s="102" t="s">
        <v>3557</v>
      </c>
      <c r="G1196" s="1">
        <v>19</v>
      </c>
      <c r="H1196" s="1">
        <v>0</v>
      </c>
      <c r="I1196" s="1">
        <v>0</v>
      </c>
      <c r="J1196" s="1">
        <v>0</v>
      </c>
      <c r="K1196" s="1">
        <v>19</v>
      </c>
      <c r="L1196" s="1" t="s">
        <v>1247</v>
      </c>
      <c r="M1196" s="1"/>
      <c r="N1196" s="38"/>
      <c r="O1196" s="38"/>
      <c r="AD1196"/>
      <c r="AE1196"/>
    </row>
    <row r="1197" spans="1:31" hidden="1" x14ac:dyDescent="0.35">
      <c r="A1197" s="106">
        <v>44255</v>
      </c>
      <c r="B1197" s="1"/>
      <c r="C1197" s="102" t="s">
        <v>3787</v>
      </c>
      <c r="D1197" s="102">
        <v>1641</v>
      </c>
      <c r="E1197" s="1" t="s">
        <v>3016</v>
      </c>
      <c r="F1197" s="102" t="s">
        <v>3788</v>
      </c>
      <c r="G1197" s="1">
        <v>214254</v>
      </c>
      <c r="H1197" s="1">
        <v>206890</v>
      </c>
      <c r="I1197" s="1">
        <v>0</v>
      </c>
      <c r="J1197" s="1">
        <v>206890</v>
      </c>
      <c r="K1197" s="1">
        <v>421144</v>
      </c>
      <c r="L1197" s="1"/>
      <c r="M1197" s="1"/>
      <c r="N1197" s="38"/>
      <c r="O1197" s="38"/>
      <c r="AD1197"/>
      <c r="AE1197"/>
    </row>
    <row r="1198" spans="1:31" hidden="1" x14ac:dyDescent="0.35">
      <c r="A1198" s="106">
        <v>44255</v>
      </c>
      <c r="B1198" s="1"/>
      <c r="C1198" s="102" t="s">
        <v>3789</v>
      </c>
      <c r="D1198" s="102">
        <v>1642</v>
      </c>
      <c r="E1198" s="1" t="s">
        <v>3016</v>
      </c>
      <c r="F1198" s="102" t="s">
        <v>3672</v>
      </c>
      <c r="G1198" s="1">
        <v>83290</v>
      </c>
      <c r="H1198" s="1">
        <v>69642</v>
      </c>
      <c r="I1198" s="1">
        <v>0</v>
      </c>
      <c r="J1198" s="1">
        <v>69642</v>
      </c>
      <c r="K1198" s="1">
        <v>152932</v>
      </c>
      <c r="L1198" s="1"/>
      <c r="M1198" s="1"/>
      <c r="N1198" s="38"/>
      <c r="O1198" s="38"/>
      <c r="AD1198"/>
      <c r="AE1198"/>
    </row>
    <row r="1199" spans="1:31" hidden="1" x14ac:dyDescent="0.35">
      <c r="A1199" s="106">
        <v>44255</v>
      </c>
      <c r="B1199" s="1" t="s">
        <v>2330</v>
      </c>
      <c r="C1199" s="102" t="s">
        <v>3790</v>
      </c>
      <c r="D1199" s="102">
        <v>1643</v>
      </c>
      <c r="E1199" s="1" t="s">
        <v>3017</v>
      </c>
      <c r="F1199" s="102" t="s">
        <v>3535</v>
      </c>
      <c r="G1199" s="1">
        <v>26791</v>
      </c>
      <c r="H1199" s="1">
        <v>25515</v>
      </c>
      <c r="I1199" s="1">
        <v>0</v>
      </c>
      <c r="J1199" s="1">
        <v>25515</v>
      </c>
      <c r="K1199" s="1">
        <v>52306</v>
      </c>
      <c r="L1199" s="1" t="s">
        <v>1244</v>
      </c>
      <c r="M1199" s="1"/>
      <c r="N1199" s="38"/>
      <c r="O1199" s="38"/>
      <c r="AD1199"/>
      <c r="AE1199"/>
    </row>
    <row r="1200" spans="1:31" hidden="1" x14ac:dyDescent="0.35">
      <c r="A1200" s="106">
        <v>44255</v>
      </c>
      <c r="B1200" s="1" t="s">
        <v>2330</v>
      </c>
      <c r="C1200" s="102" t="s">
        <v>3791</v>
      </c>
      <c r="D1200" s="102">
        <v>1644</v>
      </c>
      <c r="E1200" s="1" t="s">
        <v>3017</v>
      </c>
      <c r="F1200" s="102" t="s">
        <v>3536</v>
      </c>
      <c r="G1200" s="1">
        <v>9167</v>
      </c>
      <c r="H1200" s="1">
        <v>11361</v>
      </c>
      <c r="I1200" s="1">
        <v>0</v>
      </c>
      <c r="J1200" s="1">
        <v>11361</v>
      </c>
      <c r="K1200" s="1">
        <v>20528</v>
      </c>
      <c r="L1200" s="1" t="s">
        <v>1244</v>
      </c>
      <c r="M1200" s="1"/>
      <c r="N1200" s="38"/>
      <c r="O1200" s="38"/>
      <c r="AD1200"/>
      <c r="AE1200"/>
    </row>
    <row r="1201" spans="1:31" hidden="1" x14ac:dyDescent="0.35">
      <c r="A1201" s="106">
        <v>44255</v>
      </c>
      <c r="B1201" s="1" t="s">
        <v>2330</v>
      </c>
      <c r="C1201" s="102" t="s">
        <v>3792</v>
      </c>
      <c r="D1201" s="102">
        <v>1645</v>
      </c>
      <c r="E1201" s="1" t="s">
        <v>3017</v>
      </c>
      <c r="F1201" s="102" t="s">
        <v>3537</v>
      </c>
      <c r="G1201" s="1">
        <v>583</v>
      </c>
      <c r="H1201" s="1">
        <v>168</v>
      </c>
      <c r="I1201" s="1">
        <v>0</v>
      </c>
      <c r="J1201" s="1">
        <v>168</v>
      </c>
      <c r="K1201" s="1">
        <v>751</v>
      </c>
      <c r="L1201" s="1" t="s">
        <v>1244</v>
      </c>
      <c r="M1201" s="1"/>
      <c r="N1201" s="38"/>
      <c r="O1201" s="38"/>
      <c r="AD1201"/>
      <c r="AE1201"/>
    </row>
    <row r="1202" spans="1:31" hidden="1" x14ac:dyDescent="0.35">
      <c r="A1202" s="106">
        <v>44255</v>
      </c>
      <c r="B1202" s="1" t="s">
        <v>2330</v>
      </c>
      <c r="C1202" s="102" t="s">
        <v>3793</v>
      </c>
      <c r="D1202" s="102">
        <v>1646</v>
      </c>
      <c r="E1202" s="1" t="s">
        <v>3017</v>
      </c>
      <c r="F1202" s="102" t="s">
        <v>3538</v>
      </c>
      <c r="G1202" s="1">
        <v>16440</v>
      </c>
      <c r="H1202" s="1">
        <v>0</v>
      </c>
      <c r="I1202" s="1">
        <v>0</v>
      </c>
      <c r="J1202" s="1">
        <v>0</v>
      </c>
      <c r="K1202" s="1">
        <v>16440</v>
      </c>
      <c r="L1202" s="1" t="s">
        <v>1244</v>
      </c>
      <c r="M1202" s="1"/>
      <c r="N1202" s="38"/>
      <c r="O1202" s="38"/>
      <c r="AD1202"/>
      <c r="AE1202"/>
    </row>
    <row r="1203" spans="1:31" hidden="1" x14ac:dyDescent="0.35">
      <c r="A1203" s="106">
        <v>44255</v>
      </c>
      <c r="B1203" s="1" t="s">
        <v>2330</v>
      </c>
      <c r="C1203" s="102" t="s">
        <v>3794</v>
      </c>
      <c r="D1203" s="102">
        <v>1650</v>
      </c>
      <c r="E1203" s="1" t="s">
        <v>3017</v>
      </c>
      <c r="F1203" s="102" t="s">
        <v>3539</v>
      </c>
      <c r="G1203" s="1">
        <v>2243</v>
      </c>
      <c r="H1203" s="1">
        <v>2015</v>
      </c>
      <c r="I1203" s="1">
        <v>0</v>
      </c>
      <c r="J1203" s="1">
        <v>2015</v>
      </c>
      <c r="K1203" s="1">
        <v>4258</v>
      </c>
      <c r="L1203" s="1" t="s">
        <v>1244</v>
      </c>
      <c r="M1203" s="1"/>
      <c r="N1203" s="38"/>
      <c r="O1203" s="38"/>
      <c r="AD1203"/>
      <c r="AE1203"/>
    </row>
    <row r="1204" spans="1:31" hidden="1" x14ac:dyDescent="0.35">
      <c r="A1204" s="106">
        <v>44255</v>
      </c>
      <c r="B1204" s="1" t="s">
        <v>2330</v>
      </c>
      <c r="C1204" s="102" t="s">
        <v>3795</v>
      </c>
      <c r="D1204" s="102">
        <v>1651</v>
      </c>
      <c r="E1204" s="1" t="s">
        <v>3017</v>
      </c>
      <c r="F1204" s="102" t="s">
        <v>3796</v>
      </c>
      <c r="G1204" s="1">
        <v>2210</v>
      </c>
      <c r="H1204" s="1">
        <v>2374</v>
      </c>
      <c r="I1204" s="1">
        <v>0</v>
      </c>
      <c r="J1204" s="1">
        <v>2374</v>
      </c>
      <c r="K1204" s="1">
        <v>4584</v>
      </c>
      <c r="L1204" s="1" t="s">
        <v>1244</v>
      </c>
      <c r="M1204" s="1"/>
      <c r="N1204" s="38"/>
      <c r="O1204" s="38"/>
      <c r="AD1204"/>
      <c r="AE1204"/>
    </row>
    <row r="1205" spans="1:31" hidden="1" x14ac:dyDescent="0.35">
      <c r="A1205" s="106">
        <v>44255</v>
      </c>
      <c r="B1205" s="1" t="s">
        <v>2330</v>
      </c>
      <c r="C1205" s="102" t="s">
        <v>3797</v>
      </c>
      <c r="D1205" s="102">
        <v>1652</v>
      </c>
      <c r="E1205" s="1" t="s">
        <v>3017</v>
      </c>
      <c r="F1205" s="102" t="s">
        <v>3798</v>
      </c>
      <c r="G1205" s="1">
        <v>3308</v>
      </c>
      <c r="H1205" s="1">
        <v>2941</v>
      </c>
      <c r="I1205" s="1">
        <v>0</v>
      </c>
      <c r="J1205" s="1">
        <v>2941</v>
      </c>
      <c r="K1205" s="1">
        <v>6249</v>
      </c>
      <c r="L1205" s="1" t="s">
        <v>1244</v>
      </c>
      <c r="M1205" s="1"/>
      <c r="N1205" s="38"/>
      <c r="O1205" s="38"/>
      <c r="AD1205"/>
      <c r="AE1205"/>
    </row>
    <row r="1206" spans="1:31" hidden="1" x14ac:dyDescent="0.35">
      <c r="A1206" s="106">
        <v>44255</v>
      </c>
      <c r="B1206" s="1" t="s">
        <v>2330</v>
      </c>
      <c r="C1206" s="102" t="s">
        <v>3799</v>
      </c>
      <c r="D1206" s="102">
        <v>1654</v>
      </c>
      <c r="E1206" s="1" t="s">
        <v>3017</v>
      </c>
      <c r="F1206" s="102" t="s">
        <v>3542</v>
      </c>
      <c r="G1206" s="1">
        <v>766</v>
      </c>
      <c r="H1206" s="1">
        <v>1531</v>
      </c>
      <c r="I1206" s="1">
        <v>0</v>
      </c>
      <c r="J1206" s="1">
        <v>1531</v>
      </c>
      <c r="K1206" s="1">
        <v>2297</v>
      </c>
      <c r="L1206" s="1" t="s">
        <v>1244</v>
      </c>
      <c r="M1206" s="1"/>
      <c r="N1206" s="38"/>
      <c r="O1206" s="38"/>
      <c r="AD1206"/>
      <c r="AE1206"/>
    </row>
    <row r="1207" spans="1:31" hidden="1" x14ac:dyDescent="0.35">
      <c r="A1207" s="106">
        <v>44255</v>
      </c>
      <c r="B1207" s="1" t="s">
        <v>2330</v>
      </c>
      <c r="C1207" s="102" t="s">
        <v>3800</v>
      </c>
      <c r="D1207" s="102">
        <v>1655</v>
      </c>
      <c r="E1207" s="1" t="s">
        <v>3017</v>
      </c>
      <c r="F1207" s="102" t="s">
        <v>3543</v>
      </c>
      <c r="G1207" s="1">
        <v>14510</v>
      </c>
      <c r="H1207" s="1">
        <v>14681</v>
      </c>
      <c r="I1207" s="1">
        <v>0</v>
      </c>
      <c r="J1207" s="1">
        <v>14681</v>
      </c>
      <c r="K1207" s="1">
        <v>29191</v>
      </c>
      <c r="L1207" s="1" t="s">
        <v>1258</v>
      </c>
      <c r="M1207" s="1"/>
      <c r="N1207" s="38"/>
      <c r="O1207" s="38"/>
      <c r="AD1207"/>
      <c r="AE1207"/>
    </row>
    <row r="1208" spans="1:31" hidden="1" x14ac:dyDescent="0.35">
      <c r="A1208" s="106">
        <v>44255</v>
      </c>
      <c r="B1208" s="1" t="s">
        <v>2330</v>
      </c>
      <c r="C1208" s="102" t="s">
        <v>3801</v>
      </c>
      <c r="D1208" s="102">
        <v>1656</v>
      </c>
      <c r="E1208" s="1" t="s">
        <v>3017</v>
      </c>
      <c r="F1208" s="102" t="s">
        <v>3544</v>
      </c>
      <c r="G1208" s="1">
        <v>4221</v>
      </c>
      <c r="H1208" s="1">
        <v>4239</v>
      </c>
      <c r="I1208" s="1">
        <v>0</v>
      </c>
      <c r="J1208" s="1">
        <v>4239</v>
      </c>
      <c r="K1208" s="1">
        <v>8460</v>
      </c>
      <c r="L1208" s="1" t="s">
        <v>1009</v>
      </c>
      <c r="M1208" s="1"/>
      <c r="N1208" s="38"/>
      <c r="O1208" s="38"/>
      <c r="AD1208"/>
      <c r="AE1208"/>
    </row>
    <row r="1209" spans="1:31" hidden="1" x14ac:dyDescent="0.35">
      <c r="A1209" s="106">
        <v>44255</v>
      </c>
      <c r="B1209" s="1" t="s">
        <v>2330</v>
      </c>
      <c r="C1209" s="102" t="s">
        <v>3802</v>
      </c>
      <c r="D1209" s="102">
        <v>1657</v>
      </c>
      <c r="E1209" s="1" t="s">
        <v>3017</v>
      </c>
      <c r="F1209" s="102" t="s">
        <v>3722</v>
      </c>
      <c r="G1209" s="1">
        <v>320</v>
      </c>
      <c r="H1209" s="1">
        <v>2215</v>
      </c>
      <c r="I1209" s="1">
        <v>0</v>
      </c>
      <c r="J1209" s="1">
        <v>2215</v>
      </c>
      <c r="K1209" s="1">
        <v>2535</v>
      </c>
      <c r="L1209" s="1" t="s">
        <v>1244</v>
      </c>
      <c r="M1209" s="1"/>
      <c r="N1209" s="38"/>
      <c r="O1209" s="38"/>
      <c r="AD1209"/>
      <c r="AE1209"/>
    </row>
    <row r="1210" spans="1:31" hidden="1" x14ac:dyDescent="0.35">
      <c r="A1210" s="106">
        <v>44255</v>
      </c>
      <c r="B1210" s="1" t="s">
        <v>2330</v>
      </c>
      <c r="C1210" s="102" t="s">
        <v>3803</v>
      </c>
      <c r="D1210" s="102">
        <v>1658</v>
      </c>
      <c r="E1210" s="1" t="s">
        <v>3017</v>
      </c>
      <c r="F1210" s="102" t="s">
        <v>3804</v>
      </c>
      <c r="G1210" s="1">
        <v>506</v>
      </c>
      <c r="H1210" s="1">
        <v>489</v>
      </c>
      <c r="I1210" s="1">
        <v>0</v>
      </c>
      <c r="J1210" s="1">
        <v>489</v>
      </c>
      <c r="K1210" s="1">
        <v>995</v>
      </c>
      <c r="L1210" s="1" t="s">
        <v>1244</v>
      </c>
      <c r="M1210" s="1"/>
      <c r="N1210" s="38"/>
      <c r="O1210" s="38"/>
      <c r="AD1210"/>
      <c r="AE1210"/>
    </row>
    <row r="1211" spans="1:31" hidden="1" x14ac:dyDescent="0.35">
      <c r="A1211" s="106">
        <v>44255</v>
      </c>
      <c r="B1211" s="1" t="s">
        <v>2330</v>
      </c>
      <c r="C1211" s="102" t="s">
        <v>3805</v>
      </c>
      <c r="D1211" s="102">
        <v>1662</v>
      </c>
      <c r="E1211" s="1" t="s">
        <v>3017</v>
      </c>
      <c r="F1211" s="102" t="s">
        <v>3547</v>
      </c>
      <c r="G1211" s="1">
        <v>404</v>
      </c>
      <c r="H1211" s="1">
        <v>404</v>
      </c>
      <c r="I1211" s="1">
        <v>0</v>
      </c>
      <c r="J1211" s="1">
        <v>404</v>
      </c>
      <c r="K1211" s="1">
        <v>808</v>
      </c>
      <c r="L1211" s="1" t="s">
        <v>1255</v>
      </c>
      <c r="M1211" s="1"/>
      <c r="N1211" s="38"/>
      <c r="O1211" s="38"/>
      <c r="AD1211"/>
      <c r="AE1211"/>
    </row>
    <row r="1212" spans="1:31" hidden="1" x14ac:dyDescent="0.35">
      <c r="A1212" s="106">
        <v>44255</v>
      </c>
      <c r="B1212" s="1" t="s">
        <v>2330</v>
      </c>
      <c r="C1212" s="102" t="s">
        <v>3815</v>
      </c>
      <c r="D1212" s="102">
        <v>1666</v>
      </c>
      <c r="E1212" s="1" t="s">
        <v>3017</v>
      </c>
      <c r="F1212" s="102" t="s">
        <v>3692</v>
      </c>
      <c r="G1212" s="1">
        <v>140</v>
      </c>
      <c r="H1212" s="1">
        <v>28</v>
      </c>
      <c r="I1212" s="1">
        <v>0</v>
      </c>
      <c r="J1212" s="1">
        <v>28</v>
      </c>
      <c r="K1212" s="1">
        <v>168</v>
      </c>
      <c r="L1212" s="1" t="s">
        <v>1244</v>
      </c>
      <c r="M1212" s="1"/>
      <c r="N1212" s="38"/>
      <c r="O1212" s="38"/>
      <c r="AD1212"/>
      <c r="AE1212"/>
    </row>
    <row r="1213" spans="1:31" hidden="1" x14ac:dyDescent="0.35">
      <c r="A1213" s="106">
        <v>44255</v>
      </c>
      <c r="B1213" s="1" t="s">
        <v>2330</v>
      </c>
      <c r="C1213" s="102" t="s">
        <v>3808</v>
      </c>
      <c r="D1213" s="102">
        <v>1670</v>
      </c>
      <c r="E1213" s="1" t="s">
        <v>3017</v>
      </c>
      <c r="F1213" s="102" t="s">
        <v>3549</v>
      </c>
      <c r="G1213" s="1">
        <v>1681</v>
      </c>
      <c r="H1213" s="1">
        <v>1681</v>
      </c>
      <c r="I1213" s="1">
        <v>0</v>
      </c>
      <c r="J1213" s="1">
        <v>1681</v>
      </c>
      <c r="K1213" s="1">
        <v>3362</v>
      </c>
      <c r="L1213" s="1" t="s">
        <v>1244</v>
      </c>
      <c r="M1213" s="1"/>
      <c r="N1213" s="38"/>
      <c r="O1213" s="38"/>
      <c r="AD1213"/>
      <c r="AE1213"/>
    </row>
    <row r="1214" spans="1:31" hidden="1" x14ac:dyDescent="0.35">
      <c r="A1214" s="106">
        <v>44255</v>
      </c>
      <c r="B1214" s="1"/>
      <c r="C1214" s="102" t="s">
        <v>3809</v>
      </c>
      <c r="D1214" s="102">
        <v>1674</v>
      </c>
      <c r="E1214" s="1" t="s">
        <v>3016</v>
      </c>
      <c r="F1214" s="102" t="s">
        <v>3696</v>
      </c>
      <c r="G1214" s="1">
        <v>120735</v>
      </c>
      <c r="H1214" s="1">
        <v>137248</v>
      </c>
      <c r="I1214" s="1">
        <v>0</v>
      </c>
      <c r="J1214" s="1">
        <v>137248</v>
      </c>
      <c r="K1214" s="1">
        <v>257983</v>
      </c>
      <c r="L1214" s="1"/>
      <c r="M1214" s="1"/>
      <c r="N1214" s="38"/>
      <c r="O1214" s="38"/>
      <c r="AD1214"/>
      <c r="AE1214"/>
    </row>
    <row r="1215" spans="1:31" hidden="1" x14ac:dyDescent="0.35">
      <c r="A1215" s="106">
        <v>44255</v>
      </c>
      <c r="B1215" s="1" t="s">
        <v>2331</v>
      </c>
      <c r="C1215" s="102" t="s">
        <v>3810</v>
      </c>
      <c r="D1215" s="102">
        <v>1675</v>
      </c>
      <c r="E1215" s="1" t="s">
        <v>3017</v>
      </c>
      <c r="F1215" s="102" t="s">
        <v>3551</v>
      </c>
      <c r="G1215" s="1">
        <v>17917</v>
      </c>
      <c r="H1215" s="1">
        <v>19643</v>
      </c>
      <c r="I1215" s="1">
        <v>0</v>
      </c>
      <c r="J1215" s="1">
        <v>19643</v>
      </c>
      <c r="K1215" s="1">
        <v>37560</v>
      </c>
      <c r="L1215" s="1" t="s">
        <v>1247</v>
      </c>
      <c r="M1215" s="1"/>
      <c r="N1215" s="38"/>
      <c r="O1215" s="38"/>
      <c r="AD1215"/>
      <c r="AE1215"/>
    </row>
    <row r="1216" spans="1:31" hidden="1" x14ac:dyDescent="0.35">
      <c r="A1216" s="106">
        <v>44255</v>
      </c>
      <c r="B1216" s="1" t="s">
        <v>2331</v>
      </c>
      <c r="C1216" s="102" t="s">
        <v>3811</v>
      </c>
      <c r="D1216" s="102">
        <v>1676</v>
      </c>
      <c r="E1216" s="1" t="s">
        <v>3017</v>
      </c>
      <c r="F1216" s="102" t="s">
        <v>3699</v>
      </c>
      <c r="G1216" s="1">
        <v>77135</v>
      </c>
      <c r="H1216" s="1">
        <v>77065</v>
      </c>
      <c r="I1216" s="1">
        <v>0</v>
      </c>
      <c r="J1216" s="1">
        <v>77065</v>
      </c>
      <c r="K1216" s="1">
        <v>154200</v>
      </c>
      <c r="L1216" s="1" t="s">
        <v>1182</v>
      </c>
      <c r="M1216" s="1"/>
      <c r="N1216" s="38"/>
      <c r="O1216" s="38"/>
      <c r="AD1216"/>
      <c r="AE1216"/>
    </row>
    <row r="1217" spans="1:31" hidden="1" x14ac:dyDescent="0.35">
      <c r="A1217" s="106">
        <v>44255</v>
      </c>
      <c r="B1217" s="1" t="s">
        <v>2332</v>
      </c>
      <c r="C1217" s="102" t="s">
        <v>3812</v>
      </c>
      <c r="D1217" s="102">
        <v>1677</v>
      </c>
      <c r="E1217" s="1" t="s">
        <v>3017</v>
      </c>
      <c r="F1217" s="102" t="s">
        <v>3553</v>
      </c>
      <c r="G1217" s="1">
        <v>7574</v>
      </c>
      <c r="H1217" s="1">
        <v>13104</v>
      </c>
      <c r="I1217" s="1">
        <v>0</v>
      </c>
      <c r="J1217" s="1">
        <v>13104</v>
      </c>
      <c r="K1217" s="1">
        <v>20678</v>
      </c>
      <c r="L1217" s="1" t="s">
        <v>1183</v>
      </c>
      <c r="M1217" s="1"/>
      <c r="N1217" s="38"/>
      <c r="O1217" s="38"/>
      <c r="AD1217"/>
      <c r="AE1217"/>
    </row>
    <row r="1218" spans="1:31" hidden="1" x14ac:dyDescent="0.35">
      <c r="A1218" s="106">
        <v>44255</v>
      </c>
      <c r="B1218" s="1" t="s">
        <v>2331</v>
      </c>
      <c r="C1218" s="102" t="s">
        <v>4012</v>
      </c>
      <c r="D1218" s="102">
        <v>1678</v>
      </c>
      <c r="E1218" s="1" t="s">
        <v>3017</v>
      </c>
      <c r="F1218" s="102" t="s">
        <v>4013</v>
      </c>
      <c r="G1218" s="1">
        <v>7410</v>
      </c>
      <c r="H1218" s="1">
        <v>12092</v>
      </c>
      <c r="I1218" s="1">
        <v>0</v>
      </c>
      <c r="J1218" s="1">
        <v>12092</v>
      </c>
      <c r="K1218" s="1">
        <v>19502</v>
      </c>
      <c r="L1218" s="1" t="s">
        <v>1182</v>
      </c>
      <c r="M1218" s="1"/>
      <c r="N1218" s="38"/>
      <c r="O1218" s="38"/>
      <c r="AD1218"/>
      <c r="AE1218"/>
    </row>
    <row r="1219" spans="1:31" hidden="1" x14ac:dyDescent="0.35">
      <c r="A1219" s="106">
        <v>44255</v>
      </c>
      <c r="B1219" s="1" t="s">
        <v>2332</v>
      </c>
      <c r="C1219" s="102" t="s">
        <v>3667</v>
      </c>
      <c r="D1219" s="102">
        <v>2004</v>
      </c>
      <c r="E1219" s="1" t="s">
        <v>3017</v>
      </c>
      <c r="F1219" s="102" t="s">
        <v>3555</v>
      </c>
      <c r="G1219" s="1">
        <v>10699</v>
      </c>
      <c r="H1219" s="1">
        <v>15344</v>
      </c>
      <c r="I1219" s="1">
        <v>0</v>
      </c>
      <c r="J1219" s="1">
        <v>15344</v>
      </c>
      <c r="K1219" s="1">
        <v>26043</v>
      </c>
      <c r="L1219" s="1" t="s">
        <v>1183</v>
      </c>
      <c r="M1219" s="1"/>
      <c r="N1219" s="38"/>
      <c r="O1219" s="38"/>
      <c r="AD1219"/>
      <c r="AE1219"/>
    </row>
    <row r="1220" spans="1:31" hidden="1" x14ac:dyDescent="0.35">
      <c r="A1220" s="106">
        <v>44255</v>
      </c>
      <c r="B1220" s="1"/>
      <c r="C1220" s="102" t="s">
        <v>3813</v>
      </c>
      <c r="D1220" s="102">
        <v>1680</v>
      </c>
      <c r="E1220" s="1" t="s">
        <v>3016</v>
      </c>
      <c r="F1220" s="102" t="s">
        <v>3705</v>
      </c>
      <c r="G1220" s="1">
        <v>10229</v>
      </c>
      <c r="H1220" s="1">
        <v>0</v>
      </c>
      <c r="I1220" s="1">
        <v>0</v>
      </c>
      <c r="J1220" s="1">
        <v>0</v>
      </c>
      <c r="K1220" s="1">
        <v>10229</v>
      </c>
      <c r="L1220" s="1"/>
      <c r="M1220" s="1"/>
      <c r="N1220" s="38"/>
      <c r="O1220" s="38"/>
      <c r="AD1220"/>
      <c r="AE1220"/>
    </row>
    <row r="1221" spans="1:31" hidden="1" x14ac:dyDescent="0.35">
      <c r="A1221" s="106">
        <v>44255</v>
      </c>
      <c r="B1221" s="1" t="s">
        <v>2334</v>
      </c>
      <c r="C1221" s="102" t="s">
        <v>3814</v>
      </c>
      <c r="D1221" s="102">
        <v>1688</v>
      </c>
      <c r="E1221" s="1" t="s">
        <v>3017</v>
      </c>
      <c r="F1221" s="102" t="s">
        <v>3557</v>
      </c>
      <c r="G1221" s="1">
        <v>10229</v>
      </c>
      <c r="H1221" s="1">
        <v>0</v>
      </c>
      <c r="I1221" s="1">
        <v>0</v>
      </c>
      <c r="J1221" s="1">
        <v>0</v>
      </c>
      <c r="K1221" s="1">
        <v>10229</v>
      </c>
      <c r="L1221" s="1" t="s">
        <v>1247</v>
      </c>
      <c r="M1221" s="1"/>
      <c r="N1221" s="38"/>
      <c r="O1221" s="38"/>
      <c r="AD1221"/>
      <c r="AE1221"/>
    </row>
    <row r="1222" spans="1:31" hidden="1" x14ac:dyDescent="0.35">
      <c r="A1222" s="106">
        <v>44255</v>
      </c>
      <c r="B1222" s="1"/>
      <c r="C1222" s="102" t="s">
        <v>3958</v>
      </c>
      <c r="D1222" s="102">
        <v>1691</v>
      </c>
      <c r="E1222" s="1" t="s">
        <v>3016</v>
      </c>
      <c r="F1222" s="102" t="s">
        <v>3788</v>
      </c>
      <c r="G1222" s="1">
        <v>190603</v>
      </c>
      <c r="H1222" s="1">
        <v>176054</v>
      </c>
      <c r="I1222" s="1">
        <v>0</v>
      </c>
      <c r="J1222" s="1">
        <v>176054</v>
      </c>
      <c r="K1222" s="1">
        <v>366657</v>
      </c>
      <c r="L1222" s="1"/>
      <c r="M1222" s="1"/>
      <c r="N1222" s="38"/>
      <c r="O1222" s="38"/>
      <c r="AD1222"/>
      <c r="AE1222"/>
    </row>
    <row r="1223" spans="1:31" hidden="1" x14ac:dyDescent="0.35">
      <c r="A1223" s="106">
        <v>44255</v>
      </c>
      <c r="B1223" s="1"/>
      <c r="C1223" s="102" t="s">
        <v>4014</v>
      </c>
      <c r="D1223" s="102">
        <v>1739</v>
      </c>
      <c r="E1223" s="1" t="s">
        <v>3016</v>
      </c>
      <c r="F1223" s="102" t="s">
        <v>3996</v>
      </c>
      <c r="G1223" s="1">
        <v>139436</v>
      </c>
      <c r="H1223" s="1">
        <v>126646</v>
      </c>
      <c r="I1223" s="1">
        <v>0</v>
      </c>
      <c r="J1223" s="1">
        <v>126646</v>
      </c>
      <c r="K1223" s="1">
        <v>266082</v>
      </c>
      <c r="L1223" s="1"/>
      <c r="M1223" s="1"/>
      <c r="N1223" s="38"/>
      <c r="O1223" s="38"/>
      <c r="AD1223"/>
      <c r="AE1223"/>
    </row>
    <row r="1224" spans="1:31" hidden="1" x14ac:dyDescent="0.35">
      <c r="A1224" s="106">
        <v>44255</v>
      </c>
      <c r="B1224" s="1"/>
      <c r="C1224" s="102" t="s">
        <v>3972</v>
      </c>
      <c r="D1224" s="102">
        <v>2020</v>
      </c>
      <c r="E1224" s="1" t="s">
        <v>3016</v>
      </c>
      <c r="F1224" s="102" t="s">
        <v>3672</v>
      </c>
      <c r="G1224" s="1">
        <v>54204</v>
      </c>
      <c r="H1224" s="1">
        <v>37324</v>
      </c>
      <c r="I1224" s="1">
        <v>0</v>
      </c>
      <c r="J1224" s="1">
        <v>37324</v>
      </c>
      <c r="K1224" s="1">
        <v>91528</v>
      </c>
      <c r="L1224" s="1"/>
      <c r="M1224" s="1"/>
      <c r="N1224" s="38"/>
      <c r="O1224" s="38"/>
      <c r="AD1224"/>
      <c r="AE1224"/>
    </row>
    <row r="1225" spans="1:31" hidden="1" x14ac:dyDescent="0.35">
      <c r="A1225" s="106">
        <v>44255</v>
      </c>
      <c r="B1225" s="1" t="s">
        <v>2330</v>
      </c>
      <c r="C1225" s="102" t="s">
        <v>3960</v>
      </c>
      <c r="D1225" s="102">
        <v>2021</v>
      </c>
      <c r="E1225" s="1" t="s">
        <v>3017</v>
      </c>
      <c r="F1225" s="102" t="s">
        <v>3969</v>
      </c>
      <c r="G1225" s="1">
        <v>17436</v>
      </c>
      <c r="H1225" s="1">
        <v>16606</v>
      </c>
      <c r="I1225" s="1">
        <v>0</v>
      </c>
      <c r="J1225" s="1">
        <v>16606</v>
      </c>
      <c r="K1225" s="1">
        <v>34042</v>
      </c>
      <c r="L1225" s="1" t="s">
        <v>1244</v>
      </c>
      <c r="M1225" s="1"/>
      <c r="N1225" s="38"/>
      <c r="O1225" s="38"/>
      <c r="AD1225"/>
      <c r="AE1225"/>
    </row>
    <row r="1226" spans="1:31" hidden="1" x14ac:dyDescent="0.35">
      <c r="A1226" s="106">
        <v>44255</v>
      </c>
      <c r="B1226" s="1" t="s">
        <v>2330</v>
      </c>
      <c r="C1226" s="102" t="s">
        <v>3960</v>
      </c>
      <c r="D1226" s="102">
        <v>2026</v>
      </c>
      <c r="E1226" s="1" t="s">
        <v>3017</v>
      </c>
      <c r="F1226" s="102" t="s">
        <v>3536</v>
      </c>
      <c r="G1226" s="1">
        <v>5966</v>
      </c>
      <c r="H1226" s="1">
        <v>7394</v>
      </c>
      <c r="I1226" s="1">
        <v>0</v>
      </c>
      <c r="J1226" s="1">
        <v>7394</v>
      </c>
      <c r="K1226" s="1">
        <v>13360</v>
      </c>
      <c r="L1226" s="1" t="s">
        <v>1244</v>
      </c>
      <c r="M1226" s="1"/>
      <c r="N1226" s="38"/>
      <c r="O1226" s="38"/>
      <c r="AD1226"/>
      <c r="AE1226"/>
    </row>
    <row r="1227" spans="1:31" hidden="1" x14ac:dyDescent="0.35">
      <c r="A1227" s="106">
        <v>44255</v>
      </c>
      <c r="B1227" s="1" t="s">
        <v>2330</v>
      </c>
      <c r="C1227" s="102" t="s">
        <v>3960</v>
      </c>
      <c r="D1227" s="102">
        <v>2027</v>
      </c>
      <c r="E1227" s="1" t="s">
        <v>3017</v>
      </c>
      <c r="F1227" s="102" t="s">
        <v>3537</v>
      </c>
      <c r="G1227" s="1">
        <v>379</v>
      </c>
      <c r="H1227" s="1">
        <v>109</v>
      </c>
      <c r="I1227" s="1">
        <v>0</v>
      </c>
      <c r="J1227" s="1">
        <v>109</v>
      </c>
      <c r="K1227" s="1">
        <v>488</v>
      </c>
      <c r="L1227" s="1" t="s">
        <v>1244</v>
      </c>
      <c r="M1227" s="1"/>
      <c r="N1227" s="38"/>
      <c r="O1227" s="38"/>
      <c r="AD1227"/>
      <c r="AE1227"/>
    </row>
    <row r="1228" spans="1:31" hidden="1" x14ac:dyDescent="0.35">
      <c r="A1228" s="106">
        <v>44255</v>
      </c>
      <c r="B1228" s="1" t="s">
        <v>2330</v>
      </c>
      <c r="C1228" s="102" t="s">
        <v>3960</v>
      </c>
      <c r="D1228" s="102">
        <v>2028</v>
      </c>
      <c r="E1228" s="1" t="s">
        <v>3017</v>
      </c>
      <c r="F1228" s="102" t="s">
        <v>3230</v>
      </c>
      <c r="G1228" s="1">
        <v>9443</v>
      </c>
      <c r="H1228" s="1">
        <v>1554</v>
      </c>
      <c r="I1228" s="1">
        <v>0</v>
      </c>
      <c r="J1228" s="1">
        <v>1554</v>
      </c>
      <c r="K1228" s="1">
        <v>10997</v>
      </c>
      <c r="L1228" s="1" t="s">
        <v>1258</v>
      </c>
      <c r="M1228" s="1"/>
      <c r="N1228" s="38"/>
      <c r="O1228" s="38"/>
      <c r="AD1228"/>
      <c r="AE1228"/>
    </row>
    <row r="1229" spans="1:31" hidden="1" x14ac:dyDescent="0.35">
      <c r="A1229" s="106">
        <v>44255</v>
      </c>
      <c r="B1229" s="1" t="s">
        <v>2330</v>
      </c>
      <c r="C1229" s="102" t="s">
        <v>3960</v>
      </c>
      <c r="D1229" s="102">
        <v>2029</v>
      </c>
      <c r="E1229" s="1" t="s">
        <v>3017</v>
      </c>
      <c r="F1229" s="102" t="s">
        <v>3975</v>
      </c>
      <c r="G1229" s="1">
        <v>2747</v>
      </c>
      <c r="H1229" s="1">
        <v>2759</v>
      </c>
      <c r="I1229" s="1">
        <v>0</v>
      </c>
      <c r="J1229" s="1">
        <v>2759</v>
      </c>
      <c r="K1229" s="1">
        <v>5506</v>
      </c>
      <c r="L1229" s="1" t="s">
        <v>1009</v>
      </c>
      <c r="M1229" s="1"/>
      <c r="N1229" s="38"/>
      <c r="O1229" s="38"/>
      <c r="AD1229"/>
      <c r="AE1229"/>
    </row>
    <row r="1230" spans="1:31" hidden="1" x14ac:dyDescent="0.35">
      <c r="A1230" s="106">
        <v>44255</v>
      </c>
      <c r="B1230" s="1" t="s">
        <v>2330</v>
      </c>
      <c r="C1230" s="102" t="s">
        <v>3960</v>
      </c>
      <c r="D1230" s="102">
        <v>2058</v>
      </c>
      <c r="E1230" s="1" t="s">
        <v>3017</v>
      </c>
      <c r="F1230" s="102" t="s">
        <v>3538</v>
      </c>
      <c r="G1230" s="1">
        <v>10699</v>
      </c>
      <c r="H1230" s="1">
        <v>0</v>
      </c>
      <c r="I1230" s="1">
        <v>0</v>
      </c>
      <c r="J1230" s="1">
        <v>0</v>
      </c>
      <c r="K1230" s="1">
        <v>10699</v>
      </c>
      <c r="L1230" s="1" t="s">
        <v>1244</v>
      </c>
      <c r="M1230" s="1"/>
      <c r="N1230" s="38"/>
      <c r="O1230" s="38"/>
      <c r="AD1230"/>
      <c r="AE1230"/>
    </row>
    <row r="1231" spans="1:31" hidden="1" x14ac:dyDescent="0.35">
      <c r="A1231" s="106">
        <v>44255</v>
      </c>
      <c r="B1231" s="1" t="s">
        <v>2330</v>
      </c>
      <c r="C1231" s="102" t="s">
        <v>3960</v>
      </c>
      <c r="D1231" s="102">
        <v>2059</v>
      </c>
      <c r="E1231" s="1" t="s">
        <v>3017</v>
      </c>
      <c r="F1231" s="102" t="s">
        <v>3540</v>
      </c>
      <c r="G1231" s="1">
        <v>1438</v>
      </c>
      <c r="H1231" s="1">
        <v>1545</v>
      </c>
      <c r="I1231" s="1">
        <v>0</v>
      </c>
      <c r="J1231" s="1">
        <v>1545</v>
      </c>
      <c r="K1231" s="1">
        <v>2983</v>
      </c>
      <c r="L1231" s="1" t="s">
        <v>1244</v>
      </c>
      <c r="M1231" s="1"/>
      <c r="N1231" s="38"/>
      <c r="O1231" s="38"/>
      <c r="AD1231"/>
      <c r="AE1231"/>
    </row>
    <row r="1232" spans="1:31" hidden="1" x14ac:dyDescent="0.35">
      <c r="A1232" s="106">
        <v>44255</v>
      </c>
      <c r="B1232" s="1" t="s">
        <v>2330</v>
      </c>
      <c r="C1232" s="102" t="s">
        <v>3960</v>
      </c>
      <c r="D1232" s="102">
        <v>2060</v>
      </c>
      <c r="E1232" s="1" t="s">
        <v>3017</v>
      </c>
      <c r="F1232" s="102" t="s">
        <v>3973</v>
      </c>
      <c r="G1232" s="1">
        <v>1460</v>
      </c>
      <c r="H1232" s="1">
        <v>1312</v>
      </c>
      <c r="I1232" s="1">
        <v>0</v>
      </c>
      <c r="J1232" s="1">
        <v>1312</v>
      </c>
      <c r="K1232" s="1">
        <v>2772</v>
      </c>
      <c r="L1232" s="1" t="s">
        <v>1244</v>
      </c>
      <c r="M1232" s="1"/>
      <c r="N1232" s="38"/>
      <c r="O1232" s="38"/>
      <c r="AD1232"/>
      <c r="AE1232"/>
    </row>
    <row r="1233" spans="1:31" hidden="1" x14ac:dyDescent="0.35">
      <c r="A1233" s="106">
        <v>44255</v>
      </c>
      <c r="B1233" s="1" t="s">
        <v>2330</v>
      </c>
      <c r="C1233" s="102" t="s">
        <v>3960</v>
      </c>
      <c r="D1233" s="102">
        <v>2061</v>
      </c>
      <c r="E1233" s="1" t="s">
        <v>3017</v>
      </c>
      <c r="F1233" s="102" t="s">
        <v>3974</v>
      </c>
      <c r="G1233" s="1">
        <v>2153</v>
      </c>
      <c r="H1233" s="1">
        <v>1914</v>
      </c>
      <c r="I1233" s="1">
        <v>0</v>
      </c>
      <c r="J1233" s="1">
        <v>1914</v>
      </c>
      <c r="K1233" s="1">
        <v>4067</v>
      </c>
      <c r="L1233" s="1" t="s">
        <v>1244</v>
      </c>
      <c r="M1233" s="1"/>
      <c r="N1233" s="38"/>
      <c r="O1233" s="38"/>
      <c r="AD1233"/>
      <c r="AE1233"/>
    </row>
    <row r="1234" spans="1:31" hidden="1" x14ac:dyDescent="0.35">
      <c r="A1234" s="106">
        <v>44255</v>
      </c>
      <c r="B1234" s="1" t="s">
        <v>2330</v>
      </c>
      <c r="C1234" s="102" t="s">
        <v>3960</v>
      </c>
      <c r="D1234" s="102">
        <v>2062</v>
      </c>
      <c r="E1234" s="1" t="s">
        <v>3017</v>
      </c>
      <c r="F1234" s="102" t="s">
        <v>3968</v>
      </c>
      <c r="G1234" s="1">
        <v>498</v>
      </c>
      <c r="H1234" s="1">
        <v>996</v>
      </c>
      <c r="I1234" s="1">
        <v>0</v>
      </c>
      <c r="J1234" s="1">
        <v>996</v>
      </c>
      <c r="K1234" s="1">
        <v>1494</v>
      </c>
      <c r="L1234" s="1" t="s">
        <v>1244</v>
      </c>
      <c r="M1234" s="1"/>
      <c r="N1234" s="38"/>
      <c r="O1234" s="38"/>
      <c r="AD1234"/>
      <c r="AE1234"/>
    </row>
    <row r="1235" spans="1:31" hidden="1" x14ac:dyDescent="0.35">
      <c r="A1235" s="106">
        <v>44255</v>
      </c>
      <c r="B1235" s="1" t="s">
        <v>2330</v>
      </c>
      <c r="C1235" s="102" t="s">
        <v>3960</v>
      </c>
      <c r="D1235" s="102">
        <v>2063</v>
      </c>
      <c r="E1235" s="1" t="s">
        <v>3017</v>
      </c>
      <c r="F1235" s="102" t="s">
        <v>3722</v>
      </c>
      <c r="G1235" s="1">
        <v>208</v>
      </c>
      <c r="H1235" s="1">
        <v>1442</v>
      </c>
      <c r="I1235" s="1">
        <v>0</v>
      </c>
      <c r="J1235" s="1">
        <v>1442</v>
      </c>
      <c r="K1235" s="1">
        <v>1650</v>
      </c>
      <c r="L1235" s="1" t="s">
        <v>1244</v>
      </c>
      <c r="M1235" s="1"/>
      <c r="N1235" s="38"/>
      <c r="O1235" s="38"/>
      <c r="AD1235"/>
      <c r="AE1235"/>
    </row>
    <row r="1236" spans="1:31" hidden="1" x14ac:dyDescent="0.35">
      <c r="A1236" s="106">
        <v>44255</v>
      </c>
      <c r="B1236" s="1" t="s">
        <v>2330</v>
      </c>
      <c r="C1236" s="102" t="s">
        <v>3960</v>
      </c>
      <c r="D1236" s="102">
        <v>2064</v>
      </c>
      <c r="E1236" s="1" t="s">
        <v>3017</v>
      </c>
      <c r="F1236" s="102" t="s">
        <v>3962</v>
      </c>
      <c r="G1236" s="1">
        <v>329</v>
      </c>
      <c r="H1236" s="1">
        <v>318</v>
      </c>
      <c r="I1236" s="1">
        <v>0</v>
      </c>
      <c r="J1236" s="1">
        <v>318</v>
      </c>
      <c r="K1236" s="1">
        <v>647</v>
      </c>
      <c r="L1236" s="1" t="s">
        <v>1244</v>
      </c>
      <c r="M1236" s="1"/>
      <c r="N1236" s="38"/>
      <c r="O1236" s="38"/>
      <c r="AD1236"/>
      <c r="AE1236"/>
    </row>
    <row r="1237" spans="1:31" hidden="1" x14ac:dyDescent="0.35">
      <c r="A1237" s="106">
        <v>44255</v>
      </c>
      <c r="B1237" s="1" t="s">
        <v>2330</v>
      </c>
      <c r="C1237" s="102" t="s">
        <v>3960</v>
      </c>
      <c r="D1237" s="102">
        <v>2065</v>
      </c>
      <c r="E1237" s="1" t="s">
        <v>3017</v>
      </c>
      <c r="F1237" s="102" t="s">
        <v>3753</v>
      </c>
      <c r="G1237" s="1">
        <v>263</v>
      </c>
      <c r="H1237" s="1">
        <v>263</v>
      </c>
      <c r="I1237" s="1">
        <v>0</v>
      </c>
      <c r="J1237" s="1">
        <v>263</v>
      </c>
      <c r="K1237" s="1">
        <v>526</v>
      </c>
      <c r="L1237" s="1" t="s">
        <v>1255</v>
      </c>
      <c r="M1237" s="1"/>
      <c r="N1237" s="38"/>
      <c r="O1237" s="38"/>
      <c r="AD1237"/>
      <c r="AE1237"/>
    </row>
    <row r="1238" spans="1:31" hidden="1" x14ac:dyDescent="0.35">
      <c r="A1238" s="106">
        <v>44255</v>
      </c>
      <c r="B1238" s="1" t="s">
        <v>2330</v>
      </c>
      <c r="C1238" s="102" t="s">
        <v>3960</v>
      </c>
      <c r="D1238" s="102">
        <v>2066</v>
      </c>
      <c r="E1238" s="1" t="s">
        <v>3017</v>
      </c>
      <c r="F1238" s="102" t="s">
        <v>3567</v>
      </c>
      <c r="G1238" s="1">
        <v>91</v>
      </c>
      <c r="H1238" s="1">
        <v>18</v>
      </c>
      <c r="I1238" s="1">
        <v>0</v>
      </c>
      <c r="J1238" s="1">
        <v>18</v>
      </c>
      <c r="K1238" s="1">
        <v>109</v>
      </c>
      <c r="L1238" s="1" t="s">
        <v>1244</v>
      </c>
      <c r="M1238" s="1"/>
      <c r="N1238" s="38"/>
      <c r="O1238" s="38"/>
      <c r="AD1238"/>
      <c r="AE1238"/>
    </row>
    <row r="1239" spans="1:31" hidden="1" x14ac:dyDescent="0.35">
      <c r="A1239" s="106">
        <v>44255</v>
      </c>
      <c r="B1239" s="1" t="s">
        <v>2330</v>
      </c>
      <c r="C1239" s="102" t="s">
        <v>3960</v>
      </c>
      <c r="D1239" s="102">
        <v>2067</v>
      </c>
      <c r="E1239" s="1" t="s">
        <v>3017</v>
      </c>
      <c r="F1239" s="102" t="s">
        <v>3549</v>
      </c>
      <c r="G1239" s="1">
        <v>1094</v>
      </c>
      <c r="H1239" s="1">
        <v>1094</v>
      </c>
      <c r="I1239" s="1">
        <v>0</v>
      </c>
      <c r="J1239" s="1">
        <v>1094</v>
      </c>
      <c r="K1239" s="1">
        <v>2188</v>
      </c>
      <c r="L1239" s="1" t="s">
        <v>1244</v>
      </c>
      <c r="M1239" s="1"/>
      <c r="N1239" s="38"/>
      <c r="O1239" s="38"/>
      <c r="AD1239"/>
      <c r="AE1239"/>
    </row>
    <row r="1240" spans="1:31" hidden="1" x14ac:dyDescent="0.35">
      <c r="A1240" s="106">
        <v>44255</v>
      </c>
      <c r="B1240" s="1"/>
      <c r="C1240" s="102" t="s">
        <v>3961</v>
      </c>
      <c r="D1240" s="102">
        <v>2022</v>
      </c>
      <c r="E1240" s="1" t="s">
        <v>3016</v>
      </c>
      <c r="F1240" s="102" t="s">
        <v>3696</v>
      </c>
      <c r="G1240" s="1">
        <v>78575</v>
      </c>
      <c r="H1240" s="1">
        <v>89322</v>
      </c>
      <c r="I1240" s="1">
        <v>0</v>
      </c>
      <c r="J1240" s="1">
        <v>89322</v>
      </c>
      <c r="K1240" s="1">
        <v>167897</v>
      </c>
      <c r="L1240" s="1"/>
      <c r="M1240" s="1"/>
      <c r="N1240" s="38"/>
      <c r="O1240" s="38"/>
      <c r="AD1240"/>
      <c r="AE1240"/>
    </row>
    <row r="1241" spans="1:31" hidden="1" x14ac:dyDescent="0.35">
      <c r="A1241" s="106">
        <v>44255</v>
      </c>
      <c r="B1241" s="1" t="s">
        <v>2331</v>
      </c>
      <c r="C1241" s="102" t="s">
        <v>3963</v>
      </c>
      <c r="D1241" s="102">
        <v>2030</v>
      </c>
      <c r="E1241" s="1" t="s">
        <v>3017</v>
      </c>
      <c r="F1241" s="102" t="s">
        <v>3551</v>
      </c>
      <c r="G1241" s="1">
        <v>11660</v>
      </c>
      <c r="H1241" s="1">
        <v>12784</v>
      </c>
      <c r="I1241" s="1">
        <v>0</v>
      </c>
      <c r="J1241" s="1">
        <v>12784</v>
      </c>
      <c r="K1241" s="1">
        <v>24444</v>
      </c>
      <c r="L1241" s="1" t="s">
        <v>1247</v>
      </c>
      <c r="M1241" s="1"/>
      <c r="N1241" s="38"/>
      <c r="O1241" s="38"/>
      <c r="AD1241"/>
      <c r="AE1241"/>
    </row>
    <row r="1242" spans="1:31" hidden="1" x14ac:dyDescent="0.35">
      <c r="A1242" s="106">
        <v>44255</v>
      </c>
      <c r="B1242" s="1" t="s">
        <v>2334</v>
      </c>
      <c r="C1242" s="102" t="s">
        <v>3963</v>
      </c>
      <c r="D1242" s="102">
        <v>2031</v>
      </c>
      <c r="E1242" s="1" t="s">
        <v>3017</v>
      </c>
      <c r="F1242" s="102" t="s">
        <v>3967</v>
      </c>
      <c r="G1242" s="1">
        <v>50200</v>
      </c>
      <c r="H1242" s="1">
        <v>50154</v>
      </c>
      <c r="I1242" s="1">
        <v>0</v>
      </c>
      <c r="J1242" s="1">
        <v>50154</v>
      </c>
      <c r="K1242" s="1">
        <v>100354</v>
      </c>
      <c r="L1242" s="1" t="s">
        <v>1182</v>
      </c>
      <c r="M1242" s="1"/>
      <c r="N1242" s="38"/>
      <c r="O1242" s="38"/>
      <c r="AD1242"/>
      <c r="AE1242"/>
    </row>
    <row r="1243" spans="1:31" hidden="1" x14ac:dyDescent="0.35">
      <c r="A1243" s="106">
        <v>44255</v>
      </c>
      <c r="B1243" s="1" t="s">
        <v>2334</v>
      </c>
      <c r="C1243" s="102" t="s">
        <v>3963</v>
      </c>
      <c r="D1243" s="102">
        <v>2032</v>
      </c>
      <c r="E1243" s="1" t="s">
        <v>3017</v>
      </c>
      <c r="F1243" s="102" t="s">
        <v>3553</v>
      </c>
      <c r="G1243" s="1">
        <v>4929</v>
      </c>
      <c r="H1243" s="1">
        <v>8528</v>
      </c>
      <c r="I1243" s="1">
        <v>0</v>
      </c>
      <c r="J1243" s="1">
        <v>8528</v>
      </c>
      <c r="K1243" s="1">
        <v>13457</v>
      </c>
      <c r="L1243" s="1" t="s">
        <v>1183</v>
      </c>
      <c r="M1243" s="1"/>
      <c r="N1243" s="38"/>
      <c r="O1243" s="38"/>
      <c r="AD1243"/>
      <c r="AE1243"/>
    </row>
    <row r="1244" spans="1:31" hidden="1" x14ac:dyDescent="0.35">
      <c r="A1244" s="106">
        <v>44255</v>
      </c>
      <c r="B1244" s="1" t="s">
        <v>2334</v>
      </c>
      <c r="C1244" s="102" t="s">
        <v>3963</v>
      </c>
      <c r="D1244" s="102">
        <v>2033</v>
      </c>
      <c r="E1244" s="1" t="s">
        <v>3017</v>
      </c>
      <c r="F1244" s="102" t="s">
        <v>3555</v>
      </c>
      <c r="G1244" s="1">
        <v>6963</v>
      </c>
      <c r="H1244" s="1">
        <v>9986</v>
      </c>
      <c r="I1244" s="1">
        <v>0</v>
      </c>
      <c r="J1244" s="1">
        <v>9986</v>
      </c>
      <c r="K1244" s="1">
        <v>16949</v>
      </c>
      <c r="L1244" s="1" t="s">
        <v>1183</v>
      </c>
      <c r="M1244" s="1"/>
      <c r="N1244" s="38"/>
      <c r="O1244" s="38"/>
      <c r="AD1244"/>
      <c r="AE1244"/>
    </row>
    <row r="1245" spans="1:31" hidden="1" x14ac:dyDescent="0.35">
      <c r="A1245" s="106">
        <v>44255</v>
      </c>
      <c r="B1245" s="1" t="s">
        <v>2334</v>
      </c>
      <c r="C1245" s="102" t="s">
        <v>3963</v>
      </c>
      <c r="D1245" s="102">
        <v>2069</v>
      </c>
      <c r="E1245" s="1" t="s">
        <v>3017</v>
      </c>
      <c r="F1245" s="102" t="s">
        <v>3964</v>
      </c>
      <c r="G1245" s="1">
        <v>4823</v>
      </c>
      <c r="H1245" s="1">
        <v>7870</v>
      </c>
      <c r="I1245" s="1">
        <v>0</v>
      </c>
      <c r="J1245" s="1">
        <v>7870</v>
      </c>
      <c r="K1245" s="1">
        <v>12693</v>
      </c>
      <c r="L1245" s="1" t="s">
        <v>1182</v>
      </c>
      <c r="M1245" s="1"/>
      <c r="N1245" s="38"/>
      <c r="O1245" s="38"/>
      <c r="AD1245"/>
      <c r="AE1245"/>
    </row>
    <row r="1246" spans="1:31" hidden="1" x14ac:dyDescent="0.35">
      <c r="A1246" s="106">
        <v>44255</v>
      </c>
      <c r="B1246" s="1"/>
      <c r="C1246" s="102" t="s">
        <v>3965</v>
      </c>
      <c r="D1246" s="102">
        <v>2023</v>
      </c>
      <c r="E1246" s="1" t="s">
        <v>3016</v>
      </c>
      <c r="F1246" s="102" t="s">
        <v>3966</v>
      </c>
      <c r="G1246" s="1">
        <v>6657</v>
      </c>
      <c r="H1246" s="1">
        <v>0</v>
      </c>
      <c r="I1246" s="1">
        <v>0</v>
      </c>
      <c r="J1246" s="1">
        <v>0</v>
      </c>
      <c r="K1246" s="1">
        <v>6657</v>
      </c>
      <c r="L1246" s="1"/>
      <c r="M1246" s="1"/>
      <c r="N1246" s="38"/>
      <c r="O1246" s="38"/>
      <c r="AD1246"/>
      <c r="AE1246"/>
    </row>
    <row r="1247" spans="1:31" hidden="1" x14ac:dyDescent="0.35">
      <c r="A1247" s="106">
        <v>44255</v>
      </c>
      <c r="B1247" s="1" t="s">
        <v>2334</v>
      </c>
      <c r="C1247" s="102" t="s">
        <v>3994</v>
      </c>
      <c r="D1247" s="102">
        <v>2034</v>
      </c>
      <c r="E1247" s="1" t="s">
        <v>3017</v>
      </c>
      <c r="F1247" s="102" t="s">
        <v>3557</v>
      </c>
      <c r="G1247" s="1">
        <v>6657</v>
      </c>
      <c r="H1247" s="1">
        <v>0</v>
      </c>
      <c r="I1247" s="1">
        <v>0</v>
      </c>
      <c r="J1247" s="1">
        <v>0</v>
      </c>
      <c r="K1247" s="1">
        <v>6657</v>
      </c>
      <c r="L1247" s="1" t="s">
        <v>1247</v>
      </c>
      <c r="M1247" s="1"/>
      <c r="N1247" s="38"/>
      <c r="O1247" s="38"/>
      <c r="AD1247"/>
      <c r="AE1247"/>
    </row>
    <row r="1248" spans="1:31" hidden="1" x14ac:dyDescent="0.35">
      <c r="A1248" s="106">
        <v>44255</v>
      </c>
      <c r="B1248" s="1"/>
      <c r="C1248" s="102" t="s">
        <v>3995</v>
      </c>
      <c r="D1248" s="102">
        <v>2035</v>
      </c>
      <c r="E1248" s="1" t="s">
        <v>3016</v>
      </c>
      <c r="F1248" s="102" t="s">
        <v>3996</v>
      </c>
      <c r="G1248" s="1">
        <v>19890</v>
      </c>
      <c r="H1248" s="1">
        <v>16631</v>
      </c>
      <c r="I1248" s="1">
        <v>0</v>
      </c>
      <c r="J1248" s="1">
        <v>16631</v>
      </c>
      <c r="K1248" s="1">
        <v>36521</v>
      </c>
      <c r="L1248" s="1"/>
      <c r="M1248" s="1"/>
      <c r="N1248" s="38"/>
      <c r="O1248" s="38"/>
      <c r="AD1248"/>
      <c r="AE1248"/>
    </row>
    <row r="1249" spans="1:31" hidden="1" x14ac:dyDescent="0.35">
      <c r="A1249" s="106">
        <v>44255</v>
      </c>
      <c r="B1249" s="1" t="s">
        <v>2330</v>
      </c>
      <c r="C1249" s="102" t="s">
        <v>3997</v>
      </c>
      <c r="D1249" s="102">
        <v>2036</v>
      </c>
      <c r="E1249" s="1" t="s">
        <v>3017</v>
      </c>
      <c r="F1249" s="102" t="s">
        <v>3998</v>
      </c>
      <c r="G1249" s="1">
        <v>6398</v>
      </c>
      <c r="H1249" s="1">
        <v>6094</v>
      </c>
      <c r="I1249" s="1">
        <v>0</v>
      </c>
      <c r="J1249" s="1">
        <v>6094</v>
      </c>
      <c r="K1249" s="1">
        <v>12492</v>
      </c>
      <c r="L1249" s="1" t="s">
        <v>1244</v>
      </c>
      <c r="M1249" s="1"/>
      <c r="N1249" s="38"/>
      <c r="O1249" s="38"/>
      <c r="AD1249"/>
      <c r="AE1249"/>
    </row>
    <row r="1250" spans="1:31" hidden="1" x14ac:dyDescent="0.35">
      <c r="A1250" s="106">
        <v>44255</v>
      </c>
      <c r="B1250" s="1" t="s">
        <v>2330</v>
      </c>
      <c r="C1250" s="102" t="s">
        <v>3991</v>
      </c>
      <c r="D1250" s="102">
        <v>2037</v>
      </c>
      <c r="E1250" s="1" t="s">
        <v>3017</v>
      </c>
      <c r="F1250" s="102" t="s">
        <v>3536</v>
      </c>
      <c r="G1250" s="1">
        <v>2189</v>
      </c>
      <c r="H1250" s="1">
        <v>2713</v>
      </c>
      <c r="I1250" s="1">
        <v>0</v>
      </c>
      <c r="J1250" s="1">
        <v>2713</v>
      </c>
      <c r="K1250" s="1">
        <v>4902</v>
      </c>
      <c r="L1250" s="1" t="s">
        <v>1244</v>
      </c>
      <c r="M1250" s="1"/>
      <c r="N1250" s="38"/>
      <c r="O1250" s="38"/>
      <c r="AD1250"/>
      <c r="AE1250"/>
    </row>
    <row r="1251" spans="1:31" hidden="1" x14ac:dyDescent="0.35">
      <c r="A1251" s="106">
        <v>44255</v>
      </c>
      <c r="B1251" s="1" t="s">
        <v>2330</v>
      </c>
      <c r="C1251" s="102" t="s">
        <v>3992</v>
      </c>
      <c r="D1251" s="102">
        <v>2038</v>
      </c>
      <c r="E1251" s="1" t="s">
        <v>3017</v>
      </c>
      <c r="F1251" s="102" t="s">
        <v>3537</v>
      </c>
      <c r="G1251" s="1">
        <v>139</v>
      </c>
      <c r="H1251" s="1">
        <v>40</v>
      </c>
      <c r="I1251" s="1">
        <v>0</v>
      </c>
      <c r="J1251" s="1">
        <v>40</v>
      </c>
      <c r="K1251" s="1">
        <v>179</v>
      </c>
      <c r="L1251" s="1" t="s">
        <v>1244</v>
      </c>
      <c r="M1251" s="1"/>
      <c r="N1251" s="38"/>
      <c r="O1251" s="38"/>
      <c r="AD1251"/>
      <c r="AE1251"/>
    </row>
    <row r="1252" spans="1:31" hidden="1" x14ac:dyDescent="0.35">
      <c r="A1252" s="106">
        <v>44255</v>
      </c>
      <c r="B1252" s="1" t="s">
        <v>2330</v>
      </c>
      <c r="C1252" s="102" t="s">
        <v>3993</v>
      </c>
      <c r="D1252" s="102">
        <v>2039</v>
      </c>
      <c r="E1252" s="1" t="s">
        <v>3017</v>
      </c>
      <c r="F1252" s="102" t="s">
        <v>3538</v>
      </c>
      <c r="G1252" s="1">
        <v>3926</v>
      </c>
      <c r="H1252" s="1">
        <v>0</v>
      </c>
      <c r="I1252" s="1">
        <v>0</v>
      </c>
      <c r="J1252" s="1">
        <v>0</v>
      </c>
      <c r="K1252" s="1">
        <v>3926</v>
      </c>
      <c r="L1252" s="1" t="s">
        <v>1244</v>
      </c>
      <c r="M1252" s="1"/>
      <c r="N1252" s="38"/>
      <c r="O1252" s="38"/>
      <c r="AD1252"/>
      <c r="AE1252"/>
    </row>
    <row r="1253" spans="1:31" hidden="1" x14ac:dyDescent="0.35">
      <c r="A1253" s="106">
        <v>44255</v>
      </c>
      <c r="B1253" s="1" t="s">
        <v>2330</v>
      </c>
      <c r="C1253" s="102" t="s">
        <v>4004</v>
      </c>
      <c r="D1253" s="102">
        <v>2040</v>
      </c>
      <c r="E1253" s="1" t="s">
        <v>3017</v>
      </c>
      <c r="F1253" s="102" t="s">
        <v>3539</v>
      </c>
      <c r="G1253" s="1">
        <v>536</v>
      </c>
      <c r="H1253" s="1">
        <v>1048</v>
      </c>
      <c r="I1253" s="1">
        <v>0</v>
      </c>
      <c r="J1253" s="1">
        <v>1048</v>
      </c>
      <c r="K1253" s="1">
        <v>1584</v>
      </c>
      <c r="L1253" s="1" t="s">
        <v>1244</v>
      </c>
      <c r="M1253" s="1"/>
      <c r="N1253" s="38"/>
      <c r="O1253" s="38"/>
      <c r="AD1253"/>
      <c r="AE1253"/>
    </row>
    <row r="1254" spans="1:31" hidden="1" x14ac:dyDescent="0.35">
      <c r="A1254" s="106">
        <v>44255</v>
      </c>
      <c r="B1254" s="1" t="s">
        <v>2330</v>
      </c>
      <c r="C1254" s="102" t="s">
        <v>4005</v>
      </c>
      <c r="D1254" s="102">
        <v>2041</v>
      </c>
      <c r="E1254" s="1" t="s">
        <v>3017</v>
      </c>
      <c r="F1254" s="102" t="s">
        <v>3932</v>
      </c>
      <c r="G1254" s="1">
        <v>528</v>
      </c>
      <c r="H1254" s="1">
        <v>0</v>
      </c>
      <c r="I1254" s="1">
        <v>0</v>
      </c>
      <c r="J1254" s="1">
        <v>0</v>
      </c>
      <c r="K1254" s="1">
        <v>528</v>
      </c>
      <c r="L1254" s="1" t="s">
        <v>1244</v>
      </c>
      <c r="M1254" s="1"/>
      <c r="N1254" s="38"/>
      <c r="O1254" s="38"/>
      <c r="AD1254"/>
      <c r="AE1254"/>
    </row>
    <row r="1255" spans="1:31" hidden="1" x14ac:dyDescent="0.35">
      <c r="A1255" s="106">
        <v>44255</v>
      </c>
      <c r="B1255" s="1" t="s">
        <v>2330</v>
      </c>
      <c r="C1255" s="102" t="s">
        <v>4006</v>
      </c>
      <c r="D1255" s="102">
        <v>2042</v>
      </c>
      <c r="E1255" s="1" t="s">
        <v>3017</v>
      </c>
      <c r="F1255" s="102" t="s">
        <v>4007</v>
      </c>
      <c r="G1255" s="1">
        <v>973</v>
      </c>
      <c r="H1255" s="1">
        <v>702</v>
      </c>
      <c r="I1255" s="1">
        <v>0</v>
      </c>
      <c r="J1255" s="1">
        <v>702</v>
      </c>
      <c r="K1255" s="1">
        <v>1675</v>
      </c>
      <c r="L1255" s="1" t="s">
        <v>1244</v>
      </c>
      <c r="M1255" s="1"/>
      <c r="N1255" s="38"/>
      <c r="O1255" s="38"/>
      <c r="AD1255"/>
      <c r="AE1255"/>
    </row>
    <row r="1256" spans="1:31" hidden="1" x14ac:dyDescent="0.35">
      <c r="A1256" s="106">
        <v>44255</v>
      </c>
      <c r="B1256" s="1" t="s">
        <v>2330</v>
      </c>
      <c r="C1256" s="102" t="s">
        <v>3999</v>
      </c>
      <c r="D1256" s="102">
        <v>2043</v>
      </c>
      <c r="E1256" s="1" t="s">
        <v>3017</v>
      </c>
      <c r="F1256" s="102" t="s">
        <v>4000</v>
      </c>
      <c r="G1256" s="1">
        <v>0</v>
      </c>
      <c r="H1256" s="1">
        <v>366</v>
      </c>
      <c r="I1256" s="1">
        <v>0</v>
      </c>
      <c r="J1256" s="1">
        <v>366</v>
      </c>
      <c r="K1256" s="1">
        <v>366</v>
      </c>
      <c r="L1256" s="1" t="s">
        <v>1244</v>
      </c>
      <c r="M1256" s="1"/>
      <c r="N1256" s="38"/>
      <c r="O1256" s="38"/>
      <c r="AD1256"/>
      <c r="AE1256"/>
    </row>
    <row r="1257" spans="1:31" hidden="1" x14ac:dyDescent="0.35">
      <c r="A1257" s="106">
        <v>44255</v>
      </c>
      <c r="B1257" s="1" t="s">
        <v>2330</v>
      </c>
      <c r="C1257" s="102" t="s">
        <v>4001</v>
      </c>
      <c r="D1257" s="102">
        <v>2044</v>
      </c>
      <c r="E1257" s="1" t="s">
        <v>3017</v>
      </c>
      <c r="F1257" s="102" t="s">
        <v>3722</v>
      </c>
      <c r="G1257" s="1">
        <v>77</v>
      </c>
      <c r="H1257" s="1">
        <v>529</v>
      </c>
      <c r="I1257" s="1">
        <v>0</v>
      </c>
      <c r="J1257" s="1">
        <v>529</v>
      </c>
      <c r="K1257" s="1">
        <v>606</v>
      </c>
      <c r="L1257" s="1" t="s">
        <v>1244</v>
      </c>
      <c r="M1257" s="1"/>
      <c r="N1257" s="38"/>
      <c r="O1257" s="38"/>
      <c r="AD1257"/>
      <c r="AE1257"/>
    </row>
    <row r="1258" spans="1:31" hidden="1" x14ac:dyDescent="0.35">
      <c r="A1258" s="106">
        <v>44255</v>
      </c>
      <c r="B1258" s="1" t="s">
        <v>2330</v>
      </c>
      <c r="C1258" s="102" t="s">
        <v>4002</v>
      </c>
      <c r="D1258" s="102">
        <v>2045</v>
      </c>
      <c r="E1258" s="1" t="s">
        <v>3017</v>
      </c>
      <c r="F1258" s="102" t="s">
        <v>4003</v>
      </c>
      <c r="G1258" s="1">
        <v>121</v>
      </c>
      <c r="H1258" s="1">
        <v>117</v>
      </c>
      <c r="I1258" s="1">
        <v>0</v>
      </c>
      <c r="J1258" s="1">
        <v>117</v>
      </c>
      <c r="K1258" s="1">
        <v>238</v>
      </c>
      <c r="L1258" s="1" t="s">
        <v>1244</v>
      </c>
      <c r="M1258" s="1"/>
      <c r="N1258" s="38"/>
      <c r="O1258" s="38"/>
      <c r="AD1258"/>
      <c r="AE1258"/>
    </row>
    <row r="1259" spans="1:31" hidden="1" x14ac:dyDescent="0.35">
      <c r="A1259" s="106">
        <v>44255</v>
      </c>
      <c r="B1259" s="1" t="s">
        <v>2330</v>
      </c>
      <c r="C1259" s="102" t="s">
        <v>3990</v>
      </c>
      <c r="D1259" s="102">
        <v>2046</v>
      </c>
      <c r="E1259" s="1" t="s">
        <v>3017</v>
      </c>
      <c r="F1259" s="102" t="s">
        <v>3753</v>
      </c>
      <c r="G1259" s="1">
        <v>96</v>
      </c>
      <c r="H1259" s="1">
        <v>96</v>
      </c>
      <c r="I1259" s="1">
        <v>0</v>
      </c>
      <c r="J1259" s="1">
        <v>96</v>
      </c>
      <c r="K1259" s="1">
        <v>192</v>
      </c>
      <c r="L1259" s="1" t="s">
        <v>1255</v>
      </c>
      <c r="M1259" s="1"/>
      <c r="N1259" s="38"/>
      <c r="O1259" s="38"/>
      <c r="AD1259"/>
      <c r="AE1259"/>
    </row>
    <row r="1260" spans="1:31" hidden="1" x14ac:dyDescent="0.35">
      <c r="A1260" s="106">
        <v>44255</v>
      </c>
      <c r="B1260" s="1" t="s">
        <v>2330</v>
      </c>
      <c r="C1260" s="102" t="s">
        <v>3979</v>
      </c>
      <c r="D1260" s="102">
        <v>2047</v>
      </c>
      <c r="E1260" s="1" t="s">
        <v>3017</v>
      </c>
      <c r="F1260" s="102" t="s">
        <v>3980</v>
      </c>
      <c r="G1260" s="1">
        <v>33</v>
      </c>
      <c r="H1260" s="1">
        <v>7</v>
      </c>
      <c r="I1260" s="1">
        <v>0</v>
      </c>
      <c r="J1260" s="1">
        <v>7</v>
      </c>
      <c r="K1260" s="1">
        <v>40</v>
      </c>
      <c r="L1260" s="1" t="s">
        <v>1244</v>
      </c>
      <c r="M1260" s="1"/>
      <c r="N1260" s="38"/>
      <c r="O1260" s="38"/>
      <c r="AD1260"/>
      <c r="AE1260"/>
    </row>
    <row r="1261" spans="1:31" hidden="1" x14ac:dyDescent="0.35">
      <c r="A1261" s="106">
        <v>44255</v>
      </c>
      <c r="B1261" s="1" t="s">
        <v>2330</v>
      </c>
      <c r="C1261" s="102" t="s">
        <v>3981</v>
      </c>
      <c r="D1261" s="102">
        <v>2048</v>
      </c>
      <c r="E1261" s="1" t="s">
        <v>3017</v>
      </c>
      <c r="F1261" s="102" t="s">
        <v>3230</v>
      </c>
      <c r="G1261" s="1">
        <v>3465</v>
      </c>
      <c r="H1261" s="1">
        <v>3506</v>
      </c>
      <c r="I1261" s="1">
        <v>0</v>
      </c>
      <c r="J1261" s="1">
        <v>3506</v>
      </c>
      <c r="K1261" s="1">
        <v>6971</v>
      </c>
      <c r="L1261" s="1" t="s">
        <v>1258</v>
      </c>
      <c r="M1261" s="1"/>
      <c r="N1261" s="38"/>
      <c r="O1261" s="38"/>
      <c r="AD1261"/>
      <c r="AE1261"/>
    </row>
    <row r="1262" spans="1:31" hidden="1" x14ac:dyDescent="0.35">
      <c r="A1262" s="106">
        <v>44255</v>
      </c>
      <c r="B1262" s="1" t="s">
        <v>2330</v>
      </c>
      <c r="C1262" s="102" t="s">
        <v>3982</v>
      </c>
      <c r="D1262" s="102">
        <v>2049</v>
      </c>
      <c r="E1262" s="1" t="s">
        <v>3017</v>
      </c>
      <c r="F1262" s="102" t="s">
        <v>3975</v>
      </c>
      <c r="G1262" s="1">
        <v>1008</v>
      </c>
      <c r="H1262" s="1">
        <v>1012</v>
      </c>
      <c r="I1262" s="1">
        <v>0</v>
      </c>
      <c r="J1262" s="1">
        <v>1012</v>
      </c>
      <c r="K1262" s="1">
        <v>2020</v>
      </c>
      <c r="L1262" s="1" t="s">
        <v>1009</v>
      </c>
      <c r="M1262" s="1"/>
      <c r="N1262" s="38"/>
      <c r="O1262" s="38"/>
      <c r="AD1262"/>
      <c r="AE1262"/>
    </row>
    <row r="1263" spans="1:31" hidden="1" x14ac:dyDescent="0.35">
      <c r="A1263" s="106">
        <v>44255</v>
      </c>
      <c r="B1263" s="1" t="s">
        <v>2330</v>
      </c>
      <c r="C1263" s="102" t="s">
        <v>3976</v>
      </c>
      <c r="D1263" s="102">
        <v>2050</v>
      </c>
      <c r="E1263" s="1" t="s">
        <v>3017</v>
      </c>
      <c r="F1263" s="102" t="s">
        <v>3549</v>
      </c>
      <c r="G1263" s="1">
        <v>401</v>
      </c>
      <c r="H1263" s="1">
        <v>401</v>
      </c>
      <c r="I1263" s="1">
        <v>0</v>
      </c>
      <c r="J1263" s="1">
        <v>401</v>
      </c>
      <c r="K1263" s="1">
        <v>802</v>
      </c>
      <c r="L1263" s="1" t="s">
        <v>1244</v>
      </c>
      <c r="M1263" s="1"/>
      <c r="N1263" s="38"/>
      <c r="O1263" s="38"/>
      <c r="AD1263"/>
      <c r="AE1263"/>
    </row>
    <row r="1264" spans="1:31" hidden="1" x14ac:dyDescent="0.35">
      <c r="A1264" s="106">
        <v>44255</v>
      </c>
      <c r="B1264" s="1"/>
      <c r="C1264" s="102" t="s">
        <v>3977</v>
      </c>
      <c r="D1264" s="102">
        <v>2051</v>
      </c>
      <c r="E1264" s="1" t="s">
        <v>3016</v>
      </c>
      <c r="F1264" s="102" t="s">
        <v>3696</v>
      </c>
      <c r="G1264" s="1">
        <v>28834</v>
      </c>
      <c r="H1264" s="1">
        <v>32777</v>
      </c>
      <c r="I1264" s="1">
        <v>0</v>
      </c>
      <c r="J1264" s="1">
        <v>32777</v>
      </c>
      <c r="K1264" s="1">
        <v>61611</v>
      </c>
      <c r="L1264" s="1"/>
      <c r="M1264" s="1"/>
      <c r="N1264" s="38"/>
      <c r="O1264" s="38"/>
      <c r="AD1264"/>
      <c r="AE1264"/>
    </row>
    <row r="1265" spans="1:31" hidden="1" x14ac:dyDescent="0.35">
      <c r="A1265" s="106">
        <v>44255</v>
      </c>
      <c r="B1265" s="1" t="s">
        <v>2331</v>
      </c>
      <c r="C1265" s="102" t="s">
        <v>3978</v>
      </c>
      <c r="D1265" s="102">
        <v>2052</v>
      </c>
      <c r="E1265" s="1" t="s">
        <v>3017</v>
      </c>
      <c r="F1265" s="102" t="s">
        <v>3551</v>
      </c>
      <c r="G1265" s="1">
        <v>4279</v>
      </c>
      <c r="H1265" s="1">
        <v>4691</v>
      </c>
      <c r="I1265" s="1">
        <v>0</v>
      </c>
      <c r="J1265" s="1">
        <v>4691</v>
      </c>
      <c r="K1265" s="1">
        <v>8970</v>
      </c>
      <c r="L1265" s="1" t="s">
        <v>1247</v>
      </c>
      <c r="M1265" s="1"/>
      <c r="N1265" s="38"/>
      <c r="O1265" s="38"/>
      <c r="AD1265"/>
      <c r="AE1265"/>
    </row>
    <row r="1266" spans="1:31" hidden="1" x14ac:dyDescent="0.35">
      <c r="A1266" s="106">
        <v>44255</v>
      </c>
      <c r="B1266" s="1" t="s">
        <v>2334</v>
      </c>
      <c r="C1266" s="102" t="s">
        <v>3987</v>
      </c>
      <c r="D1266" s="102">
        <v>2053</v>
      </c>
      <c r="E1266" s="1" t="s">
        <v>3017</v>
      </c>
      <c r="F1266" s="102" t="s">
        <v>3699</v>
      </c>
      <c r="G1266" s="1">
        <v>18421</v>
      </c>
      <c r="H1266" s="1">
        <v>18405</v>
      </c>
      <c r="I1266" s="1">
        <v>0</v>
      </c>
      <c r="J1266" s="1">
        <v>18405</v>
      </c>
      <c r="K1266" s="1">
        <v>36826</v>
      </c>
      <c r="L1266" s="1" t="s">
        <v>1182</v>
      </c>
      <c r="M1266" s="1"/>
      <c r="N1266" s="38"/>
      <c r="O1266" s="38"/>
      <c r="AD1266"/>
      <c r="AE1266"/>
    </row>
    <row r="1267" spans="1:31" hidden="1" x14ac:dyDescent="0.35">
      <c r="A1267" s="106">
        <v>44255</v>
      </c>
      <c r="B1267" s="1" t="s">
        <v>2334</v>
      </c>
      <c r="C1267" s="102" t="s">
        <v>3988</v>
      </c>
      <c r="D1267" s="102">
        <v>2054</v>
      </c>
      <c r="E1267" s="1" t="s">
        <v>3017</v>
      </c>
      <c r="F1267" s="102" t="s">
        <v>3553</v>
      </c>
      <c r="G1267" s="1">
        <v>1809</v>
      </c>
      <c r="H1267" s="1">
        <v>3129</v>
      </c>
      <c r="I1267" s="1">
        <v>0</v>
      </c>
      <c r="J1267" s="1">
        <v>3129</v>
      </c>
      <c r="K1267" s="1">
        <v>4938</v>
      </c>
      <c r="L1267" s="1" t="s">
        <v>1183</v>
      </c>
      <c r="M1267" s="1"/>
      <c r="N1267" s="38"/>
      <c r="O1267" s="38"/>
      <c r="AD1267"/>
      <c r="AE1267"/>
    </row>
    <row r="1268" spans="1:31" hidden="1" x14ac:dyDescent="0.35">
      <c r="A1268" s="106">
        <v>44255</v>
      </c>
      <c r="B1268" s="1" t="s">
        <v>2334</v>
      </c>
      <c r="C1268" s="102" t="s">
        <v>3989</v>
      </c>
      <c r="D1268" s="102">
        <v>2055</v>
      </c>
      <c r="E1268" s="1" t="s">
        <v>3017</v>
      </c>
      <c r="F1268" s="102" t="s">
        <v>3555</v>
      </c>
      <c r="G1268" s="1">
        <v>2555</v>
      </c>
      <c r="H1268" s="1">
        <v>3664</v>
      </c>
      <c r="I1268" s="1">
        <v>0</v>
      </c>
      <c r="J1268" s="1">
        <v>3664</v>
      </c>
      <c r="K1268" s="1">
        <v>6219</v>
      </c>
      <c r="L1268" s="1" t="s">
        <v>1183</v>
      </c>
      <c r="M1268" s="1"/>
      <c r="N1268" s="38"/>
      <c r="O1268" s="38"/>
      <c r="AD1268"/>
      <c r="AE1268"/>
    </row>
    <row r="1269" spans="1:31" hidden="1" x14ac:dyDescent="0.35">
      <c r="A1269" s="106">
        <v>44255</v>
      </c>
      <c r="B1269" s="1" t="s">
        <v>2334</v>
      </c>
      <c r="C1269" s="102" t="s">
        <v>3970</v>
      </c>
      <c r="D1269" s="102">
        <v>2070</v>
      </c>
      <c r="E1269" s="1" t="s">
        <v>3017</v>
      </c>
      <c r="F1269" s="102" t="s">
        <v>3702</v>
      </c>
      <c r="G1269" s="1">
        <v>1770</v>
      </c>
      <c r="H1269" s="1">
        <v>2888</v>
      </c>
      <c r="I1269" s="1">
        <v>0</v>
      </c>
      <c r="J1269" s="1">
        <v>2888</v>
      </c>
      <c r="K1269" s="1">
        <v>4658</v>
      </c>
      <c r="L1269" s="1" t="s">
        <v>1182</v>
      </c>
      <c r="M1269" s="1"/>
      <c r="N1269" s="38"/>
      <c r="O1269" s="38"/>
      <c r="AD1269"/>
      <c r="AE1269"/>
    </row>
    <row r="1270" spans="1:31" hidden="1" x14ac:dyDescent="0.35">
      <c r="A1270" s="106">
        <v>44255</v>
      </c>
      <c r="B1270" s="1"/>
      <c r="C1270" s="102" t="s">
        <v>3984</v>
      </c>
      <c r="D1270" s="102">
        <v>2056</v>
      </c>
      <c r="E1270" s="1" t="s">
        <v>3016</v>
      </c>
      <c r="F1270" s="102" t="s">
        <v>3966</v>
      </c>
      <c r="G1270" s="1">
        <v>2443</v>
      </c>
      <c r="H1270" s="1">
        <v>0</v>
      </c>
      <c r="I1270" s="1">
        <v>0</v>
      </c>
      <c r="J1270" s="1">
        <v>0</v>
      </c>
      <c r="K1270" s="1">
        <v>2443</v>
      </c>
      <c r="L1270" s="1"/>
      <c r="M1270" s="1"/>
      <c r="N1270" s="38"/>
      <c r="O1270" s="38"/>
      <c r="AD1270"/>
      <c r="AE1270"/>
    </row>
    <row r="1271" spans="1:31" hidden="1" x14ac:dyDescent="0.35">
      <c r="A1271" s="106">
        <v>44255</v>
      </c>
      <c r="B1271" s="1" t="s">
        <v>2334</v>
      </c>
      <c r="C1271" s="102" t="s">
        <v>3985</v>
      </c>
      <c r="D1271" s="102">
        <v>2057</v>
      </c>
      <c r="E1271" s="1" t="s">
        <v>3017</v>
      </c>
      <c r="F1271" s="102" t="s">
        <v>3986</v>
      </c>
      <c r="G1271" s="1">
        <v>2443</v>
      </c>
      <c r="H1271" s="1">
        <v>0</v>
      </c>
      <c r="I1271" s="1">
        <v>0</v>
      </c>
      <c r="J1271" s="1">
        <v>0</v>
      </c>
      <c r="K1271" s="1">
        <v>2443</v>
      </c>
      <c r="L1271" s="1" t="s">
        <v>1247</v>
      </c>
      <c r="M1271" s="1"/>
      <c r="N1271" s="38"/>
      <c r="O1271" s="38"/>
      <c r="AD1271"/>
      <c r="AE1271"/>
    </row>
    <row r="1272" spans="1:31" hidden="1" x14ac:dyDescent="0.35">
      <c r="A1272" s="106">
        <v>44255</v>
      </c>
      <c r="B1272" s="1"/>
      <c r="C1272" s="102" t="s">
        <v>2706</v>
      </c>
      <c r="D1272" s="102">
        <v>1232</v>
      </c>
      <c r="E1272" s="1" t="s">
        <v>3016</v>
      </c>
      <c r="F1272" s="102" t="s">
        <v>3558</v>
      </c>
      <c r="G1272" s="1">
        <v>5798325.21</v>
      </c>
      <c r="H1272" s="1">
        <v>6651930.5599999996</v>
      </c>
      <c r="I1272" s="1">
        <v>-882193.72</v>
      </c>
      <c r="J1272" s="1">
        <v>5769736.8399999999</v>
      </c>
      <c r="K1272" s="1">
        <v>11568062.050000001</v>
      </c>
      <c r="L1272" s="1"/>
      <c r="M1272" s="1"/>
      <c r="N1272" s="38"/>
      <c r="O1272" s="38"/>
      <c r="AD1272"/>
      <c r="AE1272"/>
    </row>
    <row r="1273" spans="1:31" hidden="1" x14ac:dyDescent="0.35">
      <c r="A1273" s="106">
        <v>44255</v>
      </c>
      <c r="B1273" s="1"/>
      <c r="C1273" s="102" t="s">
        <v>2708</v>
      </c>
      <c r="D1273" s="102">
        <v>1233</v>
      </c>
      <c r="E1273" s="1" t="s">
        <v>3016</v>
      </c>
      <c r="F1273" s="102" t="s">
        <v>3559</v>
      </c>
      <c r="G1273" s="1">
        <v>3933640</v>
      </c>
      <c r="H1273" s="1">
        <v>4322587.91</v>
      </c>
      <c r="I1273" s="1">
        <v>-882193.72</v>
      </c>
      <c r="J1273" s="1">
        <v>3440394.1900000004</v>
      </c>
      <c r="K1273" s="1">
        <v>7374034.1900000004</v>
      </c>
      <c r="L1273" s="1"/>
      <c r="M1273" s="1"/>
      <c r="N1273" s="38"/>
      <c r="O1273" s="38"/>
      <c r="AD1273"/>
      <c r="AE1273"/>
    </row>
    <row r="1274" spans="1:31" hidden="1" x14ac:dyDescent="0.35">
      <c r="A1274" s="106">
        <v>44255</v>
      </c>
      <c r="B1274" s="1" t="s">
        <v>2330</v>
      </c>
      <c r="C1274" s="102" t="s">
        <v>2709</v>
      </c>
      <c r="D1274" s="102">
        <v>1234</v>
      </c>
      <c r="E1274" s="1" t="s">
        <v>3017</v>
      </c>
      <c r="F1274" s="102" t="s">
        <v>3560</v>
      </c>
      <c r="G1274" s="1">
        <v>811797.02</v>
      </c>
      <c r="H1274" s="1">
        <v>977073.29</v>
      </c>
      <c r="I1274" s="1">
        <v>-242771.16</v>
      </c>
      <c r="J1274" s="1">
        <v>734302.13</v>
      </c>
      <c r="K1274" s="1">
        <v>1546099.15</v>
      </c>
      <c r="L1274" s="1" t="s">
        <v>1244</v>
      </c>
      <c r="M1274" s="1"/>
      <c r="N1274" s="38"/>
      <c r="O1274" s="38"/>
      <c r="AD1274"/>
      <c r="AE1274"/>
    </row>
    <row r="1275" spans="1:31" hidden="1" x14ac:dyDescent="0.35">
      <c r="A1275" s="106">
        <v>44255</v>
      </c>
      <c r="B1275" s="1" t="s">
        <v>2330</v>
      </c>
      <c r="C1275" s="102" t="s">
        <v>2710</v>
      </c>
      <c r="D1275" s="102">
        <v>1235</v>
      </c>
      <c r="E1275" s="1" t="s">
        <v>3017</v>
      </c>
      <c r="F1275" s="102" t="s">
        <v>3536</v>
      </c>
      <c r="G1275" s="1">
        <v>574111.28</v>
      </c>
      <c r="H1275" s="1">
        <v>760393.57</v>
      </c>
      <c r="I1275" s="1">
        <v>-144317.57</v>
      </c>
      <c r="J1275" s="1">
        <v>616076</v>
      </c>
      <c r="K1275" s="1">
        <v>1190187.28</v>
      </c>
      <c r="L1275" s="1" t="s">
        <v>1244</v>
      </c>
      <c r="M1275" s="1"/>
      <c r="N1275" s="38"/>
      <c r="O1275" s="38"/>
      <c r="AD1275"/>
      <c r="AE1275"/>
    </row>
    <row r="1276" spans="1:31" hidden="1" x14ac:dyDescent="0.35">
      <c r="A1276" s="106">
        <v>44255</v>
      </c>
      <c r="B1276" s="1" t="s">
        <v>2330</v>
      </c>
      <c r="C1276" s="102" t="s">
        <v>2711</v>
      </c>
      <c r="D1276" s="102">
        <v>1236</v>
      </c>
      <c r="E1276" s="1" t="s">
        <v>3017</v>
      </c>
      <c r="F1276" s="102" t="s">
        <v>3537</v>
      </c>
      <c r="G1276" s="1">
        <v>8322.42</v>
      </c>
      <c r="H1276" s="1">
        <v>1599.42</v>
      </c>
      <c r="I1276" s="1">
        <v>-1599.42</v>
      </c>
      <c r="J1276" s="1">
        <v>0</v>
      </c>
      <c r="K1276" s="1">
        <v>8322.42</v>
      </c>
      <c r="L1276" s="1" t="s">
        <v>1244</v>
      </c>
      <c r="M1276" s="1"/>
      <c r="N1276" s="38"/>
      <c r="O1276" s="38"/>
      <c r="AD1276"/>
      <c r="AE1276"/>
    </row>
    <row r="1277" spans="1:31" hidden="1" x14ac:dyDescent="0.35">
      <c r="A1277" s="106">
        <v>44255</v>
      </c>
      <c r="B1277" s="1" t="s">
        <v>2330</v>
      </c>
      <c r="C1277" s="102" t="s">
        <v>3087</v>
      </c>
      <c r="D1277" s="102">
        <v>1237</v>
      </c>
      <c r="E1277" s="1" t="s">
        <v>3017</v>
      </c>
      <c r="F1277" s="102" t="s">
        <v>3538</v>
      </c>
      <c r="G1277" s="1">
        <v>571644</v>
      </c>
      <c r="H1277" s="1">
        <v>0</v>
      </c>
      <c r="I1277" s="1">
        <v>0</v>
      </c>
      <c r="J1277" s="1">
        <v>0</v>
      </c>
      <c r="K1277" s="1">
        <v>571644</v>
      </c>
      <c r="L1277" s="1" t="s">
        <v>1244</v>
      </c>
      <c r="M1277" s="1"/>
      <c r="N1277" s="38"/>
      <c r="O1277" s="38"/>
      <c r="AD1277"/>
      <c r="AE1277"/>
    </row>
    <row r="1278" spans="1:31" hidden="1" x14ac:dyDescent="0.35">
      <c r="A1278" s="106">
        <v>44255</v>
      </c>
      <c r="B1278" s="1" t="s">
        <v>2330</v>
      </c>
      <c r="C1278" s="102" t="s">
        <v>2712</v>
      </c>
      <c r="D1278" s="102">
        <v>1238</v>
      </c>
      <c r="E1278" s="1" t="s">
        <v>3017</v>
      </c>
      <c r="F1278" s="102" t="s">
        <v>3561</v>
      </c>
      <c r="G1278" s="1">
        <v>182046.7</v>
      </c>
      <c r="H1278" s="1">
        <v>138952.29</v>
      </c>
      <c r="I1278" s="1">
        <v>0</v>
      </c>
      <c r="J1278" s="1">
        <v>138952.29</v>
      </c>
      <c r="K1278" s="1">
        <v>320998.99</v>
      </c>
      <c r="L1278" s="1" t="s">
        <v>1244</v>
      </c>
      <c r="M1278" s="1"/>
      <c r="N1278" s="38"/>
      <c r="O1278" s="38"/>
      <c r="AD1278"/>
      <c r="AE1278"/>
    </row>
    <row r="1279" spans="1:31" hidden="1" x14ac:dyDescent="0.35">
      <c r="A1279" s="106">
        <v>44255</v>
      </c>
      <c r="B1279" s="1" t="s">
        <v>2330</v>
      </c>
      <c r="C1279" s="102" t="s">
        <v>2713</v>
      </c>
      <c r="D1279" s="102">
        <v>1239</v>
      </c>
      <c r="E1279" s="1" t="s">
        <v>3017</v>
      </c>
      <c r="F1279" s="102" t="s">
        <v>3562</v>
      </c>
      <c r="G1279" s="1">
        <v>4728.92</v>
      </c>
      <c r="H1279" s="1">
        <v>20901.04</v>
      </c>
      <c r="I1279" s="1">
        <v>-19174.2</v>
      </c>
      <c r="J1279" s="1">
        <v>1726.8400000000001</v>
      </c>
      <c r="K1279" s="1">
        <v>6455.76</v>
      </c>
      <c r="L1279" s="1" t="s">
        <v>1244</v>
      </c>
      <c r="M1279" s="1"/>
      <c r="N1279" s="38"/>
      <c r="O1279" s="38"/>
      <c r="AD1279"/>
      <c r="AE1279"/>
    </row>
    <row r="1280" spans="1:31" hidden="1" x14ac:dyDescent="0.35">
      <c r="A1280" s="106">
        <v>44255</v>
      </c>
      <c r="B1280" s="1" t="s">
        <v>2330</v>
      </c>
      <c r="C1280" s="102" t="s">
        <v>2715</v>
      </c>
      <c r="D1280" s="102">
        <v>1240</v>
      </c>
      <c r="E1280" s="1" t="s">
        <v>3017</v>
      </c>
      <c r="F1280" s="102" t="s">
        <v>3563</v>
      </c>
      <c r="G1280" s="1">
        <v>168141.54</v>
      </c>
      <c r="H1280" s="1">
        <v>172751.34</v>
      </c>
      <c r="I1280" s="1">
        <v>0</v>
      </c>
      <c r="J1280" s="1">
        <v>172751.34</v>
      </c>
      <c r="K1280" s="1">
        <v>340892.88</v>
      </c>
      <c r="L1280" s="1" t="s">
        <v>1244</v>
      </c>
      <c r="M1280" s="1"/>
      <c r="N1280" s="38"/>
      <c r="O1280" s="38"/>
      <c r="AD1280"/>
      <c r="AE1280"/>
    </row>
    <row r="1281" spans="1:31" hidden="1" x14ac:dyDescent="0.35">
      <c r="A1281" s="106">
        <v>44255</v>
      </c>
      <c r="B1281" s="1" t="s">
        <v>2330</v>
      </c>
      <c r="C1281" s="102" t="s">
        <v>2717</v>
      </c>
      <c r="D1281" s="102">
        <v>1241</v>
      </c>
      <c r="E1281" s="1" t="s">
        <v>3017</v>
      </c>
      <c r="F1281" s="102" t="s">
        <v>3564</v>
      </c>
      <c r="G1281" s="1">
        <v>22655.34</v>
      </c>
      <c r="H1281" s="1">
        <v>60503.26</v>
      </c>
      <c r="I1281" s="1">
        <v>-27234.19</v>
      </c>
      <c r="J1281" s="1">
        <v>33269.070000000007</v>
      </c>
      <c r="K1281" s="1">
        <v>55924.41</v>
      </c>
      <c r="L1281" s="1" t="s">
        <v>1244</v>
      </c>
      <c r="M1281" s="1"/>
      <c r="N1281" s="38"/>
      <c r="O1281" s="38"/>
      <c r="AD1281"/>
      <c r="AE1281"/>
    </row>
    <row r="1282" spans="1:31" hidden="1" x14ac:dyDescent="0.35">
      <c r="A1282" s="106">
        <v>44255</v>
      </c>
      <c r="B1282" s="1" t="s">
        <v>2330</v>
      </c>
      <c r="C1282" s="102" t="s">
        <v>2719</v>
      </c>
      <c r="D1282" s="102">
        <v>1243</v>
      </c>
      <c r="E1282" s="1" t="s">
        <v>3017</v>
      </c>
      <c r="F1282" s="102" t="s">
        <v>3565</v>
      </c>
      <c r="G1282" s="1">
        <v>37499.5</v>
      </c>
      <c r="H1282" s="1">
        <v>148933.85</v>
      </c>
      <c r="I1282" s="1">
        <v>-93588.67</v>
      </c>
      <c r="J1282" s="1">
        <v>55345.180000000008</v>
      </c>
      <c r="K1282" s="1">
        <v>92844.68</v>
      </c>
      <c r="L1282" s="1" t="s">
        <v>1244</v>
      </c>
      <c r="M1282" s="1"/>
      <c r="N1282" s="38"/>
      <c r="O1282" s="38"/>
      <c r="AD1282"/>
      <c r="AE1282"/>
    </row>
    <row r="1283" spans="1:31" hidden="1" x14ac:dyDescent="0.35">
      <c r="A1283" s="106">
        <v>44255</v>
      </c>
      <c r="B1283" s="1" t="s">
        <v>2330</v>
      </c>
      <c r="C1283" s="102" t="s">
        <v>2720</v>
      </c>
      <c r="D1283" s="102">
        <v>1245</v>
      </c>
      <c r="E1283" s="1" t="s">
        <v>3017</v>
      </c>
      <c r="F1283" s="102" t="s">
        <v>3547</v>
      </c>
      <c r="G1283" s="1">
        <v>18250.64</v>
      </c>
      <c r="H1283" s="1">
        <v>18240</v>
      </c>
      <c r="I1283" s="1">
        <v>-3840</v>
      </c>
      <c r="J1283" s="1">
        <v>14400</v>
      </c>
      <c r="K1283" s="1">
        <v>32650.639999999999</v>
      </c>
      <c r="L1283" s="1" t="s">
        <v>1255</v>
      </c>
      <c r="M1283" s="1"/>
      <c r="N1283" s="38"/>
      <c r="O1283" s="38"/>
      <c r="AD1283"/>
      <c r="AE1283"/>
    </row>
    <row r="1284" spans="1:31" hidden="1" x14ac:dyDescent="0.35">
      <c r="A1284" s="106">
        <v>44255</v>
      </c>
      <c r="B1284" s="1" t="s">
        <v>2330</v>
      </c>
      <c r="C1284" s="102" t="s">
        <v>2721</v>
      </c>
      <c r="D1284" s="102">
        <v>1246</v>
      </c>
      <c r="E1284" s="1" t="s">
        <v>3017</v>
      </c>
      <c r="F1284" s="102" t="s">
        <v>3543</v>
      </c>
      <c r="G1284" s="1">
        <v>631626.03</v>
      </c>
      <c r="H1284" s="1">
        <v>747912.16</v>
      </c>
      <c r="I1284" s="1">
        <v>-139685.5</v>
      </c>
      <c r="J1284" s="1">
        <v>608226.66</v>
      </c>
      <c r="K1284" s="1">
        <v>1239852.69</v>
      </c>
      <c r="L1284" s="1" t="s">
        <v>1258</v>
      </c>
      <c r="M1284" s="1"/>
      <c r="N1284" s="38"/>
      <c r="O1284" s="38"/>
      <c r="AD1284"/>
      <c r="AE1284"/>
    </row>
    <row r="1285" spans="1:31" hidden="1" x14ac:dyDescent="0.35">
      <c r="A1285" s="106">
        <v>44255</v>
      </c>
      <c r="B1285" s="1" t="s">
        <v>2330</v>
      </c>
      <c r="C1285" s="102" t="s">
        <v>2722</v>
      </c>
      <c r="D1285" s="102">
        <v>1247</v>
      </c>
      <c r="E1285" s="1" t="s">
        <v>3017</v>
      </c>
      <c r="F1285" s="102" t="s">
        <v>3544</v>
      </c>
      <c r="G1285" s="1">
        <v>148905.06</v>
      </c>
      <c r="H1285" s="1">
        <v>177337.52</v>
      </c>
      <c r="I1285" s="1">
        <v>-40332.6</v>
      </c>
      <c r="J1285" s="1">
        <v>137004.91999999998</v>
      </c>
      <c r="K1285" s="1">
        <v>285909.98</v>
      </c>
      <c r="L1285" s="1" t="s">
        <v>1009</v>
      </c>
      <c r="M1285" s="1"/>
      <c r="N1285" s="38"/>
      <c r="O1285" s="38"/>
      <c r="AD1285"/>
      <c r="AE1285"/>
    </row>
    <row r="1286" spans="1:31" hidden="1" x14ac:dyDescent="0.35">
      <c r="A1286" s="106">
        <v>44255</v>
      </c>
      <c r="B1286" s="1" t="s">
        <v>2330</v>
      </c>
      <c r="C1286" s="102" t="s">
        <v>2723</v>
      </c>
      <c r="D1286" s="102">
        <v>1248</v>
      </c>
      <c r="E1286" s="1" t="s">
        <v>3017</v>
      </c>
      <c r="F1286" s="102" t="s">
        <v>3566</v>
      </c>
      <c r="G1286" s="1">
        <v>4418.1499999999996</v>
      </c>
      <c r="H1286" s="1">
        <v>3821.72</v>
      </c>
      <c r="I1286" s="1">
        <v>0</v>
      </c>
      <c r="J1286" s="1">
        <v>3821.72</v>
      </c>
      <c r="K1286" s="1">
        <v>8239.8700000000008</v>
      </c>
      <c r="L1286" s="1" t="s">
        <v>1244</v>
      </c>
      <c r="M1286" s="1"/>
      <c r="N1286" s="38"/>
      <c r="O1286" s="38"/>
      <c r="AD1286"/>
      <c r="AE1286"/>
    </row>
    <row r="1287" spans="1:31" hidden="1" x14ac:dyDescent="0.35">
      <c r="A1287" s="106">
        <v>44255</v>
      </c>
      <c r="B1287" s="1" t="s">
        <v>2330</v>
      </c>
      <c r="C1287" s="102" t="s">
        <v>2889</v>
      </c>
      <c r="D1287" s="102">
        <v>1249</v>
      </c>
      <c r="E1287" s="1" t="s">
        <v>3017</v>
      </c>
      <c r="F1287" s="102" t="s">
        <v>3567</v>
      </c>
      <c r="G1287" s="1">
        <v>271.17</v>
      </c>
      <c r="H1287" s="1">
        <v>266.58</v>
      </c>
      <c r="I1287" s="1">
        <v>-266.58</v>
      </c>
      <c r="J1287" s="1">
        <v>0</v>
      </c>
      <c r="K1287" s="1">
        <v>271.17</v>
      </c>
      <c r="L1287" s="1" t="s">
        <v>1244</v>
      </c>
      <c r="M1287" s="1"/>
      <c r="N1287" s="38"/>
      <c r="O1287" s="38"/>
      <c r="AD1287"/>
      <c r="AE1287"/>
    </row>
    <row r="1288" spans="1:31" hidden="1" x14ac:dyDescent="0.35">
      <c r="A1288" s="106">
        <v>44255</v>
      </c>
      <c r="B1288" s="1" t="s">
        <v>2330</v>
      </c>
      <c r="C1288" s="102" t="s">
        <v>2999</v>
      </c>
      <c r="D1288" s="102">
        <v>1250</v>
      </c>
      <c r="E1288" s="1" t="s">
        <v>3017</v>
      </c>
      <c r="F1288" s="102" t="s">
        <v>3549</v>
      </c>
      <c r="G1288" s="1">
        <v>92742</v>
      </c>
      <c r="H1288" s="1">
        <v>92742</v>
      </c>
      <c r="I1288" s="1">
        <v>0</v>
      </c>
      <c r="J1288" s="1">
        <v>92742</v>
      </c>
      <c r="K1288" s="1">
        <v>185484</v>
      </c>
      <c r="L1288" s="1" t="s">
        <v>1244</v>
      </c>
      <c r="M1288" s="1"/>
      <c r="N1288" s="38"/>
      <c r="O1288" s="38"/>
      <c r="AD1288"/>
      <c r="AE1288"/>
    </row>
    <row r="1289" spans="1:31" hidden="1" x14ac:dyDescent="0.35">
      <c r="A1289" s="106">
        <v>44255</v>
      </c>
      <c r="B1289" s="1" t="s">
        <v>2330</v>
      </c>
      <c r="C1289" s="102" t="s">
        <v>2724</v>
      </c>
      <c r="D1289" s="102">
        <v>1252</v>
      </c>
      <c r="E1289" s="1" t="s">
        <v>3017</v>
      </c>
      <c r="F1289" s="102" t="s">
        <v>3568</v>
      </c>
      <c r="G1289" s="1">
        <v>303962.59999999998</v>
      </c>
      <c r="H1289" s="1">
        <v>326975</v>
      </c>
      <c r="I1289" s="1">
        <v>-8527.61</v>
      </c>
      <c r="J1289" s="1">
        <v>318447.39</v>
      </c>
      <c r="K1289" s="1">
        <v>622409.99</v>
      </c>
      <c r="L1289" s="1" t="s">
        <v>1255</v>
      </c>
      <c r="M1289" s="1"/>
      <c r="N1289" s="38"/>
      <c r="O1289" s="38"/>
      <c r="AD1289"/>
      <c r="AE1289"/>
    </row>
    <row r="1290" spans="1:31" hidden="1" x14ac:dyDescent="0.35">
      <c r="A1290" s="106">
        <v>44255</v>
      </c>
      <c r="B1290" s="1" t="s">
        <v>2330</v>
      </c>
      <c r="C1290" s="102" t="s">
        <v>2891</v>
      </c>
      <c r="D1290" s="102">
        <v>1253</v>
      </c>
      <c r="E1290" s="1" t="s">
        <v>3017</v>
      </c>
      <c r="F1290" s="102" t="s">
        <v>3569</v>
      </c>
      <c r="G1290" s="1">
        <v>2965.1</v>
      </c>
      <c r="H1290" s="1">
        <v>10249.209999999999</v>
      </c>
      <c r="I1290" s="1">
        <v>-14568.22</v>
      </c>
      <c r="J1290" s="1">
        <v>-4319.01</v>
      </c>
      <c r="K1290" s="1">
        <v>-1353.91</v>
      </c>
      <c r="L1290" s="1" t="s">
        <v>1244</v>
      </c>
      <c r="M1290" s="1"/>
      <c r="N1290" s="38"/>
      <c r="O1290" s="38"/>
      <c r="AD1290"/>
      <c r="AE1290"/>
    </row>
    <row r="1291" spans="1:31" hidden="1" x14ac:dyDescent="0.35">
      <c r="A1291" s="106">
        <v>44255</v>
      </c>
      <c r="B1291" s="1" t="s">
        <v>2330</v>
      </c>
      <c r="C1291" s="102" t="s">
        <v>2850</v>
      </c>
      <c r="D1291" s="102">
        <v>1255</v>
      </c>
      <c r="E1291" s="1" t="s">
        <v>3017</v>
      </c>
      <c r="F1291" s="102" t="s">
        <v>3571</v>
      </c>
      <c r="G1291" s="1">
        <v>10311.200000000001</v>
      </c>
      <c r="H1291" s="1">
        <v>11106.91</v>
      </c>
      <c r="I1291" s="1">
        <v>0</v>
      </c>
      <c r="J1291" s="1">
        <v>11106.91</v>
      </c>
      <c r="K1291" s="1">
        <v>21418.11</v>
      </c>
      <c r="L1291" s="1" t="s">
        <v>1244</v>
      </c>
      <c r="M1291" s="1"/>
      <c r="N1291" s="38"/>
      <c r="O1291" s="38"/>
      <c r="AD1291"/>
      <c r="AE1291"/>
    </row>
    <row r="1292" spans="1:31" hidden="1" x14ac:dyDescent="0.35">
      <c r="A1292" s="106">
        <v>44255</v>
      </c>
      <c r="B1292" s="1" t="s">
        <v>2330</v>
      </c>
      <c r="C1292" s="102" t="s">
        <v>2727</v>
      </c>
      <c r="D1292" s="102">
        <v>1256</v>
      </c>
      <c r="E1292" s="1" t="s">
        <v>3017</v>
      </c>
      <c r="F1292" s="102" t="s">
        <v>3572</v>
      </c>
      <c r="G1292" s="1">
        <v>313161.84999999998</v>
      </c>
      <c r="H1292" s="1">
        <v>461029.79</v>
      </c>
      <c r="I1292" s="1">
        <v>-118278.86</v>
      </c>
      <c r="J1292" s="1">
        <v>342750.93</v>
      </c>
      <c r="K1292" s="1">
        <v>655912.78</v>
      </c>
      <c r="L1292" s="1" t="s">
        <v>1255</v>
      </c>
      <c r="M1292" s="1"/>
      <c r="N1292" s="38"/>
      <c r="O1292" s="38"/>
      <c r="AD1292"/>
      <c r="AE1292"/>
    </row>
    <row r="1293" spans="1:31" hidden="1" x14ac:dyDescent="0.35">
      <c r="A1293" s="106">
        <v>44255</v>
      </c>
      <c r="B1293" s="1" t="s">
        <v>2330</v>
      </c>
      <c r="C1293" s="102" t="s">
        <v>2731</v>
      </c>
      <c r="D1293" s="102">
        <v>1260</v>
      </c>
      <c r="E1293" s="1" t="s">
        <v>3017</v>
      </c>
      <c r="F1293" s="102" t="s">
        <v>3573</v>
      </c>
      <c r="G1293" s="1">
        <v>26462.95</v>
      </c>
      <c r="H1293" s="1">
        <v>53937.87</v>
      </c>
      <c r="I1293" s="1">
        <v>-27979.14</v>
      </c>
      <c r="J1293" s="1">
        <v>25958.730000000003</v>
      </c>
      <c r="K1293" s="1">
        <v>52421.68</v>
      </c>
      <c r="L1293" s="1" t="s">
        <v>1244</v>
      </c>
      <c r="M1293" s="1"/>
      <c r="N1293" s="38"/>
      <c r="O1293" s="38"/>
      <c r="AD1293"/>
      <c r="AE1293"/>
    </row>
    <row r="1294" spans="1:31" hidden="1" x14ac:dyDescent="0.35">
      <c r="A1294" s="106">
        <v>44255</v>
      </c>
      <c r="B1294" s="1" t="s">
        <v>2330</v>
      </c>
      <c r="C1294" s="102" t="s">
        <v>2924</v>
      </c>
      <c r="D1294" s="102">
        <v>1262</v>
      </c>
      <c r="E1294" s="1" t="s">
        <v>3017</v>
      </c>
      <c r="F1294" s="102" t="s">
        <v>3574</v>
      </c>
      <c r="G1294" s="1">
        <v>0</v>
      </c>
      <c r="H1294" s="1">
        <v>30458.82</v>
      </c>
      <c r="I1294" s="1">
        <v>0</v>
      </c>
      <c r="J1294" s="1">
        <v>30458.82</v>
      </c>
      <c r="K1294" s="1">
        <v>30458.82</v>
      </c>
      <c r="L1294" s="1" t="s">
        <v>1244</v>
      </c>
      <c r="M1294" s="1"/>
      <c r="N1294" s="38"/>
      <c r="O1294" s="38"/>
      <c r="AD1294"/>
      <c r="AE1294"/>
    </row>
    <row r="1295" spans="1:31" hidden="1" x14ac:dyDescent="0.35">
      <c r="A1295" s="106">
        <v>44255</v>
      </c>
      <c r="B1295" s="1" t="s">
        <v>2330</v>
      </c>
      <c r="C1295" s="102" t="s">
        <v>2893</v>
      </c>
      <c r="D1295" s="102">
        <v>1263</v>
      </c>
      <c r="E1295" s="1" t="s">
        <v>3017</v>
      </c>
      <c r="F1295" s="102" t="s">
        <v>3575</v>
      </c>
      <c r="G1295" s="1">
        <v>1710.63</v>
      </c>
      <c r="H1295" s="1">
        <v>104687</v>
      </c>
      <c r="I1295" s="1">
        <v>0</v>
      </c>
      <c r="J1295" s="1">
        <v>104687</v>
      </c>
      <c r="K1295" s="1">
        <v>106397.63</v>
      </c>
      <c r="L1295" s="1" t="s">
        <v>1255</v>
      </c>
      <c r="M1295" s="1"/>
      <c r="N1295" s="38"/>
      <c r="O1295" s="38"/>
      <c r="AD1295"/>
      <c r="AE1295"/>
    </row>
    <row r="1296" spans="1:31" hidden="1" x14ac:dyDescent="0.35">
      <c r="A1296" s="106">
        <v>44255</v>
      </c>
      <c r="B1296" s="1" t="s">
        <v>2330</v>
      </c>
      <c r="C1296" s="102" t="s">
        <v>2733</v>
      </c>
      <c r="D1296" s="102">
        <v>1264</v>
      </c>
      <c r="E1296" s="1" t="s">
        <v>3017</v>
      </c>
      <c r="F1296" s="102" t="s">
        <v>3576</v>
      </c>
      <c r="G1296" s="1">
        <v>2715.27</v>
      </c>
      <c r="H1296" s="1">
        <v>2715.27</v>
      </c>
      <c r="I1296" s="1">
        <v>0</v>
      </c>
      <c r="J1296" s="1">
        <v>2715.27</v>
      </c>
      <c r="K1296" s="1">
        <v>5430.54</v>
      </c>
      <c r="L1296" s="1" t="s">
        <v>1244</v>
      </c>
      <c r="M1296" s="1"/>
      <c r="N1296" s="38"/>
      <c r="O1296" s="38"/>
      <c r="AD1296"/>
      <c r="AE1296"/>
    </row>
    <row r="1297" spans="1:31" hidden="1" x14ac:dyDescent="0.35">
      <c r="A1297" s="106">
        <v>44255</v>
      </c>
      <c r="B1297" s="1" t="s">
        <v>2330</v>
      </c>
      <c r="C1297" s="102" t="s">
        <v>2735</v>
      </c>
      <c r="D1297" s="102">
        <v>1265</v>
      </c>
      <c r="E1297" s="1" t="s">
        <v>3017</v>
      </c>
      <c r="F1297" s="102" t="s">
        <v>3577</v>
      </c>
      <c r="G1297" s="1">
        <v>-4809.37</v>
      </c>
      <c r="H1297" s="1">
        <v>0</v>
      </c>
      <c r="I1297" s="1">
        <v>-30</v>
      </c>
      <c r="J1297" s="1">
        <v>-30</v>
      </c>
      <c r="K1297" s="1">
        <v>-4839.37</v>
      </c>
      <c r="L1297" s="1" t="s">
        <v>1244</v>
      </c>
      <c r="M1297" s="1"/>
      <c r="N1297" s="38"/>
      <c r="O1297" s="38"/>
      <c r="AD1297"/>
      <c r="AE1297"/>
    </row>
    <row r="1298" spans="1:31" hidden="1" x14ac:dyDescent="0.35">
      <c r="A1298" s="106">
        <v>44255</v>
      </c>
      <c r="B1298" s="1"/>
      <c r="C1298" s="102" t="s">
        <v>2737</v>
      </c>
      <c r="D1298" s="102">
        <v>1266</v>
      </c>
      <c r="E1298" s="1" t="s">
        <v>3016</v>
      </c>
      <c r="F1298" s="102" t="s">
        <v>3578</v>
      </c>
      <c r="G1298" s="1">
        <v>1864685.21</v>
      </c>
      <c r="H1298" s="1">
        <v>2329342.65</v>
      </c>
      <c r="I1298" s="1">
        <v>0</v>
      </c>
      <c r="J1298" s="1">
        <v>2329342.65</v>
      </c>
      <c r="K1298" s="1">
        <v>4194027.86</v>
      </c>
      <c r="L1298" s="1"/>
      <c r="M1298" s="1"/>
      <c r="N1298" s="38"/>
      <c r="O1298" s="38"/>
      <c r="AD1298"/>
      <c r="AE1298"/>
    </row>
    <row r="1299" spans="1:31" hidden="1" x14ac:dyDescent="0.35">
      <c r="A1299" s="106">
        <v>44255</v>
      </c>
      <c r="B1299" s="1" t="s">
        <v>2331</v>
      </c>
      <c r="C1299" s="102" t="s">
        <v>2738</v>
      </c>
      <c r="D1299" s="102">
        <v>1267</v>
      </c>
      <c r="E1299" s="1" t="s">
        <v>3017</v>
      </c>
      <c r="F1299" s="102" t="s">
        <v>3579</v>
      </c>
      <c r="G1299" s="1">
        <v>292569.64</v>
      </c>
      <c r="H1299" s="1">
        <v>1297705.3899999999</v>
      </c>
      <c r="I1299" s="1">
        <v>0</v>
      </c>
      <c r="J1299" s="1">
        <v>1297705.3899999999</v>
      </c>
      <c r="K1299" s="1">
        <v>1590275.03</v>
      </c>
      <c r="L1299" s="1" t="s">
        <v>1182</v>
      </c>
      <c r="M1299" s="1"/>
      <c r="N1299" s="38"/>
      <c r="O1299" s="38"/>
      <c r="AD1299"/>
      <c r="AE1299"/>
    </row>
    <row r="1300" spans="1:31" hidden="1" x14ac:dyDescent="0.35">
      <c r="A1300" s="106">
        <v>44255</v>
      </c>
      <c r="B1300" s="1" t="s">
        <v>2331</v>
      </c>
      <c r="C1300" s="102" t="s">
        <v>2740</v>
      </c>
      <c r="D1300" s="102">
        <v>1268</v>
      </c>
      <c r="E1300" s="1" t="s">
        <v>3017</v>
      </c>
      <c r="F1300" s="102" t="s">
        <v>3580</v>
      </c>
      <c r="G1300" s="1">
        <v>805159.1</v>
      </c>
      <c r="H1300" s="1">
        <v>705430.01</v>
      </c>
      <c r="I1300" s="1">
        <v>0</v>
      </c>
      <c r="J1300" s="1">
        <v>705430.01</v>
      </c>
      <c r="K1300" s="1">
        <v>1510589.11</v>
      </c>
      <c r="L1300" s="1" t="s">
        <v>1182</v>
      </c>
      <c r="M1300" s="1"/>
      <c r="N1300" s="38"/>
      <c r="O1300" s="38"/>
      <c r="AD1300"/>
      <c r="AE1300"/>
    </row>
    <row r="1301" spans="1:31" hidden="1" x14ac:dyDescent="0.35">
      <c r="A1301" s="106">
        <v>44255</v>
      </c>
      <c r="B1301" s="1" t="s">
        <v>2331</v>
      </c>
      <c r="C1301" s="102" t="s">
        <v>2743</v>
      </c>
      <c r="D1301" s="102">
        <v>1270</v>
      </c>
      <c r="E1301" s="1" t="s">
        <v>3017</v>
      </c>
      <c r="F1301" s="102" t="s">
        <v>3551</v>
      </c>
      <c r="G1301" s="1">
        <v>73805.64</v>
      </c>
      <c r="H1301" s="1">
        <v>61513.99</v>
      </c>
      <c r="I1301" s="1">
        <v>0</v>
      </c>
      <c r="J1301" s="1">
        <v>61513.99</v>
      </c>
      <c r="K1301" s="1">
        <v>135319.63</v>
      </c>
      <c r="L1301" s="1" t="s">
        <v>1247</v>
      </c>
      <c r="M1301" s="1"/>
      <c r="N1301" s="38"/>
      <c r="O1301" s="38"/>
      <c r="AD1301"/>
      <c r="AE1301"/>
    </row>
    <row r="1302" spans="1:31" hidden="1" x14ac:dyDescent="0.35">
      <c r="A1302" s="106">
        <v>44255</v>
      </c>
      <c r="B1302" s="1" t="s">
        <v>2331</v>
      </c>
      <c r="C1302" s="102" t="s">
        <v>3089</v>
      </c>
      <c r="D1302" s="102">
        <v>1957</v>
      </c>
      <c r="E1302" s="1" t="s">
        <v>3017</v>
      </c>
      <c r="F1302" s="102" t="s">
        <v>3581</v>
      </c>
      <c r="G1302" s="1">
        <v>693150.83</v>
      </c>
      <c r="H1302" s="1">
        <v>264693.26</v>
      </c>
      <c r="I1302" s="1">
        <v>0</v>
      </c>
      <c r="J1302" s="1">
        <v>264693.26</v>
      </c>
      <c r="K1302" s="1">
        <v>957844.09</v>
      </c>
      <c r="L1302" s="1" t="s">
        <v>1182</v>
      </c>
      <c r="M1302" s="1"/>
      <c r="N1302" s="38"/>
      <c r="O1302" s="38"/>
      <c r="AD1302"/>
      <c r="AE1302"/>
    </row>
    <row r="1303" spans="1:31" hidden="1" x14ac:dyDescent="0.35">
      <c r="A1303" s="106">
        <v>44255</v>
      </c>
      <c r="B1303" s="1"/>
      <c r="C1303" s="102" t="s">
        <v>2746</v>
      </c>
      <c r="D1303" s="102">
        <v>1743</v>
      </c>
      <c r="E1303" s="1" t="s">
        <v>3016</v>
      </c>
      <c r="F1303" s="102" t="s">
        <v>3583</v>
      </c>
      <c r="G1303" s="1">
        <v>3374767.46</v>
      </c>
      <c r="H1303" s="1">
        <v>4179082.71</v>
      </c>
      <c r="I1303" s="1">
        <v>-835627.43</v>
      </c>
      <c r="J1303" s="1">
        <v>3343455.28</v>
      </c>
      <c r="K1303" s="1">
        <v>6718222.7400000002</v>
      </c>
      <c r="L1303" s="1"/>
      <c r="M1303" s="1"/>
      <c r="N1303" s="38"/>
      <c r="O1303" s="38"/>
      <c r="AD1303"/>
      <c r="AE1303"/>
    </row>
    <row r="1304" spans="1:31" hidden="1" x14ac:dyDescent="0.35">
      <c r="A1304" s="106">
        <v>44255</v>
      </c>
      <c r="B1304" s="1"/>
      <c r="C1304" s="102" t="s">
        <v>2748</v>
      </c>
      <c r="D1304" s="102">
        <v>1776</v>
      </c>
      <c r="E1304" s="1" t="s">
        <v>3016</v>
      </c>
      <c r="F1304" s="102" t="s">
        <v>3584</v>
      </c>
      <c r="G1304" s="1">
        <v>989292.17</v>
      </c>
      <c r="H1304" s="1">
        <v>1624782.6</v>
      </c>
      <c r="I1304" s="1">
        <v>-835627.43</v>
      </c>
      <c r="J1304" s="1">
        <v>789155.17</v>
      </c>
      <c r="K1304" s="1">
        <v>1778447.34</v>
      </c>
      <c r="L1304" s="1"/>
      <c r="M1304" s="1"/>
      <c r="N1304" s="38"/>
      <c r="O1304" s="38"/>
      <c r="AD1304"/>
      <c r="AE1304"/>
    </row>
    <row r="1305" spans="1:31" hidden="1" x14ac:dyDescent="0.35">
      <c r="A1305" s="106">
        <v>44255</v>
      </c>
      <c r="B1305" s="1" t="s">
        <v>1182</v>
      </c>
      <c r="C1305" s="102" t="s">
        <v>2750</v>
      </c>
      <c r="D1305" s="102">
        <v>1777</v>
      </c>
      <c r="E1305" s="1" t="s">
        <v>3017</v>
      </c>
      <c r="F1305" s="102" t="s">
        <v>3585</v>
      </c>
      <c r="G1305" s="1">
        <v>173310.41</v>
      </c>
      <c r="H1305" s="1">
        <v>144539.91</v>
      </c>
      <c r="I1305" s="1">
        <v>0</v>
      </c>
      <c r="J1305" s="1">
        <v>144539.91</v>
      </c>
      <c r="K1305" s="1">
        <v>317850.32</v>
      </c>
      <c r="L1305" s="1" t="s">
        <v>1182</v>
      </c>
      <c r="M1305" s="1"/>
      <c r="N1305" s="38"/>
      <c r="O1305" s="38"/>
      <c r="AD1305"/>
      <c r="AE1305"/>
    </row>
    <row r="1306" spans="1:31" hidden="1" x14ac:dyDescent="0.35">
      <c r="A1306" s="106">
        <v>44255</v>
      </c>
      <c r="B1306" s="1" t="s">
        <v>1182</v>
      </c>
      <c r="C1306" s="102" t="s">
        <v>2752</v>
      </c>
      <c r="D1306" s="102">
        <v>1778</v>
      </c>
      <c r="E1306" s="1" t="s">
        <v>3017</v>
      </c>
      <c r="F1306" s="102" t="s">
        <v>3586</v>
      </c>
      <c r="G1306" s="1">
        <v>250001.31</v>
      </c>
      <c r="H1306" s="1">
        <v>900971.99</v>
      </c>
      <c r="I1306" s="1">
        <v>-835627.43</v>
      </c>
      <c r="J1306" s="1">
        <v>65344.559999999939</v>
      </c>
      <c r="K1306" s="1">
        <v>315345.87</v>
      </c>
      <c r="L1306" s="1" t="s">
        <v>1182</v>
      </c>
      <c r="M1306" s="1"/>
      <c r="N1306" s="38"/>
      <c r="O1306" s="38"/>
      <c r="AD1306"/>
      <c r="AE1306"/>
    </row>
    <row r="1307" spans="1:31" hidden="1" x14ac:dyDescent="0.35">
      <c r="A1307" s="106">
        <v>44255</v>
      </c>
      <c r="B1307" s="1" t="s">
        <v>1182</v>
      </c>
      <c r="C1307" s="102" t="s">
        <v>2754</v>
      </c>
      <c r="D1307" s="102">
        <v>1779</v>
      </c>
      <c r="E1307" s="1" t="s">
        <v>3017</v>
      </c>
      <c r="F1307" s="102" t="s">
        <v>3587</v>
      </c>
      <c r="G1307" s="1">
        <v>57379.09</v>
      </c>
      <c r="H1307" s="1">
        <v>74739.23</v>
      </c>
      <c r="I1307" s="1">
        <v>0</v>
      </c>
      <c r="J1307" s="1">
        <v>74739.23</v>
      </c>
      <c r="K1307" s="1">
        <v>132118.32</v>
      </c>
      <c r="L1307" s="1" t="s">
        <v>1182</v>
      </c>
      <c r="M1307" s="1"/>
      <c r="N1307" s="38"/>
      <c r="O1307" s="38"/>
      <c r="AD1307"/>
      <c r="AE1307"/>
    </row>
    <row r="1308" spans="1:31" hidden="1" x14ac:dyDescent="0.35">
      <c r="A1308" s="106">
        <v>44255</v>
      </c>
      <c r="B1308" s="1" t="s">
        <v>1182</v>
      </c>
      <c r="C1308" s="102" t="s">
        <v>2756</v>
      </c>
      <c r="D1308" s="102">
        <v>1780</v>
      </c>
      <c r="E1308" s="1" t="s">
        <v>3017</v>
      </c>
      <c r="F1308" s="102" t="s">
        <v>3588</v>
      </c>
      <c r="G1308" s="1">
        <v>69528.61</v>
      </c>
      <c r="H1308" s="1">
        <v>59050.32</v>
      </c>
      <c r="I1308" s="1">
        <v>0</v>
      </c>
      <c r="J1308" s="1">
        <v>59050.32</v>
      </c>
      <c r="K1308" s="1">
        <v>128578.93</v>
      </c>
      <c r="L1308" s="1" t="s">
        <v>1182</v>
      </c>
      <c r="M1308" s="1"/>
      <c r="N1308" s="38"/>
      <c r="O1308" s="38"/>
      <c r="AD1308"/>
      <c r="AE1308"/>
    </row>
    <row r="1309" spans="1:31" hidden="1" x14ac:dyDescent="0.35">
      <c r="A1309" s="106">
        <v>44255</v>
      </c>
      <c r="B1309" s="1" t="s">
        <v>1183</v>
      </c>
      <c r="C1309" s="102" t="s">
        <v>2758</v>
      </c>
      <c r="D1309" s="102">
        <v>1782</v>
      </c>
      <c r="E1309" s="1" t="s">
        <v>3017</v>
      </c>
      <c r="F1309" s="102" t="s">
        <v>3589</v>
      </c>
      <c r="G1309" s="1">
        <v>30002.16</v>
      </c>
      <c r="H1309" s="1">
        <v>30002.1</v>
      </c>
      <c r="I1309" s="1">
        <v>0</v>
      </c>
      <c r="J1309" s="1">
        <v>30002.1</v>
      </c>
      <c r="K1309" s="1">
        <v>60004.26</v>
      </c>
      <c r="L1309" s="1" t="s">
        <v>1183</v>
      </c>
      <c r="M1309" s="1"/>
      <c r="N1309" s="38"/>
      <c r="O1309" s="38"/>
      <c r="AD1309"/>
      <c r="AE1309"/>
    </row>
    <row r="1310" spans="1:31" hidden="1" x14ac:dyDescent="0.35">
      <c r="A1310" s="106">
        <v>44255</v>
      </c>
      <c r="B1310" s="1" t="s">
        <v>1183</v>
      </c>
      <c r="C1310" s="102" t="s">
        <v>2760</v>
      </c>
      <c r="D1310" s="102">
        <v>1783</v>
      </c>
      <c r="E1310" s="1" t="s">
        <v>3017</v>
      </c>
      <c r="F1310" s="102" t="s">
        <v>3590</v>
      </c>
      <c r="G1310" s="1">
        <v>20597.939999999999</v>
      </c>
      <c r="H1310" s="1">
        <v>82697.94</v>
      </c>
      <c r="I1310" s="1">
        <v>0</v>
      </c>
      <c r="J1310" s="1">
        <v>82697.94</v>
      </c>
      <c r="K1310" s="1">
        <v>103295.88</v>
      </c>
      <c r="L1310" s="1" t="s">
        <v>1183</v>
      </c>
      <c r="M1310" s="1"/>
      <c r="N1310" s="38"/>
      <c r="O1310" s="38"/>
      <c r="AD1310"/>
      <c r="AE1310"/>
    </row>
    <row r="1311" spans="1:31" hidden="1" x14ac:dyDescent="0.35">
      <c r="A1311" s="106">
        <v>44255</v>
      </c>
      <c r="B1311" s="1" t="s">
        <v>1182</v>
      </c>
      <c r="C1311" s="102" t="s">
        <v>2761</v>
      </c>
      <c r="D1311" s="102">
        <v>1784</v>
      </c>
      <c r="E1311" s="1" t="s">
        <v>3017</v>
      </c>
      <c r="F1311" s="102" t="s">
        <v>3591</v>
      </c>
      <c r="G1311" s="1">
        <v>388472.65</v>
      </c>
      <c r="H1311" s="1">
        <v>332781.11</v>
      </c>
      <c r="I1311" s="1">
        <v>0</v>
      </c>
      <c r="J1311" s="1">
        <v>332781.11</v>
      </c>
      <c r="K1311" s="1">
        <v>721253.76</v>
      </c>
      <c r="L1311" s="1" t="s">
        <v>1182</v>
      </c>
      <c r="M1311" s="1"/>
      <c r="N1311" s="38"/>
      <c r="O1311" s="38"/>
      <c r="AD1311"/>
      <c r="AE1311"/>
    </row>
    <row r="1312" spans="1:31" hidden="1" x14ac:dyDescent="0.35">
      <c r="A1312" s="106">
        <v>44255</v>
      </c>
      <c r="B1312" s="1"/>
      <c r="C1312" s="102" t="s">
        <v>2763</v>
      </c>
      <c r="D1312" s="102">
        <v>1785</v>
      </c>
      <c r="E1312" s="1" t="s">
        <v>3016</v>
      </c>
      <c r="F1312" s="102" t="s">
        <v>3592</v>
      </c>
      <c r="G1312" s="1">
        <v>2036.24</v>
      </c>
      <c r="H1312" s="1">
        <v>16249.77</v>
      </c>
      <c r="I1312" s="1">
        <v>0</v>
      </c>
      <c r="J1312" s="1">
        <v>16249.77</v>
      </c>
      <c r="K1312" s="1">
        <v>18286.009999999998</v>
      </c>
      <c r="L1312" s="1"/>
      <c r="M1312" s="1"/>
      <c r="N1312" s="38"/>
      <c r="O1312" s="38"/>
      <c r="AD1312"/>
      <c r="AE1312"/>
    </row>
    <row r="1313" spans="1:31" hidden="1" x14ac:dyDescent="0.35">
      <c r="A1313" s="106">
        <v>44255</v>
      </c>
      <c r="B1313" s="1" t="s">
        <v>1186</v>
      </c>
      <c r="C1313" s="102" t="s">
        <v>2765</v>
      </c>
      <c r="D1313" s="102">
        <v>1786</v>
      </c>
      <c r="E1313" s="1" t="s">
        <v>3017</v>
      </c>
      <c r="F1313" s="102" t="s">
        <v>3638</v>
      </c>
      <c r="G1313" s="1">
        <v>0</v>
      </c>
      <c r="H1313" s="1">
        <v>693.86</v>
      </c>
      <c r="I1313" s="1">
        <v>0</v>
      </c>
      <c r="J1313" s="1">
        <v>693.86</v>
      </c>
      <c r="K1313" s="1">
        <v>693.86</v>
      </c>
      <c r="L1313" s="1" t="s">
        <v>1247</v>
      </c>
      <c r="M1313" s="1"/>
      <c r="N1313" s="38"/>
      <c r="O1313" s="38"/>
      <c r="AD1313"/>
      <c r="AE1313"/>
    </row>
    <row r="1314" spans="1:31" hidden="1" x14ac:dyDescent="0.35">
      <c r="A1314" s="106">
        <v>44255</v>
      </c>
      <c r="B1314" s="1" t="s">
        <v>1186</v>
      </c>
      <c r="C1314" s="102" t="s">
        <v>2895</v>
      </c>
      <c r="D1314" s="102">
        <v>1789</v>
      </c>
      <c r="E1314" s="1" t="s">
        <v>3017</v>
      </c>
      <c r="F1314" s="102" t="s">
        <v>3593</v>
      </c>
      <c r="G1314" s="1">
        <v>2036.24</v>
      </c>
      <c r="H1314" s="1">
        <v>15555.91</v>
      </c>
      <c r="I1314" s="1">
        <v>0</v>
      </c>
      <c r="J1314" s="1">
        <v>15555.91</v>
      </c>
      <c r="K1314" s="1">
        <v>17592.150000000001</v>
      </c>
      <c r="L1314" s="1" t="s">
        <v>1247</v>
      </c>
      <c r="M1314" s="1"/>
      <c r="N1314" s="38"/>
      <c r="O1314" s="38"/>
      <c r="AD1314"/>
      <c r="AE1314"/>
    </row>
    <row r="1315" spans="1:31" hidden="1" x14ac:dyDescent="0.35">
      <c r="A1315" s="106">
        <v>44255</v>
      </c>
      <c r="B1315" s="1"/>
      <c r="C1315" s="102" t="s">
        <v>2767</v>
      </c>
      <c r="D1315" s="102">
        <v>1790</v>
      </c>
      <c r="E1315" s="1" t="s">
        <v>3016</v>
      </c>
      <c r="F1315" s="102" t="s">
        <v>3594</v>
      </c>
      <c r="G1315" s="1">
        <v>216948.01</v>
      </c>
      <c r="H1315" s="1">
        <v>236296.46</v>
      </c>
      <c r="I1315" s="1">
        <v>0</v>
      </c>
      <c r="J1315" s="1">
        <v>236296.46</v>
      </c>
      <c r="K1315" s="1">
        <v>453244.47</v>
      </c>
      <c r="L1315" s="1"/>
      <c r="M1315" s="1"/>
      <c r="N1315" s="38"/>
      <c r="O1315" s="38"/>
      <c r="AD1315"/>
      <c r="AE1315"/>
    </row>
    <row r="1316" spans="1:31" hidden="1" x14ac:dyDescent="0.35">
      <c r="A1316" s="106">
        <v>44255</v>
      </c>
      <c r="B1316" s="1" t="s">
        <v>1182</v>
      </c>
      <c r="C1316" s="102" t="s">
        <v>2769</v>
      </c>
      <c r="D1316" s="102">
        <v>1793</v>
      </c>
      <c r="E1316" s="1" t="s">
        <v>3017</v>
      </c>
      <c r="F1316" s="102" t="s">
        <v>3595</v>
      </c>
      <c r="G1316" s="1">
        <v>14402.12</v>
      </c>
      <c r="H1316" s="1">
        <v>11175.32</v>
      </c>
      <c r="I1316" s="1">
        <v>0</v>
      </c>
      <c r="J1316" s="1">
        <v>11175.32</v>
      </c>
      <c r="K1316" s="1">
        <v>25577.439999999999</v>
      </c>
      <c r="L1316" s="1" t="s">
        <v>1247</v>
      </c>
      <c r="M1316" s="1"/>
      <c r="N1316" s="38"/>
      <c r="O1316" s="38"/>
      <c r="AD1316"/>
      <c r="AE1316"/>
    </row>
    <row r="1317" spans="1:31" hidden="1" x14ac:dyDescent="0.35">
      <c r="A1317" s="106">
        <v>44255</v>
      </c>
      <c r="B1317" s="1" t="s">
        <v>1182</v>
      </c>
      <c r="C1317" s="102" t="s">
        <v>2770</v>
      </c>
      <c r="D1317" s="102">
        <v>1795</v>
      </c>
      <c r="E1317" s="1" t="s">
        <v>3017</v>
      </c>
      <c r="F1317" s="102" t="s">
        <v>3891</v>
      </c>
      <c r="G1317" s="1">
        <v>411.53</v>
      </c>
      <c r="H1317" s="1">
        <v>20647.48</v>
      </c>
      <c r="I1317" s="1">
        <v>0</v>
      </c>
      <c r="J1317" s="1">
        <v>20647.48</v>
      </c>
      <c r="K1317" s="1">
        <v>21059.01</v>
      </c>
      <c r="L1317" s="1" t="s">
        <v>1182</v>
      </c>
      <c r="M1317" s="1"/>
      <c r="N1317" s="38"/>
      <c r="O1317" s="38"/>
      <c r="AD1317"/>
      <c r="AE1317"/>
    </row>
    <row r="1318" spans="1:31" hidden="1" x14ac:dyDescent="0.35">
      <c r="A1318" s="106">
        <v>44255</v>
      </c>
      <c r="B1318" s="1" t="s">
        <v>1185</v>
      </c>
      <c r="C1318" s="102" t="s">
        <v>2772</v>
      </c>
      <c r="D1318" s="102">
        <v>1796</v>
      </c>
      <c r="E1318" s="1" t="s">
        <v>3017</v>
      </c>
      <c r="F1318" s="102" t="s">
        <v>3596</v>
      </c>
      <c r="G1318" s="1">
        <v>87062.05</v>
      </c>
      <c r="H1318" s="1">
        <v>40573.39</v>
      </c>
      <c r="I1318" s="1">
        <v>0</v>
      </c>
      <c r="J1318" s="1">
        <v>40573.39</v>
      </c>
      <c r="K1318" s="1">
        <v>127635.44</v>
      </c>
      <c r="L1318" s="1" t="s">
        <v>1258</v>
      </c>
      <c r="M1318" s="1"/>
      <c r="N1318" s="38"/>
      <c r="O1318" s="38"/>
      <c r="AD1318"/>
      <c r="AE1318"/>
    </row>
    <row r="1319" spans="1:31" hidden="1" x14ac:dyDescent="0.35">
      <c r="A1319" s="106">
        <v>44255</v>
      </c>
      <c r="B1319" s="1" t="s">
        <v>1186</v>
      </c>
      <c r="C1319" s="102" t="s">
        <v>2774</v>
      </c>
      <c r="D1319" s="102">
        <v>1797</v>
      </c>
      <c r="E1319" s="1" t="s">
        <v>3017</v>
      </c>
      <c r="F1319" s="102" t="s">
        <v>3597</v>
      </c>
      <c r="G1319" s="1">
        <v>34666.480000000003</v>
      </c>
      <c r="H1319" s="1">
        <v>33999.06</v>
      </c>
      <c r="I1319" s="1">
        <v>0</v>
      </c>
      <c r="J1319" s="1">
        <v>33999.06</v>
      </c>
      <c r="K1319" s="1">
        <v>68665.539999999994</v>
      </c>
      <c r="L1319" s="1" t="s">
        <v>1247</v>
      </c>
      <c r="M1319" s="1"/>
      <c r="N1319" s="38"/>
      <c r="O1319" s="38"/>
      <c r="AD1319"/>
      <c r="AE1319"/>
    </row>
    <row r="1320" spans="1:31" hidden="1" x14ac:dyDescent="0.35">
      <c r="A1320" s="106">
        <v>44255</v>
      </c>
      <c r="B1320" s="1" t="s">
        <v>1186</v>
      </c>
      <c r="C1320" s="102" t="s">
        <v>2776</v>
      </c>
      <c r="D1320" s="102">
        <v>1798</v>
      </c>
      <c r="E1320" s="1" t="s">
        <v>3017</v>
      </c>
      <c r="F1320" s="102" t="s">
        <v>3655</v>
      </c>
      <c r="G1320" s="1">
        <v>9103.57</v>
      </c>
      <c r="H1320" s="1">
        <v>24761.14</v>
      </c>
      <c r="I1320" s="1">
        <v>0</v>
      </c>
      <c r="J1320" s="1">
        <v>24761.14</v>
      </c>
      <c r="K1320" s="1">
        <v>33864.71</v>
      </c>
      <c r="L1320" s="1" t="s">
        <v>1247</v>
      </c>
      <c r="M1320" s="1"/>
      <c r="N1320" s="38"/>
      <c r="O1320" s="38"/>
      <c r="AD1320"/>
      <c r="AE1320"/>
    </row>
    <row r="1321" spans="1:31" hidden="1" x14ac:dyDescent="0.35">
      <c r="A1321" s="106">
        <v>44255</v>
      </c>
      <c r="B1321" s="1" t="s">
        <v>1186</v>
      </c>
      <c r="C1321" s="102" t="s">
        <v>2926</v>
      </c>
      <c r="D1321" s="102">
        <v>1799</v>
      </c>
      <c r="E1321" s="1" t="s">
        <v>3017</v>
      </c>
      <c r="F1321" s="102" t="s">
        <v>3598</v>
      </c>
      <c r="G1321" s="1">
        <v>0</v>
      </c>
      <c r="H1321" s="1">
        <v>1680</v>
      </c>
      <c r="I1321" s="1">
        <v>0</v>
      </c>
      <c r="J1321" s="1">
        <v>1680</v>
      </c>
      <c r="K1321" s="1">
        <v>1680</v>
      </c>
      <c r="L1321" s="1" t="s">
        <v>1247</v>
      </c>
      <c r="M1321" s="1"/>
      <c r="N1321" s="38"/>
      <c r="O1321" s="38"/>
      <c r="AD1321"/>
      <c r="AE1321"/>
    </row>
    <row r="1322" spans="1:31" hidden="1" x14ac:dyDescent="0.35">
      <c r="A1322" s="106">
        <v>44255</v>
      </c>
      <c r="B1322" s="1" t="s">
        <v>1186</v>
      </c>
      <c r="C1322" s="102" t="s">
        <v>2778</v>
      </c>
      <c r="D1322" s="102">
        <v>1800</v>
      </c>
      <c r="E1322" s="1" t="s">
        <v>3017</v>
      </c>
      <c r="F1322" s="102" t="s">
        <v>3599</v>
      </c>
      <c r="G1322" s="1">
        <v>3752.58</v>
      </c>
      <c r="H1322" s="1">
        <v>11357.15</v>
      </c>
      <c r="I1322" s="1">
        <v>0</v>
      </c>
      <c r="J1322" s="1">
        <v>11357.15</v>
      </c>
      <c r="K1322" s="1">
        <v>15109.73</v>
      </c>
      <c r="L1322" s="1" t="s">
        <v>1247</v>
      </c>
      <c r="M1322" s="1"/>
      <c r="N1322" s="38"/>
      <c r="O1322" s="38"/>
      <c r="AD1322"/>
      <c r="AE1322"/>
    </row>
    <row r="1323" spans="1:31" hidden="1" x14ac:dyDescent="0.35">
      <c r="A1323" s="106">
        <v>44255</v>
      </c>
      <c r="B1323" s="1" t="s">
        <v>1186</v>
      </c>
      <c r="C1323" s="102" t="s">
        <v>2780</v>
      </c>
      <c r="D1323" s="102">
        <v>1801</v>
      </c>
      <c r="E1323" s="1" t="s">
        <v>3017</v>
      </c>
      <c r="F1323" s="102" t="s">
        <v>3600</v>
      </c>
      <c r="G1323" s="1">
        <v>3298.28</v>
      </c>
      <c r="H1323" s="1">
        <v>0</v>
      </c>
      <c r="I1323" s="1">
        <v>0</v>
      </c>
      <c r="J1323" s="1">
        <v>0</v>
      </c>
      <c r="K1323" s="1">
        <v>3298.28</v>
      </c>
      <c r="L1323" s="1" t="s">
        <v>1247</v>
      </c>
      <c r="M1323" s="1"/>
      <c r="N1323" s="38"/>
      <c r="O1323" s="38"/>
      <c r="AD1323"/>
      <c r="AE1323"/>
    </row>
    <row r="1324" spans="1:31" hidden="1" x14ac:dyDescent="0.35">
      <c r="A1324" s="106">
        <v>44255</v>
      </c>
      <c r="B1324" s="1" t="s">
        <v>1186</v>
      </c>
      <c r="C1324" s="102" t="s">
        <v>2781</v>
      </c>
      <c r="D1324" s="102">
        <v>1802</v>
      </c>
      <c r="E1324" s="1" t="s">
        <v>3017</v>
      </c>
      <c r="F1324" s="102" t="s">
        <v>3601</v>
      </c>
      <c r="G1324" s="1">
        <v>0</v>
      </c>
      <c r="H1324" s="1">
        <v>170</v>
      </c>
      <c r="I1324" s="1">
        <v>0</v>
      </c>
      <c r="J1324" s="1">
        <v>170</v>
      </c>
      <c r="K1324" s="1">
        <v>170</v>
      </c>
      <c r="L1324" s="1" t="s">
        <v>1247</v>
      </c>
      <c r="M1324" s="1"/>
      <c r="N1324" s="38"/>
      <c r="O1324" s="38"/>
      <c r="AD1324"/>
      <c r="AE1324"/>
    </row>
    <row r="1325" spans="1:31" hidden="1" x14ac:dyDescent="0.35">
      <c r="A1325" s="106">
        <v>44255</v>
      </c>
      <c r="B1325" s="1" t="s">
        <v>1186</v>
      </c>
      <c r="C1325" s="102" t="s">
        <v>2784</v>
      </c>
      <c r="D1325" s="102">
        <v>1804</v>
      </c>
      <c r="E1325" s="1" t="s">
        <v>3017</v>
      </c>
      <c r="F1325" s="102" t="s">
        <v>3602</v>
      </c>
      <c r="G1325" s="1">
        <v>8115.81</v>
      </c>
      <c r="H1325" s="1">
        <v>14947.84</v>
      </c>
      <c r="I1325" s="1">
        <v>0</v>
      </c>
      <c r="J1325" s="1">
        <v>14947.84</v>
      </c>
      <c r="K1325" s="1">
        <v>23063.65</v>
      </c>
      <c r="L1325" s="1" t="s">
        <v>1247</v>
      </c>
      <c r="M1325" s="1"/>
      <c r="N1325" s="38"/>
      <c r="O1325" s="38"/>
      <c r="AD1325"/>
      <c r="AE1325"/>
    </row>
    <row r="1326" spans="1:31" hidden="1" x14ac:dyDescent="0.35">
      <c r="A1326" s="106">
        <v>44255</v>
      </c>
      <c r="B1326" s="1" t="s">
        <v>1181</v>
      </c>
      <c r="C1326" s="102" t="s">
        <v>2787</v>
      </c>
      <c r="D1326" s="102">
        <v>1871</v>
      </c>
      <c r="E1326" s="1" t="s">
        <v>3017</v>
      </c>
      <c r="F1326" s="102" t="s">
        <v>3603</v>
      </c>
      <c r="G1326" s="1">
        <v>0</v>
      </c>
      <c r="H1326" s="1">
        <v>23098.880000000001</v>
      </c>
      <c r="I1326" s="1">
        <v>0</v>
      </c>
      <c r="J1326" s="1">
        <v>23098.880000000001</v>
      </c>
      <c r="K1326" s="1">
        <v>23098.880000000001</v>
      </c>
      <c r="L1326" s="1" t="s">
        <v>1247</v>
      </c>
      <c r="M1326" s="1"/>
      <c r="N1326" s="38"/>
      <c r="O1326" s="38"/>
      <c r="AD1326"/>
      <c r="AE1326"/>
    </row>
    <row r="1327" spans="1:31" hidden="1" x14ac:dyDescent="0.35">
      <c r="A1327" s="106">
        <v>44255</v>
      </c>
      <c r="B1327" s="1" t="s">
        <v>1181</v>
      </c>
      <c r="C1327" s="102" t="s">
        <v>2789</v>
      </c>
      <c r="D1327" s="102">
        <v>1873</v>
      </c>
      <c r="E1327" s="1" t="s">
        <v>3017</v>
      </c>
      <c r="F1327" s="102" t="s">
        <v>3604</v>
      </c>
      <c r="G1327" s="1">
        <v>8640</v>
      </c>
      <c r="H1327" s="1">
        <v>2108.6999999999998</v>
      </c>
      <c r="I1327" s="1">
        <v>0</v>
      </c>
      <c r="J1327" s="1">
        <v>2108.6999999999998</v>
      </c>
      <c r="K1327" s="1">
        <v>10748.7</v>
      </c>
      <c r="L1327" s="1" t="s">
        <v>1247</v>
      </c>
      <c r="M1327" s="1"/>
      <c r="N1327" s="38"/>
      <c r="O1327" s="38"/>
      <c r="AD1327"/>
      <c r="AE1327"/>
    </row>
    <row r="1328" spans="1:31" hidden="1" x14ac:dyDescent="0.35">
      <c r="A1328" s="106">
        <v>44255</v>
      </c>
      <c r="B1328" s="1" t="s">
        <v>1181</v>
      </c>
      <c r="C1328" s="102" t="s">
        <v>2854</v>
      </c>
      <c r="D1328" s="102">
        <v>1874</v>
      </c>
      <c r="E1328" s="1" t="s">
        <v>3017</v>
      </c>
      <c r="F1328" s="102" t="s">
        <v>3652</v>
      </c>
      <c r="G1328" s="1">
        <v>0</v>
      </c>
      <c r="H1328" s="1">
        <v>27.99</v>
      </c>
      <c r="I1328" s="1">
        <v>0</v>
      </c>
      <c r="J1328" s="1">
        <v>27.99</v>
      </c>
      <c r="K1328" s="1">
        <v>27.99</v>
      </c>
      <c r="L1328" s="1" t="s">
        <v>1247</v>
      </c>
      <c r="M1328" s="1"/>
      <c r="N1328" s="38"/>
      <c r="O1328" s="38"/>
      <c r="AD1328"/>
      <c r="AE1328"/>
    </row>
    <row r="1329" spans="1:31" hidden="1" x14ac:dyDescent="0.35">
      <c r="A1329" s="106">
        <v>44255</v>
      </c>
      <c r="B1329" s="1" t="s">
        <v>1186</v>
      </c>
      <c r="C1329" s="102" t="s">
        <v>2797</v>
      </c>
      <c r="D1329" s="102">
        <v>1881</v>
      </c>
      <c r="E1329" s="1" t="s">
        <v>3017</v>
      </c>
      <c r="F1329" s="102" t="s">
        <v>3605</v>
      </c>
      <c r="G1329" s="1">
        <v>883.71</v>
      </c>
      <c r="H1329" s="1">
        <v>549.51</v>
      </c>
      <c r="I1329" s="1">
        <v>0</v>
      </c>
      <c r="J1329" s="1">
        <v>549.51</v>
      </c>
      <c r="K1329" s="1">
        <v>1433.22</v>
      </c>
      <c r="L1329" s="1" t="s">
        <v>1247</v>
      </c>
      <c r="M1329" s="1"/>
      <c r="N1329" s="38"/>
      <c r="O1329" s="38"/>
      <c r="AD1329"/>
      <c r="AE1329"/>
    </row>
    <row r="1330" spans="1:31" hidden="1" x14ac:dyDescent="0.35">
      <c r="A1330" s="106">
        <v>44255</v>
      </c>
      <c r="B1330" s="1" t="s">
        <v>1186</v>
      </c>
      <c r="C1330" s="102" t="s">
        <v>2798</v>
      </c>
      <c r="D1330" s="102">
        <v>1882</v>
      </c>
      <c r="E1330" s="1" t="s">
        <v>3017</v>
      </c>
      <c r="F1330" s="102" t="s">
        <v>3606</v>
      </c>
      <c r="G1330" s="1">
        <v>91.88</v>
      </c>
      <c r="H1330" s="1">
        <v>0</v>
      </c>
      <c r="I1330" s="1">
        <v>0</v>
      </c>
      <c r="J1330" s="1">
        <v>0</v>
      </c>
      <c r="K1330" s="1">
        <v>91.88</v>
      </c>
      <c r="L1330" s="1" t="s">
        <v>1247</v>
      </c>
      <c r="M1330" s="1"/>
      <c r="N1330" s="38"/>
      <c r="O1330" s="38"/>
      <c r="AD1330"/>
      <c r="AE1330"/>
    </row>
    <row r="1331" spans="1:31" hidden="1" x14ac:dyDescent="0.35">
      <c r="A1331" s="106">
        <v>44255</v>
      </c>
      <c r="B1331" s="1" t="s">
        <v>1186</v>
      </c>
      <c r="C1331" s="102" t="s">
        <v>2936</v>
      </c>
      <c r="D1331" s="102">
        <v>1902</v>
      </c>
      <c r="E1331" s="1" t="s">
        <v>3017</v>
      </c>
      <c r="F1331" s="102" t="s">
        <v>3892</v>
      </c>
      <c r="G1331" s="1">
        <v>-5380</v>
      </c>
      <c r="H1331" s="1">
        <v>0</v>
      </c>
      <c r="I1331" s="1">
        <v>0</v>
      </c>
      <c r="J1331" s="1">
        <v>0</v>
      </c>
      <c r="K1331" s="1">
        <v>-5380</v>
      </c>
      <c r="L1331" s="1" t="s">
        <v>1247</v>
      </c>
      <c r="M1331" s="1"/>
      <c r="N1331" s="38"/>
      <c r="O1331" s="38"/>
      <c r="AD1331"/>
      <c r="AE1331"/>
    </row>
    <row r="1332" spans="1:31" hidden="1" x14ac:dyDescent="0.35">
      <c r="A1332" s="106">
        <v>44255</v>
      </c>
      <c r="B1332" s="1" t="s">
        <v>1186</v>
      </c>
      <c r="C1332" s="102" t="s">
        <v>2800</v>
      </c>
      <c r="D1332" s="102">
        <v>1805</v>
      </c>
      <c r="E1332" s="1" t="s">
        <v>3017</v>
      </c>
      <c r="F1332" s="102" t="s">
        <v>3608</v>
      </c>
      <c r="G1332" s="1">
        <v>51900</v>
      </c>
      <c r="H1332" s="1">
        <v>51200</v>
      </c>
      <c r="I1332" s="1">
        <v>0</v>
      </c>
      <c r="J1332" s="1">
        <v>51200</v>
      </c>
      <c r="K1332" s="1">
        <v>103100</v>
      </c>
      <c r="L1332" s="1" t="s">
        <v>1247</v>
      </c>
      <c r="M1332" s="1"/>
      <c r="N1332" s="38"/>
      <c r="O1332" s="38"/>
      <c r="AD1332"/>
      <c r="AE1332"/>
    </row>
    <row r="1333" spans="1:31" hidden="1" x14ac:dyDescent="0.35">
      <c r="A1333" s="106">
        <v>44255</v>
      </c>
      <c r="B1333" s="1"/>
      <c r="C1333" s="102" t="s">
        <v>2805</v>
      </c>
      <c r="D1333" s="102">
        <v>1860</v>
      </c>
      <c r="E1333" s="1" t="s">
        <v>3016</v>
      </c>
      <c r="F1333" s="102" t="s">
        <v>3609</v>
      </c>
      <c r="G1333" s="1">
        <v>2166491.04</v>
      </c>
      <c r="H1333" s="1">
        <v>2301753.88</v>
      </c>
      <c r="I1333" s="1">
        <v>0</v>
      </c>
      <c r="J1333" s="1">
        <v>2301753.88</v>
      </c>
      <c r="K1333" s="1">
        <v>4468244.92</v>
      </c>
      <c r="L1333" s="1"/>
      <c r="M1333" s="1"/>
      <c r="N1333" s="38"/>
      <c r="O1333" s="38"/>
      <c r="AD1333"/>
      <c r="AE1333"/>
    </row>
    <row r="1334" spans="1:31" hidden="1" x14ac:dyDescent="0.35">
      <c r="A1334" s="106">
        <v>44255</v>
      </c>
      <c r="B1334" s="1" t="s">
        <v>1185</v>
      </c>
      <c r="C1334" s="102" t="s">
        <v>2807</v>
      </c>
      <c r="D1334" s="102">
        <v>1861</v>
      </c>
      <c r="E1334" s="1" t="s">
        <v>3017</v>
      </c>
      <c r="F1334" s="102" t="s">
        <v>3610</v>
      </c>
      <c r="G1334" s="1">
        <v>4372.43</v>
      </c>
      <c r="H1334" s="1">
        <v>4559.51</v>
      </c>
      <c r="I1334" s="1">
        <v>0</v>
      </c>
      <c r="J1334" s="1">
        <v>4559.51</v>
      </c>
      <c r="K1334" s="1">
        <v>8931.94</v>
      </c>
      <c r="L1334" s="1" t="s">
        <v>1258</v>
      </c>
      <c r="M1334" s="1"/>
      <c r="N1334" s="38"/>
      <c r="O1334" s="38"/>
      <c r="AD1334"/>
      <c r="AE1334"/>
    </row>
    <row r="1335" spans="1:31" hidden="1" x14ac:dyDescent="0.35">
      <c r="A1335" s="106">
        <v>44255</v>
      </c>
      <c r="B1335" s="1" t="s">
        <v>1195</v>
      </c>
      <c r="C1335" s="102" t="s">
        <v>2809</v>
      </c>
      <c r="D1335" s="102">
        <v>1863</v>
      </c>
      <c r="E1335" s="1" t="s">
        <v>3017</v>
      </c>
      <c r="F1335" s="102" t="s">
        <v>3611</v>
      </c>
      <c r="G1335" s="1">
        <v>567048.06999999995</v>
      </c>
      <c r="H1335" s="1">
        <v>602505.1</v>
      </c>
      <c r="I1335" s="1">
        <v>0</v>
      </c>
      <c r="J1335" s="1">
        <v>602505.1</v>
      </c>
      <c r="K1335" s="1">
        <v>1169553.17</v>
      </c>
      <c r="L1335" s="1" t="s">
        <v>1258</v>
      </c>
      <c r="M1335" s="1"/>
      <c r="N1335" s="38"/>
      <c r="O1335" s="38"/>
      <c r="AD1335"/>
      <c r="AE1335"/>
    </row>
    <row r="1336" spans="1:31" hidden="1" x14ac:dyDescent="0.35">
      <c r="A1336" s="106">
        <v>44255</v>
      </c>
      <c r="B1336" s="1" t="s">
        <v>1185</v>
      </c>
      <c r="C1336" s="102" t="s">
        <v>2811</v>
      </c>
      <c r="D1336" s="102">
        <v>1864</v>
      </c>
      <c r="E1336" s="1" t="s">
        <v>3017</v>
      </c>
      <c r="F1336" s="102" t="s">
        <v>3612</v>
      </c>
      <c r="G1336" s="1">
        <v>21799.54</v>
      </c>
      <c r="H1336" s="1">
        <v>22950.83</v>
      </c>
      <c r="I1336" s="1">
        <v>0</v>
      </c>
      <c r="J1336" s="1">
        <v>22950.83</v>
      </c>
      <c r="K1336" s="1">
        <v>44750.37</v>
      </c>
      <c r="L1336" s="1" t="s">
        <v>1258</v>
      </c>
      <c r="M1336" s="1"/>
      <c r="N1336" s="38"/>
      <c r="O1336" s="38"/>
      <c r="AD1336"/>
      <c r="AE1336"/>
    </row>
    <row r="1337" spans="1:31" hidden="1" x14ac:dyDescent="0.35">
      <c r="A1337" s="106">
        <v>44255</v>
      </c>
      <c r="B1337" s="1" t="s">
        <v>1196</v>
      </c>
      <c r="C1337" s="102" t="s">
        <v>2813</v>
      </c>
      <c r="D1337" s="102">
        <v>1865</v>
      </c>
      <c r="E1337" s="1" t="s">
        <v>3017</v>
      </c>
      <c r="F1337" s="102" t="s">
        <v>3613</v>
      </c>
      <c r="G1337" s="1">
        <v>1573133.53</v>
      </c>
      <c r="H1337" s="1">
        <v>1671625.27</v>
      </c>
      <c r="I1337" s="1">
        <v>0</v>
      </c>
      <c r="J1337" s="1">
        <v>1671625.27</v>
      </c>
      <c r="K1337" s="1">
        <v>3244758.8</v>
      </c>
      <c r="L1337" s="1" t="s">
        <v>1258</v>
      </c>
      <c r="M1337" s="1"/>
      <c r="N1337" s="38"/>
      <c r="O1337" s="38"/>
      <c r="AD1337"/>
      <c r="AE1337"/>
    </row>
    <row r="1338" spans="1:31" hidden="1" x14ac:dyDescent="0.35">
      <c r="A1338" s="106">
        <v>44255</v>
      </c>
      <c r="B1338" s="1" t="s">
        <v>1185</v>
      </c>
      <c r="C1338" s="102" t="s">
        <v>2815</v>
      </c>
      <c r="D1338" s="102">
        <v>1866</v>
      </c>
      <c r="E1338" s="1" t="s">
        <v>3017</v>
      </c>
      <c r="F1338" s="102" t="s">
        <v>3614</v>
      </c>
      <c r="G1338" s="1">
        <v>137.47</v>
      </c>
      <c r="H1338" s="1">
        <v>113.17</v>
      </c>
      <c r="I1338" s="1">
        <v>0</v>
      </c>
      <c r="J1338" s="1">
        <v>113.17</v>
      </c>
      <c r="K1338" s="1">
        <v>250.64</v>
      </c>
      <c r="L1338" s="1" t="s">
        <v>1258</v>
      </c>
      <c r="M1338" s="1"/>
      <c r="N1338" s="38"/>
      <c r="O1338" s="38"/>
      <c r="AD1338"/>
      <c r="AE1338"/>
    </row>
    <row r="1339" spans="1:31" hidden="1" x14ac:dyDescent="0.35">
      <c r="A1339" s="106">
        <v>44255</v>
      </c>
      <c r="B1339" s="1"/>
      <c r="C1339" s="102" t="s">
        <v>2817</v>
      </c>
      <c r="D1339" s="102">
        <v>1827</v>
      </c>
      <c r="E1339" s="1" t="s">
        <v>3016</v>
      </c>
      <c r="F1339" s="102" t="s">
        <v>3317</v>
      </c>
      <c r="G1339" s="1">
        <v>1138581.24</v>
      </c>
      <c r="H1339" s="1">
        <v>2826798.83</v>
      </c>
      <c r="I1339" s="1">
        <v>-1721669.36</v>
      </c>
      <c r="J1339" s="1">
        <v>1105129.47</v>
      </c>
      <c r="K1339" s="1">
        <v>2243710.71</v>
      </c>
      <c r="L1339" s="1"/>
      <c r="M1339" s="1"/>
      <c r="N1339" s="38"/>
      <c r="O1339" s="38"/>
      <c r="AD1339"/>
      <c r="AE1339"/>
    </row>
    <row r="1340" spans="1:31" hidden="1" x14ac:dyDescent="0.35">
      <c r="A1340" s="106">
        <v>44255</v>
      </c>
      <c r="B1340" s="1"/>
      <c r="C1340" s="102" t="s">
        <v>2818</v>
      </c>
      <c r="D1340" s="102">
        <v>1828</v>
      </c>
      <c r="E1340" s="1" t="s">
        <v>3016</v>
      </c>
      <c r="F1340" s="102" t="s">
        <v>3317</v>
      </c>
      <c r="G1340" s="1">
        <v>1138581.24</v>
      </c>
      <c r="H1340" s="1">
        <v>2826798.83</v>
      </c>
      <c r="I1340" s="1">
        <v>-1721669.36</v>
      </c>
      <c r="J1340" s="1">
        <v>1105129.47</v>
      </c>
      <c r="K1340" s="1">
        <v>2243710.71</v>
      </c>
      <c r="L1340" s="1"/>
      <c r="M1340" s="1"/>
      <c r="N1340" s="38"/>
      <c r="O1340" s="38"/>
      <c r="AD1340"/>
      <c r="AE1340"/>
    </row>
    <row r="1341" spans="1:31" hidden="1" x14ac:dyDescent="0.35">
      <c r="A1341" s="106">
        <v>44255</v>
      </c>
      <c r="B1341" s="1" t="s">
        <v>2333</v>
      </c>
      <c r="C1341" s="102" t="s">
        <v>2819</v>
      </c>
      <c r="D1341" s="102">
        <v>1829</v>
      </c>
      <c r="E1341" s="1" t="s">
        <v>3017</v>
      </c>
      <c r="F1341" s="102" t="s">
        <v>3615</v>
      </c>
      <c r="G1341" s="1">
        <v>1793327.04</v>
      </c>
      <c r="H1341" s="1">
        <v>1793922.07</v>
      </c>
      <c r="I1341" s="1">
        <v>0</v>
      </c>
      <c r="J1341" s="1">
        <v>1793922.07</v>
      </c>
      <c r="K1341" s="1">
        <v>3587249.11</v>
      </c>
      <c r="L1341" s="1" t="s">
        <v>1818</v>
      </c>
      <c r="M1341" s="1"/>
      <c r="N1341" s="38"/>
      <c r="O1341" s="38"/>
      <c r="AD1341"/>
      <c r="AE1341"/>
    </row>
    <row r="1342" spans="1:31" hidden="1" x14ac:dyDescent="0.35">
      <c r="A1342" s="106">
        <v>44255</v>
      </c>
      <c r="B1342" s="1" t="s">
        <v>2333</v>
      </c>
      <c r="C1342" s="102" t="s">
        <v>2821</v>
      </c>
      <c r="D1342" s="102">
        <v>1830</v>
      </c>
      <c r="E1342" s="1" t="s">
        <v>3017</v>
      </c>
      <c r="F1342" s="102" t="s">
        <v>3616</v>
      </c>
      <c r="G1342" s="1">
        <v>235736.74</v>
      </c>
      <c r="H1342" s="1">
        <v>235736.74</v>
      </c>
      <c r="I1342" s="1">
        <v>0</v>
      </c>
      <c r="J1342" s="1">
        <v>235736.74</v>
      </c>
      <c r="K1342" s="1">
        <v>471473.48</v>
      </c>
      <c r="L1342" s="1" t="s">
        <v>1818</v>
      </c>
      <c r="M1342" s="1"/>
      <c r="N1342" s="38"/>
      <c r="O1342" s="38"/>
      <c r="AD1342"/>
      <c r="AE1342"/>
    </row>
    <row r="1343" spans="1:31" hidden="1" x14ac:dyDescent="0.35">
      <c r="A1343" s="106">
        <v>44255</v>
      </c>
      <c r="B1343" s="1" t="s">
        <v>2333</v>
      </c>
      <c r="C1343" s="102" t="s">
        <v>2823</v>
      </c>
      <c r="D1343" s="102">
        <v>1856</v>
      </c>
      <c r="E1343" s="1" t="s">
        <v>3017</v>
      </c>
      <c r="F1343" s="102" t="s">
        <v>3617</v>
      </c>
      <c r="G1343" s="1">
        <v>797140.02</v>
      </c>
      <c r="H1343" s="1">
        <v>797140.02</v>
      </c>
      <c r="I1343" s="1">
        <v>0</v>
      </c>
      <c r="J1343" s="1">
        <v>797140.02</v>
      </c>
      <c r="K1343" s="1">
        <v>1594280.04</v>
      </c>
      <c r="L1343" s="1" t="s">
        <v>1818</v>
      </c>
      <c r="M1343" s="1"/>
      <c r="N1343" s="38"/>
      <c r="O1343" s="38"/>
      <c r="AD1343"/>
      <c r="AE1343"/>
    </row>
    <row r="1344" spans="1:31" hidden="1" x14ac:dyDescent="0.35">
      <c r="A1344" s="106">
        <v>44255</v>
      </c>
      <c r="B1344" s="1" t="s">
        <v>3941</v>
      </c>
      <c r="C1344" s="102" t="s">
        <v>3000</v>
      </c>
      <c r="D1344" s="102">
        <v>1911</v>
      </c>
      <c r="E1344" s="1" t="s">
        <v>3017</v>
      </c>
      <c r="F1344" s="102" t="s">
        <v>3618</v>
      </c>
      <c r="G1344" s="1">
        <v>-1687622.56</v>
      </c>
      <c r="H1344" s="1">
        <v>0</v>
      </c>
      <c r="I1344" s="1">
        <v>-1721669.36</v>
      </c>
      <c r="J1344" s="1">
        <v>-1721669.36</v>
      </c>
      <c r="K1344" s="1">
        <v>-3409291.92</v>
      </c>
      <c r="L1344" s="1" t="s">
        <v>1258</v>
      </c>
      <c r="M1344" s="1"/>
      <c r="N1344" s="38"/>
      <c r="O1344" s="38"/>
      <c r="AD1344"/>
      <c r="AE1344"/>
    </row>
    <row r="1345" spans="1:31" hidden="1" x14ac:dyDescent="0.35">
      <c r="A1345" s="106">
        <v>44255</v>
      </c>
      <c r="B1345" s="1"/>
      <c r="C1345" s="102" t="s">
        <v>2827</v>
      </c>
      <c r="D1345" s="102">
        <v>1834</v>
      </c>
      <c r="E1345" s="1" t="s">
        <v>3016</v>
      </c>
      <c r="F1345" s="102" t="s">
        <v>3620</v>
      </c>
      <c r="G1345" s="1">
        <v>2061738.44</v>
      </c>
      <c r="H1345" s="1">
        <v>2530074.17</v>
      </c>
      <c r="I1345" s="1">
        <v>-198243.28</v>
      </c>
      <c r="J1345" s="1">
        <v>2331830.89</v>
      </c>
      <c r="K1345" s="1">
        <v>4393569.33</v>
      </c>
      <c r="L1345" s="1"/>
      <c r="M1345" s="1"/>
      <c r="N1345" s="38"/>
      <c r="O1345" s="38"/>
      <c r="AD1345"/>
      <c r="AE1345"/>
    </row>
    <row r="1346" spans="1:31" hidden="1" x14ac:dyDescent="0.35">
      <c r="A1346" s="106">
        <v>44255</v>
      </c>
      <c r="B1346" s="1"/>
      <c r="C1346" s="102" t="s">
        <v>2829</v>
      </c>
      <c r="D1346" s="102">
        <v>1835</v>
      </c>
      <c r="E1346" s="1" t="s">
        <v>3016</v>
      </c>
      <c r="F1346" s="102" t="s">
        <v>3621</v>
      </c>
      <c r="G1346" s="1">
        <v>-164740.79999999999</v>
      </c>
      <c r="H1346" s="1">
        <v>0</v>
      </c>
      <c r="I1346" s="1">
        <v>-193770.79</v>
      </c>
      <c r="J1346" s="1">
        <v>-193770.79</v>
      </c>
      <c r="K1346" s="1">
        <v>-358511.59</v>
      </c>
      <c r="L1346" s="1"/>
      <c r="M1346" s="1"/>
      <c r="N1346" s="38"/>
      <c r="O1346" s="38"/>
      <c r="AD1346"/>
      <c r="AE1346"/>
    </row>
    <row r="1347" spans="1:31" hidden="1" x14ac:dyDescent="0.35">
      <c r="A1347" s="106">
        <v>44255</v>
      </c>
      <c r="B1347" s="1" t="s">
        <v>1191</v>
      </c>
      <c r="C1347" s="102" t="s">
        <v>2831</v>
      </c>
      <c r="D1347" s="102">
        <v>1836</v>
      </c>
      <c r="E1347" s="1" t="s">
        <v>3017</v>
      </c>
      <c r="F1347" s="102" t="s">
        <v>3622</v>
      </c>
      <c r="G1347" s="1">
        <v>-160918.38</v>
      </c>
      <c r="H1347" s="1">
        <v>0</v>
      </c>
      <c r="I1347" s="1">
        <v>-169602.68</v>
      </c>
      <c r="J1347" s="1">
        <v>-169602.68</v>
      </c>
      <c r="K1347" s="1">
        <v>-330521.06</v>
      </c>
      <c r="L1347" s="1" t="s">
        <v>1191</v>
      </c>
      <c r="M1347" s="1"/>
      <c r="N1347" s="38"/>
      <c r="O1347" s="38"/>
      <c r="AD1347"/>
      <c r="AE1347"/>
    </row>
    <row r="1348" spans="1:31" hidden="1" x14ac:dyDescent="0.35">
      <c r="A1348" s="106">
        <v>44255</v>
      </c>
      <c r="B1348" s="1" t="s">
        <v>1191</v>
      </c>
      <c r="C1348" s="102" t="s">
        <v>2833</v>
      </c>
      <c r="D1348" s="102">
        <v>1837</v>
      </c>
      <c r="E1348" s="1" t="s">
        <v>3017</v>
      </c>
      <c r="F1348" s="102" t="s">
        <v>3623</v>
      </c>
      <c r="G1348" s="1">
        <v>-3822.42</v>
      </c>
      <c r="H1348" s="1">
        <v>0</v>
      </c>
      <c r="I1348" s="1">
        <v>-24108.46</v>
      </c>
      <c r="J1348" s="1">
        <v>-24108.46</v>
      </c>
      <c r="K1348" s="1">
        <v>-27930.880000000001</v>
      </c>
      <c r="L1348" s="1" t="s">
        <v>1191</v>
      </c>
      <c r="M1348" s="1"/>
      <c r="N1348" s="38"/>
      <c r="O1348" s="38"/>
      <c r="AD1348"/>
      <c r="AE1348"/>
    </row>
    <row r="1349" spans="1:31" hidden="1" x14ac:dyDescent="0.35">
      <c r="A1349" s="106">
        <v>44255</v>
      </c>
      <c r="B1349" s="1" t="s">
        <v>1191</v>
      </c>
      <c r="C1349" s="102" t="s">
        <v>2837</v>
      </c>
      <c r="D1349" s="102">
        <v>1843</v>
      </c>
      <c r="E1349" s="1" t="s">
        <v>3017</v>
      </c>
      <c r="F1349" s="102" t="s">
        <v>3624</v>
      </c>
      <c r="G1349" s="1">
        <v>0</v>
      </c>
      <c r="H1349" s="1">
        <v>0</v>
      </c>
      <c r="I1349" s="1">
        <v>-59.65</v>
      </c>
      <c r="J1349" s="1">
        <v>-59.65</v>
      </c>
      <c r="K1349" s="1">
        <v>-59.65</v>
      </c>
      <c r="L1349" s="1" t="s">
        <v>1191</v>
      </c>
      <c r="M1349" s="1"/>
      <c r="N1349" s="38"/>
      <c r="O1349" s="38"/>
      <c r="AD1349"/>
      <c r="AE1349"/>
    </row>
    <row r="1350" spans="1:31" hidden="1" x14ac:dyDescent="0.35">
      <c r="A1350" s="106">
        <v>44255</v>
      </c>
      <c r="B1350" s="1"/>
      <c r="C1350" s="102" t="s">
        <v>2839</v>
      </c>
      <c r="D1350" s="102">
        <v>1844</v>
      </c>
      <c r="E1350" s="1" t="s">
        <v>3016</v>
      </c>
      <c r="F1350" s="102" t="s">
        <v>3625</v>
      </c>
      <c r="G1350" s="1">
        <v>2226479.2400000002</v>
      </c>
      <c r="H1350" s="1">
        <v>2530074.17</v>
      </c>
      <c r="I1350" s="1">
        <v>-4472.49</v>
      </c>
      <c r="J1350" s="1">
        <v>2525601.6799999997</v>
      </c>
      <c r="K1350" s="1">
        <v>4752080.92</v>
      </c>
      <c r="L1350" s="1"/>
      <c r="M1350" s="1"/>
      <c r="N1350" s="38"/>
      <c r="O1350" s="38"/>
      <c r="AD1350"/>
      <c r="AE1350"/>
    </row>
    <row r="1351" spans="1:31" hidden="1" x14ac:dyDescent="0.35">
      <c r="A1351" s="106">
        <v>44255</v>
      </c>
      <c r="B1351" s="1" t="s">
        <v>1192</v>
      </c>
      <c r="C1351" s="102" t="s">
        <v>2841</v>
      </c>
      <c r="D1351" s="102">
        <v>1845</v>
      </c>
      <c r="E1351" s="1" t="s">
        <v>3017</v>
      </c>
      <c r="F1351" s="102" t="s">
        <v>3626</v>
      </c>
      <c r="G1351" s="1">
        <v>82565.77</v>
      </c>
      <c r="H1351" s="1">
        <v>3782.98</v>
      </c>
      <c r="I1351" s="1">
        <v>-4273.9399999999996</v>
      </c>
      <c r="J1351" s="1">
        <v>-490.95999999999958</v>
      </c>
      <c r="K1351" s="1">
        <v>82074.81</v>
      </c>
      <c r="L1351" s="1" t="s">
        <v>1266</v>
      </c>
      <c r="M1351" s="1"/>
      <c r="N1351" s="38"/>
      <c r="O1351" s="38"/>
      <c r="AD1351"/>
      <c r="AE1351"/>
    </row>
    <row r="1352" spans="1:31" hidden="1" x14ac:dyDescent="0.35">
      <c r="A1352" s="106">
        <v>44255</v>
      </c>
      <c r="B1352" s="1" t="s">
        <v>1192</v>
      </c>
      <c r="C1352" s="102" t="s">
        <v>2843</v>
      </c>
      <c r="D1352" s="102">
        <v>1846</v>
      </c>
      <c r="E1352" s="1" t="s">
        <v>3017</v>
      </c>
      <c r="F1352" s="102" t="s">
        <v>3627</v>
      </c>
      <c r="G1352" s="1">
        <v>2140855.64</v>
      </c>
      <c r="H1352" s="1">
        <v>2524211.63</v>
      </c>
      <c r="I1352" s="1">
        <v>0</v>
      </c>
      <c r="J1352" s="1">
        <v>2524211.63</v>
      </c>
      <c r="K1352" s="1">
        <v>4665067.2699999996</v>
      </c>
      <c r="L1352" s="1" t="s">
        <v>684</v>
      </c>
      <c r="M1352" s="1"/>
      <c r="N1352" s="38"/>
      <c r="O1352" s="38"/>
      <c r="AD1352"/>
      <c r="AE1352"/>
    </row>
    <row r="1353" spans="1:31" hidden="1" x14ac:dyDescent="0.35">
      <c r="A1353" s="106">
        <v>44255</v>
      </c>
      <c r="B1353" s="1" t="s">
        <v>1192</v>
      </c>
      <c r="C1353" s="102" t="s">
        <v>2845</v>
      </c>
      <c r="D1353" s="102">
        <v>1852</v>
      </c>
      <c r="E1353" s="1" t="s">
        <v>3017</v>
      </c>
      <c r="F1353" s="102" t="s">
        <v>3628</v>
      </c>
      <c r="G1353" s="1">
        <v>3057.83</v>
      </c>
      <c r="H1353" s="1">
        <v>2079.56</v>
      </c>
      <c r="I1353" s="1">
        <v>-198.55</v>
      </c>
      <c r="J1353" s="1">
        <v>1881.01</v>
      </c>
      <c r="K1353" s="1">
        <v>4938.84</v>
      </c>
      <c r="L1353" s="1" t="s">
        <v>684</v>
      </c>
      <c r="M1353" s="1"/>
      <c r="N1353" s="38"/>
      <c r="O1353" s="38"/>
      <c r="AD1353"/>
      <c r="AE1353"/>
    </row>
    <row r="1354" spans="1:31" hidden="1" x14ac:dyDescent="0.35">
      <c r="A1354" s="106">
        <v>44255</v>
      </c>
      <c r="B1354" s="1"/>
      <c r="C1354" s="102" t="s">
        <v>2872</v>
      </c>
      <c r="D1354" s="102">
        <v>634</v>
      </c>
      <c r="E1354" s="1" t="s">
        <v>3016</v>
      </c>
      <c r="F1354" s="102" t="s">
        <v>3630</v>
      </c>
      <c r="G1354" s="1">
        <v>-200000</v>
      </c>
      <c r="H1354" s="1">
        <v>0</v>
      </c>
      <c r="I1354" s="1">
        <v>-200000</v>
      </c>
      <c r="J1354" s="1">
        <v>-200000</v>
      </c>
      <c r="K1354" s="1">
        <v>-400000</v>
      </c>
      <c r="L1354" s="1"/>
      <c r="M1354" s="1"/>
      <c r="N1354" s="38"/>
      <c r="O1354" s="38"/>
      <c r="AD1354"/>
      <c r="AE1354"/>
    </row>
    <row r="1355" spans="1:31" hidden="1" x14ac:dyDescent="0.35">
      <c r="A1355" s="106">
        <v>44255</v>
      </c>
      <c r="B1355" s="1"/>
      <c r="C1355" s="102" t="s">
        <v>2874</v>
      </c>
      <c r="D1355" s="102">
        <v>635</v>
      </c>
      <c r="E1355" s="1" t="s">
        <v>3016</v>
      </c>
      <c r="F1355" s="102" t="s">
        <v>3631</v>
      </c>
      <c r="G1355" s="1">
        <v>-200000</v>
      </c>
      <c r="H1355" s="1">
        <v>0</v>
      </c>
      <c r="I1355" s="1">
        <v>-200000</v>
      </c>
      <c r="J1355" s="1">
        <v>-200000</v>
      </c>
      <c r="K1355" s="1">
        <v>-400000</v>
      </c>
      <c r="L1355" s="1"/>
      <c r="M1355" s="1"/>
      <c r="N1355" s="38"/>
      <c r="O1355" s="38"/>
      <c r="AD1355"/>
      <c r="AE1355"/>
    </row>
    <row r="1356" spans="1:31" hidden="1" x14ac:dyDescent="0.35">
      <c r="A1356" s="106">
        <v>44255</v>
      </c>
      <c r="B1356" s="1" t="s">
        <v>1187</v>
      </c>
      <c r="C1356" s="102" t="s">
        <v>2975</v>
      </c>
      <c r="D1356" s="102">
        <v>637</v>
      </c>
      <c r="E1356" s="1" t="s">
        <v>3017</v>
      </c>
      <c r="F1356" s="102" t="s">
        <v>3632</v>
      </c>
      <c r="G1356" s="1">
        <v>-200000</v>
      </c>
      <c r="H1356" s="1">
        <v>0</v>
      </c>
      <c r="I1356" s="1">
        <v>-200000</v>
      </c>
      <c r="J1356" s="1">
        <v>-200000</v>
      </c>
      <c r="K1356" s="1">
        <v>-400000</v>
      </c>
      <c r="L1356" s="1" t="s">
        <v>877</v>
      </c>
      <c r="M1356" s="1"/>
      <c r="N1356" s="38"/>
      <c r="O1356" s="38"/>
      <c r="AD1356"/>
      <c r="AE1356"/>
    </row>
    <row r="1357" spans="1:31" hidden="1" x14ac:dyDescent="0.35">
      <c r="A1357" s="106">
        <v>44286</v>
      </c>
      <c r="B1357" s="1"/>
      <c r="C1357" s="102" t="s">
        <v>2382</v>
      </c>
      <c r="D1357" s="102">
        <v>1</v>
      </c>
      <c r="E1357" s="1" t="s">
        <v>3016</v>
      </c>
      <c r="F1357" s="102" t="s">
        <v>3162</v>
      </c>
      <c r="G1357" s="1">
        <v>5460045918.2799997</v>
      </c>
      <c r="H1357" s="1">
        <v>91140613.959999993</v>
      </c>
      <c r="I1357" s="1">
        <v>-91187162.060000002</v>
      </c>
      <c r="J1357" s="1">
        <v>-46548.100000008941</v>
      </c>
      <c r="K1357" s="1">
        <v>5459999370.1800003</v>
      </c>
      <c r="L1357" s="1"/>
      <c r="M1357" s="1"/>
      <c r="N1357" s="38"/>
      <c r="O1357" s="38"/>
      <c r="AD1357"/>
      <c r="AE1357"/>
    </row>
    <row r="1358" spans="1:31" hidden="1" x14ac:dyDescent="0.35">
      <c r="A1358" s="106">
        <v>44286</v>
      </c>
      <c r="B1358" s="1"/>
      <c r="C1358" s="102" t="s">
        <v>2541</v>
      </c>
      <c r="D1358" s="102">
        <v>645</v>
      </c>
      <c r="E1358" s="1" t="s">
        <v>3016</v>
      </c>
      <c r="F1358" s="102" t="s">
        <v>3387</v>
      </c>
      <c r="G1358" s="1">
        <v>-5451785759.0500002</v>
      </c>
      <c r="H1358" s="1">
        <v>20150290.760000002</v>
      </c>
      <c r="I1358" s="1">
        <v>-17942112.93</v>
      </c>
      <c r="J1358" s="1">
        <v>2208177.8300000019</v>
      </c>
      <c r="K1358" s="1">
        <v>-5449577581.2200003</v>
      </c>
      <c r="L1358" s="1"/>
      <c r="M1358" s="1"/>
      <c r="N1358" s="38"/>
      <c r="O1358" s="38"/>
      <c r="AD1358"/>
      <c r="AE1358"/>
    </row>
    <row r="1359" spans="1:31" hidden="1" x14ac:dyDescent="0.35">
      <c r="A1359" s="106">
        <v>44286</v>
      </c>
      <c r="B1359" s="1"/>
      <c r="C1359" s="102" t="s">
        <v>2645</v>
      </c>
      <c r="D1359" s="102">
        <v>1017</v>
      </c>
      <c r="E1359" s="1" t="s">
        <v>3016</v>
      </c>
      <c r="F1359" s="102" t="s">
        <v>3500</v>
      </c>
      <c r="G1359" s="1">
        <v>-36791269.93</v>
      </c>
      <c r="H1359" s="1">
        <v>2153029.15</v>
      </c>
      <c r="I1359" s="1">
        <v>-18707696.420000002</v>
      </c>
      <c r="J1359" s="1">
        <v>-16554667.270000001</v>
      </c>
      <c r="K1359" s="1">
        <v>-53345937.200000003</v>
      </c>
      <c r="L1359" s="1"/>
      <c r="M1359" s="1"/>
      <c r="N1359" s="38"/>
      <c r="O1359" s="38"/>
      <c r="AD1359"/>
      <c r="AE1359"/>
    </row>
    <row r="1360" spans="1:31" hidden="1" x14ac:dyDescent="0.35">
      <c r="A1360" s="106">
        <v>44286</v>
      </c>
      <c r="B1360" s="1"/>
      <c r="C1360" s="102" t="s">
        <v>2664</v>
      </c>
      <c r="D1360" s="102">
        <v>1180</v>
      </c>
      <c r="E1360" s="1" t="s">
        <v>3016</v>
      </c>
      <c r="F1360" s="102" t="s">
        <v>3533</v>
      </c>
      <c r="G1360" s="1">
        <v>15575607.92</v>
      </c>
      <c r="H1360" s="1">
        <v>8948740.4700000007</v>
      </c>
      <c r="I1360" s="1">
        <v>-3572482.51</v>
      </c>
      <c r="J1360" s="1">
        <v>5376257.9600000009</v>
      </c>
      <c r="K1360" s="1">
        <v>20951865.879999999</v>
      </c>
      <c r="L1360" s="1"/>
      <c r="M1360" s="1"/>
      <c r="N1360" s="38"/>
      <c r="O1360" s="38"/>
      <c r="AD1360"/>
      <c r="AE1360"/>
    </row>
    <row r="1361" spans="1:31" hidden="1" x14ac:dyDescent="0.35">
      <c r="A1361" s="106">
        <v>44286</v>
      </c>
      <c r="B1361" s="1"/>
      <c r="C1361" s="102" t="s">
        <v>2745</v>
      </c>
      <c r="D1361" s="102">
        <v>1742</v>
      </c>
      <c r="E1361" s="1" t="s">
        <v>3016</v>
      </c>
      <c r="F1361" s="102" t="s">
        <v>3582</v>
      </c>
      <c r="G1361" s="1">
        <v>8961933.4499999993</v>
      </c>
      <c r="H1361" s="1">
        <v>6352821.5599999996</v>
      </c>
      <c r="I1361" s="1">
        <v>-886241.19</v>
      </c>
      <c r="J1361" s="1">
        <v>5466580.3699999992</v>
      </c>
      <c r="K1361" s="1">
        <v>14428513.82</v>
      </c>
      <c r="L1361" s="1"/>
      <c r="M1361" s="1"/>
      <c r="N1361" s="38"/>
      <c r="O1361" s="38"/>
      <c r="AD1361"/>
      <c r="AE1361"/>
    </row>
    <row r="1362" spans="1:31" hidden="1" x14ac:dyDescent="0.35">
      <c r="A1362" s="106">
        <v>44286</v>
      </c>
      <c r="B1362" s="1"/>
      <c r="C1362" s="102" t="s">
        <v>2825</v>
      </c>
      <c r="D1362" s="102">
        <v>1833</v>
      </c>
      <c r="E1362" s="1" t="s">
        <v>3016</v>
      </c>
      <c r="F1362" s="102" t="s">
        <v>3619</v>
      </c>
      <c r="G1362" s="1">
        <v>4393569.33</v>
      </c>
      <c r="H1362" s="1">
        <v>4066301.59</v>
      </c>
      <c r="I1362" s="1">
        <v>-316102.38</v>
      </c>
      <c r="J1362" s="1">
        <v>3750199.21</v>
      </c>
      <c r="K1362" s="1">
        <v>8143768.54</v>
      </c>
      <c r="L1362" s="1"/>
      <c r="M1362" s="1"/>
      <c r="N1362" s="38"/>
      <c r="O1362" s="38"/>
      <c r="AD1362"/>
      <c r="AE1362"/>
    </row>
    <row r="1363" spans="1:31" hidden="1" x14ac:dyDescent="0.35">
      <c r="A1363" s="106">
        <v>44286</v>
      </c>
      <c r="B1363" s="1"/>
      <c r="C1363" s="102" t="s">
        <v>2870</v>
      </c>
      <c r="D1363" s="102">
        <v>633</v>
      </c>
      <c r="E1363" s="1" t="s">
        <v>3016</v>
      </c>
      <c r="F1363" s="102" t="s">
        <v>3629</v>
      </c>
      <c r="G1363" s="1">
        <v>-400000</v>
      </c>
      <c r="H1363" s="1">
        <v>0</v>
      </c>
      <c r="I1363" s="1">
        <v>-200000</v>
      </c>
      <c r="J1363" s="1">
        <v>-200000</v>
      </c>
      <c r="K1363" s="1">
        <v>-600000</v>
      </c>
      <c r="L1363" s="1"/>
      <c r="M1363" s="1"/>
      <c r="N1363" s="38"/>
      <c r="O1363" s="38"/>
      <c r="AD1363"/>
      <c r="AE1363"/>
    </row>
    <row r="1364" spans="1:31" hidden="1" x14ac:dyDescent="0.35">
      <c r="A1364" s="106">
        <v>44286</v>
      </c>
      <c r="B1364" s="1"/>
      <c r="C1364" s="102" t="s">
        <v>2383</v>
      </c>
      <c r="D1364" s="102">
        <v>2</v>
      </c>
      <c r="E1364" s="1" t="s">
        <v>3016</v>
      </c>
      <c r="F1364" s="102" t="s">
        <v>3163</v>
      </c>
      <c r="G1364" s="1">
        <v>184713229.25</v>
      </c>
      <c r="H1364" s="1">
        <v>83574829.879999995</v>
      </c>
      <c r="I1364" s="1">
        <v>-87826308.560000002</v>
      </c>
      <c r="J1364" s="1">
        <v>-4251478.6800000072</v>
      </c>
      <c r="K1364" s="1">
        <v>180461750.56999999</v>
      </c>
      <c r="L1364" s="1"/>
      <c r="M1364" s="1"/>
      <c r="N1364" s="38"/>
      <c r="O1364" s="38"/>
      <c r="AD1364"/>
      <c r="AE1364"/>
    </row>
    <row r="1365" spans="1:31" hidden="1" x14ac:dyDescent="0.35">
      <c r="A1365" s="106">
        <v>44286</v>
      </c>
      <c r="B1365" s="1"/>
      <c r="C1365" s="102" t="s">
        <v>2385</v>
      </c>
      <c r="D1365" s="102">
        <v>3</v>
      </c>
      <c r="E1365" s="1" t="s">
        <v>3016</v>
      </c>
      <c r="F1365" s="102" t="s">
        <v>3164</v>
      </c>
      <c r="G1365" s="1">
        <v>160426826.33000001</v>
      </c>
      <c r="H1365" s="1">
        <v>62679999.340000004</v>
      </c>
      <c r="I1365" s="1">
        <v>-63323597.57</v>
      </c>
      <c r="J1365" s="1">
        <v>-643598.22999999672</v>
      </c>
      <c r="K1365" s="1">
        <v>159783228.09999999</v>
      </c>
      <c r="L1365" s="1"/>
      <c r="M1365" s="1"/>
      <c r="N1365" s="38"/>
      <c r="O1365" s="38"/>
      <c r="AD1365"/>
      <c r="AE1365"/>
    </row>
    <row r="1366" spans="1:31" hidden="1" x14ac:dyDescent="0.35">
      <c r="A1366" s="106">
        <v>44286</v>
      </c>
      <c r="B1366" s="1"/>
      <c r="C1366" s="102" t="s">
        <v>2387</v>
      </c>
      <c r="D1366" s="102">
        <v>4</v>
      </c>
      <c r="E1366" s="1" t="s">
        <v>3016</v>
      </c>
      <c r="F1366" s="102" t="s">
        <v>3165</v>
      </c>
      <c r="G1366" s="1">
        <v>2067215.46</v>
      </c>
      <c r="H1366" s="1">
        <v>44508199.590000004</v>
      </c>
      <c r="I1366" s="1">
        <v>-44318168.590000004</v>
      </c>
      <c r="J1366" s="1">
        <v>190031</v>
      </c>
      <c r="K1366" s="1">
        <v>2257246.46</v>
      </c>
      <c r="L1366" s="1"/>
      <c r="M1366" s="1"/>
      <c r="N1366" s="38"/>
      <c r="O1366" s="38"/>
      <c r="AD1366"/>
      <c r="AE1366"/>
    </row>
    <row r="1367" spans="1:31" hidden="1" x14ac:dyDescent="0.35">
      <c r="A1367" s="106">
        <v>44286</v>
      </c>
      <c r="B1367" s="1"/>
      <c r="C1367" s="102" t="s">
        <v>3166</v>
      </c>
      <c r="D1367" s="102">
        <v>5</v>
      </c>
      <c r="E1367" s="1" t="s">
        <v>3016</v>
      </c>
      <c r="F1367" s="102" t="s">
        <v>3165</v>
      </c>
      <c r="G1367" s="1">
        <v>3798</v>
      </c>
      <c r="H1367" s="1">
        <v>11200</v>
      </c>
      <c r="I1367" s="1">
        <v>-5600</v>
      </c>
      <c r="J1367" s="1">
        <v>5600</v>
      </c>
      <c r="K1367" s="1">
        <v>9398</v>
      </c>
      <c r="L1367" s="1"/>
      <c r="M1367" s="1"/>
      <c r="N1367" s="38"/>
      <c r="O1367" s="38"/>
      <c r="AD1367"/>
      <c r="AE1367"/>
    </row>
    <row r="1368" spans="1:31" hidden="1" x14ac:dyDescent="0.35">
      <c r="A1368" s="106">
        <v>44286</v>
      </c>
      <c r="B1368" s="1" t="s">
        <v>1129</v>
      </c>
      <c r="C1368" s="102" t="s">
        <v>3166</v>
      </c>
      <c r="D1368" s="102">
        <v>6</v>
      </c>
      <c r="E1368" s="1" t="s">
        <v>3017</v>
      </c>
      <c r="F1368" s="102" t="s">
        <v>3167</v>
      </c>
      <c r="G1368" s="1">
        <v>998</v>
      </c>
      <c r="H1368" s="1">
        <v>0</v>
      </c>
      <c r="I1368" s="1">
        <v>0</v>
      </c>
      <c r="J1368" s="1">
        <v>0</v>
      </c>
      <c r="K1368" s="1">
        <v>998</v>
      </c>
      <c r="L1368" s="1"/>
      <c r="M1368" s="1"/>
      <c r="N1368" s="38"/>
      <c r="O1368" s="38"/>
      <c r="AD1368"/>
      <c r="AE1368"/>
    </row>
    <row r="1369" spans="1:31" hidden="1" x14ac:dyDescent="0.35">
      <c r="A1369" s="106">
        <v>44286</v>
      </c>
      <c r="B1369" s="1" t="s">
        <v>1129</v>
      </c>
      <c r="C1369" s="102" t="s">
        <v>3166</v>
      </c>
      <c r="D1369" s="102">
        <v>8</v>
      </c>
      <c r="E1369" s="1" t="s">
        <v>3017</v>
      </c>
      <c r="F1369" s="102" t="s">
        <v>3169</v>
      </c>
      <c r="G1369" s="1">
        <v>2800</v>
      </c>
      <c r="H1369" s="1">
        <v>11200</v>
      </c>
      <c r="I1369" s="1">
        <v>-5600</v>
      </c>
      <c r="J1369" s="1">
        <v>5600</v>
      </c>
      <c r="K1369" s="1">
        <v>8400</v>
      </c>
      <c r="L1369" s="1"/>
      <c r="M1369" s="1"/>
      <c r="N1369" s="38"/>
      <c r="O1369" s="38"/>
      <c r="AD1369"/>
      <c r="AE1369"/>
    </row>
    <row r="1370" spans="1:31" hidden="1" x14ac:dyDescent="0.35">
      <c r="A1370" s="106">
        <v>44286</v>
      </c>
      <c r="B1370" s="1"/>
      <c r="C1370" s="102" t="s">
        <v>3166</v>
      </c>
      <c r="D1370" s="102">
        <v>11</v>
      </c>
      <c r="E1370" s="1" t="s">
        <v>3016</v>
      </c>
      <c r="F1370" s="102" t="s">
        <v>3171</v>
      </c>
      <c r="G1370" s="1">
        <v>2063417.46</v>
      </c>
      <c r="H1370" s="1">
        <v>44496999.590000004</v>
      </c>
      <c r="I1370" s="1">
        <v>-44312568.590000004</v>
      </c>
      <c r="J1370" s="1">
        <v>184431</v>
      </c>
      <c r="K1370" s="1">
        <v>2247848.46</v>
      </c>
      <c r="L1370" s="1"/>
      <c r="M1370" s="1"/>
      <c r="N1370" s="38"/>
      <c r="O1370" s="38"/>
      <c r="AD1370"/>
      <c r="AE1370"/>
    </row>
    <row r="1371" spans="1:31" hidden="1" x14ac:dyDescent="0.35">
      <c r="A1371" s="106">
        <v>44286</v>
      </c>
      <c r="B1371" s="1" t="s">
        <v>1129</v>
      </c>
      <c r="C1371" s="102" t="s">
        <v>3166</v>
      </c>
      <c r="D1371" s="102">
        <v>12</v>
      </c>
      <c r="E1371" s="1" t="s">
        <v>3017</v>
      </c>
      <c r="F1371" s="102" t="s">
        <v>3172</v>
      </c>
      <c r="G1371" s="1">
        <v>0</v>
      </c>
      <c r="H1371" s="1">
        <v>22314135.989999998</v>
      </c>
      <c r="I1371" s="1">
        <v>-22314135.98</v>
      </c>
      <c r="J1371" s="1">
        <v>9.9999979138374329E-3</v>
      </c>
      <c r="K1371" s="1">
        <v>0.01</v>
      </c>
      <c r="L1371" s="1"/>
      <c r="M1371" s="1"/>
      <c r="N1371" s="38"/>
      <c r="O1371" s="38"/>
      <c r="AD1371"/>
      <c r="AE1371"/>
    </row>
    <row r="1372" spans="1:31" hidden="1" x14ac:dyDescent="0.35">
      <c r="A1372" s="106">
        <v>44286</v>
      </c>
      <c r="B1372" s="1" t="s">
        <v>1129</v>
      </c>
      <c r="C1372" s="102" t="s">
        <v>3166</v>
      </c>
      <c r="D1372" s="102">
        <v>13</v>
      </c>
      <c r="E1372" s="1" t="s">
        <v>3017</v>
      </c>
      <c r="F1372" s="102" t="s">
        <v>3173</v>
      </c>
      <c r="G1372" s="1">
        <v>0</v>
      </c>
      <c r="H1372" s="1">
        <v>1757161.24</v>
      </c>
      <c r="I1372" s="1">
        <v>-1757086.38</v>
      </c>
      <c r="J1372" s="1">
        <v>74.860000000102445</v>
      </c>
      <c r="K1372" s="1">
        <v>74.86</v>
      </c>
      <c r="L1372" s="1"/>
      <c r="M1372" s="1"/>
      <c r="N1372" s="38"/>
      <c r="O1372" s="38"/>
      <c r="AD1372"/>
      <c r="AE1372"/>
    </row>
    <row r="1373" spans="1:31" hidden="1" x14ac:dyDescent="0.35">
      <c r="A1373" s="106">
        <v>44286</v>
      </c>
      <c r="B1373" s="1" t="s">
        <v>1129</v>
      </c>
      <c r="C1373" s="102" t="s">
        <v>3166</v>
      </c>
      <c r="D1373" s="102">
        <v>17</v>
      </c>
      <c r="E1373" s="1" t="s">
        <v>3017</v>
      </c>
      <c r="F1373" s="102" t="s">
        <v>3176</v>
      </c>
      <c r="G1373" s="1">
        <v>2.23</v>
      </c>
      <c r="H1373" s="1">
        <v>0</v>
      </c>
      <c r="I1373" s="1">
        <v>0</v>
      </c>
      <c r="J1373" s="1">
        <v>0</v>
      </c>
      <c r="K1373" s="1">
        <v>2.23</v>
      </c>
      <c r="L1373" s="1"/>
      <c r="M1373" s="1"/>
      <c r="N1373" s="38"/>
      <c r="O1373" s="38"/>
      <c r="AD1373"/>
      <c r="AE1373"/>
    </row>
    <row r="1374" spans="1:31" hidden="1" x14ac:dyDescent="0.35">
      <c r="A1374" s="106">
        <v>44286</v>
      </c>
      <c r="B1374" s="1" t="s">
        <v>1129</v>
      </c>
      <c r="C1374" s="102" t="s">
        <v>3166</v>
      </c>
      <c r="D1374" s="102">
        <v>19</v>
      </c>
      <c r="E1374" s="1" t="s">
        <v>3017</v>
      </c>
      <c r="F1374" s="102" t="s">
        <v>3177</v>
      </c>
      <c r="G1374" s="1">
        <v>345305.29</v>
      </c>
      <c r="H1374" s="1">
        <v>0</v>
      </c>
      <c r="I1374" s="1">
        <v>0</v>
      </c>
      <c r="J1374" s="1">
        <v>0</v>
      </c>
      <c r="K1374" s="1">
        <v>345305.29</v>
      </c>
      <c r="L1374" s="1"/>
      <c r="M1374" s="1"/>
      <c r="N1374" s="38"/>
      <c r="O1374" s="38"/>
      <c r="AD1374"/>
      <c r="AE1374"/>
    </row>
    <row r="1375" spans="1:31" hidden="1" x14ac:dyDescent="0.35">
      <c r="A1375" s="106">
        <v>44286</v>
      </c>
      <c r="B1375" s="1" t="s">
        <v>1129</v>
      </c>
      <c r="C1375" s="102" t="s">
        <v>3166</v>
      </c>
      <c r="D1375" s="102">
        <v>21</v>
      </c>
      <c r="E1375" s="1" t="s">
        <v>3017</v>
      </c>
      <c r="F1375" s="102" t="s">
        <v>3178</v>
      </c>
      <c r="G1375" s="1">
        <v>88663.8</v>
      </c>
      <c r="H1375" s="1">
        <v>0</v>
      </c>
      <c r="I1375" s="1">
        <v>0</v>
      </c>
      <c r="J1375" s="1">
        <v>0</v>
      </c>
      <c r="K1375" s="1">
        <v>88663.8</v>
      </c>
      <c r="L1375" s="1"/>
      <c r="M1375" s="1"/>
      <c r="N1375" s="38"/>
      <c r="O1375" s="38"/>
      <c r="AD1375"/>
      <c r="AE1375"/>
    </row>
    <row r="1376" spans="1:31" hidden="1" x14ac:dyDescent="0.35">
      <c r="A1376" s="106">
        <v>44286</v>
      </c>
      <c r="B1376" s="1" t="s">
        <v>1129</v>
      </c>
      <c r="C1376" s="102" t="s">
        <v>3166</v>
      </c>
      <c r="D1376" s="102">
        <v>1855</v>
      </c>
      <c r="E1376" s="1" t="s">
        <v>3017</v>
      </c>
      <c r="F1376" s="102" t="s">
        <v>3179</v>
      </c>
      <c r="G1376" s="1">
        <v>1629888.98</v>
      </c>
      <c r="H1376" s="1">
        <v>0</v>
      </c>
      <c r="I1376" s="1">
        <v>-49</v>
      </c>
      <c r="J1376" s="1">
        <v>-49</v>
      </c>
      <c r="K1376" s="1">
        <v>1629839.98</v>
      </c>
      <c r="L1376" s="1"/>
      <c r="M1376" s="1"/>
      <c r="N1376" s="38"/>
      <c r="O1376" s="38"/>
      <c r="AD1376"/>
      <c r="AE1376"/>
    </row>
    <row r="1377" spans="1:31" hidden="1" x14ac:dyDescent="0.35">
      <c r="A1377" s="106">
        <v>44286</v>
      </c>
      <c r="B1377" s="1" t="s">
        <v>1129</v>
      </c>
      <c r="C1377" s="102" t="s">
        <v>3166</v>
      </c>
      <c r="D1377" s="102">
        <v>1996</v>
      </c>
      <c r="E1377" s="1" t="s">
        <v>3017</v>
      </c>
      <c r="F1377" s="102" t="s">
        <v>3831</v>
      </c>
      <c r="G1377" s="1">
        <v>-0.01</v>
      </c>
      <c r="H1377" s="1">
        <v>20425702.359999999</v>
      </c>
      <c r="I1377" s="1">
        <v>-20241297.23</v>
      </c>
      <c r="J1377" s="1">
        <v>184405.12999999896</v>
      </c>
      <c r="K1377" s="1">
        <v>184405.12</v>
      </c>
      <c r="L1377" s="1"/>
      <c r="M1377" s="1"/>
      <c r="N1377" s="38"/>
      <c r="O1377" s="38"/>
      <c r="AD1377"/>
      <c r="AE1377"/>
    </row>
    <row r="1378" spans="1:31" hidden="1" x14ac:dyDescent="0.35">
      <c r="A1378" s="106">
        <v>44286</v>
      </c>
      <c r="B1378" s="1" t="s">
        <v>1129</v>
      </c>
      <c r="C1378" s="102" t="s">
        <v>3166</v>
      </c>
      <c r="D1378" s="102">
        <v>2071</v>
      </c>
      <c r="E1378" s="1" t="s">
        <v>3017</v>
      </c>
      <c r="F1378" s="102" t="s">
        <v>4015</v>
      </c>
      <c r="G1378" s="1">
        <v>-442.83</v>
      </c>
      <c r="H1378" s="1">
        <v>0</v>
      </c>
      <c r="I1378" s="1">
        <v>0</v>
      </c>
      <c r="J1378" s="1">
        <v>0</v>
      </c>
      <c r="K1378" s="1">
        <v>-442.83</v>
      </c>
      <c r="L1378" s="1"/>
      <c r="M1378" s="1"/>
      <c r="N1378" s="38"/>
      <c r="O1378" s="38"/>
      <c r="AD1378"/>
      <c r="AE1378"/>
    </row>
    <row r="1379" spans="1:31" hidden="1" x14ac:dyDescent="0.35">
      <c r="A1379" s="106">
        <v>44286</v>
      </c>
      <c r="B1379" s="1"/>
      <c r="C1379" s="102" t="s">
        <v>2402</v>
      </c>
      <c r="D1379" s="102">
        <v>28</v>
      </c>
      <c r="E1379" s="1" t="s">
        <v>3016</v>
      </c>
      <c r="F1379" s="102" t="s">
        <v>3180</v>
      </c>
      <c r="G1379" s="1">
        <v>158359610.87</v>
      </c>
      <c r="H1379" s="1">
        <v>18171799.75</v>
      </c>
      <c r="I1379" s="1">
        <v>-19005428.98</v>
      </c>
      <c r="J1379" s="1">
        <v>-833629.23000000045</v>
      </c>
      <c r="K1379" s="1">
        <v>157525981.63999999</v>
      </c>
      <c r="L1379" s="1"/>
      <c r="M1379" s="1"/>
      <c r="N1379" s="38"/>
      <c r="O1379" s="38"/>
      <c r="AD1379"/>
      <c r="AE1379"/>
    </row>
    <row r="1380" spans="1:31" hidden="1" x14ac:dyDescent="0.35">
      <c r="A1380" s="106">
        <v>44286</v>
      </c>
      <c r="B1380" s="1"/>
      <c r="C1380" s="102" t="s">
        <v>3181</v>
      </c>
      <c r="D1380" s="102">
        <v>29</v>
      </c>
      <c r="E1380" s="1" t="s">
        <v>3016</v>
      </c>
      <c r="F1380" s="102" t="s">
        <v>3182</v>
      </c>
      <c r="G1380" s="1">
        <v>158359610.87</v>
      </c>
      <c r="H1380" s="1">
        <v>18171799.75</v>
      </c>
      <c r="I1380" s="1">
        <v>-19005428.98</v>
      </c>
      <c r="J1380" s="1">
        <v>-833629.23000000045</v>
      </c>
      <c r="K1380" s="1">
        <v>157525981.63999999</v>
      </c>
      <c r="L1380" s="1"/>
      <c r="M1380" s="1"/>
      <c r="N1380" s="38"/>
      <c r="O1380" s="38"/>
      <c r="AD1380"/>
      <c r="AE1380"/>
    </row>
    <row r="1381" spans="1:31" hidden="1" x14ac:dyDescent="0.35">
      <c r="A1381" s="106">
        <v>44286</v>
      </c>
      <c r="B1381" s="1" t="s">
        <v>1129</v>
      </c>
      <c r="C1381" s="102" t="s">
        <v>3181</v>
      </c>
      <c r="D1381" s="102">
        <v>30</v>
      </c>
      <c r="E1381" s="1" t="s">
        <v>3017</v>
      </c>
      <c r="F1381" s="102" t="s">
        <v>3639</v>
      </c>
      <c r="G1381" s="1">
        <v>79049993.329999998</v>
      </c>
      <c r="H1381" s="1">
        <v>149897.84</v>
      </c>
      <c r="I1381" s="1">
        <v>-3300000</v>
      </c>
      <c r="J1381" s="1">
        <v>-3150102.16</v>
      </c>
      <c r="K1381" s="1">
        <v>75899891.170000002</v>
      </c>
      <c r="L1381" s="1"/>
      <c r="M1381" s="1"/>
      <c r="N1381" s="38"/>
      <c r="O1381" s="38"/>
      <c r="AD1381"/>
      <c r="AE1381"/>
    </row>
    <row r="1382" spans="1:31" hidden="1" x14ac:dyDescent="0.35">
      <c r="A1382" s="106">
        <v>44286</v>
      </c>
      <c r="B1382" s="1" t="s">
        <v>1129</v>
      </c>
      <c r="C1382" s="102" t="s">
        <v>3181</v>
      </c>
      <c r="D1382" s="102">
        <v>34</v>
      </c>
      <c r="E1382" s="1" t="s">
        <v>3017</v>
      </c>
      <c r="F1382" s="102" t="s">
        <v>3173</v>
      </c>
      <c r="G1382" s="1">
        <v>2216557.16</v>
      </c>
      <c r="H1382" s="1">
        <v>1720255.1</v>
      </c>
      <c r="I1382" s="1">
        <v>0</v>
      </c>
      <c r="J1382" s="1">
        <v>1720255.1</v>
      </c>
      <c r="K1382" s="1">
        <v>3936812.26</v>
      </c>
      <c r="L1382" s="1"/>
      <c r="M1382" s="1"/>
      <c r="N1382" s="38"/>
      <c r="O1382" s="38"/>
      <c r="AD1382"/>
      <c r="AE1382"/>
    </row>
    <row r="1383" spans="1:31" hidden="1" x14ac:dyDescent="0.35">
      <c r="A1383" s="106">
        <v>44286</v>
      </c>
      <c r="B1383" s="1" t="s">
        <v>1129</v>
      </c>
      <c r="C1383" s="102" t="s">
        <v>3181</v>
      </c>
      <c r="D1383" s="102">
        <v>35</v>
      </c>
      <c r="E1383" s="1" t="s">
        <v>3017</v>
      </c>
      <c r="F1383" s="102" t="s">
        <v>3183</v>
      </c>
      <c r="G1383" s="1">
        <v>1431347.7</v>
      </c>
      <c r="H1383" s="1">
        <v>2192.3000000000002</v>
      </c>
      <c r="I1383" s="1">
        <v>0</v>
      </c>
      <c r="J1383" s="1">
        <v>2192.3000000000002</v>
      </c>
      <c r="K1383" s="1">
        <v>1433540</v>
      </c>
      <c r="L1383" s="1"/>
      <c r="M1383" s="1"/>
      <c r="N1383" s="38"/>
      <c r="O1383" s="38"/>
      <c r="AD1383"/>
      <c r="AE1383"/>
    </row>
    <row r="1384" spans="1:31" hidden="1" x14ac:dyDescent="0.35">
      <c r="A1384" s="106">
        <v>44286</v>
      </c>
      <c r="B1384" s="1" t="s">
        <v>1129</v>
      </c>
      <c r="C1384" s="102" t="s">
        <v>3181</v>
      </c>
      <c r="D1384" s="102">
        <v>36</v>
      </c>
      <c r="E1384" s="1" t="s">
        <v>3017</v>
      </c>
      <c r="F1384" s="102" t="s">
        <v>3175</v>
      </c>
      <c r="G1384" s="1">
        <v>923704.65</v>
      </c>
      <c r="H1384" s="1">
        <v>1415.12</v>
      </c>
      <c r="I1384" s="1">
        <v>0</v>
      </c>
      <c r="J1384" s="1">
        <v>1415.12</v>
      </c>
      <c r="K1384" s="1">
        <v>925119.77</v>
      </c>
      <c r="L1384" s="1"/>
      <c r="M1384" s="1"/>
      <c r="N1384" s="38"/>
      <c r="O1384" s="38"/>
      <c r="AD1384"/>
      <c r="AE1384"/>
    </row>
    <row r="1385" spans="1:31" hidden="1" x14ac:dyDescent="0.35">
      <c r="A1385" s="106">
        <v>44286</v>
      </c>
      <c r="B1385" s="1" t="s">
        <v>1129</v>
      </c>
      <c r="C1385" s="102" t="s">
        <v>3181</v>
      </c>
      <c r="D1385" s="102">
        <v>40</v>
      </c>
      <c r="E1385" s="1" t="s">
        <v>3017</v>
      </c>
      <c r="F1385" s="102" t="s">
        <v>3184</v>
      </c>
      <c r="G1385" s="1">
        <v>1776767.78</v>
      </c>
      <c r="H1385" s="1">
        <v>7980777.4500000002</v>
      </c>
      <c r="I1385" s="1">
        <v>-6126623.9400000004</v>
      </c>
      <c r="J1385" s="1">
        <v>1854153.5099999998</v>
      </c>
      <c r="K1385" s="1">
        <v>3630921.29</v>
      </c>
      <c r="L1385" s="1"/>
      <c r="M1385" s="1"/>
      <c r="N1385" s="38"/>
      <c r="O1385" s="38"/>
      <c r="AD1385"/>
      <c r="AE1385"/>
    </row>
    <row r="1386" spans="1:31" hidden="1" x14ac:dyDescent="0.35">
      <c r="A1386" s="106">
        <v>44286</v>
      </c>
      <c r="B1386" s="1" t="s">
        <v>1129</v>
      </c>
      <c r="C1386" s="102" t="s">
        <v>3181</v>
      </c>
      <c r="D1386" s="102">
        <v>41</v>
      </c>
      <c r="E1386" s="1" t="s">
        <v>3017</v>
      </c>
      <c r="F1386" s="102" t="s">
        <v>3185</v>
      </c>
      <c r="G1386" s="1">
        <v>253017.57</v>
      </c>
      <c r="H1386" s="1">
        <v>0</v>
      </c>
      <c r="I1386" s="1">
        <v>0</v>
      </c>
      <c r="J1386" s="1">
        <v>0</v>
      </c>
      <c r="K1386" s="1">
        <v>253017.57</v>
      </c>
      <c r="L1386" s="1"/>
      <c r="M1386" s="1"/>
      <c r="N1386" s="38"/>
      <c r="O1386" s="38"/>
      <c r="AD1386"/>
      <c r="AE1386"/>
    </row>
    <row r="1387" spans="1:31" hidden="1" x14ac:dyDescent="0.35">
      <c r="A1387" s="106">
        <v>44286</v>
      </c>
      <c r="B1387" s="1" t="s">
        <v>1129</v>
      </c>
      <c r="C1387" s="102" t="s">
        <v>3181</v>
      </c>
      <c r="D1387" s="102">
        <v>42</v>
      </c>
      <c r="E1387" s="1" t="s">
        <v>3017</v>
      </c>
      <c r="F1387" s="102" t="s">
        <v>3186</v>
      </c>
      <c r="G1387" s="1">
        <v>20052.419999999998</v>
      </c>
      <c r="H1387" s="1">
        <v>54.04</v>
      </c>
      <c r="I1387" s="1">
        <v>0</v>
      </c>
      <c r="J1387" s="1">
        <v>54.04</v>
      </c>
      <c r="K1387" s="1">
        <v>20106.46</v>
      </c>
      <c r="L1387" s="1"/>
      <c r="M1387" s="1"/>
      <c r="N1387" s="38"/>
      <c r="O1387" s="38"/>
      <c r="AD1387"/>
      <c r="AE1387"/>
    </row>
    <row r="1388" spans="1:31" hidden="1" x14ac:dyDescent="0.35">
      <c r="A1388" s="106">
        <v>44286</v>
      </c>
      <c r="B1388" s="1" t="s">
        <v>1129</v>
      </c>
      <c r="C1388" s="102" t="s">
        <v>3181</v>
      </c>
      <c r="D1388" s="102">
        <v>45</v>
      </c>
      <c r="E1388" s="1" t="s">
        <v>3017</v>
      </c>
      <c r="F1388" s="102" t="s">
        <v>3189</v>
      </c>
      <c r="G1388" s="1">
        <v>21861.77</v>
      </c>
      <c r="H1388" s="1">
        <v>86.28</v>
      </c>
      <c r="I1388" s="1">
        <v>-19.399999999999999</v>
      </c>
      <c r="J1388" s="1">
        <v>66.88</v>
      </c>
      <c r="K1388" s="1">
        <v>21928.65</v>
      </c>
      <c r="L1388" s="1"/>
      <c r="M1388" s="1"/>
      <c r="N1388" s="38"/>
      <c r="O1388" s="38"/>
      <c r="AD1388"/>
      <c r="AE1388"/>
    </row>
    <row r="1389" spans="1:31" hidden="1" x14ac:dyDescent="0.35">
      <c r="A1389" s="106">
        <v>44286</v>
      </c>
      <c r="B1389" s="1" t="s">
        <v>1129</v>
      </c>
      <c r="C1389" s="102" t="s">
        <v>3181</v>
      </c>
      <c r="D1389" s="102">
        <v>1970</v>
      </c>
      <c r="E1389" s="1" t="s">
        <v>3017</v>
      </c>
      <c r="F1389" s="102" t="s">
        <v>3195</v>
      </c>
      <c r="G1389" s="1">
        <v>493.57</v>
      </c>
      <c r="H1389" s="1">
        <v>0</v>
      </c>
      <c r="I1389" s="1">
        <v>0</v>
      </c>
      <c r="J1389" s="1">
        <v>0</v>
      </c>
      <c r="K1389" s="1">
        <v>493.57</v>
      </c>
      <c r="L1389" s="1"/>
      <c r="M1389" s="1"/>
      <c r="N1389" s="38"/>
      <c r="O1389" s="38"/>
      <c r="AD1389"/>
      <c r="AE1389"/>
    </row>
    <row r="1390" spans="1:31" hidden="1" x14ac:dyDescent="0.35">
      <c r="A1390" s="106">
        <v>44286</v>
      </c>
      <c r="B1390" s="1" t="s">
        <v>1129</v>
      </c>
      <c r="C1390" s="102" t="s">
        <v>3181</v>
      </c>
      <c r="D1390" s="102">
        <v>1972</v>
      </c>
      <c r="E1390" s="1" t="s">
        <v>3017</v>
      </c>
      <c r="F1390" s="102" t="s">
        <v>3196</v>
      </c>
      <c r="G1390" s="1">
        <v>15314230.1</v>
      </c>
      <c r="H1390" s="1">
        <v>25649.05</v>
      </c>
      <c r="I1390" s="1">
        <v>0</v>
      </c>
      <c r="J1390" s="1">
        <v>25649.05</v>
      </c>
      <c r="K1390" s="1">
        <v>15339879.15</v>
      </c>
      <c r="L1390" s="1"/>
      <c r="M1390" s="1"/>
      <c r="N1390" s="38"/>
      <c r="O1390" s="38"/>
      <c r="AD1390"/>
      <c r="AE1390"/>
    </row>
    <row r="1391" spans="1:31" hidden="1" x14ac:dyDescent="0.35">
      <c r="A1391" s="106">
        <v>44286</v>
      </c>
      <c r="B1391" s="1" t="s">
        <v>1129</v>
      </c>
      <c r="C1391" s="102" t="s">
        <v>3181</v>
      </c>
      <c r="D1391" s="102">
        <v>1977</v>
      </c>
      <c r="E1391" s="1" t="s">
        <v>3017</v>
      </c>
      <c r="F1391" s="102" t="s">
        <v>3644</v>
      </c>
      <c r="G1391" s="1">
        <v>80934.36</v>
      </c>
      <c r="H1391" s="1">
        <v>32.909999999999997</v>
      </c>
      <c r="I1391" s="1">
        <v>0</v>
      </c>
      <c r="J1391" s="1">
        <v>32.909999999999997</v>
      </c>
      <c r="K1391" s="1">
        <v>80967.27</v>
      </c>
      <c r="L1391" s="1"/>
      <c r="M1391" s="1"/>
      <c r="N1391" s="38"/>
      <c r="O1391" s="38"/>
      <c r="AD1391"/>
      <c r="AE1391"/>
    </row>
    <row r="1392" spans="1:31" hidden="1" x14ac:dyDescent="0.35">
      <c r="A1392" s="106">
        <v>44286</v>
      </c>
      <c r="B1392" s="1" t="s">
        <v>1129</v>
      </c>
      <c r="C1392" s="102" t="s">
        <v>3181</v>
      </c>
      <c r="D1392" s="102">
        <v>1980</v>
      </c>
      <c r="E1392" s="1" t="s">
        <v>3017</v>
      </c>
      <c r="F1392" s="102" t="s">
        <v>3816</v>
      </c>
      <c r="G1392" s="1">
        <v>9802976.8100000005</v>
      </c>
      <c r="H1392" s="1">
        <v>15283.53</v>
      </c>
      <c r="I1392" s="1">
        <v>0</v>
      </c>
      <c r="J1392" s="1">
        <v>15283.53</v>
      </c>
      <c r="K1392" s="1">
        <v>9818260.3399999999</v>
      </c>
      <c r="L1392" s="1"/>
      <c r="M1392" s="1"/>
      <c r="N1392" s="38"/>
      <c r="O1392" s="38"/>
      <c r="AD1392"/>
      <c r="AE1392"/>
    </row>
    <row r="1393" spans="1:31" hidden="1" x14ac:dyDescent="0.35">
      <c r="A1393" s="106">
        <v>44286</v>
      </c>
      <c r="B1393" s="1" t="s">
        <v>1129</v>
      </c>
      <c r="C1393" s="102" t="s">
        <v>3181</v>
      </c>
      <c r="D1393" s="102">
        <v>1981</v>
      </c>
      <c r="E1393" s="1" t="s">
        <v>3017</v>
      </c>
      <c r="F1393" s="102" t="s">
        <v>3648</v>
      </c>
      <c r="G1393" s="1">
        <v>1632.75</v>
      </c>
      <c r="H1393" s="1">
        <v>0.67</v>
      </c>
      <c r="I1393" s="1">
        <v>0</v>
      </c>
      <c r="J1393" s="1">
        <v>0.67</v>
      </c>
      <c r="K1393" s="1">
        <v>1633.42</v>
      </c>
      <c r="L1393" s="1"/>
      <c r="M1393" s="1"/>
      <c r="N1393" s="38"/>
      <c r="O1393" s="38"/>
      <c r="AD1393"/>
      <c r="AE1393"/>
    </row>
    <row r="1394" spans="1:31" hidden="1" x14ac:dyDescent="0.35">
      <c r="A1394" s="106">
        <v>44286</v>
      </c>
      <c r="B1394" s="1" t="s">
        <v>1129</v>
      </c>
      <c r="C1394" s="102" t="s">
        <v>3181</v>
      </c>
      <c r="D1394" s="102">
        <v>1997</v>
      </c>
      <c r="E1394" s="1" t="s">
        <v>3017</v>
      </c>
      <c r="F1394" s="102" t="s">
        <v>3832</v>
      </c>
      <c r="G1394" s="1">
        <v>33341986.829999998</v>
      </c>
      <c r="H1394" s="1">
        <v>53827.26</v>
      </c>
      <c r="I1394" s="1">
        <v>0</v>
      </c>
      <c r="J1394" s="1">
        <v>53827.26</v>
      </c>
      <c r="K1394" s="1">
        <v>33395814.09</v>
      </c>
      <c r="L1394" s="1"/>
      <c r="M1394" s="1"/>
      <c r="N1394" s="38"/>
      <c r="O1394" s="38"/>
      <c r="AD1394"/>
      <c r="AE1394"/>
    </row>
    <row r="1395" spans="1:31" hidden="1" x14ac:dyDescent="0.35">
      <c r="A1395" s="106">
        <v>44286</v>
      </c>
      <c r="B1395" s="1" t="s">
        <v>1129</v>
      </c>
      <c r="C1395" s="102" t="s">
        <v>3181</v>
      </c>
      <c r="D1395" s="102">
        <v>2009</v>
      </c>
      <c r="E1395" s="1" t="s">
        <v>3017</v>
      </c>
      <c r="F1395" s="102" t="s">
        <v>3835</v>
      </c>
      <c r="G1395" s="1">
        <v>14124054.07</v>
      </c>
      <c r="H1395" s="1">
        <v>8222328.2000000002</v>
      </c>
      <c r="I1395" s="1">
        <v>-9578785.6400000006</v>
      </c>
      <c r="J1395" s="1">
        <v>-1356457.4400000004</v>
      </c>
      <c r="K1395" s="1">
        <v>12767596.630000001</v>
      </c>
      <c r="L1395" s="1"/>
      <c r="M1395" s="1"/>
      <c r="N1395" s="38"/>
      <c r="O1395" s="38"/>
      <c r="AD1395"/>
      <c r="AE1395"/>
    </row>
    <row r="1396" spans="1:31" hidden="1" x14ac:dyDescent="0.35">
      <c r="A1396" s="106">
        <v>44286</v>
      </c>
      <c r="B1396" s="1"/>
      <c r="C1396" s="102" t="s">
        <v>2418</v>
      </c>
      <c r="D1396" s="102">
        <v>58</v>
      </c>
      <c r="E1396" s="1" t="s">
        <v>3016</v>
      </c>
      <c r="F1396" s="102" t="s">
        <v>3197</v>
      </c>
      <c r="G1396" s="1">
        <v>7532334.1399999997</v>
      </c>
      <c r="H1396" s="1">
        <v>18761336.18</v>
      </c>
      <c r="I1396" s="1">
        <v>-23354864.989999998</v>
      </c>
      <c r="J1396" s="1">
        <v>-4593528.8099999987</v>
      </c>
      <c r="K1396" s="1">
        <v>2938805.33</v>
      </c>
      <c r="L1396" s="1"/>
      <c r="M1396" s="1"/>
      <c r="N1396" s="38"/>
      <c r="O1396" s="38"/>
      <c r="AD1396"/>
      <c r="AE1396"/>
    </row>
    <row r="1397" spans="1:31" hidden="1" x14ac:dyDescent="0.35">
      <c r="A1397" s="106">
        <v>44286</v>
      </c>
      <c r="B1397" s="1"/>
      <c r="C1397" s="102" t="s">
        <v>2420</v>
      </c>
      <c r="D1397" s="102">
        <v>59</v>
      </c>
      <c r="E1397" s="1" t="s">
        <v>3016</v>
      </c>
      <c r="F1397" s="102" t="s">
        <v>3198</v>
      </c>
      <c r="G1397" s="1">
        <v>18772607.91</v>
      </c>
      <c r="H1397" s="1">
        <v>18761336.18</v>
      </c>
      <c r="I1397" s="1">
        <v>-23354864.989999998</v>
      </c>
      <c r="J1397" s="1">
        <v>-4593528.8099999987</v>
      </c>
      <c r="K1397" s="1">
        <v>14179079.1</v>
      </c>
      <c r="L1397" s="1"/>
      <c r="M1397" s="1"/>
      <c r="N1397" s="38"/>
      <c r="O1397" s="38"/>
      <c r="AD1397"/>
      <c r="AE1397"/>
    </row>
    <row r="1398" spans="1:31" hidden="1" x14ac:dyDescent="0.35">
      <c r="A1398" s="106">
        <v>44286</v>
      </c>
      <c r="B1398" s="1"/>
      <c r="C1398" s="102" t="s">
        <v>3199</v>
      </c>
      <c r="D1398" s="102">
        <v>60</v>
      </c>
      <c r="E1398" s="1" t="s">
        <v>3016</v>
      </c>
      <c r="F1398" s="102" t="s">
        <v>3197</v>
      </c>
      <c r="G1398" s="1">
        <v>18772607.91</v>
      </c>
      <c r="H1398" s="1">
        <v>18761336.18</v>
      </c>
      <c r="I1398" s="1">
        <v>-23354864.989999998</v>
      </c>
      <c r="J1398" s="1">
        <v>-4593528.8099999987</v>
      </c>
      <c r="K1398" s="1">
        <v>14179079.1</v>
      </c>
      <c r="L1398" s="1"/>
      <c r="M1398" s="1"/>
      <c r="N1398" s="38"/>
      <c r="O1398" s="38"/>
      <c r="AD1398"/>
      <c r="AE1398"/>
    </row>
    <row r="1399" spans="1:31" hidden="1" x14ac:dyDescent="0.35">
      <c r="A1399" s="106">
        <v>44286</v>
      </c>
      <c r="B1399" s="1" t="s">
        <v>1130</v>
      </c>
      <c r="C1399" s="102" t="s">
        <v>3199</v>
      </c>
      <c r="D1399" s="102">
        <v>61</v>
      </c>
      <c r="E1399" s="1" t="s">
        <v>3017</v>
      </c>
      <c r="F1399" s="102" t="s">
        <v>3200</v>
      </c>
      <c r="G1399" s="1">
        <v>18772607.91</v>
      </c>
      <c r="H1399" s="1">
        <v>18761336.18</v>
      </c>
      <c r="I1399" s="1">
        <v>-23354864.989999998</v>
      </c>
      <c r="J1399" s="1">
        <v>-4593528.8099999987</v>
      </c>
      <c r="K1399" s="1">
        <v>14179079.1</v>
      </c>
      <c r="L1399" s="1"/>
      <c r="M1399" s="1"/>
      <c r="N1399" s="38"/>
      <c r="O1399" s="38"/>
      <c r="AD1399"/>
      <c r="AE1399"/>
    </row>
    <row r="1400" spans="1:31" hidden="1" x14ac:dyDescent="0.35">
      <c r="A1400" s="106">
        <v>44286</v>
      </c>
      <c r="B1400" s="1"/>
      <c r="C1400" s="102" t="s">
        <v>2898</v>
      </c>
      <c r="D1400" s="102">
        <v>66</v>
      </c>
      <c r="E1400" s="1" t="s">
        <v>3016</v>
      </c>
      <c r="F1400" s="102" t="s">
        <v>3201</v>
      </c>
      <c r="G1400" s="1">
        <v>-11240273.77</v>
      </c>
      <c r="H1400" s="1">
        <v>0</v>
      </c>
      <c r="I1400" s="1">
        <v>0</v>
      </c>
      <c r="J1400" s="1">
        <v>0</v>
      </c>
      <c r="K1400" s="1">
        <v>-11240273.77</v>
      </c>
      <c r="L1400" s="1"/>
      <c r="M1400" s="1"/>
      <c r="N1400" s="38"/>
      <c r="O1400" s="38"/>
      <c r="AD1400"/>
      <c r="AE1400"/>
    </row>
    <row r="1401" spans="1:31" hidden="1" x14ac:dyDescent="0.35">
      <c r="A1401" s="106">
        <v>44286</v>
      </c>
      <c r="B1401" s="1"/>
      <c r="C1401" s="102" t="s">
        <v>3202</v>
      </c>
      <c r="D1401" s="102">
        <v>67</v>
      </c>
      <c r="E1401" s="1" t="s">
        <v>3016</v>
      </c>
      <c r="F1401" s="102" t="s">
        <v>3201</v>
      </c>
      <c r="G1401" s="1">
        <v>-11240273.77</v>
      </c>
      <c r="H1401" s="1">
        <v>0</v>
      </c>
      <c r="I1401" s="1">
        <v>0</v>
      </c>
      <c r="J1401" s="1">
        <v>0</v>
      </c>
      <c r="K1401" s="1">
        <v>-11240273.77</v>
      </c>
      <c r="L1401" s="1"/>
      <c r="M1401" s="1"/>
      <c r="N1401" s="38"/>
      <c r="O1401" s="38"/>
      <c r="AD1401"/>
      <c r="AE1401"/>
    </row>
    <row r="1402" spans="1:31" hidden="1" x14ac:dyDescent="0.35">
      <c r="A1402" s="106">
        <v>44286</v>
      </c>
      <c r="B1402" s="1" t="s">
        <v>1130</v>
      </c>
      <c r="C1402" s="102" t="s">
        <v>3202</v>
      </c>
      <c r="D1402" s="102">
        <v>68</v>
      </c>
      <c r="E1402" s="1" t="s">
        <v>3017</v>
      </c>
      <c r="F1402" s="102" t="s">
        <v>3203</v>
      </c>
      <c r="G1402" s="1">
        <v>-6480443.7599999998</v>
      </c>
      <c r="H1402" s="1">
        <v>0</v>
      </c>
      <c r="I1402" s="1">
        <v>0</v>
      </c>
      <c r="J1402" s="1">
        <v>0</v>
      </c>
      <c r="K1402" s="1">
        <v>-6480443.7599999998</v>
      </c>
      <c r="L1402" s="1"/>
      <c r="M1402" s="1"/>
      <c r="N1402" s="38"/>
      <c r="O1402" s="38"/>
      <c r="AD1402"/>
      <c r="AE1402"/>
    </row>
    <row r="1403" spans="1:31" hidden="1" x14ac:dyDescent="0.35">
      <c r="A1403" s="106">
        <v>44286</v>
      </c>
      <c r="B1403" s="1" t="s">
        <v>1130</v>
      </c>
      <c r="C1403" s="102" t="s">
        <v>3202</v>
      </c>
      <c r="D1403" s="102">
        <v>70</v>
      </c>
      <c r="E1403" s="1" t="s">
        <v>3017</v>
      </c>
      <c r="F1403" s="102" t="s">
        <v>3204</v>
      </c>
      <c r="G1403" s="1">
        <v>-4759830.01</v>
      </c>
      <c r="H1403" s="1">
        <v>0</v>
      </c>
      <c r="I1403" s="1">
        <v>0</v>
      </c>
      <c r="J1403" s="1">
        <v>0</v>
      </c>
      <c r="K1403" s="1">
        <v>-4759830.01</v>
      </c>
      <c r="L1403" s="1"/>
      <c r="M1403" s="1"/>
      <c r="N1403" s="38"/>
      <c r="O1403" s="38"/>
      <c r="AD1403"/>
      <c r="AE1403"/>
    </row>
    <row r="1404" spans="1:31" hidden="1" x14ac:dyDescent="0.35">
      <c r="A1404" s="106">
        <v>44286</v>
      </c>
      <c r="B1404" s="1"/>
      <c r="C1404" s="102" t="s">
        <v>2424</v>
      </c>
      <c r="D1404" s="102">
        <v>79</v>
      </c>
      <c r="E1404" s="1" t="s">
        <v>3016</v>
      </c>
      <c r="F1404" s="102" t="s">
        <v>3205</v>
      </c>
      <c r="G1404" s="1">
        <v>10604783.18</v>
      </c>
      <c r="H1404" s="1">
        <v>1849581.22</v>
      </c>
      <c r="I1404" s="1">
        <v>-982736.39</v>
      </c>
      <c r="J1404" s="1">
        <v>866844.83</v>
      </c>
      <c r="K1404" s="1">
        <v>11471628.01</v>
      </c>
      <c r="L1404" s="1"/>
      <c r="M1404" s="1"/>
      <c r="N1404" s="38"/>
      <c r="O1404" s="38"/>
      <c r="AD1404"/>
      <c r="AE1404"/>
    </row>
    <row r="1405" spans="1:31" hidden="1" x14ac:dyDescent="0.35">
      <c r="A1405" s="106">
        <v>44286</v>
      </c>
      <c r="B1405" s="1"/>
      <c r="C1405" s="102" t="s">
        <v>2426</v>
      </c>
      <c r="D1405" s="102">
        <v>80</v>
      </c>
      <c r="E1405" s="1" t="s">
        <v>3016</v>
      </c>
      <c r="F1405" s="102" t="s">
        <v>3206</v>
      </c>
      <c r="G1405" s="1">
        <v>8550160.3000000007</v>
      </c>
      <c r="H1405" s="1">
        <v>257007.9</v>
      </c>
      <c r="I1405" s="1">
        <v>0</v>
      </c>
      <c r="J1405" s="1">
        <v>257007.9</v>
      </c>
      <c r="K1405" s="1">
        <v>8807168.1999999993</v>
      </c>
      <c r="L1405" s="1"/>
      <c r="M1405" s="1"/>
      <c r="N1405" s="38"/>
      <c r="O1405" s="38"/>
      <c r="AD1405"/>
      <c r="AE1405"/>
    </row>
    <row r="1406" spans="1:31" hidden="1" x14ac:dyDescent="0.35">
      <c r="A1406" s="106">
        <v>44286</v>
      </c>
      <c r="B1406" s="1" t="s">
        <v>1133</v>
      </c>
      <c r="C1406" s="102" t="s">
        <v>3207</v>
      </c>
      <c r="D1406" s="102">
        <v>82</v>
      </c>
      <c r="E1406" s="1" t="s">
        <v>3017</v>
      </c>
      <c r="F1406" s="102" t="s">
        <v>3208</v>
      </c>
      <c r="G1406" s="1">
        <v>552524.35</v>
      </c>
      <c r="H1406" s="1">
        <v>257007.9</v>
      </c>
      <c r="I1406" s="1">
        <v>0</v>
      </c>
      <c r="J1406" s="1">
        <v>257007.9</v>
      </c>
      <c r="K1406" s="1">
        <v>809532.25</v>
      </c>
      <c r="L1406" s="1"/>
      <c r="M1406" s="1" t="s">
        <v>3883</v>
      </c>
      <c r="N1406" s="38"/>
      <c r="O1406" s="38"/>
      <c r="AD1406"/>
      <c r="AE1406"/>
    </row>
    <row r="1407" spans="1:31" hidden="1" x14ac:dyDescent="0.35">
      <c r="A1407" s="106">
        <v>44286</v>
      </c>
      <c r="B1407" s="1" t="s">
        <v>1133</v>
      </c>
      <c r="C1407" s="102" t="s">
        <v>3207</v>
      </c>
      <c r="D1407" s="102">
        <v>85</v>
      </c>
      <c r="E1407" s="1" t="s">
        <v>3017</v>
      </c>
      <c r="F1407" s="102" t="s">
        <v>3209</v>
      </c>
      <c r="G1407" s="1">
        <v>5606424.7699999996</v>
      </c>
      <c r="H1407" s="1">
        <v>0</v>
      </c>
      <c r="I1407" s="1">
        <v>0</v>
      </c>
      <c r="J1407" s="1">
        <v>0</v>
      </c>
      <c r="K1407" s="1">
        <v>5606424.7699999996</v>
      </c>
      <c r="L1407" s="1"/>
      <c r="M1407" s="1" t="s">
        <v>3882</v>
      </c>
      <c r="N1407" s="38"/>
      <c r="O1407" s="38"/>
      <c r="AD1407"/>
      <c r="AE1407"/>
    </row>
    <row r="1408" spans="1:31" hidden="1" x14ac:dyDescent="0.35">
      <c r="A1408" s="106">
        <v>44286</v>
      </c>
      <c r="B1408" s="1" t="s">
        <v>1133</v>
      </c>
      <c r="C1408" s="102" t="s">
        <v>3207</v>
      </c>
      <c r="D1408" s="102">
        <v>1916</v>
      </c>
      <c r="E1408" s="1" t="s">
        <v>3017</v>
      </c>
      <c r="F1408" s="102" t="s">
        <v>3210</v>
      </c>
      <c r="G1408" s="1">
        <v>2391211.1800000002</v>
      </c>
      <c r="H1408" s="1">
        <v>0</v>
      </c>
      <c r="I1408" s="1">
        <v>0</v>
      </c>
      <c r="J1408" s="1">
        <v>0</v>
      </c>
      <c r="K1408" s="1">
        <v>2391211.1800000002</v>
      </c>
      <c r="L1408" s="1"/>
      <c r="M1408" s="1" t="s">
        <v>3883</v>
      </c>
      <c r="N1408" s="38"/>
      <c r="O1408" s="38"/>
      <c r="AD1408"/>
      <c r="AE1408"/>
    </row>
    <row r="1409" spans="1:31" hidden="1" x14ac:dyDescent="0.35">
      <c r="A1409" s="106">
        <v>44286</v>
      </c>
      <c r="B1409" s="1"/>
      <c r="C1409" s="102" t="s">
        <v>2430</v>
      </c>
      <c r="D1409" s="102">
        <v>86</v>
      </c>
      <c r="E1409" s="1" t="s">
        <v>3016</v>
      </c>
      <c r="F1409" s="102" t="s">
        <v>3211</v>
      </c>
      <c r="G1409" s="1">
        <v>659218.12</v>
      </c>
      <c r="H1409" s="1">
        <v>507774.55</v>
      </c>
      <c r="I1409" s="1">
        <v>0</v>
      </c>
      <c r="J1409" s="1">
        <v>507774.55</v>
      </c>
      <c r="K1409" s="1">
        <v>1166992.67</v>
      </c>
      <c r="L1409" s="1"/>
      <c r="M1409" s="1"/>
      <c r="N1409" s="38"/>
      <c r="O1409" s="38"/>
      <c r="AD1409"/>
      <c r="AE1409"/>
    </row>
    <row r="1410" spans="1:31" hidden="1" x14ac:dyDescent="0.35">
      <c r="A1410" s="106">
        <v>44286</v>
      </c>
      <c r="B1410" s="1" t="s">
        <v>1133</v>
      </c>
      <c r="C1410" s="102" t="s">
        <v>3212</v>
      </c>
      <c r="D1410" s="102">
        <v>87</v>
      </c>
      <c r="E1410" s="1" t="s">
        <v>3017</v>
      </c>
      <c r="F1410" s="102" t="s">
        <v>3213</v>
      </c>
      <c r="G1410" s="1">
        <v>1466.65</v>
      </c>
      <c r="H1410" s="1">
        <v>803.29</v>
      </c>
      <c r="I1410" s="1">
        <v>0</v>
      </c>
      <c r="J1410" s="1">
        <v>803.29</v>
      </c>
      <c r="K1410" s="1">
        <v>2269.94</v>
      </c>
      <c r="L1410" s="1"/>
      <c r="M1410" s="1" t="s">
        <v>3882</v>
      </c>
      <c r="N1410" s="38"/>
      <c r="O1410" s="38"/>
      <c r="AD1410"/>
      <c r="AE1410"/>
    </row>
    <row r="1411" spans="1:31" hidden="1" x14ac:dyDescent="0.35">
      <c r="A1411" s="106">
        <v>44286</v>
      </c>
      <c r="B1411" s="1" t="s">
        <v>1133</v>
      </c>
      <c r="C1411" s="102" t="s">
        <v>3212</v>
      </c>
      <c r="D1411" s="102">
        <v>89</v>
      </c>
      <c r="E1411" s="1" t="s">
        <v>3017</v>
      </c>
      <c r="F1411" s="102" t="s">
        <v>3214</v>
      </c>
      <c r="G1411" s="1">
        <v>657751.47</v>
      </c>
      <c r="H1411" s="1">
        <v>506971.26</v>
      </c>
      <c r="I1411" s="1">
        <v>0</v>
      </c>
      <c r="J1411" s="1">
        <v>506971.26</v>
      </c>
      <c r="K1411" s="1">
        <v>1164722.73</v>
      </c>
      <c r="L1411" s="1"/>
      <c r="M1411" s="1" t="s">
        <v>3882</v>
      </c>
      <c r="N1411" s="38"/>
      <c r="O1411" s="38"/>
      <c r="AD1411"/>
      <c r="AE1411"/>
    </row>
    <row r="1412" spans="1:31" hidden="1" x14ac:dyDescent="0.35">
      <c r="A1412" s="106">
        <v>44286</v>
      </c>
      <c r="B1412" s="1"/>
      <c r="C1412" s="102" t="s">
        <v>2434</v>
      </c>
      <c r="D1412" s="102">
        <v>95</v>
      </c>
      <c r="E1412" s="1" t="s">
        <v>3016</v>
      </c>
      <c r="F1412" s="102" t="s">
        <v>3215</v>
      </c>
      <c r="G1412" s="1">
        <v>1395404.76</v>
      </c>
      <c r="H1412" s="1">
        <v>1084798.77</v>
      </c>
      <c r="I1412" s="1">
        <v>-982736.39</v>
      </c>
      <c r="J1412" s="1">
        <v>102062.38</v>
      </c>
      <c r="K1412" s="1">
        <v>1497467.14</v>
      </c>
      <c r="L1412" s="1"/>
      <c r="M1412" s="1"/>
      <c r="N1412" s="38"/>
      <c r="O1412" s="38"/>
      <c r="AD1412"/>
      <c r="AE1412"/>
    </row>
    <row r="1413" spans="1:31" hidden="1" x14ac:dyDescent="0.35">
      <c r="A1413" s="106">
        <v>44286</v>
      </c>
      <c r="B1413" s="1" t="s">
        <v>1133</v>
      </c>
      <c r="C1413" s="102" t="s">
        <v>3216</v>
      </c>
      <c r="D1413" s="102">
        <v>96</v>
      </c>
      <c r="E1413" s="1" t="s">
        <v>3017</v>
      </c>
      <c r="F1413" s="102" t="s">
        <v>3217</v>
      </c>
      <c r="G1413" s="1">
        <v>6813.81</v>
      </c>
      <c r="H1413" s="1">
        <v>68647.22</v>
      </c>
      <c r="I1413" s="1">
        <v>-68647.210000000006</v>
      </c>
      <c r="J1413" s="1">
        <v>9.9999999947613105E-3</v>
      </c>
      <c r="K1413" s="1">
        <v>6813.82</v>
      </c>
      <c r="L1413" s="1"/>
      <c r="M1413" s="1" t="s">
        <v>3884</v>
      </c>
      <c r="N1413" s="38"/>
      <c r="O1413" s="38"/>
      <c r="AD1413"/>
      <c r="AE1413"/>
    </row>
    <row r="1414" spans="1:31" hidden="1" x14ac:dyDescent="0.35">
      <c r="A1414" s="106">
        <v>44286</v>
      </c>
      <c r="B1414" s="1" t="s">
        <v>1133</v>
      </c>
      <c r="C1414" s="102" t="s">
        <v>3216</v>
      </c>
      <c r="D1414" s="102">
        <v>97</v>
      </c>
      <c r="E1414" s="1" t="s">
        <v>3017</v>
      </c>
      <c r="F1414" s="102" t="s">
        <v>3218</v>
      </c>
      <c r="G1414" s="1">
        <v>3991.62</v>
      </c>
      <c r="H1414" s="1">
        <v>316833.38</v>
      </c>
      <c r="I1414" s="1">
        <v>-316833.40000000002</v>
      </c>
      <c r="J1414" s="1">
        <v>-2.0000000018626451E-2</v>
      </c>
      <c r="K1414" s="1">
        <v>3991.6</v>
      </c>
      <c r="L1414" s="1"/>
      <c r="M1414" s="1" t="s">
        <v>503</v>
      </c>
      <c r="N1414" s="38"/>
      <c r="O1414" s="38"/>
      <c r="AD1414"/>
      <c r="AE1414"/>
    </row>
    <row r="1415" spans="1:31" hidden="1" x14ac:dyDescent="0.35">
      <c r="A1415" s="106">
        <v>44286</v>
      </c>
      <c r="B1415" s="1" t="s">
        <v>1133</v>
      </c>
      <c r="C1415" s="102" t="s">
        <v>3216</v>
      </c>
      <c r="D1415" s="102">
        <v>98</v>
      </c>
      <c r="E1415" s="1" t="s">
        <v>3017</v>
      </c>
      <c r="F1415" s="102" t="s">
        <v>3219</v>
      </c>
      <c r="G1415" s="1">
        <v>206045.18</v>
      </c>
      <c r="H1415" s="1">
        <v>0</v>
      </c>
      <c r="I1415" s="1">
        <v>0</v>
      </c>
      <c r="J1415" s="1">
        <v>0</v>
      </c>
      <c r="K1415" s="1">
        <v>206045.18</v>
      </c>
      <c r="L1415" s="1"/>
      <c r="M1415" s="1" t="s">
        <v>3885</v>
      </c>
      <c r="N1415" s="38"/>
      <c r="O1415" s="38"/>
      <c r="AD1415"/>
      <c r="AE1415"/>
    </row>
    <row r="1416" spans="1:31" hidden="1" x14ac:dyDescent="0.35">
      <c r="A1416" s="106">
        <v>44286</v>
      </c>
      <c r="B1416" s="1" t="s">
        <v>1133</v>
      </c>
      <c r="C1416" s="102" t="s">
        <v>3216</v>
      </c>
      <c r="D1416" s="102">
        <v>99</v>
      </c>
      <c r="E1416" s="1" t="s">
        <v>3017</v>
      </c>
      <c r="F1416" s="102" t="s">
        <v>3220</v>
      </c>
      <c r="G1416" s="1">
        <v>26180</v>
      </c>
      <c r="H1416" s="1">
        <v>0</v>
      </c>
      <c r="I1416" s="1">
        <v>0</v>
      </c>
      <c r="J1416" s="1">
        <v>0</v>
      </c>
      <c r="K1416" s="1">
        <v>26180</v>
      </c>
      <c r="L1416" s="1"/>
      <c r="M1416" s="1" t="s">
        <v>695</v>
      </c>
      <c r="N1416" s="38"/>
      <c r="O1416" s="38"/>
      <c r="AD1416"/>
      <c r="AE1416"/>
    </row>
    <row r="1417" spans="1:31" hidden="1" x14ac:dyDescent="0.35">
      <c r="A1417" s="106">
        <v>44286</v>
      </c>
      <c r="B1417" s="1" t="s">
        <v>1133</v>
      </c>
      <c r="C1417" s="102" t="s">
        <v>3216</v>
      </c>
      <c r="D1417" s="102">
        <v>100</v>
      </c>
      <c r="E1417" s="1" t="s">
        <v>3017</v>
      </c>
      <c r="F1417" s="102" t="s">
        <v>3221</v>
      </c>
      <c r="G1417" s="1">
        <v>593072.4</v>
      </c>
      <c r="H1417" s="1">
        <v>105610.99</v>
      </c>
      <c r="I1417" s="1">
        <v>0</v>
      </c>
      <c r="J1417" s="1">
        <v>105610.99</v>
      </c>
      <c r="K1417" s="1">
        <v>698683.39</v>
      </c>
      <c r="L1417" s="1"/>
      <c r="M1417" s="1" t="s">
        <v>3883</v>
      </c>
      <c r="N1417" s="38"/>
      <c r="O1417" s="38"/>
      <c r="AD1417"/>
      <c r="AE1417"/>
    </row>
    <row r="1418" spans="1:31" hidden="1" x14ac:dyDescent="0.35">
      <c r="A1418" s="106">
        <v>44286</v>
      </c>
      <c r="B1418" s="1" t="s">
        <v>1133</v>
      </c>
      <c r="C1418" s="102" t="s">
        <v>3216</v>
      </c>
      <c r="D1418" s="102">
        <v>101</v>
      </c>
      <c r="E1418" s="1" t="s">
        <v>3017</v>
      </c>
      <c r="F1418" s="102" t="s">
        <v>3222</v>
      </c>
      <c r="G1418" s="1">
        <v>46391.79</v>
      </c>
      <c r="H1418" s="1">
        <v>0</v>
      </c>
      <c r="I1418" s="1">
        <v>0</v>
      </c>
      <c r="J1418" s="1">
        <v>0</v>
      </c>
      <c r="K1418" s="1">
        <v>46391.79</v>
      </c>
      <c r="L1418" s="1"/>
      <c r="M1418" s="1" t="s">
        <v>3883</v>
      </c>
      <c r="N1418" s="38"/>
      <c r="O1418" s="38"/>
      <c r="AD1418"/>
      <c r="AE1418"/>
    </row>
    <row r="1419" spans="1:31" hidden="1" x14ac:dyDescent="0.35">
      <c r="A1419" s="106">
        <v>44286</v>
      </c>
      <c r="B1419" s="1" t="s">
        <v>1133</v>
      </c>
      <c r="C1419" s="102" t="s">
        <v>3216</v>
      </c>
      <c r="D1419" s="102">
        <v>1906</v>
      </c>
      <c r="E1419" s="1" t="s">
        <v>3017</v>
      </c>
      <c r="F1419" s="102" t="s">
        <v>3224</v>
      </c>
      <c r="G1419" s="1">
        <v>1700.29</v>
      </c>
      <c r="H1419" s="1">
        <v>0</v>
      </c>
      <c r="I1419" s="1">
        <v>0</v>
      </c>
      <c r="J1419" s="1">
        <v>0</v>
      </c>
      <c r="K1419" s="1">
        <v>1700.29</v>
      </c>
      <c r="L1419" s="1"/>
      <c r="M1419" s="1" t="s">
        <v>1015</v>
      </c>
      <c r="N1419" s="38"/>
      <c r="O1419" s="38"/>
      <c r="AD1419"/>
      <c r="AE1419"/>
    </row>
    <row r="1420" spans="1:31" hidden="1" x14ac:dyDescent="0.35">
      <c r="A1420" s="106">
        <v>44286</v>
      </c>
      <c r="B1420" s="1" t="s">
        <v>1133</v>
      </c>
      <c r="C1420" s="102" t="s">
        <v>3216</v>
      </c>
      <c r="D1420" s="102">
        <v>1917</v>
      </c>
      <c r="E1420" s="1" t="s">
        <v>3017</v>
      </c>
      <c r="F1420" s="102" t="s">
        <v>3225</v>
      </c>
      <c r="G1420" s="1">
        <v>9834.75</v>
      </c>
      <c r="H1420" s="1">
        <v>0</v>
      </c>
      <c r="I1420" s="1">
        <v>0</v>
      </c>
      <c r="J1420" s="1">
        <v>0</v>
      </c>
      <c r="K1420" s="1">
        <v>9834.75</v>
      </c>
      <c r="L1420" s="1"/>
      <c r="M1420" s="1" t="s">
        <v>3884</v>
      </c>
      <c r="N1420" s="38"/>
      <c r="O1420" s="38"/>
      <c r="AD1420"/>
      <c r="AE1420"/>
    </row>
    <row r="1421" spans="1:31" hidden="1" x14ac:dyDescent="0.35">
      <c r="A1421" s="106">
        <v>44286</v>
      </c>
      <c r="B1421" s="1" t="s">
        <v>1133</v>
      </c>
      <c r="C1421" s="102" t="s">
        <v>3216</v>
      </c>
      <c r="D1421" s="102">
        <v>1918</v>
      </c>
      <c r="E1421" s="1" t="s">
        <v>3017</v>
      </c>
      <c r="F1421" s="102" t="s">
        <v>3226</v>
      </c>
      <c r="G1421" s="1">
        <v>57684.38</v>
      </c>
      <c r="H1421" s="1">
        <v>0</v>
      </c>
      <c r="I1421" s="1">
        <v>0</v>
      </c>
      <c r="J1421" s="1">
        <v>0</v>
      </c>
      <c r="K1421" s="1">
        <v>57684.38</v>
      </c>
      <c r="L1421" s="1"/>
      <c r="M1421" s="1" t="s">
        <v>503</v>
      </c>
      <c r="N1421" s="38"/>
      <c r="O1421" s="38"/>
      <c r="AD1421"/>
      <c r="AE1421"/>
    </row>
    <row r="1422" spans="1:31" hidden="1" x14ac:dyDescent="0.35">
      <c r="A1422" s="106">
        <v>44286</v>
      </c>
      <c r="B1422" s="1" t="s">
        <v>1133</v>
      </c>
      <c r="C1422" s="102" t="s">
        <v>3216</v>
      </c>
      <c r="D1422" s="102">
        <v>1933</v>
      </c>
      <c r="E1422" s="1" t="s">
        <v>3017</v>
      </c>
      <c r="F1422" s="102" t="s">
        <v>3227</v>
      </c>
      <c r="G1422" s="1">
        <v>27756.080000000002</v>
      </c>
      <c r="H1422" s="1">
        <v>0</v>
      </c>
      <c r="I1422" s="1">
        <v>0</v>
      </c>
      <c r="J1422" s="1">
        <v>0</v>
      </c>
      <c r="K1422" s="1">
        <v>27756.080000000002</v>
      </c>
      <c r="L1422" s="1"/>
      <c r="M1422" s="1" t="s">
        <v>1015</v>
      </c>
      <c r="N1422" s="38"/>
      <c r="O1422" s="38"/>
      <c r="AD1422"/>
      <c r="AE1422"/>
    </row>
    <row r="1423" spans="1:31" hidden="1" x14ac:dyDescent="0.35">
      <c r="A1423" s="106">
        <v>44286</v>
      </c>
      <c r="B1423" s="1" t="s">
        <v>1133</v>
      </c>
      <c r="C1423" s="102" t="s">
        <v>3216</v>
      </c>
      <c r="D1423" s="102">
        <v>1944</v>
      </c>
      <c r="E1423" s="1" t="s">
        <v>3017</v>
      </c>
      <c r="F1423" s="102" t="s">
        <v>3228</v>
      </c>
      <c r="G1423" s="1">
        <v>61293.120000000003</v>
      </c>
      <c r="H1423" s="1">
        <v>0</v>
      </c>
      <c r="I1423" s="1">
        <v>0</v>
      </c>
      <c r="J1423" s="1">
        <v>0</v>
      </c>
      <c r="K1423" s="1">
        <v>61293.120000000003</v>
      </c>
      <c r="L1423" s="1"/>
      <c r="M1423" s="1" t="s">
        <v>3884</v>
      </c>
      <c r="N1423" s="38"/>
      <c r="O1423" s="38"/>
      <c r="AD1423"/>
      <c r="AE1423"/>
    </row>
    <row r="1424" spans="1:31" hidden="1" x14ac:dyDescent="0.35">
      <c r="A1424" s="106">
        <v>44286</v>
      </c>
      <c r="B1424" s="1" t="s">
        <v>1133</v>
      </c>
      <c r="C1424" s="102" t="s">
        <v>3216</v>
      </c>
      <c r="D1424" s="102">
        <v>1945</v>
      </c>
      <c r="E1424" s="1" t="s">
        <v>3017</v>
      </c>
      <c r="F1424" s="102" t="s">
        <v>3229</v>
      </c>
      <c r="G1424" s="1">
        <v>293790.65999999997</v>
      </c>
      <c r="H1424" s="1">
        <v>0</v>
      </c>
      <c r="I1424" s="1">
        <v>0</v>
      </c>
      <c r="J1424" s="1">
        <v>0</v>
      </c>
      <c r="K1424" s="1">
        <v>293790.65999999997</v>
      </c>
      <c r="L1424" s="1"/>
      <c r="M1424" s="1" t="s">
        <v>503</v>
      </c>
      <c r="N1424" s="38"/>
      <c r="O1424" s="38"/>
      <c r="AD1424"/>
      <c r="AE1424"/>
    </row>
    <row r="1425" spans="1:31" hidden="1" x14ac:dyDescent="0.35">
      <c r="A1425" s="106">
        <v>44286</v>
      </c>
      <c r="B1425" s="1" t="s">
        <v>1133</v>
      </c>
      <c r="C1425" s="102" t="s">
        <v>3216</v>
      </c>
      <c r="D1425" s="102">
        <v>1946</v>
      </c>
      <c r="E1425" s="1" t="s">
        <v>3017</v>
      </c>
      <c r="F1425" s="102" t="s">
        <v>3230</v>
      </c>
      <c r="G1425" s="1">
        <v>13859.71</v>
      </c>
      <c r="H1425" s="1">
        <v>0</v>
      </c>
      <c r="I1425" s="1">
        <v>0</v>
      </c>
      <c r="J1425" s="1">
        <v>0</v>
      </c>
      <c r="K1425" s="1">
        <v>13859.71</v>
      </c>
      <c r="L1425" s="1"/>
      <c r="M1425" s="1" t="s">
        <v>1015</v>
      </c>
      <c r="N1425" s="38"/>
      <c r="O1425" s="38"/>
      <c r="AD1425"/>
      <c r="AE1425"/>
    </row>
    <row r="1426" spans="1:31" hidden="1" x14ac:dyDescent="0.35">
      <c r="A1426" s="106">
        <v>44286</v>
      </c>
      <c r="B1426" s="1" t="s">
        <v>1133</v>
      </c>
      <c r="C1426" s="102" t="s">
        <v>3216</v>
      </c>
      <c r="D1426" s="102">
        <v>2014</v>
      </c>
      <c r="E1426" s="1" t="s">
        <v>3017</v>
      </c>
      <c r="F1426" s="102" t="s">
        <v>3890</v>
      </c>
      <c r="G1426" s="1">
        <v>3548.6</v>
      </c>
      <c r="H1426" s="1">
        <v>593707.18000000005</v>
      </c>
      <c r="I1426" s="1">
        <v>-597255.78</v>
      </c>
      <c r="J1426" s="1">
        <v>-3548.5999999999767</v>
      </c>
      <c r="K1426" s="1">
        <v>0</v>
      </c>
      <c r="L1426" s="1"/>
      <c r="M1426" s="1" t="s">
        <v>1015</v>
      </c>
      <c r="N1426" s="38"/>
      <c r="O1426" s="38"/>
      <c r="AD1426"/>
      <c r="AE1426"/>
    </row>
    <row r="1427" spans="1:31" hidden="1" x14ac:dyDescent="0.35">
      <c r="A1427" s="106">
        <v>44286</v>
      </c>
      <c r="B1427" s="1" t="s">
        <v>1133</v>
      </c>
      <c r="C1427" s="102" t="s">
        <v>3216</v>
      </c>
      <c r="D1427" s="102">
        <v>102</v>
      </c>
      <c r="E1427" s="1" t="s">
        <v>3017</v>
      </c>
      <c r="F1427" s="102" t="s">
        <v>3223</v>
      </c>
      <c r="G1427" s="1">
        <v>43442.37</v>
      </c>
      <c r="H1427" s="1">
        <v>0</v>
      </c>
      <c r="I1427" s="1">
        <v>0</v>
      </c>
      <c r="J1427" s="1">
        <v>0</v>
      </c>
      <c r="K1427" s="1">
        <v>43442.37</v>
      </c>
      <c r="L1427" s="1"/>
      <c r="M1427" s="1" t="s">
        <v>1015</v>
      </c>
      <c r="N1427" s="38"/>
      <c r="O1427" s="38"/>
      <c r="AD1427"/>
      <c r="AE1427"/>
    </row>
    <row r="1428" spans="1:31" hidden="1" x14ac:dyDescent="0.35">
      <c r="A1428" s="106">
        <v>44286</v>
      </c>
      <c r="B1428" s="1"/>
      <c r="C1428" s="102" t="s">
        <v>2442</v>
      </c>
      <c r="D1428" s="102">
        <v>103</v>
      </c>
      <c r="E1428" s="1" t="s">
        <v>3016</v>
      </c>
      <c r="F1428" s="102" t="s">
        <v>3232</v>
      </c>
      <c r="G1428" s="1">
        <v>241746.82</v>
      </c>
      <c r="H1428" s="1">
        <v>175954.22</v>
      </c>
      <c r="I1428" s="1">
        <v>0</v>
      </c>
      <c r="J1428" s="1">
        <v>175954.22</v>
      </c>
      <c r="K1428" s="1">
        <v>417701.04</v>
      </c>
      <c r="L1428" s="1"/>
      <c r="M1428" s="1"/>
      <c r="N1428" s="38"/>
      <c r="O1428" s="38"/>
      <c r="AD1428"/>
      <c r="AE1428"/>
    </row>
    <row r="1429" spans="1:31" hidden="1" x14ac:dyDescent="0.35">
      <c r="A1429" s="106">
        <v>44286</v>
      </c>
      <c r="B1429" s="1"/>
      <c r="C1429" s="102" t="s">
        <v>2444</v>
      </c>
      <c r="D1429" s="102">
        <v>104</v>
      </c>
      <c r="E1429" s="1" t="s">
        <v>3016</v>
      </c>
      <c r="F1429" s="102" t="s">
        <v>3233</v>
      </c>
      <c r="G1429" s="1">
        <v>241746.82</v>
      </c>
      <c r="H1429" s="1">
        <v>175954.22</v>
      </c>
      <c r="I1429" s="1">
        <v>0</v>
      </c>
      <c r="J1429" s="1">
        <v>175954.22</v>
      </c>
      <c r="K1429" s="1">
        <v>417701.04</v>
      </c>
      <c r="L1429" s="1"/>
      <c r="M1429" s="1"/>
      <c r="N1429" s="38"/>
      <c r="O1429" s="38"/>
      <c r="AD1429"/>
      <c r="AE1429"/>
    </row>
    <row r="1430" spans="1:31" hidden="1" x14ac:dyDescent="0.35">
      <c r="A1430" s="106">
        <v>44286</v>
      </c>
      <c r="B1430" s="1"/>
      <c r="C1430" s="102" t="s">
        <v>3234</v>
      </c>
      <c r="D1430" s="102">
        <v>111</v>
      </c>
      <c r="E1430" s="1" t="s">
        <v>3016</v>
      </c>
      <c r="F1430" s="102" t="s">
        <v>3236</v>
      </c>
      <c r="G1430" s="1">
        <v>241746.82</v>
      </c>
      <c r="H1430" s="1">
        <v>175954.22</v>
      </c>
      <c r="I1430" s="1">
        <v>0</v>
      </c>
      <c r="J1430" s="1">
        <v>175954.22</v>
      </c>
      <c r="K1430" s="1">
        <v>417701.04</v>
      </c>
      <c r="L1430" s="1"/>
      <c r="M1430" s="1"/>
      <c r="N1430" s="38"/>
      <c r="O1430" s="38"/>
      <c r="AD1430"/>
      <c r="AE1430"/>
    </row>
    <row r="1431" spans="1:31" hidden="1" x14ac:dyDescent="0.35">
      <c r="A1431" s="106">
        <v>44286</v>
      </c>
      <c r="B1431" s="1" t="s">
        <v>1132</v>
      </c>
      <c r="C1431" s="102" t="s">
        <v>3234</v>
      </c>
      <c r="D1431" s="102">
        <v>113</v>
      </c>
      <c r="E1431" s="1" t="s">
        <v>3017</v>
      </c>
      <c r="F1431" s="102" t="s">
        <v>3640</v>
      </c>
      <c r="G1431" s="1">
        <v>0</v>
      </c>
      <c r="H1431" s="1">
        <v>76421.19</v>
      </c>
      <c r="I1431" s="1">
        <v>0</v>
      </c>
      <c r="J1431" s="1">
        <v>76421.19</v>
      </c>
      <c r="K1431" s="1">
        <v>76421.19</v>
      </c>
      <c r="L1431" s="1"/>
      <c r="M1431" s="1" t="s">
        <v>3881</v>
      </c>
      <c r="N1431" s="38"/>
      <c r="O1431" s="38"/>
      <c r="AD1431"/>
      <c r="AE1431"/>
    </row>
    <row r="1432" spans="1:31" hidden="1" x14ac:dyDescent="0.35">
      <c r="A1432" s="106">
        <v>44286</v>
      </c>
      <c r="B1432" s="1" t="s">
        <v>1132</v>
      </c>
      <c r="C1432" s="102" t="s">
        <v>3234</v>
      </c>
      <c r="D1432" s="102">
        <v>114</v>
      </c>
      <c r="E1432" s="1" t="s">
        <v>3017</v>
      </c>
      <c r="F1432" s="102" t="s">
        <v>3237</v>
      </c>
      <c r="G1432" s="1">
        <v>241746.82</v>
      </c>
      <c r="H1432" s="1">
        <v>99533.03</v>
      </c>
      <c r="I1432" s="1">
        <v>0</v>
      </c>
      <c r="J1432" s="1">
        <v>99533.03</v>
      </c>
      <c r="K1432" s="1">
        <v>341279.85</v>
      </c>
      <c r="L1432" s="1"/>
      <c r="M1432" s="1" t="s">
        <v>3881</v>
      </c>
      <c r="N1432" s="38"/>
      <c r="O1432" s="38"/>
      <c r="AD1432"/>
      <c r="AE1432"/>
    </row>
    <row r="1433" spans="1:31" hidden="1" x14ac:dyDescent="0.35">
      <c r="A1433" s="106">
        <v>44286</v>
      </c>
      <c r="B1433" s="1"/>
      <c r="C1433" s="102" t="s">
        <v>2449</v>
      </c>
      <c r="D1433" s="102">
        <v>115</v>
      </c>
      <c r="E1433" s="1" t="s">
        <v>3016</v>
      </c>
      <c r="F1433" s="102" t="s">
        <v>3238</v>
      </c>
      <c r="G1433" s="1">
        <v>5907538.7800000003</v>
      </c>
      <c r="H1433" s="1">
        <v>107958.92</v>
      </c>
      <c r="I1433" s="1">
        <v>-165109.60999999999</v>
      </c>
      <c r="J1433" s="1">
        <v>-57150.689999999988</v>
      </c>
      <c r="K1433" s="1">
        <v>5850388.0899999999</v>
      </c>
      <c r="L1433" s="1"/>
      <c r="M1433" s="1"/>
      <c r="N1433" s="38"/>
      <c r="O1433" s="38"/>
      <c r="AD1433"/>
      <c r="AE1433"/>
    </row>
    <row r="1434" spans="1:31" hidden="1" x14ac:dyDescent="0.35">
      <c r="A1434" s="106">
        <v>44286</v>
      </c>
      <c r="B1434" s="1"/>
      <c r="C1434" s="102" t="s">
        <v>2900</v>
      </c>
      <c r="D1434" s="102">
        <v>116</v>
      </c>
      <c r="E1434" s="1" t="s">
        <v>3016</v>
      </c>
      <c r="F1434" s="102" t="s">
        <v>3239</v>
      </c>
      <c r="G1434" s="1">
        <v>1672122.76</v>
      </c>
      <c r="H1434" s="1">
        <v>107958.92</v>
      </c>
      <c r="I1434" s="1">
        <v>-165109.60999999999</v>
      </c>
      <c r="J1434" s="1">
        <v>-57150.689999999988</v>
      </c>
      <c r="K1434" s="1">
        <v>1614972.07</v>
      </c>
      <c r="L1434" s="1"/>
      <c r="M1434" s="1"/>
      <c r="N1434" s="38"/>
      <c r="O1434" s="38"/>
      <c r="AD1434"/>
      <c r="AE1434"/>
    </row>
    <row r="1435" spans="1:31" hidden="1" x14ac:dyDescent="0.35">
      <c r="A1435" s="106">
        <v>44286</v>
      </c>
      <c r="B1435" s="1"/>
      <c r="C1435" s="102" t="s">
        <v>3240</v>
      </c>
      <c r="D1435" s="102">
        <v>119</v>
      </c>
      <c r="E1435" s="1" t="s">
        <v>3016</v>
      </c>
      <c r="F1435" s="102" t="s">
        <v>3241</v>
      </c>
      <c r="G1435" s="1">
        <v>455.66</v>
      </c>
      <c r="H1435" s="1">
        <v>0</v>
      </c>
      <c r="I1435" s="1">
        <v>0</v>
      </c>
      <c r="J1435" s="1">
        <v>0</v>
      </c>
      <c r="K1435" s="1">
        <v>455.66</v>
      </c>
      <c r="L1435" s="1"/>
      <c r="M1435" s="1"/>
      <c r="N1435" s="38"/>
      <c r="O1435" s="38"/>
      <c r="AD1435"/>
      <c r="AE1435"/>
    </row>
    <row r="1436" spans="1:31" hidden="1" x14ac:dyDescent="0.35">
      <c r="A1436" s="106">
        <v>44286</v>
      </c>
      <c r="B1436" s="1" t="s">
        <v>1132</v>
      </c>
      <c r="C1436" s="102" t="s">
        <v>3240</v>
      </c>
      <c r="D1436" s="102">
        <v>120</v>
      </c>
      <c r="E1436" s="1" t="s">
        <v>3017</v>
      </c>
      <c r="F1436" s="102" t="s">
        <v>3242</v>
      </c>
      <c r="G1436" s="1">
        <v>455.66</v>
      </c>
      <c r="H1436" s="1">
        <v>0</v>
      </c>
      <c r="I1436" s="1">
        <v>0</v>
      </c>
      <c r="J1436" s="1">
        <v>0</v>
      </c>
      <c r="K1436" s="1">
        <v>455.66</v>
      </c>
      <c r="L1436" s="1"/>
      <c r="M1436" s="1" t="s">
        <v>3881</v>
      </c>
      <c r="N1436" s="38"/>
      <c r="O1436" s="38"/>
      <c r="AD1436"/>
      <c r="AE1436"/>
    </row>
    <row r="1437" spans="1:31" hidden="1" x14ac:dyDescent="0.35">
      <c r="A1437" s="106">
        <v>44286</v>
      </c>
      <c r="B1437" s="1"/>
      <c r="C1437" s="102" t="s">
        <v>3240</v>
      </c>
      <c r="D1437" s="102">
        <v>121</v>
      </c>
      <c r="E1437" s="1" t="s">
        <v>3016</v>
      </c>
      <c r="F1437" s="102" t="s">
        <v>3243</v>
      </c>
      <c r="G1437" s="1">
        <v>1344599.74</v>
      </c>
      <c r="H1437" s="1">
        <v>107958.92</v>
      </c>
      <c r="I1437" s="1">
        <v>-165109.60999999999</v>
      </c>
      <c r="J1437" s="1">
        <v>-57150.689999999988</v>
      </c>
      <c r="K1437" s="1">
        <v>1287449.05</v>
      </c>
      <c r="L1437" s="1"/>
      <c r="M1437" s="1"/>
      <c r="N1437" s="38"/>
      <c r="O1437" s="38"/>
      <c r="AD1437"/>
      <c r="AE1437"/>
    </row>
    <row r="1438" spans="1:31" hidden="1" x14ac:dyDescent="0.35">
      <c r="A1438" s="106">
        <v>44286</v>
      </c>
      <c r="B1438" s="1" t="s">
        <v>1132</v>
      </c>
      <c r="C1438" s="102" t="s">
        <v>3240</v>
      </c>
      <c r="D1438" s="102">
        <v>122</v>
      </c>
      <c r="E1438" s="1" t="s">
        <v>3017</v>
      </c>
      <c r="F1438" s="102" t="s">
        <v>3244</v>
      </c>
      <c r="G1438" s="1">
        <v>276231.3</v>
      </c>
      <c r="H1438" s="1">
        <v>36422.14</v>
      </c>
      <c r="I1438" s="1">
        <v>-31412.71</v>
      </c>
      <c r="J1438" s="1">
        <v>5009.43</v>
      </c>
      <c r="K1438" s="1">
        <v>281240.73</v>
      </c>
      <c r="L1438" s="1"/>
      <c r="M1438" s="1" t="s">
        <v>3879</v>
      </c>
      <c r="N1438" s="38"/>
      <c r="O1438" s="38"/>
      <c r="AD1438"/>
      <c r="AE1438"/>
    </row>
    <row r="1439" spans="1:31" hidden="1" x14ac:dyDescent="0.35">
      <c r="A1439" s="106">
        <v>44286</v>
      </c>
      <c r="B1439" s="1" t="s">
        <v>1132</v>
      </c>
      <c r="C1439" s="102" t="s">
        <v>3240</v>
      </c>
      <c r="D1439" s="102">
        <v>123</v>
      </c>
      <c r="E1439" s="1" t="s">
        <v>3017</v>
      </c>
      <c r="F1439" s="102" t="s">
        <v>3245</v>
      </c>
      <c r="G1439" s="1">
        <v>58505.69</v>
      </c>
      <c r="H1439" s="1">
        <v>71536.78</v>
      </c>
      <c r="I1439" s="1">
        <v>-130042.47</v>
      </c>
      <c r="J1439" s="1">
        <v>-58505.69</v>
      </c>
      <c r="K1439" s="1">
        <v>0</v>
      </c>
      <c r="L1439" s="1"/>
      <c r="M1439" s="1" t="s">
        <v>3879</v>
      </c>
      <c r="N1439" s="38"/>
      <c r="O1439" s="38"/>
      <c r="AD1439"/>
      <c r="AE1439"/>
    </row>
    <row r="1440" spans="1:31" hidden="1" x14ac:dyDescent="0.35">
      <c r="A1440" s="106">
        <v>44286</v>
      </c>
      <c r="B1440" s="1" t="s">
        <v>1132</v>
      </c>
      <c r="C1440" s="102" t="s">
        <v>3240</v>
      </c>
      <c r="D1440" s="102">
        <v>124</v>
      </c>
      <c r="E1440" s="1" t="s">
        <v>3017</v>
      </c>
      <c r="F1440" s="102" t="s">
        <v>3893</v>
      </c>
      <c r="G1440" s="1">
        <v>965129.88</v>
      </c>
      <c r="H1440" s="1">
        <v>0</v>
      </c>
      <c r="I1440" s="1">
        <v>-3654.43</v>
      </c>
      <c r="J1440" s="1">
        <v>-3654.43</v>
      </c>
      <c r="K1440" s="1">
        <v>961475.45</v>
      </c>
      <c r="L1440" s="1"/>
      <c r="M1440" s="1" t="s">
        <v>3879</v>
      </c>
      <c r="N1440" s="38"/>
      <c r="O1440" s="38"/>
      <c r="AD1440"/>
      <c r="AE1440"/>
    </row>
    <row r="1441" spans="1:31" hidden="1" x14ac:dyDescent="0.35">
      <c r="A1441" s="106">
        <v>44286</v>
      </c>
      <c r="B1441" s="1" t="s">
        <v>1132</v>
      </c>
      <c r="C1441" s="102" t="s">
        <v>3240</v>
      </c>
      <c r="D1441" s="102">
        <v>125</v>
      </c>
      <c r="E1441" s="1" t="s">
        <v>3017</v>
      </c>
      <c r="F1441" s="102" t="s">
        <v>3246</v>
      </c>
      <c r="G1441" s="1">
        <v>7485</v>
      </c>
      <c r="H1441" s="1">
        <v>0</v>
      </c>
      <c r="I1441" s="1">
        <v>0</v>
      </c>
      <c r="J1441" s="1">
        <v>0</v>
      </c>
      <c r="K1441" s="1">
        <v>7485</v>
      </c>
      <c r="L1441" s="1"/>
      <c r="M1441" s="1" t="s">
        <v>3879</v>
      </c>
      <c r="N1441" s="38"/>
      <c r="O1441" s="38"/>
      <c r="AD1441"/>
      <c r="AE1441"/>
    </row>
    <row r="1442" spans="1:31" hidden="1" x14ac:dyDescent="0.35">
      <c r="A1442" s="106">
        <v>44286</v>
      </c>
      <c r="B1442" s="1" t="s">
        <v>1132</v>
      </c>
      <c r="C1442" s="102" t="s">
        <v>3240</v>
      </c>
      <c r="D1442" s="102">
        <v>126</v>
      </c>
      <c r="E1442" s="1" t="s">
        <v>3017</v>
      </c>
      <c r="F1442" s="102" t="s">
        <v>3247</v>
      </c>
      <c r="G1442" s="1">
        <v>294.22000000000003</v>
      </c>
      <c r="H1442" s="1">
        <v>0</v>
      </c>
      <c r="I1442" s="1">
        <v>0</v>
      </c>
      <c r="J1442" s="1">
        <v>0</v>
      </c>
      <c r="K1442" s="1">
        <v>294.22000000000003</v>
      </c>
      <c r="L1442" s="1"/>
      <c r="M1442" s="1" t="s">
        <v>3879</v>
      </c>
      <c r="N1442" s="38"/>
      <c r="O1442" s="38"/>
      <c r="AD1442"/>
      <c r="AE1442"/>
    </row>
    <row r="1443" spans="1:31" hidden="1" x14ac:dyDescent="0.35">
      <c r="A1443" s="106">
        <v>44286</v>
      </c>
      <c r="B1443" s="1" t="s">
        <v>1132</v>
      </c>
      <c r="C1443" s="102" t="s">
        <v>3240</v>
      </c>
      <c r="D1443" s="102">
        <v>127</v>
      </c>
      <c r="E1443" s="1" t="s">
        <v>3017</v>
      </c>
      <c r="F1443" s="102" t="s">
        <v>3248</v>
      </c>
      <c r="G1443" s="1">
        <v>36953.65</v>
      </c>
      <c r="H1443" s="1">
        <v>0</v>
      </c>
      <c r="I1443" s="1">
        <v>0</v>
      </c>
      <c r="J1443" s="1">
        <v>0</v>
      </c>
      <c r="K1443" s="1">
        <v>36953.65</v>
      </c>
      <c r="L1443" s="1"/>
      <c r="M1443" s="1" t="s">
        <v>3879</v>
      </c>
      <c r="N1443" s="38"/>
      <c r="O1443" s="38"/>
      <c r="AD1443"/>
      <c r="AE1443"/>
    </row>
    <row r="1444" spans="1:31" hidden="1" x14ac:dyDescent="0.35">
      <c r="A1444" s="106">
        <v>44286</v>
      </c>
      <c r="B1444" s="1"/>
      <c r="C1444" s="102" t="s">
        <v>3240</v>
      </c>
      <c r="D1444" s="102">
        <v>131</v>
      </c>
      <c r="E1444" s="1" t="s">
        <v>3016</v>
      </c>
      <c r="F1444" s="102" t="s">
        <v>3249</v>
      </c>
      <c r="G1444" s="1">
        <v>327067.36</v>
      </c>
      <c r="H1444" s="1">
        <v>0</v>
      </c>
      <c r="I1444" s="1">
        <v>0</v>
      </c>
      <c r="J1444" s="1">
        <v>0</v>
      </c>
      <c r="K1444" s="1">
        <v>327067.36</v>
      </c>
      <c r="L1444" s="1"/>
      <c r="M1444" s="1"/>
      <c r="N1444" s="38"/>
      <c r="O1444" s="38"/>
      <c r="AD1444"/>
      <c r="AE1444"/>
    </row>
    <row r="1445" spans="1:31" hidden="1" x14ac:dyDescent="0.35">
      <c r="A1445" s="106">
        <v>44286</v>
      </c>
      <c r="B1445" s="1" t="s">
        <v>1132</v>
      </c>
      <c r="C1445" s="102" t="s">
        <v>3240</v>
      </c>
      <c r="D1445" s="102">
        <v>132</v>
      </c>
      <c r="E1445" s="1" t="s">
        <v>3017</v>
      </c>
      <c r="F1445" s="102" t="s">
        <v>3250</v>
      </c>
      <c r="G1445" s="1">
        <v>32113.25</v>
      </c>
      <c r="H1445" s="1">
        <v>0</v>
      </c>
      <c r="I1445" s="1">
        <v>0</v>
      </c>
      <c r="J1445" s="1">
        <v>0</v>
      </c>
      <c r="K1445" s="1">
        <v>32113.25</v>
      </c>
      <c r="L1445" s="1"/>
      <c r="M1445" s="1" t="s">
        <v>3880</v>
      </c>
      <c r="N1445" s="38"/>
      <c r="O1445" s="38"/>
      <c r="AD1445"/>
      <c r="AE1445"/>
    </row>
    <row r="1446" spans="1:31" hidden="1" x14ac:dyDescent="0.35">
      <c r="A1446" s="106">
        <v>44286</v>
      </c>
      <c r="B1446" s="1" t="s">
        <v>1132</v>
      </c>
      <c r="C1446" s="102" t="s">
        <v>3240</v>
      </c>
      <c r="D1446" s="102">
        <v>133</v>
      </c>
      <c r="E1446" s="1" t="s">
        <v>3017</v>
      </c>
      <c r="F1446" s="102" t="s">
        <v>3251</v>
      </c>
      <c r="G1446" s="1">
        <v>36420.910000000003</v>
      </c>
      <c r="H1446" s="1">
        <v>0</v>
      </c>
      <c r="I1446" s="1">
        <v>0</v>
      </c>
      <c r="J1446" s="1">
        <v>0</v>
      </c>
      <c r="K1446" s="1">
        <v>36420.910000000003</v>
      </c>
      <c r="L1446" s="1"/>
      <c r="M1446" s="1" t="s">
        <v>3880</v>
      </c>
      <c r="N1446" s="38"/>
      <c r="O1446" s="38"/>
      <c r="AD1446"/>
      <c r="AE1446"/>
    </row>
    <row r="1447" spans="1:31" hidden="1" x14ac:dyDescent="0.35">
      <c r="A1447" s="106">
        <v>44286</v>
      </c>
      <c r="B1447" s="1" t="s">
        <v>1132</v>
      </c>
      <c r="C1447" s="102" t="s">
        <v>3240</v>
      </c>
      <c r="D1447" s="102">
        <v>134</v>
      </c>
      <c r="E1447" s="1" t="s">
        <v>3017</v>
      </c>
      <c r="F1447" s="102" t="s">
        <v>3252</v>
      </c>
      <c r="G1447" s="1">
        <v>49441.29</v>
      </c>
      <c r="H1447" s="1">
        <v>0</v>
      </c>
      <c r="I1447" s="1">
        <v>0</v>
      </c>
      <c r="J1447" s="1">
        <v>0</v>
      </c>
      <c r="K1447" s="1">
        <v>49441.29</v>
      </c>
      <c r="L1447" s="1"/>
      <c r="M1447" s="1" t="s">
        <v>3880</v>
      </c>
      <c r="N1447" s="38"/>
      <c r="O1447" s="38"/>
      <c r="AD1447"/>
      <c r="AE1447"/>
    </row>
    <row r="1448" spans="1:31" hidden="1" x14ac:dyDescent="0.35">
      <c r="A1448" s="106">
        <v>44286</v>
      </c>
      <c r="B1448" s="1" t="s">
        <v>1132</v>
      </c>
      <c r="C1448" s="102" t="s">
        <v>3240</v>
      </c>
      <c r="D1448" s="102">
        <v>135</v>
      </c>
      <c r="E1448" s="1" t="s">
        <v>3017</v>
      </c>
      <c r="F1448" s="102" t="s">
        <v>3253</v>
      </c>
      <c r="G1448" s="1">
        <v>209091.91</v>
      </c>
      <c r="H1448" s="1">
        <v>0</v>
      </c>
      <c r="I1448" s="1">
        <v>0</v>
      </c>
      <c r="J1448" s="1">
        <v>0</v>
      </c>
      <c r="K1448" s="1">
        <v>209091.91</v>
      </c>
      <c r="L1448" s="1"/>
      <c r="M1448" s="1" t="s">
        <v>3880</v>
      </c>
      <c r="N1448" s="38"/>
      <c r="O1448" s="38"/>
      <c r="AD1448"/>
      <c r="AE1448"/>
    </row>
    <row r="1449" spans="1:31" hidden="1" x14ac:dyDescent="0.35">
      <c r="A1449" s="106">
        <v>44286</v>
      </c>
      <c r="B1449" s="1"/>
      <c r="C1449" s="102" t="s">
        <v>2454</v>
      </c>
      <c r="D1449" s="102">
        <v>137</v>
      </c>
      <c r="E1449" s="1" t="s">
        <v>3016</v>
      </c>
      <c r="F1449" s="102" t="s">
        <v>3254</v>
      </c>
      <c r="G1449" s="1">
        <v>4182751.11</v>
      </c>
      <c r="H1449" s="1">
        <v>0</v>
      </c>
      <c r="I1449" s="1">
        <v>0</v>
      </c>
      <c r="J1449" s="1">
        <v>0</v>
      </c>
      <c r="K1449" s="1">
        <v>4182751.11</v>
      </c>
      <c r="L1449" s="1"/>
      <c r="M1449" s="1"/>
      <c r="N1449" s="38"/>
      <c r="O1449" s="38"/>
      <c r="AD1449"/>
      <c r="AE1449"/>
    </row>
    <row r="1450" spans="1:31" hidden="1" x14ac:dyDescent="0.35">
      <c r="A1450" s="106">
        <v>44286</v>
      </c>
      <c r="B1450" s="1"/>
      <c r="C1450" s="102" t="s">
        <v>3255</v>
      </c>
      <c r="D1450" s="102">
        <v>139</v>
      </c>
      <c r="E1450" s="1" t="s">
        <v>3016</v>
      </c>
      <c r="F1450" s="102" t="s">
        <v>3256</v>
      </c>
      <c r="G1450" s="1">
        <v>4182751.11</v>
      </c>
      <c r="H1450" s="1">
        <v>0</v>
      </c>
      <c r="I1450" s="1">
        <v>0</v>
      </c>
      <c r="J1450" s="1">
        <v>0</v>
      </c>
      <c r="K1450" s="1">
        <v>4182751.11</v>
      </c>
      <c r="L1450" s="1"/>
      <c r="M1450" s="1"/>
      <c r="N1450" s="38"/>
      <c r="O1450" s="38"/>
      <c r="AD1450"/>
      <c r="AE1450"/>
    </row>
    <row r="1451" spans="1:31" hidden="1" x14ac:dyDescent="0.35">
      <c r="A1451" s="106">
        <v>44286</v>
      </c>
      <c r="B1451" s="1" t="s">
        <v>1131</v>
      </c>
      <c r="C1451" s="102" t="s">
        <v>3255</v>
      </c>
      <c r="D1451" s="102">
        <v>140</v>
      </c>
      <c r="E1451" s="1" t="s">
        <v>3017</v>
      </c>
      <c r="F1451" s="102" t="s">
        <v>3257</v>
      </c>
      <c r="G1451" s="1">
        <v>5858046.7999999998</v>
      </c>
      <c r="H1451" s="1">
        <v>0</v>
      </c>
      <c r="I1451" s="1">
        <v>0</v>
      </c>
      <c r="J1451" s="1">
        <v>0</v>
      </c>
      <c r="K1451" s="1">
        <v>5858046.7999999998</v>
      </c>
      <c r="L1451" s="1"/>
      <c r="M1451" s="1"/>
      <c r="N1451" s="38"/>
      <c r="O1451" s="38"/>
      <c r="AD1451"/>
      <c r="AE1451"/>
    </row>
    <row r="1452" spans="1:31" hidden="1" x14ac:dyDescent="0.35">
      <c r="A1452" s="106">
        <v>44286</v>
      </c>
      <c r="B1452" s="1" t="s">
        <v>1130</v>
      </c>
      <c r="C1452" s="102" t="s">
        <v>3255</v>
      </c>
      <c r="D1452" s="102">
        <v>142</v>
      </c>
      <c r="E1452" s="1" t="s">
        <v>3017</v>
      </c>
      <c r="F1452" s="102" t="s">
        <v>3258</v>
      </c>
      <c r="G1452" s="1">
        <v>43239.24</v>
      </c>
      <c r="H1452" s="1">
        <v>0</v>
      </c>
      <c r="I1452" s="1">
        <v>0</v>
      </c>
      <c r="J1452" s="1">
        <v>0</v>
      </c>
      <c r="K1452" s="1">
        <v>43239.24</v>
      </c>
      <c r="L1452" s="1"/>
      <c r="M1452" s="1"/>
      <c r="N1452" s="38"/>
      <c r="O1452" s="38"/>
      <c r="AD1452"/>
      <c r="AE1452"/>
    </row>
    <row r="1453" spans="1:31" hidden="1" x14ac:dyDescent="0.35">
      <c r="A1453" s="106">
        <v>44286</v>
      </c>
      <c r="B1453" s="1" t="s">
        <v>1131</v>
      </c>
      <c r="C1453" s="102" t="s">
        <v>3255</v>
      </c>
      <c r="D1453" s="102">
        <v>144</v>
      </c>
      <c r="E1453" s="1" t="s">
        <v>3017</v>
      </c>
      <c r="F1453" s="102" t="s">
        <v>3259</v>
      </c>
      <c r="G1453" s="1">
        <v>-1901286.11</v>
      </c>
      <c r="H1453" s="1">
        <v>0</v>
      </c>
      <c r="I1453" s="1">
        <v>0</v>
      </c>
      <c r="J1453" s="1">
        <v>0</v>
      </c>
      <c r="K1453" s="1">
        <v>-1901286.11</v>
      </c>
      <c r="L1453" s="1"/>
      <c r="M1453" s="1"/>
      <c r="N1453" s="38"/>
      <c r="O1453" s="38"/>
      <c r="AD1453"/>
      <c r="AE1453"/>
    </row>
    <row r="1454" spans="1:31" hidden="1" x14ac:dyDescent="0.35">
      <c r="A1454" s="106">
        <v>44286</v>
      </c>
      <c r="B1454" s="1" t="s">
        <v>1132</v>
      </c>
      <c r="C1454" s="102" t="s">
        <v>3255</v>
      </c>
      <c r="D1454" s="102">
        <v>145</v>
      </c>
      <c r="E1454" s="1" t="s">
        <v>3017</v>
      </c>
      <c r="F1454" s="102" t="s">
        <v>3260</v>
      </c>
      <c r="G1454" s="1">
        <v>88171.32</v>
      </c>
      <c r="H1454" s="1">
        <v>0</v>
      </c>
      <c r="I1454" s="1">
        <v>0</v>
      </c>
      <c r="J1454" s="1">
        <v>0</v>
      </c>
      <c r="K1454" s="1">
        <v>88171.32</v>
      </c>
      <c r="L1454" s="1"/>
      <c r="M1454" s="1" t="s">
        <v>3881</v>
      </c>
      <c r="N1454" s="38"/>
      <c r="O1454" s="38"/>
      <c r="AD1454"/>
      <c r="AE1454"/>
    </row>
    <row r="1455" spans="1:31" hidden="1" x14ac:dyDescent="0.35">
      <c r="A1455" s="106">
        <v>44286</v>
      </c>
      <c r="B1455" s="1" t="s">
        <v>1131</v>
      </c>
      <c r="C1455" s="102" t="s">
        <v>3255</v>
      </c>
      <c r="D1455" s="102">
        <v>1976</v>
      </c>
      <c r="E1455" s="1" t="s">
        <v>3017</v>
      </c>
      <c r="F1455" s="102" t="s">
        <v>3261</v>
      </c>
      <c r="G1455" s="1">
        <v>94579.86</v>
      </c>
      <c r="H1455" s="1">
        <v>0</v>
      </c>
      <c r="I1455" s="1">
        <v>0</v>
      </c>
      <c r="J1455" s="1">
        <v>0</v>
      </c>
      <c r="K1455" s="1">
        <v>94579.86</v>
      </c>
      <c r="L1455" s="1"/>
      <c r="M1455" s="1"/>
      <c r="N1455" s="38"/>
      <c r="O1455" s="38"/>
      <c r="AD1455"/>
      <c r="AE1455"/>
    </row>
    <row r="1456" spans="1:31" hidden="1" x14ac:dyDescent="0.35">
      <c r="A1456" s="106">
        <v>44286</v>
      </c>
      <c r="B1456" s="1"/>
      <c r="C1456" s="102" t="s">
        <v>3857</v>
      </c>
      <c r="D1456" s="102">
        <v>149</v>
      </c>
      <c r="E1456" s="1" t="s">
        <v>3016</v>
      </c>
      <c r="F1456" s="102" t="s">
        <v>3858</v>
      </c>
      <c r="G1456" s="1">
        <v>52664.91</v>
      </c>
      <c r="H1456" s="1">
        <v>0</v>
      </c>
      <c r="I1456" s="1">
        <v>0</v>
      </c>
      <c r="J1456" s="1">
        <v>0</v>
      </c>
      <c r="K1456" s="1">
        <v>52664.91</v>
      </c>
      <c r="L1456" s="1"/>
      <c r="M1456" s="1"/>
      <c r="O1456" s="38"/>
      <c r="P1456" s="38"/>
      <c r="AD1456"/>
      <c r="AE1456"/>
    </row>
    <row r="1457" spans="1:31" hidden="1" x14ac:dyDescent="0.35">
      <c r="A1457" s="106">
        <v>44286</v>
      </c>
      <c r="B1457" s="1" t="s">
        <v>1132</v>
      </c>
      <c r="C1457" s="102" t="s">
        <v>3859</v>
      </c>
      <c r="D1457" s="102">
        <v>2012</v>
      </c>
      <c r="E1457" s="1" t="s">
        <v>3017</v>
      </c>
      <c r="F1457" s="102" t="s">
        <v>3860</v>
      </c>
      <c r="G1457" s="1">
        <v>52664.91</v>
      </c>
      <c r="H1457" s="1">
        <v>0</v>
      </c>
      <c r="I1457" s="1">
        <v>0</v>
      </c>
      <c r="J1457" s="1">
        <v>0</v>
      </c>
      <c r="K1457" s="1">
        <v>52664.91</v>
      </c>
      <c r="L1457" s="1"/>
      <c r="M1457" s="1" t="s">
        <v>3881</v>
      </c>
      <c r="O1457" s="38"/>
      <c r="P1457" s="38"/>
      <c r="AD1457"/>
      <c r="AE1457"/>
    </row>
    <row r="1458" spans="1:31" hidden="1" x14ac:dyDescent="0.35">
      <c r="A1458" s="106">
        <v>44286</v>
      </c>
      <c r="B1458" s="1"/>
      <c r="C1458" s="102" t="s">
        <v>2459</v>
      </c>
      <c r="D1458" s="102">
        <v>158</v>
      </c>
      <c r="E1458" s="1" t="s">
        <v>3016</v>
      </c>
      <c r="F1458" s="102" t="s">
        <v>3262</v>
      </c>
      <c r="G1458" s="1">
        <v>5275006746.9300003</v>
      </c>
      <c r="H1458" s="1">
        <v>7565784.0800000001</v>
      </c>
      <c r="I1458" s="1">
        <v>-3360853.5</v>
      </c>
      <c r="J1458" s="1">
        <v>4204930.58</v>
      </c>
      <c r="K1458" s="1">
        <v>5279211677.5100002</v>
      </c>
      <c r="L1458" s="1"/>
      <c r="M1458" s="1"/>
      <c r="O1458" s="38"/>
      <c r="P1458" s="38"/>
      <c r="AD1458"/>
      <c r="AE1458"/>
    </row>
    <row r="1459" spans="1:31" hidden="1" x14ac:dyDescent="0.35">
      <c r="A1459" s="106">
        <v>44286</v>
      </c>
      <c r="B1459" s="1"/>
      <c r="C1459" s="102" t="s">
        <v>2461</v>
      </c>
      <c r="D1459" s="102">
        <v>162</v>
      </c>
      <c r="E1459" s="1" t="s">
        <v>3016</v>
      </c>
      <c r="F1459" s="102" t="s">
        <v>3263</v>
      </c>
      <c r="G1459" s="1">
        <v>74404089.069999993</v>
      </c>
      <c r="H1459" s="1">
        <v>3929469.07</v>
      </c>
      <c r="I1459" s="1">
        <v>0</v>
      </c>
      <c r="J1459" s="1">
        <v>3929469.07</v>
      </c>
      <c r="K1459" s="1">
        <v>78333558.140000001</v>
      </c>
      <c r="L1459" s="1"/>
      <c r="M1459" s="1"/>
      <c r="O1459" s="38"/>
      <c r="P1459" s="38"/>
      <c r="AD1459"/>
      <c r="AE1459"/>
    </row>
    <row r="1460" spans="1:31" hidden="1" x14ac:dyDescent="0.35">
      <c r="A1460" s="106">
        <v>44286</v>
      </c>
      <c r="B1460" s="1"/>
      <c r="C1460" s="102" t="s">
        <v>2463</v>
      </c>
      <c r="D1460" s="102">
        <v>200</v>
      </c>
      <c r="E1460" s="1" t="s">
        <v>3016</v>
      </c>
      <c r="F1460" s="102" t="s">
        <v>3264</v>
      </c>
      <c r="G1460" s="1">
        <v>2506259.79</v>
      </c>
      <c r="H1460" s="1">
        <v>6893.67</v>
      </c>
      <c r="I1460" s="1">
        <v>0</v>
      </c>
      <c r="J1460" s="1">
        <v>6893.67</v>
      </c>
      <c r="K1460" s="1">
        <v>2513153.46</v>
      </c>
      <c r="L1460" s="1"/>
      <c r="M1460" s="1"/>
      <c r="O1460" s="38"/>
      <c r="P1460" s="38"/>
      <c r="AD1460"/>
      <c r="AE1460"/>
    </row>
    <row r="1461" spans="1:31" hidden="1" x14ac:dyDescent="0.35">
      <c r="A1461" s="106">
        <v>44286</v>
      </c>
      <c r="B1461" s="1"/>
      <c r="C1461" s="102" t="s">
        <v>3265</v>
      </c>
      <c r="D1461" s="102">
        <v>201</v>
      </c>
      <c r="E1461" s="1" t="s">
        <v>3016</v>
      </c>
      <c r="F1461" s="102" t="s">
        <v>3266</v>
      </c>
      <c r="G1461" s="1">
        <v>2506259.79</v>
      </c>
      <c r="H1461" s="1">
        <v>6893.67</v>
      </c>
      <c r="I1461" s="1">
        <v>0</v>
      </c>
      <c r="J1461" s="1">
        <v>6893.67</v>
      </c>
      <c r="K1461" s="1">
        <v>2513153.46</v>
      </c>
      <c r="L1461" s="1"/>
      <c r="M1461" s="1"/>
      <c r="O1461" s="38"/>
      <c r="P1461" s="38"/>
      <c r="AD1461"/>
      <c r="AE1461"/>
    </row>
    <row r="1462" spans="1:31" hidden="1" x14ac:dyDescent="0.35">
      <c r="A1462" s="106">
        <v>44286</v>
      </c>
      <c r="B1462" s="1" t="s">
        <v>1139</v>
      </c>
      <c r="C1462" s="102" t="s">
        <v>3265</v>
      </c>
      <c r="D1462" s="102">
        <v>202</v>
      </c>
      <c r="E1462" s="1" t="s">
        <v>3017</v>
      </c>
      <c r="F1462" s="102" t="s">
        <v>3266</v>
      </c>
      <c r="G1462" s="1">
        <v>2506259.79</v>
      </c>
      <c r="H1462" s="1">
        <v>6893.67</v>
      </c>
      <c r="I1462" s="1">
        <v>0</v>
      </c>
      <c r="J1462" s="1">
        <v>6893.67</v>
      </c>
      <c r="K1462" s="1">
        <v>2513153.46</v>
      </c>
      <c r="L1462" s="1"/>
      <c r="M1462" s="1"/>
      <c r="O1462" s="38"/>
      <c r="P1462" s="38"/>
      <c r="AD1462"/>
      <c r="AE1462"/>
    </row>
    <row r="1463" spans="1:31" hidden="1" x14ac:dyDescent="0.35">
      <c r="A1463" s="106">
        <v>44286</v>
      </c>
      <c r="B1463" s="1"/>
      <c r="C1463" s="102" t="s">
        <v>2465</v>
      </c>
      <c r="D1463" s="102">
        <v>203</v>
      </c>
      <c r="E1463" s="1" t="s">
        <v>3016</v>
      </c>
      <c r="F1463" s="102" t="s">
        <v>3267</v>
      </c>
      <c r="G1463" s="1">
        <v>45962454.920000002</v>
      </c>
      <c r="H1463" s="1">
        <v>3922575.4</v>
      </c>
      <c r="I1463" s="1">
        <v>0</v>
      </c>
      <c r="J1463" s="1">
        <v>3922575.4</v>
      </c>
      <c r="K1463" s="1">
        <v>49885030.32</v>
      </c>
      <c r="L1463" s="1"/>
      <c r="M1463" s="1"/>
      <c r="O1463" s="38"/>
      <c r="P1463" s="38"/>
      <c r="AD1463"/>
      <c r="AE1463"/>
    </row>
    <row r="1464" spans="1:31" hidden="1" x14ac:dyDescent="0.35">
      <c r="A1464" s="106">
        <v>44286</v>
      </c>
      <c r="B1464" s="1" t="s">
        <v>1139</v>
      </c>
      <c r="C1464" s="102" t="s">
        <v>3268</v>
      </c>
      <c r="D1464" s="102">
        <v>204</v>
      </c>
      <c r="E1464" s="1" t="s">
        <v>3017</v>
      </c>
      <c r="F1464" s="102" t="s">
        <v>3269</v>
      </c>
      <c r="G1464" s="1">
        <v>20258073.82</v>
      </c>
      <c r="H1464" s="1">
        <v>3350295.75</v>
      </c>
      <c r="I1464" s="1">
        <v>0</v>
      </c>
      <c r="J1464" s="1">
        <v>3350295.75</v>
      </c>
      <c r="K1464" s="1">
        <v>23608369.57</v>
      </c>
      <c r="L1464" s="1"/>
      <c r="M1464" s="1"/>
      <c r="O1464" s="38"/>
      <c r="P1464" s="38"/>
      <c r="AD1464"/>
      <c r="AE1464"/>
    </row>
    <row r="1465" spans="1:31" hidden="1" x14ac:dyDescent="0.35">
      <c r="A1465" s="106">
        <v>44286</v>
      </c>
      <c r="B1465" s="1" t="s">
        <v>1139</v>
      </c>
      <c r="C1465" s="102" t="s">
        <v>3268</v>
      </c>
      <c r="D1465" s="102">
        <v>1964</v>
      </c>
      <c r="E1465" s="1" t="s">
        <v>3017</v>
      </c>
      <c r="F1465" s="102" t="s">
        <v>3270</v>
      </c>
      <c r="G1465" s="1">
        <v>25704381.100000001</v>
      </c>
      <c r="H1465" s="1">
        <v>572279.65</v>
      </c>
      <c r="I1465" s="1">
        <v>0</v>
      </c>
      <c r="J1465" s="1">
        <v>572279.65</v>
      </c>
      <c r="K1465" s="1">
        <v>26276660.75</v>
      </c>
      <c r="L1465" s="1"/>
      <c r="M1465" s="1"/>
      <c r="O1465" s="38"/>
      <c r="P1465" s="38"/>
      <c r="AD1465"/>
      <c r="AE1465"/>
    </row>
    <row r="1466" spans="1:31" hidden="1" x14ac:dyDescent="0.35">
      <c r="A1466" s="106">
        <v>44286</v>
      </c>
      <c r="B1466" s="1"/>
      <c r="C1466" s="102" t="s">
        <v>2467</v>
      </c>
      <c r="D1466" s="102">
        <v>205</v>
      </c>
      <c r="E1466" s="1" t="s">
        <v>3016</v>
      </c>
      <c r="F1466" s="102" t="s">
        <v>3271</v>
      </c>
      <c r="G1466" s="1">
        <v>17363063.100000001</v>
      </c>
      <c r="H1466" s="1">
        <v>0</v>
      </c>
      <c r="I1466" s="1">
        <v>0</v>
      </c>
      <c r="J1466" s="1">
        <v>0</v>
      </c>
      <c r="K1466" s="1">
        <v>17363063.100000001</v>
      </c>
      <c r="L1466" s="1"/>
      <c r="M1466" s="1"/>
      <c r="O1466" s="38"/>
      <c r="P1466" s="38"/>
      <c r="AD1466"/>
      <c r="AE1466"/>
    </row>
    <row r="1467" spans="1:31" hidden="1" x14ac:dyDescent="0.35">
      <c r="A1467" s="106">
        <v>44286</v>
      </c>
      <c r="B1467" s="1"/>
      <c r="C1467" s="102" t="s">
        <v>3272</v>
      </c>
      <c r="D1467" s="102">
        <v>206</v>
      </c>
      <c r="E1467" s="1" t="s">
        <v>3016</v>
      </c>
      <c r="F1467" s="102" t="s">
        <v>3271</v>
      </c>
      <c r="G1467" s="1">
        <v>17363063.100000001</v>
      </c>
      <c r="H1467" s="1">
        <v>0</v>
      </c>
      <c r="I1467" s="1">
        <v>0</v>
      </c>
      <c r="J1467" s="1">
        <v>0</v>
      </c>
      <c r="K1467" s="1">
        <v>17363063.100000001</v>
      </c>
      <c r="L1467" s="1"/>
      <c r="M1467" s="1"/>
      <c r="O1467" s="38"/>
      <c r="P1467" s="38"/>
      <c r="AD1467"/>
      <c r="AE1467"/>
    </row>
    <row r="1468" spans="1:31" hidden="1" x14ac:dyDescent="0.35">
      <c r="A1468" s="106">
        <v>44286</v>
      </c>
      <c r="B1468" s="1" t="s">
        <v>1556</v>
      </c>
      <c r="C1468" s="102" t="s">
        <v>3272</v>
      </c>
      <c r="D1468" s="102">
        <v>207</v>
      </c>
      <c r="E1468" s="1" t="s">
        <v>3017</v>
      </c>
      <c r="F1468" s="102" t="s">
        <v>3273</v>
      </c>
      <c r="G1468" s="1">
        <v>179076.71</v>
      </c>
      <c r="H1468" s="1">
        <v>0</v>
      </c>
      <c r="I1468" s="1">
        <v>0</v>
      </c>
      <c r="J1468" s="1">
        <v>0</v>
      </c>
      <c r="K1468" s="1">
        <v>179076.71</v>
      </c>
      <c r="L1468" s="1"/>
      <c r="M1468" s="1"/>
      <c r="O1468" s="38"/>
      <c r="P1468" s="38"/>
      <c r="AD1468"/>
      <c r="AE1468"/>
    </row>
    <row r="1469" spans="1:31" hidden="1" x14ac:dyDescent="0.35">
      <c r="A1469" s="106">
        <v>44286</v>
      </c>
      <c r="B1469" s="1" t="s">
        <v>1556</v>
      </c>
      <c r="C1469" s="102" t="s">
        <v>3272</v>
      </c>
      <c r="D1469" s="102">
        <v>208</v>
      </c>
      <c r="E1469" s="1" t="s">
        <v>3017</v>
      </c>
      <c r="F1469" s="102" t="s">
        <v>3274</v>
      </c>
      <c r="G1469" s="1">
        <v>17363063.100000001</v>
      </c>
      <c r="H1469" s="1">
        <v>0</v>
      </c>
      <c r="I1469" s="1">
        <v>0</v>
      </c>
      <c r="J1469" s="1">
        <v>0</v>
      </c>
      <c r="K1469" s="1">
        <v>17363063.100000001</v>
      </c>
      <c r="L1469" s="1"/>
      <c r="M1469" s="1"/>
      <c r="O1469" s="38"/>
      <c r="P1469" s="38"/>
      <c r="AD1469"/>
      <c r="AE1469"/>
    </row>
    <row r="1470" spans="1:31" hidden="1" x14ac:dyDescent="0.35">
      <c r="A1470" s="106">
        <v>44286</v>
      </c>
      <c r="B1470" s="1" t="s">
        <v>1556</v>
      </c>
      <c r="C1470" s="102" t="s">
        <v>3272</v>
      </c>
      <c r="D1470" s="102">
        <v>2015</v>
      </c>
      <c r="E1470" s="1" t="s">
        <v>3017</v>
      </c>
      <c r="F1470" s="102" t="s">
        <v>3861</v>
      </c>
      <c r="G1470" s="1">
        <v>-179076.71</v>
      </c>
      <c r="H1470" s="1">
        <v>0</v>
      </c>
      <c r="I1470" s="1">
        <v>0</v>
      </c>
      <c r="J1470" s="1">
        <v>0</v>
      </c>
      <c r="K1470" s="1">
        <v>-179076.71</v>
      </c>
      <c r="L1470" s="1"/>
      <c r="M1470" s="1"/>
      <c r="O1470" s="38"/>
      <c r="P1470" s="38"/>
      <c r="AD1470"/>
      <c r="AE1470"/>
    </row>
    <row r="1471" spans="1:31" hidden="1" x14ac:dyDescent="0.35">
      <c r="A1471" s="106">
        <v>44286</v>
      </c>
      <c r="B1471" s="1"/>
      <c r="C1471" s="102" t="s">
        <v>2902</v>
      </c>
      <c r="D1471" s="102">
        <v>209</v>
      </c>
      <c r="E1471" s="1" t="s">
        <v>3016</v>
      </c>
      <c r="F1471" s="102" t="s">
        <v>3275</v>
      </c>
      <c r="G1471" s="1">
        <v>8572311.2599999998</v>
      </c>
      <c r="H1471" s="1">
        <v>0</v>
      </c>
      <c r="I1471" s="1">
        <v>0</v>
      </c>
      <c r="J1471" s="1">
        <v>0</v>
      </c>
      <c r="K1471" s="1">
        <v>8572311.2599999998</v>
      </c>
      <c r="L1471" s="1"/>
      <c r="M1471" s="1"/>
      <c r="O1471" s="38"/>
      <c r="P1471" s="38"/>
      <c r="AD1471"/>
      <c r="AE1471"/>
    </row>
    <row r="1472" spans="1:31" hidden="1" x14ac:dyDescent="0.35">
      <c r="A1472" s="106">
        <v>44286</v>
      </c>
      <c r="B1472" s="1"/>
      <c r="C1472" s="102" t="s">
        <v>3276</v>
      </c>
      <c r="D1472" s="102">
        <v>210</v>
      </c>
      <c r="E1472" s="1" t="s">
        <v>3016</v>
      </c>
      <c r="F1472" s="102" t="s">
        <v>3277</v>
      </c>
      <c r="G1472" s="1">
        <v>8572311.2599999998</v>
      </c>
      <c r="H1472" s="1">
        <v>0</v>
      </c>
      <c r="I1472" s="1">
        <v>0</v>
      </c>
      <c r="J1472" s="1">
        <v>0</v>
      </c>
      <c r="K1472" s="1">
        <v>8572311.2599999998</v>
      </c>
      <c r="L1472" s="1"/>
      <c r="M1472" s="1"/>
      <c r="O1472" s="38"/>
      <c r="P1472" s="38"/>
      <c r="AD1472"/>
      <c r="AE1472"/>
    </row>
    <row r="1473" spans="1:31" hidden="1" x14ac:dyDescent="0.35">
      <c r="A1473" s="106">
        <v>44286</v>
      </c>
      <c r="B1473" s="1" t="s">
        <v>1141</v>
      </c>
      <c r="C1473" s="102" t="s">
        <v>3276</v>
      </c>
      <c r="D1473" s="102">
        <v>211</v>
      </c>
      <c r="E1473" s="1" t="s">
        <v>3017</v>
      </c>
      <c r="F1473" s="102" t="s">
        <v>3278</v>
      </c>
      <c r="G1473" s="1">
        <v>9433.5</v>
      </c>
      <c r="H1473" s="1">
        <v>0</v>
      </c>
      <c r="I1473" s="1">
        <v>0</v>
      </c>
      <c r="J1473" s="1">
        <v>0</v>
      </c>
      <c r="K1473" s="1">
        <v>9433.5</v>
      </c>
      <c r="L1473" s="1"/>
      <c r="M1473" s="1"/>
      <c r="O1473" s="38"/>
      <c r="P1473" s="38"/>
      <c r="AD1473"/>
      <c r="AE1473"/>
    </row>
    <row r="1474" spans="1:31" hidden="1" x14ac:dyDescent="0.35">
      <c r="A1474" s="106">
        <v>44286</v>
      </c>
      <c r="B1474" s="1" t="s">
        <v>3862</v>
      </c>
      <c r="C1474" s="102" t="s">
        <v>3276</v>
      </c>
      <c r="D1474" s="102">
        <v>2018</v>
      </c>
      <c r="E1474" s="1" t="s">
        <v>3017</v>
      </c>
      <c r="F1474" s="102" t="s">
        <v>3863</v>
      </c>
      <c r="G1474" s="1">
        <v>8562877.7599999998</v>
      </c>
      <c r="H1474" s="1">
        <v>0</v>
      </c>
      <c r="I1474" s="1">
        <v>0</v>
      </c>
      <c r="J1474" s="1">
        <v>0</v>
      </c>
      <c r="K1474" s="1">
        <v>8562877.7599999998</v>
      </c>
      <c r="L1474" s="1"/>
      <c r="M1474" s="1"/>
      <c r="O1474" s="38"/>
      <c r="P1474" s="38"/>
      <c r="AD1474"/>
      <c r="AE1474"/>
    </row>
    <row r="1475" spans="1:31" hidden="1" x14ac:dyDescent="0.35">
      <c r="A1475" s="106">
        <v>44286</v>
      </c>
      <c r="B1475" s="1"/>
      <c r="C1475" s="102" t="s">
        <v>2470</v>
      </c>
      <c r="D1475" s="102">
        <v>212</v>
      </c>
      <c r="E1475" s="1" t="s">
        <v>3016</v>
      </c>
      <c r="F1475" s="102" t="s">
        <v>3279</v>
      </c>
      <c r="G1475" s="1">
        <v>5015058.46</v>
      </c>
      <c r="H1475" s="1">
        <v>0</v>
      </c>
      <c r="I1475" s="1">
        <v>-8076.47</v>
      </c>
      <c r="J1475" s="1">
        <v>-8076.47</v>
      </c>
      <c r="K1475" s="1">
        <v>5006981.99</v>
      </c>
      <c r="L1475" s="1"/>
      <c r="M1475" s="1"/>
      <c r="O1475" s="38"/>
      <c r="P1475" s="38"/>
      <c r="AD1475"/>
      <c r="AE1475"/>
    </row>
    <row r="1476" spans="1:31" hidden="1" x14ac:dyDescent="0.35">
      <c r="A1476" s="106">
        <v>44286</v>
      </c>
      <c r="B1476" s="1"/>
      <c r="C1476" s="102" t="s">
        <v>3823</v>
      </c>
      <c r="D1476" s="102">
        <v>1914</v>
      </c>
      <c r="E1476" s="1" t="s">
        <v>3016</v>
      </c>
      <c r="F1476" s="102" t="s">
        <v>3824</v>
      </c>
      <c r="G1476" s="1">
        <v>5014753.22</v>
      </c>
      <c r="H1476" s="1">
        <v>0</v>
      </c>
      <c r="I1476" s="1">
        <v>0</v>
      </c>
      <c r="J1476" s="1">
        <v>0</v>
      </c>
      <c r="K1476" s="1">
        <v>5014753.22</v>
      </c>
      <c r="L1476" s="1"/>
      <c r="M1476" s="1"/>
      <c r="O1476" s="38"/>
      <c r="P1476" s="38"/>
      <c r="AD1476"/>
      <c r="AE1476"/>
    </row>
    <row r="1477" spans="1:31" hidden="1" x14ac:dyDescent="0.35">
      <c r="A1477" s="106">
        <v>44286</v>
      </c>
      <c r="B1477" s="1"/>
      <c r="C1477" s="102" t="s">
        <v>3825</v>
      </c>
      <c r="D1477" s="102">
        <v>218</v>
      </c>
      <c r="E1477" s="1" t="s">
        <v>3016</v>
      </c>
      <c r="F1477" s="102" t="s">
        <v>3826</v>
      </c>
      <c r="G1477" s="1">
        <v>5014753.22</v>
      </c>
      <c r="H1477" s="1">
        <v>0</v>
      </c>
      <c r="I1477" s="1">
        <v>0</v>
      </c>
      <c r="J1477" s="1">
        <v>0</v>
      </c>
      <c r="K1477" s="1">
        <v>5014753.22</v>
      </c>
      <c r="L1477" s="1"/>
      <c r="M1477" s="1"/>
      <c r="O1477" s="38"/>
      <c r="P1477" s="38"/>
      <c r="AD1477"/>
      <c r="AE1477"/>
    </row>
    <row r="1478" spans="1:31" hidden="1" x14ac:dyDescent="0.35">
      <c r="A1478" s="106">
        <v>44286</v>
      </c>
      <c r="B1478" s="1"/>
      <c r="C1478" s="102" t="s">
        <v>3825</v>
      </c>
      <c r="D1478" s="102">
        <v>1986</v>
      </c>
      <c r="E1478" s="1" t="s">
        <v>3016</v>
      </c>
      <c r="F1478" s="102" t="s">
        <v>3827</v>
      </c>
      <c r="G1478" s="1">
        <v>5014753.22</v>
      </c>
      <c r="H1478" s="1">
        <v>0</v>
      </c>
      <c r="I1478" s="1">
        <v>0</v>
      </c>
      <c r="J1478" s="1">
        <v>0</v>
      </c>
      <c r="K1478" s="1">
        <v>5014753.22</v>
      </c>
      <c r="L1478" s="1"/>
      <c r="M1478" s="1"/>
      <c r="O1478" s="38"/>
      <c r="P1478" s="38"/>
      <c r="AD1478"/>
      <c r="AE1478"/>
    </row>
    <row r="1479" spans="1:31" hidden="1" x14ac:dyDescent="0.35">
      <c r="A1479" s="106">
        <v>44286</v>
      </c>
      <c r="B1479" s="1" t="s">
        <v>3846</v>
      </c>
      <c r="C1479" s="102" t="s">
        <v>3825</v>
      </c>
      <c r="D1479" s="102">
        <v>1987</v>
      </c>
      <c r="E1479" s="1" t="s">
        <v>3017</v>
      </c>
      <c r="F1479" s="102" t="s">
        <v>3827</v>
      </c>
      <c r="G1479" s="1">
        <v>5014753.22</v>
      </c>
      <c r="H1479" s="1">
        <v>0</v>
      </c>
      <c r="I1479" s="1">
        <v>0</v>
      </c>
      <c r="J1479" s="1">
        <v>0</v>
      </c>
      <c r="K1479" s="1">
        <v>5014753.22</v>
      </c>
      <c r="L1479" s="1"/>
      <c r="M1479" s="1"/>
      <c r="O1479" s="38"/>
      <c r="P1479" s="38"/>
      <c r="AD1479"/>
      <c r="AE1479"/>
    </row>
    <row r="1480" spans="1:31" hidden="1" x14ac:dyDescent="0.35">
      <c r="A1480" s="106">
        <v>44286</v>
      </c>
      <c r="B1480" s="1"/>
      <c r="C1480" s="102" t="s">
        <v>2476</v>
      </c>
      <c r="D1480" s="102">
        <v>222</v>
      </c>
      <c r="E1480" s="1" t="s">
        <v>3016</v>
      </c>
      <c r="F1480" s="102" t="s">
        <v>3280</v>
      </c>
      <c r="G1480" s="1">
        <v>36414.07</v>
      </c>
      <c r="H1480" s="1">
        <v>0</v>
      </c>
      <c r="I1480" s="1">
        <v>0</v>
      </c>
      <c r="J1480" s="1">
        <v>0</v>
      </c>
      <c r="K1480" s="1">
        <v>36414.07</v>
      </c>
      <c r="L1480" s="1"/>
      <c r="M1480" s="1"/>
      <c r="O1480" s="38"/>
      <c r="P1480" s="38"/>
      <c r="AD1480"/>
      <c r="AE1480"/>
    </row>
    <row r="1481" spans="1:31" hidden="1" x14ac:dyDescent="0.35">
      <c r="A1481" s="106">
        <v>44286</v>
      </c>
      <c r="B1481" s="1" t="s">
        <v>3846</v>
      </c>
      <c r="C1481" s="102" t="s">
        <v>3281</v>
      </c>
      <c r="D1481" s="102">
        <v>223</v>
      </c>
      <c r="E1481" s="1" t="s">
        <v>3017</v>
      </c>
      <c r="F1481" s="102" t="s">
        <v>3282</v>
      </c>
      <c r="G1481" s="1">
        <v>18164.060000000001</v>
      </c>
      <c r="H1481" s="1">
        <v>0</v>
      </c>
      <c r="I1481" s="1">
        <v>0</v>
      </c>
      <c r="J1481" s="1">
        <v>0</v>
      </c>
      <c r="K1481" s="1">
        <v>18164.060000000001</v>
      </c>
      <c r="L1481" s="1"/>
      <c r="M1481" s="1"/>
      <c r="O1481" s="38"/>
      <c r="P1481" s="38"/>
      <c r="AD1481"/>
      <c r="AE1481"/>
    </row>
    <row r="1482" spans="1:31" hidden="1" x14ac:dyDescent="0.35">
      <c r="A1482" s="106">
        <v>44286</v>
      </c>
      <c r="B1482" s="1" t="s">
        <v>3846</v>
      </c>
      <c r="C1482" s="102" t="s">
        <v>3281</v>
      </c>
      <c r="D1482" s="102">
        <v>224</v>
      </c>
      <c r="E1482" s="1" t="s">
        <v>3017</v>
      </c>
      <c r="F1482" s="102" t="s">
        <v>3283</v>
      </c>
      <c r="G1482" s="1">
        <v>18250.009999999998</v>
      </c>
      <c r="H1482" s="1">
        <v>0</v>
      </c>
      <c r="I1482" s="1">
        <v>0</v>
      </c>
      <c r="J1482" s="1">
        <v>0</v>
      </c>
      <c r="K1482" s="1">
        <v>18250.009999999998</v>
      </c>
      <c r="L1482" s="1"/>
      <c r="M1482" s="1"/>
      <c r="O1482" s="38"/>
      <c r="P1482" s="38"/>
      <c r="AD1482"/>
      <c r="AE1482"/>
    </row>
    <row r="1483" spans="1:31" hidden="1" x14ac:dyDescent="0.35">
      <c r="A1483" s="106">
        <v>44286</v>
      </c>
      <c r="B1483" s="1"/>
      <c r="C1483" s="102" t="s">
        <v>2478</v>
      </c>
      <c r="D1483" s="102">
        <v>225</v>
      </c>
      <c r="E1483" s="1" t="s">
        <v>3016</v>
      </c>
      <c r="F1483" s="102" t="s">
        <v>3284</v>
      </c>
      <c r="G1483" s="1">
        <v>3216838.38</v>
      </c>
      <c r="H1483" s="1">
        <v>0</v>
      </c>
      <c r="I1483" s="1">
        <v>0</v>
      </c>
      <c r="J1483" s="1">
        <v>0</v>
      </c>
      <c r="K1483" s="1">
        <v>3216838.38</v>
      </c>
      <c r="L1483" s="1"/>
      <c r="M1483" s="1"/>
      <c r="O1483" s="38"/>
      <c r="P1483" s="38"/>
      <c r="AD1483"/>
      <c r="AE1483"/>
    </row>
    <row r="1484" spans="1:31" hidden="1" x14ac:dyDescent="0.35">
      <c r="A1484" s="106">
        <v>44286</v>
      </c>
      <c r="B1484" s="1" t="s">
        <v>3846</v>
      </c>
      <c r="C1484" s="102" t="s">
        <v>3285</v>
      </c>
      <c r="D1484" s="102">
        <v>226</v>
      </c>
      <c r="E1484" s="1" t="s">
        <v>3017</v>
      </c>
      <c r="F1484" s="102" t="s">
        <v>3286</v>
      </c>
      <c r="G1484" s="1">
        <v>3216418.22</v>
      </c>
      <c r="H1484" s="1">
        <v>0</v>
      </c>
      <c r="I1484" s="1">
        <v>0</v>
      </c>
      <c r="J1484" s="1">
        <v>0</v>
      </c>
      <c r="K1484" s="1">
        <v>3216418.22</v>
      </c>
      <c r="L1484" s="1"/>
      <c r="M1484" s="1"/>
      <c r="O1484" s="38"/>
      <c r="P1484" s="38"/>
      <c r="AD1484"/>
      <c r="AE1484"/>
    </row>
    <row r="1485" spans="1:31" hidden="1" x14ac:dyDescent="0.35">
      <c r="A1485" s="106">
        <v>44286</v>
      </c>
      <c r="B1485" s="1" t="s">
        <v>3846</v>
      </c>
      <c r="C1485" s="102" t="s">
        <v>3285</v>
      </c>
      <c r="D1485" s="102">
        <v>227</v>
      </c>
      <c r="E1485" s="1" t="s">
        <v>3017</v>
      </c>
      <c r="F1485" s="102" t="s">
        <v>3287</v>
      </c>
      <c r="G1485" s="1">
        <v>420.16</v>
      </c>
      <c r="H1485" s="1">
        <v>0</v>
      </c>
      <c r="I1485" s="1">
        <v>0</v>
      </c>
      <c r="J1485" s="1">
        <v>0</v>
      </c>
      <c r="K1485" s="1">
        <v>420.16</v>
      </c>
      <c r="L1485" s="1"/>
      <c r="M1485" s="1"/>
      <c r="O1485" s="38"/>
      <c r="P1485" s="38"/>
      <c r="AD1485"/>
      <c r="AE1485"/>
    </row>
    <row r="1486" spans="1:31" hidden="1" x14ac:dyDescent="0.35">
      <c r="A1486" s="106">
        <v>44286</v>
      </c>
      <c r="B1486" s="1"/>
      <c r="C1486" s="102" t="s">
        <v>3052</v>
      </c>
      <c r="D1486" s="102">
        <v>1948</v>
      </c>
      <c r="E1486" s="1" t="s">
        <v>3016</v>
      </c>
      <c r="F1486" s="102" t="s">
        <v>3288</v>
      </c>
      <c r="G1486" s="1">
        <v>-3215678.4</v>
      </c>
      <c r="H1486" s="1">
        <v>0</v>
      </c>
      <c r="I1486" s="1">
        <v>0</v>
      </c>
      <c r="J1486" s="1">
        <v>0</v>
      </c>
      <c r="K1486" s="1">
        <v>-3215678.4</v>
      </c>
      <c r="L1486" s="1"/>
      <c r="M1486" s="1"/>
      <c r="O1486" s="38"/>
      <c r="P1486" s="38"/>
      <c r="AD1486"/>
      <c r="AE1486"/>
    </row>
    <row r="1487" spans="1:31" hidden="1" x14ac:dyDescent="0.35">
      <c r="A1487" s="106">
        <v>44286</v>
      </c>
      <c r="B1487" s="1" t="s">
        <v>3846</v>
      </c>
      <c r="C1487" s="102" t="s">
        <v>3289</v>
      </c>
      <c r="D1487" s="102">
        <v>1949</v>
      </c>
      <c r="E1487" s="1" t="s">
        <v>3017</v>
      </c>
      <c r="F1487" s="102" t="s">
        <v>3290</v>
      </c>
      <c r="G1487" s="1">
        <v>-3215678.4</v>
      </c>
      <c r="H1487" s="1">
        <v>0</v>
      </c>
      <c r="I1487" s="1">
        <v>0</v>
      </c>
      <c r="J1487" s="1">
        <v>0</v>
      </c>
      <c r="K1487" s="1">
        <v>-3215678.4</v>
      </c>
      <c r="L1487" s="1"/>
      <c r="M1487" s="1"/>
      <c r="O1487" s="38"/>
      <c r="P1487" s="38"/>
      <c r="AD1487"/>
      <c r="AE1487"/>
    </row>
    <row r="1488" spans="1:31" hidden="1" x14ac:dyDescent="0.35">
      <c r="A1488" s="106">
        <v>44286</v>
      </c>
      <c r="B1488" s="1"/>
      <c r="C1488" s="102" t="s">
        <v>3836</v>
      </c>
      <c r="D1488" s="102">
        <v>1991</v>
      </c>
      <c r="E1488" s="1" t="s">
        <v>3016</v>
      </c>
      <c r="F1488" s="102" t="s">
        <v>3837</v>
      </c>
      <c r="G1488" s="1">
        <v>-37268.81</v>
      </c>
      <c r="H1488" s="1">
        <v>0</v>
      </c>
      <c r="I1488" s="1">
        <v>-8076.47</v>
      </c>
      <c r="J1488" s="1">
        <v>-8076.47</v>
      </c>
      <c r="K1488" s="1">
        <v>-45345.279999999999</v>
      </c>
      <c r="L1488" s="1"/>
      <c r="M1488" s="1"/>
      <c r="O1488" s="38"/>
      <c r="P1488" s="38"/>
      <c r="AD1488"/>
      <c r="AE1488"/>
    </row>
    <row r="1489" spans="1:31" hidden="1" x14ac:dyDescent="0.35">
      <c r="A1489" s="106">
        <v>44286</v>
      </c>
      <c r="B1489" s="1" t="s">
        <v>3847</v>
      </c>
      <c r="C1489" s="102" t="s">
        <v>3833</v>
      </c>
      <c r="D1489" s="102">
        <v>1992</v>
      </c>
      <c r="E1489" s="1" t="s">
        <v>3017</v>
      </c>
      <c r="F1489" s="102" t="s">
        <v>3834</v>
      </c>
      <c r="G1489" s="1">
        <v>-37268.81</v>
      </c>
      <c r="H1489" s="1">
        <v>0</v>
      </c>
      <c r="I1489" s="1">
        <v>-8076.47</v>
      </c>
      <c r="J1489" s="1">
        <v>-8076.47</v>
      </c>
      <c r="K1489" s="1">
        <v>-45345.279999999999</v>
      </c>
      <c r="L1489" s="1"/>
      <c r="M1489" s="1"/>
      <c r="O1489" s="38"/>
      <c r="P1489" s="38"/>
      <c r="AD1489"/>
      <c r="AE1489"/>
    </row>
    <row r="1490" spans="1:31" hidden="1" x14ac:dyDescent="0.35">
      <c r="A1490" s="106">
        <v>44286</v>
      </c>
      <c r="B1490" s="1"/>
      <c r="C1490" s="102" t="s">
        <v>2480</v>
      </c>
      <c r="D1490" s="102">
        <v>228</v>
      </c>
      <c r="E1490" s="1" t="s">
        <v>3016</v>
      </c>
      <c r="F1490" s="102" t="s">
        <v>3291</v>
      </c>
      <c r="G1490" s="1">
        <v>5148086726.9499998</v>
      </c>
      <c r="H1490" s="1">
        <v>1861815.47</v>
      </c>
      <c r="I1490" s="1">
        <v>-2583220.4700000002</v>
      </c>
      <c r="J1490" s="1">
        <v>-721405.00000000023</v>
      </c>
      <c r="K1490" s="1">
        <v>5147365321.9499998</v>
      </c>
      <c r="L1490" s="1"/>
      <c r="M1490" s="1"/>
      <c r="O1490" s="38"/>
      <c r="P1490" s="38"/>
      <c r="AD1490"/>
      <c r="AE1490"/>
    </row>
    <row r="1491" spans="1:31" hidden="1" x14ac:dyDescent="0.35">
      <c r="A1491" s="106">
        <v>44286</v>
      </c>
      <c r="B1491" s="1"/>
      <c r="C1491" s="102" t="s">
        <v>2486</v>
      </c>
      <c r="D1491" s="102">
        <v>295</v>
      </c>
      <c r="E1491" s="1" t="s">
        <v>3016</v>
      </c>
      <c r="F1491" s="102" t="s">
        <v>3292</v>
      </c>
      <c r="G1491" s="1">
        <v>1522179630.3900001</v>
      </c>
      <c r="H1491" s="1">
        <v>3630</v>
      </c>
      <c r="I1491" s="1">
        <v>0</v>
      </c>
      <c r="J1491" s="1">
        <v>3630</v>
      </c>
      <c r="K1491" s="1">
        <v>1522183260.3900001</v>
      </c>
      <c r="L1491" s="1"/>
      <c r="M1491" s="1"/>
      <c r="O1491" s="38"/>
      <c r="P1491" s="38"/>
      <c r="AD1491"/>
      <c r="AE1491"/>
    </row>
    <row r="1492" spans="1:31" hidden="1" x14ac:dyDescent="0.35">
      <c r="A1492" s="106">
        <v>44286</v>
      </c>
      <c r="B1492" s="1" t="s">
        <v>1144</v>
      </c>
      <c r="C1492" s="102" t="s">
        <v>3293</v>
      </c>
      <c r="D1492" s="102">
        <v>296</v>
      </c>
      <c r="E1492" s="1" t="s">
        <v>3017</v>
      </c>
      <c r="F1492" s="102" t="s">
        <v>3257</v>
      </c>
      <c r="G1492" s="1">
        <v>158319238.94</v>
      </c>
      <c r="H1492" s="1">
        <v>0</v>
      </c>
      <c r="I1492" s="1">
        <v>0</v>
      </c>
      <c r="J1492" s="1">
        <v>0</v>
      </c>
      <c r="K1492" s="1">
        <v>158319238.94</v>
      </c>
      <c r="L1492" s="1"/>
      <c r="M1492" s="1" t="s">
        <v>160</v>
      </c>
      <c r="O1492" s="38"/>
      <c r="P1492" s="38"/>
      <c r="AD1492"/>
      <c r="AE1492"/>
    </row>
    <row r="1493" spans="1:31" hidden="1" x14ac:dyDescent="0.35">
      <c r="A1493" s="106">
        <v>44286</v>
      </c>
      <c r="B1493" s="1" t="s">
        <v>1144</v>
      </c>
      <c r="C1493" s="102" t="s">
        <v>3293</v>
      </c>
      <c r="D1493" s="102">
        <v>298</v>
      </c>
      <c r="E1493" s="1" t="s">
        <v>3017</v>
      </c>
      <c r="F1493" s="102" t="s">
        <v>3294</v>
      </c>
      <c r="G1493" s="1">
        <v>3701072.79</v>
      </c>
      <c r="H1493" s="1">
        <v>0</v>
      </c>
      <c r="I1493" s="1">
        <v>0</v>
      </c>
      <c r="J1493" s="1">
        <v>0</v>
      </c>
      <c r="K1493" s="1">
        <v>3701072.79</v>
      </c>
      <c r="L1493" s="1"/>
      <c r="M1493" s="1" t="s">
        <v>1283</v>
      </c>
      <c r="O1493" s="38"/>
      <c r="P1493" s="38"/>
      <c r="AD1493"/>
      <c r="AE1493"/>
    </row>
    <row r="1494" spans="1:31" hidden="1" x14ac:dyDescent="0.35">
      <c r="A1494" s="106">
        <v>44286</v>
      </c>
      <c r="B1494" s="1" t="s">
        <v>1144</v>
      </c>
      <c r="C1494" s="102" t="s">
        <v>3293</v>
      </c>
      <c r="D1494" s="102">
        <v>299</v>
      </c>
      <c r="E1494" s="1" t="s">
        <v>3017</v>
      </c>
      <c r="F1494" s="102" t="s">
        <v>3295</v>
      </c>
      <c r="G1494" s="1">
        <v>2441022.4300000002</v>
      </c>
      <c r="H1494" s="1">
        <v>1950</v>
      </c>
      <c r="I1494" s="1">
        <v>0</v>
      </c>
      <c r="J1494" s="1">
        <v>1950</v>
      </c>
      <c r="K1494" s="1">
        <v>2442972.4300000002</v>
      </c>
      <c r="L1494" s="1"/>
      <c r="M1494" s="1" t="s">
        <v>1279</v>
      </c>
      <c r="O1494" s="38"/>
      <c r="P1494" s="38"/>
      <c r="AD1494"/>
      <c r="AE1494"/>
    </row>
    <row r="1495" spans="1:31" hidden="1" x14ac:dyDescent="0.35">
      <c r="A1495" s="106">
        <v>44286</v>
      </c>
      <c r="B1495" s="1" t="s">
        <v>1144</v>
      </c>
      <c r="C1495" s="102" t="s">
        <v>3293</v>
      </c>
      <c r="D1495" s="102">
        <v>300</v>
      </c>
      <c r="E1495" s="1" t="s">
        <v>3017</v>
      </c>
      <c r="F1495" s="102" t="s">
        <v>3296</v>
      </c>
      <c r="G1495" s="1">
        <v>1839329.89</v>
      </c>
      <c r="H1495" s="1">
        <v>0</v>
      </c>
      <c r="I1495" s="1">
        <v>0</v>
      </c>
      <c r="J1495" s="1">
        <v>0</v>
      </c>
      <c r="K1495" s="1">
        <v>1839329.89</v>
      </c>
      <c r="L1495" s="1"/>
      <c r="M1495" s="1" t="s">
        <v>1282</v>
      </c>
      <c r="O1495" s="38"/>
      <c r="P1495" s="38"/>
      <c r="AD1495"/>
      <c r="AE1495"/>
    </row>
    <row r="1496" spans="1:31" hidden="1" x14ac:dyDescent="0.35">
      <c r="A1496" s="106">
        <v>44286</v>
      </c>
      <c r="B1496" s="1" t="s">
        <v>1144</v>
      </c>
      <c r="C1496" s="102" t="s">
        <v>3293</v>
      </c>
      <c r="D1496" s="102">
        <v>302</v>
      </c>
      <c r="E1496" s="1" t="s">
        <v>3017</v>
      </c>
      <c r="F1496" s="102" t="s">
        <v>3297</v>
      </c>
      <c r="G1496" s="1">
        <v>4602036.51</v>
      </c>
      <c r="H1496" s="1">
        <v>1680</v>
      </c>
      <c r="I1496" s="1">
        <v>0</v>
      </c>
      <c r="J1496" s="1">
        <v>1680</v>
      </c>
      <c r="K1496" s="1">
        <v>4603716.51</v>
      </c>
      <c r="L1496" s="1"/>
      <c r="M1496" s="1" t="s">
        <v>1281</v>
      </c>
      <c r="O1496" s="38"/>
      <c r="P1496" s="38"/>
      <c r="AD1496"/>
      <c r="AE1496"/>
    </row>
    <row r="1497" spans="1:31" hidden="1" x14ac:dyDescent="0.35">
      <c r="A1497" s="106">
        <v>44286</v>
      </c>
      <c r="B1497" s="1" t="s">
        <v>1144</v>
      </c>
      <c r="C1497" s="102" t="s">
        <v>3293</v>
      </c>
      <c r="D1497" s="102">
        <v>303</v>
      </c>
      <c r="E1497" s="1" t="s">
        <v>3017</v>
      </c>
      <c r="F1497" s="102" t="s">
        <v>3298</v>
      </c>
      <c r="G1497" s="1">
        <v>878586.71</v>
      </c>
      <c r="H1497" s="1">
        <v>0</v>
      </c>
      <c r="I1497" s="1">
        <v>0</v>
      </c>
      <c r="J1497" s="1">
        <v>0</v>
      </c>
      <c r="K1497" s="1">
        <v>878586.71</v>
      </c>
      <c r="L1497" s="1"/>
      <c r="M1497" s="1" t="s">
        <v>1280</v>
      </c>
      <c r="O1497" s="38"/>
      <c r="P1497" s="38"/>
      <c r="AD1497"/>
      <c r="AE1497"/>
    </row>
    <row r="1498" spans="1:31" hidden="1" x14ac:dyDescent="0.35">
      <c r="A1498" s="106">
        <v>44286</v>
      </c>
      <c r="B1498" s="1" t="s">
        <v>1144</v>
      </c>
      <c r="C1498" s="102" t="s">
        <v>3293</v>
      </c>
      <c r="D1498" s="102">
        <v>1919</v>
      </c>
      <c r="E1498" s="1" t="s">
        <v>3017</v>
      </c>
      <c r="F1498" s="102" t="s">
        <v>3299</v>
      </c>
      <c r="G1498" s="1">
        <v>4642772.51</v>
      </c>
      <c r="H1498" s="1">
        <v>0</v>
      </c>
      <c r="I1498" s="1">
        <v>0</v>
      </c>
      <c r="J1498" s="1">
        <v>0</v>
      </c>
      <c r="K1498" s="1">
        <v>4642772.51</v>
      </c>
      <c r="L1498" s="1"/>
      <c r="M1498" s="1" t="s">
        <v>1278</v>
      </c>
      <c r="O1498" s="38"/>
      <c r="P1498" s="38"/>
      <c r="AD1498"/>
      <c r="AE1498"/>
    </row>
    <row r="1499" spans="1:31" hidden="1" x14ac:dyDescent="0.35">
      <c r="A1499" s="106">
        <v>44286</v>
      </c>
      <c r="B1499" s="1" t="s">
        <v>1144</v>
      </c>
      <c r="C1499" s="102" t="s">
        <v>3293</v>
      </c>
      <c r="D1499" s="102">
        <v>1920</v>
      </c>
      <c r="E1499" s="1" t="s">
        <v>3017</v>
      </c>
      <c r="F1499" s="102" t="s">
        <v>3300</v>
      </c>
      <c r="G1499" s="1">
        <v>114007817.94</v>
      </c>
      <c r="H1499" s="1">
        <v>0</v>
      </c>
      <c r="I1499" s="1">
        <v>0</v>
      </c>
      <c r="J1499" s="1">
        <v>0</v>
      </c>
      <c r="K1499" s="1">
        <v>114007817.94</v>
      </c>
      <c r="L1499" s="1"/>
      <c r="M1499" s="1" t="s">
        <v>1278</v>
      </c>
      <c r="O1499" s="38"/>
      <c r="P1499" s="38"/>
      <c r="AD1499"/>
      <c r="AE1499"/>
    </row>
    <row r="1500" spans="1:31" hidden="1" x14ac:dyDescent="0.35">
      <c r="A1500" s="106">
        <v>44286</v>
      </c>
      <c r="B1500" s="1" t="s">
        <v>1144</v>
      </c>
      <c r="C1500" s="102" t="s">
        <v>3293</v>
      </c>
      <c r="D1500" s="102">
        <v>1921</v>
      </c>
      <c r="E1500" s="1" t="s">
        <v>3017</v>
      </c>
      <c r="F1500" s="102" t="s">
        <v>3301</v>
      </c>
      <c r="G1500" s="1">
        <v>60904.55</v>
      </c>
      <c r="H1500" s="1">
        <v>0</v>
      </c>
      <c r="I1500" s="1">
        <v>0</v>
      </c>
      <c r="J1500" s="1">
        <v>0</v>
      </c>
      <c r="K1500" s="1">
        <v>60904.55</v>
      </c>
      <c r="L1500" s="1"/>
      <c r="M1500" s="1" t="s">
        <v>1278</v>
      </c>
      <c r="O1500" s="38"/>
      <c r="P1500" s="38"/>
      <c r="AD1500"/>
      <c r="AE1500"/>
    </row>
    <row r="1501" spans="1:31" hidden="1" x14ac:dyDescent="0.35">
      <c r="A1501" s="106">
        <v>44286</v>
      </c>
      <c r="B1501" s="1" t="s">
        <v>1144</v>
      </c>
      <c r="C1501" s="102" t="s">
        <v>3293</v>
      </c>
      <c r="D1501" s="102">
        <v>1922</v>
      </c>
      <c r="E1501" s="1" t="s">
        <v>3017</v>
      </c>
      <c r="F1501" s="102" t="s">
        <v>3302</v>
      </c>
      <c r="G1501" s="1">
        <v>60074480.219999999</v>
      </c>
      <c r="H1501" s="1">
        <v>0</v>
      </c>
      <c r="I1501" s="1">
        <v>0</v>
      </c>
      <c r="J1501" s="1">
        <v>0</v>
      </c>
      <c r="K1501" s="1">
        <v>60074480.219999999</v>
      </c>
      <c r="L1501" s="1"/>
      <c r="M1501" s="1" t="s">
        <v>1278</v>
      </c>
      <c r="O1501" s="38"/>
      <c r="P1501" s="38"/>
      <c r="AD1501"/>
      <c r="AE1501"/>
    </row>
    <row r="1502" spans="1:31" hidden="1" x14ac:dyDescent="0.35">
      <c r="A1502" s="106">
        <v>44286</v>
      </c>
      <c r="B1502" s="1" t="s">
        <v>1144</v>
      </c>
      <c r="C1502" s="102" t="s">
        <v>3293</v>
      </c>
      <c r="D1502" s="102">
        <v>1923</v>
      </c>
      <c r="E1502" s="1" t="s">
        <v>3017</v>
      </c>
      <c r="F1502" s="102" t="s">
        <v>3303</v>
      </c>
      <c r="G1502" s="1">
        <v>20510552.210000001</v>
      </c>
      <c r="H1502" s="1">
        <v>0</v>
      </c>
      <c r="I1502" s="1">
        <v>0</v>
      </c>
      <c r="J1502" s="1">
        <v>0</v>
      </c>
      <c r="K1502" s="1">
        <v>20510552.210000001</v>
      </c>
      <c r="L1502" s="1"/>
      <c r="M1502" s="1" t="s">
        <v>1278</v>
      </c>
      <c r="O1502" s="38"/>
      <c r="P1502" s="38"/>
      <c r="AD1502"/>
      <c r="AE1502"/>
    </row>
    <row r="1503" spans="1:31" hidden="1" x14ac:dyDescent="0.35">
      <c r="A1503" s="106">
        <v>44286</v>
      </c>
      <c r="B1503" s="1" t="s">
        <v>1144</v>
      </c>
      <c r="C1503" s="102" t="s">
        <v>3293</v>
      </c>
      <c r="D1503" s="102">
        <v>1924</v>
      </c>
      <c r="E1503" s="1" t="s">
        <v>3017</v>
      </c>
      <c r="F1503" s="102" t="s">
        <v>3304</v>
      </c>
      <c r="G1503" s="1">
        <v>1511363.46</v>
      </c>
      <c r="H1503" s="1">
        <v>0</v>
      </c>
      <c r="I1503" s="1">
        <v>0</v>
      </c>
      <c r="J1503" s="1">
        <v>0</v>
      </c>
      <c r="K1503" s="1">
        <v>1511363.46</v>
      </c>
      <c r="L1503" s="1"/>
      <c r="M1503" s="1" t="s">
        <v>1278</v>
      </c>
      <c r="O1503" s="38"/>
      <c r="P1503" s="38"/>
      <c r="AD1503"/>
      <c r="AE1503"/>
    </row>
    <row r="1504" spans="1:31" hidden="1" x14ac:dyDescent="0.35">
      <c r="A1504" s="106">
        <v>44286</v>
      </c>
      <c r="B1504" s="1" t="s">
        <v>1144</v>
      </c>
      <c r="C1504" s="102" t="s">
        <v>3293</v>
      </c>
      <c r="D1504" s="102">
        <v>1925</v>
      </c>
      <c r="E1504" s="1" t="s">
        <v>3017</v>
      </c>
      <c r="F1504" s="102" t="s">
        <v>3305</v>
      </c>
      <c r="G1504" s="1">
        <v>489670.98</v>
      </c>
      <c r="H1504" s="1">
        <v>0</v>
      </c>
      <c r="I1504" s="1">
        <v>0</v>
      </c>
      <c r="J1504" s="1">
        <v>0</v>
      </c>
      <c r="K1504" s="1">
        <v>489670.98</v>
      </c>
      <c r="L1504" s="1"/>
      <c r="M1504" s="1" t="s">
        <v>1278</v>
      </c>
      <c r="O1504" s="38"/>
      <c r="P1504" s="38"/>
      <c r="AD1504"/>
      <c r="AE1504"/>
    </row>
    <row r="1505" spans="1:31" hidden="1" x14ac:dyDescent="0.35">
      <c r="A1505" s="106">
        <v>44286</v>
      </c>
      <c r="B1505" s="1" t="s">
        <v>1144</v>
      </c>
      <c r="C1505" s="102" t="s">
        <v>3293</v>
      </c>
      <c r="D1505" s="102">
        <v>1926</v>
      </c>
      <c r="E1505" s="1" t="s">
        <v>3017</v>
      </c>
      <c r="F1505" s="102" t="s">
        <v>3306</v>
      </c>
      <c r="G1505" s="1">
        <v>4112968.51</v>
      </c>
      <c r="H1505" s="1">
        <v>0</v>
      </c>
      <c r="I1505" s="1">
        <v>0</v>
      </c>
      <c r="J1505" s="1">
        <v>0</v>
      </c>
      <c r="K1505" s="1">
        <v>4112968.51</v>
      </c>
      <c r="L1505" s="1"/>
      <c r="M1505" s="1" t="s">
        <v>1278</v>
      </c>
      <c r="O1505" s="38"/>
      <c r="P1505" s="38"/>
      <c r="AD1505"/>
      <c r="AE1505"/>
    </row>
    <row r="1506" spans="1:31" hidden="1" x14ac:dyDescent="0.35">
      <c r="A1506" s="106">
        <v>44286</v>
      </c>
      <c r="B1506" s="1" t="s">
        <v>1144</v>
      </c>
      <c r="C1506" s="102" t="s">
        <v>3293</v>
      </c>
      <c r="D1506" s="102">
        <v>1927</v>
      </c>
      <c r="E1506" s="1" t="s">
        <v>3017</v>
      </c>
      <c r="F1506" s="102" t="s">
        <v>3307</v>
      </c>
      <c r="G1506" s="1">
        <v>20849639.489999998</v>
      </c>
      <c r="H1506" s="1">
        <v>0</v>
      </c>
      <c r="I1506" s="1">
        <v>0</v>
      </c>
      <c r="J1506" s="1">
        <v>0</v>
      </c>
      <c r="K1506" s="1">
        <v>20849639.489999998</v>
      </c>
      <c r="L1506" s="1"/>
      <c r="M1506" s="1" t="s">
        <v>1278</v>
      </c>
      <c r="O1506" s="38"/>
      <c r="P1506" s="38"/>
      <c r="AD1506"/>
      <c r="AE1506"/>
    </row>
    <row r="1507" spans="1:31" hidden="1" x14ac:dyDescent="0.35">
      <c r="A1507" s="106">
        <v>44286</v>
      </c>
      <c r="B1507" s="1" t="s">
        <v>1144</v>
      </c>
      <c r="C1507" s="102" t="s">
        <v>3293</v>
      </c>
      <c r="D1507" s="102">
        <v>1928</v>
      </c>
      <c r="E1507" s="1" t="s">
        <v>3017</v>
      </c>
      <c r="F1507" s="102" t="s">
        <v>3308</v>
      </c>
      <c r="G1507" s="1">
        <v>5688861.7400000002</v>
      </c>
      <c r="H1507" s="1">
        <v>0</v>
      </c>
      <c r="I1507" s="1">
        <v>0</v>
      </c>
      <c r="J1507" s="1">
        <v>0</v>
      </c>
      <c r="K1507" s="1">
        <v>5688861.7400000002</v>
      </c>
      <c r="L1507" s="1"/>
      <c r="M1507" s="1" t="s">
        <v>1278</v>
      </c>
      <c r="O1507" s="38"/>
      <c r="P1507" s="38"/>
      <c r="AD1507"/>
      <c r="AE1507"/>
    </row>
    <row r="1508" spans="1:31" hidden="1" x14ac:dyDescent="0.35">
      <c r="A1508" s="106">
        <v>44286</v>
      </c>
      <c r="B1508" s="1" t="s">
        <v>1144</v>
      </c>
      <c r="C1508" s="102" t="s">
        <v>3293</v>
      </c>
      <c r="D1508" s="102">
        <v>1929</v>
      </c>
      <c r="E1508" s="1" t="s">
        <v>3017</v>
      </c>
      <c r="F1508" s="102" t="s">
        <v>3309</v>
      </c>
      <c r="G1508" s="1">
        <v>32135051.829999998</v>
      </c>
      <c r="H1508" s="1">
        <v>0</v>
      </c>
      <c r="I1508" s="1">
        <v>0</v>
      </c>
      <c r="J1508" s="1">
        <v>0</v>
      </c>
      <c r="K1508" s="1">
        <v>32135051.829999998</v>
      </c>
      <c r="L1508" s="1"/>
      <c r="M1508" s="1" t="s">
        <v>1278</v>
      </c>
      <c r="O1508" s="38"/>
      <c r="P1508" s="38"/>
      <c r="AD1508"/>
      <c r="AE1508"/>
    </row>
    <row r="1509" spans="1:31" hidden="1" x14ac:dyDescent="0.35">
      <c r="A1509" s="106">
        <v>44286</v>
      </c>
      <c r="B1509" s="1" t="s">
        <v>1144</v>
      </c>
      <c r="C1509" s="102" t="s">
        <v>3293</v>
      </c>
      <c r="D1509" s="102">
        <v>1930</v>
      </c>
      <c r="E1509" s="1" t="s">
        <v>3017</v>
      </c>
      <c r="F1509" s="102" t="s">
        <v>3310</v>
      </c>
      <c r="G1509" s="1">
        <v>4664739.82</v>
      </c>
      <c r="H1509" s="1">
        <v>0</v>
      </c>
      <c r="I1509" s="1">
        <v>0</v>
      </c>
      <c r="J1509" s="1">
        <v>0</v>
      </c>
      <c r="K1509" s="1">
        <v>4664739.82</v>
      </c>
      <c r="L1509" s="1"/>
      <c r="M1509" s="1" t="s">
        <v>1278</v>
      </c>
      <c r="O1509" s="38"/>
      <c r="P1509" s="38"/>
      <c r="AD1509"/>
      <c r="AE1509"/>
    </row>
    <row r="1510" spans="1:31" hidden="1" x14ac:dyDescent="0.35">
      <c r="A1510" s="106">
        <v>44286</v>
      </c>
      <c r="B1510" s="1" t="s">
        <v>1144</v>
      </c>
      <c r="C1510" s="102" t="s">
        <v>3293</v>
      </c>
      <c r="D1510" s="102">
        <v>1931</v>
      </c>
      <c r="E1510" s="1" t="s">
        <v>3017</v>
      </c>
      <c r="F1510" s="102" t="s">
        <v>3311</v>
      </c>
      <c r="G1510" s="1">
        <v>57078378</v>
      </c>
      <c r="H1510" s="1">
        <v>0</v>
      </c>
      <c r="I1510" s="1">
        <v>0</v>
      </c>
      <c r="J1510" s="1">
        <v>0</v>
      </c>
      <c r="K1510" s="1">
        <v>57078378</v>
      </c>
      <c r="L1510" s="1"/>
      <c r="M1510" s="1" t="s">
        <v>1278</v>
      </c>
      <c r="O1510" s="38"/>
      <c r="P1510" s="38"/>
      <c r="AD1510"/>
      <c r="AE1510"/>
    </row>
    <row r="1511" spans="1:31" hidden="1" x14ac:dyDescent="0.35">
      <c r="A1511" s="106">
        <v>44286</v>
      </c>
      <c r="B1511" s="1" t="s">
        <v>1144</v>
      </c>
      <c r="C1511" s="102" t="s">
        <v>3293</v>
      </c>
      <c r="D1511" s="102">
        <v>1940</v>
      </c>
      <c r="E1511" s="1" t="s">
        <v>3017</v>
      </c>
      <c r="F1511" s="102" t="s">
        <v>3312</v>
      </c>
      <c r="G1511" s="1">
        <v>1016363098.24</v>
      </c>
      <c r="H1511" s="1">
        <v>0</v>
      </c>
      <c r="I1511" s="1">
        <v>0</v>
      </c>
      <c r="J1511" s="1">
        <v>0</v>
      </c>
      <c r="K1511" s="1">
        <v>1016363098.24</v>
      </c>
      <c r="L1511" s="1"/>
      <c r="M1511" s="1" t="s">
        <v>998</v>
      </c>
      <c r="O1511" s="38"/>
      <c r="P1511" s="38"/>
      <c r="AD1511"/>
      <c r="AE1511"/>
    </row>
    <row r="1512" spans="1:31" hidden="1" x14ac:dyDescent="0.35">
      <c r="A1512" s="106">
        <v>44286</v>
      </c>
      <c r="B1512" s="1" t="s">
        <v>1144</v>
      </c>
      <c r="C1512" s="102" t="s">
        <v>3293</v>
      </c>
      <c r="D1512" s="102">
        <v>1941</v>
      </c>
      <c r="E1512" s="1" t="s">
        <v>3017</v>
      </c>
      <c r="F1512" s="102" t="s">
        <v>3313</v>
      </c>
      <c r="G1512" s="1">
        <v>772893.36</v>
      </c>
      <c r="H1512" s="1">
        <v>0</v>
      </c>
      <c r="I1512" s="1">
        <v>0</v>
      </c>
      <c r="J1512" s="1">
        <v>0</v>
      </c>
      <c r="K1512" s="1">
        <v>772893.36</v>
      </c>
      <c r="L1512" s="1"/>
      <c r="M1512" s="1" t="s">
        <v>1278</v>
      </c>
      <c r="O1512" s="38"/>
      <c r="P1512" s="38"/>
      <c r="AD1512"/>
      <c r="AE1512"/>
    </row>
    <row r="1513" spans="1:31" hidden="1" x14ac:dyDescent="0.35">
      <c r="A1513" s="106">
        <v>44286</v>
      </c>
      <c r="B1513" s="1" t="s">
        <v>1144</v>
      </c>
      <c r="C1513" s="102" t="s">
        <v>3293</v>
      </c>
      <c r="D1513" s="102">
        <v>1942</v>
      </c>
      <c r="E1513" s="1" t="s">
        <v>3017</v>
      </c>
      <c r="F1513" s="102" t="s">
        <v>3314</v>
      </c>
      <c r="G1513" s="1">
        <v>5069945.33</v>
      </c>
      <c r="H1513" s="1">
        <v>0</v>
      </c>
      <c r="I1513" s="1">
        <v>0</v>
      </c>
      <c r="J1513" s="1">
        <v>0</v>
      </c>
      <c r="K1513" s="1">
        <v>5069945.33</v>
      </c>
      <c r="L1513" s="1"/>
      <c r="M1513" s="1" t="s">
        <v>1278</v>
      </c>
      <c r="O1513" s="38"/>
      <c r="P1513" s="38"/>
      <c r="AD1513"/>
      <c r="AE1513"/>
    </row>
    <row r="1514" spans="1:31" hidden="1" x14ac:dyDescent="0.35">
      <c r="A1514" s="106">
        <v>44286</v>
      </c>
      <c r="B1514" s="1" t="s">
        <v>1144</v>
      </c>
      <c r="C1514" s="102" t="s">
        <v>3293</v>
      </c>
      <c r="D1514" s="102">
        <v>1943</v>
      </c>
      <c r="E1514" s="1" t="s">
        <v>3017</v>
      </c>
      <c r="F1514" s="102" t="s">
        <v>3315</v>
      </c>
      <c r="G1514" s="1">
        <v>2231381.63</v>
      </c>
      <c r="H1514" s="1">
        <v>0</v>
      </c>
      <c r="I1514" s="1">
        <v>0</v>
      </c>
      <c r="J1514" s="1">
        <v>0</v>
      </c>
      <c r="K1514" s="1">
        <v>2231381.63</v>
      </c>
      <c r="L1514" s="1"/>
      <c r="M1514" s="1" t="s">
        <v>1278</v>
      </c>
      <c r="O1514" s="38"/>
      <c r="P1514" s="38"/>
      <c r="AD1514"/>
      <c r="AE1514"/>
    </row>
    <row r="1515" spans="1:31" hidden="1" x14ac:dyDescent="0.35">
      <c r="A1515" s="106">
        <v>44286</v>
      </c>
      <c r="B1515" s="1" t="s">
        <v>1144</v>
      </c>
      <c r="C1515" s="102" t="s">
        <v>3293</v>
      </c>
      <c r="D1515" s="102">
        <v>1974</v>
      </c>
      <c r="E1515" s="1" t="s">
        <v>3017</v>
      </c>
      <c r="F1515" s="102" t="s">
        <v>3316</v>
      </c>
      <c r="G1515" s="1">
        <v>133823.29999999999</v>
      </c>
      <c r="H1515" s="1">
        <v>0</v>
      </c>
      <c r="I1515" s="1">
        <v>0</v>
      </c>
      <c r="J1515" s="1">
        <v>0</v>
      </c>
      <c r="K1515" s="1">
        <v>133823.29999999999</v>
      </c>
      <c r="L1515" s="1"/>
      <c r="M1515" s="1" t="s">
        <v>1278</v>
      </c>
      <c r="O1515" s="38"/>
      <c r="P1515" s="38"/>
      <c r="AD1515"/>
      <c r="AE1515"/>
    </row>
    <row r="1516" spans="1:31" hidden="1" x14ac:dyDescent="0.35">
      <c r="A1516" s="106">
        <v>44286</v>
      </c>
      <c r="B1516" s="1"/>
      <c r="C1516" s="102" t="s">
        <v>2494</v>
      </c>
      <c r="D1516" s="102">
        <v>307</v>
      </c>
      <c r="E1516" s="1" t="s">
        <v>3016</v>
      </c>
      <c r="F1516" s="102" t="s">
        <v>3317</v>
      </c>
      <c r="G1516" s="1">
        <v>-251696106.59</v>
      </c>
      <c r="H1516" s="1">
        <v>0</v>
      </c>
      <c r="I1516" s="1">
        <v>-1786080.45</v>
      </c>
      <c r="J1516" s="1">
        <v>-1786080.45</v>
      </c>
      <c r="K1516" s="1">
        <v>-253482187.03999999</v>
      </c>
      <c r="L1516" s="1"/>
      <c r="M1516" s="1"/>
      <c r="O1516" s="38"/>
      <c r="P1516" s="38"/>
      <c r="AD1516"/>
      <c r="AE1516"/>
    </row>
    <row r="1517" spans="1:31" hidden="1" x14ac:dyDescent="0.35">
      <c r="A1517" s="106">
        <v>44286</v>
      </c>
      <c r="B1517" s="1" t="s">
        <v>1146</v>
      </c>
      <c r="C1517" s="102" t="s">
        <v>3318</v>
      </c>
      <c r="D1517" s="102">
        <v>309</v>
      </c>
      <c r="E1517" s="1" t="s">
        <v>3017</v>
      </c>
      <c r="F1517" s="102" t="s">
        <v>3319</v>
      </c>
      <c r="G1517" s="1">
        <v>-1563217.44</v>
      </c>
      <c r="H1517" s="1">
        <v>0</v>
      </c>
      <c r="I1517" s="1">
        <v>-31427.25</v>
      </c>
      <c r="J1517" s="1">
        <v>-31427.25</v>
      </c>
      <c r="K1517" s="1">
        <v>-1594644.69</v>
      </c>
      <c r="L1517" s="1"/>
      <c r="M1517" s="1" t="s">
        <v>3019</v>
      </c>
      <c r="O1517" s="38"/>
      <c r="P1517" s="38"/>
      <c r="AD1517"/>
      <c r="AE1517"/>
    </row>
    <row r="1518" spans="1:31" hidden="1" x14ac:dyDescent="0.35">
      <c r="A1518" s="106">
        <v>44286</v>
      </c>
      <c r="B1518" s="1" t="s">
        <v>1146</v>
      </c>
      <c r="C1518" s="102" t="s">
        <v>3318</v>
      </c>
      <c r="D1518" s="102">
        <v>310</v>
      </c>
      <c r="E1518" s="1" t="s">
        <v>3017</v>
      </c>
      <c r="F1518" s="102" t="s">
        <v>3320</v>
      </c>
      <c r="G1518" s="1">
        <v>-1285625.99</v>
      </c>
      <c r="H1518" s="1">
        <v>0</v>
      </c>
      <c r="I1518" s="1">
        <v>-19501.39</v>
      </c>
      <c r="J1518" s="1">
        <v>-19501.39</v>
      </c>
      <c r="K1518" s="1">
        <v>-1305127.3799999999</v>
      </c>
      <c r="L1518" s="1"/>
      <c r="M1518" s="1" t="s">
        <v>3020</v>
      </c>
      <c r="O1518" s="38"/>
      <c r="P1518" s="38"/>
      <c r="AD1518"/>
      <c r="AE1518"/>
    </row>
    <row r="1519" spans="1:31" hidden="1" x14ac:dyDescent="0.35">
      <c r="A1519" s="106">
        <v>44286</v>
      </c>
      <c r="B1519" s="1" t="s">
        <v>1146</v>
      </c>
      <c r="C1519" s="102" t="s">
        <v>3318</v>
      </c>
      <c r="D1519" s="102">
        <v>311</v>
      </c>
      <c r="E1519" s="1" t="s">
        <v>3017</v>
      </c>
      <c r="F1519" s="102" t="s">
        <v>3321</v>
      </c>
      <c r="G1519" s="1">
        <v>-1239317.53</v>
      </c>
      <c r="H1519" s="1">
        <v>0</v>
      </c>
      <c r="I1519" s="1">
        <v>-13711.64</v>
      </c>
      <c r="J1519" s="1">
        <v>-13711.64</v>
      </c>
      <c r="K1519" s="1">
        <v>-1253029.17</v>
      </c>
      <c r="L1519" s="1"/>
      <c r="M1519" s="1" t="s">
        <v>3021</v>
      </c>
      <c r="O1519" s="38"/>
      <c r="P1519" s="38"/>
      <c r="AD1519"/>
      <c r="AE1519"/>
    </row>
    <row r="1520" spans="1:31" hidden="1" x14ac:dyDescent="0.35">
      <c r="A1520" s="106">
        <v>44286</v>
      </c>
      <c r="B1520" s="1" t="s">
        <v>1146</v>
      </c>
      <c r="C1520" s="102" t="s">
        <v>3318</v>
      </c>
      <c r="D1520" s="102">
        <v>313</v>
      </c>
      <c r="E1520" s="1" t="s">
        <v>3017</v>
      </c>
      <c r="F1520" s="102" t="s">
        <v>3322</v>
      </c>
      <c r="G1520" s="1">
        <v>-3675261.63</v>
      </c>
      <c r="H1520" s="1">
        <v>0</v>
      </c>
      <c r="I1520" s="1">
        <v>-11395.38</v>
      </c>
      <c r="J1520" s="1">
        <v>-11395.38</v>
      </c>
      <c r="K1520" s="1">
        <v>-3686657.01</v>
      </c>
      <c r="L1520" s="1"/>
      <c r="M1520" s="1" t="s">
        <v>3022</v>
      </c>
      <c r="O1520" s="38"/>
      <c r="P1520" s="38"/>
      <c r="AD1520"/>
      <c r="AE1520"/>
    </row>
    <row r="1521" spans="1:31" hidden="1" x14ac:dyDescent="0.35">
      <c r="A1521" s="106">
        <v>44286</v>
      </c>
      <c r="B1521" s="1" t="s">
        <v>1146</v>
      </c>
      <c r="C1521" s="102" t="s">
        <v>3318</v>
      </c>
      <c r="D1521" s="102">
        <v>314</v>
      </c>
      <c r="E1521" s="1" t="s">
        <v>3017</v>
      </c>
      <c r="F1521" s="102" t="s">
        <v>3323</v>
      </c>
      <c r="G1521" s="1">
        <v>-402551.71</v>
      </c>
      <c r="H1521" s="1">
        <v>0</v>
      </c>
      <c r="I1521" s="1">
        <v>-9715</v>
      </c>
      <c r="J1521" s="1">
        <v>-9715</v>
      </c>
      <c r="K1521" s="1">
        <v>-412266.71</v>
      </c>
      <c r="L1521" s="1"/>
      <c r="M1521" s="1" t="s">
        <v>3023</v>
      </c>
      <c r="O1521" s="38"/>
      <c r="P1521" s="38"/>
      <c r="AD1521"/>
      <c r="AE1521"/>
    </row>
    <row r="1522" spans="1:31" hidden="1" x14ac:dyDescent="0.35">
      <c r="A1522" s="106">
        <v>44286</v>
      </c>
      <c r="B1522" s="1" t="s">
        <v>1146</v>
      </c>
      <c r="C1522" s="102" t="s">
        <v>3318</v>
      </c>
      <c r="D1522" s="102">
        <v>317</v>
      </c>
      <c r="E1522" s="1" t="s">
        <v>3017</v>
      </c>
      <c r="F1522" s="102" t="s">
        <v>3645</v>
      </c>
      <c r="G1522" s="1">
        <v>-84668.04</v>
      </c>
      <c r="H1522" s="1">
        <v>0</v>
      </c>
      <c r="I1522" s="1">
        <v>0</v>
      </c>
      <c r="J1522" s="1">
        <v>0</v>
      </c>
      <c r="K1522" s="1">
        <v>-84668.04</v>
      </c>
      <c r="L1522" s="1"/>
      <c r="M1522" s="1" t="s">
        <v>3018</v>
      </c>
      <c r="O1522" s="38"/>
      <c r="P1522" s="38"/>
      <c r="AD1522"/>
      <c r="AE1522"/>
    </row>
    <row r="1523" spans="1:31" hidden="1" x14ac:dyDescent="0.35">
      <c r="A1523" s="106">
        <v>44286</v>
      </c>
      <c r="B1523" s="1" t="s">
        <v>1146</v>
      </c>
      <c r="C1523" s="102" t="s">
        <v>3318</v>
      </c>
      <c r="D1523" s="102">
        <v>1932</v>
      </c>
      <c r="E1523" s="1" t="s">
        <v>3017</v>
      </c>
      <c r="F1523" s="102" t="s">
        <v>3324</v>
      </c>
      <c r="G1523" s="1">
        <v>-4642754.08</v>
      </c>
      <c r="H1523" s="1">
        <v>0</v>
      </c>
      <c r="I1523" s="1">
        <v>-0.52</v>
      </c>
      <c r="J1523" s="1">
        <v>-0.52</v>
      </c>
      <c r="K1523" s="1">
        <v>-4642754.5999999996</v>
      </c>
      <c r="L1523" s="1"/>
      <c r="M1523" s="1" t="s">
        <v>3018</v>
      </c>
      <c r="O1523" s="38"/>
      <c r="P1523" s="38"/>
      <c r="AD1523"/>
      <c r="AE1523"/>
    </row>
    <row r="1524" spans="1:31" hidden="1" x14ac:dyDescent="0.35">
      <c r="A1524" s="106">
        <v>44286</v>
      </c>
      <c r="B1524" s="1" t="s">
        <v>1146</v>
      </c>
      <c r="C1524" s="102" t="s">
        <v>3318</v>
      </c>
      <c r="D1524" s="102">
        <v>1934</v>
      </c>
      <c r="E1524" s="1" t="s">
        <v>3017</v>
      </c>
      <c r="F1524" s="102" t="s">
        <v>3325</v>
      </c>
      <c r="G1524" s="1">
        <v>-207610576.02000001</v>
      </c>
      <c r="H1524" s="1">
        <v>0</v>
      </c>
      <c r="I1524" s="1">
        <v>-1639467.19</v>
      </c>
      <c r="J1524" s="1">
        <v>-1639467.19</v>
      </c>
      <c r="K1524" s="1">
        <v>-209250043.21000001</v>
      </c>
      <c r="L1524" s="1"/>
      <c r="M1524" s="1" t="s">
        <v>3018</v>
      </c>
      <c r="O1524" s="38"/>
      <c r="P1524" s="38"/>
      <c r="AD1524"/>
      <c r="AE1524"/>
    </row>
    <row r="1525" spans="1:31" hidden="1" x14ac:dyDescent="0.35">
      <c r="A1525" s="106">
        <v>44286</v>
      </c>
      <c r="B1525" s="1" t="s">
        <v>1146</v>
      </c>
      <c r="C1525" s="102" t="s">
        <v>3318</v>
      </c>
      <c r="D1525" s="102">
        <v>1935</v>
      </c>
      <c r="E1525" s="1" t="s">
        <v>3017</v>
      </c>
      <c r="F1525" s="102" t="s">
        <v>3326</v>
      </c>
      <c r="G1525" s="1">
        <v>-268115.46000000002</v>
      </c>
      <c r="H1525" s="1">
        <v>0</v>
      </c>
      <c r="I1525" s="1">
        <v>-7055.67</v>
      </c>
      <c r="J1525" s="1">
        <v>-7055.67</v>
      </c>
      <c r="K1525" s="1">
        <v>-275171.13</v>
      </c>
      <c r="L1525" s="1"/>
      <c r="M1525" s="1" t="s">
        <v>3018</v>
      </c>
      <c r="O1525" s="38"/>
      <c r="P1525" s="38"/>
      <c r="AD1525"/>
      <c r="AE1525"/>
    </row>
    <row r="1526" spans="1:31" hidden="1" x14ac:dyDescent="0.35">
      <c r="A1526" s="106">
        <v>44286</v>
      </c>
      <c r="B1526" s="1" t="s">
        <v>1146</v>
      </c>
      <c r="C1526" s="102" t="s">
        <v>3318</v>
      </c>
      <c r="D1526" s="102">
        <v>1936</v>
      </c>
      <c r="E1526" s="1" t="s">
        <v>3017</v>
      </c>
      <c r="F1526" s="102" t="s">
        <v>3327</v>
      </c>
      <c r="G1526" s="1">
        <v>-155267</v>
      </c>
      <c r="H1526" s="1">
        <v>0</v>
      </c>
      <c r="I1526" s="1">
        <v>-3105.34</v>
      </c>
      <c r="J1526" s="1">
        <v>-3105.34</v>
      </c>
      <c r="K1526" s="1">
        <v>-158372.34</v>
      </c>
      <c r="L1526" s="1"/>
      <c r="M1526" s="1" t="s">
        <v>3018</v>
      </c>
      <c r="O1526" s="38"/>
      <c r="P1526" s="38"/>
      <c r="AD1526"/>
      <c r="AE1526"/>
    </row>
    <row r="1527" spans="1:31" hidden="1" x14ac:dyDescent="0.35">
      <c r="A1527" s="106">
        <v>44286</v>
      </c>
      <c r="B1527" s="1" t="s">
        <v>1146</v>
      </c>
      <c r="C1527" s="102" t="s">
        <v>3318</v>
      </c>
      <c r="D1527" s="102">
        <v>1937</v>
      </c>
      <c r="E1527" s="1" t="s">
        <v>3017</v>
      </c>
      <c r="F1527" s="102" t="s">
        <v>3328</v>
      </c>
      <c r="G1527" s="1">
        <v>-53780.5</v>
      </c>
      <c r="H1527" s="1">
        <v>0</v>
      </c>
      <c r="I1527" s="1">
        <v>-1075.6099999999999</v>
      </c>
      <c r="J1527" s="1">
        <v>-1075.6099999999999</v>
      </c>
      <c r="K1527" s="1">
        <v>-54856.11</v>
      </c>
      <c r="L1527" s="1"/>
      <c r="M1527" s="1" t="s">
        <v>3018</v>
      </c>
      <c r="O1527" s="38"/>
      <c r="P1527" s="38"/>
      <c r="AD1527"/>
      <c r="AE1527"/>
    </row>
    <row r="1528" spans="1:31" hidden="1" x14ac:dyDescent="0.35">
      <c r="A1528" s="106">
        <v>44286</v>
      </c>
      <c r="B1528" s="1" t="s">
        <v>1146</v>
      </c>
      <c r="C1528" s="102" t="s">
        <v>3318</v>
      </c>
      <c r="D1528" s="102">
        <v>1938</v>
      </c>
      <c r="E1528" s="1" t="s">
        <v>3017</v>
      </c>
      <c r="F1528" s="102" t="s">
        <v>3329</v>
      </c>
      <c r="G1528" s="1">
        <v>-4664723.33</v>
      </c>
      <c r="H1528" s="1">
        <v>0</v>
      </c>
      <c r="I1528" s="1">
        <v>-0.43</v>
      </c>
      <c r="J1528" s="1">
        <v>-0.43</v>
      </c>
      <c r="K1528" s="1">
        <v>-4664723.76</v>
      </c>
      <c r="L1528" s="1"/>
      <c r="M1528" s="1" t="s">
        <v>3018</v>
      </c>
      <c r="O1528" s="38"/>
      <c r="P1528" s="38"/>
      <c r="AD1528"/>
      <c r="AE1528"/>
    </row>
    <row r="1529" spans="1:31" hidden="1" x14ac:dyDescent="0.35">
      <c r="A1529" s="106">
        <v>44286</v>
      </c>
      <c r="B1529" s="1" t="s">
        <v>1146</v>
      </c>
      <c r="C1529" s="102" t="s">
        <v>3318</v>
      </c>
      <c r="D1529" s="102">
        <v>1939</v>
      </c>
      <c r="E1529" s="1" t="s">
        <v>3017</v>
      </c>
      <c r="F1529" s="102" t="s">
        <v>3330</v>
      </c>
      <c r="G1529" s="1">
        <v>-26050247.859999999</v>
      </c>
      <c r="H1529" s="1">
        <v>0</v>
      </c>
      <c r="I1529" s="1">
        <v>-49625.03</v>
      </c>
      <c r="J1529" s="1">
        <v>-49625.03</v>
      </c>
      <c r="K1529" s="1">
        <v>-26099872.890000001</v>
      </c>
      <c r="L1529" s="1"/>
      <c r="M1529" s="1" t="s">
        <v>3018</v>
      </c>
      <c r="O1529" s="38"/>
      <c r="P1529" s="38"/>
      <c r="AD1529"/>
      <c r="AE1529"/>
    </row>
    <row r="1530" spans="1:31" hidden="1" x14ac:dyDescent="0.35">
      <c r="A1530" s="106">
        <v>44286</v>
      </c>
      <c r="B1530" s="1"/>
      <c r="C1530" s="102" t="s">
        <v>2503</v>
      </c>
      <c r="D1530" s="102">
        <v>500</v>
      </c>
      <c r="E1530" s="1" t="s">
        <v>3016</v>
      </c>
      <c r="F1530" s="102" t="s">
        <v>3331</v>
      </c>
      <c r="G1530" s="1">
        <v>1763780102.0599999</v>
      </c>
      <c r="H1530" s="1">
        <v>1858185.47</v>
      </c>
      <c r="I1530" s="1">
        <v>0</v>
      </c>
      <c r="J1530" s="1">
        <v>1858185.47</v>
      </c>
      <c r="K1530" s="1">
        <v>1765638287.53</v>
      </c>
      <c r="L1530" s="1"/>
      <c r="M1530" s="1"/>
      <c r="O1530" s="38"/>
      <c r="P1530" s="38"/>
      <c r="AD1530"/>
      <c r="AE1530"/>
    </row>
    <row r="1531" spans="1:31" hidden="1" x14ac:dyDescent="0.35">
      <c r="A1531" s="106">
        <v>44286</v>
      </c>
      <c r="B1531" s="1" t="s">
        <v>1144</v>
      </c>
      <c r="C1531" s="102" t="s">
        <v>3332</v>
      </c>
      <c r="D1531" s="102">
        <v>501</v>
      </c>
      <c r="E1531" s="1" t="s">
        <v>3017</v>
      </c>
      <c r="F1531" s="102" t="s">
        <v>3333</v>
      </c>
      <c r="G1531" s="1">
        <v>1736053221.9200001</v>
      </c>
      <c r="H1531" s="1">
        <v>1858185.47</v>
      </c>
      <c r="I1531" s="1">
        <v>0</v>
      </c>
      <c r="J1531" s="1">
        <v>1858185.47</v>
      </c>
      <c r="K1531" s="1">
        <v>1737911407.3900001</v>
      </c>
      <c r="L1531" s="1"/>
      <c r="M1531" s="1" t="s">
        <v>1284</v>
      </c>
      <c r="O1531" s="38"/>
      <c r="P1531" s="38"/>
      <c r="AD1531"/>
      <c r="AE1531"/>
    </row>
    <row r="1532" spans="1:31" hidden="1" x14ac:dyDescent="0.35">
      <c r="A1532" s="106">
        <v>44286</v>
      </c>
      <c r="B1532" s="1" t="s">
        <v>1144</v>
      </c>
      <c r="C1532" s="102" t="s">
        <v>3332</v>
      </c>
      <c r="D1532" s="102">
        <v>1886</v>
      </c>
      <c r="E1532" s="1" t="s">
        <v>3017</v>
      </c>
      <c r="F1532" s="102" t="s">
        <v>3334</v>
      </c>
      <c r="G1532" s="1">
        <v>9596917.9900000002</v>
      </c>
      <c r="H1532" s="1">
        <v>0</v>
      </c>
      <c r="I1532" s="1">
        <v>0</v>
      </c>
      <c r="J1532" s="1">
        <v>0</v>
      </c>
      <c r="K1532" s="1">
        <v>9596917.9900000002</v>
      </c>
      <c r="L1532" s="1"/>
      <c r="M1532" s="1" t="s">
        <v>1284</v>
      </c>
      <c r="O1532" s="38"/>
      <c r="P1532" s="38"/>
      <c r="AD1532"/>
      <c r="AE1532"/>
    </row>
    <row r="1533" spans="1:31" hidden="1" x14ac:dyDescent="0.35">
      <c r="A1533" s="106">
        <v>44286</v>
      </c>
      <c r="B1533" s="1" t="s">
        <v>1144</v>
      </c>
      <c r="C1533" s="102" t="s">
        <v>3332</v>
      </c>
      <c r="D1533" s="102">
        <v>1887</v>
      </c>
      <c r="E1533" s="1" t="s">
        <v>3017</v>
      </c>
      <c r="F1533" s="102" t="s">
        <v>3335</v>
      </c>
      <c r="G1533" s="1">
        <v>145225.78</v>
      </c>
      <c r="H1533" s="1">
        <v>0</v>
      </c>
      <c r="I1533" s="1">
        <v>0</v>
      </c>
      <c r="J1533" s="1">
        <v>0</v>
      </c>
      <c r="K1533" s="1">
        <v>145225.78</v>
      </c>
      <c r="L1533" s="1"/>
      <c r="M1533" s="1" t="s">
        <v>1284</v>
      </c>
      <c r="O1533" s="38"/>
      <c r="P1533" s="38"/>
      <c r="AD1533"/>
      <c r="AE1533"/>
    </row>
    <row r="1534" spans="1:31" hidden="1" x14ac:dyDescent="0.35">
      <c r="A1534" s="106">
        <v>44286</v>
      </c>
      <c r="B1534" s="1" t="s">
        <v>1144</v>
      </c>
      <c r="C1534" s="102" t="s">
        <v>3332</v>
      </c>
      <c r="D1534" s="102">
        <v>1888</v>
      </c>
      <c r="E1534" s="1" t="s">
        <v>3017</v>
      </c>
      <c r="F1534" s="102" t="s">
        <v>3336</v>
      </c>
      <c r="G1534" s="1">
        <v>51514.54</v>
      </c>
      <c r="H1534" s="1">
        <v>0</v>
      </c>
      <c r="I1534" s="1">
        <v>0</v>
      </c>
      <c r="J1534" s="1">
        <v>0</v>
      </c>
      <c r="K1534" s="1">
        <v>51514.54</v>
      </c>
      <c r="L1534" s="1"/>
      <c r="M1534" s="1" t="s">
        <v>1284</v>
      </c>
      <c r="O1534" s="38"/>
      <c r="P1534" s="38"/>
      <c r="AD1534"/>
      <c r="AE1534"/>
    </row>
    <row r="1535" spans="1:31" hidden="1" x14ac:dyDescent="0.35">
      <c r="A1535" s="106">
        <v>44286</v>
      </c>
      <c r="B1535" s="1" t="s">
        <v>1144</v>
      </c>
      <c r="C1535" s="102" t="s">
        <v>3332</v>
      </c>
      <c r="D1535" s="102">
        <v>1889</v>
      </c>
      <c r="E1535" s="1" t="s">
        <v>3017</v>
      </c>
      <c r="F1535" s="102" t="s">
        <v>3337</v>
      </c>
      <c r="G1535" s="1">
        <v>521985.21</v>
      </c>
      <c r="H1535" s="1">
        <v>0</v>
      </c>
      <c r="I1535" s="1">
        <v>0</v>
      </c>
      <c r="J1535" s="1">
        <v>0</v>
      </c>
      <c r="K1535" s="1">
        <v>521985.21</v>
      </c>
      <c r="L1535" s="1"/>
      <c r="M1535" s="1" t="s">
        <v>1284</v>
      </c>
      <c r="O1535" s="38"/>
      <c r="P1535" s="38"/>
      <c r="AD1535"/>
      <c r="AE1535"/>
    </row>
    <row r="1536" spans="1:31" hidden="1" x14ac:dyDescent="0.35">
      <c r="A1536" s="106">
        <v>44286</v>
      </c>
      <c r="B1536" s="1" t="s">
        <v>1144</v>
      </c>
      <c r="C1536" s="102" t="s">
        <v>3332</v>
      </c>
      <c r="D1536" s="102">
        <v>1890</v>
      </c>
      <c r="E1536" s="1" t="s">
        <v>3017</v>
      </c>
      <c r="F1536" s="102" t="s">
        <v>3338</v>
      </c>
      <c r="G1536" s="1">
        <v>164400.75</v>
      </c>
      <c r="H1536" s="1">
        <v>0</v>
      </c>
      <c r="I1536" s="1">
        <v>0</v>
      </c>
      <c r="J1536" s="1">
        <v>0</v>
      </c>
      <c r="K1536" s="1">
        <v>164400.75</v>
      </c>
      <c r="L1536" s="1"/>
      <c r="M1536" s="1" t="s">
        <v>1284</v>
      </c>
      <c r="O1536" s="38"/>
      <c r="P1536" s="38"/>
      <c r="AD1536"/>
      <c r="AE1536"/>
    </row>
    <row r="1537" spans="1:31" hidden="1" x14ac:dyDescent="0.35">
      <c r="A1537" s="106">
        <v>44286</v>
      </c>
      <c r="B1537" s="1" t="s">
        <v>1144</v>
      </c>
      <c r="C1537" s="102" t="s">
        <v>3332</v>
      </c>
      <c r="D1537" s="102">
        <v>1891</v>
      </c>
      <c r="E1537" s="1" t="s">
        <v>3017</v>
      </c>
      <c r="F1537" s="102" t="s">
        <v>3305</v>
      </c>
      <c r="G1537" s="1">
        <v>56456.91</v>
      </c>
      <c r="H1537" s="1">
        <v>0</v>
      </c>
      <c r="I1537" s="1">
        <v>0</v>
      </c>
      <c r="J1537" s="1">
        <v>0</v>
      </c>
      <c r="K1537" s="1">
        <v>56456.91</v>
      </c>
      <c r="L1537" s="1"/>
      <c r="M1537" s="1" t="s">
        <v>1284</v>
      </c>
      <c r="O1537" s="38"/>
      <c r="P1537" s="38"/>
      <c r="AD1537"/>
      <c r="AE1537"/>
    </row>
    <row r="1538" spans="1:31" hidden="1" x14ac:dyDescent="0.35">
      <c r="A1538" s="106">
        <v>44286</v>
      </c>
      <c r="B1538" s="1" t="s">
        <v>1144</v>
      </c>
      <c r="C1538" s="102" t="s">
        <v>3332</v>
      </c>
      <c r="D1538" s="102">
        <v>1892</v>
      </c>
      <c r="E1538" s="1" t="s">
        <v>3017</v>
      </c>
      <c r="F1538" s="102" t="s">
        <v>3339</v>
      </c>
      <c r="G1538" s="1">
        <v>120463.24</v>
      </c>
      <c r="H1538" s="1">
        <v>0</v>
      </c>
      <c r="I1538" s="1">
        <v>0</v>
      </c>
      <c r="J1538" s="1">
        <v>0</v>
      </c>
      <c r="K1538" s="1">
        <v>120463.24</v>
      </c>
      <c r="L1538" s="1"/>
      <c r="M1538" s="1" t="s">
        <v>1284</v>
      </c>
      <c r="O1538" s="38"/>
      <c r="P1538" s="38"/>
      <c r="AD1538"/>
      <c r="AE1538"/>
    </row>
    <row r="1539" spans="1:31" hidden="1" x14ac:dyDescent="0.35">
      <c r="A1539" s="106">
        <v>44286</v>
      </c>
      <c r="B1539" s="1" t="s">
        <v>1144</v>
      </c>
      <c r="C1539" s="102" t="s">
        <v>3332</v>
      </c>
      <c r="D1539" s="102">
        <v>1893</v>
      </c>
      <c r="E1539" s="1" t="s">
        <v>3017</v>
      </c>
      <c r="F1539" s="102" t="s">
        <v>3340</v>
      </c>
      <c r="G1539" s="1">
        <v>71976.259999999995</v>
      </c>
      <c r="H1539" s="1">
        <v>0</v>
      </c>
      <c r="I1539" s="1">
        <v>0</v>
      </c>
      <c r="J1539" s="1">
        <v>0</v>
      </c>
      <c r="K1539" s="1">
        <v>71976.259999999995</v>
      </c>
      <c r="L1539" s="1"/>
      <c r="M1539" s="1" t="s">
        <v>1284</v>
      </c>
      <c r="O1539" s="38"/>
      <c r="P1539" s="38"/>
      <c r="AD1539"/>
      <c r="AE1539"/>
    </row>
    <row r="1540" spans="1:31" hidden="1" x14ac:dyDescent="0.35">
      <c r="A1540" s="106">
        <v>44286</v>
      </c>
      <c r="B1540" s="1" t="s">
        <v>1144</v>
      </c>
      <c r="C1540" s="102" t="s">
        <v>3332</v>
      </c>
      <c r="D1540" s="102">
        <v>1894</v>
      </c>
      <c r="E1540" s="1" t="s">
        <v>3017</v>
      </c>
      <c r="F1540" s="102" t="s">
        <v>3341</v>
      </c>
      <c r="G1540" s="1">
        <v>5400</v>
      </c>
      <c r="H1540" s="1">
        <v>0</v>
      </c>
      <c r="I1540" s="1">
        <v>0</v>
      </c>
      <c r="J1540" s="1">
        <v>0</v>
      </c>
      <c r="K1540" s="1">
        <v>5400</v>
      </c>
      <c r="L1540" s="1"/>
      <c r="M1540" s="1" t="s">
        <v>1284</v>
      </c>
      <c r="O1540" s="38"/>
      <c r="P1540" s="38"/>
      <c r="AD1540"/>
      <c r="AE1540"/>
    </row>
    <row r="1541" spans="1:31" hidden="1" x14ac:dyDescent="0.35">
      <c r="A1541" s="106">
        <v>44286</v>
      </c>
      <c r="B1541" s="1" t="s">
        <v>1144</v>
      </c>
      <c r="C1541" s="102" t="s">
        <v>3332</v>
      </c>
      <c r="D1541" s="102">
        <v>1895</v>
      </c>
      <c r="E1541" s="1" t="s">
        <v>3017</v>
      </c>
      <c r="F1541" s="102" t="s">
        <v>3342</v>
      </c>
      <c r="G1541" s="1">
        <v>121272.5</v>
      </c>
      <c r="H1541" s="1">
        <v>0</v>
      </c>
      <c r="I1541" s="1">
        <v>0</v>
      </c>
      <c r="J1541" s="1">
        <v>0</v>
      </c>
      <c r="K1541" s="1">
        <v>121272.5</v>
      </c>
      <c r="L1541" s="1"/>
      <c r="M1541" s="1" t="s">
        <v>1284</v>
      </c>
      <c r="O1541" s="38"/>
      <c r="P1541" s="38"/>
      <c r="AD1541"/>
      <c r="AE1541"/>
    </row>
    <row r="1542" spans="1:31" hidden="1" x14ac:dyDescent="0.35">
      <c r="A1542" s="106">
        <v>44286</v>
      </c>
      <c r="B1542" s="1" t="s">
        <v>1144</v>
      </c>
      <c r="C1542" s="102" t="s">
        <v>3332</v>
      </c>
      <c r="D1542" s="102">
        <v>1896</v>
      </c>
      <c r="E1542" s="1" t="s">
        <v>3017</v>
      </c>
      <c r="F1542" s="102" t="s">
        <v>3343</v>
      </c>
      <c r="G1542" s="1">
        <v>39172.18</v>
      </c>
      <c r="H1542" s="1">
        <v>0</v>
      </c>
      <c r="I1542" s="1">
        <v>0</v>
      </c>
      <c r="J1542" s="1">
        <v>0</v>
      </c>
      <c r="K1542" s="1">
        <v>39172.18</v>
      </c>
      <c r="L1542" s="1"/>
      <c r="M1542" s="1" t="s">
        <v>1284</v>
      </c>
      <c r="O1542" s="38"/>
      <c r="P1542" s="38"/>
      <c r="AD1542"/>
      <c r="AE1542"/>
    </row>
    <row r="1543" spans="1:31" hidden="1" x14ac:dyDescent="0.35">
      <c r="A1543" s="106">
        <v>44286</v>
      </c>
      <c r="B1543" s="1" t="s">
        <v>1144</v>
      </c>
      <c r="C1543" s="102" t="s">
        <v>3332</v>
      </c>
      <c r="D1543" s="102">
        <v>1897</v>
      </c>
      <c r="E1543" s="1" t="s">
        <v>3017</v>
      </c>
      <c r="F1543" s="102" t="s">
        <v>3344</v>
      </c>
      <c r="G1543" s="1">
        <v>2623476.1800000002</v>
      </c>
      <c r="H1543" s="1">
        <v>0</v>
      </c>
      <c r="I1543" s="1">
        <v>0</v>
      </c>
      <c r="J1543" s="1">
        <v>0</v>
      </c>
      <c r="K1543" s="1">
        <v>2623476.1800000002</v>
      </c>
      <c r="L1543" s="1"/>
      <c r="M1543" s="1" t="s">
        <v>1284</v>
      </c>
      <c r="O1543" s="38"/>
      <c r="P1543" s="38"/>
      <c r="AD1543"/>
      <c r="AE1543"/>
    </row>
    <row r="1544" spans="1:31" hidden="1" x14ac:dyDescent="0.35">
      <c r="A1544" s="106">
        <v>44286</v>
      </c>
      <c r="B1544" s="1" t="s">
        <v>1144</v>
      </c>
      <c r="C1544" s="102" t="s">
        <v>3332</v>
      </c>
      <c r="D1544" s="102">
        <v>1898</v>
      </c>
      <c r="E1544" s="1" t="s">
        <v>3017</v>
      </c>
      <c r="F1544" s="102" t="s">
        <v>3345</v>
      </c>
      <c r="G1544" s="1">
        <v>14208618.6</v>
      </c>
      <c r="H1544" s="1">
        <v>0</v>
      </c>
      <c r="I1544" s="1">
        <v>0</v>
      </c>
      <c r="J1544" s="1">
        <v>0</v>
      </c>
      <c r="K1544" s="1">
        <v>14208618.6</v>
      </c>
      <c r="L1544" s="1"/>
      <c r="M1544" s="1" t="s">
        <v>1284</v>
      </c>
      <c r="O1544" s="38"/>
      <c r="P1544" s="38"/>
      <c r="AD1544"/>
      <c r="AE1544"/>
    </row>
    <row r="1545" spans="1:31" hidden="1" x14ac:dyDescent="0.35">
      <c r="A1545" s="106">
        <v>44286</v>
      </c>
      <c r="B1545" s="1"/>
      <c r="C1545" s="102" t="s">
        <v>2517</v>
      </c>
      <c r="D1545" s="102">
        <v>571</v>
      </c>
      <c r="E1545" s="1" t="s">
        <v>3016</v>
      </c>
      <c r="F1545" s="102" t="s">
        <v>3346</v>
      </c>
      <c r="G1545" s="1">
        <v>2172811479.2399998</v>
      </c>
      <c r="H1545" s="1">
        <v>0</v>
      </c>
      <c r="I1545" s="1">
        <v>0</v>
      </c>
      <c r="J1545" s="1">
        <v>0</v>
      </c>
      <c r="K1545" s="1">
        <v>2172811479.2399998</v>
      </c>
      <c r="L1545" s="1"/>
      <c r="M1545" s="1"/>
      <c r="O1545" s="38"/>
      <c r="P1545" s="38"/>
      <c r="AD1545"/>
      <c r="AE1545"/>
    </row>
    <row r="1546" spans="1:31" hidden="1" x14ac:dyDescent="0.35">
      <c r="A1546" s="106">
        <v>44286</v>
      </c>
      <c r="B1546" s="1"/>
      <c r="C1546" s="102" t="s">
        <v>3347</v>
      </c>
      <c r="D1546" s="102">
        <v>1959</v>
      </c>
      <c r="E1546" s="1" t="s">
        <v>3016</v>
      </c>
      <c r="F1546" s="102" t="s">
        <v>3348</v>
      </c>
      <c r="G1546" s="1">
        <v>2172811479.2399998</v>
      </c>
      <c r="H1546" s="1">
        <v>0</v>
      </c>
      <c r="I1546" s="1">
        <v>0</v>
      </c>
      <c r="J1546" s="1">
        <v>0</v>
      </c>
      <c r="K1546" s="1">
        <v>2172811479.2399998</v>
      </c>
      <c r="L1546" s="1"/>
      <c r="M1546" s="1"/>
      <c r="O1546" s="38"/>
      <c r="P1546" s="38"/>
      <c r="AD1546"/>
      <c r="AE1546"/>
    </row>
    <row r="1547" spans="1:31" hidden="1" x14ac:dyDescent="0.35">
      <c r="A1547" s="106">
        <v>44286</v>
      </c>
      <c r="B1547" s="1" t="s">
        <v>1145</v>
      </c>
      <c r="C1547" s="102" t="s">
        <v>3347</v>
      </c>
      <c r="D1547" s="102">
        <v>572</v>
      </c>
      <c r="E1547" s="1" t="s">
        <v>3017</v>
      </c>
      <c r="F1547" s="102" t="s">
        <v>3349</v>
      </c>
      <c r="G1547" s="1">
        <v>1621072052.5899999</v>
      </c>
      <c r="H1547" s="1">
        <v>0</v>
      </c>
      <c r="I1547" s="1">
        <v>0</v>
      </c>
      <c r="J1547" s="1">
        <v>0</v>
      </c>
      <c r="K1547" s="1">
        <v>1621072052.5899999</v>
      </c>
      <c r="L1547" s="1"/>
      <c r="M1547" s="1" t="s">
        <v>3024</v>
      </c>
      <c r="O1547" s="38"/>
      <c r="P1547" s="38"/>
      <c r="AD1547"/>
      <c r="AE1547"/>
    </row>
    <row r="1548" spans="1:31" hidden="1" x14ac:dyDescent="0.35">
      <c r="A1548" s="106">
        <v>44286</v>
      </c>
      <c r="B1548" s="1" t="s">
        <v>1145</v>
      </c>
      <c r="C1548" s="102" t="s">
        <v>3347</v>
      </c>
      <c r="D1548" s="102">
        <v>573</v>
      </c>
      <c r="E1548" s="1" t="s">
        <v>3017</v>
      </c>
      <c r="F1548" s="102" t="s">
        <v>3350</v>
      </c>
      <c r="G1548" s="1">
        <v>10855371.869999999</v>
      </c>
      <c r="H1548" s="1">
        <v>0</v>
      </c>
      <c r="I1548" s="1">
        <v>0</v>
      </c>
      <c r="J1548" s="1">
        <v>0</v>
      </c>
      <c r="K1548" s="1">
        <v>10855371.869999999</v>
      </c>
      <c r="L1548" s="1"/>
      <c r="M1548" s="1" t="s">
        <v>3025</v>
      </c>
      <c r="O1548" s="38"/>
      <c r="P1548" s="38"/>
      <c r="AD1548"/>
      <c r="AE1548"/>
    </row>
    <row r="1549" spans="1:31" hidden="1" x14ac:dyDescent="0.35">
      <c r="A1549" s="106">
        <v>44286</v>
      </c>
      <c r="B1549" s="1" t="s">
        <v>1145</v>
      </c>
      <c r="C1549" s="102" t="s">
        <v>3347</v>
      </c>
      <c r="D1549" s="102">
        <v>574</v>
      </c>
      <c r="E1549" s="1" t="s">
        <v>3017</v>
      </c>
      <c r="F1549" s="102" t="s">
        <v>3351</v>
      </c>
      <c r="G1549" s="1">
        <v>7607.57</v>
      </c>
      <c r="H1549" s="1">
        <v>0</v>
      </c>
      <c r="I1549" s="1">
        <v>0</v>
      </c>
      <c r="J1549" s="1">
        <v>0</v>
      </c>
      <c r="K1549" s="1">
        <v>7607.57</v>
      </c>
      <c r="L1549" s="1"/>
      <c r="M1549" s="1" t="s">
        <v>3025</v>
      </c>
      <c r="O1549" s="38"/>
      <c r="P1549" s="38"/>
      <c r="AD1549"/>
      <c r="AE1549"/>
    </row>
    <row r="1550" spans="1:31" hidden="1" x14ac:dyDescent="0.35">
      <c r="A1550" s="106">
        <v>44286</v>
      </c>
      <c r="B1550" s="1" t="s">
        <v>1145</v>
      </c>
      <c r="C1550" s="102" t="s">
        <v>3347</v>
      </c>
      <c r="D1550" s="102">
        <v>575</v>
      </c>
      <c r="E1550" s="1" t="s">
        <v>3017</v>
      </c>
      <c r="F1550" s="102" t="s">
        <v>3352</v>
      </c>
      <c r="G1550" s="1">
        <v>2314875.4900000002</v>
      </c>
      <c r="H1550" s="1">
        <v>0</v>
      </c>
      <c r="I1550" s="1">
        <v>0</v>
      </c>
      <c r="J1550" s="1">
        <v>0</v>
      </c>
      <c r="K1550" s="1">
        <v>2314875.4900000002</v>
      </c>
      <c r="L1550" s="1"/>
      <c r="M1550" s="1" t="s">
        <v>3025</v>
      </c>
      <c r="O1550" s="38"/>
      <c r="P1550" s="38"/>
      <c r="AD1550"/>
      <c r="AE1550"/>
    </row>
    <row r="1551" spans="1:31" hidden="1" x14ac:dyDescent="0.35">
      <c r="A1551" s="106">
        <v>44286</v>
      </c>
      <c r="B1551" s="1" t="s">
        <v>1145</v>
      </c>
      <c r="C1551" s="102" t="s">
        <v>3347</v>
      </c>
      <c r="D1551" s="102">
        <v>576</v>
      </c>
      <c r="E1551" s="1" t="s">
        <v>3017</v>
      </c>
      <c r="F1551" s="102" t="s">
        <v>3353</v>
      </c>
      <c r="G1551" s="1">
        <v>259643.58</v>
      </c>
      <c r="H1551" s="1">
        <v>0</v>
      </c>
      <c r="I1551" s="1">
        <v>0</v>
      </c>
      <c r="J1551" s="1">
        <v>0</v>
      </c>
      <c r="K1551" s="1">
        <v>259643.58</v>
      </c>
      <c r="L1551" s="1"/>
      <c r="M1551" s="1" t="s">
        <v>3025</v>
      </c>
      <c r="O1551" s="38"/>
      <c r="P1551" s="38"/>
      <c r="AD1551"/>
      <c r="AE1551"/>
    </row>
    <row r="1552" spans="1:31" hidden="1" x14ac:dyDescent="0.35">
      <c r="A1552" s="106">
        <v>44286</v>
      </c>
      <c r="B1552" s="1" t="s">
        <v>1145</v>
      </c>
      <c r="C1552" s="102" t="s">
        <v>3347</v>
      </c>
      <c r="D1552" s="102">
        <v>577</v>
      </c>
      <c r="E1552" s="1" t="s">
        <v>3017</v>
      </c>
      <c r="F1552" s="102" t="s">
        <v>3354</v>
      </c>
      <c r="G1552" s="1">
        <v>39950.959999999999</v>
      </c>
      <c r="H1552" s="1">
        <v>0</v>
      </c>
      <c r="I1552" s="1">
        <v>0</v>
      </c>
      <c r="J1552" s="1">
        <v>0</v>
      </c>
      <c r="K1552" s="1">
        <v>39950.959999999999</v>
      </c>
      <c r="L1552" s="1"/>
      <c r="M1552" s="1" t="s">
        <v>3025</v>
      </c>
      <c r="O1552" s="38"/>
      <c r="P1552" s="38"/>
      <c r="AD1552"/>
      <c r="AE1552"/>
    </row>
    <row r="1553" spans="1:31" hidden="1" x14ac:dyDescent="0.35">
      <c r="A1553" s="106">
        <v>44286</v>
      </c>
      <c r="B1553" s="1" t="s">
        <v>1145</v>
      </c>
      <c r="C1553" s="102" t="s">
        <v>3347</v>
      </c>
      <c r="D1553" s="102">
        <v>578</v>
      </c>
      <c r="E1553" s="1" t="s">
        <v>3017</v>
      </c>
      <c r="F1553" s="102" t="s">
        <v>3355</v>
      </c>
      <c r="G1553" s="1">
        <v>1941082.32</v>
      </c>
      <c r="H1553" s="1">
        <v>0</v>
      </c>
      <c r="I1553" s="1">
        <v>0</v>
      </c>
      <c r="J1553" s="1">
        <v>0</v>
      </c>
      <c r="K1553" s="1">
        <v>1941082.32</v>
      </c>
      <c r="L1553" s="1"/>
      <c r="M1553" s="1" t="s">
        <v>3025</v>
      </c>
      <c r="O1553" s="38"/>
      <c r="P1553" s="38"/>
      <c r="AD1553"/>
      <c r="AE1553"/>
    </row>
    <row r="1554" spans="1:31" hidden="1" x14ac:dyDescent="0.35">
      <c r="A1554" s="106">
        <v>44286</v>
      </c>
      <c r="B1554" s="1" t="s">
        <v>1145</v>
      </c>
      <c r="C1554" s="102" t="s">
        <v>3347</v>
      </c>
      <c r="D1554" s="102">
        <v>579</v>
      </c>
      <c r="E1554" s="1" t="s">
        <v>3017</v>
      </c>
      <c r="F1554" s="102" t="s">
        <v>3354</v>
      </c>
      <c r="G1554" s="1">
        <v>12618172.24</v>
      </c>
      <c r="H1554" s="1">
        <v>0</v>
      </c>
      <c r="I1554" s="1">
        <v>0</v>
      </c>
      <c r="J1554" s="1">
        <v>0</v>
      </c>
      <c r="K1554" s="1">
        <v>12618172.24</v>
      </c>
      <c r="L1554" s="1"/>
      <c r="M1554" s="1" t="s">
        <v>3025</v>
      </c>
      <c r="O1554" s="38"/>
      <c r="P1554" s="38"/>
      <c r="AD1554"/>
      <c r="AE1554"/>
    </row>
    <row r="1555" spans="1:31" hidden="1" x14ac:dyDescent="0.35">
      <c r="A1555" s="106">
        <v>44286</v>
      </c>
      <c r="B1555" s="1" t="s">
        <v>1145</v>
      </c>
      <c r="C1555" s="102" t="s">
        <v>3347</v>
      </c>
      <c r="D1555" s="102">
        <v>580</v>
      </c>
      <c r="E1555" s="1" t="s">
        <v>3017</v>
      </c>
      <c r="F1555" s="102" t="s">
        <v>3356</v>
      </c>
      <c r="G1555" s="1">
        <v>523702722.62</v>
      </c>
      <c r="H1555" s="1">
        <v>0</v>
      </c>
      <c r="I1555" s="1">
        <v>0</v>
      </c>
      <c r="J1555" s="1">
        <v>0</v>
      </c>
      <c r="K1555" s="1">
        <v>523702722.62</v>
      </c>
      <c r="L1555" s="1"/>
      <c r="M1555" s="1" t="s">
        <v>3026</v>
      </c>
      <c r="O1555" s="38"/>
      <c r="P1555" s="38"/>
      <c r="AD1555"/>
      <c r="AE1555"/>
    </row>
    <row r="1556" spans="1:31" hidden="1" x14ac:dyDescent="0.35">
      <c r="A1556" s="106">
        <v>44286</v>
      </c>
      <c r="B1556" s="1"/>
      <c r="C1556" s="102" t="s">
        <v>2526</v>
      </c>
      <c r="D1556" s="102">
        <v>581</v>
      </c>
      <c r="E1556" s="1" t="s">
        <v>3016</v>
      </c>
      <c r="F1556" s="102" t="s">
        <v>3357</v>
      </c>
      <c r="G1556" s="1">
        <v>-58988378.149999999</v>
      </c>
      <c r="H1556" s="1">
        <v>0</v>
      </c>
      <c r="I1556" s="1">
        <v>-797140.02</v>
      </c>
      <c r="J1556" s="1">
        <v>-797140.02</v>
      </c>
      <c r="K1556" s="1">
        <v>-59785518.170000002</v>
      </c>
      <c r="L1556" s="1"/>
      <c r="M1556" s="1"/>
      <c r="O1556" s="38"/>
      <c r="P1556" s="38"/>
      <c r="AD1556"/>
      <c r="AE1556"/>
    </row>
    <row r="1557" spans="1:31" hidden="1" x14ac:dyDescent="0.35">
      <c r="A1557" s="106">
        <v>44286</v>
      </c>
      <c r="B1557" s="1"/>
      <c r="C1557" s="102" t="s">
        <v>3358</v>
      </c>
      <c r="D1557" s="102">
        <v>1960</v>
      </c>
      <c r="E1557" s="1" t="s">
        <v>3016</v>
      </c>
      <c r="F1557" s="102" t="s">
        <v>3359</v>
      </c>
      <c r="G1557" s="1">
        <v>-58988378.149999999</v>
      </c>
      <c r="H1557" s="1">
        <v>0</v>
      </c>
      <c r="I1557" s="1">
        <v>-797140.02</v>
      </c>
      <c r="J1557" s="1">
        <v>-797140.02</v>
      </c>
      <c r="K1557" s="1">
        <v>-59785518.170000002</v>
      </c>
      <c r="L1557" s="1"/>
      <c r="M1557" s="1"/>
      <c r="O1557" s="38"/>
      <c r="P1557" s="38"/>
      <c r="AD1557"/>
      <c r="AE1557"/>
    </row>
    <row r="1558" spans="1:31" hidden="1" x14ac:dyDescent="0.35">
      <c r="A1558" s="106">
        <v>44286</v>
      </c>
      <c r="B1558" s="1" t="s">
        <v>1145</v>
      </c>
      <c r="C1558" s="102" t="s">
        <v>3358</v>
      </c>
      <c r="D1558" s="102">
        <v>582</v>
      </c>
      <c r="E1558" s="1" t="s">
        <v>3017</v>
      </c>
      <c r="F1558" s="102" t="s">
        <v>3350</v>
      </c>
      <c r="G1558" s="1">
        <v>-1338846.1299999999</v>
      </c>
      <c r="H1558" s="1">
        <v>0</v>
      </c>
      <c r="I1558" s="1">
        <v>-18092.29</v>
      </c>
      <c r="J1558" s="1">
        <v>-18092.29</v>
      </c>
      <c r="K1558" s="1">
        <v>-1356938.42</v>
      </c>
      <c r="L1558" s="1"/>
      <c r="M1558" s="1" t="s">
        <v>3018</v>
      </c>
      <c r="O1558" s="38"/>
      <c r="P1558" s="38"/>
      <c r="AD1558"/>
      <c r="AE1558"/>
    </row>
    <row r="1559" spans="1:31" hidden="1" x14ac:dyDescent="0.35">
      <c r="A1559" s="106">
        <v>44286</v>
      </c>
      <c r="B1559" s="1" t="s">
        <v>1145</v>
      </c>
      <c r="C1559" s="102" t="s">
        <v>3358</v>
      </c>
      <c r="D1559" s="102">
        <v>583</v>
      </c>
      <c r="E1559" s="1" t="s">
        <v>3017</v>
      </c>
      <c r="F1559" s="102" t="s">
        <v>3351</v>
      </c>
      <c r="G1559" s="1">
        <v>-1876.64</v>
      </c>
      <c r="H1559" s="1">
        <v>0</v>
      </c>
      <c r="I1559" s="1">
        <v>-25.36</v>
      </c>
      <c r="J1559" s="1">
        <v>-25.36</v>
      </c>
      <c r="K1559" s="1">
        <v>-1902</v>
      </c>
      <c r="L1559" s="1"/>
      <c r="M1559" s="1" t="s">
        <v>3018</v>
      </c>
      <c r="O1559" s="38"/>
      <c r="P1559" s="38"/>
      <c r="AD1559"/>
      <c r="AE1559"/>
    </row>
    <row r="1560" spans="1:31" hidden="1" x14ac:dyDescent="0.35">
      <c r="A1560" s="106">
        <v>44286</v>
      </c>
      <c r="B1560" s="1" t="s">
        <v>1145</v>
      </c>
      <c r="C1560" s="102" t="s">
        <v>3358</v>
      </c>
      <c r="D1560" s="102">
        <v>584</v>
      </c>
      <c r="E1560" s="1" t="s">
        <v>3017</v>
      </c>
      <c r="F1560" s="102" t="s">
        <v>3352</v>
      </c>
      <c r="G1560" s="1">
        <v>-238393.96</v>
      </c>
      <c r="H1560" s="1">
        <v>0</v>
      </c>
      <c r="I1560" s="1">
        <v>-3221.54</v>
      </c>
      <c r="J1560" s="1">
        <v>-3221.54</v>
      </c>
      <c r="K1560" s="1">
        <v>-241615.5</v>
      </c>
      <c r="L1560" s="1"/>
      <c r="M1560" s="1" t="s">
        <v>3018</v>
      </c>
      <c r="O1560" s="38"/>
      <c r="P1560" s="38"/>
      <c r="AD1560"/>
      <c r="AE1560"/>
    </row>
    <row r="1561" spans="1:31" hidden="1" x14ac:dyDescent="0.35">
      <c r="A1561" s="106">
        <v>44286</v>
      </c>
      <c r="B1561" s="1" t="s">
        <v>1145</v>
      </c>
      <c r="C1561" s="102" t="s">
        <v>3358</v>
      </c>
      <c r="D1561" s="102">
        <v>585</v>
      </c>
      <c r="E1561" s="1" t="s">
        <v>3017</v>
      </c>
      <c r="F1561" s="102" t="s">
        <v>3353</v>
      </c>
      <c r="G1561" s="1">
        <v>-160113.79999999999</v>
      </c>
      <c r="H1561" s="1">
        <v>0</v>
      </c>
      <c r="I1561" s="1">
        <v>-2163.6999999999998</v>
      </c>
      <c r="J1561" s="1">
        <v>-2163.6999999999998</v>
      </c>
      <c r="K1561" s="1">
        <v>-162277.5</v>
      </c>
      <c r="L1561" s="1"/>
      <c r="M1561" s="1" t="s">
        <v>3018</v>
      </c>
      <c r="O1561" s="38"/>
      <c r="P1561" s="38"/>
      <c r="AD1561"/>
      <c r="AE1561"/>
    </row>
    <row r="1562" spans="1:31" hidden="1" x14ac:dyDescent="0.35">
      <c r="A1562" s="106">
        <v>44286</v>
      </c>
      <c r="B1562" s="1" t="s">
        <v>1145</v>
      </c>
      <c r="C1562" s="102" t="s">
        <v>3358</v>
      </c>
      <c r="D1562" s="102">
        <v>586</v>
      </c>
      <c r="E1562" s="1" t="s">
        <v>3017</v>
      </c>
      <c r="F1562" s="102" t="s">
        <v>3354</v>
      </c>
      <c r="G1562" s="1">
        <v>-4114.3999999999996</v>
      </c>
      <c r="H1562" s="1">
        <v>0</v>
      </c>
      <c r="I1562" s="1">
        <v>-55.6</v>
      </c>
      <c r="J1562" s="1">
        <v>-55.6</v>
      </c>
      <c r="K1562" s="1">
        <v>-4170</v>
      </c>
      <c r="L1562" s="1"/>
      <c r="M1562" s="1" t="s">
        <v>3018</v>
      </c>
      <c r="O1562" s="38"/>
      <c r="P1562" s="38"/>
      <c r="AD1562"/>
      <c r="AE1562"/>
    </row>
    <row r="1563" spans="1:31" hidden="1" x14ac:dyDescent="0.35">
      <c r="A1563" s="106">
        <v>44286</v>
      </c>
      <c r="B1563" s="1" t="s">
        <v>1145</v>
      </c>
      <c r="C1563" s="102" t="s">
        <v>3358</v>
      </c>
      <c r="D1563" s="102">
        <v>587</v>
      </c>
      <c r="E1563" s="1" t="s">
        <v>3017</v>
      </c>
      <c r="F1563" s="102" t="s">
        <v>3355</v>
      </c>
      <c r="G1563" s="1">
        <v>-199899.16</v>
      </c>
      <c r="H1563" s="1">
        <v>0</v>
      </c>
      <c r="I1563" s="1">
        <v>-2701.34</v>
      </c>
      <c r="J1563" s="1">
        <v>-2701.34</v>
      </c>
      <c r="K1563" s="1">
        <v>-202600.5</v>
      </c>
      <c r="L1563" s="1"/>
      <c r="M1563" s="1" t="s">
        <v>3018</v>
      </c>
      <c r="O1563" s="38"/>
      <c r="P1563" s="38"/>
      <c r="AD1563"/>
      <c r="AE1563"/>
    </row>
    <row r="1564" spans="1:31" hidden="1" x14ac:dyDescent="0.35">
      <c r="A1564" s="106">
        <v>44286</v>
      </c>
      <c r="B1564" s="1" t="s">
        <v>1145</v>
      </c>
      <c r="C1564" s="102" t="s">
        <v>3358</v>
      </c>
      <c r="D1564" s="102">
        <v>588</v>
      </c>
      <c r="E1564" s="1" t="s">
        <v>3017</v>
      </c>
      <c r="F1564" s="102" t="s">
        <v>3354</v>
      </c>
      <c r="G1564" s="1">
        <v>-3112482.18</v>
      </c>
      <c r="H1564" s="1">
        <v>0</v>
      </c>
      <c r="I1564" s="1">
        <v>-42060.57</v>
      </c>
      <c r="J1564" s="1">
        <v>-42060.57</v>
      </c>
      <c r="K1564" s="1">
        <v>-3154542.75</v>
      </c>
      <c r="L1564" s="1"/>
      <c r="M1564" s="1" t="s">
        <v>3018</v>
      </c>
      <c r="O1564" s="38"/>
      <c r="P1564" s="38"/>
      <c r="AD1564"/>
      <c r="AE1564"/>
    </row>
    <row r="1565" spans="1:31" hidden="1" x14ac:dyDescent="0.35">
      <c r="A1565" s="106">
        <v>44286</v>
      </c>
      <c r="B1565" s="1" t="s">
        <v>1145</v>
      </c>
      <c r="C1565" s="102" t="s">
        <v>3358</v>
      </c>
      <c r="D1565" s="102">
        <v>589</v>
      </c>
      <c r="E1565" s="1" t="s">
        <v>3017</v>
      </c>
      <c r="F1565" s="102" t="s">
        <v>3356</v>
      </c>
      <c r="G1565" s="1">
        <v>-53932651.880000003</v>
      </c>
      <c r="H1565" s="1">
        <v>0</v>
      </c>
      <c r="I1565" s="1">
        <v>-728819.62</v>
      </c>
      <c r="J1565" s="1">
        <v>-728819.62</v>
      </c>
      <c r="K1565" s="1">
        <v>-54661471.5</v>
      </c>
      <c r="L1565" s="1"/>
      <c r="M1565" s="1" t="s">
        <v>3027</v>
      </c>
      <c r="O1565" s="38"/>
      <c r="P1565" s="38"/>
      <c r="AD1565"/>
      <c r="AE1565"/>
    </row>
    <row r="1566" spans="1:31" hidden="1" x14ac:dyDescent="0.35">
      <c r="A1566" s="106">
        <v>44286</v>
      </c>
      <c r="B1566" s="1"/>
      <c r="C1566" s="102" t="s">
        <v>2528</v>
      </c>
      <c r="D1566" s="102">
        <v>590</v>
      </c>
      <c r="E1566" s="1" t="s">
        <v>3016</v>
      </c>
      <c r="F1566" s="102" t="s">
        <v>3360</v>
      </c>
      <c r="G1566" s="1">
        <v>47500872.450000003</v>
      </c>
      <c r="H1566" s="1">
        <v>1774499.54</v>
      </c>
      <c r="I1566" s="1">
        <v>-769556.56</v>
      </c>
      <c r="J1566" s="1">
        <v>1004942.98</v>
      </c>
      <c r="K1566" s="1">
        <v>48505815.43</v>
      </c>
      <c r="L1566" s="1"/>
      <c r="M1566" s="1"/>
      <c r="O1566" s="38"/>
      <c r="P1566" s="38"/>
      <c r="AD1566"/>
      <c r="AE1566"/>
    </row>
    <row r="1567" spans="1:31" hidden="1" x14ac:dyDescent="0.35">
      <c r="A1567" s="106">
        <v>44286</v>
      </c>
      <c r="B1567" s="1"/>
      <c r="C1567" s="102" t="s">
        <v>2530</v>
      </c>
      <c r="D1567" s="102">
        <v>591</v>
      </c>
      <c r="E1567" s="1" t="s">
        <v>3016</v>
      </c>
      <c r="F1567" s="102" t="s">
        <v>3360</v>
      </c>
      <c r="G1567" s="1">
        <v>67080833.890000001</v>
      </c>
      <c r="H1567" s="1">
        <v>1774499.54</v>
      </c>
      <c r="I1567" s="1">
        <v>-520730.94</v>
      </c>
      <c r="J1567" s="1">
        <v>1253768.6000000001</v>
      </c>
      <c r="K1567" s="1">
        <v>68334602.489999995</v>
      </c>
      <c r="L1567" s="1"/>
      <c r="M1567" s="1"/>
      <c r="O1567" s="38"/>
      <c r="P1567" s="38"/>
      <c r="AD1567"/>
      <c r="AE1567"/>
    </row>
    <row r="1568" spans="1:31" hidden="1" x14ac:dyDescent="0.35">
      <c r="A1568" s="106">
        <v>44286</v>
      </c>
      <c r="B1568" s="1"/>
      <c r="C1568" s="102" t="s">
        <v>3361</v>
      </c>
      <c r="D1568" s="102">
        <v>595</v>
      </c>
      <c r="E1568" s="1" t="s">
        <v>3016</v>
      </c>
      <c r="F1568" s="102" t="s">
        <v>3362</v>
      </c>
      <c r="G1568" s="1">
        <v>67080833.890000001</v>
      </c>
      <c r="H1568" s="1">
        <v>1774499.54</v>
      </c>
      <c r="I1568" s="1">
        <v>-520730.94</v>
      </c>
      <c r="J1568" s="1">
        <v>1253768.6000000001</v>
      </c>
      <c r="K1568" s="1">
        <v>68334602.489999995</v>
      </c>
      <c r="L1568" s="1"/>
      <c r="M1568" s="1"/>
      <c r="O1568" s="38"/>
      <c r="P1568" s="38"/>
      <c r="AD1568"/>
      <c r="AE1568"/>
    </row>
    <row r="1569" spans="1:31" hidden="1" x14ac:dyDescent="0.35">
      <c r="A1569" s="106">
        <v>44286</v>
      </c>
      <c r="B1569" s="1" t="s">
        <v>1148</v>
      </c>
      <c r="C1569" s="102" t="s">
        <v>3361</v>
      </c>
      <c r="D1569" s="102">
        <v>596</v>
      </c>
      <c r="E1569" s="1" t="s">
        <v>3017</v>
      </c>
      <c r="F1569" s="102" t="s">
        <v>3363</v>
      </c>
      <c r="G1569" s="1">
        <v>8612158.7799999993</v>
      </c>
      <c r="H1569" s="1">
        <v>27190</v>
      </c>
      <c r="I1569" s="1">
        <v>0</v>
      </c>
      <c r="J1569" s="1">
        <v>27190</v>
      </c>
      <c r="K1569" s="1">
        <v>8639348.7799999993</v>
      </c>
      <c r="L1569" s="1"/>
      <c r="M1569" s="1" t="s">
        <v>3028</v>
      </c>
      <c r="O1569" s="38"/>
      <c r="P1569" s="38"/>
      <c r="AD1569"/>
      <c r="AE1569"/>
    </row>
    <row r="1570" spans="1:31" hidden="1" x14ac:dyDescent="0.35">
      <c r="A1570" s="106">
        <v>44286</v>
      </c>
      <c r="B1570" s="1" t="s">
        <v>1148</v>
      </c>
      <c r="C1570" s="102" t="s">
        <v>3361</v>
      </c>
      <c r="D1570" s="102">
        <v>597</v>
      </c>
      <c r="E1570" s="1" t="s">
        <v>3017</v>
      </c>
      <c r="F1570" s="102" t="s">
        <v>3364</v>
      </c>
      <c r="G1570" s="1">
        <v>1244022.53</v>
      </c>
      <c r="H1570" s="1">
        <v>0</v>
      </c>
      <c r="I1570" s="1">
        <v>0</v>
      </c>
      <c r="J1570" s="1">
        <v>0</v>
      </c>
      <c r="K1570" s="1">
        <v>1244022.53</v>
      </c>
      <c r="L1570" s="1"/>
      <c r="M1570" s="1" t="s">
        <v>416</v>
      </c>
      <c r="O1570" s="38"/>
      <c r="P1570" s="38"/>
      <c r="AD1570"/>
      <c r="AE1570"/>
    </row>
    <row r="1571" spans="1:31" hidden="1" x14ac:dyDescent="0.35">
      <c r="A1571" s="106">
        <v>44286</v>
      </c>
      <c r="B1571" s="1" t="s">
        <v>1148</v>
      </c>
      <c r="C1571" s="102" t="s">
        <v>3361</v>
      </c>
      <c r="D1571" s="102">
        <v>598</v>
      </c>
      <c r="E1571" s="1" t="s">
        <v>3017</v>
      </c>
      <c r="F1571" s="102" t="s">
        <v>3365</v>
      </c>
      <c r="G1571" s="1">
        <v>700000</v>
      </c>
      <c r="H1571" s="1">
        <v>0</v>
      </c>
      <c r="I1571" s="1">
        <v>0</v>
      </c>
      <c r="J1571" s="1">
        <v>0</v>
      </c>
      <c r="K1571" s="1">
        <v>700000</v>
      </c>
      <c r="L1571" s="1"/>
      <c r="M1571" s="1" t="s">
        <v>1289</v>
      </c>
      <c r="O1571" s="38"/>
      <c r="P1571" s="38"/>
      <c r="AD1571"/>
      <c r="AE1571"/>
    </row>
    <row r="1572" spans="1:31" hidden="1" x14ac:dyDescent="0.35">
      <c r="A1572" s="106">
        <v>44286</v>
      </c>
      <c r="B1572" s="1" t="s">
        <v>1148</v>
      </c>
      <c r="C1572" s="102" t="s">
        <v>3361</v>
      </c>
      <c r="D1572" s="102">
        <v>599</v>
      </c>
      <c r="E1572" s="1" t="s">
        <v>3017</v>
      </c>
      <c r="F1572" s="102" t="s">
        <v>3366</v>
      </c>
      <c r="G1572" s="1">
        <v>149771.41</v>
      </c>
      <c r="H1572" s="1">
        <v>0</v>
      </c>
      <c r="I1572" s="1">
        <v>0</v>
      </c>
      <c r="J1572" s="1">
        <v>0</v>
      </c>
      <c r="K1572" s="1">
        <v>149771.41</v>
      </c>
      <c r="L1572" s="1"/>
      <c r="M1572" s="1" t="s">
        <v>3028</v>
      </c>
      <c r="O1572" s="38"/>
      <c r="P1572" s="38"/>
      <c r="AD1572"/>
      <c r="AE1572"/>
    </row>
    <row r="1573" spans="1:31" hidden="1" x14ac:dyDescent="0.35">
      <c r="A1573" s="106">
        <v>44286</v>
      </c>
      <c r="B1573" s="1" t="s">
        <v>1148</v>
      </c>
      <c r="C1573" s="102" t="s">
        <v>3361</v>
      </c>
      <c r="D1573" s="102">
        <v>601</v>
      </c>
      <c r="E1573" s="1" t="s">
        <v>3017</v>
      </c>
      <c r="F1573" s="102" t="s">
        <v>3367</v>
      </c>
      <c r="G1573" s="1">
        <v>6316903.6100000003</v>
      </c>
      <c r="H1573" s="1">
        <v>0</v>
      </c>
      <c r="I1573" s="1">
        <v>0</v>
      </c>
      <c r="J1573" s="1">
        <v>0</v>
      </c>
      <c r="K1573" s="1">
        <v>6316903.6100000003</v>
      </c>
      <c r="L1573" s="1"/>
      <c r="M1573" s="1" t="s">
        <v>3028</v>
      </c>
      <c r="O1573" s="38"/>
      <c r="P1573" s="38"/>
      <c r="AD1573"/>
      <c r="AE1573"/>
    </row>
    <row r="1574" spans="1:31" hidden="1" x14ac:dyDescent="0.35">
      <c r="A1574" s="106">
        <v>44286</v>
      </c>
      <c r="B1574" s="1" t="s">
        <v>1148</v>
      </c>
      <c r="C1574" s="102" t="s">
        <v>3361</v>
      </c>
      <c r="D1574" s="102">
        <v>603</v>
      </c>
      <c r="E1574" s="1" t="s">
        <v>3017</v>
      </c>
      <c r="F1574" s="102" t="s">
        <v>3368</v>
      </c>
      <c r="G1574" s="1">
        <v>14187623.130000001</v>
      </c>
      <c r="H1574" s="1">
        <v>0</v>
      </c>
      <c r="I1574" s="1">
        <v>0</v>
      </c>
      <c r="J1574" s="1">
        <v>0</v>
      </c>
      <c r="K1574" s="1">
        <v>14187623.130000001</v>
      </c>
      <c r="L1574" s="1"/>
      <c r="M1574" s="1" t="s">
        <v>1290</v>
      </c>
      <c r="O1574" s="38"/>
      <c r="P1574" s="38"/>
      <c r="AD1574"/>
      <c r="AE1574"/>
    </row>
    <row r="1575" spans="1:31" hidden="1" x14ac:dyDescent="0.35">
      <c r="A1575" s="106">
        <v>44286</v>
      </c>
      <c r="B1575" s="1" t="s">
        <v>1148</v>
      </c>
      <c r="C1575" s="102" t="s">
        <v>3361</v>
      </c>
      <c r="D1575" s="102">
        <v>605</v>
      </c>
      <c r="E1575" s="1" t="s">
        <v>3017</v>
      </c>
      <c r="F1575" s="102" t="s">
        <v>3894</v>
      </c>
      <c r="G1575" s="1">
        <v>0</v>
      </c>
      <c r="H1575" s="1">
        <v>471199.98</v>
      </c>
      <c r="I1575" s="1">
        <v>0</v>
      </c>
      <c r="J1575" s="1">
        <v>471199.98</v>
      </c>
      <c r="K1575" s="1">
        <v>471199.98</v>
      </c>
      <c r="L1575" s="1"/>
      <c r="M1575" s="1" t="s">
        <v>4028</v>
      </c>
      <c r="O1575" s="38"/>
      <c r="P1575" s="38"/>
      <c r="AD1575"/>
      <c r="AE1575"/>
    </row>
    <row r="1576" spans="1:31" hidden="1" x14ac:dyDescent="0.35">
      <c r="A1576" s="106">
        <v>44286</v>
      </c>
      <c r="B1576" s="1" t="s">
        <v>1148</v>
      </c>
      <c r="C1576" s="102" t="s">
        <v>3361</v>
      </c>
      <c r="D1576" s="102">
        <v>606</v>
      </c>
      <c r="E1576" s="1" t="s">
        <v>3017</v>
      </c>
      <c r="F1576" s="102" t="s">
        <v>3369</v>
      </c>
      <c r="G1576" s="1">
        <v>31682994.350000001</v>
      </c>
      <c r="H1576" s="1">
        <v>1276109.56</v>
      </c>
      <c r="I1576" s="1">
        <v>-520730.94</v>
      </c>
      <c r="J1576" s="1">
        <v>755378.62000000011</v>
      </c>
      <c r="K1576" s="1">
        <v>32438372.969999999</v>
      </c>
      <c r="L1576" s="1"/>
      <c r="M1576" s="1" t="s">
        <v>323</v>
      </c>
      <c r="O1576" s="38"/>
      <c r="P1576" s="38"/>
      <c r="AD1576"/>
      <c r="AE1576"/>
    </row>
    <row r="1577" spans="1:31" hidden="1" x14ac:dyDescent="0.35">
      <c r="A1577" s="106">
        <v>44286</v>
      </c>
      <c r="B1577" s="1" t="s">
        <v>1148</v>
      </c>
      <c r="C1577" s="102" t="s">
        <v>3361</v>
      </c>
      <c r="D1577" s="102">
        <v>607</v>
      </c>
      <c r="E1577" s="1" t="s">
        <v>3017</v>
      </c>
      <c r="F1577" s="102" t="s">
        <v>3370</v>
      </c>
      <c r="G1577" s="1">
        <v>3824041.09</v>
      </c>
      <c r="H1577" s="1">
        <v>0</v>
      </c>
      <c r="I1577" s="1">
        <v>0</v>
      </c>
      <c r="J1577" s="1">
        <v>0</v>
      </c>
      <c r="K1577" s="1">
        <v>3824041.09</v>
      </c>
      <c r="L1577" s="1"/>
      <c r="M1577" s="1" t="s">
        <v>3028</v>
      </c>
      <c r="O1577" s="38"/>
      <c r="P1577" s="38"/>
      <c r="AD1577"/>
      <c r="AE1577"/>
    </row>
    <row r="1578" spans="1:31" hidden="1" x14ac:dyDescent="0.35">
      <c r="A1578" s="106">
        <v>44286</v>
      </c>
      <c r="B1578" s="1" t="s">
        <v>1148</v>
      </c>
      <c r="C1578" s="102" t="s">
        <v>3361</v>
      </c>
      <c r="D1578" s="102">
        <v>608</v>
      </c>
      <c r="E1578" s="1" t="s">
        <v>3017</v>
      </c>
      <c r="F1578" s="102" t="s">
        <v>3371</v>
      </c>
      <c r="G1578" s="1">
        <v>363318.99</v>
      </c>
      <c r="H1578" s="1">
        <v>0</v>
      </c>
      <c r="I1578" s="1">
        <v>0</v>
      </c>
      <c r="J1578" s="1">
        <v>0</v>
      </c>
      <c r="K1578" s="1">
        <v>363318.99</v>
      </c>
      <c r="L1578" s="1"/>
      <c r="M1578" s="1" t="s">
        <v>3028</v>
      </c>
      <c r="O1578" s="38"/>
      <c r="P1578" s="38"/>
      <c r="AD1578"/>
      <c r="AE1578"/>
    </row>
    <row r="1579" spans="1:31" hidden="1" x14ac:dyDescent="0.35">
      <c r="A1579" s="106">
        <v>44286</v>
      </c>
      <c r="B1579" s="1"/>
      <c r="C1579" s="102" t="s">
        <v>2532</v>
      </c>
      <c r="D1579" s="102">
        <v>610</v>
      </c>
      <c r="E1579" s="1" t="s">
        <v>3016</v>
      </c>
      <c r="F1579" s="102" t="s">
        <v>3372</v>
      </c>
      <c r="G1579" s="1">
        <v>-19581833.870000001</v>
      </c>
      <c r="H1579" s="1">
        <v>0</v>
      </c>
      <c r="I1579" s="1">
        <v>-248825.62</v>
      </c>
      <c r="J1579" s="1">
        <v>-248825.62</v>
      </c>
      <c r="K1579" s="1">
        <v>-19830659.489999998</v>
      </c>
      <c r="L1579" s="1"/>
      <c r="M1579" s="1"/>
      <c r="O1579" s="38"/>
      <c r="P1579" s="38"/>
      <c r="AD1579"/>
      <c r="AE1579"/>
    </row>
    <row r="1580" spans="1:31" hidden="1" x14ac:dyDescent="0.35">
      <c r="A1580" s="106">
        <v>44286</v>
      </c>
      <c r="B1580" s="1"/>
      <c r="C1580" s="102" t="s">
        <v>3373</v>
      </c>
      <c r="D1580" s="102">
        <v>611</v>
      </c>
      <c r="E1580" s="1" t="s">
        <v>3016</v>
      </c>
      <c r="F1580" s="102" t="s">
        <v>3372</v>
      </c>
      <c r="G1580" s="1">
        <v>-19581833.870000001</v>
      </c>
      <c r="H1580" s="1">
        <v>0</v>
      </c>
      <c r="I1580" s="1">
        <v>-248825.62</v>
      </c>
      <c r="J1580" s="1">
        <v>-248825.62</v>
      </c>
      <c r="K1580" s="1">
        <v>-19830659.489999998</v>
      </c>
      <c r="L1580" s="1"/>
      <c r="M1580" s="1"/>
      <c r="O1580" s="38"/>
      <c r="P1580" s="38"/>
      <c r="AD1580"/>
      <c r="AE1580"/>
    </row>
    <row r="1581" spans="1:31" hidden="1" x14ac:dyDescent="0.35">
      <c r="A1581" s="106">
        <v>44286</v>
      </c>
      <c r="B1581" s="1" t="s">
        <v>1149</v>
      </c>
      <c r="C1581" s="102" t="s">
        <v>3373</v>
      </c>
      <c r="D1581" s="102">
        <v>615</v>
      </c>
      <c r="E1581" s="1" t="s">
        <v>3017</v>
      </c>
      <c r="F1581" s="102" t="s">
        <v>3374</v>
      </c>
      <c r="G1581" s="1">
        <v>-878932.39</v>
      </c>
      <c r="H1581" s="1">
        <v>0</v>
      </c>
      <c r="I1581" s="1">
        <v>0</v>
      </c>
      <c r="J1581" s="1">
        <v>0</v>
      </c>
      <c r="K1581" s="1">
        <v>-878932.39</v>
      </c>
      <c r="L1581" s="1"/>
      <c r="M1581" s="1" t="s">
        <v>3029</v>
      </c>
      <c r="O1581" s="38"/>
      <c r="P1581" s="38"/>
      <c r="AD1581"/>
      <c r="AE1581"/>
    </row>
    <row r="1582" spans="1:31" hidden="1" x14ac:dyDescent="0.35">
      <c r="A1582" s="106">
        <v>44286</v>
      </c>
      <c r="B1582" s="1" t="s">
        <v>1149</v>
      </c>
      <c r="C1582" s="102" t="s">
        <v>3373</v>
      </c>
      <c r="D1582" s="102">
        <v>616</v>
      </c>
      <c r="E1582" s="1" t="s">
        <v>3017</v>
      </c>
      <c r="F1582" s="102" t="s">
        <v>3375</v>
      </c>
      <c r="G1582" s="1">
        <v>-5773419.6900000004</v>
      </c>
      <c r="H1582" s="1">
        <v>0</v>
      </c>
      <c r="I1582" s="1">
        <v>-69616.149999999994</v>
      </c>
      <c r="J1582" s="1">
        <v>-69616.149999999994</v>
      </c>
      <c r="K1582" s="1">
        <v>-5843035.8399999999</v>
      </c>
      <c r="L1582" s="1"/>
      <c r="M1582" s="1" t="s">
        <v>3029</v>
      </c>
      <c r="O1582" s="38"/>
      <c r="P1582" s="38"/>
      <c r="AD1582"/>
      <c r="AE1582"/>
    </row>
    <row r="1583" spans="1:31" hidden="1" x14ac:dyDescent="0.35">
      <c r="A1583" s="106">
        <v>44286</v>
      </c>
      <c r="B1583" s="1" t="s">
        <v>1149</v>
      </c>
      <c r="C1583" s="102" t="s">
        <v>3373</v>
      </c>
      <c r="D1583" s="102">
        <v>617</v>
      </c>
      <c r="E1583" s="1" t="s">
        <v>3017</v>
      </c>
      <c r="F1583" s="102" t="s">
        <v>3376</v>
      </c>
      <c r="G1583" s="1">
        <v>-643.07000000000005</v>
      </c>
      <c r="H1583" s="1">
        <v>0</v>
      </c>
      <c r="I1583" s="1">
        <v>0</v>
      </c>
      <c r="J1583" s="1">
        <v>0</v>
      </c>
      <c r="K1583" s="1">
        <v>-643.07000000000005</v>
      </c>
      <c r="L1583" s="1"/>
      <c r="M1583" s="1" t="s">
        <v>3029</v>
      </c>
      <c r="O1583" s="38"/>
      <c r="P1583" s="38"/>
      <c r="AD1583"/>
      <c r="AE1583"/>
    </row>
    <row r="1584" spans="1:31" hidden="1" x14ac:dyDescent="0.35">
      <c r="A1584" s="106">
        <v>44286</v>
      </c>
      <c r="B1584" s="1" t="s">
        <v>1149</v>
      </c>
      <c r="C1584" s="102" t="s">
        <v>3373</v>
      </c>
      <c r="D1584" s="102">
        <v>618</v>
      </c>
      <c r="E1584" s="1" t="s">
        <v>3017</v>
      </c>
      <c r="F1584" s="102" t="s">
        <v>3377</v>
      </c>
      <c r="G1584" s="1">
        <v>-32722.7</v>
      </c>
      <c r="H1584" s="1">
        <v>0</v>
      </c>
      <c r="I1584" s="1">
        <v>-423.87</v>
      </c>
      <c r="J1584" s="1">
        <v>-423.87</v>
      </c>
      <c r="K1584" s="1">
        <v>-33146.57</v>
      </c>
      <c r="L1584" s="1"/>
      <c r="M1584" s="1" t="s">
        <v>3029</v>
      </c>
      <c r="O1584" s="38"/>
      <c r="P1584" s="38"/>
      <c r="AD1584"/>
      <c r="AE1584"/>
    </row>
    <row r="1585" spans="1:31" hidden="1" x14ac:dyDescent="0.35">
      <c r="A1585" s="106">
        <v>44286</v>
      </c>
      <c r="B1585" s="1" t="s">
        <v>1149</v>
      </c>
      <c r="C1585" s="102" t="s">
        <v>3373</v>
      </c>
      <c r="D1585" s="102">
        <v>619</v>
      </c>
      <c r="E1585" s="1" t="s">
        <v>3017</v>
      </c>
      <c r="F1585" s="102" t="s">
        <v>3378</v>
      </c>
      <c r="G1585" s="1">
        <v>-828983.12</v>
      </c>
      <c r="H1585" s="1">
        <v>0</v>
      </c>
      <c r="I1585" s="1">
        <v>-11312.36</v>
      </c>
      <c r="J1585" s="1">
        <v>-11312.36</v>
      </c>
      <c r="K1585" s="1">
        <v>-840295.48</v>
      </c>
      <c r="L1585" s="1"/>
      <c r="M1585" s="1" t="s">
        <v>3030</v>
      </c>
      <c r="O1585" s="38"/>
      <c r="P1585" s="38"/>
      <c r="AD1585"/>
      <c r="AE1585"/>
    </row>
    <row r="1586" spans="1:31" hidden="1" x14ac:dyDescent="0.35">
      <c r="A1586" s="106">
        <v>44286</v>
      </c>
      <c r="B1586" s="1" t="s">
        <v>1149</v>
      </c>
      <c r="C1586" s="102" t="s">
        <v>3373</v>
      </c>
      <c r="D1586" s="102">
        <v>620</v>
      </c>
      <c r="E1586" s="1" t="s">
        <v>3017</v>
      </c>
      <c r="F1586" s="102" t="s">
        <v>3379</v>
      </c>
      <c r="G1586" s="1">
        <v>-618333.38</v>
      </c>
      <c r="H1586" s="1">
        <v>0</v>
      </c>
      <c r="I1586" s="1">
        <v>0</v>
      </c>
      <c r="J1586" s="1">
        <v>0</v>
      </c>
      <c r="K1586" s="1">
        <v>-618333.38</v>
      </c>
      <c r="L1586" s="1"/>
      <c r="M1586" s="1" t="s">
        <v>3031</v>
      </c>
      <c r="O1586" s="38"/>
      <c r="P1586" s="38"/>
      <c r="AD1586"/>
      <c r="AE1586"/>
    </row>
    <row r="1587" spans="1:31" hidden="1" x14ac:dyDescent="0.35">
      <c r="A1587" s="106">
        <v>44286</v>
      </c>
      <c r="B1587" s="1" t="s">
        <v>1149</v>
      </c>
      <c r="C1587" s="102" t="s">
        <v>3373</v>
      </c>
      <c r="D1587" s="102">
        <v>621</v>
      </c>
      <c r="E1587" s="1" t="s">
        <v>3017</v>
      </c>
      <c r="F1587" s="102" t="s">
        <v>3380</v>
      </c>
      <c r="G1587" s="1">
        <v>-8471.1200000000008</v>
      </c>
      <c r="H1587" s="1">
        <v>0</v>
      </c>
      <c r="I1587" s="1">
        <v>0</v>
      </c>
      <c r="J1587" s="1">
        <v>0</v>
      </c>
      <c r="K1587" s="1">
        <v>-8471.1200000000008</v>
      </c>
      <c r="L1587" s="1"/>
      <c r="M1587" s="1" t="s">
        <v>3029</v>
      </c>
      <c r="O1587" s="38"/>
      <c r="P1587" s="38"/>
      <c r="AD1587"/>
      <c r="AE1587"/>
    </row>
    <row r="1588" spans="1:31" hidden="1" x14ac:dyDescent="0.35">
      <c r="A1588" s="106">
        <v>44286</v>
      </c>
      <c r="B1588" s="1" t="s">
        <v>1149</v>
      </c>
      <c r="C1588" s="102" t="s">
        <v>3373</v>
      </c>
      <c r="D1588" s="102">
        <v>625</v>
      </c>
      <c r="E1588" s="1" t="s">
        <v>3017</v>
      </c>
      <c r="F1588" s="102" t="s">
        <v>3381</v>
      </c>
      <c r="G1588" s="1">
        <v>-2691294.34</v>
      </c>
      <c r="H1588" s="1">
        <v>0</v>
      </c>
      <c r="I1588" s="1">
        <v>-36154.17</v>
      </c>
      <c r="J1588" s="1">
        <v>-36154.17</v>
      </c>
      <c r="K1588" s="1">
        <v>-2727448.51</v>
      </c>
      <c r="L1588" s="1"/>
      <c r="M1588" s="1" t="s">
        <v>3029</v>
      </c>
      <c r="O1588" s="38"/>
      <c r="P1588" s="38"/>
      <c r="AD1588"/>
      <c r="AE1588"/>
    </row>
    <row r="1589" spans="1:31" hidden="1" x14ac:dyDescent="0.35">
      <c r="A1589" s="106">
        <v>44286</v>
      </c>
      <c r="B1589" s="1" t="s">
        <v>1149</v>
      </c>
      <c r="C1589" s="102" t="s">
        <v>3373</v>
      </c>
      <c r="D1589" s="102">
        <v>626</v>
      </c>
      <c r="E1589" s="1" t="s">
        <v>3017</v>
      </c>
      <c r="F1589" s="102" t="s">
        <v>4038</v>
      </c>
      <c r="G1589" s="1">
        <v>0</v>
      </c>
      <c r="H1589" s="1">
        <v>0</v>
      </c>
      <c r="I1589" s="1">
        <v>-13088.88</v>
      </c>
      <c r="J1589" s="1">
        <v>-13088.88</v>
      </c>
      <c r="K1589" s="1">
        <v>-13088.88</v>
      </c>
      <c r="L1589" s="1"/>
      <c r="M1589" s="1" t="s">
        <v>4039</v>
      </c>
      <c r="O1589" s="38"/>
      <c r="P1589" s="38"/>
      <c r="AD1589"/>
      <c r="AE1589"/>
    </row>
    <row r="1590" spans="1:31" hidden="1" x14ac:dyDescent="0.35">
      <c r="A1590" s="106">
        <v>44286</v>
      </c>
      <c r="B1590" s="1" t="s">
        <v>1149</v>
      </c>
      <c r="C1590" s="102" t="s">
        <v>3373</v>
      </c>
      <c r="D1590" s="102">
        <v>627</v>
      </c>
      <c r="E1590" s="1" t="s">
        <v>3017</v>
      </c>
      <c r="F1590" s="102" t="s">
        <v>3382</v>
      </c>
      <c r="G1590" s="1">
        <v>-8749034.0600000005</v>
      </c>
      <c r="H1590" s="1">
        <v>0</v>
      </c>
      <c r="I1590" s="1">
        <v>-118230.19</v>
      </c>
      <c r="J1590" s="1">
        <v>-118230.19</v>
      </c>
      <c r="K1590" s="1">
        <v>-8867264.25</v>
      </c>
      <c r="L1590" s="1"/>
      <c r="M1590" s="1" t="s">
        <v>3032</v>
      </c>
      <c r="O1590" s="38"/>
      <c r="P1590" s="38"/>
      <c r="AD1590"/>
      <c r="AE1590"/>
    </row>
    <row r="1591" spans="1:31" hidden="1" x14ac:dyDescent="0.35">
      <c r="A1591" s="106">
        <v>44286</v>
      </c>
      <c r="B1591" s="1"/>
      <c r="C1591" s="102" t="s">
        <v>2974</v>
      </c>
      <c r="D1591" s="102">
        <v>159</v>
      </c>
      <c r="E1591" s="1" t="s">
        <v>3016</v>
      </c>
      <c r="F1591" s="102" t="s">
        <v>3383</v>
      </c>
      <c r="G1591" s="1">
        <v>1872.43</v>
      </c>
      <c r="H1591" s="1">
        <v>0</v>
      </c>
      <c r="I1591" s="1">
        <v>0</v>
      </c>
      <c r="J1591" s="1">
        <v>0</v>
      </c>
      <c r="K1591" s="1">
        <v>1872.43</v>
      </c>
      <c r="L1591" s="1"/>
      <c r="M1591" s="1"/>
      <c r="O1591" s="38"/>
      <c r="P1591" s="38"/>
      <c r="AD1591"/>
      <c r="AE1591"/>
    </row>
    <row r="1592" spans="1:31" hidden="1" x14ac:dyDescent="0.35">
      <c r="A1592" s="106">
        <v>44286</v>
      </c>
      <c r="B1592" s="1"/>
      <c r="C1592" s="102" t="s">
        <v>3384</v>
      </c>
      <c r="D1592" s="102">
        <v>160</v>
      </c>
      <c r="E1592" s="1" t="s">
        <v>3016</v>
      </c>
      <c r="F1592" s="102" t="s">
        <v>3383</v>
      </c>
      <c r="G1592" s="1">
        <v>1872.43</v>
      </c>
      <c r="H1592" s="1">
        <v>0</v>
      </c>
      <c r="I1592" s="1">
        <v>0</v>
      </c>
      <c r="J1592" s="1">
        <v>0</v>
      </c>
      <c r="K1592" s="1">
        <v>1872.43</v>
      </c>
      <c r="L1592" s="1"/>
      <c r="M1592" s="1"/>
      <c r="O1592" s="38"/>
      <c r="P1592" s="38"/>
      <c r="AD1592"/>
      <c r="AE1592"/>
    </row>
    <row r="1593" spans="1:31" hidden="1" x14ac:dyDescent="0.35">
      <c r="A1593" s="106">
        <v>44286</v>
      </c>
      <c r="B1593" s="1" t="s">
        <v>1148</v>
      </c>
      <c r="C1593" s="102" t="s">
        <v>3384</v>
      </c>
      <c r="D1593" s="102">
        <v>161</v>
      </c>
      <c r="E1593" s="1" t="s">
        <v>3017</v>
      </c>
      <c r="F1593" s="102" t="s">
        <v>3385</v>
      </c>
      <c r="G1593" s="1">
        <v>1872.43</v>
      </c>
      <c r="H1593" s="1">
        <v>0</v>
      </c>
      <c r="I1593" s="1">
        <v>0</v>
      </c>
      <c r="J1593" s="1">
        <v>0</v>
      </c>
      <c r="K1593" s="1">
        <v>1872.43</v>
      </c>
      <c r="L1593" s="1"/>
      <c r="M1593" s="1" t="s">
        <v>3028</v>
      </c>
      <c r="O1593" s="38"/>
      <c r="P1593" s="38"/>
      <c r="AD1593"/>
      <c r="AE1593"/>
    </row>
    <row r="1594" spans="1:31" hidden="1" x14ac:dyDescent="0.35">
      <c r="A1594" s="106">
        <v>44286</v>
      </c>
      <c r="B1594" s="1"/>
      <c r="C1594" s="102" t="s">
        <v>2536</v>
      </c>
      <c r="D1594" s="102">
        <v>628</v>
      </c>
      <c r="E1594" s="1" t="s">
        <v>3016</v>
      </c>
      <c r="F1594" s="102" t="s">
        <v>3386</v>
      </c>
      <c r="G1594" s="1">
        <v>325942.09999999998</v>
      </c>
      <c r="H1594" s="1">
        <v>0</v>
      </c>
      <c r="I1594" s="1">
        <v>0</v>
      </c>
      <c r="J1594" s="1">
        <v>0</v>
      </c>
      <c r="K1594" s="1">
        <v>325942.09999999998</v>
      </c>
      <c r="L1594" s="1"/>
      <c r="M1594" s="1"/>
      <c r="O1594" s="38"/>
      <c r="P1594" s="38"/>
      <c r="AD1594"/>
      <c r="AE1594"/>
    </row>
    <row r="1595" spans="1:31" hidden="1" x14ac:dyDescent="0.35">
      <c r="A1595" s="106">
        <v>44286</v>
      </c>
      <c r="B1595" s="1"/>
      <c r="C1595" s="102" t="s">
        <v>2538</v>
      </c>
      <c r="D1595" s="102">
        <v>629</v>
      </c>
      <c r="E1595" s="1" t="s">
        <v>3016</v>
      </c>
      <c r="F1595" s="102" t="s">
        <v>3386</v>
      </c>
      <c r="G1595" s="1">
        <v>325942.09999999998</v>
      </c>
      <c r="H1595" s="1">
        <v>0</v>
      </c>
      <c r="I1595" s="1">
        <v>0</v>
      </c>
      <c r="J1595" s="1">
        <v>0</v>
      </c>
      <c r="K1595" s="1">
        <v>325942.09999999998</v>
      </c>
      <c r="L1595" s="1"/>
      <c r="M1595" s="1"/>
      <c r="O1595" s="38"/>
      <c r="P1595" s="38"/>
      <c r="AD1595"/>
      <c r="AE1595"/>
    </row>
    <row r="1596" spans="1:31" hidden="1" x14ac:dyDescent="0.35">
      <c r="A1596" s="106">
        <v>44286</v>
      </c>
      <c r="B1596" s="1"/>
      <c r="C1596" s="102" t="s">
        <v>2539</v>
      </c>
      <c r="D1596" s="102">
        <v>632</v>
      </c>
      <c r="E1596" s="1" t="s">
        <v>3017</v>
      </c>
      <c r="F1596" s="102" t="s">
        <v>3275</v>
      </c>
      <c r="G1596" s="1">
        <v>325942.09999999998</v>
      </c>
      <c r="H1596" s="1">
        <v>0</v>
      </c>
      <c r="I1596" s="1">
        <v>0</v>
      </c>
      <c r="J1596" s="1">
        <v>0</v>
      </c>
      <c r="K1596" s="1">
        <v>325942.09999999998</v>
      </c>
      <c r="L1596" s="1"/>
      <c r="M1596" s="1"/>
      <c r="O1596" s="38"/>
      <c r="P1596" s="38"/>
      <c r="AD1596"/>
      <c r="AE1596"/>
    </row>
    <row r="1597" spans="1:31" hidden="1" x14ac:dyDescent="0.35">
      <c r="A1597" s="106">
        <v>44286</v>
      </c>
      <c r="B1597" s="1"/>
      <c r="C1597" s="102" t="s">
        <v>2542</v>
      </c>
      <c r="D1597" s="102">
        <v>646</v>
      </c>
      <c r="E1597" s="1" t="s">
        <v>3016</v>
      </c>
      <c r="F1597" s="102" t="s">
        <v>3388</v>
      </c>
      <c r="G1597" s="1">
        <v>-139352305.58000001</v>
      </c>
      <c r="H1597" s="1">
        <v>17501260.809999999</v>
      </c>
      <c r="I1597" s="1">
        <v>-16285122.720000001</v>
      </c>
      <c r="J1597" s="1">
        <v>1216138.089999998</v>
      </c>
      <c r="K1597" s="1">
        <v>-138136167.49000001</v>
      </c>
      <c r="L1597" s="1"/>
      <c r="M1597" s="1"/>
      <c r="O1597" s="38"/>
      <c r="P1597" s="38"/>
      <c r="AD1597"/>
      <c r="AE1597"/>
    </row>
    <row r="1598" spans="1:31" hidden="1" x14ac:dyDescent="0.35">
      <c r="A1598" s="106">
        <v>44286</v>
      </c>
      <c r="B1598" s="1"/>
      <c r="C1598" s="102" t="s">
        <v>2544</v>
      </c>
      <c r="D1598" s="102">
        <v>647</v>
      </c>
      <c r="E1598" s="1" t="s">
        <v>3016</v>
      </c>
      <c r="F1598" s="102" t="s">
        <v>3389</v>
      </c>
      <c r="G1598" s="1">
        <v>-113342194.86</v>
      </c>
      <c r="H1598" s="1">
        <v>10073152.15</v>
      </c>
      <c r="I1598" s="1">
        <v>-9077830.3200000003</v>
      </c>
      <c r="J1598" s="1">
        <v>995321.83000000007</v>
      </c>
      <c r="K1598" s="1">
        <v>-112346873.03</v>
      </c>
      <c r="L1598" s="1"/>
      <c r="M1598" s="1"/>
      <c r="O1598" s="38"/>
      <c r="P1598" s="38"/>
      <c r="AD1598"/>
      <c r="AE1598"/>
    </row>
    <row r="1599" spans="1:31" hidden="1" x14ac:dyDescent="0.35">
      <c r="A1599" s="106">
        <v>44286</v>
      </c>
      <c r="B1599" s="1"/>
      <c r="C1599" s="102" t="s">
        <v>2546</v>
      </c>
      <c r="D1599" s="102">
        <v>648</v>
      </c>
      <c r="E1599" s="1" t="s">
        <v>3016</v>
      </c>
      <c r="F1599" s="102" t="s">
        <v>3390</v>
      </c>
      <c r="G1599" s="1">
        <v>-113342194.86</v>
      </c>
      <c r="H1599" s="1">
        <v>10073152.15</v>
      </c>
      <c r="I1599" s="1">
        <v>-9077830.3200000003</v>
      </c>
      <c r="J1599" s="1">
        <v>995321.83000000007</v>
      </c>
      <c r="K1599" s="1">
        <v>-112346873.03</v>
      </c>
      <c r="L1599" s="1"/>
      <c r="M1599" s="1"/>
      <c r="O1599" s="38"/>
      <c r="P1599" s="38"/>
      <c r="AD1599"/>
      <c r="AE1599"/>
    </row>
    <row r="1600" spans="1:31" hidden="1" x14ac:dyDescent="0.35">
      <c r="A1600" s="106">
        <v>44286</v>
      </c>
      <c r="B1600" s="1" t="s">
        <v>1154</v>
      </c>
      <c r="C1600" s="102" t="s">
        <v>3391</v>
      </c>
      <c r="D1600" s="102">
        <v>649</v>
      </c>
      <c r="E1600" s="1" t="s">
        <v>3017</v>
      </c>
      <c r="F1600" s="102" t="s">
        <v>3392</v>
      </c>
      <c r="G1600" s="1">
        <v>-17062.61</v>
      </c>
      <c r="H1600" s="1">
        <v>43025.93</v>
      </c>
      <c r="I1600" s="1">
        <v>-61719.09</v>
      </c>
      <c r="J1600" s="1">
        <v>-18693.159999999996</v>
      </c>
      <c r="K1600" s="1">
        <v>-35755.769999999997</v>
      </c>
      <c r="L1600" s="1"/>
      <c r="M1600" s="1"/>
      <c r="O1600" s="38"/>
      <c r="P1600" s="38"/>
      <c r="AD1600"/>
      <c r="AE1600"/>
    </row>
    <row r="1601" spans="1:31" hidden="1" x14ac:dyDescent="0.35">
      <c r="A1601" s="106">
        <v>44286</v>
      </c>
      <c r="B1601" s="1" t="s">
        <v>1154</v>
      </c>
      <c r="C1601" s="102" t="s">
        <v>3391</v>
      </c>
      <c r="D1601" s="102">
        <v>650</v>
      </c>
      <c r="E1601" s="1" t="s">
        <v>3017</v>
      </c>
      <c r="F1601" s="102" t="s">
        <v>3393</v>
      </c>
      <c r="G1601" s="1">
        <v>-0.02</v>
      </c>
      <c r="H1601" s="1">
        <v>21142.31</v>
      </c>
      <c r="I1601" s="1">
        <v>-21142.31</v>
      </c>
      <c r="J1601" s="1">
        <v>0</v>
      </c>
      <c r="K1601" s="1">
        <v>-0.02</v>
      </c>
      <c r="L1601" s="1"/>
      <c r="M1601" s="1"/>
      <c r="O1601" s="38"/>
      <c r="P1601" s="38"/>
      <c r="AD1601"/>
      <c r="AE1601"/>
    </row>
    <row r="1602" spans="1:31" hidden="1" x14ac:dyDescent="0.35">
      <c r="A1602" s="106">
        <v>44286</v>
      </c>
      <c r="B1602" s="1" t="s">
        <v>1154</v>
      </c>
      <c r="C1602" s="102" t="s">
        <v>3391</v>
      </c>
      <c r="D1602" s="102">
        <v>651</v>
      </c>
      <c r="E1602" s="1" t="s">
        <v>3017</v>
      </c>
      <c r="F1602" s="102" t="s">
        <v>3393</v>
      </c>
      <c r="G1602" s="1">
        <v>-113317372.03</v>
      </c>
      <c r="H1602" s="1">
        <v>10008983.91</v>
      </c>
      <c r="I1602" s="1">
        <v>-8994968.9199999999</v>
      </c>
      <c r="J1602" s="1">
        <v>1014014.9900000002</v>
      </c>
      <c r="K1602" s="1">
        <v>-112303357.04000001</v>
      </c>
      <c r="L1602" s="1"/>
      <c r="M1602" s="1"/>
      <c r="O1602" s="38"/>
      <c r="P1602" s="38"/>
      <c r="AD1602"/>
      <c r="AE1602"/>
    </row>
    <row r="1603" spans="1:31" hidden="1" x14ac:dyDescent="0.35">
      <c r="A1603" s="106">
        <v>44286</v>
      </c>
      <c r="B1603" s="1" t="s">
        <v>1154</v>
      </c>
      <c r="C1603" s="102" t="s">
        <v>3391</v>
      </c>
      <c r="D1603" s="102">
        <v>652</v>
      </c>
      <c r="E1603" s="1" t="s">
        <v>3017</v>
      </c>
      <c r="F1603" s="102" t="s">
        <v>3394</v>
      </c>
      <c r="G1603" s="1">
        <v>-7760.2</v>
      </c>
      <c r="H1603" s="1">
        <v>0</v>
      </c>
      <c r="I1603" s="1">
        <v>0</v>
      </c>
      <c r="J1603" s="1">
        <v>0</v>
      </c>
      <c r="K1603" s="1">
        <v>-7760.2</v>
      </c>
      <c r="L1603" s="1"/>
      <c r="M1603" s="1"/>
      <c r="O1603" s="38"/>
      <c r="P1603" s="38"/>
      <c r="AD1603"/>
      <c r="AE1603"/>
    </row>
    <row r="1604" spans="1:31" hidden="1" x14ac:dyDescent="0.35">
      <c r="A1604" s="106">
        <v>44286</v>
      </c>
      <c r="B1604" s="1"/>
      <c r="C1604" s="102" t="s">
        <v>2552</v>
      </c>
      <c r="D1604" s="102">
        <v>674</v>
      </c>
      <c r="E1604" s="1" t="s">
        <v>3016</v>
      </c>
      <c r="F1604" s="102" t="s">
        <v>3395</v>
      </c>
      <c r="G1604" s="1">
        <v>-6803603.25</v>
      </c>
      <c r="H1604" s="1">
        <v>2023437.82</v>
      </c>
      <c r="I1604" s="1">
        <v>-1694745.3</v>
      </c>
      <c r="J1604" s="1">
        <v>328692.52</v>
      </c>
      <c r="K1604" s="1">
        <v>-6474910.7300000004</v>
      </c>
      <c r="L1604" s="1"/>
      <c r="M1604" s="1"/>
      <c r="O1604" s="38"/>
      <c r="P1604" s="38"/>
      <c r="AD1604"/>
      <c r="AE1604"/>
    </row>
    <row r="1605" spans="1:31" hidden="1" x14ac:dyDescent="0.35">
      <c r="A1605" s="106">
        <v>44286</v>
      </c>
      <c r="B1605" s="1"/>
      <c r="C1605" s="102" t="s">
        <v>2554</v>
      </c>
      <c r="D1605" s="102">
        <v>675</v>
      </c>
      <c r="E1605" s="1" t="s">
        <v>3016</v>
      </c>
      <c r="F1605" s="102" t="s">
        <v>3395</v>
      </c>
      <c r="G1605" s="1">
        <v>-6803603.25</v>
      </c>
      <c r="H1605" s="1">
        <v>2023437.82</v>
      </c>
      <c r="I1605" s="1">
        <v>-1694745.3</v>
      </c>
      <c r="J1605" s="1">
        <v>328692.52</v>
      </c>
      <c r="K1605" s="1">
        <v>-6474910.7300000004</v>
      </c>
      <c r="L1605" s="1"/>
      <c r="M1605" s="1"/>
      <c r="O1605" s="38"/>
      <c r="P1605" s="38"/>
      <c r="AD1605"/>
      <c r="AE1605"/>
    </row>
    <row r="1606" spans="1:31" hidden="1" x14ac:dyDescent="0.35">
      <c r="A1606" s="106">
        <v>44286</v>
      </c>
      <c r="B1606" s="1" t="s">
        <v>1156</v>
      </c>
      <c r="C1606" s="102" t="s">
        <v>3396</v>
      </c>
      <c r="D1606" s="102">
        <v>676</v>
      </c>
      <c r="E1606" s="1" t="s">
        <v>3017</v>
      </c>
      <c r="F1606" s="102" t="s">
        <v>3397</v>
      </c>
      <c r="G1606" s="1">
        <v>-1517746.63</v>
      </c>
      <c r="H1606" s="1">
        <v>1517497.96</v>
      </c>
      <c r="I1606" s="1">
        <v>-1409103.72</v>
      </c>
      <c r="J1606" s="1">
        <v>108394.23999999999</v>
      </c>
      <c r="K1606" s="1">
        <v>-1409352.39</v>
      </c>
      <c r="L1606" s="1"/>
      <c r="M1606" s="1" t="s">
        <v>3886</v>
      </c>
      <c r="O1606" s="38"/>
      <c r="P1606" s="38"/>
      <c r="AD1606"/>
      <c r="AE1606"/>
    </row>
    <row r="1607" spans="1:31" hidden="1" x14ac:dyDescent="0.35">
      <c r="A1607" s="106">
        <v>44286</v>
      </c>
      <c r="B1607" s="1" t="s">
        <v>1156</v>
      </c>
      <c r="C1607" s="102" t="s">
        <v>3396</v>
      </c>
      <c r="D1607" s="102">
        <v>679</v>
      </c>
      <c r="E1607" s="1" t="s">
        <v>3017</v>
      </c>
      <c r="F1607" s="102" t="s">
        <v>3398</v>
      </c>
      <c r="G1607" s="1">
        <v>-9228.6</v>
      </c>
      <c r="H1607" s="1">
        <v>12090.27</v>
      </c>
      <c r="I1607" s="1">
        <v>-16960.509999999998</v>
      </c>
      <c r="J1607" s="1">
        <v>-4870.239999999998</v>
      </c>
      <c r="K1607" s="1">
        <v>-14098.84</v>
      </c>
      <c r="L1607" s="1"/>
      <c r="M1607" s="1" t="s">
        <v>1015</v>
      </c>
      <c r="O1607" s="38"/>
      <c r="P1607" s="38"/>
      <c r="AD1607"/>
      <c r="AE1607"/>
    </row>
    <row r="1608" spans="1:31" hidden="1" x14ac:dyDescent="0.35">
      <c r="A1608" s="106">
        <v>44286</v>
      </c>
      <c r="B1608" s="1" t="s">
        <v>1156</v>
      </c>
      <c r="C1608" s="102" t="s">
        <v>3396</v>
      </c>
      <c r="D1608" s="102">
        <v>680</v>
      </c>
      <c r="E1608" s="1" t="s">
        <v>3017</v>
      </c>
      <c r="F1608" s="102" t="s">
        <v>3399</v>
      </c>
      <c r="G1608" s="1">
        <v>-5943.96</v>
      </c>
      <c r="H1608" s="1">
        <v>4915.49</v>
      </c>
      <c r="I1608" s="1">
        <v>-4915.49</v>
      </c>
      <c r="J1608" s="1">
        <v>0</v>
      </c>
      <c r="K1608" s="1">
        <v>-5943.96</v>
      </c>
      <c r="L1608" s="1"/>
      <c r="M1608" s="1" t="s">
        <v>3886</v>
      </c>
      <c r="O1608" s="38"/>
      <c r="P1608" s="38"/>
      <c r="AD1608"/>
      <c r="AE1608"/>
    </row>
    <row r="1609" spans="1:31" hidden="1" x14ac:dyDescent="0.35">
      <c r="A1609" s="106">
        <v>44286</v>
      </c>
      <c r="B1609" s="1" t="s">
        <v>1157</v>
      </c>
      <c r="C1609" s="102" t="s">
        <v>3396</v>
      </c>
      <c r="D1609" s="102">
        <v>682</v>
      </c>
      <c r="E1609" s="1" t="s">
        <v>3017</v>
      </c>
      <c r="F1609" s="102" t="s">
        <v>3400</v>
      </c>
      <c r="G1609" s="1">
        <v>-3408279.37</v>
      </c>
      <c r="H1609" s="1">
        <v>225028.5</v>
      </c>
      <c r="I1609" s="1">
        <v>0</v>
      </c>
      <c r="J1609" s="1">
        <v>225028.5</v>
      </c>
      <c r="K1609" s="1">
        <v>-3183250.87</v>
      </c>
      <c r="L1609" s="1"/>
      <c r="M1609" s="1"/>
      <c r="O1609" s="38"/>
      <c r="P1609" s="38"/>
      <c r="AD1609"/>
      <c r="AE1609"/>
    </row>
    <row r="1610" spans="1:31" hidden="1" x14ac:dyDescent="0.35">
      <c r="A1610" s="106">
        <v>44286</v>
      </c>
      <c r="B1610" s="1" t="s">
        <v>1157</v>
      </c>
      <c r="C1610" s="102" t="s">
        <v>3396</v>
      </c>
      <c r="D1610" s="102">
        <v>683</v>
      </c>
      <c r="E1610" s="1" t="s">
        <v>3017</v>
      </c>
      <c r="F1610" s="102" t="s">
        <v>3401</v>
      </c>
      <c r="G1610" s="1">
        <v>-333666.63</v>
      </c>
      <c r="H1610" s="1">
        <v>1218.1400000000001</v>
      </c>
      <c r="I1610" s="1">
        <v>-165808.01999999999</v>
      </c>
      <c r="J1610" s="1">
        <v>-164589.87999999998</v>
      </c>
      <c r="K1610" s="1">
        <v>-498256.51</v>
      </c>
      <c r="L1610" s="1"/>
      <c r="M1610" s="1"/>
      <c r="O1610" s="38"/>
      <c r="P1610" s="38"/>
      <c r="AD1610"/>
      <c r="AE1610"/>
    </row>
    <row r="1611" spans="1:31" hidden="1" x14ac:dyDescent="0.35">
      <c r="A1611" s="106">
        <v>44286</v>
      </c>
      <c r="B1611" s="1" t="s">
        <v>1157</v>
      </c>
      <c r="C1611" s="102" t="s">
        <v>3396</v>
      </c>
      <c r="D1611" s="102">
        <v>685</v>
      </c>
      <c r="E1611" s="1" t="s">
        <v>3017</v>
      </c>
      <c r="F1611" s="102" t="s">
        <v>3402</v>
      </c>
      <c r="G1611" s="1">
        <v>-1137038.33</v>
      </c>
      <c r="H1611" s="1">
        <v>232594.54</v>
      </c>
      <c r="I1611" s="1">
        <v>0</v>
      </c>
      <c r="J1611" s="1">
        <v>232594.54</v>
      </c>
      <c r="K1611" s="1">
        <v>-904443.79</v>
      </c>
      <c r="L1611" s="1"/>
      <c r="M1611" s="1"/>
      <c r="O1611" s="38"/>
      <c r="P1611" s="38"/>
      <c r="AD1611"/>
      <c r="AE1611"/>
    </row>
    <row r="1612" spans="1:31" hidden="1" x14ac:dyDescent="0.35">
      <c r="A1612" s="106">
        <v>44286</v>
      </c>
      <c r="B1612" s="1" t="s">
        <v>1157</v>
      </c>
      <c r="C1612" s="102" t="s">
        <v>3396</v>
      </c>
      <c r="D1612" s="102">
        <v>686</v>
      </c>
      <c r="E1612" s="1" t="s">
        <v>3017</v>
      </c>
      <c r="F1612" s="102" t="s">
        <v>3403</v>
      </c>
      <c r="G1612" s="1">
        <v>-249181.02</v>
      </c>
      <c r="H1612" s="1">
        <v>8158.29</v>
      </c>
      <c r="I1612" s="1">
        <v>-15142.11</v>
      </c>
      <c r="J1612" s="1">
        <v>-6983.8200000000006</v>
      </c>
      <c r="K1612" s="1">
        <v>-256164.84</v>
      </c>
      <c r="L1612" s="1"/>
      <c r="M1612" s="1"/>
      <c r="O1612" s="38"/>
      <c r="P1612" s="38"/>
      <c r="AD1612"/>
      <c r="AE1612"/>
    </row>
    <row r="1613" spans="1:31" hidden="1" x14ac:dyDescent="0.35">
      <c r="A1613" s="106">
        <v>44286</v>
      </c>
      <c r="B1613" s="1" t="s">
        <v>1157</v>
      </c>
      <c r="C1613" s="102" t="s">
        <v>3396</v>
      </c>
      <c r="D1613" s="102">
        <v>687</v>
      </c>
      <c r="E1613" s="1" t="s">
        <v>3017</v>
      </c>
      <c r="F1613" s="102" t="s">
        <v>3404</v>
      </c>
      <c r="G1613" s="1">
        <v>-93418.6</v>
      </c>
      <c r="H1613" s="1">
        <v>0</v>
      </c>
      <c r="I1613" s="1">
        <v>-47089.760000000002</v>
      </c>
      <c r="J1613" s="1">
        <v>-47089.760000000002</v>
      </c>
      <c r="K1613" s="1">
        <v>-140508.35999999999</v>
      </c>
      <c r="L1613" s="1"/>
      <c r="M1613" s="1"/>
      <c r="O1613" s="38"/>
      <c r="P1613" s="38"/>
      <c r="AD1613"/>
      <c r="AE1613"/>
    </row>
    <row r="1614" spans="1:31" hidden="1" x14ac:dyDescent="0.35">
      <c r="A1614" s="106">
        <v>44286</v>
      </c>
      <c r="B1614" s="1" t="s">
        <v>1157</v>
      </c>
      <c r="C1614" s="102" t="s">
        <v>3396</v>
      </c>
      <c r="D1614" s="102">
        <v>688</v>
      </c>
      <c r="E1614" s="1" t="s">
        <v>3017</v>
      </c>
      <c r="F1614" s="102" t="s">
        <v>3405</v>
      </c>
      <c r="G1614" s="1">
        <v>-26501.72</v>
      </c>
      <c r="H1614" s="1">
        <v>0</v>
      </c>
      <c r="I1614" s="1">
        <v>-13358.75</v>
      </c>
      <c r="J1614" s="1">
        <v>-13358.75</v>
      </c>
      <c r="K1614" s="1">
        <v>-39860.47</v>
      </c>
      <c r="L1614" s="1"/>
      <c r="M1614" s="1"/>
      <c r="O1614" s="38"/>
      <c r="P1614" s="38"/>
      <c r="AD1614"/>
      <c r="AE1614"/>
    </row>
    <row r="1615" spans="1:31" hidden="1" x14ac:dyDescent="0.35">
      <c r="A1615" s="106">
        <v>44286</v>
      </c>
      <c r="B1615" s="1" t="s">
        <v>1156</v>
      </c>
      <c r="C1615" s="102" t="s">
        <v>3396</v>
      </c>
      <c r="D1615" s="102">
        <v>689</v>
      </c>
      <c r="E1615" s="1" t="s">
        <v>3017</v>
      </c>
      <c r="F1615" s="102" t="s">
        <v>3406</v>
      </c>
      <c r="G1615" s="1">
        <v>-22598.39</v>
      </c>
      <c r="H1615" s="1">
        <v>21934.63</v>
      </c>
      <c r="I1615" s="1">
        <v>-22366.94</v>
      </c>
      <c r="J1615" s="1">
        <v>-432.30999999999767</v>
      </c>
      <c r="K1615" s="1">
        <v>-23030.7</v>
      </c>
      <c r="L1615" s="1"/>
      <c r="M1615" s="1" t="s">
        <v>1015</v>
      </c>
      <c r="O1615" s="38"/>
      <c r="P1615" s="38"/>
      <c r="AD1615"/>
      <c r="AE1615"/>
    </row>
    <row r="1616" spans="1:31" hidden="1" x14ac:dyDescent="0.35">
      <c r="A1616" s="106">
        <v>44286</v>
      </c>
      <c r="B1616" s="1"/>
      <c r="C1616" s="102" t="s">
        <v>2563</v>
      </c>
      <c r="D1616" s="102">
        <v>691</v>
      </c>
      <c r="E1616" s="1" t="s">
        <v>3016</v>
      </c>
      <c r="F1616" s="102" t="s">
        <v>3407</v>
      </c>
      <c r="G1616" s="1">
        <v>-6503124.6699999999</v>
      </c>
      <c r="H1616" s="1">
        <v>3537168.66</v>
      </c>
      <c r="I1616" s="1">
        <v>-5452276.4400000004</v>
      </c>
      <c r="J1616" s="1">
        <v>-1915107.7800000003</v>
      </c>
      <c r="K1616" s="1">
        <v>-8418232.4499999993</v>
      </c>
      <c r="L1616" s="1"/>
      <c r="M1616" s="1"/>
      <c r="O1616" s="38"/>
      <c r="P1616" s="38"/>
      <c r="AD1616"/>
      <c r="AE1616"/>
    </row>
    <row r="1617" spans="1:31" hidden="1" x14ac:dyDescent="0.35">
      <c r="A1617" s="106">
        <v>44286</v>
      </c>
      <c r="B1617" s="1"/>
      <c r="C1617" s="102" t="s">
        <v>2565</v>
      </c>
      <c r="D1617" s="102">
        <v>692</v>
      </c>
      <c r="E1617" s="1" t="s">
        <v>3016</v>
      </c>
      <c r="F1617" s="102" t="s">
        <v>3408</v>
      </c>
      <c r="G1617" s="1">
        <v>-1196454.71</v>
      </c>
      <c r="H1617" s="1">
        <v>1283192.04</v>
      </c>
      <c r="I1617" s="1">
        <v>-1299098.1100000001</v>
      </c>
      <c r="J1617" s="1">
        <v>-15906.070000000065</v>
      </c>
      <c r="K1617" s="1">
        <v>-1212360.78</v>
      </c>
      <c r="L1617" s="1"/>
      <c r="M1617" s="1"/>
      <c r="O1617" s="38"/>
      <c r="P1617" s="38"/>
      <c r="AD1617"/>
      <c r="AE1617"/>
    </row>
    <row r="1618" spans="1:31" hidden="1" x14ac:dyDescent="0.35">
      <c r="A1618" s="106">
        <v>44286</v>
      </c>
      <c r="B1618" s="1" t="s">
        <v>1156</v>
      </c>
      <c r="C1618" s="102" t="s">
        <v>3409</v>
      </c>
      <c r="D1618" s="102">
        <v>693</v>
      </c>
      <c r="E1618" s="1" t="s">
        <v>3017</v>
      </c>
      <c r="F1618" s="102" t="s">
        <v>3410</v>
      </c>
      <c r="G1618" s="1">
        <v>-1028973</v>
      </c>
      <c r="H1618" s="1">
        <v>1039289.12</v>
      </c>
      <c r="I1618" s="1">
        <v>-1054155.3</v>
      </c>
      <c r="J1618" s="1">
        <v>-14866.180000000051</v>
      </c>
      <c r="K1618" s="1">
        <v>-1043839.18</v>
      </c>
      <c r="L1618" s="1"/>
      <c r="M1618" s="1" t="s">
        <v>1008</v>
      </c>
      <c r="O1618" s="38"/>
      <c r="P1618" s="38"/>
      <c r="AD1618"/>
      <c r="AE1618"/>
    </row>
    <row r="1619" spans="1:31" hidden="1" x14ac:dyDescent="0.35">
      <c r="A1619" s="106">
        <v>44286</v>
      </c>
      <c r="B1619" s="1" t="s">
        <v>1156</v>
      </c>
      <c r="C1619" s="102" t="s">
        <v>3409</v>
      </c>
      <c r="D1619" s="102">
        <v>694</v>
      </c>
      <c r="E1619" s="1" t="s">
        <v>3017</v>
      </c>
      <c r="F1619" s="102" t="s">
        <v>3411</v>
      </c>
      <c r="G1619" s="1">
        <v>-167481.71</v>
      </c>
      <c r="H1619" s="1">
        <v>243902.92</v>
      </c>
      <c r="I1619" s="1">
        <v>-244942.81</v>
      </c>
      <c r="J1619" s="1">
        <v>-1039.8899999999849</v>
      </c>
      <c r="K1619" s="1">
        <v>-168521.60000000001</v>
      </c>
      <c r="L1619" s="1"/>
      <c r="M1619" s="1" t="s">
        <v>1009</v>
      </c>
      <c r="O1619" s="38"/>
      <c r="P1619" s="38"/>
      <c r="AD1619"/>
      <c r="AE1619"/>
    </row>
    <row r="1620" spans="1:31" hidden="1" x14ac:dyDescent="0.35">
      <c r="A1620" s="106">
        <v>44286</v>
      </c>
      <c r="B1620" s="1"/>
      <c r="C1620" s="102" t="s">
        <v>2570</v>
      </c>
      <c r="D1620" s="102">
        <v>701</v>
      </c>
      <c r="E1620" s="1" t="s">
        <v>3016</v>
      </c>
      <c r="F1620" s="102" t="s">
        <v>3412</v>
      </c>
      <c r="G1620" s="1">
        <v>-5306669.96</v>
      </c>
      <c r="H1620" s="1">
        <v>2253976.62</v>
      </c>
      <c r="I1620" s="1">
        <v>-4153178.33</v>
      </c>
      <c r="J1620" s="1">
        <v>-1899201.71</v>
      </c>
      <c r="K1620" s="1">
        <v>-7205871.6699999999</v>
      </c>
      <c r="L1620" s="1"/>
      <c r="M1620" s="1"/>
      <c r="O1620" s="38"/>
      <c r="P1620" s="38"/>
      <c r="AD1620"/>
      <c r="AE1620"/>
    </row>
    <row r="1621" spans="1:31" hidden="1" x14ac:dyDescent="0.35">
      <c r="A1621" s="106">
        <v>44286</v>
      </c>
      <c r="B1621" s="1"/>
      <c r="C1621" s="102" t="s">
        <v>3413</v>
      </c>
      <c r="D1621" s="102">
        <v>703</v>
      </c>
      <c r="E1621" s="1" t="s">
        <v>3016</v>
      </c>
      <c r="F1621" s="102" t="s">
        <v>3414</v>
      </c>
      <c r="G1621" s="1">
        <v>-4756406.6100000003</v>
      </c>
      <c r="H1621" s="1">
        <v>1226588.21</v>
      </c>
      <c r="I1621" s="1">
        <v>-3415902.63</v>
      </c>
      <c r="J1621" s="1">
        <v>-2189314.42</v>
      </c>
      <c r="K1621" s="1">
        <v>-6945721.0300000003</v>
      </c>
      <c r="L1621" s="1"/>
      <c r="M1621" s="1"/>
      <c r="O1621" s="38"/>
      <c r="P1621" s="38"/>
      <c r="AD1621"/>
      <c r="AE1621"/>
    </row>
    <row r="1622" spans="1:31" hidden="1" x14ac:dyDescent="0.35">
      <c r="A1622" s="106">
        <v>44286</v>
      </c>
      <c r="B1622" s="1" t="s">
        <v>1156</v>
      </c>
      <c r="C1622" s="102" t="s">
        <v>3413</v>
      </c>
      <c r="D1622" s="102">
        <v>704</v>
      </c>
      <c r="E1622" s="1" t="s">
        <v>3017</v>
      </c>
      <c r="F1622" s="102" t="s">
        <v>3415</v>
      </c>
      <c r="G1622" s="1">
        <v>0</v>
      </c>
      <c r="H1622" s="1">
        <v>73074.41</v>
      </c>
      <c r="I1622" s="1">
        <v>-313056.09000000003</v>
      </c>
      <c r="J1622" s="1">
        <v>-239981.68000000002</v>
      </c>
      <c r="K1622" s="1">
        <v>-239981.68</v>
      </c>
      <c r="L1622" s="1"/>
      <c r="M1622" s="1" t="s">
        <v>3887</v>
      </c>
      <c r="O1622" s="38"/>
      <c r="P1622" s="38"/>
      <c r="AD1622"/>
      <c r="AE1622"/>
    </row>
    <row r="1623" spans="1:31" hidden="1" x14ac:dyDescent="0.35">
      <c r="A1623" s="106">
        <v>44286</v>
      </c>
      <c r="B1623" s="1" t="s">
        <v>1156</v>
      </c>
      <c r="C1623" s="102" t="s">
        <v>3413</v>
      </c>
      <c r="D1623" s="102">
        <v>705</v>
      </c>
      <c r="E1623" s="1" t="s">
        <v>3017</v>
      </c>
      <c r="F1623" s="102" t="s">
        <v>3416</v>
      </c>
      <c r="G1623" s="1">
        <v>0</v>
      </c>
      <c r="H1623" s="1">
        <v>337225.36</v>
      </c>
      <c r="I1623" s="1">
        <v>-1444988.59</v>
      </c>
      <c r="J1623" s="1">
        <v>-1107763.23</v>
      </c>
      <c r="K1623" s="1">
        <v>-1107763.23</v>
      </c>
      <c r="L1623" s="1"/>
      <c r="M1623" s="1" t="s">
        <v>3888</v>
      </c>
      <c r="O1623" s="38"/>
      <c r="P1623" s="38"/>
      <c r="AD1623"/>
      <c r="AE1623"/>
    </row>
    <row r="1624" spans="1:31" hidden="1" x14ac:dyDescent="0.35">
      <c r="A1624" s="106">
        <v>44286</v>
      </c>
      <c r="B1624" s="1" t="s">
        <v>1156</v>
      </c>
      <c r="C1624" s="102" t="s">
        <v>3413</v>
      </c>
      <c r="D1624" s="102">
        <v>708</v>
      </c>
      <c r="E1624" s="1" t="s">
        <v>3017</v>
      </c>
      <c r="F1624" s="102" t="s">
        <v>3417</v>
      </c>
      <c r="G1624" s="1">
        <v>-219169.76</v>
      </c>
      <c r="H1624" s="1">
        <v>187782.63</v>
      </c>
      <c r="I1624" s="1">
        <v>-316802.43</v>
      </c>
      <c r="J1624" s="1">
        <v>-129019.79999999999</v>
      </c>
      <c r="K1624" s="1">
        <v>-348189.56</v>
      </c>
      <c r="L1624" s="1"/>
      <c r="M1624" s="1" t="s">
        <v>3889</v>
      </c>
      <c r="O1624" s="38"/>
      <c r="P1624" s="38"/>
      <c r="AD1624"/>
      <c r="AE1624"/>
    </row>
    <row r="1625" spans="1:31" hidden="1" x14ac:dyDescent="0.35">
      <c r="A1625" s="106">
        <v>44286</v>
      </c>
      <c r="B1625" s="1" t="s">
        <v>1156</v>
      </c>
      <c r="C1625" s="102" t="s">
        <v>3413</v>
      </c>
      <c r="D1625" s="102">
        <v>709</v>
      </c>
      <c r="E1625" s="1" t="s">
        <v>3017</v>
      </c>
      <c r="F1625" s="102" t="s">
        <v>3418</v>
      </c>
      <c r="G1625" s="1">
        <v>-2777413.26</v>
      </c>
      <c r="H1625" s="1">
        <v>0</v>
      </c>
      <c r="I1625" s="1">
        <v>-695947.23</v>
      </c>
      <c r="J1625" s="1">
        <v>-695947.23</v>
      </c>
      <c r="K1625" s="1">
        <v>-3473360.49</v>
      </c>
      <c r="L1625" s="1"/>
      <c r="M1625" s="1" t="s">
        <v>1011</v>
      </c>
      <c r="O1625" s="38"/>
      <c r="P1625" s="38"/>
      <c r="AD1625"/>
      <c r="AE1625"/>
    </row>
    <row r="1626" spans="1:31" hidden="1" x14ac:dyDescent="0.35">
      <c r="A1626" s="106">
        <v>44286</v>
      </c>
      <c r="B1626" s="1" t="s">
        <v>1156</v>
      </c>
      <c r="C1626" s="102" t="s">
        <v>3413</v>
      </c>
      <c r="D1626" s="102">
        <v>710</v>
      </c>
      <c r="E1626" s="1" t="s">
        <v>3017</v>
      </c>
      <c r="F1626" s="102" t="s">
        <v>3419</v>
      </c>
      <c r="G1626" s="1">
        <v>-1074605.75</v>
      </c>
      <c r="H1626" s="1">
        <v>0</v>
      </c>
      <c r="I1626" s="1">
        <v>-251261.01</v>
      </c>
      <c r="J1626" s="1">
        <v>-251261.01</v>
      </c>
      <c r="K1626" s="1">
        <v>-1325866.76</v>
      </c>
      <c r="L1626" s="1"/>
      <c r="M1626" s="1" t="s">
        <v>1012</v>
      </c>
      <c r="O1626" s="38"/>
      <c r="P1626" s="38"/>
      <c r="AD1626"/>
      <c r="AE1626"/>
    </row>
    <row r="1627" spans="1:31" hidden="1" x14ac:dyDescent="0.35">
      <c r="A1627" s="106">
        <v>44286</v>
      </c>
      <c r="B1627" s="1" t="s">
        <v>1156</v>
      </c>
      <c r="C1627" s="102" t="s">
        <v>3413</v>
      </c>
      <c r="D1627" s="102">
        <v>711</v>
      </c>
      <c r="E1627" s="1" t="s">
        <v>3017</v>
      </c>
      <c r="F1627" s="102" t="s">
        <v>3420</v>
      </c>
      <c r="G1627" s="1">
        <v>-95928.11</v>
      </c>
      <c r="H1627" s="1">
        <v>58794.13</v>
      </c>
      <c r="I1627" s="1">
        <v>-78938.19</v>
      </c>
      <c r="J1627" s="1">
        <v>-20144.060000000005</v>
      </c>
      <c r="K1627" s="1">
        <v>-116072.17</v>
      </c>
      <c r="L1627" s="1"/>
      <c r="M1627" s="1" t="s">
        <v>1010</v>
      </c>
      <c r="O1627" s="38"/>
      <c r="P1627" s="38"/>
      <c r="AD1627"/>
      <c r="AE1627"/>
    </row>
    <row r="1628" spans="1:31" hidden="1" x14ac:dyDescent="0.35">
      <c r="A1628" s="106">
        <v>44286</v>
      </c>
      <c r="B1628" s="1" t="s">
        <v>1156</v>
      </c>
      <c r="C1628" s="102" t="s">
        <v>3413</v>
      </c>
      <c r="D1628" s="102">
        <v>712</v>
      </c>
      <c r="E1628" s="1" t="s">
        <v>3017</v>
      </c>
      <c r="F1628" s="102" t="s">
        <v>3421</v>
      </c>
      <c r="G1628" s="1">
        <v>-7689.06</v>
      </c>
      <c r="H1628" s="1">
        <v>7544.64</v>
      </c>
      <c r="I1628" s="1">
        <v>-5261.02</v>
      </c>
      <c r="J1628" s="1">
        <v>2283.62</v>
      </c>
      <c r="K1628" s="1">
        <v>-5405.44</v>
      </c>
      <c r="L1628" s="1"/>
      <c r="M1628" s="1" t="s">
        <v>1010</v>
      </c>
      <c r="O1628" s="38"/>
      <c r="P1628" s="38"/>
      <c r="AD1628"/>
      <c r="AE1628"/>
    </row>
    <row r="1629" spans="1:31" hidden="1" x14ac:dyDescent="0.35">
      <c r="A1629" s="106">
        <v>44286</v>
      </c>
      <c r="B1629" s="1" t="s">
        <v>1156</v>
      </c>
      <c r="C1629" s="102" t="s">
        <v>3413</v>
      </c>
      <c r="D1629" s="102">
        <v>713</v>
      </c>
      <c r="E1629" s="1" t="s">
        <v>3017</v>
      </c>
      <c r="F1629" s="102" t="s">
        <v>3422</v>
      </c>
      <c r="G1629" s="1">
        <v>-581600.67000000004</v>
      </c>
      <c r="H1629" s="1">
        <v>562167.04000000004</v>
      </c>
      <c r="I1629" s="1">
        <v>-309648.07</v>
      </c>
      <c r="J1629" s="1">
        <v>252518.97000000003</v>
      </c>
      <c r="K1629" s="1">
        <v>-329081.7</v>
      </c>
      <c r="L1629" s="1"/>
      <c r="M1629" s="1" t="s">
        <v>1010</v>
      </c>
      <c r="O1629" s="38"/>
      <c r="P1629" s="38"/>
      <c r="AD1629"/>
      <c r="AE1629"/>
    </row>
    <row r="1630" spans="1:31" hidden="1" x14ac:dyDescent="0.35">
      <c r="A1630" s="106">
        <v>44286</v>
      </c>
      <c r="B1630" s="1"/>
      <c r="C1630" s="102" t="s">
        <v>3413</v>
      </c>
      <c r="D1630" s="102">
        <v>718</v>
      </c>
      <c r="E1630" s="1" t="s">
        <v>3016</v>
      </c>
      <c r="F1630" s="102" t="s">
        <v>3423</v>
      </c>
      <c r="G1630" s="1">
        <v>-750</v>
      </c>
      <c r="H1630" s="1">
        <v>0</v>
      </c>
      <c r="I1630" s="1">
        <v>0</v>
      </c>
      <c r="J1630" s="1">
        <v>0</v>
      </c>
      <c r="K1630" s="1">
        <v>-750</v>
      </c>
      <c r="L1630" s="1"/>
      <c r="M1630" s="1"/>
      <c r="O1630" s="38"/>
      <c r="P1630" s="38"/>
      <c r="AD1630"/>
      <c r="AE1630"/>
    </row>
    <row r="1631" spans="1:31" hidden="1" x14ac:dyDescent="0.35">
      <c r="A1631" s="106">
        <v>44286</v>
      </c>
      <c r="B1631" s="1" t="s">
        <v>1156</v>
      </c>
      <c r="C1631" s="102" t="s">
        <v>3413</v>
      </c>
      <c r="D1631" s="102">
        <v>719</v>
      </c>
      <c r="E1631" s="1" t="s">
        <v>3017</v>
      </c>
      <c r="F1631" s="102" t="s">
        <v>3424</v>
      </c>
      <c r="G1631" s="1">
        <v>-750</v>
      </c>
      <c r="H1631" s="1">
        <v>0</v>
      </c>
      <c r="I1631" s="1">
        <v>0</v>
      </c>
      <c r="J1631" s="1">
        <v>0</v>
      </c>
      <c r="K1631" s="1">
        <v>-750</v>
      </c>
      <c r="L1631" s="1"/>
      <c r="M1631" s="1" t="s">
        <v>1015</v>
      </c>
      <c r="O1631" s="38"/>
      <c r="P1631" s="38"/>
      <c r="AD1631"/>
      <c r="AE1631"/>
    </row>
    <row r="1632" spans="1:31" hidden="1" x14ac:dyDescent="0.35">
      <c r="A1632" s="106">
        <v>44286</v>
      </c>
      <c r="B1632" s="1"/>
      <c r="C1632" s="102" t="s">
        <v>3413</v>
      </c>
      <c r="D1632" s="102">
        <v>720</v>
      </c>
      <c r="E1632" s="1" t="s">
        <v>3016</v>
      </c>
      <c r="F1632" s="102" t="s">
        <v>3425</v>
      </c>
      <c r="G1632" s="1">
        <v>-549513.35</v>
      </c>
      <c r="H1632" s="1">
        <v>1027388.41</v>
      </c>
      <c r="I1632" s="1">
        <v>-737275.7</v>
      </c>
      <c r="J1632" s="1">
        <v>290112.71000000008</v>
      </c>
      <c r="K1632" s="1">
        <v>-259400.64</v>
      </c>
      <c r="L1632" s="1"/>
      <c r="M1632" s="1"/>
      <c r="O1632" s="38"/>
      <c r="P1632" s="38"/>
      <c r="AD1632"/>
      <c r="AE1632"/>
    </row>
    <row r="1633" spans="1:31" hidden="1" x14ac:dyDescent="0.35">
      <c r="A1633" s="106">
        <v>44286</v>
      </c>
      <c r="B1633" s="1" t="s">
        <v>1156</v>
      </c>
      <c r="C1633" s="102" t="s">
        <v>3413</v>
      </c>
      <c r="D1633" s="102">
        <v>721</v>
      </c>
      <c r="E1633" s="1" t="s">
        <v>3017</v>
      </c>
      <c r="F1633" s="102" t="s">
        <v>3426</v>
      </c>
      <c r="G1633" s="1">
        <v>-367907.29</v>
      </c>
      <c r="H1633" s="1">
        <v>671172.72</v>
      </c>
      <c r="I1633" s="1">
        <v>-433589.57</v>
      </c>
      <c r="J1633" s="1">
        <v>237583.14999999997</v>
      </c>
      <c r="K1633" s="1">
        <v>-130324.14</v>
      </c>
      <c r="L1633" s="1"/>
      <c r="M1633" s="1" t="s">
        <v>1013</v>
      </c>
      <c r="O1633" s="38"/>
      <c r="P1633" s="38"/>
      <c r="AD1633"/>
      <c r="AE1633"/>
    </row>
    <row r="1634" spans="1:31" hidden="1" x14ac:dyDescent="0.35">
      <c r="A1634" s="106">
        <v>44286</v>
      </c>
      <c r="B1634" s="1" t="s">
        <v>1156</v>
      </c>
      <c r="C1634" s="102" t="s">
        <v>3413</v>
      </c>
      <c r="D1634" s="102">
        <v>722</v>
      </c>
      <c r="E1634" s="1" t="s">
        <v>3017</v>
      </c>
      <c r="F1634" s="102" t="s">
        <v>3427</v>
      </c>
      <c r="G1634" s="1">
        <v>-181606.06</v>
      </c>
      <c r="H1634" s="1">
        <v>356215.69</v>
      </c>
      <c r="I1634" s="1">
        <v>-303686.13</v>
      </c>
      <c r="J1634" s="1">
        <v>52529.56</v>
      </c>
      <c r="K1634" s="1">
        <v>-129076.5</v>
      </c>
      <c r="L1634" s="1"/>
      <c r="M1634" s="1" t="s">
        <v>1014</v>
      </c>
      <c r="O1634" s="38"/>
      <c r="P1634" s="38"/>
      <c r="AD1634"/>
      <c r="AE1634"/>
    </row>
    <row r="1635" spans="1:31" hidden="1" x14ac:dyDescent="0.35">
      <c r="A1635" s="106">
        <v>44286</v>
      </c>
      <c r="B1635" s="1"/>
      <c r="C1635" s="102" t="s">
        <v>2580</v>
      </c>
      <c r="D1635" s="102">
        <v>729</v>
      </c>
      <c r="E1635" s="1" t="s">
        <v>3016</v>
      </c>
      <c r="F1635" s="102" t="s">
        <v>3428</v>
      </c>
      <c r="G1635" s="1">
        <v>-0.3</v>
      </c>
      <c r="H1635" s="1">
        <v>0</v>
      </c>
      <c r="I1635" s="1">
        <v>0</v>
      </c>
      <c r="J1635" s="1">
        <v>0</v>
      </c>
      <c r="K1635" s="1">
        <v>-0.3</v>
      </c>
      <c r="L1635" s="1"/>
      <c r="M1635" s="1"/>
      <c r="O1635" s="38"/>
      <c r="P1635" s="38"/>
      <c r="AD1635"/>
      <c r="AE1635"/>
    </row>
    <row r="1636" spans="1:31" hidden="1" x14ac:dyDescent="0.35">
      <c r="A1636" s="106">
        <v>44286</v>
      </c>
      <c r="B1636" s="1"/>
      <c r="C1636" s="102" t="s">
        <v>2582</v>
      </c>
      <c r="D1636" s="102">
        <v>730</v>
      </c>
      <c r="E1636" s="1" t="s">
        <v>3016</v>
      </c>
      <c r="F1636" s="102" t="s">
        <v>3428</v>
      </c>
      <c r="G1636" s="1">
        <v>-0.3</v>
      </c>
      <c r="H1636" s="1">
        <v>0</v>
      </c>
      <c r="I1636" s="1">
        <v>0</v>
      </c>
      <c r="J1636" s="1">
        <v>0</v>
      </c>
      <c r="K1636" s="1">
        <v>-0.3</v>
      </c>
      <c r="L1636" s="1"/>
      <c r="M1636" s="1"/>
      <c r="O1636" s="38"/>
      <c r="P1636" s="38"/>
      <c r="AD1636"/>
      <c r="AE1636"/>
    </row>
    <row r="1637" spans="1:31" hidden="1" x14ac:dyDescent="0.35">
      <c r="A1637" s="106">
        <v>44286</v>
      </c>
      <c r="B1637" s="1" t="s">
        <v>1160</v>
      </c>
      <c r="C1637" s="102" t="s">
        <v>3429</v>
      </c>
      <c r="D1637" s="102">
        <v>734</v>
      </c>
      <c r="E1637" s="1" t="s">
        <v>3017</v>
      </c>
      <c r="F1637" s="102" t="s">
        <v>3430</v>
      </c>
      <c r="G1637" s="1">
        <v>-0.3</v>
      </c>
      <c r="H1637" s="1">
        <v>0</v>
      </c>
      <c r="I1637" s="1">
        <v>0</v>
      </c>
      <c r="J1637" s="1">
        <v>0</v>
      </c>
      <c r="K1637" s="1">
        <v>-0.3</v>
      </c>
      <c r="L1637" s="1"/>
      <c r="M1637" s="1"/>
      <c r="O1637" s="38"/>
      <c r="P1637" s="38"/>
      <c r="AD1637"/>
      <c r="AE1637"/>
    </row>
    <row r="1638" spans="1:31" hidden="1" x14ac:dyDescent="0.35">
      <c r="A1638" s="106">
        <v>44286</v>
      </c>
      <c r="B1638" s="1"/>
      <c r="C1638" s="102" t="s">
        <v>2585</v>
      </c>
      <c r="D1638" s="102">
        <v>744</v>
      </c>
      <c r="E1638" s="1" t="s">
        <v>3016</v>
      </c>
      <c r="F1638" s="102" t="s">
        <v>3431</v>
      </c>
      <c r="G1638" s="1">
        <v>-11018937.279999999</v>
      </c>
      <c r="H1638" s="1">
        <v>1845347.77</v>
      </c>
      <c r="I1638" s="1">
        <v>-22272.49</v>
      </c>
      <c r="J1638" s="1">
        <v>1823075.28</v>
      </c>
      <c r="K1638" s="1">
        <v>-9195862</v>
      </c>
      <c r="L1638" s="1"/>
      <c r="M1638" s="1"/>
      <c r="O1638" s="38"/>
      <c r="P1638" s="38"/>
      <c r="AD1638"/>
      <c r="AE1638"/>
    </row>
    <row r="1639" spans="1:31" hidden="1" x14ac:dyDescent="0.35">
      <c r="A1639" s="106">
        <v>44286</v>
      </c>
      <c r="B1639" s="1"/>
      <c r="C1639" s="102" t="s">
        <v>2587</v>
      </c>
      <c r="D1639" s="102">
        <v>749</v>
      </c>
      <c r="E1639" s="1" t="s">
        <v>3016</v>
      </c>
      <c r="F1639" s="102" t="s">
        <v>3432</v>
      </c>
      <c r="G1639" s="1">
        <v>-4103403.68</v>
      </c>
      <c r="H1639" s="1">
        <v>1622.02</v>
      </c>
      <c r="I1639" s="1">
        <v>-6950.28</v>
      </c>
      <c r="J1639" s="1">
        <v>-5328.26</v>
      </c>
      <c r="K1639" s="1">
        <v>-4108731.94</v>
      </c>
      <c r="L1639" s="1"/>
      <c r="M1639" s="1"/>
      <c r="O1639" s="38"/>
      <c r="P1639" s="38"/>
      <c r="AD1639"/>
      <c r="AE1639"/>
    </row>
    <row r="1640" spans="1:31" hidden="1" x14ac:dyDescent="0.35">
      <c r="A1640" s="106">
        <v>44286</v>
      </c>
      <c r="B1640" s="1"/>
      <c r="C1640" s="102" t="s">
        <v>3433</v>
      </c>
      <c r="D1640" s="102">
        <v>750</v>
      </c>
      <c r="E1640" s="1" t="s">
        <v>3016</v>
      </c>
      <c r="F1640" s="102" t="s">
        <v>3434</v>
      </c>
      <c r="G1640" s="1">
        <v>-4057707.66</v>
      </c>
      <c r="H1640" s="1">
        <v>1622.02</v>
      </c>
      <c r="I1640" s="1">
        <v>-6950.28</v>
      </c>
      <c r="J1640" s="1">
        <v>-5328.26</v>
      </c>
      <c r="K1640" s="1">
        <v>-4063035.92</v>
      </c>
      <c r="L1640" s="1"/>
      <c r="M1640" s="1"/>
      <c r="O1640" s="38"/>
      <c r="P1640" s="38"/>
      <c r="AD1640"/>
      <c r="AE1640"/>
    </row>
    <row r="1641" spans="1:31" hidden="1" x14ac:dyDescent="0.35">
      <c r="A1641" s="106">
        <v>44286</v>
      </c>
      <c r="B1641" s="1" t="s">
        <v>1155</v>
      </c>
      <c r="C1641" s="102" t="s">
        <v>3433</v>
      </c>
      <c r="D1641" s="102">
        <v>751</v>
      </c>
      <c r="E1641" s="1" t="s">
        <v>3017</v>
      </c>
      <c r="F1641" s="102" t="s">
        <v>3435</v>
      </c>
      <c r="G1641" s="1">
        <v>-4057707.66</v>
      </c>
      <c r="H1641" s="1">
        <v>1622.02</v>
      </c>
      <c r="I1641" s="1">
        <v>-6950.28</v>
      </c>
      <c r="J1641" s="1">
        <v>-5328.26</v>
      </c>
      <c r="K1641" s="1">
        <v>-4063035.92</v>
      </c>
      <c r="L1641" s="1"/>
      <c r="M1641" s="1"/>
      <c r="O1641" s="38"/>
      <c r="P1641" s="38"/>
      <c r="AD1641"/>
      <c r="AE1641"/>
    </row>
    <row r="1642" spans="1:31" hidden="1" x14ac:dyDescent="0.35">
      <c r="A1642" s="106">
        <v>44286</v>
      </c>
      <c r="B1642" s="1"/>
      <c r="C1642" s="102" t="s">
        <v>3433</v>
      </c>
      <c r="D1642" s="102">
        <v>1907</v>
      </c>
      <c r="E1642" s="1" t="s">
        <v>3016</v>
      </c>
      <c r="F1642" s="102" t="s">
        <v>3436</v>
      </c>
      <c r="G1642" s="1">
        <v>-45696.02</v>
      </c>
      <c r="H1642" s="1">
        <v>0</v>
      </c>
      <c r="I1642" s="1">
        <v>0</v>
      </c>
      <c r="J1642" s="1">
        <v>0</v>
      </c>
      <c r="K1642" s="1">
        <v>-45696.02</v>
      </c>
      <c r="L1642" s="1"/>
      <c r="M1642" s="1"/>
      <c r="O1642" s="38"/>
      <c r="P1642" s="38"/>
      <c r="AD1642"/>
      <c r="AE1642"/>
    </row>
    <row r="1643" spans="1:31" hidden="1" x14ac:dyDescent="0.35">
      <c r="A1643" s="106">
        <v>44286</v>
      </c>
      <c r="B1643" s="1" t="s">
        <v>1160</v>
      </c>
      <c r="C1643" s="102" t="s">
        <v>3433</v>
      </c>
      <c r="D1643" s="102">
        <v>1908</v>
      </c>
      <c r="E1643" s="1" t="s">
        <v>3017</v>
      </c>
      <c r="F1643" s="102" t="s">
        <v>3438</v>
      </c>
      <c r="G1643" s="1">
        <v>-3153.67</v>
      </c>
      <c r="H1643" s="1">
        <v>0</v>
      </c>
      <c r="I1643" s="1">
        <v>0</v>
      </c>
      <c r="J1643" s="1">
        <v>0</v>
      </c>
      <c r="K1643" s="1">
        <v>-3153.67</v>
      </c>
      <c r="L1643" s="1"/>
      <c r="M1643" s="1"/>
      <c r="O1643" s="38"/>
      <c r="P1643" s="38"/>
      <c r="AD1643"/>
      <c r="AE1643"/>
    </row>
    <row r="1644" spans="1:31" hidden="1" x14ac:dyDescent="0.35">
      <c r="A1644" s="106">
        <v>44286</v>
      </c>
      <c r="B1644" s="1" t="s">
        <v>1160</v>
      </c>
      <c r="C1644" s="102" t="s">
        <v>3433</v>
      </c>
      <c r="D1644" s="102">
        <v>1909</v>
      </c>
      <c r="E1644" s="1" t="s">
        <v>3017</v>
      </c>
      <c r="F1644" s="102" t="s">
        <v>3437</v>
      </c>
      <c r="G1644" s="1">
        <v>-42542.35</v>
      </c>
      <c r="H1644" s="1">
        <v>0</v>
      </c>
      <c r="I1644" s="1">
        <v>0</v>
      </c>
      <c r="J1644" s="1">
        <v>0</v>
      </c>
      <c r="K1644" s="1">
        <v>-42542.35</v>
      </c>
      <c r="L1644" s="1"/>
      <c r="M1644" s="1"/>
      <c r="O1644" s="38"/>
      <c r="P1644" s="38"/>
      <c r="AD1644"/>
      <c r="AE1644"/>
    </row>
    <row r="1645" spans="1:31" hidden="1" x14ac:dyDescent="0.35">
      <c r="A1645" s="106">
        <v>44286</v>
      </c>
      <c r="B1645" s="1"/>
      <c r="C1645" s="102" t="s">
        <v>2591</v>
      </c>
      <c r="D1645" s="102">
        <v>773</v>
      </c>
      <c r="E1645" s="1" t="s">
        <v>3016</v>
      </c>
      <c r="F1645" s="102" t="s">
        <v>3439</v>
      </c>
      <c r="G1645" s="1">
        <v>-6915533.5999999996</v>
      </c>
      <c r="H1645" s="1">
        <v>1843725.75</v>
      </c>
      <c r="I1645" s="1">
        <v>-15322.21</v>
      </c>
      <c r="J1645" s="1">
        <v>1828403.54</v>
      </c>
      <c r="K1645" s="1">
        <v>-5087130.0599999996</v>
      </c>
      <c r="L1645" s="1"/>
      <c r="M1645" s="1"/>
      <c r="O1645" s="38"/>
      <c r="P1645" s="38"/>
      <c r="AD1645"/>
      <c r="AE1645"/>
    </row>
    <row r="1646" spans="1:31" hidden="1" x14ac:dyDescent="0.35">
      <c r="A1646" s="106">
        <v>44286</v>
      </c>
      <c r="B1646" s="1"/>
      <c r="C1646" s="102" t="s">
        <v>3440</v>
      </c>
      <c r="D1646" s="102">
        <v>774</v>
      </c>
      <c r="E1646" s="1" t="s">
        <v>3016</v>
      </c>
      <c r="F1646" s="102" t="s">
        <v>3439</v>
      </c>
      <c r="G1646" s="1">
        <v>-6915533.5999999996</v>
      </c>
      <c r="H1646" s="1">
        <v>1843725.75</v>
      </c>
      <c r="I1646" s="1">
        <v>-15322.21</v>
      </c>
      <c r="J1646" s="1">
        <v>1828403.54</v>
      </c>
      <c r="K1646" s="1">
        <v>-5087130.0599999996</v>
      </c>
      <c r="L1646" s="1"/>
      <c r="M1646" s="1"/>
      <c r="O1646" s="38"/>
      <c r="P1646" s="38"/>
      <c r="AD1646"/>
      <c r="AE1646"/>
    </row>
    <row r="1647" spans="1:31" hidden="1" x14ac:dyDescent="0.35">
      <c r="A1647" s="106">
        <v>44286</v>
      </c>
      <c r="B1647" s="1" t="s">
        <v>1158</v>
      </c>
      <c r="C1647" s="102" t="s">
        <v>3440</v>
      </c>
      <c r="D1647" s="102">
        <v>775</v>
      </c>
      <c r="E1647" s="1" t="s">
        <v>3017</v>
      </c>
      <c r="F1647" s="102" t="s">
        <v>3441</v>
      </c>
      <c r="G1647" s="1">
        <v>-394107.11</v>
      </c>
      <c r="H1647" s="1">
        <v>0</v>
      </c>
      <c r="I1647" s="1">
        <v>0</v>
      </c>
      <c r="J1647" s="1">
        <v>0</v>
      </c>
      <c r="K1647" s="1">
        <v>-394107.11</v>
      </c>
      <c r="L1647" s="1"/>
      <c r="M1647" s="1"/>
      <c r="O1647" s="38"/>
      <c r="P1647" s="38"/>
      <c r="AD1647"/>
      <c r="AE1647"/>
    </row>
    <row r="1648" spans="1:31" hidden="1" x14ac:dyDescent="0.35">
      <c r="A1648" s="106">
        <v>44286</v>
      </c>
      <c r="B1648" s="1" t="s">
        <v>1160</v>
      </c>
      <c r="C1648" s="102" t="s">
        <v>3440</v>
      </c>
      <c r="D1648" s="102">
        <v>776</v>
      </c>
      <c r="E1648" s="1" t="s">
        <v>3017</v>
      </c>
      <c r="F1648" s="102" t="s">
        <v>3442</v>
      </c>
      <c r="G1648" s="1">
        <v>-189521.55</v>
      </c>
      <c r="H1648" s="1">
        <v>0</v>
      </c>
      <c r="I1648" s="1">
        <v>0</v>
      </c>
      <c r="J1648" s="1">
        <v>0</v>
      </c>
      <c r="K1648" s="1">
        <v>-189521.55</v>
      </c>
      <c r="L1648" s="1"/>
      <c r="M1648" s="1"/>
      <c r="O1648" s="38"/>
      <c r="P1648" s="38"/>
      <c r="AD1648"/>
      <c r="AE1648"/>
    </row>
    <row r="1649" spans="1:31" hidden="1" x14ac:dyDescent="0.35">
      <c r="A1649" s="106">
        <v>44286</v>
      </c>
      <c r="B1649" s="1" t="s">
        <v>1160</v>
      </c>
      <c r="C1649" s="102" t="s">
        <v>3440</v>
      </c>
      <c r="D1649" s="102">
        <v>777</v>
      </c>
      <c r="E1649" s="1" t="s">
        <v>3017</v>
      </c>
      <c r="F1649" s="102" t="s">
        <v>3443</v>
      </c>
      <c r="G1649" s="1">
        <v>-38879.480000000003</v>
      </c>
      <c r="H1649" s="1">
        <v>0</v>
      </c>
      <c r="I1649" s="1">
        <v>0</v>
      </c>
      <c r="J1649" s="1">
        <v>0</v>
      </c>
      <c r="K1649" s="1">
        <v>-38879.480000000003</v>
      </c>
      <c r="L1649" s="1"/>
      <c r="M1649" s="1"/>
      <c r="O1649" s="38"/>
      <c r="P1649" s="38"/>
      <c r="AD1649"/>
      <c r="AE1649"/>
    </row>
    <row r="1650" spans="1:31" hidden="1" x14ac:dyDescent="0.35">
      <c r="A1650" s="106">
        <v>44286</v>
      </c>
      <c r="B1650" s="1" t="s">
        <v>1160</v>
      </c>
      <c r="C1650" s="102" t="s">
        <v>3440</v>
      </c>
      <c r="D1650" s="102">
        <v>778</v>
      </c>
      <c r="E1650" s="1" t="s">
        <v>3017</v>
      </c>
      <c r="F1650" s="102" t="s">
        <v>3444</v>
      </c>
      <c r="G1650" s="1">
        <v>-912120</v>
      </c>
      <c r="H1650" s="1">
        <v>0</v>
      </c>
      <c r="I1650" s="1">
        <v>0</v>
      </c>
      <c r="J1650" s="1">
        <v>0</v>
      </c>
      <c r="K1650" s="1">
        <v>-912120</v>
      </c>
      <c r="L1650" s="1"/>
      <c r="M1650" s="1"/>
      <c r="O1650" s="38"/>
      <c r="P1650" s="38"/>
      <c r="AD1650"/>
      <c r="AE1650"/>
    </row>
    <row r="1651" spans="1:31" hidden="1" x14ac:dyDescent="0.35">
      <c r="A1651" s="106">
        <v>44286</v>
      </c>
      <c r="B1651" s="1" t="s">
        <v>1160</v>
      </c>
      <c r="C1651" s="102" t="s">
        <v>3440</v>
      </c>
      <c r="D1651" s="102">
        <v>779</v>
      </c>
      <c r="E1651" s="1" t="s">
        <v>3017</v>
      </c>
      <c r="F1651" s="102" t="s">
        <v>3445</v>
      </c>
      <c r="G1651" s="1">
        <v>-7.0000000000000007E-2</v>
      </c>
      <c r="H1651" s="1">
        <v>15322.21</v>
      </c>
      <c r="I1651" s="1">
        <v>-15322.21</v>
      </c>
      <c r="J1651" s="1">
        <v>0</v>
      </c>
      <c r="K1651" s="1">
        <v>-7.0000000000000007E-2</v>
      </c>
      <c r="L1651" s="1"/>
      <c r="M1651" s="1"/>
      <c r="O1651" s="38"/>
      <c r="P1651" s="38"/>
      <c r="AD1651"/>
      <c r="AE1651"/>
    </row>
    <row r="1652" spans="1:31" hidden="1" x14ac:dyDescent="0.35">
      <c r="A1652" s="106">
        <v>44286</v>
      </c>
      <c r="B1652" s="1" t="s">
        <v>1160</v>
      </c>
      <c r="C1652" s="102" t="s">
        <v>3440</v>
      </c>
      <c r="D1652" s="102">
        <v>2016</v>
      </c>
      <c r="E1652" s="1" t="s">
        <v>3017</v>
      </c>
      <c r="F1652" s="102" t="s">
        <v>3865</v>
      </c>
      <c r="G1652" s="1">
        <v>-5380905.3899999997</v>
      </c>
      <c r="H1652" s="1">
        <v>1828403.54</v>
      </c>
      <c r="I1652" s="1">
        <v>0</v>
      </c>
      <c r="J1652" s="1">
        <v>1828403.54</v>
      </c>
      <c r="K1652" s="1">
        <v>-3552501.85</v>
      </c>
      <c r="L1652" s="1"/>
      <c r="M1652" s="1"/>
      <c r="O1652" s="38"/>
      <c r="P1652" s="38"/>
      <c r="AD1652"/>
      <c r="AE1652"/>
    </row>
    <row r="1653" spans="1:31" hidden="1" x14ac:dyDescent="0.35">
      <c r="A1653" s="106">
        <v>44286</v>
      </c>
      <c r="B1653" s="1"/>
      <c r="C1653" s="102" t="s">
        <v>2594</v>
      </c>
      <c r="D1653" s="102">
        <v>782</v>
      </c>
      <c r="E1653" s="1" t="s">
        <v>3016</v>
      </c>
      <c r="F1653" s="102" t="s">
        <v>3446</v>
      </c>
      <c r="G1653" s="1">
        <v>-1684445.22</v>
      </c>
      <c r="H1653" s="1">
        <v>22154.41</v>
      </c>
      <c r="I1653" s="1">
        <v>-37998.17</v>
      </c>
      <c r="J1653" s="1">
        <v>-15843.759999999998</v>
      </c>
      <c r="K1653" s="1">
        <v>-1700288.98</v>
      </c>
      <c r="L1653" s="1"/>
      <c r="M1653" s="1"/>
      <c r="O1653" s="38"/>
      <c r="P1653" s="38"/>
      <c r="AD1653"/>
      <c r="AE1653"/>
    </row>
    <row r="1654" spans="1:31" hidden="1" x14ac:dyDescent="0.35">
      <c r="A1654" s="106">
        <v>44286</v>
      </c>
      <c r="B1654" s="1"/>
      <c r="C1654" s="102" t="s">
        <v>2596</v>
      </c>
      <c r="D1654" s="102">
        <v>783</v>
      </c>
      <c r="E1654" s="1" t="s">
        <v>3016</v>
      </c>
      <c r="F1654" s="102" t="s">
        <v>3447</v>
      </c>
      <c r="G1654" s="1">
        <v>-1684445.22</v>
      </c>
      <c r="H1654" s="1">
        <v>22154.41</v>
      </c>
      <c r="I1654" s="1">
        <v>-37998.17</v>
      </c>
      <c r="J1654" s="1">
        <v>-15843.759999999998</v>
      </c>
      <c r="K1654" s="1">
        <v>-1700288.98</v>
      </c>
      <c r="L1654" s="1"/>
      <c r="M1654" s="1"/>
      <c r="O1654" s="38"/>
      <c r="P1654" s="38"/>
      <c r="AD1654"/>
      <c r="AE1654"/>
    </row>
    <row r="1655" spans="1:31" hidden="1" x14ac:dyDescent="0.35">
      <c r="A1655" s="106">
        <v>44286</v>
      </c>
      <c r="B1655" s="1"/>
      <c r="C1655" s="102" t="s">
        <v>3448</v>
      </c>
      <c r="D1655" s="102">
        <v>784</v>
      </c>
      <c r="E1655" s="1" t="s">
        <v>3016</v>
      </c>
      <c r="F1655" s="102" t="s">
        <v>3449</v>
      </c>
      <c r="G1655" s="1">
        <v>-1684445.22</v>
      </c>
      <c r="H1655" s="1">
        <v>22154.41</v>
      </c>
      <c r="I1655" s="1">
        <v>-37998.17</v>
      </c>
      <c r="J1655" s="1">
        <v>-15843.759999999998</v>
      </c>
      <c r="K1655" s="1">
        <v>-1700288.98</v>
      </c>
      <c r="L1655" s="1"/>
      <c r="M1655" s="1"/>
      <c r="O1655" s="38"/>
      <c r="P1655" s="38"/>
      <c r="AD1655"/>
      <c r="AE1655"/>
    </row>
    <row r="1656" spans="1:31" hidden="1" x14ac:dyDescent="0.35">
      <c r="A1656" s="106">
        <v>44286</v>
      </c>
      <c r="B1656" s="1"/>
      <c r="C1656" s="102" t="s">
        <v>3448</v>
      </c>
      <c r="D1656" s="102">
        <v>785</v>
      </c>
      <c r="E1656" s="1" t="s">
        <v>3016</v>
      </c>
      <c r="F1656" s="102" t="s">
        <v>3450</v>
      </c>
      <c r="G1656" s="1">
        <v>-1684445.22</v>
      </c>
      <c r="H1656" s="1">
        <v>22154.41</v>
      </c>
      <c r="I1656" s="1">
        <v>-37998.17</v>
      </c>
      <c r="J1656" s="1">
        <v>-15843.759999999998</v>
      </c>
      <c r="K1656" s="1">
        <v>-1700288.98</v>
      </c>
      <c r="L1656" s="1"/>
      <c r="M1656" s="1"/>
      <c r="O1656" s="38"/>
      <c r="P1656" s="38"/>
      <c r="AD1656"/>
      <c r="AE1656"/>
    </row>
    <row r="1657" spans="1:31" hidden="1" x14ac:dyDescent="0.35">
      <c r="A1657" s="106">
        <v>44286</v>
      </c>
      <c r="B1657" s="1" t="s">
        <v>1160</v>
      </c>
      <c r="C1657" s="102" t="s">
        <v>3448</v>
      </c>
      <c r="D1657" s="102">
        <v>787</v>
      </c>
      <c r="E1657" s="1" t="s">
        <v>3017</v>
      </c>
      <c r="F1657" s="102" t="s">
        <v>3451</v>
      </c>
      <c r="G1657" s="1">
        <v>-1543297.62</v>
      </c>
      <c r="H1657" s="1">
        <v>22154.41</v>
      </c>
      <c r="I1657" s="1">
        <v>-37998.17</v>
      </c>
      <c r="J1657" s="1">
        <v>-15843.759999999998</v>
      </c>
      <c r="K1657" s="1">
        <v>-1559141.38</v>
      </c>
      <c r="L1657" s="1"/>
      <c r="M1657" s="1"/>
      <c r="O1657" s="38"/>
      <c r="P1657" s="38"/>
      <c r="AD1657"/>
      <c r="AE1657"/>
    </row>
    <row r="1658" spans="1:31" hidden="1" x14ac:dyDescent="0.35">
      <c r="A1658" s="106">
        <v>44286</v>
      </c>
      <c r="B1658" s="1" t="s">
        <v>1160</v>
      </c>
      <c r="C1658" s="102" t="s">
        <v>3448</v>
      </c>
      <c r="D1658" s="102">
        <v>788</v>
      </c>
      <c r="E1658" s="1" t="s">
        <v>3017</v>
      </c>
      <c r="F1658" s="102" t="s">
        <v>3452</v>
      </c>
      <c r="G1658" s="1">
        <v>-141147.6</v>
      </c>
      <c r="H1658" s="1">
        <v>0</v>
      </c>
      <c r="I1658" s="1">
        <v>0</v>
      </c>
      <c r="J1658" s="1">
        <v>0</v>
      </c>
      <c r="K1658" s="1">
        <v>-141147.6</v>
      </c>
      <c r="L1658" s="1"/>
      <c r="M1658" s="1"/>
      <c r="O1658" s="38"/>
      <c r="P1658" s="38"/>
      <c r="AD1658"/>
      <c r="AE1658"/>
    </row>
    <row r="1659" spans="1:31" hidden="1" x14ac:dyDescent="0.35">
      <c r="A1659" s="106">
        <v>44286</v>
      </c>
      <c r="B1659" s="1"/>
      <c r="C1659" s="102" t="s">
        <v>2601</v>
      </c>
      <c r="D1659" s="102">
        <v>808</v>
      </c>
      <c r="E1659" s="1" t="s">
        <v>3016</v>
      </c>
      <c r="F1659" s="102" t="s">
        <v>3453</v>
      </c>
      <c r="G1659" s="1">
        <v>-2141184455.76</v>
      </c>
      <c r="H1659" s="1">
        <v>1580862.32</v>
      </c>
      <c r="I1659" s="1">
        <v>-588822.57999999996</v>
      </c>
      <c r="J1659" s="1">
        <v>992039.74000000011</v>
      </c>
      <c r="K1659" s="1">
        <v>-2140192416.02</v>
      </c>
      <c r="L1659" s="1"/>
      <c r="M1659" s="1"/>
      <c r="O1659" s="38"/>
      <c r="P1659" s="38"/>
      <c r="AD1659"/>
      <c r="AE1659"/>
    </row>
    <row r="1660" spans="1:31" hidden="1" x14ac:dyDescent="0.35">
      <c r="A1660" s="106">
        <v>44286</v>
      </c>
      <c r="B1660" s="1"/>
      <c r="C1660" s="102" t="s">
        <v>2603</v>
      </c>
      <c r="D1660" s="102">
        <v>809</v>
      </c>
      <c r="E1660" s="1" t="s">
        <v>3016</v>
      </c>
      <c r="F1660" s="102" t="s">
        <v>3454</v>
      </c>
      <c r="G1660" s="1">
        <v>-1106223467.5</v>
      </c>
      <c r="H1660" s="1">
        <v>1309834.71</v>
      </c>
      <c r="I1660" s="1">
        <v>0</v>
      </c>
      <c r="J1660" s="1">
        <v>1309834.71</v>
      </c>
      <c r="K1660" s="1">
        <v>-1104913632.79</v>
      </c>
      <c r="L1660" s="1"/>
      <c r="M1660" s="1"/>
      <c r="O1660" s="38"/>
      <c r="P1660" s="38"/>
      <c r="AD1660"/>
      <c r="AE1660"/>
    </row>
    <row r="1661" spans="1:31" hidden="1" x14ac:dyDescent="0.35">
      <c r="A1661" s="106">
        <v>44286</v>
      </c>
      <c r="B1661" s="1"/>
      <c r="C1661" s="102" t="s">
        <v>2604</v>
      </c>
      <c r="D1661" s="102">
        <v>818</v>
      </c>
      <c r="E1661" s="1" t="s">
        <v>3016</v>
      </c>
      <c r="F1661" s="102" t="s">
        <v>3455</v>
      </c>
      <c r="G1661" s="1">
        <v>-419456073.94999999</v>
      </c>
      <c r="H1661" s="1">
        <v>1309834.71</v>
      </c>
      <c r="I1661" s="1">
        <v>0</v>
      </c>
      <c r="J1661" s="1">
        <v>1309834.71</v>
      </c>
      <c r="K1661" s="1">
        <v>-418146239.24000001</v>
      </c>
      <c r="L1661" s="1"/>
      <c r="M1661" s="1"/>
      <c r="O1661" s="38"/>
      <c r="P1661" s="38"/>
      <c r="AD1661"/>
      <c r="AE1661"/>
    </row>
    <row r="1662" spans="1:31" hidden="1" x14ac:dyDescent="0.35">
      <c r="A1662" s="106">
        <v>44286</v>
      </c>
      <c r="B1662" s="1" t="s">
        <v>1162</v>
      </c>
      <c r="C1662" s="102" t="s">
        <v>3456</v>
      </c>
      <c r="D1662" s="102">
        <v>819</v>
      </c>
      <c r="E1662" s="1" t="s">
        <v>3017</v>
      </c>
      <c r="F1662" s="102" t="s">
        <v>3457</v>
      </c>
      <c r="G1662" s="1">
        <v>-419456073.94999999</v>
      </c>
      <c r="H1662" s="1">
        <v>1309834.71</v>
      </c>
      <c r="I1662" s="1">
        <v>0</v>
      </c>
      <c r="J1662" s="1">
        <v>1309834.71</v>
      </c>
      <c r="K1662" s="1">
        <v>-418146239.24000001</v>
      </c>
      <c r="L1662" s="1"/>
      <c r="M1662" s="1"/>
      <c r="O1662" s="38"/>
      <c r="P1662" s="38"/>
      <c r="AD1662"/>
      <c r="AE1662"/>
    </row>
    <row r="1663" spans="1:31" hidden="1" x14ac:dyDescent="0.35">
      <c r="A1663" s="106">
        <v>44286</v>
      </c>
      <c r="B1663" s="1"/>
      <c r="C1663" s="102" t="s">
        <v>2606</v>
      </c>
      <c r="D1663" s="102">
        <v>820</v>
      </c>
      <c r="E1663" s="1" t="s">
        <v>3016</v>
      </c>
      <c r="F1663" s="102" t="s">
        <v>3458</v>
      </c>
      <c r="G1663" s="1">
        <v>-644352639.44000006</v>
      </c>
      <c r="H1663" s="1">
        <v>0</v>
      </c>
      <c r="I1663" s="1">
        <v>0</v>
      </c>
      <c r="J1663" s="1">
        <v>0</v>
      </c>
      <c r="K1663" s="1">
        <v>-644352639.44000006</v>
      </c>
      <c r="L1663" s="1"/>
      <c r="M1663" s="1"/>
      <c r="O1663" s="38"/>
      <c r="P1663" s="38"/>
      <c r="AD1663"/>
      <c r="AE1663"/>
    </row>
    <row r="1664" spans="1:31" hidden="1" x14ac:dyDescent="0.35">
      <c r="A1664" s="106">
        <v>44286</v>
      </c>
      <c r="B1664" s="1" t="s">
        <v>1166</v>
      </c>
      <c r="C1664" s="102" t="s">
        <v>3459</v>
      </c>
      <c r="D1664" s="102">
        <v>821</v>
      </c>
      <c r="E1664" s="1" t="s">
        <v>3017</v>
      </c>
      <c r="F1664" s="102" t="s">
        <v>3460</v>
      </c>
      <c r="G1664" s="1">
        <v>-644352639.44000006</v>
      </c>
      <c r="H1664" s="1">
        <v>0</v>
      </c>
      <c r="I1664" s="1">
        <v>0</v>
      </c>
      <c r="J1664" s="1">
        <v>0</v>
      </c>
      <c r="K1664" s="1">
        <v>-644352639.44000006</v>
      </c>
      <c r="L1664" s="1"/>
      <c r="M1664" s="1"/>
      <c r="O1664" s="38"/>
      <c r="P1664" s="38"/>
      <c r="AD1664"/>
      <c r="AE1664"/>
    </row>
    <row r="1665" spans="1:31" hidden="1" x14ac:dyDescent="0.35">
      <c r="A1665" s="106">
        <v>44286</v>
      </c>
      <c r="B1665" s="1"/>
      <c r="C1665" s="102" t="s">
        <v>2608</v>
      </c>
      <c r="D1665" s="102">
        <v>822</v>
      </c>
      <c r="E1665" s="1" t="s">
        <v>3016</v>
      </c>
      <c r="F1665" s="102" t="s">
        <v>3461</v>
      </c>
      <c r="G1665" s="1">
        <v>-42414754.109999999</v>
      </c>
      <c r="H1665" s="1">
        <v>0</v>
      </c>
      <c r="I1665" s="1">
        <v>0</v>
      </c>
      <c r="J1665" s="1">
        <v>0</v>
      </c>
      <c r="K1665" s="1">
        <v>-42414754.109999999</v>
      </c>
      <c r="L1665" s="1"/>
      <c r="M1665" s="1"/>
      <c r="O1665" s="38"/>
      <c r="P1665" s="38"/>
      <c r="AD1665"/>
      <c r="AE1665"/>
    </row>
    <row r="1666" spans="1:31" hidden="1" x14ac:dyDescent="0.35">
      <c r="A1666" s="106">
        <v>44286</v>
      </c>
      <c r="B1666" s="1" t="s">
        <v>1165</v>
      </c>
      <c r="C1666" s="102" t="s">
        <v>3462</v>
      </c>
      <c r="D1666" s="102">
        <v>823</v>
      </c>
      <c r="E1666" s="1" t="s">
        <v>3017</v>
      </c>
      <c r="F1666" s="102" t="s">
        <v>3463</v>
      </c>
      <c r="G1666" s="1">
        <v>-12292764.43</v>
      </c>
      <c r="H1666" s="1">
        <v>0</v>
      </c>
      <c r="I1666" s="1">
        <v>0</v>
      </c>
      <c r="J1666" s="1">
        <v>0</v>
      </c>
      <c r="K1666" s="1">
        <v>-12292764.43</v>
      </c>
      <c r="L1666" s="1"/>
      <c r="M1666" s="1"/>
      <c r="O1666" s="38"/>
      <c r="P1666" s="38"/>
      <c r="AD1666"/>
      <c r="AE1666"/>
    </row>
    <row r="1667" spans="1:31" hidden="1" x14ac:dyDescent="0.35">
      <c r="A1667" s="106">
        <v>44286</v>
      </c>
      <c r="B1667" s="1" t="s">
        <v>3875</v>
      </c>
      <c r="C1667" s="102" t="s">
        <v>3462</v>
      </c>
      <c r="D1667" s="102">
        <v>2017</v>
      </c>
      <c r="E1667" s="1" t="s">
        <v>3017</v>
      </c>
      <c r="F1667" s="102" t="s">
        <v>3866</v>
      </c>
      <c r="G1667" s="1">
        <v>-30121989.68</v>
      </c>
      <c r="H1667" s="1">
        <v>0</v>
      </c>
      <c r="I1667" s="1">
        <v>0</v>
      </c>
      <c r="J1667" s="1">
        <v>0</v>
      </c>
      <c r="K1667" s="1">
        <v>-30121989.68</v>
      </c>
      <c r="L1667" s="1"/>
      <c r="M1667" s="1"/>
      <c r="O1667" s="38"/>
      <c r="P1667" s="38"/>
      <c r="AD1667"/>
      <c r="AE1667"/>
    </row>
    <row r="1668" spans="1:31" hidden="1" x14ac:dyDescent="0.35">
      <c r="A1668" s="106">
        <v>44286</v>
      </c>
      <c r="B1668" s="1"/>
      <c r="C1668" s="102" t="s">
        <v>2610</v>
      </c>
      <c r="D1668" s="102">
        <v>920</v>
      </c>
      <c r="E1668" s="1" t="s">
        <v>3016</v>
      </c>
      <c r="F1668" s="102" t="s">
        <v>3446</v>
      </c>
      <c r="G1668" s="1">
        <v>-323442017.52999997</v>
      </c>
      <c r="H1668" s="1">
        <v>0</v>
      </c>
      <c r="I1668" s="1">
        <v>0</v>
      </c>
      <c r="J1668" s="1">
        <v>0</v>
      </c>
      <c r="K1668" s="1">
        <v>-323442017.52999997</v>
      </c>
      <c r="L1668" s="1"/>
      <c r="M1668" s="1"/>
      <c r="O1668" s="38"/>
      <c r="P1668" s="38"/>
      <c r="AD1668"/>
      <c r="AE1668"/>
    </row>
    <row r="1669" spans="1:31" hidden="1" x14ac:dyDescent="0.35">
      <c r="A1669" s="106">
        <v>44286</v>
      </c>
      <c r="B1669" s="1"/>
      <c r="C1669" s="102" t="s">
        <v>2611</v>
      </c>
      <c r="D1669" s="102">
        <v>921</v>
      </c>
      <c r="E1669" s="1" t="s">
        <v>3016</v>
      </c>
      <c r="F1669" s="102" t="s">
        <v>3446</v>
      </c>
      <c r="G1669" s="1">
        <v>-323442017.52999997</v>
      </c>
      <c r="H1669" s="1">
        <v>0</v>
      </c>
      <c r="I1669" s="1">
        <v>0</v>
      </c>
      <c r="J1669" s="1">
        <v>0</v>
      </c>
      <c r="K1669" s="1">
        <v>-323442017.52999997</v>
      </c>
      <c r="L1669" s="1"/>
      <c r="M1669" s="1"/>
      <c r="O1669" s="38"/>
      <c r="P1669" s="38"/>
      <c r="AD1669"/>
      <c r="AE1669"/>
    </row>
    <row r="1670" spans="1:31" hidden="1" x14ac:dyDescent="0.35">
      <c r="A1670" s="106">
        <v>44286</v>
      </c>
      <c r="B1670" s="1"/>
      <c r="C1670" s="102" t="s">
        <v>3464</v>
      </c>
      <c r="D1670" s="102">
        <v>945</v>
      </c>
      <c r="E1670" s="1" t="s">
        <v>3016</v>
      </c>
      <c r="F1670" s="102" t="s">
        <v>3465</v>
      </c>
      <c r="G1670" s="1">
        <v>-323442017.52999997</v>
      </c>
      <c r="H1670" s="1">
        <v>0</v>
      </c>
      <c r="I1670" s="1">
        <v>0</v>
      </c>
      <c r="J1670" s="1">
        <v>0</v>
      </c>
      <c r="K1670" s="1">
        <v>-323442017.52999997</v>
      </c>
      <c r="L1670" s="1"/>
      <c r="M1670" s="1"/>
      <c r="O1670" s="38"/>
      <c r="P1670" s="38"/>
      <c r="AD1670"/>
      <c r="AE1670"/>
    </row>
    <row r="1671" spans="1:31" hidden="1" x14ac:dyDescent="0.35">
      <c r="A1671" s="106">
        <v>44286</v>
      </c>
      <c r="B1671" s="1" t="s">
        <v>1162</v>
      </c>
      <c r="C1671" s="102" t="s">
        <v>3464</v>
      </c>
      <c r="D1671" s="102">
        <v>946</v>
      </c>
      <c r="E1671" s="1" t="s">
        <v>3017</v>
      </c>
      <c r="F1671" s="102" t="s">
        <v>3466</v>
      </c>
      <c r="G1671" s="1">
        <v>-323442006.61000001</v>
      </c>
      <c r="H1671" s="1">
        <v>0</v>
      </c>
      <c r="I1671" s="1">
        <v>0</v>
      </c>
      <c r="J1671" s="1">
        <v>0</v>
      </c>
      <c r="K1671" s="1">
        <v>-323442006.61000001</v>
      </c>
      <c r="L1671" s="1"/>
      <c r="M1671" s="1"/>
      <c r="O1671" s="38"/>
      <c r="P1671" s="38"/>
      <c r="AD1671"/>
      <c r="AE1671"/>
    </row>
    <row r="1672" spans="1:31" hidden="1" x14ac:dyDescent="0.35">
      <c r="A1672" s="106">
        <v>44286</v>
      </c>
      <c r="B1672" s="1" t="s">
        <v>1163</v>
      </c>
      <c r="C1672" s="102" t="s">
        <v>3464</v>
      </c>
      <c r="D1672" s="102">
        <v>1973</v>
      </c>
      <c r="E1672" s="1" t="s">
        <v>3017</v>
      </c>
      <c r="F1672" s="102" t="s">
        <v>3467</v>
      </c>
      <c r="G1672" s="1">
        <v>-10.92</v>
      </c>
      <c r="H1672" s="1">
        <v>0</v>
      </c>
      <c r="I1672" s="1">
        <v>0</v>
      </c>
      <c r="J1672" s="1">
        <v>0</v>
      </c>
      <c r="K1672" s="1">
        <v>-10.92</v>
      </c>
      <c r="L1672" s="1"/>
      <c r="M1672" s="1"/>
      <c r="O1672" s="38"/>
      <c r="P1672" s="38"/>
      <c r="AD1672"/>
      <c r="AE1672"/>
    </row>
    <row r="1673" spans="1:31" hidden="1" x14ac:dyDescent="0.35">
      <c r="A1673" s="106">
        <v>44286</v>
      </c>
      <c r="B1673" s="1"/>
      <c r="C1673" s="102" t="s">
        <v>3074</v>
      </c>
      <c r="D1673" s="102">
        <v>1950</v>
      </c>
      <c r="E1673" s="1" t="s">
        <v>3016</v>
      </c>
      <c r="F1673" s="102" t="s">
        <v>3468</v>
      </c>
      <c r="G1673" s="1">
        <v>-711518970.73000002</v>
      </c>
      <c r="H1673" s="1">
        <v>271027.61</v>
      </c>
      <c r="I1673" s="1">
        <v>-588822.57999999996</v>
      </c>
      <c r="J1673" s="1">
        <v>-317794.96999999997</v>
      </c>
      <c r="K1673" s="1">
        <v>-711836765.70000005</v>
      </c>
      <c r="L1673" s="1"/>
      <c r="M1673" s="1"/>
      <c r="O1673" s="38"/>
      <c r="P1673" s="38"/>
      <c r="AD1673"/>
      <c r="AE1673"/>
    </row>
    <row r="1674" spans="1:31" hidden="1" x14ac:dyDescent="0.35">
      <c r="A1674" s="106">
        <v>44286</v>
      </c>
      <c r="B1674" s="1"/>
      <c r="C1674" s="102" t="s">
        <v>3075</v>
      </c>
      <c r="D1674" s="102">
        <v>1951</v>
      </c>
      <c r="E1674" s="1" t="s">
        <v>3016</v>
      </c>
      <c r="F1674" s="102" t="s">
        <v>3468</v>
      </c>
      <c r="G1674" s="1">
        <v>-711518970.73000002</v>
      </c>
      <c r="H1674" s="1">
        <v>271027.61</v>
      </c>
      <c r="I1674" s="1">
        <v>-588822.57999999996</v>
      </c>
      <c r="J1674" s="1">
        <v>-317794.96999999997</v>
      </c>
      <c r="K1674" s="1">
        <v>-711836765.70000005</v>
      </c>
      <c r="L1674" s="1"/>
      <c r="M1674" s="1"/>
      <c r="O1674" s="38"/>
      <c r="P1674" s="38"/>
      <c r="AD1674"/>
      <c r="AE1674"/>
    </row>
    <row r="1675" spans="1:31" hidden="1" x14ac:dyDescent="0.35">
      <c r="A1675" s="106">
        <v>44286</v>
      </c>
      <c r="B1675" s="1" t="s">
        <v>1164</v>
      </c>
      <c r="C1675" s="102" t="s">
        <v>3471</v>
      </c>
      <c r="D1675" s="102">
        <v>1952</v>
      </c>
      <c r="E1675" s="1" t="s">
        <v>3017</v>
      </c>
      <c r="F1675" s="102" t="s">
        <v>3469</v>
      </c>
      <c r="G1675" s="1">
        <v>-523175713.62</v>
      </c>
      <c r="H1675" s="1">
        <v>199285.01</v>
      </c>
      <c r="I1675" s="1">
        <v>-432957.78</v>
      </c>
      <c r="J1675" s="1">
        <v>-233672.77000000002</v>
      </c>
      <c r="K1675" s="1">
        <v>-523409386.38999999</v>
      </c>
      <c r="L1675" s="1"/>
      <c r="M1675" s="1"/>
      <c r="O1675" s="38"/>
      <c r="P1675" s="38"/>
      <c r="AD1675"/>
      <c r="AE1675"/>
    </row>
    <row r="1676" spans="1:31" hidden="1" x14ac:dyDescent="0.35">
      <c r="A1676" s="106">
        <v>44286</v>
      </c>
      <c r="B1676" s="1" t="s">
        <v>1164</v>
      </c>
      <c r="C1676" s="102" t="s">
        <v>3471</v>
      </c>
      <c r="D1676" s="102">
        <v>1953</v>
      </c>
      <c r="E1676" s="1" t="s">
        <v>3017</v>
      </c>
      <c r="F1676" s="102" t="s">
        <v>3470</v>
      </c>
      <c r="G1676" s="1">
        <v>-188343257.11000001</v>
      </c>
      <c r="H1676" s="1">
        <v>71742.600000000006</v>
      </c>
      <c r="I1676" s="1">
        <v>-155864.79999999999</v>
      </c>
      <c r="J1676" s="1">
        <v>-84122.199999999983</v>
      </c>
      <c r="K1676" s="1">
        <v>-188427379.31</v>
      </c>
      <c r="L1676" s="1"/>
      <c r="M1676" s="1"/>
      <c r="O1676" s="38"/>
      <c r="P1676" s="38"/>
      <c r="AD1676"/>
      <c r="AE1676"/>
    </row>
    <row r="1677" spans="1:31" hidden="1" x14ac:dyDescent="0.35">
      <c r="A1677" s="106">
        <v>44286</v>
      </c>
      <c r="B1677" s="1"/>
      <c r="C1677" s="102" t="s">
        <v>2613</v>
      </c>
      <c r="D1677" s="102">
        <v>951</v>
      </c>
      <c r="E1677" s="1" t="s">
        <v>3016</v>
      </c>
      <c r="F1677" s="102" t="s">
        <v>3472</v>
      </c>
      <c r="G1677" s="1">
        <v>-3170923055.6100001</v>
      </c>
      <c r="H1677" s="1">
        <v>1068167.6299999999</v>
      </c>
      <c r="I1677" s="1">
        <v>-1068167.6299999999</v>
      </c>
      <c r="J1677" s="1">
        <v>0</v>
      </c>
      <c r="K1677" s="1">
        <v>-3170923055.6100001</v>
      </c>
      <c r="L1677" s="1"/>
      <c r="M1677" s="1"/>
      <c r="O1677" s="38"/>
      <c r="P1677" s="38"/>
      <c r="AD1677"/>
      <c r="AE1677"/>
    </row>
    <row r="1678" spans="1:31" hidden="1" x14ac:dyDescent="0.35">
      <c r="A1678" s="106">
        <v>44286</v>
      </c>
      <c r="B1678" s="1"/>
      <c r="C1678" s="102" t="s">
        <v>2615</v>
      </c>
      <c r="D1678" s="102">
        <v>952</v>
      </c>
      <c r="E1678" s="1" t="s">
        <v>3016</v>
      </c>
      <c r="F1678" s="102" t="s">
        <v>3473</v>
      </c>
      <c r="G1678" s="1">
        <v>-1580546585.3699999</v>
      </c>
      <c r="H1678" s="1">
        <v>0</v>
      </c>
      <c r="I1678" s="1">
        <v>0</v>
      </c>
      <c r="J1678" s="1">
        <v>0</v>
      </c>
      <c r="K1678" s="1">
        <v>-1580546585.3699999</v>
      </c>
      <c r="L1678" s="1"/>
      <c r="M1678" s="1"/>
      <c r="O1678" s="38"/>
      <c r="P1678" s="38"/>
      <c r="AD1678"/>
      <c r="AE1678"/>
    </row>
    <row r="1679" spans="1:31" hidden="1" x14ac:dyDescent="0.35">
      <c r="A1679" s="106">
        <v>44286</v>
      </c>
      <c r="B1679" s="1"/>
      <c r="C1679" s="102" t="s">
        <v>2617</v>
      </c>
      <c r="D1679" s="102">
        <v>953</v>
      </c>
      <c r="E1679" s="1" t="s">
        <v>3016</v>
      </c>
      <c r="F1679" s="102" t="s">
        <v>3473</v>
      </c>
      <c r="G1679" s="1">
        <v>-1580546585.3699999</v>
      </c>
      <c r="H1679" s="1">
        <v>0</v>
      </c>
      <c r="I1679" s="1">
        <v>0</v>
      </c>
      <c r="J1679" s="1">
        <v>0</v>
      </c>
      <c r="K1679" s="1">
        <v>-1580546585.3699999</v>
      </c>
      <c r="L1679" s="1"/>
      <c r="M1679" s="1"/>
      <c r="O1679" s="38"/>
      <c r="P1679" s="38"/>
      <c r="AD1679"/>
      <c r="AE1679"/>
    </row>
    <row r="1680" spans="1:31" hidden="1" x14ac:dyDescent="0.35">
      <c r="A1680" s="106">
        <v>44286</v>
      </c>
      <c r="B1680" s="1" t="s">
        <v>1168</v>
      </c>
      <c r="C1680" s="102" t="s">
        <v>3474</v>
      </c>
      <c r="D1680" s="102">
        <v>954</v>
      </c>
      <c r="E1680" s="1" t="s">
        <v>3017</v>
      </c>
      <c r="F1680" s="102" t="s">
        <v>3475</v>
      </c>
      <c r="G1680" s="1">
        <v>-1580546585.3699999</v>
      </c>
      <c r="H1680" s="1">
        <v>0</v>
      </c>
      <c r="I1680" s="1">
        <v>0</v>
      </c>
      <c r="J1680" s="1">
        <v>0</v>
      </c>
      <c r="K1680" s="1">
        <v>-1580546585.3699999</v>
      </c>
      <c r="L1680" s="1"/>
      <c r="M1680" s="1"/>
      <c r="O1680" s="38"/>
      <c r="P1680" s="38"/>
      <c r="AD1680"/>
      <c r="AE1680"/>
    </row>
    <row r="1681" spans="1:31" hidden="1" x14ac:dyDescent="0.35">
      <c r="A1681" s="106">
        <v>44286</v>
      </c>
      <c r="B1681" s="1"/>
      <c r="C1681" s="102" t="s">
        <v>2620</v>
      </c>
      <c r="D1681" s="102">
        <v>963</v>
      </c>
      <c r="E1681" s="1" t="s">
        <v>3016</v>
      </c>
      <c r="F1681" s="102" t="s">
        <v>3476</v>
      </c>
      <c r="G1681" s="1">
        <v>-26343978.829999998</v>
      </c>
      <c r="H1681" s="1">
        <v>0</v>
      </c>
      <c r="I1681" s="1">
        <v>0</v>
      </c>
      <c r="J1681" s="1">
        <v>0</v>
      </c>
      <c r="K1681" s="1">
        <v>-26343978.829999998</v>
      </c>
      <c r="L1681" s="1"/>
      <c r="M1681" s="1"/>
      <c r="O1681" s="38"/>
      <c r="P1681" s="38"/>
      <c r="AD1681"/>
      <c r="AE1681"/>
    </row>
    <row r="1682" spans="1:31" hidden="1" x14ac:dyDescent="0.35">
      <c r="A1682" s="106">
        <v>44286</v>
      </c>
      <c r="B1682" s="1"/>
      <c r="C1682" s="102" t="s">
        <v>2622</v>
      </c>
      <c r="D1682" s="102">
        <v>964</v>
      </c>
      <c r="E1682" s="1" t="s">
        <v>3016</v>
      </c>
      <c r="F1682" s="102" t="s">
        <v>3476</v>
      </c>
      <c r="G1682" s="1">
        <v>-26343978.829999998</v>
      </c>
      <c r="H1682" s="1">
        <v>0</v>
      </c>
      <c r="I1682" s="1">
        <v>0</v>
      </c>
      <c r="J1682" s="1">
        <v>0</v>
      </c>
      <c r="K1682" s="1">
        <v>-26343978.829999998</v>
      </c>
      <c r="L1682" s="1"/>
      <c r="M1682" s="1"/>
      <c r="O1682" s="38"/>
      <c r="P1682" s="38"/>
      <c r="AD1682"/>
      <c r="AE1682"/>
    </row>
    <row r="1683" spans="1:31" hidden="1" x14ac:dyDescent="0.35">
      <c r="A1683" s="106">
        <v>44286</v>
      </c>
      <c r="B1683" s="1"/>
      <c r="C1683" s="102" t="s">
        <v>3477</v>
      </c>
      <c r="D1683" s="102">
        <v>968</v>
      </c>
      <c r="E1683" s="1" t="s">
        <v>3016</v>
      </c>
      <c r="F1683" s="102" t="s">
        <v>3478</v>
      </c>
      <c r="G1683" s="1">
        <v>-26307294.260000002</v>
      </c>
      <c r="H1683" s="1">
        <v>0</v>
      </c>
      <c r="I1683" s="1">
        <v>0</v>
      </c>
      <c r="J1683" s="1">
        <v>0</v>
      </c>
      <c r="K1683" s="1">
        <v>-26307294.260000002</v>
      </c>
      <c r="L1683" s="1"/>
      <c r="M1683" s="1"/>
      <c r="O1683" s="38"/>
      <c r="P1683" s="38"/>
      <c r="AD1683"/>
      <c r="AE1683"/>
    </row>
    <row r="1684" spans="1:31" hidden="1" x14ac:dyDescent="0.35">
      <c r="A1684" s="106">
        <v>44286</v>
      </c>
      <c r="B1684" s="1" t="s">
        <v>1169</v>
      </c>
      <c r="C1684" s="102" t="s">
        <v>3477</v>
      </c>
      <c r="D1684" s="102">
        <v>969</v>
      </c>
      <c r="E1684" s="1" t="s">
        <v>3017</v>
      </c>
      <c r="F1684" s="102" t="s">
        <v>3479</v>
      </c>
      <c r="G1684" s="1">
        <v>-2777.91</v>
      </c>
      <c r="H1684" s="1">
        <v>0</v>
      </c>
      <c r="I1684" s="1">
        <v>0</v>
      </c>
      <c r="J1684" s="1">
        <v>0</v>
      </c>
      <c r="K1684" s="1">
        <v>-2777.91</v>
      </c>
      <c r="L1684" s="1"/>
      <c r="M1684" s="1"/>
      <c r="O1684" s="38"/>
      <c r="P1684" s="38"/>
      <c r="AD1684"/>
      <c r="AE1684"/>
    </row>
    <row r="1685" spans="1:31" hidden="1" x14ac:dyDescent="0.35">
      <c r="A1685" s="106">
        <v>44286</v>
      </c>
      <c r="B1685" s="1" t="s">
        <v>1169</v>
      </c>
      <c r="C1685" s="102" t="s">
        <v>3477</v>
      </c>
      <c r="D1685" s="102">
        <v>970</v>
      </c>
      <c r="E1685" s="1" t="s">
        <v>3017</v>
      </c>
      <c r="F1685" s="102" t="s">
        <v>3480</v>
      </c>
      <c r="G1685" s="1">
        <v>-2193.35</v>
      </c>
      <c r="H1685" s="1">
        <v>0</v>
      </c>
      <c r="I1685" s="1">
        <v>0</v>
      </c>
      <c r="J1685" s="1">
        <v>0</v>
      </c>
      <c r="K1685" s="1">
        <v>-2193.35</v>
      </c>
      <c r="L1685" s="1"/>
      <c r="M1685" s="1"/>
      <c r="O1685" s="38"/>
      <c r="P1685" s="38"/>
      <c r="AD1685"/>
      <c r="AE1685"/>
    </row>
    <row r="1686" spans="1:31" hidden="1" x14ac:dyDescent="0.35">
      <c r="A1686" s="106">
        <v>44286</v>
      </c>
      <c r="B1686" s="1" t="s">
        <v>1169</v>
      </c>
      <c r="C1686" s="102" t="s">
        <v>3477</v>
      </c>
      <c r="D1686" s="102">
        <v>971</v>
      </c>
      <c r="E1686" s="1" t="s">
        <v>3017</v>
      </c>
      <c r="F1686" s="102" t="s">
        <v>3481</v>
      </c>
      <c r="G1686" s="1">
        <v>-920000</v>
      </c>
      <c r="H1686" s="1">
        <v>0</v>
      </c>
      <c r="I1686" s="1">
        <v>0</v>
      </c>
      <c r="J1686" s="1">
        <v>0</v>
      </c>
      <c r="K1686" s="1">
        <v>-920000</v>
      </c>
      <c r="L1686" s="1"/>
      <c r="M1686" s="1"/>
      <c r="O1686" s="38"/>
      <c r="P1686" s="38"/>
      <c r="AD1686"/>
      <c r="AE1686"/>
    </row>
    <row r="1687" spans="1:31" hidden="1" x14ac:dyDescent="0.35">
      <c r="A1687" s="106">
        <v>44286</v>
      </c>
      <c r="B1687" s="1" t="s">
        <v>1169</v>
      </c>
      <c r="C1687" s="102" t="s">
        <v>3477</v>
      </c>
      <c r="D1687" s="102">
        <v>972</v>
      </c>
      <c r="E1687" s="1" t="s">
        <v>3017</v>
      </c>
      <c r="F1687" s="102" t="s">
        <v>3482</v>
      </c>
      <c r="G1687" s="1">
        <v>-23290.720000000001</v>
      </c>
      <c r="H1687" s="1">
        <v>0</v>
      </c>
      <c r="I1687" s="1">
        <v>0</v>
      </c>
      <c r="J1687" s="1">
        <v>0</v>
      </c>
      <c r="K1687" s="1">
        <v>-23290.720000000001</v>
      </c>
      <c r="L1687" s="1"/>
      <c r="M1687" s="1"/>
      <c r="O1687" s="38"/>
      <c r="P1687" s="38"/>
      <c r="AD1687"/>
      <c r="AE1687"/>
    </row>
    <row r="1688" spans="1:31" hidden="1" x14ac:dyDescent="0.35">
      <c r="A1688" s="106">
        <v>44286</v>
      </c>
      <c r="B1688" s="1" t="s">
        <v>1169</v>
      </c>
      <c r="C1688" s="102" t="s">
        <v>3477</v>
      </c>
      <c r="D1688" s="102">
        <v>973</v>
      </c>
      <c r="E1688" s="1" t="s">
        <v>3017</v>
      </c>
      <c r="F1688" s="102" t="s">
        <v>3483</v>
      </c>
      <c r="G1688" s="1">
        <v>-25359032.280000001</v>
      </c>
      <c r="H1688" s="1">
        <v>0</v>
      </c>
      <c r="I1688" s="1">
        <v>0</v>
      </c>
      <c r="J1688" s="1">
        <v>0</v>
      </c>
      <c r="K1688" s="1">
        <v>-25359032.280000001</v>
      </c>
      <c r="L1688" s="1"/>
      <c r="M1688" s="1"/>
      <c r="O1688" s="38"/>
      <c r="P1688" s="38"/>
      <c r="AD1688"/>
      <c r="AE1688"/>
    </row>
    <row r="1689" spans="1:31" hidden="1" x14ac:dyDescent="0.35">
      <c r="A1689" s="106">
        <v>44286</v>
      </c>
      <c r="B1689" s="1"/>
      <c r="C1689" s="102" t="s">
        <v>3477</v>
      </c>
      <c r="D1689" s="102">
        <v>974</v>
      </c>
      <c r="E1689" s="1" t="s">
        <v>3016</v>
      </c>
      <c r="F1689" s="102" t="s">
        <v>3484</v>
      </c>
      <c r="G1689" s="1">
        <v>-36684.57</v>
      </c>
      <c r="H1689" s="1">
        <v>0</v>
      </c>
      <c r="I1689" s="1">
        <v>0</v>
      </c>
      <c r="J1689" s="1">
        <v>0</v>
      </c>
      <c r="K1689" s="1">
        <v>-36684.57</v>
      </c>
      <c r="L1689" s="1"/>
      <c r="M1689" s="1"/>
      <c r="O1689" s="38"/>
      <c r="P1689" s="38"/>
      <c r="AD1689"/>
      <c r="AE1689"/>
    </row>
    <row r="1690" spans="1:31" hidden="1" x14ac:dyDescent="0.35">
      <c r="A1690" s="106">
        <v>44286</v>
      </c>
      <c r="B1690" s="1" t="s">
        <v>1169</v>
      </c>
      <c r="C1690" s="102" t="s">
        <v>3477</v>
      </c>
      <c r="D1690" s="102">
        <v>975</v>
      </c>
      <c r="E1690" s="1" t="s">
        <v>3017</v>
      </c>
      <c r="F1690" s="102" t="s">
        <v>3485</v>
      </c>
      <c r="G1690" s="1">
        <v>-18298.990000000002</v>
      </c>
      <c r="H1690" s="1">
        <v>0</v>
      </c>
      <c r="I1690" s="1">
        <v>0</v>
      </c>
      <c r="J1690" s="1">
        <v>0</v>
      </c>
      <c r="K1690" s="1">
        <v>-18298.990000000002</v>
      </c>
      <c r="L1690" s="1"/>
      <c r="M1690" s="1"/>
      <c r="O1690" s="38"/>
      <c r="P1690" s="38"/>
      <c r="AD1690"/>
      <c r="AE1690"/>
    </row>
    <row r="1691" spans="1:31" hidden="1" x14ac:dyDescent="0.35">
      <c r="A1691" s="106">
        <v>44286</v>
      </c>
      <c r="B1691" s="1" t="s">
        <v>1169</v>
      </c>
      <c r="C1691" s="102" t="s">
        <v>3477</v>
      </c>
      <c r="D1691" s="102">
        <v>976</v>
      </c>
      <c r="E1691" s="1" t="s">
        <v>3017</v>
      </c>
      <c r="F1691" s="102" t="s">
        <v>3485</v>
      </c>
      <c r="G1691" s="1">
        <v>-18385.580000000002</v>
      </c>
      <c r="H1691" s="1">
        <v>0</v>
      </c>
      <c r="I1691" s="1">
        <v>0</v>
      </c>
      <c r="J1691" s="1">
        <v>0</v>
      </c>
      <c r="K1691" s="1">
        <v>-18385.580000000002</v>
      </c>
      <c r="L1691" s="1"/>
      <c r="M1691" s="1"/>
      <c r="O1691" s="38"/>
      <c r="P1691" s="38"/>
      <c r="AD1691"/>
      <c r="AE1691"/>
    </row>
    <row r="1692" spans="1:31" hidden="1" x14ac:dyDescent="0.35">
      <c r="A1692" s="106">
        <v>44286</v>
      </c>
      <c r="B1692" s="1"/>
      <c r="C1692" s="102" t="s">
        <v>2627</v>
      </c>
      <c r="D1692" s="102">
        <v>977</v>
      </c>
      <c r="E1692" s="1" t="s">
        <v>3016</v>
      </c>
      <c r="F1692" s="102" t="s">
        <v>3486</v>
      </c>
      <c r="G1692" s="1">
        <v>-1395123246.9000001</v>
      </c>
      <c r="H1692" s="1">
        <v>797140.02</v>
      </c>
      <c r="I1692" s="1">
        <v>-271027.61</v>
      </c>
      <c r="J1692" s="1">
        <v>526112.41</v>
      </c>
      <c r="K1692" s="1">
        <v>-1394597134.49</v>
      </c>
      <c r="L1692" s="1"/>
      <c r="M1692" s="1"/>
      <c r="O1692" s="38"/>
      <c r="P1692" s="38"/>
      <c r="AD1692"/>
      <c r="AE1692"/>
    </row>
    <row r="1693" spans="1:31" hidden="1" x14ac:dyDescent="0.35">
      <c r="A1693" s="106">
        <v>44286</v>
      </c>
      <c r="B1693" s="1"/>
      <c r="C1693" s="102" t="s">
        <v>2629</v>
      </c>
      <c r="D1693" s="102">
        <v>980</v>
      </c>
      <c r="E1693" s="1" t="s">
        <v>3016</v>
      </c>
      <c r="F1693" s="102" t="s">
        <v>3487</v>
      </c>
      <c r="G1693" s="1">
        <v>-1395123246.9000001</v>
      </c>
      <c r="H1693" s="1">
        <v>797140.02</v>
      </c>
      <c r="I1693" s="1">
        <v>-271027.61</v>
      </c>
      <c r="J1693" s="1">
        <v>526112.41</v>
      </c>
      <c r="K1693" s="1">
        <v>-1394597134.49</v>
      </c>
      <c r="L1693" s="1"/>
      <c r="M1693" s="1"/>
      <c r="O1693" s="38"/>
      <c r="P1693" s="38"/>
      <c r="AD1693"/>
      <c r="AE1693"/>
    </row>
    <row r="1694" spans="1:31" hidden="1" x14ac:dyDescent="0.35">
      <c r="A1694" s="106">
        <v>44286</v>
      </c>
      <c r="B1694" s="1" t="s">
        <v>1170</v>
      </c>
      <c r="C1694" s="102" t="s">
        <v>3488</v>
      </c>
      <c r="D1694" s="102">
        <v>983</v>
      </c>
      <c r="E1694" s="1" t="s">
        <v>3017</v>
      </c>
      <c r="F1694" s="102" t="s">
        <v>3489</v>
      </c>
      <c r="G1694" s="1">
        <v>-2172811479.2399998</v>
      </c>
      <c r="H1694" s="1">
        <v>0</v>
      </c>
      <c r="I1694" s="1">
        <v>0</v>
      </c>
      <c r="J1694" s="1">
        <v>0</v>
      </c>
      <c r="K1694" s="1">
        <v>-2172811479.2399998</v>
      </c>
      <c r="L1694" s="1"/>
      <c r="M1694" s="1"/>
      <c r="O1694" s="38"/>
      <c r="P1694" s="38"/>
      <c r="AD1694"/>
      <c r="AE1694"/>
    </row>
    <row r="1695" spans="1:31" hidden="1" x14ac:dyDescent="0.35">
      <c r="A1695" s="106">
        <v>44286</v>
      </c>
      <c r="B1695" s="1" t="s">
        <v>1170</v>
      </c>
      <c r="C1695" s="102" t="s">
        <v>3488</v>
      </c>
      <c r="D1695" s="102">
        <v>984</v>
      </c>
      <c r="E1695" s="1" t="s">
        <v>3017</v>
      </c>
      <c r="F1695" s="102" t="s">
        <v>3490</v>
      </c>
      <c r="G1695" s="1">
        <v>58988378.159999996</v>
      </c>
      <c r="H1695" s="1">
        <v>797140.02</v>
      </c>
      <c r="I1695" s="1">
        <v>0</v>
      </c>
      <c r="J1695" s="1">
        <v>797140.02</v>
      </c>
      <c r="K1695" s="1">
        <v>59785518.18</v>
      </c>
      <c r="L1695" s="1"/>
      <c r="M1695" s="1"/>
      <c r="O1695" s="38"/>
      <c r="P1695" s="38"/>
      <c r="AD1695"/>
      <c r="AE1695"/>
    </row>
    <row r="1696" spans="1:31" hidden="1" x14ac:dyDescent="0.35">
      <c r="A1696" s="106">
        <v>44286</v>
      </c>
      <c r="B1696" s="1" t="s">
        <v>1170</v>
      </c>
      <c r="C1696" s="102" t="s">
        <v>3488</v>
      </c>
      <c r="D1696" s="102">
        <v>985</v>
      </c>
      <c r="E1696" s="1" t="s">
        <v>3017</v>
      </c>
      <c r="F1696" s="102" t="s">
        <v>3491</v>
      </c>
      <c r="G1696" s="1">
        <v>528455774.97000003</v>
      </c>
      <c r="H1696" s="1">
        <v>0</v>
      </c>
      <c r="I1696" s="1">
        <v>-199285.01</v>
      </c>
      <c r="J1696" s="1">
        <v>-199285.01</v>
      </c>
      <c r="K1696" s="1">
        <v>528256489.95999998</v>
      </c>
      <c r="L1696" s="1"/>
      <c r="M1696" s="1"/>
      <c r="O1696" s="38"/>
      <c r="P1696" s="38"/>
      <c r="AD1696"/>
      <c r="AE1696"/>
    </row>
    <row r="1697" spans="1:31" hidden="1" x14ac:dyDescent="0.35">
      <c r="A1697" s="106">
        <v>44286</v>
      </c>
      <c r="B1697" s="1" t="s">
        <v>1170</v>
      </c>
      <c r="C1697" s="102" t="s">
        <v>3488</v>
      </c>
      <c r="D1697" s="102">
        <v>986</v>
      </c>
      <c r="E1697" s="1" t="s">
        <v>3017</v>
      </c>
      <c r="F1697" s="102" t="s">
        <v>3492</v>
      </c>
      <c r="G1697" s="1">
        <v>190244079.21000001</v>
      </c>
      <c r="H1697" s="1">
        <v>0</v>
      </c>
      <c r="I1697" s="1">
        <v>-71742.600000000006</v>
      </c>
      <c r="J1697" s="1">
        <v>-71742.600000000006</v>
      </c>
      <c r="K1697" s="1">
        <v>190172336.61000001</v>
      </c>
      <c r="L1697" s="1"/>
      <c r="M1697" s="1"/>
      <c r="O1697" s="38"/>
      <c r="P1697" s="38"/>
      <c r="AD1697"/>
      <c r="AE1697"/>
    </row>
    <row r="1698" spans="1:31" hidden="1" x14ac:dyDescent="0.35">
      <c r="A1698" s="106">
        <v>44286</v>
      </c>
      <c r="B1698" s="1"/>
      <c r="C1698" s="102" t="s">
        <v>3138</v>
      </c>
      <c r="D1698" s="102">
        <v>987</v>
      </c>
      <c r="E1698" s="1" t="s">
        <v>3016</v>
      </c>
      <c r="F1698" s="102" t="s">
        <v>3493</v>
      </c>
      <c r="G1698" s="1">
        <v>-111955490.12</v>
      </c>
      <c r="H1698" s="1">
        <v>271027.61</v>
      </c>
      <c r="I1698" s="1">
        <v>-797140.02</v>
      </c>
      <c r="J1698" s="1">
        <v>-526112.41</v>
      </c>
      <c r="K1698" s="1">
        <v>-112481602.53</v>
      </c>
      <c r="L1698" s="1"/>
      <c r="M1698" s="1"/>
      <c r="O1698" s="38"/>
      <c r="P1698" s="38"/>
      <c r="AD1698"/>
      <c r="AE1698"/>
    </row>
    <row r="1699" spans="1:31" hidden="1" x14ac:dyDescent="0.35">
      <c r="A1699" s="106">
        <v>44286</v>
      </c>
      <c r="B1699" s="1"/>
      <c r="C1699" s="102" t="s">
        <v>3136</v>
      </c>
      <c r="D1699" s="102">
        <v>988</v>
      </c>
      <c r="E1699" s="1" t="s">
        <v>3016</v>
      </c>
      <c r="F1699" s="102" t="s">
        <v>3493</v>
      </c>
      <c r="G1699" s="1">
        <v>-111955490.12</v>
      </c>
      <c r="H1699" s="1">
        <v>271027.61</v>
      </c>
      <c r="I1699" s="1">
        <v>-797140.02</v>
      </c>
      <c r="J1699" s="1">
        <v>-526112.41</v>
      </c>
      <c r="K1699" s="1">
        <v>-112481602.53</v>
      </c>
      <c r="L1699" s="1"/>
      <c r="M1699" s="1"/>
      <c r="O1699" s="38"/>
      <c r="P1699" s="38"/>
      <c r="AD1699"/>
      <c r="AE1699"/>
    </row>
    <row r="1700" spans="1:31" hidden="1" x14ac:dyDescent="0.35">
      <c r="A1700" s="106">
        <v>44286</v>
      </c>
      <c r="B1700" s="1" t="s">
        <v>3139</v>
      </c>
      <c r="C1700" s="102" t="s">
        <v>3494</v>
      </c>
      <c r="D1700" s="102">
        <v>993</v>
      </c>
      <c r="E1700" s="1" t="s">
        <v>3017</v>
      </c>
      <c r="F1700" s="102" t="s">
        <v>3495</v>
      </c>
      <c r="G1700" s="1">
        <v>-111955490.12</v>
      </c>
      <c r="H1700" s="1">
        <v>271027.61</v>
      </c>
      <c r="I1700" s="1">
        <v>-797140.02</v>
      </c>
      <c r="J1700" s="1">
        <v>-526112.41</v>
      </c>
      <c r="K1700" s="1">
        <v>-112481602.53</v>
      </c>
      <c r="L1700" s="1"/>
      <c r="M1700" s="1"/>
      <c r="O1700" s="38"/>
      <c r="P1700" s="38"/>
      <c r="AD1700"/>
      <c r="AE1700"/>
    </row>
    <row r="1701" spans="1:31" hidden="1" x14ac:dyDescent="0.35">
      <c r="A1701" s="106">
        <v>44286</v>
      </c>
      <c r="B1701" s="1"/>
      <c r="C1701" s="102" t="s">
        <v>2637</v>
      </c>
      <c r="D1701" s="102">
        <v>1005</v>
      </c>
      <c r="E1701" s="1" t="s">
        <v>3016</v>
      </c>
      <c r="F1701" s="102" t="s">
        <v>3496</v>
      </c>
      <c r="G1701" s="1">
        <v>-56953754.390000001</v>
      </c>
      <c r="H1701" s="1">
        <v>0</v>
      </c>
      <c r="I1701" s="1">
        <v>0</v>
      </c>
      <c r="J1701" s="1">
        <v>0</v>
      </c>
      <c r="K1701" s="1">
        <v>-56953754.390000001</v>
      </c>
      <c r="L1701" s="1"/>
      <c r="M1701" s="1"/>
      <c r="O1701" s="38"/>
      <c r="P1701" s="38"/>
      <c r="AD1701"/>
      <c r="AE1701"/>
    </row>
    <row r="1702" spans="1:31" hidden="1" x14ac:dyDescent="0.35">
      <c r="A1702" s="106">
        <v>44286</v>
      </c>
      <c r="B1702" s="1"/>
      <c r="C1702" s="102" t="s">
        <v>2639</v>
      </c>
      <c r="D1702" s="102">
        <v>1006</v>
      </c>
      <c r="E1702" s="1" t="s">
        <v>3016</v>
      </c>
      <c r="F1702" s="102" t="s">
        <v>3496</v>
      </c>
      <c r="G1702" s="1">
        <v>-56953754.390000001</v>
      </c>
      <c r="H1702" s="1">
        <v>0</v>
      </c>
      <c r="I1702" s="1">
        <v>0</v>
      </c>
      <c r="J1702" s="1">
        <v>0</v>
      </c>
      <c r="K1702" s="1">
        <v>-56953754.390000001</v>
      </c>
      <c r="L1702" s="1"/>
      <c r="M1702" s="1"/>
      <c r="O1702" s="38"/>
      <c r="P1702" s="38"/>
      <c r="AD1702"/>
      <c r="AE1702"/>
    </row>
    <row r="1703" spans="1:31" hidden="1" x14ac:dyDescent="0.35">
      <c r="A1703" s="106">
        <v>44286</v>
      </c>
      <c r="B1703" s="1" t="s">
        <v>3033</v>
      </c>
      <c r="C1703" s="102" t="s">
        <v>3497</v>
      </c>
      <c r="D1703" s="102">
        <v>1008</v>
      </c>
      <c r="E1703" s="1" t="s">
        <v>3017</v>
      </c>
      <c r="F1703" s="102" t="s">
        <v>3498</v>
      </c>
      <c r="G1703" s="1">
        <v>-56953754.390000001</v>
      </c>
      <c r="H1703" s="1">
        <v>0</v>
      </c>
      <c r="I1703" s="1">
        <v>0</v>
      </c>
      <c r="J1703" s="1">
        <v>0</v>
      </c>
      <c r="K1703" s="1">
        <v>-56953754.390000001</v>
      </c>
      <c r="L1703" s="1"/>
      <c r="M1703" s="1"/>
      <c r="O1703" s="38"/>
      <c r="P1703" s="38"/>
      <c r="AD1703"/>
      <c r="AE1703"/>
    </row>
    <row r="1704" spans="1:31" hidden="1" x14ac:dyDescent="0.35">
      <c r="A1704" s="106">
        <v>44286</v>
      </c>
      <c r="B1704" s="1"/>
      <c r="C1704" s="102" t="s">
        <v>2641</v>
      </c>
      <c r="D1704" s="102">
        <v>1012</v>
      </c>
      <c r="E1704" s="1" t="s">
        <v>3016</v>
      </c>
      <c r="F1704" s="102" t="s">
        <v>3499</v>
      </c>
      <c r="G1704" s="1">
        <v>-325942.09999999998</v>
      </c>
      <c r="H1704" s="1">
        <v>0</v>
      </c>
      <c r="I1704" s="1">
        <v>0</v>
      </c>
      <c r="J1704" s="1">
        <v>0</v>
      </c>
      <c r="K1704" s="1">
        <v>-325942.09999999998</v>
      </c>
      <c r="L1704" s="1"/>
      <c r="M1704" s="1"/>
      <c r="O1704" s="38"/>
      <c r="P1704" s="38"/>
      <c r="AD1704"/>
      <c r="AE1704"/>
    </row>
    <row r="1705" spans="1:31" hidden="1" x14ac:dyDescent="0.35">
      <c r="A1705" s="106">
        <v>44286</v>
      </c>
      <c r="B1705" s="1"/>
      <c r="C1705" s="102" t="s">
        <v>2643</v>
      </c>
      <c r="D1705" s="102">
        <v>1013</v>
      </c>
      <c r="E1705" s="1" t="s">
        <v>3016</v>
      </c>
      <c r="F1705" s="102" t="s">
        <v>3499</v>
      </c>
      <c r="G1705" s="1">
        <v>-325942.09999999998</v>
      </c>
      <c r="H1705" s="1">
        <v>0</v>
      </c>
      <c r="I1705" s="1">
        <v>0</v>
      </c>
      <c r="J1705" s="1">
        <v>0</v>
      </c>
      <c r="K1705" s="1">
        <v>-325942.09999999998</v>
      </c>
      <c r="L1705" s="1"/>
      <c r="M1705" s="1"/>
      <c r="O1705" s="38"/>
      <c r="P1705" s="38"/>
      <c r="AD1705"/>
      <c r="AE1705"/>
    </row>
    <row r="1706" spans="1:31" hidden="1" x14ac:dyDescent="0.35">
      <c r="A1706" s="106">
        <v>44286</v>
      </c>
      <c r="B1706" s="1"/>
      <c r="C1706" s="102" t="s">
        <v>2644</v>
      </c>
      <c r="D1706" s="102">
        <v>1016</v>
      </c>
      <c r="E1706" s="1" t="s">
        <v>3017</v>
      </c>
      <c r="F1706" s="102" t="s">
        <v>3275</v>
      </c>
      <c r="G1706" s="1">
        <v>-325942.09999999998</v>
      </c>
      <c r="H1706" s="1">
        <v>0</v>
      </c>
      <c r="I1706" s="1">
        <v>0</v>
      </c>
      <c r="J1706" s="1">
        <v>0</v>
      </c>
      <c r="K1706" s="1">
        <v>-325942.09999999998</v>
      </c>
      <c r="L1706" s="1"/>
      <c r="M1706" s="1"/>
      <c r="O1706" s="38"/>
      <c r="P1706" s="38"/>
      <c r="AD1706"/>
      <c r="AE1706"/>
    </row>
    <row r="1707" spans="1:31" hidden="1" x14ac:dyDescent="0.35">
      <c r="A1707" s="106">
        <v>44286</v>
      </c>
      <c r="B1707" s="1"/>
      <c r="C1707" s="102" t="s">
        <v>2646</v>
      </c>
      <c r="D1707" s="102">
        <v>1018</v>
      </c>
      <c r="E1707" s="1" t="s">
        <v>3016</v>
      </c>
      <c r="F1707" s="102" t="s">
        <v>3501</v>
      </c>
      <c r="G1707" s="1">
        <v>-36791269.93</v>
      </c>
      <c r="H1707" s="1">
        <v>2153029.15</v>
      </c>
      <c r="I1707" s="1">
        <v>-18707696.420000002</v>
      </c>
      <c r="J1707" s="1">
        <v>-16554667.270000001</v>
      </c>
      <c r="K1707" s="1">
        <v>-53345937.200000003</v>
      </c>
      <c r="L1707" s="1"/>
      <c r="M1707" s="1"/>
      <c r="O1707" s="38"/>
      <c r="P1707" s="38"/>
      <c r="AD1707"/>
      <c r="AE1707"/>
    </row>
    <row r="1708" spans="1:31" hidden="1" x14ac:dyDescent="0.35">
      <c r="A1708" s="106">
        <v>44286</v>
      </c>
      <c r="B1708" s="1"/>
      <c r="C1708" s="102" t="s">
        <v>2647</v>
      </c>
      <c r="D1708" s="102">
        <v>1019</v>
      </c>
      <c r="E1708" s="1" t="s">
        <v>3016</v>
      </c>
      <c r="F1708" s="102" t="s">
        <v>3502</v>
      </c>
      <c r="G1708" s="1">
        <v>-10062727.83</v>
      </c>
      <c r="H1708" s="1">
        <v>0</v>
      </c>
      <c r="I1708" s="1">
        <v>-4679571.71</v>
      </c>
      <c r="J1708" s="1">
        <v>-4679571.71</v>
      </c>
      <c r="K1708" s="1">
        <v>-14742299.539999999</v>
      </c>
      <c r="L1708" s="1"/>
      <c r="M1708" s="1"/>
      <c r="O1708" s="38"/>
      <c r="P1708" s="38"/>
      <c r="AD1708"/>
      <c r="AE1708"/>
    </row>
    <row r="1709" spans="1:31" hidden="1" x14ac:dyDescent="0.35">
      <c r="A1709" s="106">
        <v>44286</v>
      </c>
      <c r="B1709" s="1"/>
      <c r="C1709" s="102" t="s">
        <v>2649</v>
      </c>
      <c r="D1709" s="102">
        <v>1020</v>
      </c>
      <c r="E1709" s="1" t="s">
        <v>3016</v>
      </c>
      <c r="F1709" s="102" t="s">
        <v>3503</v>
      </c>
      <c r="G1709" s="1">
        <v>-2811564.47</v>
      </c>
      <c r="H1709" s="1">
        <v>0</v>
      </c>
      <c r="I1709" s="1">
        <v>-1022043.35</v>
      </c>
      <c r="J1709" s="1">
        <v>-1022043.35</v>
      </c>
      <c r="K1709" s="1">
        <v>-3833607.82</v>
      </c>
      <c r="L1709" s="1"/>
      <c r="M1709" s="1"/>
      <c r="O1709" s="38"/>
      <c r="P1709" s="38"/>
      <c r="AD1709"/>
      <c r="AE1709"/>
    </row>
    <row r="1710" spans="1:31" hidden="1" x14ac:dyDescent="0.35">
      <c r="A1710" s="106">
        <v>44286</v>
      </c>
      <c r="B1710" s="1" t="s">
        <v>3158</v>
      </c>
      <c r="C1710" s="102" t="s">
        <v>3504</v>
      </c>
      <c r="D1710" s="102">
        <v>1021</v>
      </c>
      <c r="E1710" s="1" t="s">
        <v>3017</v>
      </c>
      <c r="F1710" s="102" t="s">
        <v>3505</v>
      </c>
      <c r="G1710" s="1">
        <v>-148800.34</v>
      </c>
      <c r="H1710" s="1">
        <v>0</v>
      </c>
      <c r="I1710" s="1">
        <v>-44224.94</v>
      </c>
      <c r="J1710" s="1">
        <v>-44224.94</v>
      </c>
      <c r="K1710" s="1">
        <v>-193025.28</v>
      </c>
      <c r="L1710" s="1" t="s">
        <v>1176</v>
      </c>
      <c r="M1710" s="1"/>
      <c r="O1710" s="38"/>
      <c r="P1710" s="38"/>
      <c r="AD1710"/>
      <c r="AE1710"/>
    </row>
    <row r="1711" spans="1:31" hidden="1" x14ac:dyDescent="0.35">
      <c r="A1711" s="106">
        <v>44286</v>
      </c>
      <c r="B1711" s="1" t="s">
        <v>3158</v>
      </c>
      <c r="C1711" s="102" t="s">
        <v>3504</v>
      </c>
      <c r="D1711" s="102">
        <v>1022</v>
      </c>
      <c r="E1711" s="1" t="s">
        <v>3017</v>
      </c>
      <c r="F1711" s="102" t="s">
        <v>3506</v>
      </c>
      <c r="G1711" s="1">
        <v>-1.45</v>
      </c>
      <c r="H1711" s="1">
        <v>0</v>
      </c>
      <c r="I1711" s="1">
        <v>-200355.83</v>
      </c>
      <c r="J1711" s="1">
        <v>-200355.83</v>
      </c>
      <c r="K1711" s="1">
        <v>-200357.28</v>
      </c>
      <c r="L1711" s="1" t="s">
        <v>1176</v>
      </c>
      <c r="M1711" s="1"/>
      <c r="O1711" s="38"/>
      <c r="P1711" s="38"/>
      <c r="AD1711"/>
      <c r="AE1711"/>
    </row>
    <row r="1712" spans="1:31" hidden="1" x14ac:dyDescent="0.35">
      <c r="A1712" s="106">
        <v>44286</v>
      </c>
      <c r="B1712" s="1" t="s">
        <v>3158</v>
      </c>
      <c r="C1712" s="102" t="s">
        <v>3504</v>
      </c>
      <c r="D1712" s="102">
        <v>1023</v>
      </c>
      <c r="E1712" s="1" t="s">
        <v>3017</v>
      </c>
      <c r="F1712" s="102" t="s">
        <v>3507</v>
      </c>
      <c r="G1712" s="1">
        <v>-529196.28</v>
      </c>
      <c r="H1712" s="1">
        <v>0</v>
      </c>
      <c r="I1712" s="1">
        <v>-90260.160000000003</v>
      </c>
      <c r="J1712" s="1">
        <v>-90260.160000000003</v>
      </c>
      <c r="K1712" s="1">
        <v>-619456.43999999994</v>
      </c>
      <c r="L1712" s="1" t="s">
        <v>1176</v>
      </c>
      <c r="M1712" s="1"/>
      <c r="O1712" s="38"/>
      <c r="P1712" s="38"/>
      <c r="AD1712"/>
      <c r="AE1712"/>
    </row>
    <row r="1713" spans="1:31" hidden="1" x14ac:dyDescent="0.35">
      <c r="A1713" s="106">
        <v>44286</v>
      </c>
      <c r="B1713" s="1" t="s">
        <v>3158</v>
      </c>
      <c r="C1713" s="102" t="s">
        <v>3504</v>
      </c>
      <c r="D1713" s="102">
        <v>1024</v>
      </c>
      <c r="E1713" s="1" t="s">
        <v>3017</v>
      </c>
      <c r="F1713" s="102" t="s">
        <v>3508</v>
      </c>
      <c r="G1713" s="1">
        <v>-484400.22</v>
      </c>
      <c r="H1713" s="1">
        <v>0</v>
      </c>
      <c r="I1713" s="1">
        <v>-89436.56</v>
      </c>
      <c r="J1713" s="1">
        <v>-89436.56</v>
      </c>
      <c r="K1713" s="1">
        <v>-573836.78</v>
      </c>
      <c r="L1713" s="1" t="s">
        <v>1176</v>
      </c>
      <c r="M1713" s="1"/>
      <c r="O1713" s="38"/>
      <c r="P1713" s="38"/>
      <c r="AD1713"/>
      <c r="AE1713"/>
    </row>
    <row r="1714" spans="1:31" hidden="1" x14ac:dyDescent="0.35">
      <c r="A1714" s="106">
        <v>44286</v>
      </c>
      <c r="B1714" s="1" t="s">
        <v>3158</v>
      </c>
      <c r="C1714" s="102" t="s">
        <v>3504</v>
      </c>
      <c r="D1714" s="102">
        <v>1025</v>
      </c>
      <c r="E1714" s="1" t="s">
        <v>3017</v>
      </c>
      <c r="F1714" s="102" t="s">
        <v>3637</v>
      </c>
      <c r="G1714" s="1">
        <v>-1665</v>
      </c>
      <c r="H1714" s="1">
        <v>0</v>
      </c>
      <c r="I1714" s="1">
        <v>0</v>
      </c>
      <c r="J1714" s="1">
        <v>0</v>
      </c>
      <c r="K1714" s="1">
        <v>-1665</v>
      </c>
      <c r="L1714" s="1" t="s">
        <v>1176</v>
      </c>
      <c r="M1714" s="1"/>
      <c r="O1714" s="38"/>
      <c r="P1714" s="38"/>
      <c r="AD1714"/>
      <c r="AE1714"/>
    </row>
    <row r="1715" spans="1:31" hidden="1" x14ac:dyDescent="0.35">
      <c r="A1715" s="106">
        <v>44286</v>
      </c>
      <c r="B1715" s="1" t="s">
        <v>3158</v>
      </c>
      <c r="C1715" s="102" t="s">
        <v>3504</v>
      </c>
      <c r="D1715" s="102">
        <v>1027</v>
      </c>
      <c r="E1715" s="1" t="s">
        <v>3017</v>
      </c>
      <c r="F1715" s="102" t="s">
        <v>3509</v>
      </c>
      <c r="G1715" s="1">
        <v>-1602314.7</v>
      </c>
      <c r="H1715" s="1">
        <v>0</v>
      </c>
      <c r="I1715" s="1">
        <v>-579894.26</v>
      </c>
      <c r="J1715" s="1">
        <v>-579894.26</v>
      </c>
      <c r="K1715" s="1">
        <v>-2182208.96</v>
      </c>
      <c r="L1715" s="1" t="s">
        <v>1176</v>
      </c>
      <c r="M1715" s="1"/>
      <c r="O1715" s="38"/>
      <c r="P1715" s="38"/>
      <c r="AD1715"/>
      <c r="AE1715"/>
    </row>
    <row r="1716" spans="1:31" hidden="1" x14ac:dyDescent="0.35">
      <c r="A1716" s="106">
        <v>44286</v>
      </c>
      <c r="B1716" s="1" t="s">
        <v>3158</v>
      </c>
      <c r="C1716" s="102" t="s">
        <v>3504</v>
      </c>
      <c r="D1716" s="102">
        <v>1028</v>
      </c>
      <c r="E1716" s="1" t="s">
        <v>3017</v>
      </c>
      <c r="F1716" s="102" t="s">
        <v>3510</v>
      </c>
      <c r="G1716" s="1">
        <v>-32163.119999999999</v>
      </c>
      <c r="H1716" s="1">
        <v>0</v>
      </c>
      <c r="I1716" s="1">
        <v>-15080.88</v>
      </c>
      <c r="J1716" s="1">
        <v>-15080.88</v>
      </c>
      <c r="K1716" s="1">
        <v>-47244</v>
      </c>
      <c r="L1716" s="1" t="s">
        <v>1176</v>
      </c>
      <c r="M1716" s="1"/>
      <c r="O1716" s="38"/>
      <c r="P1716" s="38"/>
      <c r="AD1716"/>
      <c r="AE1716"/>
    </row>
    <row r="1717" spans="1:31" hidden="1" x14ac:dyDescent="0.35">
      <c r="A1717" s="106">
        <v>44286</v>
      </c>
      <c r="B1717" s="1" t="s">
        <v>3158</v>
      </c>
      <c r="C1717" s="102" t="s">
        <v>3504</v>
      </c>
      <c r="D1717" s="102">
        <v>1029</v>
      </c>
      <c r="E1717" s="1" t="s">
        <v>3017</v>
      </c>
      <c r="F1717" s="102" t="s">
        <v>3275</v>
      </c>
      <c r="G1717" s="1">
        <v>-13023.36</v>
      </c>
      <c r="H1717" s="1">
        <v>0</v>
      </c>
      <c r="I1717" s="1">
        <v>-2790.72</v>
      </c>
      <c r="J1717" s="1">
        <v>-2790.72</v>
      </c>
      <c r="K1717" s="1">
        <v>-15814.08</v>
      </c>
      <c r="L1717" s="1" t="s">
        <v>1176</v>
      </c>
      <c r="M1717" s="1"/>
      <c r="O1717" s="38"/>
      <c r="P1717" s="38"/>
      <c r="AD1717"/>
      <c r="AE1717"/>
    </row>
    <row r="1718" spans="1:31" hidden="1" x14ac:dyDescent="0.35">
      <c r="A1718" s="106">
        <v>44286</v>
      </c>
      <c r="B1718" s="1"/>
      <c r="C1718" s="102" t="s">
        <v>2908</v>
      </c>
      <c r="D1718" s="102">
        <v>1030</v>
      </c>
      <c r="E1718" s="1" t="s">
        <v>3016</v>
      </c>
      <c r="F1718" s="102" t="s">
        <v>3511</v>
      </c>
      <c r="G1718" s="1">
        <v>-7251163.3600000003</v>
      </c>
      <c r="H1718" s="1">
        <v>0</v>
      </c>
      <c r="I1718" s="1">
        <v>-3657528.36</v>
      </c>
      <c r="J1718" s="1">
        <v>-3657528.36</v>
      </c>
      <c r="K1718" s="1">
        <v>-10908691.720000001</v>
      </c>
      <c r="L1718" s="1"/>
      <c r="M1718" s="1"/>
      <c r="O1718" s="38"/>
      <c r="P1718" s="38"/>
      <c r="AD1718"/>
      <c r="AE1718"/>
    </row>
    <row r="1719" spans="1:31" hidden="1" x14ac:dyDescent="0.35">
      <c r="A1719" s="106">
        <v>44286</v>
      </c>
      <c r="B1719" s="1" t="s">
        <v>3158</v>
      </c>
      <c r="C1719" s="102" t="s">
        <v>3512</v>
      </c>
      <c r="D1719" s="102">
        <v>1031</v>
      </c>
      <c r="E1719" s="1" t="s">
        <v>3017</v>
      </c>
      <c r="F1719" s="102" t="s">
        <v>3505</v>
      </c>
      <c r="G1719" s="1">
        <v>-86108.54</v>
      </c>
      <c r="H1719" s="1">
        <v>0</v>
      </c>
      <c r="I1719" s="1">
        <v>-44705.9</v>
      </c>
      <c r="J1719" s="1">
        <v>-44705.9</v>
      </c>
      <c r="K1719" s="1">
        <v>-130814.44</v>
      </c>
      <c r="L1719" s="1" t="s">
        <v>1176</v>
      </c>
      <c r="M1719" s="1"/>
      <c r="O1719" s="38"/>
      <c r="P1719" s="38"/>
      <c r="AD1719"/>
      <c r="AE1719"/>
    </row>
    <row r="1720" spans="1:31" hidden="1" x14ac:dyDescent="0.35">
      <c r="A1720" s="106">
        <v>44286</v>
      </c>
      <c r="B1720" s="1" t="s">
        <v>3158</v>
      </c>
      <c r="C1720" s="102" t="s">
        <v>3512</v>
      </c>
      <c r="D1720" s="102">
        <v>1032</v>
      </c>
      <c r="E1720" s="1" t="s">
        <v>3017</v>
      </c>
      <c r="F1720" s="102" t="s">
        <v>3506</v>
      </c>
      <c r="G1720" s="1">
        <v>0</v>
      </c>
      <c r="H1720" s="1">
        <v>0</v>
      </c>
      <c r="I1720" s="1">
        <v>-184250.75</v>
      </c>
      <c r="J1720" s="1">
        <v>-184250.75</v>
      </c>
      <c r="K1720" s="1">
        <v>-184250.75</v>
      </c>
      <c r="L1720" s="1" t="s">
        <v>1176</v>
      </c>
      <c r="M1720" s="1"/>
      <c r="O1720" s="38"/>
      <c r="P1720" s="38"/>
      <c r="AD1720"/>
      <c r="AE1720"/>
    </row>
    <row r="1721" spans="1:31" hidden="1" x14ac:dyDescent="0.35">
      <c r="A1721" s="106">
        <v>44286</v>
      </c>
      <c r="B1721" s="1" t="s">
        <v>3158</v>
      </c>
      <c r="C1721" s="102" t="s">
        <v>3512</v>
      </c>
      <c r="D1721" s="102">
        <v>1034</v>
      </c>
      <c r="E1721" s="1" t="s">
        <v>3017</v>
      </c>
      <c r="F1721" s="102" t="s">
        <v>3508</v>
      </c>
      <c r="G1721" s="1">
        <v>-261923.38</v>
      </c>
      <c r="H1721" s="1">
        <v>0</v>
      </c>
      <c r="I1721" s="1">
        <v>-110111.26</v>
      </c>
      <c r="J1721" s="1">
        <v>-110111.26</v>
      </c>
      <c r="K1721" s="1">
        <v>-372034.64</v>
      </c>
      <c r="L1721" s="1" t="s">
        <v>1176</v>
      </c>
      <c r="M1721" s="1"/>
      <c r="O1721" s="38"/>
      <c r="P1721" s="38"/>
      <c r="AD1721"/>
      <c r="AE1721"/>
    </row>
    <row r="1722" spans="1:31" hidden="1" x14ac:dyDescent="0.35">
      <c r="A1722" s="106">
        <v>44286</v>
      </c>
      <c r="B1722" s="1" t="s">
        <v>3158</v>
      </c>
      <c r="C1722" s="102" t="s">
        <v>3512</v>
      </c>
      <c r="D1722" s="102">
        <v>1035</v>
      </c>
      <c r="E1722" s="1" t="s">
        <v>3017</v>
      </c>
      <c r="F1722" s="102" t="s">
        <v>3637</v>
      </c>
      <c r="G1722" s="1">
        <v>-3305.58</v>
      </c>
      <c r="H1722" s="1">
        <v>0</v>
      </c>
      <c r="I1722" s="1">
        <v>-24384.69</v>
      </c>
      <c r="J1722" s="1">
        <v>-24384.69</v>
      </c>
      <c r="K1722" s="1">
        <v>-27690.27</v>
      </c>
      <c r="L1722" s="1" t="s">
        <v>1176</v>
      </c>
      <c r="M1722" s="1"/>
      <c r="O1722" s="38"/>
      <c r="P1722" s="38"/>
      <c r="AD1722"/>
      <c r="AE1722"/>
    </row>
    <row r="1723" spans="1:31" hidden="1" x14ac:dyDescent="0.35">
      <c r="A1723" s="106">
        <v>44286</v>
      </c>
      <c r="B1723" s="1" t="s">
        <v>3158</v>
      </c>
      <c r="C1723" s="102" t="s">
        <v>3512</v>
      </c>
      <c r="D1723" s="102">
        <v>1037</v>
      </c>
      <c r="E1723" s="1" t="s">
        <v>3017</v>
      </c>
      <c r="F1723" s="102" t="s">
        <v>3509</v>
      </c>
      <c r="G1723" s="1">
        <v>-6871453.54</v>
      </c>
      <c r="H1723" s="1">
        <v>0</v>
      </c>
      <c r="I1723" s="1">
        <v>-3286168.72</v>
      </c>
      <c r="J1723" s="1">
        <v>-3286168.72</v>
      </c>
      <c r="K1723" s="1">
        <v>-10157622.26</v>
      </c>
      <c r="L1723" s="1" t="s">
        <v>1176</v>
      </c>
      <c r="M1723" s="1"/>
      <c r="O1723" s="38"/>
      <c r="P1723" s="38"/>
      <c r="AD1723"/>
      <c r="AE1723"/>
    </row>
    <row r="1724" spans="1:31" hidden="1" x14ac:dyDescent="0.35">
      <c r="A1724" s="106">
        <v>44286</v>
      </c>
      <c r="B1724" s="1" t="s">
        <v>3158</v>
      </c>
      <c r="C1724" s="102" t="s">
        <v>3512</v>
      </c>
      <c r="D1724" s="102">
        <v>1039</v>
      </c>
      <c r="E1724" s="1" t="s">
        <v>3017</v>
      </c>
      <c r="F1724" s="102" t="s">
        <v>3275</v>
      </c>
      <c r="G1724" s="1">
        <v>-28372.32</v>
      </c>
      <c r="H1724" s="1">
        <v>0</v>
      </c>
      <c r="I1724" s="1">
        <v>-7907.04</v>
      </c>
      <c r="J1724" s="1">
        <v>-7907.04</v>
      </c>
      <c r="K1724" s="1">
        <v>-36279.360000000001</v>
      </c>
      <c r="L1724" s="1" t="s">
        <v>1176</v>
      </c>
      <c r="M1724" s="1"/>
      <c r="O1724" s="38"/>
      <c r="P1724" s="38"/>
      <c r="AD1724"/>
      <c r="AE1724"/>
    </row>
    <row r="1725" spans="1:31" hidden="1" x14ac:dyDescent="0.35">
      <c r="A1725" s="106">
        <v>44286</v>
      </c>
      <c r="B1725" s="1"/>
      <c r="C1725" s="102" t="s">
        <v>2887</v>
      </c>
      <c r="D1725" s="102">
        <v>1072</v>
      </c>
      <c r="E1725" s="1" t="s">
        <v>3016</v>
      </c>
      <c r="F1725" s="102" t="s">
        <v>3513</v>
      </c>
      <c r="G1725" s="1">
        <v>-821288.93</v>
      </c>
      <c r="H1725" s="1">
        <v>0</v>
      </c>
      <c r="I1725" s="1">
        <v>-341221.71</v>
      </c>
      <c r="J1725" s="1">
        <v>-341221.71</v>
      </c>
      <c r="K1725" s="1">
        <v>-1162510.6399999999</v>
      </c>
      <c r="L1725" s="1"/>
      <c r="M1725" s="1"/>
      <c r="O1725" s="38"/>
      <c r="P1725" s="38"/>
      <c r="AD1725"/>
      <c r="AE1725"/>
    </row>
    <row r="1726" spans="1:31" hidden="1" x14ac:dyDescent="0.35">
      <c r="A1726" s="106">
        <v>44286</v>
      </c>
      <c r="B1726" s="1" t="s">
        <v>3158</v>
      </c>
      <c r="C1726" s="102" t="s">
        <v>2888</v>
      </c>
      <c r="D1726" s="102">
        <v>1073</v>
      </c>
      <c r="E1726" s="1" t="s">
        <v>3017</v>
      </c>
      <c r="F1726" s="102" t="s">
        <v>3503</v>
      </c>
      <c r="G1726" s="1">
        <v>-442072.51</v>
      </c>
      <c r="H1726" s="1">
        <v>0</v>
      </c>
      <c r="I1726" s="1">
        <v>-119325.56</v>
      </c>
      <c r="J1726" s="1">
        <v>-119325.56</v>
      </c>
      <c r="K1726" s="1">
        <v>-561398.06999999995</v>
      </c>
      <c r="L1726" s="1" t="s">
        <v>1176</v>
      </c>
      <c r="M1726" s="1"/>
      <c r="O1726" s="38"/>
      <c r="P1726" s="38"/>
      <c r="AD1726"/>
      <c r="AE1726"/>
    </row>
    <row r="1727" spans="1:31" hidden="1" x14ac:dyDescent="0.35">
      <c r="A1727" s="106">
        <v>44286</v>
      </c>
      <c r="B1727" s="1" t="s">
        <v>3158</v>
      </c>
      <c r="C1727" s="102" t="s">
        <v>2911</v>
      </c>
      <c r="D1727" s="102">
        <v>1074</v>
      </c>
      <c r="E1727" s="1" t="s">
        <v>3017</v>
      </c>
      <c r="F1727" s="102" t="s">
        <v>3511</v>
      </c>
      <c r="G1727" s="1">
        <v>-379216.42</v>
      </c>
      <c r="H1727" s="1">
        <v>0</v>
      </c>
      <c r="I1727" s="1">
        <v>-221896.15</v>
      </c>
      <c r="J1727" s="1">
        <v>-221896.15</v>
      </c>
      <c r="K1727" s="1">
        <v>-601112.56999999995</v>
      </c>
      <c r="L1727" s="1" t="s">
        <v>1176</v>
      </c>
      <c r="M1727" s="1"/>
      <c r="O1727" s="38"/>
      <c r="P1727" s="38"/>
      <c r="AD1727"/>
      <c r="AE1727"/>
    </row>
    <row r="1728" spans="1:31" hidden="1" x14ac:dyDescent="0.35">
      <c r="A1728" s="106">
        <v>44286</v>
      </c>
      <c r="B1728" s="1"/>
      <c r="C1728" s="102" t="s">
        <v>2878</v>
      </c>
      <c r="D1728" s="102">
        <v>1078</v>
      </c>
      <c r="E1728" s="1" t="s">
        <v>3016</v>
      </c>
      <c r="F1728" s="102" t="s">
        <v>3513</v>
      </c>
      <c r="G1728" s="1">
        <v>-8501729.3000000007</v>
      </c>
      <c r="H1728" s="1">
        <v>0</v>
      </c>
      <c r="I1728" s="1">
        <v>-3409608.35</v>
      </c>
      <c r="J1728" s="1">
        <v>-3409608.35</v>
      </c>
      <c r="K1728" s="1">
        <v>-11911337.65</v>
      </c>
      <c r="L1728" s="1"/>
      <c r="M1728" s="1"/>
      <c r="O1728" s="38"/>
      <c r="P1728" s="38"/>
      <c r="AD1728"/>
      <c r="AE1728"/>
    </row>
    <row r="1729" spans="1:31" hidden="1" x14ac:dyDescent="0.35">
      <c r="A1729" s="106">
        <v>44286</v>
      </c>
      <c r="B1729" s="1"/>
      <c r="C1729" s="102" t="s">
        <v>2880</v>
      </c>
      <c r="D1729" s="102">
        <v>1079</v>
      </c>
      <c r="E1729" s="1" t="s">
        <v>3016</v>
      </c>
      <c r="F1729" s="102" t="s">
        <v>3514</v>
      </c>
      <c r="G1729" s="1">
        <v>-8501729.3000000007</v>
      </c>
      <c r="H1729" s="1">
        <v>0</v>
      </c>
      <c r="I1729" s="1">
        <v>-3409608.35</v>
      </c>
      <c r="J1729" s="1">
        <v>-3409608.35</v>
      </c>
      <c r="K1729" s="1">
        <v>-11911337.65</v>
      </c>
      <c r="L1729" s="1"/>
      <c r="M1729" s="1"/>
      <c r="O1729" s="38"/>
      <c r="P1729" s="38"/>
      <c r="AD1729"/>
      <c r="AE1729"/>
    </row>
    <row r="1730" spans="1:31" hidden="1" x14ac:dyDescent="0.35">
      <c r="A1730" s="106">
        <v>44286</v>
      </c>
      <c r="B1730" s="1" t="s">
        <v>3158</v>
      </c>
      <c r="C1730" s="102" t="s">
        <v>3515</v>
      </c>
      <c r="D1730" s="102">
        <v>1080</v>
      </c>
      <c r="E1730" s="1" t="s">
        <v>3017</v>
      </c>
      <c r="F1730" s="102" t="s">
        <v>3505</v>
      </c>
      <c r="G1730" s="1">
        <v>-101266.55</v>
      </c>
      <c r="H1730" s="1">
        <v>0</v>
      </c>
      <c r="I1730" s="1">
        <v>-38607.699999999997</v>
      </c>
      <c r="J1730" s="1">
        <v>-38607.699999999997</v>
      </c>
      <c r="K1730" s="1">
        <v>-139874.25</v>
      </c>
      <c r="L1730" s="1" t="s">
        <v>1176</v>
      </c>
      <c r="M1730" s="1"/>
      <c r="O1730" s="38"/>
      <c r="P1730" s="38"/>
      <c r="AD1730"/>
      <c r="AE1730"/>
    </row>
    <row r="1731" spans="1:31" hidden="1" x14ac:dyDescent="0.35">
      <c r="A1731" s="106">
        <v>44286</v>
      </c>
      <c r="B1731" s="1" t="s">
        <v>3158</v>
      </c>
      <c r="C1731" s="102" t="s">
        <v>3515</v>
      </c>
      <c r="D1731" s="102">
        <v>1081</v>
      </c>
      <c r="E1731" s="1" t="s">
        <v>3017</v>
      </c>
      <c r="F1731" s="102" t="s">
        <v>3506</v>
      </c>
      <c r="G1731" s="1">
        <v>-28438.9</v>
      </c>
      <c r="H1731" s="1">
        <v>0</v>
      </c>
      <c r="I1731" s="1">
        <v>-23809.35</v>
      </c>
      <c r="J1731" s="1">
        <v>-23809.35</v>
      </c>
      <c r="K1731" s="1">
        <v>-52248.25</v>
      </c>
      <c r="L1731" s="1" t="s">
        <v>1176</v>
      </c>
      <c r="M1731" s="1"/>
      <c r="O1731" s="38"/>
      <c r="P1731" s="38"/>
      <c r="AD1731"/>
      <c r="AE1731"/>
    </row>
    <row r="1732" spans="1:31" hidden="1" x14ac:dyDescent="0.35">
      <c r="A1732" s="106">
        <v>44286</v>
      </c>
      <c r="B1732" s="1" t="s">
        <v>3158</v>
      </c>
      <c r="C1732" s="102" t="s">
        <v>3515</v>
      </c>
      <c r="D1732" s="102">
        <v>1082</v>
      </c>
      <c r="E1732" s="1" t="s">
        <v>3017</v>
      </c>
      <c r="F1732" s="102" t="s">
        <v>3507</v>
      </c>
      <c r="G1732" s="1">
        <v>-352952.64</v>
      </c>
      <c r="H1732" s="1">
        <v>0</v>
      </c>
      <c r="I1732" s="1">
        <v>-142241.57999999999</v>
      </c>
      <c r="J1732" s="1">
        <v>-142241.57999999999</v>
      </c>
      <c r="K1732" s="1">
        <v>-495194.22</v>
      </c>
      <c r="L1732" s="1" t="s">
        <v>1176</v>
      </c>
      <c r="M1732" s="1"/>
      <c r="O1732" s="38"/>
      <c r="P1732" s="38"/>
      <c r="AD1732"/>
      <c r="AE1732"/>
    </row>
    <row r="1733" spans="1:31" hidden="1" x14ac:dyDescent="0.35">
      <c r="A1733" s="106">
        <v>44286</v>
      </c>
      <c r="B1733" s="1" t="s">
        <v>3158</v>
      </c>
      <c r="C1733" s="102" t="s">
        <v>3515</v>
      </c>
      <c r="D1733" s="102">
        <v>1083</v>
      </c>
      <c r="E1733" s="1" t="s">
        <v>3017</v>
      </c>
      <c r="F1733" s="102" t="s">
        <v>3508</v>
      </c>
      <c r="G1733" s="1">
        <v>-7781181.75</v>
      </c>
      <c r="H1733" s="1">
        <v>0</v>
      </c>
      <c r="I1733" s="1">
        <v>-3121974.78</v>
      </c>
      <c r="J1733" s="1">
        <v>-3121974.78</v>
      </c>
      <c r="K1733" s="1">
        <v>-10903156.529999999</v>
      </c>
      <c r="L1733" s="1" t="s">
        <v>1176</v>
      </c>
      <c r="M1733" s="1"/>
      <c r="O1733" s="38"/>
      <c r="P1733" s="38"/>
      <c r="AD1733"/>
      <c r="AE1733"/>
    </row>
    <row r="1734" spans="1:31" hidden="1" x14ac:dyDescent="0.35">
      <c r="A1734" s="106">
        <v>44286</v>
      </c>
      <c r="B1734" s="1" t="s">
        <v>3158</v>
      </c>
      <c r="C1734" s="102" t="s">
        <v>3515</v>
      </c>
      <c r="D1734" s="102">
        <v>1086</v>
      </c>
      <c r="E1734" s="1" t="s">
        <v>3017</v>
      </c>
      <c r="F1734" s="102" t="s">
        <v>3516</v>
      </c>
      <c r="G1734" s="1">
        <v>-10709.88</v>
      </c>
      <c r="H1734" s="1">
        <v>0</v>
      </c>
      <c r="I1734" s="1">
        <v>-5012.08</v>
      </c>
      <c r="J1734" s="1">
        <v>-5012.08</v>
      </c>
      <c r="K1734" s="1">
        <v>-15721.96</v>
      </c>
      <c r="L1734" s="1" t="s">
        <v>1176</v>
      </c>
      <c r="M1734" s="1"/>
      <c r="O1734" s="38"/>
      <c r="P1734" s="38"/>
      <c r="AD1734"/>
      <c r="AE1734"/>
    </row>
    <row r="1735" spans="1:31" hidden="1" x14ac:dyDescent="0.35">
      <c r="A1735" s="106">
        <v>44286</v>
      </c>
      <c r="B1735" s="1" t="s">
        <v>3158</v>
      </c>
      <c r="C1735" s="102" t="s">
        <v>3515</v>
      </c>
      <c r="D1735" s="102">
        <v>1089</v>
      </c>
      <c r="E1735" s="1" t="s">
        <v>3017</v>
      </c>
      <c r="F1735" s="102" t="s">
        <v>3275</v>
      </c>
      <c r="G1735" s="1">
        <v>-227179.58</v>
      </c>
      <c r="H1735" s="1">
        <v>0</v>
      </c>
      <c r="I1735" s="1">
        <v>-77962.86</v>
      </c>
      <c r="J1735" s="1">
        <v>-77962.86</v>
      </c>
      <c r="K1735" s="1">
        <v>-305142.44</v>
      </c>
      <c r="L1735" s="1" t="s">
        <v>1176</v>
      </c>
      <c r="M1735" s="1"/>
      <c r="O1735" s="38"/>
      <c r="P1735" s="38"/>
      <c r="AD1735"/>
      <c r="AE1735"/>
    </row>
    <row r="1736" spans="1:31" hidden="1" x14ac:dyDescent="0.35">
      <c r="A1736" s="106">
        <v>44286</v>
      </c>
      <c r="B1736" s="1"/>
      <c r="C1736" s="102" t="s">
        <v>2914</v>
      </c>
      <c r="D1736" s="102">
        <v>1103</v>
      </c>
      <c r="E1736" s="1" t="s">
        <v>3016</v>
      </c>
      <c r="F1736" s="102" t="s">
        <v>3517</v>
      </c>
      <c r="G1736" s="1">
        <v>-176779.39</v>
      </c>
      <c r="H1736" s="1">
        <v>0</v>
      </c>
      <c r="I1736" s="1">
        <v>-70252.34</v>
      </c>
      <c r="J1736" s="1">
        <v>-70252.34</v>
      </c>
      <c r="K1736" s="1">
        <v>-247031.73</v>
      </c>
      <c r="L1736" s="1"/>
      <c r="M1736" s="1"/>
      <c r="O1736" s="38"/>
      <c r="P1736" s="38"/>
      <c r="AD1736"/>
      <c r="AE1736"/>
    </row>
    <row r="1737" spans="1:31" hidden="1" x14ac:dyDescent="0.35">
      <c r="A1737" s="106">
        <v>44286</v>
      </c>
      <c r="B1737" s="1"/>
      <c r="C1737" s="102" t="s">
        <v>2916</v>
      </c>
      <c r="D1737" s="102">
        <v>1104</v>
      </c>
      <c r="E1737" s="1" t="s">
        <v>3016</v>
      </c>
      <c r="F1737" s="102" t="s">
        <v>3518</v>
      </c>
      <c r="G1737" s="1">
        <v>-176779.39</v>
      </c>
      <c r="H1737" s="1">
        <v>0</v>
      </c>
      <c r="I1737" s="1">
        <v>-70252.34</v>
      </c>
      <c r="J1737" s="1">
        <v>-70252.34</v>
      </c>
      <c r="K1737" s="1">
        <v>-247031.73</v>
      </c>
      <c r="L1737" s="1"/>
      <c r="M1737" s="1"/>
      <c r="O1737" s="38"/>
      <c r="P1737" s="38"/>
      <c r="AD1737"/>
      <c r="AE1737"/>
    </row>
    <row r="1738" spans="1:31" hidden="1" x14ac:dyDescent="0.35">
      <c r="A1738" s="106">
        <v>44286</v>
      </c>
      <c r="B1738" s="1" t="s">
        <v>3158</v>
      </c>
      <c r="C1738" s="102" t="s">
        <v>3519</v>
      </c>
      <c r="D1738" s="102">
        <v>1111</v>
      </c>
      <c r="E1738" s="1" t="s">
        <v>3017</v>
      </c>
      <c r="F1738" s="102" t="s">
        <v>3520</v>
      </c>
      <c r="G1738" s="1">
        <v>-176779.39</v>
      </c>
      <c r="H1738" s="1">
        <v>0</v>
      </c>
      <c r="I1738" s="1">
        <v>-70252.34</v>
      </c>
      <c r="J1738" s="1">
        <v>-70252.34</v>
      </c>
      <c r="K1738" s="1">
        <v>-247031.73</v>
      </c>
      <c r="L1738" s="1" t="s">
        <v>1176</v>
      </c>
      <c r="M1738" s="1"/>
      <c r="O1738" s="38"/>
      <c r="P1738" s="38"/>
      <c r="AD1738"/>
      <c r="AE1738"/>
    </row>
    <row r="1739" spans="1:31" hidden="1" x14ac:dyDescent="0.35">
      <c r="A1739" s="106">
        <v>44286</v>
      </c>
      <c r="B1739" s="1"/>
      <c r="C1739" s="102" t="s">
        <v>2920</v>
      </c>
      <c r="D1739" s="102">
        <v>1128</v>
      </c>
      <c r="E1739" s="1" t="s">
        <v>3016</v>
      </c>
      <c r="F1739" s="102" t="s">
        <v>3521</v>
      </c>
      <c r="G1739" s="1">
        <v>-36683.279999999999</v>
      </c>
      <c r="H1739" s="1">
        <v>0</v>
      </c>
      <c r="I1739" s="1">
        <v>-17262.72</v>
      </c>
      <c r="J1739" s="1">
        <v>-17262.72</v>
      </c>
      <c r="K1739" s="1">
        <v>-53946</v>
      </c>
      <c r="L1739" s="1"/>
      <c r="M1739" s="1"/>
      <c r="O1739" s="38"/>
      <c r="P1739" s="38"/>
      <c r="AD1739"/>
      <c r="AE1739"/>
    </row>
    <row r="1740" spans="1:31" hidden="1" x14ac:dyDescent="0.35">
      <c r="A1740" s="106">
        <v>44286</v>
      </c>
      <c r="B1740" s="1" t="s">
        <v>3158</v>
      </c>
      <c r="C1740" s="102" t="s">
        <v>2922</v>
      </c>
      <c r="D1740" s="102">
        <v>1139</v>
      </c>
      <c r="E1740" s="1" t="s">
        <v>3017</v>
      </c>
      <c r="F1740" s="102" t="s">
        <v>3522</v>
      </c>
      <c r="G1740" s="1">
        <v>-36683.279999999999</v>
      </c>
      <c r="H1740" s="1">
        <v>0</v>
      </c>
      <c r="I1740" s="1">
        <v>-17262.72</v>
      </c>
      <c r="J1740" s="1">
        <v>-17262.72</v>
      </c>
      <c r="K1740" s="1">
        <v>-53946</v>
      </c>
      <c r="L1740" s="1" t="s">
        <v>1176</v>
      </c>
      <c r="M1740" s="1"/>
      <c r="O1740" s="38"/>
      <c r="P1740" s="38"/>
      <c r="AD1740"/>
      <c r="AE1740"/>
    </row>
    <row r="1741" spans="1:31" hidden="1" x14ac:dyDescent="0.35">
      <c r="A1741" s="106">
        <v>44286</v>
      </c>
      <c r="B1741" s="1"/>
      <c r="C1741" s="102" t="s">
        <v>3838</v>
      </c>
      <c r="D1741" s="102">
        <v>1143</v>
      </c>
      <c r="E1741" s="1" t="s">
        <v>3016</v>
      </c>
      <c r="F1741" s="102" t="s">
        <v>3839</v>
      </c>
      <c r="G1741" s="1">
        <v>-21343059.66</v>
      </c>
      <c r="H1741" s="1">
        <v>0</v>
      </c>
      <c r="I1741" s="1">
        <v>-9809351.0099999998</v>
      </c>
      <c r="J1741" s="1">
        <v>-9809351.0099999998</v>
      </c>
      <c r="K1741" s="1">
        <v>-31152410.670000002</v>
      </c>
      <c r="L1741" s="1"/>
      <c r="M1741" s="1"/>
      <c r="O1741" s="38"/>
      <c r="P1741" s="38"/>
      <c r="AD1741"/>
      <c r="AE1741"/>
    </row>
    <row r="1742" spans="1:31" hidden="1" x14ac:dyDescent="0.35">
      <c r="A1742" s="106">
        <v>44286</v>
      </c>
      <c r="B1742" s="1"/>
      <c r="C1742" s="102" t="s">
        <v>3848</v>
      </c>
      <c r="D1742" s="102">
        <v>1151</v>
      </c>
      <c r="E1742" s="1" t="s">
        <v>3016</v>
      </c>
      <c r="F1742" s="102" t="s">
        <v>3849</v>
      </c>
      <c r="G1742" s="1">
        <v>-17949143.190000001</v>
      </c>
      <c r="H1742" s="1">
        <v>0</v>
      </c>
      <c r="I1742" s="1">
        <v>-8085382.3399999999</v>
      </c>
      <c r="J1742" s="1">
        <v>-8085382.3399999999</v>
      </c>
      <c r="K1742" s="1">
        <v>-26034525.530000001</v>
      </c>
      <c r="L1742" s="1"/>
      <c r="M1742" s="1"/>
      <c r="O1742" s="38"/>
      <c r="P1742" s="38"/>
      <c r="AD1742"/>
      <c r="AE1742"/>
    </row>
    <row r="1743" spans="1:31" hidden="1" x14ac:dyDescent="0.35">
      <c r="A1743" s="106">
        <v>44286</v>
      </c>
      <c r="B1743" s="1" t="s">
        <v>3160</v>
      </c>
      <c r="C1743" s="102" t="s">
        <v>3850</v>
      </c>
      <c r="D1743" s="102">
        <v>1152</v>
      </c>
      <c r="E1743" s="1" t="s">
        <v>3017</v>
      </c>
      <c r="F1743" s="102" t="s">
        <v>3851</v>
      </c>
      <c r="G1743" s="1">
        <v>-3157009.78</v>
      </c>
      <c r="H1743" s="1">
        <v>0</v>
      </c>
      <c r="I1743" s="1">
        <v>-1578504.89</v>
      </c>
      <c r="J1743" s="1">
        <v>-1578504.89</v>
      </c>
      <c r="K1743" s="1">
        <v>-4735514.67</v>
      </c>
      <c r="L1743" s="1" t="s">
        <v>1176</v>
      </c>
      <c r="M1743" s="1"/>
      <c r="O1743" s="38"/>
      <c r="P1743" s="38"/>
      <c r="AD1743"/>
      <c r="AE1743"/>
    </row>
    <row r="1744" spans="1:31" hidden="1" x14ac:dyDescent="0.35">
      <c r="A1744" s="106">
        <v>44286</v>
      </c>
      <c r="B1744" s="1" t="s">
        <v>3160</v>
      </c>
      <c r="C1744" s="102" t="s">
        <v>3850</v>
      </c>
      <c r="D1744" s="102">
        <v>1153</v>
      </c>
      <c r="E1744" s="1" t="s">
        <v>3017</v>
      </c>
      <c r="F1744" s="102" t="s">
        <v>3842</v>
      </c>
      <c r="G1744" s="1">
        <v>-14688922.130000001</v>
      </c>
      <c r="H1744" s="1">
        <v>0</v>
      </c>
      <c r="I1744" s="1">
        <v>-6455280.3300000001</v>
      </c>
      <c r="J1744" s="1">
        <v>-6455280.3300000001</v>
      </c>
      <c r="K1744" s="1">
        <v>-21144202.460000001</v>
      </c>
      <c r="L1744" s="1" t="s">
        <v>1176</v>
      </c>
      <c r="M1744" s="1"/>
      <c r="O1744" s="38"/>
      <c r="P1744" s="38"/>
      <c r="AD1744"/>
      <c r="AE1744"/>
    </row>
    <row r="1745" spans="1:31" hidden="1" x14ac:dyDescent="0.35">
      <c r="A1745" s="106">
        <v>44286</v>
      </c>
      <c r="B1745" s="1" t="s">
        <v>3160</v>
      </c>
      <c r="C1745" s="102" t="s">
        <v>3850</v>
      </c>
      <c r="D1745" s="102">
        <v>1155</v>
      </c>
      <c r="E1745" s="1" t="s">
        <v>3017</v>
      </c>
      <c r="F1745" s="102" t="s">
        <v>3852</v>
      </c>
      <c r="G1745" s="1">
        <v>-103211.28</v>
      </c>
      <c r="H1745" s="1">
        <v>0</v>
      </c>
      <c r="I1745" s="1">
        <v>-51597.120000000003</v>
      </c>
      <c r="J1745" s="1">
        <v>-51597.120000000003</v>
      </c>
      <c r="K1745" s="1">
        <v>-154808.4</v>
      </c>
      <c r="L1745" s="1" t="s">
        <v>1176</v>
      </c>
      <c r="M1745" s="1"/>
      <c r="O1745" s="38"/>
      <c r="P1745" s="38"/>
      <c r="AD1745"/>
      <c r="AE1745"/>
    </row>
    <row r="1746" spans="1:31" hidden="1" x14ac:dyDescent="0.35">
      <c r="A1746" s="106">
        <v>44286</v>
      </c>
      <c r="B1746" s="1"/>
      <c r="C1746" s="102" t="s">
        <v>3853</v>
      </c>
      <c r="D1746" s="102">
        <v>1158</v>
      </c>
      <c r="E1746" s="1" t="s">
        <v>3016</v>
      </c>
      <c r="F1746" s="102" t="s">
        <v>3507</v>
      </c>
      <c r="G1746" s="1">
        <v>-645079.96</v>
      </c>
      <c r="H1746" s="1">
        <v>0</v>
      </c>
      <c r="I1746" s="1">
        <v>-322539.98</v>
      </c>
      <c r="J1746" s="1">
        <v>-322539.98</v>
      </c>
      <c r="K1746" s="1">
        <v>-967619.94</v>
      </c>
      <c r="L1746" s="1"/>
      <c r="M1746" s="1"/>
      <c r="O1746" s="38"/>
      <c r="P1746" s="38"/>
      <c r="AD1746"/>
      <c r="AE1746"/>
    </row>
    <row r="1747" spans="1:31" hidden="1" x14ac:dyDescent="0.35">
      <c r="A1747" s="106">
        <v>44286</v>
      </c>
      <c r="B1747" s="1" t="s">
        <v>3160</v>
      </c>
      <c r="C1747" s="102" t="s">
        <v>3854</v>
      </c>
      <c r="D1747" s="102">
        <v>1159</v>
      </c>
      <c r="E1747" s="1" t="s">
        <v>3017</v>
      </c>
      <c r="F1747" s="102" t="s">
        <v>3851</v>
      </c>
      <c r="G1747" s="1">
        <v>-645079.96</v>
      </c>
      <c r="H1747" s="1">
        <v>0</v>
      </c>
      <c r="I1747" s="1">
        <v>-322539.98</v>
      </c>
      <c r="J1747" s="1">
        <v>-322539.98</v>
      </c>
      <c r="K1747" s="1">
        <v>-967619.94</v>
      </c>
      <c r="L1747" s="1" t="s">
        <v>1176</v>
      </c>
      <c r="M1747" s="1"/>
      <c r="O1747" s="38"/>
      <c r="P1747" s="38"/>
      <c r="AD1747"/>
      <c r="AE1747"/>
    </row>
    <row r="1748" spans="1:31" hidden="1" x14ac:dyDescent="0.35">
      <c r="A1748" s="106">
        <v>44286</v>
      </c>
      <c r="B1748" s="1"/>
      <c r="C1748" s="102" t="s">
        <v>3840</v>
      </c>
      <c r="D1748" s="102">
        <v>1165</v>
      </c>
      <c r="E1748" s="1" t="s">
        <v>3016</v>
      </c>
      <c r="F1748" s="102" t="s">
        <v>3508</v>
      </c>
      <c r="G1748" s="1">
        <v>-2748836.51</v>
      </c>
      <c r="H1748" s="1">
        <v>0</v>
      </c>
      <c r="I1748" s="1">
        <v>-1401428.69</v>
      </c>
      <c r="J1748" s="1">
        <v>-1401428.69</v>
      </c>
      <c r="K1748" s="1">
        <v>-4150265.2</v>
      </c>
      <c r="L1748" s="1"/>
      <c r="M1748" s="1"/>
      <c r="O1748" s="38"/>
      <c r="P1748" s="38"/>
      <c r="AD1748"/>
      <c r="AE1748"/>
    </row>
    <row r="1749" spans="1:31" hidden="1" x14ac:dyDescent="0.35">
      <c r="A1749" s="106">
        <v>44286</v>
      </c>
      <c r="B1749" s="1" t="s">
        <v>3160</v>
      </c>
      <c r="C1749" s="102" t="s">
        <v>3841</v>
      </c>
      <c r="D1749" s="102">
        <v>1166</v>
      </c>
      <c r="E1749" s="1" t="s">
        <v>3017</v>
      </c>
      <c r="F1749" s="102" t="s">
        <v>3851</v>
      </c>
      <c r="G1749" s="1">
        <v>-2607826.06</v>
      </c>
      <c r="H1749" s="1">
        <v>0</v>
      </c>
      <c r="I1749" s="1">
        <v>-1341970.19</v>
      </c>
      <c r="J1749" s="1">
        <v>-1341970.19</v>
      </c>
      <c r="K1749" s="1">
        <v>-3949796.25</v>
      </c>
      <c r="L1749" s="1" t="s">
        <v>1176</v>
      </c>
      <c r="M1749" s="1"/>
      <c r="O1749" s="38"/>
      <c r="P1749" s="38"/>
      <c r="AD1749"/>
      <c r="AE1749"/>
    </row>
    <row r="1750" spans="1:31" hidden="1" x14ac:dyDescent="0.35">
      <c r="A1750" s="106">
        <v>44286</v>
      </c>
      <c r="B1750" s="1" t="s">
        <v>3160</v>
      </c>
      <c r="C1750" s="102" t="s">
        <v>3841</v>
      </c>
      <c r="D1750" s="102">
        <v>1167</v>
      </c>
      <c r="E1750" s="1" t="s">
        <v>3017</v>
      </c>
      <c r="F1750" s="102" t="s">
        <v>3842</v>
      </c>
      <c r="G1750" s="1">
        <v>-141010.45000000001</v>
      </c>
      <c r="H1750" s="1">
        <v>0</v>
      </c>
      <c r="I1750" s="1">
        <v>-59458.5</v>
      </c>
      <c r="J1750" s="1">
        <v>-59458.5</v>
      </c>
      <c r="K1750" s="1">
        <v>-200468.95</v>
      </c>
      <c r="L1750" s="1" t="s">
        <v>1176</v>
      </c>
      <c r="M1750" s="1"/>
      <c r="O1750" s="38"/>
      <c r="P1750" s="38"/>
      <c r="AD1750"/>
      <c r="AE1750"/>
    </row>
    <row r="1751" spans="1:31" hidden="1" x14ac:dyDescent="0.35">
      <c r="A1751" s="106">
        <v>44286</v>
      </c>
      <c r="B1751" s="1"/>
      <c r="C1751" s="102" t="s">
        <v>2655</v>
      </c>
      <c r="D1751" s="102">
        <v>1052</v>
      </c>
      <c r="E1751" s="1" t="s">
        <v>3016</v>
      </c>
      <c r="F1751" s="102" t="s">
        <v>3523</v>
      </c>
      <c r="G1751" s="1">
        <v>-691160.82</v>
      </c>
      <c r="H1751" s="1">
        <v>0</v>
      </c>
      <c r="I1751" s="1">
        <v>-380428.58</v>
      </c>
      <c r="J1751" s="1">
        <v>-380428.58</v>
      </c>
      <c r="K1751" s="1">
        <v>-1071589.3999999999</v>
      </c>
      <c r="L1751" s="1"/>
      <c r="M1751" s="1"/>
      <c r="O1751" s="38"/>
      <c r="P1751" s="38"/>
      <c r="AD1751"/>
      <c r="AE1751"/>
    </row>
    <row r="1752" spans="1:31" hidden="1" x14ac:dyDescent="0.35">
      <c r="A1752" s="106">
        <v>44286</v>
      </c>
      <c r="B1752" s="1"/>
      <c r="C1752" s="102" t="s">
        <v>3895</v>
      </c>
      <c r="D1752" s="102">
        <v>1054</v>
      </c>
      <c r="E1752" s="1" t="s">
        <v>3016</v>
      </c>
      <c r="F1752" s="102" t="s">
        <v>3896</v>
      </c>
      <c r="G1752" s="1">
        <v>0</v>
      </c>
      <c r="H1752" s="1">
        <v>0</v>
      </c>
      <c r="I1752" s="1">
        <v>-719.28</v>
      </c>
      <c r="J1752" s="1">
        <v>-719.28</v>
      </c>
      <c r="K1752" s="1">
        <v>-719.28</v>
      </c>
      <c r="L1752" s="1"/>
      <c r="M1752" s="1"/>
      <c r="O1752" s="38"/>
      <c r="P1752" s="38"/>
      <c r="AD1752"/>
      <c r="AE1752"/>
    </row>
    <row r="1753" spans="1:31" hidden="1" x14ac:dyDescent="0.35">
      <c r="A1753" s="106">
        <v>44286</v>
      </c>
      <c r="B1753" s="1" t="s">
        <v>3158</v>
      </c>
      <c r="C1753" s="102" t="s">
        <v>3897</v>
      </c>
      <c r="D1753" s="102">
        <v>1055</v>
      </c>
      <c r="E1753" s="1" t="s">
        <v>3017</v>
      </c>
      <c r="F1753" s="102" t="s">
        <v>3898</v>
      </c>
      <c r="G1753" s="1">
        <v>0</v>
      </c>
      <c r="H1753" s="1">
        <v>0</v>
      </c>
      <c r="I1753" s="1">
        <v>-719.28</v>
      </c>
      <c r="J1753" s="1">
        <v>-719.28</v>
      </c>
      <c r="K1753" s="1">
        <v>-719.28</v>
      </c>
      <c r="L1753" s="1" t="s">
        <v>1176</v>
      </c>
      <c r="M1753" s="1"/>
      <c r="O1753" s="38"/>
      <c r="P1753" s="38"/>
      <c r="AD1753"/>
      <c r="AE1753"/>
    </row>
    <row r="1754" spans="1:31" hidden="1" x14ac:dyDescent="0.35">
      <c r="A1754" s="106">
        <v>44286</v>
      </c>
      <c r="B1754" s="1"/>
      <c r="C1754" s="102" t="s">
        <v>3078</v>
      </c>
      <c r="D1754" s="102">
        <v>1057</v>
      </c>
      <c r="E1754" s="1" t="s">
        <v>3016</v>
      </c>
      <c r="F1754" s="102" t="s">
        <v>3524</v>
      </c>
      <c r="G1754" s="1">
        <v>-691160.82</v>
      </c>
      <c r="H1754" s="1">
        <v>0</v>
      </c>
      <c r="I1754" s="1">
        <v>-379709.3</v>
      </c>
      <c r="J1754" s="1">
        <v>-379709.3</v>
      </c>
      <c r="K1754" s="1">
        <v>-1070870.1200000001</v>
      </c>
      <c r="L1754" s="1"/>
      <c r="M1754" s="1"/>
      <c r="O1754" s="38"/>
      <c r="P1754" s="38"/>
      <c r="AD1754"/>
      <c r="AE1754"/>
    </row>
    <row r="1755" spans="1:31" hidden="1" x14ac:dyDescent="0.35">
      <c r="A1755" s="106">
        <v>44286</v>
      </c>
      <c r="B1755" s="1" t="s">
        <v>3160</v>
      </c>
      <c r="C1755" s="102" t="s">
        <v>3525</v>
      </c>
      <c r="D1755" s="102">
        <v>1058</v>
      </c>
      <c r="E1755" s="1" t="s">
        <v>3017</v>
      </c>
      <c r="F1755" s="102" t="s">
        <v>3526</v>
      </c>
      <c r="G1755" s="1">
        <v>-227706.96</v>
      </c>
      <c r="H1755" s="1">
        <v>0</v>
      </c>
      <c r="I1755" s="1">
        <v>-116333.22</v>
      </c>
      <c r="J1755" s="1">
        <v>-116333.22</v>
      </c>
      <c r="K1755" s="1">
        <v>-344040.18</v>
      </c>
      <c r="L1755" s="1" t="s">
        <v>1176</v>
      </c>
      <c r="M1755" s="1"/>
      <c r="O1755" s="38"/>
      <c r="P1755" s="38"/>
      <c r="AD1755"/>
      <c r="AE1755"/>
    </row>
    <row r="1756" spans="1:31" hidden="1" x14ac:dyDescent="0.35">
      <c r="A1756" s="106">
        <v>44286</v>
      </c>
      <c r="B1756" s="1" t="s">
        <v>3161</v>
      </c>
      <c r="C1756" s="102" t="s">
        <v>3525</v>
      </c>
      <c r="D1756" s="102">
        <v>1059</v>
      </c>
      <c r="E1756" s="1" t="s">
        <v>3017</v>
      </c>
      <c r="F1756" s="102" t="s">
        <v>3527</v>
      </c>
      <c r="G1756" s="1">
        <v>-463453.86</v>
      </c>
      <c r="H1756" s="1">
        <v>0</v>
      </c>
      <c r="I1756" s="1">
        <v>-231894.22</v>
      </c>
      <c r="J1756" s="1">
        <v>-231894.22</v>
      </c>
      <c r="K1756" s="1">
        <v>-695348.08</v>
      </c>
      <c r="L1756" s="1" t="s">
        <v>1176</v>
      </c>
      <c r="M1756" s="1"/>
      <c r="O1756" s="38"/>
      <c r="P1756" s="38"/>
      <c r="AD1756"/>
      <c r="AE1756"/>
    </row>
    <row r="1757" spans="1:31" hidden="1" x14ac:dyDescent="0.35">
      <c r="A1757" s="106">
        <v>44286</v>
      </c>
      <c r="B1757" s="1" t="s">
        <v>877</v>
      </c>
      <c r="C1757" s="102" t="s">
        <v>3525</v>
      </c>
      <c r="D1757" s="102">
        <v>1060</v>
      </c>
      <c r="E1757" s="1" t="s">
        <v>3017</v>
      </c>
      <c r="F1757" s="102" t="s">
        <v>3899</v>
      </c>
      <c r="G1757" s="1">
        <v>0</v>
      </c>
      <c r="H1757" s="1">
        <v>0</v>
      </c>
      <c r="I1757" s="1">
        <v>-31481.86</v>
      </c>
      <c r="J1757" s="1">
        <v>-31481.86</v>
      </c>
      <c r="K1757" s="1">
        <v>-31481.86</v>
      </c>
      <c r="L1757" s="1" t="s">
        <v>1176</v>
      </c>
      <c r="M1757" s="1"/>
      <c r="O1757" s="38"/>
      <c r="P1757" s="38"/>
      <c r="AD1757"/>
      <c r="AE1757"/>
    </row>
    <row r="1758" spans="1:31" hidden="1" x14ac:dyDescent="0.35">
      <c r="A1758" s="106">
        <v>44286</v>
      </c>
      <c r="B1758" s="1"/>
      <c r="C1758" s="102" t="s">
        <v>2659</v>
      </c>
      <c r="D1758" s="102">
        <v>1062</v>
      </c>
      <c r="E1758" s="1" t="s">
        <v>3016</v>
      </c>
      <c r="F1758" s="102" t="s">
        <v>3528</v>
      </c>
      <c r="G1758" s="1">
        <v>4842159.28</v>
      </c>
      <c r="H1758" s="1">
        <v>2153029.15</v>
      </c>
      <c r="I1758" s="1">
        <v>0</v>
      </c>
      <c r="J1758" s="1">
        <v>2153029.15</v>
      </c>
      <c r="K1758" s="1">
        <v>6995188.4299999997</v>
      </c>
      <c r="L1758" s="1"/>
      <c r="M1758" s="1"/>
      <c r="O1758" s="38"/>
      <c r="P1758" s="38"/>
      <c r="AD1758"/>
      <c r="AE1758"/>
    </row>
    <row r="1759" spans="1:31" hidden="1" x14ac:dyDescent="0.35">
      <c r="A1759" s="106">
        <v>44286</v>
      </c>
      <c r="B1759" s="1" t="s">
        <v>1177</v>
      </c>
      <c r="C1759" s="102" t="s">
        <v>2661</v>
      </c>
      <c r="D1759" s="102">
        <v>1066</v>
      </c>
      <c r="E1759" s="1" t="s">
        <v>3017</v>
      </c>
      <c r="F1759" s="102" t="s">
        <v>3529</v>
      </c>
      <c r="G1759" s="1">
        <v>686805.01</v>
      </c>
      <c r="H1759" s="1">
        <v>307796.34000000003</v>
      </c>
      <c r="I1759" s="1">
        <v>0</v>
      </c>
      <c r="J1759" s="1">
        <v>307796.34000000003</v>
      </c>
      <c r="K1759" s="1">
        <v>994601.35</v>
      </c>
      <c r="L1759" s="1" t="s">
        <v>1258</v>
      </c>
      <c r="M1759" s="1"/>
      <c r="O1759" s="38"/>
      <c r="P1759" s="38"/>
      <c r="AD1759"/>
      <c r="AE1759"/>
    </row>
    <row r="1760" spans="1:31" hidden="1" x14ac:dyDescent="0.35">
      <c r="A1760" s="106">
        <v>44286</v>
      </c>
      <c r="B1760" s="1" t="s">
        <v>1177</v>
      </c>
      <c r="C1760" s="102" t="s">
        <v>2662</v>
      </c>
      <c r="D1760" s="102">
        <v>1067</v>
      </c>
      <c r="E1760" s="1" t="s">
        <v>3017</v>
      </c>
      <c r="F1760" s="102" t="s">
        <v>3530</v>
      </c>
      <c r="G1760" s="1">
        <v>3163465.53</v>
      </c>
      <c r="H1760" s="1">
        <v>1417728.59</v>
      </c>
      <c r="I1760" s="1">
        <v>0</v>
      </c>
      <c r="J1760" s="1">
        <v>1417728.59</v>
      </c>
      <c r="K1760" s="1">
        <v>4581194.12</v>
      </c>
      <c r="L1760" s="1" t="s">
        <v>1258</v>
      </c>
      <c r="M1760" s="1"/>
      <c r="O1760" s="38"/>
      <c r="P1760" s="38"/>
      <c r="AD1760"/>
      <c r="AE1760"/>
    </row>
    <row r="1761" spans="1:31" hidden="1" x14ac:dyDescent="0.35">
      <c r="A1761" s="106">
        <v>44286</v>
      </c>
      <c r="B1761" s="1" t="s">
        <v>1177</v>
      </c>
      <c r="C1761" s="102" t="s">
        <v>2663</v>
      </c>
      <c r="D1761" s="102">
        <v>1068</v>
      </c>
      <c r="E1761" s="1" t="s">
        <v>3017</v>
      </c>
      <c r="F1761" s="102" t="s">
        <v>3531</v>
      </c>
      <c r="G1761" s="1">
        <v>979329.06</v>
      </c>
      <c r="H1761" s="1">
        <v>427504.22</v>
      </c>
      <c r="I1761" s="1">
        <v>0</v>
      </c>
      <c r="J1761" s="1">
        <v>427504.22</v>
      </c>
      <c r="K1761" s="1">
        <v>1406833.28</v>
      </c>
      <c r="L1761" s="1" t="s">
        <v>1260</v>
      </c>
      <c r="M1761" s="1"/>
      <c r="O1761" s="38"/>
      <c r="P1761" s="38"/>
      <c r="AD1761"/>
      <c r="AE1761"/>
    </row>
    <row r="1762" spans="1:31" hidden="1" x14ac:dyDescent="0.35">
      <c r="A1762" s="106">
        <v>44286</v>
      </c>
      <c r="B1762" s="1" t="s">
        <v>1177</v>
      </c>
      <c r="C1762" s="102" t="s">
        <v>2857</v>
      </c>
      <c r="D1762" s="102">
        <v>1069</v>
      </c>
      <c r="E1762" s="1" t="s">
        <v>3017</v>
      </c>
      <c r="F1762" s="102" t="s">
        <v>3532</v>
      </c>
      <c r="G1762" s="1">
        <v>12559.68</v>
      </c>
      <c r="H1762" s="1">
        <v>0</v>
      </c>
      <c r="I1762" s="1">
        <v>0</v>
      </c>
      <c r="J1762" s="1">
        <v>0</v>
      </c>
      <c r="K1762" s="1">
        <v>12559.68</v>
      </c>
      <c r="L1762" s="1" t="s">
        <v>1176</v>
      </c>
      <c r="M1762" s="1"/>
      <c r="O1762" s="38"/>
      <c r="P1762" s="38"/>
      <c r="AD1762"/>
      <c r="AE1762"/>
    </row>
    <row r="1763" spans="1:31" hidden="1" x14ac:dyDescent="0.35">
      <c r="A1763" s="106">
        <v>44286</v>
      </c>
      <c r="B1763" s="1"/>
      <c r="C1763" s="102" t="s">
        <v>2666</v>
      </c>
      <c r="D1763" s="102">
        <v>1181</v>
      </c>
      <c r="E1763" s="1" t="s">
        <v>3016</v>
      </c>
      <c r="F1763" s="102" t="s">
        <v>3668</v>
      </c>
      <c r="G1763" s="1">
        <v>410084.87</v>
      </c>
      <c r="H1763" s="1">
        <v>1962013.1</v>
      </c>
      <c r="I1763" s="1">
        <v>-1774124</v>
      </c>
      <c r="J1763" s="1">
        <v>187889.10000000009</v>
      </c>
      <c r="K1763" s="1">
        <v>597973.97</v>
      </c>
      <c r="L1763" s="1"/>
      <c r="M1763" s="1"/>
      <c r="O1763" s="38"/>
      <c r="P1763" s="38"/>
      <c r="AD1763"/>
      <c r="AE1763"/>
    </row>
    <row r="1764" spans="1:31" hidden="1" x14ac:dyDescent="0.35">
      <c r="A1764" s="106">
        <v>44286</v>
      </c>
      <c r="B1764" s="1"/>
      <c r="C1764" s="102" t="s">
        <v>2668</v>
      </c>
      <c r="D1764" s="102">
        <v>1182</v>
      </c>
      <c r="E1764" s="1" t="s">
        <v>3016</v>
      </c>
      <c r="F1764" s="102" t="s">
        <v>3534</v>
      </c>
      <c r="G1764" s="1">
        <v>154129.89000000001</v>
      </c>
      <c r="H1764" s="1">
        <v>673343.8</v>
      </c>
      <c r="I1764" s="1">
        <v>-614867</v>
      </c>
      <c r="J1764" s="1">
        <v>58476.800000000047</v>
      </c>
      <c r="K1764" s="1">
        <v>212606.69</v>
      </c>
      <c r="L1764" s="1"/>
      <c r="M1764" s="1"/>
      <c r="O1764" s="38"/>
      <c r="P1764" s="38"/>
      <c r="AD1764"/>
      <c r="AE1764"/>
    </row>
    <row r="1765" spans="1:31" hidden="1" x14ac:dyDescent="0.35">
      <c r="A1765" s="106">
        <v>44286</v>
      </c>
      <c r="B1765" s="1" t="s">
        <v>2330</v>
      </c>
      <c r="C1765" s="102" t="s">
        <v>2670</v>
      </c>
      <c r="D1765" s="102">
        <v>1183</v>
      </c>
      <c r="E1765" s="1" t="s">
        <v>3017</v>
      </c>
      <c r="F1765" s="102" t="s">
        <v>3535</v>
      </c>
      <c r="G1765" s="1">
        <v>49816.52</v>
      </c>
      <c r="H1765" s="1">
        <v>239366.04</v>
      </c>
      <c r="I1765" s="1">
        <v>-215405</v>
      </c>
      <c r="J1765" s="1">
        <v>23961.040000000008</v>
      </c>
      <c r="K1765" s="1">
        <v>73777.56</v>
      </c>
      <c r="L1765" s="1" t="s">
        <v>1244</v>
      </c>
      <c r="M1765" s="1"/>
      <c r="O1765" s="38"/>
      <c r="P1765" s="38"/>
      <c r="AD1765"/>
      <c r="AE1765"/>
    </row>
    <row r="1766" spans="1:31" hidden="1" x14ac:dyDescent="0.35">
      <c r="A1766" s="106">
        <v>44286</v>
      </c>
      <c r="B1766" s="1" t="s">
        <v>2330</v>
      </c>
      <c r="C1766" s="102" t="s">
        <v>2672</v>
      </c>
      <c r="D1766" s="102">
        <v>1184</v>
      </c>
      <c r="E1766" s="1" t="s">
        <v>3017</v>
      </c>
      <c r="F1766" s="102" t="s">
        <v>3536</v>
      </c>
      <c r="G1766" s="1">
        <v>19549.89</v>
      </c>
      <c r="H1766" s="1">
        <v>108844.42</v>
      </c>
      <c r="I1766" s="1">
        <v>-116949</v>
      </c>
      <c r="J1766" s="1">
        <v>-8104.5800000000017</v>
      </c>
      <c r="K1766" s="1">
        <v>11445.31</v>
      </c>
      <c r="L1766" s="1" t="s">
        <v>1244</v>
      </c>
      <c r="M1766" s="1"/>
      <c r="O1766" s="38"/>
      <c r="P1766" s="38"/>
      <c r="AD1766"/>
      <c r="AE1766"/>
    </row>
    <row r="1767" spans="1:31" hidden="1" x14ac:dyDescent="0.35">
      <c r="A1767" s="106">
        <v>44286</v>
      </c>
      <c r="B1767" s="1" t="s">
        <v>2330</v>
      </c>
      <c r="C1767" s="102" t="s">
        <v>2673</v>
      </c>
      <c r="D1767" s="102">
        <v>1185</v>
      </c>
      <c r="E1767" s="1" t="s">
        <v>3017</v>
      </c>
      <c r="F1767" s="102" t="s">
        <v>3537</v>
      </c>
      <c r="G1767" s="1">
        <v>715.48</v>
      </c>
      <c r="H1767" s="1">
        <v>11182.77</v>
      </c>
      <c r="I1767" s="1">
        <v>-5578</v>
      </c>
      <c r="J1767" s="1">
        <v>5604.77</v>
      </c>
      <c r="K1767" s="1">
        <v>6320.25</v>
      </c>
      <c r="L1767" s="1" t="s">
        <v>1244</v>
      </c>
      <c r="M1767" s="1"/>
      <c r="O1767" s="38"/>
      <c r="P1767" s="38"/>
      <c r="AD1767"/>
      <c r="AE1767"/>
    </row>
    <row r="1768" spans="1:31" hidden="1" x14ac:dyDescent="0.35">
      <c r="A1768" s="106">
        <v>44286</v>
      </c>
      <c r="B1768" s="1" t="s">
        <v>2330</v>
      </c>
      <c r="C1768" s="102" t="s">
        <v>3081</v>
      </c>
      <c r="D1768" s="102">
        <v>1186</v>
      </c>
      <c r="E1768" s="1" t="s">
        <v>3017</v>
      </c>
      <c r="F1768" s="102" t="s">
        <v>3538</v>
      </c>
      <c r="G1768" s="1">
        <v>15658</v>
      </c>
      <c r="H1768" s="1">
        <v>0</v>
      </c>
      <c r="I1768" s="1">
        <v>0</v>
      </c>
      <c r="J1768" s="1">
        <v>0</v>
      </c>
      <c r="K1768" s="1">
        <v>15658</v>
      </c>
      <c r="L1768" s="1" t="s">
        <v>1244</v>
      </c>
      <c r="M1768" s="1"/>
      <c r="O1768" s="38"/>
      <c r="P1768" s="38"/>
      <c r="AD1768"/>
      <c r="AE1768"/>
    </row>
    <row r="1769" spans="1:31" hidden="1" x14ac:dyDescent="0.35">
      <c r="A1769" s="106">
        <v>44286</v>
      </c>
      <c r="B1769" s="1" t="s">
        <v>2330</v>
      </c>
      <c r="C1769" s="102" t="s">
        <v>2675</v>
      </c>
      <c r="D1769" s="102">
        <v>1190</v>
      </c>
      <c r="E1769" s="1" t="s">
        <v>3017</v>
      </c>
      <c r="F1769" s="102" t="s">
        <v>3539</v>
      </c>
      <c r="G1769" s="1">
        <v>4054.76</v>
      </c>
      <c r="H1769" s="1">
        <v>21669.82</v>
      </c>
      <c r="I1769" s="1">
        <v>-19499</v>
      </c>
      <c r="J1769" s="1">
        <v>2170.8199999999997</v>
      </c>
      <c r="K1769" s="1">
        <v>6225.58</v>
      </c>
      <c r="L1769" s="1" t="s">
        <v>1244</v>
      </c>
      <c r="M1769" s="1"/>
      <c r="O1769" s="38"/>
      <c r="P1769" s="38"/>
      <c r="AD1769"/>
      <c r="AE1769"/>
    </row>
    <row r="1770" spans="1:31" hidden="1" x14ac:dyDescent="0.35">
      <c r="A1770" s="106">
        <v>44286</v>
      </c>
      <c r="B1770" s="1" t="s">
        <v>2330</v>
      </c>
      <c r="C1770" s="102" t="s">
        <v>2677</v>
      </c>
      <c r="D1770" s="102">
        <v>1191</v>
      </c>
      <c r="E1770" s="1" t="s">
        <v>3017</v>
      </c>
      <c r="F1770" s="102" t="s">
        <v>3540</v>
      </c>
      <c r="G1770" s="1">
        <v>4637.29</v>
      </c>
      <c r="H1770" s="1">
        <v>20754.52</v>
      </c>
      <c r="I1770" s="1">
        <v>-13092</v>
      </c>
      <c r="J1770" s="1">
        <v>7662.52</v>
      </c>
      <c r="K1770" s="1">
        <v>12299.81</v>
      </c>
      <c r="L1770" s="1" t="s">
        <v>1244</v>
      </c>
      <c r="M1770" s="1"/>
      <c r="O1770" s="38"/>
      <c r="P1770" s="38"/>
      <c r="AD1770"/>
      <c r="AE1770"/>
    </row>
    <row r="1771" spans="1:31" hidden="1" x14ac:dyDescent="0.35">
      <c r="A1771" s="106">
        <v>44286</v>
      </c>
      <c r="B1771" s="1" t="s">
        <v>2330</v>
      </c>
      <c r="C1771" s="102" t="s">
        <v>2678</v>
      </c>
      <c r="D1771" s="102">
        <v>1192</v>
      </c>
      <c r="E1771" s="1" t="s">
        <v>3017</v>
      </c>
      <c r="F1771" s="102" t="s">
        <v>3541</v>
      </c>
      <c r="G1771" s="1">
        <v>5950.13</v>
      </c>
      <c r="H1771" s="1">
        <v>30648.3</v>
      </c>
      <c r="I1771" s="1">
        <v>-27579</v>
      </c>
      <c r="J1771" s="1">
        <v>3069.2999999999993</v>
      </c>
      <c r="K1771" s="1">
        <v>9019.43</v>
      </c>
      <c r="L1771" s="1" t="s">
        <v>1244</v>
      </c>
      <c r="M1771" s="1"/>
      <c r="O1771" s="38"/>
      <c r="P1771" s="38"/>
      <c r="AD1771"/>
      <c r="AE1771"/>
    </row>
    <row r="1772" spans="1:31" hidden="1" x14ac:dyDescent="0.35">
      <c r="A1772" s="106">
        <v>44286</v>
      </c>
      <c r="B1772" s="1" t="s">
        <v>2330</v>
      </c>
      <c r="C1772" s="102" t="s">
        <v>2680</v>
      </c>
      <c r="D1772" s="102">
        <v>1194</v>
      </c>
      <c r="E1772" s="1" t="s">
        <v>3017</v>
      </c>
      <c r="F1772" s="102" t="s">
        <v>3542</v>
      </c>
      <c r="G1772" s="1">
        <v>2188.33</v>
      </c>
      <c r="H1772" s="1">
        <v>7284.11</v>
      </c>
      <c r="I1772" s="1">
        <v>-6554</v>
      </c>
      <c r="J1772" s="1">
        <v>730.10999999999967</v>
      </c>
      <c r="K1772" s="1">
        <v>2918.44</v>
      </c>
      <c r="L1772" s="1" t="s">
        <v>1244</v>
      </c>
      <c r="M1772" s="1"/>
      <c r="O1772" s="38"/>
      <c r="P1772" s="38"/>
      <c r="AD1772"/>
      <c r="AE1772"/>
    </row>
    <row r="1773" spans="1:31" hidden="1" x14ac:dyDescent="0.35">
      <c r="A1773" s="106">
        <v>44286</v>
      </c>
      <c r="B1773" s="1" t="s">
        <v>2330</v>
      </c>
      <c r="C1773" s="102" t="s">
        <v>2681</v>
      </c>
      <c r="D1773" s="102">
        <v>1195</v>
      </c>
      <c r="E1773" s="1" t="s">
        <v>3017</v>
      </c>
      <c r="F1773" s="102" t="s">
        <v>3543</v>
      </c>
      <c r="G1773" s="1">
        <v>35803.800000000003</v>
      </c>
      <c r="H1773" s="1">
        <v>141995.38</v>
      </c>
      <c r="I1773" s="1">
        <v>-127781</v>
      </c>
      <c r="J1773" s="1">
        <v>14214.380000000005</v>
      </c>
      <c r="K1773" s="1">
        <v>50018.18</v>
      </c>
      <c r="L1773" s="1" t="s">
        <v>1258</v>
      </c>
      <c r="M1773" s="1"/>
      <c r="O1773" s="38"/>
      <c r="P1773" s="38"/>
      <c r="AD1773"/>
      <c r="AE1773"/>
    </row>
    <row r="1774" spans="1:31" hidden="1" x14ac:dyDescent="0.35">
      <c r="A1774" s="106">
        <v>44286</v>
      </c>
      <c r="B1774" s="1" t="s">
        <v>2330</v>
      </c>
      <c r="C1774" s="102" t="s">
        <v>2683</v>
      </c>
      <c r="D1774" s="102">
        <v>1196</v>
      </c>
      <c r="E1774" s="1" t="s">
        <v>3017</v>
      </c>
      <c r="F1774" s="102" t="s">
        <v>3544</v>
      </c>
      <c r="G1774" s="1">
        <v>8058.59</v>
      </c>
      <c r="H1774" s="1">
        <v>41202.86</v>
      </c>
      <c r="I1774" s="1">
        <v>-37078</v>
      </c>
      <c r="J1774" s="1">
        <v>4124.8600000000006</v>
      </c>
      <c r="K1774" s="1">
        <v>12183.45</v>
      </c>
      <c r="L1774" s="1" t="s">
        <v>1009</v>
      </c>
      <c r="M1774" s="1"/>
      <c r="O1774" s="38"/>
      <c r="P1774" s="38"/>
      <c r="AD1774"/>
      <c r="AE1774"/>
    </row>
    <row r="1775" spans="1:31" hidden="1" x14ac:dyDescent="0.35">
      <c r="A1775" s="106">
        <v>44286</v>
      </c>
      <c r="B1775" s="1" t="s">
        <v>2330</v>
      </c>
      <c r="C1775" s="102" t="s">
        <v>2685</v>
      </c>
      <c r="D1775" s="102">
        <v>1197</v>
      </c>
      <c r="E1775" s="1" t="s">
        <v>3017</v>
      </c>
      <c r="F1775" s="102" t="s">
        <v>3545</v>
      </c>
      <c r="G1775" s="1">
        <v>2416.46</v>
      </c>
      <c r="H1775" s="1">
        <v>22819.279999999999</v>
      </c>
      <c r="I1775" s="1">
        <v>-20536</v>
      </c>
      <c r="J1775" s="1">
        <v>2283.2799999999988</v>
      </c>
      <c r="K1775" s="1">
        <v>4699.74</v>
      </c>
      <c r="L1775" s="1" t="s">
        <v>1244</v>
      </c>
      <c r="M1775" s="1"/>
      <c r="O1775" s="38"/>
      <c r="P1775" s="38"/>
      <c r="AD1775"/>
      <c r="AE1775"/>
    </row>
    <row r="1776" spans="1:31" hidden="1" x14ac:dyDescent="0.35">
      <c r="A1776" s="106">
        <v>44286</v>
      </c>
      <c r="B1776" s="1" t="s">
        <v>2330</v>
      </c>
      <c r="C1776" s="102" t="s">
        <v>2686</v>
      </c>
      <c r="D1776" s="102">
        <v>1198</v>
      </c>
      <c r="E1776" s="1" t="s">
        <v>3017</v>
      </c>
      <c r="F1776" s="102" t="s">
        <v>3546</v>
      </c>
      <c r="G1776" s="1">
        <v>946.73</v>
      </c>
      <c r="H1776" s="1">
        <v>5062.43</v>
      </c>
      <c r="I1776" s="1">
        <v>-4555</v>
      </c>
      <c r="J1776" s="1">
        <v>507.43000000000029</v>
      </c>
      <c r="K1776" s="1">
        <v>1454.16</v>
      </c>
      <c r="L1776" s="1" t="s">
        <v>1244</v>
      </c>
      <c r="M1776" s="1"/>
      <c r="O1776" s="38"/>
      <c r="P1776" s="38"/>
      <c r="AD1776"/>
      <c r="AE1776"/>
    </row>
    <row r="1777" spans="1:31" hidden="1" x14ac:dyDescent="0.35">
      <c r="A1777" s="106">
        <v>44286</v>
      </c>
      <c r="B1777" s="1" t="s">
        <v>2330</v>
      </c>
      <c r="C1777" s="102" t="s">
        <v>2690</v>
      </c>
      <c r="D1777" s="102">
        <v>1202</v>
      </c>
      <c r="E1777" s="1" t="s">
        <v>3017</v>
      </c>
      <c r="F1777" s="102" t="s">
        <v>3547</v>
      </c>
      <c r="G1777" s="1">
        <v>974</v>
      </c>
      <c r="H1777" s="1">
        <v>3840</v>
      </c>
      <c r="I1777" s="1">
        <v>-3456</v>
      </c>
      <c r="J1777" s="1">
        <v>384</v>
      </c>
      <c r="K1777" s="1">
        <v>1358</v>
      </c>
      <c r="L1777" s="1" t="s">
        <v>1255</v>
      </c>
      <c r="M1777" s="1"/>
      <c r="O1777" s="38"/>
      <c r="P1777" s="38"/>
      <c r="AD1777"/>
      <c r="AE1777"/>
    </row>
    <row r="1778" spans="1:31" hidden="1" x14ac:dyDescent="0.35">
      <c r="A1778" s="106">
        <v>44286</v>
      </c>
      <c r="B1778" s="1" t="s">
        <v>2330</v>
      </c>
      <c r="C1778" s="102" t="s">
        <v>2847</v>
      </c>
      <c r="D1778" s="102">
        <v>1206</v>
      </c>
      <c r="E1778" s="1" t="s">
        <v>3017</v>
      </c>
      <c r="F1778" s="102" t="s">
        <v>3548</v>
      </c>
      <c r="G1778" s="1">
        <v>159.91</v>
      </c>
      <c r="H1778" s="1">
        <v>2683.87</v>
      </c>
      <c r="I1778" s="1">
        <v>-2415</v>
      </c>
      <c r="J1778" s="1">
        <v>268.86999999999989</v>
      </c>
      <c r="K1778" s="1">
        <v>428.78</v>
      </c>
      <c r="L1778" s="1" t="s">
        <v>1244</v>
      </c>
      <c r="M1778" s="1"/>
      <c r="O1778" s="38"/>
      <c r="P1778" s="38"/>
      <c r="AD1778"/>
      <c r="AE1778"/>
    </row>
    <row r="1779" spans="1:31" hidden="1" x14ac:dyDescent="0.35">
      <c r="A1779" s="106">
        <v>44286</v>
      </c>
      <c r="B1779" s="1" t="s">
        <v>2330</v>
      </c>
      <c r="C1779" s="102" t="s">
        <v>2938</v>
      </c>
      <c r="D1779" s="102">
        <v>1903</v>
      </c>
      <c r="E1779" s="1" t="s">
        <v>3017</v>
      </c>
      <c r="F1779" s="102" t="s">
        <v>3549</v>
      </c>
      <c r="G1779" s="1">
        <v>3200</v>
      </c>
      <c r="H1779" s="1">
        <v>15990</v>
      </c>
      <c r="I1779" s="1">
        <v>-14390</v>
      </c>
      <c r="J1779" s="1">
        <v>1600</v>
      </c>
      <c r="K1779" s="1">
        <v>4800</v>
      </c>
      <c r="L1779" s="1" t="s">
        <v>1244</v>
      </c>
      <c r="M1779" s="1"/>
      <c r="O1779" s="38"/>
      <c r="P1779" s="38"/>
      <c r="AD1779"/>
      <c r="AE1779"/>
    </row>
    <row r="1780" spans="1:31" hidden="1" x14ac:dyDescent="0.35">
      <c r="A1780" s="106">
        <v>44286</v>
      </c>
      <c r="B1780" s="1"/>
      <c r="C1780" s="102" t="s">
        <v>2693</v>
      </c>
      <c r="D1780" s="102">
        <v>1215</v>
      </c>
      <c r="E1780" s="1" t="s">
        <v>3016</v>
      </c>
      <c r="F1780" s="102" t="s">
        <v>3550</v>
      </c>
      <c r="G1780" s="1">
        <v>245710.16</v>
      </c>
      <c r="H1780" s="1">
        <v>1194191.06</v>
      </c>
      <c r="I1780" s="1">
        <v>-1074651</v>
      </c>
      <c r="J1780" s="1">
        <v>119540.06000000006</v>
      </c>
      <c r="K1780" s="1">
        <v>365250.22</v>
      </c>
      <c r="L1780" s="1"/>
      <c r="M1780" s="1"/>
      <c r="O1780" s="38"/>
      <c r="P1780" s="38"/>
      <c r="AD1780"/>
      <c r="AE1780"/>
    </row>
    <row r="1781" spans="1:31" hidden="1" x14ac:dyDescent="0.35">
      <c r="A1781" s="106">
        <v>44286</v>
      </c>
      <c r="B1781" s="1" t="s">
        <v>2331</v>
      </c>
      <c r="C1781" s="102" t="s">
        <v>2695</v>
      </c>
      <c r="D1781" s="102">
        <v>1216</v>
      </c>
      <c r="E1781" s="1" t="s">
        <v>3017</v>
      </c>
      <c r="F1781" s="102" t="s">
        <v>3551</v>
      </c>
      <c r="G1781" s="1">
        <v>35773.35</v>
      </c>
      <c r="H1781" s="1">
        <v>156145.42000000001</v>
      </c>
      <c r="I1781" s="1">
        <v>-140515</v>
      </c>
      <c r="J1781" s="1">
        <v>15630.420000000013</v>
      </c>
      <c r="K1781" s="1">
        <v>51403.77</v>
      </c>
      <c r="L1781" s="1" t="s">
        <v>1247</v>
      </c>
      <c r="M1781" s="1"/>
      <c r="O1781" s="38"/>
      <c r="P1781" s="38"/>
      <c r="AD1781"/>
      <c r="AE1781"/>
    </row>
    <row r="1782" spans="1:31" hidden="1" x14ac:dyDescent="0.35">
      <c r="A1782" s="106">
        <v>44286</v>
      </c>
      <c r="B1782" s="1" t="s">
        <v>2331</v>
      </c>
      <c r="C1782" s="102" t="s">
        <v>2696</v>
      </c>
      <c r="D1782" s="102">
        <v>1217</v>
      </c>
      <c r="E1782" s="1" t="s">
        <v>3017</v>
      </c>
      <c r="F1782" s="102" t="s">
        <v>3552</v>
      </c>
      <c r="G1782" s="1">
        <v>146862.51999999999</v>
      </c>
      <c r="H1782" s="1">
        <v>734500.94</v>
      </c>
      <c r="I1782" s="1">
        <v>-660977</v>
      </c>
      <c r="J1782" s="1">
        <v>73523.939999999944</v>
      </c>
      <c r="K1782" s="1">
        <v>220386.46</v>
      </c>
      <c r="L1782" s="1" t="s">
        <v>1182</v>
      </c>
      <c r="M1782" s="1"/>
      <c r="O1782" s="38"/>
      <c r="P1782" s="38"/>
      <c r="AD1782"/>
      <c r="AE1782"/>
    </row>
    <row r="1783" spans="1:31" hidden="1" x14ac:dyDescent="0.35">
      <c r="A1783" s="106">
        <v>44286</v>
      </c>
      <c r="B1783" s="1" t="s">
        <v>2332</v>
      </c>
      <c r="C1783" s="102" t="s">
        <v>2849</v>
      </c>
      <c r="D1783" s="102">
        <v>1218</v>
      </c>
      <c r="E1783" s="1" t="s">
        <v>3017</v>
      </c>
      <c r="F1783" s="102" t="s">
        <v>3553</v>
      </c>
      <c r="G1783" s="1">
        <v>28222.68</v>
      </c>
      <c r="H1783" s="1">
        <v>19455.05</v>
      </c>
      <c r="I1783" s="1">
        <v>-17507</v>
      </c>
      <c r="J1783" s="1">
        <v>1948.0499999999993</v>
      </c>
      <c r="K1783" s="1">
        <v>30170.73</v>
      </c>
      <c r="L1783" s="1" t="s">
        <v>1183</v>
      </c>
      <c r="M1783" s="1"/>
      <c r="O1783" s="38"/>
      <c r="P1783" s="38"/>
      <c r="AD1783"/>
      <c r="AE1783"/>
    </row>
    <row r="1784" spans="1:31" hidden="1" x14ac:dyDescent="0.35">
      <c r="A1784" s="106">
        <v>44286</v>
      </c>
      <c r="B1784" s="1" t="s">
        <v>2331</v>
      </c>
      <c r="C1784" s="102" t="s">
        <v>2698</v>
      </c>
      <c r="D1784" s="102">
        <v>1219</v>
      </c>
      <c r="E1784" s="1" t="s">
        <v>3017</v>
      </c>
      <c r="F1784" s="102" t="s">
        <v>3554</v>
      </c>
      <c r="G1784" s="1">
        <v>10046.620000000001</v>
      </c>
      <c r="H1784" s="1">
        <v>136930.23999999999</v>
      </c>
      <c r="I1784" s="1">
        <v>-123223</v>
      </c>
      <c r="J1784" s="1">
        <v>13707.239999999991</v>
      </c>
      <c r="K1784" s="1">
        <v>23753.86</v>
      </c>
      <c r="L1784" s="1" t="s">
        <v>1182</v>
      </c>
      <c r="M1784" s="1"/>
      <c r="O1784" s="38"/>
      <c r="P1784" s="38"/>
      <c r="AD1784"/>
      <c r="AE1784"/>
    </row>
    <row r="1785" spans="1:31" hidden="1" x14ac:dyDescent="0.35">
      <c r="A1785" s="106">
        <v>44286</v>
      </c>
      <c r="B1785" s="1" t="s">
        <v>2332</v>
      </c>
      <c r="C1785" s="102" t="s">
        <v>2700</v>
      </c>
      <c r="D1785" s="102">
        <v>1859</v>
      </c>
      <c r="E1785" s="1" t="s">
        <v>3017</v>
      </c>
      <c r="F1785" s="102" t="s">
        <v>3555</v>
      </c>
      <c r="G1785" s="1">
        <v>24804.99</v>
      </c>
      <c r="H1785" s="1">
        <v>147159.41</v>
      </c>
      <c r="I1785" s="1">
        <v>-132429</v>
      </c>
      <c r="J1785" s="1">
        <v>14730.410000000003</v>
      </c>
      <c r="K1785" s="1">
        <v>39535.4</v>
      </c>
      <c r="L1785" s="1" t="s">
        <v>1183</v>
      </c>
      <c r="M1785" s="1"/>
      <c r="O1785" s="38"/>
      <c r="P1785" s="38"/>
      <c r="AD1785"/>
      <c r="AE1785"/>
    </row>
    <row r="1786" spans="1:31" hidden="1" x14ac:dyDescent="0.35">
      <c r="A1786" s="106">
        <v>44286</v>
      </c>
      <c r="B1786" s="1"/>
      <c r="C1786" s="102" t="s">
        <v>2702</v>
      </c>
      <c r="D1786" s="102">
        <v>1221</v>
      </c>
      <c r="E1786" s="1" t="s">
        <v>3016</v>
      </c>
      <c r="F1786" s="102" t="s">
        <v>3556</v>
      </c>
      <c r="G1786" s="1">
        <v>10244.82</v>
      </c>
      <c r="H1786" s="1">
        <v>94478.24</v>
      </c>
      <c r="I1786" s="1">
        <v>-84606</v>
      </c>
      <c r="J1786" s="1">
        <v>9872.2400000000052</v>
      </c>
      <c r="K1786" s="1">
        <v>20117.060000000001</v>
      </c>
      <c r="L1786" s="1"/>
      <c r="M1786" s="1"/>
      <c r="O1786" s="38"/>
      <c r="P1786" s="38"/>
      <c r="AD1786"/>
      <c r="AE1786"/>
    </row>
    <row r="1787" spans="1:31" hidden="1" x14ac:dyDescent="0.35">
      <c r="A1787" s="106">
        <v>44286</v>
      </c>
      <c r="B1787" s="1" t="s">
        <v>2334</v>
      </c>
      <c r="C1787" s="102" t="s">
        <v>3148</v>
      </c>
      <c r="D1787" s="102">
        <v>1223</v>
      </c>
      <c r="E1787" s="1" t="s">
        <v>3017</v>
      </c>
      <c r="F1787" s="102" t="s">
        <v>3638</v>
      </c>
      <c r="G1787" s="1">
        <v>501.8</v>
      </c>
      <c r="H1787" s="1">
        <v>460.5</v>
      </c>
      <c r="I1787" s="1">
        <v>0</v>
      </c>
      <c r="J1787" s="1">
        <v>460.5</v>
      </c>
      <c r="K1787" s="1">
        <v>962.3</v>
      </c>
      <c r="L1787" s="1" t="s">
        <v>1247</v>
      </c>
      <c r="M1787" s="1"/>
      <c r="O1787" s="38"/>
      <c r="P1787" s="38"/>
      <c r="AD1787"/>
      <c r="AE1787"/>
    </row>
    <row r="1788" spans="1:31" hidden="1" x14ac:dyDescent="0.35">
      <c r="A1788" s="106">
        <v>44286</v>
      </c>
      <c r="B1788" s="1" t="s">
        <v>2334</v>
      </c>
      <c r="C1788" s="102" t="s">
        <v>2704</v>
      </c>
      <c r="D1788" s="102">
        <v>1229</v>
      </c>
      <c r="E1788" s="1" t="s">
        <v>3017</v>
      </c>
      <c r="F1788" s="102" t="s">
        <v>3557</v>
      </c>
      <c r="G1788" s="1">
        <v>9743.02</v>
      </c>
      <c r="H1788" s="1">
        <v>94017.74</v>
      </c>
      <c r="I1788" s="1">
        <v>-84606</v>
      </c>
      <c r="J1788" s="1">
        <v>9411.7400000000052</v>
      </c>
      <c r="K1788" s="1">
        <v>19154.759999999998</v>
      </c>
      <c r="L1788" s="1" t="s">
        <v>1247</v>
      </c>
      <c r="M1788" s="1"/>
      <c r="O1788" s="38"/>
      <c r="P1788" s="38"/>
      <c r="AD1788"/>
      <c r="AE1788"/>
    </row>
    <row r="1789" spans="1:31" hidden="1" x14ac:dyDescent="0.35">
      <c r="A1789" s="106">
        <v>44286</v>
      </c>
      <c r="B1789" s="1"/>
      <c r="C1789" s="102" t="s">
        <v>3669</v>
      </c>
      <c r="D1789" s="102">
        <v>1341</v>
      </c>
      <c r="E1789" s="1" t="s">
        <v>3016</v>
      </c>
      <c r="F1789" s="102" t="s">
        <v>3670</v>
      </c>
      <c r="G1789" s="1">
        <v>1402466</v>
      </c>
      <c r="H1789" s="1">
        <v>685984</v>
      </c>
      <c r="I1789" s="1">
        <v>0</v>
      </c>
      <c r="J1789" s="1">
        <v>685984</v>
      </c>
      <c r="K1789" s="1">
        <v>2088450</v>
      </c>
      <c r="L1789" s="1"/>
      <c r="M1789" s="1"/>
      <c r="O1789" s="38"/>
      <c r="P1789" s="38"/>
      <c r="AD1789"/>
      <c r="AE1789"/>
    </row>
    <row r="1790" spans="1:31" hidden="1" x14ac:dyDescent="0.35">
      <c r="A1790" s="106">
        <v>44286</v>
      </c>
      <c r="B1790" s="1"/>
      <c r="C1790" s="102" t="s">
        <v>3671</v>
      </c>
      <c r="D1790" s="102">
        <v>1342</v>
      </c>
      <c r="E1790" s="1" t="s">
        <v>3016</v>
      </c>
      <c r="F1790" s="102" t="s">
        <v>3672</v>
      </c>
      <c r="G1790" s="1">
        <v>509279</v>
      </c>
      <c r="H1790" s="1">
        <v>235111</v>
      </c>
      <c r="I1790" s="1">
        <v>0</v>
      </c>
      <c r="J1790" s="1">
        <v>235111</v>
      </c>
      <c r="K1790" s="1">
        <v>744390</v>
      </c>
      <c r="L1790" s="1"/>
      <c r="M1790" s="1"/>
      <c r="O1790" s="38"/>
      <c r="P1790" s="38"/>
      <c r="AD1790"/>
      <c r="AE1790"/>
    </row>
    <row r="1791" spans="1:31" hidden="1" x14ac:dyDescent="0.35">
      <c r="A1791" s="106">
        <v>44286</v>
      </c>
      <c r="B1791" s="1" t="s">
        <v>2330</v>
      </c>
      <c r="C1791" s="102" t="s">
        <v>3673</v>
      </c>
      <c r="D1791" s="102">
        <v>1343</v>
      </c>
      <c r="E1791" s="1" t="s">
        <v>3017</v>
      </c>
      <c r="F1791" s="102" t="s">
        <v>3535</v>
      </c>
      <c r="G1791" s="1">
        <v>174189</v>
      </c>
      <c r="H1791" s="1">
        <v>83778</v>
      </c>
      <c r="I1791" s="1">
        <v>0</v>
      </c>
      <c r="J1791" s="1">
        <v>83778</v>
      </c>
      <c r="K1791" s="1">
        <v>257967</v>
      </c>
      <c r="L1791" s="1" t="s">
        <v>1244</v>
      </c>
      <c r="M1791" s="1"/>
      <c r="O1791" s="38"/>
      <c r="P1791" s="38"/>
      <c r="AD1791"/>
      <c r="AE1791"/>
    </row>
    <row r="1792" spans="1:31" hidden="1" x14ac:dyDescent="0.35">
      <c r="A1792" s="106">
        <v>44286</v>
      </c>
      <c r="B1792" s="1" t="s">
        <v>2330</v>
      </c>
      <c r="C1792" s="102" t="s">
        <v>3674</v>
      </c>
      <c r="D1792" s="102">
        <v>1344</v>
      </c>
      <c r="E1792" s="1" t="s">
        <v>3017</v>
      </c>
      <c r="F1792" s="102" t="s">
        <v>3536</v>
      </c>
      <c r="G1792" s="1">
        <v>68361</v>
      </c>
      <c r="H1792" s="1">
        <v>38096</v>
      </c>
      <c r="I1792" s="1">
        <v>0</v>
      </c>
      <c r="J1792" s="1">
        <v>38096</v>
      </c>
      <c r="K1792" s="1">
        <v>106457</v>
      </c>
      <c r="L1792" s="1" t="s">
        <v>1244</v>
      </c>
      <c r="M1792" s="1"/>
      <c r="O1792" s="38"/>
      <c r="P1792" s="38"/>
      <c r="AD1792"/>
      <c r="AE1792"/>
    </row>
    <row r="1793" spans="1:31" hidden="1" x14ac:dyDescent="0.35">
      <c r="A1793" s="106">
        <v>44286</v>
      </c>
      <c r="B1793" s="1" t="s">
        <v>2330</v>
      </c>
      <c r="C1793" s="102" t="s">
        <v>3675</v>
      </c>
      <c r="D1793" s="102">
        <v>1345</v>
      </c>
      <c r="E1793" s="1" t="s">
        <v>3017</v>
      </c>
      <c r="F1793" s="102" t="s">
        <v>3537</v>
      </c>
      <c r="G1793" s="1">
        <v>2500</v>
      </c>
      <c r="H1793" s="1">
        <v>3355</v>
      </c>
      <c r="I1793" s="1">
        <v>0</v>
      </c>
      <c r="J1793" s="1">
        <v>3355</v>
      </c>
      <c r="K1793" s="1">
        <v>5855</v>
      </c>
      <c r="L1793" s="1" t="s">
        <v>1244</v>
      </c>
      <c r="M1793" s="1"/>
      <c r="O1793" s="38"/>
      <c r="P1793" s="38"/>
      <c r="AD1793"/>
      <c r="AE1793"/>
    </row>
    <row r="1794" spans="1:31" hidden="1" x14ac:dyDescent="0.35">
      <c r="A1794" s="106">
        <v>44286</v>
      </c>
      <c r="B1794" s="1" t="s">
        <v>2330</v>
      </c>
      <c r="C1794" s="102" t="s">
        <v>3676</v>
      </c>
      <c r="D1794" s="102">
        <v>1346</v>
      </c>
      <c r="E1794" s="1" t="s">
        <v>3017</v>
      </c>
      <c r="F1794" s="102" t="s">
        <v>3538</v>
      </c>
      <c r="G1794" s="1">
        <v>54747</v>
      </c>
      <c r="H1794" s="1">
        <v>0</v>
      </c>
      <c r="I1794" s="1">
        <v>0</v>
      </c>
      <c r="J1794" s="1">
        <v>0</v>
      </c>
      <c r="K1794" s="1">
        <v>54747</v>
      </c>
      <c r="L1794" s="1" t="s">
        <v>1244</v>
      </c>
      <c r="M1794" s="1"/>
      <c r="O1794" s="38"/>
      <c r="P1794" s="38"/>
      <c r="AD1794"/>
      <c r="AE1794"/>
    </row>
    <row r="1795" spans="1:31" hidden="1" x14ac:dyDescent="0.35">
      <c r="A1795" s="106">
        <v>44286</v>
      </c>
      <c r="B1795" s="1" t="s">
        <v>2330</v>
      </c>
      <c r="C1795" s="102" t="s">
        <v>3677</v>
      </c>
      <c r="D1795" s="102">
        <v>1348</v>
      </c>
      <c r="E1795" s="1" t="s">
        <v>3017</v>
      </c>
      <c r="F1795" s="102" t="s">
        <v>3539</v>
      </c>
      <c r="G1795" s="1">
        <v>14180</v>
      </c>
      <c r="H1795" s="1">
        <v>7584</v>
      </c>
      <c r="I1795" s="1">
        <v>0</v>
      </c>
      <c r="J1795" s="1">
        <v>7584</v>
      </c>
      <c r="K1795" s="1">
        <v>21764</v>
      </c>
      <c r="L1795" s="1" t="s">
        <v>1244</v>
      </c>
      <c r="M1795" s="1"/>
      <c r="O1795" s="38"/>
      <c r="P1795" s="38"/>
      <c r="AD1795"/>
      <c r="AE1795"/>
    </row>
    <row r="1796" spans="1:31" hidden="1" x14ac:dyDescent="0.35">
      <c r="A1796" s="106">
        <v>44286</v>
      </c>
      <c r="B1796" s="1" t="s">
        <v>2330</v>
      </c>
      <c r="C1796" s="102" t="s">
        <v>3678</v>
      </c>
      <c r="D1796" s="102">
        <v>1350</v>
      </c>
      <c r="E1796" s="1" t="s">
        <v>3017</v>
      </c>
      <c r="F1796" s="102" t="s">
        <v>3679</v>
      </c>
      <c r="G1796" s="1">
        <v>15265</v>
      </c>
      <c r="H1796" s="1">
        <v>7264</v>
      </c>
      <c r="I1796" s="1">
        <v>0</v>
      </c>
      <c r="J1796" s="1">
        <v>7264</v>
      </c>
      <c r="K1796" s="1">
        <v>22529</v>
      </c>
      <c r="L1796" s="1" t="s">
        <v>1244</v>
      </c>
      <c r="M1796" s="1"/>
      <c r="O1796" s="38"/>
      <c r="P1796" s="38"/>
      <c r="AD1796"/>
      <c r="AE1796"/>
    </row>
    <row r="1797" spans="1:31" hidden="1" x14ac:dyDescent="0.35">
      <c r="A1797" s="106">
        <v>44286</v>
      </c>
      <c r="B1797" s="1" t="s">
        <v>2330</v>
      </c>
      <c r="C1797" s="102" t="s">
        <v>3680</v>
      </c>
      <c r="D1797" s="102">
        <v>1351</v>
      </c>
      <c r="E1797" s="1" t="s">
        <v>3017</v>
      </c>
      <c r="F1797" s="102" t="s">
        <v>3681</v>
      </c>
      <c r="G1797" s="1">
        <v>20808</v>
      </c>
      <c r="H1797" s="1">
        <v>10727</v>
      </c>
      <c r="I1797" s="1">
        <v>0</v>
      </c>
      <c r="J1797" s="1">
        <v>10727</v>
      </c>
      <c r="K1797" s="1">
        <v>31535</v>
      </c>
      <c r="L1797" s="1" t="s">
        <v>1244</v>
      </c>
      <c r="M1797" s="1"/>
      <c r="O1797" s="38"/>
      <c r="P1797" s="38"/>
      <c r="AD1797"/>
      <c r="AE1797"/>
    </row>
    <row r="1798" spans="1:31" hidden="1" x14ac:dyDescent="0.35">
      <c r="A1798" s="106">
        <v>44286</v>
      </c>
      <c r="B1798" s="1" t="s">
        <v>2330</v>
      </c>
      <c r="C1798" s="102" t="s">
        <v>3682</v>
      </c>
      <c r="D1798" s="102">
        <v>1354</v>
      </c>
      <c r="E1798" s="1" t="s">
        <v>3017</v>
      </c>
      <c r="F1798" s="102" t="s">
        <v>3683</v>
      </c>
      <c r="G1798" s="1">
        <v>7648</v>
      </c>
      <c r="H1798" s="1">
        <v>2549</v>
      </c>
      <c r="I1798" s="1">
        <v>0</v>
      </c>
      <c r="J1798" s="1">
        <v>2549</v>
      </c>
      <c r="K1798" s="1">
        <v>10197</v>
      </c>
      <c r="L1798" s="1" t="s">
        <v>1244</v>
      </c>
      <c r="M1798" s="1"/>
      <c r="O1798" s="38"/>
      <c r="P1798" s="38"/>
      <c r="AD1798"/>
      <c r="AE1798"/>
    </row>
    <row r="1799" spans="1:31" hidden="1" x14ac:dyDescent="0.35">
      <c r="A1799" s="106">
        <v>44286</v>
      </c>
      <c r="B1799" s="1" t="s">
        <v>2330</v>
      </c>
      <c r="C1799" s="102" t="s">
        <v>3684</v>
      </c>
      <c r="D1799" s="102">
        <v>1355</v>
      </c>
      <c r="E1799" s="1" t="s">
        <v>3017</v>
      </c>
      <c r="F1799" s="102" t="s">
        <v>3543</v>
      </c>
      <c r="G1799" s="1">
        <v>97211</v>
      </c>
      <c r="H1799" s="1">
        <v>49698</v>
      </c>
      <c r="I1799" s="1">
        <v>0</v>
      </c>
      <c r="J1799" s="1">
        <v>49698</v>
      </c>
      <c r="K1799" s="1">
        <v>146909</v>
      </c>
      <c r="L1799" s="1" t="s">
        <v>1258</v>
      </c>
      <c r="M1799" s="1"/>
      <c r="O1799" s="38"/>
      <c r="P1799" s="38"/>
      <c r="AD1799"/>
      <c r="AE1799"/>
    </row>
    <row r="1800" spans="1:31" hidden="1" x14ac:dyDescent="0.35">
      <c r="A1800" s="106">
        <v>44286</v>
      </c>
      <c r="B1800" s="1" t="s">
        <v>2330</v>
      </c>
      <c r="C1800" s="102" t="s">
        <v>3685</v>
      </c>
      <c r="D1800" s="102">
        <v>1356</v>
      </c>
      <c r="E1800" s="1" t="s">
        <v>3017</v>
      </c>
      <c r="F1800" s="102" t="s">
        <v>3544</v>
      </c>
      <c r="G1800" s="1">
        <v>28173</v>
      </c>
      <c r="H1800" s="1">
        <v>14421</v>
      </c>
      <c r="I1800" s="1">
        <v>0</v>
      </c>
      <c r="J1800" s="1">
        <v>14421</v>
      </c>
      <c r="K1800" s="1">
        <v>42594</v>
      </c>
      <c r="L1800" s="1" t="s">
        <v>1009</v>
      </c>
      <c r="M1800" s="1"/>
      <c r="O1800" s="38"/>
      <c r="P1800" s="38"/>
      <c r="AD1800"/>
      <c r="AE1800"/>
    </row>
    <row r="1801" spans="1:31" hidden="1" x14ac:dyDescent="0.35">
      <c r="A1801" s="106">
        <v>44286</v>
      </c>
      <c r="B1801" s="1" t="s">
        <v>2330</v>
      </c>
      <c r="C1801" s="102" t="s">
        <v>3686</v>
      </c>
      <c r="D1801" s="102">
        <v>1357</v>
      </c>
      <c r="E1801" s="1" t="s">
        <v>3017</v>
      </c>
      <c r="F1801" s="102" t="s">
        <v>3687</v>
      </c>
      <c r="G1801" s="1">
        <v>8444</v>
      </c>
      <c r="H1801" s="1">
        <v>7987</v>
      </c>
      <c r="I1801" s="1">
        <v>0</v>
      </c>
      <c r="J1801" s="1">
        <v>7987</v>
      </c>
      <c r="K1801" s="1">
        <v>16431</v>
      </c>
      <c r="L1801" s="1" t="s">
        <v>1244</v>
      </c>
      <c r="M1801" s="1"/>
      <c r="O1801" s="38"/>
      <c r="P1801" s="38"/>
      <c r="AD1801"/>
      <c r="AE1801"/>
    </row>
    <row r="1802" spans="1:31" hidden="1" x14ac:dyDescent="0.35">
      <c r="A1802" s="106">
        <v>44286</v>
      </c>
      <c r="B1802" s="1" t="s">
        <v>2330</v>
      </c>
      <c r="C1802" s="102" t="s">
        <v>3688</v>
      </c>
      <c r="D1802" s="102">
        <v>1358</v>
      </c>
      <c r="E1802" s="1" t="s">
        <v>3017</v>
      </c>
      <c r="F1802" s="102" t="s">
        <v>3689</v>
      </c>
      <c r="G1802" s="1">
        <v>3312</v>
      </c>
      <c r="H1802" s="1">
        <v>1772</v>
      </c>
      <c r="I1802" s="1">
        <v>0</v>
      </c>
      <c r="J1802" s="1">
        <v>1772</v>
      </c>
      <c r="K1802" s="1">
        <v>5084</v>
      </c>
      <c r="L1802" s="1" t="s">
        <v>1244</v>
      </c>
      <c r="M1802" s="1"/>
      <c r="O1802" s="38"/>
      <c r="P1802" s="38"/>
      <c r="AD1802"/>
      <c r="AE1802"/>
    </row>
    <row r="1803" spans="1:31" hidden="1" x14ac:dyDescent="0.35">
      <c r="A1803" s="106">
        <v>44286</v>
      </c>
      <c r="B1803" s="1" t="s">
        <v>2330</v>
      </c>
      <c r="C1803" s="102" t="s">
        <v>3690</v>
      </c>
      <c r="D1803" s="102">
        <v>1359</v>
      </c>
      <c r="E1803" s="1" t="s">
        <v>3017</v>
      </c>
      <c r="F1803" s="102" t="s">
        <v>3547</v>
      </c>
      <c r="G1803" s="1">
        <v>2688</v>
      </c>
      <c r="H1803" s="1">
        <v>1344</v>
      </c>
      <c r="I1803" s="1">
        <v>0</v>
      </c>
      <c r="J1803" s="1">
        <v>1344</v>
      </c>
      <c r="K1803" s="1">
        <v>4032</v>
      </c>
      <c r="L1803" s="1" t="s">
        <v>1255</v>
      </c>
      <c r="M1803" s="1"/>
      <c r="O1803" s="38"/>
      <c r="P1803" s="38"/>
      <c r="AD1803"/>
      <c r="AE1803"/>
    </row>
    <row r="1804" spans="1:31" hidden="1" x14ac:dyDescent="0.35">
      <c r="A1804" s="106">
        <v>44286</v>
      </c>
      <c r="B1804" s="1" t="s">
        <v>2330</v>
      </c>
      <c r="C1804" s="102" t="s">
        <v>3691</v>
      </c>
      <c r="D1804" s="102">
        <v>1361</v>
      </c>
      <c r="E1804" s="1" t="s">
        <v>3017</v>
      </c>
      <c r="F1804" s="102" t="s">
        <v>3692</v>
      </c>
      <c r="G1804" s="1">
        <v>559</v>
      </c>
      <c r="H1804" s="1">
        <v>939</v>
      </c>
      <c r="I1804" s="1">
        <v>0</v>
      </c>
      <c r="J1804" s="1">
        <v>939</v>
      </c>
      <c r="K1804" s="1">
        <v>1498</v>
      </c>
      <c r="L1804" s="1" t="s">
        <v>1244</v>
      </c>
      <c r="M1804" s="1"/>
      <c r="O1804" s="38"/>
      <c r="P1804" s="38"/>
      <c r="AD1804"/>
      <c r="AE1804"/>
    </row>
    <row r="1805" spans="1:31" hidden="1" x14ac:dyDescent="0.35">
      <c r="A1805" s="106">
        <v>44286</v>
      </c>
      <c r="B1805" s="1" t="s">
        <v>2330</v>
      </c>
      <c r="C1805" s="102" t="s">
        <v>3693</v>
      </c>
      <c r="D1805" s="102">
        <v>1362</v>
      </c>
      <c r="E1805" s="1" t="s">
        <v>3017</v>
      </c>
      <c r="F1805" s="102" t="s">
        <v>3694</v>
      </c>
      <c r="G1805" s="1">
        <v>11194</v>
      </c>
      <c r="H1805" s="1">
        <v>5597</v>
      </c>
      <c r="I1805" s="1">
        <v>0</v>
      </c>
      <c r="J1805" s="1">
        <v>5597</v>
      </c>
      <c r="K1805" s="1">
        <v>16791</v>
      </c>
      <c r="L1805" s="1" t="s">
        <v>1244</v>
      </c>
      <c r="M1805" s="1"/>
      <c r="O1805" s="38"/>
      <c r="P1805" s="38"/>
      <c r="AD1805"/>
      <c r="AE1805"/>
    </row>
    <row r="1806" spans="1:31" hidden="1" x14ac:dyDescent="0.35">
      <c r="A1806" s="106">
        <v>44286</v>
      </c>
      <c r="B1806" s="1"/>
      <c r="C1806" s="102" t="s">
        <v>3695</v>
      </c>
      <c r="D1806" s="102">
        <v>1374</v>
      </c>
      <c r="E1806" s="1" t="s">
        <v>3016</v>
      </c>
      <c r="F1806" s="102" t="s">
        <v>3696</v>
      </c>
      <c r="G1806" s="1">
        <v>859122</v>
      </c>
      <c r="H1806" s="1">
        <v>417967</v>
      </c>
      <c r="I1806" s="1">
        <v>0</v>
      </c>
      <c r="J1806" s="1">
        <v>417967</v>
      </c>
      <c r="K1806" s="1">
        <v>1277089</v>
      </c>
      <c r="L1806" s="1"/>
      <c r="M1806" s="1"/>
      <c r="O1806" s="38"/>
      <c r="P1806" s="38"/>
      <c r="AD1806"/>
      <c r="AE1806"/>
    </row>
    <row r="1807" spans="1:31" hidden="1" x14ac:dyDescent="0.35">
      <c r="A1807" s="106">
        <v>44286</v>
      </c>
      <c r="B1807" s="1" t="s">
        <v>2331</v>
      </c>
      <c r="C1807" s="102" t="s">
        <v>3697</v>
      </c>
      <c r="D1807" s="102">
        <v>1375</v>
      </c>
      <c r="E1807" s="1" t="s">
        <v>3017</v>
      </c>
      <c r="F1807" s="102" t="s">
        <v>3551</v>
      </c>
      <c r="G1807" s="1">
        <v>125081</v>
      </c>
      <c r="H1807" s="1">
        <v>54651</v>
      </c>
      <c r="I1807" s="1">
        <v>0</v>
      </c>
      <c r="J1807" s="1">
        <v>54651</v>
      </c>
      <c r="K1807" s="1">
        <v>179732</v>
      </c>
      <c r="L1807" s="1" t="s">
        <v>1247</v>
      </c>
      <c r="M1807" s="1"/>
      <c r="O1807" s="38"/>
      <c r="P1807" s="38"/>
      <c r="AD1807"/>
      <c r="AE1807"/>
    </row>
    <row r="1808" spans="1:31" hidden="1" x14ac:dyDescent="0.35">
      <c r="A1808" s="106">
        <v>44286</v>
      </c>
      <c r="B1808" s="1" t="s">
        <v>2331</v>
      </c>
      <c r="C1808" s="102" t="s">
        <v>3698</v>
      </c>
      <c r="D1808" s="102">
        <v>1376</v>
      </c>
      <c r="E1808" s="1" t="s">
        <v>3017</v>
      </c>
      <c r="F1808" s="102" t="s">
        <v>3699</v>
      </c>
      <c r="G1808" s="1">
        <v>513510</v>
      </c>
      <c r="H1808" s="1">
        <v>257075</v>
      </c>
      <c r="I1808" s="1">
        <v>0</v>
      </c>
      <c r="J1808" s="1">
        <v>257075</v>
      </c>
      <c r="K1808" s="1">
        <v>770585</v>
      </c>
      <c r="L1808" s="1" t="s">
        <v>1182</v>
      </c>
      <c r="M1808" s="1"/>
      <c r="O1808" s="38"/>
      <c r="P1808" s="38"/>
      <c r="AD1808"/>
      <c r="AE1808"/>
    </row>
    <row r="1809" spans="1:31" hidden="1" x14ac:dyDescent="0.35">
      <c r="A1809" s="106">
        <v>44286</v>
      </c>
      <c r="B1809" s="1" t="s">
        <v>2332</v>
      </c>
      <c r="C1809" s="102" t="s">
        <v>3700</v>
      </c>
      <c r="D1809" s="102">
        <v>1377</v>
      </c>
      <c r="E1809" s="1" t="s">
        <v>3017</v>
      </c>
      <c r="F1809" s="102" t="s">
        <v>3553</v>
      </c>
      <c r="G1809" s="1">
        <v>68860</v>
      </c>
      <c r="H1809" s="1">
        <v>6809</v>
      </c>
      <c r="I1809" s="1">
        <v>0</v>
      </c>
      <c r="J1809" s="1">
        <v>6809</v>
      </c>
      <c r="K1809" s="1">
        <v>75669</v>
      </c>
      <c r="L1809" s="1" t="s">
        <v>1183</v>
      </c>
      <c r="M1809" s="1"/>
      <c r="O1809" s="38"/>
      <c r="P1809" s="38"/>
      <c r="AD1809"/>
      <c r="AE1809"/>
    </row>
    <row r="1810" spans="1:31" hidden="1" x14ac:dyDescent="0.35">
      <c r="A1810" s="106">
        <v>44286</v>
      </c>
      <c r="B1810" s="1" t="s">
        <v>2331</v>
      </c>
      <c r="C1810" s="102" t="s">
        <v>3701</v>
      </c>
      <c r="D1810" s="102">
        <v>1378</v>
      </c>
      <c r="E1810" s="1" t="s">
        <v>3017</v>
      </c>
      <c r="F1810" s="102" t="s">
        <v>3702</v>
      </c>
      <c r="G1810" s="1">
        <v>64946</v>
      </c>
      <c r="H1810" s="1">
        <v>47926</v>
      </c>
      <c r="I1810" s="1">
        <v>0</v>
      </c>
      <c r="J1810" s="1">
        <v>47926</v>
      </c>
      <c r="K1810" s="1">
        <v>112872</v>
      </c>
      <c r="L1810" s="1" t="s">
        <v>1182</v>
      </c>
      <c r="M1810" s="1"/>
      <c r="O1810" s="38"/>
      <c r="P1810" s="38"/>
      <c r="AD1810"/>
      <c r="AE1810"/>
    </row>
    <row r="1811" spans="1:31" hidden="1" x14ac:dyDescent="0.35">
      <c r="A1811" s="106">
        <v>44286</v>
      </c>
      <c r="B1811" s="1" t="s">
        <v>2332</v>
      </c>
      <c r="C1811" s="102" t="s">
        <v>3703</v>
      </c>
      <c r="D1811" s="102">
        <v>1857</v>
      </c>
      <c r="E1811" s="1" t="s">
        <v>3017</v>
      </c>
      <c r="F1811" s="102" t="s">
        <v>3555</v>
      </c>
      <c r="G1811" s="1">
        <v>86725</v>
      </c>
      <c r="H1811" s="1">
        <v>51506</v>
      </c>
      <c r="I1811" s="1">
        <v>0</v>
      </c>
      <c r="J1811" s="1">
        <v>51506</v>
      </c>
      <c r="K1811" s="1">
        <v>138231</v>
      </c>
      <c r="L1811" s="1" t="s">
        <v>1183</v>
      </c>
      <c r="M1811" s="1"/>
      <c r="O1811" s="38"/>
      <c r="P1811" s="38"/>
      <c r="AD1811"/>
      <c r="AE1811"/>
    </row>
    <row r="1812" spans="1:31" hidden="1" x14ac:dyDescent="0.35">
      <c r="A1812" s="106">
        <v>44286</v>
      </c>
      <c r="B1812" s="1"/>
      <c r="C1812" s="102" t="s">
        <v>3704</v>
      </c>
      <c r="D1812" s="102">
        <v>1380</v>
      </c>
      <c r="E1812" s="1" t="s">
        <v>3016</v>
      </c>
      <c r="F1812" s="102" t="s">
        <v>3705</v>
      </c>
      <c r="G1812" s="1">
        <v>34065</v>
      </c>
      <c r="H1812" s="1">
        <v>32906</v>
      </c>
      <c r="I1812" s="1">
        <v>0</v>
      </c>
      <c r="J1812" s="1">
        <v>32906</v>
      </c>
      <c r="K1812" s="1">
        <v>66971</v>
      </c>
      <c r="L1812" s="1"/>
      <c r="M1812" s="1"/>
      <c r="O1812" s="38"/>
      <c r="P1812" s="38"/>
      <c r="AD1812"/>
      <c r="AE1812"/>
    </row>
    <row r="1813" spans="1:31" hidden="1" x14ac:dyDescent="0.35">
      <c r="A1813" s="106">
        <v>44286</v>
      </c>
      <c r="B1813" s="1" t="s">
        <v>2334</v>
      </c>
      <c r="C1813" s="102" t="s">
        <v>3706</v>
      </c>
      <c r="D1813" s="102">
        <v>1388</v>
      </c>
      <c r="E1813" s="1" t="s">
        <v>3017</v>
      </c>
      <c r="F1813" s="102" t="s">
        <v>3707</v>
      </c>
      <c r="G1813" s="1">
        <v>34065</v>
      </c>
      <c r="H1813" s="1">
        <v>32906</v>
      </c>
      <c r="I1813" s="1">
        <v>0</v>
      </c>
      <c r="J1813" s="1">
        <v>32906</v>
      </c>
      <c r="K1813" s="1">
        <v>66971</v>
      </c>
      <c r="L1813" s="1" t="s">
        <v>1247</v>
      </c>
      <c r="M1813" s="1"/>
      <c r="O1813" s="38"/>
      <c r="P1813" s="38"/>
      <c r="AD1813"/>
      <c r="AE1813"/>
    </row>
    <row r="1814" spans="1:31" hidden="1" x14ac:dyDescent="0.35">
      <c r="A1814" s="106">
        <v>44286</v>
      </c>
      <c r="B1814" s="1"/>
      <c r="C1814" s="102" t="s">
        <v>2933</v>
      </c>
      <c r="D1814" s="102">
        <v>1391</v>
      </c>
      <c r="E1814" s="1" t="s">
        <v>3016</v>
      </c>
      <c r="F1814" s="102" t="s">
        <v>3708</v>
      </c>
      <c r="G1814" s="1">
        <v>1078297</v>
      </c>
      <c r="H1814" s="1">
        <v>522267</v>
      </c>
      <c r="I1814" s="1">
        <v>0</v>
      </c>
      <c r="J1814" s="1">
        <v>522267</v>
      </c>
      <c r="K1814" s="1">
        <v>1600564</v>
      </c>
      <c r="L1814" s="1"/>
      <c r="M1814" s="1"/>
      <c r="O1814" s="38"/>
      <c r="P1814" s="38"/>
      <c r="AD1814"/>
      <c r="AE1814"/>
    </row>
    <row r="1815" spans="1:31" hidden="1" x14ac:dyDescent="0.35">
      <c r="A1815" s="106">
        <v>44286</v>
      </c>
      <c r="B1815" s="1"/>
      <c r="C1815" s="102" t="s">
        <v>3709</v>
      </c>
      <c r="D1815" s="102">
        <v>1392</v>
      </c>
      <c r="E1815" s="1" t="s">
        <v>3016</v>
      </c>
      <c r="F1815" s="102" t="s">
        <v>3672</v>
      </c>
      <c r="G1815" s="1">
        <v>391563</v>
      </c>
      <c r="H1815" s="1">
        <v>175610</v>
      </c>
      <c r="I1815" s="1">
        <v>0</v>
      </c>
      <c r="J1815" s="1">
        <v>175610</v>
      </c>
      <c r="K1815" s="1">
        <v>567173</v>
      </c>
      <c r="L1815" s="1"/>
      <c r="M1815" s="1"/>
      <c r="O1815" s="38"/>
      <c r="P1815" s="38"/>
      <c r="AD1815"/>
      <c r="AE1815"/>
    </row>
    <row r="1816" spans="1:31" hidden="1" x14ac:dyDescent="0.35">
      <c r="A1816" s="106">
        <v>44286</v>
      </c>
      <c r="B1816" s="1" t="s">
        <v>2330</v>
      </c>
      <c r="C1816" s="102" t="s">
        <v>3710</v>
      </c>
      <c r="D1816" s="102">
        <v>1393</v>
      </c>
      <c r="E1816" s="1" t="s">
        <v>3017</v>
      </c>
      <c r="F1816" s="102" t="s">
        <v>3535</v>
      </c>
      <c r="G1816" s="1">
        <v>133927</v>
      </c>
      <c r="H1816" s="1">
        <v>64413</v>
      </c>
      <c r="I1816" s="1">
        <v>0</v>
      </c>
      <c r="J1816" s="1">
        <v>64413</v>
      </c>
      <c r="K1816" s="1">
        <v>198340</v>
      </c>
      <c r="L1816" s="1" t="s">
        <v>1244</v>
      </c>
      <c r="M1816" s="1"/>
      <c r="O1816" s="38"/>
      <c r="P1816" s="38"/>
      <c r="AD1816"/>
      <c r="AE1816"/>
    </row>
    <row r="1817" spans="1:31" hidden="1" x14ac:dyDescent="0.35">
      <c r="A1817" s="106">
        <v>44286</v>
      </c>
      <c r="B1817" s="1" t="s">
        <v>2330</v>
      </c>
      <c r="C1817" s="102" t="s">
        <v>3711</v>
      </c>
      <c r="D1817" s="102">
        <v>1394</v>
      </c>
      <c r="E1817" s="1" t="s">
        <v>3017</v>
      </c>
      <c r="F1817" s="102" t="s">
        <v>3536</v>
      </c>
      <c r="G1817" s="1">
        <v>52560</v>
      </c>
      <c r="H1817" s="1">
        <v>29290</v>
      </c>
      <c r="I1817" s="1">
        <v>0</v>
      </c>
      <c r="J1817" s="1">
        <v>29290</v>
      </c>
      <c r="K1817" s="1">
        <v>81850</v>
      </c>
      <c r="L1817" s="1" t="s">
        <v>1244</v>
      </c>
      <c r="M1817" s="1"/>
      <c r="O1817" s="38"/>
      <c r="P1817" s="38"/>
      <c r="AD1817"/>
      <c r="AE1817"/>
    </row>
    <row r="1818" spans="1:31" hidden="1" x14ac:dyDescent="0.35">
      <c r="A1818" s="106">
        <v>44286</v>
      </c>
      <c r="B1818" s="1" t="s">
        <v>2330</v>
      </c>
      <c r="C1818" s="102" t="s">
        <v>3712</v>
      </c>
      <c r="D1818" s="102">
        <v>1395</v>
      </c>
      <c r="E1818" s="1" t="s">
        <v>3017</v>
      </c>
      <c r="F1818" s="102" t="s">
        <v>3537</v>
      </c>
      <c r="G1818" s="1">
        <v>1922</v>
      </c>
      <c r="H1818" s="1">
        <v>3009</v>
      </c>
      <c r="I1818" s="1">
        <v>0</v>
      </c>
      <c r="J1818" s="1">
        <v>3009</v>
      </c>
      <c r="K1818" s="1">
        <v>4931</v>
      </c>
      <c r="L1818" s="1" t="s">
        <v>1244</v>
      </c>
      <c r="M1818" s="1"/>
      <c r="O1818" s="38"/>
      <c r="P1818" s="38"/>
      <c r="AD1818"/>
      <c r="AE1818"/>
    </row>
    <row r="1819" spans="1:31" hidden="1" x14ac:dyDescent="0.35">
      <c r="A1819" s="106">
        <v>44286</v>
      </c>
      <c r="B1819" s="1" t="s">
        <v>2330</v>
      </c>
      <c r="C1819" s="102" t="s">
        <v>3713</v>
      </c>
      <c r="D1819" s="102">
        <v>1396</v>
      </c>
      <c r="E1819" s="1" t="s">
        <v>3017</v>
      </c>
      <c r="F1819" s="102" t="s">
        <v>3538</v>
      </c>
      <c r="G1819" s="1">
        <v>42093</v>
      </c>
      <c r="H1819" s="1">
        <v>0</v>
      </c>
      <c r="I1819" s="1">
        <v>0</v>
      </c>
      <c r="J1819" s="1">
        <v>0</v>
      </c>
      <c r="K1819" s="1">
        <v>42093</v>
      </c>
      <c r="L1819" s="1" t="s">
        <v>1244</v>
      </c>
      <c r="M1819" s="1"/>
      <c r="O1819" s="38"/>
      <c r="P1819" s="38"/>
      <c r="AD1819"/>
      <c r="AE1819"/>
    </row>
    <row r="1820" spans="1:31" hidden="1" x14ac:dyDescent="0.35">
      <c r="A1820" s="106">
        <v>44286</v>
      </c>
      <c r="B1820" s="1" t="s">
        <v>2330</v>
      </c>
      <c r="C1820" s="102" t="s">
        <v>3714</v>
      </c>
      <c r="D1820" s="102">
        <v>1400</v>
      </c>
      <c r="E1820" s="1" t="s">
        <v>3017</v>
      </c>
      <c r="F1820" s="102" t="s">
        <v>3539</v>
      </c>
      <c r="G1820" s="1">
        <v>10902</v>
      </c>
      <c r="H1820" s="1">
        <v>5831</v>
      </c>
      <c r="I1820" s="1">
        <v>0</v>
      </c>
      <c r="J1820" s="1">
        <v>5831</v>
      </c>
      <c r="K1820" s="1">
        <v>16733</v>
      </c>
      <c r="L1820" s="1" t="s">
        <v>1244</v>
      </c>
      <c r="M1820" s="1"/>
      <c r="O1820" s="38"/>
      <c r="P1820" s="38"/>
      <c r="AD1820"/>
      <c r="AE1820"/>
    </row>
    <row r="1821" spans="1:31" hidden="1" x14ac:dyDescent="0.35">
      <c r="A1821" s="106">
        <v>44286</v>
      </c>
      <c r="B1821" s="1" t="s">
        <v>2330</v>
      </c>
      <c r="C1821" s="102" t="s">
        <v>3715</v>
      </c>
      <c r="D1821" s="102">
        <v>1401</v>
      </c>
      <c r="E1821" s="1" t="s">
        <v>3017</v>
      </c>
      <c r="F1821" s="102" t="s">
        <v>3540</v>
      </c>
      <c r="G1821" s="1">
        <v>11737</v>
      </c>
      <c r="H1821" s="1">
        <v>0</v>
      </c>
      <c r="I1821" s="1">
        <v>0</v>
      </c>
      <c r="J1821" s="1">
        <v>0</v>
      </c>
      <c r="K1821" s="1">
        <v>11737</v>
      </c>
      <c r="L1821" s="1" t="s">
        <v>1244</v>
      </c>
      <c r="M1821" s="1"/>
      <c r="O1821" s="38"/>
      <c r="P1821" s="38"/>
      <c r="AD1821"/>
      <c r="AE1821"/>
    </row>
    <row r="1822" spans="1:31" hidden="1" x14ac:dyDescent="0.35">
      <c r="A1822" s="106">
        <v>44286</v>
      </c>
      <c r="B1822" s="1" t="s">
        <v>2330</v>
      </c>
      <c r="C1822" s="102" t="s">
        <v>3716</v>
      </c>
      <c r="D1822" s="102">
        <v>1402</v>
      </c>
      <c r="E1822" s="1" t="s">
        <v>3017</v>
      </c>
      <c r="F1822" s="102" t="s">
        <v>3717</v>
      </c>
      <c r="G1822" s="1">
        <v>15998</v>
      </c>
      <c r="H1822" s="1">
        <v>8247</v>
      </c>
      <c r="I1822" s="1">
        <v>0</v>
      </c>
      <c r="J1822" s="1">
        <v>8247</v>
      </c>
      <c r="K1822" s="1">
        <v>24245</v>
      </c>
      <c r="L1822" s="1" t="s">
        <v>1244</v>
      </c>
      <c r="M1822" s="1"/>
      <c r="O1822" s="38"/>
      <c r="P1822" s="38"/>
      <c r="AD1822"/>
      <c r="AE1822"/>
    </row>
    <row r="1823" spans="1:31" hidden="1" x14ac:dyDescent="0.35">
      <c r="A1823" s="106">
        <v>44286</v>
      </c>
      <c r="B1823" s="1" t="s">
        <v>2330</v>
      </c>
      <c r="C1823" s="102" t="s">
        <v>3718</v>
      </c>
      <c r="D1823" s="102">
        <v>1404</v>
      </c>
      <c r="E1823" s="1" t="s">
        <v>3017</v>
      </c>
      <c r="F1823" s="102" t="s">
        <v>3542</v>
      </c>
      <c r="G1823" s="1">
        <v>5880</v>
      </c>
      <c r="H1823" s="1">
        <v>1960</v>
      </c>
      <c r="I1823" s="1">
        <v>0</v>
      </c>
      <c r="J1823" s="1">
        <v>1960</v>
      </c>
      <c r="K1823" s="1">
        <v>7840</v>
      </c>
      <c r="L1823" s="1" t="s">
        <v>1244</v>
      </c>
      <c r="M1823" s="1"/>
      <c r="O1823" s="38"/>
      <c r="P1823" s="38"/>
      <c r="AD1823"/>
      <c r="AE1823"/>
    </row>
    <row r="1824" spans="1:31" hidden="1" x14ac:dyDescent="0.35">
      <c r="A1824" s="106">
        <v>44286</v>
      </c>
      <c r="B1824" s="1" t="s">
        <v>2330</v>
      </c>
      <c r="C1824" s="102" t="s">
        <v>3719</v>
      </c>
      <c r="D1824" s="102">
        <v>1405</v>
      </c>
      <c r="E1824" s="1" t="s">
        <v>3017</v>
      </c>
      <c r="F1824" s="102" t="s">
        <v>3543</v>
      </c>
      <c r="G1824" s="1">
        <v>74741</v>
      </c>
      <c r="H1824" s="1">
        <v>38211</v>
      </c>
      <c r="I1824" s="1">
        <v>0</v>
      </c>
      <c r="J1824" s="1">
        <v>38211</v>
      </c>
      <c r="K1824" s="1">
        <v>112952</v>
      </c>
      <c r="L1824" s="1" t="s">
        <v>1258</v>
      </c>
      <c r="M1824" s="1"/>
      <c r="O1824" s="38"/>
      <c r="P1824" s="38"/>
      <c r="AD1824"/>
      <c r="AE1824"/>
    </row>
    <row r="1825" spans="1:31" hidden="1" x14ac:dyDescent="0.35">
      <c r="A1825" s="106">
        <v>44286</v>
      </c>
      <c r="B1825" s="1" t="s">
        <v>2330</v>
      </c>
      <c r="C1825" s="102" t="s">
        <v>3720</v>
      </c>
      <c r="D1825" s="102">
        <v>1406</v>
      </c>
      <c r="E1825" s="1" t="s">
        <v>3017</v>
      </c>
      <c r="F1825" s="102" t="s">
        <v>3544</v>
      </c>
      <c r="G1825" s="1">
        <v>21662</v>
      </c>
      <c r="H1825" s="1">
        <v>11088</v>
      </c>
      <c r="I1825" s="1">
        <v>0</v>
      </c>
      <c r="J1825" s="1">
        <v>11088</v>
      </c>
      <c r="K1825" s="1">
        <v>32750</v>
      </c>
      <c r="L1825" s="1" t="s">
        <v>1009</v>
      </c>
      <c r="M1825" s="1"/>
      <c r="O1825" s="38"/>
      <c r="P1825" s="38"/>
      <c r="AD1825"/>
      <c r="AE1825"/>
    </row>
    <row r="1826" spans="1:31" hidden="1" x14ac:dyDescent="0.35">
      <c r="A1826" s="106">
        <v>44286</v>
      </c>
      <c r="B1826" s="1" t="s">
        <v>2330</v>
      </c>
      <c r="C1826" s="102" t="s">
        <v>3721</v>
      </c>
      <c r="D1826" s="102">
        <v>1407</v>
      </c>
      <c r="E1826" s="1" t="s">
        <v>3017</v>
      </c>
      <c r="F1826" s="102" t="s">
        <v>3722</v>
      </c>
      <c r="G1826" s="1">
        <v>6492</v>
      </c>
      <c r="H1826" s="1">
        <v>6141</v>
      </c>
      <c r="I1826" s="1">
        <v>0</v>
      </c>
      <c r="J1826" s="1">
        <v>6141</v>
      </c>
      <c r="K1826" s="1">
        <v>12633</v>
      </c>
      <c r="L1826" s="1" t="s">
        <v>1244</v>
      </c>
      <c r="M1826" s="1"/>
      <c r="O1826" s="38"/>
      <c r="P1826" s="38"/>
      <c r="AD1826"/>
      <c r="AE1826"/>
    </row>
    <row r="1827" spans="1:31" hidden="1" x14ac:dyDescent="0.35">
      <c r="A1827" s="106">
        <v>44286</v>
      </c>
      <c r="B1827" s="1" t="s">
        <v>2330</v>
      </c>
      <c r="C1827" s="102" t="s">
        <v>3723</v>
      </c>
      <c r="D1827" s="102">
        <v>1408</v>
      </c>
      <c r="E1827" s="1" t="s">
        <v>3017</v>
      </c>
      <c r="F1827" s="102" t="s">
        <v>3724</v>
      </c>
      <c r="G1827" s="1">
        <v>2547</v>
      </c>
      <c r="H1827" s="1">
        <v>1362</v>
      </c>
      <c r="I1827" s="1">
        <v>0</v>
      </c>
      <c r="J1827" s="1">
        <v>1362</v>
      </c>
      <c r="K1827" s="1">
        <v>3909</v>
      </c>
      <c r="L1827" s="1" t="s">
        <v>1244</v>
      </c>
      <c r="M1827" s="1"/>
      <c r="O1827" s="38"/>
      <c r="P1827" s="38"/>
      <c r="AD1827"/>
      <c r="AE1827"/>
    </row>
    <row r="1828" spans="1:31" hidden="1" x14ac:dyDescent="0.35">
      <c r="A1828" s="106">
        <v>44286</v>
      </c>
      <c r="B1828" s="1" t="s">
        <v>2330</v>
      </c>
      <c r="C1828" s="102" t="s">
        <v>3725</v>
      </c>
      <c r="D1828" s="102">
        <v>1412</v>
      </c>
      <c r="E1828" s="1" t="s">
        <v>3017</v>
      </c>
      <c r="F1828" s="102" t="s">
        <v>3547</v>
      </c>
      <c r="G1828" s="1">
        <v>2066</v>
      </c>
      <c r="H1828" s="1">
        <v>1033</v>
      </c>
      <c r="I1828" s="1">
        <v>0</v>
      </c>
      <c r="J1828" s="1">
        <v>1033</v>
      </c>
      <c r="K1828" s="1">
        <v>3099</v>
      </c>
      <c r="L1828" s="1" t="s">
        <v>1255</v>
      </c>
      <c r="M1828" s="1"/>
      <c r="O1828" s="38"/>
      <c r="P1828" s="38"/>
      <c r="AD1828"/>
      <c r="AE1828"/>
    </row>
    <row r="1829" spans="1:31" hidden="1" x14ac:dyDescent="0.35">
      <c r="A1829" s="106">
        <v>44286</v>
      </c>
      <c r="B1829" s="1" t="s">
        <v>2330</v>
      </c>
      <c r="C1829" s="102" t="s">
        <v>3726</v>
      </c>
      <c r="D1829" s="102">
        <v>1416</v>
      </c>
      <c r="E1829" s="1" t="s">
        <v>3017</v>
      </c>
      <c r="F1829" s="102" t="s">
        <v>3692</v>
      </c>
      <c r="G1829" s="1">
        <v>430</v>
      </c>
      <c r="H1829" s="1">
        <v>722</v>
      </c>
      <c r="I1829" s="1">
        <v>0</v>
      </c>
      <c r="J1829" s="1">
        <v>722</v>
      </c>
      <c r="K1829" s="1">
        <v>1152</v>
      </c>
      <c r="L1829" s="1" t="s">
        <v>1244</v>
      </c>
      <c r="M1829" s="1"/>
      <c r="O1829" s="38"/>
      <c r="P1829" s="38"/>
      <c r="AD1829"/>
      <c r="AE1829"/>
    </row>
    <row r="1830" spans="1:31" hidden="1" x14ac:dyDescent="0.35">
      <c r="A1830" s="106">
        <v>44286</v>
      </c>
      <c r="B1830" s="1" t="s">
        <v>2330</v>
      </c>
      <c r="C1830" s="102" t="s">
        <v>3727</v>
      </c>
      <c r="D1830" s="102">
        <v>1420</v>
      </c>
      <c r="E1830" s="1" t="s">
        <v>3017</v>
      </c>
      <c r="F1830" s="102" t="s">
        <v>3728</v>
      </c>
      <c r="G1830" s="1">
        <v>8606</v>
      </c>
      <c r="H1830" s="1">
        <v>4303</v>
      </c>
      <c r="I1830" s="1">
        <v>0</v>
      </c>
      <c r="J1830" s="1">
        <v>4303</v>
      </c>
      <c r="K1830" s="1">
        <v>12909</v>
      </c>
      <c r="L1830" s="1" t="s">
        <v>1244</v>
      </c>
      <c r="M1830" s="1"/>
      <c r="O1830" s="38"/>
      <c r="P1830" s="38"/>
      <c r="AD1830"/>
      <c r="AE1830"/>
    </row>
    <row r="1831" spans="1:31" hidden="1" x14ac:dyDescent="0.35">
      <c r="A1831" s="106">
        <v>44286</v>
      </c>
      <c r="B1831" s="1"/>
      <c r="C1831" s="102" t="s">
        <v>2934</v>
      </c>
      <c r="D1831" s="102">
        <v>1424</v>
      </c>
      <c r="E1831" s="1" t="s">
        <v>3016</v>
      </c>
      <c r="F1831" s="102" t="s">
        <v>3696</v>
      </c>
      <c r="G1831" s="1">
        <v>660543</v>
      </c>
      <c r="H1831" s="1">
        <v>321357</v>
      </c>
      <c r="I1831" s="1">
        <v>0</v>
      </c>
      <c r="J1831" s="1">
        <v>321357</v>
      </c>
      <c r="K1831" s="1">
        <v>981900</v>
      </c>
      <c r="L1831" s="1"/>
      <c r="M1831" s="1"/>
      <c r="O1831" s="38"/>
      <c r="P1831" s="38"/>
      <c r="AD1831"/>
      <c r="AE1831"/>
    </row>
    <row r="1832" spans="1:31" hidden="1" x14ac:dyDescent="0.35">
      <c r="A1832" s="106">
        <v>44286</v>
      </c>
      <c r="B1832" s="1" t="s">
        <v>2331</v>
      </c>
      <c r="C1832" s="102" t="s">
        <v>2935</v>
      </c>
      <c r="D1832" s="102">
        <v>1425</v>
      </c>
      <c r="E1832" s="1" t="s">
        <v>3017</v>
      </c>
      <c r="F1832" s="102" t="s">
        <v>3551</v>
      </c>
      <c r="G1832" s="1">
        <v>96169</v>
      </c>
      <c r="H1832" s="1">
        <v>42019</v>
      </c>
      <c r="I1832" s="1">
        <v>0</v>
      </c>
      <c r="J1832" s="1">
        <v>42019</v>
      </c>
      <c r="K1832" s="1">
        <v>138188</v>
      </c>
      <c r="L1832" s="1" t="s">
        <v>1247</v>
      </c>
      <c r="M1832" s="1"/>
      <c r="O1832" s="38"/>
      <c r="P1832" s="38"/>
      <c r="AD1832"/>
      <c r="AE1832"/>
    </row>
    <row r="1833" spans="1:31" hidden="1" x14ac:dyDescent="0.35">
      <c r="A1833" s="106">
        <v>44286</v>
      </c>
      <c r="B1833" s="1" t="s">
        <v>2331</v>
      </c>
      <c r="C1833" s="102" t="s">
        <v>3729</v>
      </c>
      <c r="D1833" s="102">
        <v>1426</v>
      </c>
      <c r="E1833" s="1" t="s">
        <v>3017</v>
      </c>
      <c r="F1833" s="102" t="s">
        <v>3730</v>
      </c>
      <c r="G1833" s="1">
        <v>394816</v>
      </c>
      <c r="H1833" s="1">
        <v>197654</v>
      </c>
      <c r="I1833" s="1">
        <v>0</v>
      </c>
      <c r="J1833" s="1">
        <v>197654</v>
      </c>
      <c r="K1833" s="1">
        <v>592470</v>
      </c>
      <c r="L1833" s="1" t="s">
        <v>1182</v>
      </c>
      <c r="M1833" s="1"/>
      <c r="O1833" s="38"/>
      <c r="P1833" s="38"/>
      <c r="AD1833"/>
      <c r="AE1833"/>
    </row>
    <row r="1834" spans="1:31" hidden="1" x14ac:dyDescent="0.35">
      <c r="A1834" s="106">
        <v>44286</v>
      </c>
      <c r="B1834" s="1" t="s">
        <v>2332</v>
      </c>
      <c r="C1834" s="102" t="s">
        <v>3731</v>
      </c>
      <c r="D1834" s="102">
        <v>1427</v>
      </c>
      <c r="E1834" s="1" t="s">
        <v>3017</v>
      </c>
      <c r="F1834" s="102" t="s">
        <v>3553</v>
      </c>
      <c r="G1834" s="1">
        <v>52944</v>
      </c>
      <c r="H1834" s="1">
        <v>5235</v>
      </c>
      <c r="I1834" s="1">
        <v>0</v>
      </c>
      <c r="J1834" s="1">
        <v>5235</v>
      </c>
      <c r="K1834" s="1">
        <v>58179</v>
      </c>
      <c r="L1834" s="1" t="s">
        <v>1183</v>
      </c>
      <c r="M1834" s="1"/>
      <c r="O1834" s="38"/>
      <c r="P1834" s="38"/>
      <c r="AD1834"/>
      <c r="AE1834"/>
    </row>
    <row r="1835" spans="1:31" hidden="1" x14ac:dyDescent="0.35">
      <c r="A1835" s="106">
        <v>44286</v>
      </c>
      <c r="B1835" s="1" t="s">
        <v>2331</v>
      </c>
      <c r="C1835" s="102" t="s">
        <v>4010</v>
      </c>
      <c r="D1835" s="102">
        <v>1428</v>
      </c>
      <c r="E1835" s="1" t="s">
        <v>3017</v>
      </c>
      <c r="F1835" s="102" t="s">
        <v>4011</v>
      </c>
      <c r="G1835" s="1">
        <v>49934</v>
      </c>
      <c r="H1835" s="1">
        <v>36848</v>
      </c>
      <c r="I1835" s="1">
        <v>0</v>
      </c>
      <c r="J1835" s="1">
        <v>36848</v>
      </c>
      <c r="K1835" s="1">
        <v>86782</v>
      </c>
      <c r="L1835" s="1" t="s">
        <v>1182</v>
      </c>
      <c r="M1835" s="1"/>
      <c r="O1835" s="38"/>
      <c r="P1835" s="38"/>
      <c r="AD1835"/>
      <c r="AE1835"/>
    </row>
    <row r="1836" spans="1:31" hidden="1" x14ac:dyDescent="0.35">
      <c r="A1836" s="106">
        <v>44286</v>
      </c>
      <c r="B1836" s="1" t="s">
        <v>2332</v>
      </c>
      <c r="C1836" s="102" t="s">
        <v>3664</v>
      </c>
      <c r="D1836" s="102">
        <v>1998</v>
      </c>
      <c r="E1836" s="1" t="s">
        <v>3017</v>
      </c>
      <c r="F1836" s="102" t="s">
        <v>3555</v>
      </c>
      <c r="G1836" s="1">
        <v>66680</v>
      </c>
      <c r="H1836" s="1">
        <v>39601</v>
      </c>
      <c r="I1836" s="1">
        <v>0</v>
      </c>
      <c r="J1836" s="1">
        <v>39601</v>
      </c>
      <c r="K1836" s="1">
        <v>106281</v>
      </c>
      <c r="L1836" s="1" t="s">
        <v>1183</v>
      </c>
      <c r="M1836" s="1"/>
      <c r="O1836" s="38"/>
      <c r="P1836" s="38"/>
      <c r="AD1836"/>
      <c r="AE1836"/>
    </row>
    <row r="1837" spans="1:31" hidden="1" x14ac:dyDescent="0.35">
      <c r="A1837" s="106">
        <v>44286</v>
      </c>
      <c r="B1837" s="1"/>
      <c r="C1837" s="102" t="s">
        <v>3732</v>
      </c>
      <c r="D1837" s="102">
        <v>1430</v>
      </c>
      <c r="E1837" s="1" t="s">
        <v>3016</v>
      </c>
      <c r="F1837" s="102" t="s">
        <v>3705</v>
      </c>
      <c r="G1837" s="1">
        <v>26191</v>
      </c>
      <c r="H1837" s="1">
        <v>25300</v>
      </c>
      <c r="I1837" s="1">
        <v>0</v>
      </c>
      <c r="J1837" s="1">
        <v>25300</v>
      </c>
      <c r="K1837" s="1">
        <v>51491</v>
      </c>
      <c r="L1837" s="1"/>
      <c r="M1837" s="1"/>
      <c r="O1837" s="38"/>
      <c r="P1837" s="38"/>
      <c r="AD1837"/>
      <c r="AE1837"/>
    </row>
    <row r="1838" spans="1:31" hidden="1" x14ac:dyDescent="0.35">
      <c r="A1838" s="106">
        <v>44286</v>
      </c>
      <c r="B1838" s="1" t="s">
        <v>2334</v>
      </c>
      <c r="C1838" s="102" t="s">
        <v>3733</v>
      </c>
      <c r="D1838" s="102">
        <v>1438</v>
      </c>
      <c r="E1838" s="1" t="s">
        <v>3017</v>
      </c>
      <c r="F1838" s="102" t="s">
        <v>3557</v>
      </c>
      <c r="G1838" s="1">
        <v>26191</v>
      </c>
      <c r="H1838" s="1">
        <v>25300</v>
      </c>
      <c r="I1838" s="1">
        <v>0</v>
      </c>
      <c r="J1838" s="1">
        <v>25300</v>
      </c>
      <c r="K1838" s="1">
        <v>51491</v>
      </c>
      <c r="L1838" s="1" t="s">
        <v>1247</v>
      </c>
      <c r="M1838" s="1"/>
      <c r="O1838" s="38"/>
      <c r="P1838" s="38"/>
      <c r="AD1838"/>
      <c r="AE1838"/>
    </row>
    <row r="1839" spans="1:31" hidden="1" x14ac:dyDescent="0.35">
      <c r="A1839" s="106">
        <v>44286</v>
      </c>
      <c r="B1839" s="1"/>
      <c r="C1839" s="102" t="s">
        <v>3734</v>
      </c>
      <c r="D1839" s="102">
        <v>1441</v>
      </c>
      <c r="E1839" s="1" t="s">
        <v>3016</v>
      </c>
      <c r="F1839" s="102" t="s">
        <v>3735</v>
      </c>
      <c r="G1839" s="1">
        <v>311965</v>
      </c>
      <c r="H1839" s="1">
        <v>158334</v>
      </c>
      <c r="I1839" s="1">
        <v>0</v>
      </c>
      <c r="J1839" s="1">
        <v>158334</v>
      </c>
      <c r="K1839" s="1">
        <v>470299</v>
      </c>
      <c r="L1839" s="1"/>
      <c r="M1839" s="1"/>
      <c r="O1839" s="38"/>
      <c r="P1839" s="38"/>
      <c r="AD1839"/>
      <c r="AE1839"/>
    </row>
    <row r="1840" spans="1:31" hidden="1" x14ac:dyDescent="0.35">
      <c r="A1840" s="106">
        <v>44286</v>
      </c>
      <c r="B1840" s="1"/>
      <c r="C1840" s="102" t="s">
        <v>3736</v>
      </c>
      <c r="D1840" s="102">
        <v>1442</v>
      </c>
      <c r="E1840" s="1" t="s">
        <v>3016</v>
      </c>
      <c r="F1840" s="102" t="s">
        <v>3672</v>
      </c>
      <c r="G1840" s="1">
        <v>118838</v>
      </c>
      <c r="H1840" s="1">
        <v>54297</v>
      </c>
      <c r="I1840" s="1">
        <v>0</v>
      </c>
      <c r="J1840" s="1">
        <v>54297</v>
      </c>
      <c r="K1840" s="1">
        <v>173135</v>
      </c>
      <c r="L1840" s="1"/>
      <c r="M1840" s="1"/>
      <c r="O1840" s="38"/>
      <c r="P1840" s="38"/>
      <c r="AD1840"/>
      <c r="AE1840"/>
    </row>
    <row r="1841" spans="1:31" hidden="1" x14ac:dyDescent="0.35">
      <c r="A1841" s="106">
        <v>44286</v>
      </c>
      <c r="B1841" s="1" t="s">
        <v>2330</v>
      </c>
      <c r="C1841" s="102" t="s">
        <v>3737</v>
      </c>
      <c r="D1841" s="102">
        <v>1443</v>
      </c>
      <c r="E1841" s="1" t="s">
        <v>3017</v>
      </c>
      <c r="F1841" s="102" t="s">
        <v>3535</v>
      </c>
      <c r="G1841" s="1">
        <v>40810</v>
      </c>
      <c r="H1841" s="1">
        <v>19628</v>
      </c>
      <c r="I1841" s="1">
        <v>0</v>
      </c>
      <c r="J1841" s="1">
        <v>19628</v>
      </c>
      <c r="K1841" s="1">
        <v>60438</v>
      </c>
      <c r="L1841" s="1" t="s">
        <v>1244</v>
      </c>
      <c r="M1841" s="1"/>
      <c r="O1841" s="38"/>
      <c r="P1841" s="38"/>
      <c r="AD1841"/>
      <c r="AE1841"/>
    </row>
    <row r="1842" spans="1:31" hidden="1" x14ac:dyDescent="0.35">
      <c r="A1842" s="106">
        <v>44286</v>
      </c>
      <c r="B1842" s="1" t="s">
        <v>2330</v>
      </c>
      <c r="C1842" s="102" t="s">
        <v>3738</v>
      </c>
      <c r="D1842" s="102">
        <v>1444</v>
      </c>
      <c r="E1842" s="1" t="s">
        <v>3017</v>
      </c>
      <c r="F1842" s="102" t="s">
        <v>3536</v>
      </c>
      <c r="G1842" s="1">
        <v>16016</v>
      </c>
      <c r="H1842" s="1">
        <v>8925</v>
      </c>
      <c r="I1842" s="1">
        <v>0</v>
      </c>
      <c r="J1842" s="1">
        <v>8925</v>
      </c>
      <c r="K1842" s="1">
        <v>24941</v>
      </c>
      <c r="L1842" s="1" t="s">
        <v>1244</v>
      </c>
      <c r="M1842" s="1"/>
      <c r="O1842" s="38"/>
      <c r="P1842" s="38"/>
      <c r="AD1842"/>
      <c r="AE1842"/>
    </row>
    <row r="1843" spans="1:31" hidden="1" x14ac:dyDescent="0.35">
      <c r="A1843" s="106">
        <v>44286</v>
      </c>
      <c r="B1843" s="1" t="s">
        <v>2330</v>
      </c>
      <c r="C1843" s="102" t="s">
        <v>3739</v>
      </c>
      <c r="D1843" s="102">
        <v>1445</v>
      </c>
      <c r="E1843" s="1" t="s">
        <v>3017</v>
      </c>
      <c r="F1843" s="102" t="s">
        <v>3537</v>
      </c>
      <c r="G1843" s="1">
        <v>586</v>
      </c>
      <c r="H1843" s="1">
        <v>0</v>
      </c>
      <c r="I1843" s="1">
        <v>0</v>
      </c>
      <c r="J1843" s="1">
        <v>0</v>
      </c>
      <c r="K1843" s="1">
        <v>586</v>
      </c>
      <c r="L1843" s="1" t="s">
        <v>1244</v>
      </c>
      <c r="M1843" s="1"/>
      <c r="O1843" s="38"/>
      <c r="P1843" s="38"/>
      <c r="AD1843"/>
      <c r="AE1843"/>
    </row>
    <row r="1844" spans="1:31" hidden="1" x14ac:dyDescent="0.35">
      <c r="A1844" s="106">
        <v>44286</v>
      </c>
      <c r="B1844" s="1" t="s">
        <v>2330</v>
      </c>
      <c r="C1844" s="102" t="s">
        <v>3740</v>
      </c>
      <c r="D1844" s="102">
        <v>1446</v>
      </c>
      <c r="E1844" s="1" t="s">
        <v>3017</v>
      </c>
      <c r="F1844" s="102" t="s">
        <v>3538</v>
      </c>
      <c r="G1844" s="1">
        <v>12826</v>
      </c>
      <c r="H1844" s="1">
        <v>0</v>
      </c>
      <c r="I1844" s="1">
        <v>0</v>
      </c>
      <c r="J1844" s="1">
        <v>0</v>
      </c>
      <c r="K1844" s="1">
        <v>12826</v>
      </c>
      <c r="L1844" s="1" t="s">
        <v>1244</v>
      </c>
      <c r="M1844" s="1"/>
      <c r="O1844" s="38"/>
      <c r="P1844" s="38"/>
      <c r="AD1844"/>
      <c r="AE1844"/>
    </row>
    <row r="1845" spans="1:31" hidden="1" x14ac:dyDescent="0.35">
      <c r="A1845" s="106">
        <v>44286</v>
      </c>
      <c r="B1845" s="1" t="s">
        <v>2330</v>
      </c>
      <c r="C1845" s="102" t="s">
        <v>3741</v>
      </c>
      <c r="D1845" s="102">
        <v>1450</v>
      </c>
      <c r="E1845" s="1" t="s">
        <v>3017</v>
      </c>
      <c r="F1845" s="102" t="s">
        <v>3539</v>
      </c>
      <c r="G1845" s="1">
        <v>3322</v>
      </c>
      <c r="H1845" s="1">
        <v>1777</v>
      </c>
      <c r="I1845" s="1">
        <v>0</v>
      </c>
      <c r="J1845" s="1">
        <v>1777</v>
      </c>
      <c r="K1845" s="1">
        <v>5099</v>
      </c>
      <c r="L1845" s="1" t="s">
        <v>1244</v>
      </c>
      <c r="M1845" s="1"/>
      <c r="O1845" s="38"/>
      <c r="P1845" s="38"/>
      <c r="AD1845"/>
      <c r="AE1845"/>
    </row>
    <row r="1846" spans="1:31" hidden="1" x14ac:dyDescent="0.35">
      <c r="A1846" s="106">
        <v>44286</v>
      </c>
      <c r="B1846" s="1" t="s">
        <v>2330</v>
      </c>
      <c r="C1846" s="102" t="s">
        <v>3742</v>
      </c>
      <c r="D1846" s="102">
        <v>1451</v>
      </c>
      <c r="E1846" s="1" t="s">
        <v>3017</v>
      </c>
      <c r="F1846" s="102" t="s">
        <v>3743</v>
      </c>
      <c r="G1846" s="1">
        <v>3305</v>
      </c>
      <c r="H1846" s="1">
        <v>1702</v>
      </c>
      <c r="I1846" s="1">
        <v>0</v>
      </c>
      <c r="J1846" s="1">
        <v>1702</v>
      </c>
      <c r="K1846" s="1">
        <v>5007</v>
      </c>
      <c r="L1846" s="1" t="s">
        <v>1244</v>
      </c>
      <c r="M1846" s="1"/>
      <c r="O1846" s="38"/>
      <c r="P1846" s="38"/>
      <c r="AD1846"/>
      <c r="AE1846"/>
    </row>
    <row r="1847" spans="1:31" hidden="1" x14ac:dyDescent="0.35">
      <c r="A1847" s="106">
        <v>44286</v>
      </c>
      <c r="B1847" s="1" t="s">
        <v>2330</v>
      </c>
      <c r="C1847" s="102" t="s">
        <v>3744</v>
      </c>
      <c r="D1847" s="102">
        <v>1452</v>
      </c>
      <c r="E1847" s="1" t="s">
        <v>3017</v>
      </c>
      <c r="F1847" s="102" t="s">
        <v>3745</v>
      </c>
      <c r="G1847" s="1">
        <v>4875</v>
      </c>
      <c r="H1847" s="1">
        <v>2513</v>
      </c>
      <c r="I1847" s="1">
        <v>0</v>
      </c>
      <c r="J1847" s="1">
        <v>2513</v>
      </c>
      <c r="K1847" s="1">
        <v>7388</v>
      </c>
      <c r="L1847" s="1" t="s">
        <v>1244</v>
      </c>
      <c r="M1847" s="1"/>
      <c r="O1847" s="38"/>
      <c r="P1847" s="38"/>
      <c r="AD1847"/>
      <c r="AE1847"/>
    </row>
    <row r="1848" spans="1:31" hidden="1" x14ac:dyDescent="0.35">
      <c r="A1848" s="106">
        <v>44286</v>
      </c>
      <c r="B1848" s="1" t="s">
        <v>2330</v>
      </c>
      <c r="C1848" s="102" t="s">
        <v>3746</v>
      </c>
      <c r="D1848" s="102">
        <v>1454</v>
      </c>
      <c r="E1848" s="1" t="s">
        <v>3017</v>
      </c>
      <c r="F1848" s="102" t="s">
        <v>3542</v>
      </c>
      <c r="G1848" s="1">
        <v>1792</v>
      </c>
      <c r="H1848" s="1">
        <v>597</v>
      </c>
      <c r="I1848" s="1">
        <v>0</v>
      </c>
      <c r="J1848" s="1">
        <v>597</v>
      </c>
      <c r="K1848" s="1">
        <v>2389</v>
      </c>
      <c r="L1848" s="1" t="s">
        <v>1244</v>
      </c>
      <c r="M1848" s="1"/>
      <c r="O1848" s="38"/>
      <c r="P1848" s="38"/>
      <c r="AD1848"/>
      <c r="AE1848"/>
    </row>
    <row r="1849" spans="1:31" hidden="1" x14ac:dyDescent="0.35">
      <c r="A1849" s="106">
        <v>44286</v>
      </c>
      <c r="B1849" s="1" t="s">
        <v>2330</v>
      </c>
      <c r="C1849" s="102" t="s">
        <v>3747</v>
      </c>
      <c r="D1849" s="102">
        <v>1455</v>
      </c>
      <c r="E1849" s="1" t="s">
        <v>3017</v>
      </c>
      <c r="F1849" s="102" t="s">
        <v>3543</v>
      </c>
      <c r="G1849" s="1">
        <v>22775</v>
      </c>
      <c r="H1849" s="1">
        <v>11644</v>
      </c>
      <c r="I1849" s="1">
        <v>0</v>
      </c>
      <c r="J1849" s="1">
        <v>11644</v>
      </c>
      <c r="K1849" s="1">
        <v>34419</v>
      </c>
      <c r="L1849" s="1" t="s">
        <v>1258</v>
      </c>
      <c r="M1849" s="1"/>
      <c r="O1849" s="38"/>
      <c r="P1849" s="38"/>
      <c r="AD1849"/>
      <c r="AE1849"/>
    </row>
    <row r="1850" spans="1:31" hidden="1" x14ac:dyDescent="0.35">
      <c r="A1850" s="106">
        <v>44286</v>
      </c>
      <c r="B1850" s="1" t="s">
        <v>2330</v>
      </c>
      <c r="C1850" s="102" t="s">
        <v>3748</v>
      </c>
      <c r="D1850" s="102">
        <v>1456</v>
      </c>
      <c r="E1850" s="1" t="s">
        <v>3017</v>
      </c>
      <c r="F1850" s="102" t="s">
        <v>3544</v>
      </c>
      <c r="G1850" s="1">
        <v>6600</v>
      </c>
      <c r="H1850" s="1">
        <v>3379</v>
      </c>
      <c r="I1850" s="1">
        <v>0</v>
      </c>
      <c r="J1850" s="1">
        <v>3379</v>
      </c>
      <c r="K1850" s="1">
        <v>9979</v>
      </c>
      <c r="L1850" s="1" t="s">
        <v>1009</v>
      </c>
      <c r="M1850" s="1"/>
      <c r="O1850" s="38"/>
      <c r="P1850" s="38"/>
      <c r="AD1850"/>
      <c r="AE1850"/>
    </row>
    <row r="1851" spans="1:31" hidden="1" x14ac:dyDescent="0.35">
      <c r="A1851" s="106">
        <v>44286</v>
      </c>
      <c r="B1851" s="1" t="s">
        <v>2330</v>
      </c>
      <c r="C1851" s="102" t="s">
        <v>3749</v>
      </c>
      <c r="D1851" s="102">
        <v>1457</v>
      </c>
      <c r="E1851" s="1" t="s">
        <v>3017</v>
      </c>
      <c r="F1851" s="102" t="s">
        <v>3722</v>
      </c>
      <c r="G1851" s="1">
        <v>1978</v>
      </c>
      <c r="H1851" s="1">
        <v>1871</v>
      </c>
      <c r="I1851" s="1">
        <v>0</v>
      </c>
      <c r="J1851" s="1">
        <v>1871</v>
      </c>
      <c r="K1851" s="1">
        <v>3849</v>
      </c>
      <c r="L1851" s="1" t="s">
        <v>1244</v>
      </c>
      <c r="M1851" s="1"/>
      <c r="O1851" s="38"/>
      <c r="P1851" s="38"/>
      <c r="AD1851"/>
      <c r="AE1851"/>
    </row>
    <row r="1852" spans="1:31" hidden="1" x14ac:dyDescent="0.35">
      <c r="A1852" s="106">
        <v>44286</v>
      </c>
      <c r="B1852" s="1" t="s">
        <v>2330</v>
      </c>
      <c r="C1852" s="102" t="s">
        <v>3750</v>
      </c>
      <c r="D1852" s="102">
        <v>1458</v>
      </c>
      <c r="E1852" s="1" t="s">
        <v>3017</v>
      </c>
      <c r="F1852" s="102" t="s">
        <v>3751</v>
      </c>
      <c r="G1852" s="1">
        <v>776</v>
      </c>
      <c r="H1852" s="1">
        <v>415</v>
      </c>
      <c r="I1852" s="1">
        <v>0</v>
      </c>
      <c r="J1852" s="1">
        <v>415</v>
      </c>
      <c r="K1852" s="1">
        <v>1191</v>
      </c>
      <c r="L1852" s="1" t="s">
        <v>1244</v>
      </c>
      <c r="M1852" s="1"/>
      <c r="O1852" s="38"/>
      <c r="P1852" s="38"/>
      <c r="AD1852"/>
      <c r="AE1852"/>
    </row>
    <row r="1853" spans="1:31" hidden="1" x14ac:dyDescent="0.35">
      <c r="A1853" s="106">
        <v>44286</v>
      </c>
      <c r="B1853" s="1" t="s">
        <v>2330</v>
      </c>
      <c r="C1853" s="102" t="s">
        <v>3752</v>
      </c>
      <c r="D1853" s="102">
        <v>1462</v>
      </c>
      <c r="E1853" s="1" t="s">
        <v>3017</v>
      </c>
      <c r="F1853" s="102" t="s">
        <v>3753</v>
      </c>
      <c r="G1853" s="1">
        <v>424</v>
      </c>
      <c r="H1853" s="1">
        <v>315</v>
      </c>
      <c r="I1853" s="1">
        <v>0</v>
      </c>
      <c r="J1853" s="1">
        <v>315</v>
      </c>
      <c r="K1853" s="1">
        <v>739</v>
      </c>
      <c r="L1853" s="1" t="s">
        <v>1255</v>
      </c>
      <c r="M1853" s="1"/>
      <c r="O1853" s="38"/>
      <c r="P1853" s="38"/>
      <c r="AD1853"/>
      <c r="AE1853"/>
    </row>
    <row r="1854" spans="1:31" hidden="1" x14ac:dyDescent="0.35">
      <c r="A1854" s="106">
        <v>44286</v>
      </c>
      <c r="B1854" s="1" t="s">
        <v>2330</v>
      </c>
      <c r="C1854" s="102" t="s">
        <v>3754</v>
      </c>
      <c r="D1854" s="102">
        <v>1466</v>
      </c>
      <c r="E1854" s="1" t="s">
        <v>3017</v>
      </c>
      <c r="F1854" s="102" t="s">
        <v>3692</v>
      </c>
      <c r="G1854" s="1">
        <v>131</v>
      </c>
      <c r="H1854" s="1">
        <v>220</v>
      </c>
      <c r="I1854" s="1">
        <v>0</v>
      </c>
      <c r="J1854" s="1">
        <v>220</v>
      </c>
      <c r="K1854" s="1">
        <v>351</v>
      </c>
      <c r="L1854" s="1" t="s">
        <v>1244</v>
      </c>
      <c r="M1854" s="1"/>
      <c r="O1854" s="38"/>
      <c r="P1854" s="38"/>
      <c r="AD1854"/>
      <c r="AE1854"/>
    </row>
    <row r="1855" spans="1:31" hidden="1" x14ac:dyDescent="0.35">
      <c r="A1855" s="106">
        <v>44286</v>
      </c>
      <c r="B1855" s="1" t="s">
        <v>2330</v>
      </c>
      <c r="C1855" s="102" t="s">
        <v>3755</v>
      </c>
      <c r="D1855" s="102">
        <v>1470</v>
      </c>
      <c r="E1855" s="1" t="s">
        <v>3017</v>
      </c>
      <c r="F1855" s="102" t="s">
        <v>3549</v>
      </c>
      <c r="G1855" s="1">
        <v>2622</v>
      </c>
      <c r="H1855" s="1">
        <v>1311</v>
      </c>
      <c r="I1855" s="1">
        <v>0</v>
      </c>
      <c r="J1855" s="1">
        <v>1311</v>
      </c>
      <c r="K1855" s="1">
        <v>3933</v>
      </c>
      <c r="L1855" s="1" t="s">
        <v>1244</v>
      </c>
      <c r="M1855" s="1"/>
      <c r="O1855" s="38"/>
      <c r="P1855" s="38"/>
      <c r="AD1855"/>
      <c r="AE1855"/>
    </row>
    <row r="1856" spans="1:31" hidden="1" x14ac:dyDescent="0.35">
      <c r="A1856" s="106">
        <v>44286</v>
      </c>
      <c r="B1856" s="1"/>
      <c r="C1856" s="102" t="s">
        <v>3756</v>
      </c>
      <c r="D1856" s="102">
        <v>1474</v>
      </c>
      <c r="E1856" s="1" t="s">
        <v>3016</v>
      </c>
      <c r="F1856" s="102" t="s">
        <v>3696</v>
      </c>
      <c r="G1856" s="1">
        <v>185146</v>
      </c>
      <c r="H1856" s="1">
        <v>96328</v>
      </c>
      <c r="I1856" s="1">
        <v>0</v>
      </c>
      <c r="J1856" s="1">
        <v>96328</v>
      </c>
      <c r="K1856" s="1">
        <v>281474</v>
      </c>
      <c r="L1856" s="1"/>
      <c r="M1856" s="1"/>
      <c r="O1856" s="38"/>
      <c r="P1856" s="38"/>
      <c r="AD1856"/>
      <c r="AE1856"/>
    </row>
    <row r="1857" spans="1:31" hidden="1" x14ac:dyDescent="0.35">
      <c r="A1857" s="106">
        <v>44286</v>
      </c>
      <c r="B1857" s="1" t="s">
        <v>2331</v>
      </c>
      <c r="C1857" s="102" t="s">
        <v>3757</v>
      </c>
      <c r="D1857" s="102">
        <v>1475</v>
      </c>
      <c r="E1857" s="1" t="s">
        <v>3017</v>
      </c>
      <c r="F1857" s="102" t="s">
        <v>3551</v>
      </c>
      <c r="G1857" s="1">
        <v>29305</v>
      </c>
      <c r="H1857" s="1">
        <v>12804</v>
      </c>
      <c r="I1857" s="1">
        <v>0</v>
      </c>
      <c r="J1857" s="1">
        <v>12804</v>
      </c>
      <c r="K1857" s="1">
        <v>42109</v>
      </c>
      <c r="L1857" s="1" t="s">
        <v>1247</v>
      </c>
      <c r="M1857" s="1"/>
      <c r="O1857" s="38"/>
      <c r="P1857" s="38"/>
      <c r="AD1857"/>
      <c r="AE1857"/>
    </row>
    <row r="1858" spans="1:31" hidden="1" x14ac:dyDescent="0.35">
      <c r="A1858" s="106">
        <v>44286</v>
      </c>
      <c r="B1858" s="1" t="s">
        <v>2331</v>
      </c>
      <c r="C1858" s="102" t="s">
        <v>3758</v>
      </c>
      <c r="D1858" s="102">
        <v>1476</v>
      </c>
      <c r="E1858" s="1" t="s">
        <v>3017</v>
      </c>
      <c r="F1858" s="102" t="s">
        <v>3730</v>
      </c>
      <c r="G1858" s="1">
        <v>120308</v>
      </c>
      <c r="H1858" s="1">
        <v>60229</v>
      </c>
      <c r="I1858" s="1">
        <v>0</v>
      </c>
      <c r="J1858" s="1">
        <v>60229</v>
      </c>
      <c r="K1858" s="1">
        <v>180537</v>
      </c>
      <c r="L1858" s="1" t="s">
        <v>1182</v>
      </c>
      <c r="M1858" s="1"/>
      <c r="O1858" s="38"/>
      <c r="P1858" s="38"/>
      <c r="AD1858"/>
      <c r="AE1858"/>
    </row>
    <row r="1859" spans="1:31" hidden="1" x14ac:dyDescent="0.35">
      <c r="A1859" s="106">
        <v>44286</v>
      </c>
      <c r="B1859" s="1" t="s">
        <v>2331</v>
      </c>
      <c r="C1859" s="102" t="s">
        <v>3760</v>
      </c>
      <c r="D1859" s="102">
        <v>1478</v>
      </c>
      <c r="E1859" s="1" t="s">
        <v>3017</v>
      </c>
      <c r="F1859" s="102" t="s">
        <v>3761</v>
      </c>
      <c r="G1859" s="1">
        <v>15215</v>
      </c>
      <c r="H1859" s="1">
        <v>11228</v>
      </c>
      <c r="I1859" s="1">
        <v>0</v>
      </c>
      <c r="J1859" s="1">
        <v>11228</v>
      </c>
      <c r="K1859" s="1">
        <v>26443</v>
      </c>
      <c r="L1859" s="1" t="s">
        <v>1182</v>
      </c>
      <c r="M1859" s="1"/>
      <c r="O1859" s="38"/>
      <c r="P1859" s="38"/>
      <c r="AD1859"/>
      <c r="AE1859"/>
    </row>
    <row r="1860" spans="1:31" hidden="1" x14ac:dyDescent="0.35">
      <c r="A1860" s="106">
        <v>44286</v>
      </c>
      <c r="B1860" s="1" t="s">
        <v>2332</v>
      </c>
      <c r="C1860" s="102" t="s">
        <v>3665</v>
      </c>
      <c r="D1860" s="102">
        <v>2000</v>
      </c>
      <c r="E1860" s="1" t="s">
        <v>3017</v>
      </c>
      <c r="F1860" s="102" t="s">
        <v>3555</v>
      </c>
      <c r="G1860" s="1">
        <v>20318</v>
      </c>
      <c r="H1860" s="1">
        <v>12067</v>
      </c>
      <c r="I1860" s="1">
        <v>0</v>
      </c>
      <c r="J1860" s="1">
        <v>12067</v>
      </c>
      <c r="K1860" s="1">
        <v>32385</v>
      </c>
      <c r="L1860" s="1" t="s">
        <v>1183</v>
      </c>
      <c r="M1860" s="1"/>
      <c r="O1860" s="38"/>
      <c r="P1860" s="38"/>
      <c r="AD1860"/>
      <c r="AE1860"/>
    </row>
    <row r="1861" spans="1:31" hidden="1" x14ac:dyDescent="0.35">
      <c r="A1861" s="106">
        <v>44286</v>
      </c>
      <c r="B1861" s="1"/>
      <c r="C1861" s="102" t="s">
        <v>3762</v>
      </c>
      <c r="D1861" s="102">
        <v>1480</v>
      </c>
      <c r="E1861" s="1" t="s">
        <v>3016</v>
      </c>
      <c r="F1861" s="102" t="s">
        <v>3705</v>
      </c>
      <c r="G1861" s="1">
        <v>7981</v>
      </c>
      <c r="H1861" s="1">
        <v>7709</v>
      </c>
      <c r="I1861" s="1">
        <v>0</v>
      </c>
      <c r="J1861" s="1">
        <v>7709</v>
      </c>
      <c r="K1861" s="1">
        <v>15690</v>
      </c>
      <c r="L1861" s="1"/>
      <c r="M1861" s="1"/>
      <c r="O1861" s="38"/>
      <c r="P1861" s="38"/>
      <c r="AD1861"/>
      <c r="AE1861"/>
    </row>
    <row r="1862" spans="1:31" hidden="1" x14ac:dyDescent="0.35">
      <c r="A1862" s="106">
        <v>44286</v>
      </c>
      <c r="B1862" s="1" t="s">
        <v>2334</v>
      </c>
      <c r="C1862" s="102" t="s">
        <v>3763</v>
      </c>
      <c r="D1862" s="102">
        <v>1488</v>
      </c>
      <c r="E1862" s="1" t="s">
        <v>3017</v>
      </c>
      <c r="F1862" s="102" t="s">
        <v>3707</v>
      </c>
      <c r="G1862" s="1">
        <v>7981</v>
      </c>
      <c r="H1862" s="1">
        <v>7709</v>
      </c>
      <c r="I1862" s="1">
        <v>0</v>
      </c>
      <c r="J1862" s="1">
        <v>7709</v>
      </c>
      <c r="K1862" s="1">
        <v>15690</v>
      </c>
      <c r="L1862" s="1" t="s">
        <v>1247</v>
      </c>
      <c r="M1862" s="1"/>
      <c r="O1862" s="38"/>
      <c r="P1862" s="38"/>
      <c r="AD1862"/>
      <c r="AE1862"/>
    </row>
    <row r="1863" spans="1:31" hidden="1" x14ac:dyDescent="0.35">
      <c r="A1863" s="106">
        <v>44286</v>
      </c>
      <c r="B1863" s="1"/>
      <c r="C1863" s="102" t="s">
        <v>3904</v>
      </c>
      <c r="D1863" s="102">
        <v>1491</v>
      </c>
      <c r="E1863" s="1" t="s">
        <v>3016</v>
      </c>
      <c r="F1863" s="102" t="s">
        <v>3905</v>
      </c>
      <c r="G1863" s="1">
        <v>16932</v>
      </c>
      <c r="H1863" s="1">
        <v>1986</v>
      </c>
      <c r="I1863" s="1">
        <v>0</v>
      </c>
      <c r="J1863" s="1">
        <v>1986</v>
      </c>
      <c r="K1863" s="1">
        <v>18918</v>
      </c>
      <c r="L1863" s="1"/>
      <c r="M1863" s="1"/>
      <c r="O1863" s="38"/>
      <c r="P1863" s="38"/>
      <c r="AD1863"/>
      <c r="AE1863"/>
    </row>
    <row r="1864" spans="1:31" hidden="1" x14ac:dyDescent="0.35">
      <c r="A1864" s="106">
        <v>44286</v>
      </c>
      <c r="B1864" s="1"/>
      <c r="C1864" s="102" t="s">
        <v>3906</v>
      </c>
      <c r="D1864" s="102">
        <v>1492</v>
      </c>
      <c r="E1864" s="1" t="s">
        <v>3016</v>
      </c>
      <c r="F1864" s="102" t="s">
        <v>3672</v>
      </c>
      <c r="G1864" s="1">
        <v>291</v>
      </c>
      <c r="H1864" s="1">
        <v>134</v>
      </c>
      <c r="I1864" s="1">
        <v>0</v>
      </c>
      <c r="J1864" s="1">
        <v>134</v>
      </c>
      <c r="K1864" s="1">
        <v>425</v>
      </c>
      <c r="L1864" s="1"/>
      <c r="M1864" s="1"/>
      <c r="O1864" s="38"/>
      <c r="P1864" s="38"/>
      <c r="AD1864"/>
      <c r="AE1864"/>
    </row>
    <row r="1865" spans="1:31" hidden="1" x14ac:dyDescent="0.35">
      <c r="A1865" s="106">
        <v>44286</v>
      </c>
      <c r="B1865" s="1" t="s">
        <v>2330</v>
      </c>
      <c r="C1865" s="102" t="s">
        <v>3907</v>
      </c>
      <c r="D1865" s="102">
        <v>1493</v>
      </c>
      <c r="E1865" s="1" t="s">
        <v>3017</v>
      </c>
      <c r="F1865" s="102" t="s">
        <v>3535</v>
      </c>
      <c r="G1865" s="1">
        <v>100</v>
      </c>
      <c r="H1865" s="1">
        <v>48</v>
      </c>
      <c r="I1865" s="1">
        <v>0</v>
      </c>
      <c r="J1865" s="1">
        <v>48</v>
      </c>
      <c r="K1865" s="1">
        <v>148</v>
      </c>
      <c r="L1865" s="1" t="s">
        <v>1244</v>
      </c>
      <c r="M1865" s="1"/>
      <c r="O1865" s="38"/>
      <c r="P1865" s="38"/>
      <c r="AD1865"/>
      <c r="AE1865"/>
    </row>
    <row r="1866" spans="1:31" hidden="1" x14ac:dyDescent="0.35">
      <c r="A1866" s="106">
        <v>44286</v>
      </c>
      <c r="B1866" s="1" t="s">
        <v>2330</v>
      </c>
      <c r="C1866" s="102" t="s">
        <v>3908</v>
      </c>
      <c r="D1866" s="102">
        <v>1494</v>
      </c>
      <c r="E1866" s="1" t="s">
        <v>3017</v>
      </c>
      <c r="F1866" s="102" t="s">
        <v>3536</v>
      </c>
      <c r="G1866" s="1">
        <v>39</v>
      </c>
      <c r="H1866" s="1">
        <v>22</v>
      </c>
      <c r="I1866" s="1">
        <v>0</v>
      </c>
      <c r="J1866" s="1">
        <v>22</v>
      </c>
      <c r="K1866" s="1">
        <v>61</v>
      </c>
      <c r="L1866" s="1" t="s">
        <v>1244</v>
      </c>
      <c r="M1866" s="1"/>
      <c r="O1866" s="38"/>
      <c r="P1866" s="38"/>
      <c r="AD1866"/>
      <c r="AE1866"/>
    </row>
    <row r="1867" spans="1:31" hidden="1" x14ac:dyDescent="0.35">
      <c r="A1867" s="106">
        <v>44286</v>
      </c>
      <c r="B1867" s="1" t="s">
        <v>2330</v>
      </c>
      <c r="C1867" s="102" t="s">
        <v>3909</v>
      </c>
      <c r="D1867" s="102">
        <v>1495</v>
      </c>
      <c r="E1867" s="1" t="s">
        <v>3017</v>
      </c>
      <c r="F1867" s="102" t="s">
        <v>3537</v>
      </c>
      <c r="G1867" s="1">
        <v>1</v>
      </c>
      <c r="H1867" s="1">
        <v>2</v>
      </c>
      <c r="I1867" s="1">
        <v>0</v>
      </c>
      <c r="J1867" s="1">
        <v>2</v>
      </c>
      <c r="K1867" s="1">
        <v>3</v>
      </c>
      <c r="L1867" s="1" t="s">
        <v>1244</v>
      </c>
      <c r="M1867" s="1"/>
      <c r="O1867" s="38"/>
      <c r="P1867" s="38"/>
      <c r="AD1867"/>
      <c r="AE1867"/>
    </row>
    <row r="1868" spans="1:31" hidden="1" x14ac:dyDescent="0.35">
      <c r="A1868" s="106">
        <v>44286</v>
      </c>
      <c r="B1868" s="1" t="s">
        <v>2330</v>
      </c>
      <c r="C1868" s="102" t="s">
        <v>3910</v>
      </c>
      <c r="D1868" s="102">
        <v>1497</v>
      </c>
      <c r="E1868" s="1" t="s">
        <v>3017</v>
      </c>
      <c r="F1868" s="102" t="s">
        <v>3538</v>
      </c>
      <c r="G1868" s="1">
        <v>31</v>
      </c>
      <c r="H1868" s="1">
        <v>0</v>
      </c>
      <c r="I1868" s="1">
        <v>0</v>
      </c>
      <c r="J1868" s="1">
        <v>0</v>
      </c>
      <c r="K1868" s="1">
        <v>31</v>
      </c>
      <c r="L1868" s="1" t="s">
        <v>1244</v>
      </c>
      <c r="M1868" s="1"/>
      <c r="O1868" s="38"/>
      <c r="P1868" s="38"/>
      <c r="AD1868"/>
      <c r="AE1868"/>
    </row>
    <row r="1869" spans="1:31" hidden="1" x14ac:dyDescent="0.35">
      <c r="A1869" s="106">
        <v>44286</v>
      </c>
      <c r="B1869" s="1" t="s">
        <v>2330</v>
      </c>
      <c r="C1869" s="102" t="s">
        <v>3911</v>
      </c>
      <c r="D1869" s="102">
        <v>1498</v>
      </c>
      <c r="E1869" s="1" t="s">
        <v>3017</v>
      </c>
      <c r="F1869" s="102" t="s">
        <v>3539</v>
      </c>
      <c r="G1869" s="1">
        <v>8</v>
      </c>
      <c r="H1869" s="1">
        <v>4</v>
      </c>
      <c r="I1869" s="1">
        <v>0</v>
      </c>
      <c r="J1869" s="1">
        <v>4</v>
      </c>
      <c r="K1869" s="1">
        <v>12</v>
      </c>
      <c r="L1869" s="1" t="s">
        <v>1244</v>
      </c>
      <c r="M1869" s="1"/>
      <c r="O1869" s="38"/>
      <c r="P1869" s="38"/>
      <c r="AD1869"/>
      <c r="AE1869"/>
    </row>
    <row r="1870" spans="1:31" hidden="1" x14ac:dyDescent="0.35">
      <c r="A1870" s="106">
        <v>44286</v>
      </c>
      <c r="B1870" s="1" t="s">
        <v>2330</v>
      </c>
      <c r="C1870" s="102" t="s">
        <v>3912</v>
      </c>
      <c r="D1870" s="102">
        <v>1499</v>
      </c>
      <c r="E1870" s="1" t="s">
        <v>3017</v>
      </c>
      <c r="F1870" s="102" t="s">
        <v>3540</v>
      </c>
      <c r="G1870" s="1">
        <v>9</v>
      </c>
      <c r="H1870" s="1">
        <v>4</v>
      </c>
      <c r="I1870" s="1">
        <v>0</v>
      </c>
      <c r="J1870" s="1">
        <v>4</v>
      </c>
      <c r="K1870" s="1">
        <v>13</v>
      </c>
      <c r="L1870" s="1" t="s">
        <v>1244</v>
      </c>
      <c r="M1870" s="1"/>
      <c r="O1870" s="38"/>
      <c r="P1870" s="38"/>
      <c r="AD1870"/>
      <c r="AE1870"/>
    </row>
    <row r="1871" spans="1:31" hidden="1" x14ac:dyDescent="0.35">
      <c r="A1871" s="106">
        <v>44286</v>
      </c>
      <c r="B1871" s="1" t="s">
        <v>2330</v>
      </c>
      <c r="C1871" s="102" t="s">
        <v>3913</v>
      </c>
      <c r="D1871" s="102">
        <v>1500</v>
      </c>
      <c r="E1871" s="1" t="s">
        <v>3017</v>
      </c>
      <c r="F1871" s="102" t="s">
        <v>3914</v>
      </c>
      <c r="G1871" s="1">
        <v>12</v>
      </c>
      <c r="H1871" s="1">
        <v>6</v>
      </c>
      <c r="I1871" s="1">
        <v>0</v>
      </c>
      <c r="J1871" s="1">
        <v>6</v>
      </c>
      <c r="K1871" s="1">
        <v>18</v>
      </c>
      <c r="L1871" s="1" t="s">
        <v>1244</v>
      </c>
      <c r="M1871" s="1"/>
      <c r="O1871" s="38"/>
      <c r="P1871" s="38"/>
      <c r="AD1871"/>
      <c r="AE1871"/>
    </row>
    <row r="1872" spans="1:31" hidden="1" x14ac:dyDescent="0.35">
      <c r="A1872" s="106">
        <v>44286</v>
      </c>
      <c r="B1872" s="1" t="s">
        <v>2330</v>
      </c>
      <c r="C1872" s="102" t="s">
        <v>3915</v>
      </c>
      <c r="D1872" s="102">
        <v>1501</v>
      </c>
      <c r="E1872" s="1" t="s">
        <v>3017</v>
      </c>
      <c r="F1872" s="102" t="s">
        <v>3916</v>
      </c>
      <c r="G1872" s="1">
        <v>4</v>
      </c>
      <c r="H1872" s="1">
        <v>1</v>
      </c>
      <c r="I1872" s="1">
        <v>0</v>
      </c>
      <c r="J1872" s="1">
        <v>1</v>
      </c>
      <c r="K1872" s="1">
        <v>5</v>
      </c>
      <c r="L1872" s="1" t="s">
        <v>1244</v>
      </c>
      <c r="M1872" s="1"/>
      <c r="O1872" s="38"/>
      <c r="P1872" s="38"/>
      <c r="AD1872"/>
      <c r="AE1872"/>
    </row>
    <row r="1873" spans="1:31" hidden="1" x14ac:dyDescent="0.35">
      <c r="A1873" s="106">
        <v>44286</v>
      </c>
      <c r="B1873" s="1" t="s">
        <v>2330</v>
      </c>
      <c r="C1873" s="102" t="s">
        <v>3917</v>
      </c>
      <c r="D1873" s="102">
        <v>1504</v>
      </c>
      <c r="E1873" s="1" t="s">
        <v>3017</v>
      </c>
      <c r="F1873" s="102" t="s">
        <v>3722</v>
      </c>
      <c r="G1873" s="1">
        <v>5</v>
      </c>
      <c r="H1873" s="1">
        <v>5</v>
      </c>
      <c r="I1873" s="1">
        <v>0</v>
      </c>
      <c r="J1873" s="1">
        <v>5</v>
      </c>
      <c r="K1873" s="1">
        <v>10</v>
      </c>
      <c r="L1873" s="1" t="s">
        <v>1244</v>
      </c>
      <c r="M1873" s="1"/>
      <c r="O1873" s="38"/>
      <c r="P1873" s="38"/>
      <c r="AD1873"/>
      <c r="AE1873"/>
    </row>
    <row r="1874" spans="1:31" hidden="1" x14ac:dyDescent="0.35">
      <c r="A1874" s="106">
        <v>44286</v>
      </c>
      <c r="B1874" s="1" t="s">
        <v>2330</v>
      </c>
      <c r="C1874" s="102" t="s">
        <v>3918</v>
      </c>
      <c r="D1874" s="102">
        <v>1505</v>
      </c>
      <c r="E1874" s="1" t="s">
        <v>3017</v>
      </c>
      <c r="F1874" s="102" t="s">
        <v>3543</v>
      </c>
      <c r="G1874" s="1">
        <v>56</v>
      </c>
      <c r="H1874" s="1">
        <v>28</v>
      </c>
      <c r="I1874" s="1">
        <v>0</v>
      </c>
      <c r="J1874" s="1">
        <v>28</v>
      </c>
      <c r="K1874" s="1">
        <v>84</v>
      </c>
      <c r="L1874" s="1" t="s">
        <v>1258</v>
      </c>
      <c r="M1874" s="1"/>
      <c r="O1874" s="38"/>
      <c r="P1874" s="38"/>
      <c r="AD1874"/>
      <c r="AE1874"/>
    </row>
    <row r="1875" spans="1:31" hidden="1" x14ac:dyDescent="0.35">
      <c r="A1875" s="106">
        <v>44286</v>
      </c>
      <c r="B1875" s="1" t="s">
        <v>2330</v>
      </c>
      <c r="C1875" s="102" t="s">
        <v>3919</v>
      </c>
      <c r="D1875" s="102">
        <v>1506</v>
      </c>
      <c r="E1875" s="1" t="s">
        <v>3017</v>
      </c>
      <c r="F1875" s="102" t="s">
        <v>3544</v>
      </c>
      <c r="G1875" s="1">
        <v>16</v>
      </c>
      <c r="H1875" s="1">
        <v>8</v>
      </c>
      <c r="I1875" s="1">
        <v>0</v>
      </c>
      <c r="J1875" s="1">
        <v>8</v>
      </c>
      <c r="K1875" s="1">
        <v>24</v>
      </c>
      <c r="L1875" s="1" t="s">
        <v>1009</v>
      </c>
      <c r="M1875" s="1"/>
      <c r="O1875" s="38"/>
      <c r="P1875" s="38"/>
      <c r="AD1875"/>
      <c r="AE1875"/>
    </row>
    <row r="1876" spans="1:31" hidden="1" x14ac:dyDescent="0.35">
      <c r="A1876" s="106">
        <v>44286</v>
      </c>
      <c r="B1876" s="1" t="s">
        <v>2330</v>
      </c>
      <c r="C1876" s="102" t="s">
        <v>3920</v>
      </c>
      <c r="D1876" s="102">
        <v>1507</v>
      </c>
      <c r="E1876" s="1" t="s">
        <v>3017</v>
      </c>
      <c r="F1876" s="102" t="s">
        <v>3751</v>
      </c>
      <c r="G1876" s="1">
        <v>2</v>
      </c>
      <c r="H1876" s="1">
        <v>1</v>
      </c>
      <c r="I1876" s="1">
        <v>0</v>
      </c>
      <c r="J1876" s="1">
        <v>1</v>
      </c>
      <c r="K1876" s="1">
        <v>3</v>
      </c>
      <c r="L1876" s="1" t="s">
        <v>1244</v>
      </c>
      <c r="M1876" s="1"/>
      <c r="O1876" s="38"/>
      <c r="P1876" s="38"/>
      <c r="AD1876"/>
      <c r="AE1876"/>
    </row>
    <row r="1877" spans="1:31" hidden="1" x14ac:dyDescent="0.35">
      <c r="A1877" s="106">
        <v>44286</v>
      </c>
      <c r="B1877" s="1" t="s">
        <v>2330</v>
      </c>
      <c r="C1877" s="102" t="s">
        <v>3921</v>
      </c>
      <c r="D1877" s="102">
        <v>1508</v>
      </c>
      <c r="E1877" s="1" t="s">
        <v>3017</v>
      </c>
      <c r="F1877" s="102" t="s">
        <v>3547</v>
      </c>
      <c r="G1877" s="1">
        <v>2</v>
      </c>
      <c r="H1877" s="1">
        <v>1</v>
      </c>
      <c r="I1877" s="1">
        <v>0</v>
      </c>
      <c r="J1877" s="1">
        <v>1</v>
      </c>
      <c r="K1877" s="1">
        <v>3</v>
      </c>
      <c r="L1877" s="1" t="s">
        <v>1244</v>
      </c>
      <c r="M1877" s="1"/>
      <c r="O1877" s="38"/>
      <c r="P1877" s="38"/>
      <c r="AD1877"/>
      <c r="AE1877"/>
    </row>
    <row r="1878" spans="1:31" hidden="1" x14ac:dyDescent="0.35">
      <c r="A1878" s="106">
        <v>44286</v>
      </c>
      <c r="B1878" s="1" t="s">
        <v>2330</v>
      </c>
      <c r="C1878" s="102" t="s">
        <v>3922</v>
      </c>
      <c r="D1878" s="102">
        <v>1509</v>
      </c>
      <c r="E1878" s="1" t="s">
        <v>3017</v>
      </c>
      <c r="F1878" s="102" t="s">
        <v>3923</v>
      </c>
      <c r="G1878" s="1">
        <v>0</v>
      </c>
      <c r="H1878" s="1">
        <v>1</v>
      </c>
      <c r="I1878" s="1">
        <v>0</v>
      </c>
      <c r="J1878" s="1">
        <v>1</v>
      </c>
      <c r="K1878" s="1">
        <v>1</v>
      </c>
      <c r="L1878" s="1" t="s">
        <v>1244</v>
      </c>
      <c r="M1878" s="1"/>
      <c r="O1878" s="38"/>
      <c r="P1878" s="38"/>
      <c r="AD1878"/>
      <c r="AE1878"/>
    </row>
    <row r="1879" spans="1:31" hidden="1" x14ac:dyDescent="0.35">
      <c r="A1879" s="106">
        <v>44286</v>
      </c>
      <c r="B1879" s="1" t="s">
        <v>2330</v>
      </c>
      <c r="C1879" s="102" t="s">
        <v>3924</v>
      </c>
      <c r="D1879" s="102">
        <v>1512</v>
      </c>
      <c r="E1879" s="1" t="s">
        <v>3017</v>
      </c>
      <c r="F1879" s="102" t="s">
        <v>3549</v>
      </c>
      <c r="G1879" s="1">
        <v>6</v>
      </c>
      <c r="H1879" s="1">
        <v>3</v>
      </c>
      <c r="I1879" s="1">
        <v>0</v>
      </c>
      <c r="J1879" s="1">
        <v>3</v>
      </c>
      <c r="K1879" s="1">
        <v>9</v>
      </c>
      <c r="L1879" s="1" t="s">
        <v>1255</v>
      </c>
      <c r="M1879" s="1"/>
      <c r="O1879" s="38"/>
      <c r="P1879" s="38"/>
      <c r="AD1879"/>
      <c r="AE1879"/>
    </row>
    <row r="1880" spans="1:31" hidden="1" x14ac:dyDescent="0.35">
      <c r="A1880" s="106">
        <v>44286</v>
      </c>
      <c r="B1880" s="1"/>
      <c r="C1880" s="102" t="s">
        <v>3925</v>
      </c>
      <c r="D1880" s="102">
        <v>1524</v>
      </c>
      <c r="E1880" s="1" t="s">
        <v>3016</v>
      </c>
      <c r="F1880" s="102" t="s">
        <v>3696</v>
      </c>
      <c r="G1880" s="1">
        <v>16622</v>
      </c>
      <c r="H1880" s="1">
        <v>1833</v>
      </c>
      <c r="I1880" s="1">
        <v>0</v>
      </c>
      <c r="J1880" s="1">
        <v>1833</v>
      </c>
      <c r="K1880" s="1">
        <v>18455</v>
      </c>
      <c r="L1880" s="1"/>
      <c r="M1880" s="1"/>
      <c r="O1880" s="38"/>
      <c r="P1880" s="38"/>
      <c r="AD1880"/>
      <c r="AE1880"/>
    </row>
    <row r="1881" spans="1:31" hidden="1" x14ac:dyDescent="0.35">
      <c r="A1881" s="106">
        <v>44286</v>
      </c>
      <c r="B1881" s="1" t="s">
        <v>2331</v>
      </c>
      <c r="C1881" s="102" t="s">
        <v>3926</v>
      </c>
      <c r="D1881" s="102">
        <v>1525</v>
      </c>
      <c r="E1881" s="1" t="s">
        <v>3017</v>
      </c>
      <c r="F1881" s="102" t="s">
        <v>3551</v>
      </c>
      <c r="G1881" s="1">
        <v>71</v>
      </c>
      <c r="H1881" s="1">
        <v>31</v>
      </c>
      <c r="I1881" s="1">
        <v>0</v>
      </c>
      <c r="J1881" s="1">
        <v>31</v>
      </c>
      <c r="K1881" s="1">
        <v>102</v>
      </c>
      <c r="L1881" s="1" t="s">
        <v>1247</v>
      </c>
      <c r="M1881" s="1"/>
      <c r="O1881" s="38"/>
      <c r="P1881" s="38"/>
      <c r="AD1881"/>
      <c r="AE1881"/>
    </row>
    <row r="1882" spans="1:31" hidden="1" x14ac:dyDescent="0.35">
      <c r="A1882" s="106">
        <v>44286</v>
      </c>
      <c r="B1882" s="1" t="s">
        <v>2331</v>
      </c>
      <c r="C1882" s="102" t="s">
        <v>3927</v>
      </c>
      <c r="D1882" s="102">
        <v>1526</v>
      </c>
      <c r="E1882" s="1" t="s">
        <v>3017</v>
      </c>
      <c r="F1882" s="102" t="s">
        <v>3730</v>
      </c>
      <c r="G1882" s="1">
        <v>294</v>
      </c>
      <c r="H1882" s="1">
        <v>147</v>
      </c>
      <c r="I1882" s="1">
        <v>0</v>
      </c>
      <c r="J1882" s="1">
        <v>147</v>
      </c>
      <c r="K1882" s="1">
        <v>441</v>
      </c>
      <c r="L1882" s="1" t="s">
        <v>1182</v>
      </c>
      <c r="M1882" s="1"/>
      <c r="O1882" s="38"/>
      <c r="P1882" s="38"/>
      <c r="AD1882"/>
      <c r="AE1882"/>
    </row>
    <row r="1883" spans="1:31" hidden="1" x14ac:dyDescent="0.35">
      <c r="A1883" s="106">
        <v>44286</v>
      </c>
      <c r="B1883" s="1" t="s">
        <v>2331</v>
      </c>
      <c r="C1883" s="102" t="s">
        <v>3928</v>
      </c>
      <c r="D1883" s="102">
        <v>1527</v>
      </c>
      <c r="E1883" s="1" t="s">
        <v>3017</v>
      </c>
      <c r="F1883" s="102" t="s">
        <v>3590</v>
      </c>
      <c r="G1883" s="1">
        <v>16171</v>
      </c>
      <c r="H1883" s="1">
        <v>1599</v>
      </c>
      <c r="I1883" s="1">
        <v>0</v>
      </c>
      <c r="J1883" s="1">
        <v>1599</v>
      </c>
      <c r="K1883" s="1">
        <v>17770</v>
      </c>
      <c r="L1883" s="1" t="s">
        <v>1182</v>
      </c>
      <c r="M1883" s="1"/>
      <c r="O1883" s="38"/>
      <c r="P1883" s="38"/>
      <c r="AD1883"/>
      <c r="AE1883"/>
    </row>
    <row r="1884" spans="1:31" hidden="1" x14ac:dyDescent="0.35">
      <c r="A1884" s="106">
        <v>44286</v>
      </c>
      <c r="B1884" s="1" t="s">
        <v>2331</v>
      </c>
      <c r="C1884" s="102" t="s">
        <v>3929</v>
      </c>
      <c r="D1884" s="102">
        <v>1528</v>
      </c>
      <c r="E1884" s="1" t="s">
        <v>3017</v>
      </c>
      <c r="F1884" s="102" t="s">
        <v>3555</v>
      </c>
      <c r="G1884" s="1">
        <v>49</v>
      </c>
      <c r="H1884" s="1">
        <v>29</v>
      </c>
      <c r="I1884" s="1">
        <v>0</v>
      </c>
      <c r="J1884" s="1">
        <v>29</v>
      </c>
      <c r="K1884" s="1">
        <v>78</v>
      </c>
      <c r="L1884" s="1" t="s">
        <v>1182</v>
      </c>
      <c r="M1884" s="1"/>
      <c r="O1884" s="38"/>
      <c r="P1884" s="38"/>
      <c r="AD1884"/>
      <c r="AE1884"/>
    </row>
    <row r="1885" spans="1:31" hidden="1" x14ac:dyDescent="0.35">
      <c r="A1885" s="106">
        <v>44286</v>
      </c>
      <c r="B1885" s="1" t="s">
        <v>2331</v>
      </c>
      <c r="C1885" s="102" t="s">
        <v>3971</v>
      </c>
      <c r="D1885" s="102">
        <v>2068</v>
      </c>
      <c r="E1885" s="1" t="s">
        <v>3017</v>
      </c>
      <c r="F1885" s="102" t="s">
        <v>3964</v>
      </c>
      <c r="G1885" s="1">
        <v>37</v>
      </c>
      <c r="H1885" s="1">
        <v>27</v>
      </c>
      <c r="I1885" s="1">
        <v>0</v>
      </c>
      <c r="J1885" s="1">
        <v>27</v>
      </c>
      <c r="K1885" s="1">
        <v>64</v>
      </c>
      <c r="L1885" s="1" t="s">
        <v>1182</v>
      </c>
      <c r="M1885" s="1"/>
      <c r="O1885" s="38"/>
      <c r="P1885" s="38"/>
      <c r="AD1885"/>
      <c r="AE1885"/>
    </row>
    <row r="1886" spans="1:31" hidden="1" x14ac:dyDescent="0.35">
      <c r="A1886" s="106">
        <v>44286</v>
      </c>
      <c r="B1886" s="1"/>
      <c r="C1886" s="102" t="s">
        <v>3930</v>
      </c>
      <c r="D1886" s="102">
        <v>1530</v>
      </c>
      <c r="E1886" s="1" t="s">
        <v>3016</v>
      </c>
      <c r="F1886" s="102" t="s">
        <v>3705</v>
      </c>
      <c r="G1886" s="1">
        <v>19</v>
      </c>
      <c r="H1886" s="1">
        <v>19</v>
      </c>
      <c r="I1886" s="1">
        <v>0</v>
      </c>
      <c r="J1886" s="1">
        <v>19</v>
      </c>
      <c r="K1886" s="1">
        <v>38</v>
      </c>
      <c r="L1886" s="1"/>
      <c r="M1886" s="1"/>
      <c r="O1886" s="38"/>
      <c r="P1886" s="38"/>
      <c r="AD1886"/>
      <c r="AE1886"/>
    </row>
    <row r="1887" spans="1:31" hidden="1" x14ac:dyDescent="0.35">
      <c r="A1887" s="106">
        <v>44286</v>
      </c>
      <c r="B1887" s="1" t="s">
        <v>2334</v>
      </c>
      <c r="C1887" s="102" t="s">
        <v>3931</v>
      </c>
      <c r="D1887" s="102">
        <v>1536</v>
      </c>
      <c r="E1887" s="1" t="s">
        <v>3017</v>
      </c>
      <c r="F1887" s="102" t="s">
        <v>3557</v>
      </c>
      <c r="G1887" s="1">
        <v>19</v>
      </c>
      <c r="H1887" s="1">
        <v>19</v>
      </c>
      <c r="I1887" s="1">
        <v>0</v>
      </c>
      <c r="J1887" s="1">
        <v>19</v>
      </c>
      <c r="K1887" s="1">
        <v>38</v>
      </c>
      <c r="L1887" s="1" t="s">
        <v>1247</v>
      </c>
      <c r="M1887" s="1"/>
      <c r="O1887" s="38"/>
      <c r="P1887" s="38"/>
      <c r="AD1887"/>
      <c r="AE1887"/>
    </row>
    <row r="1888" spans="1:31" hidden="1" x14ac:dyDescent="0.35">
      <c r="A1888" s="106">
        <v>44286</v>
      </c>
      <c r="B1888" s="1"/>
      <c r="C1888" s="102" t="s">
        <v>3787</v>
      </c>
      <c r="D1888" s="102">
        <v>1641</v>
      </c>
      <c r="E1888" s="1" t="s">
        <v>3016</v>
      </c>
      <c r="F1888" s="102" t="s">
        <v>3788</v>
      </c>
      <c r="G1888" s="1">
        <v>421144</v>
      </c>
      <c r="H1888" s="1">
        <v>206158</v>
      </c>
      <c r="I1888" s="1">
        <v>0</v>
      </c>
      <c r="J1888" s="1">
        <v>206158</v>
      </c>
      <c r="K1888" s="1">
        <v>627302</v>
      </c>
      <c r="L1888" s="1"/>
      <c r="M1888" s="1"/>
      <c r="O1888" s="38"/>
      <c r="P1888" s="38"/>
      <c r="AD1888"/>
      <c r="AE1888"/>
    </row>
    <row r="1889" spans="1:31" hidden="1" x14ac:dyDescent="0.35">
      <c r="A1889" s="106">
        <v>44286</v>
      </c>
      <c r="B1889" s="1"/>
      <c r="C1889" s="102" t="s">
        <v>3789</v>
      </c>
      <c r="D1889" s="102">
        <v>1642</v>
      </c>
      <c r="E1889" s="1" t="s">
        <v>3016</v>
      </c>
      <c r="F1889" s="102" t="s">
        <v>3672</v>
      </c>
      <c r="G1889" s="1">
        <v>152932</v>
      </c>
      <c r="H1889" s="1">
        <v>70768</v>
      </c>
      <c r="I1889" s="1">
        <v>0</v>
      </c>
      <c r="J1889" s="1">
        <v>70768</v>
      </c>
      <c r="K1889" s="1">
        <v>223700</v>
      </c>
      <c r="L1889" s="1"/>
      <c r="M1889" s="1"/>
      <c r="O1889" s="38"/>
      <c r="P1889" s="38"/>
      <c r="AD1889"/>
      <c r="AE1889"/>
    </row>
    <row r="1890" spans="1:31" hidden="1" x14ac:dyDescent="0.35">
      <c r="A1890" s="106">
        <v>44286</v>
      </c>
      <c r="B1890" s="1" t="s">
        <v>2330</v>
      </c>
      <c r="C1890" s="102" t="s">
        <v>3790</v>
      </c>
      <c r="D1890" s="102">
        <v>1643</v>
      </c>
      <c r="E1890" s="1" t="s">
        <v>3017</v>
      </c>
      <c r="F1890" s="102" t="s">
        <v>3535</v>
      </c>
      <c r="G1890" s="1">
        <v>52306</v>
      </c>
      <c r="H1890" s="1">
        <v>25157</v>
      </c>
      <c r="I1890" s="1">
        <v>0</v>
      </c>
      <c r="J1890" s="1">
        <v>25157</v>
      </c>
      <c r="K1890" s="1">
        <v>77463</v>
      </c>
      <c r="L1890" s="1" t="s">
        <v>1244</v>
      </c>
      <c r="M1890" s="1"/>
      <c r="O1890" s="38"/>
      <c r="P1890" s="38"/>
      <c r="AD1890"/>
      <c r="AE1890"/>
    </row>
    <row r="1891" spans="1:31" hidden="1" x14ac:dyDescent="0.35">
      <c r="A1891" s="106">
        <v>44286</v>
      </c>
      <c r="B1891" s="1" t="s">
        <v>2330</v>
      </c>
      <c r="C1891" s="102" t="s">
        <v>3791</v>
      </c>
      <c r="D1891" s="102">
        <v>1644</v>
      </c>
      <c r="E1891" s="1" t="s">
        <v>3017</v>
      </c>
      <c r="F1891" s="102" t="s">
        <v>3536</v>
      </c>
      <c r="G1891" s="1">
        <v>20528</v>
      </c>
      <c r="H1891" s="1">
        <v>11440</v>
      </c>
      <c r="I1891" s="1">
        <v>0</v>
      </c>
      <c r="J1891" s="1">
        <v>11440</v>
      </c>
      <c r="K1891" s="1">
        <v>31968</v>
      </c>
      <c r="L1891" s="1" t="s">
        <v>1244</v>
      </c>
      <c r="M1891" s="1"/>
      <c r="O1891" s="38"/>
      <c r="P1891" s="38"/>
      <c r="AD1891"/>
      <c r="AE1891"/>
    </row>
    <row r="1892" spans="1:31" hidden="1" x14ac:dyDescent="0.35">
      <c r="A1892" s="106">
        <v>44286</v>
      </c>
      <c r="B1892" s="1" t="s">
        <v>2330</v>
      </c>
      <c r="C1892" s="102" t="s">
        <v>3792</v>
      </c>
      <c r="D1892" s="102">
        <v>1645</v>
      </c>
      <c r="E1892" s="1" t="s">
        <v>3017</v>
      </c>
      <c r="F1892" s="102" t="s">
        <v>3537</v>
      </c>
      <c r="G1892" s="1">
        <v>751</v>
      </c>
      <c r="H1892" s="1">
        <v>1175</v>
      </c>
      <c r="I1892" s="1">
        <v>0</v>
      </c>
      <c r="J1892" s="1">
        <v>1175</v>
      </c>
      <c r="K1892" s="1">
        <v>1926</v>
      </c>
      <c r="L1892" s="1" t="s">
        <v>1244</v>
      </c>
      <c r="M1892" s="1"/>
      <c r="O1892" s="38"/>
      <c r="P1892" s="38"/>
      <c r="AD1892"/>
      <c r="AE1892"/>
    </row>
    <row r="1893" spans="1:31" hidden="1" x14ac:dyDescent="0.35">
      <c r="A1893" s="106">
        <v>44286</v>
      </c>
      <c r="B1893" s="1" t="s">
        <v>2330</v>
      </c>
      <c r="C1893" s="102" t="s">
        <v>3793</v>
      </c>
      <c r="D1893" s="102">
        <v>1646</v>
      </c>
      <c r="E1893" s="1" t="s">
        <v>3017</v>
      </c>
      <c r="F1893" s="102" t="s">
        <v>3538</v>
      </c>
      <c r="G1893" s="1">
        <v>16440</v>
      </c>
      <c r="H1893" s="1">
        <v>0</v>
      </c>
      <c r="I1893" s="1">
        <v>0</v>
      </c>
      <c r="J1893" s="1">
        <v>0</v>
      </c>
      <c r="K1893" s="1">
        <v>16440</v>
      </c>
      <c r="L1893" s="1" t="s">
        <v>1244</v>
      </c>
      <c r="M1893" s="1"/>
      <c r="O1893" s="38"/>
      <c r="P1893" s="38"/>
      <c r="AD1893"/>
      <c r="AE1893"/>
    </row>
    <row r="1894" spans="1:31" hidden="1" x14ac:dyDescent="0.35">
      <c r="A1894" s="106">
        <v>44286</v>
      </c>
      <c r="B1894" s="1" t="s">
        <v>2330</v>
      </c>
      <c r="C1894" s="102" t="s">
        <v>3794</v>
      </c>
      <c r="D1894" s="102">
        <v>1650</v>
      </c>
      <c r="E1894" s="1" t="s">
        <v>3017</v>
      </c>
      <c r="F1894" s="102" t="s">
        <v>3539</v>
      </c>
      <c r="G1894" s="1">
        <v>4258</v>
      </c>
      <c r="H1894" s="1">
        <v>2277</v>
      </c>
      <c r="I1894" s="1">
        <v>0</v>
      </c>
      <c r="J1894" s="1">
        <v>2277</v>
      </c>
      <c r="K1894" s="1">
        <v>6535</v>
      </c>
      <c r="L1894" s="1" t="s">
        <v>1244</v>
      </c>
      <c r="M1894" s="1"/>
      <c r="O1894" s="38"/>
      <c r="P1894" s="38"/>
      <c r="AD1894"/>
      <c r="AE1894"/>
    </row>
    <row r="1895" spans="1:31" hidden="1" x14ac:dyDescent="0.35">
      <c r="A1895" s="106">
        <v>44286</v>
      </c>
      <c r="B1895" s="1" t="s">
        <v>2330</v>
      </c>
      <c r="C1895" s="102" t="s">
        <v>3795</v>
      </c>
      <c r="D1895" s="102">
        <v>1651</v>
      </c>
      <c r="E1895" s="1" t="s">
        <v>3017</v>
      </c>
      <c r="F1895" s="102" t="s">
        <v>3796</v>
      </c>
      <c r="G1895" s="1">
        <v>4584</v>
      </c>
      <c r="H1895" s="1">
        <v>2181</v>
      </c>
      <c r="I1895" s="1">
        <v>0</v>
      </c>
      <c r="J1895" s="1">
        <v>2181</v>
      </c>
      <c r="K1895" s="1">
        <v>6765</v>
      </c>
      <c r="L1895" s="1" t="s">
        <v>1244</v>
      </c>
      <c r="M1895" s="1"/>
      <c r="O1895" s="38"/>
      <c r="P1895" s="38"/>
      <c r="AD1895"/>
      <c r="AE1895"/>
    </row>
    <row r="1896" spans="1:31" hidden="1" x14ac:dyDescent="0.35">
      <c r="A1896" s="106">
        <v>44286</v>
      </c>
      <c r="B1896" s="1" t="s">
        <v>2330</v>
      </c>
      <c r="C1896" s="102" t="s">
        <v>3797</v>
      </c>
      <c r="D1896" s="102">
        <v>1652</v>
      </c>
      <c r="E1896" s="1" t="s">
        <v>3017</v>
      </c>
      <c r="F1896" s="102" t="s">
        <v>3798</v>
      </c>
      <c r="G1896" s="1">
        <v>6249</v>
      </c>
      <c r="H1896" s="1">
        <v>3221</v>
      </c>
      <c r="I1896" s="1">
        <v>0</v>
      </c>
      <c r="J1896" s="1">
        <v>3221</v>
      </c>
      <c r="K1896" s="1">
        <v>9470</v>
      </c>
      <c r="L1896" s="1" t="s">
        <v>1244</v>
      </c>
      <c r="M1896" s="1"/>
      <c r="O1896" s="38"/>
      <c r="P1896" s="38"/>
      <c r="AD1896"/>
      <c r="AE1896"/>
    </row>
    <row r="1897" spans="1:31" hidden="1" x14ac:dyDescent="0.35">
      <c r="A1897" s="106">
        <v>44286</v>
      </c>
      <c r="B1897" s="1" t="s">
        <v>2330</v>
      </c>
      <c r="C1897" s="102" t="s">
        <v>3799</v>
      </c>
      <c r="D1897" s="102">
        <v>1654</v>
      </c>
      <c r="E1897" s="1" t="s">
        <v>3017</v>
      </c>
      <c r="F1897" s="102" t="s">
        <v>3542</v>
      </c>
      <c r="G1897" s="1">
        <v>2297</v>
      </c>
      <c r="H1897" s="1">
        <v>766</v>
      </c>
      <c r="I1897" s="1">
        <v>0</v>
      </c>
      <c r="J1897" s="1">
        <v>766</v>
      </c>
      <c r="K1897" s="1">
        <v>3063</v>
      </c>
      <c r="L1897" s="1" t="s">
        <v>1244</v>
      </c>
      <c r="M1897" s="1"/>
      <c r="O1897" s="38"/>
      <c r="P1897" s="38"/>
      <c r="AD1897"/>
      <c r="AE1897"/>
    </row>
    <row r="1898" spans="1:31" hidden="1" x14ac:dyDescent="0.35">
      <c r="A1898" s="106">
        <v>44286</v>
      </c>
      <c r="B1898" s="1" t="s">
        <v>2330</v>
      </c>
      <c r="C1898" s="102" t="s">
        <v>3800</v>
      </c>
      <c r="D1898" s="102">
        <v>1655</v>
      </c>
      <c r="E1898" s="1" t="s">
        <v>3017</v>
      </c>
      <c r="F1898" s="102" t="s">
        <v>3543</v>
      </c>
      <c r="G1898" s="1">
        <v>29191</v>
      </c>
      <c r="H1898" s="1">
        <v>14924</v>
      </c>
      <c r="I1898" s="1">
        <v>0</v>
      </c>
      <c r="J1898" s="1">
        <v>14924</v>
      </c>
      <c r="K1898" s="1">
        <v>44115</v>
      </c>
      <c r="L1898" s="1" t="s">
        <v>1258</v>
      </c>
      <c r="M1898" s="1"/>
      <c r="O1898" s="38"/>
      <c r="P1898" s="38"/>
      <c r="AD1898"/>
      <c r="AE1898"/>
    </row>
    <row r="1899" spans="1:31" hidden="1" x14ac:dyDescent="0.35">
      <c r="A1899" s="106">
        <v>44286</v>
      </c>
      <c r="B1899" s="1" t="s">
        <v>2330</v>
      </c>
      <c r="C1899" s="102" t="s">
        <v>3801</v>
      </c>
      <c r="D1899" s="102">
        <v>1656</v>
      </c>
      <c r="E1899" s="1" t="s">
        <v>3017</v>
      </c>
      <c r="F1899" s="102" t="s">
        <v>3544</v>
      </c>
      <c r="G1899" s="1">
        <v>8460</v>
      </c>
      <c r="H1899" s="1">
        <v>4330</v>
      </c>
      <c r="I1899" s="1">
        <v>0</v>
      </c>
      <c r="J1899" s="1">
        <v>4330</v>
      </c>
      <c r="K1899" s="1">
        <v>12790</v>
      </c>
      <c r="L1899" s="1" t="s">
        <v>1009</v>
      </c>
      <c r="M1899" s="1"/>
      <c r="O1899" s="38"/>
      <c r="P1899" s="38"/>
      <c r="AD1899"/>
      <c r="AE1899"/>
    </row>
    <row r="1900" spans="1:31" hidden="1" x14ac:dyDescent="0.35">
      <c r="A1900" s="106">
        <v>44286</v>
      </c>
      <c r="B1900" s="1" t="s">
        <v>2330</v>
      </c>
      <c r="C1900" s="102" t="s">
        <v>3802</v>
      </c>
      <c r="D1900" s="102">
        <v>1657</v>
      </c>
      <c r="E1900" s="1" t="s">
        <v>3017</v>
      </c>
      <c r="F1900" s="102" t="s">
        <v>3722</v>
      </c>
      <c r="G1900" s="1">
        <v>2535</v>
      </c>
      <c r="H1900" s="1">
        <v>2398</v>
      </c>
      <c r="I1900" s="1">
        <v>0</v>
      </c>
      <c r="J1900" s="1">
        <v>2398</v>
      </c>
      <c r="K1900" s="1">
        <v>4933</v>
      </c>
      <c r="L1900" s="1" t="s">
        <v>1244</v>
      </c>
      <c r="M1900" s="1"/>
      <c r="O1900" s="38"/>
      <c r="P1900" s="38"/>
      <c r="AD1900"/>
      <c r="AE1900"/>
    </row>
    <row r="1901" spans="1:31" hidden="1" x14ac:dyDescent="0.35">
      <c r="A1901" s="106">
        <v>44286</v>
      </c>
      <c r="B1901" s="1" t="s">
        <v>2330</v>
      </c>
      <c r="C1901" s="102" t="s">
        <v>3803</v>
      </c>
      <c r="D1901" s="102">
        <v>1658</v>
      </c>
      <c r="E1901" s="1" t="s">
        <v>3017</v>
      </c>
      <c r="F1901" s="102" t="s">
        <v>3804</v>
      </c>
      <c r="G1901" s="1">
        <v>995</v>
      </c>
      <c r="H1901" s="1">
        <v>532</v>
      </c>
      <c r="I1901" s="1">
        <v>0</v>
      </c>
      <c r="J1901" s="1">
        <v>532</v>
      </c>
      <c r="K1901" s="1">
        <v>1527</v>
      </c>
      <c r="L1901" s="1" t="s">
        <v>1244</v>
      </c>
      <c r="M1901" s="1"/>
      <c r="O1901" s="38"/>
      <c r="P1901" s="38"/>
      <c r="AD1901"/>
      <c r="AE1901"/>
    </row>
    <row r="1902" spans="1:31" hidden="1" x14ac:dyDescent="0.35">
      <c r="A1902" s="106">
        <v>44286</v>
      </c>
      <c r="B1902" s="1" t="s">
        <v>2330</v>
      </c>
      <c r="C1902" s="102" t="s">
        <v>3805</v>
      </c>
      <c r="D1902" s="102">
        <v>1662</v>
      </c>
      <c r="E1902" s="1" t="s">
        <v>3017</v>
      </c>
      <c r="F1902" s="102" t="s">
        <v>3547</v>
      </c>
      <c r="G1902" s="1">
        <v>808</v>
      </c>
      <c r="H1902" s="1">
        <v>404</v>
      </c>
      <c r="I1902" s="1">
        <v>0</v>
      </c>
      <c r="J1902" s="1">
        <v>404</v>
      </c>
      <c r="K1902" s="1">
        <v>1212</v>
      </c>
      <c r="L1902" s="1" t="s">
        <v>1255</v>
      </c>
      <c r="M1902" s="1"/>
      <c r="O1902" s="38"/>
      <c r="P1902" s="38"/>
      <c r="AD1902"/>
      <c r="AE1902"/>
    </row>
    <row r="1903" spans="1:31" hidden="1" x14ac:dyDescent="0.35">
      <c r="A1903" s="106">
        <v>44286</v>
      </c>
      <c r="B1903" s="1" t="s">
        <v>2330</v>
      </c>
      <c r="C1903" s="102" t="s">
        <v>3815</v>
      </c>
      <c r="D1903" s="102">
        <v>1666</v>
      </c>
      <c r="E1903" s="1" t="s">
        <v>3017</v>
      </c>
      <c r="F1903" s="102" t="s">
        <v>3692</v>
      </c>
      <c r="G1903" s="1">
        <v>168</v>
      </c>
      <c r="H1903" s="1">
        <v>282</v>
      </c>
      <c r="I1903" s="1">
        <v>0</v>
      </c>
      <c r="J1903" s="1">
        <v>282</v>
      </c>
      <c r="K1903" s="1">
        <v>450</v>
      </c>
      <c r="L1903" s="1" t="s">
        <v>1244</v>
      </c>
      <c r="M1903" s="1"/>
      <c r="O1903" s="38"/>
      <c r="P1903" s="38"/>
      <c r="AD1903"/>
      <c r="AE1903"/>
    </row>
    <row r="1904" spans="1:31" hidden="1" x14ac:dyDescent="0.35">
      <c r="A1904" s="106">
        <v>44286</v>
      </c>
      <c r="B1904" s="1" t="s">
        <v>2330</v>
      </c>
      <c r="C1904" s="102" t="s">
        <v>3808</v>
      </c>
      <c r="D1904" s="102">
        <v>1670</v>
      </c>
      <c r="E1904" s="1" t="s">
        <v>3017</v>
      </c>
      <c r="F1904" s="102" t="s">
        <v>3549</v>
      </c>
      <c r="G1904" s="1">
        <v>3362</v>
      </c>
      <c r="H1904" s="1">
        <v>1681</v>
      </c>
      <c r="I1904" s="1">
        <v>0</v>
      </c>
      <c r="J1904" s="1">
        <v>1681</v>
      </c>
      <c r="K1904" s="1">
        <v>5043</v>
      </c>
      <c r="L1904" s="1" t="s">
        <v>1244</v>
      </c>
      <c r="M1904" s="1"/>
      <c r="O1904" s="38"/>
      <c r="P1904" s="38"/>
      <c r="AD1904"/>
      <c r="AE1904"/>
    </row>
    <row r="1905" spans="1:31" hidden="1" x14ac:dyDescent="0.35">
      <c r="A1905" s="106">
        <v>44286</v>
      </c>
      <c r="B1905" s="1"/>
      <c r="C1905" s="102" t="s">
        <v>3809</v>
      </c>
      <c r="D1905" s="102">
        <v>1674</v>
      </c>
      <c r="E1905" s="1" t="s">
        <v>3016</v>
      </c>
      <c r="F1905" s="102" t="s">
        <v>3696</v>
      </c>
      <c r="G1905" s="1">
        <v>257983</v>
      </c>
      <c r="H1905" s="1">
        <v>125509</v>
      </c>
      <c r="I1905" s="1">
        <v>0</v>
      </c>
      <c r="J1905" s="1">
        <v>125509</v>
      </c>
      <c r="K1905" s="1">
        <v>383492</v>
      </c>
      <c r="L1905" s="1"/>
      <c r="M1905" s="1"/>
      <c r="O1905" s="38"/>
      <c r="P1905" s="38"/>
      <c r="AD1905"/>
      <c r="AE1905"/>
    </row>
    <row r="1906" spans="1:31" hidden="1" x14ac:dyDescent="0.35">
      <c r="A1906" s="106">
        <v>44286</v>
      </c>
      <c r="B1906" s="1" t="s">
        <v>2331</v>
      </c>
      <c r="C1906" s="102" t="s">
        <v>3810</v>
      </c>
      <c r="D1906" s="102">
        <v>1675</v>
      </c>
      <c r="E1906" s="1" t="s">
        <v>3017</v>
      </c>
      <c r="F1906" s="102" t="s">
        <v>3551</v>
      </c>
      <c r="G1906" s="1">
        <v>37560</v>
      </c>
      <c r="H1906" s="1">
        <v>16411</v>
      </c>
      <c r="I1906" s="1">
        <v>0</v>
      </c>
      <c r="J1906" s="1">
        <v>16411</v>
      </c>
      <c r="K1906" s="1">
        <v>53971</v>
      </c>
      <c r="L1906" s="1" t="s">
        <v>1247</v>
      </c>
      <c r="M1906" s="1"/>
      <c r="O1906" s="38"/>
      <c r="P1906" s="38"/>
      <c r="AD1906"/>
      <c r="AE1906"/>
    </row>
    <row r="1907" spans="1:31" hidden="1" x14ac:dyDescent="0.35">
      <c r="A1907" s="106">
        <v>44286</v>
      </c>
      <c r="B1907" s="1" t="s">
        <v>2331</v>
      </c>
      <c r="C1907" s="102" t="s">
        <v>3811</v>
      </c>
      <c r="D1907" s="102">
        <v>1676</v>
      </c>
      <c r="E1907" s="1" t="s">
        <v>3017</v>
      </c>
      <c r="F1907" s="102" t="s">
        <v>3699</v>
      </c>
      <c r="G1907" s="1">
        <v>154200</v>
      </c>
      <c r="H1907" s="1">
        <v>77196</v>
      </c>
      <c r="I1907" s="1">
        <v>0</v>
      </c>
      <c r="J1907" s="1">
        <v>77196</v>
      </c>
      <c r="K1907" s="1">
        <v>231396</v>
      </c>
      <c r="L1907" s="1" t="s">
        <v>1182</v>
      </c>
      <c r="M1907" s="1"/>
      <c r="O1907" s="38"/>
      <c r="P1907" s="38"/>
      <c r="AD1907"/>
      <c r="AE1907"/>
    </row>
    <row r="1908" spans="1:31" hidden="1" x14ac:dyDescent="0.35">
      <c r="A1908" s="106">
        <v>44286</v>
      </c>
      <c r="B1908" s="1" t="s">
        <v>2332</v>
      </c>
      <c r="C1908" s="102" t="s">
        <v>3812</v>
      </c>
      <c r="D1908" s="102">
        <v>1677</v>
      </c>
      <c r="E1908" s="1" t="s">
        <v>3017</v>
      </c>
      <c r="F1908" s="102" t="s">
        <v>3553</v>
      </c>
      <c r="G1908" s="1">
        <v>20678</v>
      </c>
      <c r="H1908" s="1">
        <v>2045</v>
      </c>
      <c r="I1908" s="1">
        <v>0</v>
      </c>
      <c r="J1908" s="1">
        <v>2045</v>
      </c>
      <c r="K1908" s="1">
        <v>22723</v>
      </c>
      <c r="L1908" s="1" t="s">
        <v>1183</v>
      </c>
      <c r="M1908" s="1"/>
      <c r="O1908" s="38"/>
      <c r="P1908" s="38"/>
      <c r="AD1908"/>
      <c r="AE1908"/>
    </row>
    <row r="1909" spans="1:31" hidden="1" x14ac:dyDescent="0.35">
      <c r="A1909" s="106">
        <v>44286</v>
      </c>
      <c r="B1909" s="1" t="s">
        <v>2331</v>
      </c>
      <c r="C1909" s="102" t="s">
        <v>4012</v>
      </c>
      <c r="D1909" s="102">
        <v>1678</v>
      </c>
      <c r="E1909" s="1" t="s">
        <v>3017</v>
      </c>
      <c r="F1909" s="102" t="s">
        <v>4013</v>
      </c>
      <c r="G1909" s="1">
        <v>19502</v>
      </c>
      <c r="H1909" s="1">
        <v>14391</v>
      </c>
      <c r="I1909" s="1">
        <v>0</v>
      </c>
      <c r="J1909" s="1">
        <v>14391</v>
      </c>
      <c r="K1909" s="1">
        <v>33893</v>
      </c>
      <c r="L1909" s="1" t="s">
        <v>1182</v>
      </c>
      <c r="M1909" s="1"/>
      <c r="O1909" s="38"/>
      <c r="P1909" s="38"/>
      <c r="AD1909"/>
      <c r="AE1909"/>
    </row>
    <row r="1910" spans="1:31" hidden="1" x14ac:dyDescent="0.35">
      <c r="A1910" s="106">
        <v>44286</v>
      </c>
      <c r="B1910" s="1" t="s">
        <v>2332</v>
      </c>
      <c r="C1910" s="102" t="s">
        <v>3667</v>
      </c>
      <c r="D1910" s="102">
        <v>2004</v>
      </c>
      <c r="E1910" s="1" t="s">
        <v>3017</v>
      </c>
      <c r="F1910" s="102" t="s">
        <v>3555</v>
      </c>
      <c r="G1910" s="1">
        <v>26043</v>
      </c>
      <c r="H1910" s="1">
        <v>15466</v>
      </c>
      <c r="I1910" s="1">
        <v>0</v>
      </c>
      <c r="J1910" s="1">
        <v>15466</v>
      </c>
      <c r="K1910" s="1">
        <v>41509</v>
      </c>
      <c r="L1910" s="1" t="s">
        <v>1183</v>
      </c>
      <c r="M1910" s="1"/>
      <c r="O1910" s="38"/>
      <c r="P1910" s="38"/>
      <c r="AD1910"/>
      <c r="AE1910"/>
    </row>
    <row r="1911" spans="1:31" hidden="1" x14ac:dyDescent="0.35">
      <c r="A1911" s="106">
        <v>44286</v>
      </c>
      <c r="B1911" s="1"/>
      <c r="C1911" s="102" t="s">
        <v>3813</v>
      </c>
      <c r="D1911" s="102">
        <v>1680</v>
      </c>
      <c r="E1911" s="1" t="s">
        <v>3016</v>
      </c>
      <c r="F1911" s="102" t="s">
        <v>3705</v>
      </c>
      <c r="G1911" s="1">
        <v>10229</v>
      </c>
      <c r="H1911" s="1">
        <v>9881</v>
      </c>
      <c r="I1911" s="1">
        <v>0</v>
      </c>
      <c r="J1911" s="1">
        <v>9881</v>
      </c>
      <c r="K1911" s="1">
        <v>20110</v>
      </c>
      <c r="L1911" s="1"/>
      <c r="M1911" s="1"/>
      <c r="O1911" s="38"/>
      <c r="P1911" s="38"/>
      <c r="AD1911"/>
      <c r="AE1911"/>
    </row>
    <row r="1912" spans="1:31" hidden="1" x14ac:dyDescent="0.35">
      <c r="A1912" s="106">
        <v>44286</v>
      </c>
      <c r="B1912" s="1" t="s">
        <v>2334</v>
      </c>
      <c r="C1912" s="102" t="s">
        <v>3814</v>
      </c>
      <c r="D1912" s="102">
        <v>1688</v>
      </c>
      <c r="E1912" s="1" t="s">
        <v>3017</v>
      </c>
      <c r="F1912" s="102" t="s">
        <v>3557</v>
      </c>
      <c r="G1912" s="1">
        <v>10229</v>
      </c>
      <c r="H1912" s="1">
        <v>9881</v>
      </c>
      <c r="I1912" s="1">
        <v>0</v>
      </c>
      <c r="J1912" s="1">
        <v>9881</v>
      </c>
      <c r="K1912" s="1">
        <v>20110</v>
      </c>
      <c r="L1912" s="1" t="s">
        <v>1247</v>
      </c>
      <c r="M1912" s="1"/>
      <c r="O1912" s="38"/>
      <c r="P1912" s="38"/>
      <c r="AD1912"/>
      <c r="AE1912"/>
    </row>
    <row r="1913" spans="1:31" hidden="1" x14ac:dyDescent="0.35">
      <c r="A1913" s="106">
        <v>44286</v>
      </c>
      <c r="B1913" s="1"/>
      <c r="C1913" s="102" t="s">
        <v>3958</v>
      </c>
      <c r="D1913" s="102">
        <v>1691</v>
      </c>
      <c r="E1913" s="1" t="s">
        <v>3016</v>
      </c>
      <c r="F1913" s="102" t="s">
        <v>3788</v>
      </c>
      <c r="G1913" s="1">
        <v>366657</v>
      </c>
      <c r="H1913" s="1">
        <v>183405</v>
      </c>
      <c r="I1913" s="1">
        <v>0</v>
      </c>
      <c r="J1913" s="1">
        <v>183405</v>
      </c>
      <c r="K1913" s="1">
        <v>550062</v>
      </c>
      <c r="L1913" s="1"/>
      <c r="M1913" s="1"/>
      <c r="O1913" s="38"/>
      <c r="P1913" s="38"/>
      <c r="AD1913"/>
      <c r="AE1913"/>
    </row>
    <row r="1914" spans="1:31" hidden="1" x14ac:dyDescent="0.35">
      <c r="A1914" s="106">
        <v>44286</v>
      </c>
      <c r="B1914" s="1"/>
      <c r="C1914" s="102" t="s">
        <v>4014</v>
      </c>
      <c r="D1914" s="102">
        <v>1739</v>
      </c>
      <c r="E1914" s="1" t="s">
        <v>3016</v>
      </c>
      <c r="F1914" s="102" t="s">
        <v>3996</v>
      </c>
      <c r="G1914" s="1">
        <v>266082</v>
      </c>
      <c r="H1914" s="1">
        <v>134171</v>
      </c>
      <c r="I1914" s="1">
        <v>0</v>
      </c>
      <c r="J1914" s="1">
        <v>134171</v>
      </c>
      <c r="K1914" s="1">
        <v>400253</v>
      </c>
      <c r="L1914" s="1"/>
      <c r="M1914" s="1"/>
      <c r="O1914" s="38"/>
      <c r="P1914" s="38"/>
      <c r="AD1914"/>
      <c r="AE1914"/>
    </row>
    <row r="1915" spans="1:31" hidden="1" x14ac:dyDescent="0.35">
      <c r="A1915" s="106">
        <v>44286</v>
      </c>
      <c r="B1915" s="1"/>
      <c r="C1915" s="102" t="s">
        <v>3972</v>
      </c>
      <c r="D1915" s="102">
        <v>2020</v>
      </c>
      <c r="E1915" s="1" t="s">
        <v>3016</v>
      </c>
      <c r="F1915" s="102" t="s">
        <v>3672</v>
      </c>
      <c r="G1915" s="1">
        <v>91528</v>
      </c>
      <c r="H1915" s="1">
        <v>46057</v>
      </c>
      <c r="I1915" s="1">
        <v>0</v>
      </c>
      <c r="J1915" s="1">
        <v>46057</v>
      </c>
      <c r="K1915" s="1">
        <v>137585</v>
      </c>
      <c r="L1915" s="1"/>
      <c r="M1915" s="1"/>
      <c r="O1915" s="38"/>
      <c r="P1915" s="38"/>
      <c r="AD1915"/>
      <c r="AE1915"/>
    </row>
    <row r="1916" spans="1:31" hidden="1" x14ac:dyDescent="0.35">
      <c r="A1916" s="106">
        <v>44286</v>
      </c>
      <c r="B1916" s="1" t="s">
        <v>2330</v>
      </c>
      <c r="C1916" s="102" t="s">
        <v>3960</v>
      </c>
      <c r="D1916" s="102">
        <v>2021</v>
      </c>
      <c r="E1916" s="1" t="s">
        <v>3017</v>
      </c>
      <c r="F1916" s="102" t="s">
        <v>3969</v>
      </c>
      <c r="G1916" s="1">
        <v>34042</v>
      </c>
      <c r="H1916" s="1">
        <v>16373</v>
      </c>
      <c r="I1916" s="1">
        <v>0</v>
      </c>
      <c r="J1916" s="1">
        <v>16373</v>
      </c>
      <c r="K1916" s="1">
        <v>50415</v>
      </c>
      <c r="L1916" s="1" t="s">
        <v>1244</v>
      </c>
      <c r="M1916" s="1"/>
      <c r="O1916" s="38"/>
      <c r="P1916" s="38"/>
      <c r="AD1916"/>
      <c r="AE1916"/>
    </row>
    <row r="1917" spans="1:31" hidden="1" x14ac:dyDescent="0.35">
      <c r="A1917" s="106">
        <v>44286</v>
      </c>
      <c r="B1917" s="1" t="s">
        <v>2330</v>
      </c>
      <c r="C1917" s="102" t="s">
        <v>3960</v>
      </c>
      <c r="D1917" s="102">
        <v>2026</v>
      </c>
      <c r="E1917" s="1" t="s">
        <v>3017</v>
      </c>
      <c r="F1917" s="102" t="s">
        <v>3536</v>
      </c>
      <c r="G1917" s="1">
        <v>13360</v>
      </c>
      <c r="H1917" s="1">
        <v>7445</v>
      </c>
      <c r="I1917" s="1">
        <v>0</v>
      </c>
      <c r="J1917" s="1">
        <v>7445</v>
      </c>
      <c r="K1917" s="1">
        <v>20805</v>
      </c>
      <c r="L1917" s="1" t="s">
        <v>1244</v>
      </c>
      <c r="M1917" s="1"/>
      <c r="O1917" s="38"/>
      <c r="P1917" s="38"/>
      <c r="AD1917"/>
      <c r="AE1917"/>
    </row>
    <row r="1918" spans="1:31" hidden="1" x14ac:dyDescent="0.35">
      <c r="A1918" s="106">
        <v>44286</v>
      </c>
      <c r="B1918" s="1" t="s">
        <v>2330</v>
      </c>
      <c r="C1918" s="102" t="s">
        <v>3960</v>
      </c>
      <c r="D1918" s="102">
        <v>2027</v>
      </c>
      <c r="E1918" s="1" t="s">
        <v>3017</v>
      </c>
      <c r="F1918" s="102" t="s">
        <v>3537</v>
      </c>
      <c r="G1918" s="1">
        <v>488</v>
      </c>
      <c r="H1918" s="1">
        <v>765</v>
      </c>
      <c r="I1918" s="1">
        <v>0</v>
      </c>
      <c r="J1918" s="1">
        <v>765</v>
      </c>
      <c r="K1918" s="1">
        <v>1253</v>
      </c>
      <c r="L1918" s="1" t="s">
        <v>1244</v>
      </c>
      <c r="M1918" s="1"/>
      <c r="O1918" s="38"/>
      <c r="P1918" s="38"/>
      <c r="AD1918"/>
      <c r="AE1918"/>
    </row>
    <row r="1919" spans="1:31" hidden="1" x14ac:dyDescent="0.35">
      <c r="A1919" s="106">
        <v>44286</v>
      </c>
      <c r="B1919" s="1" t="s">
        <v>2330</v>
      </c>
      <c r="C1919" s="102" t="s">
        <v>3960</v>
      </c>
      <c r="D1919" s="102">
        <v>2028</v>
      </c>
      <c r="E1919" s="1" t="s">
        <v>3017</v>
      </c>
      <c r="F1919" s="102" t="s">
        <v>3230</v>
      </c>
      <c r="G1919" s="1">
        <v>10997</v>
      </c>
      <c r="H1919" s="1">
        <v>9712</v>
      </c>
      <c r="I1919" s="1">
        <v>0</v>
      </c>
      <c r="J1919" s="1">
        <v>9712</v>
      </c>
      <c r="K1919" s="1">
        <v>20709</v>
      </c>
      <c r="L1919" s="1" t="s">
        <v>1258</v>
      </c>
      <c r="M1919" s="1"/>
      <c r="O1919" s="38"/>
      <c r="P1919" s="38"/>
      <c r="AD1919"/>
      <c r="AE1919"/>
    </row>
    <row r="1920" spans="1:31" hidden="1" x14ac:dyDescent="0.35">
      <c r="A1920" s="106">
        <v>44286</v>
      </c>
      <c r="B1920" s="1" t="s">
        <v>2330</v>
      </c>
      <c r="C1920" s="102" t="s">
        <v>3960</v>
      </c>
      <c r="D1920" s="102">
        <v>2029</v>
      </c>
      <c r="E1920" s="1" t="s">
        <v>3017</v>
      </c>
      <c r="F1920" s="102" t="s">
        <v>3975</v>
      </c>
      <c r="G1920" s="1">
        <v>5506</v>
      </c>
      <c r="H1920" s="1">
        <v>2818</v>
      </c>
      <c r="I1920" s="1">
        <v>0</v>
      </c>
      <c r="J1920" s="1">
        <v>2818</v>
      </c>
      <c r="K1920" s="1">
        <v>8324</v>
      </c>
      <c r="L1920" s="1" t="s">
        <v>1009</v>
      </c>
      <c r="M1920" s="1"/>
      <c r="O1920" s="38"/>
      <c r="P1920" s="38"/>
      <c r="AD1920"/>
      <c r="AE1920"/>
    </row>
    <row r="1921" spans="1:31" hidden="1" x14ac:dyDescent="0.35">
      <c r="A1921" s="106">
        <v>44286</v>
      </c>
      <c r="B1921" s="1" t="s">
        <v>2330</v>
      </c>
      <c r="C1921" s="102" t="s">
        <v>3960</v>
      </c>
      <c r="D1921" s="102">
        <v>2058</v>
      </c>
      <c r="E1921" s="1" t="s">
        <v>3017</v>
      </c>
      <c r="F1921" s="102" t="s">
        <v>3538</v>
      </c>
      <c r="G1921" s="1">
        <v>10699</v>
      </c>
      <c r="H1921" s="1">
        <v>0</v>
      </c>
      <c r="I1921" s="1">
        <v>0</v>
      </c>
      <c r="J1921" s="1">
        <v>0</v>
      </c>
      <c r="K1921" s="1">
        <v>10699</v>
      </c>
      <c r="L1921" s="1" t="s">
        <v>1244</v>
      </c>
      <c r="M1921" s="1"/>
      <c r="O1921" s="38"/>
      <c r="P1921" s="38"/>
      <c r="AD1921"/>
      <c r="AE1921"/>
    </row>
    <row r="1922" spans="1:31" hidden="1" x14ac:dyDescent="0.35">
      <c r="A1922" s="106">
        <v>44286</v>
      </c>
      <c r="B1922" s="1" t="s">
        <v>2330</v>
      </c>
      <c r="C1922" s="102" t="s">
        <v>3960</v>
      </c>
      <c r="D1922" s="102">
        <v>2059</v>
      </c>
      <c r="E1922" s="1" t="s">
        <v>3017</v>
      </c>
      <c r="F1922" s="102" t="s">
        <v>3540</v>
      </c>
      <c r="G1922" s="1">
        <v>2983</v>
      </c>
      <c r="H1922" s="1">
        <v>1420</v>
      </c>
      <c r="I1922" s="1">
        <v>0</v>
      </c>
      <c r="J1922" s="1">
        <v>1420</v>
      </c>
      <c r="K1922" s="1">
        <v>4403</v>
      </c>
      <c r="L1922" s="1" t="s">
        <v>1244</v>
      </c>
      <c r="M1922" s="1"/>
      <c r="O1922" s="38"/>
      <c r="P1922" s="38"/>
      <c r="AD1922"/>
      <c r="AE1922"/>
    </row>
    <row r="1923" spans="1:31" hidden="1" x14ac:dyDescent="0.35">
      <c r="A1923" s="106">
        <v>44286</v>
      </c>
      <c r="B1923" s="1" t="s">
        <v>2330</v>
      </c>
      <c r="C1923" s="102" t="s">
        <v>3960</v>
      </c>
      <c r="D1923" s="102">
        <v>2060</v>
      </c>
      <c r="E1923" s="1" t="s">
        <v>3017</v>
      </c>
      <c r="F1923" s="102" t="s">
        <v>3973</v>
      </c>
      <c r="G1923" s="1">
        <v>2772</v>
      </c>
      <c r="H1923" s="1">
        <v>1482</v>
      </c>
      <c r="I1923" s="1">
        <v>0</v>
      </c>
      <c r="J1923" s="1">
        <v>1482</v>
      </c>
      <c r="K1923" s="1">
        <v>4254</v>
      </c>
      <c r="L1923" s="1" t="s">
        <v>1244</v>
      </c>
      <c r="M1923" s="1"/>
      <c r="O1923" s="38"/>
      <c r="P1923" s="38"/>
      <c r="AD1923"/>
      <c r="AE1923"/>
    </row>
    <row r="1924" spans="1:31" hidden="1" x14ac:dyDescent="0.35">
      <c r="A1924" s="106">
        <v>44286</v>
      </c>
      <c r="B1924" s="1" t="s">
        <v>2330</v>
      </c>
      <c r="C1924" s="102" t="s">
        <v>3960</v>
      </c>
      <c r="D1924" s="102">
        <v>2061</v>
      </c>
      <c r="E1924" s="1" t="s">
        <v>3017</v>
      </c>
      <c r="F1924" s="102" t="s">
        <v>3974</v>
      </c>
      <c r="G1924" s="1">
        <v>4067</v>
      </c>
      <c r="H1924" s="1">
        <v>2096</v>
      </c>
      <c r="I1924" s="1">
        <v>0</v>
      </c>
      <c r="J1924" s="1">
        <v>2096</v>
      </c>
      <c r="K1924" s="1">
        <v>6163</v>
      </c>
      <c r="L1924" s="1" t="s">
        <v>1244</v>
      </c>
      <c r="M1924" s="1"/>
      <c r="O1924" s="38"/>
      <c r="P1924" s="38"/>
      <c r="AD1924"/>
      <c r="AE1924"/>
    </row>
    <row r="1925" spans="1:31" hidden="1" x14ac:dyDescent="0.35">
      <c r="A1925" s="106">
        <v>44286</v>
      </c>
      <c r="B1925" s="1" t="s">
        <v>2330</v>
      </c>
      <c r="C1925" s="102" t="s">
        <v>3960</v>
      </c>
      <c r="D1925" s="102">
        <v>2062</v>
      </c>
      <c r="E1925" s="1" t="s">
        <v>3017</v>
      </c>
      <c r="F1925" s="102" t="s">
        <v>3968</v>
      </c>
      <c r="G1925" s="1">
        <v>1494</v>
      </c>
      <c r="H1925" s="1">
        <v>498</v>
      </c>
      <c r="I1925" s="1">
        <v>0</v>
      </c>
      <c r="J1925" s="1">
        <v>498</v>
      </c>
      <c r="K1925" s="1">
        <v>1992</v>
      </c>
      <c r="L1925" s="1" t="s">
        <v>1244</v>
      </c>
      <c r="M1925" s="1"/>
      <c r="O1925" s="38"/>
      <c r="P1925" s="38"/>
      <c r="AD1925"/>
      <c r="AE1925"/>
    </row>
    <row r="1926" spans="1:31" hidden="1" x14ac:dyDescent="0.35">
      <c r="A1926" s="106">
        <v>44286</v>
      </c>
      <c r="B1926" s="1" t="s">
        <v>2330</v>
      </c>
      <c r="C1926" s="102" t="s">
        <v>3960</v>
      </c>
      <c r="D1926" s="102">
        <v>2063</v>
      </c>
      <c r="E1926" s="1" t="s">
        <v>3017</v>
      </c>
      <c r="F1926" s="102" t="s">
        <v>3722</v>
      </c>
      <c r="G1926" s="1">
        <v>1650</v>
      </c>
      <c r="H1926" s="1">
        <v>1561</v>
      </c>
      <c r="I1926" s="1">
        <v>0</v>
      </c>
      <c r="J1926" s="1">
        <v>1561</v>
      </c>
      <c r="K1926" s="1">
        <v>3211</v>
      </c>
      <c r="L1926" s="1" t="s">
        <v>1244</v>
      </c>
      <c r="M1926" s="1"/>
      <c r="O1926" s="38"/>
      <c r="P1926" s="38"/>
      <c r="AD1926"/>
      <c r="AE1926"/>
    </row>
    <row r="1927" spans="1:31" hidden="1" x14ac:dyDescent="0.35">
      <c r="A1927" s="106">
        <v>44286</v>
      </c>
      <c r="B1927" s="1" t="s">
        <v>2330</v>
      </c>
      <c r="C1927" s="102" t="s">
        <v>3960</v>
      </c>
      <c r="D1927" s="102">
        <v>2064</v>
      </c>
      <c r="E1927" s="1" t="s">
        <v>3017</v>
      </c>
      <c r="F1927" s="102" t="s">
        <v>3962</v>
      </c>
      <c r="G1927" s="1">
        <v>647</v>
      </c>
      <c r="H1927" s="1">
        <v>346</v>
      </c>
      <c r="I1927" s="1">
        <v>0</v>
      </c>
      <c r="J1927" s="1">
        <v>346</v>
      </c>
      <c r="K1927" s="1">
        <v>993</v>
      </c>
      <c r="L1927" s="1" t="s">
        <v>1244</v>
      </c>
      <c r="M1927" s="1"/>
      <c r="O1927" s="38"/>
      <c r="P1927" s="38"/>
      <c r="AD1927"/>
      <c r="AE1927"/>
    </row>
    <row r="1928" spans="1:31" hidden="1" x14ac:dyDescent="0.35">
      <c r="A1928" s="106">
        <v>44286</v>
      </c>
      <c r="B1928" s="1" t="s">
        <v>2330</v>
      </c>
      <c r="C1928" s="102" t="s">
        <v>3960</v>
      </c>
      <c r="D1928" s="102">
        <v>2065</v>
      </c>
      <c r="E1928" s="1" t="s">
        <v>3017</v>
      </c>
      <c r="F1928" s="102" t="s">
        <v>3753</v>
      </c>
      <c r="G1928" s="1">
        <v>526</v>
      </c>
      <c r="H1928" s="1">
        <v>263</v>
      </c>
      <c r="I1928" s="1">
        <v>0</v>
      </c>
      <c r="J1928" s="1">
        <v>263</v>
      </c>
      <c r="K1928" s="1">
        <v>789</v>
      </c>
      <c r="L1928" s="1" t="s">
        <v>1255</v>
      </c>
      <c r="M1928" s="1"/>
      <c r="O1928" s="38"/>
      <c r="P1928" s="38"/>
      <c r="AD1928"/>
      <c r="AE1928"/>
    </row>
    <row r="1929" spans="1:31" hidden="1" x14ac:dyDescent="0.35">
      <c r="A1929" s="106">
        <v>44286</v>
      </c>
      <c r="B1929" s="1" t="s">
        <v>2330</v>
      </c>
      <c r="C1929" s="102" t="s">
        <v>3960</v>
      </c>
      <c r="D1929" s="102">
        <v>2066</v>
      </c>
      <c r="E1929" s="1" t="s">
        <v>3017</v>
      </c>
      <c r="F1929" s="102" t="s">
        <v>3567</v>
      </c>
      <c r="G1929" s="1">
        <v>109</v>
      </c>
      <c r="H1929" s="1">
        <v>184</v>
      </c>
      <c r="I1929" s="1">
        <v>0</v>
      </c>
      <c r="J1929" s="1">
        <v>184</v>
      </c>
      <c r="K1929" s="1">
        <v>293</v>
      </c>
      <c r="L1929" s="1" t="s">
        <v>1244</v>
      </c>
      <c r="M1929" s="1"/>
      <c r="O1929" s="38"/>
      <c r="P1929" s="38"/>
      <c r="AD1929"/>
      <c r="AE1929"/>
    </row>
    <row r="1930" spans="1:31" hidden="1" x14ac:dyDescent="0.35">
      <c r="A1930" s="106">
        <v>44286</v>
      </c>
      <c r="B1930" s="1" t="s">
        <v>2330</v>
      </c>
      <c r="C1930" s="102" t="s">
        <v>3960</v>
      </c>
      <c r="D1930" s="102">
        <v>2067</v>
      </c>
      <c r="E1930" s="1" t="s">
        <v>3017</v>
      </c>
      <c r="F1930" s="102" t="s">
        <v>3549</v>
      </c>
      <c r="G1930" s="1">
        <v>2188</v>
      </c>
      <c r="H1930" s="1">
        <v>1094</v>
      </c>
      <c r="I1930" s="1">
        <v>0</v>
      </c>
      <c r="J1930" s="1">
        <v>1094</v>
      </c>
      <c r="K1930" s="1">
        <v>3282</v>
      </c>
      <c r="L1930" s="1" t="s">
        <v>1244</v>
      </c>
      <c r="M1930" s="1"/>
      <c r="O1930" s="38"/>
      <c r="P1930" s="38"/>
      <c r="AD1930"/>
      <c r="AE1930"/>
    </row>
    <row r="1931" spans="1:31" hidden="1" x14ac:dyDescent="0.35">
      <c r="A1931" s="106">
        <v>44286</v>
      </c>
      <c r="B1931" s="1"/>
      <c r="C1931" s="102" t="s">
        <v>3961</v>
      </c>
      <c r="D1931" s="102">
        <v>2022</v>
      </c>
      <c r="E1931" s="1" t="s">
        <v>3016</v>
      </c>
      <c r="F1931" s="102" t="s">
        <v>3696</v>
      </c>
      <c r="G1931" s="1">
        <v>167897</v>
      </c>
      <c r="H1931" s="1">
        <v>81683</v>
      </c>
      <c r="I1931" s="1">
        <v>0</v>
      </c>
      <c r="J1931" s="1">
        <v>81683</v>
      </c>
      <c r="K1931" s="1">
        <v>249580</v>
      </c>
      <c r="L1931" s="1"/>
      <c r="M1931" s="1"/>
      <c r="O1931" s="38"/>
      <c r="P1931" s="38"/>
      <c r="AD1931"/>
      <c r="AE1931"/>
    </row>
    <row r="1932" spans="1:31" hidden="1" x14ac:dyDescent="0.35">
      <c r="A1932" s="106">
        <v>44286</v>
      </c>
      <c r="B1932" s="1" t="s">
        <v>2331</v>
      </c>
      <c r="C1932" s="102" t="s">
        <v>3963</v>
      </c>
      <c r="D1932" s="102">
        <v>2030</v>
      </c>
      <c r="E1932" s="1" t="s">
        <v>3017</v>
      </c>
      <c r="F1932" s="102" t="s">
        <v>3551</v>
      </c>
      <c r="G1932" s="1">
        <v>24444</v>
      </c>
      <c r="H1932" s="1">
        <v>10680</v>
      </c>
      <c r="I1932" s="1">
        <v>0</v>
      </c>
      <c r="J1932" s="1">
        <v>10680</v>
      </c>
      <c r="K1932" s="1">
        <v>35124</v>
      </c>
      <c r="L1932" s="1" t="s">
        <v>1247</v>
      </c>
      <c r="M1932" s="1"/>
      <c r="O1932" s="38"/>
      <c r="P1932" s="38"/>
      <c r="AD1932"/>
      <c r="AE1932"/>
    </row>
    <row r="1933" spans="1:31" hidden="1" x14ac:dyDescent="0.35">
      <c r="A1933" s="106">
        <v>44286</v>
      </c>
      <c r="B1933" s="1" t="s">
        <v>2334</v>
      </c>
      <c r="C1933" s="102" t="s">
        <v>3963</v>
      </c>
      <c r="D1933" s="102">
        <v>2031</v>
      </c>
      <c r="E1933" s="1" t="s">
        <v>3017</v>
      </c>
      <c r="F1933" s="102" t="s">
        <v>3967</v>
      </c>
      <c r="G1933" s="1">
        <v>100354</v>
      </c>
      <c r="H1933" s="1">
        <v>50240</v>
      </c>
      <c r="I1933" s="1">
        <v>0</v>
      </c>
      <c r="J1933" s="1">
        <v>50240</v>
      </c>
      <c r="K1933" s="1">
        <v>150594</v>
      </c>
      <c r="L1933" s="1" t="s">
        <v>1182</v>
      </c>
      <c r="M1933" s="1"/>
      <c r="O1933" s="38"/>
      <c r="P1933" s="38"/>
      <c r="AD1933"/>
      <c r="AE1933"/>
    </row>
    <row r="1934" spans="1:31" hidden="1" x14ac:dyDescent="0.35">
      <c r="A1934" s="106">
        <v>44286</v>
      </c>
      <c r="B1934" s="1" t="s">
        <v>2334</v>
      </c>
      <c r="C1934" s="102" t="s">
        <v>3963</v>
      </c>
      <c r="D1934" s="102">
        <v>2032</v>
      </c>
      <c r="E1934" s="1" t="s">
        <v>3017</v>
      </c>
      <c r="F1934" s="102" t="s">
        <v>3553</v>
      </c>
      <c r="G1934" s="1">
        <v>13457</v>
      </c>
      <c r="H1934" s="1">
        <v>1331</v>
      </c>
      <c r="I1934" s="1">
        <v>0</v>
      </c>
      <c r="J1934" s="1">
        <v>1331</v>
      </c>
      <c r="K1934" s="1">
        <v>14788</v>
      </c>
      <c r="L1934" s="1" t="s">
        <v>1183</v>
      </c>
      <c r="M1934" s="1"/>
      <c r="O1934" s="38"/>
      <c r="P1934" s="38"/>
      <c r="AD1934"/>
      <c r="AE1934"/>
    </row>
    <row r="1935" spans="1:31" hidden="1" x14ac:dyDescent="0.35">
      <c r="A1935" s="106">
        <v>44286</v>
      </c>
      <c r="B1935" s="1" t="s">
        <v>2334</v>
      </c>
      <c r="C1935" s="102" t="s">
        <v>3963</v>
      </c>
      <c r="D1935" s="102">
        <v>2033</v>
      </c>
      <c r="E1935" s="1" t="s">
        <v>3017</v>
      </c>
      <c r="F1935" s="102" t="s">
        <v>3555</v>
      </c>
      <c r="G1935" s="1">
        <v>16949</v>
      </c>
      <c r="H1935" s="1">
        <v>10066</v>
      </c>
      <c r="I1935" s="1">
        <v>0</v>
      </c>
      <c r="J1935" s="1">
        <v>10066</v>
      </c>
      <c r="K1935" s="1">
        <v>27015</v>
      </c>
      <c r="L1935" s="1" t="s">
        <v>1183</v>
      </c>
      <c r="M1935" s="1"/>
      <c r="O1935" s="38"/>
      <c r="P1935" s="38"/>
      <c r="AD1935"/>
      <c r="AE1935"/>
    </row>
    <row r="1936" spans="1:31" hidden="1" x14ac:dyDescent="0.35">
      <c r="A1936" s="106">
        <v>44286</v>
      </c>
      <c r="B1936" s="1" t="s">
        <v>2334</v>
      </c>
      <c r="C1936" s="102" t="s">
        <v>3963</v>
      </c>
      <c r="D1936" s="102">
        <v>2069</v>
      </c>
      <c r="E1936" s="1" t="s">
        <v>3017</v>
      </c>
      <c r="F1936" s="102" t="s">
        <v>3964</v>
      </c>
      <c r="G1936" s="1">
        <v>12693</v>
      </c>
      <c r="H1936" s="1">
        <v>9366</v>
      </c>
      <c r="I1936" s="1">
        <v>0</v>
      </c>
      <c r="J1936" s="1">
        <v>9366</v>
      </c>
      <c r="K1936" s="1">
        <v>22059</v>
      </c>
      <c r="L1936" s="1" t="s">
        <v>1182</v>
      </c>
      <c r="M1936" s="1"/>
      <c r="O1936" s="38"/>
      <c r="P1936" s="38"/>
      <c r="AD1936"/>
      <c r="AE1936"/>
    </row>
    <row r="1937" spans="1:31" hidden="1" x14ac:dyDescent="0.35">
      <c r="A1937" s="106">
        <v>44286</v>
      </c>
      <c r="B1937" s="1"/>
      <c r="C1937" s="102" t="s">
        <v>3965</v>
      </c>
      <c r="D1937" s="102">
        <v>2023</v>
      </c>
      <c r="E1937" s="1" t="s">
        <v>3016</v>
      </c>
      <c r="F1937" s="102" t="s">
        <v>3966</v>
      </c>
      <c r="G1937" s="1">
        <v>6657</v>
      </c>
      <c r="H1937" s="1">
        <v>6431</v>
      </c>
      <c r="I1937" s="1">
        <v>0</v>
      </c>
      <c r="J1937" s="1">
        <v>6431</v>
      </c>
      <c r="K1937" s="1">
        <v>13088</v>
      </c>
      <c r="L1937" s="1"/>
      <c r="M1937" s="1"/>
      <c r="O1937" s="38"/>
      <c r="P1937" s="38"/>
      <c r="AD1937"/>
      <c r="AE1937"/>
    </row>
    <row r="1938" spans="1:31" hidden="1" x14ac:dyDescent="0.35">
      <c r="A1938" s="106">
        <v>44286</v>
      </c>
      <c r="B1938" s="1" t="s">
        <v>2334</v>
      </c>
      <c r="C1938" s="102" t="s">
        <v>3994</v>
      </c>
      <c r="D1938" s="102">
        <v>2034</v>
      </c>
      <c r="E1938" s="1" t="s">
        <v>3017</v>
      </c>
      <c r="F1938" s="102" t="s">
        <v>3557</v>
      </c>
      <c r="G1938" s="1">
        <v>6657</v>
      </c>
      <c r="H1938" s="1">
        <v>6431</v>
      </c>
      <c r="I1938" s="1">
        <v>0</v>
      </c>
      <c r="J1938" s="1">
        <v>6431</v>
      </c>
      <c r="K1938" s="1">
        <v>13088</v>
      </c>
      <c r="L1938" s="1" t="s">
        <v>1247</v>
      </c>
      <c r="M1938" s="1"/>
      <c r="O1938" s="38"/>
      <c r="P1938" s="38"/>
      <c r="AD1938"/>
      <c r="AE1938"/>
    </row>
    <row r="1939" spans="1:31" hidden="1" x14ac:dyDescent="0.35">
      <c r="A1939" s="106">
        <v>44286</v>
      </c>
      <c r="B1939" s="1"/>
      <c r="C1939" s="102" t="s">
        <v>3995</v>
      </c>
      <c r="D1939" s="102">
        <v>2035</v>
      </c>
      <c r="E1939" s="1" t="s">
        <v>3016</v>
      </c>
      <c r="F1939" s="102" t="s">
        <v>3996</v>
      </c>
      <c r="G1939" s="1">
        <v>36521</v>
      </c>
      <c r="H1939" s="1">
        <v>16900</v>
      </c>
      <c r="I1939" s="1">
        <v>0</v>
      </c>
      <c r="J1939" s="1">
        <v>16900</v>
      </c>
      <c r="K1939" s="1">
        <v>53421</v>
      </c>
      <c r="L1939" s="1"/>
      <c r="M1939" s="1"/>
      <c r="O1939" s="38"/>
      <c r="P1939" s="38"/>
      <c r="AD1939"/>
      <c r="AE1939"/>
    </row>
    <row r="1940" spans="1:31" hidden="1" x14ac:dyDescent="0.35">
      <c r="A1940" s="106">
        <v>44286</v>
      </c>
      <c r="B1940" s="1" t="s">
        <v>2330</v>
      </c>
      <c r="C1940" s="102" t="s">
        <v>3997</v>
      </c>
      <c r="D1940" s="102">
        <v>2036</v>
      </c>
      <c r="E1940" s="1" t="s">
        <v>3017</v>
      </c>
      <c r="F1940" s="102" t="s">
        <v>3998</v>
      </c>
      <c r="G1940" s="1">
        <v>12492</v>
      </c>
      <c r="H1940" s="1">
        <v>6008</v>
      </c>
      <c r="I1940" s="1">
        <v>0</v>
      </c>
      <c r="J1940" s="1">
        <v>6008</v>
      </c>
      <c r="K1940" s="1">
        <v>18500</v>
      </c>
      <c r="L1940" s="1" t="s">
        <v>1244</v>
      </c>
      <c r="M1940" s="1"/>
      <c r="O1940" s="38"/>
      <c r="P1940" s="38"/>
      <c r="AD1940"/>
      <c r="AE1940"/>
    </row>
    <row r="1941" spans="1:31" hidden="1" x14ac:dyDescent="0.35">
      <c r="A1941" s="106">
        <v>44286</v>
      </c>
      <c r="B1941" s="1" t="s">
        <v>2330</v>
      </c>
      <c r="C1941" s="102" t="s">
        <v>3991</v>
      </c>
      <c r="D1941" s="102">
        <v>2037</v>
      </c>
      <c r="E1941" s="1" t="s">
        <v>3017</v>
      </c>
      <c r="F1941" s="102" t="s">
        <v>3536</v>
      </c>
      <c r="G1941" s="1">
        <v>4902</v>
      </c>
      <c r="H1941" s="1">
        <v>2732</v>
      </c>
      <c r="I1941" s="1">
        <v>0</v>
      </c>
      <c r="J1941" s="1">
        <v>2732</v>
      </c>
      <c r="K1941" s="1">
        <v>7634</v>
      </c>
      <c r="L1941" s="1" t="s">
        <v>1244</v>
      </c>
      <c r="M1941" s="1"/>
      <c r="O1941" s="38"/>
      <c r="P1941" s="38"/>
      <c r="AD1941"/>
      <c r="AE1941"/>
    </row>
    <row r="1942" spans="1:31" hidden="1" x14ac:dyDescent="0.35">
      <c r="A1942" s="106">
        <v>44286</v>
      </c>
      <c r="B1942" s="1" t="s">
        <v>2330</v>
      </c>
      <c r="C1942" s="102" t="s">
        <v>3992</v>
      </c>
      <c r="D1942" s="102">
        <v>2038</v>
      </c>
      <c r="E1942" s="1" t="s">
        <v>3017</v>
      </c>
      <c r="F1942" s="102" t="s">
        <v>3537</v>
      </c>
      <c r="G1942" s="1">
        <v>179</v>
      </c>
      <c r="H1942" s="1">
        <v>281</v>
      </c>
      <c r="I1942" s="1">
        <v>0</v>
      </c>
      <c r="J1942" s="1">
        <v>281</v>
      </c>
      <c r="K1942" s="1">
        <v>460</v>
      </c>
      <c r="L1942" s="1" t="s">
        <v>1244</v>
      </c>
      <c r="M1942" s="1"/>
      <c r="O1942" s="38"/>
      <c r="P1942" s="38"/>
      <c r="AD1942"/>
      <c r="AE1942"/>
    </row>
    <row r="1943" spans="1:31" hidden="1" x14ac:dyDescent="0.35">
      <c r="A1943" s="106">
        <v>44286</v>
      </c>
      <c r="B1943" s="1" t="s">
        <v>2330</v>
      </c>
      <c r="C1943" s="102" t="s">
        <v>3993</v>
      </c>
      <c r="D1943" s="102">
        <v>2039</v>
      </c>
      <c r="E1943" s="1" t="s">
        <v>3017</v>
      </c>
      <c r="F1943" s="102" t="s">
        <v>3538</v>
      </c>
      <c r="G1943" s="1">
        <v>3926</v>
      </c>
      <c r="H1943" s="1">
        <v>0</v>
      </c>
      <c r="I1943" s="1">
        <v>0</v>
      </c>
      <c r="J1943" s="1">
        <v>0</v>
      </c>
      <c r="K1943" s="1">
        <v>3926</v>
      </c>
      <c r="L1943" s="1" t="s">
        <v>1244</v>
      </c>
      <c r="M1943" s="1"/>
      <c r="O1943" s="38"/>
      <c r="P1943" s="38"/>
      <c r="AD1943"/>
      <c r="AE1943"/>
    </row>
    <row r="1944" spans="1:31" hidden="1" x14ac:dyDescent="0.35">
      <c r="A1944" s="106">
        <v>44286</v>
      </c>
      <c r="B1944" s="1" t="s">
        <v>2330</v>
      </c>
      <c r="C1944" s="102" t="s">
        <v>4004</v>
      </c>
      <c r="D1944" s="102">
        <v>2040</v>
      </c>
      <c r="E1944" s="1" t="s">
        <v>3017</v>
      </c>
      <c r="F1944" s="102" t="s">
        <v>3539</v>
      </c>
      <c r="G1944" s="1">
        <v>1584</v>
      </c>
      <c r="H1944" s="1">
        <v>544</v>
      </c>
      <c r="I1944" s="1">
        <v>0</v>
      </c>
      <c r="J1944" s="1">
        <v>544</v>
      </c>
      <c r="K1944" s="1">
        <v>2128</v>
      </c>
      <c r="L1944" s="1" t="s">
        <v>1244</v>
      </c>
      <c r="M1944" s="1"/>
      <c r="O1944" s="38"/>
      <c r="P1944" s="38"/>
      <c r="AD1944"/>
      <c r="AE1944"/>
    </row>
    <row r="1945" spans="1:31" hidden="1" x14ac:dyDescent="0.35">
      <c r="A1945" s="106">
        <v>44286</v>
      </c>
      <c r="B1945" s="1" t="s">
        <v>2330</v>
      </c>
      <c r="C1945" s="102" t="s">
        <v>4005</v>
      </c>
      <c r="D1945" s="102">
        <v>2041</v>
      </c>
      <c r="E1945" s="1" t="s">
        <v>3017</v>
      </c>
      <c r="F1945" s="102" t="s">
        <v>3932</v>
      </c>
      <c r="G1945" s="1">
        <v>528</v>
      </c>
      <c r="H1945" s="1">
        <v>521</v>
      </c>
      <c r="I1945" s="1">
        <v>0</v>
      </c>
      <c r="J1945" s="1">
        <v>521</v>
      </c>
      <c r="K1945" s="1">
        <v>1049</v>
      </c>
      <c r="L1945" s="1" t="s">
        <v>1244</v>
      </c>
      <c r="M1945" s="1"/>
      <c r="O1945" s="38"/>
      <c r="P1945" s="38"/>
      <c r="AD1945"/>
      <c r="AE1945"/>
    </row>
    <row r="1946" spans="1:31" hidden="1" x14ac:dyDescent="0.35">
      <c r="A1946" s="106">
        <v>44286</v>
      </c>
      <c r="B1946" s="1" t="s">
        <v>2330</v>
      </c>
      <c r="C1946" s="102" t="s">
        <v>4006</v>
      </c>
      <c r="D1946" s="102">
        <v>2042</v>
      </c>
      <c r="E1946" s="1" t="s">
        <v>3017</v>
      </c>
      <c r="F1946" s="102" t="s">
        <v>4007</v>
      </c>
      <c r="G1946" s="1">
        <v>1675</v>
      </c>
      <c r="H1946" s="1">
        <v>769</v>
      </c>
      <c r="I1946" s="1">
        <v>0</v>
      </c>
      <c r="J1946" s="1">
        <v>769</v>
      </c>
      <c r="K1946" s="1">
        <v>2444</v>
      </c>
      <c r="L1946" s="1" t="s">
        <v>1244</v>
      </c>
      <c r="M1946" s="1"/>
      <c r="O1946" s="38"/>
      <c r="P1946" s="38"/>
      <c r="AD1946"/>
      <c r="AE1946"/>
    </row>
    <row r="1947" spans="1:31" hidden="1" x14ac:dyDescent="0.35">
      <c r="A1947" s="106">
        <v>44286</v>
      </c>
      <c r="B1947" s="1" t="s">
        <v>2330</v>
      </c>
      <c r="C1947" s="102" t="s">
        <v>3999</v>
      </c>
      <c r="D1947" s="102">
        <v>2043</v>
      </c>
      <c r="E1947" s="1" t="s">
        <v>3017</v>
      </c>
      <c r="F1947" s="102" t="s">
        <v>4000</v>
      </c>
      <c r="G1947" s="1">
        <v>366</v>
      </c>
      <c r="H1947" s="1">
        <v>183</v>
      </c>
      <c r="I1947" s="1">
        <v>0</v>
      </c>
      <c r="J1947" s="1">
        <v>183</v>
      </c>
      <c r="K1947" s="1">
        <v>549</v>
      </c>
      <c r="L1947" s="1" t="s">
        <v>1244</v>
      </c>
      <c r="M1947" s="1"/>
      <c r="O1947" s="38"/>
      <c r="P1947" s="38"/>
      <c r="AD1947"/>
      <c r="AE1947"/>
    </row>
    <row r="1948" spans="1:31" hidden="1" x14ac:dyDescent="0.35">
      <c r="A1948" s="106">
        <v>44286</v>
      </c>
      <c r="B1948" s="1" t="s">
        <v>2330</v>
      </c>
      <c r="C1948" s="102" t="s">
        <v>4001</v>
      </c>
      <c r="D1948" s="102">
        <v>2044</v>
      </c>
      <c r="E1948" s="1" t="s">
        <v>3017</v>
      </c>
      <c r="F1948" s="102" t="s">
        <v>3722</v>
      </c>
      <c r="G1948" s="1">
        <v>606</v>
      </c>
      <c r="H1948" s="1">
        <v>573</v>
      </c>
      <c r="I1948" s="1">
        <v>0</v>
      </c>
      <c r="J1948" s="1">
        <v>573</v>
      </c>
      <c r="K1948" s="1">
        <v>1179</v>
      </c>
      <c r="L1948" s="1" t="s">
        <v>1244</v>
      </c>
      <c r="M1948" s="1"/>
      <c r="O1948" s="38"/>
      <c r="P1948" s="38"/>
      <c r="AD1948"/>
      <c r="AE1948"/>
    </row>
    <row r="1949" spans="1:31" hidden="1" x14ac:dyDescent="0.35">
      <c r="A1949" s="106">
        <v>44286</v>
      </c>
      <c r="B1949" s="1" t="s">
        <v>2330</v>
      </c>
      <c r="C1949" s="102" t="s">
        <v>4002</v>
      </c>
      <c r="D1949" s="102">
        <v>2045</v>
      </c>
      <c r="E1949" s="1" t="s">
        <v>3017</v>
      </c>
      <c r="F1949" s="102" t="s">
        <v>4003</v>
      </c>
      <c r="G1949" s="1">
        <v>238</v>
      </c>
      <c r="H1949" s="1">
        <v>127</v>
      </c>
      <c r="I1949" s="1">
        <v>0</v>
      </c>
      <c r="J1949" s="1">
        <v>127</v>
      </c>
      <c r="K1949" s="1">
        <v>365</v>
      </c>
      <c r="L1949" s="1" t="s">
        <v>1244</v>
      </c>
      <c r="M1949" s="1"/>
      <c r="O1949" s="38"/>
      <c r="P1949" s="38"/>
      <c r="AD1949"/>
      <c r="AE1949"/>
    </row>
    <row r="1950" spans="1:31" hidden="1" x14ac:dyDescent="0.35">
      <c r="A1950" s="106">
        <v>44286</v>
      </c>
      <c r="B1950" s="1" t="s">
        <v>2330</v>
      </c>
      <c r="C1950" s="102" t="s">
        <v>3990</v>
      </c>
      <c r="D1950" s="102">
        <v>2046</v>
      </c>
      <c r="E1950" s="1" t="s">
        <v>3017</v>
      </c>
      <c r="F1950" s="102" t="s">
        <v>3753</v>
      </c>
      <c r="G1950" s="1">
        <v>192</v>
      </c>
      <c r="H1950" s="1">
        <v>96</v>
      </c>
      <c r="I1950" s="1">
        <v>0</v>
      </c>
      <c r="J1950" s="1">
        <v>96</v>
      </c>
      <c r="K1950" s="1">
        <v>288</v>
      </c>
      <c r="L1950" s="1" t="s">
        <v>1255</v>
      </c>
      <c r="M1950" s="1"/>
      <c r="O1950" s="38"/>
      <c r="P1950" s="38"/>
      <c r="AD1950"/>
      <c r="AE1950"/>
    </row>
    <row r="1951" spans="1:31" hidden="1" x14ac:dyDescent="0.35">
      <c r="A1951" s="106">
        <v>44286</v>
      </c>
      <c r="B1951" s="1" t="s">
        <v>2330</v>
      </c>
      <c r="C1951" s="102" t="s">
        <v>3979</v>
      </c>
      <c r="D1951" s="102">
        <v>2047</v>
      </c>
      <c r="E1951" s="1" t="s">
        <v>3017</v>
      </c>
      <c r="F1951" s="102" t="s">
        <v>3980</v>
      </c>
      <c r="G1951" s="1">
        <v>40</v>
      </c>
      <c r="H1951" s="1">
        <v>67</v>
      </c>
      <c r="I1951" s="1">
        <v>0</v>
      </c>
      <c r="J1951" s="1">
        <v>67</v>
      </c>
      <c r="K1951" s="1">
        <v>107</v>
      </c>
      <c r="L1951" s="1" t="s">
        <v>1244</v>
      </c>
      <c r="M1951" s="1"/>
      <c r="O1951" s="38"/>
      <c r="P1951" s="38"/>
      <c r="AD1951"/>
      <c r="AE1951"/>
    </row>
    <row r="1952" spans="1:31" hidden="1" x14ac:dyDescent="0.35">
      <c r="A1952" s="106">
        <v>44286</v>
      </c>
      <c r="B1952" s="1" t="s">
        <v>2330</v>
      </c>
      <c r="C1952" s="102" t="s">
        <v>3981</v>
      </c>
      <c r="D1952" s="102">
        <v>2048</v>
      </c>
      <c r="E1952" s="1" t="s">
        <v>3017</v>
      </c>
      <c r="F1952" s="102" t="s">
        <v>3230</v>
      </c>
      <c r="G1952" s="1">
        <v>6971</v>
      </c>
      <c r="H1952" s="1">
        <v>3564</v>
      </c>
      <c r="I1952" s="1">
        <v>0</v>
      </c>
      <c r="J1952" s="1">
        <v>3564</v>
      </c>
      <c r="K1952" s="1">
        <v>10535</v>
      </c>
      <c r="L1952" s="1" t="s">
        <v>1258</v>
      </c>
      <c r="M1952" s="1"/>
      <c r="O1952" s="38"/>
      <c r="P1952" s="38"/>
      <c r="AD1952"/>
      <c r="AE1952"/>
    </row>
    <row r="1953" spans="1:31" hidden="1" x14ac:dyDescent="0.35">
      <c r="A1953" s="106">
        <v>44286</v>
      </c>
      <c r="B1953" s="1" t="s">
        <v>2330</v>
      </c>
      <c r="C1953" s="102" t="s">
        <v>3982</v>
      </c>
      <c r="D1953" s="102">
        <v>2049</v>
      </c>
      <c r="E1953" s="1" t="s">
        <v>3017</v>
      </c>
      <c r="F1953" s="102" t="s">
        <v>3975</v>
      </c>
      <c r="G1953" s="1">
        <v>2020</v>
      </c>
      <c r="H1953" s="1">
        <v>1034</v>
      </c>
      <c r="I1953" s="1">
        <v>0</v>
      </c>
      <c r="J1953" s="1">
        <v>1034</v>
      </c>
      <c r="K1953" s="1">
        <v>3054</v>
      </c>
      <c r="L1953" s="1" t="s">
        <v>1009</v>
      </c>
      <c r="M1953" s="1"/>
      <c r="O1953" s="38"/>
      <c r="P1953" s="38"/>
      <c r="AD1953"/>
      <c r="AE1953"/>
    </row>
    <row r="1954" spans="1:31" hidden="1" x14ac:dyDescent="0.35">
      <c r="A1954" s="106">
        <v>44286</v>
      </c>
      <c r="B1954" s="1" t="s">
        <v>2330</v>
      </c>
      <c r="C1954" s="102" t="s">
        <v>3976</v>
      </c>
      <c r="D1954" s="102">
        <v>2050</v>
      </c>
      <c r="E1954" s="1" t="s">
        <v>3017</v>
      </c>
      <c r="F1954" s="102" t="s">
        <v>3549</v>
      </c>
      <c r="G1954" s="1">
        <v>802</v>
      </c>
      <c r="H1954" s="1">
        <v>401</v>
      </c>
      <c r="I1954" s="1">
        <v>0</v>
      </c>
      <c r="J1954" s="1">
        <v>401</v>
      </c>
      <c r="K1954" s="1">
        <v>1203</v>
      </c>
      <c r="L1954" s="1" t="s">
        <v>1244</v>
      </c>
      <c r="M1954" s="1"/>
      <c r="O1954" s="38"/>
      <c r="P1954" s="38"/>
      <c r="AD1954"/>
      <c r="AE1954"/>
    </row>
    <row r="1955" spans="1:31" hidden="1" x14ac:dyDescent="0.35">
      <c r="A1955" s="106">
        <v>44286</v>
      </c>
      <c r="B1955" s="1"/>
      <c r="C1955" s="102" t="s">
        <v>3977</v>
      </c>
      <c r="D1955" s="102">
        <v>2051</v>
      </c>
      <c r="E1955" s="1" t="s">
        <v>3016</v>
      </c>
      <c r="F1955" s="102" t="s">
        <v>3696</v>
      </c>
      <c r="G1955" s="1">
        <v>61611</v>
      </c>
      <c r="H1955" s="1">
        <v>29974</v>
      </c>
      <c r="I1955" s="1">
        <v>0</v>
      </c>
      <c r="J1955" s="1">
        <v>29974</v>
      </c>
      <c r="K1955" s="1">
        <v>91585</v>
      </c>
      <c r="L1955" s="1"/>
      <c r="M1955" s="1"/>
      <c r="O1955" s="38"/>
      <c r="P1955" s="38"/>
      <c r="AD1955"/>
      <c r="AE1955"/>
    </row>
    <row r="1956" spans="1:31" hidden="1" x14ac:dyDescent="0.35">
      <c r="A1956" s="106">
        <v>44286</v>
      </c>
      <c r="B1956" s="1" t="s">
        <v>2331</v>
      </c>
      <c r="C1956" s="102" t="s">
        <v>3978</v>
      </c>
      <c r="D1956" s="102">
        <v>2052</v>
      </c>
      <c r="E1956" s="1" t="s">
        <v>3017</v>
      </c>
      <c r="F1956" s="102" t="s">
        <v>3551</v>
      </c>
      <c r="G1956" s="1">
        <v>8970</v>
      </c>
      <c r="H1956" s="1">
        <v>3919</v>
      </c>
      <c r="I1956" s="1">
        <v>0</v>
      </c>
      <c r="J1956" s="1">
        <v>3919</v>
      </c>
      <c r="K1956" s="1">
        <v>12889</v>
      </c>
      <c r="L1956" s="1" t="s">
        <v>1247</v>
      </c>
      <c r="M1956" s="1"/>
      <c r="O1956" s="38"/>
      <c r="P1956" s="38"/>
      <c r="AD1956"/>
      <c r="AE1956"/>
    </row>
    <row r="1957" spans="1:31" hidden="1" x14ac:dyDescent="0.35">
      <c r="A1957" s="106">
        <v>44286</v>
      </c>
      <c r="B1957" s="1" t="s">
        <v>2334</v>
      </c>
      <c r="C1957" s="102" t="s">
        <v>3987</v>
      </c>
      <c r="D1957" s="102">
        <v>2053</v>
      </c>
      <c r="E1957" s="1" t="s">
        <v>3017</v>
      </c>
      <c r="F1957" s="102" t="s">
        <v>3699</v>
      </c>
      <c r="G1957" s="1">
        <v>36826</v>
      </c>
      <c r="H1957" s="1">
        <v>18436</v>
      </c>
      <c r="I1957" s="1">
        <v>0</v>
      </c>
      <c r="J1957" s="1">
        <v>18436</v>
      </c>
      <c r="K1957" s="1">
        <v>55262</v>
      </c>
      <c r="L1957" s="1" t="s">
        <v>1182</v>
      </c>
      <c r="M1957" s="1"/>
      <c r="O1957" s="38"/>
      <c r="P1957" s="38"/>
      <c r="AD1957"/>
      <c r="AE1957"/>
    </row>
    <row r="1958" spans="1:31" hidden="1" x14ac:dyDescent="0.35">
      <c r="A1958" s="106">
        <v>44286</v>
      </c>
      <c r="B1958" s="1" t="s">
        <v>2334</v>
      </c>
      <c r="C1958" s="102" t="s">
        <v>3988</v>
      </c>
      <c r="D1958" s="102">
        <v>2054</v>
      </c>
      <c r="E1958" s="1" t="s">
        <v>3017</v>
      </c>
      <c r="F1958" s="102" t="s">
        <v>3553</v>
      </c>
      <c r="G1958" s="1">
        <v>4938</v>
      </c>
      <c r="H1958" s="1">
        <v>488</v>
      </c>
      <c r="I1958" s="1">
        <v>0</v>
      </c>
      <c r="J1958" s="1">
        <v>488</v>
      </c>
      <c r="K1958" s="1">
        <v>5426</v>
      </c>
      <c r="L1958" s="1" t="s">
        <v>1183</v>
      </c>
      <c r="M1958" s="1"/>
      <c r="O1958" s="38"/>
      <c r="P1958" s="38"/>
      <c r="AD1958"/>
      <c r="AE1958"/>
    </row>
    <row r="1959" spans="1:31" hidden="1" x14ac:dyDescent="0.35">
      <c r="A1959" s="106">
        <v>44286</v>
      </c>
      <c r="B1959" s="1" t="s">
        <v>2334</v>
      </c>
      <c r="C1959" s="102" t="s">
        <v>3989</v>
      </c>
      <c r="D1959" s="102">
        <v>2055</v>
      </c>
      <c r="E1959" s="1" t="s">
        <v>3017</v>
      </c>
      <c r="F1959" s="102" t="s">
        <v>3555</v>
      </c>
      <c r="G1959" s="1">
        <v>6219</v>
      </c>
      <c r="H1959" s="1">
        <v>3694</v>
      </c>
      <c r="I1959" s="1">
        <v>0</v>
      </c>
      <c r="J1959" s="1">
        <v>3694</v>
      </c>
      <c r="K1959" s="1">
        <v>9913</v>
      </c>
      <c r="L1959" s="1" t="s">
        <v>1183</v>
      </c>
      <c r="M1959" s="1"/>
      <c r="O1959" s="38"/>
      <c r="P1959" s="38"/>
      <c r="AD1959"/>
      <c r="AE1959"/>
    </row>
    <row r="1960" spans="1:31" hidden="1" x14ac:dyDescent="0.35">
      <c r="A1960" s="106">
        <v>44286</v>
      </c>
      <c r="B1960" s="1" t="s">
        <v>2334</v>
      </c>
      <c r="C1960" s="102" t="s">
        <v>3970</v>
      </c>
      <c r="D1960" s="102">
        <v>2070</v>
      </c>
      <c r="E1960" s="1" t="s">
        <v>3017</v>
      </c>
      <c r="F1960" s="102" t="s">
        <v>3702</v>
      </c>
      <c r="G1960" s="1">
        <v>4658</v>
      </c>
      <c r="H1960" s="1">
        <v>3437</v>
      </c>
      <c r="I1960" s="1">
        <v>0</v>
      </c>
      <c r="J1960" s="1">
        <v>3437</v>
      </c>
      <c r="K1960" s="1">
        <v>8095</v>
      </c>
      <c r="L1960" s="1" t="s">
        <v>1182</v>
      </c>
      <c r="M1960" s="1"/>
      <c r="O1960" s="38"/>
      <c r="P1960" s="38"/>
      <c r="AD1960"/>
      <c r="AE1960"/>
    </row>
    <row r="1961" spans="1:31" hidden="1" x14ac:dyDescent="0.35">
      <c r="A1961" s="106">
        <v>44286</v>
      </c>
      <c r="B1961" s="1"/>
      <c r="C1961" s="102" t="s">
        <v>3984</v>
      </c>
      <c r="D1961" s="102">
        <v>2056</v>
      </c>
      <c r="E1961" s="1" t="s">
        <v>3016</v>
      </c>
      <c r="F1961" s="102" t="s">
        <v>3966</v>
      </c>
      <c r="G1961" s="1">
        <v>2443</v>
      </c>
      <c r="H1961" s="1">
        <v>2360</v>
      </c>
      <c r="I1961" s="1">
        <v>0</v>
      </c>
      <c r="J1961" s="1">
        <v>2360</v>
      </c>
      <c r="K1961" s="1">
        <v>4803</v>
      </c>
      <c r="L1961" s="1"/>
      <c r="M1961" s="1"/>
      <c r="O1961" s="38"/>
      <c r="P1961" s="38"/>
      <c r="AD1961"/>
      <c r="AE1961"/>
    </row>
    <row r="1962" spans="1:31" hidden="1" x14ac:dyDescent="0.35">
      <c r="A1962" s="106">
        <v>44286</v>
      </c>
      <c r="B1962" s="1" t="s">
        <v>2334</v>
      </c>
      <c r="C1962" s="102" t="s">
        <v>3985</v>
      </c>
      <c r="D1962" s="102">
        <v>2057</v>
      </c>
      <c r="E1962" s="1" t="s">
        <v>3017</v>
      </c>
      <c r="F1962" s="102" t="s">
        <v>3986</v>
      </c>
      <c r="G1962" s="1">
        <v>2443</v>
      </c>
      <c r="H1962" s="1">
        <v>2360</v>
      </c>
      <c r="I1962" s="1">
        <v>0</v>
      </c>
      <c r="J1962" s="1">
        <v>2360</v>
      </c>
      <c r="K1962" s="1">
        <v>4803</v>
      </c>
      <c r="L1962" s="1" t="s">
        <v>1247</v>
      </c>
      <c r="M1962" s="1"/>
      <c r="O1962" s="38"/>
      <c r="P1962" s="38"/>
      <c r="AD1962"/>
      <c r="AE1962"/>
    </row>
    <row r="1963" spans="1:31" hidden="1" x14ac:dyDescent="0.35">
      <c r="A1963" s="106">
        <v>44286</v>
      </c>
      <c r="B1963" s="1"/>
      <c r="C1963" s="102" t="s">
        <v>2706</v>
      </c>
      <c r="D1963" s="102">
        <v>1232</v>
      </c>
      <c r="E1963" s="1" t="s">
        <v>3016</v>
      </c>
      <c r="F1963" s="102" t="s">
        <v>3558</v>
      </c>
      <c r="G1963" s="1">
        <v>11568062.050000001</v>
      </c>
      <c r="H1963" s="1">
        <v>5198693.37</v>
      </c>
      <c r="I1963" s="1">
        <v>-1768458.51</v>
      </c>
      <c r="J1963" s="1">
        <v>3430234.8600000003</v>
      </c>
      <c r="K1963" s="1">
        <v>14998296.91</v>
      </c>
      <c r="L1963" s="1"/>
      <c r="M1963" s="1"/>
      <c r="O1963" s="38"/>
      <c r="P1963" s="38"/>
      <c r="AD1963"/>
      <c r="AE1963"/>
    </row>
    <row r="1964" spans="1:31" hidden="1" x14ac:dyDescent="0.35">
      <c r="A1964" s="106">
        <v>44286</v>
      </c>
      <c r="B1964" s="1"/>
      <c r="C1964" s="102" t="s">
        <v>2708</v>
      </c>
      <c r="D1964" s="102">
        <v>1233</v>
      </c>
      <c r="E1964" s="1" t="s">
        <v>3016</v>
      </c>
      <c r="F1964" s="102" t="s">
        <v>3559</v>
      </c>
      <c r="G1964" s="1">
        <v>7374034.1900000004</v>
      </c>
      <c r="H1964" s="1">
        <v>3761764.83</v>
      </c>
      <c r="I1964" s="1">
        <v>-1768458.51</v>
      </c>
      <c r="J1964" s="1">
        <v>1993306.32</v>
      </c>
      <c r="K1964" s="1">
        <v>9367340.5099999998</v>
      </c>
      <c r="L1964" s="1"/>
      <c r="M1964" s="1"/>
      <c r="O1964" s="38"/>
      <c r="P1964" s="38"/>
      <c r="AD1964"/>
      <c r="AE1964"/>
    </row>
    <row r="1965" spans="1:31" hidden="1" x14ac:dyDescent="0.35">
      <c r="A1965" s="106">
        <v>44286</v>
      </c>
      <c r="B1965" s="1" t="s">
        <v>2330</v>
      </c>
      <c r="C1965" s="102" t="s">
        <v>2709</v>
      </c>
      <c r="D1965" s="102">
        <v>1234</v>
      </c>
      <c r="E1965" s="1" t="s">
        <v>3017</v>
      </c>
      <c r="F1965" s="102" t="s">
        <v>3560</v>
      </c>
      <c r="G1965" s="1">
        <v>1546099.15</v>
      </c>
      <c r="H1965" s="1">
        <v>967683.68</v>
      </c>
      <c r="I1965" s="1">
        <v>-1039649.48</v>
      </c>
      <c r="J1965" s="1">
        <v>-71965.79999999993</v>
      </c>
      <c r="K1965" s="1">
        <v>1474133.35</v>
      </c>
      <c r="L1965" s="1" t="s">
        <v>1244</v>
      </c>
      <c r="M1965" s="1"/>
      <c r="O1965" s="38"/>
      <c r="P1965" s="38"/>
      <c r="AD1965"/>
      <c r="AE1965"/>
    </row>
    <row r="1966" spans="1:31" hidden="1" x14ac:dyDescent="0.35">
      <c r="A1966" s="106">
        <v>44286</v>
      </c>
      <c r="B1966" s="1" t="s">
        <v>2330</v>
      </c>
      <c r="C1966" s="102" t="s">
        <v>2710</v>
      </c>
      <c r="D1966" s="102">
        <v>1235</v>
      </c>
      <c r="E1966" s="1" t="s">
        <v>3017</v>
      </c>
      <c r="F1966" s="102" t="s">
        <v>3536</v>
      </c>
      <c r="G1966" s="1">
        <v>1190187.28</v>
      </c>
      <c r="H1966" s="1">
        <v>752224.34</v>
      </c>
      <c r="I1966" s="1">
        <v>-129309.56</v>
      </c>
      <c r="J1966" s="1">
        <v>622914.78</v>
      </c>
      <c r="K1966" s="1">
        <v>1813102.06</v>
      </c>
      <c r="L1966" s="1" t="s">
        <v>1244</v>
      </c>
      <c r="M1966" s="1"/>
      <c r="O1966" s="38"/>
      <c r="P1966" s="38"/>
      <c r="AD1966"/>
      <c r="AE1966"/>
    </row>
    <row r="1967" spans="1:31" hidden="1" x14ac:dyDescent="0.35">
      <c r="A1967" s="106">
        <v>44286</v>
      </c>
      <c r="B1967" s="1" t="s">
        <v>2330</v>
      </c>
      <c r="C1967" s="102" t="s">
        <v>2711</v>
      </c>
      <c r="D1967" s="102">
        <v>1236</v>
      </c>
      <c r="E1967" s="1" t="s">
        <v>3017</v>
      </c>
      <c r="F1967" s="102" t="s">
        <v>3537</v>
      </c>
      <c r="G1967" s="1">
        <v>8322.42</v>
      </c>
      <c r="H1967" s="1">
        <v>11182.77</v>
      </c>
      <c r="I1967" s="1">
        <v>-11182.77</v>
      </c>
      <c r="J1967" s="1">
        <v>0</v>
      </c>
      <c r="K1967" s="1">
        <v>8322.42</v>
      </c>
      <c r="L1967" s="1" t="s">
        <v>1244</v>
      </c>
      <c r="M1967" s="1"/>
      <c r="O1967" s="38"/>
      <c r="P1967" s="38"/>
      <c r="AD1967"/>
      <c r="AE1967"/>
    </row>
    <row r="1968" spans="1:31" hidden="1" x14ac:dyDescent="0.35">
      <c r="A1968" s="106">
        <v>44286</v>
      </c>
      <c r="B1968" s="1" t="s">
        <v>2330</v>
      </c>
      <c r="C1968" s="102" t="s">
        <v>3087</v>
      </c>
      <c r="D1968" s="102">
        <v>1237</v>
      </c>
      <c r="E1968" s="1" t="s">
        <v>3017</v>
      </c>
      <c r="F1968" s="102" t="s">
        <v>3538</v>
      </c>
      <c r="G1968" s="1">
        <v>571644</v>
      </c>
      <c r="H1968" s="1">
        <v>0</v>
      </c>
      <c r="I1968" s="1">
        <v>0</v>
      </c>
      <c r="J1968" s="1">
        <v>0</v>
      </c>
      <c r="K1968" s="1">
        <v>571644</v>
      </c>
      <c r="L1968" s="1" t="s">
        <v>1244</v>
      </c>
      <c r="M1968" s="1"/>
      <c r="O1968" s="38"/>
      <c r="P1968" s="38"/>
      <c r="AD1968"/>
      <c r="AE1968"/>
    </row>
    <row r="1969" spans="1:31" hidden="1" x14ac:dyDescent="0.35">
      <c r="A1969" s="106">
        <v>44286</v>
      </c>
      <c r="B1969" s="1" t="s">
        <v>2330</v>
      </c>
      <c r="C1969" s="102" t="s">
        <v>2712</v>
      </c>
      <c r="D1969" s="102">
        <v>1238</v>
      </c>
      <c r="E1969" s="1" t="s">
        <v>3017</v>
      </c>
      <c r="F1969" s="102" t="s">
        <v>3561</v>
      </c>
      <c r="G1969" s="1">
        <v>320998.99</v>
      </c>
      <c r="H1969" s="1">
        <v>0</v>
      </c>
      <c r="I1969" s="1">
        <v>-89906.41</v>
      </c>
      <c r="J1969" s="1">
        <v>-89906.41</v>
      </c>
      <c r="K1969" s="1">
        <v>231092.58</v>
      </c>
      <c r="L1969" s="1" t="s">
        <v>1244</v>
      </c>
      <c r="M1969" s="1"/>
      <c r="O1969" s="38"/>
      <c r="P1969" s="38"/>
      <c r="AD1969"/>
      <c r="AE1969"/>
    </row>
    <row r="1970" spans="1:31" hidden="1" x14ac:dyDescent="0.35">
      <c r="A1970" s="106">
        <v>44286</v>
      </c>
      <c r="B1970" s="1" t="s">
        <v>2330</v>
      </c>
      <c r="C1970" s="102" t="s">
        <v>2713</v>
      </c>
      <c r="D1970" s="102">
        <v>1239</v>
      </c>
      <c r="E1970" s="1" t="s">
        <v>3017</v>
      </c>
      <c r="F1970" s="102" t="s">
        <v>3562</v>
      </c>
      <c r="G1970" s="1">
        <v>6455.76</v>
      </c>
      <c r="H1970" s="1">
        <v>23396.66</v>
      </c>
      <c r="I1970" s="1">
        <v>-21669.82</v>
      </c>
      <c r="J1970" s="1">
        <v>1726.8400000000001</v>
      </c>
      <c r="K1970" s="1">
        <v>8182.6</v>
      </c>
      <c r="L1970" s="1" t="s">
        <v>1244</v>
      </c>
      <c r="M1970" s="1"/>
      <c r="O1970" s="38"/>
      <c r="P1970" s="38"/>
      <c r="AD1970"/>
      <c r="AE1970"/>
    </row>
    <row r="1971" spans="1:31" hidden="1" x14ac:dyDescent="0.35">
      <c r="A1971" s="106">
        <v>44286</v>
      </c>
      <c r="B1971" s="1" t="s">
        <v>2330</v>
      </c>
      <c r="C1971" s="102" t="s">
        <v>2715</v>
      </c>
      <c r="D1971" s="102">
        <v>1240</v>
      </c>
      <c r="E1971" s="1" t="s">
        <v>3017</v>
      </c>
      <c r="F1971" s="102" t="s">
        <v>3563</v>
      </c>
      <c r="G1971" s="1">
        <v>340892.88</v>
      </c>
      <c r="H1971" s="1">
        <v>165808.01999999999</v>
      </c>
      <c r="I1971" s="1">
        <v>0</v>
      </c>
      <c r="J1971" s="1">
        <v>165808.01999999999</v>
      </c>
      <c r="K1971" s="1">
        <v>506700.9</v>
      </c>
      <c r="L1971" s="1" t="s">
        <v>1244</v>
      </c>
      <c r="M1971" s="1"/>
      <c r="O1971" s="38"/>
      <c r="P1971" s="38"/>
      <c r="AD1971"/>
      <c r="AE1971"/>
    </row>
    <row r="1972" spans="1:31" hidden="1" x14ac:dyDescent="0.35">
      <c r="A1972" s="106">
        <v>44286</v>
      </c>
      <c r="B1972" s="1" t="s">
        <v>2330</v>
      </c>
      <c r="C1972" s="102" t="s">
        <v>2717</v>
      </c>
      <c r="D1972" s="102">
        <v>1241</v>
      </c>
      <c r="E1972" s="1" t="s">
        <v>3017</v>
      </c>
      <c r="F1972" s="102" t="s">
        <v>3564</v>
      </c>
      <c r="G1972" s="1">
        <v>55924.41</v>
      </c>
      <c r="H1972" s="1">
        <v>61139.51</v>
      </c>
      <c r="I1972" s="1">
        <v>-25816.95</v>
      </c>
      <c r="J1972" s="1">
        <v>35322.559999999998</v>
      </c>
      <c r="K1972" s="1">
        <v>91246.97</v>
      </c>
      <c r="L1972" s="1" t="s">
        <v>1244</v>
      </c>
      <c r="M1972" s="1"/>
      <c r="O1972" s="38"/>
      <c r="P1972" s="38"/>
      <c r="AD1972"/>
      <c r="AE1972"/>
    </row>
    <row r="1973" spans="1:31" hidden="1" x14ac:dyDescent="0.35">
      <c r="A1973" s="106">
        <v>44286</v>
      </c>
      <c r="B1973" s="1" t="s">
        <v>2330</v>
      </c>
      <c r="C1973" s="102" t="s">
        <v>2719</v>
      </c>
      <c r="D1973" s="102">
        <v>1243</v>
      </c>
      <c r="E1973" s="1" t="s">
        <v>3017</v>
      </c>
      <c r="F1973" s="102" t="s">
        <v>3565</v>
      </c>
      <c r="G1973" s="1">
        <v>92844.68</v>
      </c>
      <c r="H1973" s="1">
        <v>149298.82</v>
      </c>
      <c r="I1973" s="1">
        <v>-95096.14</v>
      </c>
      <c r="J1973" s="1">
        <v>54202.680000000008</v>
      </c>
      <c r="K1973" s="1">
        <v>147047.35999999999</v>
      </c>
      <c r="L1973" s="1" t="s">
        <v>1244</v>
      </c>
      <c r="M1973" s="1"/>
      <c r="O1973" s="38"/>
      <c r="P1973" s="38"/>
      <c r="AD1973"/>
      <c r="AE1973"/>
    </row>
    <row r="1974" spans="1:31" hidden="1" x14ac:dyDescent="0.35">
      <c r="A1974" s="106">
        <v>44286</v>
      </c>
      <c r="B1974" s="1" t="s">
        <v>2330</v>
      </c>
      <c r="C1974" s="102" t="s">
        <v>3131</v>
      </c>
      <c r="D1974" s="102">
        <v>1244</v>
      </c>
      <c r="E1974" s="1" t="s">
        <v>3017</v>
      </c>
      <c r="F1974" s="102" t="s">
        <v>3900</v>
      </c>
      <c r="G1974" s="1">
        <v>0</v>
      </c>
      <c r="H1974" s="1">
        <v>41400</v>
      </c>
      <c r="I1974" s="1">
        <v>0</v>
      </c>
      <c r="J1974" s="1">
        <v>41400</v>
      </c>
      <c r="K1974" s="1">
        <v>41400</v>
      </c>
      <c r="L1974" s="1" t="s">
        <v>1244</v>
      </c>
      <c r="M1974" s="1"/>
      <c r="O1974" s="38"/>
      <c r="P1974" s="38"/>
      <c r="AD1974"/>
      <c r="AE1974"/>
    </row>
    <row r="1975" spans="1:31" hidden="1" x14ac:dyDescent="0.35">
      <c r="A1975" s="106">
        <v>44286</v>
      </c>
      <c r="B1975" s="1" t="s">
        <v>2330</v>
      </c>
      <c r="C1975" s="102" t="s">
        <v>2720</v>
      </c>
      <c r="D1975" s="102">
        <v>1245</v>
      </c>
      <c r="E1975" s="1" t="s">
        <v>3017</v>
      </c>
      <c r="F1975" s="102" t="s">
        <v>3547</v>
      </c>
      <c r="G1975" s="1">
        <v>32650.639999999999</v>
      </c>
      <c r="H1975" s="1">
        <v>17600</v>
      </c>
      <c r="I1975" s="1">
        <v>-3840</v>
      </c>
      <c r="J1975" s="1">
        <v>13760</v>
      </c>
      <c r="K1975" s="1">
        <v>46410.64</v>
      </c>
      <c r="L1975" s="1" t="s">
        <v>1255</v>
      </c>
      <c r="M1975" s="1"/>
      <c r="O1975" s="38"/>
      <c r="P1975" s="38"/>
      <c r="AD1975"/>
      <c r="AE1975"/>
    </row>
    <row r="1976" spans="1:31" hidden="1" x14ac:dyDescent="0.35">
      <c r="A1976" s="106">
        <v>44286</v>
      </c>
      <c r="B1976" s="1" t="s">
        <v>2330</v>
      </c>
      <c r="C1976" s="102" t="s">
        <v>2721</v>
      </c>
      <c r="D1976" s="102">
        <v>1246</v>
      </c>
      <c r="E1976" s="1" t="s">
        <v>3017</v>
      </c>
      <c r="F1976" s="102" t="s">
        <v>3543</v>
      </c>
      <c r="G1976" s="1">
        <v>1239852.69</v>
      </c>
      <c r="H1976" s="1">
        <v>398637.5</v>
      </c>
      <c r="I1976" s="1">
        <v>-141995.38</v>
      </c>
      <c r="J1976" s="1">
        <v>256642.12</v>
      </c>
      <c r="K1976" s="1">
        <v>1496494.81</v>
      </c>
      <c r="L1976" s="1" t="s">
        <v>1258</v>
      </c>
      <c r="M1976" s="1"/>
      <c r="O1976" s="38"/>
      <c r="P1976" s="38"/>
      <c r="AD1976"/>
      <c r="AE1976"/>
    </row>
    <row r="1977" spans="1:31" hidden="1" x14ac:dyDescent="0.35">
      <c r="A1977" s="106">
        <v>44286</v>
      </c>
      <c r="B1977" s="1" t="s">
        <v>2330</v>
      </c>
      <c r="C1977" s="102" t="s">
        <v>2722</v>
      </c>
      <c r="D1977" s="102">
        <v>1247</v>
      </c>
      <c r="E1977" s="1" t="s">
        <v>3017</v>
      </c>
      <c r="F1977" s="102" t="s">
        <v>3544</v>
      </c>
      <c r="G1977" s="1">
        <v>285909.98</v>
      </c>
      <c r="H1977" s="1">
        <v>188864.17</v>
      </c>
      <c r="I1977" s="1">
        <v>-41202.86</v>
      </c>
      <c r="J1977" s="1">
        <v>147661.31</v>
      </c>
      <c r="K1977" s="1">
        <v>433571.29</v>
      </c>
      <c r="L1977" s="1" t="s">
        <v>1009</v>
      </c>
      <c r="M1977" s="1"/>
      <c r="O1977" s="38"/>
      <c r="P1977" s="38"/>
      <c r="AD1977"/>
      <c r="AE1977"/>
    </row>
    <row r="1978" spans="1:31" hidden="1" x14ac:dyDescent="0.35">
      <c r="A1978" s="106">
        <v>44286</v>
      </c>
      <c r="B1978" s="1" t="s">
        <v>2330</v>
      </c>
      <c r="C1978" s="102" t="s">
        <v>2723</v>
      </c>
      <c r="D1978" s="102">
        <v>1248</v>
      </c>
      <c r="E1978" s="1" t="s">
        <v>3017</v>
      </c>
      <c r="F1978" s="102" t="s">
        <v>3566</v>
      </c>
      <c r="G1978" s="1">
        <v>8239.8700000000008</v>
      </c>
      <c r="H1978" s="1">
        <v>2900.74</v>
      </c>
      <c r="I1978" s="1">
        <v>0</v>
      </c>
      <c r="J1978" s="1">
        <v>2900.74</v>
      </c>
      <c r="K1978" s="1">
        <v>11140.61</v>
      </c>
      <c r="L1978" s="1" t="s">
        <v>1244</v>
      </c>
      <c r="M1978" s="1"/>
      <c r="O1978" s="38"/>
      <c r="P1978" s="38"/>
      <c r="AD1978"/>
      <c r="AE1978"/>
    </row>
    <row r="1979" spans="1:31" hidden="1" x14ac:dyDescent="0.35">
      <c r="A1979" s="106">
        <v>44286</v>
      </c>
      <c r="B1979" s="1" t="s">
        <v>2330</v>
      </c>
      <c r="C1979" s="102" t="s">
        <v>2889</v>
      </c>
      <c r="D1979" s="102">
        <v>1249</v>
      </c>
      <c r="E1979" s="1" t="s">
        <v>3017</v>
      </c>
      <c r="F1979" s="102" t="s">
        <v>3567</v>
      </c>
      <c r="G1979" s="1">
        <v>271.17</v>
      </c>
      <c r="H1979" s="1">
        <v>2683.87</v>
      </c>
      <c r="I1979" s="1">
        <v>-2683.87</v>
      </c>
      <c r="J1979" s="1">
        <v>0</v>
      </c>
      <c r="K1979" s="1">
        <v>271.17</v>
      </c>
      <c r="L1979" s="1" t="s">
        <v>1244</v>
      </c>
      <c r="M1979" s="1"/>
      <c r="O1979" s="38"/>
      <c r="P1979" s="38"/>
      <c r="AD1979"/>
      <c r="AE1979"/>
    </row>
    <row r="1980" spans="1:31" hidden="1" x14ac:dyDescent="0.35">
      <c r="A1980" s="106">
        <v>44286</v>
      </c>
      <c r="B1980" s="1" t="s">
        <v>2330</v>
      </c>
      <c r="C1980" s="102" t="s">
        <v>2999</v>
      </c>
      <c r="D1980" s="102">
        <v>1250</v>
      </c>
      <c r="E1980" s="1" t="s">
        <v>3017</v>
      </c>
      <c r="F1980" s="102" t="s">
        <v>3549</v>
      </c>
      <c r="G1980" s="1">
        <v>185484</v>
      </c>
      <c r="H1980" s="1">
        <v>92742</v>
      </c>
      <c r="I1980" s="1">
        <v>0</v>
      </c>
      <c r="J1980" s="1">
        <v>92742</v>
      </c>
      <c r="K1980" s="1">
        <v>278226</v>
      </c>
      <c r="L1980" s="1" t="s">
        <v>1244</v>
      </c>
      <c r="M1980" s="1"/>
      <c r="O1980" s="38"/>
      <c r="P1980" s="38"/>
      <c r="AD1980"/>
      <c r="AE1980"/>
    </row>
    <row r="1981" spans="1:31" hidden="1" x14ac:dyDescent="0.35">
      <c r="A1981" s="106">
        <v>44286</v>
      </c>
      <c r="B1981" s="1" t="s">
        <v>2330</v>
      </c>
      <c r="C1981" s="102" t="s">
        <v>2724</v>
      </c>
      <c r="D1981" s="102">
        <v>1252</v>
      </c>
      <c r="E1981" s="1" t="s">
        <v>3017</v>
      </c>
      <c r="F1981" s="102" t="s">
        <v>3568</v>
      </c>
      <c r="G1981" s="1">
        <v>622409.99</v>
      </c>
      <c r="H1981" s="1">
        <v>322575</v>
      </c>
      <c r="I1981" s="1">
        <v>-9486.1299999999992</v>
      </c>
      <c r="J1981" s="1">
        <v>313088.87</v>
      </c>
      <c r="K1981" s="1">
        <v>935498.86</v>
      </c>
      <c r="L1981" s="1" t="s">
        <v>1255</v>
      </c>
      <c r="M1981" s="1"/>
      <c r="O1981" s="38"/>
      <c r="P1981" s="38"/>
      <c r="AD1981"/>
      <c r="AE1981"/>
    </row>
    <row r="1982" spans="1:31" hidden="1" x14ac:dyDescent="0.35">
      <c r="A1982" s="106">
        <v>44286</v>
      </c>
      <c r="B1982" s="1" t="s">
        <v>2330</v>
      </c>
      <c r="C1982" s="102" t="s">
        <v>2891</v>
      </c>
      <c r="D1982" s="102">
        <v>1253</v>
      </c>
      <c r="E1982" s="1" t="s">
        <v>3017</v>
      </c>
      <c r="F1982" s="102" t="s">
        <v>3569</v>
      </c>
      <c r="G1982" s="1">
        <v>-1353.91</v>
      </c>
      <c r="H1982" s="1">
        <v>10249.209999999999</v>
      </c>
      <c r="I1982" s="1">
        <v>-7284.11</v>
      </c>
      <c r="J1982" s="1">
        <v>2965.0999999999995</v>
      </c>
      <c r="K1982" s="1">
        <v>1611.19</v>
      </c>
      <c r="L1982" s="1" t="s">
        <v>1244</v>
      </c>
      <c r="M1982" s="1"/>
      <c r="O1982" s="38"/>
      <c r="P1982" s="38"/>
      <c r="AD1982"/>
      <c r="AE1982"/>
    </row>
    <row r="1983" spans="1:31" hidden="1" x14ac:dyDescent="0.35">
      <c r="A1983" s="106">
        <v>44286</v>
      </c>
      <c r="B1983" s="1" t="s">
        <v>2330</v>
      </c>
      <c r="C1983" s="102" t="s">
        <v>2850</v>
      </c>
      <c r="D1983" s="102">
        <v>1255</v>
      </c>
      <c r="E1983" s="1" t="s">
        <v>3017</v>
      </c>
      <c r="F1983" s="102" t="s">
        <v>3571</v>
      </c>
      <c r="G1983" s="1">
        <v>21418.11</v>
      </c>
      <c r="H1983" s="1">
        <v>10997.23</v>
      </c>
      <c r="I1983" s="1">
        <v>0</v>
      </c>
      <c r="J1983" s="1">
        <v>10997.23</v>
      </c>
      <c r="K1983" s="1">
        <v>32415.34</v>
      </c>
      <c r="L1983" s="1" t="s">
        <v>1244</v>
      </c>
      <c r="M1983" s="1"/>
      <c r="O1983" s="38"/>
      <c r="P1983" s="38"/>
      <c r="AD1983"/>
      <c r="AE1983"/>
    </row>
    <row r="1984" spans="1:31" hidden="1" x14ac:dyDescent="0.35">
      <c r="A1984" s="106">
        <v>44286</v>
      </c>
      <c r="B1984" s="1" t="s">
        <v>2330</v>
      </c>
      <c r="C1984" s="102" t="s">
        <v>2727</v>
      </c>
      <c r="D1984" s="102">
        <v>1256</v>
      </c>
      <c r="E1984" s="1" t="s">
        <v>3017</v>
      </c>
      <c r="F1984" s="102" t="s">
        <v>3572</v>
      </c>
      <c r="G1984" s="1">
        <v>655912.78</v>
      </c>
      <c r="H1984" s="1">
        <v>468754.61</v>
      </c>
      <c r="I1984" s="1">
        <v>-118152.64</v>
      </c>
      <c r="J1984" s="1">
        <v>350601.97</v>
      </c>
      <c r="K1984" s="1">
        <v>1006514.75</v>
      </c>
      <c r="L1984" s="1" t="s">
        <v>1255</v>
      </c>
      <c r="M1984" s="1"/>
      <c r="O1984" s="38"/>
      <c r="P1984" s="38"/>
      <c r="AD1984"/>
      <c r="AE1984"/>
    </row>
    <row r="1985" spans="1:31" hidden="1" x14ac:dyDescent="0.35">
      <c r="A1985" s="106">
        <v>44286</v>
      </c>
      <c r="B1985" s="1" t="s">
        <v>2330</v>
      </c>
      <c r="C1985" s="102" t="s">
        <v>2731</v>
      </c>
      <c r="D1985" s="102">
        <v>1260</v>
      </c>
      <c r="E1985" s="1" t="s">
        <v>3017</v>
      </c>
      <c r="F1985" s="102" t="s">
        <v>3573</v>
      </c>
      <c r="G1985" s="1">
        <v>52421.68</v>
      </c>
      <c r="H1985" s="1">
        <v>56055</v>
      </c>
      <c r="I1985" s="1">
        <v>-30648.3</v>
      </c>
      <c r="J1985" s="1">
        <v>25406.7</v>
      </c>
      <c r="K1985" s="1">
        <v>77828.38</v>
      </c>
      <c r="L1985" s="1" t="s">
        <v>1244</v>
      </c>
      <c r="M1985" s="1"/>
      <c r="O1985" s="38"/>
      <c r="P1985" s="38"/>
      <c r="AD1985"/>
      <c r="AE1985"/>
    </row>
    <row r="1986" spans="1:31" hidden="1" x14ac:dyDescent="0.35">
      <c r="A1986" s="106">
        <v>44286</v>
      </c>
      <c r="B1986" s="1" t="s">
        <v>2330</v>
      </c>
      <c r="C1986" s="102" t="s">
        <v>2924</v>
      </c>
      <c r="D1986" s="102">
        <v>1262</v>
      </c>
      <c r="E1986" s="1" t="s">
        <v>3017</v>
      </c>
      <c r="F1986" s="102" t="s">
        <v>3574</v>
      </c>
      <c r="G1986" s="1">
        <v>30458.82</v>
      </c>
      <c r="H1986" s="1">
        <v>12887.34</v>
      </c>
      <c r="I1986" s="1">
        <v>0</v>
      </c>
      <c r="J1986" s="1">
        <v>12887.34</v>
      </c>
      <c r="K1986" s="1">
        <v>43346.16</v>
      </c>
      <c r="L1986" s="1" t="s">
        <v>1244</v>
      </c>
      <c r="M1986" s="1"/>
      <c r="O1986" s="38"/>
      <c r="P1986" s="38"/>
      <c r="AD1986"/>
      <c r="AE1986"/>
    </row>
    <row r="1987" spans="1:31" hidden="1" x14ac:dyDescent="0.35">
      <c r="A1987" s="106">
        <v>44286</v>
      </c>
      <c r="B1987" s="1" t="s">
        <v>2330</v>
      </c>
      <c r="C1987" s="102" t="s">
        <v>2893</v>
      </c>
      <c r="D1987" s="102">
        <v>1263</v>
      </c>
      <c r="E1987" s="1" t="s">
        <v>3017</v>
      </c>
      <c r="F1987" s="102" t="s">
        <v>3575</v>
      </c>
      <c r="G1987" s="1">
        <v>106397.63</v>
      </c>
      <c r="H1987" s="1">
        <v>1465</v>
      </c>
      <c r="I1987" s="1">
        <v>0</v>
      </c>
      <c r="J1987" s="1">
        <v>1465</v>
      </c>
      <c r="K1987" s="1">
        <v>107862.63</v>
      </c>
      <c r="L1987" s="1" t="s">
        <v>1255</v>
      </c>
      <c r="M1987" s="1"/>
      <c r="O1987" s="38"/>
      <c r="P1987" s="38"/>
      <c r="AD1987"/>
      <c r="AE1987"/>
    </row>
    <row r="1988" spans="1:31" hidden="1" x14ac:dyDescent="0.35">
      <c r="A1988" s="106">
        <v>44286</v>
      </c>
      <c r="B1988" s="1" t="s">
        <v>2330</v>
      </c>
      <c r="C1988" s="102" t="s">
        <v>2733</v>
      </c>
      <c r="D1988" s="102">
        <v>1264</v>
      </c>
      <c r="E1988" s="1" t="s">
        <v>3017</v>
      </c>
      <c r="F1988" s="102" t="s">
        <v>3576</v>
      </c>
      <c r="G1988" s="1">
        <v>5430.54</v>
      </c>
      <c r="H1988" s="1">
        <v>2715.27</v>
      </c>
      <c r="I1988" s="1">
        <v>0</v>
      </c>
      <c r="J1988" s="1">
        <v>2715.27</v>
      </c>
      <c r="K1988" s="1">
        <v>8145.81</v>
      </c>
      <c r="L1988" s="1" t="s">
        <v>1244</v>
      </c>
      <c r="M1988" s="1"/>
      <c r="O1988" s="38"/>
      <c r="P1988" s="38"/>
      <c r="AD1988"/>
      <c r="AE1988"/>
    </row>
    <row r="1989" spans="1:31" hidden="1" x14ac:dyDescent="0.35">
      <c r="A1989" s="106">
        <v>44286</v>
      </c>
      <c r="B1989" s="1" t="s">
        <v>2330</v>
      </c>
      <c r="C1989" s="102" t="s">
        <v>2735</v>
      </c>
      <c r="D1989" s="102">
        <v>1265</v>
      </c>
      <c r="E1989" s="1" t="s">
        <v>3017</v>
      </c>
      <c r="F1989" s="102" t="s">
        <v>3577</v>
      </c>
      <c r="G1989" s="1">
        <v>-4839.37</v>
      </c>
      <c r="H1989" s="1">
        <v>504.09</v>
      </c>
      <c r="I1989" s="1">
        <v>-534.09</v>
      </c>
      <c r="J1989" s="1">
        <v>-30.000000000000057</v>
      </c>
      <c r="K1989" s="1">
        <v>-4869.37</v>
      </c>
      <c r="L1989" s="1" t="s">
        <v>1244</v>
      </c>
      <c r="M1989" s="1"/>
      <c r="O1989" s="38"/>
      <c r="P1989" s="38"/>
      <c r="AD1989"/>
      <c r="AE1989"/>
    </row>
    <row r="1990" spans="1:31" hidden="1" x14ac:dyDescent="0.35">
      <c r="A1990" s="106">
        <v>44286</v>
      </c>
      <c r="B1990" s="1"/>
      <c r="C1990" s="102" t="s">
        <v>2737</v>
      </c>
      <c r="D1990" s="102">
        <v>1266</v>
      </c>
      <c r="E1990" s="1" t="s">
        <v>3016</v>
      </c>
      <c r="F1990" s="102" t="s">
        <v>3578</v>
      </c>
      <c r="G1990" s="1">
        <v>4194027.86</v>
      </c>
      <c r="H1990" s="1">
        <v>1436928.54</v>
      </c>
      <c r="I1990" s="1">
        <v>0</v>
      </c>
      <c r="J1990" s="1">
        <v>1436928.54</v>
      </c>
      <c r="K1990" s="1">
        <v>5630956.4000000004</v>
      </c>
      <c r="L1990" s="1"/>
      <c r="M1990" s="1"/>
      <c r="O1990" s="38"/>
      <c r="P1990" s="38"/>
      <c r="AD1990"/>
      <c r="AE1990"/>
    </row>
    <row r="1991" spans="1:31" hidden="1" x14ac:dyDescent="0.35">
      <c r="A1991" s="106">
        <v>44286</v>
      </c>
      <c r="B1991" s="1" t="s">
        <v>2331</v>
      </c>
      <c r="C1991" s="102" t="s">
        <v>2738</v>
      </c>
      <c r="D1991" s="102">
        <v>1267</v>
      </c>
      <c r="E1991" s="1" t="s">
        <v>3017</v>
      </c>
      <c r="F1991" s="102" t="s">
        <v>3579</v>
      </c>
      <c r="G1991" s="1">
        <v>1590275.03</v>
      </c>
      <c r="H1991" s="1">
        <v>287589.34999999998</v>
      </c>
      <c r="I1991" s="1">
        <v>0</v>
      </c>
      <c r="J1991" s="1">
        <v>287589.34999999998</v>
      </c>
      <c r="K1991" s="1">
        <v>1877864.38</v>
      </c>
      <c r="L1991" s="1" t="s">
        <v>1182</v>
      </c>
      <c r="M1991" s="1"/>
      <c r="O1991" s="38"/>
      <c r="P1991" s="38"/>
      <c r="AD1991"/>
      <c r="AE1991"/>
    </row>
    <row r="1992" spans="1:31" hidden="1" x14ac:dyDescent="0.35">
      <c r="A1992" s="106">
        <v>44286</v>
      </c>
      <c r="B1992" s="1" t="s">
        <v>2331</v>
      </c>
      <c r="C1992" s="102" t="s">
        <v>2740</v>
      </c>
      <c r="D1992" s="102">
        <v>1268</v>
      </c>
      <c r="E1992" s="1" t="s">
        <v>3017</v>
      </c>
      <c r="F1992" s="102" t="s">
        <v>3580</v>
      </c>
      <c r="G1992" s="1">
        <v>1510589.11</v>
      </c>
      <c r="H1992" s="1">
        <v>560302.64</v>
      </c>
      <c r="I1992" s="1">
        <v>0</v>
      </c>
      <c r="J1992" s="1">
        <v>560302.64</v>
      </c>
      <c r="K1992" s="1">
        <v>2070891.75</v>
      </c>
      <c r="L1992" s="1" t="s">
        <v>1182</v>
      </c>
      <c r="M1992" s="1"/>
      <c r="O1992" s="38"/>
      <c r="P1992" s="38"/>
      <c r="AD1992"/>
      <c r="AE1992"/>
    </row>
    <row r="1993" spans="1:31" hidden="1" x14ac:dyDescent="0.35">
      <c r="A1993" s="106">
        <v>44286</v>
      </c>
      <c r="B1993" s="1" t="s">
        <v>2331</v>
      </c>
      <c r="C1993" s="102" t="s">
        <v>2743</v>
      </c>
      <c r="D1993" s="102">
        <v>1270</v>
      </c>
      <c r="E1993" s="1" t="s">
        <v>3017</v>
      </c>
      <c r="F1993" s="102" t="s">
        <v>3551</v>
      </c>
      <c r="G1993" s="1">
        <v>135319.63</v>
      </c>
      <c r="H1993" s="1">
        <v>65375.61</v>
      </c>
      <c r="I1993" s="1">
        <v>0</v>
      </c>
      <c r="J1993" s="1">
        <v>65375.61</v>
      </c>
      <c r="K1993" s="1">
        <v>200695.24</v>
      </c>
      <c r="L1993" s="1" t="s">
        <v>1247</v>
      </c>
      <c r="M1993" s="1"/>
      <c r="O1993" s="38"/>
      <c r="P1993" s="38"/>
      <c r="AD1993"/>
      <c r="AE1993"/>
    </row>
    <row r="1994" spans="1:31" hidden="1" x14ac:dyDescent="0.35">
      <c r="A1994" s="106">
        <v>44286</v>
      </c>
      <c r="B1994" s="1" t="s">
        <v>2331</v>
      </c>
      <c r="C1994" s="102" t="s">
        <v>3089</v>
      </c>
      <c r="D1994" s="102">
        <v>1957</v>
      </c>
      <c r="E1994" s="1" t="s">
        <v>3017</v>
      </c>
      <c r="F1994" s="102" t="s">
        <v>3581</v>
      </c>
      <c r="G1994" s="1">
        <v>957844.09</v>
      </c>
      <c r="H1994" s="1">
        <v>523660.94</v>
      </c>
      <c r="I1994" s="1">
        <v>0</v>
      </c>
      <c r="J1994" s="1">
        <v>523660.94</v>
      </c>
      <c r="K1994" s="1">
        <v>1481505.03</v>
      </c>
      <c r="L1994" s="1" t="s">
        <v>1182</v>
      </c>
      <c r="M1994" s="1"/>
      <c r="O1994" s="38"/>
      <c r="P1994" s="38"/>
      <c r="AD1994"/>
      <c r="AE1994"/>
    </row>
    <row r="1995" spans="1:31" hidden="1" x14ac:dyDescent="0.35">
      <c r="A1995" s="106">
        <v>44286</v>
      </c>
      <c r="B1995" s="1"/>
      <c r="C1995" s="102" t="s">
        <v>3843</v>
      </c>
      <c r="D1995" s="102">
        <v>1290</v>
      </c>
      <c r="E1995" s="1" t="s">
        <v>3016</v>
      </c>
      <c r="F1995" s="102" t="s">
        <v>3844</v>
      </c>
      <c r="G1995" s="1">
        <v>0</v>
      </c>
      <c r="H1995" s="1">
        <v>29900</v>
      </c>
      <c r="I1995" s="1">
        <v>-29900</v>
      </c>
      <c r="J1995" s="1">
        <v>0</v>
      </c>
      <c r="K1995" s="1">
        <v>0</v>
      </c>
      <c r="L1995" s="1"/>
      <c r="M1995" s="1"/>
      <c r="O1995" s="38"/>
      <c r="P1995" s="38"/>
      <c r="AD1995"/>
      <c r="AE1995"/>
    </row>
    <row r="1996" spans="1:31" hidden="1" x14ac:dyDescent="0.35">
      <c r="A1996" s="106">
        <v>44286</v>
      </c>
      <c r="B1996" s="1"/>
      <c r="C1996" s="102" t="s">
        <v>3867</v>
      </c>
      <c r="D1996" s="102">
        <v>1323</v>
      </c>
      <c r="E1996" s="1" t="s">
        <v>3016</v>
      </c>
      <c r="F1996" s="102" t="s">
        <v>3696</v>
      </c>
      <c r="G1996" s="1">
        <v>0</v>
      </c>
      <c r="H1996" s="1">
        <v>29900</v>
      </c>
      <c r="I1996" s="1">
        <v>-29900</v>
      </c>
      <c r="J1996" s="1">
        <v>0</v>
      </c>
      <c r="K1996" s="1">
        <v>0</v>
      </c>
      <c r="L1996" s="1"/>
      <c r="M1996" s="1"/>
      <c r="O1996" s="38"/>
      <c r="P1996" s="38"/>
      <c r="AD1996"/>
      <c r="AE1996"/>
    </row>
    <row r="1997" spans="1:31" hidden="1" x14ac:dyDescent="0.35">
      <c r="A1997" s="106">
        <v>44286</v>
      </c>
      <c r="B1997" s="1" t="s">
        <v>2331</v>
      </c>
      <c r="C1997" s="102" t="s">
        <v>3868</v>
      </c>
      <c r="D1997" s="102">
        <v>1324</v>
      </c>
      <c r="E1997" s="1" t="s">
        <v>3017</v>
      </c>
      <c r="F1997" s="102" t="s">
        <v>3551</v>
      </c>
      <c r="G1997" s="1">
        <v>0</v>
      </c>
      <c r="H1997" s="1">
        <v>29900</v>
      </c>
      <c r="I1997" s="1">
        <v>-29900</v>
      </c>
      <c r="J1997" s="1">
        <v>0</v>
      </c>
      <c r="K1997" s="1">
        <v>0</v>
      </c>
      <c r="L1997" s="1" t="s">
        <v>1247</v>
      </c>
      <c r="M1997" s="1"/>
      <c r="O1997" s="38"/>
      <c r="P1997" s="38"/>
      <c r="AD1997"/>
      <c r="AE1997"/>
    </row>
    <row r="1998" spans="1:31" hidden="1" x14ac:dyDescent="0.35">
      <c r="A1998" s="106">
        <v>44286</v>
      </c>
      <c r="B1998" s="1"/>
      <c r="C1998" s="102" t="s">
        <v>2746</v>
      </c>
      <c r="D1998" s="102">
        <v>1743</v>
      </c>
      <c r="E1998" s="1" t="s">
        <v>3016</v>
      </c>
      <c r="F1998" s="102" t="s">
        <v>3583</v>
      </c>
      <c r="G1998" s="1">
        <v>6718222.7400000002</v>
      </c>
      <c r="H1998" s="1">
        <v>3512699</v>
      </c>
      <c r="I1998" s="1">
        <v>-861422.03</v>
      </c>
      <c r="J1998" s="1">
        <v>2651276.9699999997</v>
      </c>
      <c r="K1998" s="1">
        <v>9369499.7100000009</v>
      </c>
      <c r="L1998" s="1"/>
      <c r="M1998" s="1"/>
      <c r="O1998" s="38"/>
      <c r="P1998" s="38"/>
      <c r="AD1998"/>
      <c r="AE1998"/>
    </row>
    <row r="1999" spans="1:31" hidden="1" x14ac:dyDescent="0.35">
      <c r="A1999" s="106">
        <v>44286</v>
      </c>
      <c r="B1999" s="1"/>
      <c r="C1999" s="102" t="s">
        <v>2748</v>
      </c>
      <c r="D1999" s="102">
        <v>1776</v>
      </c>
      <c r="E1999" s="1" t="s">
        <v>3016</v>
      </c>
      <c r="F1999" s="102" t="s">
        <v>3584</v>
      </c>
      <c r="G1999" s="1">
        <v>1778447.34</v>
      </c>
      <c r="H1999" s="1">
        <v>1806669.61</v>
      </c>
      <c r="I1999" s="1">
        <v>-861292.57</v>
      </c>
      <c r="J1999" s="1">
        <v>945377.04000000015</v>
      </c>
      <c r="K1999" s="1">
        <v>2723824.38</v>
      </c>
      <c r="L1999" s="1"/>
      <c r="M1999" s="1"/>
      <c r="O1999" s="38"/>
      <c r="P1999" s="38"/>
      <c r="AD1999"/>
      <c r="AE1999"/>
    </row>
    <row r="2000" spans="1:31" hidden="1" x14ac:dyDescent="0.35">
      <c r="A2000" s="106">
        <v>44286</v>
      </c>
      <c r="B2000" s="1" t="s">
        <v>1182</v>
      </c>
      <c r="C2000" s="102" t="s">
        <v>2750</v>
      </c>
      <c r="D2000" s="102">
        <v>1777</v>
      </c>
      <c r="E2000" s="1" t="s">
        <v>3017</v>
      </c>
      <c r="F2000" s="102" t="s">
        <v>3585</v>
      </c>
      <c r="G2000" s="1">
        <v>317850.32</v>
      </c>
      <c r="H2000" s="1">
        <v>191475.53</v>
      </c>
      <c r="I2000" s="1">
        <v>-35612.199999999997</v>
      </c>
      <c r="J2000" s="1">
        <v>155863.33000000002</v>
      </c>
      <c r="K2000" s="1">
        <v>473713.65</v>
      </c>
      <c r="L2000" s="1" t="s">
        <v>1182</v>
      </c>
      <c r="M2000" s="1"/>
      <c r="O2000" s="38"/>
      <c r="P2000" s="38"/>
      <c r="AD2000"/>
      <c r="AE2000"/>
    </row>
    <row r="2001" spans="1:31" hidden="1" x14ac:dyDescent="0.35">
      <c r="A2001" s="106">
        <v>44286</v>
      </c>
      <c r="B2001" s="1" t="s">
        <v>1182</v>
      </c>
      <c r="C2001" s="102" t="s">
        <v>2752</v>
      </c>
      <c r="D2001" s="102">
        <v>1778</v>
      </c>
      <c r="E2001" s="1" t="s">
        <v>3017</v>
      </c>
      <c r="F2001" s="102" t="s">
        <v>3586</v>
      </c>
      <c r="G2001" s="1">
        <v>315345.87</v>
      </c>
      <c r="H2001" s="1">
        <v>1077333.8</v>
      </c>
      <c r="I2001" s="1">
        <v>-825680.37</v>
      </c>
      <c r="J2001" s="1">
        <v>251653.43000000005</v>
      </c>
      <c r="K2001" s="1">
        <v>566999.30000000005</v>
      </c>
      <c r="L2001" s="1" t="s">
        <v>1182</v>
      </c>
      <c r="M2001" s="1"/>
      <c r="O2001" s="38"/>
      <c r="P2001" s="38"/>
      <c r="AD2001"/>
      <c r="AE2001"/>
    </row>
    <row r="2002" spans="1:31" hidden="1" x14ac:dyDescent="0.35">
      <c r="A2002" s="106">
        <v>44286</v>
      </c>
      <c r="B2002" s="1" t="s">
        <v>1182</v>
      </c>
      <c r="C2002" s="102" t="s">
        <v>2754</v>
      </c>
      <c r="D2002" s="102">
        <v>1779</v>
      </c>
      <c r="E2002" s="1" t="s">
        <v>3017</v>
      </c>
      <c r="F2002" s="102" t="s">
        <v>3587</v>
      </c>
      <c r="G2002" s="1">
        <v>132118.32</v>
      </c>
      <c r="H2002" s="1">
        <v>23000</v>
      </c>
      <c r="I2002" s="1">
        <v>0</v>
      </c>
      <c r="J2002" s="1">
        <v>23000</v>
      </c>
      <c r="K2002" s="1">
        <v>155118.32</v>
      </c>
      <c r="L2002" s="1" t="s">
        <v>1182</v>
      </c>
      <c r="M2002" s="1"/>
      <c r="O2002" s="38"/>
      <c r="P2002" s="38"/>
      <c r="AD2002"/>
      <c r="AE2002"/>
    </row>
    <row r="2003" spans="1:31" hidden="1" x14ac:dyDescent="0.35">
      <c r="A2003" s="106">
        <v>44286</v>
      </c>
      <c r="B2003" s="1" t="s">
        <v>1182</v>
      </c>
      <c r="C2003" s="102" t="s">
        <v>2756</v>
      </c>
      <c r="D2003" s="102">
        <v>1780</v>
      </c>
      <c r="E2003" s="1" t="s">
        <v>3017</v>
      </c>
      <c r="F2003" s="102" t="s">
        <v>3588</v>
      </c>
      <c r="G2003" s="1">
        <v>128578.93</v>
      </c>
      <c r="H2003" s="1">
        <v>59050.32</v>
      </c>
      <c r="I2003" s="1">
        <v>0</v>
      </c>
      <c r="J2003" s="1">
        <v>59050.32</v>
      </c>
      <c r="K2003" s="1">
        <v>187629.25</v>
      </c>
      <c r="L2003" s="1" t="s">
        <v>1182</v>
      </c>
      <c r="M2003" s="1"/>
      <c r="O2003" s="38"/>
      <c r="P2003" s="38"/>
      <c r="AD2003"/>
      <c r="AE2003"/>
    </row>
    <row r="2004" spans="1:31" hidden="1" x14ac:dyDescent="0.35">
      <c r="A2004" s="106">
        <v>44286</v>
      </c>
      <c r="B2004" s="1" t="s">
        <v>1183</v>
      </c>
      <c r="C2004" s="102" t="s">
        <v>2758</v>
      </c>
      <c r="D2004" s="102">
        <v>1782</v>
      </c>
      <c r="E2004" s="1" t="s">
        <v>3017</v>
      </c>
      <c r="F2004" s="102" t="s">
        <v>3589</v>
      </c>
      <c r="G2004" s="1">
        <v>60004.26</v>
      </c>
      <c r="H2004" s="1">
        <v>31335.14</v>
      </c>
      <c r="I2004" s="1">
        <v>0</v>
      </c>
      <c r="J2004" s="1">
        <v>31335.14</v>
      </c>
      <c r="K2004" s="1">
        <v>91339.4</v>
      </c>
      <c r="L2004" s="1" t="s">
        <v>1183</v>
      </c>
      <c r="M2004" s="1"/>
      <c r="O2004" s="38"/>
      <c r="P2004" s="38"/>
      <c r="AD2004"/>
      <c r="AE2004"/>
    </row>
    <row r="2005" spans="1:31" hidden="1" x14ac:dyDescent="0.35">
      <c r="A2005" s="106">
        <v>44286</v>
      </c>
      <c r="B2005" s="1" t="s">
        <v>1183</v>
      </c>
      <c r="C2005" s="102" t="s">
        <v>2760</v>
      </c>
      <c r="D2005" s="102">
        <v>1783</v>
      </c>
      <c r="E2005" s="1" t="s">
        <v>3017</v>
      </c>
      <c r="F2005" s="102" t="s">
        <v>3590</v>
      </c>
      <c r="G2005" s="1">
        <v>103295.88</v>
      </c>
      <c r="H2005" s="1">
        <v>55263.44</v>
      </c>
      <c r="I2005" s="1">
        <v>0</v>
      </c>
      <c r="J2005" s="1">
        <v>55263.44</v>
      </c>
      <c r="K2005" s="1">
        <v>158559.32</v>
      </c>
      <c r="L2005" s="1" t="s">
        <v>1183</v>
      </c>
      <c r="M2005" s="1"/>
      <c r="O2005" s="38"/>
      <c r="P2005" s="38"/>
      <c r="AD2005"/>
      <c r="AE2005"/>
    </row>
    <row r="2006" spans="1:31" hidden="1" x14ac:dyDescent="0.35">
      <c r="A2006" s="106">
        <v>44286</v>
      </c>
      <c r="B2006" s="1" t="s">
        <v>1182</v>
      </c>
      <c r="C2006" s="102" t="s">
        <v>2761</v>
      </c>
      <c r="D2006" s="102">
        <v>1784</v>
      </c>
      <c r="E2006" s="1" t="s">
        <v>3017</v>
      </c>
      <c r="F2006" s="102" t="s">
        <v>3591</v>
      </c>
      <c r="G2006" s="1">
        <v>721253.76</v>
      </c>
      <c r="H2006" s="1">
        <v>369211.38</v>
      </c>
      <c r="I2006" s="1">
        <v>0</v>
      </c>
      <c r="J2006" s="1">
        <v>369211.38</v>
      </c>
      <c r="K2006" s="1">
        <v>1090465.1399999999</v>
      </c>
      <c r="L2006" s="1" t="s">
        <v>1182</v>
      </c>
      <c r="M2006" s="1"/>
      <c r="O2006" s="38"/>
      <c r="P2006" s="38"/>
      <c r="AD2006"/>
      <c r="AE2006"/>
    </row>
    <row r="2007" spans="1:31" hidden="1" x14ac:dyDescent="0.35">
      <c r="A2007" s="106">
        <v>44286</v>
      </c>
      <c r="B2007" s="1"/>
      <c r="C2007" s="102" t="s">
        <v>2763</v>
      </c>
      <c r="D2007" s="102">
        <v>1785</v>
      </c>
      <c r="E2007" s="1" t="s">
        <v>3016</v>
      </c>
      <c r="F2007" s="102" t="s">
        <v>3592</v>
      </c>
      <c r="G2007" s="1">
        <v>18286.009999999998</v>
      </c>
      <c r="H2007" s="1">
        <v>13636.66</v>
      </c>
      <c r="I2007" s="1">
        <v>0</v>
      </c>
      <c r="J2007" s="1">
        <v>13636.66</v>
      </c>
      <c r="K2007" s="1">
        <v>31922.67</v>
      </c>
      <c r="L2007" s="1"/>
      <c r="M2007" s="1"/>
      <c r="O2007" s="38"/>
      <c r="P2007" s="38"/>
      <c r="AD2007"/>
      <c r="AE2007"/>
    </row>
    <row r="2008" spans="1:31" hidden="1" x14ac:dyDescent="0.35">
      <c r="A2008" s="106">
        <v>44286</v>
      </c>
      <c r="B2008" s="1" t="s">
        <v>1186</v>
      </c>
      <c r="C2008" s="102" t="s">
        <v>2765</v>
      </c>
      <c r="D2008" s="102">
        <v>1786</v>
      </c>
      <c r="E2008" s="1" t="s">
        <v>3017</v>
      </c>
      <c r="F2008" s="102" t="s">
        <v>3638</v>
      </c>
      <c r="G2008" s="1">
        <v>693.86</v>
      </c>
      <c r="H2008" s="1">
        <v>427</v>
      </c>
      <c r="I2008" s="1">
        <v>0</v>
      </c>
      <c r="J2008" s="1">
        <v>427</v>
      </c>
      <c r="K2008" s="1">
        <v>1120.8599999999999</v>
      </c>
      <c r="L2008" s="1" t="s">
        <v>1247</v>
      </c>
      <c r="M2008" s="1"/>
      <c r="O2008" s="38"/>
      <c r="P2008" s="38"/>
      <c r="AD2008"/>
      <c r="AE2008"/>
    </row>
    <row r="2009" spans="1:31" hidden="1" x14ac:dyDescent="0.35">
      <c r="A2009" s="106">
        <v>44286</v>
      </c>
      <c r="B2009" s="1" t="s">
        <v>1186</v>
      </c>
      <c r="C2009" s="102" t="s">
        <v>2941</v>
      </c>
      <c r="D2009" s="102">
        <v>1787</v>
      </c>
      <c r="E2009" s="1" t="s">
        <v>3017</v>
      </c>
      <c r="F2009" s="102" t="s">
        <v>3651</v>
      </c>
      <c r="G2009" s="1">
        <v>0</v>
      </c>
      <c r="H2009" s="1">
        <v>229.9</v>
      </c>
      <c r="I2009" s="1">
        <v>0</v>
      </c>
      <c r="J2009" s="1">
        <v>229.9</v>
      </c>
      <c r="K2009" s="1">
        <v>229.9</v>
      </c>
      <c r="L2009" s="1" t="s">
        <v>1247</v>
      </c>
      <c r="M2009" s="1"/>
      <c r="O2009" s="38"/>
      <c r="P2009" s="38"/>
      <c r="AD2009"/>
      <c r="AE2009"/>
    </row>
    <row r="2010" spans="1:31" hidden="1" x14ac:dyDescent="0.35">
      <c r="A2010" s="106">
        <v>44286</v>
      </c>
      <c r="B2010" s="1" t="s">
        <v>1186</v>
      </c>
      <c r="C2010" s="102" t="s">
        <v>2895</v>
      </c>
      <c r="D2010" s="102">
        <v>1789</v>
      </c>
      <c r="E2010" s="1" t="s">
        <v>3017</v>
      </c>
      <c r="F2010" s="102" t="s">
        <v>3593</v>
      </c>
      <c r="G2010" s="1">
        <v>17592.150000000001</v>
      </c>
      <c r="H2010" s="1">
        <v>12979.76</v>
      </c>
      <c r="I2010" s="1">
        <v>0</v>
      </c>
      <c r="J2010" s="1">
        <v>12979.76</v>
      </c>
      <c r="K2010" s="1">
        <v>30571.91</v>
      </c>
      <c r="L2010" s="1" t="s">
        <v>1247</v>
      </c>
      <c r="M2010" s="1"/>
      <c r="O2010" s="38"/>
      <c r="P2010" s="38"/>
      <c r="AD2010"/>
      <c r="AE2010"/>
    </row>
    <row r="2011" spans="1:31" hidden="1" x14ac:dyDescent="0.35">
      <c r="A2011" s="106">
        <v>44286</v>
      </c>
      <c r="B2011" s="1"/>
      <c r="C2011" s="102" t="s">
        <v>2767</v>
      </c>
      <c r="D2011" s="102">
        <v>1790</v>
      </c>
      <c r="E2011" s="1" t="s">
        <v>3016</v>
      </c>
      <c r="F2011" s="102" t="s">
        <v>3594</v>
      </c>
      <c r="G2011" s="1">
        <v>453244.47</v>
      </c>
      <c r="H2011" s="1">
        <v>394486.32</v>
      </c>
      <c r="I2011" s="1">
        <v>-129.46</v>
      </c>
      <c r="J2011" s="1">
        <v>394356.86</v>
      </c>
      <c r="K2011" s="1">
        <v>847601.33</v>
      </c>
      <c r="L2011" s="1"/>
      <c r="M2011" s="1"/>
      <c r="O2011" s="38"/>
      <c r="P2011" s="38"/>
      <c r="AD2011"/>
      <c r="AE2011"/>
    </row>
    <row r="2012" spans="1:31" hidden="1" x14ac:dyDescent="0.35">
      <c r="A2012" s="106">
        <v>44286</v>
      </c>
      <c r="B2012" s="1" t="s">
        <v>1182</v>
      </c>
      <c r="C2012" s="102" t="s">
        <v>2769</v>
      </c>
      <c r="D2012" s="102">
        <v>1793</v>
      </c>
      <c r="E2012" s="1" t="s">
        <v>3017</v>
      </c>
      <c r="F2012" s="102" t="s">
        <v>3595</v>
      </c>
      <c r="G2012" s="1">
        <v>25577.439999999999</v>
      </c>
      <c r="H2012" s="1">
        <v>9909.7800000000007</v>
      </c>
      <c r="I2012" s="1">
        <v>0</v>
      </c>
      <c r="J2012" s="1">
        <v>9909.7800000000007</v>
      </c>
      <c r="K2012" s="1">
        <v>35487.22</v>
      </c>
      <c r="L2012" s="1" t="s">
        <v>1247</v>
      </c>
      <c r="M2012" s="1"/>
      <c r="O2012" s="38"/>
      <c r="P2012" s="38"/>
      <c r="AD2012"/>
      <c r="AE2012"/>
    </row>
    <row r="2013" spans="1:31" hidden="1" x14ac:dyDescent="0.35">
      <c r="A2013" s="106">
        <v>44286</v>
      </c>
      <c r="B2013" s="1" t="s">
        <v>1182</v>
      </c>
      <c r="C2013" s="102" t="s">
        <v>2770</v>
      </c>
      <c r="D2013" s="102">
        <v>1795</v>
      </c>
      <c r="E2013" s="1" t="s">
        <v>3017</v>
      </c>
      <c r="F2013" s="102" t="s">
        <v>3891</v>
      </c>
      <c r="G2013" s="1">
        <v>21059.01</v>
      </c>
      <c r="H2013" s="1">
        <v>32770.120000000003</v>
      </c>
      <c r="I2013" s="1">
        <v>0</v>
      </c>
      <c r="J2013" s="1">
        <v>32770.120000000003</v>
      </c>
      <c r="K2013" s="1">
        <v>53829.13</v>
      </c>
      <c r="L2013" s="1" t="s">
        <v>1182</v>
      </c>
      <c r="M2013" s="1"/>
      <c r="O2013" s="38"/>
      <c r="P2013" s="38"/>
      <c r="AD2013"/>
      <c r="AE2013"/>
    </row>
    <row r="2014" spans="1:31" hidden="1" x14ac:dyDescent="0.35">
      <c r="A2014" s="106">
        <v>44286</v>
      </c>
      <c r="B2014" s="1" t="s">
        <v>1185</v>
      </c>
      <c r="C2014" s="102" t="s">
        <v>2772</v>
      </c>
      <c r="D2014" s="102">
        <v>1796</v>
      </c>
      <c r="E2014" s="1" t="s">
        <v>3017</v>
      </c>
      <c r="F2014" s="102" t="s">
        <v>3596</v>
      </c>
      <c r="G2014" s="1">
        <v>127635.44</v>
      </c>
      <c r="H2014" s="1">
        <v>18743.48</v>
      </c>
      <c r="I2014" s="1">
        <v>-129.46</v>
      </c>
      <c r="J2014" s="1">
        <v>18614.02</v>
      </c>
      <c r="K2014" s="1">
        <v>146249.46</v>
      </c>
      <c r="L2014" s="1" t="s">
        <v>1258</v>
      </c>
      <c r="M2014" s="1"/>
      <c r="O2014" s="38"/>
      <c r="P2014" s="38"/>
      <c r="AD2014"/>
      <c r="AE2014"/>
    </row>
    <row r="2015" spans="1:31" hidden="1" x14ac:dyDescent="0.35">
      <c r="A2015" s="106">
        <v>44286</v>
      </c>
      <c r="B2015" s="1" t="s">
        <v>1186</v>
      </c>
      <c r="C2015" s="102" t="s">
        <v>2774</v>
      </c>
      <c r="D2015" s="102">
        <v>1797</v>
      </c>
      <c r="E2015" s="1" t="s">
        <v>3017</v>
      </c>
      <c r="F2015" s="102" t="s">
        <v>3597</v>
      </c>
      <c r="G2015" s="1">
        <v>68665.539999999994</v>
      </c>
      <c r="H2015" s="1">
        <v>37198.239999999998</v>
      </c>
      <c r="I2015" s="1">
        <v>0</v>
      </c>
      <c r="J2015" s="1">
        <v>37198.239999999998</v>
      </c>
      <c r="K2015" s="1">
        <v>105863.78</v>
      </c>
      <c r="L2015" s="1" t="s">
        <v>1247</v>
      </c>
      <c r="M2015" s="1"/>
      <c r="O2015" s="38"/>
      <c r="P2015" s="38"/>
      <c r="AD2015"/>
      <c r="AE2015"/>
    </row>
    <row r="2016" spans="1:31" hidden="1" x14ac:dyDescent="0.35">
      <c r="A2016" s="106">
        <v>44286</v>
      </c>
      <c r="B2016" s="1" t="s">
        <v>1186</v>
      </c>
      <c r="C2016" s="102" t="s">
        <v>2776</v>
      </c>
      <c r="D2016" s="102">
        <v>1798</v>
      </c>
      <c r="E2016" s="1" t="s">
        <v>3017</v>
      </c>
      <c r="F2016" s="102" t="s">
        <v>3655</v>
      </c>
      <c r="G2016" s="1">
        <v>33864.71</v>
      </c>
      <c r="H2016" s="1">
        <v>22615.99</v>
      </c>
      <c r="I2016" s="1">
        <v>0</v>
      </c>
      <c r="J2016" s="1">
        <v>22615.99</v>
      </c>
      <c r="K2016" s="1">
        <v>56480.7</v>
      </c>
      <c r="L2016" s="1" t="s">
        <v>1247</v>
      </c>
      <c r="M2016" s="1"/>
      <c r="O2016" s="38"/>
      <c r="P2016" s="38"/>
      <c r="AD2016"/>
      <c r="AE2016"/>
    </row>
    <row r="2017" spans="1:31" hidden="1" x14ac:dyDescent="0.35">
      <c r="A2017" s="106">
        <v>44286</v>
      </c>
      <c r="B2017" s="1" t="s">
        <v>1186</v>
      </c>
      <c r="C2017" s="102" t="s">
        <v>2926</v>
      </c>
      <c r="D2017" s="102">
        <v>1799</v>
      </c>
      <c r="E2017" s="1" t="s">
        <v>3017</v>
      </c>
      <c r="F2017" s="102" t="s">
        <v>3598</v>
      </c>
      <c r="G2017" s="1">
        <v>1680</v>
      </c>
      <c r="H2017" s="1">
        <v>0</v>
      </c>
      <c r="I2017" s="1">
        <v>0</v>
      </c>
      <c r="J2017" s="1">
        <v>0</v>
      </c>
      <c r="K2017" s="1">
        <v>1680</v>
      </c>
      <c r="L2017" s="1" t="s">
        <v>1247</v>
      </c>
      <c r="M2017" s="1"/>
      <c r="O2017" s="38"/>
      <c r="P2017" s="38"/>
      <c r="AD2017"/>
      <c r="AE2017"/>
    </row>
    <row r="2018" spans="1:31" hidden="1" x14ac:dyDescent="0.35">
      <c r="A2018" s="106">
        <v>44286</v>
      </c>
      <c r="B2018" s="1" t="s">
        <v>1186</v>
      </c>
      <c r="C2018" s="102" t="s">
        <v>2778</v>
      </c>
      <c r="D2018" s="102">
        <v>1800</v>
      </c>
      <c r="E2018" s="1" t="s">
        <v>3017</v>
      </c>
      <c r="F2018" s="102" t="s">
        <v>3599</v>
      </c>
      <c r="G2018" s="1">
        <v>15109.73</v>
      </c>
      <c r="H2018" s="1">
        <v>1054.77</v>
      </c>
      <c r="I2018" s="1">
        <v>0</v>
      </c>
      <c r="J2018" s="1">
        <v>1054.77</v>
      </c>
      <c r="K2018" s="1">
        <v>16164.5</v>
      </c>
      <c r="L2018" s="1" t="s">
        <v>1247</v>
      </c>
      <c r="M2018" s="1"/>
      <c r="O2018" s="38"/>
      <c r="P2018" s="38"/>
      <c r="AD2018"/>
      <c r="AE2018"/>
    </row>
    <row r="2019" spans="1:31" hidden="1" x14ac:dyDescent="0.35">
      <c r="A2019" s="106">
        <v>44286</v>
      </c>
      <c r="B2019" s="1" t="s">
        <v>1186</v>
      </c>
      <c r="C2019" s="102" t="s">
        <v>2780</v>
      </c>
      <c r="D2019" s="102">
        <v>1801</v>
      </c>
      <c r="E2019" s="1" t="s">
        <v>3017</v>
      </c>
      <c r="F2019" s="102" t="s">
        <v>3600</v>
      </c>
      <c r="G2019" s="1">
        <v>3298.28</v>
      </c>
      <c r="H2019" s="1">
        <v>739.4</v>
      </c>
      <c r="I2019" s="1">
        <v>0</v>
      </c>
      <c r="J2019" s="1">
        <v>739.4</v>
      </c>
      <c r="K2019" s="1">
        <v>4037.68</v>
      </c>
      <c r="L2019" s="1" t="s">
        <v>1247</v>
      </c>
      <c r="M2019" s="1"/>
      <c r="O2019" s="38"/>
      <c r="P2019" s="38"/>
      <c r="AD2019"/>
      <c r="AE2019"/>
    </row>
    <row r="2020" spans="1:31" hidden="1" x14ac:dyDescent="0.35">
      <c r="A2020" s="106">
        <v>44286</v>
      </c>
      <c r="B2020" s="1" t="s">
        <v>1186</v>
      </c>
      <c r="C2020" s="102" t="s">
        <v>2781</v>
      </c>
      <c r="D2020" s="102">
        <v>1802</v>
      </c>
      <c r="E2020" s="1" t="s">
        <v>3017</v>
      </c>
      <c r="F2020" s="102" t="s">
        <v>3601</v>
      </c>
      <c r="G2020" s="1">
        <v>170</v>
      </c>
      <c r="H2020" s="1">
        <v>240</v>
      </c>
      <c r="I2020" s="1">
        <v>0</v>
      </c>
      <c r="J2020" s="1">
        <v>240</v>
      </c>
      <c r="K2020" s="1">
        <v>410</v>
      </c>
      <c r="L2020" s="1" t="s">
        <v>1247</v>
      </c>
      <c r="M2020" s="1"/>
      <c r="O2020" s="38"/>
      <c r="P2020" s="38"/>
      <c r="AD2020"/>
      <c r="AE2020"/>
    </row>
    <row r="2021" spans="1:31" hidden="1" x14ac:dyDescent="0.35">
      <c r="A2021" s="106">
        <v>44286</v>
      </c>
      <c r="B2021" s="1" t="s">
        <v>1186</v>
      </c>
      <c r="C2021" s="102" t="s">
        <v>2784</v>
      </c>
      <c r="D2021" s="102">
        <v>1804</v>
      </c>
      <c r="E2021" s="1" t="s">
        <v>3017</v>
      </c>
      <c r="F2021" s="102" t="s">
        <v>3602</v>
      </c>
      <c r="G2021" s="1">
        <v>23063.65</v>
      </c>
      <c r="H2021" s="1">
        <v>12762.12</v>
      </c>
      <c r="I2021" s="1">
        <v>0</v>
      </c>
      <c r="J2021" s="1">
        <v>12762.12</v>
      </c>
      <c r="K2021" s="1">
        <v>35825.769999999997</v>
      </c>
      <c r="L2021" s="1" t="s">
        <v>1247</v>
      </c>
      <c r="M2021" s="1"/>
      <c r="O2021" s="38"/>
      <c r="P2021" s="38"/>
      <c r="AD2021"/>
      <c r="AE2021"/>
    </row>
    <row r="2022" spans="1:31" hidden="1" x14ac:dyDescent="0.35">
      <c r="A2022" s="106">
        <v>44286</v>
      </c>
      <c r="B2022" s="1" t="s">
        <v>1181</v>
      </c>
      <c r="C2022" s="102" t="s">
        <v>2787</v>
      </c>
      <c r="D2022" s="102">
        <v>1871</v>
      </c>
      <c r="E2022" s="1" t="s">
        <v>3017</v>
      </c>
      <c r="F2022" s="102" t="s">
        <v>3603</v>
      </c>
      <c r="G2022" s="1">
        <v>23098.880000000001</v>
      </c>
      <c r="H2022" s="1">
        <v>46526.81</v>
      </c>
      <c r="I2022" s="1">
        <v>0</v>
      </c>
      <c r="J2022" s="1">
        <v>46526.81</v>
      </c>
      <c r="K2022" s="1">
        <v>69625.69</v>
      </c>
      <c r="L2022" s="1" t="s">
        <v>1247</v>
      </c>
      <c r="M2022" s="1"/>
      <c r="O2022" s="38"/>
      <c r="P2022" s="38"/>
      <c r="AD2022"/>
      <c r="AE2022"/>
    </row>
    <row r="2023" spans="1:31" hidden="1" x14ac:dyDescent="0.35">
      <c r="A2023" s="106">
        <v>44286</v>
      </c>
      <c r="B2023" s="1" t="s">
        <v>1181</v>
      </c>
      <c r="C2023" s="102" t="s">
        <v>2789</v>
      </c>
      <c r="D2023" s="102">
        <v>1873</v>
      </c>
      <c r="E2023" s="1" t="s">
        <v>3017</v>
      </c>
      <c r="F2023" s="102" t="s">
        <v>3604</v>
      </c>
      <c r="G2023" s="1">
        <v>10748.7</v>
      </c>
      <c r="H2023" s="1">
        <v>0</v>
      </c>
      <c r="I2023" s="1">
        <v>0</v>
      </c>
      <c r="J2023" s="1">
        <v>0</v>
      </c>
      <c r="K2023" s="1">
        <v>10748.7</v>
      </c>
      <c r="L2023" s="1" t="s">
        <v>1247</v>
      </c>
      <c r="M2023" s="1"/>
      <c r="O2023" s="38"/>
      <c r="P2023" s="38"/>
      <c r="AD2023"/>
      <c r="AE2023"/>
    </row>
    <row r="2024" spans="1:31" hidden="1" x14ac:dyDescent="0.35">
      <c r="A2024" s="106">
        <v>44286</v>
      </c>
      <c r="B2024" s="1" t="s">
        <v>1181</v>
      </c>
      <c r="C2024" s="102" t="s">
        <v>2854</v>
      </c>
      <c r="D2024" s="102">
        <v>1874</v>
      </c>
      <c r="E2024" s="1" t="s">
        <v>3017</v>
      </c>
      <c r="F2024" s="102" t="s">
        <v>3652</v>
      </c>
      <c r="G2024" s="1">
        <v>27.99</v>
      </c>
      <c r="H2024" s="1">
        <v>319.89999999999998</v>
      </c>
      <c r="I2024" s="1">
        <v>0</v>
      </c>
      <c r="J2024" s="1">
        <v>319.89999999999998</v>
      </c>
      <c r="K2024" s="1">
        <v>347.89</v>
      </c>
      <c r="L2024" s="1" t="s">
        <v>1247</v>
      </c>
      <c r="M2024" s="1"/>
      <c r="O2024" s="38"/>
      <c r="P2024" s="38"/>
      <c r="AD2024"/>
      <c r="AE2024"/>
    </row>
    <row r="2025" spans="1:31" hidden="1" x14ac:dyDescent="0.35">
      <c r="A2025" s="106">
        <v>44286</v>
      </c>
      <c r="B2025" s="1" t="s">
        <v>1186</v>
      </c>
      <c r="C2025" s="102" t="s">
        <v>2797</v>
      </c>
      <c r="D2025" s="102">
        <v>1881</v>
      </c>
      <c r="E2025" s="1" t="s">
        <v>3017</v>
      </c>
      <c r="F2025" s="102" t="s">
        <v>3605</v>
      </c>
      <c r="G2025" s="1">
        <v>1433.22</v>
      </c>
      <c r="H2025" s="1">
        <v>20490.650000000001</v>
      </c>
      <c r="I2025" s="1">
        <v>0</v>
      </c>
      <c r="J2025" s="1">
        <v>20490.650000000001</v>
      </c>
      <c r="K2025" s="1">
        <v>21923.87</v>
      </c>
      <c r="L2025" s="1" t="s">
        <v>1247</v>
      </c>
      <c r="M2025" s="1"/>
      <c r="O2025" s="38"/>
      <c r="P2025" s="38"/>
      <c r="AD2025"/>
      <c r="AE2025"/>
    </row>
    <row r="2026" spans="1:31" hidden="1" x14ac:dyDescent="0.35">
      <c r="A2026" s="106">
        <v>44286</v>
      </c>
      <c r="B2026" s="1" t="s">
        <v>1186</v>
      </c>
      <c r="C2026" s="102" t="s">
        <v>2798</v>
      </c>
      <c r="D2026" s="102">
        <v>1882</v>
      </c>
      <c r="E2026" s="1" t="s">
        <v>3017</v>
      </c>
      <c r="F2026" s="102" t="s">
        <v>3606</v>
      </c>
      <c r="G2026" s="1">
        <v>91.88</v>
      </c>
      <c r="H2026" s="1">
        <v>0</v>
      </c>
      <c r="I2026" s="1">
        <v>0</v>
      </c>
      <c r="J2026" s="1">
        <v>0</v>
      </c>
      <c r="K2026" s="1">
        <v>91.88</v>
      </c>
      <c r="L2026" s="1" t="s">
        <v>1247</v>
      </c>
      <c r="M2026" s="1"/>
      <c r="O2026" s="38"/>
      <c r="P2026" s="38"/>
      <c r="AD2026"/>
      <c r="AE2026"/>
    </row>
    <row r="2027" spans="1:31" hidden="1" x14ac:dyDescent="0.35">
      <c r="A2027" s="106">
        <v>44286</v>
      </c>
      <c r="B2027" s="1" t="s">
        <v>1186</v>
      </c>
      <c r="C2027" s="102" t="s">
        <v>2936</v>
      </c>
      <c r="D2027" s="102">
        <v>1902</v>
      </c>
      <c r="E2027" s="1" t="s">
        <v>3017</v>
      </c>
      <c r="F2027" s="102" t="s">
        <v>3892</v>
      </c>
      <c r="G2027" s="1">
        <v>-5380</v>
      </c>
      <c r="H2027" s="1">
        <v>0</v>
      </c>
      <c r="I2027" s="1">
        <v>0</v>
      </c>
      <c r="J2027" s="1">
        <v>0</v>
      </c>
      <c r="K2027" s="1">
        <v>-5380</v>
      </c>
      <c r="L2027" s="1" t="s">
        <v>1247</v>
      </c>
      <c r="M2027" s="1"/>
      <c r="O2027" s="38"/>
      <c r="P2027" s="38"/>
      <c r="AD2027"/>
      <c r="AE2027"/>
    </row>
    <row r="2028" spans="1:31" hidden="1" x14ac:dyDescent="0.35">
      <c r="A2028" s="106">
        <v>44286</v>
      </c>
      <c r="B2028" s="1" t="s">
        <v>1186</v>
      </c>
      <c r="C2028" s="102" t="s">
        <v>3855</v>
      </c>
      <c r="D2028" s="102">
        <v>2010</v>
      </c>
      <c r="E2028" s="1" t="s">
        <v>3017</v>
      </c>
      <c r="F2028" s="102" t="s">
        <v>3856</v>
      </c>
      <c r="G2028" s="1">
        <v>0</v>
      </c>
      <c r="H2028" s="1">
        <v>139915.06</v>
      </c>
      <c r="I2028" s="1">
        <v>0</v>
      </c>
      <c r="J2028" s="1">
        <v>139915.06</v>
      </c>
      <c r="K2028" s="1">
        <v>139915.06</v>
      </c>
      <c r="L2028" s="1" t="s">
        <v>1247</v>
      </c>
      <c r="M2028" s="1"/>
      <c r="O2028" s="38"/>
      <c r="P2028" s="38"/>
      <c r="AD2028"/>
      <c r="AE2028"/>
    </row>
    <row r="2029" spans="1:31" hidden="1" x14ac:dyDescent="0.35">
      <c r="A2029" s="106">
        <v>44286</v>
      </c>
      <c r="B2029" s="1" t="s">
        <v>1186</v>
      </c>
      <c r="C2029" s="102" t="s">
        <v>2800</v>
      </c>
      <c r="D2029" s="102">
        <v>1805</v>
      </c>
      <c r="E2029" s="1" t="s">
        <v>3017</v>
      </c>
      <c r="F2029" s="102" t="s">
        <v>3608</v>
      </c>
      <c r="G2029" s="1">
        <v>103100</v>
      </c>
      <c r="H2029" s="1">
        <v>51200</v>
      </c>
      <c r="I2029" s="1">
        <v>0</v>
      </c>
      <c r="J2029" s="1">
        <v>51200</v>
      </c>
      <c r="K2029" s="1">
        <v>154300</v>
      </c>
      <c r="L2029" s="1" t="s">
        <v>1247</v>
      </c>
      <c r="M2029" s="1"/>
      <c r="O2029" s="38"/>
      <c r="P2029" s="38"/>
      <c r="AD2029"/>
      <c r="AE2029"/>
    </row>
    <row r="2030" spans="1:31" hidden="1" x14ac:dyDescent="0.35">
      <c r="A2030" s="106">
        <v>44286</v>
      </c>
      <c r="B2030" s="1"/>
      <c r="C2030" s="102" t="s">
        <v>2805</v>
      </c>
      <c r="D2030" s="102">
        <v>1860</v>
      </c>
      <c r="E2030" s="1" t="s">
        <v>3016</v>
      </c>
      <c r="F2030" s="102" t="s">
        <v>3609</v>
      </c>
      <c r="G2030" s="1">
        <v>4468244.92</v>
      </c>
      <c r="H2030" s="1">
        <v>1297906.4099999999</v>
      </c>
      <c r="I2030" s="1">
        <v>0</v>
      </c>
      <c r="J2030" s="1">
        <v>1297906.4099999999</v>
      </c>
      <c r="K2030" s="1">
        <v>5766151.3300000001</v>
      </c>
      <c r="L2030" s="1"/>
      <c r="M2030" s="1"/>
      <c r="O2030" s="38"/>
      <c r="P2030" s="38"/>
      <c r="AD2030"/>
      <c r="AE2030"/>
    </row>
    <row r="2031" spans="1:31" hidden="1" x14ac:dyDescent="0.35">
      <c r="A2031" s="106">
        <v>44286</v>
      </c>
      <c r="B2031" s="1" t="s">
        <v>1185</v>
      </c>
      <c r="C2031" s="102" t="s">
        <v>2807</v>
      </c>
      <c r="D2031" s="102">
        <v>1861</v>
      </c>
      <c r="E2031" s="1" t="s">
        <v>3017</v>
      </c>
      <c r="F2031" s="102" t="s">
        <v>3610</v>
      </c>
      <c r="G2031" s="1">
        <v>8931.94</v>
      </c>
      <c r="H2031" s="1">
        <v>5259.75</v>
      </c>
      <c r="I2031" s="1">
        <v>0</v>
      </c>
      <c r="J2031" s="1">
        <v>5259.75</v>
      </c>
      <c r="K2031" s="1">
        <v>14191.69</v>
      </c>
      <c r="L2031" s="1" t="s">
        <v>1258</v>
      </c>
      <c r="M2031" s="1"/>
      <c r="O2031" s="38"/>
      <c r="P2031" s="38"/>
      <c r="AD2031"/>
      <c r="AE2031"/>
    </row>
    <row r="2032" spans="1:31" hidden="1" x14ac:dyDescent="0.35">
      <c r="A2032" s="106">
        <v>44286</v>
      </c>
      <c r="B2032" s="1" t="s">
        <v>1195</v>
      </c>
      <c r="C2032" s="102" t="s">
        <v>2809</v>
      </c>
      <c r="D2032" s="102">
        <v>1863</v>
      </c>
      <c r="E2032" s="1" t="s">
        <v>3017</v>
      </c>
      <c r="F2032" s="102" t="s">
        <v>3611</v>
      </c>
      <c r="G2032" s="1">
        <v>1169553.17</v>
      </c>
      <c r="H2032" s="1">
        <v>335383.21000000002</v>
      </c>
      <c r="I2032" s="1">
        <v>0</v>
      </c>
      <c r="J2032" s="1">
        <v>335383.21000000002</v>
      </c>
      <c r="K2032" s="1">
        <v>1504936.38</v>
      </c>
      <c r="L2032" s="1" t="s">
        <v>1258</v>
      </c>
      <c r="M2032" s="1"/>
      <c r="O2032" s="38"/>
      <c r="P2032" s="38"/>
      <c r="AD2032"/>
      <c r="AE2032"/>
    </row>
    <row r="2033" spans="1:31" hidden="1" x14ac:dyDescent="0.35">
      <c r="A2033" s="106">
        <v>44286</v>
      </c>
      <c r="B2033" s="1" t="s">
        <v>1185</v>
      </c>
      <c r="C2033" s="102" t="s">
        <v>2811</v>
      </c>
      <c r="D2033" s="102">
        <v>1864</v>
      </c>
      <c r="E2033" s="1" t="s">
        <v>3017</v>
      </c>
      <c r="F2033" s="102" t="s">
        <v>3612</v>
      </c>
      <c r="G2033" s="1">
        <v>44750.37</v>
      </c>
      <c r="H2033" s="1">
        <v>27260</v>
      </c>
      <c r="I2033" s="1">
        <v>0</v>
      </c>
      <c r="J2033" s="1">
        <v>27260</v>
      </c>
      <c r="K2033" s="1">
        <v>72010.37</v>
      </c>
      <c r="L2033" s="1" t="s">
        <v>1258</v>
      </c>
      <c r="M2033" s="1"/>
      <c r="O2033" s="38"/>
      <c r="P2033" s="38"/>
      <c r="AD2033"/>
      <c r="AE2033"/>
    </row>
    <row r="2034" spans="1:31" hidden="1" x14ac:dyDescent="0.35">
      <c r="A2034" s="106">
        <v>44286</v>
      </c>
      <c r="B2034" s="1" t="s">
        <v>1196</v>
      </c>
      <c r="C2034" s="102" t="s">
        <v>2813</v>
      </c>
      <c r="D2034" s="102">
        <v>1865</v>
      </c>
      <c r="E2034" s="1" t="s">
        <v>3017</v>
      </c>
      <c r="F2034" s="102" t="s">
        <v>3613</v>
      </c>
      <c r="G2034" s="1">
        <v>3244758.8</v>
      </c>
      <c r="H2034" s="1">
        <v>929620</v>
      </c>
      <c r="I2034" s="1">
        <v>0</v>
      </c>
      <c r="J2034" s="1">
        <v>929620</v>
      </c>
      <c r="K2034" s="1">
        <v>4174378.8</v>
      </c>
      <c r="L2034" s="1" t="s">
        <v>1258</v>
      </c>
      <c r="M2034" s="1"/>
      <c r="O2034" s="38"/>
      <c r="P2034" s="38"/>
      <c r="AD2034"/>
      <c r="AE2034"/>
    </row>
    <row r="2035" spans="1:31" hidden="1" x14ac:dyDescent="0.35">
      <c r="A2035" s="106">
        <v>44286</v>
      </c>
      <c r="B2035" s="1" t="s">
        <v>1185</v>
      </c>
      <c r="C2035" s="102" t="s">
        <v>2815</v>
      </c>
      <c r="D2035" s="102">
        <v>1866</v>
      </c>
      <c r="E2035" s="1" t="s">
        <v>3017</v>
      </c>
      <c r="F2035" s="102" t="s">
        <v>3614</v>
      </c>
      <c r="G2035" s="1">
        <v>250.64</v>
      </c>
      <c r="H2035" s="1">
        <v>383.45</v>
      </c>
      <c r="I2035" s="1">
        <v>0</v>
      </c>
      <c r="J2035" s="1">
        <v>383.45</v>
      </c>
      <c r="K2035" s="1">
        <v>634.09</v>
      </c>
      <c r="L2035" s="1" t="s">
        <v>1258</v>
      </c>
      <c r="M2035" s="1"/>
      <c r="O2035" s="38"/>
      <c r="P2035" s="38"/>
      <c r="AD2035"/>
      <c r="AE2035"/>
    </row>
    <row r="2036" spans="1:31" hidden="1" x14ac:dyDescent="0.35">
      <c r="A2036" s="106">
        <v>44286</v>
      </c>
      <c r="B2036" s="1"/>
      <c r="C2036" s="102" t="s">
        <v>2817</v>
      </c>
      <c r="D2036" s="102">
        <v>1827</v>
      </c>
      <c r="E2036" s="1" t="s">
        <v>3016</v>
      </c>
      <c r="F2036" s="102" t="s">
        <v>3317</v>
      </c>
      <c r="G2036" s="1">
        <v>2243710.71</v>
      </c>
      <c r="H2036" s="1">
        <v>2840122.56</v>
      </c>
      <c r="I2036" s="1">
        <v>-24819.16</v>
      </c>
      <c r="J2036" s="1">
        <v>2815303.4</v>
      </c>
      <c r="K2036" s="1">
        <v>5059014.1100000003</v>
      </c>
      <c r="L2036" s="1"/>
      <c r="M2036" s="1"/>
      <c r="O2036" s="38"/>
      <c r="P2036" s="38"/>
      <c r="AD2036"/>
      <c r="AE2036"/>
    </row>
    <row r="2037" spans="1:31" hidden="1" x14ac:dyDescent="0.35">
      <c r="A2037" s="106">
        <v>44286</v>
      </c>
      <c r="B2037" s="1"/>
      <c r="C2037" s="102" t="s">
        <v>2818</v>
      </c>
      <c r="D2037" s="102">
        <v>1828</v>
      </c>
      <c r="E2037" s="1" t="s">
        <v>3016</v>
      </c>
      <c r="F2037" s="102" t="s">
        <v>3317</v>
      </c>
      <c r="G2037" s="1">
        <v>2243710.71</v>
      </c>
      <c r="H2037" s="1">
        <v>2840122.56</v>
      </c>
      <c r="I2037" s="1">
        <v>-24819.16</v>
      </c>
      <c r="J2037" s="1">
        <v>2815303.4</v>
      </c>
      <c r="K2037" s="1">
        <v>5059014.1100000003</v>
      </c>
      <c r="L2037" s="1"/>
      <c r="M2037" s="1"/>
      <c r="O2037" s="38"/>
      <c r="P2037" s="38"/>
      <c r="AD2037"/>
      <c r="AE2037"/>
    </row>
    <row r="2038" spans="1:31" hidden="1" x14ac:dyDescent="0.35">
      <c r="A2038" s="106">
        <v>44286</v>
      </c>
      <c r="B2038" s="1" t="s">
        <v>2333</v>
      </c>
      <c r="C2038" s="102" t="s">
        <v>2819</v>
      </c>
      <c r="D2038" s="102">
        <v>1829</v>
      </c>
      <c r="E2038" s="1" t="s">
        <v>3017</v>
      </c>
      <c r="F2038" s="102" t="s">
        <v>3615</v>
      </c>
      <c r="G2038" s="1">
        <v>3587249.11</v>
      </c>
      <c r="H2038" s="1">
        <v>1794156.92</v>
      </c>
      <c r="I2038" s="1">
        <v>0</v>
      </c>
      <c r="J2038" s="1">
        <v>1794156.92</v>
      </c>
      <c r="K2038" s="1">
        <v>5381406.0300000003</v>
      </c>
      <c r="L2038" s="1" t="s">
        <v>1818</v>
      </c>
      <c r="M2038" s="1"/>
      <c r="O2038" s="38"/>
      <c r="P2038" s="38"/>
      <c r="AD2038"/>
      <c r="AE2038"/>
    </row>
    <row r="2039" spans="1:31" hidden="1" x14ac:dyDescent="0.35">
      <c r="A2039" s="106">
        <v>44286</v>
      </c>
      <c r="B2039" s="1" t="s">
        <v>2333</v>
      </c>
      <c r="C2039" s="102" t="s">
        <v>2821</v>
      </c>
      <c r="D2039" s="102">
        <v>1830</v>
      </c>
      <c r="E2039" s="1" t="s">
        <v>3017</v>
      </c>
      <c r="F2039" s="102" t="s">
        <v>3616</v>
      </c>
      <c r="G2039" s="1">
        <v>471473.48</v>
      </c>
      <c r="H2039" s="1">
        <v>248825.62</v>
      </c>
      <c r="I2039" s="1">
        <v>0</v>
      </c>
      <c r="J2039" s="1">
        <v>248825.62</v>
      </c>
      <c r="K2039" s="1">
        <v>720299.1</v>
      </c>
      <c r="L2039" s="1" t="s">
        <v>1818</v>
      </c>
      <c r="M2039" s="1"/>
      <c r="O2039" s="38"/>
      <c r="P2039" s="38"/>
      <c r="AD2039"/>
      <c r="AE2039"/>
    </row>
    <row r="2040" spans="1:31" hidden="1" x14ac:dyDescent="0.35">
      <c r="A2040" s="106">
        <v>44286</v>
      </c>
      <c r="B2040" s="1" t="s">
        <v>2333</v>
      </c>
      <c r="C2040" s="102" t="s">
        <v>2823</v>
      </c>
      <c r="D2040" s="102">
        <v>1856</v>
      </c>
      <c r="E2040" s="1" t="s">
        <v>3017</v>
      </c>
      <c r="F2040" s="102" t="s">
        <v>3617</v>
      </c>
      <c r="G2040" s="1">
        <v>1594280.04</v>
      </c>
      <c r="H2040" s="1">
        <v>797140.02</v>
      </c>
      <c r="I2040" s="1">
        <v>0</v>
      </c>
      <c r="J2040" s="1">
        <v>797140.02</v>
      </c>
      <c r="K2040" s="1">
        <v>2391420.06</v>
      </c>
      <c r="L2040" s="1" t="s">
        <v>1818</v>
      </c>
      <c r="M2040" s="1"/>
      <c r="O2040" s="38"/>
      <c r="P2040" s="38"/>
      <c r="AD2040"/>
      <c r="AE2040"/>
    </row>
    <row r="2041" spans="1:31" hidden="1" x14ac:dyDescent="0.35">
      <c r="A2041" s="106">
        <v>44286</v>
      </c>
      <c r="B2041" s="1" t="s">
        <v>3941</v>
      </c>
      <c r="C2041" s="102" t="s">
        <v>3000</v>
      </c>
      <c r="D2041" s="102">
        <v>1911</v>
      </c>
      <c r="E2041" s="1" t="s">
        <v>3017</v>
      </c>
      <c r="F2041" s="102" t="s">
        <v>3618</v>
      </c>
      <c r="G2041" s="1">
        <v>-3409291.92</v>
      </c>
      <c r="H2041" s="1">
        <v>0</v>
      </c>
      <c r="I2041" s="1">
        <v>-24819.16</v>
      </c>
      <c r="J2041" s="1">
        <v>-24819.16</v>
      </c>
      <c r="K2041" s="1">
        <v>-3434111.08</v>
      </c>
      <c r="L2041" s="1" t="s">
        <v>1258</v>
      </c>
      <c r="M2041" s="1"/>
      <c r="O2041" s="38"/>
      <c r="P2041" s="38"/>
      <c r="AD2041"/>
      <c r="AE2041"/>
    </row>
    <row r="2042" spans="1:31" hidden="1" x14ac:dyDescent="0.35">
      <c r="A2042" s="106">
        <v>44286</v>
      </c>
      <c r="B2042" s="1"/>
      <c r="C2042" s="102" t="s">
        <v>2827</v>
      </c>
      <c r="D2042" s="102">
        <v>1834</v>
      </c>
      <c r="E2042" s="1" t="s">
        <v>3016</v>
      </c>
      <c r="F2042" s="102" t="s">
        <v>3620</v>
      </c>
      <c r="G2042" s="1">
        <v>4393569.33</v>
      </c>
      <c r="H2042" s="1">
        <v>4066301.59</v>
      </c>
      <c r="I2042" s="1">
        <v>-316102.38</v>
      </c>
      <c r="J2042" s="1">
        <v>3750199.21</v>
      </c>
      <c r="K2042" s="1">
        <v>8143768.54</v>
      </c>
      <c r="L2042" s="1"/>
      <c r="M2042" s="1"/>
      <c r="O2042" s="38"/>
      <c r="P2042" s="38"/>
      <c r="AD2042"/>
      <c r="AE2042"/>
    </row>
    <row r="2043" spans="1:31" hidden="1" x14ac:dyDescent="0.35">
      <c r="A2043" s="106">
        <v>44286</v>
      </c>
      <c r="B2043" s="1"/>
      <c r="C2043" s="102" t="s">
        <v>2829</v>
      </c>
      <c r="D2043" s="102">
        <v>1835</v>
      </c>
      <c r="E2043" s="1" t="s">
        <v>3016</v>
      </c>
      <c r="F2043" s="102" t="s">
        <v>3621</v>
      </c>
      <c r="G2043" s="1">
        <v>-358511.59</v>
      </c>
      <c r="H2043" s="1">
        <v>0</v>
      </c>
      <c r="I2043" s="1">
        <v>-301500.08</v>
      </c>
      <c r="J2043" s="1">
        <v>-301500.08</v>
      </c>
      <c r="K2043" s="1">
        <v>-660011.67000000004</v>
      </c>
      <c r="L2043" s="1"/>
      <c r="M2043" s="1"/>
      <c r="O2043" s="38"/>
      <c r="P2043" s="38"/>
      <c r="AD2043"/>
      <c r="AE2043"/>
    </row>
    <row r="2044" spans="1:31" hidden="1" x14ac:dyDescent="0.35">
      <c r="A2044" s="106">
        <v>44286</v>
      </c>
      <c r="B2044" s="1" t="s">
        <v>1191</v>
      </c>
      <c r="C2044" s="102" t="s">
        <v>2831</v>
      </c>
      <c r="D2044" s="102">
        <v>1836</v>
      </c>
      <c r="E2044" s="1" t="s">
        <v>3017</v>
      </c>
      <c r="F2044" s="102" t="s">
        <v>3622</v>
      </c>
      <c r="G2044" s="1">
        <v>-330521.06</v>
      </c>
      <c r="H2044" s="1">
        <v>0</v>
      </c>
      <c r="I2044" s="1">
        <v>-255467.9</v>
      </c>
      <c r="J2044" s="1">
        <v>-255467.9</v>
      </c>
      <c r="K2044" s="1">
        <v>-585988.96</v>
      </c>
      <c r="L2044" s="1" t="s">
        <v>1191</v>
      </c>
      <c r="M2044" s="1"/>
      <c r="O2044" s="38"/>
      <c r="P2044" s="38"/>
      <c r="AD2044"/>
      <c r="AE2044"/>
    </row>
    <row r="2045" spans="1:31" hidden="1" x14ac:dyDescent="0.35">
      <c r="A2045" s="106">
        <v>44286</v>
      </c>
      <c r="B2045" s="1" t="s">
        <v>1191</v>
      </c>
      <c r="C2045" s="102" t="s">
        <v>2833</v>
      </c>
      <c r="D2045" s="102">
        <v>1837</v>
      </c>
      <c r="E2045" s="1" t="s">
        <v>3017</v>
      </c>
      <c r="F2045" s="102" t="s">
        <v>3623</v>
      </c>
      <c r="G2045" s="1">
        <v>-27930.880000000001</v>
      </c>
      <c r="H2045" s="1">
        <v>0</v>
      </c>
      <c r="I2045" s="1">
        <v>-46032.18</v>
      </c>
      <c r="J2045" s="1">
        <v>-46032.18</v>
      </c>
      <c r="K2045" s="1">
        <v>-73963.06</v>
      </c>
      <c r="L2045" s="1" t="s">
        <v>1191</v>
      </c>
      <c r="M2045" s="1"/>
      <c r="O2045" s="38"/>
      <c r="P2045" s="38"/>
      <c r="AD2045"/>
      <c r="AE2045"/>
    </row>
    <row r="2046" spans="1:31" hidden="1" x14ac:dyDescent="0.35">
      <c r="A2046" s="106">
        <v>44286</v>
      </c>
      <c r="B2046" s="1" t="s">
        <v>1191</v>
      </c>
      <c r="C2046" s="102" t="s">
        <v>2837</v>
      </c>
      <c r="D2046" s="102">
        <v>1843</v>
      </c>
      <c r="E2046" s="1" t="s">
        <v>3017</v>
      </c>
      <c r="F2046" s="102" t="s">
        <v>3624</v>
      </c>
      <c r="G2046" s="1">
        <v>-59.65</v>
      </c>
      <c r="H2046" s="1">
        <v>0</v>
      </c>
      <c r="I2046" s="1">
        <v>0</v>
      </c>
      <c r="J2046" s="1">
        <v>0</v>
      </c>
      <c r="K2046" s="1">
        <v>-59.65</v>
      </c>
      <c r="L2046" s="1" t="s">
        <v>1191</v>
      </c>
      <c r="M2046" s="1"/>
      <c r="O2046" s="38"/>
      <c r="P2046" s="38"/>
      <c r="AD2046"/>
      <c r="AE2046"/>
    </row>
    <row r="2047" spans="1:31" hidden="1" x14ac:dyDescent="0.35">
      <c r="A2047" s="106">
        <v>44286</v>
      </c>
      <c r="B2047" s="1"/>
      <c r="C2047" s="102" t="s">
        <v>2839</v>
      </c>
      <c r="D2047" s="102">
        <v>1844</v>
      </c>
      <c r="E2047" s="1" t="s">
        <v>3016</v>
      </c>
      <c r="F2047" s="102" t="s">
        <v>3625</v>
      </c>
      <c r="G2047" s="1">
        <v>4752080.92</v>
      </c>
      <c r="H2047" s="1">
        <v>4066301.59</v>
      </c>
      <c r="I2047" s="1">
        <v>-14602.3</v>
      </c>
      <c r="J2047" s="1">
        <v>4051699.29</v>
      </c>
      <c r="K2047" s="1">
        <v>8803780.2100000009</v>
      </c>
      <c r="L2047" s="1"/>
      <c r="M2047" s="1"/>
      <c r="O2047" s="38"/>
      <c r="P2047" s="38"/>
      <c r="AD2047"/>
      <c r="AE2047"/>
    </row>
    <row r="2048" spans="1:31" hidden="1" x14ac:dyDescent="0.35">
      <c r="A2048" s="106">
        <v>44286</v>
      </c>
      <c r="B2048" s="1" t="s">
        <v>1192</v>
      </c>
      <c r="C2048" s="102" t="s">
        <v>2841</v>
      </c>
      <c r="D2048" s="102">
        <v>1845</v>
      </c>
      <c r="E2048" s="1" t="s">
        <v>3017</v>
      </c>
      <c r="F2048" s="102" t="s">
        <v>3626</v>
      </c>
      <c r="G2048" s="1">
        <v>82074.81</v>
      </c>
      <c r="H2048" s="1">
        <v>18734.54</v>
      </c>
      <c r="I2048" s="1">
        <v>-14330.21</v>
      </c>
      <c r="J2048" s="1">
        <v>4404.3300000000017</v>
      </c>
      <c r="K2048" s="1">
        <v>86479.14</v>
      </c>
      <c r="L2048" s="1" t="s">
        <v>1266</v>
      </c>
      <c r="M2048" s="1"/>
      <c r="O2048" s="38"/>
      <c r="P2048" s="38"/>
      <c r="AD2048"/>
      <c r="AE2048"/>
    </row>
    <row r="2049" spans="1:31" hidden="1" x14ac:dyDescent="0.35">
      <c r="A2049" s="106">
        <v>44286</v>
      </c>
      <c r="B2049" s="1" t="s">
        <v>1192</v>
      </c>
      <c r="C2049" s="102" t="s">
        <v>2843</v>
      </c>
      <c r="D2049" s="102">
        <v>1846</v>
      </c>
      <c r="E2049" s="1" t="s">
        <v>3017</v>
      </c>
      <c r="F2049" s="102" t="s">
        <v>3627</v>
      </c>
      <c r="G2049" s="1">
        <v>4665067.2699999996</v>
      </c>
      <c r="H2049" s="1">
        <v>4045340.01</v>
      </c>
      <c r="I2049" s="1">
        <v>-178.04</v>
      </c>
      <c r="J2049" s="1">
        <v>4045161.9699999997</v>
      </c>
      <c r="K2049" s="1">
        <v>8710229.2400000002</v>
      </c>
      <c r="L2049" s="1" t="s">
        <v>684</v>
      </c>
      <c r="M2049" s="1"/>
      <c r="O2049" s="38"/>
      <c r="P2049" s="38"/>
      <c r="AD2049"/>
      <c r="AE2049"/>
    </row>
    <row r="2050" spans="1:31" hidden="1" x14ac:dyDescent="0.35">
      <c r="A2050" s="106">
        <v>44286</v>
      </c>
      <c r="B2050" s="1" t="s">
        <v>1192</v>
      </c>
      <c r="C2050" s="102" t="s">
        <v>2845</v>
      </c>
      <c r="D2050" s="102">
        <v>1852</v>
      </c>
      <c r="E2050" s="1" t="s">
        <v>3017</v>
      </c>
      <c r="F2050" s="102" t="s">
        <v>3628</v>
      </c>
      <c r="G2050" s="1">
        <v>4938.84</v>
      </c>
      <c r="H2050" s="1">
        <v>2227.04</v>
      </c>
      <c r="I2050" s="1">
        <v>-94.05</v>
      </c>
      <c r="J2050" s="1">
        <v>2132.9899999999998</v>
      </c>
      <c r="K2050" s="1">
        <v>7071.83</v>
      </c>
      <c r="L2050" s="1" t="s">
        <v>684</v>
      </c>
      <c r="M2050" s="1"/>
      <c r="O2050" s="38"/>
      <c r="P2050" s="38"/>
      <c r="AD2050"/>
      <c r="AE2050"/>
    </row>
    <row r="2051" spans="1:31" hidden="1" x14ac:dyDescent="0.35">
      <c r="A2051" s="106">
        <v>44286</v>
      </c>
      <c r="B2051" s="1"/>
      <c r="C2051" s="102" t="s">
        <v>2872</v>
      </c>
      <c r="D2051" s="102">
        <v>634</v>
      </c>
      <c r="E2051" s="1" t="s">
        <v>3016</v>
      </c>
      <c r="F2051" s="102" t="s">
        <v>3630</v>
      </c>
      <c r="G2051" s="1">
        <v>-400000</v>
      </c>
      <c r="H2051" s="1">
        <v>0</v>
      </c>
      <c r="I2051" s="1">
        <v>-200000</v>
      </c>
      <c r="J2051" s="1">
        <v>-200000</v>
      </c>
      <c r="K2051" s="1">
        <v>-600000</v>
      </c>
      <c r="L2051" s="1"/>
      <c r="M2051" s="1"/>
      <c r="O2051" s="38"/>
      <c r="P2051" s="38"/>
      <c r="AD2051"/>
      <c r="AE2051"/>
    </row>
    <row r="2052" spans="1:31" hidden="1" x14ac:dyDescent="0.35">
      <c r="A2052" s="106">
        <v>44286</v>
      </c>
      <c r="B2052" s="1"/>
      <c r="C2052" s="102" t="s">
        <v>2874</v>
      </c>
      <c r="D2052" s="102">
        <v>635</v>
      </c>
      <c r="E2052" s="1" t="s">
        <v>3016</v>
      </c>
      <c r="F2052" s="102" t="s">
        <v>3631</v>
      </c>
      <c r="G2052" s="1">
        <v>-400000</v>
      </c>
      <c r="H2052" s="1">
        <v>0</v>
      </c>
      <c r="I2052" s="1">
        <v>-200000</v>
      </c>
      <c r="J2052" s="1">
        <v>-200000</v>
      </c>
      <c r="K2052" s="1">
        <v>-600000</v>
      </c>
      <c r="L2052" s="1"/>
      <c r="M2052" s="1"/>
      <c r="O2052" s="38"/>
      <c r="P2052" s="38"/>
      <c r="AD2052"/>
      <c r="AE2052"/>
    </row>
    <row r="2053" spans="1:31" hidden="1" x14ac:dyDescent="0.35">
      <c r="A2053" s="106">
        <v>44286</v>
      </c>
      <c r="B2053" s="1" t="s">
        <v>1187</v>
      </c>
      <c r="C2053" s="102" t="s">
        <v>2975</v>
      </c>
      <c r="D2053" s="102">
        <v>637</v>
      </c>
      <c r="E2053" s="1" t="s">
        <v>3017</v>
      </c>
      <c r="F2053" s="102" t="s">
        <v>3632</v>
      </c>
      <c r="G2053" s="1">
        <v>-400000</v>
      </c>
      <c r="H2053" s="1">
        <v>0</v>
      </c>
      <c r="I2053" s="1">
        <v>-200000</v>
      </c>
      <c r="J2053" s="1">
        <v>-200000</v>
      </c>
      <c r="K2053" s="1">
        <v>-600000</v>
      </c>
      <c r="L2053" s="1" t="s">
        <v>877</v>
      </c>
      <c r="M2053" s="1"/>
      <c r="O2053" s="38"/>
      <c r="P2053" s="38"/>
      <c r="AD2053"/>
      <c r="AE2053"/>
    </row>
    <row r="2054" spans="1:31" hidden="1" x14ac:dyDescent="0.35">
      <c r="A2054" s="106">
        <v>44316</v>
      </c>
      <c r="B2054" s="1"/>
      <c r="C2054" s="102" t="s">
        <v>2382</v>
      </c>
      <c r="D2054" s="102">
        <v>1</v>
      </c>
      <c r="E2054" s="1" t="s">
        <v>3016</v>
      </c>
      <c r="F2054" s="102" t="s">
        <v>3162</v>
      </c>
      <c r="G2054" s="1">
        <v>5459999370.1800003</v>
      </c>
      <c r="H2054" s="1">
        <v>78356074.069999993</v>
      </c>
      <c r="I2054" s="1">
        <v>-73486275.450000003</v>
      </c>
      <c r="J2054" s="1">
        <v>4869798.6199999899</v>
      </c>
      <c r="K2054" s="1">
        <v>5464869168.8000002</v>
      </c>
      <c r="L2054" s="1"/>
      <c r="M2054" s="1"/>
      <c r="O2054" s="38"/>
      <c r="P2054" s="38"/>
      <c r="AD2054"/>
      <c r="AE2054"/>
    </row>
    <row r="2055" spans="1:31" hidden="1" x14ac:dyDescent="0.35">
      <c r="A2055" s="106">
        <v>44316</v>
      </c>
      <c r="B2055" s="1"/>
      <c r="C2055" s="102" t="s">
        <v>2541</v>
      </c>
      <c r="D2055" s="102">
        <v>645</v>
      </c>
      <c r="E2055" s="1" t="s">
        <v>3016</v>
      </c>
      <c r="F2055" s="102" t="s">
        <v>3387</v>
      </c>
      <c r="G2055" s="1">
        <v>-5449577581.2200003</v>
      </c>
      <c r="H2055" s="1">
        <v>17466984.609999999</v>
      </c>
      <c r="I2055" s="1">
        <v>-19681268.100000001</v>
      </c>
      <c r="J2055" s="1">
        <v>-2214283.4900000021</v>
      </c>
      <c r="K2055" s="1">
        <v>-5451791864.71</v>
      </c>
      <c r="L2055" s="1"/>
      <c r="M2055" s="1"/>
      <c r="O2055" s="38"/>
      <c r="P2055" s="38"/>
      <c r="AD2055"/>
      <c r="AE2055"/>
    </row>
    <row r="2056" spans="1:31" hidden="1" x14ac:dyDescent="0.35">
      <c r="A2056" s="106">
        <v>44316</v>
      </c>
      <c r="B2056" s="1"/>
      <c r="C2056" s="102" t="s">
        <v>2645</v>
      </c>
      <c r="D2056" s="102">
        <v>1017</v>
      </c>
      <c r="E2056" s="1" t="s">
        <v>3016</v>
      </c>
      <c r="F2056" s="102" t="s">
        <v>3500</v>
      </c>
      <c r="G2056" s="1">
        <v>-53345937.200000003</v>
      </c>
      <c r="H2056" s="1">
        <v>2509299.2400000002</v>
      </c>
      <c r="I2056" s="1">
        <v>-20803678.48</v>
      </c>
      <c r="J2056" s="1">
        <v>-18294379.240000002</v>
      </c>
      <c r="K2056" s="1">
        <v>-71640316.439999998</v>
      </c>
      <c r="L2056" s="1"/>
      <c r="M2056" s="1"/>
      <c r="O2056" s="38"/>
      <c r="P2056" s="38"/>
      <c r="AD2056"/>
      <c r="AE2056"/>
    </row>
    <row r="2057" spans="1:31" hidden="1" x14ac:dyDescent="0.35">
      <c r="A2057" s="106">
        <v>44316</v>
      </c>
      <c r="B2057" s="1"/>
      <c r="C2057" s="102" t="s">
        <v>2664</v>
      </c>
      <c r="D2057" s="102">
        <v>1180</v>
      </c>
      <c r="E2057" s="1" t="s">
        <v>3016</v>
      </c>
      <c r="F2057" s="102" t="s">
        <v>3533</v>
      </c>
      <c r="G2057" s="1">
        <v>20951865.879999999</v>
      </c>
      <c r="H2057" s="1">
        <v>10476536.75</v>
      </c>
      <c r="I2057" s="1">
        <v>-2675854.09</v>
      </c>
      <c r="J2057" s="1">
        <v>7800682.6600000001</v>
      </c>
      <c r="K2057" s="1">
        <v>28752548.539999999</v>
      </c>
      <c r="L2057" s="1"/>
      <c r="M2057" s="1"/>
      <c r="O2057" s="38"/>
      <c r="P2057" s="38"/>
      <c r="AD2057"/>
      <c r="AE2057"/>
    </row>
    <row r="2058" spans="1:31" hidden="1" x14ac:dyDescent="0.35">
      <c r="A2058" s="106">
        <v>44316</v>
      </c>
      <c r="B2058" s="1"/>
      <c r="C2058" s="102" t="s">
        <v>2745</v>
      </c>
      <c r="D2058" s="102">
        <v>1742</v>
      </c>
      <c r="E2058" s="1" t="s">
        <v>3016</v>
      </c>
      <c r="F2058" s="102" t="s">
        <v>3582</v>
      </c>
      <c r="G2058" s="1">
        <v>14428513.82</v>
      </c>
      <c r="H2058" s="1">
        <v>6878575.1299999999</v>
      </c>
      <c r="I2058" s="1">
        <v>-849091.97</v>
      </c>
      <c r="J2058" s="1">
        <v>6029483.1600000001</v>
      </c>
      <c r="K2058" s="1">
        <v>20457996.98</v>
      </c>
      <c r="L2058" s="1"/>
      <c r="M2058" s="1"/>
      <c r="O2058" s="38"/>
      <c r="P2058" s="38"/>
      <c r="AD2058"/>
      <c r="AE2058"/>
    </row>
    <row r="2059" spans="1:31" hidden="1" x14ac:dyDescent="0.35">
      <c r="A2059" s="106">
        <v>44316</v>
      </c>
      <c r="B2059" s="1"/>
      <c r="C2059" s="102" t="s">
        <v>2825</v>
      </c>
      <c r="D2059" s="102">
        <v>1833</v>
      </c>
      <c r="E2059" s="1" t="s">
        <v>3016</v>
      </c>
      <c r="F2059" s="102" t="s">
        <v>3619</v>
      </c>
      <c r="G2059" s="1">
        <v>8143768.54</v>
      </c>
      <c r="H2059" s="1">
        <v>2300642.08</v>
      </c>
      <c r="I2059" s="1">
        <v>-290847.15000000002</v>
      </c>
      <c r="J2059" s="1">
        <v>2009794.9300000002</v>
      </c>
      <c r="K2059" s="1">
        <v>10153563.470000001</v>
      </c>
      <c r="L2059" s="1"/>
      <c r="M2059" s="1"/>
      <c r="O2059" s="38"/>
      <c r="P2059" s="38"/>
      <c r="AD2059"/>
      <c r="AE2059"/>
    </row>
    <row r="2060" spans="1:31" hidden="1" x14ac:dyDescent="0.35">
      <c r="A2060" s="106">
        <v>44316</v>
      </c>
      <c r="B2060" s="1"/>
      <c r="C2060" s="102" t="s">
        <v>2870</v>
      </c>
      <c r="D2060" s="102">
        <v>633</v>
      </c>
      <c r="E2060" s="1" t="s">
        <v>3016</v>
      </c>
      <c r="F2060" s="102" t="s">
        <v>3629</v>
      </c>
      <c r="G2060" s="1">
        <v>-600000</v>
      </c>
      <c r="H2060" s="1">
        <v>0</v>
      </c>
      <c r="I2060" s="1">
        <v>-201096.64</v>
      </c>
      <c r="J2060" s="1">
        <v>-201096.64</v>
      </c>
      <c r="K2060" s="1">
        <v>-801096.64</v>
      </c>
      <c r="L2060" s="1"/>
      <c r="M2060" s="1"/>
      <c r="O2060" s="38"/>
      <c r="P2060" s="38"/>
      <c r="AD2060"/>
      <c r="AE2060"/>
    </row>
    <row r="2061" spans="1:31" hidden="1" x14ac:dyDescent="0.35">
      <c r="A2061" s="106">
        <v>44316</v>
      </c>
      <c r="B2061" s="1"/>
      <c r="C2061" s="102" t="s">
        <v>2383</v>
      </c>
      <c r="D2061" s="102">
        <v>2</v>
      </c>
      <c r="E2061" s="1" t="s">
        <v>3016</v>
      </c>
      <c r="F2061" s="102" t="s">
        <v>3163</v>
      </c>
      <c r="G2061" s="1">
        <v>180461750.56999999</v>
      </c>
      <c r="H2061" s="1">
        <v>74190294.409999996</v>
      </c>
      <c r="I2061" s="1">
        <v>-70646122.870000005</v>
      </c>
      <c r="J2061" s="1">
        <v>3544171.5399999917</v>
      </c>
      <c r="K2061" s="1">
        <v>184005922.11000001</v>
      </c>
      <c r="L2061" s="1"/>
      <c r="M2061" s="1"/>
      <c r="O2061" s="38"/>
      <c r="P2061" s="38"/>
      <c r="AD2061"/>
      <c r="AE2061"/>
    </row>
    <row r="2062" spans="1:31" hidden="1" x14ac:dyDescent="0.35">
      <c r="A2062" s="106">
        <v>44316</v>
      </c>
      <c r="B2062" s="1"/>
      <c r="C2062" s="102" t="s">
        <v>2385</v>
      </c>
      <c r="D2062" s="102">
        <v>3</v>
      </c>
      <c r="E2062" s="1" t="s">
        <v>3016</v>
      </c>
      <c r="F2062" s="102" t="s">
        <v>3164</v>
      </c>
      <c r="G2062" s="1">
        <v>159783228.09999999</v>
      </c>
      <c r="H2062" s="1">
        <v>51077671.329999998</v>
      </c>
      <c r="I2062" s="1">
        <v>-49455293.880000003</v>
      </c>
      <c r="J2062" s="1">
        <v>1622377.4499999955</v>
      </c>
      <c r="K2062" s="1">
        <v>161405605.55000001</v>
      </c>
      <c r="L2062" s="1"/>
      <c r="M2062" s="1"/>
      <c r="O2062" s="38"/>
      <c r="P2062" s="38"/>
      <c r="AD2062"/>
      <c r="AE2062"/>
    </row>
    <row r="2063" spans="1:31" hidden="1" x14ac:dyDescent="0.35">
      <c r="A2063" s="106">
        <v>44316</v>
      </c>
      <c r="B2063" s="1"/>
      <c r="C2063" s="102" t="s">
        <v>2387</v>
      </c>
      <c r="D2063" s="102">
        <v>4</v>
      </c>
      <c r="E2063" s="1" t="s">
        <v>3016</v>
      </c>
      <c r="F2063" s="102" t="s">
        <v>3165</v>
      </c>
      <c r="G2063" s="1">
        <v>2257246.46</v>
      </c>
      <c r="H2063" s="1">
        <v>36451811</v>
      </c>
      <c r="I2063" s="1">
        <v>-36538000.57</v>
      </c>
      <c r="J2063" s="1">
        <v>-86189.570000000298</v>
      </c>
      <c r="K2063" s="1">
        <v>2171056.89</v>
      </c>
      <c r="L2063" s="1"/>
      <c r="M2063" s="1"/>
      <c r="O2063" s="38"/>
      <c r="P2063" s="38"/>
      <c r="AD2063"/>
      <c r="AE2063"/>
    </row>
    <row r="2064" spans="1:31" hidden="1" x14ac:dyDescent="0.35">
      <c r="A2064" s="106">
        <v>44316</v>
      </c>
      <c r="B2064" s="1"/>
      <c r="C2064" s="102" t="s">
        <v>3166</v>
      </c>
      <c r="D2064" s="102">
        <v>5</v>
      </c>
      <c r="E2064" s="1" t="s">
        <v>3016</v>
      </c>
      <c r="F2064" s="102" t="s">
        <v>3165</v>
      </c>
      <c r="G2064" s="1">
        <v>9398</v>
      </c>
      <c r="H2064" s="1">
        <v>2800</v>
      </c>
      <c r="I2064" s="1">
        <v>-5600</v>
      </c>
      <c r="J2064" s="1">
        <v>-2800</v>
      </c>
      <c r="K2064" s="1">
        <v>6598</v>
      </c>
      <c r="L2064" s="1"/>
      <c r="M2064" s="1"/>
      <c r="O2064" s="38"/>
      <c r="P2064" s="38"/>
      <c r="AD2064"/>
      <c r="AE2064"/>
    </row>
    <row r="2065" spans="1:31" hidden="1" x14ac:dyDescent="0.35">
      <c r="A2065" s="106">
        <v>44316</v>
      </c>
      <c r="B2065" s="1" t="s">
        <v>1129</v>
      </c>
      <c r="C2065" s="102" t="s">
        <v>3166</v>
      </c>
      <c r="D2065" s="102">
        <v>6</v>
      </c>
      <c r="E2065" s="1" t="s">
        <v>3017</v>
      </c>
      <c r="F2065" s="102" t="s">
        <v>3167</v>
      </c>
      <c r="G2065" s="1">
        <v>998</v>
      </c>
      <c r="H2065" s="1">
        <v>0</v>
      </c>
      <c r="I2065" s="1">
        <v>0</v>
      </c>
      <c r="J2065" s="1">
        <v>0</v>
      </c>
      <c r="K2065" s="1">
        <v>998</v>
      </c>
      <c r="L2065" s="1"/>
      <c r="M2065" s="1"/>
      <c r="O2065" s="38"/>
      <c r="P2065" s="38"/>
      <c r="AD2065"/>
      <c r="AE2065"/>
    </row>
    <row r="2066" spans="1:31" hidden="1" x14ac:dyDescent="0.35">
      <c r="A2066" s="106">
        <v>44316</v>
      </c>
      <c r="B2066" s="1" t="s">
        <v>1129</v>
      </c>
      <c r="C2066" s="102" t="s">
        <v>3166</v>
      </c>
      <c r="D2066" s="102">
        <v>8</v>
      </c>
      <c r="E2066" s="1" t="s">
        <v>3017</v>
      </c>
      <c r="F2066" s="102" t="s">
        <v>3169</v>
      </c>
      <c r="G2066" s="1">
        <v>8400</v>
      </c>
      <c r="H2066" s="1">
        <v>2800</v>
      </c>
      <c r="I2066" s="1">
        <v>-5600</v>
      </c>
      <c r="J2066" s="1">
        <v>-2800</v>
      </c>
      <c r="K2066" s="1">
        <v>5600</v>
      </c>
      <c r="L2066" s="1"/>
      <c r="M2066" s="1"/>
      <c r="O2066" s="38"/>
      <c r="P2066" s="38"/>
      <c r="AD2066"/>
      <c r="AE2066"/>
    </row>
    <row r="2067" spans="1:31" hidden="1" x14ac:dyDescent="0.35">
      <c r="A2067" s="106">
        <v>44316</v>
      </c>
      <c r="B2067" s="1"/>
      <c r="C2067" s="102" t="s">
        <v>3166</v>
      </c>
      <c r="D2067" s="102">
        <v>11</v>
      </c>
      <c r="E2067" s="1" t="s">
        <v>3016</v>
      </c>
      <c r="F2067" s="102" t="s">
        <v>3171</v>
      </c>
      <c r="G2067" s="1">
        <v>2247848.46</v>
      </c>
      <c r="H2067" s="1">
        <v>36449011</v>
      </c>
      <c r="I2067" s="1">
        <v>-36532400.57</v>
      </c>
      <c r="J2067" s="1">
        <v>-83389.570000000298</v>
      </c>
      <c r="K2067" s="1">
        <v>2164458.89</v>
      </c>
      <c r="L2067" s="1"/>
      <c r="M2067" s="1"/>
      <c r="O2067" s="38"/>
      <c r="P2067" s="38"/>
      <c r="AD2067"/>
      <c r="AE2067"/>
    </row>
    <row r="2068" spans="1:31" hidden="1" x14ac:dyDescent="0.35">
      <c r="A2068" s="106">
        <v>44316</v>
      </c>
      <c r="B2068" s="1" t="s">
        <v>1129</v>
      </c>
      <c r="C2068" s="102" t="s">
        <v>3166</v>
      </c>
      <c r="D2068" s="102">
        <v>12</v>
      </c>
      <c r="E2068" s="1" t="s">
        <v>3017</v>
      </c>
      <c r="F2068" s="102" t="s">
        <v>3172</v>
      </c>
      <c r="G2068" s="1">
        <v>0.01</v>
      </c>
      <c r="H2068" s="1">
        <v>15998392.66</v>
      </c>
      <c r="I2068" s="1">
        <v>-15998392.66</v>
      </c>
      <c r="J2068" s="1">
        <v>0</v>
      </c>
      <c r="K2068" s="1">
        <v>0.01</v>
      </c>
      <c r="L2068" s="1"/>
      <c r="M2068" s="1"/>
      <c r="O2068" s="38"/>
      <c r="P2068" s="38"/>
      <c r="AD2068"/>
      <c r="AE2068"/>
    </row>
    <row r="2069" spans="1:31" hidden="1" x14ac:dyDescent="0.35">
      <c r="A2069" s="106">
        <v>44316</v>
      </c>
      <c r="B2069" s="1" t="s">
        <v>1129</v>
      </c>
      <c r="C2069" s="102" t="s">
        <v>3166</v>
      </c>
      <c r="D2069" s="102">
        <v>13</v>
      </c>
      <c r="E2069" s="1" t="s">
        <v>3017</v>
      </c>
      <c r="F2069" s="102" t="s">
        <v>3173</v>
      </c>
      <c r="G2069" s="1">
        <v>74.86</v>
      </c>
      <c r="H2069" s="1">
        <v>1552809.08</v>
      </c>
      <c r="I2069" s="1">
        <v>-1552883.94</v>
      </c>
      <c r="J2069" s="1">
        <v>-74.859999999869615</v>
      </c>
      <c r="K2069" s="1">
        <v>0</v>
      </c>
      <c r="L2069" s="1"/>
      <c r="M2069" s="1"/>
      <c r="O2069" s="38"/>
      <c r="P2069" s="38"/>
      <c r="AD2069"/>
      <c r="AE2069"/>
    </row>
    <row r="2070" spans="1:31" hidden="1" x14ac:dyDescent="0.35">
      <c r="A2070" s="106">
        <v>44316</v>
      </c>
      <c r="B2070" s="1" t="s">
        <v>1129</v>
      </c>
      <c r="C2070" s="102" t="s">
        <v>3166</v>
      </c>
      <c r="D2070" s="102">
        <v>14</v>
      </c>
      <c r="E2070" s="1" t="s">
        <v>3017</v>
      </c>
      <c r="F2070" s="102" t="s">
        <v>3174</v>
      </c>
      <c r="G2070" s="1">
        <v>0</v>
      </c>
      <c r="H2070" s="1">
        <v>8.5399999999999991</v>
      </c>
      <c r="I2070" s="1">
        <v>-8.0399999999999991</v>
      </c>
      <c r="J2070" s="1">
        <v>0.5</v>
      </c>
      <c r="K2070" s="1">
        <v>0.5</v>
      </c>
      <c r="L2070" s="1"/>
      <c r="M2070" s="1"/>
      <c r="O2070" s="38"/>
      <c r="P2070" s="38"/>
      <c r="AD2070"/>
      <c r="AE2070"/>
    </row>
    <row r="2071" spans="1:31" hidden="1" x14ac:dyDescent="0.35">
      <c r="A2071" s="106">
        <v>44316</v>
      </c>
      <c r="B2071" s="1" t="s">
        <v>1129</v>
      </c>
      <c r="C2071" s="102" t="s">
        <v>3166</v>
      </c>
      <c r="D2071" s="102">
        <v>17</v>
      </c>
      <c r="E2071" s="1" t="s">
        <v>3017</v>
      </c>
      <c r="F2071" s="102" t="s">
        <v>3176</v>
      </c>
      <c r="G2071" s="1">
        <v>2.23</v>
      </c>
      <c r="H2071" s="1">
        <v>0</v>
      </c>
      <c r="I2071" s="1">
        <v>0</v>
      </c>
      <c r="J2071" s="1">
        <v>0</v>
      </c>
      <c r="K2071" s="1">
        <v>2.23</v>
      </c>
      <c r="L2071" s="1"/>
      <c r="M2071" s="1"/>
      <c r="O2071" s="38"/>
      <c r="P2071" s="38"/>
      <c r="AD2071"/>
      <c r="AE2071"/>
    </row>
    <row r="2072" spans="1:31" hidden="1" x14ac:dyDescent="0.35">
      <c r="A2072" s="106">
        <v>44316</v>
      </c>
      <c r="B2072" s="1" t="s">
        <v>1129</v>
      </c>
      <c r="C2072" s="102" t="s">
        <v>3166</v>
      </c>
      <c r="D2072" s="102">
        <v>19</v>
      </c>
      <c r="E2072" s="1" t="s">
        <v>3017</v>
      </c>
      <c r="F2072" s="102" t="s">
        <v>3177</v>
      </c>
      <c r="G2072" s="1">
        <v>345305.29</v>
      </c>
      <c r="H2072" s="1">
        <v>100746.19</v>
      </c>
      <c r="I2072" s="1">
        <v>0</v>
      </c>
      <c r="J2072" s="1">
        <v>100746.19</v>
      </c>
      <c r="K2072" s="1">
        <v>446051.48</v>
      </c>
      <c r="L2072" s="1"/>
      <c r="M2072" s="1"/>
      <c r="O2072" s="38"/>
      <c r="P2072" s="38"/>
      <c r="AD2072"/>
      <c r="AE2072"/>
    </row>
    <row r="2073" spans="1:31" hidden="1" x14ac:dyDescent="0.35">
      <c r="A2073" s="106">
        <v>44316</v>
      </c>
      <c r="B2073" s="1" t="s">
        <v>1129</v>
      </c>
      <c r="C2073" s="102" t="s">
        <v>3166</v>
      </c>
      <c r="D2073" s="102">
        <v>21</v>
      </c>
      <c r="E2073" s="1" t="s">
        <v>3017</v>
      </c>
      <c r="F2073" s="102" t="s">
        <v>3178</v>
      </c>
      <c r="G2073" s="1">
        <v>88663.8</v>
      </c>
      <c r="H2073" s="1">
        <v>0</v>
      </c>
      <c r="I2073" s="1">
        <v>-36.5</v>
      </c>
      <c r="J2073" s="1">
        <v>-36.5</v>
      </c>
      <c r="K2073" s="1">
        <v>88627.3</v>
      </c>
      <c r="L2073" s="1"/>
      <c r="M2073" s="1"/>
      <c r="O2073" s="38"/>
      <c r="P2073" s="38"/>
      <c r="AD2073"/>
      <c r="AE2073"/>
    </row>
    <row r="2074" spans="1:31" hidden="1" x14ac:dyDescent="0.35">
      <c r="A2074" s="106">
        <v>44316</v>
      </c>
      <c r="B2074" s="1" t="s">
        <v>1129</v>
      </c>
      <c r="C2074" s="102" t="s">
        <v>3166</v>
      </c>
      <c r="D2074" s="102">
        <v>1855</v>
      </c>
      <c r="E2074" s="1" t="s">
        <v>3017</v>
      </c>
      <c r="F2074" s="102" t="s">
        <v>3179</v>
      </c>
      <c r="G2074" s="1">
        <v>1629839.98</v>
      </c>
      <c r="H2074" s="1">
        <v>0</v>
      </c>
      <c r="I2074" s="1">
        <v>0</v>
      </c>
      <c r="J2074" s="1">
        <v>0</v>
      </c>
      <c r="K2074" s="1">
        <v>1629839.98</v>
      </c>
      <c r="L2074" s="1"/>
      <c r="M2074" s="1"/>
      <c r="O2074" s="38"/>
      <c r="P2074" s="38"/>
      <c r="AD2074"/>
      <c r="AE2074"/>
    </row>
    <row r="2075" spans="1:31" hidden="1" x14ac:dyDescent="0.35">
      <c r="A2075" s="106">
        <v>44316</v>
      </c>
      <c r="B2075" s="1" t="s">
        <v>1129</v>
      </c>
      <c r="C2075" s="102" t="s">
        <v>3166</v>
      </c>
      <c r="D2075" s="102">
        <v>1971</v>
      </c>
      <c r="E2075" s="1" t="s">
        <v>3017</v>
      </c>
      <c r="F2075" s="102" t="s">
        <v>3656</v>
      </c>
      <c r="G2075" s="1">
        <v>0</v>
      </c>
      <c r="H2075" s="1">
        <v>376.19</v>
      </c>
      <c r="I2075" s="1">
        <v>0</v>
      </c>
      <c r="J2075" s="1">
        <v>376.19</v>
      </c>
      <c r="K2075" s="1">
        <v>376.19</v>
      </c>
      <c r="L2075" s="1"/>
      <c r="M2075" s="1"/>
      <c r="O2075" s="38"/>
      <c r="P2075" s="38"/>
      <c r="AD2075"/>
      <c r="AE2075"/>
    </row>
    <row r="2076" spans="1:31" hidden="1" x14ac:dyDescent="0.35">
      <c r="A2076" s="106">
        <v>44316</v>
      </c>
      <c r="B2076" s="1" t="s">
        <v>1129</v>
      </c>
      <c r="C2076" s="102" t="s">
        <v>3166</v>
      </c>
      <c r="D2076" s="102">
        <v>1996</v>
      </c>
      <c r="E2076" s="1" t="s">
        <v>3017</v>
      </c>
      <c r="F2076" s="102" t="s">
        <v>3831</v>
      </c>
      <c r="G2076" s="1">
        <v>184405.12</v>
      </c>
      <c r="H2076" s="1">
        <v>18796678.34</v>
      </c>
      <c r="I2076" s="1">
        <v>-18981079.43</v>
      </c>
      <c r="J2076" s="1">
        <v>-184401.08999999985</v>
      </c>
      <c r="K2076" s="1">
        <v>4.03</v>
      </c>
      <c r="L2076" s="1"/>
      <c r="M2076" s="1"/>
      <c r="O2076" s="38"/>
      <c r="P2076" s="38"/>
      <c r="AD2076"/>
      <c r="AE2076"/>
    </row>
    <row r="2077" spans="1:31" hidden="1" x14ac:dyDescent="0.35">
      <c r="A2077" s="106">
        <v>44316</v>
      </c>
      <c r="B2077" s="1" t="s">
        <v>1129</v>
      </c>
      <c r="C2077" s="102" t="s">
        <v>3166</v>
      </c>
      <c r="D2077" s="102">
        <v>2071</v>
      </c>
      <c r="E2077" s="1" t="s">
        <v>3017</v>
      </c>
      <c r="F2077" s="102" t="s">
        <v>4015</v>
      </c>
      <c r="G2077" s="1">
        <v>-442.83</v>
      </c>
      <c r="H2077" s="1">
        <v>0</v>
      </c>
      <c r="I2077" s="1">
        <v>0</v>
      </c>
      <c r="J2077" s="1">
        <v>0</v>
      </c>
      <c r="K2077" s="1">
        <v>-442.83</v>
      </c>
      <c r="L2077" s="1"/>
      <c r="M2077" s="1"/>
      <c r="O2077" s="38"/>
      <c r="P2077" s="38"/>
      <c r="AD2077"/>
      <c r="AE2077"/>
    </row>
    <row r="2078" spans="1:31" hidden="1" x14ac:dyDescent="0.35">
      <c r="A2078" s="106">
        <v>44316</v>
      </c>
      <c r="B2078" s="1"/>
      <c r="C2078" s="102" t="s">
        <v>2402</v>
      </c>
      <c r="D2078" s="102">
        <v>28</v>
      </c>
      <c r="E2078" s="1" t="s">
        <v>3016</v>
      </c>
      <c r="F2078" s="102" t="s">
        <v>3180</v>
      </c>
      <c r="G2078" s="1">
        <v>157525981.63999999</v>
      </c>
      <c r="H2078" s="1">
        <v>14625860.33</v>
      </c>
      <c r="I2078" s="1">
        <v>-12917293.310000001</v>
      </c>
      <c r="J2078" s="1">
        <v>1708567.0199999996</v>
      </c>
      <c r="K2078" s="1">
        <v>159234548.66</v>
      </c>
      <c r="L2078" s="1"/>
      <c r="M2078" s="1"/>
      <c r="O2078" s="38"/>
      <c r="P2078" s="38"/>
      <c r="AD2078"/>
      <c r="AE2078"/>
    </row>
    <row r="2079" spans="1:31" hidden="1" x14ac:dyDescent="0.35">
      <c r="A2079" s="106">
        <v>44316</v>
      </c>
      <c r="B2079" s="1"/>
      <c r="C2079" s="102" t="s">
        <v>3181</v>
      </c>
      <c r="D2079" s="102">
        <v>29</v>
      </c>
      <c r="E2079" s="1" t="s">
        <v>3016</v>
      </c>
      <c r="F2079" s="102" t="s">
        <v>3182</v>
      </c>
      <c r="G2079" s="1">
        <v>157525981.63999999</v>
      </c>
      <c r="H2079" s="1">
        <v>14625860.33</v>
      </c>
      <c r="I2079" s="1">
        <v>-12917293.310000001</v>
      </c>
      <c r="J2079" s="1">
        <v>1708567.0199999996</v>
      </c>
      <c r="K2079" s="1">
        <v>159234548.66</v>
      </c>
      <c r="L2079" s="1"/>
      <c r="M2079" s="1"/>
      <c r="O2079" s="38"/>
      <c r="P2079" s="38"/>
      <c r="AD2079"/>
      <c r="AE2079"/>
    </row>
    <row r="2080" spans="1:31" hidden="1" x14ac:dyDescent="0.35">
      <c r="A2080" s="106">
        <v>44316</v>
      </c>
      <c r="B2080" s="1" t="s">
        <v>1129</v>
      </c>
      <c r="C2080" s="102" t="s">
        <v>3181</v>
      </c>
      <c r="D2080" s="102">
        <v>30</v>
      </c>
      <c r="E2080" s="1" t="s">
        <v>3017</v>
      </c>
      <c r="F2080" s="102" t="s">
        <v>3639</v>
      </c>
      <c r="G2080" s="1">
        <v>75899891.170000002</v>
      </c>
      <c r="H2080" s="1">
        <v>129071.01</v>
      </c>
      <c r="I2080" s="1">
        <v>0</v>
      </c>
      <c r="J2080" s="1">
        <v>129071.01</v>
      </c>
      <c r="K2080" s="1">
        <v>76028962.180000007</v>
      </c>
      <c r="L2080" s="1"/>
      <c r="M2080" s="1"/>
      <c r="O2080" s="38"/>
      <c r="P2080" s="38"/>
      <c r="AD2080"/>
      <c r="AE2080"/>
    </row>
    <row r="2081" spans="1:31" hidden="1" x14ac:dyDescent="0.35">
      <c r="A2081" s="106">
        <v>44316</v>
      </c>
      <c r="B2081" s="1" t="s">
        <v>1129</v>
      </c>
      <c r="C2081" s="102" t="s">
        <v>3181</v>
      </c>
      <c r="D2081" s="102">
        <v>34</v>
      </c>
      <c r="E2081" s="1" t="s">
        <v>3017</v>
      </c>
      <c r="F2081" s="102" t="s">
        <v>3173</v>
      </c>
      <c r="G2081" s="1">
        <v>3936812.26</v>
      </c>
      <c r="H2081" s="1">
        <v>1553568.35</v>
      </c>
      <c r="I2081" s="1">
        <v>0</v>
      </c>
      <c r="J2081" s="1">
        <v>1553568.35</v>
      </c>
      <c r="K2081" s="1">
        <v>5490380.6100000003</v>
      </c>
      <c r="L2081" s="1"/>
      <c r="M2081" s="1"/>
      <c r="O2081" s="38"/>
      <c r="P2081" s="38"/>
      <c r="AD2081"/>
      <c r="AE2081"/>
    </row>
    <row r="2082" spans="1:31" hidden="1" x14ac:dyDescent="0.35">
      <c r="A2082" s="106">
        <v>44316</v>
      </c>
      <c r="B2082" s="1" t="s">
        <v>1129</v>
      </c>
      <c r="C2082" s="102" t="s">
        <v>3181</v>
      </c>
      <c r="D2082" s="102">
        <v>35</v>
      </c>
      <c r="E2082" s="1" t="s">
        <v>3017</v>
      </c>
      <c r="F2082" s="102" t="s">
        <v>3183</v>
      </c>
      <c r="G2082" s="1">
        <v>1433540</v>
      </c>
      <c r="H2082" s="1">
        <v>2701.77</v>
      </c>
      <c r="I2082" s="1">
        <v>-8.5399999999999991</v>
      </c>
      <c r="J2082" s="1">
        <v>2693.23</v>
      </c>
      <c r="K2082" s="1">
        <v>1436233.23</v>
      </c>
      <c r="L2082" s="1"/>
      <c r="M2082" s="1"/>
      <c r="O2082" s="38"/>
      <c r="P2082" s="38"/>
      <c r="AD2082"/>
      <c r="AE2082"/>
    </row>
    <row r="2083" spans="1:31" hidden="1" x14ac:dyDescent="0.35">
      <c r="A2083" s="106">
        <v>44316</v>
      </c>
      <c r="B2083" s="1" t="s">
        <v>1129</v>
      </c>
      <c r="C2083" s="102" t="s">
        <v>3181</v>
      </c>
      <c r="D2083" s="102">
        <v>36</v>
      </c>
      <c r="E2083" s="1" t="s">
        <v>3017</v>
      </c>
      <c r="F2083" s="102" t="s">
        <v>3175</v>
      </c>
      <c r="G2083" s="1">
        <v>925119.77</v>
      </c>
      <c r="H2083" s="1">
        <v>1732.86</v>
      </c>
      <c r="I2083" s="1">
        <v>0</v>
      </c>
      <c r="J2083" s="1">
        <v>1732.86</v>
      </c>
      <c r="K2083" s="1">
        <v>926852.63</v>
      </c>
      <c r="L2083" s="1"/>
      <c r="M2083" s="1"/>
      <c r="O2083" s="38"/>
      <c r="P2083" s="38"/>
      <c r="AD2083"/>
      <c r="AE2083"/>
    </row>
    <row r="2084" spans="1:31" hidden="1" x14ac:dyDescent="0.35">
      <c r="A2084" s="106">
        <v>44316</v>
      </c>
      <c r="B2084" s="1" t="s">
        <v>1129</v>
      </c>
      <c r="C2084" s="102" t="s">
        <v>3181</v>
      </c>
      <c r="D2084" s="102">
        <v>40</v>
      </c>
      <c r="E2084" s="1" t="s">
        <v>3017</v>
      </c>
      <c r="F2084" s="102" t="s">
        <v>3184</v>
      </c>
      <c r="G2084" s="1">
        <v>3630921.29</v>
      </c>
      <c r="H2084" s="1">
        <v>3754173.63</v>
      </c>
      <c r="I2084" s="1">
        <v>-5149529.13</v>
      </c>
      <c r="J2084" s="1">
        <v>-1395355.5</v>
      </c>
      <c r="K2084" s="1">
        <v>2235565.79</v>
      </c>
      <c r="L2084" s="1"/>
      <c r="M2084" s="1"/>
      <c r="O2084" s="38"/>
      <c r="P2084" s="38"/>
      <c r="AD2084"/>
      <c r="AE2084"/>
    </row>
    <row r="2085" spans="1:31" hidden="1" x14ac:dyDescent="0.35">
      <c r="A2085" s="106">
        <v>44316</v>
      </c>
      <c r="B2085" s="1" t="s">
        <v>1129</v>
      </c>
      <c r="C2085" s="102" t="s">
        <v>3181</v>
      </c>
      <c r="D2085" s="102">
        <v>41</v>
      </c>
      <c r="E2085" s="1" t="s">
        <v>3017</v>
      </c>
      <c r="F2085" s="102" t="s">
        <v>3185</v>
      </c>
      <c r="G2085" s="1">
        <v>253017.57</v>
      </c>
      <c r="H2085" s="1">
        <v>3779.74</v>
      </c>
      <c r="I2085" s="1">
        <v>-850.44</v>
      </c>
      <c r="J2085" s="1">
        <v>2929.2999999999997</v>
      </c>
      <c r="K2085" s="1">
        <v>255946.87</v>
      </c>
      <c r="L2085" s="1"/>
      <c r="M2085" s="1"/>
      <c r="O2085" s="38"/>
      <c r="P2085" s="38"/>
      <c r="AD2085"/>
      <c r="AE2085"/>
    </row>
    <row r="2086" spans="1:31" hidden="1" x14ac:dyDescent="0.35">
      <c r="A2086" s="106">
        <v>44316</v>
      </c>
      <c r="B2086" s="1" t="s">
        <v>1129</v>
      </c>
      <c r="C2086" s="102" t="s">
        <v>3181</v>
      </c>
      <c r="D2086" s="102">
        <v>42</v>
      </c>
      <c r="E2086" s="1" t="s">
        <v>3017</v>
      </c>
      <c r="F2086" s="102" t="s">
        <v>3186</v>
      </c>
      <c r="G2086" s="1">
        <v>20106.46</v>
      </c>
      <c r="H2086" s="1">
        <v>0</v>
      </c>
      <c r="I2086" s="1">
        <v>0</v>
      </c>
      <c r="J2086" s="1">
        <v>0</v>
      </c>
      <c r="K2086" s="1">
        <v>20106.46</v>
      </c>
      <c r="L2086" s="1"/>
      <c r="M2086" s="1"/>
      <c r="O2086" s="38"/>
      <c r="P2086" s="38"/>
      <c r="AD2086"/>
      <c r="AE2086"/>
    </row>
    <row r="2087" spans="1:31" hidden="1" x14ac:dyDescent="0.35">
      <c r="A2087" s="106">
        <v>44316</v>
      </c>
      <c r="B2087" s="1" t="s">
        <v>1129</v>
      </c>
      <c r="C2087" s="102" t="s">
        <v>3181</v>
      </c>
      <c r="D2087" s="102">
        <v>45</v>
      </c>
      <c r="E2087" s="1" t="s">
        <v>3017</v>
      </c>
      <c r="F2087" s="102" t="s">
        <v>3189</v>
      </c>
      <c r="G2087" s="1">
        <v>21928.65</v>
      </c>
      <c r="H2087" s="1">
        <v>0</v>
      </c>
      <c r="I2087" s="1">
        <v>0</v>
      </c>
      <c r="J2087" s="1">
        <v>0</v>
      </c>
      <c r="K2087" s="1">
        <v>21928.65</v>
      </c>
      <c r="L2087" s="1"/>
      <c r="M2087" s="1"/>
      <c r="O2087" s="38"/>
      <c r="P2087" s="38"/>
      <c r="AD2087"/>
      <c r="AE2087"/>
    </row>
    <row r="2088" spans="1:31" hidden="1" x14ac:dyDescent="0.35">
      <c r="A2088" s="106">
        <v>44316</v>
      </c>
      <c r="B2088" s="1" t="s">
        <v>1129</v>
      </c>
      <c r="C2088" s="102" t="s">
        <v>3181</v>
      </c>
      <c r="D2088" s="102">
        <v>1970</v>
      </c>
      <c r="E2088" s="1" t="s">
        <v>3017</v>
      </c>
      <c r="F2088" s="102" t="s">
        <v>3195</v>
      </c>
      <c r="G2088" s="1">
        <v>493.57</v>
      </c>
      <c r="H2088" s="1">
        <v>0</v>
      </c>
      <c r="I2088" s="1">
        <v>0</v>
      </c>
      <c r="J2088" s="1">
        <v>0</v>
      </c>
      <c r="K2088" s="1">
        <v>493.57</v>
      </c>
      <c r="L2088" s="1"/>
      <c r="M2088" s="1"/>
      <c r="O2088" s="38"/>
      <c r="P2088" s="38"/>
      <c r="AD2088"/>
      <c r="AE2088"/>
    </row>
    <row r="2089" spans="1:31" hidden="1" x14ac:dyDescent="0.35">
      <c r="A2089" s="106">
        <v>44316</v>
      </c>
      <c r="B2089" s="1" t="s">
        <v>1129</v>
      </c>
      <c r="C2089" s="102" t="s">
        <v>3181</v>
      </c>
      <c r="D2089" s="102">
        <v>1972</v>
      </c>
      <c r="E2089" s="1" t="s">
        <v>3017</v>
      </c>
      <c r="F2089" s="102" t="s">
        <v>3196</v>
      </c>
      <c r="G2089" s="1">
        <v>15339879.15</v>
      </c>
      <c r="H2089" s="1">
        <v>28764.5</v>
      </c>
      <c r="I2089" s="1">
        <v>-376.19</v>
      </c>
      <c r="J2089" s="1">
        <v>28388.31</v>
      </c>
      <c r="K2089" s="1">
        <v>15368267.460000001</v>
      </c>
      <c r="L2089" s="1"/>
      <c r="M2089" s="1"/>
      <c r="O2089" s="38"/>
      <c r="P2089" s="38"/>
      <c r="AD2089"/>
      <c r="AE2089"/>
    </row>
    <row r="2090" spans="1:31" hidden="1" x14ac:dyDescent="0.35">
      <c r="A2090" s="106">
        <v>44316</v>
      </c>
      <c r="B2090" s="1" t="s">
        <v>1129</v>
      </c>
      <c r="C2090" s="102" t="s">
        <v>3181</v>
      </c>
      <c r="D2090" s="102">
        <v>1977</v>
      </c>
      <c r="E2090" s="1" t="s">
        <v>3017</v>
      </c>
      <c r="F2090" s="102" t="s">
        <v>3644</v>
      </c>
      <c r="G2090" s="1">
        <v>80967.27</v>
      </c>
      <c r="H2090" s="1">
        <v>76.819999999999993</v>
      </c>
      <c r="I2090" s="1">
        <v>0</v>
      </c>
      <c r="J2090" s="1">
        <v>76.819999999999993</v>
      </c>
      <c r="K2090" s="1">
        <v>81044.09</v>
      </c>
      <c r="L2090" s="1"/>
      <c r="M2090" s="1"/>
      <c r="O2090" s="38"/>
      <c r="P2090" s="38"/>
      <c r="AD2090"/>
      <c r="AE2090"/>
    </row>
    <row r="2091" spans="1:31" hidden="1" x14ac:dyDescent="0.35">
      <c r="A2091" s="106">
        <v>44316</v>
      </c>
      <c r="B2091" s="1" t="s">
        <v>1129</v>
      </c>
      <c r="C2091" s="102" t="s">
        <v>3181</v>
      </c>
      <c r="D2091" s="102">
        <v>1980</v>
      </c>
      <c r="E2091" s="1" t="s">
        <v>3017</v>
      </c>
      <c r="F2091" s="102" t="s">
        <v>3816</v>
      </c>
      <c r="G2091" s="1">
        <v>9818260.3399999999</v>
      </c>
      <c r="H2091" s="1">
        <v>22288.58</v>
      </c>
      <c r="I2091" s="1">
        <v>0</v>
      </c>
      <c r="J2091" s="1">
        <v>22288.58</v>
      </c>
      <c r="K2091" s="1">
        <v>9840548.9199999999</v>
      </c>
      <c r="L2091" s="1"/>
      <c r="M2091" s="1"/>
      <c r="O2091" s="38"/>
      <c r="P2091" s="38"/>
      <c r="AD2091"/>
      <c r="AE2091"/>
    </row>
    <row r="2092" spans="1:31" hidden="1" x14ac:dyDescent="0.35">
      <c r="A2092" s="106">
        <v>44316</v>
      </c>
      <c r="B2092" s="1" t="s">
        <v>1129</v>
      </c>
      <c r="C2092" s="102" t="s">
        <v>3181</v>
      </c>
      <c r="D2092" s="102">
        <v>1981</v>
      </c>
      <c r="E2092" s="1" t="s">
        <v>3017</v>
      </c>
      <c r="F2092" s="102" t="s">
        <v>3648</v>
      </c>
      <c r="G2092" s="1">
        <v>1633.42</v>
      </c>
      <c r="H2092" s="1">
        <v>1.1499999999999999</v>
      </c>
      <c r="I2092" s="1">
        <v>0</v>
      </c>
      <c r="J2092" s="1">
        <v>1.1499999999999999</v>
      </c>
      <c r="K2092" s="1">
        <v>1634.57</v>
      </c>
      <c r="L2092" s="1"/>
      <c r="M2092" s="1"/>
      <c r="O2092" s="38"/>
      <c r="P2092" s="38"/>
      <c r="AD2092"/>
      <c r="AE2092"/>
    </row>
    <row r="2093" spans="1:31" hidden="1" x14ac:dyDescent="0.35">
      <c r="A2093" s="106">
        <v>44316</v>
      </c>
      <c r="B2093" s="1" t="s">
        <v>1129</v>
      </c>
      <c r="C2093" s="102" t="s">
        <v>3181</v>
      </c>
      <c r="D2093" s="102">
        <v>1997</v>
      </c>
      <c r="E2093" s="1" t="s">
        <v>3017</v>
      </c>
      <c r="F2093" s="102" t="s">
        <v>3832</v>
      </c>
      <c r="G2093" s="1">
        <v>33395814.09</v>
      </c>
      <c r="H2093" s="1">
        <v>64413.41</v>
      </c>
      <c r="I2093" s="1">
        <v>0</v>
      </c>
      <c r="J2093" s="1">
        <v>64413.41</v>
      </c>
      <c r="K2093" s="1">
        <v>33460227.5</v>
      </c>
      <c r="L2093" s="1"/>
      <c r="M2093" s="1"/>
      <c r="O2093" s="38"/>
      <c r="P2093" s="38"/>
      <c r="AD2093"/>
      <c r="AE2093"/>
    </row>
    <row r="2094" spans="1:31" hidden="1" x14ac:dyDescent="0.35">
      <c r="A2094" s="106">
        <v>44316</v>
      </c>
      <c r="B2094" s="1" t="s">
        <v>1129</v>
      </c>
      <c r="C2094" s="102" t="s">
        <v>3181</v>
      </c>
      <c r="D2094" s="102">
        <v>2009</v>
      </c>
      <c r="E2094" s="1" t="s">
        <v>3017</v>
      </c>
      <c r="F2094" s="102" t="s">
        <v>3835</v>
      </c>
      <c r="G2094" s="1">
        <v>12767596.630000001</v>
      </c>
      <c r="H2094" s="1">
        <v>9065288.5099999998</v>
      </c>
      <c r="I2094" s="1">
        <v>-7766529.0099999998</v>
      </c>
      <c r="J2094" s="1">
        <v>1298759.5</v>
      </c>
      <c r="K2094" s="1">
        <v>14066356.130000001</v>
      </c>
      <c r="L2094" s="1"/>
      <c r="M2094" s="1"/>
      <c r="O2094" s="38"/>
      <c r="P2094" s="38"/>
      <c r="AD2094"/>
      <c r="AE2094"/>
    </row>
    <row r="2095" spans="1:31" hidden="1" x14ac:dyDescent="0.35">
      <c r="A2095" s="106">
        <v>44316</v>
      </c>
      <c r="B2095" s="1"/>
      <c r="C2095" s="102" t="s">
        <v>2418</v>
      </c>
      <c r="D2095" s="102">
        <v>58</v>
      </c>
      <c r="E2095" s="1" t="s">
        <v>3016</v>
      </c>
      <c r="F2095" s="102" t="s">
        <v>3197</v>
      </c>
      <c r="G2095" s="1">
        <v>2938805.33</v>
      </c>
      <c r="H2095" s="1">
        <v>20793782.98</v>
      </c>
      <c r="I2095" s="1">
        <v>-20009216.940000001</v>
      </c>
      <c r="J2095" s="1">
        <v>784566.03999999911</v>
      </c>
      <c r="K2095" s="1">
        <v>3723371.37</v>
      </c>
      <c r="L2095" s="1"/>
      <c r="M2095" s="1"/>
      <c r="O2095" s="38"/>
      <c r="P2095" s="38"/>
      <c r="AD2095"/>
      <c r="AE2095"/>
    </row>
    <row r="2096" spans="1:31" hidden="1" x14ac:dyDescent="0.35">
      <c r="A2096" s="106">
        <v>44316</v>
      </c>
      <c r="B2096" s="1"/>
      <c r="C2096" s="102" t="s">
        <v>2420</v>
      </c>
      <c r="D2096" s="102">
        <v>59</v>
      </c>
      <c r="E2096" s="1" t="s">
        <v>3016</v>
      </c>
      <c r="F2096" s="102" t="s">
        <v>3198</v>
      </c>
      <c r="G2096" s="1">
        <v>14179079.1</v>
      </c>
      <c r="H2096" s="1">
        <v>20793782.98</v>
      </c>
      <c r="I2096" s="1">
        <v>-20009216.940000001</v>
      </c>
      <c r="J2096" s="1">
        <v>784566.03999999911</v>
      </c>
      <c r="K2096" s="1">
        <v>14963645.140000001</v>
      </c>
      <c r="L2096" s="1"/>
      <c r="M2096" s="1"/>
      <c r="O2096" s="38"/>
      <c r="P2096" s="38"/>
      <c r="AD2096"/>
      <c r="AE2096"/>
    </row>
    <row r="2097" spans="1:31" hidden="1" x14ac:dyDescent="0.35">
      <c r="A2097" s="106">
        <v>44316</v>
      </c>
      <c r="B2097" s="1"/>
      <c r="C2097" s="102" t="s">
        <v>3199</v>
      </c>
      <c r="D2097" s="102">
        <v>60</v>
      </c>
      <c r="E2097" s="1" t="s">
        <v>3016</v>
      </c>
      <c r="F2097" s="102" t="s">
        <v>3197</v>
      </c>
      <c r="G2097" s="1">
        <v>14179079.1</v>
      </c>
      <c r="H2097" s="1">
        <v>20793782.98</v>
      </c>
      <c r="I2097" s="1">
        <v>-20009216.940000001</v>
      </c>
      <c r="J2097" s="1">
        <v>784566.03999999911</v>
      </c>
      <c r="K2097" s="1">
        <v>14963645.140000001</v>
      </c>
      <c r="L2097" s="1"/>
      <c r="M2097" s="1"/>
      <c r="O2097" s="38"/>
      <c r="P2097" s="38"/>
      <c r="AD2097"/>
      <c r="AE2097"/>
    </row>
    <row r="2098" spans="1:31" hidden="1" x14ac:dyDescent="0.35">
      <c r="A2098" s="106">
        <v>44316</v>
      </c>
      <c r="B2098" s="1" t="s">
        <v>1130</v>
      </c>
      <c r="C2098" s="102" t="s">
        <v>3199</v>
      </c>
      <c r="D2098" s="102">
        <v>61</v>
      </c>
      <c r="E2098" s="1" t="s">
        <v>3017</v>
      </c>
      <c r="F2098" s="102" t="s">
        <v>3200</v>
      </c>
      <c r="G2098" s="1">
        <v>14179079.1</v>
      </c>
      <c r="H2098" s="1">
        <v>20793782.98</v>
      </c>
      <c r="I2098" s="1">
        <v>-20009216.940000001</v>
      </c>
      <c r="J2098" s="1">
        <v>784566.03999999911</v>
      </c>
      <c r="K2098" s="1">
        <v>14963645.140000001</v>
      </c>
      <c r="L2098" s="1"/>
      <c r="M2098" s="1"/>
      <c r="O2098" s="38"/>
      <c r="P2098" s="38"/>
      <c r="AD2098"/>
      <c r="AE2098"/>
    </row>
    <row r="2099" spans="1:31" hidden="1" x14ac:dyDescent="0.35">
      <c r="A2099" s="106">
        <v>44316</v>
      </c>
      <c r="B2099" s="1"/>
      <c r="C2099" s="102" t="s">
        <v>2898</v>
      </c>
      <c r="D2099" s="102">
        <v>66</v>
      </c>
      <c r="E2099" s="1" t="s">
        <v>3016</v>
      </c>
      <c r="F2099" s="102" t="s">
        <v>3201</v>
      </c>
      <c r="G2099" s="1">
        <v>-11240273.77</v>
      </c>
      <c r="H2099" s="1">
        <v>0</v>
      </c>
      <c r="I2099" s="1">
        <v>0</v>
      </c>
      <c r="J2099" s="1">
        <v>0</v>
      </c>
      <c r="K2099" s="1">
        <v>-11240273.77</v>
      </c>
      <c r="L2099" s="1"/>
      <c r="M2099" s="1"/>
      <c r="O2099" s="38"/>
      <c r="P2099" s="38"/>
      <c r="AD2099"/>
      <c r="AE2099"/>
    </row>
    <row r="2100" spans="1:31" hidden="1" x14ac:dyDescent="0.35">
      <c r="A2100" s="106">
        <v>44316</v>
      </c>
      <c r="B2100" s="1"/>
      <c r="C2100" s="102" t="s">
        <v>3202</v>
      </c>
      <c r="D2100" s="102">
        <v>67</v>
      </c>
      <c r="E2100" s="1" t="s">
        <v>3016</v>
      </c>
      <c r="F2100" s="102" t="s">
        <v>3201</v>
      </c>
      <c r="G2100" s="1">
        <v>-11240273.77</v>
      </c>
      <c r="H2100" s="1">
        <v>0</v>
      </c>
      <c r="I2100" s="1">
        <v>0</v>
      </c>
      <c r="J2100" s="1">
        <v>0</v>
      </c>
      <c r="K2100" s="1">
        <v>-11240273.77</v>
      </c>
      <c r="L2100" s="1"/>
      <c r="M2100" s="1"/>
      <c r="O2100" s="38"/>
      <c r="P2100" s="38"/>
      <c r="AD2100"/>
      <c r="AE2100"/>
    </row>
    <row r="2101" spans="1:31" hidden="1" x14ac:dyDescent="0.35">
      <c r="A2101" s="106">
        <v>44316</v>
      </c>
      <c r="B2101" s="1" t="s">
        <v>1130</v>
      </c>
      <c r="C2101" s="102" t="s">
        <v>3202</v>
      </c>
      <c r="D2101" s="102">
        <v>68</v>
      </c>
      <c r="E2101" s="1" t="s">
        <v>3017</v>
      </c>
      <c r="F2101" s="102" t="s">
        <v>3203</v>
      </c>
      <c r="G2101" s="1">
        <v>-6480443.7599999998</v>
      </c>
      <c r="H2101" s="1">
        <v>0</v>
      </c>
      <c r="I2101" s="1">
        <v>0</v>
      </c>
      <c r="J2101" s="1">
        <v>0</v>
      </c>
      <c r="K2101" s="1">
        <v>-6480443.7599999998</v>
      </c>
      <c r="L2101" s="1"/>
      <c r="M2101" s="1"/>
      <c r="O2101" s="38"/>
      <c r="P2101" s="38"/>
      <c r="AD2101"/>
      <c r="AE2101"/>
    </row>
    <row r="2102" spans="1:31" hidden="1" x14ac:dyDescent="0.35">
      <c r="A2102" s="106">
        <v>44316</v>
      </c>
      <c r="B2102" s="1" t="s">
        <v>1130</v>
      </c>
      <c r="C2102" s="102" t="s">
        <v>3202</v>
      </c>
      <c r="D2102" s="102">
        <v>70</v>
      </c>
      <c r="E2102" s="1" t="s">
        <v>3017</v>
      </c>
      <c r="F2102" s="102" t="s">
        <v>3204</v>
      </c>
      <c r="G2102" s="1">
        <v>-4759830.01</v>
      </c>
      <c r="H2102" s="1">
        <v>0</v>
      </c>
      <c r="I2102" s="1">
        <v>0</v>
      </c>
      <c r="J2102" s="1">
        <v>0</v>
      </c>
      <c r="K2102" s="1">
        <v>-4759830.01</v>
      </c>
      <c r="L2102" s="1"/>
      <c r="M2102" s="1"/>
      <c r="O2102" s="38"/>
      <c r="P2102" s="38"/>
      <c r="AD2102"/>
      <c r="AE2102"/>
    </row>
    <row r="2103" spans="1:31" hidden="1" x14ac:dyDescent="0.35">
      <c r="A2103" s="106">
        <v>44316</v>
      </c>
      <c r="B2103" s="1"/>
      <c r="C2103" s="102" t="s">
        <v>2424</v>
      </c>
      <c r="D2103" s="102">
        <v>79</v>
      </c>
      <c r="E2103" s="1" t="s">
        <v>3016</v>
      </c>
      <c r="F2103" s="102" t="s">
        <v>3205</v>
      </c>
      <c r="G2103" s="1">
        <v>11471628.01</v>
      </c>
      <c r="H2103" s="1">
        <v>1539347.91</v>
      </c>
      <c r="I2103" s="1">
        <v>-656450.61</v>
      </c>
      <c r="J2103" s="1">
        <v>882897.29999999993</v>
      </c>
      <c r="K2103" s="1">
        <v>12354525.310000001</v>
      </c>
      <c r="L2103" s="1"/>
      <c r="M2103" s="1"/>
      <c r="O2103" s="38"/>
      <c r="P2103" s="38"/>
      <c r="AD2103"/>
      <c r="AE2103"/>
    </row>
    <row r="2104" spans="1:31" hidden="1" x14ac:dyDescent="0.35">
      <c r="A2104" s="106">
        <v>44316</v>
      </c>
      <c r="B2104" s="1"/>
      <c r="C2104" s="102" t="s">
        <v>2426</v>
      </c>
      <c r="D2104" s="102">
        <v>80</v>
      </c>
      <c r="E2104" s="1" t="s">
        <v>3016</v>
      </c>
      <c r="F2104" s="102" t="s">
        <v>3206</v>
      </c>
      <c r="G2104" s="1">
        <v>8807168.1999999993</v>
      </c>
      <c r="H2104" s="1">
        <v>478305.53</v>
      </c>
      <c r="I2104" s="1">
        <v>0</v>
      </c>
      <c r="J2104" s="1">
        <v>478305.53</v>
      </c>
      <c r="K2104" s="1">
        <v>9285473.7300000004</v>
      </c>
      <c r="L2104" s="1"/>
      <c r="M2104" s="1"/>
      <c r="O2104" s="38"/>
      <c r="P2104" s="38"/>
      <c r="AD2104"/>
      <c r="AE2104"/>
    </row>
    <row r="2105" spans="1:31" hidden="1" x14ac:dyDescent="0.35">
      <c r="A2105" s="106">
        <v>44316</v>
      </c>
      <c r="B2105" s="1" t="s">
        <v>1133</v>
      </c>
      <c r="C2105" s="102" t="s">
        <v>3207</v>
      </c>
      <c r="D2105" s="102">
        <v>82</v>
      </c>
      <c r="E2105" s="1" t="s">
        <v>3017</v>
      </c>
      <c r="F2105" s="102" t="s">
        <v>3208</v>
      </c>
      <c r="G2105" s="1">
        <v>809532.25</v>
      </c>
      <c r="H2105" s="1">
        <v>478305.53</v>
      </c>
      <c r="I2105" s="1">
        <v>0</v>
      </c>
      <c r="J2105" s="1">
        <v>478305.53</v>
      </c>
      <c r="K2105" s="1">
        <v>1287837.78</v>
      </c>
      <c r="L2105" s="1"/>
      <c r="M2105" s="1" t="s">
        <v>3883</v>
      </c>
      <c r="O2105" s="38"/>
      <c r="P2105" s="38"/>
      <c r="AD2105"/>
      <c r="AE2105"/>
    </row>
    <row r="2106" spans="1:31" hidden="1" x14ac:dyDescent="0.35">
      <c r="A2106" s="106">
        <v>44316</v>
      </c>
      <c r="B2106" s="1" t="s">
        <v>1133</v>
      </c>
      <c r="C2106" s="102" t="s">
        <v>3207</v>
      </c>
      <c r="D2106" s="102">
        <v>85</v>
      </c>
      <c r="E2106" s="1" t="s">
        <v>3017</v>
      </c>
      <c r="F2106" s="102" t="s">
        <v>3209</v>
      </c>
      <c r="G2106" s="1">
        <v>5606424.7699999996</v>
      </c>
      <c r="H2106" s="1">
        <v>0</v>
      </c>
      <c r="I2106" s="1">
        <v>0</v>
      </c>
      <c r="J2106" s="1">
        <v>0</v>
      </c>
      <c r="K2106" s="1">
        <v>5606424.7699999996</v>
      </c>
      <c r="L2106" s="1"/>
      <c r="M2106" s="1" t="s">
        <v>3882</v>
      </c>
      <c r="O2106" s="38"/>
      <c r="P2106" s="38"/>
      <c r="AD2106"/>
      <c r="AE2106"/>
    </row>
    <row r="2107" spans="1:31" hidden="1" x14ac:dyDescent="0.35">
      <c r="A2107" s="106">
        <v>44316</v>
      </c>
      <c r="B2107" s="1" t="s">
        <v>1133</v>
      </c>
      <c r="C2107" s="102" t="s">
        <v>3207</v>
      </c>
      <c r="D2107" s="102">
        <v>1916</v>
      </c>
      <c r="E2107" s="1" t="s">
        <v>3017</v>
      </c>
      <c r="F2107" s="102" t="s">
        <v>3210</v>
      </c>
      <c r="G2107" s="1">
        <v>2391211.1800000002</v>
      </c>
      <c r="H2107" s="1">
        <v>0</v>
      </c>
      <c r="I2107" s="1">
        <v>0</v>
      </c>
      <c r="J2107" s="1">
        <v>0</v>
      </c>
      <c r="K2107" s="1">
        <v>2391211.1800000002</v>
      </c>
      <c r="L2107" s="1"/>
      <c r="M2107" s="1" t="s">
        <v>3883</v>
      </c>
      <c r="O2107" s="38"/>
      <c r="P2107" s="38"/>
      <c r="AD2107"/>
      <c r="AE2107"/>
    </row>
    <row r="2108" spans="1:31" hidden="1" x14ac:dyDescent="0.35">
      <c r="A2108" s="106">
        <v>44316</v>
      </c>
      <c r="B2108" s="1"/>
      <c r="C2108" s="102" t="s">
        <v>2430</v>
      </c>
      <c r="D2108" s="102">
        <v>86</v>
      </c>
      <c r="E2108" s="1" t="s">
        <v>3016</v>
      </c>
      <c r="F2108" s="102" t="s">
        <v>3211</v>
      </c>
      <c r="G2108" s="1">
        <v>1166992.67</v>
      </c>
      <c r="H2108" s="1">
        <v>335255.64</v>
      </c>
      <c r="I2108" s="1">
        <v>0</v>
      </c>
      <c r="J2108" s="1">
        <v>335255.64</v>
      </c>
      <c r="K2108" s="1">
        <v>1502248.31</v>
      </c>
      <c r="L2108" s="1"/>
      <c r="M2108" s="1"/>
      <c r="O2108" s="38"/>
      <c r="P2108" s="38"/>
      <c r="AD2108"/>
      <c r="AE2108"/>
    </row>
    <row r="2109" spans="1:31" hidden="1" x14ac:dyDescent="0.35">
      <c r="A2109" s="106">
        <v>44316</v>
      </c>
      <c r="B2109" s="1" t="s">
        <v>1133</v>
      </c>
      <c r="C2109" s="102" t="s">
        <v>3212</v>
      </c>
      <c r="D2109" s="102">
        <v>87</v>
      </c>
      <c r="E2109" s="1" t="s">
        <v>3017</v>
      </c>
      <c r="F2109" s="102" t="s">
        <v>3213</v>
      </c>
      <c r="G2109" s="1">
        <v>2269.94</v>
      </c>
      <c r="H2109" s="1">
        <v>2442.3200000000002</v>
      </c>
      <c r="I2109" s="1">
        <v>0</v>
      </c>
      <c r="J2109" s="1">
        <v>2442.3200000000002</v>
      </c>
      <c r="K2109" s="1">
        <v>4712.26</v>
      </c>
      <c r="L2109" s="1"/>
      <c r="M2109" s="1" t="s">
        <v>3882</v>
      </c>
      <c r="O2109" s="38"/>
      <c r="P2109" s="38"/>
      <c r="AD2109"/>
      <c r="AE2109"/>
    </row>
    <row r="2110" spans="1:31" hidden="1" x14ac:dyDescent="0.35">
      <c r="A2110" s="106">
        <v>44316</v>
      </c>
      <c r="B2110" s="1" t="s">
        <v>1133</v>
      </c>
      <c r="C2110" s="102" t="s">
        <v>3212</v>
      </c>
      <c r="D2110" s="102">
        <v>89</v>
      </c>
      <c r="E2110" s="1" t="s">
        <v>3017</v>
      </c>
      <c r="F2110" s="102" t="s">
        <v>3214</v>
      </c>
      <c r="G2110" s="1">
        <v>1164722.73</v>
      </c>
      <c r="H2110" s="1">
        <v>332813.32</v>
      </c>
      <c r="I2110" s="1">
        <v>0</v>
      </c>
      <c r="J2110" s="1">
        <v>332813.32</v>
      </c>
      <c r="K2110" s="1">
        <v>1497536.05</v>
      </c>
      <c r="L2110" s="1"/>
      <c r="M2110" s="1" t="s">
        <v>3882</v>
      </c>
      <c r="O2110" s="38"/>
      <c r="P2110" s="38"/>
      <c r="AD2110"/>
      <c r="AE2110"/>
    </row>
    <row r="2111" spans="1:31" hidden="1" x14ac:dyDescent="0.35">
      <c r="A2111" s="106">
        <v>44316</v>
      </c>
      <c r="B2111" s="1"/>
      <c r="C2111" s="102" t="s">
        <v>2434</v>
      </c>
      <c r="D2111" s="102">
        <v>95</v>
      </c>
      <c r="E2111" s="1" t="s">
        <v>3016</v>
      </c>
      <c r="F2111" s="102" t="s">
        <v>3215</v>
      </c>
      <c r="G2111" s="1">
        <v>1497467.14</v>
      </c>
      <c r="H2111" s="1">
        <v>725786.74</v>
      </c>
      <c r="I2111" s="1">
        <v>-656450.61</v>
      </c>
      <c r="J2111" s="1">
        <v>69336.13</v>
      </c>
      <c r="K2111" s="1">
        <v>1566803.27</v>
      </c>
      <c r="L2111" s="1"/>
      <c r="M2111" s="1"/>
      <c r="O2111" s="38"/>
      <c r="P2111" s="38"/>
      <c r="AD2111"/>
      <c r="AE2111"/>
    </row>
    <row r="2112" spans="1:31" hidden="1" x14ac:dyDescent="0.35">
      <c r="A2112" s="106">
        <v>44316</v>
      </c>
      <c r="B2112" s="1" t="s">
        <v>1133</v>
      </c>
      <c r="C2112" s="102" t="s">
        <v>3216</v>
      </c>
      <c r="D2112" s="102">
        <v>96</v>
      </c>
      <c r="E2112" s="1" t="s">
        <v>3017</v>
      </c>
      <c r="F2112" s="102" t="s">
        <v>3217</v>
      </c>
      <c r="G2112" s="1">
        <v>6813.82</v>
      </c>
      <c r="H2112" s="1">
        <v>45068.47</v>
      </c>
      <c r="I2112" s="1">
        <v>-45068.47</v>
      </c>
      <c r="J2112" s="1">
        <v>0</v>
      </c>
      <c r="K2112" s="1">
        <v>6813.82</v>
      </c>
      <c r="L2112" s="1"/>
      <c r="M2112" s="1" t="s">
        <v>3884</v>
      </c>
      <c r="O2112" s="38"/>
      <c r="P2112" s="38"/>
      <c r="AD2112"/>
      <c r="AE2112"/>
    </row>
    <row r="2113" spans="1:31" hidden="1" x14ac:dyDescent="0.35">
      <c r="A2113" s="106">
        <v>44316</v>
      </c>
      <c r="B2113" s="1" t="s">
        <v>1133</v>
      </c>
      <c r="C2113" s="102" t="s">
        <v>3216</v>
      </c>
      <c r="D2113" s="102">
        <v>97</v>
      </c>
      <c r="E2113" s="1" t="s">
        <v>3017</v>
      </c>
      <c r="F2113" s="102" t="s">
        <v>3218</v>
      </c>
      <c r="G2113" s="1">
        <v>3991.6</v>
      </c>
      <c r="H2113" s="1">
        <v>208008.38</v>
      </c>
      <c r="I2113" s="1">
        <v>-208008.39</v>
      </c>
      <c r="J2113" s="1">
        <v>-1.0000000009313226E-2</v>
      </c>
      <c r="K2113" s="1">
        <v>3991.59</v>
      </c>
      <c r="L2113" s="1"/>
      <c r="M2113" s="1" t="s">
        <v>503</v>
      </c>
      <c r="O2113" s="38"/>
      <c r="P2113" s="38"/>
      <c r="AD2113"/>
      <c r="AE2113"/>
    </row>
    <row r="2114" spans="1:31" hidden="1" x14ac:dyDescent="0.35">
      <c r="A2114" s="106">
        <v>44316</v>
      </c>
      <c r="B2114" s="1" t="s">
        <v>1133</v>
      </c>
      <c r="C2114" s="102" t="s">
        <v>3216</v>
      </c>
      <c r="D2114" s="102">
        <v>98</v>
      </c>
      <c r="E2114" s="1" t="s">
        <v>3017</v>
      </c>
      <c r="F2114" s="102" t="s">
        <v>3219</v>
      </c>
      <c r="G2114" s="1">
        <v>206045.18</v>
      </c>
      <c r="H2114" s="1">
        <v>0</v>
      </c>
      <c r="I2114" s="1">
        <v>0</v>
      </c>
      <c r="J2114" s="1">
        <v>0</v>
      </c>
      <c r="K2114" s="1">
        <v>206045.18</v>
      </c>
      <c r="L2114" s="1"/>
      <c r="M2114" s="1" t="s">
        <v>3885</v>
      </c>
      <c r="O2114" s="38"/>
      <c r="P2114" s="38"/>
      <c r="AD2114"/>
      <c r="AE2114"/>
    </row>
    <row r="2115" spans="1:31" hidden="1" x14ac:dyDescent="0.35">
      <c r="A2115" s="106">
        <v>44316</v>
      </c>
      <c r="B2115" s="1" t="s">
        <v>1133</v>
      </c>
      <c r="C2115" s="102" t="s">
        <v>3216</v>
      </c>
      <c r="D2115" s="102">
        <v>99</v>
      </c>
      <c r="E2115" s="1" t="s">
        <v>3017</v>
      </c>
      <c r="F2115" s="102" t="s">
        <v>3220</v>
      </c>
      <c r="G2115" s="1">
        <v>26180</v>
      </c>
      <c r="H2115" s="1">
        <v>0</v>
      </c>
      <c r="I2115" s="1">
        <v>0</v>
      </c>
      <c r="J2115" s="1">
        <v>0</v>
      </c>
      <c r="K2115" s="1">
        <v>26180</v>
      </c>
      <c r="L2115" s="1"/>
      <c r="M2115" s="1" t="s">
        <v>695</v>
      </c>
      <c r="O2115" s="38"/>
      <c r="P2115" s="38"/>
      <c r="AD2115"/>
      <c r="AE2115"/>
    </row>
    <row r="2116" spans="1:31" hidden="1" x14ac:dyDescent="0.35">
      <c r="A2116" s="106">
        <v>44316</v>
      </c>
      <c r="B2116" s="1" t="s">
        <v>1133</v>
      </c>
      <c r="C2116" s="102" t="s">
        <v>3216</v>
      </c>
      <c r="D2116" s="102">
        <v>100</v>
      </c>
      <c r="E2116" s="1" t="s">
        <v>3017</v>
      </c>
      <c r="F2116" s="102" t="s">
        <v>3221</v>
      </c>
      <c r="G2116" s="1">
        <v>698683.39</v>
      </c>
      <c r="H2116" s="1">
        <v>69336.14</v>
      </c>
      <c r="I2116" s="1">
        <v>0</v>
      </c>
      <c r="J2116" s="1">
        <v>69336.14</v>
      </c>
      <c r="K2116" s="1">
        <v>768019.53</v>
      </c>
      <c r="L2116" s="1"/>
      <c r="M2116" s="1" t="s">
        <v>3883</v>
      </c>
      <c r="O2116" s="38"/>
      <c r="P2116" s="38"/>
      <c r="AD2116"/>
      <c r="AE2116"/>
    </row>
    <row r="2117" spans="1:31" hidden="1" x14ac:dyDescent="0.35">
      <c r="A2117" s="106">
        <v>44316</v>
      </c>
      <c r="B2117" s="1" t="s">
        <v>1133</v>
      </c>
      <c r="C2117" s="102" t="s">
        <v>3216</v>
      </c>
      <c r="D2117" s="102">
        <v>101</v>
      </c>
      <c r="E2117" s="1" t="s">
        <v>3017</v>
      </c>
      <c r="F2117" s="102" t="s">
        <v>3222</v>
      </c>
      <c r="G2117" s="1">
        <v>46391.79</v>
      </c>
      <c r="H2117" s="1">
        <v>0</v>
      </c>
      <c r="I2117" s="1">
        <v>0</v>
      </c>
      <c r="J2117" s="1">
        <v>0</v>
      </c>
      <c r="K2117" s="1">
        <v>46391.79</v>
      </c>
      <c r="L2117" s="1"/>
      <c r="M2117" s="1" t="s">
        <v>3883</v>
      </c>
      <c r="O2117" s="38"/>
      <c r="P2117" s="38"/>
      <c r="AD2117"/>
      <c r="AE2117"/>
    </row>
    <row r="2118" spans="1:31" hidden="1" x14ac:dyDescent="0.35">
      <c r="A2118" s="106">
        <v>44316</v>
      </c>
      <c r="B2118" s="1" t="s">
        <v>1133</v>
      </c>
      <c r="C2118" s="102" t="s">
        <v>3216</v>
      </c>
      <c r="D2118" s="102">
        <v>1906</v>
      </c>
      <c r="E2118" s="1" t="s">
        <v>3017</v>
      </c>
      <c r="F2118" s="102" t="s">
        <v>3224</v>
      </c>
      <c r="G2118" s="1">
        <v>1700.29</v>
      </c>
      <c r="H2118" s="1">
        <v>0</v>
      </c>
      <c r="I2118" s="1">
        <v>0</v>
      </c>
      <c r="J2118" s="1">
        <v>0</v>
      </c>
      <c r="K2118" s="1">
        <v>1700.29</v>
      </c>
      <c r="L2118" s="1"/>
      <c r="M2118" s="1" t="s">
        <v>1015</v>
      </c>
      <c r="O2118" s="38"/>
      <c r="P2118" s="38"/>
      <c r="AD2118"/>
      <c r="AE2118"/>
    </row>
    <row r="2119" spans="1:31" hidden="1" x14ac:dyDescent="0.35">
      <c r="A2119" s="106">
        <v>44316</v>
      </c>
      <c r="B2119" s="1" t="s">
        <v>1133</v>
      </c>
      <c r="C2119" s="102" t="s">
        <v>3216</v>
      </c>
      <c r="D2119" s="102">
        <v>1917</v>
      </c>
      <c r="E2119" s="1" t="s">
        <v>3017</v>
      </c>
      <c r="F2119" s="102" t="s">
        <v>3225</v>
      </c>
      <c r="G2119" s="1">
        <v>9834.75</v>
      </c>
      <c r="H2119" s="1">
        <v>0</v>
      </c>
      <c r="I2119" s="1">
        <v>0</v>
      </c>
      <c r="J2119" s="1">
        <v>0</v>
      </c>
      <c r="K2119" s="1">
        <v>9834.75</v>
      </c>
      <c r="L2119" s="1"/>
      <c r="M2119" s="1" t="s">
        <v>3884</v>
      </c>
      <c r="O2119" s="38"/>
      <c r="P2119" s="38"/>
      <c r="AD2119"/>
      <c r="AE2119"/>
    </row>
    <row r="2120" spans="1:31" hidden="1" x14ac:dyDescent="0.35">
      <c r="A2120" s="106">
        <v>44316</v>
      </c>
      <c r="B2120" s="1" t="s">
        <v>1133</v>
      </c>
      <c r="C2120" s="102" t="s">
        <v>3216</v>
      </c>
      <c r="D2120" s="102">
        <v>1918</v>
      </c>
      <c r="E2120" s="1" t="s">
        <v>3017</v>
      </c>
      <c r="F2120" s="102" t="s">
        <v>3226</v>
      </c>
      <c r="G2120" s="1">
        <v>57684.38</v>
      </c>
      <c r="H2120" s="1">
        <v>0</v>
      </c>
      <c r="I2120" s="1">
        <v>0</v>
      </c>
      <c r="J2120" s="1">
        <v>0</v>
      </c>
      <c r="K2120" s="1">
        <v>57684.38</v>
      </c>
      <c r="L2120" s="1"/>
      <c r="M2120" s="1" t="s">
        <v>503</v>
      </c>
      <c r="O2120" s="38"/>
      <c r="P2120" s="38"/>
      <c r="AD2120"/>
      <c r="AE2120"/>
    </row>
    <row r="2121" spans="1:31" hidden="1" x14ac:dyDescent="0.35">
      <c r="A2121" s="106">
        <v>44316</v>
      </c>
      <c r="B2121" s="1" t="s">
        <v>1133</v>
      </c>
      <c r="C2121" s="102" t="s">
        <v>3216</v>
      </c>
      <c r="D2121" s="102">
        <v>1933</v>
      </c>
      <c r="E2121" s="1" t="s">
        <v>3017</v>
      </c>
      <c r="F2121" s="102" t="s">
        <v>3227</v>
      </c>
      <c r="G2121" s="1">
        <v>27756.080000000002</v>
      </c>
      <c r="H2121" s="1">
        <v>0</v>
      </c>
      <c r="I2121" s="1">
        <v>0</v>
      </c>
      <c r="J2121" s="1">
        <v>0</v>
      </c>
      <c r="K2121" s="1">
        <v>27756.080000000002</v>
      </c>
      <c r="L2121" s="1"/>
      <c r="M2121" s="1" t="s">
        <v>1015</v>
      </c>
      <c r="O2121" s="38"/>
      <c r="P2121" s="38"/>
      <c r="AD2121"/>
      <c r="AE2121"/>
    </row>
    <row r="2122" spans="1:31" hidden="1" x14ac:dyDescent="0.35">
      <c r="A2122" s="106">
        <v>44316</v>
      </c>
      <c r="B2122" s="1" t="s">
        <v>1133</v>
      </c>
      <c r="C2122" s="102" t="s">
        <v>3216</v>
      </c>
      <c r="D2122" s="102">
        <v>1944</v>
      </c>
      <c r="E2122" s="1" t="s">
        <v>3017</v>
      </c>
      <c r="F2122" s="102" t="s">
        <v>3228</v>
      </c>
      <c r="G2122" s="1">
        <v>61293.120000000003</v>
      </c>
      <c r="H2122" s="1">
        <v>0</v>
      </c>
      <c r="I2122" s="1">
        <v>0</v>
      </c>
      <c r="J2122" s="1">
        <v>0</v>
      </c>
      <c r="K2122" s="1">
        <v>61293.120000000003</v>
      </c>
      <c r="L2122" s="1"/>
      <c r="M2122" s="1" t="s">
        <v>3884</v>
      </c>
      <c r="O2122" s="38"/>
      <c r="P2122" s="38"/>
      <c r="AD2122"/>
      <c r="AE2122"/>
    </row>
    <row r="2123" spans="1:31" hidden="1" x14ac:dyDescent="0.35">
      <c r="A2123" s="106">
        <v>44316</v>
      </c>
      <c r="B2123" s="1" t="s">
        <v>1133</v>
      </c>
      <c r="C2123" s="102" t="s">
        <v>3216</v>
      </c>
      <c r="D2123" s="102">
        <v>1945</v>
      </c>
      <c r="E2123" s="1" t="s">
        <v>3017</v>
      </c>
      <c r="F2123" s="102" t="s">
        <v>3229</v>
      </c>
      <c r="G2123" s="1">
        <v>293790.65999999997</v>
      </c>
      <c r="H2123" s="1">
        <v>0</v>
      </c>
      <c r="I2123" s="1">
        <v>0</v>
      </c>
      <c r="J2123" s="1">
        <v>0</v>
      </c>
      <c r="K2123" s="1">
        <v>293790.65999999997</v>
      </c>
      <c r="L2123" s="1"/>
      <c r="M2123" s="1" t="s">
        <v>503</v>
      </c>
      <c r="O2123" s="38"/>
      <c r="P2123" s="38"/>
      <c r="AD2123"/>
      <c r="AE2123"/>
    </row>
    <row r="2124" spans="1:31" hidden="1" x14ac:dyDescent="0.35">
      <c r="A2124" s="106">
        <v>44316</v>
      </c>
      <c r="B2124" s="1" t="s">
        <v>1133</v>
      </c>
      <c r="C2124" s="102" t="s">
        <v>3216</v>
      </c>
      <c r="D2124" s="102">
        <v>1946</v>
      </c>
      <c r="E2124" s="1" t="s">
        <v>3017</v>
      </c>
      <c r="F2124" s="102" t="s">
        <v>3230</v>
      </c>
      <c r="G2124" s="1">
        <v>13859.71</v>
      </c>
      <c r="H2124" s="1">
        <v>0</v>
      </c>
      <c r="I2124" s="1">
        <v>0</v>
      </c>
      <c r="J2124" s="1">
        <v>0</v>
      </c>
      <c r="K2124" s="1">
        <v>13859.71</v>
      </c>
      <c r="L2124" s="1"/>
      <c r="M2124" s="1" t="s">
        <v>1015</v>
      </c>
      <c r="O2124" s="38"/>
      <c r="P2124" s="38"/>
      <c r="AD2124"/>
      <c r="AE2124"/>
    </row>
    <row r="2125" spans="1:31" hidden="1" x14ac:dyDescent="0.35">
      <c r="A2125" s="106">
        <v>44316</v>
      </c>
      <c r="B2125" s="1" t="s">
        <v>1133</v>
      </c>
      <c r="C2125" s="102" t="s">
        <v>3216</v>
      </c>
      <c r="D2125" s="102">
        <v>2014</v>
      </c>
      <c r="E2125" s="1" t="s">
        <v>3017</v>
      </c>
      <c r="F2125" s="102" t="s">
        <v>3890</v>
      </c>
      <c r="G2125" s="1">
        <v>0</v>
      </c>
      <c r="H2125" s="1">
        <v>403373.75</v>
      </c>
      <c r="I2125" s="1">
        <v>-403373.75</v>
      </c>
      <c r="J2125" s="1">
        <v>0</v>
      </c>
      <c r="K2125" s="1">
        <v>0</v>
      </c>
      <c r="L2125" s="1"/>
      <c r="M2125" s="1" t="s">
        <v>1015</v>
      </c>
      <c r="O2125" s="38"/>
      <c r="P2125" s="38"/>
      <c r="AD2125"/>
      <c r="AE2125"/>
    </row>
    <row r="2126" spans="1:31" hidden="1" x14ac:dyDescent="0.35">
      <c r="A2126" s="106">
        <v>44316</v>
      </c>
      <c r="B2126" s="1" t="s">
        <v>1133</v>
      </c>
      <c r="C2126" s="102" t="s">
        <v>3216</v>
      </c>
      <c r="D2126" s="102">
        <v>102</v>
      </c>
      <c r="E2126" s="1" t="s">
        <v>3017</v>
      </c>
      <c r="F2126" s="102" t="s">
        <v>3223</v>
      </c>
      <c r="G2126" s="1">
        <v>43442.37</v>
      </c>
      <c r="H2126" s="1">
        <v>0</v>
      </c>
      <c r="I2126" s="1">
        <v>0</v>
      </c>
      <c r="J2126" s="1">
        <v>0</v>
      </c>
      <c r="K2126" s="1">
        <v>43442.37</v>
      </c>
      <c r="L2126" s="1"/>
      <c r="M2126" s="1" t="s">
        <v>1015</v>
      </c>
      <c r="O2126" s="38"/>
      <c r="P2126" s="38"/>
      <c r="AD2126"/>
      <c r="AE2126"/>
    </row>
    <row r="2127" spans="1:31" hidden="1" x14ac:dyDescent="0.35">
      <c r="A2127" s="106">
        <v>44316</v>
      </c>
      <c r="B2127" s="1"/>
      <c r="C2127" s="102" t="s">
        <v>2442</v>
      </c>
      <c r="D2127" s="102">
        <v>103</v>
      </c>
      <c r="E2127" s="1" t="s">
        <v>3016</v>
      </c>
      <c r="F2127" s="102" t="s">
        <v>3232</v>
      </c>
      <c r="G2127" s="1">
        <v>417701.04</v>
      </c>
      <c r="H2127" s="1">
        <v>189266.05</v>
      </c>
      <c r="I2127" s="1">
        <v>-122778.34</v>
      </c>
      <c r="J2127" s="1">
        <v>66487.709999999992</v>
      </c>
      <c r="K2127" s="1">
        <v>484188.75</v>
      </c>
      <c r="L2127" s="1"/>
      <c r="M2127" s="1"/>
      <c r="O2127" s="38"/>
      <c r="P2127" s="38"/>
      <c r="AD2127"/>
      <c r="AE2127"/>
    </row>
    <row r="2128" spans="1:31" hidden="1" x14ac:dyDescent="0.35">
      <c r="A2128" s="106">
        <v>44316</v>
      </c>
      <c r="B2128" s="1"/>
      <c r="C2128" s="102" t="s">
        <v>2444</v>
      </c>
      <c r="D2128" s="102">
        <v>104</v>
      </c>
      <c r="E2128" s="1" t="s">
        <v>3016</v>
      </c>
      <c r="F2128" s="102" t="s">
        <v>3233</v>
      </c>
      <c r="G2128" s="1">
        <v>417701.04</v>
      </c>
      <c r="H2128" s="1">
        <v>189266.05</v>
      </c>
      <c r="I2128" s="1">
        <v>-122778.34</v>
      </c>
      <c r="J2128" s="1">
        <v>66487.709999999992</v>
      </c>
      <c r="K2128" s="1">
        <v>484188.75</v>
      </c>
      <c r="L2128" s="1"/>
      <c r="M2128" s="1"/>
      <c r="O2128" s="38"/>
      <c r="P2128" s="38"/>
      <c r="AD2128"/>
      <c r="AE2128"/>
    </row>
    <row r="2129" spans="1:31" hidden="1" x14ac:dyDescent="0.35">
      <c r="A2129" s="106">
        <v>44316</v>
      </c>
      <c r="B2129" s="1"/>
      <c r="C2129" s="102" t="s">
        <v>3234</v>
      </c>
      <c r="D2129" s="102">
        <v>111</v>
      </c>
      <c r="E2129" s="1" t="s">
        <v>3016</v>
      </c>
      <c r="F2129" s="102" t="s">
        <v>3236</v>
      </c>
      <c r="G2129" s="1">
        <v>417701.04</v>
      </c>
      <c r="H2129" s="1">
        <v>189266.05</v>
      </c>
      <c r="I2129" s="1">
        <v>-122778.34</v>
      </c>
      <c r="J2129" s="1">
        <v>66487.709999999992</v>
      </c>
      <c r="K2129" s="1">
        <v>484188.75</v>
      </c>
      <c r="L2129" s="1"/>
      <c r="M2129" s="1"/>
      <c r="O2129" s="38"/>
      <c r="P2129" s="38"/>
      <c r="AD2129"/>
      <c r="AE2129"/>
    </row>
    <row r="2130" spans="1:31" hidden="1" x14ac:dyDescent="0.35">
      <c r="A2130" s="106">
        <v>44316</v>
      </c>
      <c r="B2130" s="1" t="s">
        <v>1132</v>
      </c>
      <c r="C2130" s="102" t="s">
        <v>3234</v>
      </c>
      <c r="D2130" s="102">
        <v>113</v>
      </c>
      <c r="E2130" s="1" t="s">
        <v>3017</v>
      </c>
      <c r="F2130" s="102" t="s">
        <v>3640</v>
      </c>
      <c r="G2130" s="1">
        <v>76421.19</v>
      </c>
      <c r="H2130" s="1">
        <v>0</v>
      </c>
      <c r="I2130" s="1">
        <v>0</v>
      </c>
      <c r="J2130" s="1">
        <v>0</v>
      </c>
      <c r="K2130" s="1">
        <v>76421.19</v>
      </c>
      <c r="L2130" s="1"/>
      <c r="M2130" s="1" t="s">
        <v>3881</v>
      </c>
      <c r="O2130" s="38"/>
      <c r="P2130" s="38"/>
      <c r="AD2130"/>
      <c r="AE2130"/>
    </row>
    <row r="2131" spans="1:31" hidden="1" x14ac:dyDescent="0.35">
      <c r="A2131" s="106">
        <v>44316</v>
      </c>
      <c r="B2131" s="1" t="s">
        <v>1132</v>
      </c>
      <c r="C2131" s="102" t="s">
        <v>3234</v>
      </c>
      <c r="D2131" s="102">
        <v>114</v>
      </c>
      <c r="E2131" s="1" t="s">
        <v>3017</v>
      </c>
      <c r="F2131" s="102" t="s">
        <v>3237</v>
      </c>
      <c r="G2131" s="1">
        <v>341279.85</v>
      </c>
      <c r="H2131" s="1">
        <v>189266.05</v>
      </c>
      <c r="I2131" s="1">
        <v>-122778.34</v>
      </c>
      <c r="J2131" s="1">
        <v>66487.709999999992</v>
      </c>
      <c r="K2131" s="1">
        <v>407767.56</v>
      </c>
      <c r="L2131" s="1"/>
      <c r="M2131" s="1" t="s">
        <v>3881</v>
      </c>
      <c r="O2131" s="38"/>
      <c r="P2131" s="38"/>
      <c r="AD2131"/>
      <c r="AE2131"/>
    </row>
    <row r="2132" spans="1:31" hidden="1" x14ac:dyDescent="0.35">
      <c r="A2132" s="106">
        <v>44316</v>
      </c>
      <c r="B2132" s="1"/>
      <c r="C2132" s="102" t="s">
        <v>2449</v>
      </c>
      <c r="D2132" s="102">
        <v>115</v>
      </c>
      <c r="E2132" s="1" t="s">
        <v>3016</v>
      </c>
      <c r="F2132" s="102" t="s">
        <v>3238</v>
      </c>
      <c r="G2132" s="1">
        <v>5850388.0899999999</v>
      </c>
      <c r="H2132" s="1">
        <v>590226.14</v>
      </c>
      <c r="I2132" s="1">
        <v>-402383.1</v>
      </c>
      <c r="J2132" s="1">
        <v>187843.04000000004</v>
      </c>
      <c r="K2132" s="1">
        <v>6038231.1299999999</v>
      </c>
      <c r="L2132" s="1"/>
      <c r="M2132" s="1"/>
      <c r="O2132" s="38"/>
      <c r="P2132" s="38"/>
      <c r="AD2132"/>
      <c r="AE2132"/>
    </row>
    <row r="2133" spans="1:31" hidden="1" x14ac:dyDescent="0.35">
      <c r="A2133" s="106">
        <v>44316</v>
      </c>
      <c r="B2133" s="1"/>
      <c r="C2133" s="102" t="s">
        <v>2900</v>
      </c>
      <c r="D2133" s="102">
        <v>116</v>
      </c>
      <c r="E2133" s="1" t="s">
        <v>3016</v>
      </c>
      <c r="F2133" s="102" t="s">
        <v>3239</v>
      </c>
      <c r="G2133" s="1">
        <v>1614972.07</v>
      </c>
      <c r="H2133" s="1">
        <v>590226.14</v>
      </c>
      <c r="I2133" s="1">
        <v>-402383.1</v>
      </c>
      <c r="J2133" s="1">
        <v>187843.04000000004</v>
      </c>
      <c r="K2133" s="1">
        <v>1802815.11</v>
      </c>
      <c r="L2133" s="1"/>
      <c r="M2133" s="1"/>
      <c r="O2133" s="38"/>
      <c r="P2133" s="38"/>
      <c r="AD2133"/>
      <c r="AE2133"/>
    </row>
    <row r="2134" spans="1:31" hidden="1" x14ac:dyDescent="0.35">
      <c r="A2134" s="106">
        <v>44316</v>
      </c>
      <c r="B2134" s="1"/>
      <c r="C2134" s="102" t="s">
        <v>3240</v>
      </c>
      <c r="D2134" s="102">
        <v>119</v>
      </c>
      <c r="E2134" s="1" t="s">
        <v>3016</v>
      </c>
      <c r="F2134" s="102" t="s">
        <v>3241</v>
      </c>
      <c r="G2134" s="1">
        <v>455.66</v>
      </c>
      <c r="H2134" s="1">
        <v>0</v>
      </c>
      <c r="I2134" s="1">
        <v>0</v>
      </c>
      <c r="J2134" s="1">
        <v>0</v>
      </c>
      <c r="K2134" s="1">
        <v>455.66</v>
      </c>
      <c r="L2134" s="1"/>
      <c r="M2134" s="1"/>
      <c r="O2134" s="38"/>
      <c r="P2134" s="38"/>
      <c r="AD2134"/>
      <c r="AE2134"/>
    </row>
    <row r="2135" spans="1:31" hidden="1" x14ac:dyDescent="0.35">
      <c r="A2135" s="106">
        <v>44316</v>
      </c>
      <c r="B2135" s="1" t="s">
        <v>1132</v>
      </c>
      <c r="C2135" s="102" t="s">
        <v>3240</v>
      </c>
      <c r="D2135" s="102">
        <v>120</v>
      </c>
      <c r="E2135" s="1" t="s">
        <v>3017</v>
      </c>
      <c r="F2135" s="102" t="s">
        <v>3242</v>
      </c>
      <c r="G2135" s="1">
        <v>455.66</v>
      </c>
      <c r="H2135" s="1">
        <v>0</v>
      </c>
      <c r="I2135" s="1">
        <v>0</v>
      </c>
      <c r="J2135" s="1">
        <v>0</v>
      </c>
      <c r="K2135" s="1">
        <v>455.66</v>
      </c>
      <c r="L2135" s="1"/>
      <c r="M2135" s="1" t="s">
        <v>3881</v>
      </c>
      <c r="O2135" s="38"/>
      <c r="P2135" s="38"/>
      <c r="AD2135"/>
      <c r="AE2135"/>
    </row>
    <row r="2136" spans="1:31" hidden="1" x14ac:dyDescent="0.35">
      <c r="A2136" s="106">
        <v>44316</v>
      </c>
      <c r="B2136" s="1"/>
      <c r="C2136" s="102" t="s">
        <v>3240</v>
      </c>
      <c r="D2136" s="102">
        <v>121</v>
      </c>
      <c r="E2136" s="1" t="s">
        <v>3016</v>
      </c>
      <c r="F2136" s="102" t="s">
        <v>3243</v>
      </c>
      <c r="G2136" s="1">
        <v>1287449.05</v>
      </c>
      <c r="H2136" s="1">
        <v>590226.14</v>
      </c>
      <c r="I2136" s="1">
        <v>-402383.1</v>
      </c>
      <c r="J2136" s="1">
        <v>187843.04000000004</v>
      </c>
      <c r="K2136" s="1">
        <v>1475292.09</v>
      </c>
      <c r="L2136" s="1"/>
      <c r="M2136" s="1"/>
      <c r="O2136" s="38"/>
      <c r="P2136" s="38"/>
      <c r="AD2136"/>
      <c r="AE2136"/>
    </row>
    <row r="2137" spans="1:31" hidden="1" x14ac:dyDescent="0.35">
      <c r="A2137" s="106">
        <v>44316</v>
      </c>
      <c r="B2137" s="1" t="s">
        <v>1132</v>
      </c>
      <c r="C2137" s="102" t="s">
        <v>3240</v>
      </c>
      <c r="D2137" s="102">
        <v>122</v>
      </c>
      <c r="E2137" s="1" t="s">
        <v>3017</v>
      </c>
      <c r="F2137" s="102" t="s">
        <v>3244</v>
      </c>
      <c r="G2137" s="1">
        <v>281240.73</v>
      </c>
      <c r="H2137" s="1">
        <v>98812.64</v>
      </c>
      <c r="I2137" s="1">
        <v>-34042.57</v>
      </c>
      <c r="J2137" s="1">
        <v>64770.07</v>
      </c>
      <c r="K2137" s="1">
        <v>346010.8</v>
      </c>
      <c r="L2137" s="1"/>
      <c r="M2137" s="1" t="s">
        <v>3879</v>
      </c>
      <c r="O2137" s="38"/>
      <c r="P2137" s="38"/>
      <c r="AD2137"/>
      <c r="AE2137"/>
    </row>
    <row r="2138" spans="1:31" hidden="1" x14ac:dyDescent="0.35">
      <c r="A2138" s="106">
        <v>44316</v>
      </c>
      <c r="B2138" s="1" t="s">
        <v>1132</v>
      </c>
      <c r="C2138" s="102" t="s">
        <v>3240</v>
      </c>
      <c r="D2138" s="102">
        <v>123</v>
      </c>
      <c r="E2138" s="1" t="s">
        <v>3017</v>
      </c>
      <c r="F2138" s="102" t="s">
        <v>3245</v>
      </c>
      <c r="G2138" s="1">
        <v>0</v>
      </c>
      <c r="H2138" s="1">
        <v>491413.5</v>
      </c>
      <c r="I2138" s="1">
        <v>-356546.68</v>
      </c>
      <c r="J2138" s="1">
        <v>134866.82</v>
      </c>
      <c r="K2138" s="1">
        <v>134866.82</v>
      </c>
      <c r="L2138" s="1"/>
      <c r="M2138" s="1" t="s">
        <v>3879</v>
      </c>
      <c r="O2138" s="38"/>
      <c r="P2138" s="38"/>
      <c r="AD2138"/>
      <c r="AE2138"/>
    </row>
    <row r="2139" spans="1:31" hidden="1" x14ac:dyDescent="0.35">
      <c r="A2139" s="106">
        <v>44316</v>
      </c>
      <c r="B2139" s="1" t="s">
        <v>1132</v>
      </c>
      <c r="C2139" s="102" t="s">
        <v>3240</v>
      </c>
      <c r="D2139" s="102">
        <v>124</v>
      </c>
      <c r="E2139" s="1" t="s">
        <v>3017</v>
      </c>
      <c r="F2139" s="102" t="s">
        <v>3893</v>
      </c>
      <c r="G2139" s="1">
        <v>961475.45</v>
      </c>
      <c r="H2139" s="1">
        <v>0</v>
      </c>
      <c r="I2139" s="1">
        <v>-11793.85</v>
      </c>
      <c r="J2139" s="1">
        <v>-11793.85</v>
      </c>
      <c r="K2139" s="1">
        <v>949681.6</v>
      </c>
      <c r="L2139" s="1"/>
      <c r="M2139" s="1" t="s">
        <v>3879</v>
      </c>
      <c r="O2139" s="38"/>
      <c r="P2139" s="38"/>
      <c r="AD2139"/>
      <c r="AE2139"/>
    </row>
    <row r="2140" spans="1:31" hidden="1" x14ac:dyDescent="0.35">
      <c r="A2140" s="106">
        <v>44316</v>
      </c>
      <c r="B2140" s="1" t="s">
        <v>1132</v>
      </c>
      <c r="C2140" s="102" t="s">
        <v>3240</v>
      </c>
      <c r="D2140" s="102">
        <v>125</v>
      </c>
      <c r="E2140" s="1" t="s">
        <v>3017</v>
      </c>
      <c r="F2140" s="102" t="s">
        <v>3246</v>
      </c>
      <c r="G2140" s="1">
        <v>7485</v>
      </c>
      <c r="H2140" s="1">
        <v>0</v>
      </c>
      <c r="I2140" s="1">
        <v>0</v>
      </c>
      <c r="J2140" s="1">
        <v>0</v>
      </c>
      <c r="K2140" s="1">
        <v>7485</v>
      </c>
      <c r="L2140" s="1"/>
      <c r="M2140" s="1" t="s">
        <v>3879</v>
      </c>
      <c r="O2140" s="38"/>
      <c r="P2140" s="38"/>
      <c r="AD2140"/>
      <c r="AE2140"/>
    </row>
    <row r="2141" spans="1:31" hidden="1" x14ac:dyDescent="0.35">
      <c r="A2141" s="106">
        <v>44316</v>
      </c>
      <c r="B2141" s="1" t="s">
        <v>1132</v>
      </c>
      <c r="C2141" s="102" t="s">
        <v>3240</v>
      </c>
      <c r="D2141" s="102">
        <v>126</v>
      </c>
      <c r="E2141" s="1" t="s">
        <v>3017</v>
      </c>
      <c r="F2141" s="102" t="s">
        <v>3247</v>
      </c>
      <c r="G2141" s="1">
        <v>294.22000000000003</v>
      </c>
      <c r="H2141" s="1">
        <v>0</v>
      </c>
      <c r="I2141" s="1">
        <v>0</v>
      </c>
      <c r="J2141" s="1">
        <v>0</v>
      </c>
      <c r="K2141" s="1">
        <v>294.22000000000003</v>
      </c>
      <c r="L2141" s="1"/>
      <c r="M2141" s="1" t="s">
        <v>3879</v>
      </c>
      <c r="O2141" s="38"/>
      <c r="P2141" s="38"/>
      <c r="AD2141"/>
      <c r="AE2141"/>
    </row>
    <row r="2142" spans="1:31" hidden="1" x14ac:dyDescent="0.35">
      <c r="A2142" s="106">
        <v>44316</v>
      </c>
      <c r="B2142" s="1" t="s">
        <v>1132</v>
      </c>
      <c r="C2142" s="102" t="s">
        <v>3240</v>
      </c>
      <c r="D2142" s="102">
        <v>127</v>
      </c>
      <c r="E2142" s="1" t="s">
        <v>3017</v>
      </c>
      <c r="F2142" s="102" t="s">
        <v>3248</v>
      </c>
      <c r="G2142" s="1">
        <v>36953.65</v>
      </c>
      <c r="H2142" s="1">
        <v>0</v>
      </c>
      <c r="I2142" s="1">
        <v>0</v>
      </c>
      <c r="J2142" s="1">
        <v>0</v>
      </c>
      <c r="K2142" s="1">
        <v>36953.65</v>
      </c>
      <c r="L2142" s="1"/>
      <c r="M2142" s="1" t="s">
        <v>3879</v>
      </c>
      <c r="O2142" s="38"/>
      <c r="P2142" s="38"/>
      <c r="AD2142"/>
      <c r="AE2142"/>
    </row>
    <row r="2143" spans="1:31" hidden="1" x14ac:dyDescent="0.35">
      <c r="A2143" s="106">
        <v>44316</v>
      </c>
      <c r="B2143" s="1"/>
      <c r="C2143" s="102" t="s">
        <v>3240</v>
      </c>
      <c r="D2143" s="102">
        <v>131</v>
      </c>
      <c r="E2143" s="1" t="s">
        <v>3016</v>
      </c>
      <c r="F2143" s="102" t="s">
        <v>3249</v>
      </c>
      <c r="G2143" s="1">
        <v>327067.36</v>
      </c>
      <c r="H2143" s="1">
        <v>0</v>
      </c>
      <c r="I2143" s="1">
        <v>0</v>
      </c>
      <c r="J2143" s="1">
        <v>0</v>
      </c>
      <c r="K2143" s="1">
        <v>327067.36</v>
      </c>
      <c r="L2143" s="1"/>
      <c r="M2143" s="1"/>
      <c r="O2143" s="38"/>
      <c r="P2143" s="38"/>
      <c r="AD2143"/>
      <c r="AE2143"/>
    </row>
    <row r="2144" spans="1:31" hidden="1" x14ac:dyDescent="0.35">
      <c r="A2144" s="106">
        <v>44316</v>
      </c>
      <c r="B2144" s="1" t="s">
        <v>1132</v>
      </c>
      <c r="C2144" s="102" t="s">
        <v>3240</v>
      </c>
      <c r="D2144" s="102">
        <v>132</v>
      </c>
      <c r="E2144" s="1" t="s">
        <v>3017</v>
      </c>
      <c r="F2144" s="102" t="s">
        <v>3250</v>
      </c>
      <c r="G2144" s="1">
        <v>32113.25</v>
      </c>
      <c r="H2144" s="1">
        <v>0</v>
      </c>
      <c r="I2144" s="1">
        <v>0</v>
      </c>
      <c r="J2144" s="1">
        <v>0</v>
      </c>
      <c r="K2144" s="1">
        <v>32113.25</v>
      </c>
      <c r="L2144" s="1"/>
      <c r="M2144" s="1" t="s">
        <v>3880</v>
      </c>
      <c r="O2144" s="38"/>
      <c r="P2144" s="38"/>
      <c r="AD2144"/>
      <c r="AE2144"/>
    </row>
    <row r="2145" spans="1:31" hidden="1" x14ac:dyDescent="0.35">
      <c r="A2145" s="106">
        <v>44316</v>
      </c>
      <c r="B2145" s="1" t="s">
        <v>1132</v>
      </c>
      <c r="C2145" s="102" t="s">
        <v>3240</v>
      </c>
      <c r="D2145" s="102">
        <v>133</v>
      </c>
      <c r="E2145" s="1" t="s">
        <v>3017</v>
      </c>
      <c r="F2145" s="102" t="s">
        <v>3251</v>
      </c>
      <c r="G2145" s="1">
        <v>36420.910000000003</v>
      </c>
      <c r="H2145" s="1">
        <v>0</v>
      </c>
      <c r="I2145" s="1">
        <v>0</v>
      </c>
      <c r="J2145" s="1">
        <v>0</v>
      </c>
      <c r="K2145" s="1">
        <v>36420.910000000003</v>
      </c>
      <c r="L2145" s="1"/>
      <c r="M2145" s="1" t="s">
        <v>3880</v>
      </c>
      <c r="O2145" s="38"/>
      <c r="P2145" s="38"/>
      <c r="AD2145"/>
      <c r="AE2145"/>
    </row>
    <row r="2146" spans="1:31" hidden="1" x14ac:dyDescent="0.35">
      <c r="A2146" s="106">
        <v>44316</v>
      </c>
      <c r="B2146" s="1" t="s">
        <v>1132</v>
      </c>
      <c r="C2146" s="102" t="s">
        <v>3240</v>
      </c>
      <c r="D2146" s="102">
        <v>134</v>
      </c>
      <c r="E2146" s="1" t="s">
        <v>3017</v>
      </c>
      <c r="F2146" s="102" t="s">
        <v>3252</v>
      </c>
      <c r="G2146" s="1">
        <v>49441.29</v>
      </c>
      <c r="H2146" s="1">
        <v>0</v>
      </c>
      <c r="I2146" s="1">
        <v>0</v>
      </c>
      <c r="J2146" s="1">
        <v>0</v>
      </c>
      <c r="K2146" s="1">
        <v>49441.29</v>
      </c>
      <c r="L2146" s="1"/>
      <c r="M2146" s="1" t="s">
        <v>3880</v>
      </c>
      <c r="O2146" s="38"/>
      <c r="P2146" s="38"/>
      <c r="AD2146"/>
      <c r="AE2146"/>
    </row>
    <row r="2147" spans="1:31" hidden="1" x14ac:dyDescent="0.35">
      <c r="A2147" s="106">
        <v>44316</v>
      </c>
      <c r="B2147" s="1" t="s">
        <v>1132</v>
      </c>
      <c r="C2147" s="102" t="s">
        <v>3240</v>
      </c>
      <c r="D2147" s="102">
        <v>135</v>
      </c>
      <c r="E2147" s="1" t="s">
        <v>3017</v>
      </c>
      <c r="F2147" s="102" t="s">
        <v>3253</v>
      </c>
      <c r="G2147" s="1">
        <v>209091.91</v>
      </c>
      <c r="H2147" s="1">
        <v>0</v>
      </c>
      <c r="I2147" s="1">
        <v>0</v>
      </c>
      <c r="J2147" s="1">
        <v>0</v>
      </c>
      <c r="K2147" s="1">
        <v>209091.91</v>
      </c>
      <c r="L2147" s="1"/>
      <c r="M2147" s="1" t="s">
        <v>3880</v>
      </c>
      <c r="O2147" s="38"/>
      <c r="P2147" s="38"/>
      <c r="AD2147"/>
      <c r="AE2147"/>
    </row>
    <row r="2148" spans="1:31" hidden="1" x14ac:dyDescent="0.35">
      <c r="A2148" s="106">
        <v>44316</v>
      </c>
      <c r="B2148" s="1"/>
      <c r="C2148" s="102" t="s">
        <v>2454</v>
      </c>
      <c r="D2148" s="102">
        <v>137</v>
      </c>
      <c r="E2148" s="1" t="s">
        <v>3016</v>
      </c>
      <c r="F2148" s="102" t="s">
        <v>3254</v>
      </c>
      <c r="G2148" s="1">
        <v>4182751.11</v>
      </c>
      <c r="H2148" s="1">
        <v>0</v>
      </c>
      <c r="I2148" s="1">
        <v>0</v>
      </c>
      <c r="J2148" s="1">
        <v>0</v>
      </c>
      <c r="K2148" s="1">
        <v>4182751.11</v>
      </c>
      <c r="L2148" s="1"/>
      <c r="M2148" s="1"/>
      <c r="O2148" s="38"/>
      <c r="P2148" s="38"/>
      <c r="AD2148"/>
      <c r="AE2148"/>
    </row>
    <row r="2149" spans="1:31" hidden="1" x14ac:dyDescent="0.35">
      <c r="A2149" s="106">
        <v>44316</v>
      </c>
      <c r="B2149" s="1"/>
      <c r="C2149" s="102" t="s">
        <v>3255</v>
      </c>
      <c r="D2149" s="102">
        <v>139</v>
      </c>
      <c r="E2149" s="1" t="s">
        <v>3016</v>
      </c>
      <c r="F2149" s="102" t="s">
        <v>3256</v>
      </c>
      <c r="G2149" s="1">
        <v>4182751.11</v>
      </c>
      <c r="H2149" s="1">
        <v>0</v>
      </c>
      <c r="I2149" s="1">
        <v>0</v>
      </c>
      <c r="J2149" s="1">
        <v>0</v>
      </c>
      <c r="K2149" s="1">
        <v>4182751.11</v>
      </c>
      <c r="L2149" s="1"/>
      <c r="M2149" s="1"/>
      <c r="O2149" s="38"/>
      <c r="P2149" s="38"/>
      <c r="AD2149"/>
      <c r="AE2149"/>
    </row>
    <row r="2150" spans="1:31" hidden="1" x14ac:dyDescent="0.35">
      <c r="A2150" s="106">
        <v>44316</v>
      </c>
      <c r="B2150" s="1" t="s">
        <v>1131</v>
      </c>
      <c r="C2150" s="102" t="s">
        <v>3255</v>
      </c>
      <c r="D2150" s="102">
        <v>140</v>
      </c>
      <c r="E2150" s="1" t="s">
        <v>3017</v>
      </c>
      <c r="F2150" s="102" t="s">
        <v>3257</v>
      </c>
      <c r="G2150" s="1">
        <v>5858046.7999999998</v>
      </c>
      <c r="H2150" s="1">
        <v>0</v>
      </c>
      <c r="I2150" s="1">
        <v>0</v>
      </c>
      <c r="J2150" s="1">
        <v>0</v>
      </c>
      <c r="K2150" s="1">
        <v>5858046.7999999998</v>
      </c>
      <c r="L2150" s="1"/>
      <c r="M2150" s="1"/>
      <c r="O2150" s="38"/>
      <c r="P2150" s="38"/>
      <c r="AD2150"/>
      <c r="AE2150"/>
    </row>
    <row r="2151" spans="1:31" hidden="1" x14ac:dyDescent="0.35">
      <c r="A2151" s="106">
        <v>44316</v>
      </c>
      <c r="B2151" s="1" t="s">
        <v>1130</v>
      </c>
      <c r="C2151" s="102" t="s">
        <v>3255</v>
      </c>
      <c r="D2151" s="102">
        <v>142</v>
      </c>
      <c r="E2151" s="1" t="s">
        <v>3017</v>
      </c>
      <c r="F2151" s="102" t="s">
        <v>3258</v>
      </c>
      <c r="G2151" s="1">
        <v>43239.24</v>
      </c>
      <c r="H2151" s="1">
        <v>0</v>
      </c>
      <c r="I2151" s="1">
        <v>0</v>
      </c>
      <c r="J2151" s="1">
        <v>0</v>
      </c>
      <c r="K2151" s="1">
        <v>43239.24</v>
      </c>
      <c r="L2151" s="1"/>
      <c r="M2151" s="1"/>
      <c r="O2151" s="38"/>
      <c r="P2151" s="38"/>
      <c r="AD2151"/>
      <c r="AE2151"/>
    </row>
    <row r="2152" spans="1:31" hidden="1" x14ac:dyDescent="0.35">
      <c r="A2152" s="106">
        <v>44316</v>
      </c>
      <c r="B2152" s="1" t="s">
        <v>1131</v>
      </c>
      <c r="C2152" s="102" t="s">
        <v>3255</v>
      </c>
      <c r="D2152" s="102">
        <v>144</v>
      </c>
      <c r="E2152" s="1" t="s">
        <v>3017</v>
      </c>
      <c r="F2152" s="102" t="s">
        <v>3259</v>
      </c>
      <c r="G2152" s="1">
        <v>-1901286.11</v>
      </c>
      <c r="H2152" s="1">
        <v>0</v>
      </c>
      <c r="I2152" s="1">
        <v>0</v>
      </c>
      <c r="J2152" s="1">
        <v>0</v>
      </c>
      <c r="K2152" s="1">
        <v>-1901286.11</v>
      </c>
      <c r="L2152" s="1"/>
      <c r="M2152" s="1"/>
      <c r="O2152" s="38"/>
      <c r="P2152" s="38"/>
      <c r="AD2152"/>
      <c r="AE2152"/>
    </row>
    <row r="2153" spans="1:31" hidden="1" x14ac:dyDescent="0.35">
      <c r="A2153" s="106">
        <v>44316</v>
      </c>
      <c r="B2153" s="1" t="s">
        <v>1132</v>
      </c>
      <c r="C2153" s="102" t="s">
        <v>3255</v>
      </c>
      <c r="D2153" s="102">
        <v>145</v>
      </c>
      <c r="E2153" s="1" t="s">
        <v>3017</v>
      </c>
      <c r="F2153" s="102" t="s">
        <v>3260</v>
      </c>
      <c r="G2153" s="1">
        <v>88171.32</v>
      </c>
      <c r="H2153" s="1">
        <v>0</v>
      </c>
      <c r="I2153" s="1">
        <v>0</v>
      </c>
      <c r="J2153" s="1">
        <v>0</v>
      </c>
      <c r="K2153" s="1">
        <v>88171.32</v>
      </c>
      <c r="L2153" s="1"/>
      <c r="M2153" s="1" t="s">
        <v>3881</v>
      </c>
      <c r="O2153" s="38"/>
      <c r="P2153" s="38"/>
      <c r="AD2153"/>
      <c r="AE2153"/>
    </row>
    <row r="2154" spans="1:31" hidden="1" x14ac:dyDescent="0.35">
      <c r="A2154" s="106">
        <v>44316</v>
      </c>
      <c r="B2154" s="1" t="s">
        <v>1131</v>
      </c>
      <c r="C2154" s="102" t="s">
        <v>3255</v>
      </c>
      <c r="D2154" s="102">
        <v>1976</v>
      </c>
      <c r="E2154" s="1" t="s">
        <v>3017</v>
      </c>
      <c r="F2154" s="102" t="s">
        <v>3261</v>
      </c>
      <c r="G2154" s="1">
        <v>94579.86</v>
      </c>
      <c r="H2154" s="1">
        <v>0</v>
      </c>
      <c r="I2154" s="1">
        <v>0</v>
      </c>
      <c r="J2154" s="1">
        <v>0</v>
      </c>
      <c r="K2154" s="1">
        <v>94579.86</v>
      </c>
      <c r="L2154" s="1"/>
      <c r="M2154" s="1"/>
      <c r="O2154" s="38"/>
      <c r="P2154" s="38"/>
      <c r="AD2154"/>
      <c r="AE2154"/>
    </row>
    <row r="2155" spans="1:31" hidden="1" x14ac:dyDescent="0.35">
      <c r="A2155" s="106">
        <v>44316</v>
      </c>
      <c r="B2155" s="1"/>
      <c r="C2155" s="102" t="s">
        <v>3857</v>
      </c>
      <c r="D2155" s="102">
        <v>149</v>
      </c>
      <c r="E2155" s="1" t="s">
        <v>3016</v>
      </c>
      <c r="F2155" s="102" t="s">
        <v>3858</v>
      </c>
      <c r="G2155" s="1">
        <v>52664.91</v>
      </c>
      <c r="H2155" s="1">
        <v>0</v>
      </c>
      <c r="I2155" s="1">
        <v>0</v>
      </c>
      <c r="J2155" s="1">
        <v>0</v>
      </c>
      <c r="K2155" s="1">
        <v>52664.91</v>
      </c>
      <c r="L2155" s="1"/>
      <c r="M2155" s="1"/>
      <c r="O2155" s="38"/>
      <c r="P2155" s="38"/>
      <c r="AD2155"/>
      <c r="AE2155"/>
    </row>
    <row r="2156" spans="1:31" hidden="1" x14ac:dyDescent="0.35">
      <c r="A2156" s="106">
        <v>44316</v>
      </c>
      <c r="B2156" s="1" t="s">
        <v>1132</v>
      </c>
      <c r="C2156" s="102" t="s">
        <v>3859</v>
      </c>
      <c r="D2156" s="102">
        <v>2012</v>
      </c>
      <c r="E2156" s="1" t="s">
        <v>3017</v>
      </c>
      <c r="F2156" s="102" t="s">
        <v>3860</v>
      </c>
      <c r="G2156" s="1">
        <v>52664.91</v>
      </c>
      <c r="H2156" s="1">
        <v>0</v>
      </c>
      <c r="I2156" s="1">
        <v>0</v>
      </c>
      <c r="J2156" s="1">
        <v>0</v>
      </c>
      <c r="K2156" s="1">
        <v>52664.91</v>
      </c>
      <c r="L2156" s="1"/>
      <c r="M2156" s="1" t="s">
        <v>3881</v>
      </c>
      <c r="O2156" s="38"/>
      <c r="P2156" s="38"/>
      <c r="AD2156"/>
      <c r="AE2156"/>
    </row>
    <row r="2157" spans="1:31" hidden="1" x14ac:dyDescent="0.35">
      <c r="A2157" s="106">
        <v>44316</v>
      </c>
      <c r="B2157" s="1"/>
      <c r="C2157" s="102" t="s">
        <v>2459</v>
      </c>
      <c r="D2157" s="102">
        <v>158</v>
      </c>
      <c r="E2157" s="1" t="s">
        <v>3016</v>
      </c>
      <c r="F2157" s="102" t="s">
        <v>3262</v>
      </c>
      <c r="G2157" s="1">
        <v>5279211677.5100002</v>
      </c>
      <c r="H2157" s="1">
        <v>4165779.66</v>
      </c>
      <c r="I2157" s="1">
        <v>-2840152.58</v>
      </c>
      <c r="J2157" s="1">
        <v>1325627.08</v>
      </c>
      <c r="K2157" s="1">
        <v>5280537304.5900002</v>
      </c>
      <c r="L2157" s="1"/>
      <c r="M2157" s="1"/>
      <c r="O2157" s="38"/>
      <c r="P2157" s="38"/>
      <c r="AD2157"/>
      <c r="AE2157"/>
    </row>
    <row r="2158" spans="1:31" hidden="1" x14ac:dyDescent="0.35">
      <c r="A2158" s="106">
        <v>44316</v>
      </c>
      <c r="B2158" s="1"/>
      <c r="C2158" s="102" t="s">
        <v>2461</v>
      </c>
      <c r="D2158" s="102">
        <v>162</v>
      </c>
      <c r="E2158" s="1" t="s">
        <v>3016</v>
      </c>
      <c r="F2158" s="102" t="s">
        <v>3263</v>
      </c>
      <c r="G2158" s="1">
        <v>78333558.140000001</v>
      </c>
      <c r="H2158" s="1">
        <v>1130614.97</v>
      </c>
      <c r="I2158" s="1">
        <v>0</v>
      </c>
      <c r="J2158" s="1">
        <v>1130614.97</v>
      </c>
      <c r="K2158" s="1">
        <v>79464173.109999999</v>
      </c>
      <c r="L2158" s="1"/>
      <c r="M2158" s="1"/>
      <c r="O2158" s="38"/>
      <c r="P2158" s="38"/>
      <c r="AD2158"/>
      <c r="AE2158"/>
    </row>
    <row r="2159" spans="1:31" hidden="1" x14ac:dyDescent="0.35">
      <c r="A2159" s="106">
        <v>44316</v>
      </c>
      <c r="B2159" s="1"/>
      <c r="C2159" s="102" t="s">
        <v>2463</v>
      </c>
      <c r="D2159" s="102">
        <v>200</v>
      </c>
      <c r="E2159" s="1" t="s">
        <v>3016</v>
      </c>
      <c r="F2159" s="102" t="s">
        <v>3264</v>
      </c>
      <c r="G2159" s="1">
        <v>2513153.46</v>
      </c>
      <c r="H2159" s="1">
        <v>16557.63</v>
      </c>
      <c r="I2159" s="1">
        <v>0</v>
      </c>
      <c r="J2159" s="1">
        <v>16557.63</v>
      </c>
      <c r="K2159" s="1">
        <v>2529711.09</v>
      </c>
      <c r="L2159" s="1"/>
      <c r="M2159" s="1"/>
      <c r="O2159" s="38"/>
      <c r="P2159" s="38"/>
      <c r="AD2159"/>
      <c r="AE2159"/>
    </row>
    <row r="2160" spans="1:31" hidden="1" x14ac:dyDescent="0.35">
      <c r="A2160" s="106">
        <v>44316</v>
      </c>
      <c r="B2160" s="1"/>
      <c r="C2160" s="102" t="s">
        <v>3265</v>
      </c>
      <c r="D2160" s="102">
        <v>201</v>
      </c>
      <c r="E2160" s="1" t="s">
        <v>3016</v>
      </c>
      <c r="F2160" s="102" t="s">
        <v>3266</v>
      </c>
      <c r="G2160" s="1">
        <v>2513153.46</v>
      </c>
      <c r="H2160" s="1">
        <v>16557.63</v>
      </c>
      <c r="I2160" s="1">
        <v>0</v>
      </c>
      <c r="J2160" s="1">
        <v>16557.63</v>
      </c>
      <c r="K2160" s="1">
        <v>2529711.09</v>
      </c>
      <c r="L2160" s="1"/>
      <c r="M2160" s="1"/>
      <c r="O2160" s="38"/>
      <c r="P2160" s="38"/>
      <c r="AD2160"/>
      <c r="AE2160"/>
    </row>
    <row r="2161" spans="1:31" hidden="1" x14ac:dyDescent="0.35">
      <c r="A2161" s="106">
        <v>44316</v>
      </c>
      <c r="B2161" s="1" t="s">
        <v>1139</v>
      </c>
      <c r="C2161" s="102" t="s">
        <v>3265</v>
      </c>
      <c r="D2161" s="102">
        <v>202</v>
      </c>
      <c r="E2161" s="1" t="s">
        <v>3017</v>
      </c>
      <c r="F2161" s="102" t="s">
        <v>3266</v>
      </c>
      <c r="G2161" s="1">
        <v>2513153.46</v>
      </c>
      <c r="H2161" s="1">
        <v>16557.63</v>
      </c>
      <c r="I2161" s="1">
        <v>0</v>
      </c>
      <c r="J2161" s="1">
        <v>16557.63</v>
      </c>
      <c r="K2161" s="1">
        <v>2529711.09</v>
      </c>
      <c r="L2161" s="1"/>
      <c r="M2161" s="1"/>
      <c r="O2161" s="38"/>
      <c r="P2161" s="38"/>
      <c r="AD2161"/>
      <c r="AE2161"/>
    </row>
    <row r="2162" spans="1:31" hidden="1" x14ac:dyDescent="0.35">
      <c r="A2162" s="106">
        <v>44316</v>
      </c>
      <c r="B2162" s="1"/>
      <c r="C2162" s="102" t="s">
        <v>2465</v>
      </c>
      <c r="D2162" s="102">
        <v>203</v>
      </c>
      <c r="E2162" s="1" t="s">
        <v>3016</v>
      </c>
      <c r="F2162" s="102" t="s">
        <v>3267</v>
      </c>
      <c r="G2162" s="1">
        <v>49885030.32</v>
      </c>
      <c r="H2162" s="1">
        <v>1114057.3400000001</v>
      </c>
      <c r="I2162" s="1">
        <v>0</v>
      </c>
      <c r="J2162" s="1">
        <v>1114057.3400000001</v>
      </c>
      <c r="K2162" s="1">
        <v>50999087.659999996</v>
      </c>
      <c r="L2162" s="1"/>
      <c r="M2162" s="1"/>
      <c r="O2162" s="38"/>
      <c r="P2162" s="38"/>
      <c r="AD2162"/>
      <c r="AE2162"/>
    </row>
    <row r="2163" spans="1:31" hidden="1" x14ac:dyDescent="0.35">
      <c r="A2163" s="106">
        <v>44316</v>
      </c>
      <c r="B2163" s="1" t="s">
        <v>1139</v>
      </c>
      <c r="C2163" s="102" t="s">
        <v>3268</v>
      </c>
      <c r="D2163" s="102">
        <v>204</v>
      </c>
      <c r="E2163" s="1" t="s">
        <v>3017</v>
      </c>
      <c r="F2163" s="102" t="s">
        <v>3269</v>
      </c>
      <c r="G2163" s="1">
        <v>23608369.57</v>
      </c>
      <c r="H2163" s="1">
        <v>1000</v>
      </c>
      <c r="I2163" s="1">
        <v>0</v>
      </c>
      <c r="J2163" s="1">
        <v>1000</v>
      </c>
      <c r="K2163" s="1">
        <v>23609369.57</v>
      </c>
      <c r="L2163" s="1"/>
      <c r="M2163" s="1"/>
      <c r="O2163" s="38"/>
      <c r="P2163" s="38"/>
      <c r="AD2163"/>
      <c r="AE2163"/>
    </row>
    <row r="2164" spans="1:31" hidden="1" x14ac:dyDescent="0.35">
      <c r="A2164" s="106">
        <v>44316</v>
      </c>
      <c r="B2164" s="1" t="s">
        <v>1139</v>
      </c>
      <c r="C2164" s="102" t="s">
        <v>3268</v>
      </c>
      <c r="D2164" s="102">
        <v>1964</v>
      </c>
      <c r="E2164" s="1" t="s">
        <v>3017</v>
      </c>
      <c r="F2164" s="102" t="s">
        <v>3270</v>
      </c>
      <c r="G2164" s="1">
        <v>26276660.75</v>
      </c>
      <c r="H2164" s="1">
        <v>1113057.3400000001</v>
      </c>
      <c r="I2164" s="1">
        <v>0</v>
      </c>
      <c r="J2164" s="1">
        <v>1113057.3400000001</v>
      </c>
      <c r="K2164" s="1">
        <v>27389718.09</v>
      </c>
      <c r="L2164" s="1"/>
      <c r="M2164" s="1"/>
      <c r="O2164" s="38"/>
      <c r="P2164" s="38"/>
      <c r="AD2164"/>
      <c r="AE2164"/>
    </row>
    <row r="2165" spans="1:31" hidden="1" x14ac:dyDescent="0.35">
      <c r="A2165" s="106">
        <v>44316</v>
      </c>
      <c r="B2165" s="1"/>
      <c r="C2165" s="102" t="s">
        <v>2467</v>
      </c>
      <c r="D2165" s="102">
        <v>205</v>
      </c>
      <c r="E2165" s="1" t="s">
        <v>3016</v>
      </c>
      <c r="F2165" s="102" t="s">
        <v>3271</v>
      </c>
      <c r="G2165" s="1">
        <v>17363063.100000001</v>
      </c>
      <c r="H2165" s="1">
        <v>0</v>
      </c>
      <c r="I2165" s="1">
        <v>0</v>
      </c>
      <c r="J2165" s="1">
        <v>0</v>
      </c>
      <c r="K2165" s="1">
        <v>17363063.100000001</v>
      </c>
      <c r="L2165" s="1"/>
      <c r="M2165" s="1"/>
      <c r="O2165" s="38"/>
      <c r="P2165" s="38"/>
      <c r="AD2165"/>
      <c r="AE2165"/>
    </row>
    <row r="2166" spans="1:31" hidden="1" x14ac:dyDescent="0.35">
      <c r="A2166" s="106">
        <v>44316</v>
      </c>
      <c r="B2166" s="1"/>
      <c r="C2166" s="102" t="s">
        <v>3272</v>
      </c>
      <c r="D2166" s="102">
        <v>206</v>
      </c>
      <c r="E2166" s="1" t="s">
        <v>3016</v>
      </c>
      <c r="F2166" s="102" t="s">
        <v>3271</v>
      </c>
      <c r="G2166" s="1">
        <v>17363063.100000001</v>
      </c>
      <c r="H2166" s="1">
        <v>0</v>
      </c>
      <c r="I2166" s="1">
        <v>0</v>
      </c>
      <c r="J2166" s="1">
        <v>0</v>
      </c>
      <c r="K2166" s="1">
        <v>17363063.100000001</v>
      </c>
      <c r="L2166" s="1"/>
      <c r="M2166" s="1"/>
      <c r="O2166" s="38"/>
      <c r="P2166" s="38"/>
      <c r="AD2166"/>
      <c r="AE2166"/>
    </row>
    <row r="2167" spans="1:31" hidden="1" x14ac:dyDescent="0.35">
      <c r="A2167" s="106">
        <v>44316</v>
      </c>
      <c r="B2167" s="1" t="s">
        <v>1556</v>
      </c>
      <c r="C2167" s="102" t="s">
        <v>3272</v>
      </c>
      <c r="D2167" s="102">
        <v>207</v>
      </c>
      <c r="E2167" s="1" t="s">
        <v>3017</v>
      </c>
      <c r="F2167" s="102" t="s">
        <v>3273</v>
      </c>
      <c r="G2167" s="1">
        <v>179076.71</v>
      </c>
      <c r="H2167" s="1">
        <v>0</v>
      </c>
      <c r="I2167" s="1">
        <v>0</v>
      </c>
      <c r="J2167" s="1">
        <v>0</v>
      </c>
      <c r="K2167" s="1">
        <v>179076.71</v>
      </c>
      <c r="L2167" s="1"/>
      <c r="M2167" s="1"/>
      <c r="O2167" s="38"/>
      <c r="P2167" s="38"/>
      <c r="AD2167"/>
      <c r="AE2167"/>
    </row>
    <row r="2168" spans="1:31" hidden="1" x14ac:dyDescent="0.35">
      <c r="A2168" s="106">
        <v>44316</v>
      </c>
      <c r="B2168" s="1" t="s">
        <v>1556</v>
      </c>
      <c r="C2168" s="102" t="s">
        <v>3272</v>
      </c>
      <c r="D2168" s="102">
        <v>208</v>
      </c>
      <c r="E2168" s="1" t="s">
        <v>3017</v>
      </c>
      <c r="F2168" s="102" t="s">
        <v>3274</v>
      </c>
      <c r="G2168" s="1">
        <v>17363063.100000001</v>
      </c>
      <c r="H2168" s="1">
        <v>0</v>
      </c>
      <c r="I2168" s="1">
        <v>0</v>
      </c>
      <c r="J2168" s="1">
        <v>0</v>
      </c>
      <c r="K2168" s="1">
        <v>17363063.100000001</v>
      </c>
      <c r="L2168" s="1"/>
      <c r="M2168" s="1"/>
      <c r="O2168" s="38"/>
      <c r="P2168" s="38"/>
      <c r="AD2168"/>
      <c r="AE2168"/>
    </row>
    <row r="2169" spans="1:31" hidden="1" x14ac:dyDescent="0.35">
      <c r="A2169" s="106">
        <v>44316</v>
      </c>
      <c r="B2169" s="1" t="s">
        <v>1556</v>
      </c>
      <c r="C2169" s="102" t="s">
        <v>3272</v>
      </c>
      <c r="D2169" s="102">
        <v>2015</v>
      </c>
      <c r="E2169" s="1" t="s">
        <v>3017</v>
      </c>
      <c r="F2169" s="102" t="s">
        <v>3861</v>
      </c>
      <c r="G2169" s="1">
        <v>-179076.71</v>
      </c>
      <c r="H2169" s="1">
        <v>0</v>
      </c>
      <c r="I2169" s="1">
        <v>0</v>
      </c>
      <c r="J2169" s="1">
        <v>0</v>
      </c>
      <c r="K2169" s="1">
        <v>-179076.71</v>
      </c>
      <c r="L2169" s="1"/>
      <c r="M2169" s="1"/>
      <c r="O2169" s="38"/>
      <c r="P2169" s="38"/>
      <c r="AD2169"/>
      <c r="AE2169"/>
    </row>
    <row r="2170" spans="1:31" hidden="1" x14ac:dyDescent="0.35">
      <c r="A2170" s="106">
        <v>44316</v>
      </c>
      <c r="B2170" s="1"/>
      <c r="C2170" s="102" t="s">
        <v>2902</v>
      </c>
      <c r="D2170" s="102">
        <v>209</v>
      </c>
      <c r="E2170" s="1" t="s">
        <v>3016</v>
      </c>
      <c r="F2170" s="102" t="s">
        <v>3275</v>
      </c>
      <c r="G2170" s="1">
        <v>8572311.2599999998</v>
      </c>
      <c r="H2170" s="1">
        <v>0</v>
      </c>
      <c r="I2170" s="1">
        <v>0</v>
      </c>
      <c r="J2170" s="1">
        <v>0</v>
      </c>
      <c r="K2170" s="1">
        <v>8572311.2599999998</v>
      </c>
      <c r="L2170" s="1"/>
      <c r="M2170" s="1"/>
      <c r="O2170" s="38"/>
      <c r="P2170" s="38"/>
      <c r="AD2170"/>
      <c r="AE2170"/>
    </row>
    <row r="2171" spans="1:31" hidden="1" x14ac:dyDescent="0.35">
      <c r="A2171" s="106">
        <v>44316</v>
      </c>
      <c r="B2171" s="1"/>
      <c r="C2171" s="102" t="s">
        <v>3276</v>
      </c>
      <c r="D2171" s="102">
        <v>210</v>
      </c>
      <c r="E2171" s="1" t="s">
        <v>3016</v>
      </c>
      <c r="F2171" s="102" t="s">
        <v>3277</v>
      </c>
      <c r="G2171" s="1">
        <v>8572311.2599999998</v>
      </c>
      <c r="H2171" s="1">
        <v>0</v>
      </c>
      <c r="I2171" s="1">
        <v>0</v>
      </c>
      <c r="J2171" s="1">
        <v>0</v>
      </c>
      <c r="K2171" s="1">
        <v>8572311.2599999998</v>
      </c>
      <c r="L2171" s="1"/>
      <c r="M2171" s="1"/>
      <c r="O2171" s="38"/>
      <c r="P2171" s="38"/>
      <c r="AD2171"/>
      <c r="AE2171"/>
    </row>
    <row r="2172" spans="1:31" hidden="1" x14ac:dyDescent="0.35">
      <c r="A2172" s="106">
        <v>44316</v>
      </c>
      <c r="B2172" s="1" t="s">
        <v>1141</v>
      </c>
      <c r="C2172" s="102" t="s">
        <v>3276</v>
      </c>
      <c r="D2172" s="102">
        <v>211</v>
      </c>
      <c r="E2172" s="1" t="s">
        <v>3017</v>
      </c>
      <c r="F2172" s="102" t="s">
        <v>3278</v>
      </c>
      <c r="G2172" s="1">
        <v>9433.5</v>
      </c>
      <c r="H2172" s="1">
        <v>0</v>
      </c>
      <c r="I2172" s="1">
        <v>0</v>
      </c>
      <c r="J2172" s="1">
        <v>0</v>
      </c>
      <c r="K2172" s="1">
        <v>9433.5</v>
      </c>
      <c r="L2172" s="1"/>
      <c r="M2172" s="1"/>
      <c r="O2172" s="38"/>
      <c r="P2172" s="38"/>
      <c r="AD2172"/>
      <c r="AE2172"/>
    </row>
    <row r="2173" spans="1:31" hidden="1" x14ac:dyDescent="0.35">
      <c r="A2173" s="106">
        <v>44316</v>
      </c>
      <c r="B2173" s="1" t="s">
        <v>3862</v>
      </c>
      <c r="C2173" s="102" t="s">
        <v>3276</v>
      </c>
      <c r="D2173" s="102">
        <v>2018</v>
      </c>
      <c r="E2173" s="1" t="s">
        <v>3017</v>
      </c>
      <c r="F2173" s="102" t="s">
        <v>3863</v>
      </c>
      <c r="G2173" s="1">
        <v>8562877.7599999998</v>
      </c>
      <c r="H2173" s="1">
        <v>0</v>
      </c>
      <c r="I2173" s="1">
        <v>0</v>
      </c>
      <c r="J2173" s="1">
        <v>0</v>
      </c>
      <c r="K2173" s="1">
        <v>8562877.7599999998</v>
      </c>
      <c r="L2173" s="1"/>
      <c r="M2173" s="1"/>
      <c r="O2173" s="38"/>
      <c r="P2173" s="38"/>
      <c r="AD2173"/>
      <c r="AE2173"/>
    </row>
    <row r="2174" spans="1:31" hidden="1" x14ac:dyDescent="0.35">
      <c r="A2174" s="106">
        <v>44316</v>
      </c>
      <c r="B2174" s="1"/>
      <c r="C2174" s="102" t="s">
        <v>2470</v>
      </c>
      <c r="D2174" s="102">
        <v>212</v>
      </c>
      <c r="E2174" s="1" t="s">
        <v>3016</v>
      </c>
      <c r="F2174" s="102" t="s">
        <v>3279</v>
      </c>
      <c r="G2174" s="1">
        <v>5006981.99</v>
      </c>
      <c r="H2174" s="1">
        <v>0</v>
      </c>
      <c r="I2174" s="1">
        <v>-8076.47</v>
      </c>
      <c r="J2174" s="1">
        <v>-8076.47</v>
      </c>
      <c r="K2174" s="1">
        <v>4998905.5199999996</v>
      </c>
      <c r="L2174" s="1"/>
      <c r="M2174" s="1"/>
      <c r="O2174" s="38"/>
      <c r="P2174" s="38"/>
      <c r="AD2174"/>
      <c r="AE2174"/>
    </row>
    <row r="2175" spans="1:31" hidden="1" x14ac:dyDescent="0.35">
      <c r="A2175" s="106">
        <v>44316</v>
      </c>
      <c r="B2175" s="1"/>
      <c r="C2175" s="102" t="s">
        <v>3823</v>
      </c>
      <c r="D2175" s="102">
        <v>1914</v>
      </c>
      <c r="E2175" s="1" t="s">
        <v>3016</v>
      </c>
      <c r="F2175" s="102" t="s">
        <v>3824</v>
      </c>
      <c r="G2175" s="1">
        <v>5014753.22</v>
      </c>
      <c r="H2175" s="1">
        <v>0</v>
      </c>
      <c r="I2175" s="1">
        <v>0</v>
      </c>
      <c r="J2175" s="1">
        <v>0</v>
      </c>
      <c r="K2175" s="1">
        <v>5014753.22</v>
      </c>
      <c r="L2175" s="1"/>
      <c r="M2175" s="1"/>
      <c r="O2175" s="38"/>
      <c r="P2175" s="38"/>
      <c r="AD2175"/>
      <c r="AE2175"/>
    </row>
    <row r="2176" spans="1:31" hidden="1" x14ac:dyDescent="0.35">
      <c r="A2176" s="106">
        <v>44316</v>
      </c>
      <c r="B2176" s="1"/>
      <c r="C2176" s="102" t="s">
        <v>3825</v>
      </c>
      <c r="D2176" s="102">
        <v>218</v>
      </c>
      <c r="E2176" s="1" t="s">
        <v>3016</v>
      </c>
      <c r="F2176" s="102" t="s">
        <v>3826</v>
      </c>
      <c r="G2176" s="1">
        <v>5014753.22</v>
      </c>
      <c r="H2176" s="1">
        <v>0</v>
      </c>
      <c r="I2176" s="1">
        <v>0</v>
      </c>
      <c r="J2176" s="1">
        <v>0</v>
      </c>
      <c r="K2176" s="1">
        <v>5014753.22</v>
      </c>
      <c r="L2176" s="1"/>
      <c r="M2176" s="1"/>
      <c r="O2176" s="38"/>
      <c r="P2176" s="38"/>
      <c r="AD2176"/>
      <c r="AE2176"/>
    </row>
    <row r="2177" spans="1:31" hidden="1" x14ac:dyDescent="0.35">
      <c r="A2177" s="106">
        <v>44316</v>
      </c>
      <c r="B2177" s="1"/>
      <c r="C2177" s="102" t="s">
        <v>3825</v>
      </c>
      <c r="D2177" s="102">
        <v>1986</v>
      </c>
      <c r="E2177" s="1" t="s">
        <v>3016</v>
      </c>
      <c r="F2177" s="102" t="s">
        <v>3827</v>
      </c>
      <c r="G2177" s="1">
        <v>5014753.22</v>
      </c>
      <c r="H2177" s="1">
        <v>0</v>
      </c>
      <c r="I2177" s="1">
        <v>0</v>
      </c>
      <c r="J2177" s="1">
        <v>0</v>
      </c>
      <c r="K2177" s="1">
        <v>5014753.22</v>
      </c>
      <c r="L2177" s="1"/>
      <c r="M2177" s="1"/>
      <c r="O2177" s="38"/>
      <c r="P2177" s="38"/>
      <c r="AD2177"/>
      <c r="AE2177"/>
    </row>
    <row r="2178" spans="1:31" hidden="1" x14ac:dyDescent="0.35">
      <c r="A2178" s="106">
        <v>44316</v>
      </c>
      <c r="B2178" s="1" t="s">
        <v>3846</v>
      </c>
      <c r="C2178" s="102" t="s">
        <v>3825</v>
      </c>
      <c r="D2178" s="102">
        <v>1987</v>
      </c>
      <c r="E2178" s="1" t="s">
        <v>3017</v>
      </c>
      <c r="F2178" s="102" t="s">
        <v>3827</v>
      </c>
      <c r="G2178" s="1">
        <v>5014753.22</v>
      </c>
      <c r="H2178" s="1">
        <v>0</v>
      </c>
      <c r="I2178" s="1">
        <v>0</v>
      </c>
      <c r="J2178" s="1">
        <v>0</v>
      </c>
      <c r="K2178" s="1">
        <v>5014753.22</v>
      </c>
      <c r="L2178" s="1"/>
      <c r="M2178" s="1"/>
      <c r="O2178" s="38"/>
      <c r="P2178" s="38"/>
      <c r="AD2178"/>
      <c r="AE2178"/>
    </row>
    <row r="2179" spans="1:31" hidden="1" x14ac:dyDescent="0.35">
      <c r="A2179" s="106">
        <v>44316</v>
      </c>
      <c r="B2179" s="1"/>
      <c r="C2179" s="102" t="s">
        <v>2476</v>
      </c>
      <c r="D2179" s="102">
        <v>222</v>
      </c>
      <c r="E2179" s="1" t="s">
        <v>3016</v>
      </c>
      <c r="F2179" s="102" t="s">
        <v>3280</v>
      </c>
      <c r="G2179" s="1">
        <v>36414.07</v>
      </c>
      <c r="H2179" s="1">
        <v>0</v>
      </c>
      <c r="I2179" s="1">
        <v>0</v>
      </c>
      <c r="J2179" s="1">
        <v>0</v>
      </c>
      <c r="K2179" s="1">
        <v>36414.07</v>
      </c>
      <c r="L2179" s="1"/>
      <c r="M2179" s="1"/>
      <c r="O2179" s="38"/>
      <c r="P2179" s="38"/>
      <c r="AD2179"/>
      <c r="AE2179"/>
    </row>
    <row r="2180" spans="1:31" hidden="1" x14ac:dyDescent="0.35">
      <c r="A2180" s="106">
        <v>44316</v>
      </c>
      <c r="B2180" s="1" t="s">
        <v>3846</v>
      </c>
      <c r="C2180" s="102" t="s">
        <v>3281</v>
      </c>
      <c r="D2180" s="102">
        <v>223</v>
      </c>
      <c r="E2180" s="1" t="s">
        <v>3017</v>
      </c>
      <c r="F2180" s="102" t="s">
        <v>3282</v>
      </c>
      <c r="G2180" s="1">
        <v>18164.060000000001</v>
      </c>
      <c r="H2180" s="1">
        <v>0</v>
      </c>
      <c r="I2180" s="1">
        <v>0</v>
      </c>
      <c r="J2180" s="1">
        <v>0</v>
      </c>
      <c r="K2180" s="1">
        <v>18164.060000000001</v>
      </c>
      <c r="L2180" s="1"/>
      <c r="M2180" s="1"/>
      <c r="O2180" s="38"/>
      <c r="P2180" s="38"/>
      <c r="AD2180"/>
      <c r="AE2180"/>
    </row>
    <row r="2181" spans="1:31" hidden="1" x14ac:dyDescent="0.35">
      <c r="A2181" s="106">
        <v>44316</v>
      </c>
      <c r="B2181" s="1" t="s">
        <v>3846</v>
      </c>
      <c r="C2181" s="102" t="s">
        <v>3281</v>
      </c>
      <c r="D2181" s="102">
        <v>224</v>
      </c>
      <c r="E2181" s="1" t="s">
        <v>3017</v>
      </c>
      <c r="F2181" s="102" t="s">
        <v>3283</v>
      </c>
      <c r="G2181" s="1">
        <v>18250.009999999998</v>
      </c>
      <c r="H2181" s="1">
        <v>0</v>
      </c>
      <c r="I2181" s="1">
        <v>0</v>
      </c>
      <c r="J2181" s="1">
        <v>0</v>
      </c>
      <c r="K2181" s="1">
        <v>18250.009999999998</v>
      </c>
      <c r="L2181" s="1"/>
      <c r="M2181" s="1"/>
      <c r="O2181" s="38"/>
      <c r="P2181" s="38"/>
      <c r="AD2181"/>
      <c r="AE2181"/>
    </row>
    <row r="2182" spans="1:31" hidden="1" x14ac:dyDescent="0.35">
      <c r="A2182" s="106">
        <v>44316</v>
      </c>
      <c r="B2182" s="1"/>
      <c r="C2182" s="102" t="s">
        <v>2478</v>
      </c>
      <c r="D2182" s="102">
        <v>225</v>
      </c>
      <c r="E2182" s="1" t="s">
        <v>3016</v>
      </c>
      <c r="F2182" s="102" t="s">
        <v>3284</v>
      </c>
      <c r="G2182" s="1">
        <v>3216838.38</v>
      </c>
      <c r="H2182" s="1">
        <v>0</v>
      </c>
      <c r="I2182" s="1">
        <v>0</v>
      </c>
      <c r="J2182" s="1">
        <v>0</v>
      </c>
      <c r="K2182" s="1">
        <v>3216838.38</v>
      </c>
      <c r="L2182" s="1"/>
      <c r="M2182" s="1"/>
      <c r="O2182" s="38"/>
      <c r="P2182" s="38"/>
      <c r="AD2182"/>
      <c r="AE2182"/>
    </row>
    <row r="2183" spans="1:31" hidden="1" x14ac:dyDescent="0.35">
      <c r="A2183" s="106">
        <v>44316</v>
      </c>
      <c r="B2183" s="1" t="s">
        <v>3846</v>
      </c>
      <c r="C2183" s="102" t="s">
        <v>3285</v>
      </c>
      <c r="D2183" s="102">
        <v>226</v>
      </c>
      <c r="E2183" s="1" t="s">
        <v>3017</v>
      </c>
      <c r="F2183" s="102" t="s">
        <v>3286</v>
      </c>
      <c r="G2183" s="1">
        <v>3216418.22</v>
      </c>
      <c r="H2183" s="1">
        <v>0</v>
      </c>
      <c r="I2183" s="1">
        <v>0</v>
      </c>
      <c r="J2183" s="1">
        <v>0</v>
      </c>
      <c r="K2183" s="1">
        <v>3216418.22</v>
      </c>
      <c r="L2183" s="1"/>
      <c r="M2183" s="1"/>
      <c r="O2183" s="38"/>
      <c r="P2183" s="38"/>
      <c r="AD2183"/>
      <c r="AE2183"/>
    </row>
    <row r="2184" spans="1:31" hidden="1" x14ac:dyDescent="0.35">
      <c r="A2184" s="106">
        <v>44316</v>
      </c>
      <c r="B2184" s="1" t="s">
        <v>3846</v>
      </c>
      <c r="C2184" s="102" t="s">
        <v>3285</v>
      </c>
      <c r="D2184" s="102">
        <v>227</v>
      </c>
      <c r="E2184" s="1" t="s">
        <v>3017</v>
      </c>
      <c r="F2184" s="102" t="s">
        <v>3287</v>
      </c>
      <c r="G2184" s="1">
        <v>420.16</v>
      </c>
      <c r="H2184" s="1">
        <v>0</v>
      </c>
      <c r="I2184" s="1">
        <v>0</v>
      </c>
      <c r="J2184" s="1">
        <v>0</v>
      </c>
      <c r="K2184" s="1">
        <v>420.16</v>
      </c>
      <c r="L2184" s="1"/>
      <c r="M2184" s="1"/>
      <c r="O2184" s="38"/>
      <c r="P2184" s="38"/>
      <c r="AD2184"/>
      <c r="AE2184"/>
    </row>
    <row r="2185" spans="1:31" hidden="1" x14ac:dyDescent="0.35">
      <c r="A2185" s="106">
        <v>44316</v>
      </c>
      <c r="B2185" s="1"/>
      <c r="C2185" s="102" t="s">
        <v>3052</v>
      </c>
      <c r="D2185" s="102">
        <v>1948</v>
      </c>
      <c r="E2185" s="1" t="s">
        <v>3016</v>
      </c>
      <c r="F2185" s="102" t="s">
        <v>3288</v>
      </c>
      <c r="G2185" s="1">
        <v>-3215678.4</v>
      </c>
      <c r="H2185" s="1">
        <v>0</v>
      </c>
      <c r="I2185" s="1">
        <v>0</v>
      </c>
      <c r="J2185" s="1">
        <v>0</v>
      </c>
      <c r="K2185" s="1">
        <v>-3215678.4</v>
      </c>
      <c r="L2185" s="1"/>
      <c r="M2185" s="1"/>
      <c r="O2185" s="38"/>
      <c r="P2185" s="38"/>
      <c r="AD2185"/>
      <c r="AE2185"/>
    </row>
    <row r="2186" spans="1:31" hidden="1" x14ac:dyDescent="0.35">
      <c r="A2186" s="106">
        <v>44316</v>
      </c>
      <c r="B2186" s="1" t="s">
        <v>3846</v>
      </c>
      <c r="C2186" s="102" t="s">
        <v>3289</v>
      </c>
      <c r="D2186" s="102">
        <v>1949</v>
      </c>
      <c r="E2186" s="1" t="s">
        <v>3017</v>
      </c>
      <c r="F2186" s="102" t="s">
        <v>3290</v>
      </c>
      <c r="G2186" s="1">
        <v>-3215678.4</v>
      </c>
      <c r="H2186" s="1">
        <v>0</v>
      </c>
      <c r="I2186" s="1">
        <v>0</v>
      </c>
      <c r="J2186" s="1">
        <v>0</v>
      </c>
      <c r="K2186" s="1">
        <v>-3215678.4</v>
      </c>
      <c r="L2186" s="1"/>
      <c r="M2186" s="1"/>
      <c r="O2186" s="38"/>
      <c r="P2186" s="38"/>
      <c r="AD2186"/>
      <c r="AE2186"/>
    </row>
    <row r="2187" spans="1:31" hidden="1" x14ac:dyDescent="0.35">
      <c r="A2187" s="106">
        <v>44316</v>
      </c>
      <c r="B2187" s="1"/>
      <c r="C2187" s="102" t="s">
        <v>3836</v>
      </c>
      <c r="D2187" s="102">
        <v>1991</v>
      </c>
      <c r="E2187" s="1" t="s">
        <v>3016</v>
      </c>
      <c r="F2187" s="102" t="s">
        <v>3837</v>
      </c>
      <c r="G2187" s="1">
        <v>-45345.279999999999</v>
      </c>
      <c r="H2187" s="1">
        <v>0</v>
      </c>
      <c r="I2187" s="1">
        <v>-8076.47</v>
      </c>
      <c r="J2187" s="1">
        <v>-8076.47</v>
      </c>
      <c r="K2187" s="1">
        <v>-53421.75</v>
      </c>
      <c r="L2187" s="1"/>
      <c r="M2187" s="1"/>
      <c r="O2187" s="38"/>
      <c r="P2187" s="38"/>
      <c r="AD2187"/>
      <c r="AE2187"/>
    </row>
    <row r="2188" spans="1:31" hidden="1" x14ac:dyDescent="0.35">
      <c r="A2188" s="106">
        <v>44316</v>
      </c>
      <c r="B2188" s="1" t="s">
        <v>3847</v>
      </c>
      <c r="C2188" s="102" t="s">
        <v>3833</v>
      </c>
      <c r="D2188" s="102">
        <v>1992</v>
      </c>
      <c r="E2188" s="1" t="s">
        <v>3017</v>
      </c>
      <c r="F2188" s="102" t="s">
        <v>3834</v>
      </c>
      <c r="G2188" s="1">
        <v>-45345.279999999999</v>
      </c>
      <c r="H2188" s="1">
        <v>0</v>
      </c>
      <c r="I2188" s="1">
        <v>-8076.47</v>
      </c>
      <c r="J2188" s="1">
        <v>-8076.47</v>
      </c>
      <c r="K2188" s="1">
        <v>-53421.75</v>
      </c>
      <c r="L2188" s="1"/>
      <c r="M2188" s="1"/>
      <c r="O2188" s="38"/>
      <c r="P2188" s="38"/>
      <c r="AD2188"/>
      <c r="AE2188"/>
    </row>
    <row r="2189" spans="1:31" hidden="1" x14ac:dyDescent="0.35">
      <c r="A2189" s="106">
        <v>44316</v>
      </c>
      <c r="B2189" s="1"/>
      <c r="C2189" s="102" t="s">
        <v>2480</v>
      </c>
      <c r="D2189" s="102">
        <v>228</v>
      </c>
      <c r="E2189" s="1" t="s">
        <v>3016</v>
      </c>
      <c r="F2189" s="102" t="s">
        <v>3291</v>
      </c>
      <c r="G2189" s="1">
        <v>5147365321.9499998</v>
      </c>
      <c r="H2189" s="1">
        <v>2039508.29</v>
      </c>
      <c r="I2189" s="1">
        <v>-2583250.4900000002</v>
      </c>
      <c r="J2189" s="1">
        <v>-543742.20000000019</v>
      </c>
      <c r="K2189" s="1">
        <v>5146821579.75</v>
      </c>
      <c r="L2189" s="1"/>
      <c r="M2189" s="1"/>
      <c r="O2189" s="38"/>
      <c r="P2189" s="38"/>
      <c r="AD2189"/>
      <c r="AE2189"/>
    </row>
    <row r="2190" spans="1:31" hidden="1" x14ac:dyDescent="0.35">
      <c r="A2190" s="106">
        <v>44316</v>
      </c>
      <c r="B2190" s="1"/>
      <c r="C2190" s="102" t="s">
        <v>2486</v>
      </c>
      <c r="D2190" s="102">
        <v>295</v>
      </c>
      <c r="E2190" s="1" t="s">
        <v>3016</v>
      </c>
      <c r="F2190" s="102" t="s">
        <v>3292</v>
      </c>
      <c r="G2190" s="1">
        <v>1522183260.3900001</v>
      </c>
      <c r="H2190" s="1">
        <v>14105.85</v>
      </c>
      <c r="I2190" s="1">
        <v>0</v>
      </c>
      <c r="J2190" s="1">
        <v>14105.85</v>
      </c>
      <c r="K2190" s="1">
        <v>1522197366.24</v>
      </c>
      <c r="L2190" s="1"/>
      <c r="M2190" s="1"/>
      <c r="O2190" s="38"/>
      <c r="P2190" s="38"/>
      <c r="AD2190"/>
      <c r="AE2190"/>
    </row>
    <row r="2191" spans="1:31" hidden="1" x14ac:dyDescent="0.35">
      <c r="A2191" s="106">
        <v>44316</v>
      </c>
      <c r="B2191" s="1" t="s">
        <v>1144</v>
      </c>
      <c r="C2191" s="102" t="s">
        <v>3293</v>
      </c>
      <c r="D2191" s="102">
        <v>296</v>
      </c>
      <c r="E2191" s="1" t="s">
        <v>3017</v>
      </c>
      <c r="F2191" s="102" t="s">
        <v>3257</v>
      </c>
      <c r="G2191" s="1">
        <v>158319238.94</v>
      </c>
      <c r="H2191" s="1">
        <v>0</v>
      </c>
      <c r="I2191" s="1">
        <v>0</v>
      </c>
      <c r="J2191" s="1">
        <v>0</v>
      </c>
      <c r="K2191" s="1">
        <v>158319238.94</v>
      </c>
      <c r="L2191" s="1"/>
      <c r="M2191" s="1" t="s">
        <v>160</v>
      </c>
      <c r="O2191" s="38"/>
      <c r="P2191" s="38"/>
      <c r="AD2191"/>
      <c r="AE2191"/>
    </row>
    <row r="2192" spans="1:31" hidden="1" x14ac:dyDescent="0.35">
      <c r="A2192" s="106">
        <v>44316</v>
      </c>
      <c r="B2192" s="1" t="s">
        <v>1144</v>
      </c>
      <c r="C2192" s="102" t="s">
        <v>3293</v>
      </c>
      <c r="D2192" s="102">
        <v>298</v>
      </c>
      <c r="E2192" s="1" t="s">
        <v>3017</v>
      </c>
      <c r="F2192" s="102" t="s">
        <v>3294</v>
      </c>
      <c r="G2192" s="1">
        <v>3701072.79</v>
      </c>
      <c r="H2192" s="1">
        <v>0</v>
      </c>
      <c r="I2192" s="1">
        <v>0</v>
      </c>
      <c r="J2192" s="1">
        <v>0</v>
      </c>
      <c r="K2192" s="1">
        <v>3701072.79</v>
      </c>
      <c r="L2192" s="1"/>
      <c r="M2192" s="1" t="s">
        <v>1283</v>
      </c>
      <c r="O2192" s="38"/>
      <c r="P2192" s="38"/>
      <c r="AD2192"/>
      <c r="AE2192"/>
    </row>
    <row r="2193" spans="1:31" hidden="1" x14ac:dyDescent="0.35">
      <c r="A2193" s="106">
        <v>44316</v>
      </c>
      <c r="B2193" s="1" t="s">
        <v>1144</v>
      </c>
      <c r="C2193" s="102" t="s">
        <v>3293</v>
      </c>
      <c r="D2193" s="102">
        <v>299</v>
      </c>
      <c r="E2193" s="1" t="s">
        <v>3017</v>
      </c>
      <c r="F2193" s="102" t="s">
        <v>3295</v>
      </c>
      <c r="G2193" s="1">
        <v>2442972.4300000002</v>
      </c>
      <c r="H2193" s="1">
        <v>0</v>
      </c>
      <c r="I2193" s="1">
        <v>0</v>
      </c>
      <c r="J2193" s="1">
        <v>0</v>
      </c>
      <c r="K2193" s="1">
        <v>2442972.4300000002</v>
      </c>
      <c r="L2193" s="1"/>
      <c r="M2193" s="1" t="s">
        <v>1279</v>
      </c>
      <c r="O2193" s="38"/>
      <c r="P2193" s="38"/>
      <c r="AD2193"/>
      <c r="AE2193"/>
    </row>
    <row r="2194" spans="1:31" hidden="1" x14ac:dyDescent="0.35">
      <c r="A2194" s="106">
        <v>44316</v>
      </c>
      <c r="B2194" s="1" t="s">
        <v>1144</v>
      </c>
      <c r="C2194" s="102" t="s">
        <v>3293</v>
      </c>
      <c r="D2194" s="102">
        <v>300</v>
      </c>
      <c r="E2194" s="1" t="s">
        <v>3017</v>
      </c>
      <c r="F2194" s="102" t="s">
        <v>3296</v>
      </c>
      <c r="G2194" s="1">
        <v>1839329.89</v>
      </c>
      <c r="H2194" s="1">
        <v>0</v>
      </c>
      <c r="I2194" s="1">
        <v>0</v>
      </c>
      <c r="J2194" s="1">
        <v>0</v>
      </c>
      <c r="K2194" s="1">
        <v>1839329.89</v>
      </c>
      <c r="L2194" s="1"/>
      <c r="M2194" s="1" t="s">
        <v>1282</v>
      </c>
      <c r="O2194" s="38"/>
      <c r="P2194" s="38"/>
      <c r="AD2194"/>
      <c r="AE2194"/>
    </row>
    <row r="2195" spans="1:31" hidden="1" x14ac:dyDescent="0.35">
      <c r="A2195" s="106">
        <v>44316</v>
      </c>
      <c r="B2195" s="1" t="s">
        <v>1144</v>
      </c>
      <c r="C2195" s="102" t="s">
        <v>3293</v>
      </c>
      <c r="D2195" s="102">
        <v>302</v>
      </c>
      <c r="E2195" s="1" t="s">
        <v>3017</v>
      </c>
      <c r="F2195" s="102" t="s">
        <v>3297</v>
      </c>
      <c r="G2195" s="1">
        <v>4603716.51</v>
      </c>
      <c r="H2195" s="1">
        <v>14105.85</v>
      </c>
      <c r="I2195" s="1">
        <v>0</v>
      </c>
      <c r="J2195" s="1">
        <v>14105.85</v>
      </c>
      <c r="K2195" s="1">
        <v>4617822.3600000003</v>
      </c>
      <c r="L2195" s="1"/>
      <c r="M2195" s="1" t="s">
        <v>1281</v>
      </c>
      <c r="O2195" s="38"/>
      <c r="P2195" s="38"/>
      <c r="AD2195"/>
      <c r="AE2195"/>
    </row>
    <row r="2196" spans="1:31" hidden="1" x14ac:dyDescent="0.35">
      <c r="A2196" s="106">
        <v>44316</v>
      </c>
      <c r="B2196" s="1" t="s">
        <v>1144</v>
      </c>
      <c r="C2196" s="102" t="s">
        <v>3293</v>
      </c>
      <c r="D2196" s="102">
        <v>303</v>
      </c>
      <c r="E2196" s="1" t="s">
        <v>3017</v>
      </c>
      <c r="F2196" s="102" t="s">
        <v>3298</v>
      </c>
      <c r="G2196" s="1">
        <v>878586.71</v>
      </c>
      <c r="H2196" s="1">
        <v>0</v>
      </c>
      <c r="I2196" s="1">
        <v>0</v>
      </c>
      <c r="J2196" s="1">
        <v>0</v>
      </c>
      <c r="K2196" s="1">
        <v>878586.71</v>
      </c>
      <c r="L2196" s="1"/>
      <c r="M2196" s="1" t="s">
        <v>1280</v>
      </c>
      <c r="O2196" s="38"/>
      <c r="P2196" s="38"/>
      <c r="AD2196"/>
      <c r="AE2196"/>
    </row>
    <row r="2197" spans="1:31" hidden="1" x14ac:dyDescent="0.35">
      <c r="A2197" s="106">
        <v>44316</v>
      </c>
      <c r="B2197" s="1" t="s">
        <v>1144</v>
      </c>
      <c r="C2197" s="102" t="s">
        <v>3293</v>
      </c>
      <c r="D2197" s="102">
        <v>1919</v>
      </c>
      <c r="E2197" s="1" t="s">
        <v>3017</v>
      </c>
      <c r="F2197" s="102" t="s">
        <v>3299</v>
      </c>
      <c r="G2197" s="1">
        <v>4642772.51</v>
      </c>
      <c r="H2197" s="1">
        <v>0</v>
      </c>
      <c r="I2197" s="1">
        <v>0</v>
      </c>
      <c r="J2197" s="1">
        <v>0</v>
      </c>
      <c r="K2197" s="1">
        <v>4642772.51</v>
      </c>
      <c r="L2197" s="1"/>
      <c r="M2197" s="1" t="s">
        <v>1278</v>
      </c>
      <c r="O2197" s="38"/>
      <c r="P2197" s="38"/>
      <c r="AD2197"/>
      <c r="AE2197"/>
    </row>
    <row r="2198" spans="1:31" hidden="1" x14ac:dyDescent="0.35">
      <c r="A2198" s="106">
        <v>44316</v>
      </c>
      <c r="B2198" s="1" t="s">
        <v>1144</v>
      </c>
      <c r="C2198" s="102" t="s">
        <v>3293</v>
      </c>
      <c r="D2198" s="102">
        <v>1920</v>
      </c>
      <c r="E2198" s="1" t="s">
        <v>3017</v>
      </c>
      <c r="F2198" s="102" t="s">
        <v>3300</v>
      </c>
      <c r="G2198" s="1">
        <v>114007817.94</v>
      </c>
      <c r="H2198" s="1">
        <v>0</v>
      </c>
      <c r="I2198" s="1">
        <v>0</v>
      </c>
      <c r="J2198" s="1">
        <v>0</v>
      </c>
      <c r="K2198" s="1">
        <v>114007817.94</v>
      </c>
      <c r="L2198" s="1"/>
      <c r="M2198" s="1" t="s">
        <v>1278</v>
      </c>
      <c r="O2198" s="38"/>
      <c r="P2198" s="38"/>
      <c r="AD2198"/>
      <c r="AE2198"/>
    </row>
    <row r="2199" spans="1:31" hidden="1" x14ac:dyDescent="0.35">
      <c r="A2199" s="106">
        <v>44316</v>
      </c>
      <c r="B2199" s="1" t="s">
        <v>1144</v>
      </c>
      <c r="C2199" s="102" t="s">
        <v>3293</v>
      </c>
      <c r="D2199" s="102">
        <v>1921</v>
      </c>
      <c r="E2199" s="1" t="s">
        <v>3017</v>
      </c>
      <c r="F2199" s="102" t="s">
        <v>3301</v>
      </c>
      <c r="G2199" s="1">
        <v>60904.55</v>
      </c>
      <c r="H2199" s="1">
        <v>0</v>
      </c>
      <c r="I2199" s="1">
        <v>0</v>
      </c>
      <c r="J2199" s="1">
        <v>0</v>
      </c>
      <c r="K2199" s="1">
        <v>60904.55</v>
      </c>
      <c r="L2199" s="1"/>
      <c r="M2199" s="1" t="s">
        <v>1278</v>
      </c>
      <c r="O2199" s="38"/>
      <c r="P2199" s="38"/>
      <c r="AD2199"/>
      <c r="AE2199"/>
    </row>
    <row r="2200" spans="1:31" hidden="1" x14ac:dyDescent="0.35">
      <c r="A2200" s="106">
        <v>44316</v>
      </c>
      <c r="B2200" s="1" t="s">
        <v>1144</v>
      </c>
      <c r="C2200" s="102" t="s">
        <v>3293</v>
      </c>
      <c r="D2200" s="102">
        <v>1922</v>
      </c>
      <c r="E2200" s="1" t="s">
        <v>3017</v>
      </c>
      <c r="F2200" s="102" t="s">
        <v>3302</v>
      </c>
      <c r="G2200" s="1">
        <v>60074480.219999999</v>
      </c>
      <c r="H2200" s="1">
        <v>0</v>
      </c>
      <c r="I2200" s="1">
        <v>0</v>
      </c>
      <c r="J2200" s="1">
        <v>0</v>
      </c>
      <c r="K2200" s="1">
        <v>60074480.219999999</v>
      </c>
      <c r="L2200" s="1"/>
      <c r="M2200" s="1" t="s">
        <v>1278</v>
      </c>
      <c r="O2200" s="38"/>
      <c r="P2200" s="38"/>
      <c r="AD2200"/>
      <c r="AE2200"/>
    </row>
    <row r="2201" spans="1:31" hidden="1" x14ac:dyDescent="0.35">
      <c r="A2201" s="106">
        <v>44316</v>
      </c>
      <c r="B2201" s="1" t="s">
        <v>1144</v>
      </c>
      <c r="C2201" s="102" t="s">
        <v>3293</v>
      </c>
      <c r="D2201" s="102">
        <v>1923</v>
      </c>
      <c r="E2201" s="1" t="s">
        <v>3017</v>
      </c>
      <c r="F2201" s="102" t="s">
        <v>3303</v>
      </c>
      <c r="G2201" s="1">
        <v>20510552.210000001</v>
      </c>
      <c r="H2201" s="1">
        <v>0</v>
      </c>
      <c r="I2201" s="1">
        <v>0</v>
      </c>
      <c r="J2201" s="1">
        <v>0</v>
      </c>
      <c r="K2201" s="1">
        <v>20510552.210000001</v>
      </c>
      <c r="L2201" s="1"/>
      <c r="M2201" s="1" t="s">
        <v>1278</v>
      </c>
      <c r="O2201" s="38"/>
      <c r="P2201" s="38"/>
      <c r="AD2201"/>
      <c r="AE2201"/>
    </row>
    <row r="2202" spans="1:31" hidden="1" x14ac:dyDescent="0.35">
      <c r="A2202" s="106">
        <v>44316</v>
      </c>
      <c r="B2202" s="1" t="s">
        <v>1144</v>
      </c>
      <c r="C2202" s="102" t="s">
        <v>3293</v>
      </c>
      <c r="D2202" s="102">
        <v>1924</v>
      </c>
      <c r="E2202" s="1" t="s">
        <v>3017</v>
      </c>
      <c r="F2202" s="102" t="s">
        <v>3304</v>
      </c>
      <c r="G2202" s="1">
        <v>1511363.46</v>
      </c>
      <c r="H2202" s="1">
        <v>0</v>
      </c>
      <c r="I2202" s="1">
        <v>0</v>
      </c>
      <c r="J2202" s="1">
        <v>0</v>
      </c>
      <c r="K2202" s="1">
        <v>1511363.46</v>
      </c>
      <c r="L2202" s="1"/>
      <c r="M2202" s="1" t="s">
        <v>1278</v>
      </c>
      <c r="O2202" s="38"/>
      <c r="P2202" s="38"/>
      <c r="AD2202"/>
      <c r="AE2202"/>
    </row>
    <row r="2203" spans="1:31" hidden="1" x14ac:dyDescent="0.35">
      <c r="A2203" s="106">
        <v>44316</v>
      </c>
      <c r="B2203" s="1" t="s">
        <v>1144</v>
      </c>
      <c r="C2203" s="102" t="s">
        <v>3293</v>
      </c>
      <c r="D2203" s="102">
        <v>1925</v>
      </c>
      <c r="E2203" s="1" t="s">
        <v>3017</v>
      </c>
      <c r="F2203" s="102" t="s">
        <v>3305</v>
      </c>
      <c r="G2203" s="1">
        <v>489670.98</v>
      </c>
      <c r="H2203" s="1">
        <v>0</v>
      </c>
      <c r="I2203" s="1">
        <v>0</v>
      </c>
      <c r="J2203" s="1">
        <v>0</v>
      </c>
      <c r="K2203" s="1">
        <v>489670.98</v>
      </c>
      <c r="L2203" s="1"/>
      <c r="M2203" s="1" t="s">
        <v>1278</v>
      </c>
      <c r="O2203" s="38"/>
      <c r="P2203" s="38"/>
      <c r="AD2203"/>
      <c r="AE2203"/>
    </row>
    <row r="2204" spans="1:31" hidden="1" x14ac:dyDescent="0.35">
      <c r="A2204" s="106">
        <v>44316</v>
      </c>
      <c r="B2204" s="1" t="s">
        <v>1144</v>
      </c>
      <c r="C2204" s="102" t="s">
        <v>3293</v>
      </c>
      <c r="D2204" s="102">
        <v>1926</v>
      </c>
      <c r="E2204" s="1" t="s">
        <v>3017</v>
      </c>
      <c r="F2204" s="102" t="s">
        <v>3306</v>
      </c>
      <c r="G2204" s="1">
        <v>4112968.51</v>
      </c>
      <c r="H2204" s="1">
        <v>0</v>
      </c>
      <c r="I2204" s="1">
        <v>0</v>
      </c>
      <c r="J2204" s="1">
        <v>0</v>
      </c>
      <c r="K2204" s="1">
        <v>4112968.51</v>
      </c>
      <c r="L2204" s="1"/>
      <c r="M2204" s="1" t="s">
        <v>1278</v>
      </c>
      <c r="O2204" s="38"/>
      <c r="P2204" s="38"/>
      <c r="AD2204"/>
      <c r="AE2204"/>
    </row>
    <row r="2205" spans="1:31" hidden="1" x14ac:dyDescent="0.35">
      <c r="A2205" s="106">
        <v>44316</v>
      </c>
      <c r="B2205" s="1" t="s">
        <v>1144</v>
      </c>
      <c r="C2205" s="102" t="s">
        <v>3293</v>
      </c>
      <c r="D2205" s="102">
        <v>1927</v>
      </c>
      <c r="E2205" s="1" t="s">
        <v>3017</v>
      </c>
      <c r="F2205" s="102" t="s">
        <v>3307</v>
      </c>
      <c r="G2205" s="1">
        <v>20849639.489999998</v>
      </c>
      <c r="H2205" s="1">
        <v>0</v>
      </c>
      <c r="I2205" s="1">
        <v>0</v>
      </c>
      <c r="J2205" s="1">
        <v>0</v>
      </c>
      <c r="K2205" s="1">
        <v>20849639.489999998</v>
      </c>
      <c r="L2205" s="1"/>
      <c r="M2205" s="1" t="s">
        <v>1278</v>
      </c>
      <c r="O2205" s="38"/>
      <c r="P2205" s="38"/>
      <c r="AD2205"/>
      <c r="AE2205"/>
    </row>
    <row r="2206" spans="1:31" hidden="1" x14ac:dyDescent="0.35">
      <c r="A2206" s="106">
        <v>44316</v>
      </c>
      <c r="B2206" s="1" t="s">
        <v>1144</v>
      </c>
      <c r="C2206" s="102" t="s">
        <v>3293</v>
      </c>
      <c r="D2206" s="102">
        <v>1928</v>
      </c>
      <c r="E2206" s="1" t="s">
        <v>3017</v>
      </c>
      <c r="F2206" s="102" t="s">
        <v>3308</v>
      </c>
      <c r="G2206" s="1">
        <v>5688861.7400000002</v>
      </c>
      <c r="H2206" s="1">
        <v>0</v>
      </c>
      <c r="I2206" s="1">
        <v>0</v>
      </c>
      <c r="J2206" s="1">
        <v>0</v>
      </c>
      <c r="K2206" s="1">
        <v>5688861.7400000002</v>
      </c>
      <c r="L2206" s="1"/>
      <c r="M2206" s="1" t="s">
        <v>1278</v>
      </c>
      <c r="O2206" s="38"/>
      <c r="P2206" s="38"/>
      <c r="AD2206"/>
      <c r="AE2206"/>
    </row>
    <row r="2207" spans="1:31" hidden="1" x14ac:dyDescent="0.35">
      <c r="A2207" s="106">
        <v>44316</v>
      </c>
      <c r="B2207" s="1" t="s">
        <v>1144</v>
      </c>
      <c r="C2207" s="102" t="s">
        <v>3293</v>
      </c>
      <c r="D2207" s="102">
        <v>1929</v>
      </c>
      <c r="E2207" s="1" t="s">
        <v>3017</v>
      </c>
      <c r="F2207" s="102" t="s">
        <v>3309</v>
      </c>
      <c r="G2207" s="1">
        <v>32135051.829999998</v>
      </c>
      <c r="H2207" s="1">
        <v>0</v>
      </c>
      <c r="I2207" s="1">
        <v>0</v>
      </c>
      <c r="J2207" s="1">
        <v>0</v>
      </c>
      <c r="K2207" s="1">
        <v>32135051.829999998</v>
      </c>
      <c r="L2207" s="1"/>
      <c r="M2207" s="1" t="s">
        <v>1278</v>
      </c>
      <c r="O2207" s="38"/>
      <c r="P2207" s="38"/>
      <c r="AD2207"/>
      <c r="AE2207"/>
    </row>
    <row r="2208" spans="1:31" hidden="1" x14ac:dyDescent="0.35">
      <c r="A2208" s="106">
        <v>44316</v>
      </c>
      <c r="B2208" s="1" t="s">
        <v>1144</v>
      </c>
      <c r="C2208" s="102" t="s">
        <v>3293</v>
      </c>
      <c r="D2208" s="102">
        <v>1930</v>
      </c>
      <c r="E2208" s="1" t="s">
        <v>3017</v>
      </c>
      <c r="F2208" s="102" t="s">
        <v>3310</v>
      </c>
      <c r="G2208" s="1">
        <v>4664739.82</v>
      </c>
      <c r="H2208" s="1">
        <v>0</v>
      </c>
      <c r="I2208" s="1">
        <v>0</v>
      </c>
      <c r="J2208" s="1">
        <v>0</v>
      </c>
      <c r="K2208" s="1">
        <v>4664739.82</v>
      </c>
      <c r="L2208" s="1"/>
      <c r="M2208" s="1" t="s">
        <v>1278</v>
      </c>
      <c r="O2208" s="38"/>
      <c r="P2208" s="38"/>
      <c r="AD2208"/>
      <c r="AE2208"/>
    </row>
    <row r="2209" spans="1:31" hidden="1" x14ac:dyDescent="0.35">
      <c r="A2209" s="106">
        <v>44316</v>
      </c>
      <c r="B2209" s="1" t="s">
        <v>1144</v>
      </c>
      <c r="C2209" s="102" t="s">
        <v>3293</v>
      </c>
      <c r="D2209" s="102">
        <v>1931</v>
      </c>
      <c r="E2209" s="1" t="s">
        <v>3017</v>
      </c>
      <c r="F2209" s="102" t="s">
        <v>3311</v>
      </c>
      <c r="G2209" s="1">
        <v>57078378</v>
      </c>
      <c r="H2209" s="1">
        <v>0</v>
      </c>
      <c r="I2209" s="1">
        <v>0</v>
      </c>
      <c r="J2209" s="1">
        <v>0</v>
      </c>
      <c r="K2209" s="1">
        <v>57078378</v>
      </c>
      <c r="L2209" s="1"/>
      <c r="M2209" s="1" t="s">
        <v>1278</v>
      </c>
      <c r="O2209" s="38"/>
      <c r="P2209" s="38"/>
      <c r="AD2209"/>
      <c r="AE2209"/>
    </row>
    <row r="2210" spans="1:31" hidden="1" x14ac:dyDescent="0.35">
      <c r="A2210" s="106">
        <v>44316</v>
      </c>
      <c r="B2210" s="1" t="s">
        <v>1144</v>
      </c>
      <c r="C2210" s="102" t="s">
        <v>3293</v>
      </c>
      <c r="D2210" s="102">
        <v>1940</v>
      </c>
      <c r="E2210" s="1" t="s">
        <v>3017</v>
      </c>
      <c r="F2210" s="102" t="s">
        <v>3312</v>
      </c>
      <c r="G2210" s="1">
        <v>1016363098.24</v>
      </c>
      <c r="H2210" s="1">
        <v>0</v>
      </c>
      <c r="I2210" s="1">
        <v>0</v>
      </c>
      <c r="J2210" s="1">
        <v>0</v>
      </c>
      <c r="K2210" s="1">
        <v>1016363098.24</v>
      </c>
      <c r="L2210" s="1"/>
      <c r="M2210" s="1" t="s">
        <v>998</v>
      </c>
      <c r="O2210" s="38"/>
      <c r="P2210" s="38"/>
      <c r="AD2210"/>
      <c r="AE2210"/>
    </row>
    <row r="2211" spans="1:31" hidden="1" x14ac:dyDescent="0.35">
      <c r="A2211" s="106">
        <v>44316</v>
      </c>
      <c r="B2211" s="1" t="s">
        <v>1144</v>
      </c>
      <c r="C2211" s="102" t="s">
        <v>3293</v>
      </c>
      <c r="D2211" s="102">
        <v>1941</v>
      </c>
      <c r="E2211" s="1" t="s">
        <v>3017</v>
      </c>
      <c r="F2211" s="102" t="s">
        <v>3313</v>
      </c>
      <c r="G2211" s="1">
        <v>772893.36</v>
      </c>
      <c r="H2211" s="1">
        <v>0</v>
      </c>
      <c r="I2211" s="1">
        <v>0</v>
      </c>
      <c r="J2211" s="1">
        <v>0</v>
      </c>
      <c r="K2211" s="1">
        <v>772893.36</v>
      </c>
      <c r="L2211" s="1"/>
      <c r="M2211" s="1" t="s">
        <v>1278</v>
      </c>
      <c r="O2211" s="38"/>
      <c r="P2211" s="38"/>
      <c r="AD2211"/>
      <c r="AE2211"/>
    </row>
    <row r="2212" spans="1:31" hidden="1" x14ac:dyDescent="0.35">
      <c r="A2212" s="106">
        <v>44316</v>
      </c>
      <c r="B2212" s="1" t="s">
        <v>1144</v>
      </c>
      <c r="C2212" s="102" t="s">
        <v>3293</v>
      </c>
      <c r="D2212" s="102">
        <v>1942</v>
      </c>
      <c r="E2212" s="1" t="s">
        <v>3017</v>
      </c>
      <c r="F2212" s="102" t="s">
        <v>3314</v>
      </c>
      <c r="G2212" s="1">
        <v>5069945.33</v>
      </c>
      <c r="H2212" s="1">
        <v>0</v>
      </c>
      <c r="I2212" s="1">
        <v>0</v>
      </c>
      <c r="J2212" s="1">
        <v>0</v>
      </c>
      <c r="K2212" s="1">
        <v>5069945.33</v>
      </c>
      <c r="L2212" s="1"/>
      <c r="M2212" s="1" t="s">
        <v>1278</v>
      </c>
      <c r="O2212" s="38"/>
      <c r="P2212" s="38"/>
      <c r="AD2212"/>
      <c r="AE2212"/>
    </row>
    <row r="2213" spans="1:31" hidden="1" x14ac:dyDescent="0.35">
      <c r="A2213" s="106">
        <v>44316</v>
      </c>
      <c r="B2213" s="1" t="s">
        <v>1144</v>
      </c>
      <c r="C2213" s="102" t="s">
        <v>3293</v>
      </c>
      <c r="D2213" s="102">
        <v>1943</v>
      </c>
      <c r="E2213" s="1" t="s">
        <v>3017</v>
      </c>
      <c r="F2213" s="102" t="s">
        <v>3315</v>
      </c>
      <c r="G2213" s="1">
        <v>2231381.63</v>
      </c>
      <c r="H2213" s="1">
        <v>0</v>
      </c>
      <c r="I2213" s="1">
        <v>0</v>
      </c>
      <c r="J2213" s="1">
        <v>0</v>
      </c>
      <c r="K2213" s="1">
        <v>2231381.63</v>
      </c>
      <c r="L2213" s="1"/>
      <c r="M2213" s="1" t="s">
        <v>1278</v>
      </c>
      <c r="O2213" s="38"/>
      <c r="P2213" s="38"/>
      <c r="AD2213"/>
      <c r="AE2213"/>
    </row>
    <row r="2214" spans="1:31" hidden="1" x14ac:dyDescent="0.35">
      <c r="A2214" s="106">
        <v>44316</v>
      </c>
      <c r="B2214" s="1" t="s">
        <v>1144</v>
      </c>
      <c r="C2214" s="102" t="s">
        <v>3293</v>
      </c>
      <c r="D2214" s="102">
        <v>1974</v>
      </c>
      <c r="E2214" s="1" t="s">
        <v>3017</v>
      </c>
      <c r="F2214" s="102" t="s">
        <v>3316</v>
      </c>
      <c r="G2214" s="1">
        <v>133823.29999999999</v>
      </c>
      <c r="H2214" s="1">
        <v>0</v>
      </c>
      <c r="I2214" s="1">
        <v>0</v>
      </c>
      <c r="J2214" s="1">
        <v>0</v>
      </c>
      <c r="K2214" s="1">
        <v>133823.29999999999</v>
      </c>
      <c r="L2214" s="1"/>
      <c r="M2214" s="1" t="s">
        <v>1278</v>
      </c>
      <c r="O2214" s="38"/>
      <c r="P2214" s="38"/>
      <c r="AD2214"/>
      <c r="AE2214"/>
    </row>
    <row r="2215" spans="1:31" hidden="1" x14ac:dyDescent="0.35">
      <c r="A2215" s="106">
        <v>44316</v>
      </c>
      <c r="B2215" s="1"/>
      <c r="C2215" s="102" t="s">
        <v>2494</v>
      </c>
      <c r="D2215" s="102">
        <v>307</v>
      </c>
      <c r="E2215" s="1" t="s">
        <v>3016</v>
      </c>
      <c r="F2215" s="102" t="s">
        <v>3317</v>
      </c>
      <c r="G2215" s="1">
        <v>-253482187.03999999</v>
      </c>
      <c r="H2215" s="1">
        <v>0</v>
      </c>
      <c r="I2215" s="1">
        <v>-1786110.47</v>
      </c>
      <c r="J2215" s="1">
        <v>-1786110.47</v>
      </c>
      <c r="K2215" s="1">
        <v>-255268297.50999999</v>
      </c>
      <c r="L2215" s="1"/>
      <c r="M2215" s="1"/>
      <c r="O2215" s="38"/>
      <c r="P2215" s="38"/>
      <c r="AD2215"/>
      <c r="AE2215"/>
    </row>
    <row r="2216" spans="1:31" hidden="1" x14ac:dyDescent="0.35">
      <c r="A2216" s="106">
        <v>44316</v>
      </c>
      <c r="B2216" s="1" t="s">
        <v>1146</v>
      </c>
      <c r="C2216" s="102" t="s">
        <v>3318</v>
      </c>
      <c r="D2216" s="102">
        <v>309</v>
      </c>
      <c r="E2216" s="1" t="s">
        <v>3017</v>
      </c>
      <c r="F2216" s="102" t="s">
        <v>3319</v>
      </c>
      <c r="G2216" s="1">
        <v>-1594644.69</v>
      </c>
      <c r="H2216" s="1">
        <v>0</v>
      </c>
      <c r="I2216" s="1">
        <v>-31427.25</v>
      </c>
      <c r="J2216" s="1">
        <v>-31427.25</v>
      </c>
      <c r="K2216" s="1">
        <v>-1626071.94</v>
      </c>
      <c r="L2216" s="1"/>
      <c r="M2216" s="1" t="s">
        <v>3019</v>
      </c>
      <c r="O2216" s="38"/>
      <c r="P2216" s="38"/>
      <c r="AD2216"/>
      <c r="AE2216"/>
    </row>
    <row r="2217" spans="1:31" hidden="1" x14ac:dyDescent="0.35">
      <c r="A2217" s="106">
        <v>44316</v>
      </c>
      <c r="B2217" s="1" t="s">
        <v>1146</v>
      </c>
      <c r="C2217" s="102" t="s">
        <v>3318</v>
      </c>
      <c r="D2217" s="102">
        <v>310</v>
      </c>
      <c r="E2217" s="1" t="s">
        <v>3017</v>
      </c>
      <c r="F2217" s="102" t="s">
        <v>3320</v>
      </c>
      <c r="G2217" s="1">
        <v>-1305127.3799999999</v>
      </c>
      <c r="H2217" s="1">
        <v>0</v>
      </c>
      <c r="I2217" s="1">
        <v>-19517.61</v>
      </c>
      <c r="J2217" s="1">
        <v>-19517.61</v>
      </c>
      <c r="K2217" s="1">
        <v>-1324644.99</v>
      </c>
      <c r="L2217" s="1"/>
      <c r="M2217" s="1" t="s">
        <v>3020</v>
      </c>
      <c r="O2217" s="38"/>
      <c r="P2217" s="38"/>
      <c r="AD2217"/>
      <c r="AE2217"/>
    </row>
    <row r="2218" spans="1:31" hidden="1" x14ac:dyDescent="0.35">
      <c r="A2218" s="106">
        <v>44316</v>
      </c>
      <c r="B2218" s="1" t="s">
        <v>1146</v>
      </c>
      <c r="C2218" s="102" t="s">
        <v>3318</v>
      </c>
      <c r="D2218" s="102">
        <v>311</v>
      </c>
      <c r="E2218" s="1" t="s">
        <v>3017</v>
      </c>
      <c r="F2218" s="102" t="s">
        <v>3321</v>
      </c>
      <c r="G2218" s="1">
        <v>-1253029.17</v>
      </c>
      <c r="H2218" s="1">
        <v>0</v>
      </c>
      <c r="I2218" s="1">
        <v>-13711.44</v>
      </c>
      <c r="J2218" s="1">
        <v>-13711.44</v>
      </c>
      <c r="K2218" s="1">
        <v>-1266740.6100000001</v>
      </c>
      <c r="L2218" s="1"/>
      <c r="M2218" s="1" t="s">
        <v>3021</v>
      </c>
      <c r="O2218" s="38"/>
      <c r="P2218" s="38"/>
      <c r="AD2218"/>
      <c r="AE2218"/>
    </row>
    <row r="2219" spans="1:31" hidden="1" x14ac:dyDescent="0.35">
      <c r="A2219" s="106">
        <v>44316</v>
      </c>
      <c r="B2219" s="1" t="s">
        <v>1146</v>
      </c>
      <c r="C2219" s="102" t="s">
        <v>3318</v>
      </c>
      <c r="D2219" s="102">
        <v>313</v>
      </c>
      <c r="E2219" s="1" t="s">
        <v>3017</v>
      </c>
      <c r="F2219" s="102" t="s">
        <v>3322</v>
      </c>
      <c r="G2219" s="1">
        <v>-3686657.01</v>
      </c>
      <c r="H2219" s="1">
        <v>0</v>
      </c>
      <c r="I2219" s="1">
        <v>-11409.38</v>
      </c>
      <c r="J2219" s="1">
        <v>-11409.38</v>
      </c>
      <c r="K2219" s="1">
        <v>-3698066.39</v>
      </c>
      <c r="L2219" s="1"/>
      <c r="M2219" s="1" t="s">
        <v>3022</v>
      </c>
      <c r="O2219" s="38"/>
      <c r="P2219" s="38"/>
      <c r="AD2219"/>
      <c r="AE2219"/>
    </row>
    <row r="2220" spans="1:31" hidden="1" x14ac:dyDescent="0.35">
      <c r="A2220" s="106">
        <v>44316</v>
      </c>
      <c r="B2220" s="1" t="s">
        <v>1146</v>
      </c>
      <c r="C2220" s="102" t="s">
        <v>3318</v>
      </c>
      <c r="D2220" s="102">
        <v>314</v>
      </c>
      <c r="E2220" s="1" t="s">
        <v>3017</v>
      </c>
      <c r="F2220" s="102" t="s">
        <v>3323</v>
      </c>
      <c r="G2220" s="1">
        <v>-412266.71</v>
      </c>
      <c r="H2220" s="1">
        <v>0</v>
      </c>
      <c r="I2220" s="1">
        <v>-9715</v>
      </c>
      <c r="J2220" s="1">
        <v>-9715</v>
      </c>
      <c r="K2220" s="1">
        <v>-421981.71</v>
      </c>
      <c r="L2220" s="1"/>
      <c r="M2220" s="1" t="s">
        <v>3023</v>
      </c>
      <c r="O2220" s="38"/>
      <c r="P2220" s="38"/>
      <c r="AD2220"/>
      <c r="AE2220"/>
    </row>
    <row r="2221" spans="1:31" hidden="1" x14ac:dyDescent="0.35">
      <c r="A2221" s="106">
        <v>44316</v>
      </c>
      <c r="B2221" s="1" t="s">
        <v>1146</v>
      </c>
      <c r="C2221" s="102" t="s">
        <v>3318</v>
      </c>
      <c r="D2221" s="102">
        <v>317</v>
      </c>
      <c r="E2221" s="1" t="s">
        <v>3017</v>
      </c>
      <c r="F2221" s="102" t="s">
        <v>3645</v>
      </c>
      <c r="G2221" s="1">
        <v>-84668.04</v>
      </c>
      <c r="H2221" s="1">
        <v>0</v>
      </c>
      <c r="I2221" s="1">
        <v>0</v>
      </c>
      <c r="J2221" s="1">
        <v>0</v>
      </c>
      <c r="K2221" s="1">
        <v>-84668.04</v>
      </c>
      <c r="L2221" s="1"/>
      <c r="M2221" s="1" t="s">
        <v>3018</v>
      </c>
      <c r="O2221" s="38"/>
      <c r="P2221" s="38"/>
      <c r="AD2221"/>
      <c r="AE2221"/>
    </row>
    <row r="2222" spans="1:31" hidden="1" x14ac:dyDescent="0.35">
      <c r="A2222" s="106">
        <v>44316</v>
      </c>
      <c r="B2222" s="1" t="s">
        <v>1146</v>
      </c>
      <c r="C2222" s="102" t="s">
        <v>3318</v>
      </c>
      <c r="D2222" s="102">
        <v>1932</v>
      </c>
      <c r="E2222" s="1" t="s">
        <v>3017</v>
      </c>
      <c r="F2222" s="102" t="s">
        <v>3324</v>
      </c>
      <c r="G2222" s="1">
        <v>-4642754.5999999996</v>
      </c>
      <c r="H2222" s="1">
        <v>0</v>
      </c>
      <c r="I2222" s="1">
        <v>-0.52</v>
      </c>
      <c r="J2222" s="1">
        <v>-0.52</v>
      </c>
      <c r="K2222" s="1">
        <v>-4642755.12</v>
      </c>
      <c r="L2222" s="1"/>
      <c r="M2222" s="1" t="s">
        <v>3018</v>
      </c>
      <c r="O2222" s="38"/>
      <c r="P2222" s="38"/>
      <c r="AD2222"/>
      <c r="AE2222"/>
    </row>
    <row r="2223" spans="1:31" hidden="1" x14ac:dyDescent="0.35">
      <c r="A2223" s="106">
        <v>44316</v>
      </c>
      <c r="B2223" s="1" t="s">
        <v>1146</v>
      </c>
      <c r="C2223" s="102" t="s">
        <v>3318</v>
      </c>
      <c r="D2223" s="102">
        <v>1934</v>
      </c>
      <c r="E2223" s="1" t="s">
        <v>3017</v>
      </c>
      <c r="F2223" s="102" t="s">
        <v>3325</v>
      </c>
      <c r="G2223" s="1">
        <v>-209250043.21000001</v>
      </c>
      <c r="H2223" s="1">
        <v>0</v>
      </c>
      <c r="I2223" s="1">
        <v>-1639467.19</v>
      </c>
      <c r="J2223" s="1">
        <v>-1639467.19</v>
      </c>
      <c r="K2223" s="1">
        <v>-210889510.40000001</v>
      </c>
      <c r="L2223" s="1"/>
      <c r="M2223" s="1" t="s">
        <v>3018</v>
      </c>
      <c r="O2223" s="38"/>
      <c r="P2223" s="38"/>
      <c r="AD2223"/>
      <c r="AE2223"/>
    </row>
    <row r="2224" spans="1:31" hidden="1" x14ac:dyDescent="0.35">
      <c r="A2224" s="106">
        <v>44316</v>
      </c>
      <c r="B2224" s="1" t="s">
        <v>1146</v>
      </c>
      <c r="C2224" s="102" t="s">
        <v>3318</v>
      </c>
      <c r="D2224" s="102">
        <v>1935</v>
      </c>
      <c r="E2224" s="1" t="s">
        <v>3017</v>
      </c>
      <c r="F2224" s="102" t="s">
        <v>3326</v>
      </c>
      <c r="G2224" s="1">
        <v>-275171.13</v>
      </c>
      <c r="H2224" s="1">
        <v>0</v>
      </c>
      <c r="I2224" s="1">
        <v>-7055.67</v>
      </c>
      <c r="J2224" s="1">
        <v>-7055.67</v>
      </c>
      <c r="K2224" s="1">
        <v>-282226.8</v>
      </c>
      <c r="L2224" s="1"/>
      <c r="M2224" s="1" t="s">
        <v>3018</v>
      </c>
      <c r="O2224" s="38"/>
      <c r="P2224" s="38"/>
      <c r="AD2224"/>
      <c r="AE2224"/>
    </row>
    <row r="2225" spans="1:31" hidden="1" x14ac:dyDescent="0.35">
      <c r="A2225" s="106">
        <v>44316</v>
      </c>
      <c r="B2225" s="1" t="s">
        <v>1146</v>
      </c>
      <c r="C2225" s="102" t="s">
        <v>3318</v>
      </c>
      <c r="D2225" s="102">
        <v>1936</v>
      </c>
      <c r="E2225" s="1" t="s">
        <v>3017</v>
      </c>
      <c r="F2225" s="102" t="s">
        <v>3327</v>
      </c>
      <c r="G2225" s="1">
        <v>-158372.34</v>
      </c>
      <c r="H2225" s="1">
        <v>0</v>
      </c>
      <c r="I2225" s="1">
        <v>-3105.34</v>
      </c>
      <c r="J2225" s="1">
        <v>-3105.34</v>
      </c>
      <c r="K2225" s="1">
        <v>-161477.68</v>
      </c>
      <c r="L2225" s="1"/>
      <c r="M2225" s="1" t="s">
        <v>3018</v>
      </c>
      <c r="O2225" s="38"/>
      <c r="P2225" s="38"/>
      <c r="AD2225"/>
      <c r="AE2225"/>
    </row>
    <row r="2226" spans="1:31" hidden="1" x14ac:dyDescent="0.35">
      <c r="A2226" s="106">
        <v>44316</v>
      </c>
      <c r="B2226" s="1" t="s">
        <v>1146</v>
      </c>
      <c r="C2226" s="102" t="s">
        <v>3318</v>
      </c>
      <c r="D2226" s="102">
        <v>1937</v>
      </c>
      <c r="E2226" s="1" t="s">
        <v>3017</v>
      </c>
      <c r="F2226" s="102" t="s">
        <v>3328</v>
      </c>
      <c r="G2226" s="1">
        <v>-54856.11</v>
      </c>
      <c r="H2226" s="1">
        <v>0</v>
      </c>
      <c r="I2226" s="1">
        <v>-1075.6099999999999</v>
      </c>
      <c r="J2226" s="1">
        <v>-1075.6099999999999</v>
      </c>
      <c r="K2226" s="1">
        <v>-55931.72</v>
      </c>
      <c r="L2226" s="1"/>
      <c r="M2226" s="1" t="s">
        <v>3018</v>
      </c>
      <c r="O2226" s="38"/>
      <c r="P2226" s="38"/>
      <c r="AD2226"/>
      <c r="AE2226"/>
    </row>
    <row r="2227" spans="1:31" hidden="1" x14ac:dyDescent="0.35">
      <c r="A2227" s="106">
        <v>44316</v>
      </c>
      <c r="B2227" s="1" t="s">
        <v>1146</v>
      </c>
      <c r="C2227" s="102" t="s">
        <v>3318</v>
      </c>
      <c r="D2227" s="102">
        <v>1938</v>
      </c>
      <c r="E2227" s="1" t="s">
        <v>3017</v>
      </c>
      <c r="F2227" s="102" t="s">
        <v>3329</v>
      </c>
      <c r="G2227" s="1">
        <v>-4664723.76</v>
      </c>
      <c r="H2227" s="1">
        <v>0</v>
      </c>
      <c r="I2227" s="1">
        <v>-0.43</v>
      </c>
      <c r="J2227" s="1">
        <v>-0.43</v>
      </c>
      <c r="K2227" s="1">
        <v>-4664724.1900000004</v>
      </c>
      <c r="L2227" s="1"/>
      <c r="M2227" s="1" t="s">
        <v>3018</v>
      </c>
      <c r="O2227" s="38"/>
      <c r="P2227" s="38"/>
      <c r="AD2227"/>
      <c r="AE2227"/>
    </row>
    <row r="2228" spans="1:31" hidden="1" x14ac:dyDescent="0.35">
      <c r="A2228" s="106">
        <v>44316</v>
      </c>
      <c r="B2228" s="1" t="s">
        <v>1146</v>
      </c>
      <c r="C2228" s="102" t="s">
        <v>3318</v>
      </c>
      <c r="D2228" s="102">
        <v>1939</v>
      </c>
      <c r="E2228" s="1" t="s">
        <v>3017</v>
      </c>
      <c r="F2228" s="102" t="s">
        <v>3330</v>
      </c>
      <c r="G2228" s="1">
        <v>-26099872.890000001</v>
      </c>
      <c r="H2228" s="1">
        <v>0</v>
      </c>
      <c r="I2228" s="1">
        <v>-49625.03</v>
      </c>
      <c r="J2228" s="1">
        <v>-49625.03</v>
      </c>
      <c r="K2228" s="1">
        <v>-26149497.920000002</v>
      </c>
      <c r="L2228" s="1"/>
      <c r="M2228" s="1" t="s">
        <v>3018</v>
      </c>
      <c r="O2228" s="38"/>
      <c r="P2228" s="38"/>
      <c r="AD2228"/>
      <c r="AE2228"/>
    </row>
    <row r="2229" spans="1:31" hidden="1" x14ac:dyDescent="0.35">
      <c r="A2229" s="106">
        <v>44316</v>
      </c>
      <c r="B2229" s="1"/>
      <c r="C2229" s="102" t="s">
        <v>2503</v>
      </c>
      <c r="D2229" s="102">
        <v>500</v>
      </c>
      <c r="E2229" s="1" t="s">
        <v>3016</v>
      </c>
      <c r="F2229" s="102" t="s">
        <v>3331</v>
      </c>
      <c r="G2229" s="1">
        <v>1765638287.53</v>
      </c>
      <c r="H2229" s="1">
        <v>2025402.44</v>
      </c>
      <c r="I2229" s="1">
        <v>0</v>
      </c>
      <c r="J2229" s="1">
        <v>2025402.44</v>
      </c>
      <c r="K2229" s="1">
        <v>1767663689.97</v>
      </c>
      <c r="L2229" s="1"/>
      <c r="M2229" s="1"/>
      <c r="O2229" s="38"/>
      <c r="P2229" s="38"/>
      <c r="AD2229"/>
      <c r="AE2229"/>
    </row>
    <row r="2230" spans="1:31" hidden="1" x14ac:dyDescent="0.35">
      <c r="A2230" s="106">
        <v>44316</v>
      </c>
      <c r="B2230" s="1" t="s">
        <v>1144</v>
      </c>
      <c r="C2230" s="102" t="s">
        <v>3332</v>
      </c>
      <c r="D2230" s="102">
        <v>501</v>
      </c>
      <c r="E2230" s="1" t="s">
        <v>3017</v>
      </c>
      <c r="F2230" s="102" t="s">
        <v>3333</v>
      </c>
      <c r="G2230" s="1">
        <v>1737911407.3900001</v>
      </c>
      <c r="H2230" s="1">
        <v>2025402.44</v>
      </c>
      <c r="I2230" s="1">
        <v>0</v>
      </c>
      <c r="J2230" s="1">
        <v>2025402.44</v>
      </c>
      <c r="K2230" s="1">
        <v>1739936809.8299999</v>
      </c>
      <c r="L2230" s="1"/>
      <c r="M2230" s="1" t="s">
        <v>1284</v>
      </c>
      <c r="O2230" s="38"/>
      <c r="P2230" s="38"/>
      <c r="AD2230"/>
      <c r="AE2230"/>
    </row>
    <row r="2231" spans="1:31" hidden="1" x14ac:dyDescent="0.35">
      <c r="A2231" s="106">
        <v>44316</v>
      </c>
      <c r="B2231" s="1" t="s">
        <v>1144</v>
      </c>
      <c r="C2231" s="102" t="s">
        <v>3332</v>
      </c>
      <c r="D2231" s="102">
        <v>1886</v>
      </c>
      <c r="E2231" s="1" t="s">
        <v>3017</v>
      </c>
      <c r="F2231" s="102" t="s">
        <v>3334</v>
      </c>
      <c r="G2231" s="1">
        <v>9596917.9900000002</v>
      </c>
      <c r="H2231" s="1">
        <v>0</v>
      </c>
      <c r="I2231" s="1">
        <v>0</v>
      </c>
      <c r="J2231" s="1">
        <v>0</v>
      </c>
      <c r="K2231" s="1">
        <v>9596917.9900000002</v>
      </c>
      <c r="L2231" s="1"/>
      <c r="M2231" s="1" t="s">
        <v>1284</v>
      </c>
      <c r="O2231" s="38"/>
      <c r="P2231" s="38"/>
      <c r="AD2231"/>
      <c r="AE2231"/>
    </row>
    <row r="2232" spans="1:31" hidden="1" x14ac:dyDescent="0.35">
      <c r="A2232" s="106">
        <v>44316</v>
      </c>
      <c r="B2232" s="1" t="s">
        <v>1144</v>
      </c>
      <c r="C2232" s="102" t="s">
        <v>3332</v>
      </c>
      <c r="D2232" s="102">
        <v>1887</v>
      </c>
      <c r="E2232" s="1" t="s">
        <v>3017</v>
      </c>
      <c r="F2232" s="102" t="s">
        <v>3335</v>
      </c>
      <c r="G2232" s="1">
        <v>145225.78</v>
      </c>
      <c r="H2232" s="1">
        <v>0</v>
      </c>
      <c r="I2232" s="1">
        <v>0</v>
      </c>
      <c r="J2232" s="1">
        <v>0</v>
      </c>
      <c r="K2232" s="1">
        <v>145225.78</v>
      </c>
      <c r="L2232" s="1"/>
      <c r="M2232" s="1" t="s">
        <v>1284</v>
      </c>
      <c r="O2232" s="38"/>
      <c r="P2232" s="38"/>
      <c r="AD2232"/>
      <c r="AE2232"/>
    </row>
    <row r="2233" spans="1:31" hidden="1" x14ac:dyDescent="0.35">
      <c r="A2233" s="106">
        <v>44316</v>
      </c>
      <c r="B2233" s="1" t="s">
        <v>1144</v>
      </c>
      <c r="C2233" s="102" t="s">
        <v>3332</v>
      </c>
      <c r="D2233" s="102">
        <v>1888</v>
      </c>
      <c r="E2233" s="1" t="s">
        <v>3017</v>
      </c>
      <c r="F2233" s="102" t="s">
        <v>3336</v>
      </c>
      <c r="G2233" s="1">
        <v>51514.54</v>
      </c>
      <c r="H2233" s="1">
        <v>0</v>
      </c>
      <c r="I2233" s="1">
        <v>0</v>
      </c>
      <c r="J2233" s="1">
        <v>0</v>
      </c>
      <c r="K2233" s="1">
        <v>51514.54</v>
      </c>
      <c r="L2233" s="1"/>
      <c r="M2233" s="1" t="s">
        <v>1284</v>
      </c>
      <c r="O2233" s="38"/>
      <c r="P2233" s="38"/>
      <c r="AD2233"/>
      <c r="AE2233"/>
    </row>
    <row r="2234" spans="1:31" hidden="1" x14ac:dyDescent="0.35">
      <c r="A2234" s="106">
        <v>44316</v>
      </c>
      <c r="B2234" s="1" t="s">
        <v>1144</v>
      </c>
      <c r="C2234" s="102" t="s">
        <v>3332</v>
      </c>
      <c r="D2234" s="102">
        <v>1889</v>
      </c>
      <c r="E2234" s="1" t="s">
        <v>3017</v>
      </c>
      <c r="F2234" s="102" t="s">
        <v>3337</v>
      </c>
      <c r="G2234" s="1">
        <v>521985.21</v>
      </c>
      <c r="H2234" s="1">
        <v>0</v>
      </c>
      <c r="I2234" s="1">
        <v>0</v>
      </c>
      <c r="J2234" s="1">
        <v>0</v>
      </c>
      <c r="K2234" s="1">
        <v>521985.21</v>
      </c>
      <c r="L2234" s="1"/>
      <c r="M2234" s="1" t="s">
        <v>1284</v>
      </c>
      <c r="O2234" s="38"/>
      <c r="P2234" s="38"/>
      <c r="AD2234"/>
      <c r="AE2234"/>
    </row>
    <row r="2235" spans="1:31" hidden="1" x14ac:dyDescent="0.35">
      <c r="A2235" s="106">
        <v>44316</v>
      </c>
      <c r="B2235" s="1" t="s">
        <v>1144</v>
      </c>
      <c r="C2235" s="102" t="s">
        <v>3332</v>
      </c>
      <c r="D2235" s="102">
        <v>1890</v>
      </c>
      <c r="E2235" s="1" t="s">
        <v>3017</v>
      </c>
      <c r="F2235" s="102" t="s">
        <v>3338</v>
      </c>
      <c r="G2235" s="1">
        <v>164400.75</v>
      </c>
      <c r="H2235" s="1">
        <v>0</v>
      </c>
      <c r="I2235" s="1">
        <v>0</v>
      </c>
      <c r="J2235" s="1">
        <v>0</v>
      </c>
      <c r="K2235" s="1">
        <v>164400.75</v>
      </c>
      <c r="L2235" s="1"/>
      <c r="M2235" s="1" t="s">
        <v>1284</v>
      </c>
      <c r="O2235" s="38"/>
      <c r="P2235" s="38"/>
      <c r="AD2235"/>
      <c r="AE2235"/>
    </row>
    <row r="2236" spans="1:31" hidden="1" x14ac:dyDescent="0.35">
      <c r="A2236" s="106">
        <v>44316</v>
      </c>
      <c r="B2236" s="1" t="s">
        <v>1144</v>
      </c>
      <c r="C2236" s="102" t="s">
        <v>3332</v>
      </c>
      <c r="D2236" s="102">
        <v>1891</v>
      </c>
      <c r="E2236" s="1" t="s">
        <v>3017</v>
      </c>
      <c r="F2236" s="102" t="s">
        <v>3305</v>
      </c>
      <c r="G2236" s="1">
        <v>56456.91</v>
      </c>
      <c r="H2236" s="1">
        <v>0</v>
      </c>
      <c r="I2236" s="1">
        <v>0</v>
      </c>
      <c r="J2236" s="1">
        <v>0</v>
      </c>
      <c r="K2236" s="1">
        <v>56456.91</v>
      </c>
      <c r="L2236" s="1"/>
      <c r="M2236" s="1" t="s">
        <v>1284</v>
      </c>
      <c r="O2236" s="38"/>
      <c r="P2236" s="38"/>
      <c r="AD2236"/>
      <c r="AE2236"/>
    </row>
    <row r="2237" spans="1:31" hidden="1" x14ac:dyDescent="0.35">
      <c r="A2237" s="106">
        <v>44316</v>
      </c>
      <c r="B2237" s="1" t="s">
        <v>1144</v>
      </c>
      <c r="C2237" s="102" t="s">
        <v>3332</v>
      </c>
      <c r="D2237" s="102">
        <v>1892</v>
      </c>
      <c r="E2237" s="1" t="s">
        <v>3017</v>
      </c>
      <c r="F2237" s="102" t="s">
        <v>3339</v>
      </c>
      <c r="G2237" s="1">
        <v>120463.24</v>
      </c>
      <c r="H2237" s="1">
        <v>0</v>
      </c>
      <c r="I2237" s="1">
        <v>0</v>
      </c>
      <c r="J2237" s="1">
        <v>0</v>
      </c>
      <c r="K2237" s="1">
        <v>120463.24</v>
      </c>
      <c r="L2237" s="1"/>
      <c r="M2237" s="1" t="s">
        <v>1284</v>
      </c>
      <c r="O2237" s="38"/>
      <c r="P2237" s="38"/>
      <c r="AD2237"/>
      <c r="AE2237"/>
    </row>
    <row r="2238" spans="1:31" hidden="1" x14ac:dyDescent="0.35">
      <c r="A2238" s="106">
        <v>44316</v>
      </c>
      <c r="B2238" s="1" t="s">
        <v>1144</v>
      </c>
      <c r="C2238" s="102" t="s">
        <v>3332</v>
      </c>
      <c r="D2238" s="102">
        <v>1893</v>
      </c>
      <c r="E2238" s="1" t="s">
        <v>3017</v>
      </c>
      <c r="F2238" s="102" t="s">
        <v>3340</v>
      </c>
      <c r="G2238" s="1">
        <v>71976.259999999995</v>
      </c>
      <c r="H2238" s="1">
        <v>0</v>
      </c>
      <c r="I2238" s="1">
        <v>0</v>
      </c>
      <c r="J2238" s="1">
        <v>0</v>
      </c>
      <c r="K2238" s="1">
        <v>71976.259999999995</v>
      </c>
      <c r="L2238" s="1"/>
      <c r="M2238" s="1" t="s">
        <v>1284</v>
      </c>
      <c r="O2238" s="38"/>
      <c r="P2238" s="38"/>
      <c r="AD2238"/>
      <c r="AE2238"/>
    </row>
    <row r="2239" spans="1:31" hidden="1" x14ac:dyDescent="0.35">
      <c r="A2239" s="106">
        <v>44316</v>
      </c>
      <c r="B2239" s="1" t="s">
        <v>1144</v>
      </c>
      <c r="C2239" s="102" t="s">
        <v>3332</v>
      </c>
      <c r="D2239" s="102">
        <v>1894</v>
      </c>
      <c r="E2239" s="1" t="s">
        <v>3017</v>
      </c>
      <c r="F2239" s="102" t="s">
        <v>3341</v>
      </c>
      <c r="G2239" s="1">
        <v>5400</v>
      </c>
      <c r="H2239" s="1">
        <v>0</v>
      </c>
      <c r="I2239" s="1">
        <v>0</v>
      </c>
      <c r="J2239" s="1">
        <v>0</v>
      </c>
      <c r="K2239" s="1">
        <v>5400</v>
      </c>
      <c r="L2239" s="1"/>
      <c r="M2239" s="1" t="s">
        <v>1284</v>
      </c>
      <c r="Y2239" s="38"/>
      <c r="Z2239" s="38"/>
      <c r="AD2239"/>
      <c r="AE2239"/>
    </row>
    <row r="2240" spans="1:31" hidden="1" x14ac:dyDescent="0.35">
      <c r="A2240" s="106">
        <v>44316</v>
      </c>
      <c r="B2240" s="1" t="s">
        <v>1144</v>
      </c>
      <c r="C2240" s="102" t="s">
        <v>3332</v>
      </c>
      <c r="D2240" s="102">
        <v>1895</v>
      </c>
      <c r="E2240" s="1" t="s">
        <v>3017</v>
      </c>
      <c r="F2240" s="102" t="s">
        <v>3342</v>
      </c>
      <c r="G2240" s="1">
        <v>121272.5</v>
      </c>
      <c r="H2240" s="1">
        <v>0</v>
      </c>
      <c r="I2240" s="1">
        <v>0</v>
      </c>
      <c r="J2240" s="1">
        <v>0</v>
      </c>
      <c r="K2240" s="1">
        <v>121272.5</v>
      </c>
      <c r="L2240" s="1"/>
      <c r="M2240" s="1" t="s">
        <v>1284</v>
      </c>
      <c r="Y2240" s="38"/>
      <c r="Z2240" s="38"/>
      <c r="AD2240"/>
      <c r="AE2240"/>
    </row>
    <row r="2241" spans="1:31" hidden="1" x14ac:dyDescent="0.35">
      <c r="A2241" s="106">
        <v>44316</v>
      </c>
      <c r="B2241" s="1" t="s">
        <v>1144</v>
      </c>
      <c r="C2241" s="102" t="s">
        <v>3332</v>
      </c>
      <c r="D2241" s="102">
        <v>1896</v>
      </c>
      <c r="E2241" s="1" t="s">
        <v>3017</v>
      </c>
      <c r="F2241" s="102" t="s">
        <v>3343</v>
      </c>
      <c r="G2241" s="1">
        <v>39172.18</v>
      </c>
      <c r="H2241" s="1">
        <v>0</v>
      </c>
      <c r="I2241" s="1">
        <v>0</v>
      </c>
      <c r="J2241" s="1">
        <v>0</v>
      </c>
      <c r="K2241" s="1">
        <v>39172.18</v>
      </c>
      <c r="L2241" s="1"/>
      <c r="M2241" s="1" t="s">
        <v>1284</v>
      </c>
      <c r="AB2241" s="38"/>
      <c r="AC2241" s="38"/>
      <c r="AD2241"/>
      <c r="AE2241"/>
    </row>
    <row r="2242" spans="1:31" hidden="1" x14ac:dyDescent="0.35">
      <c r="A2242" s="106">
        <v>44316</v>
      </c>
      <c r="B2242" s="1" t="s">
        <v>1144</v>
      </c>
      <c r="C2242" s="102" t="s">
        <v>3332</v>
      </c>
      <c r="D2242" s="102">
        <v>1897</v>
      </c>
      <c r="E2242" s="1" t="s">
        <v>3017</v>
      </c>
      <c r="F2242" s="102" t="s">
        <v>3344</v>
      </c>
      <c r="G2242" s="1">
        <v>2623476.1800000002</v>
      </c>
      <c r="H2242" s="1">
        <v>0</v>
      </c>
      <c r="I2242" s="1">
        <v>0</v>
      </c>
      <c r="J2242" s="1">
        <v>0</v>
      </c>
      <c r="K2242" s="1">
        <v>2623476.1800000002</v>
      </c>
      <c r="L2242" s="1"/>
      <c r="M2242" s="1" t="s">
        <v>1284</v>
      </c>
      <c r="AB2242" s="38"/>
      <c r="AC2242" s="38"/>
      <c r="AD2242"/>
      <c r="AE2242"/>
    </row>
    <row r="2243" spans="1:31" hidden="1" x14ac:dyDescent="0.35">
      <c r="A2243" s="106">
        <v>44316</v>
      </c>
      <c r="B2243" s="1" t="s">
        <v>1144</v>
      </c>
      <c r="C2243" s="102" t="s">
        <v>3332</v>
      </c>
      <c r="D2243" s="102">
        <v>1898</v>
      </c>
      <c r="E2243" s="1" t="s">
        <v>3017</v>
      </c>
      <c r="F2243" s="102" t="s">
        <v>3345</v>
      </c>
      <c r="G2243" s="1">
        <v>14208618.6</v>
      </c>
      <c r="H2243" s="1">
        <v>0</v>
      </c>
      <c r="I2243" s="1">
        <v>0</v>
      </c>
      <c r="J2243" s="1">
        <v>0</v>
      </c>
      <c r="K2243" s="1">
        <v>14208618.6</v>
      </c>
      <c r="L2243" s="1"/>
      <c r="M2243" s="1" t="s">
        <v>1284</v>
      </c>
      <c r="AB2243" s="38"/>
      <c r="AC2243" s="38"/>
      <c r="AD2243"/>
      <c r="AE2243"/>
    </row>
    <row r="2244" spans="1:31" hidden="1" x14ac:dyDescent="0.35">
      <c r="A2244" s="106">
        <v>44316</v>
      </c>
      <c r="B2244" s="1"/>
      <c r="C2244" s="102" t="s">
        <v>2517</v>
      </c>
      <c r="D2244" s="102">
        <v>571</v>
      </c>
      <c r="E2244" s="1" t="s">
        <v>3016</v>
      </c>
      <c r="F2244" s="102" t="s">
        <v>3346</v>
      </c>
      <c r="G2244" s="1">
        <v>2172811479.2399998</v>
      </c>
      <c r="H2244" s="1">
        <v>0</v>
      </c>
      <c r="I2244" s="1">
        <v>0</v>
      </c>
      <c r="J2244" s="1">
        <v>0</v>
      </c>
      <c r="K2244" s="1">
        <v>2172811479.2399998</v>
      </c>
      <c r="L2244" s="1"/>
      <c r="M2244" s="1"/>
      <c r="AB2244" s="38"/>
      <c r="AC2244" s="38"/>
      <c r="AD2244"/>
      <c r="AE2244"/>
    </row>
    <row r="2245" spans="1:31" hidden="1" x14ac:dyDescent="0.35">
      <c r="A2245" s="106">
        <v>44316</v>
      </c>
      <c r="B2245" s="1"/>
      <c r="C2245" s="102" t="s">
        <v>3347</v>
      </c>
      <c r="D2245" s="102">
        <v>1959</v>
      </c>
      <c r="E2245" s="1" t="s">
        <v>3016</v>
      </c>
      <c r="F2245" s="102" t="s">
        <v>3348</v>
      </c>
      <c r="G2245" s="1">
        <v>2172811479.2399998</v>
      </c>
      <c r="H2245" s="1">
        <v>0</v>
      </c>
      <c r="I2245" s="1">
        <v>0</v>
      </c>
      <c r="J2245" s="1">
        <v>0</v>
      </c>
      <c r="K2245" s="1">
        <v>2172811479.2399998</v>
      </c>
      <c r="L2245" s="1"/>
      <c r="M2245" s="1"/>
      <c r="AB2245" s="38"/>
      <c r="AC2245" s="38"/>
      <c r="AD2245"/>
      <c r="AE2245"/>
    </row>
    <row r="2246" spans="1:31" hidden="1" x14ac:dyDescent="0.35">
      <c r="A2246" s="106">
        <v>44316</v>
      </c>
      <c r="B2246" s="1" t="s">
        <v>1145</v>
      </c>
      <c r="C2246" s="102" t="s">
        <v>3347</v>
      </c>
      <c r="D2246" s="102">
        <v>572</v>
      </c>
      <c r="E2246" s="1" t="s">
        <v>3017</v>
      </c>
      <c r="F2246" s="102" t="s">
        <v>3349</v>
      </c>
      <c r="G2246" s="1">
        <v>1621072052.5899999</v>
      </c>
      <c r="H2246" s="1">
        <v>0</v>
      </c>
      <c r="I2246" s="1">
        <v>0</v>
      </c>
      <c r="J2246" s="1">
        <v>0</v>
      </c>
      <c r="K2246" s="1">
        <v>1621072052.5899999</v>
      </c>
      <c r="L2246" s="1"/>
      <c r="M2246" s="1" t="s">
        <v>3024</v>
      </c>
      <c r="AB2246" s="38"/>
      <c r="AC2246" s="38"/>
      <c r="AD2246"/>
      <c r="AE2246"/>
    </row>
    <row r="2247" spans="1:31" hidden="1" x14ac:dyDescent="0.35">
      <c r="A2247" s="106">
        <v>44316</v>
      </c>
      <c r="B2247" s="1" t="s">
        <v>1145</v>
      </c>
      <c r="C2247" s="102" t="s">
        <v>3347</v>
      </c>
      <c r="D2247" s="102">
        <v>573</v>
      </c>
      <c r="E2247" s="1" t="s">
        <v>3017</v>
      </c>
      <c r="F2247" s="102" t="s">
        <v>3350</v>
      </c>
      <c r="G2247" s="1">
        <v>10855371.869999999</v>
      </c>
      <c r="H2247" s="1">
        <v>0</v>
      </c>
      <c r="I2247" s="1">
        <v>0</v>
      </c>
      <c r="J2247" s="1">
        <v>0</v>
      </c>
      <c r="K2247" s="1">
        <v>10855371.869999999</v>
      </c>
      <c r="L2247" s="1"/>
      <c r="M2247" s="1" t="s">
        <v>3025</v>
      </c>
      <c r="AB2247" s="38"/>
      <c r="AC2247" s="38"/>
      <c r="AD2247"/>
      <c r="AE2247"/>
    </row>
    <row r="2248" spans="1:31" hidden="1" x14ac:dyDescent="0.35">
      <c r="A2248" s="106">
        <v>44316</v>
      </c>
      <c r="B2248" s="1" t="s">
        <v>1145</v>
      </c>
      <c r="C2248" s="102" t="s">
        <v>3347</v>
      </c>
      <c r="D2248" s="102">
        <v>574</v>
      </c>
      <c r="E2248" s="1" t="s">
        <v>3017</v>
      </c>
      <c r="F2248" s="102" t="s">
        <v>3351</v>
      </c>
      <c r="G2248" s="1">
        <v>7607.57</v>
      </c>
      <c r="H2248" s="1">
        <v>0</v>
      </c>
      <c r="I2248" s="1">
        <v>0</v>
      </c>
      <c r="J2248" s="1">
        <v>0</v>
      </c>
      <c r="K2248" s="1">
        <v>7607.57</v>
      </c>
      <c r="L2248" s="1"/>
      <c r="M2248" s="1" t="s">
        <v>3025</v>
      </c>
      <c r="AB2248" s="38"/>
      <c r="AC2248" s="38"/>
      <c r="AD2248"/>
      <c r="AE2248"/>
    </row>
    <row r="2249" spans="1:31" hidden="1" x14ac:dyDescent="0.35">
      <c r="A2249" s="106">
        <v>44316</v>
      </c>
      <c r="B2249" s="1" t="s">
        <v>1145</v>
      </c>
      <c r="C2249" s="102" t="s">
        <v>3347</v>
      </c>
      <c r="D2249" s="102">
        <v>575</v>
      </c>
      <c r="E2249" s="1" t="s">
        <v>3017</v>
      </c>
      <c r="F2249" s="102" t="s">
        <v>3352</v>
      </c>
      <c r="G2249" s="1">
        <v>2314875.4900000002</v>
      </c>
      <c r="H2249" s="1">
        <v>0</v>
      </c>
      <c r="I2249" s="1">
        <v>0</v>
      </c>
      <c r="J2249" s="1">
        <v>0</v>
      </c>
      <c r="K2249" s="1">
        <v>2314875.4900000002</v>
      </c>
      <c r="L2249" s="1"/>
      <c r="M2249" s="1" t="s">
        <v>3025</v>
      </c>
      <c r="AB2249" s="38"/>
      <c r="AC2249" s="38"/>
      <c r="AD2249"/>
      <c r="AE2249"/>
    </row>
    <row r="2250" spans="1:31" hidden="1" x14ac:dyDescent="0.35">
      <c r="A2250" s="106">
        <v>44316</v>
      </c>
      <c r="B2250" s="1" t="s">
        <v>1145</v>
      </c>
      <c r="C2250" s="102" t="s">
        <v>3347</v>
      </c>
      <c r="D2250" s="102">
        <v>576</v>
      </c>
      <c r="E2250" s="1" t="s">
        <v>3017</v>
      </c>
      <c r="F2250" s="102" t="s">
        <v>3353</v>
      </c>
      <c r="G2250" s="1">
        <v>259643.58</v>
      </c>
      <c r="H2250" s="1">
        <v>0</v>
      </c>
      <c r="I2250" s="1">
        <v>0</v>
      </c>
      <c r="J2250" s="1">
        <v>0</v>
      </c>
      <c r="K2250" s="1">
        <v>259643.58</v>
      </c>
      <c r="L2250" s="1"/>
      <c r="M2250" s="1" t="s">
        <v>3025</v>
      </c>
      <c r="AB2250" s="38"/>
      <c r="AC2250" s="38"/>
      <c r="AD2250"/>
      <c r="AE2250"/>
    </row>
    <row r="2251" spans="1:31" hidden="1" x14ac:dyDescent="0.35">
      <c r="A2251" s="106">
        <v>44316</v>
      </c>
      <c r="B2251" s="1" t="s">
        <v>1145</v>
      </c>
      <c r="C2251" s="102" t="s">
        <v>3347</v>
      </c>
      <c r="D2251" s="102">
        <v>577</v>
      </c>
      <c r="E2251" s="1" t="s">
        <v>3017</v>
      </c>
      <c r="F2251" s="102" t="s">
        <v>3354</v>
      </c>
      <c r="G2251" s="1">
        <v>39950.959999999999</v>
      </c>
      <c r="H2251" s="1">
        <v>0</v>
      </c>
      <c r="I2251" s="1">
        <v>0</v>
      </c>
      <c r="J2251" s="1">
        <v>0</v>
      </c>
      <c r="K2251" s="1">
        <v>39950.959999999999</v>
      </c>
      <c r="L2251" s="1"/>
      <c r="M2251" s="1" t="s">
        <v>3025</v>
      </c>
      <c r="AB2251" s="38"/>
      <c r="AC2251" s="38"/>
      <c r="AD2251"/>
      <c r="AE2251"/>
    </row>
    <row r="2252" spans="1:31" hidden="1" x14ac:dyDescent="0.35">
      <c r="A2252" s="106">
        <v>44316</v>
      </c>
      <c r="B2252" s="1" t="s">
        <v>1145</v>
      </c>
      <c r="C2252" s="102" t="s">
        <v>3347</v>
      </c>
      <c r="D2252" s="102">
        <v>578</v>
      </c>
      <c r="E2252" s="1" t="s">
        <v>3017</v>
      </c>
      <c r="F2252" s="102" t="s">
        <v>3355</v>
      </c>
      <c r="G2252" s="1">
        <v>1941082.32</v>
      </c>
      <c r="H2252" s="1">
        <v>0</v>
      </c>
      <c r="I2252" s="1">
        <v>0</v>
      </c>
      <c r="J2252" s="1">
        <v>0</v>
      </c>
      <c r="K2252" s="1">
        <v>1941082.32</v>
      </c>
      <c r="L2252" s="1"/>
      <c r="M2252" s="1" t="s">
        <v>3025</v>
      </c>
      <c r="AB2252" s="38"/>
      <c r="AC2252" s="38"/>
      <c r="AD2252"/>
      <c r="AE2252"/>
    </row>
    <row r="2253" spans="1:31" hidden="1" x14ac:dyDescent="0.35">
      <c r="A2253" s="106">
        <v>44316</v>
      </c>
      <c r="B2253" s="1" t="s">
        <v>1145</v>
      </c>
      <c r="C2253" s="102" t="s">
        <v>3347</v>
      </c>
      <c r="D2253" s="102">
        <v>579</v>
      </c>
      <c r="E2253" s="1" t="s">
        <v>3017</v>
      </c>
      <c r="F2253" s="102" t="s">
        <v>3354</v>
      </c>
      <c r="G2253" s="1">
        <v>12618172.24</v>
      </c>
      <c r="H2253" s="1">
        <v>0</v>
      </c>
      <c r="I2253" s="1">
        <v>0</v>
      </c>
      <c r="J2253" s="1">
        <v>0</v>
      </c>
      <c r="K2253" s="1">
        <v>12618172.24</v>
      </c>
      <c r="L2253" s="1"/>
      <c r="M2253" s="1" t="s">
        <v>3025</v>
      </c>
      <c r="AB2253" s="38"/>
      <c r="AC2253" s="38"/>
      <c r="AD2253"/>
      <c r="AE2253"/>
    </row>
    <row r="2254" spans="1:31" hidden="1" x14ac:dyDescent="0.35">
      <c r="A2254" s="106">
        <v>44316</v>
      </c>
      <c r="B2254" s="1" t="s">
        <v>1145</v>
      </c>
      <c r="C2254" s="102" t="s">
        <v>3347</v>
      </c>
      <c r="D2254" s="102">
        <v>580</v>
      </c>
      <c r="E2254" s="1" t="s">
        <v>3017</v>
      </c>
      <c r="F2254" s="102" t="s">
        <v>3356</v>
      </c>
      <c r="G2254" s="1">
        <v>523702722.62</v>
      </c>
      <c r="H2254" s="1">
        <v>0</v>
      </c>
      <c r="I2254" s="1">
        <v>0</v>
      </c>
      <c r="J2254" s="1">
        <v>0</v>
      </c>
      <c r="K2254" s="1">
        <v>523702722.62</v>
      </c>
      <c r="L2254" s="1"/>
      <c r="M2254" s="1" t="s">
        <v>3026</v>
      </c>
      <c r="AB2254" s="38"/>
      <c r="AC2254" s="38"/>
      <c r="AD2254"/>
      <c r="AE2254"/>
    </row>
    <row r="2255" spans="1:31" hidden="1" x14ac:dyDescent="0.35">
      <c r="A2255" s="106">
        <v>44316</v>
      </c>
      <c r="B2255" s="1"/>
      <c r="C2255" s="102" t="s">
        <v>2526</v>
      </c>
      <c r="D2255" s="102">
        <v>581</v>
      </c>
      <c r="E2255" s="1" t="s">
        <v>3016</v>
      </c>
      <c r="F2255" s="102" t="s">
        <v>3357</v>
      </c>
      <c r="G2255" s="1">
        <v>-59785518.170000002</v>
      </c>
      <c r="H2255" s="1">
        <v>0</v>
      </c>
      <c r="I2255" s="1">
        <v>-797140.02</v>
      </c>
      <c r="J2255" s="1">
        <v>-797140.02</v>
      </c>
      <c r="K2255" s="1">
        <v>-60582658.189999998</v>
      </c>
      <c r="L2255" s="1"/>
      <c r="M2255" s="1"/>
      <c r="AB2255" s="38"/>
      <c r="AC2255" s="38"/>
      <c r="AD2255"/>
      <c r="AE2255"/>
    </row>
    <row r="2256" spans="1:31" hidden="1" x14ac:dyDescent="0.35">
      <c r="A2256" s="106">
        <v>44316</v>
      </c>
      <c r="B2256" s="1"/>
      <c r="C2256" s="102" t="s">
        <v>3358</v>
      </c>
      <c r="D2256" s="102">
        <v>1960</v>
      </c>
      <c r="E2256" s="1" t="s">
        <v>3016</v>
      </c>
      <c r="F2256" s="102" t="s">
        <v>3359</v>
      </c>
      <c r="G2256" s="1">
        <v>-59785518.170000002</v>
      </c>
      <c r="H2256" s="1">
        <v>0</v>
      </c>
      <c r="I2256" s="1">
        <v>-797140.02</v>
      </c>
      <c r="J2256" s="1">
        <v>-797140.02</v>
      </c>
      <c r="K2256" s="1">
        <v>-60582658.189999998</v>
      </c>
      <c r="L2256" s="1"/>
      <c r="M2256" s="1"/>
      <c r="AB2256" s="38"/>
      <c r="AC2256" s="38"/>
      <c r="AD2256"/>
      <c r="AE2256"/>
    </row>
    <row r="2257" spans="1:31" hidden="1" x14ac:dyDescent="0.35">
      <c r="A2257" s="106">
        <v>44316</v>
      </c>
      <c r="B2257" s="1" t="s">
        <v>1145</v>
      </c>
      <c r="C2257" s="102" t="s">
        <v>3358</v>
      </c>
      <c r="D2257" s="102">
        <v>582</v>
      </c>
      <c r="E2257" s="1" t="s">
        <v>3017</v>
      </c>
      <c r="F2257" s="102" t="s">
        <v>3350</v>
      </c>
      <c r="G2257" s="1">
        <v>-1356938.42</v>
      </c>
      <c r="H2257" s="1">
        <v>0</v>
      </c>
      <c r="I2257" s="1">
        <v>-18092.29</v>
      </c>
      <c r="J2257" s="1">
        <v>-18092.29</v>
      </c>
      <c r="K2257" s="1">
        <v>-1375030.71</v>
      </c>
      <c r="L2257" s="1"/>
      <c r="M2257" s="1" t="s">
        <v>3018</v>
      </c>
      <c r="AB2257" s="38"/>
      <c r="AC2257" s="38"/>
      <c r="AD2257"/>
      <c r="AE2257"/>
    </row>
    <row r="2258" spans="1:31" hidden="1" x14ac:dyDescent="0.35">
      <c r="A2258" s="106">
        <v>44316</v>
      </c>
      <c r="B2258" s="1" t="s">
        <v>1145</v>
      </c>
      <c r="C2258" s="102" t="s">
        <v>3358</v>
      </c>
      <c r="D2258" s="102">
        <v>583</v>
      </c>
      <c r="E2258" s="1" t="s">
        <v>3017</v>
      </c>
      <c r="F2258" s="102" t="s">
        <v>3351</v>
      </c>
      <c r="G2258" s="1">
        <v>-1902</v>
      </c>
      <c r="H2258" s="1">
        <v>0</v>
      </c>
      <c r="I2258" s="1">
        <v>-25.36</v>
      </c>
      <c r="J2258" s="1">
        <v>-25.36</v>
      </c>
      <c r="K2258" s="1">
        <v>-1927.36</v>
      </c>
      <c r="L2258" s="1"/>
      <c r="M2258" s="1" t="s">
        <v>3018</v>
      </c>
      <c r="AB2258" s="38"/>
      <c r="AC2258" s="38"/>
      <c r="AD2258"/>
      <c r="AE2258"/>
    </row>
    <row r="2259" spans="1:31" hidden="1" x14ac:dyDescent="0.35">
      <c r="A2259" s="106">
        <v>44316</v>
      </c>
      <c r="B2259" s="1" t="s">
        <v>1145</v>
      </c>
      <c r="C2259" s="102" t="s">
        <v>3358</v>
      </c>
      <c r="D2259" s="102">
        <v>584</v>
      </c>
      <c r="E2259" s="1" t="s">
        <v>3017</v>
      </c>
      <c r="F2259" s="102" t="s">
        <v>3352</v>
      </c>
      <c r="G2259" s="1">
        <v>-241615.5</v>
      </c>
      <c r="H2259" s="1">
        <v>0</v>
      </c>
      <c r="I2259" s="1">
        <v>-3221.54</v>
      </c>
      <c r="J2259" s="1">
        <v>-3221.54</v>
      </c>
      <c r="K2259" s="1">
        <v>-244837.04</v>
      </c>
      <c r="L2259" s="1"/>
      <c r="M2259" s="1" t="s">
        <v>3018</v>
      </c>
      <c r="AB2259" s="38"/>
      <c r="AC2259" s="38"/>
      <c r="AD2259"/>
      <c r="AE2259"/>
    </row>
    <row r="2260" spans="1:31" hidden="1" x14ac:dyDescent="0.35">
      <c r="A2260" s="106">
        <v>44316</v>
      </c>
      <c r="B2260" s="1" t="s">
        <v>1145</v>
      </c>
      <c r="C2260" s="102" t="s">
        <v>3358</v>
      </c>
      <c r="D2260" s="102">
        <v>585</v>
      </c>
      <c r="E2260" s="1" t="s">
        <v>3017</v>
      </c>
      <c r="F2260" s="102" t="s">
        <v>3353</v>
      </c>
      <c r="G2260" s="1">
        <v>-162277.5</v>
      </c>
      <c r="H2260" s="1">
        <v>0</v>
      </c>
      <c r="I2260" s="1">
        <v>-2163.6999999999998</v>
      </c>
      <c r="J2260" s="1">
        <v>-2163.6999999999998</v>
      </c>
      <c r="K2260" s="1">
        <v>-164441.20000000001</v>
      </c>
      <c r="L2260" s="1"/>
      <c r="M2260" s="1" t="s">
        <v>3018</v>
      </c>
      <c r="AB2260" s="38"/>
      <c r="AC2260" s="38"/>
      <c r="AD2260"/>
      <c r="AE2260"/>
    </row>
    <row r="2261" spans="1:31" hidden="1" x14ac:dyDescent="0.35">
      <c r="A2261" s="106">
        <v>44316</v>
      </c>
      <c r="B2261" s="1" t="s">
        <v>1145</v>
      </c>
      <c r="C2261" s="102" t="s">
        <v>3358</v>
      </c>
      <c r="D2261" s="102">
        <v>586</v>
      </c>
      <c r="E2261" s="1" t="s">
        <v>3017</v>
      </c>
      <c r="F2261" s="102" t="s">
        <v>3354</v>
      </c>
      <c r="G2261" s="1">
        <v>-4170</v>
      </c>
      <c r="H2261" s="1">
        <v>0</v>
      </c>
      <c r="I2261" s="1">
        <v>-55.6</v>
      </c>
      <c r="J2261" s="1">
        <v>-55.6</v>
      </c>
      <c r="K2261" s="1">
        <v>-4225.6000000000004</v>
      </c>
      <c r="L2261" s="1"/>
      <c r="M2261" s="1" t="s">
        <v>3018</v>
      </c>
      <c r="AB2261" s="38"/>
      <c r="AC2261" s="38"/>
      <c r="AD2261"/>
      <c r="AE2261"/>
    </row>
    <row r="2262" spans="1:31" hidden="1" x14ac:dyDescent="0.35">
      <c r="A2262" s="106">
        <v>44316</v>
      </c>
      <c r="B2262" s="1" t="s">
        <v>1145</v>
      </c>
      <c r="C2262" s="102" t="s">
        <v>3358</v>
      </c>
      <c r="D2262" s="102">
        <v>587</v>
      </c>
      <c r="E2262" s="1" t="s">
        <v>3017</v>
      </c>
      <c r="F2262" s="102" t="s">
        <v>3355</v>
      </c>
      <c r="G2262" s="1">
        <v>-202600.5</v>
      </c>
      <c r="H2262" s="1">
        <v>0</v>
      </c>
      <c r="I2262" s="1">
        <v>-2701.34</v>
      </c>
      <c r="J2262" s="1">
        <v>-2701.34</v>
      </c>
      <c r="K2262" s="1">
        <v>-205301.84</v>
      </c>
      <c r="L2262" s="1"/>
      <c r="M2262" s="1" t="s">
        <v>3018</v>
      </c>
      <c r="AB2262" s="38"/>
      <c r="AC2262" s="38"/>
      <c r="AD2262"/>
      <c r="AE2262"/>
    </row>
    <row r="2263" spans="1:31" hidden="1" x14ac:dyDescent="0.35">
      <c r="A2263" s="106">
        <v>44316</v>
      </c>
      <c r="B2263" s="1" t="s">
        <v>1145</v>
      </c>
      <c r="C2263" s="102" t="s">
        <v>3358</v>
      </c>
      <c r="D2263" s="102">
        <v>588</v>
      </c>
      <c r="E2263" s="1" t="s">
        <v>3017</v>
      </c>
      <c r="F2263" s="102" t="s">
        <v>3354</v>
      </c>
      <c r="G2263" s="1">
        <v>-3154542.75</v>
      </c>
      <c r="H2263" s="1">
        <v>0</v>
      </c>
      <c r="I2263" s="1">
        <v>-42060.57</v>
      </c>
      <c r="J2263" s="1">
        <v>-42060.57</v>
      </c>
      <c r="K2263" s="1">
        <v>-3196603.32</v>
      </c>
      <c r="L2263" s="1"/>
      <c r="M2263" s="1" t="s">
        <v>3018</v>
      </c>
      <c r="AB2263" s="38"/>
      <c r="AC2263" s="38"/>
      <c r="AD2263"/>
      <c r="AE2263"/>
    </row>
    <row r="2264" spans="1:31" hidden="1" x14ac:dyDescent="0.35">
      <c r="A2264" s="106">
        <v>44316</v>
      </c>
      <c r="B2264" s="1" t="s">
        <v>1145</v>
      </c>
      <c r="C2264" s="102" t="s">
        <v>3358</v>
      </c>
      <c r="D2264" s="102">
        <v>589</v>
      </c>
      <c r="E2264" s="1" t="s">
        <v>3017</v>
      </c>
      <c r="F2264" s="102" t="s">
        <v>3356</v>
      </c>
      <c r="G2264" s="1">
        <v>-54661471.5</v>
      </c>
      <c r="H2264" s="1">
        <v>0</v>
      </c>
      <c r="I2264" s="1">
        <v>-728819.62</v>
      </c>
      <c r="J2264" s="1">
        <v>-728819.62</v>
      </c>
      <c r="K2264" s="1">
        <v>-55390291.119999997</v>
      </c>
      <c r="L2264" s="1"/>
      <c r="M2264" s="1" t="s">
        <v>3027</v>
      </c>
      <c r="AB2264" s="38"/>
      <c r="AC2264" s="38"/>
      <c r="AD2264"/>
      <c r="AE2264"/>
    </row>
    <row r="2265" spans="1:31" hidden="1" x14ac:dyDescent="0.35">
      <c r="A2265" s="106">
        <v>44316</v>
      </c>
      <c r="B2265" s="1"/>
      <c r="C2265" s="102" t="s">
        <v>2528</v>
      </c>
      <c r="D2265" s="102">
        <v>590</v>
      </c>
      <c r="E2265" s="1" t="s">
        <v>3016</v>
      </c>
      <c r="F2265" s="102" t="s">
        <v>3360</v>
      </c>
      <c r="G2265" s="1">
        <v>48505815.43</v>
      </c>
      <c r="H2265" s="1">
        <v>995656.4</v>
      </c>
      <c r="I2265" s="1">
        <v>-248825.62</v>
      </c>
      <c r="J2265" s="1">
        <v>746830.78</v>
      </c>
      <c r="K2265" s="1">
        <v>49252646.210000001</v>
      </c>
      <c r="L2265" s="1"/>
      <c r="M2265" s="1"/>
      <c r="AB2265" s="38"/>
      <c r="AC2265" s="38"/>
      <c r="AD2265"/>
      <c r="AE2265"/>
    </row>
    <row r="2266" spans="1:31" hidden="1" x14ac:dyDescent="0.35">
      <c r="A2266" s="106">
        <v>44316</v>
      </c>
      <c r="B2266" s="1"/>
      <c r="C2266" s="102" t="s">
        <v>2530</v>
      </c>
      <c r="D2266" s="102">
        <v>591</v>
      </c>
      <c r="E2266" s="1" t="s">
        <v>3016</v>
      </c>
      <c r="F2266" s="102" t="s">
        <v>3360</v>
      </c>
      <c r="G2266" s="1">
        <v>68334602.489999995</v>
      </c>
      <c r="H2266" s="1">
        <v>995656.4</v>
      </c>
      <c r="I2266" s="1">
        <v>0</v>
      </c>
      <c r="J2266" s="1">
        <v>995656.4</v>
      </c>
      <c r="K2266" s="1">
        <v>69330258.890000001</v>
      </c>
      <c r="L2266" s="1"/>
      <c r="M2266" s="1"/>
      <c r="AB2266" s="38"/>
      <c r="AC2266" s="38"/>
      <c r="AD2266"/>
      <c r="AE2266"/>
    </row>
    <row r="2267" spans="1:31" hidden="1" x14ac:dyDescent="0.35">
      <c r="A2267" s="106">
        <v>44316</v>
      </c>
      <c r="B2267" s="1"/>
      <c r="C2267" s="102" t="s">
        <v>3361</v>
      </c>
      <c r="D2267" s="102">
        <v>595</v>
      </c>
      <c r="E2267" s="1" t="s">
        <v>3016</v>
      </c>
      <c r="F2267" s="102" t="s">
        <v>3362</v>
      </c>
      <c r="G2267" s="1">
        <v>68334602.489999995</v>
      </c>
      <c r="H2267" s="1">
        <v>995656.4</v>
      </c>
      <c r="I2267" s="1">
        <v>0</v>
      </c>
      <c r="J2267" s="1">
        <v>995656.4</v>
      </c>
      <c r="K2267" s="1">
        <v>69330258.890000001</v>
      </c>
      <c r="L2267" s="1"/>
      <c r="M2267" s="1"/>
      <c r="AB2267" s="38"/>
      <c r="AC2267" s="38"/>
      <c r="AD2267"/>
      <c r="AE2267"/>
    </row>
    <row r="2268" spans="1:31" hidden="1" x14ac:dyDescent="0.35">
      <c r="A2268" s="106">
        <v>44316</v>
      </c>
      <c r="B2268" s="1" t="s">
        <v>1148</v>
      </c>
      <c r="C2268" s="102" t="s">
        <v>3361</v>
      </c>
      <c r="D2268" s="102">
        <v>596</v>
      </c>
      <c r="E2268" s="1" t="s">
        <v>3017</v>
      </c>
      <c r="F2268" s="102" t="s">
        <v>3363</v>
      </c>
      <c r="G2268" s="1">
        <v>8639348.7799999993</v>
      </c>
      <c r="H2268" s="1">
        <v>425742.28</v>
      </c>
      <c r="I2268" s="1">
        <v>0</v>
      </c>
      <c r="J2268" s="1">
        <v>425742.28</v>
      </c>
      <c r="K2268" s="1">
        <v>9065091.0600000005</v>
      </c>
      <c r="L2268" s="1"/>
      <c r="M2268" s="1" t="s">
        <v>3028</v>
      </c>
      <c r="AB2268" s="38"/>
      <c r="AC2268" s="38"/>
      <c r="AD2268"/>
      <c r="AE2268"/>
    </row>
    <row r="2269" spans="1:31" hidden="1" x14ac:dyDescent="0.35">
      <c r="A2269" s="106">
        <v>44316</v>
      </c>
      <c r="B2269" s="1" t="s">
        <v>1148</v>
      </c>
      <c r="C2269" s="102" t="s">
        <v>3361</v>
      </c>
      <c r="D2269" s="102">
        <v>597</v>
      </c>
      <c r="E2269" s="1" t="s">
        <v>3017</v>
      </c>
      <c r="F2269" s="102" t="s">
        <v>3364</v>
      </c>
      <c r="G2269" s="1">
        <v>1244022.53</v>
      </c>
      <c r="H2269" s="1">
        <v>0</v>
      </c>
      <c r="I2269" s="1">
        <v>0</v>
      </c>
      <c r="J2269" s="1">
        <v>0</v>
      </c>
      <c r="K2269" s="1">
        <v>1244022.53</v>
      </c>
      <c r="L2269" s="1"/>
      <c r="M2269" s="1" t="s">
        <v>416</v>
      </c>
      <c r="AB2269" s="38"/>
      <c r="AC2269" s="38"/>
      <c r="AD2269"/>
      <c r="AE2269"/>
    </row>
    <row r="2270" spans="1:31" hidden="1" x14ac:dyDescent="0.35">
      <c r="A2270" s="106">
        <v>44316</v>
      </c>
      <c r="B2270" s="1" t="s">
        <v>1148</v>
      </c>
      <c r="C2270" s="102" t="s">
        <v>3361</v>
      </c>
      <c r="D2270" s="102">
        <v>598</v>
      </c>
      <c r="E2270" s="1" t="s">
        <v>3017</v>
      </c>
      <c r="F2270" s="102" t="s">
        <v>3365</v>
      </c>
      <c r="G2270" s="1">
        <v>700000</v>
      </c>
      <c r="H2270" s="1">
        <v>0</v>
      </c>
      <c r="I2270" s="1">
        <v>0</v>
      </c>
      <c r="J2270" s="1">
        <v>0</v>
      </c>
      <c r="K2270" s="1">
        <v>700000</v>
      </c>
      <c r="L2270" s="1"/>
      <c r="M2270" s="1" t="s">
        <v>1289</v>
      </c>
      <c r="AB2270" s="38"/>
      <c r="AC2270" s="38"/>
      <c r="AD2270"/>
      <c r="AE2270"/>
    </row>
    <row r="2271" spans="1:31" hidden="1" x14ac:dyDescent="0.35">
      <c r="A2271" s="106">
        <v>44316</v>
      </c>
      <c r="B2271" s="1" t="s">
        <v>1148</v>
      </c>
      <c r="C2271" s="102" t="s">
        <v>3361</v>
      </c>
      <c r="D2271" s="102">
        <v>599</v>
      </c>
      <c r="E2271" s="1" t="s">
        <v>3017</v>
      </c>
      <c r="F2271" s="102" t="s">
        <v>3366</v>
      </c>
      <c r="G2271" s="1">
        <v>149771.41</v>
      </c>
      <c r="H2271" s="1">
        <v>0</v>
      </c>
      <c r="I2271" s="1">
        <v>0</v>
      </c>
      <c r="J2271" s="1">
        <v>0</v>
      </c>
      <c r="K2271" s="1">
        <v>149771.41</v>
      </c>
      <c r="L2271" s="1"/>
      <c r="M2271" s="1" t="s">
        <v>3028</v>
      </c>
      <c r="AB2271" s="38"/>
      <c r="AC2271" s="38"/>
      <c r="AD2271"/>
      <c r="AE2271"/>
    </row>
    <row r="2272" spans="1:31" hidden="1" x14ac:dyDescent="0.35">
      <c r="A2272" s="106">
        <v>44316</v>
      </c>
      <c r="B2272" s="1" t="s">
        <v>1148</v>
      </c>
      <c r="C2272" s="102" t="s">
        <v>3361</v>
      </c>
      <c r="D2272" s="102">
        <v>601</v>
      </c>
      <c r="E2272" s="1" t="s">
        <v>3017</v>
      </c>
      <c r="F2272" s="102" t="s">
        <v>3367</v>
      </c>
      <c r="G2272" s="1">
        <v>6316903.6100000003</v>
      </c>
      <c r="H2272" s="1">
        <v>0</v>
      </c>
      <c r="I2272" s="1">
        <v>0</v>
      </c>
      <c r="J2272" s="1">
        <v>0</v>
      </c>
      <c r="K2272" s="1">
        <v>6316903.6100000003</v>
      </c>
      <c r="L2272" s="1"/>
      <c r="M2272" s="1" t="s">
        <v>3028</v>
      </c>
      <c r="AB2272" s="38"/>
      <c r="AC2272" s="38"/>
      <c r="AD2272"/>
      <c r="AE2272"/>
    </row>
    <row r="2273" spans="1:31" hidden="1" x14ac:dyDescent="0.35">
      <c r="A2273" s="106">
        <v>44316</v>
      </c>
      <c r="B2273" s="1" t="s">
        <v>1148</v>
      </c>
      <c r="C2273" s="102" t="s">
        <v>3361</v>
      </c>
      <c r="D2273" s="102">
        <v>603</v>
      </c>
      <c r="E2273" s="1" t="s">
        <v>3017</v>
      </c>
      <c r="F2273" s="102" t="s">
        <v>3368</v>
      </c>
      <c r="G2273" s="1">
        <v>14187623.130000001</v>
      </c>
      <c r="H2273" s="1">
        <v>0</v>
      </c>
      <c r="I2273" s="1">
        <v>0</v>
      </c>
      <c r="J2273" s="1">
        <v>0</v>
      </c>
      <c r="K2273" s="1">
        <v>14187623.130000001</v>
      </c>
      <c r="L2273" s="1"/>
      <c r="M2273" s="1" t="s">
        <v>1290</v>
      </c>
      <c r="AB2273" s="38"/>
      <c r="AC2273" s="38"/>
      <c r="AD2273"/>
      <c r="AE2273"/>
    </row>
    <row r="2274" spans="1:31" hidden="1" x14ac:dyDescent="0.35">
      <c r="A2274" s="106">
        <v>44316</v>
      </c>
      <c r="B2274" s="1" t="s">
        <v>1148</v>
      </c>
      <c r="C2274" s="102" t="s">
        <v>3361</v>
      </c>
      <c r="D2274" s="102">
        <v>605</v>
      </c>
      <c r="E2274" s="1" t="s">
        <v>3017</v>
      </c>
      <c r="F2274" s="102" t="s">
        <v>3894</v>
      </c>
      <c r="G2274" s="1">
        <v>471199.98</v>
      </c>
      <c r="H2274" s="1">
        <v>0</v>
      </c>
      <c r="I2274" s="1">
        <v>0</v>
      </c>
      <c r="J2274" s="1">
        <v>0</v>
      </c>
      <c r="K2274" s="1">
        <v>471199.98</v>
      </c>
      <c r="L2274" s="1"/>
      <c r="M2274" s="1" t="s">
        <v>4028</v>
      </c>
      <c r="AB2274" s="38"/>
      <c r="AC2274" s="38"/>
      <c r="AD2274"/>
      <c r="AE2274"/>
    </row>
    <row r="2275" spans="1:31" hidden="1" x14ac:dyDescent="0.35">
      <c r="A2275" s="106">
        <v>44316</v>
      </c>
      <c r="B2275" s="1" t="s">
        <v>1148</v>
      </c>
      <c r="C2275" s="102" t="s">
        <v>3361</v>
      </c>
      <c r="D2275" s="102">
        <v>606</v>
      </c>
      <c r="E2275" s="1" t="s">
        <v>3017</v>
      </c>
      <c r="F2275" s="102" t="s">
        <v>3369</v>
      </c>
      <c r="G2275" s="1">
        <v>32438372.969999999</v>
      </c>
      <c r="H2275" s="1">
        <v>569914.12</v>
      </c>
      <c r="I2275" s="1">
        <v>0</v>
      </c>
      <c r="J2275" s="1">
        <v>569914.12</v>
      </c>
      <c r="K2275" s="1">
        <v>33008287.09</v>
      </c>
      <c r="L2275" s="1"/>
      <c r="M2275" s="1" t="s">
        <v>323</v>
      </c>
      <c r="AB2275" s="38"/>
      <c r="AC2275" s="38"/>
      <c r="AD2275"/>
      <c r="AE2275"/>
    </row>
    <row r="2276" spans="1:31" hidden="1" x14ac:dyDescent="0.35">
      <c r="A2276" s="106">
        <v>44316</v>
      </c>
      <c r="B2276" s="1" t="s">
        <v>1148</v>
      </c>
      <c r="C2276" s="102" t="s">
        <v>3361</v>
      </c>
      <c r="D2276" s="102">
        <v>607</v>
      </c>
      <c r="E2276" s="1" t="s">
        <v>3017</v>
      </c>
      <c r="F2276" s="102" t="s">
        <v>3370</v>
      </c>
      <c r="G2276" s="1">
        <v>3824041.09</v>
      </c>
      <c r="H2276" s="1">
        <v>0</v>
      </c>
      <c r="I2276" s="1">
        <v>0</v>
      </c>
      <c r="J2276" s="1">
        <v>0</v>
      </c>
      <c r="K2276" s="1">
        <v>3824041.09</v>
      </c>
      <c r="L2276" s="1"/>
      <c r="M2276" s="1" t="s">
        <v>3028</v>
      </c>
      <c r="AB2276" s="38"/>
      <c r="AC2276" s="38"/>
      <c r="AD2276"/>
      <c r="AE2276"/>
    </row>
    <row r="2277" spans="1:31" hidden="1" x14ac:dyDescent="0.35">
      <c r="A2277" s="106">
        <v>44316</v>
      </c>
      <c r="B2277" s="1" t="s">
        <v>1148</v>
      </c>
      <c r="C2277" s="102" t="s">
        <v>3361</v>
      </c>
      <c r="D2277" s="102">
        <v>608</v>
      </c>
      <c r="E2277" s="1" t="s">
        <v>3017</v>
      </c>
      <c r="F2277" s="102" t="s">
        <v>3371</v>
      </c>
      <c r="G2277" s="1">
        <v>363318.99</v>
      </c>
      <c r="H2277" s="1">
        <v>0</v>
      </c>
      <c r="I2277" s="1">
        <v>0</v>
      </c>
      <c r="J2277" s="1">
        <v>0</v>
      </c>
      <c r="K2277" s="1">
        <v>363318.99</v>
      </c>
      <c r="L2277" s="1"/>
      <c r="M2277" s="1" t="s">
        <v>3028</v>
      </c>
      <c r="AB2277" s="38"/>
      <c r="AC2277" s="38"/>
      <c r="AD2277"/>
      <c r="AE2277"/>
    </row>
    <row r="2278" spans="1:31" hidden="1" x14ac:dyDescent="0.35">
      <c r="A2278" s="106">
        <v>44316</v>
      </c>
      <c r="B2278" s="1"/>
      <c r="C2278" s="102" t="s">
        <v>2532</v>
      </c>
      <c r="D2278" s="102">
        <v>610</v>
      </c>
      <c r="E2278" s="1" t="s">
        <v>3016</v>
      </c>
      <c r="F2278" s="102" t="s">
        <v>3372</v>
      </c>
      <c r="G2278" s="1">
        <v>-19830659.489999998</v>
      </c>
      <c r="H2278" s="1">
        <v>0</v>
      </c>
      <c r="I2278" s="1">
        <v>-248825.62</v>
      </c>
      <c r="J2278" s="1">
        <v>-248825.62</v>
      </c>
      <c r="K2278" s="1">
        <v>-20079485.109999999</v>
      </c>
      <c r="L2278" s="1"/>
      <c r="M2278" s="1"/>
      <c r="AB2278" s="38"/>
      <c r="AC2278" s="38"/>
      <c r="AD2278"/>
      <c r="AE2278"/>
    </row>
    <row r="2279" spans="1:31" hidden="1" x14ac:dyDescent="0.35">
      <c r="A2279" s="106">
        <v>44316</v>
      </c>
      <c r="B2279" s="1"/>
      <c r="C2279" s="102" t="s">
        <v>3373</v>
      </c>
      <c r="D2279" s="102">
        <v>611</v>
      </c>
      <c r="E2279" s="1" t="s">
        <v>3016</v>
      </c>
      <c r="F2279" s="102" t="s">
        <v>3372</v>
      </c>
      <c r="G2279" s="1">
        <v>-19830659.489999998</v>
      </c>
      <c r="H2279" s="1">
        <v>0</v>
      </c>
      <c r="I2279" s="1">
        <v>-248825.62</v>
      </c>
      <c r="J2279" s="1">
        <v>-248825.62</v>
      </c>
      <c r="K2279" s="1">
        <v>-20079485.109999999</v>
      </c>
      <c r="L2279" s="1"/>
      <c r="M2279" s="1"/>
      <c r="AB2279" s="38"/>
      <c r="AC2279" s="38"/>
      <c r="AD2279"/>
      <c r="AE2279"/>
    </row>
    <row r="2280" spans="1:31" hidden="1" x14ac:dyDescent="0.35">
      <c r="A2280" s="106">
        <v>44316</v>
      </c>
      <c r="B2280" s="1" t="s">
        <v>1149</v>
      </c>
      <c r="C2280" s="102" t="s">
        <v>3373</v>
      </c>
      <c r="D2280" s="102">
        <v>615</v>
      </c>
      <c r="E2280" s="1" t="s">
        <v>3017</v>
      </c>
      <c r="F2280" s="102" t="s">
        <v>3374</v>
      </c>
      <c r="G2280" s="1">
        <v>-878932.39</v>
      </c>
      <c r="H2280" s="1">
        <v>0</v>
      </c>
      <c r="I2280" s="1">
        <v>0</v>
      </c>
      <c r="J2280" s="1">
        <v>0</v>
      </c>
      <c r="K2280" s="1">
        <v>-878932.39</v>
      </c>
      <c r="L2280" s="1"/>
      <c r="M2280" s="1" t="s">
        <v>3029</v>
      </c>
      <c r="AB2280" s="38"/>
      <c r="AC2280" s="38"/>
      <c r="AD2280"/>
      <c r="AE2280"/>
    </row>
    <row r="2281" spans="1:31" hidden="1" x14ac:dyDescent="0.35">
      <c r="A2281" s="106">
        <v>44316</v>
      </c>
      <c r="B2281" s="1" t="s">
        <v>1149</v>
      </c>
      <c r="C2281" s="102" t="s">
        <v>3373</v>
      </c>
      <c r="D2281" s="102">
        <v>616</v>
      </c>
      <c r="E2281" s="1" t="s">
        <v>3017</v>
      </c>
      <c r="F2281" s="102" t="s">
        <v>3375</v>
      </c>
      <c r="G2281" s="1">
        <v>-5843035.8399999999</v>
      </c>
      <c r="H2281" s="1">
        <v>0</v>
      </c>
      <c r="I2281" s="1">
        <v>-69616.149999999994</v>
      </c>
      <c r="J2281" s="1">
        <v>-69616.149999999994</v>
      </c>
      <c r="K2281" s="1">
        <v>-5912651.9900000002</v>
      </c>
      <c r="L2281" s="1"/>
      <c r="M2281" s="1" t="s">
        <v>3029</v>
      </c>
      <c r="AB2281" s="38"/>
      <c r="AC2281" s="38"/>
      <c r="AD2281"/>
      <c r="AE2281"/>
    </row>
    <row r="2282" spans="1:31" hidden="1" x14ac:dyDescent="0.35">
      <c r="A2282" s="106">
        <v>44316</v>
      </c>
      <c r="B2282" s="1" t="s">
        <v>1149</v>
      </c>
      <c r="C2282" s="102" t="s">
        <v>3373</v>
      </c>
      <c r="D2282" s="102">
        <v>617</v>
      </c>
      <c r="E2282" s="1" t="s">
        <v>3017</v>
      </c>
      <c r="F2282" s="102" t="s">
        <v>3376</v>
      </c>
      <c r="G2282" s="1">
        <v>-643.07000000000005</v>
      </c>
      <c r="H2282" s="1">
        <v>0</v>
      </c>
      <c r="I2282" s="1">
        <v>0</v>
      </c>
      <c r="J2282" s="1">
        <v>0</v>
      </c>
      <c r="K2282" s="1">
        <v>-643.07000000000005</v>
      </c>
      <c r="L2282" s="1"/>
      <c r="M2282" s="1" t="s">
        <v>3029</v>
      </c>
      <c r="AB2282" s="38"/>
      <c r="AC2282" s="38"/>
      <c r="AD2282"/>
      <c r="AE2282"/>
    </row>
    <row r="2283" spans="1:31" hidden="1" x14ac:dyDescent="0.35">
      <c r="A2283" s="106">
        <v>44316</v>
      </c>
      <c r="B2283" s="1" t="s">
        <v>1149</v>
      </c>
      <c r="C2283" s="102" t="s">
        <v>3373</v>
      </c>
      <c r="D2283" s="102">
        <v>618</v>
      </c>
      <c r="E2283" s="1" t="s">
        <v>3017</v>
      </c>
      <c r="F2283" s="102" t="s">
        <v>3377</v>
      </c>
      <c r="G2283" s="1">
        <v>-33146.57</v>
      </c>
      <c r="H2283" s="1">
        <v>0</v>
      </c>
      <c r="I2283" s="1">
        <v>-423.87</v>
      </c>
      <c r="J2283" s="1">
        <v>-423.87</v>
      </c>
      <c r="K2283" s="1">
        <v>-33570.44</v>
      </c>
      <c r="L2283" s="1"/>
      <c r="M2283" s="1" t="s">
        <v>3029</v>
      </c>
      <c r="AB2283" s="38"/>
      <c r="AC2283" s="38"/>
      <c r="AD2283"/>
      <c r="AE2283"/>
    </row>
    <row r="2284" spans="1:31" hidden="1" x14ac:dyDescent="0.35">
      <c r="A2284" s="106">
        <v>44316</v>
      </c>
      <c r="B2284" s="1" t="s">
        <v>1149</v>
      </c>
      <c r="C2284" s="102" t="s">
        <v>3373</v>
      </c>
      <c r="D2284" s="102">
        <v>619</v>
      </c>
      <c r="E2284" s="1" t="s">
        <v>3017</v>
      </c>
      <c r="F2284" s="102" t="s">
        <v>3378</v>
      </c>
      <c r="G2284" s="1">
        <v>-840295.48</v>
      </c>
      <c r="H2284" s="1">
        <v>0</v>
      </c>
      <c r="I2284" s="1">
        <v>-11312.36</v>
      </c>
      <c r="J2284" s="1">
        <v>-11312.36</v>
      </c>
      <c r="K2284" s="1">
        <v>-851607.84</v>
      </c>
      <c r="L2284" s="1"/>
      <c r="M2284" s="1" t="s">
        <v>3030</v>
      </c>
      <c r="AB2284" s="38"/>
      <c r="AC2284" s="38"/>
      <c r="AD2284"/>
      <c r="AE2284"/>
    </row>
    <row r="2285" spans="1:31" hidden="1" x14ac:dyDescent="0.35">
      <c r="A2285" s="106">
        <v>44316</v>
      </c>
      <c r="B2285" s="1" t="s">
        <v>1149</v>
      </c>
      <c r="C2285" s="102" t="s">
        <v>3373</v>
      </c>
      <c r="D2285" s="102">
        <v>620</v>
      </c>
      <c r="E2285" s="1" t="s">
        <v>3017</v>
      </c>
      <c r="F2285" s="102" t="s">
        <v>3379</v>
      </c>
      <c r="G2285" s="1">
        <v>-618333.38</v>
      </c>
      <c r="H2285" s="1">
        <v>0</v>
      </c>
      <c r="I2285" s="1">
        <v>0</v>
      </c>
      <c r="J2285" s="1">
        <v>0</v>
      </c>
      <c r="K2285" s="1">
        <v>-618333.38</v>
      </c>
      <c r="L2285" s="1"/>
      <c r="M2285" s="1" t="s">
        <v>3031</v>
      </c>
      <c r="AB2285" s="38"/>
      <c r="AC2285" s="38"/>
      <c r="AD2285"/>
      <c r="AE2285"/>
    </row>
    <row r="2286" spans="1:31" hidden="1" x14ac:dyDescent="0.35">
      <c r="A2286" s="106">
        <v>44316</v>
      </c>
      <c r="B2286" s="1" t="s">
        <v>1149</v>
      </c>
      <c r="C2286" s="102" t="s">
        <v>3373</v>
      </c>
      <c r="D2286" s="102">
        <v>621</v>
      </c>
      <c r="E2286" s="1" t="s">
        <v>3017</v>
      </c>
      <c r="F2286" s="102" t="s">
        <v>3380</v>
      </c>
      <c r="G2286" s="1">
        <v>-8471.1200000000008</v>
      </c>
      <c r="H2286" s="1">
        <v>0</v>
      </c>
      <c r="I2286" s="1">
        <v>0</v>
      </c>
      <c r="J2286" s="1">
        <v>0</v>
      </c>
      <c r="K2286" s="1">
        <v>-8471.1200000000008</v>
      </c>
      <c r="L2286" s="1"/>
      <c r="M2286" s="1" t="s">
        <v>3029</v>
      </c>
      <c r="AB2286" s="38"/>
      <c r="AC2286" s="38"/>
      <c r="AD2286"/>
      <c r="AE2286"/>
    </row>
    <row r="2287" spans="1:31" hidden="1" x14ac:dyDescent="0.35">
      <c r="A2287" s="106">
        <v>44316</v>
      </c>
      <c r="B2287" s="1" t="s">
        <v>1149</v>
      </c>
      <c r="C2287" s="102" t="s">
        <v>3373</v>
      </c>
      <c r="D2287" s="102">
        <v>625</v>
      </c>
      <c r="E2287" s="1" t="s">
        <v>3017</v>
      </c>
      <c r="F2287" s="102" t="s">
        <v>3381</v>
      </c>
      <c r="G2287" s="1">
        <v>-2727448.51</v>
      </c>
      <c r="H2287" s="1">
        <v>0</v>
      </c>
      <c r="I2287" s="1">
        <v>-36154.17</v>
      </c>
      <c r="J2287" s="1">
        <v>-36154.17</v>
      </c>
      <c r="K2287" s="1">
        <v>-2763602.68</v>
      </c>
      <c r="L2287" s="1"/>
      <c r="M2287" s="1" t="s">
        <v>3029</v>
      </c>
      <c r="AB2287" s="38"/>
      <c r="AC2287" s="38"/>
      <c r="AD2287"/>
      <c r="AE2287"/>
    </row>
    <row r="2288" spans="1:31" hidden="1" x14ac:dyDescent="0.35">
      <c r="A2288" s="106">
        <v>44316</v>
      </c>
      <c r="B2288" s="1" t="s">
        <v>1149</v>
      </c>
      <c r="C2288" s="102" t="s">
        <v>3373</v>
      </c>
      <c r="D2288" s="102">
        <v>626</v>
      </c>
      <c r="E2288" s="1" t="s">
        <v>3017</v>
      </c>
      <c r="F2288" s="102" t="s">
        <v>4038</v>
      </c>
      <c r="G2288" s="1">
        <v>-13088.88</v>
      </c>
      <c r="H2288" s="1">
        <v>0</v>
      </c>
      <c r="I2288" s="1">
        <v>-13088.88</v>
      </c>
      <c r="J2288" s="1">
        <v>-13088.88</v>
      </c>
      <c r="K2288" s="1">
        <v>-26177.759999999998</v>
      </c>
      <c r="L2288" s="1"/>
      <c r="M2288" s="1" t="s">
        <v>4039</v>
      </c>
      <c r="AB2288" s="38"/>
      <c r="AC2288" s="38"/>
      <c r="AD2288"/>
      <c r="AE2288"/>
    </row>
    <row r="2289" spans="1:31" hidden="1" x14ac:dyDescent="0.35">
      <c r="A2289" s="106">
        <v>44316</v>
      </c>
      <c r="B2289" s="1" t="s">
        <v>1149</v>
      </c>
      <c r="C2289" s="102" t="s">
        <v>3373</v>
      </c>
      <c r="D2289" s="102">
        <v>627</v>
      </c>
      <c r="E2289" s="1" t="s">
        <v>3017</v>
      </c>
      <c r="F2289" s="102" t="s">
        <v>3382</v>
      </c>
      <c r="G2289" s="1">
        <v>-8867264.25</v>
      </c>
      <c r="H2289" s="1">
        <v>0</v>
      </c>
      <c r="I2289" s="1">
        <v>-118230.19</v>
      </c>
      <c r="J2289" s="1">
        <v>-118230.19</v>
      </c>
      <c r="K2289" s="1">
        <v>-8985494.4399999995</v>
      </c>
      <c r="L2289" s="1"/>
      <c r="M2289" s="1" t="s">
        <v>3032</v>
      </c>
      <c r="AB2289" s="38"/>
      <c r="AC2289" s="38"/>
      <c r="AD2289"/>
      <c r="AE2289"/>
    </row>
    <row r="2290" spans="1:31" hidden="1" x14ac:dyDescent="0.35">
      <c r="A2290" s="106">
        <v>44316</v>
      </c>
      <c r="B2290" s="1"/>
      <c r="C2290" s="102" t="s">
        <v>2974</v>
      </c>
      <c r="D2290" s="102">
        <v>159</v>
      </c>
      <c r="E2290" s="1" t="s">
        <v>3016</v>
      </c>
      <c r="F2290" s="102" t="s">
        <v>3383</v>
      </c>
      <c r="G2290" s="1">
        <v>1872.43</v>
      </c>
      <c r="H2290" s="1">
        <v>0</v>
      </c>
      <c r="I2290" s="1">
        <v>0</v>
      </c>
      <c r="J2290" s="1">
        <v>0</v>
      </c>
      <c r="K2290" s="1">
        <v>1872.43</v>
      </c>
      <c r="L2290" s="1"/>
      <c r="M2290" s="1"/>
      <c r="AB2290" s="38"/>
      <c r="AC2290" s="38"/>
      <c r="AD2290"/>
      <c r="AE2290"/>
    </row>
    <row r="2291" spans="1:31" hidden="1" x14ac:dyDescent="0.35">
      <c r="A2291" s="106">
        <v>44316</v>
      </c>
      <c r="B2291" s="1"/>
      <c r="C2291" s="102" t="s">
        <v>3384</v>
      </c>
      <c r="D2291" s="102">
        <v>160</v>
      </c>
      <c r="E2291" s="1" t="s">
        <v>3016</v>
      </c>
      <c r="F2291" s="102" t="s">
        <v>3383</v>
      </c>
      <c r="G2291" s="1">
        <v>1872.43</v>
      </c>
      <c r="H2291" s="1">
        <v>0</v>
      </c>
      <c r="I2291" s="1">
        <v>0</v>
      </c>
      <c r="J2291" s="1">
        <v>0</v>
      </c>
      <c r="K2291" s="1">
        <v>1872.43</v>
      </c>
      <c r="L2291" s="1"/>
      <c r="M2291" s="1"/>
      <c r="AB2291" s="38"/>
      <c r="AC2291" s="38"/>
      <c r="AD2291"/>
      <c r="AE2291"/>
    </row>
    <row r="2292" spans="1:31" hidden="1" x14ac:dyDescent="0.35">
      <c r="A2292" s="106">
        <v>44316</v>
      </c>
      <c r="B2292" s="1" t="s">
        <v>1148</v>
      </c>
      <c r="C2292" s="102" t="s">
        <v>3384</v>
      </c>
      <c r="D2292" s="102">
        <v>161</v>
      </c>
      <c r="E2292" s="1" t="s">
        <v>3017</v>
      </c>
      <c r="F2292" s="102" t="s">
        <v>3385</v>
      </c>
      <c r="G2292" s="1">
        <v>1872.43</v>
      </c>
      <c r="H2292" s="1">
        <v>0</v>
      </c>
      <c r="I2292" s="1">
        <v>0</v>
      </c>
      <c r="J2292" s="1">
        <v>0</v>
      </c>
      <c r="K2292" s="1">
        <v>1872.43</v>
      </c>
      <c r="L2292" s="1"/>
      <c r="M2292" s="1" t="s">
        <v>3028</v>
      </c>
      <c r="AB2292" s="38"/>
      <c r="AC2292" s="38"/>
      <c r="AD2292"/>
      <c r="AE2292"/>
    </row>
    <row r="2293" spans="1:31" hidden="1" x14ac:dyDescent="0.35">
      <c r="A2293" s="106">
        <v>44316</v>
      </c>
      <c r="B2293" s="1"/>
      <c r="C2293" s="102" t="s">
        <v>2536</v>
      </c>
      <c r="D2293" s="102">
        <v>628</v>
      </c>
      <c r="E2293" s="1" t="s">
        <v>3016</v>
      </c>
      <c r="F2293" s="102" t="s">
        <v>3386</v>
      </c>
      <c r="G2293" s="1">
        <v>325942.09999999998</v>
      </c>
      <c r="H2293" s="1">
        <v>0</v>
      </c>
      <c r="I2293" s="1">
        <v>0</v>
      </c>
      <c r="J2293" s="1">
        <v>0</v>
      </c>
      <c r="K2293" s="1">
        <v>325942.09999999998</v>
      </c>
      <c r="L2293" s="1"/>
      <c r="M2293" s="1"/>
      <c r="AB2293" s="38"/>
      <c r="AC2293" s="38"/>
      <c r="AD2293"/>
      <c r="AE2293"/>
    </row>
    <row r="2294" spans="1:31" hidden="1" x14ac:dyDescent="0.35">
      <c r="A2294" s="106">
        <v>44316</v>
      </c>
      <c r="B2294" s="1"/>
      <c r="C2294" s="102" t="s">
        <v>2538</v>
      </c>
      <c r="D2294" s="102">
        <v>629</v>
      </c>
      <c r="E2294" s="1" t="s">
        <v>3016</v>
      </c>
      <c r="F2294" s="102" t="s">
        <v>3386</v>
      </c>
      <c r="G2294" s="1">
        <v>325942.09999999998</v>
      </c>
      <c r="H2294" s="1">
        <v>0</v>
      </c>
      <c r="I2294" s="1">
        <v>0</v>
      </c>
      <c r="J2294" s="1">
        <v>0</v>
      </c>
      <c r="K2294" s="1">
        <v>325942.09999999998</v>
      </c>
      <c r="L2294" s="1"/>
      <c r="M2294" s="1"/>
      <c r="AB2294" s="38"/>
      <c r="AC2294" s="38"/>
      <c r="AD2294"/>
      <c r="AE2294"/>
    </row>
    <row r="2295" spans="1:31" hidden="1" x14ac:dyDescent="0.35">
      <c r="A2295" s="106">
        <v>44316</v>
      </c>
      <c r="B2295" s="1"/>
      <c r="C2295" s="102" t="s">
        <v>2539</v>
      </c>
      <c r="D2295" s="102">
        <v>632</v>
      </c>
      <c r="E2295" s="1" t="s">
        <v>3017</v>
      </c>
      <c r="F2295" s="102" t="s">
        <v>3275</v>
      </c>
      <c r="G2295" s="1">
        <v>325942.09999999998</v>
      </c>
      <c r="H2295" s="1">
        <v>0</v>
      </c>
      <c r="I2295" s="1">
        <v>0</v>
      </c>
      <c r="J2295" s="1">
        <v>0</v>
      </c>
      <c r="K2295" s="1">
        <v>325942.09999999998</v>
      </c>
      <c r="L2295" s="1"/>
      <c r="M2295" s="1"/>
      <c r="AB2295" s="38"/>
      <c r="AC2295" s="38"/>
      <c r="AD2295"/>
      <c r="AE2295"/>
    </row>
    <row r="2296" spans="1:31" hidden="1" x14ac:dyDescent="0.35">
      <c r="A2296" s="106">
        <v>44316</v>
      </c>
      <c r="B2296" s="1"/>
      <c r="C2296" s="102" t="s">
        <v>2542</v>
      </c>
      <c r="D2296" s="102">
        <v>646</v>
      </c>
      <c r="E2296" s="1" t="s">
        <v>3016</v>
      </c>
      <c r="F2296" s="102" t="s">
        <v>3388</v>
      </c>
      <c r="G2296" s="1">
        <v>-138136167.49000001</v>
      </c>
      <c r="H2296" s="1">
        <v>15439384.92</v>
      </c>
      <c r="I2296" s="1">
        <v>-18024277.890000001</v>
      </c>
      <c r="J2296" s="1">
        <v>-2584892.9700000007</v>
      </c>
      <c r="K2296" s="1">
        <v>-140721060.46000001</v>
      </c>
      <c r="L2296" s="1"/>
      <c r="M2296" s="1"/>
      <c r="AB2296" s="38"/>
      <c r="AC2296" s="38"/>
      <c r="AD2296"/>
      <c r="AE2296"/>
    </row>
    <row r="2297" spans="1:31" hidden="1" x14ac:dyDescent="0.35">
      <c r="A2297" s="106">
        <v>44316</v>
      </c>
      <c r="B2297" s="1"/>
      <c r="C2297" s="102" t="s">
        <v>2544</v>
      </c>
      <c r="D2297" s="102">
        <v>647</v>
      </c>
      <c r="E2297" s="1" t="s">
        <v>3016</v>
      </c>
      <c r="F2297" s="102" t="s">
        <v>3389</v>
      </c>
      <c r="G2297" s="1">
        <v>-112346873.03</v>
      </c>
      <c r="H2297" s="1">
        <v>7630334.8200000003</v>
      </c>
      <c r="I2297" s="1">
        <v>-9439494.3599999994</v>
      </c>
      <c r="J2297" s="1">
        <v>-1809159.5399999991</v>
      </c>
      <c r="K2297" s="1">
        <v>-114156032.56999999</v>
      </c>
      <c r="L2297" s="1"/>
      <c r="M2297" s="1"/>
      <c r="AB2297" s="38"/>
      <c r="AC2297" s="38"/>
      <c r="AD2297"/>
      <c r="AE2297"/>
    </row>
    <row r="2298" spans="1:31" hidden="1" x14ac:dyDescent="0.35">
      <c r="A2298" s="106">
        <v>44316</v>
      </c>
      <c r="B2298" s="1"/>
      <c r="C2298" s="102" t="s">
        <v>2546</v>
      </c>
      <c r="D2298" s="102">
        <v>648</v>
      </c>
      <c r="E2298" s="1" t="s">
        <v>3016</v>
      </c>
      <c r="F2298" s="102" t="s">
        <v>3390</v>
      </c>
      <c r="G2298" s="1">
        <v>-112346873.03</v>
      </c>
      <c r="H2298" s="1">
        <v>7630334.8200000003</v>
      </c>
      <c r="I2298" s="1">
        <v>-9439494.3599999994</v>
      </c>
      <c r="J2298" s="1">
        <v>-1809159.5399999991</v>
      </c>
      <c r="K2298" s="1">
        <v>-114156032.56999999</v>
      </c>
      <c r="L2298" s="1"/>
      <c r="M2298" s="1"/>
      <c r="AB2298" s="38"/>
      <c r="AC2298" s="38"/>
      <c r="AD2298"/>
      <c r="AE2298"/>
    </row>
    <row r="2299" spans="1:31" hidden="1" x14ac:dyDescent="0.35">
      <c r="A2299" s="106">
        <v>44316</v>
      </c>
      <c r="B2299" s="1" t="s">
        <v>1154</v>
      </c>
      <c r="C2299" s="102" t="s">
        <v>3391</v>
      </c>
      <c r="D2299" s="102">
        <v>649</v>
      </c>
      <c r="E2299" s="1" t="s">
        <v>3017</v>
      </c>
      <c r="F2299" s="102" t="s">
        <v>3392</v>
      </c>
      <c r="G2299" s="1">
        <v>-35755.769999999997</v>
      </c>
      <c r="H2299" s="1">
        <v>36166.74</v>
      </c>
      <c r="I2299" s="1">
        <v>-346559.46</v>
      </c>
      <c r="J2299" s="1">
        <v>-310392.72000000003</v>
      </c>
      <c r="K2299" s="1">
        <v>-346148.49</v>
      </c>
      <c r="L2299" s="1"/>
      <c r="M2299" s="1"/>
      <c r="AB2299" s="38"/>
      <c r="AC2299" s="38"/>
      <c r="AD2299"/>
      <c r="AE2299"/>
    </row>
    <row r="2300" spans="1:31" hidden="1" x14ac:dyDescent="0.35">
      <c r="A2300" s="106">
        <v>44316</v>
      </c>
      <c r="B2300" s="1" t="s">
        <v>1154</v>
      </c>
      <c r="C2300" s="102" t="s">
        <v>3391</v>
      </c>
      <c r="D2300" s="102">
        <v>650</v>
      </c>
      <c r="E2300" s="1" t="s">
        <v>3017</v>
      </c>
      <c r="F2300" s="102" t="s">
        <v>3393</v>
      </c>
      <c r="G2300" s="1">
        <v>-0.02</v>
      </c>
      <c r="H2300" s="1">
        <v>18140.310000000001</v>
      </c>
      <c r="I2300" s="1">
        <v>-18140.310000000001</v>
      </c>
      <c r="J2300" s="1">
        <v>0</v>
      </c>
      <c r="K2300" s="1">
        <v>-0.02</v>
      </c>
      <c r="L2300" s="1"/>
      <c r="M2300" s="1"/>
      <c r="AB2300" s="38"/>
      <c r="AC2300" s="38"/>
      <c r="AD2300"/>
      <c r="AE2300"/>
    </row>
    <row r="2301" spans="1:31" hidden="1" x14ac:dyDescent="0.35">
      <c r="A2301" s="106">
        <v>44316</v>
      </c>
      <c r="B2301" s="1" t="s">
        <v>1154</v>
      </c>
      <c r="C2301" s="102" t="s">
        <v>3391</v>
      </c>
      <c r="D2301" s="102">
        <v>651</v>
      </c>
      <c r="E2301" s="1" t="s">
        <v>3017</v>
      </c>
      <c r="F2301" s="102" t="s">
        <v>3393</v>
      </c>
      <c r="G2301" s="1">
        <v>-112303357.04000001</v>
      </c>
      <c r="H2301" s="1">
        <v>7576027.7699999996</v>
      </c>
      <c r="I2301" s="1">
        <v>-9074794.5899999999</v>
      </c>
      <c r="J2301" s="1">
        <v>-1498766.8200000003</v>
      </c>
      <c r="K2301" s="1">
        <v>-113802123.86</v>
      </c>
      <c r="L2301" s="1"/>
      <c r="M2301" s="1"/>
      <c r="AB2301" s="38"/>
      <c r="AC2301" s="38"/>
      <c r="AD2301"/>
      <c r="AE2301"/>
    </row>
    <row r="2302" spans="1:31" hidden="1" x14ac:dyDescent="0.35">
      <c r="A2302" s="106">
        <v>44316</v>
      </c>
      <c r="B2302" s="1" t="s">
        <v>1154</v>
      </c>
      <c r="C2302" s="102" t="s">
        <v>3391</v>
      </c>
      <c r="D2302" s="102">
        <v>652</v>
      </c>
      <c r="E2302" s="1" t="s">
        <v>3017</v>
      </c>
      <c r="F2302" s="102" t="s">
        <v>3394</v>
      </c>
      <c r="G2302" s="1">
        <v>-7760.2</v>
      </c>
      <c r="H2302" s="1">
        <v>0</v>
      </c>
      <c r="I2302" s="1">
        <v>0</v>
      </c>
      <c r="J2302" s="1">
        <v>0</v>
      </c>
      <c r="K2302" s="1">
        <v>-7760.2</v>
      </c>
      <c r="L2302" s="1"/>
      <c r="M2302" s="1"/>
      <c r="AB2302" s="38"/>
      <c r="AC2302" s="38"/>
      <c r="AD2302"/>
      <c r="AE2302"/>
    </row>
    <row r="2303" spans="1:31" hidden="1" x14ac:dyDescent="0.35">
      <c r="A2303" s="106">
        <v>44316</v>
      </c>
      <c r="B2303" s="1"/>
      <c r="C2303" s="102" t="s">
        <v>2552</v>
      </c>
      <c r="D2303" s="102">
        <v>674</v>
      </c>
      <c r="E2303" s="1" t="s">
        <v>3016</v>
      </c>
      <c r="F2303" s="102" t="s">
        <v>3395</v>
      </c>
      <c r="G2303" s="1">
        <v>-6474910.7300000004</v>
      </c>
      <c r="H2303" s="1">
        <v>1933312.18</v>
      </c>
      <c r="I2303" s="1">
        <v>-2485653.39</v>
      </c>
      <c r="J2303" s="1">
        <v>-552341.2100000002</v>
      </c>
      <c r="K2303" s="1">
        <v>-7027251.9400000004</v>
      </c>
      <c r="L2303" s="1"/>
      <c r="M2303" s="1"/>
      <c r="AB2303" s="38"/>
      <c r="AC2303" s="38"/>
      <c r="AD2303"/>
      <c r="AE2303"/>
    </row>
    <row r="2304" spans="1:31" hidden="1" x14ac:dyDescent="0.35">
      <c r="A2304" s="106">
        <v>44316</v>
      </c>
      <c r="B2304" s="1"/>
      <c r="C2304" s="102" t="s">
        <v>2554</v>
      </c>
      <c r="D2304" s="102">
        <v>675</v>
      </c>
      <c r="E2304" s="1" t="s">
        <v>3016</v>
      </c>
      <c r="F2304" s="102" t="s">
        <v>3395</v>
      </c>
      <c r="G2304" s="1">
        <v>-6474910.7300000004</v>
      </c>
      <c r="H2304" s="1">
        <v>1933312.18</v>
      </c>
      <c r="I2304" s="1">
        <v>-2485653.39</v>
      </c>
      <c r="J2304" s="1">
        <v>-552341.2100000002</v>
      </c>
      <c r="K2304" s="1">
        <v>-7027251.9400000004</v>
      </c>
      <c r="L2304" s="1"/>
      <c r="M2304" s="1"/>
      <c r="AB2304" s="38"/>
      <c r="AC2304" s="38"/>
      <c r="AD2304"/>
      <c r="AE2304"/>
    </row>
    <row r="2305" spans="1:31" hidden="1" x14ac:dyDescent="0.35">
      <c r="A2305" s="106">
        <v>44316</v>
      </c>
      <c r="B2305" s="1" t="s">
        <v>1156</v>
      </c>
      <c r="C2305" s="102" t="s">
        <v>3396</v>
      </c>
      <c r="D2305" s="102">
        <v>676</v>
      </c>
      <c r="E2305" s="1" t="s">
        <v>3017</v>
      </c>
      <c r="F2305" s="102" t="s">
        <v>3397</v>
      </c>
      <c r="G2305" s="1">
        <v>-1409352.39</v>
      </c>
      <c r="H2305" s="1">
        <v>1409168.48</v>
      </c>
      <c r="I2305" s="1">
        <v>-1428603.47</v>
      </c>
      <c r="J2305" s="1">
        <v>-19434.989999999991</v>
      </c>
      <c r="K2305" s="1">
        <v>-1428787.38</v>
      </c>
      <c r="L2305" s="1"/>
      <c r="M2305" s="1" t="s">
        <v>3886</v>
      </c>
      <c r="AB2305" s="38"/>
      <c r="AC2305" s="38"/>
      <c r="AD2305"/>
      <c r="AE2305"/>
    </row>
    <row r="2306" spans="1:31" hidden="1" x14ac:dyDescent="0.35">
      <c r="A2306" s="106">
        <v>44316</v>
      </c>
      <c r="B2306" s="1" t="s">
        <v>1156</v>
      </c>
      <c r="C2306" s="102" t="s">
        <v>3396</v>
      </c>
      <c r="D2306" s="102">
        <v>679</v>
      </c>
      <c r="E2306" s="1" t="s">
        <v>3017</v>
      </c>
      <c r="F2306" s="102" t="s">
        <v>3398</v>
      </c>
      <c r="G2306" s="1">
        <v>-14098.84</v>
      </c>
      <c r="H2306" s="1">
        <v>14098.84</v>
      </c>
      <c r="I2306" s="1">
        <v>-12661.17</v>
      </c>
      <c r="J2306" s="1">
        <v>1437.67</v>
      </c>
      <c r="K2306" s="1">
        <v>-12661.17</v>
      </c>
      <c r="L2306" s="1"/>
      <c r="M2306" s="1" t="s">
        <v>1015</v>
      </c>
      <c r="AB2306" s="38"/>
      <c r="AC2306" s="38"/>
      <c r="AD2306"/>
      <c r="AE2306"/>
    </row>
    <row r="2307" spans="1:31" hidden="1" x14ac:dyDescent="0.35">
      <c r="A2307" s="106">
        <v>44316</v>
      </c>
      <c r="B2307" s="1" t="s">
        <v>1156</v>
      </c>
      <c r="C2307" s="102" t="s">
        <v>3396</v>
      </c>
      <c r="D2307" s="102">
        <v>680</v>
      </c>
      <c r="E2307" s="1" t="s">
        <v>3017</v>
      </c>
      <c r="F2307" s="102" t="s">
        <v>3399</v>
      </c>
      <c r="G2307" s="1">
        <v>-5943.96</v>
      </c>
      <c r="H2307" s="1">
        <v>35836.639999999999</v>
      </c>
      <c r="I2307" s="1">
        <v>-35836.639999999999</v>
      </c>
      <c r="J2307" s="1">
        <v>0</v>
      </c>
      <c r="K2307" s="1">
        <v>-5943.96</v>
      </c>
      <c r="L2307" s="1"/>
      <c r="M2307" s="1" t="s">
        <v>3886</v>
      </c>
      <c r="AB2307" s="38"/>
      <c r="AC2307" s="38"/>
      <c r="AD2307"/>
      <c r="AE2307"/>
    </row>
    <row r="2308" spans="1:31" hidden="1" x14ac:dyDescent="0.35">
      <c r="A2308" s="106">
        <v>44316</v>
      </c>
      <c r="B2308" s="1" t="s">
        <v>1157</v>
      </c>
      <c r="C2308" s="102" t="s">
        <v>3396</v>
      </c>
      <c r="D2308" s="102">
        <v>682</v>
      </c>
      <c r="E2308" s="1" t="s">
        <v>3017</v>
      </c>
      <c r="F2308" s="102" t="s">
        <v>3400</v>
      </c>
      <c r="G2308" s="1">
        <v>-3183250.87</v>
      </c>
      <c r="H2308" s="1">
        <v>359576.24</v>
      </c>
      <c r="I2308" s="1">
        <v>-708750.89</v>
      </c>
      <c r="J2308" s="1">
        <v>-349174.65</v>
      </c>
      <c r="K2308" s="1">
        <v>-3532425.52</v>
      </c>
      <c r="L2308" s="1"/>
      <c r="M2308" s="1"/>
      <c r="AB2308" s="38"/>
      <c r="AC2308" s="38"/>
      <c r="AD2308"/>
      <c r="AE2308"/>
    </row>
    <row r="2309" spans="1:31" hidden="1" x14ac:dyDescent="0.35">
      <c r="A2309" s="106">
        <v>44316</v>
      </c>
      <c r="B2309" s="1" t="s">
        <v>1157</v>
      </c>
      <c r="C2309" s="102" t="s">
        <v>3396</v>
      </c>
      <c r="D2309" s="102">
        <v>683</v>
      </c>
      <c r="E2309" s="1" t="s">
        <v>3017</v>
      </c>
      <c r="F2309" s="102" t="s">
        <v>3401</v>
      </c>
      <c r="G2309" s="1">
        <v>-498256.51</v>
      </c>
      <c r="H2309" s="1">
        <v>6446.91</v>
      </c>
      <c r="I2309" s="1">
        <v>-184801.84</v>
      </c>
      <c r="J2309" s="1">
        <v>-178354.93</v>
      </c>
      <c r="K2309" s="1">
        <v>-676611.44</v>
      </c>
      <c r="L2309" s="1"/>
      <c r="M2309" s="1"/>
      <c r="AB2309" s="38"/>
      <c r="AC2309" s="38"/>
      <c r="AD2309"/>
      <c r="AE2309"/>
    </row>
    <row r="2310" spans="1:31" hidden="1" x14ac:dyDescent="0.35">
      <c r="A2310" s="106">
        <v>44316</v>
      </c>
      <c r="B2310" s="1" t="s">
        <v>1157</v>
      </c>
      <c r="C2310" s="102" t="s">
        <v>3396</v>
      </c>
      <c r="D2310" s="102">
        <v>685</v>
      </c>
      <c r="E2310" s="1" t="s">
        <v>3017</v>
      </c>
      <c r="F2310" s="102" t="s">
        <v>3402</v>
      </c>
      <c r="G2310" s="1">
        <v>-904443.79</v>
      </c>
      <c r="H2310" s="1">
        <v>61035.46</v>
      </c>
      <c r="I2310" s="1">
        <v>-29866.87</v>
      </c>
      <c r="J2310" s="1">
        <v>31168.59</v>
      </c>
      <c r="K2310" s="1">
        <v>-873275.2</v>
      </c>
      <c r="L2310" s="1"/>
      <c r="M2310" s="1"/>
      <c r="AB2310" s="38"/>
      <c r="AC2310" s="38"/>
      <c r="AD2310"/>
      <c r="AE2310"/>
    </row>
    <row r="2311" spans="1:31" hidden="1" x14ac:dyDescent="0.35">
      <c r="A2311" s="106">
        <v>44316</v>
      </c>
      <c r="B2311" s="1" t="s">
        <v>1157</v>
      </c>
      <c r="C2311" s="102" t="s">
        <v>3396</v>
      </c>
      <c r="D2311" s="102">
        <v>686</v>
      </c>
      <c r="E2311" s="1" t="s">
        <v>3017</v>
      </c>
      <c r="F2311" s="102" t="s">
        <v>3403</v>
      </c>
      <c r="G2311" s="1">
        <v>-256164.84</v>
      </c>
      <c r="H2311" s="1">
        <v>24782.67</v>
      </c>
      <c r="I2311" s="1">
        <v>0</v>
      </c>
      <c r="J2311" s="1">
        <v>24782.67</v>
      </c>
      <c r="K2311" s="1">
        <v>-231382.17</v>
      </c>
      <c r="L2311" s="1"/>
      <c r="M2311" s="1"/>
      <c r="AB2311" s="38"/>
      <c r="AC2311" s="38"/>
      <c r="AD2311"/>
      <c r="AE2311"/>
    </row>
    <row r="2312" spans="1:31" hidden="1" x14ac:dyDescent="0.35">
      <c r="A2312" s="106">
        <v>44316</v>
      </c>
      <c r="B2312" s="1" t="s">
        <v>1157</v>
      </c>
      <c r="C2312" s="102" t="s">
        <v>3396</v>
      </c>
      <c r="D2312" s="102">
        <v>687</v>
      </c>
      <c r="E2312" s="1" t="s">
        <v>3017</v>
      </c>
      <c r="F2312" s="102" t="s">
        <v>3404</v>
      </c>
      <c r="G2312" s="1">
        <v>-140508.35999999999</v>
      </c>
      <c r="H2312" s="1">
        <v>0</v>
      </c>
      <c r="I2312" s="1">
        <v>-48507.360000000001</v>
      </c>
      <c r="J2312" s="1">
        <v>-48507.360000000001</v>
      </c>
      <c r="K2312" s="1">
        <v>-189015.72</v>
      </c>
      <c r="L2312" s="1"/>
      <c r="M2312" s="1"/>
      <c r="AB2312" s="38"/>
      <c r="AC2312" s="38"/>
      <c r="AD2312"/>
      <c r="AE2312"/>
    </row>
    <row r="2313" spans="1:31" hidden="1" x14ac:dyDescent="0.35">
      <c r="A2313" s="106">
        <v>44316</v>
      </c>
      <c r="B2313" s="1" t="s">
        <v>1157</v>
      </c>
      <c r="C2313" s="102" t="s">
        <v>3396</v>
      </c>
      <c r="D2313" s="102">
        <v>688</v>
      </c>
      <c r="E2313" s="1" t="s">
        <v>3017</v>
      </c>
      <c r="F2313" s="102" t="s">
        <v>3405</v>
      </c>
      <c r="G2313" s="1">
        <v>-39860.47</v>
      </c>
      <c r="H2313" s="1">
        <v>0</v>
      </c>
      <c r="I2313" s="1">
        <v>-13760.94</v>
      </c>
      <c r="J2313" s="1">
        <v>-13760.94</v>
      </c>
      <c r="K2313" s="1">
        <v>-53621.41</v>
      </c>
      <c r="L2313" s="1"/>
      <c r="M2313" s="1"/>
      <c r="AB2313" s="38"/>
      <c r="AC2313" s="38"/>
      <c r="AD2313"/>
      <c r="AE2313"/>
    </row>
    <row r="2314" spans="1:31" hidden="1" x14ac:dyDescent="0.35">
      <c r="A2314" s="106">
        <v>44316</v>
      </c>
      <c r="B2314" s="1" t="s">
        <v>1156</v>
      </c>
      <c r="C2314" s="102" t="s">
        <v>3396</v>
      </c>
      <c r="D2314" s="102">
        <v>689</v>
      </c>
      <c r="E2314" s="1" t="s">
        <v>3017</v>
      </c>
      <c r="F2314" s="102" t="s">
        <v>3406</v>
      </c>
      <c r="G2314" s="1">
        <v>-23030.7</v>
      </c>
      <c r="H2314" s="1">
        <v>22366.94</v>
      </c>
      <c r="I2314" s="1">
        <v>-22864.21</v>
      </c>
      <c r="J2314" s="1">
        <v>-497.27000000000044</v>
      </c>
      <c r="K2314" s="1">
        <v>-23527.97</v>
      </c>
      <c r="L2314" s="1"/>
      <c r="M2314" s="1" t="s">
        <v>1015</v>
      </c>
      <c r="AB2314" s="38"/>
      <c r="AC2314" s="38"/>
      <c r="AD2314"/>
      <c r="AE2314"/>
    </row>
    <row r="2315" spans="1:31" hidden="1" x14ac:dyDescent="0.35">
      <c r="A2315" s="106">
        <v>44316</v>
      </c>
      <c r="B2315" s="1"/>
      <c r="C2315" s="102" t="s">
        <v>2563</v>
      </c>
      <c r="D2315" s="102">
        <v>691</v>
      </c>
      <c r="E2315" s="1" t="s">
        <v>3016</v>
      </c>
      <c r="F2315" s="102" t="s">
        <v>3407</v>
      </c>
      <c r="G2315" s="1">
        <v>-8418232.4499999993</v>
      </c>
      <c r="H2315" s="1">
        <v>3997157.78</v>
      </c>
      <c r="I2315" s="1">
        <v>-5907746.79</v>
      </c>
      <c r="J2315" s="1">
        <v>-1910589.0100000002</v>
      </c>
      <c r="K2315" s="1">
        <v>-10328821.460000001</v>
      </c>
      <c r="L2315" s="1"/>
      <c r="M2315" s="1"/>
      <c r="AB2315" s="38"/>
      <c r="AC2315" s="38"/>
      <c r="AD2315"/>
      <c r="AE2315"/>
    </row>
    <row r="2316" spans="1:31" hidden="1" x14ac:dyDescent="0.35">
      <c r="A2316" s="106">
        <v>44316</v>
      </c>
      <c r="B2316" s="1"/>
      <c r="C2316" s="102" t="s">
        <v>2565</v>
      </c>
      <c r="D2316" s="102">
        <v>692</v>
      </c>
      <c r="E2316" s="1" t="s">
        <v>3016</v>
      </c>
      <c r="F2316" s="102" t="s">
        <v>3408</v>
      </c>
      <c r="G2316" s="1">
        <v>-1212360.78</v>
      </c>
      <c r="H2316" s="1">
        <v>1196707.23</v>
      </c>
      <c r="I2316" s="1">
        <v>-1286575.19</v>
      </c>
      <c r="J2316" s="1">
        <v>-89867.959999999963</v>
      </c>
      <c r="K2316" s="1">
        <v>-1302228.74</v>
      </c>
      <c r="L2316" s="1"/>
      <c r="M2316" s="1"/>
      <c r="AB2316" s="38"/>
      <c r="AC2316" s="38"/>
      <c r="AD2316"/>
      <c r="AE2316"/>
    </row>
    <row r="2317" spans="1:31" hidden="1" x14ac:dyDescent="0.35">
      <c r="A2317" s="106">
        <v>44316</v>
      </c>
      <c r="B2317" s="1" t="s">
        <v>1156</v>
      </c>
      <c r="C2317" s="102" t="s">
        <v>3409</v>
      </c>
      <c r="D2317" s="102">
        <v>693</v>
      </c>
      <c r="E2317" s="1" t="s">
        <v>3017</v>
      </c>
      <c r="F2317" s="102" t="s">
        <v>3410</v>
      </c>
      <c r="G2317" s="1">
        <v>-1043839.18</v>
      </c>
      <c r="H2317" s="1">
        <v>1026581.03</v>
      </c>
      <c r="I2317" s="1">
        <v>-1112706.0900000001</v>
      </c>
      <c r="J2317" s="1">
        <v>-86125.060000000056</v>
      </c>
      <c r="K2317" s="1">
        <v>-1129964.24</v>
      </c>
      <c r="L2317" s="1"/>
      <c r="M2317" s="1" t="s">
        <v>1008</v>
      </c>
      <c r="AB2317" s="38"/>
      <c r="AC2317" s="38"/>
      <c r="AD2317"/>
      <c r="AE2317"/>
    </row>
    <row r="2318" spans="1:31" hidden="1" x14ac:dyDescent="0.35">
      <c r="A2318" s="106">
        <v>44316</v>
      </c>
      <c r="B2318" s="1" t="s">
        <v>1156</v>
      </c>
      <c r="C2318" s="102" t="s">
        <v>3409</v>
      </c>
      <c r="D2318" s="102">
        <v>694</v>
      </c>
      <c r="E2318" s="1" t="s">
        <v>3017</v>
      </c>
      <c r="F2318" s="102" t="s">
        <v>3411</v>
      </c>
      <c r="G2318" s="1">
        <v>-168521.60000000001</v>
      </c>
      <c r="H2318" s="1">
        <v>170126.2</v>
      </c>
      <c r="I2318" s="1">
        <v>-173869.1</v>
      </c>
      <c r="J2318" s="1">
        <v>-3742.8999999999942</v>
      </c>
      <c r="K2318" s="1">
        <v>-172264.5</v>
      </c>
      <c r="L2318" s="1"/>
      <c r="M2318" s="1" t="s">
        <v>1009</v>
      </c>
      <c r="AB2318" s="38"/>
      <c r="AC2318" s="38"/>
      <c r="AD2318"/>
      <c r="AE2318"/>
    </row>
    <row r="2319" spans="1:31" hidden="1" x14ac:dyDescent="0.35">
      <c r="A2319" s="106">
        <v>44316</v>
      </c>
      <c r="B2319" s="1"/>
      <c r="C2319" s="102" t="s">
        <v>2570</v>
      </c>
      <c r="D2319" s="102">
        <v>701</v>
      </c>
      <c r="E2319" s="1" t="s">
        <v>3016</v>
      </c>
      <c r="F2319" s="102" t="s">
        <v>3412</v>
      </c>
      <c r="G2319" s="1">
        <v>-7205871.6699999999</v>
      </c>
      <c r="H2319" s="1">
        <v>2800450.55</v>
      </c>
      <c r="I2319" s="1">
        <v>-4621171.5999999996</v>
      </c>
      <c r="J2319" s="1">
        <v>-1820721.0499999998</v>
      </c>
      <c r="K2319" s="1">
        <v>-9026592.7200000007</v>
      </c>
      <c r="L2319" s="1"/>
      <c r="M2319" s="1"/>
      <c r="AB2319" s="38"/>
      <c r="AC2319" s="38"/>
      <c r="AD2319"/>
      <c r="AE2319"/>
    </row>
    <row r="2320" spans="1:31" hidden="1" x14ac:dyDescent="0.35">
      <c r="A2320" s="106">
        <v>44316</v>
      </c>
      <c r="B2320" s="1"/>
      <c r="C2320" s="102" t="s">
        <v>3413</v>
      </c>
      <c r="D2320" s="102">
        <v>703</v>
      </c>
      <c r="E2320" s="1" t="s">
        <v>3016</v>
      </c>
      <c r="F2320" s="102" t="s">
        <v>3414</v>
      </c>
      <c r="G2320" s="1">
        <v>-6945721.0300000003</v>
      </c>
      <c r="H2320" s="1">
        <v>2038583.16</v>
      </c>
      <c r="I2320" s="1">
        <v>-3768119.5</v>
      </c>
      <c r="J2320" s="1">
        <v>-1729536.34</v>
      </c>
      <c r="K2320" s="1">
        <v>-8675257.3699999992</v>
      </c>
      <c r="L2320" s="1"/>
      <c r="M2320" s="1"/>
      <c r="AB2320" s="38"/>
      <c r="AC2320" s="38"/>
      <c r="AD2320"/>
      <c r="AE2320"/>
    </row>
    <row r="2321" spans="1:31" hidden="1" x14ac:dyDescent="0.35">
      <c r="A2321" s="106">
        <v>44316</v>
      </c>
      <c r="B2321" s="1" t="s">
        <v>1156</v>
      </c>
      <c r="C2321" s="102" t="s">
        <v>3413</v>
      </c>
      <c r="D2321" s="102">
        <v>704</v>
      </c>
      <c r="E2321" s="1" t="s">
        <v>3017</v>
      </c>
      <c r="F2321" s="102" t="s">
        <v>3415</v>
      </c>
      <c r="G2321" s="1">
        <v>-239981.68</v>
      </c>
      <c r="H2321" s="1">
        <v>290934.11</v>
      </c>
      <c r="I2321" s="1">
        <v>-347731.76</v>
      </c>
      <c r="J2321" s="1">
        <v>-56797.650000000023</v>
      </c>
      <c r="K2321" s="1">
        <v>-296779.33</v>
      </c>
      <c r="L2321" s="1"/>
      <c r="M2321" s="1" t="s">
        <v>3887</v>
      </c>
      <c r="AB2321" s="38"/>
      <c r="AC2321" s="38"/>
      <c r="AD2321"/>
      <c r="AE2321"/>
    </row>
    <row r="2322" spans="1:31" hidden="1" x14ac:dyDescent="0.35">
      <c r="A2322" s="106">
        <v>44316</v>
      </c>
      <c r="B2322" s="1" t="s">
        <v>1156</v>
      </c>
      <c r="C2322" s="102" t="s">
        <v>3413</v>
      </c>
      <c r="D2322" s="102">
        <v>705</v>
      </c>
      <c r="E2322" s="1" t="s">
        <v>3017</v>
      </c>
      <c r="F2322" s="102" t="s">
        <v>3416</v>
      </c>
      <c r="G2322" s="1">
        <v>-1107763.23</v>
      </c>
      <c r="H2322" s="1">
        <v>1341036.8400000001</v>
      </c>
      <c r="I2322" s="1">
        <v>-1602630.9</v>
      </c>
      <c r="J2322" s="1">
        <v>-261594.05999999982</v>
      </c>
      <c r="K2322" s="1">
        <v>-1369357.29</v>
      </c>
      <c r="L2322" s="1"/>
      <c r="M2322" s="1" t="s">
        <v>3888</v>
      </c>
      <c r="AB2322" s="38"/>
      <c r="AC2322" s="38"/>
      <c r="AD2322"/>
      <c r="AE2322"/>
    </row>
    <row r="2323" spans="1:31" hidden="1" x14ac:dyDescent="0.35">
      <c r="A2323" s="106">
        <v>44316</v>
      </c>
      <c r="B2323" s="1" t="s">
        <v>1156</v>
      </c>
      <c r="C2323" s="102" t="s">
        <v>3413</v>
      </c>
      <c r="D2323" s="102">
        <v>708</v>
      </c>
      <c r="E2323" s="1" t="s">
        <v>3017</v>
      </c>
      <c r="F2323" s="102" t="s">
        <v>3417</v>
      </c>
      <c r="G2323" s="1">
        <v>-348189.56</v>
      </c>
      <c r="H2323" s="1">
        <v>316802.40999999997</v>
      </c>
      <c r="I2323" s="1">
        <v>-271137.55</v>
      </c>
      <c r="J2323" s="1">
        <v>45664.859999999986</v>
      </c>
      <c r="K2323" s="1">
        <v>-302524.7</v>
      </c>
      <c r="L2323" s="1"/>
      <c r="M2323" s="1" t="s">
        <v>3889</v>
      </c>
      <c r="AB2323" s="38"/>
      <c r="AC2323" s="38"/>
      <c r="AD2323"/>
      <c r="AE2323"/>
    </row>
    <row r="2324" spans="1:31" hidden="1" x14ac:dyDescent="0.35">
      <c r="A2324" s="106">
        <v>44316</v>
      </c>
      <c r="B2324" s="1" t="s">
        <v>1156</v>
      </c>
      <c r="C2324" s="102" t="s">
        <v>3413</v>
      </c>
      <c r="D2324" s="102">
        <v>709</v>
      </c>
      <c r="E2324" s="1" t="s">
        <v>3017</v>
      </c>
      <c r="F2324" s="102" t="s">
        <v>3418</v>
      </c>
      <c r="G2324" s="1">
        <v>-3473360.49</v>
      </c>
      <c r="H2324" s="1">
        <v>0</v>
      </c>
      <c r="I2324" s="1">
        <v>-830026.9</v>
      </c>
      <c r="J2324" s="1">
        <v>-830026.9</v>
      </c>
      <c r="K2324" s="1">
        <v>-4303387.3899999997</v>
      </c>
      <c r="L2324" s="1"/>
      <c r="M2324" s="1" t="s">
        <v>1011</v>
      </c>
      <c r="AB2324" s="38"/>
      <c r="AC2324" s="38"/>
      <c r="AD2324"/>
      <c r="AE2324"/>
    </row>
    <row r="2325" spans="1:31" hidden="1" x14ac:dyDescent="0.35">
      <c r="A2325" s="106">
        <v>44316</v>
      </c>
      <c r="B2325" s="1" t="s">
        <v>1156</v>
      </c>
      <c r="C2325" s="102" t="s">
        <v>3413</v>
      </c>
      <c r="D2325" s="102">
        <v>710</v>
      </c>
      <c r="E2325" s="1" t="s">
        <v>3017</v>
      </c>
      <c r="F2325" s="102" t="s">
        <v>3419</v>
      </c>
      <c r="G2325" s="1">
        <v>-1325866.76</v>
      </c>
      <c r="H2325" s="1">
        <v>0</v>
      </c>
      <c r="I2325" s="1">
        <v>-299529.68</v>
      </c>
      <c r="J2325" s="1">
        <v>-299529.68</v>
      </c>
      <c r="K2325" s="1">
        <v>-1625396.44</v>
      </c>
      <c r="L2325" s="1"/>
      <c r="M2325" s="1" t="s">
        <v>1012</v>
      </c>
      <c r="AB2325" s="38"/>
      <c r="AC2325" s="38"/>
      <c r="AD2325"/>
      <c r="AE2325"/>
    </row>
    <row r="2326" spans="1:31" hidden="1" x14ac:dyDescent="0.35">
      <c r="A2326" s="106">
        <v>44316</v>
      </c>
      <c r="B2326" s="1" t="s">
        <v>1156</v>
      </c>
      <c r="C2326" s="102" t="s">
        <v>3413</v>
      </c>
      <c r="D2326" s="102">
        <v>711</v>
      </c>
      <c r="E2326" s="1" t="s">
        <v>3017</v>
      </c>
      <c r="F2326" s="102" t="s">
        <v>3420</v>
      </c>
      <c r="G2326" s="1">
        <v>-116072.17</v>
      </c>
      <c r="H2326" s="1">
        <v>84353.17</v>
      </c>
      <c r="I2326" s="1">
        <v>-82886.960000000006</v>
      </c>
      <c r="J2326" s="1">
        <v>1466.2099999999919</v>
      </c>
      <c r="K2326" s="1">
        <v>-114605.96</v>
      </c>
      <c r="L2326" s="1"/>
      <c r="M2326" s="1" t="s">
        <v>1010</v>
      </c>
      <c r="AB2326" s="38"/>
      <c r="AC2326" s="38"/>
      <c r="AD2326"/>
      <c r="AE2326"/>
    </row>
    <row r="2327" spans="1:31" hidden="1" x14ac:dyDescent="0.35">
      <c r="A2327" s="106">
        <v>44316</v>
      </c>
      <c r="B2327" s="1" t="s">
        <v>1156</v>
      </c>
      <c r="C2327" s="102" t="s">
        <v>3413</v>
      </c>
      <c r="D2327" s="102">
        <v>712</v>
      </c>
      <c r="E2327" s="1" t="s">
        <v>3017</v>
      </c>
      <c r="F2327" s="102" t="s">
        <v>3421</v>
      </c>
      <c r="G2327" s="1">
        <v>-5405.44</v>
      </c>
      <c r="H2327" s="1">
        <v>5261.02</v>
      </c>
      <c r="I2327" s="1">
        <v>-4339.88</v>
      </c>
      <c r="J2327" s="1">
        <v>921.14000000000033</v>
      </c>
      <c r="K2327" s="1">
        <v>-4484.3</v>
      </c>
      <c r="L2327" s="1"/>
      <c r="M2327" s="1" t="s">
        <v>1010</v>
      </c>
      <c r="AB2327" s="38"/>
      <c r="AC2327" s="38"/>
      <c r="AD2327"/>
      <c r="AE2327"/>
    </row>
    <row r="2328" spans="1:31" hidden="1" x14ac:dyDescent="0.35">
      <c r="A2328" s="106">
        <v>44316</v>
      </c>
      <c r="B2328" s="1" t="s">
        <v>1156</v>
      </c>
      <c r="C2328" s="102" t="s">
        <v>3413</v>
      </c>
      <c r="D2328" s="102">
        <v>713</v>
      </c>
      <c r="E2328" s="1" t="s">
        <v>3017</v>
      </c>
      <c r="F2328" s="102" t="s">
        <v>3422</v>
      </c>
      <c r="G2328" s="1">
        <v>-329081.7</v>
      </c>
      <c r="H2328" s="1">
        <v>195.61</v>
      </c>
      <c r="I2328" s="1">
        <v>-329835.87</v>
      </c>
      <c r="J2328" s="1">
        <v>-329640.26</v>
      </c>
      <c r="K2328" s="1">
        <v>-658721.96</v>
      </c>
      <c r="L2328" s="1"/>
      <c r="M2328" s="1" t="s">
        <v>1010</v>
      </c>
      <c r="AB2328" s="38"/>
      <c r="AC2328" s="38"/>
      <c r="AD2328"/>
      <c r="AE2328"/>
    </row>
    <row r="2329" spans="1:31" hidden="1" x14ac:dyDescent="0.35">
      <c r="A2329" s="106">
        <v>44316</v>
      </c>
      <c r="B2329" s="1"/>
      <c r="C2329" s="102" t="s">
        <v>3413</v>
      </c>
      <c r="D2329" s="102">
        <v>718</v>
      </c>
      <c r="E2329" s="1" t="s">
        <v>3016</v>
      </c>
      <c r="F2329" s="102" t="s">
        <v>3423</v>
      </c>
      <c r="G2329" s="1">
        <v>-750</v>
      </c>
      <c r="H2329" s="1">
        <v>0</v>
      </c>
      <c r="I2329" s="1">
        <v>0</v>
      </c>
      <c r="J2329" s="1">
        <v>0</v>
      </c>
      <c r="K2329" s="1">
        <v>-750</v>
      </c>
      <c r="L2329" s="1"/>
      <c r="M2329" s="1"/>
      <c r="AB2329" s="38"/>
      <c r="AC2329" s="38"/>
      <c r="AD2329"/>
      <c r="AE2329"/>
    </row>
    <row r="2330" spans="1:31" hidden="1" x14ac:dyDescent="0.35">
      <c r="A2330" s="106">
        <v>44316</v>
      </c>
      <c r="B2330" s="1" t="s">
        <v>1156</v>
      </c>
      <c r="C2330" s="102" t="s">
        <v>3413</v>
      </c>
      <c r="D2330" s="102">
        <v>719</v>
      </c>
      <c r="E2330" s="1" t="s">
        <v>3017</v>
      </c>
      <c r="F2330" s="102" t="s">
        <v>3424</v>
      </c>
      <c r="G2330" s="1">
        <v>-750</v>
      </c>
      <c r="H2330" s="1">
        <v>0</v>
      </c>
      <c r="I2330" s="1">
        <v>0</v>
      </c>
      <c r="J2330" s="1">
        <v>0</v>
      </c>
      <c r="K2330" s="1">
        <v>-750</v>
      </c>
      <c r="L2330" s="1"/>
      <c r="M2330" s="1" t="s">
        <v>1015</v>
      </c>
      <c r="AB2330" s="38"/>
      <c r="AC2330" s="38"/>
      <c r="AD2330"/>
      <c r="AE2330"/>
    </row>
    <row r="2331" spans="1:31" hidden="1" x14ac:dyDescent="0.35">
      <c r="A2331" s="106">
        <v>44316</v>
      </c>
      <c r="B2331" s="1"/>
      <c r="C2331" s="102" t="s">
        <v>3413</v>
      </c>
      <c r="D2331" s="102">
        <v>720</v>
      </c>
      <c r="E2331" s="1" t="s">
        <v>3016</v>
      </c>
      <c r="F2331" s="102" t="s">
        <v>3425</v>
      </c>
      <c r="G2331" s="1">
        <v>-259400.64</v>
      </c>
      <c r="H2331" s="1">
        <v>761867.39</v>
      </c>
      <c r="I2331" s="1">
        <v>-853052.1</v>
      </c>
      <c r="J2331" s="1">
        <v>-91184.709999999963</v>
      </c>
      <c r="K2331" s="1">
        <v>-350585.35</v>
      </c>
      <c r="L2331" s="1"/>
      <c r="M2331" s="1"/>
      <c r="AB2331" s="38"/>
      <c r="AC2331" s="38"/>
      <c r="AD2331"/>
      <c r="AE2331"/>
    </row>
    <row r="2332" spans="1:31" hidden="1" x14ac:dyDescent="0.35">
      <c r="A2332" s="106">
        <v>44316</v>
      </c>
      <c r="B2332" s="1" t="s">
        <v>1156</v>
      </c>
      <c r="C2332" s="102" t="s">
        <v>3413</v>
      </c>
      <c r="D2332" s="102">
        <v>721</v>
      </c>
      <c r="E2332" s="1" t="s">
        <v>3017</v>
      </c>
      <c r="F2332" s="102" t="s">
        <v>3426</v>
      </c>
      <c r="G2332" s="1">
        <v>-130324.14</v>
      </c>
      <c r="H2332" s="1">
        <v>489627.98</v>
      </c>
      <c r="I2332" s="1">
        <v>-533043.19999999995</v>
      </c>
      <c r="J2332" s="1">
        <v>-43415.219999999972</v>
      </c>
      <c r="K2332" s="1">
        <v>-173739.36</v>
      </c>
      <c r="L2332" s="1"/>
      <c r="M2332" s="1" t="s">
        <v>1013</v>
      </c>
      <c r="AB2332" s="38"/>
      <c r="AC2332" s="38"/>
      <c r="AD2332"/>
      <c r="AE2332"/>
    </row>
    <row r="2333" spans="1:31" hidden="1" x14ac:dyDescent="0.35">
      <c r="A2333" s="106">
        <v>44316</v>
      </c>
      <c r="B2333" s="1" t="s">
        <v>1156</v>
      </c>
      <c r="C2333" s="102" t="s">
        <v>3413</v>
      </c>
      <c r="D2333" s="102">
        <v>722</v>
      </c>
      <c r="E2333" s="1" t="s">
        <v>3017</v>
      </c>
      <c r="F2333" s="102" t="s">
        <v>3427</v>
      </c>
      <c r="G2333" s="1">
        <v>-129076.5</v>
      </c>
      <c r="H2333" s="1">
        <v>272239.40999999997</v>
      </c>
      <c r="I2333" s="1">
        <v>-320008.90000000002</v>
      </c>
      <c r="J2333" s="1">
        <v>-47769.490000000049</v>
      </c>
      <c r="K2333" s="1">
        <v>-176845.99</v>
      </c>
      <c r="L2333" s="1"/>
      <c r="M2333" s="1" t="s">
        <v>1014</v>
      </c>
      <c r="AB2333" s="38"/>
      <c r="AC2333" s="38"/>
      <c r="AD2333"/>
      <c r="AE2333"/>
    </row>
    <row r="2334" spans="1:31" hidden="1" x14ac:dyDescent="0.35">
      <c r="A2334" s="106">
        <v>44316</v>
      </c>
      <c r="B2334" s="1"/>
      <c r="C2334" s="102" t="s">
        <v>2580</v>
      </c>
      <c r="D2334" s="102">
        <v>729</v>
      </c>
      <c r="E2334" s="1" t="s">
        <v>3016</v>
      </c>
      <c r="F2334" s="102" t="s">
        <v>3428</v>
      </c>
      <c r="G2334" s="1">
        <v>-0.3</v>
      </c>
      <c r="H2334" s="1">
        <v>0</v>
      </c>
      <c r="I2334" s="1">
        <v>0</v>
      </c>
      <c r="J2334" s="1">
        <v>0</v>
      </c>
      <c r="K2334" s="1">
        <v>-0.3</v>
      </c>
      <c r="L2334" s="1"/>
      <c r="M2334" s="1"/>
      <c r="AB2334" s="38"/>
      <c r="AC2334" s="38"/>
      <c r="AD2334"/>
      <c r="AE2334"/>
    </row>
    <row r="2335" spans="1:31" hidden="1" x14ac:dyDescent="0.35">
      <c r="A2335" s="106">
        <v>44316</v>
      </c>
      <c r="B2335" s="1"/>
      <c r="C2335" s="102" t="s">
        <v>2582</v>
      </c>
      <c r="D2335" s="102">
        <v>730</v>
      </c>
      <c r="E2335" s="1" t="s">
        <v>3016</v>
      </c>
      <c r="F2335" s="102" t="s">
        <v>3428</v>
      </c>
      <c r="G2335" s="1">
        <v>-0.3</v>
      </c>
      <c r="H2335" s="1">
        <v>0</v>
      </c>
      <c r="I2335" s="1">
        <v>0</v>
      </c>
      <c r="J2335" s="1">
        <v>0</v>
      </c>
      <c r="K2335" s="1">
        <v>-0.3</v>
      </c>
      <c r="L2335" s="1"/>
      <c r="M2335" s="1"/>
      <c r="AB2335" s="38"/>
      <c r="AC2335" s="38"/>
      <c r="AD2335"/>
      <c r="AE2335"/>
    </row>
    <row r="2336" spans="1:31" hidden="1" x14ac:dyDescent="0.35">
      <c r="A2336" s="106">
        <v>44316</v>
      </c>
      <c r="B2336" s="1" t="s">
        <v>1160</v>
      </c>
      <c r="C2336" s="102" t="s">
        <v>3429</v>
      </c>
      <c r="D2336" s="102">
        <v>734</v>
      </c>
      <c r="E2336" s="1" t="s">
        <v>3017</v>
      </c>
      <c r="F2336" s="102" t="s">
        <v>3430</v>
      </c>
      <c r="G2336" s="1">
        <v>-0.3</v>
      </c>
      <c r="H2336" s="1">
        <v>0</v>
      </c>
      <c r="I2336" s="1">
        <v>0</v>
      </c>
      <c r="J2336" s="1">
        <v>0</v>
      </c>
      <c r="K2336" s="1">
        <v>-0.3</v>
      </c>
      <c r="L2336" s="1"/>
      <c r="M2336" s="1"/>
      <c r="AB2336" s="38"/>
      <c r="AC2336" s="38"/>
      <c r="AD2336"/>
      <c r="AE2336"/>
    </row>
    <row r="2337" spans="1:31" hidden="1" x14ac:dyDescent="0.35">
      <c r="A2337" s="106">
        <v>44316</v>
      </c>
      <c r="B2337" s="1"/>
      <c r="C2337" s="102" t="s">
        <v>2585</v>
      </c>
      <c r="D2337" s="102">
        <v>744</v>
      </c>
      <c r="E2337" s="1" t="s">
        <v>3016</v>
      </c>
      <c r="F2337" s="102" t="s">
        <v>3431</v>
      </c>
      <c r="G2337" s="1">
        <v>-9195862</v>
      </c>
      <c r="H2337" s="1">
        <v>1864177.16</v>
      </c>
      <c r="I2337" s="1">
        <v>-176016.4</v>
      </c>
      <c r="J2337" s="1">
        <v>1688160.76</v>
      </c>
      <c r="K2337" s="1">
        <v>-7507701.2400000002</v>
      </c>
      <c r="L2337" s="1"/>
      <c r="M2337" s="1"/>
      <c r="AB2337" s="38"/>
      <c r="AC2337" s="38"/>
      <c r="AD2337"/>
      <c r="AE2337"/>
    </row>
    <row r="2338" spans="1:31" hidden="1" x14ac:dyDescent="0.35">
      <c r="A2338" s="106">
        <v>44316</v>
      </c>
      <c r="B2338" s="1"/>
      <c r="C2338" s="102" t="s">
        <v>2587</v>
      </c>
      <c r="D2338" s="102">
        <v>749</v>
      </c>
      <c r="E2338" s="1" t="s">
        <v>3016</v>
      </c>
      <c r="F2338" s="102" t="s">
        <v>3432</v>
      </c>
      <c r="G2338" s="1">
        <v>-4108731.94</v>
      </c>
      <c r="H2338" s="1">
        <v>3447.25</v>
      </c>
      <c r="I2338" s="1">
        <v>-16659.88</v>
      </c>
      <c r="J2338" s="1">
        <v>-13212.630000000001</v>
      </c>
      <c r="K2338" s="1">
        <v>-4121944.57</v>
      </c>
      <c r="L2338" s="1"/>
      <c r="M2338" s="1"/>
      <c r="AB2338" s="38"/>
      <c r="AC2338" s="38"/>
      <c r="AD2338"/>
      <c r="AE2338"/>
    </row>
    <row r="2339" spans="1:31" hidden="1" x14ac:dyDescent="0.35">
      <c r="A2339" s="106">
        <v>44316</v>
      </c>
      <c r="B2339" s="1"/>
      <c r="C2339" s="102" t="s">
        <v>3433</v>
      </c>
      <c r="D2339" s="102">
        <v>750</v>
      </c>
      <c r="E2339" s="1" t="s">
        <v>3016</v>
      </c>
      <c r="F2339" s="102" t="s">
        <v>3434</v>
      </c>
      <c r="G2339" s="1">
        <v>-4063035.92</v>
      </c>
      <c r="H2339" s="1">
        <v>3447.25</v>
      </c>
      <c r="I2339" s="1">
        <v>-16659.88</v>
      </c>
      <c r="J2339" s="1">
        <v>-13212.630000000001</v>
      </c>
      <c r="K2339" s="1">
        <v>-4076248.55</v>
      </c>
      <c r="L2339" s="1"/>
      <c r="M2339" s="1"/>
      <c r="AB2339" s="38"/>
      <c r="AC2339" s="38"/>
      <c r="AD2339"/>
      <c r="AE2339"/>
    </row>
    <row r="2340" spans="1:31" hidden="1" x14ac:dyDescent="0.35">
      <c r="A2340" s="106">
        <v>44316</v>
      </c>
      <c r="B2340" s="1" t="s">
        <v>1155</v>
      </c>
      <c r="C2340" s="102" t="s">
        <v>3433</v>
      </c>
      <c r="D2340" s="102">
        <v>751</v>
      </c>
      <c r="E2340" s="1" t="s">
        <v>3017</v>
      </c>
      <c r="F2340" s="102" t="s">
        <v>3435</v>
      </c>
      <c r="G2340" s="1">
        <v>-4063035.92</v>
      </c>
      <c r="H2340" s="1">
        <v>3447.25</v>
      </c>
      <c r="I2340" s="1">
        <v>-16659.88</v>
      </c>
      <c r="J2340" s="1">
        <v>-13212.630000000001</v>
      </c>
      <c r="K2340" s="1">
        <v>-4076248.55</v>
      </c>
      <c r="L2340" s="1"/>
      <c r="M2340" s="1"/>
      <c r="AB2340" s="38"/>
      <c r="AC2340" s="38"/>
      <c r="AD2340"/>
      <c r="AE2340"/>
    </row>
    <row r="2341" spans="1:31" hidden="1" x14ac:dyDescent="0.35">
      <c r="A2341" s="106">
        <v>44316</v>
      </c>
      <c r="B2341" s="1"/>
      <c r="C2341" s="102" t="s">
        <v>3433</v>
      </c>
      <c r="D2341" s="102">
        <v>1907</v>
      </c>
      <c r="E2341" s="1" t="s">
        <v>3016</v>
      </c>
      <c r="F2341" s="102" t="s">
        <v>3436</v>
      </c>
      <c r="G2341" s="1">
        <v>-45696.02</v>
      </c>
      <c r="H2341" s="1">
        <v>0</v>
      </c>
      <c r="I2341" s="1">
        <v>0</v>
      </c>
      <c r="J2341" s="1">
        <v>0</v>
      </c>
      <c r="K2341" s="1">
        <v>-45696.02</v>
      </c>
      <c r="L2341" s="1"/>
      <c r="M2341" s="1"/>
      <c r="AB2341" s="38"/>
      <c r="AC2341" s="38"/>
      <c r="AD2341"/>
      <c r="AE2341"/>
    </row>
    <row r="2342" spans="1:31" hidden="1" x14ac:dyDescent="0.35">
      <c r="A2342" s="106">
        <v>44316</v>
      </c>
      <c r="B2342" s="1" t="s">
        <v>1160</v>
      </c>
      <c r="C2342" s="102" t="s">
        <v>3433</v>
      </c>
      <c r="D2342" s="102">
        <v>1908</v>
      </c>
      <c r="E2342" s="1" t="s">
        <v>3017</v>
      </c>
      <c r="F2342" s="102" t="s">
        <v>3438</v>
      </c>
      <c r="G2342" s="1">
        <v>-3153.67</v>
      </c>
      <c r="H2342" s="1">
        <v>0</v>
      </c>
      <c r="I2342" s="1">
        <v>0</v>
      </c>
      <c r="J2342" s="1">
        <v>0</v>
      </c>
      <c r="K2342" s="1">
        <v>-3153.67</v>
      </c>
      <c r="L2342" s="1"/>
      <c r="M2342" s="1"/>
      <c r="AB2342" s="38"/>
      <c r="AC2342" s="38"/>
      <c r="AD2342"/>
      <c r="AE2342"/>
    </row>
    <row r="2343" spans="1:31" hidden="1" x14ac:dyDescent="0.35">
      <c r="A2343" s="106">
        <v>44316</v>
      </c>
      <c r="B2343" s="1" t="s">
        <v>1160</v>
      </c>
      <c r="C2343" s="102" t="s">
        <v>3433</v>
      </c>
      <c r="D2343" s="102">
        <v>1909</v>
      </c>
      <c r="E2343" s="1" t="s">
        <v>3017</v>
      </c>
      <c r="F2343" s="102" t="s">
        <v>3437</v>
      </c>
      <c r="G2343" s="1">
        <v>-42542.35</v>
      </c>
      <c r="H2343" s="1">
        <v>0</v>
      </c>
      <c r="I2343" s="1">
        <v>0</v>
      </c>
      <c r="J2343" s="1">
        <v>0</v>
      </c>
      <c r="K2343" s="1">
        <v>-42542.35</v>
      </c>
      <c r="L2343" s="1"/>
      <c r="M2343" s="1"/>
      <c r="AB2343" s="38"/>
      <c r="AC2343" s="38"/>
      <c r="AD2343"/>
      <c r="AE2343"/>
    </row>
    <row r="2344" spans="1:31" hidden="1" x14ac:dyDescent="0.35">
      <c r="A2344" s="106">
        <v>44316</v>
      </c>
      <c r="B2344" s="1"/>
      <c r="C2344" s="102" t="s">
        <v>2591</v>
      </c>
      <c r="D2344" s="102">
        <v>773</v>
      </c>
      <c r="E2344" s="1" t="s">
        <v>3016</v>
      </c>
      <c r="F2344" s="102" t="s">
        <v>3439</v>
      </c>
      <c r="G2344" s="1">
        <v>-5087130.0599999996</v>
      </c>
      <c r="H2344" s="1">
        <v>1860729.91</v>
      </c>
      <c r="I2344" s="1">
        <v>-159356.51999999999</v>
      </c>
      <c r="J2344" s="1">
        <v>1701373.39</v>
      </c>
      <c r="K2344" s="1">
        <v>-3385756.67</v>
      </c>
      <c r="L2344" s="1"/>
      <c r="M2344" s="1"/>
      <c r="AB2344" s="38"/>
      <c r="AC2344" s="38"/>
      <c r="AD2344"/>
      <c r="AE2344"/>
    </row>
    <row r="2345" spans="1:31" hidden="1" x14ac:dyDescent="0.35">
      <c r="A2345" s="106">
        <v>44316</v>
      </c>
      <c r="B2345" s="1"/>
      <c r="C2345" s="102" t="s">
        <v>3440</v>
      </c>
      <c r="D2345" s="102">
        <v>774</v>
      </c>
      <c r="E2345" s="1" t="s">
        <v>3016</v>
      </c>
      <c r="F2345" s="102" t="s">
        <v>3439</v>
      </c>
      <c r="G2345" s="1">
        <v>-5087130.0599999996</v>
      </c>
      <c r="H2345" s="1">
        <v>1860729.91</v>
      </c>
      <c r="I2345" s="1">
        <v>-159356.51999999999</v>
      </c>
      <c r="J2345" s="1">
        <v>1701373.39</v>
      </c>
      <c r="K2345" s="1">
        <v>-3385756.67</v>
      </c>
      <c r="L2345" s="1"/>
      <c r="M2345" s="1"/>
      <c r="AB2345" s="38"/>
      <c r="AC2345" s="38"/>
      <c r="AD2345"/>
      <c r="AE2345"/>
    </row>
    <row r="2346" spans="1:31" hidden="1" x14ac:dyDescent="0.35">
      <c r="A2346" s="106">
        <v>44316</v>
      </c>
      <c r="B2346" s="1" t="s">
        <v>1158</v>
      </c>
      <c r="C2346" s="102" t="s">
        <v>3440</v>
      </c>
      <c r="D2346" s="102">
        <v>775</v>
      </c>
      <c r="E2346" s="1" t="s">
        <v>3017</v>
      </c>
      <c r="F2346" s="102" t="s">
        <v>3441</v>
      </c>
      <c r="G2346" s="1">
        <v>-394107.11</v>
      </c>
      <c r="H2346" s="1">
        <v>0</v>
      </c>
      <c r="I2346" s="1">
        <v>0</v>
      </c>
      <c r="J2346" s="1">
        <v>0</v>
      </c>
      <c r="K2346" s="1">
        <v>-394107.11</v>
      </c>
      <c r="L2346" s="1"/>
      <c r="M2346" s="1"/>
      <c r="AB2346" s="38"/>
      <c r="AC2346" s="38"/>
      <c r="AD2346"/>
      <c r="AE2346"/>
    </row>
    <row r="2347" spans="1:31" hidden="1" x14ac:dyDescent="0.35">
      <c r="A2347" s="106">
        <v>44316</v>
      </c>
      <c r="B2347" s="1" t="s">
        <v>1160</v>
      </c>
      <c r="C2347" s="102" t="s">
        <v>3440</v>
      </c>
      <c r="D2347" s="102">
        <v>776</v>
      </c>
      <c r="E2347" s="1" t="s">
        <v>3017</v>
      </c>
      <c r="F2347" s="102" t="s">
        <v>3442</v>
      </c>
      <c r="G2347" s="1">
        <v>-189521.55</v>
      </c>
      <c r="H2347" s="1">
        <v>0</v>
      </c>
      <c r="I2347" s="1">
        <v>0</v>
      </c>
      <c r="J2347" s="1">
        <v>0</v>
      </c>
      <c r="K2347" s="1">
        <v>-189521.55</v>
      </c>
      <c r="L2347" s="1"/>
      <c r="M2347" s="1"/>
      <c r="AB2347" s="38"/>
      <c r="AC2347" s="38"/>
      <c r="AD2347"/>
      <c r="AE2347"/>
    </row>
    <row r="2348" spans="1:31" hidden="1" x14ac:dyDescent="0.35">
      <c r="A2348" s="106">
        <v>44316</v>
      </c>
      <c r="B2348" s="1" t="s">
        <v>1160</v>
      </c>
      <c r="C2348" s="102" t="s">
        <v>3440</v>
      </c>
      <c r="D2348" s="102">
        <v>777</v>
      </c>
      <c r="E2348" s="1" t="s">
        <v>3017</v>
      </c>
      <c r="F2348" s="102" t="s">
        <v>3443</v>
      </c>
      <c r="G2348" s="1">
        <v>-38879.480000000003</v>
      </c>
      <c r="H2348" s="1">
        <v>0</v>
      </c>
      <c r="I2348" s="1">
        <v>0</v>
      </c>
      <c r="J2348" s="1">
        <v>0</v>
      </c>
      <c r="K2348" s="1">
        <v>-38879.480000000003</v>
      </c>
      <c r="L2348" s="1"/>
      <c r="M2348" s="1"/>
      <c r="AB2348" s="38"/>
      <c r="AC2348" s="38"/>
      <c r="AD2348"/>
      <c r="AE2348"/>
    </row>
    <row r="2349" spans="1:31" hidden="1" x14ac:dyDescent="0.35">
      <c r="A2349" s="106">
        <v>44316</v>
      </c>
      <c r="B2349" s="1" t="s">
        <v>1160</v>
      </c>
      <c r="C2349" s="102" t="s">
        <v>3440</v>
      </c>
      <c r="D2349" s="102">
        <v>778</v>
      </c>
      <c r="E2349" s="1" t="s">
        <v>3017</v>
      </c>
      <c r="F2349" s="102" t="s">
        <v>3444</v>
      </c>
      <c r="G2349" s="1">
        <v>-912120</v>
      </c>
      <c r="H2349" s="1">
        <v>0</v>
      </c>
      <c r="I2349" s="1">
        <v>0</v>
      </c>
      <c r="J2349" s="1">
        <v>0</v>
      </c>
      <c r="K2349" s="1">
        <v>-912120</v>
      </c>
      <c r="L2349" s="1"/>
      <c r="M2349" s="1"/>
      <c r="AB2349" s="38"/>
      <c r="AC2349" s="38"/>
      <c r="AD2349"/>
      <c r="AE2349"/>
    </row>
    <row r="2350" spans="1:31" hidden="1" x14ac:dyDescent="0.35">
      <c r="A2350" s="106">
        <v>44316</v>
      </c>
      <c r="B2350" s="1" t="s">
        <v>1160</v>
      </c>
      <c r="C2350" s="102" t="s">
        <v>3440</v>
      </c>
      <c r="D2350" s="102">
        <v>779</v>
      </c>
      <c r="E2350" s="1" t="s">
        <v>3017</v>
      </c>
      <c r="F2350" s="102" t="s">
        <v>3445</v>
      </c>
      <c r="G2350" s="1">
        <v>-7.0000000000000007E-2</v>
      </c>
      <c r="H2350" s="1">
        <v>15322.21</v>
      </c>
      <c r="I2350" s="1">
        <v>-15322.21</v>
      </c>
      <c r="J2350" s="1">
        <v>0</v>
      </c>
      <c r="K2350" s="1">
        <v>-7.0000000000000007E-2</v>
      </c>
      <c r="L2350" s="1"/>
      <c r="M2350" s="1"/>
      <c r="AB2350" s="38"/>
      <c r="AC2350" s="38"/>
      <c r="AD2350"/>
      <c r="AE2350"/>
    </row>
    <row r="2351" spans="1:31" hidden="1" x14ac:dyDescent="0.35">
      <c r="A2351" s="106">
        <v>44316</v>
      </c>
      <c r="B2351" s="1" t="s">
        <v>1160</v>
      </c>
      <c r="C2351" s="102" t="s">
        <v>3440</v>
      </c>
      <c r="D2351" s="102">
        <v>2016</v>
      </c>
      <c r="E2351" s="1" t="s">
        <v>3017</v>
      </c>
      <c r="F2351" s="102" t="s">
        <v>3865</v>
      </c>
      <c r="G2351" s="1">
        <v>-3552501.85</v>
      </c>
      <c r="H2351" s="1">
        <v>1845407.7</v>
      </c>
      <c r="I2351" s="1">
        <v>-144034.31</v>
      </c>
      <c r="J2351" s="1">
        <v>1701373.39</v>
      </c>
      <c r="K2351" s="1">
        <v>-1851128.46</v>
      </c>
      <c r="L2351" s="1"/>
      <c r="M2351" s="1"/>
      <c r="AB2351" s="38"/>
      <c r="AC2351" s="38"/>
      <c r="AD2351"/>
      <c r="AE2351"/>
    </row>
    <row r="2352" spans="1:31" hidden="1" x14ac:dyDescent="0.35">
      <c r="A2352" s="106">
        <v>44316</v>
      </c>
      <c r="B2352" s="1"/>
      <c r="C2352" s="102" t="s">
        <v>2594</v>
      </c>
      <c r="D2352" s="102">
        <v>782</v>
      </c>
      <c r="E2352" s="1" t="s">
        <v>3016</v>
      </c>
      <c r="F2352" s="102" t="s">
        <v>3446</v>
      </c>
      <c r="G2352" s="1">
        <v>-1700288.98</v>
      </c>
      <c r="H2352" s="1">
        <v>14402.98</v>
      </c>
      <c r="I2352" s="1">
        <v>-15366.95</v>
      </c>
      <c r="J2352" s="1">
        <v>-963.97000000000116</v>
      </c>
      <c r="K2352" s="1">
        <v>-1701252.95</v>
      </c>
      <c r="L2352" s="1"/>
      <c r="M2352" s="1"/>
      <c r="AB2352" s="38"/>
      <c r="AC2352" s="38"/>
      <c r="AD2352"/>
      <c r="AE2352"/>
    </row>
    <row r="2353" spans="1:31" hidden="1" x14ac:dyDescent="0.35">
      <c r="A2353" s="106">
        <v>44316</v>
      </c>
      <c r="B2353" s="1"/>
      <c r="C2353" s="102" t="s">
        <v>2596</v>
      </c>
      <c r="D2353" s="102">
        <v>783</v>
      </c>
      <c r="E2353" s="1" t="s">
        <v>3016</v>
      </c>
      <c r="F2353" s="102" t="s">
        <v>3447</v>
      </c>
      <c r="G2353" s="1">
        <v>-1700288.98</v>
      </c>
      <c r="H2353" s="1">
        <v>14402.98</v>
      </c>
      <c r="I2353" s="1">
        <v>-15366.95</v>
      </c>
      <c r="J2353" s="1">
        <v>-963.97000000000116</v>
      </c>
      <c r="K2353" s="1">
        <v>-1701252.95</v>
      </c>
      <c r="L2353" s="1"/>
      <c r="M2353" s="1"/>
      <c r="AB2353" s="38"/>
      <c r="AC2353" s="38"/>
      <c r="AD2353"/>
      <c r="AE2353"/>
    </row>
    <row r="2354" spans="1:31" hidden="1" x14ac:dyDescent="0.35">
      <c r="A2354" s="106">
        <v>44316</v>
      </c>
      <c r="B2354" s="1"/>
      <c r="C2354" s="102" t="s">
        <v>3448</v>
      </c>
      <c r="D2354" s="102">
        <v>784</v>
      </c>
      <c r="E2354" s="1" t="s">
        <v>3016</v>
      </c>
      <c r="F2354" s="102" t="s">
        <v>3449</v>
      </c>
      <c r="G2354" s="1">
        <v>-1700288.98</v>
      </c>
      <c r="H2354" s="1">
        <v>14402.98</v>
      </c>
      <c r="I2354" s="1">
        <v>-15366.95</v>
      </c>
      <c r="J2354" s="1">
        <v>-963.97000000000116</v>
      </c>
      <c r="K2354" s="1">
        <v>-1701252.95</v>
      </c>
      <c r="L2354" s="1"/>
      <c r="M2354" s="1"/>
      <c r="AB2354" s="38"/>
      <c r="AC2354" s="38"/>
      <c r="AD2354"/>
      <c r="AE2354"/>
    </row>
    <row r="2355" spans="1:31" hidden="1" x14ac:dyDescent="0.35">
      <c r="A2355" s="106">
        <v>44316</v>
      </c>
      <c r="B2355" s="1"/>
      <c r="C2355" s="102" t="s">
        <v>3448</v>
      </c>
      <c r="D2355" s="102">
        <v>785</v>
      </c>
      <c r="E2355" s="1" t="s">
        <v>3016</v>
      </c>
      <c r="F2355" s="102" t="s">
        <v>3450</v>
      </c>
      <c r="G2355" s="1">
        <v>-1700288.98</v>
      </c>
      <c r="H2355" s="1">
        <v>14402.98</v>
      </c>
      <c r="I2355" s="1">
        <v>-15366.95</v>
      </c>
      <c r="J2355" s="1">
        <v>-963.97000000000116</v>
      </c>
      <c r="K2355" s="1">
        <v>-1701252.95</v>
      </c>
      <c r="L2355" s="1"/>
      <c r="M2355" s="1"/>
      <c r="AB2355" s="38"/>
      <c r="AC2355" s="38"/>
      <c r="AD2355"/>
      <c r="AE2355"/>
    </row>
    <row r="2356" spans="1:31" hidden="1" x14ac:dyDescent="0.35">
      <c r="A2356" s="106">
        <v>44316</v>
      </c>
      <c r="B2356" s="1" t="s">
        <v>1160</v>
      </c>
      <c r="C2356" s="102" t="s">
        <v>3448</v>
      </c>
      <c r="D2356" s="102">
        <v>787</v>
      </c>
      <c r="E2356" s="1" t="s">
        <v>3017</v>
      </c>
      <c r="F2356" s="102" t="s">
        <v>3451</v>
      </c>
      <c r="G2356" s="1">
        <v>-1559141.38</v>
      </c>
      <c r="H2356" s="1">
        <v>14402.98</v>
      </c>
      <c r="I2356" s="1">
        <v>-15366.95</v>
      </c>
      <c r="J2356" s="1">
        <v>-963.97000000000116</v>
      </c>
      <c r="K2356" s="1">
        <v>-1560105.35</v>
      </c>
      <c r="L2356" s="1"/>
      <c r="M2356" s="1"/>
      <c r="AB2356" s="38"/>
      <c r="AC2356" s="38"/>
      <c r="AD2356"/>
      <c r="AE2356"/>
    </row>
    <row r="2357" spans="1:31" hidden="1" x14ac:dyDescent="0.35">
      <c r="A2357" s="106">
        <v>44316</v>
      </c>
      <c r="B2357" s="1" t="s">
        <v>1160</v>
      </c>
      <c r="C2357" s="102" t="s">
        <v>3448</v>
      </c>
      <c r="D2357" s="102">
        <v>788</v>
      </c>
      <c r="E2357" s="1" t="s">
        <v>3017</v>
      </c>
      <c r="F2357" s="102" t="s">
        <v>3452</v>
      </c>
      <c r="G2357" s="1">
        <v>-141147.6</v>
      </c>
      <c r="H2357" s="1">
        <v>0</v>
      </c>
      <c r="I2357" s="1">
        <v>0</v>
      </c>
      <c r="J2357" s="1">
        <v>0</v>
      </c>
      <c r="K2357" s="1">
        <v>-141147.6</v>
      </c>
      <c r="L2357" s="1"/>
      <c r="M2357" s="1"/>
      <c r="AB2357" s="38"/>
      <c r="AC2357" s="38"/>
      <c r="AD2357"/>
      <c r="AE2357"/>
    </row>
    <row r="2358" spans="1:31" hidden="1" x14ac:dyDescent="0.35">
      <c r="A2358" s="106">
        <v>44316</v>
      </c>
      <c r="B2358" s="1"/>
      <c r="C2358" s="102" t="s">
        <v>2601</v>
      </c>
      <c r="D2358" s="102">
        <v>808</v>
      </c>
      <c r="E2358" s="1" t="s">
        <v>3016</v>
      </c>
      <c r="F2358" s="102" t="s">
        <v>3453</v>
      </c>
      <c r="G2358" s="1">
        <v>-2140192416.02</v>
      </c>
      <c r="H2358" s="1">
        <v>959432.06</v>
      </c>
      <c r="I2358" s="1">
        <v>-588822.57999999996</v>
      </c>
      <c r="J2358" s="1">
        <v>370609.4800000001</v>
      </c>
      <c r="K2358" s="1">
        <v>-2139821806.54</v>
      </c>
      <c r="L2358" s="1"/>
      <c r="M2358" s="1"/>
      <c r="AB2358" s="38"/>
      <c r="AC2358" s="38"/>
      <c r="AD2358"/>
      <c r="AE2358"/>
    </row>
    <row r="2359" spans="1:31" hidden="1" x14ac:dyDescent="0.35">
      <c r="A2359" s="106">
        <v>44316</v>
      </c>
      <c r="B2359" s="1"/>
      <c r="C2359" s="102" t="s">
        <v>2603</v>
      </c>
      <c r="D2359" s="102">
        <v>809</v>
      </c>
      <c r="E2359" s="1" t="s">
        <v>3016</v>
      </c>
      <c r="F2359" s="102" t="s">
        <v>3454</v>
      </c>
      <c r="G2359" s="1">
        <v>-1104913632.79</v>
      </c>
      <c r="H2359" s="1">
        <v>688404.45</v>
      </c>
      <c r="I2359" s="1">
        <v>0</v>
      </c>
      <c r="J2359" s="1">
        <v>688404.45</v>
      </c>
      <c r="K2359" s="1">
        <v>-1104225228.3399999</v>
      </c>
      <c r="L2359" s="1"/>
      <c r="M2359" s="1"/>
      <c r="AB2359" s="38"/>
      <c r="AC2359" s="38"/>
      <c r="AD2359"/>
      <c r="AE2359"/>
    </row>
    <row r="2360" spans="1:31" hidden="1" x14ac:dyDescent="0.35">
      <c r="A2360" s="106">
        <v>44316</v>
      </c>
      <c r="B2360" s="1"/>
      <c r="C2360" s="102" t="s">
        <v>2604</v>
      </c>
      <c r="D2360" s="102">
        <v>818</v>
      </c>
      <c r="E2360" s="1" t="s">
        <v>3016</v>
      </c>
      <c r="F2360" s="102" t="s">
        <v>3455</v>
      </c>
      <c r="G2360" s="1">
        <v>-418146239.24000001</v>
      </c>
      <c r="H2360" s="1">
        <v>688404.45</v>
      </c>
      <c r="I2360" s="1">
        <v>0</v>
      </c>
      <c r="J2360" s="1">
        <v>688404.45</v>
      </c>
      <c r="K2360" s="1">
        <v>-417457834.79000002</v>
      </c>
      <c r="L2360" s="1"/>
      <c r="M2360" s="1"/>
      <c r="AB2360" s="38"/>
      <c r="AC2360" s="38"/>
      <c r="AD2360"/>
      <c r="AE2360"/>
    </row>
    <row r="2361" spans="1:31" hidden="1" x14ac:dyDescent="0.35">
      <c r="A2361" s="106">
        <v>44316</v>
      </c>
      <c r="B2361" s="1" t="s">
        <v>1162</v>
      </c>
      <c r="C2361" s="102" t="s">
        <v>3456</v>
      </c>
      <c r="D2361" s="102">
        <v>819</v>
      </c>
      <c r="E2361" s="1" t="s">
        <v>3017</v>
      </c>
      <c r="F2361" s="102" t="s">
        <v>3457</v>
      </c>
      <c r="G2361" s="1">
        <v>-418146239.24000001</v>
      </c>
      <c r="H2361" s="1">
        <v>688404.45</v>
      </c>
      <c r="I2361" s="1">
        <v>0</v>
      </c>
      <c r="J2361" s="1">
        <v>688404.45</v>
      </c>
      <c r="K2361" s="1">
        <v>-417457834.79000002</v>
      </c>
      <c r="L2361" s="1"/>
      <c r="M2361" s="1"/>
      <c r="AB2361" s="38"/>
      <c r="AC2361" s="38"/>
      <c r="AD2361"/>
      <c r="AE2361"/>
    </row>
    <row r="2362" spans="1:31" hidden="1" x14ac:dyDescent="0.35">
      <c r="A2362" s="106">
        <v>44316</v>
      </c>
      <c r="B2362" s="1"/>
      <c r="C2362" s="102" t="s">
        <v>2606</v>
      </c>
      <c r="D2362" s="102">
        <v>820</v>
      </c>
      <c r="E2362" s="1" t="s">
        <v>3016</v>
      </c>
      <c r="F2362" s="102" t="s">
        <v>3458</v>
      </c>
      <c r="G2362" s="1">
        <v>-644352639.44000006</v>
      </c>
      <c r="H2362" s="1">
        <v>0</v>
      </c>
      <c r="I2362" s="1">
        <v>0</v>
      </c>
      <c r="J2362" s="1">
        <v>0</v>
      </c>
      <c r="K2362" s="1">
        <v>-644352639.44000006</v>
      </c>
      <c r="L2362" s="1"/>
      <c r="M2362" s="1"/>
      <c r="AB2362" s="38"/>
      <c r="AC2362" s="38"/>
      <c r="AD2362"/>
      <c r="AE2362"/>
    </row>
    <row r="2363" spans="1:31" hidden="1" x14ac:dyDescent="0.35">
      <c r="A2363" s="106">
        <v>44316</v>
      </c>
      <c r="B2363" s="1" t="s">
        <v>1166</v>
      </c>
      <c r="C2363" s="102" t="s">
        <v>3459</v>
      </c>
      <c r="D2363" s="102">
        <v>821</v>
      </c>
      <c r="E2363" s="1" t="s">
        <v>3017</v>
      </c>
      <c r="F2363" s="102" t="s">
        <v>3460</v>
      </c>
      <c r="G2363" s="1">
        <v>-644352639.44000006</v>
      </c>
      <c r="H2363" s="1">
        <v>0</v>
      </c>
      <c r="I2363" s="1">
        <v>0</v>
      </c>
      <c r="J2363" s="1">
        <v>0</v>
      </c>
      <c r="K2363" s="1">
        <v>-644352639.44000006</v>
      </c>
      <c r="L2363" s="1"/>
      <c r="M2363" s="1"/>
      <c r="AB2363" s="38"/>
      <c r="AC2363" s="38"/>
      <c r="AD2363"/>
      <c r="AE2363"/>
    </row>
    <row r="2364" spans="1:31" hidden="1" x14ac:dyDescent="0.35">
      <c r="A2364" s="106">
        <v>44316</v>
      </c>
      <c r="B2364" s="1"/>
      <c r="C2364" s="102" t="s">
        <v>2608</v>
      </c>
      <c r="D2364" s="102">
        <v>822</v>
      </c>
      <c r="E2364" s="1" t="s">
        <v>3016</v>
      </c>
      <c r="F2364" s="102" t="s">
        <v>3461</v>
      </c>
      <c r="G2364" s="1">
        <v>-42414754.109999999</v>
      </c>
      <c r="H2364" s="1">
        <v>0</v>
      </c>
      <c r="I2364" s="1">
        <v>0</v>
      </c>
      <c r="J2364" s="1">
        <v>0</v>
      </c>
      <c r="K2364" s="1">
        <v>-42414754.109999999</v>
      </c>
      <c r="L2364" s="1"/>
      <c r="M2364" s="1"/>
      <c r="AB2364" s="38"/>
      <c r="AC2364" s="38"/>
      <c r="AD2364"/>
      <c r="AE2364"/>
    </row>
    <row r="2365" spans="1:31" hidden="1" x14ac:dyDescent="0.35">
      <c r="A2365" s="106">
        <v>44316</v>
      </c>
      <c r="B2365" s="1" t="s">
        <v>1165</v>
      </c>
      <c r="C2365" s="102" t="s">
        <v>3462</v>
      </c>
      <c r="D2365" s="102">
        <v>823</v>
      </c>
      <c r="E2365" s="1" t="s">
        <v>3017</v>
      </c>
      <c r="F2365" s="102" t="s">
        <v>3463</v>
      </c>
      <c r="G2365" s="1">
        <v>-12292764.43</v>
      </c>
      <c r="H2365" s="1">
        <v>0</v>
      </c>
      <c r="I2365" s="1">
        <v>0</v>
      </c>
      <c r="J2365" s="1">
        <v>0</v>
      </c>
      <c r="K2365" s="1">
        <v>-12292764.43</v>
      </c>
      <c r="L2365" s="1"/>
      <c r="M2365" s="1"/>
      <c r="AB2365" s="38"/>
      <c r="AC2365" s="38"/>
      <c r="AD2365"/>
      <c r="AE2365"/>
    </row>
    <row r="2366" spans="1:31" hidden="1" x14ac:dyDescent="0.35">
      <c r="A2366" s="106">
        <v>44316</v>
      </c>
      <c r="B2366" s="1" t="s">
        <v>3875</v>
      </c>
      <c r="C2366" s="102" t="s">
        <v>3462</v>
      </c>
      <c r="D2366" s="102">
        <v>2017</v>
      </c>
      <c r="E2366" s="1" t="s">
        <v>3017</v>
      </c>
      <c r="F2366" s="102" t="s">
        <v>3866</v>
      </c>
      <c r="G2366" s="1">
        <v>-30121989.68</v>
      </c>
      <c r="H2366" s="1">
        <v>0</v>
      </c>
      <c r="I2366" s="1">
        <v>0</v>
      </c>
      <c r="J2366" s="1">
        <v>0</v>
      </c>
      <c r="K2366" s="1">
        <v>-30121989.68</v>
      </c>
      <c r="L2366" s="1"/>
      <c r="M2366" s="1"/>
      <c r="AB2366" s="38"/>
      <c r="AC2366" s="38"/>
      <c r="AD2366"/>
      <c r="AE2366"/>
    </row>
    <row r="2367" spans="1:31" hidden="1" x14ac:dyDescent="0.35">
      <c r="A2367" s="106">
        <v>44316</v>
      </c>
      <c r="B2367" s="1"/>
      <c r="C2367" s="102" t="s">
        <v>2610</v>
      </c>
      <c r="D2367" s="102">
        <v>920</v>
      </c>
      <c r="E2367" s="1" t="s">
        <v>3016</v>
      </c>
      <c r="F2367" s="102" t="s">
        <v>3446</v>
      </c>
      <c r="G2367" s="1">
        <v>-323442017.52999997</v>
      </c>
      <c r="H2367" s="1">
        <v>0</v>
      </c>
      <c r="I2367" s="1">
        <v>0</v>
      </c>
      <c r="J2367" s="1">
        <v>0</v>
      </c>
      <c r="K2367" s="1">
        <v>-323442017.52999997</v>
      </c>
      <c r="L2367" s="1"/>
      <c r="M2367" s="1"/>
      <c r="AB2367" s="38"/>
      <c r="AC2367" s="38"/>
      <c r="AD2367"/>
      <c r="AE2367"/>
    </row>
    <row r="2368" spans="1:31" hidden="1" x14ac:dyDescent="0.35">
      <c r="A2368" s="106">
        <v>44316</v>
      </c>
      <c r="B2368" s="1"/>
      <c r="C2368" s="102" t="s">
        <v>2611</v>
      </c>
      <c r="D2368" s="102">
        <v>921</v>
      </c>
      <c r="E2368" s="1" t="s">
        <v>3016</v>
      </c>
      <c r="F2368" s="102" t="s">
        <v>3446</v>
      </c>
      <c r="G2368" s="1">
        <v>-323442017.52999997</v>
      </c>
      <c r="H2368" s="1">
        <v>0</v>
      </c>
      <c r="I2368" s="1">
        <v>0</v>
      </c>
      <c r="J2368" s="1">
        <v>0</v>
      </c>
      <c r="K2368" s="1">
        <v>-323442017.52999997</v>
      </c>
      <c r="L2368" s="1"/>
      <c r="M2368" s="1"/>
      <c r="AB2368" s="38"/>
      <c r="AC2368" s="38"/>
      <c r="AD2368"/>
      <c r="AE2368"/>
    </row>
    <row r="2369" spans="1:31" hidden="1" x14ac:dyDescent="0.35">
      <c r="A2369" s="106">
        <v>44316</v>
      </c>
      <c r="B2369" s="1"/>
      <c r="C2369" s="102" t="s">
        <v>3464</v>
      </c>
      <c r="D2369" s="102">
        <v>945</v>
      </c>
      <c r="E2369" s="1" t="s">
        <v>3016</v>
      </c>
      <c r="F2369" s="102" t="s">
        <v>3465</v>
      </c>
      <c r="G2369" s="1">
        <v>-323442017.52999997</v>
      </c>
      <c r="H2369" s="1">
        <v>0</v>
      </c>
      <c r="I2369" s="1">
        <v>0</v>
      </c>
      <c r="J2369" s="1">
        <v>0</v>
      </c>
      <c r="K2369" s="1">
        <v>-323442017.52999997</v>
      </c>
      <c r="L2369" s="1"/>
      <c r="M2369" s="1"/>
      <c r="AB2369" s="38"/>
      <c r="AC2369" s="38"/>
      <c r="AD2369"/>
      <c r="AE2369"/>
    </row>
    <row r="2370" spans="1:31" hidden="1" x14ac:dyDescent="0.35">
      <c r="A2370" s="106">
        <v>44316</v>
      </c>
      <c r="B2370" s="1" t="s">
        <v>1162</v>
      </c>
      <c r="C2370" s="102" t="s">
        <v>3464</v>
      </c>
      <c r="D2370" s="102">
        <v>946</v>
      </c>
      <c r="E2370" s="1" t="s">
        <v>3017</v>
      </c>
      <c r="F2370" s="102" t="s">
        <v>3466</v>
      </c>
      <c r="G2370" s="1">
        <v>-323442006.61000001</v>
      </c>
      <c r="H2370" s="1">
        <v>0</v>
      </c>
      <c r="I2370" s="1">
        <v>0</v>
      </c>
      <c r="J2370" s="1">
        <v>0</v>
      </c>
      <c r="K2370" s="1">
        <v>-323442006.61000001</v>
      </c>
      <c r="L2370" s="1"/>
      <c r="M2370" s="1"/>
      <c r="AB2370" s="38"/>
      <c r="AC2370" s="38"/>
      <c r="AD2370"/>
      <c r="AE2370"/>
    </row>
    <row r="2371" spans="1:31" hidden="1" x14ac:dyDescent="0.35">
      <c r="A2371" s="106">
        <v>44316</v>
      </c>
      <c r="B2371" s="1" t="s">
        <v>1163</v>
      </c>
      <c r="C2371" s="102" t="s">
        <v>3464</v>
      </c>
      <c r="D2371" s="102">
        <v>1973</v>
      </c>
      <c r="E2371" s="1" t="s">
        <v>3017</v>
      </c>
      <c r="F2371" s="102" t="s">
        <v>3467</v>
      </c>
      <c r="G2371" s="1">
        <v>-10.92</v>
      </c>
      <c r="H2371" s="1">
        <v>0</v>
      </c>
      <c r="I2371" s="1">
        <v>0</v>
      </c>
      <c r="J2371" s="1">
        <v>0</v>
      </c>
      <c r="K2371" s="1">
        <v>-10.92</v>
      </c>
      <c r="L2371" s="1"/>
      <c r="M2371" s="1"/>
      <c r="AB2371" s="38"/>
      <c r="AC2371" s="38"/>
      <c r="AD2371"/>
      <c r="AE2371"/>
    </row>
    <row r="2372" spans="1:31" hidden="1" x14ac:dyDescent="0.35">
      <c r="A2372" s="106">
        <v>44316</v>
      </c>
      <c r="B2372" s="1"/>
      <c r="C2372" s="102" t="s">
        <v>3074</v>
      </c>
      <c r="D2372" s="102">
        <v>1950</v>
      </c>
      <c r="E2372" s="1" t="s">
        <v>3016</v>
      </c>
      <c r="F2372" s="102" t="s">
        <v>3468</v>
      </c>
      <c r="G2372" s="1">
        <v>-711836765.70000005</v>
      </c>
      <c r="H2372" s="1">
        <v>271027.61</v>
      </c>
      <c r="I2372" s="1">
        <v>-588822.57999999996</v>
      </c>
      <c r="J2372" s="1">
        <v>-317794.96999999997</v>
      </c>
      <c r="K2372" s="1">
        <v>-712154560.66999996</v>
      </c>
      <c r="L2372" s="1"/>
      <c r="M2372" s="1"/>
      <c r="AB2372" s="38"/>
      <c r="AC2372" s="38"/>
      <c r="AD2372"/>
      <c r="AE2372"/>
    </row>
    <row r="2373" spans="1:31" hidden="1" x14ac:dyDescent="0.35">
      <c r="A2373" s="106">
        <v>44316</v>
      </c>
      <c r="B2373" s="1"/>
      <c r="C2373" s="102" t="s">
        <v>3075</v>
      </c>
      <c r="D2373" s="102">
        <v>1951</v>
      </c>
      <c r="E2373" s="1" t="s">
        <v>3016</v>
      </c>
      <c r="F2373" s="102" t="s">
        <v>3468</v>
      </c>
      <c r="G2373" s="1">
        <v>-711836765.70000005</v>
      </c>
      <c r="H2373" s="1">
        <v>271027.61</v>
      </c>
      <c r="I2373" s="1">
        <v>-588822.57999999996</v>
      </c>
      <c r="J2373" s="1">
        <v>-317794.96999999997</v>
      </c>
      <c r="K2373" s="1">
        <v>-712154560.66999996</v>
      </c>
      <c r="L2373" s="1"/>
      <c r="M2373" s="1"/>
      <c r="AB2373" s="38"/>
      <c r="AC2373" s="38"/>
      <c r="AD2373"/>
      <c r="AE2373"/>
    </row>
    <row r="2374" spans="1:31" hidden="1" x14ac:dyDescent="0.35">
      <c r="A2374" s="106">
        <v>44316</v>
      </c>
      <c r="B2374" s="1" t="s">
        <v>1164</v>
      </c>
      <c r="C2374" s="102" t="s">
        <v>3471</v>
      </c>
      <c r="D2374" s="102">
        <v>1952</v>
      </c>
      <c r="E2374" s="1" t="s">
        <v>3017</v>
      </c>
      <c r="F2374" s="102" t="s">
        <v>3469</v>
      </c>
      <c r="G2374" s="1">
        <v>-523409386.38999999</v>
      </c>
      <c r="H2374" s="1">
        <v>199285.01</v>
      </c>
      <c r="I2374" s="1">
        <v>-432957.78</v>
      </c>
      <c r="J2374" s="1">
        <v>-233672.77000000002</v>
      </c>
      <c r="K2374" s="1">
        <v>-523643059.16000003</v>
      </c>
      <c r="L2374" s="1"/>
      <c r="M2374" s="1"/>
      <c r="AB2374" s="38"/>
      <c r="AC2374" s="38"/>
      <c r="AD2374"/>
      <c r="AE2374"/>
    </row>
    <row r="2375" spans="1:31" hidden="1" x14ac:dyDescent="0.35">
      <c r="A2375" s="106">
        <v>44316</v>
      </c>
      <c r="B2375" s="1" t="s">
        <v>1164</v>
      </c>
      <c r="C2375" s="102" t="s">
        <v>3471</v>
      </c>
      <c r="D2375" s="102">
        <v>1953</v>
      </c>
      <c r="E2375" s="1" t="s">
        <v>3017</v>
      </c>
      <c r="F2375" s="102" t="s">
        <v>3470</v>
      </c>
      <c r="G2375" s="1">
        <v>-188427379.31</v>
      </c>
      <c r="H2375" s="1">
        <v>71742.600000000006</v>
      </c>
      <c r="I2375" s="1">
        <v>-155864.79999999999</v>
      </c>
      <c r="J2375" s="1">
        <v>-84122.199999999983</v>
      </c>
      <c r="K2375" s="1">
        <v>-188511501.50999999</v>
      </c>
      <c r="L2375" s="1"/>
      <c r="M2375" s="1"/>
      <c r="AB2375" s="38"/>
      <c r="AC2375" s="38"/>
      <c r="AD2375"/>
      <c r="AE2375"/>
    </row>
    <row r="2376" spans="1:31" hidden="1" x14ac:dyDescent="0.35">
      <c r="A2376" s="106">
        <v>44316</v>
      </c>
      <c r="B2376" s="1"/>
      <c r="C2376" s="102" t="s">
        <v>2613</v>
      </c>
      <c r="D2376" s="102">
        <v>951</v>
      </c>
      <c r="E2376" s="1" t="s">
        <v>3016</v>
      </c>
      <c r="F2376" s="102" t="s">
        <v>3472</v>
      </c>
      <c r="G2376" s="1">
        <v>-3170923055.6100001</v>
      </c>
      <c r="H2376" s="1">
        <v>1068167.6299999999</v>
      </c>
      <c r="I2376" s="1">
        <v>-1068167.6299999999</v>
      </c>
      <c r="J2376" s="1">
        <v>0</v>
      </c>
      <c r="K2376" s="1">
        <v>-3170923055.6100001</v>
      </c>
      <c r="L2376" s="1"/>
      <c r="M2376" s="1"/>
      <c r="AB2376" s="38"/>
      <c r="AC2376" s="38"/>
      <c r="AD2376"/>
      <c r="AE2376"/>
    </row>
    <row r="2377" spans="1:31" hidden="1" x14ac:dyDescent="0.35">
      <c r="A2377" s="106">
        <v>44316</v>
      </c>
      <c r="B2377" s="1"/>
      <c r="C2377" s="102" t="s">
        <v>2615</v>
      </c>
      <c r="D2377" s="102">
        <v>952</v>
      </c>
      <c r="E2377" s="1" t="s">
        <v>3016</v>
      </c>
      <c r="F2377" s="102" t="s">
        <v>3473</v>
      </c>
      <c r="G2377" s="1">
        <v>-1580546585.3699999</v>
      </c>
      <c r="H2377" s="1">
        <v>0</v>
      </c>
      <c r="I2377" s="1">
        <v>0</v>
      </c>
      <c r="J2377" s="1">
        <v>0</v>
      </c>
      <c r="K2377" s="1">
        <v>-1580546585.3699999</v>
      </c>
      <c r="L2377" s="1"/>
      <c r="M2377" s="1"/>
      <c r="AB2377" s="38"/>
      <c r="AC2377" s="38"/>
      <c r="AD2377"/>
      <c r="AE2377"/>
    </row>
    <row r="2378" spans="1:31" hidden="1" x14ac:dyDescent="0.35">
      <c r="A2378" s="106">
        <v>44316</v>
      </c>
      <c r="B2378" s="1"/>
      <c r="C2378" s="102" t="s">
        <v>2617</v>
      </c>
      <c r="D2378" s="102">
        <v>953</v>
      </c>
      <c r="E2378" s="1" t="s">
        <v>3016</v>
      </c>
      <c r="F2378" s="102" t="s">
        <v>3473</v>
      </c>
      <c r="G2378" s="1">
        <v>-1580546585.3699999</v>
      </c>
      <c r="H2378" s="1">
        <v>0</v>
      </c>
      <c r="I2378" s="1">
        <v>0</v>
      </c>
      <c r="J2378" s="1">
        <v>0</v>
      </c>
      <c r="K2378" s="1">
        <v>-1580546585.3699999</v>
      </c>
      <c r="L2378" s="1"/>
      <c r="M2378" s="1"/>
      <c r="AB2378" s="38"/>
      <c r="AC2378" s="38"/>
      <c r="AD2378"/>
      <c r="AE2378"/>
    </row>
    <row r="2379" spans="1:31" hidden="1" x14ac:dyDescent="0.35">
      <c r="A2379" s="106">
        <v>44316</v>
      </c>
      <c r="B2379" s="1" t="s">
        <v>1168</v>
      </c>
      <c r="C2379" s="102" t="s">
        <v>3474</v>
      </c>
      <c r="D2379" s="102">
        <v>954</v>
      </c>
      <c r="E2379" s="1" t="s">
        <v>3017</v>
      </c>
      <c r="F2379" s="102" t="s">
        <v>3475</v>
      </c>
      <c r="G2379" s="1">
        <v>-1580546585.3699999</v>
      </c>
      <c r="H2379" s="1">
        <v>0</v>
      </c>
      <c r="I2379" s="1">
        <v>0</v>
      </c>
      <c r="J2379" s="1">
        <v>0</v>
      </c>
      <c r="K2379" s="1">
        <v>-1580546585.3699999</v>
      </c>
      <c r="L2379" s="1"/>
      <c r="M2379" s="1"/>
      <c r="AB2379" s="38"/>
      <c r="AC2379" s="38"/>
      <c r="AD2379"/>
      <c r="AE2379"/>
    </row>
    <row r="2380" spans="1:31" hidden="1" x14ac:dyDescent="0.35">
      <c r="A2380" s="106">
        <v>44316</v>
      </c>
      <c r="B2380" s="1"/>
      <c r="C2380" s="102" t="s">
        <v>2620</v>
      </c>
      <c r="D2380" s="102">
        <v>963</v>
      </c>
      <c r="E2380" s="1" t="s">
        <v>3016</v>
      </c>
      <c r="F2380" s="102" t="s">
        <v>3476</v>
      </c>
      <c r="G2380" s="1">
        <v>-26343978.829999998</v>
      </c>
      <c r="H2380" s="1">
        <v>0</v>
      </c>
      <c r="I2380" s="1">
        <v>0</v>
      </c>
      <c r="J2380" s="1">
        <v>0</v>
      </c>
      <c r="K2380" s="1">
        <v>-26343978.829999998</v>
      </c>
      <c r="L2380" s="1"/>
      <c r="M2380" s="1"/>
      <c r="AB2380" s="38"/>
      <c r="AC2380" s="38"/>
      <c r="AD2380"/>
      <c r="AE2380"/>
    </row>
    <row r="2381" spans="1:31" hidden="1" x14ac:dyDescent="0.35">
      <c r="A2381" s="106">
        <v>44316</v>
      </c>
      <c r="B2381" s="1"/>
      <c r="C2381" s="102" t="s">
        <v>2622</v>
      </c>
      <c r="D2381" s="102">
        <v>964</v>
      </c>
      <c r="E2381" s="1" t="s">
        <v>3016</v>
      </c>
      <c r="F2381" s="102" t="s">
        <v>3476</v>
      </c>
      <c r="G2381" s="1">
        <v>-26343978.829999998</v>
      </c>
      <c r="H2381" s="1">
        <v>0</v>
      </c>
      <c r="I2381" s="1">
        <v>0</v>
      </c>
      <c r="J2381" s="1">
        <v>0</v>
      </c>
      <c r="K2381" s="1">
        <v>-26343978.829999998</v>
      </c>
      <c r="L2381" s="1"/>
      <c r="M2381" s="1"/>
      <c r="AB2381" s="38"/>
      <c r="AC2381" s="38"/>
      <c r="AD2381"/>
      <c r="AE2381"/>
    </row>
    <row r="2382" spans="1:31" hidden="1" x14ac:dyDescent="0.35">
      <c r="A2382" s="106">
        <v>44316</v>
      </c>
      <c r="B2382" s="1"/>
      <c r="C2382" s="102" t="s">
        <v>3477</v>
      </c>
      <c r="D2382" s="102">
        <v>968</v>
      </c>
      <c r="E2382" s="1" t="s">
        <v>3016</v>
      </c>
      <c r="F2382" s="102" t="s">
        <v>3478</v>
      </c>
      <c r="G2382" s="1">
        <v>-26307294.260000002</v>
      </c>
      <c r="H2382" s="1">
        <v>0</v>
      </c>
      <c r="I2382" s="1">
        <v>0</v>
      </c>
      <c r="J2382" s="1">
        <v>0</v>
      </c>
      <c r="K2382" s="1">
        <v>-26307294.260000002</v>
      </c>
      <c r="L2382" s="1"/>
      <c r="M2382" s="1"/>
      <c r="AB2382" s="38"/>
      <c r="AC2382" s="38"/>
      <c r="AD2382"/>
      <c r="AE2382"/>
    </row>
    <row r="2383" spans="1:31" hidden="1" x14ac:dyDescent="0.35">
      <c r="A2383" s="106">
        <v>44316</v>
      </c>
      <c r="B2383" s="1" t="s">
        <v>1169</v>
      </c>
      <c r="C2383" s="102" t="s">
        <v>3477</v>
      </c>
      <c r="D2383" s="102">
        <v>969</v>
      </c>
      <c r="E2383" s="1" t="s">
        <v>3017</v>
      </c>
      <c r="F2383" s="102" t="s">
        <v>3479</v>
      </c>
      <c r="G2383" s="1">
        <v>-2777.91</v>
      </c>
      <c r="H2383" s="1">
        <v>0</v>
      </c>
      <c r="I2383" s="1">
        <v>0</v>
      </c>
      <c r="J2383" s="1">
        <v>0</v>
      </c>
      <c r="K2383" s="1">
        <v>-2777.91</v>
      </c>
      <c r="L2383" s="1"/>
      <c r="M2383" s="1"/>
      <c r="AB2383" s="38"/>
      <c r="AC2383" s="38"/>
      <c r="AD2383"/>
      <c r="AE2383"/>
    </row>
    <row r="2384" spans="1:31" hidden="1" x14ac:dyDescent="0.35">
      <c r="A2384" s="106">
        <v>44316</v>
      </c>
      <c r="B2384" s="1" t="s">
        <v>1169</v>
      </c>
      <c r="C2384" s="102" t="s">
        <v>3477</v>
      </c>
      <c r="D2384" s="102">
        <v>970</v>
      </c>
      <c r="E2384" s="1" t="s">
        <v>3017</v>
      </c>
      <c r="F2384" s="102" t="s">
        <v>3480</v>
      </c>
      <c r="G2384" s="1">
        <v>-2193.35</v>
      </c>
      <c r="H2384" s="1">
        <v>0</v>
      </c>
      <c r="I2384" s="1">
        <v>0</v>
      </c>
      <c r="J2384" s="1">
        <v>0</v>
      </c>
      <c r="K2384" s="1">
        <v>-2193.35</v>
      </c>
      <c r="L2384" s="1"/>
      <c r="M2384" s="1"/>
      <c r="AB2384" s="38"/>
      <c r="AC2384" s="38"/>
      <c r="AD2384"/>
      <c r="AE2384"/>
    </row>
    <row r="2385" spans="1:31" hidden="1" x14ac:dyDescent="0.35">
      <c r="A2385" s="106">
        <v>44316</v>
      </c>
      <c r="B2385" s="1" t="s">
        <v>1169</v>
      </c>
      <c r="C2385" s="102" t="s">
        <v>3477</v>
      </c>
      <c r="D2385" s="102">
        <v>971</v>
      </c>
      <c r="E2385" s="1" t="s">
        <v>3017</v>
      </c>
      <c r="F2385" s="102" t="s">
        <v>3481</v>
      </c>
      <c r="G2385" s="1">
        <v>-920000</v>
      </c>
      <c r="H2385" s="1">
        <v>0</v>
      </c>
      <c r="I2385" s="1">
        <v>0</v>
      </c>
      <c r="J2385" s="1">
        <v>0</v>
      </c>
      <c r="K2385" s="1">
        <v>-920000</v>
      </c>
      <c r="L2385" s="1"/>
      <c r="M2385" s="1"/>
      <c r="AB2385" s="38"/>
      <c r="AC2385" s="38"/>
      <c r="AD2385"/>
      <c r="AE2385"/>
    </row>
    <row r="2386" spans="1:31" hidden="1" x14ac:dyDescent="0.35">
      <c r="A2386" s="106">
        <v>44316</v>
      </c>
      <c r="B2386" s="1" t="s">
        <v>1169</v>
      </c>
      <c r="C2386" s="102" t="s">
        <v>3477</v>
      </c>
      <c r="D2386" s="102">
        <v>972</v>
      </c>
      <c r="E2386" s="1" t="s">
        <v>3017</v>
      </c>
      <c r="F2386" s="102" t="s">
        <v>3482</v>
      </c>
      <c r="G2386" s="1">
        <v>-23290.720000000001</v>
      </c>
      <c r="H2386" s="1">
        <v>0</v>
      </c>
      <c r="I2386" s="1">
        <v>0</v>
      </c>
      <c r="J2386" s="1">
        <v>0</v>
      </c>
      <c r="K2386" s="1">
        <v>-23290.720000000001</v>
      </c>
      <c r="L2386" s="1"/>
      <c r="M2386" s="1"/>
      <c r="AB2386" s="38"/>
      <c r="AC2386" s="38"/>
      <c r="AD2386"/>
      <c r="AE2386"/>
    </row>
    <row r="2387" spans="1:31" hidden="1" x14ac:dyDescent="0.35">
      <c r="A2387" s="106">
        <v>44316</v>
      </c>
      <c r="B2387" s="1" t="s">
        <v>1169</v>
      </c>
      <c r="C2387" s="102" t="s">
        <v>3477</v>
      </c>
      <c r="D2387" s="102">
        <v>973</v>
      </c>
      <c r="E2387" s="1" t="s">
        <v>3017</v>
      </c>
      <c r="F2387" s="102" t="s">
        <v>3483</v>
      </c>
      <c r="G2387" s="1">
        <v>-25359032.280000001</v>
      </c>
      <c r="H2387" s="1">
        <v>0</v>
      </c>
      <c r="I2387" s="1">
        <v>0</v>
      </c>
      <c r="J2387" s="1">
        <v>0</v>
      </c>
      <c r="K2387" s="1">
        <v>-25359032.280000001</v>
      </c>
      <c r="L2387" s="1"/>
      <c r="M2387" s="1"/>
      <c r="AB2387" s="38"/>
      <c r="AC2387" s="38"/>
      <c r="AD2387"/>
      <c r="AE2387"/>
    </row>
    <row r="2388" spans="1:31" hidden="1" x14ac:dyDescent="0.35">
      <c r="A2388" s="106">
        <v>44316</v>
      </c>
      <c r="B2388" s="1"/>
      <c r="C2388" s="102" t="s">
        <v>3477</v>
      </c>
      <c r="D2388" s="102">
        <v>974</v>
      </c>
      <c r="E2388" s="1" t="s">
        <v>3016</v>
      </c>
      <c r="F2388" s="102" t="s">
        <v>3484</v>
      </c>
      <c r="G2388" s="1">
        <v>-36684.57</v>
      </c>
      <c r="H2388" s="1">
        <v>0</v>
      </c>
      <c r="I2388" s="1">
        <v>0</v>
      </c>
      <c r="J2388" s="1">
        <v>0</v>
      </c>
      <c r="K2388" s="1">
        <v>-36684.57</v>
      </c>
      <c r="L2388" s="1"/>
      <c r="M2388" s="1"/>
      <c r="AB2388" s="38"/>
      <c r="AC2388" s="38"/>
      <c r="AD2388"/>
      <c r="AE2388"/>
    </row>
    <row r="2389" spans="1:31" hidden="1" x14ac:dyDescent="0.35">
      <c r="A2389" s="106">
        <v>44316</v>
      </c>
      <c r="B2389" s="1" t="s">
        <v>1169</v>
      </c>
      <c r="C2389" s="102" t="s">
        <v>3477</v>
      </c>
      <c r="D2389" s="102">
        <v>975</v>
      </c>
      <c r="E2389" s="1" t="s">
        <v>3017</v>
      </c>
      <c r="F2389" s="102" t="s">
        <v>3485</v>
      </c>
      <c r="G2389" s="1">
        <v>-18298.990000000002</v>
      </c>
      <c r="H2389" s="1">
        <v>0</v>
      </c>
      <c r="I2389" s="1">
        <v>0</v>
      </c>
      <c r="J2389" s="1">
        <v>0</v>
      </c>
      <c r="K2389" s="1">
        <v>-18298.990000000002</v>
      </c>
      <c r="L2389" s="1"/>
      <c r="M2389" s="1"/>
      <c r="AB2389" s="38"/>
      <c r="AC2389" s="38"/>
      <c r="AD2389"/>
      <c r="AE2389"/>
    </row>
    <row r="2390" spans="1:31" hidden="1" x14ac:dyDescent="0.35">
      <c r="A2390" s="106">
        <v>44316</v>
      </c>
      <c r="B2390" s="1" t="s">
        <v>1169</v>
      </c>
      <c r="C2390" s="102" t="s">
        <v>3477</v>
      </c>
      <c r="D2390" s="102">
        <v>976</v>
      </c>
      <c r="E2390" s="1" t="s">
        <v>3017</v>
      </c>
      <c r="F2390" s="102" t="s">
        <v>3485</v>
      </c>
      <c r="G2390" s="1">
        <v>-18385.580000000002</v>
      </c>
      <c r="H2390" s="1">
        <v>0</v>
      </c>
      <c r="I2390" s="1">
        <v>0</v>
      </c>
      <c r="J2390" s="1">
        <v>0</v>
      </c>
      <c r="K2390" s="1">
        <v>-18385.580000000002</v>
      </c>
      <c r="L2390" s="1"/>
      <c r="M2390" s="1"/>
      <c r="AB2390" s="38"/>
      <c r="AC2390" s="38"/>
      <c r="AD2390"/>
      <c r="AE2390"/>
    </row>
    <row r="2391" spans="1:31" hidden="1" x14ac:dyDescent="0.35">
      <c r="A2391" s="106">
        <v>44316</v>
      </c>
      <c r="B2391" s="1"/>
      <c r="C2391" s="102" t="s">
        <v>2627</v>
      </c>
      <c r="D2391" s="102">
        <v>977</v>
      </c>
      <c r="E2391" s="1" t="s">
        <v>3016</v>
      </c>
      <c r="F2391" s="102" t="s">
        <v>3486</v>
      </c>
      <c r="G2391" s="1">
        <v>-1394597134.49</v>
      </c>
      <c r="H2391" s="1">
        <v>797140.02</v>
      </c>
      <c r="I2391" s="1">
        <v>-271027.61</v>
      </c>
      <c r="J2391" s="1">
        <v>526112.41</v>
      </c>
      <c r="K2391" s="1">
        <v>-1394071022.0799999</v>
      </c>
      <c r="L2391" s="1"/>
      <c r="M2391" s="1"/>
      <c r="AB2391" s="38"/>
      <c r="AC2391" s="38"/>
      <c r="AD2391"/>
      <c r="AE2391"/>
    </row>
    <row r="2392" spans="1:31" hidden="1" x14ac:dyDescent="0.35">
      <c r="A2392" s="106">
        <v>44316</v>
      </c>
      <c r="B2392" s="1"/>
      <c r="C2392" s="102" t="s">
        <v>2629</v>
      </c>
      <c r="D2392" s="102">
        <v>980</v>
      </c>
      <c r="E2392" s="1" t="s">
        <v>3016</v>
      </c>
      <c r="F2392" s="102" t="s">
        <v>3487</v>
      </c>
      <c r="G2392" s="1">
        <v>-1394597134.49</v>
      </c>
      <c r="H2392" s="1">
        <v>797140.02</v>
      </c>
      <c r="I2392" s="1">
        <v>-271027.61</v>
      </c>
      <c r="J2392" s="1">
        <v>526112.41</v>
      </c>
      <c r="K2392" s="1">
        <v>-1394071022.0799999</v>
      </c>
      <c r="L2392" s="1"/>
      <c r="M2392" s="1"/>
      <c r="AB2392" s="38"/>
      <c r="AC2392" s="38"/>
      <c r="AD2392"/>
      <c r="AE2392"/>
    </row>
    <row r="2393" spans="1:31" hidden="1" x14ac:dyDescent="0.35">
      <c r="A2393" s="106">
        <v>44316</v>
      </c>
      <c r="B2393" s="1" t="s">
        <v>1170</v>
      </c>
      <c r="C2393" s="102" t="s">
        <v>3488</v>
      </c>
      <c r="D2393" s="102">
        <v>983</v>
      </c>
      <c r="E2393" s="1" t="s">
        <v>3017</v>
      </c>
      <c r="F2393" s="102" t="s">
        <v>3489</v>
      </c>
      <c r="G2393" s="1">
        <v>-2172811479.2399998</v>
      </c>
      <c r="H2393" s="1">
        <v>0</v>
      </c>
      <c r="I2393" s="1">
        <v>0</v>
      </c>
      <c r="J2393" s="1">
        <v>0</v>
      </c>
      <c r="K2393" s="1">
        <v>-2172811479.2399998</v>
      </c>
      <c r="L2393" s="1"/>
      <c r="M2393" s="1"/>
      <c r="AB2393" s="38"/>
      <c r="AC2393" s="38"/>
      <c r="AD2393"/>
      <c r="AE2393"/>
    </row>
    <row r="2394" spans="1:31" hidden="1" x14ac:dyDescent="0.35">
      <c r="A2394" s="106">
        <v>44316</v>
      </c>
      <c r="B2394" s="1" t="s">
        <v>1170</v>
      </c>
      <c r="C2394" s="102" t="s">
        <v>3488</v>
      </c>
      <c r="D2394" s="102">
        <v>984</v>
      </c>
      <c r="E2394" s="1" t="s">
        <v>3017</v>
      </c>
      <c r="F2394" s="102" t="s">
        <v>3490</v>
      </c>
      <c r="G2394" s="1">
        <v>59785518.18</v>
      </c>
      <c r="H2394" s="1">
        <v>797140.02</v>
      </c>
      <c r="I2394" s="1">
        <v>0</v>
      </c>
      <c r="J2394" s="1">
        <v>797140.02</v>
      </c>
      <c r="K2394" s="1">
        <v>60582658.200000003</v>
      </c>
      <c r="L2394" s="1"/>
      <c r="M2394" s="1"/>
      <c r="AB2394" s="38"/>
      <c r="AC2394" s="38"/>
      <c r="AD2394"/>
      <c r="AE2394"/>
    </row>
    <row r="2395" spans="1:31" hidden="1" x14ac:dyDescent="0.35">
      <c r="A2395" s="106">
        <v>44316</v>
      </c>
      <c r="B2395" s="1" t="s">
        <v>1170</v>
      </c>
      <c r="C2395" s="102" t="s">
        <v>3488</v>
      </c>
      <c r="D2395" s="102">
        <v>985</v>
      </c>
      <c r="E2395" s="1" t="s">
        <v>3017</v>
      </c>
      <c r="F2395" s="102" t="s">
        <v>3491</v>
      </c>
      <c r="G2395" s="1">
        <v>528256489.95999998</v>
      </c>
      <c r="H2395" s="1">
        <v>0</v>
      </c>
      <c r="I2395" s="1">
        <v>-199285.01</v>
      </c>
      <c r="J2395" s="1">
        <v>-199285.01</v>
      </c>
      <c r="K2395" s="1">
        <v>528057204.94999999</v>
      </c>
      <c r="L2395" s="1"/>
      <c r="M2395" s="1"/>
      <c r="AB2395" s="38"/>
      <c r="AC2395" s="38"/>
      <c r="AD2395"/>
      <c r="AE2395"/>
    </row>
    <row r="2396" spans="1:31" hidden="1" x14ac:dyDescent="0.35">
      <c r="A2396" s="106">
        <v>44316</v>
      </c>
      <c r="B2396" s="1" t="s">
        <v>1170</v>
      </c>
      <c r="C2396" s="102" t="s">
        <v>3488</v>
      </c>
      <c r="D2396" s="102">
        <v>986</v>
      </c>
      <c r="E2396" s="1" t="s">
        <v>3017</v>
      </c>
      <c r="F2396" s="102" t="s">
        <v>3492</v>
      </c>
      <c r="G2396" s="1">
        <v>190172336.61000001</v>
      </c>
      <c r="H2396" s="1">
        <v>0</v>
      </c>
      <c r="I2396" s="1">
        <v>-71742.600000000006</v>
      </c>
      <c r="J2396" s="1">
        <v>-71742.600000000006</v>
      </c>
      <c r="K2396" s="1">
        <v>190100594.00999999</v>
      </c>
      <c r="L2396" s="1"/>
      <c r="M2396" s="1"/>
      <c r="AB2396" s="38"/>
      <c r="AC2396" s="38"/>
      <c r="AD2396"/>
      <c r="AE2396"/>
    </row>
    <row r="2397" spans="1:31" hidden="1" x14ac:dyDescent="0.35">
      <c r="A2397" s="106">
        <v>44316</v>
      </c>
      <c r="B2397" s="1"/>
      <c r="C2397" s="102" t="s">
        <v>3138</v>
      </c>
      <c r="D2397" s="102">
        <v>987</v>
      </c>
      <c r="E2397" s="1" t="s">
        <v>3016</v>
      </c>
      <c r="F2397" s="102" t="s">
        <v>3493</v>
      </c>
      <c r="G2397" s="1">
        <v>-112481602.53</v>
      </c>
      <c r="H2397" s="1">
        <v>271027.61</v>
      </c>
      <c r="I2397" s="1">
        <v>-797140.02</v>
      </c>
      <c r="J2397" s="1">
        <v>-526112.41</v>
      </c>
      <c r="K2397" s="1">
        <v>-113007714.94</v>
      </c>
      <c r="L2397" s="1"/>
      <c r="M2397" s="1"/>
      <c r="AB2397" s="38"/>
      <c r="AC2397" s="38"/>
      <c r="AD2397"/>
      <c r="AE2397"/>
    </row>
    <row r="2398" spans="1:31" hidden="1" x14ac:dyDescent="0.35">
      <c r="A2398" s="106">
        <v>44316</v>
      </c>
      <c r="B2398" s="1"/>
      <c r="C2398" s="102" t="s">
        <v>3136</v>
      </c>
      <c r="D2398" s="102">
        <v>988</v>
      </c>
      <c r="E2398" s="1" t="s">
        <v>3016</v>
      </c>
      <c r="F2398" s="102" t="s">
        <v>3493</v>
      </c>
      <c r="G2398" s="1">
        <v>-112481602.53</v>
      </c>
      <c r="H2398" s="1">
        <v>271027.61</v>
      </c>
      <c r="I2398" s="1">
        <v>-797140.02</v>
      </c>
      <c r="J2398" s="1">
        <v>-526112.41</v>
      </c>
      <c r="K2398" s="1">
        <v>-113007714.94</v>
      </c>
      <c r="L2398" s="1"/>
      <c r="M2398" s="1"/>
      <c r="AB2398" s="38"/>
      <c r="AC2398" s="38"/>
      <c r="AD2398"/>
      <c r="AE2398"/>
    </row>
    <row r="2399" spans="1:31" hidden="1" x14ac:dyDescent="0.35">
      <c r="A2399" s="106">
        <v>44316</v>
      </c>
      <c r="B2399" s="1" t="s">
        <v>3139</v>
      </c>
      <c r="C2399" s="102" t="s">
        <v>3494</v>
      </c>
      <c r="D2399" s="102">
        <v>993</v>
      </c>
      <c r="E2399" s="1" t="s">
        <v>3017</v>
      </c>
      <c r="F2399" s="102" t="s">
        <v>3495</v>
      </c>
      <c r="G2399" s="1">
        <v>-112481602.53</v>
      </c>
      <c r="H2399" s="1">
        <v>271027.61</v>
      </c>
      <c r="I2399" s="1">
        <v>-797140.02</v>
      </c>
      <c r="J2399" s="1">
        <v>-526112.41</v>
      </c>
      <c r="K2399" s="1">
        <v>-113007714.94</v>
      </c>
      <c r="L2399" s="1"/>
      <c r="M2399" s="1"/>
      <c r="AB2399" s="38"/>
      <c r="AC2399" s="38"/>
      <c r="AD2399"/>
      <c r="AE2399"/>
    </row>
    <row r="2400" spans="1:31" hidden="1" x14ac:dyDescent="0.35">
      <c r="A2400" s="106">
        <v>44316</v>
      </c>
      <c r="B2400" s="1"/>
      <c r="C2400" s="102" t="s">
        <v>2637</v>
      </c>
      <c r="D2400" s="102">
        <v>1005</v>
      </c>
      <c r="E2400" s="1" t="s">
        <v>3016</v>
      </c>
      <c r="F2400" s="102" t="s">
        <v>3496</v>
      </c>
      <c r="G2400" s="1">
        <v>-56953754.390000001</v>
      </c>
      <c r="H2400" s="1">
        <v>0</v>
      </c>
      <c r="I2400" s="1">
        <v>0</v>
      </c>
      <c r="J2400" s="1">
        <v>0</v>
      </c>
      <c r="K2400" s="1">
        <v>-56953754.390000001</v>
      </c>
      <c r="L2400" s="1"/>
      <c r="M2400" s="1"/>
      <c r="AB2400" s="38"/>
      <c r="AC2400" s="38"/>
      <c r="AD2400"/>
      <c r="AE2400"/>
    </row>
    <row r="2401" spans="1:31" hidden="1" x14ac:dyDescent="0.35">
      <c r="A2401" s="106">
        <v>44316</v>
      </c>
      <c r="B2401" s="1"/>
      <c r="C2401" s="102" t="s">
        <v>2639</v>
      </c>
      <c r="D2401" s="102">
        <v>1006</v>
      </c>
      <c r="E2401" s="1" t="s">
        <v>3016</v>
      </c>
      <c r="F2401" s="102" t="s">
        <v>3496</v>
      </c>
      <c r="G2401" s="1">
        <v>-56953754.390000001</v>
      </c>
      <c r="H2401" s="1">
        <v>0</v>
      </c>
      <c r="I2401" s="1">
        <v>0</v>
      </c>
      <c r="J2401" s="1">
        <v>0</v>
      </c>
      <c r="K2401" s="1">
        <v>-56953754.390000001</v>
      </c>
      <c r="L2401" s="1"/>
      <c r="M2401" s="1"/>
      <c r="AB2401" s="38"/>
      <c r="AC2401" s="38"/>
      <c r="AD2401"/>
      <c r="AE2401"/>
    </row>
    <row r="2402" spans="1:31" hidden="1" x14ac:dyDescent="0.35">
      <c r="A2402" s="106">
        <v>44316</v>
      </c>
      <c r="B2402" s="1" t="s">
        <v>3033</v>
      </c>
      <c r="C2402" s="102" t="s">
        <v>3497</v>
      </c>
      <c r="D2402" s="102">
        <v>1008</v>
      </c>
      <c r="E2402" s="1" t="s">
        <v>3017</v>
      </c>
      <c r="F2402" s="102" t="s">
        <v>3498</v>
      </c>
      <c r="G2402" s="1">
        <v>-56953754.390000001</v>
      </c>
      <c r="H2402" s="1">
        <v>0</v>
      </c>
      <c r="I2402" s="1">
        <v>0</v>
      </c>
      <c r="J2402" s="1">
        <v>0</v>
      </c>
      <c r="K2402" s="1">
        <v>-56953754.390000001</v>
      </c>
      <c r="L2402" s="1"/>
      <c r="M2402" s="1"/>
      <c r="AB2402" s="38"/>
      <c r="AC2402" s="38"/>
      <c r="AD2402"/>
      <c r="AE2402"/>
    </row>
    <row r="2403" spans="1:31" hidden="1" x14ac:dyDescent="0.35">
      <c r="A2403" s="106">
        <v>44316</v>
      </c>
      <c r="B2403" s="1"/>
      <c r="C2403" s="102" t="s">
        <v>2641</v>
      </c>
      <c r="D2403" s="102">
        <v>1012</v>
      </c>
      <c r="E2403" s="1" t="s">
        <v>3016</v>
      </c>
      <c r="F2403" s="102" t="s">
        <v>3499</v>
      </c>
      <c r="G2403" s="1">
        <v>-325942.09999999998</v>
      </c>
      <c r="H2403" s="1">
        <v>0</v>
      </c>
      <c r="I2403" s="1">
        <v>0</v>
      </c>
      <c r="J2403" s="1">
        <v>0</v>
      </c>
      <c r="K2403" s="1">
        <v>-325942.09999999998</v>
      </c>
      <c r="L2403" s="1"/>
      <c r="M2403" s="1"/>
      <c r="AB2403" s="38"/>
      <c r="AC2403" s="38"/>
      <c r="AD2403"/>
      <c r="AE2403"/>
    </row>
    <row r="2404" spans="1:31" hidden="1" x14ac:dyDescent="0.35">
      <c r="A2404" s="106">
        <v>44316</v>
      </c>
      <c r="B2404" s="1"/>
      <c r="C2404" s="102" t="s">
        <v>2643</v>
      </c>
      <c r="D2404" s="102">
        <v>1013</v>
      </c>
      <c r="E2404" s="1" t="s">
        <v>3016</v>
      </c>
      <c r="F2404" s="102" t="s">
        <v>3499</v>
      </c>
      <c r="G2404" s="1">
        <v>-325942.09999999998</v>
      </c>
      <c r="H2404" s="1">
        <v>0</v>
      </c>
      <c r="I2404" s="1">
        <v>0</v>
      </c>
      <c r="J2404" s="1">
        <v>0</v>
      </c>
      <c r="K2404" s="1">
        <v>-325942.09999999998</v>
      </c>
      <c r="L2404" s="1"/>
      <c r="M2404" s="1"/>
      <c r="AB2404" s="38"/>
      <c r="AC2404" s="38"/>
      <c r="AD2404"/>
      <c r="AE2404"/>
    </row>
    <row r="2405" spans="1:31" hidden="1" x14ac:dyDescent="0.35">
      <c r="A2405" s="106">
        <v>44316</v>
      </c>
      <c r="B2405" s="1"/>
      <c r="C2405" s="102" t="s">
        <v>2644</v>
      </c>
      <c r="D2405" s="102">
        <v>1016</v>
      </c>
      <c r="E2405" s="1" t="s">
        <v>3017</v>
      </c>
      <c r="F2405" s="102" t="s">
        <v>3275</v>
      </c>
      <c r="G2405" s="1">
        <v>-325942.09999999998</v>
      </c>
      <c r="H2405" s="1">
        <v>0</v>
      </c>
      <c r="I2405" s="1">
        <v>0</v>
      </c>
      <c r="J2405" s="1">
        <v>0</v>
      </c>
      <c r="K2405" s="1">
        <v>-325942.09999999998</v>
      </c>
      <c r="L2405" s="1"/>
      <c r="M2405" s="1"/>
      <c r="AB2405" s="38"/>
      <c r="AC2405" s="38"/>
      <c r="AD2405"/>
      <c r="AE2405"/>
    </row>
    <row r="2406" spans="1:31" hidden="1" x14ac:dyDescent="0.35">
      <c r="A2406" s="106">
        <v>44316</v>
      </c>
      <c r="B2406" s="1"/>
      <c r="C2406" s="102" t="s">
        <v>2646</v>
      </c>
      <c r="D2406" s="102">
        <v>1018</v>
      </c>
      <c r="E2406" s="1" t="s">
        <v>3016</v>
      </c>
      <c r="F2406" s="102" t="s">
        <v>3501</v>
      </c>
      <c r="G2406" s="1">
        <v>-53345937.200000003</v>
      </c>
      <c r="H2406" s="1">
        <v>2509299.2400000002</v>
      </c>
      <c r="I2406" s="1">
        <v>-20803678.48</v>
      </c>
      <c r="J2406" s="1">
        <v>-18294379.240000002</v>
      </c>
      <c r="K2406" s="1">
        <v>-71640316.439999998</v>
      </c>
      <c r="L2406" s="1"/>
      <c r="M2406" s="1"/>
      <c r="AB2406" s="38"/>
      <c r="AC2406" s="38"/>
      <c r="AD2406"/>
      <c r="AE2406"/>
    </row>
    <row r="2407" spans="1:31" hidden="1" x14ac:dyDescent="0.35">
      <c r="A2407" s="106">
        <v>44316</v>
      </c>
      <c r="B2407" s="1"/>
      <c r="C2407" s="102" t="s">
        <v>2647</v>
      </c>
      <c r="D2407" s="102">
        <v>1019</v>
      </c>
      <c r="E2407" s="1" t="s">
        <v>3016</v>
      </c>
      <c r="F2407" s="102" t="s">
        <v>3502</v>
      </c>
      <c r="G2407" s="1">
        <v>-14742299.539999999</v>
      </c>
      <c r="H2407" s="1">
        <v>35387.199999999997</v>
      </c>
      <c r="I2407" s="1">
        <v>-6030066.7699999996</v>
      </c>
      <c r="J2407" s="1">
        <v>-5994679.5699999994</v>
      </c>
      <c r="K2407" s="1">
        <v>-20736979.109999999</v>
      </c>
      <c r="L2407" s="1"/>
      <c r="M2407" s="1"/>
      <c r="AB2407" s="38"/>
      <c r="AC2407" s="38"/>
      <c r="AD2407"/>
      <c r="AE2407"/>
    </row>
    <row r="2408" spans="1:31" hidden="1" x14ac:dyDescent="0.35">
      <c r="A2408" s="106">
        <v>44316</v>
      </c>
      <c r="B2408" s="1"/>
      <c r="C2408" s="102" t="s">
        <v>2649</v>
      </c>
      <c r="D2408" s="102">
        <v>1020</v>
      </c>
      <c r="E2408" s="1" t="s">
        <v>3016</v>
      </c>
      <c r="F2408" s="102" t="s">
        <v>3503</v>
      </c>
      <c r="G2408" s="1">
        <v>-3833607.82</v>
      </c>
      <c r="H2408" s="1">
        <v>35387.199999999997</v>
      </c>
      <c r="I2408" s="1">
        <v>-1237349.6299999999</v>
      </c>
      <c r="J2408" s="1">
        <v>-1201962.43</v>
      </c>
      <c r="K2408" s="1">
        <v>-5035570.25</v>
      </c>
      <c r="L2408" s="1"/>
      <c r="M2408" s="1"/>
      <c r="AB2408" s="38"/>
      <c r="AC2408" s="38"/>
      <c r="AD2408"/>
      <c r="AE2408"/>
    </row>
    <row r="2409" spans="1:31" hidden="1" x14ac:dyDescent="0.35">
      <c r="A2409" s="106">
        <v>44316</v>
      </c>
      <c r="B2409" s="1" t="s">
        <v>3158</v>
      </c>
      <c r="C2409" s="102" t="s">
        <v>3504</v>
      </c>
      <c r="D2409" s="102">
        <v>1021</v>
      </c>
      <c r="E2409" s="1" t="s">
        <v>3017</v>
      </c>
      <c r="F2409" s="102" t="s">
        <v>3505</v>
      </c>
      <c r="G2409" s="1">
        <v>-193025.28</v>
      </c>
      <c r="H2409" s="1">
        <v>0</v>
      </c>
      <c r="I2409" s="1">
        <v>-25186.94</v>
      </c>
      <c r="J2409" s="1">
        <v>-25186.94</v>
      </c>
      <c r="K2409" s="1">
        <v>-218212.22</v>
      </c>
      <c r="L2409" s="1" t="s">
        <v>1176</v>
      </c>
      <c r="M2409" s="1"/>
      <c r="AB2409" s="38"/>
      <c r="AC2409" s="38"/>
      <c r="AD2409"/>
      <c r="AE2409"/>
    </row>
    <row r="2410" spans="1:31" hidden="1" x14ac:dyDescent="0.35">
      <c r="A2410" s="106">
        <v>44316</v>
      </c>
      <c r="B2410" s="1" t="s">
        <v>3158</v>
      </c>
      <c r="C2410" s="102" t="s">
        <v>3504</v>
      </c>
      <c r="D2410" s="102">
        <v>1022</v>
      </c>
      <c r="E2410" s="1" t="s">
        <v>3017</v>
      </c>
      <c r="F2410" s="102" t="s">
        <v>3506</v>
      </c>
      <c r="G2410" s="1">
        <v>-200357.28</v>
      </c>
      <c r="H2410" s="1">
        <v>0</v>
      </c>
      <c r="I2410" s="1">
        <v>-186311.91</v>
      </c>
      <c r="J2410" s="1">
        <v>-186311.91</v>
      </c>
      <c r="K2410" s="1">
        <v>-386669.19</v>
      </c>
      <c r="L2410" s="1" t="s">
        <v>1176</v>
      </c>
      <c r="M2410" s="1"/>
      <c r="AB2410" s="38"/>
      <c r="AC2410" s="38"/>
      <c r="AD2410"/>
      <c r="AE2410"/>
    </row>
    <row r="2411" spans="1:31" hidden="1" x14ac:dyDescent="0.35">
      <c r="A2411" s="106">
        <v>44316</v>
      </c>
      <c r="B2411" s="1" t="s">
        <v>3158</v>
      </c>
      <c r="C2411" s="102" t="s">
        <v>3504</v>
      </c>
      <c r="D2411" s="102">
        <v>1023</v>
      </c>
      <c r="E2411" s="1" t="s">
        <v>3017</v>
      </c>
      <c r="F2411" s="102" t="s">
        <v>3507</v>
      </c>
      <c r="G2411" s="1">
        <v>-619456.43999999994</v>
      </c>
      <c r="H2411" s="1">
        <v>0</v>
      </c>
      <c r="I2411" s="1">
        <v>-144000.76</v>
      </c>
      <c r="J2411" s="1">
        <v>-144000.76</v>
      </c>
      <c r="K2411" s="1">
        <v>-763457.2</v>
      </c>
      <c r="L2411" s="1" t="s">
        <v>1176</v>
      </c>
      <c r="M2411" s="1"/>
      <c r="AB2411" s="38"/>
      <c r="AC2411" s="38"/>
      <c r="AD2411"/>
      <c r="AE2411"/>
    </row>
    <row r="2412" spans="1:31" hidden="1" x14ac:dyDescent="0.35">
      <c r="A2412" s="106">
        <v>44316</v>
      </c>
      <c r="B2412" s="1" t="s">
        <v>3158</v>
      </c>
      <c r="C2412" s="102" t="s">
        <v>3504</v>
      </c>
      <c r="D2412" s="102">
        <v>1024</v>
      </c>
      <c r="E2412" s="1" t="s">
        <v>3017</v>
      </c>
      <c r="F2412" s="102" t="s">
        <v>3508</v>
      </c>
      <c r="G2412" s="1">
        <v>-573836.78</v>
      </c>
      <c r="H2412" s="1">
        <v>0</v>
      </c>
      <c r="I2412" s="1">
        <v>-104481.62</v>
      </c>
      <c r="J2412" s="1">
        <v>-104481.62</v>
      </c>
      <c r="K2412" s="1">
        <v>-678318.4</v>
      </c>
      <c r="L2412" s="1" t="s">
        <v>1176</v>
      </c>
      <c r="M2412" s="1"/>
      <c r="AB2412" s="38"/>
      <c r="AC2412" s="38"/>
      <c r="AD2412"/>
      <c r="AE2412"/>
    </row>
    <row r="2413" spans="1:31" hidden="1" x14ac:dyDescent="0.35">
      <c r="A2413" s="106">
        <v>44316</v>
      </c>
      <c r="B2413" s="1" t="s">
        <v>3158</v>
      </c>
      <c r="C2413" s="102" t="s">
        <v>3504</v>
      </c>
      <c r="D2413" s="102">
        <v>1025</v>
      </c>
      <c r="E2413" s="1" t="s">
        <v>3017</v>
      </c>
      <c r="F2413" s="102" t="s">
        <v>3637</v>
      </c>
      <c r="G2413" s="1">
        <v>-1665</v>
      </c>
      <c r="H2413" s="1">
        <v>0</v>
      </c>
      <c r="I2413" s="1">
        <v>0</v>
      </c>
      <c r="J2413" s="1">
        <v>0</v>
      </c>
      <c r="K2413" s="1">
        <v>-1665</v>
      </c>
      <c r="L2413" s="1" t="s">
        <v>1176</v>
      </c>
      <c r="M2413" s="1"/>
      <c r="AB2413" s="38"/>
      <c r="AC2413" s="38"/>
      <c r="AD2413"/>
      <c r="AE2413"/>
    </row>
    <row r="2414" spans="1:31" hidden="1" x14ac:dyDescent="0.35">
      <c r="A2414" s="106">
        <v>44316</v>
      </c>
      <c r="B2414" s="1" t="s">
        <v>3158</v>
      </c>
      <c r="C2414" s="102" t="s">
        <v>3504</v>
      </c>
      <c r="D2414" s="102">
        <v>1027</v>
      </c>
      <c r="E2414" s="1" t="s">
        <v>3017</v>
      </c>
      <c r="F2414" s="102" t="s">
        <v>3509</v>
      </c>
      <c r="G2414" s="1">
        <v>-2182208.96</v>
      </c>
      <c r="H2414" s="1">
        <v>35387.199999999997</v>
      </c>
      <c r="I2414" s="1">
        <v>-759921.6</v>
      </c>
      <c r="J2414" s="1">
        <v>-724534.4</v>
      </c>
      <c r="K2414" s="1">
        <v>-2906743.36</v>
      </c>
      <c r="L2414" s="1" t="s">
        <v>1176</v>
      </c>
      <c r="M2414" s="1"/>
      <c r="AB2414" s="38"/>
      <c r="AC2414" s="38"/>
      <c r="AD2414"/>
      <c r="AE2414"/>
    </row>
    <row r="2415" spans="1:31" hidden="1" x14ac:dyDescent="0.35">
      <c r="A2415" s="106">
        <v>44316</v>
      </c>
      <c r="B2415" s="1" t="s">
        <v>3158</v>
      </c>
      <c r="C2415" s="102" t="s">
        <v>3504</v>
      </c>
      <c r="D2415" s="102">
        <v>1028</v>
      </c>
      <c r="E2415" s="1" t="s">
        <v>3017</v>
      </c>
      <c r="F2415" s="102" t="s">
        <v>3510</v>
      </c>
      <c r="G2415" s="1">
        <v>-47244</v>
      </c>
      <c r="H2415" s="1">
        <v>0</v>
      </c>
      <c r="I2415" s="1">
        <v>-17446.8</v>
      </c>
      <c r="J2415" s="1">
        <v>-17446.8</v>
      </c>
      <c r="K2415" s="1">
        <v>-64690.8</v>
      </c>
      <c r="L2415" s="1" t="s">
        <v>1176</v>
      </c>
      <c r="M2415" s="1"/>
      <c r="AB2415" s="38"/>
      <c r="AC2415" s="38"/>
      <c r="AD2415"/>
      <c r="AE2415"/>
    </row>
    <row r="2416" spans="1:31" hidden="1" x14ac:dyDescent="0.35">
      <c r="A2416" s="106">
        <v>44316</v>
      </c>
      <c r="B2416" s="1" t="s">
        <v>3158</v>
      </c>
      <c r="C2416" s="102" t="s">
        <v>3504</v>
      </c>
      <c r="D2416" s="102">
        <v>1029</v>
      </c>
      <c r="E2416" s="1" t="s">
        <v>3017</v>
      </c>
      <c r="F2416" s="102" t="s">
        <v>3275</v>
      </c>
      <c r="G2416" s="1">
        <v>-15814.08</v>
      </c>
      <c r="H2416" s="1">
        <v>0</v>
      </c>
      <c r="I2416" s="1">
        <v>0</v>
      </c>
      <c r="J2416" s="1">
        <v>0</v>
      </c>
      <c r="K2416" s="1">
        <v>-15814.08</v>
      </c>
      <c r="L2416" s="1" t="s">
        <v>1176</v>
      </c>
      <c r="M2416" s="1"/>
      <c r="AB2416" s="38"/>
      <c r="AC2416" s="38"/>
      <c r="AD2416"/>
      <c r="AE2416"/>
    </row>
    <row r="2417" spans="1:31" hidden="1" x14ac:dyDescent="0.35">
      <c r="A2417" s="106">
        <v>44316</v>
      </c>
      <c r="B2417" s="1"/>
      <c r="C2417" s="102" t="s">
        <v>2908</v>
      </c>
      <c r="D2417" s="102">
        <v>1030</v>
      </c>
      <c r="E2417" s="1" t="s">
        <v>3016</v>
      </c>
      <c r="F2417" s="102" t="s">
        <v>3511</v>
      </c>
      <c r="G2417" s="1">
        <v>-10908691.720000001</v>
      </c>
      <c r="H2417" s="1">
        <v>0</v>
      </c>
      <c r="I2417" s="1">
        <v>-4792717.1399999997</v>
      </c>
      <c r="J2417" s="1">
        <v>-4792717.1399999997</v>
      </c>
      <c r="K2417" s="1">
        <v>-15701408.859999999</v>
      </c>
      <c r="L2417" s="1"/>
      <c r="M2417" s="1"/>
      <c r="AB2417" s="38"/>
      <c r="AC2417" s="38"/>
      <c r="AD2417"/>
      <c r="AE2417"/>
    </row>
    <row r="2418" spans="1:31" hidden="1" x14ac:dyDescent="0.35">
      <c r="A2418" s="106">
        <v>44316</v>
      </c>
      <c r="B2418" s="1" t="s">
        <v>3158</v>
      </c>
      <c r="C2418" s="102" t="s">
        <v>3512</v>
      </c>
      <c r="D2418" s="102">
        <v>1031</v>
      </c>
      <c r="E2418" s="1" t="s">
        <v>3017</v>
      </c>
      <c r="F2418" s="102" t="s">
        <v>3505</v>
      </c>
      <c r="G2418" s="1">
        <v>-130814.44</v>
      </c>
      <c r="H2418" s="1">
        <v>0</v>
      </c>
      <c r="I2418" s="1">
        <v>-69411.88</v>
      </c>
      <c r="J2418" s="1">
        <v>-69411.88</v>
      </c>
      <c r="K2418" s="1">
        <v>-200226.32</v>
      </c>
      <c r="L2418" s="1" t="s">
        <v>1176</v>
      </c>
      <c r="M2418" s="1"/>
      <c r="AB2418" s="38"/>
      <c r="AC2418" s="38"/>
      <c r="AD2418"/>
      <c r="AE2418"/>
    </row>
    <row r="2419" spans="1:31" hidden="1" x14ac:dyDescent="0.35">
      <c r="A2419" s="106">
        <v>44316</v>
      </c>
      <c r="B2419" s="1" t="s">
        <v>3158</v>
      </c>
      <c r="C2419" s="102" t="s">
        <v>3512</v>
      </c>
      <c r="D2419" s="102">
        <v>1032</v>
      </c>
      <c r="E2419" s="1" t="s">
        <v>3017</v>
      </c>
      <c r="F2419" s="102" t="s">
        <v>3506</v>
      </c>
      <c r="G2419" s="1">
        <v>-184250.75</v>
      </c>
      <c r="H2419" s="1">
        <v>0</v>
      </c>
      <c r="I2419" s="1">
        <v>-468107.62</v>
      </c>
      <c r="J2419" s="1">
        <v>-468107.62</v>
      </c>
      <c r="K2419" s="1">
        <v>-652358.37</v>
      </c>
      <c r="L2419" s="1" t="s">
        <v>1176</v>
      </c>
      <c r="M2419" s="1"/>
      <c r="AB2419" s="38"/>
      <c r="AC2419" s="38"/>
      <c r="AD2419"/>
      <c r="AE2419"/>
    </row>
    <row r="2420" spans="1:31" hidden="1" x14ac:dyDescent="0.35">
      <c r="A2420" s="106">
        <v>44316</v>
      </c>
      <c r="B2420" s="1" t="s">
        <v>3158</v>
      </c>
      <c r="C2420" s="102" t="s">
        <v>3512</v>
      </c>
      <c r="D2420" s="102">
        <v>1034</v>
      </c>
      <c r="E2420" s="1" t="s">
        <v>3017</v>
      </c>
      <c r="F2420" s="102" t="s">
        <v>3508</v>
      </c>
      <c r="G2420" s="1">
        <v>-372034.64</v>
      </c>
      <c r="H2420" s="1">
        <v>0</v>
      </c>
      <c r="I2420" s="1">
        <v>-124029.56</v>
      </c>
      <c r="J2420" s="1">
        <v>-124029.56</v>
      </c>
      <c r="K2420" s="1">
        <v>-496064.2</v>
      </c>
      <c r="L2420" s="1" t="s">
        <v>1176</v>
      </c>
      <c r="M2420" s="1"/>
      <c r="AB2420" s="38"/>
      <c r="AC2420" s="38"/>
      <c r="AD2420"/>
      <c r="AE2420"/>
    </row>
    <row r="2421" spans="1:31" hidden="1" x14ac:dyDescent="0.35">
      <c r="A2421" s="106">
        <v>44316</v>
      </c>
      <c r="B2421" s="1" t="s">
        <v>3158</v>
      </c>
      <c r="C2421" s="102" t="s">
        <v>3512</v>
      </c>
      <c r="D2421" s="102">
        <v>1035</v>
      </c>
      <c r="E2421" s="1" t="s">
        <v>3017</v>
      </c>
      <c r="F2421" s="102" t="s">
        <v>3637</v>
      </c>
      <c r="G2421" s="1">
        <v>-27690.27</v>
      </c>
      <c r="H2421" s="1">
        <v>0</v>
      </c>
      <c r="I2421" s="1">
        <v>-24270</v>
      </c>
      <c r="J2421" s="1">
        <v>-24270</v>
      </c>
      <c r="K2421" s="1">
        <v>-51960.27</v>
      </c>
      <c r="L2421" s="1" t="s">
        <v>1176</v>
      </c>
      <c r="M2421" s="1"/>
      <c r="AB2421" s="38"/>
      <c r="AC2421" s="38"/>
      <c r="AD2421"/>
      <c r="AE2421"/>
    </row>
    <row r="2422" spans="1:31" hidden="1" x14ac:dyDescent="0.35">
      <c r="A2422" s="106">
        <v>44316</v>
      </c>
      <c r="B2422" s="1" t="s">
        <v>3158</v>
      </c>
      <c r="C2422" s="102" t="s">
        <v>3512</v>
      </c>
      <c r="D2422" s="102">
        <v>1037</v>
      </c>
      <c r="E2422" s="1" t="s">
        <v>3017</v>
      </c>
      <c r="F2422" s="102" t="s">
        <v>3509</v>
      </c>
      <c r="G2422" s="1">
        <v>-10157622.26</v>
      </c>
      <c r="H2422" s="1">
        <v>0</v>
      </c>
      <c r="I2422" s="1">
        <v>-4106898.08</v>
      </c>
      <c r="J2422" s="1">
        <v>-4106898.08</v>
      </c>
      <c r="K2422" s="1">
        <v>-14264520.34</v>
      </c>
      <c r="L2422" s="1" t="s">
        <v>1176</v>
      </c>
      <c r="M2422" s="1"/>
      <c r="AB2422" s="38"/>
      <c r="AC2422" s="38"/>
      <c r="AD2422"/>
      <c r="AE2422"/>
    </row>
    <row r="2423" spans="1:31" hidden="1" x14ac:dyDescent="0.35">
      <c r="A2423" s="106">
        <v>44316</v>
      </c>
      <c r="B2423" s="1" t="s">
        <v>3158</v>
      </c>
      <c r="C2423" s="102" t="s">
        <v>3512</v>
      </c>
      <c r="D2423" s="102">
        <v>1039</v>
      </c>
      <c r="E2423" s="1" t="s">
        <v>3017</v>
      </c>
      <c r="F2423" s="102" t="s">
        <v>3275</v>
      </c>
      <c r="G2423" s="1">
        <v>-36279.360000000001</v>
      </c>
      <c r="H2423" s="1">
        <v>0</v>
      </c>
      <c r="I2423" s="1">
        <v>0</v>
      </c>
      <c r="J2423" s="1">
        <v>0</v>
      </c>
      <c r="K2423" s="1">
        <v>-36279.360000000001</v>
      </c>
      <c r="L2423" s="1" t="s">
        <v>1176</v>
      </c>
      <c r="M2423" s="1"/>
      <c r="AB2423" s="38"/>
      <c r="AC2423" s="38"/>
      <c r="AD2423"/>
      <c r="AE2423"/>
    </row>
    <row r="2424" spans="1:31" hidden="1" x14ac:dyDescent="0.35">
      <c r="A2424" s="106">
        <v>44316</v>
      </c>
      <c r="B2424" s="1"/>
      <c r="C2424" s="102" t="s">
        <v>2887</v>
      </c>
      <c r="D2424" s="102">
        <v>1072</v>
      </c>
      <c r="E2424" s="1" t="s">
        <v>3016</v>
      </c>
      <c r="F2424" s="102" t="s">
        <v>3513</v>
      </c>
      <c r="G2424" s="1">
        <v>-1162510.6399999999</v>
      </c>
      <c r="H2424" s="1">
        <v>2826.24</v>
      </c>
      <c r="I2424" s="1">
        <v>-439807.54</v>
      </c>
      <c r="J2424" s="1">
        <v>-436981.3</v>
      </c>
      <c r="K2424" s="1">
        <v>-1599491.94</v>
      </c>
      <c r="L2424" s="1"/>
      <c r="M2424" s="1"/>
      <c r="AB2424" s="38"/>
      <c r="AC2424" s="38"/>
      <c r="AD2424"/>
      <c r="AE2424"/>
    </row>
    <row r="2425" spans="1:31" hidden="1" x14ac:dyDescent="0.35">
      <c r="A2425" s="106">
        <v>44316</v>
      </c>
      <c r="B2425" s="1" t="s">
        <v>3158</v>
      </c>
      <c r="C2425" s="102" t="s">
        <v>2888</v>
      </c>
      <c r="D2425" s="102">
        <v>1073</v>
      </c>
      <c r="E2425" s="1" t="s">
        <v>3017</v>
      </c>
      <c r="F2425" s="102" t="s">
        <v>3503</v>
      </c>
      <c r="G2425" s="1">
        <v>-561398.06999999995</v>
      </c>
      <c r="H2425" s="1">
        <v>2826.24</v>
      </c>
      <c r="I2425" s="1">
        <v>-177743.55</v>
      </c>
      <c r="J2425" s="1">
        <v>-174917.31</v>
      </c>
      <c r="K2425" s="1">
        <v>-736315.38</v>
      </c>
      <c r="L2425" s="1" t="s">
        <v>1176</v>
      </c>
      <c r="M2425" s="1"/>
      <c r="AB2425" s="38"/>
      <c r="AC2425" s="38"/>
      <c r="AD2425"/>
      <c r="AE2425"/>
    </row>
    <row r="2426" spans="1:31" hidden="1" x14ac:dyDescent="0.35">
      <c r="A2426" s="106">
        <v>44316</v>
      </c>
      <c r="B2426" s="1" t="s">
        <v>3158</v>
      </c>
      <c r="C2426" s="102" t="s">
        <v>2911</v>
      </c>
      <c r="D2426" s="102">
        <v>1074</v>
      </c>
      <c r="E2426" s="1" t="s">
        <v>3017</v>
      </c>
      <c r="F2426" s="102" t="s">
        <v>3511</v>
      </c>
      <c r="G2426" s="1">
        <v>-601112.56999999995</v>
      </c>
      <c r="H2426" s="1">
        <v>0</v>
      </c>
      <c r="I2426" s="1">
        <v>-262063.99</v>
      </c>
      <c r="J2426" s="1">
        <v>-262063.99</v>
      </c>
      <c r="K2426" s="1">
        <v>-863176.56</v>
      </c>
      <c r="L2426" s="1" t="s">
        <v>1176</v>
      </c>
      <c r="M2426" s="1"/>
      <c r="AB2426" s="38"/>
      <c r="AC2426" s="38"/>
      <c r="AD2426"/>
      <c r="AE2426"/>
    </row>
    <row r="2427" spans="1:31" hidden="1" x14ac:dyDescent="0.35">
      <c r="A2427" s="106">
        <v>44316</v>
      </c>
      <c r="B2427" s="1"/>
      <c r="C2427" s="102" t="s">
        <v>2878</v>
      </c>
      <c r="D2427" s="102">
        <v>1078</v>
      </c>
      <c r="E2427" s="1" t="s">
        <v>3016</v>
      </c>
      <c r="F2427" s="102" t="s">
        <v>3513</v>
      </c>
      <c r="G2427" s="1">
        <v>-11911337.65</v>
      </c>
      <c r="H2427" s="1">
        <v>0</v>
      </c>
      <c r="I2427" s="1">
        <v>-4002164.73</v>
      </c>
      <c r="J2427" s="1">
        <v>-4002164.73</v>
      </c>
      <c r="K2427" s="1">
        <v>-15913502.380000001</v>
      </c>
      <c r="L2427" s="1"/>
      <c r="M2427" s="1"/>
      <c r="AB2427" s="38"/>
      <c r="AC2427" s="38"/>
      <c r="AD2427"/>
      <c r="AE2427"/>
    </row>
    <row r="2428" spans="1:31" hidden="1" x14ac:dyDescent="0.35">
      <c r="A2428" s="106">
        <v>44316</v>
      </c>
      <c r="B2428" s="1"/>
      <c r="C2428" s="102" t="s">
        <v>2880</v>
      </c>
      <c r="D2428" s="102">
        <v>1079</v>
      </c>
      <c r="E2428" s="1" t="s">
        <v>3016</v>
      </c>
      <c r="F2428" s="102" t="s">
        <v>3514</v>
      </c>
      <c r="G2428" s="1">
        <v>-11911337.65</v>
      </c>
      <c r="H2428" s="1">
        <v>0</v>
      </c>
      <c r="I2428" s="1">
        <v>-4002164.73</v>
      </c>
      <c r="J2428" s="1">
        <v>-4002164.73</v>
      </c>
      <c r="K2428" s="1">
        <v>-15913502.380000001</v>
      </c>
      <c r="L2428" s="1"/>
      <c r="M2428" s="1"/>
      <c r="O2428" s="46" t="e">
        <f>_tb2021[[#This Row],[Saldo Final]]-#REF!</f>
        <v>#REF!</v>
      </c>
      <c r="AB2428" s="38"/>
      <c r="AC2428" s="38"/>
      <c r="AD2428"/>
      <c r="AE2428"/>
    </row>
    <row r="2429" spans="1:31" hidden="1" x14ac:dyDescent="0.35">
      <c r="A2429" s="106">
        <v>44316</v>
      </c>
      <c r="B2429" s="1" t="s">
        <v>3158</v>
      </c>
      <c r="C2429" s="102" t="s">
        <v>3515</v>
      </c>
      <c r="D2429" s="102">
        <v>1080</v>
      </c>
      <c r="E2429" s="1" t="s">
        <v>3017</v>
      </c>
      <c r="F2429" s="102" t="s">
        <v>3505</v>
      </c>
      <c r="G2429" s="1">
        <v>-139874.25</v>
      </c>
      <c r="H2429" s="1">
        <v>0</v>
      </c>
      <c r="I2429" s="1">
        <v>-40972.65</v>
      </c>
      <c r="J2429" s="1">
        <v>-40972.65</v>
      </c>
      <c r="K2429" s="1">
        <v>-180846.9</v>
      </c>
      <c r="L2429" s="1" t="s">
        <v>1176</v>
      </c>
      <c r="M2429" s="1"/>
      <c r="AB2429" s="38"/>
      <c r="AC2429" s="38"/>
      <c r="AD2429"/>
      <c r="AE2429"/>
    </row>
    <row r="2430" spans="1:31" hidden="1" x14ac:dyDescent="0.35">
      <c r="A2430" s="106">
        <v>44316</v>
      </c>
      <c r="B2430" s="1" t="s">
        <v>3158</v>
      </c>
      <c r="C2430" s="102" t="s">
        <v>3515</v>
      </c>
      <c r="D2430" s="102">
        <v>1081</v>
      </c>
      <c r="E2430" s="1" t="s">
        <v>3017</v>
      </c>
      <c r="F2430" s="102" t="s">
        <v>3506</v>
      </c>
      <c r="G2430" s="1">
        <v>-52248.25</v>
      </c>
      <c r="H2430" s="1">
        <v>0</v>
      </c>
      <c r="I2430" s="1">
        <v>-22284.35</v>
      </c>
      <c r="J2430" s="1">
        <v>-22284.35</v>
      </c>
      <c r="K2430" s="1">
        <v>-74532.600000000006</v>
      </c>
      <c r="L2430" s="1" t="s">
        <v>1176</v>
      </c>
      <c r="M2430" s="1"/>
      <c r="AB2430" s="38"/>
      <c r="AC2430" s="38"/>
      <c r="AD2430"/>
      <c r="AE2430"/>
    </row>
    <row r="2431" spans="1:31" hidden="1" x14ac:dyDescent="0.35">
      <c r="A2431" s="106">
        <v>44316</v>
      </c>
      <c r="B2431" s="1" t="s">
        <v>3158</v>
      </c>
      <c r="C2431" s="102" t="s">
        <v>3515</v>
      </c>
      <c r="D2431" s="102">
        <v>1082</v>
      </c>
      <c r="E2431" s="1" t="s">
        <v>3017</v>
      </c>
      <c r="F2431" s="102" t="s">
        <v>3507</v>
      </c>
      <c r="G2431" s="1">
        <v>-495194.22</v>
      </c>
      <c r="H2431" s="1">
        <v>0</v>
      </c>
      <c r="I2431" s="1">
        <v>-115114.38</v>
      </c>
      <c r="J2431" s="1">
        <v>-115114.38</v>
      </c>
      <c r="K2431" s="1">
        <v>-610308.6</v>
      </c>
      <c r="L2431" s="1" t="s">
        <v>1176</v>
      </c>
      <c r="M2431" s="1"/>
      <c r="AB2431" s="38"/>
      <c r="AC2431" s="38"/>
      <c r="AD2431"/>
      <c r="AE2431"/>
    </row>
    <row r="2432" spans="1:31" hidden="1" x14ac:dyDescent="0.35">
      <c r="A2432" s="106">
        <v>44316</v>
      </c>
      <c r="B2432" s="1" t="s">
        <v>3158</v>
      </c>
      <c r="C2432" s="102" t="s">
        <v>3515</v>
      </c>
      <c r="D2432" s="102">
        <v>1083</v>
      </c>
      <c r="E2432" s="1" t="s">
        <v>3017</v>
      </c>
      <c r="F2432" s="102" t="s">
        <v>3508</v>
      </c>
      <c r="G2432" s="1">
        <v>-10903156.529999999</v>
      </c>
      <c r="H2432" s="1">
        <v>0</v>
      </c>
      <c r="I2432" s="1">
        <v>-3803328.33</v>
      </c>
      <c r="J2432" s="1">
        <v>-3803328.33</v>
      </c>
      <c r="K2432" s="1">
        <v>-14706484.859999999</v>
      </c>
      <c r="L2432" s="1" t="s">
        <v>1176</v>
      </c>
      <c r="M2432" s="1"/>
      <c r="AB2432" s="38"/>
      <c r="AC2432" s="38"/>
      <c r="AD2432"/>
      <c r="AE2432"/>
    </row>
    <row r="2433" spans="1:31" hidden="1" x14ac:dyDescent="0.35">
      <c r="A2433" s="106">
        <v>44316</v>
      </c>
      <c r="B2433" s="1" t="s">
        <v>3158</v>
      </c>
      <c r="C2433" s="102" t="s">
        <v>3515</v>
      </c>
      <c r="D2433" s="102">
        <v>1086</v>
      </c>
      <c r="E2433" s="1" t="s">
        <v>3017</v>
      </c>
      <c r="F2433" s="102" t="s">
        <v>3516</v>
      </c>
      <c r="G2433" s="1">
        <v>-15721.96</v>
      </c>
      <c r="H2433" s="1">
        <v>0</v>
      </c>
      <c r="I2433" s="1">
        <v>-5800.72</v>
      </c>
      <c r="J2433" s="1">
        <v>-5800.72</v>
      </c>
      <c r="K2433" s="1">
        <v>-21522.68</v>
      </c>
      <c r="L2433" s="1" t="s">
        <v>1176</v>
      </c>
      <c r="M2433" s="1"/>
      <c r="AB2433" s="38"/>
      <c r="AC2433" s="38"/>
      <c r="AD2433"/>
      <c r="AE2433"/>
    </row>
    <row r="2434" spans="1:31" hidden="1" x14ac:dyDescent="0.35">
      <c r="A2434" s="106">
        <v>44316</v>
      </c>
      <c r="B2434" s="1" t="s">
        <v>3158</v>
      </c>
      <c r="C2434" s="102" t="s">
        <v>3515</v>
      </c>
      <c r="D2434" s="102">
        <v>1089</v>
      </c>
      <c r="E2434" s="1" t="s">
        <v>3017</v>
      </c>
      <c r="F2434" s="102" t="s">
        <v>3275</v>
      </c>
      <c r="G2434" s="1">
        <v>-305142.44</v>
      </c>
      <c r="H2434" s="1">
        <v>0</v>
      </c>
      <c r="I2434" s="1">
        <v>-14664.3</v>
      </c>
      <c r="J2434" s="1">
        <v>-14664.3</v>
      </c>
      <c r="K2434" s="1">
        <v>-319806.74</v>
      </c>
      <c r="L2434" s="1" t="s">
        <v>1176</v>
      </c>
      <c r="M2434" s="1"/>
      <c r="AB2434" s="38"/>
      <c r="AC2434" s="38"/>
      <c r="AD2434"/>
      <c r="AE2434"/>
    </row>
    <row r="2435" spans="1:31" hidden="1" x14ac:dyDescent="0.35">
      <c r="A2435" s="106">
        <v>44316</v>
      </c>
      <c r="B2435" s="1"/>
      <c r="C2435" s="102" t="s">
        <v>2914</v>
      </c>
      <c r="D2435" s="102">
        <v>1103</v>
      </c>
      <c r="E2435" s="1" t="s">
        <v>3016</v>
      </c>
      <c r="F2435" s="102" t="s">
        <v>3517</v>
      </c>
      <c r="G2435" s="1">
        <v>-247031.73</v>
      </c>
      <c r="H2435" s="1">
        <v>0</v>
      </c>
      <c r="I2435" s="1">
        <v>-66414.759999999995</v>
      </c>
      <c r="J2435" s="1">
        <v>-66414.759999999995</v>
      </c>
      <c r="K2435" s="1">
        <v>-313446.49</v>
      </c>
      <c r="L2435" s="1"/>
      <c r="M2435" s="1"/>
      <c r="AB2435" s="38"/>
      <c r="AC2435" s="38"/>
      <c r="AD2435"/>
      <c r="AE2435"/>
    </row>
    <row r="2436" spans="1:31" hidden="1" x14ac:dyDescent="0.35">
      <c r="A2436" s="106">
        <v>44316</v>
      </c>
      <c r="B2436" s="1"/>
      <c r="C2436" s="102" t="s">
        <v>2916</v>
      </c>
      <c r="D2436" s="102">
        <v>1104</v>
      </c>
      <c r="E2436" s="1" t="s">
        <v>3016</v>
      </c>
      <c r="F2436" s="102" t="s">
        <v>3518</v>
      </c>
      <c r="G2436" s="1">
        <v>-247031.73</v>
      </c>
      <c r="H2436" s="1">
        <v>0</v>
      </c>
      <c r="I2436" s="1">
        <v>-66414.759999999995</v>
      </c>
      <c r="J2436" s="1">
        <v>-66414.759999999995</v>
      </c>
      <c r="K2436" s="1">
        <v>-313446.49</v>
      </c>
      <c r="L2436" s="1"/>
      <c r="M2436" s="1"/>
      <c r="AB2436" s="38"/>
      <c r="AC2436" s="38"/>
      <c r="AD2436"/>
      <c r="AE2436"/>
    </row>
    <row r="2437" spans="1:31" hidden="1" x14ac:dyDescent="0.35">
      <c r="A2437" s="106">
        <v>44316</v>
      </c>
      <c r="B2437" s="1" t="s">
        <v>3158</v>
      </c>
      <c r="C2437" s="102" t="s">
        <v>3519</v>
      </c>
      <c r="D2437" s="102">
        <v>1111</v>
      </c>
      <c r="E2437" s="1" t="s">
        <v>3017</v>
      </c>
      <c r="F2437" s="102" t="s">
        <v>3520</v>
      </c>
      <c r="G2437" s="1">
        <v>-247031.73</v>
      </c>
      <c r="H2437" s="1">
        <v>0</v>
      </c>
      <c r="I2437" s="1">
        <v>-66414.759999999995</v>
      </c>
      <c r="J2437" s="1">
        <v>-66414.759999999995</v>
      </c>
      <c r="K2437" s="1">
        <v>-313446.49</v>
      </c>
      <c r="L2437" s="1" t="s">
        <v>1176</v>
      </c>
      <c r="M2437" s="1"/>
      <c r="AB2437" s="38"/>
      <c r="AC2437" s="38"/>
      <c r="AD2437"/>
      <c r="AE2437"/>
    </row>
    <row r="2438" spans="1:31" hidden="1" x14ac:dyDescent="0.35">
      <c r="A2438" s="106">
        <v>44316</v>
      </c>
      <c r="B2438" s="1"/>
      <c r="C2438" s="102" t="s">
        <v>2920</v>
      </c>
      <c r="D2438" s="102">
        <v>1128</v>
      </c>
      <c r="E2438" s="1" t="s">
        <v>3016</v>
      </c>
      <c r="F2438" s="102" t="s">
        <v>3521</v>
      </c>
      <c r="G2438" s="1">
        <v>-53946</v>
      </c>
      <c r="H2438" s="1">
        <v>0</v>
      </c>
      <c r="I2438" s="1">
        <v>0</v>
      </c>
      <c r="J2438" s="1">
        <v>0</v>
      </c>
      <c r="K2438" s="1">
        <v>-53946</v>
      </c>
      <c r="L2438" s="1"/>
      <c r="M2438" s="1"/>
      <c r="AB2438" s="38"/>
      <c r="AC2438" s="38"/>
      <c r="AD2438"/>
      <c r="AE2438"/>
    </row>
    <row r="2439" spans="1:31" hidden="1" x14ac:dyDescent="0.35">
      <c r="A2439" s="106">
        <v>44316</v>
      </c>
      <c r="B2439" s="1" t="s">
        <v>3158</v>
      </c>
      <c r="C2439" s="102" t="s">
        <v>2922</v>
      </c>
      <c r="D2439" s="102">
        <v>1139</v>
      </c>
      <c r="E2439" s="1" t="s">
        <v>3017</v>
      </c>
      <c r="F2439" s="102" t="s">
        <v>3522</v>
      </c>
      <c r="G2439" s="1">
        <v>-53946</v>
      </c>
      <c r="H2439" s="1">
        <v>0</v>
      </c>
      <c r="I2439" s="1">
        <v>0</v>
      </c>
      <c r="J2439" s="1">
        <v>0</v>
      </c>
      <c r="K2439" s="1">
        <v>-53946</v>
      </c>
      <c r="L2439" s="1" t="s">
        <v>1176</v>
      </c>
      <c r="M2439" s="1"/>
      <c r="AB2439" s="38"/>
      <c r="AC2439" s="38"/>
      <c r="AD2439"/>
      <c r="AE2439"/>
    </row>
    <row r="2440" spans="1:31" hidden="1" x14ac:dyDescent="0.35">
      <c r="A2440" s="106">
        <v>44316</v>
      </c>
      <c r="B2440" s="1"/>
      <c r="C2440" s="102" t="s">
        <v>3838</v>
      </c>
      <c r="D2440" s="102">
        <v>1143</v>
      </c>
      <c r="E2440" s="1" t="s">
        <v>3016</v>
      </c>
      <c r="F2440" s="102" t="s">
        <v>3839</v>
      </c>
      <c r="G2440" s="1">
        <v>-31152410.670000002</v>
      </c>
      <c r="H2440" s="1">
        <v>0</v>
      </c>
      <c r="I2440" s="1">
        <v>-9769544.0899999999</v>
      </c>
      <c r="J2440" s="1">
        <v>-9769544.0899999999</v>
      </c>
      <c r="K2440" s="1">
        <v>-40921954.759999998</v>
      </c>
      <c r="L2440" s="1"/>
      <c r="M2440" s="1"/>
      <c r="AB2440" s="38"/>
      <c r="AC2440" s="38"/>
      <c r="AD2440"/>
      <c r="AE2440"/>
    </row>
    <row r="2441" spans="1:31" hidden="1" x14ac:dyDescent="0.35">
      <c r="A2441" s="106">
        <v>44316</v>
      </c>
      <c r="B2441" s="1"/>
      <c r="C2441" s="102" t="s">
        <v>3848</v>
      </c>
      <c r="D2441" s="102">
        <v>1151</v>
      </c>
      <c r="E2441" s="1" t="s">
        <v>3016</v>
      </c>
      <c r="F2441" s="102" t="s">
        <v>3849</v>
      </c>
      <c r="G2441" s="1">
        <v>-26034525.530000001</v>
      </c>
      <c r="H2441" s="1">
        <v>0</v>
      </c>
      <c r="I2441" s="1">
        <v>-8054924.5300000003</v>
      </c>
      <c r="J2441" s="1">
        <v>-8054924.5300000003</v>
      </c>
      <c r="K2441" s="1">
        <v>-34089450.060000002</v>
      </c>
      <c r="L2441" s="1"/>
      <c r="M2441" s="1"/>
      <c r="AB2441" s="38"/>
      <c r="AC2441" s="38"/>
      <c r="AD2441"/>
      <c r="AE2441"/>
    </row>
    <row r="2442" spans="1:31" hidden="1" x14ac:dyDescent="0.35">
      <c r="A2442" s="106">
        <v>44316</v>
      </c>
      <c r="B2442" s="1" t="s">
        <v>3160</v>
      </c>
      <c r="C2442" s="102" t="s">
        <v>3850</v>
      </c>
      <c r="D2442" s="102">
        <v>1152</v>
      </c>
      <c r="E2442" s="1" t="s">
        <v>3017</v>
      </c>
      <c r="F2442" s="102" t="s">
        <v>3851</v>
      </c>
      <c r="G2442" s="1">
        <v>-4735514.67</v>
      </c>
      <c r="H2442" s="1">
        <v>0</v>
      </c>
      <c r="I2442" s="1">
        <v>-1578504.89</v>
      </c>
      <c r="J2442" s="1">
        <v>-1578504.89</v>
      </c>
      <c r="K2442" s="1">
        <v>-6314019.5599999996</v>
      </c>
      <c r="L2442" s="1" t="s">
        <v>1176</v>
      </c>
      <c r="M2442" s="1"/>
      <c r="AB2442" s="38"/>
      <c r="AC2442" s="38"/>
      <c r="AD2442"/>
      <c r="AE2442"/>
    </row>
    <row r="2443" spans="1:31" hidden="1" x14ac:dyDescent="0.35">
      <c r="A2443" s="106">
        <v>44316</v>
      </c>
      <c r="B2443" s="1" t="s">
        <v>3160</v>
      </c>
      <c r="C2443" s="102" t="s">
        <v>3850</v>
      </c>
      <c r="D2443" s="102">
        <v>1153</v>
      </c>
      <c r="E2443" s="1" t="s">
        <v>3017</v>
      </c>
      <c r="F2443" s="102" t="s">
        <v>3842</v>
      </c>
      <c r="G2443" s="1">
        <v>-21144202.460000001</v>
      </c>
      <c r="H2443" s="1">
        <v>0</v>
      </c>
      <c r="I2443" s="1">
        <v>-6424805.4800000004</v>
      </c>
      <c r="J2443" s="1">
        <v>-6424805.4800000004</v>
      </c>
      <c r="K2443" s="1">
        <v>-27569007.940000001</v>
      </c>
      <c r="L2443" s="1" t="s">
        <v>1176</v>
      </c>
      <c r="M2443" s="1"/>
      <c r="AB2443" s="38"/>
      <c r="AC2443" s="38"/>
      <c r="AD2443"/>
      <c r="AE2443"/>
    </row>
    <row r="2444" spans="1:31" hidden="1" x14ac:dyDescent="0.35">
      <c r="A2444" s="106">
        <v>44316</v>
      </c>
      <c r="B2444" s="1" t="s">
        <v>3160</v>
      </c>
      <c r="C2444" s="102" t="s">
        <v>3850</v>
      </c>
      <c r="D2444" s="102">
        <v>1155</v>
      </c>
      <c r="E2444" s="1" t="s">
        <v>3017</v>
      </c>
      <c r="F2444" s="102" t="s">
        <v>3852</v>
      </c>
      <c r="G2444" s="1">
        <v>-154808.4</v>
      </c>
      <c r="H2444" s="1">
        <v>0</v>
      </c>
      <c r="I2444" s="1">
        <v>-51614.16</v>
      </c>
      <c r="J2444" s="1">
        <v>-51614.16</v>
      </c>
      <c r="K2444" s="1">
        <v>-206422.56</v>
      </c>
      <c r="L2444" s="1" t="s">
        <v>1176</v>
      </c>
      <c r="M2444" s="1"/>
      <c r="AB2444" s="38"/>
      <c r="AC2444" s="38"/>
      <c r="AD2444"/>
      <c r="AE2444"/>
    </row>
    <row r="2445" spans="1:31" hidden="1" x14ac:dyDescent="0.35">
      <c r="A2445" s="106">
        <v>44316</v>
      </c>
      <c r="B2445" s="1"/>
      <c r="C2445" s="102" t="s">
        <v>3853</v>
      </c>
      <c r="D2445" s="102">
        <v>1158</v>
      </c>
      <c r="E2445" s="1" t="s">
        <v>3016</v>
      </c>
      <c r="F2445" s="102" t="s">
        <v>3507</v>
      </c>
      <c r="G2445" s="1">
        <v>-967619.94</v>
      </c>
      <c r="H2445" s="1">
        <v>0</v>
      </c>
      <c r="I2445" s="1">
        <v>-322539.98</v>
      </c>
      <c r="J2445" s="1">
        <v>-322539.98</v>
      </c>
      <c r="K2445" s="1">
        <v>-1290159.92</v>
      </c>
      <c r="L2445" s="1"/>
      <c r="M2445" s="1"/>
      <c r="AB2445" s="38"/>
      <c r="AC2445" s="38"/>
      <c r="AD2445"/>
      <c r="AE2445"/>
    </row>
    <row r="2446" spans="1:31" hidden="1" x14ac:dyDescent="0.35">
      <c r="A2446" s="106">
        <v>44316</v>
      </c>
      <c r="B2446" s="1" t="s">
        <v>3160</v>
      </c>
      <c r="C2446" s="102" t="s">
        <v>3854</v>
      </c>
      <c r="D2446" s="102">
        <v>1159</v>
      </c>
      <c r="E2446" s="1" t="s">
        <v>3017</v>
      </c>
      <c r="F2446" s="102" t="s">
        <v>3851</v>
      </c>
      <c r="G2446" s="1">
        <v>-967619.94</v>
      </c>
      <c r="H2446" s="1">
        <v>0</v>
      </c>
      <c r="I2446" s="1">
        <v>-322539.98</v>
      </c>
      <c r="J2446" s="1">
        <v>-322539.98</v>
      </c>
      <c r="K2446" s="1">
        <v>-1290159.92</v>
      </c>
      <c r="L2446" s="1" t="s">
        <v>1176</v>
      </c>
      <c r="M2446" s="1"/>
      <c r="AB2446" s="38"/>
      <c r="AC2446" s="38"/>
      <c r="AD2446"/>
      <c r="AE2446"/>
    </row>
    <row r="2447" spans="1:31" hidden="1" x14ac:dyDescent="0.35">
      <c r="A2447" s="106">
        <v>44316</v>
      </c>
      <c r="B2447" s="1"/>
      <c r="C2447" s="102" t="s">
        <v>3840</v>
      </c>
      <c r="D2447" s="102">
        <v>1165</v>
      </c>
      <c r="E2447" s="1" t="s">
        <v>3016</v>
      </c>
      <c r="F2447" s="102" t="s">
        <v>3508</v>
      </c>
      <c r="G2447" s="1">
        <v>-4150265.2</v>
      </c>
      <c r="H2447" s="1">
        <v>0</v>
      </c>
      <c r="I2447" s="1">
        <v>-1392079.58</v>
      </c>
      <c r="J2447" s="1">
        <v>-1392079.58</v>
      </c>
      <c r="K2447" s="1">
        <v>-5542344.7800000003</v>
      </c>
      <c r="L2447" s="1"/>
      <c r="M2447" s="1"/>
      <c r="AB2447" s="38"/>
      <c r="AC2447" s="38"/>
      <c r="AD2447"/>
      <c r="AE2447"/>
    </row>
    <row r="2448" spans="1:31" hidden="1" x14ac:dyDescent="0.35">
      <c r="A2448" s="106">
        <v>44316</v>
      </c>
      <c r="B2448" s="1" t="s">
        <v>3160</v>
      </c>
      <c r="C2448" s="102" t="s">
        <v>3841</v>
      </c>
      <c r="D2448" s="102">
        <v>1166</v>
      </c>
      <c r="E2448" s="1" t="s">
        <v>3017</v>
      </c>
      <c r="F2448" s="102" t="s">
        <v>3851</v>
      </c>
      <c r="G2448" s="1">
        <v>-3949796.25</v>
      </c>
      <c r="H2448" s="1">
        <v>0</v>
      </c>
      <c r="I2448" s="1">
        <v>-1341970.19</v>
      </c>
      <c r="J2448" s="1">
        <v>-1341970.19</v>
      </c>
      <c r="K2448" s="1">
        <v>-5291766.4400000004</v>
      </c>
      <c r="L2448" s="1" t="s">
        <v>1176</v>
      </c>
      <c r="M2448" s="1"/>
      <c r="AB2448" s="38"/>
      <c r="AC2448" s="38"/>
      <c r="AD2448"/>
      <c r="AE2448"/>
    </row>
    <row r="2449" spans="1:31" hidden="1" x14ac:dyDescent="0.35">
      <c r="A2449" s="106">
        <v>44316</v>
      </c>
      <c r="B2449" s="1" t="s">
        <v>3160</v>
      </c>
      <c r="C2449" s="102" t="s">
        <v>3841</v>
      </c>
      <c r="D2449" s="102">
        <v>1167</v>
      </c>
      <c r="E2449" s="1" t="s">
        <v>3017</v>
      </c>
      <c r="F2449" s="102" t="s">
        <v>3842</v>
      </c>
      <c r="G2449" s="1">
        <v>-200468.95</v>
      </c>
      <c r="H2449" s="1">
        <v>0</v>
      </c>
      <c r="I2449" s="1">
        <v>-50109.39</v>
      </c>
      <c r="J2449" s="1">
        <v>-50109.39</v>
      </c>
      <c r="K2449" s="1">
        <v>-250578.34</v>
      </c>
      <c r="L2449" s="1" t="s">
        <v>1176</v>
      </c>
      <c r="M2449" s="1"/>
      <c r="AB2449" s="38"/>
      <c r="AC2449" s="38"/>
      <c r="AD2449"/>
      <c r="AE2449"/>
    </row>
    <row r="2450" spans="1:31" hidden="1" x14ac:dyDescent="0.35">
      <c r="A2450" s="106">
        <v>44316</v>
      </c>
      <c r="B2450" s="1"/>
      <c r="C2450" s="102" t="s">
        <v>2655</v>
      </c>
      <c r="D2450" s="102">
        <v>1052</v>
      </c>
      <c r="E2450" s="1" t="s">
        <v>3016</v>
      </c>
      <c r="F2450" s="102" t="s">
        <v>3523</v>
      </c>
      <c r="G2450" s="1">
        <v>-1071589.3999999999</v>
      </c>
      <c r="H2450" s="1">
        <v>0</v>
      </c>
      <c r="I2450" s="1">
        <v>-485785.08</v>
      </c>
      <c r="J2450" s="1">
        <v>-485785.08</v>
      </c>
      <c r="K2450" s="1">
        <v>-1557374.48</v>
      </c>
      <c r="L2450" s="1"/>
      <c r="M2450" s="1"/>
      <c r="AB2450" s="38"/>
      <c r="AC2450" s="38"/>
      <c r="AD2450"/>
      <c r="AE2450"/>
    </row>
    <row r="2451" spans="1:31" hidden="1" x14ac:dyDescent="0.35">
      <c r="A2451" s="106">
        <v>44316</v>
      </c>
      <c r="B2451" s="1"/>
      <c r="C2451" s="102" t="s">
        <v>3895</v>
      </c>
      <c r="D2451" s="102">
        <v>1054</v>
      </c>
      <c r="E2451" s="1" t="s">
        <v>3016</v>
      </c>
      <c r="F2451" s="102" t="s">
        <v>3896</v>
      </c>
      <c r="G2451" s="1">
        <v>-719.28</v>
      </c>
      <c r="H2451" s="1">
        <v>0</v>
      </c>
      <c r="I2451" s="1">
        <v>-18341.64</v>
      </c>
      <c r="J2451" s="1">
        <v>-18341.64</v>
      </c>
      <c r="K2451" s="1">
        <v>-19060.919999999998</v>
      </c>
      <c r="L2451" s="1"/>
      <c r="M2451" s="1"/>
      <c r="AB2451" s="38"/>
      <c r="AC2451" s="38"/>
      <c r="AD2451"/>
      <c r="AE2451"/>
    </row>
    <row r="2452" spans="1:31" hidden="1" x14ac:dyDescent="0.35">
      <c r="A2452" s="106">
        <v>44316</v>
      </c>
      <c r="B2452" s="1" t="s">
        <v>3158</v>
      </c>
      <c r="C2452" s="102" t="s">
        <v>3897</v>
      </c>
      <c r="D2452" s="102">
        <v>1055</v>
      </c>
      <c r="E2452" s="1" t="s">
        <v>3017</v>
      </c>
      <c r="F2452" s="102" t="s">
        <v>3898</v>
      </c>
      <c r="G2452" s="1">
        <v>-719.28</v>
      </c>
      <c r="H2452" s="1">
        <v>0</v>
      </c>
      <c r="I2452" s="1">
        <v>-18341.64</v>
      </c>
      <c r="J2452" s="1">
        <v>-18341.64</v>
      </c>
      <c r="K2452" s="1">
        <v>-19060.919999999998</v>
      </c>
      <c r="L2452" s="1" t="s">
        <v>1176</v>
      </c>
      <c r="M2452" s="1"/>
      <c r="AB2452" s="38"/>
      <c r="AC2452" s="38"/>
      <c r="AD2452"/>
      <c r="AE2452"/>
    </row>
    <row r="2453" spans="1:31" hidden="1" x14ac:dyDescent="0.35">
      <c r="A2453" s="106">
        <v>44316</v>
      </c>
      <c r="B2453" s="1"/>
      <c r="C2453" s="102" t="s">
        <v>3078</v>
      </c>
      <c r="D2453" s="102">
        <v>1057</v>
      </c>
      <c r="E2453" s="1" t="s">
        <v>3016</v>
      </c>
      <c r="F2453" s="102" t="s">
        <v>3524</v>
      </c>
      <c r="G2453" s="1">
        <v>-1070870.1200000001</v>
      </c>
      <c r="H2453" s="1">
        <v>0</v>
      </c>
      <c r="I2453" s="1">
        <v>-467443.44</v>
      </c>
      <c r="J2453" s="1">
        <v>-467443.44</v>
      </c>
      <c r="K2453" s="1">
        <v>-1538313.56</v>
      </c>
      <c r="L2453" s="1"/>
      <c r="M2453" s="1"/>
      <c r="AB2453" s="38"/>
      <c r="AC2453" s="38"/>
      <c r="AD2453"/>
      <c r="AE2453"/>
    </row>
    <row r="2454" spans="1:31" hidden="1" x14ac:dyDescent="0.35">
      <c r="A2454" s="106">
        <v>44316</v>
      </c>
      <c r="B2454" s="1" t="s">
        <v>3160</v>
      </c>
      <c r="C2454" s="102" t="s">
        <v>3525</v>
      </c>
      <c r="D2454" s="102">
        <v>1058</v>
      </c>
      <c r="E2454" s="1" t="s">
        <v>3017</v>
      </c>
      <c r="F2454" s="102" t="s">
        <v>3526</v>
      </c>
      <c r="G2454" s="1">
        <v>-344040.18</v>
      </c>
      <c r="H2454" s="1">
        <v>0</v>
      </c>
      <c r="I2454" s="1">
        <v>0</v>
      </c>
      <c r="J2454" s="1">
        <v>0</v>
      </c>
      <c r="K2454" s="1">
        <v>-344040.18</v>
      </c>
      <c r="L2454" s="1" t="s">
        <v>1176</v>
      </c>
      <c r="M2454" s="1"/>
      <c r="AB2454" s="38"/>
      <c r="AC2454" s="38"/>
      <c r="AD2454"/>
      <c r="AE2454"/>
    </row>
    <row r="2455" spans="1:31" hidden="1" x14ac:dyDescent="0.35">
      <c r="A2455" s="106">
        <v>44316</v>
      </c>
      <c r="B2455" s="1" t="s">
        <v>3161</v>
      </c>
      <c r="C2455" s="102" t="s">
        <v>3525</v>
      </c>
      <c r="D2455" s="102">
        <v>1059</v>
      </c>
      <c r="E2455" s="1" t="s">
        <v>3017</v>
      </c>
      <c r="F2455" s="102" t="s">
        <v>3527</v>
      </c>
      <c r="G2455" s="1">
        <v>-695348.08</v>
      </c>
      <c r="H2455" s="1">
        <v>0</v>
      </c>
      <c r="I2455" s="1">
        <v>-242032.99</v>
      </c>
      <c r="J2455" s="1">
        <v>-242032.99</v>
      </c>
      <c r="K2455" s="1">
        <v>-937381.07</v>
      </c>
      <c r="L2455" s="1" t="s">
        <v>1176</v>
      </c>
      <c r="M2455" s="1"/>
      <c r="AB2455" s="38"/>
      <c r="AC2455" s="38"/>
      <c r="AD2455"/>
      <c r="AE2455"/>
    </row>
    <row r="2456" spans="1:31" hidden="1" x14ac:dyDescent="0.35">
      <c r="A2456" s="106">
        <v>44316</v>
      </c>
      <c r="B2456" s="1" t="s">
        <v>877</v>
      </c>
      <c r="C2456" s="102" t="s">
        <v>3525</v>
      </c>
      <c r="D2456" s="102">
        <v>1060</v>
      </c>
      <c r="E2456" s="1" t="s">
        <v>3017</v>
      </c>
      <c r="F2456" s="102" t="s">
        <v>3899</v>
      </c>
      <c r="G2456" s="1">
        <v>-31481.86</v>
      </c>
      <c r="H2456" s="1">
        <v>0</v>
      </c>
      <c r="I2456" s="1">
        <v>-104031.73</v>
      </c>
      <c r="J2456" s="1">
        <v>-104031.73</v>
      </c>
      <c r="K2456" s="1">
        <v>-135513.59</v>
      </c>
      <c r="L2456" s="1" t="s">
        <v>1176</v>
      </c>
      <c r="M2456" s="1"/>
      <c r="AB2456" s="38"/>
      <c r="AC2456" s="38"/>
      <c r="AD2456"/>
      <c r="AE2456"/>
    </row>
    <row r="2457" spans="1:31" hidden="1" x14ac:dyDescent="0.35">
      <c r="A2457" s="106">
        <v>44316</v>
      </c>
      <c r="B2457" s="1" t="s">
        <v>877</v>
      </c>
      <c r="C2457" s="102" t="s">
        <v>3525</v>
      </c>
      <c r="D2457" s="102">
        <v>2019</v>
      </c>
      <c r="E2457" s="1" t="s">
        <v>3017</v>
      </c>
      <c r="F2457" s="102" t="s">
        <v>3933</v>
      </c>
      <c r="G2457" s="1">
        <v>0</v>
      </c>
      <c r="H2457" s="1">
        <v>0</v>
      </c>
      <c r="I2457" s="1">
        <v>-121378.72</v>
      </c>
      <c r="J2457" s="1">
        <v>-121378.72</v>
      </c>
      <c r="K2457" s="1">
        <v>-121378.72</v>
      </c>
      <c r="L2457" s="1" t="s">
        <v>1176</v>
      </c>
      <c r="M2457" s="1"/>
      <c r="AB2457" s="38"/>
      <c r="AC2457" s="38"/>
      <c r="AD2457"/>
      <c r="AE2457"/>
    </row>
    <row r="2458" spans="1:31" hidden="1" x14ac:dyDescent="0.35">
      <c r="A2458" s="106">
        <v>44316</v>
      </c>
      <c r="B2458" s="1"/>
      <c r="C2458" s="102" t="s">
        <v>2659</v>
      </c>
      <c r="D2458" s="102">
        <v>1062</v>
      </c>
      <c r="E2458" s="1" t="s">
        <v>3016</v>
      </c>
      <c r="F2458" s="102" t="s">
        <v>3528</v>
      </c>
      <c r="G2458" s="1">
        <v>6995188.4299999997</v>
      </c>
      <c r="H2458" s="1">
        <v>2471085.7999999998</v>
      </c>
      <c r="I2458" s="1">
        <v>-9895.51</v>
      </c>
      <c r="J2458" s="1">
        <v>2461190.29</v>
      </c>
      <c r="K2458" s="1">
        <v>9456378.7200000007</v>
      </c>
      <c r="L2458" s="1"/>
      <c r="M2458" s="1"/>
      <c r="AB2458" s="38"/>
      <c r="AC2458" s="38"/>
      <c r="AD2458"/>
      <c r="AE2458"/>
    </row>
    <row r="2459" spans="1:31" hidden="1" x14ac:dyDescent="0.35">
      <c r="A2459" s="106">
        <v>44316</v>
      </c>
      <c r="B2459" s="1" t="s">
        <v>1177</v>
      </c>
      <c r="C2459" s="102" t="s">
        <v>2661</v>
      </c>
      <c r="D2459" s="102">
        <v>1066</v>
      </c>
      <c r="E2459" s="1" t="s">
        <v>3017</v>
      </c>
      <c r="F2459" s="102" t="s">
        <v>3529</v>
      </c>
      <c r="G2459" s="1">
        <v>994601.35</v>
      </c>
      <c r="H2459" s="1">
        <v>342608.86</v>
      </c>
      <c r="I2459" s="1">
        <v>-1580.73</v>
      </c>
      <c r="J2459" s="1">
        <v>341028.13</v>
      </c>
      <c r="K2459" s="1">
        <v>1335629.48</v>
      </c>
      <c r="L2459" s="1" t="s">
        <v>1258</v>
      </c>
      <c r="M2459" s="1"/>
      <c r="AB2459" s="38"/>
      <c r="AC2459" s="38"/>
      <c r="AD2459"/>
      <c r="AE2459"/>
    </row>
    <row r="2460" spans="1:31" hidden="1" x14ac:dyDescent="0.35">
      <c r="A2460" s="106">
        <v>44316</v>
      </c>
      <c r="B2460" s="1" t="s">
        <v>1177</v>
      </c>
      <c r="C2460" s="102" t="s">
        <v>2662</v>
      </c>
      <c r="D2460" s="102">
        <v>1067</v>
      </c>
      <c r="E2460" s="1" t="s">
        <v>3017</v>
      </c>
      <c r="F2460" s="102" t="s">
        <v>3530</v>
      </c>
      <c r="G2460" s="1">
        <v>4581194.12</v>
      </c>
      <c r="H2460" s="1">
        <v>1576241.03</v>
      </c>
      <c r="I2460" s="1">
        <v>-5444.3</v>
      </c>
      <c r="J2460" s="1">
        <v>1570796.73</v>
      </c>
      <c r="K2460" s="1">
        <v>6151990.8499999996</v>
      </c>
      <c r="L2460" s="1" t="s">
        <v>1258</v>
      </c>
      <c r="M2460" s="1"/>
      <c r="AB2460" s="38"/>
      <c r="AC2460" s="38"/>
      <c r="AD2460"/>
      <c r="AE2460"/>
    </row>
    <row r="2461" spans="1:31" hidden="1" x14ac:dyDescent="0.35">
      <c r="A2461" s="106">
        <v>44316</v>
      </c>
      <c r="B2461" s="1" t="s">
        <v>1177</v>
      </c>
      <c r="C2461" s="102" t="s">
        <v>2663</v>
      </c>
      <c r="D2461" s="102">
        <v>1068</v>
      </c>
      <c r="E2461" s="1" t="s">
        <v>3017</v>
      </c>
      <c r="F2461" s="102" t="s">
        <v>3531</v>
      </c>
      <c r="G2461" s="1">
        <v>1406833.28</v>
      </c>
      <c r="H2461" s="1">
        <v>533039.59</v>
      </c>
      <c r="I2461" s="1">
        <v>-2870.48</v>
      </c>
      <c r="J2461" s="1">
        <v>530169.11</v>
      </c>
      <c r="K2461" s="1">
        <v>1937002.39</v>
      </c>
      <c r="L2461" s="1" t="s">
        <v>1260</v>
      </c>
      <c r="M2461" s="1"/>
      <c r="AB2461" s="38"/>
      <c r="AC2461" s="38"/>
      <c r="AD2461"/>
      <c r="AE2461"/>
    </row>
    <row r="2462" spans="1:31" hidden="1" x14ac:dyDescent="0.35">
      <c r="A2462" s="106">
        <v>44316</v>
      </c>
      <c r="B2462" s="1" t="s">
        <v>1177</v>
      </c>
      <c r="C2462" s="102" t="s">
        <v>2857</v>
      </c>
      <c r="D2462" s="102">
        <v>1069</v>
      </c>
      <c r="E2462" s="1" t="s">
        <v>3017</v>
      </c>
      <c r="F2462" s="102" t="s">
        <v>3532</v>
      </c>
      <c r="G2462" s="1">
        <v>12559.68</v>
      </c>
      <c r="H2462" s="1">
        <v>19196.32</v>
      </c>
      <c r="I2462" s="1">
        <v>0</v>
      </c>
      <c r="J2462" s="1">
        <v>19196.32</v>
      </c>
      <c r="K2462" s="1">
        <v>31756</v>
      </c>
      <c r="L2462" s="1" t="s">
        <v>1176</v>
      </c>
      <c r="M2462" s="1"/>
      <c r="AB2462" s="38"/>
      <c r="AC2462" s="38"/>
      <c r="AD2462"/>
      <c r="AE2462"/>
    </row>
    <row r="2463" spans="1:31" hidden="1" x14ac:dyDescent="0.35">
      <c r="A2463" s="106">
        <v>44316</v>
      </c>
      <c r="B2463" s="1"/>
      <c r="C2463" s="102" t="s">
        <v>2666</v>
      </c>
      <c r="D2463" s="102">
        <v>1181</v>
      </c>
      <c r="E2463" s="1" t="s">
        <v>3016</v>
      </c>
      <c r="F2463" s="102" t="s">
        <v>3668</v>
      </c>
      <c r="G2463" s="1">
        <v>597973.97</v>
      </c>
      <c r="H2463" s="1">
        <v>1834389.6</v>
      </c>
      <c r="I2463" s="1">
        <v>-1651800</v>
      </c>
      <c r="J2463" s="1">
        <v>182589.60000000009</v>
      </c>
      <c r="K2463" s="1">
        <v>780563.57</v>
      </c>
      <c r="L2463" s="1"/>
      <c r="M2463" s="1"/>
      <c r="AB2463" s="38"/>
      <c r="AC2463" s="38"/>
      <c r="AD2463"/>
      <c r="AE2463"/>
    </row>
    <row r="2464" spans="1:31" hidden="1" x14ac:dyDescent="0.35">
      <c r="A2464" s="106">
        <v>44316</v>
      </c>
      <c r="B2464" s="1"/>
      <c r="C2464" s="102" t="s">
        <v>2668</v>
      </c>
      <c r="D2464" s="102">
        <v>1182</v>
      </c>
      <c r="E2464" s="1" t="s">
        <v>3016</v>
      </c>
      <c r="F2464" s="102" t="s">
        <v>3534</v>
      </c>
      <c r="G2464" s="1">
        <v>212606.69</v>
      </c>
      <c r="H2464" s="1">
        <v>654050.38</v>
      </c>
      <c r="I2464" s="1">
        <v>-605796</v>
      </c>
      <c r="J2464" s="1">
        <v>48254.380000000005</v>
      </c>
      <c r="K2464" s="1">
        <v>260861.07</v>
      </c>
      <c r="L2464" s="1"/>
      <c r="M2464" s="1"/>
      <c r="AB2464" s="38"/>
      <c r="AC2464" s="38"/>
      <c r="AD2464"/>
      <c r="AE2464"/>
    </row>
    <row r="2465" spans="1:31" hidden="1" x14ac:dyDescent="0.35">
      <c r="A2465" s="106">
        <v>44316</v>
      </c>
      <c r="B2465" s="1" t="s">
        <v>2330</v>
      </c>
      <c r="C2465" s="102" t="s">
        <v>2670</v>
      </c>
      <c r="D2465" s="102">
        <v>1183</v>
      </c>
      <c r="E2465" s="1" t="s">
        <v>3017</v>
      </c>
      <c r="F2465" s="102" t="s">
        <v>3535</v>
      </c>
      <c r="G2465" s="1">
        <v>73777.56</v>
      </c>
      <c r="H2465" s="1">
        <v>256020.05</v>
      </c>
      <c r="I2465" s="1">
        <v>-230393</v>
      </c>
      <c r="J2465" s="1">
        <v>25627.049999999988</v>
      </c>
      <c r="K2465" s="1">
        <v>99404.61</v>
      </c>
      <c r="L2465" s="1" t="s">
        <v>1244</v>
      </c>
      <c r="M2465" s="1"/>
      <c r="AB2465" s="38"/>
      <c r="AC2465" s="38"/>
      <c r="AD2465"/>
      <c r="AE2465"/>
    </row>
    <row r="2466" spans="1:31" hidden="1" x14ac:dyDescent="0.35">
      <c r="A2466" s="106">
        <v>44316</v>
      </c>
      <c r="B2466" s="1" t="s">
        <v>2330</v>
      </c>
      <c r="C2466" s="102" t="s">
        <v>2672</v>
      </c>
      <c r="D2466" s="102">
        <v>1184</v>
      </c>
      <c r="E2466" s="1" t="s">
        <v>3017</v>
      </c>
      <c r="F2466" s="102" t="s">
        <v>3536</v>
      </c>
      <c r="G2466" s="1">
        <v>11445.31</v>
      </c>
      <c r="H2466" s="1">
        <v>108519.22</v>
      </c>
      <c r="I2466" s="1">
        <v>-118093</v>
      </c>
      <c r="J2466" s="1">
        <v>-9573.7799999999988</v>
      </c>
      <c r="K2466" s="1">
        <v>1871.53</v>
      </c>
      <c r="L2466" s="1" t="s">
        <v>1244</v>
      </c>
      <c r="M2466" s="1"/>
      <c r="AB2466" s="38"/>
      <c r="AC2466" s="38"/>
      <c r="AD2466"/>
      <c r="AE2466"/>
    </row>
    <row r="2467" spans="1:31" hidden="1" x14ac:dyDescent="0.35">
      <c r="A2467" s="106">
        <v>44316</v>
      </c>
      <c r="B2467" s="1" t="s">
        <v>2330</v>
      </c>
      <c r="C2467" s="102" t="s">
        <v>2673</v>
      </c>
      <c r="D2467" s="102">
        <v>1185</v>
      </c>
      <c r="E2467" s="1" t="s">
        <v>3017</v>
      </c>
      <c r="F2467" s="102" t="s">
        <v>3537</v>
      </c>
      <c r="G2467" s="1">
        <v>6320.25</v>
      </c>
      <c r="H2467" s="1">
        <v>12699.93</v>
      </c>
      <c r="I2467" s="1">
        <v>-6985</v>
      </c>
      <c r="J2467" s="1">
        <v>5714.93</v>
      </c>
      <c r="K2467" s="1">
        <v>12035.18</v>
      </c>
      <c r="L2467" s="1" t="s">
        <v>1244</v>
      </c>
      <c r="M2467" s="1"/>
      <c r="AB2467" s="38"/>
      <c r="AC2467" s="38"/>
      <c r="AD2467"/>
      <c r="AE2467"/>
    </row>
    <row r="2468" spans="1:31" hidden="1" x14ac:dyDescent="0.35">
      <c r="A2468" s="106">
        <v>44316</v>
      </c>
      <c r="B2468" s="1" t="s">
        <v>2330</v>
      </c>
      <c r="C2468" s="102" t="s">
        <v>3081</v>
      </c>
      <c r="D2468" s="102">
        <v>1186</v>
      </c>
      <c r="E2468" s="1" t="s">
        <v>3017</v>
      </c>
      <c r="F2468" s="102" t="s">
        <v>3538</v>
      </c>
      <c r="G2468" s="1">
        <v>15658</v>
      </c>
      <c r="H2468" s="1">
        <v>0</v>
      </c>
      <c r="I2468" s="1">
        <v>0</v>
      </c>
      <c r="J2468" s="1">
        <v>0</v>
      </c>
      <c r="K2468" s="1">
        <v>15658</v>
      </c>
      <c r="L2468" s="1" t="s">
        <v>1244</v>
      </c>
      <c r="M2468" s="1"/>
      <c r="AB2468" s="38"/>
      <c r="AC2468" s="38"/>
      <c r="AD2468"/>
      <c r="AE2468"/>
    </row>
    <row r="2469" spans="1:31" hidden="1" x14ac:dyDescent="0.35">
      <c r="A2469" s="106">
        <v>44316</v>
      </c>
      <c r="B2469" s="1" t="s">
        <v>2330</v>
      </c>
      <c r="C2469" s="102" t="s">
        <v>2675</v>
      </c>
      <c r="D2469" s="102">
        <v>1190</v>
      </c>
      <c r="E2469" s="1" t="s">
        <v>3017</v>
      </c>
      <c r="F2469" s="102" t="s">
        <v>3539</v>
      </c>
      <c r="G2469" s="1">
        <v>6225.58</v>
      </c>
      <c r="H2469" s="1">
        <v>20331.400000000001</v>
      </c>
      <c r="I2469" s="1">
        <v>-18296</v>
      </c>
      <c r="J2469" s="1">
        <v>2035.4000000000015</v>
      </c>
      <c r="K2469" s="1">
        <v>8260.98</v>
      </c>
      <c r="L2469" s="1" t="s">
        <v>1244</v>
      </c>
      <c r="M2469" s="1"/>
      <c r="AB2469" s="38"/>
      <c r="AC2469" s="38"/>
      <c r="AD2469"/>
      <c r="AE2469"/>
    </row>
    <row r="2470" spans="1:31" hidden="1" x14ac:dyDescent="0.35">
      <c r="A2470" s="106">
        <v>44316</v>
      </c>
      <c r="B2470" s="1" t="s">
        <v>2330</v>
      </c>
      <c r="C2470" s="102" t="s">
        <v>2677</v>
      </c>
      <c r="D2470" s="102">
        <v>1191</v>
      </c>
      <c r="E2470" s="1" t="s">
        <v>3017</v>
      </c>
      <c r="F2470" s="102" t="s">
        <v>3540</v>
      </c>
      <c r="G2470" s="1">
        <v>12299.81</v>
      </c>
      <c r="H2470" s="1">
        <v>18699.59</v>
      </c>
      <c r="I2470" s="1">
        <v>-16827</v>
      </c>
      <c r="J2470" s="1">
        <v>1872.5900000000001</v>
      </c>
      <c r="K2470" s="1">
        <v>14172.4</v>
      </c>
      <c r="L2470" s="1" t="s">
        <v>1244</v>
      </c>
      <c r="M2470" s="1"/>
      <c r="AB2470" s="38"/>
      <c r="AC2470" s="38"/>
      <c r="AD2470"/>
      <c r="AE2470"/>
    </row>
    <row r="2471" spans="1:31" hidden="1" x14ac:dyDescent="0.35">
      <c r="A2471" s="106">
        <v>44316</v>
      </c>
      <c r="B2471" s="1" t="s">
        <v>2330</v>
      </c>
      <c r="C2471" s="102" t="s">
        <v>2678</v>
      </c>
      <c r="D2471" s="102">
        <v>1192</v>
      </c>
      <c r="E2471" s="1" t="s">
        <v>3017</v>
      </c>
      <c r="F2471" s="102" t="s">
        <v>3541</v>
      </c>
      <c r="G2471" s="1">
        <v>9019.43</v>
      </c>
      <c r="H2471" s="1">
        <v>28497.62</v>
      </c>
      <c r="I2471" s="1">
        <v>-25645</v>
      </c>
      <c r="J2471" s="1">
        <v>2852.619999999999</v>
      </c>
      <c r="K2471" s="1">
        <v>11872.05</v>
      </c>
      <c r="L2471" s="1" t="s">
        <v>1244</v>
      </c>
      <c r="M2471" s="1"/>
      <c r="AB2471" s="38"/>
      <c r="AC2471" s="38"/>
      <c r="AD2471"/>
      <c r="AE2471"/>
    </row>
    <row r="2472" spans="1:31" hidden="1" x14ac:dyDescent="0.35">
      <c r="A2472" s="106">
        <v>44316</v>
      </c>
      <c r="B2472" s="1" t="s">
        <v>2330</v>
      </c>
      <c r="C2472" s="102" t="s">
        <v>2680</v>
      </c>
      <c r="D2472" s="102">
        <v>1194</v>
      </c>
      <c r="E2472" s="1" t="s">
        <v>3017</v>
      </c>
      <c r="F2472" s="102" t="s">
        <v>3542</v>
      </c>
      <c r="G2472" s="1">
        <v>2918.44</v>
      </c>
      <c r="H2472" s="1">
        <v>7284.11</v>
      </c>
      <c r="I2472" s="1">
        <v>-6554</v>
      </c>
      <c r="J2472" s="1">
        <v>730.10999999999967</v>
      </c>
      <c r="K2472" s="1">
        <v>3648.55</v>
      </c>
      <c r="L2472" s="1" t="s">
        <v>1244</v>
      </c>
      <c r="M2472" s="1"/>
      <c r="AB2472" s="38"/>
      <c r="AC2472" s="38"/>
      <c r="AD2472"/>
      <c r="AE2472"/>
    </row>
    <row r="2473" spans="1:31" hidden="1" x14ac:dyDescent="0.35">
      <c r="A2473" s="106">
        <v>44316</v>
      </c>
      <c r="B2473" s="1" t="s">
        <v>2330</v>
      </c>
      <c r="C2473" s="102" t="s">
        <v>2681</v>
      </c>
      <c r="D2473" s="102">
        <v>1195</v>
      </c>
      <c r="E2473" s="1" t="s">
        <v>3017</v>
      </c>
      <c r="F2473" s="102" t="s">
        <v>3543</v>
      </c>
      <c r="G2473" s="1">
        <v>50018.18</v>
      </c>
      <c r="H2473" s="1">
        <v>143985.42000000001</v>
      </c>
      <c r="I2473" s="1">
        <v>-129573</v>
      </c>
      <c r="J2473" s="1">
        <v>14412.420000000013</v>
      </c>
      <c r="K2473" s="1">
        <v>64430.6</v>
      </c>
      <c r="L2473" s="1" t="s">
        <v>1258</v>
      </c>
      <c r="M2473" s="1"/>
      <c r="AB2473" s="38"/>
      <c r="AC2473" s="38"/>
      <c r="AD2473"/>
      <c r="AE2473"/>
    </row>
    <row r="2474" spans="1:31" hidden="1" x14ac:dyDescent="0.35">
      <c r="A2474" s="106">
        <v>44316</v>
      </c>
      <c r="B2474" s="1" t="s">
        <v>2330</v>
      </c>
      <c r="C2474" s="102" t="s">
        <v>2683</v>
      </c>
      <c r="D2474" s="102">
        <v>1196</v>
      </c>
      <c r="E2474" s="1" t="s">
        <v>3017</v>
      </c>
      <c r="F2474" s="102" t="s">
        <v>3544</v>
      </c>
      <c r="G2474" s="1">
        <v>12183.45</v>
      </c>
      <c r="H2474" s="1">
        <v>4170.32</v>
      </c>
      <c r="I2474" s="1">
        <v>-3753</v>
      </c>
      <c r="J2474" s="1">
        <v>417.31999999999971</v>
      </c>
      <c r="K2474" s="1">
        <v>12600.77</v>
      </c>
      <c r="L2474" s="1" t="s">
        <v>1009</v>
      </c>
      <c r="M2474" s="1"/>
      <c r="AB2474" s="38"/>
      <c r="AC2474" s="38"/>
      <c r="AD2474"/>
      <c r="AE2474"/>
    </row>
    <row r="2475" spans="1:31" hidden="1" x14ac:dyDescent="0.35">
      <c r="A2475" s="106">
        <v>44316</v>
      </c>
      <c r="B2475" s="1" t="s">
        <v>2330</v>
      </c>
      <c r="C2475" s="102" t="s">
        <v>2685</v>
      </c>
      <c r="D2475" s="102">
        <v>1197</v>
      </c>
      <c r="E2475" s="1" t="s">
        <v>3017</v>
      </c>
      <c r="F2475" s="102" t="s">
        <v>3545</v>
      </c>
      <c r="G2475" s="1">
        <v>4699.74</v>
      </c>
      <c r="H2475" s="1">
        <v>20623.310000000001</v>
      </c>
      <c r="I2475" s="1">
        <v>-18560</v>
      </c>
      <c r="J2475" s="1">
        <v>2063.3100000000013</v>
      </c>
      <c r="K2475" s="1">
        <v>6763.05</v>
      </c>
      <c r="L2475" s="1" t="s">
        <v>1244</v>
      </c>
      <c r="M2475" s="1"/>
      <c r="AB2475" s="38"/>
      <c r="AC2475" s="38"/>
      <c r="AD2475"/>
      <c r="AE2475"/>
    </row>
    <row r="2476" spans="1:31" hidden="1" x14ac:dyDescent="0.35">
      <c r="A2476" s="106">
        <v>44316</v>
      </c>
      <c r="B2476" s="1" t="s">
        <v>2330</v>
      </c>
      <c r="C2476" s="102" t="s">
        <v>2686</v>
      </c>
      <c r="D2476" s="102">
        <v>1198</v>
      </c>
      <c r="E2476" s="1" t="s">
        <v>3017</v>
      </c>
      <c r="F2476" s="102" t="s">
        <v>3546</v>
      </c>
      <c r="G2476" s="1">
        <v>1454.16</v>
      </c>
      <c r="H2476" s="1">
        <v>10270.69</v>
      </c>
      <c r="I2476" s="1">
        <v>-9243</v>
      </c>
      <c r="J2476" s="1">
        <v>1027.6900000000005</v>
      </c>
      <c r="K2476" s="1">
        <v>2481.85</v>
      </c>
      <c r="L2476" s="1" t="s">
        <v>1244</v>
      </c>
      <c r="M2476" s="1"/>
      <c r="AB2476" s="38"/>
      <c r="AC2476" s="38"/>
      <c r="AD2476"/>
      <c r="AE2476"/>
    </row>
    <row r="2477" spans="1:31" hidden="1" x14ac:dyDescent="0.35">
      <c r="A2477" s="106">
        <v>44316</v>
      </c>
      <c r="B2477" s="1" t="s">
        <v>2330</v>
      </c>
      <c r="C2477" s="102" t="s">
        <v>2690</v>
      </c>
      <c r="D2477" s="102">
        <v>1202</v>
      </c>
      <c r="E2477" s="1" t="s">
        <v>3017</v>
      </c>
      <c r="F2477" s="102" t="s">
        <v>3547</v>
      </c>
      <c r="G2477" s="1">
        <v>1358</v>
      </c>
      <c r="H2477" s="1">
        <v>3840</v>
      </c>
      <c r="I2477" s="1">
        <v>-3692</v>
      </c>
      <c r="J2477" s="1">
        <v>148</v>
      </c>
      <c r="K2477" s="1">
        <v>1506</v>
      </c>
      <c r="L2477" s="1" t="s">
        <v>1255</v>
      </c>
      <c r="M2477" s="1"/>
      <c r="AB2477" s="38"/>
      <c r="AC2477" s="38"/>
      <c r="AD2477"/>
      <c r="AE2477"/>
    </row>
    <row r="2478" spans="1:31" hidden="1" x14ac:dyDescent="0.35">
      <c r="A2478" s="106">
        <v>44316</v>
      </c>
      <c r="B2478" s="1" t="s">
        <v>2330</v>
      </c>
      <c r="C2478" s="102" t="s">
        <v>2847</v>
      </c>
      <c r="D2478" s="102">
        <v>1206</v>
      </c>
      <c r="E2478" s="1" t="s">
        <v>3017</v>
      </c>
      <c r="F2478" s="102" t="s">
        <v>3548</v>
      </c>
      <c r="G2478" s="1">
        <v>428.78</v>
      </c>
      <c r="H2478" s="1">
        <v>3118.72</v>
      </c>
      <c r="I2478" s="1">
        <v>-2807</v>
      </c>
      <c r="J2478" s="1">
        <v>311.7199999999998</v>
      </c>
      <c r="K2478" s="1">
        <v>740.5</v>
      </c>
      <c r="L2478" s="1" t="s">
        <v>1244</v>
      </c>
      <c r="M2478" s="1"/>
      <c r="AB2478" s="38"/>
      <c r="AC2478" s="38"/>
      <c r="AD2478"/>
      <c r="AE2478"/>
    </row>
    <row r="2479" spans="1:31" hidden="1" x14ac:dyDescent="0.35">
      <c r="A2479" s="106">
        <v>44316</v>
      </c>
      <c r="B2479" s="1" t="s">
        <v>2330</v>
      </c>
      <c r="C2479" s="102" t="s">
        <v>2938</v>
      </c>
      <c r="D2479" s="102">
        <v>1903</v>
      </c>
      <c r="E2479" s="1" t="s">
        <v>3017</v>
      </c>
      <c r="F2479" s="102" t="s">
        <v>3549</v>
      </c>
      <c r="G2479" s="1">
        <v>4800</v>
      </c>
      <c r="H2479" s="1">
        <v>15990</v>
      </c>
      <c r="I2479" s="1">
        <v>-15375</v>
      </c>
      <c r="J2479" s="1">
        <v>615</v>
      </c>
      <c r="K2479" s="1">
        <v>5415</v>
      </c>
      <c r="L2479" s="1" t="s">
        <v>1244</v>
      </c>
      <c r="M2479" s="1"/>
      <c r="AB2479" s="38"/>
      <c r="AC2479" s="38"/>
      <c r="AD2479"/>
      <c r="AE2479"/>
    </row>
    <row r="2480" spans="1:31" hidden="1" x14ac:dyDescent="0.35">
      <c r="A2480" s="106">
        <v>44316</v>
      </c>
      <c r="B2480" s="1"/>
      <c r="C2480" s="102" t="s">
        <v>2693</v>
      </c>
      <c r="D2480" s="102">
        <v>1215</v>
      </c>
      <c r="E2480" s="1" t="s">
        <v>3016</v>
      </c>
      <c r="F2480" s="102" t="s">
        <v>3550</v>
      </c>
      <c r="G2480" s="1">
        <v>365250.22</v>
      </c>
      <c r="H2480" s="1">
        <v>1117602.67</v>
      </c>
      <c r="I2480" s="1">
        <v>-989547</v>
      </c>
      <c r="J2480" s="1">
        <v>128055.66999999993</v>
      </c>
      <c r="K2480" s="1">
        <v>493305.89</v>
      </c>
      <c r="L2480" s="1"/>
      <c r="M2480" s="1"/>
      <c r="AB2480" s="38"/>
      <c r="AC2480" s="38"/>
      <c r="AD2480"/>
      <c r="AE2480"/>
    </row>
    <row r="2481" spans="1:31" hidden="1" x14ac:dyDescent="0.35">
      <c r="A2481" s="106">
        <v>44316</v>
      </c>
      <c r="B2481" s="1" t="s">
        <v>2331</v>
      </c>
      <c r="C2481" s="102" t="s">
        <v>2695</v>
      </c>
      <c r="D2481" s="102">
        <v>1216</v>
      </c>
      <c r="E2481" s="1" t="s">
        <v>3017</v>
      </c>
      <c r="F2481" s="102" t="s">
        <v>3551</v>
      </c>
      <c r="G2481" s="1">
        <v>51403.77</v>
      </c>
      <c r="H2481" s="1">
        <v>147857.68</v>
      </c>
      <c r="I2481" s="1">
        <v>-113806</v>
      </c>
      <c r="J2481" s="1">
        <v>34051.679999999993</v>
      </c>
      <c r="K2481" s="1">
        <v>85455.45</v>
      </c>
      <c r="L2481" s="1" t="s">
        <v>1247</v>
      </c>
      <c r="M2481" s="1"/>
      <c r="AB2481" s="38"/>
      <c r="AC2481" s="38"/>
      <c r="AD2481"/>
      <c r="AE2481"/>
    </row>
    <row r="2482" spans="1:31" hidden="1" x14ac:dyDescent="0.35">
      <c r="A2482" s="106">
        <v>44316</v>
      </c>
      <c r="B2482" s="1" t="s">
        <v>2331</v>
      </c>
      <c r="C2482" s="102" t="s">
        <v>2696</v>
      </c>
      <c r="D2482" s="102">
        <v>1217</v>
      </c>
      <c r="E2482" s="1" t="s">
        <v>3017</v>
      </c>
      <c r="F2482" s="102" t="s">
        <v>3552</v>
      </c>
      <c r="G2482" s="1">
        <v>220386.46</v>
      </c>
      <c r="H2482" s="1">
        <v>733867.08</v>
      </c>
      <c r="I2482" s="1">
        <v>-660407</v>
      </c>
      <c r="J2482" s="1">
        <v>73460.079999999958</v>
      </c>
      <c r="K2482" s="1">
        <v>293846.53999999998</v>
      </c>
      <c r="L2482" s="1" t="s">
        <v>1182</v>
      </c>
      <c r="M2482" s="1"/>
      <c r="AB2482" s="38"/>
      <c r="AC2482" s="38"/>
      <c r="AD2482"/>
      <c r="AE2482"/>
    </row>
    <row r="2483" spans="1:31" hidden="1" x14ac:dyDescent="0.35">
      <c r="A2483" s="106">
        <v>44316</v>
      </c>
      <c r="B2483" s="1" t="s">
        <v>2332</v>
      </c>
      <c r="C2483" s="102" t="s">
        <v>2849</v>
      </c>
      <c r="D2483" s="102">
        <v>1218</v>
      </c>
      <c r="E2483" s="1" t="s">
        <v>3017</v>
      </c>
      <c r="F2483" s="102" t="s">
        <v>3553</v>
      </c>
      <c r="G2483" s="1">
        <v>30170.73</v>
      </c>
      <c r="H2483" s="1">
        <v>19455.05</v>
      </c>
      <c r="I2483" s="1">
        <v>-17507</v>
      </c>
      <c r="J2483" s="1">
        <v>1948.0499999999993</v>
      </c>
      <c r="K2483" s="1">
        <v>32118.78</v>
      </c>
      <c r="L2483" s="1" t="s">
        <v>1183</v>
      </c>
      <c r="M2483" s="1"/>
      <c r="AB2483" s="38"/>
      <c r="AC2483" s="38"/>
      <c r="AD2483"/>
      <c r="AE2483"/>
    </row>
    <row r="2484" spans="1:31" hidden="1" x14ac:dyDescent="0.35">
      <c r="A2484" s="106">
        <v>44316</v>
      </c>
      <c r="B2484" s="1" t="s">
        <v>2331</v>
      </c>
      <c r="C2484" s="102" t="s">
        <v>2698</v>
      </c>
      <c r="D2484" s="102">
        <v>1219</v>
      </c>
      <c r="E2484" s="1" t="s">
        <v>3017</v>
      </c>
      <c r="F2484" s="102" t="s">
        <v>3554</v>
      </c>
      <c r="G2484" s="1">
        <v>23753.86</v>
      </c>
      <c r="H2484" s="1">
        <v>38312.089999999997</v>
      </c>
      <c r="I2484" s="1">
        <v>-37544</v>
      </c>
      <c r="J2484" s="1">
        <v>768.08999999999651</v>
      </c>
      <c r="K2484" s="1">
        <v>24521.95</v>
      </c>
      <c r="L2484" s="1" t="s">
        <v>1182</v>
      </c>
      <c r="M2484" s="1"/>
      <c r="AB2484" s="38"/>
      <c r="AC2484" s="38"/>
      <c r="AD2484"/>
      <c r="AE2484"/>
    </row>
    <row r="2485" spans="1:31" hidden="1" x14ac:dyDescent="0.35">
      <c r="A2485" s="106">
        <v>44316</v>
      </c>
      <c r="B2485" s="1" t="s">
        <v>2332</v>
      </c>
      <c r="C2485" s="102" t="s">
        <v>2700</v>
      </c>
      <c r="D2485" s="102">
        <v>1859</v>
      </c>
      <c r="E2485" s="1" t="s">
        <v>3017</v>
      </c>
      <c r="F2485" s="102" t="s">
        <v>3555</v>
      </c>
      <c r="G2485" s="1">
        <v>39535.4</v>
      </c>
      <c r="H2485" s="1">
        <v>178110.77</v>
      </c>
      <c r="I2485" s="1">
        <v>-160283</v>
      </c>
      <c r="J2485" s="1">
        <v>17827.76999999999</v>
      </c>
      <c r="K2485" s="1">
        <v>57363.17</v>
      </c>
      <c r="L2485" s="1" t="s">
        <v>1183</v>
      </c>
      <c r="M2485" s="1"/>
      <c r="AB2485" s="38"/>
      <c r="AC2485" s="38"/>
      <c r="AD2485"/>
      <c r="AE2485"/>
    </row>
    <row r="2486" spans="1:31" hidden="1" x14ac:dyDescent="0.35">
      <c r="A2486" s="106">
        <v>44316</v>
      </c>
      <c r="B2486" s="1"/>
      <c r="C2486" s="102" t="s">
        <v>2702</v>
      </c>
      <c r="D2486" s="102">
        <v>1221</v>
      </c>
      <c r="E2486" s="1" t="s">
        <v>3016</v>
      </c>
      <c r="F2486" s="102" t="s">
        <v>3556</v>
      </c>
      <c r="G2486" s="1">
        <v>20117.060000000001</v>
      </c>
      <c r="H2486" s="1">
        <v>62736.55</v>
      </c>
      <c r="I2486" s="1">
        <v>-56457</v>
      </c>
      <c r="J2486" s="1">
        <v>6279.5500000000029</v>
      </c>
      <c r="K2486" s="1">
        <v>26396.61</v>
      </c>
      <c r="L2486" s="1"/>
      <c r="M2486" s="1"/>
      <c r="AB2486" s="38"/>
      <c r="AC2486" s="38"/>
      <c r="AD2486"/>
      <c r="AE2486"/>
    </row>
    <row r="2487" spans="1:31" hidden="1" x14ac:dyDescent="0.35">
      <c r="A2487" s="106">
        <v>44316</v>
      </c>
      <c r="B2487" s="1" t="s">
        <v>2334</v>
      </c>
      <c r="C2487" s="102" t="s">
        <v>3148</v>
      </c>
      <c r="D2487" s="102">
        <v>1223</v>
      </c>
      <c r="E2487" s="1" t="s">
        <v>3017</v>
      </c>
      <c r="F2487" s="102" t="s">
        <v>3638</v>
      </c>
      <c r="G2487" s="1">
        <v>962.3</v>
      </c>
      <c r="H2487" s="1">
        <v>0</v>
      </c>
      <c r="I2487" s="1">
        <v>0</v>
      </c>
      <c r="J2487" s="1">
        <v>0</v>
      </c>
      <c r="K2487" s="1">
        <v>962.3</v>
      </c>
      <c r="L2487" s="1" t="s">
        <v>1247</v>
      </c>
      <c r="M2487" s="1"/>
      <c r="AB2487" s="38"/>
      <c r="AC2487" s="38"/>
      <c r="AD2487"/>
      <c r="AE2487"/>
    </row>
    <row r="2488" spans="1:31" hidden="1" x14ac:dyDescent="0.35">
      <c r="A2488" s="106">
        <v>44316</v>
      </c>
      <c r="B2488" s="1" t="s">
        <v>2334</v>
      </c>
      <c r="C2488" s="102" t="s">
        <v>2704</v>
      </c>
      <c r="D2488" s="102">
        <v>1229</v>
      </c>
      <c r="E2488" s="1" t="s">
        <v>3017</v>
      </c>
      <c r="F2488" s="102" t="s">
        <v>3557</v>
      </c>
      <c r="G2488" s="1">
        <v>19154.759999999998</v>
      </c>
      <c r="H2488" s="1">
        <v>62736.55</v>
      </c>
      <c r="I2488" s="1">
        <v>-56457</v>
      </c>
      <c r="J2488" s="1">
        <v>6279.5500000000029</v>
      </c>
      <c r="K2488" s="1">
        <v>25434.31</v>
      </c>
      <c r="L2488" s="1" t="s">
        <v>1247</v>
      </c>
      <c r="M2488" s="1"/>
      <c r="AB2488" s="38"/>
      <c r="AC2488" s="38"/>
      <c r="AD2488"/>
      <c r="AE2488"/>
    </row>
    <row r="2489" spans="1:31" hidden="1" x14ac:dyDescent="0.35">
      <c r="A2489" s="106">
        <v>44316</v>
      </c>
      <c r="B2489" s="1"/>
      <c r="C2489" s="102" t="s">
        <v>3669</v>
      </c>
      <c r="D2489" s="102">
        <v>1341</v>
      </c>
      <c r="E2489" s="1" t="s">
        <v>3016</v>
      </c>
      <c r="F2489" s="102" t="s">
        <v>3670</v>
      </c>
      <c r="G2489" s="1">
        <v>2088450</v>
      </c>
      <c r="H2489" s="1">
        <v>642037</v>
      </c>
      <c r="I2489" s="1">
        <v>0</v>
      </c>
      <c r="J2489" s="1">
        <v>642037</v>
      </c>
      <c r="K2489" s="1">
        <v>2730487</v>
      </c>
      <c r="L2489" s="1"/>
      <c r="M2489" s="1"/>
      <c r="AB2489" s="38"/>
      <c r="AC2489" s="38"/>
      <c r="AD2489"/>
      <c r="AE2489"/>
    </row>
    <row r="2490" spans="1:31" hidden="1" x14ac:dyDescent="0.35">
      <c r="A2490" s="106">
        <v>44316</v>
      </c>
      <c r="B2490" s="1"/>
      <c r="C2490" s="102" t="s">
        <v>3671</v>
      </c>
      <c r="D2490" s="102">
        <v>1342</v>
      </c>
      <c r="E2490" s="1" t="s">
        <v>3016</v>
      </c>
      <c r="F2490" s="102" t="s">
        <v>3672</v>
      </c>
      <c r="G2490" s="1">
        <v>744390</v>
      </c>
      <c r="H2490" s="1">
        <v>228919</v>
      </c>
      <c r="I2490" s="1">
        <v>0</v>
      </c>
      <c r="J2490" s="1">
        <v>228919</v>
      </c>
      <c r="K2490" s="1">
        <v>973309</v>
      </c>
      <c r="L2490" s="1"/>
      <c r="M2490" s="1"/>
      <c r="AB2490" s="38"/>
      <c r="AC2490" s="38"/>
      <c r="AD2490"/>
      <c r="AE2490"/>
    </row>
    <row r="2491" spans="1:31" hidden="1" x14ac:dyDescent="0.35">
      <c r="A2491" s="106">
        <v>44316</v>
      </c>
      <c r="B2491" s="1" t="s">
        <v>2330</v>
      </c>
      <c r="C2491" s="102" t="s">
        <v>3673</v>
      </c>
      <c r="D2491" s="102">
        <v>1343</v>
      </c>
      <c r="E2491" s="1" t="s">
        <v>3017</v>
      </c>
      <c r="F2491" s="102" t="s">
        <v>3535</v>
      </c>
      <c r="G2491" s="1">
        <v>257967</v>
      </c>
      <c r="H2491" s="1">
        <v>89607</v>
      </c>
      <c r="I2491" s="1">
        <v>0</v>
      </c>
      <c r="J2491" s="1">
        <v>89607</v>
      </c>
      <c r="K2491" s="1">
        <v>347574</v>
      </c>
      <c r="L2491" s="1" t="s">
        <v>1244</v>
      </c>
      <c r="M2491" s="1"/>
      <c r="AB2491" s="38"/>
      <c r="AC2491" s="38"/>
      <c r="AD2491"/>
      <c r="AE2491"/>
    </row>
    <row r="2492" spans="1:31" hidden="1" x14ac:dyDescent="0.35">
      <c r="A2492" s="106">
        <v>44316</v>
      </c>
      <c r="B2492" s="1" t="s">
        <v>2330</v>
      </c>
      <c r="C2492" s="102" t="s">
        <v>3674</v>
      </c>
      <c r="D2492" s="102">
        <v>1344</v>
      </c>
      <c r="E2492" s="1" t="s">
        <v>3017</v>
      </c>
      <c r="F2492" s="102" t="s">
        <v>3536</v>
      </c>
      <c r="G2492" s="1">
        <v>106457</v>
      </c>
      <c r="H2492" s="1">
        <v>37982</v>
      </c>
      <c r="I2492" s="1">
        <v>0</v>
      </c>
      <c r="J2492" s="1">
        <v>37982</v>
      </c>
      <c r="K2492" s="1">
        <v>144439</v>
      </c>
      <c r="L2492" s="1" t="s">
        <v>1244</v>
      </c>
      <c r="M2492" s="1"/>
      <c r="AB2492" s="38"/>
      <c r="AC2492" s="38"/>
      <c r="AD2492"/>
      <c r="AE2492"/>
    </row>
    <row r="2493" spans="1:31" hidden="1" x14ac:dyDescent="0.35">
      <c r="A2493" s="106">
        <v>44316</v>
      </c>
      <c r="B2493" s="1" t="s">
        <v>2330</v>
      </c>
      <c r="C2493" s="102" t="s">
        <v>3675</v>
      </c>
      <c r="D2493" s="102">
        <v>1345</v>
      </c>
      <c r="E2493" s="1" t="s">
        <v>3017</v>
      </c>
      <c r="F2493" s="102" t="s">
        <v>3537</v>
      </c>
      <c r="G2493" s="1">
        <v>5855</v>
      </c>
      <c r="H2493" s="1">
        <v>4445</v>
      </c>
      <c r="I2493" s="1">
        <v>0</v>
      </c>
      <c r="J2493" s="1">
        <v>4445</v>
      </c>
      <c r="K2493" s="1">
        <v>10300</v>
      </c>
      <c r="L2493" s="1" t="s">
        <v>1244</v>
      </c>
      <c r="M2493" s="1"/>
      <c r="AB2493" s="38"/>
      <c r="AC2493" s="38"/>
      <c r="AD2493"/>
      <c r="AE2493"/>
    </row>
    <row r="2494" spans="1:31" hidden="1" x14ac:dyDescent="0.35">
      <c r="A2494" s="106">
        <v>44316</v>
      </c>
      <c r="B2494" s="1" t="s">
        <v>2330</v>
      </c>
      <c r="C2494" s="102" t="s">
        <v>3676</v>
      </c>
      <c r="D2494" s="102">
        <v>1346</v>
      </c>
      <c r="E2494" s="1" t="s">
        <v>3017</v>
      </c>
      <c r="F2494" s="102" t="s">
        <v>3538</v>
      </c>
      <c r="G2494" s="1">
        <v>54747</v>
      </c>
      <c r="H2494" s="1">
        <v>0</v>
      </c>
      <c r="I2494" s="1">
        <v>0</v>
      </c>
      <c r="J2494" s="1">
        <v>0</v>
      </c>
      <c r="K2494" s="1">
        <v>54747</v>
      </c>
      <c r="L2494" s="1" t="s">
        <v>1244</v>
      </c>
      <c r="M2494" s="1"/>
      <c r="AB2494" s="38"/>
      <c r="AC2494" s="38"/>
      <c r="AD2494"/>
      <c r="AE2494"/>
    </row>
    <row r="2495" spans="1:31" hidden="1" x14ac:dyDescent="0.35">
      <c r="A2495" s="106">
        <v>44316</v>
      </c>
      <c r="B2495" s="1" t="s">
        <v>2330</v>
      </c>
      <c r="C2495" s="102" t="s">
        <v>3677</v>
      </c>
      <c r="D2495" s="102">
        <v>1348</v>
      </c>
      <c r="E2495" s="1" t="s">
        <v>3017</v>
      </c>
      <c r="F2495" s="102" t="s">
        <v>3539</v>
      </c>
      <c r="G2495" s="1">
        <v>21764</v>
      </c>
      <c r="H2495" s="1">
        <v>7116</v>
      </c>
      <c r="I2495" s="1">
        <v>0</v>
      </c>
      <c r="J2495" s="1">
        <v>7116</v>
      </c>
      <c r="K2495" s="1">
        <v>28880</v>
      </c>
      <c r="L2495" s="1" t="s">
        <v>1244</v>
      </c>
      <c r="M2495" s="1"/>
      <c r="AB2495" s="38"/>
      <c r="AC2495" s="38"/>
      <c r="AD2495"/>
      <c r="AE2495"/>
    </row>
    <row r="2496" spans="1:31" hidden="1" x14ac:dyDescent="0.35">
      <c r="A2496" s="106">
        <v>44316</v>
      </c>
      <c r="B2496" s="1" t="s">
        <v>2330</v>
      </c>
      <c r="C2496" s="102" t="s">
        <v>3678</v>
      </c>
      <c r="D2496" s="102">
        <v>1350</v>
      </c>
      <c r="E2496" s="1" t="s">
        <v>3017</v>
      </c>
      <c r="F2496" s="102" t="s">
        <v>3679</v>
      </c>
      <c r="G2496" s="1">
        <v>22529</v>
      </c>
      <c r="H2496" s="1">
        <v>6545</v>
      </c>
      <c r="I2496" s="1">
        <v>0</v>
      </c>
      <c r="J2496" s="1">
        <v>6545</v>
      </c>
      <c r="K2496" s="1">
        <v>29074</v>
      </c>
      <c r="L2496" s="1" t="s">
        <v>1244</v>
      </c>
      <c r="M2496" s="1"/>
      <c r="AB2496" s="38"/>
      <c r="AC2496" s="38"/>
      <c r="AD2496"/>
      <c r="AE2496"/>
    </row>
    <row r="2497" spans="1:31" hidden="1" x14ac:dyDescent="0.35">
      <c r="A2497" s="106">
        <v>44316</v>
      </c>
      <c r="B2497" s="1" t="s">
        <v>2330</v>
      </c>
      <c r="C2497" s="102" t="s">
        <v>3680</v>
      </c>
      <c r="D2497" s="102">
        <v>1351</v>
      </c>
      <c r="E2497" s="1" t="s">
        <v>3017</v>
      </c>
      <c r="F2497" s="102" t="s">
        <v>3681</v>
      </c>
      <c r="G2497" s="1">
        <v>31535</v>
      </c>
      <c r="H2497" s="1">
        <v>9974</v>
      </c>
      <c r="I2497" s="1">
        <v>0</v>
      </c>
      <c r="J2497" s="1">
        <v>9974</v>
      </c>
      <c r="K2497" s="1">
        <v>41509</v>
      </c>
      <c r="L2497" s="1" t="s">
        <v>1244</v>
      </c>
      <c r="M2497" s="1"/>
      <c r="AB2497" s="38"/>
      <c r="AC2497" s="38"/>
      <c r="AD2497"/>
      <c r="AE2497"/>
    </row>
    <row r="2498" spans="1:31" hidden="1" x14ac:dyDescent="0.35">
      <c r="A2498" s="106">
        <v>44316</v>
      </c>
      <c r="B2498" s="1" t="s">
        <v>2330</v>
      </c>
      <c r="C2498" s="102" t="s">
        <v>3682</v>
      </c>
      <c r="D2498" s="102">
        <v>1354</v>
      </c>
      <c r="E2498" s="1" t="s">
        <v>3017</v>
      </c>
      <c r="F2498" s="102" t="s">
        <v>3683</v>
      </c>
      <c r="G2498" s="1">
        <v>10197</v>
      </c>
      <c r="H2498" s="1">
        <v>2549</v>
      </c>
      <c r="I2498" s="1">
        <v>0</v>
      </c>
      <c r="J2498" s="1">
        <v>2549</v>
      </c>
      <c r="K2498" s="1">
        <v>12746</v>
      </c>
      <c r="L2498" s="1" t="s">
        <v>1244</v>
      </c>
      <c r="M2498" s="1"/>
      <c r="AB2498" s="38"/>
      <c r="AC2498" s="38"/>
      <c r="AD2498"/>
      <c r="AE2498"/>
    </row>
    <row r="2499" spans="1:31" hidden="1" x14ac:dyDescent="0.35">
      <c r="A2499" s="106">
        <v>44316</v>
      </c>
      <c r="B2499" s="1" t="s">
        <v>2330</v>
      </c>
      <c r="C2499" s="102" t="s">
        <v>3684</v>
      </c>
      <c r="D2499" s="102">
        <v>1355</v>
      </c>
      <c r="E2499" s="1" t="s">
        <v>3017</v>
      </c>
      <c r="F2499" s="102" t="s">
        <v>3543</v>
      </c>
      <c r="G2499" s="1">
        <v>146909</v>
      </c>
      <c r="H2499" s="1">
        <v>50395</v>
      </c>
      <c r="I2499" s="1">
        <v>0</v>
      </c>
      <c r="J2499" s="1">
        <v>50395</v>
      </c>
      <c r="K2499" s="1">
        <v>197304</v>
      </c>
      <c r="L2499" s="1" t="s">
        <v>1258</v>
      </c>
      <c r="M2499" s="1"/>
      <c r="AB2499" s="38"/>
      <c r="AC2499" s="38"/>
      <c r="AD2499"/>
      <c r="AE2499"/>
    </row>
    <row r="2500" spans="1:31" hidden="1" x14ac:dyDescent="0.35">
      <c r="A2500" s="106">
        <v>44316</v>
      </c>
      <c r="B2500" s="1" t="s">
        <v>2330</v>
      </c>
      <c r="C2500" s="102" t="s">
        <v>3685</v>
      </c>
      <c r="D2500" s="102">
        <v>1356</v>
      </c>
      <c r="E2500" s="1" t="s">
        <v>3017</v>
      </c>
      <c r="F2500" s="102" t="s">
        <v>3544</v>
      </c>
      <c r="G2500" s="1">
        <v>42594</v>
      </c>
      <c r="H2500" s="1">
        <v>1460</v>
      </c>
      <c r="I2500" s="1">
        <v>0</v>
      </c>
      <c r="J2500" s="1">
        <v>1460</v>
      </c>
      <c r="K2500" s="1">
        <v>44054</v>
      </c>
      <c r="L2500" s="1" t="s">
        <v>1009</v>
      </c>
      <c r="M2500" s="1"/>
      <c r="AB2500" s="38"/>
      <c r="AC2500" s="38"/>
      <c r="AD2500"/>
      <c r="AE2500"/>
    </row>
    <row r="2501" spans="1:31" hidden="1" x14ac:dyDescent="0.35">
      <c r="A2501" s="106">
        <v>44316</v>
      </c>
      <c r="B2501" s="1" t="s">
        <v>2330</v>
      </c>
      <c r="C2501" s="102" t="s">
        <v>3686</v>
      </c>
      <c r="D2501" s="102">
        <v>1357</v>
      </c>
      <c r="E2501" s="1" t="s">
        <v>3017</v>
      </c>
      <c r="F2501" s="102" t="s">
        <v>3687</v>
      </c>
      <c r="G2501" s="1">
        <v>16431</v>
      </c>
      <c r="H2501" s="1">
        <v>7218</v>
      </c>
      <c r="I2501" s="1">
        <v>0</v>
      </c>
      <c r="J2501" s="1">
        <v>7218</v>
      </c>
      <c r="K2501" s="1">
        <v>23649</v>
      </c>
      <c r="L2501" s="1" t="s">
        <v>1244</v>
      </c>
      <c r="M2501" s="1"/>
      <c r="AB2501" s="38"/>
      <c r="AC2501" s="38"/>
      <c r="AD2501"/>
      <c r="AE2501"/>
    </row>
    <row r="2502" spans="1:31" hidden="1" x14ac:dyDescent="0.35">
      <c r="A2502" s="106">
        <v>44316</v>
      </c>
      <c r="B2502" s="1" t="s">
        <v>2330</v>
      </c>
      <c r="C2502" s="102" t="s">
        <v>3688</v>
      </c>
      <c r="D2502" s="102">
        <v>1358</v>
      </c>
      <c r="E2502" s="1" t="s">
        <v>3017</v>
      </c>
      <c r="F2502" s="102" t="s">
        <v>3689</v>
      </c>
      <c r="G2502" s="1">
        <v>5084</v>
      </c>
      <c r="H2502" s="1">
        <v>3595</v>
      </c>
      <c r="I2502" s="1">
        <v>0</v>
      </c>
      <c r="J2502" s="1">
        <v>3595</v>
      </c>
      <c r="K2502" s="1">
        <v>8679</v>
      </c>
      <c r="L2502" s="1" t="s">
        <v>1244</v>
      </c>
      <c r="M2502" s="1"/>
      <c r="AB2502" s="38"/>
      <c r="AC2502" s="38"/>
      <c r="AD2502"/>
      <c r="AE2502"/>
    </row>
    <row r="2503" spans="1:31" hidden="1" x14ac:dyDescent="0.35">
      <c r="A2503" s="106">
        <v>44316</v>
      </c>
      <c r="B2503" s="1" t="s">
        <v>2330</v>
      </c>
      <c r="C2503" s="102" t="s">
        <v>3690</v>
      </c>
      <c r="D2503" s="102">
        <v>1359</v>
      </c>
      <c r="E2503" s="1" t="s">
        <v>3017</v>
      </c>
      <c r="F2503" s="102" t="s">
        <v>3547</v>
      </c>
      <c r="G2503" s="1">
        <v>4032</v>
      </c>
      <c r="H2503" s="1">
        <v>1344</v>
      </c>
      <c r="I2503" s="1">
        <v>0</v>
      </c>
      <c r="J2503" s="1">
        <v>1344</v>
      </c>
      <c r="K2503" s="1">
        <v>5376</v>
      </c>
      <c r="L2503" s="1" t="s">
        <v>1255</v>
      </c>
      <c r="M2503" s="1"/>
      <c r="AB2503" s="38"/>
      <c r="AC2503" s="38"/>
      <c r="AD2503"/>
      <c r="AE2503"/>
    </row>
    <row r="2504" spans="1:31" hidden="1" x14ac:dyDescent="0.35">
      <c r="A2504" s="106">
        <v>44316</v>
      </c>
      <c r="B2504" s="1" t="s">
        <v>2330</v>
      </c>
      <c r="C2504" s="102" t="s">
        <v>3691</v>
      </c>
      <c r="D2504" s="102">
        <v>1361</v>
      </c>
      <c r="E2504" s="1" t="s">
        <v>3017</v>
      </c>
      <c r="F2504" s="102" t="s">
        <v>3692</v>
      </c>
      <c r="G2504" s="1">
        <v>1498</v>
      </c>
      <c r="H2504" s="1">
        <v>1092</v>
      </c>
      <c r="I2504" s="1">
        <v>0</v>
      </c>
      <c r="J2504" s="1">
        <v>1092</v>
      </c>
      <c r="K2504" s="1">
        <v>2590</v>
      </c>
      <c r="L2504" s="1" t="s">
        <v>1244</v>
      </c>
      <c r="M2504" s="1"/>
      <c r="AB2504" s="38"/>
      <c r="AC2504" s="38"/>
      <c r="AD2504"/>
      <c r="AE2504"/>
    </row>
    <row r="2505" spans="1:31" hidden="1" x14ac:dyDescent="0.35">
      <c r="A2505" s="106">
        <v>44316</v>
      </c>
      <c r="B2505" s="1" t="s">
        <v>2330</v>
      </c>
      <c r="C2505" s="102" t="s">
        <v>3693</v>
      </c>
      <c r="D2505" s="102">
        <v>1362</v>
      </c>
      <c r="E2505" s="1" t="s">
        <v>3017</v>
      </c>
      <c r="F2505" s="102" t="s">
        <v>3694</v>
      </c>
      <c r="G2505" s="1">
        <v>16791</v>
      </c>
      <c r="H2505" s="1">
        <v>5597</v>
      </c>
      <c r="I2505" s="1">
        <v>0</v>
      </c>
      <c r="J2505" s="1">
        <v>5597</v>
      </c>
      <c r="K2505" s="1">
        <v>22388</v>
      </c>
      <c r="L2505" s="1" t="s">
        <v>1244</v>
      </c>
      <c r="M2505" s="1"/>
      <c r="AB2505" s="38"/>
      <c r="AC2505" s="38"/>
      <c r="AD2505"/>
      <c r="AE2505"/>
    </row>
    <row r="2506" spans="1:31" hidden="1" x14ac:dyDescent="0.35">
      <c r="A2506" s="106">
        <v>44316</v>
      </c>
      <c r="B2506" s="1"/>
      <c r="C2506" s="102" t="s">
        <v>3695</v>
      </c>
      <c r="D2506" s="102">
        <v>1374</v>
      </c>
      <c r="E2506" s="1" t="s">
        <v>3016</v>
      </c>
      <c r="F2506" s="102" t="s">
        <v>3696</v>
      </c>
      <c r="G2506" s="1">
        <v>1277089</v>
      </c>
      <c r="H2506" s="1">
        <v>391160</v>
      </c>
      <c r="I2506" s="1">
        <v>0</v>
      </c>
      <c r="J2506" s="1">
        <v>391160</v>
      </c>
      <c r="K2506" s="1">
        <v>1668249</v>
      </c>
      <c r="L2506" s="1"/>
      <c r="M2506" s="1"/>
      <c r="AB2506" s="38"/>
      <c r="AC2506" s="38"/>
      <c r="AD2506"/>
      <c r="AE2506"/>
    </row>
    <row r="2507" spans="1:31" hidden="1" x14ac:dyDescent="0.35">
      <c r="A2507" s="106">
        <v>44316</v>
      </c>
      <c r="B2507" s="1" t="s">
        <v>2331</v>
      </c>
      <c r="C2507" s="102" t="s">
        <v>3697</v>
      </c>
      <c r="D2507" s="102">
        <v>1375</v>
      </c>
      <c r="E2507" s="1" t="s">
        <v>3017</v>
      </c>
      <c r="F2507" s="102" t="s">
        <v>3551</v>
      </c>
      <c r="G2507" s="1">
        <v>179732</v>
      </c>
      <c r="H2507" s="1">
        <v>51750</v>
      </c>
      <c r="I2507" s="1">
        <v>0</v>
      </c>
      <c r="J2507" s="1">
        <v>51750</v>
      </c>
      <c r="K2507" s="1">
        <v>231482</v>
      </c>
      <c r="L2507" s="1" t="s">
        <v>1247</v>
      </c>
      <c r="M2507" s="1"/>
      <c r="AB2507" s="38"/>
      <c r="AC2507" s="38"/>
      <c r="AD2507"/>
      <c r="AE2507"/>
    </row>
    <row r="2508" spans="1:31" hidden="1" x14ac:dyDescent="0.35">
      <c r="A2508" s="106">
        <v>44316</v>
      </c>
      <c r="B2508" s="1" t="s">
        <v>2331</v>
      </c>
      <c r="C2508" s="102" t="s">
        <v>3698</v>
      </c>
      <c r="D2508" s="102">
        <v>1376</v>
      </c>
      <c r="E2508" s="1" t="s">
        <v>3017</v>
      </c>
      <c r="F2508" s="102" t="s">
        <v>3699</v>
      </c>
      <c r="G2508" s="1">
        <v>770585</v>
      </c>
      <c r="H2508" s="1">
        <v>256853</v>
      </c>
      <c r="I2508" s="1">
        <v>0</v>
      </c>
      <c r="J2508" s="1">
        <v>256853</v>
      </c>
      <c r="K2508" s="1">
        <v>1027438</v>
      </c>
      <c r="L2508" s="1" t="s">
        <v>1182</v>
      </c>
      <c r="M2508" s="1"/>
      <c r="AB2508" s="38"/>
      <c r="AC2508" s="38"/>
      <c r="AD2508"/>
      <c r="AE2508"/>
    </row>
    <row r="2509" spans="1:31" hidden="1" x14ac:dyDescent="0.35">
      <c r="A2509" s="106">
        <v>44316</v>
      </c>
      <c r="B2509" s="1" t="s">
        <v>2332</v>
      </c>
      <c r="C2509" s="102" t="s">
        <v>3700</v>
      </c>
      <c r="D2509" s="102">
        <v>1377</v>
      </c>
      <c r="E2509" s="1" t="s">
        <v>3017</v>
      </c>
      <c r="F2509" s="102" t="s">
        <v>3553</v>
      </c>
      <c r="G2509" s="1">
        <v>75669</v>
      </c>
      <c r="H2509" s="1">
        <v>6809</v>
      </c>
      <c r="I2509" s="1">
        <v>0</v>
      </c>
      <c r="J2509" s="1">
        <v>6809</v>
      </c>
      <c r="K2509" s="1">
        <v>82478</v>
      </c>
      <c r="L2509" s="1" t="s">
        <v>1183</v>
      </c>
      <c r="M2509" s="1"/>
      <c r="AB2509" s="38"/>
      <c r="AC2509" s="38"/>
      <c r="AD2509"/>
      <c r="AE2509"/>
    </row>
    <row r="2510" spans="1:31" hidden="1" x14ac:dyDescent="0.35">
      <c r="A2510" s="106">
        <v>44316</v>
      </c>
      <c r="B2510" s="1" t="s">
        <v>2331</v>
      </c>
      <c r="C2510" s="102" t="s">
        <v>3701</v>
      </c>
      <c r="D2510" s="102">
        <v>1378</v>
      </c>
      <c r="E2510" s="1" t="s">
        <v>3017</v>
      </c>
      <c r="F2510" s="102" t="s">
        <v>3702</v>
      </c>
      <c r="G2510" s="1">
        <v>112872</v>
      </c>
      <c r="H2510" s="1">
        <v>13409</v>
      </c>
      <c r="I2510" s="1">
        <v>0</v>
      </c>
      <c r="J2510" s="1">
        <v>13409</v>
      </c>
      <c r="K2510" s="1">
        <v>126281</v>
      </c>
      <c r="L2510" s="1" t="s">
        <v>1182</v>
      </c>
      <c r="M2510" s="1"/>
      <c r="AB2510" s="38"/>
      <c r="AC2510" s="38"/>
      <c r="AD2510"/>
      <c r="AE2510"/>
    </row>
    <row r="2511" spans="1:31" hidden="1" x14ac:dyDescent="0.35">
      <c r="A2511" s="106">
        <v>44316</v>
      </c>
      <c r="B2511" s="1" t="s">
        <v>2332</v>
      </c>
      <c r="C2511" s="102" t="s">
        <v>3703</v>
      </c>
      <c r="D2511" s="102">
        <v>1857</v>
      </c>
      <c r="E2511" s="1" t="s">
        <v>3017</v>
      </c>
      <c r="F2511" s="102" t="s">
        <v>3555</v>
      </c>
      <c r="G2511" s="1">
        <v>138231</v>
      </c>
      <c r="H2511" s="1">
        <v>62339</v>
      </c>
      <c r="I2511" s="1">
        <v>0</v>
      </c>
      <c r="J2511" s="1">
        <v>62339</v>
      </c>
      <c r="K2511" s="1">
        <v>200570</v>
      </c>
      <c r="L2511" s="1" t="s">
        <v>1183</v>
      </c>
      <c r="M2511" s="1"/>
      <c r="AB2511" s="38"/>
      <c r="AC2511" s="38"/>
      <c r="AD2511"/>
      <c r="AE2511"/>
    </row>
    <row r="2512" spans="1:31" hidden="1" x14ac:dyDescent="0.35">
      <c r="A2512" s="106">
        <v>44316</v>
      </c>
      <c r="B2512" s="1"/>
      <c r="C2512" s="102" t="s">
        <v>3704</v>
      </c>
      <c r="D2512" s="102">
        <v>1380</v>
      </c>
      <c r="E2512" s="1" t="s">
        <v>3016</v>
      </c>
      <c r="F2512" s="102" t="s">
        <v>3705</v>
      </c>
      <c r="G2512" s="1">
        <v>66971</v>
      </c>
      <c r="H2512" s="1">
        <v>21958</v>
      </c>
      <c r="I2512" s="1">
        <v>0</v>
      </c>
      <c r="J2512" s="1">
        <v>21958</v>
      </c>
      <c r="K2512" s="1">
        <v>88929</v>
      </c>
      <c r="L2512" s="1"/>
      <c r="M2512" s="1"/>
      <c r="AB2512" s="38"/>
      <c r="AC2512" s="38"/>
      <c r="AD2512"/>
      <c r="AE2512"/>
    </row>
    <row r="2513" spans="1:31" hidden="1" x14ac:dyDescent="0.35">
      <c r="A2513" s="106">
        <v>44316</v>
      </c>
      <c r="B2513" s="1" t="s">
        <v>2334</v>
      </c>
      <c r="C2513" s="102" t="s">
        <v>3706</v>
      </c>
      <c r="D2513" s="102">
        <v>1388</v>
      </c>
      <c r="E2513" s="1" t="s">
        <v>3017</v>
      </c>
      <c r="F2513" s="102" t="s">
        <v>3707</v>
      </c>
      <c r="G2513" s="1">
        <v>66971</v>
      </c>
      <c r="H2513" s="1">
        <v>21958</v>
      </c>
      <c r="I2513" s="1">
        <v>0</v>
      </c>
      <c r="J2513" s="1">
        <v>21958</v>
      </c>
      <c r="K2513" s="1">
        <v>88929</v>
      </c>
      <c r="L2513" s="1" t="s">
        <v>1247</v>
      </c>
      <c r="M2513" s="1"/>
      <c r="AB2513" s="38"/>
      <c r="AC2513" s="38"/>
      <c r="AD2513"/>
      <c r="AE2513"/>
    </row>
    <row r="2514" spans="1:31" hidden="1" x14ac:dyDescent="0.35">
      <c r="A2514" s="106">
        <v>44316</v>
      </c>
      <c r="B2514" s="1"/>
      <c r="C2514" s="102" t="s">
        <v>2933</v>
      </c>
      <c r="D2514" s="102">
        <v>1391</v>
      </c>
      <c r="E2514" s="1" t="s">
        <v>3016</v>
      </c>
      <c r="F2514" s="102" t="s">
        <v>3708</v>
      </c>
      <c r="G2514" s="1">
        <v>1600564</v>
      </c>
      <c r="H2514" s="1">
        <v>493635</v>
      </c>
      <c r="I2514" s="1">
        <v>0</v>
      </c>
      <c r="J2514" s="1">
        <v>493635</v>
      </c>
      <c r="K2514" s="1">
        <v>2094199</v>
      </c>
      <c r="L2514" s="1"/>
      <c r="M2514" s="1"/>
      <c r="AB2514" s="38"/>
      <c r="AC2514" s="38"/>
      <c r="AD2514"/>
      <c r="AE2514"/>
    </row>
    <row r="2515" spans="1:31" hidden="1" x14ac:dyDescent="0.35">
      <c r="A2515" s="106">
        <v>44316</v>
      </c>
      <c r="B2515" s="1"/>
      <c r="C2515" s="102" t="s">
        <v>3709</v>
      </c>
      <c r="D2515" s="102">
        <v>1392</v>
      </c>
      <c r="E2515" s="1" t="s">
        <v>3016</v>
      </c>
      <c r="F2515" s="102" t="s">
        <v>3672</v>
      </c>
      <c r="G2515" s="1">
        <v>567173</v>
      </c>
      <c r="H2515" s="1">
        <v>176005</v>
      </c>
      <c r="I2515" s="1">
        <v>0</v>
      </c>
      <c r="J2515" s="1">
        <v>176005</v>
      </c>
      <c r="K2515" s="1">
        <v>743178</v>
      </c>
      <c r="L2515" s="1"/>
      <c r="M2515" s="1"/>
      <c r="AB2515" s="38"/>
      <c r="AC2515" s="38"/>
      <c r="AD2515"/>
      <c r="AE2515"/>
    </row>
    <row r="2516" spans="1:31" hidden="1" x14ac:dyDescent="0.35">
      <c r="A2516" s="106">
        <v>44316</v>
      </c>
      <c r="B2516" s="1" t="s">
        <v>2330</v>
      </c>
      <c r="C2516" s="102" t="s">
        <v>3710</v>
      </c>
      <c r="D2516" s="102">
        <v>1393</v>
      </c>
      <c r="E2516" s="1" t="s">
        <v>3017</v>
      </c>
      <c r="F2516" s="102" t="s">
        <v>3535</v>
      </c>
      <c r="G2516" s="1">
        <v>198340</v>
      </c>
      <c r="H2516" s="1">
        <v>68895</v>
      </c>
      <c r="I2516" s="1">
        <v>0</v>
      </c>
      <c r="J2516" s="1">
        <v>68895</v>
      </c>
      <c r="K2516" s="1">
        <v>267235</v>
      </c>
      <c r="L2516" s="1" t="s">
        <v>1244</v>
      </c>
      <c r="M2516" s="1"/>
      <c r="AB2516" s="38"/>
      <c r="AC2516" s="38"/>
      <c r="AD2516"/>
      <c r="AE2516"/>
    </row>
    <row r="2517" spans="1:31" hidden="1" x14ac:dyDescent="0.35">
      <c r="A2517" s="106">
        <v>44316</v>
      </c>
      <c r="B2517" s="1" t="s">
        <v>2330</v>
      </c>
      <c r="C2517" s="102" t="s">
        <v>3711</v>
      </c>
      <c r="D2517" s="102">
        <v>1394</v>
      </c>
      <c r="E2517" s="1" t="s">
        <v>3017</v>
      </c>
      <c r="F2517" s="102" t="s">
        <v>3536</v>
      </c>
      <c r="G2517" s="1">
        <v>81850</v>
      </c>
      <c r="H2517" s="1">
        <v>29203</v>
      </c>
      <c r="I2517" s="1">
        <v>0</v>
      </c>
      <c r="J2517" s="1">
        <v>29203</v>
      </c>
      <c r="K2517" s="1">
        <v>111053</v>
      </c>
      <c r="L2517" s="1" t="s">
        <v>1244</v>
      </c>
      <c r="M2517" s="1"/>
      <c r="AB2517" s="38"/>
      <c r="AC2517" s="38"/>
      <c r="AD2517"/>
      <c r="AE2517"/>
    </row>
    <row r="2518" spans="1:31" hidden="1" x14ac:dyDescent="0.35">
      <c r="A2518" s="106">
        <v>44316</v>
      </c>
      <c r="B2518" s="1" t="s">
        <v>2330</v>
      </c>
      <c r="C2518" s="102" t="s">
        <v>3712</v>
      </c>
      <c r="D2518" s="102">
        <v>1395</v>
      </c>
      <c r="E2518" s="1" t="s">
        <v>3017</v>
      </c>
      <c r="F2518" s="102" t="s">
        <v>3537</v>
      </c>
      <c r="G2518" s="1">
        <v>4931</v>
      </c>
      <c r="H2518" s="1">
        <v>3418</v>
      </c>
      <c r="I2518" s="1">
        <v>0</v>
      </c>
      <c r="J2518" s="1">
        <v>3418</v>
      </c>
      <c r="K2518" s="1">
        <v>8349</v>
      </c>
      <c r="L2518" s="1" t="s">
        <v>1244</v>
      </c>
      <c r="M2518" s="1"/>
      <c r="AB2518" s="38"/>
      <c r="AC2518" s="38"/>
      <c r="AD2518"/>
      <c r="AE2518"/>
    </row>
    <row r="2519" spans="1:31" hidden="1" x14ac:dyDescent="0.35">
      <c r="A2519" s="106">
        <v>44316</v>
      </c>
      <c r="B2519" s="1" t="s">
        <v>2330</v>
      </c>
      <c r="C2519" s="102" t="s">
        <v>3713</v>
      </c>
      <c r="D2519" s="102">
        <v>1396</v>
      </c>
      <c r="E2519" s="1" t="s">
        <v>3017</v>
      </c>
      <c r="F2519" s="102" t="s">
        <v>3538</v>
      </c>
      <c r="G2519" s="1">
        <v>42093</v>
      </c>
      <c r="H2519" s="1">
        <v>0</v>
      </c>
      <c r="I2519" s="1">
        <v>0</v>
      </c>
      <c r="J2519" s="1">
        <v>0</v>
      </c>
      <c r="K2519" s="1">
        <v>42093</v>
      </c>
      <c r="L2519" s="1" t="s">
        <v>1244</v>
      </c>
      <c r="M2519" s="1"/>
      <c r="AB2519" s="38"/>
      <c r="AC2519" s="38"/>
      <c r="AD2519"/>
      <c r="AE2519"/>
    </row>
    <row r="2520" spans="1:31" hidden="1" x14ac:dyDescent="0.35">
      <c r="A2520" s="106">
        <v>44316</v>
      </c>
      <c r="B2520" s="1" t="s">
        <v>2330</v>
      </c>
      <c r="C2520" s="102" t="s">
        <v>3714</v>
      </c>
      <c r="D2520" s="102">
        <v>1400</v>
      </c>
      <c r="E2520" s="1" t="s">
        <v>3017</v>
      </c>
      <c r="F2520" s="102" t="s">
        <v>3539</v>
      </c>
      <c r="G2520" s="1">
        <v>16733</v>
      </c>
      <c r="H2520" s="1">
        <v>5471</v>
      </c>
      <c r="I2520" s="1">
        <v>0</v>
      </c>
      <c r="J2520" s="1">
        <v>5471</v>
      </c>
      <c r="K2520" s="1">
        <v>22204</v>
      </c>
      <c r="L2520" s="1" t="s">
        <v>1244</v>
      </c>
      <c r="M2520" s="1"/>
      <c r="AB2520" s="38"/>
      <c r="AC2520" s="38"/>
      <c r="AD2520"/>
      <c r="AE2520"/>
    </row>
    <row r="2521" spans="1:31" hidden="1" x14ac:dyDescent="0.35">
      <c r="A2521" s="106">
        <v>44316</v>
      </c>
      <c r="B2521" s="1" t="s">
        <v>2330</v>
      </c>
      <c r="C2521" s="102" t="s">
        <v>3715</v>
      </c>
      <c r="D2521" s="102">
        <v>1401</v>
      </c>
      <c r="E2521" s="1" t="s">
        <v>3017</v>
      </c>
      <c r="F2521" s="102" t="s">
        <v>3540</v>
      </c>
      <c r="G2521" s="1">
        <v>11737</v>
      </c>
      <c r="H2521" s="1">
        <v>5032</v>
      </c>
      <c r="I2521" s="1">
        <v>0</v>
      </c>
      <c r="J2521" s="1">
        <v>5032</v>
      </c>
      <c r="K2521" s="1">
        <v>16769</v>
      </c>
      <c r="L2521" s="1" t="s">
        <v>1244</v>
      </c>
      <c r="M2521" s="1"/>
      <c r="AB2521" s="38"/>
      <c r="AC2521" s="38"/>
      <c r="AD2521"/>
      <c r="AE2521"/>
    </row>
    <row r="2522" spans="1:31" hidden="1" x14ac:dyDescent="0.35">
      <c r="A2522" s="106">
        <v>44316</v>
      </c>
      <c r="B2522" s="1" t="s">
        <v>2330</v>
      </c>
      <c r="C2522" s="102" t="s">
        <v>3716</v>
      </c>
      <c r="D2522" s="102">
        <v>1402</v>
      </c>
      <c r="E2522" s="1" t="s">
        <v>3017</v>
      </c>
      <c r="F2522" s="102" t="s">
        <v>3717</v>
      </c>
      <c r="G2522" s="1">
        <v>24245</v>
      </c>
      <c r="H2522" s="1">
        <v>7669</v>
      </c>
      <c r="I2522" s="1">
        <v>0</v>
      </c>
      <c r="J2522" s="1">
        <v>7669</v>
      </c>
      <c r="K2522" s="1">
        <v>31914</v>
      </c>
      <c r="L2522" s="1" t="s">
        <v>1244</v>
      </c>
      <c r="M2522" s="1"/>
      <c r="AB2522" s="38"/>
      <c r="AC2522" s="38"/>
      <c r="AD2522"/>
      <c r="AE2522"/>
    </row>
    <row r="2523" spans="1:31" hidden="1" x14ac:dyDescent="0.35">
      <c r="A2523" s="106">
        <v>44316</v>
      </c>
      <c r="B2523" s="1" t="s">
        <v>2330</v>
      </c>
      <c r="C2523" s="102" t="s">
        <v>3718</v>
      </c>
      <c r="D2523" s="102">
        <v>1404</v>
      </c>
      <c r="E2523" s="1" t="s">
        <v>3017</v>
      </c>
      <c r="F2523" s="102" t="s">
        <v>3542</v>
      </c>
      <c r="G2523" s="1">
        <v>7840</v>
      </c>
      <c r="H2523" s="1">
        <v>1960</v>
      </c>
      <c r="I2523" s="1">
        <v>0</v>
      </c>
      <c r="J2523" s="1">
        <v>1960</v>
      </c>
      <c r="K2523" s="1">
        <v>9800</v>
      </c>
      <c r="L2523" s="1" t="s">
        <v>1244</v>
      </c>
      <c r="M2523" s="1"/>
      <c r="AB2523" s="38"/>
      <c r="AC2523" s="38"/>
      <c r="AD2523"/>
      <c r="AE2523"/>
    </row>
    <row r="2524" spans="1:31" hidden="1" x14ac:dyDescent="0.35">
      <c r="A2524" s="106">
        <v>44316</v>
      </c>
      <c r="B2524" s="1" t="s">
        <v>2330</v>
      </c>
      <c r="C2524" s="102" t="s">
        <v>3719</v>
      </c>
      <c r="D2524" s="102">
        <v>1405</v>
      </c>
      <c r="E2524" s="1" t="s">
        <v>3017</v>
      </c>
      <c r="F2524" s="102" t="s">
        <v>3543</v>
      </c>
      <c r="G2524" s="1">
        <v>112952</v>
      </c>
      <c r="H2524" s="1">
        <v>38746</v>
      </c>
      <c r="I2524" s="1">
        <v>0</v>
      </c>
      <c r="J2524" s="1">
        <v>38746</v>
      </c>
      <c r="K2524" s="1">
        <v>151698</v>
      </c>
      <c r="L2524" s="1" t="s">
        <v>1258</v>
      </c>
      <c r="M2524" s="1"/>
      <c r="AB2524" s="38"/>
      <c r="AC2524" s="38"/>
      <c r="AD2524"/>
      <c r="AE2524"/>
    </row>
    <row r="2525" spans="1:31" hidden="1" x14ac:dyDescent="0.35">
      <c r="A2525" s="106">
        <v>44316</v>
      </c>
      <c r="B2525" s="1" t="s">
        <v>2330</v>
      </c>
      <c r="C2525" s="102" t="s">
        <v>3720</v>
      </c>
      <c r="D2525" s="102">
        <v>1406</v>
      </c>
      <c r="E2525" s="1" t="s">
        <v>3017</v>
      </c>
      <c r="F2525" s="102" t="s">
        <v>3544</v>
      </c>
      <c r="G2525" s="1">
        <v>32750</v>
      </c>
      <c r="H2525" s="1">
        <v>1122</v>
      </c>
      <c r="I2525" s="1">
        <v>0</v>
      </c>
      <c r="J2525" s="1">
        <v>1122</v>
      </c>
      <c r="K2525" s="1">
        <v>33872</v>
      </c>
      <c r="L2525" s="1" t="s">
        <v>1009</v>
      </c>
      <c r="M2525" s="1"/>
      <c r="AB2525" s="38"/>
      <c r="AC2525" s="38"/>
      <c r="AD2525"/>
      <c r="AE2525"/>
    </row>
    <row r="2526" spans="1:31" hidden="1" x14ac:dyDescent="0.35">
      <c r="A2526" s="106">
        <v>44316</v>
      </c>
      <c r="B2526" s="1" t="s">
        <v>2330</v>
      </c>
      <c r="C2526" s="102" t="s">
        <v>3721</v>
      </c>
      <c r="D2526" s="102">
        <v>1407</v>
      </c>
      <c r="E2526" s="1" t="s">
        <v>3017</v>
      </c>
      <c r="F2526" s="102" t="s">
        <v>3722</v>
      </c>
      <c r="G2526" s="1">
        <v>12633</v>
      </c>
      <c r="H2526" s="1">
        <v>5550</v>
      </c>
      <c r="I2526" s="1">
        <v>0</v>
      </c>
      <c r="J2526" s="1">
        <v>5550</v>
      </c>
      <c r="K2526" s="1">
        <v>18183</v>
      </c>
      <c r="L2526" s="1" t="s">
        <v>1244</v>
      </c>
      <c r="M2526" s="1"/>
      <c r="AB2526" s="38"/>
      <c r="AC2526" s="38"/>
      <c r="AD2526"/>
      <c r="AE2526"/>
    </row>
    <row r="2527" spans="1:31" hidden="1" x14ac:dyDescent="0.35">
      <c r="A2527" s="106">
        <v>44316</v>
      </c>
      <c r="B2527" s="1" t="s">
        <v>2330</v>
      </c>
      <c r="C2527" s="102" t="s">
        <v>3723</v>
      </c>
      <c r="D2527" s="102">
        <v>1408</v>
      </c>
      <c r="E2527" s="1" t="s">
        <v>3017</v>
      </c>
      <c r="F2527" s="102" t="s">
        <v>3724</v>
      </c>
      <c r="G2527" s="1">
        <v>3909</v>
      </c>
      <c r="H2527" s="1">
        <v>2764</v>
      </c>
      <c r="I2527" s="1">
        <v>0</v>
      </c>
      <c r="J2527" s="1">
        <v>2764</v>
      </c>
      <c r="K2527" s="1">
        <v>6673</v>
      </c>
      <c r="L2527" s="1" t="s">
        <v>1244</v>
      </c>
      <c r="M2527" s="1"/>
      <c r="AB2527" s="38"/>
      <c r="AC2527" s="38"/>
      <c r="AD2527"/>
      <c r="AE2527"/>
    </row>
    <row r="2528" spans="1:31" hidden="1" x14ac:dyDescent="0.35">
      <c r="A2528" s="106">
        <v>44316</v>
      </c>
      <c r="B2528" s="1" t="s">
        <v>2330</v>
      </c>
      <c r="C2528" s="102" t="s">
        <v>3725</v>
      </c>
      <c r="D2528" s="102">
        <v>1412</v>
      </c>
      <c r="E2528" s="1" t="s">
        <v>3017</v>
      </c>
      <c r="F2528" s="102" t="s">
        <v>3547</v>
      </c>
      <c r="G2528" s="1">
        <v>3099</v>
      </c>
      <c r="H2528" s="1">
        <v>1033</v>
      </c>
      <c r="I2528" s="1">
        <v>0</v>
      </c>
      <c r="J2528" s="1">
        <v>1033</v>
      </c>
      <c r="K2528" s="1">
        <v>4132</v>
      </c>
      <c r="L2528" s="1" t="s">
        <v>1255</v>
      </c>
      <c r="M2528" s="1"/>
      <c r="AB2528" s="38"/>
      <c r="AC2528" s="38"/>
      <c r="AD2528"/>
      <c r="AE2528"/>
    </row>
    <row r="2529" spans="1:31" hidden="1" x14ac:dyDescent="0.35">
      <c r="A2529" s="106">
        <v>44316</v>
      </c>
      <c r="B2529" s="1" t="s">
        <v>2330</v>
      </c>
      <c r="C2529" s="102" t="s">
        <v>3726</v>
      </c>
      <c r="D2529" s="102">
        <v>1416</v>
      </c>
      <c r="E2529" s="1" t="s">
        <v>3017</v>
      </c>
      <c r="F2529" s="102" t="s">
        <v>3692</v>
      </c>
      <c r="G2529" s="1">
        <v>1152</v>
      </c>
      <c r="H2529" s="1">
        <v>839</v>
      </c>
      <c r="I2529" s="1">
        <v>0</v>
      </c>
      <c r="J2529" s="1">
        <v>839</v>
      </c>
      <c r="K2529" s="1">
        <v>1991</v>
      </c>
      <c r="L2529" s="1" t="s">
        <v>1244</v>
      </c>
      <c r="M2529" s="1"/>
      <c r="AB2529" s="38"/>
      <c r="AC2529" s="38"/>
      <c r="AD2529"/>
      <c r="AE2529"/>
    </row>
    <row r="2530" spans="1:31" hidden="1" x14ac:dyDescent="0.35">
      <c r="A2530" s="106">
        <v>44316</v>
      </c>
      <c r="B2530" s="1" t="s">
        <v>2330</v>
      </c>
      <c r="C2530" s="102" t="s">
        <v>3727</v>
      </c>
      <c r="D2530" s="102">
        <v>1420</v>
      </c>
      <c r="E2530" s="1" t="s">
        <v>3017</v>
      </c>
      <c r="F2530" s="102" t="s">
        <v>3728</v>
      </c>
      <c r="G2530" s="1">
        <v>12909</v>
      </c>
      <c r="H2530" s="1">
        <v>4303</v>
      </c>
      <c r="I2530" s="1">
        <v>0</v>
      </c>
      <c r="J2530" s="1">
        <v>4303</v>
      </c>
      <c r="K2530" s="1">
        <v>17212</v>
      </c>
      <c r="L2530" s="1" t="s">
        <v>1244</v>
      </c>
      <c r="M2530" s="1"/>
      <c r="AB2530" s="38"/>
      <c r="AC2530" s="38"/>
      <c r="AD2530"/>
      <c r="AE2530"/>
    </row>
    <row r="2531" spans="1:31" hidden="1" x14ac:dyDescent="0.35">
      <c r="A2531" s="106">
        <v>44316</v>
      </c>
      <c r="B2531" s="1"/>
      <c r="C2531" s="102" t="s">
        <v>2934</v>
      </c>
      <c r="D2531" s="102">
        <v>1424</v>
      </c>
      <c r="E2531" s="1" t="s">
        <v>3016</v>
      </c>
      <c r="F2531" s="102" t="s">
        <v>3696</v>
      </c>
      <c r="G2531" s="1">
        <v>981900</v>
      </c>
      <c r="H2531" s="1">
        <v>300748</v>
      </c>
      <c r="I2531" s="1">
        <v>0</v>
      </c>
      <c r="J2531" s="1">
        <v>300748</v>
      </c>
      <c r="K2531" s="1">
        <v>1282648</v>
      </c>
      <c r="L2531" s="1"/>
      <c r="M2531" s="1"/>
      <c r="AB2531" s="38"/>
      <c r="AC2531" s="38"/>
      <c r="AD2531"/>
      <c r="AE2531"/>
    </row>
    <row r="2532" spans="1:31" hidden="1" x14ac:dyDescent="0.35">
      <c r="A2532" s="106">
        <v>44316</v>
      </c>
      <c r="B2532" s="1" t="s">
        <v>2331</v>
      </c>
      <c r="C2532" s="102" t="s">
        <v>2935</v>
      </c>
      <c r="D2532" s="102">
        <v>1425</v>
      </c>
      <c r="E2532" s="1" t="s">
        <v>3017</v>
      </c>
      <c r="F2532" s="102" t="s">
        <v>3551</v>
      </c>
      <c r="G2532" s="1">
        <v>138188</v>
      </c>
      <c r="H2532" s="1">
        <v>39789</v>
      </c>
      <c r="I2532" s="1">
        <v>0</v>
      </c>
      <c r="J2532" s="1">
        <v>39789</v>
      </c>
      <c r="K2532" s="1">
        <v>177977</v>
      </c>
      <c r="L2532" s="1" t="s">
        <v>1247</v>
      </c>
      <c r="M2532" s="1"/>
      <c r="AB2532" s="38"/>
      <c r="AC2532" s="38"/>
      <c r="AD2532"/>
      <c r="AE2532"/>
    </row>
    <row r="2533" spans="1:31" hidden="1" x14ac:dyDescent="0.35">
      <c r="A2533" s="106">
        <v>44316</v>
      </c>
      <c r="B2533" s="1" t="s">
        <v>2331</v>
      </c>
      <c r="C2533" s="102" t="s">
        <v>3729</v>
      </c>
      <c r="D2533" s="102">
        <v>1426</v>
      </c>
      <c r="E2533" s="1" t="s">
        <v>3017</v>
      </c>
      <c r="F2533" s="102" t="s">
        <v>3730</v>
      </c>
      <c r="G2533" s="1">
        <v>592470</v>
      </c>
      <c r="H2533" s="1">
        <v>197484</v>
      </c>
      <c r="I2533" s="1">
        <v>0</v>
      </c>
      <c r="J2533" s="1">
        <v>197484</v>
      </c>
      <c r="K2533" s="1">
        <v>789954</v>
      </c>
      <c r="L2533" s="1" t="s">
        <v>1182</v>
      </c>
      <c r="M2533" s="1"/>
      <c r="AB2533" s="38"/>
      <c r="AC2533" s="38"/>
      <c r="AD2533"/>
      <c r="AE2533"/>
    </row>
    <row r="2534" spans="1:31" hidden="1" x14ac:dyDescent="0.35">
      <c r="A2534" s="106">
        <v>44316</v>
      </c>
      <c r="B2534" s="1" t="s">
        <v>2332</v>
      </c>
      <c r="C2534" s="102" t="s">
        <v>3731</v>
      </c>
      <c r="D2534" s="102">
        <v>1427</v>
      </c>
      <c r="E2534" s="1" t="s">
        <v>3017</v>
      </c>
      <c r="F2534" s="102" t="s">
        <v>3553</v>
      </c>
      <c r="G2534" s="1">
        <v>58179</v>
      </c>
      <c r="H2534" s="1">
        <v>5235</v>
      </c>
      <c r="I2534" s="1">
        <v>0</v>
      </c>
      <c r="J2534" s="1">
        <v>5235</v>
      </c>
      <c r="K2534" s="1">
        <v>63414</v>
      </c>
      <c r="L2534" s="1" t="s">
        <v>1183</v>
      </c>
      <c r="M2534" s="1"/>
      <c r="AB2534" s="38"/>
      <c r="AC2534" s="38"/>
      <c r="AD2534"/>
      <c r="AE2534"/>
    </row>
    <row r="2535" spans="1:31" hidden="1" x14ac:dyDescent="0.35">
      <c r="A2535" s="106">
        <v>44316</v>
      </c>
      <c r="B2535" s="1" t="s">
        <v>2331</v>
      </c>
      <c r="C2535" s="102" t="s">
        <v>4010</v>
      </c>
      <c r="D2535" s="102">
        <v>1428</v>
      </c>
      <c r="E2535" s="1" t="s">
        <v>3017</v>
      </c>
      <c r="F2535" s="102" t="s">
        <v>4011</v>
      </c>
      <c r="G2535" s="1">
        <v>86782</v>
      </c>
      <c r="H2535" s="1">
        <v>10310</v>
      </c>
      <c r="I2535" s="1">
        <v>0</v>
      </c>
      <c r="J2535" s="1">
        <v>10310</v>
      </c>
      <c r="K2535" s="1">
        <v>97092</v>
      </c>
      <c r="L2535" s="1" t="s">
        <v>1182</v>
      </c>
      <c r="M2535" s="1"/>
      <c r="AB2535" s="38"/>
      <c r="AC2535" s="38"/>
      <c r="AD2535"/>
      <c r="AE2535"/>
    </row>
    <row r="2536" spans="1:31" hidden="1" x14ac:dyDescent="0.35">
      <c r="A2536" s="106">
        <v>44316</v>
      </c>
      <c r="B2536" s="1" t="s">
        <v>2332</v>
      </c>
      <c r="C2536" s="102" t="s">
        <v>3664</v>
      </c>
      <c r="D2536" s="102">
        <v>1998</v>
      </c>
      <c r="E2536" s="1" t="s">
        <v>3017</v>
      </c>
      <c r="F2536" s="102" t="s">
        <v>3555</v>
      </c>
      <c r="G2536" s="1">
        <v>106281</v>
      </c>
      <c r="H2536" s="1">
        <v>47930</v>
      </c>
      <c r="I2536" s="1">
        <v>0</v>
      </c>
      <c r="J2536" s="1">
        <v>47930</v>
      </c>
      <c r="K2536" s="1">
        <v>154211</v>
      </c>
      <c r="L2536" s="1" t="s">
        <v>1183</v>
      </c>
      <c r="M2536" s="1"/>
      <c r="AB2536" s="38"/>
      <c r="AC2536" s="38"/>
      <c r="AD2536"/>
      <c r="AE2536"/>
    </row>
    <row r="2537" spans="1:31" hidden="1" x14ac:dyDescent="0.35">
      <c r="A2537" s="106">
        <v>44316</v>
      </c>
      <c r="B2537" s="1"/>
      <c r="C2537" s="102" t="s">
        <v>3732</v>
      </c>
      <c r="D2537" s="102">
        <v>1430</v>
      </c>
      <c r="E2537" s="1" t="s">
        <v>3016</v>
      </c>
      <c r="F2537" s="102" t="s">
        <v>3705</v>
      </c>
      <c r="G2537" s="1">
        <v>51491</v>
      </c>
      <c r="H2537" s="1">
        <v>16882</v>
      </c>
      <c r="I2537" s="1">
        <v>0</v>
      </c>
      <c r="J2537" s="1">
        <v>16882</v>
      </c>
      <c r="K2537" s="1">
        <v>68373</v>
      </c>
      <c r="L2537" s="1"/>
      <c r="M2537" s="1"/>
      <c r="AB2537" s="38"/>
      <c r="AC2537" s="38"/>
      <c r="AD2537"/>
      <c r="AE2537"/>
    </row>
    <row r="2538" spans="1:31" hidden="1" x14ac:dyDescent="0.35">
      <c r="A2538" s="106">
        <v>44316</v>
      </c>
      <c r="B2538" s="1" t="s">
        <v>2334</v>
      </c>
      <c r="C2538" s="102" t="s">
        <v>3733</v>
      </c>
      <c r="D2538" s="102">
        <v>1438</v>
      </c>
      <c r="E2538" s="1" t="s">
        <v>3017</v>
      </c>
      <c r="F2538" s="102" t="s">
        <v>3557</v>
      </c>
      <c r="G2538" s="1">
        <v>51491</v>
      </c>
      <c r="H2538" s="1">
        <v>16882</v>
      </c>
      <c r="I2538" s="1">
        <v>0</v>
      </c>
      <c r="J2538" s="1">
        <v>16882</v>
      </c>
      <c r="K2538" s="1">
        <v>68373</v>
      </c>
      <c r="L2538" s="1" t="s">
        <v>1247</v>
      </c>
      <c r="M2538" s="1"/>
      <c r="AB2538" s="38"/>
      <c r="AC2538" s="38"/>
      <c r="AD2538"/>
      <c r="AE2538"/>
    </row>
    <row r="2539" spans="1:31" hidden="1" x14ac:dyDescent="0.35">
      <c r="A2539" s="106">
        <v>44316</v>
      </c>
      <c r="B2539" s="1"/>
      <c r="C2539" s="102" t="s">
        <v>3734</v>
      </c>
      <c r="D2539" s="102">
        <v>1441</v>
      </c>
      <c r="E2539" s="1" t="s">
        <v>3016</v>
      </c>
      <c r="F2539" s="102" t="s">
        <v>3735</v>
      </c>
      <c r="G2539" s="1">
        <v>470299</v>
      </c>
      <c r="H2539" s="1">
        <v>148824</v>
      </c>
      <c r="I2539" s="1">
        <v>0</v>
      </c>
      <c r="J2539" s="1">
        <v>148824</v>
      </c>
      <c r="K2539" s="1">
        <v>619123</v>
      </c>
      <c r="L2539" s="1"/>
      <c r="M2539" s="1"/>
      <c r="AB2539" s="38"/>
      <c r="AC2539" s="38"/>
      <c r="AD2539"/>
      <c r="AE2539"/>
    </row>
    <row r="2540" spans="1:31" hidden="1" x14ac:dyDescent="0.35">
      <c r="A2540" s="106">
        <v>44316</v>
      </c>
      <c r="B2540" s="1"/>
      <c r="C2540" s="102" t="s">
        <v>3736</v>
      </c>
      <c r="D2540" s="102">
        <v>1442</v>
      </c>
      <c r="E2540" s="1" t="s">
        <v>3016</v>
      </c>
      <c r="F2540" s="102" t="s">
        <v>3672</v>
      </c>
      <c r="G2540" s="1">
        <v>173135</v>
      </c>
      <c r="H2540" s="1">
        <v>53632</v>
      </c>
      <c r="I2540" s="1">
        <v>0</v>
      </c>
      <c r="J2540" s="1">
        <v>53632</v>
      </c>
      <c r="K2540" s="1">
        <v>226767</v>
      </c>
      <c r="L2540" s="1"/>
      <c r="M2540" s="1"/>
      <c r="AB2540" s="38"/>
      <c r="AC2540" s="38"/>
      <c r="AD2540"/>
      <c r="AE2540"/>
    </row>
    <row r="2541" spans="1:31" hidden="1" x14ac:dyDescent="0.35">
      <c r="A2541" s="106">
        <v>44316</v>
      </c>
      <c r="B2541" s="1" t="s">
        <v>2330</v>
      </c>
      <c r="C2541" s="102" t="s">
        <v>3737</v>
      </c>
      <c r="D2541" s="102">
        <v>1443</v>
      </c>
      <c r="E2541" s="1" t="s">
        <v>3017</v>
      </c>
      <c r="F2541" s="102" t="s">
        <v>3535</v>
      </c>
      <c r="G2541" s="1">
        <v>60438</v>
      </c>
      <c r="H2541" s="1">
        <v>20994</v>
      </c>
      <c r="I2541" s="1">
        <v>0</v>
      </c>
      <c r="J2541" s="1">
        <v>20994</v>
      </c>
      <c r="K2541" s="1">
        <v>81432</v>
      </c>
      <c r="L2541" s="1" t="s">
        <v>1244</v>
      </c>
      <c r="M2541" s="1"/>
      <c r="AB2541" s="38"/>
      <c r="AC2541" s="38"/>
      <c r="AD2541"/>
      <c r="AE2541"/>
    </row>
    <row r="2542" spans="1:31" hidden="1" x14ac:dyDescent="0.35">
      <c r="A2542" s="106">
        <v>44316</v>
      </c>
      <c r="B2542" s="1" t="s">
        <v>2330</v>
      </c>
      <c r="C2542" s="102" t="s">
        <v>3738</v>
      </c>
      <c r="D2542" s="102">
        <v>1444</v>
      </c>
      <c r="E2542" s="1" t="s">
        <v>3017</v>
      </c>
      <c r="F2542" s="102" t="s">
        <v>3536</v>
      </c>
      <c r="G2542" s="1">
        <v>24941</v>
      </c>
      <c r="H2542" s="1">
        <v>8899</v>
      </c>
      <c r="I2542" s="1">
        <v>0</v>
      </c>
      <c r="J2542" s="1">
        <v>8899</v>
      </c>
      <c r="K2542" s="1">
        <v>33840</v>
      </c>
      <c r="L2542" s="1" t="s">
        <v>1244</v>
      </c>
      <c r="M2542" s="1"/>
      <c r="AB2542" s="38"/>
      <c r="AC2542" s="38"/>
      <c r="AD2542"/>
      <c r="AE2542"/>
    </row>
    <row r="2543" spans="1:31" hidden="1" x14ac:dyDescent="0.35">
      <c r="A2543" s="106">
        <v>44316</v>
      </c>
      <c r="B2543" s="1" t="s">
        <v>2330</v>
      </c>
      <c r="C2543" s="102" t="s">
        <v>3739</v>
      </c>
      <c r="D2543" s="102">
        <v>1445</v>
      </c>
      <c r="E2543" s="1" t="s">
        <v>3017</v>
      </c>
      <c r="F2543" s="102" t="s">
        <v>3537</v>
      </c>
      <c r="G2543" s="1">
        <v>586</v>
      </c>
      <c r="H2543" s="1">
        <v>1041</v>
      </c>
      <c r="I2543" s="1">
        <v>0</v>
      </c>
      <c r="J2543" s="1">
        <v>1041</v>
      </c>
      <c r="K2543" s="1">
        <v>1627</v>
      </c>
      <c r="L2543" s="1" t="s">
        <v>1244</v>
      </c>
      <c r="M2543" s="1"/>
      <c r="AB2543" s="38"/>
      <c r="AC2543" s="38"/>
      <c r="AD2543"/>
      <c r="AE2543"/>
    </row>
    <row r="2544" spans="1:31" hidden="1" x14ac:dyDescent="0.35">
      <c r="A2544" s="106">
        <v>44316</v>
      </c>
      <c r="B2544" s="1" t="s">
        <v>2330</v>
      </c>
      <c r="C2544" s="102" t="s">
        <v>3740</v>
      </c>
      <c r="D2544" s="102">
        <v>1446</v>
      </c>
      <c r="E2544" s="1" t="s">
        <v>3017</v>
      </c>
      <c r="F2544" s="102" t="s">
        <v>3538</v>
      </c>
      <c r="G2544" s="1">
        <v>12826</v>
      </c>
      <c r="H2544" s="1">
        <v>0</v>
      </c>
      <c r="I2544" s="1">
        <v>0</v>
      </c>
      <c r="J2544" s="1">
        <v>0</v>
      </c>
      <c r="K2544" s="1">
        <v>12826</v>
      </c>
      <c r="L2544" s="1" t="s">
        <v>1244</v>
      </c>
      <c r="M2544" s="1"/>
      <c r="AB2544" s="38"/>
      <c r="AC2544" s="38"/>
      <c r="AD2544"/>
      <c r="AE2544"/>
    </row>
    <row r="2545" spans="1:31" hidden="1" x14ac:dyDescent="0.35">
      <c r="A2545" s="106">
        <v>44316</v>
      </c>
      <c r="B2545" s="1" t="s">
        <v>2330</v>
      </c>
      <c r="C2545" s="102" t="s">
        <v>3741</v>
      </c>
      <c r="D2545" s="102">
        <v>1450</v>
      </c>
      <c r="E2545" s="1" t="s">
        <v>3017</v>
      </c>
      <c r="F2545" s="102" t="s">
        <v>3539</v>
      </c>
      <c r="G2545" s="1">
        <v>5099</v>
      </c>
      <c r="H2545" s="1">
        <v>1667</v>
      </c>
      <c r="I2545" s="1">
        <v>0</v>
      </c>
      <c r="J2545" s="1">
        <v>1667</v>
      </c>
      <c r="K2545" s="1">
        <v>6766</v>
      </c>
      <c r="L2545" s="1" t="s">
        <v>1244</v>
      </c>
      <c r="M2545" s="1"/>
      <c r="AB2545" s="38"/>
      <c r="AC2545" s="38"/>
      <c r="AD2545"/>
      <c r="AE2545"/>
    </row>
    <row r="2546" spans="1:31" hidden="1" x14ac:dyDescent="0.35">
      <c r="A2546" s="106">
        <v>44316</v>
      </c>
      <c r="B2546" s="1" t="s">
        <v>2330</v>
      </c>
      <c r="C2546" s="102" t="s">
        <v>3742</v>
      </c>
      <c r="D2546" s="102">
        <v>1451</v>
      </c>
      <c r="E2546" s="1" t="s">
        <v>3017</v>
      </c>
      <c r="F2546" s="102" t="s">
        <v>3743</v>
      </c>
      <c r="G2546" s="1">
        <v>5007</v>
      </c>
      <c r="H2546" s="1">
        <v>1533</v>
      </c>
      <c r="I2546" s="1">
        <v>0</v>
      </c>
      <c r="J2546" s="1">
        <v>1533</v>
      </c>
      <c r="K2546" s="1">
        <v>6540</v>
      </c>
      <c r="L2546" s="1" t="s">
        <v>1244</v>
      </c>
      <c r="M2546" s="1"/>
      <c r="AB2546" s="38"/>
      <c r="AC2546" s="38"/>
      <c r="AD2546"/>
      <c r="AE2546"/>
    </row>
    <row r="2547" spans="1:31" hidden="1" x14ac:dyDescent="0.35">
      <c r="A2547" s="106">
        <v>44316</v>
      </c>
      <c r="B2547" s="1" t="s">
        <v>2330</v>
      </c>
      <c r="C2547" s="102" t="s">
        <v>3744</v>
      </c>
      <c r="D2547" s="102">
        <v>1452</v>
      </c>
      <c r="E2547" s="1" t="s">
        <v>3017</v>
      </c>
      <c r="F2547" s="102" t="s">
        <v>3745</v>
      </c>
      <c r="G2547" s="1">
        <v>7388</v>
      </c>
      <c r="H2547" s="1">
        <v>2337</v>
      </c>
      <c r="I2547" s="1">
        <v>0</v>
      </c>
      <c r="J2547" s="1">
        <v>2337</v>
      </c>
      <c r="K2547" s="1">
        <v>9725</v>
      </c>
      <c r="L2547" s="1" t="s">
        <v>1244</v>
      </c>
      <c r="M2547" s="1"/>
      <c r="AB2547" s="38"/>
      <c r="AC2547" s="38"/>
      <c r="AD2547"/>
      <c r="AE2547"/>
    </row>
    <row r="2548" spans="1:31" hidden="1" x14ac:dyDescent="0.35">
      <c r="A2548" s="106">
        <v>44316</v>
      </c>
      <c r="B2548" s="1" t="s">
        <v>2330</v>
      </c>
      <c r="C2548" s="102" t="s">
        <v>3746</v>
      </c>
      <c r="D2548" s="102">
        <v>1454</v>
      </c>
      <c r="E2548" s="1" t="s">
        <v>3017</v>
      </c>
      <c r="F2548" s="102" t="s">
        <v>3542</v>
      </c>
      <c r="G2548" s="1">
        <v>2389</v>
      </c>
      <c r="H2548" s="1">
        <v>597</v>
      </c>
      <c r="I2548" s="1">
        <v>0</v>
      </c>
      <c r="J2548" s="1">
        <v>597</v>
      </c>
      <c r="K2548" s="1">
        <v>2986</v>
      </c>
      <c r="L2548" s="1" t="s">
        <v>1244</v>
      </c>
      <c r="M2548" s="1"/>
      <c r="AB2548" s="38"/>
      <c r="AC2548" s="38"/>
      <c r="AD2548"/>
      <c r="AE2548"/>
    </row>
    <row r="2549" spans="1:31" hidden="1" x14ac:dyDescent="0.35">
      <c r="A2549" s="106">
        <v>44316</v>
      </c>
      <c r="B2549" s="1" t="s">
        <v>2330</v>
      </c>
      <c r="C2549" s="102" t="s">
        <v>3747</v>
      </c>
      <c r="D2549" s="102">
        <v>1455</v>
      </c>
      <c r="E2549" s="1" t="s">
        <v>3017</v>
      </c>
      <c r="F2549" s="102" t="s">
        <v>3543</v>
      </c>
      <c r="G2549" s="1">
        <v>34419</v>
      </c>
      <c r="H2549" s="1">
        <v>11807</v>
      </c>
      <c r="I2549" s="1">
        <v>0</v>
      </c>
      <c r="J2549" s="1">
        <v>11807</v>
      </c>
      <c r="K2549" s="1">
        <v>46226</v>
      </c>
      <c r="L2549" s="1" t="s">
        <v>1258</v>
      </c>
      <c r="M2549" s="1"/>
      <c r="AB2549" s="38"/>
      <c r="AC2549" s="38"/>
      <c r="AD2549"/>
      <c r="AE2549"/>
    </row>
    <row r="2550" spans="1:31" hidden="1" x14ac:dyDescent="0.35">
      <c r="A2550" s="106">
        <v>44316</v>
      </c>
      <c r="B2550" s="1" t="s">
        <v>2330</v>
      </c>
      <c r="C2550" s="102" t="s">
        <v>3748</v>
      </c>
      <c r="D2550" s="102">
        <v>1456</v>
      </c>
      <c r="E2550" s="1" t="s">
        <v>3017</v>
      </c>
      <c r="F2550" s="102" t="s">
        <v>3544</v>
      </c>
      <c r="G2550" s="1">
        <v>9979</v>
      </c>
      <c r="H2550" s="1">
        <v>342</v>
      </c>
      <c r="I2550" s="1">
        <v>0</v>
      </c>
      <c r="J2550" s="1">
        <v>342</v>
      </c>
      <c r="K2550" s="1">
        <v>10321</v>
      </c>
      <c r="L2550" s="1" t="s">
        <v>1009</v>
      </c>
      <c r="M2550" s="1"/>
      <c r="AB2550" s="38"/>
      <c r="AC2550" s="38"/>
      <c r="AD2550"/>
      <c r="AE2550"/>
    </row>
    <row r="2551" spans="1:31" hidden="1" x14ac:dyDescent="0.35">
      <c r="A2551" s="106">
        <v>44316</v>
      </c>
      <c r="B2551" s="1" t="s">
        <v>2330</v>
      </c>
      <c r="C2551" s="102" t="s">
        <v>3749</v>
      </c>
      <c r="D2551" s="102">
        <v>1457</v>
      </c>
      <c r="E2551" s="1" t="s">
        <v>3017</v>
      </c>
      <c r="F2551" s="102" t="s">
        <v>3722</v>
      </c>
      <c r="G2551" s="1">
        <v>3849</v>
      </c>
      <c r="H2551" s="1">
        <v>1691</v>
      </c>
      <c r="I2551" s="1">
        <v>0</v>
      </c>
      <c r="J2551" s="1">
        <v>1691</v>
      </c>
      <c r="K2551" s="1">
        <v>5540</v>
      </c>
      <c r="L2551" s="1" t="s">
        <v>1244</v>
      </c>
      <c r="M2551" s="1"/>
      <c r="AB2551" s="38"/>
      <c r="AC2551" s="38"/>
      <c r="AD2551"/>
      <c r="AE2551"/>
    </row>
    <row r="2552" spans="1:31" hidden="1" x14ac:dyDescent="0.35">
      <c r="A2552" s="106">
        <v>44316</v>
      </c>
      <c r="B2552" s="1" t="s">
        <v>2330</v>
      </c>
      <c r="C2552" s="102" t="s">
        <v>3750</v>
      </c>
      <c r="D2552" s="102">
        <v>1458</v>
      </c>
      <c r="E2552" s="1" t="s">
        <v>3017</v>
      </c>
      <c r="F2552" s="102" t="s">
        <v>3751</v>
      </c>
      <c r="G2552" s="1">
        <v>1191</v>
      </c>
      <c r="H2552" s="1">
        <v>842</v>
      </c>
      <c r="I2552" s="1">
        <v>0</v>
      </c>
      <c r="J2552" s="1">
        <v>842</v>
      </c>
      <c r="K2552" s="1">
        <v>2033</v>
      </c>
      <c r="L2552" s="1" t="s">
        <v>1244</v>
      </c>
      <c r="M2552" s="1"/>
      <c r="AB2552" s="38"/>
      <c r="AC2552" s="38"/>
      <c r="AD2552"/>
      <c r="AE2552"/>
    </row>
    <row r="2553" spans="1:31" hidden="1" x14ac:dyDescent="0.35">
      <c r="A2553" s="106">
        <v>44316</v>
      </c>
      <c r="B2553" s="1" t="s">
        <v>2330</v>
      </c>
      <c r="C2553" s="102" t="s">
        <v>3752</v>
      </c>
      <c r="D2553" s="102">
        <v>1462</v>
      </c>
      <c r="E2553" s="1" t="s">
        <v>3017</v>
      </c>
      <c r="F2553" s="102" t="s">
        <v>3753</v>
      </c>
      <c r="G2553" s="1">
        <v>739</v>
      </c>
      <c r="H2553" s="1">
        <v>315</v>
      </c>
      <c r="I2553" s="1">
        <v>0</v>
      </c>
      <c r="J2553" s="1">
        <v>315</v>
      </c>
      <c r="K2553" s="1">
        <v>1054</v>
      </c>
      <c r="L2553" s="1" t="s">
        <v>1255</v>
      </c>
      <c r="M2553" s="1"/>
      <c r="AB2553" s="38"/>
      <c r="AC2553" s="38"/>
      <c r="AD2553"/>
      <c r="AE2553"/>
    </row>
    <row r="2554" spans="1:31" hidden="1" x14ac:dyDescent="0.35">
      <c r="A2554" s="106">
        <v>44316</v>
      </c>
      <c r="B2554" s="1" t="s">
        <v>2330</v>
      </c>
      <c r="C2554" s="102" t="s">
        <v>3754</v>
      </c>
      <c r="D2554" s="102">
        <v>1466</v>
      </c>
      <c r="E2554" s="1" t="s">
        <v>3017</v>
      </c>
      <c r="F2554" s="102" t="s">
        <v>3692</v>
      </c>
      <c r="G2554" s="1">
        <v>351</v>
      </c>
      <c r="H2554" s="1">
        <v>256</v>
      </c>
      <c r="I2554" s="1">
        <v>0</v>
      </c>
      <c r="J2554" s="1">
        <v>256</v>
      </c>
      <c r="K2554" s="1">
        <v>607</v>
      </c>
      <c r="L2554" s="1" t="s">
        <v>1244</v>
      </c>
      <c r="M2554" s="1"/>
      <c r="AB2554" s="38"/>
      <c r="AC2554" s="38"/>
      <c r="AD2554"/>
      <c r="AE2554"/>
    </row>
    <row r="2555" spans="1:31" hidden="1" x14ac:dyDescent="0.35">
      <c r="A2555" s="106">
        <v>44316</v>
      </c>
      <c r="B2555" s="1" t="s">
        <v>2330</v>
      </c>
      <c r="C2555" s="102" t="s">
        <v>3755</v>
      </c>
      <c r="D2555" s="102">
        <v>1470</v>
      </c>
      <c r="E2555" s="1" t="s">
        <v>3017</v>
      </c>
      <c r="F2555" s="102" t="s">
        <v>3549</v>
      </c>
      <c r="G2555" s="1">
        <v>3933</v>
      </c>
      <c r="H2555" s="1">
        <v>1311</v>
      </c>
      <c r="I2555" s="1">
        <v>0</v>
      </c>
      <c r="J2555" s="1">
        <v>1311</v>
      </c>
      <c r="K2555" s="1">
        <v>5244</v>
      </c>
      <c r="L2555" s="1" t="s">
        <v>1244</v>
      </c>
      <c r="M2555" s="1"/>
      <c r="AB2555" s="38"/>
      <c r="AC2555" s="38"/>
      <c r="AD2555"/>
      <c r="AE2555"/>
    </row>
    <row r="2556" spans="1:31" hidden="1" x14ac:dyDescent="0.35">
      <c r="A2556" s="106">
        <v>44316</v>
      </c>
      <c r="B2556" s="1"/>
      <c r="C2556" s="102" t="s">
        <v>3756</v>
      </c>
      <c r="D2556" s="102">
        <v>1474</v>
      </c>
      <c r="E2556" s="1" t="s">
        <v>3016</v>
      </c>
      <c r="F2556" s="102" t="s">
        <v>3696</v>
      </c>
      <c r="G2556" s="1">
        <v>281474</v>
      </c>
      <c r="H2556" s="1">
        <v>90048</v>
      </c>
      <c r="I2556" s="1">
        <v>0</v>
      </c>
      <c r="J2556" s="1">
        <v>90048</v>
      </c>
      <c r="K2556" s="1">
        <v>371522</v>
      </c>
      <c r="L2556" s="1"/>
      <c r="M2556" s="1"/>
      <c r="AB2556" s="38"/>
      <c r="AC2556" s="38"/>
      <c r="AD2556"/>
      <c r="AE2556"/>
    </row>
    <row r="2557" spans="1:31" hidden="1" x14ac:dyDescent="0.35">
      <c r="A2557" s="106">
        <v>44316</v>
      </c>
      <c r="B2557" s="1" t="s">
        <v>2331</v>
      </c>
      <c r="C2557" s="102" t="s">
        <v>3757</v>
      </c>
      <c r="D2557" s="102">
        <v>1475</v>
      </c>
      <c r="E2557" s="1" t="s">
        <v>3017</v>
      </c>
      <c r="F2557" s="102" t="s">
        <v>3551</v>
      </c>
      <c r="G2557" s="1">
        <v>42109</v>
      </c>
      <c r="H2557" s="1">
        <v>12124</v>
      </c>
      <c r="I2557" s="1">
        <v>0</v>
      </c>
      <c r="J2557" s="1">
        <v>12124</v>
      </c>
      <c r="K2557" s="1">
        <v>54233</v>
      </c>
      <c r="L2557" s="1" t="s">
        <v>1247</v>
      </c>
      <c r="M2557" s="1"/>
      <c r="AB2557" s="38"/>
      <c r="AC2557" s="38"/>
      <c r="AD2557"/>
      <c r="AE2557"/>
    </row>
    <row r="2558" spans="1:31" hidden="1" x14ac:dyDescent="0.35">
      <c r="A2558" s="106">
        <v>44316</v>
      </c>
      <c r="B2558" s="1" t="s">
        <v>2331</v>
      </c>
      <c r="C2558" s="102" t="s">
        <v>3758</v>
      </c>
      <c r="D2558" s="102">
        <v>1476</v>
      </c>
      <c r="E2558" s="1" t="s">
        <v>3017</v>
      </c>
      <c r="F2558" s="102" t="s">
        <v>3730</v>
      </c>
      <c r="G2558" s="1">
        <v>180537</v>
      </c>
      <c r="H2558" s="1">
        <v>60177</v>
      </c>
      <c r="I2558" s="1">
        <v>0</v>
      </c>
      <c r="J2558" s="1">
        <v>60177</v>
      </c>
      <c r="K2558" s="1">
        <v>240714</v>
      </c>
      <c r="L2558" s="1" t="s">
        <v>1182</v>
      </c>
      <c r="M2558" s="1"/>
      <c r="AB2558" s="38"/>
      <c r="AC2558" s="38"/>
      <c r="AD2558"/>
      <c r="AE2558"/>
    </row>
    <row r="2559" spans="1:31" hidden="1" x14ac:dyDescent="0.35">
      <c r="A2559" s="106">
        <v>44316</v>
      </c>
      <c r="B2559" s="1" t="s">
        <v>2331</v>
      </c>
      <c r="C2559" s="102" t="s">
        <v>3760</v>
      </c>
      <c r="D2559" s="102">
        <v>1478</v>
      </c>
      <c r="E2559" s="1" t="s">
        <v>3017</v>
      </c>
      <c r="F2559" s="102" t="s">
        <v>3761</v>
      </c>
      <c r="G2559" s="1">
        <v>26443</v>
      </c>
      <c r="H2559" s="1">
        <v>3142</v>
      </c>
      <c r="I2559" s="1">
        <v>0</v>
      </c>
      <c r="J2559" s="1">
        <v>3142</v>
      </c>
      <c r="K2559" s="1">
        <v>29585</v>
      </c>
      <c r="L2559" s="1" t="s">
        <v>1182</v>
      </c>
      <c r="M2559" s="1"/>
      <c r="AB2559" s="38"/>
      <c r="AC2559" s="38"/>
      <c r="AD2559"/>
      <c r="AE2559"/>
    </row>
    <row r="2560" spans="1:31" hidden="1" x14ac:dyDescent="0.35">
      <c r="A2560" s="106">
        <v>44316</v>
      </c>
      <c r="B2560" s="1" t="s">
        <v>2332</v>
      </c>
      <c r="C2560" s="102" t="s">
        <v>3665</v>
      </c>
      <c r="D2560" s="102">
        <v>2000</v>
      </c>
      <c r="E2560" s="1" t="s">
        <v>3017</v>
      </c>
      <c r="F2560" s="102" t="s">
        <v>3555</v>
      </c>
      <c r="G2560" s="1">
        <v>32385</v>
      </c>
      <c r="H2560" s="1">
        <v>14605</v>
      </c>
      <c r="I2560" s="1">
        <v>0</v>
      </c>
      <c r="J2560" s="1">
        <v>14605</v>
      </c>
      <c r="K2560" s="1">
        <v>46990</v>
      </c>
      <c r="L2560" s="1" t="s">
        <v>1183</v>
      </c>
      <c r="M2560" s="1"/>
      <c r="AB2560" s="38"/>
      <c r="AC2560" s="38"/>
      <c r="AD2560"/>
      <c r="AE2560"/>
    </row>
    <row r="2561" spans="1:31" hidden="1" x14ac:dyDescent="0.35">
      <c r="A2561" s="106">
        <v>44316</v>
      </c>
      <c r="B2561" s="1"/>
      <c r="C2561" s="102" t="s">
        <v>3762</v>
      </c>
      <c r="D2561" s="102">
        <v>1480</v>
      </c>
      <c r="E2561" s="1" t="s">
        <v>3016</v>
      </c>
      <c r="F2561" s="102" t="s">
        <v>3705</v>
      </c>
      <c r="G2561" s="1">
        <v>15690</v>
      </c>
      <c r="H2561" s="1">
        <v>5144</v>
      </c>
      <c r="I2561" s="1">
        <v>0</v>
      </c>
      <c r="J2561" s="1">
        <v>5144</v>
      </c>
      <c r="K2561" s="1">
        <v>20834</v>
      </c>
      <c r="L2561" s="1"/>
      <c r="M2561" s="1"/>
      <c r="AB2561" s="38"/>
      <c r="AC2561" s="38"/>
      <c r="AD2561"/>
      <c r="AE2561"/>
    </row>
    <row r="2562" spans="1:31" hidden="1" x14ac:dyDescent="0.35">
      <c r="A2562" s="106">
        <v>44316</v>
      </c>
      <c r="B2562" s="1" t="s">
        <v>2334</v>
      </c>
      <c r="C2562" s="102" t="s">
        <v>3763</v>
      </c>
      <c r="D2562" s="102">
        <v>1488</v>
      </c>
      <c r="E2562" s="1" t="s">
        <v>3017</v>
      </c>
      <c r="F2562" s="102" t="s">
        <v>3707</v>
      </c>
      <c r="G2562" s="1">
        <v>15690</v>
      </c>
      <c r="H2562" s="1">
        <v>5144</v>
      </c>
      <c r="I2562" s="1">
        <v>0</v>
      </c>
      <c r="J2562" s="1">
        <v>5144</v>
      </c>
      <c r="K2562" s="1">
        <v>20834</v>
      </c>
      <c r="L2562" s="1" t="s">
        <v>1247</v>
      </c>
      <c r="M2562" s="1"/>
      <c r="AB2562" s="38"/>
      <c r="AC2562" s="38"/>
      <c r="AD2562"/>
      <c r="AE2562"/>
    </row>
    <row r="2563" spans="1:31" hidden="1" x14ac:dyDescent="0.35">
      <c r="A2563" s="106">
        <v>44316</v>
      </c>
      <c r="B2563" s="1"/>
      <c r="C2563" s="102" t="s">
        <v>3904</v>
      </c>
      <c r="D2563" s="102">
        <v>1491</v>
      </c>
      <c r="E2563" s="1" t="s">
        <v>3016</v>
      </c>
      <c r="F2563" s="102" t="s">
        <v>3905</v>
      </c>
      <c r="G2563" s="1">
        <v>18918</v>
      </c>
      <c r="H2563" s="1">
        <v>1965</v>
      </c>
      <c r="I2563" s="1">
        <v>0</v>
      </c>
      <c r="J2563" s="1">
        <v>1965</v>
      </c>
      <c r="K2563" s="1">
        <v>20883</v>
      </c>
      <c r="L2563" s="1"/>
      <c r="M2563" s="1"/>
      <c r="AB2563" s="38"/>
      <c r="AC2563" s="38"/>
      <c r="AD2563"/>
      <c r="AE2563"/>
    </row>
    <row r="2564" spans="1:31" hidden="1" x14ac:dyDescent="0.35">
      <c r="A2564" s="106">
        <v>44316</v>
      </c>
      <c r="B2564" s="1"/>
      <c r="C2564" s="102" t="s">
        <v>3906</v>
      </c>
      <c r="D2564" s="102">
        <v>1492</v>
      </c>
      <c r="E2564" s="1" t="s">
        <v>3016</v>
      </c>
      <c r="F2564" s="102" t="s">
        <v>3672</v>
      </c>
      <c r="G2564" s="1">
        <v>425</v>
      </c>
      <c r="H2564" s="1">
        <v>132</v>
      </c>
      <c r="I2564" s="1">
        <v>0</v>
      </c>
      <c r="J2564" s="1">
        <v>132</v>
      </c>
      <c r="K2564" s="1">
        <v>557</v>
      </c>
      <c r="L2564" s="1"/>
      <c r="M2564" s="1"/>
      <c r="AB2564" s="38"/>
      <c r="AC2564" s="38"/>
      <c r="AD2564"/>
      <c r="AE2564"/>
    </row>
    <row r="2565" spans="1:31" hidden="1" x14ac:dyDescent="0.35">
      <c r="A2565" s="106">
        <v>44316</v>
      </c>
      <c r="B2565" s="1" t="s">
        <v>2330</v>
      </c>
      <c r="C2565" s="102" t="s">
        <v>3907</v>
      </c>
      <c r="D2565" s="102">
        <v>1493</v>
      </c>
      <c r="E2565" s="1" t="s">
        <v>3017</v>
      </c>
      <c r="F2565" s="102" t="s">
        <v>3535</v>
      </c>
      <c r="G2565" s="1">
        <v>148</v>
      </c>
      <c r="H2565" s="1">
        <v>51</v>
      </c>
      <c r="I2565" s="1">
        <v>0</v>
      </c>
      <c r="J2565" s="1">
        <v>51</v>
      </c>
      <c r="K2565" s="1">
        <v>199</v>
      </c>
      <c r="L2565" s="1" t="s">
        <v>1244</v>
      </c>
      <c r="M2565" s="1"/>
      <c r="AB2565" s="38"/>
      <c r="AC2565" s="38"/>
      <c r="AD2565"/>
      <c r="AE2565"/>
    </row>
    <row r="2566" spans="1:31" hidden="1" x14ac:dyDescent="0.35">
      <c r="A2566" s="106">
        <v>44316</v>
      </c>
      <c r="B2566" s="1" t="s">
        <v>2330</v>
      </c>
      <c r="C2566" s="102" t="s">
        <v>3908</v>
      </c>
      <c r="D2566" s="102">
        <v>1494</v>
      </c>
      <c r="E2566" s="1" t="s">
        <v>3017</v>
      </c>
      <c r="F2566" s="102" t="s">
        <v>3536</v>
      </c>
      <c r="G2566" s="1">
        <v>61</v>
      </c>
      <c r="H2566" s="1">
        <v>22</v>
      </c>
      <c r="I2566" s="1">
        <v>0</v>
      </c>
      <c r="J2566" s="1">
        <v>22</v>
      </c>
      <c r="K2566" s="1">
        <v>83</v>
      </c>
      <c r="L2566" s="1" t="s">
        <v>1244</v>
      </c>
      <c r="M2566" s="1"/>
      <c r="AB2566" s="38"/>
      <c r="AC2566" s="38"/>
      <c r="AD2566"/>
      <c r="AE2566"/>
    </row>
    <row r="2567" spans="1:31" hidden="1" x14ac:dyDescent="0.35">
      <c r="A2567" s="106">
        <v>44316</v>
      </c>
      <c r="B2567" s="1" t="s">
        <v>2330</v>
      </c>
      <c r="C2567" s="102" t="s">
        <v>3909</v>
      </c>
      <c r="D2567" s="102">
        <v>1495</v>
      </c>
      <c r="E2567" s="1" t="s">
        <v>3017</v>
      </c>
      <c r="F2567" s="102" t="s">
        <v>3537</v>
      </c>
      <c r="G2567" s="1">
        <v>3</v>
      </c>
      <c r="H2567" s="1">
        <v>3</v>
      </c>
      <c r="I2567" s="1">
        <v>0</v>
      </c>
      <c r="J2567" s="1">
        <v>3</v>
      </c>
      <c r="K2567" s="1">
        <v>6</v>
      </c>
      <c r="L2567" s="1" t="s">
        <v>1244</v>
      </c>
      <c r="M2567" s="1"/>
      <c r="AB2567" s="38"/>
      <c r="AC2567" s="38"/>
      <c r="AD2567"/>
      <c r="AE2567"/>
    </row>
    <row r="2568" spans="1:31" hidden="1" x14ac:dyDescent="0.35">
      <c r="A2568" s="106">
        <v>44316</v>
      </c>
      <c r="B2568" s="1" t="s">
        <v>2330</v>
      </c>
      <c r="C2568" s="102" t="s">
        <v>3910</v>
      </c>
      <c r="D2568" s="102">
        <v>1497</v>
      </c>
      <c r="E2568" s="1" t="s">
        <v>3017</v>
      </c>
      <c r="F2568" s="102" t="s">
        <v>3538</v>
      </c>
      <c r="G2568" s="1">
        <v>31</v>
      </c>
      <c r="H2568" s="1">
        <v>0</v>
      </c>
      <c r="I2568" s="1">
        <v>0</v>
      </c>
      <c r="J2568" s="1">
        <v>0</v>
      </c>
      <c r="K2568" s="1">
        <v>31</v>
      </c>
      <c r="L2568" s="1" t="s">
        <v>1244</v>
      </c>
      <c r="M2568" s="1"/>
      <c r="AB2568" s="38"/>
      <c r="AC2568" s="38"/>
      <c r="AD2568"/>
      <c r="AE2568"/>
    </row>
    <row r="2569" spans="1:31" hidden="1" x14ac:dyDescent="0.35">
      <c r="A2569" s="106">
        <v>44316</v>
      </c>
      <c r="B2569" s="1" t="s">
        <v>2330</v>
      </c>
      <c r="C2569" s="102" t="s">
        <v>3911</v>
      </c>
      <c r="D2569" s="102">
        <v>1498</v>
      </c>
      <c r="E2569" s="1" t="s">
        <v>3017</v>
      </c>
      <c r="F2569" s="102" t="s">
        <v>3539</v>
      </c>
      <c r="G2569" s="1">
        <v>12</v>
      </c>
      <c r="H2569" s="1">
        <v>4</v>
      </c>
      <c r="I2569" s="1">
        <v>0</v>
      </c>
      <c r="J2569" s="1">
        <v>4</v>
      </c>
      <c r="K2569" s="1">
        <v>16</v>
      </c>
      <c r="L2569" s="1" t="s">
        <v>1244</v>
      </c>
      <c r="M2569" s="1"/>
      <c r="AB2569" s="38"/>
      <c r="AC2569" s="38"/>
      <c r="AD2569"/>
      <c r="AE2569"/>
    </row>
    <row r="2570" spans="1:31" hidden="1" x14ac:dyDescent="0.35">
      <c r="A2570" s="106">
        <v>44316</v>
      </c>
      <c r="B2570" s="1" t="s">
        <v>2330</v>
      </c>
      <c r="C2570" s="102" t="s">
        <v>3912</v>
      </c>
      <c r="D2570" s="102">
        <v>1499</v>
      </c>
      <c r="E2570" s="1" t="s">
        <v>3017</v>
      </c>
      <c r="F2570" s="102" t="s">
        <v>3540</v>
      </c>
      <c r="G2570" s="1">
        <v>13</v>
      </c>
      <c r="H2570" s="1">
        <v>4</v>
      </c>
      <c r="I2570" s="1">
        <v>0</v>
      </c>
      <c r="J2570" s="1">
        <v>4</v>
      </c>
      <c r="K2570" s="1">
        <v>17</v>
      </c>
      <c r="L2570" s="1" t="s">
        <v>1244</v>
      </c>
      <c r="M2570" s="1"/>
      <c r="AB2570" s="38"/>
      <c r="AC2570" s="38"/>
      <c r="AD2570"/>
      <c r="AE2570"/>
    </row>
    <row r="2571" spans="1:31" hidden="1" x14ac:dyDescent="0.35">
      <c r="A2571" s="106">
        <v>44316</v>
      </c>
      <c r="B2571" s="1" t="s">
        <v>2330</v>
      </c>
      <c r="C2571" s="102" t="s">
        <v>3913</v>
      </c>
      <c r="D2571" s="102">
        <v>1500</v>
      </c>
      <c r="E2571" s="1" t="s">
        <v>3017</v>
      </c>
      <c r="F2571" s="102" t="s">
        <v>3914</v>
      </c>
      <c r="G2571" s="1">
        <v>18</v>
      </c>
      <c r="H2571" s="1">
        <v>6</v>
      </c>
      <c r="I2571" s="1">
        <v>0</v>
      </c>
      <c r="J2571" s="1">
        <v>6</v>
      </c>
      <c r="K2571" s="1">
        <v>24</v>
      </c>
      <c r="L2571" s="1" t="s">
        <v>1244</v>
      </c>
      <c r="M2571" s="1"/>
      <c r="AB2571" s="38"/>
      <c r="AC2571" s="38"/>
      <c r="AD2571"/>
      <c r="AE2571"/>
    </row>
    <row r="2572" spans="1:31" hidden="1" x14ac:dyDescent="0.35">
      <c r="A2572" s="106">
        <v>44316</v>
      </c>
      <c r="B2572" s="1" t="s">
        <v>2330</v>
      </c>
      <c r="C2572" s="102" t="s">
        <v>3915</v>
      </c>
      <c r="D2572" s="102">
        <v>1501</v>
      </c>
      <c r="E2572" s="1" t="s">
        <v>3017</v>
      </c>
      <c r="F2572" s="102" t="s">
        <v>3916</v>
      </c>
      <c r="G2572" s="1">
        <v>5</v>
      </c>
      <c r="H2572" s="1">
        <v>1</v>
      </c>
      <c r="I2572" s="1">
        <v>0</v>
      </c>
      <c r="J2572" s="1">
        <v>1</v>
      </c>
      <c r="K2572" s="1">
        <v>6</v>
      </c>
      <c r="L2572" s="1" t="s">
        <v>1244</v>
      </c>
      <c r="M2572" s="1"/>
      <c r="AB2572" s="38"/>
      <c r="AC2572" s="38"/>
      <c r="AD2572"/>
      <c r="AE2572"/>
    </row>
    <row r="2573" spans="1:31" hidden="1" x14ac:dyDescent="0.35">
      <c r="A2573" s="106">
        <v>44316</v>
      </c>
      <c r="B2573" s="1" t="s">
        <v>2330</v>
      </c>
      <c r="C2573" s="102" t="s">
        <v>3917</v>
      </c>
      <c r="D2573" s="102">
        <v>1504</v>
      </c>
      <c r="E2573" s="1" t="s">
        <v>3017</v>
      </c>
      <c r="F2573" s="102" t="s">
        <v>3722</v>
      </c>
      <c r="G2573" s="1">
        <v>10</v>
      </c>
      <c r="H2573" s="1">
        <v>4</v>
      </c>
      <c r="I2573" s="1">
        <v>0</v>
      </c>
      <c r="J2573" s="1">
        <v>4</v>
      </c>
      <c r="K2573" s="1">
        <v>14</v>
      </c>
      <c r="L2573" s="1" t="s">
        <v>1244</v>
      </c>
      <c r="M2573" s="1"/>
      <c r="AB2573" s="38"/>
      <c r="AC2573" s="38"/>
      <c r="AD2573"/>
      <c r="AE2573"/>
    </row>
    <row r="2574" spans="1:31" hidden="1" x14ac:dyDescent="0.35">
      <c r="A2574" s="106">
        <v>44316</v>
      </c>
      <c r="B2574" s="1" t="s">
        <v>2330</v>
      </c>
      <c r="C2574" s="102" t="s">
        <v>3918</v>
      </c>
      <c r="D2574" s="102">
        <v>1505</v>
      </c>
      <c r="E2574" s="1" t="s">
        <v>3017</v>
      </c>
      <c r="F2574" s="102" t="s">
        <v>3543</v>
      </c>
      <c r="G2574" s="1">
        <v>84</v>
      </c>
      <c r="H2574" s="1">
        <v>29</v>
      </c>
      <c r="I2574" s="1">
        <v>0</v>
      </c>
      <c r="J2574" s="1">
        <v>29</v>
      </c>
      <c r="K2574" s="1">
        <v>113</v>
      </c>
      <c r="L2574" s="1" t="s">
        <v>1258</v>
      </c>
      <c r="M2574" s="1"/>
      <c r="AB2574" s="38"/>
      <c r="AC2574" s="38"/>
      <c r="AD2574"/>
      <c r="AE2574"/>
    </row>
    <row r="2575" spans="1:31" hidden="1" x14ac:dyDescent="0.35">
      <c r="A2575" s="106">
        <v>44316</v>
      </c>
      <c r="B2575" s="1" t="s">
        <v>2330</v>
      </c>
      <c r="C2575" s="102" t="s">
        <v>3919</v>
      </c>
      <c r="D2575" s="102">
        <v>1506</v>
      </c>
      <c r="E2575" s="1" t="s">
        <v>3017</v>
      </c>
      <c r="F2575" s="102" t="s">
        <v>3544</v>
      </c>
      <c r="G2575" s="1">
        <v>24</v>
      </c>
      <c r="H2575" s="1">
        <v>1</v>
      </c>
      <c r="I2575" s="1">
        <v>0</v>
      </c>
      <c r="J2575" s="1">
        <v>1</v>
      </c>
      <c r="K2575" s="1">
        <v>25</v>
      </c>
      <c r="L2575" s="1" t="s">
        <v>1009</v>
      </c>
      <c r="M2575" s="1"/>
      <c r="AB2575" s="38"/>
      <c r="AC2575" s="38"/>
      <c r="AD2575"/>
      <c r="AE2575"/>
    </row>
    <row r="2576" spans="1:31" hidden="1" x14ac:dyDescent="0.35">
      <c r="A2576" s="106">
        <v>44316</v>
      </c>
      <c r="B2576" s="1" t="s">
        <v>2330</v>
      </c>
      <c r="C2576" s="102" t="s">
        <v>3920</v>
      </c>
      <c r="D2576" s="102">
        <v>1507</v>
      </c>
      <c r="E2576" s="1" t="s">
        <v>3017</v>
      </c>
      <c r="F2576" s="102" t="s">
        <v>3751</v>
      </c>
      <c r="G2576" s="1">
        <v>3</v>
      </c>
      <c r="H2576" s="1">
        <v>2</v>
      </c>
      <c r="I2576" s="1">
        <v>0</v>
      </c>
      <c r="J2576" s="1">
        <v>2</v>
      </c>
      <c r="K2576" s="1">
        <v>5</v>
      </c>
      <c r="L2576" s="1" t="s">
        <v>1244</v>
      </c>
      <c r="M2576" s="1"/>
      <c r="AB2576" s="38"/>
      <c r="AC2576" s="38"/>
      <c r="AD2576"/>
      <c r="AE2576"/>
    </row>
    <row r="2577" spans="1:31" hidden="1" x14ac:dyDescent="0.35">
      <c r="A2577" s="106">
        <v>44316</v>
      </c>
      <c r="B2577" s="1" t="s">
        <v>2330</v>
      </c>
      <c r="C2577" s="102" t="s">
        <v>3921</v>
      </c>
      <c r="D2577" s="102">
        <v>1508</v>
      </c>
      <c r="E2577" s="1" t="s">
        <v>3017</v>
      </c>
      <c r="F2577" s="102" t="s">
        <v>3547</v>
      </c>
      <c r="G2577" s="1">
        <v>3</v>
      </c>
      <c r="H2577" s="1">
        <v>1</v>
      </c>
      <c r="I2577" s="1">
        <v>0</v>
      </c>
      <c r="J2577" s="1">
        <v>1</v>
      </c>
      <c r="K2577" s="1">
        <v>4</v>
      </c>
      <c r="L2577" s="1" t="s">
        <v>1244</v>
      </c>
      <c r="M2577" s="1"/>
      <c r="AB2577" s="38"/>
      <c r="AC2577" s="38"/>
      <c r="AD2577"/>
      <c r="AE2577"/>
    </row>
    <row r="2578" spans="1:31" hidden="1" x14ac:dyDescent="0.35">
      <c r="A2578" s="106">
        <v>44316</v>
      </c>
      <c r="B2578" s="1" t="s">
        <v>2330</v>
      </c>
      <c r="C2578" s="102" t="s">
        <v>3922</v>
      </c>
      <c r="D2578" s="102">
        <v>1509</v>
      </c>
      <c r="E2578" s="1" t="s">
        <v>3017</v>
      </c>
      <c r="F2578" s="102" t="s">
        <v>3923</v>
      </c>
      <c r="G2578" s="1">
        <v>1</v>
      </c>
      <c r="H2578" s="1">
        <v>1</v>
      </c>
      <c r="I2578" s="1">
        <v>0</v>
      </c>
      <c r="J2578" s="1">
        <v>1</v>
      </c>
      <c r="K2578" s="1">
        <v>2</v>
      </c>
      <c r="L2578" s="1" t="s">
        <v>1244</v>
      </c>
      <c r="M2578" s="1"/>
      <c r="AB2578" s="38"/>
      <c r="AC2578" s="38"/>
      <c r="AD2578"/>
      <c r="AE2578"/>
    </row>
    <row r="2579" spans="1:31" hidden="1" x14ac:dyDescent="0.35">
      <c r="A2579" s="106">
        <v>44316</v>
      </c>
      <c r="B2579" s="1" t="s">
        <v>2330</v>
      </c>
      <c r="C2579" s="102" t="s">
        <v>3924</v>
      </c>
      <c r="D2579" s="102">
        <v>1512</v>
      </c>
      <c r="E2579" s="1" t="s">
        <v>3017</v>
      </c>
      <c r="F2579" s="102" t="s">
        <v>3549</v>
      </c>
      <c r="G2579" s="1">
        <v>9</v>
      </c>
      <c r="H2579" s="1">
        <v>3</v>
      </c>
      <c r="I2579" s="1">
        <v>0</v>
      </c>
      <c r="J2579" s="1">
        <v>3</v>
      </c>
      <c r="K2579" s="1">
        <v>12</v>
      </c>
      <c r="L2579" s="1" t="s">
        <v>1255</v>
      </c>
      <c r="M2579" s="1"/>
      <c r="AB2579" s="38"/>
      <c r="AC2579" s="38"/>
      <c r="AD2579"/>
      <c r="AE2579"/>
    </row>
    <row r="2580" spans="1:31" hidden="1" x14ac:dyDescent="0.35">
      <c r="A2580" s="106">
        <v>44316</v>
      </c>
      <c r="B2580" s="1"/>
      <c r="C2580" s="102" t="s">
        <v>3925</v>
      </c>
      <c r="D2580" s="102">
        <v>1524</v>
      </c>
      <c r="E2580" s="1" t="s">
        <v>3016</v>
      </c>
      <c r="F2580" s="102" t="s">
        <v>3696</v>
      </c>
      <c r="G2580" s="1">
        <v>18455</v>
      </c>
      <c r="H2580" s="1">
        <v>1820</v>
      </c>
      <c r="I2580" s="1">
        <v>0</v>
      </c>
      <c r="J2580" s="1">
        <v>1820</v>
      </c>
      <c r="K2580" s="1">
        <v>20275</v>
      </c>
      <c r="L2580" s="1"/>
      <c r="M2580" s="1"/>
      <c r="AB2580" s="38"/>
      <c r="AC2580" s="38"/>
      <c r="AD2580"/>
      <c r="AE2580"/>
    </row>
    <row r="2581" spans="1:31" hidden="1" x14ac:dyDescent="0.35">
      <c r="A2581" s="106">
        <v>44316</v>
      </c>
      <c r="B2581" s="1" t="s">
        <v>2331</v>
      </c>
      <c r="C2581" s="102" t="s">
        <v>3926</v>
      </c>
      <c r="D2581" s="102">
        <v>1525</v>
      </c>
      <c r="E2581" s="1" t="s">
        <v>3017</v>
      </c>
      <c r="F2581" s="102" t="s">
        <v>3551</v>
      </c>
      <c r="G2581" s="1">
        <v>102</v>
      </c>
      <c r="H2581" s="1">
        <v>30</v>
      </c>
      <c r="I2581" s="1">
        <v>0</v>
      </c>
      <c r="J2581" s="1">
        <v>30</v>
      </c>
      <c r="K2581" s="1">
        <v>132</v>
      </c>
      <c r="L2581" s="1" t="s">
        <v>1247</v>
      </c>
      <c r="M2581" s="1"/>
      <c r="AB2581" s="38"/>
      <c r="AC2581" s="38"/>
      <c r="AD2581"/>
      <c r="AE2581"/>
    </row>
    <row r="2582" spans="1:31" hidden="1" x14ac:dyDescent="0.35">
      <c r="A2582" s="106">
        <v>44316</v>
      </c>
      <c r="B2582" s="1" t="s">
        <v>2331</v>
      </c>
      <c r="C2582" s="102" t="s">
        <v>3927</v>
      </c>
      <c r="D2582" s="102">
        <v>1526</v>
      </c>
      <c r="E2582" s="1" t="s">
        <v>3017</v>
      </c>
      <c r="F2582" s="102" t="s">
        <v>3730</v>
      </c>
      <c r="G2582" s="1">
        <v>441</v>
      </c>
      <c r="H2582" s="1">
        <v>147</v>
      </c>
      <c r="I2582" s="1">
        <v>0</v>
      </c>
      <c r="J2582" s="1">
        <v>147</v>
      </c>
      <c r="K2582" s="1">
        <v>588</v>
      </c>
      <c r="L2582" s="1" t="s">
        <v>1182</v>
      </c>
      <c r="M2582" s="1"/>
      <c r="AB2582" s="38"/>
      <c r="AC2582" s="38"/>
      <c r="AD2582"/>
      <c r="AE2582"/>
    </row>
    <row r="2583" spans="1:31" hidden="1" x14ac:dyDescent="0.35">
      <c r="A2583" s="106">
        <v>44316</v>
      </c>
      <c r="B2583" s="1" t="s">
        <v>2331</v>
      </c>
      <c r="C2583" s="102" t="s">
        <v>3928</v>
      </c>
      <c r="D2583" s="102">
        <v>1527</v>
      </c>
      <c r="E2583" s="1" t="s">
        <v>3017</v>
      </c>
      <c r="F2583" s="102" t="s">
        <v>3590</v>
      </c>
      <c r="G2583" s="1">
        <v>17770</v>
      </c>
      <c r="H2583" s="1">
        <v>1599</v>
      </c>
      <c r="I2583" s="1">
        <v>0</v>
      </c>
      <c r="J2583" s="1">
        <v>1599</v>
      </c>
      <c r="K2583" s="1">
        <v>19369</v>
      </c>
      <c r="L2583" s="1" t="s">
        <v>1182</v>
      </c>
      <c r="M2583" s="1"/>
      <c r="AB2583" s="38"/>
      <c r="AC2583" s="38"/>
      <c r="AD2583"/>
      <c r="AE2583"/>
    </row>
    <row r="2584" spans="1:31" hidden="1" x14ac:dyDescent="0.35">
      <c r="A2584" s="106">
        <v>44316</v>
      </c>
      <c r="B2584" s="1" t="s">
        <v>2331</v>
      </c>
      <c r="C2584" s="102" t="s">
        <v>3929</v>
      </c>
      <c r="D2584" s="102">
        <v>1528</v>
      </c>
      <c r="E2584" s="1" t="s">
        <v>3017</v>
      </c>
      <c r="F2584" s="102" t="s">
        <v>3555</v>
      </c>
      <c r="G2584" s="1">
        <v>78</v>
      </c>
      <c r="H2584" s="1">
        <v>36</v>
      </c>
      <c r="I2584" s="1">
        <v>0</v>
      </c>
      <c r="J2584" s="1">
        <v>36</v>
      </c>
      <c r="K2584" s="1">
        <v>114</v>
      </c>
      <c r="L2584" s="1" t="s">
        <v>1182</v>
      </c>
      <c r="M2584" s="1"/>
      <c r="AB2584" s="38"/>
      <c r="AC2584" s="38"/>
      <c r="AD2584"/>
      <c r="AE2584"/>
    </row>
    <row r="2585" spans="1:31" hidden="1" x14ac:dyDescent="0.35">
      <c r="A2585" s="106">
        <v>44316</v>
      </c>
      <c r="B2585" s="1" t="s">
        <v>2331</v>
      </c>
      <c r="C2585" s="102" t="s">
        <v>3971</v>
      </c>
      <c r="D2585" s="102">
        <v>2068</v>
      </c>
      <c r="E2585" s="1" t="s">
        <v>3017</v>
      </c>
      <c r="F2585" s="102" t="s">
        <v>3964</v>
      </c>
      <c r="G2585" s="1">
        <v>64</v>
      </c>
      <c r="H2585" s="1">
        <v>8</v>
      </c>
      <c r="I2585" s="1">
        <v>0</v>
      </c>
      <c r="J2585" s="1">
        <v>8</v>
      </c>
      <c r="K2585" s="1">
        <v>72</v>
      </c>
      <c r="L2585" s="1" t="s">
        <v>1182</v>
      </c>
      <c r="M2585" s="1"/>
      <c r="AB2585" s="38"/>
      <c r="AC2585" s="38"/>
      <c r="AD2585"/>
      <c r="AE2585"/>
    </row>
    <row r="2586" spans="1:31" hidden="1" x14ac:dyDescent="0.35">
      <c r="A2586" s="106">
        <v>44316</v>
      </c>
      <c r="B2586" s="1"/>
      <c r="C2586" s="102" t="s">
        <v>3930</v>
      </c>
      <c r="D2586" s="102">
        <v>1530</v>
      </c>
      <c r="E2586" s="1" t="s">
        <v>3016</v>
      </c>
      <c r="F2586" s="102" t="s">
        <v>3705</v>
      </c>
      <c r="G2586" s="1">
        <v>38</v>
      </c>
      <c r="H2586" s="1">
        <v>13</v>
      </c>
      <c r="I2586" s="1">
        <v>0</v>
      </c>
      <c r="J2586" s="1">
        <v>13</v>
      </c>
      <c r="K2586" s="1">
        <v>51</v>
      </c>
      <c r="L2586" s="1"/>
      <c r="M2586" s="1"/>
      <c r="AB2586" s="38"/>
      <c r="AC2586" s="38"/>
      <c r="AD2586"/>
      <c r="AE2586"/>
    </row>
    <row r="2587" spans="1:31" hidden="1" x14ac:dyDescent="0.35">
      <c r="A2587" s="106">
        <v>44316</v>
      </c>
      <c r="B2587" s="1" t="s">
        <v>2334</v>
      </c>
      <c r="C2587" s="102" t="s">
        <v>3931</v>
      </c>
      <c r="D2587" s="102">
        <v>1536</v>
      </c>
      <c r="E2587" s="1" t="s">
        <v>3017</v>
      </c>
      <c r="F2587" s="102" t="s">
        <v>3557</v>
      </c>
      <c r="G2587" s="1">
        <v>38</v>
      </c>
      <c r="H2587" s="1">
        <v>13</v>
      </c>
      <c r="I2587" s="1">
        <v>0</v>
      </c>
      <c r="J2587" s="1">
        <v>13</v>
      </c>
      <c r="K2587" s="1">
        <v>51</v>
      </c>
      <c r="L2587" s="1" t="s">
        <v>1247</v>
      </c>
      <c r="M2587" s="1"/>
      <c r="AB2587" s="38"/>
      <c r="AC2587" s="38"/>
      <c r="AD2587"/>
      <c r="AE2587"/>
    </row>
    <row r="2588" spans="1:31" hidden="1" x14ac:dyDescent="0.35">
      <c r="A2588" s="106">
        <v>44316</v>
      </c>
      <c r="B2588" s="1"/>
      <c r="C2588" s="102" t="s">
        <v>3787</v>
      </c>
      <c r="D2588" s="102">
        <v>1641</v>
      </c>
      <c r="E2588" s="1" t="s">
        <v>3016</v>
      </c>
      <c r="F2588" s="102" t="s">
        <v>3788</v>
      </c>
      <c r="G2588" s="1">
        <v>627302</v>
      </c>
      <c r="H2588" s="1">
        <v>177256</v>
      </c>
      <c r="I2588" s="1">
        <v>0</v>
      </c>
      <c r="J2588" s="1">
        <v>177256</v>
      </c>
      <c r="K2588" s="1">
        <v>804558</v>
      </c>
      <c r="L2588" s="1"/>
      <c r="M2588" s="1"/>
      <c r="AB2588" s="38"/>
      <c r="AC2588" s="38"/>
      <c r="AD2588"/>
      <c r="AE2588"/>
    </row>
    <row r="2589" spans="1:31" hidden="1" x14ac:dyDescent="0.35">
      <c r="A2589" s="106">
        <v>44316</v>
      </c>
      <c r="B2589" s="1"/>
      <c r="C2589" s="102" t="s">
        <v>3789</v>
      </c>
      <c r="D2589" s="102">
        <v>1642</v>
      </c>
      <c r="E2589" s="1" t="s">
        <v>3016</v>
      </c>
      <c r="F2589" s="102" t="s">
        <v>3672</v>
      </c>
      <c r="G2589" s="1">
        <v>223700</v>
      </c>
      <c r="H2589" s="1">
        <v>68742</v>
      </c>
      <c r="I2589" s="1">
        <v>0</v>
      </c>
      <c r="J2589" s="1">
        <v>68742</v>
      </c>
      <c r="K2589" s="1">
        <v>292442</v>
      </c>
      <c r="L2589" s="1"/>
      <c r="M2589" s="1"/>
      <c r="AB2589" s="38"/>
      <c r="AC2589" s="38"/>
      <c r="AD2589"/>
      <c r="AE2589"/>
    </row>
    <row r="2590" spans="1:31" hidden="1" x14ac:dyDescent="0.35">
      <c r="A2590" s="106">
        <v>44316</v>
      </c>
      <c r="B2590" s="1" t="s">
        <v>2330</v>
      </c>
      <c r="C2590" s="102" t="s">
        <v>3790</v>
      </c>
      <c r="D2590" s="102">
        <v>1643</v>
      </c>
      <c r="E2590" s="1" t="s">
        <v>3017</v>
      </c>
      <c r="F2590" s="102" t="s">
        <v>3535</v>
      </c>
      <c r="G2590" s="1">
        <v>77463</v>
      </c>
      <c r="H2590" s="1">
        <v>26908</v>
      </c>
      <c r="I2590" s="1">
        <v>0</v>
      </c>
      <c r="J2590" s="1">
        <v>26908</v>
      </c>
      <c r="K2590" s="1">
        <v>104371</v>
      </c>
      <c r="L2590" s="1" t="s">
        <v>1244</v>
      </c>
      <c r="M2590" s="1"/>
      <c r="AB2590" s="38"/>
      <c r="AC2590" s="38"/>
      <c r="AD2590"/>
      <c r="AE2590"/>
    </row>
    <row r="2591" spans="1:31" hidden="1" x14ac:dyDescent="0.35">
      <c r="A2591" s="106">
        <v>44316</v>
      </c>
      <c r="B2591" s="1" t="s">
        <v>2330</v>
      </c>
      <c r="C2591" s="102" t="s">
        <v>3791</v>
      </c>
      <c r="D2591" s="102">
        <v>1644</v>
      </c>
      <c r="E2591" s="1" t="s">
        <v>3017</v>
      </c>
      <c r="F2591" s="102" t="s">
        <v>3536</v>
      </c>
      <c r="G2591" s="1">
        <v>31968</v>
      </c>
      <c r="H2591" s="1">
        <v>11405</v>
      </c>
      <c r="I2591" s="1">
        <v>0</v>
      </c>
      <c r="J2591" s="1">
        <v>11405</v>
      </c>
      <c r="K2591" s="1">
        <v>43373</v>
      </c>
      <c r="L2591" s="1" t="s">
        <v>1244</v>
      </c>
      <c r="M2591" s="1"/>
      <c r="AB2591" s="38"/>
      <c r="AC2591" s="38"/>
      <c r="AD2591"/>
      <c r="AE2591"/>
    </row>
    <row r="2592" spans="1:31" hidden="1" x14ac:dyDescent="0.35">
      <c r="A2592" s="106">
        <v>44316</v>
      </c>
      <c r="B2592" s="1" t="s">
        <v>2330</v>
      </c>
      <c r="C2592" s="102" t="s">
        <v>3792</v>
      </c>
      <c r="D2592" s="102">
        <v>1645</v>
      </c>
      <c r="E2592" s="1" t="s">
        <v>3017</v>
      </c>
      <c r="F2592" s="102" t="s">
        <v>3537</v>
      </c>
      <c r="G2592" s="1">
        <v>1926</v>
      </c>
      <c r="H2592" s="1">
        <v>1335</v>
      </c>
      <c r="I2592" s="1">
        <v>0</v>
      </c>
      <c r="J2592" s="1">
        <v>1335</v>
      </c>
      <c r="K2592" s="1">
        <v>3261</v>
      </c>
      <c r="L2592" s="1" t="s">
        <v>1244</v>
      </c>
      <c r="M2592" s="1"/>
      <c r="AB2592" s="38"/>
      <c r="AC2592" s="38"/>
      <c r="AD2592"/>
      <c r="AE2592"/>
    </row>
    <row r="2593" spans="1:31" hidden="1" x14ac:dyDescent="0.35">
      <c r="A2593" s="106">
        <v>44316</v>
      </c>
      <c r="B2593" s="1" t="s">
        <v>2330</v>
      </c>
      <c r="C2593" s="102" t="s">
        <v>3793</v>
      </c>
      <c r="D2593" s="102">
        <v>1646</v>
      </c>
      <c r="E2593" s="1" t="s">
        <v>3017</v>
      </c>
      <c r="F2593" s="102" t="s">
        <v>3538</v>
      </c>
      <c r="G2593" s="1">
        <v>16440</v>
      </c>
      <c r="H2593" s="1">
        <v>0</v>
      </c>
      <c r="I2593" s="1">
        <v>0</v>
      </c>
      <c r="J2593" s="1">
        <v>0</v>
      </c>
      <c r="K2593" s="1">
        <v>16440</v>
      </c>
      <c r="L2593" s="1" t="s">
        <v>1244</v>
      </c>
      <c r="M2593" s="1"/>
      <c r="AB2593" s="38"/>
      <c r="AC2593" s="38"/>
      <c r="AD2593"/>
      <c r="AE2593"/>
    </row>
    <row r="2594" spans="1:31" hidden="1" x14ac:dyDescent="0.35">
      <c r="A2594" s="106">
        <v>44316</v>
      </c>
      <c r="B2594" s="1" t="s">
        <v>2330</v>
      </c>
      <c r="C2594" s="102" t="s">
        <v>3794</v>
      </c>
      <c r="D2594" s="102">
        <v>1650</v>
      </c>
      <c r="E2594" s="1" t="s">
        <v>3017</v>
      </c>
      <c r="F2594" s="102" t="s">
        <v>3539</v>
      </c>
      <c r="G2594" s="1">
        <v>6535</v>
      </c>
      <c r="H2594" s="1">
        <v>2137</v>
      </c>
      <c r="I2594" s="1">
        <v>0</v>
      </c>
      <c r="J2594" s="1">
        <v>2137</v>
      </c>
      <c r="K2594" s="1">
        <v>8672</v>
      </c>
      <c r="L2594" s="1" t="s">
        <v>1244</v>
      </c>
      <c r="M2594" s="1"/>
      <c r="AB2594" s="38"/>
      <c r="AC2594" s="38"/>
      <c r="AD2594"/>
      <c r="AE2594"/>
    </row>
    <row r="2595" spans="1:31" hidden="1" x14ac:dyDescent="0.35">
      <c r="A2595" s="106">
        <v>44316</v>
      </c>
      <c r="B2595" s="1" t="s">
        <v>2330</v>
      </c>
      <c r="C2595" s="102" t="s">
        <v>3795</v>
      </c>
      <c r="D2595" s="102">
        <v>1651</v>
      </c>
      <c r="E2595" s="1" t="s">
        <v>3017</v>
      </c>
      <c r="F2595" s="102" t="s">
        <v>3796</v>
      </c>
      <c r="G2595" s="1">
        <v>6765</v>
      </c>
      <c r="H2595" s="1">
        <v>1965</v>
      </c>
      <c r="I2595" s="1">
        <v>0</v>
      </c>
      <c r="J2595" s="1">
        <v>1965</v>
      </c>
      <c r="K2595" s="1">
        <v>8730</v>
      </c>
      <c r="L2595" s="1" t="s">
        <v>1244</v>
      </c>
      <c r="M2595" s="1"/>
      <c r="AB2595" s="38"/>
      <c r="AC2595" s="38"/>
      <c r="AD2595"/>
      <c r="AE2595"/>
    </row>
    <row r="2596" spans="1:31" hidden="1" x14ac:dyDescent="0.35">
      <c r="A2596" s="106">
        <v>44316</v>
      </c>
      <c r="B2596" s="1" t="s">
        <v>2330</v>
      </c>
      <c r="C2596" s="102" t="s">
        <v>3797</v>
      </c>
      <c r="D2596" s="102">
        <v>1652</v>
      </c>
      <c r="E2596" s="1" t="s">
        <v>3017</v>
      </c>
      <c r="F2596" s="102" t="s">
        <v>3798</v>
      </c>
      <c r="G2596" s="1">
        <v>9470</v>
      </c>
      <c r="H2596" s="1">
        <v>2995</v>
      </c>
      <c r="I2596" s="1">
        <v>0</v>
      </c>
      <c r="J2596" s="1">
        <v>2995</v>
      </c>
      <c r="K2596" s="1">
        <v>12465</v>
      </c>
      <c r="L2596" s="1" t="s">
        <v>1244</v>
      </c>
      <c r="M2596" s="1"/>
      <c r="AB2596" s="38"/>
      <c r="AC2596" s="38"/>
      <c r="AD2596"/>
      <c r="AE2596"/>
    </row>
    <row r="2597" spans="1:31" hidden="1" x14ac:dyDescent="0.35">
      <c r="A2597" s="106">
        <v>44316</v>
      </c>
      <c r="B2597" s="1" t="s">
        <v>2330</v>
      </c>
      <c r="C2597" s="102" t="s">
        <v>3799</v>
      </c>
      <c r="D2597" s="102">
        <v>1654</v>
      </c>
      <c r="E2597" s="1" t="s">
        <v>3017</v>
      </c>
      <c r="F2597" s="102" t="s">
        <v>3542</v>
      </c>
      <c r="G2597" s="1">
        <v>3063</v>
      </c>
      <c r="H2597" s="1">
        <v>766</v>
      </c>
      <c r="I2597" s="1">
        <v>0</v>
      </c>
      <c r="J2597" s="1">
        <v>766</v>
      </c>
      <c r="K2597" s="1">
        <v>3829</v>
      </c>
      <c r="L2597" s="1" t="s">
        <v>1244</v>
      </c>
      <c r="M2597" s="1"/>
      <c r="AB2597" s="38"/>
      <c r="AC2597" s="38"/>
      <c r="AD2597"/>
      <c r="AE2597"/>
    </row>
    <row r="2598" spans="1:31" hidden="1" x14ac:dyDescent="0.35">
      <c r="A2598" s="106">
        <v>44316</v>
      </c>
      <c r="B2598" s="1" t="s">
        <v>2330</v>
      </c>
      <c r="C2598" s="102" t="s">
        <v>3800</v>
      </c>
      <c r="D2598" s="102">
        <v>1655</v>
      </c>
      <c r="E2598" s="1" t="s">
        <v>3017</v>
      </c>
      <c r="F2598" s="102" t="s">
        <v>3543</v>
      </c>
      <c r="G2598" s="1">
        <v>44115</v>
      </c>
      <c r="H2598" s="1">
        <v>15133</v>
      </c>
      <c r="I2598" s="1">
        <v>0</v>
      </c>
      <c r="J2598" s="1">
        <v>15133</v>
      </c>
      <c r="K2598" s="1">
        <v>59248</v>
      </c>
      <c r="L2598" s="1" t="s">
        <v>1258</v>
      </c>
      <c r="M2598" s="1"/>
      <c r="AB2598" s="38"/>
      <c r="AC2598" s="38"/>
      <c r="AD2598"/>
      <c r="AE2598"/>
    </row>
    <row r="2599" spans="1:31" hidden="1" x14ac:dyDescent="0.35">
      <c r="A2599" s="106">
        <v>44316</v>
      </c>
      <c r="B2599" s="1" t="s">
        <v>2330</v>
      </c>
      <c r="C2599" s="102" t="s">
        <v>3801</v>
      </c>
      <c r="D2599" s="102">
        <v>1656</v>
      </c>
      <c r="E2599" s="1" t="s">
        <v>3017</v>
      </c>
      <c r="F2599" s="102" t="s">
        <v>3544</v>
      </c>
      <c r="G2599" s="1">
        <v>12790</v>
      </c>
      <c r="H2599" s="1">
        <v>438</v>
      </c>
      <c r="I2599" s="1">
        <v>0</v>
      </c>
      <c r="J2599" s="1">
        <v>438</v>
      </c>
      <c r="K2599" s="1">
        <v>13228</v>
      </c>
      <c r="L2599" s="1" t="s">
        <v>1009</v>
      </c>
      <c r="M2599" s="1"/>
      <c r="AB2599" s="38"/>
      <c r="AC2599" s="38"/>
      <c r="AD2599"/>
      <c r="AE2599"/>
    </row>
    <row r="2600" spans="1:31" hidden="1" x14ac:dyDescent="0.35">
      <c r="A2600" s="106">
        <v>44316</v>
      </c>
      <c r="B2600" s="1" t="s">
        <v>2330</v>
      </c>
      <c r="C2600" s="102" t="s">
        <v>3802</v>
      </c>
      <c r="D2600" s="102">
        <v>1657</v>
      </c>
      <c r="E2600" s="1" t="s">
        <v>3017</v>
      </c>
      <c r="F2600" s="102" t="s">
        <v>3722</v>
      </c>
      <c r="G2600" s="1">
        <v>4933</v>
      </c>
      <c r="H2600" s="1">
        <v>2168</v>
      </c>
      <c r="I2600" s="1">
        <v>0</v>
      </c>
      <c r="J2600" s="1">
        <v>2168</v>
      </c>
      <c r="K2600" s="1">
        <v>7101</v>
      </c>
      <c r="L2600" s="1" t="s">
        <v>1244</v>
      </c>
      <c r="M2600" s="1"/>
      <c r="AB2600" s="38"/>
      <c r="AC2600" s="38"/>
      <c r="AD2600"/>
      <c r="AE2600"/>
    </row>
    <row r="2601" spans="1:31" hidden="1" x14ac:dyDescent="0.35">
      <c r="A2601" s="106">
        <v>44316</v>
      </c>
      <c r="B2601" s="1" t="s">
        <v>2330</v>
      </c>
      <c r="C2601" s="102" t="s">
        <v>3803</v>
      </c>
      <c r="D2601" s="102">
        <v>1658</v>
      </c>
      <c r="E2601" s="1" t="s">
        <v>3017</v>
      </c>
      <c r="F2601" s="102" t="s">
        <v>3804</v>
      </c>
      <c r="G2601" s="1">
        <v>1527</v>
      </c>
      <c r="H2601" s="1">
        <v>1079</v>
      </c>
      <c r="I2601" s="1">
        <v>0</v>
      </c>
      <c r="J2601" s="1">
        <v>1079</v>
      </c>
      <c r="K2601" s="1">
        <v>2606</v>
      </c>
      <c r="L2601" s="1" t="s">
        <v>1244</v>
      </c>
      <c r="M2601" s="1"/>
      <c r="AB2601" s="38"/>
      <c r="AC2601" s="38"/>
      <c r="AD2601"/>
      <c r="AE2601"/>
    </row>
    <row r="2602" spans="1:31" hidden="1" x14ac:dyDescent="0.35">
      <c r="A2602" s="106">
        <v>44316</v>
      </c>
      <c r="B2602" s="1" t="s">
        <v>2330</v>
      </c>
      <c r="C2602" s="102" t="s">
        <v>3805</v>
      </c>
      <c r="D2602" s="102">
        <v>1662</v>
      </c>
      <c r="E2602" s="1" t="s">
        <v>3017</v>
      </c>
      <c r="F2602" s="102" t="s">
        <v>3547</v>
      </c>
      <c r="G2602" s="1">
        <v>1212</v>
      </c>
      <c r="H2602" s="1">
        <v>404</v>
      </c>
      <c r="I2602" s="1">
        <v>0</v>
      </c>
      <c r="J2602" s="1">
        <v>404</v>
      </c>
      <c r="K2602" s="1">
        <v>1616</v>
      </c>
      <c r="L2602" s="1" t="s">
        <v>1255</v>
      </c>
      <c r="M2602" s="1"/>
      <c r="AB2602" s="38"/>
      <c r="AC2602" s="38"/>
      <c r="AD2602"/>
      <c r="AE2602"/>
    </row>
    <row r="2603" spans="1:31" hidden="1" x14ac:dyDescent="0.35">
      <c r="A2603" s="106">
        <v>44316</v>
      </c>
      <c r="B2603" s="1" t="s">
        <v>2330</v>
      </c>
      <c r="C2603" s="102" t="s">
        <v>3815</v>
      </c>
      <c r="D2603" s="102">
        <v>1666</v>
      </c>
      <c r="E2603" s="1" t="s">
        <v>3017</v>
      </c>
      <c r="F2603" s="102" t="s">
        <v>3692</v>
      </c>
      <c r="G2603" s="1">
        <v>450</v>
      </c>
      <c r="H2603" s="1">
        <v>328</v>
      </c>
      <c r="I2603" s="1">
        <v>0</v>
      </c>
      <c r="J2603" s="1">
        <v>328</v>
      </c>
      <c r="K2603" s="1">
        <v>778</v>
      </c>
      <c r="L2603" s="1" t="s">
        <v>1244</v>
      </c>
      <c r="M2603" s="1"/>
      <c r="AB2603" s="38"/>
      <c r="AC2603" s="38"/>
      <c r="AD2603"/>
      <c r="AE2603"/>
    </row>
    <row r="2604" spans="1:31" hidden="1" x14ac:dyDescent="0.35">
      <c r="A2604" s="106">
        <v>44316</v>
      </c>
      <c r="B2604" s="1" t="s">
        <v>2330</v>
      </c>
      <c r="C2604" s="102" t="s">
        <v>3808</v>
      </c>
      <c r="D2604" s="102">
        <v>1670</v>
      </c>
      <c r="E2604" s="1" t="s">
        <v>3017</v>
      </c>
      <c r="F2604" s="102" t="s">
        <v>3549</v>
      </c>
      <c r="G2604" s="1">
        <v>5043</v>
      </c>
      <c r="H2604" s="1">
        <v>1681</v>
      </c>
      <c r="I2604" s="1">
        <v>0</v>
      </c>
      <c r="J2604" s="1">
        <v>1681</v>
      </c>
      <c r="K2604" s="1">
        <v>6724</v>
      </c>
      <c r="L2604" s="1" t="s">
        <v>1244</v>
      </c>
      <c r="M2604" s="1"/>
      <c r="AB2604" s="38"/>
      <c r="AC2604" s="38"/>
      <c r="AD2604"/>
      <c r="AE2604"/>
    </row>
    <row r="2605" spans="1:31" hidden="1" x14ac:dyDescent="0.35">
      <c r="A2605" s="106">
        <v>44316</v>
      </c>
      <c r="B2605" s="1"/>
      <c r="C2605" s="102" t="s">
        <v>3809</v>
      </c>
      <c r="D2605" s="102">
        <v>1674</v>
      </c>
      <c r="E2605" s="1" t="s">
        <v>3016</v>
      </c>
      <c r="F2605" s="102" t="s">
        <v>3696</v>
      </c>
      <c r="G2605" s="1">
        <v>383492</v>
      </c>
      <c r="H2605" s="1">
        <v>101920</v>
      </c>
      <c r="I2605" s="1">
        <v>0</v>
      </c>
      <c r="J2605" s="1">
        <v>101920</v>
      </c>
      <c r="K2605" s="1">
        <v>485412</v>
      </c>
      <c r="L2605" s="1"/>
      <c r="M2605" s="1"/>
      <c r="AB2605" s="38"/>
      <c r="AC2605" s="38"/>
      <c r="AD2605"/>
      <c r="AE2605"/>
    </row>
    <row r="2606" spans="1:31" hidden="1" x14ac:dyDescent="0.35">
      <c r="A2606" s="106">
        <v>44316</v>
      </c>
      <c r="B2606" s="1" t="s">
        <v>2331</v>
      </c>
      <c r="C2606" s="102" t="s">
        <v>3810</v>
      </c>
      <c r="D2606" s="102">
        <v>1675</v>
      </c>
      <c r="E2606" s="1" t="s">
        <v>3017</v>
      </c>
      <c r="F2606" s="102" t="s">
        <v>3551</v>
      </c>
      <c r="G2606" s="1">
        <v>53971</v>
      </c>
      <c r="H2606" s="1">
        <v>0</v>
      </c>
      <c r="I2606" s="1">
        <v>0</v>
      </c>
      <c r="J2606" s="1">
        <v>0</v>
      </c>
      <c r="K2606" s="1">
        <v>53971</v>
      </c>
      <c r="L2606" s="1" t="s">
        <v>1247</v>
      </c>
      <c r="M2606" s="1"/>
      <c r="AB2606" s="38"/>
      <c r="AC2606" s="38"/>
      <c r="AD2606"/>
      <c r="AE2606"/>
    </row>
    <row r="2607" spans="1:31" hidden="1" x14ac:dyDescent="0.35">
      <c r="A2607" s="106">
        <v>44316</v>
      </c>
      <c r="B2607" s="1" t="s">
        <v>2331</v>
      </c>
      <c r="C2607" s="102" t="s">
        <v>3811</v>
      </c>
      <c r="D2607" s="102">
        <v>1676</v>
      </c>
      <c r="E2607" s="1" t="s">
        <v>3017</v>
      </c>
      <c r="F2607" s="102" t="s">
        <v>3699</v>
      </c>
      <c r="G2607" s="1">
        <v>231396</v>
      </c>
      <c r="H2607" s="1">
        <v>77129</v>
      </c>
      <c r="I2607" s="1">
        <v>0</v>
      </c>
      <c r="J2607" s="1">
        <v>77129</v>
      </c>
      <c r="K2607" s="1">
        <v>308525</v>
      </c>
      <c r="L2607" s="1" t="s">
        <v>1182</v>
      </c>
      <c r="M2607" s="1"/>
      <c r="AB2607" s="38"/>
      <c r="AC2607" s="38"/>
      <c r="AD2607"/>
      <c r="AE2607"/>
    </row>
    <row r="2608" spans="1:31" hidden="1" x14ac:dyDescent="0.35">
      <c r="A2608" s="106">
        <v>44316</v>
      </c>
      <c r="B2608" s="1" t="s">
        <v>2332</v>
      </c>
      <c r="C2608" s="102" t="s">
        <v>3812</v>
      </c>
      <c r="D2608" s="102">
        <v>1677</v>
      </c>
      <c r="E2608" s="1" t="s">
        <v>3017</v>
      </c>
      <c r="F2608" s="102" t="s">
        <v>3553</v>
      </c>
      <c r="G2608" s="1">
        <v>22723</v>
      </c>
      <c r="H2608" s="1">
        <v>2045</v>
      </c>
      <c r="I2608" s="1">
        <v>0</v>
      </c>
      <c r="J2608" s="1">
        <v>2045</v>
      </c>
      <c r="K2608" s="1">
        <v>24768</v>
      </c>
      <c r="L2608" s="1" t="s">
        <v>1183</v>
      </c>
      <c r="M2608" s="1"/>
      <c r="AB2608" s="38"/>
      <c r="AC2608" s="38"/>
      <c r="AD2608"/>
      <c r="AE2608"/>
    </row>
    <row r="2609" spans="1:31" hidden="1" x14ac:dyDescent="0.35">
      <c r="A2609" s="106">
        <v>44316</v>
      </c>
      <c r="B2609" s="1" t="s">
        <v>2331</v>
      </c>
      <c r="C2609" s="102" t="s">
        <v>4012</v>
      </c>
      <c r="D2609" s="102">
        <v>1678</v>
      </c>
      <c r="E2609" s="1" t="s">
        <v>3017</v>
      </c>
      <c r="F2609" s="102" t="s">
        <v>4013</v>
      </c>
      <c r="G2609" s="1">
        <v>33893</v>
      </c>
      <c r="H2609" s="1">
        <v>4027</v>
      </c>
      <c r="I2609" s="1">
        <v>0</v>
      </c>
      <c r="J2609" s="1">
        <v>4027</v>
      </c>
      <c r="K2609" s="1">
        <v>37920</v>
      </c>
      <c r="L2609" s="1" t="s">
        <v>1182</v>
      </c>
      <c r="M2609" s="1"/>
      <c r="AB2609" s="38"/>
      <c r="AC2609" s="38"/>
      <c r="AD2609"/>
      <c r="AE2609"/>
    </row>
    <row r="2610" spans="1:31" hidden="1" x14ac:dyDescent="0.35">
      <c r="A2610" s="106">
        <v>44316</v>
      </c>
      <c r="B2610" s="1" t="s">
        <v>2332</v>
      </c>
      <c r="C2610" s="102" t="s">
        <v>3667</v>
      </c>
      <c r="D2610" s="102">
        <v>2004</v>
      </c>
      <c r="E2610" s="1" t="s">
        <v>3017</v>
      </c>
      <c r="F2610" s="102" t="s">
        <v>3555</v>
      </c>
      <c r="G2610" s="1">
        <v>41509</v>
      </c>
      <c r="H2610" s="1">
        <v>18719</v>
      </c>
      <c r="I2610" s="1">
        <v>0</v>
      </c>
      <c r="J2610" s="1">
        <v>18719</v>
      </c>
      <c r="K2610" s="1">
        <v>60228</v>
      </c>
      <c r="L2610" s="1" t="s">
        <v>1183</v>
      </c>
      <c r="M2610" s="1"/>
      <c r="AB2610" s="38"/>
      <c r="AC2610" s="38"/>
      <c r="AD2610"/>
      <c r="AE2610"/>
    </row>
    <row r="2611" spans="1:31" hidden="1" x14ac:dyDescent="0.35">
      <c r="A2611" s="106">
        <v>44316</v>
      </c>
      <c r="B2611" s="1"/>
      <c r="C2611" s="102" t="s">
        <v>3813</v>
      </c>
      <c r="D2611" s="102">
        <v>1680</v>
      </c>
      <c r="E2611" s="1" t="s">
        <v>3016</v>
      </c>
      <c r="F2611" s="102" t="s">
        <v>3705</v>
      </c>
      <c r="G2611" s="1">
        <v>20110</v>
      </c>
      <c r="H2611" s="1">
        <v>6594</v>
      </c>
      <c r="I2611" s="1">
        <v>0</v>
      </c>
      <c r="J2611" s="1">
        <v>6594</v>
      </c>
      <c r="K2611" s="1">
        <v>26704</v>
      </c>
      <c r="L2611" s="1"/>
      <c r="M2611" s="1"/>
      <c r="AB2611" s="38"/>
      <c r="AC2611" s="38"/>
      <c r="AD2611"/>
      <c r="AE2611"/>
    </row>
    <row r="2612" spans="1:31" hidden="1" x14ac:dyDescent="0.35">
      <c r="A2612" s="106">
        <v>44316</v>
      </c>
      <c r="B2612" s="1" t="s">
        <v>2334</v>
      </c>
      <c r="C2612" s="102" t="s">
        <v>3814</v>
      </c>
      <c r="D2612" s="102">
        <v>1688</v>
      </c>
      <c r="E2612" s="1" t="s">
        <v>3017</v>
      </c>
      <c r="F2612" s="102" t="s">
        <v>3557</v>
      </c>
      <c r="G2612" s="1">
        <v>20110</v>
      </c>
      <c r="H2612" s="1">
        <v>6594</v>
      </c>
      <c r="I2612" s="1">
        <v>0</v>
      </c>
      <c r="J2612" s="1">
        <v>6594</v>
      </c>
      <c r="K2612" s="1">
        <v>26704</v>
      </c>
      <c r="L2612" s="1" t="s">
        <v>1247</v>
      </c>
      <c r="M2612" s="1"/>
      <c r="AB2612" s="38"/>
      <c r="AC2612" s="38"/>
      <c r="AD2612"/>
      <c r="AE2612"/>
    </row>
    <row r="2613" spans="1:31" hidden="1" x14ac:dyDescent="0.35">
      <c r="A2613" s="106">
        <v>44316</v>
      </c>
      <c r="B2613" s="1"/>
      <c r="C2613" s="102" t="s">
        <v>3958</v>
      </c>
      <c r="D2613" s="102">
        <v>1691</v>
      </c>
      <c r="E2613" s="1" t="s">
        <v>3016</v>
      </c>
      <c r="F2613" s="102" t="s">
        <v>3788</v>
      </c>
      <c r="G2613" s="1">
        <v>550062</v>
      </c>
      <c r="H2613" s="1">
        <v>172093</v>
      </c>
      <c r="I2613" s="1">
        <v>0</v>
      </c>
      <c r="J2613" s="1">
        <v>172093</v>
      </c>
      <c r="K2613" s="1">
        <v>722155</v>
      </c>
      <c r="L2613" s="1"/>
      <c r="M2613" s="1"/>
      <c r="AB2613" s="38"/>
      <c r="AC2613" s="38"/>
      <c r="AD2613"/>
      <c r="AE2613"/>
    </row>
    <row r="2614" spans="1:31" hidden="1" x14ac:dyDescent="0.35">
      <c r="A2614" s="106">
        <v>44316</v>
      </c>
      <c r="B2614" s="1"/>
      <c r="C2614" s="102" t="s">
        <v>4014</v>
      </c>
      <c r="D2614" s="102">
        <v>1739</v>
      </c>
      <c r="E2614" s="1" t="s">
        <v>3016</v>
      </c>
      <c r="F2614" s="102" t="s">
        <v>3996</v>
      </c>
      <c r="G2614" s="1">
        <v>400253</v>
      </c>
      <c r="H2614" s="1">
        <v>126696</v>
      </c>
      <c r="I2614" s="1">
        <v>0</v>
      </c>
      <c r="J2614" s="1">
        <v>126696</v>
      </c>
      <c r="K2614" s="1">
        <v>526949</v>
      </c>
      <c r="L2614" s="1"/>
      <c r="M2614" s="1"/>
      <c r="AB2614" s="38"/>
      <c r="AC2614" s="38"/>
      <c r="AD2614"/>
      <c r="AE2614"/>
    </row>
    <row r="2615" spans="1:31" hidden="1" x14ac:dyDescent="0.35">
      <c r="A2615" s="106">
        <v>44316</v>
      </c>
      <c r="B2615" s="1"/>
      <c r="C2615" s="102" t="s">
        <v>3972</v>
      </c>
      <c r="D2615" s="102">
        <v>2020</v>
      </c>
      <c r="E2615" s="1" t="s">
        <v>3016</v>
      </c>
      <c r="F2615" s="102" t="s">
        <v>3672</v>
      </c>
      <c r="G2615" s="1">
        <v>137585</v>
      </c>
      <c r="H2615" s="1">
        <v>45960</v>
      </c>
      <c r="I2615" s="1">
        <v>0</v>
      </c>
      <c r="J2615" s="1">
        <v>45960</v>
      </c>
      <c r="K2615" s="1">
        <v>183545</v>
      </c>
      <c r="L2615" s="1"/>
      <c r="M2615" s="1"/>
      <c r="AB2615" s="38"/>
      <c r="AC2615" s="38"/>
      <c r="AD2615"/>
      <c r="AE2615"/>
    </row>
    <row r="2616" spans="1:31" hidden="1" x14ac:dyDescent="0.35">
      <c r="A2616" s="106">
        <v>44316</v>
      </c>
      <c r="B2616" s="1" t="s">
        <v>2330</v>
      </c>
      <c r="C2616" s="102" t="s">
        <v>3960</v>
      </c>
      <c r="D2616" s="102">
        <v>2021</v>
      </c>
      <c r="E2616" s="1" t="s">
        <v>3017</v>
      </c>
      <c r="F2616" s="102" t="s">
        <v>3969</v>
      </c>
      <c r="G2616" s="1">
        <v>50415</v>
      </c>
      <c r="H2616" s="1">
        <v>17512</v>
      </c>
      <c r="I2616" s="1">
        <v>0</v>
      </c>
      <c r="J2616" s="1">
        <v>17512</v>
      </c>
      <c r="K2616" s="1">
        <v>67927</v>
      </c>
      <c r="L2616" s="1" t="s">
        <v>1244</v>
      </c>
      <c r="M2616" s="1"/>
      <c r="AB2616" s="38"/>
      <c r="AC2616" s="38"/>
      <c r="AD2616"/>
      <c r="AE2616"/>
    </row>
    <row r="2617" spans="1:31" hidden="1" x14ac:dyDescent="0.35">
      <c r="A2617" s="106">
        <v>44316</v>
      </c>
      <c r="B2617" s="1" t="s">
        <v>2330</v>
      </c>
      <c r="C2617" s="102" t="s">
        <v>3960</v>
      </c>
      <c r="D2617" s="102">
        <v>2026</v>
      </c>
      <c r="E2617" s="1" t="s">
        <v>3017</v>
      </c>
      <c r="F2617" s="102" t="s">
        <v>3536</v>
      </c>
      <c r="G2617" s="1">
        <v>20805</v>
      </c>
      <c r="H2617" s="1">
        <v>7423</v>
      </c>
      <c r="I2617" s="1">
        <v>0</v>
      </c>
      <c r="J2617" s="1">
        <v>7423</v>
      </c>
      <c r="K2617" s="1">
        <v>28228</v>
      </c>
      <c r="L2617" s="1" t="s">
        <v>1244</v>
      </c>
      <c r="M2617" s="1"/>
      <c r="AB2617" s="38"/>
      <c r="AC2617" s="38"/>
      <c r="AD2617"/>
      <c r="AE2617"/>
    </row>
    <row r="2618" spans="1:31" hidden="1" x14ac:dyDescent="0.35">
      <c r="A2618" s="106">
        <v>44316</v>
      </c>
      <c r="B2618" s="1" t="s">
        <v>2330</v>
      </c>
      <c r="C2618" s="102" t="s">
        <v>3960</v>
      </c>
      <c r="D2618" s="102">
        <v>2027</v>
      </c>
      <c r="E2618" s="1" t="s">
        <v>3017</v>
      </c>
      <c r="F2618" s="102" t="s">
        <v>3537</v>
      </c>
      <c r="G2618" s="1">
        <v>1253</v>
      </c>
      <c r="H2618" s="1">
        <v>869</v>
      </c>
      <c r="I2618" s="1">
        <v>0</v>
      </c>
      <c r="J2618" s="1">
        <v>869</v>
      </c>
      <c r="K2618" s="1">
        <v>2122</v>
      </c>
      <c r="L2618" s="1" t="s">
        <v>1244</v>
      </c>
      <c r="M2618" s="1"/>
      <c r="AB2618" s="38"/>
      <c r="AC2618" s="38"/>
      <c r="AD2618"/>
      <c r="AE2618"/>
    </row>
    <row r="2619" spans="1:31" hidden="1" x14ac:dyDescent="0.35">
      <c r="A2619" s="106">
        <v>44316</v>
      </c>
      <c r="B2619" s="1" t="s">
        <v>2330</v>
      </c>
      <c r="C2619" s="102" t="s">
        <v>3960</v>
      </c>
      <c r="D2619" s="102">
        <v>2028</v>
      </c>
      <c r="E2619" s="1" t="s">
        <v>3017</v>
      </c>
      <c r="F2619" s="102" t="s">
        <v>3230</v>
      </c>
      <c r="G2619" s="1">
        <v>20709</v>
      </c>
      <c r="H2619" s="1">
        <v>9849</v>
      </c>
      <c r="I2619" s="1">
        <v>0</v>
      </c>
      <c r="J2619" s="1">
        <v>9849</v>
      </c>
      <c r="K2619" s="1">
        <v>30558</v>
      </c>
      <c r="L2619" s="1" t="s">
        <v>1258</v>
      </c>
      <c r="M2619" s="1"/>
      <c r="AB2619" s="38"/>
      <c r="AC2619" s="38"/>
      <c r="AD2619"/>
      <c r="AE2619"/>
    </row>
    <row r="2620" spans="1:31" hidden="1" x14ac:dyDescent="0.35">
      <c r="A2620" s="106">
        <v>44316</v>
      </c>
      <c r="B2620" s="1" t="s">
        <v>2330</v>
      </c>
      <c r="C2620" s="102" t="s">
        <v>3960</v>
      </c>
      <c r="D2620" s="102">
        <v>2029</v>
      </c>
      <c r="E2620" s="1" t="s">
        <v>3017</v>
      </c>
      <c r="F2620" s="102" t="s">
        <v>3975</v>
      </c>
      <c r="G2620" s="1">
        <v>8324</v>
      </c>
      <c r="H2620" s="1">
        <v>285</v>
      </c>
      <c r="I2620" s="1">
        <v>0</v>
      </c>
      <c r="J2620" s="1">
        <v>285</v>
      </c>
      <c r="K2620" s="1">
        <v>8609</v>
      </c>
      <c r="L2620" s="1" t="s">
        <v>1009</v>
      </c>
      <c r="M2620" s="1"/>
      <c r="AB2620" s="38"/>
      <c r="AC2620" s="38"/>
      <c r="AD2620"/>
      <c r="AE2620"/>
    </row>
    <row r="2621" spans="1:31" hidden="1" x14ac:dyDescent="0.35">
      <c r="A2621" s="106">
        <v>44316</v>
      </c>
      <c r="B2621" s="1" t="s">
        <v>2330</v>
      </c>
      <c r="C2621" s="102" t="s">
        <v>3960</v>
      </c>
      <c r="D2621" s="102">
        <v>2058</v>
      </c>
      <c r="E2621" s="1" t="s">
        <v>3017</v>
      </c>
      <c r="F2621" s="102" t="s">
        <v>3538</v>
      </c>
      <c r="G2621" s="1">
        <v>10699</v>
      </c>
      <c r="H2621" s="1">
        <v>0</v>
      </c>
      <c r="I2621" s="1">
        <v>0</v>
      </c>
      <c r="J2621" s="1">
        <v>0</v>
      </c>
      <c r="K2621" s="1">
        <v>10699</v>
      </c>
      <c r="L2621" s="1" t="s">
        <v>1244</v>
      </c>
      <c r="M2621" s="1"/>
      <c r="AB2621" s="38"/>
      <c r="AC2621" s="38"/>
      <c r="AD2621"/>
      <c r="AE2621"/>
    </row>
    <row r="2622" spans="1:31" hidden="1" x14ac:dyDescent="0.35">
      <c r="A2622" s="106">
        <v>44316</v>
      </c>
      <c r="B2622" s="1" t="s">
        <v>2330</v>
      </c>
      <c r="C2622" s="102" t="s">
        <v>3960</v>
      </c>
      <c r="D2622" s="102">
        <v>2059</v>
      </c>
      <c r="E2622" s="1" t="s">
        <v>3017</v>
      </c>
      <c r="F2622" s="102" t="s">
        <v>3540</v>
      </c>
      <c r="G2622" s="1">
        <v>4403</v>
      </c>
      <c r="H2622" s="1">
        <v>1279</v>
      </c>
      <c r="I2622" s="1">
        <v>0</v>
      </c>
      <c r="J2622" s="1">
        <v>1279</v>
      </c>
      <c r="K2622" s="1">
        <v>5682</v>
      </c>
      <c r="L2622" s="1" t="s">
        <v>1244</v>
      </c>
      <c r="M2622" s="1"/>
      <c r="AB2622" s="38"/>
      <c r="AC2622" s="38"/>
      <c r="AD2622"/>
      <c r="AE2622"/>
    </row>
    <row r="2623" spans="1:31" hidden="1" x14ac:dyDescent="0.35">
      <c r="A2623" s="106">
        <v>44316</v>
      </c>
      <c r="B2623" s="1" t="s">
        <v>2330</v>
      </c>
      <c r="C2623" s="102" t="s">
        <v>3960</v>
      </c>
      <c r="D2623" s="102">
        <v>2060</v>
      </c>
      <c r="E2623" s="1" t="s">
        <v>3017</v>
      </c>
      <c r="F2623" s="102" t="s">
        <v>3973</v>
      </c>
      <c r="G2623" s="1">
        <v>4254</v>
      </c>
      <c r="H2623" s="1">
        <v>1391</v>
      </c>
      <c r="I2623" s="1">
        <v>0</v>
      </c>
      <c r="J2623" s="1">
        <v>1391</v>
      </c>
      <c r="K2623" s="1">
        <v>5645</v>
      </c>
      <c r="L2623" s="1" t="s">
        <v>1244</v>
      </c>
      <c r="M2623" s="1"/>
      <c r="AB2623" s="38"/>
      <c r="AC2623" s="38"/>
      <c r="AD2623"/>
      <c r="AE2623"/>
    </row>
    <row r="2624" spans="1:31" hidden="1" x14ac:dyDescent="0.35">
      <c r="A2624" s="106">
        <v>44316</v>
      </c>
      <c r="B2624" s="1" t="s">
        <v>2330</v>
      </c>
      <c r="C2624" s="102" t="s">
        <v>3960</v>
      </c>
      <c r="D2624" s="102">
        <v>2061</v>
      </c>
      <c r="E2624" s="1" t="s">
        <v>3017</v>
      </c>
      <c r="F2624" s="102" t="s">
        <v>3974</v>
      </c>
      <c r="G2624" s="1">
        <v>6163</v>
      </c>
      <c r="H2624" s="1">
        <v>1949</v>
      </c>
      <c r="I2624" s="1">
        <v>0</v>
      </c>
      <c r="J2624" s="1">
        <v>1949</v>
      </c>
      <c r="K2624" s="1">
        <v>8112</v>
      </c>
      <c r="L2624" s="1" t="s">
        <v>1244</v>
      </c>
      <c r="M2624" s="1"/>
      <c r="AB2624" s="38"/>
      <c r="AC2624" s="38"/>
      <c r="AD2624"/>
      <c r="AE2624"/>
    </row>
    <row r="2625" spans="1:31" hidden="1" x14ac:dyDescent="0.35">
      <c r="A2625" s="106">
        <v>44316</v>
      </c>
      <c r="B2625" s="1" t="s">
        <v>2330</v>
      </c>
      <c r="C2625" s="102" t="s">
        <v>3960</v>
      </c>
      <c r="D2625" s="102">
        <v>2062</v>
      </c>
      <c r="E2625" s="1" t="s">
        <v>3017</v>
      </c>
      <c r="F2625" s="102" t="s">
        <v>3968</v>
      </c>
      <c r="G2625" s="1">
        <v>1992</v>
      </c>
      <c r="H2625" s="1">
        <v>498</v>
      </c>
      <c r="I2625" s="1">
        <v>0</v>
      </c>
      <c r="J2625" s="1">
        <v>498</v>
      </c>
      <c r="K2625" s="1">
        <v>2490</v>
      </c>
      <c r="L2625" s="1" t="s">
        <v>1244</v>
      </c>
      <c r="M2625" s="1"/>
      <c r="AB2625" s="38"/>
      <c r="AC2625" s="38"/>
      <c r="AD2625"/>
      <c r="AE2625"/>
    </row>
    <row r="2626" spans="1:31" hidden="1" x14ac:dyDescent="0.35">
      <c r="A2626" s="106">
        <v>44316</v>
      </c>
      <c r="B2626" s="1" t="s">
        <v>2330</v>
      </c>
      <c r="C2626" s="102" t="s">
        <v>3960</v>
      </c>
      <c r="D2626" s="102">
        <v>2063</v>
      </c>
      <c r="E2626" s="1" t="s">
        <v>3017</v>
      </c>
      <c r="F2626" s="102" t="s">
        <v>3722</v>
      </c>
      <c r="G2626" s="1">
        <v>3211</v>
      </c>
      <c r="H2626" s="1">
        <v>1411</v>
      </c>
      <c r="I2626" s="1">
        <v>0</v>
      </c>
      <c r="J2626" s="1">
        <v>1411</v>
      </c>
      <c r="K2626" s="1">
        <v>4622</v>
      </c>
      <c r="L2626" s="1" t="s">
        <v>1244</v>
      </c>
      <c r="M2626" s="1"/>
      <c r="AB2626" s="38"/>
      <c r="AC2626" s="38"/>
      <c r="AD2626"/>
      <c r="AE2626"/>
    </row>
    <row r="2627" spans="1:31" hidden="1" x14ac:dyDescent="0.35">
      <c r="A2627" s="106">
        <v>44316</v>
      </c>
      <c r="B2627" s="1" t="s">
        <v>2330</v>
      </c>
      <c r="C2627" s="102" t="s">
        <v>3960</v>
      </c>
      <c r="D2627" s="102">
        <v>2064</v>
      </c>
      <c r="E2627" s="1" t="s">
        <v>3017</v>
      </c>
      <c r="F2627" s="102" t="s">
        <v>3962</v>
      </c>
      <c r="G2627" s="1">
        <v>993</v>
      </c>
      <c r="H2627" s="1">
        <v>703</v>
      </c>
      <c r="I2627" s="1">
        <v>0</v>
      </c>
      <c r="J2627" s="1">
        <v>703</v>
      </c>
      <c r="K2627" s="1">
        <v>1696</v>
      </c>
      <c r="L2627" s="1" t="s">
        <v>1244</v>
      </c>
      <c r="M2627" s="1"/>
      <c r="AB2627" s="38"/>
      <c r="AC2627" s="38"/>
      <c r="AD2627"/>
      <c r="AE2627"/>
    </row>
    <row r="2628" spans="1:31" hidden="1" x14ac:dyDescent="0.35">
      <c r="A2628" s="106">
        <v>44316</v>
      </c>
      <c r="B2628" s="1" t="s">
        <v>2330</v>
      </c>
      <c r="C2628" s="102" t="s">
        <v>3960</v>
      </c>
      <c r="D2628" s="102">
        <v>2065</v>
      </c>
      <c r="E2628" s="1" t="s">
        <v>3017</v>
      </c>
      <c r="F2628" s="102" t="s">
        <v>3753</v>
      </c>
      <c r="G2628" s="1">
        <v>789</v>
      </c>
      <c r="H2628" s="1">
        <v>499</v>
      </c>
      <c r="I2628" s="1">
        <v>0</v>
      </c>
      <c r="J2628" s="1">
        <v>499</v>
      </c>
      <c r="K2628" s="1">
        <v>1288</v>
      </c>
      <c r="L2628" s="1" t="s">
        <v>1255</v>
      </c>
      <c r="M2628" s="1"/>
      <c r="AB2628" s="38"/>
      <c r="AC2628" s="38"/>
      <c r="AD2628"/>
      <c r="AE2628"/>
    </row>
    <row r="2629" spans="1:31" hidden="1" x14ac:dyDescent="0.35">
      <c r="A2629" s="106">
        <v>44316</v>
      </c>
      <c r="B2629" s="1" t="s">
        <v>2330</v>
      </c>
      <c r="C2629" s="102" t="s">
        <v>3960</v>
      </c>
      <c r="D2629" s="102">
        <v>2066</v>
      </c>
      <c r="E2629" s="1" t="s">
        <v>3017</v>
      </c>
      <c r="F2629" s="102" t="s">
        <v>3567</v>
      </c>
      <c r="G2629" s="1">
        <v>293</v>
      </c>
      <c r="H2629" s="1">
        <v>213</v>
      </c>
      <c r="I2629" s="1">
        <v>0</v>
      </c>
      <c r="J2629" s="1">
        <v>213</v>
      </c>
      <c r="K2629" s="1">
        <v>506</v>
      </c>
      <c r="L2629" s="1" t="s">
        <v>1244</v>
      </c>
      <c r="M2629" s="1"/>
      <c r="AB2629" s="38"/>
      <c r="AC2629" s="38"/>
      <c r="AD2629"/>
      <c r="AE2629"/>
    </row>
    <row r="2630" spans="1:31" hidden="1" x14ac:dyDescent="0.35">
      <c r="A2630" s="106">
        <v>44316</v>
      </c>
      <c r="B2630" s="1" t="s">
        <v>2330</v>
      </c>
      <c r="C2630" s="102" t="s">
        <v>3960</v>
      </c>
      <c r="D2630" s="102">
        <v>2067</v>
      </c>
      <c r="E2630" s="1" t="s">
        <v>3017</v>
      </c>
      <c r="F2630" s="102" t="s">
        <v>3549</v>
      </c>
      <c r="G2630" s="1">
        <v>3282</v>
      </c>
      <c r="H2630" s="1">
        <v>2079</v>
      </c>
      <c r="I2630" s="1">
        <v>0</v>
      </c>
      <c r="J2630" s="1">
        <v>2079</v>
      </c>
      <c r="K2630" s="1">
        <v>5361</v>
      </c>
      <c r="L2630" s="1" t="s">
        <v>1244</v>
      </c>
      <c r="M2630" s="1"/>
      <c r="AB2630" s="38"/>
      <c r="AC2630" s="38"/>
      <c r="AD2630"/>
      <c r="AE2630"/>
    </row>
    <row r="2631" spans="1:31" hidden="1" x14ac:dyDescent="0.35">
      <c r="A2631" s="106">
        <v>44316</v>
      </c>
      <c r="B2631" s="1"/>
      <c r="C2631" s="102" t="s">
        <v>3961</v>
      </c>
      <c r="D2631" s="102">
        <v>2022</v>
      </c>
      <c r="E2631" s="1" t="s">
        <v>3016</v>
      </c>
      <c r="F2631" s="102" t="s">
        <v>3696</v>
      </c>
      <c r="G2631" s="1">
        <v>249580</v>
      </c>
      <c r="H2631" s="1">
        <v>76445</v>
      </c>
      <c r="I2631" s="1">
        <v>0</v>
      </c>
      <c r="J2631" s="1">
        <v>76445</v>
      </c>
      <c r="K2631" s="1">
        <v>326025</v>
      </c>
      <c r="L2631" s="1"/>
      <c r="M2631" s="1"/>
      <c r="AB2631" s="38"/>
      <c r="AC2631" s="38"/>
      <c r="AD2631"/>
      <c r="AE2631"/>
    </row>
    <row r="2632" spans="1:31" hidden="1" x14ac:dyDescent="0.35">
      <c r="A2632" s="106">
        <v>44316</v>
      </c>
      <c r="B2632" s="1" t="s">
        <v>2331</v>
      </c>
      <c r="C2632" s="102" t="s">
        <v>3963</v>
      </c>
      <c r="D2632" s="102">
        <v>2030</v>
      </c>
      <c r="E2632" s="1" t="s">
        <v>3017</v>
      </c>
      <c r="F2632" s="102" t="s">
        <v>3551</v>
      </c>
      <c r="G2632" s="1">
        <v>35124</v>
      </c>
      <c r="H2632" s="1">
        <v>10113</v>
      </c>
      <c r="I2632" s="1">
        <v>0</v>
      </c>
      <c r="J2632" s="1">
        <v>10113</v>
      </c>
      <c r="K2632" s="1">
        <v>45237</v>
      </c>
      <c r="L2632" s="1" t="s">
        <v>1247</v>
      </c>
      <c r="M2632" s="1"/>
      <c r="AB2632" s="38"/>
      <c r="AC2632" s="38"/>
      <c r="AD2632"/>
      <c r="AE2632"/>
    </row>
    <row r="2633" spans="1:31" hidden="1" x14ac:dyDescent="0.35">
      <c r="A2633" s="106">
        <v>44316</v>
      </c>
      <c r="B2633" s="1" t="s">
        <v>2334</v>
      </c>
      <c r="C2633" s="102" t="s">
        <v>3963</v>
      </c>
      <c r="D2633" s="102">
        <v>2031</v>
      </c>
      <c r="E2633" s="1" t="s">
        <v>3017</v>
      </c>
      <c r="F2633" s="102" t="s">
        <v>3967</v>
      </c>
      <c r="G2633" s="1">
        <v>150594</v>
      </c>
      <c r="H2633" s="1">
        <v>50197</v>
      </c>
      <c r="I2633" s="1">
        <v>0</v>
      </c>
      <c r="J2633" s="1">
        <v>50197</v>
      </c>
      <c r="K2633" s="1">
        <v>200791</v>
      </c>
      <c r="L2633" s="1" t="s">
        <v>1182</v>
      </c>
      <c r="M2633" s="1"/>
      <c r="AB2633" s="38"/>
      <c r="AC2633" s="38"/>
      <c r="AD2633"/>
      <c r="AE2633"/>
    </row>
    <row r="2634" spans="1:31" hidden="1" x14ac:dyDescent="0.35">
      <c r="A2634" s="106">
        <v>44316</v>
      </c>
      <c r="B2634" s="1" t="s">
        <v>2334</v>
      </c>
      <c r="C2634" s="102" t="s">
        <v>3963</v>
      </c>
      <c r="D2634" s="102">
        <v>2032</v>
      </c>
      <c r="E2634" s="1" t="s">
        <v>3017</v>
      </c>
      <c r="F2634" s="102" t="s">
        <v>3553</v>
      </c>
      <c r="G2634" s="1">
        <v>14788</v>
      </c>
      <c r="H2634" s="1">
        <v>1331</v>
      </c>
      <c r="I2634" s="1">
        <v>0</v>
      </c>
      <c r="J2634" s="1">
        <v>1331</v>
      </c>
      <c r="K2634" s="1">
        <v>16119</v>
      </c>
      <c r="L2634" s="1" t="s">
        <v>1183</v>
      </c>
      <c r="M2634" s="1"/>
      <c r="AB2634" s="38"/>
      <c r="AC2634" s="38"/>
      <c r="AD2634"/>
      <c r="AE2634"/>
    </row>
    <row r="2635" spans="1:31" hidden="1" x14ac:dyDescent="0.35">
      <c r="A2635" s="106">
        <v>44316</v>
      </c>
      <c r="B2635" s="1" t="s">
        <v>2334</v>
      </c>
      <c r="C2635" s="102" t="s">
        <v>3963</v>
      </c>
      <c r="D2635" s="102">
        <v>2033</v>
      </c>
      <c r="E2635" s="1" t="s">
        <v>3017</v>
      </c>
      <c r="F2635" s="102" t="s">
        <v>3555</v>
      </c>
      <c r="G2635" s="1">
        <v>27015</v>
      </c>
      <c r="H2635" s="1">
        <v>12183</v>
      </c>
      <c r="I2635" s="1">
        <v>0</v>
      </c>
      <c r="J2635" s="1">
        <v>12183</v>
      </c>
      <c r="K2635" s="1">
        <v>39198</v>
      </c>
      <c r="L2635" s="1" t="s">
        <v>1183</v>
      </c>
      <c r="M2635" s="1"/>
      <c r="AB2635" s="38"/>
      <c r="AC2635" s="38"/>
      <c r="AD2635"/>
      <c r="AE2635"/>
    </row>
    <row r="2636" spans="1:31" hidden="1" x14ac:dyDescent="0.35">
      <c r="A2636" s="106">
        <v>44316</v>
      </c>
      <c r="B2636" s="1" t="s">
        <v>2334</v>
      </c>
      <c r="C2636" s="102" t="s">
        <v>3963</v>
      </c>
      <c r="D2636" s="102">
        <v>2069</v>
      </c>
      <c r="E2636" s="1" t="s">
        <v>3017</v>
      </c>
      <c r="F2636" s="102" t="s">
        <v>3964</v>
      </c>
      <c r="G2636" s="1">
        <v>22059</v>
      </c>
      <c r="H2636" s="1">
        <v>2621</v>
      </c>
      <c r="I2636" s="1">
        <v>0</v>
      </c>
      <c r="J2636" s="1">
        <v>2621</v>
      </c>
      <c r="K2636" s="1">
        <v>24680</v>
      </c>
      <c r="L2636" s="1" t="s">
        <v>1182</v>
      </c>
      <c r="M2636" s="1"/>
      <c r="AB2636" s="38"/>
      <c r="AC2636" s="38"/>
      <c r="AD2636"/>
      <c r="AE2636"/>
    </row>
    <row r="2637" spans="1:31" hidden="1" x14ac:dyDescent="0.35">
      <c r="A2637" s="106">
        <v>44316</v>
      </c>
      <c r="B2637" s="1"/>
      <c r="C2637" s="102" t="s">
        <v>3965</v>
      </c>
      <c r="D2637" s="102">
        <v>2023</v>
      </c>
      <c r="E2637" s="1" t="s">
        <v>3016</v>
      </c>
      <c r="F2637" s="102" t="s">
        <v>3966</v>
      </c>
      <c r="G2637" s="1">
        <v>13088</v>
      </c>
      <c r="H2637" s="1">
        <v>4291</v>
      </c>
      <c r="I2637" s="1">
        <v>0</v>
      </c>
      <c r="J2637" s="1">
        <v>4291</v>
      </c>
      <c r="K2637" s="1">
        <v>17379</v>
      </c>
      <c r="L2637" s="1"/>
      <c r="M2637" s="1"/>
      <c r="AB2637" s="38"/>
      <c r="AC2637" s="38"/>
      <c r="AD2637"/>
      <c r="AE2637"/>
    </row>
    <row r="2638" spans="1:31" hidden="1" x14ac:dyDescent="0.35">
      <c r="A2638" s="106">
        <v>44316</v>
      </c>
      <c r="B2638" s="1" t="s">
        <v>2334</v>
      </c>
      <c r="C2638" s="102" t="s">
        <v>3994</v>
      </c>
      <c r="D2638" s="102">
        <v>2034</v>
      </c>
      <c r="E2638" s="1" t="s">
        <v>3017</v>
      </c>
      <c r="F2638" s="102" t="s">
        <v>3557</v>
      </c>
      <c r="G2638" s="1">
        <v>13088</v>
      </c>
      <c r="H2638" s="1">
        <v>4291</v>
      </c>
      <c r="I2638" s="1">
        <v>0</v>
      </c>
      <c r="J2638" s="1">
        <v>4291</v>
      </c>
      <c r="K2638" s="1">
        <v>17379</v>
      </c>
      <c r="L2638" s="1" t="s">
        <v>1247</v>
      </c>
      <c r="M2638" s="1"/>
      <c r="AB2638" s="38"/>
      <c r="AC2638" s="38"/>
      <c r="AD2638"/>
      <c r="AE2638"/>
    </row>
    <row r="2639" spans="1:31" hidden="1" x14ac:dyDescent="0.35">
      <c r="A2639" s="106">
        <v>44316</v>
      </c>
      <c r="B2639" s="1"/>
      <c r="C2639" s="102" t="s">
        <v>3995</v>
      </c>
      <c r="D2639" s="102">
        <v>2035</v>
      </c>
      <c r="E2639" s="1" t="s">
        <v>3016</v>
      </c>
      <c r="F2639" s="102" t="s">
        <v>3996</v>
      </c>
      <c r="G2639" s="1">
        <v>53421</v>
      </c>
      <c r="H2639" s="1">
        <v>16416</v>
      </c>
      <c r="I2639" s="1">
        <v>0</v>
      </c>
      <c r="J2639" s="1">
        <v>16416</v>
      </c>
      <c r="K2639" s="1">
        <v>69837</v>
      </c>
      <c r="L2639" s="1"/>
      <c r="M2639" s="1"/>
      <c r="AB2639" s="38"/>
      <c r="AC2639" s="38"/>
      <c r="AD2639"/>
      <c r="AE2639"/>
    </row>
    <row r="2640" spans="1:31" hidden="1" x14ac:dyDescent="0.35">
      <c r="A2640" s="106">
        <v>44316</v>
      </c>
      <c r="B2640" s="1" t="s">
        <v>2330</v>
      </c>
      <c r="C2640" s="102" t="s">
        <v>3997</v>
      </c>
      <c r="D2640" s="102">
        <v>2036</v>
      </c>
      <c r="E2640" s="1" t="s">
        <v>3017</v>
      </c>
      <c r="F2640" s="102" t="s">
        <v>3998</v>
      </c>
      <c r="G2640" s="1">
        <v>18500</v>
      </c>
      <c r="H2640" s="1">
        <v>6426</v>
      </c>
      <c r="I2640" s="1">
        <v>0</v>
      </c>
      <c r="J2640" s="1">
        <v>6426</v>
      </c>
      <c r="K2640" s="1">
        <v>24926</v>
      </c>
      <c r="L2640" s="1" t="s">
        <v>1244</v>
      </c>
      <c r="M2640" s="1"/>
      <c r="AB2640" s="38"/>
      <c r="AC2640" s="38"/>
      <c r="AD2640"/>
      <c r="AE2640"/>
    </row>
    <row r="2641" spans="1:31" hidden="1" x14ac:dyDescent="0.35">
      <c r="A2641" s="106">
        <v>44316</v>
      </c>
      <c r="B2641" s="1" t="s">
        <v>2330</v>
      </c>
      <c r="C2641" s="102" t="s">
        <v>3991</v>
      </c>
      <c r="D2641" s="102">
        <v>2037</v>
      </c>
      <c r="E2641" s="1" t="s">
        <v>3017</v>
      </c>
      <c r="F2641" s="102" t="s">
        <v>3536</v>
      </c>
      <c r="G2641" s="1">
        <v>7634</v>
      </c>
      <c r="H2641" s="1">
        <v>2724</v>
      </c>
      <c r="I2641" s="1">
        <v>0</v>
      </c>
      <c r="J2641" s="1">
        <v>2724</v>
      </c>
      <c r="K2641" s="1">
        <v>10358</v>
      </c>
      <c r="L2641" s="1" t="s">
        <v>1244</v>
      </c>
      <c r="M2641" s="1"/>
      <c r="AB2641" s="38"/>
      <c r="AC2641" s="38"/>
      <c r="AD2641"/>
      <c r="AE2641"/>
    </row>
    <row r="2642" spans="1:31" hidden="1" x14ac:dyDescent="0.35">
      <c r="A2642" s="106">
        <v>44316</v>
      </c>
      <c r="B2642" s="1" t="s">
        <v>2330</v>
      </c>
      <c r="C2642" s="102" t="s">
        <v>3992</v>
      </c>
      <c r="D2642" s="102">
        <v>2038</v>
      </c>
      <c r="E2642" s="1" t="s">
        <v>3017</v>
      </c>
      <c r="F2642" s="102" t="s">
        <v>3537</v>
      </c>
      <c r="G2642" s="1">
        <v>460</v>
      </c>
      <c r="H2642" s="1">
        <v>319</v>
      </c>
      <c r="I2642" s="1">
        <v>0</v>
      </c>
      <c r="J2642" s="1">
        <v>319</v>
      </c>
      <c r="K2642" s="1">
        <v>779</v>
      </c>
      <c r="L2642" s="1" t="s">
        <v>1244</v>
      </c>
      <c r="M2642" s="1"/>
      <c r="AB2642" s="38"/>
      <c r="AC2642" s="38"/>
      <c r="AD2642"/>
      <c r="AE2642"/>
    </row>
    <row r="2643" spans="1:31" hidden="1" x14ac:dyDescent="0.35">
      <c r="A2643" s="106">
        <v>44316</v>
      </c>
      <c r="B2643" s="1" t="s">
        <v>2330</v>
      </c>
      <c r="C2643" s="102" t="s">
        <v>3993</v>
      </c>
      <c r="D2643" s="102">
        <v>2039</v>
      </c>
      <c r="E2643" s="1" t="s">
        <v>3017</v>
      </c>
      <c r="F2643" s="102" t="s">
        <v>3538</v>
      </c>
      <c r="G2643" s="1">
        <v>3926</v>
      </c>
      <c r="H2643" s="1">
        <v>0</v>
      </c>
      <c r="I2643" s="1">
        <v>0</v>
      </c>
      <c r="J2643" s="1">
        <v>0</v>
      </c>
      <c r="K2643" s="1">
        <v>3926</v>
      </c>
      <c r="L2643" s="1" t="s">
        <v>1244</v>
      </c>
      <c r="M2643" s="1"/>
      <c r="AB2643" s="38"/>
      <c r="AC2643" s="38"/>
      <c r="AD2643"/>
      <c r="AE2643"/>
    </row>
    <row r="2644" spans="1:31" hidden="1" x14ac:dyDescent="0.35">
      <c r="A2644" s="106">
        <v>44316</v>
      </c>
      <c r="B2644" s="1" t="s">
        <v>2330</v>
      </c>
      <c r="C2644" s="102" t="s">
        <v>4004</v>
      </c>
      <c r="D2644" s="102">
        <v>2040</v>
      </c>
      <c r="E2644" s="1" t="s">
        <v>3017</v>
      </c>
      <c r="F2644" s="102" t="s">
        <v>3539</v>
      </c>
      <c r="G2644" s="1">
        <v>2128</v>
      </c>
      <c r="H2644" s="1">
        <v>510</v>
      </c>
      <c r="I2644" s="1">
        <v>0</v>
      </c>
      <c r="J2644" s="1">
        <v>510</v>
      </c>
      <c r="K2644" s="1">
        <v>2638</v>
      </c>
      <c r="L2644" s="1" t="s">
        <v>1244</v>
      </c>
      <c r="M2644" s="1"/>
      <c r="AB2644" s="38"/>
      <c r="AC2644" s="38"/>
      <c r="AD2644"/>
      <c r="AE2644"/>
    </row>
    <row r="2645" spans="1:31" hidden="1" x14ac:dyDescent="0.35">
      <c r="A2645" s="106">
        <v>44316</v>
      </c>
      <c r="B2645" s="1" t="s">
        <v>2330</v>
      </c>
      <c r="C2645" s="102" t="s">
        <v>4005</v>
      </c>
      <c r="D2645" s="102">
        <v>2041</v>
      </c>
      <c r="E2645" s="1" t="s">
        <v>3017</v>
      </c>
      <c r="F2645" s="102" t="s">
        <v>3932</v>
      </c>
      <c r="G2645" s="1">
        <v>1049</v>
      </c>
      <c r="H2645" s="1">
        <v>469</v>
      </c>
      <c r="I2645" s="1">
        <v>0</v>
      </c>
      <c r="J2645" s="1">
        <v>469</v>
      </c>
      <c r="K2645" s="1">
        <v>1518</v>
      </c>
      <c r="L2645" s="1" t="s">
        <v>1244</v>
      </c>
      <c r="M2645" s="1"/>
      <c r="AB2645" s="38"/>
      <c r="AC2645" s="38"/>
      <c r="AD2645"/>
      <c r="AE2645"/>
    </row>
    <row r="2646" spans="1:31" hidden="1" x14ac:dyDescent="0.35">
      <c r="A2646" s="106">
        <v>44316</v>
      </c>
      <c r="B2646" s="1" t="s">
        <v>2330</v>
      </c>
      <c r="C2646" s="102" t="s">
        <v>4006</v>
      </c>
      <c r="D2646" s="102">
        <v>2042</v>
      </c>
      <c r="E2646" s="1" t="s">
        <v>3017</v>
      </c>
      <c r="F2646" s="102" t="s">
        <v>4007</v>
      </c>
      <c r="G2646" s="1">
        <v>2444</v>
      </c>
      <c r="H2646" s="1">
        <v>715</v>
      </c>
      <c r="I2646" s="1">
        <v>0</v>
      </c>
      <c r="J2646" s="1">
        <v>715</v>
      </c>
      <c r="K2646" s="1">
        <v>3159</v>
      </c>
      <c r="L2646" s="1" t="s">
        <v>1244</v>
      </c>
      <c r="M2646" s="1"/>
      <c r="AB2646" s="38"/>
      <c r="AC2646" s="38"/>
      <c r="AD2646"/>
      <c r="AE2646"/>
    </row>
    <row r="2647" spans="1:31" hidden="1" x14ac:dyDescent="0.35">
      <c r="A2647" s="106">
        <v>44316</v>
      </c>
      <c r="B2647" s="1" t="s">
        <v>2330</v>
      </c>
      <c r="C2647" s="102" t="s">
        <v>3999</v>
      </c>
      <c r="D2647" s="102">
        <v>2043</v>
      </c>
      <c r="E2647" s="1" t="s">
        <v>3017</v>
      </c>
      <c r="F2647" s="102" t="s">
        <v>4000</v>
      </c>
      <c r="G2647" s="1">
        <v>549</v>
      </c>
      <c r="H2647" s="1">
        <v>183</v>
      </c>
      <c r="I2647" s="1">
        <v>0</v>
      </c>
      <c r="J2647" s="1">
        <v>183</v>
      </c>
      <c r="K2647" s="1">
        <v>732</v>
      </c>
      <c r="L2647" s="1" t="s">
        <v>1244</v>
      </c>
      <c r="M2647" s="1"/>
      <c r="AB2647" s="38"/>
      <c r="AC2647" s="38"/>
      <c r="AD2647"/>
      <c r="AE2647"/>
    </row>
    <row r="2648" spans="1:31" hidden="1" x14ac:dyDescent="0.35">
      <c r="A2648" s="106">
        <v>44316</v>
      </c>
      <c r="B2648" s="1" t="s">
        <v>2330</v>
      </c>
      <c r="C2648" s="102" t="s">
        <v>4001</v>
      </c>
      <c r="D2648" s="102">
        <v>2044</v>
      </c>
      <c r="E2648" s="1" t="s">
        <v>3017</v>
      </c>
      <c r="F2648" s="102" t="s">
        <v>3722</v>
      </c>
      <c r="G2648" s="1">
        <v>1179</v>
      </c>
      <c r="H2648" s="1">
        <v>518</v>
      </c>
      <c r="I2648" s="1">
        <v>0</v>
      </c>
      <c r="J2648" s="1">
        <v>518</v>
      </c>
      <c r="K2648" s="1">
        <v>1697</v>
      </c>
      <c r="L2648" s="1" t="s">
        <v>1244</v>
      </c>
      <c r="M2648" s="1"/>
      <c r="AB2648" s="38"/>
      <c r="AC2648" s="38"/>
      <c r="AD2648"/>
      <c r="AE2648"/>
    </row>
    <row r="2649" spans="1:31" hidden="1" x14ac:dyDescent="0.35">
      <c r="A2649" s="106">
        <v>44316</v>
      </c>
      <c r="B2649" s="1" t="s">
        <v>2330</v>
      </c>
      <c r="C2649" s="102" t="s">
        <v>4002</v>
      </c>
      <c r="D2649" s="102">
        <v>2045</v>
      </c>
      <c r="E2649" s="1" t="s">
        <v>3017</v>
      </c>
      <c r="F2649" s="102" t="s">
        <v>4003</v>
      </c>
      <c r="G2649" s="1">
        <v>365</v>
      </c>
      <c r="H2649" s="1">
        <v>258</v>
      </c>
      <c r="I2649" s="1">
        <v>0</v>
      </c>
      <c r="J2649" s="1">
        <v>258</v>
      </c>
      <c r="K2649" s="1">
        <v>623</v>
      </c>
      <c r="L2649" s="1" t="s">
        <v>1244</v>
      </c>
      <c r="M2649" s="1"/>
      <c r="AB2649" s="38"/>
      <c r="AC2649" s="38"/>
      <c r="AD2649"/>
      <c r="AE2649"/>
    </row>
    <row r="2650" spans="1:31" hidden="1" x14ac:dyDescent="0.35">
      <c r="A2650" s="106">
        <v>44316</v>
      </c>
      <c r="B2650" s="1" t="s">
        <v>2330</v>
      </c>
      <c r="C2650" s="102" t="s">
        <v>3990</v>
      </c>
      <c r="D2650" s="102">
        <v>2046</v>
      </c>
      <c r="E2650" s="1" t="s">
        <v>3017</v>
      </c>
      <c r="F2650" s="102" t="s">
        <v>3753</v>
      </c>
      <c r="G2650" s="1">
        <v>288</v>
      </c>
      <c r="H2650" s="1">
        <v>96</v>
      </c>
      <c r="I2650" s="1">
        <v>0</v>
      </c>
      <c r="J2650" s="1">
        <v>96</v>
      </c>
      <c r="K2650" s="1">
        <v>384</v>
      </c>
      <c r="L2650" s="1" t="s">
        <v>1255</v>
      </c>
      <c r="M2650" s="1"/>
      <c r="AB2650" s="38"/>
      <c r="AC2650" s="38"/>
      <c r="AD2650"/>
      <c r="AE2650"/>
    </row>
    <row r="2651" spans="1:31" hidden="1" x14ac:dyDescent="0.35">
      <c r="A2651" s="106">
        <v>44316</v>
      </c>
      <c r="B2651" s="1" t="s">
        <v>2330</v>
      </c>
      <c r="C2651" s="102" t="s">
        <v>3979</v>
      </c>
      <c r="D2651" s="102">
        <v>2047</v>
      </c>
      <c r="E2651" s="1" t="s">
        <v>3017</v>
      </c>
      <c r="F2651" s="102" t="s">
        <v>3980</v>
      </c>
      <c r="G2651" s="1">
        <v>107</v>
      </c>
      <c r="H2651" s="1">
        <v>78</v>
      </c>
      <c r="I2651" s="1">
        <v>0</v>
      </c>
      <c r="J2651" s="1">
        <v>78</v>
      </c>
      <c r="K2651" s="1">
        <v>185</v>
      </c>
      <c r="L2651" s="1" t="s">
        <v>1244</v>
      </c>
      <c r="M2651" s="1"/>
      <c r="AB2651" s="38"/>
      <c r="AC2651" s="38"/>
      <c r="AD2651"/>
      <c r="AE2651"/>
    </row>
    <row r="2652" spans="1:31" hidden="1" x14ac:dyDescent="0.35">
      <c r="A2652" s="106">
        <v>44316</v>
      </c>
      <c r="B2652" s="1" t="s">
        <v>2330</v>
      </c>
      <c r="C2652" s="102" t="s">
        <v>3981</v>
      </c>
      <c r="D2652" s="102">
        <v>2048</v>
      </c>
      <c r="E2652" s="1" t="s">
        <v>3017</v>
      </c>
      <c r="F2652" s="102" t="s">
        <v>3230</v>
      </c>
      <c r="G2652" s="1">
        <v>10535</v>
      </c>
      <c r="H2652" s="1">
        <v>3614</v>
      </c>
      <c r="I2652" s="1">
        <v>0</v>
      </c>
      <c r="J2652" s="1">
        <v>3614</v>
      </c>
      <c r="K2652" s="1">
        <v>14149</v>
      </c>
      <c r="L2652" s="1" t="s">
        <v>1258</v>
      </c>
      <c r="M2652" s="1"/>
      <c r="AB2652" s="38"/>
      <c r="AC2652" s="38"/>
      <c r="AD2652"/>
      <c r="AE2652"/>
    </row>
    <row r="2653" spans="1:31" hidden="1" x14ac:dyDescent="0.35">
      <c r="A2653" s="106">
        <v>44316</v>
      </c>
      <c r="B2653" s="1" t="s">
        <v>2330</v>
      </c>
      <c r="C2653" s="102" t="s">
        <v>3982</v>
      </c>
      <c r="D2653" s="102">
        <v>2049</v>
      </c>
      <c r="E2653" s="1" t="s">
        <v>3017</v>
      </c>
      <c r="F2653" s="102" t="s">
        <v>3975</v>
      </c>
      <c r="G2653" s="1">
        <v>3054</v>
      </c>
      <c r="H2653" s="1">
        <v>105</v>
      </c>
      <c r="I2653" s="1">
        <v>0</v>
      </c>
      <c r="J2653" s="1">
        <v>105</v>
      </c>
      <c r="K2653" s="1">
        <v>3159</v>
      </c>
      <c r="L2653" s="1" t="s">
        <v>1009</v>
      </c>
      <c r="M2653" s="1"/>
      <c r="AB2653" s="38"/>
      <c r="AC2653" s="38"/>
      <c r="AD2653"/>
      <c r="AE2653"/>
    </row>
    <row r="2654" spans="1:31" hidden="1" x14ac:dyDescent="0.35">
      <c r="A2654" s="106">
        <v>44316</v>
      </c>
      <c r="B2654" s="1" t="s">
        <v>2330</v>
      </c>
      <c r="C2654" s="102" t="s">
        <v>3976</v>
      </c>
      <c r="D2654" s="102">
        <v>2050</v>
      </c>
      <c r="E2654" s="1" t="s">
        <v>3017</v>
      </c>
      <c r="F2654" s="102" t="s">
        <v>3549</v>
      </c>
      <c r="G2654" s="1">
        <v>1203</v>
      </c>
      <c r="H2654" s="1">
        <v>401</v>
      </c>
      <c r="I2654" s="1">
        <v>0</v>
      </c>
      <c r="J2654" s="1">
        <v>401</v>
      </c>
      <c r="K2654" s="1">
        <v>1604</v>
      </c>
      <c r="L2654" s="1" t="s">
        <v>1244</v>
      </c>
      <c r="M2654" s="1"/>
      <c r="AB2654" s="38"/>
      <c r="AC2654" s="38"/>
      <c r="AD2654"/>
      <c r="AE2654"/>
    </row>
    <row r="2655" spans="1:31" hidden="1" x14ac:dyDescent="0.35">
      <c r="A2655" s="106">
        <v>44316</v>
      </c>
      <c r="B2655" s="1"/>
      <c r="C2655" s="102" t="s">
        <v>3977</v>
      </c>
      <c r="D2655" s="102">
        <v>2051</v>
      </c>
      <c r="E2655" s="1" t="s">
        <v>3016</v>
      </c>
      <c r="F2655" s="102" t="s">
        <v>3696</v>
      </c>
      <c r="G2655" s="1">
        <v>91585</v>
      </c>
      <c r="H2655" s="1">
        <v>27406</v>
      </c>
      <c r="I2655" s="1">
        <v>0</v>
      </c>
      <c r="J2655" s="1">
        <v>27406</v>
      </c>
      <c r="K2655" s="1">
        <v>118991</v>
      </c>
      <c r="L2655" s="1"/>
      <c r="M2655" s="1"/>
      <c r="AB2655" s="38"/>
      <c r="AC2655" s="38"/>
      <c r="AD2655"/>
      <c r="AE2655"/>
    </row>
    <row r="2656" spans="1:31" hidden="1" x14ac:dyDescent="0.35">
      <c r="A2656" s="106">
        <v>44316</v>
      </c>
      <c r="B2656" s="1" t="s">
        <v>2331</v>
      </c>
      <c r="C2656" s="102" t="s">
        <v>3978</v>
      </c>
      <c r="D2656" s="102">
        <v>2052</v>
      </c>
      <c r="E2656" s="1" t="s">
        <v>3017</v>
      </c>
      <c r="F2656" s="102" t="s">
        <v>3551</v>
      </c>
      <c r="G2656" s="1">
        <v>12889</v>
      </c>
      <c r="H2656" s="1">
        <v>0</v>
      </c>
      <c r="I2656" s="1">
        <v>0</v>
      </c>
      <c r="J2656" s="1">
        <v>0</v>
      </c>
      <c r="K2656" s="1">
        <v>12889</v>
      </c>
      <c r="L2656" s="1" t="s">
        <v>1247</v>
      </c>
      <c r="M2656" s="1"/>
      <c r="AB2656" s="38"/>
      <c r="AC2656" s="38"/>
      <c r="AD2656"/>
      <c r="AE2656"/>
    </row>
    <row r="2657" spans="1:31" hidden="1" x14ac:dyDescent="0.35">
      <c r="A2657" s="106">
        <v>44316</v>
      </c>
      <c r="B2657" s="1" t="s">
        <v>2334</v>
      </c>
      <c r="C2657" s="102" t="s">
        <v>3987</v>
      </c>
      <c r="D2657" s="102">
        <v>2053</v>
      </c>
      <c r="E2657" s="1" t="s">
        <v>3017</v>
      </c>
      <c r="F2657" s="102" t="s">
        <v>3699</v>
      </c>
      <c r="G2657" s="1">
        <v>55262</v>
      </c>
      <c r="H2657" s="1">
        <v>18420</v>
      </c>
      <c r="I2657" s="1">
        <v>0</v>
      </c>
      <c r="J2657" s="1">
        <v>18420</v>
      </c>
      <c r="K2657" s="1">
        <v>73682</v>
      </c>
      <c r="L2657" s="1" t="s">
        <v>1182</v>
      </c>
      <c r="M2657" s="1"/>
      <c r="AB2657" s="38"/>
      <c r="AC2657" s="38"/>
      <c r="AD2657"/>
      <c r="AE2657"/>
    </row>
    <row r="2658" spans="1:31" hidden="1" x14ac:dyDescent="0.35">
      <c r="A2658" s="106">
        <v>44316</v>
      </c>
      <c r="B2658" s="1" t="s">
        <v>2334</v>
      </c>
      <c r="C2658" s="102" t="s">
        <v>3988</v>
      </c>
      <c r="D2658" s="102">
        <v>2054</v>
      </c>
      <c r="E2658" s="1" t="s">
        <v>3017</v>
      </c>
      <c r="F2658" s="102" t="s">
        <v>3553</v>
      </c>
      <c r="G2658" s="1">
        <v>5426</v>
      </c>
      <c r="H2658" s="1">
        <v>488</v>
      </c>
      <c r="I2658" s="1">
        <v>0</v>
      </c>
      <c r="J2658" s="1">
        <v>488</v>
      </c>
      <c r="K2658" s="1">
        <v>5914</v>
      </c>
      <c r="L2658" s="1" t="s">
        <v>1183</v>
      </c>
      <c r="M2658" s="1"/>
      <c r="AB2658" s="38"/>
      <c r="AC2658" s="38"/>
      <c r="AD2658"/>
      <c r="AE2658"/>
    </row>
    <row r="2659" spans="1:31" hidden="1" x14ac:dyDescent="0.35">
      <c r="A2659" s="106">
        <v>44316</v>
      </c>
      <c r="B2659" s="1" t="s">
        <v>2334</v>
      </c>
      <c r="C2659" s="102" t="s">
        <v>3989</v>
      </c>
      <c r="D2659" s="102">
        <v>2055</v>
      </c>
      <c r="E2659" s="1" t="s">
        <v>3017</v>
      </c>
      <c r="F2659" s="102" t="s">
        <v>3555</v>
      </c>
      <c r="G2659" s="1">
        <v>9913</v>
      </c>
      <c r="H2659" s="1">
        <v>4471</v>
      </c>
      <c r="I2659" s="1">
        <v>0</v>
      </c>
      <c r="J2659" s="1">
        <v>4471</v>
      </c>
      <c r="K2659" s="1">
        <v>14384</v>
      </c>
      <c r="L2659" s="1" t="s">
        <v>1183</v>
      </c>
      <c r="M2659" s="1"/>
      <c r="AB2659" s="38"/>
      <c r="AC2659" s="38"/>
      <c r="AD2659"/>
      <c r="AE2659"/>
    </row>
    <row r="2660" spans="1:31" hidden="1" x14ac:dyDescent="0.35">
      <c r="A2660" s="106">
        <v>44316</v>
      </c>
      <c r="B2660" s="1" t="s">
        <v>2334</v>
      </c>
      <c r="C2660" s="102" t="s">
        <v>3970</v>
      </c>
      <c r="D2660" s="102">
        <v>2070</v>
      </c>
      <c r="E2660" s="1" t="s">
        <v>3017</v>
      </c>
      <c r="F2660" s="102" t="s">
        <v>3702</v>
      </c>
      <c r="G2660" s="1">
        <v>8095</v>
      </c>
      <c r="H2660" s="1">
        <v>4027</v>
      </c>
      <c r="I2660" s="1">
        <v>0</v>
      </c>
      <c r="J2660" s="1">
        <v>4027</v>
      </c>
      <c r="K2660" s="1">
        <v>12122</v>
      </c>
      <c r="L2660" s="1" t="s">
        <v>1182</v>
      </c>
      <c r="M2660" s="1"/>
      <c r="AB2660" s="38"/>
      <c r="AC2660" s="38"/>
      <c r="AD2660"/>
      <c r="AE2660"/>
    </row>
    <row r="2661" spans="1:31" hidden="1" x14ac:dyDescent="0.35">
      <c r="A2661" s="106">
        <v>44316</v>
      </c>
      <c r="B2661" s="1"/>
      <c r="C2661" s="102" t="s">
        <v>3984</v>
      </c>
      <c r="D2661" s="102">
        <v>2056</v>
      </c>
      <c r="E2661" s="1" t="s">
        <v>3016</v>
      </c>
      <c r="F2661" s="102" t="s">
        <v>3966</v>
      </c>
      <c r="G2661" s="1">
        <v>4803</v>
      </c>
      <c r="H2661" s="1">
        <v>1575</v>
      </c>
      <c r="I2661" s="1">
        <v>0</v>
      </c>
      <c r="J2661" s="1">
        <v>1575</v>
      </c>
      <c r="K2661" s="1">
        <v>6378</v>
      </c>
      <c r="L2661" s="1"/>
      <c r="M2661" s="1"/>
      <c r="AB2661" s="38"/>
      <c r="AC2661" s="38"/>
      <c r="AD2661"/>
      <c r="AE2661"/>
    </row>
    <row r="2662" spans="1:31" hidden="1" x14ac:dyDescent="0.35">
      <c r="A2662" s="106">
        <v>44316</v>
      </c>
      <c r="B2662" s="1" t="s">
        <v>2334</v>
      </c>
      <c r="C2662" s="102" t="s">
        <v>3985</v>
      </c>
      <c r="D2662" s="102">
        <v>2057</v>
      </c>
      <c r="E2662" s="1" t="s">
        <v>3017</v>
      </c>
      <c r="F2662" s="102" t="s">
        <v>3986</v>
      </c>
      <c r="G2662" s="1">
        <v>4803</v>
      </c>
      <c r="H2662" s="1">
        <v>1575</v>
      </c>
      <c r="I2662" s="1">
        <v>0</v>
      </c>
      <c r="J2662" s="1">
        <v>1575</v>
      </c>
      <c r="K2662" s="1">
        <v>6378</v>
      </c>
      <c r="L2662" s="1" t="s">
        <v>1247</v>
      </c>
      <c r="M2662" s="1"/>
      <c r="AB2662" s="38"/>
      <c r="AC2662" s="38"/>
      <c r="AD2662"/>
      <c r="AE2662"/>
    </row>
    <row r="2663" spans="1:31" hidden="1" x14ac:dyDescent="0.35">
      <c r="A2663" s="106">
        <v>44316</v>
      </c>
      <c r="B2663" s="1"/>
      <c r="C2663" s="102" t="s">
        <v>2706</v>
      </c>
      <c r="D2663" s="102">
        <v>1232</v>
      </c>
      <c r="E2663" s="1" t="s">
        <v>3016</v>
      </c>
      <c r="F2663" s="102" t="s">
        <v>3558</v>
      </c>
      <c r="G2663" s="1">
        <v>14998296.91</v>
      </c>
      <c r="H2663" s="1">
        <v>7006337.1500000004</v>
      </c>
      <c r="I2663" s="1">
        <v>-1024054.09</v>
      </c>
      <c r="J2663" s="1">
        <v>5982283.0600000005</v>
      </c>
      <c r="K2663" s="1">
        <v>20980579.969999999</v>
      </c>
      <c r="L2663" s="1"/>
      <c r="M2663" s="1"/>
      <c r="AB2663" s="38"/>
      <c r="AC2663" s="38"/>
      <c r="AD2663"/>
      <c r="AE2663"/>
    </row>
    <row r="2664" spans="1:31" hidden="1" x14ac:dyDescent="0.35">
      <c r="A2664" s="106">
        <v>44316</v>
      </c>
      <c r="B2664" s="1"/>
      <c r="C2664" s="102" t="s">
        <v>2708</v>
      </c>
      <c r="D2664" s="102">
        <v>1233</v>
      </c>
      <c r="E2664" s="1" t="s">
        <v>3016</v>
      </c>
      <c r="F2664" s="102" t="s">
        <v>3559</v>
      </c>
      <c r="G2664" s="1">
        <v>9367340.5099999998</v>
      </c>
      <c r="H2664" s="1">
        <v>4611022.7699999996</v>
      </c>
      <c r="I2664" s="1">
        <v>-1024054.09</v>
      </c>
      <c r="J2664" s="1">
        <v>3586968.6799999997</v>
      </c>
      <c r="K2664" s="1">
        <v>12954309.189999999</v>
      </c>
      <c r="L2664" s="1"/>
      <c r="M2664" s="1"/>
      <c r="AB2664" s="38"/>
      <c r="AC2664" s="38"/>
      <c r="AD2664"/>
      <c r="AE2664"/>
    </row>
    <row r="2665" spans="1:31" hidden="1" x14ac:dyDescent="0.35">
      <c r="A2665" s="106">
        <v>44316</v>
      </c>
      <c r="B2665" s="1" t="s">
        <v>2330</v>
      </c>
      <c r="C2665" s="102" t="s">
        <v>2709</v>
      </c>
      <c r="D2665" s="102">
        <v>1234</v>
      </c>
      <c r="E2665" s="1" t="s">
        <v>3017</v>
      </c>
      <c r="F2665" s="102" t="s">
        <v>3560</v>
      </c>
      <c r="G2665" s="1">
        <v>1474133.35</v>
      </c>
      <c r="H2665" s="1">
        <v>942728.87</v>
      </c>
      <c r="I2665" s="1">
        <v>-411361.65</v>
      </c>
      <c r="J2665" s="1">
        <v>531367.22</v>
      </c>
      <c r="K2665" s="1">
        <v>2005500.57</v>
      </c>
      <c r="L2665" s="1" t="s">
        <v>1244</v>
      </c>
      <c r="M2665" s="1"/>
      <c r="AB2665" s="38"/>
      <c r="AC2665" s="38"/>
      <c r="AD2665"/>
      <c r="AE2665"/>
    </row>
    <row r="2666" spans="1:31" hidden="1" x14ac:dyDescent="0.35">
      <c r="A2666" s="106">
        <v>44316</v>
      </c>
      <c r="B2666" s="1" t="s">
        <v>2330</v>
      </c>
      <c r="C2666" s="102" t="s">
        <v>2710</v>
      </c>
      <c r="D2666" s="102">
        <v>1235</v>
      </c>
      <c r="E2666" s="1" t="s">
        <v>3017</v>
      </c>
      <c r="F2666" s="102" t="s">
        <v>3536</v>
      </c>
      <c r="G2666" s="1">
        <v>1813102.06</v>
      </c>
      <c r="H2666" s="1">
        <v>759871.48</v>
      </c>
      <c r="I2666" s="1">
        <v>-138801.32</v>
      </c>
      <c r="J2666" s="1">
        <v>621070.15999999992</v>
      </c>
      <c r="K2666" s="1">
        <v>2434172.2200000002</v>
      </c>
      <c r="L2666" s="1" t="s">
        <v>1244</v>
      </c>
      <c r="M2666" s="1"/>
      <c r="AB2666" s="38"/>
      <c r="AC2666" s="38"/>
      <c r="AD2666"/>
      <c r="AE2666"/>
    </row>
    <row r="2667" spans="1:31" hidden="1" x14ac:dyDescent="0.35">
      <c r="A2667" s="106">
        <v>44316</v>
      </c>
      <c r="B2667" s="1" t="s">
        <v>2330</v>
      </c>
      <c r="C2667" s="102" t="s">
        <v>2711</v>
      </c>
      <c r="D2667" s="102">
        <v>1236</v>
      </c>
      <c r="E2667" s="1" t="s">
        <v>3017</v>
      </c>
      <c r="F2667" s="102" t="s">
        <v>3537</v>
      </c>
      <c r="G2667" s="1">
        <v>8322.42</v>
      </c>
      <c r="H2667" s="1">
        <v>12699.93</v>
      </c>
      <c r="I2667" s="1">
        <v>-12699.93</v>
      </c>
      <c r="J2667" s="1">
        <v>0</v>
      </c>
      <c r="K2667" s="1">
        <v>8322.42</v>
      </c>
      <c r="L2667" s="1" t="s">
        <v>1244</v>
      </c>
      <c r="M2667" s="1"/>
      <c r="AB2667" s="38"/>
      <c r="AC2667" s="38"/>
      <c r="AD2667"/>
      <c r="AE2667"/>
    </row>
    <row r="2668" spans="1:31" hidden="1" x14ac:dyDescent="0.35">
      <c r="A2668" s="106">
        <v>44316</v>
      </c>
      <c r="B2668" s="1" t="s">
        <v>2330</v>
      </c>
      <c r="C2668" s="102" t="s">
        <v>3087</v>
      </c>
      <c r="D2668" s="102">
        <v>1237</v>
      </c>
      <c r="E2668" s="1" t="s">
        <v>3017</v>
      </c>
      <c r="F2668" s="102" t="s">
        <v>3538</v>
      </c>
      <c r="G2668" s="1">
        <v>571644</v>
      </c>
      <c r="H2668" s="1">
        <v>0</v>
      </c>
      <c r="I2668" s="1">
        <v>0</v>
      </c>
      <c r="J2668" s="1">
        <v>0</v>
      </c>
      <c r="K2668" s="1">
        <v>571644</v>
      </c>
      <c r="L2668" s="1" t="s">
        <v>1244</v>
      </c>
      <c r="M2668" s="1"/>
      <c r="AB2668" s="38"/>
      <c r="AC2668" s="38"/>
      <c r="AD2668"/>
      <c r="AE2668"/>
    </row>
    <row r="2669" spans="1:31" hidden="1" x14ac:dyDescent="0.35">
      <c r="A2669" s="106">
        <v>44316</v>
      </c>
      <c r="B2669" s="1" t="s">
        <v>2330</v>
      </c>
      <c r="C2669" s="102" t="s">
        <v>2712</v>
      </c>
      <c r="D2669" s="102">
        <v>1238</v>
      </c>
      <c r="E2669" s="1" t="s">
        <v>3017</v>
      </c>
      <c r="F2669" s="102" t="s">
        <v>3561</v>
      </c>
      <c r="G2669" s="1">
        <v>231092.58</v>
      </c>
      <c r="H2669" s="1">
        <v>709795.09</v>
      </c>
      <c r="I2669" s="1">
        <v>0</v>
      </c>
      <c r="J2669" s="1">
        <v>709795.09</v>
      </c>
      <c r="K2669" s="1">
        <v>940887.67</v>
      </c>
      <c r="L2669" s="1" t="s">
        <v>1244</v>
      </c>
      <c r="M2669" s="1"/>
      <c r="AB2669" s="38"/>
      <c r="AC2669" s="38"/>
      <c r="AD2669"/>
      <c r="AE2669"/>
    </row>
    <row r="2670" spans="1:31" hidden="1" x14ac:dyDescent="0.35">
      <c r="A2670" s="106">
        <v>44316</v>
      </c>
      <c r="B2670" s="1" t="s">
        <v>2330</v>
      </c>
      <c r="C2670" s="102" t="s">
        <v>2713</v>
      </c>
      <c r="D2670" s="102">
        <v>1239</v>
      </c>
      <c r="E2670" s="1" t="s">
        <v>3017</v>
      </c>
      <c r="F2670" s="102" t="s">
        <v>3562</v>
      </c>
      <c r="G2670" s="1">
        <v>8182.6</v>
      </c>
      <c r="H2670" s="1">
        <v>22058.240000000002</v>
      </c>
      <c r="I2670" s="1">
        <v>-20331.400000000001</v>
      </c>
      <c r="J2670" s="1">
        <v>1726.8400000000001</v>
      </c>
      <c r="K2670" s="1">
        <v>9909.44</v>
      </c>
      <c r="L2670" s="1" t="s">
        <v>1244</v>
      </c>
      <c r="M2670" s="1"/>
      <c r="AB2670" s="38"/>
      <c r="AC2670" s="38"/>
      <c r="AD2670"/>
      <c r="AE2670"/>
    </row>
    <row r="2671" spans="1:31" hidden="1" x14ac:dyDescent="0.35">
      <c r="A2671" s="106">
        <v>44316</v>
      </c>
      <c r="B2671" s="1" t="s">
        <v>2330</v>
      </c>
      <c r="C2671" s="102" t="s">
        <v>2715</v>
      </c>
      <c r="D2671" s="102">
        <v>1240</v>
      </c>
      <c r="E2671" s="1" t="s">
        <v>3017</v>
      </c>
      <c r="F2671" s="102" t="s">
        <v>3563</v>
      </c>
      <c r="G2671" s="1">
        <v>506700.9</v>
      </c>
      <c r="H2671" s="1">
        <v>184801.84</v>
      </c>
      <c r="I2671" s="1">
        <v>0</v>
      </c>
      <c r="J2671" s="1">
        <v>184801.84</v>
      </c>
      <c r="K2671" s="1">
        <v>691502.74</v>
      </c>
      <c r="L2671" s="1" t="s">
        <v>1244</v>
      </c>
      <c r="M2671" s="1"/>
      <c r="AB2671" s="38"/>
      <c r="AC2671" s="38"/>
      <c r="AD2671"/>
      <c r="AE2671"/>
    </row>
    <row r="2672" spans="1:31" hidden="1" x14ac:dyDescent="0.35">
      <c r="A2672" s="106">
        <v>44316</v>
      </c>
      <c r="B2672" s="1" t="s">
        <v>2330</v>
      </c>
      <c r="C2672" s="102" t="s">
        <v>2717</v>
      </c>
      <c r="D2672" s="102">
        <v>1241</v>
      </c>
      <c r="E2672" s="1" t="s">
        <v>3017</v>
      </c>
      <c r="F2672" s="102" t="s">
        <v>3564</v>
      </c>
      <c r="G2672" s="1">
        <v>91246.97</v>
      </c>
      <c r="H2672" s="1">
        <v>55121.61</v>
      </c>
      <c r="I2672" s="1">
        <v>-18699.59</v>
      </c>
      <c r="J2672" s="1">
        <v>36422.020000000004</v>
      </c>
      <c r="K2672" s="1">
        <v>127668.99</v>
      </c>
      <c r="L2672" s="1" t="s">
        <v>1244</v>
      </c>
      <c r="M2672" s="1"/>
      <c r="AB2672" s="38"/>
      <c r="AC2672" s="38"/>
      <c r="AD2672"/>
      <c r="AE2672"/>
    </row>
    <row r="2673" spans="1:31" hidden="1" x14ac:dyDescent="0.35">
      <c r="A2673" s="106">
        <v>44316</v>
      </c>
      <c r="B2673" s="1" t="s">
        <v>2330</v>
      </c>
      <c r="C2673" s="102" t="s">
        <v>2719</v>
      </c>
      <c r="D2673" s="102">
        <v>1243</v>
      </c>
      <c r="E2673" s="1" t="s">
        <v>3017</v>
      </c>
      <c r="F2673" s="102" t="s">
        <v>3565</v>
      </c>
      <c r="G2673" s="1">
        <v>147047.35999999999</v>
      </c>
      <c r="H2673" s="1">
        <v>149604.43</v>
      </c>
      <c r="I2673" s="1">
        <v>-93353.9</v>
      </c>
      <c r="J2673" s="1">
        <v>56250.53</v>
      </c>
      <c r="K2673" s="1">
        <v>203297.89</v>
      </c>
      <c r="L2673" s="1" t="s">
        <v>1244</v>
      </c>
      <c r="M2673" s="1"/>
      <c r="AB2673" s="38"/>
      <c r="AC2673" s="38"/>
      <c r="AD2673"/>
      <c r="AE2673"/>
    </row>
    <row r="2674" spans="1:31" hidden="1" x14ac:dyDescent="0.35">
      <c r="A2674" s="106">
        <v>44316</v>
      </c>
      <c r="B2674" s="1" t="s">
        <v>2330</v>
      </c>
      <c r="C2674" s="102" t="s">
        <v>3131</v>
      </c>
      <c r="D2674" s="102">
        <v>1244</v>
      </c>
      <c r="E2674" s="1" t="s">
        <v>3017</v>
      </c>
      <c r="F2674" s="102" t="s">
        <v>3900</v>
      </c>
      <c r="G2674" s="1">
        <v>41400</v>
      </c>
      <c r="H2674" s="1">
        <v>0</v>
      </c>
      <c r="I2674" s="1">
        <v>0</v>
      </c>
      <c r="J2674" s="1">
        <v>0</v>
      </c>
      <c r="K2674" s="1">
        <v>41400</v>
      </c>
      <c r="L2674" s="1" t="s">
        <v>1244</v>
      </c>
      <c r="M2674" s="1"/>
      <c r="AB2674" s="38"/>
      <c r="AC2674" s="38"/>
      <c r="AD2674"/>
      <c r="AE2674"/>
    </row>
    <row r="2675" spans="1:31" hidden="1" x14ac:dyDescent="0.35">
      <c r="A2675" s="106">
        <v>44316</v>
      </c>
      <c r="B2675" s="1" t="s">
        <v>2330</v>
      </c>
      <c r="C2675" s="102" t="s">
        <v>2720</v>
      </c>
      <c r="D2675" s="102">
        <v>1245</v>
      </c>
      <c r="E2675" s="1" t="s">
        <v>3017</v>
      </c>
      <c r="F2675" s="102" t="s">
        <v>3547</v>
      </c>
      <c r="G2675" s="1">
        <v>46410.64</v>
      </c>
      <c r="H2675" s="1">
        <v>20800</v>
      </c>
      <c r="I2675" s="1">
        <v>-3840</v>
      </c>
      <c r="J2675" s="1">
        <v>16960</v>
      </c>
      <c r="K2675" s="1">
        <v>63370.64</v>
      </c>
      <c r="L2675" s="1" t="s">
        <v>1255</v>
      </c>
      <c r="M2675" s="1"/>
      <c r="AB2675" s="38"/>
      <c r="AC2675" s="38"/>
      <c r="AD2675"/>
      <c r="AE2675"/>
    </row>
    <row r="2676" spans="1:31" hidden="1" x14ac:dyDescent="0.35">
      <c r="A2676" s="106">
        <v>44316</v>
      </c>
      <c r="B2676" s="1" t="s">
        <v>2330</v>
      </c>
      <c r="C2676" s="102" t="s">
        <v>2721</v>
      </c>
      <c r="D2676" s="102">
        <v>1246</v>
      </c>
      <c r="E2676" s="1" t="s">
        <v>3017</v>
      </c>
      <c r="F2676" s="102" t="s">
        <v>3543</v>
      </c>
      <c r="G2676" s="1">
        <v>1496494.81</v>
      </c>
      <c r="H2676" s="1">
        <v>605108.74</v>
      </c>
      <c r="I2676" s="1">
        <v>-143985.42000000001</v>
      </c>
      <c r="J2676" s="1">
        <v>461123.31999999995</v>
      </c>
      <c r="K2676" s="1">
        <v>1957618.13</v>
      </c>
      <c r="L2676" s="1" t="s">
        <v>1258</v>
      </c>
      <c r="M2676" s="1"/>
      <c r="AB2676" s="38"/>
      <c r="AC2676" s="38"/>
      <c r="AD2676"/>
      <c r="AE2676"/>
    </row>
    <row r="2677" spans="1:31" hidden="1" x14ac:dyDescent="0.35">
      <c r="A2677" s="106">
        <v>44316</v>
      </c>
      <c r="B2677" s="1" t="s">
        <v>2330</v>
      </c>
      <c r="C2677" s="102" t="s">
        <v>2722</v>
      </c>
      <c r="D2677" s="102">
        <v>1247</v>
      </c>
      <c r="E2677" s="1" t="s">
        <v>3017</v>
      </c>
      <c r="F2677" s="102" t="s">
        <v>3544</v>
      </c>
      <c r="G2677" s="1">
        <v>433571.29</v>
      </c>
      <c r="H2677" s="1">
        <v>162847.37</v>
      </c>
      <c r="I2677" s="1">
        <v>-4170.32</v>
      </c>
      <c r="J2677" s="1">
        <v>158677.04999999999</v>
      </c>
      <c r="K2677" s="1">
        <v>592248.34</v>
      </c>
      <c r="L2677" s="1" t="s">
        <v>1009</v>
      </c>
      <c r="M2677" s="1"/>
      <c r="AB2677" s="38"/>
      <c r="AC2677" s="38"/>
      <c r="AD2677"/>
      <c r="AE2677"/>
    </row>
    <row r="2678" spans="1:31" hidden="1" x14ac:dyDescent="0.35">
      <c r="A2678" s="106">
        <v>44316</v>
      </c>
      <c r="B2678" s="1" t="s">
        <v>2330</v>
      </c>
      <c r="C2678" s="102" t="s">
        <v>2723</v>
      </c>
      <c r="D2678" s="102">
        <v>1248</v>
      </c>
      <c r="E2678" s="1" t="s">
        <v>3017</v>
      </c>
      <c r="F2678" s="102" t="s">
        <v>3566</v>
      </c>
      <c r="G2678" s="1">
        <v>11140.61</v>
      </c>
      <c r="H2678" s="1">
        <v>3853.49</v>
      </c>
      <c r="I2678" s="1">
        <v>0</v>
      </c>
      <c r="J2678" s="1">
        <v>3853.49</v>
      </c>
      <c r="K2678" s="1">
        <v>14994.1</v>
      </c>
      <c r="L2678" s="1" t="s">
        <v>1244</v>
      </c>
      <c r="M2678" s="1"/>
      <c r="AB2678" s="38"/>
      <c r="AC2678" s="38"/>
      <c r="AD2678"/>
      <c r="AE2678"/>
    </row>
    <row r="2679" spans="1:31" hidden="1" x14ac:dyDescent="0.35">
      <c r="A2679" s="106">
        <v>44316</v>
      </c>
      <c r="B2679" s="1" t="s">
        <v>2330</v>
      </c>
      <c r="C2679" s="102" t="s">
        <v>2889</v>
      </c>
      <c r="D2679" s="102">
        <v>1249</v>
      </c>
      <c r="E2679" s="1" t="s">
        <v>3017</v>
      </c>
      <c r="F2679" s="102" t="s">
        <v>3567</v>
      </c>
      <c r="G2679" s="1">
        <v>271.17</v>
      </c>
      <c r="H2679" s="1">
        <v>3097.98</v>
      </c>
      <c r="I2679" s="1">
        <v>-3118.72</v>
      </c>
      <c r="J2679" s="1">
        <v>-20.739999999999782</v>
      </c>
      <c r="K2679" s="1">
        <v>250.43</v>
      </c>
      <c r="L2679" s="1" t="s">
        <v>1244</v>
      </c>
      <c r="M2679" s="1"/>
      <c r="AB2679" s="38"/>
      <c r="AC2679" s="38"/>
      <c r="AD2679"/>
      <c r="AE2679"/>
    </row>
    <row r="2680" spans="1:31" hidden="1" x14ac:dyDescent="0.35">
      <c r="A2680" s="106">
        <v>44316</v>
      </c>
      <c r="B2680" s="1" t="s">
        <v>2330</v>
      </c>
      <c r="C2680" s="102" t="s">
        <v>2999</v>
      </c>
      <c r="D2680" s="102">
        <v>1250</v>
      </c>
      <c r="E2680" s="1" t="s">
        <v>3017</v>
      </c>
      <c r="F2680" s="102" t="s">
        <v>3549</v>
      </c>
      <c r="G2680" s="1">
        <v>278226</v>
      </c>
      <c r="H2680" s="1">
        <v>92742</v>
      </c>
      <c r="I2680" s="1">
        <v>0</v>
      </c>
      <c r="J2680" s="1">
        <v>92742</v>
      </c>
      <c r="K2680" s="1">
        <v>370968</v>
      </c>
      <c r="L2680" s="1" t="s">
        <v>1244</v>
      </c>
      <c r="M2680" s="1"/>
      <c r="AB2680" s="38"/>
      <c r="AC2680" s="38"/>
      <c r="AD2680"/>
      <c r="AE2680"/>
    </row>
    <row r="2681" spans="1:31" hidden="1" x14ac:dyDescent="0.35">
      <c r="A2681" s="106">
        <v>44316</v>
      </c>
      <c r="B2681" s="1" t="s">
        <v>2330</v>
      </c>
      <c r="C2681" s="102" t="s">
        <v>2724</v>
      </c>
      <c r="D2681" s="102">
        <v>1252</v>
      </c>
      <c r="E2681" s="1" t="s">
        <v>3017</v>
      </c>
      <c r="F2681" s="102" t="s">
        <v>3568</v>
      </c>
      <c r="G2681" s="1">
        <v>935498.86</v>
      </c>
      <c r="H2681" s="1">
        <v>325216</v>
      </c>
      <c r="I2681" s="1">
        <v>-12757.54</v>
      </c>
      <c r="J2681" s="1">
        <v>312458.46000000002</v>
      </c>
      <c r="K2681" s="1">
        <v>1247957.32</v>
      </c>
      <c r="L2681" s="1" t="s">
        <v>1255</v>
      </c>
      <c r="M2681" s="1"/>
      <c r="AB2681" s="38"/>
      <c r="AC2681" s="38"/>
      <c r="AD2681"/>
      <c r="AE2681"/>
    </row>
    <row r="2682" spans="1:31" hidden="1" x14ac:dyDescent="0.35">
      <c r="A2682" s="106">
        <v>44316</v>
      </c>
      <c r="B2682" s="1" t="s">
        <v>2330</v>
      </c>
      <c r="C2682" s="102" t="s">
        <v>2891</v>
      </c>
      <c r="D2682" s="102">
        <v>1253</v>
      </c>
      <c r="E2682" s="1" t="s">
        <v>3017</v>
      </c>
      <c r="F2682" s="102" t="s">
        <v>3569</v>
      </c>
      <c r="G2682" s="1">
        <v>1611.19</v>
      </c>
      <c r="H2682" s="1">
        <v>10249.209999999999</v>
      </c>
      <c r="I2682" s="1">
        <v>-7284.11</v>
      </c>
      <c r="J2682" s="1">
        <v>2965.0999999999995</v>
      </c>
      <c r="K2682" s="1">
        <v>4576.29</v>
      </c>
      <c r="L2682" s="1" t="s">
        <v>1244</v>
      </c>
      <c r="M2682" s="1"/>
      <c r="AB2682" s="38"/>
      <c r="AC2682" s="38"/>
      <c r="AD2682"/>
      <c r="AE2682"/>
    </row>
    <row r="2683" spans="1:31" hidden="1" x14ac:dyDescent="0.35">
      <c r="A2683" s="106">
        <v>44316</v>
      </c>
      <c r="B2683" s="1" t="s">
        <v>2330</v>
      </c>
      <c r="C2683" s="102" t="s">
        <v>2726</v>
      </c>
      <c r="D2683" s="102">
        <v>1254</v>
      </c>
      <c r="E2683" s="1" t="s">
        <v>3017</v>
      </c>
      <c r="F2683" s="102" t="s">
        <v>3570</v>
      </c>
      <c r="G2683" s="1">
        <v>0</v>
      </c>
      <c r="H2683" s="1">
        <v>25.25</v>
      </c>
      <c r="I2683" s="1">
        <v>-25.25</v>
      </c>
      <c r="J2683" s="1">
        <v>0</v>
      </c>
      <c r="K2683" s="1">
        <v>0</v>
      </c>
      <c r="L2683" s="1" t="s">
        <v>1255</v>
      </c>
      <c r="M2683" s="1"/>
      <c r="AB2683" s="38"/>
      <c r="AC2683" s="38"/>
      <c r="AD2683"/>
      <c r="AE2683"/>
    </row>
    <row r="2684" spans="1:31" hidden="1" x14ac:dyDescent="0.35">
      <c r="A2684" s="106">
        <v>44316</v>
      </c>
      <c r="B2684" s="1" t="s">
        <v>2330</v>
      </c>
      <c r="C2684" s="102" t="s">
        <v>2850</v>
      </c>
      <c r="D2684" s="102">
        <v>1255</v>
      </c>
      <c r="E2684" s="1" t="s">
        <v>3017</v>
      </c>
      <c r="F2684" s="102" t="s">
        <v>3571</v>
      </c>
      <c r="G2684" s="1">
        <v>32415.34</v>
      </c>
      <c r="H2684" s="1">
        <v>10055.35</v>
      </c>
      <c r="I2684" s="1">
        <v>0</v>
      </c>
      <c r="J2684" s="1">
        <v>10055.35</v>
      </c>
      <c r="K2684" s="1">
        <v>42470.69</v>
      </c>
      <c r="L2684" s="1" t="s">
        <v>1244</v>
      </c>
      <c r="M2684" s="1"/>
      <c r="AB2684" s="38"/>
      <c r="AC2684" s="38"/>
      <c r="AD2684"/>
      <c r="AE2684"/>
    </row>
    <row r="2685" spans="1:31" hidden="1" x14ac:dyDescent="0.35">
      <c r="A2685" s="106">
        <v>44316</v>
      </c>
      <c r="B2685" s="1" t="s">
        <v>2330</v>
      </c>
      <c r="C2685" s="102" t="s">
        <v>2727</v>
      </c>
      <c r="D2685" s="102">
        <v>1256</v>
      </c>
      <c r="E2685" s="1" t="s">
        <v>3017</v>
      </c>
      <c r="F2685" s="102" t="s">
        <v>3572</v>
      </c>
      <c r="G2685" s="1">
        <v>1006514.75</v>
      </c>
      <c r="H2685" s="1">
        <v>471584.78</v>
      </c>
      <c r="I2685" s="1">
        <v>-120678.2</v>
      </c>
      <c r="J2685" s="1">
        <v>350906.58</v>
      </c>
      <c r="K2685" s="1">
        <v>1357421.33</v>
      </c>
      <c r="L2685" s="1" t="s">
        <v>1255</v>
      </c>
      <c r="M2685" s="1"/>
      <c r="AB2685" s="38"/>
      <c r="AC2685" s="38"/>
      <c r="AD2685"/>
      <c r="AE2685"/>
    </row>
    <row r="2686" spans="1:31" hidden="1" x14ac:dyDescent="0.35">
      <c r="A2686" s="106">
        <v>44316</v>
      </c>
      <c r="B2686" s="1" t="s">
        <v>2330</v>
      </c>
      <c r="C2686" s="102" t="s">
        <v>2731</v>
      </c>
      <c r="D2686" s="102">
        <v>1260</v>
      </c>
      <c r="E2686" s="1" t="s">
        <v>3017</v>
      </c>
      <c r="F2686" s="102" t="s">
        <v>3573</v>
      </c>
      <c r="G2686" s="1">
        <v>77828.38</v>
      </c>
      <c r="H2686" s="1">
        <v>53451.37</v>
      </c>
      <c r="I2686" s="1">
        <v>-28497.62</v>
      </c>
      <c r="J2686" s="1">
        <v>24953.750000000004</v>
      </c>
      <c r="K2686" s="1">
        <v>102782.13</v>
      </c>
      <c r="L2686" s="1" t="s">
        <v>1244</v>
      </c>
      <c r="M2686" s="1"/>
      <c r="AB2686" s="38"/>
      <c r="AC2686" s="38"/>
      <c r="AD2686"/>
      <c r="AE2686"/>
    </row>
    <row r="2687" spans="1:31" hidden="1" x14ac:dyDescent="0.35">
      <c r="A2687" s="106">
        <v>44316</v>
      </c>
      <c r="B2687" s="1" t="s">
        <v>2330</v>
      </c>
      <c r="C2687" s="102" t="s">
        <v>2924</v>
      </c>
      <c r="D2687" s="102">
        <v>1262</v>
      </c>
      <c r="E2687" s="1" t="s">
        <v>3017</v>
      </c>
      <c r="F2687" s="102" t="s">
        <v>3574</v>
      </c>
      <c r="G2687" s="1">
        <v>43346.16</v>
      </c>
      <c r="H2687" s="1">
        <v>11856.67</v>
      </c>
      <c r="I2687" s="1">
        <v>0</v>
      </c>
      <c r="J2687" s="1">
        <v>11856.67</v>
      </c>
      <c r="K2687" s="1">
        <v>55202.83</v>
      </c>
      <c r="L2687" s="1" t="s">
        <v>1244</v>
      </c>
      <c r="M2687" s="1"/>
      <c r="AB2687" s="38"/>
      <c r="AC2687" s="38"/>
      <c r="AD2687"/>
      <c r="AE2687"/>
    </row>
    <row r="2688" spans="1:31" hidden="1" x14ac:dyDescent="0.35">
      <c r="A2688" s="106">
        <v>44316</v>
      </c>
      <c r="B2688" s="1" t="s">
        <v>2330</v>
      </c>
      <c r="C2688" s="102" t="s">
        <v>2893</v>
      </c>
      <c r="D2688" s="102">
        <v>1263</v>
      </c>
      <c r="E2688" s="1" t="s">
        <v>3017</v>
      </c>
      <c r="F2688" s="102" t="s">
        <v>3575</v>
      </c>
      <c r="G2688" s="1">
        <v>107862.63</v>
      </c>
      <c r="H2688" s="1">
        <v>1465</v>
      </c>
      <c r="I2688" s="1">
        <v>0</v>
      </c>
      <c r="J2688" s="1">
        <v>1465</v>
      </c>
      <c r="K2688" s="1">
        <v>109327.63</v>
      </c>
      <c r="L2688" s="1" t="s">
        <v>1255</v>
      </c>
      <c r="M2688" s="1"/>
      <c r="AB2688" s="38"/>
      <c r="AC2688" s="38"/>
      <c r="AD2688"/>
      <c r="AE2688"/>
    </row>
    <row r="2689" spans="1:31" hidden="1" x14ac:dyDescent="0.35">
      <c r="A2689" s="106">
        <v>44316</v>
      </c>
      <c r="B2689" s="1" t="s">
        <v>2330</v>
      </c>
      <c r="C2689" s="102" t="s">
        <v>2733</v>
      </c>
      <c r="D2689" s="102">
        <v>1264</v>
      </c>
      <c r="E2689" s="1" t="s">
        <v>3017</v>
      </c>
      <c r="F2689" s="102" t="s">
        <v>3576</v>
      </c>
      <c r="G2689" s="1">
        <v>8145.81</v>
      </c>
      <c r="H2689" s="1">
        <v>1988.07</v>
      </c>
      <c r="I2689" s="1">
        <v>0</v>
      </c>
      <c r="J2689" s="1">
        <v>1988.07</v>
      </c>
      <c r="K2689" s="1">
        <v>10133.879999999999</v>
      </c>
      <c r="L2689" s="1" t="s">
        <v>1244</v>
      </c>
      <c r="M2689" s="1"/>
      <c r="AB2689" s="38"/>
      <c r="AC2689" s="38"/>
      <c r="AD2689"/>
      <c r="AE2689"/>
    </row>
    <row r="2690" spans="1:31" hidden="1" x14ac:dyDescent="0.35">
      <c r="A2690" s="106">
        <v>44316</v>
      </c>
      <c r="B2690" s="1" t="s">
        <v>2330</v>
      </c>
      <c r="C2690" s="102" t="s">
        <v>2735</v>
      </c>
      <c r="D2690" s="102">
        <v>1265</v>
      </c>
      <c r="E2690" s="1" t="s">
        <v>3017</v>
      </c>
      <c r="F2690" s="102" t="s">
        <v>3577</v>
      </c>
      <c r="G2690" s="1">
        <v>-4869.37</v>
      </c>
      <c r="H2690" s="1">
        <v>0</v>
      </c>
      <c r="I2690" s="1">
        <v>-4449.12</v>
      </c>
      <c r="J2690" s="1">
        <v>-4449.12</v>
      </c>
      <c r="K2690" s="1">
        <v>-9318.49</v>
      </c>
      <c r="L2690" s="1" t="s">
        <v>1244</v>
      </c>
      <c r="M2690" s="1"/>
      <c r="AB2690" s="38"/>
      <c r="AC2690" s="38"/>
      <c r="AD2690"/>
      <c r="AE2690"/>
    </row>
    <row r="2691" spans="1:31" hidden="1" x14ac:dyDescent="0.35">
      <c r="A2691" s="106">
        <v>44316</v>
      </c>
      <c r="B2691" s="1"/>
      <c r="C2691" s="102" t="s">
        <v>2737</v>
      </c>
      <c r="D2691" s="102">
        <v>1266</v>
      </c>
      <c r="E2691" s="1" t="s">
        <v>3016</v>
      </c>
      <c r="F2691" s="102" t="s">
        <v>3578</v>
      </c>
      <c r="G2691" s="1">
        <v>5630956.4000000004</v>
      </c>
      <c r="H2691" s="1">
        <v>2395314.38</v>
      </c>
      <c r="I2691" s="1">
        <v>0</v>
      </c>
      <c r="J2691" s="1">
        <v>2395314.38</v>
      </c>
      <c r="K2691" s="1">
        <v>8026270.7800000003</v>
      </c>
      <c r="L2691" s="1"/>
      <c r="M2691" s="1"/>
      <c r="AB2691" s="38"/>
      <c r="AC2691" s="38"/>
      <c r="AD2691"/>
      <c r="AE2691"/>
    </row>
    <row r="2692" spans="1:31" hidden="1" x14ac:dyDescent="0.35">
      <c r="A2692" s="106">
        <v>44316</v>
      </c>
      <c r="B2692" s="1" t="s">
        <v>2331</v>
      </c>
      <c r="C2692" s="102" t="s">
        <v>2738</v>
      </c>
      <c r="D2692" s="102">
        <v>1267</v>
      </c>
      <c r="E2692" s="1" t="s">
        <v>3017</v>
      </c>
      <c r="F2692" s="102" t="s">
        <v>3579</v>
      </c>
      <c r="G2692" s="1">
        <v>1877864.38</v>
      </c>
      <c r="H2692" s="1">
        <v>482451.63</v>
      </c>
      <c r="I2692" s="1">
        <v>0</v>
      </c>
      <c r="J2692" s="1">
        <v>482451.63</v>
      </c>
      <c r="K2692" s="1">
        <v>2360316.0099999998</v>
      </c>
      <c r="L2692" s="1" t="s">
        <v>1182</v>
      </c>
      <c r="M2692" s="1"/>
      <c r="AB2692" s="38"/>
      <c r="AC2692" s="38"/>
      <c r="AD2692"/>
      <c r="AE2692"/>
    </row>
    <row r="2693" spans="1:31" hidden="1" x14ac:dyDescent="0.35">
      <c r="A2693" s="106">
        <v>44316</v>
      </c>
      <c r="B2693" s="1" t="s">
        <v>2331</v>
      </c>
      <c r="C2693" s="102" t="s">
        <v>2740</v>
      </c>
      <c r="D2693" s="102">
        <v>1268</v>
      </c>
      <c r="E2693" s="1" t="s">
        <v>3017</v>
      </c>
      <c r="F2693" s="102" t="s">
        <v>3580</v>
      </c>
      <c r="G2693" s="1">
        <v>2070891.75</v>
      </c>
      <c r="H2693" s="1">
        <v>1121295.5900000001</v>
      </c>
      <c r="I2693" s="1">
        <v>0</v>
      </c>
      <c r="J2693" s="1">
        <v>1121295.5900000001</v>
      </c>
      <c r="K2693" s="1">
        <v>3192187.34</v>
      </c>
      <c r="L2693" s="1" t="s">
        <v>1182</v>
      </c>
      <c r="M2693" s="1"/>
      <c r="AB2693" s="38"/>
      <c r="AC2693" s="38"/>
      <c r="AD2693"/>
      <c r="AE2693"/>
    </row>
    <row r="2694" spans="1:31" hidden="1" x14ac:dyDescent="0.35">
      <c r="A2694" s="106">
        <v>44316</v>
      </c>
      <c r="B2694" s="1" t="s">
        <v>2331</v>
      </c>
      <c r="C2694" s="102" t="s">
        <v>2743</v>
      </c>
      <c r="D2694" s="102">
        <v>1270</v>
      </c>
      <c r="E2694" s="1" t="s">
        <v>3017</v>
      </c>
      <c r="F2694" s="102" t="s">
        <v>3551</v>
      </c>
      <c r="G2694" s="1">
        <v>200695.24</v>
      </c>
      <c r="H2694" s="1">
        <v>66820.3</v>
      </c>
      <c r="I2694" s="1">
        <v>0</v>
      </c>
      <c r="J2694" s="1">
        <v>66820.3</v>
      </c>
      <c r="K2694" s="1">
        <v>267515.53999999998</v>
      </c>
      <c r="L2694" s="1" t="s">
        <v>1247</v>
      </c>
      <c r="M2694" s="1"/>
      <c r="AB2694" s="38"/>
      <c r="AC2694" s="38"/>
      <c r="AD2694"/>
      <c r="AE2694"/>
    </row>
    <row r="2695" spans="1:31" hidden="1" x14ac:dyDescent="0.35">
      <c r="A2695" s="106">
        <v>44316</v>
      </c>
      <c r="B2695" s="1" t="s">
        <v>2331</v>
      </c>
      <c r="C2695" s="102" t="s">
        <v>3089</v>
      </c>
      <c r="D2695" s="102">
        <v>1957</v>
      </c>
      <c r="E2695" s="1" t="s">
        <v>3017</v>
      </c>
      <c r="F2695" s="102" t="s">
        <v>3581</v>
      </c>
      <c r="G2695" s="1">
        <v>1481505.03</v>
      </c>
      <c r="H2695" s="1">
        <v>724746.86</v>
      </c>
      <c r="I2695" s="1">
        <v>0</v>
      </c>
      <c r="J2695" s="1">
        <v>724746.86</v>
      </c>
      <c r="K2695" s="1">
        <v>2206251.89</v>
      </c>
      <c r="L2695" s="1" t="s">
        <v>1182</v>
      </c>
      <c r="M2695" s="1"/>
      <c r="AB2695" s="38"/>
      <c r="AC2695" s="38"/>
      <c r="AD2695"/>
      <c r="AE2695"/>
    </row>
    <row r="2696" spans="1:31" hidden="1" x14ac:dyDescent="0.35">
      <c r="A2696" s="106">
        <v>44316</v>
      </c>
      <c r="B2696" s="1"/>
      <c r="C2696" s="102" t="s">
        <v>2746</v>
      </c>
      <c r="D2696" s="102">
        <v>1743</v>
      </c>
      <c r="E2696" s="1" t="s">
        <v>3016</v>
      </c>
      <c r="F2696" s="102" t="s">
        <v>3583</v>
      </c>
      <c r="G2696" s="1">
        <v>9369499.7100000009</v>
      </c>
      <c r="H2696" s="1">
        <v>4038422.55</v>
      </c>
      <c r="I2696" s="1">
        <v>-824967.82</v>
      </c>
      <c r="J2696" s="1">
        <v>3213454.73</v>
      </c>
      <c r="K2696" s="1">
        <v>12582954.439999999</v>
      </c>
      <c r="L2696" s="1"/>
      <c r="M2696" s="1"/>
      <c r="AB2696" s="38"/>
      <c r="AC2696" s="38"/>
      <c r="AD2696"/>
      <c r="AE2696"/>
    </row>
    <row r="2697" spans="1:31" hidden="1" x14ac:dyDescent="0.35">
      <c r="A2697" s="106">
        <v>44316</v>
      </c>
      <c r="B2697" s="1"/>
      <c r="C2697" s="102" t="s">
        <v>2748</v>
      </c>
      <c r="D2697" s="102">
        <v>1776</v>
      </c>
      <c r="E2697" s="1" t="s">
        <v>3016</v>
      </c>
      <c r="F2697" s="102" t="s">
        <v>3584</v>
      </c>
      <c r="G2697" s="1">
        <v>2723824.38</v>
      </c>
      <c r="H2697" s="1">
        <v>2066959.44</v>
      </c>
      <c r="I2697" s="1">
        <v>-824967.82</v>
      </c>
      <c r="J2697" s="1">
        <v>1241991.6200000001</v>
      </c>
      <c r="K2697" s="1">
        <v>3965816</v>
      </c>
      <c r="L2697" s="1"/>
      <c r="M2697" s="1"/>
      <c r="AB2697" s="38"/>
      <c r="AC2697" s="38"/>
      <c r="AD2697"/>
      <c r="AE2697"/>
    </row>
    <row r="2698" spans="1:31" hidden="1" x14ac:dyDescent="0.35">
      <c r="A2698" s="106">
        <v>44316</v>
      </c>
      <c r="B2698" s="1" t="s">
        <v>1182</v>
      </c>
      <c r="C2698" s="102" t="s">
        <v>2750</v>
      </c>
      <c r="D2698" s="102">
        <v>1777</v>
      </c>
      <c r="E2698" s="1" t="s">
        <v>3017</v>
      </c>
      <c r="F2698" s="102" t="s">
        <v>3585</v>
      </c>
      <c r="G2698" s="1">
        <v>473713.65</v>
      </c>
      <c r="H2698" s="1">
        <v>149069.91</v>
      </c>
      <c r="I2698" s="1">
        <v>0</v>
      </c>
      <c r="J2698" s="1">
        <v>149069.91</v>
      </c>
      <c r="K2698" s="1">
        <v>622783.56000000006</v>
      </c>
      <c r="L2698" s="1" t="s">
        <v>1182</v>
      </c>
      <c r="M2698" s="1"/>
      <c r="AB2698" s="38"/>
      <c r="AC2698" s="38"/>
      <c r="AD2698"/>
      <c r="AE2698"/>
    </row>
    <row r="2699" spans="1:31" hidden="1" x14ac:dyDescent="0.35">
      <c r="A2699" s="106">
        <v>44316</v>
      </c>
      <c r="B2699" s="1" t="s">
        <v>1182</v>
      </c>
      <c r="C2699" s="102" t="s">
        <v>2752</v>
      </c>
      <c r="D2699" s="102">
        <v>1778</v>
      </c>
      <c r="E2699" s="1" t="s">
        <v>3017</v>
      </c>
      <c r="F2699" s="102" t="s">
        <v>3586</v>
      </c>
      <c r="G2699" s="1">
        <v>566999.30000000005</v>
      </c>
      <c r="H2699" s="1">
        <v>1277140.3</v>
      </c>
      <c r="I2699" s="1">
        <v>-824967.82</v>
      </c>
      <c r="J2699" s="1">
        <v>452172.4800000001</v>
      </c>
      <c r="K2699" s="1">
        <v>1019171.78</v>
      </c>
      <c r="L2699" s="1" t="s">
        <v>1182</v>
      </c>
      <c r="M2699" s="1"/>
      <c r="AB2699" s="38"/>
      <c r="AC2699" s="38"/>
      <c r="AD2699"/>
      <c r="AE2699"/>
    </row>
    <row r="2700" spans="1:31" hidden="1" x14ac:dyDescent="0.35">
      <c r="A2700" s="106">
        <v>44316</v>
      </c>
      <c r="B2700" s="1" t="s">
        <v>1182</v>
      </c>
      <c r="C2700" s="102" t="s">
        <v>2754</v>
      </c>
      <c r="D2700" s="102">
        <v>1779</v>
      </c>
      <c r="E2700" s="1" t="s">
        <v>3017</v>
      </c>
      <c r="F2700" s="102" t="s">
        <v>3587</v>
      </c>
      <c r="G2700" s="1">
        <v>155118.32</v>
      </c>
      <c r="H2700" s="1">
        <v>96082.05</v>
      </c>
      <c r="I2700" s="1">
        <v>0</v>
      </c>
      <c r="J2700" s="1">
        <v>96082.05</v>
      </c>
      <c r="K2700" s="1">
        <v>251200.37</v>
      </c>
      <c r="L2700" s="1" t="s">
        <v>1182</v>
      </c>
      <c r="M2700" s="1"/>
      <c r="AB2700" s="38"/>
      <c r="AC2700" s="38"/>
      <c r="AD2700"/>
      <c r="AE2700"/>
    </row>
    <row r="2701" spans="1:31" hidden="1" x14ac:dyDescent="0.35">
      <c r="A2701" s="106">
        <v>44316</v>
      </c>
      <c r="B2701" s="1" t="s">
        <v>1182</v>
      </c>
      <c r="C2701" s="102" t="s">
        <v>2756</v>
      </c>
      <c r="D2701" s="102">
        <v>1780</v>
      </c>
      <c r="E2701" s="1" t="s">
        <v>3017</v>
      </c>
      <c r="F2701" s="102" t="s">
        <v>3588</v>
      </c>
      <c r="G2701" s="1">
        <v>187629.25</v>
      </c>
      <c r="H2701" s="1">
        <v>37500</v>
      </c>
      <c r="I2701" s="1">
        <v>0</v>
      </c>
      <c r="J2701" s="1">
        <v>37500</v>
      </c>
      <c r="K2701" s="1">
        <v>225129.25</v>
      </c>
      <c r="L2701" s="1" t="s">
        <v>1182</v>
      </c>
      <c r="M2701" s="1"/>
      <c r="AB2701" s="38"/>
      <c r="AC2701" s="38"/>
      <c r="AD2701"/>
      <c r="AE2701"/>
    </row>
    <row r="2702" spans="1:31" hidden="1" x14ac:dyDescent="0.35">
      <c r="A2702" s="106">
        <v>44316</v>
      </c>
      <c r="B2702" s="1" t="s">
        <v>1183</v>
      </c>
      <c r="C2702" s="102" t="s">
        <v>2758</v>
      </c>
      <c r="D2702" s="102">
        <v>1782</v>
      </c>
      <c r="E2702" s="1" t="s">
        <v>3017</v>
      </c>
      <c r="F2702" s="102" t="s">
        <v>3589</v>
      </c>
      <c r="G2702" s="1">
        <v>91339.4</v>
      </c>
      <c r="H2702" s="1">
        <v>37948.660000000003</v>
      </c>
      <c r="I2702" s="1">
        <v>0</v>
      </c>
      <c r="J2702" s="1">
        <v>37948.660000000003</v>
      </c>
      <c r="K2702" s="1">
        <v>129288.06</v>
      </c>
      <c r="L2702" s="1" t="s">
        <v>1183</v>
      </c>
      <c r="M2702" s="1"/>
      <c r="AB2702" s="38"/>
      <c r="AC2702" s="38"/>
      <c r="AD2702"/>
      <c r="AE2702"/>
    </row>
    <row r="2703" spans="1:31" hidden="1" x14ac:dyDescent="0.35">
      <c r="A2703" s="106">
        <v>44316</v>
      </c>
      <c r="B2703" s="1" t="s">
        <v>1183</v>
      </c>
      <c r="C2703" s="102" t="s">
        <v>2760</v>
      </c>
      <c r="D2703" s="102">
        <v>1783</v>
      </c>
      <c r="E2703" s="1" t="s">
        <v>3017</v>
      </c>
      <c r="F2703" s="102" t="s">
        <v>3590</v>
      </c>
      <c r="G2703" s="1">
        <v>158559.32</v>
      </c>
      <c r="H2703" s="1">
        <v>63499.71</v>
      </c>
      <c r="I2703" s="1">
        <v>0</v>
      </c>
      <c r="J2703" s="1">
        <v>63499.71</v>
      </c>
      <c r="K2703" s="1">
        <v>222059.03</v>
      </c>
      <c r="L2703" s="1" t="s">
        <v>1183</v>
      </c>
      <c r="M2703" s="1"/>
      <c r="AB2703" s="38"/>
      <c r="AC2703" s="38"/>
      <c r="AD2703"/>
      <c r="AE2703"/>
    </row>
    <row r="2704" spans="1:31" hidden="1" x14ac:dyDescent="0.35">
      <c r="A2704" s="106">
        <v>44316</v>
      </c>
      <c r="B2704" s="1" t="s">
        <v>1182</v>
      </c>
      <c r="C2704" s="102" t="s">
        <v>2761</v>
      </c>
      <c r="D2704" s="102">
        <v>1784</v>
      </c>
      <c r="E2704" s="1" t="s">
        <v>3017</v>
      </c>
      <c r="F2704" s="102" t="s">
        <v>3591</v>
      </c>
      <c r="G2704" s="1">
        <v>1090465.1399999999</v>
      </c>
      <c r="H2704" s="1">
        <v>405718.81</v>
      </c>
      <c r="I2704" s="1">
        <v>0</v>
      </c>
      <c r="J2704" s="1">
        <v>405718.81</v>
      </c>
      <c r="K2704" s="1">
        <v>1496183.95</v>
      </c>
      <c r="L2704" s="1" t="s">
        <v>1182</v>
      </c>
      <c r="M2704" s="1"/>
      <c r="AB2704" s="38"/>
      <c r="AC2704" s="38"/>
      <c r="AD2704"/>
      <c r="AE2704"/>
    </row>
    <row r="2705" spans="1:31" hidden="1" x14ac:dyDescent="0.35">
      <c r="A2705" s="106">
        <v>44316</v>
      </c>
      <c r="B2705" s="1"/>
      <c r="C2705" s="102" t="s">
        <v>2763</v>
      </c>
      <c r="D2705" s="102">
        <v>1785</v>
      </c>
      <c r="E2705" s="1" t="s">
        <v>3016</v>
      </c>
      <c r="F2705" s="102" t="s">
        <v>3592</v>
      </c>
      <c r="G2705" s="1">
        <v>31922.67</v>
      </c>
      <c r="H2705" s="1">
        <v>5808.54</v>
      </c>
      <c r="I2705" s="1">
        <v>0</v>
      </c>
      <c r="J2705" s="1">
        <v>5808.54</v>
      </c>
      <c r="K2705" s="1">
        <v>37731.21</v>
      </c>
      <c r="L2705" s="1"/>
      <c r="M2705" s="1"/>
      <c r="AB2705" s="38"/>
      <c r="AC2705" s="38"/>
      <c r="AD2705"/>
      <c r="AE2705"/>
    </row>
    <row r="2706" spans="1:31" hidden="1" x14ac:dyDescent="0.35">
      <c r="A2706" s="106">
        <v>44316</v>
      </c>
      <c r="B2706" s="1" t="s">
        <v>1186</v>
      </c>
      <c r="C2706" s="102" t="s">
        <v>2765</v>
      </c>
      <c r="D2706" s="102">
        <v>1786</v>
      </c>
      <c r="E2706" s="1" t="s">
        <v>3017</v>
      </c>
      <c r="F2706" s="102" t="s">
        <v>3638</v>
      </c>
      <c r="G2706" s="1">
        <v>1120.8599999999999</v>
      </c>
      <c r="H2706" s="1">
        <v>25.74</v>
      </c>
      <c r="I2706" s="1">
        <v>0</v>
      </c>
      <c r="J2706" s="1">
        <v>25.74</v>
      </c>
      <c r="K2706" s="1">
        <v>1146.5999999999999</v>
      </c>
      <c r="L2706" s="1" t="s">
        <v>1247</v>
      </c>
      <c r="M2706" s="1"/>
      <c r="AB2706" s="38"/>
      <c r="AC2706" s="38"/>
      <c r="AD2706"/>
      <c r="AE2706"/>
    </row>
    <row r="2707" spans="1:31" hidden="1" x14ac:dyDescent="0.35">
      <c r="A2707" s="106">
        <v>44316</v>
      </c>
      <c r="B2707" s="1" t="s">
        <v>1186</v>
      </c>
      <c r="C2707" s="102" t="s">
        <v>2941</v>
      </c>
      <c r="D2707" s="102">
        <v>1787</v>
      </c>
      <c r="E2707" s="1" t="s">
        <v>3017</v>
      </c>
      <c r="F2707" s="102" t="s">
        <v>3651</v>
      </c>
      <c r="G2707" s="1">
        <v>229.9</v>
      </c>
      <c r="H2707" s="1">
        <v>0</v>
      </c>
      <c r="I2707" s="1">
        <v>0</v>
      </c>
      <c r="J2707" s="1">
        <v>0</v>
      </c>
      <c r="K2707" s="1">
        <v>229.9</v>
      </c>
      <c r="L2707" s="1" t="s">
        <v>1247</v>
      </c>
      <c r="M2707" s="1"/>
      <c r="AB2707" s="38"/>
      <c r="AC2707" s="38"/>
      <c r="AD2707"/>
      <c r="AE2707"/>
    </row>
    <row r="2708" spans="1:31" hidden="1" x14ac:dyDescent="0.35">
      <c r="A2708" s="106">
        <v>44316</v>
      </c>
      <c r="B2708" s="1" t="s">
        <v>1186</v>
      </c>
      <c r="C2708" s="102" t="s">
        <v>2895</v>
      </c>
      <c r="D2708" s="102">
        <v>1789</v>
      </c>
      <c r="E2708" s="1" t="s">
        <v>3017</v>
      </c>
      <c r="F2708" s="102" t="s">
        <v>3593</v>
      </c>
      <c r="G2708" s="1">
        <v>30571.91</v>
      </c>
      <c r="H2708" s="1">
        <v>5782.8</v>
      </c>
      <c r="I2708" s="1">
        <v>0</v>
      </c>
      <c r="J2708" s="1">
        <v>5782.8</v>
      </c>
      <c r="K2708" s="1">
        <v>36354.71</v>
      </c>
      <c r="L2708" s="1" t="s">
        <v>1247</v>
      </c>
      <c r="M2708" s="1"/>
      <c r="AB2708" s="38"/>
      <c r="AC2708" s="38"/>
      <c r="AD2708"/>
      <c r="AE2708"/>
    </row>
    <row r="2709" spans="1:31" hidden="1" x14ac:dyDescent="0.35">
      <c r="A2709" s="106">
        <v>44316</v>
      </c>
      <c r="B2709" s="1"/>
      <c r="C2709" s="102" t="s">
        <v>2767</v>
      </c>
      <c r="D2709" s="102">
        <v>1790</v>
      </c>
      <c r="E2709" s="1" t="s">
        <v>3016</v>
      </c>
      <c r="F2709" s="102" t="s">
        <v>3594</v>
      </c>
      <c r="G2709" s="1">
        <v>847601.33</v>
      </c>
      <c r="H2709" s="1">
        <v>486138.81</v>
      </c>
      <c r="I2709" s="1">
        <v>0</v>
      </c>
      <c r="J2709" s="1">
        <v>486138.81</v>
      </c>
      <c r="K2709" s="1">
        <v>1333740.1399999999</v>
      </c>
      <c r="L2709" s="1"/>
      <c r="M2709" s="1"/>
      <c r="AB2709" s="38"/>
      <c r="AC2709" s="38"/>
      <c r="AD2709"/>
      <c r="AE2709"/>
    </row>
    <row r="2710" spans="1:31" hidden="1" x14ac:dyDescent="0.35">
      <c r="A2710" s="106">
        <v>44316</v>
      </c>
      <c r="B2710" s="1" t="s">
        <v>1182</v>
      </c>
      <c r="C2710" s="102" t="s">
        <v>2769</v>
      </c>
      <c r="D2710" s="102">
        <v>1793</v>
      </c>
      <c r="E2710" s="1" t="s">
        <v>3017</v>
      </c>
      <c r="F2710" s="102" t="s">
        <v>3595</v>
      </c>
      <c r="G2710" s="1">
        <v>35487.22</v>
      </c>
      <c r="H2710" s="1">
        <v>9239.17</v>
      </c>
      <c r="I2710" s="1">
        <v>0</v>
      </c>
      <c r="J2710" s="1">
        <v>9239.17</v>
      </c>
      <c r="K2710" s="1">
        <v>44726.39</v>
      </c>
      <c r="L2710" s="1" t="s">
        <v>1247</v>
      </c>
      <c r="M2710" s="1"/>
      <c r="AB2710" s="38"/>
      <c r="AC2710" s="38"/>
      <c r="AD2710"/>
      <c r="AE2710"/>
    </row>
    <row r="2711" spans="1:31" hidden="1" x14ac:dyDescent="0.35">
      <c r="A2711" s="106">
        <v>44316</v>
      </c>
      <c r="B2711" s="1" t="s">
        <v>1182</v>
      </c>
      <c r="C2711" s="102" t="s">
        <v>2770</v>
      </c>
      <c r="D2711" s="102">
        <v>1795</v>
      </c>
      <c r="E2711" s="1" t="s">
        <v>3017</v>
      </c>
      <c r="F2711" s="102" t="s">
        <v>3891</v>
      </c>
      <c r="G2711" s="1">
        <v>53829.13</v>
      </c>
      <c r="H2711" s="1">
        <v>3711.2</v>
      </c>
      <c r="I2711" s="1">
        <v>0</v>
      </c>
      <c r="J2711" s="1">
        <v>3711.2</v>
      </c>
      <c r="K2711" s="1">
        <v>57540.33</v>
      </c>
      <c r="L2711" s="1" t="s">
        <v>1182</v>
      </c>
      <c r="M2711" s="1"/>
      <c r="AB2711" s="38"/>
      <c r="AC2711" s="38"/>
      <c r="AD2711"/>
      <c r="AE2711"/>
    </row>
    <row r="2712" spans="1:31" hidden="1" x14ac:dyDescent="0.35">
      <c r="A2712" s="106">
        <v>44316</v>
      </c>
      <c r="B2712" s="1" t="s">
        <v>1185</v>
      </c>
      <c r="C2712" s="102" t="s">
        <v>2772</v>
      </c>
      <c r="D2712" s="102">
        <v>1796</v>
      </c>
      <c r="E2712" s="1" t="s">
        <v>3017</v>
      </c>
      <c r="F2712" s="102" t="s">
        <v>3596</v>
      </c>
      <c r="G2712" s="1">
        <v>146249.46</v>
      </c>
      <c r="H2712" s="1">
        <v>12578.76</v>
      </c>
      <c r="I2712" s="1">
        <v>0</v>
      </c>
      <c r="J2712" s="1">
        <v>12578.76</v>
      </c>
      <c r="K2712" s="1">
        <v>158828.22</v>
      </c>
      <c r="L2712" s="1" t="s">
        <v>1258</v>
      </c>
      <c r="M2712" s="1"/>
      <c r="AB2712" s="38"/>
      <c r="AC2712" s="38"/>
      <c r="AD2712"/>
      <c r="AE2712"/>
    </row>
    <row r="2713" spans="1:31" hidden="1" x14ac:dyDescent="0.35">
      <c r="A2713" s="106">
        <v>44316</v>
      </c>
      <c r="B2713" s="1" t="s">
        <v>1186</v>
      </c>
      <c r="C2713" s="102" t="s">
        <v>2774</v>
      </c>
      <c r="D2713" s="102">
        <v>1797</v>
      </c>
      <c r="E2713" s="1" t="s">
        <v>3017</v>
      </c>
      <c r="F2713" s="102" t="s">
        <v>3597</v>
      </c>
      <c r="G2713" s="1">
        <v>105863.78</v>
      </c>
      <c r="H2713" s="1">
        <v>33710.22</v>
      </c>
      <c r="I2713" s="1">
        <v>0</v>
      </c>
      <c r="J2713" s="1">
        <v>33710.22</v>
      </c>
      <c r="K2713" s="1">
        <v>139574</v>
      </c>
      <c r="L2713" s="1" t="s">
        <v>1247</v>
      </c>
      <c r="M2713" s="1"/>
      <c r="AB2713" s="38"/>
      <c r="AC2713" s="38"/>
      <c r="AD2713"/>
      <c r="AE2713"/>
    </row>
    <row r="2714" spans="1:31" hidden="1" x14ac:dyDescent="0.35">
      <c r="A2714" s="106">
        <v>44316</v>
      </c>
      <c r="B2714" s="1" t="s">
        <v>1186</v>
      </c>
      <c r="C2714" s="102" t="s">
        <v>2776</v>
      </c>
      <c r="D2714" s="102">
        <v>1798</v>
      </c>
      <c r="E2714" s="1" t="s">
        <v>3017</v>
      </c>
      <c r="F2714" s="102" t="s">
        <v>3655</v>
      </c>
      <c r="G2714" s="1">
        <v>56480.7</v>
      </c>
      <c r="H2714" s="1">
        <v>24827.77</v>
      </c>
      <c r="I2714" s="1">
        <v>0</v>
      </c>
      <c r="J2714" s="1">
        <v>24827.77</v>
      </c>
      <c r="K2714" s="1">
        <v>81308.47</v>
      </c>
      <c r="L2714" s="1" t="s">
        <v>1247</v>
      </c>
      <c r="M2714" s="1"/>
      <c r="AB2714" s="38"/>
      <c r="AC2714" s="38"/>
      <c r="AD2714"/>
      <c r="AE2714"/>
    </row>
    <row r="2715" spans="1:31" hidden="1" x14ac:dyDescent="0.35">
      <c r="A2715" s="106">
        <v>44316</v>
      </c>
      <c r="B2715" s="1" t="s">
        <v>1186</v>
      </c>
      <c r="C2715" s="102" t="s">
        <v>2926</v>
      </c>
      <c r="D2715" s="102">
        <v>1799</v>
      </c>
      <c r="E2715" s="1" t="s">
        <v>3017</v>
      </c>
      <c r="F2715" s="102" t="s">
        <v>3598</v>
      </c>
      <c r="G2715" s="1">
        <v>1680</v>
      </c>
      <c r="H2715" s="1">
        <v>0</v>
      </c>
      <c r="I2715" s="1">
        <v>0</v>
      </c>
      <c r="J2715" s="1">
        <v>0</v>
      </c>
      <c r="K2715" s="1">
        <v>1680</v>
      </c>
      <c r="L2715" s="1" t="s">
        <v>1247</v>
      </c>
      <c r="M2715" s="1"/>
      <c r="AB2715" s="38"/>
      <c r="AC2715" s="38"/>
      <c r="AD2715"/>
      <c r="AE2715"/>
    </row>
    <row r="2716" spans="1:31" hidden="1" x14ac:dyDescent="0.35">
      <c r="A2716" s="106">
        <v>44316</v>
      </c>
      <c r="B2716" s="1" t="s">
        <v>1186</v>
      </c>
      <c r="C2716" s="102" t="s">
        <v>2778</v>
      </c>
      <c r="D2716" s="102">
        <v>1800</v>
      </c>
      <c r="E2716" s="1" t="s">
        <v>3017</v>
      </c>
      <c r="F2716" s="102" t="s">
        <v>3599</v>
      </c>
      <c r="G2716" s="1">
        <v>16164.5</v>
      </c>
      <c r="H2716" s="1">
        <v>5681.28</v>
      </c>
      <c r="I2716" s="1">
        <v>0</v>
      </c>
      <c r="J2716" s="1">
        <v>5681.28</v>
      </c>
      <c r="K2716" s="1">
        <v>21845.78</v>
      </c>
      <c r="L2716" s="1" t="s">
        <v>1247</v>
      </c>
      <c r="M2716" s="1"/>
      <c r="AB2716" s="38"/>
      <c r="AC2716" s="38"/>
      <c r="AD2716"/>
      <c r="AE2716"/>
    </row>
    <row r="2717" spans="1:31" hidden="1" x14ac:dyDescent="0.35">
      <c r="A2717" s="106">
        <v>44316</v>
      </c>
      <c r="B2717" s="1" t="s">
        <v>1186</v>
      </c>
      <c r="C2717" s="102" t="s">
        <v>2780</v>
      </c>
      <c r="D2717" s="102">
        <v>1801</v>
      </c>
      <c r="E2717" s="1" t="s">
        <v>3017</v>
      </c>
      <c r="F2717" s="102" t="s">
        <v>3600</v>
      </c>
      <c r="G2717" s="1">
        <v>4037.68</v>
      </c>
      <c r="H2717" s="1">
        <v>756.96</v>
      </c>
      <c r="I2717" s="1">
        <v>0</v>
      </c>
      <c r="J2717" s="1">
        <v>756.96</v>
      </c>
      <c r="K2717" s="1">
        <v>4794.6400000000003</v>
      </c>
      <c r="L2717" s="1" t="s">
        <v>1247</v>
      </c>
      <c r="M2717" s="1"/>
      <c r="AB2717" s="38"/>
      <c r="AC2717" s="38"/>
      <c r="AD2717"/>
      <c r="AE2717"/>
    </row>
    <row r="2718" spans="1:31" hidden="1" x14ac:dyDescent="0.35">
      <c r="A2718" s="106">
        <v>44316</v>
      </c>
      <c r="B2718" s="1" t="s">
        <v>1186</v>
      </c>
      <c r="C2718" s="102" t="s">
        <v>2781</v>
      </c>
      <c r="D2718" s="102">
        <v>1802</v>
      </c>
      <c r="E2718" s="1" t="s">
        <v>3017</v>
      </c>
      <c r="F2718" s="102" t="s">
        <v>3601</v>
      </c>
      <c r="G2718" s="1">
        <v>410</v>
      </c>
      <c r="H2718" s="1">
        <v>0</v>
      </c>
      <c r="I2718" s="1">
        <v>0</v>
      </c>
      <c r="J2718" s="1">
        <v>0</v>
      </c>
      <c r="K2718" s="1">
        <v>410</v>
      </c>
      <c r="L2718" s="1" t="s">
        <v>1247</v>
      </c>
      <c r="M2718" s="1"/>
      <c r="AB2718" s="38"/>
      <c r="AC2718" s="38"/>
      <c r="AD2718"/>
      <c r="AE2718"/>
    </row>
    <row r="2719" spans="1:31" hidden="1" x14ac:dyDescent="0.35">
      <c r="A2719" s="106">
        <v>44316</v>
      </c>
      <c r="B2719" s="1" t="s">
        <v>1186</v>
      </c>
      <c r="C2719" s="102" t="s">
        <v>2784</v>
      </c>
      <c r="D2719" s="102">
        <v>1804</v>
      </c>
      <c r="E2719" s="1" t="s">
        <v>3017</v>
      </c>
      <c r="F2719" s="102" t="s">
        <v>3602</v>
      </c>
      <c r="G2719" s="1">
        <v>35825.769999999997</v>
      </c>
      <c r="H2719" s="1">
        <v>12159.07</v>
      </c>
      <c r="I2719" s="1">
        <v>0</v>
      </c>
      <c r="J2719" s="1">
        <v>12159.07</v>
      </c>
      <c r="K2719" s="1">
        <v>47984.84</v>
      </c>
      <c r="L2719" s="1" t="s">
        <v>1247</v>
      </c>
      <c r="M2719" s="1"/>
      <c r="AB2719" s="38"/>
      <c r="AC2719" s="38"/>
      <c r="AD2719"/>
      <c r="AE2719"/>
    </row>
    <row r="2720" spans="1:31" hidden="1" x14ac:dyDescent="0.35">
      <c r="A2720" s="106">
        <v>44316</v>
      </c>
      <c r="B2720" s="1" t="s">
        <v>1181</v>
      </c>
      <c r="C2720" s="102" t="s">
        <v>2787</v>
      </c>
      <c r="D2720" s="102">
        <v>1871</v>
      </c>
      <c r="E2720" s="1" t="s">
        <v>3017</v>
      </c>
      <c r="F2720" s="102" t="s">
        <v>3603</v>
      </c>
      <c r="G2720" s="1">
        <v>69625.69</v>
      </c>
      <c r="H2720" s="1">
        <v>23098.880000000001</v>
      </c>
      <c r="I2720" s="1">
        <v>0</v>
      </c>
      <c r="J2720" s="1">
        <v>23098.880000000001</v>
      </c>
      <c r="K2720" s="1">
        <v>92724.57</v>
      </c>
      <c r="L2720" s="1" t="s">
        <v>1247</v>
      </c>
      <c r="M2720" s="1"/>
      <c r="AB2720" s="38"/>
      <c r="AC2720" s="38"/>
      <c r="AD2720"/>
      <c r="AE2720"/>
    </row>
    <row r="2721" spans="1:31" hidden="1" x14ac:dyDescent="0.35">
      <c r="A2721" s="106">
        <v>44316</v>
      </c>
      <c r="B2721" s="1" t="s">
        <v>1181</v>
      </c>
      <c r="C2721" s="102" t="s">
        <v>2789</v>
      </c>
      <c r="D2721" s="102">
        <v>1873</v>
      </c>
      <c r="E2721" s="1" t="s">
        <v>3017</v>
      </c>
      <c r="F2721" s="102" t="s">
        <v>3604</v>
      </c>
      <c r="G2721" s="1">
        <v>10748.7</v>
      </c>
      <c r="H2721" s="1">
        <v>303318.78999999998</v>
      </c>
      <c r="I2721" s="1">
        <v>0</v>
      </c>
      <c r="J2721" s="1">
        <v>303318.78999999998</v>
      </c>
      <c r="K2721" s="1">
        <v>314067.49</v>
      </c>
      <c r="L2721" s="1" t="s">
        <v>1247</v>
      </c>
      <c r="M2721" s="1"/>
      <c r="AB2721" s="38"/>
      <c r="AC2721" s="38"/>
      <c r="AD2721"/>
      <c r="AE2721"/>
    </row>
    <row r="2722" spans="1:31" hidden="1" x14ac:dyDescent="0.35">
      <c r="A2722" s="106">
        <v>44316</v>
      </c>
      <c r="B2722" s="1" t="s">
        <v>1181</v>
      </c>
      <c r="C2722" s="102" t="s">
        <v>2854</v>
      </c>
      <c r="D2722" s="102">
        <v>1874</v>
      </c>
      <c r="E2722" s="1" t="s">
        <v>3017</v>
      </c>
      <c r="F2722" s="102" t="s">
        <v>3652</v>
      </c>
      <c r="G2722" s="1">
        <v>347.89</v>
      </c>
      <c r="H2722" s="1">
        <v>4967</v>
      </c>
      <c r="I2722" s="1">
        <v>0</v>
      </c>
      <c r="J2722" s="1">
        <v>4967</v>
      </c>
      <c r="K2722" s="1">
        <v>5314.89</v>
      </c>
      <c r="L2722" s="1" t="s">
        <v>1247</v>
      </c>
      <c r="M2722" s="1"/>
      <c r="AB2722" s="38"/>
      <c r="AC2722" s="38"/>
      <c r="AD2722"/>
      <c r="AE2722"/>
    </row>
    <row r="2723" spans="1:31" hidden="1" x14ac:dyDescent="0.35">
      <c r="A2723" s="106">
        <v>44316</v>
      </c>
      <c r="B2723" s="1" t="s">
        <v>1186</v>
      </c>
      <c r="C2723" s="102" t="s">
        <v>2797</v>
      </c>
      <c r="D2723" s="102">
        <v>1881</v>
      </c>
      <c r="E2723" s="1" t="s">
        <v>3017</v>
      </c>
      <c r="F2723" s="102" t="s">
        <v>3605</v>
      </c>
      <c r="G2723" s="1">
        <v>21923.87</v>
      </c>
      <c r="H2723" s="1">
        <v>557.45000000000005</v>
      </c>
      <c r="I2723" s="1">
        <v>0</v>
      </c>
      <c r="J2723" s="1">
        <v>557.45000000000005</v>
      </c>
      <c r="K2723" s="1">
        <v>22481.32</v>
      </c>
      <c r="L2723" s="1" t="s">
        <v>1247</v>
      </c>
      <c r="M2723" s="1"/>
      <c r="AB2723" s="38"/>
      <c r="AC2723" s="38"/>
      <c r="AD2723"/>
      <c r="AE2723"/>
    </row>
    <row r="2724" spans="1:31" hidden="1" x14ac:dyDescent="0.35">
      <c r="A2724" s="106">
        <v>44316</v>
      </c>
      <c r="B2724" s="1" t="s">
        <v>1186</v>
      </c>
      <c r="C2724" s="102" t="s">
        <v>2798</v>
      </c>
      <c r="D2724" s="102">
        <v>1882</v>
      </c>
      <c r="E2724" s="1" t="s">
        <v>3017</v>
      </c>
      <c r="F2724" s="102" t="s">
        <v>3606</v>
      </c>
      <c r="G2724" s="1">
        <v>91.88</v>
      </c>
      <c r="H2724" s="1">
        <v>332.26</v>
      </c>
      <c r="I2724" s="1">
        <v>0</v>
      </c>
      <c r="J2724" s="1">
        <v>332.26</v>
      </c>
      <c r="K2724" s="1">
        <v>424.14</v>
      </c>
      <c r="L2724" s="1" t="s">
        <v>1247</v>
      </c>
      <c r="M2724" s="1"/>
      <c r="AB2724" s="38"/>
      <c r="AC2724" s="38"/>
      <c r="AD2724"/>
      <c r="AE2724"/>
    </row>
    <row r="2725" spans="1:31" hidden="1" x14ac:dyDescent="0.35">
      <c r="A2725" s="106">
        <v>44316</v>
      </c>
      <c r="B2725" s="1" t="s">
        <v>1186</v>
      </c>
      <c r="C2725" s="102" t="s">
        <v>2936</v>
      </c>
      <c r="D2725" s="102">
        <v>1902</v>
      </c>
      <c r="E2725" s="1" t="s">
        <v>3017</v>
      </c>
      <c r="F2725" s="102" t="s">
        <v>3892</v>
      </c>
      <c r="G2725" s="1">
        <v>-5380</v>
      </c>
      <c r="H2725" s="1">
        <v>0</v>
      </c>
      <c r="I2725" s="1">
        <v>0</v>
      </c>
      <c r="J2725" s="1">
        <v>0</v>
      </c>
      <c r="K2725" s="1">
        <v>-5380</v>
      </c>
      <c r="L2725" s="1" t="s">
        <v>1247</v>
      </c>
      <c r="M2725" s="1"/>
      <c r="AB2725" s="38"/>
      <c r="AC2725" s="38"/>
      <c r="AD2725"/>
      <c r="AE2725"/>
    </row>
    <row r="2726" spans="1:31" hidden="1" x14ac:dyDescent="0.35">
      <c r="A2726" s="106">
        <v>44316</v>
      </c>
      <c r="B2726" s="1" t="s">
        <v>1186</v>
      </c>
      <c r="C2726" s="102" t="s">
        <v>3855</v>
      </c>
      <c r="D2726" s="102">
        <v>2010</v>
      </c>
      <c r="E2726" s="1" t="s">
        <v>3017</v>
      </c>
      <c r="F2726" s="102" t="s">
        <v>3856</v>
      </c>
      <c r="G2726" s="1">
        <v>139915.06</v>
      </c>
      <c r="H2726" s="1">
        <v>0</v>
      </c>
      <c r="I2726" s="1">
        <v>0</v>
      </c>
      <c r="J2726" s="1">
        <v>0</v>
      </c>
      <c r="K2726" s="1">
        <v>139915.06</v>
      </c>
      <c r="L2726" s="1" t="s">
        <v>1247</v>
      </c>
      <c r="M2726" s="1"/>
      <c r="AB2726" s="38"/>
      <c r="AC2726" s="38"/>
      <c r="AD2726"/>
      <c r="AE2726"/>
    </row>
    <row r="2727" spans="1:31" hidden="1" x14ac:dyDescent="0.35">
      <c r="A2727" s="106">
        <v>44316</v>
      </c>
      <c r="B2727" s="1" t="s">
        <v>1186</v>
      </c>
      <c r="C2727" s="102" t="s">
        <v>2800</v>
      </c>
      <c r="D2727" s="102">
        <v>1805</v>
      </c>
      <c r="E2727" s="1" t="s">
        <v>3017</v>
      </c>
      <c r="F2727" s="102" t="s">
        <v>3608</v>
      </c>
      <c r="G2727" s="1">
        <v>154300</v>
      </c>
      <c r="H2727" s="1">
        <v>51200</v>
      </c>
      <c r="I2727" s="1">
        <v>0</v>
      </c>
      <c r="J2727" s="1">
        <v>51200</v>
      </c>
      <c r="K2727" s="1">
        <v>205500</v>
      </c>
      <c r="L2727" s="1" t="s">
        <v>1247</v>
      </c>
      <c r="M2727" s="1"/>
      <c r="AB2727" s="38"/>
      <c r="AC2727" s="38"/>
      <c r="AD2727"/>
      <c r="AE2727"/>
    </row>
    <row r="2728" spans="1:31" hidden="1" x14ac:dyDescent="0.35">
      <c r="A2728" s="106">
        <v>44316</v>
      </c>
      <c r="B2728" s="1"/>
      <c r="C2728" s="102" t="s">
        <v>2805</v>
      </c>
      <c r="D2728" s="102">
        <v>1860</v>
      </c>
      <c r="E2728" s="1" t="s">
        <v>3016</v>
      </c>
      <c r="F2728" s="102" t="s">
        <v>3609</v>
      </c>
      <c r="G2728" s="1">
        <v>5766151.3300000001</v>
      </c>
      <c r="H2728" s="1">
        <v>1479515.76</v>
      </c>
      <c r="I2728" s="1">
        <v>0</v>
      </c>
      <c r="J2728" s="1">
        <v>1479515.76</v>
      </c>
      <c r="K2728" s="1">
        <v>7245667.0899999999</v>
      </c>
      <c r="L2728" s="1"/>
      <c r="M2728" s="1"/>
      <c r="AB2728" s="38"/>
      <c r="AC2728" s="38"/>
      <c r="AD2728"/>
      <c r="AE2728"/>
    </row>
    <row r="2729" spans="1:31" hidden="1" x14ac:dyDescent="0.35">
      <c r="A2729" s="106">
        <v>44316</v>
      </c>
      <c r="B2729" s="1" t="s">
        <v>1185</v>
      </c>
      <c r="C2729" s="102" t="s">
        <v>2807</v>
      </c>
      <c r="D2729" s="102">
        <v>1861</v>
      </c>
      <c r="E2729" s="1" t="s">
        <v>3017</v>
      </c>
      <c r="F2729" s="102" t="s">
        <v>3610</v>
      </c>
      <c r="G2729" s="1">
        <v>14191.69</v>
      </c>
      <c r="H2729" s="1">
        <v>5122.8999999999996</v>
      </c>
      <c r="I2729" s="1">
        <v>0</v>
      </c>
      <c r="J2729" s="1">
        <v>5122.8999999999996</v>
      </c>
      <c r="K2729" s="1">
        <v>19314.59</v>
      </c>
      <c r="L2729" s="1" t="s">
        <v>1258</v>
      </c>
      <c r="M2729" s="1"/>
      <c r="AB2729" s="38"/>
      <c r="AC2729" s="38"/>
      <c r="AD2729"/>
      <c r="AE2729"/>
    </row>
    <row r="2730" spans="1:31" hidden="1" x14ac:dyDescent="0.35">
      <c r="A2730" s="106">
        <v>44316</v>
      </c>
      <c r="B2730" s="1" t="s">
        <v>1195</v>
      </c>
      <c r="C2730" s="102" t="s">
        <v>2809</v>
      </c>
      <c r="D2730" s="102">
        <v>1863</v>
      </c>
      <c r="E2730" s="1" t="s">
        <v>3017</v>
      </c>
      <c r="F2730" s="102" t="s">
        <v>3611</v>
      </c>
      <c r="G2730" s="1">
        <v>1504936.38</v>
      </c>
      <c r="H2730" s="1">
        <v>383651.88</v>
      </c>
      <c r="I2730" s="1">
        <v>0</v>
      </c>
      <c r="J2730" s="1">
        <v>383651.88</v>
      </c>
      <c r="K2730" s="1">
        <v>1888588.26</v>
      </c>
      <c r="L2730" s="1" t="s">
        <v>1258</v>
      </c>
      <c r="M2730" s="1"/>
      <c r="AB2730" s="38"/>
      <c r="AC2730" s="38"/>
      <c r="AD2730"/>
      <c r="AE2730"/>
    </row>
    <row r="2731" spans="1:31" hidden="1" x14ac:dyDescent="0.35">
      <c r="A2731" s="106">
        <v>44316</v>
      </c>
      <c r="B2731" s="1" t="s">
        <v>1185</v>
      </c>
      <c r="C2731" s="102" t="s">
        <v>2811</v>
      </c>
      <c r="D2731" s="102">
        <v>1864</v>
      </c>
      <c r="E2731" s="1" t="s">
        <v>3017</v>
      </c>
      <c r="F2731" s="102" t="s">
        <v>3612</v>
      </c>
      <c r="G2731" s="1">
        <v>72010.37</v>
      </c>
      <c r="H2731" s="1">
        <v>26389.87</v>
      </c>
      <c r="I2731" s="1">
        <v>0</v>
      </c>
      <c r="J2731" s="1">
        <v>26389.87</v>
      </c>
      <c r="K2731" s="1">
        <v>98400.24</v>
      </c>
      <c r="L2731" s="1" t="s">
        <v>1258</v>
      </c>
      <c r="M2731" s="1"/>
      <c r="AB2731" s="38"/>
      <c r="AC2731" s="38"/>
      <c r="AD2731"/>
      <c r="AE2731"/>
    </row>
    <row r="2732" spans="1:31" hidden="1" x14ac:dyDescent="0.35">
      <c r="A2732" s="106">
        <v>44316</v>
      </c>
      <c r="B2732" s="1" t="s">
        <v>1196</v>
      </c>
      <c r="C2732" s="102" t="s">
        <v>2813</v>
      </c>
      <c r="D2732" s="102">
        <v>1865</v>
      </c>
      <c r="E2732" s="1" t="s">
        <v>3017</v>
      </c>
      <c r="F2732" s="102" t="s">
        <v>3613</v>
      </c>
      <c r="G2732" s="1">
        <v>4174378.8</v>
      </c>
      <c r="H2732" s="1">
        <v>1063699.67</v>
      </c>
      <c r="I2732" s="1">
        <v>0</v>
      </c>
      <c r="J2732" s="1">
        <v>1063699.67</v>
      </c>
      <c r="K2732" s="1">
        <v>5238078.47</v>
      </c>
      <c r="L2732" s="1" t="s">
        <v>1258</v>
      </c>
      <c r="M2732" s="1"/>
      <c r="AB2732" s="38"/>
      <c r="AC2732" s="38"/>
      <c r="AD2732"/>
      <c r="AE2732"/>
    </row>
    <row r="2733" spans="1:31" hidden="1" x14ac:dyDescent="0.35">
      <c r="A2733" s="106">
        <v>44316</v>
      </c>
      <c r="B2733" s="1" t="s">
        <v>1185</v>
      </c>
      <c r="C2733" s="102" t="s">
        <v>2815</v>
      </c>
      <c r="D2733" s="102">
        <v>1866</v>
      </c>
      <c r="E2733" s="1" t="s">
        <v>3017</v>
      </c>
      <c r="F2733" s="102" t="s">
        <v>3614</v>
      </c>
      <c r="G2733" s="1">
        <v>634.09</v>
      </c>
      <c r="H2733" s="1">
        <v>651.44000000000005</v>
      </c>
      <c r="I2733" s="1">
        <v>0</v>
      </c>
      <c r="J2733" s="1">
        <v>651.44000000000005</v>
      </c>
      <c r="K2733" s="1">
        <v>1285.53</v>
      </c>
      <c r="L2733" s="1" t="s">
        <v>1258</v>
      </c>
      <c r="M2733" s="1"/>
      <c r="AB2733" s="38"/>
      <c r="AC2733" s="38"/>
      <c r="AD2733"/>
      <c r="AE2733"/>
    </row>
    <row r="2734" spans="1:31" hidden="1" x14ac:dyDescent="0.35">
      <c r="A2734" s="106">
        <v>44316</v>
      </c>
      <c r="B2734" s="1"/>
      <c r="C2734" s="102" t="s">
        <v>2817</v>
      </c>
      <c r="D2734" s="102">
        <v>1827</v>
      </c>
      <c r="E2734" s="1" t="s">
        <v>3016</v>
      </c>
      <c r="F2734" s="102" t="s">
        <v>3317</v>
      </c>
      <c r="G2734" s="1">
        <v>5059014.1100000003</v>
      </c>
      <c r="H2734" s="1">
        <v>2840152.58</v>
      </c>
      <c r="I2734" s="1">
        <v>-24124.15</v>
      </c>
      <c r="J2734" s="1">
        <v>2816028.43</v>
      </c>
      <c r="K2734" s="1">
        <v>7875042.54</v>
      </c>
      <c r="L2734" s="1"/>
      <c r="M2734" s="1"/>
      <c r="AB2734" s="38"/>
      <c r="AC2734" s="38"/>
      <c r="AD2734"/>
      <c r="AE2734"/>
    </row>
    <row r="2735" spans="1:31" hidden="1" x14ac:dyDescent="0.35">
      <c r="A2735" s="106">
        <v>44316</v>
      </c>
      <c r="B2735" s="1"/>
      <c r="C2735" s="102" t="s">
        <v>2818</v>
      </c>
      <c r="D2735" s="102">
        <v>1828</v>
      </c>
      <c r="E2735" s="1" t="s">
        <v>3016</v>
      </c>
      <c r="F2735" s="102" t="s">
        <v>3317</v>
      </c>
      <c r="G2735" s="1">
        <v>5059014.1100000003</v>
      </c>
      <c r="H2735" s="1">
        <v>2840152.58</v>
      </c>
      <c r="I2735" s="1">
        <v>-24124.15</v>
      </c>
      <c r="J2735" s="1">
        <v>2816028.43</v>
      </c>
      <c r="K2735" s="1">
        <v>7875042.54</v>
      </c>
      <c r="L2735" s="1"/>
      <c r="M2735" s="1"/>
      <c r="AB2735" s="38"/>
      <c r="AC2735" s="38"/>
      <c r="AD2735"/>
      <c r="AE2735"/>
    </row>
    <row r="2736" spans="1:31" hidden="1" x14ac:dyDescent="0.35">
      <c r="A2736" s="106">
        <v>44316</v>
      </c>
      <c r="B2736" s="1" t="s">
        <v>2333</v>
      </c>
      <c r="C2736" s="102" t="s">
        <v>2819</v>
      </c>
      <c r="D2736" s="102">
        <v>1829</v>
      </c>
      <c r="E2736" s="1" t="s">
        <v>3017</v>
      </c>
      <c r="F2736" s="102" t="s">
        <v>3615</v>
      </c>
      <c r="G2736" s="1">
        <v>5381406.0300000003</v>
      </c>
      <c r="H2736" s="1">
        <v>1794186.94</v>
      </c>
      <c r="I2736" s="1">
        <v>0</v>
      </c>
      <c r="J2736" s="1">
        <v>1794186.94</v>
      </c>
      <c r="K2736" s="1">
        <v>7175592.9699999997</v>
      </c>
      <c r="L2736" s="1" t="s">
        <v>1818</v>
      </c>
      <c r="M2736" s="1"/>
      <c r="AB2736" s="38"/>
      <c r="AC2736" s="38"/>
      <c r="AD2736"/>
      <c r="AE2736"/>
    </row>
    <row r="2737" spans="1:31" hidden="1" x14ac:dyDescent="0.35">
      <c r="A2737" s="106">
        <v>44316</v>
      </c>
      <c r="B2737" s="1" t="s">
        <v>2333</v>
      </c>
      <c r="C2737" s="102" t="s">
        <v>2821</v>
      </c>
      <c r="D2737" s="102">
        <v>1830</v>
      </c>
      <c r="E2737" s="1" t="s">
        <v>3017</v>
      </c>
      <c r="F2737" s="102" t="s">
        <v>3616</v>
      </c>
      <c r="G2737" s="1">
        <v>720299.1</v>
      </c>
      <c r="H2737" s="1">
        <v>248825.62</v>
      </c>
      <c r="I2737" s="1">
        <v>0</v>
      </c>
      <c r="J2737" s="1">
        <v>248825.62</v>
      </c>
      <c r="K2737" s="1">
        <v>969124.72</v>
      </c>
      <c r="L2737" s="1" t="s">
        <v>1818</v>
      </c>
      <c r="M2737" s="1"/>
      <c r="AB2737" s="38"/>
      <c r="AC2737" s="38"/>
      <c r="AD2737"/>
      <c r="AE2737"/>
    </row>
    <row r="2738" spans="1:31" hidden="1" x14ac:dyDescent="0.35">
      <c r="A2738" s="106">
        <v>44316</v>
      </c>
      <c r="B2738" s="1" t="s">
        <v>2333</v>
      </c>
      <c r="C2738" s="102" t="s">
        <v>2823</v>
      </c>
      <c r="D2738" s="102">
        <v>1856</v>
      </c>
      <c r="E2738" s="1" t="s">
        <v>3017</v>
      </c>
      <c r="F2738" s="102" t="s">
        <v>3617</v>
      </c>
      <c r="G2738" s="1">
        <v>2391420.06</v>
      </c>
      <c r="H2738" s="1">
        <v>797140.02</v>
      </c>
      <c r="I2738" s="1">
        <v>0</v>
      </c>
      <c r="J2738" s="1">
        <v>797140.02</v>
      </c>
      <c r="K2738" s="1">
        <v>3188560.08</v>
      </c>
      <c r="L2738" s="1" t="s">
        <v>1818</v>
      </c>
      <c r="M2738" s="1"/>
      <c r="AB2738" s="38"/>
      <c r="AC2738" s="38"/>
      <c r="AD2738"/>
      <c r="AE2738"/>
    </row>
    <row r="2739" spans="1:31" hidden="1" x14ac:dyDescent="0.35">
      <c r="A2739" s="106">
        <v>44316</v>
      </c>
      <c r="B2739" s="1" t="s">
        <v>3941</v>
      </c>
      <c r="C2739" s="102" t="s">
        <v>3000</v>
      </c>
      <c r="D2739" s="102">
        <v>1911</v>
      </c>
      <c r="E2739" s="1" t="s">
        <v>3017</v>
      </c>
      <c r="F2739" s="102" t="s">
        <v>3618</v>
      </c>
      <c r="G2739" s="1">
        <v>-3434111.08</v>
      </c>
      <c r="H2739" s="1">
        <v>0</v>
      </c>
      <c r="I2739" s="1">
        <v>-24124.15</v>
      </c>
      <c r="J2739" s="1">
        <v>-24124.15</v>
      </c>
      <c r="K2739" s="1">
        <v>-3458235.23</v>
      </c>
      <c r="L2739" s="1" t="s">
        <v>1258</v>
      </c>
      <c r="M2739" s="1"/>
      <c r="AB2739" s="38"/>
      <c r="AC2739" s="38"/>
      <c r="AD2739"/>
      <c r="AE2739"/>
    </row>
    <row r="2740" spans="1:31" hidden="1" x14ac:dyDescent="0.35">
      <c r="A2740" s="106">
        <v>44316</v>
      </c>
      <c r="B2740" s="1"/>
      <c r="C2740" s="102" t="s">
        <v>2827</v>
      </c>
      <c r="D2740" s="102">
        <v>1834</v>
      </c>
      <c r="E2740" s="1" t="s">
        <v>3016</v>
      </c>
      <c r="F2740" s="102" t="s">
        <v>3620</v>
      </c>
      <c r="G2740" s="1">
        <v>8143768.54</v>
      </c>
      <c r="H2740" s="1">
        <v>2300642.08</v>
      </c>
      <c r="I2740" s="1">
        <v>-290847.15000000002</v>
      </c>
      <c r="J2740" s="1">
        <v>2009794.9300000002</v>
      </c>
      <c r="K2740" s="1">
        <v>10153563.470000001</v>
      </c>
      <c r="L2740" s="1"/>
      <c r="M2740" s="1"/>
      <c r="AB2740" s="38"/>
      <c r="AC2740" s="38"/>
      <c r="AD2740"/>
      <c r="AE2740"/>
    </row>
    <row r="2741" spans="1:31" hidden="1" x14ac:dyDescent="0.35">
      <c r="A2741" s="106">
        <v>44316</v>
      </c>
      <c r="B2741" s="1"/>
      <c r="C2741" s="102" t="s">
        <v>2829</v>
      </c>
      <c r="D2741" s="102">
        <v>1835</v>
      </c>
      <c r="E2741" s="1" t="s">
        <v>3016</v>
      </c>
      <c r="F2741" s="102" t="s">
        <v>3621</v>
      </c>
      <c r="G2741" s="1">
        <v>-660011.67000000004</v>
      </c>
      <c r="H2741" s="1">
        <v>0</v>
      </c>
      <c r="I2741" s="1">
        <v>-277663.15000000002</v>
      </c>
      <c r="J2741" s="1">
        <v>-277663.15000000002</v>
      </c>
      <c r="K2741" s="1">
        <v>-937674.82</v>
      </c>
      <c r="L2741" s="1"/>
      <c r="M2741" s="1"/>
      <c r="AB2741" s="38"/>
      <c r="AC2741" s="38"/>
      <c r="AD2741"/>
      <c r="AE2741"/>
    </row>
    <row r="2742" spans="1:31" hidden="1" x14ac:dyDescent="0.35">
      <c r="A2742" s="106">
        <v>44316</v>
      </c>
      <c r="B2742" s="1" t="s">
        <v>1191</v>
      </c>
      <c r="C2742" s="102" t="s">
        <v>2831</v>
      </c>
      <c r="D2742" s="102">
        <v>1836</v>
      </c>
      <c r="E2742" s="1" t="s">
        <v>3017</v>
      </c>
      <c r="F2742" s="102" t="s">
        <v>3622</v>
      </c>
      <c r="G2742" s="1">
        <v>-585988.96</v>
      </c>
      <c r="H2742" s="1">
        <v>0</v>
      </c>
      <c r="I2742" s="1">
        <v>-263478.89</v>
      </c>
      <c r="J2742" s="1">
        <v>-263478.89</v>
      </c>
      <c r="K2742" s="1">
        <v>-849467.85</v>
      </c>
      <c r="L2742" s="1" t="s">
        <v>1191</v>
      </c>
      <c r="M2742" s="1"/>
      <c r="AB2742" s="38"/>
      <c r="AC2742" s="38"/>
      <c r="AD2742"/>
      <c r="AE2742"/>
    </row>
    <row r="2743" spans="1:31" hidden="1" x14ac:dyDescent="0.35">
      <c r="A2743" s="106">
        <v>44316</v>
      </c>
      <c r="B2743" s="1" t="s">
        <v>1191</v>
      </c>
      <c r="C2743" s="102" t="s">
        <v>2833</v>
      </c>
      <c r="D2743" s="102">
        <v>1837</v>
      </c>
      <c r="E2743" s="1" t="s">
        <v>3017</v>
      </c>
      <c r="F2743" s="102" t="s">
        <v>3623</v>
      </c>
      <c r="G2743" s="1">
        <v>-73963.06</v>
      </c>
      <c r="H2743" s="1">
        <v>0</v>
      </c>
      <c r="I2743" s="1">
        <v>-14184.25</v>
      </c>
      <c r="J2743" s="1">
        <v>-14184.25</v>
      </c>
      <c r="K2743" s="1">
        <v>-88147.31</v>
      </c>
      <c r="L2743" s="1" t="s">
        <v>1191</v>
      </c>
      <c r="M2743" s="1"/>
      <c r="AB2743" s="38"/>
      <c r="AC2743" s="38"/>
      <c r="AD2743"/>
      <c r="AE2743"/>
    </row>
    <row r="2744" spans="1:31" hidden="1" x14ac:dyDescent="0.35">
      <c r="A2744" s="106">
        <v>44316</v>
      </c>
      <c r="B2744" s="1" t="s">
        <v>1191</v>
      </c>
      <c r="C2744" s="102" t="s">
        <v>2837</v>
      </c>
      <c r="D2744" s="102">
        <v>1843</v>
      </c>
      <c r="E2744" s="1" t="s">
        <v>3017</v>
      </c>
      <c r="F2744" s="102" t="s">
        <v>3624</v>
      </c>
      <c r="G2744" s="1">
        <v>-59.65</v>
      </c>
      <c r="H2744" s="1">
        <v>0</v>
      </c>
      <c r="I2744" s="1">
        <v>-0.01</v>
      </c>
      <c r="J2744" s="1">
        <v>-0.01</v>
      </c>
      <c r="K2744" s="1">
        <v>-59.66</v>
      </c>
      <c r="L2744" s="1" t="s">
        <v>1191</v>
      </c>
      <c r="M2744" s="1"/>
      <c r="AB2744" s="38"/>
      <c r="AC2744" s="38"/>
      <c r="AD2744"/>
      <c r="AE2744"/>
    </row>
    <row r="2745" spans="1:31" hidden="1" x14ac:dyDescent="0.35">
      <c r="A2745" s="106">
        <v>44316</v>
      </c>
      <c r="B2745" s="1"/>
      <c r="C2745" s="102" t="s">
        <v>2839</v>
      </c>
      <c r="D2745" s="102">
        <v>1844</v>
      </c>
      <c r="E2745" s="1" t="s">
        <v>3016</v>
      </c>
      <c r="F2745" s="102" t="s">
        <v>3625</v>
      </c>
      <c r="G2745" s="1">
        <v>8803780.2100000009</v>
      </c>
      <c r="H2745" s="1">
        <v>2300642.08</v>
      </c>
      <c r="I2745" s="1">
        <v>-13184</v>
      </c>
      <c r="J2745" s="1">
        <v>2287458.08</v>
      </c>
      <c r="K2745" s="1">
        <v>11091238.289999999</v>
      </c>
      <c r="L2745" s="1"/>
      <c r="M2745" s="1"/>
      <c r="AB2745" s="38"/>
      <c r="AC2745" s="38"/>
      <c r="AD2745"/>
      <c r="AE2745"/>
    </row>
    <row r="2746" spans="1:31" hidden="1" x14ac:dyDescent="0.35">
      <c r="A2746" s="106">
        <v>44316</v>
      </c>
      <c r="B2746" s="1" t="s">
        <v>1192</v>
      </c>
      <c r="C2746" s="102" t="s">
        <v>2841</v>
      </c>
      <c r="D2746" s="102">
        <v>1845</v>
      </c>
      <c r="E2746" s="1" t="s">
        <v>3017</v>
      </c>
      <c r="F2746" s="102" t="s">
        <v>3626</v>
      </c>
      <c r="G2746" s="1">
        <v>86479.14</v>
      </c>
      <c r="H2746" s="1">
        <v>156789.79999999999</v>
      </c>
      <c r="I2746" s="1">
        <v>-10968.84</v>
      </c>
      <c r="J2746" s="1">
        <v>145820.96</v>
      </c>
      <c r="K2746" s="1">
        <v>232300.1</v>
      </c>
      <c r="L2746" s="1" t="s">
        <v>1266</v>
      </c>
      <c r="M2746" s="1"/>
      <c r="AB2746" s="38"/>
      <c r="AC2746" s="38"/>
      <c r="AD2746"/>
      <c r="AE2746"/>
    </row>
    <row r="2747" spans="1:31" hidden="1" x14ac:dyDescent="0.35">
      <c r="A2747" s="106">
        <v>44316</v>
      </c>
      <c r="B2747" s="1" t="s">
        <v>1192</v>
      </c>
      <c r="C2747" s="102" t="s">
        <v>2843</v>
      </c>
      <c r="D2747" s="102">
        <v>1846</v>
      </c>
      <c r="E2747" s="1" t="s">
        <v>3017</v>
      </c>
      <c r="F2747" s="102" t="s">
        <v>3627</v>
      </c>
      <c r="G2747" s="1">
        <v>8710229.2400000002</v>
      </c>
      <c r="H2747" s="1">
        <v>2142803.54</v>
      </c>
      <c r="I2747" s="1">
        <v>-2215.16</v>
      </c>
      <c r="J2747" s="1">
        <v>2140588.38</v>
      </c>
      <c r="K2747" s="1">
        <v>10850817.619999999</v>
      </c>
      <c r="L2747" s="1" t="s">
        <v>684</v>
      </c>
      <c r="M2747" s="1"/>
      <c r="AB2747" s="38"/>
      <c r="AC2747" s="38"/>
      <c r="AD2747"/>
      <c r="AE2747"/>
    </row>
    <row r="2748" spans="1:31" hidden="1" x14ac:dyDescent="0.35">
      <c r="A2748" s="106">
        <v>44316</v>
      </c>
      <c r="B2748" s="1" t="s">
        <v>1192</v>
      </c>
      <c r="C2748" s="102" t="s">
        <v>2845</v>
      </c>
      <c r="D2748" s="102">
        <v>1852</v>
      </c>
      <c r="E2748" s="1" t="s">
        <v>3017</v>
      </c>
      <c r="F2748" s="102" t="s">
        <v>3628</v>
      </c>
      <c r="G2748" s="1">
        <v>7071.83</v>
      </c>
      <c r="H2748" s="1">
        <v>1048.74</v>
      </c>
      <c r="I2748" s="1">
        <v>0</v>
      </c>
      <c r="J2748" s="1">
        <v>1048.74</v>
      </c>
      <c r="K2748" s="1">
        <v>8120.57</v>
      </c>
      <c r="L2748" s="1" t="s">
        <v>684</v>
      </c>
      <c r="M2748" s="1"/>
      <c r="AB2748" s="38"/>
      <c r="AC2748" s="38"/>
      <c r="AD2748"/>
      <c r="AE2748"/>
    </row>
    <row r="2749" spans="1:31" hidden="1" x14ac:dyDescent="0.35">
      <c r="A2749" s="106">
        <v>44316</v>
      </c>
      <c r="B2749" s="1"/>
      <c r="C2749" s="102" t="s">
        <v>2872</v>
      </c>
      <c r="D2749" s="102">
        <v>634</v>
      </c>
      <c r="E2749" s="1" t="s">
        <v>3016</v>
      </c>
      <c r="F2749" s="102" t="s">
        <v>3630</v>
      </c>
      <c r="G2749" s="1">
        <v>-600000</v>
      </c>
      <c r="H2749" s="1">
        <v>0</v>
      </c>
      <c r="I2749" s="1">
        <v>-201096.64</v>
      </c>
      <c r="J2749" s="1">
        <v>-201096.64</v>
      </c>
      <c r="K2749" s="1">
        <v>-801096.64</v>
      </c>
      <c r="L2749" s="1"/>
      <c r="M2749" s="1"/>
      <c r="AB2749" s="38"/>
      <c r="AC2749" s="38"/>
      <c r="AD2749"/>
      <c r="AE2749"/>
    </row>
    <row r="2750" spans="1:31" hidden="1" x14ac:dyDescent="0.35">
      <c r="A2750" s="106">
        <v>44316</v>
      </c>
      <c r="B2750" s="1"/>
      <c r="C2750" s="102" t="s">
        <v>2874</v>
      </c>
      <c r="D2750" s="102">
        <v>635</v>
      </c>
      <c r="E2750" s="1" t="s">
        <v>3016</v>
      </c>
      <c r="F2750" s="102" t="s">
        <v>3631</v>
      </c>
      <c r="G2750" s="1">
        <v>-600000</v>
      </c>
      <c r="H2750" s="1">
        <v>0</v>
      </c>
      <c r="I2750" s="1">
        <v>-201096.64</v>
      </c>
      <c r="J2750" s="1">
        <v>-201096.64</v>
      </c>
      <c r="K2750" s="1">
        <v>-801096.64</v>
      </c>
      <c r="L2750" s="1"/>
      <c r="M2750" s="1"/>
      <c r="AB2750" s="38"/>
      <c r="AC2750" s="38"/>
      <c r="AD2750"/>
      <c r="AE2750"/>
    </row>
    <row r="2751" spans="1:31" hidden="1" x14ac:dyDescent="0.35">
      <c r="A2751" s="106">
        <v>44316</v>
      </c>
      <c r="B2751" s="1" t="s">
        <v>1187</v>
      </c>
      <c r="C2751" s="102" t="s">
        <v>2975</v>
      </c>
      <c r="D2751" s="102">
        <v>637</v>
      </c>
      <c r="E2751" s="1" t="s">
        <v>3017</v>
      </c>
      <c r="F2751" s="102" t="s">
        <v>3632</v>
      </c>
      <c r="G2751" s="1">
        <v>-600000</v>
      </c>
      <c r="H2751" s="1">
        <v>0</v>
      </c>
      <c r="I2751" s="1">
        <v>-201096.64</v>
      </c>
      <c r="J2751" s="1">
        <v>-201096.64</v>
      </c>
      <c r="K2751" s="1">
        <v>-801096.64</v>
      </c>
      <c r="L2751" s="1" t="s">
        <v>877</v>
      </c>
      <c r="M2751" s="1"/>
      <c r="AB2751" s="38"/>
      <c r="AC2751" s="38"/>
      <c r="AD2751"/>
      <c r="AE2751"/>
    </row>
    <row r="2752" spans="1:31" hidden="1" x14ac:dyDescent="0.35">
      <c r="A2752" s="106">
        <v>44347</v>
      </c>
      <c r="B2752" s="1"/>
      <c r="C2752" s="102" t="s">
        <v>2382</v>
      </c>
      <c r="D2752" s="102">
        <v>1</v>
      </c>
      <c r="E2752" s="1" t="s">
        <v>3016</v>
      </c>
      <c r="F2752" s="102" t="s">
        <v>3162</v>
      </c>
      <c r="G2752" s="1">
        <v>5464869168.8000002</v>
      </c>
      <c r="H2752" s="1">
        <v>106823282.06999999</v>
      </c>
      <c r="I2752" s="1">
        <v>-108745866.09</v>
      </c>
      <c r="J2752" s="1">
        <v>-1922584.0200000107</v>
      </c>
      <c r="K2752" s="1">
        <v>5462946584.7799997</v>
      </c>
      <c r="L2752" s="1"/>
      <c r="M2752" s="1"/>
      <c r="AB2752" s="38"/>
      <c r="AC2752" s="38"/>
      <c r="AD2752"/>
      <c r="AE2752"/>
    </row>
    <row r="2753" spans="1:31" hidden="1" x14ac:dyDescent="0.35">
      <c r="A2753" s="106">
        <v>44347</v>
      </c>
      <c r="B2753" s="1"/>
      <c r="C2753" s="102" t="s">
        <v>2541</v>
      </c>
      <c r="D2753" s="102">
        <v>645</v>
      </c>
      <c r="E2753" s="1" t="s">
        <v>3016</v>
      </c>
      <c r="F2753" s="102" t="s">
        <v>3387</v>
      </c>
      <c r="G2753" s="1">
        <v>-5451791864.71</v>
      </c>
      <c r="H2753" s="1">
        <v>23791487.109999999</v>
      </c>
      <c r="I2753" s="1">
        <v>-19865334.350000001</v>
      </c>
      <c r="J2753" s="1">
        <v>3926152.7599999979</v>
      </c>
      <c r="K2753" s="1">
        <v>-5447865711.9499998</v>
      </c>
      <c r="L2753" s="1"/>
      <c r="M2753" s="1"/>
      <c r="AB2753" s="38"/>
      <c r="AC2753" s="38"/>
      <c r="AD2753"/>
      <c r="AE2753"/>
    </row>
    <row r="2754" spans="1:31" hidden="1" x14ac:dyDescent="0.35">
      <c r="A2754" s="106">
        <v>44347</v>
      </c>
      <c r="B2754" s="1"/>
      <c r="C2754" s="102" t="s">
        <v>2645</v>
      </c>
      <c r="D2754" s="102">
        <v>1017</v>
      </c>
      <c r="E2754" s="1" t="s">
        <v>3016</v>
      </c>
      <c r="F2754" s="102" t="s">
        <v>3500</v>
      </c>
      <c r="G2754" s="1">
        <v>-71640316.439999998</v>
      </c>
      <c r="H2754" s="1">
        <v>2133065.0099999998</v>
      </c>
      <c r="I2754" s="1">
        <v>-18343940.469999999</v>
      </c>
      <c r="J2754" s="1">
        <v>-16210875.459999999</v>
      </c>
      <c r="K2754" s="1">
        <v>-87851191.900000006</v>
      </c>
      <c r="L2754" s="1"/>
      <c r="M2754" s="1"/>
      <c r="AB2754" s="38"/>
      <c r="AC2754" s="38"/>
      <c r="AD2754"/>
      <c r="AE2754"/>
    </row>
    <row r="2755" spans="1:31" hidden="1" x14ac:dyDescent="0.35">
      <c r="A2755" s="106">
        <v>44347</v>
      </c>
      <c r="B2755" s="1"/>
      <c r="C2755" s="102" t="s">
        <v>2664</v>
      </c>
      <c r="D2755" s="102">
        <v>1180</v>
      </c>
      <c r="E2755" s="1" t="s">
        <v>3016</v>
      </c>
      <c r="F2755" s="102" t="s">
        <v>3533</v>
      </c>
      <c r="G2755" s="1">
        <v>28752548.539999999</v>
      </c>
      <c r="H2755" s="1">
        <v>9092185.2899999991</v>
      </c>
      <c r="I2755" s="1">
        <v>-2469688.5499999998</v>
      </c>
      <c r="J2755" s="1">
        <v>6622496.7399999993</v>
      </c>
      <c r="K2755" s="1">
        <v>35375045.280000001</v>
      </c>
      <c r="L2755" s="1"/>
      <c r="M2755" s="1"/>
      <c r="AB2755" s="38"/>
      <c r="AC2755" s="38"/>
      <c r="AD2755"/>
      <c r="AE2755"/>
    </row>
    <row r="2756" spans="1:31" hidden="1" x14ac:dyDescent="0.35">
      <c r="A2756" s="106">
        <v>44347</v>
      </c>
      <c r="B2756" s="1"/>
      <c r="C2756" s="102" t="s">
        <v>2745</v>
      </c>
      <c r="D2756" s="102">
        <v>1742</v>
      </c>
      <c r="E2756" s="1" t="s">
        <v>3016</v>
      </c>
      <c r="F2756" s="102" t="s">
        <v>3582</v>
      </c>
      <c r="G2756" s="1">
        <v>20457996.98</v>
      </c>
      <c r="H2756" s="1">
        <v>6358334.9699999997</v>
      </c>
      <c r="I2756" s="1">
        <v>-853815.3</v>
      </c>
      <c r="J2756" s="1">
        <v>5504519.6699999999</v>
      </c>
      <c r="K2756" s="1">
        <v>25962516.649999999</v>
      </c>
      <c r="L2756" s="1"/>
      <c r="M2756" s="1"/>
      <c r="AB2756" s="38"/>
      <c r="AC2756" s="38"/>
      <c r="AD2756"/>
      <c r="AE2756"/>
    </row>
    <row r="2757" spans="1:31" hidden="1" x14ac:dyDescent="0.35">
      <c r="A2757" s="106">
        <v>44347</v>
      </c>
      <c r="B2757" s="1"/>
      <c r="C2757" s="102" t="s">
        <v>2825</v>
      </c>
      <c r="D2757" s="102">
        <v>1833</v>
      </c>
      <c r="E2757" s="1" t="s">
        <v>3016</v>
      </c>
      <c r="F2757" s="102" t="s">
        <v>3619</v>
      </c>
      <c r="G2757" s="1">
        <v>10153563.470000001</v>
      </c>
      <c r="H2757" s="1">
        <v>2430555.44</v>
      </c>
      <c r="I2757" s="1">
        <v>-350265.13</v>
      </c>
      <c r="J2757" s="1">
        <v>2080290.31</v>
      </c>
      <c r="K2757" s="1">
        <v>12233853.779999999</v>
      </c>
      <c r="L2757" s="1"/>
      <c r="M2757" s="1"/>
      <c r="AB2757" s="38"/>
      <c r="AC2757" s="38"/>
      <c r="AD2757"/>
      <c r="AE2757"/>
    </row>
    <row r="2758" spans="1:31" hidden="1" x14ac:dyDescent="0.35">
      <c r="A2758" s="106">
        <v>44347</v>
      </c>
      <c r="B2758" s="1"/>
      <c r="C2758" s="102" t="s">
        <v>2870</v>
      </c>
      <c r="D2758" s="102">
        <v>633</v>
      </c>
      <c r="E2758" s="1" t="s">
        <v>3016</v>
      </c>
      <c r="F2758" s="102" t="s">
        <v>3629</v>
      </c>
      <c r="G2758" s="1">
        <v>-801096.64</v>
      </c>
      <c r="H2758" s="1">
        <v>0</v>
      </c>
      <c r="I2758" s="1">
        <v>0</v>
      </c>
      <c r="J2758" s="1">
        <v>0</v>
      </c>
      <c r="K2758" s="1">
        <v>-801096.64</v>
      </c>
      <c r="L2758" s="1"/>
      <c r="M2758" s="1"/>
      <c r="AB2758" s="38"/>
      <c r="AC2758" s="38"/>
      <c r="AD2758"/>
      <c r="AE2758"/>
    </row>
    <row r="2759" spans="1:31" hidden="1" x14ac:dyDescent="0.35">
      <c r="A2759" s="106">
        <v>44347</v>
      </c>
      <c r="B2759" s="1"/>
      <c r="C2759" s="102" t="s">
        <v>2383</v>
      </c>
      <c r="D2759" s="102">
        <v>2</v>
      </c>
      <c r="E2759" s="1" t="s">
        <v>3016</v>
      </c>
      <c r="F2759" s="102" t="s">
        <v>3163</v>
      </c>
      <c r="G2759" s="1">
        <v>184005922.11000001</v>
      </c>
      <c r="H2759" s="1">
        <v>99313249.099999994</v>
      </c>
      <c r="I2759" s="1">
        <v>-105895647.40000001</v>
      </c>
      <c r="J2759" s="1">
        <v>-6582398.3000000119</v>
      </c>
      <c r="K2759" s="1">
        <v>177423523.81</v>
      </c>
      <c r="L2759" s="1"/>
      <c r="M2759" s="1"/>
      <c r="AB2759" s="38"/>
      <c r="AC2759" s="38"/>
      <c r="AD2759"/>
      <c r="AE2759"/>
    </row>
    <row r="2760" spans="1:31" hidden="1" x14ac:dyDescent="0.35">
      <c r="A2760" s="106">
        <v>44347</v>
      </c>
      <c r="B2760" s="1"/>
      <c r="C2760" s="102" t="s">
        <v>2385</v>
      </c>
      <c r="D2760" s="102">
        <v>3</v>
      </c>
      <c r="E2760" s="1" t="s">
        <v>3016</v>
      </c>
      <c r="F2760" s="102" t="s">
        <v>3164</v>
      </c>
      <c r="G2760" s="1">
        <v>161405605.55000001</v>
      </c>
      <c r="H2760" s="1">
        <v>79465129.920000002</v>
      </c>
      <c r="I2760" s="1">
        <v>-84929612.780000001</v>
      </c>
      <c r="J2760" s="1">
        <v>-5464482.8599999994</v>
      </c>
      <c r="K2760" s="1">
        <v>155941122.69</v>
      </c>
      <c r="L2760" s="1"/>
      <c r="M2760" s="1"/>
      <c r="AB2760" s="38"/>
      <c r="AC2760" s="38"/>
      <c r="AD2760"/>
      <c r="AE2760"/>
    </row>
    <row r="2761" spans="1:31" hidden="1" x14ac:dyDescent="0.35">
      <c r="A2761" s="106">
        <v>44347</v>
      </c>
      <c r="B2761" s="1"/>
      <c r="C2761" s="102" t="s">
        <v>2387</v>
      </c>
      <c r="D2761" s="102">
        <v>4</v>
      </c>
      <c r="E2761" s="1" t="s">
        <v>3016</v>
      </c>
      <c r="F2761" s="102" t="s">
        <v>3165</v>
      </c>
      <c r="G2761" s="1">
        <v>2171056.89</v>
      </c>
      <c r="H2761" s="1">
        <v>59419103.890000001</v>
      </c>
      <c r="I2761" s="1">
        <v>-59811618.68</v>
      </c>
      <c r="J2761" s="1">
        <v>-392514.78999999911</v>
      </c>
      <c r="K2761" s="1">
        <v>1778542.1</v>
      </c>
      <c r="L2761" s="1"/>
      <c r="M2761" s="1"/>
      <c r="AB2761" s="38"/>
      <c r="AC2761" s="38"/>
      <c r="AD2761"/>
      <c r="AE2761"/>
    </row>
    <row r="2762" spans="1:31" hidden="1" x14ac:dyDescent="0.35">
      <c r="A2762" s="106">
        <v>44347</v>
      </c>
      <c r="B2762" s="1"/>
      <c r="C2762" s="102" t="s">
        <v>3166</v>
      </c>
      <c r="D2762" s="102">
        <v>5</v>
      </c>
      <c r="E2762" s="1" t="s">
        <v>3016</v>
      </c>
      <c r="F2762" s="102" t="s">
        <v>3165</v>
      </c>
      <c r="G2762" s="1">
        <v>6598</v>
      </c>
      <c r="H2762" s="1">
        <v>8400</v>
      </c>
      <c r="I2762" s="1">
        <v>-5600</v>
      </c>
      <c r="J2762" s="1">
        <v>2800</v>
      </c>
      <c r="K2762" s="1">
        <v>9398</v>
      </c>
      <c r="L2762" s="1"/>
      <c r="M2762" s="1"/>
      <c r="AB2762" s="38"/>
      <c r="AC2762" s="38"/>
      <c r="AD2762"/>
      <c r="AE2762"/>
    </row>
    <row r="2763" spans="1:31" hidden="1" x14ac:dyDescent="0.35">
      <c r="A2763" s="106">
        <v>44347</v>
      </c>
      <c r="B2763" s="1" t="s">
        <v>1129</v>
      </c>
      <c r="C2763" s="102" t="s">
        <v>3166</v>
      </c>
      <c r="D2763" s="102">
        <v>6</v>
      </c>
      <c r="E2763" s="1" t="s">
        <v>3017</v>
      </c>
      <c r="F2763" s="102" t="s">
        <v>3167</v>
      </c>
      <c r="G2763" s="1">
        <v>998</v>
      </c>
      <c r="H2763" s="1">
        <v>0</v>
      </c>
      <c r="I2763" s="1">
        <v>0</v>
      </c>
      <c r="J2763" s="1">
        <v>0</v>
      </c>
      <c r="K2763" s="1">
        <v>998</v>
      </c>
      <c r="L2763" s="1"/>
      <c r="M2763" s="1"/>
      <c r="AB2763" s="38"/>
      <c r="AC2763" s="38"/>
      <c r="AD2763"/>
      <c r="AE2763"/>
    </row>
    <row r="2764" spans="1:31" hidden="1" x14ac:dyDescent="0.35">
      <c r="A2764" s="106">
        <v>44347</v>
      </c>
      <c r="B2764" s="1" t="s">
        <v>1129</v>
      </c>
      <c r="C2764" s="102" t="s">
        <v>3166</v>
      </c>
      <c r="D2764" s="102">
        <v>8</v>
      </c>
      <c r="E2764" s="1" t="s">
        <v>3017</v>
      </c>
      <c r="F2764" s="102" t="s">
        <v>3169</v>
      </c>
      <c r="G2764" s="1">
        <v>5600</v>
      </c>
      <c r="H2764" s="1">
        <v>8400</v>
      </c>
      <c r="I2764" s="1">
        <v>-5600</v>
      </c>
      <c r="J2764" s="1">
        <v>2800</v>
      </c>
      <c r="K2764" s="1">
        <v>8400</v>
      </c>
      <c r="L2764" s="1"/>
      <c r="M2764" s="1"/>
      <c r="AB2764" s="38"/>
      <c r="AC2764" s="38"/>
      <c r="AD2764"/>
      <c r="AE2764"/>
    </row>
    <row r="2765" spans="1:31" hidden="1" x14ac:dyDescent="0.35">
      <c r="A2765" s="106">
        <v>44347</v>
      </c>
      <c r="B2765" s="1"/>
      <c r="C2765" s="102" t="s">
        <v>3166</v>
      </c>
      <c r="D2765" s="102">
        <v>11</v>
      </c>
      <c r="E2765" s="1" t="s">
        <v>3016</v>
      </c>
      <c r="F2765" s="102" t="s">
        <v>3171</v>
      </c>
      <c r="G2765" s="1">
        <v>2164458.89</v>
      </c>
      <c r="H2765" s="1">
        <v>59410703.890000001</v>
      </c>
      <c r="I2765" s="1">
        <v>-59806018.68</v>
      </c>
      <c r="J2765" s="1">
        <v>-395314.78999999911</v>
      </c>
      <c r="K2765" s="1">
        <v>1769144.1</v>
      </c>
      <c r="L2765" s="1"/>
      <c r="M2765" s="1"/>
      <c r="AB2765" s="38"/>
      <c r="AC2765" s="38"/>
      <c r="AD2765"/>
      <c r="AE2765"/>
    </row>
    <row r="2766" spans="1:31" hidden="1" x14ac:dyDescent="0.35">
      <c r="A2766" s="106">
        <v>44347</v>
      </c>
      <c r="B2766" s="1" t="s">
        <v>1129</v>
      </c>
      <c r="C2766" s="102" t="s">
        <v>3166</v>
      </c>
      <c r="D2766" s="102">
        <v>12</v>
      </c>
      <c r="E2766" s="1" t="s">
        <v>3017</v>
      </c>
      <c r="F2766" s="102" t="s">
        <v>3172</v>
      </c>
      <c r="G2766" s="1">
        <v>0.01</v>
      </c>
      <c r="H2766" s="1">
        <v>31720724.32</v>
      </c>
      <c r="I2766" s="1">
        <v>-31720724.329999998</v>
      </c>
      <c r="J2766" s="1">
        <v>-9.9999979138374329E-3</v>
      </c>
      <c r="K2766" s="1">
        <v>0</v>
      </c>
      <c r="L2766" s="1"/>
      <c r="M2766" s="1"/>
      <c r="AB2766" s="38"/>
      <c r="AC2766" s="38"/>
      <c r="AD2766"/>
      <c r="AE2766"/>
    </row>
    <row r="2767" spans="1:31" hidden="1" x14ac:dyDescent="0.35">
      <c r="A2767" s="106">
        <v>44347</v>
      </c>
      <c r="B2767" s="1" t="s">
        <v>1129</v>
      </c>
      <c r="C2767" s="102" t="s">
        <v>3166</v>
      </c>
      <c r="D2767" s="102">
        <v>13</v>
      </c>
      <c r="E2767" s="1" t="s">
        <v>3017</v>
      </c>
      <c r="F2767" s="102" t="s">
        <v>3173</v>
      </c>
      <c r="G2767" s="1">
        <v>0</v>
      </c>
      <c r="H2767" s="1">
        <v>1216773.19</v>
      </c>
      <c r="I2767" s="1">
        <v>-1216773.19</v>
      </c>
      <c r="J2767" s="1">
        <v>0</v>
      </c>
      <c r="K2767" s="1">
        <v>0</v>
      </c>
      <c r="L2767" s="1"/>
      <c r="M2767" s="1"/>
      <c r="AB2767" s="38"/>
      <c r="AC2767" s="38"/>
      <c r="AD2767"/>
      <c r="AE2767"/>
    </row>
    <row r="2768" spans="1:31" hidden="1" x14ac:dyDescent="0.35">
      <c r="A2768" s="106">
        <v>44347</v>
      </c>
      <c r="B2768" s="1" t="s">
        <v>1129</v>
      </c>
      <c r="C2768" s="102" t="s">
        <v>3166</v>
      </c>
      <c r="D2768" s="102">
        <v>14</v>
      </c>
      <c r="E2768" s="1" t="s">
        <v>3017</v>
      </c>
      <c r="F2768" s="102" t="s">
        <v>3174</v>
      </c>
      <c r="G2768" s="1">
        <v>0.5</v>
      </c>
      <c r="H2768" s="1">
        <v>0.5</v>
      </c>
      <c r="I2768" s="1">
        <v>-0.5</v>
      </c>
      <c r="J2768" s="1">
        <v>0</v>
      </c>
      <c r="K2768" s="1">
        <v>0.5</v>
      </c>
      <c r="L2768" s="1"/>
      <c r="M2768" s="1"/>
      <c r="AB2768" s="38"/>
      <c r="AC2768" s="38"/>
      <c r="AD2768"/>
      <c r="AE2768"/>
    </row>
    <row r="2769" spans="1:31" hidden="1" x14ac:dyDescent="0.35">
      <c r="A2769" s="106">
        <v>44347</v>
      </c>
      <c r="B2769" s="1" t="s">
        <v>1129</v>
      </c>
      <c r="C2769" s="102" t="s">
        <v>3166</v>
      </c>
      <c r="D2769" s="102">
        <v>17</v>
      </c>
      <c r="E2769" s="1" t="s">
        <v>3017</v>
      </c>
      <c r="F2769" s="102" t="s">
        <v>3176</v>
      </c>
      <c r="G2769" s="1">
        <v>2.23</v>
      </c>
      <c r="H2769" s="1">
        <v>0</v>
      </c>
      <c r="I2769" s="1">
        <v>0</v>
      </c>
      <c r="J2769" s="1">
        <v>0</v>
      </c>
      <c r="K2769" s="1">
        <v>2.23</v>
      </c>
      <c r="L2769" s="1"/>
      <c r="M2769" s="1"/>
      <c r="AB2769" s="38"/>
      <c r="AC2769" s="38"/>
      <c r="AD2769"/>
      <c r="AE2769"/>
    </row>
    <row r="2770" spans="1:31" hidden="1" x14ac:dyDescent="0.35">
      <c r="A2770" s="106">
        <v>44347</v>
      </c>
      <c r="B2770" s="1" t="s">
        <v>1129</v>
      </c>
      <c r="C2770" s="102" t="s">
        <v>3166</v>
      </c>
      <c r="D2770" s="102">
        <v>19</v>
      </c>
      <c r="E2770" s="1" t="s">
        <v>3017</v>
      </c>
      <c r="F2770" s="102" t="s">
        <v>3177</v>
      </c>
      <c r="G2770" s="1">
        <v>446051.48</v>
      </c>
      <c r="H2770" s="1">
        <v>109555.6</v>
      </c>
      <c r="I2770" s="1">
        <v>-555607.07999999996</v>
      </c>
      <c r="J2770" s="1">
        <v>-446051.48</v>
      </c>
      <c r="K2770" s="1">
        <v>0</v>
      </c>
      <c r="L2770" s="1"/>
      <c r="M2770" s="1"/>
      <c r="AB2770" s="38"/>
      <c r="AC2770" s="38"/>
      <c r="AD2770"/>
      <c r="AE2770"/>
    </row>
    <row r="2771" spans="1:31" hidden="1" x14ac:dyDescent="0.35">
      <c r="A2771" s="106">
        <v>44347</v>
      </c>
      <c r="B2771" s="1" t="s">
        <v>1129</v>
      </c>
      <c r="C2771" s="102" t="s">
        <v>3166</v>
      </c>
      <c r="D2771" s="102">
        <v>21</v>
      </c>
      <c r="E2771" s="1" t="s">
        <v>3017</v>
      </c>
      <c r="F2771" s="102" t="s">
        <v>3178</v>
      </c>
      <c r="G2771" s="1">
        <v>88627.3</v>
      </c>
      <c r="H2771" s="1">
        <v>0</v>
      </c>
      <c r="I2771" s="1">
        <v>0</v>
      </c>
      <c r="J2771" s="1">
        <v>0</v>
      </c>
      <c r="K2771" s="1">
        <v>88627.3</v>
      </c>
      <c r="L2771" s="1"/>
      <c r="M2771" s="1"/>
      <c r="AB2771" s="38"/>
      <c r="AC2771" s="38"/>
      <c r="AD2771"/>
      <c r="AE2771"/>
    </row>
    <row r="2772" spans="1:31" hidden="1" x14ac:dyDescent="0.35">
      <c r="A2772" s="106">
        <v>44347</v>
      </c>
      <c r="B2772" s="1" t="s">
        <v>1129</v>
      </c>
      <c r="C2772" s="102" t="s">
        <v>3166</v>
      </c>
      <c r="D2772" s="102">
        <v>1855</v>
      </c>
      <c r="E2772" s="1" t="s">
        <v>3017</v>
      </c>
      <c r="F2772" s="102" t="s">
        <v>3179</v>
      </c>
      <c r="G2772" s="1">
        <v>1629839.98</v>
      </c>
      <c r="H2772" s="1">
        <v>0</v>
      </c>
      <c r="I2772" s="1">
        <v>0</v>
      </c>
      <c r="J2772" s="1">
        <v>0</v>
      </c>
      <c r="K2772" s="1">
        <v>1629839.98</v>
      </c>
      <c r="L2772" s="1"/>
      <c r="M2772" s="1"/>
      <c r="AB2772" s="38"/>
      <c r="AC2772" s="38"/>
      <c r="AD2772"/>
      <c r="AE2772"/>
    </row>
    <row r="2773" spans="1:31" hidden="1" x14ac:dyDescent="0.35">
      <c r="A2773" s="106">
        <v>44347</v>
      </c>
      <c r="B2773" s="1" t="s">
        <v>1129</v>
      </c>
      <c r="C2773" s="102" t="s">
        <v>3166</v>
      </c>
      <c r="D2773" s="102">
        <v>1971</v>
      </c>
      <c r="E2773" s="1" t="s">
        <v>3017</v>
      </c>
      <c r="F2773" s="102" t="s">
        <v>3656</v>
      </c>
      <c r="G2773" s="1">
        <v>376.19</v>
      </c>
      <c r="H2773" s="1">
        <v>0</v>
      </c>
      <c r="I2773" s="1">
        <v>0</v>
      </c>
      <c r="J2773" s="1">
        <v>0</v>
      </c>
      <c r="K2773" s="1">
        <v>376.19</v>
      </c>
      <c r="L2773" s="1"/>
      <c r="M2773" s="1"/>
      <c r="AB2773" s="38"/>
      <c r="AC2773" s="38"/>
      <c r="AD2773"/>
      <c r="AE2773"/>
    </row>
    <row r="2774" spans="1:31" hidden="1" x14ac:dyDescent="0.35">
      <c r="A2774" s="106">
        <v>44347</v>
      </c>
      <c r="B2774" s="1" t="s">
        <v>1129</v>
      </c>
      <c r="C2774" s="102" t="s">
        <v>3166</v>
      </c>
      <c r="D2774" s="102">
        <v>1996</v>
      </c>
      <c r="E2774" s="1" t="s">
        <v>3017</v>
      </c>
      <c r="F2774" s="102" t="s">
        <v>3831</v>
      </c>
      <c r="G2774" s="1">
        <v>4.03</v>
      </c>
      <c r="H2774" s="1">
        <v>26363650.280000001</v>
      </c>
      <c r="I2774" s="1">
        <v>-26312913.579999998</v>
      </c>
      <c r="J2774" s="1">
        <v>50736.70000000298</v>
      </c>
      <c r="K2774" s="1">
        <v>50740.73</v>
      </c>
      <c r="L2774" s="1"/>
      <c r="M2774" s="1"/>
      <c r="AB2774" s="38"/>
      <c r="AC2774" s="38"/>
      <c r="AD2774"/>
      <c r="AE2774"/>
    </row>
    <row r="2775" spans="1:31" hidden="1" x14ac:dyDescent="0.35">
      <c r="A2775" s="106">
        <v>44347</v>
      </c>
      <c r="B2775" s="1" t="s">
        <v>1129</v>
      </c>
      <c r="C2775" s="102" t="s">
        <v>3166</v>
      </c>
      <c r="D2775" s="102">
        <v>2071</v>
      </c>
      <c r="E2775" s="1" t="s">
        <v>3017</v>
      </c>
      <c r="F2775" s="102" t="s">
        <v>4015</v>
      </c>
      <c r="G2775" s="1">
        <v>-442.83</v>
      </c>
      <c r="H2775" s="1">
        <v>0</v>
      </c>
      <c r="I2775" s="1">
        <v>0</v>
      </c>
      <c r="J2775" s="1">
        <v>0</v>
      </c>
      <c r="K2775" s="1">
        <v>-442.83</v>
      </c>
      <c r="L2775" s="1"/>
      <c r="M2775" s="1"/>
      <c r="AB2775" s="38"/>
      <c r="AC2775" s="38"/>
      <c r="AD2775"/>
      <c r="AE2775"/>
    </row>
    <row r="2776" spans="1:31" hidden="1" x14ac:dyDescent="0.35">
      <c r="A2776" s="106">
        <v>44347</v>
      </c>
      <c r="B2776" s="1"/>
      <c r="C2776" s="102" t="s">
        <v>2402</v>
      </c>
      <c r="D2776" s="102">
        <v>28</v>
      </c>
      <c r="E2776" s="1" t="s">
        <v>3016</v>
      </c>
      <c r="F2776" s="102" t="s">
        <v>3180</v>
      </c>
      <c r="G2776" s="1">
        <v>159234548.66</v>
      </c>
      <c r="H2776" s="1">
        <v>20046026.030000001</v>
      </c>
      <c r="I2776" s="1">
        <v>-25117994.100000001</v>
      </c>
      <c r="J2776" s="1">
        <v>-5071968.07</v>
      </c>
      <c r="K2776" s="1">
        <v>154162580.59</v>
      </c>
      <c r="L2776" s="1"/>
      <c r="M2776" s="1"/>
      <c r="AB2776" s="38"/>
      <c r="AC2776" s="38"/>
      <c r="AD2776"/>
      <c r="AE2776"/>
    </row>
    <row r="2777" spans="1:31" hidden="1" x14ac:dyDescent="0.35">
      <c r="A2777" s="106">
        <v>44347</v>
      </c>
      <c r="B2777" s="1"/>
      <c r="C2777" s="102" t="s">
        <v>3181</v>
      </c>
      <c r="D2777" s="102">
        <v>29</v>
      </c>
      <c r="E2777" s="1" t="s">
        <v>3016</v>
      </c>
      <c r="F2777" s="102" t="s">
        <v>3182</v>
      </c>
      <c r="G2777" s="1">
        <v>159234548.66</v>
      </c>
      <c r="H2777" s="1">
        <v>20046026.030000001</v>
      </c>
      <c r="I2777" s="1">
        <v>-25117994.100000001</v>
      </c>
      <c r="J2777" s="1">
        <v>-5071968.07</v>
      </c>
      <c r="K2777" s="1">
        <v>154162580.59</v>
      </c>
      <c r="L2777" s="1"/>
      <c r="M2777" s="1"/>
      <c r="AB2777" s="38"/>
      <c r="AC2777" s="38"/>
      <c r="AD2777"/>
      <c r="AE2777"/>
    </row>
    <row r="2778" spans="1:31" hidden="1" x14ac:dyDescent="0.35">
      <c r="A2778" s="106">
        <v>44347</v>
      </c>
      <c r="B2778" s="1" t="s">
        <v>1129</v>
      </c>
      <c r="C2778" s="102" t="s">
        <v>3181</v>
      </c>
      <c r="D2778" s="102">
        <v>30</v>
      </c>
      <c r="E2778" s="1" t="s">
        <v>3017</v>
      </c>
      <c r="F2778" s="102" t="s">
        <v>3639</v>
      </c>
      <c r="G2778" s="1">
        <v>76028962.180000007</v>
      </c>
      <c r="H2778" s="1">
        <v>166465.44</v>
      </c>
      <c r="I2778" s="1">
        <v>0</v>
      </c>
      <c r="J2778" s="1">
        <v>166465.44</v>
      </c>
      <c r="K2778" s="1">
        <v>76195427.620000005</v>
      </c>
      <c r="L2778" s="1"/>
      <c r="M2778" s="1"/>
      <c r="AB2778" s="38"/>
      <c r="AC2778" s="38"/>
      <c r="AD2778"/>
      <c r="AE2778"/>
    </row>
    <row r="2779" spans="1:31" hidden="1" x14ac:dyDescent="0.35">
      <c r="A2779" s="106">
        <v>44347</v>
      </c>
      <c r="B2779" s="1" t="s">
        <v>1129</v>
      </c>
      <c r="C2779" s="102" t="s">
        <v>3181</v>
      </c>
      <c r="D2779" s="102">
        <v>34</v>
      </c>
      <c r="E2779" s="1" t="s">
        <v>3017</v>
      </c>
      <c r="F2779" s="102" t="s">
        <v>3173</v>
      </c>
      <c r="G2779" s="1">
        <v>5490380.6100000003</v>
      </c>
      <c r="H2779" s="1">
        <v>1217734.3700000001</v>
      </c>
      <c r="I2779" s="1">
        <v>-5</v>
      </c>
      <c r="J2779" s="1">
        <v>1217729.3700000001</v>
      </c>
      <c r="K2779" s="1">
        <v>6708109.9800000004</v>
      </c>
      <c r="L2779" s="1"/>
      <c r="M2779" s="1"/>
      <c r="AB2779" s="38"/>
      <c r="AC2779" s="38"/>
      <c r="AD2779"/>
      <c r="AE2779"/>
    </row>
    <row r="2780" spans="1:31" hidden="1" x14ac:dyDescent="0.35">
      <c r="A2780" s="106">
        <v>44347</v>
      </c>
      <c r="B2780" s="1" t="s">
        <v>1129</v>
      </c>
      <c r="C2780" s="102" t="s">
        <v>3181</v>
      </c>
      <c r="D2780" s="102">
        <v>35</v>
      </c>
      <c r="E2780" s="1" t="s">
        <v>3017</v>
      </c>
      <c r="F2780" s="102" t="s">
        <v>3183</v>
      </c>
      <c r="G2780" s="1">
        <v>1436233.23</v>
      </c>
      <c r="H2780" s="1">
        <v>3071.53</v>
      </c>
      <c r="I2780" s="1">
        <v>-0.5</v>
      </c>
      <c r="J2780" s="1">
        <v>3071.03</v>
      </c>
      <c r="K2780" s="1">
        <v>1439304.26</v>
      </c>
      <c r="L2780" s="1"/>
      <c r="M2780" s="1"/>
      <c r="AB2780" s="38"/>
      <c r="AC2780" s="38"/>
      <c r="AD2780"/>
      <c r="AE2780"/>
    </row>
    <row r="2781" spans="1:31" hidden="1" x14ac:dyDescent="0.35">
      <c r="A2781" s="106">
        <v>44347</v>
      </c>
      <c r="B2781" s="1" t="s">
        <v>1129</v>
      </c>
      <c r="C2781" s="102" t="s">
        <v>3181</v>
      </c>
      <c r="D2781" s="102">
        <v>36</v>
      </c>
      <c r="E2781" s="1" t="s">
        <v>3017</v>
      </c>
      <c r="F2781" s="102" t="s">
        <v>3175</v>
      </c>
      <c r="G2781" s="1">
        <v>926852.63</v>
      </c>
      <c r="H2781" s="1">
        <v>1987.04</v>
      </c>
      <c r="I2781" s="1">
        <v>0</v>
      </c>
      <c r="J2781" s="1">
        <v>1987.04</v>
      </c>
      <c r="K2781" s="1">
        <v>928839.67</v>
      </c>
      <c r="L2781" s="1"/>
      <c r="M2781" s="1"/>
      <c r="AB2781" s="38"/>
      <c r="AC2781" s="38"/>
      <c r="AD2781"/>
      <c r="AE2781"/>
    </row>
    <row r="2782" spans="1:31" hidden="1" x14ac:dyDescent="0.35">
      <c r="A2782" s="106">
        <v>44347</v>
      </c>
      <c r="B2782" s="1" t="s">
        <v>1129</v>
      </c>
      <c r="C2782" s="102" t="s">
        <v>3181</v>
      </c>
      <c r="D2782" s="102">
        <v>40</v>
      </c>
      <c r="E2782" s="1" t="s">
        <v>3017</v>
      </c>
      <c r="F2782" s="102" t="s">
        <v>3184</v>
      </c>
      <c r="G2782" s="1">
        <v>2235565.79</v>
      </c>
      <c r="H2782" s="1">
        <v>11616547.550000001</v>
      </c>
      <c r="I2782" s="1">
        <v>-10052488.17</v>
      </c>
      <c r="J2782" s="1">
        <v>1564059.3800000008</v>
      </c>
      <c r="K2782" s="1">
        <v>3799625.17</v>
      </c>
      <c r="L2782" s="1"/>
      <c r="M2782" s="1"/>
      <c r="AB2782" s="38"/>
      <c r="AC2782" s="38"/>
      <c r="AD2782"/>
      <c r="AE2782"/>
    </row>
    <row r="2783" spans="1:31" hidden="1" x14ac:dyDescent="0.35">
      <c r="A2783" s="106">
        <v>44347</v>
      </c>
      <c r="B2783" s="1" t="s">
        <v>1129</v>
      </c>
      <c r="C2783" s="102" t="s">
        <v>3181</v>
      </c>
      <c r="D2783" s="102">
        <v>41</v>
      </c>
      <c r="E2783" s="1" t="s">
        <v>3017</v>
      </c>
      <c r="F2783" s="102" t="s">
        <v>3185</v>
      </c>
      <c r="G2783" s="1">
        <v>255946.87</v>
      </c>
      <c r="H2783" s="1">
        <v>0</v>
      </c>
      <c r="I2783" s="1">
        <v>0</v>
      </c>
      <c r="J2783" s="1">
        <v>0</v>
      </c>
      <c r="K2783" s="1">
        <v>255946.87</v>
      </c>
      <c r="L2783" s="1"/>
      <c r="M2783" s="1"/>
      <c r="AB2783" s="38"/>
      <c r="AC2783" s="38"/>
      <c r="AD2783"/>
      <c r="AE2783"/>
    </row>
    <row r="2784" spans="1:31" hidden="1" x14ac:dyDescent="0.35">
      <c r="A2784" s="106">
        <v>44347</v>
      </c>
      <c r="B2784" s="1" t="s">
        <v>1129</v>
      </c>
      <c r="C2784" s="102" t="s">
        <v>3181</v>
      </c>
      <c r="D2784" s="102">
        <v>42</v>
      </c>
      <c r="E2784" s="1" t="s">
        <v>3017</v>
      </c>
      <c r="F2784" s="102" t="s">
        <v>3186</v>
      </c>
      <c r="G2784" s="1">
        <v>20106.46</v>
      </c>
      <c r="H2784" s="1">
        <v>0</v>
      </c>
      <c r="I2784" s="1">
        <v>0</v>
      </c>
      <c r="J2784" s="1">
        <v>0</v>
      </c>
      <c r="K2784" s="1">
        <v>20106.46</v>
      </c>
      <c r="L2784" s="1"/>
      <c r="M2784" s="1"/>
      <c r="AB2784" s="38"/>
      <c r="AC2784" s="38"/>
      <c r="AD2784"/>
      <c r="AE2784"/>
    </row>
    <row r="2785" spans="1:31" hidden="1" x14ac:dyDescent="0.35">
      <c r="A2785" s="106">
        <v>44347</v>
      </c>
      <c r="B2785" s="1" t="s">
        <v>1129</v>
      </c>
      <c r="C2785" s="102" t="s">
        <v>3181</v>
      </c>
      <c r="D2785" s="102">
        <v>45</v>
      </c>
      <c r="E2785" s="1" t="s">
        <v>3017</v>
      </c>
      <c r="F2785" s="102" t="s">
        <v>3189</v>
      </c>
      <c r="G2785" s="1">
        <v>21928.65</v>
      </c>
      <c r="H2785" s="1">
        <v>0</v>
      </c>
      <c r="I2785" s="1">
        <v>0</v>
      </c>
      <c r="J2785" s="1">
        <v>0</v>
      </c>
      <c r="K2785" s="1">
        <v>21928.65</v>
      </c>
      <c r="L2785" s="1"/>
      <c r="M2785" s="1"/>
      <c r="AB2785" s="38"/>
      <c r="AC2785" s="38"/>
      <c r="AD2785"/>
      <c r="AE2785"/>
    </row>
    <row r="2786" spans="1:31" hidden="1" x14ac:dyDescent="0.35">
      <c r="A2786" s="106">
        <v>44347</v>
      </c>
      <c r="B2786" s="1" t="s">
        <v>1129</v>
      </c>
      <c r="C2786" s="102" t="s">
        <v>3181</v>
      </c>
      <c r="D2786" s="102">
        <v>1970</v>
      </c>
      <c r="E2786" s="1" t="s">
        <v>3017</v>
      </c>
      <c r="F2786" s="102" t="s">
        <v>3195</v>
      </c>
      <c r="G2786" s="1">
        <v>493.57</v>
      </c>
      <c r="H2786" s="1">
        <v>0</v>
      </c>
      <c r="I2786" s="1">
        <v>0</v>
      </c>
      <c r="J2786" s="1">
        <v>0</v>
      </c>
      <c r="K2786" s="1">
        <v>493.57</v>
      </c>
      <c r="L2786" s="1"/>
      <c r="M2786" s="1"/>
      <c r="AB2786" s="38"/>
      <c r="AC2786" s="38"/>
      <c r="AD2786"/>
      <c r="AE2786"/>
    </row>
    <row r="2787" spans="1:31" hidden="1" x14ac:dyDescent="0.35">
      <c r="A2787" s="106">
        <v>44347</v>
      </c>
      <c r="B2787" s="1" t="s">
        <v>1129</v>
      </c>
      <c r="C2787" s="102" t="s">
        <v>3181</v>
      </c>
      <c r="D2787" s="102">
        <v>1972</v>
      </c>
      <c r="E2787" s="1" t="s">
        <v>3017</v>
      </c>
      <c r="F2787" s="102" t="s">
        <v>3196</v>
      </c>
      <c r="G2787" s="1">
        <v>15368267.460000001</v>
      </c>
      <c r="H2787" s="1">
        <v>35137.18</v>
      </c>
      <c r="I2787" s="1">
        <v>0</v>
      </c>
      <c r="J2787" s="1">
        <v>35137.18</v>
      </c>
      <c r="K2787" s="1">
        <v>15403404.640000001</v>
      </c>
      <c r="L2787" s="1"/>
      <c r="M2787" s="1"/>
      <c r="AB2787" s="38"/>
      <c r="AC2787" s="38"/>
      <c r="AD2787"/>
      <c r="AE2787"/>
    </row>
    <row r="2788" spans="1:31" hidden="1" x14ac:dyDescent="0.35">
      <c r="A2788" s="106">
        <v>44347</v>
      </c>
      <c r="B2788" s="1" t="s">
        <v>1129</v>
      </c>
      <c r="C2788" s="102" t="s">
        <v>3181</v>
      </c>
      <c r="D2788" s="102">
        <v>1977</v>
      </c>
      <c r="E2788" s="1" t="s">
        <v>3017</v>
      </c>
      <c r="F2788" s="102" t="s">
        <v>3644</v>
      </c>
      <c r="G2788" s="1">
        <v>81044.09</v>
      </c>
      <c r="H2788" s="1">
        <v>100.14</v>
      </c>
      <c r="I2788" s="1">
        <v>-44.2</v>
      </c>
      <c r="J2788" s="1">
        <v>55.94</v>
      </c>
      <c r="K2788" s="1">
        <v>81100.03</v>
      </c>
      <c r="L2788" s="1"/>
      <c r="M2788" s="1"/>
      <c r="AB2788" s="38"/>
      <c r="AC2788" s="38"/>
      <c r="AD2788"/>
      <c r="AE2788"/>
    </row>
    <row r="2789" spans="1:31" hidden="1" x14ac:dyDescent="0.35">
      <c r="A2789" s="106">
        <v>44347</v>
      </c>
      <c r="B2789" s="1" t="s">
        <v>1129</v>
      </c>
      <c r="C2789" s="102" t="s">
        <v>3181</v>
      </c>
      <c r="D2789" s="102">
        <v>1980</v>
      </c>
      <c r="E2789" s="1" t="s">
        <v>3017</v>
      </c>
      <c r="F2789" s="102" t="s">
        <v>3816</v>
      </c>
      <c r="G2789" s="1">
        <v>9840548.9199999999</v>
      </c>
      <c r="H2789" s="1">
        <v>21466.34</v>
      </c>
      <c r="I2789" s="1">
        <v>0</v>
      </c>
      <c r="J2789" s="1">
        <v>21466.34</v>
      </c>
      <c r="K2789" s="1">
        <v>9862015.2599999998</v>
      </c>
      <c r="L2789" s="1"/>
      <c r="M2789" s="1"/>
      <c r="AB2789" s="38"/>
      <c r="AC2789" s="38"/>
      <c r="AD2789"/>
      <c r="AE2789"/>
    </row>
    <row r="2790" spans="1:31" hidden="1" x14ac:dyDescent="0.35">
      <c r="A2790" s="106">
        <v>44347</v>
      </c>
      <c r="B2790" s="1" t="s">
        <v>1129</v>
      </c>
      <c r="C2790" s="102" t="s">
        <v>3181</v>
      </c>
      <c r="D2790" s="102">
        <v>1981</v>
      </c>
      <c r="E2790" s="1" t="s">
        <v>3017</v>
      </c>
      <c r="F2790" s="102" t="s">
        <v>3648</v>
      </c>
      <c r="G2790" s="1">
        <v>1634.57</v>
      </c>
      <c r="H2790" s="1">
        <v>2.02</v>
      </c>
      <c r="I2790" s="1">
        <v>-0.89</v>
      </c>
      <c r="J2790" s="1">
        <v>1.1299999999999999</v>
      </c>
      <c r="K2790" s="1">
        <v>1635.7</v>
      </c>
      <c r="L2790" s="1"/>
      <c r="M2790" s="1"/>
      <c r="AB2790" s="38"/>
      <c r="AC2790" s="38"/>
      <c r="AD2790"/>
      <c r="AE2790"/>
    </row>
    <row r="2791" spans="1:31" hidden="1" x14ac:dyDescent="0.35">
      <c r="A2791" s="106">
        <v>44347</v>
      </c>
      <c r="B2791" s="1" t="s">
        <v>1129</v>
      </c>
      <c r="C2791" s="102" t="s">
        <v>3181</v>
      </c>
      <c r="D2791" s="102">
        <v>1997</v>
      </c>
      <c r="E2791" s="1" t="s">
        <v>3017</v>
      </c>
      <c r="F2791" s="102" t="s">
        <v>3832</v>
      </c>
      <c r="G2791" s="1">
        <v>33460227.5</v>
      </c>
      <c r="H2791" s="1">
        <v>76511.97</v>
      </c>
      <c r="I2791" s="1">
        <v>-1002659.02</v>
      </c>
      <c r="J2791" s="1">
        <v>-926147.05</v>
      </c>
      <c r="K2791" s="1">
        <v>32534080.449999999</v>
      </c>
      <c r="L2791" s="1"/>
      <c r="M2791" s="1"/>
      <c r="AB2791" s="38"/>
      <c r="AC2791" s="38"/>
      <c r="AD2791"/>
      <c r="AE2791"/>
    </row>
    <row r="2792" spans="1:31" hidden="1" x14ac:dyDescent="0.35">
      <c r="A2792" s="106">
        <v>44347</v>
      </c>
      <c r="B2792" s="1" t="s">
        <v>1129</v>
      </c>
      <c r="C2792" s="102" t="s">
        <v>3181</v>
      </c>
      <c r="D2792" s="102">
        <v>2009</v>
      </c>
      <c r="E2792" s="1" t="s">
        <v>3017</v>
      </c>
      <c r="F2792" s="102" t="s">
        <v>3835</v>
      </c>
      <c r="G2792" s="1">
        <v>14066356.130000001</v>
      </c>
      <c r="H2792" s="1">
        <v>6907002.4500000002</v>
      </c>
      <c r="I2792" s="1">
        <v>-14062796.32</v>
      </c>
      <c r="J2792" s="1">
        <v>-7155793.8700000001</v>
      </c>
      <c r="K2792" s="1">
        <v>6910562.2599999998</v>
      </c>
      <c r="L2792" s="1"/>
      <c r="M2792" s="1"/>
      <c r="AB2792" s="38"/>
      <c r="AC2792" s="38"/>
      <c r="AD2792"/>
      <c r="AE2792"/>
    </row>
    <row r="2793" spans="1:31" hidden="1" x14ac:dyDescent="0.35">
      <c r="A2793" s="106">
        <v>44347</v>
      </c>
      <c r="B2793" s="1"/>
      <c r="C2793" s="102" t="s">
        <v>2418</v>
      </c>
      <c r="D2793" s="102">
        <v>58</v>
      </c>
      <c r="E2793" s="1" t="s">
        <v>3016</v>
      </c>
      <c r="F2793" s="102" t="s">
        <v>3197</v>
      </c>
      <c r="G2793" s="1">
        <v>3723371.37</v>
      </c>
      <c r="H2793" s="1">
        <v>18339601.489999998</v>
      </c>
      <c r="I2793" s="1">
        <v>-19873777.399999999</v>
      </c>
      <c r="J2793" s="1">
        <v>-1534175.9100000001</v>
      </c>
      <c r="K2793" s="1">
        <v>2189195.46</v>
      </c>
      <c r="L2793" s="1"/>
      <c r="M2793" s="1"/>
      <c r="AB2793" s="38"/>
      <c r="AC2793" s="38"/>
      <c r="AD2793"/>
      <c r="AE2793"/>
    </row>
    <row r="2794" spans="1:31" hidden="1" x14ac:dyDescent="0.35">
      <c r="A2794" s="106">
        <v>44347</v>
      </c>
      <c r="B2794" s="1"/>
      <c r="C2794" s="102" t="s">
        <v>2420</v>
      </c>
      <c r="D2794" s="102">
        <v>59</v>
      </c>
      <c r="E2794" s="1" t="s">
        <v>3016</v>
      </c>
      <c r="F2794" s="102" t="s">
        <v>3198</v>
      </c>
      <c r="G2794" s="1">
        <v>14963645.140000001</v>
      </c>
      <c r="H2794" s="1">
        <v>18339601.489999998</v>
      </c>
      <c r="I2794" s="1">
        <v>-19873777.399999999</v>
      </c>
      <c r="J2794" s="1">
        <v>-1534175.9100000001</v>
      </c>
      <c r="K2794" s="1">
        <v>13429469.23</v>
      </c>
      <c r="L2794" s="1"/>
      <c r="M2794" s="1"/>
      <c r="AB2794" s="38"/>
      <c r="AC2794" s="38"/>
      <c r="AD2794"/>
      <c r="AE2794"/>
    </row>
    <row r="2795" spans="1:31" hidden="1" x14ac:dyDescent="0.35">
      <c r="A2795" s="106">
        <v>44347</v>
      </c>
      <c r="B2795" s="1"/>
      <c r="C2795" s="102" t="s">
        <v>3199</v>
      </c>
      <c r="D2795" s="102">
        <v>60</v>
      </c>
      <c r="E2795" s="1" t="s">
        <v>3016</v>
      </c>
      <c r="F2795" s="102" t="s">
        <v>3197</v>
      </c>
      <c r="G2795" s="1">
        <v>14963645.140000001</v>
      </c>
      <c r="H2795" s="1">
        <v>18339601.489999998</v>
      </c>
      <c r="I2795" s="1">
        <v>-19873777.399999999</v>
      </c>
      <c r="J2795" s="1">
        <v>-1534175.9100000001</v>
      </c>
      <c r="K2795" s="1">
        <v>13429469.23</v>
      </c>
      <c r="L2795" s="1"/>
      <c r="M2795" s="1"/>
      <c r="AB2795" s="38"/>
      <c r="AC2795" s="38"/>
      <c r="AD2795"/>
      <c r="AE2795"/>
    </row>
    <row r="2796" spans="1:31" hidden="1" x14ac:dyDescent="0.35">
      <c r="A2796" s="106">
        <v>44347</v>
      </c>
      <c r="B2796" s="1" t="s">
        <v>1130</v>
      </c>
      <c r="C2796" s="102" t="s">
        <v>3199</v>
      </c>
      <c r="D2796" s="102">
        <v>61</v>
      </c>
      <c r="E2796" s="1" t="s">
        <v>3017</v>
      </c>
      <c r="F2796" s="102" t="s">
        <v>3200</v>
      </c>
      <c r="G2796" s="1">
        <v>14963645.140000001</v>
      </c>
      <c r="H2796" s="1">
        <v>18339601.489999998</v>
      </c>
      <c r="I2796" s="1">
        <v>-19873777.399999999</v>
      </c>
      <c r="J2796" s="1">
        <v>-1534175.9100000001</v>
      </c>
      <c r="K2796" s="1">
        <v>13429469.23</v>
      </c>
      <c r="L2796" s="1"/>
      <c r="M2796" s="1"/>
      <c r="AB2796" s="38"/>
      <c r="AC2796" s="38"/>
      <c r="AD2796"/>
      <c r="AE2796"/>
    </row>
    <row r="2797" spans="1:31" hidden="1" x14ac:dyDescent="0.35">
      <c r="A2797" s="106">
        <v>44347</v>
      </c>
      <c r="B2797" s="1"/>
      <c r="C2797" s="102" t="s">
        <v>2898</v>
      </c>
      <c r="D2797" s="102">
        <v>66</v>
      </c>
      <c r="E2797" s="1" t="s">
        <v>3016</v>
      </c>
      <c r="F2797" s="102" t="s">
        <v>3201</v>
      </c>
      <c r="G2797" s="1">
        <v>-11240273.77</v>
      </c>
      <c r="H2797" s="1">
        <v>0</v>
      </c>
      <c r="I2797" s="1">
        <v>0</v>
      </c>
      <c r="J2797" s="1">
        <v>0</v>
      </c>
      <c r="K2797" s="1">
        <v>-11240273.77</v>
      </c>
      <c r="L2797" s="1"/>
      <c r="M2797" s="1"/>
      <c r="AB2797" s="38"/>
      <c r="AC2797" s="38"/>
      <c r="AD2797"/>
      <c r="AE2797"/>
    </row>
    <row r="2798" spans="1:31" hidden="1" x14ac:dyDescent="0.35">
      <c r="A2798" s="106">
        <v>44347</v>
      </c>
      <c r="B2798" s="1"/>
      <c r="C2798" s="102" t="s">
        <v>3202</v>
      </c>
      <c r="D2798" s="102">
        <v>67</v>
      </c>
      <c r="E2798" s="1" t="s">
        <v>3016</v>
      </c>
      <c r="F2798" s="102" t="s">
        <v>3201</v>
      </c>
      <c r="G2798" s="1">
        <v>-11240273.77</v>
      </c>
      <c r="H2798" s="1">
        <v>0</v>
      </c>
      <c r="I2798" s="1">
        <v>0</v>
      </c>
      <c r="J2798" s="1">
        <v>0</v>
      </c>
      <c r="K2798" s="1">
        <v>-11240273.77</v>
      </c>
      <c r="L2798" s="1"/>
      <c r="M2798" s="1"/>
      <c r="AB2798" s="38"/>
      <c r="AC2798" s="38"/>
      <c r="AD2798"/>
      <c r="AE2798"/>
    </row>
    <row r="2799" spans="1:31" hidden="1" x14ac:dyDescent="0.35">
      <c r="A2799" s="106">
        <v>44347</v>
      </c>
      <c r="B2799" s="1" t="s">
        <v>1130</v>
      </c>
      <c r="C2799" s="102" t="s">
        <v>3202</v>
      </c>
      <c r="D2799" s="102">
        <v>68</v>
      </c>
      <c r="E2799" s="1" t="s">
        <v>3017</v>
      </c>
      <c r="F2799" s="102" t="s">
        <v>3203</v>
      </c>
      <c r="G2799" s="1">
        <v>-6480443.7599999998</v>
      </c>
      <c r="H2799" s="1">
        <v>0</v>
      </c>
      <c r="I2799" s="1">
        <v>0</v>
      </c>
      <c r="J2799" s="1">
        <v>0</v>
      </c>
      <c r="K2799" s="1">
        <v>-6480443.7599999998</v>
      </c>
      <c r="L2799" s="1"/>
      <c r="M2799" s="1"/>
      <c r="AB2799" s="38"/>
      <c r="AC2799" s="38"/>
      <c r="AD2799"/>
      <c r="AE2799"/>
    </row>
    <row r="2800" spans="1:31" hidden="1" x14ac:dyDescent="0.35">
      <c r="A2800" s="106">
        <v>44347</v>
      </c>
      <c r="B2800" s="1" t="s">
        <v>1130</v>
      </c>
      <c r="C2800" s="102" t="s">
        <v>3202</v>
      </c>
      <c r="D2800" s="102">
        <v>70</v>
      </c>
      <c r="E2800" s="1" t="s">
        <v>3017</v>
      </c>
      <c r="F2800" s="102" t="s">
        <v>3204</v>
      </c>
      <c r="G2800" s="1">
        <v>-4759830.01</v>
      </c>
      <c r="H2800" s="1">
        <v>0</v>
      </c>
      <c r="I2800" s="1">
        <v>0</v>
      </c>
      <c r="J2800" s="1">
        <v>0</v>
      </c>
      <c r="K2800" s="1">
        <v>-4759830.01</v>
      </c>
      <c r="L2800" s="1"/>
      <c r="M2800" s="1"/>
      <c r="AB2800" s="38"/>
      <c r="AC2800" s="38"/>
      <c r="AD2800"/>
      <c r="AE2800"/>
    </row>
    <row r="2801" spans="1:31" hidden="1" x14ac:dyDescent="0.35">
      <c r="A2801" s="106">
        <v>44347</v>
      </c>
      <c r="B2801" s="1"/>
      <c r="C2801" s="102" t="s">
        <v>2424</v>
      </c>
      <c r="D2801" s="102">
        <v>79</v>
      </c>
      <c r="E2801" s="1" t="s">
        <v>3016</v>
      </c>
      <c r="F2801" s="102" t="s">
        <v>3205</v>
      </c>
      <c r="G2801" s="1">
        <v>12354525.310000001</v>
      </c>
      <c r="H2801" s="1">
        <v>1091383.5900000001</v>
      </c>
      <c r="I2801" s="1">
        <v>-669724.47</v>
      </c>
      <c r="J2801" s="1">
        <v>421659.12000000011</v>
      </c>
      <c r="K2801" s="1">
        <v>12776184.43</v>
      </c>
      <c r="L2801" s="1"/>
      <c r="M2801" s="1"/>
      <c r="AB2801" s="38"/>
      <c r="AC2801" s="38"/>
      <c r="AD2801"/>
      <c r="AE2801"/>
    </row>
    <row r="2802" spans="1:31" hidden="1" x14ac:dyDescent="0.35">
      <c r="A2802" s="106">
        <v>44347</v>
      </c>
      <c r="B2802" s="1"/>
      <c r="C2802" s="102" t="s">
        <v>2426</v>
      </c>
      <c r="D2802" s="102">
        <v>80</v>
      </c>
      <c r="E2802" s="1" t="s">
        <v>3016</v>
      </c>
      <c r="F2802" s="102" t="s">
        <v>3206</v>
      </c>
      <c r="G2802" s="1">
        <v>9285473.7300000004</v>
      </c>
      <c r="H2802" s="1">
        <v>0</v>
      </c>
      <c r="I2802" s="1">
        <v>0</v>
      </c>
      <c r="J2802" s="1">
        <v>0</v>
      </c>
      <c r="K2802" s="1">
        <v>9285473.7300000004</v>
      </c>
      <c r="L2802" s="1"/>
      <c r="M2802" s="1"/>
      <c r="AB2802" s="38"/>
      <c r="AC2802" s="38"/>
      <c r="AD2802"/>
      <c r="AE2802"/>
    </row>
    <row r="2803" spans="1:31" hidden="1" x14ac:dyDescent="0.35">
      <c r="A2803" s="106">
        <v>44347</v>
      </c>
      <c r="B2803" s="1" t="s">
        <v>1133</v>
      </c>
      <c r="C2803" s="102" t="s">
        <v>3207</v>
      </c>
      <c r="D2803" s="102">
        <v>82</v>
      </c>
      <c r="E2803" s="1" t="s">
        <v>3017</v>
      </c>
      <c r="F2803" s="102" t="s">
        <v>3208</v>
      </c>
      <c r="G2803" s="1">
        <v>1287837.78</v>
      </c>
      <c r="H2803" s="1">
        <v>0</v>
      </c>
      <c r="I2803" s="1">
        <v>0</v>
      </c>
      <c r="J2803" s="1">
        <v>0</v>
      </c>
      <c r="K2803" s="1">
        <v>1287837.78</v>
      </c>
      <c r="L2803" s="1"/>
      <c r="M2803" s="1" t="s">
        <v>3883</v>
      </c>
      <c r="AB2803" s="38"/>
      <c r="AC2803" s="38"/>
      <c r="AD2803"/>
      <c r="AE2803"/>
    </row>
    <row r="2804" spans="1:31" hidden="1" x14ac:dyDescent="0.35">
      <c r="A2804" s="106">
        <v>44347</v>
      </c>
      <c r="B2804" s="1" t="s">
        <v>1133</v>
      </c>
      <c r="C2804" s="102" t="s">
        <v>3207</v>
      </c>
      <c r="D2804" s="102">
        <v>85</v>
      </c>
      <c r="E2804" s="1" t="s">
        <v>3017</v>
      </c>
      <c r="F2804" s="102" t="s">
        <v>3209</v>
      </c>
      <c r="G2804" s="1">
        <v>5606424.7699999996</v>
      </c>
      <c r="H2804" s="1">
        <v>0</v>
      </c>
      <c r="I2804" s="1">
        <v>0</v>
      </c>
      <c r="J2804" s="1">
        <v>0</v>
      </c>
      <c r="K2804" s="1">
        <v>5606424.7699999996</v>
      </c>
      <c r="L2804" s="1"/>
      <c r="M2804" s="1" t="s">
        <v>3882</v>
      </c>
      <c r="AB2804" s="38"/>
      <c r="AC2804" s="38"/>
      <c r="AD2804"/>
      <c r="AE2804"/>
    </row>
    <row r="2805" spans="1:31" hidden="1" x14ac:dyDescent="0.35">
      <c r="A2805" s="106">
        <v>44347</v>
      </c>
      <c r="B2805" s="1" t="s">
        <v>1133</v>
      </c>
      <c r="C2805" s="102" t="s">
        <v>3207</v>
      </c>
      <c r="D2805" s="102">
        <v>1916</v>
      </c>
      <c r="E2805" s="1" t="s">
        <v>3017</v>
      </c>
      <c r="F2805" s="102" t="s">
        <v>3210</v>
      </c>
      <c r="G2805" s="1">
        <v>2391211.1800000002</v>
      </c>
      <c r="H2805" s="1">
        <v>0</v>
      </c>
      <c r="I2805" s="1">
        <v>0</v>
      </c>
      <c r="J2805" s="1">
        <v>0</v>
      </c>
      <c r="K2805" s="1">
        <v>2391211.1800000002</v>
      </c>
      <c r="L2805" s="1"/>
      <c r="M2805" s="1" t="s">
        <v>3883</v>
      </c>
      <c r="AB2805" s="38"/>
      <c r="AC2805" s="38"/>
      <c r="AD2805"/>
      <c r="AE2805"/>
    </row>
    <row r="2806" spans="1:31" hidden="1" x14ac:dyDescent="0.35">
      <c r="A2806" s="106">
        <v>44347</v>
      </c>
      <c r="B2806" s="1"/>
      <c r="C2806" s="102" t="s">
        <v>2430</v>
      </c>
      <c r="D2806" s="102">
        <v>86</v>
      </c>
      <c r="E2806" s="1" t="s">
        <v>3016</v>
      </c>
      <c r="F2806" s="102" t="s">
        <v>3211</v>
      </c>
      <c r="G2806" s="1">
        <v>1502248.31</v>
      </c>
      <c r="H2806" s="1">
        <v>346994.91</v>
      </c>
      <c r="I2806" s="1">
        <v>0</v>
      </c>
      <c r="J2806" s="1">
        <v>346994.91</v>
      </c>
      <c r="K2806" s="1">
        <v>1849243.22</v>
      </c>
      <c r="L2806" s="1"/>
      <c r="M2806" s="1"/>
      <c r="AB2806" s="38"/>
      <c r="AC2806" s="38"/>
      <c r="AD2806"/>
      <c r="AE2806"/>
    </row>
    <row r="2807" spans="1:31" hidden="1" x14ac:dyDescent="0.35">
      <c r="A2807" s="106">
        <v>44347</v>
      </c>
      <c r="B2807" s="1" t="s">
        <v>1133</v>
      </c>
      <c r="C2807" s="102" t="s">
        <v>3212</v>
      </c>
      <c r="D2807" s="102">
        <v>87</v>
      </c>
      <c r="E2807" s="1" t="s">
        <v>3017</v>
      </c>
      <c r="F2807" s="102" t="s">
        <v>3213</v>
      </c>
      <c r="G2807" s="1">
        <v>4712.26</v>
      </c>
      <c r="H2807" s="1">
        <v>5652.72</v>
      </c>
      <c r="I2807" s="1">
        <v>0</v>
      </c>
      <c r="J2807" s="1">
        <v>5652.72</v>
      </c>
      <c r="K2807" s="1">
        <v>10364.98</v>
      </c>
      <c r="L2807" s="1"/>
      <c r="M2807" s="1" t="s">
        <v>3882</v>
      </c>
      <c r="AB2807" s="38"/>
      <c r="AC2807" s="38"/>
      <c r="AD2807"/>
      <c r="AE2807"/>
    </row>
    <row r="2808" spans="1:31" hidden="1" x14ac:dyDescent="0.35">
      <c r="A2808" s="106">
        <v>44347</v>
      </c>
      <c r="B2808" s="1" t="s">
        <v>1133</v>
      </c>
      <c r="C2808" s="102" t="s">
        <v>3212</v>
      </c>
      <c r="D2808" s="102">
        <v>89</v>
      </c>
      <c r="E2808" s="1" t="s">
        <v>3017</v>
      </c>
      <c r="F2808" s="102" t="s">
        <v>3214</v>
      </c>
      <c r="G2808" s="1">
        <v>1497536.05</v>
      </c>
      <c r="H2808" s="1">
        <v>341342.19</v>
      </c>
      <c r="I2808" s="1">
        <v>0</v>
      </c>
      <c r="J2808" s="1">
        <v>341342.19</v>
      </c>
      <c r="K2808" s="1">
        <v>1838878.24</v>
      </c>
      <c r="L2808" s="1"/>
      <c r="M2808" s="1" t="s">
        <v>3882</v>
      </c>
      <c r="AB2808" s="38"/>
      <c r="AC2808" s="38"/>
      <c r="AD2808"/>
      <c r="AE2808"/>
    </row>
    <row r="2809" spans="1:31" hidden="1" x14ac:dyDescent="0.35">
      <c r="A2809" s="106">
        <v>44347</v>
      </c>
      <c r="B2809" s="1"/>
      <c r="C2809" s="102" t="s">
        <v>2434</v>
      </c>
      <c r="D2809" s="102">
        <v>95</v>
      </c>
      <c r="E2809" s="1" t="s">
        <v>3016</v>
      </c>
      <c r="F2809" s="102" t="s">
        <v>3215</v>
      </c>
      <c r="G2809" s="1">
        <v>1566803.27</v>
      </c>
      <c r="H2809" s="1">
        <v>744388.68</v>
      </c>
      <c r="I2809" s="1">
        <v>-669724.47</v>
      </c>
      <c r="J2809" s="1">
        <v>74664.210000000079</v>
      </c>
      <c r="K2809" s="1">
        <v>1641467.48</v>
      </c>
      <c r="L2809" s="1"/>
      <c r="M2809" s="1"/>
      <c r="AB2809" s="38"/>
      <c r="AC2809" s="38"/>
      <c r="AD2809"/>
      <c r="AE2809"/>
    </row>
    <row r="2810" spans="1:31" hidden="1" x14ac:dyDescent="0.35">
      <c r="A2810" s="106">
        <v>44347</v>
      </c>
      <c r="B2810" s="1" t="s">
        <v>1133</v>
      </c>
      <c r="C2810" s="102" t="s">
        <v>3216</v>
      </c>
      <c r="D2810" s="102">
        <v>96</v>
      </c>
      <c r="E2810" s="1" t="s">
        <v>3017</v>
      </c>
      <c r="F2810" s="102" t="s">
        <v>3217</v>
      </c>
      <c r="G2810" s="1">
        <v>6813.82</v>
      </c>
      <c r="H2810" s="1">
        <v>46856.93</v>
      </c>
      <c r="I2810" s="1">
        <v>-46223.45</v>
      </c>
      <c r="J2810" s="1">
        <v>633.4800000000032</v>
      </c>
      <c r="K2810" s="1">
        <v>7447.3</v>
      </c>
      <c r="L2810" s="1"/>
      <c r="M2810" s="1" t="s">
        <v>3884</v>
      </c>
      <c r="AB2810" s="38"/>
      <c r="AC2810" s="38"/>
      <c r="AD2810"/>
      <c r="AE2810"/>
    </row>
    <row r="2811" spans="1:31" hidden="1" x14ac:dyDescent="0.35">
      <c r="A2811" s="106">
        <v>44347</v>
      </c>
      <c r="B2811" s="1" t="s">
        <v>1133</v>
      </c>
      <c r="C2811" s="102" t="s">
        <v>3216</v>
      </c>
      <c r="D2811" s="102">
        <v>97</v>
      </c>
      <c r="E2811" s="1" t="s">
        <v>3017</v>
      </c>
      <c r="F2811" s="102" t="s">
        <v>3218</v>
      </c>
      <c r="G2811" s="1">
        <v>3991.59</v>
      </c>
      <c r="H2811" s="1">
        <v>216256.74</v>
      </c>
      <c r="I2811" s="1">
        <v>-213338.9</v>
      </c>
      <c r="J2811" s="1">
        <v>2917.8399999999965</v>
      </c>
      <c r="K2811" s="1">
        <v>6909.43</v>
      </c>
      <c r="L2811" s="1"/>
      <c r="M2811" s="1" t="s">
        <v>503</v>
      </c>
      <c r="AB2811" s="38"/>
      <c r="AC2811" s="38"/>
      <c r="AD2811"/>
      <c r="AE2811"/>
    </row>
    <row r="2812" spans="1:31" hidden="1" x14ac:dyDescent="0.35">
      <c r="A2812" s="106">
        <v>44347</v>
      </c>
      <c r="B2812" s="1" t="s">
        <v>1133</v>
      </c>
      <c r="C2812" s="102" t="s">
        <v>3216</v>
      </c>
      <c r="D2812" s="102">
        <v>98</v>
      </c>
      <c r="E2812" s="1" t="s">
        <v>3017</v>
      </c>
      <c r="F2812" s="102" t="s">
        <v>3219</v>
      </c>
      <c r="G2812" s="1">
        <v>206045.18</v>
      </c>
      <c r="H2812" s="1">
        <v>0</v>
      </c>
      <c r="I2812" s="1">
        <v>0</v>
      </c>
      <c r="J2812" s="1">
        <v>0</v>
      </c>
      <c r="K2812" s="1">
        <v>206045.18</v>
      </c>
      <c r="L2812" s="1"/>
      <c r="M2812" s="1" t="s">
        <v>3885</v>
      </c>
      <c r="AB2812" s="38"/>
      <c r="AC2812" s="38"/>
      <c r="AD2812"/>
      <c r="AE2812"/>
    </row>
    <row r="2813" spans="1:31" hidden="1" x14ac:dyDescent="0.35">
      <c r="A2813" s="106">
        <v>44347</v>
      </c>
      <c r="B2813" s="1" t="s">
        <v>1133</v>
      </c>
      <c r="C2813" s="102" t="s">
        <v>3216</v>
      </c>
      <c r="D2813" s="102">
        <v>99</v>
      </c>
      <c r="E2813" s="1" t="s">
        <v>3017</v>
      </c>
      <c r="F2813" s="102" t="s">
        <v>3220</v>
      </c>
      <c r="G2813" s="1">
        <v>26180</v>
      </c>
      <c r="H2813" s="1">
        <v>0</v>
      </c>
      <c r="I2813" s="1">
        <v>0</v>
      </c>
      <c r="J2813" s="1">
        <v>0</v>
      </c>
      <c r="K2813" s="1">
        <v>26180</v>
      </c>
      <c r="L2813" s="1"/>
      <c r="M2813" s="1" t="s">
        <v>695</v>
      </c>
      <c r="AB2813" s="38"/>
      <c r="AC2813" s="38"/>
      <c r="AD2813"/>
      <c r="AE2813"/>
    </row>
    <row r="2814" spans="1:31" hidden="1" x14ac:dyDescent="0.35">
      <c r="A2814" s="106">
        <v>44347</v>
      </c>
      <c r="B2814" s="1" t="s">
        <v>1133</v>
      </c>
      <c r="C2814" s="102" t="s">
        <v>3216</v>
      </c>
      <c r="D2814" s="102">
        <v>100</v>
      </c>
      <c r="E2814" s="1" t="s">
        <v>3017</v>
      </c>
      <c r="F2814" s="102" t="s">
        <v>3221</v>
      </c>
      <c r="G2814" s="1">
        <v>768019.53</v>
      </c>
      <c r="H2814" s="1">
        <v>71112.89</v>
      </c>
      <c r="I2814" s="1">
        <v>0</v>
      </c>
      <c r="J2814" s="1">
        <v>71112.89</v>
      </c>
      <c r="K2814" s="1">
        <v>839132.42</v>
      </c>
      <c r="L2814" s="1"/>
      <c r="M2814" s="1" t="s">
        <v>3883</v>
      </c>
      <c r="AB2814" s="38"/>
      <c r="AC2814" s="38"/>
      <c r="AD2814"/>
      <c r="AE2814"/>
    </row>
    <row r="2815" spans="1:31" hidden="1" x14ac:dyDescent="0.35">
      <c r="A2815" s="106">
        <v>44347</v>
      </c>
      <c r="B2815" s="1" t="s">
        <v>1133</v>
      </c>
      <c r="C2815" s="102" t="s">
        <v>3216</v>
      </c>
      <c r="D2815" s="102">
        <v>101</v>
      </c>
      <c r="E2815" s="1" t="s">
        <v>3017</v>
      </c>
      <c r="F2815" s="102" t="s">
        <v>3222</v>
      </c>
      <c r="G2815" s="1">
        <v>46391.79</v>
      </c>
      <c r="H2815" s="1">
        <v>0</v>
      </c>
      <c r="I2815" s="1">
        <v>0</v>
      </c>
      <c r="J2815" s="1">
        <v>0</v>
      </c>
      <c r="K2815" s="1">
        <v>46391.79</v>
      </c>
      <c r="L2815" s="1"/>
      <c r="M2815" s="1" t="s">
        <v>3883</v>
      </c>
      <c r="AB2815" s="38"/>
      <c r="AC2815" s="38"/>
      <c r="AD2815"/>
      <c r="AE2815"/>
    </row>
    <row r="2816" spans="1:31" hidden="1" x14ac:dyDescent="0.35">
      <c r="A2816" s="106">
        <v>44347</v>
      </c>
      <c r="B2816" s="1" t="s">
        <v>1133</v>
      </c>
      <c r="C2816" s="102" t="s">
        <v>3216</v>
      </c>
      <c r="D2816" s="102">
        <v>1906</v>
      </c>
      <c r="E2816" s="1" t="s">
        <v>3017</v>
      </c>
      <c r="F2816" s="102" t="s">
        <v>3224</v>
      </c>
      <c r="G2816" s="1">
        <v>1700.29</v>
      </c>
      <c r="H2816" s="1">
        <v>0</v>
      </c>
      <c r="I2816" s="1">
        <v>0</v>
      </c>
      <c r="J2816" s="1">
        <v>0</v>
      </c>
      <c r="K2816" s="1">
        <v>1700.29</v>
      </c>
      <c r="L2816" s="1"/>
      <c r="M2816" s="1" t="s">
        <v>1015</v>
      </c>
      <c r="AB2816" s="38"/>
      <c r="AC2816" s="38"/>
      <c r="AD2816"/>
      <c r="AE2816"/>
    </row>
    <row r="2817" spans="1:31" hidden="1" x14ac:dyDescent="0.35">
      <c r="A2817" s="106">
        <v>44347</v>
      </c>
      <c r="B2817" s="1" t="s">
        <v>1133</v>
      </c>
      <c r="C2817" s="102" t="s">
        <v>3216</v>
      </c>
      <c r="D2817" s="102">
        <v>1917</v>
      </c>
      <c r="E2817" s="1" t="s">
        <v>3017</v>
      </c>
      <c r="F2817" s="102" t="s">
        <v>3225</v>
      </c>
      <c r="G2817" s="1">
        <v>9834.75</v>
      </c>
      <c r="H2817" s="1">
        <v>0</v>
      </c>
      <c r="I2817" s="1">
        <v>0</v>
      </c>
      <c r="J2817" s="1">
        <v>0</v>
      </c>
      <c r="K2817" s="1">
        <v>9834.75</v>
      </c>
      <c r="L2817" s="1"/>
      <c r="M2817" s="1" t="s">
        <v>3884</v>
      </c>
      <c r="AB2817" s="38"/>
      <c r="AC2817" s="38"/>
      <c r="AD2817"/>
      <c r="AE2817"/>
    </row>
    <row r="2818" spans="1:31" hidden="1" x14ac:dyDescent="0.35">
      <c r="A2818" s="106">
        <v>44347</v>
      </c>
      <c r="B2818" s="1" t="s">
        <v>1133</v>
      </c>
      <c r="C2818" s="102" t="s">
        <v>3216</v>
      </c>
      <c r="D2818" s="102">
        <v>1918</v>
      </c>
      <c r="E2818" s="1" t="s">
        <v>3017</v>
      </c>
      <c r="F2818" s="102" t="s">
        <v>3226</v>
      </c>
      <c r="G2818" s="1">
        <v>57684.38</v>
      </c>
      <c r="H2818" s="1">
        <v>0</v>
      </c>
      <c r="I2818" s="1">
        <v>0</v>
      </c>
      <c r="J2818" s="1">
        <v>0</v>
      </c>
      <c r="K2818" s="1">
        <v>57684.38</v>
      </c>
      <c r="L2818" s="1"/>
      <c r="M2818" s="1" t="s">
        <v>503</v>
      </c>
      <c r="AB2818" s="38"/>
      <c r="AC2818" s="38"/>
      <c r="AD2818"/>
      <c r="AE2818"/>
    </row>
    <row r="2819" spans="1:31" hidden="1" x14ac:dyDescent="0.35">
      <c r="A2819" s="106">
        <v>44347</v>
      </c>
      <c r="B2819" s="1" t="s">
        <v>1133</v>
      </c>
      <c r="C2819" s="102" t="s">
        <v>3216</v>
      </c>
      <c r="D2819" s="102">
        <v>1933</v>
      </c>
      <c r="E2819" s="1" t="s">
        <v>3017</v>
      </c>
      <c r="F2819" s="102" t="s">
        <v>3227</v>
      </c>
      <c r="G2819" s="1">
        <v>27756.080000000002</v>
      </c>
      <c r="H2819" s="1">
        <v>0</v>
      </c>
      <c r="I2819" s="1">
        <v>0</v>
      </c>
      <c r="J2819" s="1">
        <v>0</v>
      </c>
      <c r="K2819" s="1">
        <v>27756.080000000002</v>
      </c>
      <c r="L2819" s="1"/>
      <c r="M2819" s="1" t="s">
        <v>1015</v>
      </c>
      <c r="AB2819" s="38"/>
      <c r="AC2819" s="38"/>
      <c r="AD2819"/>
      <c r="AE2819"/>
    </row>
    <row r="2820" spans="1:31" hidden="1" x14ac:dyDescent="0.35">
      <c r="A2820" s="106">
        <v>44347</v>
      </c>
      <c r="B2820" s="1" t="s">
        <v>1133</v>
      </c>
      <c r="C2820" s="102" t="s">
        <v>3216</v>
      </c>
      <c r="D2820" s="102">
        <v>1944</v>
      </c>
      <c r="E2820" s="1" t="s">
        <v>3017</v>
      </c>
      <c r="F2820" s="102" t="s">
        <v>3228</v>
      </c>
      <c r="G2820" s="1">
        <v>61293.120000000003</v>
      </c>
      <c r="H2820" s="1">
        <v>0</v>
      </c>
      <c r="I2820" s="1">
        <v>0</v>
      </c>
      <c r="J2820" s="1">
        <v>0</v>
      </c>
      <c r="K2820" s="1">
        <v>61293.120000000003</v>
      </c>
      <c r="L2820" s="1"/>
      <c r="M2820" s="1" t="s">
        <v>3884</v>
      </c>
      <c r="AB2820" s="38"/>
      <c r="AC2820" s="38"/>
      <c r="AD2820"/>
      <c r="AE2820"/>
    </row>
    <row r="2821" spans="1:31" hidden="1" x14ac:dyDescent="0.35">
      <c r="A2821" s="106">
        <v>44347</v>
      </c>
      <c r="B2821" s="1" t="s">
        <v>1133</v>
      </c>
      <c r="C2821" s="102" t="s">
        <v>3216</v>
      </c>
      <c r="D2821" s="102">
        <v>1945</v>
      </c>
      <c r="E2821" s="1" t="s">
        <v>3017</v>
      </c>
      <c r="F2821" s="102" t="s">
        <v>3229</v>
      </c>
      <c r="G2821" s="1">
        <v>293790.65999999997</v>
      </c>
      <c r="H2821" s="1">
        <v>0</v>
      </c>
      <c r="I2821" s="1">
        <v>0</v>
      </c>
      <c r="J2821" s="1">
        <v>0</v>
      </c>
      <c r="K2821" s="1">
        <v>293790.65999999997</v>
      </c>
      <c r="L2821" s="1"/>
      <c r="M2821" s="1" t="s">
        <v>503</v>
      </c>
      <c r="AB2821" s="38"/>
      <c r="AC2821" s="38"/>
      <c r="AD2821"/>
      <c r="AE2821"/>
    </row>
    <row r="2822" spans="1:31" hidden="1" x14ac:dyDescent="0.35">
      <c r="A2822" s="106">
        <v>44347</v>
      </c>
      <c r="B2822" s="1" t="s">
        <v>1133</v>
      </c>
      <c r="C2822" s="102" t="s">
        <v>3216</v>
      </c>
      <c r="D2822" s="102">
        <v>1946</v>
      </c>
      <c r="E2822" s="1" t="s">
        <v>3017</v>
      </c>
      <c r="F2822" s="102" t="s">
        <v>3230</v>
      </c>
      <c r="G2822" s="1">
        <v>13859.71</v>
      </c>
      <c r="H2822" s="1">
        <v>0</v>
      </c>
      <c r="I2822" s="1">
        <v>0</v>
      </c>
      <c r="J2822" s="1">
        <v>0</v>
      </c>
      <c r="K2822" s="1">
        <v>13859.71</v>
      </c>
      <c r="L2822" s="1"/>
      <c r="M2822" s="1" t="s">
        <v>1015</v>
      </c>
      <c r="AB2822" s="38"/>
      <c r="AC2822" s="38"/>
      <c r="AD2822"/>
      <c r="AE2822"/>
    </row>
    <row r="2823" spans="1:31" hidden="1" x14ac:dyDescent="0.35">
      <c r="A2823" s="106">
        <v>44347</v>
      </c>
      <c r="B2823" s="1" t="s">
        <v>1133</v>
      </c>
      <c r="C2823" s="102" t="s">
        <v>3216</v>
      </c>
      <c r="D2823" s="102">
        <v>2014</v>
      </c>
      <c r="E2823" s="1" t="s">
        <v>3017</v>
      </c>
      <c r="F2823" s="102" t="s">
        <v>3890</v>
      </c>
      <c r="G2823" s="1">
        <v>0</v>
      </c>
      <c r="H2823" s="1">
        <v>410162.12</v>
      </c>
      <c r="I2823" s="1">
        <v>-410162.12</v>
      </c>
      <c r="J2823" s="1">
        <v>0</v>
      </c>
      <c r="K2823" s="1">
        <v>0</v>
      </c>
      <c r="L2823" s="1"/>
      <c r="M2823" s="1" t="s">
        <v>1015</v>
      </c>
      <c r="AB2823" s="38"/>
      <c r="AC2823" s="38"/>
      <c r="AD2823"/>
      <c r="AE2823"/>
    </row>
    <row r="2824" spans="1:31" hidden="1" x14ac:dyDescent="0.35">
      <c r="A2824" s="106">
        <v>44347</v>
      </c>
      <c r="B2824" s="1" t="s">
        <v>1133</v>
      </c>
      <c r="C2824" s="102" t="s">
        <v>3216</v>
      </c>
      <c r="D2824" s="102">
        <v>102</v>
      </c>
      <c r="E2824" s="1" t="s">
        <v>3017</v>
      </c>
      <c r="F2824" s="102" t="s">
        <v>3223</v>
      </c>
      <c r="G2824" s="1">
        <v>43442.37</v>
      </c>
      <c r="H2824" s="1">
        <v>0</v>
      </c>
      <c r="I2824" s="1">
        <v>0</v>
      </c>
      <c r="J2824" s="1">
        <v>0</v>
      </c>
      <c r="K2824" s="1">
        <v>43442.37</v>
      </c>
      <c r="L2824" s="1"/>
      <c r="M2824" s="1" t="s">
        <v>1015</v>
      </c>
      <c r="AB2824" s="38"/>
      <c r="AC2824" s="38"/>
      <c r="AD2824"/>
      <c r="AE2824"/>
    </row>
    <row r="2825" spans="1:31" hidden="1" x14ac:dyDescent="0.35">
      <c r="A2825" s="106">
        <v>44347</v>
      </c>
      <c r="B2825" s="1"/>
      <c r="C2825" s="102" t="s">
        <v>2442</v>
      </c>
      <c r="D2825" s="102">
        <v>103</v>
      </c>
      <c r="E2825" s="1" t="s">
        <v>3016</v>
      </c>
      <c r="F2825" s="102" t="s">
        <v>3232</v>
      </c>
      <c r="G2825" s="1">
        <v>484188.75</v>
      </c>
      <c r="H2825" s="1">
        <v>166633.14000000001</v>
      </c>
      <c r="I2825" s="1">
        <v>-99533.03</v>
      </c>
      <c r="J2825" s="1">
        <v>67100.110000000015</v>
      </c>
      <c r="K2825" s="1">
        <v>551288.86</v>
      </c>
      <c r="L2825" s="1"/>
      <c r="M2825" s="1"/>
      <c r="AB2825" s="38"/>
      <c r="AC2825" s="38"/>
      <c r="AD2825"/>
      <c r="AE2825"/>
    </row>
    <row r="2826" spans="1:31" hidden="1" x14ac:dyDescent="0.35">
      <c r="A2826" s="106">
        <v>44347</v>
      </c>
      <c r="B2826" s="1"/>
      <c r="C2826" s="102" t="s">
        <v>2444</v>
      </c>
      <c r="D2826" s="102">
        <v>104</v>
      </c>
      <c r="E2826" s="1" t="s">
        <v>3016</v>
      </c>
      <c r="F2826" s="102" t="s">
        <v>3233</v>
      </c>
      <c r="G2826" s="1">
        <v>484188.75</v>
      </c>
      <c r="H2826" s="1">
        <v>166633.14000000001</v>
      </c>
      <c r="I2826" s="1">
        <v>-99533.03</v>
      </c>
      <c r="J2826" s="1">
        <v>67100.110000000015</v>
      </c>
      <c r="K2826" s="1">
        <v>551288.86</v>
      </c>
      <c r="L2826" s="1"/>
      <c r="M2826" s="1"/>
      <c r="AB2826" s="38"/>
      <c r="AC2826" s="38"/>
      <c r="AD2826"/>
      <c r="AE2826"/>
    </row>
    <row r="2827" spans="1:31" hidden="1" x14ac:dyDescent="0.35">
      <c r="A2827" s="106">
        <v>44347</v>
      </c>
      <c r="B2827" s="1"/>
      <c r="C2827" s="102" t="s">
        <v>3234</v>
      </c>
      <c r="D2827" s="102">
        <v>111</v>
      </c>
      <c r="E2827" s="1" t="s">
        <v>3016</v>
      </c>
      <c r="F2827" s="102" t="s">
        <v>3236</v>
      </c>
      <c r="G2827" s="1">
        <v>484188.75</v>
      </c>
      <c r="H2827" s="1">
        <v>166633.14000000001</v>
      </c>
      <c r="I2827" s="1">
        <v>-99533.03</v>
      </c>
      <c r="J2827" s="1">
        <v>67100.110000000015</v>
      </c>
      <c r="K2827" s="1">
        <v>551288.86</v>
      </c>
      <c r="L2827" s="1"/>
      <c r="M2827" s="1"/>
      <c r="AB2827" s="38"/>
      <c r="AC2827" s="38"/>
      <c r="AD2827"/>
      <c r="AE2827"/>
    </row>
    <row r="2828" spans="1:31" hidden="1" x14ac:dyDescent="0.35">
      <c r="A2828" s="106">
        <v>44347</v>
      </c>
      <c r="B2828" s="1" t="s">
        <v>1132</v>
      </c>
      <c r="C2828" s="102" t="s">
        <v>3234</v>
      </c>
      <c r="D2828" s="102">
        <v>113</v>
      </c>
      <c r="E2828" s="1" t="s">
        <v>3017</v>
      </c>
      <c r="F2828" s="102" t="s">
        <v>3640</v>
      </c>
      <c r="G2828" s="1">
        <v>76421.19</v>
      </c>
      <c r="H2828" s="1">
        <v>0</v>
      </c>
      <c r="I2828" s="1">
        <v>0</v>
      </c>
      <c r="J2828" s="1">
        <v>0</v>
      </c>
      <c r="K2828" s="1">
        <v>76421.19</v>
      </c>
      <c r="L2828" s="1"/>
      <c r="M2828" s="1" t="s">
        <v>3881</v>
      </c>
      <c r="AB2828" s="38"/>
      <c r="AC2828" s="38"/>
      <c r="AD2828"/>
      <c r="AE2828"/>
    </row>
    <row r="2829" spans="1:31" hidden="1" x14ac:dyDescent="0.35">
      <c r="A2829" s="106">
        <v>44347</v>
      </c>
      <c r="B2829" s="1" t="s">
        <v>1132</v>
      </c>
      <c r="C2829" s="102" t="s">
        <v>3234</v>
      </c>
      <c r="D2829" s="102">
        <v>114</v>
      </c>
      <c r="E2829" s="1" t="s">
        <v>3017</v>
      </c>
      <c r="F2829" s="102" t="s">
        <v>3237</v>
      </c>
      <c r="G2829" s="1">
        <v>407767.56</v>
      </c>
      <c r="H2829" s="1">
        <v>166633.14000000001</v>
      </c>
      <c r="I2829" s="1">
        <v>-99533.03</v>
      </c>
      <c r="J2829" s="1">
        <v>67100.110000000015</v>
      </c>
      <c r="K2829" s="1">
        <v>474867.67</v>
      </c>
      <c r="L2829" s="1"/>
      <c r="M2829" s="1" t="s">
        <v>3881</v>
      </c>
      <c r="AB2829" s="38"/>
      <c r="AC2829" s="38"/>
      <c r="AD2829"/>
      <c r="AE2829"/>
    </row>
    <row r="2830" spans="1:31" hidden="1" x14ac:dyDescent="0.35">
      <c r="A2830" s="106">
        <v>44347</v>
      </c>
      <c r="B2830" s="1"/>
      <c r="C2830" s="102" t="s">
        <v>2449</v>
      </c>
      <c r="D2830" s="102">
        <v>115</v>
      </c>
      <c r="E2830" s="1" t="s">
        <v>3016</v>
      </c>
      <c r="F2830" s="102" t="s">
        <v>3238</v>
      </c>
      <c r="G2830" s="1">
        <v>6038231.1299999999</v>
      </c>
      <c r="H2830" s="1">
        <v>250500.96</v>
      </c>
      <c r="I2830" s="1">
        <v>-322999.71999999997</v>
      </c>
      <c r="J2830" s="1">
        <v>-72498.75999999998</v>
      </c>
      <c r="K2830" s="1">
        <v>5965732.3700000001</v>
      </c>
      <c r="L2830" s="1"/>
      <c r="M2830" s="1"/>
      <c r="AB2830" s="38"/>
      <c r="AC2830" s="38"/>
      <c r="AD2830"/>
      <c r="AE2830"/>
    </row>
    <row r="2831" spans="1:31" hidden="1" x14ac:dyDescent="0.35">
      <c r="A2831" s="106">
        <v>44347</v>
      </c>
      <c r="B2831" s="1"/>
      <c r="C2831" s="102" t="s">
        <v>2900</v>
      </c>
      <c r="D2831" s="102">
        <v>116</v>
      </c>
      <c r="E2831" s="1" t="s">
        <v>3016</v>
      </c>
      <c r="F2831" s="102" t="s">
        <v>3239</v>
      </c>
      <c r="G2831" s="1">
        <v>1802815.11</v>
      </c>
      <c r="H2831" s="1">
        <v>205109.63</v>
      </c>
      <c r="I2831" s="1">
        <v>-322999.71999999997</v>
      </c>
      <c r="J2831" s="1">
        <v>-117890.08999999997</v>
      </c>
      <c r="K2831" s="1">
        <v>1684925.02</v>
      </c>
      <c r="L2831" s="1"/>
      <c r="M2831" s="1"/>
      <c r="AB2831" s="38"/>
      <c r="AC2831" s="38"/>
      <c r="AD2831"/>
      <c r="AE2831"/>
    </row>
    <row r="2832" spans="1:31" hidden="1" x14ac:dyDescent="0.35">
      <c r="A2832" s="106">
        <v>44347</v>
      </c>
      <c r="B2832" s="1"/>
      <c r="C2832" s="102" t="s">
        <v>3240</v>
      </c>
      <c r="D2832" s="102">
        <v>119</v>
      </c>
      <c r="E2832" s="1" t="s">
        <v>3016</v>
      </c>
      <c r="F2832" s="102" t="s">
        <v>3241</v>
      </c>
      <c r="G2832" s="1">
        <v>455.66</v>
      </c>
      <c r="H2832" s="1">
        <v>0</v>
      </c>
      <c r="I2832" s="1">
        <v>0</v>
      </c>
      <c r="J2832" s="1">
        <v>0</v>
      </c>
      <c r="K2832" s="1">
        <v>455.66</v>
      </c>
      <c r="L2832" s="1"/>
      <c r="M2832" s="1"/>
      <c r="AB2832" s="38"/>
      <c r="AC2832" s="38"/>
      <c r="AD2832"/>
      <c r="AE2832"/>
    </row>
    <row r="2833" spans="1:31" hidden="1" x14ac:dyDescent="0.35">
      <c r="A2833" s="106">
        <v>44347</v>
      </c>
      <c r="B2833" s="1" t="s">
        <v>1132</v>
      </c>
      <c r="C2833" s="102" t="s">
        <v>3240</v>
      </c>
      <c r="D2833" s="102">
        <v>120</v>
      </c>
      <c r="E2833" s="1" t="s">
        <v>3017</v>
      </c>
      <c r="F2833" s="102" t="s">
        <v>3242</v>
      </c>
      <c r="G2833" s="1">
        <v>455.66</v>
      </c>
      <c r="H2833" s="1">
        <v>0</v>
      </c>
      <c r="I2833" s="1">
        <v>0</v>
      </c>
      <c r="J2833" s="1">
        <v>0</v>
      </c>
      <c r="K2833" s="1">
        <v>455.66</v>
      </c>
      <c r="L2833" s="1"/>
      <c r="M2833" s="1" t="s">
        <v>3881</v>
      </c>
      <c r="AB2833" s="38"/>
      <c r="AC2833" s="38"/>
      <c r="AD2833"/>
      <c r="AE2833"/>
    </row>
    <row r="2834" spans="1:31" hidden="1" x14ac:dyDescent="0.35">
      <c r="A2834" s="106">
        <v>44347</v>
      </c>
      <c r="B2834" s="1"/>
      <c r="C2834" s="102" t="s">
        <v>3240</v>
      </c>
      <c r="D2834" s="102">
        <v>121</v>
      </c>
      <c r="E2834" s="1" t="s">
        <v>3016</v>
      </c>
      <c r="F2834" s="102" t="s">
        <v>3243</v>
      </c>
      <c r="G2834" s="1">
        <v>1475292.09</v>
      </c>
      <c r="H2834" s="1">
        <v>205109.63</v>
      </c>
      <c r="I2834" s="1">
        <v>-322999.71999999997</v>
      </c>
      <c r="J2834" s="1">
        <v>-117890.08999999997</v>
      </c>
      <c r="K2834" s="1">
        <v>1357402</v>
      </c>
      <c r="L2834" s="1"/>
      <c r="M2834" s="1"/>
      <c r="AB2834" s="38"/>
      <c r="AC2834" s="38"/>
      <c r="AD2834"/>
      <c r="AE2834"/>
    </row>
    <row r="2835" spans="1:31" hidden="1" x14ac:dyDescent="0.35">
      <c r="A2835" s="106">
        <v>44347</v>
      </c>
      <c r="B2835" s="1" t="s">
        <v>1132</v>
      </c>
      <c r="C2835" s="102" t="s">
        <v>3240</v>
      </c>
      <c r="D2835" s="102">
        <v>122</v>
      </c>
      <c r="E2835" s="1" t="s">
        <v>3017</v>
      </c>
      <c r="F2835" s="102" t="s">
        <v>3244</v>
      </c>
      <c r="G2835" s="1">
        <v>346010.8</v>
      </c>
      <c r="H2835" s="1">
        <v>68732.72</v>
      </c>
      <c r="I2835" s="1">
        <v>-39735.279999999999</v>
      </c>
      <c r="J2835" s="1">
        <v>28997.440000000002</v>
      </c>
      <c r="K2835" s="1">
        <v>375008.24</v>
      </c>
      <c r="L2835" s="1"/>
      <c r="M2835" s="1" t="s">
        <v>3879</v>
      </c>
      <c r="AB2835" s="38"/>
      <c r="AC2835" s="38"/>
      <c r="AD2835"/>
      <c r="AE2835"/>
    </row>
    <row r="2836" spans="1:31" hidden="1" x14ac:dyDescent="0.35">
      <c r="A2836" s="106">
        <v>44347</v>
      </c>
      <c r="B2836" s="1" t="s">
        <v>1132</v>
      </c>
      <c r="C2836" s="102" t="s">
        <v>3240</v>
      </c>
      <c r="D2836" s="102">
        <v>123</v>
      </c>
      <c r="E2836" s="1" t="s">
        <v>3017</v>
      </c>
      <c r="F2836" s="102" t="s">
        <v>3245</v>
      </c>
      <c r="G2836" s="1">
        <v>134866.82</v>
      </c>
      <c r="H2836" s="1">
        <v>136325.62</v>
      </c>
      <c r="I2836" s="1">
        <v>-275623.34999999998</v>
      </c>
      <c r="J2836" s="1">
        <v>-139297.72999999998</v>
      </c>
      <c r="K2836" s="1">
        <v>-4430.91</v>
      </c>
      <c r="L2836" s="1"/>
      <c r="M2836" s="1" t="s">
        <v>3879</v>
      </c>
      <c r="AB2836" s="38"/>
      <c r="AC2836" s="38"/>
      <c r="AD2836"/>
      <c r="AE2836"/>
    </row>
    <row r="2837" spans="1:31" hidden="1" x14ac:dyDescent="0.35">
      <c r="A2837" s="106">
        <v>44347</v>
      </c>
      <c r="B2837" s="1" t="s">
        <v>1132</v>
      </c>
      <c r="C2837" s="102" t="s">
        <v>3240</v>
      </c>
      <c r="D2837" s="102">
        <v>124</v>
      </c>
      <c r="E2837" s="1" t="s">
        <v>3017</v>
      </c>
      <c r="F2837" s="102" t="s">
        <v>3893</v>
      </c>
      <c r="G2837" s="1">
        <v>949681.6</v>
      </c>
      <c r="H2837" s="1">
        <v>0</v>
      </c>
      <c r="I2837" s="1">
        <v>-7641.09</v>
      </c>
      <c r="J2837" s="1">
        <v>-7641.09</v>
      </c>
      <c r="K2837" s="1">
        <v>942040.51</v>
      </c>
      <c r="L2837" s="1"/>
      <c r="M2837" s="1" t="s">
        <v>3879</v>
      </c>
      <c r="AB2837" s="38"/>
      <c r="AC2837" s="38"/>
      <c r="AD2837"/>
      <c r="AE2837"/>
    </row>
    <row r="2838" spans="1:31" hidden="1" x14ac:dyDescent="0.35">
      <c r="A2838" s="106">
        <v>44347</v>
      </c>
      <c r="B2838" s="1" t="s">
        <v>1132</v>
      </c>
      <c r="C2838" s="102" t="s">
        <v>3240</v>
      </c>
      <c r="D2838" s="102">
        <v>125</v>
      </c>
      <c r="E2838" s="1" t="s">
        <v>3017</v>
      </c>
      <c r="F2838" s="102" t="s">
        <v>3246</v>
      </c>
      <c r="G2838" s="1">
        <v>7485</v>
      </c>
      <c r="H2838" s="1">
        <v>0</v>
      </c>
      <c r="I2838" s="1">
        <v>0</v>
      </c>
      <c r="J2838" s="1">
        <v>0</v>
      </c>
      <c r="K2838" s="1">
        <v>7485</v>
      </c>
      <c r="L2838" s="1"/>
      <c r="M2838" s="1" t="s">
        <v>3879</v>
      </c>
      <c r="AB2838" s="38"/>
      <c r="AC2838" s="38"/>
      <c r="AD2838"/>
      <c r="AE2838"/>
    </row>
    <row r="2839" spans="1:31" hidden="1" x14ac:dyDescent="0.35">
      <c r="A2839" s="106">
        <v>44347</v>
      </c>
      <c r="B2839" s="1" t="s">
        <v>1132</v>
      </c>
      <c r="C2839" s="102" t="s">
        <v>3240</v>
      </c>
      <c r="D2839" s="102">
        <v>126</v>
      </c>
      <c r="E2839" s="1" t="s">
        <v>3017</v>
      </c>
      <c r="F2839" s="102" t="s">
        <v>3247</v>
      </c>
      <c r="G2839" s="1">
        <v>294.22000000000003</v>
      </c>
      <c r="H2839" s="1">
        <v>0</v>
      </c>
      <c r="I2839" s="1">
        <v>0</v>
      </c>
      <c r="J2839" s="1">
        <v>0</v>
      </c>
      <c r="K2839" s="1">
        <v>294.22000000000003</v>
      </c>
      <c r="L2839" s="1"/>
      <c r="M2839" s="1" t="s">
        <v>3879</v>
      </c>
      <c r="AB2839" s="38"/>
      <c r="AC2839" s="38"/>
      <c r="AD2839"/>
      <c r="AE2839"/>
    </row>
    <row r="2840" spans="1:31" hidden="1" x14ac:dyDescent="0.35">
      <c r="A2840" s="106">
        <v>44347</v>
      </c>
      <c r="B2840" s="1" t="s">
        <v>1132</v>
      </c>
      <c r="C2840" s="102" t="s">
        <v>3240</v>
      </c>
      <c r="D2840" s="102">
        <v>127</v>
      </c>
      <c r="E2840" s="1" t="s">
        <v>3017</v>
      </c>
      <c r="F2840" s="102" t="s">
        <v>3248</v>
      </c>
      <c r="G2840" s="1">
        <v>36953.65</v>
      </c>
      <c r="H2840" s="1">
        <v>51.29</v>
      </c>
      <c r="I2840" s="1">
        <v>0</v>
      </c>
      <c r="J2840" s="1">
        <v>51.29</v>
      </c>
      <c r="K2840" s="1">
        <v>37004.94</v>
      </c>
      <c r="L2840" s="1"/>
      <c r="M2840" s="1" t="s">
        <v>3879</v>
      </c>
      <c r="AB2840" s="38"/>
      <c r="AC2840" s="38"/>
      <c r="AD2840"/>
      <c r="AE2840"/>
    </row>
    <row r="2841" spans="1:31" hidden="1" x14ac:dyDescent="0.35">
      <c r="A2841" s="106">
        <v>44347</v>
      </c>
      <c r="B2841" s="1"/>
      <c r="C2841" s="102" t="s">
        <v>3240</v>
      </c>
      <c r="D2841" s="102">
        <v>131</v>
      </c>
      <c r="E2841" s="1" t="s">
        <v>3016</v>
      </c>
      <c r="F2841" s="102" t="s">
        <v>3249</v>
      </c>
      <c r="G2841" s="1">
        <v>327067.36</v>
      </c>
      <c r="H2841" s="1">
        <v>0</v>
      </c>
      <c r="I2841" s="1">
        <v>0</v>
      </c>
      <c r="J2841" s="1">
        <v>0</v>
      </c>
      <c r="K2841" s="1">
        <v>327067.36</v>
      </c>
      <c r="L2841" s="1"/>
      <c r="M2841" s="1"/>
      <c r="AB2841" s="38"/>
      <c r="AC2841" s="38"/>
      <c r="AD2841"/>
      <c r="AE2841"/>
    </row>
    <row r="2842" spans="1:31" hidden="1" x14ac:dyDescent="0.35">
      <c r="A2842" s="106">
        <v>44347</v>
      </c>
      <c r="B2842" s="1" t="s">
        <v>1132</v>
      </c>
      <c r="C2842" s="102" t="s">
        <v>3240</v>
      </c>
      <c r="D2842" s="102">
        <v>132</v>
      </c>
      <c r="E2842" s="1" t="s">
        <v>3017</v>
      </c>
      <c r="F2842" s="102" t="s">
        <v>3250</v>
      </c>
      <c r="G2842" s="1">
        <v>32113.25</v>
      </c>
      <c r="H2842" s="1">
        <v>0</v>
      </c>
      <c r="I2842" s="1">
        <v>0</v>
      </c>
      <c r="J2842" s="1">
        <v>0</v>
      </c>
      <c r="K2842" s="1">
        <v>32113.25</v>
      </c>
      <c r="L2842" s="1"/>
      <c r="M2842" s="1" t="s">
        <v>3880</v>
      </c>
      <c r="AB2842" s="38"/>
      <c r="AC2842" s="38"/>
      <c r="AD2842"/>
      <c r="AE2842"/>
    </row>
    <row r="2843" spans="1:31" hidden="1" x14ac:dyDescent="0.35">
      <c r="A2843" s="106">
        <v>44347</v>
      </c>
      <c r="B2843" s="1" t="s">
        <v>1132</v>
      </c>
      <c r="C2843" s="102" t="s">
        <v>3240</v>
      </c>
      <c r="D2843" s="102">
        <v>133</v>
      </c>
      <c r="E2843" s="1" t="s">
        <v>3017</v>
      </c>
      <c r="F2843" s="102" t="s">
        <v>3251</v>
      </c>
      <c r="G2843" s="1">
        <v>36420.910000000003</v>
      </c>
      <c r="H2843" s="1">
        <v>0</v>
      </c>
      <c r="I2843" s="1">
        <v>0</v>
      </c>
      <c r="J2843" s="1">
        <v>0</v>
      </c>
      <c r="K2843" s="1">
        <v>36420.910000000003</v>
      </c>
      <c r="L2843" s="1"/>
      <c r="M2843" s="1" t="s">
        <v>3880</v>
      </c>
      <c r="AB2843" s="38"/>
      <c r="AC2843" s="38"/>
      <c r="AD2843"/>
      <c r="AE2843"/>
    </row>
    <row r="2844" spans="1:31" hidden="1" x14ac:dyDescent="0.35">
      <c r="A2844" s="106">
        <v>44347</v>
      </c>
      <c r="B2844" s="1" t="s">
        <v>1132</v>
      </c>
      <c r="C2844" s="102" t="s">
        <v>3240</v>
      </c>
      <c r="D2844" s="102">
        <v>134</v>
      </c>
      <c r="E2844" s="1" t="s">
        <v>3017</v>
      </c>
      <c r="F2844" s="102" t="s">
        <v>3252</v>
      </c>
      <c r="G2844" s="1">
        <v>49441.29</v>
      </c>
      <c r="H2844" s="1">
        <v>0</v>
      </c>
      <c r="I2844" s="1">
        <v>0</v>
      </c>
      <c r="J2844" s="1">
        <v>0</v>
      </c>
      <c r="K2844" s="1">
        <v>49441.29</v>
      </c>
      <c r="L2844" s="1"/>
      <c r="M2844" s="1" t="s">
        <v>3880</v>
      </c>
      <c r="AB2844" s="38"/>
      <c r="AC2844" s="38"/>
      <c r="AD2844"/>
      <c r="AE2844"/>
    </row>
    <row r="2845" spans="1:31" hidden="1" x14ac:dyDescent="0.35">
      <c r="A2845" s="106">
        <v>44347</v>
      </c>
      <c r="B2845" s="1" t="s">
        <v>1132</v>
      </c>
      <c r="C2845" s="102" t="s">
        <v>3240</v>
      </c>
      <c r="D2845" s="102">
        <v>135</v>
      </c>
      <c r="E2845" s="1" t="s">
        <v>3017</v>
      </c>
      <c r="F2845" s="102" t="s">
        <v>3253</v>
      </c>
      <c r="G2845" s="1">
        <v>209091.91</v>
      </c>
      <c r="H2845" s="1">
        <v>0</v>
      </c>
      <c r="I2845" s="1">
        <v>0</v>
      </c>
      <c r="J2845" s="1">
        <v>0</v>
      </c>
      <c r="K2845" s="1">
        <v>209091.91</v>
      </c>
      <c r="L2845" s="1"/>
      <c r="M2845" s="1" t="s">
        <v>3880</v>
      </c>
      <c r="AB2845" s="38"/>
      <c r="AC2845" s="38"/>
      <c r="AD2845"/>
      <c r="AE2845"/>
    </row>
    <row r="2846" spans="1:31" hidden="1" x14ac:dyDescent="0.35">
      <c r="A2846" s="106">
        <v>44347</v>
      </c>
      <c r="B2846" s="1"/>
      <c r="C2846" s="102" t="s">
        <v>2454</v>
      </c>
      <c r="D2846" s="102">
        <v>137</v>
      </c>
      <c r="E2846" s="1" t="s">
        <v>3016</v>
      </c>
      <c r="F2846" s="102" t="s">
        <v>3254</v>
      </c>
      <c r="G2846" s="1">
        <v>4182751.11</v>
      </c>
      <c r="H2846" s="1">
        <v>0</v>
      </c>
      <c r="I2846" s="1">
        <v>0</v>
      </c>
      <c r="J2846" s="1">
        <v>0</v>
      </c>
      <c r="K2846" s="1">
        <v>4182751.11</v>
      </c>
      <c r="L2846" s="1"/>
      <c r="M2846" s="1"/>
      <c r="AB2846" s="38"/>
      <c r="AC2846" s="38"/>
      <c r="AD2846"/>
      <c r="AE2846"/>
    </row>
    <row r="2847" spans="1:31" hidden="1" x14ac:dyDescent="0.35">
      <c r="A2847" s="106">
        <v>44347</v>
      </c>
      <c r="B2847" s="1"/>
      <c r="C2847" s="102" t="s">
        <v>3255</v>
      </c>
      <c r="D2847" s="102">
        <v>139</v>
      </c>
      <c r="E2847" s="1" t="s">
        <v>3016</v>
      </c>
      <c r="F2847" s="102" t="s">
        <v>3256</v>
      </c>
      <c r="G2847" s="1">
        <v>4182751.11</v>
      </c>
      <c r="H2847" s="1">
        <v>0</v>
      </c>
      <c r="I2847" s="1">
        <v>0</v>
      </c>
      <c r="J2847" s="1">
        <v>0</v>
      </c>
      <c r="K2847" s="1">
        <v>4182751.11</v>
      </c>
      <c r="L2847" s="1"/>
      <c r="M2847" s="1"/>
      <c r="AB2847" s="38"/>
      <c r="AC2847" s="38"/>
      <c r="AD2847"/>
      <c r="AE2847"/>
    </row>
    <row r="2848" spans="1:31" hidden="1" x14ac:dyDescent="0.35">
      <c r="A2848" s="106">
        <v>44347</v>
      </c>
      <c r="B2848" s="1" t="s">
        <v>1131</v>
      </c>
      <c r="C2848" s="102" t="s">
        <v>3255</v>
      </c>
      <c r="D2848" s="102">
        <v>140</v>
      </c>
      <c r="E2848" s="1" t="s">
        <v>3017</v>
      </c>
      <c r="F2848" s="102" t="s">
        <v>3257</v>
      </c>
      <c r="G2848" s="1">
        <v>5858046.7999999998</v>
      </c>
      <c r="H2848" s="1">
        <v>0</v>
      </c>
      <c r="I2848" s="1">
        <v>0</v>
      </c>
      <c r="J2848" s="1">
        <v>0</v>
      </c>
      <c r="K2848" s="1">
        <v>5858046.7999999998</v>
      </c>
      <c r="L2848" s="1"/>
      <c r="M2848" s="1"/>
      <c r="AB2848" s="38"/>
      <c r="AC2848" s="38"/>
      <c r="AD2848"/>
      <c r="AE2848"/>
    </row>
    <row r="2849" spans="1:31" hidden="1" x14ac:dyDescent="0.35">
      <c r="A2849" s="106">
        <v>44347</v>
      </c>
      <c r="B2849" s="1" t="s">
        <v>1130</v>
      </c>
      <c r="C2849" s="102" t="s">
        <v>3255</v>
      </c>
      <c r="D2849" s="102">
        <v>142</v>
      </c>
      <c r="E2849" s="1" t="s">
        <v>3017</v>
      </c>
      <c r="F2849" s="102" t="s">
        <v>3258</v>
      </c>
      <c r="G2849" s="1">
        <v>43239.24</v>
      </c>
      <c r="H2849" s="1">
        <v>0</v>
      </c>
      <c r="I2849" s="1">
        <v>0</v>
      </c>
      <c r="J2849" s="1">
        <v>0</v>
      </c>
      <c r="K2849" s="1">
        <v>43239.24</v>
      </c>
      <c r="L2849" s="1"/>
      <c r="M2849" s="1"/>
      <c r="AB2849" s="38"/>
      <c r="AC2849" s="38"/>
      <c r="AD2849"/>
      <c r="AE2849"/>
    </row>
    <row r="2850" spans="1:31" hidden="1" x14ac:dyDescent="0.35">
      <c r="A2850" s="106">
        <v>44347</v>
      </c>
      <c r="B2850" s="1" t="s">
        <v>1131</v>
      </c>
      <c r="C2850" s="102" t="s">
        <v>3255</v>
      </c>
      <c r="D2850" s="102">
        <v>144</v>
      </c>
      <c r="E2850" s="1" t="s">
        <v>3017</v>
      </c>
      <c r="F2850" s="102" t="s">
        <v>3259</v>
      </c>
      <c r="G2850" s="1">
        <v>-1901286.11</v>
      </c>
      <c r="H2850" s="1">
        <v>0</v>
      </c>
      <c r="I2850" s="1">
        <v>0</v>
      </c>
      <c r="J2850" s="1">
        <v>0</v>
      </c>
      <c r="K2850" s="1">
        <v>-1901286.11</v>
      </c>
      <c r="L2850" s="1"/>
      <c r="M2850" s="1"/>
      <c r="AB2850" s="38"/>
      <c r="AC2850" s="38"/>
      <c r="AD2850"/>
      <c r="AE2850"/>
    </row>
    <row r="2851" spans="1:31" hidden="1" x14ac:dyDescent="0.35">
      <c r="A2851" s="106">
        <v>44347</v>
      </c>
      <c r="B2851" s="1" t="s">
        <v>1132</v>
      </c>
      <c r="C2851" s="102" t="s">
        <v>3255</v>
      </c>
      <c r="D2851" s="102">
        <v>145</v>
      </c>
      <c r="E2851" s="1" t="s">
        <v>3017</v>
      </c>
      <c r="F2851" s="102" t="s">
        <v>3260</v>
      </c>
      <c r="G2851" s="1">
        <v>88171.32</v>
      </c>
      <c r="H2851" s="1">
        <v>0</v>
      </c>
      <c r="I2851" s="1">
        <v>0</v>
      </c>
      <c r="J2851" s="1">
        <v>0</v>
      </c>
      <c r="K2851" s="1">
        <v>88171.32</v>
      </c>
      <c r="L2851" s="1"/>
      <c r="M2851" s="1" t="s">
        <v>3881</v>
      </c>
      <c r="AB2851" s="38"/>
      <c r="AC2851" s="38"/>
      <c r="AD2851"/>
      <c r="AE2851"/>
    </row>
    <row r="2852" spans="1:31" hidden="1" x14ac:dyDescent="0.35">
      <c r="A2852" s="106">
        <v>44347</v>
      </c>
      <c r="B2852" s="1" t="s">
        <v>1131</v>
      </c>
      <c r="C2852" s="102" t="s">
        <v>3255</v>
      </c>
      <c r="D2852" s="102">
        <v>1976</v>
      </c>
      <c r="E2852" s="1" t="s">
        <v>3017</v>
      </c>
      <c r="F2852" s="102" t="s">
        <v>3261</v>
      </c>
      <c r="G2852" s="1">
        <v>94579.86</v>
      </c>
      <c r="H2852" s="1">
        <v>0</v>
      </c>
      <c r="I2852" s="1">
        <v>0</v>
      </c>
      <c r="J2852" s="1">
        <v>0</v>
      </c>
      <c r="K2852" s="1">
        <v>94579.86</v>
      </c>
      <c r="L2852" s="1"/>
      <c r="M2852" s="1"/>
      <c r="AB2852" s="38"/>
      <c r="AC2852" s="38"/>
      <c r="AD2852"/>
      <c r="AE2852"/>
    </row>
    <row r="2853" spans="1:31" hidden="1" x14ac:dyDescent="0.35">
      <c r="A2853" s="106">
        <v>44347</v>
      </c>
      <c r="B2853" s="1"/>
      <c r="C2853" s="102" t="s">
        <v>3857</v>
      </c>
      <c r="D2853" s="102">
        <v>149</v>
      </c>
      <c r="E2853" s="1" t="s">
        <v>3016</v>
      </c>
      <c r="F2853" s="102" t="s">
        <v>3858</v>
      </c>
      <c r="G2853" s="1">
        <v>52664.91</v>
      </c>
      <c r="H2853" s="1">
        <v>45391.33</v>
      </c>
      <c r="I2853" s="1">
        <v>0</v>
      </c>
      <c r="J2853" s="1">
        <v>45391.33</v>
      </c>
      <c r="K2853" s="1">
        <v>98056.24</v>
      </c>
      <c r="L2853" s="1"/>
      <c r="M2853" s="1"/>
      <c r="AB2853" s="38"/>
      <c r="AC2853" s="38"/>
      <c r="AD2853"/>
      <c r="AE2853"/>
    </row>
    <row r="2854" spans="1:31" hidden="1" x14ac:dyDescent="0.35">
      <c r="A2854" s="106">
        <v>44347</v>
      </c>
      <c r="B2854" s="1" t="s">
        <v>1132</v>
      </c>
      <c r="C2854" s="102" t="s">
        <v>3859</v>
      </c>
      <c r="D2854" s="102">
        <v>2012</v>
      </c>
      <c r="E2854" s="1" t="s">
        <v>3017</v>
      </c>
      <c r="F2854" s="102" t="s">
        <v>3860</v>
      </c>
      <c r="G2854" s="1">
        <v>52664.91</v>
      </c>
      <c r="H2854" s="1">
        <v>45391.33</v>
      </c>
      <c r="I2854" s="1">
        <v>0</v>
      </c>
      <c r="J2854" s="1">
        <v>45391.33</v>
      </c>
      <c r="K2854" s="1">
        <v>98056.24</v>
      </c>
      <c r="L2854" s="1"/>
      <c r="M2854" s="1" t="s">
        <v>3881</v>
      </c>
      <c r="AB2854" s="38"/>
      <c r="AC2854" s="38"/>
      <c r="AD2854"/>
      <c r="AE2854"/>
    </row>
    <row r="2855" spans="1:31" hidden="1" x14ac:dyDescent="0.35">
      <c r="A2855" s="106">
        <v>44347</v>
      </c>
      <c r="B2855" s="1"/>
      <c r="C2855" s="102" t="s">
        <v>2459</v>
      </c>
      <c r="D2855" s="102">
        <v>158</v>
      </c>
      <c r="E2855" s="1" t="s">
        <v>3016</v>
      </c>
      <c r="F2855" s="102" t="s">
        <v>3262</v>
      </c>
      <c r="G2855" s="1">
        <v>5280537304.5900002</v>
      </c>
      <c r="H2855" s="1">
        <v>7510032.9699999997</v>
      </c>
      <c r="I2855" s="1">
        <v>-2850218.69</v>
      </c>
      <c r="J2855" s="1">
        <v>4659814.2799999993</v>
      </c>
      <c r="K2855" s="1">
        <v>5285197118.8699999</v>
      </c>
      <c r="L2855" s="1"/>
      <c r="M2855" s="1"/>
      <c r="AB2855" s="38"/>
      <c r="AC2855" s="38"/>
      <c r="AD2855"/>
      <c r="AE2855"/>
    </row>
    <row r="2856" spans="1:31" hidden="1" x14ac:dyDescent="0.35">
      <c r="A2856" s="106">
        <v>44347</v>
      </c>
      <c r="B2856" s="1"/>
      <c r="C2856" s="102" t="s">
        <v>2461</v>
      </c>
      <c r="D2856" s="102">
        <v>162</v>
      </c>
      <c r="E2856" s="1" t="s">
        <v>3016</v>
      </c>
      <c r="F2856" s="102" t="s">
        <v>3263</v>
      </c>
      <c r="G2856" s="1">
        <v>79464173.109999999</v>
      </c>
      <c r="H2856" s="1">
        <v>27190.13</v>
      </c>
      <c r="I2856" s="1">
        <v>-10022.57</v>
      </c>
      <c r="J2856" s="1">
        <v>17167.560000000001</v>
      </c>
      <c r="K2856" s="1">
        <v>79481340.670000002</v>
      </c>
      <c r="L2856" s="1"/>
      <c r="M2856" s="1"/>
      <c r="AB2856" s="38"/>
      <c r="AC2856" s="38"/>
      <c r="AD2856"/>
      <c r="AE2856"/>
    </row>
    <row r="2857" spans="1:31" hidden="1" x14ac:dyDescent="0.35">
      <c r="A2857" s="106">
        <v>44347</v>
      </c>
      <c r="B2857" s="1"/>
      <c r="C2857" s="102" t="s">
        <v>2463</v>
      </c>
      <c r="D2857" s="102">
        <v>200</v>
      </c>
      <c r="E2857" s="1" t="s">
        <v>3016</v>
      </c>
      <c r="F2857" s="102" t="s">
        <v>3264</v>
      </c>
      <c r="G2857" s="1">
        <v>2529711.09</v>
      </c>
      <c r="H2857" s="1">
        <v>5526.71</v>
      </c>
      <c r="I2857" s="1">
        <v>0</v>
      </c>
      <c r="J2857" s="1">
        <v>5526.71</v>
      </c>
      <c r="K2857" s="1">
        <v>2535237.7999999998</v>
      </c>
      <c r="L2857" s="1"/>
      <c r="M2857" s="1"/>
      <c r="AB2857" s="38"/>
      <c r="AC2857" s="38"/>
      <c r="AD2857"/>
      <c r="AE2857"/>
    </row>
    <row r="2858" spans="1:31" hidden="1" x14ac:dyDescent="0.35">
      <c r="A2858" s="106">
        <v>44347</v>
      </c>
      <c r="B2858" s="1"/>
      <c r="C2858" s="102" t="s">
        <v>3265</v>
      </c>
      <c r="D2858" s="102">
        <v>201</v>
      </c>
      <c r="E2858" s="1" t="s">
        <v>3016</v>
      </c>
      <c r="F2858" s="102" t="s">
        <v>3266</v>
      </c>
      <c r="G2858" s="1">
        <v>2529711.09</v>
      </c>
      <c r="H2858" s="1">
        <v>5526.71</v>
      </c>
      <c r="I2858" s="1">
        <v>0</v>
      </c>
      <c r="J2858" s="1">
        <v>5526.71</v>
      </c>
      <c r="K2858" s="1">
        <v>2535237.7999999998</v>
      </c>
      <c r="L2858" s="1"/>
      <c r="M2858" s="1"/>
      <c r="AB2858" s="38"/>
      <c r="AC2858" s="38"/>
      <c r="AD2858"/>
      <c r="AE2858"/>
    </row>
    <row r="2859" spans="1:31" hidden="1" x14ac:dyDescent="0.35">
      <c r="A2859" s="106">
        <v>44347</v>
      </c>
      <c r="B2859" s="1" t="s">
        <v>1139</v>
      </c>
      <c r="C2859" s="102" t="s">
        <v>3265</v>
      </c>
      <c r="D2859" s="102">
        <v>202</v>
      </c>
      <c r="E2859" s="1" t="s">
        <v>3017</v>
      </c>
      <c r="F2859" s="102" t="s">
        <v>3266</v>
      </c>
      <c r="G2859" s="1">
        <v>2529711.09</v>
      </c>
      <c r="H2859" s="1">
        <v>5526.71</v>
      </c>
      <c r="I2859" s="1">
        <v>0</v>
      </c>
      <c r="J2859" s="1">
        <v>5526.71</v>
      </c>
      <c r="K2859" s="1">
        <v>2535237.7999999998</v>
      </c>
      <c r="L2859" s="1"/>
      <c r="M2859" s="1"/>
      <c r="AB2859" s="38"/>
      <c r="AC2859" s="38"/>
      <c r="AD2859"/>
      <c r="AE2859"/>
    </row>
    <row r="2860" spans="1:31" hidden="1" x14ac:dyDescent="0.35">
      <c r="A2860" s="106">
        <v>44347</v>
      </c>
      <c r="B2860" s="1"/>
      <c r="C2860" s="102" t="s">
        <v>2465</v>
      </c>
      <c r="D2860" s="102">
        <v>203</v>
      </c>
      <c r="E2860" s="1" t="s">
        <v>3016</v>
      </c>
      <c r="F2860" s="102" t="s">
        <v>3267</v>
      </c>
      <c r="G2860" s="1">
        <v>50999087.659999996</v>
      </c>
      <c r="H2860" s="1">
        <v>21663.42</v>
      </c>
      <c r="I2860" s="1">
        <v>-10022.57</v>
      </c>
      <c r="J2860" s="1">
        <v>11640.849999999999</v>
      </c>
      <c r="K2860" s="1">
        <v>51010728.509999998</v>
      </c>
      <c r="L2860" s="1"/>
      <c r="M2860" s="1"/>
      <c r="AB2860" s="38"/>
      <c r="AC2860" s="38"/>
      <c r="AD2860"/>
      <c r="AE2860"/>
    </row>
    <row r="2861" spans="1:31" hidden="1" x14ac:dyDescent="0.35">
      <c r="A2861" s="106">
        <v>44347</v>
      </c>
      <c r="B2861" s="1" t="s">
        <v>1139</v>
      </c>
      <c r="C2861" s="102" t="s">
        <v>3268</v>
      </c>
      <c r="D2861" s="102">
        <v>204</v>
      </c>
      <c r="E2861" s="1" t="s">
        <v>3017</v>
      </c>
      <c r="F2861" s="102" t="s">
        <v>3269</v>
      </c>
      <c r="G2861" s="1">
        <v>23609369.57</v>
      </c>
      <c r="H2861" s="1">
        <v>21663.42</v>
      </c>
      <c r="I2861" s="1">
        <v>-10022.57</v>
      </c>
      <c r="J2861" s="1">
        <v>11640.849999999999</v>
      </c>
      <c r="K2861" s="1">
        <v>23621010.420000002</v>
      </c>
      <c r="L2861" s="1"/>
      <c r="M2861" s="1"/>
      <c r="AB2861" s="38"/>
      <c r="AC2861" s="38"/>
      <c r="AD2861"/>
      <c r="AE2861"/>
    </row>
    <row r="2862" spans="1:31" hidden="1" x14ac:dyDescent="0.35">
      <c r="A2862" s="106">
        <v>44347</v>
      </c>
      <c r="B2862" s="1" t="s">
        <v>1139</v>
      </c>
      <c r="C2862" s="102" t="s">
        <v>3268</v>
      </c>
      <c r="D2862" s="102">
        <v>1964</v>
      </c>
      <c r="E2862" s="1" t="s">
        <v>3017</v>
      </c>
      <c r="F2862" s="102" t="s">
        <v>3270</v>
      </c>
      <c r="G2862" s="1">
        <v>27389718.09</v>
      </c>
      <c r="H2862" s="1">
        <v>0</v>
      </c>
      <c r="I2862" s="1">
        <v>0</v>
      </c>
      <c r="J2862" s="1">
        <v>0</v>
      </c>
      <c r="K2862" s="1">
        <v>27389718.09</v>
      </c>
      <c r="L2862" s="1"/>
      <c r="M2862" s="1"/>
      <c r="AB2862" s="38"/>
      <c r="AC2862" s="38"/>
      <c r="AD2862"/>
      <c r="AE2862"/>
    </row>
    <row r="2863" spans="1:31" hidden="1" x14ac:dyDescent="0.35">
      <c r="A2863" s="106">
        <v>44347</v>
      </c>
      <c r="B2863" s="1"/>
      <c r="C2863" s="102" t="s">
        <v>2467</v>
      </c>
      <c r="D2863" s="102">
        <v>205</v>
      </c>
      <c r="E2863" s="1" t="s">
        <v>3016</v>
      </c>
      <c r="F2863" s="102" t="s">
        <v>3271</v>
      </c>
      <c r="G2863" s="1">
        <v>17363063.100000001</v>
      </c>
      <c r="H2863" s="1">
        <v>0</v>
      </c>
      <c r="I2863" s="1">
        <v>0</v>
      </c>
      <c r="J2863" s="1">
        <v>0</v>
      </c>
      <c r="K2863" s="1">
        <v>17363063.100000001</v>
      </c>
      <c r="L2863" s="1"/>
      <c r="M2863" s="1"/>
      <c r="AB2863" s="38"/>
      <c r="AC2863" s="38"/>
      <c r="AD2863"/>
      <c r="AE2863"/>
    </row>
    <row r="2864" spans="1:31" hidden="1" x14ac:dyDescent="0.35">
      <c r="A2864" s="106">
        <v>44347</v>
      </c>
      <c r="B2864" s="1"/>
      <c r="C2864" s="102" t="s">
        <v>3272</v>
      </c>
      <c r="D2864" s="102">
        <v>206</v>
      </c>
      <c r="E2864" s="1" t="s">
        <v>3016</v>
      </c>
      <c r="F2864" s="102" t="s">
        <v>3271</v>
      </c>
      <c r="G2864" s="1">
        <v>17363063.100000001</v>
      </c>
      <c r="H2864" s="1">
        <v>0</v>
      </c>
      <c r="I2864" s="1">
        <v>0</v>
      </c>
      <c r="J2864" s="1">
        <v>0</v>
      </c>
      <c r="K2864" s="1">
        <v>17363063.100000001</v>
      </c>
      <c r="L2864" s="1"/>
      <c r="M2864" s="1"/>
      <c r="AB2864" s="38"/>
      <c r="AC2864" s="38"/>
      <c r="AD2864"/>
      <c r="AE2864"/>
    </row>
    <row r="2865" spans="1:31" hidden="1" x14ac:dyDescent="0.35">
      <c r="A2865" s="106">
        <v>44347</v>
      </c>
      <c r="B2865" s="1" t="s">
        <v>1556</v>
      </c>
      <c r="C2865" s="102" t="s">
        <v>3272</v>
      </c>
      <c r="D2865" s="102">
        <v>207</v>
      </c>
      <c r="E2865" s="1" t="s">
        <v>3017</v>
      </c>
      <c r="F2865" s="102" t="s">
        <v>3273</v>
      </c>
      <c r="G2865" s="1">
        <v>179076.71</v>
      </c>
      <c r="H2865" s="1">
        <v>0</v>
      </c>
      <c r="I2865" s="1">
        <v>0</v>
      </c>
      <c r="J2865" s="1">
        <v>0</v>
      </c>
      <c r="K2865" s="1">
        <v>179076.71</v>
      </c>
      <c r="L2865" s="1"/>
      <c r="M2865" s="1"/>
      <c r="AB2865" s="38"/>
      <c r="AC2865" s="38"/>
      <c r="AD2865"/>
      <c r="AE2865"/>
    </row>
    <row r="2866" spans="1:31" hidden="1" x14ac:dyDescent="0.35">
      <c r="A2866" s="106">
        <v>44347</v>
      </c>
      <c r="B2866" s="1" t="s">
        <v>1556</v>
      </c>
      <c r="C2866" s="102" t="s">
        <v>3272</v>
      </c>
      <c r="D2866" s="102">
        <v>208</v>
      </c>
      <c r="E2866" s="1" t="s">
        <v>3017</v>
      </c>
      <c r="F2866" s="102" t="s">
        <v>3274</v>
      </c>
      <c r="G2866" s="1">
        <v>17363063.100000001</v>
      </c>
      <c r="H2866" s="1">
        <v>0</v>
      </c>
      <c r="I2866" s="1">
        <v>0</v>
      </c>
      <c r="J2866" s="1">
        <v>0</v>
      </c>
      <c r="K2866" s="1">
        <v>17363063.100000001</v>
      </c>
      <c r="L2866" s="1"/>
      <c r="M2866" s="1"/>
      <c r="AB2866" s="38"/>
      <c r="AC2866" s="38"/>
      <c r="AD2866"/>
      <c r="AE2866"/>
    </row>
    <row r="2867" spans="1:31" hidden="1" x14ac:dyDescent="0.35">
      <c r="A2867" s="106">
        <v>44347</v>
      </c>
      <c r="B2867" s="1" t="s">
        <v>1556</v>
      </c>
      <c r="C2867" s="102" t="s">
        <v>3272</v>
      </c>
      <c r="D2867" s="102">
        <v>2015</v>
      </c>
      <c r="E2867" s="1" t="s">
        <v>3017</v>
      </c>
      <c r="F2867" s="102" t="s">
        <v>3861</v>
      </c>
      <c r="G2867" s="1">
        <v>-179076.71</v>
      </c>
      <c r="H2867" s="1">
        <v>0</v>
      </c>
      <c r="I2867" s="1">
        <v>0</v>
      </c>
      <c r="J2867" s="1">
        <v>0</v>
      </c>
      <c r="K2867" s="1">
        <v>-179076.71</v>
      </c>
      <c r="L2867" s="1"/>
      <c r="M2867" s="1"/>
      <c r="AB2867" s="38"/>
      <c r="AC2867" s="38"/>
      <c r="AD2867"/>
      <c r="AE2867"/>
    </row>
    <row r="2868" spans="1:31" hidden="1" x14ac:dyDescent="0.35">
      <c r="A2868" s="106">
        <v>44347</v>
      </c>
      <c r="B2868" s="1"/>
      <c r="C2868" s="102" t="s">
        <v>2902</v>
      </c>
      <c r="D2868" s="102">
        <v>209</v>
      </c>
      <c r="E2868" s="1" t="s">
        <v>3016</v>
      </c>
      <c r="F2868" s="102" t="s">
        <v>3275</v>
      </c>
      <c r="G2868" s="1">
        <v>8572311.2599999998</v>
      </c>
      <c r="H2868" s="1">
        <v>0</v>
      </c>
      <c r="I2868" s="1">
        <v>0</v>
      </c>
      <c r="J2868" s="1">
        <v>0</v>
      </c>
      <c r="K2868" s="1">
        <v>8572311.2599999998</v>
      </c>
      <c r="L2868" s="1"/>
      <c r="M2868" s="1"/>
      <c r="AB2868" s="38"/>
      <c r="AC2868" s="38"/>
      <c r="AD2868"/>
      <c r="AE2868"/>
    </row>
    <row r="2869" spans="1:31" hidden="1" x14ac:dyDescent="0.35">
      <c r="A2869" s="106">
        <v>44347</v>
      </c>
      <c r="B2869" s="1"/>
      <c r="C2869" s="102" t="s">
        <v>3276</v>
      </c>
      <c r="D2869" s="102">
        <v>210</v>
      </c>
      <c r="E2869" s="1" t="s">
        <v>3016</v>
      </c>
      <c r="F2869" s="102" t="s">
        <v>3277</v>
      </c>
      <c r="G2869" s="1">
        <v>8572311.2599999998</v>
      </c>
      <c r="H2869" s="1">
        <v>0</v>
      </c>
      <c r="I2869" s="1">
        <v>0</v>
      </c>
      <c r="J2869" s="1">
        <v>0</v>
      </c>
      <c r="K2869" s="1">
        <v>8572311.2599999998</v>
      </c>
      <c r="L2869" s="1"/>
      <c r="M2869" s="1"/>
      <c r="AB2869" s="38"/>
      <c r="AC2869" s="38"/>
      <c r="AD2869"/>
      <c r="AE2869"/>
    </row>
    <row r="2870" spans="1:31" hidden="1" x14ac:dyDescent="0.35">
      <c r="A2870" s="106">
        <v>44347</v>
      </c>
      <c r="B2870" s="1" t="s">
        <v>1141</v>
      </c>
      <c r="C2870" s="102" t="s">
        <v>3276</v>
      </c>
      <c r="D2870" s="102">
        <v>211</v>
      </c>
      <c r="E2870" s="1" t="s">
        <v>3017</v>
      </c>
      <c r="F2870" s="102" t="s">
        <v>3278</v>
      </c>
      <c r="G2870" s="1">
        <v>9433.5</v>
      </c>
      <c r="H2870" s="1">
        <v>0</v>
      </c>
      <c r="I2870" s="1">
        <v>0</v>
      </c>
      <c r="J2870" s="1">
        <v>0</v>
      </c>
      <c r="K2870" s="1">
        <v>9433.5</v>
      </c>
      <c r="L2870" s="1"/>
      <c r="M2870" s="1"/>
      <c r="AB2870" s="38"/>
      <c r="AC2870" s="38"/>
      <c r="AD2870"/>
      <c r="AE2870"/>
    </row>
    <row r="2871" spans="1:31" hidden="1" x14ac:dyDescent="0.35">
      <c r="A2871" s="106">
        <v>44347</v>
      </c>
      <c r="B2871" s="1" t="s">
        <v>3862</v>
      </c>
      <c r="C2871" s="102" t="s">
        <v>3276</v>
      </c>
      <c r="D2871" s="102">
        <v>2018</v>
      </c>
      <c r="E2871" s="1" t="s">
        <v>3017</v>
      </c>
      <c r="F2871" s="102" t="s">
        <v>3863</v>
      </c>
      <c r="G2871" s="1">
        <v>8562877.7599999998</v>
      </c>
      <c r="H2871" s="1">
        <v>0</v>
      </c>
      <c r="I2871" s="1">
        <v>0</v>
      </c>
      <c r="J2871" s="1">
        <v>0</v>
      </c>
      <c r="K2871" s="1">
        <v>8562877.7599999998</v>
      </c>
      <c r="L2871" s="1"/>
      <c r="M2871" s="1"/>
      <c r="AB2871" s="38"/>
      <c r="AC2871" s="38"/>
      <c r="AD2871"/>
      <c r="AE2871"/>
    </row>
    <row r="2872" spans="1:31" hidden="1" x14ac:dyDescent="0.35">
      <c r="A2872" s="106">
        <v>44347</v>
      </c>
      <c r="B2872" s="1"/>
      <c r="C2872" s="102" t="s">
        <v>2470</v>
      </c>
      <c r="D2872" s="102">
        <v>212</v>
      </c>
      <c r="E2872" s="1" t="s">
        <v>3016</v>
      </c>
      <c r="F2872" s="102" t="s">
        <v>3279</v>
      </c>
      <c r="G2872" s="1">
        <v>4998905.5199999996</v>
      </c>
      <c r="H2872" s="1">
        <v>0</v>
      </c>
      <c r="I2872" s="1">
        <v>-8076.47</v>
      </c>
      <c r="J2872" s="1">
        <v>-8076.47</v>
      </c>
      <c r="K2872" s="1">
        <v>4990829.05</v>
      </c>
      <c r="L2872" s="1"/>
      <c r="M2872" s="1"/>
      <c r="AB2872" s="38"/>
      <c r="AC2872" s="38"/>
      <c r="AD2872"/>
      <c r="AE2872"/>
    </row>
    <row r="2873" spans="1:31" hidden="1" x14ac:dyDescent="0.35">
      <c r="A2873" s="106">
        <v>44347</v>
      </c>
      <c r="B2873" s="1"/>
      <c r="C2873" s="102" t="s">
        <v>3823</v>
      </c>
      <c r="D2873" s="102">
        <v>1914</v>
      </c>
      <c r="E2873" s="1" t="s">
        <v>3016</v>
      </c>
      <c r="F2873" s="102" t="s">
        <v>3824</v>
      </c>
      <c r="G2873" s="1">
        <v>5014753.22</v>
      </c>
      <c r="H2873" s="1">
        <v>0</v>
      </c>
      <c r="I2873" s="1">
        <v>0</v>
      </c>
      <c r="J2873" s="1">
        <v>0</v>
      </c>
      <c r="K2873" s="1">
        <v>5014753.22</v>
      </c>
      <c r="L2873" s="1"/>
      <c r="M2873" s="1"/>
      <c r="AB2873" s="38"/>
      <c r="AC2873" s="38"/>
      <c r="AD2873"/>
      <c r="AE2873"/>
    </row>
    <row r="2874" spans="1:31" hidden="1" x14ac:dyDescent="0.35">
      <c r="A2874" s="106">
        <v>44347</v>
      </c>
      <c r="B2874" s="1"/>
      <c r="C2874" s="102" t="s">
        <v>3825</v>
      </c>
      <c r="D2874" s="102">
        <v>218</v>
      </c>
      <c r="E2874" s="1" t="s">
        <v>3016</v>
      </c>
      <c r="F2874" s="102" t="s">
        <v>3826</v>
      </c>
      <c r="G2874" s="1">
        <v>5014753.22</v>
      </c>
      <c r="H2874" s="1">
        <v>0</v>
      </c>
      <c r="I2874" s="1">
        <v>0</v>
      </c>
      <c r="J2874" s="1">
        <v>0</v>
      </c>
      <c r="K2874" s="1">
        <v>5014753.22</v>
      </c>
      <c r="L2874" s="1"/>
      <c r="M2874" s="1"/>
      <c r="AB2874" s="38"/>
      <c r="AC2874" s="38"/>
      <c r="AD2874"/>
      <c r="AE2874"/>
    </row>
    <row r="2875" spans="1:31" hidden="1" x14ac:dyDescent="0.35">
      <c r="A2875" s="106">
        <v>44347</v>
      </c>
      <c r="B2875" s="1"/>
      <c r="C2875" s="102" t="s">
        <v>3825</v>
      </c>
      <c r="D2875" s="102">
        <v>1986</v>
      </c>
      <c r="E2875" s="1" t="s">
        <v>3016</v>
      </c>
      <c r="F2875" s="102" t="s">
        <v>3827</v>
      </c>
      <c r="G2875" s="1">
        <v>5014753.22</v>
      </c>
      <c r="H2875" s="1">
        <v>0</v>
      </c>
      <c r="I2875" s="1">
        <v>0</v>
      </c>
      <c r="J2875" s="1">
        <v>0</v>
      </c>
      <c r="K2875" s="1">
        <v>5014753.22</v>
      </c>
      <c r="L2875" s="1"/>
      <c r="M2875" s="1"/>
      <c r="AB2875" s="38"/>
      <c r="AC2875" s="38"/>
      <c r="AD2875"/>
      <c r="AE2875"/>
    </row>
    <row r="2876" spans="1:31" hidden="1" x14ac:dyDescent="0.35">
      <c r="A2876" s="106">
        <v>44347</v>
      </c>
      <c r="B2876" s="1" t="s">
        <v>3846</v>
      </c>
      <c r="C2876" s="102" t="s">
        <v>3825</v>
      </c>
      <c r="D2876" s="102">
        <v>1987</v>
      </c>
      <c r="E2876" s="1" t="s">
        <v>3017</v>
      </c>
      <c r="F2876" s="102" t="s">
        <v>3827</v>
      </c>
      <c r="G2876" s="1">
        <v>5014753.22</v>
      </c>
      <c r="H2876" s="1">
        <v>0</v>
      </c>
      <c r="I2876" s="1">
        <v>0</v>
      </c>
      <c r="J2876" s="1">
        <v>0</v>
      </c>
      <c r="K2876" s="1">
        <v>5014753.22</v>
      </c>
      <c r="L2876" s="1"/>
      <c r="M2876" s="1"/>
      <c r="AB2876" s="38"/>
      <c r="AC2876" s="38"/>
      <c r="AD2876"/>
      <c r="AE2876"/>
    </row>
    <row r="2877" spans="1:31" hidden="1" x14ac:dyDescent="0.35">
      <c r="A2877" s="106">
        <v>44347</v>
      </c>
      <c r="B2877" s="1"/>
      <c r="C2877" s="102" t="s">
        <v>2476</v>
      </c>
      <c r="D2877" s="102">
        <v>222</v>
      </c>
      <c r="E2877" s="1" t="s">
        <v>3016</v>
      </c>
      <c r="F2877" s="102" t="s">
        <v>3280</v>
      </c>
      <c r="G2877" s="1">
        <v>36414.07</v>
      </c>
      <c r="H2877" s="1">
        <v>0</v>
      </c>
      <c r="I2877" s="1">
        <v>0</v>
      </c>
      <c r="J2877" s="1">
        <v>0</v>
      </c>
      <c r="K2877" s="1">
        <v>36414.07</v>
      </c>
      <c r="L2877" s="1"/>
      <c r="M2877" s="1"/>
      <c r="AB2877" s="38"/>
      <c r="AC2877" s="38"/>
      <c r="AD2877"/>
      <c r="AE2877"/>
    </row>
    <row r="2878" spans="1:31" hidden="1" x14ac:dyDescent="0.35">
      <c r="A2878" s="106">
        <v>44347</v>
      </c>
      <c r="B2878" s="1" t="s">
        <v>3846</v>
      </c>
      <c r="C2878" s="102" t="s">
        <v>3281</v>
      </c>
      <c r="D2878" s="102">
        <v>223</v>
      </c>
      <c r="E2878" s="1" t="s">
        <v>3017</v>
      </c>
      <c r="F2878" s="102" t="s">
        <v>3282</v>
      </c>
      <c r="G2878" s="1">
        <v>18164.060000000001</v>
      </c>
      <c r="H2878" s="1">
        <v>0</v>
      </c>
      <c r="I2878" s="1">
        <v>0</v>
      </c>
      <c r="J2878" s="1">
        <v>0</v>
      </c>
      <c r="K2878" s="1">
        <v>18164.060000000001</v>
      </c>
      <c r="L2878" s="1"/>
      <c r="M2878" s="1"/>
      <c r="AB2878" s="38"/>
      <c r="AC2878" s="38"/>
      <c r="AD2878"/>
      <c r="AE2878"/>
    </row>
    <row r="2879" spans="1:31" hidden="1" x14ac:dyDescent="0.35">
      <c r="A2879" s="106">
        <v>44347</v>
      </c>
      <c r="B2879" s="1" t="s">
        <v>3846</v>
      </c>
      <c r="C2879" s="102" t="s">
        <v>3281</v>
      </c>
      <c r="D2879" s="102">
        <v>224</v>
      </c>
      <c r="E2879" s="1" t="s">
        <v>3017</v>
      </c>
      <c r="F2879" s="102" t="s">
        <v>3283</v>
      </c>
      <c r="G2879" s="1">
        <v>18250.009999999998</v>
      </c>
      <c r="H2879" s="1">
        <v>0</v>
      </c>
      <c r="I2879" s="1">
        <v>0</v>
      </c>
      <c r="J2879" s="1">
        <v>0</v>
      </c>
      <c r="K2879" s="1">
        <v>18250.009999999998</v>
      </c>
      <c r="L2879" s="1"/>
      <c r="M2879" s="1"/>
      <c r="AB2879" s="38"/>
      <c r="AC2879" s="38"/>
      <c r="AD2879"/>
      <c r="AE2879"/>
    </row>
    <row r="2880" spans="1:31" hidden="1" x14ac:dyDescent="0.35">
      <c r="A2880" s="106">
        <v>44347</v>
      </c>
      <c r="B2880" s="1"/>
      <c r="C2880" s="102" t="s">
        <v>2478</v>
      </c>
      <c r="D2880" s="102">
        <v>225</v>
      </c>
      <c r="E2880" s="1" t="s">
        <v>3016</v>
      </c>
      <c r="F2880" s="102" t="s">
        <v>3284</v>
      </c>
      <c r="G2880" s="1">
        <v>3216838.38</v>
      </c>
      <c r="H2880" s="1">
        <v>0</v>
      </c>
      <c r="I2880" s="1">
        <v>0</v>
      </c>
      <c r="J2880" s="1">
        <v>0</v>
      </c>
      <c r="K2880" s="1">
        <v>3216838.38</v>
      </c>
      <c r="L2880" s="1"/>
      <c r="M2880" s="1"/>
      <c r="AB2880" s="38"/>
      <c r="AC2880" s="38"/>
      <c r="AD2880"/>
      <c r="AE2880"/>
    </row>
    <row r="2881" spans="1:31" hidden="1" x14ac:dyDescent="0.35">
      <c r="A2881" s="106">
        <v>44347</v>
      </c>
      <c r="B2881" s="1" t="s">
        <v>3846</v>
      </c>
      <c r="C2881" s="102" t="s">
        <v>3285</v>
      </c>
      <c r="D2881" s="102">
        <v>226</v>
      </c>
      <c r="E2881" s="1" t="s">
        <v>3017</v>
      </c>
      <c r="F2881" s="102" t="s">
        <v>3286</v>
      </c>
      <c r="G2881" s="1">
        <v>3216418.22</v>
      </c>
      <c r="H2881" s="1">
        <v>0</v>
      </c>
      <c r="I2881" s="1">
        <v>0</v>
      </c>
      <c r="J2881" s="1">
        <v>0</v>
      </c>
      <c r="K2881" s="1">
        <v>3216418.22</v>
      </c>
      <c r="L2881" s="1"/>
      <c r="M2881" s="1"/>
      <c r="AB2881" s="38"/>
      <c r="AC2881" s="38"/>
      <c r="AD2881"/>
      <c r="AE2881"/>
    </row>
    <row r="2882" spans="1:31" hidden="1" x14ac:dyDescent="0.35">
      <c r="A2882" s="106">
        <v>44347</v>
      </c>
      <c r="B2882" s="1" t="s">
        <v>3846</v>
      </c>
      <c r="C2882" s="102" t="s">
        <v>3285</v>
      </c>
      <c r="D2882" s="102">
        <v>227</v>
      </c>
      <c r="E2882" s="1" t="s">
        <v>3017</v>
      </c>
      <c r="F2882" s="102" t="s">
        <v>3287</v>
      </c>
      <c r="G2882" s="1">
        <v>420.16</v>
      </c>
      <c r="H2882" s="1">
        <v>0</v>
      </c>
      <c r="I2882" s="1">
        <v>0</v>
      </c>
      <c r="J2882" s="1">
        <v>0</v>
      </c>
      <c r="K2882" s="1">
        <v>420.16</v>
      </c>
      <c r="L2882" s="1"/>
      <c r="M2882" s="1"/>
      <c r="AB2882" s="38"/>
      <c r="AC2882" s="38"/>
      <c r="AD2882"/>
      <c r="AE2882"/>
    </row>
    <row r="2883" spans="1:31" hidden="1" x14ac:dyDescent="0.35">
      <c r="A2883" s="106">
        <v>44347</v>
      </c>
      <c r="B2883" s="1"/>
      <c r="C2883" s="102" t="s">
        <v>3052</v>
      </c>
      <c r="D2883" s="102">
        <v>1948</v>
      </c>
      <c r="E2883" s="1" t="s">
        <v>3016</v>
      </c>
      <c r="F2883" s="102" t="s">
        <v>3288</v>
      </c>
      <c r="G2883" s="1">
        <v>-3215678.4</v>
      </c>
      <c r="H2883" s="1">
        <v>0</v>
      </c>
      <c r="I2883" s="1">
        <v>0</v>
      </c>
      <c r="J2883" s="1">
        <v>0</v>
      </c>
      <c r="K2883" s="1">
        <v>-3215678.4</v>
      </c>
      <c r="L2883" s="1"/>
      <c r="M2883" s="1"/>
      <c r="AB2883" s="38"/>
      <c r="AC2883" s="38"/>
      <c r="AD2883"/>
      <c r="AE2883"/>
    </row>
    <row r="2884" spans="1:31" hidden="1" x14ac:dyDescent="0.35">
      <c r="A2884" s="106">
        <v>44347</v>
      </c>
      <c r="B2884" s="1" t="s">
        <v>3846</v>
      </c>
      <c r="C2884" s="102" t="s">
        <v>3289</v>
      </c>
      <c r="D2884" s="102">
        <v>1949</v>
      </c>
      <c r="E2884" s="1" t="s">
        <v>3017</v>
      </c>
      <c r="F2884" s="102" t="s">
        <v>3290</v>
      </c>
      <c r="G2884" s="1">
        <v>-3215678.4</v>
      </c>
      <c r="H2884" s="1">
        <v>0</v>
      </c>
      <c r="I2884" s="1">
        <v>0</v>
      </c>
      <c r="J2884" s="1">
        <v>0</v>
      </c>
      <c r="K2884" s="1">
        <v>-3215678.4</v>
      </c>
      <c r="L2884" s="1"/>
      <c r="M2884" s="1"/>
      <c r="AB2884" s="38"/>
      <c r="AC2884" s="38"/>
      <c r="AD2884"/>
      <c r="AE2884"/>
    </row>
    <row r="2885" spans="1:31" hidden="1" x14ac:dyDescent="0.35">
      <c r="A2885" s="106">
        <v>44347</v>
      </c>
      <c r="B2885" s="1"/>
      <c r="C2885" s="102" t="s">
        <v>3836</v>
      </c>
      <c r="D2885" s="102">
        <v>1991</v>
      </c>
      <c r="E2885" s="1" t="s">
        <v>3016</v>
      </c>
      <c r="F2885" s="102" t="s">
        <v>3837</v>
      </c>
      <c r="G2885" s="1">
        <v>-53421.75</v>
      </c>
      <c r="H2885" s="1">
        <v>0</v>
      </c>
      <c r="I2885" s="1">
        <v>-8076.47</v>
      </c>
      <c r="J2885" s="1">
        <v>-8076.47</v>
      </c>
      <c r="K2885" s="1">
        <v>-61498.22</v>
      </c>
      <c r="L2885" s="1"/>
      <c r="M2885" s="1"/>
      <c r="AB2885" s="38"/>
      <c r="AC2885" s="38"/>
      <c r="AD2885"/>
      <c r="AE2885"/>
    </row>
    <row r="2886" spans="1:31" hidden="1" x14ac:dyDescent="0.35">
      <c r="A2886" s="106">
        <v>44347</v>
      </c>
      <c r="B2886" s="1" t="s">
        <v>3847</v>
      </c>
      <c r="C2886" s="102" t="s">
        <v>3833</v>
      </c>
      <c r="D2886" s="102">
        <v>1992</v>
      </c>
      <c r="E2886" s="1" t="s">
        <v>3017</v>
      </c>
      <c r="F2886" s="102" t="s">
        <v>3834</v>
      </c>
      <c r="G2886" s="1">
        <v>-53421.75</v>
      </c>
      <c r="H2886" s="1">
        <v>0</v>
      </c>
      <c r="I2886" s="1">
        <v>-8076.47</v>
      </c>
      <c r="J2886" s="1">
        <v>-8076.47</v>
      </c>
      <c r="K2886" s="1">
        <v>-61498.22</v>
      </c>
      <c r="L2886" s="1"/>
      <c r="M2886" s="1"/>
      <c r="AB2886" s="38"/>
      <c r="AC2886" s="38"/>
      <c r="AD2886"/>
      <c r="AE2886"/>
    </row>
    <row r="2887" spans="1:31" hidden="1" x14ac:dyDescent="0.35">
      <c r="A2887" s="106">
        <v>44347</v>
      </c>
      <c r="B2887" s="1"/>
      <c r="C2887" s="102" t="s">
        <v>2480</v>
      </c>
      <c r="D2887" s="102">
        <v>228</v>
      </c>
      <c r="E2887" s="1" t="s">
        <v>3016</v>
      </c>
      <c r="F2887" s="102" t="s">
        <v>3291</v>
      </c>
      <c r="G2887" s="1">
        <v>5146821579.75</v>
      </c>
      <c r="H2887" s="1">
        <v>6845734.5800000001</v>
      </c>
      <c r="I2887" s="1">
        <v>-2583294.0299999998</v>
      </c>
      <c r="J2887" s="1">
        <v>4262440.5500000007</v>
      </c>
      <c r="K2887" s="1">
        <v>5151084020.3000002</v>
      </c>
      <c r="L2887" s="1"/>
      <c r="M2887" s="1"/>
      <c r="AB2887" s="38"/>
      <c r="AC2887" s="38"/>
      <c r="AD2887"/>
      <c r="AE2887"/>
    </row>
    <row r="2888" spans="1:31" hidden="1" x14ac:dyDescent="0.35">
      <c r="A2888" s="106">
        <v>44347</v>
      </c>
      <c r="B2888" s="1"/>
      <c r="C2888" s="102" t="s">
        <v>2486</v>
      </c>
      <c r="D2888" s="102">
        <v>295</v>
      </c>
      <c r="E2888" s="1" t="s">
        <v>3016</v>
      </c>
      <c r="F2888" s="102" t="s">
        <v>3292</v>
      </c>
      <c r="G2888" s="1">
        <v>1522197366.24</v>
      </c>
      <c r="H2888" s="1">
        <v>28990</v>
      </c>
      <c r="I2888" s="1">
        <v>0</v>
      </c>
      <c r="J2888" s="1">
        <v>28990</v>
      </c>
      <c r="K2888" s="1">
        <v>1522226356.24</v>
      </c>
      <c r="L2888" s="1"/>
      <c r="M2888" s="1"/>
      <c r="AB2888" s="38"/>
      <c r="AC2888" s="38"/>
      <c r="AD2888"/>
      <c r="AE2888"/>
    </row>
    <row r="2889" spans="1:31" hidden="1" x14ac:dyDescent="0.35">
      <c r="A2889" s="106">
        <v>44347</v>
      </c>
      <c r="B2889" s="1" t="s">
        <v>1144</v>
      </c>
      <c r="C2889" s="102" t="s">
        <v>3293</v>
      </c>
      <c r="D2889" s="102">
        <v>296</v>
      </c>
      <c r="E2889" s="1" t="s">
        <v>3017</v>
      </c>
      <c r="F2889" s="102" t="s">
        <v>3257</v>
      </c>
      <c r="G2889" s="1">
        <v>158319238.94</v>
      </c>
      <c r="H2889" s="1">
        <v>0</v>
      </c>
      <c r="I2889" s="1">
        <v>0</v>
      </c>
      <c r="J2889" s="1">
        <v>0</v>
      </c>
      <c r="K2889" s="1">
        <v>158319238.94</v>
      </c>
      <c r="L2889" s="1"/>
      <c r="M2889" s="1" t="s">
        <v>160</v>
      </c>
      <c r="AB2889" s="38"/>
      <c r="AC2889" s="38"/>
      <c r="AD2889"/>
      <c r="AE2889"/>
    </row>
    <row r="2890" spans="1:31" hidden="1" x14ac:dyDescent="0.35">
      <c r="A2890" s="106">
        <v>44347</v>
      </c>
      <c r="B2890" s="1" t="s">
        <v>1144</v>
      </c>
      <c r="C2890" s="102" t="s">
        <v>3293</v>
      </c>
      <c r="D2890" s="102">
        <v>298</v>
      </c>
      <c r="E2890" s="1" t="s">
        <v>3017</v>
      </c>
      <c r="F2890" s="102" t="s">
        <v>3294</v>
      </c>
      <c r="G2890" s="1">
        <v>3701072.79</v>
      </c>
      <c r="H2890" s="1">
        <v>0</v>
      </c>
      <c r="I2890" s="1">
        <v>0</v>
      </c>
      <c r="J2890" s="1">
        <v>0</v>
      </c>
      <c r="K2890" s="1">
        <v>3701072.79</v>
      </c>
      <c r="L2890" s="1"/>
      <c r="M2890" s="1" t="s">
        <v>1283</v>
      </c>
      <c r="AB2890" s="38"/>
      <c r="AC2890" s="38"/>
      <c r="AD2890"/>
      <c r="AE2890"/>
    </row>
    <row r="2891" spans="1:31" hidden="1" x14ac:dyDescent="0.35">
      <c r="A2891" s="106">
        <v>44347</v>
      </c>
      <c r="B2891" s="1" t="s">
        <v>1144</v>
      </c>
      <c r="C2891" s="102" t="s">
        <v>3293</v>
      </c>
      <c r="D2891" s="102">
        <v>299</v>
      </c>
      <c r="E2891" s="1" t="s">
        <v>3017</v>
      </c>
      <c r="F2891" s="102" t="s">
        <v>3295</v>
      </c>
      <c r="G2891" s="1">
        <v>2442972.4300000002</v>
      </c>
      <c r="H2891" s="1">
        <v>4190</v>
      </c>
      <c r="I2891" s="1">
        <v>0</v>
      </c>
      <c r="J2891" s="1">
        <v>4190</v>
      </c>
      <c r="K2891" s="1">
        <v>2447162.4300000002</v>
      </c>
      <c r="L2891" s="1"/>
      <c r="M2891" s="1" t="s">
        <v>1279</v>
      </c>
      <c r="AB2891" s="38"/>
      <c r="AC2891" s="38"/>
      <c r="AD2891"/>
      <c r="AE2891"/>
    </row>
    <row r="2892" spans="1:31" hidden="1" x14ac:dyDescent="0.35">
      <c r="A2892" s="106">
        <v>44347</v>
      </c>
      <c r="B2892" s="1" t="s">
        <v>1144</v>
      </c>
      <c r="C2892" s="102" t="s">
        <v>3293</v>
      </c>
      <c r="D2892" s="102">
        <v>300</v>
      </c>
      <c r="E2892" s="1" t="s">
        <v>3017</v>
      </c>
      <c r="F2892" s="102" t="s">
        <v>3296</v>
      </c>
      <c r="G2892" s="1">
        <v>1839329.89</v>
      </c>
      <c r="H2892" s="1">
        <v>24800</v>
      </c>
      <c r="I2892" s="1">
        <v>0</v>
      </c>
      <c r="J2892" s="1">
        <v>24800</v>
      </c>
      <c r="K2892" s="1">
        <v>1864129.89</v>
      </c>
      <c r="L2892" s="1"/>
      <c r="M2892" s="1" t="s">
        <v>1282</v>
      </c>
      <c r="AB2892" s="38"/>
      <c r="AC2892" s="38"/>
      <c r="AD2892"/>
      <c r="AE2892"/>
    </row>
    <row r="2893" spans="1:31" hidden="1" x14ac:dyDescent="0.35">
      <c r="A2893" s="106">
        <v>44347</v>
      </c>
      <c r="B2893" s="1" t="s">
        <v>1144</v>
      </c>
      <c r="C2893" s="102" t="s">
        <v>3293</v>
      </c>
      <c r="D2893" s="102">
        <v>302</v>
      </c>
      <c r="E2893" s="1" t="s">
        <v>3017</v>
      </c>
      <c r="F2893" s="102" t="s">
        <v>3297</v>
      </c>
      <c r="G2893" s="1">
        <v>4617822.3600000003</v>
      </c>
      <c r="H2893" s="1">
        <v>0</v>
      </c>
      <c r="I2893" s="1">
        <v>0</v>
      </c>
      <c r="J2893" s="1">
        <v>0</v>
      </c>
      <c r="K2893" s="1">
        <v>4617822.3600000003</v>
      </c>
      <c r="L2893" s="1"/>
      <c r="M2893" s="1" t="s">
        <v>1281</v>
      </c>
      <c r="AB2893" s="38"/>
      <c r="AC2893" s="38"/>
      <c r="AD2893"/>
      <c r="AE2893"/>
    </row>
    <row r="2894" spans="1:31" hidden="1" x14ac:dyDescent="0.35">
      <c r="A2894" s="106">
        <v>44347</v>
      </c>
      <c r="B2894" s="1" t="s">
        <v>1144</v>
      </c>
      <c r="C2894" s="102" t="s">
        <v>3293</v>
      </c>
      <c r="D2894" s="102">
        <v>303</v>
      </c>
      <c r="E2894" s="1" t="s">
        <v>3017</v>
      </c>
      <c r="F2894" s="102" t="s">
        <v>3298</v>
      </c>
      <c r="G2894" s="1">
        <v>878586.71</v>
      </c>
      <c r="H2894" s="1">
        <v>0</v>
      </c>
      <c r="I2894" s="1">
        <v>0</v>
      </c>
      <c r="J2894" s="1">
        <v>0</v>
      </c>
      <c r="K2894" s="1">
        <v>878586.71</v>
      </c>
      <c r="L2894" s="1"/>
      <c r="M2894" s="1" t="s">
        <v>1280</v>
      </c>
      <c r="AB2894" s="38"/>
      <c r="AC2894" s="38"/>
      <c r="AD2894"/>
      <c r="AE2894"/>
    </row>
    <row r="2895" spans="1:31" hidden="1" x14ac:dyDescent="0.35">
      <c r="A2895" s="106">
        <v>44347</v>
      </c>
      <c r="B2895" s="1" t="s">
        <v>1144</v>
      </c>
      <c r="C2895" s="102" t="s">
        <v>3293</v>
      </c>
      <c r="D2895" s="102">
        <v>1919</v>
      </c>
      <c r="E2895" s="1" t="s">
        <v>3017</v>
      </c>
      <c r="F2895" s="102" t="s">
        <v>3299</v>
      </c>
      <c r="G2895" s="1">
        <v>4642772.51</v>
      </c>
      <c r="H2895" s="1">
        <v>0</v>
      </c>
      <c r="I2895" s="1">
        <v>0</v>
      </c>
      <c r="J2895" s="1">
        <v>0</v>
      </c>
      <c r="K2895" s="1">
        <v>4642772.51</v>
      </c>
      <c r="L2895" s="1"/>
      <c r="M2895" s="1" t="s">
        <v>1278</v>
      </c>
      <c r="AB2895" s="38"/>
      <c r="AC2895" s="38"/>
      <c r="AD2895"/>
      <c r="AE2895"/>
    </row>
    <row r="2896" spans="1:31" hidden="1" x14ac:dyDescent="0.35">
      <c r="A2896" s="106">
        <v>44347</v>
      </c>
      <c r="B2896" s="1" t="s">
        <v>1144</v>
      </c>
      <c r="C2896" s="102" t="s">
        <v>3293</v>
      </c>
      <c r="D2896" s="102">
        <v>1920</v>
      </c>
      <c r="E2896" s="1" t="s">
        <v>3017</v>
      </c>
      <c r="F2896" s="102" t="s">
        <v>3300</v>
      </c>
      <c r="G2896" s="1">
        <v>114007817.94</v>
      </c>
      <c r="H2896" s="1">
        <v>0</v>
      </c>
      <c r="I2896" s="1">
        <v>0</v>
      </c>
      <c r="J2896" s="1">
        <v>0</v>
      </c>
      <c r="K2896" s="1">
        <v>114007817.94</v>
      </c>
      <c r="L2896" s="1"/>
      <c r="M2896" s="1" t="s">
        <v>1278</v>
      </c>
      <c r="AB2896" s="38"/>
      <c r="AC2896" s="38"/>
      <c r="AD2896"/>
      <c r="AE2896"/>
    </row>
    <row r="2897" spans="1:31" hidden="1" x14ac:dyDescent="0.35">
      <c r="A2897" s="106">
        <v>44347</v>
      </c>
      <c r="B2897" s="1" t="s">
        <v>1144</v>
      </c>
      <c r="C2897" s="102" t="s">
        <v>3293</v>
      </c>
      <c r="D2897" s="102">
        <v>1921</v>
      </c>
      <c r="E2897" s="1" t="s">
        <v>3017</v>
      </c>
      <c r="F2897" s="102" t="s">
        <v>3301</v>
      </c>
      <c r="G2897" s="1">
        <v>60904.55</v>
      </c>
      <c r="H2897" s="1">
        <v>0</v>
      </c>
      <c r="I2897" s="1">
        <v>0</v>
      </c>
      <c r="J2897" s="1">
        <v>0</v>
      </c>
      <c r="K2897" s="1">
        <v>60904.55</v>
      </c>
      <c r="L2897" s="1"/>
      <c r="M2897" s="1" t="s">
        <v>1278</v>
      </c>
      <c r="AB2897" s="38"/>
      <c r="AC2897" s="38"/>
      <c r="AD2897"/>
      <c r="AE2897"/>
    </row>
    <row r="2898" spans="1:31" hidden="1" x14ac:dyDescent="0.35">
      <c r="A2898" s="106">
        <v>44347</v>
      </c>
      <c r="B2898" s="1" t="s">
        <v>1144</v>
      </c>
      <c r="C2898" s="102" t="s">
        <v>3293</v>
      </c>
      <c r="D2898" s="102">
        <v>1922</v>
      </c>
      <c r="E2898" s="1" t="s">
        <v>3017</v>
      </c>
      <c r="F2898" s="102" t="s">
        <v>3302</v>
      </c>
      <c r="G2898" s="1">
        <v>60074480.219999999</v>
      </c>
      <c r="H2898" s="1">
        <v>0</v>
      </c>
      <c r="I2898" s="1">
        <v>0</v>
      </c>
      <c r="J2898" s="1">
        <v>0</v>
      </c>
      <c r="K2898" s="1">
        <v>60074480.219999999</v>
      </c>
      <c r="L2898" s="1"/>
      <c r="M2898" s="1" t="s">
        <v>1278</v>
      </c>
      <c r="AB2898" s="38"/>
      <c r="AC2898" s="38"/>
      <c r="AD2898"/>
      <c r="AE2898"/>
    </row>
    <row r="2899" spans="1:31" hidden="1" x14ac:dyDescent="0.35">
      <c r="A2899" s="106">
        <v>44347</v>
      </c>
      <c r="B2899" s="1" t="s">
        <v>1144</v>
      </c>
      <c r="C2899" s="102" t="s">
        <v>3293</v>
      </c>
      <c r="D2899" s="102">
        <v>1923</v>
      </c>
      <c r="E2899" s="1" t="s">
        <v>3017</v>
      </c>
      <c r="F2899" s="102" t="s">
        <v>3303</v>
      </c>
      <c r="G2899" s="1">
        <v>20510552.210000001</v>
      </c>
      <c r="H2899" s="1">
        <v>0</v>
      </c>
      <c r="I2899" s="1">
        <v>0</v>
      </c>
      <c r="J2899" s="1">
        <v>0</v>
      </c>
      <c r="K2899" s="1">
        <v>20510552.210000001</v>
      </c>
      <c r="L2899" s="1"/>
      <c r="M2899" s="1" t="s">
        <v>1278</v>
      </c>
      <c r="AB2899" s="38"/>
      <c r="AC2899" s="38"/>
      <c r="AD2899"/>
      <c r="AE2899"/>
    </row>
    <row r="2900" spans="1:31" hidden="1" x14ac:dyDescent="0.35">
      <c r="A2900" s="106">
        <v>44347</v>
      </c>
      <c r="B2900" s="1" t="s">
        <v>1144</v>
      </c>
      <c r="C2900" s="102" t="s">
        <v>3293</v>
      </c>
      <c r="D2900" s="102">
        <v>1924</v>
      </c>
      <c r="E2900" s="1" t="s">
        <v>3017</v>
      </c>
      <c r="F2900" s="102" t="s">
        <v>3304</v>
      </c>
      <c r="G2900" s="1">
        <v>1511363.46</v>
      </c>
      <c r="H2900" s="1">
        <v>0</v>
      </c>
      <c r="I2900" s="1">
        <v>0</v>
      </c>
      <c r="J2900" s="1">
        <v>0</v>
      </c>
      <c r="K2900" s="1">
        <v>1511363.46</v>
      </c>
      <c r="L2900" s="1"/>
      <c r="M2900" s="1" t="s">
        <v>1278</v>
      </c>
      <c r="AB2900" s="38"/>
      <c r="AC2900" s="38"/>
      <c r="AD2900"/>
      <c r="AE2900"/>
    </row>
    <row r="2901" spans="1:31" hidden="1" x14ac:dyDescent="0.35">
      <c r="A2901" s="106">
        <v>44347</v>
      </c>
      <c r="B2901" s="1" t="s">
        <v>1144</v>
      </c>
      <c r="C2901" s="102" t="s">
        <v>3293</v>
      </c>
      <c r="D2901" s="102">
        <v>1925</v>
      </c>
      <c r="E2901" s="1" t="s">
        <v>3017</v>
      </c>
      <c r="F2901" s="102" t="s">
        <v>3305</v>
      </c>
      <c r="G2901" s="1">
        <v>489670.98</v>
      </c>
      <c r="H2901" s="1">
        <v>0</v>
      </c>
      <c r="I2901" s="1">
        <v>0</v>
      </c>
      <c r="J2901" s="1">
        <v>0</v>
      </c>
      <c r="K2901" s="1">
        <v>489670.98</v>
      </c>
      <c r="L2901" s="1"/>
      <c r="M2901" s="1" t="s">
        <v>1278</v>
      </c>
      <c r="AB2901" s="38"/>
      <c r="AC2901" s="38"/>
      <c r="AD2901"/>
      <c r="AE2901"/>
    </row>
    <row r="2902" spans="1:31" hidden="1" x14ac:dyDescent="0.35">
      <c r="A2902" s="106">
        <v>44347</v>
      </c>
      <c r="B2902" s="1" t="s">
        <v>1144</v>
      </c>
      <c r="C2902" s="102" t="s">
        <v>3293</v>
      </c>
      <c r="D2902" s="102">
        <v>1926</v>
      </c>
      <c r="E2902" s="1" t="s">
        <v>3017</v>
      </c>
      <c r="F2902" s="102" t="s">
        <v>3306</v>
      </c>
      <c r="G2902" s="1">
        <v>4112968.51</v>
      </c>
      <c r="H2902" s="1">
        <v>0</v>
      </c>
      <c r="I2902" s="1">
        <v>0</v>
      </c>
      <c r="J2902" s="1">
        <v>0</v>
      </c>
      <c r="K2902" s="1">
        <v>4112968.51</v>
      </c>
      <c r="L2902" s="1"/>
      <c r="M2902" s="1" t="s">
        <v>1278</v>
      </c>
      <c r="AB2902" s="38"/>
      <c r="AC2902" s="38"/>
      <c r="AD2902"/>
      <c r="AE2902"/>
    </row>
    <row r="2903" spans="1:31" hidden="1" x14ac:dyDescent="0.35">
      <c r="A2903" s="106">
        <v>44347</v>
      </c>
      <c r="B2903" s="1" t="s">
        <v>1144</v>
      </c>
      <c r="C2903" s="102" t="s">
        <v>3293</v>
      </c>
      <c r="D2903" s="102">
        <v>1927</v>
      </c>
      <c r="E2903" s="1" t="s">
        <v>3017</v>
      </c>
      <c r="F2903" s="102" t="s">
        <v>3307</v>
      </c>
      <c r="G2903" s="1">
        <v>20849639.489999998</v>
      </c>
      <c r="H2903" s="1">
        <v>0</v>
      </c>
      <c r="I2903" s="1">
        <v>0</v>
      </c>
      <c r="J2903" s="1">
        <v>0</v>
      </c>
      <c r="K2903" s="1">
        <v>20849639.489999998</v>
      </c>
      <c r="L2903" s="1"/>
      <c r="M2903" s="1" t="s">
        <v>1278</v>
      </c>
      <c r="AB2903" s="38"/>
      <c r="AC2903" s="38"/>
      <c r="AD2903"/>
      <c r="AE2903"/>
    </row>
    <row r="2904" spans="1:31" hidden="1" x14ac:dyDescent="0.35">
      <c r="A2904" s="106">
        <v>44347</v>
      </c>
      <c r="B2904" s="1" t="s">
        <v>1144</v>
      </c>
      <c r="C2904" s="102" t="s">
        <v>3293</v>
      </c>
      <c r="D2904" s="102">
        <v>1928</v>
      </c>
      <c r="E2904" s="1" t="s">
        <v>3017</v>
      </c>
      <c r="F2904" s="102" t="s">
        <v>3308</v>
      </c>
      <c r="G2904" s="1">
        <v>5688861.7400000002</v>
      </c>
      <c r="H2904" s="1">
        <v>0</v>
      </c>
      <c r="I2904" s="1">
        <v>0</v>
      </c>
      <c r="J2904" s="1">
        <v>0</v>
      </c>
      <c r="K2904" s="1">
        <v>5688861.7400000002</v>
      </c>
      <c r="L2904" s="1"/>
      <c r="M2904" s="1" t="s">
        <v>1278</v>
      </c>
      <c r="AB2904" s="38"/>
      <c r="AC2904" s="38"/>
      <c r="AD2904"/>
      <c r="AE2904"/>
    </row>
    <row r="2905" spans="1:31" hidden="1" x14ac:dyDescent="0.35">
      <c r="A2905" s="106">
        <v>44347</v>
      </c>
      <c r="B2905" s="1" t="s">
        <v>1144</v>
      </c>
      <c r="C2905" s="102" t="s">
        <v>3293</v>
      </c>
      <c r="D2905" s="102">
        <v>1929</v>
      </c>
      <c r="E2905" s="1" t="s">
        <v>3017</v>
      </c>
      <c r="F2905" s="102" t="s">
        <v>3309</v>
      </c>
      <c r="G2905" s="1">
        <v>32135051.829999998</v>
      </c>
      <c r="H2905" s="1">
        <v>0</v>
      </c>
      <c r="I2905" s="1">
        <v>0</v>
      </c>
      <c r="J2905" s="1">
        <v>0</v>
      </c>
      <c r="K2905" s="1">
        <v>32135051.829999998</v>
      </c>
      <c r="L2905" s="1"/>
      <c r="M2905" s="1" t="s">
        <v>1278</v>
      </c>
      <c r="AB2905" s="38"/>
      <c r="AC2905" s="38"/>
      <c r="AD2905"/>
      <c r="AE2905"/>
    </row>
    <row r="2906" spans="1:31" hidden="1" x14ac:dyDescent="0.35">
      <c r="A2906" s="106">
        <v>44347</v>
      </c>
      <c r="B2906" s="1" t="s">
        <v>1144</v>
      </c>
      <c r="C2906" s="102" t="s">
        <v>3293</v>
      </c>
      <c r="D2906" s="102">
        <v>1930</v>
      </c>
      <c r="E2906" s="1" t="s">
        <v>3017</v>
      </c>
      <c r="F2906" s="102" t="s">
        <v>3310</v>
      </c>
      <c r="G2906" s="1">
        <v>4664739.82</v>
      </c>
      <c r="H2906" s="1">
        <v>0</v>
      </c>
      <c r="I2906" s="1">
        <v>0</v>
      </c>
      <c r="J2906" s="1">
        <v>0</v>
      </c>
      <c r="K2906" s="1">
        <v>4664739.82</v>
      </c>
      <c r="L2906" s="1"/>
      <c r="M2906" s="1" t="s">
        <v>1278</v>
      </c>
      <c r="AB2906" s="38"/>
      <c r="AC2906" s="38"/>
      <c r="AD2906"/>
      <c r="AE2906"/>
    </row>
    <row r="2907" spans="1:31" hidden="1" x14ac:dyDescent="0.35">
      <c r="A2907" s="106">
        <v>44347</v>
      </c>
      <c r="B2907" s="1" t="s">
        <v>1144</v>
      </c>
      <c r="C2907" s="102" t="s">
        <v>3293</v>
      </c>
      <c r="D2907" s="102">
        <v>1931</v>
      </c>
      <c r="E2907" s="1" t="s">
        <v>3017</v>
      </c>
      <c r="F2907" s="102" t="s">
        <v>3311</v>
      </c>
      <c r="G2907" s="1">
        <v>57078378</v>
      </c>
      <c r="H2907" s="1">
        <v>0</v>
      </c>
      <c r="I2907" s="1">
        <v>0</v>
      </c>
      <c r="J2907" s="1">
        <v>0</v>
      </c>
      <c r="K2907" s="1">
        <v>57078378</v>
      </c>
      <c r="L2907" s="1"/>
      <c r="M2907" s="1" t="s">
        <v>1278</v>
      </c>
      <c r="AB2907" s="38"/>
      <c r="AC2907" s="38"/>
      <c r="AD2907"/>
      <c r="AE2907"/>
    </row>
    <row r="2908" spans="1:31" hidden="1" x14ac:dyDescent="0.35">
      <c r="A2908" s="106">
        <v>44347</v>
      </c>
      <c r="B2908" s="1" t="s">
        <v>1144</v>
      </c>
      <c r="C2908" s="102" t="s">
        <v>3293</v>
      </c>
      <c r="D2908" s="102">
        <v>1940</v>
      </c>
      <c r="E2908" s="1" t="s">
        <v>3017</v>
      </c>
      <c r="F2908" s="102" t="s">
        <v>3312</v>
      </c>
      <c r="G2908" s="1">
        <v>1016363098.24</v>
      </c>
      <c r="H2908" s="1">
        <v>0</v>
      </c>
      <c r="I2908" s="1">
        <v>0</v>
      </c>
      <c r="J2908" s="1">
        <v>0</v>
      </c>
      <c r="K2908" s="1">
        <v>1016363098.24</v>
      </c>
      <c r="L2908" s="1"/>
      <c r="M2908" s="1" t="s">
        <v>998</v>
      </c>
      <c r="AB2908" s="38"/>
      <c r="AC2908" s="38"/>
      <c r="AD2908"/>
      <c r="AE2908"/>
    </row>
    <row r="2909" spans="1:31" hidden="1" x14ac:dyDescent="0.35">
      <c r="A2909" s="106">
        <v>44347</v>
      </c>
      <c r="B2909" s="1" t="s">
        <v>1144</v>
      </c>
      <c r="C2909" s="102" t="s">
        <v>3293</v>
      </c>
      <c r="D2909" s="102">
        <v>1941</v>
      </c>
      <c r="E2909" s="1" t="s">
        <v>3017</v>
      </c>
      <c r="F2909" s="102" t="s">
        <v>3313</v>
      </c>
      <c r="G2909" s="1">
        <v>772893.36</v>
      </c>
      <c r="H2909" s="1">
        <v>0</v>
      </c>
      <c r="I2909" s="1">
        <v>0</v>
      </c>
      <c r="J2909" s="1">
        <v>0</v>
      </c>
      <c r="K2909" s="1">
        <v>772893.36</v>
      </c>
      <c r="L2909" s="1"/>
      <c r="M2909" s="1" t="s">
        <v>1278</v>
      </c>
      <c r="AB2909" s="38"/>
      <c r="AC2909" s="38"/>
      <c r="AD2909"/>
      <c r="AE2909"/>
    </row>
    <row r="2910" spans="1:31" hidden="1" x14ac:dyDescent="0.35">
      <c r="A2910" s="106">
        <v>44347</v>
      </c>
      <c r="B2910" s="1" t="s">
        <v>1144</v>
      </c>
      <c r="C2910" s="102" t="s">
        <v>3293</v>
      </c>
      <c r="D2910" s="102">
        <v>1942</v>
      </c>
      <c r="E2910" s="1" t="s">
        <v>3017</v>
      </c>
      <c r="F2910" s="102" t="s">
        <v>3314</v>
      </c>
      <c r="G2910" s="1">
        <v>5069945.33</v>
      </c>
      <c r="H2910" s="1">
        <v>0</v>
      </c>
      <c r="I2910" s="1">
        <v>0</v>
      </c>
      <c r="J2910" s="1">
        <v>0</v>
      </c>
      <c r="K2910" s="1">
        <v>5069945.33</v>
      </c>
      <c r="L2910" s="1"/>
      <c r="M2910" s="1" t="s">
        <v>1278</v>
      </c>
      <c r="AB2910" s="38"/>
      <c r="AC2910" s="38"/>
      <c r="AD2910"/>
      <c r="AE2910"/>
    </row>
    <row r="2911" spans="1:31" hidden="1" x14ac:dyDescent="0.35">
      <c r="A2911" s="106">
        <v>44347</v>
      </c>
      <c r="B2911" s="1" t="s">
        <v>1144</v>
      </c>
      <c r="C2911" s="102" t="s">
        <v>3293</v>
      </c>
      <c r="D2911" s="102">
        <v>1943</v>
      </c>
      <c r="E2911" s="1" t="s">
        <v>3017</v>
      </c>
      <c r="F2911" s="102" t="s">
        <v>3315</v>
      </c>
      <c r="G2911" s="1">
        <v>2231381.63</v>
      </c>
      <c r="H2911" s="1">
        <v>0</v>
      </c>
      <c r="I2911" s="1">
        <v>0</v>
      </c>
      <c r="J2911" s="1">
        <v>0</v>
      </c>
      <c r="K2911" s="1">
        <v>2231381.63</v>
      </c>
      <c r="L2911" s="1"/>
      <c r="M2911" s="1" t="s">
        <v>1278</v>
      </c>
      <c r="AB2911" s="38"/>
      <c r="AC2911" s="38"/>
      <c r="AD2911"/>
      <c r="AE2911"/>
    </row>
    <row r="2912" spans="1:31" hidden="1" x14ac:dyDescent="0.35">
      <c r="A2912" s="106">
        <v>44347</v>
      </c>
      <c r="B2912" s="1" t="s">
        <v>1144</v>
      </c>
      <c r="C2912" s="102" t="s">
        <v>3293</v>
      </c>
      <c r="D2912" s="102">
        <v>1974</v>
      </c>
      <c r="E2912" s="1" t="s">
        <v>3017</v>
      </c>
      <c r="F2912" s="102" t="s">
        <v>3316</v>
      </c>
      <c r="G2912" s="1">
        <v>133823.29999999999</v>
      </c>
      <c r="H2912" s="1">
        <v>0</v>
      </c>
      <c r="I2912" s="1">
        <v>0</v>
      </c>
      <c r="J2912" s="1">
        <v>0</v>
      </c>
      <c r="K2912" s="1">
        <v>133823.29999999999</v>
      </c>
      <c r="L2912" s="1"/>
      <c r="M2912" s="1" t="s">
        <v>1278</v>
      </c>
      <c r="AB2912" s="38"/>
      <c r="AC2912" s="38"/>
      <c r="AD2912"/>
      <c r="AE2912"/>
    </row>
    <row r="2913" spans="1:31" hidden="1" x14ac:dyDescent="0.35">
      <c r="A2913" s="106">
        <v>44347</v>
      </c>
      <c r="B2913" s="1"/>
      <c r="C2913" s="102" t="s">
        <v>2494</v>
      </c>
      <c r="D2913" s="102">
        <v>307</v>
      </c>
      <c r="E2913" s="1" t="s">
        <v>3016</v>
      </c>
      <c r="F2913" s="102" t="s">
        <v>3317</v>
      </c>
      <c r="G2913" s="1">
        <v>-255268297.50999999</v>
      </c>
      <c r="H2913" s="1">
        <v>0</v>
      </c>
      <c r="I2913" s="1">
        <v>-1786154.01</v>
      </c>
      <c r="J2913" s="1">
        <v>-1786154.01</v>
      </c>
      <c r="K2913" s="1">
        <v>-257054451.52000001</v>
      </c>
      <c r="L2913" s="1"/>
      <c r="M2913" s="1"/>
      <c r="AC2913" s="38"/>
      <c r="AE2913"/>
    </row>
    <row r="2914" spans="1:31" hidden="1" x14ac:dyDescent="0.35">
      <c r="A2914" s="106">
        <v>44347</v>
      </c>
      <c r="B2914" s="1" t="s">
        <v>1146</v>
      </c>
      <c r="C2914" s="102" t="s">
        <v>3318</v>
      </c>
      <c r="D2914" s="102">
        <v>309</v>
      </c>
      <c r="E2914" s="1" t="s">
        <v>3017</v>
      </c>
      <c r="F2914" s="102" t="s">
        <v>3319</v>
      </c>
      <c r="G2914" s="1">
        <v>-1626071.94</v>
      </c>
      <c r="H2914" s="1">
        <v>0</v>
      </c>
      <c r="I2914" s="1">
        <v>-31427.25</v>
      </c>
      <c r="J2914" s="1">
        <v>-31427.25</v>
      </c>
      <c r="K2914" s="1">
        <v>-1657499.19</v>
      </c>
      <c r="L2914" s="1"/>
      <c r="M2914" s="1" t="s">
        <v>3019</v>
      </c>
      <c r="AC2914" s="38"/>
      <c r="AE2914"/>
    </row>
    <row r="2915" spans="1:31" hidden="1" x14ac:dyDescent="0.35">
      <c r="A2915" s="106">
        <v>44347</v>
      </c>
      <c r="B2915" s="1" t="s">
        <v>1146</v>
      </c>
      <c r="C2915" s="102" t="s">
        <v>3318</v>
      </c>
      <c r="D2915" s="102">
        <v>310</v>
      </c>
      <c r="E2915" s="1" t="s">
        <v>3017</v>
      </c>
      <c r="F2915" s="102" t="s">
        <v>3320</v>
      </c>
      <c r="G2915" s="1">
        <v>-1324644.99</v>
      </c>
      <c r="H2915" s="1">
        <v>0</v>
      </c>
      <c r="I2915" s="1">
        <v>-19465.37</v>
      </c>
      <c r="J2915" s="1">
        <v>-19465.37</v>
      </c>
      <c r="K2915" s="1">
        <v>-1344110.36</v>
      </c>
      <c r="L2915" s="1"/>
      <c r="M2915" s="1" t="s">
        <v>3020</v>
      </c>
      <c r="AC2915" s="38"/>
      <c r="AE2915"/>
    </row>
    <row r="2916" spans="1:31" hidden="1" x14ac:dyDescent="0.35">
      <c r="A2916" s="106">
        <v>44347</v>
      </c>
      <c r="B2916" s="1" t="s">
        <v>1146</v>
      </c>
      <c r="C2916" s="102" t="s">
        <v>3318</v>
      </c>
      <c r="D2916" s="102">
        <v>311</v>
      </c>
      <c r="E2916" s="1" t="s">
        <v>3017</v>
      </c>
      <c r="F2916" s="102" t="s">
        <v>3321</v>
      </c>
      <c r="G2916" s="1">
        <v>-1266740.6100000001</v>
      </c>
      <c r="H2916" s="1">
        <v>0</v>
      </c>
      <c r="I2916" s="1">
        <v>-13697.97</v>
      </c>
      <c r="J2916" s="1">
        <v>-13697.97</v>
      </c>
      <c r="K2916" s="1">
        <v>-1280438.58</v>
      </c>
      <c r="L2916" s="1"/>
      <c r="M2916" s="1" t="s">
        <v>3021</v>
      </c>
      <c r="AC2916" s="38"/>
      <c r="AE2916"/>
    </row>
    <row r="2917" spans="1:31" hidden="1" x14ac:dyDescent="0.35">
      <c r="A2917" s="106">
        <v>44347</v>
      </c>
      <c r="B2917" s="1" t="s">
        <v>1146</v>
      </c>
      <c r="C2917" s="102" t="s">
        <v>3318</v>
      </c>
      <c r="D2917" s="102">
        <v>313</v>
      </c>
      <c r="E2917" s="1" t="s">
        <v>3017</v>
      </c>
      <c r="F2917" s="102" t="s">
        <v>3322</v>
      </c>
      <c r="G2917" s="1">
        <v>-3698066.39</v>
      </c>
      <c r="H2917" s="1">
        <v>0</v>
      </c>
      <c r="I2917" s="1">
        <v>-11518.63</v>
      </c>
      <c r="J2917" s="1">
        <v>-11518.63</v>
      </c>
      <c r="K2917" s="1">
        <v>-3709585.02</v>
      </c>
      <c r="L2917" s="1"/>
      <c r="M2917" s="1" t="s">
        <v>3022</v>
      </c>
      <c r="AC2917" s="38"/>
      <c r="AE2917"/>
    </row>
    <row r="2918" spans="1:31" hidden="1" x14ac:dyDescent="0.35">
      <c r="A2918" s="106">
        <v>44347</v>
      </c>
      <c r="B2918" s="1" t="s">
        <v>1146</v>
      </c>
      <c r="C2918" s="102" t="s">
        <v>3318</v>
      </c>
      <c r="D2918" s="102">
        <v>314</v>
      </c>
      <c r="E2918" s="1" t="s">
        <v>3017</v>
      </c>
      <c r="F2918" s="102" t="s">
        <v>3323</v>
      </c>
      <c r="G2918" s="1">
        <v>-421981.71</v>
      </c>
      <c r="H2918" s="1">
        <v>0</v>
      </c>
      <c r="I2918" s="1">
        <v>-9715</v>
      </c>
      <c r="J2918" s="1">
        <v>-9715</v>
      </c>
      <c r="K2918" s="1">
        <v>-431696.71</v>
      </c>
      <c r="L2918" s="1"/>
      <c r="M2918" s="1" t="s">
        <v>3023</v>
      </c>
      <c r="AC2918" s="38"/>
      <c r="AE2918"/>
    </row>
    <row r="2919" spans="1:31" hidden="1" x14ac:dyDescent="0.35">
      <c r="A2919" s="106">
        <v>44347</v>
      </c>
      <c r="B2919" s="1" t="s">
        <v>1146</v>
      </c>
      <c r="C2919" s="102" t="s">
        <v>3318</v>
      </c>
      <c r="D2919" s="102">
        <v>317</v>
      </c>
      <c r="E2919" s="1" t="s">
        <v>3017</v>
      </c>
      <c r="F2919" s="102" t="s">
        <v>3645</v>
      </c>
      <c r="G2919" s="1">
        <v>-84668.04</v>
      </c>
      <c r="H2919" s="1">
        <v>0</v>
      </c>
      <c r="I2919" s="1">
        <v>0</v>
      </c>
      <c r="J2919" s="1">
        <v>0</v>
      </c>
      <c r="K2919" s="1">
        <v>-84668.04</v>
      </c>
      <c r="L2919" s="1"/>
      <c r="M2919" s="1" t="s">
        <v>3018</v>
      </c>
      <c r="AC2919" s="38"/>
      <c r="AE2919"/>
    </row>
    <row r="2920" spans="1:31" hidden="1" x14ac:dyDescent="0.35">
      <c r="A2920" s="106">
        <v>44347</v>
      </c>
      <c r="B2920" s="1" t="s">
        <v>1146</v>
      </c>
      <c r="C2920" s="102" t="s">
        <v>3318</v>
      </c>
      <c r="D2920" s="102">
        <v>1932</v>
      </c>
      <c r="E2920" s="1" t="s">
        <v>3017</v>
      </c>
      <c r="F2920" s="102" t="s">
        <v>3324</v>
      </c>
      <c r="G2920" s="1">
        <v>-4642755.12</v>
      </c>
      <c r="H2920" s="1">
        <v>0</v>
      </c>
      <c r="I2920" s="1">
        <v>-0.52</v>
      </c>
      <c r="J2920" s="1">
        <v>-0.52</v>
      </c>
      <c r="K2920" s="1">
        <v>-4642755.6399999997</v>
      </c>
      <c r="L2920" s="1"/>
      <c r="M2920" s="1" t="s">
        <v>3018</v>
      </c>
      <c r="AC2920" s="38"/>
      <c r="AE2920"/>
    </row>
    <row r="2921" spans="1:31" hidden="1" x14ac:dyDescent="0.35">
      <c r="A2921" s="106">
        <v>44347</v>
      </c>
      <c r="B2921" s="1" t="s">
        <v>1146</v>
      </c>
      <c r="C2921" s="102" t="s">
        <v>3318</v>
      </c>
      <c r="D2921" s="102">
        <v>1934</v>
      </c>
      <c r="E2921" s="1" t="s">
        <v>3017</v>
      </c>
      <c r="F2921" s="102" t="s">
        <v>3325</v>
      </c>
      <c r="G2921" s="1">
        <v>-210889510.40000001</v>
      </c>
      <c r="H2921" s="1">
        <v>0</v>
      </c>
      <c r="I2921" s="1">
        <v>-1639467.19</v>
      </c>
      <c r="J2921" s="1">
        <v>-1639467.19</v>
      </c>
      <c r="K2921" s="1">
        <v>-212528977.59</v>
      </c>
      <c r="L2921" s="1"/>
      <c r="M2921" s="1" t="s">
        <v>3018</v>
      </c>
      <c r="AC2921" s="38"/>
      <c r="AE2921"/>
    </row>
    <row r="2922" spans="1:31" hidden="1" x14ac:dyDescent="0.35">
      <c r="A2922" s="106">
        <v>44347</v>
      </c>
      <c r="B2922" s="1" t="s">
        <v>1146</v>
      </c>
      <c r="C2922" s="102" t="s">
        <v>3318</v>
      </c>
      <c r="D2922" s="102">
        <v>1935</v>
      </c>
      <c r="E2922" s="1" t="s">
        <v>3017</v>
      </c>
      <c r="F2922" s="102" t="s">
        <v>3326</v>
      </c>
      <c r="G2922" s="1">
        <v>-282226.8</v>
      </c>
      <c r="H2922" s="1">
        <v>0</v>
      </c>
      <c r="I2922" s="1">
        <v>-7055.67</v>
      </c>
      <c r="J2922" s="1">
        <v>-7055.67</v>
      </c>
      <c r="K2922" s="1">
        <v>-289282.46999999997</v>
      </c>
      <c r="L2922" s="1"/>
      <c r="M2922" s="1" t="s">
        <v>3018</v>
      </c>
      <c r="AC2922" s="38"/>
      <c r="AE2922"/>
    </row>
    <row r="2923" spans="1:31" hidden="1" x14ac:dyDescent="0.35">
      <c r="A2923" s="106">
        <v>44347</v>
      </c>
      <c r="B2923" s="1" t="s">
        <v>1146</v>
      </c>
      <c r="C2923" s="102" t="s">
        <v>3318</v>
      </c>
      <c r="D2923" s="102">
        <v>1936</v>
      </c>
      <c r="E2923" s="1" t="s">
        <v>3017</v>
      </c>
      <c r="F2923" s="102" t="s">
        <v>3327</v>
      </c>
      <c r="G2923" s="1">
        <v>-161477.68</v>
      </c>
      <c r="H2923" s="1">
        <v>0</v>
      </c>
      <c r="I2923" s="1">
        <v>-3105.34</v>
      </c>
      <c r="J2923" s="1">
        <v>-3105.34</v>
      </c>
      <c r="K2923" s="1">
        <v>-164583.01999999999</v>
      </c>
      <c r="L2923" s="1"/>
      <c r="M2923" s="1" t="s">
        <v>3018</v>
      </c>
      <c r="AC2923" s="38"/>
      <c r="AE2923"/>
    </row>
    <row r="2924" spans="1:31" hidden="1" x14ac:dyDescent="0.35">
      <c r="A2924" s="106">
        <v>44347</v>
      </c>
      <c r="B2924" s="1" t="s">
        <v>1146</v>
      </c>
      <c r="C2924" s="102" t="s">
        <v>3318</v>
      </c>
      <c r="D2924" s="102">
        <v>1937</v>
      </c>
      <c r="E2924" s="1" t="s">
        <v>3017</v>
      </c>
      <c r="F2924" s="102" t="s">
        <v>3328</v>
      </c>
      <c r="G2924" s="1">
        <v>-55931.72</v>
      </c>
      <c r="H2924" s="1">
        <v>0</v>
      </c>
      <c r="I2924" s="1">
        <v>-1075.6099999999999</v>
      </c>
      <c r="J2924" s="1">
        <v>-1075.6099999999999</v>
      </c>
      <c r="K2924" s="1">
        <v>-57007.33</v>
      </c>
      <c r="L2924" s="1"/>
      <c r="M2924" s="1" t="s">
        <v>3018</v>
      </c>
      <c r="AC2924" s="38"/>
      <c r="AE2924"/>
    </row>
    <row r="2925" spans="1:31" hidden="1" x14ac:dyDescent="0.35">
      <c r="A2925" s="106">
        <v>44347</v>
      </c>
      <c r="B2925" s="1" t="s">
        <v>1146</v>
      </c>
      <c r="C2925" s="102" t="s">
        <v>3318</v>
      </c>
      <c r="D2925" s="102">
        <v>1938</v>
      </c>
      <c r="E2925" s="1" t="s">
        <v>3017</v>
      </c>
      <c r="F2925" s="102" t="s">
        <v>3329</v>
      </c>
      <c r="G2925" s="1">
        <v>-4664724.1900000004</v>
      </c>
      <c r="H2925" s="1">
        <v>0</v>
      </c>
      <c r="I2925" s="1">
        <v>-0.43</v>
      </c>
      <c r="J2925" s="1">
        <v>-0.43</v>
      </c>
      <c r="K2925" s="1">
        <v>-4664724.62</v>
      </c>
      <c r="L2925" s="1"/>
      <c r="M2925" s="1" t="s">
        <v>3018</v>
      </c>
      <c r="AC2925" s="38"/>
      <c r="AE2925"/>
    </row>
    <row r="2926" spans="1:31" hidden="1" x14ac:dyDescent="0.35">
      <c r="A2926" s="106">
        <v>44347</v>
      </c>
      <c r="B2926" s="1" t="s">
        <v>1146</v>
      </c>
      <c r="C2926" s="102" t="s">
        <v>3318</v>
      </c>
      <c r="D2926" s="102">
        <v>1939</v>
      </c>
      <c r="E2926" s="1" t="s">
        <v>3017</v>
      </c>
      <c r="F2926" s="102" t="s">
        <v>3330</v>
      </c>
      <c r="G2926" s="1">
        <v>-26149497.920000002</v>
      </c>
      <c r="H2926" s="1">
        <v>0</v>
      </c>
      <c r="I2926" s="1">
        <v>-49625.03</v>
      </c>
      <c r="J2926" s="1">
        <v>-49625.03</v>
      </c>
      <c r="K2926" s="1">
        <v>-26199122.949999999</v>
      </c>
      <c r="L2926" s="1"/>
      <c r="M2926" s="1" t="s">
        <v>3018</v>
      </c>
      <c r="AC2926" s="38"/>
      <c r="AE2926"/>
    </row>
    <row r="2927" spans="1:31" hidden="1" x14ac:dyDescent="0.35">
      <c r="A2927" s="106">
        <v>44347</v>
      </c>
      <c r="B2927" s="1"/>
      <c r="C2927" s="102" t="s">
        <v>2503</v>
      </c>
      <c r="D2927" s="102">
        <v>500</v>
      </c>
      <c r="E2927" s="1" t="s">
        <v>3016</v>
      </c>
      <c r="F2927" s="102" t="s">
        <v>3331</v>
      </c>
      <c r="G2927" s="1">
        <v>1767663689.97</v>
      </c>
      <c r="H2927" s="1">
        <v>6816744.5800000001</v>
      </c>
      <c r="I2927" s="1">
        <v>0</v>
      </c>
      <c r="J2927" s="1">
        <v>6816744.5800000001</v>
      </c>
      <c r="K2927" s="1">
        <v>1774480434.55</v>
      </c>
      <c r="L2927" s="1"/>
      <c r="M2927" s="1"/>
      <c r="AC2927" s="38"/>
      <c r="AE2927"/>
    </row>
    <row r="2928" spans="1:31" hidden="1" x14ac:dyDescent="0.35">
      <c r="A2928" s="106">
        <v>44347</v>
      </c>
      <c r="B2928" s="1" t="s">
        <v>1144</v>
      </c>
      <c r="C2928" s="102" t="s">
        <v>3332</v>
      </c>
      <c r="D2928" s="102">
        <v>501</v>
      </c>
      <c r="E2928" s="1" t="s">
        <v>3017</v>
      </c>
      <c r="F2928" s="102" t="s">
        <v>3333</v>
      </c>
      <c r="G2928" s="1">
        <v>1739936809.8299999</v>
      </c>
      <c r="H2928" s="1">
        <v>6816744.5800000001</v>
      </c>
      <c r="I2928" s="1">
        <v>0</v>
      </c>
      <c r="J2928" s="1">
        <v>6816744.5800000001</v>
      </c>
      <c r="K2928" s="1">
        <v>1746753554.4100001</v>
      </c>
      <c r="L2928" s="1"/>
      <c r="M2928" s="1" t="s">
        <v>1284</v>
      </c>
      <c r="AC2928" s="38"/>
      <c r="AE2928"/>
    </row>
    <row r="2929" spans="1:31" hidden="1" x14ac:dyDescent="0.35">
      <c r="A2929" s="106">
        <v>44347</v>
      </c>
      <c r="B2929" s="1" t="s">
        <v>1144</v>
      </c>
      <c r="C2929" s="102" t="s">
        <v>3332</v>
      </c>
      <c r="D2929" s="102">
        <v>1886</v>
      </c>
      <c r="E2929" s="1" t="s">
        <v>3017</v>
      </c>
      <c r="F2929" s="102" t="s">
        <v>3334</v>
      </c>
      <c r="G2929" s="1">
        <v>9596917.9900000002</v>
      </c>
      <c r="H2929" s="1">
        <v>0</v>
      </c>
      <c r="I2929" s="1">
        <v>0</v>
      </c>
      <c r="J2929" s="1">
        <v>0</v>
      </c>
      <c r="K2929" s="1">
        <v>9596917.9900000002</v>
      </c>
      <c r="L2929" s="1"/>
      <c r="M2929" s="1" t="s">
        <v>1284</v>
      </c>
      <c r="AC2929" s="38"/>
      <c r="AE2929"/>
    </row>
    <row r="2930" spans="1:31" hidden="1" x14ac:dyDescent="0.35">
      <c r="A2930" s="106">
        <v>44347</v>
      </c>
      <c r="B2930" s="1" t="s">
        <v>1144</v>
      </c>
      <c r="C2930" s="102" t="s">
        <v>3332</v>
      </c>
      <c r="D2930" s="102">
        <v>1887</v>
      </c>
      <c r="E2930" s="1" t="s">
        <v>3017</v>
      </c>
      <c r="F2930" s="102" t="s">
        <v>3335</v>
      </c>
      <c r="G2930" s="1">
        <v>145225.78</v>
      </c>
      <c r="H2930" s="1">
        <v>0</v>
      </c>
      <c r="I2930" s="1">
        <v>0</v>
      </c>
      <c r="J2930" s="1">
        <v>0</v>
      </c>
      <c r="K2930" s="1">
        <v>145225.78</v>
      </c>
      <c r="L2930" s="1"/>
      <c r="M2930" s="1" t="s">
        <v>1284</v>
      </c>
      <c r="AC2930" s="38"/>
      <c r="AE2930"/>
    </row>
    <row r="2931" spans="1:31" hidden="1" x14ac:dyDescent="0.35">
      <c r="A2931" s="106">
        <v>44347</v>
      </c>
      <c r="B2931" s="1" t="s">
        <v>1144</v>
      </c>
      <c r="C2931" s="102" t="s">
        <v>3332</v>
      </c>
      <c r="D2931" s="102">
        <v>1888</v>
      </c>
      <c r="E2931" s="1" t="s">
        <v>3017</v>
      </c>
      <c r="F2931" s="102" t="s">
        <v>3336</v>
      </c>
      <c r="G2931" s="1">
        <v>51514.54</v>
      </c>
      <c r="H2931" s="1">
        <v>0</v>
      </c>
      <c r="I2931" s="1">
        <v>0</v>
      </c>
      <c r="J2931" s="1">
        <v>0</v>
      </c>
      <c r="K2931" s="1">
        <v>51514.54</v>
      </c>
      <c r="L2931" s="1"/>
      <c r="M2931" s="1" t="s">
        <v>1284</v>
      </c>
      <c r="AC2931" s="38"/>
      <c r="AE2931"/>
    </row>
    <row r="2932" spans="1:31" hidden="1" x14ac:dyDescent="0.35">
      <c r="A2932" s="106">
        <v>44347</v>
      </c>
      <c r="B2932" s="1" t="s">
        <v>1144</v>
      </c>
      <c r="C2932" s="102" t="s">
        <v>3332</v>
      </c>
      <c r="D2932" s="102">
        <v>1889</v>
      </c>
      <c r="E2932" s="1" t="s">
        <v>3017</v>
      </c>
      <c r="F2932" s="102" t="s">
        <v>3337</v>
      </c>
      <c r="G2932" s="1">
        <v>521985.21</v>
      </c>
      <c r="H2932" s="1">
        <v>0</v>
      </c>
      <c r="I2932" s="1">
        <v>0</v>
      </c>
      <c r="J2932" s="1">
        <v>0</v>
      </c>
      <c r="K2932" s="1">
        <v>521985.21</v>
      </c>
      <c r="L2932" s="1"/>
      <c r="M2932" s="1" t="s">
        <v>1284</v>
      </c>
      <c r="AC2932" s="38"/>
      <c r="AE2932"/>
    </row>
    <row r="2933" spans="1:31" hidden="1" x14ac:dyDescent="0.35">
      <c r="A2933" s="106">
        <v>44347</v>
      </c>
      <c r="B2933" s="1" t="s">
        <v>1144</v>
      </c>
      <c r="C2933" s="102" t="s">
        <v>3332</v>
      </c>
      <c r="D2933" s="102">
        <v>1890</v>
      </c>
      <c r="E2933" s="1" t="s">
        <v>3017</v>
      </c>
      <c r="F2933" s="102" t="s">
        <v>3338</v>
      </c>
      <c r="G2933" s="1">
        <v>164400.75</v>
      </c>
      <c r="H2933" s="1">
        <v>0</v>
      </c>
      <c r="I2933" s="1">
        <v>0</v>
      </c>
      <c r="J2933" s="1">
        <v>0</v>
      </c>
      <c r="K2933" s="1">
        <v>164400.75</v>
      </c>
      <c r="L2933" s="1"/>
      <c r="M2933" s="1" t="s">
        <v>1284</v>
      </c>
      <c r="AC2933" s="38"/>
      <c r="AE2933"/>
    </row>
    <row r="2934" spans="1:31" hidden="1" x14ac:dyDescent="0.35">
      <c r="A2934" s="106">
        <v>44347</v>
      </c>
      <c r="B2934" s="1" t="s">
        <v>1144</v>
      </c>
      <c r="C2934" s="102" t="s">
        <v>3332</v>
      </c>
      <c r="D2934" s="102">
        <v>1891</v>
      </c>
      <c r="E2934" s="1" t="s">
        <v>3017</v>
      </c>
      <c r="F2934" s="102" t="s">
        <v>3305</v>
      </c>
      <c r="G2934" s="1">
        <v>56456.91</v>
      </c>
      <c r="H2934" s="1">
        <v>0</v>
      </c>
      <c r="I2934" s="1">
        <v>0</v>
      </c>
      <c r="J2934" s="1">
        <v>0</v>
      </c>
      <c r="K2934" s="1">
        <v>56456.91</v>
      </c>
      <c r="L2934" s="1"/>
      <c r="M2934" s="1" t="s">
        <v>1284</v>
      </c>
      <c r="AC2934" s="38"/>
      <c r="AE2934"/>
    </row>
    <row r="2935" spans="1:31" hidden="1" x14ac:dyDescent="0.35">
      <c r="A2935" s="106">
        <v>44347</v>
      </c>
      <c r="B2935" s="1" t="s">
        <v>1144</v>
      </c>
      <c r="C2935" s="102" t="s">
        <v>3332</v>
      </c>
      <c r="D2935" s="102">
        <v>1892</v>
      </c>
      <c r="E2935" s="1" t="s">
        <v>3017</v>
      </c>
      <c r="F2935" s="102" t="s">
        <v>3339</v>
      </c>
      <c r="G2935" s="1">
        <v>120463.24</v>
      </c>
      <c r="H2935" s="1">
        <v>0</v>
      </c>
      <c r="I2935" s="1">
        <v>0</v>
      </c>
      <c r="J2935" s="1">
        <v>0</v>
      </c>
      <c r="K2935" s="1">
        <v>120463.24</v>
      </c>
      <c r="L2935" s="1"/>
      <c r="M2935" s="1" t="s">
        <v>1284</v>
      </c>
      <c r="AC2935" s="38"/>
      <c r="AE2935"/>
    </row>
    <row r="2936" spans="1:31" hidden="1" x14ac:dyDescent="0.35">
      <c r="A2936" s="106">
        <v>44347</v>
      </c>
      <c r="B2936" s="1" t="s">
        <v>1144</v>
      </c>
      <c r="C2936" s="102" t="s">
        <v>3332</v>
      </c>
      <c r="D2936" s="102">
        <v>1893</v>
      </c>
      <c r="E2936" s="1" t="s">
        <v>3017</v>
      </c>
      <c r="F2936" s="102" t="s">
        <v>3340</v>
      </c>
      <c r="G2936" s="1">
        <v>71976.259999999995</v>
      </c>
      <c r="H2936" s="1">
        <v>0</v>
      </c>
      <c r="I2936" s="1">
        <v>0</v>
      </c>
      <c r="J2936" s="1">
        <v>0</v>
      </c>
      <c r="K2936" s="1">
        <v>71976.259999999995</v>
      </c>
      <c r="L2936" s="1"/>
      <c r="M2936" s="1" t="s">
        <v>1284</v>
      </c>
      <c r="AC2936" s="38"/>
      <c r="AE2936"/>
    </row>
    <row r="2937" spans="1:31" hidden="1" x14ac:dyDescent="0.35">
      <c r="A2937" s="106">
        <v>44347</v>
      </c>
      <c r="B2937" s="1" t="s">
        <v>1144</v>
      </c>
      <c r="C2937" s="102" t="s">
        <v>3332</v>
      </c>
      <c r="D2937" s="102">
        <v>1894</v>
      </c>
      <c r="E2937" s="1" t="s">
        <v>3017</v>
      </c>
      <c r="F2937" s="102" t="s">
        <v>3341</v>
      </c>
      <c r="G2937" s="1">
        <v>5400</v>
      </c>
      <c r="H2937" s="1">
        <v>0</v>
      </c>
      <c r="I2937" s="1">
        <v>0</v>
      </c>
      <c r="J2937" s="1">
        <v>0</v>
      </c>
      <c r="K2937" s="1">
        <v>5400</v>
      </c>
      <c r="L2937" s="1"/>
      <c r="M2937" s="1" t="s">
        <v>1284</v>
      </c>
      <c r="AC2937" s="38"/>
      <c r="AE2937"/>
    </row>
    <row r="2938" spans="1:31" hidden="1" x14ac:dyDescent="0.35">
      <c r="A2938" s="106">
        <v>44347</v>
      </c>
      <c r="B2938" s="1" t="s">
        <v>1144</v>
      </c>
      <c r="C2938" s="102" t="s">
        <v>3332</v>
      </c>
      <c r="D2938" s="102">
        <v>1895</v>
      </c>
      <c r="E2938" s="1" t="s">
        <v>3017</v>
      </c>
      <c r="F2938" s="102" t="s">
        <v>3342</v>
      </c>
      <c r="G2938" s="1">
        <v>121272.5</v>
      </c>
      <c r="H2938" s="1">
        <v>0</v>
      </c>
      <c r="I2938" s="1">
        <v>0</v>
      </c>
      <c r="J2938" s="1">
        <v>0</v>
      </c>
      <c r="K2938" s="1">
        <v>121272.5</v>
      </c>
      <c r="L2938" s="1"/>
      <c r="M2938" s="1" t="s">
        <v>1284</v>
      </c>
      <c r="AC2938" s="38"/>
      <c r="AE2938"/>
    </row>
    <row r="2939" spans="1:31" hidden="1" x14ac:dyDescent="0.35">
      <c r="A2939" s="106">
        <v>44347</v>
      </c>
      <c r="B2939" s="1" t="s">
        <v>1144</v>
      </c>
      <c r="C2939" s="102" t="s">
        <v>3332</v>
      </c>
      <c r="D2939" s="102">
        <v>1896</v>
      </c>
      <c r="E2939" s="1" t="s">
        <v>3017</v>
      </c>
      <c r="F2939" s="102" t="s">
        <v>3343</v>
      </c>
      <c r="G2939" s="1">
        <v>39172.18</v>
      </c>
      <c r="H2939" s="1">
        <v>0</v>
      </c>
      <c r="I2939" s="1">
        <v>0</v>
      </c>
      <c r="J2939" s="1">
        <v>0</v>
      </c>
      <c r="K2939" s="1">
        <v>39172.18</v>
      </c>
      <c r="L2939" s="1"/>
      <c r="M2939" s="1" t="s">
        <v>1284</v>
      </c>
      <c r="AC2939" s="38"/>
      <c r="AE2939"/>
    </row>
    <row r="2940" spans="1:31" hidden="1" x14ac:dyDescent="0.35">
      <c r="A2940" s="106">
        <v>44347</v>
      </c>
      <c r="B2940" s="1" t="s">
        <v>1144</v>
      </c>
      <c r="C2940" s="102" t="s">
        <v>3332</v>
      </c>
      <c r="D2940" s="102">
        <v>1897</v>
      </c>
      <c r="E2940" s="1" t="s">
        <v>3017</v>
      </c>
      <c r="F2940" s="102" t="s">
        <v>3344</v>
      </c>
      <c r="G2940" s="1">
        <v>2623476.1800000002</v>
      </c>
      <c r="H2940" s="1">
        <v>0</v>
      </c>
      <c r="I2940" s="1">
        <v>0</v>
      </c>
      <c r="J2940" s="1">
        <v>0</v>
      </c>
      <c r="K2940" s="1">
        <v>2623476.1800000002</v>
      </c>
      <c r="L2940" s="1"/>
      <c r="M2940" s="1" t="s">
        <v>1284</v>
      </c>
      <c r="AC2940" s="38"/>
      <c r="AE2940"/>
    </row>
    <row r="2941" spans="1:31" hidden="1" x14ac:dyDescent="0.35">
      <c r="A2941" s="106">
        <v>44347</v>
      </c>
      <c r="B2941" s="1" t="s">
        <v>1144</v>
      </c>
      <c r="C2941" s="102" t="s">
        <v>3332</v>
      </c>
      <c r="D2941" s="102">
        <v>1898</v>
      </c>
      <c r="E2941" s="1" t="s">
        <v>3017</v>
      </c>
      <c r="F2941" s="102" t="s">
        <v>3345</v>
      </c>
      <c r="G2941" s="1">
        <v>14208618.6</v>
      </c>
      <c r="H2941" s="1">
        <v>0</v>
      </c>
      <c r="I2941" s="1">
        <v>0</v>
      </c>
      <c r="J2941" s="1">
        <v>0</v>
      </c>
      <c r="K2941" s="1">
        <v>14208618.6</v>
      </c>
      <c r="L2941" s="1"/>
      <c r="M2941" s="1" t="s">
        <v>1284</v>
      </c>
      <c r="AC2941" s="38"/>
      <c r="AE2941"/>
    </row>
    <row r="2942" spans="1:31" hidden="1" x14ac:dyDescent="0.35">
      <c r="A2942" s="106">
        <v>44347</v>
      </c>
      <c r="B2942" s="1"/>
      <c r="C2942" s="102" t="s">
        <v>2517</v>
      </c>
      <c r="D2942" s="102">
        <v>571</v>
      </c>
      <c r="E2942" s="1" t="s">
        <v>3016</v>
      </c>
      <c r="F2942" s="102" t="s">
        <v>3346</v>
      </c>
      <c r="G2942" s="1">
        <v>2172811479.2399998</v>
      </c>
      <c r="H2942" s="1">
        <v>0</v>
      </c>
      <c r="I2942" s="1">
        <v>0</v>
      </c>
      <c r="J2942" s="1">
        <v>0</v>
      </c>
      <c r="K2942" s="1">
        <v>2172811479.2399998</v>
      </c>
      <c r="L2942" s="1"/>
      <c r="M2942" s="1"/>
      <c r="AC2942" s="38"/>
      <c r="AE2942"/>
    </row>
    <row r="2943" spans="1:31" hidden="1" x14ac:dyDescent="0.35">
      <c r="A2943" s="106">
        <v>44347</v>
      </c>
      <c r="B2943" s="1"/>
      <c r="C2943" s="102" t="s">
        <v>3347</v>
      </c>
      <c r="D2943" s="102">
        <v>1959</v>
      </c>
      <c r="E2943" s="1" t="s">
        <v>3016</v>
      </c>
      <c r="F2943" s="102" t="s">
        <v>3348</v>
      </c>
      <c r="G2943" s="1">
        <v>2172811479.2399998</v>
      </c>
      <c r="H2943" s="1">
        <v>0</v>
      </c>
      <c r="I2943" s="1">
        <v>0</v>
      </c>
      <c r="J2943" s="1">
        <v>0</v>
      </c>
      <c r="K2943" s="1">
        <v>2172811479.2399998</v>
      </c>
      <c r="L2943" s="1"/>
      <c r="M2943" s="1"/>
      <c r="AC2943" s="38"/>
      <c r="AE2943"/>
    </row>
    <row r="2944" spans="1:31" hidden="1" x14ac:dyDescent="0.35">
      <c r="A2944" s="106">
        <v>44347</v>
      </c>
      <c r="B2944" s="1" t="s">
        <v>1145</v>
      </c>
      <c r="C2944" s="102" t="s">
        <v>3347</v>
      </c>
      <c r="D2944" s="102">
        <v>572</v>
      </c>
      <c r="E2944" s="1" t="s">
        <v>3017</v>
      </c>
      <c r="F2944" s="102" t="s">
        <v>3349</v>
      </c>
      <c r="G2944" s="1">
        <v>1621072052.5899999</v>
      </c>
      <c r="H2944" s="1">
        <v>0</v>
      </c>
      <c r="I2944" s="1">
        <v>0</v>
      </c>
      <c r="J2944" s="1">
        <v>0</v>
      </c>
      <c r="K2944" s="1">
        <v>1621072052.5899999</v>
      </c>
      <c r="L2944" s="1"/>
      <c r="M2944" s="1" t="s">
        <v>3024</v>
      </c>
      <c r="AC2944" s="38"/>
      <c r="AE2944"/>
    </row>
    <row r="2945" spans="1:31" hidden="1" x14ac:dyDescent="0.35">
      <c r="A2945" s="106">
        <v>44347</v>
      </c>
      <c r="B2945" s="1" t="s">
        <v>1145</v>
      </c>
      <c r="C2945" s="102" t="s">
        <v>3347</v>
      </c>
      <c r="D2945" s="102">
        <v>573</v>
      </c>
      <c r="E2945" s="1" t="s">
        <v>3017</v>
      </c>
      <c r="F2945" s="102" t="s">
        <v>3350</v>
      </c>
      <c r="G2945" s="1">
        <v>10855371.869999999</v>
      </c>
      <c r="H2945" s="1">
        <v>0</v>
      </c>
      <c r="I2945" s="1">
        <v>0</v>
      </c>
      <c r="J2945" s="1">
        <v>0</v>
      </c>
      <c r="K2945" s="1">
        <v>10855371.869999999</v>
      </c>
      <c r="L2945" s="1"/>
      <c r="M2945" s="1" t="s">
        <v>3025</v>
      </c>
      <c r="AC2945" s="38"/>
      <c r="AE2945"/>
    </row>
    <row r="2946" spans="1:31" hidden="1" x14ac:dyDescent="0.35">
      <c r="A2946" s="106">
        <v>44347</v>
      </c>
      <c r="B2946" s="1" t="s">
        <v>1145</v>
      </c>
      <c r="C2946" s="102" t="s">
        <v>3347</v>
      </c>
      <c r="D2946" s="102">
        <v>574</v>
      </c>
      <c r="E2946" s="1" t="s">
        <v>3017</v>
      </c>
      <c r="F2946" s="102" t="s">
        <v>3351</v>
      </c>
      <c r="G2946" s="1">
        <v>7607.57</v>
      </c>
      <c r="H2946" s="1">
        <v>0</v>
      </c>
      <c r="I2946" s="1">
        <v>0</v>
      </c>
      <c r="J2946" s="1">
        <v>0</v>
      </c>
      <c r="K2946" s="1">
        <v>7607.57</v>
      </c>
      <c r="L2946" s="1"/>
      <c r="M2946" s="1" t="s">
        <v>3025</v>
      </c>
      <c r="AC2946" s="38"/>
      <c r="AE2946"/>
    </row>
    <row r="2947" spans="1:31" hidden="1" x14ac:dyDescent="0.35">
      <c r="A2947" s="106">
        <v>44347</v>
      </c>
      <c r="B2947" s="1" t="s">
        <v>1145</v>
      </c>
      <c r="C2947" s="102" t="s">
        <v>3347</v>
      </c>
      <c r="D2947" s="102">
        <v>575</v>
      </c>
      <c r="E2947" s="1" t="s">
        <v>3017</v>
      </c>
      <c r="F2947" s="102" t="s">
        <v>3352</v>
      </c>
      <c r="G2947" s="1">
        <v>2314875.4900000002</v>
      </c>
      <c r="H2947" s="1">
        <v>0</v>
      </c>
      <c r="I2947" s="1">
        <v>0</v>
      </c>
      <c r="J2947" s="1">
        <v>0</v>
      </c>
      <c r="K2947" s="1">
        <v>2314875.4900000002</v>
      </c>
      <c r="L2947" s="1"/>
      <c r="M2947" s="1" t="s">
        <v>3025</v>
      </c>
      <c r="AC2947" s="38"/>
      <c r="AE2947"/>
    </row>
    <row r="2948" spans="1:31" hidden="1" x14ac:dyDescent="0.35">
      <c r="A2948" s="106">
        <v>44347</v>
      </c>
      <c r="B2948" s="1" t="s">
        <v>1145</v>
      </c>
      <c r="C2948" s="102" t="s">
        <v>3347</v>
      </c>
      <c r="D2948" s="102">
        <v>576</v>
      </c>
      <c r="E2948" s="1" t="s">
        <v>3017</v>
      </c>
      <c r="F2948" s="102" t="s">
        <v>3353</v>
      </c>
      <c r="G2948" s="1">
        <v>259643.58</v>
      </c>
      <c r="H2948" s="1">
        <v>0</v>
      </c>
      <c r="I2948" s="1">
        <v>0</v>
      </c>
      <c r="J2948" s="1">
        <v>0</v>
      </c>
      <c r="K2948" s="1">
        <v>259643.58</v>
      </c>
      <c r="L2948" s="1"/>
      <c r="M2948" s="1" t="s">
        <v>3025</v>
      </c>
      <c r="AC2948" s="38"/>
      <c r="AE2948"/>
    </row>
    <row r="2949" spans="1:31" hidden="1" x14ac:dyDescent="0.35">
      <c r="A2949" s="106">
        <v>44347</v>
      </c>
      <c r="B2949" s="1" t="s">
        <v>1145</v>
      </c>
      <c r="C2949" s="102" t="s">
        <v>3347</v>
      </c>
      <c r="D2949" s="102">
        <v>577</v>
      </c>
      <c r="E2949" s="1" t="s">
        <v>3017</v>
      </c>
      <c r="F2949" s="102" t="s">
        <v>3354</v>
      </c>
      <c r="G2949" s="1">
        <v>39950.959999999999</v>
      </c>
      <c r="H2949" s="1">
        <v>0</v>
      </c>
      <c r="I2949" s="1">
        <v>0</v>
      </c>
      <c r="J2949" s="1">
        <v>0</v>
      </c>
      <c r="K2949" s="1">
        <v>39950.959999999999</v>
      </c>
      <c r="L2949" s="1"/>
      <c r="M2949" s="1" t="s">
        <v>3025</v>
      </c>
      <c r="AC2949" s="38"/>
      <c r="AE2949"/>
    </row>
    <row r="2950" spans="1:31" hidden="1" x14ac:dyDescent="0.35">
      <c r="A2950" s="106">
        <v>44347</v>
      </c>
      <c r="B2950" s="1" t="s">
        <v>1145</v>
      </c>
      <c r="C2950" s="102" t="s">
        <v>3347</v>
      </c>
      <c r="D2950" s="102">
        <v>578</v>
      </c>
      <c r="E2950" s="1" t="s">
        <v>3017</v>
      </c>
      <c r="F2950" s="102" t="s">
        <v>3355</v>
      </c>
      <c r="G2950" s="1">
        <v>1941082.32</v>
      </c>
      <c r="H2950" s="1">
        <v>0</v>
      </c>
      <c r="I2950" s="1">
        <v>0</v>
      </c>
      <c r="J2950" s="1">
        <v>0</v>
      </c>
      <c r="K2950" s="1">
        <v>1941082.32</v>
      </c>
      <c r="L2950" s="1"/>
      <c r="M2950" s="1" t="s">
        <v>3025</v>
      </c>
      <c r="AC2950" s="38"/>
      <c r="AE2950"/>
    </row>
    <row r="2951" spans="1:31" hidden="1" x14ac:dyDescent="0.35">
      <c r="A2951" s="106">
        <v>44347</v>
      </c>
      <c r="B2951" s="1" t="s">
        <v>1145</v>
      </c>
      <c r="C2951" s="102" t="s">
        <v>3347</v>
      </c>
      <c r="D2951" s="102">
        <v>579</v>
      </c>
      <c r="E2951" s="1" t="s">
        <v>3017</v>
      </c>
      <c r="F2951" s="102" t="s">
        <v>3354</v>
      </c>
      <c r="G2951" s="1">
        <v>12618172.24</v>
      </c>
      <c r="H2951" s="1">
        <v>0</v>
      </c>
      <c r="I2951" s="1">
        <v>0</v>
      </c>
      <c r="J2951" s="1">
        <v>0</v>
      </c>
      <c r="K2951" s="1">
        <v>12618172.24</v>
      </c>
      <c r="L2951" s="1"/>
      <c r="M2951" s="1" t="s">
        <v>3025</v>
      </c>
      <c r="AC2951" s="38"/>
      <c r="AE2951"/>
    </row>
    <row r="2952" spans="1:31" hidden="1" x14ac:dyDescent="0.35">
      <c r="A2952" s="106">
        <v>44347</v>
      </c>
      <c r="B2952" s="1" t="s">
        <v>1145</v>
      </c>
      <c r="C2952" s="102" t="s">
        <v>3347</v>
      </c>
      <c r="D2952" s="102">
        <v>580</v>
      </c>
      <c r="E2952" s="1" t="s">
        <v>3017</v>
      </c>
      <c r="F2952" s="102" t="s">
        <v>3356</v>
      </c>
      <c r="G2952" s="1">
        <v>523702722.62</v>
      </c>
      <c r="H2952" s="1">
        <v>0</v>
      </c>
      <c r="I2952" s="1">
        <v>0</v>
      </c>
      <c r="J2952" s="1">
        <v>0</v>
      </c>
      <c r="K2952" s="1">
        <v>523702722.62</v>
      </c>
      <c r="L2952" s="1"/>
      <c r="M2952" s="1" t="s">
        <v>3026</v>
      </c>
      <c r="AC2952" s="38"/>
      <c r="AE2952"/>
    </row>
    <row r="2953" spans="1:31" hidden="1" x14ac:dyDescent="0.35">
      <c r="A2953" s="106">
        <v>44347</v>
      </c>
      <c r="B2953" s="1"/>
      <c r="C2953" s="102" t="s">
        <v>2526</v>
      </c>
      <c r="D2953" s="102">
        <v>581</v>
      </c>
      <c r="E2953" s="1" t="s">
        <v>3016</v>
      </c>
      <c r="F2953" s="102" t="s">
        <v>3357</v>
      </c>
      <c r="G2953" s="1">
        <v>-60582658.189999998</v>
      </c>
      <c r="H2953" s="1">
        <v>0</v>
      </c>
      <c r="I2953" s="1">
        <v>-797140.02</v>
      </c>
      <c r="J2953" s="1">
        <v>-797140.02</v>
      </c>
      <c r="K2953" s="1">
        <v>-61379798.210000001</v>
      </c>
      <c r="L2953" s="1"/>
      <c r="M2953" s="1"/>
      <c r="AC2953" s="38"/>
      <c r="AE2953"/>
    </row>
    <row r="2954" spans="1:31" hidden="1" x14ac:dyDescent="0.35">
      <c r="A2954" s="106">
        <v>44347</v>
      </c>
      <c r="B2954" s="1"/>
      <c r="C2954" s="102" t="s">
        <v>3358</v>
      </c>
      <c r="D2954" s="102">
        <v>1960</v>
      </c>
      <c r="E2954" s="1" t="s">
        <v>3016</v>
      </c>
      <c r="F2954" s="102" t="s">
        <v>3359</v>
      </c>
      <c r="G2954" s="1">
        <v>-60582658.189999998</v>
      </c>
      <c r="H2954" s="1">
        <v>0</v>
      </c>
      <c r="I2954" s="1">
        <v>-797140.02</v>
      </c>
      <c r="J2954" s="1">
        <v>-797140.02</v>
      </c>
      <c r="K2954" s="1">
        <v>-61379798.210000001</v>
      </c>
      <c r="L2954" s="1"/>
      <c r="M2954" s="1"/>
      <c r="AC2954" s="38"/>
      <c r="AE2954"/>
    </row>
    <row r="2955" spans="1:31" hidden="1" x14ac:dyDescent="0.35">
      <c r="A2955" s="106">
        <v>44347</v>
      </c>
      <c r="B2955" s="1" t="s">
        <v>1145</v>
      </c>
      <c r="C2955" s="102" t="s">
        <v>3358</v>
      </c>
      <c r="D2955" s="102">
        <v>582</v>
      </c>
      <c r="E2955" s="1" t="s">
        <v>3017</v>
      </c>
      <c r="F2955" s="102" t="s">
        <v>3350</v>
      </c>
      <c r="G2955" s="1">
        <v>-1375030.71</v>
      </c>
      <c r="H2955" s="1">
        <v>0</v>
      </c>
      <c r="I2955" s="1">
        <v>-18092.29</v>
      </c>
      <c r="J2955" s="1">
        <v>-18092.29</v>
      </c>
      <c r="K2955" s="1">
        <v>-1393123</v>
      </c>
      <c r="L2955" s="1"/>
      <c r="M2955" s="1" t="s">
        <v>3018</v>
      </c>
      <c r="AC2955" s="38"/>
      <c r="AE2955"/>
    </row>
    <row r="2956" spans="1:31" hidden="1" x14ac:dyDescent="0.35">
      <c r="A2956" s="106">
        <v>44347</v>
      </c>
      <c r="B2956" s="1" t="s">
        <v>1145</v>
      </c>
      <c r="C2956" s="102" t="s">
        <v>3358</v>
      </c>
      <c r="D2956" s="102">
        <v>583</v>
      </c>
      <c r="E2956" s="1" t="s">
        <v>3017</v>
      </c>
      <c r="F2956" s="102" t="s">
        <v>3351</v>
      </c>
      <c r="G2956" s="1">
        <v>-1927.36</v>
      </c>
      <c r="H2956" s="1">
        <v>0</v>
      </c>
      <c r="I2956" s="1">
        <v>-25.36</v>
      </c>
      <c r="J2956" s="1">
        <v>-25.36</v>
      </c>
      <c r="K2956" s="1">
        <v>-1952.72</v>
      </c>
      <c r="L2956" s="1"/>
      <c r="M2956" s="1" t="s">
        <v>3018</v>
      </c>
      <c r="AC2956" s="38"/>
      <c r="AE2956"/>
    </row>
    <row r="2957" spans="1:31" hidden="1" x14ac:dyDescent="0.35">
      <c r="A2957" s="106">
        <v>44347</v>
      </c>
      <c r="B2957" s="1" t="s">
        <v>1145</v>
      </c>
      <c r="C2957" s="102" t="s">
        <v>3358</v>
      </c>
      <c r="D2957" s="102">
        <v>584</v>
      </c>
      <c r="E2957" s="1" t="s">
        <v>3017</v>
      </c>
      <c r="F2957" s="102" t="s">
        <v>3352</v>
      </c>
      <c r="G2957" s="1">
        <v>-244837.04</v>
      </c>
      <c r="H2957" s="1">
        <v>0</v>
      </c>
      <c r="I2957" s="1">
        <v>-3221.54</v>
      </c>
      <c r="J2957" s="1">
        <v>-3221.54</v>
      </c>
      <c r="K2957" s="1">
        <v>-248058.58</v>
      </c>
      <c r="L2957" s="1"/>
      <c r="M2957" s="1" t="s">
        <v>3018</v>
      </c>
      <c r="AC2957" s="38"/>
      <c r="AE2957"/>
    </row>
    <row r="2958" spans="1:31" hidden="1" x14ac:dyDescent="0.35">
      <c r="A2958" s="106">
        <v>44347</v>
      </c>
      <c r="B2958" s="1" t="s">
        <v>1145</v>
      </c>
      <c r="C2958" s="102" t="s">
        <v>3358</v>
      </c>
      <c r="D2958" s="102">
        <v>585</v>
      </c>
      <c r="E2958" s="1" t="s">
        <v>3017</v>
      </c>
      <c r="F2958" s="102" t="s">
        <v>3353</v>
      </c>
      <c r="G2958" s="1">
        <v>-164441.20000000001</v>
      </c>
      <c r="H2958" s="1">
        <v>0</v>
      </c>
      <c r="I2958" s="1">
        <v>-2163.6999999999998</v>
      </c>
      <c r="J2958" s="1">
        <v>-2163.6999999999998</v>
      </c>
      <c r="K2958" s="1">
        <v>-166604.9</v>
      </c>
      <c r="L2958" s="1"/>
      <c r="M2958" s="1" t="s">
        <v>3018</v>
      </c>
      <c r="AC2958" s="38"/>
      <c r="AE2958"/>
    </row>
    <row r="2959" spans="1:31" hidden="1" x14ac:dyDescent="0.35">
      <c r="A2959" s="106">
        <v>44347</v>
      </c>
      <c r="B2959" s="1" t="s">
        <v>1145</v>
      </c>
      <c r="C2959" s="102" t="s">
        <v>3358</v>
      </c>
      <c r="D2959" s="102">
        <v>586</v>
      </c>
      <c r="E2959" s="1" t="s">
        <v>3017</v>
      </c>
      <c r="F2959" s="102" t="s">
        <v>3354</v>
      </c>
      <c r="G2959" s="1">
        <v>-4225.6000000000004</v>
      </c>
      <c r="H2959" s="1">
        <v>0</v>
      </c>
      <c r="I2959" s="1">
        <v>-55.6</v>
      </c>
      <c r="J2959" s="1">
        <v>-55.6</v>
      </c>
      <c r="K2959" s="1">
        <v>-4281.2</v>
      </c>
      <c r="L2959" s="1"/>
      <c r="M2959" s="1" t="s">
        <v>3018</v>
      </c>
      <c r="AC2959" s="38"/>
      <c r="AE2959"/>
    </row>
    <row r="2960" spans="1:31" hidden="1" x14ac:dyDescent="0.35">
      <c r="A2960" s="106">
        <v>44347</v>
      </c>
      <c r="B2960" s="1" t="s">
        <v>1145</v>
      </c>
      <c r="C2960" s="102" t="s">
        <v>3358</v>
      </c>
      <c r="D2960" s="102">
        <v>587</v>
      </c>
      <c r="E2960" s="1" t="s">
        <v>3017</v>
      </c>
      <c r="F2960" s="102" t="s">
        <v>3355</v>
      </c>
      <c r="G2960" s="1">
        <v>-205301.84</v>
      </c>
      <c r="H2960" s="1">
        <v>0</v>
      </c>
      <c r="I2960" s="1">
        <v>-2701.34</v>
      </c>
      <c r="J2960" s="1">
        <v>-2701.34</v>
      </c>
      <c r="K2960" s="1">
        <v>-208003.18</v>
      </c>
      <c r="L2960" s="1"/>
      <c r="M2960" s="1" t="s">
        <v>3018</v>
      </c>
      <c r="AC2960" s="38"/>
      <c r="AE2960"/>
    </row>
    <row r="2961" spans="1:31" hidden="1" x14ac:dyDescent="0.35">
      <c r="A2961" s="106">
        <v>44347</v>
      </c>
      <c r="B2961" s="1" t="s">
        <v>1145</v>
      </c>
      <c r="C2961" s="102" t="s">
        <v>3358</v>
      </c>
      <c r="D2961" s="102">
        <v>588</v>
      </c>
      <c r="E2961" s="1" t="s">
        <v>3017</v>
      </c>
      <c r="F2961" s="102" t="s">
        <v>3354</v>
      </c>
      <c r="G2961" s="1">
        <v>-3196603.32</v>
      </c>
      <c r="H2961" s="1">
        <v>0</v>
      </c>
      <c r="I2961" s="1">
        <v>-42060.57</v>
      </c>
      <c r="J2961" s="1">
        <v>-42060.57</v>
      </c>
      <c r="K2961" s="1">
        <v>-3238663.89</v>
      </c>
      <c r="L2961" s="1"/>
      <c r="M2961" s="1" t="s">
        <v>3018</v>
      </c>
      <c r="AC2961" s="38"/>
      <c r="AE2961"/>
    </row>
    <row r="2962" spans="1:31" hidden="1" x14ac:dyDescent="0.35">
      <c r="A2962" s="106">
        <v>44347</v>
      </c>
      <c r="B2962" s="1" t="s">
        <v>1145</v>
      </c>
      <c r="C2962" s="102" t="s">
        <v>3358</v>
      </c>
      <c r="D2962" s="102">
        <v>589</v>
      </c>
      <c r="E2962" s="1" t="s">
        <v>3017</v>
      </c>
      <c r="F2962" s="102" t="s">
        <v>3356</v>
      </c>
      <c r="G2962" s="1">
        <v>-55390291.119999997</v>
      </c>
      <c r="H2962" s="1">
        <v>0</v>
      </c>
      <c r="I2962" s="1">
        <v>-728819.62</v>
      </c>
      <c r="J2962" s="1">
        <v>-728819.62</v>
      </c>
      <c r="K2962" s="1">
        <v>-56119110.740000002</v>
      </c>
      <c r="L2962" s="1"/>
      <c r="M2962" s="1" t="s">
        <v>3027</v>
      </c>
      <c r="AC2962" s="38"/>
      <c r="AE2962"/>
    </row>
    <row r="2963" spans="1:31" hidden="1" x14ac:dyDescent="0.35">
      <c r="A2963" s="106">
        <v>44347</v>
      </c>
      <c r="B2963" s="1"/>
      <c r="C2963" s="102" t="s">
        <v>2528</v>
      </c>
      <c r="D2963" s="102">
        <v>590</v>
      </c>
      <c r="E2963" s="1" t="s">
        <v>3016</v>
      </c>
      <c r="F2963" s="102" t="s">
        <v>3360</v>
      </c>
      <c r="G2963" s="1">
        <v>49252646.210000001</v>
      </c>
      <c r="H2963" s="1">
        <v>637108.26</v>
      </c>
      <c r="I2963" s="1">
        <v>-248825.62</v>
      </c>
      <c r="J2963" s="1">
        <v>388282.64</v>
      </c>
      <c r="K2963" s="1">
        <v>49640928.850000001</v>
      </c>
      <c r="L2963" s="1"/>
      <c r="M2963" s="1"/>
      <c r="AC2963" s="38"/>
      <c r="AE2963"/>
    </row>
    <row r="2964" spans="1:31" hidden="1" x14ac:dyDescent="0.35">
      <c r="A2964" s="106">
        <v>44347</v>
      </c>
      <c r="B2964" s="1"/>
      <c r="C2964" s="102" t="s">
        <v>2530</v>
      </c>
      <c r="D2964" s="102">
        <v>591</v>
      </c>
      <c r="E2964" s="1" t="s">
        <v>3016</v>
      </c>
      <c r="F2964" s="102" t="s">
        <v>3360</v>
      </c>
      <c r="G2964" s="1">
        <v>69330258.890000001</v>
      </c>
      <c r="H2964" s="1">
        <v>637108.26</v>
      </c>
      <c r="I2964" s="1">
        <v>0</v>
      </c>
      <c r="J2964" s="1">
        <v>637108.26</v>
      </c>
      <c r="K2964" s="1">
        <v>69967367.150000006</v>
      </c>
      <c r="L2964" s="1"/>
      <c r="M2964" s="1"/>
      <c r="AC2964" s="38"/>
      <c r="AE2964"/>
    </row>
    <row r="2965" spans="1:31" hidden="1" x14ac:dyDescent="0.35">
      <c r="A2965" s="106">
        <v>44347</v>
      </c>
      <c r="B2965" s="1"/>
      <c r="C2965" s="102" t="s">
        <v>3361</v>
      </c>
      <c r="D2965" s="102">
        <v>595</v>
      </c>
      <c r="E2965" s="1" t="s">
        <v>3016</v>
      </c>
      <c r="F2965" s="102" t="s">
        <v>3362</v>
      </c>
      <c r="G2965" s="1">
        <v>69330258.890000001</v>
      </c>
      <c r="H2965" s="1">
        <v>637108.26</v>
      </c>
      <c r="I2965" s="1">
        <v>0</v>
      </c>
      <c r="J2965" s="1">
        <v>637108.26</v>
      </c>
      <c r="K2965" s="1">
        <v>69967367.150000006</v>
      </c>
      <c r="L2965" s="1"/>
      <c r="M2965" s="1"/>
      <c r="AC2965" s="38"/>
      <c r="AE2965"/>
    </row>
    <row r="2966" spans="1:31" hidden="1" x14ac:dyDescent="0.35">
      <c r="A2966" s="106">
        <v>44347</v>
      </c>
      <c r="B2966" s="1" t="s">
        <v>1148</v>
      </c>
      <c r="C2966" s="102" t="s">
        <v>3361</v>
      </c>
      <c r="D2966" s="102">
        <v>596</v>
      </c>
      <c r="E2966" s="1" t="s">
        <v>3017</v>
      </c>
      <c r="F2966" s="102" t="s">
        <v>3363</v>
      </c>
      <c r="G2966" s="1">
        <v>9065091.0600000005</v>
      </c>
      <c r="H2966" s="1">
        <v>0</v>
      </c>
      <c r="I2966" s="1">
        <v>0</v>
      </c>
      <c r="J2966" s="1">
        <v>0</v>
      </c>
      <c r="K2966" s="1">
        <v>9065091.0600000005</v>
      </c>
      <c r="L2966" s="1"/>
      <c r="M2966" s="1" t="s">
        <v>3028</v>
      </c>
      <c r="AC2966" s="38"/>
      <c r="AE2966"/>
    </row>
    <row r="2967" spans="1:31" hidden="1" x14ac:dyDescent="0.35">
      <c r="A2967" s="106">
        <v>44347</v>
      </c>
      <c r="B2967" s="1" t="s">
        <v>1148</v>
      </c>
      <c r="C2967" s="102" t="s">
        <v>3361</v>
      </c>
      <c r="D2967" s="102">
        <v>597</v>
      </c>
      <c r="E2967" s="1" t="s">
        <v>3017</v>
      </c>
      <c r="F2967" s="102" t="s">
        <v>3364</v>
      </c>
      <c r="G2967" s="1">
        <v>1244022.53</v>
      </c>
      <c r="H2967" s="1">
        <v>0</v>
      </c>
      <c r="I2967" s="1">
        <v>0</v>
      </c>
      <c r="J2967" s="1">
        <v>0</v>
      </c>
      <c r="K2967" s="1">
        <v>1244022.53</v>
      </c>
      <c r="L2967" s="1"/>
      <c r="M2967" s="1" t="s">
        <v>416</v>
      </c>
      <c r="AC2967" s="38"/>
      <c r="AE2967"/>
    </row>
    <row r="2968" spans="1:31" hidden="1" x14ac:dyDescent="0.35">
      <c r="A2968" s="106">
        <v>44347</v>
      </c>
      <c r="B2968" s="1" t="s">
        <v>1148</v>
      </c>
      <c r="C2968" s="102" t="s">
        <v>3361</v>
      </c>
      <c r="D2968" s="102">
        <v>598</v>
      </c>
      <c r="E2968" s="1" t="s">
        <v>3017</v>
      </c>
      <c r="F2968" s="102" t="s">
        <v>3365</v>
      </c>
      <c r="G2968" s="1">
        <v>700000</v>
      </c>
      <c r="H2968" s="1">
        <v>0</v>
      </c>
      <c r="I2968" s="1">
        <v>0</v>
      </c>
      <c r="J2968" s="1">
        <v>0</v>
      </c>
      <c r="K2968" s="1">
        <v>700000</v>
      </c>
      <c r="L2968" s="1"/>
      <c r="M2968" s="1" t="s">
        <v>1289</v>
      </c>
      <c r="AC2968" s="38"/>
      <c r="AE2968"/>
    </row>
    <row r="2969" spans="1:31" hidden="1" x14ac:dyDescent="0.35">
      <c r="A2969" s="106">
        <v>44347</v>
      </c>
      <c r="B2969" s="1" t="s">
        <v>1148</v>
      </c>
      <c r="C2969" s="102" t="s">
        <v>3361</v>
      </c>
      <c r="D2969" s="102">
        <v>599</v>
      </c>
      <c r="E2969" s="1" t="s">
        <v>3017</v>
      </c>
      <c r="F2969" s="102" t="s">
        <v>3366</v>
      </c>
      <c r="G2969" s="1">
        <v>149771.41</v>
      </c>
      <c r="H2969" s="1">
        <v>0</v>
      </c>
      <c r="I2969" s="1">
        <v>0</v>
      </c>
      <c r="J2969" s="1">
        <v>0</v>
      </c>
      <c r="K2969" s="1">
        <v>149771.41</v>
      </c>
      <c r="L2969" s="1"/>
      <c r="M2969" s="1" t="s">
        <v>3028</v>
      </c>
      <c r="AC2969" s="38"/>
      <c r="AE2969"/>
    </row>
    <row r="2970" spans="1:31" hidden="1" x14ac:dyDescent="0.35">
      <c r="A2970" s="106">
        <v>44347</v>
      </c>
      <c r="B2970" s="1" t="s">
        <v>1148</v>
      </c>
      <c r="C2970" s="102" t="s">
        <v>3361</v>
      </c>
      <c r="D2970" s="102">
        <v>601</v>
      </c>
      <c r="E2970" s="1" t="s">
        <v>3017</v>
      </c>
      <c r="F2970" s="102" t="s">
        <v>3367</v>
      </c>
      <c r="G2970" s="1">
        <v>6316903.6100000003</v>
      </c>
      <c r="H2970" s="1">
        <v>20767.5</v>
      </c>
      <c r="I2970" s="1">
        <v>0</v>
      </c>
      <c r="J2970" s="1">
        <v>20767.5</v>
      </c>
      <c r="K2970" s="1">
        <v>6337671.1100000003</v>
      </c>
      <c r="L2970" s="1"/>
      <c r="M2970" s="1" t="s">
        <v>3028</v>
      </c>
      <c r="AC2970" s="38"/>
      <c r="AE2970"/>
    </row>
    <row r="2971" spans="1:31" hidden="1" x14ac:dyDescent="0.35">
      <c r="A2971" s="106">
        <v>44347</v>
      </c>
      <c r="B2971" s="1" t="s">
        <v>1148</v>
      </c>
      <c r="C2971" s="102" t="s">
        <v>3361</v>
      </c>
      <c r="D2971" s="102">
        <v>603</v>
      </c>
      <c r="E2971" s="1" t="s">
        <v>3017</v>
      </c>
      <c r="F2971" s="102" t="s">
        <v>3368</v>
      </c>
      <c r="G2971" s="1">
        <v>14187623.130000001</v>
      </c>
      <c r="H2971" s="1">
        <v>0</v>
      </c>
      <c r="I2971" s="1">
        <v>0</v>
      </c>
      <c r="J2971" s="1">
        <v>0</v>
      </c>
      <c r="K2971" s="1">
        <v>14187623.130000001</v>
      </c>
      <c r="L2971" s="1"/>
      <c r="M2971" s="1" t="s">
        <v>1290</v>
      </c>
      <c r="AC2971" s="38"/>
      <c r="AE2971"/>
    </row>
    <row r="2972" spans="1:31" hidden="1" x14ac:dyDescent="0.35">
      <c r="A2972" s="106">
        <v>44347</v>
      </c>
      <c r="B2972" s="1" t="s">
        <v>1148</v>
      </c>
      <c r="C2972" s="102" t="s">
        <v>3361</v>
      </c>
      <c r="D2972" s="102">
        <v>605</v>
      </c>
      <c r="E2972" s="1" t="s">
        <v>3017</v>
      </c>
      <c r="F2972" s="102" t="s">
        <v>3894</v>
      </c>
      <c r="G2972" s="1">
        <v>471199.98</v>
      </c>
      <c r="H2972" s="1">
        <v>0</v>
      </c>
      <c r="I2972" s="1">
        <v>0</v>
      </c>
      <c r="J2972" s="1">
        <v>0</v>
      </c>
      <c r="K2972" s="1">
        <v>471199.98</v>
      </c>
      <c r="L2972" s="1"/>
      <c r="M2972" s="1" t="s">
        <v>4028</v>
      </c>
      <c r="AC2972" s="38"/>
      <c r="AE2972"/>
    </row>
    <row r="2973" spans="1:31" hidden="1" x14ac:dyDescent="0.35">
      <c r="A2973" s="106">
        <v>44347</v>
      </c>
      <c r="B2973" s="1" t="s">
        <v>1148</v>
      </c>
      <c r="C2973" s="102" t="s">
        <v>3361</v>
      </c>
      <c r="D2973" s="102">
        <v>606</v>
      </c>
      <c r="E2973" s="1" t="s">
        <v>3017</v>
      </c>
      <c r="F2973" s="102" t="s">
        <v>3369</v>
      </c>
      <c r="G2973" s="1">
        <v>33008287.09</v>
      </c>
      <c r="H2973" s="1">
        <v>616340.76</v>
      </c>
      <c r="I2973" s="1">
        <v>0</v>
      </c>
      <c r="J2973" s="1">
        <v>616340.76</v>
      </c>
      <c r="K2973" s="1">
        <v>33624627.850000001</v>
      </c>
      <c r="L2973" s="1"/>
      <c r="M2973" s="1" t="s">
        <v>323</v>
      </c>
      <c r="AC2973" s="38"/>
      <c r="AE2973"/>
    </row>
    <row r="2974" spans="1:31" hidden="1" x14ac:dyDescent="0.35">
      <c r="A2974" s="106">
        <v>44347</v>
      </c>
      <c r="B2974" s="1" t="s">
        <v>1148</v>
      </c>
      <c r="C2974" s="102" t="s">
        <v>3361</v>
      </c>
      <c r="D2974" s="102">
        <v>607</v>
      </c>
      <c r="E2974" s="1" t="s">
        <v>3017</v>
      </c>
      <c r="F2974" s="102" t="s">
        <v>3370</v>
      </c>
      <c r="G2974" s="1">
        <v>3824041.09</v>
      </c>
      <c r="H2974" s="1">
        <v>0</v>
      </c>
      <c r="I2974" s="1">
        <v>0</v>
      </c>
      <c r="J2974" s="1">
        <v>0</v>
      </c>
      <c r="K2974" s="1">
        <v>3824041.09</v>
      </c>
      <c r="L2974" s="1"/>
      <c r="M2974" s="1" t="s">
        <v>3028</v>
      </c>
      <c r="AC2974" s="38"/>
      <c r="AE2974"/>
    </row>
    <row r="2975" spans="1:31" hidden="1" x14ac:dyDescent="0.35">
      <c r="A2975" s="106">
        <v>44347</v>
      </c>
      <c r="B2975" s="1" t="s">
        <v>1148</v>
      </c>
      <c r="C2975" s="102" t="s">
        <v>3361</v>
      </c>
      <c r="D2975" s="102">
        <v>608</v>
      </c>
      <c r="E2975" s="1" t="s">
        <v>3017</v>
      </c>
      <c r="F2975" s="102" t="s">
        <v>3371</v>
      </c>
      <c r="G2975" s="1">
        <v>363318.99</v>
      </c>
      <c r="H2975" s="1">
        <v>0</v>
      </c>
      <c r="I2975" s="1">
        <v>0</v>
      </c>
      <c r="J2975" s="1">
        <v>0</v>
      </c>
      <c r="K2975" s="1">
        <v>363318.99</v>
      </c>
      <c r="L2975" s="1"/>
      <c r="M2975" s="1" t="s">
        <v>3028</v>
      </c>
      <c r="AC2975" s="38"/>
      <c r="AE2975"/>
    </row>
    <row r="2976" spans="1:31" hidden="1" x14ac:dyDescent="0.35">
      <c r="A2976" s="106">
        <v>44347</v>
      </c>
      <c r="B2976" s="1"/>
      <c r="C2976" s="102" t="s">
        <v>2532</v>
      </c>
      <c r="D2976" s="102">
        <v>610</v>
      </c>
      <c r="E2976" s="1" t="s">
        <v>3016</v>
      </c>
      <c r="F2976" s="102" t="s">
        <v>3372</v>
      </c>
      <c r="G2976" s="1">
        <v>-20079485.109999999</v>
      </c>
      <c r="H2976" s="1">
        <v>0</v>
      </c>
      <c r="I2976" s="1">
        <v>-248825.62</v>
      </c>
      <c r="J2976" s="1">
        <v>-248825.62</v>
      </c>
      <c r="K2976" s="1">
        <v>-20328310.73</v>
      </c>
      <c r="L2976" s="1"/>
      <c r="M2976" s="1"/>
      <c r="AC2976" s="38"/>
      <c r="AE2976"/>
    </row>
    <row r="2977" spans="1:31" hidden="1" x14ac:dyDescent="0.35">
      <c r="A2977" s="106">
        <v>44347</v>
      </c>
      <c r="B2977" s="1"/>
      <c r="C2977" s="102" t="s">
        <v>3373</v>
      </c>
      <c r="D2977" s="102">
        <v>611</v>
      </c>
      <c r="E2977" s="1" t="s">
        <v>3016</v>
      </c>
      <c r="F2977" s="102" t="s">
        <v>3372</v>
      </c>
      <c r="G2977" s="1">
        <v>-20079485.109999999</v>
      </c>
      <c r="H2977" s="1">
        <v>0</v>
      </c>
      <c r="I2977" s="1">
        <v>-248825.62</v>
      </c>
      <c r="J2977" s="1">
        <v>-248825.62</v>
      </c>
      <c r="K2977" s="1">
        <v>-20328310.73</v>
      </c>
      <c r="L2977" s="1"/>
      <c r="M2977" s="1"/>
      <c r="AC2977" s="38"/>
      <c r="AE2977"/>
    </row>
    <row r="2978" spans="1:31" hidden="1" x14ac:dyDescent="0.35">
      <c r="A2978" s="106">
        <v>44347</v>
      </c>
      <c r="B2978" s="1" t="s">
        <v>1149</v>
      </c>
      <c r="C2978" s="102" t="s">
        <v>3373</v>
      </c>
      <c r="D2978" s="102">
        <v>615</v>
      </c>
      <c r="E2978" s="1" t="s">
        <v>3017</v>
      </c>
      <c r="F2978" s="102" t="s">
        <v>3374</v>
      </c>
      <c r="G2978" s="1">
        <v>-878932.39</v>
      </c>
      <c r="H2978" s="1">
        <v>0</v>
      </c>
      <c r="I2978" s="1">
        <v>0</v>
      </c>
      <c r="J2978" s="1">
        <v>0</v>
      </c>
      <c r="K2978" s="1">
        <v>-878932.39</v>
      </c>
      <c r="L2978" s="1"/>
      <c r="M2978" s="1" t="s">
        <v>3029</v>
      </c>
      <c r="AC2978" s="38"/>
      <c r="AE2978"/>
    </row>
    <row r="2979" spans="1:31" hidden="1" x14ac:dyDescent="0.35">
      <c r="A2979" s="106">
        <v>44347</v>
      </c>
      <c r="B2979" s="1" t="s">
        <v>1149</v>
      </c>
      <c r="C2979" s="102" t="s">
        <v>3373</v>
      </c>
      <c r="D2979" s="102">
        <v>616</v>
      </c>
      <c r="E2979" s="1" t="s">
        <v>3017</v>
      </c>
      <c r="F2979" s="102" t="s">
        <v>3375</v>
      </c>
      <c r="G2979" s="1">
        <v>-5912651.9900000002</v>
      </c>
      <c r="H2979" s="1">
        <v>0</v>
      </c>
      <c r="I2979" s="1">
        <v>-69616.149999999994</v>
      </c>
      <c r="J2979" s="1">
        <v>-69616.149999999994</v>
      </c>
      <c r="K2979" s="1">
        <v>-5982268.1399999997</v>
      </c>
      <c r="L2979" s="1"/>
      <c r="M2979" s="1" t="s">
        <v>3029</v>
      </c>
      <c r="AC2979" s="38"/>
      <c r="AE2979"/>
    </row>
    <row r="2980" spans="1:31" hidden="1" x14ac:dyDescent="0.35">
      <c r="A2980" s="106">
        <v>44347</v>
      </c>
      <c r="B2980" s="1" t="s">
        <v>1149</v>
      </c>
      <c r="C2980" s="102" t="s">
        <v>3373</v>
      </c>
      <c r="D2980" s="102">
        <v>617</v>
      </c>
      <c r="E2980" s="1" t="s">
        <v>3017</v>
      </c>
      <c r="F2980" s="102" t="s">
        <v>3376</v>
      </c>
      <c r="G2980" s="1">
        <v>-643.07000000000005</v>
      </c>
      <c r="H2980" s="1">
        <v>0</v>
      </c>
      <c r="I2980" s="1">
        <v>0</v>
      </c>
      <c r="J2980" s="1">
        <v>0</v>
      </c>
      <c r="K2980" s="1">
        <v>-643.07000000000005</v>
      </c>
      <c r="L2980" s="1"/>
      <c r="M2980" s="1" t="s">
        <v>3029</v>
      </c>
      <c r="AC2980" s="38"/>
      <c r="AE2980"/>
    </row>
    <row r="2981" spans="1:31" hidden="1" x14ac:dyDescent="0.35">
      <c r="A2981" s="106">
        <v>44347</v>
      </c>
      <c r="B2981" s="1" t="s">
        <v>1149</v>
      </c>
      <c r="C2981" s="102" t="s">
        <v>3373</v>
      </c>
      <c r="D2981" s="102">
        <v>618</v>
      </c>
      <c r="E2981" s="1" t="s">
        <v>3017</v>
      </c>
      <c r="F2981" s="102" t="s">
        <v>3377</v>
      </c>
      <c r="G2981" s="1">
        <v>-33570.44</v>
      </c>
      <c r="H2981" s="1">
        <v>0</v>
      </c>
      <c r="I2981" s="1">
        <v>-423.87</v>
      </c>
      <c r="J2981" s="1">
        <v>-423.87</v>
      </c>
      <c r="K2981" s="1">
        <v>-33994.31</v>
      </c>
      <c r="L2981" s="1"/>
      <c r="M2981" s="1" t="s">
        <v>3029</v>
      </c>
      <c r="AC2981" s="38"/>
      <c r="AE2981"/>
    </row>
    <row r="2982" spans="1:31" hidden="1" x14ac:dyDescent="0.35">
      <c r="A2982" s="106">
        <v>44347</v>
      </c>
      <c r="B2982" s="1" t="s">
        <v>1149</v>
      </c>
      <c r="C2982" s="102" t="s">
        <v>3373</v>
      </c>
      <c r="D2982" s="102">
        <v>619</v>
      </c>
      <c r="E2982" s="1" t="s">
        <v>3017</v>
      </c>
      <c r="F2982" s="102" t="s">
        <v>3378</v>
      </c>
      <c r="G2982" s="1">
        <v>-851607.84</v>
      </c>
      <c r="H2982" s="1">
        <v>0</v>
      </c>
      <c r="I2982" s="1">
        <v>-11312.36</v>
      </c>
      <c r="J2982" s="1">
        <v>-11312.36</v>
      </c>
      <c r="K2982" s="1">
        <v>-862920.2</v>
      </c>
      <c r="L2982" s="1"/>
      <c r="M2982" s="1" t="s">
        <v>3030</v>
      </c>
      <c r="AC2982" s="38"/>
      <c r="AE2982"/>
    </row>
    <row r="2983" spans="1:31" hidden="1" x14ac:dyDescent="0.35">
      <c r="A2983" s="106">
        <v>44347</v>
      </c>
      <c r="B2983" s="1" t="s">
        <v>1149</v>
      </c>
      <c r="C2983" s="102" t="s">
        <v>3373</v>
      </c>
      <c r="D2983" s="102">
        <v>620</v>
      </c>
      <c r="E2983" s="1" t="s">
        <v>3017</v>
      </c>
      <c r="F2983" s="102" t="s">
        <v>3379</v>
      </c>
      <c r="G2983" s="1">
        <v>-618333.38</v>
      </c>
      <c r="H2983" s="1">
        <v>0</v>
      </c>
      <c r="I2983" s="1">
        <v>0</v>
      </c>
      <c r="J2983" s="1">
        <v>0</v>
      </c>
      <c r="K2983" s="1">
        <v>-618333.38</v>
      </c>
      <c r="L2983" s="1"/>
      <c r="M2983" s="1" t="s">
        <v>3031</v>
      </c>
      <c r="AC2983" s="38"/>
      <c r="AE2983"/>
    </row>
    <row r="2984" spans="1:31" hidden="1" x14ac:dyDescent="0.35">
      <c r="A2984" s="106">
        <v>44347</v>
      </c>
      <c r="B2984" s="1" t="s">
        <v>1149</v>
      </c>
      <c r="C2984" s="102" t="s">
        <v>3373</v>
      </c>
      <c r="D2984" s="102">
        <v>621</v>
      </c>
      <c r="E2984" s="1" t="s">
        <v>3017</v>
      </c>
      <c r="F2984" s="102" t="s">
        <v>3380</v>
      </c>
      <c r="G2984" s="1">
        <v>-8471.1200000000008</v>
      </c>
      <c r="H2984" s="1">
        <v>0</v>
      </c>
      <c r="I2984" s="1">
        <v>0</v>
      </c>
      <c r="J2984" s="1">
        <v>0</v>
      </c>
      <c r="K2984" s="1">
        <v>-8471.1200000000008</v>
      </c>
      <c r="L2984" s="1"/>
      <c r="M2984" s="1" t="s">
        <v>3029</v>
      </c>
      <c r="AC2984" s="38"/>
      <c r="AE2984"/>
    </row>
    <row r="2985" spans="1:31" hidden="1" x14ac:dyDescent="0.35">
      <c r="A2985" s="106">
        <v>44347</v>
      </c>
      <c r="B2985" s="1" t="s">
        <v>1149</v>
      </c>
      <c r="C2985" s="102" t="s">
        <v>3373</v>
      </c>
      <c r="D2985" s="102">
        <v>625</v>
      </c>
      <c r="E2985" s="1" t="s">
        <v>3017</v>
      </c>
      <c r="F2985" s="102" t="s">
        <v>3381</v>
      </c>
      <c r="G2985" s="1">
        <v>-2763602.68</v>
      </c>
      <c r="H2985" s="1">
        <v>0</v>
      </c>
      <c r="I2985" s="1">
        <v>-36154.17</v>
      </c>
      <c r="J2985" s="1">
        <v>-36154.17</v>
      </c>
      <c r="K2985" s="1">
        <v>-2799756.85</v>
      </c>
      <c r="L2985" s="1"/>
      <c r="M2985" s="1" t="s">
        <v>3029</v>
      </c>
      <c r="AC2985" s="38"/>
      <c r="AE2985"/>
    </row>
    <row r="2986" spans="1:31" hidden="1" x14ac:dyDescent="0.35">
      <c r="A2986" s="106">
        <v>44347</v>
      </c>
      <c r="B2986" s="1" t="s">
        <v>1149</v>
      </c>
      <c r="C2986" s="102" t="s">
        <v>3373</v>
      </c>
      <c r="D2986" s="102">
        <v>626</v>
      </c>
      <c r="E2986" s="1" t="s">
        <v>3017</v>
      </c>
      <c r="F2986" s="102" t="s">
        <v>4038</v>
      </c>
      <c r="G2986" s="1">
        <v>-26177.759999999998</v>
      </c>
      <c r="H2986" s="1">
        <v>0</v>
      </c>
      <c r="I2986" s="1">
        <v>-13088.88</v>
      </c>
      <c r="J2986" s="1">
        <v>-13088.88</v>
      </c>
      <c r="K2986" s="1">
        <v>-39266.639999999999</v>
      </c>
      <c r="L2986" s="1"/>
      <c r="M2986" s="1" t="s">
        <v>4039</v>
      </c>
      <c r="AC2986" s="38"/>
      <c r="AE2986"/>
    </row>
    <row r="2987" spans="1:31" hidden="1" x14ac:dyDescent="0.35">
      <c r="A2987" s="106">
        <v>44347</v>
      </c>
      <c r="B2987" s="1" t="s">
        <v>1149</v>
      </c>
      <c r="C2987" s="102" t="s">
        <v>3373</v>
      </c>
      <c r="D2987" s="102">
        <v>627</v>
      </c>
      <c r="E2987" s="1" t="s">
        <v>3017</v>
      </c>
      <c r="F2987" s="102" t="s">
        <v>3382</v>
      </c>
      <c r="G2987" s="1">
        <v>-8985494.4399999995</v>
      </c>
      <c r="H2987" s="1">
        <v>0</v>
      </c>
      <c r="I2987" s="1">
        <v>-118230.19</v>
      </c>
      <c r="J2987" s="1">
        <v>-118230.19</v>
      </c>
      <c r="K2987" s="1">
        <v>-9103724.6300000008</v>
      </c>
      <c r="L2987" s="1"/>
      <c r="M2987" s="1" t="s">
        <v>3032</v>
      </c>
      <c r="AC2987" s="38"/>
      <c r="AE2987"/>
    </row>
    <row r="2988" spans="1:31" hidden="1" x14ac:dyDescent="0.35">
      <c r="A2988" s="106">
        <v>44347</v>
      </c>
      <c r="B2988" s="1"/>
      <c r="C2988" s="102" t="s">
        <v>2974</v>
      </c>
      <c r="D2988" s="102">
        <v>159</v>
      </c>
      <c r="E2988" s="1" t="s">
        <v>3016</v>
      </c>
      <c r="F2988" s="102" t="s">
        <v>3383</v>
      </c>
      <c r="G2988" s="1">
        <v>1872.43</v>
      </c>
      <c r="H2988" s="1">
        <v>0</v>
      </c>
      <c r="I2988" s="1">
        <v>0</v>
      </c>
      <c r="J2988" s="1">
        <v>0</v>
      </c>
      <c r="K2988" s="1">
        <v>1872.43</v>
      </c>
      <c r="L2988" s="1"/>
      <c r="M2988" s="1"/>
      <c r="AC2988" s="38"/>
      <c r="AE2988"/>
    </row>
    <row r="2989" spans="1:31" hidden="1" x14ac:dyDescent="0.35">
      <c r="A2989" s="106">
        <v>44347</v>
      </c>
      <c r="B2989" s="1"/>
      <c r="C2989" s="102" t="s">
        <v>3384</v>
      </c>
      <c r="D2989" s="102">
        <v>160</v>
      </c>
      <c r="E2989" s="1" t="s">
        <v>3016</v>
      </c>
      <c r="F2989" s="102" t="s">
        <v>3383</v>
      </c>
      <c r="G2989" s="1">
        <v>1872.43</v>
      </c>
      <c r="H2989" s="1">
        <v>0</v>
      </c>
      <c r="I2989" s="1">
        <v>0</v>
      </c>
      <c r="J2989" s="1">
        <v>0</v>
      </c>
      <c r="K2989" s="1">
        <v>1872.43</v>
      </c>
      <c r="L2989" s="1"/>
      <c r="M2989" s="1"/>
      <c r="AC2989" s="38"/>
      <c r="AE2989"/>
    </row>
    <row r="2990" spans="1:31" hidden="1" x14ac:dyDescent="0.35">
      <c r="A2990" s="106">
        <v>44347</v>
      </c>
      <c r="B2990" s="1" t="s">
        <v>1148</v>
      </c>
      <c r="C2990" s="102" t="s">
        <v>3384</v>
      </c>
      <c r="D2990" s="102">
        <v>161</v>
      </c>
      <c r="E2990" s="1" t="s">
        <v>3017</v>
      </c>
      <c r="F2990" s="102" t="s">
        <v>3385</v>
      </c>
      <c r="G2990" s="1">
        <v>1872.43</v>
      </c>
      <c r="H2990" s="1">
        <v>0</v>
      </c>
      <c r="I2990" s="1">
        <v>0</v>
      </c>
      <c r="J2990" s="1">
        <v>0</v>
      </c>
      <c r="K2990" s="1">
        <v>1872.43</v>
      </c>
      <c r="L2990" s="1"/>
      <c r="M2990" s="1" t="s">
        <v>3028</v>
      </c>
      <c r="AC2990" s="38"/>
      <c r="AE2990"/>
    </row>
    <row r="2991" spans="1:31" hidden="1" x14ac:dyDescent="0.35">
      <c r="A2991" s="106">
        <v>44347</v>
      </c>
      <c r="B2991" s="1"/>
      <c r="C2991" s="102" t="s">
        <v>2536</v>
      </c>
      <c r="D2991" s="102">
        <v>628</v>
      </c>
      <c r="E2991" s="1" t="s">
        <v>3016</v>
      </c>
      <c r="F2991" s="102" t="s">
        <v>3386</v>
      </c>
      <c r="G2991" s="1">
        <v>325942.09999999998</v>
      </c>
      <c r="H2991" s="1">
        <v>0</v>
      </c>
      <c r="I2991" s="1">
        <v>0</v>
      </c>
      <c r="J2991" s="1">
        <v>0</v>
      </c>
      <c r="K2991" s="1">
        <v>325942.09999999998</v>
      </c>
      <c r="L2991" s="1"/>
      <c r="M2991" s="1"/>
      <c r="AC2991" s="38"/>
      <c r="AE2991"/>
    </row>
    <row r="2992" spans="1:31" hidden="1" x14ac:dyDescent="0.35">
      <c r="A2992" s="106">
        <v>44347</v>
      </c>
      <c r="B2992" s="1"/>
      <c r="C2992" s="102" t="s">
        <v>2538</v>
      </c>
      <c r="D2992" s="102">
        <v>629</v>
      </c>
      <c r="E2992" s="1" t="s">
        <v>3016</v>
      </c>
      <c r="F2992" s="102" t="s">
        <v>3386</v>
      </c>
      <c r="G2992" s="1">
        <v>325942.09999999998</v>
      </c>
      <c r="H2992" s="1">
        <v>0</v>
      </c>
      <c r="I2992" s="1">
        <v>0</v>
      </c>
      <c r="J2992" s="1">
        <v>0</v>
      </c>
      <c r="K2992" s="1">
        <v>325942.09999999998</v>
      </c>
      <c r="L2992" s="1"/>
      <c r="M2992" s="1"/>
      <c r="AC2992" s="38"/>
      <c r="AE2992"/>
    </row>
    <row r="2993" spans="1:31" hidden="1" x14ac:dyDescent="0.35">
      <c r="A2993" s="106">
        <v>44347</v>
      </c>
      <c r="B2993" s="1"/>
      <c r="C2993" s="102" t="s">
        <v>2539</v>
      </c>
      <c r="D2993" s="102">
        <v>632</v>
      </c>
      <c r="E2993" s="1" t="s">
        <v>3017</v>
      </c>
      <c r="F2993" s="102" t="s">
        <v>3275</v>
      </c>
      <c r="G2993" s="1">
        <v>325942.09999999998</v>
      </c>
      <c r="H2993" s="1">
        <v>0</v>
      </c>
      <c r="I2993" s="1">
        <v>0</v>
      </c>
      <c r="J2993" s="1">
        <v>0</v>
      </c>
      <c r="K2993" s="1">
        <v>325942.09999999998</v>
      </c>
      <c r="L2993" s="1"/>
      <c r="M2993" s="1"/>
      <c r="AC2993" s="38"/>
      <c r="AE2993"/>
    </row>
    <row r="2994" spans="1:31" hidden="1" x14ac:dyDescent="0.35">
      <c r="A2994" s="106">
        <v>44347</v>
      </c>
      <c r="B2994" s="1"/>
      <c r="C2994" s="102" t="s">
        <v>2542</v>
      </c>
      <c r="D2994" s="102">
        <v>646</v>
      </c>
      <c r="E2994" s="1" t="s">
        <v>3016</v>
      </c>
      <c r="F2994" s="102" t="s">
        <v>3388</v>
      </c>
      <c r="G2994" s="1">
        <v>-140721060.46000001</v>
      </c>
      <c r="H2994" s="1">
        <v>21675267.800000001</v>
      </c>
      <c r="I2994" s="1">
        <v>-18208344.140000001</v>
      </c>
      <c r="J2994" s="1">
        <v>3466923.66</v>
      </c>
      <c r="K2994" s="1">
        <v>-137254136.80000001</v>
      </c>
      <c r="L2994" s="1"/>
      <c r="M2994" s="1"/>
      <c r="AC2994" s="38"/>
      <c r="AE2994"/>
    </row>
    <row r="2995" spans="1:31" hidden="1" x14ac:dyDescent="0.35">
      <c r="A2995" s="106">
        <v>44347</v>
      </c>
      <c r="B2995" s="1"/>
      <c r="C2995" s="102" t="s">
        <v>2544</v>
      </c>
      <c r="D2995" s="102">
        <v>647</v>
      </c>
      <c r="E2995" s="1" t="s">
        <v>3016</v>
      </c>
      <c r="F2995" s="102" t="s">
        <v>3389</v>
      </c>
      <c r="G2995" s="1">
        <v>-114156032.56999999</v>
      </c>
      <c r="H2995" s="1">
        <v>13167158.91</v>
      </c>
      <c r="I2995" s="1">
        <v>-10954608.189999999</v>
      </c>
      <c r="J2995" s="1">
        <v>2212550.7200000007</v>
      </c>
      <c r="K2995" s="1">
        <v>-111943481.84999999</v>
      </c>
      <c r="L2995" s="1"/>
      <c r="M2995" s="1"/>
      <c r="AC2995" s="38"/>
      <c r="AE2995"/>
    </row>
    <row r="2996" spans="1:31" hidden="1" x14ac:dyDescent="0.35">
      <c r="A2996" s="106">
        <v>44347</v>
      </c>
      <c r="B2996" s="1"/>
      <c r="C2996" s="102" t="s">
        <v>2546</v>
      </c>
      <c r="D2996" s="102">
        <v>648</v>
      </c>
      <c r="E2996" s="1" t="s">
        <v>3016</v>
      </c>
      <c r="F2996" s="102" t="s">
        <v>3390</v>
      </c>
      <c r="G2996" s="1">
        <v>-114156032.56999999</v>
      </c>
      <c r="H2996" s="1">
        <v>13167158.91</v>
      </c>
      <c r="I2996" s="1">
        <v>-10954608.189999999</v>
      </c>
      <c r="J2996" s="1">
        <v>2212550.7200000007</v>
      </c>
      <c r="K2996" s="1">
        <v>-111943481.84999999</v>
      </c>
      <c r="L2996" s="1"/>
      <c r="M2996" s="1"/>
      <c r="AC2996" s="38"/>
      <c r="AE2996"/>
    </row>
    <row r="2997" spans="1:31" hidden="1" x14ac:dyDescent="0.35">
      <c r="A2997" s="106">
        <v>44347</v>
      </c>
      <c r="B2997" s="1" t="s">
        <v>1154</v>
      </c>
      <c r="C2997" s="102" t="s">
        <v>3391</v>
      </c>
      <c r="D2997" s="102">
        <v>649</v>
      </c>
      <c r="E2997" s="1" t="s">
        <v>3017</v>
      </c>
      <c r="F2997" s="102" t="s">
        <v>3392</v>
      </c>
      <c r="G2997" s="1">
        <v>-346148.49</v>
      </c>
      <c r="H2997" s="1">
        <v>401590.43</v>
      </c>
      <c r="I2997" s="1">
        <v>-125060.51</v>
      </c>
      <c r="J2997" s="1">
        <v>276529.91999999998</v>
      </c>
      <c r="K2997" s="1">
        <v>-69618.570000000007</v>
      </c>
      <c r="L2997" s="1"/>
      <c r="M2997" s="1"/>
      <c r="AC2997" s="38"/>
      <c r="AE2997"/>
    </row>
    <row r="2998" spans="1:31" hidden="1" x14ac:dyDescent="0.35">
      <c r="A2998" s="106">
        <v>44347</v>
      </c>
      <c r="B2998" s="1" t="s">
        <v>1154</v>
      </c>
      <c r="C2998" s="102" t="s">
        <v>3391</v>
      </c>
      <c r="D2998" s="102">
        <v>650</v>
      </c>
      <c r="E2998" s="1" t="s">
        <v>3017</v>
      </c>
      <c r="F2998" s="102" t="s">
        <v>3393</v>
      </c>
      <c r="G2998" s="1">
        <v>-0.02</v>
      </c>
      <c r="H2998" s="1">
        <v>0</v>
      </c>
      <c r="I2998" s="1">
        <v>0</v>
      </c>
      <c r="J2998" s="1">
        <v>0</v>
      </c>
      <c r="K2998" s="1">
        <v>-0.02</v>
      </c>
      <c r="L2998" s="1"/>
      <c r="M2998" s="1"/>
      <c r="AC2998" s="38"/>
      <c r="AE2998"/>
    </row>
    <row r="2999" spans="1:31" hidden="1" x14ac:dyDescent="0.35">
      <c r="A2999" s="106">
        <v>44347</v>
      </c>
      <c r="B2999" s="1" t="s">
        <v>1154</v>
      </c>
      <c r="C2999" s="102" t="s">
        <v>3391</v>
      </c>
      <c r="D2999" s="102">
        <v>651</v>
      </c>
      <c r="E2999" s="1" t="s">
        <v>3017</v>
      </c>
      <c r="F2999" s="102" t="s">
        <v>3393</v>
      </c>
      <c r="G2999" s="1">
        <v>-113802123.86</v>
      </c>
      <c r="H2999" s="1">
        <v>12765568.48</v>
      </c>
      <c r="I2999" s="1">
        <v>-10829547.68</v>
      </c>
      <c r="J2999" s="1">
        <v>1936020.8000000007</v>
      </c>
      <c r="K2999" s="1">
        <v>-111866103.06</v>
      </c>
      <c r="L2999" s="1"/>
      <c r="M2999" s="1"/>
      <c r="AC2999" s="38"/>
      <c r="AE2999"/>
    </row>
    <row r="3000" spans="1:31" hidden="1" x14ac:dyDescent="0.35">
      <c r="A3000" s="106">
        <v>44347</v>
      </c>
      <c r="B3000" s="1" t="s">
        <v>1154</v>
      </c>
      <c r="C3000" s="102" t="s">
        <v>3391</v>
      </c>
      <c r="D3000" s="102">
        <v>652</v>
      </c>
      <c r="E3000" s="1" t="s">
        <v>3017</v>
      </c>
      <c r="F3000" s="102" t="s">
        <v>3394</v>
      </c>
      <c r="G3000" s="1">
        <v>-7760.2</v>
      </c>
      <c r="H3000" s="1">
        <v>0</v>
      </c>
      <c r="I3000" s="1">
        <v>0</v>
      </c>
      <c r="J3000" s="1">
        <v>0</v>
      </c>
      <c r="K3000" s="1">
        <v>-7760.2</v>
      </c>
      <c r="L3000" s="1"/>
      <c r="M3000" s="1"/>
      <c r="AC3000" s="38"/>
      <c r="AE3000"/>
    </row>
    <row r="3001" spans="1:31" hidden="1" x14ac:dyDescent="0.35">
      <c r="A3001" s="106">
        <v>44347</v>
      </c>
      <c r="B3001" s="1"/>
      <c r="C3001" s="102" t="s">
        <v>2552</v>
      </c>
      <c r="D3001" s="102">
        <v>674</v>
      </c>
      <c r="E3001" s="1" t="s">
        <v>3016</v>
      </c>
      <c r="F3001" s="102" t="s">
        <v>3395</v>
      </c>
      <c r="G3001" s="1">
        <v>-7027251.9400000004</v>
      </c>
      <c r="H3001" s="1">
        <v>1882777.41</v>
      </c>
      <c r="I3001" s="1">
        <v>-1833619.73</v>
      </c>
      <c r="J3001" s="1">
        <v>49157.679999999935</v>
      </c>
      <c r="K3001" s="1">
        <v>-6978094.2599999998</v>
      </c>
      <c r="L3001" s="1"/>
      <c r="M3001" s="1"/>
      <c r="AC3001" s="38"/>
      <c r="AE3001"/>
    </row>
    <row r="3002" spans="1:31" hidden="1" x14ac:dyDescent="0.35">
      <c r="A3002" s="106">
        <v>44347</v>
      </c>
      <c r="B3002" s="1"/>
      <c r="C3002" s="102" t="s">
        <v>2554</v>
      </c>
      <c r="D3002" s="102">
        <v>675</v>
      </c>
      <c r="E3002" s="1" t="s">
        <v>3016</v>
      </c>
      <c r="F3002" s="102" t="s">
        <v>3395</v>
      </c>
      <c r="G3002" s="1">
        <v>-7027251.9400000004</v>
      </c>
      <c r="H3002" s="1">
        <v>1882777.41</v>
      </c>
      <c r="I3002" s="1">
        <v>-1833619.73</v>
      </c>
      <c r="J3002" s="1">
        <v>49157.679999999935</v>
      </c>
      <c r="K3002" s="1">
        <v>-6978094.2599999998</v>
      </c>
      <c r="L3002" s="1"/>
      <c r="M3002" s="1"/>
      <c r="AC3002" s="38"/>
      <c r="AE3002"/>
    </row>
    <row r="3003" spans="1:31" hidden="1" x14ac:dyDescent="0.35">
      <c r="A3003" s="106">
        <v>44347</v>
      </c>
      <c r="B3003" s="1" t="s">
        <v>1156</v>
      </c>
      <c r="C3003" s="102" t="s">
        <v>3396</v>
      </c>
      <c r="D3003" s="102">
        <v>676</v>
      </c>
      <c r="E3003" s="1" t="s">
        <v>3017</v>
      </c>
      <c r="F3003" s="102" t="s">
        <v>3397</v>
      </c>
      <c r="G3003" s="1">
        <v>-1428787.38</v>
      </c>
      <c r="H3003" s="1">
        <v>1428538.76</v>
      </c>
      <c r="I3003" s="1">
        <v>-1386190.76</v>
      </c>
      <c r="J3003" s="1">
        <v>42348</v>
      </c>
      <c r="K3003" s="1">
        <v>-1386439.38</v>
      </c>
      <c r="L3003" s="1"/>
      <c r="M3003" s="1" t="s">
        <v>3886</v>
      </c>
      <c r="AC3003" s="38"/>
      <c r="AE3003"/>
    </row>
    <row r="3004" spans="1:31" hidden="1" x14ac:dyDescent="0.35">
      <c r="A3004" s="106">
        <v>44347</v>
      </c>
      <c r="B3004" s="1" t="s">
        <v>1156</v>
      </c>
      <c r="C3004" s="102" t="s">
        <v>3396</v>
      </c>
      <c r="D3004" s="102">
        <v>679</v>
      </c>
      <c r="E3004" s="1" t="s">
        <v>3017</v>
      </c>
      <c r="F3004" s="102" t="s">
        <v>3398</v>
      </c>
      <c r="G3004" s="1">
        <v>-12661.17</v>
      </c>
      <c r="H3004" s="1">
        <v>14850.62</v>
      </c>
      <c r="I3004" s="1">
        <v>-12848.23</v>
      </c>
      <c r="J3004" s="1">
        <v>2002.3900000000012</v>
      </c>
      <c r="K3004" s="1">
        <v>-10658.78</v>
      </c>
      <c r="L3004" s="1"/>
      <c r="M3004" s="1" t="s">
        <v>1015</v>
      </c>
      <c r="AC3004" s="38"/>
      <c r="AE3004"/>
    </row>
    <row r="3005" spans="1:31" hidden="1" x14ac:dyDescent="0.35">
      <c r="A3005" s="106">
        <v>44347</v>
      </c>
      <c r="B3005" s="1" t="s">
        <v>1156</v>
      </c>
      <c r="C3005" s="102" t="s">
        <v>3396</v>
      </c>
      <c r="D3005" s="102">
        <v>680</v>
      </c>
      <c r="E3005" s="1" t="s">
        <v>3017</v>
      </c>
      <c r="F3005" s="102" t="s">
        <v>3399</v>
      </c>
      <c r="G3005" s="1">
        <v>-5943.96</v>
      </c>
      <c r="H3005" s="1">
        <v>29218.16</v>
      </c>
      <c r="I3005" s="1">
        <v>-29218.16</v>
      </c>
      <c r="J3005" s="1">
        <v>0</v>
      </c>
      <c r="K3005" s="1">
        <v>-5943.96</v>
      </c>
      <c r="L3005" s="1"/>
      <c r="M3005" s="1" t="s">
        <v>3886</v>
      </c>
      <c r="AC3005" s="38"/>
      <c r="AE3005"/>
    </row>
    <row r="3006" spans="1:31" hidden="1" x14ac:dyDescent="0.35">
      <c r="A3006" s="106">
        <v>44347</v>
      </c>
      <c r="B3006" s="1" t="s">
        <v>1157</v>
      </c>
      <c r="C3006" s="102" t="s">
        <v>3396</v>
      </c>
      <c r="D3006" s="102">
        <v>682</v>
      </c>
      <c r="E3006" s="1" t="s">
        <v>3017</v>
      </c>
      <c r="F3006" s="102" t="s">
        <v>3400</v>
      </c>
      <c r="G3006" s="1">
        <v>-3532425.52</v>
      </c>
      <c r="H3006" s="1">
        <v>298362.67</v>
      </c>
      <c r="I3006" s="1">
        <v>-144723.64000000001</v>
      </c>
      <c r="J3006" s="1">
        <v>153639.02999999997</v>
      </c>
      <c r="K3006" s="1">
        <v>-3378786.49</v>
      </c>
      <c r="L3006" s="1"/>
      <c r="M3006" s="1"/>
      <c r="AC3006" s="38"/>
      <c r="AE3006"/>
    </row>
    <row r="3007" spans="1:31" hidden="1" x14ac:dyDescent="0.35">
      <c r="A3007" s="106">
        <v>44347</v>
      </c>
      <c r="B3007" s="1" t="s">
        <v>1157</v>
      </c>
      <c r="C3007" s="102" t="s">
        <v>3396</v>
      </c>
      <c r="D3007" s="102">
        <v>683</v>
      </c>
      <c r="E3007" s="1" t="s">
        <v>3017</v>
      </c>
      <c r="F3007" s="102" t="s">
        <v>3401</v>
      </c>
      <c r="G3007" s="1">
        <v>-676611.44</v>
      </c>
      <c r="H3007" s="1">
        <v>5481.63</v>
      </c>
      <c r="I3007" s="1">
        <v>-165861.56</v>
      </c>
      <c r="J3007" s="1">
        <v>-160379.93</v>
      </c>
      <c r="K3007" s="1">
        <v>-836991.37</v>
      </c>
      <c r="L3007" s="1"/>
      <c r="M3007" s="1"/>
      <c r="AC3007" s="38"/>
      <c r="AE3007"/>
    </row>
    <row r="3008" spans="1:31" hidden="1" x14ac:dyDescent="0.35">
      <c r="A3008" s="106">
        <v>44347</v>
      </c>
      <c r="B3008" s="1" t="s">
        <v>1157</v>
      </c>
      <c r="C3008" s="102" t="s">
        <v>3396</v>
      </c>
      <c r="D3008" s="102">
        <v>685</v>
      </c>
      <c r="E3008" s="1" t="s">
        <v>3017</v>
      </c>
      <c r="F3008" s="102" t="s">
        <v>3402</v>
      </c>
      <c r="G3008" s="1">
        <v>-873275.2</v>
      </c>
      <c r="H3008" s="1">
        <v>66936.98</v>
      </c>
      <c r="I3008" s="1">
        <v>0</v>
      </c>
      <c r="J3008" s="1">
        <v>66936.98</v>
      </c>
      <c r="K3008" s="1">
        <v>-806338.22</v>
      </c>
      <c r="L3008" s="1"/>
      <c r="M3008" s="1"/>
      <c r="AC3008" s="38"/>
      <c r="AE3008"/>
    </row>
    <row r="3009" spans="1:31" hidden="1" x14ac:dyDescent="0.35">
      <c r="A3009" s="106">
        <v>44347</v>
      </c>
      <c r="B3009" s="1" t="s">
        <v>1157</v>
      </c>
      <c r="C3009" s="102" t="s">
        <v>3396</v>
      </c>
      <c r="D3009" s="102">
        <v>686</v>
      </c>
      <c r="E3009" s="1" t="s">
        <v>3017</v>
      </c>
      <c r="F3009" s="102" t="s">
        <v>3403</v>
      </c>
      <c r="G3009" s="1">
        <v>-231382.17</v>
      </c>
      <c r="H3009" s="1">
        <v>16524.38</v>
      </c>
      <c r="I3009" s="1">
        <v>-12533.73</v>
      </c>
      <c r="J3009" s="1">
        <v>3990.6500000000015</v>
      </c>
      <c r="K3009" s="1">
        <v>-227391.52</v>
      </c>
      <c r="L3009" s="1"/>
      <c r="M3009" s="1"/>
      <c r="AC3009" s="38"/>
      <c r="AE3009"/>
    </row>
    <row r="3010" spans="1:31" hidden="1" x14ac:dyDescent="0.35">
      <c r="A3010" s="106">
        <v>44347</v>
      </c>
      <c r="B3010" s="1" t="s">
        <v>1157</v>
      </c>
      <c r="C3010" s="102" t="s">
        <v>3396</v>
      </c>
      <c r="D3010" s="102">
        <v>687</v>
      </c>
      <c r="E3010" s="1" t="s">
        <v>3017</v>
      </c>
      <c r="F3010" s="102" t="s">
        <v>3404</v>
      </c>
      <c r="G3010" s="1">
        <v>-189015.72</v>
      </c>
      <c r="H3010" s="1">
        <v>0</v>
      </c>
      <c r="I3010" s="1">
        <v>-47015.94</v>
      </c>
      <c r="J3010" s="1">
        <v>-47015.94</v>
      </c>
      <c r="K3010" s="1">
        <v>-236031.66</v>
      </c>
      <c r="L3010" s="1"/>
      <c r="M3010" s="1"/>
      <c r="AC3010" s="38"/>
      <c r="AE3010"/>
    </row>
    <row r="3011" spans="1:31" hidden="1" x14ac:dyDescent="0.35">
      <c r="A3011" s="106">
        <v>44347</v>
      </c>
      <c r="B3011" s="1" t="s">
        <v>1157</v>
      </c>
      <c r="C3011" s="102" t="s">
        <v>3396</v>
      </c>
      <c r="D3011" s="102">
        <v>688</v>
      </c>
      <c r="E3011" s="1" t="s">
        <v>3017</v>
      </c>
      <c r="F3011" s="102" t="s">
        <v>3405</v>
      </c>
      <c r="G3011" s="1">
        <v>-53621.41</v>
      </c>
      <c r="H3011" s="1">
        <v>0</v>
      </c>
      <c r="I3011" s="1">
        <v>-13338</v>
      </c>
      <c r="J3011" s="1">
        <v>-13338</v>
      </c>
      <c r="K3011" s="1">
        <v>-66959.41</v>
      </c>
      <c r="L3011" s="1"/>
      <c r="M3011" s="1"/>
      <c r="AC3011" s="38"/>
      <c r="AE3011"/>
    </row>
    <row r="3012" spans="1:31" hidden="1" x14ac:dyDescent="0.35">
      <c r="A3012" s="106">
        <v>44347</v>
      </c>
      <c r="B3012" s="1" t="s">
        <v>1156</v>
      </c>
      <c r="C3012" s="102" t="s">
        <v>3396</v>
      </c>
      <c r="D3012" s="102">
        <v>689</v>
      </c>
      <c r="E3012" s="1" t="s">
        <v>3017</v>
      </c>
      <c r="F3012" s="102" t="s">
        <v>3406</v>
      </c>
      <c r="G3012" s="1">
        <v>-23527.97</v>
      </c>
      <c r="H3012" s="1">
        <v>22864.21</v>
      </c>
      <c r="I3012" s="1">
        <v>-21889.71</v>
      </c>
      <c r="J3012" s="1">
        <v>974.5</v>
      </c>
      <c r="K3012" s="1">
        <v>-22553.47</v>
      </c>
      <c r="L3012" s="1"/>
      <c r="M3012" s="1" t="s">
        <v>1015</v>
      </c>
      <c r="AC3012" s="38"/>
      <c r="AE3012"/>
    </row>
    <row r="3013" spans="1:31" hidden="1" x14ac:dyDescent="0.35">
      <c r="A3013" s="106">
        <v>44347</v>
      </c>
      <c r="B3013" s="1"/>
      <c r="C3013" s="102" t="s">
        <v>2563</v>
      </c>
      <c r="D3013" s="102">
        <v>691</v>
      </c>
      <c r="E3013" s="1" t="s">
        <v>3016</v>
      </c>
      <c r="F3013" s="102" t="s">
        <v>3407</v>
      </c>
      <c r="G3013" s="1">
        <v>-10328821.460000001</v>
      </c>
      <c r="H3013" s="1">
        <v>4756642.5599999996</v>
      </c>
      <c r="I3013" s="1">
        <v>-5383876.5</v>
      </c>
      <c r="J3013" s="1">
        <v>-627233.94000000041</v>
      </c>
      <c r="K3013" s="1">
        <v>-10956055.4</v>
      </c>
      <c r="L3013" s="1"/>
      <c r="M3013" s="1"/>
      <c r="AC3013" s="38"/>
      <c r="AE3013"/>
    </row>
    <row r="3014" spans="1:31" hidden="1" x14ac:dyDescent="0.35">
      <c r="A3014" s="106">
        <v>44347</v>
      </c>
      <c r="B3014" s="1"/>
      <c r="C3014" s="102" t="s">
        <v>2565</v>
      </c>
      <c r="D3014" s="102">
        <v>692</v>
      </c>
      <c r="E3014" s="1" t="s">
        <v>3016</v>
      </c>
      <c r="F3014" s="102" t="s">
        <v>3408</v>
      </c>
      <c r="G3014" s="1">
        <v>-1302228.74</v>
      </c>
      <c r="H3014" s="1">
        <v>1285438.33</v>
      </c>
      <c r="I3014" s="1">
        <v>-1243323.73</v>
      </c>
      <c r="J3014" s="1">
        <v>42114.600000000093</v>
      </c>
      <c r="K3014" s="1">
        <v>-1260114.1399999999</v>
      </c>
      <c r="L3014" s="1"/>
      <c r="M3014" s="1"/>
      <c r="AC3014" s="38"/>
      <c r="AE3014"/>
    </row>
    <row r="3015" spans="1:31" hidden="1" x14ac:dyDescent="0.35">
      <c r="A3015" s="106">
        <v>44347</v>
      </c>
      <c r="B3015" s="1" t="s">
        <v>1156</v>
      </c>
      <c r="C3015" s="102" t="s">
        <v>3409</v>
      </c>
      <c r="D3015" s="102">
        <v>693</v>
      </c>
      <c r="E3015" s="1" t="s">
        <v>3017</v>
      </c>
      <c r="F3015" s="102" t="s">
        <v>3410</v>
      </c>
      <c r="G3015" s="1">
        <v>-1129964.24</v>
      </c>
      <c r="H3015" s="1">
        <v>1113173.83</v>
      </c>
      <c r="I3015" s="1">
        <v>-1070123.28</v>
      </c>
      <c r="J3015" s="1">
        <v>43050.550000000047</v>
      </c>
      <c r="K3015" s="1">
        <v>-1086913.69</v>
      </c>
      <c r="L3015" s="1"/>
      <c r="M3015" s="1" t="s">
        <v>1008</v>
      </c>
      <c r="AC3015" s="38"/>
      <c r="AE3015"/>
    </row>
    <row r="3016" spans="1:31" hidden="1" x14ac:dyDescent="0.35">
      <c r="A3016" s="106">
        <v>44347</v>
      </c>
      <c r="B3016" s="1" t="s">
        <v>1156</v>
      </c>
      <c r="C3016" s="102" t="s">
        <v>3409</v>
      </c>
      <c r="D3016" s="102">
        <v>694</v>
      </c>
      <c r="E3016" s="1" t="s">
        <v>3017</v>
      </c>
      <c r="F3016" s="102" t="s">
        <v>3411</v>
      </c>
      <c r="G3016" s="1">
        <v>-172264.5</v>
      </c>
      <c r="H3016" s="1">
        <v>172264.5</v>
      </c>
      <c r="I3016" s="1">
        <v>-173200.45</v>
      </c>
      <c r="J3016" s="1">
        <v>-935.95000000001164</v>
      </c>
      <c r="K3016" s="1">
        <v>-173200.45</v>
      </c>
      <c r="L3016" s="1"/>
      <c r="M3016" s="1" t="s">
        <v>1009</v>
      </c>
      <c r="AC3016" s="38"/>
      <c r="AE3016"/>
    </row>
    <row r="3017" spans="1:31" hidden="1" x14ac:dyDescent="0.35">
      <c r="A3017" s="106">
        <v>44347</v>
      </c>
      <c r="B3017" s="1"/>
      <c r="C3017" s="102" t="s">
        <v>2570</v>
      </c>
      <c r="D3017" s="102">
        <v>701</v>
      </c>
      <c r="E3017" s="1" t="s">
        <v>3016</v>
      </c>
      <c r="F3017" s="102" t="s">
        <v>3412</v>
      </c>
      <c r="G3017" s="1">
        <v>-9026592.7200000007</v>
      </c>
      <c r="H3017" s="1">
        <v>3471204.23</v>
      </c>
      <c r="I3017" s="1">
        <v>-4140552.77</v>
      </c>
      <c r="J3017" s="1">
        <v>-669348.54</v>
      </c>
      <c r="K3017" s="1">
        <v>-9695941.2599999998</v>
      </c>
      <c r="L3017" s="1"/>
      <c r="M3017" s="1"/>
      <c r="AC3017" s="38"/>
      <c r="AE3017"/>
    </row>
    <row r="3018" spans="1:31" hidden="1" x14ac:dyDescent="0.35">
      <c r="A3018" s="106">
        <v>44347</v>
      </c>
      <c r="B3018" s="1"/>
      <c r="C3018" s="102" t="s">
        <v>3413</v>
      </c>
      <c r="D3018" s="102">
        <v>703</v>
      </c>
      <c r="E3018" s="1" t="s">
        <v>3016</v>
      </c>
      <c r="F3018" s="102" t="s">
        <v>3414</v>
      </c>
      <c r="G3018" s="1">
        <v>-8675257.3699999992</v>
      </c>
      <c r="H3018" s="1">
        <v>2662346.58</v>
      </c>
      <c r="I3018" s="1">
        <v>-3280092.74</v>
      </c>
      <c r="J3018" s="1">
        <v>-617746.16000000015</v>
      </c>
      <c r="K3018" s="1">
        <v>-9293003.5299999993</v>
      </c>
      <c r="L3018" s="1"/>
      <c r="M3018" s="1"/>
      <c r="AC3018" s="38"/>
      <c r="AE3018"/>
    </row>
    <row r="3019" spans="1:31" hidden="1" x14ac:dyDescent="0.35">
      <c r="A3019" s="106">
        <v>44347</v>
      </c>
      <c r="B3019" s="1" t="s">
        <v>1156</v>
      </c>
      <c r="C3019" s="102" t="s">
        <v>3413</v>
      </c>
      <c r="D3019" s="102">
        <v>704</v>
      </c>
      <c r="E3019" s="1" t="s">
        <v>3017</v>
      </c>
      <c r="F3019" s="102" t="s">
        <v>3415</v>
      </c>
      <c r="G3019" s="1">
        <v>-296779.33</v>
      </c>
      <c r="H3019" s="1">
        <v>349415.3</v>
      </c>
      <c r="I3019" s="1">
        <v>-304530.46000000002</v>
      </c>
      <c r="J3019" s="1">
        <v>44884.839999999967</v>
      </c>
      <c r="K3019" s="1">
        <v>-251894.49</v>
      </c>
      <c r="L3019" s="1"/>
      <c r="M3019" s="1" t="s">
        <v>3887</v>
      </c>
      <c r="AC3019" s="38"/>
      <c r="AE3019"/>
    </row>
    <row r="3020" spans="1:31" hidden="1" x14ac:dyDescent="0.35">
      <c r="A3020" s="106">
        <v>44347</v>
      </c>
      <c r="B3020" s="1" t="s">
        <v>1156</v>
      </c>
      <c r="C3020" s="102" t="s">
        <v>3413</v>
      </c>
      <c r="D3020" s="102">
        <v>705</v>
      </c>
      <c r="E3020" s="1" t="s">
        <v>3017</v>
      </c>
      <c r="F3020" s="102" t="s">
        <v>3416</v>
      </c>
      <c r="G3020" s="1">
        <v>-1369357.29</v>
      </c>
      <c r="H3020" s="1">
        <v>1612241.54</v>
      </c>
      <c r="I3020" s="1">
        <v>-1405997.71</v>
      </c>
      <c r="J3020" s="1">
        <v>206243.83000000007</v>
      </c>
      <c r="K3020" s="1">
        <v>-1163113.46</v>
      </c>
      <c r="L3020" s="1"/>
      <c r="M3020" s="1" t="s">
        <v>3888</v>
      </c>
      <c r="AC3020" s="38"/>
      <c r="AE3020"/>
    </row>
    <row r="3021" spans="1:31" hidden="1" x14ac:dyDescent="0.35">
      <c r="A3021" s="106">
        <v>44347</v>
      </c>
      <c r="B3021" s="1" t="s">
        <v>1156</v>
      </c>
      <c r="C3021" s="102" t="s">
        <v>3413</v>
      </c>
      <c r="D3021" s="102">
        <v>708</v>
      </c>
      <c r="E3021" s="1" t="s">
        <v>3017</v>
      </c>
      <c r="F3021" s="102" t="s">
        <v>3417</v>
      </c>
      <c r="G3021" s="1">
        <v>-302524.7</v>
      </c>
      <c r="H3021" s="1">
        <v>271137.55</v>
      </c>
      <c r="I3021" s="1">
        <v>-361759.86</v>
      </c>
      <c r="J3021" s="1">
        <v>-90622.31</v>
      </c>
      <c r="K3021" s="1">
        <v>-393147.01</v>
      </c>
      <c r="L3021" s="1"/>
      <c r="M3021" s="1" t="s">
        <v>3889</v>
      </c>
      <c r="AC3021" s="38"/>
      <c r="AE3021"/>
    </row>
    <row r="3022" spans="1:31" hidden="1" x14ac:dyDescent="0.35">
      <c r="A3022" s="106">
        <v>44347</v>
      </c>
      <c r="B3022" s="1" t="s">
        <v>1156</v>
      </c>
      <c r="C3022" s="102" t="s">
        <v>3413</v>
      </c>
      <c r="D3022" s="102">
        <v>709</v>
      </c>
      <c r="E3022" s="1" t="s">
        <v>3017</v>
      </c>
      <c r="F3022" s="102" t="s">
        <v>3418</v>
      </c>
      <c r="G3022" s="1">
        <v>-4303387.3899999997</v>
      </c>
      <c r="H3022" s="1">
        <v>0</v>
      </c>
      <c r="I3022" s="1">
        <v>-593964.55000000005</v>
      </c>
      <c r="J3022" s="1">
        <v>-593964.55000000005</v>
      </c>
      <c r="K3022" s="1">
        <v>-4897351.9400000004</v>
      </c>
      <c r="L3022" s="1"/>
      <c r="M3022" s="1" t="s">
        <v>1011</v>
      </c>
      <c r="AC3022" s="38"/>
      <c r="AE3022"/>
    </row>
    <row r="3023" spans="1:31" hidden="1" x14ac:dyDescent="0.35">
      <c r="A3023" s="106">
        <v>44347</v>
      </c>
      <c r="B3023" s="1" t="s">
        <v>1156</v>
      </c>
      <c r="C3023" s="102" t="s">
        <v>3413</v>
      </c>
      <c r="D3023" s="102">
        <v>710</v>
      </c>
      <c r="E3023" s="1" t="s">
        <v>3017</v>
      </c>
      <c r="F3023" s="102" t="s">
        <v>3419</v>
      </c>
      <c r="G3023" s="1">
        <v>-1625396.44</v>
      </c>
      <c r="H3023" s="1">
        <v>0</v>
      </c>
      <c r="I3023" s="1">
        <v>-214547.24</v>
      </c>
      <c r="J3023" s="1">
        <v>-214547.24</v>
      </c>
      <c r="K3023" s="1">
        <v>-1839943.6799999999</v>
      </c>
      <c r="L3023" s="1"/>
      <c r="M3023" s="1" t="s">
        <v>1012</v>
      </c>
      <c r="AC3023" s="38"/>
      <c r="AE3023"/>
    </row>
    <row r="3024" spans="1:31" hidden="1" x14ac:dyDescent="0.35">
      <c r="A3024" s="106">
        <v>44347</v>
      </c>
      <c r="B3024" s="1" t="s">
        <v>1156</v>
      </c>
      <c r="C3024" s="102" t="s">
        <v>3413</v>
      </c>
      <c r="D3024" s="102">
        <v>711</v>
      </c>
      <c r="E3024" s="1" t="s">
        <v>3017</v>
      </c>
      <c r="F3024" s="102" t="s">
        <v>3420</v>
      </c>
      <c r="G3024" s="1">
        <v>-114605.96</v>
      </c>
      <c r="H3024" s="1">
        <v>71527.759999999995</v>
      </c>
      <c r="I3024" s="1">
        <v>-81154.05</v>
      </c>
      <c r="J3024" s="1">
        <v>-9626.2900000000081</v>
      </c>
      <c r="K3024" s="1">
        <v>-124232.25</v>
      </c>
      <c r="L3024" s="1"/>
      <c r="M3024" s="1" t="s">
        <v>1010</v>
      </c>
      <c r="AC3024" s="38"/>
      <c r="AE3024"/>
    </row>
    <row r="3025" spans="1:31" hidden="1" x14ac:dyDescent="0.35">
      <c r="A3025" s="106">
        <v>44347</v>
      </c>
      <c r="B3025" s="1" t="s">
        <v>1156</v>
      </c>
      <c r="C3025" s="102" t="s">
        <v>3413</v>
      </c>
      <c r="D3025" s="102">
        <v>712</v>
      </c>
      <c r="E3025" s="1" t="s">
        <v>3017</v>
      </c>
      <c r="F3025" s="102" t="s">
        <v>3421</v>
      </c>
      <c r="G3025" s="1">
        <v>-4484.3</v>
      </c>
      <c r="H3025" s="1">
        <v>4339.88</v>
      </c>
      <c r="I3025" s="1">
        <v>0</v>
      </c>
      <c r="J3025" s="1">
        <v>4339.88</v>
      </c>
      <c r="K3025" s="1">
        <v>-144.41999999999999</v>
      </c>
      <c r="L3025" s="1"/>
      <c r="M3025" s="1" t="s">
        <v>1010</v>
      </c>
      <c r="AC3025" s="38"/>
      <c r="AE3025"/>
    </row>
    <row r="3026" spans="1:31" hidden="1" x14ac:dyDescent="0.35">
      <c r="A3026" s="106">
        <v>44347</v>
      </c>
      <c r="B3026" s="1" t="s">
        <v>1156</v>
      </c>
      <c r="C3026" s="102" t="s">
        <v>3413</v>
      </c>
      <c r="D3026" s="102">
        <v>713</v>
      </c>
      <c r="E3026" s="1" t="s">
        <v>3017</v>
      </c>
      <c r="F3026" s="102" t="s">
        <v>3422</v>
      </c>
      <c r="G3026" s="1">
        <v>-658721.96</v>
      </c>
      <c r="H3026" s="1">
        <v>353684.55</v>
      </c>
      <c r="I3026" s="1">
        <v>-318138.87</v>
      </c>
      <c r="J3026" s="1">
        <v>35545.679999999993</v>
      </c>
      <c r="K3026" s="1">
        <v>-623176.28</v>
      </c>
      <c r="L3026" s="1"/>
      <c r="M3026" s="1" t="s">
        <v>1010</v>
      </c>
      <c r="AC3026" s="38"/>
      <c r="AE3026"/>
    </row>
    <row r="3027" spans="1:31" hidden="1" x14ac:dyDescent="0.35">
      <c r="A3027" s="106">
        <v>44347</v>
      </c>
      <c r="B3027" s="1"/>
      <c r="C3027" s="102" t="s">
        <v>3413</v>
      </c>
      <c r="D3027" s="102">
        <v>718</v>
      </c>
      <c r="E3027" s="1" t="s">
        <v>3016</v>
      </c>
      <c r="F3027" s="102" t="s">
        <v>3423</v>
      </c>
      <c r="G3027" s="1">
        <v>-750</v>
      </c>
      <c r="H3027" s="1">
        <v>0</v>
      </c>
      <c r="I3027" s="1">
        <v>0</v>
      </c>
      <c r="J3027" s="1">
        <v>0</v>
      </c>
      <c r="K3027" s="1">
        <v>-750</v>
      </c>
      <c r="L3027" s="1"/>
      <c r="M3027" s="1"/>
      <c r="AC3027" s="38"/>
      <c r="AE3027"/>
    </row>
    <row r="3028" spans="1:31" hidden="1" x14ac:dyDescent="0.35">
      <c r="A3028" s="106">
        <v>44347</v>
      </c>
      <c r="B3028" s="1" t="s">
        <v>1156</v>
      </c>
      <c r="C3028" s="102" t="s">
        <v>3413</v>
      </c>
      <c r="D3028" s="102">
        <v>719</v>
      </c>
      <c r="E3028" s="1" t="s">
        <v>3017</v>
      </c>
      <c r="F3028" s="102" t="s">
        <v>3424</v>
      </c>
      <c r="G3028" s="1">
        <v>-750</v>
      </c>
      <c r="H3028" s="1">
        <v>0</v>
      </c>
      <c r="I3028" s="1">
        <v>0</v>
      </c>
      <c r="J3028" s="1">
        <v>0</v>
      </c>
      <c r="K3028" s="1">
        <v>-750</v>
      </c>
      <c r="L3028" s="1"/>
      <c r="M3028" s="1" t="s">
        <v>1015</v>
      </c>
      <c r="AC3028" s="38"/>
      <c r="AE3028"/>
    </row>
    <row r="3029" spans="1:31" hidden="1" x14ac:dyDescent="0.35">
      <c r="A3029" s="106">
        <v>44347</v>
      </c>
      <c r="B3029" s="1"/>
      <c r="C3029" s="102" t="s">
        <v>3413</v>
      </c>
      <c r="D3029" s="102">
        <v>720</v>
      </c>
      <c r="E3029" s="1" t="s">
        <v>3016</v>
      </c>
      <c r="F3029" s="102" t="s">
        <v>3425</v>
      </c>
      <c r="G3029" s="1">
        <v>-350585.35</v>
      </c>
      <c r="H3029" s="1">
        <v>808857.65</v>
      </c>
      <c r="I3029" s="1">
        <v>-860460.03</v>
      </c>
      <c r="J3029" s="1">
        <v>-51602.380000000005</v>
      </c>
      <c r="K3029" s="1">
        <v>-402187.73</v>
      </c>
      <c r="L3029" s="1"/>
      <c r="M3029" s="1"/>
      <c r="AC3029" s="38"/>
      <c r="AE3029"/>
    </row>
    <row r="3030" spans="1:31" hidden="1" x14ac:dyDescent="0.35">
      <c r="A3030" s="106">
        <v>44347</v>
      </c>
      <c r="B3030" s="1" t="s">
        <v>1156</v>
      </c>
      <c r="C3030" s="102" t="s">
        <v>3413</v>
      </c>
      <c r="D3030" s="102">
        <v>721</v>
      </c>
      <c r="E3030" s="1" t="s">
        <v>3017</v>
      </c>
      <c r="F3030" s="102" t="s">
        <v>3426</v>
      </c>
      <c r="G3030" s="1">
        <v>-173739.36</v>
      </c>
      <c r="H3030" s="1">
        <v>491796.54</v>
      </c>
      <c r="I3030" s="1">
        <v>-434363.98</v>
      </c>
      <c r="J3030" s="1">
        <v>57432.56</v>
      </c>
      <c r="K3030" s="1">
        <v>-116306.8</v>
      </c>
      <c r="L3030" s="1"/>
      <c r="M3030" s="1" t="s">
        <v>1013</v>
      </c>
      <c r="AC3030" s="38"/>
      <c r="AE3030"/>
    </row>
    <row r="3031" spans="1:31" hidden="1" x14ac:dyDescent="0.35">
      <c r="A3031" s="106">
        <v>44347</v>
      </c>
      <c r="B3031" s="1" t="s">
        <v>1156</v>
      </c>
      <c r="C3031" s="102" t="s">
        <v>3413</v>
      </c>
      <c r="D3031" s="102">
        <v>722</v>
      </c>
      <c r="E3031" s="1" t="s">
        <v>3017</v>
      </c>
      <c r="F3031" s="102" t="s">
        <v>3427</v>
      </c>
      <c r="G3031" s="1">
        <v>-176845.99</v>
      </c>
      <c r="H3031" s="1">
        <v>317061.11</v>
      </c>
      <c r="I3031" s="1">
        <v>-426096.05</v>
      </c>
      <c r="J3031" s="1">
        <v>-109034.94</v>
      </c>
      <c r="K3031" s="1">
        <v>-285880.93</v>
      </c>
      <c r="L3031" s="1"/>
      <c r="M3031" s="1" t="s">
        <v>1014</v>
      </c>
      <c r="AC3031" s="38"/>
      <c r="AE3031"/>
    </row>
    <row r="3032" spans="1:31" hidden="1" x14ac:dyDescent="0.35">
      <c r="A3032" s="106">
        <v>44347</v>
      </c>
      <c r="B3032" s="1"/>
      <c r="C3032" s="102" t="s">
        <v>2580</v>
      </c>
      <c r="D3032" s="102">
        <v>729</v>
      </c>
      <c r="E3032" s="1" t="s">
        <v>3016</v>
      </c>
      <c r="F3032" s="102" t="s">
        <v>3428</v>
      </c>
      <c r="G3032" s="1">
        <v>-0.3</v>
      </c>
      <c r="H3032" s="1">
        <v>0</v>
      </c>
      <c r="I3032" s="1">
        <v>0</v>
      </c>
      <c r="J3032" s="1">
        <v>0</v>
      </c>
      <c r="K3032" s="1">
        <v>-0.3</v>
      </c>
      <c r="L3032" s="1"/>
      <c r="M3032" s="1"/>
      <c r="AC3032" s="38"/>
      <c r="AE3032"/>
    </row>
    <row r="3033" spans="1:31" hidden="1" x14ac:dyDescent="0.35">
      <c r="A3033" s="106">
        <v>44347</v>
      </c>
      <c r="B3033" s="1"/>
      <c r="C3033" s="102" t="s">
        <v>2582</v>
      </c>
      <c r="D3033" s="102">
        <v>730</v>
      </c>
      <c r="E3033" s="1" t="s">
        <v>3016</v>
      </c>
      <c r="F3033" s="102" t="s">
        <v>3428</v>
      </c>
      <c r="G3033" s="1">
        <v>-0.3</v>
      </c>
      <c r="H3033" s="1">
        <v>0</v>
      </c>
      <c r="I3033" s="1">
        <v>0</v>
      </c>
      <c r="J3033" s="1">
        <v>0</v>
      </c>
      <c r="K3033" s="1">
        <v>-0.3</v>
      </c>
      <c r="L3033" s="1"/>
      <c r="M3033" s="1"/>
      <c r="AC3033" s="38"/>
      <c r="AE3033"/>
    </row>
    <row r="3034" spans="1:31" hidden="1" x14ac:dyDescent="0.35">
      <c r="A3034" s="106">
        <v>44347</v>
      </c>
      <c r="B3034" s="1" t="s">
        <v>1160</v>
      </c>
      <c r="C3034" s="102" t="s">
        <v>3429</v>
      </c>
      <c r="D3034" s="102">
        <v>734</v>
      </c>
      <c r="E3034" s="1" t="s">
        <v>3017</v>
      </c>
      <c r="F3034" s="102" t="s">
        <v>3430</v>
      </c>
      <c r="G3034" s="1">
        <v>-0.3</v>
      </c>
      <c r="H3034" s="1">
        <v>0</v>
      </c>
      <c r="I3034" s="1">
        <v>0</v>
      </c>
      <c r="J3034" s="1">
        <v>0</v>
      </c>
      <c r="K3034" s="1">
        <v>-0.3</v>
      </c>
      <c r="L3034" s="1"/>
      <c r="M3034" s="1"/>
      <c r="AC3034" s="38"/>
      <c r="AE3034"/>
    </row>
    <row r="3035" spans="1:31" hidden="1" x14ac:dyDescent="0.35">
      <c r="A3035" s="106">
        <v>44347</v>
      </c>
      <c r="B3035" s="1"/>
      <c r="C3035" s="102" t="s">
        <v>2585</v>
      </c>
      <c r="D3035" s="102">
        <v>744</v>
      </c>
      <c r="E3035" s="1" t="s">
        <v>3016</v>
      </c>
      <c r="F3035" s="102" t="s">
        <v>3431</v>
      </c>
      <c r="G3035" s="1">
        <v>-7507701.2400000002</v>
      </c>
      <c r="H3035" s="1">
        <v>1866450.67</v>
      </c>
      <c r="I3035" s="1">
        <v>-20848.919999999998</v>
      </c>
      <c r="J3035" s="1">
        <v>1845601.75</v>
      </c>
      <c r="K3035" s="1">
        <v>-5662099.4900000002</v>
      </c>
      <c r="L3035" s="1"/>
      <c r="M3035" s="1"/>
      <c r="AC3035" s="38"/>
      <c r="AE3035"/>
    </row>
    <row r="3036" spans="1:31" hidden="1" x14ac:dyDescent="0.35">
      <c r="A3036" s="106">
        <v>44347</v>
      </c>
      <c r="B3036" s="1"/>
      <c r="C3036" s="102" t="s">
        <v>2587</v>
      </c>
      <c r="D3036" s="102">
        <v>749</v>
      </c>
      <c r="E3036" s="1" t="s">
        <v>3016</v>
      </c>
      <c r="F3036" s="102" t="s">
        <v>3432</v>
      </c>
      <c r="G3036" s="1">
        <v>-4121944.57</v>
      </c>
      <c r="H3036" s="1">
        <v>0</v>
      </c>
      <c r="I3036" s="1">
        <v>-5526.71</v>
      </c>
      <c r="J3036" s="1">
        <v>-5526.71</v>
      </c>
      <c r="K3036" s="1">
        <v>-4127471.28</v>
      </c>
      <c r="L3036" s="1"/>
      <c r="M3036" s="1"/>
      <c r="AC3036" s="38"/>
      <c r="AE3036"/>
    </row>
    <row r="3037" spans="1:31" hidden="1" x14ac:dyDescent="0.35">
      <c r="A3037" s="106">
        <v>44347</v>
      </c>
      <c r="B3037" s="1"/>
      <c r="C3037" s="102" t="s">
        <v>3433</v>
      </c>
      <c r="D3037" s="102">
        <v>750</v>
      </c>
      <c r="E3037" s="1" t="s">
        <v>3016</v>
      </c>
      <c r="F3037" s="102" t="s">
        <v>3434</v>
      </c>
      <c r="G3037" s="1">
        <v>-4076248.55</v>
      </c>
      <c r="H3037" s="1">
        <v>0</v>
      </c>
      <c r="I3037" s="1">
        <v>-5526.71</v>
      </c>
      <c r="J3037" s="1">
        <v>-5526.71</v>
      </c>
      <c r="K3037" s="1">
        <v>-4081775.26</v>
      </c>
      <c r="L3037" s="1"/>
      <c r="M3037" s="1"/>
      <c r="AC3037" s="38"/>
      <c r="AE3037"/>
    </row>
    <row r="3038" spans="1:31" hidden="1" x14ac:dyDescent="0.35">
      <c r="A3038" s="106">
        <v>44347</v>
      </c>
      <c r="B3038" s="1" t="s">
        <v>1155</v>
      </c>
      <c r="C3038" s="102" t="s">
        <v>3433</v>
      </c>
      <c r="D3038" s="102">
        <v>751</v>
      </c>
      <c r="E3038" s="1" t="s">
        <v>3017</v>
      </c>
      <c r="F3038" s="102" t="s">
        <v>3435</v>
      </c>
      <c r="G3038" s="1">
        <v>-4076248.55</v>
      </c>
      <c r="H3038" s="1">
        <v>0</v>
      </c>
      <c r="I3038" s="1">
        <v>-5526.71</v>
      </c>
      <c r="J3038" s="1">
        <v>-5526.71</v>
      </c>
      <c r="K3038" s="1">
        <v>-4081775.26</v>
      </c>
      <c r="L3038" s="1"/>
      <c r="M3038" s="1"/>
      <c r="AC3038" s="38"/>
      <c r="AE3038"/>
    </row>
    <row r="3039" spans="1:31" hidden="1" x14ac:dyDescent="0.35">
      <c r="A3039" s="106">
        <v>44347</v>
      </c>
      <c r="B3039" s="1"/>
      <c r="C3039" s="102" t="s">
        <v>3433</v>
      </c>
      <c r="D3039" s="102">
        <v>1907</v>
      </c>
      <c r="E3039" s="1" t="s">
        <v>3016</v>
      </c>
      <c r="F3039" s="102" t="s">
        <v>3436</v>
      </c>
      <c r="G3039" s="1">
        <v>-45696.02</v>
      </c>
      <c r="H3039" s="1">
        <v>0</v>
      </c>
      <c r="I3039" s="1">
        <v>0</v>
      </c>
      <c r="J3039" s="1">
        <v>0</v>
      </c>
      <c r="K3039" s="1">
        <v>-45696.02</v>
      </c>
      <c r="L3039" s="1"/>
      <c r="M3039" s="1"/>
      <c r="AC3039" s="38"/>
      <c r="AE3039"/>
    </row>
    <row r="3040" spans="1:31" hidden="1" x14ac:dyDescent="0.35">
      <c r="A3040" s="106">
        <v>44347</v>
      </c>
      <c r="B3040" s="1" t="s">
        <v>1160</v>
      </c>
      <c r="C3040" s="102" t="s">
        <v>3433</v>
      </c>
      <c r="D3040" s="102">
        <v>1908</v>
      </c>
      <c r="E3040" s="1" t="s">
        <v>3017</v>
      </c>
      <c r="F3040" s="102" t="s">
        <v>3438</v>
      </c>
      <c r="G3040" s="1">
        <v>-3153.67</v>
      </c>
      <c r="H3040" s="1">
        <v>0</v>
      </c>
      <c r="I3040" s="1">
        <v>0</v>
      </c>
      <c r="J3040" s="1">
        <v>0</v>
      </c>
      <c r="K3040" s="1">
        <v>-3153.67</v>
      </c>
      <c r="L3040" s="1"/>
      <c r="M3040" s="1"/>
      <c r="AC3040" s="38"/>
      <c r="AE3040"/>
    </row>
    <row r="3041" spans="1:31" hidden="1" x14ac:dyDescent="0.35">
      <c r="A3041" s="106">
        <v>44347</v>
      </c>
      <c r="B3041" s="1" t="s">
        <v>1160</v>
      </c>
      <c r="C3041" s="102" t="s">
        <v>3433</v>
      </c>
      <c r="D3041" s="102">
        <v>1909</v>
      </c>
      <c r="E3041" s="1" t="s">
        <v>3017</v>
      </c>
      <c r="F3041" s="102" t="s">
        <v>3437</v>
      </c>
      <c r="G3041" s="1">
        <v>-42542.35</v>
      </c>
      <c r="H3041" s="1">
        <v>0</v>
      </c>
      <c r="I3041" s="1">
        <v>0</v>
      </c>
      <c r="J3041" s="1">
        <v>0</v>
      </c>
      <c r="K3041" s="1">
        <v>-42542.35</v>
      </c>
      <c r="L3041" s="1"/>
      <c r="M3041" s="1"/>
      <c r="AC3041" s="38"/>
      <c r="AE3041"/>
    </row>
    <row r="3042" spans="1:31" hidden="1" x14ac:dyDescent="0.35">
      <c r="A3042" s="106">
        <v>44347</v>
      </c>
      <c r="B3042" s="1"/>
      <c r="C3042" s="102" t="s">
        <v>2591</v>
      </c>
      <c r="D3042" s="102">
        <v>773</v>
      </c>
      <c r="E3042" s="1" t="s">
        <v>3016</v>
      </c>
      <c r="F3042" s="102" t="s">
        <v>3439</v>
      </c>
      <c r="G3042" s="1">
        <v>-3385756.67</v>
      </c>
      <c r="H3042" s="1">
        <v>1866450.67</v>
      </c>
      <c r="I3042" s="1">
        <v>-15322.21</v>
      </c>
      <c r="J3042" s="1">
        <v>1851128.46</v>
      </c>
      <c r="K3042" s="1">
        <v>-1534628.21</v>
      </c>
      <c r="L3042" s="1"/>
      <c r="M3042" s="1"/>
      <c r="AC3042" s="38"/>
      <c r="AE3042"/>
    </row>
    <row r="3043" spans="1:31" hidden="1" x14ac:dyDescent="0.35">
      <c r="A3043" s="106">
        <v>44347</v>
      </c>
      <c r="B3043" s="1"/>
      <c r="C3043" s="102" t="s">
        <v>3440</v>
      </c>
      <c r="D3043" s="102">
        <v>774</v>
      </c>
      <c r="E3043" s="1" t="s">
        <v>3016</v>
      </c>
      <c r="F3043" s="102" t="s">
        <v>3439</v>
      </c>
      <c r="G3043" s="1">
        <v>-3385756.67</v>
      </c>
      <c r="H3043" s="1">
        <v>1866450.67</v>
      </c>
      <c r="I3043" s="1">
        <v>-15322.21</v>
      </c>
      <c r="J3043" s="1">
        <v>1851128.46</v>
      </c>
      <c r="K3043" s="1">
        <v>-1534628.21</v>
      </c>
      <c r="L3043" s="1"/>
      <c r="M3043" s="1"/>
      <c r="AC3043" s="38"/>
      <c r="AE3043"/>
    </row>
    <row r="3044" spans="1:31" hidden="1" x14ac:dyDescent="0.35">
      <c r="A3044" s="106">
        <v>44347</v>
      </c>
      <c r="B3044" s="1" t="s">
        <v>1158</v>
      </c>
      <c r="C3044" s="102" t="s">
        <v>3440</v>
      </c>
      <c r="D3044" s="102">
        <v>775</v>
      </c>
      <c r="E3044" s="1" t="s">
        <v>3017</v>
      </c>
      <c r="F3044" s="102" t="s">
        <v>3441</v>
      </c>
      <c r="G3044" s="1">
        <v>-394107.11</v>
      </c>
      <c r="H3044" s="1">
        <v>0</v>
      </c>
      <c r="I3044" s="1">
        <v>0</v>
      </c>
      <c r="J3044" s="1">
        <v>0</v>
      </c>
      <c r="K3044" s="1">
        <v>-394107.11</v>
      </c>
      <c r="L3044" s="1"/>
      <c r="M3044" s="1"/>
      <c r="AC3044" s="38"/>
      <c r="AE3044"/>
    </row>
    <row r="3045" spans="1:31" hidden="1" x14ac:dyDescent="0.35">
      <c r="A3045" s="106">
        <v>44347</v>
      </c>
      <c r="B3045" s="1" t="s">
        <v>1160</v>
      </c>
      <c r="C3045" s="102" t="s">
        <v>3440</v>
      </c>
      <c r="D3045" s="102">
        <v>776</v>
      </c>
      <c r="E3045" s="1" t="s">
        <v>3017</v>
      </c>
      <c r="F3045" s="102" t="s">
        <v>3442</v>
      </c>
      <c r="G3045" s="1">
        <v>-189521.55</v>
      </c>
      <c r="H3045" s="1">
        <v>0</v>
      </c>
      <c r="I3045" s="1">
        <v>0</v>
      </c>
      <c r="J3045" s="1">
        <v>0</v>
      </c>
      <c r="K3045" s="1">
        <v>-189521.55</v>
      </c>
      <c r="L3045" s="1"/>
      <c r="M3045" s="1"/>
      <c r="AC3045" s="38"/>
      <c r="AE3045"/>
    </row>
    <row r="3046" spans="1:31" hidden="1" x14ac:dyDescent="0.35">
      <c r="A3046" s="106">
        <v>44347</v>
      </c>
      <c r="B3046" s="1" t="s">
        <v>1160</v>
      </c>
      <c r="C3046" s="102" t="s">
        <v>3440</v>
      </c>
      <c r="D3046" s="102">
        <v>777</v>
      </c>
      <c r="E3046" s="1" t="s">
        <v>3017</v>
      </c>
      <c r="F3046" s="102" t="s">
        <v>3443</v>
      </c>
      <c r="G3046" s="1">
        <v>-38879.480000000003</v>
      </c>
      <c r="H3046" s="1">
        <v>0</v>
      </c>
      <c r="I3046" s="1">
        <v>0</v>
      </c>
      <c r="J3046" s="1">
        <v>0</v>
      </c>
      <c r="K3046" s="1">
        <v>-38879.480000000003</v>
      </c>
      <c r="L3046" s="1"/>
      <c r="M3046" s="1"/>
      <c r="AC3046" s="38"/>
      <c r="AE3046"/>
    </row>
    <row r="3047" spans="1:31" hidden="1" x14ac:dyDescent="0.35">
      <c r="A3047" s="106">
        <v>44347</v>
      </c>
      <c r="B3047" s="1" t="s">
        <v>1160</v>
      </c>
      <c r="C3047" s="102" t="s">
        <v>3440</v>
      </c>
      <c r="D3047" s="102">
        <v>778</v>
      </c>
      <c r="E3047" s="1" t="s">
        <v>3017</v>
      </c>
      <c r="F3047" s="102" t="s">
        <v>3444</v>
      </c>
      <c r="G3047" s="1">
        <v>-912120</v>
      </c>
      <c r="H3047" s="1">
        <v>0</v>
      </c>
      <c r="I3047" s="1">
        <v>0</v>
      </c>
      <c r="J3047" s="1">
        <v>0</v>
      </c>
      <c r="K3047" s="1">
        <v>-912120</v>
      </c>
      <c r="L3047" s="1"/>
      <c r="M3047" s="1"/>
      <c r="AC3047" s="38"/>
      <c r="AE3047"/>
    </row>
    <row r="3048" spans="1:31" hidden="1" x14ac:dyDescent="0.35">
      <c r="A3048" s="106">
        <v>44347</v>
      </c>
      <c r="B3048" s="1" t="s">
        <v>1160</v>
      </c>
      <c r="C3048" s="102" t="s">
        <v>3440</v>
      </c>
      <c r="D3048" s="102">
        <v>779</v>
      </c>
      <c r="E3048" s="1" t="s">
        <v>3017</v>
      </c>
      <c r="F3048" s="102" t="s">
        <v>3445</v>
      </c>
      <c r="G3048" s="1">
        <v>-7.0000000000000007E-2</v>
      </c>
      <c r="H3048" s="1">
        <v>15322.21</v>
      </c>
      <c r="I3048" s="1">
        <v>-15322.21</v>
      </c>
      <c r="J3048" s="1">
        <v>0</v>
      </c>
      <c r="K3048" s="1">
        <v>-7.0000000000000007E-2</v>
      </c>
      <c r="L3048" s="1"/>
      <c r="M3048" s="1"/>
      <c r="AC3048" s="38"/>
      <c r="AE3048"/>
    </row>
    <row r="3049" spans="1:31" hidden="1" x14ac:dyDescent="0.35">
      <c r="A3049" s="106">
        <v>44347</v>
      </c>
      <c r="B3049" s="1" t="s">
        <v>1160</v>
      </c>
      <c r="C3049" s="102" t="s">
        <v>3440</v>
      </c>
      <c r="D3049" s="102">
        <v>2016</v>
      </c>
      <c r="E3049" s="1" t="s">
        <v>3017</v>
      </c>
      <c r="F3049" s="102" t="s">
        <v>3865</v>
      </c>
      <c r="G3049" s="1">
        <v>-1851128.46</v>
      </c>
      <c r="H3049" s="1">
        <v>1851128.46</v>
      </c>
      <c r="I3049" s="1">
        <v>0</v>
      </c>
      <c r="J3049" s="1">
        <v>1851128.46</v>
      </c>
      <c r="K3049" s="1">
        <v>0</v>
      </c>
      <c r="L3049" s="1"/>
      <c r="M3049" s="1"/>
      <c r="AC3049" s="38"/>
      <c r="AE3049"/>
    </row>
    <row r="3050" spans="1:31" hidden="1" x14ac:dyDescent="0.35">
      <c r="A3050" s="106">
        <v>44347</v>
      </c>
      <c r="B3050" s="1"/>
      <c r="C3050" s="102" t="s">
        <v>2594</v>
      </c>
      <c r="D3050" s="102">
        <v>782</v>
      </c>
      <c r="E3050" s="1" t="s">
        <v>3016</v>
      </c>
      <c r="F3050" s="102" t="s">
        <v>3446</v>
      </c>
      <c r="G3050" s="1">
        <v>-1701252.95</v>
      </c>
      <c r="H3050" s="1">
        <v>2238.25</v>
      </c>
      <c r="I3050" s="1">
        <v>-15390.8</v>
      </c>
      <c r="J3050" s="1">
        <v>-13152.55</v>
      </c>
      <c r="K3050" s="1">
        <v>-1714405.5</v>
      </c>
      <c r="L3050" s="1"/>
      <c r="M3050" s="1"/>
      <c r="AC3050" s="38"/>
      <c r="AE3050"/>
    </row>
    <row r="3051" spans="1:31" hidden="1" x14ac:dyDescent="0.35">
      <c r="A3051" s="106">
        <v>44347</v>
      </c>
      <c r="B3051" s="1"/>
      <c r="C3051" s="102" t="s">
        <v>2596</v>
      </c>
      <c r="D3051" s="102">
        <v>783</v>
      </c>
      <c r="E3051" s="1" t="s">
        <v>3016</v>
      </c>
      <c r="F3051" s="102" t="s">
        <v>3447</v>
      </c>
      <c r="G3051" s="1">
        <v>-1701252.95</v>
      </c>
      <c r="H3051" s="1">
        <v>2238.25</v>
      </c>
      <c r="I3051" s="1">
        <v>-15390.8</v>
      </c>
      <c r="J3051" s="1">
        <v>-13152.55</v>
      </c>
      <c r="K3051" s="1">
        <v>-1714405.5</v>
      </c>
      <c r="L3051" s="1"/>
      <c r="M3051" s="1"/>
      <c r="AC3051" s="38"/>
      <c r="AE3051"/>
    </row>
    <row r="3052" spans="1:31" hidden="1" x14ac:dyDescent="0.35">
      <c r="A3052" s="106">
        <v>44347</v>
      </c>
      <c r="B3052" s="1"/>
      <c r="C3052" s="102" t="s">
        <v>3448</v>
      </c>
      <c r="D3052" s="102">
        <v>784</v>
      </c>
      <c r="E3052" s="1" t="s">
        <v>3016</v>
      </c>
      <c r="F3052" s="102" t="s">
        <v>3449</v>
      </c>
      <c r="G3052" s="1">
        <v>-1701252.95</v>
      </c>
      <c r="H3052" s="1">
        <v>2238.25</v>
      </c>
      <c r="I3052" s="1">
        <v>-15390.8</v>
      </c>
      <c r="J3052" s="1">
        <v>-13152.55</v>
      </c>
      <c r="K3052" s="1">
        <v>-1714405.5</v>
      </c>
      <c r="L3052" s="1"/>
      <c r="M3052" s="1"/>
      <c r="AC3052" s="38"/>
      <c r="AE3052"/>
    </row>
    <row r="3053" spans="1:31" hidden="1" x14ac:dyDescent="0.35">
      <c r="A3053" s="106">
        <v>44347</v>
      </c>
      <c r="B3053" s="1"/>
      <c r="C3053" s="102" t="s">
        <v>3448</v>
      </c>
      <c r="D3053" s="102">
        <v>785</v>
      </c>
      <c r="E3053" s="1" t="s">
        <v>3016</v>
      </c>
      <c r="F3053" s="102" t="s">
        <v>3450</v>
      </c>
      <c r="G3053" s="1">
        <v>-1701252.95</v>
      </c>
      <c r="H3053" s="1">
        <v>2238.25</v>
      </c>
      <c r="I3053" s="1">
        <v>-15390.8</v>
      </c>
      <c r="J3053" s="1">
        <v>-13152.55</v>
      </c>
      <c r="K3053" s="1">
        <v>-1714405.5</v>
      </c>
      <c r="L3053" s="1"/>
      <c r="M3053" s="1"/>
      <c r="AC3053" s="38"/>
      <c r="AE3053"/>
    </row>
    <row r="3054" spans="1:31" hidden="1" x14ac:dyDescent="0.35">
      <c r="A3054" s="106">
        <v>44347</v>
      </c>
      <c r="B3054" s="1" t="s">
        <v>1160</v>
      </c>
      <c r="C3054" s="102" t="s">
        <v>3448</v>
      </c>
      <c r="D3054" s="102">
        <v>787</v>
      </c>
      <c r="E3054" s="1" t="s">
        <v>3017</v>
      </c>
      <c r="F3054" s="102" t="s">
        <v>3451</v>
      </c>
      <c r="G3054" s="1">
        <v>-1560105.35</v>
      </c>
      <c r="H3054" s="1">
        <v>2238.25</v>
      </c>
      <c r="I3054" s="1">
        <v>-15390.8</v>
      </c>
      <c r="J3054" s="1">
        <v>-13152.55</v>
      </c>
      <c r="K3054" s="1">
        <v>-1573257.9</v>
      </c>
      <c r="L3054" s="1"/>
      <c r="M3054" s="1"/>
      <c r="AC3054" s="38"/>
      <c r="AE3054"/>
    </row>
    <row r="3055" spans="1:31" hidden="1" x14ac:dyDescent="0.35">
      <c r="A3055" s="106">
        <v>44347</v>
      </c>
      <c r="B3055" s="1" t="s">
        <v>1160</v>
      </c>
      <c r="C3055" s="102" t="s">
        <v>3448</v>
      </c>
      <c r="D3055" s="102">
        <v>788</v>
      </c>
      <c r="E3055" s="1" t="s">
        <v>3017</v>
      </c>
      <c r="F3055" s="102" t="s">
        <v>3452</v>
      </c>
      <c r="G3055" s="1">
        <v>-141147.6</v>
      </c>
      <c r="H3055" s="1">
        <v>0</v>
      </c>
      <c r="I3055" s="1">
        <v>0</v>
      </c>
      <c r="J3055" s="1">
        <v>0</v>
      </c>
      <c r="K3055" s="1">
        <v>-141147.6</v>
      </c>
      <c r="L3055" s="1"/>
      <c r="M3055" s="1"/>
      <c r="AC3055" s="38"/>
      <c r="AE3055"/>
    </row>
    <row r="3056" spans="1:31" hidden="1" x14ac:dyDescent="0.35">
      <c r="A3056" s="106">
        <v>44347</v>
      </c>
      <c r="B3056" s="1"/>
      <c r="C3056" s="102" t="s">
        <v>2601</v>
      </c>
      <c r="D3056" s="102">
        <v>808</v>
      </c>
      <c r="E3056" s="1" t="s">
        <v>3016</v>
      </c>
      <c r="F3056" s="102" t="s">
        <v>3453</v>
      </c>
      <c r="G3056" s="1">
        <v>-2139821806.54</v>
      </c>
      <c r="H3056" s="1">
        <v>1048051.68</v>
      </c>
      <c r="I3056" s="1">
        <v>-588822.57999999996</v>
      </c>
      <c r="J3056" s="1">
        <v>459229.10000000009</v>
      </c>
      <c r="K3056" s="1">
        <v>-2139362577.4400001</v>
      </c>
      <c r="L3056" s="1"/>
      <c r="M3056" s="1"/>
      <c r="AC3056" s="38"/>
      <c r="AE3056"/>
    </row>
    <row r="3057" spans="1:31" hidden="1" x14ac:dyDescent="0.35">
      <c r="A3057" s="106">
        <v>44347</v>
      </c>
      <c r="B3057" s="1"/>
      <c r="C3057" s="102" t="s">
        <v>2603</v>
      </c>
      <c r="D3057" s="102">
        <v>809</v>
      </c>
      <c r="E3057" s="1" t="s">
        <v>3016</v>
      </c>
      <c r="F3057" s="102" t="s">
        <v>3454</v>
      </c>
      <c r="G3057" s="1">
        <v>-1104225228.3399999</v>
      </c>
      <c r="H3057" s="1">
        <v>777024.07</v>
      </c>
      <c r="I3057" s="1">
        <v>0</v>
      </c>
      <c r="J3057" s="1">
        <v>777024.07</v>
      </c>
      <c r="K3057" s="1">
        <v>-1103448204.27</v>
      </c>
      <c r="L3057" s="1"/>
      <c r="M3057" s="1"/>
      <c r="AC3057" s="38"/>
      <c r="AE3057"/>
    </row>
    <row r="3058" spans="1:31" hidden="1" x14ac:dyDescent="0.35">
      <c r="A3058" s="106">
        <v>44347</v>
      </c>
      <c r="B3058" s="1"/>
      <c r="C3058" s="102" t="s">
        <v>2604</v>
      </c>
      <c r="D3058" s="102">
        <v>818</v>
      </c>
      <c r="E3058" s="1" t="s">
        <v>3016</v>
      </c>
      <c r="F3058" s="102" t="s">
        <v>3455</v>
      </c>
      <c r="G3058" s="1">
        <v>-417457834.79000002</v>
      </c>
      <c r="H3058" s="1">
        <v>777024.07</v>
      </c>
      <c r="I3058" s="1">
        <v>0</v>
      </c>
      <c r="J3058" s="1">
        <v>777024.07</v>
      </c>
      <c r="K3058" s="1">
        <v>-416680810.72000003</v>
      </c>
      <c r="L3058" s="1"/>
      <c r="M3058" s="1"/>
      <c r="AC3058" s="38"/>
      <c r="AE3058"/>
    </row>
    <row r="3059" spans="1:31" hidden="1" x14ac:dyDescent="0.35">
      <c r="A3059" s="106">
        <v>44347</v>
      </c>
      <c r="B3059" s="1" t="s">
        <v>1162</v>
      </c>
      <c r="C3059" s="102" t="s">
        <v>3456</v>
      </c>
      <c r="D3059" s="102">
        <v>819</v>
      </c>
      <c r="E3059" s="1" t="s">
        <v>3017</v>
      </c>
      <c r="F3059" s="102" t="s">
        <v>3457</v>
      </c>
      <c r="G3059" s="1">
        <v>-417457834.79000002</v>
      </c>
      <c r="H3059" s="1">
        <v>777024.07</v>
      </c>
      <c r="I3059" s="1">
        <v>0</v>
      </c>
      <c r="J3059" s="1">
        <v>777024.07</v>
      </c>
      <c r="K3059" s="1">
        <v>-416680810.72000003</v>
      </c>
      <c r="L3059" s="1"/>
      <c r="M3059" s="1"/>
      <c r="AC3059" s="38"/>
      <c r="AE3059"/>
    </row>
    <row r="3060" spans="1:31" hidden="1" x14ac:dyDescent="0.35">
      <c r="A3060" s="106">
        <v>44347</v>
      </c>
      <c r="B3060" s="1"/>
      <c r="C3060" s="102" t="s">
        <v>2606</v>
      </c>
      <c r="D3060" s="102">
        <v>820</v>
      </c>
      <c r="E3060" s="1" t="s">
        <v>3016</v>
      </c>
      <c r="F3060" s="102" t="s">
        <v>3458</v>
      </c>
      <c r="G3060" s="1">
        <v>-644352639.44000006</v>
      </c>
      <c r="H3060" s="1">
        <v>0</v>
      </c>
      <c r="I3060" s="1">
        <v>0</v>
      </c>
      <c r="J3060" s="1">
        <v>0</v>
      </c>
      <c r="K3060" s="1">
        <v>-644352639.44000006</v>
      </c>
      <c r="L3060" s="1"/>
      <c r="M3060" s="1"/>
      <c r="AC3060" s="38"/>
      <c r="AE3060"/>
    </row>
    <row r="3061" spans="1:31" hidden="1" x14ac:dyDescent="0.35">
      <c r="A3061" s="106">
        <v>44347</v>
      </c>
      <c r="B3061" s="1" t="s">
        <v>1166</v>
      </c>
      <c r="C3061" s="102" t="s">
        <v>3459</v>
      </c>
      <c r="D3061" s="102">
        <v>821</v>
      </c>
      <c r="E3061" s="1" t="s">
        <v>3017</v>
      </c>
      <c r="F3061" s="102" t="s">
        <v>3460</v>
      </c>
      <c r="G3061" s="1">
        <v>-644352639.44000006</v>
      </c>
      <c r="H3061" s="1">
        <v>0</v>
      </c>
      <c r="I3061" s="1">
        <v>0</v>
      </c>
      <c r="J3061" s="1">
        <v>0</v>
      </c>
      <c r="K3061" s="1">
        <v>-644352639.44000006</v>
      </c>
      <c r="L3061" s="1"/>
      <c r="M3061" s="1"/>
      <c r="AC3061" s="38"/>
      <c r="AE3061"/>
    </row>
    <row r="3062" spans="1:31" hidden="1" x14ac:dyDescent="0.35">
      <c r="A3062" s="106">
        <v>44347</v>
      </c>
      <c r="B3062" s="1"/>
      <c r="C3062" s="102" t="s">
        <v>2608</v>
      </c>
      <c r="D3062" s="102">
        <v>822</v>
      </c>
      <c r="E3062" s="1" t="s">
        <v>3016</v>
      </c>
      <c r="F3062" s="102" t="s">
        <v>3461</v>
      </c>
      <c r="G3062" s="1">
        <v>-42414754.109999999</v>
      </c>
      <c r="H3062" s="1">
        <v>0</v>
      </c>
      <c r="I3062" s="1">
        <v>0</v>
      </c>
      <c r="J3062" s="1">
        <v>0</v>
      </c>
      <c r="K3062" s="1">
        <v>-42414754.109999999</v>
      </c>
      <c r="L3062" s="1"/>
      <c r="M3062" s="1"/>
      <c r="AC3062" s="38"/>
      <c r="AE3062"/>
    </row>
    <row r="3063" spans="1:31" hidden="1" x14ac:dyDescent="0.35">
      <c r="A3063" s="106">
        <v>44347</v>
      </c>
      <c r="B3063" s="1" t="s">
        <v>1165</v>
      </c>
      <c r="C3063" s="102" t="s">
        <v>3462</v>
      </c>
      <c r="D3063" s="102">
        <v>823</v>
      </c>
      <c r="E3063" s="1" t="s">
        <v>3017</v>
      </c>
      <c r="F3063" s="102" t="s">
        <v>3463</v>
      </c>
      <c r="G3063" s="1">
        <v>-12292764.43</v>
      </c>
      <c r="H3063" s="1">
        <v>0</v>
      </c>
      <c r="I3063" s="1">
        <v>0</v>
      </c>
      <c r="J3063" s="1">
        <v>0</v>
      </c>
      <c r="K3063" s="1">
        <v>-12292764.43</v>
      </c>
      <c r="L3063" s="1"/>
      <c r="M3063" s="1"/>
      <c r="AC3063" s="38"/>
      <c r="AE3063"/>
    </row>
    <row r="3064" spans="1:31" hidden="1" x14ac:dyDescent="0.35">
      <c r="A3064" s="106">
        <v>44347</v>
      </c>
      <c r="B3064" s="1" t="s">
        <v>3875</v>
      </c>
      <c r="C3064" s="102" t="s">
        <v>3462</v>
      </c>
      <c r="D3064" s="102">
        <v>2017</v>
      </c>
      <c r="E3064" s="1" t="s">
        <v>3017</v>
      </c>
      <c r="F3064" s="102" t="s">
        <v>3866</v>
      </c>
      <c r="G3064" s="1">
        <v>-30121989.68</v>
      </c>
      <c r="H3064" s="1">
        <v>0</v>
      </c>
      <c r="I3064" s="1">
        <v>0</v>
      </c>
      <c r="J3064" s="1">
        <v>0</v>
      </c>
      <c r="K3064" s="1">
        <v>-30121989.68</v>
      </c>
      <c r="L3064" s="1"/>
      <c r="M3064" s="1"/>
      <c r="AC3064" s="38"/>
      <c r="AE3064"/>
    </row>
    <row r="3065" spans="1:31" hidden="1" x14ac:dyDescent="0.35">
      <c r="A3065" s="106">
        <v>44347</v>
      </c>
      <c r="B3065" s="1"/>
      <c r="C3065" s="102" t="s">
        <v>2610</v>
      </c>
      <c r="D3065" s="102">
        <v>920</v>
      </c>
      <c r="E3065" s="1" t="s">
        <v>3016</v>
      </c>
      <c r="F3065" s="102" t="s">
        <v>3446</v>
      </c>
      <c r="G3065" s="1">
        <v>-323442017.52999997</v>
      </c>
      <c r="H3065" s="1">
        <v>0</v>
      </c>
      <c r="I3065" s="1">
        <v>0</v>
      </c>
      <c r="J3065" s="1">
        <v>0</v>
      </c>
      <c r="K3065" s="1">
        <v>-323442017.52999997</v>
      </c>
      <c r="L3065" s="1"/>
      <c r="M3065" s="1"/>
      <c r="AC3065" s="38"/>
      <c r="AE3065"/>
    </row>
    <row r="3066" spans="1:31" hidden="1" x14ac:dyDescent="0.35">
      <c r="A3066" s="106">
        <v>44347</v>
      </c>
      <c r="B3066" s="1"/>
      <c r="C3066" s="102" t="s">
        <v>2611</v>
      </c>
      <c r="D3066" s="102">
        <v>921</v>
      </c>
      <c r="E3066" s="1" t="s">
        <v>3016</v>
      </c>
      <c r="F3066" s="102" t="s">
        <v>3446</v>
      </c>
      <c r="G3066" s="1">
        <v>-323442017.52999997</v>
      </c>
      <c r="H3066" s="1">
        <v>0</v>
      </c>
      <c r="I3066" s="1">
        <v>0</v>
      </c>
      <c r="J3066" s="1">
        <v>0</v>
      </c>
      <c r="K3066" s="1">
        <v>-323442017.52999997</v>
      </c>
      <c r="L3066" s="1"/>
      <c r="M3066" s="1"/>
      <c r="AC3066" s="38"/>
      <c r="AE3066"/>
    </row>
    <row r="3067" spans="1:31" hidden="1" x14ac:dyDescent="0.35">
      <c r="A3067" s="106">
        <v>44347</v>
      </c>
      <c r="B3067" s="1"/>
      <c r="C3067" s="102" t="s">
        <v>3464</v>
      </c>
      <c r="D3067" s="102">
        <v>945</v>
      </c>
      <c r="E3067" s="1" t="s">
        <v>3016</v>
      </c>
      <c r="F3067" s="102" t="s">
        <v>3465</v>
      </c>
      <c r="G3067" s="1">
        <v>-323442017.52999997</v>
      </c>
      <c r="H3067" s="1">
        <v>0</v>
      </c>
      <c r="I3067" s="1">
        <v>0</v>
      </c>
      <c r="J3067" s="1">
        <v>0</v>
      </c>
      <c r="K3067" s="1">
        <v>-323442017.52999997</v>
      </c>
      <c r="L3067" s="1"/>
      <c r="M3067" s="1"/>
      <c r="AC3067" s="38"/>
      <c r="AE3067"/>
    </row>
    <row r="3068" spans="1:31" hidden="1" x14ac:dyDescent="0.35">
      <c r="A3068" s="106">
        <v>44347</v>
      </c>
      <c r="B3068" s="1" t="s">
        <v>1162</v>
      </c>
      <c r="C3068" s="102" t="s">
        <v>3464</v>
      </c>
      <c r="D3068" s="102">
        <v>946</v>
      </c>
      <c r="E3068" s="1" t="s">
        <v>3017</v>
      </c>
      <c r="F3068" s="102" t="s">
        <v>3466</v>
      </c>
      <c r="G3068" s="1">
        <v>-323442006.61000001</v>
      </c>
      <c r="H3068" s="1">
        <v>0</v>
      </c>
      <c r="I3068" s="1">
        <v>0</v>
      </c>
      <c r="J3068" s="1">
        <v>0</v>
      </c>
      <c r="K3068" s="1">
        <v>-323442006.61000001</v>
      </c>
      <c r="L3068" s="1"/>
      <c r="M3068" s="1"/>
      <c r="AC3068" s="38"/>
      <c r="AE3068"/>
    </row>
    <row r="3069" spans="1:31" hidden="1" x14ac:dyDescent="0.35">
      <c r="A3069" s="106">
        <v>44347</v>
      </c>
      <c r="B3069" s="1" t="s">
        <v>1163</v>
      </c>
      <c r="C3069" s="102" t="s">
        <v>3464</v>
      </c>
      <c r="D3069" s="102">
        <v>1973</v>
      </c>
      <c r="E3069" s="1" t="s">
        <v>3017</v>
      </c>
      <c r="F3069" s="102" t="s">
        <v>3467</v>
      </c>
      <c r="G3069" s="1">
        <v>-10.92</v>
      </c>
      <c r="H3069" s="1">
        <v>0</v>
      </c>
      <c r="I3069" s="1">
        <v>0</v>
      </c>
      <c r="J3069" s="1">
        <v>0</v>
      </c>
      <c r="K3069" s="1">
        <v>-10.92</v>
      </c>
      <c r="L3069" s="1"/>
      <c r="M3069" s="1"/>
      <c r="AC3069" s="38"/>
      <c r="AE3069"/>
    </row>
    <row r="3070" spans="1:31" hidden="1" x14ac:dyDescent="0.35">
      <c r="A3070" s="106">
        <v>44347</v>
      </c>
      <c r="B3070" s="1"/>
      <c r="C3070" s="102" t="s">
        <v>3074</v>
      </c>
      <c r="D3070" s="102">
        <v>1950</v>
      </c>
      <c r="E3070" s="1" t="s">
        <v>3016</v>
      </c>
      <c r="F3070" s="102" t="s">
        <v>3468</v>
      </c>
      <c r="G3070" s="1">
        <v>-712154560.66999996</v>
      </c>
      <c r="H3070" s="1">
        <v>271027.61</v>
      </c>
      <c r="I3070" s="1">
        <v>-588822.57999999996</v>
      </c>
      <c r="J3070" s="1">
        <v>-317794.96999999997</v>
      </c>
      <c r="K3070" s="1">
        <v>-712472355.63999999</v>
      </c>
      <c r="L3070" s="1"/>
      <c r="M3070" s="1"/>
      <c r="AC3070" s="38"/>
      <c r="AE3070"/>
    </row>
    <row r="3071" spans="1:31" hidden="1" x14ac:dyDescent="0.35">
      <c r="A3071" s="106">
        <v>44347</v>
      </c>
      <c r="B3071" s="1"/>
      <c r="C3071" s="102" t="s">
        <v>3075</v>
      </c>
      <c r="D3071" s="102">
        <v>1951</v>
      </c>
      <c r="E3071" s="1" t="s">
        <v>3016</v>
      </c>
      <c r="F3071" s="102" t="s">
        <v>3468</v>
      </c>
      <c r="G3071" s="1">
        <v>-712154560.66999996</v>
      </c>
      <c r="H3071" s="1">
        <v>271027.61</v>
      </c>
      <c r="I3071" s="1">
        <v>-588822.57999999996</v>
      </c>
      <c r="J3071" s="1">
        <v>-317794.96999999997</v>
      </c>
      <c r="K3071" s="1">
        <v>-712472355.63999999</v>
      </c>
      <c r="L3071" s="1"/>
      <c r="M3071" s="1"/>
      <c r="AC3071" s="38"/>
      <c r="AE3071"/>
    </row>
    <row r="3072" spans="1:31" hidden="1" x14ac:dyDescent="0.35">
      <c r="A3072" s="106">
        <v>44347</v>
      </c>
      <c r="B3072" s="1" t="s">
        <v>1164</v>
      </c>
      <c r="C3072" s="102" t="s">
        <v>3471</v>
      </c>
      <c r="D3072" s="102">
        <v>1952</v>
      </c>
      <c r="E3072" s="1" t="s">
        <v>3017</v>
      </c>
      <c r="F3072" s="102" t="s">
        <v>3469</v>
      </c>
      <c r="G3072" s="1">
        <v>-523643059.16000003</v>
      </c>
      <c r="H3072" s="1">
        <v>199285.01</v>
      </c>
      <c r="I3072" s="1">
        <v>-432957.78</v>
      </c>
      <c r="J3072" s="1">
        <v>-233672.77000000002</v>
      </c>
      <c r="K3072" s="1">
        <v>-523876731.93000001</v>
      </c>
      <c r="L3072" s="1"/>
      <c r="M3072" s="1"/>
      <c r="AC3072" s="38"/>
      <c r="AE3072"/>
    </row>
    <row r="3073" spans="1:31" hidden="1" x14ac:dyDescent="0.35">
      <c r="A3073" s="106">
        <v>44347</v>
      </c>
      <c r="B3073" s="1" t="s">
        <v>1164</v>
      </c>
      <c r="C3073" s="102" t="s">
        <v>3471</v>
      </c>
      <c r="D3073" s="102">
        <v>1953</v>
      </c>
      <c r="E3073" s="1" t="s">
        <v>3017</v>
      </c>
      <c r="F3073" s="102" t="s">
        <v>3470</v>
      </c>
      <c r="G3073" s="1">
        <v>-188511501.50999999</v>
      </c>
      <c r="H3073" s="1">
        <v>71742.600000000006</v>
      </c>
      <c r="I3073" s="1">
        <v>-155864.79999999999</v>
      </c>
      <c r="J3073" s="1">
        <v>-84122.199999999983</v>
      </c>
      <c r="K3073" s="1">
        <v>-188595623.71000001</v>
      </c>
      <c r="L3073" s="1"/>
      <c r="M3073" s="1"/>
      <c r="AC3073" s="38"/>
      <c r="AE3073"/>
    </row>
    <row r="3074" spans="1:31" hidden="1" x14ac:dyDescent="0.35">
      <c r="A3074" s="106">
        <v>44347</v>
      </c>
      <c r="B3074" s="1"/>
      <c r="C3074" s="102" t="s">
        <v>2613</v>
      </c>
      <c r="D3074" s="102">
        <v>951</v>
      </c>
      <c r="E3074" s="1" t="s">
        <v>3016</v>
      </c>
      <c r="F3074" s="102" t="s">
        <v>3472</v>
      </c>
      <c r="G3074" s="1">
        <v>-3170923055.6100001</v>
      </c>
      <c r="H3074" s="1">
        <v>1068167.6299999999</v>
      </c>
      <c r="I3074" s="1">
        <v>-1068167.6299999999</v>
      </c>
      <c r="J3074" s="1">
        <v>0</v>
      </c>
      <c r="K3074" s="1">
        <v>-3170923055.6100001</v>
      </c>
      <c r="L3074" s="1"/>
      <c r="M3074" s="1"/>
      <c r="AC3074" s="38"/>
      <c r="AE3074"/>
    </row>
    <row r="3075" spans="1:31" hidden="1" x14ac:dyDescent="0.35">
      <c r="A3075" s="106">
        <v>44347</v>
      </c>
      <c r="B3075" s="1"/>
      <c r="C3075" s="102" t="s">
        <v>2615</v>
      </c>
      <c r="D3075" s="102">
        <v>952</v>
      </c>
      <c r="E3075" s="1" t="s">
        <v>3016</v>
      </c>
      <c r="F3075" s="102" t="s">
        <v>3473</v>
      </c>
      <c r="G3075" s="1">
        <v>-1580546585.3699999</v>
      </c>
      <c r="H3075" s="1">
        <v>0</v>
      </c>
      <c r="I3075" s="1">
        <v>0</v>
      </c>
      <c r="J3075" s="1">
        <v>0</v>
      </c>
      <c r="K3075" s="1">
        <v>-1580546585.3699999</v>
      </c>
      <c r="L3075" s="1"/>
      <c r="M3075" s="1"/>
      <c r="AC3075" s="38"/>
      <c r="AE3075"/>
    </row>
    <row r="3076" spans="1:31" hidden="1" x14ac:dyDescent="0.35">
      <c r="A3076" s="106">
        <v>44347</v>
      </c>
      <c r="B3076" s="1"/>
      <c r="C3076" s="102" t="s">
        <v>2617</v>
      </c>
      <c r="D3076" s="102">
        <v>953</v>
      </c>
      <c r="E3076" s="1" t="s">
        <v>3016</v>
      </c>
      <c r="F3076" s="102" t="s">
        <v>3473</v>
      </c>
      <c r="G3076" s="1">
        <v>-1580546585.3699999</v>
      </c>
      <c r="H3076" s="1">
        <v>0</v>
      </c>
      <c r="I3076" s="1">
        <v>0</v>
      </c>
      <c r="J3076" s="1">
        <v>0</v>
      </c>
      <c r="K3076" s="1">
        <v>-1580546585.3699999</v>
      </c>
      <c r="L3076" s="1"/>
      <c r="M3076" s="1"/>
      <c r="AC3076" s="38"/>
      <c r="AE3076"/>
    </row>
    <row r="3077" spans="1:31" hidden="1" x14ac:dyDescent="0.35">
      <c r="A3077" s="106">
        <v>44347</v>
      </c>
      <c r="B3077" s="1" t="s">
        <v>1168</v>
      </c>
      <c r="C3077" s="102" t="s">
        <v>3474</v>
      </c>
      <c r="D3077" s="102">
        <v>954</v>
      </c>
      <c r="E3077" s="1" t="s">
        <v>3017</v>
      </c>
      <c r="F3077" s="102" t="s">
        <v>3475</v>
      </c>
      <c r="G3077" s="1">
        <v>-1580546585.3699999</v>
      </c>
      <c r="H3077" s="1">
        <v>0</v>
      </c>
      <c r="I3077" s="1">
        <v>0</v>
      </c>
      <c r="J3077" s="1">
        <v>0</v>
      </c>
      <c r="K3077" s="1">
        <v>-1580546585.3699999</v>
      </c>
      <c r="L3077" s="1"/>
      <c r="M3077" s="1"/>
      <c r="AC3077" s="38"/>
      <c r="AE3077"/>
    </row>
    <row r="3078" spans="1:31" hidden="1" x14ac:dyDescent="0.35">
      <c r="A3078" s="106">
        <v>44347</v>
      </c>
      <c r="B3078" s="1"/>
      <c r="C3078" s="102" t="s">
        <v>2620</v>
      </c>
      <c r="D3078" s="102">
        <v>963</v>
      </c>
      <c r="E3078" s="1" t="s">
        <v>3016</v>
      </c>
      <c r="F3078" s="102" t="s">
        <v>3476</v>
      </c>
      <c r="G3078" s="1">
        <v>-26343978.829999998</v>
      </c>
      <c r="H3078" s="1">
        <v>0</v>
      </c>
      <c r="I3078" s="1">
        <v>0</v>
      </c>
      <c r="J3078" s="1">
        <v>0</v>
      </c>
      <c r="K3078" s="1">
        <v>-26343978.829999998</v>
      </c>
      <c r="L3078" s="1"/>
      <c r="M3078" s="1"/>
      <c r="AC3078" s="38"/>
      <c r="AE3078"/>
    </row>
    <row r="3079" spans="1:31" hidden="1" x14ac:dyDescent="0.35">
      <c r="A3079" s="106">
        <v>44347</v>
      </c>
      <c r="B3079" s="1"/>
      <c r="C3079" s="102" t="s">
        <v>2622</v>
      </c>
      <c r="D3079" s="102">
        <v>964</v>
      </c>
      <c r="E3079" s="1" t="s">
        <v>3016</v>
      </c>
      <c r="F3079" s="102" t="s">
        <v>3476</v>
      </c>
      <c r="G3079" s="1">
        <v>-26343978.829999998</v>
      </c>
      <c r="H3079" s="1">
        <v>0</v>
      </c>
      <c r="I3079" s="1">
        <v>0</v>
      </c>
      <c r="J3079" s="1">
        <v>0</v>
      </c>
      <c r="K3079" s="1">
        <v>-26343978.829999998</v>
      </c>
      <c r="L3079" s="1"/>
      <c r="M3079" s="1"/>
      <c r="AC3079" s="38"/>
      <c r="AE3079"/>
    </row>
    <row r="3080" spans="1:31" hidden="1" x14ac:dyDescent="0.35">
      <c r="A3080" s="106">
        <v>44347</v>
      </c>
      <c r="B3080" s="1"/>
      <c r="C3080" s="102" t="s">
        <v>3477</v>
      </c>
      <c r="D3080" s="102">
        <v>968</v>
      </c>
      <c r="E3080" s="1" t="s">
        <v>3016</v>
      </c>
      <c r="F3080" s="102" t="s">
        <v>3478</v>
      </c>
      <c r="G3080" s="1">
        <v>-26307294.260000002</v>
      </c>
      <c r="H3080" s="1">
        <v>0</v>
      </c>
      <c r="I3080" s="1">
        <v>0</v>
      </c>
      <c r="J3080" s="1">
        <v>0</v>
      </c>
      <c r="K3080" s="1">
        <v>-26307294.260000002</v>
      </c>
      <c r="L3080" s="1"/>
      <c r="M3080" s="1"/>
      <c r="AC3080" s="38"/>
      <c r="AE3080"/>
    </row>
    <row r="3081" spans="1:31" hidden="1" x14ac:dyDescent="0.35">
      <c r="A3081" s="106">
        <v>44347</v>
      </c>
      <c r="B3081" s="1" t="s">
        <v>1169</v>
      </c>
      <c r="C3081" s="102" t="s">
        <v>3477</v>
      </c>
      <c r="D3081" s="102">
        <v>969</v>
      </c>
      <c r="E3081" s="1" t="s">
        <v>3017</v>
      </c>
      <c r="F3081" s="102" t="s">
        <v>3479</v>
      </c>
      <c r="G3081" s="1">
        <v>-2777.91</v>
      </c>
      <c r="H3081" s="1">
        <v>0</v>
      </c>
      <c r="I3081" s="1">
        <v>0</v>
      </c>
      <c r="J3081" s="1">
        <v>0</v>
      </c>
      <c r="K3081" s="1">
        <v>-2777.91</v>
      </c>
      <c r="L3081" s="1"/>
      <c r="M3081" s="1"/>
      <c r="AC3081" s="38"/>
      <c r="AE3081"/>
    </row>
    <row r="3082" spans="1:31" hidden="1" x14ac:dyDescent="0.35">
      <c r="A3082" s="106">
        <v>44347</v>
      </c>
      <c r="B3082" s="1" t="s">
        <v>1169</v>
      </c>
      <c r="C3082" s="102" t="s">
        <v>3477</v>
      </c>
      <c r="D3082" s="102">
        <v>970</v>
      </c>
      <c r="E3082" s="1" t="s">
        <v>3017</v>
      </c>
      <c r="F3082" s="102" t="s">
        <v>3480</v>
      </c>
      <c r="G3082" s="1">
        <v>-2193.35</v>
      </c>
      <c r="H3082" s="1">
        <v>0</v>
      </c>
      <c r="I3082" s="1">
        <v>0</v>
      </c>
      <c r="J3082" s="1">
        <v>0</v>
      </c>
      <c r="K3082" s="1">
        <v>-2193.35</v>
      </c>
      <c r="L3082" s="1"/>
      <c r="M3082" s="1"/>
      <c r="AC3082" s="38"/>
      <c r="AE3082"/>
    </row>
    <row r="3083" spans="1:31" hidden="1" x14ac:dyDescent="0.35">
      <c r="A3083" s="106">
        <v>44347</v>
      </c>
      <c r="B3083" s="1" t="s">
        <v>1169</v>
      </c>
      <c r="C3083" s="102" t="s">
        <v>3477</v>
      </c>
      <c r="D3083" s="102">
        <v>971</v>
      </c>
      <c r="E3083" s="1" t="s">
        <v>3017</v>
      </c>
      <c r="F3083" s="102" t="s">
        <v>3481</v>
      </c>
      <c r="G3083" s="1">
        <v>-920000</v>
      </c>
      <c r="H3083" s="1">
        <v>0</v>
      </c>
      <c r="I3083" s="1">
        <v>0</v>
      </c>
      <c r="J3083" s="1">
        <v>0</v>
      </c>
      <c r="K3083" s="1">
        <v>-920000</v>
      </c>
      <c r="L3083" s="1"/>
      <c r="M3083" s="1"/>
      <c r="AC3083" s="38"/>
      <c r="AE3083"/>
    </row>
    <row r="3084" spans="1:31" hidden="1" x14ac:dyDescent="0.35">
      <c r="A3084" s="106">
        <v>44347</v>
      </c>
      <c r="B3084" s="1" t="s">
        <v>1169</v>
      </c>
      <c r="C3084" s="102" t="s">
        <v>3477</v>
      </c>
      <c r="D3084" s="102">
        <v>972</v>
      </c>
      <c r="E3084" s="1" t="s">
        <v>3017</v>
      </c>
      <c r="F3084" s="102" t="s">
        <v>3482</v>
      </c>
      <c r="G3084" s="1">
        <v>-23290.720000000001</v>
      </c>
      <c r="H3084" s="1">
        <v>0</v>
      </c>
      <c r="I3084" s="1">
        <v>0</v>
      </c>
      <c r="J3084" s="1">
        <v>0</v>
      </c>
      <c r="K3084" s="1">
        <v>-23290.720000000001</v>
      </c>
      <c r="L3084" s="1"/>
      <c r="M3084" s="1"/>
      <c r="AC3084" s="38"/>
      <c r="AE3084"/>
    </row>
    <row r="3085" spans="1:31" hidden="1" x14ac:dyDescent="0.35">
      <c r="A3085" s="106">
        <v>44347</v>
      </c>
      <c r="B3085" s="1" t="s">
        <v>1169</v>
      </c>
      <c r="C3085" s="102" t="s">
        <v>3477</v>
      </c>
      <c r="D3085" s="102">
        <v>973</v>
      </c>
      <c r="E3085" s="1" t="s">
        <v>3017</v>
      </c>
      <c r="F3085" s="102" t="s">
        <v>3483</v>
      </c>
      <c r="G3085" s="1">
        <v>-25359032.280000001</v>
      </c>
      <c r="H3085" s="1">
        <v>0</v>
      </c>
      <c r="I3085" s="1">
        <v>0</v>
      </c>
      <c r="J3085" s="1">
        <v>0</v>
      </c>
      <c r="K3085" s="1">
        <v>-25359032.280000001</v>
      </c>
      <c r="L3085" s="1"/>
      <c r="M3085" s="1"/>
      <c r="AC3085" s="38"/>
      <c r="AE3085"/>
    </row>
    <row r="3086" spans="1:31" hidden="1" x14ac:dyDescent="0.35">
      <c r="A3086" s="106">
        <v>44347</v>
      </c>
      <c r="B3086" s="1"/>
      <c r="C3086" s="102" t="s">
        <v>3477</v>
      </c>
      <c r="D3086" s="102">
        <v>974</v>
      </c>
      <c r="E3086" s="1" t="s">
        <v>3016</v>
      </c>
      <c r="F3086" s="102" t="s">
        <v>3484</v>
      </c>
      <c r="G3086" s="1">
        <v>-36684.57</v>
      </c>
      <c r="H3086" s="1">
        <v>0</v>
      </c>
      <c r="I3086" s="1">
        <v>0</v>
      </c>
      <c r="J3086" s="1">
        <v>0</v>
      </c>
      <c r="K3086" s="1">
        <v>-36684.57</v>
      </c>
      <c r="L3086" s="1"/>
      <c r="M3086" s="1"/>
      <c r="AC3086" s="38"/>
      <c r="AE3086"/>
    </row>
    <row r="3087" spans="1:31" hidden="1" x14ac:dyDescent="0.35">
      <c r="A3087" s="106">
        <v>44347</v>
      </c>
      <c r="B3087" s="1" t="s">
        <v>1169</v>
      </c>
      <c r="C3087" s="102" t="s">
        <v>3477</v>
      </c>
      <c r="D3087" s="102">
        <v>975</v>
      </c>
      <c r="E3087" s="1" t="s">
        <v>3017</v>
      </c>
      <c r="F3087" s="102" t="s">
        <v>3485</v>
      </c>
      <c r="G3087" s="1">
        <v>-18298.990000000002</v>
      </c>
      <c r="H3087" s="1">
        <v>0</v>
      </c>
      <c r="I3087" s="1">
        <v>0</v>
      </c>
      <c r="J3087" s="1">
        <v>0</v>
      </c>
      <c r="K3087" s="1">
        <v>-18298.990000000002</v>
      </c>
      <c r="L3087" s="1"/>
      <c r="M3087" s="1"/>
      <c r="AC3087" s="38"/>
      <c r="AE3087"/>
    </row>
    <row r="3088" spans="1:31" hidden="1" x14ac:dyDescent="0.35">
      <c r="A3088" s="106">
        <v>44347</v>
      </c>
      <c r="B3088" s="1" t="s">
        <v>1169</v>
      </c>
      <c r="C3088" s="102" t="s">
        <v>3477</v>
      </c>
      <c r="D3088" s="102">
        <v>976</v>
      </c>
      <c r="E3088" s="1" t="s">
        <v>3017</v>
      </c>
      <c r="F3088" s="102" t="s">
        <v>3485</v>
      </c>
      <c r="G3088" s="1">
        <v>-18385.580000000002</v>
      </c>
      <c r="H3088" s="1">
        <v>0</v>
      </c>
      <c r="I3088" s="1">
        <v>0</v>
      </c>
      <c r="J3088" s="1">
        <v>0</v>
      </c>
      <c r="K3088" s="1">
        <v>-18385.580000000002</v>
      </c>
      <c r="L3088" s="1"/>
      <c r="M3088" s="1"/>
      <c r="AC3088" s="38"/>
      <c r="AE3088"/>
    </row>
    <row r="3089" spans="1:31" hidden="1" x14ac:dyDescent="0.35">
      <c r="A3089" s="106">
        <v>44347</v>
      </c>
      <c r="B3089" s="1"/>
      <c r="C3089" s="102" t="s">
        <v>2627</v>
      </c>
      <c r="D3089" s="102">
        <v>977</v>
      </c>
      <c r="E3089" s="1" t="s">
        <v>3016</v>
      </c>
      <c r="F3089" s="102" t="s">
        <v>3486</v>
      </c>
      <c r="G3089" s="1">
        <v>-1394071022.0799999</v>
      </c>
      <c r="H3089" s="1">
        <v>797140.02</v>
      </c>
      <c r="I3089" s="1">
        <v>-271027.61</v>
      </c>
      <c r="J3089" s="1">
        <v>526112.41</v>
      </c>
      <c r="K3089" s="1">
        <v>-1393544909.6700001</v>
      </c>
      <c r="L3089" s="1"/>
      <c r="M3089" s="1"/>
      <c r="AC3089" s="38"/>
      <c r="AE3089"/>
    </row>
    <row r="3090" spans="1:31" hidden="1" x14ac:dyDescent="0.35">
      <c r="A3090" s="106">
        <v>44347</v>
      </c>
      <c r="B3090" s="1"/>
      <c r="C3090" s="102" t="s">
        <v>2629</v>
      </c>
      <c r="D3090" s="102">
        <v>980</v>
      </c>
      <c r="E3090" s="1" t="s">
        <v>3016</v>
      </c>
      <c r="F3090" s="102" t="s">
        <v>3487</v>
      </c>
      <c r="G3090" s="1">
        <v>-1394071022.0799999</v>
      </c>
      <c r="H3090" s="1">
        <v>797140.02</v>
      </c>
      <c r="I3090" s="1">
        <v>-271027.61</v>
      </c>
      <c r="J3090" s="1">
        <v>526112.41</v>
      </c>
      <c r="K3090" s="1">
        <v>-1393544909.6700001</v>
      </c>
      <c r="L3090" s="1"/>
      <c r="M3090" s="1"/>
      <c r="AC3090" s="38"/>
      <c r="AE3090"/>
    </row>
    <row r="3091" spans="1:31" hidden="1" x14ac:dyDescent="0.35">
      <c r="A3091" s="106">
        <v>44347</v>
      </c>
      <c r="B3091" s="1" t="s">
        <v>1170</v>
      </c>
      <c r="C3091" s="102" t="s">
        <v>3488</v>
      </c>
      <c r="D3091" s="102">
        <v>983</v>
      </c>
      <c r="E3091" s="1" t="s">
        <v>3017</v>
      </c>
      <c r="F3091" s="102" t="s">
        <v>3489</v>
      </c>
      <c r="G3091" s="1">
        <v>-2172811479.2399998</v>
      </c>
      <c r="H3091" s="1">
        <v>0</v>
      </c>
      <c r="I3091" s="1">
        <v>0</v>
      </c>
      <c r="J3091" s="1">
        <v>0</v>
      </c>
      <c r="K3091" s="1">
        <v>-2172811479.2399998</v>
      </c>
      <c r="L3091" s="1"/>
      <c r="M3091" s="1"/>
      <c r="AC3091" s="38"/>
      <c r="AE3091"/>
    </row>
    <row r="3092" spans="1:31" hidden="1" x14ac:dyDescent="0.35">
      <c r="A3092" s="106">
        <v>44347</v>
      </c>
      <c r="B3092" s="1" t="s">
        <v>1170</v>
      </c>
      <c r="C3092" s="102" t="s">
        <v>3488</v>
      </c>
      <c r="D3092" s="102">
        <v>984</v>
      </c>
      <c r="E3092" s="1" t="s">
        <v>3017</v>
      </c>
      <c r="F3092" s="102" t="s">
        <v>3490</v>
      </c>
      <c r="G3092" s="1">
        <v>60582658.200000003</v>
      </c>
      <c r="H3092" s="1">
        <v>797140.02</v>
      </c>
      <c r="I3092" s="1">
        <v>0</v>
      </c>
      <c r="J3092" s="1">
        <v>797140.02</v>
      </c>
      <c r="K3092" s="1">
        <v>61379798.219999999</v>
      </c>
      <c r="L3092" s="1"/>
      <c r="M3092" s="1"/>
      <c r="AC3092" s="38"/>
      <c r="AE3092"/>
    </row>
    <row r="3093" spans="1:31" hidden="1" x14ac:dyDescent="0.35">
      <c r="A3093" s="106">
        <v>44347</v>
      </c>
      <c r="B3093" s="1" t="s">
        <v>1170</v>
      </c>
      <c r="C3093" s="102" t="s">
        <v>3488</v>
      </c>
      <c r="D3093" s="102">
        <v>985</v>
      </c>
      <c r="E3093" s="1" t="s">
        <v>3017</v>
      </c>
      <c r="F3093" s="102" t="s">
        <v>3491</v>
      </c>
      <c r="G3093" s="1">
        <v>528057204.94999999</v>
      </c>
      <c r="H3093" s="1">
        <v>0</v>
      </c>
      <c r="I3093" s="1">
        <v>-199285.01</v>
      </c>
      <c r="J3093" s="1">
        <v>-199285.01</v>
      </c>
      <c r="K3093" s="1">
        <v>527857919.94</v>
      </c>
      <c r="L3093" s="1"/>
      <c r="M3093" s="1"/>
      <c r="AC3093" s="38"/>
      <c r="AE3093"/>
    </row>
    <row r="3094" spans="1:31" hidden="1" x14ac:dyDescent="0.35">
      <c r="A3094" s="106">
        <v>44347</v>
      </c>
      <c r="B3094" s="1" t="s">
        <v>1170</v>
      </c>
      <c r="C3094" s="102" t="s">
        <v>3488</v>
      </c>
      <c r="D3094" s="102">
        <v>986</v>
      </c>
      <c r="E3094" s="1" t="s">
        <v>3017</v>
      </c>
      <c r="F3094" s="102" t="s">
        <v>3492</v>
      </c>
      <c r="G3094" s="1">
        <v>190100594.00999999</v>
      </c>
      <c r="H3094" s="1">
        <v>0</v>
      </c>
      <c r="I3094" s="1">
        <v>-71742.600000000006</v>
      </c>
      <c r="J3094" s="1">
        <v>-71742.600000000006</v>
      </c>
      <c r="K3094" s="1">
        <v>190028851.41</v>
      </c>
      <c r="L3094" s="1"/>
      <c r="M3094" s="1"/>
      <c r="AC3094" s="38"/>
      <c r="AE3094"/>
    </row>
    <row r="3095" spans="1:31" hidden="1" x14ac:dyDescent="0.35">
      <c r="A3095" s="106">
        <v>44347</v>
      </c>
      <c r="B3095" s="1"/>
      <c r="C3095" s="102" t="s">
        <v>3138</v>
      </c>
      <c r="D3095" s="102">
        <v>987</v>
      </c>
      <c r="E3095" s="1" t="s">
        <v>3016</v>
      </c>
      <c r="F3095" s="102" t="s">
        <v>3493</v>
      </c>
      <c r="G3095" s="1">
        <v>-113007714.94</v>
      </c>
      <c r="H3095" s="1">
        <v>271027.61</v>
      </c>
      <c r="I3095" s="1">
        <v>-797140.02</v>
      </c>
      <c r="J3095" s="1">
        <v>-526112.41</v>
      </c>
      <c r="K3095" s="1">
        <v>-113533827.34999999</v>
      </c>
      <c r="L3095" s="1"/>
      <c r="M3095" s="1"/>
      <c r="AC3095" s="38"/>
      <c r="AE3095"/>
    </row>
    <row r="3096" spans="1:31" hidden="1" x14ac:dyDescent="0.35">
      <c r="A3096" s="106">
        <v>44347</v>
      </c>
      <c r="B3096" s="1"/>
      <c r="C3096" s="102" t="s">
        <v>3136</v>
      </c>
      <c r="D3096" s="102">
        <v>988</v>
      </c>
      <c r="E3096" s="1" t="s">
        <v>3016</v>
      </c>
      <c r="F3096" s="102" t="s">
        <v>3493</v>
      </c>
      <c r="G3096" s="1">
        <v>-113007714.94</v>
      </c>
      <c r="H3096" s="1">
        <v>271027.61</v>
      </c>
      <c r="I3096" s="1">
        <v>-797140.02</v>
      </c>
      <c r="J3096" s="1">
        <v>-526112.41</v>
      </c>
      <c r="K3096" s="1">
        <v>-113533827.34999999</v>
      </c>
      <c r="L3096" s="1"/>
      <c r="M3096" s="1"/>
      <c r="AC3096" s="38"/>
      <c r="AE3096"/>
    </row>
    <row r="3097" spans="1:31" hidden="1" x14ac:dyDescent="0.35">
      <c r="A3097" s="106">
        <v>44347</v>
      </c>
      <c r="B3097" s="1" t="s">
        <v>3139</v>
      </c>
      <c r="C3097" s="102" t="s">
        <v>3494</v>
      </c>
      <c r="D3097" s="102">
        <v>993</v>
      </c>
      <c r="E3097" s="1" t="s">
        <v>3017</v>
      </c>
      <c r="F3097" s="102" t="s">
        <v>3495</v>
      </c>
      <c r="G3097" s="1">
        <v>-113007714.94</v>
      </c>
      <c r="H3097" s="1">
        <v>271027.61</v>
      </c>
      <c r="I3097" s="1">
        <v>-797140.02</v>
      </c>
      <c r="J3097" s="1">
        <v>-526112.41</v>
      </c>
      <c r="K3097" s="1">
        <v>-113533827.34999999</v>
      </c>
      <c r="L3097" s="1"/>
      <c r="M3097" s="1"/>
      <c r="AC3097" s="38"/>
      <c r="AE3097"/>
    </row>
    <row r="3098" spans="1:31" hidden="1" x14ac:dyDescent="0.35">
      <c r="A3098" s="106">
        <v>44347</v>
      </c>
      <c r="B3098" s="1"/>
      <c r="C3098" s="102" t="s">
        <v>2637</v>
      </c>
      <c r="D3098" s="102">
        <v>1005</v>
      </c>
      <c r="E3098" s="1" t="s">
        <v>3016</v>
      </c>
      <c r="F3098" s="102" t="s">
        <v>3496</v>
      </c>
      <c r="G3098" s="1">
        <v>-56953754.390000001</v>
      </c>
      <c r="H3098" s="1">
        <v>0</v>
      </c>
      <c r="I3098" s="1">
        <v>0</v>
      </c>
      <c r="J3098" s="1">
        <v>0</v>
      </c>
      <c r="K3098" s="1">
        <v>-56953754.390000001</v>
      </c>
      <c r="L3098" s="1"/>
      <c r="M3098" s="1"/>
      <c r="AC3098" s="38"/>
      <c r="AE3098"/>
    </row>
    <row r="3099" spans="1:31" hidden="1" x14ac:dyDescent="0.35">
      <c r="A3099" s="106">
        <v>44347</v>
      </c>
      <c r="B3099" s="1"/>
      <c r="C3099" s="102" t="s">
        <v>2639</v>
      </c>
      <c r="D3099" s="102">
        <v>1006</v>
      </c>
      <c r="E3099" s="1" t="s">
        <v>3016</v>
      </c>
      <c r="F3099" s="102" t="s">
        <v>3496</v>
      </c>
      <c r="G3099" s="1">
        <v>-56953754.390000001</v>
      </c>
      <c r="H3099" s="1">
        <v>0</v>
      </c>
      <c r="I3099" s="1">
        <v>0</v>
      </c>
      <c r="J3099" s="1">
        <v>0</v>
      </c>
      <c r="K3099" s="1">
        <v>-56953754.390000001</v>
      </c>
      <c r="L3099" s="1"/>
      <c r="M3099" s="1"/>
      <c r="AC3099" s="38"/>
      <c r="AE3099"/>
    </row>
    <row r="3100" spans="1:31" hidden="1" x14ac:dyDescent="0.35">
      <c r="A3100" s="106">
        <v>44347</v>
      </c>
      <c r="B3100" s="1" t="s">
        <v>3033</v>
      </c>
      <c r="C3100" s="102" t="s">
        <v>3497</v>
      </c>
      <c r="D3100" s="102">
        <v>1008</v>
      </c>
      <c r="E3100" s="1" t="s">
        <v>3017</v>
      </c>
      <c r="F3100" s="102" t="s">
        <v>3498</v>
      </c>
      <c r="G3100" s="1">
        <v>-56953754.390000001</v>
      </c>
      <c r="H3100" s="1">
        <v>0</v>
      </c>
      <c r="I3100" s="1">
        <v>0</v>
      </c>
      <c r="J3100" s="1">
        <v>0</v>
      </c>
      <c r="K3100" s="1">
        <v>-56953754.390000001</v>
      </c>
      <c r="L3100" s="1"/>
      <c r="M3100" s="1"/>
      <c r="AC3100" s="38"/>
      <c r="AE3100"/>
    </row>
    <row r="3101" spans="1:31" hidden="1" x14ac:dyDescent="0.35">
      <c r="A3101" s="106">
        <v>44347</v>
      </c>
      <c r="B3101" s="1"/>
      <c r="C3101" s="102" t="s">
        <v>2641</v>
      </c>
      <c r="D3101" s="102">
        <v>1012</v>
      </c>
      <c r="E3101" s="1" t="s">
        <v>3016</v>
      </c>
      <c r="F3101" s="102" t="s">
        <v>3499</v>
      </c>
      <c r="G3101" s="1">
        <v>-325942.09999999998</v>
      </c>
      <c r="H3101" s="1">
        <v>0</v>
      </c>
      <c r="I3101" s="1">
        <v>0</v>
      </c>
      <c r="J3101" s="1">
        <v>0</v>
      </c>
      <c r="K3101" s="1">
        <v>-325942.09999999998</v>
      </c>
      <c r="L3101" s="1"/>
      <c r="M3101" s="1"/>
      <c r="AC3101" s="38"/>
      <c r="AE3101"/>
    </row>
    <row r="3102" spans="1:31" hidden="1" x14ac:dyDescent="0.35">
      <c r="A3102" s="106">
        <v>44347</v>
      </c>
      <c r="B3102" s="1"/>
      <c r="C3102" s="102" t="s">
        <v>2643</v>
      </c>
      <c r="D3102" s="102">
        <v>1013</v>
      </c>
      <c r="E3102" s="1" t="s">
        <v>3016</v>
      </c>
      <c r="F3102" s="102" t="s">
        <v>3499</v>
      </c>
      <c r="G3102" s="1">
        <v>-325942.09999999998</v>
      </c>
      <c r="H3102" s="1">
        <v>0</v>
      </c>
      <c r="I3102" s="1">
        <v>0</v>
      </c>
      <c r="J3102" s="1">
        <v>0</v>
      </c>
      <c r="K3102" s="1">
        <v>-325942.09999999998</v>
      </c>
      <c r="L3102" s="1"/>
      <c r="M3102" s="1"/>
      <c r="AC3102" s="38"/>
      <c r="AE3102"/>
    </row>
    <row r="3103" spans="1:31" hidden="1" x14ac:dyDescent="0.35">
      <c r="A3103" s="106">
        <v>44347</v>
      </c>
      <c r="B3103" s="1"/>
      <c r="C3103" s="102" t="s">
        <v>2644</v>
      </c>
      <c r="D3103" s="102">
        <v>1016</v>
      </c>
      <c r="E3103" s="1" t="s">
        <v>3017</v>
      </c>
      <c r="F3103" s="102" t="s">
        <v>3275</v>
      </c>
      <c r="G3103" s="1">
        <v>-325942.09999999998</v>
      </c>
      <c r="H3103" s="1">
        <v>0</v>
      </c>
      <c r="I3103" s="1">
        <v>0</v>
      </c>
      <c r="J3103" s="1">
        <v>0</v>
      </c>
      <c r="K3103" s="1">
        <v>-325942.09999999998</v>
      </c>
      <c r="L3103" s="1"/>
      <c r="M3103" s="1"/>
      <c r="AC3103" s="38"/>
      <c r="AE3103"/>
    </row>
    <row r="3104" spans="1:31" hidden="1" x14ac:dyDescent="0.35">
      <c r="A3104" s="106">
        <v>44347</v>
      </c>
      <c r="B3104" s="1"/>
      <c r="C3104" s="102" t="s">
        <v>2646</v>
      </c>
      <c r="D3104" s="102">
        <v>1018</v>
      </c>
      <c r="E3104" s="1" t="s">
        <v>3016</v>
      </c>
      <c r="F3104" s="102" t="s">
        <v>3501</v>
      </c>
      <c r="G3104" s="1">
        <v>-71640316.439999998</v>
      </c>
      <c r="H3104" s="1">
        <v>2133065.0099999998</v>
      </c>
      <c r="I3104" s="1">
        <v>-18343940.469999999</v>
      </c>
      <c r="J3104" s="1">
        <v>-16210875.459999999</v>
      </c>
      <c r="K3104" s="1">
        <v>-87851191.900000006</v>
      </c>
      <c r="L3104" s="1"/>
      <c r="M3104" s="1"/>
      <c r="AC3104" s="38"/>
      <c r="AE3104"/>
    </row>
    <row r="3105" spans="1:31" hidden="1" x14ac:dyDescent="0.35">
      <c r="A3105" s="106">
        <v>44347</v>
      </c>
      <c r="B3105" s="1"/>
      <c r="C3105" s="102" t="s">
        <v>2647</v>
      </c>
      <c r="D3105" s="102">
        <v>1019</v>
      </c>
      <c r="E3105" s="1" t="s">
        <v>3016</v>
      </c>
      <c r="F3105" s="102" t="s">
        <v>3502</v>
      </c>
      <c r="G3105" s="1">
        <v>-20736979.109999999</v>
      </c>
      <c r="H3105" s="1">
        <v>0</v>
      </c>
      <c r="I3105" s="1">
        <v>-4883725.17</v>
      </c>
      <c r="J3105" s="1">
        <v>-4883725.17</v>
      </c>
      <c r="K3105" s="1">
        <v>-25620704.280000001</v>
      </c>
      <c r="L3105" s="1"/>
      <c r="M3105" s="1"/>
      <c r="AC3105" s="38"/>
      <c r="AE3105"/>
    </row>
    <row r="3106" spans="1:31" hidden="1" x14ac:dyDescent="0.35">
      <c r="A3106" s="106">
        <v>44347</v>
      </c>
      <c r="B3106" s="1"/>
      <c r="C3106" s="102" t="s">
        <v>2649</v>
      </c>
      <c r="D3106" s="102">
        <v>1020</v>
      </c>
      <c r="E3106" s="1" t="s">
        <v>3016</v>
      </c>
      <c r="F3106" s="102" t="s">
        <v>3503</v>
      </c>
      <c r="G3106" s="1">
        <v>-5035570.25</v>
      </c>
      <c r="H3106" s="1">
        <v>0</v>
      </c>
      <c r="I3106" s="1">
        <v>-1441955.01</v>
      </c>
      <c r="J3106" s="1">
        <v>-1441955.01</v>
      </c>
      <c r="K3106" s="1">
        <v>-6477525.2599999998</v>
      </c>
      <c r="L3106" s="1"/>
      <c r="M3106" s="1"/>
      <c r="AC3106" s="38"/>
      <c r="AE3106"/>
    </row>
    <row r="3107" spans="1:31" hidden="1" x14ac:dyDescent="0.35">
      <c r="A3107" s="106">
        <v>44347</v>
      </c>
      <c r="B3107" s="1" t="s">
        <v>3158</v>
      </c>
      <c r="C3107" s="102" t="s">
        <v>3504</v>
      </c>
      <c r="D3107" s="102">
        <v>1021</v>
      </c>
      <c r="E3107" s="1" t="s">
        <v>3017</v>
      </c>
      <c r="F3107" s="102" t="s">
        <v>3505</v>
      </c>
      <c r="G3107" s="1">
        <v>-218212.22</v>
      </c>
      <c r="H3107" s="1">
        <v>0</v>
      </c>
      <c r="I3107" s="1">
        <v>-53596.98</v>
      </c>
      <c r="J3107" s="1">
        <v>-53596.98</v>
      </c>
      <c r="K3107" s="1">
        <v>-271809.2</v>
      </c>
      <c r="L3107" s="1" t="s">
        <v>1176</v>
      </c>
      <c r="M3107" s="1"/>
      <c r="AC3107" s="38"/>
      <c r="AE3107"/>
    </row>
    <row r="3108" spans="1:31" hidden="1" x14ac:dyDescent="0.35">
      <c r="A3108" s="106">
        <v>44347</v>
      </c>
      <c r="B3108" s="1" t="s">
        <v>3158</v>
      </c>
      <c r="C3108" s="102" t="s">
        <v>3504</v>
      </c>
      <c r="D3108" s="102">
        <v>1022</v>
      </c>
      <c r="E3108" s="1" t="s">
        <v>3017</v>
      </c>
      <c r="F3108" s="102" t="s">
        <v>3506</v>
      </c>
      <c r="G3108" s="1">
        <v>-386669.19</v>
      </c>
      <c r="H3108" s="1">
        <v>0</v>
      </c>
      <c r="I3108" s="1">
        <v>-264166.51</v>
      </c>
      <c r="J3108" s="1">
        <v>-264166.51</v>
      </c>
      <c r="K3108" s="1">
        <v>-650835.69999999995</v>
      </c>
      <c r="L3108" s="1" t="s">
        <v>1176</v>
      </c>
      <c r="M3108" s="1"/>
      <c r="AC3108" s="38"/>
      <c r="AE3108"/>
    </row>
    <row r="3109" spans="1:31" hidden="1" x14ac:dyDescent="0.35">
      <c r="A3109" s="106">
        <v>44347</v>
      </c>
      <c r="B3109" s="1" t="s">
        <v>3158</v>
      </c>
      <c r="C3109" s="102" t="s">
        <v>3504</v>
      </c>
      <c r="D3109" s="102">
        <v>1023</v>
      </c>
      <c r="E3109" s="1" t="s">
        <v>3017</v>
      </c>
      <c r="F3109" s="102" t="s">
        <v>3507</v>
      </c>
      <c r="G3109" s="1">
        <v>-763457.2</v>
      </c>
      <c r="H3109" s="1">
        <v>0</v>
      </c>
      <c r="I3109" s="1">
        <v>-228890.2</v>
      </c>
      <c r="J3109" s="1">
        <v>-228890.2</v>
      </c>
      <c r="K3109" s="1">
        <v>-992347.4</v>
      </c>
      <c r="L3109" s="1" t="s">
        <v>1176</v>
      </c>
      <c r="M3109" s="1"/>
      <c r="AC3109" s="38"/>
      <c r="AE3109"/>
    </row>
    <row r="3110" spans="1:31" hidden="1" x14ac:dyDescent="0.35">
      <c r="A3110" s="106">
        <v>44347</v>
      </c>
      <c r="B3110" s="1" t="s">
        <v>3158</v>
      </c>
      <c r="C3110" s="102" t="s">
        <v>3504</v>
      </c>
      <c r="D3110" s="102">
        <v>1024</v>
      </c>
      <c r="E3110" s="1" t="s">
        <v>3017</v>
      </c>
      <c r="F3110" s="102" t="s">
        <v>3508</v>
      </c>
      <c r="G3110" s="1">
        <v>-678318.4</v>
      </c>
      <c r="H3110" s="1">
        <v>0</v>
      </c>
      <c r="I3110" s="1">
        <v>-126536.96000000001</v>
      </c>
      <c r="J3110" s="1">
        <v>-126536.96000000001</v>
      </c>
      <c r="K3110" s="1">
        <v>-804855.36</v>
      </c>
      <c r="L3110" s="1" t="s">
        <v>1176</v>
      </c>
      <c r="M3110" s="1"/>
      <c r="AC3110" s="38"/>
      <c r="AE3110"/>
    </row>
    <row r="3111" spans="1:31" hidden="1" x14ac:dyDescent="0.35">
      <c r="A3111" s="106">
        <v>44347</v>
      </c>
      <c r="B3111" s="1" t="s">
        <v>3158</v>
      </c>
      <c r="C3111" s="102" t="s">
        <v>3504</v>
      </c>
      <c r="D3111" s="102">
        <v>1025</v>
      </c>
      <c r="E3111" s="1" t="s">
        <v>3017</v>
      </c>
      <c r="F3111" s="102" t="s">
        <v>3637</v>
      </c>
      <c r="G3111" s="1">
        <v>-1665</v>
      </c>
      <c r="H3111" s="1">
        <v>0</v>
      </c>
      <c r="I3111" s="1">
        <v>0</v>
      </c>
      <c r="J3111" s="1">
        <v>0</v>
      </c>
      <c r="K3111" s="1">
        <v>-1665</v>
      </c>
      <c r="L3111" s="1" t="s">
        <v>1176</v>
      </c>
      <c r="M3111" s="1"/>
      <c r="AC3111" s="38"/>
      <c r="AE3111"/>
    </row>
    <row r="3112" spans="1:31" hidden="1" x14ac:dyDescent="0.35">
      <c r="A3112" s="106">
        <v>44347</v>
      </c>
      <c r="B3112" s="1" t="s">
        <v>3158</v>
      </c>
      <c r="C3112" s="102" t="s">
        <v>3504</v>
      </c>
      <c r="D3112" s="102">
        <v>1027</v>
      </c>
      <c r="E3112" s="1" t="s">
        <v>3017</v>
      </c>
      <c r="F3112" s="102" t="s">
        <v>3509</v>
      </c>
      <c r="G3112" s="1">
        <v>-2906743.36</v>
      </c>
      <c r="H3112" s="1">
        <v>0</v>
      </c>
      <c r="I3112" s="1">
        <v>-753914</v>
      </c>
      <c r="J3112" s="1">
        <v>-753914</v>
      </c>
      <c r="K3112" s="1">
        <v>-3660657.36</v>
      </c>
      <c r="L3112" s="1" t="s">
        <v>1176</v>
      </c>
      <c r="M3112" s="1"/>
      <c r="AC3112" s="38"/>
      <c r="AE3112"/>
    </row>
    <row r="3113" spans="1:31" hidden="1" x14ac:dyDescent="0.35">
      <c r="A3113" s="106">
        <v>44347</v>
      </c>
      <c r="B3113" s="1" t="s">
        <v>3158</v>
      </c>
      <c r="C3113" s="102" t="s">
        <v>3504</v>
      </c>
      <c r="D3113" s="102">
        <v>1028</v>
      </c>
      <c r="E3113" s="1" t="s">
        <v>3017</v>
      </c>
      <c r="F3113" s="102" t="s">
        <v>3510</v>
      </c>
      <c r="G3113" s="1">
        <v>-64690.8</v>
      </c>
      <c r="H3113" s="1">
        <v>0</v>
      </c>
      <c r="I3113" s="1">
        <v>-14385.24</v>
      </c>
      <c r="J3113" s="1">
        <v>-14385.24</v>
      </c>
      <c r="K3113" s="1">
        <v>-79076.039999999994</v>
      </c>
      <c r="L3113" s="1" t="s">
        <v>1176</v>
      </c>
      <c r="M3113" s="1"/>
      <c r="AC3113" s="38"/>
      <c r="AE3113"/>
    </row>
    <row r="3114" spans="1:31" hidden="1" x14ac:dyDescent="0.35">
      <c r="A3114" s="106">
        <v>44347</v>
      </c>
      <c r="B3114" s="1" t="s">
        <v>3158</v>
      </c>
      <c r="C3114" s="102" t="s">
        <v>3504</v>
      </c>
      <c r="D3114" s="102">
        <v>1029</v>
      </c>
      <c r="E3114" s="1" t="s">
        <v>3017</v>
      </c>
      <c r="F3114" s="102" t="s">
        <v>3275</v>
      </c>
      <c r="G3114" s="1">
        <v>-15814.08</v>
      </c>
      <c r="H3114" s="1">
        <v>0</v>
      </c>
      <c r="I3114" s="1">
        <v>-465.12</v>
      </c>
      <c r="J3114" s="1">
        <v>-465.12</v>
      </c>
      <c r="K3114" s="1">
        <v>-16279.2</v>
      </c>
      <c r="L3114" s="1" t="s">
        <v>1176</v>
      </c>
      <c r="M3114" s="1"/>
      <c r="AC3114" s="38"/>
      <c r="AE3114"/>
    </row>
    <row r="3115" spans="1:31" hidden="1" x14ac:dyDescent="0.35">
      <c r="A3115" s="106">
        <v>44347</v>
      </c>
      <c r="B3115" s="1"/>
      <c r="C3115" s="102" t="s">
        <v>2908</v>
      </c>
      <c r="D3115" s="102">
        <v>1030</v>
      </c>
      <c r="E3115" s="1" t="s">
        <v>3016</v>
      </c>
      <c r="F3115" s="102" t="s">
        <v>3511</v>
      </c>
      <c r="G3115" s="1">
        <v>-15701408.859999999</v>
      </c>
      <c r="H3115" s="1">
        <v>0</v>
      </c>
      <c r="I3115" s="1">
        <v>-3441770.16</v>
      </c>
      <c r="J3115" s="1">
        <v>-3441770.16</v>
      </c>
      <c r="K3115" s="1">
        <v>-19143179.02</v>
      </c>
      <c r="L3115" s="1"/>
      <c r="M3115" s="1"/>
      <c r="AC3115" s="38"/>
      <c r="AE3115"/>
    </row>
    <row r="3116" spans="1:31" hidden="1" x14ac:dyDescent="0.35">
      <c r="A3116" s="106">
        <v>44347</v>
      </c>
      <c r="B3116" s="1" t="s">
        <v>3158</v>
      </c>
      <c r="C3116" s="102" t="s">
        <v>3512</v>
      </c>
      <c r="D3116" s="102">
        <v>1031</v>
      </c>
      <c r="E3116" s="1" t="s">
        <v>3017</v>
      </c>
      <c r="F3116" s="102" t="s">
        <v>3505</v>
      </c>
      <c r="G3116" s="1">
        <v>-200226.32</v>
      </c>
      <c r="H3116" s="1">
        <v>0</v>
      </c>
      <c r="I3116" s="1">
        <v>-41402.639999999999</v>
      </c>
      <c r="J3116" s="1">
        <v>-41402.639999999999</v>
      </c>
      <c r="K3116" s="1">
        <v>-241628.96</v>
      </c>
      <c r="L3116" s="1" t="s">
        <v>1176</v>
      </c>
      <c r="M3116" s="1"/>
      <c r="AC3116" s="38"/>
      <c r="AE3116"/>
    </row>
    <row r="3117" spans="1:31" hidden="1" x14ac:dyDescent="0.35">
      <c r="A3117" s="106">
        <v>44347</v>
      </c>
      <c r="B3117" s="1" t="s">
        <v>3158</v>
      </c>
      <c r="C3117" s="102" t="s">
        <v>3512</v>
      </c>
      <c r="D3117" s="102">
        <v>1032</v>
      </c>
      <c r="E3117" s="1" t="s">
        <v>3017</v>
      </c>
      <c r="F3117" s="102" t="s">
        <v>3506</v>
      </c>
      <c r="G3117" s="1">
        <v>-652358.37</v>
      </c>
      <c r="H3117" s="1">
        <v>0</v>
      </c>
      <c r="I3117" s="1">
        <v>-415352.44</v>
      </c>
      <c r="J3117" s="1">
        <v>-415352.44</v>
      </c>
      <c r="K3117" s="1">
        <v>-1067710.81</v>
      </c>
      <c r="L3117" s="1" t="s">
        <v>1176</v>
      </c>
      <c r="M3117" s="1"/>
      <c r="AC3117" s="38"/>
      <c r="AE3117"/>
    </row>
    <row r="3118" spans="1:31" hidden="1" x14ac:dyDescent="0.35">
      <c r="A3118" s="106">
        <v>44347</v>
      </c>
      <c r="B3118" s="1" t="s">
        <v>3158</v>
      </c>
      <c r="C3118" s="102" t="s">
        <v>3512</v>
      </c>
      <c r="D3118" s="102">
        <v>1034</v>
      </c>
      <c r="E3118" s="1" t="s">
        <v>3017</v>
      </c>
      <c r="F3118" s="102" t="s">
        <v>3508</v>
      </c>
      <c r="G3118" s="1">
        <v>-496064.2</v>
      </c>
      <c r="H3118" s="1">
        <v>0</v>
      </c>
      <c r="I3118" s="1">
        <v>-45848.32</v>
      </c>
      <c r="J3118" s="1">
        <v>-45848.32</v>
      </c>
      <c r="K3118" s="1">
        <v>-541912.52</v>
      </c>
      <c r="L3118" s="1" t="s">
        <v>1176</v>
      </c>
      <c r="M3118" s="1"/>
      <c r="AC3118" s="38"/>
      <c r="AE3118"/>
    </row>
    <row r="3119" spans="1:31" hidden="1" x14ac:dyDescent="0.35">
      <c r="A3119" s="106">
        <v>44347</v>
      </c>
      <c r="B3119" s="1" t="s">
        <v>3158</v>
      </c>
      <c r="C3119" s="102" t="s">
        <v>3512</v>
      </c>
      <c r="D3119" s="102">
        <v>1035</v>
      </c>
      <c r="E3119" s="1" t="s">
        <v>3017</v>
      </c>
      <c r="F3119" s="102" t="s">
        <v>3637</v>
      </c>
      <c r="G3119" s="1">
        <v>-51960.27</v>
      </c>
      <c r="H3119" s="1">
        <v>0</v>
      </c>
      <c r="I3119" s="1">
        <v>-7390.38</v>
      </c>
      <c r="J3119" s="1">
        <v>-7390.38</v>
      </c>
      <c r="K3119" s="1">
        <v>-59350.65</v>
      </c>
      <c r="L3119" s="1" t="s">
        <v>1176</v>
      </c>
      <c r="M3119" s="1"/>
      <c r="AC3119" s="38"/>
      <c r="AE3119"/>
    </row>
    <row r="3120" spans="1:31" hidden="1" x14ac:dyDescent="0.35">
      <c r="A3120" s="106">
        <v>44347</v>
      </c>
      <c r="B3120" s="1" t="s">
        <v>3158</v>
      </c>
      <c r="C3120" s="102" t="s">
        <v>3512</v>
      </c>
      <c r="D3120" s="102">
        <v>1037</v>
      </c>
      <c r="E3120" s="1" t="s">
        <v>3017</v>
      </c>
      <c r="F3120" s="102" t="s">
        <v>3509</v>
      </c>
      <c r="G3120" s="1">
        <v>-14264520.34</v>
      </c>
      <c r="H3120" s="1">
        <v>0</v>
      </c>
      <c r="I3120" s="1">
        <v>-2931311.26</v>
      </c>
      <c r="J3120" s="1">
        <v>-2931311.26</v>
      </c>
      <c r="K3120" s="1">
        <v>-17195831.600000001</v>
      </c>
      <c r="L3120" s="1" t="s">
        <v>1176</v>
      </c>
      <c r="M3120" s="1"/>
      <c r="AC3120" s="38"/>
      <c r="AE3120"/>
    </row>
    <row r="3121" spans="1:31" hidden="1" x14ac:dyDescent="0.35">
      <c r="A3121" s="106">
        <v>44347</v>
      </c>
      <c r="B3121" s="1" t="s">
        <v>3158</v>
      </c>
      <c r="C3121" s="102" t="s">
        <v>3512</v>
      </c>
      <c r="D3121" s="102">
        <v>1039</v>
      </c>
      <c r="E3121" s="1" t="s">
        <v>3017</v>
      </c>
      <c r="F3121" s="102" t="s">
        <v>3275</v>
      </c>
      <c r="G3121" s="1">
        <v>-36279.360000000001</v>
      </c>
      <c r="H3121" s="1">
        <v>0</v>
      </c>
      <c r="I3121" s="1">
        <v>-465.12</v>
      </c>
      <c r="J3121" s="1">
        <v>-465.12</v>
      </c>
      <c r="K3121" s="1">
        <v>-36744.480000000003</v>
      </c>
      <c r="L3121" s="1" t="s">
        <v>1176</v>
      </c>
      <c r="M3121" s="1"/>
      <c r="AC3121" s="38"/>
      <c r="AE3121"/>
    </row>
    <row r="3122" spans="1:31" hidden="1" x14ac:dyDescent="0.35">
      <c r="A3122" s="106">
        <v>44347</v>
      </c>
      <c r="B3122" s="1"/>
      <c r="C3122" s="102" t="s">
        <v>2887</v>
      </c>
      <c r="D3122" s="102">
        <v>1072</v>
      </c>
      <c r="E3122" s="1" t="s">
        <v>3016</v>
      </c>
      <c r="F3122" s="102" t="s">
        <v>3513</v>
      </c>
      <c r="G3122" s="1">
        <v>-1599491.94</v>
      </c>
      <c r="H3122" s="1">
        <v>0</v>
      </c>
      <c r="I3122" s="1">
        <v>-415887.14</v>
      </c>
      <c r="J3122" s="1">
        <v>-415887.14</v>
      </c>
      <c r="K3122" s="1">
        <v>-2015379.08</v>
      </c>
      <c r="L3122" s="1"/>
      <c r="M3122" s="1"/>
      <c r="AC3122" s="38"/>
      <c r="AE3122"/>
    </row>
    <row r="3123" spans="1:31" hidden="1" x14ac:dyDescent="0.35">
      <c r="A3123" s="106">
        <v>44347</v>
      </c>
      <c r="B3123" s="1" t="s">
        <v>3158</v>
      </c>
      <c r="C3123" s="102" t="s">
        <v>2888</v>
      </c>
      <c r="D3123" s="102">
        <v>1073</v>
      </c>
      <c r="E3123" s="1" t="s">
        <v>3017</v>
      </c>
      <c r="F3123" s="102" t="s">
        <v>3503</v>
      </c>
      <c r="G3123" s="1">
        <v>-736315.38</v>
      </c>
      <c r="H3123" s="1">
        <v>0</v>
      </c>
      <c r="I3123" s="1">
        <v>-225745.99</v>
      </c>
      <c r="J3123" s="1">
        <v>-225745.99</v>
      </c>
      <c r="K3123" s="1">
        <v>-962061.37</v>
      </c>
      <c r="L3123" s="1" t="s">
        <v>1176</v>
      </c>
      <c r="M3123" s="1"/>
      <c r="AC3123" s="38"/>
      <c r="AE3123"/>
    </row>
    <row r="3124" spans="1:31" hidden="1" x14ac:dyDescent="0.35">
      <c r="A3124" s="106">
        <v>44347</v>
      </c>
      <c r="B3124" s="1" t="s">
        <v>3158</v>
      </c>
      <c r="C3124" s="102" t="s">
        <v>2911</v>
      </c>
      <c r="D3124" s="102">
        <v>1074</v>
      </c>
      <c r="E3124" s="1" t="s">
        <v>3017</v>
      </c>
      <c r="F3124" s="102" t="s">
        <v>3511</v>
      </c>
      <c r="G3124" s="1">
        <v>-863176.56</v>
      </c>
      <c r="H3124" s="1">
        <v>0</v>
      </c>
      <c r="I3124" s="1">
        <v>-190141.15</v>
      </c>
      <c r="J3124" s="1">
        <v>-190141.15</v>
      </c>
      <c r="K3124" s="1">
        <v>-1053317.71</v>
      </c>
      <c r="L3124" s="1" t="s">
        <v>1176</v>
      </c>
      <c r="M3124" s="1"/>
      <c r="AC3124" s="38"/>
      <c r="AE3124"/>
    </row>
    <row r="3125" spans="1:31" hidden="1" x14ac:dyDescent="0.35">
      <c r="A3125" s="106">
        <v>44347</v>
      </c>
      <c r="B3125" s="1"/>
      <c r="C3125" s="102" t="s">
        <v>2878</v>
      </c>
      <c r="D3125" s="102">
        <v>1078</v>
      </c>
      <c r="E3125" s="1" t="s">
        <v>3016</v>
      </c>
      <c r="F3125" s="102" t="s">
        <v>3513</v>
      </c>
      <c r="G3125" s="1">
        <v>-15913502.380000001</v>
      </c>
      <c r="H3125" s="1">
        <v>0</v>
      </c>
      <c r="I3125" s="1">
        <v>-3204808.64</v>
      </c>
      <c r="J3125" s="1">
        <v>-3204808.64</v>
      </c>
      <c r="K3125" s="1">
        <v>-19118311.02</v>
      </c>
      <c r="L3125" s="1"/>
      <c r="M3125" s="1"/>
      <c r="AC3125" s="38"/>
      <c r="AE3125"/>
    </row>
    <row r="3126" spans="1:31" hidden="1" x14ac:dyDescent="0.35">
      <c r="A3126" s="106">
        <v>44347</v>
      </c>
      <c r="B3126" s="1"/>
      <c r="C3126" s="102" t="s">
        <v>2880</v>
      </c>
      <c r="D3126" s="102">
        <v>1079</v>
      </c>
      <c r="E3126" s="1" t="s">
        <v>3016</v>
      </c>
      <c r="F3126" s="102" t="s">
        <v>3514</v>
      </c>
      <c r="G3126" s="1">
        <v>-15913502.380000001</v>
      </c>
      <c r="H3126" s="1">
        <v>0</v>
      </c>
      <c r="I3126" s="1">
        <v>-3204808.64</v>
      </c>
      <c r="J3126" s="1">
        <v>-3204808.64</v>
      </c>
      <c r="K3126" s="1">
        <v>-19118311.02</v>
      </c>
      <c r="L3126" s="1"/>
      <c r="M3126" s="1"/>
      <c r="AC3126" s="38"/>
      <c r="AE3126"/>
    </row>
    <row r="3127" spans="1:31" hidden="1" x14ac:dyDescent="0.35">
      <c r="A3127" s="106">
        <v>44347</v>
      </c>
      <c r="B3127" s="1" t="s">
        <v>3158</v>
      </c>
      <c r="C3127" s="102" t="s">
        <v>3515</v>
      </c>
      <c r="D3127" s="102">
        <v>1080</v>
      </c>
      <c r="E3127" s="1" t="s">
        <v>3017</v>
      </c>
      <c r="F3127" s="102" t="s">
        <v>3505</v>
      </c>
      <c r="G3127" s="1">
        <v>-180846.9</v>
      </c>
      <c r="H3127" s="1">
        <v>0</v>
      </c>
      <c r="I3127" s="1">
        <v>-41242.35</v>
      </c>
      <c r="J3127" s="1">
        <v>-41242.35</v>
      </c>
      <c r="K3127" s="1">
        <v>-222089.25</v>
      </c>
      <c r="L3127" s="1" t="s">
        <v>1176</v>
      </c>
      <c r="M3127" s="1"/>
      <c r="AC3127" s="38"/>
      <c r="AE3127"/>
    </row>
    <row r="3128" spans="1:31" hidden="1" x14ac:dyDescent="0.35">
      <c r="A3128" s="106">
        <v>44347</v>
      </c>
      <c r="B3128" s="1" t="s">
        <v>3158</v>
      </c>
      <c r="C3128" s="102" t="s">
        <v>3515</v>
      </c>
      <c r="D3128" s="102">
        <v>1081</v>
      </c>
      <c r="E3128" s="1" t="s">
        <v>3017</v>
      </c>
      <c r="F3128" s="102" t="s">
        <v>3506</v>
      </c>
      <c r="G3128" s="1">
        <v>-74532.600000000006</v>
      </c>
      <c r="H3128" s="1">
        <v>0</v>
      </c>
      <c r="I3128" s="1">
        <v>-16359.98</v>
      </c>
      <c r="J3128" s="1">
        <v>-16359.98</v>
      </c>
      <c r="K3128" s="1">
        <v>-90892.58</v>
      </c>
      <c r="L3128" s="1" t="s">
        <v>1176</v>
      </c>
      <c r="M3128" s="1"/>
      <c r="AC3128" s="38"/>
      <c r="AE3128"/>
    </row>
    <row r="3129" spans="1:31" hidden="1" x14ac:dyDescent="0.35">
      <c r="A3129" s="106">
        <v>44347</v>
      </c>
      <c r="B3129" s="1" t="s">
        <v>3158</v>
      </c>
      <c r="C3129" s="102" t="s">
        <v>3515</v>
      </c>
      <c r="D3129" s="102">
        <v>1082</v>
      </c>
      <c r="E3129" s="1" t="s">
        <v>3017</v>
      </c>
      <c r="F3129" s="102" t="s">
        <v>3507</v>
      </c>
      <c r="G3129" s="1">
        <v>-610308.6</v>
      </c>
      <c r="H3129" s="1">
        <v>0</v>
      </c>
      <c r="I3129" s="1">
        <v>-102875.1</v>
      </c>
      <c r="J3129" s="1">
        <v>-102875.1</v>
      </c>
      <c r="K3129" s="1">
        <v>-713183.7</v>
      </c>
      <c r="L3129" s="1" t="s">
        <v>1176</v>
      </c>
      <c r="M3129" s="1"/>
      <c r="AC3129" s="38"/>
      <c r="AE3129"/>
    </row>
    <row r="3130" spans="1:31" hidden="1" x14ac:dyDescent="0.35">
      <c r="A3130" s="106">
        <v>44347</v>
      </c>
      <c r="B3130" s="1" t="s">
        <v>3158</v>
      </c>
      <c r="C3130" s="102" t="s">
        <v>3515</v>
      </c>
      <c r="D3130" s="102">
        <v>1083</v>
      </c>
      <c r="E3130" s="1" t="s">
        <v>3017</v>
      </c>
      <c r="F3130" s="102" t="s">
        <v>3508</v>
      </c>
      <c r="G3130" s="1">
        <v>-14706484.859999999</v>
      </c>
      <c r="H3130" s="1">
        <v>0</v>
      </c>
      <c r="I3130" s="1">
        <v>-3027379.35</v>
      </c>
      <c r="J3130" s="1">
        <v>-3027379.35</v>
      </c>
      <c r="K3130" s="1">
        <v>-17733864.210000001</v>
      </c>
      <c r="L3130" s="1" t="s">
        <v>1176</v>
      </c>
      <c r="M3130" s="1"/>
      <c r="AC3130" s="38"/>
      <c r="AE3130"/>
    </row>
    <row r="3131" spans="1:31" hidden="1" x14ac:dyDescent="0.35">
      <c r="A3131" s="106">
        <v>44347</v>
      </c>
      <c r="B3131" s="1" t="s">
        <v>3158</v>
      </c>
      <c r="C3131" s="102" t="s">
        <v>3515</v>
      </c>
      <c r="D3131" s="102">
        <v>1086</v>
      </c>
      <c r="E3131" s="1" t="s">
        <v>3017</v>
      </c>
      <c r="F3131" s="102" t="s">
        <v>3516</v>
      </c>
      <c r="G3131" s="1">
        <v>-21522.68</v>
      </c>
      <c r="H3131" s="1">
        <v>0</v>
      </c>
      <c r="I3131" s="1">
        <v>-4695.88</v>
      </c>
      <c r="J3131" s="1">
        <v>-4695.88</v>
      </c>
      <c r="K3131" s="1">
        <v>-26218.560000000001</v>
      </c>
      <c r="L3131" s="1" t="s">
        <v>1176</v>
      </c>
      <c r="M3131" s="1"/>
      <c r="AC3131" s="38"/>
      <c r="AE3131"/>
    </row>
    <row r="3132" spans="1:31" hidden="1" x14ac:dyDescent="0.35">
      <c r="A3132" s="106">
        <v>44347</v>
      </c>
      <c r="B3132" s="1" t="s">
        <v>3158</v>
      </c>
      <c r="C3132" s="102" t="s">
        <v>3515</v>
      </c>
      <c r="D3132" s="102">
        <v>1089</v>
      </c>
      <c r="E3132" s="1" t="s">
        <v>3017</v>
      </c>
      <c r="F3132" s="102" t="s">
        <v>3275</v>
      </c>
      <c r="G3132" s="1">
        <v>-319806.74</v>
      </c>
      <c r="H3132" s="1">
        <v>0</v>
      </c>
      <c r="I3132" s="1">
        <v>-12255.98</v>
      </c>
      <c r="J3132" s="1">
        <v>-12255.98</v>
      </c>
      <c r="K3132" s="1">
        <v>-332062.71999999997</v>
      </c>
      <c r="L3132" s="1" t="s">
        <v>1176</v>
      </c>
      <c r="M3132" s="1"/>
      <c r="AC3132" s="38"/>
      <c r="AE3132"/>
    </row>
    <row r="3133" spans="1:31" hidden="1" x14ac:dyDescent="0.35">
      <c r="A3133" s="106">
        <v>44347</v>
      </c>
      <c r="B3133" s="1"/>
      <c r="C3133" s="102" t="s">
        <v>2914</v>
      </c>
      <c r="D3133" s="102">
        <v>1103</v>
      </c>
      <c r="E3133" s="1" t="s">
        <v>3016</v>
      </c>
      <c r="F3133" s="102" t="s">
        <v>3517</v>
      </c>
      <c r="G3133" s="1">
        <v>-313446.49</v>
      </c>
      <c r="H3133" s="1">
        <v>0</v>
      </c>
      <c r="I3133" s="1">
        <v>-54190.13</v>
      </c>
      <c r="J3133" s="1">
        <v>-54190.13</v>
      </c>
      <c r="K3133" s="1">
        <v>-367636.62</v>
      </c>
      <c r="L3133" s="1"/>
      <c r="M3133" s="1"/>
      <c r="AC3133" s="38"/>
      <c r="AE3133"/>
    </row>
    <row r="3134" spans="1:31" hidden="1" x14ac:dyDescent="0.35">
      <c r="A3134" s="106">
        <v>44347</v>
      </c>
      <c r="B3134" s="1"/>
      <c r="C3134" s="102" t="s">
        <v>2916</v>
      </c>
      <c r="D3134" s="102">
        <v>1104</v>
      </c>
      <c r="E3134" s="1" t="s">
        <v>3016</v>
      </c>
      <c r="F3134" s="102" t="s">
        <v>3518</v>
      </c>
      <c r="G3134" s="1">
        <v>-313446.49</v>
      </c>
      <c r="H3134" s="1">
        <v>0</v>
      </c>
      <c r="I3134" s="1">
        <v>-54190.13</v>
      </c>
      <c r="J3134" s="1">
        <v>-54190.13</v>
      </c>
      <c r="K3134" s="1">
        <v>-367636.62</v>
      </c>
      <c r="L3134" s="1"/>
      <c r="M3134" s="1"/>
      <c r="AC3134" s="38"/>
      <c r="AE3134"/>
    </row>
    <row r="3135" spans="1:31" hidden="1" x14ac:dyDescent="0.35">
      <c r="A3135" s="106">
        <v>44347</v>
      </c>
      <c r="B3135" s="1" t="s">
        <v>3158</v>
      </c>
      <c r="C3135" s="102" t="s">
        <v>3519</v>
      </c>
      <c r="D3135" s="102">
        <v>1111</v>
      </c>
      <c r="E3135" s="1" t="s">
        <v>3017</v>
      </c>
      <c r="F3135" s="102" t="s">
        <v>3520</v>
      </c>
      <c r="G3135" s="1">
        <v>-313446.49</v>
      </c>
      <c r="H3135" s="1">
        <v>0</v>
      </c>
      <c r="I3135" s="1">
        <v>-54190.13</v>
      </c>
      <c r="J3135" s="1">
        <v>-54190.13</v>
      </c>
      <c r="K3135" s="1">
        <v>-367636.62</v>
      </c>
      <c r="L3135" s="1" t="s">
        <v>1176</v>
      </c>
      <c r="M3135" s="1"/>
      <c r="AC3135" s="38"/>
      <c r="AE3135"/>
    </row>
    <row r="3136" spans="1:31" hidden="1" x14ac:dyDescent="0.35">
      <c r="A3136" s="106">
        <v>44347</v>
      </c>
      <c r="B3136" s="1"/>
      <c r="C3136" s="102" t="s">
        <v>2920</v>
      </c>
      <c r="D3136" s="102">
        <v>1128</v>
      </c>
      <c r="E3136" s="1" t="s">
        <v>3016</v>
      </c>
      <c r="F3136" s="102" t="s">
        <v>3521</v>
      </c>
      <c r="G3136" s="1">
        <v>-53946</v>
      </c>
      <c r="H3136" s="1">
        <v>0</v>
      </c>
      <c r="I3136" s="1">
        <v>0</v>
      </c>
      <c r="J3136" s="1">
        <v>0</v>
      </c>
      <c r="K3136" s="1">
        <v>-53946</v>
      </c>
      <c r="L3136" s="1"/>
      <c r="M3136" s="1"/>
      <c r="AC3136" s="38"/>
      <c r="AE3136"/>
    </row>
    <row r="3137" spans="1:31" hidden="1" x14ac:dyDescent="0.35">
      <c r="A3137" s="106">
        <v>44347</v>
      </c>
      <c r="B3137" s="1" t="s">
        <v>3158</v>
      </c>
      <c r="C3137" s="102" t="s">
        <v>2922</v>
      </c>
      <c r="D3137" s="102">
        <v>1139</v>
      </c>
      <c r="E3137" s="1" t="s">
        <v>3017</v>
      </c>
      <c r="F3137" s="102" t="s">
        <v>3522</v>
      </c>
      <c r="G3137" s="1">
        <v>-53946</v>
      </c>
      <c r="H3137" s="1">
        <v>0</v>
      </c>
      <c r="I3137" s="1">
        <v>0</v>
      </c>
      <c r="J3137" s="1">
        <v>0</v>
      </c>
      <c r="K3137" s="1">
        <v>-53946</v>
      </c>
      <c r="L3137" s="1" t="s">
        <v>1176</v>
      </c>
      <c r="M3137" s="1"/>
      <c r="AC3137" s="38"/>
      <c r="AE3137"/>
    </row>
    <row r="3138" spans="1:31" hidden="1" x14ac:dyDescent="0.35">
      <c r="A3138" s="106">
        <v>44347</v>
      </c>
      <c r="B3138" s="1"/>
      <c r="C3138" s="102" t="s">
        <v>3838</v>
      </c>
      <c r="D3138" s="102">
        <v>1143</v>
      </c>
      <c r="E3138" s="1" t="s">
        <v>3016</v>
      </c>
      <c r="F3138" s="102" t="s">
        <v>3839</v>
      </c>
      <c r="G3138" s="1">
        <v>-40921954.759999998</v>
      </c>
      <c r="H3138" s="1">
        <v>0</v>
      </c>
      <c r="I3138" s="1">
        <v>-9295289.6899999995</v>
      </c>
      <c r="J3138" s="1">
        <v>-9295289.6899999995</v>
      </c>
      <c r="K3138" s="1">
        <v>-50217244.450000003</v>
      </c>
      <c r="L3138" s="1"/>
      <c r="M3138" s="1"/>
      <c r="AC3138" s="38"/>
      <c r="AE3138"/>
    </row>
    <row r="3139" spans="1:31" hidden="1" x14ac:dyDescent="0.35">
      <c r="A3139" s="106">
        <v>44347</v>
      </c>
      <c r="B3139" s="1"/>
      <c r="C3139" s="102" t="s">
        <v>3848</v>
      </c>
      <c r="D3139" s="102">
        <v>1151</v>
      </c>
      <c r="E3139" s="1" t="s">
        <v>3016</v>
      </c>
      <c r="F3139" s="102" t="s">
        <v>3849</v>
      </c>
      <c r="G3139" s="1">
        <v>-34089450.060000002</v>
      </c>
      <c r="H3139" s="1">
        <v>0</v>
      </c>
      <c r="I3139" s="1">
        <v>-7578568.46</v>
      </c>
      <c r="J3139" s="1">
        <v>-7578568.46</v>
      </c>
      <c r="K3139" s="1">
        <v>-41668018.520000003</v>
      </c>
      <c r="L3139" s="1"/>
      <c r="M3139" s="1"/>
      <c r="AC3139" s="38"/>
      <c r="AE3139"/>
    </row>
    <row r="3140" spans="1:31" hidden="1" x14ac:dyDescent="0.35">
      <c r="A3140" s="106">
        <v>44347</v>
      </c>
      <c r="B3140" s="1" t="s">
        <v>3160</v>
      </c>
      <c r="C3140" s="102" t="s">
        <v>3850</v>
      </c>
      <c r="D3140" s="102">
        <v>1152</v>
      </c>
      <c r="E3140" s="1" t="s">
        <v>3017</v>
      </c>
      <c r="F3140" s="102" t="s">
        <v>3851</v>
      </c>
      <c r="G3140" s="1">
        <v>-6314019.5599999996</v>
      </c>
      <c r="H3140" s="1">
        <v>0</v>
      </c>
      <c r="I3140" s="1">
        <v>-1578504.89</v>
      </c>
      <c r="J3140" s="1">
        <v>-1578504.89</v>
      </c>
      <c r="K3140" s="1">
        <v>-7892524.4500000002</v>
      </c>
      <c r="L3140" s="1" t="s">
        <v>1176</v>
      </c>
      <c r="M3140" s="1"/>
      <c r="AC3140" s="38"/>
      <c r="AE3140"/>
    </row>
    <row r="3141" spans="1:31" hidden="1" x14ac:dyDescent="0.35">
      <c r="A3141" s="106">
        <v>44347</v>
      </c>
      <c r="B3141" s="1" t="s">
        <v>3160</v>
      </c>
      <c r="C3141" s="102" t="s">
        <v>3850</v>
      </c>
      <c r="D3141" s="102">
        <v>1153</v>
      </c>
      <c r="E3141" s="1" t="s">
        <v>3017</v>
      </c>
      <c r="F3141" s="102" t="s">
        <v>3842</v>
      </c>
      <c r="G3141" s="1">
        <v>-27569007.940000001</v>
      </c>
      <c r="H3141" s="1">
        <v>0</v>
      </c>
      <c r="I3141" s="1">
        <v>-5948466.4500000002</v>
      </c>
      <c r="J3141" s="1">
        <v>-5948466.4500000002</v>
      </c>
      <c r="K3141" s="1">
        <v>-33517474.390000001</v>
      </c>
      <c r="L3141" s="1" t="s">
        <v>1176</v>
      </c>
      <c r="M3141" s="1"/>
      <c r="AC3141" s="38"/>
      <c r="AE3141"/>
    </row>
    <row r="3142" spans="1:31" hidden="1" x14ac:dyDescent="0.35">
      <c r="A3142" s="106">
        <v>44347</v>
      </c>
      <c r="B3142" s="1" t="s">
        <v>3160</v>
      </c>
      <c r="C3142" s="102" t="s">
        <v>3850</v>
      </c>
      <c r="D3142" s="102">
        <v>1155</v>
      </c>
      <c r="E3142" s="1" t="s">
        <v>3017</v>
      </c>
      <c r="F3142" s="102" t="s">
        <v>3852</v>
      </c>
      <c r="G3142" s="1">
        <v>-206422.56</v>
      </c>
      <c r="H3142" s="1">
        <v>0</v>
      </c>
      <c r="I3142" s="1">
        <v>-51597.120000000003</v>
      </c>
      <c r="J3142" s="1">
        <v>-51597.120000000003</v>
      </c>
      <c r="K3142" s="1">
        <v>-258019.68</v>
      </c>
      <c r="L3142" s="1" t="s">
        <v>1176</v>
      </c>
      <c r="M3142" s="1"/>
      <c r="AC3142" s="38"/>
      <c r="AE3142"/>
    </row>
    <row r="3143" spans="1:31" hidden="1" x14ac:dyDescent="0.35">
      <c r="A3143" s="106">
        <v>44347</v>
      </c>
      <c r="B3143" s="1"/>
      <c r="C3143" s="102" t="s">
        <v>3853</v>
      </c>
      <c r="D3143" s="102">
        <v>1158</v>
      </c>
      <c r="E3143" s="1" t="s">
        <v>3016</v>
      </c>
      <c r="F3143" s="102" t="s">
        <v>3507</v>
      </c>
      <c r="G3143" s="1">
        <v>-1290159.92</v>
      </c>
      <c r="H3143" s="1">
        <v>0</v>
      </c>
      <c r="I3143" s="1">
        <v>-322539.98</v>
      </c>
      <c r="J3143" s="1">
        <v>-322539.98</v>
      </c>
      <c r="K3143" s="1">
        <v>-1612699.9</v>
      </c>
      <c r="L3143" s="1"/>
      <c r="M3143" s="1"/>
      <c r="AC3143" s="38"/>
      <c r="AE3143"/>
    </row>
    <row r="3144" spans="1:31" hidden="1" x14ac:dyDescent="0.35">
      <c r="A3144" s="106">
        <v>44347</v>
      </c>
      <c r="B3144" s="1" t="s">
        <v>3160</v>
      </c>
      <c r="C3144" s="102" t="s">
        <v>3854</v>
      </c>
      <c r="D3144" s="102">
        <v>1159</v>
      </c>
      <c r="E3144" s="1" t="s">
        <v>3017</v>
      </c>
      <c r="F3144" s="102" t="s">
        <v>3851</v>
      </c>
      <c r="G3144" s="1">
        <v>-1290159.92</v>
      </c>
      <c r="H3144" s="1">
        <v>0</v>
      </c>
      <c r="I3144" s="1">
        <v>-322539.98</v>
      </c>
      <c r="J3144" s="1">
        <v>-322539.98</v>
      </c>
      <c r="K3144" s="1">
        <v>-1612699.9</v>
      </c>
      <c r="L3144" s="1" t="s">
        <v>1176</v>
      </c>
      <c r="M3144" s="1"/>
      <c r="AC3144" s="38"/>
      <c r="AE3144"/>
    </row>
    <row r="3145" spans="1:31" hidden="1" x14ac:dyDescent="0.35">
      <c r="A3145" s="106">
        <v>44347</v>
      </c>
      <c r="B3145" s="1"/>
      <c r="C3145" s="102" t="s">
        <v>3840</v>
      </c>
      <c r="D3145" s="102">
        <v>1165</v>
      </c>
      <c r="E3145" s="1" t="s">
        <v>3016</v>
      </c>
      <c r="F3145" s="102" t="s">
        <v>3508</v>
      </c>
      <c r="G3145" s="1">
        <v>-5542344.7800000003</v>
      </c>
      <c r="H3145" s="1">
        <v>0</v>
      </c>
      <c r="I3145" s="1">
        <v>-1394181.25</v>
      </c>
      <c r="J3145" s="1">
        <v>-1394181.25</v>
      </c>
      <c r="K3145" s="1">
        <v>-6936526.0300000003</v>
      </c>
      <c r="L3145" s="1"/>
      <c r="M3145" s="1"/>
      <c r="AC3145" s="38"/>
      <c r="AE3145"/>
    </row>
    <row r="3146" spans="1:31" hidden="1" x14ac:dyDescent="0.35">
      <c r="A3146" s="106">
        <v>44347</v>
      </c>
      <c r="B3146" s="1" t="s">
        <v>3160</v>
      </c>
      <c r="C3146" s="102" t="s">
        <v>3841</v>
      </c>
      <c r="D3146" s="102">
        <v>1166</v>
      </c>
      <c r="E3146" s="1" t="s">
        <v>3017</v>
      </c>
      <c r="F3146" s="102" t="s">
        <v>3851</v>
      </c>
      <c r="G3146" s="1">
        <v>-5291766.4400000004</v>
      </c>
      <c r="H3146" s="1">
        <v>0</v>
      </c>
      <c r="I3146" s="1">
        <v>-1341970.19</v>
      </c>
      <c r="J3146" s="1">
        <v>-1341970.19</v>
      </c>
      <c r="K3146" s="1">
        <v>-6633736.6299999999</v>
      </c>
      <c r="L3146" s="1" t="s">
        <v>1176</v>
      </c>
      <c r="M3146" s="1"/>
      <c r="AC3146" s="38"/>
      <c r="AE3146"/>
    </row>
    <row r="3147" spans="1:31" hidden="1" x14ac:dyDescent="0.35">
      <c r="A3147" s="106">
        <v>44347</v>
      </c>
      <c r="B3147" s="1" t="s">
        <v>3160</v>
      </c>
      <c r="C3147" s="102" t="s">
        <v>3841</v>
      </c>
      <c r="D3147" s="102">
        <v>1167</v>
      </c>
      <c r="E3147" s="1" t="s">
        <v>3017</v>
      </c>
      <c r="F3147" s="102" t="s">
        <v>3842</v>
      </c>
      <c r="G3147" s="1">
        <v>-250578.34</v>
      </c>
      <c r="H3147" s="1">
        <v>0</v>
      </c>
      <c r="I3147" s="1">
        <v>-52211.06</v>
      </c>
      <c r="J3147" s="1">
        <v>-52211.06</v>
      </c>
      <c r="K3147" s="1">
        <v>-302789.40000000002</v>
      </c>
      <c r="L3147" s="1" t="s">
        <v>1176</v>
      </c>
      <c r="M3147" s="1"/>
      <c r="AC3147" s="38"/>
      <c r="AE3147"/>
    </row>
    <row r="3148" spans="1:31" hidden="1" x14ac:dyDescent="0.35">
      <c r="A3148" s="106">
        <v>44347</v>
      </c>
      <c r="B3148" s="1"/>
      <c r="C3148" s="102" t="s">
        <v>2655</v>
      </c>
      <c r="D3148" s="102">
        <v>1052</v>
      </c>
      <c r="E3148" s="1" t="s">
        <v>3016</v>
      </c>
      <c r="F3148" s="102" t="s">
        <v>3523</v>
      </c>
      <c r="G3148" s="1">
        <v>-1557374.48</v>
      </c>
      <c r="H3148" s="1">
        <v>0</v>
      </c>
      <c r="I3148" s="1">
        <v>-485700.72</v>
      </c>
      <c r="J3148" s="1">
        <v>-485700.72</v>
      </c>
      <c r="K3148" s="1">
        <v>-2043075.2</v>
      </c>
      <c r="L3148" s="1"/>
      <c r="M3148" s="1"/>
      <c r="AC3148" s="38"/>
      <c r="AE3148"/>
    </row>
    <row r="3149" spans="1:31" hidden="1" x14ac:dyDescent="0.35">
      <c r="A3149" s="106">
        <v>44347</v>
      </c>
      <c r="B3149" s="1"/>
      <c r="C3149" s="102" t="s">
        <v>3895</v>
      </c>
      <c r="D3149" s="102">
        <v>1054</v>
      </c>
      <c r="E3149" s="1" t="s">
        <v>3016</v>
      </c>
      <c r="F3149" s="102" t="s">
        <v>3896</v>
      </c>
      <c r="G3149" s="1">
        <v>-19060.919999999998</v>
      </c>
      <c r="H3149" s="1">
        <v>0</v>
      </c>
      <c r="I3149" s="1">
        <v>-23736.240000000002</v>
      </c>
      <c r="J3149" s="1">
        <v>-23736.240000000002</v>
      </c>
      <c r="K3149" s="1">
        <v>-42797.16</v>
      </c>
      <c r="L3149" s="1"/>
      <c r="M3149" s="1"/>
      <c r="AC3149" s="38"/>
      <c r="AE3149"/>
    </row>
    <row r="3150" spans="1:31" hidden="1" x14ac:dyDescent="0.35">
      <c r="A3150" s="106">
        <v>44347</v>
      </c>
      <c r="B3150" s="1" t="s">
        <v>3158</v>
      </c>
      <c r="C3150" s="102" t="s">
        <v>3897</v>
      </c>
      <c r="D3150" s="102">
        <v>1055</v>
      </c>
      <c r="E3150" s="1" t="s">
        <v>3017</v>
      </c>
      <c r="F3150" s="102" t="s">
        <v>3898</v>
      </c>
      <c r="G3150" s="1">
        <v>-19060.919999999998</v>
      </c>
      <c r="H3150" s="1">
        <v>0</v>
      </c>
      <c r="I3150" s="1">
        <v>-23736.240000000002</v>
      </c>
      <c r="J3150" s="1">
        <v>-23736.240000000002</v>
      </c>
      <c r="K3150" s="1">
        <v>-42797.16</v>
      </c>
      <c r="L3150" s="1" t="s">
        <v>1176</v>
      </c>
      <c r="M3150" s="1"/>
      <c r="AC3150" s="38"/>
      <c r="AE3150"/>
    </row>
    <row r="3151" spans="1:31" hidden="1" x14ac:dyDescent="0.35">
      <c r="A3151" s="106">
        <v>44347</v>
      </c>
      <c r="B3151" s="1"/>
      <c r="C3151" s="102" t="s">
        <v>3078</v>
      </c>
      <c r="D3151" s="102">
        <v>1057</v>
      </c>
      <c r="E3151" s="1" t="s">
        <v>3016</v>
      </c>
      <c r="F3151" s="102" t="s">
        <v>3524</v>
      </c>
      <c r="G3151" s="1">
        <v>-1538313.56</v>
      </c>
      <c r="H3151" s="1">
        <v>0</v>
      </c>
      <c r="I3151" s="1">
        <v>-461964.48</v>
      </c>
      <c r="J3151" s="1">
        <v>-461964.48</v>
      </c>
      <c r="K3151" s="1">
        <v>-2000278.04</v>
      </c>
      <c r="L3151" s="1"/>
      <c r="M3151" s="1"/>
      <c r="AC3151" s="38"/>
      <c r="AE3151"/>
    </row>
    <row r="3152" spans="1:31" hidden="1" x14ac:dyDescent="0.35">
      <c r="A3152" s="106">
        <v>44347</v>
      </c>
      <c r="B3152" s="1" t="s">
        <v>3160</v>
      </c>
      <c r="C3152" s="102" t="s">
        <v>3525</v>
      </c>
      <c r="D3152" s="102">
        <v>1058</v>
      </c>
      <c r="E3152" s="1" t="s">
        <v>3017</v>
      </c>
      <c r="F3152" s="102" t="s">
        <v>3526</v>
      </c>
      <c r="G3152" s="1">
        <v>-344040.18</v>
      </c>
      <c r="H3152" s="1">
        <v>0</v>
      </c>
      <c r="I3152" s="1">
        <v>0</v>
      </c>
      <c r="J3152" s="1">
        <v>0</v>
      </c>
      <c r="K3152" s="1">
        <v>-344040.18</v>
      </c>
      <c r="L3152" s="1" t="s">
        <v>1176</v>
      </c>
      <c r="M3152" s="1"/>
      <c r="AC3152" s="38"/>
      <c r="AE3152"/>
    </row>
    <row r="3153" spans="1:31" hidden="1" x14ac:dyDescent="0.35">
      <c r="A3153" s="106">
        <v>44347</v>
      </c>
      <c r="B3153" s="1" t="s">
        <v>3161</v>
      </c>
      <c r="C3153" s="102" t="s">
        <v>3525</v>
      </c>
      <c r="D3153" s="102">
        <v>1059</v>
      </c>
      <c r="E3153" s="1" t="s">
        <v>3017</v>
      </c>
      <c r="F3153" s="102" t="s">
        <v>3527</v>
      </c>
      <c r="G3153" s="1">
        <v>-937381.07</v>
      </c>
      <c r="H3153" s="1">
        <v>0</v>
      </c>
      <c r="I3153" s="1">
        <v>-242102.52</v>
      </c>
      <c r="J3153" s="1">
        <v>-242102.52</v>
      </c>
      <c r="K3153" s="1">
        <v>-1179483.5900000001</v>
      </c>
      <c r="L3153" s="1" t="s">
        <v>1176</v>
      </c>
      <c r="M3153" s="1"/>
      <c r="AC3153" s="38"/>
      <c r="AE3153"/>
    </row>
    <row r="3154" spans="1:31" hidden="1" x14ac:dyDescent="0.35">
      <c r="A3154" s="106">
        <v>44347</v>
      </c>
      <c r="B3154" s="1" t="s">
        <v>877</v>
      </c>
      <c r="C3154" s="102" t="s">
        <v>3525</v>
      </c>
      <c r="D3154" s="102">
        <v>1060</v>
      </c>
      <c r="E3154" s="1" t="s">
        <v>3017</v>
      </c>
      <c r="F3154" s="102" t="s">
        <v>3899</v>
      </c>
      <c r="G3154" s="1">
        <v>-135513.59</v>
      </c>
      <c r="H3154" s="1">
        <v>0</v>
      </c>
      <c r="I3154" s="1">
        <v>-104965.48</v>
      </c>
      <c r="J3154" s="1">
        <v>-104965.48</v>
      </c>
      <c r="K3154" s="1">
        <v>-240479.07</v>
      </c>
      <c r="L3154" s="1" t="s">
        <v>1176</v>
      </c>
      <c r="M3154" s="1"/>
      <c r="AC3154" s="38"/>
      <c r="AE3154"/>
    </row>
    <row r="3155" spans="1:31" hidden="1" x14ac:dyDescent="0.35">
      <c r="A3155" s="106">
        <v>44347</v>
      </c>
      <c r="B3155" s="1" t="s">
        <v>877</v>
      </c>
      <c r="C3155" s="102" t="s">
        <v>3525</v>
      </c>
      <c r="D3155" s="102">
        <v>2019</v>
      </c>
      <c r="E3155" s="1" t="s">
        <v>3017</v>
      </c>
      <c r="F3155" s="102" t="s">
        <v>3933</v>
      </c>
      <c r="G3155" s="1">
        <v>-121378.72</v>
      </c>
      <c r="H3155" s="1">
        <v>0</v>
      </c>
      <c r="I3155" s="1">
        <v>-114896.48</v>
      </c>
      <c r="J3155" s="1">
        <v>-114896.48</v>
      </c>
      <c r="K3155" s="1">
        <v>-236275.20000000001</v>
      </c>
      <c r="L3155" s="1" t="s">
        <v>1176</v>
      </c>
      <c r="M3155" s="1"/>
      <c r="AC3155" s="38"/>
      <c r="AE3155"/>
    </row>
    <row r="3156" spans="1:31" hidden="1" x14ac:dyDescent="0.35">
      <c r="A3156" s="106">
        <v>44347</v>
      </c>
      <c r="B3156" s="1"/>
      <c r="C3156" s="102" t="s">
        <v>2659</v>
      </c>
      <c r="D3156" s="102">
        <v>1062</v>
      </c>
      <c r="E3156" s="1" t="s">
        <v>3016</v>
      </c>
      <c r="F3156" s="102" t="s">
        <v>3528</v>
      </c>
      <c r="G3156" s="1">
        <v>9456378.7200000007</v>
      </c>
      <c r="H3156" s="1">
        <v>2133065.0099999998</v>
      </c>
      <c r="I3156" s="1">
        <v>-4338.9799999999996</v>
      </c>
      <c r="J3156" s="1">
        <v>2128726.0299999998</v>
      </c>
      <c r="K3156" s="1">
        <v>11585104.75</v>
      </c>
      <c r="L3156" s="1"/>
      <c r="M3156" s="1"/>
      <c r="AC3156" s="38"/>
      <c r="AE3156"/>
    </row>
    <row r="3157" spans="1:31" hidden="1" x14ac:dyDescent="0.35">
      <c r="A3157" s="106">
        <v>44347</v>
      </c>
      <c r="B3157" s="1" t="s">
        <v>1177</v>
      </c>
      <c r="C3157" s="102" t="s">
        <v>2661</v>
      </c>
      <c r="D3157" s="102">
        <v>1066</v>
      </c>
      <c r="E3157" s="1" t="s">
        <v>3017</v>
      </c>
      <c r="F3157" s="102" t="s">
        <v>3529</v>
      </c>
      <c r="G3157" s="1">
        <v>1335629.48</v>
      </c>
      <c r="H3157" s="1">
        <v>301762.93</v>
      </c>
      <c r="I3157" s="1">
        <v>-709.95</v>
      </c>
      <c r="J3157" s="1">
        <v>301052.98</v>
      </c>
      <c r="K3157" s="1">
        <v>1636682.46</v>
      </c>
      <c r="L3157" s="1" t="s">
        <v>1258</v>
      </c>
      <c r="M3157" s="1"/>
      <c r="AC3157" s="38"/>
      <c r="AE3157"/>
    </row>
    <row r="3158" spans="1:31" hidden="1" x14ac:dyDescent="0.35">
      <c r="A3158" s="106">
        <v>44347</v>
      </c>
      <c r="B3158" s="1" t="s">
        <v>1177</v>
      </c>
      <c r="C3158" s="102" t="s">
        <v>2662</v>
      </c>
      <c r="D3158" s="102">
        <v>1067</v>
      </c>
      <c r="E3158" s="1" t="s">
        <v>3017</v>
      </c>
      <c r="F3158" s="102" t="s">
        <v>3530</v>
      </c>
      <c r="G3158" s="1">
        <v>6151990.8499999996</v>
      </c>
      <c r="H3158" s="1">
        <v>1389947.23</v>
      </c>
      <c r="I3158" s="1">
        <v>-3279.49</v>
      </c>
      <c r="J3158" s="1">
        <v>1386667.74</v>
      </c>
      <c r="K3158" s="1">
        <v>7538658.5899999999</v>
      </c>
      <c r="L3158" s="1" t="s">
        <v>1258</v>
      </c>
      <c r="M3158" s="1"/>
      <c r="AC3158" s="38"/>
      <c r="AE3158"/>
    </row>
    <row r="3159" spans="1:31" hidden="1" x14ac:dyDescent="0.35">
      <c r="A3159" s="106">
        <v>44347</v>
      </c>
      <c r="B3159" s="1" t="s">
        <v>1177</v>
      </c>
      <c r="C3159" s="102" t="s">
        <v>2663</v>
      </c>
      <c r="D3159" s="102">
        <v>1068</v>
      </c>
      <c r="E3159" s="1" t="s">
        <v>3017</v>
      </c>
      <c r="F3159" s="102" t="s">
        <v>3531</v>
      </c>
      <c r="G3159" s="1">
        <v>1937002.39</v>
      </c>
      <c r="H3159" s="1">
        <v>434363.98</v>
      </c>
      <c r="I3159" s="1">
        <v>-349.54</v>
      </c>
      <c r="J3159" s="1">
        <v>434014.44</v>
      </c>
      <c r="K3159" s="1">
        <v>2371016.83</v>
      </c>
      <c r="L3159" s="1" t="s">
        <v>1260</v>
      </c>
      <c r="M3159" s="1"/>
      <c r="AC3159" s="38"/>
      <c r="AE3159"/>
    </row>
    <row r="3160" spans="1:31" hidden="1" x14ac:dyDescent="0.35">
      <c r="A3160" s="106">
        <v>44347</v>
      </c>
      <c r="B3160" s="1" t="s">
        <v>1177</v>
      </c>
      <c r="C3160" s="102" t="s">
        <v>2857</v>
      </c>
      <c r="D3160" s="102">
        <v>1069</v>
      </c>
      <c r="E3160" s="1" t="s">
        <v>3017</v>
      </c>
      <c r="F3160" s="102" t="s">
        <v>3532</v>
      </c>
      <c r="G3160" s="1">
        <v>31756</v>
      </c>
      <c r="H3160" s="1">
        <v>6990.87</v>
      </c>
      <c r="I3160" s="1">
        <v>0</v>
      </c>
      <c r="J3160" s="1">
        <v>6990.87</v>
      </c>
      <c r="K3160" s="1">
        <v>38746.870000000003</v>
      </c>
      <c r="L3160" s="1" t="s">
        <v>1176</v>
      </c>
      <c r="M3160" s="1"/>
      <c r="AC3160" s="38"/>
      <c r="AE3160"/>
    </row>
    <row r="3161" spans="1:31" hidden="1" x14ac:dyDescent="0.35">
      <c r="A3161" s="106">
        <v>44347</v>
      </c>
      <c r="B3161" s="1"/>
      <c r="C3161" s="102" t="s">
        <v>2666</v>
      </c>
      <c r="D3161" s="102">
        <v>1181</v>
      </c>
      <c r="E3161" s="1" t="s">
        <v>3016</v>
      </c>
      <c r="F3161" s="102" t="s">
        <v>3668</v>
      </c>
      <c r="G3161" s="1">
        <v>780563.57</v>
      </c>
      <c r="H3161" s="1">
        <v>1740929.23</v>
      </c>
      <c r="I3161" s="1">
        <v>-1564510</v>
      </c>
      <c r="J3161" s="1">
        <v>176419.22999999998</v>
      </c>
      <c r="K3161" s="1">
        <v>956982.8</v>
      </c>
      <c r="L3161" s="1"/>
      <c r="M3161" s="1"/>
      <c r="AC3161" s="38"/>
      <c r="AE3161"/>
    </row>
    <row r="3162" spans="1:31" hidden="1" x14ac:dyDescent="0.35">
      <c r="A3162" s="106">
        <v>44347</v>
      </c>
      <c r="B3162" s="1"/>
      <c r="C3162" s="102" t="s">
        <v>2668</v>
      </c>
      <c r="D3162" s="102">
        <v>1182</v>
      </c>
      <c r="E3162" s="1" t="s">
        <v>3016</v>
      </c>
      <c r="F3162" s="102" t="s">
        <v>3534</v>
      </c>
      <c r="G3162" s="1">
        <v>260861.07</v>
      </c>
      <c r="H3162" s="1">
        <v>684818.49</v>
      </c>
      <c r="I3162" s="1">
        <v>-632778</v>
      </c>
      <c r="J3162" s="1">
        <v>52040.489999999991</v>
      </c>
      <c r="K3162" s="1">
        <v>312901.56</v>
      </c>
      <c r="L3162" s="1"/>
      <c r="M3162" s="1"/>
      <c r="AC3162" s="38"/>
      <c r="AE3162"/>
    </row>
    <row r="3163" spans="1:31" hidden="1" x14ac:dyDescent="0.35">
      <c r="A3163" s="106">
        <v>44347</v>
      </c>
      <c r="B3163" s="1" t="s">
        <v>2330</v>
      </c>
      <c r="C3163" s="102" t="s">
        <v>2670</v>
      </c>
      <c r="D3163" s="102">
        <v>1183</v>
      </c>
      <c r="E3163" s="1" t="s">
        <v>3017</v>
      </c>
      <c r="F3163" s="102" t="s">
        <v>3535</v>
      </c>
      <c r="G3163" s="1">
        <v>99404.61</v>
      </c>
      <c r="H3163" s="1">
        <v>266416.21999999997</v>
      </c>
      <c r="I3163" s="1">
        <v>-239748</v>
      </c>
      <c r="J3163" s="1">
        <v>26668.219999999972</v>
      </c>
      <c r="K3163" s="1">
        <v>126072.83</v>
      </c>
      <c r="L3163" s="1" t="s">
        <v>1244</v>
      </c>
      <c r="M3163" s="1"/>
      <c r="AC3163" s="38"/>
      <c r="AE3163"/>
    </row>
    <row r="3164" spans="1:31" hidden="1" x14ac:dyDescent="0.35">
      <c r="A3164" s="106">
        <v>44347</v>
      </c>
      <c r="B3164" s="1" t="s">
        <v>2330</v>
      </c>
      <c r="C3164" s="102" t="s">
        <v>2672</v>
      </c>
      <c r="D3164" s="102">
        <v>1184</v>
      </c>
      <c r="E3164" s="1" t="s">
        <v>3017</v>
      </c>
      <c r="F3164" s="102" t="s">
        <v>3536</v>
      </c>
      <c r="G3164" s="1">
        <v>1871.53</v>
      </c>
      <c r="H3164" s="1">
        <v>106692.88</v>
      </c>
      <c r="I3164" s="1">
        <v>-112003</v>
      </c>
      <c r="J3164" s="1">
        <v>-5310.1199999999953</v>
      </c>
      <c r="K3164" s="1">
        <v>-3438.59</v>
      </c>
      <c r="L3164" s="1" t="s">
        <v>1244</v>
      </c>
      <c r="M3164" s="1"/>
      <c r="AC3164" s="38"/>
      <c r="AE3164"/>
    </row>
    <row r="3165" spans="1:31" hidden="1" x14ac:dyDescent="0.35">
      <c r="A3165" s="106">
        <v>44347</v>
      </c>
      <c r="B3165" s="1" t="s">
        <v>2330</v>
      </c>
      <c r="C3165" s="102" t="s">
        <v>2673</v>
      </c>
      <c r="D3165" s="102">
        <v>1185</v>
      </c>
      <c r="E3165" s="1" t="s">
        <v>3017</v>
      </c>
      <c r="F3165" s="102" t="s">
        <v>3537</v>
      </c>
      <c r="G3165" s="1">
        <v>12035.18</v>
      </c>
      <c r="H3165" s="1">
        <v>5807.79</v>
      </c>
      <c r="I3165" s="1">
        <v>-5584</v>
      </c>
      <c r="J3165" s="1">
        <v>223.78999999999996</v>
      </c>
      <c r="K3165" s="1">
        <v>12258.97</v>
      </c>
      <c r="L3165" s="1" t="s">
        <v>1244</v>
      </c>
      <c r="M3165" s="1"/>
      <c r="AC3165" s="38"/>
      <c r="AE3165"/>
    </row>
    <row r="3166" spans="1:31" hidden="1" x14ac:dyDescent="0.35">
      <c r="A3166" s="106">
        <v>44347</v>
      </c>
      <c r="B3166" s="1" t="s">
        <v>2330</v>
      </c>
      <c r="C3166" s="102" t="s">
        <v>3081</v>
      </c>
      <c r="D3166" s="102">
        <v>1186</v>
      </c>
      <c r="E3166" s="1" t="s">
        <v>3017</v>
      </c>
      <c r="F3166" s="102" t="s">
        <v>3538</v>
      </c>
      <c r="G3166" s="1">
        <v>15658</v>
      </c>
      <c r="H3166" s="1">
        <v>0</v>
      </c>
      <c r="I3166" s="1">
        <v>0</v>
      </c>
      <c r="J3166" s="1">
        <v>0</v>
      </c>
      <c r="K3166" s="1">
        <v>15658</v>
      </c>
      <c r="L3166" s="1" t="s">
        <v>1244</v>
      </c>
      <c r="M3166" s="1"/>
      <c r="AC3166" s="38"/>
      <c r="AE3166"/>
    </row>
    <row r="3167" spans="1:31" hidden="1" x14ac:dyDescent="0.35">
      <c r="A3167" s="106">
        <v>44347</v>
      </c>
      <c r="B3167" s="1" t="s">
        <v>2330</v>
      </c>
      <c r="C3167" s="102" t="s">
        <v>2675</v>
      </c>
      <c r="D3167" s="102">
        <v>1190</v>
      </c>
      <c r="E3167" s="1" t="s">
        <v>3017</v>
      </c>
      <c r="F3167" s="102" t="s">
        <v>3539</v>
      </c>
      <c r="G3167" s="1">
        <v>8260.98</v>
      </c>
      <c r="H3167" s="1">
        <v>19789.689999999999</v>
      </c>
      <c r="I3167" s="1">
        <v>-17749</v>
      </c>
      <c r="J3167" s="1">
        <v>2040.6899999999987</v>
      </c>
      <c r="K3167" s="1">
        <v>10301.67</v>
      </c>
      <c r="L3167" s="1" t="s">
        <v>1244</v>
      </c>
      <c r="M3167" s="1"/>
      <c r="AC3167" s="38"/>
      <c r="AE3167"/>
    </row>
    <row r="3168" spans="1:31" hidden="1" x14ac:dyDescent="0.35">
      <c r="A3168" s="106">
        <v>44347</v>
      </c>
      <c r="B3168" s="1" t="s">
        <v>2330</v>
      </c>
      <c r="C3168" s="102" t="s">
        <v>2677</v>
      </c>
      <c r="D3168" s="102">
        <v>1191</v>
      </c>
      <c r="E3168" s="1" t="s">
        <v>3017</v>
      </c>
      <c r="F3168" s="102" t="s">
        <v>3540</v>
      </c>
      <c r="G3168" s="1">
        <v>14172.4</v>
      </c>
      <c r="H3168" s="1">
        <v>24494.42</v>
      </c>
      <c r="I3168" s="1">
        <v>-30469</v>
      </c>
      <c r="J3168" s="1">
        <v>-5974.5800000000017</v>
      </c>
      <c r="K3168" s="1">
        <v>8197.82</v>
      </c>
      <c r="L3168" s="1" t="s">
        <v>1244</v>
      </c>
      <c r="M3168" s="1"/>
      <c r="AC3168" s="38"/>
      <c r="AE3168"/>
    </row>
    <row r="3169" spans="1:31" hidden="1" x14ac:dyDescent="0.35">
      <c r="A3169" s="106">
        <v>44347</v>
      </c>
      <c r="B3169" s="1" t="s">
        <v>2330</v>
      </c>
      <c r="C3169" s="102" t="s">
        <v>2678</v>
      </c>
      <c r="D3169" s="102">
        <v>1192</v>
      </c>
      <c r="E3169" s="1" t="s">
        <v>3017</v>
      </c>
      <c r="F3169" s="102" t="s">
        <v>3541</v>
      </c>
      <c r="G3169" s="1">
        <v>11872.05</v>
      </c>
      <c r="H3169" s="1">
        <v>31315.439999999999</v>
      </c>
      <c r="I3169" s="1">
        <v>-19753</v>
      </c>
      <c r="J3169" s="1">
        <v>11562.439999999999</v>
      </c>
      <c r="K3169" s="1">
        <v>23434.49</v>
      </c>
      <c r="L3169" s="1" t="s">
        <v>1244</v>
      </c>
      <c r="M3169" s="1"/>
      <c r="AC3169" s="38"/>
      <c r="AE3169"/>
    </row>
    <row r="3170" spans="1:31" hidden="1" x14ac:dyDescent="0.35">
      <c r="A3170" s="106">
        <v>44347</v>
      </c>
      <c r="B3170" s="1" t="s">
        <v>2330</v>
      </c>
      <c r="C3170" s="102" t="s">
        <v>2680</v>
      </c>
      <c r="D3170" s="102">
        <v>1194</v>
      </c>
      <c r="E3170" s="1" t="s">
        <v>3017</v>
      </c>
      <c r="F3170" s="102" t="s">
        <v>3542</v>
      </c>
      <c r="G3170" s="1">
        <v>3648.55</v>
      </c>
      <c r="H3170" s="1">
        <v>7284.11</v>
      </c>
      <c r="I3170" s="1">
        <v>-6779</v>
      </c>
      <c r="J3170" s="1">
        <v>505.10999999999967</v>
      </c>
      <c r="K3170" s="1">
        <v>4153.66</v>
      </c>
      <c r="L3170" s="1" t="s">
        <v>1244</v>
      </c>
      <c r="M3170" s="1"/>
      <c r="AC3170" s="38"/>
      <c r="AE3170"/>
    </row>
    <row r="3171" spans="1:31" hidden="1" x14ac:dyDescent="0.35">
      <c r="A3171" s="106">
        <v>44347</v>
      </c>
      <c r="B3171" s="1" t="s">
        <v>2330</v>
      </c>
      <c r="C3171" s="102" t="s">
        <v>2681</v>
      </c>
      <c r="D3171" s="102">
        <v>1195</v>
      </c>
      <c r="E3171" s="1" t="s">
        <v>3017</v>
      </c>
      <c r="F3171" s="102" t="s">
        <v>3543</v>
      </c>
      <c r="G3171" s="1">
        <v>64430.6</v>
      </c>
      <c r="H3171" s="1">
        <v>136211.23000000001</v>
      </c>
      <c r="I3171" s="1">
        <v>-122576</v>
      </c>
      <c r="J3171" s="1">
        <v>13635.23000000001</v>
      </c>
      <c r="K3171" s="1">
        <v>78065.83</v>
      </c>
      <c r="L3171" s="1" t="s">
        <v>1258</v>
      </c>
      <c r="M3171" s="1"/>
      <c r="AC3171" s="38"/>
      <c r="AE3171"/>
    </row>
    <row r="3172" spans="1:31" hidden="1" x14ac:dyDescent="0.35">
      <c r="A3172" s="106">
        <v>44347</v>
      </c>
      <c r="B3172" s="1" t="s">
        <v>2330</v>
      </c>
      <c r="C3172" s="102" t="s">
        <v>2683</v>
      </c>
      <c r="D3172" s="102">
        <v>1196</v>
      </c>
      <c r="E3172" s="1" t="s">
        <v>3017</v>
      </c>
      <c r="F3172" s="102" t="s">
        <v>3544</v>
      </c>
      <c r="G3172" s="1">
        <v>12600.77</v>
      </c>
      <c r="H3172" s="1">
        <v>39524.47</v>
      </c>
      <c r="I3172" s="1">
        <v>-35568</v>
      </c>
      <c r="J3172" s="1">
        <v>3956.4700000000012</v>
      </c>
      <c r="K3172" s="1">
        <v>16557.240000000002</v>
      </c>
      <c r="L3172" s="1" t="s">
        <v>1009</v>
      </c>
      <c r="M3172" s="1"/>
      <c r="AC3172" s="38"/>
      <c r="AE3172"/>
    </row>
    <row r="3173" spans="1:31" hidden="1" x14ac:dyDescent="0.35">
      <c r="A3173" s="106">
        <v>44347</v>
      </c>
      <c r="B3173" s="1" t="s">
        <v>2330</v>
      </c>
      <c r="C3173" s="102" t="s">
        <v>2685</v>
      </c>
      <c r="D3173" s="102">
        <v>1197</v>
      </c>
      <c r="E3173" s="1" t="s">
        <v>3017</v>
      </c>
      <c r="F3173" s="102" t="s">
        <v>3545</v>
      </c>
      <c r="G3173" s="1">
        <v>6763.05</v>
      </c>
      <c r="H3173" s="1">
        <v>20871.32</v>
      </c>
      <c r="I3173" s="1">
        <v>-18782</v>
      </c>
      <c r="J3173" s="1">
        <v>2089.3199999999997</v>
      </c>
      <c r="K3173" s="1">
        <v>8852.3700000000008</v>
      </c>
      <c r="L3173" s="1" t="s">
        <v>1244</v>
      </c>
      <c r="M3173" s="1"/>
      <c r="AC3173" s="38"/>
      <c r="AE3173"/>
    </row>
    <row r="3174" spans="1:31" hidden="1" x14ac:dyDescent="0.35">
      <c r="A3174" s="106">
        <v>44347</v>
      </c>
      <c r="B3174" s="1" t="s">
        <v>2330</v>
      </c>
      <c r="C3174" s="102" t="s">
        <v>2686</v>
      </c>
      <c r="D3174" s="102">
        <v>1198</v>
      </c>
      <c r="E3174" s="1" t="s">
        <v>3017</v>
      </c>
      <c r="F3174" s="102" t="s">
        <v>3546</v>
      </c>
      <c r="G3174" s="1">
        <v>2481.85</v>
      </c>
      <c r="H3174" s="1">
        <v>5425.88</v>
      </c>
      <c r="I3174" s="1">
        <v>-4882</v>
      </c>
      <c r="J3174" s="1">
        <v>543.88000000000011</v>
      </c>
      <c r="K3174" s="1">
        <v>3025.73</v>
      </c>
      <c r="L3174" s="1" t="s">
        <v>1244</v>
      </c>
      <c r="M3174" s="1"/>
      <c r="AC3174" s="38"/>
      <c r="AE3174"/>
    </row>
    <row r="3175" spans="1:31" hidden="1" x14ac:dyDescent="0.35">
      <c r="A3175" s="106">
        <v>44347</v>
      </c>
      <c r="B3175" s="1" t="s">
        <v>2330</v>
      </c>
      <c r="C3175" s="102" t="s">
        <v>2690</v>
      </c>
      <c r="D3175" s="102">
        <v>1202</v>
      </c>
      <c r="E3175" s="1" t="s">
        <v>3017</v>
      </c>
      <c r="F3175" s="102" t="s">
        <v>3547</v>
      </c>
      <c r="G3175" s="1">
        <v>1506</v>
      </c>
      <c r="H3175" s="1">
        <v>3520</v>
      </c>
      <c r="I3175" s="1">
        <v>-3168</v>
      </c>
      <c r="J3175" s="1">
        <v>352</v>
      </c>
      <c r="K3175" s="1">
        <v>1858</v>
      </c>
      <c r="L3175" s="1" t="s">
        <v>1255</v>
      </c>
      <c r="M3175" s="1"/>
      <c r="AC3175" s="38"/>
      <c r="AE3175"/>
    </row>
    <row r="3176" spans="1:31" hidden="1" x14ac:dyDescent="0.35">
      <c r="A3176" s="106">
        <v>44347</v>
      </c>
      <c r="B3176" s="1" t="s">
        <v>2330</v>
      </c>
      <c r="C3176" s="102" t="s">
        <v>2847</v>
      </c>
      <c r="D3176" s="102">
        <v>1206</v>
      </c>
      <c r="E3176" s="1" t="s">
        <v>3017</v>
      </c>
      <c r="F3176" s="102" t="s">
        <v>3548</v>
      </c>
      <c r="G3176" s="1">
        <v>740.5</v>
      </c>
      <c r="H3176" s="1">
        <v>1475.04</v>
      </c>
      <c r="I3176" s="1">
        <v>-1327</v>
      </c>
      <c r="J3176" s="1">
        <v>148.03999999999996</v>
      </c>
      <c r="K3176" s="1">
        <v>888.54</v>
      </c>
      <c r="L3176" s="1" t="s">
        <v>1244</v>
      </c>
      <c r="M3176" s="1"/>
      <c r="AC3176" s="38"/>
      <c r="AE3176"/>
    </row>
    <row r="3177" spans="1:31" hidden="1" x14ac:dyDescent="0.35">
      <c r="A3177" s="106">
        <v>44347</v>
      </c>
      <c r="B3177" s="1" t="s">
        <v>2330</v>
      </c>
      <c r="C3177" s="102" t="s">
        <v>2938</v>
      </c>
      <c r="D3177" s="102">
        <v>1903</v>
      </c>
      <c r="E3177" s="1" t="s">
        <v>3017</v>
      </c>
      <c r="F3177" s="102" t="s">
        <v>3549</v>
      </c>
      <c r="G3177" s="1">
        <v>5415</v>
      </c>
      <c r="H3177" s="1">
        <v>15990</v>
      </c>
      <c r="I3177" s="1">
        <v>-14390</v>
      </c>
      <c r="J3177" s="1">
        <v>1600</v>
      </c>
      <c r="K3177" s="1">
        <v>7015</v>
      </c>
      <c r="L3177" s="1" t="s">
        <v>1244</v>
      </c>
      <c r="M3177" s="1"/>
      <c r="AC3177" s="38"/>
      <c r="AE3177"/>
    </row>
    <row r="3178" spans="1:31" hidden="1" x14ac:dyDescent="0.35">
      <c r="A3178" s="106">
        <v>44347</v>
      </c>
      <c r="B3178" s="1"/>
      <c r="C3178" s="102" t="s">
        <v>2693</v>
      </c>
      <c r="D3178" s="102">
        <v>1215</v>
      </c>
      <c r="E3178" s="1" t="s">
        <v>3016</v>
      </c>
      <c r="F3178" s="102" t="s">
        <v>3550</v>
      </c>
      <c r="G3178" s="1">
        <v>493305.89</v>
      </c>
      <c r="H3178" s="1">
        <v>1003192.87</v>
      </c>
      <c r="I3178" s="1">
        <v>-882006</v>
      </c>
      <c r="J3178" s="1">
        <v>121186.87</v>
      </c>
      <c r="K3178" s="1">
        <v>614492.76</v>
      </c>
      <c r="L3178" s="1"/>
      <c r="M3178" s="1"/>
      <c r="AC3178" s="38"/>
      <c r="AE3178"/>
    </row>
    <row r="3179" spans="1:31" hidden="1" x14ac:dyDescent="0.35">
      <c r="A3179" s="106">
        <v>44347</v>
      </c>
      <c r="B3179" s="1" t="s">
        <v>2331</v>
      </c>
      <c r="C3179" s="102" t="s">
        <v>2695</v>
      </c>
      <c r="D3179" s="102">
        <v>1216</v>
      </c>
      <c r="E3179" s="1" t="s">
        <v>3017</v>
      </c>
      <c r="F3179" s="102" t="s">
        <v>3551</v>
      </c>
      <c r="G3179" s="1">
        <v>85455.45</v>
      </c>
      <c r="H3179" s="1">
        <v>156388.54</v>
      </c>
      <c r="I3179" s="1">
        <v>-140733</v>
      </c>
      <c r="J3179" s="1">
        <v>15655.540000000008</v>
      </c>
      <c r="K3179" s="1">
        <v>101110.99</v>
      </c>
      <c r="L3179" s="1" t="s">
        <v>1247</v>
      </c>
      <c r="M3179" s="1"/>
      <c r="AC3179" s="38"/>
      <c r="AE3179"/>
    </row>
    <row r="3180" spans="1:31" hidden="1" x14ac:dyDescent="0.35">
      <c r="A3180" s="106">
        <v>44347</v>
      </c>
      <c r="B3180" s="1" t="s">
        <v>2331</v>
      </c>
      <c r="C3180" s="102" t="s">
        <v>2696</v>
      </c>
      <c r="D3180" s="102">
        <v>1217</v>
      </c>
      <c r="E3180" s="1" t="s">
        <v>3017</v>
      </c>
      <c r="F3180" s="102" t="s">
        <v>3552</v>
      </c>
      <c r="G3180" s="1">
        <v>293846.53999999998</v>
      </c>
      <c r="H3180" s="1">
        <v>734249.45</v>
      </c>
      <c r="I3180" s="1">
        <v>-660752</v>
      </c>
      <c r="J3180" s="1">
        <v>73497.449999999953</v>
      </c>
      <c r="K3180" s="1">
        <v>367343.99</v>
      </c>
      <c r="L3180" s="1" t="s">
        <v>1182</v>
      </c>
      <c r="M3180" s="1"/>
      <c r="AC3180" s="38"/>
      <c r="AE3180"/>
    </row>
    <row r="3181" spans="1:31" hidden="1" x14ac:dyDescent="0.35">
      <c r="A3181" s="106">
        <v>44347</v>
      </c>
      <c r="B3181" s="1" t="s">
        <v>2332</v>
      </c>
      <c r="C3181" s="102" t="s">
        <v>2849</v>
      </c>
      <c r="D3181" s="102">
        <v>1218</v>
      </c>
      <c r="E3181" s="1" t="s">
        <v>3017</v>
      </c>
      <c r="F3181" s="102" t="s">
        <v>3553</v>
      </c>
      <c r="G3181" s="1">
        <v>32118.78</v>
      </c>
      <c r="H3181" s="1">
        <v>19455.05</v>
      </c>
      <c r="I3181" s="1">
        <v>-15912</v>
      </c>
      <c r="J3181" s="1">
        <v>3543.0499999999993</v>
      </c>
      <c r="K3181" s="1">
        <v>35661.83</v>
      </c>
      <c r="L3181" s="1" t="s">
        <v>1183</v>
      </c>
      <c r="M3181" s="1"/>
      <c r="AC3181" s="38"/>
      <c r="AE3181"/>
    </row>
    <row r="3182" spans="1:31" hidden="1" x14ac:dyDescent="0.35">
      <c r="A3182" s="106">
        <v>44347</v>
      </c>
      <c r="B3182" s="1" t="s">
        <v>2331</v>
      </c>
      <c r="C3182" s="102" t="s">
        <v>2698</v>
      </c>
      <c r="D3182" s="102">
        <v>1219</v>
      </c>
      <c r="E3182" s="1" t="s">
        <v>3017</v>
      </c>
      <c r="F3182" s="102" t="s">
        <v>3554</v>
      </c>
      <c r="G3182" s="1">
        <v>24521.95</v>
      </c>
      <c r="H3182" s="1">
        <v>40744.81</v>
      </c>
      <c r="I3182" s="1">
        <v>-40007</v>
      </c>
      <c r="J3182" s="1">
        <v>737.80999999999767</v>
      </c>
      <c r="K3182" s="1">
        <v>25259.759999999998</v>
      </c>
      <c r="L3182" s="1" t="s">
        <v>1182</v>
      </c>
      <c r="M3182" s="1"/>
      <c r="AC3182" s="38"/>
      <c r="AE3182"/>
    </row>
    <row r="3183" spans="1:31" hidden="1" x14ac:dyDescent="0.35">
      <c r="A3183" s="106">
        <v>44347</v>
      </c>
      <c r="B3183" s="1" t="s">
        <v>2332</v>
      </c>
      <c r="C3183" s="102" t="s">
        <v>2700</v>
      </c>
      <c r="D3183" s="102">
        <v>1859</v>
      </c>
      <c r="E3183" s="1" t="s">
        <v>3017</v>
      </c>
      <c r="F3183" s="102" t="s">
        <v>3555</v>
      </c>
      <c r="G3183" s="1">
        <v>57363.17</v>
      </c>
      <c r="H3183" s="1">
        <v>35532.800000000003</v>
      </c>
      <c r="I3183" s="1">
        <v>-24602</v>
      </c>
      <c r="J3183" s="1">
        <v>10930.800000000003</v>
      </c>
      <c r="K3183" s="1">
        <v>68293.97</v>
      </c>
      <c r="L3183" s="1" t="s">
        <v>1183</v>
      </c>
      <c r="M3183" s="1"/>
      <c r="AC3183" s="38"/>
      <c r="AE3183"/>
    </row>
    <row r="3184" spans="1:31" hidden="1" x14ac:dyDescent="0.35">
      <c r="A3184" s="106">
        <v>44347</v>
      </c>
      <c r="B3184" s="1" t="s">
        <v>2331</v>
      </c>
      <c r="C3184" s="102" t="s">
        <v>2929</v>
      </c>
      <c r="D3184" s="102">
        <v>1901</v>
      </c>
      <c r="E3184" s="1" t="s">
        <v>3017</v>
      </c>
      <c r="F3184" s="102" t="s">
        <v>3936</v>
      </c>
      <c r="G3184" s="1">
        <v>0</v>
      </c>
      <c r="H3184" s="1">
        <v>16822.22</v>
      </c>
      <c r="I3184" s="1">
        <v>0</v>
      </c>
      <c r="J3184" s="1">
        <v>16822.22</v>
      </c>
      <c r="K3184" s="1">
        <v>16822.22</v>
      </c>
      <c r="L3184" s="1" t="s">
        <v>1182</v>
      </c>
      <c r="M3184" s="1"/>
      <c r="AC3184" s="38"/>
      <c r="AE3184"/>
    </row>
    <row r="3185" spans="1:31" hidden="1" x14ac:dyDescent="0.35">
      <c r="A3185" s="106">
        <v>44347</v>
      </c>
      <c r="B3185" s="1"/>
      <c r="C3185" s="102" t="s">
        <v>2702</v>
      </c>
      <c r="D3185" s="102">
        <v>1221</v>
      </c>
      <c r="E3185" s="1" t="s">
        <v>3016</v>
      </c>
      <c r="F3185" s="102" t="s">
        <v>3556</v>
      </c>
      <c r="G3185" s="1">
        <v>26396.61</v>
      </c>
      <c r="H3185" s="1">
        <v>52917.87</v>
      </c>
      <c r="I3185" s="1">
        <v>-49726</v>
      </c>
      <c r="J3185" s="1">
        <v>3191.8700000000026</v>
      </c>
      <c r="K3185" s="1">
        <v>29588.48</v>
      </c>
      <c r="L3185" s="1"/>
      <c r="M3185" s="1"/>
      <c r="AC3185" s="38"/>
      <c r="AE3185"/>
    </row>
    <row r="3186" spans="1:31" hidden="1" x14ac:dyDescent="0.35">
      <c r="A3186" s="106">
        <v>44347</v>
      </c>
      <c r="B3186" s="1" t="s">
        <v>2334</v>
      </c>
      <c r="C3186" s="102" t="s">
        <v>3148</v>
      </c>
      <c r="D3186" s="102">
        <v>1223</v>
      </c>
      <c r="E3186" s="1" t="s">
        <v>3017</v>
      </c>
      <c r="F3186" s="102" t="s">
        <v>3638</v>
      </c>
      <c r="G3186" s="1">
        <v>962.3</v>
      </c>
      <c r="H3186" s="1">
        <v>1200</v>
      </c>
      <c r="I3186" s="1">
        <v>0</v>
      </c>
      <c r="J3186" s="1">
        <v>1200</v>
      </c>
      <c r="K3186" s="1">
        <v>2162.3000000000002</v>
      </c>
      <c r="L3186" s="1" t="s">
        <v>1247</v>
      </c>
      <c r="M3186" s="1"/>
      <c r="AC3186" s="38"/>
      <c r="AE3186"/>
    </row>
    <row r="3187" spans="1:31" hidden="1" x14ac:dyDescent="0.35">
      <c r="A3187" s="106">
        <v>44347</v>
      </c>
      <c r="B3187" s="1" t="s">
        <v>2334</v>
      </c>
      <c r="C3187" s="102" t="s">
        <v>2704</v>
      </c>
      <c r="D3187" s="102">
        <v>1229</v>
      </c>
      <c r="E3187" s="1" t="s">
        <v>3017</v>
      </c>
      <c r="F3187" s="102" t="s">
        <v>3557</v>
      </c>
      <c r="G3187" s="1">
        <v>25434.31</v>
      </c>
      <c r="H3187" s="1">
        <v>51717.87</v>
      </c>
      <c r="I3187" s="1">
        <v>-49726</v>
      </c>
      <c r="J3187" s="1">
        <v>1991.8700000000026</v>
      </c>
      <c r="K3187" s="1">
        <v>27426.18</v>
      </c>
      <c r="L3187" s="1" t="s">
        <v>1247</v>
      </c>
      <c r="M3187" s="1"/>
      <c r="AC3187" s="38"/>
      <c r="AE3187"/>
    </row>
    <row r="3188" spans="1:31" hidden="1" x14ac:dyDescent="0.35">
      <c r="A3188" s="106">
        <v>44347</v>
      </c>
      <c r="B3188" s="1"/>
      <c r="C3188" s="102" t="s">
        <v>3669</v>
      </c>
      <c r="D3188" s="102">
        <v>1341</v>
      </c>
      <c r="E3188" s="1" t="s">
        <v>3016</v>
      </c>
      <c r="F3188" s="102" t="s">
        <v>3670</v>
      </c>
      <c r="G3188" s="1">
        <v>2730487</v>
      </c>
      <c r="H3188" s="1">
        <v>603017</v>
      </c>
      <c r="I3188" s="1">
        <v>-9562</v>
      </c>
      <c r="J3188" s="1">
        <v>593455</v>
      </c>
      <c r="K3188" s="1">
        <v>3323942</v>
      </c>
      <c r="L3188" s="1"/>
      <c r="M3188" s="1"/>
      <c r="AC3188" s="38"/>
      <c r="AE3188"/>
    </row>
    <row r="3189" spans="1:31" hidden="1" x14ac:dyDescent="0.35">
      <c r="A3189" s="106">
        <v>44347</v>
      </c>
      <c r="B3189" s="1"/>
      <c r="C3189" s="102" t="s">
        <v>3671</v>
      </c>
      <c r="D3189" s="102">
        <v>1342</v>
      </c>
      <c r="E3189" s="1" t="s">
        <v>3016</v>
      </c>
      <c r="F3189" s="102" t="s">
        <v>3672</v>
      </c>
      <c r="G3189" s="1">
        <v>973309</v>
      </c>
      <c r="H3189" s="1">
        <v>239687</v>
      </c>
      <c r="I3189" s="1">
        <v>0</v>
      </c>
      <c r="J3189" s="1">
        <v>239687</v>
      </c>
      <c r="K3189" s="1">
        <v>1212996</v>
      </c>
      <c r="L3189" s="1"/>
      <c r="M3189" s="1"/>
      <c r="AC3189" s="38"/>
      <c r="AE3189"/>
    </row>
    <row r="3190" spans="1:31" hidden="1" x14ac:dyDescent="0.35">
      <c r="A3190" s="106">
        <v>44347</v>
      </c>
      <c r="B3190" s="1" t="s">
        <v>2330</v>
      </c>
      <c r="C3190" s="102" t="s">
        <v>3673</v>
      </c>
      <c r="D3190" s="102">
        <v>1343</v>
      </c>
      <c r="E3190" s="1" t="s">
        <v>3017</v>
      </c>
      <c r="F3190" s="102" t="s">
        <v>3535</v>
      </c>
      <c r="G3190" s="1">
        <v>347574</v>
      </c>
      <c r="H3190" s="1">
        <v>93246</v>
      </c>
      <c r="I3190" s="1">
        <v>0</v>
      </c>
      <c r="J3190" s="1">
        <v>93246</v>
      </c>
      <c r="K3190" s="1">
        <v>440820</v>
      </c>
      <c r="L3190" s="1" t="s">
        <v>1244</v>
      </c>
      <c r="M3190" s="1"/>
      <c r="AC3190" s="38"/>
      <c r="AE3190"/>
    </row>
    <row r="3191" spans="1:31" hidden="1" x14ac:dyDescent="0.35">
      <c r="A3191" s="106">
        <v>44347</v>
      </c>
      <c r="B3191" s="1" t="s">
        <v>2330</v>
      </c>
      <c r="C3191" s="102" t="s">
        <v>3674</v>
      </c>
      <c r="D3191" s="102">
        <v>1344</v>
      </c>
      <c r="E3191" s="1" t="s">
        <v>3017</v>
      </c>
      <c r="F3191" s="102" t="s">
        <v>3536</v>
      </c>
      <c r="G3191" s="1">
        <v>144439</v>
      </c>
      <c r="H3191" s="1">
        <v>37343</v>
      </c>
      <c r="I3191" s="1">
        <v>0</v>
      </c>
      <c r="J3191" s="1">
        <v>37343</v>
      </c>
      <c r="K3191" s="1">
        <v>181782</v>
      </c>
      <c r="L3191" s="1" t="s">
        <v>1244</v>
      </c>
      <c r="M3191" s="1"/>
      <c r="AC3191" s="38"/>
      <c r="AE3191"/>
    </row>
    <row r="3192" spans="1:31" hidden="1" x14ac:dyDescent="0.35">
      <c r="A3192" s="106">
        <v>44347</v>
      </c>
      <c r="B3192" s="1" t="s">
        <v>2330</v>
      </c>
      <c r="C3192" s="102" t="s">
        <v>3675</v>
      </c>
      <c r="D3192" s="102">
        <v>1345</v>
      </c>
      <c r="E3192" s="1" t="s">
        <v>3017</v>
      </c>
      <c r="F3192" s="102" t="s">
        <v>3537</v>
      </c>
      <c r="G3192" s="1">
        <v>10300</v>
      </c>
      <c r="H3192" s="1">
        <v>2033</v>
      </c>
      <c r="I3192" s="1">
        <v>0</v>
      </c>
      <c r="J3192" s="1">
        <v>2033</v>
      </c>
      <c r="K3192" s="1">
        <v>12333</v>
      </c>
      <c r="L3192" s="1" t="s">
        <v>1244</v>
      </c>
      <c r="M3192" s="1"/>
      <c r="AC3192" s="38"/>
      <c r="AE3192"/>
    </row>
    <row r="3193" spans="1:31" hidden="1" x14ac:dyDescent="0.35">
      <c r="A3193" s="106">
        <v>44347</v>
      </c>
      <c r="B3193" s="1" t="s">
        <v>2330</v>
      </c>
      <c r="C3193" s="102" t="s">
        <v>3676</v>
      </c>
      <c r="D3193" s="102">
        <v>1346</v>
      </c>
      <c r="E3193" s="1" t="s">
        <v>3017</v>
      </c>
      <c r="F3193" s="102" t="s">
        <v>3538</v>
      </c>
      <c r="G3193" s="1">
        <v>54747</v>
      </c>
      <c r="H3193" s="1">
        <v>0</v>
      </c>
      <c r="I3193" s="1">
        <v>0</v>
      </c>
      <c r="J3193" s="1">
        <v>0</v>
      </c>
      <c r="K3193" s="1">
        <v>54747</v>
      </c>
      <c r="L3193" s="1" t="s">
        <v>1244</v>
      </c>
      <c r="M3193" s="1"/>
      <c r="AC3193" s="38"/>
      <c r="AE3193"/>
    </row>
    <row r="3194" spans="1:31" hidden="1" x14ac:dyDescent="0.35">
      <c r="A3194" s="106">
        <v>44347</v>
      </c>
      <c r="B3194" s="1" t="s">
        <v>2330</v>
      </c>
      <c r="C3194" s="102" t="s">
        <v>3677</v>
      </c>
      <c r="D3194" s="102">
        <v>1348</v>
      </c>
      <c r="E3194" s="1" t="s">
        <v>3017</v>
      </c>
      <c r="F3194" s="102" t="s">
        <v>3539</v>
      </c>
      <c r="G3194" s="1">
        <v>28880</v>
      </c>
      <c r="H3194" s="1">
        <v>6926</v>
      </c>
      <c r="I3194" s="1">
        <v>0</v>
      </c>
      <c r="J3194" s="1">
        <v>6926</v>
      </c>
      <c r="K3194" s="1">
        <v>35806</v>
      </c>
      <c r="L3194" s="1" t="s">
        <v>1244</v>
      </c>
      <c r="M3194" s="1"/>
      <c r="AC3194" s="38"/>
      <c r="AE3194"/>
    </row>
    <row r="3195" spans="1:31" hidden="1" x14ac:dyDescent="0.35">
      <c r="A3195" s="106">
        <v>44347</v>
      </c>
      <c r="B3195" s="1" t="s">
        <v>2330</v>
      </c>
      <c r="C3195" s="102" t="s">
        <v>3678</v>
      </c>
      <c r="D3195" s="102">
        <v>1350</v>
      </c>
      <c r="E3195" s="1" t="s">
        <v>3017</v>
      </c>
      <c r="F3195" s="102" t="s">
        <v>3679</v>
      </c>
      <c r="G3195" s="1">
        <v>29074</v>
      </c>
      <c r="H3195" s="1">
        <v>8573</v>
      </c>
      <c r="I3195" s="1">
        <v>0</v>
      </c>
      <c r="J3195" s="1">
        <v>8573</v>
      </c>
      <c r="K3195" s="1">
        <v>37647</v>
      </c>
      <c r="L3195" s="1" t="s">
        <v>1244</v>
      </c>
      <c r="M3195" s="1"/>
      <c r="AC3195" s="38"/>
      <c r="AE3195"/>
    </row>
    <row r="3196" spans="1:31" hidden="1" x14ac:dyDescent="0.35">
      <c r="A3196" s="106">
        <v>44347</v>
      </c>
      <c r="B3196" s="1" t="s">
        <v>2330</v>
      </c>
      <c r="C3196" s="102" t="s">
        <v>3680</v>
      </c>
      <c r="D3196" s="102">
        <v>1351</v>
      </c>
      <c r="E3196" s="1" t="s">
        <v>3017</v>
      </c>
      <c r="F3196" s="102" t="s">
        <v>3681</v>
      </c>
      <c r="G3196" s="1">
        <v>41509</v>
      </c>
      <c r="H3196" s="1">
        <v>10960</v>
      </c>
      <c r="I3196" s="1">
        <v>0</v>
      </c>
      <c r="J3196" s="1">
        <v>10960</v>
      </c>
      <c r="K3196" s="1">
        <v>52469</v>
      </c>
      <c r="L3196" s="1" t="s">
        <v>1244</v>
      </c>
      <c r="M3196" s="1"/>
      <c r="AC3196" s="38"/>
      <c r="AE3196"/>
    </row>
    <row r="3197" spans="1:31" hidden="1" x14ac:dyDescent="0.35">
      <c r="A3197" s="106">
        <v>44347</v>
      </c>
      <c r="B3197" s="1" t="s">
        <v>2330</v>
      </c>
      <c r="C3197" s="102" t="s">
        <v>3682</v>
      </c>
      <c r="D3197" s="102">
        <v>1354</v>
      </c>
      <c r="E3197" s="1" t="s">
        <v>3017</v>
      </c>
      <c r="F3197" s="102" t="s">
        <v>3683</v>
      </c>
      <c r="G3197" s="1">
        <v>12746</v>
      </c>
      <c r="H3197" s="1">
        <v>2549</v>
      </c>
      <c r="I3197" s="1">
        <v>0</v>
      </c>
      <c r="J3197" s="1">
        <v>2549</v>
      </c>
      <c r="K3197" s="1">
        <v>15295</v>
      </c>
      <c r="L3197" s="1" t="s">
        <v>1244</v>
      </c>
      <c r="M3197" s="1"/>
      <c r="AC3197" s="38"/>
      <c r="AE3197"/>
    </row>
    <row r="3198" spans="1:31" hidden="1" x14ac:dyDescent="0.35">
      <c r="A3198" s="106">
        <v>44347</v>
      </c>
      <c r="B3198" s="1" t="s">
        <v>2330</v>
      </c>
      <c r="C3198" s="102" t="s">
        <v>3684</v>
      </c>
      <c r="D3198" s="102">
        <v>1355</v>
      </c>
      <c r="E3198" s="1" t="s">
        <v>3017</v>
      </c>
      <c r="F3198" s="102" t="s">
        <v>3543</v>
      </c>
      <c r="G3198" s="1">
        <v>197304</v>
      </c>
      <c r="H3198" s="1">
        <v>47674</v>
      </c>
      <c r="I3198" s="1">
        <v>0</v>
      </c>
      <c r="J3198" s="1">
        <v>47674</v>
      </c>
      <c r="K3198" s="1">
        <v>244978</v>
      </c>
      <c r="L3198" s="1" t="s">
        <v>1258</v>
      </c>
      <c r="M3198" s="1"/>
      <c r="AC3198" s="38"/>
      <c r="AE3198"/>
    </row>
    <row r="3199" spans="1:31" hidden="1" x14ac:dyDescent="0.35">
      <c r="A3199" s="106">
        <v>44347</v>
      </c>
      <c r="B3199" s="1" t="s">
        <v>2330</v>
      </c>
      <c r="C3199" s="102" t="s">
        <v>3685</v>
      </c>
      <c r="D3199" s="102">
        <v>1356</v>
      </c>
      <c r="E3199" s="1" t="s">
        <v>3017</v>
      </c>
      <c r="F3199" s="102" t="s">
        <v>3544</v>
      </c>
      <c r="G3199" s="1">
        <v>44054</v>
      </c>
      <c r="H3199" s="1">
        <v>13834</v>
      </c>
      <c r="I3199" s="1">
        <v>0</v>
      </c>
      <c r="J3199" s="1">
        <v>13834</v>
      </c>
      <c r="K3199" s="1">
        <v>57888</v>
      </c>
      <c r="L3199" s="1" t="s">
        <v>1009</v>
      </c>
      <c r="M3199" s="1"/>
      <c r="AC3199" s="38"/>
      <c r="AE3199"/>
    </row>
    <row r="3200" spans="1:31" hidden="1" x14ac:dyDescent="0.35">
      <c r="A3200" s="106">
        <v>44347</v>
      </c>
      <c r="B3200" s="1" t="s">
        <v>2330</v>
      </c>
      <c r="C3200" s="102" t="s">
        <v>3686</v>
      </c>
      <c r="D3200" s="102">
        <v>1357</v>
      </c>
      <c r="E3200" s="1" t="s">
        <v>3017</v>
      </c>
      <c r="F3200" s="102" t="s">
        <v>3687</v>
      </c>
      <c r="G3200" s="1">
        <v>23649</v>
      </c>
      <c r="H3200" s="1">
        <v>7305</v>
      </c>
      <c r="I3200" s="1">
        <v>0</v>
      </c>
      <c r="J3200" s="1">
        <v>7305</v>
      </c>
      <c r="K3200" s="1">
        <v>30954</v>
      </c>
      <c r="L3200" s="1" t="s">
        <v>1244</v>
      </c>
      <c r="M3200" s="1"/>
      <c r="AC3200" s="38"/>
      <c r="AE3200"/>
    </row>
    <row r="3201" spans="1:31" hidden="1" x14ac:dyDescent="0.35">
      <c r="A3201" s="106">
        <v>44347</v>
      </c>
      <c r="B3201" s="1" t="s">
        <v>2330</v>
      </c>
      <c r="C3201" s="102" t="s">
        <v>3688</v>
      </c>
      <c r="D3201" s="102">
        <v>1358</v>
      </c>
      <c r="E3201" s="1" t="s">
        <v>3017</v>
      </c>
      <c r="F3201" s="102" t="s">
        <v>3689</v>
      </c>
      <c r="G3201" s="1">
        <v>8679</v>
      </c>
      <c r="H3201" s="1">
        <v>1899</v>
      </c>
      <c r="I3201" s="1">
        <v>0</v>
      </c>
      <c r="J3201" s="1">
        <v>1899</v>
      </c>
      <c r="K3201" s="1">
        <v>10578</v>
      </c>
      <c r="L3201" s="1" t="s">
        <v>1244</v>
      </c>
      <c r="M3201" s="1"/>
      <c r="AC3201" s="38"/>
      <c r="AE3201"/>
    </row>
    <row r="3202" spans="1:31" hidden="1" x14ac:dyDescent="0.35">
      <c r="A3202" s="106">
        <v>44347</v>
      </c>
      <c r="B3202" s="1" t="s">
        <v>2330</v>
      </c>
      <c r="C3202" s="102" t="s">
        <v>3690</v>
      </c>
      <c r="D3202" s="102">
        <v>1359</v>
      </c>
      <c r="E3202" s="1" t="s">
        <v>3017</v>
      </c>
      <c r="F3202" s="102" t="s">
        <v>3547</v>
      </c>
      <c r="G3202" s="1">
        <v>5376</v>
      </c>
      <c r="H3202" s="1">
        <v>1232</v>
      </c>
      <c r="I3202" s="1">
        <v>0</v>
      </c>
      <c r="J3202" s="1">
        <v>1232</v>
      </c>
      <c r="K3202" s="1">
        <v>6608</v>
      </c>
      <c r="L3202" s="1" t="s">
        <v>1255</v>
      </c>
      <c r="M3202" s="1"/>
      <c r="AC3202" s="38"/>
      <c r="AE3202"/>
    </row>
    <row r="3203" spans="1:31" hidden="1" x14ac:dyDescent="0.35">
      <c r="A3203" s="106">
        <v>44347</v>
      </c>
      <c r="B3203" s="1" t="s">
        <v>2330</v>
      </c>
      <c r="C3203" s="102" t="s">
        <v>3691</v>
      </c>
      <c r="D3203" s="102">
        <v>1361</v>
      </c>
      <c r="E3203" s="1" t="s">
        <v>3017</v>
      </c>
      <c r="F3203" s="102" t="s">
        <v>3692</v>
      </c>
      <c r="G3203" s="1">
        <v>2590</v>
      </c>
      <c r="H3203" s="1">
        <v>516</v>
      </c>
      <c r="I3203" s="1">
        <v>0</v>
      </c>
      <c r="J3203" s="1">
        <v>516</v>
      </c>
      <c r="K3203" s="1">
        <v>3106</v>
      </c>
      <c r="L3203" s="1" t="s">
        <v>1244</v>
      </c>
      <c r="M3203" s="1"/>
      <c r="AC3203" s="38"/>
      <c r="AE3203"/>
    </row>
    <row r="3204" spans="1:31" hidden="1" x14ac:dyDescent="0.35">
      <c r="A3204" s="106">
        <v>44347</v>
      </c>
      <c r="B3204" s="1" t="s">
        <v>2330</v>
      </c>
      <c r="C3204" s="102" t="s">
        <v>3693</v>
      </c>
      <c r="D3204" s="102">
        <v>1362</v>
      </c>
      <c r="E3204" s="1" t="s">
        <v>3017</v>
      </c>
      <c r="F3204" s="102" t="s">
        <v>3694</v>
      </c>
      <c r="G3204" s="1">
        <v>22388</v>
      </c>
      <c r="H3204" s="1">
        <v>5597</v>
      </c>
      <c r="I3204" s="1">
        <v>0</v>
      </c>
      <c r="J3204" s="1">
        <v>5597</v>
      </c>
      <c r="K3204" s="1">
        <v>27985</v>
      </c>
      <c r="L3204" s="1" t="s">
        <v>1244</v>
      </c>
      <c r="M3204" s="1"/>
      <c r="AC3204" s="38"/>
      <c r="AE3204"/>
    </row>
    <row r="3205" spans="1:31" hidden="1" x14ac:dyDescent="0.35">
      <c r="A3205" s="106">
        <v>44347</v>
      </c>
      <c r="B3205" s="1"/>
      <c r="C3205" s="102" t="s">
        <v>3695</v>
      </c>
      <c r="D3205" s="102">
        <v>1374</v>
      </c>
      <c r="E3205" s="1" t="s">
        <v>3016</v>
      </c>
      <c r="F3205" s="102" t="s">
        <v>3696</v>
      </c>
      <c r="G3205" s="1">
        <v>1668249</v>
      </c>
      <c r="H3205" s="1">
        <v>345229</v>
      </c>
      <c r="I3205" s="1">
        <v>-9562</v>
      </c>
      <c r="J3205" s="1">
        <v>335667</v>
      </c>
      <c r="K3205" s="1">
        <v>2003916</v>
      </c>
      <c r="L3205" s="1"/>
      <c r="M3205" s="1"/>
      <c r="AC3205" s="38"/>
      <c r="AE3205"/>
    </row>
    <row r="3206" spans="1:31" hidden="1" x14ac:dyDescent="0.35">
      <c r="A3206" s="106">
        <v>44347</v>
      </c>
      <c r="B3206" s="1" t="s">
        <v>2331</v>
      </c>
      <c r="C3206" s="102" t="s">
        <v>3697</v>
      </c>
      <c r="D3206" s="102">
        <v>1375</v>
      </c>
      <c r="E3206" s="1" t="s">
        <v>3017</v>
      </c>
      <c r="F3206" s="102" t="s">
        <v>3551</v>
      </c>
      <c r="G3206" s="1">
        <v>231482</v>
      </c>
      <c r="H3206" s="1">
        <v>54736</v>
      </c>
      <c r="I3206" s="1">
        <v>0</v>
      </c>
      <c r="J3206" s="1">
        <v>54736</v>
      </c>
      <c r="K3206" s="1">
        <v>286218</v>
      </c>
      <c r="L3206" s="1" t="s">
        <v>1247</v>
      </c>
      <c r="M3206" s="1"/>
      <c r="AC3206" s="38"/>
      <c r="AE3206"/>
    </row>
    <row r="3207" spans="1:31" hidden="1" x14ac:dyDescent="0.35">
      <c r="A3207" s="106">
        <v>44347</v>
      </c>
      <c r="B3207" s="1" t="s">
        <v>2331</v>
      </c>
      <c r="C3207" s="102" t="s">
        <v>3698</v>
      </c>
      <c r="D3207" s="102">
        <v>1376</v>
      </c>
      <c r="E3207" s="1" t="s">
        <v>3017</v>
      </c>
      <c r="F3207" s="102" t="s">
        <v>3699</v>
      </c>
      <c r="G3207" s="1">
        <v>1027438</v>
      </c>
      <c r="H3207" s="1">
        <v>256987</v>
      </c>
      <c r="I3207" s="1">
        <v>0</v>
      </c>
      <c r="J3207" s="1">
        <v>256987</v>
      </c>
      <c r="K3207" s="1">
        <v>1284425</v>
      </c>
      <c r="L3207" s="1" t="s">
        <v>1182</v>
      </c>
      <c r="M3207" s="1"/>
      <c r="AC3207" s="38"/>
      <c r="AE3207"/>
    </row>
    <row r="3208" spans="1:31" hidden="1" x14ac:dyDescent="0.35">
      <c r="A3208" s="106">
        <v>44347</v>
      </c>
      <c r="B3208" s="1" t="s">
        <v>2332</v>
      </c>
      <c r="C3208" s="102" t="s">
        <v>3700</v>
      </c>
      <c r="D3208" s="102">
        <v>1377</v>
      </c>
      <c r="E3208" s="1" t="s">
        <v>3017</v>
      </c>
      <c r="F3208" s="102" t="s">
        <v>3553</v>
      </c>
      <c r="G3208" s="1">
        <v>82478</v>
      </c>
      <c r="H3208" s="1">
        <v>6809</v>
      </c>
      <c r="I3208" s="1">
        <v>0</v>
      </c>
      <c r="J3208" s="1">
        <v>6809</v>
      </c>
      <c r="K3208" s="1">
        <v>89287</v>
      </c>
      <c r="L3208" s="1" t="s">
        <v>1183</v>
      </c>
      <c r="M3208" s="1"/>
      <c r="AC3208" s="38"/>
      <c r="AE3208"/>
    </row>
    <row r="3209" spans="1:31" hidden="1" x14ac:dyDescent="0.35">
      <c r="A3209" s="106">
        <v>44347</v>
      </c>
      <c r="B3209" s="1" t="s">
        <v>2331</v>
      </c>
      <c r="C3209" s="102" t="s">
        <v>3701</v>
      </c>
      <c r="D3209" s="102">
        <v>1378</v>
      </c>
      <c r="E3209" s="1" t="s">
        <v>3017</v>
      </c>
      <c r="F3209" s="102" t="s">
        <v>3702</v>
      </c>
      <c r="G3209" s="1">
        <v>126281</v>
      </c>
      <c r="H3209" s="1">
        <v>14261</v>
      </c>
      <c r="I3209" s="1">
        <v>0</v>
      </c>
      <c r="J3209" s="1">
        <v>14261</v>
      </c>
      <c r="K3209" s="1">
        <v>140542</v>
      </c>
      <c r="L3209" s="1" t="s">
        <v>1182</v>
      </c>
      <c r="M3209" s="1"/>
      <c r="AC3209" s="38"/>
      <c r="AE3209"/>
    </row>
    <row r="3210" spans="1:31" hidden="1" x14ac:dyDescent="0.35">
      <c r="A3210" s="106">
        <v>44347</v>
      </c>
      <c r="B3210" s="1" t="s">
        <v>2332</v>
      </c>
      <c r="C3210" s="102" t="s">
        <v>3703</v>
      </c>
      <c r="D3210" s="102">
        <v>1857</v>
      </c>
      <c r="E3210" s="1" t="s">
        <v>3017</v>
      </c>
      <c r="F3210" s="102" t="s">
        <v>3555</v>
      </c>
      <c r="G3210" s="1">
        <v>200570</v>
      </c>
      <c r="H3210" s="1">
        <v>12436</v>
      </c>
      <c r="I3210" s="1">
        <v>-9562</v>
      </c>
      <c r="J3210" s="1">
        <v>2874</v>
      </c>
      <c r="K3210" s="1">
        <v>203444</v>
      </c>
      <c r="L3210" s="1" t="s">
        <v>1183</v>
      </c>
      <c r="M3210" s="1"/>
      <c r="AC3210" s="38"/>
      <c r="AE3210"/>
    </row>
    <row r="3211" spans="1:31" hidden="1" x14ac:dyDescent="0.35">
      <c r="A3211" s="106">
        <v>44347</v>
      </c>
      <c r="B3211" s="1"/>
      <c r="C3211" s="102" t="s">
        <v>3704</v>
      </c>
      <c r="D3211" s="102">
        <v>1380</v>
      </c>
      <c r="E3211" s="1" t="s">
        <v>3016</v>
      </c>
      <c r="F3211" s="102" t="s">
        <v>3705</v>
      </c>
      <c r="G3211" s="1">
        <v>88929</v>
      </c>
      <c r="H3211" s="1">
        <v>18101</v>
      </c>
      <c r="I3211" s="1">
        <v>0</v>
      </c>
      <c r="J3211" s="1">
        <v>18101</v>
      </c>
      <c r="K3211" s="1">
        <v>107030</v>
      </c>
      <c r="L3211" s="1"/>
      <c r="M3211" s="1"/>
      <c r="AC3211" s="38"/>
      <c r="AE3211"/>
    </row>
    <row r="3212" spans="1:31" hidden="1" x14ac:dyDescent="0.35">
      <c r="A3212" s="106">
        <v>44347</v>
      </c>
      <c r="B3212" s="1" t="s">
        <v>2334</v>
      </c>
      <c r="C3212" s="102" t="s">
        <v>3706</v>
      </c>
      <c r="D3212" s="102">
        <v>1388</v>
      </c>
      <c r="E3212" s="1" t="s">
        <v>3017</v>
      </c>
      <c r="F3212" s="102" t="s">
        <v>3707</v>
      </c>
      <c r="G3212" s="1">
        <v>88929</v>
      </c>
      <c r="H3212" s="1">
        <v>18101</v>
      </c>
      <c r="I3212" s="1">
        <v>0</v>
      </c>
      <c r="J3212" s="1">
        <v>18101</v>
      </c>
      <c r="K3212" s="1">
        <v>107030</v>
      </c>
      <c r="L3212" s="1" t="s">
        <v>1247</v>
      </c>
      <c r="M3212" s="1"/>
      <c r="AC3212" s="38"/>
      <c r="AE3212"/>
    </row>
    <row r="3213" spans="1:31" hidden="1" x14ac:dyDescent="0.35">
      <c r="A3213" s="106">
        <v>44347</v>
      </c>
      <c r="B3213" s="1"/>
      <c r="C3213" s="102" t="s">
        <v>2933</v>
      </c>
      <c r="D3213" s="102">
        <v>1391</v>
      </c>
      <c r="E3213" s="1" t="s">
        <v>3016</v>
      </c>
      <c r="F3213" s="102" t="s">
        <v>3708</v>
      </c>
      <c r="G3213" s="1">
        <v>2094199</v>
      </c>
      <c r="H3213" s="1">
        <v>463857</v>
      </c>
      <c r="I3213" s="1">
        <v>0</v>
      </c>
      <c r="J3213" s="1">
        <v>463857</v>
      </c>
      <c r="K3213" s="1">
        <v>2558056</v>
      </c>
      <c r="L3213" s="1"/>
      <c r="M3213" s="1"/>
      <c r="AC3213" s="38"/>
      <c r="AE3213"/>
    </row>
    <row r="3214" spans="1:31" hidden="1" x14ac:dyDescent="0.35">
      <c r="A3214" s="106">
        <v>44347</v>
      </c>
      <c r="B3214" s="1"/>
      <c r="C3214" s="102" t="s">
        <v>3709</v>
      </c>
      <c r="D3214" s="102">
        <v>1392</v>
      </c>
      <c r="E3214" s="1" t="s">
        <v>3016</v>
      </c>
      <c r="F3214" s="102" t="s">
        <v>3672</v>
      </c>
      <c r="G3214" s="1">
        <v>743178</v>
      </c>
      <c r="H3214" s="1">
        <v>184508</v>
      </c>
      <c r="I3214" s="1">
        <v>0</v>
      </c>
      <c r="J3214" s="1">
        <v>184508</v>
      </c>
      <c r="K3214" s="1">
        <v>927686</v>
      </c>
      <c r="L3214" s="1"/>
      <c r="M3214" s="1"/>
      <c r="AC3214" s="38"/>
      <c r="AE3214"/>
    </row>
    <row r="3215" spans="1:31" hidden="1" x14ac:dyDescent="0.35">
      <c r="A3215" s="106">
        <v>44347</v>
      </c>
      <c r="B3215" s="1" t="s">
        <v>2330</v>
      </c>
      <c r="C3215" s="102" t="s">
        <v>3710</v>
      </c>
      <c r="D3215" s="102">
        <v>1393</v>
      </c>
      <c r="E3215" s="1" t="s">
        <v>3017</v>
      </c>
      <c r="F3215" s="102" t="s">
        <v>3535</v>
      </c>
      <c r="G3215" s="1">
        <v>267235</v>
      </c>
      <c r="H3215" s="1">
        <v>71693</v>
      </c>
      <c r="I3215" s="1">
        <v>0</v>
      </c>
      <c r="J3215" s="1">
        <v>71693</v>
      </c>
      <c r="K3215" s="1">
        <v>338928</v>
      </c>
      <c r="L3215" s="1" t="s">
        <v>1244</v>
      </c>
      <c r="M3215" s="1"/>
      <c r="AC3215" s="38"/>
      <c r="AE3215"/>
    </row>
    <row r="3216" spans="1:31" hidden="1" x14ac:dyDescent="0.35">
      <c r="A3216" s="106">
        <v>44347</v>
      </c>
      <c r="B3216" s="1" t="s">
        <v>2330</v>
      </c>
      <c r="C3216" s="102" t="s">
        <v>3711</v>
      </c>
      <c r="D3216" s="102">
        <v>1394</v>
      </c>
      <c r="E3216" s="1" t="s">
        <v>3017</v>
      </c>
      <c r="F3216" s="102" t="s">
        <v>3536</v>
      </c>
      <c r="G3216" s="1">
        <v>111053</v>
      </c>
      <c r="H3216" s="1">
        <v>28711</v>
      </c>
      <c r="I3216" s="1">
        <v>0</v>
      </c>
      <c r="J3216" s="1">
        <v>28711</v>
      </c>
      <c r="K3216" s="1">
        <v>139764</v>
      </c>
      <c r="L3216" s="1" t="s">
        <v>1244</v>
      </c>
      <c r="M3216" s="1"/>
      <c r="AC3216" s="38"/>
      <c r="AE3216"/>
    </row>
    <row r="3217" spans="1:31" hidden="1" x14ac:dyDescent="0.35">
      <c r="A3217" s="106">
        <v>44347</v>
      </c>
      <c r="B3217" s="1" t="s">
        <v>2330</v>
      </c>
      <c r="C3217" s="102" t="s">
        <v>3712</v>
      </c>
      <c r="D3217" s="102">
        <v>1395</v>
      </c>
      <c r="E3217" s="1" t="s">
        <v>3017</v>
      </c>
      <c r="F3217" s="102" t="s">
        <v>3537</v>
      </c>
      <c r="G3217" s="1">
        <v>8349</v>
      </c>
      <c r="H3217" s="1">
        <v>1563</v>
      </c>
      <c r="I3217" s="1">
        <v>0</v>
      </c>
      <c r="J3217" s="1">
        <v>1563</v>
      </c>
      <c r="K3217" s="1">
        <v>9912</v>
      </c>
      <c r="L3217" s="1" t="s">
        <v>1244</v>
      </c>
      <c r="M3217" s="1"/>
      <c r="AC3217" s="38"/>
      <c r="AE3217"/>
    </row>
    <row r="3218" spans="1:31" hidden="1" x14ac:dyDescent="0.35">
      <c r="A3218" s="106">
        <v>44347</v>
      </c>
      <c r="B3218" s="1" t="s">
        <v>2330</v>
      </c>
      <c r="C3218" s="102" t="s">
        <v>3713</v>
      </c>
      <c r="D3218" s="102">
        <v>1396</v>
      </c>
      <c r="E3218" s="1" t="s">
        <v>3017</v>
      </c>
      <c r="F3218" s="102" t="s">
        <v>3538</v>
      </c>
      <c r="G3218" s="1">
        <v>42093</v>
      </c>
      <c r="H3218" s="1">
        <v>0</v>
      </c>
      <c r="I3218" s="1">
        <v>0</v>
      </c>
      <c r="J3218" s="1">
        <v>0</v>
      </c>
      <c r="K3218" s="1">
        <v>42093</v>
      </c>
      <c r="L3218" s="1" t="s">
        <v>1244</v>
      </c>
      <c r="M3218" s="1"/>
      <c r="AC3218" s="38"/>
      <c r="AE3218"/>
    </row>
    <row r="3219" spans="1:31" hidden="1" x14ac:dyDescent="0.35">
      <c r="A3219" s="106">
        <v>44347</v>
      </c>
      <c r="B3219" s="1" t="s">
        <v>2330</v>
      </c>
      <c r="C3219" s="102" t="s">
        <v>3714</v>
      </c>
      <c r="D3219" s="102">
        <v>1400</v>
      </c>
      <c r="E3219" s="1" t="s">
        <v>3017</v>
      </c>
      <c r="F3219" s="102" t="s">
        <v>3539</v>
      </c>
      <c r="G3219" s="1">
        <v>22204</v>
      </c>
      <c r="H3219" s="1">
        <v>5325</v>
      </c>
      <c r="I3219" s="1">
        <v>0</v>
      </c>
      <c r="J3219" s="1">
        <v>5325</v>
      </c>
      <c r="K3219" s="1">
        <v>27529</v>
      </c>
      <c r="L3219" s="1" t="s">
        <v>1244</v>
      </c>
      <c r="M3219" s="1"/>
      <c r="AC3219" s="38"/>
      <c r="AE3219"/>
    </row>
    <row r="3220" spans="1:31" hidden="1" x14ac:dyDescent="0.35">
      <c r="A3220" s="106">
        <v>44347</v>
      </c>
      <c r="B3220" s="1" t="s">
        <v>2330</v>
      </c>
      <c r="C3220" s="102" t="s">
        <v>3715</v>
      </c>
      <c r="D3220" s="102">
        <v>1401</v>
      </c>
      <c r="E3220" s="1" t="s">
        <v>3017</v>
      </c>
      <c r="F3220" s="102" t="s">
        <v>3540</v>
      </c>
      <c r="G3220" s="1">
        <v>16769</v>
      </c>
      <c r="H3220" s="1">
        <v>6591</v>
      </c>
      <c r="I3220" s="1">
        <v>0</v>
      </c>
      <c r="J3220" s="1">
        <v>6591</v>
      </c>
      <c r="K3220" s="1">
        <v>23360</v>
      </c>
      <c r="L3220" s="1" t="s">
        <v>1244</v>
      </c>
      <c r="M3220" s="1"/>
      <c r="AC3220" s="38"/>
      <c r="AE3220"/>
    </row>
    <row r="3221" spans="1:31" hidden="1" x14ac:dyDescent="0.35">
      <c r="A3221" s="106">
        <v>44347</v>
      </c>
      <c r="B3221" s="1" t="s">
        <v>2330</v>
      </c>
      <c r="C3221" s="102" t="s">
        <v>3716</v>
      </c>
      <c r="D3221" s="102">
        <v>1402</v>
      </c>
      <c r="E3221" s="1" t="s">
        <v>3017</v>
      </c>
      <c r="F3221" s="102" t="s">
        <v>3717</v>
      </c>
      <c r="G3221" s="1">
        <v>31914</v>
      </c>
      <c r="H3221" s="1">
        <v>8427</v>
      </c>
      <c r="I3221" s="1">
        <v>0</v>
      </c>
      <c r="J3221" s="1">
        <v>8427</v>
      </c>
      <c r="K3221" s="1">
        <v>40341</v>
      </c>
      <c r="L3221" s="1" t="s">
        <v>1244</v>
      </c>
      <c r="M3221" s="1"/>
      <c r="AC3221" s="38"/>
      <c r="AE3221"/>
    </row>
    <row r="3222" spans="1:31" hidden="1" x14ac:dyDescent="0.35">
      <c r="A3222" s="106">
        <v>44347</v>
      </c>
      <c r="B3222" s="1" t="s">
        <v>2330</v>
      </c>
      <c r="C3222" s="102" t="s">
        <v>3718</v>
      </c>
      <c r="D3222" s="102">
        <v>1404</v>
      </c>
      <c r="E3222" s="1" t="s">
        <v>3017</v>
      </c>
      <c r="F3222" s="102" t="s">
        <v>3542</v>
      </c>
      <c r="G3222" s="1">
        <v>9800</v>
      </c>
      <c r="H3222" s="1">
        <v>2185</v>
      </c>
      <c r="I3222" s="1">
        <v>0</v>
      </c>
      <c r="J3222" s="1">
        <v>2185</v>
      </c>
      <c r="K3222" s="1">
        <v>11985</v>
      </c>
      <c r="L3222" s="1" t="s">
        <v>1244</v>
      </c>
      <c r="M3222" s="1"/>
      <c r="AC3222" s="38"/>
      <c r="AE3222"/>
    </row>
    <row r="3223" spans="1:31" hidden="1" x14ac:dyDescent="0.35">
      <c r="A3223" s="106">
        <v>44347</v>
      </c>
      <c r="B3223" s="1" t="s">
        <v>2330</v>
      </c>
      <c r="C3223" s="102" t="s">
        <v>3719</v>
      </c>
      <c r="D3223" s="102">
        <v>1405</v>
      </c>
      <c r="E3223" s="1" t="s">
        <v>3017</v>
      </c>
      <c r="F3223" s="102" t="s">
        <v>3543</v>
      </c>
      <c r="G3223" s="1">
        <v>151698</v>
      </c>
      <c r="H3223" s="1">
        <v>36654</v>
      </c>
      <c r="I3223" s="1">
        <v>0</v>
      </c>
      <c r="J3223" s="1">
        <v>36654</v>
      </c>
      <c r="K3223" s="1">
        <v>188352</v>
      </c>
      <c r="L3223" s="1" t="s">
        <v>1258</v>
      </c>
      <c r="M3223" s="1"/>
      <c r="AC3223" s="38"/>
      <c r="AE3223"/>
    </row>
    <row r="3224" spans="1:31" hidden="1" x14ac:dyDescent="0.35">
      <c r="A3224" s="106">
        <v>44347</v>
      </c>
      <c r="B3224" s="1" t="s">
        <v>2330</v>
      </c>
      <c r="C3224" s="102" t="s">
        <v>3720</v>
      </c>
      <c r="D3224" s="102">
        <v>1406</v>
      </c>
      <c r="E3224" s="1" t="s">
        <v>3017</v>
      </c>
      <c r="F3224" s="102" t="s">
        <v>3544</v>
      </c>
      <c r="G3224" s="1">
        <v>33872</v>
      </c>
      <c r="H3224" s="1">
        <v>10636</v>
      </c>
      <c r="I3224" s="1">
        <v>0</v>
      </c>
      <c r="J3224" s="1">
        <v>10636</v>
      </c>
      <c r="K3224" s="1">
        <v>44508</v>
      </c>
      <c r="L3224" s="1" t="s">
        <v>1009</v>
      </c>
      <c r="M3224" s="1"/>
      <c r="AC3224" s="38"/>
      <c r="AE3224"/>
    </row>
    <row r="3225" spans="1:31" hidden="1" x14ac:dyDescent="0.35">
      <c r="A3225" s="106">
        <v>44347</v>
      </c>
      <c r="B3225" s="1" t="s">
        <v>2330</v>
      </c>
      <c r="C3225" s="102" t="s">
        <v>3721</v>
      </c>
      <c r="D3225" s="102">
        <v>1407</v>
      </c>
      <c r="E3225" s="1" t="s">
        <v>3017</v>
      </c>
      <c r="F3225" s="102" t="s">
        <v>3722</v>
      </c>
      <c r="G3225" s="1">
        <v>18183</v>
      </c>
      <c r="H3225" s="1">
        <v>5616</v>
      </c>
      <c r="I3225" s="1">
        <v>0</v>
      </c>
      <c r="J3225" s="1">
        <v>5616</v>
      </c>
      <c r="K3225" s="1">
        <v>23799</v>
      </c>
      <c r="L3225" s="1" t="s">
        <v>1244</v>
      </c>
      <c r="M3225" s="1"/>
      <c r="AC3225" s="38"/>
      <c r="AE3225"/>
    </row>
    <row r="3226" spans="1:31" hidden="1" x14ac:dyDescent="0.35">
      <c r="A3226" s="106">
        <v>44347</v>
      </c>
      <c r="B3226" s="1" t="s">
        <v>2330</v>
      </c>
      <c r="C3226" s="102" t="s">
        <v>3723</v>
      </c>
      <c r="D3226" s="102">
        <v>1408</v>
      </c>
      <c r="E3226" s="1" t="s">
        <v>3017</v>
      </c>
      <c r="F3226" s="102" t="s">
        <v>3724</v>
      </c>
      <c r="G3226" s="1">
        <v>6673</v>
      </c>
      <c r="H3226" s="1">
        <v>1460</v>
      </c>
      <c r="I3226" s="1">
        <v>0</v>
      </c>
      <c r="J3226" s="1">
        <v>1460</v>
      </c>
      <c r="K3226" s="1">
        <v>8133</v>
      </c>
      <c r="L3226" s="1" t="s">
        <v>1244</v>
      </c>
      <c r="M3226" s="1"/>
      <c r="AC3226" s="38"/>
      <c r="AE3226"/>
    </row>
    <row r="3227" spans="1:31" hidden="1" x14ac:dyDescent="0.35">
      <c r="A3227" s="106">
        <v>44347</v>
      </c>
      <c r="B3227" s="1" t="s">
        <v>2330</v>
      </c>
      <c r="C3227" s="102" t="s">
        <v>3725</v>
      </c>
      <c r="D3227" s="102">
        <v>1412</v>
      </c>
      <c r="E3227" s="1" t="s">
        <v>3017</v>
      </c>
      <c r="F3227" s="102" t="s">
        <v>3547</v>
      </c>
      <c r="G3227" s="1">
        <v>4132</v>
      </c>
      <c r="H3227" s="1">
        <v>947</v>
      </c>
      <c r="I3227" s="1">
        <v>0</v>
      </c>
      <c r="J3227" s="1">
        <v>947</v>
      </c>
      <c r="K3227" s="1">
        <v>5079</v>
      </c>
      <c r="L3227" s="1" t="s">
        <v>1255</v>
      </c>
      <c r="M3227" s="1"/>
      <c r="AC3227" s="38"/>
      <c r="AE3227"/>
    </row>
    <row r="3228" spans="1:31" hidden="1" x14ac:dyDescent="0.35">
      <c r="A3228" s="106">
        <v>44347</v>
      </c>
      <c r="B3228" s="1" t="s">
        <v>2330</v>
      </c>
      <c r="C3228" s="102" t="s">
        <v>3726</v>
      </c>
      <c r="D3228" s="102">
        <v>1416</v>
      </c>
      <c r="E3228" s="1" t="s">
        <v>3017</v>
      </c>
      <c r="F3228" s="102" t="s">
        <v>3692</v>
      </c>
      <c r="G3228" s="1">
        <v>1991</v>
      </c>
      <c r="H3228" s="1">
        <v>397</v>
      </c>
      <c r="I3228" s="1">
        <v>0</v>
      </c>
      <c r="J3228" s="1">
        <v>397</v>
      </c>
      <c r="K3228" s="1">
        <v>2388</v>
      </c>
      <c r="L3228" s="1" t="s">
        <v>1244</v>
      </c>
      <c r="M3228" s="1"/>
      <c r="AC3228" s="38"/>
      <c r="AE3228"/>
    </row>
    <row r="3229" spans="1:31" hidden="1" x14ac:dyDescent="0.35">
      <c r="A3229" s="106">
        <v>44347</v>
      </c>
      <c r="B3229" s="1" t="s">
        <v>2330</v>
      </c>
      <c r="C3229" s="102" t="s">
        <v>3727</v>
      </c>
      <c r="D3229" s="102">
        <v>1420</v>
      </c>
      <c r="E3229" s="1" t="s">
        <v>3017</v>
      </c>
      <c r="F3229" s="102" t="s">
        <v>3728</v>
      </c>
      <c r="G3229" s="1">
        <v>17212</v>
      </c>
      <c r="H3229" s="1">
        <v>4303</v>
      </c>
      <c r="I3229" s="1">
        <v>0</v>
      </c>
      <c r="J3229" s="1">
        <v>4303</v>
      </c>
      <c r="K3229" s="1">
        <v>21515</v>
      </c>
      <c r="L3229" s="1" t="s">
        <v>1244</v>
      </c>
      <c r="M3229" s="1"/>
      <c r="AC3229" s="38"/>
      <c r="AE3229"/>
    </row>
    <row r="3230" spans="1:31" hidden="1" x14ac:dyDescent="0.35">
      <c r="A3230" s="106">
        <v>44347</v>
      </c>
      <c r="B3230" s="1"/>
      <c r="C3230" s="102" t="s">
        <v>2934</v>
      </c>
      <c r="D3230" s="102">
        <v>1424</v>
      </c>
      <c r="E3230" s="1" t="s">
        <v>3016</v>
      </c>
      <c r="F3230" s="102" t="s">
        <v>3696</v>
      </c>
      <c r="G3230" s="1">
        <v>1282648</v>
      </c>
      <c r="H3230" s="1">
        <v>265432</v>
      </c>
      <c r="I3230" s="1">
        <v>0</v>
      </c>
      <c r="J3230" s="1">
        <v>265432</v>
      </c>
      <c r="K3230" s="1">
        <v>1548080</v>
      </c>
      <c r="L3230" s="1"/>
      <c r="M3230" s="1"/>
      <c r="AC3230" s="38"/>
      <c r="AE3230"/>
    </row>
    <row r="3231" spans="1:31" hidden="1" x14ac:dyDescent="0.35">
      <c r="A3231" s="106">
        <v>44347</v>
      </c>
      <c r="B3231" s="1" t="s">
        <v>2331</v>
      </c>
      <c r="C3231" s="102" t="s">
        <v>2935</v>
      </c>
      <c r="D3231" s="102">
        <v>1425</v>
      </c>
      <c r="E3231" s="1" t="s">
        <v>3017</v>
      </c>
      <c r="F3231" s="102" t="s">
        <v>3551</v>
      </c>
      <c r="G3231" s="1">
        <v>177977</v>
      </c>
      <c r="H3231" s="1">
        <v>42084</v>
      </c>
      <c r="I3231" s="1">
        <v>0</v>
      </c>
      <c r="J3231" s="1">
        <v>42084</v>
      </c>
      <c r="K3231" s="1">
        <v>220061</v>
      </c>
      <c r="L3231" s="1" t="s">
        <v>1247</v>
      </c>
      <c r="M3231" s="1"/>
      <c r="AC3231" s="38"/>
      <c r="AE3231"/>
    </row>
    <row r="3232" spans="1:31" hidden="1" x14ac:dyDescent="0.35">
      <c r="A3232" s="106">
        <v>44347</v>
      </c>
      <c r="B3232" s="1" t="s">
        <v>2331</v>
      </c>
      <c r="C3232" s="102" t="s">
        <v>3729</v>
      </c>
      <c r="D3232" s="102">
        <v>1426</v>
      </c>
      <c r="E3232" s="1" t="s">
        <v>3017</v>
      </c>
      <c r="F3232" s="102" t="s">
        <v>3730</v>
      </c>
      <c r="G3232" s="1">
        <v>789954</v>
      </c>
      <c r="H3232" s="1">
        <v>197587</v>
      </c>
      <c r="I3232" s="1">
        <v>0</v>
      </c>
      <c r="J3232" s="1">
        <v>197587</v>
      </c>
      <c r="K3232" s="1">
        <v>987541</v>
      </c>
      <c r="L3232" s="1" t="s">
        <v>1182</v>
      </c>
      <c r="M3232" s="1"/>
      <c r="AC3232" s="38"/>
      <c r="AE3232"/>
    </row>
    <row r="3233" spans="1:31" hidden="1" x14ac:dyDescent="0.35">
      <c r="A3233" s="106">
        <v>44347</v>
      </c>
      <c r="B3233" s="1" t="s">
        <v>2332</v>
      </c>
      <c r="C3233" s="102" t="s">
        <v>3731</v>
      </c>
      <c r="D3233" s="102">
        <v>1427</v>
      </c>
      <c r="E3233" s="1" t="s">
        <v>3017</v>
      </c>
      <c r="F3233" s="102" t="s">
        <v>3553</v>
      </c>
      <c r="G3233" s="1">
        <v>63414</v>
      </c>
      <c r="H3233" s="1">
        <v>5235</v>
      </c>
      <c r="I3233" s="1">
        <v>0</v>
      </c>
      <c r="J3233" s="1">
        <v>5235</v>
      </c>
      <c r="K3233" s="1">
        <v>68649</v>
      </c>
      <c r="L3233" s="1" t="s">
        <v>1183</v>
      </c>
      <c r="M3233" s="1"/>
      <c r="AC3233" s="38"/>
      <c r="AE3233"/>
    </row>
    <row r="3234" spans="1:31" hidden="1" x14ac:dyDescent="0.35">
      <c r="A3234" s="106">
        <v>44347</v>
      </c>
      <c r="B3234" s="1" t="s">
        <v>2331</v>
      </c>
      <c r="C3234" s="102" t="s">
        <v>4010</v>
      </c>
      <c r="D3234" s="102">
        <v>1428</v>
      </c>
      <c r="E3234" s="1" t="s">
        <v>3017</v>
      </c>
      <c r="F3234" s="102" t="s">
        <v>4011</v>
      </c>
      <c r="G3234" s="1">
        <v>97092</v>
      </c>
      <c r="H3234" s="1">
        <v>10964</v>
      </c>
      <c r="I3234" s="1">
        <v>0</v>
      </c>
      <c r="J3234" s="1">
        <v>10964</v>
      </c>
      <c r="K3234" s="1">
        <v>108056</v>
      </c>
      <c r="L3234" s="1" t="s">
        <v>1182</v>
      </c>
      <c r="M3234" s="1"/>
      <c r="AC3234" s="38"/>
      <c r="AE3234"/>
    </row>
    <row r="3235" spans="1:31" hidden="1" x14ac:dyDescent="0.35">
      <c r="A3235" s="106">
        <v>44347</v>
      </c>
      <c r="B3235" s="1" t="s">
        <v>2332</v>
      </c>
      <c r="C3235" s="102" t="s">
        <v>3664</v>
      </c>
      <c r="D3235" s="102">
        <v>1998</v>
      </c>
      <c r="E3235" s="1" t="s">
        <v>3017</v>
      </c>
      <c r="F3235" s="102" t="s">
        <v>3555</v>
      </c>
      <c r="G3235" s="1">
        <v>154211</v>
      </c>
      <c r="H3235" s="1">
        <v>9562</v>
      </c>
      <c r="I3235" s="1">
        <v>0</v>
      </c>
      <c r="J3235" s="1">
        <v>9562</v>
      </c>
      <c r="K3235" s="1">
        <v>163773</v>
      </c>
      <c r="L3235" s="1" t="s">
        <v>1183</v>
      </c>
      <c r="M3235" s="1"/>
      <c r="AC3235" s="38"/>
      <c r="AE3235"/>
    </row>
    <row r="3236" spans="1:31" hidden="1" x14ac:dyDescent="0.35">
      <c r="A3236" s="106">
        <v>44347</v>
      </c>
      <c r="B3236" s="1"/>
      <c r="C3236" s="102" t="s">
        <v>3732</v>
      </c>
      <c r="D3236" s="102">
        <v>1430</v>
      </c>
      <c r="E3236" s="1" t="s">
        <v>3016</v>
      </c>
      <c r="F3236" s="102" t="s">
        <v>3705</v>
      </c>
      <c r="G3236" s="1">
        <v>68373</v>
      </c>
      <c r="H3236" s="1">
        <v>13917</v>
      </c>
      <c r="I3236" s="1">
        <v>0</v>
      </c>
      <c r="J3236" s="1">
        <v>13917</v>
      </c>
      <c r="K3236" s="1">
        <v>82290</v>
      </c>
      <c r="L3236" s="1"/>
      <c r="M3236" s="1"/>
      <c r="AC3236" s="38"/>
      <c r="AE3236"/>
    </row>
    <row r="3237" spans="1:31" hidden="1" x14ac:dyDescent="0.35">
      <c r="A3237" s="106">
        <v>44347</v>
      </c>
      <c r="B3237" s="1" t="s">
        <v>2334</v>
      </c>
      <c r="C3237" s="102" t="s">
        <v>3733</v>
      </c>
      <c r="D3237" s="102">
        <v>1438</v>
      </c>
      <c r="E3237" s="1" t="s">
        <v>3017</v>
      </c>
      <c r="F3237" s="102" t="s">
        <v>3557</v>
      </c>
      <c r="G3237" s="1">
        <v>68373</v>
      </c>
      <c r="H3237" s="1">
        <v>13917</v>
      </c>
      <c r="I3237" s="1">
        <v>0</v>
      </c>
      <c r="J3237" s="1">
        <v>13917</v>
      </c>
      <c r="K3237" s="1">
        <v>82290</v>
      </c>
      <c r="L3237" s="1" t="s">
        <v>1247</v>
      </c>
      <c r="M3237" s="1"/>
      <c r="AC3237" s="38"/>
      <c r="AE3237"/>
    </row>
    <row r="3238" spans="1:31" hidden="1" x14ac:dyDescent="0.35">
      <c r="A3238" s="106">
        <v>44347</v>
      </c>
      <c r="B3238" s="1"/>
      <c r="C3238" s="102" t="s">
        <v>3734</v>
      </c>
      <c r="D3238" s="102">
        <v>1441</v>
      </c>
      <c r="E3238" s="1" t="s">
        <v>3016</v>
      </c>
      <c r="F3238" s="102" t="s">
        <v>3735</v>
      </c>
      <c r="G3238" s="1">
        <v>619123</v>
      </c>
      <c r="H3238" s="1">
        <v>143024</v>
      </c>
      <c r="I3238" s="1">
        <v>0</v>
      </c>
      <c r="J3238" s="1">
        <v>143024</v>
      </c>
      <c r="K3238" s="1">
        <v>762147</v>
      </c>
      <c r="L3238" s="1"/>
      <c r="M3238" s="1"/>
      <c r="AC3238" s="38"/>
      <c r="AE3238"/>
    </row>
    <row r="3239" spans="1:31" hidden="1" x14ac:dyDescent="0.35">
      <c r="A3239" s="106">
        <v>44347</v>
      </c>
      <c r="B3239" s="1"/>
      <c r="C3239" s="102" t="s">
        <v>3736</v>
      </c>
      <c r="D3239" s="102">
        <v>1442</v>
      </c>
      <c r="E3239" s="1" t="s">
        <v>3016</v>
      </c>
      <c r="F3239" s="102" t="s">
        <v>3672</v>
      </c>
      <c r="G3239" s="1">
        <v>226767</v>
      </c>
      <c r="H3239" s="1">
        <v>56155</v>
      </c>
      <c r="I3239" s="1">
        <v>0</v>
      </c>
      <c r="J3239" s="1">
        <v>56155</v>
      </c>
      <c r="K3239" s="1">
        <v>282922</v>
      </c>
      <c r="L3239" s="1"/>
      <c r="M3239" s="1"/>
      <c r="AC3239" s="38"/>
      <c r="AE3239"/>
    </row>
    <row r="3240" spans="1:31" hidden="1" x14ac:dyDescent="0.35">
      <c r="A3240" s="106">
        <v>44347</v>
      </c>
      <c r="B3240" s="1" t="s">
        <v>2330</v>
      </c>
      <c r="C3240" s="102" t="s">
        <v>3737</v>
      </c>
      <c r="D3240" s="102">
        <v>1443</v>
      </c>
      <c r="E3240" s="1" t="s">
        <v>3017</v>
      </c>
      <c r="F3240" s="102" t="s">
        <v>3535</v>
      </c>
      <c r="G3240" s="1">
        <v>81432</v>
      </c>
      <c r="H3240" s="1">
        <v>21846</v>
      </c>
      <c r="I3240" s="1">
        <v>0</v>
      </c>
      <c r="J3240" s="1">
        <v>21846</v>
      </c>
      <c r="K3240" s="1">
        <v>103278</v>
      </c>
      <c r="L3240" s="1" t="s">
        <v>1244</v>
      </c>
      <c r="M3240" s="1"/>
      <c r="AC3240" s="38"/>
      <c r="AE3240"/>
    </row>
    <row r="3241" spans="1:31" hidden="1" x14ac:dyDescent="0.35">
      <c r="A3241" s="106">
        <v>44347</v>
      </c>
      <c r="B3241" s="1" t="s">
        <v>2330</v>
      </c>
      <c r="C3241" s="102" t="s">
        <v>3738</v>
      </c>
      <c r="D3241" s="102">
        <v>1444</v>
      </c>
      <c r="E3241" s="1" t="s">
        <v>3017</v>
      </c>
      <c r="F3241" s="102" t="s">
        <v>3536</v>
      </c>
      <c r="G3241" s="1">
        <v>33840</v>
      </c>
      <c r="H3241" s="1">
        <v>8749</v>
      </c>
      <c r="I3241" s="1">
        <v>0</v>
      </c>
      <c r="J3241" s="1">
        <v>8749</v>
      </c>
      <c r="K3241" s="1">
        <v>42589</v>
      </c>
      <c r="L3241" s="1" t="s">
        <v>1244</v>
      </c>
      <c r="M3241" s="1"/>
      <c r="AC3241" s="38"/>
      <c r="AE3241"/>
    </row>
    <row r="3242" spans="1:31" hidden="1" x14ac:dyDescent="0.35">
      <c r="A3242" s="106">
        <v>44347</v>
      </c>
      <c r="B3242" s="1" t="s">
        <v>2330</v>
      </c>
      <c r="C3242" s="102" t="s">
        <v>3739</v>
      </c>
      <c r="D3242" s="102">
        <v>1445</v>
      </c>
      <c r="E3242" s="1" t="s">
        <v>3017</v>
      </c>
      <c r="F3242" s="102" t="s">
        <v>3537</v>
      </c>
      <c r="G3242" s="1">
        <v>1627</v>
      </c>
      <c r="H3242" s="1">
        <v>476</v>
      </c>
      <c r="I3242" s="1">
        <v>0</v>
      </c>
      <c r="J3242" s="1">
        <v>476</v>
      </c>
      <c r="K3242" s="1">
        <v>2103</v>
      </c>
      <c r="L3242" s="1" t="s">
        <v>1244</v>
      </c>
      <c r="M3242" s="1"/>
      <c r="AC3242" s="38"/>
      <c r="AE3242"/>
    </row>
    <row r="3243" spans="1:31" hidden="1" x14ac:dyDescent="0.35">
      <c r="A3243" s="106">
        <v>44347</v>
      </c>
      <c r="B3243" s="1" t="s">
        <v>2330</v>
      </c>
      <c r="C3243" s="102" t="s">
        <v>3740</v>
      </c>
      <c r="D3243" s="102">
        <v>1446</v>
      </c>
      <c r="E3243" s="1" t="s">
        <v>3017</v>
      </c>
      <c r="F3243" s="102" t="s">
        <v>3538</v>
      </c>
      <c r="G3243" s="1">
        <v>12826</v>
      </c>
      <c r="H3243" s="1">
        <v>0</v>
      </c>
      <c r="I3243" s="1">
        <v>0</v>
      </c>
      <c r="J3243" s="1">
        <v>0</v>
      </c>
      <c r="K3243" s="1">
        <v>12826</v>
      </c>
      <c r="L3243" s="1" t="s">
        <v>1244</v>
      </c>
      <c r="M3243" s="1"/>
      <c r="AC3243" s="38"/>
      <c r="AE3243"/>
    </row>
    <row r="3244" spans="1:31" hidden="1" x14ac:dyDescent="0.35">
      <c r="A3244" s="106">
        <v>44347</v>
      </c>
      <c r="B3244" s="1" t="s">
        <v>2330</v>
      </c>
      <c r="C3244" s="102" t="s">
        <v>3741</v>
      </c>
      <c r="D3244" s="102">
        <v>1450</v>
      </c>
      <c r="E3244" s="1" t="s">
        <v>3017</v>
      </c>
      <c r="F3244" s="102" t="s">
        <v>3539</v>
      </c>
      <c r="G3244" s="1">
        <v>6766</v>
      </c>
      <c r="H3244" s="1">
        <v>1623</v>
      </c>
      <c r="I3244" s="1">
        <v>0</v>
      </c>
      <c r="J3244" s="1">
        <v>1623</v>
      </c>
      <c r="K3244" s="1">
        <v>8389</v>
      </c>
      <c r="L3244" s="1" t="s">
        <v>1244</v>
      </c>
      <c r="M3244" s="1"/>
      <c r="AC3244" s="38"/>
      <c r="AE3244"/>
    </row>
    <row r="3245" spans="1:31" hidden="1" x14ac:dyDescent="0.35">
      <c r="A3245" s="106">
        <v>44347</v>
      </c>
      <c r="B3245" s="1" t="s">
        <v>2330</v>
      </c>
      <c r="C3245" s="102" t="s">
        <v>3742</v>
      </c>
      <c r="D3245" s="102">
        <v>1451</v>
      </c>
      <c r="E3245" s="1" t="s">
        <v>3017</v>
      </c>
      <c r="F3245" s="102" t="s">
        <v>3743</v>
      </c>
      <c r="G3245" s="1">
        <v>6540</v>
      </c>
      <c r="H3245" s="1">
        <v>2009</v>
      </c>
      <c r="I3245" s="1">
        <v>0</v>
      </c>
      <c r="J3245" s="1">
        <v>2009</v>
      </c>
      <c r="K3245" s="1">
        <v>8549</v>
      </c>
      <c r="L3245" s="1" t="s">
        <v>1244</v>
      </c>
      <c r="M3245" s="1"/>
      <c r="AC3245" s="38"/>
      <c r="AE3245"/>
    </row>
    <row r="3246" spans="1:31" hidden="1" x14ac:dyDescent="0.35">
      <c r="A3246" s="106">
        <v>44347</v>
      </c>
      <c r="B3246" s="1" t="s">
        <v>2330</v>
      </c>
      <c r="C3246" s="102" t="s">
        <v>3744</v>
      </c>
      <c r="D3246" s="102">
        <v>1452</v>
      </c>
      <c r="E3246" s="1" t="s">
        <v>3017</v>
      </c>
      <c r="F3246" s="102" t="s">
        <v>3745</v>
      </c>
      <c r="G3246" s="1">
        <v>9725</v>
      </c>
      <c r="H3246" s="1">
        <v>2568</v>
      </c>
      <c r="I3246" s="1">
        <v>0</v>
      </c>
      <c r="J3246" s="1">
        <v>2568</v>
      </c>
      <c r="K3246" s="1">
        <v>12293</v>
      </c>
      <c r="L3246" s="1" t="s">
        <v>1244</v>
      </c>
      <c r="M3246" s="1"/>
      <c r="AC3246" s="38"/>
      <c r="AE3246"/>
    </row>
    <row r="3247" spans="1:31" hidden="1" x14ac:dyDescent="0.35">
      <c r="A3247" s="106">
        <v>44347</v>
      </c>
      <c r="B3247" s="1" t="s">
        <v>2330</v>
      </c>
      <c r="C3247" s="102" t="s">
        <v>3746</v>
      </c>
      <c r="D3247" s="102">
        <v>1454</v>
      </c>
      <c r="E3247" s="1" t="s">
        <v>3017</v>
      </c>
      <c r="F3247" s="102" t="s">
        <v>3542</v>
      </c>
      <c r="G3247" s="1">
        <v>2986</v>
      </c>
      <c r="H3247" s="1">
        <v>597</v>
      </c>
      <c r="I3247" s="1">
        <v>0</v>
      </c>
      <c r="J3247" s="1">
        <v>597</v>
      </c>
      <c r="K3247" s="1">
        <v>3583</v>
      </c>
      <c r="L3247" s="1" t="s">
        <v>1244</v>
      </c>
      <c r="M3247" s="1"/>
      <c r="AC3247" s="38"/>
      <c r="AE3247"/>
    </row>
    <row r="3248" spans="1:31" hidden="1" x14ac:dyDescent="0.35">
      <c r="A3248" s="106">
        <v>44347</v>
      </c>
      <c r="B3248" s="1" t="s">
        <v>2330</v>
      </c>
      <c r="C3248" s="102" t="s">
        <v>3747</v>
      </c>
      <c r="D3248" s="102">
        <v>1455</v>
      </c>
      <c r="E3248" s="1" t="s">
        <v>3017</v>
      </c>
      <c r="F3248" s="102" t="s">
        <v>3543</v>
      </c>
      <c r="G3248" s="1">
        <v>46226</v>
      </c>
      <c r="H3248" s="1">
        <v>11169</v>
      </c>
      <c r="I3248" s="1">
        <v>0</v>
      </c>
      <c r="J3248" s="1">
        <v>11169</v>
      </c>
      <c r="K3248" s="1">
        <v>57395</v>
      </c>
      <c r="L3248" s="1" t="s">
        <v>1258</v>
      </c>
      <c r="M3248" s="1"/>
      <c r="AC3248" s="38"/>
      <c r="AE3248"/>
    </row>
    <row r="3249" spans="1:31" hidden="1" x14ac:dyDescent="0.35">
      <c r="A3249" s="106">
        <v>44347</v>
      </c>
      <c r="B3249" s="1" t="s">
        <v>2330</v>
      </c>
      <c r="C3249" s="102" t="s">
        <v>3748</v>
      </c>
      <c r="D3249" s="102">
        <v>1456</v>
      </c>
      <c r="E3249" s="1" t="s">
        <v>3017</v>
      </c>
      <c r="F3249" s="102" t="s">
        <v>3544</v>
      </c>
      <c r="G3249" s="1">
        <v>10321</v>
      </c>
      <c r="H3249" s="1">
        <v>3241</v>
      </c>
      <c r="I3249" s="1">
        <v>0</v>
      </c>
      <c r="J3249" s="1">
        <v>3241</v>
      </c>
      <c r="K3249" s="1">
        <v>13562</v>
      </c>
      <c r="L3249" s="1" t="s">
        <v>1009</v>
      </c>
      <c r="M3249" s="1"/>
      <c r="AC3249" s="38"/>
      <c r="AE3249"/>
    </row>
    <row r="3250" spans="1:31" hidden="1" x14ac:dyDescent="0.35">
      <c r="A3250" s="106">
        <v>44347</v>
      </c>
      <c r="B3250" s="1" t="s">
        <v>2330</v>
      </c>
      <c r="C3250" s="102" t="s">
        <v>3749</v>
      </c>
      <c r="D3250" s="102">
        <v>1457</v>
      </c>
      <c r="E3250" s="1" t="s">
        <v>3017</v>
      </c>
      <c r="F3250" s="102" t="s">
        <v>3722</v>
      </c>
      <c r="G3250" s="1">
        <v>5540</v>
      </c>
      <c r="H3250" s="1">
        <v>1711</v>
      </c>
      <c r="I3250" s="1">
        <v>0</v>
      </c>
      <c r="J3250" s="1">
        <v>1711</v>
      </c>
      <c r="K3250" s="1">
        <v>7251</v>
      </c>
      <c r="L3250" s="1" t="s">
        <v>1244</v>
      </c>
      <c r="M3250" s="1"/>
      <c r="AC3250" s="38"/>
      <c r="AE3250"/>
    </row>
    <row r="3251" spans="1:31" hidden="1" x14ac:dyDescent="0.35">
      <c r="A3251" s="106">
        <v>44347</v>
      </c>
      <c r="B3251" s="1" t="s">
        <v>2330</v>
      </c>
      <c r="C3251" s="102" t="s">
        <v>3750</v>
      </c>
      <c r="D3251" s="102">
        <v>1458</v>
      </c>
      <c r="E3251" s="1" t="s">
        <v>3017</v>
      </c>
      <c r="F3251" s="102" t="s">
        <v>3751</v>
      </c>
      <c r="G3251" s="1">
        <v>2033</v>
      </c>
      <c r="H3251" s="1">
        <v>445</v>
      </c>
      <c r="I3251" s="1">
        <v>0</v>
      </c>
      <c r="J3251" s="1">
        <v>445</v>
      </c>
      <c r="K3251" s="1">
        <v>2478</v>
      </c>
      <c r="L3251" s="1" t="s">
        <v>1244</v>
      </c>
      <c r="M3251" s="1"/>
      <c r="AC3251" s="38"/>
      <c r="AE3251"/>
    </row>
    <row r="3252" spans="1:31" hidden="1" x14ac:dyDescent="0.35">
      <c r="A3252" s="106">
        <v>44347</v>
      </c>
      <c r="B3252" s="1" t="s">
        <v>2330</v>
      </c>
      <c r="C3252" s="102" t="s">
        <v>3752</v>
      </c>
      <c r="D3252" s="102">
        <v>1462</v>
      </c>
      <c r="E3252" s="1" t="s">
        <v>3017</v>
      </c>
      <c r="F3252" s="102" t="s">
        <v>3753</v>
      </c>
      <c r="G3252" s="1">
        <v>1054</v>
      </c>
      <c r="H3252" s="1">
        <v>289</v>
      </c>
      <c r="I3252" s="1">
        <v>0</v>
      </c>
      <c r="J3252" s="1">
        <v>289</v>
      </c>
      <c r="K3252" s="1">
        <v>1343</v>
      </c>
      <c r="L3252" s="1" t="s">
        <v>1255</v>
      </c>
      <c r="M3252" s="1"/>
      <c r="AC3252" s="38"/>
      <c r="AE3252"/>
    </row>
    <row r="3253" spans="1:31" hidden="1" x14ac:dyDescent="0.35">
      <c r="A3253" s="106">
        <v>44347</v>
      </c>
      <c r="B3253" s="1" t="s">
        <v>2330</v>
      </c>
      <c r="C3253" s="102" t="s">
        <v>3754</v>
      </c>
      <c r="D3253" s="102">
        <v>1466</v>
      </c>
      <c r="E3253" s="1" t="s">
        <v>3017</v>
      </c>
      <c r="F3253" s="102" t="s">
        <v>3692</v>
      </c>
      <c r="G3253" s="1">
        <v>607</v>
      </c>
      <c r="H3253" s="1">
        <v>121</v>
      </c>
      <c r="I3253" s="1">
        <v>0</v>
      </c>
      <c r="J3253" s="1">
        <v>121</v>
      </c>
      <c r="K3253" s="1">
        <v>728</v>
      </c>
      <c r="L3253" s="1" t="s">
        <v>1244</v>
      </c>
      <c r="M3253" s="1"/>
      <c r="AC3253" s="38"/>
      <c r="AE3253"/>
    </row>
    <row r="3254" spans="1:31" hidden="1" x14ac:dyDescent="0.35">
      <c r="A3254" s="106">
        <v>44347</v>
      </c>
      <c r="B3254" s="1" t="s">
        <v>2330</v>
      </c>
      <c r="C3254" s="102" t="s">
        <v>3755</v>
      </c>
      <c r="D3254" s="102">
        <v>1470</v>
      </c>
      <c r="E3254" s="1" t="s">
        <v>3017</v>
      </c>
      <c r="F3254" s="102" t="s">
        <v>3549</v>
      </c>
      <c r="G3254" s="1">
        <v>5244</v>
      </c>
      <c r="H3254" s="1">
        <v>1311</v>
      </c>
      <c r="I3254" s="1">
        <v>0</v>
      </c>
      <c r="J3254" s="1">
        <v>1311</v>
      </c>
      <c r="K3254" s="1">
        <v>6555</v>
      </c>
      <c r="L3254" s="1" t="s">
        <v>1244</v>
      </c>
      <c r="M3254" s="1"/>
      <c r="AC3254" s="38"/>
      <c r="AE3254"/>
    </row>
    <row r="3255" spans="1:31" hidden="1" x14ac:dyDescent="0.35">
      <c r="A3255" s="106">
        <v>44347</v>
      </c>
      <c r="B3255" s="1"/>
      <c r="C3255" s="102" t="s">
        <v>3756</v>
      </c>
      <c r="D3255" s="102">
        <v>1474</v>
      </c>
      <c r="E3255" s="1" t="s">
        <v>3016</v>
      </c>
      <c r="F3255" s="102" t="s">
        <v>3696</v>
      </c>
      <c r="G3255" s="1">
        <v>371522</v>
      </c>
      <c r="H3255" s="1">
        <v>82628</v>
      </c>
      <c r="I3255" s="1">
        <v>0</v>
      </c>
      <c r="J3255" s="1">
        <v>82628</v>
      </c>
      <c r="K3255" s="1">
        <v>454150</v>
      </c>
      <c r="L3255" s="1"/>
      <c r="M3255" s="1"/>
      <c r="AC3255" s="38"/>
      <c r="AE3255"/>
    </row>
    <row r="3256" spans="1:31" hidden="1" x14ac:dyDescent="0.35">
      <c r="A3256" s="106">
        <v>44347</v>
      </c>
      <c r="B3256" s="1" t="s">
        <v>2331</v>
      </c>
      <c r="C3256" s="102" t="s">
        <v>3757</v>
      </c>
      <c r="D3256" s="102">
        <v>1475</v>
      </c>
      <c r="E3256" s="1" t="s">
        <v>3017</v>
      </c>
      <c r="F3256" s="102" t="s">
        <v>3551</v>
      </c>
      <c r="G3256" s="1">
        <v>54233</v>
      </c>
      <c r="H3256" s="1">
        <v>12824</v>
      </c>
      <c r="I3256" s="1">
        <v>0</v>
      </c>
      <c r="J3256" s="1">
        <v>12824</v>
      </c>
      <c r="K3256" s="1">
        <v>67057</v>
      </c>
      <c r="L3256" s="1" t="s">
        <v>1247</v>
      </c>
      <c r="M3256" s="1"/>
      <c r="AC3256" s="38"/>
      <c r="AE3256"/>
    </row>
    <row r="3257" spans="1:31" hidden="1" x14ac:dyDescent="0.35">
      <c r="A3257" s="106">
        <v>44347</v>
      </c>
      <c r="B3257" s="1" t="s">
        <v>2331</v>
      </c>
      <c r="C3257" s="102" t="s">
        <v>3758</v>
      </c>
      <c r="D3257" s="102">
        <v>1476</v>
      </c>
      <c r="E3257" s="1" t="s">
        <v>3017</v>
      </c>
      <c r="F3257" s="102" t="s">
        <v>3730</v>
      </c>
      <c r="G3257" s="1">
        <v>240714</v>
      </c>
      <c r="H3257" s="1">
        <v>60208</v>
      </c>
      <c r="I3257" s="1">
        <v>0</v>
      </c>
      <c r="J3257" s="1">
        <v>60208</v>
      </c>
      <c r="K3257" s="1">
        <v>300922</v>
      </c>
      <c r="L3257" s="1" t="s">
        <v>1182</v>
      </c>
      <c r="M3257" s="1"/>
      <c r="AC3257" s="38"/>
      <c r="AE3257"/>
    </row>
    <row r="3258" spans="1:31" hidden="1" x14ac:dyDescent="0.35">
      <c r="A3258" s="106">
        <v>44347</v>
      </c>
      <c r="B3258" s="1" t="s">
        <v>2331</v>
      </c>
      <c r="C3258" s="102" t="s">
        <v>3760</v>
      </c>
      <c r="D3258" s="102">
        <v>1478</v>
      </c>
      <c r="E3258" s="1" t="s">
        <v>3017</v>
      </c>
      <c r="F3258" s="102" t="s">
        <v>3761</v>
      </c>
      <c r="G3258" s="1">
        <v>29585</v>
      </c>
      <c r="H3258" s="1">
        <v>6682</v>
      </c>
      <c r="I3258" s="1">
        <v>0</v>
      </c>
      <c r="J3258" s="1">
        <v>6682</v>
      </c>
      <c r="K3258" s="1">
        <v>36267</v>
      </c>
      <c r="L3258" s="1" t="s">
        <v>1182</v>
      </c>
      <c r="M3258" s="1"/>
      <c r="AC3258" s="38"/>
      <c r="AE3258"/>
    </row>
    <row r="3259" spans="1:31" hidden="1" x14ac:dyDescent="0.35">
      <c r="A3259" s="106">
        <v>44347</v>
      </c>
      <c r="B3259" s="1" t="s">
        <v>2332</v>
      </c>
      <c r="C3259" s="102" t="s">
        <v>3665</v>
      </c>
      <c r="D3259" s="102">
        <v>2000</v>
      </c>
      <c r="E3259" s="1" t="s">
        <v>3017</v>
      </c>
      <c r="F3259" s="102" t="s">
        <v>3555</v>
      </c>
      <c r="G3259" s="1">
        <v>46990</v>
      </c>
      <c r="H3259" s="1">
        <v>2914</v>
      </c>
      <c r="I3259" s="1">
        <v>0</v>
      </c>
      <c r="J3259" s="1">
        <v>2914</v>
      </c>
      <c r="K3259" s="1">
        <v>49904</v>
      </c>
      <c r="L3259" s="1" t="s">
        <v>1183</v>
      </c>
      <c r="M3259" s="1"/>
      <c r="AC3259" s="38"/>
      <c r="AE3259"/>
    </row>
    <row r="3260" spans="1:31" hidden="1" x14ac:dyDescent="0.35">
      <c r="A3260" s="106">
        <v>44347</v>
      </c>
      <c r="B3260" s="1"/>
      <c r="C3260" s="102" t="s">
        <v>3762</v>
      </c>
      <c r="D3260" s="102">
        <v>1480</v>
      </c>
      <c r="E3260" s="1" t="s">
        <v>3016</v>
      </c>
      <c r="F3260" s="102" t="s">
        <v>3705</v>
      </c>
      <c r="G3260" s="1">
        <v>20834</v>
      </c>
      <c r="H3260" s="1">
        <v>4241</v>
      </c>
      <c r="I3260" s="1">
        <v>0</v>
      </c>
      <c r="J3260" s="1">
        <v>4241</v>
      </c>
      <c r="K3260" s="1">
        <v>25075</v>
      </c>
      <c r="L3260" s="1"/>
      <c r="M3260" s="1"/>
      <c r="AC3260" s="38"/>
      <c r="AE3260"/>
    </row>
    <row r="3261" spans="1:31" hidden="1" x14ac:dyDescent="0.35">
      <c r="A3261" s="106">
        <v>44347</v>
      </c>
      <c r="B3261" s="1" t="s">
        <v>2334</v>
      </c>
      <c r="C3261" s="102" t="s">
        <v>3763</v>
      </c>
      <c r="D3261" s="102">
        <v>1488</v>
      </c>
      <c r="E3261" s="1" t="s">
        <v>3017</v>
      </c>
      <c r="F3261" s="102" t="s">
        <v>3707</v>
      </c>
      <c r="G3261" s="1">
        <v>20834</v>
      </c>
      <c r="H3261" s="1">
        <v>4241</v>
      </c>
      <c r="I3261" s="1">
        <v>0</v>
      </c>
      <c r="J3261" s="1">
        <v>4241</v>
      </c>
      <c r="K3261" s="1">
        <v>25075</v>
      </c>
      <c r="L3261" s="1" t="s">
        <v>1247</v>
      </c>
      <c r="M3261" s="1"/>
      <c r="AC3261" s="38"/>
      <c r="AE3261"/>
    </row>
    <row r="3262" spans="1:31" hidden="1" x14ac:dyDescent="0.35">
      <c r="A3262" s="106">
        <v>44347</v>
      </c>
      <c r="B3262" s="1"/>
      <c r="C3262" s="102" t="s">
        <v>3904</v>
      </c>
      <c r="D3262" s="102">
        <v>1491</v>
      </c>
      <c r="E3262" s="1" t="s">
        <v>3016</v>
      </c>
      <c r="F3262" s="102" t="s">
        <v>3905</v>
      </c>
      <c r="G3262" s="1">
        <v>20883</v>
      </c>
      <c r="H3262" s="1">
        <v>342</v>
      </c>
      <c r="I3262" s="1">
        <v>0</v>
      </c>
      <c r="J3262" s="1">
        <v>342</v>
      </c>
      <c r="K3262" s="1">
        <v>21225</v>
      </c>
      <c r="L3262" s="1"/>
      <c r="M3262" s="1"/>
      <c r="AC3262" s="38"/>
      <c r="AE3262"/>
    </row>
    <row r="3263" spans="1:31" hidden="1" x14ac:dyDescent="0.35">
      <c r="A3263" s="106">
        <v>44347</v>
      </c>
      <c r="B3263" s="1"/>
      <c r="C3263" s="102" t="s">
        <v>3906</v>
      </c>
      <c r="D3263" s="102">
        <v>1492</v>
      </c>
      <c r="E3263" s="1" t="s">
        <v>3016</v>
      </c>
      <c r="F3263" s="102" t="s">
        <v>3672</v>
      </c>
      <c r="G3263" s="1">
        <v>557</v>
      </c>
      <c r="H3263" s="1">
        <v>135</v>
      </c>
      <c r="I3263" s="1">
        <v>0</v>
      </c>
      <c r="J3263" s="1">
        <v>135</v>
      </c>
      <c r="K3263" s="1">
        <v>692</v>
      </c>
      <c r="L3263" s="1"/>
      <c r="M3263" s="1"/>
      <c r="AC3263" s="38"/>
      <c r="AE3263"/>
    </row>
    <row r="3264" spans="1:31" hidden="1" x14ac:dyDescent="0.35">
      <c r="A3264" s="106">
        <v>44347</v>
      </c>
      <c r="B3264" s="1" t="s">
        <v>2330</v>
      </c>
      <c r="C3264" s="102" t="s">
        <v>3907</v>
      </c>
      <c r="D3264" s="102">
        <v>1493</v>
      </c>
      <c r="E3264" s="1" t="s">
        <v>3017</v>
      </c>
      <c r="F3264" s="102" t="s">
        <v>3535</v>
      </c>
      <c r="G3264" s="1">
        <v>199</v>
      </c>
      <c r="H3264" s="1">
        <v>53</v>
      </c>
      <c r="I3264" s="1">
        <v>0</v>
      </c>
      <c r="J3264" s="1">
        <v>53</v>
      </c>
      <c r="K3264" s="1">
        <v>252</v>
      </c>
      <c r="L3264" s="1" t="s">
        <v>1244</v>
      </c>
      <c r="M3264" s="1"/>
      <c r="AC3264" s="38"/>
      <c r="AE3264"/>
    </row>
    <row r="3265" spans="1:31" hidden="1" x14ac:dyDescent="0.35">
      <c r="A3265" s="106">
        <v>44347</v>
      </c>
      <c r="B3265" s="1" t="s">
        <v>2330</v>
      </c>
      <c r="C3265" s="102" t="s">
        <v>3908</v>
      </c>
      <c r="D3265" s="102">
        <v>1494</v>
      </c>
      <c r="E3265" s="1" t="s">
        <v>3017</v>
      </c>
      <c r="F3265" s="102" t="s">
        <v>3536</v>
      </c>
      <c r="G3265" s="1">
        <v>83</v>
      </c>
      <c r="H3265" s="1">
        <v>21</v>
      </c>
      <c r="I3265" s="1">
        <v>0</v>
      </c>
      <c r="J3265" s="1">
        <v>21</v>
      </c>
      <c r="K3265" s="1">
        <v>104</v>
      </c>
      <c r="L3265" s="1" t="s">
        <v>1244</v>
      </c>
      <c r="M3265" s="1"/>
      <c r="AC3265" s="38"/>
      <c r="AE3265"/>
    </row>
    <row r="3266" spans="1:31" hidden="1" x14ac:dyDescent="0.35">
      <c r="A3266" s="106">
        <v>44347</v>
      </c>
      <c r="B3266" s="1" t="s">
        <v>2330</v>
      </c>
      <c r="C3266" s="102" t="s">
        <v>3909</v>
      </c>
      <c r="D3266" s="102">
        <v>1495</v>
      </c>
      <c r="E3266" s="1" t="s">
        <v>3017</v>
      </c>
      <c r="F3266" s="102" t="s">
        <v>3537</v>
      </c>
      <c r="G3266" s="1">
        <v>6</v>
      </c>
      <c r="H3266" s="1">
        <v>1</v>
      </c>
      <c r="I3266" s="1">
        <v>0</v>
      </c>
      <c r="J3266" s="1">
        <v>1</v>
      </c>
      <c r="K3266" s="1">
        <v>7</v>
      </c>
      <c r="L3266" s="1" t="s">
        <v>1244</v>
      </c>
      <c r="M3266" s="1"/>
      <c r="AC3266" s="38"/>
      <c r="AE3266"/>
    </row>
    <row r="3267" spans="1:31" hidden="1" x14ac:dyDescent="0.35">
      <c r="A3267" s="106">
        <v>44347</v>
      </c>
      <c r="B3267" s="1" t="s">
        <v>2330</v>
      </c>
      <c r="C3267" s="102" t="s">
        <v>3910</v>
      </c>
      <c r="D3267" s="102">
        <v>1497</v>
      </c>
      <c r="E3267" s="1" t="s">
        <v>3017</v>
      </c>
      <c r="F3267" s="102" t="s">
        <v>3538</v>
      </c>
      <c r="G3267" s="1">
        <v>31</v>
      </c>
      <c r="H3267" s="1">
        <v>0</v>
      </c>
      <c r="I3267" s="1">
        <v>0</v>
      </c>
      <c r="J3267" s="1">
        <v>0</v>
      </c>
      <c r="K3267" s="1">
        <v>31</v>
      </c>
      <c r="L3267" s="1" t="s">
        <v>1244</v>
      </c>
      <c r="M3267" s="1"/>
      <c r="AC3267" s="38"/>
      <c r="AE3267"/>
    </row>
    <row r="3268" spans="1:31" hidden="1" x14ac:dyDescent="0.35">
      <c r="A3268" s="106">
        <v>44347</v>
      </c>
      <c r="B3268" s="1" t="s">
        <v>2330</v>
      </c>
      <c r="C3268" s="102" t="s">
        <v>3911</v>
      </c>
      <c r="D3268" s="102">
        <v>1498</v>
      </c>
      <c r="E3268" s="1" t="s">
        <v>3017</v>
      </c>
      <c r="F3268" s="102" t="s">
        <v>3539</v>
      </c>
      <c r="G3268" s="1">
        <v>16</v>
      </c>
      <c r="H3268" s="1">
        <v>4</v>
      </c>
      <c r="I3268" s="1">
        <v>0</v>
      </c>
      <c r="J3268" s="1">
        <v>4</v>
      </c>
      <c r="K3268" s="1">
        <v>20</v>
      </c>
      <c r="L3268" s="1" t="s">
        <v>1244</v>
      </c>
      <c r="M3268" s="1"/>
      <c r="AC3268" s="38"/>
      <c r="AE3268"/>
    </row>
    <row r="3269" spans="1:31" hidden="1" x14ac:dyDescent="0.35">
      <c r="A3269" s="106">
        <v>44347</v>
      </c>
      <c r="B3269" s="1" t="s">
        <v>2330</v>
      </c>
      <c r="C3269" s="102" t="s">
        <v>3912</v>
      </c>
      <c r="D3269" s="102">
        <v>1499</v>
      </c>
      <c r="E3269" s="1" t="s">
        <v>3017</v>
      </c>
      <c r="F3269" s="102" t="s">
        <v>3540</v>
      </c>
      <c r="G3269" s="1">
        <v>17</v>
      </c>
      <c r="H3269" s="1">
        <v>5</v>
      </c>
      <c r="I3269" s="1">
        <v>0</v>
      </c>
      <c r="J3269" s="1">
        <v>5</v>
      </c>
      <c r="K3269" s="1">
        <v>22</v>
      </c>
      <c r="L3269" s="1" t="s">
        <v>1244</v>
      </c>
      <c r="M3269" s="1"/>
      <c r="AC3269" s="38"/>
      <c r="AE3269"/>
    </row>
    <row r="3270" spans="1:31" hidden="1" x14ac:dyDescent="0.35">
      <c r="A3270" s="106">
        <v>44347</v>
      </c>
      <c r="B3270" s="1" t="s">
        <v>2330</v>
      </c>
      <c r="C3270" s="102" t="s">
        <v>3913</v>
      </c>
      <c r="D3270" s="102">
        <v>1500</v>
      </c>
      <c r="E3270" s="1" t="s">
        <v>3017</v>
      </c>
      <c r="F3270" s="102" t="s">
        <v>3914</v>
      </c>
      <c r="G3270" s="1">
        <v>24</v>
      </c>
      <c r="H3270" s="1">
        <v>6</v>
      </c>
      <c r="I3270" s="1">
        <v>0</v>
      </c>
      <c r="J3270" s="1">
        <v>6</v>
      </c>
      <c r="K3270" s="1">
        <v>30</v>
      </c>
      <c r="L3270" s="1" t="s">
        <v>1244</v>
      </c>
      <c r="M3270" s="1"/>
      <c r="AC3270" s="38"/>
      <c r="AE3270"/>
    </row>
    <row r="3271" spans="1:31" hidden="1" x14ac:dyDescent="0.35">
      <c r="A3271" s="106">
        <v>44347</v>
      </c>
      <c r="B3271" s="1" t="s">
        <v>2330</v>
      </c>
      <c r="C3271" s="102" t="s">
        <v>3915</v>
      </c>
      <c r="D3271" s="102">
        <v>1501</v>
      </c>
      <c r="E3271" s="1" t="s">
        <v>3017</v>
      </c>
      <c r="F3271" s="102" t="s">
        <v>3916</v>
      </c>
      <c r="G3271" s="1">
        <v>6</v>
      </c>
      <c r="H3271" s="1">
        <v>1</v>
      </c>
      <c r="I3271" s="1">
        <v>0</v>
      </c>
      <c r="J3271" s="1">
        <v>1</v>
      </c>
      <c r="K3271" s="1">
        <v>7</v>
      </c>
      <c r="L3271" s="1" t="s">
        <v>1244</v>
      </c>
      <c r="M3271" s="1"/>
      <c r="AC3271" s="38"/>
      <c r="AE3271"/>
    </row>
    <row r="3272" spans="1:31" hidden="1" x14ac:dyDescent="0.35">
      <c r="A3272" s="106">
        <v>44347</v>
      </c>
      <c r="B3272" s="1" t="s">
        <v>2330</v>
      </c>
      <c r="C3272" s="102" t="s">
        <v>3917</v>
      </c>
      <c r="D3272" s="102">
        <v>1504</v>
      </c>
      <c r="E3272" s="1" t="s">
        <v>3017</v>
      </c>
      <c r="F3272" s="102" t="s">
        <v>3722</v>
      </c>
      <c r="G3272" s="1">
        <v>14</v>
      </c>
      <c r="H3272" s="1">
        <v>4</v>
      </c>
      <c r="I3272" s="1">
        <v>0</v>
      </c>
      <c r="J3272" s="1">
        <v>4</v>
      </c>
      <c r="K3272" s="1">
        <v>18</v>
      </c>
      <c r="L3272" s="1" t="s">
        <v>1244</v>
      </c>
      <c r="M3272" s="1"/>
      <c r="AC3272" s="38"/>
      <c r="AE3272"/>
    </row>
    <row r="3273" spans="1:31" hidden="1" x14ac:dyDescent="0.35">
      <c r="A3273" s="106">
        <v>44347</v>
      </c>
      <c r="B3273" s="1" t="s">
        <v>2330</v>
      </c>
      <c r="C3273" s="102" t="s">
        <v>3918</v>
      </c>
      <c r="D3273" s="102">
        <v>1505</v>
      </c>
      <c r="E3273" s="1" t="s">
        <v>3017</v>
      </c>
      <c r="F3273" s="102" t="s">
        <v>3543</v>
      </c>
      <c r="G3273" s="1">
        <v>113</v>
      </c>
      <c r="H3273" s="1">
        <v>27</v>
      </c>
      <c r="I3273" s="1">
        <v>0</v>
      </c>
      <c r="J3273" s="1">
        <v>27</v>
      </c>
      <c r="K3273" s="1">
        <v>140</v>
      </c>
      <c r="L3273" s="1" t="s">
        <v>1258</v>
      </c>
      <c r="M3273" s="1"/>
      <c r="AC3273" s="38"/>
      <c r="AE3273"/>
    </row>
    <row r="3274" spans="1:31" hidden="1" x14ac:dyDescent="0.35">
      <c r="A3274" s="106">
        <v>44347</v>
      </c>
      <c r="B3274" s="1" t="s">
        <v>2330</v>
      </c>
      <c r="C3274" s="102" t="s">
        <v>3919</v>
      </c>
      <c r="D3274" s="102">
        <v>1506</v>
      </c>
      <c r="E3274" s="1" t="s">
        <v>3017</v>
      </c>
      <c r="F3274" s="102" t="s">
        <v>3544</v>
      </c>
      <c r="G3274" s="1">
        <v>25</v>
      </c>
      <c r="H3274" s="1">
        <v>8</v>
      </c>
      <c r="I3274" s="1">
        <v>0</v>
      </c>
      <c r="J3274" s="1">
        <v>8</v>
      </c>
      <c r="K3274" s="1">
        <v>33</v>
      </c>
      <c r="L3274" s="1" t="s">
        <v>1009</v>
      </c>
      <c r="M3274" s="1"/>
      <c r="AC3274" s="38"/>
      <c r="AE3274"/>
    </row>
    <row r="3275" spans="1:31" hidden="1" x14ac:dyDescent="0.35">
      <c r="A3275" s="106">
        <v>44347</v>
      </c>
      <c r="B3275" s="1" t="s">
        <v>2330</v>
      </c>
      <c r="C3275" s="102" t="s">
        <v>3920</v>
      </c>
      <c r="D3275" s="102">
        <v>1507</v>
      </c>
      <c r="E3275" s="1" t="s">
        <v>3017</v>
      </c>
      <c r="F3275" s="102" t="s">
        <v>3751</v>
      </c>
      <c r="G3275" s="1">
        <v>5</v>
      </c>
      <c r="H3275" s="1">
        <v>1</v>
      </c>
      <c r="I3275" s="1">
        <v>0</v>
      </c>
      <c r="J3275" s="1">
        <v>1</v>
      </c>
      <c r="K3275" s="1">
        <v>6</v>
      </c>
      <c r="L3275" s="1" t="s">
        <v>1244</v>
      </c>
      <c r="M3275" s="1"/>
      <c r="AC3275" s="38"/>
      <c r="AE3275"/>
    </row>
    <row r="3276" spans="1:31" hidden="1" x14ac:dyDescent="0.35">
      <c r="A3276" s="106">
        <v>44347</v>
      </c>
      <c r="B3276" s="1" t="s">
        <v>2330</v>
      </c>
      <c r="C3276" s="102" t="s">
        <v>3921</v>
      </c>
      <c r="D3276" s="102">
        <v>1508</v>
      </c>
      <c r="E3276" s="1" t="s">
        <v>3017</v>
      </c>
      <c r="F3276" s="102" t="s">
        <v>3547</v>
      </c>
      <c r="G3276" s="1">
        <v>4</v>
      </c>
      <c r="H3276" s="1">
        <v>1</v>
      </c>
      <c r="I3276" s="1">
        <v>0</v>
      </c>
      <c r="J3276" s="1">
        <v>1</v>
      </c>
      <c r="K3276" s="1">
        <v>5</v>
      </c>
      <c r="L3276" s="1" t="s">
        <v>1244</v>
      </c>
      <c r="M3276" s="1"/>
      <c r="AC3276" s="38"/>
      <c r="AE3276"/>
    </row>
    <row r="3277" spans="1:31" hidden="1" x14ac:dyDescent="0.35">
      <c r="A3277" s="106">
        <v>44347</v>
      </c>
      <c r="B3277" s="1" t="s">
        <v>2330</v>
      </c>
      <c r="C3277" s="102" t="s">
        <v>3922</v>
      </c>
      <c r="D3277" s="102">
        <v>1509</v>
      </c>
      <c r="E3277" s="1" t="s">
        <v>3017</v>
      </c>
      <c r="F3277" s="102" t="s">
        <v>3923</v>
      </c>
      <c r="G3277" s="1">
        <v>2</v>
      </c>
      <c r="H3277" s="1">
        <v>0</v>
      </c>
      <c r="I3277" s="1">
        <v>0</v>
      </c>
      <c r="J3277" s="1">
        <v>0</v>
      </c>
      <c r="K3277" s="1">
        <v>2</v>
      </c>
      <c r="L3277" s="1" t="s">
        <v>1244</v>
      </c>
      <c r="M3277" s="1"/>
      <c r="AC3277" s="38"/>
      <c r="AE3277"/>
    </row>
    <row r="3278" spans="1:31" hidden="1" x14ac:dyDescent="0.35">
      <c r="A3278" s="106">
        <v>44347</v>
      </c>
      <c r="B3278" s="1" t="s">
        <v>2330</v>
      </c>
      <c r="C3278" s="102" t="s">
        <v>3924</v>
      </c>
      <c r="D3278" s="102">
        <v>1512</v>
      </c>
      <c r="E3278" s="1" t="s">
        <v>3017</v>
      </c>
      <c r="F3278" s="102" t="s">
        <v>3549</v>
      </c>
      <c r="G3278" s="1">
        <v>12</v>
      </c>
      <c r="H3278" s="1">
        <v>3</v>
      </c>
      <c r="I3278" s="1">
        <v>0</v>
      </c>
      <c r="J3278" s="1">
        <v>3</v>
      </c>
      <c r="K3278" s="1">
        <v>15</v>
      </c>
      <c r="L3278" s="1" t="s">
        <v>1255</v>
      </c>
      <c r="M3278" s="1"/>
      <c r="AC3278" s="38"/>
      <c r="AE3278"/>
    </row>
    <row r="3279" spans="1:31" hidden="1" x14ac:dyDescent="0.35">
      <c r="A3279" s="106">
        <v>44347</v>
      </c>
      <c r="B3279" s="1"/>
      <c r="C3279" s="102" t="s">
        <v>3925</v>
      </c>
      <c r="D3279" s="102">
        <v>1524</v>
      </c>
      <c r="E3279" s="1" t="s">
        <v>3016</v>
      </c>
      <c r="F3279" s="102" t="s">
        <v>3696</v>
      </c>
      <c r="G3279" s="1">
        <v>20275</v>
      </c>
      <c r="H3279" s="1">
        <v>197</v>
      </c>
      <c r="I3279" s="1">
        <v>0</v>
      </c>
      <c r="J3279" s="1">
        <v>197</v>
      </c>
      <c r="K3279" s="1">
        <v>20472</v>
      </c>
      <c r="L3279" s="1"/>
      <c r="M3279" s="1"/>
      <c r="AC3279" s="38"/>
      <c r="AE3279"/>
    </row>
    <row r="3280" spans="1:31" hidden="1" x14ac:dyDescent="0.35">
      <c r="A3280" s="106">
        <v>44347</v>
      </c>
      <c r="B3280" s="1" t="s">
        <v>2331</v>
      </c>
      <c r="C3280" s="102" t="s">
        <v>3926</v>
      </c>
      <c r="D3280" s="102">
        <v>1525</v>
      </c>
      <c r="E3280" s="1" t="s">
        <v>3017</v>
      </c>
      <c r="F3280" s="102" t="s">
        <v>3551</v>
      </c>
      <c r="G3280" s="1">
        <v>132</v>
      </c>
      <c r="H3280" s="1">
        <v>31</v>
      </c>
      <c r="I3280" s="1">
        <v>0</v>
      </c>
      <c r="J3280" s="1">
        <v>31</v>
      </c>
      <c r="K3280" s="1">
        <v>163</v>
      </c>
      <c r="L3280" s="1" t="s">
        <v>1247</v>
      </c>
      <c r="M3280" s="1"/>
      <c r="AC3280" s="38"/>
      <c r="AE3280"/>
    </row>
    <row r="3281" spans="1:31" hidden="1" x14ac:dyDescent="0.35">
      <c r="A3281" s="106">
        <v>44347</v>
      </c>
      <c r="B3281" s="1" t="s">
        <v>2331</v>
      </c>
      <c r="C3281" s="102" t="s">
        <v>3927</v>
      </c>
      <c r="D3281" s="102">
        <v>1526</v>
      </c>
      <c r="E3281" s="1" t="s">
        <v>3017</v>
      </c>
      <c r="F3281" s="102" t="s">
        <v>3730</v>
      </c>
      <c r="G3281" s="1">
        <v>588</v>
      </c>
      <c r="H3281" s="1">
        <v>147</v>
      </c>
      <c r="I3281" s="1">
        <v>0</v>
      </c>
      <c r="J3281" s="1">
        <v>147</v>
      </c>
      <c r="K3281" s="1">
        <v>735</v>
      </c>
      <c r="L3281" s="1" t="s">
        <v>1182</v>
      </c>
      <c r="M3281" s="1"/>
      <c r="AC3281" s="38"/>
      <c r="AE3281"/>
    </row>
    <row r="3282" spans="1:31" hidden="1" x14ac:dyDescent="0.35">
      <c r="A3282" s="106">
        <v>44347</v>
      </c>
      <c r="B3282" s="1" t="s">
        <v>2331</v>
      </c>
      <c r="C3282" s="102" t="s">
        <v>3928</v>
      </c>
      <c r="D3282" s="102">
        <v>1527</v>
      </c>
      <c r="E3282" s="1" t="s">
        <v>3017</v>
      </c>
      <c r="F3282" s="102" t="s">
        <v>3590</v>
      </c>
      <c r="G3282" s="1">
        <v>19369</v>
      </c>
      <c r="H3282" s="1">
        <v>4</v>
      </c>
      <c r="I3282" s="1">
        <v>0</v>
      </c>
      <c r="J3282" s="1">
        <v>4</v>
      </c>
      <c r="K3282" s="1">
        <v>19373</v>
      </c>
      <c r="L3282" s="1" t="s">
        <v>1182</v>
      </c>
      <c r="M3282" s="1"/>
      <c r="AC3282" s="38"/>
      <c r="AE3282"/>
    </row>
    <row r="3283" spans="1:31" hidden="1" x14ac:dyDescent="0.35">
      <c r="A3283" s="106">
        <v>44347</v>
      </c>
      <c r="B3283" s="1" t="s">
        <v>2331</v>
      </c>
      <c r="C3283" s="102" t="s">
        <v>3929</v>
      </c>
      <c r="D3283" s="102">
        <v>1528</v>
      </c>
      <c r="E3283" s="1" t="s">
        <v>3017</v>
      </c>
      <c r="F3283" s="102" t="s">
        <v>3555</v>
      </c>
      <c r="G3283" s="1">
        <v>114</v>
      </c>
      <c r="H3283" s="1">
        <v>7</v>
      </c>
      <c r="I3283" s="1">
        <v>0</v>
      </c>
      <c r="J3283" s="1">
        <v>7</v>
      </c>
      <c r="K3283" s="1">
        <v>121</v>
      </c>
      <c r="L3283" s="1" t="s">
        <v>1182</v>
      </c>
      <c r="M3283" s="1"/>
      <c r="AC3283" s="38"/>
      <c r="AE3283"/>
    </row>
    <row r="3284" spans="1:31" hidden="1" x14ac:dyDescent="0.35">
      <c r="A3284" s="106">
        <v>44347</v>
      </c>
      <c r="B3284" s="1" t="s">
        <v>2331</v>
      </c>
      <c r="C3284" s="102" t="s">
        <v>3971</v>
      </c>
      <c r="D3284" s="102">
        <v>2068</v>
      </c>
      <c r="E3284" s="1" t="s">
        <v>3017</v>
      </c>
      <c r="F3284" s="102" t="s">
        <v>3964</v>
      </c>
      <c r="G3284" s="1">
        <v>72</v>
      </c>
      <c r="H3284" s="1">
        <v>8</v>
      </c>
      <c r="I3284" s="1">
        <v>0</v>
      </c>
      <c r="J3284" s="1">
        <v>8</v>
      </c>
      <c r="K3284" s="1">
        <v>80</v>
      </c>
      <c r="L3284" s="1" t="s">
        <v>1182</v>
      </c>
      <c r="M3284" s="1"/>
      <c r="AC3284" s="38"/>
      <c r="AE3284"/>
    </row>
    <row r="3285" spans="1:31" hidden="1" x14ac:dyDescent="0.35">
      <c r="A3285" s="106">
        <v>44347</v>
      </c>
      <c r="B3285" s="1"/>
      <c r="C3285" s="102" t="s">
        <v>3930</v>
      </c>
      <c r="D3285" s="102">
        <v>1530</v>
      </c>
      <c r="E3285" s="1" t="s">
        <v>3016</v>
      </c>
      <c r="F3285" s="102" t="s">
        <v>3705</v>
      </c>
      <c r="G3285" s="1">
        <v>51</v>
      </c>
      <c r="H3285" s="1">
        <v>10</v>
      </c>
      <c r="I3285" s="1">
        <v>0</v>
      </c>
      <c r="J3285" s="1">
        <v>10</v>
      </c>
      <c r="K3285" s="1">
        <v>61</v>
      </c>
      <c r="L3285" s="1"/>
      <c r="M3285" s="1"/>
      <c r="AC3285" s="38"/>
      <c r="AE3285"/>
    </row>
    <row r="3286" spans="1:31" hidden="1" x14ac:dyDescent="0.35">
      <c r="A3286" s="106">
        <v>44347</v>
      </c>
      <c r="B3286" s="1" t="s">
        <v>2334</v>
      </c>
      <c r="C3286" s="102" t="s">
        <v>3931</v>
      </c>
      <c r="D3286" s="102">
        <v>1536</v>
      </c>
      <c r="E3286" s="1" t="s">
        <v>3017</v>
      </c>
      <c r="F3286" s="102" t="s">
        <v>3557</v>
      </c>
      <c r="G3286" s="1">
        <v>51</v>
      </c>
      <c r="H3286" s="1">
        <v>10</v>
      </c>
      <c r="I3286" s="1">
        <v>0</v>
      </c>
      <c r="J3286" s="1">
        <v>10</v>
      </c>
      <c r="K3286" s="1">
        <v>61</v>
      </c>
      <c r="L3286" s="1" t="s">
        <v>1247</v>
      </c>
      <c r="M3286" s="1"/>
      <c r="AC3286" s="38"/>
      <c r="AE3286"/>
    </row>
    <row r="3287" spans="1:31" hidden="1" x14ac:dyDescent="0.35">
      <c r="A3287" s="106">
        <v>44347</v>
      </c>
      <c r="B3287" s="1"/>
      <c r="C3287" s="102" t="s">
        <v>3787</v>
      </c>
      <c r="D3287" s="102">
        <v>1641</v>
      </c>
      <c r="E3287" s="1" t="s">
        <v>3016</v>
      </c>
      <c r="F3287" s="102" t="s">
        <v>3788</v>
      </c>
      <c r="G3287" s="1">
        <v>804558</v>
      </c>
      <c r="H3287" s="1">
        <v>181017</v>
      </c>
      <c r="I3287" s="1">
        <v>0</v>
      </c>
      <c r="J3287" s="1">
        <v>181017</v>
      </c>
      <c r="K3287" s="1">
        <v>985575</v>
      </c>
      <c r="L3287" s="1"/>
      <c r="M3287" s="1"/>
      <c r="AC3287" s="38"/>
      <c r="AE3287"/>
    </row>
    <row r="3288" spans="1:31" hidden="1" x14ac:dyDescent="0.35">
      <c r="A3288" s="106">
        <v>44347</v>
      </c>
      <c r="B3288" s="1"/>
      <c r="C3288" s="102" t="s">
        <v>3789</v>
      </c>
      <c r="D3288" s="102">
        <v>1642</v>
      </c>
      <c r="E3288" s="1" t="s">
        <v>3016</v>
      </c>
      <c r="F3288" s="102" t="s">
        <v>3672</v>
      </c>
      <c r="G3288" s="1">
        <v>292442</v>
      </c>
      <c r="H3288" s="1">
        <v>71914</v>
      </c>
      <c r="I3288" s="1">
        <v>0</v>
      </c>
      <c r="J3288" s="1">
        <v>71914</v>
      </c>
      <c r="K3288" s="1">
        <v>364356</v>
      </c>
      <c r="L3288" s="1"/>
      <c r="M3288" s="1"/>
      <c r="AC3288" s="38"/>
      <c r="AE3288"/>
    </row>
    <row r="3289" spans="1:31" hidden="1" x14ac:dyDescent="0.35">
      <c r="A3289" s="106">
        <v>44347</v>
      </c>
      <c r="B3289" s="1" t="s">
        <v>2330</v>
      </c>
      <c r="C3289" s="102" t="s">
        <v>3790</v>
      </c>
      <c r="D3289" s="102">
        <v>1643</v>
      </c>
      <c r="E3289" s="1" t="s">
        <v>3017</v>
      </c>
      <c r="F3289" s="102" t="s">
        <v>3535</v>
      </c>
      <c r="G3289" s="1">
        <v>104371</v>
      </c>
      <c r="H3289" s="1">
        <v>28000</v>
      </c>
      <c r="I3289" s="1">
        <v>0</v>
      </c>
      <c r="J3289" s="1">
        <v>28000</v>
      </c>
      <c r="K3289" s="1">
        <v>132371</v>
      </c>
      <c r="L3289" s="1" t="s">
        <v>1244</v>
      </c>
      <c r="M3289" s="1"/>
      <c r="AC3289" s="38"/>
      <c r="AE3289"/>
    </row>
    <row r="3290" spans="1:31" hidden="1" x14ac:dyDescent="0.35">
      <c r="A3290" s="106">
        <v>44347</v>
      </c>
      <c r="B3290" s="1" t="s">
        <v>2330</v>
      </c>
      <c r="C3290" s="102" t="s">
        <v>3791</v>
      </c>
      <c r="D3290" s="102">
        <v>1644</v>
      </c>
      <c r="E3290" s="1" t="s">
        <v>3017</v>
      </c>
      <c r="F3290" s="102" t="s">
        <v>3536</v>
      </c>
      <c r="G3290" s="1">
        <v>43373</v>
      </c>
      <c r="H3290" s="1">
        <v>11213</v>
      </c>
      <c r="I3290" s="1">
        <v>0</v>
      </c>
      <c r="J3290" s="1">
        <v>11213</v>
      </c>
      <c r="K3290" s="1">
        <v>54586</v>
      </c>
      <c r="L3290" s="1" t="s">
        <v>1244</v>
      </c>
      <c r="M3290" s="1"/>
      <c r="AC3290" s="38"/>
      <c r="AE3290"/>
    </row>
    <row r="3291" spans="1:31" hidden="1" x14ac:dyDescent="0.35">
      <c r="A3291" s="106">
        <v>44347</v>
      </c>
      <c r="B3291" s="1" t="s">
        <v>2330</v>
      </c>
      <c r="C3291" s="102" t="s">
        <v>3792</v>
      </c>
      <c r="D3291" s="102">
        <v>1645</v>
      </c>
      <c r="E3291" s="1" t="s">
        <v>3017</v>
      </c>
      <c r="F3291" s="102" t="s">
        <v>3537</v>
      </c>
      <c r="G3291" s="1">
        <v>3261</v>
      </c>
      <c r="H3291" s="1">
        <v>610</v>
      </c>
      <c r="I3291" s="1">
        <v>0</v>
      </c>
      <c r="J3291" s="1">
        <v>610</v>
      </c>
      <c r="K3291" s="1">
        <v>3871</v>
      </c>
      <c r="L3291" s="1" t="s">
        <v>1244</v>
      </c>
      <c r="M3291" s="1"/>
      <c r="AC3291" s="38"/>
      <c r="AE3291"/>
    </row>
    <row r="3292" spans="1:31" hidden="1" x14ac:dyDescent="0.35">
      <c r="A3292" s="106">
        <v>44347</v>
      </c>
      <c r="B3292" s="1" t="s">
        <v>2330</v>
      </c>
      <c r="C3292" s="102" t="s">
        <v>3793</v>
      </c>
      <c r="D3292" s="102">
        <v>1646</v>
      </c>
      <c r="E3292" s="1" t="s">
        <v>3017</v>
      </c>
      <c r="F3292" s="102" t="s">
        <v>3538</v>
      </c>
      <c r="G3292" s="1">
        <v>16440</v>
      </c>
      <c r="H3292" s="1">
        <v>0</v>
      </c>
      <c r="I3292" s="1">
        <v>0</v>
      </c>
      <c r="J3292" s="1">
        <v>0</v>
      </c>
      <c r="K3292" s="1">
        <v>16440</v>
      </c>
      <c r="L3292" s="1" t="s">
        <v>1244</v>
      </c>
      <c r="M3292" s="1"/>
      <c r="AC3292" s="38"/>
      <c r="AE3292"/>
    </row>
    <row r="3293" spans="1:31" hidden="1" x14ac:dyDescent="0.35">
      <c r="A3293" s="106">
        <v>44347</v>
      </c>
      <c r="B3293" s="1" t="s">
        <v>2330</v>
      </c>
      <c r="C3293" s="102" t="s">
        <v>3794</v>
      </c>
      <c r="D3293" s="102">
        <v>1650</v>
      </c>
      <c r="E3293" s="1" t="s">
        <v>3017</v>
      </c>
      <c r="F3293" s="102" t="s">
        <v>3539</v>
      </c>
      <c r="G3293" s="1">
        <v>8672</v>
      </c>
      <c r="H3293" s="1">
        <v>2020</v>
      </c>
      <c r="I3293" s="1">
        <v>0</v>
      </c>
      <c r="J3293" s="1">
        <v>2020</v>
      </c>
      <c r="K3293" s="1">
        <v>10692</v>
      </c>
      <c r="L3293" s="1" t="s">
        <v>1244</v>
      </c>
      <c r="M3293" s="1"/>
      <c r="AC3293" s="38"/>
      <c r="AE3293"/>
    </row>
    <row r="3294" spans="1:31" hidden="1" x14ac:dyDescent="0.35">
      <c r="A3294" s="106">
        <v>44347</v>
      </c>
      <c r="B3294" s="1" t="s">
        <v>2330</v>
      </c>
      <c r="C3294" s="102" t="s">
        <v>3795</v>
      </c>
      <c r="D3294" s="102">
        <v>1651</v>
      </c>
      <c r="E3294" s="1" t="s">
        <v>3017</v>
      </c>
      <c r="F3294" s="102" t="s">
        <v>3796</v>
      </c>
      <c r="G3294" s="1">
        <v>8730</v>
      </c>
      <c r="H3294" s="1">
        <v>2574</v>
      </c>
      <c r="I3294" s="1">
        <v>0</v>
      </c>
      <c r="J3294" s="1">
        <v>2574</v>
      </c>
      <c r="K3294" s="1">
        <v>11304</v>
      </c>
      <c r="L3294" s="1" t="s">
        <v>1244</v>
      </c>
      <c r="M3294" s="1"/>
      <c r="AC3294" s="38"/>
      <c r="AE3294"/>
    </row>
    <row r="3295" spans="1:31" hidden="1" x14ac:dyDescent="0.35">
      <c r="A3295" s="106">
        <v>44347</v>
      </c>
      <c r="B3295" s="1" t="s">
        <v>2330</v>
      </c>
      <c r="C3295" s="102" t="s">
        <v>3797</v>
      </c>
      <c r="D3295" s="102">
        <v>1652</v>
      </c>
      <c r="E3295" s="1" t="s">
        <v>3017</v>
      </c>
      <c r="F3295" s="102" t="s">
        <v>3798</v>
      </c>
      <c r="G3295" s="1">
        <v>12465</v>
      </c>
      <c r="H3295" s="1">
        <v>3291</v>
      </c>
      <c r="I3295" s="1">
        <v>0</v>
      </c>
      <c r="J3295" s="1">
        <v>3291</v>
      </c>
      <c r="K3295" s="1">
        <v>15756</v>
      </c>
      <c r="L3295" s="1" t="s">
        <v>1244</v>
      </c>
      <c r="M3295" s="1"/>
      <c r="AC3295" s="38"/>
      <c r="AE3295"/>
    </row>
    <row r="3296" spans="1:31" hidden="1" x14ac:dyDescent="0.35">
      <c r="A3296" s="106">
        <v>44347</v>
      </c>
      <c r="B3296" s="1" t="s">
        <v>2330</v>
      </c>
      <c r="C3296" s="102" t="s">
        <v>3799</v>
      </c>
      <c r="D3296" s="102">
        <v>1654</v>
      </c>
      <c r="E3296" s="1" t="s">
        <v>3017</v>
      </c>
      <c r="F3296" s="102" t="s">
        <v>3542</v>
      </c>
      <c r="G3296" s="1">
        <v>3829</v>
      </c>
      <c r="H3296" s="1">
        <v>766</v>
      </c>
      <c r="I3296" s="1">
        <v>0</v>
      </c>
      <c r="J3296" s="1">
        <v>766</v>
      </c>
      <c r="K3296" s="1">
        <v>4595</v>
      </c>
      <c r="L3296" s="1" t="s">
        <v>1244</v>
      </c>
      <c r="M3296" s="1"/>
      <c r="AC3296" s="38"/>
      <c r="AE3296"/>
    </row>
    <row r="3297" spans="1:31" hidden="1" x14ac:dyDescent="0.35">
      <c r="A3297" s="106">
        <v>44347</v>
      </c>
      <c r="B3297" s="1" t="s">
        <v>2330</v>
      </c>
      <c r="C3297" s="102" t="s">
        <v>3800</v>
      </c>
      <c r="D3297" s="102">
        <v>1655</v>
      </c>
      <c r="E3297" s="1" t="s">
        <v>3017</v>
      </c>
      <c r="F3297" s="102" t="s">
        <v>3543</v>
      </c>
      <c r="G3297" s="1">
        <v>59248</v>
      </c>
      <c r="H3297" s="1">
        <v>14316</v>
      </c>
      <c r="I3297" s="1">
        <v>0</v>
      </c>
      <c r="J3297" s="1">
        <v>14316</v>
      </c>
      <c r="K3297" s="1">
        <v>73564</v>
      </c>
      <c r="L3297" s="1" t="s">
        <v>1258</v>
      </c>
      <c r="M3297" s="1"/>
      <c r="AC3297" s="38"/>
      <c r="AE3297"/>
    </row>
    <row r="3298" spans="1:31" hidden="1" x14ac:dyDescent="0.35">
      <c r="A3298" s="106">
        <v>44347</v>
      </c>
      <c r="B3298" s="1" t="s">
        <v>2330</v>
      </c>
      <c r="C3298" s="102" t="s">
        <v>3801</v>
      </c>
      <c r="D3298" s="102">
        <v>1656</v>
      </c>
      <c r="E3298" s="1" t="s">
        <v>3017</v>
      </c>
      <c r="F3298" s="102" t="s">
        <v>3544</v>
      </c>
      <c r="G3298" s="1">
        <v>13228</v>
      </c>
      <c r="H3298" s="1">
        <v>4154</v>
      </c>
      <c r="I3298" s="1">
        <v>0</v>
      </c>
      <c r="J3298" s="1">
        <v>4154</v>
      </c>
      <c r="K3298" s="1">
        <v>17382</v>
      </c>
      <c r="L3298" s="1" t="s">
        <v>1009</v>
      </c>
      <c r="M3298" s="1"/>
      <c r="AC3298" s="38"/>
      <c r="AE3298"/>
    </row>
    <row r="3299" spans="1:31" hidden="1" x14ac:dyDescent="0.35">
      <c r="A3299" s="106">
        <v>44347</v>
      </c>
      <c r="B3299" s="1" t="s">
        <v>2330</v>
      </c>
      <c r="C3299" s="102" t="s">
        <v>3802</v>
      </c>
      <c r="D3299" s="102">
        <v>1657</v>
      </c>
      <c r="E3299" s="1" t="s">
        <v>3017</v>
      </c>
      <c r="F3299" s="102" t="s">
        <v>3722</v>
      </c>
      <c r="G3299" s="1">
        <v>7101</v>
      </c>
      <c r="H3299" s="1">
        <v>2194</v>
      </c>
      <c r="I3299" s="1">
        <v>0</v>
      </c>
      <c r="J3299" s="1">
        <v>2194</v>
      </c>
      <c r="K3299" s="1">
        <v>9295</v>
      </c>
      <c r="L3299" s="1" t="s">
        <v>1244</v>
      </c>
      <c r="M3299" s="1"/>
      <c r="AC3299" s="38"/>
      <c r="AE3299"/>
    </row>
    <row r="3300" spans="1:31" hidden="1" x14ac:dyDescent="0.35">
      <c r="A3300" s="106">
        <v>44347</v>
      </c>
      <c r="B3300" s="1" t="s">
        <v>2330</v>
      </c>
      <c r="C3300" s="102" t="s">
        <v>3803</v>
      </c>
      <c r="D3300" s="102">
        <v>1658</v>
      </c>
      <c r="E3300" s="1" t="s">
        <v>3017</v>
      </c>
      <c r="F3300" s="102" t="s">
        <v>3804</v>
      </c>
      <c r="G3300" s="1">
        <v>2606</v>
      </c>
      <c r="H3300" s="1">
        <v>570</v>
      </c>
      <c r="I3300" s="1">
        <v>0</v>
      </c>
      <c r="J3300" s="1">
        <v>570</v>
      </c>
      <c r="K3300" s="1">
        <v>3176</v>
      </c>
      <c r="L3300" s="1" t="s">
        <v>1244</v>
      </c>
      <c r="M3300" s="1"/>
      <c r="AC3300" s="38"/>
      <c r="AE3300"/>
    </row>
    <row r="3301" spans="1:31" hidden="1" x14ac:dyDescent="0.35">
      <c r="A3301" s="106">
        <v>44347</v>
      </c>
      <c r="B3301" s="1" t="s">
        <v>2330</v>
      </c>
      <c r="C3301" s="102" t="s">
        <v>3805</v>
      </c>
      <c r="D3301" s="102">
        <v>1662</v>
      </c>
      <c r="E3301" s="1" t="s">
        <v>3017</v>
      </c>
      <c r="F3301" s="102" t="s">
        <v>3547</v>
      </c>
      <c r="G3301" s="1">
        <v>1616</v>
      </c>
      <c r="H3301" s="1">
        <v>370</v>
      </c>
      <c r="I3301" s="1">
        <v>0</v>
      </c>
      <c r="J3301" s="1">
        <v>370</v>
      </c>
      <c r="K3301" s="1">
        <v>1986</v>
      </c>
      <c r="L3301" s="1" t="s">
        <v>1255</v>
      </c>
      <c r="M3301" s="1"/>
      <c r="AC3301" s="38"/>
      <c r="AE3301"/>
    </row>
    <row r="3302" spans="1:31" hidden="1" x14ac:dyDescent="0.35">
      <c r="A3302" s="106">
        <v>44347</v>
      </c>
      <c r="B3302" s="1" t="s">
        <v>2330</v>
      </c>
      <c r="C3302" s="102" t="s">
        <v>3815</v>
      </c>
      <c r="D3302" s="102">
        <v>1666</v>
      </c>
      <c r="E3302" s="1" t="s">
        <v>3017</v>
      </c>
      <c r="F3302" s="102" t="s">
        <v>3692</v>
      </c>
      <c r="G3302" s="1">
        <v>778</v>
      </c>
      <c r="H3302" s="1">
        <v>155</v>
      </c>
      <c r="I3302" s="1">
        <v>0</v>
      </c>
      <c r="J3302" s="1">
        <v>155</v>
      </c>
      <c r="K3302" s="1">
        <v>933</v>
      </c>
      <c r="L3302" s="1" t="s">
        <v>1244</v>
      </c>
      <c r="M3302" s="1"/>
      <c r="AC3302" s="38"/>
      <c r="AE3302"/>
    </row>
    <row r="3303" spans="1:31" hidden="1" x14ac:dyDescent="0.35">
      <c r="A3303" s="106">
        <v>44347</v>
      </c>
      <c r="B3303" s="1" t="s">
        <v>2330</v>
      </c>
      <c r="C3303" s="102" t="s">
        <v>3808</v>
      </c>
      <c r="D3303" s="102">
        <v>1670</v>
      </c>
      <c r="E3303" s="1" t="s">
        <v>3017</v>
      </c>
      <c r="F3303" s="102" t="s">
        <v>3549</v>
      </c>
      <c r="G3303" s="1">
        <v>6724</v>
      </c>
      <c r="H3303" s="1">
        <v>1681</v>
      </c>
      <c r="I3303" s="1">
        <v>0</v>
      </c>
      <c r="J3303" s="1">
        <v>1681</v>
      </c>
      <c r="K3303" s="1">
        <v>8405</v>
      </c>
      <c r="L3303" s="1" t="s">
        <v>1244</v>
      </c>
      <c r="M3303" s="1"/>
      <c r="AC3303" s="38"/>
      <c r="AE3303"/>
    </row>
    <row r="3304" spans="1:31" hidden="1" x14ac:dyDescent="0.35">
      <c r="A3304" s="106">
        <v>44347</v>
      </c>
      <c r="B3304" s="1"/>
      <c r="C3304" s="102" t="s">
        <v>3809</v>
      </c>
      <c r="D3304" s="102">
        <v>1674</v>
      </c>
      <c r="E3304" s="1" t="s">
        <v>3016</v>
      </c>
      <c r="F3304" s="102" t="s">
        <v>3696</v>
      </c>
      <c r="G3304" s="1">
        <v>485412</v>
      </c>
      <c r="H3304" s="1">
        <v>103667</v>
      </c>
      <c r="I3304" s="1">
        <v>0</v>
      </c>
      <c r="J3304" s="1">
        <v>103667</v>
      </c>
      <c r="K3304" s="1">
        <v>589079</v>
      </c>
      <c r="L3304" s="1"/>
      <c r="M3304" s="1"/>
      <c r="AC3304" s="38"/>
      <c r="AE3304"/>
    </row>
    <row r="3305" spans="1:31" hidden="1" x14ac:dyDescent="0.35">
      <c r="A3305" s="106">
        <v>44347</v>
      </c>
      <c r="B3305" s="1" t="s">
        <v>2331</v>
      </c>
      <c r="C3305" s="102" t="s">
        <v>3810</v>
      </c>
      <c r="D3305" s="102">
        <v>1675</v>
      </c>
      <c r="E3305" s="1" t="s">
        <v>3017</v>
      </c>
      <c r="F3305" s="102" t="s">
        <v>3551</v>
      </c>
      <c r="G3305" s="1">
        <v>53971</v>
      </c>
      <c r="H3305" s="1">
        <v>16436</v>
      </c>
      <c r="I3305" s="1">
        <v>0</v>
      </c>
      <c r="J3305" s="1">
        <v>16436</v>
      </c>
      <c r="K3305" s="1">
        <v>70407</v>
      </c>
      <c r="L3305" s="1" t="s">
        <v>1247</v>
      </c>
      <c r="M3305" s="1"/>
      <c r="AC3305" s="38"/>
      <c r="AE3305"/>
    </row>
    <row r="3306" spans="1:31" hidden="1" x14ac:dyDescent="0.35">
      <c r="A3306" s="106">
        <v>44347</v>
      </c>
      <c r="B3306" s="1" t="s">
        <v>2331</v>
      </c>
      <c r="C3306" s="102" t="s">
        <v>3811</v>
      </c>
      <c r="D3306" s="102">
        <v>1676</v>
      </c>
      <c r="E3306" s="1" t="s">
        <v>3017</v>
      </c>
      <c r="F3306" s="102" t="s">
        <v>3699</v>
      </c>
      <c r="G3306" s="1">
        <v>308525</v>
      </c>
      <c r="H3306" s="1">
        <v>77170</v>
      </c>
      <c r="I3306" s="1">
        <v>0</v>
      </c>
      <c r="J3306" s="1">
        <v>77170</v>
      </c>
      <c r="K3306" s="1">
        <v>385695</v>
      </c>
      <c r="L3306" s="1" t="s">
        <v>1182</v>
      </c>
      <c r="M3306" s="1"/>
      <c r="AC3306" s="38"/>
      <c r="AE3306"/>
    </row>
    <row r="3307" spans="1:31" hidden="1" x14ac:dyDescent="0.35">
      <c r="A3307" s="106">
        <v>44347</v>
      </c>
      <c r="B3307" s="1" t="s">
        <v>2332</v>
      </c>
      <c r="C3307" s="102" t="s">
        <v>3812</v>
      </c>
      <c r="D3307" s="102">
        <v>1677</v>
      </c>
      <c r="E3307" s="1" t="s">
        <v>3017</v>
      </c>
      <c r="F3307" s="102" t="s">
        <v>3553</v>
      </c>
      <c r="G3307" s="1">
        <v>24768</v>
      </c>
      <c r="H3307" s="1">
        <v>2045</v>
      </c>
      <c r="I3307" s="1">
        <v>0</v>
      </c>
      <c r="J3307" s="1">
        <v>2045</v>
      </c>
      <c r="K3307" s="1">
        <v>26813</v>
      </c>
      <c r="L3307" s="1" t="s">
        <v>1183</v>
      </c>
      <c r="M3307" s="1"/>
      <c r="AC3307" s="38"/>
      <c r="AE3307"/>
    </row>
    <row r="3308" spans="1:31" hidden="1" x14ac:dyDescent="0.35">
      <c r="A3308" s="106">
        <v>44347</v>
      </c>
      <c r="B3308" s="1" t="s">
        <v>2331</v>
      </c>
      <c r="C3308" s="102" t="s">
        <v>4012</v>
      </c>
      <c r="D3308" s="102">
        <v>1678</v>
      </c>
      <c r="E3308" s="1" t="s">
        <v>3017</v>
      </c>
      <c r="F3308" s="102" t="s">
        <v>4013</v>
      </c>
      <c r="G3308" s="1">
        <v>37920</v>
      </c>
      <c r="H3308" s="1">
        <v>4282</v>
      </c>
      <c r="I3308" s="1">
        <v>0</v>
      </c>
      <c r="J3308" s="1">
        <v>4282</v>
      </c>
      <c r="K3308" s="1">
        <v>42202</v>
      </c>
      <c r="L3308" s="1" t="s">
        <v>1182</v>
      </c>
      <c r="M3308" s="1"/>
      <c r="AC3308" s="38"/>
      <c r="AE3308"/>
    </row>
    <row r="3309" spans="1:31" hidden="1" x14ac:dyDescent="0.35">
      <c r="A3309" s="106">
        <v>44347</v>
      </c>
      <c r="B3309" s="1" t="s">
        <v>2332</v>
      </c>
      <c r="C3309" s="102" t="s">
        <v>3667</v>
      </c>
      <c r="D3309" s="102">
        <v>2004</v>
      </c>
      <c r="E3309" s="1" t="s">
        <v>3017</v>
      </c>
      <c r="F3309" s="102" t="s">
        <v>3555</v>
      </c>
      <c r="G3309" s="1">
        <v>60228</v>
      </c>
      <c r="H3309" s="1">
        <v>3734</v>
      </c>
      <c r="I3309" s="1">
        <v>0</v>
      </c>
      <c r="J3309" s="1">
        <v>3734</v>
      </c>
      <c r="K3309" s="1">
        <v>63962</v>
      </c>
      <c r="L3309" s="1" t="s">
        <v>1183</v>
      </c>
      <c r="M3309" s="1"/>
      <c r="AC3309" s="38"/>
      <c r="AE3309"/>
    </row>
    <row r="3310" spans="1:31" hidden="1" x14ac:dyDescent="0.35">
      <c r="A3310" s="106">
        <v>44347</v>
      </c>
      <c r="B3310" s="1"/>
      <c r="C3310" s="102" t="s">
        <v>3813</v>
      </c>
      <c r="D3310" s="102">
        <v>1680</v>
      </c>
      <c r="E3310" s="1" t="s">
        <v>3016</v>
      </c>
      <c r="F3310" s="102" t="s">
        <v>3705</v>
      </c>
      <c r="G3310" s="1">
        <v>26704</v>
      </c>
      <c r="H3310" s="1">
        <v>5436</v>
      </c>
      <c r="I3310" s="1">
        <v>0</v>
      </c>
      <c r="J3310" s="1">
        <v>5436</v>
      </c>
      <c r="K3310" s="1">
        <v>32140</v>
      </c>
      <c r="L3310" s="1"/>
      <c r="M3310" s="1"/>
      <c r="AC3310" s="38"/>
      <c r="AE3310"/>
    </row>
    <row r="3311" spans="1:31" hidden="1" x14ac:dyDescent="0.35">
      <c r="A3311" s="106">
        <v>44347</v>
      </c>
      <c r="B3311" s="1" t="s">
        <v>2334</v>
      </c>
      <c r="C3311" s="102" t="s">
        <v>3814</v>
      </c>
      <c r="D3311" s="102">
        <v>1688</v>
      </c>
      <c r="E3311" s="1" t="s">
        <v>3017</v>
      </c>
      <c r="F3311" s="102" t="s">
        <v>3557</v>
      </c>
      <c r="G3311" s="1">
        <v>26704</v>
      </c>
      <c r="H3311" s="1">
        <v>5436</v>
      </c>
      <c r="I3311" s="1">
        <v>0</v>
      </c>
      <c r="J3311" s="1">
        <v>5436</v>
      </c>
      <c r="K3311" s="1">
        <v>32140</v>
      </c>
      <c r="L3311" s="1" t="s">
        <v>1247</v>
      </c>
      <c r="M3311" s="1"/>
      <c r="AC3311" s="38"/>
      <c r="AE3311"/>
    </row>
    <row r="3312" spans="1:31" hidden="1" x14ac:dyDescent="0.35">
      <c r="A3312" s="106">
        <v>44347</v>
      </c>
      <c r="B3312" s="1"/>
      <c r="C3312" s="102" t="s">
        <v>3958</v>
      </c>
      <c r="D3312" s="102">
        <v>1691</v>
      </c>
      <c r="E3312" s="1" t="s">
        <v>3016</v>
      </c>
      <c r="F3312" s="102" t="s">
        <v>3788</v>
      </c>
      <c r="G3312" s="1">
        <v>722155</v>
      </c>
      <c r="H3312" s="1">
        <v>166825</v>
      </c>
      <c r="I3312" s="1">
        <v>0</v>
      </c>
      <c r="J3312" s="1">
        <v>166825</v>
      </c>
      <c r="K3312" s="1">
        <v>888980</v>
      </c>
      <c r="L3312" s="1"/>
      <c r="M3312" s="1"/>
      <c r="AC3312" s="38"/>
      <c r="AE3312"/>
    </row>
    <row r="3313" spans="1:31" hidden="1" x14ac:dyDescent="0.35">
      <c r="A3313" s="106">
        <v>44347</v>
      </c>
      <c r="B3313" s="1"/>
      <c r="C3313" s="102" t="s">
        <v>4014</v>
      </c>
      <c r="D3313" s="102">
        <v>1739</v>
      </c>
      <c r="E3313" s="1" t="s">
        <v>3016</v>
      </c>
      <c r="F3313" s="102" t="s">
        <v>3996</v>
      </c>
      <c r="G3313" s="1">
        <v>526949</v>
      </c>
      <c r="H3313" s="1">
        <v>123580</v>
      </c>
      <c r="I3313" s="1">
        <v>0</v>
      </c>
      <c r="J3313" s="1">
        <v>123580</v>
      </c>
      <c r="K3313" s="1">
        <v>650529</v>
      </c>
      <c r="L3313" s="1"/>
      <c r="M3313" s="1"/>
      <c r="AC3313" s="38"/>
      <c r="AE3313"/>
    </row>
    <row r="3314" spans="1:31" hidden="1" x14ac:dyDescent="0.35">
      <c r="A3314" s="106">
        <v>44347</v>
      </c>
      <c r="B3314" s="1"/>
      <c r="C3314" s="102" t="s">
        <v>3972</v>
      </c>
      <c r="D3314" s="102">
        <v>2020</v>
      </c>
      <c r="E3314" s="1" t="s">
        <v>3016</v>
      </c>
      <c r="F3314" s="102" t="s">
        <v>3672</v>
      </c>
      <c r="G3314" s="1">
        <v>183545</v>
      </c>
      <c r="H3314" s="1">
        <v>47200</v>
      </c>
      <c r="I3314" s="1">
        <v>0</v>
      </c>
      <c r="J3314" s="1">
        <v>47200</v>
      </c>
      <c r="K3314" s="1">
        <v>230745</v>
      </c>
      <c r="L3314" s="1"/>
      <c r="M3314" s="1"/>
      <c r="AC3314" s="38"/>
      <c r="AE3314"/>
    </row>
    <row r="3315" spans="1:31" hidden="1" x14ac:dyDescent="0.35">
      <c r="A3315" s="106">
        <v>44347</v>
      </c>
      <c r="B3315" s="1" t="s">
        <v>2330</v>
      </c>
      <c r="C3315" s="102" t="s">
        <v>3960</v>
      </c>
      <c r="D3315" s="102">
        <v>2021</v>
      </c>
      <c r="E3315" s="1" t="s">
        <v>3017</v>
      </c>
      <c r="F3315" s="102" t="s">
        <v>3969</v>
      </c>
      <c r="G3315" s="1">
        <v>67927</v>
      </c>
      <c r="H3315" s="1">
        <v>18223</v>
      </c>
      <c r="I3315" s="1">
        <v>0</v>
      </c>
      <c r="J3315" s="1">
        <v>18223</v>
      </c>
      <c r="K3315" s="1">
        <v>86150</v>
      </c>
      <c r="L3315" s="1" t="s">
        <v>1244</v>
      </c>
      <c r="M3315" s="1"/>
      <c r="AC3315" s="38"/>
      <c r="AE3315"/>
    </row>
    <row r="3316" spans="1:31" hidden="1" x14ac:dyDescent="0.35">
      <c r="A3316" s="106">
        <v>44347</v>
      </c>
      <c r="B3316" s="1" t="s">
        <v>2330</v>
      </c>
      <c r="C3316" s="102" t="s">
        <v>3960</v>
      </c>
      <c r="D3316" s="102">
        <v>2026</v>
      </c>
      <c r="E3316" s="1" t="s">
        <v>3017</v>
      </c>
      <c r="F3316" s="102" t="s">
        <v>3536</v>
      </c>
      <c r="G3316" s="1">
        <v>28228</v>
      </c>
      <c r="H3316" s="1">
        <v>7298</v>
      </c>
      <c r="I3316" s="1">
        <v>0</v>
      </c>
      <c r="J3316" s="1">
        <v>7298</v>
      </c>
      <c r="K3316" s="1">
        <v>35526</v>
      </c>
      <c r="L3316" s="1" t="s">
        <v>1244</v>
      </c>
      <c r="M3316" s="1"/>
      <c r="AC3316" s="38"/>
      <c r="AE3316"/>
    </row>
    <row r="3317" spans="1:31" hidden="1" x14ac:dyDescent="0.35">
      <c r="A3317" s="106">
        <v>44347</v>
      </c>
      <c r="B3317" s="1" t="s">
        <v>2330</v>
      </c>
      <c r="C3317" s="102" t="s">
        <v>3960</v>
      </c>
      <c r="D3317" s="102">
        <v>2027</v>
      </c>
      <c r="E3317" s="1" t="s">
        <v>3017</v>
      </c>
      <c r="F3317" s="102" t="s">
        <v>3537</v>
      </c>
      <c r="G3317" s="1">
        <v>2122</v>
      </c>
      <c r="H3317" s="1">
        <v>755</v>
      </c>
      <c r="I3317" s="1">
        <v>0</v>
      </c>
      <c r="J3317" s="1">
        <v>755</v>
      </c>
      <c r="K3317" s="1">
        <v>2877</v>
      </c>
      <c r="L3317" s="1" t="s">
        <v>1244</v>
      </c>
      <c r="M3317" s="1"/>
      <c r="AC3317" s="38"/>
      <c r="AE3317"/>
    </row>
    <row r="3318" spans="1:31" hidden="1" x14ac:dyDescent="0.35">
      <c r="A3318" s="106">
        <v>44347</v>
      </c>
      <c r="B3318" s="1" t="s">
        <v>2330</v>
      </c>
      <c r="C3318" s="102" t="s">
        <v>3960</v>
      </c>
      <c r="D3318" s="102">
        <v>2028</v>
      </c>
      <c r="E3318" s="1" t="s">
        <v>3017</v>
      </c>
      <c r="F3318" s="102" t="s">
        <v>3230</v>
      </c>
      <c r="G3318" s="1">
        <v>30558</v>
      </c>
      <c r="H3318" s="1">
        <v>9317</v>
      </c>
      <c r="I3318" s="1">
        <v>0</v>
      </c>
      <c r="J3318" s="1">
        <v>9317</v>
      </c>
      <c r="K3318" s="1">
        <v>39875</v>
      </c>
      <c r="L3318" s="1" t="s">
        <v>1258</v>
      </c>
      <c r="M3318" s="1"/>
      <c r="AC3318" s="38"/>
      <c r="AE3318"/>
    </row>
    <row r="3319" spans="1:31" hidden="1" x14ac:dyDescent="0.35">
      <c r="A3319" s="106">
        <v>44347</v>
      </c>
      <c r="B3319" s="1" t="s">
        <v>2330</v>
      </c>
      <c r="C3319" s="102" t="s">
        <v>3960</v>
      </c>
      <c r="D3319" s="102">
        <v>2029</v>
      </c>
      <c r="E3319" s="1" t="s">
        <v>3017</v>
      </c>
      <c r="F3319" s="102" t="s">
        <v>3975</v>
      </c>
      <c r="G3319" s="1">
        <v>8609</v>
      </c>
      <c r="H3319" s="1">
        <v>2703</v>
      </c>
      <c r="I3319" s="1">
        <v>0</v>
      </c>
      <c r="J3319" s="1">
        <v>2703</v>
      </c>
      <c r="K3319" s="1">
        <v>11312</v>
      </c>
      <c r="L3319" s="1" t="s">
        <v>1009</v>
      </c>
      <c r="M3319" s="1"/>
      <c r="AC3319" s="38"/>
      <c r="AE3319"/>
    </row>
    <row r="3320" spans="1:31" hidden="1" x14ac:dyDescent="0.35">
      <c r="A3320" s="106">
        <v>44347</v>
      </c>
      <c r="B3320" s="1" t="s">
        <v>2330</v>
      </c>
      <c r="C3320" s="102" t="s">
        <v>3960</v>
      </c>
      <c r="D3320" s="102">
        <v>2058</v>
      </c>
      <c r="E3320" s="1" t="s">
        <v>3017</v>
      </c>
      <c r="F3320" s="102" t="s">
        <v>3538</v>
      </c>
      <c r="G3320" s="1">
        <v>10699</v>
      </c>
      <c r="H3320" s="1">
        <v>0</v>
      </c>
      <c r="I3320" s="1">
        <v>0</v>
      </c>
      <c r="J3320" s="1">
        <v>0</v>
      </c>
      <c r="K3320" s="1">
        <v>10699</v>
      </c>
      <c r="L3320" s="1" t="s">
        <v>1244</v>
      </c>
      <c r="M3320" s="1"/>
      <c r="AC3320" s="38"/>
      <c r="AE3320"/>
    </row>
    <row r="3321" spans="1:31" hidden="1" x14ac:dyDescent="0.35">
      <c r="A3321" s="106">
        <v>44347</v>
      </c>
      <c r="B3321" s="1" t="s">
        <v>2330</v>
      </c>
      <c r="C3321" s="102" t="s">
        <v>3960</v>
      </c>
      <c r="D3321" s="102">
        <v>2059</v>
      </c>
      <c r="E3321" s="1" t="s">
        <v>3017</v>
      </c>
      <c r="F3321" s="102" t="s">
        <v>3540</v>
      </c>
      <c r="G3321" s="1">
        <v>5682</v>
      </c>
      <c r="H3321" s="1">
        <v>1675</v>
      </c>
      <c r="I3321" s="1">
        <v>0</v>
      </c>
      <c r="J3321" s="1">
        <v>1675</v>
      </c>
      <c r="K3321" s="1">
        <v>7357</v>
      </c>
      <c r="L3321" s="1" t="s">
        <v>1244</v>
      </c>
      <c r="M3321" s="1"/>
      <c r="AC3321" s="38"/>
      <c r="AE3321"/>
    </row>
    <row r="3322" spans="1:31" hidden="1" x14ac:dyDescent="0.35">
      <c r="A3322" s="106">
        <v>44347</v>
      </c>
      <c r="B3322" s="1" t="s">
        <v>2330</v>
      </c>
      <c r="C3322" s="102" t="s">
        <v>3960</v>
      </c>
      <c r="D3322" s="102">
        <v>2060</v>
      </c>
      <c r="E3322" s="1" t="s">
        <v>3017</v>
      </c>
      <c r="F3322" s="102" t="s">
        <v>3973</v>
      </c>
      <c r="G3322" s="1">
        <v>5645</v>
      </c>
      <c r="H3322" s="1">
        <v>1354</v>
      </c>
      <c r="I3322" s="1">
        <v>0</v>
      </c>
      <c r="J3322" s="1">
        <v>1354</v>
      </c>
      <c r="K3322" s="1">
        <v>6999</v>
      </c>
      <c r="L3322" s="1" t="s">
        <v>1244</v>
      </c>
      <c r="M3322" s="1"/>
      <c r="AC3322" s="38"/>
      <c r="AE3322"/>
    </row>
    <row r="3323" spans="1:31" hidden="1" x14ac:dyDescent="0.35">
      <c r="A3323" s="106">
        <v>44347</v>
      </c>
      <c r="B3323" s="1" t="s">
        <v>2330</v>
      </c>
      <c r="C3323" s="102" t="s">
        <v>3960</v>
      </c>
      <c r="D3323" s="102">
        <v>2061</v>
      </c>
      <c r="E3323" s="1" t="s">
        <v>3017</v>
      </c>
      <c r="F3323" s="102" t="s">
        <v>3974</v>
      </c>
      <c r="G3323" s="1">
        <v>8112</v>
      </c>
      <c r="H3323" s="1">
        <v>2142</v>
      </c>
      <c r="I3323" s="1">
        <v>0</v>
      </c>
      <c r="J3323" s="1">
        <v>2142</v>
      </c>
      <c r="K3323" s="1">
        <v>10254</v>
      </c>
      <c r="L3323" s="1" t="s">
        <v>1244</v>
      </c>
      <c r="M3323" s="1"/>
      <c r="AC3323" s="38"/>
      <c r="AE3323"/>
    </row>
    <row r="3324" spans="1:31" hidden="1" x14ac:dyDescent="0.35">
      <c r="A3324" s="106">
        <v>44347</v>
      </c>
      <c r="B3324" s="1" t="s">
        <v>2330</v>
      </c>
      <c r="C3324" s="102" t="s">
        <v>3960</v>
      </c>
      <c r="D3324" s="102">
        <v>2062</v>
      </c>
      <c r="E3324" s="1" t="s">
        <v>3017</v>
      </c>
      <c r="F3324" s="102" t="s">
        <v>3968</v>
      </c>
      <c r="G3324" s="1">
        <v>2490</v>
      </c>
      <c r="H3324" s="1">
        <v>498</v>
      </c>
      <c r="I3324" s="1">
        <v>0</v>
      </c>
      <c r="J3324" s="1">
        <v>498</v>
      </c>
      <c r="K3324" s="1">
        <v>2988</v>
      </c>
      <c r="L3324" s="1" t="s">
        <v>1244</v>
      </c>
      <c r="M3324" s="1"/>
      <c r="AC3324" s="38"/>
      <c r="AE3324"/>
    </row>
    <row r="3325" spans="1:31" hidden="1" x14ac:dyDescent="0.35">
      <c r="A3325" s="106">
        <v>44347</v>
      </c>
      <c r="B3325" s="1" t="s">
        <v>2330</v>
      </c>
      <c r="C3325" s="102" t="s">
        <v>3960</v>
      </c>
      <c r="D3325" s="102">
        <v>2063</v>
      </c>
      <c r="E3325" s="1" t="s">
        <v>3017</v>
      </c>
      <c r="F3325" s="102" t="s">
        <v>3722</v>
      </c>
      <c r="G3325" s="1">
        <v>4622</v>
      </c>
      <c r="H3325" s="1">
        <v>1428</v>
      </c>
      <c r="I3325" s="1">
        <v>0</v>
      </c>
      <c r="J3325" s="1">
        <v>1428</v>
      </c>
      <c r="K3325" s="1">
        <v>6050</v>
      </c>
      <c r="L3325" s="1" t="s">
        <v>1244</v>
      </c>
      <c r="M3325" s="1"/>
      <c r="AC3325" s="38"/>
      <c r="AE3325"/>
    </row>
    <row r="3326" spans="1:31" hidden="1" x14ac:dyDescent="0.35">
      <c r="A3326" s="106">
        <v>44347</v>
      </c>
      <c r="B3326" s="1" t="s">
        <v>2330</v>
      </c>
      <c r="C3326" s="102" t="s">
        <v>3960</v>
      </c>
      <c r="D3326" s="102">
        <v>2064</v>
      </c>
      <c r="E3326" s="1" t="s">
        <v>3017</v>
      </c>
      <c r="F3326" s="102" t="s">
        <v>3962</v>
      </c>
      <c r="G3326" s="1">
        <v>1696</v>
      </c>
      <c r="H3326" s="1">
        <v>371</v>
      </c>
      <c r="I3326" s="1">
        <v>0</v>
      </c>
      <c r="J3326" s="1">
        <v>371</v>
      </c>
      <c r="K3326" s="1">
        <v>2067</v>
      </c>
      <c r="L3326" s="1" t="s">
        <v>1244</v>
      </c>
      <c r="M3326" s="1"/>
      <c r="AC3326" s="38"/>
      <c r="AE3326"/>
    </row>
    <row r="3327" spans="1:31" hidden="1" x14ac:dyDescent="0.35">
      <c r="A3327" s="106">
        <v>44347</v>
      </c>
      <c r="B3327" s="1" t="s">
        <v>2330</v>
      </c>
      <c r="C3327" s="102" t="s">
        <v>3960</v>
      </c>
      <c r="D3327" s="102">
        <v>2065</v>
      </c>
      <c r="E3327" s="1" t="s">
        <v>3017</v>
      </c>
      <c r="F3327" s="102" t="s">
        <v>3753</v>
      </c>
      <c r="G3327" s="1">
        <v>1288</v>
      </c>
      <c r="H3327" s="1">
        <v>241</v>
      </c>
      <c r="I3327" s="1">
        <v>0</v>
      </c>
      <c r="J3327" s="1">
        <v>241</v>
      </c>
      <c r="K3327" s="1">
        <v>1529</v>
      </c>
      <c r="L3327" s="1" t="s">
        <v>1255</v>
      </c>
      <c r="M3327" s="1"/>
      <c r="AC3327" s="38"/>
      <c r="AE3327"/>
    </row>
    <row r="3328" spans="1:31" hidden="1" x14ac:dyDescent="0.35">
      <c r="A3328" s="106">
        <v>44347</v>
      </c>
      <c r="B3328" s="1" t="s">
        <v>2330</v>
      </c>
      <c r="C3328" s="102" t="s">
        <v>3960</v>
      </c>
      <c r="D3328" s="102">
        <v>2066</v>
      </c>
      <c r="E3328" s="1" t="s">
        <v>3017</v>
      </c>
      <c r="F3328" s="102" t="s">
        <v>3567</v>
      </c>
      <c r="G3328" s="1">
        <v>506</v>
      </c>
      <c r="H3328" s="1">
        <v>101</v>
      </c>
      <c r="I3328" s="1">
        <v>0</v>
      </c>
      <c r="J3328" s="1">
        <v>101</v>
      </c>
      <c r="K3328" s="1">
        <v>607</v>
      </c>
      <c r="L3328" s="1" t="s">
        <v>1244</v>
      </c>
      <c r="M3328" s="1"/>
      <c r="AC3328" s="38"/>
      <c r="AE3328"/>
    </row>
    <row r="3329" spans="1:31" hidden="1" x14ac:dyDescent="0.35">
      <c r="A3329" s="106">
        <v>44347</v>
      </c>
      <c r="B3329" s="1" t="s">
        <v>2330</v>
      </c>
      <c r="C3329" s="102" t="s">
        <v>3960</v>
      </c>
      <c r="D3329" s="102">
        <v>2067</v>
      </c>
      <c r="E3329" s="1" t="s">
        <v>3017</v>
      </c>
      <c r="F3329" s="102" t="s">
        <v>3549</v>
      </c>
      <c r="G3329" s="1">
        <v>5361</v>
      </c>
      <c r="H3329" s="1">
        <v>1094</v>
      </c>
      <c r="I3329" s="1">
        <v>0</v>
      </c>
      <c r="J3329" s="1">
        <v>1094</v>
      </c>
      <c r="K3329" s="1">
        <v>6455</v>
      </c>
      <c r="L3329" s="1" t="s">
        <v>1244</v>
      </c>
      <c r="M3329" s="1"/>
      <c r="AC3329" s="38"/>
      <c r="AE3329"/>
    </row>
    <row r="3330" spans="1:31" hidden="1" x14ac:dyDescent="0.35">
      <c r="A3330" s="106">
        <v>44347</v>
      </c>
      <c r="B3330" s="1"/>
      <c r="C3330" s="102" t="s">
        <v>3961</v>
      </c>
      <c r="D3330" s="102">
        <v>2022</v>
      </c>
      <c r="E3330" s="1" t="s">
        <v>3016</v>
      </c>
      <c r="F3330" s="102" t="s">
        <v>3696</v>
      </c>
      <c r="G3330" s="1">
        <v>326025</v>
      </c>
      <c r="H3330" s="1">
        <v>69657</v>
      </c>
      <c r="I3330" s="1">
        <v>0</v>
      </c>
      <c r="J3330" s="1">
        <v>69657</v>
      </c>
      <c r="K3330" s="1">
        <v>395682</v>
      </c>
      <c r="L3330" s="1"/>
      <c r="M3330" s="1"/>
      <c r="AC3330" s="38"/>
      <c r="AE3330"/>
    </row>
    <row r="3331" spans="1:31" hidden="1" x14ac:dyDescent="0.35">
      <c r="A3331" s="106">
        <v>44347</v>
      </c>
      <c r="B3331" s="1" t="s">
        <v>2331</v>
      </c>
      <c r="C3331" s="102" t="s">
        <v>3963</v>
      </c>
      <c r="D3331" s="102">
        <v>2030</v>
      </c>
      <c r="E3331" s="1" t="s">
        <v>3017</v>
      </c>
      <c r="F3331" s="102" t="s">
        <v>3551</v>
      </c>
      <c r="G3331" s="1">
        <v>45237</v>
      </c>
      <c r="H3331" s="1">
        <v>10697</v>
      </c>
      <c r="I3331" s="1">
        <v>0</v>
      </c>
      <c r="J3331" s="1">
        <v>10697</v>
      </c>
      <c r="K3331" s="1">
        <v>55934</v>
      </c>
      <c r="L3331" s="1" t="s">
        <v>1247</v>
      </c>
      <c r="M3331" s="1"/>
      <c r="AC3331" s="38"/>
      <c r="AE3331"/>
    </row>
    <row r="3332" spans="1:31" hidden="1" x14ac:dyDescent="0.35">
      <c r="A3332" s="106">
        <v>44347</v>
      </c>
      <c r="B3332" s="1" t="s">
        <v>2334</v>
      </c>
      <c r="C3332" s="102" t="s">
        <v>3963</v>
      </c>
      <c r="D3332" s="102">
        <v>2031</v>
      </c>
      <c r="E3332" s="1" t="s">
        <v>3017</v>
      </c>
      <c r="F3332" s="102" t="s">
        <v>3967</v>
      </c>
      <c r="G3332" s="1">
        <v>200791</v>
      </c>
      <c r="H3332" s="1">
        <v>50223</v>
      </c>
      <c r="I3332" s="1">
        <v>0</v>
      </c>
      <c r="J3332" s="1">
        <v>50223</v>
      </c>
      <c r="K3332" s="1">
        <v>251014</v>
      </c>
      <c r="L3332" s="1" t="s">
        <v>1182</v>
      </c>
      <c r="M3332" s="1"/>
      <c r="AC3332" s="38"/>
      <c r="AE3332"/>
    </row>
    <row r="3333" spans="1:31" hidden="1" x14ac:dyDescent="0.35">
      <c r="A3333" s="106">
        <v>44347</v>
      </c>
      <c r="B3333" s="1" t="s">
        <v>2334</v>
      </c>
      <c r="C3333" s="102" t="s">
        <v>3963</v>
      </c>
      <c r="D3333" s="102">
        <v>2032</v>
      </c>
      <c r="E3333" s="1" t="s">
        <v>3017</v>
      </c>
      <c r="F3333" s="102" t="s">
        <v>3553</v>
      </c>
      <c r="G3333" s="1">
        <v>16119</v>
      </c>
      <c r="H3333" s="1">
        <v>1331</v>
      </c>
      <c r="I3333" s="1">
        <v>0</v>
      </c>
      <c r="J3333" s="1">
        <v>1331</v>
      </c>
      <c r="K3333" s="1">
        <v>17450</v>
      </c>
      <c r="L3333" s="1" t="s">
        <v>1183</v>
      </c>
      <c r="M3333" s="1"/>
      <c r="AC3333" s="38"/>
      <c r="AE3333"/>
    </row>
    <row r="3334" spans="1:31" hidden="1" x14ac:dyDescent="0.35">
      <c r="A3334" s="106">
        <v>44347</v>
      </c>
      <c r="B3334" s="1" t="s">
        <v>2334</v>
      </c>
      <c r="C3334" s="102" t="s">
        <v>3963</v>
      </c>
      <c r="D3334" s="102">
        <v>2033</v>
      </c>
      <c r="E3334" s="1" t="s">
        <v>3017</v>
      </c>
      <c r="F3334" s="102" t="s">
        <v>3555</v>
      </c>
      <c r="G3334" s="1">
        <v>39198</v>
      </c>
      <c r="H3334" s="1">
        <v>4619</v>
      </c>
      <c r="I3334" s="1">
        <v>0</v>
      </c>
      <c r="J3334" s="1">
        <v>4619</v>
      </c>
      <c r="K3334" s="1">
        <v>43817</v>
      </c>
      <c r="L3334" s="1" t="s">
        <v>1183</v>
      </c>
      <c r="M3334" s="1"/>
      <c r="AC3334" s="38"/>
      <c r="AE3334"/>
    </row>
    <row r="3335" spans="1:31" hidden="1" x14ac:dyDescent="0.35">
      <c r="A3335" s="106">
        <v>44347</v>
      </c>
      <c r="B3335" s="1" t="s">
        <v>2334</v>
      </c>
      <c r="C3335" s="102" t="s">
        <v>3963</v>
      </c>
      <c r="D3335" s="102">
        <v>2069</v>
      </c>
      <c r="E3335" s="1" t="s">
        <v>3017</v>
      </c>
      <c r="F3335" s="102" t="s">
        <v>3964</v>
      </c>
      <c r="G3335" s="1">
        <v>24680</v>
      </c>
      <c r="H3335" s="1">
        <v>2787</v>
      </c>
      <c r="I3335" s="1">
        <v>0</v>
      </c>
      <c r="J3335" s="1">
        <v>2787</v>
      </c>
      <c r="K3335" s="1">
        <v>27467</v>
      </c>
      <c r="L3335" s="1" t="s">
        <v>1182</v>
      </c>
      <c r="M3335" s="1"/>
      <c r="AC3335" s="38"/>
      <c r="AE3335"/>
    </row>
    <row r="3336" spans="1:31" hidden="1" x14ac:dyDescent="0.35">
      <c r="A3336" s="106">
        <v>44347</v>
      </c>
      <c r="B3336" s="1"/>
      <c r="C3336" s="102" t="s">
        <v>3965</v>
      </c>
      <c r="D3336" s="102">
        <v>2023</v>
      </c>
      <c r="E3336" s="1" t="s">
        <v>3016</v>
      </c>
      <c r="F3336" s="102" t="s">
        <v>3966</v>
      </c>
      <c r="G3336" s="1">
        <v>17379</v>
      </c>
      <c r="H3336" s="1">
        <v>6723</v>
      </c>
      <c r="I3336" s="1">
        <v>0</v>
      </c>
      <c r="J3336" s="1">
        <v>6723</v>
      </c>
      <c r="K3336" s="1">
        <v>24102</v>
      </c>
      <c r="L3336" s="1"/>
      <c r="M3336" s="1"/>
      <c r="AC3336" s="38"/>
      <c r="AE3336"/>
    </row>
    <row r="3337" spans="1:31" hidden="1" x14ac:dyDescent="0.35">
      <c r="A3337" s="106">
        <v>44347</v>
      </c>
      <c r="B3337" s="1" t="s">
        <v>2334</v>
      </c>
      <c r="C3337" s="102" t="s">
        <v>3994</v>
      </c>
      <c r="D3337" s="102">
        <v>2034</v>
      </c>
      <c r="E3337" s="1" t="s">
        <v>3017</v>
      </c>
      <c r="F3337" s="102" t="s">
        <v>3557</v>
      </c>
      <c r="G3337" s="1">
        <v>17379</v>
      </c>
      <c r="H3337" s="1">
        <v>6723</v>
      </c>
      <c r="I3337" s="1">
        <v>0</v>
      </c>
      <c r="J3337" s="1">
        <v>6723</v>
      </c>
      <c r="K3337" s="1">
        <v>24102</v>
      </c>
      <c r="L3337" s="1" t="s">
        <v>1247</v>
      </c>
      <c r="M3337" s="1"/>
      <c r="AC3337" s="38"/>
      <c r="AE3337"/>
    </row>
    <row r="3338" spans="1:31" hidden="1" x14ac:dyDescent="0.35">
      <c r="A3338" s="106">
        <v>44347</v>
      </c>
      <c r="B3338" s="1"/>
      <c r="C3338" s="102" t="s">
        <v>3995</v>
      </c>
      <c r="D3338" s="102">
        <v>2035</v>
      </c>
      <c r="E3338" s="1" t="s">
        <v>3016</v>
      </c>
      <c r="F3338" s="102" t="s">
        <v>3996</v>
      </c>
      <c r="G3338" s="1">
        <v>69837</v>
      </c>
      <c r="H3338" s="1">
        <v>17189</v>
      </c>
      <c r="I3338" s="1">
        <v>0</v>
      </c>
      <c r="J3338" s="1">
        <v>17189</v>
      </c>
      <c r="K3338" s="1">
        <v>87026</v>
      </c>
      <c r="L3338" s="1"/>
      <c r="M3338" s="1"/>
      <c r="AC3338" s="38"/>
      <c r="AE3338"/>
    </row>
    <row r="3339" spans="1:31" hidden="1" x14ac:dyDescent="0.35">
      <c r="A3339" s="106">
        <v>44347</v>
      </c>
      <c r="B3339" s="1" t="s">
        <v>2330</v>
      </c>
      <c r="C3339" s="102" t="s">
        <v>3997</v>
      </c>
      <c r="D3339" s="102">
        <v>2036</v>
      </c>
      <c r="E3339" s="1" t="s">
        <v>3017</v>
      </c>
      <c r="F3339" s="102" t="s">
        <v>3998</v>
      </c>
      <c r="G3339" s="1">
        <v>24926</v>
      </c>
      <c r="H3339" s="1">
        <v>6687</v>
      </c>
      <c r="I3339" s="1">
        <v>0</v>
      </c>
      <c r="J3339" s="1">
        <v>6687</v>
      </c>
      <c r="K3339" s="1">
        <v>31613</v>
      </c>
      <c r="L3339" s="1" t="s">
        <v>1244</v>
      </c>
      <c r="M3339" s="1"/>
      <c r="AC3339" s="38"/>
      <c r="AE3339"/>
    </row>
    <row r="3340" spans="1:31" hidden="1" x14ac:dyDescent="0.35">
      <c r="A3340" s="106">
        <v>44347</v>
      </c>
      <c r="B3340" s="1" t="s">
        <v>2330</v>
      </c>
      <c r="C3340" s="102" t="s">
        <v>3991</v>
      </c>
      <c r="D3340" s="102">
        <v>2037</v>
      </c>
      <c r="E3340" s="1" t="s">
        <v>3017</v>
      </c>
      <c r="F3340" s="102" t="s">
        <v>3536</v>
      </c>
      <c r="G3340" s="1">
        <v>10358</v>
      </c>
      <c r="H3340" s="1">
        <v>2678</v>
      </c>
      <c r="I3340" s="1">
        <v>0</v>
      </c>
      <c r="J3340" s="1">
        <v>2678</v>
      </c>
      <c r="K3340" s="1">
        <v>13036</v>
      </c>
      <c r="L3340" s="1" t="s">
        <v>1244</v>
      </c>
      <c r="M3340" s="1"/>
      <c r="AC3340" s="38"/>
      <c r="AE3340"/>
    </row>
    <row r="3341" spans="1:31" hidden="1" x14ac:dyDescent="0.35">
      <c r="A3341" s="106">
        <v>44347</v>
      </c>
      <c r="B3341" s="1" t="s">
        <v>2330</v>
      </c>
      <c r="C3341" s="102" t="s">
        <v>3992</v>
      </c>
      <c r="D3341" s="102">
        <v>2038</v>
      </c>
      <c r="E3341" s="1" t="s">
        <v>3017</v>
      </c>
      <c r="F3341" s="102" t="s">
        <v>3537</v>
      </c>
      <c r="G3341" s="1">
        <v>779</v>
      </c>
      <c r="H3341" s="1">
        <v>146</v>
      </c>
      <c r="I3341" s="1">
        <v>0</v>
      </c>
      <c r="J3341" s="1">
        <v>146</v>
      </c>
      <c r="K3341" s="1">
        <v>925</v>
      </c>
      <c r="L3341" s="1" t="s">
        <v>1244</v>
      </c>
      <c r="M3341" s="1"/>
      <c r="AC3341" s="38"/>
      <c r="AE3341"/>
    </row>
    <row r="3342" spans="1:31" hidden="1" x14ac:dyDescent="0.35">
      <c r="A3342" s="106">
        <v>44347</v>
      </c>
      <c r="B3342" s="1" t="s">
        <v>2330</v>
      </c>
      <c r="C3342" s="102" t="s">
        <v>3993</v>
      </c>
      <c r="D3342" s="102">
        <v>2039</v>
      </c>
      <c r="E3342" s="1" t="s">
        <v>3017</v>
      </c>
      <c r="F3342" s="102" t="s">
        <v>3538</v>
      </c>
      <c r="G3342" s="1">
        <v>3926</v>
      </c>
      <c r="H3342" s="1">
        <v>0</v>
      </c>
      <c r="I3342" s="1">
        <v>0</v>
      </c>
      <c r="J3342" s="1">
        <v>0</v>
      </c>
      <c r="K3342" s="1">
        <v>3926</v>
      </c>
      <c r="L3342" s="1" t="s">
        <v>1244</v>
      </c>
      <c r="M3342" s="1"/>
      <c r="AC3342" s="38"/>
      <c r="AE3342"/>
    </row>
    <row r="3343" spans="1:31" hidden="1" x14ac:dyDescent="0.35">
      <c r="A3343" s="106">
        <v>44347</v>
      </c>
      <c r="B3343" s="1" t="s">
        <v>2330</v>
      </c>
      <c r="C3343" s="102" t="s">
        <v>4004</v>
      </c>
      <c r="D3343" s="102">
        <v>2040</v>
      </c>
      <c r="E3343" s="1" t="s">
        <v>3017</v>
      </c>
      <c r="F3343" s="102" t="s">
        <v>3539</v>
      </c>
      <c r="G3343" s="1">
        <v>2638</v>
      </c>
      <c r="H3343" s="1">
        <v>497</v>
      </c>
      <c r="I3343" s="1">
        <v>0</v>
      </c>
      <c r="J3343" s="1">
        <v>497</v>
      </c>
      <c r="K3343" s="1">
        <v>3135</v>
      </c>
      <c r="L3343" s="1" t="s">
        <v>1244</v>
      </c>
      <c r="M3343" s="1"/>
      <c r="AC3343" s="38"/>
      <c r="AE3343"/>
    </row>
    <row r="3344" spans="1:31" hidden="1" x14ac:dyDescent="0.35">
      <c r="A3344" s="106">
        <v>44347</v>
      </c>
      <c r="B3344" s="1" t="s">
        <v>2330</v>
      </c>
      <c r="C3344" s="102" t="s">
        <v>4005</v>
      </c>
      <c r="D3344" s="102">
        <v>2041</v>
      </c>
      <c r="E3344" s="1" t="s">
        <v>3017</v>
      </c>
      <c r="F3344" s="102" t="s">
        <v>3932</v>
      </c>
      <c r="G3344" s="1">
        <v>1518</v>
      </c>
      <c r="H3344" s="1">
        <v>615</v>
      </c>
      <c r="I3344" s="1">
        <v>0</v>
      </c>
      <c r="J3344" s="1">
        <v>615</v>
      </c>
      <c r="K3344" s="1">
        <v>2133</v>
      </c>
      <c r="L3344" s="1" t="s">
        <v>1244</v>
      </c>
      <c r="M3344" s="1"/>
      <c r="AC3344" s="38"/>
      <c r="AE3344"/>
    </row>
    <row r="3345" spans="1:31" hidden="1" x14ac:dyDescent="0.35">
      <c r="A3345" s="106">
        <v>44347</v>
      </c>
      <c r="B3345" s="1" t="s">
        <v>2330</v>
      </c>
      <c r="C3345" s="102" t="s">
        <v>4006</v>
      </c>
      <c r="D3345" s="102">
        <v>2042</v>
      </c>
      <c r="E3345" s="1" t="s">
        <v>3017</v>
      </c>
      <c r="F3345" s="102" t="s">
        <v>4007</v>
      </c>
      <c r="G3345" s="1">
        <v>3159</v>
      </c>
      <c r="H3345" s="1">
        <v>786</v>
      </c>
      <c r="I3345" s="1">
        <v>0</v>
      </c>
      <c r="J3345" s="1">
        <v>786</v>
      </c>
      <c r="K3345" s="1">
        <v>3945</v>
      </c>
      <c r="L3345" s="1" t="s">
        <v>1244</v>
      </c>
      <c r="M3345" s="1"/>
      <c r="AC3345" s="38"/>
      <c r="AE3345"/>
    </row>
    <row r="3346" spans="1:31" hidden="1" x14ac:dyDescent="0.35">
      <c r="A3346" s="106">
        <v>44347</v>
      </c>
      <c r="B3346" s="1" t="s">
        <v>2330</v>
      </c>
      <c r="C3346" s="102" t="s">
        <v>3999</v>
      </c>
      <c r="D3346" s="102">
        <v>2043</v>
      </c>
      <c r="E3346" s="1" t="s">
        <v>3017</v>
      </c>
      <c r="F3346" s="102" t="s">
        <v>4000</v>
      </c>
      <c r="G3346" s="1">
        <v>732</v>
      </c>
      <c r="H3346" s="1">
        <v>183</v>
      </c>
      <c r="I3346" s="1">
        <v>0</v>
      </c>
      <c r="J3346" s="1">
        <v>183</v>
      </c>
      <c r="K3346" s="1">
        <v>915</v>
      </c>
      <c r="L3346" s="1" t="s">
        <v>1244</v>
      </c>
      <c r="M3346" s="1"/>
      <c r="AC3346" s="38"/>
      <c r="AE3346"/>
    </row>
    <row r="3347" spans="1:31" hidden="1" x14ac:dyDescent="0.35">
      <c r="A3347" s="106">
        <v>44347</v>
      </c>
      <c r="B3347" s="1" t="s">
        <v>2330</v>
      </c>
      <c r="C3347" s="102" t="s">
        <v>4001</v>
      </c>
      <c r="D3347" s="102">
        <v>2044</v>
      </c>
      <c r="E3347" s="1" t="s">
        <v>3017</v>
      </c>
      <c r="F3347" s="102" t="s">
        <v>3722</v>
      </c>
      <c r="G3347" s="1">
        <v>1697</v>
      </c>
      <c r="H3347" s="1">
        <v>524</v>
      </c>
      <c r="I3347" s="1">
        <v>0</v>
      </c>
      <c r="J3347" s="1">
        <v>524</v>
      </c>
      <c r="K3347" s="1">
        <v>2221</v>
      </c>
      <c r="L3347" s="1" t="s">
        <v>1244</v>
      </c>
      <c r="M3347" s="1"/>
      <c r="AC3347" s="38"/>
      <c r="AE3347"/>
    </row>
    <row r="3348" spans="1:31" hidden="1" x14ac:dyDescent="0.35">
      <c r="A3348" s="106">
        <v>44347</v>
      </c>
      <c r="B3348" s="1" t="s">
        <v>2330</v>
      </c>
      <c r="C3348" s="102" t="s">
        <v>4002</v>
      </c>
      <c r="D3348" s="102">
        <v>2045</v>
      </c>
      <c r="E3348" s="1" t="s">
        <v>3017</v>
      </c>
      <c r="F3348" s="102" t="s">
        <v>4003</v>
      </c>
      <c r="G3348" s="1">
        <v>623</v>
      </c>
      <c r="H3348" s="1">
        <v>136</v>
      </c>
      <c r="I3348" s="1">
        <v>0</v>
      </c>
      <c r="J3348" s="1">
        <v>136</v>
      </c>
      <c r="K3348" s="1">
        <v>759</v>
      </c>
      <c r="L3348" s="1" t="s">
        <v>1244</v>
      </c>
      <c r="M3348" s="1"/>
      <c r="AC3348" s="38"/>
      <c r="AE3348"/>
    </row>
    <row r="3349" spans="1:31" hidden="1" x14ac:dyDescent="0.35">
      <c r="A3349" s="106">
        <v>44347</v>
      </c>
      <c r="B3349" s="1" t="s">
        <v>2330</v>
      </c>
      <c r="C3349" s="102" t="s">
        <v>3990</v>
      </c>
      <c r="D3349" s="102">
        <v>2046</v>
      </c>
      <c r="E3349" s="1" t="s">
        <v>3017</v>
      </c>
      <c r="F3349" s="102" t="s">
        <v>3753</v>
      </c>
      <c r="G3349" s="1">
        <v>384</v>
      </c>
      <c r="H3349" s="1">
        <v>88</v>
      </c>
      <c r="I3349" s="1">
        <v>0</v>
      </c>
      <c r="J3349" s="1">
        <v>88</v>
      </c>
      <c r="K3349" s="1">
        <v>472</v>
      </c>
      <c r="L3349" s="1" t="s">
        <v>1255</v>
      </c>
      <c r="M3349" s="1"/>
      <c r="AC3349" s="38"/>
      <c r="AE3349"/>
    </row>
    <row r="3350" spans="1:31" hidden="1" x14ac:dyDescent="0.35">
      <c r="A3350" s="106">
        <v>44347</v>
      </c>
      <c r="B3350" s="1" t="s">
        <v>2330</v>
      </c>
      <c r="C3350" s="102" t="s">
        <v>3979</v>
      </c>
      <c r="D3350" s="102">
        <v>2047</v>
      </c>
      <c r="E3350" s="1" t="s">
        <v>3017</v>
      </c>
      <c r="F3350" s="102" t="s">
        <v>3980</v>
      </c>
      <c r="G3350" s="1">
        <v>185</v>
      </c>
      <c r="H3350" s="1">
        <v>37</v>
      </c>
      <c r="I3350" s="1">
        <v>0</v>
      </c>
      <c r="J3350" s="1">
        <v>37</v>
      </c>
      <c r="K3350" s="1">
        <v>222</v>
      </c>
      <c r="L3350" s="1" t="s">
        <v>1244</v>
      </c>
      <c r="M3350" s="1"/>
      <c r="AC3350" s="38"/>
      <c r="AE3350"/>
    </row>
    <row r="3351" spans="1:31" hidden="1" x14ac:dyDescent="0.35">
      <c r="A3351" s="106">
        <v>44347</v>
      </c>
      <c r="B3351" s="1" t="s">
        <v>2330</v>
      </c>
      <c r="C3351" s="102" t="s">
        <v>3981</v>
      </c>
      <c r="D3351" s="102">
        <v>2048</v>
      </c>
      <c r="E3351" s="1" t="s">
        <v>3017</v>
      </c>
      <c r="F3351" s="102" t="s">
        <v>3230</v>
      </c>
      <c r="G3351" s="1">
        <v>14149</v>
      </c>
      <c r="H3351" s="1">
        <v>3419</v>
      </c>
      <c r="I3351" s="1">
        <v>0</v>
      </c>
      <c r="J3351" s="1">
        <v>3419</v>
      </c>
      <c r="K3351" s="1">
        <v>17568</v>
      </c>
      <c r="L3351" s="1" t="s">
        <v>1258</v>
      </c>
      <c r="M3351" s="1"/>
      <c r="AC3351" s="38"/>
      <c r="AE3351"/>
    </row>
    <row r="3352" spans="1:31" hidden="1" x14ac:dyDescent="0.35">
      <c r="A3352" s="106">
        <v>44347</v>
      </c>
      <c r="B3352" s="1" t="s">
        <v>2330</v>
      </c>
      <c r="C3352" s="102" t="s">
        <v>3982</v>
      </c>
      <c r="D3352" s="102">
        <v>2049</v>
      </c>
      <c r="E3352" s="1" t="s">
        <v>3017</v>
      </c>
      <c r="F3352" s="102" t="s">
        <v>3975</v>
      </c>
      <c r="G3352" s="1">
        <v>3159</v>
      </c>
      <c r="H3352" s="1">
        <v>992</v>
      </c>
      <c r="I3352" s="1">
        <v>0</v>
      </c>
      <c r="J3352" s="1">
        <v>992</v>
      </c>
      <c r="K3352" s="1">
        <v>4151</v>
      </c>
      <c r="L3352" s="1" t="s">
        <v>1009</v>
      </c>
      <c r="M3352" s="1"/>
      <c r="AC3352" s="38"/>
      <c r="AE3352"/>
    </row>
    <row r="3353" spans="1:31" hidden="1" x14ac:dyDescent="0.35">
      <c r="A3353" s="106">
        <v>44347</v>
      </c>
      <c r="B3353" s="1" t="s">
        <v>2330</v>
      </c>
      <c r="C3353" s="102" t="s">
        <v>3976</v>
      </c>
      <c r="D3353" s="102">
        <v>2050</v>
      </c>
      <c r="E3353" s="1" t="s">
        <v>3017</v>
      </c>
      <c r="F3353" s="102" t="s">
        <v>3549</v>
      </c>
      <c r="G3353" s="1">
        <v>1604</v>
      </c>
      <c r="H3353" s="1">
        <v>401</v>
      </c>
      <c r="I3353" s="1">
        <v>0</v>
      </c>
      <c r="J3353" s="1">
        <v>401</v>
      </c>
      <c r="K3353" s="1">
        <v>2005</v>
      </c>
      <c r="L3353" s="1" t="s">
        <v>1244</v>
      </c>
      <c r="M3353" s="1"/>
      <c r="AC3353" s="38"/>
      <c r="AE3353"/>
    </row>
    <row r="3354" spans="1:31" hidden="1" x14ac:dyDescent="0.35">
      <c r="A3354" s="106">
        <v>44347</v>
      </c>
      <c r="B3354" s="1"/>
      <c r="C3354" s="102" t="s">
        <v>3977</v>
      </c>
      <c r="D3354" s="102">
        <v>2051</v>
      </c>
      <c r="E3354" s="1" t="s">
        <v>3016</v>
      </c>
      <c r="F3354" s="102" t="s">
        <v>3696</v>
      </c>
      <c r="G3354" s="1">
        <v>118991</v>
      </c>
      <c r="H3354" s="1">
        <v>24758</v>
      </c>
      <c r="I3354" s="1">
        <v>0</v>
      </c>
      <c r="J3354" s="1">
        <v>24758</v>
      </c>
      <c r="K3354" s="1">
        <v>143749</v>
      </c>
      <c r="L3354" s="1"/>
      <c r="M3354" s="1"/>
      <c r="AC3354" s="38"/>
      <c r="AE3354"/>
    </row>
    <row r="3355" spans="1:31" hidden="1" x14ac:dyDescent="0.35">
      <c r="A3355" s="106">
        <v>44347</v>
      </c>
      <c r="B3355" s="1" t="s">
        <v>2331</v>
      </c>
      <c r="C3355" s="102" t="s">
        <v>3978</v>
      </c>
      <c r="D3355" s="102">
        <v>2052</v>
      </c>
      <c r="E3355" s="1" t="s">
        <v>3017</v>
      </c>
      <c r="F3355" s="102" t="s">
        <v>3551</v>
      </c>
      <c r="G3355" s="1">
        <v>12889</v>
      </c>
      <c r="H3355" s="1">
        <v>3925</v>
      </c>
      <c r="I3355" s="1">
        <v>0</v>
      </c>
      <c r="J3355" s="1">
        <v>3925</v>
      </c>
      <c r="K3355" s="1">
        <v>16814</v>
      </c>
      <c r="L3355" s="1" t="s">
        <v>1247</v>
      </c>
      <c r="M3355" s="1"/>
      <c r="AC3355" s="38"/>
      <c r="AE3355"/>
    </row>
    <row r="3356" spans="1:31" hidden="1" x14ac:dyDescent="0.35">
      <c r="A3356" s="106">
        <v>44347</v>
      </c>
      <c r="B3356" s="1" t="s">
        <v>2334</v>
      </c>
      <c r="C3356" s="102" t="s">
        <v>3987</v>
      </c>
      <c r="D3356" s="102">
        <v>2053</v>
      </c>
      <c r="E3356" s="1" t="s">
        <v>3017</v>
      </c>
      <c r="F3356" s="102" t="s">
        <v>3699</v>
      </c>
      <c r="G3356" s="1">
        <v>73682</v>
      </c>
      <c r="H3356" s="1">
        <v>18430</v>
      </c>
      <c r="I3356" s="1">
        <v>0</v>
      </c>
      <c r="J3356" s="1">
        <v>18430</v>
      </c>
      <c r="K3356" s="1">
        <v>92112</v>
      </c>
      <c r="L3356" s="1" t="s">
        <v>1182</v>
      </c>
      <c r="M3356" s="1"/>
      <c r="AC3356" s="38"/>
      <c r="AE3356"/>
    </row>
    <row r="3357" spans="1:31" hidden="1" x14ac:dyDescent="0.35">
      <c r="A3357" s="106">
        <v>44347</v>
      </c>
      <c r="B3357" s="1" t="s">
        <v>2334</v>
      </c>
      <c r="C3357" s="102" t="s">
        <v>3988</v>
      </c>
      <c r="D3357" s="102">
        <v>2054</v>
      </c>
      <c r="E3357" s="1" t="s">
        <v>3017</v>
      </c>
      <c r="F3357" s="102" t="s">
        <v>3553</v>
      </c>
      <c r="G3357" s="1">
        <v>5914</v>
      </c>
      <c r="H3357" s="1">
        <v>488</v>
      </c>
      <c r="I3357" s="1">
        <v>0</v>
      </c>
      <c r="J3357" s="1">
        <v>488</v>
      </c>
      <c r="K3357" s="1">
        <v>6402</v>
      </c>
      <c r="L3357" s="1" t="s">
        <v>1183</v>
      </c>
      <c r="M3357" s="1"/>
      <c r="AC3357" s="38"/>
      <c r="AE3357"/>
    </row>
    <row r="3358" spans="1:31" hidden="1" x14ac:dyDescent="0.35">
      <c r="A3358" s="106">
        <v>44347</v>
      </c>
      <c r="B3358" s="1" t="s">
        <v>2334</v>
      </c>
      <c r="C3358" s="102" t="s">
        <v>3989</v>
      </c>
      <c r="D3358" s="102">
        <v>2055</v>
      </c>
      <c r="E3358" s="1" t="s">
        <v>3017</v>
      </c>
      <c r="F3358" s="102" t="s">
        <v>3555</v>
      </c>
      <c r="G3358" s="1">
        <v>14384</v>
      </c>
      <c r="H3358" s="1">
        <v>892</v>
      </c>
      <c r="I3358" s="1">
        <v>0</v>
      </c>
      <c r="J3358" s="1">
        <v>892</v>
      </c>
      <c r="K3358" s="1">
        <v>15276</v>
      </c>
      <c r="L3358" s="1" t="s">
        <v>1183</v>
      </c>
      <c r="M3358" s="1"/>
      <c r="AC3358" s="38"/>
      <c r="AE3358"/>
    </row>
    <row r="3359" spans="1:31" hidden="1" x14ac:dyDescent="0.35">
      <c r="A3359" s="106">
        <v>44347</v>
      </c>
      <c r="B3359" s="1" t="s">
        <v>2334</v>
      </c>
      <c r="C3359" s="102" t="s">
        <v>3970</v>
      </c>
      <c r="D3359" s="102">
        <v>2070</v>
      </c>
      <c r="E3359" s="1" t="s">
        <v>3017</v>
      </c>
      <c r="F3359" s="102" t="s">
        <v>3702</v>
      </c>
      <c r="G3359" s="1">
        <v>12122</v>
      </c>
      <c r="H3359" s="1">
        <v>1023</v>
      </c>
      <c r="I3359" s="1">
        <v>0</v>
      </c>
      <c r="J3359" s="1">
        <v>1023</v>
      </c>
      <c r="K3359" s="1">
        <v>13145</v>
      </c>
      <c r="L3359" s="1" t="s">
        <v>1182</v>
      </c>
      <c r="M3359" s="1"/>
      <c r="AC3359" s="38"/>
      <c r="AE3359"/>
    </row>
    <row r="3360" spans="1:31" hidden="1" x14ac:dyDescent="0.35">
      <c r="A3360" s="106">
        <v>44347</v>
      </c>
      <c r="B3360" s="1"/>
      <c r="C3360" s="102" t="s">
        <v>3984</v>
      </c>
      <c r="D3360" s="102">
        <v>2056</v>
      </c>
      <c r="E3360" s="1" t="s">
        <v>3016</v>
      </c>
      <c r="F3360" s="102" t="s">
        <v>3966</v>
      </c>
      <c r="G3360" s="1">
        <v>6378</v>
      </c>
      <c r="H3360" s="1">
        <v>1298</v>
      </c>
      <c r="I3360" s="1">
        <v>0</v>
      </c>
      <c r="J3360" s="1">
        <v>1298</v>
      </c>
      <c r="K3360" s="1">
        <v>7676</v>
      </c>
      <c r="L3360" s="1"/>
      <c r="M3360" s="1"/>
      <c r="AC3360" s="38"/>
      <c r="AE3360"/>
    </row>
    <row r="3361" spans="1:31" hidden="1" x14ac:dyDescent="0.35">
      <c r="A3361" s="106">
        <v>44347</v>
      </c>
      <c r="B3361" s="1" t="s">
        <v>2334</v>
      </c>
      <c r="C3361" s="102" t="s">
        <v>3985</v>
      </c>
      <c r="D3361" s="102">
        <v>2057</v>
      </c>
      <c r="E3361" s="1" t="s">
        <v>3017</v>
      </c>
      <c r="F3361" s="102" t="s">
        <v>3986</v>
      </c>
      <c r="G3361" s="1">
        <v>6378</v>
      </c>
      <c r="H3361" s="1">
        <v>1298</v>
      </c>
      <c r="I3361" s="1">
        <v>0</v>
      </c>
      <c r="J3361" s="1">
        <v>1298</v>
      </c>
      <c r="K3361" s="1">
        <v>7676</v>
      </c>
      <c r="L3361" s="1" t="s">
        <v>1247</v>
      </c>
      <c r="M3361" s="1"/>
      <c r="AC3361" s="38"/>
      <c r="AE3361"/>
    </row>
    <row r="3362" spans="1:31" hidden="1" x14ac:dyDescent="0.35">
      <c r="A3362" s="106">
        <v>44347</v>
      </c>
      <c r="B3362" s="1"/>
      <c r="C3362" s="102" t="s">
        <v>2706</v>
      </c>
      <c r="D3362" s="102">
        <v>1232</v>
      </c>
      <c r="E3362" s="1" t="s">
        <v>3016</v>
      </c>
      <c r="F3362" s="102" t="s">
        <v>3558</v>
      </c>
      <c r="G3362" s="1">
        <v>20980579.969999999</v>
      </c>
      <c r="H3362" s="1">
        <v>5793174.0599999996</v>
      </c>
      <c r="I3362" s="1">
        <v>-895616.55</v>
      </c>
      <c r="J3362" s="1">
        <v>4897557.51</v>
      </c>
      <c r="K3362" s="1">
        <v>25878137.48</v>
      </c>
      <c r="L3362" s="1"/>
      <c r="M3362" s="1"/>
      <c r="AC3362" s="38"/>
      <c r="AE3362"/>
    </row>
    <row r="3363" spans="1:31" hidden="1" x14ac:dyDescent="0.35">
      <c r="A3363" s="106">
        <v>44347</v>
      </c>
      <c r="B3363" s="1"/>
      <c r="C3363" s="102" t="s">
        <v>2708</v>
      </c>
      <c r="D3363" s="102">
        <v>1233</v>
      </c>
      <c r="E3363" s="1" t="s">
        <v>3016</v>
      </c>
      <c r="F3363" s="102" t="s">
        <v>3559</v>
      </c>
      <c r="G3363" s="1">
        <v>12954309.189999999</v>
      </c>
      <c r="H3363" s="1">
        <v>3981614.7</v>
      </c>
      <c r="I3363" s="1">
        <v>-895616.55</v>
      </c>
      <c r="J3363" s="1">
        <v>3085998.1500000004</v>
      </c>
      <c r="K3363" s="1">
        <v>16040307.34</v>
      </c>
      <c r="L3363" s="1"/>
      <c r="M3363" s="1"/>
      <c r="AC3363" s="38"/>
      <c r="AE3363"/>
    </row>
    <row r="3364" spans="1:31" hidden="1" x14ac:dyDescent="0.35">
      <c r="A3364" s="106">
        <v>44347</v>
      </c>
      <c r="B3364" s="1" t="s">
        <v>2330</v>
      </c>
      <c r="C3364" s="102" t="s">
        <v>2709</v>
      </c>
      <c r="D3364" s="102">
        <v>1234</v>
      </c>
      <c r="E3364" s="1" t="s">
        <v>3017</v>
      </c>
      <c r="F3364" s="102" t="s">
        <v>3560</v>
      </c>
      <c r="G3364" s="1">
        <v>2005500.57</v>
      </c>
      <c r="H3364" s="1">
        <v>939038.31</v>
      </c>
      <c r="I3364" s="1">
        <v>-266416.21999999997</v>
      </c>
      <c r="J3364" s="1">
        <v>672622.09000000008</v>
      </c>
      <c r="K3364" s="1">
        <v>2678122.66</v>
      </c>
      <c r="L3364" s="1" t="s">
        <v>1244</v>
      </c>
      <c r="M3364" s="1"/>
      <c r="AC3364" s="38"/>
      <c r="AE3364"/>
    </row>
    <row r="3365" spans="1:31" hidden="1" x14ac:dyDescent="0.35">
      <c r="A3365" s="106">
        <v>44347</v>
      </c>
      <c r="B3365" s="1" t="s">
        <v>2330</v>
      </c>
      <c r="C3365" s="102" t="s">
        <v>2710</v>
      </c>
      <c r="D3365" s="102">
        <v>1235</v>
      </c>
      <c r="E3365" s="1" t="s">
        <v>3017</v>
      </c>
      <c r="F3365" s="102" t="s">
        <v>3536</v>
      </c>
      <c r="G3365" s="1">
        <v>2434172.2200000002</v>
      </c>
      <c r="H3365" s="1">
        <v>731747.14</v>
      </c>
      <c r="I3365" s="1">
        <v>-127665.15</v>
      </c>
      <c r="J3365" s="1">
        <v>604081.99</v>
      </c>
      <c r="K3365" s="1">
        <v>3038254.21</v>
      </c>
      <c r="L3365" s="1" t="s">
        <v>1244</v>
      </c>
      <c r="M3365" s="1"/>
      <c r="AC3365" s="38"/>
      <c r="AE3365"/>
    </row>
    <row r="3366" spans="1:31" hidden="1" x14ac:dyDescent="0.35">
      <c r="A3366" s="106">
        <v>44347</v>
      </c>
      <c r="B3366" s="1" t="s">
        <v>2330</v>
      </c>
      <c r="C3366" s="102" t="s">
        <v>2711</v>
      </c>
      <c r="D3366" s="102">
        <v>1236</v>
      </c>
      <c r="E3366" s="1" t="s">
        <v>3017</v>
      </c>
      <c r="F3366" s="102" t="s">
        <v>3537</v>
      </c>
      <c r="G3366" s="1">
        <v>8322.42</v>
      </c>
      <c r="H3366" s="1">
        <v>5807.79</v>
      </c>
      <c r="I3366" s="1">
        <v>-5807.79</v>
      </c>
      <c r="J3366" s="1">
        <v>0</v>
      </c>
      <c r="K3366" s="1">
        <v>8322.42</v>
      </c>
      <c r="L3366" s="1" t="s">
        <v>1244</v>
      </c>
      <c r="M3366" s="1"/>
      <c r="AC3366" s="38"/>
      <c r="AE3366"/>
    </row>
    <row r="3367" spans="1:31" hidden="1" x14ac:dyDescent="0.35">
      <c r="A3367" s="106">
        <v>44347</v>
      </c>
      <c r="B3367" s="1" t="s">
        <v>2330</v>
      </c>
      <c r="C3367" s="102" t="s">
        <v>3087</v>
      </c>
      <c r="D3367" s="102">
        <v>1237</v>
      </c>
      <c r="E3367" s="1" t="s">
        <v>3017</v>
      </c>
      <c r="F3367" s="102" t="s">
        <v>3538</v>
      </c>
      <c r="G3367" s="1">
        <v>571644</v>
      </c>
      <c r="H3367" s="1">
        <v>0</v>
      </c>
      <c r="I3367" s="1">
        <v>0</v>
      </c>
      <c r="J3367" s="1">
        <v>0</v>
      </c>
      <c r="K3367" s="1">
        <v>571644</v>
      </c>
      <c r="L3367" s="1" t="s">
        <v>1244</v>
      </c>
      <c r="M3367" s="1"/>
      <c r="AC3367" s="38"/>
      <c r="AE3367"/>
    </row>
    <row r="3368" spans="1:31" hidden="1" x14ac:dyDescent="0.35">
      <c r="A3368" s="106">
        <v>44347</v>
      </c>
      <c r="B3368" s="1" t="s">
        <v>2330</v>
      </c>
      <c r="C3368" s="102" t="s">
        <v>2712</v>
      </c>
      <c r="D3368" s="102">
        <v>1238</v>
      </c>
      <c r="E3368" s="1" t="s">
        <v>3017</v>
      </c>
      <c r="F3368" s="102" t="s">
        <v>3561</v>
      </c>
      <c r="G3368" s="1">
        <v>940887.67</v>
      </c>
      <c r="H3368" s="1">
        <v>144723.64000000001</v>
      </c>
      <c r="I3368" s="1">
        <v>0</v>
      </c>
      <c r="J3368" s="1">
        <v>144723.64000000001</v>
      </c>
      <c r="K3368" s="1">
        <v>1085611.31</v>
      </c>
      <c r="L3368" s="1" t="s">
        <v>1244</v>
      </c>
      <c r="M3368" s="1"/>
      <c r="AC3368" s="38"/>
      <c r="AE3368"/>
    </row>
    <row r="3369" spans="1:31" hidden="1" x14ac:dyDescent="0.35">
      <c r="A3369" s="106">
        <v>44347</v>
      </c>
      <c r="B3369" s="1" t="s">
        <v>2330</v>
      </c>
      <c r="C3369" s="102" t="s">
        <v>2713</v>
      </c>
      <c r="D3369" s="102">
        <v>1239</v>
      </c>
      <c r="E3369" s="1" t="s">
        <v>3017</v>
      </c>
      <c r="F3369" s="102" t="s">
        <v>3562</v>
      </c>
      <c r="G3369" s="1">
        <v>9909.44</v>
      </c>
      <c r="H3369" s="1">
        <v>21516.53</v>
      </c>
      <c r="I3369" s="1">
        <v>-19789.689999999999</v>
      </c>
      <c r="J3369" s="1">
        <v>1726.8400000000001</v>
      </c>
      <c r="K3369" s="1">
        <v>11636.28</v>
      </c>
      <c r="L3369" s="1" t="s">
        <v>1244</v>
      </c>
      <c r="M3369" s="1"/>
      <c r="AC3369" s="38"/>
      <c r="AE3369"/>
    </row>
    <row r="3370" spans="1:31" hidden="1" x14ac:dyDescent="0.35">
      <c r="A3370" s="106">
        <v>44347</v>
      </c>
      <c r="B3370" s="1" t="s">
        <v>2330</v>
      </c>
      <c r="C3370" s="102" t="s">
        <v>2715</v>
      </c>
      <c r="D3370" s="102">
        <v>1240</v>
      </c>
      <c r="E3370" s="1" t="s">
        <v>3017</v>
      </c>
      <c r="F3370" s="102" t="s">
        <v>3563</v>
      </c>
      <c r="G3370" s="1">
        <v>691502.74</v>
      </c>
      <c r="H3370" s="1">
        <v>165934.65</v>
      </c>
      <c r="I3370" s="1">
        <v>0</v>
      </c>
      <c r="J3370" s="1">
        <v>165934.65</v>
      </c>
      <c r="K3370" s="1">
        <v>857437.39</v>
      </c>
      <c r="L3370" s="1" t="s">
        <v>1244</v>
      </c>
      <c r="M3370" s="1"/>
      <c r="AC3370" s="38"/>
      <c r="AE3370"/>
    </row>
    <row r="3371" spans="1:31" hidden="1" x14ac:dyDescent="0.35">
      <c r="A3371" s="106">
        <v>44347</v>
      </c>
      <c r="B3371" s="1" t="s">
        <v>2330</v>
      </c>
      <c r="C3371" s="102" t="s">
        <v>2717</v>
      </c>
      <c r="D3371" s="102">
        <v>1241</v>
      </c>
      <c r="E3371" s="1" t="s">
        <v>3017</v>
      </c>
      <c r="F3371" s="102" t="s">
        <v>3564</v>
      </c>
      <c r="G3371" s="1">
        <v>127668.99</v>
      </c>
      <c r="H3371" s="1">
        <v>62465.98</v>
      </c>
      <c r="I3371" s="1">
        <v>-29920.3</v>
      </c>
      <c r="J3371" s="1">
        <v>32545.680000000004</v>
      </c>
      <c r="K3371" s="1">
        <v>160214.67000000001</v>
      </c>
      <c r="L3371" s="1" t="s">
        <v>1244</v>
      </c>
      <c r="M3371" s="1"/>
      <c r="AC3371" s="38"/>
      <c r="AE3371"/>
    </row>
    <row r="3372" spans="1:31" hidden="1" x14ac:dyDescent="0.35">
      <c r="A3372" s="106">
        <v>44347</v>
      </c>
      <c r="B3372" s="1" t="s">
        <v>2330</v>
      </c>
      <c r="C3372" s="102" t="s">
        <v>2719</v>
      </c>
      <c r="D3372" s="102">
        <v>1243</v>
      </c>
      <c r="E3372" s="1" t="s">
        <v>3017</v>
      </c>
      <c r="F3372" s="102" t="s">
        <v>3565</v>
      </c>
      <c r="G3372" s="1">
        <v>203297.89</v>
      </c>
      <c r="H3372" s="1">
        <v>144906.16</v>
      </c>
      <c r="I3372" s="1">
        <v>-92641.05</v>
      </c>
      <c r="J3372" s="1">
        <v>52265.11</v>
      </c>
      <c r="K3372" s="1">
        <v>255563</v>
      </c>
      <c r="L3372" s="1" t="s">
        <v>1244</v>
      </c>
      <c r="M3372" s="1"/>
      <c r="AC3372" s="38"/>
      <c r="AE3372"/>
    </row>
    <row r="3373" spans="1:31" hidden="1" x14ac:dyDescent="0.35">
      <c r="A3373" s="106">
        <v>44347</v>
      </c>
      <c r="B3373" s="1" t="s">
        <v>2330</v>
      </c>
      <c r="C3373" s="102" t="s">
        <v>3131</v>
      </c>
      <c r="D3373" s="102">
        <v>1244</v>
      </c>
      <c r="E3373" s="1" t="s">
        <v>3017</v>
      </c>
      <c r="F3373" s="102" t="s">
        <v>3900</v>
      </c>
      <c r="G3373" s="1">
        <v>41400</v>
      </c>
      <c r="H3373" s="1">
        <v>0</v>
      </c>
      <c r="I3373" s="1">
        <v>0</v>
      </c>
      <c r="J3373" s="1">
        <v>0</v>
      </c>
      <c r="K3373" s="1">
        <v>41400</v>
      </c>
      <c r="L3373" s="1" t="s">
        <v>1244</v>
      </c>
      <c r="M3373" s="1"/>
      <c r="AC3373" s="38"/>
      <c r="AE3373"/>
    </row>
    <row r="3374" spans="1:31" hidden="1" x14ac:dyDescent="0.35">
      <c r="A3374" s="106">
        <v>44347</v>
      </c>
      <c r="B3374" s="1" t="s">
        <v>2330</v>
      </c>
      <c r="C3374" s="102" t="s">
        <v>2720</v>
      </c>
      <c r="D3374" s="102">
        <v>1245</v>
      </c>
      <c r="E3374" s="1" t="s">
        <v>3017</v>
      </c>
      <c r="F3374" s="102" t="s">
        <v>3547</v>
      </c>
      <c r="G3374" s="1">
        <v>63370.64</v>
      </c>
      <c r="H3374" s="1">
        <v>17920</v>
      </c>
      <c r="I3374" s="1">
        <v>-3520</v>
      </c>
      <c r="J3374" s="1">
        <v>14400</v>
      </c>
      <c r="K3374" s="1">
        <v>77770.64</v>
      </c>
      <c r="L3374" s="1" t="s">
        <v>1255</v>
      </c>
      <c r="M3374" s="1"/>
      <c r="AC3374" s="38"/>
      <c r="AE3374"/>
    </row>
    <row r="3375" spans="1:31" hidden="1" x14ac:dyDescent="0.35">
      <c r="A3375" s="106">
        <v>44347</v>
      </c>
      <c r="B3375" s="1" t="s">
        <v>2330</v>
      </c>
      <c r="C3375" s="102" t="s">
        <v>2721</v>
      </c>
      <c r="D3375" s="102">
        <v>1246</v>
      </c>
      <c r="E3375" s="1" t="s">
        <v>3017</v>
      </c>
      <c r="F3375" s="102" t="s">
        <v>3543</v>
      </c>
      <c r="G3375" s="1">
        <v>1957618.13</v>
      </c>
      <c r="H3375" s="1">
        <v>570438.77</v>
      </c>
      <c r="I3375" s="1">
        <v>-136211.23000000001</v>
      </c>
      <c r="J3375" s="1">
        <v>434227.54000000004</v>
      </c>
      <c r="K3375" s="1">
        <v>2391845.67</v>
      </c>
      <c r="L3375" s="1" t="s">
        <v>1258</v>
      </c>
      <c r="M3375" s="1"/>
      <c r="AC3375" s="38"/>
      <c r="AE3375"/>
    </row>
    <row r="3376" spans="1:31" hidden="1" x14ac:dyDescent="0.35">
      <c r="A3376" s="106">
        <v>44347</v>
      </c>
      <c r="B3376" s="1" t="s">
        <v>2330</v>
      </c>
      <c r="C3376" s="102" t="s">
        <v>2722</v>
      </c>
      <c r="D3376" s="102">
        <v>1247</v>
      </c>
      <c r="E3376" s="1" t="s">
        <v>3017</v>
      </c>
      <c r="F3376" s="102" t="s">
        <v>3544</v>
      </c>
      <c r="G3376" s="1">
        <v>592248.34</v>
      </c>
      <c r="H3376" s="1">
        <v>182547.8</v>
      </c>
      <c r="I3376" s="1">
        <v>-39524.47</v>
      </c>
      <c r="J3376" s="1">
        <v>143023.32999999999</v>
      </c>
      <c r="K3376" s="1">
        <v>735271.67</v>
      </c>
      <c r="L3376" s="1" t="s">
        <v>1009</v>
      </c>
      <c r="M3376" s="1"/>
      <c r="AC3376" s="38"/>
      <c r="AE3376"/>
    </row>
    <row r="3377" spans="1:31" hidden="1" x14ac:dyDescent="0.35">
      <c r="A3377" s="106">
        <v>44347</v>
      </c>
      <c r="B3377" s="1" t="s">
        <v>2330</v>
      </c>
      <c r="C3377" s="102" t="s">
        <v>2723</v>
      </c>
      <c r="D3377" s="102">
        <v>1248</v>
      </c>
      <c r="E3377" s="1" t="s">
        <v>3017</v>
      </c>
      <c r="F3377" s="102" t="s">
        <v>3566</v>
      </c>
      <c r="G3377" s="1">
        <v>14994.1</v>
      </c>
      <c r="H3377" s="1">
        <v>3853.49</v>
      </c>
      <c r="I3377" s="1">
        <v>0</v>
      </c>
      <c r="J3377" s="1">
        <v>3853.49</v>
      </c>
      <c r="K3377" s="1">
        <v>18847.59</v>
      </c>
      <c r="L3377" s="1" t="s">
        <v>1244</v>
      </c>
      <c r="M3377" s="1"/>
      <c r="AC3377" s="38"/>
      <c r="AE3377"/>
    </row>
    <row r="3378" spans="1:31" hidden="1" x14ac:dyDescent="0.35">
      <c r="A3378" s="106">
        <v>44347</v>
      </c>
      <c r="B3378" s="1" t="s">
        <v>2330</v>
      </c>
      <c r="C3378" s="102" t="s">
        <v>2889</v>
      </c>
      <c r="D3378" s="102">
        <v>1249</v>
      </c>
      <c r="E3378" s="1" t="s">
        <v>3017</v>
      </c>
      <c r="F3378" s="102" t="s">
        <v>3567</v>
      </c>
      <c r="G3378" s="1">
        <v>250.43</v>
      </c>
      <c r="H3378" s="1">
        <v>1475.04</v>
      </c>
      <c r="I3378" s="1">
        <v>-1475.04</v>
      </c>
      <c r="J3378" s="1">
        <v>0</v>
      </c>
      <c r="K3378" s="1">
        <v>250.43</v>
      </c>
      <c r="L3378" s="1" t="s">
        <v>1244</v>
      </c>
      <c r="M3378" s="1"/>
      <c r="AC3378" s="38"/>
      <c r="AE3378"/>
    </row>
    <row r="3379" spans="1:31" hidden="1" x14ac:dyDescent="0.35">
      <c r="A3379" s="106">
        <v>44347</v>
      </c>
      <c r="B3379" s="1" t="s">
        <v>2330</v>
      </c>
      <c r="C3379" s="102" t="s">
        <v>2999</v>
      </c>
      <c r="D3379" s="102">
        <v>1250</v>
      </c>
      <c r="E3379" s="1" t="s">
        <v>3017</v>
      </c>
      <c r="F3379" s="102" t="s">
        <v>3549</v>
      </c>
      <c r="G3379" s="1">
        <v>370968</v>
      </c>
      <c r="H3379" s="1">
        <v>92742</v>
      </c>
      <c r="I3379" s="1">
        <v>0</v>
      </c>
      <c r="J3379" s="1">
        <v>92742</v>
      </c>
      <c r="K3379" s="1">
        <v>463710</v>
      </c>
      <c r="L3379" s="1" t="s">
        <v>1244</v>
      </c>
      <c r="M3379" s="1"/>
      <c r="AC3379" s="38"/>
      <c r="AE3379"/>
    </row>
    <row r="3380" spans="1:31" hidden="1" x14ac:dyDescent="0.35">
      <c r="A3380" s="106">
        <v>44347</v>
      </c>
      <c r="B3380" s="1" t="s">
        <v>2330</v>
      </c>
      <c r="C3380" s="102" t="s">
        <v>2724</v>
      </c>
      <c r="D3380" s="102">
        <v>1252</v>
      </c>
      <c r="E3380" s="1" t="s">
        <v>3017</v>
      </c>
      <c r="F3380" s="102" t="s">
        <v>3568</v>
      </c>
      <c r="G3380" s="1">
        <v>1247957.32</v>
      </c>
      <c r="H3380" s="1">
        <v>328020</v>
      </c>
      <c r="I3380" s="1">
        <v>-11506.9</v>
      </c>
      <c r="J3380" s="1">
        <v>316513.09999999998</v>
      </c>
      <c r="K3380" s="1">
        <v>1564470.42</v>
      </c>
      <c r="L3380" s="1" t="s">
        <v>1255</v>
      </c>
      <c r="M3380" s="1"/>
      <c r="AC3380" s="38"/>
      <c r="AE3380"/>
    </row>
    <row r="3381" spans="1:31" hidden="1" x14ac:dyDescent="0.35">
      <c r="A3381" s="106">
        <v>44347</v>
      </c>
      <c r="B3381" s="1" t="s">
        <v>2330</v>
      </c>
      <c r="C3381" s="102" t="s">
        <v>2891</v>
      </c>
      <c r="D3381" s="102">
        <v>1253</v>
      </c>
      <c r="E3381" s="1" t="s">
        <v>3017</v>
      </c>
      <c r="F3381" s="102" t="s">
        <v>3569</v>
      </c>
      <c r="G3381" s="1">
        <v>4576.29</v>
      </c>
      <c r="H3381" s="1">
        <v>10249.209999999999</v>
      </c>
      <c r="I3381" s="1">
        <v>-7284.11</v>
      </c>
      <c r="J3381" s="1">
        <v>2965.0999999999995</v>
      </c>
      <c r="K3381" s="1">
        <v>7541.39</v>
      </c>
      <c r="L3381" s="1" t="s">
        <v>1244</v>
      </c>
      <c r="M3381" s="1"/>
      <c r="AC3381" s="38"/>
      <c r="AE3381"/>
    </row>
    <row r="3382" spans="1:31" hidden="1" x14ac:dyDescent="0.35">
      <c r="A3382" s="106">
        <v>44347</v>
      </c>
      <c r="B3382" s="1" t="s">
        <v>2330</v>
      </c>
      <c r="C3382" s="102" t="s">
        <v>2850</v>
      </c>
      <c r="D3382" s="102">
        <v>1255</v>
      </c>
      <c r="E3382" s="1" t="s">
        <v>3017</v>
      </c>
      <c r="F3382" s="102" t="s">
        <v>3571</v>
      </c>
      <c r="G3382" s="1">
        <v>42470.69</v>
      </c>
      <c r="H3382" s="1">
        <v>11600.13</v>
      </c>
      <c r="I3382" s="1">
        <v>0</v>
      </c>
      <c r="J3382" s="1">
        <v>11600.13</v>
      </c>
      <c r="K3382" s="1">
        <v>54070.82</v>
      </c>
      <c r="L3382" s="1" t="s">
        <v>1244</v>
      </c>
      <c r="M3382" s="1"/>
      <c r="AC3382" s="38"/>
      <c r="AE3382"/>
    </row>
    <row r="3383" spans="1:31" hidden="1" x14ac:dyDescent="0.35">
      <c r="A3383" s="106">
        <v>44347</v>
      </c>
      <c r="B3383" s="1" t="s">
        <v>2330</v>
      </c>
      <c r="C3383" s="102" t="s">
        <v>2727</v>
      </c>
      <c r="D3383" s="102">
        <v>1256</v>
      </c>
      <c r="E3383" s="1" t="s">
        <v>3017</v>
      </c>
      <c r="F3383" s="102" t="s">
        <v>3572</v>
      </c>
      <c r="G3383" s="1">
        <v>1357421.33</v>
      </c>
      <c r="H3383" s="1">
        <v>472926</v>
      </c>
      <c r="I3383" s="1">
        <v>-120258.5</v>
      </c>
      <c r="J3383" s="1">
        <v>352667.5</v>
      </c>
      <c r="K3383" s="1">
        <v>1710088.83</v>
      </c>
      <c r="L3383" s="1" t="s">
        <v>1255</v>
      </c>
      <c r="M3383" s="1"/>
      <c r="AC3383" s="38"/>
      <c r="AE3383"/>
    </row>
    <row r="3384" spans="1:31" hidden="1" x14ac:dyDescent="0.35">
      <c r="A3384" s="106">
        <v>44347</v>
      </c>
      <c r="B3384" s="1" t="s">
        <v>2330</v>
      </c>
      <c r="C3384" s="102" t="s">
        <v>2731</v>
      </c>
      <c r="D3384" s="102">
        <v>1260</v>
      </c>
      <c r="E3384" s="1" t="s">
        <v>3017</v>
      </c>
      <c r="F3384" s="102" t="s">
        <v>3573</v>
      </c>
      <c r="G3384" s="1">
        <v>102782.13</v>
      </c>
      <c r="H3384" s="1">
        <v>53456.07</v>
      </c>
      <c r="I3384" s="1">
        <v>-31315.439999999999</v>
      </c>
      <c r="J3384" s="1">
        <v>22140.63</v>
      </c>
      <c r="K3384" s="1">
        <v>124922.76</v>
      </c>
      <c r="L3384" s="1" t="s">
        <v>1244</v>
      </c>
      <c r="M3384" s="1"/>
      <c r="AC3384" s="38"/>
      <c r="AE3384"/>
    </row>
    <row r="3385" spans="1:31" hidden="1" x14ac:dyDescent="0.35">
      <c r="A3385" s="106">
        <v>44347</v>
      </c>
      <c r="B3385" s="1" t="s">
        <v>2330</v>
      </c>
      <c r="C3385" s="102" t="s">
        <v>2924</v>
      </c>
      <c r="D3385" s="102">
        <v>1262</v>
      </c>
      <c r="E3385" s="1" t="s">
        <v>3017</v>
      </c>
      <c r="F3385" s="102" t="s">
        <v>3574</v>
      </c>
      <c r="G3385" s="1">
        <v>55202.83</v>
      </c>
      <c r="H3385" s="1">
        <v>15151.35</v>
      </c>
      <c r="I3385" s="1">
        <v>0</v>
      </c>
      <c r="J3385" s="1">
        <v>15151.35</v>
      </c>
      <c r="K3385" s="1">
        <v>70354.179999999993</v>
      </c>
      <c r="L3385" s="1" t="s">
        <v>1244</v>
      </c>
      <c r="M3385" s="1"/>
      <c r="AC3385" s="38"/>
      <c r="AE3385"/>
    </row>
    <row r="3386" spans="1:31" hidden="1" x14ac:dyDescent="0.35">
      <c r="A3386" s="106">
        <v>44347</v>
      </c>
      <c r="B3386" s="1" t="s">
        <v>2330</v>
      </c>
      <c r="C3386" s="102" t="s">
        <v>2893</v>
      </c>
      <c r="D3386" s="102">
        <v>1263</v>
      </c>
      <c r="E3386" s="1" t="s">
        <v>3017</v>
      </c>
      <c r="F3386" s="102" t="s">
        <v>3575</v>
      </c>
      <c r="G3386" s="1">
        <v>109327.63</v>
      </c>
      <c r="H3386" s="1">
        <v>1465</v>
      </c>
      <c r="I3386" s="1">
        <v>0</v>
      </c>
      <c r="J3386" s="1">
        <v>1465</v>
      </c>
      <c r="K3386" s="1">
        <v>110792.63</v>
      </c>
      <c r="L3386" s="1" t="s">
        <v>1255</v>
      </c>
      <c r="M3386" s="1"/>
      <c r="AC3386" s="38"/>
      <c r="AE3386"/>
    </row>
    <row r="3387" spans="1:31" hidden="1" x14ac:dyDescent="0.35">
      <c r="A3387" s="106">
        <v>44347</v>
      </c>
      <c r="B3387" s="1" t="s">
        <v>2330</v>
      </c>
      <c r="C3387" s="102" t="s">
        <v>2733</v>
      </c>
      <c r="D3387" s="102">
        <v>1264</v>
      </c>
      <c r="E3387" s="1" t="s">
        <v>3017</v>
      </c>
      <c r="F3387" s="102" t="s">
        <v>3576</v>
      </c>
      <c r="G3387" s="1">
        <v>10133.879999999999</v>
      </c>
      <c r="H3387" s="1">
        <v>2781.12</v>
      </c>
      <c r="I3387" s="1">
        <v>0</v>
      </c>
      <c r="J3387" s="1">
        <v>2781.12</v>
      </c>
      <c r="K3387" s="1">
        <v>12915</v>
      </c>
      <c r="L3387" s="1" t="s">
        <v>1244</v>
      </c>
      <c r="M3387" s="1"/>
      <c r="AC3387" s="38"/>
      <c r="AE3387"/>
    </row>
    <row r="3388" spans="1:31" hidden="1" x14ac:dyDescent="0.35">
      <c r="A3388" s="106">
        <v>44347</v>
      </c>
      <c r="B3388" s="1" t="s">
        <v>2330</v>
      </c>
      <c r="C3388" s="102" t="s">
        <v>2735</v>
      </c>
      <c r="D3388" s="102">
        <v>1265</v>
      </c>
      <c r="E3388" s="1" t="s">
        <v>3017</v>
      </c>
      <c r="F3388" s="102" t="s">
        <v>3577</v>
      </c>
      <c r="G3388" s="1">
        <v>-9318.49</v>
      </c>
      <c r="H3388" s="1">
        <v>848.52</v>
      </c>
      <c r="I3388" s="1">
        <v>-2280.66</v>
      </c>
      <c r="J3388" s="1">
        <v>-1432.1399999999999</v>
      </c>
      <c r="K3388" s="1">
        <v>-10750.63</v>
      </c>
      <c r="L3388" s="1" t="s">
        <v>1244</v>
      </c>
      <c r="M3388" s="1"/>
      <c r="AC3388" s="38"/>
      <c r="AE3388"/>
    </row>
    <row r="3389" spans="1:31" hidden="1" x14ac:dyDescent="0.35">
      <c r="A3389" s="106">
        <v>44347</v>
      </c>
      <c r="B3389" s="1"/>
      <c r="C3389" s="102" t="s">
        <v>2737</v>
      </c>
      <c r="D3389" s="102">
        <v>1266</v>
      </c>
      <c r="E3389" s="1" t="s">
        <v>3016</v>
      </c>
      <c r="F3389" s="102" t="s">
        <v>3578</v>
      </c>
      <c r="G3389" s="1">
        <v>8026270.7800000003</v>
      </c>
      <c r="H3389" s="1">
        <v>1811559.36</v>
      </c>
      <c r="I3389" s="1">
        <v>0</v>
      </c>
      <c r="J3389" s="1">
        <v>1811559.36</v>
      </c>
      <c r="K3389" s="1">
        <v>9837830.1400000006</v>
      </c>
      <c r="L3389" s="1"/>
      <c r="M3389" s="1"/>
      <c r="AC3389" s="38"/>
      <c r="AE3389"/>
    </row>
    <row r="3390" spans="1:31" hidden="1" x14ac:dyDescent="0.35">
      <c r="A3390" s="106">
        <v>44347</v>
      </c>
      <c r="B3390" s="1" t="s">
        <v>2331</v>
      </c>
      <c r="C3390" s="102" t="s">
        <v>2738</v>
      </c>
      <c r="D3390" s="102">
        <v>1267</v>
      </c>
      <c r="E3390" s="1" t="s">
        <v>3017</v>
      </c>
      <c r="F3390" s="102" t="s">
        <v>3579</v>
      </c>
      <c r="G3390" s="1">
        <v>2360316.0099999998</v>
      </c>
      <c r="H3390" s="1">
        <v>307819.96000000002</v>
      </c>
      <c r="I3390" s="1">
        <v>0</v>
      </c>
      <c r="J3390" s="1">
        <v>307819.96000000002</v>
      </c>
      <c r="K3390" s="1">
        <v>2668135.9700000002</v>
      </c>
      <c r="L3390" s="1" t="s">
        <v>1182</v>
      </c>
      <c r="M3390" s="1"/>
      <c r="AC3390" s="38"/>
      <c r="AE3390"/>
    </row>
    <row r="3391" spans="1:31" hidden="1" x14ac:dyDescent="0.35">
      <c r="A3391" s="106">
        <v>44347</v>
      </c>
      <c r="B3391" s="1" t="s">
        <v>2331</v>
      </c>
      <c r="C3391" s="102" t="s">
        <v>2740</v>
      </c>
      <c r="D3391" s="102">
        <v>1268</v>
      </c>
      <c r="E3391" s="1" t="s">
        <v>3017</v>
      </c>
      <c r="F3391" s="102" t="s">
        <v>3580</v>
      </c>
      <c r="G3391" s="1">
        <v>3192187.34</v>
      </c>
      <c r="H3391" s="1">
        <v>806153.52</v>
      </c>
      <c r="I3391" s="1">
        <v>0</v>
      </c>
      <c r="J3391" s="1">
        <v>806153.52</v>
      </c>
      <c r="K3391" s="1">
        <v>3998340.86</v>
      </c>
      <c r="L3391" s="1" t="s">
        <v>1182</v>
      </c>
      <c r="M3391" s="1"/>
      <c r="AC3391" s="38"/>
      <c r="AE3391"/>
    </row>
    <row r="3392" spans="1:31" hidden="1" x14ac:dyDescent="0.35">
      <c r="A3392" s="106">
        <v>44347</v>
      </c>
      <c r="B3392" s="1" t="s">
        <v>2331</v>
      </c>
      <c r="C3392" s="102" t="s">
        <v>2743</v>
      </c>
      <c r="D3392" s="102">
        <v>1270</v>
      </c>
      <c r="E3392" s="1" t="s">
        <v>3017</v>
      </c>
      <c r="F3392" s="102" t="s">
        <v>3551</v>
      </c>
      <c r="G3392" s="1">
        <v>267515.53999999998</v>
      </c>
      <c r="H3392" s="1">
        <v>65775.09</v>
      </c>
      <c r="I3392" s="1">
        <v>0</v>
      </c>
      <c r="J3392" s="1">
        <v>65775.09</v>
      </c>
      <c r="K3392" s="1">
        <v>333290.63</v>
      </c>
      <c r="L3392" s="1" t="s">
        <v>1247</v>
      </c>
      <c r="M3392" s="1"/>
      <c r="AC3392" s="38"/>
      <c r="AE3392"/>
    </row>
    <row r="3393" spans="1:31" hidden="1" x14ac:dyDescent="0.35">
      <c r="A3393" s="106">
        <v>44347</v>
      </c>
      <c r="B3393" s="1" t="s">
        <v>2331</v>
      </c>
      <c r="C3393" s="102" t="s">
        <v>3089</v>
      </c>
      <c r="D3393" s="102">
        <v>1957</v>
      </c>
      <c r="E3393" s="1" t="s">
        <v>3017</v>
      </c>
      <c r="F3393" s="102" t="s">
        <v>3581</v>
      </c>
      <c r="G3393" s="1">
        <v>2206251.89</v>
      </c>
      <c r="H3393" s="1">
        <v>631810.79</v>
      </c>
      <c r="I3393" s="1">
        <v>0</v>
      </c>
      <c r="J3393" s="1">
        <v>631810.79</v>
      </c>
      <c r="K3393" s="1">
        <v>2838062.68</v>
      </c>
      <c r="L3393" s="1" t="s">
        <v>1182</v>
      </c>
      <c r="M3393" s="1"/>
      <c r="AC3393" s="38"/>
      <c r="AE3393"/>
    </row>
    <row r="3394" spans="1:31" hidden="1" x14ac:dyDescent="0.35">
      <c r="A3394" s="106">
        <v>44347</v>
      </c>
      <c r="B3394" s="1"/>
      <c r="C3394" s="102" t="s">
        <v>2746</v>
      </c>
      <c r="D3394" s="102">
        <v>1743</v>
      </c>
      <c r="E3394" s="1" t="s">
        <v>3016</v>
      </c>
      <c r="F3394" s="102" t="s">
        <v>3583</v>
      </c>
      <c r="G3394" s="1">
        <v>12582954.439999999</v>
      </c>
      <c r="H3394" s="1">
        <v>3518138.85</v>
      </c>
      <c r="I3394" s="1">
        <v>-825397.66</v>
      </c>
      <c r="J3394" s="1">
        <v>2692741.19</v>
      </c>
      <c r="K3394" s="1">
        <v>15275695.630000001</v>
      </c>
      <c r="L3394" s="1"/>
      <c r="M3394" s="1"/>
      <c r="AC3394" s="38"/>
      <c r="AE3394"/>
    </row>
    <row r="3395" spans="1:31" hidden="1" x14ac:dyDescent="0.35">
      <c r="A3395" s="106">
        <v>44347</v>
      </c>
      <c r="B3395" s="1"/>
      <c r="C3395" s="102" t="s">
        <v>2748</v>
      </c>
      <c r="D3395" s="102">
        <v>1776</v>
      </c>
      <c r="E3395" s="1" t="s">
        <v>3016</v>
      </c>
      <c r="F3395" s="102" t="s">
        <v>3584</v>
      </c>
      <c r="G3395" s="1">
        <v>3965816</v>
      </c>
      <c r="H3395" s="1">
        <v>2081623.73</v>
      </c>
      <c r="I3395" s="1">
        <v>-825397.66</v>
      </c>
      <c r="J3395" s="1">
        <v>1256226.0699999998</v>
      </c>
      <c r="K3395" s="1">
        <v>5222042.07</v>
      </c>
      <c r="L3395" s="1"/>
      <c r="M3395" s="1"/>
      <c r="AC3395" s="38"/>
      <c r="AE3395"/>
    </row>
    <row r="3396" spans="1:31" hidden="1" x14ac:dyDescent="0.35">
      <c r="A3396" s="106">
        <v>44347</v>
      </c>
      <c r="B3396" s="1" t="s">
        <v>1182</v>
      </c>
      <c r="C3396" s="102" t="s">
        <v>2750</v>
      </c>
      <c r="D3396" s="102">
        <v>1777</v>
      </c>
      <c r="E3396" s="1" t="s">
        <v>3017</v>
      </c>
      <c r="F3396" s="102" t="s">
        <v>3585</v>
      </c>
      <c r="G3396" s="1">
        <v>622783.56000000006</v>
      </c>
      <c r="H3396" s="1">
        <v>144539.91</v>
      </c>
      <c r="I3396" s="1">
        <v>0</v>
      </c>
      <c r="J3396" s="1">
        <v>144539.91</v>
      </c>
      <c r="K3396" s="1">
        <v>767323.47</v>
      </c>
      <c r="L3396" s="1" t="s">
        <v>1182</v>
      </c>
      <c r="M3396" s="1"/>
      <c r="AC3396" s="38"/>
      <c r="AE3396"/>
    </row>
    <row r="3397" spans="1:31" hidden="1" x14ac:dyDescent="0.35">
      <c r="A3397" s="106">
        <v>44347</v>
      </c>
      <c r="B3397" s="1" t="s">
        <v>1182</v>
      </c>
      <c r="C3397" s="102" t="s">
        <v>2752</v>
      </c>
      <c r="D3397" s="102">
        <v>1778</v>
      </c>
      <c r="E3397" s="1" t="s">
        <v>3017</v>
      </c>
      <c r="F3397" s="102" t="s">
        <v>3586</v>
      </c>
      <c r="G3397" s="1">
        <v>1019171.78</v>
      </c>
      <c r="H3397" s="1">
        <v>1300062.6299999999</v>
      </c>
      <c r="I3397" s="1">
        <v>-825397.66</v>
      </c>
      <c r="J3397" s="1">
        <v>474664.96999999986</v>
      </c>
      <c r="K3397" s="1">
        <v>1493836.75</v>
      </c>
      <c r="L3397" s="1" t="s">
        <v>1182</v>
      </c>
      <c r="M3397" s="1"/>
      <c r="AC3397" s="38"/>
      <c r="AE3397"/>
    </row>
    <row r="3398" spans="1:31" hidden="1" x14ac:dyDescent="0.35">
      <c r="A3398" s="106">
        <v>44347</v>
      </c>
      <c r="B3398" s="1" t="s">
        <v>1182</v>
      </c>
      <c r="C3398" s="102" t="s">
        <v>2754</v>
      </c>
      <c r="D3398" s="102">
        <v>1779</v>
      </c>
      <c r="E3398" s="1" t="s">
        <v>3017</v>
      </c>
      <c r="F3398" s="102" t="s">
        <v>3587</v>
      </c>
      <c r="G3398" s="1">
        <v>251200.37</v>
      </c>
      <c r="H3398" s="1">
        <v>40810.639999999999</v>
      </c>
      <c r="I3398" s="1">
        <v>0</v>
      </c>
      <c r="J3398" s="1">
        <v>40810.639999999999</v>
      </c>
      <c r="K3398" s="1">
        <v>292011.01</v>
      </c>
      <c r="L3398" s="1" t="s">
        <v>1182</v>
      </c>
      <c r="M3398" s="1"/>
      <c r="AC3398" s="38"/>
      <c r="AE3398"/>
    </row>
    <row r="3399" spans="1:31" hidden="1" x14ac:dyDescent="0.35">
      <c r="A3399" s="106">
        <v>44347</v>
      </c>
      <c r="B3399" s="1" t="s">
        <v>1182</v>
      </c>
      <c r="C3399" s="102" t="s">
        <v>2756</v>
      </c>
      <c r="D3399" s="102">
        <v>1780</v>
      </c>
      <c r="E3399" s="1" t="s">
        <v>3017</v>
      </c>
      <c r="F3399" s="102" t="s">
        <v>3588</v>
      </c>
      <c r="G3399" s="1">
        <v>225129.25</v>
      </c>
      <c r="H3399" s="1">
        <v>80600.639999999999</v>
      </c>
      <c r="I3399" s="1">
        <v>0</v>
      </c>
      <c r="J3399" s="1">
        <v>80600.639999999999</v>
      </c>
      <c r="K3399" s="1">
        <v>305729.89</v>
      </c>
      <c r="L3399" s="1" t="s">
        <v>1182</v>
      </c>
      <c r="M3399" s="1"/>
      <c r="AC3399" s="38"/>
      <c r="AE3399"/>
    </row>
    <row r="3400" spans="1:31" hidden="1" x14ac:dyDescent="0.35">
      <c r="A3400" s="106">
        <v>44347</v>
      </c>
      <c r="B3400" s="1" t="s">
        <v>1183</v>
      </c>
      <c r="C3400" s="102" t="s">
        <v>2758</v>
      </c>
      <c r="D3400" s="102">
        <v>1782</v>
      </c>
      <c r="E3400" s="1" t="s">
        <v>3017</v>
      </c>
      <c r="F3400" s="102" t="s">
        <v>3589</v>
      </c>
      <c r="G3400" s="1">
        <v>129288.06</v>
      </c>
      <c r="H3400" s="1">
        <v>31933.919999999998</v>
      </c>
      <c r="I3400" s="1">
        <v>0</v>
      </c>
      <c r="J3400" s="1">
        <v>31933.919999999998</v>
      </c>
      <c r="K3400" s="1">
        <v>161221.98000000001</v>
      </c>
      <c r="L3400" s="1" t="s">
        <v>1183</v>
      </c>
      <c r="M3400" s="1"/>
      <c r="AC3400" s="38"/>
      <c r="AE3400"/>
    </row>
    <row r="3401" spans="1:31" hidden="1" x14ac:dyDescent="0.35">
      <c r="A3401" s="106">
        <v>44347</v>
      </c>
      <c r="B3401" s="1" t="s">
        <v>1183</v>
      </c>
      <c r="C3401" s="102" t="s">
        <v>2760</v>
      </c>
      <c r="D3401" s="102">
        <v>1783</v>
      </c>
      <c r="E3401" s="1" t="s">
        <v>3017</v>
      </c>
      <c r="F3401" s="102" t="s">
        <v>3590</v>
      </c>
      <c r="G3401" s="1">
        <v>222059.03</v>
      </c>
      <c r="H3401" s="1">
        <v>57414.26</v>
      </c>
      <c r="I3401" s="1">
        <v>0</v>
      </c>
      <c r="J3401" s="1">
        <v>57414.26</v>
      </c>
      <c r="K3401" s="1">
        <v>279473.28999999998</v>
      </c>
      <c r="L3401" s="1" t="s">
        <v>1183</v>
      </c>
      <c r="M3401" s="1"/>
      <c r="AC3401" s="38"/>
      <c r="AE3401"/>
    </row>
    <row r="3402" spans="1:31" hidden="1" x14ac:dyDescent="0.35">
      <c r="A3402" s="106">
        <v>44347</v>
      </c>
      <c r="B3402" s="1" t="s">
        <v>1182</v>
      </c>
      <c r="C3402" s="102" t="s">
        <v>2761</v>
      </c>
      <c r="D3402" s="102">
        <v>1784</v>
      </c>
      <c r="E3402" s="1" t="s">
        <v>3017</v>
      </c>
      <c r="F3402" s="102" t="s">
        <v>3591</v>
      </c>
      <c r="G3402" s="1">
        <v>1496183.95</v>
      </c>
      <c r="H3402" s="1">
        <v>426261.73</v>
      </c>
      <c r="I3402" s="1">
        <v>0</v>
      </c>
      <c r="J3402" s="1">
        <v>426261.73</v>
      </c>
      <c r="K3402" s="1">
        <v>1922445.68</v>
      </c>
      <c r="L3402" s="1" t="s">
        <v>1182</v>
      </c>
      <c r="M3402" s="1"/>
      <c r="AC3402" s="38"/>
      <c r="AE3402"/>
    </row>
    <row r="3403" spans="1:31" hidden="1" x14ac:dyDescent="0.35">
      <c r="A3403" s="106">
        <v>44347</v>
      </c>
      <c r="B3403" s="1"/>
      <c r="C3403" s="102" t="s">
        <v>2763</v>
      </c>
      <c r="D3403" s="102">
        <v>1785</v>
      </c>
      <c r="E3403" s="1" t="s">
        <v>3016</v>
      </c>
      <c r="F3403" s="102" t="s">
        <v>3592</v>
      </c>
      <c r="G3403" s="1">
        <v>37731.21</v>
      </c>
      <c r="H3403" s="1">
        <v>27051.89</v>
      </c>
      <c r="I3403" s="1">
        <v>0</v>
      </c>
      <c r="J3403" s="1">
        <v>27051.89</v>
      </c>
      <c r="K3403" s="1">
        <v>64783.1</v>
      </c>
      <c r="L3403" s="1"/>
      <c r="M3403" s="1"/>
      <c r="AC3403" s="38"/>
      <c r="AE3403"/>
    </row>
    <row r="3404" spans="1:31" hidden="1" x14ac:dyDescent="0.35">
      <c r="A3404" s="106">
        <v>44347</v>
      </c>
      <c r="B3404" s="1" t="s">
        <v>1186</v>
      </c>
      <c r="C3404" s="102" t="s">
        <v>2765</v>
      </c>
      <c r="D3404" s="102">
        <v>1786</v>
      </c>
      <c r="E3404" s="1" t="s">
        <v>3017</v>
      </c>
      <c r="F3404" s="102" t="s">
        <v>3638</v>
      </c>
      <c r="G3404" s="1">
        <v>1146.5999999999999</v>
      </c>
      <c r="H3404" s="1">
        <v>301.88</v>
      </c>
      <c r="I3404" s="1">
        <v>0</v>
      </c>
      <c r="J3404" s="1">
        <v>301.88</v>
      </c>
      <c r="K3404" s="1">
        <v>1448.48</v>
      </c>
      <c r="L3404" s="1" t="s">
        <v>1247</v>
      </c>
      <c r="M3404" s="1"/>
      <c r="AC3404" s="38"/>
      <c r="AE3404"/>
    </row>
    <row r="3405" spans="1:31" hidden="1" x14ac:dyDescent="0.35">
      <c r="A3405" s="106">
        <v>44347</v>
      </c>
      <c r="B3405" s="1" t="s">
        <v>1186</v>
      </c>
      <c r="C3405" s="102" t="s">
        <v>2941</v>
      </c>
      <c r="D3405" s="102">
        <v>1787</v>
      </c>
      <c r="E3405" s="1" t="s">
        <v>3017</v>
      </c>
      <c r="F3405" s="102" t="s">
        <v>3651</v>
      </c>
      <c r="G3405" s="1">
        <v>229.9</v>
      </c>
      <c r="H3405" s="1">
        <v>400</v>
      </c>
      <c r="I3405" s="1">
        <v>0</v>
      </c>
      <c r="J3405" s="1">
        <v>400</v>
      </c>
      <c r="K3405" s="1">
        <v>629.9</v>
      </c>
      <c r="L3405" s="1" t="s">
        <v>1247</v>
      </c>
      <c r="M3405" s="1"/>
      <c r="AC3405" s="38"/>
      <c r="AE3405"/>
    </row>
    <row r="3406" spans="1:31" hidden="1" x14ac:dyDescent="0.35">
      <c r="A3406" s="106">
        <v>44347</v>
      </c>
      <c r="B3406" s="1" t="s">
        <v>1186</v>
      </c>
      <c r="C3406" s="102" t="s">
        <v>2895</v>
      </c>
      <c r="D3406" s="102">
        <v>1789</v>
      </c>
      <c r="E3406" s="1" t="s">
        <v>3017</v>
      </c>
      <c r="F3406" s="102" t="s">
        <v>3593</v>
      </c>
      <c r="G3406" s="1">
        <v>36354.71</v>
      </c>
      <c r="H3406" s="1">
        <v>26350.01</v>
      </c>
      <c r="I3406" s="1">
        <v>0</v>
      </c>
      <c r="J3406" s="1">
        <v>26350.01</v>
      </c>
      <c r="K3406" s="1">
        <v>62704.72</v>
      </c>
      <c r="L3406" s="1" t="s">
        <v>1247</v>
      </c>
      <c r="M3406" s="1"/>
      <c r="AC3406" s="38"/>
      <c r="AE3406"/>
    </row>
    <row r="3407" spans="1:31" hidden="1" x14ac:dyDescent="0.35">
      <c r="A3407" s="106">
        <v>44347</v>
      </c>
      <c r="B3407" s="1"/>
      <c r="C3407" s="102" t="s">
        <v>2767</v>
      </c>
      <c r="D3407" s="102">
        <v>1790</v>
      </c>
      <c r="E3407" s="1" t="s">
        <v>3016</v>
      </c>
      <c r="F3407" s="102" t="s">
        <v>3594</v>
      </c>
      <c r="G3407" s="1">
        <v>1333740.1399999999</v>
      </c>
      <c r="H3407" s="1">
        <v>264975.81</v>
      </c>
      <c r="I3407" s="1">
        <v>0</v>
      </c>
      <c r="J3407" s="1">
        <v>264975.81</v>
      </c>
      <c r="K3407" s="1">
        <v>1598715.95</v>
      </c>
      <c r="L3407" s="1"/>
      <c r="M3407" s="1"/>
      <c r="AC3407" s="38"/>
      <c r="AE3407"/>
    </row>
    <row r="3408" spans="1:31" hidden="1" x14ac:dyDescent="0.35">
      <c r="A3408" s="106">
        <v>44347</v>
      </c>
      <c r="B3408" s="1" t="s">
        <v>1182</v>
      </c>
      <c r="C3408" s="102" t="s">
        <v>2769</v>
      </c>
      <c r="D3408" s="102">
        <v>1793</v>
      </c>
      <c r="E3408" s="1" t="s">
        <v>3017</v>
      </c>
      <c r="F3408" s="102" t="s">
        <v>3595</v>
      </c>
      <c r="G3408" s="1">
        <v>44726.39</v>
      </c>
      <c r="H3408" s="1">
        <v>48449.62</v>
      </c>
      <c r="I3408" s="1">
        <v>0</v>
      </c>
      <c r="J3408" s="1">
        <v>48449.62</v>
      </c>
      <c r="K3408" s="1">
        <v>93176.01</v>
      </c>
      <c r="L3408" s="1" t="s">
        <v>1247</v>
      </c>
      <c r="M3408" s="1"/>
      <c r="AC3408" s="38"/>
      <c r="AE3408"/>
    </row>
    <row r="3409" spans="1:31" hidden="1" x14ac:dyDescent="0.35">
      <c r="A3409" s="106">
        <v>44347</v>
      </c>
      <c r="B3409" s="1" t="s">
        <v>1182</v>
      </c>
      <c r="C3409" s="102" t="s">
        <v>2770</v>
      </c>
      <c r="D3409" s="102">
        <v>1795</v>
      </c>
      <c r="E3409" s="1" t="s">
        <v>3017</v>
      </c>
      <c r="F3409" s="102" t="s">
        <v>3891</v>
      </c>
      <c r="G3409" s="1">
        <v>57540.33</v>
      </c>
      <c r="H3409" s="1">
        <v>155.82</v>
      </c>
      <c r="I3409" s="1">
        <v>0</v>
      </c>
      <c r="J3409" s="1">
        <v>155.82</v>
      </c>
      <c r="K3409" s="1">
        <v>57696.15</v>
      </c>
      <c r="L3409" s="1" t="s">
        <v>1182</v>
      </c>
      <c r="M3409" s="1"/>
      <c r="AC3409" s="38"/>
      <c r="AE3409"/>
    </row>
    <row r="3410" spans="1:31" hidden="1" x14ac:dyDescent="0.35">
      <c r="A3410" s="106">
        <v>44347</v>
      </c>
      <c r="B3410" s="1" t="s">
        <v>1185</v>
      </c>
      <c r="C3410" s="102" t="s">
        <v>2772</v>
      </c>
      <c r="D3410" s="102">
        <v>1796</v>
      </c>
      <c r="E3410" s="1" t="s">
        <v>3017</v>
      </c>
      <c r="F3410" s="102" t="s">
        <v>3596</v>
      </c>
      <c r="G3410" s="1">
        <v>158828.22</v>
      </c>
      <c r="H3410" s="1">
        <v>24077.61</v>
      </c>
      <c r="I3410" s="1">
        <v>0</v>
      </c>
      <c r="J3410" s="1">
        <v>24077.61</v>
      </c>
      <c r="K3410" s="1">
        <v>182905.83</v>
      </c>
      <c r="L3410" s="1" t="s">
        <v>1258</v>
      </c>
      <c r="M3410" s="1"/>
      <c r="AC3410" s="38"/>
      <c r="AE3410"/>
    </row>
    <row r="3411" spans="1:31" hidden="1" x14ac:dyDescent="0.35">
      <c r="A3411" s="106">
        <v>44347</v>
      </c>
      <c r="B3411" s="1" t="s">
        <v>1186</v>
      </c>
      <c r="C3411" s="102" t="s">
        <v>2774</v>
      </c>
      <c r="D3411" s="102">
        <v>1797</v>
      </c>
      <c r="E3411" s="1" t="s">
        <v>3017</v>
      </c>
      <c r="F3411" s="102" t="s">
        <v>3597</v>
      </c>
      <c r="G3411" s="1">
        <v>139574</v>
      </c>
      <c r="H3411" s="1">
        <v>34500.82</v>
      </c>
      <c r="I3411" s="1">
        <v>0</v>
      </c>
      <c r="J3411" s="1">
        <v>34500.82</v>
      </c>
      <c r="K3411" s="1">
        <v>174074.82</v>
      </c>
      <c r="L3411" s="1" t="s">
        <v>1247</v>
      </c>
      <c r="M3411" s="1"/>
      <c r="AC3411" s="38"/>
      <c r="AE3411"/>
    </row>
    <row r="3412" spans="1:31" hidden="1" x14ac:dyDescent="0.35">
      <c r="A3412" s="106">
        <v>44347</v>
      </c>
      <c r="B3412" s="1" t="s">
        <v>1186</v>
      </c>
      <c r="C3412" s="102" t="s">
        <v>2776</v>
      </c>
      <c r="D3412" s="102">
        <v>1798</v>
      </c>
      <c r="E3412" s="1" t="s">
        <v>3017</v>
      </c>
      <c r="F3412" s="102" t="s">
        <v>3655</v>
      </c>
      <c r="G3412" s="1">
        <v>81308.47</v>
      </c>
      <c r="H3412" s="1">
        <v>26550.06</v>
      </c>
      <c r="I3412" s="1">
        <v>0</v>
      </c>
      <c r="J3412" s="1">
        <v>26550.06</v>
      </c>
      <c r="K3412" s="1">
        <v>107858.53</v>
      </c>
      <c r="L3412" s="1" t="s">
        <v>1247</v>
      </c>
      <c r="M3412" s="1"/>
      <c r="AC3412" s="38"/>
      <c r="AE3412"/>
    </row>
    <row r="3413" spans="1:31" hidden="1" x14ac:dyDescent="0.35">
      <c r="A3413" s="106">
        <v>44347</v>
      </c>
      <c r="B3413" s="1" t="s">
        <v>1186</v>
      </c>
      <c r="C3413" s="102" t="s">
        <v>2926</v>
      </c>
      <c r="D3413" s="102">
        <v>1799</v>
      </c>
      <c r="E3413" s="1" t="s">
        <v>3017</v>
      </c>
      <c r="F3413" s="102" t="s">
        <v>3598</v>
      </c>
      <c r="G3413" s="1">
        <v>1680</v>
      </c>
      <c r="H3413" s="1">
        <v>0</v>
      </c>
      <c r="I3413" s="1">
        <v>0</v>
      </c>
      <c r="J3413" s="1">
        <v>0</v>
      </c>
      <c r="K3413" s="1">
        <v>1680</v>
      </c>
      <c r="L3413" s="1" t="s">
        <v>1247</v>
      </c>
      <c r="M3413" s="1"/>
      <c r="AC3413" s="38"/>
      <c r="AE3413"/>
    </row>
    <row r="3414" spans="1:31" hidden="1" x14ac:dyDescent="0.35">
      <c r="A3414" s="106">
        <v>44347</v>
      </c>
      <c r="B3414" s="1" t="s">
        <v>1186</v>
      </c>
      <c r="C3414" s="102" t="s">
        <v>2778</v>
      </c>
      <c r="D3414" s="102">
        <v>1800</v>
      </c>
      <c r="E3414" s="1" t="s">
        <v>3017</v>
      </c>
      <c r="F3414" s="102" t="s">
        <v>3599</v>
      </c>
      <c r="G3414" s="1">
        <v>21845.78</v>
      </c>
      <c r="H3414" s="1">
        <v>4098.95</v>
      </c>
      <c r="I3414" s="1">
        <v>0</v>
      </c>
      <c r="J3414" s="1">
        <v>4098.95</v>
      </c>
      <c r="K3414" s="1">
        <v>25944.73</v>
      </c>
      <c r="L3414" s="1" t="s">
        <v>1247</v>
      </c>
      <c r="M3414" s="1"/>
      <c r="AC3414" s="38"/>
      <c r="AE3414"/>
    </row>
    <row r="3415" spans="1:31" hidden="1" x14ac:dyDescent="0.35">
      <c r="A3415" s="106">
        <v>44347</v>
      </c>
      <c r="B3415" s="1" t="s">
        <v>1186</v>
      </c>
      <c r="C3415" s="102" t="s">
        <v>2780</v>
      </c>
      <c r="D3415" s="102">
        <v>1801</v>
      </c>
      <c r="E3415" s="1" t="s">
        <v>3017</v>
      </c>
      <c r="F3415" s="102" t="s">
        <v>3600</v>
      </c>
      <c r="G3415" s="1">
        <v>4794.6400000000003</v>
      </c>
      <c r="H3415" s="1">
        <v>2549.0300000000002</v>
      </c>
      <c r="I3415" s="1">
        <v>0</v>
      </c>
      <c r="J3415" s="1">
        <v>2549.0300000000002</v>
      </c>
      <c r="K3415" s="1">
        <v>7343.67</v>
      </c>
      <c r="L3415" s="1" t="s">
        <v>1247</v>
      </c>
      <c r="M3415" s="1"/>
      <c r="AC3415" s="38"/>
      <c r="AE3415"/>
    </row>
    <row r="3416" spans="1:31" hidden="1" x14ac:dyDescent="0.35">
      <c r="A3416" s="106">
        <v>44347</v>
      </c>
      <c r="B3416" s="1" t="s">
        <v>1186</v>
      </c>
      <c r="C3416" s="102" t="s">
        <v>2781</v>
      </c>
      <c r="D3416" s="102">
        <v>1802</v>
      </c>
      <c r="E3416" s="1" t="s">
        <v>3017</v>
      </c>
      <c r="F3416" s="102" t="s">
        <v>3601</v>
      </c>
      <c r="G3416" s="1">
        <v>410</v>
      </c>
      <c r="H3416" s="1">
        <v>11265.22</v>
      </c>
      <c r="I3416" s="1">
        <v>0</v>
      </c>
      <c r="J3416" s="1">
        <v>11265.22</v>
      </c>
      <c r="K3416" s="1">
        <v>11675.22</v>
      </c>
      <c r="L3416" s="1" t="s">
        <v>1247</v>
      </c>
      <c r="M3416" s="1"/>
      <c r="AC3416" s="38"/>
      <c r="AE3416"/>
    </row>
    <row r="3417" spans="1:31" hidden="1" x14ac:dyDescent="0.35">
      <c r="A3417" s="106">
        <v>44347</v>
      </c>
      <c r="B3417" s="1" t="s">
        <v>1186</v>
      </c>
      <c r="C3417" s="102" t="s">
        <v>2784</v>
      </c>
      <c r="D3417" s="102">
        <v>1804</v>
      </c>
      <c r="E3417" s="1" t="s">
        <v>3017</v>
      </c>
      <c r="F3417" s="102" t="s">
        <v>3602</v>
      </c>
      <c r="G3417" s="1">
        <v>47984.84</v>
      </c>
      <c r="H3417" s="1">
        <v>9277.08</v>
      </c>
      <c r="I3417" s="1">
        <v>0</v>
      </c>
      <c r="J3417" s="1">
        <v>9277.08</v>
      </c>
      <c r="K3417" s="1">
        <v>57261.919999999998</v>
      </c>
      <c r="L3417" s="1" t="s">
        <v>1247</v>
      </c>
      <c r="M3417" s="1"/>
      <c r="AC3417" s="38"/>
      <c r="AE3417"/>
    </row>
    <row r="3418" spans="1:31" hidden="1" x14ac:dyDescent="0.35">
      <c r="A3418" s="106">
        <v>44347</v>
      </c>
      <c r="B3418" s="1" t="s">
        <v>1181</v>
      </c>
      <c r="C3418" s="102" t="s">
        <v>2787</v>
      </c>
      <c r="D3418" s="102">
        <v>1871</v>
      </c>
      <c r="E3418" s="1" t="s">
        <v>3017</v>
      </c>
      <c r="F3418" s="102" t="s">
        <v>3603</v>
      </c>
      <c r="G3418" s="1">
        <v>92724.57</v>
      </c>
      <c r="H3418" s="1">
        <v>23330.14</v>
      </c>
      <c r="I3418" s="1">
        <v>0</v>
      </c>
      <c r="J3418" s="1">
        <v>23330.14</v>
      </c>
      <c r="K3418" s="1">
        <v>116054.71</v>
      </c>
      <c r="L3418" s="1" t="s">
        <v>1247</v>
      </c>
      <c r="M3418" s="1"/>
      <c r="AC3418" s="38"/>
      <c r="AE3418"/>
    </row>
    <row r="3419" spans="1:31" hidden="1" x14ac:dyDescent="0.35">
      <c r="A3419" s="106">
        <v>44347</v>
      </c>
      <c r="B3419" s="1" t="s">
        <v>1181</v>
      </c>
      <c r="C3419" s="102" t="s">
        <v>2789</v>
      </c>
      <c r="D3419" s="102">
        <v>1873</v>
      </c>
      <c r="E3419" s="1" t="s">
        <v>3017</v>
      </c>
      <c r="F3419" s="102" t="s">
        <v>3604</v>
      </c>
      <c r="G3419" s="1">
        <v>314067.49</v>
      </c>
      <c r="H3419" s="1">
        <v>135</v>
      </c>
      <c r="I3419" s="1">
        <v>0</v>
      </c>
      <c r="J3419" s="1">
        <v>135</v>
      </c>
      <c r="K3419" s="1">
        <v>314202.49</v>
      </c>
      <c r="L3419" s="1" t="s">
        <v>1247</v>
      </c>
      <c r="M3419" s="1"/>
      <c r="AC3419" s="38"/>
      <c r="AE3419"/>
    </row>
    <row r="3420" spans="1:31" hidden="1" x14ac:dyDescent="0.35">
      <c r="A3420" s="106">
        <v>44347</v>
      </c>
      <c r="B3420" s="1" t="s">
        <v>1181</v>
      </c>
      <c r="C3420" s="102" t="s">
        <v>2854</v>
      </c>
      <c r="D3420" s="102">
        <v>1874</v>
      </c>
      <c r="E3420" s="1" t="s">
        <v>3017</v>
      </c>
      <c r="F3420" s="102" t="s">
        <v>3652</v>
      </c>
      <c r="G3420" s="1">
        <v>5314.89</v>
      </c>
      <c r="H3420" s="1">
        <v>15</v>
      </c>
      <c r="I3420" s="1">
        <v>0</v>
      </c>
      <c r="J3420" s="1">
        <v>15</v>
      </c>
      <c r="K3420" s="1">
        <v>5329.89</v>
      </c>
      <c r="L3420" s="1" t="s">
        <v>1247</v>
      </c>
      <c r="M3420" s="1"/>
      <c r="AC3420" s="38"/>
      <c r="AE3420"/>
    </row>
    <row r="3421" spans="1:31" hidden="1" x14ac:dyDescent="0.35">
      <c r="A3421" s="106">
        <v>44347</v>
      </c>
      <c r="B3421" s="1" t="s">
        <v>1186</v>
      </c>
      <c r="C3421" s="102" t="s">
        <v>2797</v>
      </c>
      <c r="D3421" s="102">
        <v>1881</v>
      </c>
      <c r="E3421" s="1" t="s">
        <v>3017</v>
      </c>
      <c r="F3421" s="102" t="s">
        <v>3605</v>
      </c>
      <c r="G3421" s="1">
        <v>22481.32</v>
      </c>
      <c r="H3421" s="1">
        <v>557.45000000000005</v>
      </c>
      <c r="I3421" s="1">
        <v>0</v>
      </c>
      <c r="J3421" s="1">
        <v>557.45000000000005</v>
      </c>
      <c r="K3421" s="1">
        <v>23038.77</v>
      </c>
      <c r="L3421" s="1" t="s">
        <v>1247</v>
      </c>
      <c r="M3421" s="1"/>
      <c r="AC3421" s="38"/>
      <c r="AE3421"/>
    </row>
    <row r="3422" spans="1:31" hidden="1" x14ac:dyDescent="0.35">
      <c r="A3422" s="106">
        <v>44347</v>
      </c>
      <c r="B3422" s="1" t="s">
        <v>1186</v>
      </c>
      <c r="C3422" s="102" t="s">
        <v>2798</v>
      </c>
      <c r="D3422" s="102">
        <v>1882</v>
      </c>
      <c r="E3422" s="1" t="s">
        <v>3017</v>
      </c>
      <c r="F3422" s="102" t="s">
        <v>3606</v>
      </c>
      <c r="G3422" s="1">
        <v>424.14</v>
      </c>
      <c r="H3422" s="1">
        <v>72.209999999999994</v>
      </c>
      <c r="I3422" s="1">
        <v>0</v>
      </c>
      <c r="J3422" s="1">
        <v>72.209999999999994</v>
      </c>
      <c r="K3422" s="1">
        <v>496.35</v>
      </c>
      <c r="L3422" s="1" t="s">
        <v>1247</v>
      </c>
      <c r="M3422" s="1"/>
      <c r="AC3422" s="38"/>
      <c r="AE3422"/>
    </row>
    <row r="3423" spans="1:31" hidden="1" x14ac:dyDescent="0.35">
      <c r="A3423" s="106">
        <v>44347</v>
      </c>
      <c r="B3423" s="1" t="s">
        <v>1186</v>
      </c>
      <c r="C3423" s="102" t="s">
        <v>2936</v>
      </c>
      <c r="D3423" s="102">
        <v>1902</v>
      </c>
      <c r="E3423" s="1" t="s">
        <v>3017</v>
      </c>
      <c r="F3423" s="102" t="s">
        <v>3892</v>
      </c>
      <c r="G3423" s="1">
        <v>-5380</v>
      </c>
      <c r="H3423" s="1">
        <v>0</v>
      </c>
      <c r="I3423" s="1">
        <v>0</v>
      </c>
      <c r="J3423" s="1">
        <v>0</v>
      </c>
      <c r="K3423" s="1">
        <v>-5380</v>
      </c>
      <c r="L3423" s="1" t="s">
        <v>1247</v>
      </c>
      <c r="M3423" s="1"/>
      <c r="AC3423" s="38"/>
      <c r="AE3423"/>
    </row>
    <row r="3424" spans="1:31" hidden="1" x14ac:dyDescent="0.35">
      <c r="A3424" s="106">
        <v>44347</v>
      </c>
      <c r="B3424" s="1" t="s">
        <v>1186</v>
      </c>
      <c r="C3424" s="102" t="s">
        <v>3855</v>
      </c>
      <c r="D3424" s="102">
        <v>2010</v>
      </c>
      <c r="E3424" s="1" t="s">
        <v>3017</v>
      </c>
      <c r="F3424" s="102" t="s">
        <v>3856</v>
      </c>
      <c r="G3424" s="1">
        <v>139915.06</v>
      </c>
      <c r="H3424" s="1">
        <v>0</v>
      </c>
      <c r="I3424" s="1">
        <v>0</v>
      </c>
      <c r="J3424" s="1">
        <v>0</v>
      </c>
      <c r="K3424" s="1">
        <v>139915.06</v>
      </c>
      <c r="L3424" s="1" t="s">
        <v>1247</v>
      </c>
      <c r="M3424" s="1"/>
      <c r="AC3424" s="38"/>
      <c r="AE3424"/>
    </row>
    <row r="3425" spans="1:31" hidden="1" x14ac:dyDescent="0.35">
      <c r="A3425" s="106">
        <v>44347</v>
      </c>
      <c r="B3425" s="1" t="s">
        <v>1186</v>
      </c>
      <c r="C3425" s="102" t="s">
        <v>2800</v>
      </c>
      <c r="D3425" s="102">
        <v>1805</v>
      </c>
      <c r="E3425" s="1" t="s">
        <v>3017</v>
      </c>
      <c r="F3425" s="102" t="s">
        <v>3608</v>
      </c>
      <c r="G3425" s="1">
        <v>205500</v>
      </c>
      <c r="H3425" s="1">
        <v>79941.8</v>
      </c>
      <c r="I3425" s="1">
        <v>0</v>
      </c>
      <c r="J3425" s="1">
        <v>79941.8</v>
      </c>
      <c r="K3425" s="1">
        <v>285441.8</v>
      </c>
      <c r="L3425" s="1" t="s">
        <v>1247</v>
      </c>
      <c r="M3425" s="1"/>
      <c r="AC3425" s="38"/>
      <c r="AE3425"/>
    </row>
    <row r="3426" spans="1:31" hidden="1" x14ac:dyDescent="0.35">
      <c r="A3426" s="106">
        <v>44347</v>
      </c>
      <c r="B3426" s="1"/>
      <c r="C3426" s="102" t="s">
        <v>2805</v>
      </c>
      <c r="D3426" s="102">
        <v>1860</v>
      </c>
      <c r="E3426" s="1" t="s">
        <v>3016</v>
      </c>
      <c r="F3426" s="102" t="s">
        <v>3609</v>
      </c>
      <c r="G3426" s="1">
        <v>7245667.0899999999</v>
      </c>
      <c r="H3426" s="1">
        <v>1144487.42</v>
      </c>
      <c r="I3426" s="1">
        <v>0</v>
      </c>
      <c r="J3426" s="1">
        <v>1144487.42</v>
      </c>
      <c r="K3426" s="1">
        <v>8390154.5099999998</v>
      </c>
      <c r="L3426" s="1"/>
      <c r="M3426" s="1"/>
      <c r="AC3426" s="38"/>
      <c r="AE3426"/>
    </row>
    <row r="3427" spans="1:31" hidden="1" x14ac:dyDescent="0.35">
      <c r="A3427" s="106">
        <v>44347</v>
      </c>
      <c r="B3427" s="1" t="s">
        <v>1185</v>
      </c>
      <c r="C3427" s="102" t="s">
        <v>2807</v>
      </c>
      <c r="D3427" s="102">
        <v>1861</v>
      </c>
      <c r="E3427" s="1" t="s">
        <v>3017</v>
      </c>
      <c r="F3427" s="102" t="s">
        <v>3610</v>
      </c>
      <c r="G3427" s="1">
        <v>19314.59</v>
      </c>
      <c r="H3427" s="1">
        <v>2134.0500000000002</v>
      </c>
      <c r="I3427" s="1">
        <v>0</v>
      </c>
      <c r="J3427" s="1">
        <v>2134.0500000000002</v>
      </c>
      <c r="K3427" s="1">
        <v>21448.639999999999</v>
      </c>
      <c r="L3427" s="1" t="s">
        <v>1258</v>
      </c>
      <c r="M3427" s="1"/>
      <c r="AC3427" s="38"/>
      <c r="AE3427"/>
    </row>
    <row r="3428" spans="1:31" hidden="1" x14ac:dyDescent="0.35">
      <c r="A3428" s="106">
        <v>44347</v>
      </c>
      <c r="B3428" s="1" t="s">
        <v>1195</v>
      </c>
      <c r="C3428" s="102" t="s">
        <v>2809</v>
      </c>
      <c r="D3428" s="102">
        <v>1863</v>
      </c>
      <c r="E3428" s="1" t="s">
        <v>3017</v>
      </c>
      <c r="F3428" s="102" t="s">
        <v>3611</v>
      </c>
      <c r="G3428" s="1">
        <v>1888588.26</v>
      </c>
      <c r="H3428" s="1">
        <v>298669.44</v>
      </c>
      <c r="I3428" s="1">
        <v>0</v>
      </c>
      <c r="J3428" s="1">
        <v>298669.44</v>
      </c>
      <c r="K3428" s="1">
        <v>2187257.7000000002</v>
      </c>
      <c r="L3428" s="1" t="s">
        <v>1258</v>
      </c>
      <c r="M3428" s="1"/>
      <c r="AC3428" s="38"/>
      <c r="AE3428"/>
    </row>
    <row r="3429" spans="1:31" hidden="1" x14ac:dyDescent="0.35">
      <c r="A3429" s="106">
        <v>44347</v>
      </c>
      <c r="B3429" s="1" t="s">
        <v>1185</v>
      </c>
      <c r="C3429" s="102" t="s">
        <v>2811</v>
      </c>
      <c r="D3429" s="102">
        <v>1864</v>
      </c>
      <c r="E3429" s="1" t="s">
        <v>3017</v>
      </c>
      <c r="F3429" s="102" t="s">
        <v>3612</v>
      </c>
      <c r="G3429" s="1">
        <v>98400.24</v>
      </c>
      <c r="H3429" s="1">
        <v>13132.64</v>
      </c>
      <c r="I3429" s="1">
        <v>0</v>
      </c>
      <c r="J3429" s="1">
        <v>13132.64</v>
      </c>
      <c r="K3429" s="1">
        <v>111532.88</v>
      </c>
      <c r="L3429" s="1" t="s">
        <v>1258</v>
      </c>
      <c r="M3429" s="1"/>
      <c r="AC3429" s="38"/>
      <c r="AE3429"/>
    </row>
    <row r="3430" spans="1:31" hidden="1" x14ac:dyDescent="0.35">
      <c r="A3430" s="106">
        <v>44347</v>
      </c>
      <c r="B3430" s="1" t="s">
        <v>1196</v>
      </c>
      <c r="C3430" s="102" t="s">
        <v>2813</v>
      </c>
      <c r="D3430" s="102">
        <v>1865</v>
      </c>
      <c r="E3430" s="1" t="s">
        <v>3017</v>
      </c>
      <c r="F3430" s="102" t="s">
        <v>3613</v>
      </c>
      <c r="G3430" s="1">
        <v>5238078.47</v>
      </c>
      <c r="H3430" s="1">
        <v>827637.32</v>
      </c>
      <c r="I3430" s="1">
        <v>0</v>
      </c>
      <c r="J3430" s="1">
        <v>827637.32</v>
      </c>
      <c r="K3430" s="1">
        <v>6065715.79</v>
      </c>
      <c r="L3430" s="1" t="s">
        <v>1258</v>
      </c>
      <c r="M3430" s="1"/>
      <c r="AC3430" s="38"/>
      <c r="AE3430"/>
    </row>
    <row r="3431" spans="1:31" hidden="1" x14ac:dyDescent="0.35">
      <c r="A3431" s="106">
        <v>44347</v>
      </c>
      <c r="B3431" s="1" t="s">
        <v>1185</v>
      </c>
      <c r="C3431" s="102" t="s">
        <v>2815</v>
      </c>
      <c r="D3431" s="102">
        <v>1866</v>
      </c>
      <c r="E3431" s="1" t="s">
        <v>3017</v>
      </c>
      <c r="F3431" s="102" t="s">
        <v>3614</v>
      </c>
      <c r="G3431" s="1">
        <v>1285.53</v>
      </c>
      <c r="H3431" s="1">
        <v>2913.97</v>
      </c>
      <c r="I3431" s="1">
        <v>0</v>
      </c>
      <c r="J3431" s="1">
        <v>2913.97</v>
      </c>
      <c r="K3431" s="1">
        <v>4199.5</v>
      </c>
      <c r="L3431" s="1" t="s">
        <v>1258</v>
      </c>
      <c r="M3431" s="1"/>
      <c r="AC3431" s="38"/>
      <c r="AE3431"/>
    </row>
    <row r="3432" spans="1:31" hidden="1" x14ac:dyDescent="0.35">
      <c r="A3432" s="106">
        <v>44347</v>
      </c>
      <c r="B3432" s="1"/>
      <c r="C3432" s="102" t="s">
        <v>2817</v>
      </c>
      <c r="D3432" s="102">
        <v>1827</v>
      </c>
      <c r="E3432" s="1" t="s">
        <v>3016</v>
      </c>
      <c r="F3432" s="102" t="s">
        <v>3317</v>
      </c>
      <c r="G3432" s="1">
        <v>7875042.54</v>
      </c>
      <c r="H3432" s="1">
        <v>2840196.12</v>
      </c>
      <c r="I3432" s="1">
        <v>-28417.64</v>
      </c>
      <c r="J3432" s="1">
        <v>2811778.48</v>
      </c>
      <c r="K3432" s="1">
        <v>10686821.02</v>
      </c>
      <c r="L3432" s="1"/>
      <c r="M3432" s="1"/>
      <c r="AC3432" s="38"/>
      <c r="AE3432"/>
    </row>
    <row r="3433" spans="1:31" hidden="1" x14ac:dyDescent="0.35">
      <c r="A3433" s="106">
        <v>44347</v>
      </c>
      <c r="B3433" s="1"/>
      <c r="C3433" s="102" t="s">
        <v>2818</v>
      </c>
      <c r="D3433" s="102">
        <v>1828</v>
      </c>
      <c r="E3433" s="1" t="s">
        <v>3016</v>
      </c>
      <c r="F3433" s="102" t="s">
        <v>3317</v>
      </c>
      <c r="G3433" s="1">
        <v>7875042.54</v>
      </c>
      <c r="H3433" s="1">
        <v>2840196.12</v>
      </c>
      <c r="I3433" s="1">
        <v>-28417.64</v>
      </c>
      <c r="J3433" s="1">
        <v>2811778.48</v>
      </c>
      <c r="K3433" s="1">
        <v>10686821.02</v>
      </c>
      <c r="L3433" s="1"/>
      <c r="M3433" s="1"/>
      <c r="AC3433" s="38"/>
      <c r="AE3433"/>
    </row>
    <row r="3434" spans="1:31" hidden="1" x14ac:dyDescent="0.35">
      <c r="A3434" s="106">
        <v>44347</v>
      </c>
      <c r="B3434" s="1" t="s">
        <v>2333</v>
      </c>
      <c r="C3434" s="102" t="s">
        <v>2819</v>
      </c>
      <c r="D3434" s="102">
        <v>1829</v>
      </c>
      <c r="E3434" s="1" t="s">
        <v>3017</v>
      </c>
      <c r="F3434" s="102" t="s">
        <v>3615</v>
      </c>
      <c r="G3434" s="1">
        <v>7175592.9699999997</v>
      </c>
      <c r="H3434" s="1">
        <v>1794230.48</v>
      </c>
      <c r="I3434" s="1">
        <v>0</v>
      </c>
      <c r="J3434" s="1">
        <v>1794230.48</v>
      </c>
      <c r="K3434" s="1">
        <v>8969823.4499999993</v>
      </c>
      <c r="L3434" s="1" t="s">
        <v>1818</v>
      </c>
      <c r="M3434" s="1"/>
      <c r="AC3434" s="38"/>
      <c r="AE3434"/>
    </row>
    <row r="3435" spans="1:31" hidden="1" x14ac:dyDescent="0.35">
      <c r="A3435" s="106">
        <v>44347</v>
      </c>
      <c r="B3435" s="1" t="s">
        <v>2333</v>
      </c>
      <c r="C3435" s="102" t="s">
        <v>2821</v>
      </c>
      <c r="D3435" s="102">
        <v>1830</v>
      </c>
      <c r="E3435" s="1" t="s">
        <v>3017</v>
      </c>
      <c r="F3435" s="102" t="s">
        <v>3616</v>
      </c>
      <c r="G3435" s="1">
        <v>969124.72</v>
      </c>
      <c r="H3435" s="1">
        <v>248825.62</v>
      </c>
      <c r="I3435" s="1">
        <v>0</v>
      </c>
      <c r="J3435" s="1">
        <v>248825.62</v>
      </c>
      <c r="K3435" s="1">
        <v>1217950.3400000001</v>
      </c>
      <c r="L3435" s="1" t="s">
        <v>1818</v>
      </c>
      <c r="M3435" s="1"/>
      <c r="AC3435" s="38"/>
      <c r="AE3435"/>
    </row>
    <row r="3436" spans="1:31" hidden="1" x14ac:dyDescent="0.35">
      <c r="A3436" s="106">
        <v>44347</v>
      </c>
      <c r="B3436" s="1" t="s">
        <v>2333</v>
      </c>
      <c r="C3436" s="102" t="s">
        <v>2823</v>
      </c>
      <c r="D3436" s="102">
        <v>1856</v>
      </c>
      <c r="E3436" s="1" t="s">
        <v>3017</v>
      </c>
      <c r="F3436" s="102" t="s">
        <v>3617</v>
      </c>
      <c r="G3436" s="1">
        <v>3188560.08</v>
      </c>
      <c r="H3436" s="1">
        <v>797140.02</v>
      </c>
      <c r="I3436" s="1">
        <v>0</v>
      </c>
      <c r="J3436" s="1">
        <v>797140.02</v>
      </c>
      <c r="K3436" s="1">
        <v>3985700.1</v>
      </c>
      <c r="L3436" s="1" t="s">
        <v>1818</v>
      </c>
      <c r="M3436" s="1"/>
      <c r="AC3436" s="38"/>
      <c r="AE3436"/>
    </row>
    <row r="3437" spans="1:31" hidden="1" x14ac:dyDescent="0.35">
      <c r="A3437" s="106">
        <v>44347</v>
      </c>
      <c r="B3437" s="1" t="s">
        <v>3941</v>
      </c>
      <c r="C3437" s="102" t="s">
        <v>3000</v>
      </c>
      <c r="D3437" s="102">
        <v>1911</v>
      </c>
      <c r="E3437" s="1" t="s">
        <v>3017</v>
      </c>
      <c r="F3437" s="102" t="s">
        <v>3618</v>
      </c>
      <c r="G3437" s="1">
        <v>-3458235.23</v>
      </c>
      <c r="H3437" s="1">
        <v>0</v>
      </c>
      <c r="I3437" s="1">
        <v>-28417.64</v>
      </c>
      <c r="J3437" s="1">
        <v>-28417.64</v>
      </c>
      <c r="K3437" s="1">
        <v>-3486652.87</v>
      </c>
      <c r="L3437" s="1" t="s">
        <v>1258</v>
      </c>
      <c r="M3437" s="1"/>
      <c r="AC3437" s="38"/>
      <c r="AE3437"/>
    </row>
    <row r="3438" spans="1:31" hidden="1" x14ac:dyDescent="0.35">
      <c r="A3438" s="106">
        <v>44347</v>
      </c>
      <c r="B3438" s="1"/>
      <c r="C3438" s="102" t="s">
        <v>2827</v>
      </c>
      <c r="D3438" s="102">
        <v>1834</v>
      </c>
      <c r="E3438" s="1" t="s">
        <v>3016</v>
      </c>
      <c r="F3438" s="102" t="s">
        <v>3620</v>
      </c>
      <c r="G3438" s="1">
        <v>10153563.470000001</v>
      </c>
      <c r="H3438" s="1">
        <v>2430555.44</v>
      </c>
      <c r="I3438" s="1">
        <v>-350265.13</v>
      </c>
      <c r="J3438" s="1">
        <v>2080290.31</v>
      </c>
      <c r="K3438" s="1">
        <v>12233853.779999999</v>
      </c>
      <c r="L3438" s="1"/>
      <c r="M3438" s="1"/>
      <c r="AC3438" s="38"/>
      <c r="AE3438"/>
    </row>
    <row r="3439" spans="1:31" hidden="1" x14ac:dyDescent="0.35">
      <c r="A3439" s="106">
        <v>44347</v>
      </c>
      <c r="B3439" s="1"/>
      <c r="C3439" s="102" t="s">
        <v>2829</v>
      </c>
      <c r="D3439" s="102">
        <v>1835</v>
      </c>
      <c r="E3439" s="1" t="s">
        <v>3016</v>
      </c>
      <c r="F3439" s="102" t="s">
        <v>3621</v>
      </c>
      <c r="G3439" s="1">
        <v>-937674.82</v>
      </c>
      <c r="H3439" s="1">
        <v>0</v>
      </c>
      <c r="I3439" s="1">
        <v>-328315.94</v>
      </c>
      <c r="J3439" s="1">
        <v>-328315.94</v>
      </c>
      <c r="K3439" s="1">
        <v>-1265990.76</v>
      </c>
      <c r="L3439" s="1"/>
      <c r="M3439" s="1"/>
      <c r="AC3439" s="38"/>
      <c r="AE3439"/>
    </row>
    <row r="3440" spans="1:31" hidden="1" x14ac:dyDescent="0.35">
      <c r="A3440" s="106">
        <v>44347</v>
      </c>
      <c r="B3440" s="1" t="s">
        <v>1191</v>
      </c>
      <c r="C3440" s="102" t="s">
        <v>2831</v>
      </c>
      <c r="D3440" s="102">
        <v>1836</v>
      </c>
      <c r="E3440" s="1" t="s">
        <v>3017</v>
      </c>
      <c r="F3440" s="102" t="s">
        <v>3622</v>
      </c>
      <c r="G3440" s="1">
        <v>-849467.85</v>
      </c>
      <c r="H3440" s="1">
        <v>0</v>
      </c>
      <c r="I3440" s="1">
        <v>-316285.5</v>
      </c>
      <c r="J3440" s="1">
        <v>-316285.5</v>
      </c>
      <c r="K3440" s="1">
        <v>-1165753.3500000001</v>
      </c>
      <c r="L3440" s="1" t="s">
        <v>1191</v>
      </c>
      <c r="M3440" s="1"/>
      <c r="AC3440" s="38"/>
      <c r="AE3440"/>
    </row>
    <row r="3441" spans="1:31" hidden="1" x14ac:dyDescent="0.35">
      <c r="A3441" s="106">
        <v>44347</v>
      </c>
      <c r="B3441" s="1" t="s">
        <v>1191</v>
      </c>
      <c r="C3441" s="102" t="s">
        <v>2833</v>
      </c>
      <c r="D3441" s="102">
        <v>1837</v>
      </c>
      <c r="E3441" s="1" t="s">
        <v>3017</v>
      </c>
      <c r="F3441" s="102" t="s">
        <v>3623</v>
      </c>
      <c r="G3441" s="1">
        <v>-88147.31</v>
      </c>
      <c r="H3441" s="1">
        <v>0</v>
      </c>
      <c r="I3441" s="1">
        <v>-11313.78</v>
      </c>
      <c r="J3441" s="1">
        <v>-11313.78</v>
      </c>
      <c r="K3441" s="1">
        <v>-99461.09</v>
      </c>
      <c r="L3441" s="1" t="s">
        <v>1191</v>
      </c>
      <c r="M3441" s="1"/>
      <c r="AC3441" s="38"/>
      <c r="AE3441"/>
    </row>
    <row r="3442" spans="1:31" hidden="1" x14ac:dyDescent="0.35">
      <c r="A3442" s="106">
        <v>44347</v>
      </c>
      <c r="B3442" s="1" t="s">
        <v>1191</v>
      </c>
      <c r="C3442" s="102" t="s">
        <v>2837</v>
      </c>
      <c r="D3442" s="102">
        <v>1843</v>
      </c>
      <c r="E3442" s="1" t="s">
        <v>3017</v>
      </c>
      <c r="F3442" s="102" t="s">
        <v>3624</v>
      </c>
      <c r="G3442" s="1">
        <v>-59.66</v>
      </c>
      <c r="H3442" s="1">
        <v>0</v>
      </c>
      <c r="I3442" s="1">
        <v>-716.66</v>
      </c>
      <c r="J3442" s="1">
        <v>-716.66</v>
      </c>
      <c r="K3442" s="1">
        <v>-776.32</v>
      </c>
      <c r="L3442" s="1" t="s">
        <v>1191</v>
      </c>
      <c r="M3442" s="1"/>
      <c r="AC3442" s="38"/>
      <c r="AE3442"/>
    </row>
    <row r="3443" spans="1:31" hidden="1" x14ac:dyDescent="0.35">
      <c r="A3443" s="106">
        <v>44347</v>
      </c>
      <c r="B3443" s="1"/>
      <c r="C3443" s="102" t="s">
        <v>2839</v>
      </c>
      <c r="D3443" s="102">
        <v>1844</v>
      </c>
      <c r="E3443" s="1" t="s">
        <v>3016</v>
      </c>
      <c r="F3443" s="102" t="s">
        <v>3625</v>
      </c>
      <c r="G3443" s="1">
        <v>11091238.289999999</v>
      </c>
      <c r="H3443" s="1">
        <v>2430555.44</v>
      </c>
      <c r="I3443" s="1">
        <v>-21949.19</v>
      </c>
      <c r="J3443" s="1">
        <v>2408606.25</v>
      </c>
      <c r="K3443" s="1">
        <v>13499844.539999999</v>
      </c>
      <c r="L3443" s="1"/>
      <c r="M3443" s="1"/>
      <c r="AC3443" s="38"/>
      <c r="AE3443"/>
    </row>
    <row r="3444" spans="1:31" hidden="1" x14ac:dyDescent="0.35">
      <c r="A3444" s="106">
        <v>44347</v>
      </c>
      <c r="B3444" s="1" t="s">
        <v>1192</v>
      </c>
      <c r="C3444" s="102" t="s">
        <v>2841</v>
      </c>
      <c r="D3444" s="102">
        <v>1845</v>
      </c>
      <c r="E3444" s="1" t="s">
        <v>3017</v>
      </c>
      <c r="F3444" s="102" t="s">
        <v>3626</v>
      </c>
      <c r="G3444" s="1">
        <v>232300.1</v>
      </c>
      <c r="H3444" s="1">
        <v>16597.87</v>
      </c>
      <c r="I3444" s="1">
        <v>-21949.19</v>
      </c>
      <c r="J3444" s="1">
        <v>-5351.32</v>
      </c>
      <c r="K3444" s="1">
        <v>226948.78</v>
      </c>
      <c r="L3444" s="1" t="s">
        <v>1266</v>
      </c>
      <c r="M3444" s="1"/>
      <c r="AC3444" s="38"/>
      <c r="AE3444"/>
    </row>
    <row r="3445" spans="1:31" hidden="1" x14ac:dyDescent="0.35">
      <c r="A3445" s="106">
        <v>44347</v>
      </c>
      <c r="B3445" s="1" t="s">
        <v>1192</v>
      </c>
      <c r="C3445" s="102" t="s">
        <v>2843</v>
      </c>
      <c r="D3445" s="102">
        <v>1846</v>
      </c>
      <c r="E3445" s="1" t="s">
        <v>3017</v>
      </c>
      <c r="F3445" s="102" t="s">
        <v>3627</v>
      </c>
      <c r="G3445" s="1">
        <v>10850817.619999999</v>
      </c>
      <c r="H3445" s="1">
        <v>2399790.0800000001</v>
      </c>
      <c r="I3445" s="1">
        <v>0</v>
      </c>
      <c r="J3445" s="1">
        <v>2399790.0800000001</v>
      </c>
      <c r="K3445" s="1">
        <v>13250607.699999999</v>
      </c>
      <c r="L3445" s="1" t="s">
        <v>684</v>
      </c>
      <c r="M3445" s="1"/>
      <c r="AC3445" s="38"/>
      <c r="AE3445"/>
    </row>
    <row r="3446" spans="1:31" hidden="1" x14ac:dyDescent="0.35">
      <c r="A3446" s="106">
        <v>44347</v>
      </c>
      <c r="B3446" s="1" t="s">
        <v>1192</v>
      </c>
      <c r="C3446" s="102" t="s">
        <v>2845</v>
      </c>
      <c r="D3446" s="102">
        <v>1852</v>
      </c>
      <c r="E3446" s="1" t="s">
        <v>3017</v>
      </c>
      <c r="F3446" s="102" t="s">
        <v>3628</v>
      </c>
      <c r="G3446" s="1">
        <v>8120.57</v>
      </c>
      <c r="H3446" s="1">
        <v>14167.49</v>
      </c>
      <c r="I3446" s="1">
        <v>0</v>
      </c>
      <c r="J3446" s="1">
        <v>14167.49</v>
      </c>
      <c r="K3446" s="1">
        <v>22288.06</v>
      </c>
      <c r="L3446" s="1" t="s">
        <v>684</v>
      </c>
      <c r="M3446" s="1"/>
      <c r="AC3446" s="38"/>
      <c r="AE3446"/>
    </row>
    <row r="3447" spans="1:31" hidden="1" x14ac:dyDescent="0.35">
      <c r="A3447" s="106">
        <v>44347</v>
      </c>
      <c r="B3447" s="1"/>
      <c r="C3447" s="102" t="s">
        <v>2872</v>
      </c>
      <c r="D3447" s="102">
        <v>634</v>
      </c>
      <c r="E3447" s="1" t="s">
        <v>3016</v>
      </c>
      <c r="F3447" s="102" t="s">
        <v>3630</v>
      </c>
      <c r="G3447" s="1">
        <v>-801096.64</v>
      </c>
      <c r="H3447" s="1">
        <v>0</v>
      </c>
      <c r="I3447" s="1">
        <v>0</v>
      </c>
      <c r="J3447" s="1">
        <v>0</v>
      </c>
      <c r="K3447" s="1">
        <v>-801096.64</v>
      </c>
      <c r="L3447" s="1"/>
      <c r="M3447" s="1"/>
      <c r="AC3447" s="38"/>
      <c r="AE3447"/>
    </row>
    <row r="3448" spans="1:31" hidden="1" x14ac:dyDescent="0.35">
      <c r="A3448" s="106">
        <v>44347</v>
      </c>
      <c r="B3448" s="1"/>
      <c r="C3448" s="102" t="s">
        <v>2874</v>
      </c>
      <c r="D3448" s="102">
        <v>635</v>
      </c>
      <c r="E3448" s="1" t="s">
        <v>3016</v>
      </c>
      <c r="F3448" s="102" t="s">
        <v>3631</v>
      </c>
      <c r="G3448" s="1">
        <v>-801096.64</v>
      </c>
      <c r="H3448" s="1">
        <v>0</v>
      </c>
      <c r="I3448" s="1">
        <v>0</v>
      </c>
      <c r="J3448" s="1">
        <v>0</v>
      </c>
      <c r="K3448" s="1">
        <v>-801096.64</v>
      </c>
      <c r="L3448" s="1"/>
      <c r="M3448" s="1"/>
      <c r="AC3448" s="38"/>
      <c r="AE3448"/>
    </row>
    <row r="3449" spans="1:31" hidden="1" x14ac:dyDescent="0.35">
      <c r="A3449" s="106">
        <v>44347</v>
      </c>
      <c r="B3449" s="1" t="s">
        <v>1187</v>
      </c>
      <c r="C3449" s="102" t="s">
        <v>2975</v>
      </c>
      <c r="D3449" s="102">
        <v>637</v>
      </c>
      <c r="E3449" s="1" t="s">
        <v>3017</v>
      </c>
      <c r="F3449" s="102" t="s">
        <v>3632</v>
      </c>
      <c r="G3449" s="1">
        <v>-801096.64</v>
      </c>
      <c r="H3449" s="1">
        <v>0</v>
      </c>
      <c r="I3449" s="1">
        <v>0</v>
      </c>
      <c r="J3449" s="1">
        <v>0</v>
      </c>
      <c r="K3449" s="1">
        <v>-801096.64</v>
      </c>
      <c r="L3449" s="1" t="s">
        <v>877</v>
      </c>
      <c r="M3449" s="1"/>
      <c r="AC3449" s="38"/>
      <c r="AE3449"/>
    </row>
    <row r="3450" spans="1:31" hidden="1" x14ac:dyDescent="0.35">
      <c r="A3450" s="106">
        <v>44377</v>
      </c>
      <c r="B3450" s="1"/>
      <c r="C3450" s="102" t="s">
        <v>2382</v>
      </c>
      <c r="D3450" s="102">
        <v>1</v>
      </c>
      <c r="E3450" s="1" t="s">
        <v>3016</v>
      </c>
      <c r="F3450" s="102" t="s">
        <v>3162</v>
      </c>
      <c r="G3450" s="1">
        <v>5462946584.7799997</v>
      </c>
      <c r="H3450" s="1">
        <v>109486652.84</v>
      </c>
      <c r="I3450" s="1">
        <v>-97975415.549999997</v>
      </c>
      <c r="J3450" s="1">
        <v>11511237.290000007</v>
      </c>
      <c r="K3450" s="1">
        <v>5474457822.0699997</v>
      </c>
      <c r="L3450" s="1"/>
      <c r="M3450" s="1"/>
      <c r="AC3450" s="38"/>
      <c r="AE3450"/>
    </row>
    <row r="3451" spans="1:31" hidden="1" x14ac:dyDescent="0.35">
      <c r="A3451" s="106">
        <v>44377</v>
      </c>
      <c r="B3451" s="1"/>
      <c r="C3451" s="102" t="s">
        <v>2541</v>
      </c>
      <c r="D3451" s="102">
        <v>645</v>
      </c>
      <c r="E3451" s="1" t="s">
        <v>3016</v>
      </c>
      <c r="F3451" s="102" t="s">
        <v>3387</v>
      </c>
      <c r="G3451" s="1">
        <v>-5447865711.9499998</v>
      </c>
      <c r="H3451" s="1">
        <v>16251125.300000001</v>
      </c>
      <c r="I3451" s="1">
        <v>-23401966.140000001</v>
      </c>
      <c r="J3451" s="1">
        <v>-7150840.8399999999</v>
      </c>
      <c r="K3451" s="1">
        <v>-5455016552.79</v>
      </c>
      <c r="L3451" s="1"/>
      <c r="M3451" s="1"/>
      <c r="AC3451" s="38"/>
      <c r="AE3451"/>
    </row>
    <row r="3452" spans="1:31" hidden="1" x14ac:dyDescent="0.35">
      <c r="A3452" s="106">
        <v>44377</v>
      </c>
      <c r="B3452" s="1"/>
      <c r="C3452" s="102" t="s">
        <v>2645</v>
      </c>
      <c r="D3452" s="102">
        <v>1017</v>
      </c>
      <c r="E3452" s="1" t="s">
        <v>3016</v>
      </c>
      <c r="F3452" s="102" t="s">
        <v>3500</v>
      </c>
      <c r="G3452" s="1">
        <v>-87851191.900000006</v>
      </c>
      <c r="H3452" s="1">
        <v>2363655.91</v>
      </c>
      <c r="I3452" s="1">
        <v>-20194572.469999999</v>
      </c>
      <c r="J3452" s="1">
        <v>-17830916.559999999</v>
      </c>
      <c r="K3452" s="1">
        <v>-105682108.45999999</v>
      </c>
      <c r="L3452" s="1"/>
      <c r="M3452" s="1"/>
      <c r="AC3452" s="38"/>
      <c r="AE3452"/>
    </row>
    <row r="3453" spans="1:31" hidden="1" x14ac:dyDescent="0.35">
      <c r="A3453" s="106">
        <v>44377</v>
      </c>
      <c r="B3453" s="1"/>
      <c r="C3453" s="102" t="s">
        <v>2664</v>
      </c>
      <c r="D3453" s="102">
        <v>1180</v>
      </c>
      <c r="E3453" s="1" t="s">
        <v>3016</v>
      </c>
      <c r="F3453" s="102" t="s">
        <v>3533</v>
      </c>
      <c r="G3453" s="1">
        <v>35375045.280000001</v>
      </c>
      <c r="H3453" s="1">
        <v>9533516.0199999996</v>
      </c>
      <c r="I3453" s="1">
        <v>-2985012.73</v>
      </c>
      <c r="J3453" s="1">
        <v>6548503.2899999991</v>
      </c>
      <c r="K3453" s="1">
        <v>41923548.57</v>
      </c>
      <c r="L3453" s="1"/>
      <c r="M3453" s="1"/>
      <c r="AC3453" s="38"/>
      <c r="AE3453"/>
    </row>
    <row r="3454" spans="1:31" hidden="1" x14ac:dyDescent="0.35">
      <c r="A3454" s="106">
        <v>44377</v>
      </c>
      <c r="B3454" s="1"/>
      <c r="C3454" s="102" t="s">
        <v>2745</v>
      </c>
      <c r="D3454" s="102">
        <v>1742</v>
      </c>
      <c r="E3454" s="1" t="s">
        <v>3016</v>
      </c>
      <c r="F3454" s="102" t="s">
        <v>3582</v>
      </c>
      <c r="G3454" s="1">
        <v>25962516.649999999</v>
      </c>
      <c r="H3454" s="1">
        <v>7544739.96</v>
      </c>
      <c r="I3454" s="1">
        <v>-853552.65</v>
      </c>
      <c r="J3454" s="1">
        <v>6691187.3099999996</v>
      </c>
      <c r="K3454" s="1">
        <v>32653703.960000001</v>
      </c>
      <c r="L3454" s="1"/>
      <c r="M3454" s="1"/>
      <c r="AC3454" s="38"/>
      <c r="AE3454"/>
    </row>
    <row r="3455" spans="1:31" hidden="1" x14ac:dyDescent="0.35">
      <c r="A3455" s="106">
        <v>44377</v>
      </c>
      <c r="B3455" s="1"/>
      <c r="C3455" s="102" t="s">
        <v>2825</v>
      </c>
      <c r="D3455" s="102">
        <v>1833</v>
      </c>
      <c r="E3455" s="1" t="s">
        <v>3016</v>
      </c>
      <c r="F3455" s="102" t="s">
        <v>3619</v>
      </c>
      <c r="G3455" s="1">
        <v>12233853.779999999</v>
      </c>
      <c r="H3455" s="1">
        <v>2096244.49</v>
      </c>
      <c r="I3455" s="1">
        <v>-1865414.98</v>
      </c>
      <c r="J3455" s="1">
        <v>230829.51</v>
      </c>
      <c r="K3455" s="1">
        <v>12464683.289999999</v>
      </c>
      <c r="L3455" s="1"/>
      <c r="M3455" s="1"/>
      <c r="AC3455" s="38"/>
      <c r="AE3455"/>
    </row>
    <row r="3456" spans="1:31" hidden="1" x14ac:dyDescent="0.35">
      <c r="A3456" s="106">
        <v>44377</v>
      </c>
      <c r="B3456" s="1"/>
      <c r="C3456" s="102" t="s">
        <v>2870</v>
      </c>
      <c r="D3456" s="102">
        <v>633</v>
      </c>
      <c r="E3456" s="1" t="s">
        <v>3016</v>
      </c>
      <c r="F3456" s="102" t="s">
        <v>3629</v>
      </c>
      <c r="G3456" s="1">
        <v>-801096.64</v>
      </c>
      <c r="H3456" s="1">
        <v>0</v>
      </c>
      <c r="I3456" s="1">
        <v>0</v>
      </c>
      <c r="J3456" s="1">
        <v>0</v>
      </c>
      <c r="K3456" s="1">
        <v>-801096.64</v>
      </c>
      <c r="L3456" s="1"/>
      <c r="M3456" s="1"/>
      <c r="AC3456" s="38"/>
      <c r="AE3456"/>
    </row>
    <row r="3457" spans="1:31" hidden="1" x14ac:dyDescent="0.35">
      <c r="A3457" s="106">
        <v>44377</v>
      </c>
      <c r="B3457" s="1"/>
      <c r="C3457" s="102" t="s">
        <v>2383</v>
      </c>
      <c r="D3457" s="102">
        <v>2</v>
      </c>
      <c r="E3457" s="1" t="s">
        <v>3016</v>
      </c>
      <c r="F3457" s="102" t="s">
        <v>3163</v>
      </c>
      <c r="G3457" s="1">
        <v>177423523.81</v>
      </c>
      <c r="H3457" s="1">
        <v>100933791.87</v>
      </c>
      <c r="I3457" s="1">
        <v>-95028507.150000006</v>
      </c>
      <c r="J3457" s="1">
        <v>5905284.7199999988</v>
      </c>
      <c r="K3457" s="1">
        <v>183328808.53</v>
      </c>
      <c r="L3457" s="1"/>
      <c r="M3457" s="1"/>
      <c r="AC3457" s="38"/>
      <c r="AE3457"/>
    </row>
    <row r="3458" spans="1:31" hidden="1" x14ac:dyDescent="0.35">
      <c r="A3458" s="106">
        <v>44377</v>
      </c>
      <c r="B3458" s="1"/>
      <c r="C3458" s="102" t="s">
        <v>2385</v>
      </c>
      <c r="D3458" s="102">
        <v>3</v>
      </c>
      <c r="E3458" s="1" t="s">
        <v>3016</v>
      </c>
      <c r="F3458" s="102" t="s">
        <v>3164</v>
      </c>
      <c r="G3458" s="1">
        <v>155941122.69</v>
      </c>
      <c r="H3458" s="1">
        <v>76847546.599999994</v>
      </c>
      <c r="I3458" s="1">
        <v>-65675227.450000003</v>
      </c>
      <c r="J3458" s="1">
        <v>11172319.149999991</v>
      </c>
      <c r="K3458" s="1">
        <v>167113441.84</v>
      </c>
      <c r="L3458" s="1"/>
      <c r="M3458" s="1"/>
      <c r="AC3458" s="38"/>
      <c r="AE3458"/>
    </row>
    <row r="3459" spans="1:31" hidden="1" x14ac:dyDescent="0.35">
      <c r="A3459" s="106">
        <v>44377</v>
      </c>
      <c r="B3459" s="1"/>
      <c r="C3459" s="102" t="s">
        <v>2387</v>
      </c>
      <c r="D3459" s="102">
        <v>4</v>
      </c>
      <c r="E3459" s="1" t="s">
        <v>3016</v>
      </c>
      <c r="F3459" s="102" t="s">
        <v>3165</v>
      </c>
      <c r="G3459" s="1">
        <v>1778542.1</v>
      </c>
      <c r="H3459" s="1">
        <v>54244274.159999996</v>
      </c>
      <c r="I3459" s="1">
        <v>-50746289.210000001</v>
      </c>
      <c r="J3459" s="1">
        <v>3497984.9499999955</v>
      </c>
      <c r="K3459" s="1">
        <v>5276527.05</v>
      </c>
      <c r="L3459" s="1"/>
      <c r="M3459" s="1"/>
      <c r="AC3459" s="38"/>
      <c r="AE3459"/>
    </row>
    <row r="3460" spans="1:31" hidden="1" x14ac:dyDescent="0.35">
      <c r="A3460" s="106">
        <v>44377</v>
      </c>
      <c r="B3460" s="1"/>
      <c r="C3460" s="102" t="s">
        <v>3166</v>
      </c>
      <c r="D3460" s="102">
        <v>5</v>
      </c>
      <c r="E3460" s="1" t="s">
        <v>3016</v>
      </c>
      <c r="F3460" s="102" t="s">
        <v>3165</v>
      </c>
      <c r="G3460" s="1">
        <v>9398</v>
      </c>
      <c r="H3460" s="1">
        <v>5600</v>
      </c>
      <c r="I3460" s="1">
        <v>-8400</v>
      </c>
      <c r="J3460" s="1">
        <v>-2800</v>
      </c>
      <c r="K3460" s="1">
        <v>6598</v>
      </c>
      <c r="L3460" s="1"/>
      <c r="M3460" s="1"/>
      <c r="AC3460" s="38"/>
      <c r="AE3460"/>
    </row>
    <row r="3461" spans="1:31" hidden="1" x14ac:dyDescent="0.35">
      <c r="A3461" s="106">
        <v>44377</v>
      </c>
      <c r="B3461" s="1" t="s">
        <v>1129</v>
      </c>
      <c r="C3461" s="102" t="s">
        <v>3166</v>
      </c>
      <c r="D3461" s="102">
        <v>6</v>
      </c>
      <c r="E3461" s="1" t="s">
        <v>3017</v>
      </c>
      <c r="F3461" s="102" t="s">
        <v>3167</v>
      </c>
      <c r="G3461" s="1">
        <v>998</v>
      </c>
      <c r="H3461" s="1">
        <v>0</v>
      </c>
      <c r="I3461" s="1">
        <v>0</v>
      </c>
      <c r="J3461" s="1">
        <v>0</v>
      </c>
      <c r="K3461" s="1">
        <v>998</v>
      </c>
      <c r="L3461" s="1"/>
      <c r="M3461" s="1"/>
      <c r="AC3461" s="38"/>
      <c r="AE3461"/>
    </row>
    <row r="3462" spans="1:31" hidden="1" x14ac:dyDescent="0.35">
      <c r="A3462" s="106">
        <v>44377</v>
      </c>
      <c r="B3462" s="1" t="s">
        <v>1129</v>
      </c>
      <c r="C3462" s="102" t="s">
        <v>3166</v>
      </c>
      <c r="D3462" s="102">
        <v>8</v>
      </c>
      <c r="E3462" s="1" t="s">
        <v>3017</v>
      </c>
      <c r="F3462" s="102" t="s">
        <v>3169</v>
      </c>
      <c r="G3462" s="1">
        <v>8400</v>
      </c>
      <c r="H3462" s="1">
        <v>5600</v>
      </c>
      <c r="I3462" s="1">
        <v>-8400</v>
      </c>
      <c r="J3462" s="1">
        <v>-2800</v>
      </c>
      <c r="K3462" s="1">
        <v>5600</v>
      </c>
      <c r="L3462" s="1"/>
      <c r="M3462" s="1"/>
      <c r="AC3462" s="38"/>
      <c r="AE3462"/>
    </row>
    <row r="3463" spans="1:31" hidden="1" x14ac:dyDescent="0.35">
      <c r="A3463" s="106">
        <v>44377</v>
      </c>
      <c r="B3463" s="1"/>
      <c r="C3463" s="102" t="s">
        <v>3166</v>
      </c>
      <c r="D3463" s="102">
        <v>11</v>
      </c>
      <c r="E3463" s="1" t="s">
        <v>3016</v>
      </c>
      <c r="F3463" s="102" t="s">
        <v>3171</v>
      </c>
      <c r="G3463" s="1">
        <v>1769144.1</v>
      </c>
      <c r="H3463" s="1">
        <v>54238674.159999996</v>
      </c>
      <c r="I3463" s="1">
        <v>-50737889.210000001</v>
      </c>
      <c r="J3463" s="1">
        <v>3500784.9499999955</v>
      </c>
      <c r="K3463" s="1">
        <v>5269929.05</v>
      </c>
      <c r="L3463" s="1"/>
      <c r="M3463" s="1"/>
      <c r="AC3463" s="38"/>
      <c r="AE3463"/>
    </row>
    <row r="3464" spans="1:31" hidden="1" x14ac:dyDescent="0.35">
      <c r="A3464" s="106">
        <v>44377</v>
      </c>
      <c r="B3464" s="1" t="s">
        <v>1129</v>
      </c>
      <c r="C3464" s="102" t="s">
        <v>3166</v>
      </c>
      <c r="D3464" s="102">
        <v>12</v>
      </c>
      <c r="E3464" s="1" t="s">
        <v>3017</v>
      </c>
      <c r="F3464" s="102" t="s">
        <v>3172</v>
      </c>
      <c r="G3464" s="1">
        <v>0</v>
      </c>
      <c r="H3464" s="1">
        <v>24162006.84</v>
      </c>
      <c r="I3464" s="1">
        <v>-24162006.84</v>
      </c>
      <c r="J3464" s="1">
        <v>0</v>
      </c>
      <c r="K3464" s="1">
        <v>0</v>
      </c>
      <c r="L3464" s="1"/>
      <c r="M3464" s="1"/>
      <c r="AC3464" s="38"/>
      <c r="AE3464"/>
    </row>
    <row r="3465" spans="1:31" hidden="1" x14ac:dyDescent="0.35">
      <c r="A3465" s="106">
        <v>44377</v>
      </c>
      <c r="B3465" s="1" t="s">
        <v>1129</v>
      </c>
      <c r="C3465" s="102" t="s">
        <v>3166</v>
      </c>
      <c r="D3465" s="102">
        <v>13</v>
      </c>
      <c r="E3465" s="1" t="s">
        <v>3017</v>
      </c>
      <c r="F3465" s="102" t="s">
        <v>3173</v>
      </c>
      <c r="G3465" s="1">
        <v>0</v>
      </c>
      <c r="H3465" s="1">
        <v>12117211.859999999</v>
      </c>
      <c r="I3465" s="1">
        <v>-12117211.859999999</v>
      </c>
      <c r="J3465" s="1">
        <v>0</v>
      </c>
      <c r="K3465" s="1">
        <v>0</v>
      </c>
      <c r="L3465" s="1"/>
      <c r="M3465" s="1"/>
      <c r="AC3465" s="38"/>
      <c r="AE3465"/>
    </row>
    <row r="3466" spans="1:31" hidden="1" x14ac:dyDescent="0.35">
      <c r="A3466" s="106">
        <v>44377</v>
      </c>
      <c r="B3466" s="1" t="s">
        <v>1129</v>
      </c>
      <c r="C3466" s="102" t="s">
        <v>3166</v>
      </c>
      <c r="D3466" s="102">
        <v>14</v>
      </c>
      <c r="E3466" s="1" t="s">
        <v>3017</v>
      </c>
      <c r="F3466" s="102" t="s">
        <v>3174</v>
      </c>
      <c r="G3466" s="1">
        <v>0.5</v>
      </c>
      <c r="H3466" s="1">
        <v>0</v>
      </c>
      <c r="I3466" s="1">
        <v>0</v>
      </c>
      <c r="J3466" s="1">
        <v>0</v>
      </c>
      <c r="K3466" s="1">
        <v>0.5</v>
      </c>
      <c r="L3466" s="1"/>
      <c r="M3466" s="1"/>
      <c r="AC3466" s="38"/>
      <c r="AE3466"/>
    </row>
    <row r="3467" spans="1:31" hidden="1" x14ac:dyDescent="0.35">
      <c r="A3467" s="106">
        <v>44377</v>
      </c>
      <c r="B3467" s="1" t="s">
        <v>1129</v>
      </c>
      <c r="C3467" s="102" t="s">
        <v>3166</v>
      </c>
      <c r="D3467" s="102">
        <v>17</v>
      </c>
      <c r="E3467" s="1" t="s">
        <v>3017</v>
      </c>
      <c r="F3467" s="102" t="s">
        <v>3176</v>
      </c>
      <c r="G3467" s="1">
        <v>2.23</v>
      </c>
      <c r="H3467" s="1">
        <v>0</v>
      </c>
      <c r="I3467" s="1">
        <v>0</v>
      </c>
      <c r="J3467" s="1">
        <v>0</v>
      </c>
      <c r="K3467" s="1">
        <v>2.23</v>
      </c>
      <c r="L3467" s="1"/>
      <c r="M3467" s="1"/>
      <c r="AC3467" s="38"/>
      <c r="AE3467"/>
    </row>
    <row r="3468" spans="1:31" hidden="1" x14ac:dyDescent="0.35">
      <c r="A3468" s="106">
        <v>44377</v>
      </c>
      <c r="B3468" s="1" t="s">
        <v>1129</v>
      </c>
      <c r="C3468" s="102" t="s">
        <v>3166</v>
      </c>
      <c r="D3468" s="102">
        <v>19</v>
      </c>
      <c r="E3468" s="1" t="s">
        <v>3017</v>
      </c>
      <c r="F3468" s="102" t="s">
        <v>3177</v>
      </c>
      <c r="G3468" s="1">
        <v>0</v>
      </c>
      <c r="H3468" s="1">
        <v>386.34</v>
      </c>
      <c r="I3468" s="1">
        <v>-6.9</v>
      </c>
      <c r="J3468" s="1">
        <v>379.44</v>
      </c>
      <c r="K3468" s="1">
        <v>379.44</v>
      </c>
      <c r="L3468" s="1"/>
      <c r="M3468" s="1"/>
      <c r="AC3468" s="38"/>
      <c r="AE3468"/>
    </row>
    <row r="3469" spans="1:31" hidden="1" x14ac:dyDescent="0.35">
      <c r="A3469" s="106">
        <v>44377</v>
      </c>
      <c r="B3469" s="1" t="s">
        <v>1129</v>
      </c>
      <c r="C3469" s="102" t="s">
        <v>3166</v>
      </c>
      <c r="D3469" s="102">
        <v>21</v>
      </c>
      <c r="E3469" s="1" t="s">
        <v>3017</v>
      </c>
      <c r="F3469" s="102" t="s">
        <v>3178</v>
      </c>
      <c r="G3469" s="1">
        <v>88627.3</v>
      </c>
      <c r="H3469" s="1">
        <v>862056.01</v>
      </c>
      <c r="I3469" s="1">
        <v>-949046.23</v>
      </c>
      <c r="J3469" s="1">
        <v>-86990.219999999972</v>
      </c>
      <c r="K3469" s="1">
        <v>1637.08</v>
      </c>
      <c r="L3469" s="1"/>
      <c r="M3469" s="1"/>
      <c r="AC3469" s="38"/>
      <c r="AE3469"/>
    </row>
    <row r="3470" spans="1:31" hidden="1" x14ac:dyDescent="0.35">
      <c r="A3470" s="106">
        <v>44377</v>
      </c>
      <c r="B3470" s="1" t="s">
        <v>1129</v>
      </c>
      <c r="C3470" s="102" t="s">
        <v>3166</v>
      </c>
      <c r="D3470" s="102">
        <v>1855</v>
      </c>
      <c r="E3470" s="1" t="s">
        <v>3017</v>
      </c>
      <c r="F3470" s="102" t="s">
        <v>3179</v>
      </c>
      <c r="G3470" s="1">
        <v>1629839.98</v>
      </c>
      <c r="H3470" s="1">
        <v>0</v>
      </c>
      <c r="I3470" s="1">
        <v>0</v>
      </c>
      <c r="J3470" s="1">
        <v>0</v>
      </c>
      <c r="K3470" s="1">
        <v>1629839.98</v>
      </c>
      <c r="L3470" s="1"/>
      <c r="M3470" s="1"/>
      <c r="AC3470" s="38"/>
      <c r="AE3470"/>
    </row>
    <row r="3471" spans="1:31" hidden="1" x14ac:dyDescent="0.35">
      <c r="A3471" s="106">
        <v>44377</v>
      </c>
      <c r="B3471" s="1" t="s">
        <v>1129</v>
      </c>
      <c r="C3471" s="102" t="s">
        <v>3166</v>
      </c>
      <c r="D3471" s="102">
        <v>1971</v>
      </c>
      <c r="E3471" s="1" t="s">
        <v>3017</v>
      </c>
      <c r="F3471" s="102" t="s">
        <v>3656</v>
      </c>
      <c r="G3471" s="1">
        <v>376.19</v>
      </c>
      <c r="H3471" s="1">
        <v>0</v>
      </c>
      <c r="I3471" s="1">
        <v>0</v>
      </c>
      <c r="J3471" s="1">
        <v>0</v>
      </c>
      <c r="K3471" s="1">
        <v>376.19</v>
      </c>
      <c r="L3471" s="1"/>
      <c r="M3471" s="1"/>
      <c r="AC3471" s="38"/>
      <c r="AE3471"/>
    </row>
    <row r="3472" spans="1:31" hidden="1" x14ac:dyDescent="0.35">
      <c r="A3472" s="106">
        <v>44377</v>
      </c>
      <c r="B3472" s="1" t="s">
        <v>1129</v>
      </c>
      <c r="C3472" s="102" t="s">
        <v>3166</v>
      </c>
      <c r="D3472" s="102">
        <v>1996</v>
      </c>
      <c r="E3472" s="1" t="s">
        <v>3017</v>
      </c>
      <c r="F3472" s="102" t="s">
        <v>3831</v>
      </c>
      <c r="G3472" s="1">
        <v>50740.73</v>
      </c>
      <c r="H3472" s="1">
        <v>17096813.109999999</v>
      </c>
      <c r="I3472" s="1">
        <v>-13509617.380000001</v>
      </c>
      <c r="J3472" s="1">
        <v>3587195.7299999986</v>
      </c>
      <c r="K3472" s="1">
        <v>3637936.46</v>
      </c>
      <c r="L3472" s="1"/>
      <c r="M3472" s="1"/>
      <c r="AC3472" s="38"/>
      <c r="AE3472"/>
    </row>
    <row r="3473" spans="1:31" hidden="1" x14ac:dyDescent="0.35">
      <c r="A3473" s="106">
        <v>44377</v>
      </c>
      <c r="B3473" s="1" t="s">
        <v>1129</v>
      </c>
      <c r="C3473" s="102" t="s">
        <v>3166</v>
      </c>
      <c r="D3473" s="102">
        <v>2071</v>
      </c>
      <c r="E3473" s="1" t="s">
        <v>3017</v>
      </c>
      <c r="F3473" s="102" t="s">
        <v>4015</v>
      </c>
      <c r="G3473" s="1">
        <v>-442.83</v>
      </c>
      <c r="H3473" s="1">
        <v>200</v>
      </c>
      <c r="I3473" s="1">
        <v>0</v>
      </c>
      <c r="J3473" s="1">
        <v>200</v>
      </c>
      <c r="K3473" s="1">
        <v>-242.83</v>
      </c>
      <c r="L3473" s="1"/>
      <c r="M3473" s="1"/>
      <c r="AC3473" s="38"/>
      <c r="AE3473"/>
    </row>
    <row r="3474" spans="1:31" hidden="1" x14ac:dyDescent="0.35">
      <c r="A3474" s="106">
        <v>44377</v>
      </c>
      <c r="B3474" s="1"/>
      <c r="C3474" s="102" t="s">
        <v>2402</v>
      </c>
      <c r="D3474" s="102">
        <v>28</v>
      </c>
      <c r="E3474" s="1" t="s">
        <v>3016</v>
      </c>
      <c r="F3474" s="102" t="s">
        <v>3180</v>
      </c>
      <c r="G3474" s="1">
        <v>154162580.59</v>
      </c>
      <c r="H3474" s="1">
        <v>22603272.440000001</v>
      </c>
      <c r="I3474" s="1">
        <v>-14928938.24</v>
      </c>
      <c r="J3474" s="1">
        <v>7674334.2000000011</v>
      </c>
      <c r="K3474" s="1">
        <v>161836914.78999999</v>
      </c>
      <c r="L3474" s="1"/>
      <c r="M3474" s="1"/>
      <c r="AC3474" s="38"/>
      <c r="AE3474"/>
    </row>
    <row r="3475" spans="1:31" hidden="1" x14ac:dyDescent="0.35">
      <c r="A3475" s="106">
        <v>44377</v>
      </c>
      <c r="B3475" s="1"/>
      <c r="C3475" s="102" t="s">
        <v>3181</v>
      </c>
      <c r="D3475" s="102">
        <v>29</v>
      </c>
      <c r="E3475" s="1" t="s">
        <v>3016</v>
      </c>
      <c r="F3475" s="102" t="s">
        <v>3182</v>
      </c>
      <c r="G3475" s="1">
        <v>154162580.59</v>
      </c>
      <c r="H3475" s="1">
        <v>22603272.440000001</v>
      </c>
      <c r="I3475" s="1">
        <v>-14928938.24</v>
      </c>
      <c r="J3475" s="1">
        <v>7674334.2000000011</v>
      </c>
      <c r="K3475" s="1">
        <v>161836914.78999999</v>
      </c>
      <c r="L3475" s="1"/>
      <c r="M3475" s="1"/>
      <c r="AC3475" s="38"/>
      <c r="AE3475"/>
    </row>
    <row r="3476" spans="1:31" hidden="1" x14ac:dyDescent="0.35">
      <c r="A3476" s="106">
        <v>44377</v>
      </c>
      <c r="B3476" s="1" t="s">
        <v>1129</v>
      </c>
      <c r="C3476" s="102" t="s">
        <v>3181</v>
      </c>
      <c r="D3476" s="102">
        <v>30</v>
      </c>
      <c r="E3476" s="1" t="s">
        <v>3017</v>
      </c>
      <c r="F3476" s="102" t="s">
        <v>3639</v>
      </c>
      <c r="G3476" s="1">
        <v>76195427.620000005</v>
      </c>
      <c r="H3476" s="1">
        <v>183679.27</v>
      </c>
      <c r="I3476" s="1">
        <v>0</v>
      </c>
      <c r="J3476" s="1">
        <v>183679.27</v>
      </c>
      <c r="K3476" s="1">
        <v>76379106.890000001</v>
      </c>
      <c r="L3476" s="1"/>
      <c r="M3476" s="1"/>
      <c r="AC3476" s="38"/>
      <c r="AE3476"/>
    </row>
    <row r="3477" spans="1:31" hidden="1" x14ac:dyDescent="0.35">
      <c r="A3477" s="106">
        <v>44377</v>
      </c>
      <c r="B3477" s="1" t="s">
        <v>1129</v>
      </c>
      <c r="C3477" s="102" t="s">
        <v>3181</v>
      </c>
      <c r="D3477" s="102">
        <v>34</v>
      </c>
      <c r="E3477" s="1" t="s">
        <v>3017</v>
      </c>
      <c r="F3477" s="102" t="s">
        <v>3173</v>
      </c>
      <c r="G3477" s="1">
        <v>6708109.9800000004</v>
      </c>
      <c r="H3477" s="1">
        <v>12013717.039999999</v>
      </c>
      <c r="I3477" s="1">
        <v>0</v>
      </c>
      <c r="J3477" s="1">
        <v>12013717.039999999</v>
      </c>
      <c r="K3477" s="1">
        <v>18721827.02</v>
      </c>
      <c r="L3477" s="1"/>
      <c r="M3477" s="1"/>
      <c r="AC3477" s="38"/>
      <c r="AE3477"/>
    </row>
    <row r="3478" spans="1:31" hidden="1" x14ac:dyDescent="0.35">
      <c r="A3478" s="106">
        <v>44377</v>
      </c>
      <c r="B3478" s="1" t="s">
        <v>1129</v>
      </c>
      <c r="C3478" s="102" t="s">
        <v>3181</v>
      </c>
      <c r="D3478" s="102">
        <v>35</v>
      </c>
      <c r="E3478" s="1" t="s">
        <v>3017</v>
      </c>
      <c r="F3478" s="102" t="s">
        <v>3183</v>
      </c>
      <c r="G3478" s="1">
        <v>1439304.26</v>
      </c>
      <c r="H3478" s="1">
        <v>3519.42</v>
      </c>
      <c r="I3478" s="1">
        <v>0</v>
      </c>
      <c r="J3478" s="1">
        <v>3519.42</v>
      </c>
      <c r="K3478" s="1">
        <v>1442823.68</v>
      </c>
      <c r="L3478" s="1"/>
      <c r="M3478" s="1"/>
      <c r="AC3478" s="38"/>
      <c r="AE3478"/>
    </row>
    <row r="3479" spans="1:31" hidden="1" x14ac:dyDescent="0.35">
      <c r="A3479" s="106">
        <v>44377</v>
      </c>
      <c r="B3479" s="1" t="s">
        <v>1129</v>
      </c>
      <c r="C3479" s="102" t="s">
        <v>3181</v>
      </c>
      <c r="D3479" s="102">
        <v>36</v>
      </c>
      <c r="E3479" s="1" t="s">
        <v>3017</v>
      </c>
      <c r="F3479" s="102" t="s">
        <v>3175</v>
      </c>
      <c r="G3479" s="1">
        <v>928839.67</v>
      </c>
      <c r="H3479" s="1">
        <v>2271.5500000000002</v>
      </c>
      <c r="I3479" s="1">
        <v>0</v>
      </c>
      <c r="J3479" s="1">
        <v>2271.5500000000002</v>
      </c>
      <c r="K3479" s="1">
        <v>931111.22</v>
      </c>
      <c r="L3479" s="1"/>
      <c r="M3479" s="1"/>
      <c r="AC3479" s="38"/>
      <c r="AE3479"/>
    </row>
    <row r="3480" spans="1:31" hidden="1" x14ac:dyDescent="0.35">
      <c r="A3480" s="106">
        <v>44377</v>
      </c>
      <c r="B3480" s="1" t="s">
        <v>1129</v>
      </c>
      <c r="C3480" s="102" t="s">
        <v>3181</v>
      </c>
      <c r="D3480" s="102">
        <v>40</v>
      </c>
      <c r="E3480" s="1" t="s">
        <v>3017</v>
      </c>
      <c r="F3480" s="102" t="s">
        <v>3184</v>
      </c>
      <c r="G3480" s="1">
        <v>3799625.17</v>
      </c>
      <c r="H3480" s="1">
        <v>9297243.9000000004</v>
      </c>
      <c r="I3480" s="1">
        <v>-9148549.4299999997</v>
      </c>
      <c r="J3480" s="1">
        <v>148694.47000000067</v>
      </c>
      <c r="K3480" s="1">
        <v>3948319.64</v>
      </c>
      <c r="L3480" s="1"/>
      <c r="M3480" s="1"/>
      <c r="AC3480" s="38"/>
      <c r="AE3480"/>
    </row>
    <row r="3481" spans="1:31" hidden="1" x14ac:dyDescent="0.35">
      <c r="A3481" s="106">
        <v>44377</v>
      </c>
      <c r="B3481" s="1" t="s">
        <v>1129</v>
      </c>
      <c r="C3481" s="102" t="s">
        <v>3181</v>
      </c>
      <c r="D3481" s="102">
        <v>41</v>
      </c>
      <c r="E3481" s="1" t="s">
        <v>3017</v>
      </c>
      <c r="F3481" s="102" t="s">
        <v>3185</v>
      </c>
      <c r="G3481" s="1">
        <v>255946.87</v>
      </c>
      <c r="H3481" s="1">
        <v>3.61</v>
      </c>
      <c r="I3481" s="1">
        <v>-0.81</v>
      </c>
      <c r="J3481" s="1">
        <v>2.8</v>
      </c>
      <c r="K3481" s="1">
        <v>255949.67</v>
      </c>
      <c r="L3481" s="1"/>
      <c r="M3481" s="1"/>
      <c r="AC3481" s="38"/>
      <c r="AE3481"/>
    </row>
    <row r="3482" spans="1:31" hidden="1" x14ac:dyDescent="0.35">
      <c r="A3482" s="106">
        <v>44377</v>
      </c>
      <c r="B3482" s="1" t="s">
        <v>1129</v>
      </c>
      <c r="C3482" s="102" t="s">
        <v>3181</v>
      </c>
      <c r="D3482" s="102">
        <v>42</v>
      </c>
      <c r="E3482" s="1" t="s">
        <v>3017</v>
      </c>
      <c r="F3482" s="102" t="s">
        <v>3186</v>
      </c>
      <c r="G3482" s="1">
        <v>20106.46</v>
      </c>
      <c r="H3482" s="1">
        <v>0</v>
      </c>
      <c r="I3482" s="1">
        <v>0</v>
      </c>
      <c r="J3482" s="1">
        <v>0</v>
      </c>
      <c r="K3482" s="1">
        <v>20106.46</v>
      </c>
      <c r="L3482" s="1"/>
      <c r="M3482" s="1"/>
      <c r="AC3482" s="38"/>
      <c r="AE3482"/>
    </row>
    <row r="3483" spans="1:31" hidden="1" x14ac:dyDescent="0.35">
      <c r="A3483" s="106">
        <v>44377</v>
      </c>
      <c r="B3483" s="1" t="s">
        <v>1129</v>
      </c>
      <c r="C3483" s="102" t="s">
        <v>3181</v>
      </c>
      <c r="D3483" s="102">
        <v>45</v>
      </c>
      <c r="E3483" s="1" t="s">
        <v>3017</v>
      </c>
      <c r="F3483" s="102" t="s">
        <v>3189</v>
      </c>
      <c r="G3483" s="1">
        <v>21928.65</v>
      </c>
      <c r="H3483" s="1">
        <v>86.63</v>
      </c>
      <c r="I3483" s="1">
        <v>-19.48</v>
      </c>
      <c r="J3483" s="1">
        <v>67.149999999999991</v>
      </c>
      <c r="K3483" s="1">
        <v>21995.8</v>
      </c>
      <c r="L3483" s="1"/>
      <c r="M3483" s="1"/>
      <c r="AC3483" s="38"/>
      <c r="AE3483"/>
    </row>
    <row r="3484" spans="1:31" hidden="1" x14ac:dyDescent="0.35">
      <c r="A3484" s="106">
        <v>44377</v>
      </c>
      <c r="B3484" s="1" t="s">
        <v>1129</v>
      </c>
      <c r="C3484" s="102" t="s">
        <v>3181</v>
      </c>
      <c r="D3484" s="102">
        <v>1970</v>
      </c>
      <c r="E3484" s="1" t="s">
        <v>3017</v>
      </c>
      <c r="F3484" s="102" t="s">
        <v>3195</v>
      </c>
      <c r="G3484" s="1">
        <v>493.57</v>
      </c>
      <c r="H3484" s="1">
        <v>0</v>
      </c>
      <c r="I3484" s="1">
        <v>0</v>
      </c>
      <c r="J3484" s="1">
        <v>0</v>
      </c>
      <c r="K3484" s="1">
        <v>493.57</v>
      </c>
      <c r="L3484" s="1"/>
      <c r="M3484" s="1"/>
      <c r="AC3484" s="38"/>
      <c r="AE3484"/>
    </row>
    <row r="3485" spans="1:31" hidden="1" x14ac:dyDescent="0.35">
      <c r="A3485" s="106">
        <v>44377</v>
      </c>
      <c r="B3485" s="1" t="s">
        <v>1129</v>
      </c>
      <c r="C3485" s="102" t="s">
        <v>3181</v>
      </c>
      <c r="D3485" s="102">
        <v>1972</v>
      </c>
      <c r="E3485" s="1" t="s">
        <v>3017</v>
      </c>
      <c r="F3485" s="102" t="s">
        <v>3196</v>
      </c>
      <c r="G3485" s="1">
        <v>15403404.640000001</v>
      </c>
      <c r="H3485" s="1">
        <v>43769.91</v>
      </c>
      <c r="I3485" s="1">
        <v>0</v>
      </c>
      <c r="J3485" s="1">
        <v>43769.91</v>
      </c>
      <c r="K3485" s="1">
        <v>15447174.550000001</v>
      </c>
      <c r="L3485" s="1"/>
      <c r="M3485" s="1"/>
      <c r="AC3485" s="38"/>
      <c r="AE3485"/>
    </row>
    <row r="3486" spans="1:31" hidden="1" x14ac:dyDescent="0.35">
      <c r="A3486" s="106">
        <v>44377</v>
      </c>
      <c r="B3486" s="1" t="s">
        <v>1129</v>
      </c>
      <c r="C3486" s="102" t="s">
        <v>3181</v>
      </c>
      <c r="D3486" s="102">
        <v>1977</v>
      </c>
      <c r="E3486" s="1" t="s">
        <v>3017</v>
      </c>
      <c r="F3486" s="102" t="s">
        <v>3644</v>
      </c>
      <c r="G3486" s="1">
        <v>81100.03</v>
      </c>
      <c r="H3486" s="1">
        <v>130.54</v>
      </c>
      <c r="I3486" s="1">
        <v>0</v>
      </c>
      <c r="J3486" s="1">
        <v>130.54</v>
      </c>
      <c r="K3486" s="1">
        <v>81230.570000000007</v>
      </c>
      <c r="L3486" s="1"/>
      <c r="M3486" s="1"/>
      <c r="AC3486" s="38"/>
      <c r="AE3486"/>
    </row>
    <row r="3487" spans="1:31" hidden="1" x14ac:dyDescent="0.35">
      <c r="A3487" s="106">
        <v>44377</v>
      </c>
      <c r="B3487" s="1" t="s">
        <v>1129</v>
      </c>
      <c r="C3487" s="102" t="s">
        <v>3181</v>
      </c>
      <c r="D3487" s="102">
        <v>1980</v>
      </c>
      <c r="E3487" s="1" t="s">
        <v>3017</v>
      </c>
      <c r="F3487" s="102" t="s">
        <v>3816</v>
      </c>
      <c r="G3487" s="1">
        <v>9862015.2599999998</v>
      </c>
      <c r="H3487" s="1">
        <v>24538.720000000001</v>
      </c>
      <c r="I3487" s="1">
        <v>0</v>
      </c>
      <c r="J3487" s="1">
        <v>24538.720000000001</v>
      </c>
      <c r="K3487" s="1">
        <v>9886553.9800000004</v>
      </c>
      <c r="L3487" s="1"/>
      <c r="M3487" s="1"/>
      <c r="AC3487" s="38"/>
      <c r="AE3487"/>
    </row>
    <row r="3488" spans="1:31" hidden="1" x14ac:dyDescent="0.35">
      <c r="A3488" s="106">
        <v>44377</v>
      </c>
      <c r="B3488" s="1" t="s">
        <v>1129</v>
      </c>
      <c r="C3488" s="102" t="s">
        <v>3181</v>
      </c>
      <c r="D3488" s="102">
        <v>1981</v>
      </c>
      <c r="E3488" s="1" t="s">
        <v>3017</v>
      </c>
      <c r="F3488" s="102" t="s">
        <v>3648</v>
      </c>
      <c r="G3488" s="1">
        <v>1635.7</v>
      </c>
      <c r="H3488" s="1">
        <v>949490.13</v>
      </c>
      <c r="I3488" s="1">
        <v>0</v>
      </c>
      <c r="J3488" s="1">
        <v>949490.13</v>
      </c>
      <c r="K3488" s="1">
        <v>951125.83</v>
      </c>
      <c r="L3488" s="1"/>
      <c r="M3488" s="1"/>
      <c r="AC3488" s="38"/>
      <c r="AE3488"/>
    </row>
    <row r="3489" spans="1:31" hidden="1" x14ac:dyDescent="0.35">
      <c r="A3489" s="106">
        <v>44377</v>
      </c>
      <c r="B3489" s="1" t="s">
        <v>1129</v>
      </c>
      <c r="C3489" s="102" t="s">
        <v>3181</v>
      </c>
      <c r="D3489" s="102">
        <v>1997</v>
      </c>
      <c r="E3489" s="1" t="s">
        <v>3017</v>
      </c>
      <c r="F3489" s="102" t="s">
        <v>3832</v>
      </c>
      <c r="G3489" s="1">
        <v>32534080.449999999</v>
      </c>
      <c r="H3489" s="1">
        <v>79384.95</v>
      </c>
      <c r="I3489" s="1">
        <v>0</v>
      </c>
      <c r="J3489" s="1">
        <v>79384.95</v>
      </c>
      <c r="K3489" s="1">
        <v>32613465.399999999</v>
      </c>
      <c r="L3489" s="1"/>
      <c r="M3489" s="1"/>
      <c r="AC3489" s="38"/>
      <c r="AE3489"/>
    </row>
    <row r="3490" spans="1:31" hidden="1" x14ac:dyDescent="0.35">
      <c r="A3490" s="106">
        <v>44377</v>
      </c>
      <c r="B3490" s="1" t="s">
        <v>1129</v>
      </c>
      <c r="C3490" s="102" t="s">
        <v>3181</v>
      </c>
      <c r="D3490" s="102">
        <v>2009</v>
      </c>
      <c r="E3490" s="1" t="s">
        <v>3017</v>
      </c>
      <c r="F3490" s="102" t="s">
        <v>3835</v>
      </c>
      <c r="G3490" s="1">
        <v>6910562.2599999998</v>
      </c>
      <c r="H3490" s="1">
        <v>5436.77</v>
      </c>
      <c r="I3490" s="1">
        <v>-5780368.5199999996</v>
      </c>
      <c r="J3490" s="1">
        <v>-5774931.75</v>
      </c>
      <c r="K3490" s="1">
        <v>1135630.51</v>
      </c>
      <c r="L3490" s="1"/>
      <c r="M3490" s="1"/>
      <c r="AC3490" s="38"/>
      <c r="AE3490"/>
    </row>
    <row r="3491" spans="1:31" hidden="1" x14ac:dyDescent="0.35">
      <c r="A3491" s="106">
        <v>44377</v>
      </c>
      <c r="B3491" s="1"/>
      <c r="C3491" s="102" t="s">
        <v>2418</v>
      </c>
      <c r="D3491" s="102">
        <v>58</v>
      </c>
      <c r="E3491" s="1" t="s">
        <v>3016</v>
      </c>
      <c r="F3491" s="102" t="s">
        <v>3197</v>
      </c>
      <c r="G3491" s="1">
        <v>2189195.46</v>
      </c>
      <c r="H3491" s="1">
        <v>20190286.129999999</v>
      </c>
      <c r="I3491" s="1">
        <v>-19013391.010000002</v>
      </c>
      <c r="J3491" s="1">
        <v>1176895.1199999973</v>
      </c>
      <c r="K3491" s="1">
        <v>3366090.58</v>
      </c>
      <c r="L3491" s="1"/>
      <c r="M3491" s="1"/>
      <c r="AC3491" s="38"/>
      <c r="AE3491"/>
    </row>
    <row r="3492" spans="1:31" hidden="1" x14ac:dyDescent="0.35">
      <c r="A3492" s="106">
        <v>44377</v>
      </c>
      <c r="B3492" s="1"/>
      <c r="C3492" s="102" t="s">
        <v>2420</v>
      </c>
      <c r="D3492" s="102">
        <v>59</v>
      </c>
      <c r="E3492" s="1" t="s">
        <v>3016</v>
      </c>
      <c r="F3492" s="102" t="s">
        <v>3198</v>
      </c>
      <c r="G3492" s="1">
        <v>13429469.23</v>
      </c>
      <c r="H3492" s="1">
        <v>20190286.129999999</v>
      </c>
      <c r="I3492" s="1">
        <v>-19013391.010000002</v>
      </c>
      <c r="J3492" s="1">
        <v>1176895.1199999973</v>
      </c>
      <c r="K3492" s="1">
        <v>14606364.35</v>
      </c>
      <c r="L3492" s="1"/>
      <c r="M3492" s="1"/>
      <c r="AC3492" s="38"/>
      <c r="AE3492"/>
    </row>
    <row r="3493" spans="1:31" hidden="1" x14ac:dyDescent="0.35">
      <c r="A3493" s="106">
        <v>44377</v>
      </c>
      <c r="B3493" s="1"/>
      <c r="C3493" s="102" t="s">
        <v>3199</v>
      </c>
      <c r="D3493" s="102">
        <v>60</v>
      </c>
      <c r="E3493" s="1" t="s">
        <v>3016</v>
      </c>
      <c r="F3493" s="102" t="s">
        <v>3197</v>
      </c>
      <c r="G3493" s="1">
        <v>13429469.23</v>
      </c>
      <c r="H3493" s="1">
        <v>20190286.129999999</v>
      </c>
      <c r="I3493" s="1">
        <v>-19013391.010000002</v>
      </c>
      <c r="J3493" s="1">
        <v>1176895.1199999973</v>
      </c>
      <c r="K3493" s="1">
        <v>14606364.35</v>
      </c>
      <c r="L3493" s="1"/>
      <c r="M3493" s="1"/>
      <c r="AC3493" s="38"/>
      <c r="AE3493"/>
    </row>
    <row r="3494" spans="1:31" hidden="1" x14ac:dyDescent="0.35">
      <c r="A3494" s="106">
        <v>44377</v>
      </c>
      <c r="B3494" s="1" t="s">
        <v>1130</v>
      </c>
      <c r="C3494" s="102" t="s">
        <v>3199</v>
      </c>
      <c r="D3494" s="102">
        <v>61</v>
      </c>
      <c r="E3494" s="1" t="s">
        <v>3017</v>
      </c>
      <c r="F3494" s="102" t="s">
        <v>3200</v>
      </c>
      <c r="G3494" s="1">
        <v>13429469.23</v>
      </c>
      <c r="H3494" s="1">
        <v>20190286.129999999</v>
      </c>
      <c r="I3494" s="1">
        <v>-19013391.010000002</v>
      </c>
      <c r="J3494" s="1">
        <v>1176895.1199999973</v>
      </c>
      <c r="K3494" s="1">
        <v>14606364.35</v>
      </c>
      <c r="L3494" s="1"/>
      <c r="M3494" s="1"/>
      <c r="AC3494" s="38"/>
      <c r="AE3494"/>
    </row>
    <row r="3495" spans="1:31" hidden="1" x14ac:dyDescent="0.35">
      <c r="A3495" s="106">
        <v>44377</v>
      </c>
      <c r="B3495" s="1"/>
      <c r="C3495" s="102" t="s">
        <v>2898</v>
      </c>
      <c r="D3495" s="102">
        <v>66</v>
      </c>
      <c r="E3495" s="1" t="s">
        <v>3016</v>
      </c>
      <c r="F3495" s="102" t="s">
        <v>3201</v>
      </c>
      <c r="G3495" s="1">
        <v>-11240273.77</v>
      </c>
      <c r="H3495" s="1">
        <v>0</v>
      </c>
      <c r="I3495" s="1">
        <v>0</v>
      </c>
      <c r="J3495" s="1">
        <v>0</v>
      </c>
      <c r="K3495" s="1">
        <v>-11240273.77</v>
      </c>
      <c r="L3495" s="1"/>
      <c r="M3495" s="1"/>
      <c r="AC3495" s="38"/>
      <c r="AE3495"/>
    </row>
    <row r="3496" spans="1:31" hidden="1" x14ac:dyDescent="0.35">
      <c r="A3496" s="106">
        <v>44377</v>
      </c>
      <c r="B3496" s="1"/>
      <c r="C3496" s="102" t="s">
        <v>3202</v>
      </c>
      <c r="D3496" s="102">
        <v>67</v>
      </c>
      <c r="E3496" s="1" t="s">
        <v>3016</v>
      </c>
      <c r="F3496" s="102" t="s">
        <v>3201</v>
      </c>
      <c r="G3496" s="1">
        <v>-11240273.77</v>
      </c>
      <c r="H3496" s="1">
        <v>0</v>
      </c>
      <c r="I3496" s="1">
        <v>0</v>
      </c>
      <c r="J3496" s="1">
        <v>0</v>
      </c>
      <c r="K3496" s="1">
        <v>-11240273.77</v>
      </c>
      <c r="L3496" s="1"/>
      <c r="M3496" s="1"/>
      <c r="AC3496" s="38"/>
      <c r="AE3496"/>
    </row>
    <row r="3497" spans="1:31" hidden="1" x14ac:dyDescent="0.35">
      <c r="A3497" s="106">
        <v>44377</v>
      </c>
      <c r="B3497" s="1" t="s">
        <v>1130</v>
      </c>
      <c r="C3497" s="102" t="s">
        <v>3202</v>
      </c>
      <c r="D3497" s="102">
        <v>68</v>
      </c>
      <c r="E3497" s="1" t="s">
        <v>3017</v>
      </c>
      <c r="F3497" s="102" t="s">
        <v>3203</v>
      </c>
      <c r="G3497" s="1">
        <v>-6480443.7599999998</v>
      </c>
      <c r="H3497" s="1">
        <v>0</v>
      </c>
      <c r="I3497" s="1">
        <v>0</v>
      </c>
      <c r="J3497" s="1">
        <v>0</v>
      </c>
      <c r="K3497" s="1">
        <v>-6480443.7599999998</v>
      </c>
      <c r="L3497" s="1"/>
      <c r="M3497" s="1"/>
      <c r="AC3497" s="38"/>
      <c r="AE3497"/>
    </row>
    <row r="3498" spans="1:31" hidden="1" x14ac:dyDescent="0.35">
      <c r="A3498" s="106">
        <v>44377</v>
      </c>
      <c r="B3498" s="1" t="s">
        <v>1130</v>
      </c>
      <c r="C3498" s="102" t="s">
        <v>3202</v>
      </c>
      <c r="D3498" s="102">
        <v>70</v>
      </c>
      <c r="E3498" s="1" t="s">
        <v>3017</v>
      </c>
      <c r="F3498" s="102" t="s">
        <v>3204</v>
      </c>
      <c r="G3498" s="1">
        <v>-4759830.01</v>
      </c>
      <c r="H3498" s="1">
        <v>0</v>
      </c>
      <c r="I3498" s="1">
        <v>0</v>
      </c>
      <c r="J3498" s="1">
        <v>0</v>
      </c>
      <c r="K3498" s="1">
        <v>-4759830.01</v>
      </c>
      <c r="L3498" s="1"/>
      <c r="M3498" s="1"/>
      <c r="AC3498" s="38"/>
      <c r="AE3498"/>
    </row>
    <row r="3499" spans="1:31" hidden="1" x14ac:dyDescent="0.35">
      <c r="A3499" s="106">
        <v>44377</v>
      </c>
      <c r="B3499" s="1"/>
      <c r="C3499" s="102" t="s">
        <v>2424</v>
      </c>
      <c r="D3499" s="102">
        <v>79</v>
      </c>
      <c r="E3499" s="1" t="s">
        <v>3016</v>
      </c>
      <c r="F3499" s="102" t="s">
        <v>3205</v>
      </c>
      <c r="G3499" s="1">
        <v>12776184.43</v>
      </c>
      <c r="H3499" s="1">
        <v>3199429.5</v>
      </c>
      <c r="I3499" s="1">
        <v>-10081936.949999999</v>
      </c>
      <c r="J3499" s="1">
        <v>-6882507.4499999993</v>
      </c>
      <c r="K3499" s="1">
        <v>5893676.9800000004</v>
      </c>
      <c r="L3499" s="1"/>
      <c r="M3499" s="1"/>
      <c r="AC3499" s="38"/>
      <c r="AE3499"/>
    </row>
    <row r="3500" spans="1:31" hidden="1" x14ac:dyDescent="0.35">
      <c r="A3500" s="106">
        <v>44377</v>
      </c>
      <c r="B3500" s="1"/>
      <c r="C3500" s="102" t="s">
        <v>2426</v>
      </c>
      <c r="D3500" s="102">
        <v>80</v>
      </c>
      <c r="E3500" s="1" t="s">
        <v>3016</v>
      </c>
      <c r="F3500" s="102" t="s">
        <v>3206</v>
      </c>
      <c r="G3500" s="1">
        <v>9285473.7300000004</v>
      </c>
      <c r="H3500" s="1">
        <v>2262145.5099999998</v>
      </c>
      <c r="I3500" s="1">
        <v>-9498553.4800000004</v>
      </c>
      <c r="J3500" s="1">
        <v>-7236407.9700000007</v>
      </c>
      <c r="K3500" s="1">
        <v>2049065.76</v>
      </c>
      <c r="L3500" s="1"/>
      <c r="M3500" s="1"/>
      <c r="AC3500" s="38"/>
      <c r="AE3500"/>
    </row>
    <row r="3501" spans="1:31" hidden="1" x14ac:dyDescent="0.35">
      <c r="A3501" s="106">
        <v>44377</v>
      </c>
      <c r="B3501" s="1" t="s">
        <v>1133</v>
      </c>
      <c r="C3501" s="102" t="s">
        <v>3207</v>
      </c>
      <c r="D3501" s="102">
        <v>82</v>
      </c>
      <c r="E3501" s="1" t="s">
        <v>3017</v>
      </c>
      <c r="F3501" s="102" t="s">
        <v>3208</v>
      </c>
      <c r="G3501" s="1">
        <v>1287837.78</v>
      </c>
      <c r="H3501" s="1">
        <v>0</v>
      </c>
      <c r="I3501" s="1">
        <v>0</v>
      </c>
      <c r="J3501" s="1">
        <v>0</v>
      </c>
      <c r="K3501" s="1">
        <v>1287837.78</v>
      </c>
      <c r="L3501" s="1"/>
      <c r="M3501" s="1" t="s">
        <v>3883</v>
      </c>
      <c r="AC3501" s="38"/>
      <c r="AE3501"/>
    </row>
    <row r="3502" spans="1:31" hidden="1" x14ac:dyDescent="0.35">
      <c r="A3502" s="106">
        <v>44377</v>
      </c>
      <c r="B3502" s="1" t="s">
        <v>1133</v>
      </c>
      <c r="C3502" s="102" t="s">
        <v>3207</v>
      </c>
      <c r="D3502" s="102">
        <v>85</v>
      </c>
      <c r="E3502" s="1" t="s">
        <v>3017</v>
      </c>
      <c r="F3502" s="102" t="s">
        <v>3209</v>
      </c>
      <c r="G3502" s="1">
        <v>5606424.7699999996</v>
      </c>
      <c r="H3502" s="1">
        <v>2262145.5099999998</v>
      </c>
      <c r="I3502" s="1">
        <v>-7109331.3099999996</v>
      </c>
      <c r="J3502" s="1">
        <v>-4847185.8</v>
      </c>
      <c r="K3502" s="1">
        <v>759238.97</v>
      </c>
      <c r="L3502" s="1"/>
      <c r="M3502" s="1" t="s">
        <v>3882</v>
      </c>
      <c r="AC3502" s="38"/>
      <c r="AE3502"/>
    </row>
    <row r="3503" spans="1:31" hidden="1" x14ac:dyDescent="0.35">
      <c r="A3503" s="106">
        <v>44377</v>
      </c>
      <c r="B3503" s="1" t="s">
        <v>1133</v>
      </c>
      <c r="C3503" s="102" t="s">
        <v>3207</v>
      </c>
      <c r="D3503" s="102">
        <v>1916</v>
      </c>
      <c r="E3503" s="1" t="s">
        <v>3017</v>
      </c>
      <c r="F3503" s="102" t="s">
        <v>3210</v>
      </c>
      <c r="G3503" s="1">
        <v>2391211.1800000002</v>
      </c>
      <c r="H3503" s="1">
        <v>0</v>
      </c>
      <c r="I3503" s="1">
        <v>-2389222.17</v>
      </c>
      <c r="J3503" s="1">
        <v>-2389222.17</v>
      </c>
      <c r="K3503" s="1">
        <v>1989.01</v>
      </c>
      <c r="L3503" s="1"/>
      <c r="M3503" s="1" t="s">
        <v>3883</v>
      </c>
      <c r="AC3503" s="38"/>
      <c r="AE3503"/>
    </row>
    <row r="3504" spans="1:31" hidden="1" x14ac:dyDescent="0.35">
      <c r="A3504" s="106">
        <v>44377</v>
      </c>
      <c r="B3504" s="1"/>
      <c r="C3504" s="102" t="s">
        <v>2430</v>
      </c>
      <c r="D3504" s="102">
        <v>86</v>
      </c>
      <c r="E3504" s="1" t="s">
        <v>3016</v>
      </c>
      <c r="F3504" s="102" t="s">
        <v>3211</v>
      </c>
      <c r="G3504" s="1">
        <v>1849243.22</v>
      </c>
      <c r="H3504" s="1">
        <v>293052.26</v>
      </c>
      <c r="I3504" s="1">
        <v>0</v>
      </c>
      <c r="J3504" s="1">
        <v>293052.26</v>
      </c>
      <c r="K3504" s="1">
        <v>2142295.48</v>
      </c>
      <c r="L3504" s="1"/>
      <c r="M3504" s="1"/>
      <c r="AC3504" s="38"/>
      <c r="AE3504"/>
    </row>
    <row r="3505" spans="1:31" hidden="1" x14ac:dyDescent="0.35">
      <c r="A3505" s="106">
        <v>44377</v>
      </c>
      <c r="B3505" s="1" t="s">
        <v>1133</v>
      </c>
      <c r="C3505" s="102" t="s">
        <v>3212</v>
      </c>
      <c r="D3505" s="102">
        <v>87</v>
      </c>
      <c r="E3505" s="1" t="s">
        <v>3017</v>
      </c>
      <c r="F3505" s="102" t="s">
        <v>3213</v>
      </c>
      <c r="G3505" s="1">
        <v>10364.98</v>
      </c>
      <c r="H3505" s="1">
        <v>980.5</v>
      </c>
      <c r="I3505" s="1">
        <v>0</v>
      </c>
      <c r="J3505" s="1">
        <v>980.5</v>
      </c>
      <c r="K3505" s="1">
        <v>11345.48</v>
      </c>
      <c r="L3505" s="1"/>
      <c r="M3505" s="1" t="s">
        <v>3882</v>
      </c>
      <c r="AC3505" s="38"/>
      <c r="AE3505"/>
    </row>
    <row r="3506" spans="1:31" hidden="1" x14ac:dyDescent="0.35">
      <c r="A3506" s="106">
        <v>44377</v>
      </c>
      <c r="B3506" s="1" t="s">
        <v>1133</v>
      </c>
      <c r="C3506" s="102" t="s">
        <v>3212</v>
      </c>
      <c r="D3506" s="102">
        <v>89</v>
      </c>
      <c r="E3506" s="1" t="s">
        <v>3017</v>
      </c>
      <c r="F3506" s="102" t="s">
        <v>3214</v>
      </c>
      <c r="G3506" s="1">
        <v>1838878.24</v>
      </c>
      <c r="H3506" s="1">
        <v>292071.76</v>
      </c>
      <c r="I3506" s="1">
        <v>0</v>
      </c>
      <c r="J3506" s="1">
        <v>292071.76</v>
      </c>
      <c r="K3506" s="1">
        <v>2130950</v>
      </c>
      <c r="L3506" s="1"/>
      <c r="M3506" s="1" t="s">
        <v>3882</v>
      </c>
      <c r="AC3506" s="38"/>
      <c r="AE3506"/>
    </row>
    <row r="3507" spans="1:31" hidden="1" x14ac:dyDescent="0.35">
      <c r="A3507" s="106">
        <v>44377</v>
      </c>
      <c r="B3507" s="1"/>
      <c r="C3507" s="102" t="s">
        <v>2434</v>
      </c>
      <c r="D3507" s="102">
        <v>95</v>
      </c>
      <c r="E3507" s="1" t="s">
        <v>3016</v>
      </c>
      <c r="F3507" s="102" t="s">
        <v>3215</v>
      </c>
      <c r="G3507" s="1">
        <v>1641467.48</v>
      </c>
      <c r="H3507" s="1">
        <v>644231.73</v>
      </c>
      <c r="I3507" s="1">
        <v>-583383.47</v>
      </c>
      <c r="J3507" s="1">
        <v>60848.260000000009</v>
      </c>
      <c r="K3507" s="1">
        <v>1702315.74</v>
      </c>
      <c r="L3507" s="1"/>
      <c r="M3507" s="1"/>
      <c r="AC3507" s="38"/>
      <c r="AE3507"/>
    </row>
    <row r="3508" spans="1:31" hidden="1" x14ac:dyDescent="0.35">
      <c r="A3508" s="106">
        <v>44377</v>
      </c>
      <c r="B3508" s="1" t="s">
        <v>1133</v>
      </c>
      <c r="C3508" s="102" t="s">
        <v>3216</v>
      </c>
      <c r="D3508" s="102">
        <v>96</v>
      </c>
      <c r="E3508" s="1" t="s">
        <v>3017</v>
      </c>
      <c r="F3508" s="102" t="s">
        <v>3217</v>
      </c>
      <c r="G3508" s="1">
        <v>7447.3</v>
      </c>
      <c r="H3508" s="1">
        <v>39551.4</v>
      </c>
      <c r="I3508" s="1">
        <v>-39551.4</v>
      </c>
      <c r="J3508" s="1">
        <v>0</v>
      </c>
      <c r="K3508" s="1">
        <v>7447.3</v>
      </c>
      <c r="L3508" s="1"/>
      <c r="M3508" s="1" t="s">
        <v>3884</v>
      </c>
      <c r="AC3508" s="38"/>
      <c r="AE3508"/>
    </row>
    <row r="3509" spans="1:31" hidden="1" x14ac:dyDescent="0.35">
      <c r="A3509" s="106">
        <v>44377</v>
      </c>
      <c r="B3509" s="1" t="s">
        <v>1133</v>
      </c>
      <c r="C3509" s="102" t="s">
        <v>3216</v>
      </c>
      <c r="D3509" s="102">
        <v>97</v>
      </c>
      <c r="E3509" s="1" t="s">
        <v>3017</v>
      </c>
      <c r="F3509" s="102" t="s">
        <v>3218</v>
      </c>
      <c r="G3509" s="1">
        <v>6909.43</v>
      </c>
      <c r="H3509" s="1">
        <v>182544.84</v>
      </c>
      <c r="I3509" s="1">
        <v>-182544.84</v>
      </c>
      <c r="J3509" s="1">
        <v>0</v>
      </c>
      <c r="K3509" s="1">
        <v>6909.43</v>
      </c>
      <c r="L3509" s="1"/>
      <c r="M3509" s="1" t="s">
        <v>503</v>
      </c>
      <c r="AC3509" s="38"/>
      <c r="AE3509"/>
    </row>
    <row r="3510" spans="1:31" hidden="1" x14ac:dyDescent="0.35">
      <c r="A3510" s="106">
        <v>44377</v>
      </c>
      <c r="B3510" s="1" t="s">
        <v>1133</v>
      </c>
      <c r="C3510" s="102" t="s">
        <v>3216</v>
      </c>
      <c r="D3510" s="102">
        <v>98</v>
      </c>
      <c r="E3510" s="1" t="s">
        <v>3017</v>
      </c>
      <c r="F3510" s="102" t="s">
        <v>3219</v>
      </c>
      <c r="G3510" s="1">
        <v>206045.18</v>
      </c>
      <c r="H3510" s="1">
        <v>0</v>
      </c>
      <c r="I3510" s="1">
        <v>0</v>
      </c>
      <c r="J3510" s="1">
        <v>0</v>
      </c>
      <c r="K3510" s="1">
        <v>206045.18</v>
      </c>
      <c r="L3510" s="1"/>
      <c r="M3510" s="1" t="s">
        <v>3885</v>
      </c>
      <c r="AC3510" s="38"/>
      <c r="AE3510"/>
    </row>
    <row r="3511" spans="1:31" hidden="1" x14ac:dyDescent="0.35">
      <c r="A3511" s="106">
        <v>44377</v>
      </c>
      <c r="B3511" s="1" t="s">
        <v>1133</v>
      </c>
      <c r="C3511" s="102" t="s">
        <v>3216</v>
      </c>
      <c r="D3511" s="102">
        <v>99</v>
      </c>
      <c r="E3511" s="1" t="s">
        <v>3017</v>
      </c>
      <c r="F3511" s="102" t="s">
        <v>3220</v>
      </c>
      <c r="G3511" s="1">
        <v>26180</v>
      </c>
      <c r="H3511" s="1">
        <v>0</v>
      </c>
      <c r="I3511" s="1">
        <v>0</v>
      </c>
      <c r="J3511" s="1">
        <v>0</v>
      </c>
      <c r="K3511" s="1">
        <v>26180</v>
      </c>
      <c r="L3511" s="1"/>
      <c r="M3511" s="1" t="s">
        <v>695</v>
      </c>
      <c r="AC3511" s="38"/>
      <c r="AE3511"/>
    </row>
    <row r="3512" spans="1:31" hidden="1" x14ac:dyDescent="0.35">
      <c r="A3512" s="106">
        <v>44377</v>
      </c>
      <c r="B3512" s="1" t="s">
        <v>1133</v>
      </c>
      <c r="C3512" s="102" t="s">
        <v>3216</v>
      </c>
      <c r="D3512" s="102">
        <v>100</v>
      </c>
      <c r="E3512" s="1" t="s">
        <v>3017</v>
      </c>
      <c r="F3512" s="102" t="s">
        <v>3221</v>
      </c>
      <c r="G3512" s="1">
        <v>839132.42</v>
      </c>
      <c r="H3512" s="1">
        <v>60848.26</v>
      </c>
      <c r="I3512" s="1">
        <v>0</v>
      </c>
      <c r="J3512" s="1">
        <v>60848.26</v>
      </c>
      <c r="K3512" s="1">
        <v>899980.68</v>
      </c>
      <c r="L3512" s="1"/>
      <c r="M3512" s="1" t="s">
        <v>3883</v>
      </c>
      <c r="AC3512" s="38"/>
      <c r="AE3512"/>
    </row>
    <row r="3513" spans="1:31" hidden="1" x14ac:dyDescent="0.35">
      <c r="A3513" s="106">
        <v>44377</v>
      </c>
      <c r="B3513" s="1" t="s">
        <v>1133</v>
      </c>
      <c r="C3513" s="102" t="s">
        <v>3216</v>
      </c>
      <c r="D3513" s="102">
        <v>101</v>
      </c>
      <c r="E3513" s="1" t="s">
        <v>3017</v>
      </c>
      <c r="F3513" s="102" t="s">
        <v>3222</v>
      </c>
      <c r="G3513" s="1">
        <v>46391.79</v>
      </c>
      <c r="H3513" s="1">
        <v>0</v>
      </c>
      <c r="I3513" s="1">
        <v>0</v>
      </c>
      <c r="J3513" s="1">
        <v>0</v>
      </c>
      <c r="K3513" s="1">
        <v>46391.79</v>
      </c>
      <c r="L3513" s="1"/>
      <c r="M3513" s="1" t="s">
        <v>3883</v>
      </c>
      <c r="AC3513" s="38"/>
      <c r="AE3513"/>
    </row>
    <row r="3514" spans="1:31" hidden="1" x14ac:dyDescent="0.35">
      <c r="A3514" s="106">
        <v>44377</v>
      </c>
      <c r="B3514" s="1" t="s">
        <v>1133</v>
      </c>
      <c r="C3514" s="102" t="s">
        <v>3216</v>
      </c>
      <c r="D3514" s="102">
        <v>1906</v>
      </c>
      <c r="E3514" s="1" t="s">
        <v>3017</v>
      </c>
      <c r="F3514" s="102" t="s">
        <v>3224</v>
      </c>
      <c r="G3514" s="1">
        <v>1700.29</v>
      </c>
      <c r="H3514" s="1">
        <v>0</v>
      </c>
      <c r="I3514" s="1">
        <v>0</v>
      </c>
      <c r="J3514" s="1">
        <v>0</v>
      </c>
      <c r="K3514" s="1">
        <v>1700.29</v>
      </c>
      <c r="L3514" s="1"/>
      <c r="M3514" s="1" t="s">
        <v>1015</v>
      </c>
      <c r="AC3514" s="38"/>
      <c r="AE3514"/>
    </row>
    <row r="3515" spans="1:31" hidden="1" x14ac:dyDescent="0.35">
      <c r="A3515" s="106">
        <v>44377</v>
      </c>
      <c r="B3515" s="1" t="s">
        <v>1133</v>
      </c>
      <c r="C3515" s="102" t="s">
        <v>3216</v>
      </c>
      <c r="D3515" s="102">
        <v>1917</v>
      </c>
      <c r="E3515" s="1" t="s">
        <v>3017</v>
      </c>
      <c r="F3515" s="102" t="s">
        <v>3225</v>
      </c>
      <c r="G3515" s="1">
        <v>9834.75</v>
      </c>
      <c r="H3515" s="1">
        <v>0</v>
      </c>
      <c r="I3515" s="1">
        <v>0</v>
      </c>
      <c r="J3515" s="1">
        <v>0</v>
      </c>
      <c r="K3515" s="1">
        <v>9834.75</v>
      </c>
      <c r="L3515" s="1"/>
      <c r="M3515" s="1" t="s">
        <v>3884</v>
      </c>
      <c r="AC3515" s="38"/>
      <c r="AE3515"/>
    </row>
    <row r="3516" spans="1:31" hidden="1" x14ac:dyDescent="0.35">
      <c r="A3516" s="106">
        <v>44377</v>
      </c>
      <c r="B3516" s="1" t="s">
        <v>1133</v>
      </c>
      <c r="C3516" s="102" t="s">
        <v>3216</v>
      </c>
      <c r="D3516" s="102">
        <v>1918</v>
      </c>
      <c r="E3516" s="1" t="s">
        <v>3017</v>
      </c>
      <c r="F3516" s="102" t="s">
        <v>3226</v>
      </c>
      <c r="G3516" s="1">
        <v>57684.38</v>
      </c>
      <c r="H3516" s="1">
        <v>0</v>
      </c>
      <c r="I3516" s="1">
        <v>0</v>
      </c>
      <c r="J3516" s="1">
        <v>0</v>
      </c>
      <c r="K3516" s="1">
        <v>57684.38</v>
      </c>
      <c r="L3516" s="1"/>
      <c r="M3516" s="1" t="s">
        <v>503</v>
      </c>
      <c r="AC3516" s="38"/>
      <c r="AE3516"/>
    </row>
    <row r="3517" spans="1:31" hidden="1" x14ac:dyDescent="0.35">
      <c r="A3517" s="106">
        <v>44377</v>
      </c>
      <c r="B3517" s="1" t="s">
        <v>1133</v>
      </c>
      <c r="C3517" s="102" t="s">
        <v>3216</v>
      </c>
      <c r="D3517" s="102">
        <v>1933</v>
      </c>
      <c r="E3517" s="1" t="s">
        <v>3017</v>
      </c>
      <c r="F3517" s="102" t="s">
        <v>3227</v>
      </c>
      <c r="G3517" s="1">
        <v>27756.080000000002</v>
      </c>
      <c r="H3517" s="1">
        <v>0</v>
      </c>
      <c r="I3517" s="1">
        <v>0</v>
      </c>
      <c r="J3517" s="1">
        <v>0</v>
      </c>
      <c r="K3517" s="1">
        <v>27756.080000000002</v>
      </c>
      <c r="L3517" s="1"/>
      <c r="M3517" s="1" t="s">
        <v>1015</v>
      </c>
      <c r="AC3517" s="38"/>
      <c r="AE3517"/>
    </row>
    <row r="3518" spans="1:31" hidden="1" x14ac:dyDescent="0.35">
      <c r="A3518" s="106">
        <v>44377</v>
      </c>
      <c r="B3518" s="1" t="s">
        <v>1133</v>
      </c>
      <c r="C3518" s="102" t="s">
        <v>3216</v>
      </c>
      <c r="D3518" s="102">
        <v>1944</v>
      </c>
      <c r="E3518" s="1" t="s">
        <v>3017</v>
      </c>
      <c r="F3518" s="102" t="s">
        <v>3228</v>
      </c>
      <c r="G3518" s="1">
        <v>61293.120000000003</v>
      </c>
      <c r="H3518" s="1">
        <v>0</v>
      </c>
      <c r="I3518" s="1">
        <v>0</v>
      </c>
      <c r="J3518" s="1">
        <v>0</v>
      </c>
      <c r="K3518" s="1">
        <v>61293.120000000003</v>
      </c>
      <c r="L3518" s="1"/>
      <c r="M3518" s="1" t="s">
        <v>3884</v>
      </c>
      <c r="AC3518" s="38"/>
      <c r="AE3518"/>
    </row>
    <row r="3519" spans="1:31" hidden="1" x14ac:dyDescent="0.35">
      <c r="A3519" s="106">
        <v>44377</v>
      </c>
      <c r="B3519" s="1" t="s">
        <v>1133</v>
      </c>
      <c r="C3519" s="102" t="s">
        <v>3216</v>
      </c>
      <c r="D3519" s="102">
        <v>1945</v>
      </c>
      <c r="E3519" s="1" t="s">
        <v>3017</v>
      </c>
      <c r="F3519" s="102" t="s">
        <v>3229</v>
      </c>
      <c r="G3519" s="1">
        <v>293790.65999999997</v>
      </c>
      <c r="H3519" s="1">
        <v>0</v>
      </c>
      <c r="I3519" s="1">
        <v>0</v>
      </c>
      <c r="J3519" s="1">
        <v>0</v>
      </c>
      <c r="K3519" s="1">
        <v>293790.65999999997</v>
      </c>
      <c r="L3519" s="1"/>
      <c r="M3519" s="1" t="s">
        <v>503</v>
      </c>
      <c r="AC3519" s="38"/>
      <c r="AE3519"/>
    </row>
    <row r="3520" spans="1:31" hidden="1" x14ac:dyDescent="0.35">
      <c r="A3520" s="106">
        <v>44377</v>
      </c>
      <c r="B3520" s="1" t="s">
        <v>1133</v>
      </c>
      <c r="C3520" s="102" t="s">
        <v>3216</v>
      </c>
      <c r="D3520" s="102">
        <v>1946</v>
      </c>
      <c r="E3520" s="1" t="s">
        <v>3017</v>
      </c>
      <c r="F3520" s="102" t="s">
        <v>3230</v>
      </c>
      <c r="G3520" s="1">
        <v>13859.71</v>
      </c>
      <c r="H3520" s="1">
        <v>0</v>
      </c>
      <c r="I3520" s="1">
        <v>0</v>
      </c>
      <c r="J3520" s="1">
        <v>0</v>
      </c>
      <c r="K3520" s="1">
        <v>13859.71</v>
      </c>
      <c r="L3520" s="1"/>
      <c r="M3520" s="1" t="s">
        <v>1015</v>
      </c>
      <c r="AC3520" s="38"/>
      <c r="AE3520"/>
    </row>
    <row r="3521" spans="1:31" hidden="1" x14ac:dyDescent="0.35">
      <c r="A3521" s="106">
        <v>44377</v>
      </c>
      <c r="B3521" s="1" t="s">
        <v>1133</v>
      </c>
      <c r="C3521" s="102" t="s">
        <v>3216</v>
      </c>
      <c r="D3521" s="102">
        <v>2014</v>
      </c>
      <c r="E3521" s="1" t="s">
        <v>3017</v>
      </c>
      <c r="F3521" s="102" t="s">
        <v>3890</v>
      </c>
      <c r="G3521" s="1">
        <v>0</v>
      </c>
      <c r="H3521" s="1">
        <v>361287.23</v>
      </c>
      <c r="I3521" s="1">
        <v>-361287.23</v>
      </c>
      <c r="J3521" s="1">
        <v>0</v>
      </c>
      <c r="K3521" s="1">
        <v>0</v>
      </c>
      <c r="L3521" s="1"/>
      <c r="M3521" s="1" t="s">
        <v>1015</v>
      </c>
      <c r="AC3521" s="38"/>
      <c r="AE3521"/>
    </row>
    <row r="3522" spans="1:31" hidden="1" x14ac:dyDescent="0.35">
      <c r="A3522" s="106">
        <v>44377</v>
      </c>
      <c r="B3522" s="1" t="s">
        <v>1133</v>
      </c>
      <c r="C3522" s="102" t="s">
        <v>3216</v>
      </c>
      <c r="D3522" s="102">
        <v>102</v>
      </c>
      <c r="E3522" s="1" t="s">
        <v>3017</v>
      </c>
      <c r="F3522" s="102" t="s">
        <v>3223</v>
      </c>
      <c r="G3522" s="1">
        <v>43442.37</v>
      </c>
      <c r="H3522" s="1">
        <v>0</v>
      </c>
      <c r="I3522" s="1">
        <v>0</v>
      </c>
      <c r="J3522" s="1">
        <v>0</v>
      </c>
      <c r="K3522" s="1">
        <v>43442.37</v>
      </c>
      <c r="L3522" s="1"/>
      <c r="M3522" s="1" t="s">
        <v>1015</v>
      </c>
      <c r="AC3522" s="38"/>
      <c r="AE3522"/>
    </row>
    <row r="3523" spans="1:31" hidden="1" x14ac:dyDescent="0.35">
      <c r="A3523" s="106">
        <v>44377</v>
      </c>
      <c r="B3523" s="1"/>
      <c r="C3523" s="102" t="s">
        <v>2442</v>
      </c>
      <c r="D3523" s="102">
        <v>103</v>
      </c>
      <c r="E3523" s="1" t="s">
        <v>3016</v>
      </c>
      <c r="F3523" s="102" t="s">
        <v>3232</v>
      </c>
      <c r="G3523" s="1">
        <v>551288.86</v>
      </c>
      <c r="H3523" s="1">
        <v>287403.90999999997</v>
      </c>
      <c r="I3523" s="1">
        <v>0</v>
      </c>
      <c r="J3523" s="1">
        <v>287403.90999999997</v>
      </c>
      <c r="K3523" s="1">
        <v>838692.77</v>
      </c>
      <c r="L3523" s="1"/>
      <c r="M3523" s="1"/>
      <c r="AC3523" s="38"/>
      <c r="AE3523"/>
    </row>
    <row r="3524" spans="1:31" hidden="1" x14ac:dyDescent="0.35">
      <c r="A3524" s="106">
        <v>44377</v>
      </c>
      <c r="B3524" s="1"/>
      <c r="C3524" s="102" t="s">
        <v>2444</v>
      </c>
      <c r="D3524" s="102">
        <v>104</v>
      </c>
      <c r="E3524" s="1" t="s">
        <v>3016</v>
      </c>
      <c r="F3524" s="102" t="s">
        <v>3233</v>
      </c>
      <c r="G3524" s="1">
        <v>551288.86</v>
      </c>
      <c r="H3524" s="1">
        <v>287403.90999999997</v>
      </c>
      <c r="I3524" s="1">
        <v>0</v>
      </c>
      <c r="J3524" s="1">
        <v>287403.90999999997</v>
      </c>
      <c r="K3524" s="1">
        <v>838692.77</v>
      </c>
      <c r="L3524" s="1"/>
      <c r="M3524" s="1"/>
      <c r="AC3524" s="38"/>
      <c r="AE3524"/>
    </row>
    <row r="3525" spans="1:31" hidden="1" x14ac:dyDescent="0.35">
      <c r="A3525" s="106">
        <v>44377</v>
      </c>
      <c r="B3525" s="1"/>
      <c r="C3525" s="102" t="s">
        <v>3234</v>
      </c>
      <c r="D3525" s="102">
        <v>111</v>
      </c>
      <c r="E3525" s="1" t="s">
        <v>3016</v>
      </c>
      <c r="F3525" s="102" t="s">
        <v>3236</v>
      </c>
      <c r="G3525" s="1">
        <v>551288.86</v>
      </c>
      <c r="H3525" s="1">
        <v>287403.90999999997</v>
      </c>
      <c r="I3525" s="1">
        <v>0</v>
      </c>
      <c r="J3525" s="1">
        <v>287403.90999999997</v>
      </c>
      <c r="K3525" s="1">
        <v>838692.77</v>
      </c>
      <c r="L3525" s="1"/>
      <c r="M3525" s="1"/>
      <c r="AC3525" s="38"/>
      <c r="AE3525"/>
    </row>
    <row r="3526" spans="1:31" hidden="1" x14ac:dyDescent="0.35">
      <c r="A3526" s="106">
        <v>44377</v>
      </c>
      <c r="B3526" s="1" t="s">
        <v>1132</v>
      </c>
      <c r="C3526" s="102" t="s">
        <v>3234</v>
      </c>
      <c r="D3526" s="102">
        <v>113</v>
      </c>
      <c r="E3526" s="1" t="s">
        <v>3017</v>
      </c>
      <c r="F3526" s="102" t="s">
        <v>3640</v>
      </c>
      <c r="G3526" s="1">
        <v>76421.19</v>
      </c>
      <c r="H3526" s="1">
        <v>0</v>
      </c>
      <c r="I3526" s="1">
        <v>0</v>
      </c>
      <c r="J3526" s="1">
        <v>0</v>
      </c>
      <c r="K3526" s="1">
        <v>76421.19</v>
      </c>
      <c r="L3526" s="1"/>
      <c r="M3526" s="1" t="s">
        <v>3881</v>
      </c>
      <c r="AC3526" s="38"/>
      <c r="AE3526"/>
    </row>
    <row r="3527" spans="1:31" hidden="1" x14ac:dyDescent="0.35">
      <c r="A3527" s="106">
        <v>44377</v>
      </c>
      <c r="B3527" s="1" t="s">
        <v>1132</v>
      </c>
      <c r="C3527" s="102" t="s">
        <v>3234</v>
      </c>
      <c r="D3527" s="102">
        <v>114</v>
      </c>
      <c r="E3527" s="1" t="s">
        <v>3017</v>
      </c>
      <c r="F3527" s="102" t="s">
        <v>3237</v>
      </c>
      <c r="G3527" s="1">
        <v>474867.67</v>
      </c>
      <c r="H3527" s="1">
        <v>287403.90999999997</v>
      </c>
      <c r="I3527" s="1">
        <v>0</v>
      </c>
      <c r="J3527" s="1">
        <v>287403.90999999997</v>
      </c>
      <c r="K3527" s="1">
        <v>762271.58</v>
      </c>
      <c r="L3527" s="1"/>
      <c r="M3527" s="1" t="s">
        <v>3881</v>
      </c>
      <c r="AC3527" s="38"/>
      <c r="AE3527"/>
    </row>
    <row r="3528" spans="1:31" hidden="1" x14ac:dyDescent="0.35">
      <c r="A3528" s="106">
        <v>44377</v>
      </c>
      <c r="B3528" s="1"/>
      <c r="C3528" s="102" t="s">
        <v>2449</v>
      </c>
      <c r="D3528" s="102">
        <v>115</v>
      </c>
      <c r="E3528" s="1" t="s">
        <v>3016</v>
      </c>
      <c r="F3528" s="102" t="s">
        <v>3238</v>
      </c>
      <c r="G3528" s="1">
        <v>5965732.3700000001</v>
      </c>
      <c r="H3528" s="1">
        <v>409125.73</v>
      </c>
      <c r="I3528" s="1">
        <v>-257951.74</v>
      </c>
      <c r="J3528" s="1">
        <v>151173.99</v>
      </c>
      <c r="K3528" s="1">
        <v>6116906.3600000003</v>
      </c>
      <c r="L3528" s="1"/>
      <c r="M3528" s="1"/>
      <c r="AC3528" s="38"/>
      <c r="AE3528"/>
    </row>
    <row r="3529" spans="1:31" hidden="1" x14ac:dyDescent="0.35">
      <c r="A3529" s="106">
        <v>44377</v>
      </c>
      <c r="B3529" s="1"/>
      <c r="C3529" s="102" t="s">
        <v>2900</v>
      </c>
      <c r="D3529" s="102">
        <v>116</v>
      </c>
      <c r="E3529" s="1" t="s">
        <v>3016</v>
      </c>
      <c r="F3529" s="102" t="s">
        <v>3239</v>
      </c>
      <c r="G3529" s="1">
        <v>1684925.02</v>
      </c>
      <c r="H3529" s="1">
        <v>363253.5</v>
      </c>
      <c r="I3529" s="1">
        <v>-257951.74</v>
      </c>
      <c r="J3529" s="1">
        <v>105301.76000000001</v>
      </c>
      <c r="K3529" s="1">
        <v>1790226.78</v>
      </c>
      <c r="L3529" s="1"/>
      <c r="M3529" s="1"/>
      <c r="AC3529" s="38"/>
      <c r="AE3529"/>
    </row>
    <row r="3530" spans="1:31" hidden="1" x14ac:dyDescent="0.35">
      <c r="A3530" s="106">
        <v>44377</v>
      </c>
      <c r="B3530" s="1"/>
      <c r="C3530" s="102" t="s">
        <v>3240</v>
      </c>
      <c r="D3530" s="102">
        <v>119</v>
      </c>
      <c r="E3530" s="1" t="s">
        <v>3016</v>
      </c>
      <c r="F3530" s="102" t="s">
        <v>3241</v>
      </c>
      <c r="G3530" s="1">
        <v>455.66</v>
      </c>
      <c r="H3530" s="1">
        <v>0</v>
      </c>
      <c r="I3530" s="1">
        <v>0</v>
      </c>
      <c r="J3530" s="1">
        <v>0</v>
      </c>
      <c r="K3530" s="1">
        <v>455.66</v>
      </c>
      <c r="L3530" s="1"/>
      <c r="M3530" s="1"/>
      <c r="AC3530" s="38"/>
      <c r="AE3530"/>
    </row>
    <row r="3531" spans="1:31" hidden="1" x14ac:dyDescent="0.35">
      <c r="A3531" s="106">
        <v>44377</v>
      </c>
      <c r="B3531" s="1" t="s">
        <v>1132</v>
      </c>
      <c r="C3531" s="102" t="s">
        <v>3240</v>
      </c>
      <c r="D3531" s="102">
        <v>120</v>
      </c>
      <c r="E3531" s="1" t="s">
        <v>3017</v>
      </c>
      <c r="F3531" s="102" t="s">
        <v>3242</v>
      </c>
      <c r="G3531" s="1">
        <v>455.66</v>
      </c>
      <c r="H3531" s="1">
        <v>0</v>
      </c>
      <c r="I3531" s="1">
        <v>0</v>
      </c>
      <c r="J3531" s="1">
        <v>0</v>
      </c>
      <c r="K3531" s="1">
        <v>455.66</v>
      </c>
      <c r="L3531" s="1"/>
      <c r="M3531" s="1" t="s">
        <v>3881</v>
      </c>
      <c r="AC3531" s="38"/>
      <c r="AE3531"/>
    </row>
    <row r="3532" spans="1:31" hidden="1" x14ac:dyDescent="0.35">
      <c r="A3532" s="106">
        <v>44377</v>
      </c>
      <c r="B3532" s="1"/>
      <c r="C3532" s="102" t="s">
        <v>3240</v>
      </c>
      <c r="D3532" s="102">
        <v>121</v>
      </c>
      <c r="E3532" s="1" t="s">
        <v>3016</v>
      </c>
      <c r="F3532" s="102" t="s">
        <v>3243</v>
      </c>
      <c r="G3532" s="1">
        <v>1357402</v>
      </c>
      <c r="H3532" s="1">
        <v>363253.5</v>
      </c>
      <c r="I3532" s="1">
        <v>-257951.74</v>
      </c>
      <c r="J3532" s="1">
        <v>105301.76000000001</v>
      </c>
      <c r="K3532" s="1">
        <v>1462703.76</v>
      </c>
      <c r="L3532" s="1"/>
      <c r="M3532" s="1"/>
      <c r="AC3532" s="38"/>
      <c r="AE3532"/>
    </row>
    <row r="3533" spans="1:31" hidden="1" x14ac:dyDescent="0.35">
      <c r="A3533" s="106">
        <v>44377</v>
      </c>
      <c r="B3533" s="1" t="s">
        <v>1132</v>
      </c>
      <c r="C3533" s="102" t="s">
        <v>3240</v>
      </c>
      <c r="D3533" s="102">
        <v>122</v>
      </c>
      <c r="E3533" s="1" t="s">
        <v>3017</v>
      </c>
      <c r="F3533" s="102" t="s">
        <v>3244</v>
      </c>
      <c r="G3533" s="1">
        <v>375008.24</v>
      </c>
      <c r="H3533" s="1">
        <v>41699.300000000003</v>
      </c>
      <c r="I3533" s="1">
        <v>-41190.57</v>
      </c>
      <c r="J3533" s="1">
        <v>508.7300000000032</v>
      </c>
      <c r="K3533" s="1">
        <v>375516.97</v>
      </c>
      <c r="L3533" s="1"/>
      <c r="M3533" s="1" t="s">
        <v>3879</v>
      </c>
      <c r="AC3533" s="38"/>
      <c r="AE3533"/>
    </row>
    <row r="3534" spans="1:31" hidden="1" x14ac:dyDescent="0.35">
      <c r="A3534" s="106">
        <v>44377</v>
      </c>
      <c r="B3534" s="1" t="s">
        <v>1132</v>
      </c>
      <c r="C3534" s="102" t="s">
        <v>3240</v>
      </c>
      <c r="D3534" s="102">
        <v>123</v>
      </c>
      <c r="E3534" s="1" t="s">
        <v>3017</v>
      </c>
      <c r="F3534" s="102" t="s">
        <v>3245</v>
      </c>
      <c r="G3534" s="1">
        <v>-4430.91</v>
      </c>
      <c r="H3534" s="1">
        <v>321388.38</v>
      </c>
      <c r="I3534" s="1">
        <v>-205424.8</v>
      </c>
      <c r="J3534" s="1">
        <v>115963.58000000002</v>
      </c>
      <c r="K3534" s="1">
        <v>111532.67</v>
      </c>
      <c r="L3534" s="1"/>
      <c r="M3534" s="1" t="s">
        <v>3879</v>
      </c>
      <c r="AC3534" s="38"/>
      <c r="AE3534"/>
    </row>
    <row r="3535" spans="1:31" hidden="1" x14ac:dyDescent="0.35">
      <c r="A3535" s="106">
        <v>44377</v>
      </c>
      <c r="B3535" s="1" t="s">
        <v>1132</v>
      </c>
      <c r="C3535" s="102" t="s">
        <v>3240</v>
      </c>
      <c r="D3535" s="102">
        <v>124</v>
      </c>
      <c r="E3535" s="1" t="s">
        <v>3017</v>
      </c>
      <c r="F3535" s="102" t="s">
        <v>3893</v>
      </c>
      <c r="G3535" s="1">
        <v>942040.51</v>
      </c>
      <c r="H3535" s="1">
        <v>0</v>
      </c>
      <c r="I3535" s="1">
        <v>-11285.08</v>
      </c>
      <c r="J3535" s="1">
        <v>-11285.08</v>
      </c>
      <c r="K3535" s="1">
        <v>930755.43</v>
      </c>
      <c r="L3535" s="1"/>
      <c r="M3535" s="1" t="s">
        <v>3879</v>
      </c>
      <c r="AC3535" s="38"/>
      <c r="AE3535"/>
    </row>
    <row r="3536" spans="1:31" hidden="1" x14ac:dyDescent="0.35">
      <c r="A3536" s="106">
        <v>44377</v>
      </c>
      <c r="B3536" s="1" t="s">
        <v>1132</v>
      </c>
      <c r="C3536" s="102" t="s">
        <v>3240</v>
      </c>
      <c r="D3536" s="102">
        <v>125</v>
      </c>
      <c r="E3536" s="1" t="s">
        <v>3017</v>
      </c>
      <c r="F3536" s="102" t="s">
        <v>3246</v>
      </c>
      <c r="G3536" s="1">
        <v>7485</v>
      </c>
      <c r="H3536" s="1">
        <v>0</v>
      </c>
      <c r="I3536" s="1">
        <v>0</v>
      </c>
      <c r="J3536" s="1">
        <v>0</v>
      </c>
      <c r="K3536" s="1">
        <v>7485</v>
      </c>
      <c r="L3536" s="1"/>
      <c r="M3536" s="1" t="s">
        <v>3879</v>
      </c>
      <c r="AC3536" s="38"/>
      <c r="AE3536"/>
    </row>
    <row r="3537" spans="1:31" hidden="1" x14ac:dyDescent="0.35">
      <c r="A3537" s="106">
        <v>44377</v>
      </c>
      <c r="B3537" s="1" t="s">
        <v>1132</v>
      </c>
      <c r="C3537" s="102" t="s">
        <v>3240</v>
      </c>
      <c r="D3537" s="102">
        <v>126</v>
      </c>
      <c r="E3537" s="1" t="s">
        <v>3017</v>
      </c>
      <c r="F3537" s="102" t="s">
        <v>3247</v>
      </c>
      <c r="G3537" s="1">
        <v>294.22000000000003</v>
      </c>
      <c r="H3537" s="1">
        <v>0</v>
      </c>
      <c r="I3537" s="1">
        <v>0</v>
      </c>
      <c r="J3537" s="1">
        <v>0</v>
      </c>
      <c r="K3537" s="1">
        <v>294.22000000000003</v>
      </c>
      <c r="L3537" s="1"/>
      <c r="M3537" s="1" t="s">
        <v>3879</v>
      </c>
      <c r="AC3537" s="38"/>
      <c r="AE3537"/>
    </row>
    <row r="3538" spans="1:31" hidden="1" x14ac:dyDescent="0.35">
      <c r="A3538" s="106">
        <v>44377</v>
      </c>
      <c r="B3538" s="1" t="s">
        <v>1132</v>
      </c>
      <c r="C3538" s="102" t="s">
        <v>3240</v>
      </c>
      <c r="D3538" s="102">
        <v>127</v>
      </c>
      <c r="E3538" s="1" t="s">
        <v>3017</v>
      </c>
      <c r="F3538" s="102" t="s">
        <v>3248</v>
      </c>
      <c r="G3538" s="1">
        <v>37004.94</v>
      </c>
      <c r="H3538" s="1">
        <v>165.82</v>
      </c>
      <c r="I3538" s="1">
        <v>-51.29</v>
      </c>
      <c r="J3538" s="1">
        <v>114.53</v>
      </c>
      <c r="K3538" s="1">
        <v>37119.47</v>
      </c>
      <c r="L3538" s="1"/>
      <c r="M3538" s="1" t="s">
        <v>3879</v>
      </c>
      <c r="AC3538" s="38"/>
      <c r="AE3538"/>
    </row>
    <row r="3539" spans="1:31" hidden="1" x14ac:dyDescent="0.35">
      <c r="A3539" s="106">
        <v>44377</v>
      </c>
      <c r="B3539" s="1"/>
      <c r="C3539" s="102" t="s">
        <v>3240</v>
      </c>
      <c r="D3539" s="102">
        <v>131</v>
      </c>
      <c r="E3539" s="1" t="s">
        <v>3016</v>
      </c>
      <c r="F3539" s="102" t="s">
        <v>3249</v>
      </c>
      <c r="G3539" s="1">
        <v>327067.36</v>
      </c>
      <c r="H3539" s="1">
        <v>0</v>
      </c>
      <c r="I3539" s="1">
        <v>0</v>
      </c>
      <c r="J3539" s="1">
        <v>0</v>
      </c>
      <c r="K3539" s="1">
        <v>327067.36</v>
      </c>
      <c r="L3539" s="1"/>
      <c r="M3539" s="1"/>
      <c r="AC3539" s="38"/>
      <c r="AE3539"/>
    </row>
    <row r="3540" spans="1:31" hidden="1" x14ac:dyDescent="0.35">
      <c r="A3540" s="106">
        <v>44377</v>
      </c>
      <c r="B3540" s="1" t="s">
        <v>1132</v>
      </c>
      <c r="C3540" s="102" t="s">
        <v>3240</v>
      </c>
      <c r="D3540" s="102">
        <v>132</v>
      </c>
      <c r="E3540" s="1" t="s">
        <v>3017</v>
      </c>
      <c r="F3540" s="102" t="s">
        <v>3250</v>
      </c>
      <c r="G3540" s="1">
        <v>32113.25</v>
      </c>
      <c r="H3540" s="1">
        <v>0</v>
      </c>
      <c r="I3540" s="1">
        <v>0</v>
      </c>
      <c r="J3540" s="1">
        <v>0</v>
      </c>
      <c r="K3540" s="1">
        <v>32113.25</v>
      </c>
      <c r="L3540" s="1"/>
      <c r="M3540" s="1" t="s">
        <v>3880</v>
      </c>
      <c r="AC3540" s="38"/>
      <c r="AE3540"/>
    </row>
    <row r="3541" spans="1:31" hidden="1" x14ac:dyDescent="0.35">
      <c r="A3541" s="106">
        <v>44377</v>
      </c>
      <c r="B3541" s="1" t="s">
        <v>1132</v>
      </c>
      <c r="C3541" s="102" t="s">
        <v>3240</v>
      </c>
      <c r="D3541" s="102">
        <v>133</v>
      </c>
      <c r="E3541" s="1" t="s">
        <v>3017</v>
      </c>
      <c r="F3541" s="102" t="s">
        <v>3251</v>
      </c>
      <c r="G3541" s="1">
        <v>36420.910000000003</v>
      </c>
      <c r="H3541" s="1">
        <v>0</v>
      </c>
      <c r="I3541" s="1">
        <v>0</v>
      </c>
      <c r="J3541" s="1">
        <v>0</v>
      </c>
      <c r="K3541" s="1">
        <v>36420.910000000003</v>
      </c>
      <c r="L3541" s="1"/>
      <c r="M3541" s="1" t="s">
        <v>3880</v>
      </c>
      <c r="AC3541" s="38"/>
      <c r="AE3541"/>
    </row>
    <row r="3542" spans="1:31" hidden="1" x14ac:dyDescent="0.35">
      <c r="A3542" s="106">
        <v>44377</v>
      </c>
      <c r="B3542" s="1" t="s">
        <v>1132</v>
      </c>
      <c r="C3542" s="102" t="s">
        <v>3240</v>
      </c>
      <c r="D3542" s="102">
        <v>134</v>
      </c>
      <c r="E3542" s="1" t="s">
        <v>3017</v>
      </c>
      <c r="F3542" s="102" t="s">
        <v>3252</v>
      </c>
      <c r="G3542" s="1">
        <v>49441.29</v>
      </c>
      <c r="H3542" s="1">
        <v>0</v>
      </c>
      <c r="I3542" s="1">
        <v>0</v>
      </c>
      <c r="J3542" s="1">
        <v>0</v>
      </c>
      <c r="K3542" s="1">
        <v>49441.29</v>
      </c>
      <c r="L3542" s="1"/>
      <c r="M3542" s="1" t="s">
        <v>3880</v>
      </c>
      <c r="AC3542" s="38"/>
      <c r="AE3542"/>
    </row>
    <row r="3543" spans="1:31" hidden="1" x14ac:dyDescent="0.35">
      <c r="A3543" s="106">
        <v>44377</v>
      </c>
      <c r="B3543" s="1" t="s">
        <v>1132</v>
      </c>
      <c r="C3543" s="102" t="s">
        <v>3240</v>
      </c>
      <c r="D3543" s="102">
        <v>135</v>
      </c>
      <c r="E3543" s="1" t="s">
        <v>3017</v>
      </c>
      <c r="F3543" s="102" t="s">
        <v>3253</v>
      </c>
      <c r="G3543" s="1">
        <v>209091.91</v>
      </c>
      <c r="H3543" s="1">
        <v>0</v>
      </c>
      <c r="I3543" s="1">
        <v>0</v>
      </c>
      <c r="J3543" s="1">
        <v>0</v>
      </c>
      <c r="K3543" s="1">
        <v>209091.91</v>
      </c>
      <c r="L3543" s="1"/>
      <c r="M3543" s="1" t="s">
        <v>3880</v>
      </c>
      <c r="AC3543" s="38"/>
      <c r="AE3543"/>
    </row>
    <row r="3544" spans="1:31" hidden="1" x14ac:dyDescent="0.35">
      <c r="A3544" s="106">
        <v>44377</v>
      </c>
      <c r="B3544" s="1"/>
      <c r="C3544" s="102" t="s">
        <v>2454</v>
      </c>
      <c r="D3544" s="102">
        <v>137</v>
      </c>
      <c r="E3544" s="1" t="s">
        <v>3016</v>
      </c>
      <c r="F3544" s="102" t="s">
        <v>3254</v>
      </c>
      <c r="G3544" s="1">
        <v>4182751.11</v>
      </c>
      <c r="H3544" s="1">
        <v>0</v>
      </c>
      <c r="I3544" s="1">
        <v>0</v>
      </c>
      <c r="J3544" s="1">
        <v>0</v>
      </c>
      <c r="K3544" s="1">
        <v>4182751.11</v>
      </c>
      <c r="L3544" s="1"/>
      <c r="M3544" s="1"/>
      <c r="AC3544" s="38"/>
      <c r="AE3544"/>
    </row>
    <row r="3545" spans="1:31" hidden="1" x14ac:dyDescent="0.35">
      <c r="A3545" s="106">
        <v>44377</v>
      </c>
      <c r="B3545" s="1"/>
      <c r="C3545" s="102" t="s">
        <v>3255</v>
      </c>
      <c r="D3545" s="102">
        <v>139</v>
      </c>
      <c r="E3545" s="1" t="s">
        <v>3016</v>
      </c>
      <c r="F3545" s="102" t="s">
        <v>3256</v>
      </c>
      <c r="G3545" s="1">
        <v>4182751.11</v>
      </c>
      <c r="H3545" s="1">
        <v>0</v>
      </c>
      <c r="I3545" s="1">
        <v>0</v>
      </c>
      <c r="J3545" s="1">
        <v>0</v>
      </c>
      <c r="K3545" s="1">
        <v>4182751.11</v>
      </c>
      <c r="L3545" s="1"/>
      <c r="M3545" s="1"/>
      <c r="AC3545" s="38"/>
      <c r="AE3545"/>
    </row>
    <row r="3546" spans="1:31" hidden="1" x14ac:dyDescent="0.35">
      <c r="A3546" s="106">
        <v>44377</v>
      </c>
      <c r="B3546" s="1" t="s">
        <v>1131</v>
      </c>
      <c r="C3546" s="102" t="s">
        <v>3255</v>
      </c>
      <c r="D3546" s="102">
        <v>140</v>
      </c>
      <c r="E3546" s="1" t="s">
        <v>3017</v>
      </c>
      <c r="F3546" s="102" t="s">
        <v>3257</v>
      </c>
      <c r="G3546" s="1">
        <v>5858046.7999999998</v>
      </c>
      <c r="H3546" s="1">
        <v>0</v>
      </c>
      <c r="I3546" s="1">
        <v>0</v>
      </c>
      <c r="J3546" s="1">
        <v>0</v>
      </c>
      <c r="K3546" s="1">
        <v>5858046.7999999998</v>
      </c>
      <c r="L3546" s="1"/>
      <c r="M3546" s="1"/>
      <c r="AC3546" s="38"/>
      <c r="AE3546"/>
    </row>
    <row r="3547" spans="1:31" hidden="1" x14ac:dyDescent="0.35">
      <c r="A3547" s="106">
        <v>44377</v>
      </c>
      <c r="B3547" s="1" t="s">
        <v>1130</v>
      </c>
      <c r="C3547" s="102" t="s">
        <v>3255</v>
      </c>
      <c r="D3547" s="102">
        <v>142</v>
      </c>
      <c r="E3547" s="1" t="s">
        <v>3017</v>
      </c>
      <c r="F3547" s="102" t="s">
        <v>3258</v>
      </c>
      <c r="G3547" s="1">
        <v>43239.24</v>
      </c>
      <c r="H3547" s="1">
        <v>0</v>
      </c>
      <c r="I3547" s="1">
        <v>0</v>
      </c>
      <c r="J3547" s="1">
        <v>0</v>
      </c>
      <c r="K3547" s="1">
        <v>43239.24</v>
      </c>
      <c r="L3547" s="1"/>
      <c r="M3547" s="1"/>
      <c r="AC3547" s="38"/>
      <c r="AE3547"/>
    </row>
    <row r="3548" spans="1:31" hidden="1" x14ac:dyDescent="0.35">
      <c r="A3548" s="106">
        <v>44377</v>
      </c>
      <c r="B3548" s="1" t="s">
        <v>1131</v>
      </c>
      <c r="C3548" s="102" t="s">
        <v>3255</v>
      </c>
      <c r="D3548" s="102">
        <v>144</v>
      </c>
      <c r="E3548" s="1" t="s">
        <v>3017</v>
      </c>
      <c r="F3548" s="102" t="s">
        <v>3259</v>
      </c>
      <c r="G3548" s="1">
        <v>-1901286.11</v>
      </c>
      <c r="H3548" s="1">
        <v>0</v>
      </c>
      <c r="I3548" s="1">
        <v>0</v>
      </c>
      <c r="J3548" s="1">
        <v>0</v>
      </c>
      <c r="K3548" s="1">
        <v>-1901286.11</v>
      </c>
      <c r="L3548" s="1"/>
      <c r="M3548" s="1"/>
      <c r="AC3548" s="38"/>
      <c r="AE3548"/>
    </row>
    <row r="3549" spans="1:31" hidden="1" x14ac:dyDescent="0.35">
      <c r="A3549" s="106">
        <v>44377</v>
      </c>
      <c r="B3549" s="1" t="s">
        <v>1132</v>
      </c>
      <c r="C3549" s="102" t="s">
        <v>3255</v>
      </c>
      <c r="D3549" s="102">
        <v>145</v>
      </c>
      <c r="E3549" s="1" t="s">
        <v>3017</v>
      </c>
      <c r="F3549" s="102" t="s">
        <v>3260</v>
      </c>
      <c r="G3549" s="1">
        <v>88171.32</v>
      </c>
      <c r="H3549" s="1">
        <v>0</v>
      </c>
      <c r="I3549" s="1">
        <v>0</v>
      </c>
      <c r="J3549" s="1">
        <v>0</v>
      </c>
      <c r="K3549" s="1">
        <v>88171.32</v>
      </c>
      <c r="L3549" s="1"/>
      <c r="M3549" s="1" t="s">
        <v>3881</v>
      </c>
      <c r="AC3549" s="38"/>
      <c r="AE3549"/>
    </row>
    <row r="3550" spans="1:31" hidden="1" x14ac:dyDescent="0.35">
      <c r="A3550" s="106">
        <v>44377</v>
      </c>
      <c r="B3550" s="1" t="s">
        <v>1131</v>
      </c>
      <c r="C3550" s="102" t="s">
        <v>3255</v>
      </c>
      <c r="D3550" s="102">
        <v>1976</v>
      </c>
      <c r="E3550" s="1" t="s">
        <v>3017</v>
      </c>
      <c r="F3550" s="102" t="s">
        <v>3261</v>
      </c>
      <c r="G3550" s="1">
        <v>94579.86</v>
      </c>
      <c r="H3550" s="1">
        <v>0</v>
      </c>
      <c r="I3550" s="1">
        <v>0</v>
      </c>
      <c r="J3550" s="1">
        <v>0</v>
      </c>
      <c r="K3550" s="1">
        <v>94579.86</v>
      </c>
      <c r="L3550" s="1"/>
      <c r="M3550" s="1"/>
      <c r="AC3550" s="38"/>
      <c r="AE3550"/>
    </row>
    <row r="3551" spans="1:31" hidden="1" x14ac:dyDescent="0.35">
      <c r="A3551" s="106">
        <v>44377</v>
      </c>
      <c r="B3551" s="1"/>
      <c r="C3551" s="102" t="s">
        <v>3857</v>
      </c>
      <c r="D3551" s="102">
        <v>149</v>
      </c>
      <c r="E3551" s="1" t="s">
        <v>3016</v>
      </c>
      <c r="F3551" s="102" t="s">
        <v>3858</v>
      </c>
      <c r="G3551" s="1">
        <v>98056.24</v>
      </c>
      <c r="H3551" s="1">
        <v>45872.23</v>
      </c>
      <c r="I3551" s="1">
        <v>0</v>
      </c>
      <c r="J3551" s="1">
        <v>45872.23</v>
      </c>
      <c r="K3551" s="1">
        <v>143928.47</v>
      </c>
      <c r="L3551" s="1"/>
      <c r="M3551" s="1"/>
      <c r="AC3551" s="38"/>
      <c r="AE3551"/>
    </row>
    <row r="3552" spans="1:31" hidden="1" x14ac:dyDescent="0.35">
      <c r="A3552" s="106">
        <v>44377</v>
      </c>
      <c r="B3552" s="1" t="s">
        <v>1132</v>
      </c>
      <c r="C3552" s="102" t="s">
        <v>3859</v>
      </c>
      <c r="D3552" s="102">
        <v>2012</v>
      </c>
      <c r="E3552" s="1" t="s">
        <v>3017</v>
      </c>
      <c r="F3552" s="102" t="s">
        <v>3860</v>
      </c>
      <c r="G3552" s="1">
        <v>98056.24</v>
      </c>
      <c r="H3552" s="1">
        <v>45872.23</v>
      </c>
      <c r="I3552" s="1">
        <v>0</v>
      </c>
      <c r="J3552" s="1">
        <v>45872.23</v>
      </c>
      <c r="K3552" s="1">
        <v>143928.47</v>
      </c>
      <c r="L3552" s="1"/>
      <c r="M3552" s="1" t="s">
        <v>3881</v>
      </c>
      <c r="AC3552" s="38"/>
      <c r="AE3552"/>
    </row>
    <row r="3553" spans="1:31" hidden="1" x14ac:dyDescent="0.35">
      <c r="A3553" s="106">
        <v>44377</v>
      </c>
      <c r="B3553" s="1"/>
      <c r="C3553" s="102" t="s">
        <v>2459</v>
      </c>
      <c r="D3553" s="102">
        <v>158</v>
      </c>
      <c r="E3553" s="1" t="s">
        <v>3016</v>
      </c>
      <c r="F3553" s="102" t="s">
        <v>3262</v>
      </c>
      <c r="G3553" s="1">
        <v>5285197118.8699999</v>
      </c>
      <c r="H3553" s="1">
        <v>8552860.9700000007</v>
      </c>
      <c r="I3553" s="1">
        <v>-2946908.4</v>
      </c>
      <c r="J3553" s="1">
        <v>5605952.5700000003</v>
      </c>
      <c r="K3553" s="1">
        <v>5290803071.4399996</v>
      </c>
      <c r="L3553" s="1"/>
      <c r="M3553" s="1"/>
      <c r="AC3553" s="38"/>
      <c r="AE3553"/>
    </row>
    <row r="3554" spans="1:31" hidden="1" x14ac:dyDescent="0.35">
      <c r="A3554" s="106">
        <v>44377</v>
      </c>
      <c r="B3554" s="1"/>
      <c r="C3554" s="102" t="s">
        <v>2461</v>
      </c>
      <c r="D3554" s="102">
        <v>162</v>
      </c>
      <c r="E3554" s="1" t="s">
        <v>3016</v>
      </c>
      <c r="F3554" s="102" t="s">
        <v>3263</v>
      </c>
      <c r="G3554" s="1">
        <v>79481340.670000002</v>
      </c>
      <c r="H3554" s="1">
        <v>70995.19</v>
      </c>
      <c r="I3554" s="1">
        <v>-105493.75999999999</v>
      </c>
      <c r="J3554" s="1">
        <v>-34498.569999999992</v>
      </c>
      <c r="K3554" s="1">
        <v>79446842.099999994</v>
      </c>
      <c r="L3554" s="1"/>
      <c r="M3554" s="1"/>
      <c r="AC3554" s="38"/>
      <c r="AE3554"/>
    </row>
    <row r="3555" spans="1:31" hidden="1" x14ac:dyDescent="0.35">
      <c r="A3555" s="106">
        <v>44377</v>
      </c>
      <c r="B3555" s="1"/>
      <c r="C3555" s="102" t="s">
        <v>2463</v>
      </c>
      <c r="D3555" s="102">
        <v>200</v>
      </c>
      <c r="E3555" s="1" t="s">
        <v>3016</v>
      </c>
      <c r="F3555" s="102" t="s">
        <v>3264</v>
      </c>
      <c r="G3555" s="1">
        <v>2535237.7999999998</v>
      </c>
      <c r="H3555" s="1">
        <v>6973.82</v>
      </c>
      <c r="I3555" s="1">
        <v>-105493.75999999999</v>
      </c>
      <c r="J3555" s="1">
        <v>-98519.94</v>
      </c>
      <c r="K3555" s="1">
        <v>2436717.86</v>
      </c>
      <c r="L3555" s="1"/>
      <c r="M3555" s="1"/>
      <c r="AC3555" s="38"/>
      <c r="AE3555"/>
    </row>
    <row r="3556" spans="1:31" hidden="1" x14ac:dyDescent="0.35">
      <c r="A3556" s="106">
        <v>44377</v>
      </c>
      <c r="B3556" s="1"/>
      <c r="C3556" s="102" t="s">
        <v>3265</v>
      </c>
      <c r="D3556" s="102">
        <v>201</v>
      </c>
      <c r="E3556" s="1" t="s">
        <v>3016</v>
      </c>
      <c r="F3556" s="102" t="s">
        <v>3266</v>
      </c>
      <c r="G3556" s="1">
        <v>2535237.7999999998</v>
      </c>
      <c r="H3556" s="1">
        <v>6973.82</v>
      </c>
      <c r="I3556" s="1">
        <v>-105493.75999999999</v>
      </c>
      <c r="J3556" s="1">
        <v>-98519.94</v>
      </c>
      <c r="K3556" s="1">
        <v>2436717.86</v>
      </c>
      <c r="L3556" s="1"/>
      <c r="M3556" s="1"/>
      <c r="AC3556" s="38"/>
      <c r="AE3556"/>
    </row>
    <row r="3557" spans="1:31" hidden="1" x14ac:dyDescent="0.35">
      <c r="A3557" s="106">
        <v>44377</v>
      </c>
      <c r="B3557" s="1" t="s">
        <v>1139</v>
      </c>
      <c r="C3557" s="102" t="s">
        <v>3265</v>
      </c>
      <c r="D3557" s="102">
        <v>202</v>
      </c>
      <c r="E3557" s="1" t="s">
        <v>3017</v>
      </c>
      <c r="F3557" s="102" t="s">
        <v>3266</v>
      </c>
      <c r="G3557" s="1">
        <v>2535237.7999999998</v>
      </c>
      <c r="H3557" s="1">
        <v>6973.82</v>
      </c>
      <c r="I3557" s="1">
        <v>-105493.75999999999</v>
      </c>
      <c r="J3557" s="1">
        <v>-98519.94</v>
      </c>
      <c r="K3557" s="1">
        <v>2436717.86</v>
      </c>
      <c r="L3557" s="1"/>
      <c r="M3557" s="1"/>
      <c r="AC3557" s="38"/>
      <c r="AE3557"/>
    </row>
    <row r="3558" spans="1:31" hidden="1" x14ac:dyDescent="0.35">
      <c r="A3558" s="106">
        <v>44377</v>
      </c>
      <c r="B3558" s="1"/>
      <c r="C3558" s="102" t="s">
        <v>2465</v>
      </c>
      <c r="D3558" s="102">
        <v>203</v>
      </c>
      <c r="E3558" s="1" t="s">
        <v>3016</v>
      </c>
      <c r="F3558" s="102" t="s">
        <v>3267</v>
      </c>
      <c r="G3558" s="1">
        <v>51010728.509999998</v>
      </c>
      <c r="H3558" s="1">
        <v>64021.37</v>
      </c>
      <c r="I3558" s="1">
        <v>0</v>
      </c>
      <c r="J3558" s="1">
        <v>64021.37</v>
      </c>
      <c r="K3558" s="1">
        <v>51074749.880000003</v>
      </c>
      <c r="L3558" s="1"/>
      <c r="M3558" s="1"/>
      <c r="AC3558" s="38"/>
      <c r="AE3558"/>
    </row>
    <row r="3559" spans="1:31" hidden="1" x14ac:dyDescent="0.35">
      <c r="A3559" s="106">
        <v>44377</v>
      </c>
      <c r="B3559" s="1" t="s">
        <v>1139</v>
      </c>
      <c r="C3559" s="102" t="s">
        <v>3268</v>
      </c>
      <c r="D3559" s="102">
        <v>204</v>
      </c>
      <c r="E3559" s="1" t="s">
        <v>3017</v>
      </c>
      <c r="F3559" s="102" t="s">
        <v>3269</v>
      </c>
      <c r="G3559" s="1">
        <v>23621010.420000002</v>
      </c>
      <c r="H3559" s="1">
        <v>64021.37</v>
      </c>
      <c r="I3559" s="1">
        <v>0</v>
      </c>
      <c r="J3559" s="1">
        <v>64021.37</v>
      </c>
      <c r="K3559" s="1">
        <v>23685031.789999999</v>
      </c>
      <c r="L3559" s="1"/>
      <c r="M3559" s="1"/>
      <c r="AC3559" s="38"/>
      <c r="AE3559"/>
    </row>
    <row r="3560" spans="1:31" hidden="1" x14ac:dyDescent="0.35">
      <c r="A3560" s="106">
        <v>44377</v>
      </c>
      <c r="B3560" s="1" t="s">
        <v>1139</v>
      </c>
      <c r="C3560" s="102" t="s">
        <v>3268</v>
      </c>
      <c r="D3560" s="102">
        <v>1964</v>
      </c>
      <c r="E3560" s="1" t="s">
        <v>3017</v>
      </c>
      <c r="F3560" s="102" t="s">
        <v>3270</v>
      </c>
      <c r="G3560" s="1">
        <v>27389718.09</v>
      </c>
      <c r="H3560" s="1">
        <v>0</v>
      </c>
      <c r="I3560" s="1">
        <v>0</v>
      </c>
      <c r="J3560" s="1">
        <v>0</v>
      </c>
      <c r="K3560" s="1">
        <v>27389718.09</v>
      </c>
      <c r="L3560" s="1"/>
      <c r="M3560" s="1"/>
      <c r="AC3560" s="38"/>
      <c r="AE3560"/>
    </row>
    <row r="3561" spans="1:31" hidden="1" x14ac:dyDescent="0.35">
      <c r="A3561" s="106">
        <v>44377</v>
      </c>
      <c r="B3561" s="1"/>
      <c r="C3561" s="102" t="s">
        <v>2467</v>
      </c>
      <c r="D3561" s="102">
        <v>205</v>
      </c>
      <c r="E3561" s="1" t="s">
        <v>3016</v>
      </c>
      <c r="F3561" s="102" t="s">
        <v>3271</v>
      </c>
      <c r="G3561" s="1">
        <v>17363063.100000001</v>
      </c>
      <c r="H3561" s="1">
        <v>0</v>
      </c>
      <c r="I3561" s="1">
        <v>0</v>
      </c>
      <c r="J3561" s="1">
        <v>0</v>
      </c>
      <c r="K3561" s="1">
        <v>17363063.100000001</v>
      </c>
      <c r="L3561" s="1"/>
      <c r="M3561" s="1"/>
      <c r="AC3561" s="38"/>
      <c r="AE3561"/>
    </row>
    <row r="3562" spans="1:31" hidden="1" x14ac:dyDescent="0.35">
      <c r="A3562" s="106">
        <v>44377</v>
      </c>
      <c r="B3562" s="1"/>
      <c r="C3562" s="102" t="s">
        <v>3272</v>
      </c>
      <c r="D3562" s="102">
        <v>206</v>
      </c>
      <c r="E3562" s="1" t="s">
        <v>3016</v>
      </c>
      <c r="F3562" s="102" t="s">
        <v>3271</v>
      </c>
      <c r="G3562" s="1">
        <v>17363063.100000001</v>
      </c>
      <c r="H3562" s="1">
        <v>0</v>
      </c>
      <c r="I3562" s="1">
        <v>0</v>
      </c>
      <c r="J3562" s="1">
        <v>0</v>
      </c>
      <c r="K3562" s="1">
        <v>17363063.100000001</v>
      </c>
      <c r="L3562" s="1"/>
      <c r="M3562" s="1"/>
      <c r="AC3562" s="38"/>
      <c r="AE3562"/>
    </row>
    <row r="3563" spans="1:31" hidden="1" x14ac:dyDescent="0.35">
      <c r="A3563" s="106">
        <v>44377</v>
      </c>
      <c r="B3563" s="1" t="s">
        <v>1556</v>
      </c>
      <c r="C3563" s="102" t="s">
        <v>3272</v>
      </c>
      <c r="D3563" s="102">
        <v>207</v>
      </c>
      <c r="E3563" s="1" t="s">
        <v>3017</v>
      </c>
      <c r="F3563" s="102" t="s">
        <v>3273</v>
      </c>
      <c r="G3563" s="1">
        <v>179076.71</v>
      </c>
      <c r="H3563" s="1">
        <v>0</v>
      </c>
      <c r="I3563" s="1">
        <v>0</v>
      </c>
      <c r="J3563" s="1">
        <v>0</v>
      </c>
      <c r="K3563" s="1">
        <v>179076.71</v>
      </c>
      <c r="L3563" s="1"/>
      <c r="M3563" s="1"/>
      <c r="AC3563" s="38"/>
      <c r="AE3563"/>
    </row>
    <row r="3564" spans="1:31" hidden="1" x14ac:dyDescent="0.35">
      <c r="A3564" s="106">
        <v>44377</v>
      </c>
      <c r="B3564" s="1" t="s">
        <v>1556</v>
      </c>
      <c r="C3564" s="102" t="s">
        <v>3272</v>
      </c>
      <c r="D3564" s="102">
        <v>208</v>
      </c>
      <c r="E3564" s="1" t="s">
        <v>3017</v>
      </c>
      <c r="F3564" s="102" t="s">
        <v>3274</v>
      </c>
      <c r="G3564" s="1">
        <v>17363063.100000001</v>
      </c>
      <c r="H3564" s="1">
        <v>0</v>
      </c>
      <c r="I3564" s="1">
        <v>0</v>
      </c>
      <c r="J3564" s="1">
        <v>0</v>
      </c>
      <c r="K3564" s="1">
        <v>17363063.100000001</v>
      </c>
      <c r="L3564" s="1"/>
      <c r="M3564" s="1"/>
      <c r="AC3564" s="38"/>
      <c r="AE3564"/>
    </row>
    <row r="3565" spans="1:31" hidden="1" x14ac:dyDescent="0.35">
      <c r="A3565" s="106">
        <v>44377</v>
      </c>
      <c r="B3565" s="1" t="s">
        <v>1556</v>
      </c>
      <c r="C3565" s="102" t="s">
        <v>3272</v>
      </c>
      <c r="D3565" s="102">
        <v>2015</v>
      </c>
      <c r="E3565" s="1" t="s">
        <v>3017</v>
      </c>
      <c r="F3565" s="102" t="s">
        <v>3861</v>
      </c>
      <c r="G3565" s="1">
        <v>-179076.71</v>
      </c>
      <c r="H3565" s="1">
        <v>0</v>
      </c>
      <c r="I3565" s="1">
        <v>0</v>
      </c>
      <c r="J3565" s="1">
        <v>0</v>
      </c>
      <c r="K3565" s="1">
        <v>-179076.71</v>
      </c>
      <c r="L3565" s="1"/>
      <c r="M3565" s="1"/>
      <c r="AC3565" s="38"/>
      <c r="AE3565"/>
    </row>
    <row r="3566" spans="1:31" hidden="1" x14ac:dyDescent="0.35">
      <c r="A3566" s="106">
        <v>44377</v>
      </c>
      <c r="B3566" s="1"/>
      <c r="C3566" s="102" t="s">
        <v>2902</v>
      </c>
      <c r="D3566" s="102">
        <v>209</v>
      </c>
      <c r="E3566" s="1" t="s">
        <v>3016</v>
      </c>
      <c r="F3566" s="102" t="s">
        <v>3275</v>
      </c>
      <c r="G3566" s="1">
        <v>8572311.2599999998</v>
      </c>
      <c r="H3566" s="1">
        <v>0</v>
      </c>
      <c r="I3566" s="1">
        <v>0</v>
      </c>
      <c r="J3566" s="1">
        <v>0</v>
      </c>
      <c r="K3566" s="1">
        <v>8572311.2599999998</v>
      </c>
      <c r="L3566" s="1"/>
      <c r="M3566" s="1"/>
      <c r="AC3566" s="38"/>
      <c r="AE3566"/>
    </row>
    <row r="3567" spans="1:31" hidden="1" x14ac:dyDescent="0.35">
      <c r="A3567" s="106">
        <v>44377</v>
      </c>
      <c r="B3567" s="1"/>
      <c r="C3567" s="102" t="s">
        <v>3276</v>
      </c>
      <c r="D3567" s="102">
        <v>210</v>
      </c>
      <c r="E3567" s="1" t="s">
        <v>3016</v>
      </c>
      <c r="F3567" s="102" t="s">
        <v>3277</v>
      </c>
      <c r="G3567" s="1">
        <v>8572311.2599999998</v>
      </c>
      <c r="H3567" s="1">
        <v>0</v>
      </c>
      <c r="I3567" s="1">
        <v>0</v>
      </c>
      <c r="J3567" s="1">
        <v>0</v>
      </c>
      <c r="K3567" s="1">
        <v>8572311.2599999998</v>
      </c>
      <c r="L3567" s="1"/>
      <c r="M3567" s="1"/>
      <c r="AC3567" s="38"/>
      <c r="AE3567"/>
    </row>
    <row r="3568" spans="1:31" hidden="1" x14ac:dyDescent="0.35">
      <c r="A3568" s="106">
        <v>44377</v>
      </c>
      <c r="B3568" s="1" t="s">
        <v>1141</v>
      </c>
      <c r="C3568" s="102" t="s">
        <v>3276</v>
      </c>
      <c r="D3568" s="102">
        <v>211</v>
      </c>
      <c r="E3568" s="1" t="s">
        <v>3017</v>
      </c>
      <c r="F3568" s="102" t="s">
        <v>3278</v>
      </c>
      <c r="G3568" s="1">
        <v>9433.5</v>
      </c>
      <c r="H3568" s="1">
        <v>0</v>
      </c>
      <c r="I3568" s="1">
        <v>0</v>
      </c>
      <c r="J3568" s="1">
        <v>0</v>
      </c>
      <c r="K3568" s="1">
        <v>9433.5</v>
      </c>
      <c r="L3568" s="1"/>
      <c r="M3568" s="1"/>
      <c r="AC3568" s="38"/>
      <c r="AE3568"/>
    </row>
    <row r="3569" spans="1:31" hidden="1" x14ac:dyDescent="0.35">
      <c r="A3569" s="106">
        <v>44377</v>
      </c>
      <c r="B3569" s="1" t="s">
        <v>3862</v>
      </c>
      <c r="C3569" s="102" t="s">
        <v>3276</v>
      </c>
      <c r="D3569" s="102">
        <v>2018</v>
      </c>
      <c r="E3569" s="1" t="s">
        <v>3017</v>
      </c>
      <c r="F3569" s="102" t="s">
        <v>3863</v>
      </c>
      <c r="G3569" s="1">
        <v>8562877.7599999998</v>
      </c>
      <c r="H3569" s="1">
        <v>0</v>
      </c>
      <c r="I3569" s="1">
        <v>0</v>
      </c>
      <c r="J3569" s="1">
        <v>0</v>
      </c>
      <c r="K3569" s="1">
        <v>8562877.7599999998</v>
      </c>
      <c r="L3569" s="1"/>
      <c r="M3569" s="1"/>
      <c r="AC3569" s="38"/>
      <c r="AE3569"/>
    </row>
    <row r="3570" spans="1:31" hidden="1" x14ac:dyDescent="0.35">
      <c r="A3570" s="106">
        <v>44377</v>
      </c>
      <c r="B3570" s="1"/>
      <c r="C3570" s="102" t="s">
        <v>2470</v>
      </c>
      <c r="D3570" s="102">
        <v>212</v>
      </c>
      <c r="E3570" s="1" t="s">
        <v>3016</v>
      </c>
      <c r="F3570" s="102" t="s">
        <v>3279</v>
      </c>
      <c r="G3570" s="1">
        <v>4990829.05</v>
      </c>
      <c r="H3570" s="1">
        <v>0</v>
      </c>
      <c r="I3570" s="1">
        <v>-8076.47</v>
      </c>
      <c r="J3570" s="1">
        <v>-8076.47</v>
      </c>
      <c r="K3570" s="1">
        <v>4982752.58</v>
      </c>
      <c r="L3570" s="1"/>
      <c r="M3570" s="1"/>
      <c r="AC3570" s="38"/>
      <c r="AE3570"/>
    </row>
    <row r="3571" spans="1:31" hidden="1" x14ac:dyDescent="0.35">
      <c r="A3571" s="106">
        <v>44377</v>
      </c>
      <c r="B3571" s="1"/>
      <c r="C3571" s="102" t="s">
        <v>3823</v>
      </c>
      <c r="D3571" s="102">
        <v>1914</v>
      </c>
      <c r="E3571" s="1" t="s">
        <v>3016</v>
      </c>
      <c r="F3571" s="102" t="s">
        <v>3824</v>
      </c>
      <c r="G3571" s="1">
        <v>5014753.22</v>
      </c>
      <c r="H3571" s="1">
        <v>0</v>
      </c>
      <c r="I3571" s="1">
        <v>0</v>
      </c>
      <c r="J3571" s="1">
        <v>0</v>
      </c>
      <c r="K3571" s="1">
        <v>5014753.22</v>
      </c>
      <c r="L3571" s="1"/>
      <c r="M3571" s="1"/>
      <c r="AC3571" s="38"/>
      <c r="AE3571"/>
    </row>
    <row r="3572" spans="1:31" hidden="1" x14ac:dyDescent="0.35">
      <c r="A3572" s="106">
        <v>44377</v>
      </c>
      <c r="B3572" s="1"/>
      <c r="C3572" s="102" t="s">
        <v>3825</v>
      </c>
      <c r="D3572" s="102">
        <v>218</v>
      </c>
      <c r="E3572" s="1" t="s">
        <v>3016</v>
      </c>
      <c r="F3572" s="102" t="s">
        <v>3826</v>
      </c>
      <c r="G3572" s="1">
        <v>5014753.22</v>
      </c>
      <c r="H3572" s="1">
        <v>0</v>
      </c>
      <c r="I3572" s="1">
        <v>0</v>
      </c>
      <c r="J3572" s="1">
        <v>0</v>
      </c>
      <c r="K3572" s="1">
        <v>5014753.22</v>
      </c>
      <c r="L3572" s="1"/>
      <c r="M3572" s="1"/>
      <c r="AC3572" s="38"/>
      <c r="AE3572"/>
    </row>
    <row r="3573" spans="1:31" hidden="1" x14ac:dyDescent="0.35">
      <c r="A3573" s="106">
        <v>44377</v>
      </c>
      <c r="B3573" s="1"/>
      <c r="C3573" s="102" t="s">
        <v>3825</v>
      </c>
      <c r="D3573" s="102">
        <v>1986</v>
      </c>
      <c r="E3573" s="1" t="s">
        <v>3016</v>
      </c>
      <c r="F3573" s="102" t="s">
        <v>3827</v>
      </c>
      <c r="G3573" s="1">
        <v>5014753.22</v>
      </c>
      <c r="H3573" s="1">
        <v>0</v>
      </c>
      <c r="I3573" s="1">
        <v>0</v>
      </c>
      <c r="J3573" s="1">
        <v>0</v>
      </c>
      <c r="K3573" s="1">
        <v>5014753.22</v>
      </c>
      <c r="L3573" s="1"/>
      <c r="M3573" s="1"/>
      <c r="AC3573" s="38"/>
      <c r="AE3573"/>
    </row>
    <row r="3574" spans="1:31" hidden="1" x14ac:dyDescent="0.35">
      <c r="A3574" s="106">
        <v>44377</v>
      </c>
      <c r="B3574" s="1" t="s">
        <v>3846</v>
      </c>
      <c r="C3574" s="102" t="s">
        <v>3825</v>
      </c>
      <c r="D3574" s="102">
        <v>1987</v>
      </c>
      <c r="E3574" s="1" t="s">
        <v>3017</v>
      </c>
      <c r="F3574" s="102" t="s">
        <v>3827</v>
      </c>
      <c r="G3574" s="1">
        <v>5014753.22</v>
      </c>
      <c r="H3574" s="1">
        <v>0</v>
      </c>
      <c r="I3574" s="1">
        <v>0</v>
      </c>
      <c r="J3574" s="1">
        <v>0</v>
      </c>
      <c r="K3574" s="1">
        <v>5014753.22</v>
      </c>
      <c r="L3574" s="1"/>
      <c r="M3574" s="1"/>
      <c r="AC3574" s="38"/>
      <c r="AE3574"/>
    </row>
    <row r="3575" spans="1:31" hidden="1" x14ac:dyDescent="0.35">
      <c r="A3575" s="106">
        <v>44377</v>
      </c>
      <c r="B3575" s="1"/>
      <c r="C3575" s="102" t="s">
        <v>2476</v>
      </c>
      <c r="D3575" s="102">
        <v>222</v>
      </c>
      <c r="E3575" s="1" t="s">
        <v>3016</v>
      </c>
      <c r="F3575" s="102" t="s">
        <v>3280</v>
      </c>
      <c r="G3575" s="1">
        <v>36414.07</v>
      </c>
      <c r="H3575" s="1">
        <v>0</v>
      </c>
      <c r="I3575" s="1">
        <v>0</v>
      </c>
      <c r="J3575" s="1">
        <v>0</v>
      </c>
      <c r="K3575" s="1">
        <v>36414.07</v>
      </c>
      <c r="L3575" s="1"/>
      <c r="M3575" s="1"/>
      <c r="AC3575" s="38"/>
      <c r="AE3575"/>
    </row>
    <row r="3576" spans="1:31" hidden="1" x14ac:dyDescent="0.35">
      <c r="A3576" s="106">
        <v>44377</v>
      </c>
      <c r="B3576" s="1" t="s">
        <v>3846</v>
      </c>
      <c r="C3576" s="102" t="s">
        <v>3281</v>
      </c>
      <c r="D3576" s="102">
        <v>223</v>
      </c>
      <c r="E3576" s="1" t="s">
        <v>3017</v>
      </c>
      <c r="F3576" s="102" t="s">
        <v>3282</v>
      </c>
      <c r="G3576" s="1">
        <v>18164.060000000001</v>
      </c>
      <c r="H3576" s="1">
        <v>0</v>
      </c>
      <c r="I3576" s="1">
        <v>0</v>
      </c>
      <c r="J3576" s="1">
        <v>0</v>
      </c>
      <c r="K3576" s="1">
        <v>18164.060000000001</v>
      </c>
      <c r="L3576" s="1"/>
      <c r="M3576" s="1"/>
      <c r="AC3576" s="38"/>
      <c r="AE3576"/>
    </row>
    <row r="3577" spans="1:31" hidden="1" x14ac:dyDescent="0.35">
      <c r="A3577" s="106">
        <v>44377</v>
      </c>
      <c r="B3577" s="1" t="s">
        <v>3846</v>
      </c>
      <c r="C3577" s="102" t="s">
        <v>3281</v>
      </c>
      <c r="D3577" s="102">
        <v>224</v>
      </c>
      <c r="E3577" s="1" t="s">
        <v>3017</v>
      </c>
      <c r="F3577" s="102" t="s">
        <v>3283</v>
      </c>
      <c r="G3577" s="1">
        <v>18250.009999999998</v>
      </c>
      <c r="H3577" s="1">
        <v>0</v>
      </c>
      <c r="I3577" s="1">
        <v>0</v>
      </c>
      <c r="J3577" s="1">
        <v>0</v>
      </c>
      <c r="K3577" s="1">
        <v>18250.009999999998</v>
      </c>
      <c r="L3577" s="1"/>
      <c r="M3577" s="1"/>
      <c r="AC3577" s="38"/>
      <c r="AE3577"/>
    </row>
    <row r="3578" spans="1:31" hidden="1" x14ac:dyDescent="0.35">
      <c r="A3578" s="106">
        <v>44377</v>
      </c>
      <c r="B3578" s="1"/>
      <c r="C3578" s="102" t="s">
        <v>2478</v>
      </c>
      <c r="D3578" s="102">
        <v>225</v>
      </c>
      <c r="E3578" s="1" t="s">
        <v>3016</v>
      </c>
      <c r="F3578" s="102" t="s">
        <v>3284</v>
      </c>
      <c r="G3578" s="1">
        <v>3216838.38</v>
      </c>
      <c r="H3578" s="1">
        <v>0</v>
      </c>
      <c r="I3578" s="1">
        <v>0</v>
      </c>
      <c r="J3578" s="1">
        <v>0</v>
      </c>
      <c r="K3578" s="1">
        <v>3216838.38</v>
      </c>
      <c r="L3578" s="1"/>
      <c r="M3578" s="1"/>
      <c r="AC3578" s="38"/>
      <c r="AE3578"/>
    </row>
    <row r="3579" spans="1:31" hidden="1" x14ac:dyDescent="0.35">
      <c r="A3579" s="106">
        <v>44377</v>
      </c>
      <c r="B3579" s="1" t="s">
        <v>3846</v>
      </c>
      <c r="C3579" s="102" t="s">
        <v>3285</v>
      </c>
      <c r="D3579" s="102">
        <v>226</v>
      </c>
      <c r="E3579" s="1" t="s">
        <v>3017</v>
      </c>
      <c r="F3579" s="102" t="s">
        <v>3286</v>
      </c>
      <c r="G3579" s="1">
        <v>3216418.22</v>
      </c>
      <c r="H3579" s="1">
        <v>0</v>
      </c>
      <c r="I3579" s="1">
        <v>0</v>
      </c>
      <c r="J3579" s="1">
        <v>0</v>
      </c>
      <c r="K3579" s="1">
        <v>3216418.22</v>
      </c>
      <c r="L3579" s="1"/>
      <c r="M3579" s="1"/>
      <c r="AC3579" s="38"/>
      <c r="AE3579"/>
    </row>
    <row r="3580" spans="1:31" hidden="1" x14ac:dyDescent="0.35">
      <c r="A3580" s="106">
        <v>44377</v>
      </c>
      <c r="B3580" s="1" t="s">
        <v>3846</v>
      </c>
      <c r="C3580" s="102" t="s">
        <v>3285</v>
      </c>
      <c r="D3580" s="102">
        <v>227</v>
      </c>
      <c r="E3580" s="1" t="s">
        <v>3017</v>
      </c>
      <c r="F3580" s="102" t="s">
        <v>3287</v>
      </c>
      <c r="G3580" s="1">
        <v>420.16</v>
      </c>
      <c r="H3580" s="1">
        <v>0</v>
      </c>
      <c r="I3580" s="1">
        <v>0</v>
      </c>
      <c r="J3580" s="1">
        <v>0</v>
      </c>
      <c r="K3580" s="1">
        <v>420.16</v>
      </c>
      <c r="L3580" s="1"/>
      <c r="M3580" s="1"/>
      <c r="AC3580" s="38"/>
      <c r="AE3580"/>
    </row>
    <row r="3581" spans="1:31" hidden="1" x14ac:dyDescent="0.35">
      <c r="A3581" s="106">
        <v>44377</v>
      </c>
      <c r="B3581" s="1"/>
      <c r="C3581" s="102" t="s">
        <v>3052</v>
      </c>
      <c r="D3581" s="102">
        <v>1948</v>
      </c>
      <c r="E3581" s="1" t="s">
        <v>3016</v>
      </c>
      <c r="F3581" s="102" t="s">
        <v>3288</v>
      </c>
      <c r="G3581" s="1">
        <v>-3215678.4</v>
      </c>
      <c r="H3581" s="1">
        <v>0</v>
      </c>
      <c r="I3581" s="1">
        <v>0</v>
      </c>
      <c r="J3581" s="1">
        <v>0</v>
      </c>
      <c r="K3581" s="1">
        <v>-3215678.4</v>
      </c>
      <c r="L3581" s="1"/>
      <c r="M3581" s="1"/>
      <c r="AC3581" s="38"/>
      <c r="AE3581"/>
    </row>
    <row r="3582" spans="1:31" hidden="1" x14ac:dyDescent="0.35">
      <c r="A3582" s="106">
        <v>44377</v>
      </c>
      <c r="B3582" s="1" t="s">
        <v>3846</v>
      </c>
      <c r="C3582" s="102" t="s">
        <v>3289</v>
      </c>
      <c r="D3582" s="102">
        <v>1949</v>
      </c>
      <c r="E3582" s="1" t="s">
        <v>3017</v>
      </c>
      <c r="F3582" s="102" t="s">
        <v>3290</v>
      </c>
      <c r="G3582" s="1">
        <v>-3215678.4</v>
      </c>
      <c r="H3582" s="1">
        <v>0</v>
      </c>
      <c r="I3582" s="1">
        <v>0</v>
      </c>
      <c r="J3582" s="1">
        <v>0</v>
      </c>
      <c r="K3582" s="1">
        <v>-3215678.4</v>
      </c>
      <c r="L3582" s="1"/>
      <c r="M3582" s="1"/>
      <c r="AC3582" s="38"/>
      <c r="AE3582"/>
    </row>
    <row r="3583" spans="1:31" hidden="1" x14ac:dyDescent="0.35">
      <c r="A3583" s="106">
        <v>44377</v>
      </c>
      <c r="B3583" s="1"/>
      <c r="C3583" s="102" t="s">
        <v>3836</v>
      </c>
      <c r="D3583" s="102">
        <v>1991</v>
      </c>
      <c r="E3583" s="1" t="s">
        <v>3016</v>
      </c>
      <c r="F3583" s="102" t="s">
        <v>3837</v>
      </c>
      <c r="G3583" s="1">
        <v>-61498.22</v>
      </c>
      <c r="H3583" s="1">
        <v>0</v>
      </c>
      <c r="I3583" s="1">
        <v>-8076.47</v>
      </c>
      <c r="J3583" s="1">
        <v>-8076.47</v>
      </c>
      <c r="K3583" s="1">
        <v>-69574.69</v>
      </c>
      <c r="L3583" s="1"/>
      <c r="M3583" s="1"/>
      <c r="AC3583" s="38"/>
      <c r="AE3583"/>
    </row>
    <row r="3584" spans="1:31" hidden="1" x14ac:dyDescent="0.35">
      <c r="A3584" s="106">
        <v>44377</v>
      </c>
      <c r="B3584" s="1" t="s">
        <v>3847</v>
      </c>
      <c r="C3584" s="102" t="s">
        <v>3833</v>
      </c>
      <c r="D3584" s="102">
        <v>1992</v>
      </c>
      <c r="E3584" s="1" t="s">
        <v>3017</v>
      </c>
      <c r="F3584" s="102" t="s">
        <v>3834</v>
      </c>
      <c r="G3584" s="1">
        <v>-61498.22</v>
      </c>
      <c r="H3584" s="1">
        <v>0</v>
      </c>
      <c r="I3584" s="1">
        <v>-8076.47</v>
      </c>
      <c r="J3584" s="1">
        <v>-8076.47</v>
      </c>
      <c r="K3584" s="1">
        <v>-69574.69</v>
      </c>
      <c r="L3584" s="1"/>
      <c r="M3584" s="1"/>
      <c r="AC3584" s="38"/>
      <c r="AE3584"/>
    </row>
    <row r="3585" spans="1:31" hidden="1" x14ac:dyDescent="0.35">
      <c r="A3585" s="106">
        <v>44377</v>
      </c>
      <c r="B3585" s="1"/>
      <c r="C3585" s="102" t="s">
        <v>2480</v>
      </c>
      <c r="D3585" s="102">
        <v>228</v>
      </c>
      <c r="E3585" s="1" t="s">
        <v>3016</v>
      </c>
      <c r="F3585" s="102" t="s">
        <v>3291</v>
      </c>
      <c r="G3585" s="1">
        <v>5151084020.3000002</v>
      </c>
      <c r="H3585" s="1">
        <v>7813703.1299999999</v>
      </c>
      <c r="I3585" s="1">
        <v>-2584512.5499999998</v>
      </c>
      <c r="J3585" s="1">
        <v>5229190.58</v>
      </c>
      <c r="K3585" s="1">
        <v>5156313210.8800001</v>
      </c>
      <c r="L3585" s="1"/>
      <c r="M3585" s="1"/>
      <c r="AC3585" s="38"/>
      <c r="AE3585"/>
    </row>
    <row r="3586" spans="1:31" hidden="1" x14ac:dyDescent="0.35">
      <c r="A3586" s="106">
        <v>44377</v>
      </c>
      <c r="B3586" s="1"/>
      <c r="C3586" s="102" t="s">
        <v>2486</v>
      </c>
      <c r="D3586" s="102">
        <v>295</v>
      </c>
      <c r="E3586" s="1" t="s">
        <v>3016</v>
      </c>
      <c r="F3586" s="102" t="s">
        <v>3292</v>
      </c>
      <c r="G3586" s="1">
        <v>1522226356.24</v>
      </c>
      <c r="H3586" s="1">
        <v>1533969.92</v>
      </c>
      <c r="I3586" s="1">
        <v>0</v>
      </c>
      <c r="J3586" s="1">
        <v>1533969.92</v>
      </c>
      <c r="K3586" s="1">
        <v>1523760326.1600001</v>
      </c>
      <c r="L3586" s="1"/>
      <c r="M3586" s="1"/>
      <c r="AC3586" s="38"/>
      <c r="AE3586"/>
    </row>
    <row r="3587" spans="1:31" hidden="1" x14ac:dyDescent="0.35">
      <c r="A3587" s="106">
        <v>44377</v>
      </c>
      <c r="B3587" s="1" t="s">
        <v>1144</v>
      </c>
      <c r="C3587" s="102" t="s">
        <v>3293</v>
      </c>
      <c r="D3587" s="102">
        <v>296</v>
      </c>
      <c r="E3587" s="1" t="s">
        <v>3017</v>
      </c>
      <c r="F3587" s="102" t="s">
        <v>3257</v>
      </c>
      <c r="G3587" s="1">
        <v>158319238.94</v>
      </c>
      <c r="H3587" s="1">
        <v>0</v>
      </c>
      <c r="I3587" s="1">
        <v>0</v>
      </c>
      <c r="J3587" s="1">
        <v>0</v>
      </c>
      <c r="K3587" s="1">
        <v>158319238.94</v>
      </c>
      <c r="L3587" s="1"/>
      <c r="M3587" s="1" t="s">
        <v>160</v>
      </c>
      <c r="AC3587" s="38"/>
      <c r="AE3587"/>
    </row>
    <row r="3588" spans="1:31" hidden="1" x14ac:dyDescent="0.35">
      <c r="A3588" s="106">
        <v>44377</v>
      </c>
      <c r="B3588" s="1" t="s">
        <v>1144</v>
      </c>
      <c r="C3588" s="102" t="s">
        <v>3293</v>
      </c>
      <c r="D3588" s="102">
        <v>298</v>
      </c>
      <c r="E3588" s="1" t="s">
        <v>3017</v>
      </c>
      <c r="F3588" s="102" t="s">
        <v>3294</v>
      </c>
      <c r="G3588" s="1">
        <v>3701072.79</v>
      </c>
      <c r="H3588" s="1">
        <v>35899.919999999998</v>
      </c>
      <c r="I3588" s="1">
        <v>0</v>
      </c>
      <c r="J3588" s="1">
        <v>35899.919999999998</v>
      </c>
      <c r="K3588" s="1">
        <v>3736972.71</v>
      </c>
      <c r="L3588" s="1"/>
      <c r="M3588" s="1" t="s">
        <v>1283</v>
      </c>
      <c r="AC3588" s="38"/>
      <c r="AE3588"/>
    </row>
    <row r="3589" spans="1:31" hidden="1" x14ac:dyDescent="0.35">
      <c r="A3589" s="106">
        <v>44377</v>
      </c>
      <c r="B3589" s="1" t="s">
        <v>1144</v>
      </c>
      <c r="C3589" s="102" t="s">
        <v>3293</v>
      </c>
      <c r="D3589" s="102">
        <v>299</v>
      </c>
      <c r="E3589" s="1" t="s">
        <v>3017</v>
      </c>
      <c r="F3589" s="102" t="s">
        <v>3295</v>
      </c>
      <c r="G3589" s="1">
        <v>2447162.4300000002</v>
      </c>
      <c r="H3589" s="1">
        <v>1482000</v>
      </c>
      <c r="I3589" s="1">
        <v>0</v>
      </c>
      <c r="J3589" s="1">
        <v>1482000</v>
      </c>
      <c r="K3589" s="1">
        <v>3929162.43</v>
      </c>
      <c r="L3589" s="1"/>
      <c r="M3589" s="1" t="s">
        <v>1279</v>
      </c>
      <c r="AC3589" s="38"/>
      <c r="AE3589"/>
    </row>
    <row r="3590" spans="1:31" hidden="1" x14ac:dyDescent="0.35">
      <c r="A3590" s="106">
        <v>44377</v>
      </c>
      <c r="B3590" s="1" t="s">
        <v>1144</v>
      </c>
      <c r="C3590" s="102" t="s">
        <v>3293</v>
      </c>
      <c r="D3590" s="102">
        <v>300</v>
      </c>
      <c r="E3590" s="1" t="s">
        <v>3017</v>
      </c>
      <c r="F3590" s="102" t="s">
        <v>3296</v>
      </c>
      <c r="G3590" s="1">
        <v>1864129.89</v>
      </c>
      <c r="H3590" s="1">
        <v>16070</v>
      </c>
      <c r="I3590" s="1">
        <v>0</v>
      </c>
      <c r="J3590" s="1">
        <v>16070</v>
      </c>
      <c r="K3590" s="1">
        <v>1880199.89</v>
      </c>
      <c r="L3590" s="1"/>
      <c r="M3590" s="1" t="s">
        <v>1282</v>
      </c>
      <c r="AC3590" s="38"/>
      <c r="AE3590"/>
    </row>
    <row r="3591" spans="1:31" hidden="1" x14ac:dyDescent="0.35">
      <c r="A3591" s="106">
        <v>44377</v>
      </c>
      <c r="B3591" s="1" t="s">
        <v>1144</v>
      </c>
      <c r="C3591" s="102" t="s">
        <v>3293</v>
      </c>
      <c r="D3591" s="102">
        <v>302</v>
      </c>
      <c r="E3591" s="1" t="s">
        <v>3017</v>
      </c>
      <c r="F3591" s="102" t="s">
        <v>3297</v>
      </c>
      <c r="G3591" s="1">
        <v>4617822.3600000003</v>
      </c>
      <c r="H3591" s="1">
        <v>0</v>
      </c>
      <c r="I3591" s="1">
        <v>0</v>
      </c>
      <c r="J3591" s="1">
        <v>0</v>
      </c>
      <c r="K3591" s="1">
        <v>4617822.3600000003</v>
      </c>
      <c r="L3591" s="1"/>
      <c r="M3591" s="1" t="s">
        <v>1281</v>
      </c>
      <c r="AC3591" s="38"/>
      <c r="AE3591"/>
    </row>
    <row r="3592" spans="1:31" hidden="1" x14ac:dyDescent="0.35">
      <c r="A3592" s="106">
        <v>44377</v>
      </c>
      <c r="B3592" s="1" t="s">
        <v>1144</v>
      </c>
      <c r="C3592" s="102" t="s">
        <v>3293</v>
      </c>
      <c r="D3592" s="102">
        <v>303</v>
      </c>
      <c r="E3592" s="1" t="s">
        <v>3017</v>
      </c>
      <c r="F3592" s="102" t="s">
        <v>3298</v>
      </c>
      <c r="G3592" s="1">
        <v>878586.71</v>
      </c>
      <c r="H3592" s="1">
        <v>0</v>
      </c>
      <c r="I3592" s="1">
        <v>0</v>
      </c>
      <c r="J3592" s="1">
        <v>0</v>
      </c>
      <c r="K3592" s="1">
        <v>878586.71</v>
      </c>
      <c r="L3592" s="1"/>
      <c r="M3592" s="1" t="s">
        <v>1280</v>
      </c>
      <c r="AC3592" s="38"/>
      <c r="AE3592"/>
    </row>
    <row r="3593" spans="1:31" hidden="1" x14ac:dyDescent="0.35">
      <c r="A3593" s="106">
        <v>44377</v>
      </c>
      <c r="B3593" s="1" t="s">
        <v>1144</v>
      </c>
      <c r="C3593" s="102" t="s">
        <v>3293</v>
      </c>
      <c r="D3593" s="102">
        <v>1919</v>
      </c>
      <c r="E3593" s="1" t="s">
        <v>3017</v>
      </c>
      <c r="F3593" s="102" t="s">
        <v>3299</v>
      </c>
      <c r="G3593" s="1">
        <v>4642772.51</v>
      </c>
      <c r="H3593" s="1">
        <v>0</v>
      </c>
      <c r="I3593" s="1">
        <v>0</v>
      </c>
      <c r="J3593" s="1">
        <v>0</v>
      </c>
      <c r="K3593" s="1">
        <v>4642772.51</v>
      </c>
      <c r="L3593" s="1"/>
      <c r="M3593" s="1" t="s">
        <v>1278</v>
      </c>
      <c r="AC3593" s="38"/>
      <c r="AE3593"/>
    </row>
    <row r="3594" spans="1:31" hidden="1" x14ac:dyDescent="0.35">
      <c r="A3594" s="106">
        <v>44377</v>
      </c>
      <c r="B3594" s="1" t="s">
        <v>1144</v>
      </c>
      <c r="C3594" s="102" t="s">
        <v>3293</v>
      </c>
      <c r="D3594" s="102">
        <v>1920</v>
      </c>
      <c r="E3594" s="1" t="s">
        <v>3017</v>
      </c>
      <c r="F3594" s="102" t="s">
        <v>3300</v>
      </c>
      <c r="G3594" s="1">
        <v>114007817.94</v>
      </c>
      <c r="H3594" s="1">
        <v>0</v>
      </c>
      <c r="I3594" s="1">
        <v>0</v>
      </c>
      <c r="J3594" s="1">
        <v>0</v>
      </c>
      <c r="K3594" s="1">
        <v>114007817.94</v>
      </c>
      <c r="L3594" s="1"/>
      <c r="M3594" s="1" t="s">
        <v>1278</v>
      </c>
      <c r="AC3594" s="38"/>
      <c r="AE3594"/>
    </row>
    <row r="3595" spans="1:31" hidden="1" x14ac:dyDescent="0.35">
      <c r="A3595" s="106">
        <v>44377</v>
      </c>
      <c r="B3595" s="1" t="s">
        <v>1144</v>
      </c>
      <c r="C3595" s="102" t="s">
        <v>3293</v>
      </c>
      <c r="D3595" s="102">
        <v>1921</v>
      </c>
      <c r="E3595" s="1" t="s">
        <v>3017</v>
      </c>
      <c r="F3595" s="102" t="s">
        <v>3301</v>
      </c>
      <c r="G3595" s="1">
        <v>60904.55</v>
      </c>
      <c r="H3595" s="1">
        <v>0</v>
      </c>
      <c r="I3595" s="1">
        <v>0</v>
      </c>
      <c r="J3595" s="1">
        <v>0</v>
      </c>
      <c r="K3595" s="1">
        <v>60904.55</v>
      </c>
      <c r="L3595" s="1"/>
      <c r="M3595" s="1" t="s">
        <v>1278</v>
      </c>
      <c r="AC3595" s="38"/>
      <c r="AE3595"/>
    </row>
    <row r="3596" spans="1:31" hidden="1" x14ac:dyDescent="0.35">
      <c r="A3596" s="106">
        <v>44377</v>
      </c>
      <c r="B3596" s="1" t="s">
        <v>1144</v>
      </c>
      <c r="C3596" s="102" t="s">
        <v>3293</v>
      </c>
      <c r="D3596" s="102">
        <v>1922</v>
      </c>
      <c r="E3596" s="1" t="s">
        <v>3017</v>
      </c>
      <c r="F3596" s="102" t="s">
        <v>3302</v>
      </c>
      <c r="G3596" s="1">
        <v>60074480.219999999</v>
      </c>
      <c r="H3596" s="1">
        <v>0</v>
      </c>
      <c r="I3596" s="1">
        <v>0</v>
      </c>
      <c r="J3596" s="1">
        <v>0</v>
      </c>
      <c r="K3596" s="1">
        <v>60074480.219999999</v>
      </c>
      <c r="L3596" s="1"/>
      <c r="M3596" s="1" t="s">
        <v>1278</v>
      </c>
      <c r="AC3596" s="38"/>
      <c r="AE3596"/>
    </row>
    <row r="3597" spans="1:31" hidden="1" x14ac:dyDescent="0.35">
      <c r="A3597" s="106">
        <v>44377</v>
      </c>
      <c r="B3597" s="1" t="s">
        <v>1144</v>
      </c>
      <c r="C3597" s="102" t="s">
        <v>3293</v>
      </c>
      <c r="D3597" s="102">
        <v>1923</v>
      </c>
      <c r="E3597" s="1" t="s">
        <v>3017</v>
      </c>
      <c r="F3597" s="102" t="s">
        <v>3303</v>
      </c>
      <c r="G3597" s="1">
        <v>20510552.210000001</v>
      </c>
      <c r="H3597" s="1">
        <v>0</v>
      </c>
      <c r="I3597" s="1">
        <v>0</v>
      </c>
      <c r="J3597" s="1">
        <v>0</v>
      </c>
      <c r="K3597" s="1">
        <v>20510552.210000001</v>
      </c>
      <c r="L3597" s="1"/>
      <c r="M3597" s="1" t="s">
        <v>1278</v>
      </c>
      <c r="AC3597" s="38"/>
      <c r="AE3597"/>
    </row>
    <row r="3598" spans="1:31" hidden="1" x14ac:dyDescent="0.35">
      <c r="A3598" s="106">
        <v>44377</v>
      </c>
      <c r="B3598" s="1" t="s">
        <v>1144</v>
      </c>
      <c r="C3598" s="102" t="s">
        <v>3293</v>
      </c>
      <c r="D3598" s="102">
        <v>1924</v>
      </c>
      <c r="E3598" s="1" t="s">
        <v>3017</v>
      </c>
      <c r="F3598" s="102" t="s">
        <v>3304</v>
      </c>
      <c r="G3598" s="1">
        <v>1511363.46</v>
      </c>
      <c r="H3598" s="1">
        <v>0</v>
      </c>
      <c r="I3598" s="1">
        <v>0</v>
      </c>
      <c r="J3598" s="1">
        <v>0</v>
      </c>
      <c r="K3598" s="1">
        <v>1511363.46</v>
      </c>
      <c r="L3598" s="1"/>
      <c r="M3598" s="1" t="s">
        <v>1278</v>
      </c>
      <c r="AC3598" s="38"/>
      <c r="AE3598"/>
    </row>
    <row r="3599" spans="1:31" hidden="1" x14ac:dyDescent="0.35">
      <c r="A3599" s="106">
        <v>44377</v>
      </c>
      <c r="B3599" s="1" t="s">
        <v>1144</v>
      </c>
      <c r="C3599" s="102" t="s">
        <v>3293</v>
      </c>
      <c r="D3599" s="102">
        <v>1925</v>
      </c>
      <c r="E3599" s="1" t="s">
        <v>3017</v>
      </c>
      <c r="F3599" s="102" t="s">
        <v>3305</v>
      </c>
      <c r="G3599" s="1">
        <v>489670.98</v>
      </c>
      <c r="H3599" s="1">
        <v>0</v>
      </c>
      <c r="I3599" s="1">
        <v>0</v>
      </c>
      <c r="J3599" s="1">
        <v>0</v>
      </c>
      <c r="K3599" s="1">
        <v>489670.98</v>
      </c>
      <c r="L3599" s="1"/>
      <c r="M3599" s="1" t="s">
        <v>1278</v>
      </c>
      <c r="AC3599" s="38"/>
      <c r="AE3599"/>
    </row>
    <row r="3600" spans="1:31" hidden="1" x14ac:dyDescent="0.35">
      <c r="A3600" s="106">
        <v>44377</v>
      </c>
      <c r="B3600" s="1" t="s">
        <v>1144</v>
      </c>
      <c r="C3600" s="102" t="s">
        <v>3293</v>
      </c>
      <c r="D3600" s="102">
        <v>1926</v>
      </c>
      <c r="E3600" s="1" t="s">
        <v>3017</v>
      </c>
      <c r="F3600" s="102" t="s">
        <v>3306</v>
      </c>
      <c r="G3600" s="1">
        <v>4112968.51</v>
      </c>
      <c r="H3600" s="1">
        <v>0</v>
      </c>
      <c r="I3600" s="1">
        <v>0</v>
      </c>
      <c r="J3600" s="1">
        <v>0</v>
      </c>
      <c r="K3600" s="1">
        <v>4112968.51</v>
      </c>
      <c r="L3600" s="1"/>
      <c r="M3600" s="1" t="s">
        <v>1278</v>
      </c>
      <c r="AC3600" s="38"/>
      <c r="AE3600"/>
    </row>
    <row r="3601" spans="1:31" hidden="1" x14ac:dyDescent="0.35">
      <c r="A3601" s="106">
        <v>44377</v>
      </c>
      <c r="B3601" s="1" t="s">
        <v>1144</v>
      </c>
      <c r="C3601" s="102" t="s">
        <v>3293</v>
      </c>
      <c r="D3601" s="102">
        <v>1927</v>
      </c>
      <c r="E3601" s="1" t="s">
        <v>3017</v>
      </c>
      <c r="F3601" s="102" t="s">
        <v>3307</v>
      </c>
      <c r="G3601" s="1">
        <v>20849639.489999998</v>
      </c>
      <c r="H3601" s="1">
        <v>0</v>
      </c>
      <c r="I3601" s="1">
        <v>0</v>
      </c>
      <c r="J3601" s="1">
        <v>0</v>
      </c>
      <c r="K3601" s="1">
        <v>20849639.489999998</v>
      </c>
      <c r="L3601" s="1"/>
      <c r="M3601" s="1" t="s">
        <v>1278</v>
      </c>
      <c r="AC3601" s="38"/>
      <c r="AE3601"/>
    </row>
    <row r="3602" spans="1:31" hidden="1" x14ac:dyDescent="0.35">
      <c r="A3602" s="106">
        <v>44377</v>
      </c>
      <c r="B3602" s="1" t="s">
        <v>1144</v>
      </c>
      <c r="C3602" s="102" t="s">
        <v>3293</v>
      </c>
      <c r="D3602" s="102">
        <v>1928</v>
      </c>
      <c r="E3602" s="1" t="s">
        <v>3017</v>
      </c>
      <c r="F3602" s="102" t="s">
        <v>3308</v>
      </c>
      <c r="G3602" s="1">
        <v>5688861.7400000002</v>
      </c>
      <c r="H3602" s="1">
        <v>0</v>
      </c>
      <c r="I3602" s="1">
        <v>0</v>
      </c>
      <c r="J3602" s="1">
        <v>0</v>
      </c>
      <c r="K3602" s="1">
        <v>5688861.7400000002</v>
      </c>
      <c r="L3602" s="1"/>
      <c r="M3602" s="1" t="s">
        <v>1278</v>
      </c>
      <c r="AC3602" s="38"/>
      <c r="AE3602"/>
    </row>
    <row r="3603" spans="1:31" hidden="1" x14ac:dyDescent="0.35">
      <c r="A3603" s="106">
        <v>44377</v>
      </c>
      <c r="B3603" s="1" t="s">
        <v>1144</v>
      </c>
      <c r="C3603" s="102" t="s">
        <v>3293</v>
      </c>
      <c r="D3603" s="102">
        <v>1929</v>
      </c>
      <c r="E3603" s="1" t="s">
        <v>3017</v>
      </c>
      <c r="F3603" s="102" t="s">
        <v>3309</v>
      </c>
      <c r="G3603" s="1">
        <v>32135051.829999998</v>
      </c>
      <c r="H3603" s="1">
        <v>0</v>
      </c>
      <c r="I3603" s="1">
        <v>0</v>
      </c>
      <c r="J3603" s="1">
        <v>0</v>
      </c>
      <c r="K3603" s="1">
        <v>32135051.829999998</v>
      </c>
      <c r="L3603" s="1"/>
      <c r="M3603" s="1" t="s">
        <v>1278</v>
      </c>
      <c r="AC3603" s="38"/>
      <c r="AE3603"/>
    </row>
    <row r="3604" spans="1:31" hidden="1" x14ac:dyDescent="0.35">
      <c r="A3604" s="106">
        <v>44377</v>
      </c>
      <c r="B3604" s="1" t="s">
        <v>1144</v>
      </c>
      <c r="C3604" s="102" t="s">
        <v>3293</v>
      </c>
      <c r="D3604" s="102">
        <v>1930</v>
      </c>
      <c r="E3604" s="1" t="s">
        <v>3017</v>
      </c>
      <c r="F3604" s="102" t="s">
        <v>3310</v>
      </c>
      <c r="G3604" s="1">
        <v>4664739.82</v>
      </c>
      <c r="H3604" s="1">
        <v>0</v>
      </c>
      <c r="I3604" s="1">
        <v>0</v>
      </c>
      <c r="J3604" s="1">
        <v>0</v>
      </c>
      <c r="K3604" s="1">
        <v>4664739.82</v>
      </c>
      <c r="L3604" s="1"/>
      <c r="M3604" s="1" t="s">
        <v>1278</v>
      </c>
      <c r="AC3604" s="38"/>
      <c r="AE3604"/>
    </row>
    <row r="3605" spans="1:31" hidden="1" x14ac:dyDescent="0.35">
      <c r="A3605" s="106">
        <v>44377</v>
      </c>
      <c r="B3605" s="1" t="s">
        <v>1144</v>
      </c>
      <c r="C3605" s="102" t="s">
        <v>3293</v>
      </c>
      <c r="D3605" s="102">
        <v>1931</v>
      </c>
      <c r="E3605" s="1" t="s">
        <v>3017</v>
      </c>
      <c r="F3605" s="102" t="s">
        <v>3311</v>
      </c>
      <c r="G3605" s="1">
        <v>57078378</v>
      </c>
      <c r="H3605" s="1">
        <v>0</v>
      </c>
      <c r="I3605" s="1">
        <v>0</v>
      </c>
      <c r="J3605" s="1">
        <v>0</v>
      </c>
      <c r="K3605" s="1">
        <v>57078378</v>
      </c>
      <c r="L3605" s="1"/>
      <c r="M3605" s="1" t="s">
        <v>1278</v>
      </c>
      <c r="AC3605" s="38"/>
      <c r="AE3605"/>
    </row>
    <row r="3606" spans="1:31" hidden="1" x14ac:dyDescent="0.35">
      <c r="A3606" s="106">
        <v>44377</v>
      </c>
      <c r="B3606" s="1" t="s">
        <v>1144</v>
      </c>
      <c r="C3606" s="102" t="s">
        <v>3293</v>
      </c>
      <c r="D3606" s="102">
        <v>1940</v>
      </c>
      <c r="E3606" s="1" t="s">
        <v>3017</v>
      </c>
      <c r="F3606" s="102" t="s">
        <v>3312</v>
      </c>
      <c r="G3606" s="1">
        <v>1016363098.24</v>
      </c>
      <c r="H3606" s="1">
        <v>0</v>
      </c>
      <c r="I3606" s="1">
        <v>0</v>
      </c>
      <c r="J3606" s="1">
        <v>0</v>
      </c>
      <c r="K3606" s="1">
        <v>1016363098.24</v>
      </c>
      <c r="L3606" s="1"/>
      <c r="M3606" s="1" t="s">
        <v>998</v>
      </c>
      <c r="AC3606" s="38"/>
      <c r="AE3606"/>
    </row>
    <row r="3607" spans="1:31" hidden="1" x14ac:dyDescent="0.35">
      <c r="A3607" s="106">
        <v>44377</v>
      </c>
      <c r="B3607" s="1" t="s">
        <v>1144</v>
      </c>
      <c r="C3607" s="102" t="s">
        <v>3293</v>
      </c>
      <c r="D3607" s="102">
        <v>1941</v>
      </c>
      <c r="E3607" s="1" t="s">
        <v>3017</v>
      </c>
      <c r="F3607" s="102" t="s">
        <v>3313</v>
      </c>
      <c r="G3607" s="1">
        <v>772893.36</v>
      </c>
      <c r="H3607" s="1">
        <v>0</v>
      </c>
      <c r="I3607" s="1">
        <v>0</v>
      </c>
      <c r="J3607" s="1">
        <v>0</v>
      </c>
      <c r="K3607" s="1">
        <v>772893.36</v>
      </c>
      <c r="L3607" s="1"/>
      <c r="M3607" s="1" t="s">
        <v>1278</v>
      </c>
      <c r="AC3607" s="38"/>
      <c r="AE3607"/>
    </row>
    <row r="3608" spans="1:31" hidden="1" x14ac:dyDescent="0.35">
      <c r="A3608" s="106">
        <v>44377</v>
      </c>
      <c r="B3608" s="1" t="s">
        <v>1144</v>
      </c>
      <c r="C3608" s="102" t="s">
        <v>3293</v>
      </c>
      <c r="D3608" s="102">
        <v>1942</v>
      </c>
      <c r="E3608" s="1" t="s">
        <v>3017</v>
      </c>
      <c r="F3608" s="102" t="s">
        <v>3314</v>
      </c>
      <c r="G3608" s="1">
        <v>5069945.33</v>
      </c>
      <c r="H3608" s="1">
        <v>0</v>
      </c>
      <c r="I3608" s="1">
        <v>0</v>
      </c>
      <c r="J3608" s="1">
        <v>0</v>
      </c>
      <c r="K3608" s="1">
        <v>5069945.33</v>
      </c>
      <c r="L3608" s="1"/>
      <c r="M3608" s="1" t="s">
        <v>1278</v>
      </c>
      <c r="AC3608" s="38"/>
      <c r="AE3608"/>
    </row>
    <row r="3609" spans="1:31" hidden="1" x14ac:dyDescent="0.35">
      <c r="A3609" s="106">
        <v>44377</v>
      </c>
      <c r="B3609" s="1" t="s">
        <v>1144</v>
      </c>
      <c r="C3609" s="102" t="s">
        <v>3293</v>
      </c>
      <c r="D3609" s="102">
        <v>1943</v>
      </c>
      <c r="E3609" s="1" t="s">
        <v>3017</v>
      </c>
      <c r="F3609" s="102" t="s">
        <v>3315</v>
      </c>
      <c r="G3609" s="1">
        <v>2231381.63</v>
      </c>
      <c r="H3609" s="1">
        <v>0</v>
      </c>
      <c r="I3609" s="1">
        <v>0</v>
      </c>
      <c r="J3609" s="1">
        <v>0</v>
      </c>
      <c r="K3609" s="1">
        <v>2231381.63</v>
      </c>
      <c r="L3609" s="1"/>
      <c r="M3609" s="1" t="s">
        <v>1278</v>
      </c>
      <c r="AC3609" s="38"/>
      <c r="AE3609"/>
    </row>
    <row r="3610" spans="1:31" hidden="1" x14ac:dyDescent="0.35">
      <c r="A3610" s="106">
        <v>44377</v>
      </c>
      <c r="B3610" s="1" t="s">
        <v>1144</v>
      </c>
      <c r="C3610" s="102" t="s">
        <v>3293</v>
      </c>
      <c r="D3610" s="102">
        <v>1974</v>
      </c>
      <c r="E3610" s="1" t="s">
        <v>3017</v>
      </c>
      <c r="F3610" s="102" t="s">
        <v>3316</v>
      </c>
      <c r="G3610" s="1">
        <v>133823.29999999999</v>
      </c>
      <c r="H3610" s="1">
        <v>0</v>
      </c>
      <c r="I3610" s="1">
        <v>0</v>
      </c>
      <c r="J3610" s="1">
        <v>0</v>
      </c>
      <c r="K3610" s="1">
        <v>133823.29999999999</v>
      </c>
      <c r="L3610" s="1"/>
      <c r="M3610" s="1" t="s">
        <v>1278</v>
      </c>
      <c r="AC3610" s="38"/>
      <c r="AE3610"/>
    </row>
    <row r="3611" spans="1:31" hidden="1" x14ac:dyDescent="0.35">
      <c r="A3611" s="106">
        <v>44377</v>
      </c>
      <c r="B3611" s="1"/>
      <c r="C3611" s="102" t="s">
        <v>2494</v>
      </c>
      <c r="D3611" s="102">
        <v>307</v>
      </c>
      <c r="E3611" s="1" t="s">
        <v>3016</v>
      </c>
      <c r="F3611" s="102" t="s">
        <v>3317</v>
      </c>
      <c r="G3611" s="1">
        <v>-257054451.52000001</v>
      </c>
      <c r="H3611" s="1">
        <v>0</v>
      </c>
      <c r="I3611" s="1">
        <v>-1787372.53</v>
      </c>
      <c r="J3611" s="1">
        <v>-1787372.53</v>
      </c>
      <c r="K3611" s="1">
        <v>-258841824.05000001</v>
      </c>
      <c r="L3611" s="1"/>
      <c r="M3611" s="1"/>
      <c r="AC3611" s="38"/>
      <c r="AE3611"/>
    </row>
    <row r="3612" spans="1:31" hidden="1" x14ac:dyDescent="0.35">
      <c r="A3612" s="106">
        <v>44377</v>
      </c>
      <c r="B3612" s="1" t="s">
        <v>1146</v>
      </c>
      <c r="C3612" s="102" t="s">
        <v>3318</v>
      </c>
      <c r="D3612" s="102">
        <v>309</v>
      </c>
      <c r="E3612" s="1" t="s">
        <v>3017</v>
      </c>
      <c r="F3612" s="102" t="s">
        <v>3319</v>
      </c>
      <c r="G3612" s="1">
        <v>-1657499.19</v>
      </c>
      <c r="H3612" s="1">
        <v>0</v>
      </c>
      <c r="I3612" s="1">
        <v>-31726.53</v>
      </c>
      <c r="J3612" s="1">
        <v>-31726.53</v>
      </c>
      <c r="K3612" s="1">
        <v>-1689225.72</v>
      </c>
      <c r="L3612" s="1"/>
      <c r="M3612" s="1" t="s">
        <v>3019</v>
      </c>
      <c r="AC3612" s="38"/>
      <c r="AE3612"/>
    </row>
    <row r="3613" spans="1:31" hidden="1" x14ac:dyDescent="0.35">
      <c r="A3613" s="106">
        <v>44377</v>
      </c>
      <c r="B3613" s="1" t="s">
        <v>1146</v>
      </c>
      <c r="C3613" s="102" t="s">
        <v>3318</v>
      </c>
      <c r="D3613" s="102">
        <v>310</v>
      </c>
      <c r="E3613" s="1" t="s">
        <v>3017</v>
      </c>
      <c r="F3613" s="102" t="s">
        <v>3320</v>
      </c>
      <c r="G3613" s="1">
        <v>-1344110.36</v>
      </c>
      <c r="H3613" s="1">
        <v>0</v>
      </c>
      <c r="I3613" s="1">
        <v>-19974.8</v>
      </c>
      <c r="J3613" s="1">
        <v>-19974.8</v>
      </c>
      <c r="K3613" s="1">
        <v>-1364085.16</v>
      </c>
      <c r="L3613" s="1"/>
      <c r="M3613" s="1" t="s">
        <v>3020</v>
      </c>
      <c r="AC3613" s="38"/>
      <c r="AE3613"/>
    </row>
    <row r="3614" spans="1:31" hidden="1" x14ac:dyDescent="0.35">
      <c r="A3614" s="106">
        <v>44377</v>
      </c>
      <c r="B3614" s="1" t="s">
        <v>1146</v>
      </c>
      <c r="C3614" s="102" t="s">
        <v>3318</v>
      </c>
      <c r="D3614" s="102">
        <v>311</v>
      </c>
      <c r="E3614" s="1" t="s">
        <v>3017</v>
      </c>
      <c r="F3614" s="102" t="s">
        <v>3321</v>
      </c>
      <c r="G3614" s="1">
        <v>-1280438.58</v>
      </c>
      <c r="H3614" s="1">
        <v>0</v>
      </c>
      <c r="I3614" s="1">
        <v>-14111.3</v>
      </c>
      <c r="J3614" s="1">
        <v>-14111.3</v>
      </c>
      <c r="K3614" s="1">
        <v>-1294549.8799999999</v>
      </c>
      <c r="L3614" s="1"/>
      <c r="M3614" s="1" t="s">
        <v>3021</v>
      </c>
      <c r="AC3614" s="38"/>
      <c r="AE3614"/>
    </row>
    <row r="3615" spans="1:31" hidden="1" x14ac:dyDescent="0.35">
      <c r="A3615" s="106">
        <v>44377</v>
      </c>
      <c r="B3615" s="1" t="s">
        <v>1146</v>
      </c>
      <c r="C3615" s="102" t="s">
        <v>3318</v>
      </c>
      <c r="D3615" s="102">
        <v>313</v>
      </c>
      <c r="E3615" s="1" t="s">
        <v>3017</v>
      </c>
      <c r="F3615" s="102" t="s">
        <v>3322</v>
      </c>
      <c r="G3615" s="1">
        <v>-3709585.02</v>
      </c>
      <c r="H3615" s="1">
        <v>0</v>
      </c>
      <c r="I3615" s="1">
        <v>-11517.71</v>
      </c>
      <c r="J3615" s="1">
        <v>-11517.71</v>
      </c>
      <c r="K3615" s="1">
        <v>-3721102.73</v>
      </c>
      <c r="L3615" s="1"/>
      <c r="M3615" s="1" t="s">
        <v>3022</v>
      </c>
      <c r="AC3615" s="38"/>
      <c r="AE3615"/>
    </row>
    <row r="3616" spans="1:31" hidden="1" x14ac:dyDescent="0.35">
      <c r="A3616" s="106">
        <v>44377</v>
      </c>
      <c r="B3616" s="1" t="s">
        <v>1146</v>
      </c>
      <c r="C3616" s="102" t="s">
        <v>3318</v>
      </c>
      <c r="D3616" s="102">
        <v>314</v>
      </c>
      <c r="E3616" s="1" t="s">
        <v>3017</v>
      </c>
      <c r="F3616" s="102" t="s">
        <v>3323</v>
      </c>
      <c r="G3616" s="1">
        <v>-431696.71</v>
      </c>
      <c r="H3616" s="1">
        <v>0</v>
      </c>
      <c r="I3616" s="1">
        <v>-9715</v>
      </c>
      <c r="J3616" s="1">
        <v>-9715</v>
      </c>
      <c r="K3616" s="1">
        <v>-441411.71</v>
      </c>
      <c r="L3616" s="1"/>
      <c r="M3616" s="1" t="s">
        <v>3023</v>
      </c>
      <c r="AC3616" s="38"/>
      <c r="AE3616"/>
    </row>
    <row r="3617" spans="1:31" hidden="1" x14ac:dyDescent="0.35">
      <c r="A3617" s="106">
        <v>44377</v>
      </c>
      <c r="B3617" s="1" t="s">
        <v>1146</v>
      </c>
      <c r="C3617" s="102" t="s">
        <v>3318</v>
      </c>
      <c r="D3617" s="102">
        <v>317</v>
      </c>
      <c r="E3617" s="1" t="s">
        <v>3017</v>
      </c>
      <c r="F3617" s="102" t="s">
        <v>3645</v>
      </c>
      <c r="G3617" s="1">
        <v>-84668.04</v>
      </c>
      <c r="H3617" s="1">
        <v>0</v>
      </c>
      <c r="I3617" s="1">
        <v>0</v>
      </c>
      <c r="J3617" s="1">
        <v>0</v>
      </c>
      <c r="K3617" s="1">
        <v>-84668.04</v>
      </c>
      <c r="L3617" s="1"/>
      <c r="M3617" s="1" t="s">
        <v>3018</v>
      </c>
      <c r="AC3617" s="38"/>
      <c r="AE3617"/>
    </row>
    <row r="3618" spans="1:31" hidden="1" x14ac:dyDescent="0.35">
      <c r="A3618" s="106">
        <v>44377</v>
      </c>
      <c r="B3618" s="1" t="s">
        <v>1146</v>
      </c>
      <c r="C3618" s="102" t="s">
        <v>3318</v>
      </c>
      <c r="D3618" s="102">
        <v>1932</v>
      </c>
      <c r="E3618" s="1" t="s">
        <v>3017</v>
      </c>
      <c r="F3618" s="102" t="s">
        <v>3324</v>
      </c>
      <c r="G3618" s="1">
        <v>-4642755.6399999997</v>
      </c>
      <c r="H3618" s="1">
        <v>0</v>
      </c>
      <c r="I3618" s="1">
        <v>-0.52</v>
      </c>
      <c r="J3618" s="1">
        <v>-0.52</v>
      </c>
      <c r="K3618" s="1">
        <v>-4642756.16</v>
      </c>
      <c r="L3618" s="1"/>
      <c r="M3618" s="1" t="s">
        <v>3018</v>
      </c>
      <c r="AC3618" s="38"/>
      <c r="AE3618"/>
    </row>
    <row r="3619" spans="1:31" hidden="1" x14ac:dyDescent="0.35">
      <c r="A3619" s="106">
        <v>44377</v>
      </c>
      <c r="B3619" s="1" t="s">
        <v>1146</v>
      </c>
      <c r="C3619" s="102" t="s">
        <v>3318</v>
      </c>
      <c r="D3619" s="102">
        <v>1934</v>
      </c>
      <c r="E3619" s="1" t="s">
        <v>3017</v>
      </c>
      <c r="F3619" s="102" t="s">
        <v>3325</v>
      </c>
      <c r="G3619" s="1">
        <v>-212528977.59</v>
      </c>
      <c r="H3619" s="1">
        <v>0</v>
      </c>
      <c r="I3619" s="1">
        <v>-1639464.59</v>
      </c>
      <c r="J3619" s="1">
        <v>-1639464.59</v>
      </c>
      <c r="K3619" s="1">
        <v>-214168442.18000001</v>
      </c>
      <c r="L3619" s="1"/>
      <c r="M3619" s="1" t="s">
        <v>3018</v>
      </c>
      <c r="AC3619" s="38"/>
      <c r="AE3619"/>
    </row>
    <row r="3620" spans="1:31" hidden="1" x14ac:dyDescent="0.35">
      <c r="A3620" s="106">
        <v>44377</v>
      </c>
      <c r="B3620" s="1" t="s">
        <v>1146</v>
      </c>
      <c r="C3620" s="102" t="s">
        <v>3318</v>
      </c>
      <c r="D3620" s="102">
        <v>1935</v>
      </c>
      <c r="E3620" s="1" t="s">
        <v>3017</v>
      </c>
      <c r="F3620" s="102" t="s">
        <v>3326</v>
      </c>
      <c r="G3620" s="1">
        <v>-289282.46999999997</v>
      </c>
      <c r="H3620" s="1">
        <v>0</v>
      </c>
      <c r="I3620" s="1">
        <v>-7055.67</v>
      </c>
      <c r="J3620" s="1">
        <v>-7055.67</v>
      </c>
      <c r="K3620" s="1">
        <v>-296338.14</v>
      </c>
      <c r="L3620" s="1"/>
      <c r="M3620" s="1" t="s">
        <v>3018</v>
      </c>
      <c r="AC3620" s="38"/>
      <c r="AE3620"/>
    </row>
    <row r="3621" spans="1:31" hidden="1" x14ac:dyDescent="0.35">
      <c r="A3621" s="106">
        <v>44377</v>
      </c>
      <c r="B3621" s="1" t="s">
        <v>1146</v>
      </c>
      <c r="C3621" s="102" t="s">
        <v>3318</v>
      </c>
      <c r="D3621" s="102">
        <v>1936</v>
      </c>
      <c r="E3621" s="1" t="s">
        <v>3017</v>
      </c>
      <c r="F3621" s="102" t="s">
        <v>3327</v>
      </c>
      <c r="G3621" s="1">
        <v>-164583.01999999999</v>
      </c>
      <c r="H3621" s="1">
        <v>0</v>
      </c>
      <c r="I3621" s="1">
        <v>-3105.34</v>
      </c>
      <c r="J3621" s="1">
        <v>-3105.34</v>
      </c>
      <c r="K3621" s="1">
        <v>-167688.35999999999</v>
      </c>
      <c r="L3621" s="1"/>
      <c r="M3621" s="1" t="s">
        <v>3018</v>
      </c>
      <c r="AC3621" s="38"/>
      <c r="AE3621"/>
    </row>
    <row r="3622" spans="1:31" hidden="1" x14ac:dyDescent="0.35">
      <c r="A3622" s="106">
        <v>44377</v>
      </c>
      <c r="B3622" s="1" t="s">
        <v>1146</v>
      </c>
      <c r="C3622" s="102" t="s">
        <v>3318</v>
      </c>
      <c r="D3622" s="102">
        <v>1937</v>
      </c>
      <c r="E3622" s="1" t="s">
        <v>3017</v>
      </c>
      <c r="F3622" s="102" t="s">
        <v>3328</v>
      </c>
      <c r="G3622" s="1">
        <v>-57007.33</v>
      </c>
      <c r="H3622" s="1">
        <v>0</v>
      </c>
      <c r="I3622" s="1">
        <v>-1075.6099999999999</v>
      </c>
      <c r="J3622" s="1">
        <v>-1075.6099999999999</v>
      </c>
      <c r="K3622" s="1">
        <v>-58082.94</v>
      </c>
      <c r="L3622" s="1"/>
      <c r="M3622" s="1" t="s">
        <v>3018</v>
      </c>
      <c r="AC3622" s="38"/>
      <c r="AE3622"/>
    </row>
    <row r="3623" spans="1:31" hidden="1" x14ac:dyDescent="0.35">
      <c r="A3623" s="106">
        <v>44377</v>
      </c>
      <c r="B3623" s="1" t="s">
        <v>1146</v>
      </c>
      <c r="C3623" s="102" t="s">
        <v>3318</v>
      </c>
      <c r="D3623" s="102">
        <v>1938</v>
      </c>
      <c r="E3623" s="1" t="s">
        <v>3017</v>
      </c>
      <c r="F3623" s="102" t="s">
        <v>3329</v>
      </c>
      <c r="G3623" s="1">
        <v>-4664724.62</v>
      </c>
      <c r="H3623" s="1">
        <v>0</v>
      </c>
      <c r="I3623" s="1">
        <v>-0.43</v>
      </c>
      <c r="J3623" s="1">
        <v>-0.43</v>
      </c>
      <c r="K3623" s="1">
        <v>-4664725.05</v>
      </c>
      <c r="L3623" s="1"/>
      <c r="M3623" s="1" t="s">
        <v>3018</v>
      </c>
      <c r="AC3623" s="38"/>
      <c r="AE3623"/>
    </row>
    <row r="3624" spans="1:31" hidden="1" x14ac:dyDescent="0.35">
      <c r="A3624" s="106">
        <v>44377</v>
      </c>
      <c r="B3624" s="1" t="s">
        <v>1146</v>
      </c>
      <c r="C3624" s="102" t="s">
        <v>3318</v>
      </c>
      <c r="D3624" s="102">
        <v>1939</v>
      </c>
      <c r="E3624" s="1" t="s">
        <v>3017</v>
      </c>
      <c r="F3624" s="102" t="s">
        <v>3330</v>
      </c>
      <c r="G3624" s="1">
        <v>-26199122.949999999</v>
      </c>
      <c r="H3624" s="1">
        <v>0</v>
      </c>
      <c r="I3624" s="1">
        <v>-49625.03</v>
      </c>
      <c r="J3624" s="1">
        <v>-49625.03</v>
      </c>
      <c r="K3624" s="1">
        <v>-26248747.98</v>
      </c>
      <c r="L3624" s="1"/>
      <c r="M3624" s="1" t="s">
        <v>3018</v>
      </c>
      <c r="AC3624" s="38"/>
      <c r="AE3624"/>
    </row>
    <row r="3625" spans="1:31" hidden="1" x14ac:dyDescent="0.35">
      <c r="A3625" s="106">
        <v>44377</v>
      </c>
      <c r="B3625" s="1"/>
      <c r="C3625" s="102" t="s">
        <v>2503</v>
      </c>
      <c r="D3625" s="102">
        <v>500</v>
      </c>
      <c r="E3625" s="1" t="s">
        <v>3016</v>
      </c>
      <c r="F3625" s="102" t="s">
        <v>3331</v>
      </c>
      <c r="G3625" s="1">
        <v>1774480434.55</v>
      </c>
      <c r="H3625" s="1">
        <v>6279733.21</v>
      </c>
      <c r="I3625" s="1">
        <v>0</v>
      </c>
      <c r="J3625" s="1">
        <v>6279733.21</v>
      </c>
      <c r="K3625" s="1">
        <v>1780760167.76</v>
      </c>
      <c r="L3625" s="1"/>
      <c r="M3625" s="1"/>
      <c r="AC3625" s="38"/>
      <c r="AE3625"/>
    </row>
    <row r="3626" spans="1:31" hidden="1" x14ac:dyDescent="0.35">
      <c r="A3626" s="106">
        <v>44377</v>
      </c>
      <c r="B3626" s="1" t="s">
        <v>1144</v>
      </c>
      <c r="C3626" s="102" t="s">
        <v>3332</v>
      </c>
      <c r="D3626" s="102">
        <v>501</v>
      </c>
      <c r="E3626" s="1" t="s">
        <v>3017</v>
      </c>
      <c r="F3626" s="102" t="s">
        <v>3333</v>
      </c>
      <c r="G3626" s="1">
        <v>1746753554.4100001</v>
      </c>
      <c r="H3626" s="1">
        <v>6279733.21</v>
      </c>
      <c r="I3626" s="1">
        <v>0</v>
      </c>
      <c r="J3626" s="1">
        <v>6279733.21</v>
      </c>
      <c r="K3626" s="1">
        <v>1753033287.6199999</v>
      </c>
      <c r="L3626" s="1"/>
      <c r="M3626" s="1" t="s">
        <v>1284</v>
      </c>
      <c r="AC3626" s="38"/>
      <c r="AE3626"/>
    </row>
    <row r="3627" spans="1:31" hidden="1" x14ac:dyDescent="0.35">
      <c r="A3627" s="106">
        <v>44377</v>
      </c>
      <c r="B3627" s="1" t="s">
        <v>1144</v>
      </c>
      <c r="C3627" s="102" t="s">
        <v>3332</v>
      </c>
      <c r="D3627" s="102">
        <v>1886</v>
      </c>
      <c r="E3627" s="1" t="s">
        <v>3017</v>
      </c>
      <c r="F3627" s="102" t="s">
        <v>3334</v>
      </c>
      <c r="G3627" s="1">
        <v>9596917.9900000002</v>
      </c>
      <c r="H3627" s="1">
        <v>0</v>
      </c>
      <c r="I3627" s="1">
        <v>0</v>
      </c>
      <c r="J3627" s="1">
        <v>0</v>
      </c>
      <c r="K3627" s="1">
        <v>9596917.9900000002</v>
      </c>
      <c r="L3627" s="1"/>
      <c r="M3627" s="1" t="s">
        <v>1284</v>
      </c>
      <c r="AC3627" s="38"/>
      <c r="AE3627"/>
    </row>
    <row r="3628" spans="1:31" hidden="1" x14ac:dyDescent="0.35">
      <c r="A3628" s="106">
        <v>44377</v>
      </c>
      <c r="B3628" s="1" t="s">
        <v>1144</v>
      </c>
      <c r="C3628" s="102" t="s">
        <v>3332</v>
      </c>
      <c r="D3628" s="102">
        <v>1887</v>
      </c>
      <c r="E3628" s="1" t="s">
        <v>3017</v>
      </c>
      <c r="F3628" s="102" t="s">
        <v>3335</v>
      </c>
      <c r="G3628" s="1">
        <v>145225.78</v>
      </c>
      <c r="H3628" s="1">
        <v>0</v>
      </c>
      <c r="I3628" s="1">
        <v>0</v>
      </c>
      <c r="J3628" s="1">
        <v>0</v>
      </c>
      <c r="K3628" s="1">
        <v>145225.78</v>
      </c>
      <c r="L3628" s="1"/>
      <c r="M3628" s="1" t="s">
        <v>1284</v>
      </c>
      <c r="AC3628" s="38"/>
      <c r="AE3628"/>
    </row>
    <row r="3629" spans="1:31" hidden="1" x14ac:dyDescent="0.35">
      <c r="A3629" s="106">
        <v>44377</v>
      </c>
      <c r="B3629" s="1" t="s">
        <v>1144</v>
      </c>
      <c r="C3629" s="102" t="s">
        <v>3332</v>
      </c>
      <c r="D3629" s="102">
        <v>1888</v>
      </c>
      <c r="E3629" s="1" t="s">
        <v>3017</v>
      </c>
      <c r="F3629" s="102" t="s">
        <v>3336</v>
      </c>
      <c r="G3629" s="1">
        <v>51514.54</v>
      </c>
      <c r="H3629" s="1">
        <v>0</v>
      </c>
      <c r="I3629" s="1">
        <v>0</v>
      </c>
      <c r="J3629" s="1">
        <v>0</v>
      </c>
      <c r="K3629" s="1">
        <v>51514.54</v>
      </c>
      <c r="L3629" s="1"/>
      <c r="M3629" s="1" t="s">
        <v>1284</v>
      </c>
      <c r="AC3629" s="38"/>
      <c r="AE3629"/>
    </row>
    <row r="3630" spans="1:31" hidden="1" x14ac:dyDescent="0.35">
      <c r="A3630" s="106">
        <v>44377</v>
      </c>
      <c r="B3630" s="1" t="s">
        <v>1144</v>
      </c>
      <c r="C3630" s="102" t="s">
        <v>3332</v>
      </c>
      <c r="D3630" s="102">
        <v>1889</v>
      </c>
      <c r="E3630" s="1" t="s">
        <v>3017</v>
      </c>
      <c r="F3630" s="102" t="s">
        <v>3337</v>
      </c>
      <c r="G3630" s="1">
        <v>521985.21</v>
      </c>
      <c r="H3630" s="1">
        <v>0</v>
      </c>
      <c r="I3630" s="1">
        <v>0</v>
      </c>
      <c r="J3630" s="1">
        <v>0</v>
      </c>
      <c r="K3630" s="1">
        <v>521985.21</v>
      </c>
      <c r="L3630" s="1"/>
      <c r="M3630" s="1" t="s">
        <v>1284</v>
      </c>
      <c r="AC3630" s="38"/>
      <c r="AE3630"/>
    </row>
    <row r="3631" spans="1:31" hidden="1" x14ac:dyDescent="0.35">
      <c r="A3631" s="106">
        <v>44377</v>
      </c>
      <c r="B3631" s="1" t="s">
        <v>1144</v>
      </c>
      <c r="C3631" s="102" t="s">
        <v>3332</v>
      </c>
      <c r="D3631" s="102">
        <v>1890</v>
      </c>
      <c r="E3631" s="1" t="s">
        <v>3017</v>
      </c>
      <c r="F3631" s="102" t="s">
        <v>3338</v>
      </c>
      <c r="G3631" s="1">
        <v>164400.75</v>
      </c>
      <c r="H3631" s="1">
        <v>0</v>
      </c>
      <c r="I3631" s="1">
        <v>0</v>
      </c>
      <c r="J3631" s="1">
        <v>0</v>
      </c>
      <c r="K3631" s="1">
        <v>164400.75</v>
      </c>
      <c r="L3631" s="1"/>
      <c r="M3631" s="1" t="s">
        <v>1284</v>
      </c>
      <c r="AC3631" s="38"/>
      <c r="AE3631"/>
    </row>
    <row r="3632" spans="1:31" hidden="1" x14ac:dyDescent="0.35">
      <c r="A3632" s="106">
        <v>44377</v>
      </c>
      <c r="B3632" s="1" t="s">
        <v>1144</v>
      </c>
      <c r="C3632" s="102" t="s">
        <v>3332</v>
      </c>
      <c r="D3632" s="102">
        <v>1891</v>
      </c>
      <c r="E3632" s="1" t="s">
        <v>3017</v>
      </c>
      <c r="F3632" s="102" t="s">
        <v>3305</v>
      </c>
      <c r="G3632" s="1">
        <v>56456.91</v>
      </c>
      <c r="H3632" s="1">
        <v>0</v>
      </c>
      <c r="I3632" s="1">
        <v>0</v>
      </c>
      <c r="J3632" s="1">
        <v>0</v>
      </c>
      <c r="K3632" s="1">
        <v>56456.91</v>
      </c>
      <c r="L3632" s="1"/>
      <c r="M3632" s="1" t="s">
        <v>1284</v>
      </c>
      <c r="AC3632" s="38"/>
      <c r="AE3632"/>
    </row>
    <row r="3633" spans="1:31" hidden="1" x14ac:dyDescent="0.35">
      <c r="A3633" s="106">
        <v>44377</v>
      </c>
      <c r="B3633" s="1" t="s">
        <v>1144</v>
      </c>
      <c r="C3633" s="102" t="s">
        <v>3332</v>
      </c>
      <c r="D3633" s="102">
        <v>1892</v>
      </c>
      <c r="E3633" s="1" t="s">
        <v>3017</v>
      </c>
      <c r="F3633" s="102" t="s">
        <v>3339</v>
      </c>
      <c r="G3633" s="1">
        <v>120463.24</v>
      </c>
      <c r="H3633" s="1">
        <v>0</v>
      </c>
      <c r="I3633" s="1">
        <v>0</v>
      </c>
      <c r="J3633" s="1">
        <v>0</v>
      </c>
      <c r="K3633" s="1">
        <v>120463.24</v>
      </c>
      <c r="L3633" s="1"/>
      <c r="M3633" s="1" t="s">
        <v>1284</v>
      </c>
      <c r="AC3633" s="38"/>
      <c r="AE3633"/>
    </row>
    <row r="3634" spans="1:31" hidden="1" x14ac:dyDescent="0.35">
      <c r="A3634" s="106">
        <v>44377</v>
      </c>
      <c r="B3634" s="1" t="s">
        <v>1144</v>
      </c>
      <c r="C3634" s="102" t="s">
        <v>3332</v>
      </c>
      <c r="D3634" s="102">
        <v>1893</v>
      </c>
      <c r="E3634" s="1" t="s">
        <v>3017</v>
      </c>
      <c r="F3634" s="102" t="s">
        <v>3340</v>
      </c>
      <c r="G3634" s="1">
        <v>71976.259999999995</v>
      </c>
      <c r="H3634" s="1">
        <v>0</v>
      </c>
      <c r="I3634" s="1">
        <v>0</v>
      </c>
      <c r="J3634" s="1">
        <v>0</v>
      </c>
      <c r="K3634" s="1">
        <v>71976.259999999995</v>
      </c>
      <c r="L3634" s="1"/>
      <c r="M3634" s="1" t="s">
        <v>1284</v>
      </c>
      <c r="AC3634" s="38"/>
      <c r="AE3634"/>
    </row>
    <row r="3635" spans="1:31" hidden="1" x14ac:dyDescent="0.35">
      <c r="A3635" s="106">
        <v>44377</v>
      </c>
      <c r="B3635" s="1" t="s">
        <v>1144</v>
      </c>
      <c r="C3635" s="102" t="s">
        <v>3332</v>
      </c>
      <c r="D3635" s="102">
        <v>1894</v>
      </c>
      <c r="E3635" s="1" t="s">
        <v>3017</v>
      </c>
      <c r="F3635" s="102" t="s">
        <v>3341</v>
      </c>
      <c r="G3635" s="1">
        <v>5400</v>
      </c>
      <c r="H3635" s="1">
        <v>0</v>
      </c>
      <c r="I3635" s="1">
        <v>0</v>
      </c>
      <c r="J3635" s="1">
        <v>0</v>
      </c>
      <c r="K3635" s="1">
        <v>5400</v>
      </c>
      <c r="L3635" s="1"/>
      <c r="M3635" s="1" t="s">
        <v>1284</v>
      </c>
      <c r="AC3635" s="38"/>
      <c r="AE3635"/>
    </row>
    <row r="3636" spans="1:31" hidden="1" x14ac:dyDescent="0.35">
      <c r="A3636" s="106">
        <v>44377</v>
      </c>
      <c r="B3636" s="1" t="s">
        <v>1144</v>
      </c>
      <c r="C3636" s="102" t="s">
        <v>3332</v>
      </c>
      <c r="D3636" s="102">
        <v>1895</v>
      </c>
      <c r="E3636" s="1" t="s">
        <v>3017</v>
      </c>
      <c r="F3636" s="102" t="s">
        <v>3342</v>
      </c>
      <c r="G3636" s="1">
        <v>121272.5</v>
      </c>
      <c r="H3636" s="1">
        <v>0</v>
      </c>
      <c r="I3636" s="1">
        <v>0</v>
      </c>
      <c r="J3636" s="1">
        <v>0</v>
      </c>
      <c r="K3636" s="1">
        <v>121272.5</v>
      </c>
      <c r="L3636" s="1"/>
      <c r="M3636" s="1" t="s">
        <v>1284</v>
      </c>
      <c r="AC3636" s="38"/>
      <c r="AE3636"/>
    </row>
    <row r="3637" spans="1:31" hidden="1" x14ac:dyDescent="0.35">
      <c r="A3637" s="106">
        <v>44377</v>
      </c>
      <c r="B3637" s="1" t="s">
        <v>1144</v>
      </c>
      <c r="C3637" s="102" t="s">
        <v>3332</v>
      </c>
      <c r="D3637" s="102">
        <v>1896</v>
      </c>
      <c r="E3637" s="1" t="s">
        <v>3017</v>
      </c>
      <c r="F3637" s="102" t="s">
        <v>3343</v>
      </c>
      <c r="G3637" s="1">
        <v>39172.18</v>
      </c>
      <c r="H3637" s="1">
        <v>0</v>
      </c>
      <c r="I3637" s="1">
        <v>0</v>
      </c>
      <c r="J3637" s="1">
        <v>0</v>
      </c>
      <c r="K3637" s="1">
        <v>39172.18</v>
      </c>
      <c r="L3637" s="1"/>
      <c r="M3637" s="1" t="s">
        <v>1284</v>
      </c>
      <c r="AC3637" s="38"/>
      <c r="AE3637"/>
    </row>
    <row r="3638" spans="1:31" hidden="1" x14ac:dyDescent="0.35">
      <c r="A3638" s="106">
        <v>44377</v>
      </c>
      <c r="B3638" s="1" t="s">
        <v>1144</v>
      </c>
      <c r="C3638" s="102" t="s">
        <v>3332</v>
      </c>
      <c r="D3638" s="102">
        <v>1897</v>
      </c>
      <c r="E3638" s="1" t="s">
        <v>3017</v>
      </c>
      <c r="F3638" s="102" t="s">
        <v>3344</v>
      </c>
      <c r="G3638" s="1">
        <v>2623476.1800000002</v>
      </c>
      <c r="H3638" s="1">
        <v>0</v>
      </c>
      <c r="I3638" s="1">
        <v>0</v>
      </c>
      <c r="J3638" s="1">
        <v>0</v>
      </c>
      <c r="K3638" s="1">
        <v>2623476.1800000002</v>
      </c>
      <c r="L3638" s="1"/>
      <c r="M3638" s="1" t="s">
        <v>1284</v>
      </c>
      <c r="AC3638" s="38"/>
      <c r="AE3638"/>
    </row>
    <row r="3639" spans="1:31" hidden="1" x14ac:dyDescent="0.35">
      <c r="A3639" s="106">
        <v>44377</v>
      </c>
      <c r="B3639" s="1" t="s">
        <v>1144</v>
      </c>
      <c r="C3639" s="102" t="s">
        <v>3332</v>
      </c>
      <c r="D3639" s="102">
        <v>1898</v>
      </c>
      <c r="E3639" s="1" t="s">
        <v>3017</v>
      </c>
      <c r="F3639" s="102" t="s">
        <v>3345</v>
      </c>
      <c r="G3639" s="1">
        <v>14208618.6</v>
      </c>
      <c r="H3639" s="1">
        <v>0</v>
      </c>
      <c r="I3639" s="1">
        <v>0</v>
      </c>
      <c r="J3639" s="1">
        <v>0</v>
      </c>
      <c r="K3639" s="1">
        <v>14208618.6</v>
      </c>
      <c r="L3639" s="1"/>
      <c r="M3639" s="1" t="s">
        <v>1284</v>
      </c>
      <c r="AC3639" s="38"/>
      <c r="AE3639"/>
    </row>
    <row r="3640" spans="1:31" hidden="1" x14ac:dyDescent="0.35">
      <c r="A3640" s="106">
        <v>44377</v>
      </c>
      <c r="B3640" s="1"/>
      <c r="C3640" s="102" t="s">
        <v>2517</v>
      </c>
      <c r="D3640" s="102">
        <v>571</v>
      </c>
      <c r="E3640" s="1" t="s">
        <v>3016</v>
      </c>
      <c r="F3640" s="102" t="s">
        <v>3346</v>
      </c>
      <c r="G3640" s="1">
        <v>2172811479.2399998</v>
      </c>
      <c r="H3640" s="1">
        <v>0</v>
      </c>
      <c r="I3640" s="1">
        <v>0</v>
      </c>
      <c r="J3640" s="1">
        <v>0</v>
      </c>
      <c r="K3640" s="1">
        <v>2172811479.2399998</v>
      </c>
      <c r="L3640" s="1"/>
      <c r="M3640" s="1"/>
      <c r="AC3640" s="38"/>
      <c r="AE3640"/>
    </row>
    <row r="3641" spans="1:31" hidden="1" x14ac:dyDescent="0.35">
      <c r="A3641" s="106">
        <v>44377</v>
      </c>
      <c r="B3641" s="1"/>
      <c r="C3641" s="102" t="s">
        <v>3347</v>
      </c>
      <c r="D3641" s="102">
        <v>1959</v>
      </c>
      <c r="E3641" s="1" t="s">
        <v>3016</v>
      </c>
      <c r="F3641" s="102" t="s">
        <v>3348</v>
      </c>
      <c r="G3641" s="1">
        <v>2172811479.2399998</v>
      </c>
      <c r="H3641" s="1">
        <v>0</v>
      </c>
      <c r="I3641" s="1">
        <v>0</v>
      </c>
      <c r="J3641" s="1">
        <v>0</v>
      </c>
      <c r="K3641" s="1">
        <v>2172811479.2399998</v>
      </c>
      <c r="L3641" s="1"/>
      <c r="M3641" s="1"/>
      <c r="AC3641" s="38"/>
      <c r="AE3641"/>
    </row>
    <row r="3642" spans="1:31" hidden="1" x14ac:dyDescent="0.35">
      <c r="A3642" s="106">
        <v>44377</v>
      </c>
      <c r="B3642" s="1" t="s">
        <v>1145</v>
      </c>
      <c r="C3642" s="102" t="s">
        <v>3347</v>
      </c>
      <c r="D3642" s="102">
        <v>572</v>
      </c>
      <c r="E3642" s="1" t="s">
        <v>3017</v>
      </c>
      <c r="F3642" s="102" t="s">
        <v>3349</v>
      </c>
      <c r="G3642" s="1">
        <v>1621072052.5899999</v>
      </c>
      <c r="H3642" s="1">
        <v>0</v>
      </c>
      <c r="I3642" s="1">
        <v>0</v>
      </c>
      <c r="J3642" s="1">
        <v>0</v>
      </c>
      <c r="K3642" s="1">
        <v>1621072052.5899999</v>
      </c>
      <c r="L3642" s="1"/>
      <c r="M3642" s="1" t="s">
        <v>3024</v>
      </c>
      <c r="AC3642" s="38"/>
      <c r="AE3642"/>
    </row>
    <row r="3643" spans="1:31" hidden="1" x14ac:dyDescent="0.35">
      <c r="A3643" s="106">
        <v>44377</v>
      </c>
      <c r="B3643" s="1" t="s">
        <v>1145</v>
      </c>
      <c r="C3643" s="102" t="s">
        <v>3347</v>
      </c>
      <c r="D3643" s="102">
        <v>573</v>
      </c>
      <c r="E3643" s="1" t="s">
        <v>3017</v>
      </c>
      <c r="F3643" s="102" t="s">
        <v>3350</v>
      </c>
      <c r="G3643" s="1">
        <v>10855371.869999999</v>
      </c>
      <c r="H3643" s="1">
        <v>0</v>
      </c>
      <c r="I3643" s="1">
        <v>0</v>
      </c>
      <c r="J3643" s="1">
        <v>0</v>
      </c>
      <c r="K3643" s="1">
        <v>10855371.869999999</v>
      </c>
      <c r="L3643" s="1"/>
      <c r="M3643" s="1" t="s">
        <v>3025</v>
      </c>
      <c r="AC3643" s="38"/>
      <c r="AE3643"/>
    </row>
    <row r="3644" spans="1:31" hidden="1" x14ac:dyDescent="0.35">
      <c r="A3644" s="106">
        <v>44377</v>
      </c>
      <c r="B3644" s="1" t="s">
        <v>1145</v>
      </c>
      <c r="C3644" s="102" t="s">
        <v>3347</v>
      </c>
      <c r="D3644" s="102">
        <v>574</v>
      </c>
      <c r="E3644" s="1" t="s">
        <v>3017</v>
      </c>
      <c r="F3644" s="102" t="s">
        <v>3351</v>
      </c>
      <c r="G3644" s="1">
        <v>7607.57</v>
      </c>
      <c r="H3644" s="1">
        <v>0</v>
      </c>
      <c r="I3644" s="1">
        <v>0</v>
      </c>
      <c r="J3644" s="1">
        <v>0</v>
      </c>
      <c r="K3644" s="1">
        <v>7607.57</v>
      </c>
      <c r="L3644" s="1"/>
      <c r="M3644" s="1" t="s">
        <v>3025</v>
      </c>
      <c r="AC3644" s="38"/>
      <c r="AE3644"/>
    </row>
    <row r="3645" spans="1:31" hidden="1" x14ac:dyDescent="0.35">
      <c r="A3645" s="106">
        <v>44377</v>
      </c>
      <c r="B3645" s="1" t="s">
        <v>1145</v>
      </c>
      <c r="C3645" s="102" t="s">
        <v>3347</v>
      </c>
      <c r="D3645" s="102">
        <v>575</v>
      </c>
      <c r="E3645" s="1" t="s">
        <v>3017</v>
      </c>
      <c r="F3645" s="102" t="s">
        <v>3352</v>
      </c>
      <c r="G3645" s="1">
        <v>2314875.4900000002</v>
      </c>
      <c r="H3645" s="1">
        <v>0</v>
      </c>
      <c r="I3645" s="1">
        <v>0</v>
      </c>
      <c r="J3645" s="1">
        <v>0</v>
      </c>
      <c r="K3645" s="1">
        <v>2314875.4900000002</v>
      </c>
      <c r="L3645" s="1"/>
      <c r="M3645" s="1" t="s">
        <v>3025</v>
      </c>
      <c r="AC3645" s="38"/>
      <c r="AE3645"/>
    </row>
    <row r="3646" spans="1:31" hidden="1" x14ac:dyDescent="0.35">
      <c r="A3646" s="106">
        <v>44377</v>
      </c>
      <c r="B3646" s="1" t="s">
        <v>1145</v>
      </c>
      <c r="C3646" s="102" t="s">
        <v>3347</v>
      </c>
      <c r="D3646" s="102">
        <v>576</v>
      </c>
      <c r="E3646" s="1" t="s">
        <v>3017</v>
      </c>
      <c r="F3646" s="102" t="s">
        <v>3353</v>
      </c>
      <c r="G3646" s="1">
        <v>259643.58</v>
      </c>
      <c r="H3646" s="1">
        <v>0</v>
      </c>
      <c r="I3646" s="1">
        <v>0</v>
      </c>
      <c r="J3646" s="1">
        <v>0</v>
      </c>
      <c r="K3646" s="1">
        <v>259643.58</v>
      </c>
      <c r="L3646" s="1"/>
      <c r="M3646" s="1" t="s">
        <v>3025</v>
      </c>
      <c r="AC3646" s="38"/>
      <c r="AE3646"/>
    </row>
    <row r="3647" spans="1:31" hidden="1" x14ac:dyDescent="0.35">
      <c r="A3647" s="106">
        <v>44377</v>
      </c>
      <c r="B3647" s="1" t="s">
        <v>1145</v>
      </c>
      <c r="C3647" s="102" t="s">
        <v>3347</v>
      </c>
      <c r="D3647" s="102">
        <v>577</v>
      </c>
      <c r="E3647" s="1" t="s">
        <v>3017</v>
      </c>
      <c r="F3647" s="102" t="s">
        <v>3354</v>
      </c>
      <c r="G3647" s="1">
        <v>39950.959999999999</v>
      </c>
      <c r="H3647" s="1">
        <v>0</v>
      </c>
      <c r="I3647" s="1">
        <v>0</v>
      </c>
      <c r="J3647" s="1">
        <v>0</v>
      </c>
      <c r="K3647" s="1">
        <v>39950.959999999999</v>
      </c>
      <c r="L3647" s="1"/>
      <c r="M3647" s="1" t="s">
        <v>3025</v>
      </c>
      <c r="AC3647" s="38"/>
      <c r="AE3647"/>
    </row>
    <row r="3648" spans="1:31" hidden="1" x14ac:dyDescent="0.35">
      <c r="A3648" s="106">
        <v>44377</v>
      </c>
      <c r="B3648" s="1" t="s">
        <v>1145</v>
      </c>
      <c r="C3648" s="102" t="s">
        <v>3347</v>
      </c>
      <c r="D3648" s="102">
        <v>578</v>
      </c>
      <c r="E3648" s="1" t="s">
        <v>3017</v>
      </c>
      <c r="F3648" s="102" t="s">
        <v>3355</v>
      </c>
      <c r="G3648" s="1">
        <v>1941082.32</v>
      </c>
      <c r="H3648" s="1">
        <v>0</v>
      </c>
      <c r="I3648" s="1">
        <v>0</v>
      </c>
      <c r="J3648" s="1">
        <v>0</v>
      </c>
      <c r="K3648" s="1">
        <v>1941082.32</v>
      </c>
      <c r="L3648" s="1"/>
      <c r="M3648" s="1" t="s">
        <v>3025</v>
      </c>
      <c r="AC3648" s="38"/>
      <c r="AE3648"/>
    </row>
    <row r="3649" spans="1:31" hidden="1" x14ac:dyDescent="0.35">
      <c r="A3649" s="106">
        <v>44377</v>
      </c>
      <c r="B3649" s="1" t="s">
        <v>1145</v>
      </c>
      <c r="C3649" s="102" t="s">
        <v>3347</v>
      </c>
      <c r="D3649" s="102">
        <v>579</v>
      </c>
      <c r="E3649" s="1" t="s">
        <v>3017</v>
      </c>
      <c r="F3649" s="102" t="s">
        <v>3354</v>
      </c>
      <c r="G3649" s="1">
        <v>12618172.24</v>
      </c>
      <c r="H3649" s="1">
        <v>0</v>
      </c>
      <c r="I3649" s="1">
        <v>0</v>
      </c>
      <c r="J3649" s="1">
        <v>0</v>
      </c>
      <c r="K3649" s="1">
        <v>12618172.24</v>
      </c>
      <c r="L3649" s="1"/>
      <c r="M3649" s="1" t="s">
        <v>3025</v>
      </c>
      <c r="AC3649" s="38"/>
      <c r="AE3649"/>
    </row>
    <row r="3650" spans="1:31" hidden="1" x14ac:dyDescent="0.35">
      <c r="A3650" s="106">
        <v>44377</v>
      </c>
      <c r="B3650" s="1" t="s">
        <v>1145</v>
      </c>
      <c r="C3650" s="102" t="s">
        <v>3347</v>
      </c>
      <c r="D3650" s="102">
        <v>580</v>
      </c>
      <c r="E3650" s="1" t="s">
        <v>3017</v>
      </c>
      <c r="F3650" s="102" t="s">
        <v>3356</v>
      </c>
      <c r="G3650" s="1">
        <v>523702722.62</v>
      </c>
      <c r="H3650" s="1">
        <v>0</v>
      </c>
      <c r="I3650" s="1">
        <v>0</v>
      </c>
      <c r="J3650" s="1">
        <v>0</v>
      </c>
      <c r="K3650" s="1">
        <v>523702722.62</v>
      </c>
      <c r="L3650" s="1"/>
      <c r="M3650" s="1" t="s">
        <v>3026</v>
      </c>
      <c r="AC3650" s="38"/>
      <c r="AE3650"/>
    </row>
    <row r="3651" spans="1:31" hidden="1" x14ac:dyDescent="0.35">
      <c r="A3651" s="106">
        <v>44377</v>
      </c>
      <c r="B3651" s="1"/>
      <c r="C3651" s="102" t="s">
        <v>2526</v>
      </c>
      <c r="D3651" s="102">
        <v>581</v>
      </c>
      <c r="E3651" s="1" t="s">
        <v>3016</v>
      </c>
      <c r="F3651" s="102" t="s">
        <v>3357</v>
      </c>
      <c r="G3651" s="1">
        <v>-61379798.210000001</v>
      </c>
      <c r="H3651" s="1">
        <v>0</v>
      </c>
      <c r="I3651" s="1">
        <v>-797140.02</v>
      </c>
      <c r="J3651" s="1">
        <v>-797140.02</v>
      </c>
      <c r="K3651" s="1">
        <v>-62176938.229999997</v>
      </c>
      <c r="L3651" s="1"/>
      <c r="M3651" s="1"/>
      <c r="AC3651" s="38"/>
      <c r="AE3651"/>
    </row>
    <row r="3652" spans="1:31" hidden="1" x14ac:dyDescent="0.35">
      <c r="A3652" s="106">
        <v>44377</v>
      </c>
      <c r="B3652" s="1"/>
      <c r="C3652" s="102" t="s">
        <v>3358</v>
      </c>
      <c r="D3652" s="102">
        <v>1960</v>
      </c>
      <c r="E3652" s="1" t="s">
        <v>3016</v>
      </c>
      <c r="F3652" s="102" t="s">
        <v>3359</v>
      </c>
      <c r="G3652" s="1">
        <v>-61379798.210000001</v>
      </c>
      <c r="H3652" s="1">
        <v>0</v>
      </c>
      <c r="I3652" s="1">
        <v>-797140.02</v>
      </c>
      <c r="J3652" s="1">
        <v>-797140.02</v>
      </c>
      <c r="K3652" s="1">
        <v>-62176938.229999997</v>
      </c>
      <c r="L3652" s="1"/>
      <c r="M3652" s="1"/>
      <c r="AC3652" s="38"/>
      <c r="AE3652"/>
    </row>
    <row r="3653" spans="1:31" hidden="1" x14ac:dyDescent="0.35">
      <c r="A3653" s="106">
        <v>44377</v>
      </c>
      <c r="B3653" s="1" t="s">
        <v>1145</v>
      </c>
      <c r="C3653" s="102" t="s">
        <v>3358</v>
      </c>
      <c r="D3653" s="102">
        <v>582</v>
      </c>
      <c r="E3653" s="1" t="s">
        <v>3017</v>
      </c>
      <c r="F3653" s="102" t="s">
        <v>3350</v>
      </c>
      <c r="G3653" s="1">
        <v>-1393123</v>
      </c>
      <c r="H3653" s="1">
        <v>0</v>
      </c>
      <c r="I3653" s="1">
        <v>-18092.29</v>
      </c>
      <c r="J3653" s="1">
        <v>-18092.29</v>
      </c>
      <c r="K3653" s="1">
        <v>-1411215.29</v>
      </c>
      <c r="L3653" s="1"/>
      <c r="M3653" s="1" t="s">
        <v>3018</v>
      </c>
      <c r="AC3653" s="38"/>
      <c r="AE3653"/>
    </row>
    <row r="3654" spans="1:31" hidden="1" x14ac:dyDescent="0.35">
      <c r="A3654" s="106">
        <v>44377</v>
      </c>
      <c r="B3654" s="1" t="s">
        <v>1145</v>
      </c>
      <c r="C3654" s="102" t="s">
        <v>3358</v>
      </c>
      <c r="D3654" s="102">
        <v>583</v>
      </c>
      <c r="E3654" s="1" t="s">
        <v>3017</v>
      </c>
      <c r="F3654" s="102" t="s">
        <v>3351</v>
      </c>
      <c r="G3654" s="1">
        <v>-1952.72</v>
      </c>
      <c r="H3654" s="1">
        <v>0</v>
      </c>
      <c r="I3654" s="1">
        <v>-25.36</v>
      </c>
      <c r="J3654" s="1">
        <v>-25.36</v>
      </c>
      <c r="K3654" s="1">
        <v>-1978.08</v>
      </c>
      <c r="L3654" s="1"/>
      <c r="M3654" s="1" t="s">
        <v>3018</v>
      </c>
      <c r="AC3654" s="38"/>
      <c r="AE3654"/>
    </row>
    <row r="3655" spans="1:31" hidden="1" x14ac:dyDescent="0.35">
      <c r="A3655" s="106">
        <v>44377</v>
      </c>
      <c r="B3655" s="1" t="s">
        <v>1145</v>
      </c>
      <c r="C3655" s="102" t="s">
        <v>3358</v>
      </c>
      <c r="D3655" s="102">
        <v>584</v>
      </c>
      <c r="E3655" s="1" t="s">
        <v>3017</v>
      </c>
      <c r="F3655" s="102" t="s">
        <v>3352</v>
      </c>
      <c r="G3655" s="1">
        <v>-248058.58</v>
      </c>
      <c r="H3655" s="1">
        <v>0</v>
      </c>
      <c r="I3655" s="1">
        <v>-3221.54</v>
      </c>
      <c r="J3655" s="1">
        <v>-3221.54</v>
      </c>
      <c r="K3655" s="1">
        <v>-251280.12</v>
      </c>
      <c r="L3655" s="1"/>
      <c r="M3655" s="1" t="s">
        <v>3018</v>
      </c>
      <c r="AC3655" s="38"/>
      <c r="AE3655"/>
    </row>
    <row r="3656" spans="1:31" hidden="1" x14ac:dyDescent="0.35">
      <c r="A3656" s="106">
        <v>44377</v>
      </c>
      <c r="B3656" s="1" t="s">
        <v>1145</v>
      </c>
      <c r="C3656" s="102" t="s">
        <v>3358</v>
      </c>
      <c r="D3656" s="102">
        <v>585</v>
      </c>
      <c r="E3656" s="1" t="s">
        <v>3017</v>
      </c>
      <c r="F3656" s="102" t="s">
        <v>3353</v>
      </c>
      <c r="G3656" s="1">
        <v>-166604.9</v>
      </c>
      <c r="H3656" s="1">
        <v>0</v>
      </c>
      <c r="I3656" s="1">
        <v>-2163.6999999999998</v>
      </c>
      <c r="J3656" s="1">
        <v>-2163.6999999999998</v>
      </c>
      <c r="K3656" s="1">
        <v>-168768.6</v>
      </c>
      <c r="L3656" s="1"/>
      <c r="M3656" s="1" t="s">
        <v>3018</v>
      </c>
      <c r="AC3656" s="38"/>
      <c r="AE3656"/>
    </row>
    <row r="3657" spans="1:31" hidden="1" x14ac:dyDescent="0.35">
      <c r="A3657" s="106">
        <v>44377</v>
      </c>
      <c r="B3657" s="1" t="s">
        <v>1145</v>
      </c>
      <c r="C3657" s="102" t="s">
        <v>3358</v>
      </c>
      <c r="D3657" s="102">
        <v>586</v>
      </c>
      <c r="E3657" s="1" t="s">
        <v>3017</v>
      </c>
      <c r="F3657" s="102" t="s">
        <v>3354</v>
      </c>
      <c r="G3657" s="1">
        <v>-4281.2</v>
      </c>
      <c r="H3657" s="1">
        <v>0</v>
      </c>
      <c r="I3657" s="1">
        <v>-55.6</v>
      </c>
      <c r="J3657" s="1">
        <v>-55.6</v>
      </c>
      <c r="K3657" s="1">
        <v>-4336.8</v>
      </c>
      <c r="L3657" s="1"/>
      <c r="M3657" s="1" t="s">
        <v>3018</v>
      </c>
      <c r="AC3657" s="38"/>
      <c r="AE3657"/>
    </row>
    <row r="3658" spans="1:31" hidden="1" x14ac:dyDescent="0.35">
      <c r="A3658" s="106">
        <v>44377</v>
      </c>
      <c r="B3658" s="1" t="s">
        <v>1145</v>
      </c>
      <c r="C3658" s="102" t="s">
        <v>3358</v>
      </c>
      <c r="D3658" s="102">
        <v>587</v>
      </c>
      <c r="E3658" s="1" t="s">
        <v>3017</v>
      </c>
      <c r="F3658" s="102" t="s">
        <v>3355</v>
      </c>
      <c r="G3658" s="1">
        <v>-208003.18</v>
      </c>
      <c r="H3658" s="1">
        <v>0</v>
      </c>
      <c r="I3658" s="1">
        <v>-2701.34</v>
      </c>
      <c r="J3658" s="1">
        <v>-2701.34</v>
      </c>
      <c r="K3658" s="1">
        <v>-210704.52</v>
      </c>
      <c r="L3658" s="1"/>
      <c r="M3658" s="1" t="s">
        <v>3018</v>
      </c>
      <c r="AC3658" s="38"/>
      <c r="AE3658"/>
    </row>
    <row r="3659" spans="1:31" hidden="1" x14ac:dyDescent="0.35">
      <c r="A3659" s="106">
        <v>44377</v>
      </c>
      <c r="B3659" s="1" t="s">
        <v>1145</v>
      </c>
      <c r="C3659" s="102" t="s">
        <v>3358</v>
      </c>
      <c r="D3659" s="102">
        <v>588</v>
      </c>
      <c r="E3659" s="1" t="s">
        <v>3017</v>
      </c>
      <c r="F3659" s="102" t="s">
        <v>3354</v>
      </c>
      <c r="G3659" s="1">
        <v>-3238663.89</v>
      </c>
      <c r="H3659" s="1">
        <v>0</v>
      </c>
      <c r="I3659" s="1">
        <v>-42060.57</v>
      </c>
      <c r="J3659" s="1">
        <v>-42060.57</v>
      </c>
      <c r="K3659" s="1">
        <v>-3280724.46</v>
      </c>
      <c r="L3659" s="1"/>
      <c r="M3659" s="1" t="s">
        <v>3018</v>
      </c>
      <c r="AC3659" s="38"/>
      <c r="AE3659"/>
    </row>
    <row r="3660" spans="1:31" hidden="1" x14ac:dyDescent="0.35">
      <c r="A3660" s="106">
        <v>44377</v>
      </c>
      <c r="B3660" s="1" t="s">
        <v>1145</v>
      </c>
      <c r="C3660" s="102" t="s">
        <v>3358</v>
      </c>
      <c r="D3660" s="102">
        <v>589</v>
      </c>
      <c r="E3660" s="1" t="s">
        <v>3017</v>
      </c>
      <c r="F3660" s="102" t="s">
        <v>3356</v>
      </c>
      <c r="G3660" s="1">
        <v>-56119110.740000002</v>
      </c>
      <c r="H3660" s="1">
        <v>0</v>
      </c>
      <c r="I3660" s="1">
        <v>-728819.62</v>
      </c>
      <c r="J3660" s="1">
        <v>-728819.62</v>
      </c>
      <c r="K3660" s="1">
        <v>-56847930.359999999</v>
      </c>
      <c r="L3660" s="1"/>
      <c r="M3660" s="1" t="s">
        <v>3027</v>
      </c>
      <c r="AC3660" s="38"/>
      <c r="AE3660"/>
    </row>
    <row r="3661" spans="1:31" hidden="1" x14ac:dyDescent="0.35">
      <c r="A3661" s="106">
        <v>44377</v>
      </c>
      <c r="B3661" s="1"/>
      <c r="C3661" s="102" t="s">
        <v>2528</v>
      </c>
      <c r="D3661" s="102">
        <v>590</v>
      </c>
      <c r="E3661" s="1" t="s">
        <v>3016</v>
      </c>
      <c r="F3661" s="102" t="s">
        <v>3360</v>
      </c>
      <c r="G3661" s="1">
        <v>49640928.850000001</v>
      </c>
      <c r="H3661" s="1">
        <v>668162.65</v>
      </c>
      <c r="I3661" s="1">
        <v>-248825.62</v>
      </c>
      <c r="J3661" s="1">
        <v>419337.03</v>
      </c>
      <c r="K3661" s="1">
        <v>50060265.880000003</v>
      </c>
      <c r="L3661" s="1"/>
      <c r="M3661" s="1"/>
      <c r="AC3661" s="38"/>
      <c r="AE3661"/>
    </row>
    <row r="3662" spans="1:31" hidden="1" x14ac:dyDescent="0.35">
      <c r="A3662" s="106">
        <v>44377</v>
      </c>
      <c r="B3662" s="1"/>
      <c r="C3662" s="102" t="s">
        <v>2530</v>
      </c>
      <c r="D3662" s="102">
        <v>591</v>
      </c>
      <c r="E3662" s="1" t="s">
        <v>3016</v>
      </c>
      <c r="F3662" s="102" t="s">
        <v>3360</v>
      </c>
      <c r="G3662" s="1">
        <v>69967367.150000006</v>
      </c>
      <c r="H3662" s="1">
        <v>668162.65</v>
      </c>
      <c r="I3662" s="1">
        <v>0</v>
      </c>
      <c r="J3662" s="1">
        <v>668162.65</v>
      </c>
      <c r="K3662" s="1">
        <v>70635529.799999997</v>
      </c>
      <c r="L3662" s="1"/>
      <c r="M3662" s="1"/>
      <c r="AC3662" s="38"/>
      <c r="AE3662"/>
    </row>
    <row r="3663" spans="1:31" hidden="1" x14ac:dyDescent="0.35">
      <c r="A3663" s="106">
        <v>44377</v>
      </c>
      <c r="B3663" s="1"/>
      <c r="C3663" s="102" t="s">
        <v>3361</v>
      </c>
      <c r="D3663" s="102">
        <v>595</v>
      </c>
      <c r="E3663" s="1" t="s">
        <v>3016</v>
      </c>
      <c r="F3663" s="102" t="s">
        <v>3362</v>
      </c>
      <c r="G3663" s="1">
        <v>69967367.150000006</v>
      </c>
      <c r="H3663" s="1">
        <v>668162.65</v>
      </c>
      <c r="I3663" s="1">
        <v>0</v>
      </c>
      <c r="J3663" s="1">
        <v>668162.65</v>
      </c>
      <c r="K3663" s="1">
        <v>70635529.799999997</v>
      </c>
      <c r="L3663" s="1"/>
      <c r="M3663" s="1"/>
      <c r="AC3663" s="38"/>
      <c r="AE3663"/>
    </row>
    <row r="3664" spans="1:31" hidden="1" x14ac:dyDescent="0.35">
      <c r="A3664" s="106">
        <v>44377</v>
      </c>
      <c r="B3664" s="1" t="s">
        <v>1148</v>
      </c>
      <c r="C3664" s="102" t="s">
        <v>3361</v>
      </c>
      <c r="D3664" s="102">
        <v>596</v>
      </c>
      <c r="E3664" s="1" t="s">
        <v>3017</v>
      </c>
      <c r="F3664" s="102" t="s">
        <v>3363</v>
      </c>
      <c r="G3664" s="1">
        <v>9065091.0600000005</v>
      </c>
      <c r="H3664" s="1">
        <v>0</v>
      </c>
      <c r="I3664" s="1">
        <v>0</v>
      </c>
      <c r="J3664" s="1">
        <v>0</v>
      </c>
      <c r="K3664" s="1">
        <v>9065091.0600000005</v>
      </c>
      <c r="L3664" s="1"/>
      <c r="M3664" s="1" t="s">
        <v>3028</v>
      </c>
      <c r="AC3664" s="38"/>
      <c r="AE3664"/>
    </row>
    <row r="3665" spans="1:31" hidden="1" x14ac:dyDescent="0.35">
      <c r="A3665" s="106">
        <v>44377</v>
      </c>
      <c r="B3665" s="1" t="s">
        <v>1148</v>
      </c>
      <c r="C3665" s="102" t="s">
        <v>3361</v>
      </c>
      <c r="D3665" s="102">
        <v>597</v>
      </c>
      <c r="E3665" s="1" t="s">
        <v>3017</v>
      </c>
      <c r="F3665" s="102" t="s">
        <v>3364</v>
      </c>
      <c r="G3665" s="1">
        <v>1244022.53</v>
      </c>
      <c r="H3665" s="1">
        <v>0</v>
      </c>
      <c r="I3665" s="1">
        <v>0</v>
      </c>
      <c r="J3665" s="1">
        <v>0</v>
      </c>
      <c r="K3665" s="1">
        <v>1244022.53</v>
      </c>
      <c r="L3665" s="1"/>
      <c r="M3665" s="1" t="s">
        <v>416</v>
      </c>
      <c r="AC3665" s="38"/>
      <c r="AE3665"/>
    </row>
    <row r="3666" spans="1:31" hidden="1" x14ac:dyDescent="0.35">
      <c r="A3666" s="106">
        <v>44377</v>
      </c>
      <c r="B3666" s="1" t="s">
        <v>1148</v>
      </c>
      <c r="C3666" s="102" t="s">
        <v>3361</v>
      </c>
      <c r="D3666" s="102">
        <v>598</v>
      </c>
      <c r="E3666" s="1" t="s">
        <v>3017</v>
      </c>
      <c r="F3666" s="102" t="s">
        <v>3365</v>
      </c>
      <c r="G3666" s="1">
        <v>700000</v>
      </c>
      <c r="H3666" s="1">
        <v>0</v>
      </c>
      <c r="I3666" s="1">
        <v>0</v>
      </c>
      <c r="J3666" s="1">
        <v>0</v>
      </c>
      <c r="K3666" s="1">
        <v>700000</v>
      </c>
      <c r="L3666" s="1"/>
      <c r="M3666" s="1" t="s">
        <v>1289</v>
      </c>
      <c r="AC3666" s="38"/>
      <c r="AE3666"/>
    </row>
    <row r="3667" spans="1:31" hidden="1" x14ac:dyDescent="0.35">
      <c r="A3667" s="106">
        <v>44377</v>
      </c>
      <c r="B3667" s="1" t="s">
        <v>1148</v>
      </c>
      <c r="C3667" s="102" t="s">
        <v>3361</v>
      </c>
      <c r="D3667" s="102">
        <v>599</v>
      </c>
      <c r="E3667" s="1" t="s">
        <v>3017</v>
      </c>
      <c r="F3667" s="102" t="s">
        <v>3366</v>
      </c>
      <c r="G3667" s="1">
        <v>149771.41</v>
      </c>
      <c r="H3667" s="1">
        <v>0</v>
      </c>
      <c r="I3667" s="1">
        <v>0</v>
      </c>
      <c r="J3667" s="1">
        <v>0</v>
      </c>
      <c r="K3667" s="1">
        <v>149771.41</v>
      </c>
      <c r="L3667" s="1"/>
      <c r="M3667" s="1" t="s">
        <v>3028</v>
      </c>
      <c r="AC3667" s="38"/>
      <c r="AE3667"/>
    </row>
    <row r="3668" spans="1:31" hidden="1" x14ac:dyDescent="0.35">
      <c r="A3668" s="106">
        <v>44377</v>
      </c>
      <c r="B3668" s="1" t="s">
        <v>1148</v>
      </c>
      <c r="C3668" s="102" t="s">
        <v>3361</v>
      </c>
      <c r="D3668" s="102">
        <v>601</v>
      </c>
      <c r="E3668" s="1" t="s">
        <v>3017</v>
      </c>
      <c r="F3668" s="102" t="s">
        <v>3367</v>
      </c>
      <c r="G3668" s="1">
        <v>6337671.1100000003</v>
      </c>
      <c r="H3668" s="1">
        <v>44996.25</v>
      </c>
      <c r="I3668" s="1">
        <v>0</v>
      </c>
      <c r="J3668" s="1">
        <v>44996.25</v>
      </c>
      <c r="K3668" s="1">
        <v>6382667.3600000003</v>
      </c>
      <c r="L3668" s="1"/>
      <c r="M3668" s="1" t="s">
        <v>3028</v>
      </c>
      <c r="AC3668" s="38"/>
      <c r="AE3668"/>
    </row>
    <row r="3669" spans="1:31" hidden="1" x14ac:dyDescent="0.35">
      <c r="A3669" s="106">
        <v>44377</v>
      </c>
      <c r="B3669" s="1" t="s">
        <v>1148</v>
      </c>
      <c r="C3669" s="102" t="s">
        <v>3361</v>
      </c>
      <c r="D3669" s="102">
        <v>603</v>
      </c>
      <c r="E3669" s="1" t="s">
        <v>3017</v>
      </c>
      <c r="F3669" s="102" t="s">
        <v>3368</v>
      </c>
      <c r="G3669" s="1">
        <v>14187623.130000001</v>
      </c>
      <c r="H3669" s="1">
        <v>0</v>
      </c>
      <c r="I3669" s="1">
        <v>0</v>
      </c>
      <c r="J3669" s="1">
        <v>0</v>
      </c>
      <c r="K3669" s="1">
        <v>14187623.130000001</v>
      </c>
      <c r="L3669" s="1"/>
      <c r="M3669" s="1" t="s">
        <v>1290</v>
      </c>
      <c r="AC3669" s="38"/>
      <c r="AE3669"/>
    </row>
    <row r="3670" spans="1:31" hidden="1" x14ac:dyDescent="0.35">
      <c r="A3670" s="106">
        <v>44377</v>
      </c>
      <c r="B3670" s="1" t="s">
        <v>1148</v>
      </c>
      <c r="C3670" s="102" t="s">
        <v>3361</v>
      </c>
      <c r="D3670" s="102">
        <v>605</v>
      </c>
      <c r="E3670" s="1" t="s">
        <v>3017</v>
      </c>
      <c r="F3670" s="102" t="s">
        <v>3894</v>
      </c>
      <c r="G3670" s="1">
        <v>471199.98</v>
      </c>
      <c r="H3670" s="1">
        <v>0</v>
      </c>
      <c r="I3670" s="1">
        <v>0</v>
      </c>
      <c r="J3670" s="1">
        <v>0</v>
      </c>
      <c r="K3670" s="1">
        <v>471199.98</v>
      </c>
      <c r="L3670" s="1"/>
      <c r="M3670" s="1" t="s">
        <v>4028</v>
      </c>
      <c r="AC3670" s="38"/>
      <c r="AE3670"/>
    </row>
    <row r="3671" spans="1:31" hidden="1" x14ac:dyDescent="0.35">
      <c r="A3671" s="106">
        <v>44377</v>
      </c>
      <c r="B3671" s="1" t="s">
        <v>1148</v>
      </c>
      <c r="C3671" s="102" t="s">
        <v>3361</v>
      </c>
      <c r="D3671" s="102">
        <v>606</v>
      </c>
      <c r="E3671" s="1" t="s">
        <v>3017</v>
      </c>
      <c r="F3671" s="102" t="s">
        <v>3369</v>
      </c>
      <c r="G3671" s="1">
        <v>33624627.850000001</v>
      </c>
      <c r="H3671" s="1">
        <v>623166.4</v>
      </c>
      <c r="I3671" s="1">
        <v>0</v>
      </c>
      <c r="J3671" s="1">
        <v>623166.4</v>
      </c>
      <c r="K3671" s="1">
        <v>34247794.25</v>
      </c>
      <c r="L3671" s="1"/>
      <c r="M3671" s="1" t="s">
        <v>323</v>
      </c>
      <c r="AC3671" s="38"/>
      <c r="AE3671"/>
    </row>
    <row r="3672" spans="1:31" hidden="1" x14ac:dyDescent="0.35">
      <c r="A3672" s="106">
        <v>44377</v>
      </c>
      <c r="B3672" s="1" t="s">
        <v>1148</v>
      </c>
      <c r="C3672" s="102" t="s">
        <v>3361</v>
      </c>
      <c r="D3672" s="102">
        <v>607</v>
      </c>
      <c r="E3672" s="1" t="s">
        <v>3017</v>
      </c>
      <c r="F3672" s="102" t="s">
        <v>3370</v>
      </c>
      <c r="G3672" s="1">
        <v>3824041.09</v>
      </c>
      <c r="H3672" s="1">
        <v>0</v>
      </c>
      <c r="I3672" s="1">
        <v>0</v>
      </c>
      <c r="J3672" s="1">
        <v>0</v>
      </c>
      <c r="K3672" s="1">
        <v>3824041.09</v>
      </c>
      <c r="L3672" s="1"/>
      <c r="M3672" s="1" t="s">
        <v>3028</v>
      </c>
      <c r="AC3672" s="38"/>
      <c r="AE3672"/>
    </row>
    <row r="3673" spans="1:31" hidden="1" x14ac:dyDescent="0.35">
      <c r="A3673" s="106">
        <v>44377</v>
      </c>
      <c r="B3673" s="1" t="s">
        <v>1148</v>
      </c>
      <c r="C3673" s="102" t="s">
        <v>3361</v>
      </c>
      <c r="D3673" s="102">
        <v>608</v>
      </c>
      <c r="E3673" s="1" t="s">
        <v>3017</v>
      </c>
      <c r="F3673" s="102" t="s">
        <v>3371</v>
      </c>
      <c r="G3673" s="1">
        <v>363318.99</v>
      </c>
      <c r="H3673" s="1">
        <v>0</v>
      </c>
      <c r="I3673" s="1">
        <v>0</v>
      </c>
      <c r="J3673" s="1">
        <v>0</v>
      </c>
      <c r="K3673" s="1">
        <v>363318.99</v>
      </c>
      <c r="L3673" s="1"/>
      <c r="M3673" s="1" t="s">
        <v>3028</v>
      </c>
      <c r="AC3673" s="38"/>
      <c r="AE3673"/>
    </row>
    <row r="3674" spans="1:31" hidden="1" x14ac:dyDescent="0.35">
      <c r="A3674" s="106">
        <v>44377</v>
      </c>
      <c r="B3674" s="1"/>
      <c r="C3674" s="102" t="s">
        <v>2532</v>
      </c>
      <c r="D3674" s="102">
        <v>610</v>
      </c>
      <c r="E3674" s="1" t="s">
        <v>3016</v>
      </c>
      <c r="F3674" s="102" t="s">
        <v>3372</v>
      </c>
      <c r="G3674" s="1">
        <v>-20328310.73</v>
      </c>
      <c r="H3674" s="1">
        <v>0</v>
      </c>
      <c r="I3674" s="1">
        <v>-248825.62</v>
      </c>
      <c r="J3674" s="1">
        <v>-248825.62</v>
      </c>
      <c r="K3674" s="1">
        <v>-20577136.350000001</v>
      </c>
      <c r="L3674" s="1"/>
      <c r="M3674" s="1"/>
      <c r="AC3674" s="38"/>
      <c r="AE3674"/>
    </row>
    <row r="3675" spans="1:31" hidden="1" x14ac:dyDescent="0.35">
      <c r="A3675" s="106">
        <v>44377</v>
      </c>
      <c r="B3675" s="1"/>
      <c r="C3675" s="102" t="s">
        <v>3373</v>
      </c>
      <c r="D3675" s="102">
        <v>611</v>
      </c>
      <c r="E3675" s="1" t="s">
        <v>3016</v>
      </c>
      <c r="F3675" s="102" t="s">
        <v>3372</v>
      </c>
      <c r="G3675" s="1">
        <v>-20328310.73</v>
      </c>
      <c r="H3675" s="1">
        <v>0</v>
      </c>
      <c r="I3675" s="1">
        <v>-248825.62</v>
      </c>
      <c r="J3675" s="1">
        <v>-248825.62</v>
      </c>
      <c r="K3675" s="1">
        <v>-20577136.350000001</v>
      </c>
      <c r="L3675" s="1"/>
      <c r="M3675" s="1"/>
      <c r="AC3675" s="38"/>
      <c r="AE3675"/>
    </row>
    <row r="3676" spans="1:31" hidden="1" x14ac:dyDescent="0.35">
      <c r="A3676" s="106">
        <v>44377</v>
      </c>
      <c r="B3676" s="1" t="s">
        <v>1149</v>
      </c>
      <c r="C3676" s="102" t="s">
        <v>3373</v>
      </c>
      <c r="D3676" s="102">
        <v>615</v>
      </c>
      <c r="E3676" s="1" t="s">
        <v>3017</v>
      </c>
      <c r="F3676" s="102" t="s">
        <v>3374</v>
      </c>
      <c r="G3676" s="1">
        <v>-878932.39</v>
      </c>
      <c r="H3676" s="1">
        <v>0</v>
      </c>
      <c r="I3676" s="1">
        <v>0</v>
      </c>
      <c r="J3676" s="1">
        <v>0</v>
      </c>
      <c r="K3676" s="1">
        <v>-878932.39</v>
      </c>
      <c r="L3676" s="1"/>
      <c r="M3676" s="1" t="s">
        <v>3029</v>
      </c>
      <c r="AC3676" s="38"/>
      <c r="AE3676"/>
    </row>
    <row r="3677" spans="1:31" hidden="1" x14ac:dyDescent="0.35">
      <c r="A3677" s="106">
        <v>44377</v>
      </c>
      <c r="B3677" s="1" t="s">
        <v>1149</v>
      </c>
      <c r="C3677" s="102" t="s">
        <v>3373</v>
      </c>
      <c r="D3677" s="102">
        <v>616</v>
      </c>
      <c r="E3677" s="1" t="s">
        <v>3017</v>
      </c>
      <c r="F3677" s="102" t="s">
        <v>3375</v>
      </c>
      <c r="G3677" s="1">
        <v>-5982268.1399999997</v>
      </c>
      <c r="H3677" s="1">
        <v>0</v>
      </c>
      <c r="I3677" s="1">
        <v>-69616.149999999994</v>
      </c>
      <c r="J3677" s="1">
        <v>-69616.149999999994</v>
      </c>
      <c r="K3677" s="1">
        <v>-6051884.29</v>
      </c>
      <c r="L3677" s="1"/>
      <c r="M3677" s="1" t="s">
        <v>3029</v>
      </c>
      <c r="AC3677" s="38"/>
      <c r="AE3677"/>
    </row>
    <row r="3678" spans="1:31" hidden="1" x14ac:dyDescent="0.35">
      <c r="A3678" s="106">
        <v>44377</v>
      </c>
      <c r="B3678" s="1" t="s">
        <v>1149</v>
      </c>
      <c r="C3678" s="102" t="s">
        <v>3373</v>
      </c>
      <c r="D3678" s="102">
        <v>617</v>
      </c>
      <c r="E3678" s="1" t="s">
        <v>3017</v>
      </c>
      <c r="F3678" s="102" t="s">
        <v>3376</v>
      </c>
      <c r="G3678" s="1">
        <v>-643.07000000000005</v>
      </c>
      <c r="H3678" s="1">
        <v>0</v>
      </c>
      <c r="I3678" s="1">
        <v>0</v>
      </c>
      <c r="J3678" s="1">
        <v>0</v>
      </c>
      <c r="K3678" s="1">
        <v>-643.07000000000005</v>
      </c>
      <c r="L3678" s="1"/>
      <c r="M3678" s="1" t="s">
        <v>3029</v>
      </c>
      <c r="AC3678" s="38"/>
      <c r="AE3678"/>
    </row>
    <row r="3679" spans="1:31" hidden="1" x14ac:dyDescent="0.35">
      <c r="A3679" s="106">
        <v>44377</v>
      </c>
      <c r="B3679" s="1" t="s">
        <v>1149</v>
      </c>
      <c r="C3679" s="102" t="s">
        <v>3373</v>
      </c>
      <c r="D3679" s="102">
        <v>618</v>
      </c>
      <c r="E3679" s="1" t="s">
        <v>3017</v>
      </c>
      <c r="F3679" s="102" t="s">
        <v>3377</v>
      </c>
      <c r="G3679" s="1">
        <v>-33994.31</v>
      </c>
      <c r="H3679" s="1">
        <v>0</v>
      </c>
      <c r="I3679" s="1">
        <v>-423.87</v>
      </c>
      <c r="J3679" s="1">
        <v>-423.87</v>
      </c>
      <c r="K3679" s="1">
        <v>-34418.18</v>
      </c>
      <c r="L3679" s="1"/>
      <c r="M3679" s="1" t="s">
        <v>3029</v>
      </c>
      <c r="AC3679" s="38"/>
      <c r="AE3679"/>
    </row>
    <row r="3680" spans="1:31" hidden="1" x14ac:dyDescent="0.35">
      <c r="A3680" s="106">
        <v>44377</v>
      </c>
      <c r="B3680" s="1" t="s">
        <v>1149</v>
      </c>
      <c r="C3680" s="102" t="s">
        <v>3373</v>
      </c>
      <c r="D3680" s="102">
        <v>619</v>
      </c>
      <c r="E3680" s="1" t="s">
        <v>3017</v>
      </c>
      <c r="F3680" s="102" t="s">
        <v>3378</v>
      </c>
      <c r="G3680" s="1">
        <v>-862920.2</v>
      </c>
      <c r="H3680" s="1">
        <v>0</v>
      </c>
      <c r="I3680" s="1">
        <v>-11312.36</v>
      </c>
      <c r="J3680" s="1">
        <v>-11312.36</v>
      </c>
      <c r="K3680" s="1">
        <v>-874232.56</v>
      </c>
      <c r="L3680" s="1"/>
      <c r="M3680" s="1" t="s">
        <v>3030</v>
      </c>
      <c r="AC3680" s="38"/>
      <c r="AE3680"/>
    </row>
    <row r="3681" spans="1:31" hidden="1" x14ac:dyDescent="0.35">
      <c r="A3681" s="106">
        <v>44377</v>
      </c>
      <c r="B3681" s="1" t="s">
        <v>1149</v>
      </c>
      <c r="C3681" s="102" t="s">
        <v>3373</v>
      </c>
      <c r="D3681" s="102">
        <v>620</v>
      </c>
      <c r="E3681" s="1" t="s">
        <v>3017</v>
      </c>
      <c r="F3681" s="102" t="s">
        <v>3379</v>
      </c>
      <c r="G3681" s="1">
        <v>-618333.38</v>
      </c>
      <c r="H3681" s="1">
        <v>0</v>
      </c>
      <c r="I3681" s="1">
        <v>0</v>
      </c>
      <c r="J3681" s="1">
        <v>0</v>
      </c>
      <c r="K3681" s="1">
        <v>-618333.38</v>
      </c>
      <c r="L3681" s="1"/>
      <c r="M3681" s="1" t="s">
        <v>3031</v>
      </c>
      <c r="AC3681" s="38"/>
      <c r="AE3681"/>
    </row>
    <row r="3682" spans="1:31" hidden="1" x14ac:dyDescent="0.35">
      <c r="A3682" s="106">
        <v>44377</v>
      </c>
      <c r="B3682" s="1" t="s">
        <v>1149</v>
      </c>
      <c r="C3682" s="102" t="s">
        <v>3373</v>
      </c>
      <c r="D3682" s="102">
        <v>621</v>
      </c>
      <c r="E3682" s="1" t="s">
        <v>3017</v>
      </c>
      <c r="F3682" s="102" t="s">
        <v>3380</v>
      </c>
      <c r="G3682" s="1">
        <v>-8471.1200000000008</v>
      </c>
      <c r="H3682" s="1">
        <v>0</v>
      </c>
      <c r="I3682" s="1">
        <v>0</v>
      </c>
      <c r="J3682" s="1">
        <v>0</v>
      </c>
      <c r="K3682" s="1">
        <v>-8471.1200000000008</v>
      </c>
      <c r="L3682" s="1"/>
      <c r="M3682" s="1" t="s">
        <v>3029</v>
      </c>
      <c r="AC3682" s="38"/>
      <c r="AE3682"/>
    </row>
    <row r="3683" spans="1:31" hidden="1" x14ac:dyDescent="0.35">
      <c r="A3683" s="106">
        <v>44377</v>
      </c>
      <c r="B3683" s="1" t="s">
        <v>1149</v>
      </c>
      <c r="C3683" s="102" t="s">
        <v>3373</v>
      </c>
      <c r="D3683" s="102">
        <v>625</v>
      </c>
      <c r="E3683" s="1" t="s">
        <v>3017</v>
      </c>
      <c r="F3683" s="102" t="s">
        <v>3381</v>
      </c>
      <c r="G3683" s="1">
        <v>-2799756.85</v>
      </c>
      <c r="H3683" s="1">
        <v>0</v>
      </c>
      <c r="I3683" s="1">
        <v>-36154.17</v>
      </c>
      <c r="J3683" s="1">
        <v>-36154.17</v>
      </c>
      <c r="K3683" s="1">
        <v>-2835911.02</v>
      </c>
      <c r="L3683" s="1"/>
      <c r="M3683" s="1" t="s">
        <v>3029</v>
      </c>
      <c r="AC3683" s="38"/>
      <c r="AE3683"/>
    </row>
    <row r="3684" spans="1:31" hidden="1" x14ac:dyDescent="0.35">
      <c r="A3684" s="106">
        <v>44377</v>
      </c>
      <c r="B3684" s="1" t="s">
        <v>1149</v>
      </c>
      <c r="C3684" s="102" t="s">
        <v>3373</v>
      </c>
      <c r="D3684" s="102">
        <v>626</v>
      </c>
      <c r="E3684" s="1" t="s">
        <v>3017</v>
      </c>
      <c r="F3684" s="102" t="s">
        <v>4038</v>
      </c>
      <c r="G3684" s="1">
        <v>-39266.639999999999</v>
      </c>
      <c r="H3684" s="1">
        <v>0</v>
      </c>
      <c r="I3684" s="1">
        <v>-13088.88</v>
      </c>
      <c r="J3684" s="1">
        <v>-13088.88</v>
      </c>
      <c r="K3684" s="1">
        <v>-52355.519999999997</v>
      </c>
      <c r="L3684" s="1"/>
      <c r="M3684" s="1" t="s">
        <v>4039</v>
      </c>
      <c r="AC3684" s="38"/>
      <c r="AE3684"/>
    </row>
    <row r="3685" spans="1:31" hidden="1" x14ac:dyDescent="0.35">
      <c r="A3685" s="106">
        <v>44377</v>
      </c>
      <c r="B3685" s="1" t="s">
        <v>1149</v>
      </c>
      <c r="C3685" s="102" t="s">
        <v>3373</v>
      </c>
      <c r="D3685" s="102">
        <v>627</v>
      </c>
      <c r="E3685" s="1" t="s">
        <v>3017</v>
      </c>
      <c r="F3685" s="102" t="s">
        <v>3382</v>
      </c>
      <c r="G3685" s="1">
        <v>-9103724.6300000008</v>
      </c>
      <c r="H3685" s="1">
        <v>0</v>
      </c>
      <c r="I3685" s="1">
        <v>-118230.19</v>
      </c>
      <c r="J3685" s="1">
        <v>-118230.19</v>
      </c>
      <c r="K3685" s="1">
        <v>-9221954.8200000003</v>
      </c>
      <c r="L3685" s="1"/>
      <c r="M3685" s="1" t="s">
        <v>3032</v>
      </c>
      <c r="AC3685" s="38"/>
      <c r="AE3685"/>
    </row>
    <row r="3686" spans="1:31" hidden="1" x14ac:dyDescent="0.35">
      <c r="A3686" s="106">
        <v>44377</v>
      </c>
      <c r="B3686" s="1"/>
      <c r="C3686" s="102" t="s">
        <v>2974</v>
      </c>
      <c r="D3686" s="102">
        <v>159</v>
      </c>
      <c r="E3686" s="1" t="s">
        <v>3016</v>
      </c>
      <c r="F3686" s="102" t="s">
        <v>3383</v>
      </c>
      <c r="G3686" s="1">
        <v>1872.43</v>
      </c>
      <c r="H3686" s="1">
        <v>0</v>
      </c>
      <c r="I3686" s="1">
        <v>0</v>
      </c>
      <c r="J3686" s="1">
        <v>0</v>
      </c>
      <c r="K3686" s="1">
        <v>1872.43</v>
      </c>
      <c r="L3686" s="1"/>
      <c r="M3686" s="1"/>
      <c r="AC3686" s="38"/>
      <c r="AE3686"/>
    </row>
    <row r="3687" spans="1:31" hidden="1" x14ac:dyDescent="0.35">
      <c r="A3687" s="106">
        <v>44377</v>
      </c>
      <c r="B3687" s="1"/>
      <c r="C3687" s="102" t="s">
        <v>3384</v>
      </c>
      <c r="D3687" s="102">
        <v>160</v>
      </c>
      <c r="E3687" s="1" t="s">
        <v>3016</v>
      </c>
      <c r="F3687" s="102" t="s">
        <v>3383</v>
      </c>
      <c r="G3687" s="1">
        <v>1872.43</v>
      </c>
      <c r="H3687" s="1">
        <v>0</v>
      </c>
      <c r="I3687" s="1">
        <v>0</v>
      </c>
      <c r="J3687" s="1">
        <v>0</v>
      </c>
      <c r="K3687" s="1">
        <v>1872.43</v>
      </c>
      <c r="L3687" s="1"/>
      <c r="M3687" s="1"/>
      <c r="AC3687" s="38"/>
      <c r="AE3687"/>
    </row>
    <row r="3688" spans="1:31" hidden="1" x14ac:dyDescent="0.35">
      <c r="A3688" s="106">
        <v>44377</v>
      </c>
      <c r="B3688" s="1" t="s">
        <v>1148</v>
      </c>
      <c r="C3688" s="102" t="s">
        <v>3384</v>
      </c>
      <c r="D3688" s="102">
        <v>161</v>
      </c>
      <c r="E3688" s="1" t="s">
        <v>3017</v>
      </c>
      <c r="F3688" s="102" t="s">
        <v>3385</v>
      </c>
      <c r="G3688" s="1">
        <v>1872.43</v>
      </c>
      <c r="H3688" s="1">
        <v>0</v>
      </c>
      <c r="I3688" s="1">
        <v>0</v>
      </c>
      <c r="J3688" s="1">
        <v>0</v>
      </c>
      <c r="K3688" s="1">
        <v>1872.43</v>
      </c>
      <c r="L3688" s="1"/>
      <c r="M3688" s="1" t="s">
        <v>3028</v>
      </c>
      <c r="AC3688" s="38"/>
      <c r="AE3688"/>
    </row>
    <row r="3689" spans="1:31" hidden="1" x14ac:dyDescent="0.35">
      <c r="A3689" s="106">
        <v>44377</v>
      </c>
      <c r="B3689" s="1"/>
      <c r="C3689" s="102" t="s">
        <v>2536</v>
      </c>
      <c r="D3689" s="102">
        <v>628</v>
      </c>
      <c r="E3689" s="1" t="s">
        <v>3016</v>
      </c>
      <c r="F3689" s="102" t="s">
        <v>3386</v>
      </c>
      <c r="G3689" s="1">
        <v>325942.09999999998</v>
      </c>
      <c r="H3689" s="1">
        <v>0</v>
      </c>
      <c r="I3689" s="1">
        <v>0</v>
      </c>
      <c r="J3689" s="1">
        <v>0</v>
      </c>
      <c r="K3689" s="1">
        <v>325942.09999999998</v>
      </c>
      <c r="L3689" s="1"/>
      <c r="M3689" s="1"/>
      <c r="AC3689" s="38"/>
      <c r="AE3689"/>
    </row>
    <row r="3690" spans="1:31" hidden="1" x14ac:dyDescent="0.35">
      <c r="A3690" s="106">
        <v>44377</v>
      </c>
      <c r="B3690" s="1"/>
      <c r="C3690" s="102" t="s">
        <v>2538</v>
      </c>
      <c r="D3690" s="102">
        <v>629</v>
      </c>
      <c r="E3690" s="1" t="s">
        <v>3016</v>
      </c>
      <c r="F3690" s="102" t="s">
        <v>3386</v>
      </c>
      <c r="G3690" s="1">
        <v>325942.09999999998</v>
      </c>
      <c r="H3690" s="1">
        <v>0</v>
      </c>
      <c r="I3690" s="1">
        <v>0</v>
      </c>
      <c r="J3690" s="1">
        <v>0</v>
      </c>
      <c r="K3690" s="1">
        <v>325942.09999999998</v>
      </c>
      <c r="L3690" s="1"/>
      <c r="M3690" s="1"/>
      <c r="AC3690" s="38"/>
      <c r="AE3690"/>
    </row>
    <row r="3691" spans="1:31" hidden="1" x14ac:dyDescent="0.35">
      <c r="A3691" s="106">
        <v>44377</v>
      </c>
      <c r="B3691" s="1"/>
      <c r="C3691" s="102" t="s">
        <v>2539</v>
      </c>
      <c r="D3691" s="102">
        <v>632</v>
      </c>
      <c r="E3691" s="1" t="s">
        <v>3017</v>
      </c>
      <c r="F3691" s="102" t="s">
        <v>3275</v>
      </c>
      <c r="G3691" s="1">
        <v>325942.09999999998</v>
      </c>
      <c r="H3691" s="1">
        <v>0</v>
      </c>
      <c r="I3691" s="1">
        <v>0</v>
      </c>
      <c r="J3691" s="1">
        <v>0</v>
      </c>
      <c r="K3691" s="1">
        <v>325942.09999999998</v>
      </c>
      <c r="L3691" s="1"/>
      <c r="M3691" s="1"/>
      <c r="AC3691" s="38"/>
      <c r="AE3691"/>
    </row>
    <row r="3692" spans="1:31" hidden="1" x14ac:dyDescent="0.35">
      <c r="A3692" s="106">
        <v>44377</v>
      </c>
      <c r="B3692" s="1"/>
      <c r="C3692" s="102" t="s">
        <v>2542</v>
      </c>
      <c r="D3692" s="102">
        <v>646</v>
      </c>
      <c r="E3692" s="1" t="s">
        <v>3016</v>
      </c>
      <c r="F3692" s="102" t="s">
        <v>3388</v>
      </c>
      <c r="G3692" s="1">
        <v>-137254136.80000001</v>
      </c>
      <c r="H3692" s="1">
        <v>14243596.83</v>
      </c>
      <c r="I3692" s="1">
        <v>-19209596.989999998</v>
      </c>
      <c r="J3692" s="1">
        <v>-4966000.1599999983</v>
      </c>
      <c r="K3692" s="1">
        <v>-142220136.96000001</v>
      </c>
      <c r="L3692" s="1"/>
      <c r="M3692" s="1"/>
      <c r="AC3692" s="38"/>
      <c r="AE3692"/>
    </row>
    <row r="3693" spans="1:31" hidden="1" x14ac:dyDescent="0.35">
      <c r="A3693" s="106">
        <v>44377</v>
      </c>
      <c r="B3693" s="1"/>
      <c r="C3693" s="102" t="s">
        <v>2544</v>
      </c>
      <c r="D3693" s="102">
        <v>647</v>
      </c>
      <c r="E3693" s="1" t="s">
        <v>3016</v>
      </c>
      <c r="F3693" s="102" t="s">
        <v>3389</v>
      </c>
      <c r="G3693" s="1">
        <v>-111943481.84999999</v>
      </c>
      <c r="H3693" s="1">
        <v>7781187</v>
      </c>
      <c r="I3693" s="1">
        <v>-10002133.27</v>
      </c>
      <c r="J3693" s="1">
        <v>-2220946.2699999996</v>
      </c>
      <c r="K3693" s="1">
        <v>-114164428.12</v>
      </c>
      <c r="L3693" s="1"/>
      <c r="M3693" s="1"/>
      <c r="AC3693" s="38"/>
      <c r="AE3693"/>
    </row>
    <row r="3694" spans="1:31" hidden="1" x14ac:dyDescent="0.35">
      <c r="A3694" s="106">
        <v>44377</v>
      </c>
      <c r="B3694" s="1"/>
      <c r="C3694" s="102" t="s">
        <v>2546</v>
      </c>
      <c r="D3694" s="102">
        <v>648</v>
      </c>
      <c r="E3694" s="1" t="s">
        <v>3016</v>
      </c>
      <c r="F3694" s="102" t="s">
        <v>3390</v>
      </c>
      <c r="G3694" s="1">
        <v>-111943481.84999999</v>
      </c>
      <c r="H3694" s="1">
        <v>7781187</v>
      </c>
      <c r="I3694" s="1">
        <v>-10002133.27</v>
      </c>
      <c r="J3694" s="1">
        <v>-2220946.2699999996</v>
      </c>
      <c r="K3694" s="1">
        <v>-114164428.12</v>
      </c>
      <c r="L3694" s="1"/>
      <c r="M3694" s="1"/>
      <c r="AC3694" s="38"/>
      <c r="AE3694"/>
    </row>
    <row r="3695" spans="1:31" hidden="1" x14ac:dyDescent="0.35">
      <c r="A3695" s="106">
        <v>44377</v>
      </c>
      <c r="B3695" s="1" t="s">
        <v>1154</v>
      </c>
      <c r="C3695" s="102" t="s">
        <v>3391</v>
      </c>
      <c r="D3695" s="102">
        <v>649</v>
      </c>
      <c r="E3695" s="1" t="s">
        <v>3017</v>
      </c>
      <c r="F3695" s="102" t="s">
        <v>3392</v>
      </c>
      <c r="G3695" s="1">
        <v>-69618.570000000007</v>
      </c>
      <c r="H3695" s="1">
        <v>176103.26</v>
      </c>
      <c r="I3695" s="1">
        <v>-1660123.89</v>
      </c>
      <c r="J3695" s="1">
        <v>-1484020.63</v>
      </c>
      <c r="K3695" s="1">
        <v>-1553639.2</v>
      </c>
      <c r="L3695" s="1"/>
      <c r="M3695" s="1"/>
      <c r="AC3695" s="38"/>
      <c r="AE3695"/>
    </row>
    <row r="3696" spans="1:31" hidden="1" x14ac:dyDescent="0.35">
      <c r="A3696" s="106">
        <v>44377</v>
      </c>
      <c r="B3696" s="1" t="s">
        <v>1154</v>
      </c>
      <c r="C3696" s="102" t="s">
        <v>3391</v>
      </c>
      <c r="D3696" s="102">
        <v>650</v>
      </c>
      <c r="E3696" s="1" t="s">
        <v>3017</v>
      </c>
      <c r="F3696" s="102" t="s">
        <v>3393</v>
      </c>
      <c r="G3696" s="1">
        <v>-0.02</v>
      </c>
      <c r="H3696" s="1">
        <v>0</v>
      </c>
      <c r="I3696" s="1">
        <v>0</v>
      </c>
      <c r="J3696" s="1">
        <v>0</v>
      </c>
      <c r="K3696" s="1">
        <v>-0.02</v>
      </c>
      <c r="L3696" s="1"/>
      <c r="M3696" s="1"/>
      <c r="AC3696" s="38"/>
      <c r="AE3696"/>
    </row>
    <row r="3697" spans="1:31" hidden="1" x14ac:dyDescent="0.35">
      <c r="A3697" s="106">
        <v>44377</v>
      </c>
      <c r="B3697" s="1" t="s">
        <v>1154</v>
      </c>
      <c r="C3697" s="102" t="s">
        <v>3391</v>
      </c>
      <c r="D3697" s="102">
        <v>651</v>
      </c>
      <c r="E3697" s="1" t="s">
        <v>3017</v>
      </c>
      <c r="F3697" s="102" t="s">
        <v>3393</v>
      </c>
      <c r="G3697" s="1">
        <v>-111866103.06</v>
      </c>
      <c r="H3697" s="1">
        <v>7605083.7400000002</v>
      </c>
      <c r="I3697" s="1">
        <v>-8342009.3799999999</v>
      </c>
      <c r="J3697" s="1">
        <v>-736925.63999999966</v>
      </c>
      <c r="K3697" s="1">
        <v>-112603028.7</v>
      </c>
      <c r="L3697" s="1"/>
      <c r="M3697" s="1"/>
      <c r="AC3697" s="38"/>
      <c r="AE3697"/>
    </row>
    <row r="3698" spans="1:31" hidden="1" x14ac:dyDescent="0.35">
      <c r="A3698" s="106">
        <v>44377</v>
      </c>
      <c r="B3698" s="1" t="s">
        <v>1154</v>
      </c>
      <c r="C3698" s="102" t="s">
        <v>3391</v>
      </c>
      <c r="D3698" s="102">
        <v>652</v>
      </c>
      <c r="E3698" s="1" t="s">
        <v>3017</v>
      </c>
      <c r="F3698" s="102" t="s">
        <v>3394</v>
      </c>
      <c r="G3698" s="1">
        <v>-7760.2</v>
      </c>
      <c r="H3698" s="1">
        <v>0</v>
      </c>
      <c r="I3698" s="1">
        <v>0</v>
      </c>
      <c r="J3698" s="1">
        <v>0</v>
      </c>
      <c r="K3698" s="1">
        <v>-7760.2</v>
      </c>
      <c r="L3698" s="1"/>
      <c r="M3698" s="1"/>
      <c r="AC3698" s="38"/>
      <c r="AE3698"/>
    </row>
    <row r="3699" spans="1:31" hidden="1" x14ac:dyDescent="0.35">
      <c r="A3699" s="106">
        <v>44377</v>
      </c>
      <c r="B3699" s="1"/>
      <c r="C3699" s="102" t="s">
        <v>2552</v>
      </c>
      <c r="D3699" s="102">
        <v>674</v>
      </c>
      <c r="E3699" s="1" t="s">
        <v>3016</v>
      </c>
      <c r="F3699" s="102" t="s">
        <v>3395</v>
      </c>
      <c r="G3699" s="1">
        <v>-6978094.2599999998</v>
      </c>
      <c r="H3699" s="1">
        <v>1757082.05</v>
      </c>
      <c r="I3699" s="1">
        <v>-1934914.73</v>
      </c>
      <c r="J3699" s="1">
        <v>-177832.67999999993</v>
      </c>
      <c r="K3699" s="1">
        <v>-7155926.9400000004</v>
      </c>
      <c r="L3699" s="1"/>
      <c r="M3699" s="1"/>
      <c r="AC3699" s="38"/>
      <c r="AE3699"/>
    </row>
    <row r="3700" spans="1:31" hidden="1" x14ac:dyDescent="0.35">
      <c r="A3700" s="106">
        <v>44377</v>
      </c>
      <c r="B3700" s="1"/>
      <c r="C3700" s="102" t="s">
        <v>2554</v>
      </c>
      <c r="D3700" s="102">
        <v>675</v>
      </c>
      <c r="E3700" s="1" t="s">
        <v>3016</v>
      </c>
      <c r="F3700" s="102" t="s">
        <v>3395</v>
      </c>
      <c r="G3700" s="1">
        <v>-6978094.2599999998</v>
      </c>
      <c r="H3700" s="1">
        <v>1757082.05</v>
      </c>
      <c r="I3700" s="1">
        <v>-1934914.73</v>
      </c>
      <c r="J3700" s="1">
        <v>-177832.67999999993</v>
      </c>
      <c r="K3700" s="1">
        <v>-7155926.9400000004</v>
      </c>
      <c r="L3700" s="1"/>
      <c r="M3700" s="1"/>
      <c r="AC3700" s="38"/>
      <c r="AE3700"/>
    </row>
    <row r="3701" spans="1:31" hidden="1" x14ac:dyDescent="0.35">
      <c r="A3701" s="106">
        <v>44377</v>
      </c>
      <c r="B3701" s="1" t="s">
        <v>1156</v>
      </c>
      <c r="C3701" s="102" t="s">
        <v>3396</v>
      </c>
      <c r="D3701" s="102">
        <v>676</v>
      </c>
      <c r="E3701" s="1" t="s">
        <v>3017</v>
      </c>
      <c r="F3701" s="102" t="s">
        <v>3397</v>
      </c>
      <c r="G3701" s="1">
        <v>-1386439.38</v>
      </c>
      <c r="H3701" s="1">
        <v>1386190.76</v>
      </c>
      <c r="I3701" s="1">
        <v>-1432652.01</v>
      </c>
      <c r="J3701" s="1">
        <v>-46461.25</v>
      </c>
      <c r="K3701" s="1">
        <v>-1432900.63</v>
      </c>
      <c r="L3701" s="1"/>
      <c r="M3701" s="1" t="s">
        <v>3886</v>
      </c>
      <c r="AC3701" s="38"/>
      <c r="AE3701"/>
    </row>
    <row r="3702" spans="1:31" hidden="1" x14ac:dyDescent="0.35">
      <c r="A3702" s="106">
        <v>44377</v>
      </c>
      <c r="B3702" s="1" t="s">
        <v>1156</v>
      </c>
      <c r="C3702" s="102" t="s">
        <v>3396</v>
      </c>
      <c r="D3702" s="102">
        <v>679</v>
      </c>
      <c r="E3702" s="1" t="s">
        <v>3017</v>
      </c>
      <c r="F3702" s="102" t="s">
        <v>3398</v>
      </c>
      <c r="G3702" s="1">
        <v>-10658.78</v>
      </c>
      <c r="H3702" s="1">
        <v>14713.2</v>
      </c>
      <c r="I3702" s="1">
        <v>-15036.84</v>
      </c>
      <c r="J3702" s="1">
        <v>-323.63999999999942</v>
      </c>
      <c r="K3702" s="1">
        <v>-10982.42</v>
      </c>
      <c r="L3702" s="1"/>
      <c r="M3702" s="1" t="s">
        <v>1015</v>
      </c>
      <c r="AC3702" s="38"/>
      <c r="AE3702"/>
    </row>
    <row r="3703" spans="1:31" hidden="1" x14ac:dyDescent="0.35">
      <c r="A3703" s="106">
        <v>44377</v>
      </c>
      <c r="B3703" s="1" t="s">
        <v>1156</v>
      </c>
      <c r="C3703" s="102" t="s">
        <v>3396</v>
      </c>
      <c r="D3703" s="102">
        <v>680</v>
      </c>
      <c r="E3703" s="1" t="s">
        <v>3017</v>
      </c>
      <c r="F3703" s="102" t="s">
        <v>3399</v>
      </c>
      <c r="G3703" s="1">
        <v>-5943.96</v>
      </c>
      <c r="H3703" s="1">
        <v>10900.78</v>
      </c>
      <c r="I3703" s="1">
        <v>-26201.39</v>
      </c>
      <c r="J3703" s="1">
        <v>-15300.609999999999</v>
      </c>
      <c r="K3703" s="1">
        <v>-21244.57</v>
      </c>
      <c r="L3703" s="1"/>
      <c r="M3703" s="1" t="s">
        <v>3886</v>
      </c>
      <c r="AC3703" s="38"/>
      <c r="AE3703"/>
    </row>
    <row r="3704" spans="1:31" hidden="1" x14ac:dyDescent="0.35">
      <c r="A3704" s="106">
        <v>44377</v>
      </c>
      <c r="B3704" s="1" t="s">
        <v>1157</v>
      </c>
      <c r="C3704" s="102" t="s">
        <v>3396</v>
      </c>
      <c r="D3704" s="102">
        <v>682</v>
      </c>
      <c r="E3704" s="1" t="s">
        <v>3017</v>
      </c>
      <c r="F3704" s="102" t="s">
        <v>3400</v>
      </c>
      <c r="G3704" s="1">
        <v>-3378786.49</v>
      </c>
      <c r="H3704" s="1">
        <v>247984.14</v>
      </c>
      <c r="I3704" s="1">
        <v>-151700.18</v>
      </c>
      <c r="J3704" s="1">
        <v>96283.960000000021</v>
      </c>
      <c r="K3704" s="1">
        <v>-3282502.53</v>
      </c>
      <c r="L3704" s="1"/>
      <c r="M3704" s="1"/>
      <c r="AC3704" s="38"/>
      <c r="AE3704"/>
    </row>
    <row r="3705" spans="1:31" hidden="1" x14ac:dyDescent="0.35">
      <c r="A3705" s="106">
        <v>44377</v>
      </c>
      <c r="B3705" s="1" t="s">
        <v>1157</v>
      </c>
      <c r="C3705" s="102" t="s">
        <v>3396</v>
      </c>
      <c r="D3705" s="102">
        <v>683</v>
      </c>
      <c r="E3705" s="1" t="s">
        <v>3017</v>
      </c>
      <c r="F3705" s="102" t="s">
        <v>3401</v>
      </c>
      <c r="G3705" s="1">
        <v>-836991.37</v>
      </c>
      <c r="H3705" s="1">
        <v>8864.3799999999992</v>
      </c>
      <c r="I3705" s="1">
        <v>-168851.89</v>
      </c>
      <c r="J3705" s="1">
        <v>-159987.51</v>
      </c>
      <c r="K3705" s="1">
        <v>-996978.88</v>
      </c>
      <c r="L3705" s="1"/>
      <c r="M3705" s="1"/>
      <c r="AC3705" s="38"/>
      <c r="AE3705"/>
    </row>
    <row r="3706" spans="1:31" hidden="1" x14ac:dyDescent="0.35">
      <c r="A3706" s="106">
        <v>44377</v>
      </c>
      <c r="B3706" s="1" t="s">
        <v>1157</v>
      </c>
      <c r="C3706" s="102" t="s">
        <v>3396</v>
      </c>
      <c r="D3706" s="102">
        <v>685</v>
      </c>
      <c r="E3706" s="1" t="s">
        <v>3017</v>
      </c>
      <c r="F3706" s="102" t="s">
        <v>3402</v>
      </c>
      <c r="G3706" s="1">
        <v>-806338.22</v>
      </c>
      <c r="H3706" s="1">
        <v>51573.87</v>
      </c>
      <c r="I3706" s="1">
        <v>-46825.88</v>
      </c>
      <c r="J3706" s="1">
        <v>4747.9900000000052</v>
      </c>
      <c r="K3706" s="1">
        <v>-801590.23</v>
      </c>
      <c r="L3706" s="1"/>
      <c r="M3706" s="1"/>
      <c r="AC3706" s="38"/>
      <c r="AE3706"/>
    </row>
    <row r="3707" spans="1:31" hidden="1" x14ac:dyDescent="0.35">
      <c r="A3707" s="106">
        <v>44377</v>
      </c>
      <c r="B3707" s="1" t="s">
        <v>1157</v>
      </c>
      <c r="C3707" s="102" t="s">
        <v>3396</v>
      </c>
      <c r="D3707" s="102">
        <v>686</v>
      </c>
      <c r="E3707" s="1" t="s">
        <v>3017</v>
      </c>
      <c r="F3707" s="102" t="s">
        <v>3403</v>
      </c>
      <c r="G3707" s="1">
        <v>-227391.52</v>
      </c>
      <c r="H3707" s="1">
        <v>14965.21</v>
      </c>
      <c r="I3707" s="1">
        <v>-14639.89</v>
      </c>
      <c r="J3707" s="1">
        <v>325.31999999999971</v>
      </c>
      <c r="K3707" s="1">
        <v>-227066.2</v>
      </c>
      <c r="L3707" s="1"/>
      <c r="M3707" s="1"/>
      <c r="AC3707" s="38"/>
      <c r="AE3707"/>
    </row>
    <row r="3708" spans="1:31" hidden="1" x14ac:dyDescent="0.35">
      <c r="A3708" s="106">
        <v>44377</v>
      </c>
      <c r="B3708" s="1" t="s">
        <v>1157</v>
      </c>
      <c r="C3708" s="102" t="s">
        <v>3396</v>
      </c>
      <c r="D3708" s="102">
        <v>687</v>
      </c>
      <c r="E3708" s="1" t="s">
        <v>3017</v>
      </c>
      <c r="F3708" s="102" t="s">
        <v>3404</v>
      </c>
      <c r="G3708" s="1">
        <v>-236031.66</v>
      </c>
      <c r="H3708" s="1">
        <v>0</v>
      </c>
      <c r="I3708" s="1">
        <v>-45116.26</v>
      </c>
      <c r="J3708" s="1">
        <v>-45116.26</v>
      </c>
      <c r="K3708" s="1">
        <v>-281147.92</v>
      </c>
      <c r="L3708" s="1"/>
      <c r="M3708" s="1"/>
      <c r="AC3708" s="38"/>
      <c r="AE3708"/>
    </row>
    <row r="3709" spans="1:31" hidden="1" x14ac:dyDescent="0.35">
      <c r="A3709" s="106">
        <v>44377</v>
      </c>
      <c r="B3709" s="1" t="s">
        <v>1157</v>
      </c>
      <c r="C3709" s="102" t="s">
        <v>3396</v>
      </c>
      <c r="D3709" s="102">
        <v>688</v>
      </c>
      <c r="E3709" s="1" t="s">
        <v>3017</v>
      </c>
      <c r="F3709" s="102" t="s">
        <v>3405</v>
      </c>
      <c r="G3709" s="1">
        <v>-66959.41</v>
      </c>
      <c r="H3709" s="1">
        <v>0</v>
      </c>
      <c r="I3709" s="1">
        <v>-12798.81</v>
      </c>
      <c r="J3709" s="1">
        <v>-12798.81</v>
      </c>
      <c r="K3709" s="1">
        <v>-79758.22</v>
      </c>
      <c r="L3709" s="1"/>
      <c r="M3709" s="1"/>
      <c r="AC3709" s="38"/>
      <c r="AE3709"/>
    </row>
    <row r="3710" spans="1:31" hidden="1" x14ac:dyDescent="0.35">
      <c r="A3710" s="106">
        <v>44377</v>
      </c>
      <c r="B3710" s="1" t="s">
        <v>1156</v>
      </c>
      <c r="C3710" s="102" t="s">
        <v>3396</v>
      </c>
      <c r="D3710" s="102">
        <v>689</v>
      </c>
      <c r="E3710" s="1" t="s">
        <v>3017</v>
      </c>
      <c r="F3710" s="102" t="s">
        <v>3406</v>
      </c>
      <c r="G3710" s="1">
        <v>-22553.47</v>
      </c>
      <c r="H3710" s="1">
        <v>21889.71</v>
      </c>
      <c r="I3710" s="1">
        <v>-21091.58</v>
      </c>
      <c r="J3710" s="1">
        <v>798.12999999999738</v>
      </c>
      <c r="K3710" s="1">
        <v>-21755.34</v>
      </c>
      <c r="L3710" s="1"/>
      <c r="M3710" s="1" t="s">
        <v>1015</v>
      </c>
      <c r="AC3710" s="38"/>
      <c r="AE3710"/>
    </row>
    <row r="3711" spans="1:31" hidden="1" x14ac:dyDescent="0.35">
      <c r="A3711" s="106">
        <v>44377</v>
      </c>
      <c r="B3711" s="1"/>
      <c r="C3711" s="102" t="s">
        <v>2563</v>
      </c>
      <c r="D3711" s="102">
        <v>691</v>
      </c>
      <c r="E3711" s="1" t="s">
        <v>3016</v>
      </c>
      <c r="F3711" s="102" t="s">
        <v>3407</v>
      </c>
      <c r="G3711" s="1">
        <v>-10956055.4</v>
      </c>
      <c r="H3711" s="1">
        <v>4584339.1900000004</v>
      </c>
      <c r="I3711" s="1">
        <v>-7234886.0099999998</v>
      </c>
      <c r="J3711" s="1">
        <v>-2650546.8199999994</v>
      </c>
      <c r="K3711" s="1">
        <v>-13606602.220000001</v>
      </c>
      <c r="L3711" s="1"/>
      <c r="M3711" s="1"/>
      <c r="AC3711" s="38"/>
      <c r="AE3711"/>
    </row>
    <row r="3712" spans="1:31" hidden="1" x14ac:dyDescent="0.35">
      <c r="A3712" s="106">
        <v>44377</v>
      </c>
      <c r="B3712" s="1"/>
      <c r="C3712" s="102" t="s">
        <v>2565</v>
      </c>
      <c r="D3712" s="102">
        <v>692</v>
      </c>
      <c r="E3712" s="1" t="s">
        <v>3016</v>
      </c>
      <c r="F3712" s="102" t="s">
        <v>3408</v>
      </c>
      <c r="G3712" s="1">
        <v>-1260114.1399999999</v>
      </c>
      <c r="H3712" s="1">
        <v>1224023.8500000001</v>
      </c>
      <c r="I3712" s="1">
        <v>-1229305.8400000001</v>
      </c>
      <c r="J3712" s="1">
        <v>-5281.9899999999907</v>
      </c>
      <c r="K3712" s="1">
        <v>-1265396.1299999999</v>
      </c>
      <c r="L3712" s="1"/>
      <c r="M3712" s="1"/>
      <c r="AC3712" s="38"/>
      <c r="AE3712"/>
    </row>
    <row r="3713" spans="1:31" hidden="1" x14ac:dyDescent="0.35">
      <c r="A3713" s="106">
        <v>44377</v>
      </c>
      <c r="B3713" s="1" t="s">
        <v>1156</v>
      </c>
      <c r="C3713" s="102" t="s">
        <v>3409</v>
      </c>
      <c r="D3713" s="102">
        <v>693</v>
      </c>
      <c r="E3713" s="1" t="s">
        <v>3017</v>
      </c>
      <c r="F3713" s="102" t="s">
        <v>3410</v>
      </c>
      <c r="G3713" s="1">
        <v>-1086913.69</v>
      </c>
      <c r="H3713" s="1">
        <v>1050823.4099999999</v>
      </c>
      <c r="I3713" s="1">
        <v>-1056181.9099999999</v>
      </c>
      <c r="J3713" s="1">
        <v>-5358.5</v>
      </c>
      <c r="K3713" s="1">
        <v>-1092272.19</v>
      </c>
      <c r="L3713" s="1"/>
      <c r="M3713" s="1" t="s">
        <v>1008</v>
      </c>
      <c r="AC3713" s="38"/>
      <c r="AE3713"/>
    </row>
    <row r="3714" spans="1:31" hidden="1" x14ac:dyDescent="0.35">
      <c r="A3714" s="106">
        <v>44377</v>
      </c>
      <c r="B3714" s="1" t="s">
        <v>1156</v>
      </c>
      <c r="C3714" s="102" t="s">
        <v>3409</v>
      </c>
      <c r="D3714" s="102">
        <v>694</v>
      </c>
      <c r="E3714" s="1" t="s">
        <v>3017</v>
      </c>
      <c r="F3714" s="102" t="s">
        <v>3411</v>
      </c>
      <c r="G3714" s="1">
        <v>-173200.45</v>
      </c>
      <c r="H3714" s="1">
        <v>173200.44</v>
      </c>
      <c r="I3714" s="1">
        <v>-173123.93</v>
      </c>
      <c r="J3714" s="1">
        <v>76.510000000009313</v>
      </c>
      <c r="K3714" s="1">
        <v>-173123.94</v>
      </c>
      <c r="L3714" s="1"/>
      <c r="M3714" s="1" t="s">
        <v>1009</v>
      </c>
      <c r="AC3714" s="38"/>
      <c r="AE3714"/>
    </row>
    <row r="3715" spans="1:31" hidden="1" x14ac:dyDescent="0.35">
      <c r="A3715" s="106">
        <v>44377</v>
      </c>
      <c r="B3715" s="1"/>
      <c r="C3715" s="102" t="s">
        <v>2570</v>
      </c>
      <c r="D3715" s="102">
        <v>701</v>
      </c>
      <c r="E3715" s="1" t="s">
        <v>3016</v>
      </c>
      <c r="F3715" s="102" t="s">
        <v>3412</v>
      </c>
      <c r="G3715" s="1">
        <v>-9695941.2599999998</v>
      </c>
      <c r="H3715" s="1">
        <v>3360315.34</v>
      </c>
      <c r="I3715" s="1">
        <v>-6005580.1699999999</v>
      </c>
      <c r="J3715" s="1">
        <v>-2645264.83</v>
      </c>
      <c r="K3715" s="1">
        <v>-12341206.09</v>
      </c>
      <c r="L3715" s="1"/>
      <c r="M3715" s="1"/>
      <c r="AC3715" s="38"/>
      <c r="AE3715"/>
    </row>
    <row r="3716" spans="1:31" hidden="1" x14ac:dyDescent="0.35">
      <c r="A3716" s="106">
        <v>44377</v>
      </c>
      <c r="B3716" s="1"/>
      <c r="C3716" s="102" t="s">
        <v>3413</v>
      </c>
      <c r="D3716" s="102">
        <v>703</v>
      </c>
      <c r="E3716" s="1" t="s">
        <v>3016</v>
      </c>
      <c r="F3716" s="102" t="s">
        <v>3414</v>
      </c>
      <c r="G3716" s="1">
        <v>-9293003.5299999993</v>
      </c>
      <c r="H3716" s="1">
        <v>2439085.37</v>
      </c>
      <c r="I3716" s="1">
        <v>-5126305.5</v>
      </c>
      <c r="J3716" s="1">
        <v>-2687220.13</v>
      </c>
      <c r="K3716" s="1">
        <v>-11980223.66</v>
      </c>
      <c r="L3716" s="1"/>
      <c r="M3716" s="1"/>
      <c r="AC3716" s="38"/>
      <c r="AE3716"/>
    </row>
    <row r="3717" spans="1:31" hidden="1" x14ac:dyDescent="0.35">
      <c r="A3717" s="106">
        <v>44377</v>
      </c>
      <c r="B3717" s="1" t="s">
        <v>1156</v>
      </c>
      <c r="C3717" s="102" t="s">
        <v>3413</v>
      </c>
      <c r="D3717" s="102">
        <v>704</v>
      </c>
      <c r="E3717" s="1" t="s">
        <v>3017</v>
      </c>
      <c r="F3717" s="102" t="s">
        <v>3415</v>
      </c>
      <c r="G3717" s="1">
        <v>-251894.49</v>
      </c>
      <c r="H3717" s="1">
        <v>297222.44</v>
      </c>
      <c r="I3717" s="1">
        <v>-344974.34</v>
      </c>
      <c r="J3717" s="1">
        <v>-47751.900000000023</v>
      </c>
      <c r="K3717" s="1">
        <v>-299646.39</v>
      </c>
      <c r="L3717" s="1"/>
      <c r="M3717" s="1" t="s">
        <v>3887</v>
      </c>
      <c r="AC3717" s="38"/>
      <c r="AE3717"/>
    </row>
    <row r="3718" spans="1:31" hidden="1" x14ac:dyDescent="0.35">
      <c r="A3718" s="106">
        <v>44377</v>
      </c>
      <c r="B3718" s="1" t="s">
        <v>1156</v>
      </c>
      <c r="C3718" s="102" t="s">
        <v>3413</v>
      </c>
      <c r="D3718" s="102">
        <v>705</v>
      </c>
      <c r="E3718" s="1" t="s">
        <v>3017</v>
      </c>
      <c r="F3718" s="102" t="s">
        <v>3416</v>
      </c>
      <c r="G3718" s="1">
        <v>-1163113.46</v>
      </c>
      <c r="H3718" s="1">
        <v>1372274.81</v>
      </c>
      <c r="I3718" s="1">
        <v>-1607605.61</v>
      </c>
      <c r="J3718" s="1">
        <v>-235330.80000000005</v>
      </c>
      <c r="K3718" s="1">
        <v>-1398444.26</v>
      </c>
      <c r="L3718" s="1"/>
      <c r="M3718" s="1" t="s">
        <v>3888</v>
      </c>
      <c r="AC3718" s="38"/>
      <c r="AE3718"/>
    </row>
    <row r="3719" spans="1:31" hidden="1" x14ac:dyDescent="0.35">
      <c r="A3719" s="106">
        <v>44377</v>
      </c>
      <c r="B3719" s="1" t="s">
        <v>1156</v>
      </c>
      <c r="C3719" s="102" t="s">
        <v>3413</v>
      </c>
      <c r="D3719" s="102">
        <v>708</v>
      </c>
      <c r="E3719" s="1" t="s">
        <v>3017</v>
      </c>
      <c r="F3719" s="102" t="s">
        <v>3417</v>
      </c>
      <c r="G3719" s="1">
        <v>-393147.01</v>
      </c>
      <c r="H3719" s="1">
        <v>361759.86</v>
      </c>
      <c r="I3719" s="1">
        <v>-197688.8</v>
      </c>
      <c r="J3719" s="1">
        <v>164071.06</v>
      </c>
      <c r="K3719" s="1">
        <v>-229075.95</v>
      </c>
      <c r="L3719" s="1"/>
      <c r="M3719" s="1" t="s">
        <v>3889</v>
      </c>
      <c r="AC3719" s="38"/>
      <c r="AE3719"/>
    </row>
    <row r="3720" spans="1:31" hidden="1" x14ac:dyDescent="0.35">
      <c r="A3720" s="106">
        <v>44377</v>
      </c>
      <c r="B3720" s="1" t="s">
        <v>1156</v>
      </c>
      <c r="C3720" s="102" t="s">
        <v>3413</v>
      </c>
      <c r="D3720" s="102">
        <v>709</v>
      </c>
      <c r="E3720" s="1" t="s">
        <v>3017</v>
      </c>
      <c r="F3720" s="102" t="s">
        <v>3418</v>
      </c>
      <c r="G3720" s="1">
        <v>-4897351.9400000004</v>
      </c>
      <c r="H3720" s="1">
        <v>0</v>
      </c>
      <c r="I3720" s="1">
        <v>-1908828.97</v>
      </c>
      <c r="J3720" s="1">
        <v>-1908828.97</v>
      </c>
      <c r="K3720" s="1">
        <v>-6806180.9100000001</v>
      </c>
      <c r="L3720" s="1"/>
      <c r="M3720" s="1" t="s">
        <v>1011</v>
      </c>
      <c r="AC3720" s="38"/>
      <c r="AE3720"/>
    </row>
    <row r="3721" spans="1:31" hidden="1" x14ac:dyDescent="0.35">
      <c r="A3721" s="106">
        <v>44377</v>
      </c>
      <c r="B3721" s="1" t="s">
        <v>1156</v>
      </c>
      <c r="C3721" s="102" t="s">
        <v>3413</v>
      </c>
      <c r="D3721" s="102">
        <v>710</v>
      </c>
      <c r="E3721" s="1" t="s">
        <v>3017</v>
      </c>
      <c r="F3721" s="102" t="s">
        <v>3419</v>
      </c>
      <c r="G3721" s="1">
        <v>-1839943.6799999999</v>
      </c>
      <c r="H3721" s="1">
        <v>0</v>
      </c>
      <c r="I3721" s="1">
        <v>-687898.43</v>
      </c>
      <c r="J3721" s="1">
        <v>-687898.43</v>
      </c>
      <c r="K3721" s="1">
        <v>-2527842.11</v>
      </c>
      <c r="L3721" s="1"/>
      <c r="M3721" s="1" t="s">
        <v>1012</v>
      </c>
      <c r="AC3721" s="38"/>
      <c r="AE3721"/>
    </row>
    <row r="3722" spans="1:31" hidden="1" x14ac:dyDescent="0.35">
      <c r="A3722" s="106">
        <v>44377</v>
      </c>
      <c r="B3722" s="1" t="s">
        <v>1156</v>
      </c>
      <c r="C3722" s="102" t="s">
        <v>3413</v>
      </c>
      <c r="D3722" s="102">
        <v>711</v>
      </c>
      <c r="E3722" s="1" t="s">
        <v>3017</v>
      </c>
      <c r="F3722" s="102" t="s">
        <v>3420</v>
      </c>
      <c r="G3722" s="1">
        <v>-124232.25</v>
      </c>
      <c r="H3722" s="1">
        <v>97822.02</v>
      </c>
      <c r="I3722" s="1">
        <v>-54264.34</v>
      </c>
      <c r="J3722" s="1">
        <v>43557.680000000008</v>
      </c>
      <c r="K3722" s="1">
        <v>-80674.570000000007</v>
      </c>
      <c r="L3722" s="1"/>
      <c r="M3722" s="1" t="s">
        <v>1010</v>
      </c>
      <c r="AC3722" s="38"/>
      <c r="AE3722"/>
    </row>
    <row r="3723" spans="1:31" hidden="1" x14ac:dyDescent="0.35">
      <c r="A3723" s="106">
        <v>44377</v>
      </c>
      <c r="B3723" s="1" t="s">
        <v>1156</v>
      </c>
      <c r="C3723" s="102" t="s">
        <v>3413</v>
      </c>
      <c r="D3723" s="102">
        <v>712</v>
      </c>
      <c r="E3723" s="1" t="s">
        <v>3017</v>
      </c>
      <c r="F3723" s="102" t="s">
        <v>3421</v>
      </c>
      <c r="G3723" s="1">
        <v>-144.41999999999999</v>
      </c>
      <c r="H3723" s="1">
        <v>0</v>
      </c>
      <c r="I3723" s="1">
        <v>0</v>
      </c>
      <c r="J3723" s="1">
        <v>0</v>
      </c>
      <c r="K3723" s="1">
        <v>-144.41999999999999</v>
      </c>
      <c r="L3723" s="1"/>
      <c r="M3723" s="1" t="s">
        <v>1010</v>
      </c>
      <c r="AC3723" s="38"/>
      <c r="AE3723"/>
    </row>
    <row r="3724" spans="1:31" hidden="1" x14ac:dyDescent="0.35">
      <c r="A3724" s="106">
        <v>44377</v>
      </c>
      <c r="B3724" s="1" t="s">
        <v>1156</v>
      </c>
      <c r="C3724" s="102" t="s">
        <v>3413</v>
      </c>
      <c r="D3724" s="102">
        <v>713</v>
      </c>
      <c r="E3724" s="1" t="s">
        <v>3017</v>
      </c>
      <c r="F3724" s="102" t="s">
        <v>3422</v>
      </c>
      <c r="G3724" s="1">
        <v>-623176.28</v>
      </c>
      <c r="H3724" s="1">
        <v>310006.24</v>
      </c>
      <c r="I3724" s="1">
        <v>-325045.01</v>
      </c>
      <c r="J3724" s="1">
        <v>-15038.770000000019</v>
      </c>
      <c r="K3724" s="1">
        <v>-638215.05000000005</v>
      </c>
      <c r="L3724" s="1"/>
      <c r="M3724" s="1" t="s">
        <v>1010</v>
      </c>
      <c r="AC3724" s="38"/>
      <c r="AE3724"/>
    </row>
    <row r="3725" spans="1:31" hidden="1" x14ac:dyDescent="0.35">
      <c r="A3725" s="106">
        <v>44377</v>
      </c>
      <c r="B3725" s="1"/>
      <c r="C3725" s="102" t="s">
        <v>3413</v>
      </c>
      <c r="D3725" s="102">
        <v>718</v>
      </c>
      <c r="E3725" s="1" t="s">
        <v>3016</v>
      </c>
      <c r="F3725" s="102" t="s">
        <v>3423</v>
      </c>
      <c r="G3725" s="1">
        <v>-750</v>
      </c>
      <c r="H3725" s="1">
        <v>0</v>
      </c>
      <c r="I3725" s="1">
        <v>0</v>
      </c>
      <c r="J3725" s="1">
        <v>0</v>
      </c>
      <c r="K3725" s="1">
        <v>-750</v>
      </c>
      <c r="L3725" s="1"/>
      <c r="M3725" s="1"/>
      <c r="AC3725" s="38"/>
      <c r="AE3725"/>
    </row>
    <row r="3726" spans="1:31" hidden="1" x14ac:dyDescent="0.35">
      <c r="A3726" s="106">
        <v>44377</v>
      </c>
      <c r="B3726" s="1" t="s">
        <v>1156</v>
      </c>
      <c r="C3726" s="102" t="s">
        <v>3413</v>
      </c>
      <c r="D3726" s="102">
        <v>719</v>
      </c>
      <c r="E3726" s="1" t="s">
        <v>3017</v>
      </c>
      <c r="F3726" s="102" t="s">
        <v>3424</v>
      </c>
      <c r="G3726" s="1">
        <v>-750</v>
      </c>
      <c r="H3726" s="1">
        <v>0</v>
      </c>
      <c r="I3726" s="1">
        <v>0</v>
      </c>
      <c r="J3726" s="1">
        <v>0</v>
      </c>
      <c r="K3726" s="1">
        <v>-750</v>
      </c>
      <c r="L3726" s="1"/>
      <c r="M3726" s="1" t="s">
        <v>1015</v>
      </c>
      <c r="AC3726" s="38"/>
      <c r="AE3726"/>
    </row>
    <row r="3727" spans="1:31" hidden="1" x14ac:dyDescent="0.35">
      <c r="A3727" s="106">
        <v>44377</v>
      </c>
      <c r="B3727" s="1"/>
      <c r="C3727" s="102" t="s">
        <v>3413</v>
      </c>
      <c r="D3727" s="102">
        <v>720</v>
      </c>
      <c r="E3727" s="1" t="s">
        <v>3016</v>
      </c>
      <c r="F3727" s="102" t="s">
        <v>3425</v>
      </c>
      <c r="G3727" s="1">
        <v>-402187.73</v>
      </c>
      <c r="H3727" s="1">
        <v>921229.97</v>
      </c>
      <c r="I3727" s="1">
        <v>-879274.67</v>
      </c>
      <c r="J3727" s="1">
        <v>41955.29999999993</v>
      </c>
      <c r="K3727" s="1">
        <v>-360232.43</v>
      </c>
      <c r="L3727" s="1"/>
      <c r="M3727" s="1"/>
      <c r="AC3727" s="38"/>
      <c r="AE3727"/>
    </row>
    <row r="3728" spans="1:31" hidden="1" x14ac:dyDescent="0.35">
      <c r="A3728" s="106">
        <v>44377</v>
      </c>
      <c r="B3728" s="1" t="s">
        <v>1156</v>
      </c>
      <c r="C3728" s="102" t="s">
        <v>3413</v>
      </c>
      <c r="D3728" s="102">
        <v>721</v>
      </c>
      <c r="E3728" s="1" t="s">
        <v>3017</v>
      </c>
      <c r="F3728" s="102" t="s">
        <v>3426</v>
      </c>
      <c r="G3728" s="1">
        <v>-116306.8</v>
      </c>
      <c r="H3728" s="1">
        <v>459752.9</v>
      </c>
      <c r="I3728" s="1">
        <v>-497153.87</v>
      </c>
      <c r="J3728" s="1">
        <v>-37400.969999999972</v>
      </c>
      <c r="K3728" s="1">
        <v>-153707.76999999999</v>
      </c>
      <c r="L3728" s="1"/>
      <c r="M3728" s="1" t="s">
        <v>1013</v>
      </c>
      <c r="AC3728" s="38"/>
      <c r="AE3728"/>
    </row>
    <row r="3729" spans="1:31" hidden="1" x14ac:dyDescent="0.35">
      <c r="A3729" s="106">
        <v>44377</v>
      </c>
      <c r="B3729" s="1" t="s">
        <v>1156</v>
      </c>
      <c r="C3729" s="102" t="s">
        <v>3413</v>
      </c>
      <c r="D3729" s="102">
        <v>722</v>
      </c>
      <c r="E3729" s="1" t="s">
        <v>3017</v>
      </c>
      <c r="F3729" s="102" t="s">
        <v>3427</v>
      </c>
      <c r="G3729" s="1">
        <v>-285880.93</v>
      </c>
      <c r="H3729" s="1">
        <v>461477.07</v>
      </c>
      <c r="I3729" s="1">
        <v>-382120.8</v>
      </c>
      <c r="J3729" s="1">
        <v>79356.270000000019</v>
      </c>
      <c r="K3729" s="1">
        <v>-206524.66</v>
      </c>
      <c r="L3729" s="1"/>
      <c r="M3729" s="1" t="s">
        <v>1014</v>
      </c>
      <c r="AC3729" s="38"/>
      <c r="AE3729"/>
    </row>
    <row r="3730" spans="1:31" hidden="1" x14ac:dyDescent="0.35">
      <c r="A3730" s="106">
        <v>44377</v>
      </c>
      <c r="B3730" s="1"/>
      <c r="C3730" s="102" t="s">
        <v>2580</v>
      </c>
      <c r="D3730" s="102">
        <v>729</v>
      </c>
      <c r="E3730" s="1" t="s">
        <v>3016</v>
      </c>
      <c r="F3730" s="102" t="s">
        <v>3428</v>
      </c>
      <c r="G3730" s="1">
        <v>-0.3</v>
      </c>
      <c r="H3730" s="1">
        <v>0</v>
      </c>
      <c r="I3730" s="1">
        <v>0</v>
      </c>
      <c r="J3730" s="1">
        <v>0</v>
      </c>
      <c r="K3730" s="1">
        <v>-0.3</v>
      </c>
      <c r="L3730" s="1"/>
      <c r="M3730" s="1"/>
      <c r="AC3730" s="38"/>
      <c r="AE3730"/>
    </row>
    <row r="3731" spans="1:31" hidden="1" x14ac:dyDescent="0.35">
      <c r="A3731" s="106">
        <v>44377</v>
      </c>
      <c r="B3731" s="1"/>
      <c r="C3731" s="102" t="s">
        <v>2582</v>
      </c>
      <c r="D3731" s="102">
        <v>730</v>
      </c>
      <c r="E3731" s="1" t="s">
        <v>3016</v>
      </c>
      <c r="F3731" s="102" t="s">
        <v>3428</v>
      </c>
      <c r="G3731" s="1">
        <v>-0.3</v>
      </c>
      <c r="H3731" s="1">
        <v>0</v>
      </c>
      <c r="I3731" s="1">
        <v>0</v>
      </c>
      <c r="J3731" s="1">
        <v>0</v>
      </c>
      <c r="K3731" s="1">
        <v>-0.3</v>
      </c>
      <c r="L3731" s="1"/>
      <c r="M3731" s="1"/>
      <c r="AC3731" s="38"/>
      <c r="AE3731"/>
    </row>
    <row r="3732" spans="1:31" hidden="1" x14ac:dyDescent="0.35">
      <c r="A3732" s="106">
        <v>44377</v>
      </c>
      <c r="B3732" s="1" t="s">
        <v>1160</v>
      </c>
      <c r="C3732" s="102" t="s">
        <v>3429</v>
      </c>
      <c r="D3732" s="102">
        <v>734</v>
      </c>
      <c r="E3732" s="1" t="s">
        <v>3017</v>
      </c>
      <c r="F3732" s="102" t="s">
        <v>3430</v>
      </c>
      <c r="G3732" s="1">
        <v>-0.3</v>
      </c>
      <c r="H3732" s="1">
        <v>0</v>
      </c>
      <c r="I3732" s="1">
        <v>0</v>
      </c>
      <c r="J3732" s="1">
        <v>0</v>
      </c>
      <c r="K3732" s="1">
        <v>-0.3</v>
      </c>
      <c r="L3732" s="1"/>
      <c r="M3732" s="1"/>
      <c r="AC3732" s="38"/>
      <c r="AE3732"/>
    </row>
    <row r="3733" spans="1:31" hidden="1" x14ac:dyDescent="0.35">
      <c r="A3733" s="106">
        <v>44377</v>
      </c>
      <c r="B3733" s="1"/>
      <c r="C3733" s="102" t="s">
        <v>2585</v>
      </c>
      <c r="D3733" s="102">
        <v>744</v>
      </c>
      <c r="E3733" s="1" t="s">
        <v>3016</v>
      </c>
      <c r="F3733" s="102" t="s">
        <v>3431</v>
      </c>
      <c r="G3733" s="1">
        <v>-5662099.4900000002</v>
      </c>
      <c r="H3733" s="1">
        <v>120815.97</v>
      </c>
      <c r="I3733" s="1">
        <v>-22296.03</v>
      </c>
      <c r="J3733" s="1">
        <v>98519.94</v>
      </c>
      <c r="K3733" s="1">
        <v>-5563579.5499999998</v>
      </c>
      <c r="L3733" s="1"/>
      <c r="M3733" s="1"/>
      <c r="AC3733" s="38"/>
      <c r="AE3733"/>
    </row>
    <row r="3734" spans="1:31" hidden="1" x14ac:dyDescent="0.35">
      <c r="A3734" s="106">
        <v>44377</v>
      </c>
      <c r="B3734" s="1"/>
      <c r="C3734" s="102" t="s">
        <v>2587</v>
      </c>
      <c r="D3734" s="102">
        <v>749</v>
      </c>
      <c r="E3734" s="1" t="s">
        <v>3016</v>
      </c>
      <c r="F3734" s="102" t="s">
        <v>3432</v>
      </c>
      <c r="G3734" s="1">
        <v>-4127471.28</v>
      </c>
      <c r="H3734" s="1">
        <v>105493.75999999999</v>
      </c>
      <c r="I3734" s="1">
        <v>-6973.82</v>
      </c>
      <c r="J3734" s="1">
        <v>98519.94</v>
      </c>
      <c r="K3734" s="1">
        <v>-4028951.34</v>
      </c>
      <c r="L3734" s="1"/>
      <c r="M3734" s="1"/>
      <c r="AC3734" s="38"/>
      <c r="AE3734"/>
    </row>
    <row r="3735" spans="1:31" hidden="1" x14ac:dyDescent="0.35">
      <c r="A3735" s="106">
        <v>44377</v>
      </c>
      <c r="B3735" s="1"/>
      <c r="C3735" s="102" t="s">
        <v>3433</v>
      </c>
      <c r="D3735" s="102">
        <v>750</v>
      </c>
      <c r="E3735" s="1" t="s">
        <v>3016</v>
      </c>
      <c r="F3735" s="102" t="s">
        <v>3434</v>
      </c>
      <c r="G3735" s="1">
        <v>-4081775.26</v>
      </c>
      <c r="H3735" s="1">
        <v>105493.75999999999</v>
      </c>
      <c r="I3735" s="1">
        <v>-6973.82</v>
      </c>
      <c r="J3735" s="1">
        <v>98519.94</v>
      </c>
      <c r="K3735" s="1">
        <v>-3983255.32</v>
      </c>
      <c r="L3735" s="1"/>
      <c r="M3735" s="1"/>
      <c r="AC3735" s="38"/>
      <c r="AE3735"/>
    </row>
    <row r="3736" spans="1:31" hidden="1" x14ac:dyDescent="0.35">
      <c r="A3736" s="106">
        <v>44377</v>
      </c>
      <c r="B3736" s="1" t="s">
        <v>1155</v>
      </c>
      <c r="C3736" s="102" t="s">
        <v>3433</v>
      </c>
      <c r="D3736" s="102">
        <v>751</v>
      </c>
      <c r="E3736" s="1" t="s">
        <v>3017</v>
      </c>
      <c r="F3736" s="102" t="s">
        <v>3435</v>
      </c>
      <c r="G3736" s="1">
        <v>-4081775.26</v>
      </c>
      <c r="H3736" s="1">
        <v>105493.75999999999</v>
      </c>
      <c r="I3736" s="1">
        <v>-6973.82</v>
      </c>
      <c r="J3736" s="1">
        <v>98519.94</v>
      </c>
      <c r="K3736" s="1">
        <v>-3983255.32</v>
      </c>
      <c r="L3736" s="1"/>
      <c r="M3736" s="1"/>
      <c r="AC3736" s="38"/>
      <c r="AE3736"/>
    </row>
    <row r="3737" spans="1:31" hidden="1" x14ac:dyDescent="0.35">
      <c r="A3737" s="106">
        <v>44377</v>
      </c>
      <c r="B3737" s="1"/>
      <c r="C3737" s="102" t="s">
        <v>3433</v>
      </c>
      <c r="D3737" s="102">
        <v>1907</v>
      </c>
      <c r="E3737" s="1" t="s">
        <v>3016</v>
      </c>
      <c r="F3737" s="102" t="s">
        <v>3436</v>
      </c>
      <c r="G3737" s="1">
        <v>-45696.02</v>
      </c>
      <c r="H3737" s="1">
        <v>0</v>
      </c>
      <c r="I3737" s="1">
        <v>0</v>
      </c>
      <c r="J3737" s="1">
        <v>0</v>
      </c>
      <c r="K3737" s="1">
        <v>-45696.02</v>
      </c>
      <c r="L3737" s="1"/>
      <c r="M3737" s="1"/>
      <c r="AC3737" s="38"/>
      <c r="AE3737"/>
    </row>
    <row r="3738" spans="1:31" hidden="1" x14ac:dyDescent="0.35">
      <c r="A3738" s="106">
        <v>44377</v>
      </c>
      <c r="B3738" s="1" t="s">
        <v>1160</v>
      </c>
      <c r="C3738" s="102" t="s">
        <v>3433</v>
      </c>
      <c r="D3738" s="102">
        <v>1908</v>
      </c>
      <c r="E3738" s="1" t="s">
        <v>3017</v>
      </c>
      <c r="F3738" s="102" t="s">
        <v>3438</v>
      </c>
      <c r="G3738" s="1">
        <v>-3153.67</v>
      </c>
      <c r="H3738" s="1">
        <v>0</v>
      </c>
      <c r="I3738" s="1">
        <v>0</v>
      </c>
      <c r="J3738" s="1">
        <v>0</v>
      </c>
      <c r="K3738" s="1">
        <v>-3153.67</v>
      </c>
      <c r="L3738" s="1"/>
      <c r="M3738" s="1"/>
      <c r="AC3738" s="38"/>
      <c r="AE3738"/>
    </row>
    <row r="3739" spans="1:31" hidden="1" x14ac:dyDescent="0.35">
      <c r="A3739" s="106">
        <v>44377</v>
      </c>
      <c r="B3739" s="1" t="s">
        <v>1160</v>
      </c>
      <c r="C3739" s="102" t="s">
        <v>3433</v>
      </c>
      <c r="D3739" s="102">
        <v>1909</v>
      </c>
      <c r="E3739" s="1" t="s">
        <v>3017</v>
      </c>
      <c r="F3739" s="102" t="s">
        <v>3437</v>
      </c>
      <c r="G3739" s="1">
        <v>-42542.35</v>
      </c>
      <c r="H3739" s="1">
        <v>0</v>
      </c>
      <c r="I3739" s="1">
        <v>0</v>
      </c>
      <c r="J3739" s="1">
        <v>0</v>
      </c>
      <c r="K3739" s="1">
        <v>-42542.35</v>
      </c>
      <c r="L3739" s="1"/>
      <c r="M3739" s="1"/>
      <c r="AC3739" s="38"/>
      <c r="AE3739"/>
    </row>
    <row r="3740" spans="1:31" hidden="1" x14ac:dyDescent="0.35">
      <c r="A3740" s="106">
        <v>44377</v>
      </c>
      <c r="B3740" s="1"/>
      <c r="C3740" s="102" t="s">
        <v>2591</v>
      </c>
      <c r="D3740" s="102">
        <v>773</v>
      </c>
      <c r="E3740" s="1" t="s">
        <v>3016</v>
      </c>
      <c r="F3740" s="102" t="s">
        <v>3439</v>
      </c>
      <c r="G3740" s="1">
        <v>-1534628.21</v>
      </c>
      <c r="H3740" s="1">
        <v>15322.21</v>
      </c>
      <c r="I3740" s="1">
        <v>-15322.21</v>
      </c>
      <c r="J3740" s="1">
        <v>0</v>
      </c>
      <c r="K3740" s="1">
        <v>-1534628.21</v>
      </c>
      <c r="L3740" s="1"/>
      <c r="M3740" s="1"/>
      <c r="AC3740" s="38"/>
      <c r="AE3740"/>
    </row>
    <row r="3741" spans="1:31" hidden="1" x14ac:dyDescent="0.35">
      <c r="A3741" s="106">
        <v>44377</v>
      </c>
      <c r="B3741" s="1"/>
      <c r="C3741" s="102" t="s">
        <v>3440</v>
      </c>
      <c r="D3741" s="102">
        <v>774</v>
      </c>
      <c r="E3741" s="1" t="s">
        <v>3016</v>
      </c>
      <c r="F3741" s="102" t="s">
        <v>3439</v>
      </c>
      <c r="G3741" s="1">
        <v>-1534628.21</v>
      </c>
      <c r="H3741" s="1">
        <v>15322.21</v>
      </c>
      <c r="I3741" s="1">
        <v>-15322.21</v>
      </c>
      <c r="J3741" s="1">
        <v>0</v>
      </c>
      <c r="K3741" s="1">
        <v>-1534628.21</v>
      </c>
      <c r="L3741" s="1"/>
      <c r="M3741" s="1"/>
      <c r="AC3741" s="38"/>
      <c r="AE3741"/>
    </row>
    <row r="3742" spans="1:31" hidden="1" x14ac:dyDescent="0.35">
      <c r="A3742" s="106">
        <v>44377</v>
      </c>
      <c r="B3742" s="1" t="s">
        <v>1158</v>
      </c>
      <c r="C3742" s="102" t="s">
        <v>3440</v>
      </c>
      <c r="D3742" s="102">
        <v>775</v>
      </c>
      <c r="E3742" s="1" t="s">
        <v>3017</v>
      </c>
      <c r="F3742" s="102" t="s">
        <v>3441</v>
      </c>
      <c r="G3742" s="1">
        <v>-394107.11</v>
      </c>
      <c r="H3742" s="1">
        <v>0</v>
      </c>
      <c r="I3742" s="1">
        <v>0</v>
      </c>
      <c r="J3742" s="1">
        <v>0</v>
      </c>
      <c r="K3742" s="1">
        <v>-394107.11</v>
      </c>
      <c r="L3742" s="1"/>
      <c r="M3742" s="1"/>
      <c r="AC3742" s="38"/>
      <c r="AE3742"/>
    </row>
    <row r="3743" spans="1:31" hidden="1" x14ac:dyDescent="0.35">
      <c r="A3743" s="106">
        <v>44377</v>
      </c>
      <c r="B3743" s="1" t="s">
        <v>1160</v>
      </c>
      <c r="C3743" s="102" t="s">
        <v>3440</v>
      </c>
      <c r="D3743" s="102">
        <v>776</v>
      </c>
      <c r="E3743" s="1" t="s">
        <v>3017</v>
      </c>
      <c r="F3743" s="102" t="s">
        <v>3442</v>
      </c>
      <c r="G3743" s="1">
        <v>-189521.55</v>
      </c>
      <c r="H3743" s="1">
        <v>0</v>
      </c>
      <c r="I3743" s="1">
        <v>0</v>
      </c>
      <c r="J3743" s="1">
        <v>0</v>
      </c>
      <c r="K3743" s="1">
        <v>-189521.55</v>
      </c>
      <c r="L3743" s="1"/>
      <c r="M3743" s="1"/>
      <c r="AC3743" s="38"/>
      <c r="AE3743"/>
    </row>
    <row r="3744" spans="1:31" hidden="1" x14ac:dyDescent="0.35">
      <c r="A3744" s="106">
        <v>44377</v>
      </c>
      <c r="B3744" s="1" t="s">
        <v>1160</v>
      </c>
      <c r="C3744" s="102" t="s">
        <v>3440</v>
      </c>
      <c r="D3744" s="102">
        <v>777</v>
      </c>
      <c r="E3744" s="1" t="s">
        <v>3017</v>
      </c>
      <c r="F3744" s="102" t="s">
        <v>3443</v>
      </c>
      <c r="G3744" s="1">
        <v>-38879.480000000003</v>
      </c>
      <c r="H3744" s="1">
        <v>0</v>
      </c>
      <c r="I3744" s="1">
        <v>0</v>
      </c>
      <c r="J3744" s="1">
        <v>0</v>
      </c>
      <c r="K3744" s="1">
        <v>-38879.480000000003</v>
      </c>
      <c r="L3744" s="1"/>
      <c r="M3744" s="1"/>
      <c r="AC3744" s="38"/>
      <c r="AE3744"/>
    </row>
    <row r="3745" spans="1:31" hidden="1" x14ac:dyDescent="0.35">
      <c r="A3745" s="106">
        <v>44377</v>
      </c>
      <c r="B3745" s="1" t="s">
        <v>1160</v>
      </c>
      <c r="C3745" s="102" t="s">
        <v>3440</v>
      </c>
      <c r="D3745" s="102">
        <v>778</v>
      </c>
      <c r="E3745" s="1" t="s">
        <v>3017</v>
      </c>
      <c r="F3745" s="102" t="s">
        <v>3444</v>
      </c>
      <c r="G3745" s="1">
        <v>-912120</v>
      </c>
      <c r="H3745" s="1">
        <v>0</v>
      </c>
      <c r="I3745" s="1">
        <v>0</v>
      </c>
      <c r="J3745" s="1">
        <v>0</v>
      </c>
      <c r="K3745" s="1">
        <v>-912120</v>
      </c>
      <c r="L3745" s="1"/>
      <c r="M3745" s="1"/>
      <c r="AC3745" s="38"/>
      <c r="AE3745"/>
    </row>
    <row r="3746" spans="1:31" hidden="1" x14ac:dyDescent="0.35">
      <c r="A3746" s="106">
        <v>44377</v>
      </c>
      <c r="B3746" s="1" t="s">
        <v>1160</v>
      </c>
      <c r="C3746" s="102" t="s">
        <v>3440</v>
      </c>
      <c r="D3746" s="102">
        <v>779</v>
      </c>
      <c r="E3746" s="1" t="s">
        <v>3017</v>
      </c>
      <c r="F3746" s="102" t="s">
        <v>3445</v>
      </c>
      <c r="G3746" s="1">
        <v>-7.0000000000000007E-2</v>
      </c>
      <c r="H3746" s="1">
        <v>15322.21</v>
      </c>
      <c r="I3746" s="1">
        <v>-15322.21</v>
      </c>
      <c r="J3746" s="1">
        <v>0</v>
      </c>
      <c r="K3746" s="1">
        <v>-7.0000000000000007E-2</v>
      </c>
      <c r="L3746" s="1"/>
      <c r="M3746" s="1"/>
      <c r="AC3746" s="38"/>
      <c r="AE3746"/>
    </row>
    <row r="3747" spans="1:31" hidden="1" x14ac:dyDescent="0.35">
      <c r="A3747" s="106">
        <v>44377</v>
      </c>
      <c r="B3747" s="1"/>
      <c r="C3747" s="102" t="s">
        <v>2594</v>
      </c>
      <c r="D3747" s="102">
        <v>782</v>
      </c>
      <c r="E3747" s="1" t="s">
        <v>3016</v>
      </c>
      <c r="F3747" s="102" t="s">
        <v>3446</v>
      </c>
      <c r="G3747" s="1">
        <v>-1714405.5</v>
      </c>
      <c r="H3747" s="1">
        <v>172.62</v>
      </c>
      <c r="I3747" s="1">
        <v>-15366.95</v>
      </c>
      <c r="J3747" s="1">
        <v>-15194.33</v>
      </c>
      <c r="K3747" s="1">
        <v>-1729599.83</v>
      </c>
      <c r="L3747" s="1"/>
      <c r="M3747" s="1"/>
      <c r="AC3747" s="38"/>
      <c r="AE3747"/>
    </row>
    <row r="3748" spans="1:31" hidden="1" x14ac:dyDescent="0.35">
      <c r="A3748" s="106">
        <v>44377</v>
      </c>
      <c r="B3748" s="1"/>
      <c r="C3748" s="102" t="s">
        <v>2596</v>
      </c>
      <c r="D3748" s="102">
        <v>783</v>
      </c>
      <c r="E3748" s="1" t="s">
        <v>3016</v>
      </c>
      <c r="F3748" s="102" t="s">
        <v>3447</v>
      </c>
      <c r="G3748" s="1">
        <v>-1714405.5</v>
      </c>
      <c r="H3748" s="1">
        <v>172.62</v>
      </c>
      <c r="I3748" s="1">
        <v>-15366.95</v>
      </c>
      <c r="J3748" s="1">
        <v>-15194.33</v>
      </c>
      <c r="K3748" s="1">
        <v>-1729599.83</v>
      </c>
      <c r="L3748" s="1"/>
      <c r="M3748" s="1"/>
      <c r="AC3748" s="38"/>
      <c r="AE3748"/>
    </row>
    <row r="3749" spans="1:31" hidden="1" x14ac:dyDescent="0.35">
      <c r="A3749" s="106">
        <v>44377</v>
      </c>
      <c r="B3749" s="1"/>
      <c r="C3749" s="102" t="s">
        <v>3448</v>
      </c>
      <c r="D3749" s="102">
        <v>784</v>
      </c>
      <c r="E3749" s="1" t="s">
        <v>3016</v>
      </c>
      <c r="F3749" s="102" t="s">
        <v>3449</v>
      </c>
      <c r="G3749" s="1">
        <v>-1714405.5</v>
      </c>
      <c r="H3749" s="1">
        <v>172.62</v>
      </c>
      <c r="I3749" s="1">
        <v>-15366.95</v>
      </c>
      <c r="J3749" s="1">
        <v>-15194.33</v>
      </c>
      <c r="K3749" s="1">
        <v>-1729599.83</v>
      </c>
      <c r="L3749" s="1"/>
      <c r="M3749" s="1"/>
      <c r="AC3749" s="38"/>
      <c r="AE3749"/>
    </row>
    <row r="3750" spans="1:31" hidden="1" x14ac:dyDescent="0.35">
      <c r="A3750" s="106">
        <v>44377</v>
      </c>
      <c r="B3750" s="1"/>
      <c r="C3750" s="102" t="s">
        <v>3448</v>
      </c>
      <c r="D3750" s="102">
        <v>785</v>
      </c>
      <c r="E3750" s="1" t="s">
        <v>3016</v>
      </c>
      <c r="F3750" s="102" t="s">
        <v>3450</v>
      </c>
      <c r="G3750" s="1">
        <v>-1714405.5</v>
      </c>
      <c r="H3750" s="1">
        <v>172.62</v>
      </c>
      <c r="I3750" s="1">
        <v>-15366.95</v>
      </c>
      <c r="J3750" s="1">
        <v>-15194.33</v>
      </c>
      <c r="K3750" s="1">
        <v>-1729599.83</v>
      </c>
      <c r="L3750" s="1"/>
      <c r="M3750" s="1"/>
      <c r="AC3750" s="38"/>
      <c r="AE3750"/>
    </row>
    <row r="3751" spans="1:31" hidden="1" x14ac:dyDescent="0.35">
      <c r="A3751" s="106">
        <v>44377</v>
      </c>
      <c r="B3751" s="1" t="s">
        <v>1160</v>
      </c>
      <c r="C3751" s="102" t="s">
        <v>3448</v>
      </c>
      <c r="D3751" s="102">
        <v>787</v>
      </c>
      <c r="E3751" s="1" t="s">
        <v>3017</v>
      </c>
      <c r="F3751" s="102" t="s">
        <v>3451</v>
      </c>
      <c r="G3751" s="1">
        <v>-1573257.9</v>
      </c>
      <c r="H3751" s="1">
        <v>172.62</v>
      </c>
      <c r="I3751" s="1">
        <v>-15366.95</v>
      </c>
      <c r="J3751" s="1">
        <v>-15194.33</v>
      </c>
      <c r="K3751" s="1">
        <v>-1588452.23</v>
      </c>
      <c r="L3751" s="1"/>
      <c r="M3751" s="1"/>
      <c r="AC3751" s="38"/>
      <c r="AE3751"/>
    </row>
    <row r="3752" spans="1:31" hidden="1" x14ac:dyDescent="0.35">
      <c r="A3752" s="106">
        <v>44377</v>
      </c>
      <c r="B3752" s="1" t="s">
        <v>1160</v>
      </c>
      <c r="C3752" s="102" t="s">
        <v>3448</v>
      </c>
      <c r="D3752" s="102">
        <v>788</v>
      </c>
      <c r="E3752" s="1" t="s">
        <v>3017</v>
      </c>
      <c r="F3752" s="102" t="s">
        <v>3452</v>
      </c>
      <c r="G3752" s="1">
        <v>-141147.6</v>
      </c>
      <c r="H3752" s="1">
        <v>0</v>
      </c>
      <c r="I3752" s="1">
        <v>0</v>
      </c>
      <c r="J3752" s="1">
        <v>0</v>
      </c>
      <c r="K3752" s="1">
        <v>-141147.6</v>
      </c>
      <c r="L3752" s="1"/>
      <c r="M3752" s="1"/>
      <c r="AC3752" s="38"/>
      <c r="AE3752"/>
    </row>
    <row r="3753" spans="1:31" hidden="1" x14ac:dyDescent="0.35">
      <c r="A3753" s="106">
        <v>44377</v>
      </c>
      <c r="B3753" s="1"/>
      <c r="C3753" s="102" t="s">
        <v>2601</v>
      </c>
      <c r="D3753" s="102">
        <v>808</v>
      </c>
      <c r="E3753" s="1" t="s">
        <v>3016</v>
      </c>
      <c r="F3753" s="102" t="s">
        <v>3453</v>
      </c>
      <c r="G3753" s="1">
        <v>-2139362577.4400001</v>
      </c>
      <c r="H3753" s="1">
        <v>939360.84</v>
      </c>
      <c r="I3753" s="1">
        <v>0</v>
      </c>
      <c r="J3753" s="1">
        <v>939360.84</v>
      </c>
      <c r="K3753" s="1">
        <v>-2138423216.5999999</v>
      </c>
      <c r="L3753" s="1"/>
      <c r="M3753" s="1"/>
      <c r="AC3753" s="38"/>
      <c r="AE3753"/>
    </row>
    <row r="3754" spans="1:31" hidden="1" x14ac:dyDescent="0.35">
      <c r="A3754" s="106">
        <v>44377</v>
      </c>
      <c r="B3754" s="1"/>
      <c r="C3754" s="102" t="s">
        <v>2603</v>
      </c>
      <c r="D3754" s="102">
        <v>809</v>
      </c>
      <c r="E3754" s="1" t="s">
        <v>3016</v>
      </c>
      <c r="F3754" s="102" t="s">
        <v>3454</v>
      </c>
      <c r="G3754" s="1">
        <v>-1103448204.27</v>
      </c>
      <c r="H3754" s="1">
        <v>668333.23</v>
      </c>
      <c r="I3754" s="1">
        <v>0</v>
      </c>
      <c r="J3754" s="1">
        <v>668333.23</v>
      </c>
      <c r="K3754" s="1">
        <v>-1102779871.04</v>
      </c>
      <c r="L3754" s="1"/>
      <c r="M3754" s="1"/>
      <c r="AC3754" s="38"/>
      <c r="AE3754"/>
    </row>
    <row r="3755" spans="1:31" hidden="1" x14ac:dyDescent="0.35">
      <c r="A3755" s="106">
        <v>44377</v>
      </c>
      <c r="B3755" s="1"/>
      <c r="C3755" s="102" t="s">
        <v>2604</v>
      </c>
      <c r="D3755" s="102">
        <v>818</v>
      </c>
      <c r="E3755" s="1" t="s">
        <v>3016</v>
      </c>
      <c r="F3755" s="102" t="s">
        <v>3455</v>
      </c>
      <c r="G3755" s="1">
        <v>-416680810.72000003</v>
      </c>
      <c r="H3755" s="1">
        <v>668333.23</v>
      </c>
      <c r="I3755" s="1">
        <v>0</v>
      </c>
      <c r="J3755" s="1">
        <v>668333.23</v>
      </c>
      <c r="K3755" s="1">
        <v>-416012477.49000001</v>
      </c>
      <c r="L3755" s="1"/>
      <c r="M3755" s="1"/>
      <c r="AC3755" s="38"/>
      <c r="AE3755"/>
    </row>
    <row r="3756" spans="1:31" hidden="1" x14ac:dyDescent="0.35">
      <c r="A3756" s="106">
        <v>44377</v>
      </c>
      <c r="B3756" s="1" t="s">
        <v>1162</v>
      </c>
      <c r="C3756" s="102" t="s">
        <v>3456</v>
      </c>
      <c r="D3756" s="102">
        <v>819</v>
      </c>
      <c r="E3756" s="1" t="s">
        <v>3017</v>
      </c>
      <c r="F3756" s="102" t="s">
        <v>3457</v>
      </c>
      <c r="G3756" s="1">
        <v>-416680810.72000003</v>
      </c>
      <c r="H3756" s="1">
        <v>668333.23</v>
      </c>
      <c r="I3756" s="1">
        <v>0</v>
      </c>
      <c r="J3756" s="1">
        <v>668333.23</v>
      </c>
      <c r="K3756" s="1">
        <v>-416012477.49000001</v>
      </c>
      <c r="L3756" s="1"/>
      <c r="M3756" s="1"/>
      <c r="AC3756" s="38"/>
      <c r="AE3756"/>
    </row>
    <row r="3757" spans="1:31" hidden="1" x14ac:dyDescent="0.35">
      <c r="A3757" s="106">
        <v>44377</v>
      </c>
      <c r="B3757" s="1"/>
      <c r="C3757" s="102" t="s">
        <v>2606</v>
      </c>
      <c r="D3757" s="102">
        <v>820</v>
      </c>
      <c r="E3757" s="1" t="s">
        <v>3016</v>
      </c>
      <c r="F3757" s="102" t="s">
        <v>3458</v>
      </c>
      <c r="G3757" s="1">
        <v>-644352639.44000006</v>
      </c>
      <c r="H3757" s="1">
        <v>0</v>
      </c>
      <c r="I3757" s="1">
        <v>0</v>
      </c>
      <c r="J3757" s="1">
        <v>0</v>
      </c>
      <c r="K3757" s="1">
        <v>-644352639.44000006</v>
      </c>
      <c r="L3757" s="1"/>
      <c r="M3757" s="1"/>
      <c r="AC3757" s="38"/>
      <c r="AE3757"/>
    </row>
    <row r="3758" spans="1:31" hidden="1" x14ac:dyDescent="0.35">
      <c r="A3758" s="106">
        <v>44377</v>
      </c>
      <c r="B3758" s="1" t="s">
        <v>1166</v>
      </c>
      <c r="C3758" s="102" t="s">
        <v>3459</v>
      </c>
      <c r="D3758" s="102">
        <v>821</v>
      </c>
      <c r="E3758" s="1" t="s">
        <v>3017</v>
      </c>
      <c r="F3758" s="102" t="s">
        <v>3460</v>
      </c>
      <c r="G3758" s="1">
        <v>-644352639.44000006</v>
      </c>
      <c r="H3758" s="1">
        <v>0</v>
      </c>
      <c r="I3758" s="1">
        <v>0</v>
      </c>
      <c r="J3758" s="1">
        <v>0</v>
      </c>
      <c r="K3758" s="1">
        <v>-644352639.44000006</v>
      </c>
      <c r="L3758" s="1"/>
      <c r="M3758" s="1"/>
      <c r="AC3758" s="38"/>
      <c r="AE3758"/>
    </row>
    <row r="3759" spans="1:31" hidden="1" x14ac:dyDescent="0.35">
      <c r="A3759" s="106">
        <v>44377</v>
      </c>
      <c r="B3759" s="1"/>
      <c r="C3759" s="102" t="s">
        <v>2608</v>
      </c>
      <c r="D3759" s="102">
        <v>822</v>
      </c>
      <c r="E3759" s="1" t="s">
        <v>3016</v>
      </c>
      <c r="F3759" s="102" t="s">
        <v>3461</v>
      </c>
      <c r="G3759" s="1">
        <v>-42414754.109999999</v>
      </c>
      <c r="H3759" s="1">
        <v>0</v>
      </c>
      <c r="I3759" s="1">
        <v>0</v>
      </c>
      <c r="J3759" s="1">
        <v>0</v>
      </c>
      <c r="K3759" s="1">
        <v>-42414754.109999999</v>
      </c>
      <c r="L3759" s="1"/>
      <c r="M3759" s="1"/>
      <c r="AC3759" s="38"/>
      <c r="AE3759"/>
    </row>
    <row r="3760" spans="1:31" hidden="1" x14ac:dyDescent="0.35">
      <c r="A3760" s="106">
        <v>44377</v>
      </c>
      <c r="B3760" s="1" t="s">
        <v>1165</v>
      </c>
      <c r="C3760" s="102" t="s">
        <v>3462</v>
      </c>
      <c r="D3760" s="102">
        <v>823</v>
      </c>
      <c r="E3760" s="1" t="s">
        <v>3017</v>
      </c>
      <c r="F3760" s="102" t="s">
        <v>3463</v>
      </c>
      <c r="G3760" s="1">
        <v>-12292764.43</v>
      </c>
      <c r="H3760" s="1">
        <v>0</v>
      </c>
      <c r="I3760" s="1">
        <v>0</v>
      </c>
      <c r="J3760" s="1">
        <v>0</v>
      </c>
      <c r="K3760" s="1">
        <v>-12292764.43</v>
      </c>
      <c r="L3760" s="1"/>
      <c r="M3760" s="1"/>
      <c r="AC3760" s="38"/>
      <c r="AE3760"/>
    </row>
    <row r="3761" spans="1:31" hidden="1" x14ac:dyDescent="0.35">
      <c r="A3761" s="106">
        <v>44377</v>
      </c>
      <c r="B3761" s="1" t="s">
        <v>3875</v>
      </c>
      <c r="C3761" s="102" t="s">
        <v>3462</v>
      </c>
      <c r="D3761" s="102">
        <v>2017</v>
      </c>
      <c r="E3761" s="1" t="s">
        <v>3017</v>
      </c>
      <c r="F3761" s="102" t="s">
        <v>3866</v>
      </c>
      <c r="G3761" s="1">
        <v>-30121989.68</v>
      </c>
      <c r="H3761" s="1">
        <v>0</v>
      </c>
      <c r="I3761" s="1">
        <v>0</v>
      </c>
      <c r="J3761" s="1">
        <v>0</v>
      </c>
      <c r="K3761" s="1">
        <v>-30121989.68</v>
      </c>
      <c r="L3761" s="1"/>
      <c r="M3761" s="1"/>
      <c r="AC3761" s="38"/>
      <c r="AE3761"/>
    </row>
    <row r="3762" spans="1:31" hidden="1" x14ac:dyDescent="0.35">
      <c r="A3762" s="106">
        <v>44377</v>
      </c>
      <c r="B3762" s="1"/>
      <c r="C3762" s="102" t="s">
        <v>2610</v>
      </c>
      <c r="D3762" s="102">
        <v>920</v>
      </c>
      <c r="E3762" s="1" t="s">
        <v>3016</v>
      </c>
      <c r="F3762" s="102" t="s">
        <v>3446</v>
      </c>
      <c r="G3762" s="1">
        <v>-323442017.52999997</v>
      </c>
      <c r="H3762" s="1">
        <v>0</v>
      </c>
      <c r="I3762" s="1">
        <v>0</v>
      </c>
      <c r="J3762" s="1">
        <v>0</v>
      </c>
      <c r="K3762" s="1">
        <v>-323442017.52999997</v>
      </c>
      <c r="L3762" s="1"/>
      <c r="M3762" s="1"/>
      <c r="AC3762" s="38"/>
      <c r="AE3762"/>
    </row>
    <row r="3763" spans="1:31" hidden="1" x14ac:dyDescent="0.35">
      <c r="A3763" s="106">
        <v>44377</v>
      </c>
      <c r="B3763" s="1"/>
      <c r="C3763" s="102" t="s">
        <v>2611</v>
      </c>
      <c r="D3763" s="102">
        <v>921</v>
      </c>
      <c r="E3763" s="1" t="s">
        <v>3016</v>
      </c>
      <c r="F3763" s="102" t="s">
        <v>3446</v>
      </c>
      <c r="G3763" s="1">
        <v>-323442017.52999997</v>
      </c>
      <c r="H3763" s="1">
        <v>0</v>
      </c>
      <c r="I3763" s="1">
        <v>0</v>
      </c>
      <c r="J3763" s="1">
        <v>0</v>
      </c>
      <c r="K3763" s="1">
        <v>-323442017.52999997</v>
      </c>
      <c r="L3763" s="1"/>
      <c r="M3763" s="1"/>
      <c r="AC3763" s="38"/>
      <c r="AE3763"/>
    </row>
    <row r="3764" spans="1:31" hidden="1" x14ac:dyDescent="0.35">
      <c r="A3764" s="106">
        <v>44377</v>
      </c>
      <c r="B3764" s="1"/>
      <c r="C3764" s="102" t="s">
        <v>3464</v>
      </c>
      <c r="D3764" s="102">
        <v>945</v>
      </c>
      <c r="E3764" s="1" t="s">
        <v>3016</v>
      </c>
      <c r="F3764" s="102" t="s">
        <v>3465</v>
      </c>
      <c r="G3764" s="1">
        <v>-323442017.52999997</v>
      </c>
      <c r="H3764" s="1">
        <v>0</v>
      </c>
      <c r="I3764" s="1">
        <v>0</v>
      </c>
      <c r="J3764" s="1">
        <v>0</v>
      </c>
      <c r="K3764" s="1">
        <v>-323442017.52999997</v>
      </c>
      <c r="L3764" s="1"/>
      <c r="M3764" s="1"/>
      <c r="AC3764" s="38"/>
      <c r="AE3764"/>
    </row>
    <row r="3765" spans="1:31" hidden="1" x14ac:dyDescent="0.35">
      <c r="A3765" s="106">
        <v>44377</v>
      </c>
      <c r="B3765" s="1" t="s">
        <v>1162</v>
      </c>
      <c r="C3765" s="102" t="s">
        <v>3464</v>
      </c>
      <c r="D3765" s="102">
        <v>946</v>
      </c>
      <c r="E3765" s="1" t="s">
        <v>3017</v>
      </c>
      <c r="F3765" s="102" t="s">
        <v>3466</v>
      </c>
      <c r="G3765" s="1">
        <v>-323442006.61000001</v>
      </c>
      <c r="H3765" s="1">
        <v>0</v>
      </c>
      <c r="I3765" s="1">
        <v>0</v>
      </c>
      <c r="J3765" s="1">
        <v>0</v>
      </c>
      <c r="K3765" s="1">
        <v>-323442006.61000001</v>
      </c>
      <c r="L3765" s="1"/>
      <c r="M3765" s="1"/>
      <c r="AC3765" s="38"/>
      <c r="AE3765"/>
    </row>
    <row r="3766" spans="1:31" hidden="1" x14ac:dyDescent="0.35">
      <c r="A3766" s="106">
        <v>44377</v>
      </c>
      <c r="B3766" s="1" t="s">
        <v>1163</v>
      </c>
      <c r="C3766" s="102" t="s">
        <v>3464</v>
      </c>
      <c r="D3766" s="102">
        <v>1973</v>
      </c>
      <c r="E3766" s="1" t="s">
        <v>3017</v>
      </c>
      <c r="F3766" s="102" t="s">
        <v>3467</v>
      </c>
      <c r="G3766" s="1">
        <v>-10.92</v>
      </c>
      <c r="H3766" s="1">
        <v>0</v>
      </c>
      <c r="I3766" s="1">
        <v>0</v>
      </c>
      <c r="J3766" s="1">
        <v>0</v>
      </c>
      <c r="K3766" s="1">
        <v>-10.92</v>
      </c>
      <c r="L3766" s="1"/>
      <c r="M3766" s="1"/>
      <c r="AC3766" s="38"/>
      <c r="AE3766"/>
    </row>
    <row r="3767" spans="1:31" hidden="1" x14ac:dyDescent="0.35">
      <c r="A3767" s="106">
        <v>44377</v>
      </c>
      <c r="B3767" s="1"/>
      <c r="C3767" s="102" t="s">
        <v>3074</v>
      </c>
      <c r="D3767" s="102">
        <v>1950</v>
      </c>
      <c r="E3767" s="1" t="s">
        <v>3016</v>
      </c>
      <c r="F3767" s="102" t="s">
        <v>3468</v>
      </c>
      <c r="G3767" s="1">
        <v>-712472355.63999999</v>
      </c>
      <c r="H3767" s="1">
        <v>271027.61</v>
      </c>
      <c r="I3767" s="1">
        <v>0</v>
      </c>
      <c r="J3767" s="1">
        <v>271027.61</v>
      </c>
      <c r="K3767" s="1">
        <v>-712201328.02999997</v>
      </c>
      <c r="L3767" s="1"/>
      <c r="M3767" s="1"/>
      <c r="AC3767" s="38"/>
      <c r="AE3767"/>
    </row>
    <row r="3768" spans="1:31" hidden="1" x14ac:dyDescent="0.35">
      <c r="A3768" s="106">
        <v>44377</v>
      </c>
      <c r="B3768" s="1"/>
      <c r="C3768" s="102" t="s">
        <v>3075</v>
      </c>
      <c r="D3768" s="102">
        <v>1951</v>
      </c>
      <c r="E3768" s="1" t="s">
        <v>3016</v>
      </c>
      <c r="F3768" s="102" t="s">
        <v>3468</v>
      </c>
      <c r="G3768" s="1">
        <v>-712472355.63999999</v>
      </c>
      <c r="H3768" s="1">
        <v>271027.61</v>
      </c>
      <c r="I3768" s="1">
        <v>0</v>
      </c>
      <c r="J3768" s="1">
        <v>271027.61</v>
      </c>
      <c r="K3768" s="1">
        <v>-712201328.02999997</v>
      </c>
      <c r="L3768" s="1"/>
      <c r="M3768" s="1"/>
      <c r="AC3768" s="38"/>
      <c r="AE3768"/>
    </row>
    <row r="3769" spans="1:31" hidden="1" x14ac:dyDescent="0.35">
      <c r="A3769" s="106">
        <v>44377</v>
      </c>
      <c r="B3769" s="1" t="s">
        <v>1164</v>
      </c>
      <c r="C3769" s="102" t="s">
        <v>3471</v>
      </c>
      <c r="D3769" s="102">
        <v>1952</v>
      </c>
      <c r="E3769" s="1" t="s">
        <v>3017</v>
      </c>
      <c r="F3769" s="102" t="s">
        <v>3469</v>
      </c>
      <c r="G3769" s="1">
        <v>-523876731.93000001</v>
      </c>
      <c r="H3769" s="1">
        <v>199285.01</v>
      </c>
      <c r="I3769" s="1">
        <v>0</v>
      </c>
      <c r="J3769" s="1">
        <v>199285.01</v>
      </c>
      <c r="K3769" s="1">
        <v>-523677446.92000002</v>
      </c>
      <c r="L3769" s="1"/>
      <c r="M3769" s="1"/>
      <c r="AC3769" s="38"/>
      <c r="AE3769"/>
    </row>
    <row r="3770" spans="1:31" hidden="1" x14ac:dyDescent="0.35">
      <c r="A3770" s="106">
        <v>44377</v>
      </c>
      <c r="B3770" s="1" t="s">
        <v>1164</v>
      </c>
      <c r="C3770" s="102" t="s">
        <v>3471</v>
      </c>
      <c r="D3770" s="102">
        <v>1953</v>
      </c>
      <c r="E3770" s="1" t="s">
        <v>3017</v>
      </c>
      <c r="F3770" s="102" t="s">
        <v>3470</v>
      </c>
      <c r="G3770" s="1">
        <v>-188595623.71000001</v>
      </c>
      <c r="H3770" s="1">
        <v>71742.600000000006</v>
      </c>
      <c r="I3770" s="1">
        <v>0</v>
      </c>
      <c r="J3770" s="1">
        <v>71742.600000000006</v>
      </c>
      <c r="K3770" s="1">
        <v>-188523881.11000001</v>
      </c>
      <c r="L3770" s="1"/>
      <c r="M3770" s="1"/>
      <c r="AC3770" s="38"/>
      <c r="AE3770"/>
    </row>
    <row r="3771" spans="1:31" hidden="1" x14ac:dyDescent="0.35">
      <c r="A3771" s="106">
        <v>44377</v>
      </c>
      <c r="B3771" s="1"/>
      <c r="C3771" s="102" t="s">
        <v>2613</v>
      </c>
      <c r="D3771" s="102">
        <v>951</v>
      </c>
      <c r="E3771" s="1" t="s">
        <v>3016</v>
      </c>
      <c r="F3771" s="102" t="s">
        <v>3472</v>
      </c>
      <c r="G3771" s="1">
        <v>-3170923055.6100001</v>
      </c>
      <c r="H3771" s="1">
        <v>1068167.6299999999</v>
      </c>
      <c r="I3771" s="1">
        <v>-4192369.15</v>
      </c>
      <c r="J3771" s="1">
        <v>-3124201.52</v>
      </c>
      <c r="K3771" s="1">
        <v>-3174047257.1300001</v>
      </c>
      <c r="L3771" s="1"/>
      <c r="M3771" s="1"/>
      <c r="AC3771" s="38"/>
      <c r="AE3771"/>
    </row>
    <row r="3772" spans="1:31" hidden="1" x14ac:dyDescent="0.35">
      <c r="A3772" s="106">
        <v>44377</v>
      </c>
      <c r="B3772" s="1"/>
      <c r="C3772" s="102" t="s">
        <v>2615</v>
      </c>
      <c r="D3772" s="102">
        <v>952</v>
      </c>
      <c r="E3772" s="1" t="s">
        <v>3016</v>
      </c>
      <c r="F3772" s="102" t="s">
        <v>3473</v>
      </c>
      <c r="G3772" s="1">
        <v>-1580546585.3699999</v>
      </c>
      <c r="H3772" s="1">
        <v>0</v>
      </c>
      <c r="I3772" s="1">
        <v>0</v>
      </c>
      <c r="J3772" s="1">
        <v>0</v>
      </c>
      <c r="K3772" s="1">
        <v>-1580546585.3699999</v>
      </c>
      <c r="L3772" s="1"/>
      <c r="M3772" s="1"/>
      <c r="AC3772" s="38"/>
      <c r="AE3772"/>
    </row>
    <row r="3773" spans="1:31" hidden="1" x14ac:dyDescent="0.35">
      <c r="A3773" s="106">
        <v>44377</v>
      </c>
      <c r="B3773" s="1"/>
      <c r="C3773" s="102" t="s">
        <v>2617</v>
      </c>
      <c r="D3773" s="102">
        <v>953</v>
      </c>
      <c r="E3773" s="1" t="s">
        <v>3016</v>
      </c>
      <c r="F3773" s="102" t="s">
        <v>3473</v>
      </c>
      <c r="G3773" s="1">
        <v>-1580546585.3699999</v>
      </c>
      <c r="H3773" s="1">
        <v>0</v>
      </c>
      <c r="I3773" s="1">
        <v>0</v>
      </c>
      <c r="J3773" s="1">
        <v>0</v>
      </c>
      <c r="K3773" s="1">
        <v>-1580546585.3699999</v>
      </c>
      <c r="L3773" s="1"/>
      <c r="M3773" s="1"/>
      <c r="AC3773" s="38"/>
      <c r="AE3773"/>
    </row>
    <row r="3774" spans="1:31" hidden="1" x14ac:dyDescent="0.35">
      <c r="A3774" s="106">
        <v>44377</v>
      </c>
      <c r="B3774" s="1" t="s">
        <v>1168</v>
      </c>
      <c r="C3774" s="102" t="s">
        <v>3474</v>
      </c>
      <c r="D3774" s="102">
        <v>954</v>
      </c>
      <c r="E3774" s="1" t="s">
        <v>3017</v>
      </c>
      <c r="F3774" s="102" t="s">
        <v>3475</v>
      </c>
      <c r="G3774" s="1">
        <v>-1580546585.3699999</v>
      </c>
      <c r="H3774" s="1">
        <v>0</v>
      </c>
      <c r="I3774" s="1">
        <v>0</v>
      </c>
      <c r="J3774" s="1">
        <v>0</v>
      </c>
      <c r="K3774" s="1">
        <v>-1580546585.3699999</v>
      </c>
      <c r="L3774" s="1"/>
      <c r="M3774" s="1"/>
      <c r="AC3774" s="38"/>
      <c r="AE3774"/>
    </row>
    <row r="3775" spans="1:31" hidden="1" x14ac:dyDescent="0.35">
      <c r="A3775" s="106">
        <v>44377</v>
      </c>
      <c r="B3775" s="1"/>
      <c r="C3775" s="102" t="s">
        <v>2620</v>
      </c>
      <c r="D3775" s="102">
        <v>963</v>
      </c>
      <c r="E3775" s="1" t="s">
        <v>3016</v>
      </c>
      <c r="F3775" s="102" t="s">
        <v>3476</v>
      </c>
      <c r="G3775" s="1">
        <v>-26343978.829999998</v>
      </c>
      <c r="H3775" s="1">
        <v>0</v>
      </c>
      <c r="I3775" s="1">
        <v>-2262145.5099999998</v>
      </c>
      <c r="J3775" s="1">
        <v>-2262145.5099999998</v>
      </c>
      <c r="K3775" s="1">
        <v>-28606124.34</v>
      </c>
      <c r="L3775" s="1"/>
      <c r="M3775" s="1"/>
      <c r="AC3775" s="38"/>
      <c r="AE3775"/>
    </row>
    <row r="3776" spans="1:31" hidden="1" x14ac:dyDescent="0.35">
      <c r="A3776" s="106">
        <v>44377</v>
      </c>
      <c r="B3776" s="1"/>
      <c r="C3776" s="102" t="s">
        <v>2622</v>
      </c>
      <c r="D3776" s="102">
        <v>964</v>
      </c>
      <c r="E3776" s="1" t="s">
        <v>3016</v>
      </c>
      <c r="F3776" s="102" t="s">
        <v>3476</v>
      </c>
      <c r="G3776" s="1">
        <v>-26343978.829999998</v>
      </c>
      <c r="H3776" s="1">
        <v>0</v>
      </c>
      <c r="I3776" s="1">
        <v>-2262145.5099999998</v>
      </c>
      <c r="J3776" s="1">
        <v>-2262145.5099999998</v>
      </c>
      <c r="K3776" s="1">
        <v>-28606124.34</v>
      </c>
      <c r="L3776" s="1"/>
      <c r="M3776" s="1"/>
      <c r="AC3776" s="38"/>
      <c r="AE3776"/>
    </row>
    <row r="3777" spans="1:31" hidden="1" x14ac:dyDescent="0.35">
      <c r="A3777" s="106">
        <v>44377</v>
      </c>
      <c r="B3777" s="1"/>
      <c r="C3777" s="102" t="s">
        <v>3477</v>
      </c>
      <c r="D3777" s="102">
        <v>968</v>
      </c>
      <c r="E3777" s="1" t="s">
        <v>3016</v>
      </c>
      <c r="F3777" s="102" t="s">
        <v>3478</v>
      </c>
      <c r="G3777" s="1">
        <v>-26307294.260000002</v>
      </c>
      <c r="H3777" s="1">
        <v>0</v>
      </c>
      <c r="I3777" s="1">
        <v>-2262145.5099999998</v>
      </c>
      <c r="J3777" s="1">
        <v>-2262145.5099999998</v>
      </c>
      <c r="K3777" s="1">
        <v>-28569439.77</v>
      </c>
      <c r="L3777" s="1"/>
      <c r="M3777" s="1"/>
      <c r="AC3777" s="38"/>
      <c r="AE3777"/>
    </row>
    <row r="3778" spans="1:31" hidden="1" x14ac:dyDescent="0.35">
      <c r="A3778" s="106">
        <v>44377</v>
      </c>
      <c r="B3778" s="1" t="s">
        <v>1169</v>
      </c>
      <c r="C3778" s="102" t="s">
        <v>3477</v>
      </c>
      <c r="D3778" s="102">
        <v>969</v>
      </c>
      <c r="E3778" s="1" t="s">
        <v>3017</v>
      </c>
      <c r="F3778" s="102" t="s">
        <v>3479</v>
      </c>
      <c r="G3778" s="1">
        <v>-2777.91</v>
      </c>
      <c r="H3778" s="1">
        <v>0</v>
      </c>
      <c r="I3778" s="1">
        <v>0</v>
      </c>
      <c r="J3778" s="1">
        <v>0</v>
      </c>
      <c r="K3778" s="1">
        <v>-2777.91</v>
      </c>
      <c r="L3778" s="1"/>
      <c r="M3778" s="1"/>
      <c r="AC3778" s="38"/>
      <c r="AE3778"/>
    </row>
    <row r="3779" spans="1:31" hidden="1" x14ac:dyDescent="0.35">
      <c r="A3779" s="106">
        <v>44377</v>
      </c>
      <c r="B3779" s="1" t="s">
        <v>1169</v>
      </c>
      <c r="C3779" s="102" t="s">
        <v>3477</v>
      </c>
      <c r="D3779" s="102">
        <v>970</v>
      </c>
      <c r="E3779" s="1" t="s">
        <v>3017</v>
      </c>
      <c r="F3779" s="102" t="s">
        <v>3480</v>
      </c>
      <c r="G3779" s="1">
        <v>-2193.35</v>
      </c>
      <c r="H3779" s="1">
        <v>0</v>
      </c>
      <c r="I3779" s="1">
        <v>0</v>
      </c>
      <c r="J3779" s="1">
        <v>0</v>
      </c>
      <c r="K3779" s="1">
        <v>-2193.35</v>
      </c>
      <c r="L3779" s="1"/>
      <c r="M3779" s="1"/>
      <c r="AC3779" s="38"/>
      <c r="AE3779"/>
    </row>
    <row r="3780" spans="1:31" hidden="1" x14ac:dyDescent="0.35">
      <c r="A3780" s="106">
        <v>44377</v>
      </c>
      <c r="B3780" s="1" t="s">
        <v>1169</v>
      </c>
      <c r="C3780" s="102" t="s">
        <v>3477</v>
      </c>
      <c r="D3780" s="102">
        <v>971</v>
      </c>
      <c r="E3780" s="1" t="s">
        <v>3017</v>
      </c>
      <c r="F3780" s="102" t="s">
        <v>3481</v>
      </c>
      <c r="G3780" s="1">
        <v>-920000</v>
      </c>
      <c r="H3780" s="1">
        <v>0</v>
      </c>
      <c r="I3780" s="1">
        <v>0</v>
      </c>
      <c r="J3780" s="1">
        <v>0</v>
      </c>
      <c r="K3780" s="1">
        <v>-920000</v>
      </c>
      <c r="L3780" s="1"/>
      <c r="M3780" s="1"/>
      <c r="AC3780" s="38"/>
      <c r="AE3780"/>
    </row>
    <row r="3781" spans="1:31" hidden="1" x14ac:dyDescent="0.35">
      <c r="A3781" s="106">
        <v>44377</v>
      </c>
      <c r="B3781" s="1" t="s">
        <v>1169</v>
      </c>
      <c r="C3781" s="102" t="s">
        <v>3477</v>
      </c>
      <c r="D3781" s="102">
        <v>972</v>
      </c>
      <c r="E3781" s="1" t="s">
        <v>3017</v>
      </c>
      <c r="F3781" s="102" t="s">
        <v>3482</v>
      </c>
      <c r="G3781" s="1">
        <v>-23290.720000000001</v>
      </c>
      <c r="H3781" s="1">
        <v>0</v>
      </c>
      <c r="I3781" s="1">
        <v>0</v>
      </c>
      <c r="J3781" s="1">
        <v>0</v>
      </c>
      <c r="K3781" s="1">
        <v>-23290.720000000001</v>
      </c>
      <c r="L3781" s="1"/>
      <c r="M3781" s="1"/>
      <c r="AC3781" s="38"/>
      <c r="AE3781"/>
    </row>
    <row r="3782" spans="1:31" hidden="1" x14ac:dyDescent="0.35">
      <c r="A3782" s="106">
        <v>44377</v>
      </c>
      <c r="B3782" s="1" t="s">
        <v>1169</v>
      </c>
      <c r="C3782" s="102" t="s">
        <v>3477</v>
      </c>
      <c r="D3782" s="102">
        <v>973</v>
      </c>
      <c r="E3782" s="1" t="s">
        <v>3017</v>
      </c>
      <c r="F3782" s="102" t="s">
        <v>3483</v>
      </c>
      <c r="G3782" s="1">
        <v>-25359032.280000001</v>
      </c>
      <c r="H3782" s="1">
        <v>0</v>
      </c>
      <c r="I3782" s="1">
        <v>-2262145.5099999998</v>
      </c>
      <c r="J3782" s="1">
        <v>-2262145.5099999998</v>
      </c>
      <c r="K3782" s="1">
        <v>-27621177.789999999</v>
      </c>
      <c r="L3782" s="1"/>
      <c r="M3782" s="1"/>
      <c r="AC3782" s="38"/>
      <c r="AE3782"/>
    </row>
    <row r="3783" spans="1:31" hidden="1" x14ac:dyDescent="0.35">
      <c r="A3783" s="106">
        <v>44377</v>
      </c>
      <c r="B3783" s="1"/>
      <c r="C3783" s="102" t="s">
        <v>3477</v>
      </c>
      <c r="D3783" s="102">
        <v>974</v>
      </c>
      <c r="E3783" s="1" t="s">
        <v>3016</v>
      </c>
      <c r="F3783" s="102" t="s">
        <v>3484</v>
      </c>
      <c r="G3783" s="1">
        <v>-36684.57</v>
      </c>
      <c r="H3783" s="1">
        <v>0</v>
      </c>
      <c r="I3783" s="1">
        <v>0</v>
      </c>
      <c r="J3783" s="1">
        <v>0</v>
      </c>
      <c r="K3783" s="1">
        <v>-36684.57</v>
      </c>
      <c r="L3783" s="1"/>
      <c r="M3783" s="1"/>
      <c r="AC3783" s="38"/>
      <c r="AE3783"/>
    </row>
    <row r="3784" spans="1:31" hidden="1" x14ac:dyDescent="0.35">
      <c r="A3784" s="106">
        <v>44377</v>
      </c>
      <c r="B3784" s="1" t="s">
        <v>1169</v>
      </c>
      <c r="C3784" s="102" t="s">
        <v>3477</v>
      </c>
      <c r="D3784" s="102">
        <v>975</v>
      </c>
      <c r="E3784" s="1" t="s">
        <v>3017</v>
      </c>
      <c r="F3784" s="102" t="s">
        <v>3485</v>
      </c>
      <c r="G3784" s="1">
        <v>-18298.990000000002</v>
      </c>
      <c r="H3784" s="1">
        <v>0</v>
      </c>
      <c r="I3784" s="1">
        <v>0</v>
      </c>
      <c r="J3784" s="1">
        <v>0</v>
      </c>
      <c r="K3784" s="1">
        <v>-18298.990000000002</v>
      </c>
      <c r="L3784" s="1"/>
      <c r="M3784" s="1"/>
      <c r="AC3784" s="38"/>
      <c r="AE3784"/>
    </row>
    <row r="3785" spans="1:31" hidden="1" x14ac:dyDescent="0.35">
      <c r="A3785" s="106">
        <v>44377</v>
      </c>
      <c r="B3785" s="1" t="s">
        <v>1169</v>
      </c>
      <c r="C3785" s="102" t="s">
        <v>3477</v>
      </c>
      <c r="D3785" s="102">
        <v>976</v>
      </c>
      <c r="E3785" s="1" t="s">
        <v>3017</v>
      </c>
      <c r="F3785" s="102" t="s">
        <v>3485</v>
      </c>
      <c r="G3785" s="1">
        <v>-18385.580000000002</v>
      </c>
      <c r="H3785" s="1">
        <v>0</v>
      </c>
      <c r="I3785" s="1">
        <v>0</v>
      </c>
      <c r="J3785" s="1">
        <v>0</v>
      </c>
      <c r="K3785" s="1">
        <v>-18385.580000000002</v>
      </c>
      <c r="L3785" s="1"/>
      <c r="M3785" s="1"/>
      <c r="AC3785" s="38"/>
      <c r="AE3785"/>
    </row>
    <row r="3786" spans="1:31" hidden="1" x14ac:dyDescent="0.35">
      <c r="A3786" s="106">
        <v>44377</v>
      </c>
      <c r="B3786" s="1"/>
      <c r="C3786" s="102" t="s">
        <v>2627</v>
      </c>
      <c r="D3786" s="102">
        <v>977</v>
      </c>
      <c r="E3786" s="1" t="s">
        <v>3016</v>
      </c>
      <c r="F3786" s="102" t="s">
        <v>3486</v>
      </c>
      <c r="G3786" s="1">
        <v>-1393544909.6700001</v>
      </c>
      <c r="H3786" s="1">
        <v>797140.02</v>
      </c>
      <c r="I3786" s="1">
        <v>-271027.61</v>
      </c>
      <c r="J3786" s="1">
        <v>526112.41</v>
      </c>
      <c r="K3786" s="1">
        <v>-1393018797.26</v>
      </c>
      <c r="L3786" s="1"/>
      <c r="M3786" s="1"/>
      <c r="AC3786" s="38"/>
      <c r="AE3786"/>
    </row>
    <row r="3787" spans="1:31" hidden="1" x14ac:dyDescent="0.35">
      <c r="A3787" s="106">
        <v>44377</v>
      </c>
      <c r="B3787" s="1"/>
      <c r="C3787" s="102" t="s">
        <v>2629</v>
      </c>
      <c r="D3787" s="102">
        <v>980</v>
      </c>
      <c r="E3787" s="1" t="s">
        <v>3016</v>
      </c>
      <c r="F3787" s="102" t="s">
        <v>3487</v>
      </c>
      <c r="G3787" s="1">
        <v>-1393544909.6700001</v>
      </c>
      <c r="H3787" s="1">
        <v>797140.02</v>
      </c>
      <c r="I3787" s="1">
        <v>-271027.61</v>
      </c>
      <c r="J3787" s="1">
        <v>526112.41</v>
      </c>
      <c r="K3787" s="1">
        <v>-1393018797.26</v>
      </c>
      <c r="L3787" s="1"/>
      <c r="M3787" s="1"/>
      <c r="AC3787" s="38"/>
      <c r="AE3787"/>
    </row>
    <row r="3788" spans="1:31" hidden="1" x14ac:dyDescent="0.35">
      <c r="A3788" s="106">
        <v>44377</v>
      </c>
      <c r="B3788" s="1" t="s">
        <v>1170</v>
      </c>
      <c r="C3788" s="102" t="s">
        <v>3488</v>
      </c>
      <c r="D3788" s="102">
        <v>983</v>
      </c>
      <c r="E3788" s="1" t="s">
        <v>3017</v>
      </c>
      <c r="F3788" s="102" t="s">
        <v>3489</v>
      </c>
      <c r="G3788" s="1">
        <v>-2172811479.2399998</v>
      </c>
      <c r="H3788" s="1">
        <v>0</v>
      </c>
      <c r="I3788" s="1">
        <v>0</v>
      </c>
      <c r="J3788" s="1">
        <v>0</v>
      </c>
      <c r="K3788" s="1">
        <v>-2172811479.2399998</v>
      </c>
      <c r="L3788" s="1"/>
      <c r="M3788" s="1"/>
      <c r="AC3788" s="38"/>
      <c r="AE3788"/>
    </row>
    <row r="3789" spans="1:31" hidden="1" x14ac:dyDescent="0.35">
      <c r="A3789" s="106">
        <v>44377</v>
      </c>
      <c r="B3789" s="1" t="s">
        <v>1170</v>
      </c>
      <c r="C3789" s="102" t="s">
        <v>3488</v>
      </c>
      <c r="D3789" s="102">
        <v>984</v>
      </c>
      <c r="E3789" s="1" t="s">
        <v>3017</v>
      </c>
      <c r="F3789" s="102" t="s">
        <v>3490</v>
      </c>
      <c r="G3789" s="1">
        <v>61379798.219999999</v>
      </c>
      <c r="H3789" s="1">
        <v>797140.02</v>
      </c>
      <c r="I3789" s="1">
        <v>0</v>
      </c>
      <c r="J3789" s="1">
        <v>797140.02</v>
      </c>
      <c r="K3789" s="1">
        <v>62176938.240000002</v>
      </c>
      <c r="L3789" s="1"/>
      <c r="M3789" s="1"/>
      <c r="AC3789" s="38"/>
      <c r="AE3789"/>
    </row>
    <row r="3790" spans="1:31" hidden="1" x14ac:dyDescent="0.35">
      <c r="A3790" s="106">
        <v>44377</v>
      </c>
      <c r="B3790" s="1" t="s">
        <v>1170</v>
      </c>
      <c r="C3790" s="102" t="s">
        <v>3488</v>
      </c>
      <c r="D3790" s="102">
        <v>985</v>
      </c>
      <c r="E3790" s="1" t="s">
        <v>3017</v>
      </c>
      <c r="F3790" s="102" t="s">
        <v>3491</v>
      </c>
      <c r="G3790" s="1">
        <v>527857919.94</v>
      </c>
      <c r="H3790" s="1">
        <v>0</v>
      </c>
      <c r="I3790" s="1">
        <v>-199285.01</v>
      </c>
      <c r="J3790" s="1">
        <v>-199285.01</v>
      </c>
      <c r="K3790" s="1">
        <v>527658634.93000001</v>
      </c>
      <c r="L3790" s="1"/>
      <c r="M3790" s="1"/>
      <c r="AC3790" s="38"/>
      <c r="AE3790"/>
    </row>
    <row r="3791" spans="1:31" hidden="1" x14ac:dyDescent="0.35">
      <c r="A3791" s="106">
        <v>44377</v>
      </c>
      <c r="B3791" s="1" t="s">
        <v>1170</v>
      </c>
      <c r="C3791" s="102" t="s">
        <v>3488</v>
      </c>
      <c r="D3791" s="102">
        <v>986</v>
      </c>
      <c r="E3791" s="1" t="s">
        <v>3017</v>
      </c>
      <c r="F3791" s="102" t="s">
        <v>3492</v>
      </c>
      <c r="G3791" s="1">
        <v>190028851.41</v>
      </c>
      <c r="H3791" s="1">
        <v>0</v>
      </c>
      <c r="I3791" s="1">
        <v>-71742.600000000006</v>
      </c>
      <c r="J3791" s="1">
        <v>-71742.600000000006</v>
      </c>
      <c r="K3791" s="1">
        <v>189957108.81</v>
      </c>
      <c r="L3791" s="1"/>
      <c r="M3791" s="1"/>
      <c r="AC3791" s="38"/>
      <c r="AE3791"/>
    </row>
    <row r="3792" spans="1:31" hidden="1" x14ac:dyDescent="0.35">
      <c r="A3792" s="106">
        <v>44377</v>
      </c>
      <c r="B3792" s="1"/>
      <c r="C3792" s="102" t="s">
        <v>3138</v>
      </c>
      <c r="D3792" s="102">
        <v>987</v>
      </c>
      <c r="E3792" s="1" t="s">
        <v>3016</v>
      </c>
      <c r="F3792" s="102" t="s">
        <v>3493</v>
      </c>
      <c r="G3792" s="1">
        <v>-113533827.34999999</v>
      </c>
      <c r="H3792" s="1">
        <v>271027.61</v>
      </c>
      <c r="I3792" s="1">
        <v>-797140.02</v>
      </c>
      <c r="J3792" s="1">
        <v>-526112.41</v>
      </c>
      <c r="K3792" s="1">
        <v>-114059939.76000001</v>
      </c>
      <c r="L3792" s="1"/>
      <c r="M3792" s="1"/>
      <c r="AC3792" s="38"/>
      <c r="AE3792"/>
    </row>
    <row r="3793" spans="1:31" hidden="1" x14ac:dyDescent="0.35">
      <c r="A3793" s="106">
        <v>44377</v>
      </c>
      <c r="B3793" s="1"/>
      <c r="C3793" s="102" t="s">
        <v>3136</v>
      </c>
      <c r="D3793" s="102">
        <v>988</v>
      </c>
      <c r="E3793" s="1" t="s">
        <v>3016</v>
      </c>
      <c r="F3793" s="102" t="s">
        <v>3493</v>
      </c>
      <c r="G3793" s="1">
        <v>-113533827.34999999</v>
      </c>
      <c r="H3793" s="1">
        <v>271027.61</v>
      </c>
      <c r="I3793" s="1">
        <v>-797140.02</v>
      </c>
      <c r="J3793" s="1">
        <v>-526112.41</v>
      </c>
      <c r="K3793" s="1">
        <v>-114059939.76000001</v>
      </c>
      <c r="L3793" s="1"/>
      <c r="M3793" s="1"/>
      <c r="AC3793" s="38"/>
      <c r="AE3793"/>
    </row>
    <row r="3794" spans="1:31" hidden="1" x14ac:dyDescent="0.35">
      <c r="A3794" s="106">
        <v>44377</v>
      </c>
      <c r="B3794" s="1" t="s">
        <v>3139</v>
      </c>
      <c r="C3794" s="102" t="s">
        <v>3494</v>
      </c>
      <c r="D3794" s="102">
        <v>993</v>
      </c>
      <c r="E3794" s="1" t="s">
        <v>3017</v>
      </c>
      <c r="F3794" s="102" t="s">
        <v>3495</v>
      </c>
      <c r="G3794" s="1">
        <v>-113533827.34999999</v>
      </c>
      <c r="H3794" s="1">
        <v>271027.61</v>
      </c>
      <c r="I3794" s="1">
        <v>-797140.02</v>
      </c>
      <c r="J3794" s="1">
        <v>-526112.41</v>
      </c>
      <c r="K3794" s="1">
        <v>-114059939.76000001</v>
      </c>
      <c r="L3794" s="1"/>
      <c r="M3794" s="1"/>
      <c r="AC3794" s="38"/>
      <c r="AE3794"/>
    </row>
    <row r="3795" spans="1:31" hidden="1" x14ac:dyDescent="0.35">
      <c r="A3795" s="106">
        <v>44377</v>
      </c>
      <c r="B3795" s="1"/>
      <c r="C3795" s="102" t="s">
        <v>2632</v>
      </c>
      <c r="D3795" s="102">
        <v>997</v>
      </c>
      <c r="E3795" s="1" t="s">
        <v>3016</v>
      </c>
      <c r="F3795" s="102" t="s">
        <v>3634</v>
      </c>
      <c r="G3795" s="1">
        <v>0</v>
      </c>
      <c r="H3795" s="1">
        <v>0</v>
      </c>
      <c r="I3795" s="1">
        <v>-862056.01</v>
      </c>
      <c r="J3795" s="1">
        <v>-862056.01</v>
      </c>
      <c r="K3795" s="1">
        <v>-862056.01</v>
      </c>
      <c r="L3795" s="1"/>
      <c r="M3795" s="1"/>
      <c r="AC3795" s="38"/>
      <c r="AE3795"/>
    </row>
    <row r="3796" spans="1:31" hidden="1" x14ac:dyDescent="0.35">
      <c r="A3796" s="106">
        <v>44377</v>
      </c>
      <c r="B3796" s="1"/>
      <c r="C3796" s="102" t="s">
        <v>2634</v>
      </c>
      <c r="D3796" s="102">
        <v>998</v>
      </c>
      <c r="E3796" s="1" t="s">
        <v>3016</v>
      </c>
      <c r="F3796" s="102" t="s">
        <v>3634</v>
      </c>
      <c r="G3796" s="1">
        <v>0</v>
      </c>
      <c r="H3796" s="1">
        <v>0</v>
      </c>
      <c r="I3796" s="1">
        <v>-862056.01</v>
      </c>
      <c r="J3796" s="1">
        <v>-862056.01</v>
      </c>
      <c r="K3796" s="1">
        <v>-862056.01</v>
      </c>
      <c r="L3796" s="1"/>
      <c r="M3796" s="1"/>
      <c r="AC3796" s="38"/>
      <c r="AE3796"/>
    </row>
    <row r="3797" spans="1:31" hidden="1" x14ac:dyDescent="0.35">
      <c r="A3797" s="106">
        <v>44377</v>
      </c>
      <c r="B3797" s="1"/>
      <c r="C3797" s="102" t="s">
        <v>3635</v>
      </c>
      <c r="D3797" s="102">
        <v>999</v>
      </c>
      <c r="E3797" s="1" t="s">
        <v>3016</v>
      </c>
      <c r="F3797" s="102" t="s">
        <v>3634</v>
      </c>
      <c r="G3797" s="1">
        <v>0</v>
      </c>
      <c r="H3797" s="1">
        <v>0</v>
      </c>
      <c r="I3797" s="1">
        <v>-862056.01</v>
      </c>
      <c r="J3797" s="1">
        <v>-862056.01</v>
      </c>
      <c r="K3797" s="1">
        <v>-862056.01</v>
      </c>
      <c r="L3797" s="1"/>
      <c r="M3797" s="1"/>
      <c r="AC3797" s="38"/>
      <c r="AE3797"/>
    </row>
    <row r="3798" spans="1:31" hidden="1" x14ac:dyDescent="0.35">
      <c r="A3798" s="106">
        <v>44377</v>
      </c>
      <c r="B3798" s="1" t="s">
        <v>1168</v>
      </c>
      <c r="C3798" s="102" t="s">
        <v>3635</v>
      </c>
      <c r="D3798" s="102">
        <v>1001</v>
      </c>
      <c r="E3798" s="1" t="s">
        <v>3017</v>
      </c>
      <c r="F3798" s="102" t="s">
        <v>3636</v>
      </c>
      <c r="G3798" s="1">
        <v>0</v>
      </c>
      <c r="H3798" s="1">
        <v>0</v>
      </c>
      <c r="I3798" s="1">
        <v>-862056.01</v>
      </c>
      <c r="J3798" s="1">
        <v>-862056.01</v>
      </c>
      <c r="K3798" s="1">
        <v>-862056.01</v>
      </c>
      <c r="L3798" s="1"/>
      <c r="M3798" s="1"/>
      <c r="AC3798" s="38"/>
      <c r="AE3798"/>
    </row>
    <row r="3799" spans="1:31" hidden="1" x14ac:dyDescent="0.35">
      <c r="A3799" s="106">
        <v>44377</v>
      </c>
      <c r="B3799" s="1"/>
      <c r="C3799" s="102" t="s">
        <v>2637</v>
      </c>
      <c r="D3799" s="102">
        <v>1005</v>
      </c>
      <c r="E3799" s="1" t="s">
        <v>3016</v>
      </c>
      <c r="F3799" s="102" t="s">
        <v>3496</v>
      </c>
      <c r="G3799" s="1">
        <v>-56953754.390000001</v>
      </c>
      <c r="H3799" s="1">
        <v>0</v>
      </c>
      <c r="I3799" s="1">
        <v>0</v>
      </c>
      <c r="J3799" s="1">
        <v>0</v>
      </c>
      <c r="K3799" s="1">
        <v>-56953754.390000001</v>
      </c>
      <c r="L3799" s="1"/>
      <c r="M3799" s="1"/>
      <c r="AC3799" s="38"/>
      <c r="AE3799"/>
    </row>
    <row r="3800" spans="1:31" hidden="1" x14ac:dyDescent="0.35">
      <c r="A3800" s="106">
        <v>44377</v>
      </c>
      <c r="B3800" s="1"/>
      <c r="C3800" s="102" t="s">
        <v>2639</v>
      </c>
      <c r="D3800" s="102">
        <v>1006</v>
      </c>
      <c r="E3800" s="1" t="s">
        <v>3016</v>
      </c>
      <c r="F3800" s="102" t="s">
        <v>3496</v>
      </c>
      <c r="G3800" s="1">
        <v>-56953754.390000001</v>
      </c>
      <c r="H3800" s="1">
        <v>0</v>
      </c>
      <c r="I3800" s="1">
        <v>0</v>
      </c>
      <c r="J3800" s="1">
        <v>0</v>
      </c>
      <c r="K3800" s="1">
        <v>-56953754.390000001</v>
      </c>
      <c r="L3800" s="1"/>
      <c r="M3800" s="1"/>
      <c r="AC3800" s="38"/>
      <c r="AE3800"/>
    </row>
    <row r="3801" spans="1:31" hidden="1" x14ac:dyDescent="0.35">
      <c r="A3801" s="106">
        <v>44377</v>
      </c>
      <c r="B3801" s="1" t="s">
        <v>3033</v>
      </c>
      <c r="C3801" s="102" t="s">
        <v>3497</v>
      </c>
      <c r="D3801" s="102">
        <v>1008</v>
      </c>
      <c r="E3801" s="1" t="s">
        <v>3017</v>
      </c>
      <c r="F3801" s="102" t="s">
        <v>3498</v>
      </c>
      <c r="G3801" s="1">
        <v>-56953754.390000001</v>
      </c>
      <c r="H3801" s="1">
        <v>0</v>
      </c>
      <c r="I3801" s="1">
        <v>0</v>
      </c>
      <c r="J3801" s="1">
        <v>0</v>
      </c>
      <c r="K3801" s="1">
        <v>-56953754.390000001</v>
      </c>
      <c r="L3801" s="1"/>
      <c r="M3801" s="1"/>
      <c r="AC3801" s="38"/>
      <c r="AE3801"/>
    </row>
    <row r="3802" spans="1:31" hidden="1" x14ac:dyDescent="0.35">
      <c r="A3802" s="106">
        <v>44377</v>
      </c>
      <c r="B3802" s="1"/>
      <c r="C3802" s="102" t="s">
        <v>2641</v>
      </c>
      <c r="D3802" s="102">
        <v>1012</v>
      </c>
      <c r="E3802" s="1" t="s">
        <v>3016</v>
      </c>
      <c r="F3802" s="102" t="s">
        <v>3499</v>
      </c>
      <c r="G3802" s="1">
        <v>-325942.09999999998</v>
      </c>
      <c r="H3802" s="1">
        <v>0</v>
      </c>
      <c r="I3802" s="1">
        <v>0</v>
      </c>
      <c r="J3802" s="1">
        <v>0</v>
      </c>
      <c r="K3802" s="1">
        <v>-325942.09999999998</v>
      </c>
      <c r="L3802" s="1"/>
      <c r="M3802" s="1"/>
      <c r="AC3802" s="38"/>
      <c r="AE3802"/>
    </row>
    <row r="3803" spans="1:31" hidden="1" x14ac:dyDescent="0.35">
      <c r="A3803" s="106">
        <v>44377</v>
      </c>
      <c r="B3803" s="1"/>
      <c r="C3803" s="102" t="s">
        <v>2643</v>
      </c>
      <c r="D3803" s="102">
        <v>1013</v>
      </c>
      <c r="E3803" s="1" t="s">
        <v>3016</v>
      </c>
      <c r="F3803" s="102" t="s">
        <v>3499</v>
      </c>
      <c r="G3803" s="1">
        <v>-325942.09999999998</v>
      </c>
      <c r="H3803" s="1">
        <v>0</v>
      </c>
      <c r="I3803" s="1">
        <v>0</v>
      </c>
      <c r="J3803" s="1">
        <v>0</v>
      </c>
      <c r="K3803" s="1">
        <v>-325942.09999999998</v>
      </c>
      <c r="L3803" s="1"/>
      <c r="M3803" s="1"/>
      <c r="AC3803" s="38"/>
      <c r="AE3803"/>
    </row>
    <row r="3804" spans="1:31" hidden="1" x14ac:dyDescent="0.35">
      <c r="A3804" s="106">
        <v>44377</v>
      </c>
      <c r="B3804" s="1"/>
      <c r="C3804" s="102" t="s">
        <v>2644</v>
      </c>
      <c r="D3804" s="102">
        <v>1016</v>
      </c>
      <c r="E3804" s="1" t="s">
        <v>3017</v>
      </c>
      <c r="F3804" s="102" t="s">
        <v>3275</v>
      </c>
      <c r="G3804" s="1">
        <v>-325942.09999999998</v>
      </c>
      <c r="H3804" s="1">
        <v>0</v>
      </c>
      <c r="I3804" s="1">
        <v>0</v>
      </c>
      <c r="J3804" s="1">
        <v>0</v>
      </c>
      <c r="K3804" s="1">
        <v>-325942.09999999998</v>
      </c>
      <c r="L3804" s="1"/>
      <c r="M3804" s="1"/>
      <c r="AC3804" s="38"/>
      <c r="AE3804"/>
    </row>
    <row r="3805" spans="1:31" hidden="1" x14ac:dyDescent="0.35">
      <c r="A3805" s="106">
        <v>44377</v>
      </c>
      <c r="B3805" s="1"/>
      <c r="C3805" s="102" t="s">
        <v>2646</v>
      </c>
      <c r="D3805" s="102">
        <v>1018</v>
      </c>
      <c r="E3805" s="1" t="s">
        <v>3016</v>
      </c>
      <c r="F3805" s="102" t="s">
        <v>3501</v>
      </c>
      <c r="G3805" s="1">
        <v>-87851191.900000006</v>
      </c>
      <c r="H3805" s="1">
        <v>2363655.91</v>
      </c>
      <c r="I3805" s="1">
        <v>-20194572.469999999</v>
      </c>
      <c r="J3805" s="1">
        <v>-17830916.559999999</v>
      </c>
      <c r="K3805" s="1">
        <v>-105682108.45999999</v>
      </c>
      <c r="L3805" s="1"/>
      <c r="M3805" s="1"/>
      <c r="AC3805" s="38"/>
      <c r="AE3805"/>
    </row>
    <row r="3806" spans="1:31" hidden="1" x14ac:dyDescent="0.35">
      <c r="A3806" s="106">
        <v>44377</v>
      </c>
      <c r="B3806" s="1"/>
      <c r="C3806" s="102" t="s">
        <v>2647</v>
      </c>
      <c r="D3806" s="102">
        <v>1019</v>
      </c>
      <c r="E3806" s="1" t="s">
        <v>3016</v>
      </c>
      <c r="F3806" s="102" t="s">
        <v>3502</v>
      </c>
      <c r="G3806" s="1">
        <v>-25620704.280000001</v>
      </c>
      <c r="H3806" s="1">
        <v>0</v>
      </c>
      <c r="I3806" s="1">
        <v>-5478388.2699999996</v>
      </c>
      <c r="J3806" s="1">
        <v>-5478388.2699999996</v>
      </c>
      <c r="K3806" s="1">
        <v>-31099092.550000001</v>
      </c>
      <c r="L3806" s="1"/>
      <c r="M3806" s="1"/>
      <c r="AC3806" s="38"/>
      <c r="AE3806"/>
    </row>
    <row r="3807" spans="1:31" hidden="1" x14ac:dyDescent="0.35">
      <c r="A3807" s="106">
        <v>44377</v>
      </c>
      <c r="B3807" s="1"/>
      <c r="C3807" s="102" t="s">
        <v>2649</v>
      </c>
      <c r="D3807" s="102">
        <v>1020</v>
      </c>
      <c r="E3807" s="1" t="s">
        <v>3016</v>
      </c>
      <c r="F3807" s="102" t="s">
        <v>3503</v>
      </c>
      <c r="G3807" s="1">
        <v>-6477525.2599999998</v>
      </c>
      <c r="H3807" s="1">
        <v>0</v>
      </c>
      <c r="I3807" s="1">
        <v>-1337123.72</v>
      </c>
      <c r="J3807" s="1">
        <v>-1337123.72</v>
      </c>
      <c r="K3807" s="1">
        <v>-7814648.9800000004</v>
      </c>
      <c r="L3807" s="1"/>
      <c r="M3807" s="1"/>
      <c r="AC3807" s="38"/>
      <c r="AE3807"/>
    </row>
    <row r="3808" spans="1:31" hidden="1" x14ac:dyDescent="0.35">
      <c r="A3808" s="106">
        <v>44377</v>
      </c>
      <c r="B3808" s="1" t="s">
        <v>3158</v>
      </c>
      <c r="C3808" s="102" t="s">
        <v>3504</v>
      </c>
      <c r="D3808" s="102">
        <v>1021</v>
      </c>
      <c r="E3808" s="1" t="s">
        <v>3017</v>
      </c>
      <c r="F3808" s="102" t="s">
        <v>3505</v>
      </c>
      <c r="G3808" s="1">
        <v>-271809.2</v>
      </c>
      <c r="H3808" s="1">
        <v>0</v>
      </c>
      <c r="I3808" s="1">
        <v>-66706.48</v>
      </c>
      <c r="J3808" s="1">
        <v>-66706.48</v>
      </c>
      <c r="K3808" s="1">
        <v>-338515.68</v>
      </c>
      <c r="L3808" s="1" t="s">
        <v>1176</v>
      </c>
      <c r="M3808" s="1"/>
      <c r="AC3808" s="38"/>
      <c r="AE3808"/>
    </row>
    <row r="3809" spans="1:31" hidden="1" x14ac:dyDescent="0.35">
      <c r="A3809" s="106">
        <v>44377</v>
      </c>
      <c r="B3809" s="1" t="s">
        <v>3158</v>
      </c>
      <c r="C3809" s="102" t="s">
        <v>3504</v>
      </c>
      <c r="D3809" s="102">
        <v>1022</v>
      </c>
      <c r="E3809" s="1" t="s">
        <v>3017</v>
      </c>
      <c r="F3809" s="102" t="s">
        <v>3506</v>
      </c>
      <c r="G3809" s="1">
        <v>-650835.69999999995</v>
      </c>
      <c r="H3809" s="1">
        <v>0</v>
      </c>
      <c r="I3809" s="1">
        <v>-200887.22</v>
      </c>
      <c r="J3809" s="1">
        <v>-200887.22</v>
      </c>
      <c r="K3809" s="1">
        <v>-851722.92</v>
      </c>
      <c r="L3809" s="1" t="s">
        <v>1176</v>
      </c>
      <c r="M3809" s="1"/>
      <c r="AC3809" s="38"/>
      <c r="AE3809"/>
    </row>
    <row r="3810" spans="1:31" hidden="1" x14ac:dyDescent="0.35">
      <c r="A3810" s="106">
        <v>44377</v>
      </c>
      <c r="B3810" s="1" t="s">
        <v>3158</v>
      </c>
      <c r="C3810" s="102" t="s">
        <v>3504</v>
      </c>
      <c r="D3810" s="102">
        <v>1023</v>
      </c>
      <c r="E3810" s="1" t="s">
        <v>3017</v>
      </c>
      <c r="F3810" s="102" t="s">
        <v>3507</v>
      </c>
      <c r="G3810" s="1">
        <v>-992347.4</v>
      </c>
      <c r="H3810" s="1">
        <v>0</v>
      </c>
      <c r="I3810" s="1">
        <v>-181726.06</v>
      </c>
      <c r="J3810" s="1">
        <v>-181726.06</v>
      </c>
      <c r="K3810" s="1">
        <v>-1174073.46</v>
      </c>
      <c r="L3810" s="1" t="s">
        <v>1176</v>
      </c>
      <c r="M3810" s="1"/>
      <c r="AC3810" s="38"/>
      <c r="AE3810"/>
    </row>
    <row r="3811" spans="1:31" hidden="1" x14ac:dyDescent="0.35">
      <c r="A3811" s="106">
        <v>44377</v>
      </c>
      <c r="B3811" s="1" t="s">
        <v>3158</v>
      </c>
      <c r="C3811" s="102" t="s">
        <v>3504</v>
      </c>
      <c r="D3811" s="102">
        <v>1024</v>
      </c>
      <c r="E3811" s="1" t="s">
        <v>3017</v>
      </c>
      <c r="F3811" s="102" t="s">
        <v>3508</v>
      </c>
      <c r="G3811" s="1">
        <v>-804855.36</v>
      </c>
      <c r="H3811" s="1">
        <v>0</v>
      </c>
      <c r="I3811" s="1">
        <v>-80101</v>
      </c>
      <c r="J3811" s="1">
        <v>-80101</v>
      </c>
      <c r="K3811" s="1">
        <v>-884956.36</v>
      </c>
      <c r="L3811" s="1" t="s">
        <v>1176</v>
      </c>
      <c r="M3811" s="1"/>
      <c r="AC3811" s="38"/>
      <c r="AE3811"/>
    </row>
    <row r="3812" spans="1:31" hidden="1" x14ac:dyDescent="0.35">
      <c r="A3812" s="106">
        <v>44377</v>
      </c>
      <c r="B3812" s="1" t="s">
        <v>3158</v>
      </c>
      <c r="C3812" s="102" t="s">
        <v>3504</v>
      </c>
      <c r="D3812" s="102">
        <v>1025</v>
      </c>
      <c r="E3812" s="1" t="s">
        <v>3017</v>
      </c>
      <c r="F3812" s="102" t="s">
        <v>3637</v>
      </c>
      <c r="G3812" s="1">
        <v>-1665</v>
      </c>
      <c r="H3812" s="1">
        <v>0</v>
      </c>
      <c r="I3812" s="1">
        <v>-9915.26</v>
      </c>
      <c r="J3812" s="1">
        <v>-9915.26</v>
      </c>
      <c r="K3812" s="1">
        <v>-11580.26</v>
      </c>
      <c r="L3812" s="1" t="s">
        <v>1176</v>
      </c>
      <c r="M3812" s="1"/>
      <c r="AC3812" s="38"/>
      <c r="AE3812"/>
    </row>
    <row r="3813" spans="1:31" hidden="1" x14ac:dyDescent="0.35">
      <c r="A3813" s="106">
        <v>44377</v>
      </c>
      <c r="B3813" s="1" t="s">
        <v>3158</v>
      </c>
      <c r="C3813" s="102" t="s">
        <v>3504</v>
      </c>
      <c r="D3813" s="102">
        <v>1027</v>
      </c>
      <c r="E3813" s="1" t="s">
        <v>3017</v>
      </c>
      <c r="F3813" s="102" t="s">
        <v>3509</v>
      </c>
      <c r="G3813" s="1">
        <v>-3660657.36</v>
      </c>
      <c r="H3813" s="1">
        <v>0</v>
      </c>
      <c r="I3813" s="1">
        <v>-780285.1</v>
      </c>
      <c r="J3813" s="1">
        <v>-780285.1</v>
      </c>
      <c r="K3813" s="1">
        <v>-4440942.46</v>
      </c>
      <c r="L3813" s="1" t="s">
        <v>1176</v>
      </c>
      <c r="M3813" s="1"/>
      <c r="AC3813" s="38"/>
      <c r="AE3813"/>
    </row>
    <row r="3814" spans="1:31" hidden="1" x14ac:dyDescent="0.35">
      <c r="A3814" s="106">
        <v>44377</v>
      </c>
      <c r="B3814" s="1" t="s">
        <v>3158</v>
      </c>
      <c r="C3814" s="102" t="s">
        <v>3504</v>
      </c>
      <c r="D3814" s="102">
        <v>1028</v>
      </c>
      <c r="E3814" s="1" t="s">
        <v>3017</v>
      </c>
      <c r="F3814" s="102" t="s">
        <v>3510</v>
      </c>
      <c r="G3814" s="1">
        <v>-79076.039999999994</v>
      </c>
      <c r="H3814" s="1">
        <v>0</v>
      </c>
      <c r="I3814" s="1">
        <v>-17502.599999999999</v>
      </c>
      <c r="J3814" s="1">
        <v>-17502.599999999999</v>
      </c>
      <c r="K3814" s="1">
        <v>-96578.64</v>
      </c>
      <c r="L3814" s="1" t="s">
        <v>1176</v>
      </c>
      <c r="M3814" s="1"/>
      <c r="AC3814" s="38"/>
      <c r="AE3814"/>
    </row>
    <row r="3815" spans="1:31" hidden="1" x14ac:dyDescent="0.35">
      <c r="A3815" s="106">
        <v>44377</v>
      </c>
      <c r="B3815" s="1" t="s">
        <v>3158</v>
      </c>
      <c r="C3815" s="102" t="s">
        <v>3504</v>
      </c>
      <c r="D3815" s="102">
        <v>1029</v>
      </c>
      <c r="E3815" s="1" t="s">
        <v>3017</v>
      </c>
      <c r="F3815" s="102" t="s">
        <v>3275</v>
      </c>
      <c r="G3815" s="1">
        <v>-16279.2</v>
      </c>
      <c r="H3815" s="1">
        <v>0</v>
      </c>
      <c r="I3815" s="1">
        <v>0</v>
      </c>
      <c r="J3815" s="1">
        <v>0</v>
      </c>
      <c r="K3815" s="1">
        <v>-16279.2</v>
      </c>
      <c r="L3815" s="1" t="s">
        <v>1176</v>
      </c>
      <c r="M3815" s="1"/>
      <c r="AC3815" s="38"/>
      <c r="AE3815"/>
    </row>
    <row r="3816" spans="1:31" hidden="1" x14ac:dyDescent="0.35">
      <c r="A3816" s="106">
        <v>44377</v>
      </c>
      <c r="B3816" s="1"/>
      <c r="C3816" s="102" t="s">
        <v>2908</v>
      </c>
      <c r="D3816" s="102">
        <v>1030</v>
      </c>
      <c r="E3816" s="1" t="s">
        <v>3016</v>
      </c>
      <c r="F3816" s="102" t="s">
        <v>3511</v>
      </c>
      <c r="G3816" s="1">
        <v>-19143179.02</v>
      </c>
      <c r="H3816" s="1">
        <v>0</v>
      </c>
      <c r="I3816" s="1">
        <v>-4141264.55</v>
      </c>
      <c r="J3816" s="1">
        <v>-4141264.55</v>
      </c>
      <c r="K3816" s="1">
        <v>-23284443.57</v>
      </c>
      <c r="L3816" s="1"/>
      <c r="M3816" s="1"/>
      <c r="AC3816" s="38"/>
      <c r="AE3816"/>
    </row>
    <row r="3817" spans="1:31" hidden="1" x14ac:dyDescent="0.35">
      <c r="A3817" s="106">
        <v>44377</v>
      </c>
      <c r="B3817" s="1" t="s">
        <v>3158</v>
      </c>
      <c r="C3817" s="102" t="s">
        <v>3512</v>
      </c>
      <c r="D3817" s="102">
        <v>1031</v>
      </c>
      <c r="E3817" s="1" t="s">
        <v>3017</v>
      </c>
      <c r="F3817" s="102" t="s">
        <v>3505</v>
      </c>
      <c r="G3817" s="1">
        <v>-241628.96</v>
      </c>
      <c r="H3817" s="1">
        <v>0</v>
      </c>
      <c r="I3817" s="1">
        <v>-40537.58</v>
      </c>
      <c r="J3817" s="1">
        <v>-40537.58</v>
      </c>
      <c r="K3817" s="1">
        <v>-282166.53999999998</v>
      </c>
      <c r="L3817" s="1" t="s">
        <v>1176</v>
      </c>
      <c r="M3817" s="1"/>
      <c r="AC3817" s="38"/>
      <c r="AE3817"/>
    </row>
    <row r="3818" spans="1:31" hidden="1" x14ac:dyDescent="0.35">
      <c r="A3818" s="106">
        <v>44377</v>
      </c>
      <c r="B3818" s="1" t="s">
        <v>3158</v>
      </c>
      <c r="C3818" s="102" t="s">
        <v>3512</v>
      </c>
      <c r="D3818" s="102">
        <v>1032</v>
      </c>
      <c r="E3818" s="1" t="s">
        <v>3017</v>
      </c>
      <c r="F3818" s="102" t="s">
        <v>3506</v>
      </c>
      <c r="G3818" s="1">
        <v>-1067710.81</v>
      </c>
      <c r="H3818" s="1">
        <v>0</v>
      </c>
      <c r="I3818" s="1">
        <v>-405947.04</v>
      </c>
      <c r="J3818" s="1">
        <v>-405947.04</v>
      </c>
      <c r="K3818" s="1">
        <v>-1473657.85</v>
      </c>
      <c r="L3818" s="1" t="s">
        <v>1176</v>
      </c>
      <c r="M3818" s="1"/>
      <c r="AC3818" s="38"/>
      <c r="AE3818"/>
    </row>
    <row r="3819" spans="1:31" hidden="1" x14ac:dyDescent="0.35">
      <c r="A3819" s="106">
        <v>44377</v>
      </c>
      <c r="B3819" s="1" t="s">
        <v>3158</v>
      </c>
      <c r="C3819" s="102" t="s">
        <v>3512</v>
      </c>
      <c r="D3819" s="102">
        <v>1034</v>
      </c>
      <c r="E3819" s="1" t="s">
        <v>3017</v>
      </c>
      <c r="F3819" s="102" t="s">
        <v>3508</v>
      </c>
      <c r="G3819" s="1">
        <v>-541912.52</v>
      </c>
      <c r="H3819" s="1">
        <v>0</v>
      </c>
      <c r="I3819" s="1">
        <v>-147260.85999999999</v>
      </c>
      <c r="J3819" s="1">
        <v>-147260.85999999999</v>
      </c>
      <c r="K3819" s="1">
        <v>-689173.38</v>
      </c>
      <c r="L3819" s="1" t="s">
        <v>1176</v>
      </c>
      <c r="M3819" s="1"/>
      <c r="AC3819" s="38"/>
      <c r="AE3819"/>
    </row>
    <row r="3820" spans="1:31" hidden="1" x14ac:dyDescent="0.35">
      <c r="A3820" s="106">
        <v>44377</v>
      </c>
      <c r="B3820" s="1" t="s">
        <v>3158</v>
      </c>
      <c r="C3820" s="102" t="s">
        <v>3512</v>
      </c>
      <c r="D3820" s="102">
        <v>1035</v>
      </c>
      <c r="E3820" s="1" t="s">
        <v>3017</v>
      </c>
      <c r="F3820" s="102" t="s">
        <v>3637</v>
      </c>
      <c r="G3820" s="1">
        <v>-59350.65</v>
      </c>
      <c r="H3820" s="1">
        <v>0</v>
      </c>
      <c r="I3820" s="1">
        <v>-39591.03</v>
      </c>
      <c r="J3820" s="1">
        <v>-39591.03</v>
      </c>
      <c r="K3820" s="1">
        <v>-98941.68</v>
      </c>
      <c r="L3820" s="1" t="s">
        <v>1176</v>
      </c>
      <c r="M3820" s="1"/>
      <c r="AC3820" s="38"/>
      <c r="AE3820"/>
    </row>
    <row r="3821" spans="1:31" hidden="1" x14ac:dyDescent="0.35">
      <c r="A3821" s="106">
        <v>44377</v>
      </c>
      <c r="B3821" s="1" t="s">
        <v>3158</v>
      </c>
      <c r="C3821" s="102" t="s">
        <v>3512</v>
      </c>
      <c r="D3821" s="102">
        <v>1037</v>
      </c>
      <c r="E3821" s="1" t="s">
        <v>3017</v>
      </c>
      <c r="F3821" s="102" t="s">
        <v>3509</v>
      </c>
      <c r="G3821" s="1">
        <v>-17195831.600000001</v>
      </c>
      <c r="H3821" s="1">
        <v>0</v>
      </c>
      <c r="I3821" s="1">
        <v>-3507928.04</v>
      </c>
      <c r="J3821" s="1">
        <v>-3507928.04</v>
      </c>
      <c r="K3821" s="1">
        <v>-20703759.640000001</v>
      </c>
      <c r="L3821" s="1" t="s">
        <v>1176</v>
      </c>
      <c r="M3821" s="1"/>
      <c r="AC3821" s="38"/>
      <c r="AE3821"/>
    </row>
    <row r="3822" spans="1:31" hidden="1" x14ac:dyDescent="0.35">
      <c r="A3822" s="106">
        <v>44377</v>
      </c>
      <c r="B3822" s="1" t="s">
        <v>3158</v>
      </c>
      <c r="C3822" s="102" t="s">
        <v>3512</v>
      </c>
      <c r="D3822" s="102">
        <v>1039</v>
      </c>
      <c r="E3822" s="1" t="s">
        <v>3017</v>
      </c>
      <c r="F3822" s="102" t="s">
        <v>3275</v>
      </c>
      <c r="G3822" s="1">
        <v>-36744.480000000003</v>
      </c>
      <c r="H3822" s="1">
        <v>0</v>
      </c>
      <c r="I3822" s="1">
        <v>0</v>
      </c>
      <c r="J3822" s="1">
        <v>0</v>
      </c>
      <c r="K3822" s="1">
        <v>-36744.480000000003</v>
      </c>
      <c r="L3822" s="1" t="s">
        <v>1176</v>
      </c>
      <c r="M3822" s="1"/>
      <c r="AC3822" s="38"/>
      <c r="AE3822"/>
    </row>
    <row r="3823" spans="1:31" hidden="1" x14ac:dyDescent="0.35">
      <c r="A3823" s="106">
        <v>44377</v>
      </c>
      <c r="B3823" s="1"/>
      <c r="C3823" s="102" t="s">
        <v>2887</v>
      </c>
      <c r="D3823" s="102">
        <v>1072</v>
      </c>
      <c r="E3823" s="1" t="s">
        <v>3016</v>
      </c>
      <c r="F3823" s="102" t="s">
        <v>3513</v>
      </c>
      <c r="G3823" s="1">
        <v>-2015379.08</v>
      </c>
      <c r="H3823" s="1">
        <v>0</v>
      </c>
      <c r="I3823" s="1">
        <v>-419678.61</v>
      </c>
      <c r="J3823" s="1">
        <v>-419678.61</v>
      </c>
      <c r="K3823" s="1">
        <v>-2435057.69</v>
      </c>
      <c r="L3823" s="1"/>
      <c r="M3823" s="1"/>
      <c r="AC3823" s="38"/>
      <c r="AE3823"/>
    </row>
    <row r="3824" spans="1:31" hidden="1" x14ac:dyDescent="0.35">
      <c r="A3824" s="106">
        <v>44377</v>
      </c>
      <c r="B3824" s="1" t="s">
        <v>3158</v>
      </c>
      <c r="C3824" s="102" t="s">
        <v>2888</v>
      </c>
      <c r="D3824" s="102">
        <v>1073</v>
      </c>
      <c r="E3824" s="1" t="s">
        <v>3017</v>
      </c>
      <c r="F3824" s="102" t="s">
        <v>3503</v>
      </c>
      <c r="G3824" s="1">
        <v>-962061.37</v>
      </c>
      <c r="H3824" s="1">
        <v>0</v>
      </c>
      <c r="I3824" s="1">
        <v>-158411.99</v>
      </c>
      <c r="J3824" s="1">
        <v>-158411.99</v>
      </c>
      <c r="K3824" s="1">
        <v>-1120473.3600000001</v>
      </c>
      <c r="L3824" s="1" t="s">
        <v>1176</v>
      </c>
      <c r="M3824" s="1"/>
      <c r="AC3824" s="38"/>
      <c r="AE3824"/>
    </row>
    <row r="3825" spans="1:31" hidden="1" x14ac:dyDescent="0.35">
      <c r="A3825" s="106">
        <v>44377</v>
      </c>
      <c r="B3825" s="1" t="s">
        <v>3158</v>
      </c>
      <c r="C3825" s="102" t="s">
        <v>2911</v>
      </c>
      <c r="D3825" s="102">
        <v>1074</v>
      </c>
      <c r="E3825" s="1" t="s">
        <v>3017</v>
      </c>
      <c r="F3825" s="102" t="s">
        <v>3511</v>
      </c>
      <c r="G3825" s="1">
        <v>-1053317.71</v>
      </c>
      <c r="H3825" s="1">
        <v>0</v>
      </c>
      <c r="I3825" s="1">
        <v>-261266.62</v>
      </c>
      <c r="J3825" s="1">
        <v>-261266.62</v>
      </c>
      <c r="K3825" s="1">
        <v>-1314584.33</v>
      </c>
      <c r="L3825" s="1" t="s">
        <v>1176</v>
      </c>
      <c r="M3825" s="1"/>
      <c r="AC3825" s="38"/>
      <c r="AE3825"/>
    </row>
    <row r="3826" spans="1:31" hidden="1" x14ac:dyDescent="0.35">
      <c r="A3826" s="106">
        <v>44377</v>
      </c>
      <c r="B3826" s="1"/>
      <c r="C3826" s="102" t="s">
        <v>2878</v>
      </c>
      <c r="D3826" s="102">
        <v>1078</v>
      </c>
      <c r="E3826" s="1" t="s">
        <v>3016</v>
      </c>
      <c r="F3826" s="102" t="s">
        <v>3513</v>
      </c>
      <c r="G3826" s="1">
        <v>-19118311.02</v>
      </c>
      <c r="H3826" s="1">
        <v>0</v>
      </c>
      <c r="I3826" s="1">
        <v>-3846005.89</v>
      </c>
      <c r="J3826" s="1">
        <v>-3846005.89</v>
      </c>
      <c r="K3826" s="1">
        <v>-22964316.91</v>
      </c>
      <c r="L3826" s="1"/>
      <c r="M3826" s="1"/>
      <c r="AC3826" s="38"/>
      <c r="AE3826"/>
    </row>
    <row r="3827" spans="1:31" hidden="1" x14ac:dyDescent="0.35">
      <c r="A3827" s="106">
        <v>44377</v>
      </c>
      <c r="B3827" s="1"/>
      <c r="C3827" s="102" t="s">
        <v>2880</v>
      </c>
      <c r="D3827" s="102">
        <v>1079</v>
      </c>
      <c r="E3827" s="1" t="s">
        <v>3016</v>
      </c>
      <c r="F3827" s="102" t="s">
        <v>3514</v>
      </c>
      <c r="G3827" s="1">
        <v>-19118311.02</v>
      </c>
      <c r="H3827" s="1">
        <v>0</v>
      </c>
      <c r="I3827" s="1">
        <v>-3846005.89</v>
      </c>
      <c r="J3827" s="1">
        <v>-3846005.89</v>
      </c>
      <c r="K3827" s="1">
        <v>-22964316.91</v>
      </c>
      <c r="L3827" s="1"/>
      <c r="M3827" s="1"/>
      <c r="AC3827" s="38"/>
      <c r="AE3827"/>
    </row>
    <row r="3828" spans="1:31" hidden="1" x14ac:dyDescent="0.35">
      <c r="A3828" s="106">
        <v>44377</v>
      </c>
      <c r="B3828" s="1" t="s">
        <v>3158</v>
      </c>
      <c r="C3828" s="102" t="s">
        <v>3515</v>
      </c>
      <c r="D3828" s="102">
        <v>1080</v>
      </c>
      <c r="E3828" s="1" t="s">
        <v>3017</v>
      </c>
      <c r="F3828" s="102" t="s">
        <v>3505</v>
      </c>
      <c r="G3828" s="1">
        <v>-222089.25</v>
      </c>
      <c r="H3828" s="1">
        <v>0</v>
      </c>
      <c r="I3828" s="1">
        <v>-46330.400000000001</v>
      </c>
      <c r="J3828" s="1">
        <v>-46330.400000000001</v>
      </c>
      <c r="K3828" s="1">
        <v>-268419.65000000002</v>
      </c>
      <c r="L3828" s="1" t="s">
        <v>1176</v>
      </c>
      <c r="M3828" s="1"/>
      <c r="AC3828" s="38"/>
      <c r="AE3828"/>
    </row>
    <row r="3829" spans="1:31" hidden="1" x14ac:dyDescent="0.35">
      <c r="A3829" s="106">
        <v>44377</v>
      </c>
      <c r="B3829" s="1" t="s">
        <v>3158</v>
      </c>
      <c r="C3829" s="102" t="s">
        <v>3515</v>
      </c>
      <c r="D3829" s="102">
        <v>1081</v>
      </c>
      <c r="E3829" s="1" t="s">
        <v>3017</v>
      </c>
      <c r="F3829" s="102" t="s">
        <v>3506</v>
      </c>
      <c r="G3829" s="1">
        <v>-90892.58</v>
      </c>
      <c r="H3829" s="1">
        <v>0</v>
      </c>
      <c r="I3829" s="1">
        <v>-7791.25</v>
      </c>
      <c r="J3829" s="1">
        <v>-7791.25</v>
      </c>
      <c r="K3829" s="1">
        <v>-98683.83</v>
      </c>
      <c r="L3829" s="1" t="s">
        <v>1176</v>
      </c>
      <c r="M3829" s="1"/>
      <c r="AC3829" s="38"/>
      <c r="AE3829"/>
    </row>
    <row r="3830" spans="1:31" hidden="1" x14ac:dyDescent="0.35">
      <c r="A3830" s="106">
        <v>44377</v>
      </c>
      <c r="B3830" s="1" t="s">
        <v>3158</v>
      </c>
      <c r="C3830" s="102" t="s">
        <v>3515</v>
      </c>
      <c r="D3830" s="102">
        <v>1082</v>
      </c>
      <c r="E3830" s="1" t="s">
        <v>3017</v>
      </c>
      <c r="F3830" s="102" t="s">
        <v>3507</v>
      </c>
      <c r="G3830" s="1">
        <v>-713183.7</v>
      </c>
      <c r="H3830" s="1">
        <v>0</v>
      </c>
      <c r="I3830" s="1">
        <v>-225372.03</v>
      </c>
      <c r="J3830" s="1">
        <v>-225372.03</v>
      </c>
      <c r="K3830" s="1">
        <v>-938555.73</v>
      </c>
      <c r="L3830" s="1" t="s">
        <v>1176</v>
      </c>
      <c r="M3830" s="1"/>
      <c r="AC3830" s="38"/>
      <c r="AE3830"/>
    </row>
    <row r="3831" spans="1:31" hidden="1" x14ac:dyDescent="0.35">
      <c r="A3831" s="106">
        <v>44377</v>
      </c>
      <c r="B3831" s="1" t="s">
        <v>3158</v>
      </c>
      <c r="C3831" s="102" t="s">
        <v>3515</v>
      </c>
      <c r="D3831" s="102">
        <v>1083</v>
      </c>
      <c r="E3831" s="1" t="s">
        <v>3017</v>
      </c>
      <c r="F3831" s="102" t="s">
        <v>3508</v>
      </c>
      <c r="G3831" s="1">
        <v>-17733864.210000001</v>
      </c>
      <c r="H3831" s="1">
        <v>0</v>
      </c>
      <c r="I3831" s="1">
        <v>-3547220.25</v>
      </c>
      <c r="J3831" s="1">
        <v>-3547220.25</v>
      </c>
      <c r="K3831" s="1">
        <v>-21281084.460000001</v>
      </c>
      <c r="L3831" s="1" t="s">
        <v>1176</v>
      </c>
      <c r="M3831" s="1"/>
      <c r="AC3831" s="38"/>
      <c r="AE3831"/>
    </row>
    <row r="3832" spans="1:31" hidden="1" x14ac:dyDescent="0.35">
      <c r="A3832" s="106">
        <v>44377</v>
      </c>
      <c r="B3832" s="1" t="s">
        <v>3158</v>
      </c>
      <c r="C3832" s="102" t="s">
        <v>3515</v>
      </c>
      <c r="D3832" s="102">
        <v>1086</v>
      </c>
      <c r="E3832" s="1" t="s">
        <v>3017</v>
      </c>
      <c r="F3832" s="102" t="s">
        <v>3516</v>
      </c>
      <c r="G3832" s="1">
        <v>-26218.560000000001</v>
      </c>
      <c r="H3832" s="1">
        <v>0</v>
      </c>
      <c r="I3832" s="1">
        <v>-5834.2</v>
      </c>
      <c r="J3832" s="1">
        <v>-5834.2</v>
      </c>
      <c r="K3832" s="1">
        <v>-32052.76</v>
      </c>
      <c r="L3832" s="1" t="s">
        <v>1176</v>
      </c>
      <c r="M3832" s="1"/>
      <c r="AC3832" s="38"/>
      <c r="AE3832"/>
    </row>
    <row r="3833" spans="1:31" hidden="1" x14ac:dyDescent="0.35">
      <c r="A3833" s="106">
        <v>44377</v>
      </c>
      <c r="B3833" s="1" t="s">
        <v>3158</v>
      </c>
      <c r="C3833" s="102" t="s">
        <v>3515</v>
      </c>
      <c r="D3833" s="102">
        <v>1089</v>
      </c>
      <c r="E3833" s="1" t="s">
        <v>3017</v>
      </c>
      <c r="F3833" s="102" t="s">
        <v>3275</v>
      </c>
      <c r="G3833" s="1">
        <v>-332062.71999999997</v>
      </c>
      <c r="H3833" s="1">
        <v>0</v>
      </c>
      <c r="I3833" s="1">
        <v>-13457.76</v>
      </c>
      <c r="J3833" s="1">
        <v>-13457.76</v>
      </c>
      <c r="K3833" s="1">
        <v>-345520.48</v>
      </c>
      <c r="L3833" s="1" t="s">
        <v>1176</v>
      </c>
      <c r="M3833" s="1"/>
      <c r="AC3833" s="38"/>
      <c r="AE3833"/>
    </row>
    <row r="3834" spans="1:31" hidden="1" x14ac:dyDescent="0.35">
      <c r="A3834" s="106">
        <v>44377</v>
      </c>
      <c r="B3834" s="1"/>
      <c r="C3834" s="102" t="s">
        <v>2914</v>
      </c>
      <c r="D3834" s="102">
        <v>1103</v>
      </c>
      <c r="E3834" s="1" t="s">
        <v>3016</v>
      </c>
      <c r="F3834" s="102" t="s">
        <v>3517</v>
      </c>
      <c r="G3834" s="1">
        <v>-367636.62</v>
      </c>
      <c r="H3834" s="1">
        <v>0</v>
      </c>
      <c r="I3834" s="1">
        <v>-73933.78</v>
      </c>
      <c r="J3834" s="1">
        <v>-73933.78</v>
      </c>
      <c r="K3834" s="1">
        <v>-441570.4</v>
      </c>
      <c r="L3834" s="1"/>
      <c r="M3834" s="1"/>
      <c r="AC3834" s="38"/>
      <c r="AE3834"/>
    </row>
    <row r="3835" spans="1:31" hidden="1" x14ac:dyDescent="0.35">
      <c r="A3835" s="106">
        <v>44377</v>
      </c>
      <c r="B3835" s="1"/>
      <c r="C3835" s="102" t="s">
        <v>2916</v>
      </c>
      <c r="D3835" s="102">
        <v>1104</v>
      </c>
      <c r="E3835" s="1" t="s">
        <v>3016</v>
      </c>
      <c r="F3835" s="102" t="s">
        <v>3518</v>
      </c>
      <c r="G3835" s="1">
        <v>-367636.62</v>
      </c>
      <c r="H3835" s="1">
        <v>0</v>
      </c>
      <c r="I3835" s="1">
        <v>-73933.78</v>
      </c>
      <c r="J3835" s="1">
        <v>-73933.78</v>
      </c>
      <c r="K3835" s="1">
        <v>-441570.4</v>
      </c>
      <c r="L3835" s="1"/>
      <c r="M3835" s="1"/>
      <c r="AC3835" s="38"/>
      <c r="AE3835"/>
    </row>
    <row r="3836" spans="1:31" hidden="1" x14ac:dyDescent="0.35">
      <c r="A3836" s="106">
        <v>44377</v>
      </c>
      <c r="B3836" s="1" t="s">
        <v>3158</v>
      </c>
      <c r="C3836" s="102" t="s">
        <v>3519</v>
      </c>
      <c r="D3836" s="102">
        <v>1111</v>
      </c>
      <c r="E3836" s="1" t="s">
        <v>3017</v>
      </c>
      <c r="F3836" s="102" t="s">
        <v>3520</v>
      </c>
      <c r="G3836" s="1">
        <v>-367636.62</v>
      </c>
      <c r="H3836" s="1">
        <v>0</v>
      </c>
      <c r="I3836" s="1">
        <v>-73933.78</v>
      </c>
      <c r="J3836" s="1">
        <v>-73933.78</v>
      </c>
      <c r="K3836" s="1">
        <v>-441570.4</v>
      </c>
      <c r="L3836" s="1" t="s">
        <v>1176</v>
      </c>
      <c r="M3836" s="1"/>
      <c r="AC3836" s="38"/>
      <c r="AE3836"/>
    </row>
    <row r="3837" spans="1:31" hidden="1" x14ac:dyDescent="0.35">
      <c r="A3837" s="106">
        <v>44377</v>
      </c>
      <c r="B3837" s="1"/>
      <c r="C3837" s="102" t="s">
        <v>2920</v>
      </c>
      <c r="D3837" s="102">
        <v>1128</v>
      </c>
      <c r="E3837" s="1" t="s">
        <v>3016</v>
      </c>
      <c r="F3837" s="102" t="s">
        <v>3521</v>
      </c>
      <c r="G3837" s="1">
        <v>-53946</v>
      </c>
      <c r="H3837" s="1">
        <v>0</v>
      </c>
      <c r="I3837" s="1">
        <v>0</v>
      </c>
      <c r="J3837" s="1">
        <v>0</v>
      </c>
      <c r="K3837" s="1">
        <v>-53946</v>
      </c>
      <c r="L3837" s="1"/>
      <c r="M3837" s="1"/>
      <c r="AC3837" s="38"/>
      <c r="AE3837"/>
    </row>
    <row r="3838" spans="1:31" hidden="1" x14ac:dyDescent="0.35">
      <c r="A3838" s="106">
        <v>44377</v>
      </c>
      <c r="B3838" s="1" t="s">
        <v>3158</v>
      </c>
      <c r="C3838" s="102" t="s">
        <v>2922</v>
      </c>
      <c r="D3838" s="102">
        <v>1139</v>
      </c>
      <c r="E3838" s="1" t="s">
        <v>3017</v>
      </c>
      <c r="F3838" s="102" t="s">
        <v>3522</v>
      </c>
      <c r="G3838" s="1">
        <v>-53946</v>
      </c>
      <c r="H3838" s="1">
        <v>0</v>
      </c>
      <c r="I3838" s="1">
        <v>0</v>
      </c>
      <c r="J3838" s="1">
        <v>0</v>
      </c>
      <c r="K3838" s="1">
        <v>-53946</v>
      </c>
      <c r="L3838" s="1" t="s">
        <v>1176</v>
      </c>
      <c r="M3838" s="1"/>
      <c r="AC3838" s="38"/>
      <c r="AE3838"/>
    </row>
    <row r="3839" spans="1:31" hidden="1" x14ac:dyDescent="0.35">
      <c r="A3839" s="106">
        <v>44377</v>
      </c>
      <c r="B3839" s="1"/>
      <c r="C3839" s="102" t="s">
        <v>3838</v>
      </c>
      <c r="D3839" s="102">
        <v>1143</v>
      </c>
      <c r="E3839" s="1" t="s">
        <v>3016</v>
      </c>
      <c r="F3839" s="102" t="s">
        <v>3839</v>
      </c>
      <c r="G3839" s="1">
        <v>-50217244.450000003</v>
      </c>
      <c r="H3839" s="1">
        <v>0</v>
      </c>
      <c r="I3839" s="1">
        <v>-10002554.82</v>
      </c>
      <c r="J3839" s="1">
        <v>-10002554.82</v>
      </c>
      <c r="K3839" s="1">
        <v>-60219799.270000003</v>
      </c>
      <c r="L3839" s="1"/>
      <c r="M3839" s="1"/>
      <c r="AC3839" s="38"/>
      <c r="AE3839"/>
    </row>
    <row r="3840" spans="1:31" hidden="1" x14ac:dyDescent="0.35">
      <c r="A3840" s="106">
        <v>44377</v>
      </c>
      <c r="B3840" s="1"/>
      <c r="C3840" s="102" t="s">
        <v>3848</v>
      </c>
      <c r="D3840" s="102">
        <v>1151</v>
      </c>
      <c r="E3840" s="1" t="s">
        <v>3016</v>
      </c>
      <c r="F3840" s="102" t="s">
        <v>3849</v>
      </c>
      <c r="G3840" s="1">
        <v>-41668018.520000003</v>
      </c>
      <c r="H3840" s="1">
        <v>0</v>
      </c>
      <c r="I3840" s="1">
        <v>-8247013.8200000003</v>
      </c>
      <c r="J3840" s="1">
        <v>-8247013.8200000003</v>
      </c>
      <c r="K3840" s="1">
        <v>-49915032.340000004</v>
      </c>
      <c r="L3840" s="1"/>
      <c r="M3840" s="1"/>
      <c r="AC3840" s="38"/>
      <c r="AE3840"/>
    </row>
    <row r="3841" spans="1:31" hidden="1" x14ac:dyDescent="0.35">
      <c r="A3841" s="106">
        <v>44377</v>
      </c>
      <c r="B3841" s="1" t="s">
        <v>3160</v>
      </c>
      <c r="C3841" s="102" t="s">
        <v>3850</v>
      </c>
      <c r="D3841" s="102">
        <v>1152</v>
      </c>
      <c r="E3841" s="1" t="s">
        <v>3017</v>
      </c>
      <c r="F3841" s="102" t="s">
        <v>3851</v>
      </c>
      <c r="G3841" s="1">
        <v>-7892524.4500000002</v>
      </c>
      <c r="H3841" s="1">
        <v>0</v>
      </c>
      <c r="I3841" s="1">
        <v>-1580215.3</v>
      </c>
      <c r="J3841" s="1">
        <v>-1580215.3</v>
      </c>
      <c r="K3841" s="1">
        <v>-9472739.75</v>
      </c>
      <c r="L3841" s="1" t="s">
        <v>1176</v>
      </c>
      <c r="M3841" s="1"/>
      <c r="AC3841" s="38"/>
      <c r="AE3841"/>
    </row>
    <row r="3842" spans="1:31" hidden="1" x14ac:dyDescent="0.35">
      <c r="A3842" s="106">
        <v>44377</v>
      </c>
      <c r="B3842" s="1" t="s">
        <v>3160</v>
      </c>
      <c r="C3842" s="102" t="s">
        <v>3850</v>
      </c>
      <c r="D3842" s="102">
        <v>1153</v>
      </c>
      <c r="E3842" s="1" t="s">
        <v>3017</v>
      </c>
      <c r="F3842" s="102" t="s">
        <v>3842</v>
      </c>
      <c r="G3842" s="1">
        <v>-33517474.390000001</v>
      </c>
      <c r="H3842" s="1">
        <v>0</v>
      </c>
      <c r="I3842" s="1">
        <v>-6615201.4000000004</v>
      </c>
      <c r="J3842" s="1">
        <v>-6615201.4000000004</v>
      </c>
      <c r="K3842" s="1">
        <v>-40132675.789999999</v>
      </c>
      <c r="L3842" s="1" t="s">
        <v>1176</v>
      </c>
      <c r="M3842" s="1"/>
      <c r="AC3842" s="38"/>
      <c r="AE3842"/>
    </row>
    <row r="3843" spans="1:31" hidden="1" x14ac:dyDescent="0.35">
      <c r="A3843" s="106">
        <v>44377</v>
      </c>
      <c r="B3843" s="1" t="s">
        <v>3160</v>
      </c>
      <c r="C3843" s="102" t="s">
        <v>3850</v>
      </c>
      <c r="D3843" s="102">
        <v>1155</v>
      </c>
      <c r="E3843" s="1" t="s">
        <v>3017</v>
      </c>
      <c r="F3843" s="102" t="s">
        <v>3852</v>
      </c>
      <c r="G3843" s="1">
        <v>-258019.68</v>
      </c>
      <c r="H3843" s="1">
        <v>0</v>
      </c>
      <c r="I3843" s="1">
        <v>-51597.120000000003</v>
      </c>
      <c r="J3843" s="1">
        <v>-51597.120000000003</v>
      </c>
      <c r="K3843" s="1">
        <v>-309616.8</v>
      </c>
      <c r="L3843" s="1" t="s">
        <v>1176</v>
      </c>
      <c r="M3843" s="1"/>
      <c r="AC3843" s="38"/>
      <c r="AE3843"/>
    </row>
    <row r="3844" spans="1:31" hidden="1" x14ac:dyDescent="0.35">
      <c r="A3844" s="106">
        <v>44377</v>
      </c>
      <c r="B3844" s="1"/>
      <c r="C3844" s="102" t="s">
        <v>3853</v>
      </c>
      <c r="D3844" s="102">
        <v>1158</v>
      </c>
      <c r="E3844" s="1" t="s">
        <v>3016</v>
      </c>
      <c r="F3844" s="102" t="s">
        <v>3507</v>
      </c>
      <c r="G3844" s="1">
        <v>-1612699.9</v>
      </c>
      <c r="H3844" s="1">
        <v>0</v>
      </c>
      <c r="I3844" s="1">
        <v>-324018.33</v>
      </c>
      <c r="J3844" s="1">
        <v>-324018.33</v>
      </c>
      <c r="K3844" s="1">
        <v>-1936718.23</v>
      </c>
      <c r="L3844" s="1"/>
      <c r="M3844" s="1"/>
      <c r="AC3844" s="38"/>
      <c r="AE3844"/>
    </row>
    <row r="3845" spans="1:31" hidden="1" x14ac:dyDescent="0.35">
      <c r="A3845" s="106">
        <v>44377</v>
      </c>
      <c r="B3845" s="1" t="s">
        <v>3160</v>
      </c>
      <c r="C3845" s="102" t="s">
        <v>3854</v>
      </c>
      <c r="D3845" s="102">
        <v>1159</v>
      </c>
      <c r="E3845" s="1" t="s">
        <v>3017</v>
      </c>
      <c r="F3845" s="102" t="s">
        <v>3851</v>
      </c>
      <c r="G3845" s="1">
        <v>-1612699.9</v>
      </c>
      <c r="H3845" s="1">
        <v>0</v>
      </c>
      <c r="I3845" s="1">
        <v>-324018.33</v>
      </c>
      <c r="J3845" s="1">
        <v>-324018.33</v>
      </c>
      <c r="K3845" s="1">
        <v>-1936718.23</v>
      </c>
      <c r="L3845" s="1" t="s">
        <v>1176</v>
      </c>
      <c r="M3845" s="1"/>
      <c r="AC3845" s="38"/>
      <c r="AE3845"/>
    </row>
    <row r="3846" spans="1:31" hidden="1" x14ac:dyDescent="0.35">
      <c r="A3846" s="106">
        <v>44377</v>
      </c>
      <c r="B3846" s="1"/>
      <c r="C3846" s="102" t="s">
        <v>3840</v>
      </c>
      <c r="D3846" s="102">
        <v>1165</v>
      </c>
      <c r="E3846" s="1" t="s">
        <v>3016</v>
      </c>
      <c r="F3846" s="102" t="s">
        <v>3508</v>
      </c>
      <c r="G3846" s="1">
        <v>-6936526.0300000003</v>
      </c>
      <c r="H3846" s="1">
        <v>0</v>
      </c>
      <c r="I3846" s="1">
        <v>-1431522.67</v>
      </c>
      <c r="J3846" s="1">
        <v>-1431522.67</v>
      </c>
      <c r="K3846" s="1">
        <v>-8368048.7000000002</v>
      </c>
      <c r="L3846" s="1"/>
      <c r="M3846" s="1"/>
      <c r="AC3846" s="38"/>
      <c r="AE3846"/>
    </row>
    <row r="3847" spans="1:31" hidden="1" x14ac:dyDescent="0.35">
      <c r="A3847" s="106">
        <v>44377</v>
      </c>
      <c r="B3847" s="1" t="s">
        <v>3160</v>
      </c>
      <c r="C3847" s="102" t="s">
        <v>3841</v>
      </c>
      <c r="D3847" s="102">
        <v>1166</v>
      </c>
      <c r="E3847" s="1" t="s">
        <v>3017</v>
      </c>
      <c r="F3847" s="102" t="s">
        <v>3851</v>
      </c>
      <c r="G3847" s="1">
        <v>-6633736.6299999999</v>
      </c>
      <c r="H3847" s="1">
        <v>0</v>
      </c>
      <c r="I3847" s="1">
        <v>-1377405.58</v>
      </c>
      <c r="J3847" s="1">
        <v>-1377405.58</v>
      </c>
      <c r="K3847" s="1">
        <v>-8011142.21</v>
      </c>
      <c r="L3847" s="1" t="s">
        <v>1176</v>
      </c>
      <c r="M3847" s="1"/>
      <c r="AC3847" s="38"/>
      <c r="AE3847"/>
    </row>
    <row r="3848" spans="1:31" hidden="1" x14ac:dyDescent="0.35">
      <c r="A3848" s="106">
        <v>44377</v>
      </c>
      <c r="B3848" s="1" t="s">
        <v>3160</v>
      </c>
      <c r="C3848" s="102" t="s">
        <v>3841</v>
      </c>
      <c r="D3848" s="102">
        <v>1167</v>
      </c>
      <c r="E3848" s="1" t="s">
        <v>3017</v>
      </c>
      <c r="F3848" s="102" t="s">
        <v>3842</v>
      </c>
      <c r="G3848" s="1">
        <v>-302789.40000000002</v>
      </c>
      <c r="H3848" s="1">
        <v>0</v>
      </c>
      <c r="I3848" s="1">
        <v>-54117.09</v>
      </c>
      <c r="J3848" s="1">
        <v>-54117.09</v>
      </c>
      <c r="K3848" s="1">
        <v>-356906.49</v>
      </c>
      <c r="L3848" s="1" t="s">
        <v>1176</v>
      </c>
      <c r="M3848" s="1"/>
      <c r="AC3848" s="38"/>
      <c r="AE3848"/>
    </row>
    <row r="3849" spans="1:31" hidden="1" x14ac:dyDescent="0.35">
      <c r="A3849" s="106">
        <v>44377</v>
      </c>
      <c r="B3849" s="1"/>
      <c r="C3849" s="102" t="s">
        <v>2655</v>
      </c>
      <c r="D3849" s="102">
        <v>1052</v>
      </c>
      <c r="E3849" s="1" t="s">
        <v>3016</v>
      </c>
      <c r="F3849" s="102" t="s">
        <v>3523</v>
      </c>
      <c r="G3849" s="1">
        <v>-2043075.2</v>
      </c>
      <c r="H3849" s="1">
        <v>0</v>
      </c>
      <c r="I3849" s="1">
        <v>-369724.76</v>
      </c>
      <c r="J3849" s="1">
        <v>-369724.76</v>
      </c>
      <c r="K3849" s="1">
        <v>-2412799.96</v>
      </c>
      <c r="L3849" s="1"/>
      <c r="M3849" s="1"/>
      <c r="AC3849" s="38"/>
      <c r="AE3849"/>
    </row>
    <row r="3850" spans="1:31" hidden="1" x14ac:dyDescent="0.35">
      <c r="A3850" s="106">
        <v>44377</v>
      </c>
      <c r="B3850" s="1"/>
      <c r="C3850" s="102" t="s">
        <v>3895</v>
      </c>
      <c r="D3850" s="102">
        <v>1054</v>
      </c>
      <c r="E3850" s="1" t="s">
        <v>3016</v>
      </c>
      <c r="F3850" s="102" t="s">
        <v>3896</v>
      </c>
      <c r="G3850" s="1">
        <v>-42797.16</v>
      </c>
      <c r="H3850" s="1">
        <v>0</v>
      </c>
      <c r="I3850" s="1">
        <v>-20139.84</v>
      </c>
      <c r="J3850" s="1">
        <v>-20139.84</v>
      </c>
      <c r="K3850" s="1">
        <v>-62937</v>
      </c>
      <c r="L3850" s="1"/>
      <c r="M3850" s="1"/>
      <c r="AC3850" s="38"/>
      <c r="AE3850"/>
    </row>
    <row r="3851" spans="1:31" hidden="1" x14ac:dyDescent="0.35">
      <c r="A3851" s="106">
        <v>44377</v>
      </c>
      <c r="B3851" s="1" t="s">
        <v>3158</v>
      </c>
      <c r="C3851" s="102" t="s">
        <v>3897</v>
      </c>
      <c r="D3851" s="102">
        <v>1055</v>
      </c>
      <c r="E3851" s="1" t="s">
        <v>3017</v>
      </c>
      <c r="F3851" s="102" t="s">
        <v>3898</v>
      </c>
      <c r="G3851" s="1">
        <v>-42797.16</v>
      </c>
      <c r="H3851" s="1">
        <v>0</v>
      </c>
      <c r="I3851" s="1">
        <v>-20139.84</v>
      </c>
      <c r="J3851" s="1">
        <v>-20139.84</v>
      </c>
      <c r="K3851" s="1">
        <v>-62937</v>
      </c>
      <c r="L3851" s="1" t="s">
        <v>1176</v>
      </c>
      <c r="M3851" s="1"/>
      <c r="AC3851" s="38"/>
      <c r="AE3851"/>
    </row>
    <row r="3852" spans="1:31" hidden="1" x14ac:dyDescent="0.35">
      <c r="A3852" s="106">
        <v>44377</v>
      </c>
      <c r="B3852" s="1"/>
      <c r="C3852" s="102" t="s">
        <v>3078</v>
      </c>
      <c r="D3852" s="102">
        <v>1057</v>
      </c>
      <c r="E3852" s="1" t="s">
        <v>3016</v>
      </c>
      <c r="F3852" s="102" t="s">
        <v>3524</v>
      </c>
      <c r="G3852" s="1">
        <v>-2000278.04</v>
      </c>
      <c r="H3852" s="1">
        <v>0</v>
      </c>
      <c r="I3852" s="1">
        <v>-349584.92</v>
      </c>
      <c r="J3852" s="1">
        <v>-349584.92</v>
      </c>
      <c r="K3852" s="1">
        <v>-2349862.96</v>
      </c>
      <c r="L3852" s="1"/>
      <c r="M3852" s="1"/>
      <c r="AC3852" s="38"/>
      <c r="AE3852"/>
    </row>
    <row r="3853" spans="1:31" hidden="1" x14ac:dyDescent="0.35">
      <c r="A3853" s="106">
        <v>44377</v>
      </c>
      <c r="B3853" s="1" t="s">
        <v>3160</v>
      </c>
      <c r="C3853" s="102" t="s">
        <v>3525</v>
      </c>
      <c r="D3853" s="102">
        <v>1058</v>
      </c>
      <c r="E3853" s="1" t="s">
        <v>3017</v>
      </c>
      <c r="F3853" s="102" t="s">
        <v>3526</v>
      </c>
      <c r="G3853" s="1">
        <v>-344040.18</v>
      </c>
      <c r="H3853" s="1">
        <v>0</v>
      </c>
      <c r="I3853" s="1">
        <v>0</v>
      </c>
      <c r="J3853" s="1">
        <v>0</v>
      </c>
      <c r="K3853" s="1">
        <v>-344040.18</v>
      </c>
      <c r="L3853" s="1" t="s">
        <v>1176</v>
      </c>
      <c r="M3853" s="1"/>
      <c r="AC3853" s="38"/>
      <c r="AE3853"/>
    </row>
    <row r="3854" spans="1:31" hidden="1" x14ac:dyDescent="0.35">
      <c r="A3854" s="106">
        <v>44377</v>
      </c>
      <c r="B3854" s="1" t="s">
        <v>3161</v>
      </c>
      <c r="C3854" s="102" t="s">
        <v>3525</v>
      </c>
      <c r="D3854" s="102">
        <v>1059</v>
      </c>
      <c r="E3854" s="1" t="s">
        <v>3017</v>
      </c>
      <c r="F3854" s="102" t="s">
        <v>3527</v>
      </c>
      <c r="G3854" s="1">
        <v>-1179483.5900000001</v>
      </c>
      <c r="H3854" s="1">
        <v>0</v>
      </c>
      <c r="I3854" s="1">
        <v>-124606.13</v>
      </c>
      <c r="J3854" s="1">
        <v>-124606.13</v>
      </c>
      <c r="K3854" s="1">
        <v>-1304089.72</v>
      </c>
      <c r="L3854" s="1" t="s">
        <v>1176</v>
      </c>
      <c r="M3854" s="1"/>
      <c r="AC3854" s="38"/>
      <c r="AE3854"/>
    </row>
    <row r="3855" spans="1:31" hidden="1" x14ac:dyDescent="0.35">
      <c r="A3855" s="106">
        <v>44377</v>
      </c>
      <c r="B3855" s="1" t="s">
        <v>877</v>
      </c>
      <c r="C3855" s="102" t="s">
        <v>3525</v>
      </c>
      <c r="D3855" s="102">
        <v>1060</v>
      </c>
      <c r="E3855" s="1" t="s">
        <v>3017</v>
      </c>
      <c r="F3855" s="102" t="s">
        <v>3899</v>
      </c>
      <c r="G3855" s="1">
        <v>-240479.07</v>
      </c>
      <c r="H3855" s="1">
        <v>0</v>
      </c>
      <c r="I3855" s="1">
        <v>-104965.48</v>
      </c>
      <c r="J3855" s="1">
        <v>-104965.48</v>
      </c>
      <c r="K3855" s="1">
        <v>-345444.55</v>
      </c>
      <c r="L3855" s="1" t="s">
        <v>1176</v>
      </c>
      <c r="M3855" s="1"/>
      <c r="AC3855" s="38"/>
      <c r="AE3855"/>
    </row>
    <row r="3856" spans="1:31" hidden="1" x14ac:dyDescent="0.35">
      <c r="A3856" s="106">
        <v>44377</v>
      </c>
      <c r="B3856" s="1" t="s">
        <v>877</v>
      </c>
      <c r="C3856" s="102" t="s">
        <v>3525</v>
      </c>
      <c r="D3856" s="102">
        <v>2019</v>
      </c>
      <c r="E3856" s="1" t="s">
        <v>3017</v>
      </c>
      <c r="F3856" s="102" t="s">
        <v>3933</v>
      </c>
      <c r="G3856" s="1">
        <v>-236275.20000000001</v>
      </c>
      <c r="H3856" s="1">
        <v>0</v>
      </c>
      <c r="I3856" s="1">
        <v>-120013.31</v>
      </c>
      <c r="J3856" s="1">
        <v>-120013.31</v>
      </c>
      <c r="K3856" s="1">
        <v>-356288.51</v>
      </c>
      <c r="L3856" s="1" t="s">
        <v>1176</v>
      </c>
      <c r="M3856" s="1"/>
      <c r="AC3856" s="38"/>
      <c r="AE3856"/>
    </row>
    <row r="3857" spans="1:31" hidden="1" x14ac:dyDescent="0.35">
      <c r="A3857" s="106">
        <v>44377</v>
      </c>
      <c r="B3857" s="1"/>
      <c r="C3857" s="102" t="s">
        <v>2659</v>
      </c>
      <c r="D3857" s="102">
        <v>1062</v>
      </c>
      <c r="E3857" s="1" t="s">
        <v>3016</v>
      </c>
      <c r="F3857" s="102" t="s">
        <v>3528</v>
      </c>
      <c r="G3857" s="1">
        <v>11585104.75</v>
      </c>
      <c r="H3857" s="1">
        <v>2363655.91</v>
      </c>
      <c r="I3857" s="1">
        <v>-4286.34</v>
      </c>
      <c r="J3857" s="1">
        <v>2359369.5700000003</v>
      </c>
      <c r="K3857" s="1">
        <v>13944474.32</v>
      </c>
      <c r="L3857" s="1"/>
      <c r="M3857" s="1"/>
      <c r="AC3857" s="38"/>
      <c r="AE3857"/>
    </row>
    <row r="3858" spans="1:31" hidden="1" x14ac:dyDescent="0.35">
      <c r="A3858" s="106">
        <v>44377</v>
      </c>
      <c r="B3858" s="1" t="s">
        <v>1177</v>
      </c>
      <c r="C3858" s="102" t="s">
        <v>2661</v>
      </c>
      <c r="D3858" s="102">
        <v>1066</v>
      </c>
      <c r="E3858" s="1" t="s">
        <v>3017</v>
      </c>
      <c r="F3858" s="102" t="s">
        <v>3529</v>
      </c>
      <c r="G3858" s="1">
        <v>1636682.46</v>
      </c>
      <c r="H3858" s="1">
        <v>332941.94</v>
      </c>
      <c r="I3858" s="1">
        <v>-762.92</v>
      </c>
      <c r="J3858" s="1">
        <v>332179.02</v>
      </c>
      <c r="K3858" s="1">
        <v>1968861.48</v>
      </c>
      <c r="L3858" s="1" t="s">
        <v>1258</v>
      </c>
      <c r="M3858" s="1"/>
      <c r="AC3858" s="38"/>
      <c r="AE3858"/>
    </row>
    <row r="3859" spans="1:31" hidden="1" x14ac:dyDescent="0.35">
      <c r="A3859" s="106">
        <v>44377</v>
      </c>
      <c r="B3859" s="1" t="s">
        <v>1177</v>
      </c>
      <c r="C3859" s="102" t="s">
        <v>2662</v>
      </c>
      <c r="D3859" s="102">
        <v>1067</v>
      </c>
      <c r="E3859" s="1" t="s">
        <v>3017</v>
      </c>
      <c r="F3859" s="102" t="s">
        <v>3530</v>
      </c>
      <c r="G3859" s="1">
        <v>7538658.5899999999</v>
      </c>
      <c r="H3859" s="1">
        <v>1533560.1</v>
      </c>
      <c r="I3859" s="1">
        <v>-3523.42</v>
      </c>
      <c r="J3859" s="1">
        <v>1530036.6800000002</v>
      </c>
      <c r="K3859" s="1">
        <v>9068695.2699999996</v>
      </c>
      <c r="L3859" s="1" t="s">
        <v>1258</v>
      </c>
      <c r="M3859" s="1"/>
      <c r="AC3859" s="38"/>
      <c r="AE3859"/>
    </row>
    <row r="3860" spans="1:31" hidden="1" x14ac:dyDescent="0.35">
      <c r="A3860" s="106">
        <v>44377</v>
      </c>
      <c r="B3860" s="1" t="s">
        <v>1177</v>
      </c>
      <c r="C3860" s="102" t="s">
        <v>2663</v>
      </c>
      <c r="D3860" s="102">
        <v>1068</v>
      </c>
      <c r="E3860" s="1" t="s">
        <v>3017</v>
      </c>
      <c r="F3860" s="102" t="s">
        <v>3531</v>
      </c>
      <c r="G3860" s="1">
        <v>2371016.83</v>
      </c>
      <c r="H3860" s="1">
        <v>497153.87</v>
      </c>
      <c r="I3860" s="1">
        <v>0</v>
      </c>
      <c r="J3860" s="1">
        <v>497153.87</v>
      </c>
      <c r="K3860" s="1">
        <v>2868170.7</v>
      </c>
      <c r="L3860" s="1" t="s">
        <v>1260</v>
      </c>
      <c r="M3860" s="1"/>
      <c r="AC3860" s="38"/>
      <c r="AE3860"/>
    </row>
    <row r="3861" spans="1:31" hidden="1" x14ac:dyDescent="0.35">
      <c r="A3861" s="106">
        <v>44377</v>
      </c>
      <c r="B3861" s="1" t="s">
        <v>1177</v>
      </c>
      <c r="C3861" s="102" t="s">
        <v>2857</v>
      </c>
      <c r="D3861" s="102">
        <v>1069</v>
      </c>
      <c r="E3861" s="1" t="s">
        <v>3017</v>
      </c>
      <c r="F3861" s="102" t="s">
        <v>3532</v>
      </c>
      <c r="G3861" s="1">
        <v>38746.870000000003</v>
      </c>
      <c r="H3861" s="1">
        <v>0</v>
      </c>
      <c r="I3861" s="1">
        <v>0</v>
      </c>
      <c r="J3861" s="1">
        <v>0</v>
      </c>
      <c r="K3861" s="1">
        <v>38746.870000000003</v>
      </c>
      <c r="L3861" s="1" t="s">
        <v>1176</v>
      </c>
      <c r="M3861" s="1"/>
      <c r="AC3861" s="38"/>
      <c r="AE3861"/>
    </row>
    <row r="3862" spans="1:31" hidden="1" x14ac:dyDescent="0.35">
      <c r="A3862" s="106">
        <v>44377</v>
      </c>
      <c r="B3862" s="1"/>
      <c r="C3862" s="102" t="s">
        <v>2666</v>
      </c>
      <c r="D3862" s="102">
        <v>1181</v>
      </c>
      <c r="E3862" s="1" t="s">
        <v>3016</v>
      </c>
      <c r="F3862" s="102" t="s">
        <v>3668</v>
      </c>
      <c r="G3862" s="1">
        <v>956982.8</v>
      </c>
      <c r="H3862" s="1">
        <v>1954161.42</v>
      </c>
      <c r="I3862" s="1">
        <v>-1570032</v>
      </c>
      <c r="J3862" s="1">
        <v>384129.41999999993</v>
      </c>
      <c r="K3862" s="1">
        <v>1341112.22</v>
      </c>
      <c r="L3862" s="1"/>
      <c r="M3862" s="1"/>
      <c r="AC3862" s="38"/>
      <c r="AE3862"/>
    </row>
    <row r="3863" spans="1:31" hidden="1" x14ac:dyDescent="0.35">
      <c r="A3863" s="106">
        <v>44377</v>
      </c>
      <c r="B3863" s="1"/>
      <c r="C3863" s="102" t="s">
        <v>2668</v>
      </c>
      <c r="D3863" s="102">
        <v>1182</v>
      </c>
      <c r="E3863" s="1" t="s">
        <v>3016</v>
      </c>
      <c r="F3863" s="102" t="s">
        <v>3534</v>
      </c>
      <c r="G3863" s="1">
        <v>312901.56</v>
      </c>
      <c r="H3863" s="1">
        <v>673431.67</v>
      </c>
      <c r="I3863" s="1">
        <v>-607784</v>
      </c>
      <c r="J3863" s="1">
        <v>65647.670000000042</v>
      </c>
      <c r="K3863" s="1">
        <v>378549.23</v>
      </c>
      <c r="L3863" s="1"/>
      <c r="M3863" s="1"/>
      <c r="AC3863" s="38"/>
      <c r="AE3863"/>
    </row>
    <row r="3864" spans="1:31" hidden="1" x14ac:dyDescent="0.35">
      <c r="A3864" s="106">
        <v>44377</v>
      </c>
      <c r="B3864" s="1" t="s">
        <v>2330</v>
      </c>
      <c r="C3864" s="102" t="s">
        <v>2670</v>
      </c>
      <c r="D3864" s="102">
        <v>1183</v>
      </c>
      <c r="E3864" s="1" t="s">
        <v>3017</v>
      </c>
      <c r="F3864" s="102" t="s">
        <v>3535</v>
      </c>
      <c r="G3864" s="1">
        <v>126072.83</v>
      </c>
      <c r="H3864" s="1">
        <v>250623.69</v>
      </c>
      <c r="I3864" s="1">
        <v>-225537</v>
      </c>
      <c r="J3864" s="1">
        <v>25086.690000000002</v>
      </c>
      <c r="K3864" s="1">
        <v>151159.51999999999</v>
      </c>
      <c r="L3864" s="1" t="s">
        <v>1244</v>
      </c>
      <c r="M3864" s="1"/>
      <c r="AC3864" s="38"/>
      <c r="AE3864"/>
    </row>
    <row r="3865" spans="1:31" hidden="1" x14ac:dyDescent="0.35">
      <c r="A3865" s="106">
        <v>44377</v>
      </c>
      <c r="B3865" s="1" t="s">
        <v>2330</v>
      </c>
      <c r="C3865" s="102" t="s">
        <v>2672</v>
      </c>
      <c r="D3865" s="102">
        <v>1184</v>
      </c>
      <c r="E3865" s="1" t="s">
        <v>3017</v>
      </c>
      <c r="F3865" s="102" t="s">
        <v>3536</v>
      </c>
      <c r="G3865" s="1">
        <v>-3438.59</v>
      </c>
      <c r="H3865" s="1">
        <v>110302.02</v>
      </c>
      <c r="I3865" s="1">
        <v>-100861</v>
      </c>
      <c r="J3865" s="1">
        <v>9441.0200000000041</v>
      </c>
      <c r="K3865" s="1">
        <v>6002.43</v>
      </c>
      <c r="L3865" s="1" t="s">
        <v>1244</v>
      </c>
      <c r="M3865" s="1"/>
      <c r="AC3865" s="38"/>
      <c r="AE3865"/>
    </row>
    <row r="3866" spans="1:31" hidden="1" x14ac:dyDescent="0.35">
      <c r="A3866" s="106">
        <v>44377</v>
      </c>
      <c r="B3866" s="1" t="s">
        <v>2330</v>
      </c>
      <c r="C3866" s="102" t="s">
        <v>2673</v>
      </c>
      <c r="D3866" s="102">
        <v>1185</v>
      </c>
      <c r="E3866" s="1" t="s">
        <v>3017</v>
      </c>
      <c r="F3866" s="102" t="s">
        <v>3537</v>
      </c>
      <c r="G3866" s="1">
        <v>12258.97</v>
      </c>
      <c r="H3866" s="1">
        <v>10207.01</v>
      </c>
      <c r="I3866" s="1">
        <v>-9348</v>
      </c>
      <c r="J3866" s="1">
        <v>859.01000000000022</v>
      </c>
      <c r="K3866" s="1">
        <v>13117.98</v>
      </c>
      <c r="L3866" s="1" t="s">
        <v>1244</v>
      </c>
      <c r="M3866" s="1"/>
      <c r="AC3866" s="38"/>
      <c r="AE3866"/>
    </row>
    <row r="3867" spans="1:31" hidden="1" x14ac:dyDescent="0.35">
      <c r="A3867" s="106">
        <v>44377</v>
      </c>
      <c r="B3867" s="1" t="s">
        <v>2330</v>
      </c>
      <c r="C3867" s="102" t="s">
        <v>3081</v>
      </c>
      <c r="D3867" s="102">
        <v>1186</v>
      </c>
      <c r="E3867" s="1" t="s">
        <v>3017</v>
      </c>
      <c r="F3867" s="102" t="s">
        <v>3538</v>
      </c>
      <c r="G3867" s="1">
        <v>15658</v>
      </c>
      <c r="H3867" s="1">
        <v>0</v>
      </c>
      <c r="I3867" s="1">
        <v>0</v>
      </c>
      <c r="J3867" s="1">
        <v>0</v>
      </c>
      <c r="K3867" s="1">
        <v>15658</v>
      </c>
      <c r="L3867" s="1" t="s">
        <v>1244</v>
      </c>
      <c r="M3867" s="1"/>
      <c r="AC3867" s="38"/>
      <c r="AE3867"/>
    </row>
    <row r="3868" spans="1:31" hidden="1" x14ac:dyDescent="0.35">
      <c r="A3868" s="106">
        <v>44377</v>
      </c>
      <c r="B3868" s="1" t="s">
        <v>2330</v>
      </c>
      <c r="C3868" s="102" t="s">
        <v>2675</v>
      </c>
      <c r="D3868" s="102">
        <v>1190</v>
      </c>
      <c r="E3868" s="1" t="s">
        <v>3017</v>
      </c>
      <c r="F3868" s="102" t="s">
        <v>3539</v>
      </c>
      <c r="G3868" s="1">
        <v>10301.67</v>
      </c>
      <c r="H3868" s="1">
        <v>16812.04</v>
      </c>
      <c r="I3868" s="1">
        <v>-15129</v>
      </c>
      <c r="J3868" s="1">
        <v>1683.0400000000009</v>
      </c>
      <c r="K3868" s="1">
        <v>11984.71</v>
      </c>
      <c r="L3868" s="1" t="s">
        <v>1244</v>
      </c>
      <c r="M3868" s="1"/>
      <c r="AC3868" s="38"/>
      <c r="AE3868"/>
    </row>
    <row r="3869" spans="1:31" hidden="1" x14ac:dyDescent="0.35">
      <c r="A3869" s="106">
        <v>44377</v>
      </c>
      <c r="B3869" s="1" t="s">
        <v>2330</v>
      </c>
      <c r="C3869" s="102" t="s">
        <v>2677</v>
      </c>
      <c r="D3869" s="102">
        <v>1191</v>
      </c>
      <c r="E3869" s="1" t="s">
        <v>3017</v>
      </c>
      <c r="F3869" s="102" t="s">
        <v>3540</v>
      </c>
      <c r="G3869" s="1">
        <v>8197.82</v>
      </c>
      <c r="H3869" s="1">
        <v>26158.44</v>
      </c>
      <c r="I3869" s="1">
        <v>-23539</v>
      </c>
      <c r="J3869" s="1">
        <v>2619.4399999999987</v>
      </c>
      <c r="K3869" s="1">
        <v>10817.26</v>
      </c>
      <c r="L3869" s="1" t="s">
        <v>1244</v>
      </c>
      <c r="M3869" s="1"/>
      <c r="AC3869" s="38"/>
      <c r="AE3869"/>
    </row>
    <row r="3870" spans="1:31" hidden="1" x14ac:dyDescent="0.35">
      <c r="A3870" s="106">
        <v>44377</v>
      </c>
      <c r="B3870" s="1" t="s">
        <v>2330</v>
      </c>
      <c r="C3870" s="102" t="s">
        <v>2678</v>
      </c>
      <c r="D3870" s="102">
        <v>1192</v>
      </c>
      <c r="E3870" s="1" t="s">
        <v>3017</v>
      </c>
      <c r="F3870" s="102" t="s">
        <v>3541</v>
      </c>
      <c r="G3870" s="1">
        <v>23434.49</v>
      </c>
      <c r="H3870" s="1">
        <v>31471.99</v>
      </c>
      <c r="I3870" s="1">
        <v>-28322</v>
      </c>
      <c r="J3870" s="1">
        <v>3149.9900000000016</v>
      </c>
      <c r="K3870" s="1">
        <v>26584.48</v>
      </c>
      <c r="L3870" s="1" t="s">
        <v>1244</v>
      </c>
      <c r="M3870" s="1"/>
      <c r="AC3870" s="38"/>
      <c r="AE3870"/>
    </row>
    <row r="3871" spans="1:31" hidden="1" x14ac:dyDescent="0.35">
      <c r="A3871" s="106">
        <v>44377</v>
      </c>
      <c r="B3871" s="1" t="s">
        <v>2330</v>
      </c>
      <c r="C3871" s="102" t="s">
        <v>2680</v>
      </c>
      <c r="D3871" s="102">
        <v>1194</v>
      </c>
      <c r="E3871" s="1" t="s">
        <v>3017</v>
      </c>
      <c r="F3871" s="102" t="s">
        <v>3542</v>
      </c>
      <c r="G3871" s="1">
        <v>4153.66</v>
      </c>
      <c r="H3871" s="1">
        <v>2965.1</v>
      </c>
      <c r="I3871" s="1">
        <v>-2669</v>
      </c>
      <c r="J3871" s="1">
        <v>296.09999999999991</v>
      </c>
      <c r="K3871" s="1">
        <v>4449.76</v>
      </c>
      <c r="L3871" s="1" t="s">
        <v>1244</v>
      </c>
      <c r="M3871" s="1"/>
      <c r="AC3871" s="38"/>
      <c r="AE3871"/>
    </row>
    <row r="3872" spans="1:31" hidden="1" x14ac:dyDescent="0.35">
      <c r="A3872" s="106">
        <v>44377</v>
      </c>
      <c r="B3872" s="1" t="s">
        <v>2330</v>
      </c>
      <c r="C3872" s="102" t="s">
        <v>2681</v>
      </c>
      <c r="D3872" s="102">
        <v>1195</v>
      </c>
      <c r="E3872" s="1" t="s">
        <v>3017</v>
      </c>
      <c r="F3872" s="102" t="s">
        <v>3543</v>
      </c>
      <c r="G3872" s="1">
        <v>78065.83</v>
      </c>
      <c r="H3872" s="1">
        <v>143845.25</v>
      </c>
      <c r="I3872" s="1">
        <v>-129447</v>
      </c>
      <c r="J3872" s="1">
        <v>14398.25</v>
      </c>
      <c r="K3872" s="1">
        <v>92464.08</v>
      </c>
      <c r="L3872" s="1" t="s">
        <v>1258</v>
      </c>
      <c r="M3872" s="1"/>
      <c r="AC3872" s="38"/>
      <c r="AE3872"/>
    </row>
    <row r="3873" spans="1:31" hidden="1" x14ac:dyDescent="0.35">
      <c r="A3873" s="106">
        <v>44377</v>
      </c>
      <c r="B3873" s="1" t="s">
        <v>2330</v>
      </c>
      <c r="C3873" s="102" t="s">
        <v>2683</v>
      </c>
      <c r="D3873" s="102">
        <v>1196</v>
      </c>
      <c r="E3873" s="1" t="s">
        <v>3017</v>
      </c>
      <c r="F3873" s="102" t="s">
        <v>3544</v>
      </c>
      <c r="G3873" s="1">
        <v>16557.240000000002</v>
      </c>
      <c r="H3873" s="1">
        <v>41739.64</v>
      </c>
      <c r="I3873" s="1">
        <v>-37562</v>
      </c>
      <c r="J3873" s="1">
        <v>4177.6399999999994</v>
      </c>
      <c r="K3873" s="1">
        <v>20734.88</v>
      </c>
      <c r="L3873" s="1" t="s">
        <v>1009</v>
      </c>
      <c r="M3873" s="1"/>
      <c r="AC3873" s="38"/>
      <c r="AE3873"/>
    </row>
    <row r="3874" spans="1:31" hidden="1" x14ac:dyDescent="0.35">
      <c r="A3874" s="106">
        <v>44377</v>
      </c>
      <c r="B3874" s="1" t="s">
        <v>2330</v>
      </c>
      <c r="C3874" s="102" t="s">
        <v>2685</v>
      </c>
      <c r="D3874" s="102">
        <v>1197</v>
      </c>
      <c r="E3874" s="1" t="s">
        <v>3017</v>
      </c>
      <c r="F3874" s="102" t="s">
        <v>3545</v>
      </c>
      <c r="G3874" s="1">
        <v>8852.3700000000008</v>
      </c>
      <c r="H3874" s="1">
        <v>16422.560000000001</v>
      </c>
      <c r="I3874" s="1">
        <v>-14778</v>
      </c>
      <c r="J3874" s="1">
        <v>1644.5600000000013</v>
      </c>
      <c r="K3874" s="1">
        <v>10496.93</v>
      </c>
      <c r="L3874" s="1" t="s">
        <v>1244</v>
      </c>
      <c r="M3874" s="1"/>
      <c r="AC3874" s="38"/>
      <c r="AE3874"/>
    </row>
    <row r="3875" spans="1:31" hidden="1" x14ac:dyDescent="0.35">
      <c r="A3875" s="106">
        <v>44377</v>
      </c>
      <c r="B3875" s="1" t="s">
        <v>2330</v>
      </c>
      <c r="C3875" s="102" t="s">
        <v>2686</v>
      </c>
      <c r="D3875" s="102">
        <v>1198</v>
      </c>
      <c r="E3875" s="1" t="s">
        <v>3017</v>
      </c>
      <c r="F3875" s="102" t="s">
        <v>3546</v>
      </c>
      <c r="G3875" s="1">
        <v>3025.73</v>
      </c>
      <c r="H3875" s="1">
        <v>956.79</v>
      </c>
      <c r="I3875" s="1">
        <v>-860</v>
      </c>
      <c r="J3875" s="1">
        <v>96.789999999999964</v>
      </c>
      <c r="K3875" s="1">
        <v>3122.52</v>
      </c>
      <c r="L3875" s="1" t="s">
        <v>1244</v>
      </c>
      <c r="M3875" s="1"/>
      <c r="AC3875" s="38"/>
      <c r="AE3875"/>
    </row>
    <row r="3876" spans="1:31" hidden="1" x14ac:dyDescent="0.35">
      <c r="A3876" s="106">
        <v>44377</v>
      </c>
      <c r="B3876" s="1" t="s">
        <v>2330</v>
      </c>
      <c r="C3876" s="102" t="s">
        <v>2690</v>
      </c>
      <c r="D3876" s="102">
        <v>1202</v>
      </c>
      <c r="E3876" s="1" t="s">
        <v>3017</v>
      </c>
      <c r="F3876" s="102" t="s">
        <v>3547</v>
      </c>
      <c r="G3876" s="1">
        <v>1858</v>
      </c>
      <c r="H3876" s="1">
        <v>3520</v>
      </c>
      <c r="I3876" s="1">
        <v>-3168</v>
      </c>
      <c r="J3876" s="1">
        <v>352</v>
      </c>
      <c r="K3876" s="1">
        <v>2210</v>
      </c>
      <c r="L3876" s="1" t="s">
        <v>1255</v>
      </c>
      <c r="M3876" s="1"/>
      <c r="AC3876" s="38"/>
      <c r="AE3876"/>
    </row>
    <row r="3877" spans="1:31" hidden="1" x14ac:dyDescent="0.35">
      <c r="A3877" s="106">
        <v>44377</v>
      </c>
      <c r="B3877" s="1" t="s">
        <v>2330</v>
      </c>
      <c r="C3877" s="102" t="s">
        <v>2847</v>
      </c>
      <c r="D3877" s="102">
        <v>1206</v>
      </c>
      <c r="E3877" s="1" t="s">
        <v>3017</v>
      </c>
      <c r="F3877" s="102" t="s">
        <v>3548</v>
      </c>
      <c r="G3877" s="1">
        <v>888.54</v>
      </c>
      <c r="H3877" s="1">
        <v>2417.14</v>
      </c>
      <c r="I3877" s="1">
        <v>-2174</v>
      </c>
      <c r="J3877" s="1">
        <v>243.13999999999987</v>
      </c>
      <c r="K3877" s="1">
        <v>1131.68</v>
      </c>
      <c r="L3877" s="1" t="s">
        <v>1244</v>
      </c>
      <c r="M3877" s="1"/>
      <c r="AC3877" s="38"/>
      <c r="AE3877"/>
    </row>
    <row r="3878" spans="1:31" hidden="1" x14ac:dyDescent="0.35">
      <c r="A3878" s="106">
        <v>44377</v>
      </c>
      <c r="B3878" s="1" t="s">
        <v>2330</v>
      </c>
      <c r="C3878" s="102" t="s">
        <v>2938</v>
      </c>
      <c r="D3878" s="102">
        <v>1903</v>
      </c>
      <c r="E3878" s="1" t="s">
        <v>3017</v>
      </c>
      <c r="F3878" s="102" t="s">
        <v>3549</v>
      </c>
      <c r="G3878" s="1">
        <v>7015</v>
      </c>
      <c r="H3878" s="1">
        <v>15990</v>
      </c>
      <c r="I3878" s="1">
        <v>-14390</v>
      </c>
      <c r="J3878" s="1">
        <v>1600</v>
      </c>
      <c r="K3878" s="1">
        <v>8615</v>
      </c>
      <c r="L3878" s="1" t="s">
        <v>1244</v>
      </c>
      <c r="M3878" s="1"/>
      <c r="AC3878" s="38"/>
      <c r="AE3878"/>
    </row>
    <row r="3879" spans="1:31" hidden="1" x14ac:dyDescent="0.35">
      <c r="A3879" s="106">
        <v>44377</v>
      </c>
      <c r="B3879" s="1"/>
      <c r="C3879" s="102" t="s">
        <v>2693</v>
      </c>
      <c r="D3879" s="102">
        <v>1215</v>
      </c>
      <c r="E3879" s="1" t="s">
        <v>3016</v>
      </c>
      <c r="F3879" s="102" t="s">
        <v>3550</v>
      </c>
      <c r="G3879" s="1">
        <v>614492.76</v>
      </c>
      <c r="H3879" s="1">
        <v>1280664.25</v>
      </c>
      <c r="I3879" s="1">
        <v>-962248</v>
      </c>
      <c r="J3879" s="1">
        <v>318416.25</v>
      </c>
      <c r="K3879" s="1">
        <v>932909.01</v>
      </c>
      <c r="L3879" s="1"/>
      <c r="M3879" s="1"/>
      <c r="AC3879" s="38"/>
      <c r="AE3879"/>
    </row>
    <row r="3880" spans="1:31" hidden="1" x14ac:dyDescent="0.35">
      <c r="A3880" s="106">
        <v>44377</v>
      </c>
      <c r="B3880" s="1" t="s">
        <v>2331</v>
      </c>
      <c r="C3880" s="102" t="s">
        <v>2695</v>
      </c>
      <c r="D3880" s="102">
        <v>1216</v>
      </c>
      <c r="E3880" s="1" t="s">
        <v>3017</v>
      </c>
      <c r="F3880" s="102" t="s">
        <v>3551</v>
      </c>
      <c r="G3880" s="1">
        <v>101110.99</v>
      </c>
      <c r="H3880" s="1">
        <v>181397.73</v>
      </c>
      <c r="I3880" s="1">
        <v>-158687</v>
      </c>
      <c r="J3880" s="1">
        <v>22710.73000000001</v>
      </c>
      <c r="K3880" s="1">
        <v>123821.72</v>
      </c>
      <c r="L3880" s="1" t="s">
        <v>1247</v>
      </c>
      <c r="M3880" s="1"/>
      <c r="AC3880" s="38"/>
      <c r="AE3880"/>
    </row>
    <row r="3881" spans="1:31" hidden="1" x14ac:dyDescent="0.35">
      <c r="A3881" s="106">
        <v>44377</v>
      </c>
      <c r="B3881" s="1" t="s">
        <v>2331</v>
      </c>
      <c r="C3881" s="102" t="s">
        <v>2696</v>
      </c>
      <c r="D3881" s="102">
        <v>1217</v>
      </c>
      <c r="E3881" s="1" t="s">
        <v>3017</v>
      </c>
      <c r="F3881" s="102" t="s">
        <v>3552</v>
      </c>
      <c r="G3881" s="1">
        <v>367343.99</v>
      </c>
      <c r="H3881" s="1">
        <v>734292.39</v>
      </c>
      <c r="I3881" s="1">
        <v>-660790</v>
      </c>
      <c r="J3881" s="1">
        <v>73502.390000000014</v>
      </c>
      <c r="K3881" s="1">
        <v>440846.38</v>
      </c>
      <c r="L3881" s="1" t="s">
        <v>1182</v>
      </c>
      <c r="M3881" s="1"/>
      <c r="AC3881" s="38"/>
      <c r="AE3881"/>
    </row>
    <row r="3882" spans="1:31" hidden="1" x14ac:dyDescent="0.35">
      <c r="A3882" s="106">
        <v>44377</v>
      </c>
      <c r="B3882" s="1" t="s">
        <v>2332</v>
      </c>
      <c r="C3882" s="102" t="s">
        <v>2849</v>
      </c>
      <c r="D3882" s="102">
        <v>1218</v>
      </c>
      <c r="E3882" s="1" t="s">
        <v>3017</v>
      </c>
      <c r="F3882" s="102" t="s">
        <v>3553</v>
      </c>
      <c r="G3882" s="1">
        <v>35661.83</v>
      </c>
      <c r="H3882" s="1">
        <v>0</v>
      </c>
      <c r="I3882" s="1">
        <v>0</v>
      </c>
      <c r="J3882" s="1">
        <v>0</v>
      </c>
      <c r="K3882" s="1">
        <v>35661.83</v>
      </c>
      <c r="L3882" s="1" t="s">
        <v>1183</v>
      </c>
      <c r="M3882" s="1"/>
      <c r="AC3882" s="38"/>
      <c r="AE3882"/>
    </row>
    <row r="3883" spans="1:31" hidden="1" x14ac:dyDescent="0.35">
      <c r="A3883" s="106">
        <v>44377</v>
      </c>
      <c r="B3883" s="1" t="s">
        <v>2331</v>
      </c>
      <c r="C3883" s="102" t="s">
        <v>2698</v>
      </c>
      <c r="D3883" s="102">
        <v>1219</v>
      </c>
      <c r="E3883" s="1" t="s">
        <v>3017</v>
      </c>
      <c r="F3883" s="102" t="s">
        <v>3554</v>
      </c>
      <c r="G3883" s="1">
        <v>25259.759999999998</v>
      </c>
      <c r="H3883" s="1">
        <v>37759.33</v>
      </c>
      <c r="I3883" s="1">
        <v>-33981</v>
      </c>
      <c r="J3883" s="1">
        <v>3778.3300000000017</v>
      </c>
      <c r="K3883" s="1">
        <v>29038.09</v>
      </c>
      <c r="L3883" s="1" t="s">
        <v>1182</v>
      </c>
      <c r="M3883" s="1"/>
      <c r="AC3883" s="38"/>
      <c r="AE3883"/>
    </row>
    <row r="3884" spans="1:31" hidden="1" x14ac:dyDescent="0.35">
      <c r="A3884" s="106">
        <v>44377</v>
      </c>
      <c r="B3884" s="1" t="s">
        <v>2332</v>
      </c>
      <c r="C3884" s="102" t="s">
        <v>2700</v>
      </c>
      <c r="D3884" s="102">
        <v>1859</v>
      </c>
      <c r="E3884" s="1" t="s">
        <v>3017</v>
      </c>
      <c r="F3884" s="102" t="s">
        <v>3555</v>
      </c>
      <c r="G3884" s="1">
        <v>68293.97</v>
      </c>
      <c r="H3884" s="1">
        <v>120891.57</v>
      </c>
      <c r="I3884" s="1">
        <v>-108790</v>
      </c>
      <c r="J3884" s="1">
        <v>12101.570000000007</v>
      </c>
      <c r="K3884" s="1">
        <v>80395.539999999994</v>
      </c>
      <c r="L3884" s="1" t="s">
        <v>1183</v>
      </c>
      <c r="M3884" s="1"/>
      <c r="AC3884" s="38"/>
      <c r="AE3884"/>
    </row>
    <row r="3885" spans="1:31" hidden="1" x14ac:dyDescent="0.35">
      <c r="A3885" s="106">
        <v>44377</v>
      </c>
      <c r="B3885" s="1" t="s">
        <v>2331</v>
      </c>
      <c r="C3885" s="102" t="s">
        <v>2929</v>
      </c>
      <c r="D3885" s="102">
        <v>1901</v>
      </c>
      <c r="E3885" s="1" t="s">
        <v>3017</v>
      </c>
      <c r="F3885" s="102" t="s">
        <v>3936</v>
      </c>
      <c r="G3885" s="1">
        <v>16822.22</v>
      </c>
      <c r="H3885" s="1">
        <v>206323.23</v>
      </c>
      <c r="I3885" s="1">
        <v>0</v>
      </c>
      <c r="J3885" s="1">
        <v>206323.23</v>
      </c>
      <c r="K3885" s="1">
        <v>223145.45</v>
      </c>
      <c r="L3885" s="1" t="s">
        <v>1182</v>
      </c>
      <c r="M3885" s="1"/>
      <c r="AC3885" s="38"/>
      <c r="AE3885"/>
    </row>
    <row r="3886" spans="1:31" hidden="1" x14ac:dyDescent="0.35">
      <c r="A3886" s="106">
        <v>44377</v>
      </c>
      <c r="B3886" s="1"/>
      <c r="C3886" s="102" t="s">
        <v>2702</v>
      </c>
      <c r="D3886" s="102">
        <v>1221</v>
      </c>
      <c r="E3886" s="1" t="s">
        <v>3016</v>
      </c>
      <c r="F3886" s="102" t="s">
        <v>3556</v>
      </c>
      <c r="G3886" s="1">
        <v>29588.48</v>
      </c>
      <c r="H3886" s="1">
        <v>65.5</v>
      </c>
      <c r="I3886" s="1">
        <v>0</v>
      </c>
      <c r="J3886" s="1">
        <v>65.5</v>
      </c>
      <c r="K3886" s="1">
        <v>29653.98</v>
      </c>
      <c r="L3886" s="1"/>
      <c r="M3886" s="1"/>
      <c r="AC3886" s="38"/>
      <c r="AE3886"/>
    </row>
    <row r="3887" spans="1:31" hidden="1" x14ac:dyDescent="0.35">
      <c r="A3887" s="106">
        <v>44377</v>
      </c>
      <c r="B3887" s="1" t="s">
        <v>2334</v>
      </c>
      <c r="C3887" s="102" t="s">
        <v>3148</v>
      </c>
      <c r="D3887" s="102">
        <v>1223</v>
      </c>
      <c r="E3887" s="1" t="s">
        <v>3017</v>
      </c>
      <c r="F3887" s="102" t="s">
        <v>3638</v>
      </c>
      <c r="G3887" s="1">
        <v>2162.3000000000002</v>
      </c>
      <c r="H3887" s="1">
        <v>65.5</v>
      </c>
      <c r="I3887" s="1">
        <v>0</v>
      </c>
      <c r="J3887" s="1">
        <v>65.5</v>
      </c>
      <c r="K3887" s="1">
        <v>2227.8000000000002</v>
      </c>
      <c r="L3887" s="1" t="s">
        <v>1247</v>
      </c>
      <c r="M3887" s="1"/>
      <c r="AC3887" s="38"/>
      <c r="AE3887"/>
    </row>
    <row r="3888" spans="1:31" hidden="1" x14ac:dyDescent="0.35">
      <c r="A3888" s="106">
        <v>44377</v>
      </c>
      <c r="B3888" s="1" t="s">
        <v>2334</v>
      </c>
      <c r="C3888" s="102" t="s">
        <v>2704</v>
      </c>
      <c r="D3888" s="102">
        <v>1229</v>
      </c>
      <c r="E3888" s="1" t="s">
        <v>3017</v>
      </c>
      <c r="F3888" s="102" t="s">
        <v>3557</v>
      </c>
      <c r="G3888" s="1">
        <v>27426.18</v>
      </c>
      <c r="H3888" s="1">
        <v>0</v>
      </c>
      <c r="I3888" s="1">
        <v>0</v>
      </c>
      <c r="J3888" s="1">
        <v>0</v>
      </c>
      <c r="K3888" s="1">
        <v>27426.18</v>
      </c>
      <c r="L3888" s="1" t="s">
        <v>1247</v>
      </c>
      <c r="M3888" s="1"/>
      <c r="AC3888" s="38"/>
      <c r="AE3888"/>
    </row>
    <row r="3889" spans="1:31" hidden="1" x14ac:dyDescent="0.35">
      <c r="A3889" s="106">
        <v>44377</v>
      </c>
      <c r="B3889" s="1"/>
      <c r="C3889" s="102" t="s">
        <v>3669</v>
      </c>
      <c r="D3889" s="102">
        <v>1341</v>
      </c>
      <c r="E3889" s="1" t="s">
        <v>3016</v>
      </c>
      <c r="F3889" s="102" t="s">
        <v>3670</v>
      </c>
      <c r="G3889" s="1">
        <v>3323942</v>
      </c>
      <c r="H3889" s="1">
        <v>606187</v>
      </c>
      <c r="I3889" s="1">
        <v>0</v>
      </c>
      <c r="J3889" s="1">
        <v>606187</v>
      </c>
      <c r="K3889" s="1">
        <v>3930129</v>
      </c>
      <c r="L3889" s="1"/>
      <c r="M3889" s="1"/>
      <c r="AC3889" s="38"/>
      <c r="AE3889"/>
    </row>
    <row r="3890" spans="1:31" hidden="1" x14ac:dyDescent="0.35">
      <c r="A3890" s="106">
        <v>44377</v>
      </c>
      <c r="B3890" s="1"/>
      <c r="C3890" s="102" t="s">
        <v>3671</v>
      </c>
      <c r="D3890" s="102">
        <v>1342</v>
      </c>
      <c r="E3890" s="1" t="s">
        <v>3016</v>
      </c>
      <c r="F3890" s="102" t="s">
        <v>3672</v>
      </c>
      <c r="G3890" s="1">
        <v>1212996</v>
      </c>
      <c r="H3890" s="1">
        <v>230168</v>
      </c>
      <c r="I3890" s="1">
        <v>0</v>
      </c>
      <c r="J3890" s="1">
        <v>230168</v>
      </c>
      <c r="K3890" s="1">
        <v>1443164</v>
      </c>
      <c r="L3890" s="1"/>
      <c r="M3890" s="1"/>
      <c r="AC3890" s="38"/>
      <c r="AE3890"/>
    </row>
    <row r="3891" spans="1:31" hidden="1" x14ac:dyDescent="0.35">
      <c r="A3891" s="106">
        <v>44377</v>
      </c>
      <c r="B3891" s="1" t="s">
        <v>2330</v>
      </c>
      <c r="C3891" s="102" t="s">
        <v>3673</v>
      </c>
      <c r="D3891" s="102">
        <v>1343</v>
      </c>
      <c r="E3891" s="1" t="s">
        <v>3017</v>
      </c>
      <c r="F3891" s="102" t="s">
        <v>3535</v>
      </c>
      <c r="G3891" s="1">
        <v>440820</v>
      </c>
      <c r="H3891" s="1">
        <v>87718</v>
      </c>
      <c r="I3891" s="1">
        <v>0</v>
      </c>
      <c r="J3891" s="1">
        <v>87718</v>
      </c>
      <c r="K3891" s="1">
        <v>528538</v>
      </c>
      <c r="L3891" s="1" t="s">
        <v>1244</v>
      </c>
      <c r="M3891" s="1"/>
      <c r="AC3891" s="38"/>
      <c r="AE3891"/>
    </row>
    <row r="3892" spans="1:31" hidden="1" x14ac:dyDescent="0.35">
      <c r="A3892" s="106">
        <v>44377</v>
      </c>
      <c r="B3892" s="1" t="s">
        <v>2330</v>
      </c>
      <c r="C3892" s="102" t="s">
        <v>3674</v>
      </c>
      <c r="D3892" s="102">
        <v>1344</v>
      </c>
      <c r="E3892" s="1" t="s">
        <v>3017</v>
      </c>
      <c r="F3892" s="102" t="s">
        <v>3536</v>
      </c>
      <c r="G3892" s="1">
        <v>181782</v>
      </c>
      <c r="H3892" s="1">
        <v>33009</v>
      </c>
      <c r="I3892" s="1">
        <v>0</v>
      </c>
      <c r="J3892" s="1">
        <v>33009</v>
      </c>
      <c r="K3892" s="1">
        <v>214791</v>
      </c>
      <c r="L3892" s="1" t="s">
        <v>1244</v>
      </c>
      <c r="M3892" s="1"/>
      <c r="AC3892" s="38"/>
      <c r="AE3892"/>
    </row>
    <row r="3893" spans="1:31" hidden="1" x14ac:dyDescent="0.35">
      <c r="A3893" s="106">
        <v>44377</v>
      </c>
      <c r="B3893" s="1" t="s">
        <v>2330</v>
      </c>
      <c r="C3893" s="102" t="s">
        <v>3675</v>
      </c>
      <c r="D3893" s="102">
        <v>1345</v>
      </c>
      <c r="E3893" s="1" t="s">
        <v>3017</v>
      </c>
      <c r="F3893" s="102" t="s">
        <v>3537</v>
      </c>
      <c r="G3893" s="1">
        <v>12333</v>
      </c>
      <c r="H3893" s="1">
        <v>3636</v>
      </c>
      <c r="I3893" s="1">
        <v>0</v>
      </c>
      <c r="J3893" s="1">
        <v>3636</v>
      </c>
      <c r="K3893" s="1">
        <v>15969</v>
      </c>
      <c r="L3893" s="1" t="s">
        <v>1244</v>
      </c>
      <c r="M3893" s="1"/>
      <c r="AC3893" s="38"/>
      <c r="AE3893"/>
    </row>
    <row r="3894" spans="1:31" hidden="1" x14ac:dyDescent="0.35">
      <c r="A3894" s="106">
        <v>44377</v>
      </c>
      <c r="B3894" s="1" t="s">
        <v>2330</v>
      </c>
      <c r="C3894" s="102" t="s">
        <v>3676</v>
      </c>
      <c r="D3894" s="102">
        <v>1346</v>
      </c>
      <c r="E3894" s="1" t="s">
        <v>3017</v>
      </c>
      <c r="F3894" s="102" t="s">
        <v>3538</v>
      </c>
      <c r="G3894" s="1">
        <v>54747</v>
      </c>
      <c r="H3894" s="1">
        <v>0</v>
      </c>
      <c r="I3894" s="1">
        <v>0</v>
      </c>
      <c r="J3894" s="1">
        <v>0</v>
      </c>
      <c r="K3894" s="1">
        <v>54747</v>
      </c>
      <c r="L3894" s="1" t="s">
        <v>1244</v>
      </c>
      <c r="M3894" s="1"/>
      <c r="AC3894" s="38"/>
      <c r="AE3894"/>
    </row>
    <row r="3895" spans="1:31" hidden="1" x14ac:dyDescent="0.35">
      <c r="A3895" s="106">
        <v>44377</v>
      </c>
      <c r="B3895" s="1" t="s">
        <v>2330</v>
      </c>
      <c r="C3895" s="102" t="s">
        <v>3677</v>
      </c>
      <c r="D3895" s="102">
        <v>1348</v>
      </c>
      <c r="E3895" s="1" t="s">
        <v>3017</v>
      </c>
      <c r="F3895" s="102" t="s">
        <v>3539</v>
      </c>
      <c r="G3895" s="1">
        <v>35806</v>
      </c>
      <c r="H3895" s="1">
        <v>5884</v>
      </c>
      <c r="I3895" s="1">
        <v>0</v>
      </c>
      <c r="J3895" s="1">
        <v>5884</v>
      </c>
      <c r="K3895" s="1">
        <v>41690</v>
      </c>
      <c r="L3895" s="1" t="s">
        <v>1244</v>
      </c>
      <c r="M3895" s="1"/>
      <c r="AC3895" s="38"/>
      <c r="AE3895"/>
    </row>
    <row r="3896" spans="1:31" hidden="1" x14ac:dyDescent="0.35">
      <c r="A3896" s="106">
        <v>44377</v>
      </c>
      <c r="B3896" s="1" t="s">
        <v>2330</v>
      </c>
      <c r="C3896" s="102" t="s">
        <v>3678</v>
      </c>
      <c r="D3896" s="102">
        <v>1350</v>
      </c>
      <c r="E3896" s="1" t="s">
        <v>3017</v>
      </c>
      <c r="F3896" s="102" t="s">
        <v>3679</v>
      </c>
      <c r="G3896" s="1">
        <v>37647</v>
      </c>
      <c r="H3896" s="1">
        <v>9155</v>
      </c>
      <c r="I3896" s="1">
        <v>0</v>
      </c>
      <c r="J3896" s="1">
        <v>9155</v>
      </c>
      <c r="K3896" s="1">
        <v>46802</v>
      </c>
      <c r="L3896" s="1" t="s">
        <v>1244</v>
      </c>
      <c r="M3896" s="1"/>
      <c r="AC3896" s="38"/>
      <c r="AE3896"/>
    </row>
    <row r="3897" spans="1:31" hidden="1" x14ac:dyDescent="0.35">
      <c r="A3897" s="106">
        <v>44377</v>
      </c>
      <c r="B3897" s="1" t="s">
        <v>2330</v>
      </c>
      <c r="C3897" s="102" t="s">
        <v>3680</v>
      </c>
      <c r="D3897" s="102">
        <v>1351</v>
      </c>
      <c r="E3897" s="1" t="s">
        <v>3017</v>
      </c>
      <c r="F3897" s="102" t="s">
        <v>3681</v>
      </c>
      <c r="G3897" s="1">
        <v>52469</v>
      </c>
      <c r="H3897" s="1">
        <v>11015</v>
      </c>
      <c r="I3897" s="1">
        <v>0</v>
      </c>
      <c r="J3897" s="1">
        <v>11015</v>
      </c>
      <c r="K3897" s="1">
        <v>63484</v>
      </c>
      <c r="L3897" s="1" t="s">
        <v>1244</v>
      </c>
      <c r="M3897" s="1"/>
      <c r="AC3897" s="38"/>
      <c r="AE3897"/>
    </row>
    <row r="3898" spans="1:31" hidden="1" x14ac:dyDescent="0.35">
      <c r="A3898" s="106">
        <v>44377</v>
      </c>
      <c r="B3898" s="1" t="s">
        <v>2330</v>
      </c>
      <c r="C3898" s="102" t="s">
        <v>3682</v>
      </c>
      <c r="D3898" s="102">
        <v>1354</v>
      </c>
      <c r="E3898" s="1" t="s">
        <v>3017</v>
      </c>
      <c r="F3898" s="102" t="s">
        <v>3683</v>
      </c>
      <c r="G3898" s="1">
        <v>15295</v>
      </c>
      <c r="H3898" s="1">
        <v>1038</v>
      </c>
      <c r="I3898" s="1">
        <v>0</v>
      </c>
      <c r="J3898" s="1">
        <v>1038</v>
      </c>
      <c r="K3898" s="1">
        <v>16333</v>
      </c>
      <c r="L3898" s="1" t="s">
        <v>1244</v>
      </c>
      <c r="M3898" s="1"/>
      <c r="AC3898" s="38"/>
      <c r="AE3898"/>
    </row>
    <row r="3899" spans="1:31" hidden="1" x14ac:dyDescent="0.35">
      <c r="A3899" s="106">
        <v>44377</v>
      </c>
      <c r="B3899" s="1" t="s">
        <v>2330</v>
      </c>
      <c r="C3899" s="102" t="s">
        <v>3684</v>
      </c>
      <c r="D3899" s="102">
        <v>1355</v>
      </c>
      <c r="E3899" s="1" t="s">
        <v>3017</v>
      </c>
      <c r="F3899" s="102" t="s">
        <v>3543</v>
      </c>
      <c r="G3899" s="1">
        <v>244978</v>
      </c>
      <c r="H3899" s="1">
        <v>50346</v>
      </c>
      <c r="I3899" s="1">
        <v>0</v>
      </c>
      <c r="J3899" s="1">
        <v>50346</v>
      </c>
      <c r="K3899" s="1">
        <v>295324</v>
      </c>
      <c r="L3899" s="1" t="s">
        <v>1258</v>
      </c>
      <c r="M3899" s="1"/>
      <c r="AC3899" s="38"/>
      <c r="AE3899"/>
    </row>
    <row r="3900" spans="1:31" hidden="1" x14ac:dyDescent="0.35">
      <c r="A3900" s="106">
        <v>44377</v>
      </c>
      <c r="B3900" s="1" t="s">
        <v>2330</v>
      </c>
      <c r="C3900" s="102" t="s">
        <v>3685</v>
      </c>
      <c r="D3900" s="102">
        <v>1356</v>
      </c>
      <c r="E3900" s="1" t="s">
        <v>3017</v>
      </c>
      <c r="F3900" s="102" t="s">
        <v>3544</v>
      </c>
      <c r="G3900" s="1">
        <v>57888</v>
      </c>
      <c r="H3900" s="1">
        <v>14609</v>
      </c>
      <c r="I3900" s="1">
        <v>0</v>
      </c>
      <c r="J3900" s="1">
        <v>14609</v>
      </c>
      <c r="K3900" s="1">
        <v>72497</v>
      </c>
      <c r="L3900" s="1" t="s">
        <v>1009</v>
      </c>
      <c r="M3900" s="1"/>
    </row>
    <row r="3901" spans="1:31" hidden="1" x14ac:dyDescent="0.35">
      <c r="A3901" s="106">
        <v>44377</v>
      </c>
      <c r="B3901" s="1" t="s">
        <v>2330</v>
      </c>
      <c r="C3901" s="102" t="s">
        <v>3686</v>
      </c>
      <c r="D3901" s="102">
        <v>1357</v>
      </c>
      <c r="E3901" s="1" t="s">
        <v>3017</v>
      </c>
      <c r="F3901" s="102" t="s">
        <v>3687</v>
      </c>
      <c r="G3901" s="1">
        <v>30954</v>
      </c>
      <c r="H3901" s="1">
        <v>5748</v>
      </c>
      <c r="I3901" s="1">
        <v>0</v>
      </c>
      <c r="J3901" s="1">
        <v>5748</v>
      </c>
      <c r="K3901" s="1">
        <v>36702</v>
      </c>
      <c r="L3901" s="1" t="s">
        <v>1244</v>
      </c>
      <c r="M3901" s="1"/>
    </row>
    <row r="3902" spans="1:31" hidden="1" x14ac:dyDescent="0.35">
      <c r="A3902" s="106">
        <v>44377</v>
      </c>
      <c r="B3902" s="1" t="s">
        <v>2330</v>
      </c>
      <c r="C3902" s="102" t="s">
        <v>3688</v>
      </c>
      <c r="D3902" s="102">
        <v>1358</v>
      </c>
      <c r="E3902" s="1" t="s">
        <v>3017</v>
      </c>
      <c r="F3902" s="102" t="s">
        <v>3689</v>
      </c>
      <c r="G3902" s="1">
        <v>10578</v>
      </c>
      <c r="H3902" s="1">
        <v>335</v>
      </c>
      <c r="I3902" s="1">
        <v>0</v>
      </c>
      <c r="J3902" s="1">
        <v>335</v>
      </c>
      <c r="K3902" s="1">
        <v>10913</v>
      </c>
      <c r="L3902" s="1" t="s">
        <v>1244</v>
      </c>
      <c r="M3902" s="1"/>
    </row>
    <row r="3903" spans="1:31" hidden="1" x14ac:dyDescent="0.35">
      <c r="A3903" s="106">
        <v>44377</v>
      </c>
      <c r="B3903" s="1" t="s">
        <v>2330</v>
      </c>
      <c r="C3903" s="102" t="s">
        <v>3690</v>
      </c>
      <c r="D3903" s="102">
        <v>1359</v>
      </c>
      <c r="E3903" s="1" t="s">
        <v>3017</v>
      </c>
      <c r="F3903" s="102" t="s">
        <v>3547</v>
      </c>
      <c r="G3903" s="1">
        <v>6608</v>
      </c>
      <c r="H3903" s="1">
        <v>1232</v>
      </c>
      <c r="I3903" s="1">
        <v>0</v>
      </c>
      <c r="J3903" s="1">
        <v>1232</v>
      </c>
      <c r="K3903" s="1">
        <v>7840</v>
      </c>
      <c r="L3903" s="1" t="s">
        <v>1255</v>
      </c>
      <c r="M3903" s="1"/>
    </row>
    <row r="3904" spans="1:31" hidden="1" x14ac:dyDescent="0.35">
      <c r="A3904" s="106">
        <v>44377</v>
      </c>
      <c r="B3904" s="1" t="s">
        <v>2330</v>
      </c>
      <c r="C3904" s="102" t="s">
        <v>3691</v>
      </c>
      <c r="D3904" s="102">
        <v>1361</v>
      </c>
      <c r="E3904" s="1" t="s">
        <v>3017</v>
      </c>
      <c r="F3904" s="102" t="s">
        <v>3692</v>
      </c>
      <c r="G3904" s="1">
        <v>3106</v>
      </c>
      <c r="H3904" s="1">
        <v>846</v>
      </c>
      <c r="I3904" s="1">
        <v>0</v>
      </c>
      <c r="J3904" s="1">
        <v>846</v>
      </c>
      <c r="K3904" s="1">
        <v>3952</v>
      </c>
      <c r="L3904" s="1" t="s">
        <v>1244</v>
      </c>
      <c r="M3904" s="1"/>
    </row>
    <row r="3905" spans="1:13" hidden="1" x14ac:dyDescent="0.35">
      <c r="A3905" s="106">
        <v>44377</v>
      </c>
      <c r="B3905" s="1" t="s">
        <v>2330</v>
      </c>
      <c r="C3905" s="102" t="s">
        <v>3693</v>
      </c>
      <c r="D3905" s="102">
        <v>1362</v>
      </c>
      <c r="E3905" s="1" t="s">
        <v>3017</v>
      </c>
      <c r="F3905" s="102" t="s">
        <v>3694</v>
      </c>
      <c r="G3905" s="1">
        <v>27985</v>
      </c>
      <c r="H3905" s="1">
        <v>5597</v>
      </c>
      <c r="I3905" s="1">
        <v>0</v>
      </c>
      <c r="J3905" s="1">
        <v>5597</v>
      </c>
      <c r="K3905" s="1">
        <v>33582</v>
      </c>
      <c r="L3905" s="1" t="s">
        <v>1244</v>
      </c>
      <c r="M3905" s="1"/>
    </row>
    <row r="3906" spans="1:13" hidden="1" x14ac:dyDescent="0.35">
      <c r="A3906" s="106">
        <v>44377</v>
      </c>
      <c r="B3906" s="1"/>
      <c r="C3906" s="102" t="s">
        <v>3695</v>
      </c>
      <c r="D3906" s="102">
        <v>1374</v>
      </c>
      <c r="E3906" s="1" t="s">
        <v>3016</v>
      </c>
      <c r="F3906" s="102" t="s">
        <v>3696</v>
      </c>
      <c r="G3906" s="1">
        <v>2003916</v>
      </c>
      <c r="H3906" s="1">
        <v>376019</v>
      </c>
      <c r="I3906" s="1">
        <v>0</v>
      </c>
      <c r="J3906" s="1">
        <v>376019</v>
      </c>
      <c r="K3906" s="1">
        <v>2379935</v>
      </c>
      <c r="L3906" s="1"/>
      <c r="M3906" s="1"/>
    </row>
    <row r="3907" spans="1:13" hidden="1" x14ac:dyDescent="0.35">
      <c r="A3907" s="106">
        <v>44377</v>
      </c>
      <c r="B3907" s="1" t="s">
        <v>2331</v>
      </c>
      <c r="C3907" s="102" t="s">
        <v>3697</v>
      </c>
      <c r="D3907" s="102">
        <v>1375</v>
      </c>
      <c r="E3907" s="1" t="s">
        <v>3017</v>
      </c>
      <c r="F3907" s="102" t="s">
        <v>3551</v>
      </c>
      <c r="G3907" s="1">
        <v>286218</v>
      </c>
      <c r="H3907" s="1">
        <v>63489</v>
      </c>
      <c r="I3907" s="1">
        <v>0</v>
      </c>
      <c r="J3907" s="1">
        <v>63489</v>
      </c>
      <c r="K3907" s="1">
        <v>349707</v>
      </c>
      <c r="L3907" s="1" t="s">
        <v>1247</v>
      </c>
      <c r="M3907" s="1"/>
    </row>
    <row r="3908" spans="1:13" hidden="1" x14ac:dyDescent="0.35">
      <c r="A3908" s="106">
        <v>44377</v>
      </c>
      <c r="B3908" s="1" t="s">
        <v>2331</v>
      </c>
      <c r="C3908" s="102" t="s">
        <v>3698</v>
      </c>
      <c r="D3908" s="102">
        <v>1376</v>
      </c>
      <c r="E3908" s="1" t="s">
        <v>3017</v>
      </c>
      <c r="F3908" s="102" t="s">
        <v>3699</v>
      </c>
      <c r="G3908" s="1">
        <v>1284425</v>
      </c>
      <c r="H3908" s="1">
        <v>257002</v>
      </c>
      <c r="I3908" s="1">
        <v>0</v>
      </c>
      <c r="J3908" s="1">
        <v>257002</v>
      </c>
      <c r="K3908" s="1">
        <v>1541427</v>
      </c>
      <c r="L3908" s="1" t="s">
        <v>1182</v>
      </c>
      <c r="M3908" s="1"/>
    </row>
    <row r="3909" spans="1:13" hidden="1" x14ac:dyDescent="0.35">
      <c r="A3909" s="106">
        <v>44377</v>
      </c>
      <c r="B3909" s="1" t="s">
        <v>2332</v>
      </c>
      <c r="C3909" s="102" t="s">
        <v>3700</v>
      </c>
      <c r="D3909" s="102">
        <v>1377</v>
      </c>
      <c r="E3909" s="1" t="s">
        <v>3017</v>
      </c>
      <c r="F3909" s="102" t="s">
        <v>3553</v>
      </c>
      <c r="G3909" s="1">
        <v>89287</v>
      </c>
      <c r="H3909" s="1">
        <v>0</v>
      </c>
      <c r="I3909" s="1">
        <v>0</v>
      </c>
      <c r="J3909" s="1">
        <v>0</v>
      </c>
      <c r="K3909" s="1">
        <v>89287</v>
      </c>
      <c r="L3909" s="1" t="s">
        <v>1183</v>
      </c>
      <c r="M3909" s="1"/>
    </row>
    <row r="3910" spans="1:13" hidden="1" x14ac:dyDescent="0.35">
      <c r="A3910" s="106">
        <v>44377</v>
      </c>
      <c r="B3910" s="1" t="s">
        <v>2331</v>
      </c>
      <c r="C3910" s="102" t="s">
        <v>3701</v>
      </c>
      <c r="D3910" s="102">
        <v>1378</v>
      </c>
      <c r="E3910" s="1" t="s">
        <v>3017</v>
      </c>
      <c r="F3910" s="102" t="s">
        <v>3702</v>
      </c>
      <c r="G3910" s="1">
        <v>140542</v>
      </c>
      <c r="H3910" s="1">
        <v>13216</v>
      </c>
      <c r="I3910" s="1">
        <v>0</v>
      </c>
      <c r="J3910" s="1">
        <v>13216</v>
      </c>
      <c r="K3910" s="1">
        <v>153758</v>
      </c>
      <c r="L3910" s="1" t="s">
        <v>1182</v>
      </c>
      <c r="M3910" s="1"/>
    </row>
    <row r="3911" spans="1:13" hidden="1" x14ac:dyDescent="0.35">
      <c r="A3911" s="106">
        <v>44377</v>
      </c>
      <c r="B3911" s="1" t="s">
        <v>2332</v>
      </c>
      <c r="C3911" s="102" t="s">
        <v>3703</v>
      </c>
      <c r="D3911" s="102">
        <v>1857</v>
      </c>
      <c r="E3911" s="1" t="s">
        <v>3017</v>
      </c>
      <c r="F3911" s="102" t="s">
        <v>3555</v>
      </c>
      <c r="G3911" s="1">
        <v>203444</v>
      </c>
      <c r="H3911" s="1">
        <v>42312</v>
      </c>
      <c r="I3911" s="1">
        <v>0</v>
      </c>
      <c r="J3911" s="1">
        <v>42312</v>
      </c>
      <c r="K3911" s="1">
        <v>245756</v>
      </c>
      <c r="L3911" s="1" t="s">
        <v>1183</v>
      </c>
      <c r="M3911" s="1"/>
    </row>
    <row r="3912" spans="1:13" hidden="1" x14ac:dyDescent="0.35">
      <c r="A3912" s="106">
        <v>44377</v>
      </c>
      <c r="B3912" s="1"/>
      <c r="C3912" s="102" t="s">
        <v>3704</v>
      </c>
      <c r="D3912" s="102">
        <v>1380</v>
      </c>
      <c r="E3912" s="1" t="s">
        <v>3016</v>
      </c>
      <c r="F3912" s="102" t="s">
        <v>3705</v>
      </c>
      <c r="G3912" s="1">
        <v>107030</v>
      </c>
      <c r="H3912" s="1">
        <v>0</v>
      </c>
      <c r="I3912" s="1">
        <v>0</v>
      </c>
      <c r="J3912" s="1">
        <v>0</v>
      </c>
      <c r="K3912" s="1">
        <v>107030</v>
      </c>
      <c r="L3912" s="1"/>
      <c r="M3912" s="1"/>
    </row>
    <row r="3913" spans="1:13" hidden="1" x14ac:dyDescent="0.35">
      <c r="A3913" s="106">
        <v>44377</v>
      </c>
      <c r="B3913" s="1" t="s">
        <v>2334</v>
      </c>
      <c r="C3913" s="102" t="s">
        <v>3706</v>
      </c>
      <c r="D3913" s="102">
        <v>1388</v>
      </c>
      <c r="E3913" s="1" t="s">
        <v>3017</v>
      </c>
      <c r="F3913" s="102" t="s">
        <v>3707</v>
      </c>
      <c r="G3913" s="1">
        <v>107030</v>
      </c>
      <c r="H3913" s="1">
        <v>0</v>
      </c>
      <c r="I3913" s="1">
        <v>0</v>
      </c>
      <c r="J3913" s="1">
        <v>0</v>
      </c>
      <c r="K3913" s="1">
        <v>107030</v>
      </c>
      <c r="L3913" s="1" t="s">
        <v>1247</v>
      </c>
      <c r="M3913" s="1"/>
    </row>
    <row r="3914" spans="1:13" hidden="1" x14ac:dyDescent="0.35">
      <c r="A3914" s="106">
        <v>44377</v>
      </c>
      <c r="B3914" s="1"/>
      <c r="C3914" s="102" t="s">
        <v>2933</v>
      </c>
      <c r="D3914" s="102">
        <v>1391</v>
      </c>
      <c r="E3914" s="1" t="s">
        <v>3016</v>
      </c>
      <c r="F3914" s="102" t="s">
        <v>3708</v>
      </c>
      <c r="G3914" s="1">
        <v>2558056</v>
      </c>
      <c r="H3914" s="1">
        <v>466069</v>
      </c>
      <c r="I3914" s="1">
        <v>0</v>
      </c>
      <c r="J3914" s="1">
        <v>466069</v>
      </c>
      <c r="K3914" s="1">
        <v>3024125</v>
      </c>
      <c r="L3914" s="1"/>
      <c r="M3914" s="1"/>
    </row>
    <row r="3915" spans="1:13" hidden="1" x14ac:dyDescent="0.35">
      <c r="A3915" s="106">
        <v>44377</v>
      </c>
      <c r="B3915" s="1"/>
      <c r="C3915" s="102" t="s">
        <v>3709</v>
      </c>
      <c r="D3915" s="102">
        <v>1392</v>
      </c>
      <c r="E3915" s="1" t="s">
        <v>3016</v>
      </c>
      <c r="F3915" s="102" t="s">
        <v>3672</v>
      </c>
      <c r="G3915" s="1">
        <v>927686</v>
      </c>
      <c r="H3915" s="1">
        <v>176964</v>
      </c>
      <c r="I3915" s="1">
        <v>0</v>
      </c>
      <c r="J3915" s="1">
        <v>176964</v>
      </c>
      <c r="K3915" s="1">
        <v>1104650</v>
      </c>
      <c r="L3915" s="1"/>
      <c r="M3915" s="1"/>
    </row>
    <row r="3916" spans="1:13" hidden="1" x14ac:dyDescent="0.35">
      <c r="A3916" s="106">
        <v>44377</v>
      </c>
      <c r="B3916" s="1" t="s">
        <v>2330</v>
      </c>
      <c r="C3916" s="102" t="s">
        <v>3710</v>
      </c>
      <c r="D3916" s="102">
        <v>1393</v>
      </c>
      <c r="E3916" s="1" t="s">
        <v>3017</v>
      </c>
      <c r="F3916" s="102" t="s">
        <v>3535</v>
      </c>
      <c r="G3916" s="1">
        <v>338928</v>
      </c>
      <c r="H3916" s="1">
        <v>67443</v>
      </c>
      <c r="I3916" s="1">
        <v>0</v>
      </c>
      <c r="J3916" s="1">
        <v>67443</v>
      </c>
      <c r="K3916" s="1">
        <v>406371</v>
      </c>
      <c r="L3916" s="1" t="s">
        <v>1244</v>
      </c>
      <c r="M3916" s="1"/>
    </row>
    <row r="3917" spans="1:13" hidden="1" x14ac:dyDescent="0.35">
      <c r="A3917" s="106">
        <v>44377</v>
      </c>
      <c r="B3917" s="1" t="s">
        <v>2330</v>
      </c>
      <c r="C3917" s="102" t="s">
        <v>3711</v>
      </c>
      <c r="D3917" s="102">
        <v>1394</v>
      </c>
      <c r="E3917" s="1" t="s">
        <v>3017</v>
      </c>
      <c r="F3917" s="102" t="s">
        <v>3536</v>
      </c>
      <c r="G3917" s="1">
        <v>139764</v>
      </c>
      <c r="H3917" s="1">
        <v>25379</v>
      </c>
      <c r="I3917" s="1">
        <v>0</v>
      </c>
      <c r="J3917" s="1">
        <v>25379</v>
      </c>
      <c r="K3917" s="1">
        <v>165143</v>
      </c>
      <c r="L3917" s="1" t="s">
        <v>1244</v>
      </c>
      <c r="M3917" s="1"/>
    </row>
    <row r="3918" spans="1:13" hidden="1" x14ac:dyDescent="0.35">
      <c r="A3918" s="106">
        <v>44377</v>
      </c>
      <c r="B3918" s="1" t="s">
        <v>2330</v>
      </c>
      <c r="C3918" s="102" t="s">
        <v>3712</v>
      </c>
      <c r="D3918" s="102">
        <v>1395</v>
      </c>
      <c r="E3918" s="1" t="s">
        <v>3017</v>
      </c>
      <c r="F3918" s="102" t="s">
        <v>3537</v>
      </c>
      <c r="G3918" s="1">
        <v>9912</v>
      </c>
      <c r="H3918" s="1">
        <v>2795</v>
      </c>
      <c r="I3918" s="1">
        <v>0</v>
      </c>
      <c r="J3918" s="1">
        <v>2795</v>
      </c>
      <c r="K3918" s="1">
        <v>12707</v>
      </c>
      <c r="L3918" s="1" t="s">
        <v>1244</v>
      </c>
      <c r="M3918" s="1"/>
    </row>
    <row r="3919" spans="1:13" hidden="1" x14ac:dyDescent="0.35">
      <c r="A3919" s="106">
        <v>44377</v>
      </c>
      <c r="B3919" s="1" t="s">
        <v>2330</v>
      </c>
      <c r="C3919" s="102" t="s">
        <v>3713</v>
      </c>
      <c r="D3919" s="102">
        <v>1396</v>
      </c>
      <c r="E3919" s="1" t="s">
        <v>3017</v>
      </c>
      <c r="F3919" s="102" t="s">
        <v>3538</v>
      </c>
      <c r="G3919" s="1">
        <v>42093</v>
      </c>
      <c r="H3919" s="1">
        <v>0</v>
      </c>
      <c r="I3919" s="1">
        <v>0</v>
      </c>
      <c r="J3919" s="1">
        <v>0</v>
      </c>
      <c r="K3919" s="1">
        <v>42093</v>
      </c>
      <c r="L3919" s="1" t="s">
        <v>1244</v>
      </c>
      <c r="M3919" s="1"/>
    </row>
    <row r="3920" spans="1:13" hidden="1" x14ac:dyDescent="0.35">
      <c r="A3920" s="106">
        <v>44377</v>
      </c>
      <c r="B3920" s="1" t="s">
        <v>2330</v>
      </c>
      <c r="C3920" s="102" t="s">
        <v>3714</v>
      </c>
      <c r="D3920" s="102">
        <v>1400</v>
      </c>
      <c r="E3920" s="1" t="s">
        <v>3017</v>
      </c>
      <c r="F3920" s="102" t="s">
        <v>3539</v>
      </c>
      <c r="G3920" s="1">
        <v>27529</v>
      </c>
      <c r="H3920" s="1">
        <v>4524</v>
      </c>
      <c r="I3920" s="1">
        <v>0</v>
      </c>
      <c r="J3920" s="1">
        <v>4524</v>
      </c>
      <c r="K3920" s="1">
        <v>32053</v>
      </c>
      <c r="L3920" s="1" t="s">
        <v>1244</v>
      </c>
      <c r="M3920" s="1"/>
    </row>
    <row r="3921" spans="1:13" hidden="1" x14ac:dyDescent="0.35">
      <c r="A3921" s="106">
        <v>44377</v>
      </c>
      <c r="B3921" s="1" t="s">
        <v>2330</v>
      </c>
      <c r="C3921" s="102" t="s">
        <v>3715</v>
      </c>
      <c r="D3921" s="102">
        <v>1401</v>
      </c>
      <c r="E3921" s="1" t="s">
        <v>3017</v>
      </c>
      <c r="F3921" s="102" t="s">
        <v>3540</v>
      </c>
      <c r="G3921" s="1">
        <v>23360</v>
      </c>
      <c r="H3921" s="1">
        <v>7039</v>
      </c>
      <c r="I3921" s="1">
        <v>0</v>
      </c>
      <c r="J3921" s="1">
        <v>7039</v>
      </c>
      <c r="K3921" s="1">
        <v>30399</v>
      </c>
      <c r="L3921" s="1" t="s">
        <v>1244</v>
      </c>
      <c r="M3921" s="1"/>
    </row>
    <row r="3922" spans="1:13" hidden="1" x14ac:dyDescent="0.35">
      <c r="A3922" s="106">
        <v>44377</v>
      </c>
      <c r="B3922" s="1" t="s">
        <v>2330</v>
      </c>
      <c r="C3922" s="102" t="s">
        <v>3716</v>
      </c>
      <c r="D3922" s="102">
        <v>1402</v>
      </c>
      <c r="E3922" s="1" t="s">
        <v>3017</v>
      </c>
      <c r="F3922" s="102" t="s">
        <v>3717</v>
      </c>
      <c r="G3922" s="1">
        <v>40341</v>
      </c>
      <c r="H3922" s="1">
        <v>8469</v>
      </c>
      <c r="I3922" s="1">
        <v>0</v>
      </c>
      <c r="J3922" s="1">
        <v>8469</v>
      </c>
      <c r="K3922" s="1">
        <v>48810</v>
      </c>
      <c r="L3922" s="1" t="s">
        <v>1244</v>
      </c>
      <c r="M3922" s="1"/>
    </row>
    <row r="3923" spans="1:13" hidden="1" x14ac:dyDescent="0.35">
      <c r="A3923" s="106">
        <v>44377</v>
      </c>
      <c r="B3923" s="1" t="s">
        <v>2330</v>
      </c>
      <c r="C3923" s="102" t="s">
        <v>3718</v>
      </c>
      <c r="D3923" s="102">
        <v>1404</v>
      </c>
      <c r="E3923" s="1" t="s">
        <v>3017</v>
      </c>
      <c r="F3923" s="102" t="s">
        <v>3542</v>
      </c>
      <c r="G3923" s="1">
        <v>11985</v>
      </c>
      <c r="H3923" s="1">
        <v>798</v>
      </c>
      <c r="I3923" s="1">
        <v>0</v>
      </c>
      <c r="J3923" s="1">
        <v>798</v>
      </c>
      <c r="K3923" s="1">
        <v>12783</v>
      </c>
      <c r="L3923" s="1" t="s">
        <v>1244</v>
      </c>
      <c r="M3923" s="1"/>
    </row>
    <row r="3924" spans="1:13" hidden="1" x14ac:dyDescent="0.35">
      <c r="A3924" s="106">
        <v>44377</v>
      </c>
      <c r="B3924" s="1" t="s">
        <v>2330</v>
      </c>
      <c r="C3924" s="102" t="s">
        <v>3719</v>
      </c>
      <c r="D3924" s="102">
        <v>1405</v>
      </c>
      <c r="E3924" s="1" t="s">
        <v>3017</v>
      </c>
      <c r="F3924" s="102" t="s">
        <v>3543</v>
      </c>
      <c r="G3924" s="1">
        <v>188352</v>
      </c>
      <c r="H3924" s="1">
        <v>38709</v>
      </c>
      <c r="I3924" s="1">
        <v>0</v>
      </c>
      <c r="J3924" s="1">
        <v>38709</v>
      </c>
      <c r="K3924" s="1">
        <v>227061</v>
      </c>
      <c r="L3924" s="1" t="s">
        <v>1258</v>
      </c>
      <c r="M3924" s="1"/>
    </row>
    <row r="3925" spans="1:13" hidden="1" x14ac:dyDescent="0.35">
      <c r="A3925" s="106">
        <v>44377</v>
      </c>
      <c r="B3925" s="1" t="s">
        <v>2330</v>
      </c>
      <c r="C3925" s="102" t="s">
        <v>3720</v>
      </c>
      <c r="D3925" s="102">
        <v>1406</v>
      </c>
      <c r="E3925" s="1" t="s">
        <v>3017</v>
      </c>
      <c r="F3925" s="102" t="s">
        <v>3544</v>
      </c>
      <c r="G3925" s="1">
        <v>44508</v>
      </c>
      <c r="H3925" s="1">
        <v>11232</v>
      </c>
      <c r="I3925" s="1">
        <v>0</v>
      </c>
      <c r="J3925" s="1">
        <v>11232</v>
      </c>
      <c r="K3925" s="1">
        <v>55740</v>
      </c>
      <c r="L3925" s="1" t="s">
        <v>1009</v>
      </c>
      <c r="M3925" s="1"/>
    </row>
    <row r="3926" spans="1:13" hidden="1" x14ac:dyDescent="0.35">
      <c r="A3926" s="106">
        <v>44377</v>
      </c>
      <c r="B3926" s="1" t="s">
        <v>2330</v>
      </c>
      <c r="C3926" s="102" t="s">
        <v>3721</v>
      </c>
      <c r="D3926" s="102">
        <v>1407</v>
      </c>
      <c r="E3926" s="1" t="s">
        <v>3017</v>
      </c>
      <c r="F3926" s="102" t="s">
        <v>3722</v>
      </c>
      <c r="G3926" s="1">
        <v>23799</v>
      </c>
      <c r="H3926" s="1">
        <v>4419</v>
      </c>
      <c r="I3926" s="1">
        <v>0</v>
      </c>
      <c r="J3926" s="1">
        <v>4419</v>
      </c>
      <c r="K3926" s="1">
        <v>28218</v>
      </c>
      <c r="L3926" s="1" t="s">
        <v>1244</v>
      </c>
      <c r="M3926" s="1"/>
    </row>
    <row r="3927" spans="1:13" hidden="1" x14ac:dyDescent="0.35">
      <c r="A3927" s="106">
        <v>44377</v>
      </c>
      <c r="B3927" s="1" t="s">
        <v>2330</v>
      </c>
      <c r="C3927" s="102" t="s">
        <v>3723</v>
      </c>
      <c r="D3927" s="102">
        <v>1408</v>
      </c>
      <c r="E3927" s="1" t="s">
        <v>3017</v>
      </c>
      <c r="F3927" s="102" t="s">
        <v>3724</v>
      </c>
      <c r="G3927" s="1">
        <v>8133</v>
      </c>
      <c r="H3927" s="1">
        <v>257</v>
      </c>
      <c r="I3927" s="1">
        <v>0</v>
      </c>
      <c r="J3927" s="1">
        <v>257</v>
      </c>
      <c r="K3927" s="1">
        <v>8390</v>
      </c>
      <c r="L3927" s="1" t="s">
        <v>1244</v>
      </c>
      <c r="M3927" s="1"/>
    </row>
    <row r="3928" spans="1:13" hidden="1" x14ac:dyDescent="0.35">
      <c r="A3928" s="106">
        <v>44377</v>
      </c>
      <c r="B3928" s="1" t="s">
        <v>2330</v>
      </c>
      <c r="C3928" s="102" t="s">
        <v>3725</v>
      </c>
      <c r="D3928" s="102">
        <v>1412</v>
      </c>
      <c r="E3928" s="1" t="s">
        <v>3017</v>
      </c>
      <c r="F3928" s="102" t="s">
        <v>3547</v>
      </c>
      <c r="G3928" s="1">
        <v>5079</v>
      </c>
      <c r="H3928" s="1">
        <v>947</v>
      </c>
      <c r="I3928" s="1">
        <v>0</v>
      </c>
      <c r="J3928" s="1">
        <v>947</v>
      </c>
      <c r="K3928" s="1">
        <v>6026</v>
      </c>
      <c r="L3928" s="1" t="s">
        <v>1255</v>
      </c>
      <c r="M3928" s="1"/>
    </row>
    <row r="3929" spans="1:13" hidden="1" x14ac:dyDescent="0.35">
      <c r="A3929" s="106">
        <v>44377</v>
      </c>
      <c r="B3929" s="1" t="s">
        <v>2330</v>
      </c>
      <c r="C3929" s="102" t="s">
        <v>3726</v>
      </c>
      <c r="D3929" s="102">
        <v>1416</v>
      </c>
      <c r="E3929" s="1" t="s">
        <v>3017</v>
      </c>
      <c r="F3929" s="102" t="s">
        <v>3692</v>
      </c>
      <c r="G3929" s="1">
        <v>2388</v>
      </c>
      <c r="H3929" s="1">
        <v>650</v>
      </c>
      <c r="I3929" s="1">
        <v>0</v>
      </c>
      <c r="J3929" s="1">
        <v>650</v>
      </c>
      <c r="K3929" s="1">
        <v>3038</v>
      </c>
      <c r="L3929" s="1" t="s">
        <v>1244</v>
      </c>
      <c r="M3929" s="1"/>
    </row>
    <row r="3930" spans="1:13" hidden="1" x14ac:dyDescent="0.35">
      <c r="A3930" s="106">
        <v>44377</v>
      </c>
      <c r="B3930" s="1" t="s">
        <v>2330</v>
      </c>
      <c r="C3930" s="102" t="s">
        <v>3727</v>
      </c>
      <c r="D3930" s="102">
        <v>1420</v>
      </c>
      <c r="E3930" s="1" t="s">
        <v>3017</v>
      </c>
      <c r="F3930" s="102" t="s">
        <v>3728</v>
      </c>
      <c r="G3930" s="1">
        <v>21515</v>
      </c>
      <c r="H3930" s="1">
        <v>4303</v>
      </c>
      <c r="I3930" s="1">
        <v>0</v>
      </c>
      <c r="J3930" s="1">
        <v>4303</v>
      </c>
      <c r="K3930" s="1">
        <v>25818</v>
      </c>
      <c r="L3930" s="1" t="s">
        <v>1244</v>
      </c>
      <c r="M3930" s="1"/>
    </row>
    <row r="3931" spans="1:13" hidden="1" x14ac:dyDescent="0.35">
      <c r="A3931" s="106">
        <v>44377</v>
      </c>
      <c r="B3931" s="1"/>
      <c r="C3931" s="102" t="s">
        <v>2934</v>
      </c>
      <c r="D3931" s="102">
        <v>1424</v>
      </c>
      <c r="E3931" s="1" t="s">
        <v>3016</v>
      </c>
      <c r="F3931" s="102" t="s">
        <v>3696</v>
      </c>
      <c r="G3931" s="1">
        <v>1548080</v>
      </c>
      <c r="H3931" s="1">
        <v>289105</v>
      </c>
      <c r="I3931" s="1">
        <v>0</v>
      </c>
      <c r="J3931" s="1">
        <v>289105</v>
      </c>
      <c r="K3931" s="1">
        <v>1837185</v>
      </c>
      <c r="L3931" s="1"/>
      <c r="M3931" s="1"/>
    </row>
    <row r="3932" spans="1:13" hidden="1" x14ac:dyDescent="0.35">
      <c r="A3932" s="106">
        <v>44377</v>
      </c>
      <c r="B3932" s="1" t="s">
        <v>2331</v>
      </c>
      <c r="C3932" s="102" t="s">
        <v>2935</v>
      </c>
      <c r="D3932" s="102">
        <v>1425</v>
      </c>
      <c r="E3932" s="1" t="s">
        <v>3017</v>
      </c>
      <c r="F3932" s="102" t="s">
        <v>3551</v>
      </c>
      <c r="G3932" s="1">
        <v>220061</v>
      </c>
      <c r="H3932" s="1">
        <v>48814</v>
      </c>
      <c r="I3932" s="1">
        <v>0</v>
      </c>
      <c r="J3932" s="1">
        <v>48814</v>
      </c>
      <c r="K3932" s="1">
        <v>268875</v>
      </c>
      <c r="L3932" s="1" t="s">
        <v>1247</v>
      </c>
      <c r="M3932" s="1"/>
    </row>
    <row r="3933" spans="1:13" hidden="1" x14ac:dyDescent="0.35">
      <c r="A3933" s="106">
        <v>44377</v>
      </c>
      <c r="B3933" s="1" t="s">
        <v>2331</v>
      </c>
      <c r="C3933" s="102" t="s">
        <v>3729</v>
      </c>
      <c r="D3933" s="102">
        <v>1426</v>
      </c>
      <c r="E3933" s="1" t="s">
        <v>3017</v>
      </c>
      <c r="F3933" s="102" t="s">
        <v>3730</v>
      </c>
      <c r="G3933" s="1">
        <v>987541</v>
      </c>
      <c r="H3933" s="1">
        <v>197598</v>
      </c>
      <c r="I3933" s="1">
        <v>0</v>
      </c>
      <c r="J3933" s="1">
        <v>197598</v>
      </c>
      <c r="K3933" s="1">
        <v>1185139</v>
      </c>
      <c r="L3933" s="1" t="s">
        <v>1182</v>
      </c>
      <c r="M3933" s="1"/>
    </row>
    <row r="3934" spans="1:13" hidden="1" x14ac:dyDescent="0.35">
      <c r="A3934" s="106">
        <v>44377</v>
      </c>
      <c r="B3934" s="1" t="s">
        <v>2332</v>
      </c>
      <c r="C3934" s="102" t="s">
        <v>3731</v>
      </c>
      <c r="D3934" s="102">
        <v>1427</v>
      </c>
      <c r="E3934" s="1" t="s">
        <v>3017</v>
      </c>
      <c r="F3934" s="102" t="s">
        <v>3553</v>
      </c>
      <c r="G3934" s="1">
        <v>68649</v>
      </c>
      <c r="H3934" s="1">
        <v>0</v>
      </c>
      <c r="I3934" s="1">
        <v>0</v>
      </c>
      <c r="J3934" s="1">
        <v>0</v>
      </c>
      <c r="K3934" s="1">
        <v>68649</v>
      </c>
      <c r="L3934" s="1" t="s">
        <v>1183</v>
      </c>
      <c r="M3934" s="1"/>
    </row>
    <row r="3935" spans="1:13" hidden="1" x14ac:dyDescent="0.35">
      <c r="A3935" s="106">
        <v>44377</v>
      </c>
      <c r="B3935" s="1" t="s">
        <v>2331</v>
      </c>
      <c r="C3935" s="102" t="s">
        <v>4010</v>
      </c>
      <c r="D3935" s="102">
        <v>1428</v>
      </c>
      <c r="E3935" s="1" t="s">
        <v>3017</v>
      </c>
      <c r="F3935" s="102" t="s">
        <v>4011</v>
      </c>
      <c r="G3935" s="1">
        <v>108056</v>
      </c>
      <c r="H3935" s="1">
        <v>10161</v>
      </c>
      <c r="I3935" s="1">
        <v>0</v>
      </c>
      <c r="J3935" s="1">
        <v>10161</v>
      </c>
      <c r="K3935" s="1">
        <v>118217</v>
      </c>
      <c r="L3935" s="1" t="s">
        <v>1182</v>
      </c>
      <c r="M3935" s="1"/>
    </row>
    <row r="3936" spans="1:13" hidden="1" x14ac:dyDescent="0.35">
      <c r="A3936" s="106">
        <v>44377</v>
      </c>
      <c r="B3936" s="1" t="s">
        <v>2332</v>
      </c>
      <c r="C3936" s="102" t="s">
        <v>3664</v>
      </c>
      <c r="D3936" s="102">
        <v>1998</v>
      </c>
      <c r="E3936" s="1" t="s">
        <v>3017</v>
      </c>
      <c r="F3936" s="102" t="s">
        <v>3555</v>
      </c>
      <c r="G3936" s="1">
        <v>163773</v>
      </c>
      <c r="H3936" s="1">
        <v>32532</v>
      </c>
      <c r="I3936" s="1">
        <v>0</v>
      </c>
      <c r="J3936" s="1">
        <v>32532</v>
      </c>
      <c r="K3936" s="1">
        <v>196305</v>
      </c>
      <c r="L3936" s="1" t="s">
        <v>1183</v>
      </c>
      <c r="M3936" s="1"/>
    </row>
    <row r="3937" spans="1:13" hidden="1" x14ac:dyDescent="0.35">
      <c r="A3937" s="106">
        <v>44377</v>
      </c>
      <c r="B3937" s="1"/>
      <c r="C3937" s="102" t="s">
        <v>3732</v>
      </c>
      <c r="D3937" s="102">
        <v>1430</v>
      </c>
      <c r="E3937" s="1" t="s">
        <v>3016</v>
      </c>
      <c r="F3937" s="102" t="s">
        <v>3705</v>
      </c>
      <c r="G3937" s="1">
        <v>82290</v>
      </c>
      <c r="H3937" s="1">
        <v>0</v>
      </c>
      <c r="I3937" s="1">
        <v>0</v>
      </c>
      <c r="J3937" s="1">
        <v>0</v>
      </c>
      <c r="K3937" s="1">
        <v>82290</v>
      </c>
      <c r="L3937" s="1"/>
      <c r="M3937" s="1"/>
    </row>
    <row r="3938" spans="1:13" hidden="1" x14ac:dyDescent="0.35">
      <c r="A3938" s="106">
        <v>44377</v>
      </c>
      <c r="B3938" s="1" t="s">
        <v>2334</v>
      </c>
      <c r="C3938" s="102" t="s">
        <v>3733</v>
      </c>
      <c r="D3938" s="102">
        <v>1438</v>
      </c>
      <c r="E3938" s="1" t="s">
        <v>3017</v>
      </c>
      <c r="F3938" s="102" t="s">
        <v>3557</v>
      </c>
      <c r="G3938" s="1">
        <v>82290</v>
      </c>
      <c r="H3938" s="1">
        <v>0</v>
      </c>
      <c r="I3938" s="1">
        <v>0</v>
      </c>
      <c r="J3938" s="1">
        <v>0</v>
      </c>
      <c r="K3938" s="1">
        <v>82290</v>
      </c>
      <c r="L3938" s="1" t="s">
        <v>1247</v>
      </c>
      <c r="M3938" s="1"/>
    </row>
    <row r="3939" spans="1:13" hidden="1" x14ac:dyDescent="0.35">
      <c r="A3939" s="106">
        <v>44377</v>
      </c>
      <c r="B3939" s="1"/>
      <c r="C3939" s="102" t="s">
        <v>3734</v>
      </c>
      <c r="D3939" s="102">
        <v>1441</v>
      </c>
      <c r="E3939" s="1" t="s">
        <v>3016</v>
      </c>
      <c r="F3939" s="102" t="s">
        <v>3735</v>
      </c>
      <c r="G3939" s="1">
        <v>762147</v>
      </c>
      <c r="H3939" s="1">
        <v>142022</v>
      </c>
      <c r="I3939" s="1">
        <v>0</v>
      </c>
      <c r="J3939" s="1">
        <v>142022</v>
      </c>
      <c r="K3939" s="1">
        <v>904169</v>
      </c>
      <c r="L3939" s="1"/>
      <c r="M3939" s="1"/>
    </row>
    <row r="3940" spans="1:13" hidden="1" x14ac:dyDescent="0.35">
      <c r="A3940" s="106">
        <v>44377</v>
      </c>
      <c r="B3940" s="1"/>
      <c r="C3940" s="102" t="s">
        <v>3736</v>
      </c>
      <c r="D3940" s="102">
        <v>1442</v>
      </c>
      <c r="E3940" s="1" t="s">
        <v>3016</v>
      </c>
      <c r="F3940" s="102" t="s">
        <v>3672</v>
      </c>
      <c r="G3940" s="1">
        <v>282922</v>
      </c>
      <c r="H3940" s="1">
        <v>53926</v>
      </c>
      <c r="I3940" s="1">
        <v>0</v>
      </c>
      <c r="J3940" s="1">
        <v>53926</v>
      </c>
      <c r="K3940" s="1">
        <v>336848</v>
      </c>
      <c r="L3940" s="1"/>
      <c r="M3940" s="1"/>
    </row>
    <row r="3941" spans="1:13" hidden="1" x14ac:dyDescent="0.35">
      <c r="A3941" s="106">
        <v>44377</v>
      </c>
      <c r="B3941" s="1" t="s">
        <v>2330</v>
      </c>
      <c r="C3941" s="102" t="s">
        <v>3737</v>
      </c>
      <c r="D3941" s="102">
        <v>1443</v>
      </c>
      <c r="E3941" s="1" t="s">
        <v>3017</v>
      </c>
      <c r="F3941" s="102" t="s">
        <v>3535</v>
      </c>
      <c r="G3941" s="1">
        <v>103278</v>
      </c>
      <c r="H3941" s="1">
        <v>20551</v>
      </c>
      <c r="I3941" s="1">
        <v>0</v>
      </c>
      <c r="J3941" s="1">
        <v>20551</v>
      </c>
      <c r="K3941" s="1">
        <v>123829</v>
      </c>
      <c r="L3941" s="1" t="s">
        <v>1244</v>
      </c>
      <c r="M3941" s="1"/>
    </row>
    <row r="3942" spans="1:13" hidden="1" x14ac:dyDescent="0.35">
      <c r="A3942" s="106">
        <v>44377</v>
      </c>
      <c r="B3942" s="1" t="s">
        <v>2330</v>
      </c>
      <c r="C3942" s="102" t="s">
        <v>3738</v>
      </c>
      <c r="D3942" s="102">
        <v>1444</v>
      </c>
      <c r="E3942" s="1" t="s">
        <v>3017</v>
      </c>
      <c r="F3942" s="102" t="s">
        <v>3536</v>
      </c>
      <c r="G3942" s="1">
        <v>42589</v>
      </c>
      <c r="H3942" s="1">
        <v>7734</v>
      </c>
      <c r="I3942" s="1">
        <v>0</v>
      </c>
      <c r="J3942" s="1">
        <v>7734</v>
      </c>
      <c r="K3942" s="1">
        <v>50323</v>
      </c>
      <c r="L3942" s="1" t="s">
        <v>1244</v>
      </c>
      <c r="M3942" s="1"/>
    </row>
    <row r="3943" spans="1:13" hidden="1" x14ac:dyDescent="0.35">
      <c r="A3943" s="106">
        <v>44377</v>
      </c>
      <c r="B3943" s="1" t="s">
        <v>2330</v>
      </c>
      <c r="C3943" s="102" t="s">
        <v>3739</v>
      </c>
      <c r="D3943" s="102">
        <v>1445</v>
      </c>
      <c r="E3943" s="1" t="s">
        <v>3017</v>
      </c>
      <c r="F3943" s="102" t="s">
        <v>3537</v>
      </c>
      <c r="G3943" s="1">
        <v>2103</v>
      </c>
      <c r="H3943" s="1">
        <v>852</v>
      </c>
      <c r="I3943" s="1">
        <v>0</v>
      </c>
      <c r="J3943" s="1">
        <v>852</v>
      </c>
      <c r="K3943" s="1">
        <v>2955</v>
      </c>
      <c r="L3943" s="1" t="s">
        <v>1244</v>
      </c>
      <c r="M3943" s="1"/>
    </row>
    <row r="3944" spans="1:13" hidden="1" x14ac:dyDescent="0.35">
      <c r="A3944" s="106">
        <v>44377</v>
      </c>
      <c r="B3944" s="1" t="s">
        <v>2330</v>
      </c>
      <c r="C3944" s="102" t="s">
        <v>3740</v>
      </c>
      <c r="D3944" s="102">
        <v>1446</v>
      </c>
      <c r="E3944" s="1" t="s">
        <v>3017</v>
      </c>
      <c r="F3944" s="102" t="s">
        <v>3538</v>
      </c>
      <c r="G3944" s="1">
        <v>12826</v>
      </c>
      <c r="H3944" s="1">
        <v>0</v>
      </c>
      <c r="I3944" s="1">
        <v>0</v>
      </c>
      <c r="J3944" s="1">
        <v>0</v>
      </c>
      <c r="K3944" s="1">
        <v>12826</v>
      </c>
      <c r="L3944" s="1" t="s">
        <v>1244</v>
      </c>
      <c r="M3944" s="1"/>
    </row>
    <row r="3945" spans="1:13" hidden="1" x14ac:dyDescent="0.35">
      <c r="A3945" s="106">
        <v>44377</v>
      </c>
      <c r="B3945" s="1" t="s">
        <v>2330</v>
      </c>
      <c r="C3945" s="102" t="s">
        <v>3741</v>
      </c>
      <c r="D3945" s="102">
        <v>1450</v>
      </c>
      <c r="E3945" s="1" t="s">
        <v>3017</v>
      </c>
      <c r="F3945" s="102" t="s">
        <v>3539</v>
      </c>
      <c r="G3945" s="1">
        <v>8389</v>
      </c>
      <c r="H3945" s="1">
        <v>1379</v>
      </c>
      <c r="I3945" s="1">
        <v>0</v>
      </c>
      <c r="J3945" s="1">
        <v>1379</v>
      </c>
      <c r="K3945" s="1">
        <v>9768</v>
      </c>
      <c r="L3945" s="1" t="s">
        <v>1244</v>
      </c>
      <c r="M3945" s="1"/>
    </row>
    <row r="3946" spans="1:13" hidden="1" x14ac:dyDescent="0.35">
      <c r="A3946" s="106">
        <v>44377</v>
      </c>
      <c r="B3946" s="1" t="s">
        <v>2330</v>
      </c>
      <c r="C3946" s="102" t="s">
        <v>3742</v>
      </c>
      <c r="D3946" s="102">
        <v>1451</v>
      </c>
      <c r="E3946" s="1" t="s">
        <v>3017</v>
      </c>
      <c r="F3946" s="102" t="s">
        <v>3743</v>
      </c>
      <c r="G3946" s="1">
        <v>8549</v>
      </c>
      <c r="H3946" s="1">
        <v>2145</v>
      </c>
      <c r="I3946" s="1">
        <v>0</v>
      </c>
      <c r="J3946" s="1">
        <v>2145</v>
      </c>
      <c r="K3946" s="1">
        <v>10694</v>
      </c>
      <c r="L3946" s="1" t="s">
        <v>1244</v>
      </c>
      <c r="M3946" s="1"/>
    </row>
    <row r="3947" spans="1:13" hidden="1" x14ac:dyDescent="0.35">
      <c r="A3947" s="106">
        <v>44377</v>
      </c>
      <c r="B3947" s="1" t="s">
        <v>2330</v>
      </c>
      <c r="C3947" s="102" t="s">
        <v>3744</v>
      </c>
      <c r="D3947" s="102">
        <v>1452</v>
      </c>
      <c r="E3947" s="1" t="s">
        <v>3017</v>
      </c>
      <c r="F3947" s="102" t="s">
        <v>3745</v>
      </c>
      <c r="G3947" s="1">
        <v>12293</v>
      </c>
      <c r="H3947" s="1">
        <v>2581</v>
      </c>
      <c r="I3947" s="1">
        <v>0</v>
      </c>
      <c r="J3947" s="1">
        <v>2581</v>
      </c>
      <c r="K3947" s="1">
        <v>14874</v>
      </c>
      <c r="L3947" s="1" t="s">
        <v>1244</v>
      </c>
      <c r="M3947" s="1"/>
    </row>
    <row r="3948" spans="1:13" hidden="1" x14ac:dyDescent="0.35">
      <c r="A3948" s="106">
        <v>44377</v>
      </c>
      <c r="B3948" s="1" t="s">
        <v>2330</v>
      </c>
      <c r="C3948" s="102" t="s">
        <v>3746</v>
      </c>
      <c r="D3948" s="102">
        <v>1454</v>
      </c>
      <c r="E3948" s="1" t="s">
        <v>3017</v>
      </c>
      <c r="F3948" s="102" t="s">
        <v>3542</v>
      </c>
      <c r="G3948" s="1">
        <v>3583</v>
      </c>
      <c r="H3948" s="1">
        <v>243</v>
      </c>
      <c r="I3948" s="1">
        <v>0</v>
      </c>
      <c r="J3948" s="1">
        <v>243</v>
      </c>
      <c r="K3948" s="1">
        <v>3826</v>
      </c>
      <c r="L3948" s="1" t="s">
        <v>1244</v>
      </c>
      <c r="M3948" s="1"/>
    </row>
    <row r="3949" spans="1:13" hidden="1" x14ac:dyDescent="0.35">
      <c r="A3949" s="106">
        <v>44377</v>
      </c>
      <c r="B3949" s="1" t="s">
        <v>2330</v>
      </c>
      <c r="C3949" s="102" t="s">
        <v>3747</v>
      </c>
      <c r="D3949" s="102">
        <v>1455</v>
      </c>
      <c r="E3949" s="1" t="s">
        <v>3017</v>
      </c>
      <c r="F3949" s="102" t="s">
        <v>3543</v>
      </c>
      <c r="G3949" s="1">
        <v>57395</v>
      </c>
      <c r="H3949" s="1">
        <v>11795</v>
      </c>
      <c r="I3949" s="1">
        <v>0</v>
      </c>
      <c r="J3949" s="1">
        <v>11795</v>
      </c>
      <c r="K3949" s="1">
        <v>69190</v>
      </c>
      <c r="L3949" s="1" t="s">
        <v>1258</v>
      </c>
      <c r="M3949" s="1"/>
    </row>
    <row r="3950" spans="1:13" hidden="1" x14ac:dyDescent="0.35">
      <c r="A3950" s="106">
        <v>44377</v>
      </c>
      <c r="B3950" s="1" t="s">
        <v>2330</v>
      </c>
      <c r="C3950" s="102" t="s">
        <v>3748</v>
      </c>
      <c r="D3950" s="102">
        <v>1456</v>
      </c>
      <c r="E3950" s="1" t="s">
        <v>3017</v>
      </c>
      <c r="F3950" s="102" t="s">
        <v>3544</v>
      </c>
      <c r="G3950" s="1">
        <v>13562</v>
      </c>
      <c r="H3950" s="1">
        <v>3423</v>
      </c>
      <c r="I3950" s="1">
        <v>0</v>
      </c>
      <c r="J3950" s="1">
        <v>3423</v>
      </c>
      <c r="K3950" s="1">
        <v>16985</v>
      </c>
      <c r="L3950" s="1" t="s">
        <v>1009</v>
      </c>
      <c r="M3950" s="1"/>
    </row>
    <row r="3951" spans="1:13" hidden="1" x14ac:dyDescent="0.35">
      <c r="A3951" s="106">
        <v>44377</v>
      </c>
      <c r="B3951" s="1" t="s">
        <v>2330</v>
      </c>
      <c r="C3951" s="102" t="s">
        <v>3749</v>
      </c>
      <c r="D3951" s="102">
        <v>1457</v>
      </c>
      <c r="E3951" s="1" t="s">
        <v>3017</v>
      </c>
      <c r="F3951" s="102" t="s">
        <v>3722</v>
      </c>
      <c r="G3951" s="1">
        <v>7251</v>
      </c>
      <c r="H3951" s="1">
        <v>1347</v>
      </c>
      <c r="I3951" s="1">
        <v>0</v>
      </c>
      <c r="J3951" s="1">
        <v>1347</v>
      </c>
      <c r="K3951" s="1">
        <v>8598</v>
      </c>
      <c r="L3951" s="1" t="s">
        <v>1244</v>
      </c>
      <c r="M3951" s="1"/>
    </row>
    <row r="3952" spans="1:13" hidden="1" x14ac:dyDescent="0.35">
      <c r="A3952" s="106">
        <v>44377</v>
      </c>
      <c r="B3952" s="1" t="s">
        <v>2330</v>
      </c>
      <c r="C3952" s="102" t="s">
        <v>3750</v>
      </c>
      <c r="D3952" s="102">
        <v>1458</v>
      </c>
      <c r="E3952" s="1" t="s">
        <v>3017</v>
      </c>
      <c r="F3952" s="102" t="s">
        <v>3751</v>
      </c>
      <c r="G3952" s="1">
        <v>2478</v>
      </c>
      <c r="H3952" s="1">
        <v>78</v>
      </c>
      <c r="I3952" s="1">
        <v>0</v>
      </c>
      <c r="J3952" s="1">
        <v>78</v>
      </c>
      <c r="K3952" s="1">
        <v>2556</v>
      </c>
      <c r="L3952" s="1" t="s">
        <v>1244</v>
      </c>
      <c r="M3952" s="1"/>
    </row>
    <row r="3953" spans="1:13" hidden="1" x14ac:dyDescent="0.35">
      <c r="A3953" s="106">
        <v>44377</v>
      </c>
      <c r="B3953" s="1" t="s">
        <v>2330</v>
      </c>
      <c r="C3953" s="102" t="s">
        <v>3752</v>
      </c>
      <c r="D3953" s="102">
        <v>1462</v>
      </c>
      <c r="E3953" s="1" t="s">
        <v>3017</v>
      </c>
      <c r="F3953" s="102" t="s">
        <v>3753</v>
      </c>
      <c r="G3953" s="1">
        <v>1343</v>
      </c>
      <c r="H3953" s="1">
        <v>289</v>
      </c>
      <c r="I3953" s="1">
        <v>0</v>
      </c>
      <c r="J3953" s="1">
        <v>289</v>
      </c>
      <c r="K3953" s="1">
        <v>1632</v>
      </c>
      <c r="L3953" s="1" t="s">
        <v>1255</v>
      </c>
      <c r="M3953" s="1"/>
    </row>
    <row r="3954" spans="1:13" hidden="1" x14ac:dyDescent="0.35">
      <c r="A3954" s="106">
        <v>44377</v>
      </c>
      <c r="B3954" s="1" t="s">
        <v>2330</v>
      </c>
      <c r="C3954" s="102" t="s">
        <v>3754</v>
      </c>
      <c r="D3954" s="102">
        <v>1466</v>
      </c>
      <c r="E3954" s="1" t="s">
        <v>3017</v>
      </c>
      <c r="F3954" s="102" t="s">
        <v>3692</v>
      </c>
      <c r="G3954" s="1">
        <v>728</v>
      </c>
      <c r="H3954" s="1">
        <v>198</v>
      </c>
      <c r="I3954" s="1">
        <v>0</v>
      </c>
      <c r="J3954" s="1">
        <v>198</v>
      </c>
      <c r="K3954" s="1">
        <v>926</v>
      </c>
      <c r="L3954" s="1" t="s">
        <v>1244</v>
      </c>
      <c r="M3954" s="1"/>
    </row>
    <row r="3955" spans="1:13" hidden="1" x14ac:dyDescent="0.35">
      <c r="A3955" s="106">
        <v>44377</v>
      </c>
      <c r="B3955" s="1" t="s">
        <v>2330</v>
      </c>
      <c r="C3955" s="102" t="s">
        <v>3755</v>
      </c>
      <c r="D3955" s="102">
        <v>1470</v>
      </c>
      <c r="E3955" s="1" t="s">
        <v>3017</v>
      </c>
      <c r="F3955" s="102" t="s">
        <v>3549</v>
      </c>
      <c r="G3955" s="1">
        <v>6555</v>
      </c>
      <c r="H3955" s="1">
        <v>1311</v>
      </c>
      <c r="I3955" s="1">
        <v>0</v>
      </c>
      <c r="J3955" s="1">
        <v>1311</v>
      </c>
      <c r="K3955" s="1">
        <v>7866</v>
      </c>
      <c r="L3955" s="1" t="s">
        <v>1244</v>
      </c>
      <c r="M3955" s="1"/>
    </row>
    <row r="3956" spans="1:13" hidden="1" x14ac:dyDescent="0.35">
      <c r="A3956" s="106">
        <v>44377</v>
      </c>
      <c r="B3956" s="1"/>
      <c r="C3956" s="102" t="s">
        <v>3756</v>
      </c>
      <c r="D3956" s="102">
        <v>1474</v>
      </c>
      <c r="E3956" s="1" t="s">
        <v>3016</v>
      </c>
      <c r="F3956" s="102" t="s">
        <v>3696</v>
      </c>
      <c r="G3956" s="1">
        <v>454150</v>
      </c>
      <c r="H3956" s="1">
        <v>88096</v>
      </c>
      <c r="I3956" s="1">
        <v>0</v>
      </c>
      <c r="J3956" s="1">
        <v>88096</v>
      </c>
      <c r="K3956" s="1">
        <v>542246</v>
      </c>
      <c r="L3956" s="1"/>
      <c r="M3956" s="1"/>
    </row>
    <row r="3957" spans="1:13" hidden="1" x14ac:dyDescent="0.35">
      <c r="A3957" s="106">
        <v>44377</v>
      </c>
      <c r="B3957" s="1" t="s">
        <v>2331</v>
      </c>
      <c r="C3957" s="102" t="s">
        <v>3757</v>
      </c>
      <c r="D3957" s="102">
        <v>1475</v>
      </c>
      <c r="E3957" s="1" t="s">
        <v>3017</v>
      </c>
      <c r="F3957" s="102" t="s">
        <v>3551</v>
      </c>
      <c r="G3957" s="1">
        <v>67057</v>
      </c>
      <c r="H3957" s="1">
        <v>14875</v>
      </c>
      <c r="I3957" s="1">
        <v>0</v>
      </c>
      <c r="J3957" s="1">
        <v>14875</v>
      </c>
      <c r="K3957" s="1">
        <v>81932</v>
      </c>
      <c r="L3957" s="1" t="s">
        <v>1247</v>
      </c>
      <c r="M3957" s="1"/>
    </row>
    <row r="3958" spans="1:13" hidden="1" x14ac:dyDescent="0.35">
      <c r="A3958" s="106">
        <v>44377</v>
      </c>
      <c r="B3958" s="1" t="s">
        <v>2331</v>
      </c>
      <c r="C3958" s="102" t="s">
        <v>3758</v>
      </c>
      <c r="D3958" s="102">
        <v>1476</v>
      </c>
      <c r="E3958" s="1" t="s">
        <v>3017</v>
      </c>
      <c r="F3958" s="102" t="s">
        <v>3730</v>
      </c>
      <c r="G3958" s="1">
        <v>300922</v>
      </c>
      <c r="H3958" s="1">
        <v>60212</v>
      </c>
      <c r="I3958" s="1">
        <v>0</v>
      </c>
      <c r="J3958" s="1">
        <v>60212</v>
      </c>
      <c r="K3958" s="1">
        <v>361134</v>
      </c>
      <c r="L3958" s="1" t="s">
        <v>1182</v>
      </c>
      <c r="M3958" s="1"/>
    </row>
    <row r="3959" spans="1:13" hidden="1" x14ac:dyDescent="0.35">
      <c r="A3959" s="106">
        <v>44377</v>
      </c>
      <c r="B3959" s="1" t="s">
        <v>2331</v>
      </c>
      <c r="C3959" s="102" t="s">
        <v>3760</v>
      </c>
      <c r="D3959" s="102">
        <v>1478</v>
      </c>
      <c r="E3959" s="1" t="s">
        <v>3017</v>
      </c>
      <c r="F3959" s="102" t="s">
        <v>3761</v>
      </c>
      <c r="G3959" s="1">
        <v>36267</v>
      </c>
      <c r="H3959" s="1">
        <v>3096</v>
      </c>
      <c r="I3959" s="1">
        <v>0</v>
      </c>
      <c r="J3959" s="1">
        <v>3096</v>
      </c>
      <c r="K3959" s="1">
        <v>39363</v>
      </c>
      <c r="L3959" s="1" t="s">
        <v>1182</v>
      </c>
      <c r="M3959" s="1"/>
    </row>
    <row r="3960" spans="1:13" hidden="1" x14ac:dyDescent="0.35">
      <c r="A3960" s="106">
        <v>44377</v>
      </c>
      <c r="B3960" s="1" t="s">
        <v>2332</v>
      </c>
      <c r="C3960" s="102" t="s">
        <v>3665</v>
      </c>
      <c r="D3960" s="102">
        <v>2000</v>
      </c>
      <c r="E3960" s="1" t="s">
        <v>3017</v>
      </c>
      <c r="F3960" s="102" t="s">
        <v>3555</v>
      </c>
      <c r="G3960" s="1">
        <v>49904</v>
      </c>
      <c r="H3960" s="1">
        <v>9913</v>
      </c>
      <c r="I3960" s="1">
        <v>0</v>
      </c>
      <c r="J3960" s="1">
        <v>9913</v>
      </c>
      <c r="K3960" s="1">
        <v>59817</v>
      </c>
      <c r="L3960" s="1" t="s">
        <v>1183</v>
      </c>
      <c r="M3960" s="1"/>
    </row>
    <row r="3961" spans="1:13" hidden="1" x14ac:dyDescent="0.35">
      <c r="A3961" s="106">
        <v>44377</v>
      </c>
      <c r="B3961" s="1"/>
      <c r="C3961" s="102" t="s">
        <v>3762</v>
      </c>
      <c r="D3961" s="102">
        <v>1480</v>
      </c>
      <c r="E3961" s="1" t="s">
        <v>3016</v>
      </c>
      <c r="F3961" s="102" t="s">
        <v>3705</v>
      </c>
      <c r="G3961" s="1">
        <v>25075</v>
      </c>
      <c r="H3961" s="1">
        <v>0</v>
      </c>
      <c r="I3961" s="1">
        <v>0</v>
      </c>
      <c r="J3961" s="1">
        <v>0</v>
      </c>
      <c r="K3961" s="1">
        <v>25075</v>
      </c>
      <c r="L3961" s="1"/>
      <c r="M3961" s="1"/>
    </row>
    <row r="3962" spans="1:13" hidden="1" x14ac:dyDescent="0.35">
      <c r="A3962" s="106">
        <v>44377</v>
      </c>
      <c r="B3962" s="1" t="s">
        <v>2334</v>
      </c>
      <c r="C3962" s="102" t="s">
        <v>3763</v>
      </c>
      <c r="D3962" s="102">
        <v>1488</v>
      </c>
      <c r="E3962" s="1" t="s">
        <v>3017</v>
      </c>
      <c r="F3962" s="102" t="s">
        <v>3707</v>
      </c>
      <c r="G3962" s="1">
        <v>25075</v>
      </c>
      <c r="H3962" s="1">
        <v>0</v>
      </c>
      <c r="I3962" s="1">
        <v>0</v>
      </c>
      <c r="J3962" s="1">
        <v>0</v>
      </c>
      <c r="K3962" s="1">
        <v>25075</v>
      </c>
      <c r="L3962" s="1" t="s">
        <v>1247</v>
      </c>
      <c r="M3962" s="1"/>
    </row>
    <row r="3963" spans="1:13" hidden="1" x14ac:dyDescent="0.35">
      <c r="A3963" s="106">
        <v>44377</v>
      </c>
      <c r="B3963" s="1"/>
      <c r="C3963" s="102" t="s">
        <v>3904</v>
      </c>
      <c r="D3963" s="102">
        <v>1491</v>
      </c>
      <c r="E3963" s="1" t="s">
        <v>3016</v>
      </c>
      <c r="F3963" s="102" t="s">
        <v>3905</v>
      </c>
      <c r="G3963" s="1">
        <v>21225</v>
      </c>
      <c r="H3963" s="1">
        <v>345</v>
      </c>
      <c r="I3963" s="1">
        <v>0</v>
      </c>
      <c r="J3963" s="1">
        <v>345</v>
      </c>
      <c r="K3963" s="1">
        <v>21570</v>
      </c>
      <c r="L3963" s="1"/>
      <c r="M3963" s="1"/>
    </row>
    <row r="3964" spans="1:13" hidden="1" x14ac:dyDescent="0.35">
      <c r="A3964" s="106">
        <v>44377</v>
      </c>
      <c r="B3964" s="1"/>
      <c r="C3964" s="102" t="s">
        <v>3906</v>
      </c>
      <c r="D3964" s="102">
        <v>1492</v>
      </c>
      <c r="E3964" s="1" t="s">
        <v>3016</v>
      </c>
      <c r="F3964" s="102" t="s">
        <v>3672</v>
      </c>
      <c r="G3964" s="1">
        <v>692</v>
      </c>
      <c r="H3964" s="1">
        <v>130</v>
      </c>
      <c r="I3964" s="1">
        <v>0</v>
      </c>
      <c r="J3964" s="1">
        <v>130</v>
      </c>
      <c r="K3964" s="1">
        <v>822</v>
      </c>
      <c r="L3964" s="1"/>
      <c r="M3964" s="1"/>
    </row>
    <row r="3965" spans="1:13" hidden="1" x14ac:dyDescent="0.35">
      <c r="A3965" s="106">
        <v>44377</v>
      </c>
      <c r="B3965" s="1" t="s">
        <v>2330</v>
      </c>
      <c r="C3965" s="102" t="s">
        <v>3907</v>
      </c>
      <c r="D3965" s="102">
        <v>1493</v>
      </c>
      <c r="E3965" s="1" t="s">
        <v>3017</v>
      </c>
      <c r="F3965" s="102" t="s">
        <v>3535</v>
      </c>
      <c r="G3965" s="1">
        <v>252</v>
      </c>
      <c r="H3965" s="1">
        <v>50</v>
      </c>
      <c r="I3965" s="1">
        <v>0</v>
      </c>
      <c r="J3965" s="1">
        <v>50</v>
      </c>
      <c r="K3965" s="1">
        <v>302</v>
      </c>
      <c r="L3965" s="1" t="s">
        <v>1244</v>
      </c>
      <c r="M3965" s="1"/>
    </row>
    <row r="3966" spans="1:13" hidden="1" x14ac:dyDescent="0.35">
      <c r="A3966" s="106">
        <v>44377</v>
      </c>
      <c r="B3966" s="1" t="s">
        <v>2330</v>
      </c>
      <c r="C3966" s="102" t="s">
        <v>3908</v>
      </c>
      <c r="D3966" s="102">
        <v>1494</v>
      </c>
      <c r="E3966" s="1" t="s">
        <v>3017</v>
      </c>
      <c r="F3966" s="102" t="s">
        <v>3536</v>
      </c>
      <c r="G3966" s="1">
        <v>104</v>
      </c>
      <c r="H3966" s="1">
        <v>19</v>
      </c>
      <c r="I3966" s="1">
        <v>0</v>
      </c>
      <c r="J3966" s="1">
        <v>19</v>
      </c>
      <c r="K3966" s="1">
        <v>123</v>
      </c>
      <c r="L3966" s="1" t="s">
        <v>1244</v>
      </c>
      <c r="M3966" s="1"/>
    </row>
    <row r="3967" spans="1:13" hidden="1" x14ac:dyDescent="0.35">
      <c r="A3967" s="106">
        <v>44377</v>
      </c>
      <c r="B3967" s="1" t="s">
        <v>2330</v>
      </c>
      <c r="C3967" s="102" t="s">
        <v>3909</v>
      </c>
      <c r="D3967" s="102">
        <v>1495</v>
      </c>
      <c r="E3967" s="1" t="s">
        <v>3017</v>
      </c>
      <c r="F3967" s="102" t="s">
        <v>3537</v>
      </c>
      <c r="G3967" s="1">
        <v>7</v>
      </c>
      <c r="H3967" s="1">
        <v>2</v>
      </c>
      <c r="I3967" s="1">
        <v>0</v>
      </c>
      <c r="J3967" s="1">
        <v>2</v>
      </c>
      <c r="K3967" s="1">
        <v>9</v>
      </c>
      <c r="L3967" s="1" t="s">
        <v>1244</v>
      </c>
      <c r="M3967" s="1"/>
    </row>
    <row r="3968" spans="1:13" hidden="1" x14ac:dyDescent="0.35">
      <c r="A3968" s="106">
        <v>44377</v>
      </c>
      <c r="B3968" s="1" t="s">
        <v>2330</v>
      </c>
      <c r="C3968" s="102" t="s">
        <v>3910</v>
      </c>
      <c r="D3968" s="102">
        <v>1497</v>
      </c>
      <c r="E3968" s="1" t="s">
        <v>3017</v>
      </c>
      <c r="F3968" s="102" t="s">
        <v>3538</v>
      </c>
      <c r="G3968" s="1">
        <v>31</v>
      </c>
      <c r="H3968" s="1">
        <v>0</v>
      </c>
      <c r="I3968" s="1">
        <v>0</v>
      </c>
      <c r="J3968" s="1">
        <v>0</v>
      </c>
      <c r="K3968" s="1">
        <v>31</v>
      </c>
      <c r="L3968" s="1" t="s">
        <v>1244</v>
      </c>
      <c r="M3968" s="1"/>
    </row>
    <row r="3969" spans="1:13" hidden="1" x14ac:dyDescent="0.35">
      <c r="A3969" s="106">
        <v>44377</v>
      </c>
      <c r="B3969" s="1" t="s">
        <v>2330</v>
      </c>
      <c r="C3969" s="102" t="s">
        <v>3911</v>
      </c>
      <c r="D3969" s="102">
        <v>1498</v>
      </c>
      <c r="E3969" s="1" t="s">
        <v>3017</v>
      </c>
      <c r="F3969" s="102" t="s">
        <v>3539</v>
      </c>
      <c r="G3969" s="1">
        <v>20</v>
      </c>
      <c r="H3969" s="1">
        <v>3</v>
      </c>
      <c r="I3969" s="1">
        <v>0</v>
      </c>
      <c r="J3969" s="1">
        <v>3</v>
      </c>
      <c r="K3969" s="1">
        <v>23</v>
      </c>
      <c r="L3969" s="1" t="s">
        <v>1244</v>
      </c>
      <c r="M3969" s="1"/>
    </row>
    <row r="3970" spans="1:13" hidden="1" x14ac:dyDescent="0.35">
      <c r="A3970" s="106">
        <v>44377</v>
      </c>
      <c r="B3970" s="1" t="s">
        <v>2330</v>
      </c>
      <c r="C3970" s="102" t="s">
        <v>3912</v>
      </c>
      <c r="D3970" s="102">
        <v>1499</v>
      </c>
      <c r="E3970" s="1" t="s">
        <v>3017</v>
      </c>
      <c r="F3970" s="102" t="s">
        <v>3540</v>
      </c>
      <c r="G3970" s="1">
        <v>22</v>
      </c>
      <c r="H3970" s="1">
        <v>5</v>
      </c>
      <c r="I3970" s="1">
        <v>0</v>
      </c>
      <c r="J3970" s="1">
        <v>5</v>
      </c>
      <c r="K3970" s="1">
        <v>27</v>
      </c>
      <c r="L3970" s="1" t="s">
        <v>1244</v>
      </c>
      <c r="M3970" s="1"/>
    </row>
    <row r="3971" spans="1:13" hidden="1" x14ac:dyDescent="0.35">
      <c r="A3971" s="106">
        <v>44377</v>
      </c>
      <c r="B3971" s="1" t="s">
        <v>2330</v>
      </c>
      <c r="C3971" s="102" t="s">
        <v>3913</v>
      </c>
      <c r="D3971" s="102">
        <v>1500</v>
      </c>
      <c r="E3971" s="1" t="s">
        <v>3017</v>
      </c>
      <c r="F3971" s="102" t="s">
        <v>3914</v>
      </c>
      <c r="G3971" s="1">
        <v>30</v>
      </c>
      <c r="H3971" s="1">
        <v>6</v>
      </c>
      <c r="I3971" s="1">
        <v>0</v>
      </c>
      <c r="J3971" s="1">
        <v>6</v>
      </c>
      <c r="K3971" s="1">
        <v>36</v>
      </c>
      <c r="L3971" s="1" t="s">
        <v>1244</v>
      </c>
      <c r="M3971" s="1"/>
    </row>
    <row r="3972" spans="1:13" hidden="1" x14ac:dyDescent="0.35">
      <c r="A3972" s="106">
        <v>44377</v>
      </c>
      <c r="B3972" s="1" t="s">
        <v>2330</v>
      </c>
      <c r="C3972" s="102" t="s">
        <v>3915</v>
      </c>
      <c r="D3972" s="102">
        <v>1501</v>
      </c>
      <c r="E3972" s="1" t="s">
        <v>3017</v>
      </c>
      <c r="F3972" s="102" t="s">
        <v>3916</v>
      </c>
      <c r="G3972" s="1">
        <v>7</v>
      </c>
      <c r="H3972" s="1">
        <v>1</v>
      </c>
      <c r="I3972" s="1">
        <v>0</v>
      </c>
      <c r="J3972" s="1">
        <v>1</v>
      </c>
      <c r="K3972" s="1">
        <v>8</v>
      </c>
      <c r="L3972" s="1" t="s">
        <v>1244</v>
      </c>
      <c r="M3972" s="1"/>
    </row>
    <row r="3973" spans="1:13" hidden="1" x14ac:dyDescent="0.35">
      <c r="A3973" s="106">
        <v>44377</v>
      </c>
      <c r="B3973" s="1" t="s">
        <v>2330</v>
      </c>
      <c r="C3973" s="102" t="s">
        <v>3917</v>
      </c>
      <c r="D3973" s="102">
        <v>1504</v>
      </c>
      <c r="E3973" s="1" t="s">
        <v>3017</v>
      </c>
      <c r="F3973" s="102" t="s">
        <v>3722</v>
      </c>
      <c r="G3973" s="1">
        <v>18</v>
      </c>
      <c r="H3973" s="1">
        <v>3</v>
      </c>
      <c r="I3973" s="1">
        <v>0</v>
      </c>
      <c r="J3973" s="1">
        <v>3</v>
      </c>
      <c r="K3973" s="1">
        <v>21</v>
      </c>
      <c r="L3973" s="1" t="s">
        <v>1244</v>
      </c>
      <c r="M3973" s="1"/>
    </row>
    <row r="3974" spans="1:13" hidden="1" x14ac:dyDescent="0.35">
      <c r="A3974" s="106">
        <v>44377</v>
      </c>
      <c r="B3974" s="1" t="s">
        <v>2330</v>
      </c>
      <c r="C3974" s="102" t="s">
        <v>3918</v>
      </c>
      <c r="D3974" s="102">
        <v>1505</v>
      </c>
      <c r="E3974" s="1" t="s">
        <v>3017</v>
      </c>
      <c r="F3974" s="102" t="s">
        <v>3543</v>
      </c>
      <c r="G3974" s="1">
        <v>140</v>
      </c>
      <c r="H3974" s="1">
        <v>29</v>
      </c>
      <c r="I3974" s="1">
        <v>0</v>
      </c>
      <c r="J3974" s="1">
        <v>29</v>
      </c>
      <c r="K3974" s="1">
        <v>169</v>
      </c>
      <c r="L3974" s="1" t="s">
        <v>1258</v>
      </c>
      <c r="M3974" s="1"/>
    </row>
    <row r="3975" spans="1:13" hidden="1" x14ac:dyDescent="0.35">
      <c r="A3975" s="106">
        <v>44377</v>
      </c>
      <c r="B3975" s="1" t="s">
        <v>2330</v>
      </c>
      <c r="C3975" s="102" t="s">
        <v>3919</v>
      </c>
      <c r="D3975" s="102">
        <v>1506</v>
      </c>
      <c r="E3975" s="1" t="s">
        <v>3017</v>
      </c>
      <c r="F3975" s="102" t="s">
        <v>3544</v>
      </c>
      <c r="G3975" s="1">
        <v>33</v>
      </c>
      <c r="H3975" s="1">
        <v>8</v>
      </c>
      <c r="I3975" s="1">
        <v>0</v>
      </c>
      <c r="J3975" s="1">
        <v>8</v>
      </c>
      <c r="K3975" s="1">
        <v>41</v>
      </c>
      <c r="L3975" s="1" t="s">
        <v>1009</v>
      </c>
      <c r="M3975" s="1"/>
    </row>
    <row r="3976" spans="1:13" hidden="1" x14ac:dyDescent="0.35">
      <c r="A3976" s="106">
        <v>44377</v>
      </c>
      <c r="B3976" s="1" t="s">
        <v>2330</v>
      </c>
      <c r="C3976" s="102" t="s">
        <v>3920</v>
      </c>
      <c r="D3976" s="102">
        <v>1507</v>
      </c>
      <c r="E3976" s="1" t="s">
        <v>3017</v>
      </c>
      <c r="F3976" s="102" t="s">
        <v>3751</v>
      </c>
      <c r="G3976" s="1">
        <v>6</v>
      </c>
      <c r="H3976" s="1">
        <v>0</v>
      </c>
      <c r="I3976" s="1">
        <v>0</v>
      </c>
      <c r="J3976" s="1">
        <v>0</v>
      </c>
      <c r="K3976" s="1">
        <v>6</v>
      </c>
      <c r="L3976" s="1" t="s">
        <v>1244</v>
      </c>
      <c r="M3976" s="1"/>
    </row>
    <row r="3977" spans="1:13" hidden="1" x14ac:dyDescent="0.35">
      <c r="A3977" s="106">
        <v>44377</v>
      </c>
      <c r="B3977" s="1" t="s">
        <v>2330</v>
      </c>
      <c r="C3977" s="102" t="s">
        <v>3921</v>
      </c>
      <c r="D3977" s="102">
        <v>1508</v>
      </c>
      <c r="E3977" s="1" t="s">
        <v>3017</v>
      </c>
      <c r="F3977" s="102" t="s">
        <v>3547</v>
      </c>
      <c r="G3977" s="1">
        <v>5</v>
      </c>
      <c r="H3977" s="1">
        <v>1</v>
      </c>
      <c r="I3977" s="1">
        <v>0</v>
      </c>
      <c r="J3977" s="1">
        <v>1</v>
      </c>
      <c r="K3977" s="1">
        <v>6</v>
      </c>
      <c r="L3977" s="1" t="s">
        <v>1244</v>
      </c>
      <c r="M3977" s="1"/>
    </row>
    <row r="3978" spans="1:13" hidden="1" x14ac:dyDescent="0.35">
      <c r="A3978" s="106">
        <v>44377</v>
      </c>
      <c r="B3978" s="1" t="s">
        <v>2330</v>
      </c>
      <c r="C3978" s="102" t="s">
        <v>3922</v>
      </c>
      <c r="D3978" s="102">
        <v>1509</v>
      </c>
      <c r="E3978" s="1" t="s">
        <v>3017</v>
      </c>
      <c r="F3978" s="102" t="s">
        <v>3923</v>
      </c>
      <c r="G3978" s="1">
        <v>2</v>
      </c>
      <c r="H3978" s="1">
        <v>0</v>
      </c>
      <c r="I3978" s="1">
        <v>0</v>
      </c>
      <c r="J3978" s="1">
        <v>0</v>
      </c>
      <c r="K3978" s="1">
        <v>2</v>
      </c>
      <c r="L3978" s="1" t="s">
        <v>1244</v>
      </c>
      <c r="M3978" s="1"/>
    </row>
    <row r="3979" spans="1:13" hidden="1" x14ac:dyDescent="0.35">
      <c r="A3979" s="106">
        <v>44377</v>
      </c>
      <c r="B3979" s="1" t="s">
        <v>2330</v>
      </c>
      <c r="C3979" s="102" t="s">
        <v>3924</v>
      </c>
      <c r="D3979" s="102">
        <v>1512</v>
      </c>
      <c r="E3979" s="1" t="s">
        <v>3017</v>
      </c>
      <c r="F3979" s="102" t="s">
        <v>3549</v>
      </c>
      <c r="G3979" s="1">
        <v>15</v>
      </c>
      <c r="H3979" s="1">
        <v>3</v>
      </c>
      <c r="I3979" s="1">
        <v>0</v>
      </c>
      <c r="J3979" s="1">
        <v>3</v>
      </c>
      <c r="K3979" s="1">
        <v>18</v>
      </c>
      <c r="L3979" s="1" t="s">
        <v>1255</v>
      </c>
      <c r="M3979" s="1"/>
    </row>
    <row r="3980" spans="1:13" hidden="1" x14ac:dyDescent="0.35">
      <c r="A3980" s="106">
        <v>44377</v>
      </c>
      <c r="B3980" s="1"/>
      <c r="C3980" s="102" t="s">
        <v>3925</v>
      </c>
      <c r="D3980" s="102">
        <v>1524</v>
      </c>
      <c r="E3980" s="1" t="s">
        <v>3016</v>
      </c>
      <c r="F3980" s="102" t="s">
        <v>3696</v>
      </c>
      <c r="G3980" s="1">
        <v>20472</v>
      </c>
      <c r="H3980" s="1">
        <v>215</v>
      </c>
      <c r="I3980" s="1">
        <v>0</v>
      </c>
      <c r="J3980" s="1">
        <v>215</v>
      </c>
      <c r="K3980" s="1">
        <v>20687</v>
      </c>
      <c r="L3980" s="1"/>
      <c r="M3980" s="1"/>
    </row>
    <row r="3981" spans="1:13" hidden="1" x14ac:dyDescent="0.35">
      <c r="A3981" s="106">
        <v>44377</v>
      </c>
      <c r="B3981" s="1" t="s">
        <v>2331</v>
      </c>
      <c r="C3981" s="102" t="s">
        <v>3926</v>
      </c>
      <c r="D3981" s="102">
        <v>1525</v>
      </c>
      <c r="E3981" s="1" t="s">
        <v>3017</v>
      </c>
      <c r="F3981" s="102" t="s">
        <v>3551</v>
      </c>
      <c r="G3981" s="1">
        <v>163</v>
      </c>
      <c r="H3981" s="1">
        <v>36</v>
      </c>
      <c r="I3981" s="1">
        <v>0</v>
      </c>
      <c r="J3981" s="1">
        <v>36</v>
      </c>
      <c r="K3981" s="1">
        <v>199</v>
      </c>
      <c r="L3981" s="1" t="s">
        <v>1247</v>
      </c>
      <c r="M3981" s="1"/>
    </row>
    <row r="3982" spans="1:13" hidden="1" x14ac:dyDescent="0.35">
      <c r="A3982" s="106">
        <v>44377</v>
      </c>
      <c r="B3982" s="1" t="s">
        <v>2331</v>
      </c>
      <c r="C3982" s="102" t="s">
        <v>3927</v>
      </c>
      <c r="D3982" s="102">
        <v>1526</v>
      </c>
      <c r="E3982" s="1" t="s">
        <v>3017</v>
      </c>
      <c r="F3982" s="102" t="s">
        <v>3730</v>
      </c>
      <c r="G3982" s="1">
        <v>735</v>
      </c>
      <c r="H3982" s="1">
        <v>147</v>
      </c>
      <c r="I3982" s="1">
        <v>0</v>
      </c>
      <c r="J3982" s="1">
        <v>147</v>
      </c>
      <c r="K3982" s="1">
        <v>882</v>
      </c>
      <c r="L3982" s="1" t="s">
        <v>1182</v>
      </c>
      <c r="M3982" s="1"/>
    </row>
    <row r="3983" spans="1:13" hidden="1" x14ac:dyDescent="0.35">
      <c r="A3983" s="106">
        <v>44377</v>
      </c>
      <c r="B3983" s="1" t="s">
        <v>2331</v>
      </c>
      <c r="C3983" s="102" t="s">
        <v>3928</v>
      </c>
      <c r="D3983" s="102">
        <v>1527</v>
      </c>
      <c r="E3983" s="1" t="s">
        <v>3017</v>
      </c>
      <c r="F3983" s="102" t="s">
        <v>3590</v>
      </c>
      <c r="G3983" s="1">
        <v>19373</v>
      </c>
      <c r="H3983" s="1">
        <v>0</v>
      </c>
      <c r="I3983" s="1">
        <v>0</v>
      </c>
      <c r="J3983" s="1">
        <v>0</v>
      </c>
      <c r="K3983" s="1">
        <v>19373</v>
      </c>
      <c r="L3983" s="1" t="s">
        <v>1182</v>
      </c>
      <c r="M3983" s="1"/>
    </row>
    <row r="3984" spans="1:13" hidden="1" x14ac:dyDescent="0.35">
      <c r="A3984" s="106">
        <v>44377</v>
      </c>
      <c r="B3984" s="1" t="s">
        <v>2331</v>
      </c>
      <c r="C3984" s="102" t="s">
        <v>3929</v>
      </c>
      <c r="D3984" s="102">
        <v>1528</v>
      </c>
      <c r="E3984" s="1" t="s">
        <v>3017</v>
      </c>
      <c r="F3984" s="102" t="s">
        <v>3555</v>
      </c>
      <c r="G3984" s="1">
        <v>121</v>
      </c>
      <c r="H3984" s="1">
        <v>24</v>
      </c>
      <c r="I3984" s="1">
        <v>0</v>
      </c>
      <c r="J3984" s="1">
        <v>24</v>
      </c>
      <c r="K3984" s="1">
        <v>145</v>
      </c>
      <c r="L3984" s="1" t="s">
        <v>1182</v>
      </c>
      <c r="M3984" s="1"/>
    </row>
    <row r="3985" spans="1:13" hidden="1" x14ac:dyDescent="0.35">
      <c r="A3985" s="106">
        <v>44377</v>
      </c>
      <c r="B3985" s="1" t="s">
        <v>2331</v>
      </c>
      <c r="C3985" s="102" t="s">
        <v>3971</v>
      </c>
      <c r="D3985" s="102">
        <v>2068</v>
      </c>
      <c r="E3985" s="1" t="s">
        <v>3017</v>
      </c>
      <c r="F3985" s="102" t="s">
        <v>3964</v>
      </c>
      <c r="G3985" s="1">
        <v>80</v>
      </c>
      <c r="H3985" s="1">
        <v>8</v>
      </c>
      <c r="I3985" s="1">
        <v>0</v>
      </c>
      <c r="J3985" s="1">
        <v>8</v>
      </c>
      <c r="K3985" s="1">
        <v>88</v>
      </c>
      <c r="L3985" s="1" t="s">
        <v>1182</v>
      </c>
      <c r="M3985" s="1"/>
    </row>
    <row r="3986" spans="1:13" hidden="1" x14ac:dyDescent="0.35">
      <c r="A3986" s="106">
        <v>44377</v>
      </c>
      <c r="B3986" s="1"/>
      <c r="C3986" s="102" t="s">
        <v>3930</v>
      </c>
      <c r="D3986" s="102">
        <v>1530</v>
      </c>
      <c r="E3986" s="1" t="s">
        <v>3016</v>
      </c>
      <c r="F3986" s="102" t="s">
        <v>3705</v>
      </c>
      <c r="G3986" s="1">
        <v>61</v>
      </c>
      <c r="H3986" s="1">
        <v>0</v>
      </c>
      <c r="I3986" s="1">
        <v>0</v>
      </c>
      <c r="J3986" s="1">
        <v>0</v>
      </c>
      <c r="K3986" s="1">
        <v>61</v>
      </c>
      <c r="L3986" s="1"/>
      <c r="M3986" s="1"/>
    </row>
    <row r="3987" spans="1:13" hidden="1" x14ac:dyDescent="0.35">
      <c r="A3987" s="106">
        <v>44377</v>
      </c>
      <c r="B3987" s="1" t="s">
        <v>2334</v>
      </c>
      <c r="C3987" s="102" t="s">
        <v>3931</v>
      </c>
      <c r="D3987" s="102">
        <v>1536</v>
      </c>
      <c r="E3987" s="1" t="s">
        <v>3017</v>
      </c>
      <c r="F3987" s="102" t="s">
        <v>3557</v>
      </c>
      <c r="G3987" s="1">
        <v>61</v>
      </c>
      <c r="H3987" s="1">
        <v>0</v>
      </c>
      <c r="I3987" s="1">
        <v>0</v>
      </c>
      <c r="J3987" s="1">
        <v>0</v>
      </c>
      <c r="K3987" s="1">
        <v>61</v>
      </c>
      <c r="L3987" s="1" t="s">
        <v>1247</v>
      </c>
      <c r="M3987" s="1"/>
    </row>
    <row r="3988" spans="1:13" hidden="1" x14ac:dyDescent="0.35">
      <c r="A3988" s="106">
        <v>44377</v>
      </c>
      <c r="B3988" s="1"/>
      <c r="C3988" s="102" t="s">
        <v>3787</v>
      </c>
      <c r="D3988" s="102">
        <v>1641</v>
      </c>
      <c r="E3988" s="1" t="s">
        <v>3016</v>
      </c>
      <c r="F3988" s="102" t="s">
        <v>3788</v>
      </c>
      <c r="G3988" s="1">
        <v>985575</v>
      </c>
      <c r="H3988" s="1">
        <v>182032</v>
      </c>
      <c r="I3988" s="1">
        <v>0</v>
      </c>
      <c r="J3988" s="1">
        <v>182032</v>
      </c>
      <c r="K3988" s="1">
        <v>1167607</v>
      </c>
      <c r="L3988" s="1"/>
      <c r="M3988" s="1"/>
    </row>
    <row r="3989" spans="1:13" hidden="1" x14ac:dyDescent="0.35">
      <c r="A3989" s="106">
        <v>44377</v>
      </c>
      <c r="B3989" s="1"/>
      <c r="C3989" s="102" t="s">
        <v>3789</v>
      </c>
      <c r="D3989" s="102">
        <v>1642</v>
      </c>
      <c r="E3989" s="1" t="s">
        <v>3016</v>
      </c>
      <c r="F3989" s="102" t="s">
        <v>3672</v>
      </c>
      <c r="G3989" s="1">
        <v>364356</v>
      </c>
      <c r="H3989" s="1">
        <v>69118</v>
      </c>
      <c r="I3989" s="1">
        <v>0</v>
      </c>
      <c r="J3989" s="1">
        <v>69118</v>
      </c>
      <c r="K3989" s="1">
        <v>433474</v>
      </c>
      <c r="L3989" s="1"/>
      <c r="M3989" s="1"/>
    </row>
    <row r="3990" spans="1:13" hidden="1" x14ac:dyDescent="0.35">
      <c r="A3990" s="106">
        <v>44377</v>
      </c>
      <c r="B3990" s="1" t="s">
        <v>2330</v>
      </c>
      <c r="C3990" s="102" t="s">
        <v>3790</v>
      </c>
      <c r="D3990" s="102">
        <v>1643</v>
      </c>
      <c r="E3990" s="1" t="s">
        <v>3017</v>
      </c>
      <c r="F3990" s="102" t="s">
        <v>3535</v>
      </c>
      <c r="G3990" s="1">
        <v>132371</v>
      </c>
      <c r="H3990" s="1">
        <v>26341</v>
      </c>
      <c r="I3990" s="1">
        <v>0</v>
      </c>
      <c r="J3990" s="1">
        <v>26341</v>
      </c>
      <c r="K3990" s="1">
        <v>158712</v>
      </c>
      <c r="L3990" s="1" t="s">
        <v>1244</v>
      </c>
      <c r="M3990" s="1"/>
    </row>
    <row r="3991" spans="1:13" hidden="1" x14ac:dyDescent="0.35">
      <c r="A3991" s="106">
        <v>44377</v>
      </c>
      <c r="B3991" s="1" t="s">
        <v>2330</v>
      </c>
      <c r="C3991" s="102" t="s">
        <v>3791</v>
      </c>
      <c r="D3991" s="102">
        <v>1644</v>
      </c>
      <c r="E3991" s="1" t="s">
        <v>3017</v>
      </c>
      <c r="F3991" s="102" t="s">
        <v>3536</v>
      </c>
      <c r="G3991" s="1">
        <v>54586</v>
      </c>
      <c r="H3991" s="1">
        <v>9912</v>
      </c>
      <c r="I3991" s="1">
        <v>0</v>
      </c>
      <c r="J3991" s="1">
        <v>9912</v>
      </c>
      <c r="K3991" s="1">
        <v>64498</v>
      </c>
      <c r="L3991" s="1" t="s">
        <v>1244</v>
      </c>
      <c r="M3991" s="1"/>
    </row>
    <row r="3992" spans="1:13" hidden="1" x14ac:dyDescent="0.35">
      <c r="A3992" s="106">
        <v>44377</v>
      </c>
      <c r="B3992" s="1" t="s">
        <v>2330</v>
      </c>
      <c r="C3992" s="102" t="s">
        <v>3792</v>
      </c>
      <c r="D3992" s="102">
        <v>1645</v>
      </c>
      <c r="E3992" s="1" t="s">
        <v>3017</v>
      </c>
      <c r="F3992" s="102" t="s">
        <v>3537</v>
      </c>
      <c r="G3992" s="1">
        <v>3871</v>
      </c>
      <c r="H3992" s="1">
        <v>1092</v>
      </c>
      <c r="I3992" s="1">
        <v>0</v>
      </c>
      <c r="J3992" s="1">
        <v>1092</v>
      </c>
      <c r="K3992" s="1">
        <v>4963</v>
      </c>
      <c r="L3992" s="1" t="s">
        <v>1244</v>
      </c>
      <c r="M3992" s="1"/>
    </row>
    <row r="3993" spans="1:13" hidden="1" x14ac:dyDescent="0.35">
      <c r="A3993" s="106">
        <v>44377</v>
      </c>
      <c r="B3993" s="1" t="s">
        <v>2330</v>
      </c>
      <c r="C3993" s="102" t="s">
        <v>3793</v>
      </c>
      <c r="D3993" s="102">
        <v>1646</v>
      </c>
      <c r="E3993" s="1" t="s">
        <v>3017</v>
      </c>
      <c r="F3993" s="102" t="s">
        <v>3538</v>
      </c>
      <c r="G3993" s="1">
        <v>16440</v>
      </c>
      <c r="H3993" s="1">
        <v>0</v>
      </c>
      <c r="I3993" s="1">
        <v>0</v>
      </c>
      <c r="J3993" s="1">
        <v>0</v>
      </c>
      <c r="K3993" s="1">
        <v>16440</v>
      </c>
      <c r="L3993" s="1" t="s">
        <v>1244</v>
      </c>
      <c r="M3993" s="1"/>
    </row>
    <row r="3994" spans="1:13" hidden="1" x14ac:dyDescent="0.35">
      <c r="A3994" s="106">
        <v>44377</v>
      </c>
      <c r="B3994" s="1" t="s">
        <v>2330</v>
      </c>
      <c r="C3994" s="102" t="s">
        <v>3794</v>
      </c>
      <c r="D3994" s="102">
        <v>1650</v>
      </c>
      <c r="E3994" s="1" t="s">
        <v>3017</v>
      </c>
      <c r="F3994" s="102" t="s">
        <v>3539</v>
      </c>
      <c r="G3994" s="1">
        <v>10692</v>
      </c>
      <c r="H3994" s="1">
        <v>1767</v>
      </c>
      <c r="I3994" s="1">
        <v>0</v>
      </c>
      <c r="J3994" s="1">
        <v>1767</v>
      </c>
      <c r="K3994" s="1">
        <v>12459</v>
      </c>
      <c r="L3994" s="1" t="s">
        <v>1244</v>
      </c>
      <c r="M3994" s="1"/>
    </row>
    <row r="3995" spans="1:13" hidden="1" x14ac:dyDescent="0.35">
      <c r="A3995" s="106">
        <v>44377</v>
      </c>
      <c r="B3995" s="1" t="s">
        <v>2330</v>
      </c>
      <c r="C3995" s="102" t="s">
        <v>3795</v>
      </c>
      <c r="D3995" s="102">
        <v>1651</v>
      </c>
      <c r="E3995" s="1" t="s">
        <v>3017</v>
      </c>
      <c r="F3995" s="102" t="s">
        <v>3796</v>
      </c>
      <c r="G3995" s="1">
        <v>11304</v>
      </c>
      <c r="H3995" s="1">
        <v>2749</v>
      </c>
      <c r="I3995" s="1">
        <v>0</v>
      </c>
      <c r="J3995" s="1">
        <v>2749</v>
      </c>
      <c r="K3995" s="1">
        <v>14053</v>
      </c>
      <c r="L3995" s="1" t="s">
        <v>1244</v>
      </c>
      <c r="M3995" s="1"/>
    </row>
    <row r="3996" spans="1:13" hidden="1" x14ac:dyDescent="0.35">
      <c r="A3996" s="106">
        <v>44377</v>
      </c>
      <c r="B3996" s="1" t="s">
        <v>2330</v>
      </c>
      <c r="C3996" s="102" t="s">
        <v>3797</v>
      </c>
      <c r="D3996" s="102">
        <v>1652</v>
      </c>
      <c r="E3996" s="1" t="s">
        <v>3017</v>
      </c>
      <c r="F3996" s="102" t="s">
        <v>3798</v>
      </c>
      <c r="G3996" s="1">
        <v>15756</v>
      </c>
      <c r="H3996" s="1">
        <v>3308</v>
      </c>
      <c r="I3996" s="1">
        <v>0</v>
      </c>
      <c r="J3996" s="1">
        <v>3308</v>
      </c>
      <c r="K3996" s="1">
        <v>19064</v>
      </c>
      <c r="L3996" s="1" t="s">
        <v>1244</v>
      </c>
      <c r="M3996" s="1"/>
    </row>
    <row r="3997" spans="1:13" hidden="1" x14ac:dyDescent="0.35">
      <c r="A3997" s="106">
        <v>44377</v>
      </c>
      <c r="B3997" s="1" t="s">
        <v>2330</v>
      </c>
      <c r="C3997" s="102" t="s">
        <v>3799</v>
      </c>
      <c r="D3997" s="102">
        <v>1654</v>
      </c>
      <c r="E3997" s="1" t="s">
        <v>3017</v>
      </c>
      <c r="F3997" s="102" t="s">
        <v>3542</v>
      </c>
      <c r="G3997" s="1">
        <v>4595</v>
      </c>
      <c r="H3997" s="1">
        <v>312</v>
      </c>
      <c r="I3997" s="1">
        <v>0</v>
      </c>
      <c r="J3997" s="1">
        <v>312</v>
      </c>
      <c r="K3997" s="1">
        <v>4907</v>
      </c>
      <c r="L3997" s="1" t="s">
        <v>1244</v>
      </c>
      <c r="M3997" s="1"/>
    </row>
    <row r="3998" spans="1:13" hidden="1" x14ac:dyDescent="0.35">
      <c r="A3998" s="106">
        <v>44377</v>
      </c>
      <c r="B3998" s="1" t="s">
        <v>2330</v>
      </c>
      <c r="C3998" s="102" t="s">
        <v>3800</v>
      </c>
      <c r="D3998" s="102">
        <v>1655</v>
      </c>
      <c r="E3998" s="1" t="s">
        <v>3017</v>
      </c>
      <c r="F3998" s="102" t="s">
        <v>3543</v>
      </c>
      <c r="G3998" s="1">
        <v>73564</v>
      </c>
      <c r="H3998" s="1">
        <v>15118</v>
      </c>
      <c r="I3998" s="1">
        <v>0</v>
      </c>
      <c r="J3998" s="1">
        <v>15118</v>
      </c>
      <c r="K3998" s="1">
        <v>88682</v>
      </c>
      <c r="L3998" s="1" t="s">
        <v>1258</v>
      </c>
      <c r="M3998" s="1"/>
    </row>
    <row r="3999" spans="1:13" hidden="1" x14ac:dyDescent="0.35">
      <c r="A3999" s="106">
        <v>44377</v>
      </c>
      <c r="B3999" s="1" t="s">
        <v>2330</v>
      </c>
      <c r="C3999" s="102" t="s">
        <v>3801</v>
      </c>
      <c r="D3999" s="102">
        <v>1656</v>
      </c>
      <c r="E3999" s="1" t="s">
        <v>3017</v>
      </c>
      <c r="F3999" s="102" t="s">
        <v>3544</v>
      </c>
      <c r="G3999" s="1">
        <v>17382</v>
      </c>
      <c r="H3999" s="1">
        <v>4387</v>
      </c>
      <c r="I3999" s="1">
        <v>0</v>
      </c>
      <c r="J3999" s="1">
        <v>4387</v>
      </c>
      <c r="K3999" s="1">
        <v>21769</v>
      </c>
      <c r="L3999" s="1" t="s">
        <v>1009</v>
      </c>
      <c r="M3999" s="1"/>
    </row>
    <row r="4000" spans="1:13" hidden="1" x14ac:dyDescent="0.35">
      <c r="A4000" s="106">
        <v>44377</v>
      </c>
      <c r="B4000" s="1" t="s">
        <v>2330</v>
      </c>
      <c r="C4000" s="102" t="s">
        <v>3802</v>
      </c>
      <c r="D4000" s="102">
        <v>1657</v>
      </c>
      <c r="E4000" s="1" t="s">
        <v>3017</v>
      </c>
      <c r="F4000" s="102" t="s">
        <v>3722</v>
      </c>
      <c r="G4000" s="1">
        <v>9295</v>
      </c>
      <c r="H4000" s="1">
        <v>1726</v>
      </c>
      <c r="I4000" s="1">
        <v>0</v>
      </c>
      <c r="J4000" s="1">
        <v>1726</v>
      </c>
      <c r="K4000" s="1">
        <v>11021</v>
      </c>
      <c r="L4000" s="1" t="s">
        <v>1244</v>
      </c>
      <c r="M4000" s="1"/>
    </row>
    <row r="4001" spans="1:13" hidden="1" x14ac:dyDescent="0.35">
      <c r="A4001" s="106">
        <v>44377</v>
      </c>
      <c r="B4001" s="1" t="s">
        <v>2330</v>
      </c>
      <c r="C4001" s="102" t="s">
        <v>3803</v>
      </c>
      <c r="D4001" s="102">
        <v>1658</v>
      </c>
      <c r="E4001" s="1" t="s">
        <v>3017</v>
      </c>
      <c r="F4001" s="102" t="s">
        <v>3804</v>
      </c>
      <c r="G4001" s="1">
        <v>3176</v>
      </c>
      <c r="H4001" s="1">
        <v>101</v>
      </c>
      <c r="I4001" s="1">
        <v>0</v>
      </c>
      <c r="J4001" s="1">
        <v>101</v>
      </c>
      <c r="K4001" s="1">
        <v>3277</v>
      </c>
      <c r="L4001" s="1" t="s">
        <v>1244</v>
      </c>
      <c r="M4001" s="1"/>
    </row>
    <row r="4002" spans="1:13" hidden="1" x14ac:dyDescent="0.35">
      <c r="A4002" s="106">
        <v>44377</v>
      </c>
      <c r="B4002" s="1" t="s">
        <v>2330</v>
      </c>
      <c r="C4002" s="102" t="s">
        <v>3805</v>
      </c>
      <c r="D4002" s="102">
        <v>1662</v>
      </c>
      <c r="E4002" s="1" t="s">
        <v>3017</v>
      </c>
      <c r="F4002" s="102" t="s">
        <v>3547</v>
      </c>
      <c r="G4002" s="1">
        <v>1986</v>
      </c>
      <c r="H4002" s="1">
        <v>370</v>
      </c>
      <c r="I4002" s="1">
        <v>0</v>
      </c>
      <c r="J4002" s="1">
        <v>370</v>
      </c>
      <c r="K4002" s="1">
        <v>2356</v>
      </c>
      <c r="L4002" s="1" t="s">
        <v>1255</v>
      </c>
      <c r="M4002" s="1"/>
    </row>
    <row r="4003" spans="1:13" hidden="1" x14ac:dyDescent="0.35">
      <c r="A4003" s="106">
        <v>44377</v>
      </c>
      <c r="B4003" s="1" t="s">
        <v>2330</v>
      </c>
      <c r="C4003" s="102" t="s">
        <v>3815</v>
      </c>
      <c r="D4003" s="102">
        <v>1666</v>
      </c>
      <c r="E4003" s="1" t="s">
        <v>3017</v>
      </c>
      <c r="F4003" s="102" t="s">
        <v>3692</v>
      </c>
      <c r="G4003" s="1">
        <v>933</v>
      </c>
      <c r="H4003" s="1">
        <v>254</v>
      </c>
      <c r="I4003" s="1">
        <v>0</v>
      </c>
      <c r="J4003" s="1">
        <v>254</v>
      </c>
      <c r="K4003" s="1">
        <v>1187</v>
      </c>
      <c r="L4003" s="1" t="s">
        <v>1244</v>
      </c>
      <c r="M4003" s="1"/>
    </row>
    <row r="4004" spans="1:13" hidden="1" x14ac:dyDescent="0.35">
      <c r="A4004" s="106">
        <v>44377</v>
      </c>
      <c r="B4004" s="1" t="s">
        <v>2330</v>
      </c>
      <c r="C4004" s="102" t="s">
        <v>3808</v>
      </c>
      <c r="D4004" s="102">
        <v>1670</v>
      </c>
      <c r="E4004" s="1" t="s">
        <v>3017</v>
      </c>
      <c r="F4004" s="102" t="s">
        <v>3549</v>
      </c>
      <c r="G4004" s="1">
        <v>8405</v>
      </c>
      <c r="H4004" s="1">
        <v>1681</v>
      </c>
      <c r="I4004" s="1">
        <v>0</v>
      </c>
      <c r="J4004" s="1">
        <v>1681</v>
      </c>
      <c r="K4004" s="1">
        <v>10086</v>
      </c>
      <c r="L4004" s="1" t="s">
        <v>1244</v>
      </c>
      <c r="M4004" s="1"/>
    </row>
    <row r="4005" spans="1:13" hidden="1" x14ac:dyDescent="0.35">
      <c r="A4005" s="106">
        <v>44377</v>
      </c>
      <c r="B4005" s="1"/>
      <c r="C4005" s="102" t="s">
        <v>3809</v>
      </c>
      <c r="D4005" s="102">
        <v>1674</v>
      </c>
      <c r="E4005" s="1" t="s">
        <v>3016</v>
      </c>
      <c r="F4005" s="102" t="s">
        <v>3696</v>
      </c>
      <c r="G4005" s="1">
        <v>589079</v>
      </c>
      <c r="H4005" s="1">
        <v>112914</v>
      </c>
      <c r="I4005" s="1">
        <v>0</v>
      </c>
      <c r="J4005" s="1">
        <v>112914</v>
      </c>
      <c r="K4005" s="1">
        <v>701993</v>
      </c>
      <c r="L4005" s="1"/>
      <c r="M4005" s="1"/>
    </row>
    <row r="4006" spans="1:13" hidden="1" x14ac:dyDescent="0.35">
      <c r="A4006" s="106">
        <v>44377</v>
      </c>
      <c r="B4006" s="1" t="s">
        <v>2331</v>
      </c>
      <c r="C4006" s="102" t="s">
        <v>3810</v>
      </c>
      <c r="D4006" s="102">
        <v>1675</v>
      </c>
      <c r="E4006" s="1" t="s">
        <v>3017</v>
      </c>
      <c r="F4006" s="102" t="s">
        <v>3551</v>
      </c>
      <c r="G4006" s="1">
        <v>70407</v>
      </c>
      <c r="H4006" s="1">
        <v>19065</v>
      </c>
      <c r="I4006" s="1">
        <v>0</v>
      </c>
      <c r="J4006" s="1">
        <v>19065</v>
      </c>
      <c r="K4006" s="1">
        <v>89472</v>
      </c>
      <c r="L4006" s="1" t="s">
        <v>1247</v>
      </c>
      <c r="M4006" s="1"/>
    </row>
    <row r="4007" spans="1:13" hidden="1" x14ac:dyDescent="0.35">
      <c r="A4007" s="106">
        <v>44377</v>
      </c>
      <c r="B4007" s="1" t="s">
        <v>2331</v>
      </c>
      <c r="C4007" s="102" t="s">
        <v>3811</v>
      </c>
      <c r="D4007" s="102">
        <v>1676</v>
      </c>
      <c r="E4007" s="1" t="s">
        <v>3017</v>
      </c>
      <c r="F4007" s="102" t="s">
        <v>3699</v>
      </c>
      <c r="G4007" s="1">
        <v>385695</v>
      </c>
      <c r="H4007" s="1">
        <v>77174</v>
      </c>
      <c r="I4007" s="1">
        <v>0</v>
      </c>
      <c r="J4007" s="1">
        <v>77174</v>
      </c>
      <c r="K4007" s="1">
        <v>462869</v>
      </c>
      <c r="L4007" s="1" t="s">
        <v>1182</v>
      </c>
      <c r="M4007" s="1"/>
    </row>
    <row r="4008" spans="1:13" hidden="1" x14ac:dyDescent="0.35">
      <c r="A4008" s="106">
        <v>44377</v>
      </c>
      <c r="B4008" s="1" t="s">
        <v>2332</v>
      </c>
      <c r="C4008" s="102" t="s">
        <v>3812</v>
      </c>
      <c r="D4008" s="102">
        <v>1677</v>
      </c>
      <c r="E4008" s="1" t="s">
        <v>3017</v>
      </c>
      <c r="F4008" s="102" t="s">
        <v>3553</v>
      </c>
      <c r="G4008" s="1">
        <v>26813</v>
      </c>
      <c r="H4008" s="1">
        <v>0</v>
      </c>
      <c r="I4008" s="1">
        <v>0</v>
      </c>
      <c r="J4008" s="1">
        <v>0</v>
      </c>
      <c r="K4008" s="1">
        <v>26813</v>
      </c>
      <c r="L4008" s="1" t="s">
        <v>1183</v>
      </c>
      <c r="M4008" s="1"/>
    </row>
    <row r="4009" spans="1:13" hidden="1" x14ac:dyDescent="0.35">
      <c r="A4009" s="106">
        <v>44377</v>
      </c>
      <c r="B4009" s="1" t="s">
        <v>2331</v>
      </c>
      <c r="C4009" s="102" t="s">
        <v>4012</v>
      </c>
      <c r="D4009" s="102">
        <v>1678</v>
      </c>
      <c r="E4009" s="1" t="s">
        <v>3017</v>
      </c>
      <c r="F4009" s="102" t="s">
        <v>4013</v>
      </c>
      <c r="G4009" s="1">
        <v>42202</v>
      </c>
      <c r="H4009" s="1">
        <v>3969</v>
      </c>
      <c r="I4009" s="1">
        <v>0</v>
      </c>
      <c r="J4009" s="1">
        <v>3969</v>
      </c>
      <c r="K4009" s="1">
        <v>46171</v>
      </c>
      <c r="L4009" s="1" t="s">
        <v>1182</v>
      </c>
      <c r="M4009" s="1"/>
    </row>
    <row r="4010" spans="1:13" hidden="1" x14ac:dyDescent="0.35">
      <c r="A4010" s="106">
        <v>44377</v>
      </c>
      <c r="B4010" s="1" t="s">
        <v>2332</v>
      </c>
      <c r="C4010" s="102" t="s">
        <v>3667</v>
      </c>
      <c r="D4010" s="102">
        <v>2004</v>
      </c>
      <c r="E4010" s="1" t="s">
        <v>3017</v>
      </c>
      <c r="F4010" s="102" t="s">
        <v>3555</v>
      </c>
      <c r="G4010" s="1">
        <v>63962</v>
      </c>
      <c r="H4010" s="1">
        <v>12706</v>
      </c>
      <c r="I4010" s="1">
        <v>0</v>
      </c>
      <c r="J4010" s="1">
        <v>12706</v>
      </c>
      <c r="K4010" s="1">
        <v>76668</v>
      </c>
      <c r="L4010" s="1" t="s">
        <v>1183</v>
      </c>
      <c r="M4010" s="1"/>
    </row>
    <row r="4011" spans="1:13" hidden="1" x14ac:dyDescent="0.35">
      <c r="A4011" s="106">
        <v>44377</v>
      </c>
      <c r="B4011" s="1"/>
      <c r="C4011" s="102" t="s">
        <v>3813</v>
      </c>
      <c r="D4011" s="102">
        <v>1680</v>
      </c>
      <c r="E4011" s="1" t="s">
        <v>3016</v>
      </c>
      <c r="F4011" s="102" t="s">
        <v>3705</v>
      </c>
      <c r="G4011" s="1">
        <v>32140</v>
      </c>
      <c r="H4011" s="1">
        <v>0</v>
      </c>
      <c r="I4011" s="1">
        <v>0</v>
      </c>
      <c r="J4011" s="1">
        <v>0</v>
      </c>
      <c r="K4011" s="1">
        <v>32140</v>
      </c>
      <c r="L4011" s="1"/>
      <c r="M4011" s="1"/>
    </row>
    <row r="4012" spans="1:13" hidden="1" x14ac:dyDescent="0.35">
      <c r="A4012" s="106">
        <v>44377</v>
      </c>
      <c r="B4012" s="1" t="s">
        <v>2334</v>
      </c>
      <c r="C4012" s="102" t="s">
        <v>3814</v>
      </c>
      <c r="D4012" s="102">
        <v>1688</v>
      </c>
      <c r="E4012" s="1" t="s">
        <v>3017</v>
      </c>
      <c r="F4012" s="102" t="s">
        <v>3557</v>
      </c>
      <c r="G4012" s="1">
        <v>32140</v>
      </c>
      <c r="H4012" s="1">
        <v>0</v>
      </c>
      <c r="I4012" s="1">
        <v>0</v>
      </c>
      <c r="J4012" s="1">
        <v>0</v>
      </c>
      <c r="K4012" s="1">
        <v>32140</v>
      </c>
      <c r="L4012" s="1" t="s">
        <v>1247</v>
      </c>
      <c r="M4012" s="1"/>
    </row>
    <row r="4013" spans="1:13" hidden="1" x14ac:dyDescent="0.35">
      <c r="A4013" s="106">
        <v>44377</v>
      </c>
      <c r="B4013" s="1"/>
      <c r="C4013" s="102" t="s">
        <v>3958</v>
      </c>
      <c r="D4013" s="102">
        <v>1691</v>
      </c>
      <c r="E4013" s="1" t="s">
        <v>3016</v>
      </c>
      <c r="F4013" s="102" t="s">
        <v>3788</v>
      </c>
      <c r="G4013" s="1">
        <v>888980</v>
      </c>
      <c r="H4013" s="1">
        <v>157387</v>
      </c>
      <c r="I4013" s="1">
        <v>0</v>
      </c>
      <c r="J4013" s="1">
        <v>157387</v>
      </c>
      <c r="K4013" s="1">
        <v>1046367</v>
      </c>
      <c r="L4013" s="1"/>
      <c r="M4013" s="1"/>
    </row>
    <row r="4014" spans="1:13" hidden="1" x14ac:dyDescent="0.35">
      <c r="A4014" s="106">
        <v>44377</v>
      </c>
      <c r="B4014" s="1"/>
      <c r="C4014" s="102" t="s">
        <v>4014</v>
      </c>
      <c r="D4014" s="102">
        <v>1739</v>
      </c>
      <c r="E4014" s="1" t="s">
        <v>3016</v>
      </c>
      <c r="F4014" s="102" t="s">
        <v>3996</v>
      </c>
      <c r="G4014" s="1">
        <v>650529</v>
      </c>
      <c r="H4014" s="1">
        <v>118467</v>
      </c>
      <c r="I4014" s="1">
        <v>0</v>
      </c>
      <c r="J4014" s="1">
        <v>118467</v>
      </c>
      <c r="K4014" s="1">
        <v>768996</v>
      </c>
      <c r="L4014" s="1"/>
      <c r="M4014" s="1"/>
    </row>
    <row r="4015" spans="1:13" hidden="1" x14ac:dyDescent="0.35">
      <c r="A4015" s="106">
        <v>44377</v>
      </c>
      <c r="B4015" s="1"/>
      <c r="C4015" s="102" t="s">
        <v>3972</v>
      </c>
      <c r="D4015" s="102">
        <v>2020</v>
      </c>
      <c r="E4015" s="1" t="s">
        <v>3016</v>
      </c>
      <c r="F4015" s="102" t="s">
        <v>3672</v>
      </c>
      <c r="G4015" s="1">
        <v>230745</v>
      </c>
      <c r="H4015" s="1">
        <v>44981</v>
      </c>
      <c r="I4015" s="1">
        <v>0</v>
      </c>
      <c r="J4015" s="1">
        <v>44981</v>
      </c>
      <c r="K4015" s="1">
        <v>275726</v>
      </c>
      <c r="L4015" s="1"/>
      <c r="M4015" s="1"/>
    </row>
    <row r="4016" spans="1:13" hidden="1" x14ac:dyDescent="0.35">
      <c r="A4016" s="106">
        <v>44377</v>
      </c>
      <c r="B4016" s="1" t="s">
        <v>2330</v>
      </c>
      <c r="C4016" s="102" t="s">
        <v>3960</v>
      </c>
      <c r="D4016" s="102">
        <v>2021</v>
      </c>
      <c r="E4016" s="1" t="s">
        <v>3017</v>
      </c>
      <c r="F4016" s="102" t="s">
        <v>3969</v>
      </c>
      <c r="G4016" s="1">
        <v>86150</v>
      </c>
      <c r="H4016" s="1">
        <v>17143</v>
      </c>
      <c r="I4016" s="1">
        <v>0</v>
      </c>
      <c r="J4016" s="1">
        <v>17143</v>
      </c>
      <c r="K4016" s="1">
        <v>103293</v>
      </c>
      <c r="L4016" s="1" t="s">
        <v>1244</v>
      </c>
      <c r="M4016" s="1"/>
    </row>
    <row r="4017" spans="1:13" hidden="1" x14ac:dyDescent="0.35">
      <c r="A4017" s="106">
        <v>44377</v>
      </c>
      <c r="B4017" s="1" t="s">
        <v>2330</v>
      </c>
      <c r="C4017" s="102" t="s">
        <v>3960</v>
      </c>
      <c r="D4017" s="102">
        <v>2026</v>
      </c>
      <c r="E4017" s="1" t="s">
        <v>3017</v>
      </c>
      <c r="F4017" s="102" t="s">
        <v>3536</v>
      </c>
      <c r="G4017" s="1">
        <v>35526</v>
      </c>
      <c r="H4017" s="1">
        <v>6451</v>
      </c>
      <c r="I4017" s="1">
        <v>0</v>
      </c>
      <c r="J4017" s="1">
        <v>6451</v>
      </c>
      <c r="K4017" s="1">
        <v>41977</v>
      </c>
      <c r="L4017" s="1" t="s">
        <v>1244</v>
      </c>
      <c r="M4017" s="1"/>
    </row>
    <row r="4018" spans="1:13" hidden="1" x14ac:dyDescent="0.35">
      <c r="A4018" s="106">
        <v>44377</v>
      </c>
      <c r="B4018" s="1" t="s">
        <v>2330</v>
      </c>
      <c r="C4018" s="102" t="s">
        <v>3960</v>
      </c>
      <c r="D4018" s="102">
        <v>2027</v>
      </c>
      <c r="E4018" s="1" t="s">
        <v>3017</v>
      </c>
      <c r="F4018" s="102" t="s">
        <v>3537</v>
      </c>
      <c r="G4018" s="1">
        <v>2877</v>
      </c>
      <c r="H4018" s="1">
        <v>710</v>
      </c>
      <c r="I4018" s="1">
        <v>0</v>
      </c>
      <c r="J4018" s="1">
        <v>710</v>
      </c>
      <c r="K4018" s="1">
        <v>3587</v>
      </c>
      <c r="L4018" s="1" t="s">
        <v>1244</v>
      </c>
      <c r="M4018" s="1"/>
    </row>
    <row r="4019" spans="1:13" hidden="1" x14ac:dyDescent="0.35">
      <c r="A4019" s="106">
        <v>44377</v>
      </c>
      <c r="B4019" s="1" t="s">
        <v>2330</v>
      </c>
      <c r="C4019" s="102" t="s">
        <v>3960</v>
      </c>
      <c r="D4019" s="102">
        <v>2028</v>
      </c>
      <c r="E4019" s="1" t="s">
        <v>3017</v>
      </c>
      <c r="F4019" s="102" t="s">
        <v>3230</v>
      </c>
      <c r="G4019" s="1">
        <v>39875</v>
      </c>
      <c r="H4019" s="1">
        <v>9839</v>
      </c>
      <c r="I4019" s="1">
        <v>0</v>
      </c>
      <c r="J4019" s="1">
        <v>9839</v>
      </c>
      <c r="K4019" s="1">
        <v>49714</v>
      </c>
      <c r="L4019" s="1" t="s">
        <v>1258</v>
      </c>
      <c r="M4019" s="1"/>
    </row>
    <row r="4020" spans="1:13" hidden="1" x14ac:dyDescent="0.35">
      <c r="A4020" s="106">
        <v>44377</v>
      </c>
      <c r="B4020" s="1" t="s">
        <v>2330</v>
      </c>
      <c r="C4020" s="102" t="s">
        <v>3960</v>
      </c>
      <c r="D4020" s="102">
        <v>2029</v>
      </c>
      <c r="E4020" s="1" t="s">
        <v>3017</v>
      </c>
      <c r="F4020" s="102" t="s">
        <v>3975</v>
      </c>
      <c r="G4020" s="1">
        <v>11312</v>
      </c>
      <c r="H4020" s="1">
        <v>2855</v>
      </c>
      <c r="I4020" s="1">
        <v>0</v>
      </c>
      <c r="J4020" s="1">
        <v>2855</v>
      </c>
      <c r="K4020" s="1">
        <v>14167</v>
      </c>
      <c r="L4020" s="1" t="s">
        <v>1009</v>
      </c>
      <c r="M4020" s="1"/>
    </row>
    <row r="4021" spans="1:13" hidden="1" x14ac:dyDescent="0.35">
      <c r="A4021" s="106">
        <v>44377</v>
      </c>
      <c r="B4021" s="1" t="s">
        <v>2330</v>
      </c>
      <c r="C4021" s="102" t="s">
        <v>3960</v>
      </c>
      <c r="D4021" s="102">
        <v>2058</v>
      </c>
      <c r="E4021" s="1" t="s">
        <v>3017</v>
      </c>
      <c r="F4021" s="102" t="s">
        <v>3538</v>
      </c>
      <c r="G4021" s="1">
        <v>10699</v>
      </c>
      <c r="H4021" s="1">
        <v>0</v>
      </c>
      <c r="I4021" s="1">
        <v>0</v>
      </c>
      <c r="J4021" s="1">
        <v>0</v>
      </c>
      <c r="K4021" s="1">
        <v>10699</v>
      </c>
      <c r="L4021" s="1" t="s">
        <v>1244</v>
      </c>
      <c r="M4021" s="1"/>
    </row>
    <row r="4022" spans="1:13" hidden="1" x14ac:dyDescent="0.35">
      <c r="A4022" s="106">
        <v>44377</v>
      </c>
      <c r="B4022" s="1" t="s">
        <v>2330</v>
      </c>
      <c r="C4022" s="102" t="s">
        <v>3960</v>
      </c>
      <c r="D4022" s="102">
        <v>2059</v>
      </c>
      <c r="E4022" s="1" t="s">
        <v>3017</v>
      </c>
      <c r="F4022" s="102" t="s">
        <v>3540</v>
      </c>
      <c r="G4022" s="1">
        <v>7357</v>
      </c>
      <c r="H4022" s="1">
        <v>1789</v>
      </c>
      <c r="I4022" s="1">
        <v>0</v>
      </c>
      <c r="J4022" s="1">
        <v>1789</v>
      </c>
      <c r="K4022" s="1">
        <v>9146</v>
      </c>
      <c r="L4022" s="1" t="s">
        <v>1244</v>
      </c>
      <c r="M4022" s="1"/>
    </row>
    <row r="4023" spans="1:13" hidden="1" x14ac:dyDescent="0.35">
      <c r="A4023" s="106">
        <v>44377</v>
      </c>
      <c r="B4023" s="1" t="s">
        <v>2330</v>
      </c>
      <c r="C4023" s="102" t="s">
        <v>3960</v>
      </c>
      <c r="D4023" s="102">
        <v>2060</v>
      </c>
      <c r="E4023" s="1" t="s">
        <v>3017</v>
      </c>
      <c r="F4023" s="102" t="s">
        <v>3973</v>
      </c>
      <c r="G4023" s="1">
        <v>6999</v>
      </c>
      <c r="H4023" s="1">
        <v>1150</v>
      </c>
      <c r="I4023" s="1">
        <v>0</v>
      </c>
      <c r="J4023" s="1">
        <v>1150</v>
      </c>
      <c r="K4023" s="1">
        <v>8149</v>
      </c>
      <c r="L4023" s="1" t="s">
        <v>1244</v>
      </c>
      <c r="M4023" s="1"/>
    </row>
    <row r="4024" spans="1:13" hidden="1" x14ac:dyDescent="0.35">
      <c r="A4024" s="106">
        <v>44377</v>
      </c>
      <c r="B4024" s="1" t="s">
        <v>2330</v>
      </c>
      <c r="C4024" s="102" t="s">
        <v>3960</v>
      </c>
      <c r="D4024" s="102">
        <v>2061</v>
      </c>
      <c r="E4024" s="1" t="s">
        <v>3017</v>
      </c>
      <c r="F4024" s="102" t="s">
        <v>3974</v>
      </c>
      <c r="G4024" s="1">
        <v>10254</v>
      </c>
      <c r="H4024" s="1">
        <v>2153</v>
      </c>
      <c r="I4024" s="1">
        <v>0</v>
      </c>
      <c r="J4024" s="1">
        <v>2153</v>
      </c>
      <c r="K4024" s="1">
        <v>12407</v>
      </c>
      <c r="L4024" s="1" t="s">
        <v>1244</v>
      </c>
      <c r="M4024" s="1"/>
    </row>
    <row r="4025" spans="1:13" hidden="1" x14ac:dyDescent="0.35">
      <c r="A4025" s="106">
        <v>44377</v>
      </c>
      <c r="B4025" s="1" t="s">
        <v>2330</v>
      </c>
      <c r="C4025" s="102" t="s">
        <v>3960</v>
      </c>
      <c r="D4025" s="102">
        <v>2062</v>
      </c>
      <c r="E4025" s="1" t="s">
        <v>3017</v>
      </c>
      <c r="F4025" s="102" t="s">
        <v>3968</v>
      </c>
      <c r="G4025" s="1">
        <v>2988</v>
      </c>
      <c r="H4025" s="1">
        <v>203</v>
      </c>
      <c r="I4025" s="1">
        <v>0</v>
      </c>
      <c r="J4025" s="1">
        <v>203</v>
      </c>
      <c r="K4025" s="1">
        <v>3191</v>
      </c>
      <c r="L4025" s="1" t="s">
        <v>1244</v>
      </c>
      <c r="M4025" s="1"/>
    </row>
    <row r="4026" spans="1:13" hidden="1" x14ac:dyDescent="0.35">
      <c r="A4026" s="106">
        <v>44377</v>
      </c>
      <c r="B4026" s="1" t="s">
        <v>2330</v>
      </c>
      <c r="C4026" s="102" t="s">
        <v>3960</v>
      </c>
      <c r="D4026" s="102">
        <v>2063</v>
      </c>
      <c r="E4026" s="1" t="s">
        <v>3017</v>
      </c>
      <c r="F4026" s="102" t="s">
        <v>3722</v>
      </c>
      <c r="G4026" s="1">
        <v>6050</v>
      </c>
      <c r="H4026" s="1">
        <v>1123</v>
      </c>
      <c r="I4026" s="1">
        <v>0</v>
      </c>
      <c r="J4026" s="1">
        <v>1123</v>
      </c>
      <c r="K4026" s="1">
        <v>7173</v>
      </c>
      <c r="L4026" s="1" t="s">
        <v>1244</v>
      </c>
      <c r="M4026" s="1"/>
    </row>
    <row r="4027" spans="1:13" hidden="1" x14ac:dyDescent="0.35">
      <c r="A4027" s="106">
        <v>44377</v>
      </c>
      <c r="B4027" s="1" t="s">
        <v>2330</v>
      </c>
      <c r="C4027" s="102" t="s">
        <v>3960</v>
      </c>
      <c r="D4027" s="102">
        <v>2064</v>
      </c>
      <c r="E4027" s="1" t="s">
        <v>3017</v>
      </c>
      <c r="F4027" s="102" t="s">
        <v>3962</v>
      </c>
      <c r="G4027" s="1">
        <v>2067</v>
      </c>
      <c r="H4027" s="1">
        <v>65</v>
      </c>
      <c r="I4027" s="1">
        <v>0</v>
      </c>
      <c r="J4027" s="1">
        <v>65</v>
      </c>
      <c r="K4027" s="1">
        <v>2132</v>
      </c>
      <c r="L4027" s="1" t="s">
        <v>1244</v>
      </c>
      <c r="M4027" s="1"/>
    </row>
    <row r="4028" spans="1:13" hidden="1" x14ac:dyDescent="0.35">
      <c r="A4028" s="106">
        <v>44377</v>
      </c>
      <c r="B4028" s="1" t="s">
        <v>2330</v>
      </c>
      <c r="C4028" s="102" t="s">
        <v>3960</v>
      </c>
      <c r="D4028" s="102">
        <v>2065</v>
      </c>
      <c r="E4028" s="1" t="s">
        <v>3017</v>
      </c>
      <c r="F4028" s="102" t="s">
        <v>3753</v>
      </c>
      <c r="G4028" s="1">
        <v>1529</v>
      </c>
      <c r="H4028" s="1">
        <v>241</v>
      </c>
      <c r="I4028" s="1">
        <v>0</v>
      </c>
      <c r="J4028" s="1">
        <v>241</v>
      </c>
      <c r="K4028" s="1">
        <v>1770</v>
      </c>
      <c r="L4028" s="1" t="s">
        <v>1255</v>
      </c>
      <c r="M4028" s="1"/>
    </row>
    <row r="4029" spans="1:13" hidden="1" x14ac:dyDescent="0.35">
      <c r="A4029" s="106">
        <v>44377</v>
      </c>
      <c r="B4029" s="1" t="s">
        <v>2330</v>
      </c>
      <c r="C4029" s="102" t="s">
        <v>3960</v>
      </c>
      <c r="D4029" s="102">
        <v>2066</v>
      </c>
      <c r="E4029" s="1" t="s">
        <v>3017</v>
      </c>
      <c r="F4029" s="102" t="s">
        <v>3567</v>
      </c>
      <c r="G4029" s="1">
        <v>607</v>
      </c>
      <c r="H4029" s="1">
        <v>165</v>
      </c>
      <c r="I4029" s="1">
        <v>0</v>
      </c>
      <c r="J4029" s="1">
        <v>165</v>
      </c>
      <c r="K4029" s="1">
        <v>772</v>
      </c>
      <c r="L4029" s="1" t="s">
        <v>1244</v>
      </c>
      <c r="M4029" s="1"/>
    </row>
    <row r="4030" spans="1:13" hidden="1" x14ac:dyDescent="0.35">
      <c r="A4030" s="106">
        <v>44377</v>
      </c>
      <c r="B4030" s="1" t="s">
        <v>2330</v>
      </c>
      <c r="C4030" s="102" t="s">
        <v>3960</v>
      </c>
      <c r="D4030" s="102">
        <v>2067</v>
      </c>
      <c r="E4030" s="1" t="s">
        <v>3017</v>
      </c>
      <c r="F4030" s="102" t="s">
        <v>3549</v>
      </c>
      <c r="G4030" s="1">
        <v>6455</v>
      </c>
      <c r="H4030" s="1">
        <v>1094</v>
      </c>
      <c r="I4030" s="1">
        <v>0</v>
      </c>
      <c r="J4030" s="1">
        <v>1094</v>
      </c>
      <c r="K4030" s="1">
        <v>7549</v>
      </c>
      <c r="L4030" s="1" t="s">
        <v>1244</v>
      </c>
      <c r="M4030" s="1"/>
    </row>
    <row r="4031" spans="1:13" hidden="1" x14ac:dyDescent="0.35">
      <c r="A4031" s="106">
        <v>44377</v>
      </c>
      <c r="B4031" s="1"/>
      <c r="C4031" s="102" t="s">
        <v>3961</v>
      </c>
      <c r="D4031" s="102">
        <v>2022</v>
      </c>
      <c r="E4031" s="1" t="s">
        <v>3016</v>
      </c>
      <c r="F4031" s="102" t="s">
        <v>3696</v>
      </c>
      <c r="G4031" s="1">
        <v>395682</v>
      </c>
      <c r="H4031" s="1">
        <v>73486</v>
      </c>
      <c r="I4031" s="1">
        <v>0</v>
      </c>
      <c r="J4031" s="1">
        <v>73486</v>
      </c>
      <c r="K4031" s="1">
        <v>469168</v>
      </c>
      <c r="L4031" s="1"/>
      <c r="M4031" s="1"/>
    </row>
    <row r="4032" spans="1:13" hidden="1" x14ac:dyDescent="0.35">
      <c r="A4032" s="106">
        <v>44377</v>
      </c>
      <c r="B4032" s="1" t="s">
        <v>2331</v>
      </c>
      <c r="C4032" s="102" t="s">
        <v>3963</v>
      </c>
      <c r="D4032" s="102">
        <v>2030</v>
      </c>
      <c r="E4032" s="1" t="s">
        <v>3017</v>
      </c>
      <c r="F4032" s="102" t="s">
        <v>3551</v>
      </c>
      <c r="G4032" s="1">
        <v>55934</v>
      </c>
      <c r="H4032" s="1">
        <v>12408</v>
      </c>
      <c r="I4032" s="1">
        <v>0</v>
      </c>
      <c r="J4032" s="1">
        <v>12408</v>
      </c>
      <c r="K4032" s="1">
        <v>68342</v>
      </c>
      <c r="L4032" s="1" t="s">
        <v>1247</v>
      </c>
      <c r="M4032" s="1"/>
    </row>
    <row r="4033" spans="1:13" hidden="1" x14ac:dyDescent="0.35">
      <c r="A4033" s="106">
        <v>44377</v>
      </c>
      <c r="B4033" s="1" t="s">
        <v>2334</v>
      </c>
      <c r="C4033" s="102" t="s">
        <v>3963</v>
      </c>
      <c r="D4033" s="102">
        <v>2031</v>
      </c>
      <c r="E4033" s="1" t="s">
        <v>3017</v>
      </c>
      <c r="F4033" s="102" t="s">
        <v>3967</v>
      </c>
      <c r="G4033" s="1">
        <v>251014</v>
      </c>
      <c r="H4033" s="1">
        <v>50226</v>
      </c>
      <c r="I4033" s="1">
        <v>0</v>
      </c>
      <c r="J4033" s="1">
        <v>50226</v>
      </c>
      <c r="K4033" s="1">
        <v>301240</v>
      </c>
      <c r="L4033" s="1" t="s">
        <v>1182</v>
      </c>
      <c r="M4033" s="1"/>
    </row>
    <row r="4034" spans="1:13" hidden="1" x14ac:dyDescent="0.35">
      <c r="A4034" s="106">
        <v>44377</v>
      </c>
      <c r="B4034" s="1" t="s">
        <v>2334</v>
      </c>
      <c r="C4034" s="102" t="s">
        <v>3963</v>
      </c>
      <c r="D4034" s="102">
        <v>2032</v>
      </c>
      <c r="E4034" s="1" t="s">
        <v>3017</v>
      </c>
      <c r="F4034" s="102" t="s">
        <v>3553</v>
      </c>
      <c r="G4034" s="1">
        <v>17450</v>
      </c>
      <c r="H4034" s="1">
        <v>0</v>
      </c>
      <c r="I4034" s="1">
        <v>0</v>
      </c>
      <c r="J4034" s="1">
        <v>0</v>
      </c>
      <c r="K4034" s="1">
        <v>17450</v>
      </c>
      <c r="L4034" s="1" t="s">
        <v>1183</v>
      </c>
      <c r="M4034" s="1"/>
    </row>
    <row r="4035" spans="1:13" hidden="1" x14ac:dyDescent="0.35">
      <c r="A4035" s="106">
        <v>44377</v>
      </c>
      <c r="B4035" s="1" t="s">
        <v>2334</v>
      </c>
      <c r="C4035" s="102" t="s">
        <v>3963</v>
      </c>
      <c r="D4035" s="102">
        <v>2033</v>
      </c>
      <c r="E4035" s="1" t="s">
        <v>3017</v>
      </c>
      <c r="F4035" s="102" t="s">
        <v>3555</v>
      </c>
      <c r="G4035" s="1">
        <v>43817</v>
      </c>
      <c r="H4035" s="1">
        <v>8269</v>
      </c>
      <c r="I4035" s="1">
        <v>0</v>
      </c>
      <c r="J4035" s="1">
        <v>8269</v>
      </c>
      <c r="K4035" s="1">
        <v>52086</v>
      </c>
      <c r="L4035" s="1" t="s">
        <v>1183</v>
      </c>
      <c r="M4035" s="1"/>
    </row>
    <row r="4036" spans="1:13" hidden="1" x14ac:dyDescent="0.35">
      <c r="A4036" s="106">
        <v>44377</v>
      </c>
      <c r="B4036" s="1" t="s">
        <v>2334</v>
      </c>
      <c r="C4036" s="102" t="s">
        <v>3963</v>
      </c>
      <c r="D4036" s="102">
        <v>2069</v>
      </c>
      <c r="E4036" s="1" t="s">
        <v>3017</v>
      </c>
      <c r="F4036" s="102" t="s">
        <v>3964</v>
      </c>
      <c r="G4036" s="1">
        <v>27467</v>
      </c>
      <c r="H4036" s="1">
        <v>2583</v>
      </c>
      <c r="I4036" s="1">
        <v>0</v>
      </c>
      <c r="J4036" s="1">
        <v>2583</v>
      </c>
      <c r="K4036" s="1">
        <v>30050</v>
      </c>
      <c r="L4036" s="1" t="s">
        <v>1182</v>
      </c>
      <c r="M4036" s="1"/>
    </row>
    <row r="4037" spans="1:13" hidden="1" x14ac:dyDescent="0.35">
      <c r="A4037" s="106">
        <v>44377</v>
      </c>
      <c r="B4037" s="1"/>
      <c r="C4037" s="102" t="s">
        <v>3965</v>
      </c>
      <c r="D4037" s="102">
        <v>2023</v>
      </c>
      <c r="E4037" s="1" t="s">
        <v>3016</v>
      </c>
      <c r="F4037" s="102" t="s">
        <v>3966</v>
      </c>
      <c r="G4037" s="1">
        <v>24102</v>
      </c>
      <c r="H4037" s="1">
        <v>0</v>
      </c>
      <c r="I4037" s="1">
        <v>0</v>
      </c>
      <c r="J4037" s="1">
        <v>0</v>
      </c>
      <c r="K4037" s="1">
        <v>24102</v>
      </c>
      <c r="L4037" s="1"/>
      <c r="M4037" s="1"/>
    </row>
    <row r="4038" spans="1:13" hidden="1" x14ac:dyDescent="0.35">
      <c r="A4038" s="106">
        <v>44377</v>
      </c>
      <c r="B4038" s="1" t="s">
        <v>2334</v>
      </c>
      <c r="C4038" s="102" t="s">
        <v>3994</v>
      </c>
      <c r="D4038" s="102">
        <v>2034</v>
      </c>
      <c r="E4038" s="1" t="s">
        <v>3017</v>
      </c>
      <c r="F4038" s="102" t="s">
        <v>3557</v>
      </c>
      <c r="G4038" s="1">
        <v>24102</v>
      </c>
      <c r="H4038" s="1">
        <v>0</v>
      </c>
      <c r="I4038" s="1">
        <v>0</v>
      </c>
      <c r="J4038" s="1">
        <v>0</v>
      </c>
      <c r="K4038" s="1">
        <v>24102</v>
      </c>
      <c r="L4038" s="1" t="s">
        <v>1247</v>
      </c>
      <c r="M4038" s="1"/>
    </row>
    <row r="4039" spans="1:13" hidden="1" x14ac:dyDescent="0.35">
      <c r="A4039" s="106">
        <v>44377</v>
      </c>
      <c r="B4039" s="1"/>
      <c r="C4039" s="102" t="s">
        <v>3995</v>
      </c>
      <c r="D4039" s="102">
        <v>2035</v>
      </c>
      <c r="E4039" s="1" t="s">
        <v>3016</v>
      </c>
      <c r="F4039" s="102" t="s">
        <v>3996</v>
      </c>
      <c r="G4039" s="1">
        <v>87026</v>
      </c>
      <c r="H4039" s="1">
        <v>16507</v>
      </c>
      <c r="I4039" s="1">
        <v>0</v>
      </c>
      <c r="J4039" s="1">
        <v>16507</v>
      </c>
      <c r="K4039" s="1">
        <v>103533</v>
      </c>
      <c r="L4039" s="1"/>
      <c r="M4039" s="1"/>
    </row>
    <row r="4040" spans="1:13" hidden="1" x14ac:dyDescent="0.35">
      <c r="A4040" s="106">
        <v>44377</v>
      </c>
      <c r="B4040" s="1" t="s">
        <v>2330</v>
      </c>
      <c r="C4040" s="102" t="s">
        <v>3997</v>
      </c>
      <c r="D4040" s="102">
        <v>2036</v>
      </c>
      <c r="E4040" s="1" t="s">
        <v>3017</v>
      </c>
      <c r="F4040" s="102" t="s">
        <v>3998</v>
      </c>
      <c r="G4040" s="1">
        <v>31613</v>
      </c>
      <c r="H4040" s="1">
        <v>6291</v>
      </c>
      <c r="I4040" s="1">
        <v>0</v>
      </c>
      <c r="J4040" s="1">
        <v>6291</v>
      </c>
      <c r="K4040" s="1">
        <v>37904</v>
      </c>
      <c r="L4040" s="1" t="s">
        <v>1244</v>
      </c>
      <c r="M4040" s="1"/>
    </row>
    <row r="4041" spans="1:13" hidden="1" x14ac:dyDescent="0.35">
      <c r="A4041" s="106">
        <v>44377</v>
      </c>
      <c r="B4041" s="1" t="s">
        <v>2330</v>
      </c>
      <c r="C4041" s="102" t="s">
        <v>3991</v>
      </c>
      <c r="D4041" s="102">
        <v>2037</v>
      </c>
      <c r="E4041" s="1" t="s">
        <v>3017</v>
      </c>
      <c r="F4041" s="102" t="s">
        <v>3536</v>
      </c>
      <c r="G4041" s="1">
        <v>13036</v>
      </c>
      <c r="H4041" s="1">
        <v>2367</v>
      </c>
      <c r="I4041" s="1">
        <v>0</v>
      </c>
      <c r="J4041" s="1">
        <v>2367</v>
      </c>
      <c r="K4041" s="1">
        <v>15403</v>
      </c>
      <c r="L4041" s="1" t="s">
        <v>1244</v>
      </c>
      <c r="M4041" s="1"/>
    </row>
    <row r="4042" spans="1:13" hidden="1" x14ac:dyDescent="0.35">
      <c r="A4042" s="106">
        <v>44377</v>
      </c>
      <c r="B4042" s="1" t="s">
        <v>2330</v>
      </c>
      <c r="C4042" s="102" t="s">
        <v>3992</v>
      </c>
      <c r="D4042" s="102">
        <v>2038</v>
      </c>
      <c r="E4042" s="1" t="s">
        <v>3017</v>
      </c>
      <c r="F4042" s="102" t="s">
        <v>3537</v>
      </c>
      <c r="G4042" s="1">
        <v>925</v>
      </c>
      <c r="H4042" s="1">
        <v>261</v>
      </c>
      <c r="I4042" s="1">
        <v>0</v>
      </c>
      <c r="J4042" s="1">
        <v>261</v>
      </c>
      <c r="K4042" s="1">
        <v>1186</v>
      </c>
      <c r="L4042" s="1" t="s">
        <v>1244</v>
      </c>
      <c r="M4042" s="1"/>
    </row>
    <row r="4043" spans="1:13" hidden="1" x14ac:dyDescent="0.35">
      <c r="A4043" s="106">
        <v>44377</v>
      </c>
      <c r="B4043" s="1" t="s">
        <v>2330</v>
      </c>
      <c r="C4043" s="102" t="s">
        <v>3993</v>
      </c>
      <c r="D4043" s="102">
        <v>2039</v>
      </c>
      <c r="E4043" s="1" t="s">
        <v>3017</v>
      </c>
      <c r="F4043" s="102" t="s">
        <v>3538</v>
      </c>
      <c r="G4043" s="1">
        <v>3926</v>
      </c>
      <c r="H4043" s="1">
        <v>0</v>
      </c>
      <c r="I4043" s="1">
        <v>0</v>
      </c>
      <c r="J4043" s="1">
        <v>0</v>
      </c>
      <c r="K4043" s="1">
        <v>3926</v>
      </c>
      <c r="L4043" s="1" t="s">
        <v>1244</v>
      </c>
      <c r="M4043" s="1"/>
    </row>
    <row r="4044" spans="1:13" hidden="1" x14ac:dyDescent="0.35">
      <c r="A4044" s="106">
        <v>44377</v>
      </c>
      <c r="B4044" s="1" t="s">
        <v>2330</v>
      </c>
      <c r="C4044" s="102" t="s">
        <v>4004</v>
      </c>
      <c r="D4044" s="102">
        <v>2040</v>
      </c>
      <c r="E4044" s="1" t="s">
        <v>3017</v>
      </c>
      <c r="F4044" s="102" t="s">
        <v>3539</v>
      </c>
      <c r="G4044" s="1">
        <v>3135</v>
      </c>
      <c r="H4044" s="1">
        <v>422</v>
      </c>
      <c r="I4044" s="1">
        <v>0</v>
      </c>
      <c r="J4044" s="1">
        <v>422</v>
      </c>
      <c r="K4044" s="1">
        <v>3557</v>
      </c>
      <c r="L4044" s="1" t="s">
        <v>1244</v>
      </c>
      <c r="M4044" s="1"/>
    </row>
    <row r="4045" spans="1:13" hidden="1" x14ac:dyDescent="0.35">
      <c r="A4045" s="106">
        <v>44377</v>
      </c>
      <c r="B4045" s="1" t="s">
        <v>2330</v>
      </c>
      <c r="C4045" s="102" t="s">
        <v>4005</v>
      </c>
      <c r="D4045" s="102">
        <v>2041</v>
      </c>
      <c r="E4045" s="1" t="s">
        <v>3017</v>
      </c>
      <c r="F4045" s="102" t="s">
        <v>3932</v>
      </c>
      <c r="G4045" s="1">
        <v>2133</v>
      </c>
      <c r="H4045" s="1">
        <v>657</v>
      </c>
      <c r="I4045" s="1">
        <v>0</v>
      </c>
      <c r="J4045" s="1">
        <v>657</v>
      </c>
      <c r="K4045" s="1">
        <v>2790</v>
      </c>
      <c r="L4045" s="1" t="s">
        <v>1244</v>
      </c>
      <c r="M4045" s="1"/>
    </row>
    <row r="4046" spans="1:13" hidden="1" x14ac:dyDescent="0.35">
      <c r="A4046" s="106">
        <v>44377</v>
      </c>
      <c r="B4046" s="1" t="s">
        <v>2330</v>
      </c>
      <c r="C4046" s="102" t="s">
        <v>4006</v>
      </c>
      <c r="D4046" s="102">
        <v>2042</v>
      </c>
      <c r="E4046" s="1" t="s">
        <v>3017</v>
      </c>
      <c r="F4046" s="102" t="s">
        <v>4007</v>
      </c>
      <c r="G4046" s="1">
        <v>3945</v>
      </c>
      <c r="H4046" s="1">
        <v>790</v>
      </c>
      <c r="I4046" s="1">
        <v>0</v>
      </c>
      <c r="J4046" s="1">
        <v>790</v>
      </c>
      <c r="K4046" s="1">
        <v>4735</v>
      </c>
      <c r="L4046" s="1" t="s">
        <v>1244</v>
      </c>
      <c r="M4046" s="1"/>
    </row>
    <row r="4047" spans="1:13" hidden="1" x14ac:dyDescent="0.35">
      <c r="A4047" s="106">
        <v>44377</v>
      </c>
      <c r="B4047" s="1" t="s">
        <v>2330</v>
      </c>
      <c r="C4047" s="102" t="s">
        <v>3999</v>
      </c>
      <c r="D4047" s="102">
        <v>2043</v>
      </c>
      <c r="E4047" s="1" t="s">
        <v>3017</v>
      </c>
      <c r="F4047" s="102" t="s">
        <v>4000</v>
      </c>
      <c r="G4047" s="1">
        <v>915</v>
      </c>
      <c r="H4047" s="1">
        <v>74</v>
      </c>
      <c r="I4047" s="1">
        <v>0</v>
      </c>
      <c r="J4047" s="1">
        <v>74</v>
      </c>
      <c r="K4047" s="1">
        <v>989</v>
      </c>
      <c r="L4047" s="1" t="s">
        <v>1244</v>
      </c>
      <c r="M4047" s="1"/>
    </row>
    <row r="4048" spans="1:13" hidden="1" x14ac:dyDescent="0.35">
      <c r="A4048" s="106">
        <v>44377</v>
      </c>
      <c r="B4048" s="1" t="s">
        <v>2330</v>
      </c>
      <c r="C4048" s="102" t="s">
        <v>4001</v>
      </c>
      <c r="D4048" s="102">
        <v>2044</v>
      </c>
      <c r="E4048" s="1" t="s">
        <v>3017</v>
      </c>
      <c r="F4048" s="102" t="s">
        <v>3722</v>
      </c>
      <c r="G4048" s="1">
        <v>2221</v>
      </c>
      <c r="H4048" s="1">
        <v>412</v>
      </c>
      <c r="I4048" s="1">
        <v>0</v>
      </c>
      <c r="J4048" s="1">
        <v>412</v>
      </c>
      <c r="K4048" s="1">
        <v>2633</v>
      </c>
      <c r="L4048" s="1" t="s">
        <v>1244</v>
      </c>
      <c r="M4048" s="1"/>
    </row>
    <row r="4049" spans="1:13" hidden="1" x14ac:dyDescent="0.35">
      <c r="A4049" s="106">
        <v>44377</v>
      </c>
      <c r="B4049" s="1" t="s">
        <v>2330</v>
      </c>
      <c r="C4049" s="102" t="s">
        <v>4002</v>
      </c>
      <c r="D4049" s="102">
        <v>2045</v>
      </c>
      <c r="E4049" s="1" t="s">
        <v>3017</v>
      </c>
      <c r="F4049" s="102" t="s">
        <v>4003</v>
      </c>
      <c r="G4049" s="1">
        <v>759</v>
      </c>
      <c r="H4049" s="1">
        <v>24</v>
      </c>
      <c r="I4049" s="1">
        <v>0</v>
      </c>
      <c r="J4049" s="1">
        <v>24</v>
      </c>
      <c r="K4049" s="1">
        <v>783</v>
      </c>
      <c r="L4049" s="1" t="s">
        <v>1244</v>
      </c>
      <c r="M4049" s="1"/>
    </row>
    <row r="4050" spans="1:13" hidden="1" x14ac:dyDescent="0.35">
      <c r="A4050" s="106">
        <v>44377</v>
      </c>
      <c r="B4050" s="1" t="s">
        <v>2330</v>
      </c>
      <c r="C4050" s="102" t="s">
        <v>3990</v>
      </c>
      <c r="D4050" s="102">
        <v>2046</v>
      </c>
      <c r="E4050" s="1" t="s">
        <v>3017</v>
      </c>
      <c r="F4050" s="102" t="s">
        <v>3753</v>
      </c>
      <c r="G4050" s="1">
        <v>472</v>
      </c>
      <c r="H4050" s="1">
        <v>88</v>
      </c>
      <c r="I4050" s="1">
        <v>0</v>
      </c>
      <c r="J4050" s="1">
        <v>88</v>
      </c>
      <c r="K4050" s="1">
        <v>560</v>
      </c>
      <c r="L4050" s="1" t="s">
        <v>1255</v>
      </c>
      <c r="M4050" s="1"/>
    </row>
    <row r="4051" spans="1:13" hidden="1" x14ac:dyDescent="0.35">
      <c r="A4051" s="106">
        <v>44377</v>
      </c>
      <c r="B4051" s="1" t="s">
        <v>2330</v>
      </c>
      <c r="C4051" s="102" t="s">
        <v>3979</v>
      </c>
      <c r="D4051" s="102">
        <v>2047</v>
      </c>
      <c r="E4051" s="1" t="s">
        <v>3017</v>
      </c>
      <c r="F4051" s="102" t="s">
        <v>3980</v>
      </c>
      <c r="G4051" s="1">
        <v>222</v>
      </c>
      <c r="H4051" s="1">
        <v>61</v>
      </c>
      <c r="I4051" s="1">
        <v>0</v>
      </c>
      <c r="J4051" s="1">
        <v>61</v>
      </c>
      <c r="K4051" s="1">
        <v>283</v>
      </c>
      <c r="L4051" s="1" t="s">
        <v>1244</v>
      </c>
      <c r="M4051" s="1"/>
    </row>
    <row r="4052" spans="1:13" hidden="1" x14ac:dyDescent="0.35">
      <c r="A4052" s="106">
        <v>44377</v>
      </c>
      <c r="B4052" s="1" t="s">
        <v>2330</v>
      </c>
      <c r="C4052" s="102" t="s">
        <v>3981</v>
      </c>
      <c r="D4052" s="102">
        <v>2048</v>
      </c>
      <c r="E4052" s="1" t="s">
        <v>3017</v>
      </c>
      <c r="F4052" s="102" t="s">
        <v>3230</v>
      </c>
      <c r="G4052" s="1">
        <v>17568</v>
      </c>
      <c r="H4052" s="1">
        <v>3611</v>
      </c>
      <c r="I4052" s="1">
        <v>0</v>
      </c>
      <c r="J4052" s="1">
        <v>3611</v>
      </c>
      <c r="K4052" s="1">
        <v>21179</v>
      </c>
      <c r="L4052" s="1" t="s">
        <v>1258</v>
      </c>
      <c r="M4052" s="1"/>
    </row>
    <row r="4053" spans="1:13" hidden="1" x14ac:dyDescent="0.35">
      <c r="A4053" s="106">
        <v>44377</v>
      </c>
      <c r="B4053" s="1" t="s">
        <v>2330</v>
      </c>
      <c r="C4053" s="102" t="s">
        <v>3982</v>
      </c>
      <c r="D4053" s="102">
        <v>2049</v>
      </c>
      <c r="E4053" s="1" t="s">
        <v>3017</v>
      </c>
      <c r="F4053" s="102" t="s">
        <v>3975</v>
      </c>
      <c r="G4053" s="1">
        <v>4151</v>
      </c>
      <c r="H4053" s="1">
        <v>1048</v>
      </c>
      <c r="I4053" s="1">
        <v>0</v>
      </c>
      <c r="J4053" s="1">
        <v>1048</v>
      </c>
      <c r="K4053" s="1">
        <v>5199</v>
      </c>
      <c r="L4053" s="1" t="s">
        <v>1009</v>
      </c>
      <c r="M4053" s="1"/>
    </row>
    <row r="4054" spans="1:13" hidden="1" x14ac:dyDescent="0.35">
      <c r="A4054" s="106">
        <v>44377</v>
      </c>
      <c r="B4054" s="1" t="s">
        <v>2330</v>
      </c>
      <c r="C4054" s="102" t="s">
        <v>3976</v>
      </c>
      <c r="D4054" s="102">
        <v>2050</v>
      </c>
      <c r="E4054" s="1" t="s">
        <v>3017</v>
      </c>
      <c r="F4054" s="102" t="s">
        <v>3549</v>
      </c>
      <c r="G4054" s="1">
        <v>2005</v>
      </c>
      <c r="H4054" s="1">
        <v>401</v>
      </c>
      <c r="I4054" s="1">
        <v>0</v>
      </c>
      <c r="J4054" s="1">
        <v>401</v>
      </c>
      <c r="K4054" s="1">
        <v>2406</v>
      </c>
      <c r="L4054" s="1" t="s">
        <v>1244</v>
      </c>
      <c r="M4054" s="1"/>
    </row>
    <row r="4055" spans="1:13" hidden="1" x14ac:dyDescent="0.35">
      <c r="A4055" s="106">
        <v>44377</v>
      </c>
      <c r="B4055" s="1"/>
      <c r="C4055" s="102" t="s">
        <v>3977</v>
      </c>
      <c r="D4055" s="102">
        <v>2051</v>
      </c>
      <c r="E4055" s="1" t="s">
        <v>3016</v>
      </c>
      <c r="F4055" s="102" t="s">
        <v>3696</v>
      </c>
      <c r="G4055" s="1">
        <v>143749</v>
      </c>
      <c r="H4055" s="1">
        <v>22413</v>
      </c>
      <c r="I4055" s="1">
        <v>0</v>
      </c>
      <c r="J4055" s="1">
        <v>22413</v>
      </c>
      <c r="K4055" s="1">
        <v>166162</v>
      </c>
      <c r="L4055" s="1"/>
      <c r="M4055" s="1"/>
    </row>
    <row r="4056" spans="1:13" hidden="1" x14ac:dyDescent="0.35">
      <c r="A4056" s="106">
        <v>44377</v>
      </c>
      <c r="B4056" s="1" t="s">
        <v>2331</v>
      </c>
      <c r="C4056" s="102" t="s">
        <v>3978</v>
      </c>
      <c r="D4056" s="102">
        <v>2052</v>
      </c>
      <c r="E4056" s="1" t="s">
        <v>3017</v>
      </c>
      <c r="F4056" s="102" t="s">
        <v>3551</v>
      </c>
      <c r="G4056" s="1">
        <v>16814</v>
      </c>
      <c r="H4056" s="1">
        <v>0</v>
      </c>
      <c r="I4056" s="1">
        <v>0</v>
      </c>
      <c r="J4056" s="1">
        <v>0</v>
      </c>
      <c r="K4056" s="1">
        <v>16814</v>
      </c>
      <c r="L4056" s="1" t="s">
        <v>1247</v>
      </c>
      <c r="M4056" s="1"/>
    </row>
    <row r="4057" spans="1:13" hidden="1" x14ac:dyDescent="0.35">
      <c r="A4057" s="106">
        <v>44377</v>
      </c>
      <c r="B4057" s="1" t="s">
        <v>2334</v>
      </c>
      <c r="C4057" s="102" t="s">
        <v>3987</v>
      </c>
      <c r="D4057" s="102">
        <v>2053</v>
      </c>
      <c r="E4057" s="1" t="s">
        <v>3017</v>
      </c>
      <c r="F4057" s="102" t="s">
        <v>3699</v>
      </c>
      <c r="G4057" s="1">
        <v>92112</v>
      </c>
      <c r="H4057" s="1">
        <v>18431</v>
      </c>
      <c r="I4057" s="1">
        <v>0</v>
      </c>
      <c r="J4057" s="1">
        <v>18431</v>
      </c>
      <c r="K4057" s="1">
        <v>110543</v>
      </c>
      <c r="L4057" s="1" t="s">
        <v>1182</v>
      </c>
      <c r="M4057" s="1"/>
    </row>
    <row r="4058" spans="1:13" hidden="1" x14ac:dyDescent="0.35">
      <c r="A4058" s="106">
        <v>44377</v>
      </c>
      <c r="B4058" s="1" t="s">
        <v>2334</v>
      </c>
      <c r="C4058" s="102" t="s">
        <v>3988</v>
      </c>
      <c r="D4058" s="102">
        <v>2054</v>
      </c>
      <c r="E4058" s="1" t="s">
        <v>3017</v>
      </c>
      <c r="F4058" s="102" t="s">
        <v>3553</v>
      </c>
      <c r="G4058" s="1">
        <v>6402</v>
      </c>
      <c r="H4058" s="1">
        <v>0</v>
      </c>
      <c r="I4058" s="1">
        <v>0</v>
      </c>
      <c r="J4058" s="1">
        <v>0</v>
      </c>
      <c r="K4058" s="1">
        <v>6402</v>
      </c>
      <c r="L4058" s="1" t="s">
        <v>1183</v>
      </c>
      <c r="M4058" s="1"/>
    </row>
    <row r="4059" spans="1:13" hidden="1" x14ac:dyDescent="0.35">
      <c r="A4059" s="106">
        <v>44377</v>
      </c>
      <c r="B4059" s="1" t="s">
        <v>2334</v>
      </c>
      <c r="C4059" s="102" t="s">
        <v>3989</v>
      </c>
      <c r="D4059" s="102">
        <v>2055</v>
      </c>
      <c r="E4059" s="1" t="s">
        <v>3017</v>
      </c>
      <c r="F4059" s="102" t="s">
        <v>3555</v>
      </c>
      <c r="G4059" s="1">
        <v>15276</v>
      </c>
      <c r="H4059" s="1">
        <v>3034</v>
      </c>
      <c r="I4059" s="1">
        <v>0</v>
      </c>
      <c r="J4059" s="1">
        <v>3034</v>
      </c>
      <c r="K4059" s="1">
        <v>18310</v>
      </c>
      <c r="L4059" s="1" t="s">
        <v>1183</v>
      </c>
      <c r="M4059" s="1"/>
    </row>
    <row r="4060" spans="1:13" hidden="1" x14ac:dyDescent="0.35">
      <c r="A4060" s="106">
        <v>44377</v>
      </c>
      <c r="B4060" s="1" t="s">
        <v>2334</v>
      </c>
      <c r="C4060" s="102" t="s">
        <v>3970</v>
      </c>
      <c r="D4060" s="102">
        <v>2070</v>
      </c>
      <c r="E4060" s="1" t="s">
        <v>3017</v>
      </c>
      <c r="F4060" s="102" t="s">
        <v>3702</v>
      </c>
      <c r="G4060" s="1">
        <v>13145</v>
      </c>
      <c r="H4060" s="1">
        <v>948</v>
      </c>
      <c r="I4060" s="1">
        <v>0</v>
      </c>
      <c r="J4060" s="1">
        <v>948</v>
      </c>
      <c r="K4060" s="1">
        <v>14093</v>
      </c>
      <c r="L4060" s="1" t="s">
        <v>1182</v>
      </c>
      <c r="M4060" s="1"/>
    </row>
    <row r="4061" spans="1:13" hidden="1" x14ac:dyDescent="0.35">
      <c r="A4061" s="106">
        <v>44377</v>
      </c>
      <c r="B4061" s="1"/>
      <c r="C4061" s="102" t="s">
        <v>3984</v>
      </c>
      <c r="D4061" s="102">
        <v>2056</v>
      </c>
      <c r="E4061" s="1" t="s">
        <v>3016</v>
      </c>
      <c r="F4061" s="102" t="s">
        <v>3966</v>
      </c>
      <c r="G4061" s="1">
        <v>7676</v>
      </c>
      <c r="H4061" s="1">
        <v>0</v>
      </c>
      <c r="I4061" s="1">
        <v>0</v>
      </c>
      <c r="J4061" s="1">
        <v>0</v>
      </c>
      <c r="K4061" s="1">
        <v>7676</v>
      </c>
      <c r="L4061" s="1"/>
      <c r="M4061" s="1"/>
    </row>
    <row r="4062" spans="1:13" hidden="1" x14ac:dyDescent="0.35">
      <c r="A4062" s="106">
        <v>44377</v>
      </c>
      <c r="B4062" s="1" t="s">
        <v>2334</v>
      </c>
      <c r="C4062" s="102" t="s">
        <v>3985</v>
      </c>
      <c r="D4062" s="102">
        <v>2057</v>
      </c>
      <c r="E4062" s="1" t="s">
        <v>3017</v>
      </c>
      <c r="F4062" s="102" t="s">
        <v>3986</v>
      </c>
      <c r="G4062" s="1">
        <v>7676</v>
      </c>
      <c r="H4062" s="1">
        <v>0</v>
      </c>
      <c r="I4062" s="1">
        <v>0</v>
      </c>
      <c r="J4062" s="1">
        <v>0</v>
      </c>
      <c r="K4062" s="1">
        <v>7676</v>
      </c>
      <c r="L4062" s="1" t="s">
        <v>1247</v>
      </c>
      <c r="M4062" s="1"/>
    </row>
    <row r="4063" spans="1:13" hidden="1" x14ac:dyDescent="0.35">
      <c r="A4063" s="106">
        <v>44377</v>
      </c>
      <c r="B4063" s="1"/>
      <c r="C4063" s="102" t="s">
        <v>2706</v>
      </c>
      <c r="D4063" s="102">
        <v>1232</v>
      </c>
      <c r="E4063" s="1" t="s">
        <v>3016</v>
      </c>
      <c r="F4063" s="102" t="s">
        <v>3558</v>
      </c>
      <c r="G4063" s="1">
        <v>25878137.48</v>
      </c>
      <c r="H4063" s="1">
        <v>6025312.5999999996</v>
      </c>
      <c r="I4063" s="1">
        <v>-1414980.73</v>
      </c>
      <c r="J4063" s="1">
        <v>4610331.8699999992</v>
      </c>
      <c r="K4063" s="1">
        <v>30488469.350000001</v>
      </c>
      <c r="L4063" s="1"/>
      <c r="M4063" s="1"/>
    </row>
    <row r="4064" spans="1:13" hidden="1" x14ac:dyDescent="0.35">
      <c r="A4064" s="106">
        <v>44377</v>
      </c>
      <c r="B4064" s="1"/>
      <c r="C4064" s="102" t="s">
        <v>2708</v>
      </c>
      <c r="D4064" s="102">
        <v>1233</v>
      </c>
      <c r="E4064" s="1" t="s">
        <v>3016</v>
      </c>
      <c r="F4064" s="102" t="s">
        <v>3559</v>
      </c>
      <c r="G4064" s="1">
        <v>16040307.34</v>
      </c>
      <c r="H4064" s="1">
        <v>4097695.17</v>
      </c>
      <c r="I4064" s="1">
        <v>-888363.66</v>
      </c>
      <c r="J4064" s="1">
        <v>3209331.51</v>
      </c>
      <c r="K4064" s="1">
        <v>19249638.850000001</v>
      </c>
      <c r="L4064" s="1"/>
      <c r="M4064" s="1"/>
    </row>
    <row r="4065" spans="1:13" hidden="1" x14ac:dyDescent="0.35">
      <c r="A4065" s="106">
        <v>44377</v>
      </c>
      <c r="B4065" s="1" t="s">
        <v>2330</v>
      </c>
      <c r="C4065" s="102" t="s">
        <v>2709</v>
      </c>
      <c r="D4065" s="102">
        <v>1234</v>
      </c>
      <c r="E4065" s="1" t="s">
        <v>3017</v>
      </c>
      <c r="F4065" s="102" t="s">
        <v>3560</v>
      </c>
      <c r="G4065" s="1">
        <v>2678122.66</v>
      </c>
      <c r="H4065" s="1">
        <v>948885.34</v>
      </c>
      <c r="I4065" s="1">
        <v>-250623.69</v>
      </c>
      <c r="J4065" s="1">
        <v>698261.64999999991</v>
      </c>
      <c r="K4065" s="1">
        <v>3376384.31</v>
      </c>
      <c r="L4065" s="1" t="s">
        <v>1244</v>
      </c>
      <c r="M4065" s="1"/>
    </row>
    <row r="4066" spans="1:13" hidden="1" x14ac:dyDescent="0.35">
      <c r="A4066" s="106">
        <v>44377</v>
      </c>
      <c r="B4066" s="1" t="s">
        <v>2330</v>
      </c>
      <c r="C4066" s="102" t="s">
        <v>2710</v>
      </c>
      <c r="D4066" s="102">
        <v>1235</v>
      </c>
      <c r="E4066" s="1" t="s">
        <v>3017</v>
      </c>
      <c r="F4066" s="102" t="s">
        <v>3536</v>
      </c>
      <c r="G4066" s="1">
        <v>3038254.21</v>
      </c>
      <c r="H4066" s="1">
        <v>764278.23</v>
      </c>
      <c r="I4066" s="1">
        <v>-127782.23</v>
      </c>
      <c r="J4066" s="1">
        <v>636496</v>
      </c>
      <c r="K4066" s="1">
        <v>3674750.21</v>
      </c>
      <c r="L4066" s="1" t="s">
        <v>1244</v>
      </c>
      <c r="M4066" s="1"/>
    </row>
    <row r="4067" spans="1:13" hidden="1" x14ac:dyDescent="0.35">
      <c r="A4067" s="106">
        <v>44377</v>
      </c>
      <c r="B4067" s="1" t="s">
        <v>2330</v>
      </c>
      <c r="C4067" s="102" t="s">
        <v>2711</v>
      </c>
      <c r="D4067" s="102">
        <v>1236</v>
      </c>
      <c r="E4067" s="1" t="s">
        <v>3017</v>
      </c>
      <c r="F4067" s="102" t="s">
        <v>3537</v>
      </c>
      <c r="G4067" s="1">
        <v>8322.42</v>
      </c>
      <c r="H4067" s="1">
        <v>10354.76</v>
      </c>
      <c r="I4067" s="1">
        <v>-10207.01</v>
      </c>
      <c r="J4067" s="1">
        <v>147.75</v>
      </c>
      <c r="K4067" s="1">
        <v>8470.17</v>
      </c>
      <c r="L4067" s="1" t="s">
        <v>1244</v>
      </c>
      <c r="M4067" s="1"/>
    </row>
    <row r="4068" spans="1:13" hidden="1" x14ac:dyDescent="0.35">
      <c r="A4068" s="106">
        <v>44377</v>
      </c>
      <c r="B4068" s="1" t="s">
        <v>2330</v>
      </c>
      <c r="C4068" s="102" t="s">
        <v>3087</v>
      </c>
      <c r="D4068" s="102">
        <v>1237</v>
      </c>
      <c r="E4068" s="1" t="s">
        <v>3017</v>
      </c>
      <c r="F4068" s="102" t="s">
        <v>3538</v>
      </c>
      <c r="G4068" s="1">
        <v>571644</v>
      </c>
      <c r="H4068" s="1">
        <v>0</v>
      </c>
      <c r="I4068" s="1">
        <v>0</v>
      </c>
      <c r="J4068" s="1">
        <v>0</v>
      </c>
      <c r="K4068" s="1">
        <v>571644</v>
      </c>
      <c r="L4068" s="1" t="s">
        <v>1244</v>
      </c>
      <c r="M4068" s="1"/>
    </row>
    <row r="4069" spans="1:13" hidden="1" x14ac:dyDescent="0.35">
      <c r="A4069" s="106">
        <v>44377</v>
      </c>
      <c r="B4069" s="1" t="s">
        <v>2330</v>
      </c>
      <c r="C4069" s="102" t="s">
        <v>2712</v>
      </c>
      <c r="D4069" s="102">
        <v>1238</v>
      </c>
      <c r="E4069" s="1" t="s">
        <v>3017</v>
      </c>
      <c r="F4069" s="102" t="s">
        <v>3561</v>
      </c>
      <c r="G4069" s="1">
        <v>1085611.31</v>
      </c>
      <c r="H4069" s="1">
        <v>151700.18</v>
      </c>
      <c r="I4069" s="1">
        <v>0</v>
      </c>
      <c r="J4069" s="1">
        <v>151700.18</v>
      </c>
      <c r="K4069" s="1">
        <v>1237311.49</v>
      </c>
      <c r="L4069" s="1" t="s">
        <v>1244</v>
      </c>
      <c r="M4069" s="1"/>
    </row>
    <row r="4070" spans="1:13" hidden="1" x14ac:dyDescent="0.35">
      <c r="A4070" s="106">
        <v>44377</v>
      </c>
      <c r="B4070" s="1" t="s">
        <v>2330</v>
      </c>
      <c r="C4070" s="102" t="s">
        <v>2713</v>
      </c>
      <c r="D4070" s="102">
        <v>1239</v>
      </c>
      <c r="E4070" s="1" t="s">
        <v>3017</v>
      </c>
      <c r="F4070" s="102" t="s">
        <v>3562</v>
      </c>
      <c r="G4070" s="1">
        <v>11636.28</v>
      </c>
      <c r="H4070" s="1">
        <v>18538.88</v>
      </c>
      <c r="I4070" s="1">
        <v>-16812.04</v>
      </c>
      <c r="J4070" s="1">
        <v>1726.8400000000001</v>
      </c>
      <c r="K4070" s="1">
        <v>13363.12</v>
      </c>
      <c r="L4070" s="1" t="s">
        <v>1244</v>
      </c>
      <c r="M4070" s="1"/>
    </row>
    <row r="4071" spans="1:13" hidden="1" x14ac:dyDescent="0.35">
      <c r="A4071" s="106">
        <v>44377</v>
      </c>
      <c r="B4071" s="1" t="s">
        <v>2330</v>
      </c>
      <c r="C4071" s="102" t="s">
        <v>2715</v>
      </c>
      <c r="D4071" s="102">
        <v>1240</v>
      </c>
      <c r="E4071" s="1" t="s">
        <v>3017</v>
      </c>
      <c r="F4071" s="102" t="s">
        <v>3563</v>
      </c>
      <c r="G4071" s="1">
        <v>857437.39</v>
      </c>
      <c r="H4071" s="1">
        <v>169891.37</v>
      </c>
      <c r="I4071" s="1">
        <v>0</v>
      </c>
      <c r="J4071" s="1">
        <v>169891.37</v>
      </c>
      <c r="K4071" s="1">
        <v>1027328.76</v>
      </c>
      <c r="L4071" s="1" t="s">
        <v>1244</v>
      </c>
      <c r="M4071" s="1"/>
    </row>
    <row r="4072" spans="1:13" hidden="1" x14ac:dyDescent="0.35">
      <c r="A4072" s="106">
        <v>44377</v>
      </c>
      <c r="B4072" s="1" t="s">
        <v>2330</v>
      </c>
      <c r="C4072" s="102" t="s">
        <v>2717</v>
      </c>
      <c r="D4072" s="102">
        <v>1241</v>
      </c>
      <c r="E4072" s="1" t="s">
        <v>3017</v>
      </c>
      <c r="F4072" s="102" t="s">
        <v>3564</v>
      </c>
      <c r="G4072" s="1">
        <v>160214.67000000001</v>
      </c>
      <c r="H4072" s="1">
        <v>61245.97</v>
      </c>
      <c r="I4072" s="1">
        <v>-27115.23</v>
      </c>
      <c r="J4072" s="1">
        <v>34130.740000000005</v>
      </c>
      <c r="K4072" s="1">
        <v>194345.41</v>
      </c>
      <c r="L4072" s="1" t="s">
        <v>1244</v>
      </c>
      <c r="M4072" s="1"/>
    </row>
    <row r="4073" spans="1:13" hidden="1" x14ac:dyDescent="0.35">
      <c r="A4073" s="106">
        <v>44377</v>
      </c>
      <c r="B4073" s="1" t="s">
        <v>2330</v>
      </c>
      <c r="C4073" s="102" t="s">
        <v>2719</v>
      </c>
      <c r="D4073" s="102">
        <v>1243</v>
      </c>
      <c r="E4073" s="1" t="s">
        <v>3017</v>
      </c>
      <c r="F4073" s="102" t="s">
        <v>3565</v>
      </c>
      <c r="G4073" s="1">
        <v>255563</v>
      </c>
      <c r="H4073" s="1">
        <v>143469.07</v>
      </c>
      <c r="I4073" s="1">
        <v>-91684.35</v>
      </c>
      <c r="J4073" s="1">
        <v>51784.72</v>
      </c>
      <c r="K4073" s="1">
        <v>307347.71999999997</v>
      </c>
      <c r="L4073" s="1" t="s">
        <v>1244</v>
      </c>
      <c r="M4073" s="1"/>
    </row>
    <row r="4074" spans="1:13" hidden="1" x14ac:dyDescent="0.35">
      <c r="A4074" s="106">
        <v>44377</v>
      </c>
      <c r="B4074" s="1" t="s">
        <v>2330</v>
      </c>
      <c r="C4074" s="102" t="s">
        <v>3131</v>
      </c>
      <c r="D4074" s="102">
        <v>1244</v>
      </c>
      <c r="E4074" s="1" t="s">
        <v>3017</v>
      </c>
      <c r="F4074" s="102" t="s">
        <v>3900</v>
      </c>
      <c r="G4074" s="1">
        <v>41400</v>
      </c>
      <c r="H4074" s="1">
        <v>0</v>
      </c>
      <c r="I4074" s="1">
        <v>0</v>
      </c>
      <c r="J4074" s="1">
        <v>0</v>
      </c>
      <c r="K4074" s="1">
        <v>41400</v>
      </c>
      <c r="L4074" s="1" t="s">
        <v>1244</v>
      </c>
      <c r="M4074" s="1"/>
    </row>
    <row r="4075" spans="1:13" hidden="1" x14ac:dyDescent="0.35">
      <c r="A4075" s="106">
        <v>44377</v>
      </c>
      <c r="B4075" s="1" t="s">
        <v>2330</v>
      </c>
      <c r="C4075" s="102" t="s">
        <v>2720</v>
      </c>
      <c r="D4075" s="102">
        <v>1245</v>
      </c>
      <c r="E4075" s="1" t="s">
        <v>3017</v>
      </c>
      <c r="F4075" s="102" t="s">
        <v>3547</v>
      </c>
      <c r="G4075" s="1">
        <v>77770.64</v>
      </c>
      <c r="H4075" s="1">
        <v>17920</v>
      </c>
      <c r="I4075" s="1">
        <v>-3520</v>
      </c>
      <c r="J4075" s="1">
        <v>14400</v>
      </c>
      <c r="K4075" s="1">
        <v>92170.64</v>
      </c>
      <c r="L4075" s="1" t="s">
        <v>1255</v>
      </c>
      <c r="M4075" s="1"/>
    </row>
    <row r="4076" spans="1:13" hidden="1" x14ac:dyDescent="0.35">
      <c r="A4076" s="106">
        <v>44377</v>
      </c>
      <c r="B4076" s="1" t="s">
        <v>2330</v>
      </c>
      <c r="C4076" s="102" t="s">
        <v>2721</v>
      </c>
      <c r="D4076" s="102">
        <v>1246</v>
      </c>
      <c r="E4076" s="1" t="s">
        <v>3017</v>
      </c>
      <c r="F4076" s="102" t="s">
        <v>3543</v>
      </c>
      <c r="G4076" s="1">
        <v>2391845.67</v>
      </c>
      <c r="H4076" s="1">
        <v>632510.88</v>
      </c>
      <c r="I4076" s="1">
        <v>-143845.25</v>
      </c>
      <c r="J4076" s="1">
        <v>488665.63</v>
      </c>
      <c r="K4076" s="1">
        <v>2880511.3</v>
      </c>
      <c r="L4076" s="1" t="s">
        <v>1258</v>
      </c>
      <c r="M4076" s="1"/>
    </row>
    <row r="4077" spans="1:13" hidden="1" x14ac:dyDescent="0.35">
      <c r="A4077" s="106">
        <v>44377</v>
      </c>
      <c r="B4077" s="1" t="s">
        <v>2330</v>
      </c>
      <c r="C4077" s="102" t="s">
        <v>2722</v>
      </c>
      <c r="D4077" s="102">
        <v>1247</v>
      </c>
      <c r="E4077" s="1" t="s">
        <v>3017</v>
      </c>
      <c r="F4077" s="102" t="s">
        <v>3544</v>
      </c>
      <c r="G4077" s="1">
        <v>735271.67</v>
      </c>
      <c r="H4077" s="1">
        <v>185597.42</v>
      </c>
      <c r="I4077" s="1">
        <v>-41739.64</v>
      </c>
      <c r="J4077" s="1">
        <v>143857.78000000003</v>
      </c>
      <c r="K4077" s="1">
        <v>879129.45</v>
      </c>
      <c r="L4077" s="1" t="s">
        <v>1009</v>
      </c>
      <c r="M4077" s="1"/>
    </row>
    <row r="4078" spans="1:13" hidden="1" x14ac:dyDescent="0.35">
      <c r="A4078" s="106">
        <v>44377</v>
      </c>
      <c r="B4078" s="1" t="s">
        <v>2330</v>
      </c>
      <c r="C4078" s="102" t="s">
        <v>2723</v>
      </c>
      <c r="D4078" s="102">
        <v>1248</v>
      </c>
      <c r="E4078" s="1" t="s">
        <v>3017</v>
      </c>
      <c r="F4078" s="102" t="s">
        <v>3566</v>
      </c>
      <c r="G4078" s="1">
        <v>18847.59</v>
      </c>
      <c r="H4078" s="1">
        <v>3853.49</v>
      </c>
      <c r="I4078" s="1">
        <v>0</v>
      </c>
      <c r="J4078" s="1">
        <v>3853.49</v>
      </c>
      <c r="K4078" s="1">
        <v>22701.08</v>
      </c>
      <c r="L4078" s="1" t="s">
        <v>1244</v>
      </c>
      <c r="M4078" s="1"/>
    </row>
    <row r="4079" spans="1:13" hidden="1" x14ac:dyDescent="0.35">
      <c r="A4079" s="106">
        <v>44377</v>
      </c>
      <c r="B4079" s="1" t="s">
        <v>2330</v>
      </c>
      <c r="C4079" s="102" t="s">
        <v>2889</v>
      </c>
      <c r="D4079" s="102">
        <v>1249</v>
      </c>
      <c r="E4079" s="1" t="s">
        <v>3017</v>
      </c>
      <c r="F4079" s="102" t="s">
        <v>3567</v>
      </c>
      <c r="G4079" s="1">
        <v>250.43</v>
      </c>
      <c r="H4079" s="1">
        <v>2588.6999999999998</v>
      </c>
      <c r="I4079" s="1">
        <v>-2417.14</v>
      </c>
      <c r="J4079" s="1">
        <v>171.55999999999995</v>
      </c>
      <c r="K4079" s="1">
        <v>421.99</v>
      </c>
      <c r="L4079" s="1" t="s">
        <v>1244</v>
      </c>
      <c r="M4079" s="1"/>
    </row>
    <row r="4080" spans="1:13" hidden="1" x14ac:dyDescent="0.35">
      <c r="A4080" s="106">
        <v>44377</v>
      </c>
      <c r="B4080" s="1" t="s">
        <v>2330</v>
      </c>
      <c r="C4080" s="102" t="s">
        <v>2999</v>
      </c>
      <c r="D4080" s="102">
        <v>1250</v>
      </c>
      <c r="E4080" s="1" t="s">
        <v>3017</v>
      </c>
      <c r="F4080" s="102" t="s">
        <v>3549</v>
      </c>
      <c r="G4080" s="1">
        <v>463710</v>
      </c>
      <c r="H4080" s="1">
        <v>92742</v>
      </c>
      <c r="I4080" s="1">
        <v>0</v>
      </c>
      <c r="J4080" s="1">
        <v>92742</v>
      </c>
      <c r="K4080" s="1">
        <v>556452</v>
      </c>
      <c r="L4080" s="1" t="s">
        <v>1244</v>
      </c>
      <c r="M4080" s="1"/>
    </row>
    <row r="4081" spans="1:13" hidden="1" x14ac:dyDescent="0.35">
      <c r="A4081" s="106">
        <v>44377</v>
      </c>
      <c r="B4081" s="1" t="s">
        <v>2330</v>
      </c>
      <c r="C4081" s="102" t="s">
        <v>2724</v>
      </c>
      <c r="D4081" s="102">
        <v>1252</v>
      </c>
      <c r="E4081" s="1" t="s">
        <v>3017</v>
      </c>
      <c r="F4081" s="102" t="s">
        <v>3568</v>
      </c>
      <c r="G4081" s="1">
        <v>1564470.42</v>
      </c>
      <c r="H4081" s="1">
        <v>324775</v>
      </c>
      <c r="I4081" s="1">
        <v>-12137.52</v>
      </c>
      <c r="J4081" s="1">
        <v>312637.48</v>
      </c>
      <c r="K4081" s="1">
        <v>1877107.9</v>
      </c>
      <c r="L4081" s="1" t="s">
        <v>1255</v>
      </c>
      <c r="M4081" s="1"/>
    </row>
    <row r="4082" spans="1:13" hidden="1" x14ac:dyDescent="0.35">
      <c r="A4082" s="106">
        <v>44377</v>
      </c>
      <c r="B4082" s="1" t="s">
        <v>2330</v>
      </c>
      <c r="C4082" s="102" t="s">
        <v>2891</v>
      </c>
      <c r="D4082" s="102">
        <v>1253</v>
      </c>
      <c r="E4082" s="1" t="s">
        <v>3017</v>
      </c>
      <c r="F4082" s="102" t="s">
        <v>3569</v>
      </c>
      <c r="G4082" s="1">
        <v>7541.39</v>
      </c>
      <c r="H4082" s="1">
        <v>10249.209999999999</v>
      </c>
      <c r="I4082" s="1">
        <v>-2965.1</v>
      </c>
      <c r="J4082" s="1">
        <v>7284.1099999999988</v>
      </c>
      <c r="K4082" s="1">
        <v>14825.5</v>
      </c>
      <c r="L4082" s="1" t="s">
        <v>1244</v>
      </c>
      <c r="M4082" s="1"/>
    </row>
    <row r="4083" spans="1:13" hidden="1" x14ac:dyDescent="0.35">
      <c r="A4083" s="106">
        <v>44377</v>
      </c>
      <c r="B4083" s="1" t="s">
        <v>2330</v>
      </c>
      <c r="C4083" s="102" t="s">
        <v>2850</v>
      </c>
      <c r="D4083" s="102">
        <v>1255</v>
      </c>
      <c r="E4083" s="1" t="s">
        <v>3017</v>
      </c>
      <c r="F4083" s="102" t="s">
        <v>3571</v>
      </c>
      <c r="G4083" s="1">
        <v>54070.82</v>
      </c>
      <c r="H4083" s="1">
        <v>9969.1299999999992</v>
      </c>
      <c r="I4083" s="1">
        <v>0</v>
      </c>
      <c r="J4083" s="1">
        <v>9969.1299999999992</v>
      </c>
      <c r="K4083" s="1">
        <v>64039.95</v>
      </c>
      <c r="L4083" s="1" t="s">
        <v>1244</v>
      </c>
      <c r="M4083" s="1"/>
    </row>
    <row r="4084" spans="1:13" hidden="1" x14ac:dyDescent="0.35">
      <c r="A4084" s="106">
        <v>44377</v>
      </c>
      <c r="B4084" s="1" t="s">
        <v>2330</v>
      </c>
      <c r="C4084" s="102" t="s">
        <v>2727</v>
      </c>
      <c r="D4084" s="102">
        <v>1256</v>
      </c>
      <c r="E4084" s="1" t="s">
        <v>3017</v>
      </c>
      <c r="F4084" s="102" t="s">
        <v>3572</v>
      </c>
      <c r="G4084" s="1">
        <v>1710088.83</v>
      </c>
      <c r="H4084" s="1">
        <v>472150.04</v>
      </c>
      <c r="I4084" s="1">
        <v>-120797.33</v>
      </c>
      <c r="J4084" s="1">
        <v>351352.70999999996</v>
      </c>
      <c r="K4084" s="1">
        <v>2061441.54</v>
      </c>
      <c r="L4084" s="1" t="s">
        <v>1255</v>
      </c>
      <c r="M4084" s="1"/>
    </row>
    <row r="4085" spans="1:13" hidden="1" x14ac:dyDescent="0.35">
      <c r="A4085" s="106">
        <v>44377</v>
      </c>
      <c r="B4085" s="1" t="s">
        <v>2330</v>
      </c>
      <c r="C4085" s="102" t="s">
        <v>2731</v>
      </c>
      <c r="D4085" s="102">
        <v>1260</v>
      </c>
      <c r="E4085" s="1" t="s">
        <v>3017</v>
      </c>
      <c r="F4085" s="102" t="s">
        <v>3573</v>
      </c>
      <c r="G4085" s="1">
        <v>124922.76</v>
      </c>
      <c r="H4085" s="1">
        <v>56595.38</v>
      </c>
      <c r="I4085" s="1">
        <v>-31471.99</v>
      </c>
      <c r="J4085" s="1">
        <v>25123.389999999996</v>
      </c>
      <c r="K4085" s="1">
        <v>150046.15</v>
      </c>
      <c r="L4085" s="1" t="s">
        <v>1244</v>
      </c>
      <c r="M4085" s="1"/>
    </row>
    <row r="4086" spans="1:13" hidden="1" x14ac:dyDescent="0.35">
      <c r="A4086" s="106">
        <v>44377</v>
      </c>
      <c r="B4086" s="1" t="s">
        <v>2330</v>
      </c>
      <c r="C4086" s="102" t="s">
        <v>2924</v>
      </c>
      <c r="D4086" s="102">
        <v>1262</v>
      </c>
      <c r="E4086" s="1" t="s">
        <v>3017</v>
      </c>
      <c r="F4086" s="102" t="s">
        <v>3574</v>
      </c>
      <c r="G4086" s="1">
        <v>70354.179999999993</v>
      </c>
      <c r="H4086" s="1">
        <v>16134</v>
      </c>
      <c r="I4086" s="1">
        <v>0</v>
      </c>
      <c r="J4086" s="1">
        <v>16134</v>
      </c>
      <c r="K4086" s="1">
        <v>86488.18</v>
      </c>
      <c r="L4086" s="1" t="s">
        <v>1244</v>
      </c>
      <c r="M4086" s="1"/>
    </row>
    <row r="4087" spans="1:13" hidden="1" x14ac:dyDescent="0.35">
      <c r="A4087" s="106">
        <v>44377</v>
      </c>
      <c r="B4087" s="1" t="s">
        <v>2330</v>
      </c>
      <c r="C4087" s="102" t="s">
        <v>2893</v>
      </c>
      <c r="D4087" s="102">
        <v>1263</v>
      </c>
      <c r="E4087" s="1" t="s">
        <v>3017</v>
      </c>
      <c r="F4087" s="102" t="s">
        <v>3575</v>
      </c>
      <c r="G4087" s="1">
        <v>110792.63</v>
      </c>
      <c r="H4087" s="1">
        <v>1465</v>
      </c>
      <c r="I4087" s="1">
        <v>0</v>
      </c>
      <c r="J4087" s="1">
        <v>1465</v>
      </c>
      <c r="K4087" s="1">
        <v>112257.63</v>
      </c>
      <c r="L4087" s="1" t="s">
        <v>1255</v>
      </c>
      <c r="M4087" s="1"/>
    </row>
    <row r="4088" spans="1:13" hidden="1" x14ac:dyDescent="0.35">
      <c r="A4088" s="106">
        <v>44377</v>
      </c>
      <c r="B4088" s="1" t="s">
        <v>2330</v>
      </c>
      <c r="C4088" s="102" t="s">
        <v>2733</v>
      </c>
      <c r="D4088" s="102">
        <v>1264</v>
      </c>
      <c r="E4088" s="1" t="s">
        <v>3017</v>
      </c>
      <c r="F4088" s="102" t="s">
        <v>3576</v>
      </c>
      <c r="G4088" s="1">
        <v>12915</v>
      </c>
      <c r="H4088" s="1">
        <v>2781.12</v>
      </c>
      <c r="I4088" s="1">
        <v>0</v>
      </c>
      <c r="J4088" s="1">
        <v>2781.12</v>
      </c>
      <c r="K4088" s="1">
        <v>15696.12</v>
      </c>
      <c r="L4088" s="1" t="s">
        <v>1244</v>
      </c>
      <c r="M4088" s="1"/>
    </row>
    <row r="4089" spans="1:13" hidden="1" x14ac:dyDescent="0.35">
      <c r="A4089" s="106">
        <v>44377</v>
      </c>
      <c r="B4089" s="1" t="s">
        <v>2330</v>
      </c>
      <c r="C4089" s="102" t="s">
        <v>2735</v>
      </c>
      <c r="D4089" s="102">
        <v>1265</v>
      </c>
      <c r="E4089" s="1" t="s">
        <v>3017</v>
      </c>
      <c r="F4089" s="102" t="s">
        <v>3577</v>
      </c>
      <c r="G4089" s="1">
        <v>-10750.63</v>
      </c>
      <c r="H4089" s="1">
        <v>0</v>
      </c>
      <c r="I4089" s="1">
        <v>-5245.14</v>
      </c>
      <c r="J4089" s="1">
        <v>-5245.14</v>
      </c>
      <c r="K4089" s="1">
        <v>-15995.77</v>
      </c>
      <c r="L4089" s="1" t="s">
        <v>1244</v>
      </c>
      <c r="M4089" s="1"/>
    </row>
    <row r="4090" spans="1:13" hidden="1" x14ac:dyDescent="0.35">
      <c r="A4090" s="106">
        <v>44377</v>
      </c>
      <c r="B4090" s="1"/>
      <c r="C4090" s="102" t="s">
        <v>2737</v>
      </c>
      <c r="D4090" s="102">
        <v>1266</v>
      </c>
      <c r="E4090" s="1" t="s">
        <v>3016</v>
      </c>
      <c r="F4090" s="102" t="s">
        <v>3578</v>
      </c>
      <c r="G4090" s="1">
        <v>9837830.1400000006</v>
      </c>
      <c r="H4090" s="1">
        <v>1925971.53</v>
      </c>
      <c r="I4090" s="1">
        <v>-526617.06999999995</v>
      </c>
      <c r="J4090" s="1">
        <v>1399354.46</v>
      </c>
      <c r="K4090" s="1">
        <v>11237184.6</v>
      </c>
      <c r="L4090" s="1"/>
      <c r="M4090" s="1"/>
    </row>
    <row r="4091" spans="1:13" hidden="1" x14ac:dyDescent="0.35">
      <c r="A4091" s="106">
        <v>44377</v>
      </c>
      <c r="B4091" s="1" t="s">
        <v>2331</v>
      </c>
      <c r="C4091" s="102" t="s">
        <v>2738</v>
      </c>
      <c r="D4091" s="102">
        <v>1267</v>
      </c>
      <c r="E4091" s="1" t="s">
        <v>3017</v>
      </c>
      <c r="F4091" s="102" t="s">
        <v>3579</v>
      </c>
      <c r="G4091" s="1">
        <v>2668135.9700000002</v>
      </c>
      <c r="H4091" s="1">
        <v>393841.65</v>
      </c>
      <c r="I4091" s="1">
        <v>-526617.06999999995</v>
      </c>
      <c r="J4091" s="1">
        <v>-132775.41999999993</v>
      </c>
      <c r="K4091" s="1">
        <v>2535360.5499999998</v>
      </c>
      <c r="L4091" s="1" t="s">
        <v>1182</v>
      </c>
      <c r="M4091" s="1"/>
    </row>
    <row r="4092" spans="1:13" hidden="1" x14ac:dyDescent="0.35">
      <c r="A4092" s="106">
        <v>44377</v>
      </c>
      <c r="B4092" s="1" t="s">
        <v>2331</v>
      </c>
      <c r="C4092" s="102" t="s">
        <v>2740</v>
      </c>
      <c r="D4092" s="102">
        <v>1268</v>
      </c>
      <c r="E4092" s="1" t="s">
        <v>3017</v>
      </c>
      <c r="F4092" s="102" t="s">
        <v>3580</v>
      </c>
      <c r="G4092" s="1">
        <v>3998340.86</v>
      </c>
      <c r="H4092" s="1">
        <v>806945.01</v>
      </c>
      <c r="I4092" s="1">
        <v>0</v>
      </c>
      <c r="J4092" s="1">
        <v>806945.01</v>
      </c>
      <c r="K4092" s="1">
        <v>4805285.87</v>
      </c>
      <c r="L4092" s="1" t="s">
        <v>1182</v>
      </c>
      <c r="M4092" s="1"/>
    </row>
    <row r="4093" spans="1:13" hidden="1" x14ac:dyDescent="0.35">
      <c r="A4093" s="106">
        <v>44377</v>
      </c>
      <c r="B4093" s="1" t="s">
        <v>2331</v>
      </c>
      <c r="C4093" s="102" t="s">
        <v>2743</v>
      </c>
      <c r="D4093" s="102">
        <v>1270</v>
      </c>
      <c r="E4093" s="1" t="s">
        <v>3017</v>
      </c>
      <c r="F4093" s="102" t="s">
        <v>3551</v>
      </c>
      <c r="G4093" s="1">
        <v>333290.63</v>
      </c>
      <c r="H4093" s="1">
        <v>75889.66</v>
      </c>
      <c r="I4093" s="1">
        <v>0</v>
      </c>
      <c r="J4093" s="1">
        <v>75889.66</v>
      </c>
      <c r="K4093" s="1">
        <v>409180.29</v>
      </c>
      <c r="L4093" s="1" t="s">
        <v>1247</v>
      </c>
      <c r="M4093" s="1"/>
    </row>
    <row r="4094" spans="1:13" hidden="1" x14ac:dyDescent="0.35">
      <c r="A4094" s="106">
        <v>44377</v>
      </c>
      <c r="B4094" s="1" t="s">
        <v>2331</v>
      </c>
      <c r="C4094" s="102" t="s">
        <v>3089</v>
      </c>
      <c r="D4094" s="102">
        <v>1957</v>
      </c>
      <c r="E4094" s="1" t="s">
        <v>3017</v>
      </c>
      <c r="F4094" s="102" t="s">
        <v>3581</v>
      </c>
      <c r="G4094" s="1">
        <v>2838062.68</v>
      </c>
      <c r="H4094" s="1">
        <v>649295.21</v>
      </c>
      <c r="I4094" s="1">
        <v>0</v>
      </c>
      <c r="J4094" s="1">
        <v>649295.21</v>
      </c>
      <c r="K4094" s="1">
        <v>3487357.89</v>
      </c>
      <c r="L4094" s="1" t="s">
        <v>1182</v>
      </c>
      <c r="M4094" s="1"/>
    </row>
    <row r="4095" spans="1:13" hidden="1" x14ac:dyDescent="0.35">
      <c r="A4095" s="106">
        <v>44377</v>
      </c>
      <c r="B4095" s="1"/>
      <c r="C4095" s="102" t="s">
        <v>2858</v>
      </c>
      <c r="D4095" s="102">
        <v>1272</v>
      </c>
      <c r="E4095" s="1" t="s">
        <v>3016</v>
      </c>
      <c r="F4095" s="102" t="s">
        <v>3659</v>
      </c>
      <c r="G4095" s="1">
        <v>0</v>
      </c>
      <c r="H4095" s="1">
        <v>1645.9</v>
      </c>
      <c r="I4095" s="1">
        <v>0</v>
      </c>
      <c r="J4095" s="1">
        <v>1645.9</v>
      </c>
      <c r="K4095" s="1">
        <v>1645.9</v>
      </c>
      <c r="L4095" s="1"/>
      <c r="M4095" s="1"/>
    </row>
    <row r="4096" spans="1:13" hidden="1" x14ac:dyDescent="0.35">
      <c r="A4096" s="106">
        <v>44377</v>
      </c>
      <c r="B4096" s="1" t="s">
        <v>2334</v>
      </c>
      <c r="C4096" s="102" t="s">
        <v>2939</v>
      </c>
      <c r="D4096" s="102">
        <v>1275</v>
      </c>
      <c r="E4096" s="1" t="s">
        <v>3017</v>
      </c>
      <c r="F4096" s="102" t="s">
        <v>3937</v>
      </c>
      <c r="G4096" s="1">
        <v>0</v>
      </c>
      <c r="H4096" s="1">
        <v>1645.9</v>
      </c>
      <c r="I4096" s="1">
        <v>0</v>
      </c>
      <c r="J4096" s="1">
        <v>1645.9</v>
      </c>
      <c r="K4096" s="1">
        <v>1645.9</v>
      </c>
      <c r="L4096" s="1" t="s">
        <v>1247</v>
      </c>
      <c r="M4096" s="1"/>
    </row>
    <row r="4097" spans="1:13" hidden="1" x14ac:dyDescent="0.35">
      <c r="A4097" s="106">
        <v>44377</v>
      </c>
      <c r="B4097" s="1"/>
      <c r="C4097" s="102" t="s">
        <v>2746</v>
      </c>
      <c r="D4097" s="102">
        <v>1743</v>
      </c>
      <c r="E4097" s="1" t="s">
        <v>3016</v>
      </c>
      <c r="F4097" s="102" t="s">
        <v>3583</v>
      </c>
      <c r="G4097" s="1">
        <v>15275695.630000001</v>
      </c>
      <c r="H4097" s="1">
        <v>4703325.32</v>
      </c>
      <c r="I4097" s="1">
        <v>-825445.93</v>
      </c>
      <c r="J4097" s="1">
        <v>3877879.39</v>
      </c>
      <c r="K4097" s="1">
        <v>19153575.02</v>
      </c>
      <c r="L4097" s="1"/>
      <c r="M4097" s="1"/>
    </row>
    <row r="4098" spans="1:13" hidden="1" x14ac:dyDescent="0.35">
      <c r="A4098" s="106">
        <v>44377</v>
      </c>
      <c r="B4098" s="1"/>
      <c r="C4098" s="102" t="s">
        <v>2748</v>
      </c>
      <c r="D4098" s="102">
        <v>1776</v>
      </c>
      <c r="E4098" s="1" t="s">
        <v>3016</v>
      </c>
      <c r="F4098" s="102" t="s">
        <v>3584</v>
      </c>
      <c r="G4098" s="1">
        <v>5222042.07</v>
      </c>
      <c r="H4098" s="1">
        <v>1954067.8</v>
      </c>
      <c r="I4098" s="1">
        <v>-825445.93</v>
      </c>
      <c r="J4098" s="1">
        <v>1128621.8700000001</v>
      </c>
      <c r="K4098" s="1">
        <v>6350663.9400000004</v>
      </c>
      <c r="L4098" s="1"/>
      <c r="M4098" s="1"/>
    </row>
    <row r="4099" spans="1:13" hidden="1" x14ac:dyDescent="0.35">
      <c r="A4099" s="106">
        <v>44377</v>
      </c>
      <c r="B4099" s="1" t="s">
        <v>1182</v>
      </c>
      <c r="C4099" s="102" t="s">
        <v>2750</v>
      </c>
      <c r="D4099" s="102">
        <v>1777</v>
      </c>
      <c r="E4099" s="1" t="s">
        <v>3017</v>
      </c>
      <c r="F4099" s="102" t="s">
        <v>3585</v>
      </c>
      <c r="G4099" s="1">
        <v>767323.47</v>
      </c>
      <c r="H4099" s="1">
        <v>203144.25</v>
      </c>
      <c r="I4099" s="1">
        <v>0</v>
      </c>
      <c r="J4099" s="1">
        <v>203144.25</v>
      </c>
      <c r="K4099" s="1">
        <v>970467.72</v>
      </c>
      <c r="L4099" s="1" t="s">
        <v>1182</v>
      </c>
      <c r="M4099" s="1"/>
    </row>
    <row r="4100" spans="1:13" hidden="1" x14ac:dyDescent="0.35">
      <c r="A4100" s="106">
        <v>44377</v>
      </c>
      <c r="B4100" s="1" t="s">
        <v>1182</v>
      </c>
      <c r="C4100" s="102" t="s">
        <v>2752</v>
      </c>
      <c r="D4100" s="102">
        <v>1778</v>
      </c>
      <c r="E4100" s="1" t="s">
        <v>3017</v>
      </c>
      <c r="F4100" s="102" t="s">
        <v>3586</v>
      </c>
      <c r="G4100" s="1">
        <v>1493836.75</v>
      </c>
      <c r="H4100" s="1">
        <v>934800.95</v>
      </c>
      <c r="I4100" s="1">
        <v>-825445.93</v>
      </c>
      <c r="J4100" s="1">
        <v>109355.0199999999</v>
      </c>
      <c r="K4100" s="1">
        <v>1603191.77</v>
      </c>
      <c r="L4100" s="1" t="s">
        <v>1182</v>
      </c>
      <c r="M4100" s="1"/>
    </row>
    <row r="4101" spans="1:13" hidden="1" x14ac:dyDescent="0.35">
      <c r="A4101" s="106">
        <v>44377</v>
      </c>
      <c r="B4101" s="1" t="s">
        <v>1182</v>
      </c>
      <c r="C4101" s="102" t="s">
        <v>2754</v>
      </c>
      <c r="D4101" s="102">
        <v>1779</v>
      </c>
      <c r="E4101" s="1" t="s">
        <v>3017</v>
      </c>
      <c r="F4101" s="102" t="s">
        <v>3587</v>
      </c>
      <c r="G4101" s="1">
        <v>292011.01</v>
      </c>
      <c r="H4101" s="1">
        <v>40810.639999999999</v>
      </c>
      <c r="I4101" s="1">
        <v>0</v>
      </c>
      <c r="J4101" s="1">
        <v>40810.639999999999</v>
      </c>
      <c r="K4101" s="1">
        <v>332821.65000000002</v>
      </c>
      <c r="L4101" s="1" t="s">
        <v>1182</v>
      </c>
      <c r="M4101" s="1"/>
    </row>
    <row r="4102" spans="1:13" hidden="1" x14ac:dyDescent="0.35">
      <c r="A4102" s="106">
        <v>44377</v>
      </c>
      <c r="B4102" s="1" t="s">
        <v>1182</v>
      </c>
      <c r="C4102" s="102" t="s">
        <v>2756</v>
      </c>
      <c r="D4102" s="102">
        <v>1780</v>
      </c>
      <c r="E4102" s="1" t="s">
        <v>3017</v>
      </c>
      <c r="F4102" s="102" t="s">
        <v>3588</v>
      </c>
      <c r="G4102" s="1">
        <v>305729.89</v>
      </c>
      <c r="H4102" s="1">
        <v>37500</v>
      </c>
      <c r="I4102" s="1">
        <v>0</v>
      </c>
      <c r="J4102" s="1">
        <v>37500</v>
      </c>
      <c r="K4102" s="1">
        <v>343229.89</v>
      </c>
      <c r="L4102" s="1" t="s">
        <v>1182</v>
      </c>
      <c r="M4102" s="1"/>
    </row>
    <row r="4103" spans="1:13" hidden="1" x14ac:dyDescent="0.35">
      <c r="A4103" s="106">
        <v>44377</v>
      </c>
      <c r="B4103" s="1" t="s">
        <v>1183</v>
      </c>
      <c r="C4103" s="102" t="s">
        <v>2758</v>
      </c>
      <c r="D4103" s="102">
        <v>1782</v>
      </c>
      <c r="E4103" s="1" t="s">
        <v>3017</v>
      </c>
      <c r="F4103" s="102" t="s">
        <v>3589</v>
      </c>
      <c r="G4103" s="1">
        <v>161221.98000000001</v>
      </c>
      <c r="H4103" s="1">
        <v>31897.52</v>
      </c>
      <c r="I4103" s="1">
        <v>0</v>
      </c>
      <c r="J4103" s="1">
        <v>31897.52</v>
      </c>
      <c r="K4103" s="1">
        <v>193119.5</v>
      </c>
      <c r="L4103" s="1" t="s">
        <v>1183</v>
      </c>
      <c r="M4103" s="1"/>
    </row>
    <row r="4104" spans="1:13" hidden="1" x14ac:dyDescent="0.35">
      <c r="A4104" s="106">
        <v>44377</v>
      </c>
      <c r="B4104" s="1" t="s">
        <v>1183</v>
      </c>
      <c r="C4104" s="102" t="s">
        <v>2760</v>
      </c>
      <c r="D4104" s="102">
        <v>1783</v>
      </c>
      <c r="E4104" s="1" t="s">
        <v>3017</v>
      </c>
      <c r="F4104" s="102" t="s">
        <v>3590</v>
      </c>
      <c r="G4104" s="1">
        <v>279473.28999999998</v>
      </c>
      <c r="H4104" s="1">
        <v>57292.08</v>
      </c>
      <c r="I4104" s="1">
        <v>0</v>
      </c>
      <c r="J4104" s="1">
        <v>57292.08</v>
      </c>
      <c r="K4104" s="1">
        <v>336765.37</v>
      </c>
      <c r="L4104" s="1" t="s">
        <v>1183</v>
      </c>
      <c r="M4104" s="1"/>
    </row>
    <row r="4105" spans="1:13" hidden="1" x14ac:dyDescent="0.35">
      <c r="A4105" s="106">
        <v>44377</v>
      </c>
      <c r="B4105" s="1" t="s">
        <v>1182</v>
      </c>
      <c r="C4105" s="102" t="s">
        <v>2761</v>
      </c>
      <c r="D4105" s="102">
        <v>1784</v>
      </c>
      <c r="E4105" s="1" t="s">
        <v>3017</v>
      </c>
      <c r="F4105" s="102" t="s">
        <v>3591</v>
      </c>
      <c r="G4105" s="1">
        <v>1922445.68</v>
      </c>
      <c r="H4105" s="1">
        <v>648622.36</v>
      </c>
      <c r="I4105" s="1">
        <v>0</v>
      </c>
      <c r="J4105" s="1">
        <v>648622.36</v>
      </c>
      <c r="K4105" s="1">
        <v>2571068.04</v>
      </c>
      <c r="L4105" s="1" t="s">
        <v>1182</v>
      </c>
      <c r="M4105" s="1"/>
    </row>
    <row r="4106" spans="1:13" hidden="1" x14ac:dyDescent="0.35">
      <c r="A4106" s="106">
        <v>44377</v>
      </c>
      <c r="B4106" s="1"/>
      <c r="C4106" s="102" t="s">
        <v>2763</v>
      </c>
      <c r="D4106" s="102">
        <v>1785</v>
      </c>
      <c r="E4106" s="1" t="s">
        <v>3016</v>
      </c>
      <c r="F4106" s="102" t="s">
        <v>3592</v>
      </c>
      <c r="G4106" s="1">
        <v>64783.1</v>
      </c>
      <c r="H4106" s="1">
        <v>33203.589999999997</v>
      </c>
      <c r="I4106" s="1">
        <v>0</v>
      </c>
      <c r="J4106" s="1">
        <v>33203.589999999997</v>
      </c>
      <c r="K4106" s="1">
        <v>97986.69</v>
      </c>
      <c r="L4106" s="1"/>
      <c r="M4106" s="1"/>
    </row>
    <row r="4107" spans="1:13" hidden="1" x14ac:dyDescent="0.35">
      <c r="A4107" s="106">
        <v>44377</v>
      </c>
      <c r="B4107" s="1" t="s">
        <v>1186</v>
      </c>
      <c r="C4107" s="102" t="s">
        <v>2765</v>
      </c>
      <c r="D4107" s="102">
        <v>1786</v>
      </c>
      <c r="E4107" s="1" t="s">
        <v>3017</v>
      </c>
      <c r="F4107" s="102" t="s">
        <v>3638</v>
      </c>
      <c r="G4107" s="1">
        <v>1448.48</v>
      </c>
      <c r="H4107" s="1">
        <v>294.89</v>
      </c>
      <c r="I4107" s="1">
        <v>0</v>
      </c>
      <c r="J4107" s="1">
        <v>294.89</v>
      </c>
      <c r="K4107" s="1">
        <v>1743.37</v>
      </c>
      <c r="L4107" s="1" t="s">
        <v>1247</v>
      </c>
      <c r="M4107" s="1"/>
    </row>
    <row r="4108" spans="1:13" hidden="1" x14ac:dyDescent="0.35">
      <c r="A4108" s="106">
        <v>44377</v>
      </c>
      <c r="B4108" s="1" t="s">
        <v>1186</v>
      </c>
      <c r="C4108" s="102" t="s">
        <v>2941</v>
      </c>
      <c r="D4108" s="102">
        <v>1787</v>
      </c>
      <c r="E4108" s="1" t="s">
        <v>3017</v>
      </c>
      <c r="F4108" s="102" t="s">
        <v>3651</v>
      </c>
      <c r="G4108" s="1">
        <v>629.9</v>
      </c>
      <c r="H4108" s="1">
        <v>4632</v>
      </c>
      <c r="I4108" s="1">
        <v>0</v>
      </c>
      <c r="J4108" s="1">
        <v>4632</v>
      </c>
      <c r="K4108" s="1">
        <v>5261.9</v>
      </c>
      <c r="L4108" s="1" t="s">
        <v>1247</v>
      </c>
      <c r="M4108" s="1"/>
    </row>
    <row r="4109" spans="1:13" hidden="1" x14ac:dyDescent="0.35">
      <c r="A4109" s="106">
        <v>44377</v>
      </c>
      <c r="B4109" s="1" t="s">
        <v>1186</v>
      </c>
      <c r="C4109" s="102" t="s">
        <v>2895</v>
      </c>
      <c r="D4109" s="102">
        <v>1789</v>
      </c>
      <c r="E4109" s="1" t="s">
        <v>3017</v>
      </c>
      <c r="F4109" s="102" t="s">
        <v>3593</v>
      </c>
      <c r="G4109" s="1">
        <v>62704.72</v>
      </c>
      <c r="H4109" s="1">
        <v>28276.7</v>
      </c>
      <c r="I4109" s="1">
        <v>0</v>
      </c>
      <c r="J4109" s="1">
        <v>28276.7</v>
      </c>
      <c r="K4109" s="1">
        <v>90981.42</v>
      </c>
      <c r="L4109" s="1" t="s">
        <v>1247</v>
      </c>
      <c r="M4109" s="1"/>
    </row>
    <row r="4110" spans="1:13" hidden="1" x14ac:dyDescent="0.35">
      <c r="A4110" s="106">
        <v>44377</v>
      </c>
      <c r="B4110" s="1"/>
      <c r="C4110" s="102" t="s">
        <v>2767</v>
      </c>
      <c r="D4110" s="102">
        <v>1790</v>
      </c>
      <c r="E4110" s="1" t="s">
        <v>3016</v>
      </c>
      <c r="F4110" s="102" t="s">
        <v>3594</v>
      </c>
      <c r="G4110" s="1">
        <v>1598715.95</v>
      </c>
      <c r="H4110" s="1">
        <v>300195.8</v>
      </c>
      <c r="I4110" s="1">
        <v>0</v>
      </c>
      <c r="J4110" s="1">
        <v>300195.8</v>
      </c>
      <c r="K4110" s="1">
        <v>1898911.75</v>
      </c>
      <c r="L4110" s="1"/>
      <c r="M4110" s="1"/>
    </row>
    <row r="4111" spans="1:13" hidden="1" x14ac:dyDescent="0.35">
      <c r="A4111" s="106">
        <v>44377</v>
      </c>
      <c r="B4111" s="1" t="s">
        <v>1182</v>
      </c>
      <c r="C4111" s="102" t="s">
        <v>2769</v>
      </c>
      <c r="D4111" s="102">
        <v>1793</v>
      </c>
      <c r="E4111" s="1" t="s">
        <v>3017</v>
      </c>
      <c r="F4111" s="102" t="s">
        <v>3595</v>
      </c>
      <c r="G4111" s="1">
        <v>93176.01</v>
      </c>
      <c r="H4111" s="1">
        <v>9684.6200000000008</v>
      </c>
      <c r="I4111" s="1">
        <v>0</v>
      </c>
      <c r="J4111" s="1">
        <v>9684.6200000000008</v>
      </c>
      <c r="K4111" s="1">
        <v>102860.63</v>
      </c>
      <c r="L4111" s="1" t="s">
        <v>1247</v>
      </c>
      <c r="M4111" s="1"/>
    </row>
    <row r="4112" spans="1:13" hidden="1" x14ac:dyDescent="0.35">
      <c r="A4112" s="106">
        <v>44377</v>
      </c>
      <c r="B4112" s="1" t="s">
        <v>1182</v>
      </c>
      <c r="C4112" s="102" t="s">
        <v>2770</v>
      </c>
      <c r="D4112" s="102">
        <v>1795</v>
      </c>
      <c r="E4112" s="1" t="s">
        <v>3017</v>
      </c>
      <c r="F4112" s="102" t="s">
        <v>3891</v>
      </c>
      <c r="G4112" s="1">
        <v>57696.15</v>
      </c>
      <c r="H4112" s="1">
        <v>18625.009999999998</v>
      </c>
      <c r="I4112" s="1">
        <v>0</v>
      </c>
      <c r="J4112" s="1">
        <v>18625.009999999998</v>
      </c>
      <c r="K4112" s="1">
        <v>76321.16</v>
      </c>
      <c r="L4112" s="1" t="s">
        <v>1182</v>
      </c>
      <c r="M4112" s="1"/>
    </row>
    <row r="4113" spans="1:13" hidden="1" x14ac:dyDescent="0.35">
      <c r="A4113" s="106">
        <v>44377</v>
      </c>
      <c r="B4113" s="1" t="s">
        <v>1185</v>
      </c>
      <c r="C4113" s="102" t="s">
        <v>2772</v>
      </c>
      <c r="D4113" s="102">
        <v>1796</v>
      </c>
      <c r="E4113" s="1" t="s">
        <v>3017</v>
      </c>
      <c r="F4113" s="102" t="s">
        <v>3596</v>
      </c>
      <c r="G4113" s="1">
        <v>182905.83</v>
      </c>
      <c r="H4113" s="1">
        <v>54387.13</v>
      </c>
      <c r="I4113" s="1">
        <v>0</v>
      </c>
      <c r="J4113" s="1">
        <v>54387.13</v>
      </c>
      <c r="K4113" s="1">
        <v>237292.96</v>
      </c>
      <c r="L4113" s="1" t="s">
        <v>1258</v>
      </c>
      <c r="M4113" s="1"/>
    </row>
    <row r="4114" spans="1:13" hidden="1" x14ac:dyDescent="0.35">
      <c r="A4114" s="106">
        <v>44377</v>
      </c>
      <c r="B4114" s="1" t="s">
        <v>1186</v>
      </c>
      <c r="C4114" s="102" t="s">
        <v>2774</v>
      </c>
      <c r="D4114" s="102">
        <v>1797</v>
      </c>
      <c r="E4114" s="1" t="s">
        <v>3017</v>
      </c>
      <c r="F4114" s="102" t="s">
        <v>3597</v>
      </c>
      <c r="G4114" s="1">
        <v>174074.82</v>
      </c>
      <c r="H4114" s="1">
        <v>35089.599999999999</v>
      </c>
      <c r="I4114" s="1">
        <v>0</v>
      </c>
      <c r="J4114" s="1">
        <v>35089.599999999999</v>
      </c>
      <c r="K4114" s="1">
        <v>209164.42</v>
      </c>
      <c r="L4114" s="1" t="s">
        <v>1247</v>
      </c>
      <c r="M4114" s="1"/>
    </row>
    <row r="4115" spans="1:13" hidden="1" x14ac:dyDescent="0.35">
      <c r="A4115" s="106">
        <v>44377</v>
      </c>
      <c r="B4115" s="1" t="s">
        <v>1186</v>
      </c>
      <c r="C4115" s="102" t="s">
        <v>2776</v>
      </c>
      <c r="D4115" s="102">
        <v>1798</v>
      </c>
      <c r="E4115" s="1" t="s">
        <v>3017</v>
      </c>
      <c r="F4115" s="102" t="s">
        <v>3655</v>
      </c>
      <c r="G4115" s="1">
        <v>107858.53</v>
      </c>
      <c r="H4115" s="1">
        <v>2003.4</v>
      </c>
      <c r="I4115" s="1">
        <v>0</v>
      </c>
      <c r="J4115" s="1">
        <v>2003.4</v>
      </c>
      <c r="K4115" s="1">
        <v>109861.93</v>
      </c>
      <c r="L4115" s="1" t="s">
        <v>1247</v>
      </c>
      <c r="M4115" s="1"/>
    </row>
    <row r="4116" spans="1:13" hidden="1" x14ac:dyDescent="0.35">
      <c r="A4116" s="106">
        <v>44377</v>
      </c>
      <c r="B4116" s="1" t="s">
        <v>1186</v>
      </c>
      <c r="C4116" s="102" t="s">
        <v>2926</v>
      </c>
      <c r="D4116" s="102">
        <v>1799</v>
      </c>
      <c r="E4116" s="1" t="s">
        <v>3017</v>
      </c>
      <c r="F4116" s="102" t="s">
        <v>3598</v>
      </c>
      <c r="G4116" s="1">
        <v>1680</v>
      </c>
      <c r="H4116" s="1">
        <v>358.8</v>
      </c>
      <c r="I4116" s="1">
        <v>0</v>
      </c>
      <c r="J4116" s="1">
        <v>358.8</v>
      </c>
      <c r="K4116" s="1">
        <v>2038.8</v>
      </c>
      <c r="L4116" s="1" t="s">
        <v>1247</v>
      </c>
      <c r="M4116" s="1"/>
    </row>
    <row r="4117" spans="1:13" hidden="1" x14ac:dyDescent="0.35">
      <c r="A4117" s="106">
        <v>44377</v>
      </c>
      <c r="B4117" s="1" t="s">
        <v>1186</v>
      </c>
      <c r="C4117" s="102" t="s">
        <v>2778</v>
      </c>
      <c r="D4117" s="102">
        <v>1800</v>
      </c>
      <c r="E4117" s="1" t="s">
        <v>3017</v>
      </c>
      <c r="F4117" s="102" t="s">
        <v>3599</v>
      </c>
      <c r="G4117" s="1">
        <v>25944.73</v>
      </c>
      <c r="H4117" s="1">
        <v>0</v>
      </c>
      <c r="I4117" s="1">
        <v>0</v>
      </c>
      <c r="J4117" s="1">
        <v>0</v>
      </c>
      <c r="K4117" s="1">
        <v>25944.73</v>
      </c>
      <c r="L4117" s="1" t="s">
        <v>1247</v>
      </c>
      <c r="M4117" s="1"/>
    </row>
    <row r="4118" spans="1:13" hidden="1" x14ac:dyDescent="0.35">
      <c r="A4118" s="106">
        <v>44377</v>
      </c>
      <c r="B4118" s="1" t="s">
        <v>1186</v>
      </c>
      <c r="C4118" s="102" t="s">
        <v>2780</v>
      </c>
      <c r="D4118" s="102">
        <v>1801</v>
      </c>
      <c r="E4118" s="1" t="s">
        <v>3017</v>
      </c>
      <c r="F4118" s="102" t="s">
        <v>3600</v>
      </c>
      <c r="G4118" s="1">
        <v>7343.67</v>
      </c>
      <c r="H4118" s="1">
        <v>1681.1</v>
      </c>
      <c r="I4118" s="1">
        <v>0</v>
      </c>
      <c r="J4118" s="1">
        <v>1681.1</v>
      </c>
      <c r="K4118" s="1">
        <v>9024.77</v>
      </c>
      <c r="L4118" s="1" t="s">
        <v>1247</v>
      </c>
      <c r="M4118" s="1"/>
    </row>
    <row r="4119" spans="1:13" hidden="1" x14ac:dyDescent="0.35">
      <c r="A4119" s="106">
        <v>44377</v>
      </c>
      <c r="B4119" s="1" t="s">
        <v>1186</v>
      </c>
      <c r="C4119" s="102" t="s">
        <v>2781</v>
      </c>
      <c r="D4119" s="102">
        <v>1802</v>
      </c>
      <c r="E4119" s="1" t="s">
        <v>3017</v>
      </c>
      <c r="F4119" s="102" t="s">
        <v>3601</v>
      </c>
      <c r="G4119" s="1">
        <v>11675.22</v>
      </c>
      <c r="H4119" s="1">
        <v>1252.19</v>
      </c>
      <c r="I4119" s="1">
        <v>0</v>
      </c>
      <c r="J4119" s="1">
        <v>1252.19</v>
      </c>
      <c r="K4119" s="1">
        <v>12927.41</v>
      </c>
      <c r="L4119" s="1" t="s">
        <v>1247</v>
      </c>
      <c r="M4119" s="1"/>
    </row>
    <row r="4120" spans="1:13" hidden="1" x14ac:dyDescent="0.35">
      <c r="A4120" s="106">
        <v>44377</v>
      </c>
      <c r="B4120" s="1" t="s">
        <v>1186</v>
      </c>
      <c r="C4120" s="102" t="s">
        <v>2784</v>
      </c>
      <c r="D4120" s="102">
        <v>1804</v>
      </c>
      <c r="E4120" s="1" t="s">
        <v>3017</v>
      </c>
      <c r="F4120" s="102" t="s">
        <v>3602</v>
      </c>
      <c r="G4120" s="1">
        <v>57261.919999999998</v>
      </c>
      <c r="H4120" s="1">
        <v>8162.12</v>
      </c>
      <c r="I4120" s="1">
        <v>0</v>
      </c>
      <c r="J4120" s="1">
        <v>8162.12</v>
      </c>
      <c r="K4120" s="1">
        <v>65424.04</v>
      </c>
      <c r="L4120" s="1" t="s">
        <v>1247</v>
      </c>
      <c r="M4120" s="1"/>
    </row>
    <row r="4121" spans="1:13" hidden="1" x14ac:dyDescent="0.35">
      <c r="A4121" s="106">
        <v>44377</v>
      </c>
      <c r="B4121" s="1" t="s">
        <v>1181</v>
      </c>
      <c r="C4121" s="102" t="s">
        <v>2787</v>
      </c>
      <c r="D4121" s="102">
        <v>1871</v>
      </c>
      <c r="E4121" s="1" t="s">
        <v>3017</v>
      </c>
      <c r="F4121" s="102" t="s">
        <v>3603</v>
      </c>
      <c r="G4121" s="1">
        <v>116054.71</v>
      </c>
      <c r="H4121" s="1">
        <v>23631.03</v>
      </c>
      <c r="I4121" s="1">
        <v>0</v>
      </c>
      <c r="J4121" s="1">
        <v>23631.03</v>
      </c>
      <c r="K4121" s="1">
        <v>139685.74</v>
      </c>
      <c r="L4121" s="1" t="s">
        <v>1247</v>
      </c>
      <c r="M4121" s="1"/>
    </row>
    <row r="4122" spans="1:13" hidden="1" x14ac:dyDescent="0.35">
      <c r="A4122" s="106">
        <v>44377</v>
      </c>
      <c r="B4122" s="1" t="s">
        <v>1181</v>
      </c>
      <c r="C4122" s="102" t="s">
        <v>2789</v>
      </c>
      <c r="D4122" s="102">
        <v>1873</v>
      </c>
      <c r="E4122" s="1" t="s">
        <v>3017</v>
      </c>
      <c r="F4122" s="102" t="s">
        <v>3604</v>
      </c>
      <c r="G4122" s="1">
        <v>314202.49</v>
      </c>
      <c r="H4122" s="1">
        <v>75069.399999999994</v>
      </c>
      <c r="I4122" s="1">
        <v>0</v>
      </c>
      <c r="J4122" s="1">
        <v>75069.399999999994</v>
      </c>
      <c r="K4122" s="1">
        <v>389271.89</v>
      </c>
      <c r="L4122" s="1" t="s">
        <v>1247</v>
      </c>
      <c r="M4122" s="1"/>
    </row>
    <row r="4123" spans="1:13" hidden="1" x14ac:dyDescent="0.35">
      <c r="A4123" s="106">
        <v>44377</v>
      </c>
      <c r="B4123" s="1" t="s">
        <v>1181</v>
      </c>
      <c r="C4123" s="102" t="s">
        <v>2854</v>
      </c>
      <c r="D4123" s="102">
        <v>1874</v>
      </c>
      <c r="E4123" s="1" t="s">
        <v>3017</v>
      </c>
      <c r="F4123" s="102" t="s">
        <v>3652</v>
      </c>
      <c r="G4123" s="1">
        <v>5329.89</v>
      </c>
      <c r="H4123" s="1">
        <v>0</v>
      </c>
      <c r="I4123" s="1">
        <v>0</v>
      </c>
      <c r="J4123" s="1">
        <v>0</v>
      </c>
      <c r="K4123" s="1">
        <v>5329.89</v>
      </c>
      <c r="L4123" s="1" t="s">
        <v>1247</v>
      </c>
      <c r="M4123" s="1"/>
    </row>
    <row r="4124" spans="1:13" hidden="1" x14ac:dyDescent="0.35">
      <c r="A4124" s="106">
        <v>44377</v>
      </c>
      <c r="B4124" s="1" t="s">
        <v>1186</v>
      </c>
      <c r="C4124" s="102" t="s">
        <v>2797</v>
      </c>
      <c r="D4124" s="102">
        <v>1881</v>
      </c>
      <c r="E4124" s="1" t="s">
        <v>3017</v>
      </c>
      <c r="F4124" s="102" t="s">
        <v>3605</v>
      </c>
      <c r="G4124" s="1">
        <v>23038.77</v>
      </c>
      <c r="H4124" s="1">
        <v>18745.599999999999</v>
      </c>
      <c r="I4124" s="1">
        <v>0</v>
      </c>
      <c r="J4124" s="1">
        <v>18745.599999999999</v>
      </c>
      <c r="K4124" s="1">
        <v>41784.370000000003</v>
      </c>
      <c r="L4124" s="1" t="s">
        <v>1247</v>
      </c>
      <c r="M4124" s="1"/>
    </row>
    <row r="4125" spans="1:13" hidden="1" x14ac:dyDescent="0.35">
      <c r="A4125" s="106">
        <v>44377</v>
      </c>
      <c r="B4125" s="1" t="s">
        <v>1186</v>
      </c>
      <c r="C4125" s="102" t="s">
        <v>2798</v>
      </c>
      <c r="D4125" s="102">
        <v>1882</v>
      </c>
      <c r="E4125" s="1" t="s">
        <v>3017</v>
      </c>
      <c r="F4125" s="102" t="s">
        <v>3606</v>
      </c>
      <c r="G4125" s="1">
        <v>496.35</v>
      </c>
      <c r="H4125" s="1">
        <v>158.19999999999999</v>
      </c>
      <c r="I4125" s="1">
        <v>0</v>
      </c>
      <c r="J4125" s="1">
        <v>158.19999999999999</v>
      </c>
      <c r="K4125" s="1">
        <v>654.54999999999995</v>
      </c>
      <c r="L4125" s="1" t="s">
        <v>1247</v>
      </c>
      <c r="M4125" s="1"/>
    </row>
    <row r="4126" spans="1:13" hidden="1" x14ac:dyDescent="0.35">
      <c r="A4126" s="106">
        <v>44377</v>
      </c>
      <c r="B4126" s="1" t="s">
        <v>1186</v>
      </c>
      <c r="C4126" s="102" t="s">
        <v>2936</v>
      </c>
      <c r="D4126" s="102">
        <v>1902</v>
      </c>
      <c r="E4126" s="1" t="s">
        <v>3017</v>
      </c>
      <c r="F4126" s="102" t="s">
        <v>3892</v>
      </c>
      <c r="G4126" s="1">
        <v>-5380</v>
      </c>
      <c r="H4126" s="1">
        <v>0</v>
      </c>
      <c r="I4126" s="1">
        <v>0</v>
      </c>
      <c r="J4126" s="1">
        <v>0</v>
      </c>
      <c r="K4126" s="1">
        <v>-5380</v>
      </c>
      <c r="L4126" s="1" t="s">
        <v>1247</v>
      </c>
      <c r="M4126" s="1"/>
    </row>
    <row r="4127" spans="1:13" hidden="1" x14ac:dyDescent="0.35">
      <c r="A4127" s="106">
        <v>44377</v>
      </c>
      <c r="B4127" s="1" t="s">
        <v>1186</v>
      </c>
      <c r="C4127" s="102" t="s">
        <v>3855</v>
      </c>
      <c r="D4127" s="102">
        <v>2010</v>
      </c>
      <c r="E4127" s="1" t="s">
        <v>3017</v>
      </c>
      <c r="F4127" s="102" t="s">
        <v>3856</v>
      </c>
      <c r="G4127" s="1">
        <v>139915.06</v>
      </c>
      <c r="H4127" s="1">
        <v>0</v>
      </c>
      <c r="I4127" s="1">
        <v>0</v>
      </c>
      <c r="J4127" s="1">
        <v>0</v>
      </c>
      <c r="K4127" s="1">
        <v>139915.06</v>
      </c>
      <c r="L4127" s="1" t="s">
        <v>1247</v>
      </c>
      <c r="M4127" s="1"/>
    </row>
    <row r="4128" spans="1:13" hidden="1" x14ac:dyDescent="0.35">
      <c r="A4128" s="106">
        <v>44377</v>
      </c>
      <c r="B4128" s="1" t="s">
        <v>1186</v>
      </c>
      <c r="C4128" s="102" t="s">
        <v>2800</v>
      </c>
      <c r="D4128" s="102">
        <v>1805</v>
      </c>
      <c r="E4128" s="1" t="s">
        <v>3017</v>
      </c>
      <c r="F4128" s="102" t="s">
        <v>3608</v>
      </c>
      <c r="G4128" s="1">
        <v>285441.8</v>
      </c>
      <c r="H4128" s="1">
        <v>51347.6</v>
      </c>
      <c r="I4128" s="1">
        <v>0</v>
      </c>
      <c r="J4128" s="1">
        <v>51347.6</v>
      </c>
      <c r="K4128" s="1">
        <v>336789.4</v>
      </c>
      <c r="L4128" s="1" t="s">
        <v>1247</v>
      </c>
      <c r="M4128" s="1"/>
    </row>
    <row r="4129" spans="1:13" hidden="1" x14ac:dyDescent="0.35">
      <c r="A4129" s="106">
        <v>44377</v>
      </c>
      <c r="B4129" s="1"/>
      <c r="C4129" s="102" t="s">
        <v>2805</v>
      </c>
      <c r="D4129" s="102">
        <v>1860</v>
      </c>
      <c r="E4129" s="1" t="s">
        <v>3016</v>
      </c>
      <c r="F4129" s="102" t="s">
        <v>3609</v>
      </c>
      <c r="G4129" s="1">
        <v>8390154.5099999998</v>
      </c>
      <c r="H4129" s="1">
        <v>2415858.13</v>
      </c>
      <c r="I4129" s="1">
        <v>0</v>
      </c>
      <c r="J4129" s="1">
        <v>2415858.13</v>
      </c>
      <c r="K4129" s="1">
        <v>10806012.640000001</v>
      </c>
      <c r="L4129" s="1"/>
      <c r="M4129" s="1"/>
    </row>
    <row r="4130" spans="1:13" hidden="1" x14ac:dyDescent="0.35">
      <c r="A4130" s="106">
        <v>44377</v>
      </c>
      <c r="B4130" s="1" t="s">
        <v>1185</v>
      </c>
      <c r="C4130" s="102" t="s">
        <v>2807</v>
      </c>
      <c r="D4130" s="102">
        <v>1861</v>
      </c>
      <c r="E4130" s="1" t="s">
        <v>3017</v>
      </c>
      <c r="F4130" s="102" t="s">
        <v>3610</v>
      </c>
      <c r="G4130" s="1">
        <v>21448.639999999999</v>
      </c>
      <c r="H4130" s="1">
        <v>12032.4</v>
      </c>
      <c r="I4130" s="1">
        <v>0</v>
      </c>
      <c r="J4130" s="1">
        <v>12032.4</v>
      </c>
      <c r="K4130" s="1">
        <v>33481.040000000001</v>
      </c>
      <c r="L4130" s="1" t="s">
        <v>1258</v>
      </c>
      <c r="M4130" s="1"/>
    </row>
    <row r="4131" spans="1:13" hidden="1" x14ac:dyDescent="0.35">
      <c r="A4131" s="106">
        <v>44377</v>
      </c>
      <c r="B4131" s="1" t="s">
        <v>1195</v>
      </c>
      <c r="C4131" s="102" t="s">
        <v>2809</v>
      </c>
      <c r="D4131" s="102">
        <v>1863</v>
      </c>
      <c r="E4131" s="1" t="s">
        <v>3017</v>
      </c>
      <c r="F4131" s="102" t="s">
        <v>3611</v>
      </c>
      <c r="G4131" s="1">
        <v>2187257.7000000002</v>
      </c>
      <c r="H4131" s="1">
        <v>616155.82999999996</v>
      </c>
      <c r="I4131" s="1">
        <v>0</v>
      </c>
      <c r="J4131" s="1">
        <v>616155.82999999996</v>
      </c>
      <c r="K4131" s="1">
        <v>2803413.53</v>
      </c>
      <c r="L4131" s="1" t="s">
        <v>1258</v>
      </c>
      <c r="M4131" s="1"/>
    </row>
    <row r="4132" spans="1:13" hidden="1" x14ac:dyDescent="0.35">
      <c r="A4132" s="106">
        <v>44377</v>
      </c>
      <c r="B4132" s="1" t="s">
        <v>1185</v>
      </c>
      <c r="C4132" s="102" t="s">
        <v>2811</v>
      </c>
      <c r="D4132" s="102">
        <v>1864</v>
      </c>
      <c r="E4132" s="1" t="s">
        <v>3017</v>
      </c>
      <c r="F4132" s="102" t="s">
        <v>3612</v>
      </c>
      <c r="G4132" s="1">
        <v>111532.88</v>
      </c>
      <c r="H4132" s="1">
        <v>74045.509999999995</v>
      </c>
      <c r="I4132" s="1">
        <v>0</v>
      </c>
      <c r="J4132" s="1">
        <v>74045.509999999995</v>
      </c>
      <c r="K4132" s="1">
        <v>185578.39</v>
      </c>
      <c r="L4132" s="1" t="s">
        <v>1258</v>
      </c>
      <c r="M4132" s="1"/>
    </row>
    <row r="4133" spans="1:13" hidden="1" x14ac:dyDescent="0.35">
      <c r="A4133" s="106">
        <v>44377</v>
      </c>
      <c r="B4133" s="1" t="s">
        <v>1196</v>
      </c>
      <c r="C4133" s="102" t="s">
        <v>2813</v>
      </c>
      <c r="D4133" s="102">
        <v>1865</v>
      </c>
      <c r="E4133" s="1" t="s">
        <v>3017</v>
      </c>
      <c r="F4133" s="102" t="s">
        <v>3613</v>
      </c>
      <c r="G4133" s="1">
        <v>6065715.79</v>
      </c>
      <c r="H4133" s="1">
        <v>1709543.96</v>
      </c>
      <c r="I4133" s="1">
        <v>0</v>
      </c>
      <c r="J4133" s="1">
        <v>1709543.96</v>
      </c>
      <c r="K4133" s="1">
        <v>7775259.75</v>
      </c>
      <c r="L4133" s="1" t="s">
        <v>1258</v>
      </c>
      <c r="M4133" s="1"/>
    </row>
    <row r="4134" spans="1:13" hidden="1" x14ac:dyDescent="0.35">
      <c r="A4134" s="106">
        <v>44377</v>
      </c>
      <c r="B4134" s="1" t="s">
        <v>1185</v>
      </c>
      <c r="C4134" s="102" t="s">
        <v>2815</v>
      </c>
      <c r="D4134" s="102">
        <v>1866</v>
      </c>
      <c r="E4134" s="1" t="s">
        <v>3017</v>
      </c>
      <c r="F4134" s="102" t="s">
        <v>3614</v>
      </c>
      <c r="G4134" s="1">
        <v>4199.5</v>
      </c>
      <c r="H4134" s="1">
        <v>4080.43</v>
      </c>
      <c r="I4134" s="1">
        <v>0</v>
      </c>
      <c r="J4134" s="1">
        <v>4080.43</v>
      </c>
      <c r="K4134" s="1">
        <v>8279.93</v>
      </c>
      <c r="L4134" s="1" t="s">
        <v>1258</v>
      </c>
      <c r="M4134" s="1"/>
    </row>
    <row r="4135" spans="1:13" hidden="1" x14ac:dyDescent="0.35">
      <c r="A4135" s="106">
        <v>44377</v>
      </c>
      <c r="B4135" s="1"/>
      <c r="C4135" s="102" t="s">
        <v>2817</v>
      </c>
      <c r="D4135" s="102">
        <v>1827</v>
      </c>
      <c r="E4135" s="1" t="s">
        <v>3016</v>
      </c>
      <c r="F4135" s="102" t="s">
        <v>3317</v>
      </c>
      <c r="G4135" s="1">
        <v>10686821.02</v>
      </c>
      <c r="H4135" s="1">
        <v>2841414.64</v>
      </c>
      <c r="I4135" s="1">
        <v>-28106.720000000001</v>
      </c>
      <c r="J4135" s="1">
        <v>2813307.92</v>
      </c>
      <c r="K4135" s="1">
        <v>13500128.939999999</v>
      </c>
      <c r="L4135" s="1"/>
      <c r="M4135" s="1"/>
    </row>
    <row r="4136" spans="1:13" hidden="1" x14ac:dyDescent="0.35">
      <c r="A4136" s="106">
        <v>44377</v>
      </c>
      <c r="B4136" s="1"/>
      <c r="C4136" s="102" t="s">
        <v>2818</v>
      </c>
      <c r="D4136" s="102">
        <v>1828</v>
      </c>
      <c r="E4136" s="1" t="s">
        <v>3016</v>
      </c>
      <c r="F4136" s="102" t="s">
        <v>3317</v>
      </c>
      <c r="G4136" s="1">
        <v>10686821.02</v>
      </c>
      <c r="H4136" s="1">
        <v>2841414.64</v>
      </c>
      <c r="I4136" s="1">
        <v>-28106.720000000001</v>
      </c>
      <c r="J4136" s="1">
        <v>2813307.92</v>
      </c>
      <c r="K4136" s="1">
        <v>13500128.939999999</v>
      </c>
      <c r="L4136" s="1"/>
      <c r="M4136" s="1"/>
    </row>
    <row r="4137" spans="1:13" hidden="1" x14ac:dyDescent="0.35">
      <c r="A4137" s="106">
        <v>44377</v>
      </c>
      <c r="B4137" s="1" t="s">
        <v>2333</v>
      </c>
      <c r="C4137" s="102" t="s">
        <v>2819</v>
      </c>
      <c r="D4137" s="102">
        <v>1829</v>
      </c>
      <c r="E4137" s="1" t="s">
        <v>3017</v>
      </c>
      <c r="F4137" s="102" t="s">
        <v>3615</v>
      </c>
      <c r="G4137" s="1">
        <v>8969823.4499999993</v>
      </c>
      <c r="H4137" s="1">
        <v>1795449</v>
      </c>
      <c r="I4137" s="1">
        <v>0</v>
      </c>
      <c r="J4137" s="1">
        <v>1795449</v>
      </c>
      <c r="K4137" s="1">
        <v>10765272.449999999</v>
      </c>
      <c r="L4137" s="1" t="s">
        <v>1818</v>
      </c>
      <c r="M4137" s="1"/>
    </row>
    <row r="4138" spans="1:13" hidden="1" x14ac:dyDescent="0.35">
      <c r="A4138" s="106">
        <v>44377</v>
      </c>
      <c r="B4138" s="1" t="s">
        <v>2333</v>
      </c>
      <c r="C4138" s="102" t="s">
        <v>2821</v>
      </c>
      <c r="D4138" s="102">
        <v>1830</v>
      </c>
      <c r="E4138" s="1" t="s">
        <v>3017</v>
      </c>
      <c r="F4138" s="102" t="s">
        <v>3616</v>
      </c>
      <c r="G4138" s="1">
        <v>1217950.3400000001</v>
      </c>
      <c r="H4138" s="1">
        <v>248825.62</v>
      </c>
      <c r="I4138" s="1">
        <v>0</v>
      </c>
      <c r="J4138" s="1">
        <v>248825.62</v>
      </c>
      <c r="K4138" s="1">
        <v>1466775.96</v>
      </c>
      <c r="L4138" s="1" t="s">
        <v>1818</v>
      </c>
      <c r="M4138" s="1"/>
    </row>
    <row r="4139" spans="1:13" hidden="1" x14ac:dyDescent="0.35">
      <c r="A4139" s="106">
        <v>44377</v>
      </c>
      <c r="B4139" s="1" t="s">
        <v>2333</v>
      </c>
      <c r="C4139" s="102" t="s">
        <v>2823</v>
      </c>
      <c r="D4139" s="102">
        <v>1856</v>
      </c>
      <c r="E4139" s="1" t="s">
        <v>3017</v>
      </c>
      <c r="F4139" s="102" t="s">
        <v>3617</v>
      </c>
      <c r="G4139" s="1">
        <v>3985700.1</v>
      </c>
      <c r="H4139" s="1">
        <v>797140.02</v>
      </c>
      <c r="I4139" s="1">
        <v>0</v>
      </c>
      <c r="J4139" s="1">
        <v>797140.02</v>
      </c>
      <c r="K4139" s="1">
        <v>4782840.12</v>
      </c>
      <c r="L4139" s="1" t="s">
        <v>1818</v>
      </c>
      <c r="M4139" s="1"/>
    </row>
    <row r="4140" spans="1:13" hidden="1" x14ac:dyDescent="0.35">
      <c r="A4140" s="106">
        <v>44377</v>
      </c>
      <c r="B4140" s="1" t="s">
        <v>3941</v>
      </c>
      <c r="C4140" s="102" t="s">
        <v>3000</v>
      </c>
      <c r="D4140" s="102">
        <v>1911</v>
      </c>
      <c r="E4140" s="1" t="s">
        <v>3017</v>
      </c>
      <c r="F4140" s="102" t="s">
        <v>3618</v>
      </c>
      <c r="G4140" s="1">
        <v>-3486652.87</v>
      </c>
      <c r="H4140" s="1">
        <v>0</v>
      </c>
      <c r="I4140" s="1">
        <v>-28106.720000000001</v>
      </c>
      <c r="J4140" s="1">
        <v>-28106.720000000001</v>
      </c>
      <c r="K4140" s="1">
        <v>-3514759.59</v>
      </c>
      <c r="L4140" s="1" t="s">
        <v>1258</v>
      </c>
      <c r="M4140" s="1"/>
    </row>
    <row r="4141" spans="1:13" hidden="1" x14ac:dyDescent="0.35">
      <c r="A4141" s="106">
        <v>44377</v>
      </c>
      <c r="B4141" s="1"/>
      <c r="C4141" s="102" t="s">
        <v>2827</v>
      </c>
      <c r="D4141" s="102">
        <v>1834</v>
      </c>
      <c r="E4141" s="1" t="s">
        <v>3016</v>
      </c>
      <c r="F4141" s="102" t="s">
        <v>3620</v>
      </c>
      <c r="G4141" s="1">
        <v>12233853.779999999</v>
      </c>
      <c r="H4141" s="1">
        <v>2096244.49</v>
      </c>
      <c r="I4141" s="1">
        <v>-1865414.98</v>
      </c>
      <c r="J4141" s="1">
        <v>230829.51</v>
      </c>
      <c r="K4141" s="1">
        <v>12464683.289999999</v>
      </c>
      <c r="L4141" s="1"/>
      <c r="M4141" s="1"/>
    </row>
    <row r="4142" spans="1:13" hidden="1" x14ac:dyDescent="0.35">
      <c r="A4142" s="106">
        <v>44377</v>
      </c>
      <c r="B4142" s="1"/>
      <c r="C4142" s="102" t="s">
        <v>2829</v>
      </c>
      <c r="D4142" s="102">
        <v>1835</v>
      </c>
      <c r="E4142" s="1" t="s">
        <v>3016</v>
      </c>
      <c r="F4142" s="102" t="s">
        <v>3621</v>
      </c>
      <c r="G4142" s="1">
        <v>-1265990.76</v>
      </c>
      <c r="H4142" s="1">
        <v>0</v>
      </c>
      <c r="I4142" s="1">
        <v>-1851137.7</v>
      </c>
      <c r="J4142" s="1">
        <v>-1851137.7</v>
      </c>
      <c r="K4142" s="1">
        <v>-3117128.46</v>
      </c>
      <c r="L4142" s="1"/>
      <c r="M4142" s="1"/>
    </row>
    <row r="4143" spans="1:13" hidden="1" x14ac:dyDescent="0.35">
      <c r="A4143" s="106">
        <v>44377</v>
      </c>
      <c r="B4143" s="1" t="s">
        <v>1191</v>
      </c>
      <c r="C4143" s="102" t="s">
        <v>2831</v>
      </c>
      <c r="D4143" s="102">
        <v>1836</v>
      </c>
      <c r="E4143" s="1" t="s">
        <v>3017</v>
      </c>
      <c r="F4143" s="102" t="s">
        <v>3622</v>
      </c>
      <c r="G4143" s="1">
        <v>-1165753.3500000001</v>
      </c>
      <c r="H4143" s="1">
        <v>0</v>
      </c>
      <c r="I4143" s="1">
        <v>-351165.21</v>
      </c>
      <c r="J4143" s="1">
        <v>-351165.21</v>
      </c>
      <c r="K4143" s="1">
        <v>-1516918.56</v>
      </c>
      <c r="L4143" s="1" t="s">
        <v>1191</v>
      </c>
      <c r="M4143" s="1"/>
    </row>
    <row r="4144" spans="1:13" hidden="1" x14ac:dyDescent="0.35">
      <c r="A4144" s="106">
        <v>44377</v>
      </c>
      <c r="B4144" s="1" t="s">
        <v>1191</v>
      </c>
      <c r="C4144" s="102" t="s">
        <v>2833</v>
      </c>
      <c r="D4144" s="102">
        <v>1837</v>
      </c>
      <c r="E4144" s="1" t="s">
        <v>3017</v>
      </c>
      <c r="F4144" s="102" t="s">
        <v>3623</v>
      </c>
      <c r="G4144" s="1">
        <v>-99461.09</v>
      </c>
      <c r="H4144" s="1">
        <v>0</v>
      </c>
      <c r="I4144" s="1">
        <v>-1499972.49</v>
      </c>
      <c r="J4144" s="1">
        <v>-1499972.49</v>
      </c>
      <c r="K4144" s="1">
        <v>-1599433.58</v>
      </c>
      <c r="L4144" s="1" t="s">
        <v>1191</v>
      </c>
      <c r="M4144" s="1"/>
    </row>
    <row r="4145" spans="1:13" hidden="1" x14ac:dyDescent="0.35">
      <c r="A4145" s="106">
        <v>44377</v>
      </c>
      <c r="B4145" s="1" t="s">
        <v>1191</v>
      </c>
      <c r="C4145" s="102" t="s">
        <v>2837</v>
      </c>
      <c r="D4145" s="102">
        <v>1843</v>
      </c>
      <c r="E4145" s="1" t="s">
        <v>3017</v>
      </c>
      <c r="F4145" s="102" t="s">
        <v>3624</v>
      </c>
      <c r="G4145" s="1">
        <v>-776.32</v>
      </c>
      <c r="H4145" s="1">
        <v>0</v>
      </c>
      <c r="I4145" s="1">
        <v>0</v>
      </c>
      <c r="J4145" s="1">
        <v>0</v>
      </c>
      <c r="K4145" s="1">
        <v>-776.32</v>
      </c>
      <c r="L4145" s="1" t="s">
        <v>1191</v>
      </c>
      <c r="M4145" s="1"/>
    </row>
    <row r="4146" spans="1:13" hidden="1" x14ac:dyDescent="0.35">
      <c r="A4146" s="106">
        <v>44377</v>
      </c>
      <c r="B4146" s="1"/>
      <c r="C4146" s="102" t="s">
        <v>2839</v>
      </c>
      <c r="D4146" s="102">
        <v>1844</v>
      </c>
      <c r="E4146" s="1" t="s">
        <v>3016</v>
      </c>
      <c r="F4146" s="102" t="s">
        <v>3625</v>
      </c>
      <c r="G4146" s="1">
        <v>13499844.539999999</v>
      </c>
      <c r="H4146" s="1">
        <v>2096244.49</v>
      </c>
      <c r="I4146" s="1">
        <v>-14277.28</v>
      </c>
      <c r="J4146" s="1">
        <v>2081967.21</v>
      </c>
      <c r="K4146" s="1">
        <v>15581811.75</v>
      </c>
      <c r="L4146" s="1"/>
      <c r="M4146" s="1"/>
    </row>
    <row r="4147" spans="1:13" hidden="1" x14ac:dyDescent="0.35">
      <c r="A4147" s="106">
        <v>44377</v>
      </c>
      <c r="B4147" s="1" t="s">
        <v>1192</v>
      </c>
      <c r="C4147" s="102" t="s">
        <v>2841</v>
      </c>
      <c r="D4147" s="102">
        <v>1845</v>
      </c>
      <c r="E4147" s="1" t="s">
        <v>3017</v>
      </c>
      <c r="F4147" s="102" t="s">
        <v>3626</v>
      </c>
      <c r="G4147" s="1">
        <v>226948.78</v>
      </c>
      <c r="H4147" s="1">
        <v>17616.650000000001</v>
      </c>
      <c r="I4147" s="1">
        <v>-14277.27</v>
      </c>
      <c r="J4147" s="1">
        <v>3339.380000000001</v>
      </c>
      <c r="K4147" s="1">
        <v>230288.16</v>
      </c>
      <c r="L4147" s="1" t="s">
        <v>1266</v>
      </c>
      <c r="M4147" s="1"/>
    </row>
    <row r="4148" spans="1:13" hidden="1" x14ac:dyDescent="0.35">
      <c r="A4148" s="106">
        <v>44377</v>
      </c>
      <c r="B4148" s="1" t="s">
        <v>1192</v>
      </c>
      <c r="C4148" s="102" t="s">
        <v>2843</v>
      </c>
      <c r="D4148" s="102">
        <v>1846</v>
      </c>
      <c r="E4148" s="1" t="s">
        <v>3017</v>
      </c>
      <c r="F4148" s="102" t="s">
        <v>3627</v>
      </c>
      <c r="G4148" s="1">
        <v>13250607.699999999</v>
      </c>
      <c r="H4148" s="1">
        <v>2075509.51</v>
      </c>
      <c r="I4148" s="1">
        <v>-0.01</v>
      </c>
      <c r="J4148" s="1">
        <v>2075509.5</v>
      </c>
      <c r="K4148" s="1">
        <v>15326117.199999999</v>
      </c>
      <c r="L4148" s="1" t="s">
        <v>684</v>
      </c>
      <c r="M4148" s="1"/>
    </row>
    <row r="4149" spans="1:13" hidden="1" x14ac:dyDescent="0.35">
      <c r="A4149" s="106">
        <v>44377</v>
      </c>
      <c r="B4149" s="1" t="s">
        <v>1192</v>
      </c>
      <c r="C4149" s="102" t="s">
        <v>2845</v>
      </c>
      <c r="D4149" s="102">
        <v>1852</v>
      </c>
      <c r="E4149" s="1" t="s">
        <v>3017</v>
      </c>
      <c r="F4149" s="102" t="s">
        <v>3628</v>
      </c>
      <c r="G4149" s="1">
        <v>22288.06</v>
      </c>
      <c r="H4149" s="1">
        <v>3118.33</v>
      </c>
      <c r="I4149" s="1">
        <v>0</v>
      </c>
      <c r="J4149" s="1">
        <v>3118.33</v>
      </c>
      <c r="K4149" s="1">
        <v>25406.39</v>
      </c>
      <c r="L4149" s="1" t="s">
        <v>684</v>
      </c>
      <c r="M4149" s="1"/>
    </row>
    <row r="4150" spans="1:13" hidden="1" x14ac:dyDescent="0.35">
      <c r="A4150" s="106">
        <v>44377</v>
      </c>
      <c r="B4150" s="1"/>
      <c r="C4150" s="102" t="s">
        <v>2872</v>
      </c>
      <c r="D4150" s="102">
        <v>634</v>
      </c>
      <c r="E4150" s="1" t="s">
        <v>3016</v>
      </c>
      <c r="F4150" s="102" t="s">
        <v>3630</v>
      </c>
      <c r="G4150" s="1">
        <v>-801096.64</v>
      </c>
      <c r="H4150" s="1">
        <v>0</v>
      </c>
      <c r="I4150" s="1">
        <v>0</v>
      </c>
      <c r="J4150" s="1">
        <v>0</v>
      </c>
      <c r="K4150" s="1">
        <v>-801096.64</v>
      </c>
      <c r="L4150" s="1"/>
      <c r="M4150" s="1"/>
    </row>
    <row r="4151" spans="1:13" hidden="1" x14ac:dyDescent="0.35">
      <c r="A4151" s="106">
        <v>44377</v>
      </c>
      <c r="B4151" s="1"/>
      <c r="C4151" s="102" t="s">
        <v>2874</v>
      </c>
      <c r="D4151" s="102">
        <v>635</v>
      </c>
      <c r="E4151" s="1" t="s">
        <v>3016</v>
      </c>
      <c r="F4151" s="102" t="s">
        <v>3631</v>
      </c>
      <c r="G4151" s="1">
        <v>-801096.64</v>
      </c>
      <c r="H4151" s="1">
        <v>0</v>
      </c>
      <c r="I4151" s="1">
        <v>0</v>
      </c>
      <c r="J4151" s="1">
        <v>0</v>
      </c>
      <c r="K4151" s="1">
        <v>-801096.64</v>
      </c>
      <c r="L4151" s="1"/>
      <c r="M4151" s="1"/>
    </row>
    <row r="4152" spans="1:13" hidden="1" x14ac:dyDescent="0.35">
      <c r="A4152" s="106">
        <v>44377</v>
      </c>
      <c r="B4152" s="1" t="s">
        <v>1187</v>
      </c>
      <c r="C4152" s="102" t="s">
        <v>2975</v>
      </c>
      <c r="D4152" s="102">
        <v>637</v>
      </c>
      <c r="E4152" s="1" t="s">
        <v>3017</v>
      </c>
      <c r="F4152" s="102" t="s">
        <v>3632</v>
      </c>
      <c r="G4152" s="1">
        <v>-801096.64</v>
      </c>
      <c r="H4152" s="1">
        <v>0</v>
      </c>
      <c r="I4152" s="1">
        <v>0</v>
      </c>
      <c r="J4152" s="1">
        <v>0</v>
      </c>
      <c r="K4152" s="1">
        <v>-801096.64</v>
      </c>
      <c r="L4152" s="1" t="s">
        <v>877</v>
      </c>
      <c r="M4152" s="1"/>
    </row>
    <row r="4153" spans="1:13" hidden="1" x14ac:dyDescent="0.35">
      <c r="A4153" s="106">
        <v>44408</v>
      </c>
      <c r="B4153" s="1"/>
      <c r="C4153" s="102" t="s">
        <v>2382</v>
      </c>
      <c r="D4153" s="102">
        <v>1</v>
      </c>
      <c r="E4153" s="1" t="s">
        <v>3016</v>
      </c>
      <c r="F4153" s="102" t="s">
        <v>3162</v>
      </c>
      <c r="G4153" s="1">
        <v>5474457822.0699997</v>
      </c>
      <c r="H4153" s="1">
        <v>221245359.16999999</v>
      </c>
      <c r="I4153" s="1">
        <v>-175330897.41999999</v>
      </c>
      <c r="J4153" s="1">
        <v>45914461.75</v>
      </c>
      <c r="K4153" s="1">
        <v>5520372283.8199997</v>
      </c>
      <c r="L4153" s="1"/>
      <c r="M4153" s="1"/>
    </row>
    <row r="4154" spans="1:13" hidden="1" x14ac:dyDescent="0.35">
      <c r="A4154" s="106">
        <v>44408</v>
      </c>
      <c r="B4154" s="1"/>
      <c r="C4154" s="102" t="s">
        <v>2541</v>
      </c>
      <c r="D4154" s="102">
        <v>645</v>
      </c>
      <c r="E4154" s="1" t="s">
        <v>3016</v>
      </c>
      <c r="F4154" s="102" t="s">
        <v>3387</v>
      </c>
      <c r="G4154" s="1">
        <v>-5455016552.79</v>
      </c>
      <c r="H4154" s="1">
        <v>18901621.510000002</v>
      </c>
      <c r="I4154" s="1">
        <v>-36208832.840000004</v>
      </c>
      <c r="J4154" s="1">
        <v>-17307211.330000002</v>
      </c>
      <c r="K4154" s="1">
        <v>-5472323764.1199999</v>
      </c>
      <c r="L4154" s="1"/>
      <c r="M4154" s="1"/>
    </row>
    <row r="4155" spans="1:13" hidden="1" x14ac:dyDescent="0.35">
      <c r="A4155" s="106">
        <v>44408</v>
      </c>
      <c r="B4155" s="1"/>
      <c r="C4155" s="102" t="s">
        <v>2645</v>
      </c>
      <c r="D4155" s="102">
        <v>1017</v>
      </c>
      <c r="E4155" s="1" t="s">
        <v>3016</v>
      </c>
      <c r="F4155" s="102" t="s">
        <v>3500</v>
      </c>
      <c r="G4155" s="1">
        <v>-105682108.45999999</v>
      </c>
      <c r="H4155" s="1">
        <v>6130314.9699999997</v>
      </c>
      <c r="I4155" s="1">
        <v>-61260550.090000004</v>
      </c>
      <c r="J4155" s="1">
        <v>-55130235.120000005</v>
      </c>
      <c r="K4155" s="1">
        <v>-160812343.58000001</v>
      </c>
      <c r="L4155" s="1"/>
      <c r="M4155" s="1"/>
    </row>
    <row r="4156" spans="1:13" hidden="1" x14ac:dyDescent="0.35">
      <c r="A4156" s="106">
        <v>44408</v>
      </c>
      <c r="B4156" s="1"/>
      <c r="C4156" s="102" t="s">
        <v>2664</v>
      </c>
      <c r="D4156" s="102">
        <v>1180</v>
      </c>
      <c r="E4156" s="1" t="s">
        <v>3016</v>
      </c>
      <c r="F4156" s="102" t="s">
        <v>3533</v>
      </c>
      <c r="G4156" s="1">
        <v>41923548.57</v>
      </c>
      <c r="H4156" s="1">
        <v>9854448.9800000004</v>
      </c>
      <c r="I4156" s="1">
        <v>-2443377.79</v>
      </c>
      <c r="J4156" s="1">
        <v>7411071.1900000004</v>
      </c>
      <c r="K4156" s="1">
        <v>49334619.759999998</v>
      </c>
      <c r="L4156" s="1"/>
      <c r="M4156" s="1"/>
    </row>
    <row r="4157" spans="1:13" hidden="1" x14ac:dyDescent="0.35">
      <c r="A4157" s="106">
        <v>44408</v>
      </c>
      <c r="B4157" s="1"/>
      <c r="C4157" s="102" t="s">
        <v>2745</v>
      </c>
      <c r="D4157" s="102">
        <v>1742</v>
      </c>
      <c r="E4157" s="1" t="s">
        <v>3016</v>
      </c>
      <c r="F4157" s="102" t="s">
        <v>3582</v>
      </c>
      <c r="G4157" s="1">
        <v>32653703.960000001</v>
      </c>
      <c r="H4157" s="1">
        <v>20428983.18</v>
      </c>
      <c r="I4157" s="1">
        <v>-853138.97</v>
      </c>
      <c r="J4157" s="1">
        <v>19575844.210000001</v>
      </c>
      <c r="K4157" s="1">
        <v>52229548.170000002</v>
      </c>
      <c r="L4157" s="1"/>
      <c r="M4157" s="1"/>
    </row>
    <row r="4158" spans="1:13" hidden="1" x14ac:dyDescent="0.35">
      <c r="A4158" s="106">
        <v>44408</v>
      </c>
      <c r="B4158" s="1"/>
      <c r="C4158" s="102" t="s">
        <v>2825</v>
      </c>
      <c r="D4158" s="102">
        <v>1833</v>
      </c>
      <c r="E4158" s="1" t="s">
        <v>3016</v>
      </c>
      <c r="F4158" s="102" t="s">
        <v>3619</v>
      </c>
      <c r="G4158" s="1">
        <v>12464683.289999999</v>
      </c>
      <c r="H4158" s="1">
        <v>96868.2</v>
      </c>
      <c r="I4158" s="1">
        <v>-560798.9</v>
      </c>
      <c r="J4158" s="1">
        <v>-463930.7</v>
      </c>
      <c r="K4158" s="1">
        <v>12000752.59</v>
      </c>
      <c r="L4158" s="1"/>
      <c r="M4158" s="1"/>
    </row>
    <row r="4159" spans="1:13" hidden="1" x14ac:dyDescent="0.35">
      <c r="A4159" s="106">
        <v>44408</v>
      </c>
      <c r="B4159" s="1"/>
      <c r="C4159" s="102" t="s">
        <v>2870</v>
      </c>
      <c r="D4159" s="102">
        <v>633</v>
      </c>
      <c r="E4159" s="1" t="s">
        <v>3016</v>
      </c>
      <c r="F4159" s="102" t="s">
        <v>3629</v>
      </c>
      <c r="G4159" s="1">
        <v>-801096.64</v>
      </c>
      <c r="H4159" s="1">
        <v>0</v>
      </c>
      <c r="I4159" s="1">
        <v>0</v>
      </c>
      <c r="J4159" s="1">
        <v>0</v>
      </c>
      <c r="K4159" s="1">
        <v>-801096.64</v>
      </c>
      <c r="L4159" s="1"/>
      <c r="M4159" s="1"/>
    </row>
    <row r="4160" spans="1:13" hidden="1" x14ac:dyDescent="0.35">
      <c r="A4160" s="106">
        <v>44408</v>
      </c>
      <c r="B4160" s="1"/>
      <c r="C4160" s="102" t="s">
        <v>2383</v>
      </c>
      <c r="D4160" s="102">
        <v>2</v>
      </c>
      <c r="E4160" s="1" t="s">
        <v>3016</v>
      </c>
      <c r="F4160" s="102" t="s">
        <v>3163</v>
      </c>
      <c r="G4160" s="1">
        <v>183328808.53</v>
      </c>
      <c r="H4160" s="1">
        <v>212209301.19</v>
      </c>
      <c r="I4160" s="1">
        <v>-172474264.86000001</v>
      </c>
      <c r="J4160" s="1">
        <v>39735036.329999983</v>
      </c>
      <c r="K4160" s="1">
        <v>223063844.86000001</v>
      </c>
      <c r="L4160" s="1"/>
      <c r="M4160" s="1"/>
    </row>
    <row r="4161" spans="1:13" hidden="1" x14ac:dyDescent="0.35">
      <c r="A4161" s="106">
        <v>44408</v>
      </c>
      <c r="B4161" s="1"/>
      <c r="C4161" s="102" t="s">
        <v>2385</v>
      </c>
      <c r="D4161" s="102">
        <v>3</v>
      </c>
      <c r="E4161" s="1" t="s">
        <v>3016</v>
      </c>
      <c r="F4161" s="102" t="s">
        <v>3164</v>
      </c>
      <c r="G4161" s="1">
        <v>167113441.84</v>
      </c>
      <c r="H4161" s="1">
        <v>149150887.28</v>
      </c>
      <c r="I4161" s="1">
        <v>-153656305.16999999</v>
      </c>
      <c r="J4161" s="1">
        <v>-4505417.8899999857</v>
      </c>
      <c r="K4161" s="1">
        <v>162608023.94999999</v>
      </c>
      <c r="L4161" s="1"/>
      <c r="M4161" s="1"/>
    </row>
    <row r="4162" spans="1:13" hidden="1" x14ac:dyDescent="0.35">
      <c r="A4162" s="106">
        <v>44408</v>
      </c>
      <c r="B4162" s="1"/>
      <c r="C4162" s="102" t="s">
        <v>2387</v>
      </c>
      <c r="D4162" s="102">
        <v>4</v>
      </c>
      <c r="E4162" s="1" t="s">
        <v>3016</v>
      </c>
      <c r="F4162" s="102" t="s">
        <v>3165</v>
      </c>
      <c r="G4162" s="1">
        <v>5276527.05</v>
      </c>
      <c r="H4162" s="1">
        <v>96375234.159999996</v>
      </c>
      <c r="I4162" s="1">
        <v>-99869171.670000002</v>
      </c>
      <c r="J4162" s="1">
        <v>-3493937.5100000054</v>
      </c>
      <c r="K4162" s="1">
        <v>1782589.54</v>
      </c>
      <c r="L4162" s="1"/>
      <c r="M4162" s="1"/>
    </row>
    <row r="4163" spans="1:13" hidden="1" x14ac:dyDescent="0.35">
      <c r="A4163" s="106">
        <v>44408</v>
      </c>
      <c r="B4163" s="1"/>
      <c r="C4163" s="102" t="s">
        <v>3166</v>
      </c>
      <c r="D4163" s="102">
        <v>5</v>
      </c>
      <c r="E4163" s="1" t="s">
        <v>3016</v>
      </c>
      <c r="F4163" s="102" t="s">
        <v>3165</v>
      </c>
      <c r="G4163" s="1">
        <v>6598</v>
      </c>
      <c r="H4163" s="1">
        <v>5600</v>
      </c>
      <c r="I4163" s="1">
        <v>-2800</v>
      </c>
      <c r="J4163" s="1">
        <v>2800</v>
      </c>
      <c r="K4163" s="1">
        <v>9398</v>
      </c>
      <c r="L4163" s="1"/>
      <c r="M4163" s="1"/>
    </row>
    <row r="4164" spans="1:13" hidden="1" x14ac:dyDescent="0.35">
      <c r="A4164" s="106">
        <v>44408</v>
      </c>
      <c r="B4164" s="1" t="s">
        <v>1129</v>
      </c>
      <c r="C4164" s="102" t="s">
        <v>3166</v>
      </c>
      <c r="D4164" s="102">
        <v>6</v>
      </c>
      <c r="E4164" s="1" t="s">
        <v>3017</v>
      </c>
      <c r="F4164" s="102" t="s">
        <v>3167</v>
      </c>
      <c r="G4164" s="1">
        <v>998</v>
      </c>
      <c r="H4164" s="1">
        <v>0</v>
      </c>
      <c r="I4164" s="1">
        <v>0</v>
      </c>
      <c r="J4164" s="1">
        <v>0</v>
      </c>
      <c r="K4164" s="1">
        <v>998</v>
      </c>
      <c r="L4164" s="1"/>
      <c r="M4164" s="1"/>
    </row>
    <row r="4165" spans="1:13" hidden="1" x14ac:dyDescent="0.35">
      <c r="A4165" s="106">
        <v>44408</v>
      </c>
      <c r="B4165" s="1" t="s">
        <v>1129</v>
      </c>
      <c r="C4165" s="102" t="s">
        <v>3166</v>
      </c>
      <c r="D4165" s="102">
        <v>8</v>
      </c>
      <c r="E4165" s="1" t="s">
        <v>3017</v>
      </c>
      <c r="F4165" s="102" t="s">
        <v>3169</v>
      </c>
      <c r="G4165" s="1">
        <v>5600</v>
      </c>
      <c r="H4165" s="1">
        <v>5600</v>
      </c>
      <c r="I4165" s="1">
        <v>-2800</v>
      </c>
      <c r="J4165" s="1">
        <v>2800</v>
      </c>
      <c r="K4165" s="1">
        <v>8400</v>
      </c>
      <c r="L4165" s="1"/>
      <c r="M4165" s="1"/>
    </row>
    <row r="4166" spans="1:13" hidden="1" x14ac:dyDescent="0.35">
      <c r="A4166" s="106">
        <v>44408</v>
      </c>
      <c r="B4166" s="1"/>
      <c r="C4166" s="102" t="s">
        <v>3166</v>
      </c>
      <c r="D4166" s="102">
        <v>11</v>
      </c>
      <c r="E4166" s="1" t="s">
        <v>3016</v>
      </c>
      <c r="F4166" s="102" t="s">
        <v>3171</v>
      </c>
      <c r="G4166" s="1">
        <v>5269929.05</v>
      </c>
      <c r="H4166" s="1">
        <v>96369634.159999996</v>
      </c>
      <c r="I4166" s="1">
        <v>-99866371.670000002</v>
      </c>
      <c r="J4166" s="1">
        <v>-3496737.5100000054</v>
      </c>
      <c r="K4166" s="1">
        <v>1773191.54</v>
      </c>
      <c r="L4166" s="1"/>
      <c r="M4166" s="1"/>
    </row>
    <row r="4167" spans="1:13" hidden="1" x14ac:dyDescent="0.35">
      <c r="A4167" s="106">
        <v>44408</v>
      </c>
      <c r="B4167" s="1" t="s">
        <v>1129</v>
      </c>
      <c r="C4167" s="102" t="s">
        <v>3166</v>
      </c>
      <c r="D4167" s="102">
        <v>12</v>
      </c>
      <c r="E4167" s="1" t="s">
        <v>3017</v>
      </c>
      <c r="F4167" s="102" t="s">
        <v>3172</v>
      </c>
      <c r="G4167" s="1">
        <v>0</v>
      </c>
      <c r="H4167" s="1">
        <v>41738970.390000001</v>
      </c>
      <c r="I4167" s="1">
        <v>-41738970.390000001</v>
      </c>
      <c r="J4167" s="1">
        <v>0</v>
      </c>
      <c r="K4167" s="1">
        <v>0</v>
      </c>
      <c r="L4167" s="1"/>
      <c r="M4167" s="1"/>
    </row>
    <row r="4168" spans="1:13" hidden="1" x14ac:dyDescent="0.35">
      <c r="A4168" s="106">
        <v>44408</v>
      </c>
      <c r="B4168" s="1" t="s">
        <v>1129</v>
      </c>
      <c r="C4168" s="102" t="s">
        <v>3166</v>
      </c>
      <c r="D4168" s="102">
        <v>13</v>
      </c>
      <c r="E4168" s="1" t="s">
        <v>3017</v>
      </c>
      <c r="F4168" s="102" t="s">
        <v>3173</v>
      </c>
      <c r="G4168" s="1">
        <v>0</v>
      </c>
      <c r="H4168" s="1">
        <v>20873874.940000001</v>
      </c>
      <c r="I4168" s="1">
        <v>-20873874.940000001</v>
      </c>
      <c r="J4168" s="1">
        <v>0</v>
      </c>
      <c r="K4168" s="1">
        <v>0</v>
      </c>
      <c r="L4168" s="1"/>
      <c r="M4168" s="1"/>
    </row>
    <row r="4169" spans="1:13" hidden="1" x14ac:dyDescent="0.35">
      <c r="A4169" s="106">
        <v>44408</v>
      </c>
      <c r="B4169" s="1" t="s">
        <v>1129</v>
      </c>
      <c r="C4169" s="102" t="s">
        <v>3166</v>
      </c>
      <c r="D4169" s="102">
        <v>14</v>
      </c>
      <c r="E4169" s="1" t="s">
        <v>3017</v>
      </c>
      <c r="F4169" s="102" t="s">
        <v>3174</v>
      </c>
      <c r="G4169" s="1">
        <v>0.5</v>
      </c>
      <c r="H4169" s="1">
        <v>0</v>
      </c>
      <c r="I4169" s="1">
        <v>0</v>
      </c>
      <c r="J4169" s="1">
        <v>0</v>
      </c>
      <c r="K4169" s="1">
        <v>0.5</v>
      </c>
      <c r="L4169" s="1"/>
      <c r="M4169" s="1"/>
    </row>
    <row r="4170" spans="1:13" hidden="1" x14ac:dyDescent="0.35">
      <c r="A4170" s="106">
        <v>44408</v>
      </c>
      <c r="B4170" s="1" t="s">
        <v>1129</v>
      </c>
      <c r="C4170" s="102" t="s">
        <v>3166</v>
      </c>
      <c r="D4170" s="102">
        <v>17</v>
      </c>
      <c r="E4170" s="1" t="s">
        <v>3017</v>
      </c>
      <c r="F4170" s="102" t="s">
        <v>3176</v>
      </c>
      <c r="G4170" s="1">
        <v>2.23</v>
      </c>
      <c r="H4170" s="1">
        <v>0</v>
      </c>
      <c r="I4170" s="1">
        <v>0</v>
      </c>
      <c r="J4170" s="1">
        <v>0</v>
      </c>
      <c r="K4170" s="1">
        <v>2.23</v>
      </c>
      <c r="L4170" s="1"/>
      <c r="M4170" s="1"/>
    </row>
    <row r="4171" spans="1:13" hidden="1" x14ac:dyDescent="0.35">
      <c r="A4171" s="106">
        <v>44408</v>
      </c>
      <c r="B4171" s="1" t="s">
        <v>1129</v>
      </c>
      <c r="C4171" s="102" t="s">
        <v>3166</v>
      </c>
      <c r="D4171" s="102">
        <v>19</v>
      </c>
      <c r="E4171" s="1" t="s">
        <v>3017</v>
      </c>
      <c r="F4171" s="102" t="s">
        <v>3177</v>
      </c>
      <c r="G4171" s="1">
        <v>379.44</v>
      </c>
      <c r="H4171" s="1">
        <v>0</v>
      </c>
      <c r="I4171" s="1">
        <v>0</v>
      </c>
      <c r="J4171" s="1">
        <v>0</v>
      </c>
      <c r="K4171" s="1">
        <v>379.44</v>
      </c>
      <c r="L4171" s="1"/>
      <c r="M4171" s="1"/>
    </row>
    <row r="4172" spans="1:13" hidden="1" x14ac:dyDescent="0.35">
      <c r="A4172" s="106">
        <v>44408</v>
      </c>
      <c r="B4172" s="1" t="s">
        <v>1129</v>
      </c>
      <c r="C4172" s="102" t="s">
        <v>3166</v>
      </c>
      <c r="D4172" s="102">
        <v>21</v>
      </c>
      <c r="E4172" s="1" t="s">
        <v>3017</v>
      </c>
      <c r="F4172" s="102" t="s">
        <v>3178</v>
      </c>
      <c r="G4172" s="1">
        <v>1637.08</v>
      </c>
      <c r="H4172" s="1">
        <v>0</v>
      </c>
      <c r="I4172" s="1">
        <v>0</v>
      </c>
      <c r="J4172" s="1">
        <v>0</v>
      </c>
      <c r="K4172" s="1">
        <v>1637.08</v>
      </c>
      <c r="L4172" s="1"/>
      <c r="M4172" s="1"/>
    </row>
    <row r="4173" spans="1:13" hidden="1" x14ac:dyDescent="0.35">
      <c r="A4173" s="106">
        <v>44408</v>
      </c>
      <c r="B4173" s="1" t="s">
        <v>1129</v>
      </c>
      <c r="C4173" s="102" t="s">
        <v>3166</v>
      </c>
      <c r="D4173" s="102">
        <v>1855</v>
      </c>
      <c r="E4173" s="1" t="s">
        <v>3017</v>
      </c>
      <c r="F4173" s="102" t="s">
        <v>3179</v>
      </c>
      <c r="G4173" s="1">
        <v>1629839.98</v>
      </c>
      <c r="H4173" s="1">
        <v>0</v>
      </c>
      <c r="I4173" s="1">
        <v>0</v>
      </c>
      <c r="J4173" s="1">
        <v>0</v>
      </c>
      <c r="K4173" s="1">
        <v>1629839.98</v>
      </c>
      <c r="L4173" s="1"/>
      <c r="M4173" s="1"/>
    </row>
    <row r="4174" spans="1:13" hidden="1" x14ac:dyDescent="0.35">
      <c r="A4174" s="106">
        <v>44408</v>
      </c>
      <c r="B4174" s="1" t="s">
        <v>1129</v>
      </c>
      <c r="C4174" s="102" t="s">
        <v>3166</v>
      </c>
      <c r="D4174" s="102">
        <v>1971</v>
      </c>
      <c r="E4174" s="1" t="s">
        <v>3017</v>
      </c>
      <c r="F4174" s="102" t="s">
        <v>3656</v>
      </c>
      <c r="G4174" s="1">
        <v>376.19</v>
      </c>
      <c r="H4174" s="1">
        <v>0</v>
      </c>
      <c r="I4174" s="1">
        <v>0</v>
      </c>
      <c r="J4174" s="1">
        <v>0</v>
      </c>
      <c r="K4174" s="1">
        <v>376.19</v>
      </c>
      <c r="L4174" s="1"/>
      <c r="M4174" s="1"/>
    </row>
    <row r="4175" spans="1:13" hidden="1" x14ac:dyDescent="0.35">
      <c r="A4175" s="106">
        <v>44408</v>
      </c>
      <c r="B4175" s="1" t="s">
        <v>1129</v>
      </c>
      <c r="C4175" s="102" t="s">
        <v>3166</v>
      </c>
      <c r="D4175" s="102">
        <v>1996</v>
      </c>
      <c r="E4175" s="1" t="s">
        <v>3017</v>
      </c>
      <c r="F4175" s="102" t="s">
        <v>3831</v>
      </c>
      <c r="G4175" s="1">
        <v>3637936.46</v>
      </c>
      <c r="H4175" s="1">
        <v>33756788.829999998</v>
      </c>
      <c r="I4175" s="1">
        <v>-37253526.340000004</v>
      </c>
      <c r="J4175" s="1">
        <v>-3496737.5100000054</v>
      </c>
      <c r="K4175" s="1">
        <v>141198.95000000001</v>
      </c>
      <c r="L4175" s="1"/>
      <c r="M4175" s="1"/>
    </row>
    <row r="4176" spans="1:13" hidden="1" x14ac:dyDescent="0.35">
      <c r="A4176" s="106">
        <v>44408</v>
      </c>
      <c r="B4176" s="1" t="s">
        <v>1129</v>
      </c>
      <c r="C4176" s="102" t="s">
        <v>3166</v>
      </c>
      <c r="D4176" s="102">
        <v>2071</v>
      </c>
      <c r="E4176" s="1" t="s">
        <v>3017</v>
      </c>
      <c r="F4176" s="102" t="s">
        <v>4015</v>
      </c>
      <c r="G4176" s="1">
        <v>-242.83</v>
      </c>
      <c r="H4176" s="1">
        <v>0</v>
      </c>
      <c r="I4176" s="1">
        <v>0</v>
      </c>
      <c r="J4176" s="1">
        <v>0</v>
      </c>
      <c r="K4176" s="1">
        <v>-242.83</v>
      </c>
      <c r="L4176" s="1"/>
      <c r="M4176" s="1"/>
    </row>
    <row r="4177" spans="1:13" hidden="1" x14ac:dyDescent="0.35">
      <c r="A4177" s="106">
        <v>44408</v>
      </c>
      <c r="B4177" s="1"/>
      <c r="C4177" s="102" t="s">
        <v>2402</v>
      </c>
      <c r="D4177" s="102">
        <v>28</v>
      </c>
      <c r="E4177" s="1" t="s">
        <v>3016</v>
      </c>
      <c r="F4177" s="102" t="s">
        <v>3180</v>
      </c>
      <c r="G4177" s="1">
        <v>161836914.78999999</v>
      </c>
      <c r="H4177" s="1">
        <v>52775653.119999997</v>
      </c>
      <c r="I4177" s="1">
        <v>-53787133.5</v>
      </c>
      <c r="J4177" s="1">
        <v>-1011480.3800000027</v>
      </c>
      <c r="K4177" s="1">
        <v>160825434.41</v>
      </c>
      <c r="L4177" s="1"/>
      <c r="M4177" s="1"/>
    </row>
    <row r="4178" spans="1:13" hidden="1" x14ac:dyDescent="0.35">
      <c r="A4178" s="106">
        <v>44408</v>
      </c>
      <c r="B4178" s="1"/>
      <c r="C4178" s="102" t="s">
        <v>3181</v>
      </c>
      <c r="D4178" s="102">
        <v>29</v>
      </c>
      <c r="E4178" s="1" t="s">
        <v>3016</v>
      </c>
      <c r="F4178" s="102" t="s">
        <v>3182</v>
      </c>
      <c r="G4178" s="1">
        <v>161836914.78999999</v>
      </c>
      <c r="H4178" s="1">
        <v>52775653.119999997</v>
      </c>
      <c r="I4178" s="1">
        <v>-53787133.5</v>
      </c>
      <c r="J4178" s="1">
        <v>-1011480.3800000027</v>
      </c>
      <c r="K4178" s="1">
        <v>160825434.41</v>
      </c>
      <c r="L4178" s="1"/>
      <c r="M4178" s="1"/>
    </row>
    <row r="4179" spans="1:13" hidden="1" x14ac:dyDescent="0.35">
      <c r="A4179" s="106">
        <v>44408</v>
      </c>
      <c r="B4179" s="1" t="s">
        <v>1129</v>
      </c>
      <c r="C4179" s="102" t="s">
        <v>3181</v>
      </c>
      <c r="D4179" s="102">
        <v>30</v>
      </c>
      <c r="E4179" s="1" t="s">
        <v>3017</v>
      </c>
      <c r="F4179" s="102" t="s">
        <v>3639</v>
      </c>
      <c r="G4179" s="1">
        <v>76379106.890000001</v>
      </c>
      <c r="H4179" s="1">
        <v>19667135.579999998</v>
      </c>
      <c r="I4179" s="1">
        <v>0</v>
      </c>
      <c r="J4179" s="1">
        <v>19667135.579999998</v>
      </c>
      <c r="K4179" s="1">
        <v>96046242.469999999</v>
      </c>
      <c r="L4179" s="1"/>
      <c r="M4179" s="1"/>
    </row>
    <row r="4180" spans="1:13" hidden="1" x14ac:dyDescent="0.35">
      <c r="A4180" s="106">
        <v>44408</v>
      </c>
      <c r="B4180" s="1" t="s">
        <v>1129</v>
      </c>
      <c r="C4180" s="102" t="s">
        <v>3181</v>
      </c>
      <c r="D4180" s="102">
        <v>34</v>
      </c>
      <c r="E4180" s="1" t="s">
        <v>3017</v>
      </c>
      <c r="F4180" s="102" t="s">
        <v>3173</v>
      </c>
      <c r="G4180" s="1">
        <v>18721827.02</v>
      </c>
      <c r="H4180" s="1">
        <v>1498606.79</v>
      </c>
      <c r="I4180" s="1">
        <v>-18931969.890000001</v>
      </c>
      <c r="J4180" s="1">
        <v>-17433363.100000001</v>
      </c>
      <c r="K4180" s="1">
        <v>1288463.92</v>
      </c>
      <c r="L4180" s="1"/>
      <c r="M4180" s="1"/>
    </row>
    <row r="4181" spans="1:13" hidden="1" x14ac:dyDescent="0.35">
      <c r="A4181" s="106">
        <v>44408</v>
      </c>
      <c r="B4181" s="1" t="s">
        <v>1129</v>
      </c>
      <c r="C4181" s="102" t="s">
        <v>3181</v>
      </c>
      <c r="D4181" s="102">
        <v>35</v>
      </c>
      <c r="E4181" s="1" t="s">
        <v>3017</v>
      </c>
      <c r="F4181" s="102" t="s">
        <v>3183</v>
      </c>
      <c r="G4181" s="1">
        <v>1442823.68</v>
      </c>
      <c r="H4181" s="1">
        <v>4118.41</v>
      </c>
      <c r="I4181" s="1">
        <v>0</v>
      </c>
      <c r="J4181" s="1">
        <v>4118.41</v>
      </c>
      <c r="K4181" s="1">
        <v>1446942.09</v>
      </c>
      <c r="L4181" s="1"/>
      <c r="M4181" s="1"/>
    </row>
    <row r="4182" spans="1:13" hidden="1" x14ac:dyDescent="0.35">
      <c r="A4182" s="106">
        <v>44408</v>
      </c>
      <c r="B4182" s="1" t="s">
        <v>1129</v>
      </c>
      <c r="C4182" s="102" t="s">
        <v>3181</v>
      </c>
      <c r="D4182" s="102">
        <v>36</v>
      </c>
      <c r="E4182" s="1" t="s">
        <v>3017</v>
      </c>
      <c r="F4182" s="102" t="s">
        <v>3175</v>
      </c>
      <c r="G4182" s="1">
        <v>931111.22</v>
      </c>
      <c r="H4182" s="1">
        <v>2657.44</v>
      </c>
      <c r="I4182" s="1">
        <v>0</v>
      </c>
      <c r="J4182" s="1">
        <v>2657.44</v>
      </c>
      <c r="K4182" s="1">
        <v>933768.66</v>
      </c>
      <c r="L4182" s="1"/>
      <c r="M4182" s="1"/>
    </row>
    <row r="4183" spans="1:13" hidden="1" x14ac:dyDescent="0.35">
      <c r="A4183" s="106">
        <v>44408</v>
      </c>
      <c r="B4183" s="1" t="s">
        <v>1129</v>
      </c>
      <c r="C4183" s="102" t="s">
        <v>3181</v>
      </c>
      <c r="D4183" s="102">
        <v>40</v>
      </c>
      <c r="E4183" s="1" t="s">
        <v>3017</v>
      </c>
      <c r="F4183" s="102" t="s">
        <v>3184</v>
      </c>
      <c r="G4183" s="1">
        <v>3948319.64</v>
      </c>
      <c r="H4183" s="1">
        <v>22013408.07</v>
      </c>
      <c r="I4183" s="1">
        <v>-13649530.65</v>
      </c>
      <c r="J4183" s="1">
        <v>8363877.4199999999</v>
      </c>
      <c r="K4183" s="1">
        <v>12312197.060000001</v>
      </c>
      <c r="L4183" s="1"/>
      <c r="M4183" s="1"/>
    </row>
    <row r="4184" spans="1:13" hidden="1" x14ac:dyDescent="0.35">
      <c r="A4184" s="106">
        <v>44408</v>
      </c>
      <c r="B4184" s="1" t="s">
        <v>1129</v>
      </c>
      <c r="C4184" s="102" t="s">
        <v>3181</v>
      </c>
      <c r="D4184" s="102">
        <v>41</v>
      </c>
      <c r="E4184" s="1" t="s">
        <v>3017</v>
      </c>
      <c r="F4184" s="102" t="s">
        <v>3185</v>
      </c>
      <c r="G4184" s="1">
        <v>255949.67</v>
      </c>
      <c r="H4184" s="1">
        <v>3823.68</v>
      </c>
      <c r="I4184" s="1">
        <v>-860.32</v>
      </c>
      <c r="J4184" s="1">
        <v>2963.3599999999997</v>
      </c>
      <c r="K4184" s="1">
        <v>258913.03</v>
      </c>
      <c r="L4184" s="1"/>
      <c r="M4184" s="1"/>
    </row>
    <row r="4185" spans="1:13" hidden="1" x14ac:dyDescent="0.35">
      <c r="A4185" s="106">
        <v>44408</v>
      </c>
      <c r="B4185" s="1" t="s">
        <v>1129</v>
      </c>
      <c r="C4185" s="102" t="s">
        <v>3181</v>
      </c>
      <c r="D4185" s="102">
        <v>42</v>
      </c>
      <c r="E4185" s="1" t="s">
        <v>3017</v>
      </c>
      <c r="F4185" s="102" t="s">
        <v>3186</v>
      </c>
      <c r="G4185" s="1">
        <v>20106.46</v>
      </c>
      <c r="H4185" s="1">
        <v>95.91</v>
      </c>
      <c r="I4185" s="1">
        <v>-21.57</v>
      </c>
      <c r="J4185" s="1">
        <v>74.34</v>
      </c>
      <c r="K4185" s="1">
        <v>20180.8</v>
      </c>
      <c r="L4185" s="1"/>
      <c r="M4185" s="1"/>
    </row>
    <row r="4186" spans="1:13" hidden="1" x14ac:dyDescent="0.35">
      <c r="A4186" s="106">
        <v>44408</v>
      </c>
      <c r="B4186" s="1" t="s">
        <v>1129</v>
      </c>
      <c r="C4186" s="102" t="s">
        <v>3181</v>
      </c>
      <c r="D4186" s="102">
        <v>45</v>
      </c>
      <c r="E4186" s="1" t="s">
        <v>3017</v>
      </c>
      <c r="F4186" s="102" t="s">
        <v>3189</v>
      </c>
      <c r="G4186" s="1">
        <v>21995.8</v>
      </c>
      <c r="H4186" s="1">
        <v>0</v>
      </c>
      <c r="I4186" s="1">
        <v>0</v>
      </c>
      <c r="J4186" s="1">
        <v>0</v>
      </c>
      <c r="K4186" s="1">
        <v>21995.8</v>
      </c>
      <c r="L4186" s="1"/>
      <c r="M4186" s="1"/>
    </row>
    <row r="4187" spans="1:13" hidden="1" x14ac:dyDescent="0.35">
      <c r="A4187" s="106">
        <v>44408</v>
      </c>
      <c r="B4187" s="1" t="s">
        <v>1129</v>
      </c>
      <c r="C4187" s="102" t="s">
        <v>3181</v>
      </c>
      <c r="D4187" s="102">
        <v>1970</v>
      </c>
      <c r="E4187" s="1" t="s">
        <v>3017</v>
      </c>
      <c r="F4187" s="102" t="s">
        <v>3195</v>
      </c>
      <c r="G4187" s="1">
        <v>493.57</v>
      </c>
      <c r="H4187" s="1">
        <v>0</v>
      </c>
      <c r="I4187" s="1">
        <v>0</v>
      </c>
      <c r="J4187" s="1">
        <v>0</v>
      </c>
      <c r="K4187" s="1">
        <v>493.57</v>
      </c>
      <c r="L4187" s="1"/>
      <c r="M4187" s="1"/>
    </row>
    <row r="4188" spans="1:13" hidden="1" x14ac:dyDescent="0.35">
      <c r="A4188" s="106">
        <v>44408</v>
      </c>
      <c r="B4188" s="1" t="s">
        <v>1129</v>
      </c>
      <c r="C4188" s="102" t="s">
        <v>3181</v>
      </c>
      <c r="D4188" s="102">
        <v>1972</v>
      </c>
      <c r="E4188" s="1" t="s">
        <v>3017</v>
      </c>
      <c r="F4188" s="102" t="s">
        <v>3196</v>
      </c>
      <c r="G4188" s="1">
        <v>15447174.550000001</v>
      </c>
      <c r="H4188" s="1">
        <v>47774.18</v>
      </c>
      <c r="I4188" s="1">
        <v>0</v>
      </c>
      <c r="J4188" s="1">
        <v>47774.18</v>
      </c>
      <c r="K4188" s="1">
        <v>15494948.73</v>
      </c>
      <c r="L4188" s="1"/>
      <c r="M4188" s="1"/>
    </row>
    <row r="4189" spans="1:13" hidden="1" x14ac:dyDescent="0.35">
      <c r="A4189" s="106">
        <v>44408</v>
      </c>
      <c r="B4189" s="1" t="s">
        <v>1129</v>
      </c>
      <c r="C4189" s="102" t="s">
        <v>3181</v>
      </c>
      <c r="D4189" s="102">
        <v>1977</v>
      </c>
      <c r="E4189" s="1" t="s">
        <v>3017</v>
      </c>
      <c r="F4189" s="102" t="s">
        <v>3644</v>
      </c>
      <c r="G4189" s="1">
        <v>81230.570000000007</v>
      </c>
      <c r="H4189" s="1">
        <v>160.82</v>
      </c>
      <c r="I4189" s="1">
        <v>0</v>
      </c>
      <c r="J4189" s="1">
        <v>160.82</v>
      </c>
      <c r="K4189" s="1">
        <v>81391.39</v>
      </c>
      <c r="L4189" s="1"/>
      <c r="M4189" s="1"/>
    </row>
    <row r="4190" spans="1:13" hidden="1" x14ac:dyDescent="0.35">
      <c r="A4190" s="106">
        <v>44408</v>
      </c>
      <c r="B4190" s="1" t="s">
        <v>1129</v>
      </c>
      <c r="C4190" s="102" t="s">
        <v>3181</v>
      </c>
      <c r="D4190" s="102">
        <v>1980</v>
      </c>
      <c r="E4190" s="1" t="s">
        <v>3017</v>
      </c>
      <c r="F4190" s="102" t="s">
        <v>3816</v>
      </c>
      <c r="G4190" s="1">
        <v>9886553.9800000004</v>
      </c>
      <c r="H4190" s="1">
        <v>28706.14</v>
      </c>
      <c r="I4190" s="1">
        <v>0</v>
      </c>
      <c r="J4190" s="1">
        <v>28706.14</v>
      </c>
      <c r="K4190" s="1">
        <v>9915260.1199999992</v>
      </c>
      <c r="L4190" s="1"/>
      <c r="M4190" s="1"/>
    </row>
    <row r="4191" spans="1:13" hidden="1" x14ac:dyDescent="0.35">
      <c r="A4191" s="106">
        <v>44408</v>
      </c>
      <c r="B4191" s="1" t="s">
        <v>1129</v>
      </c>
      <c r="C4191" s="102" t="s">
        <v>3181</v>
      </c>
      <c r="D4191" s="102">
        <v>1981</v>
      </c>
      <c r="E4191" s="1" t="s">
        <v>3017</v>
      </c>
      <c r="F4191" s="102" t="s">
        <v>3648</v>
      </c>
      <c r="G4191" s="1">
        <v>951125.83</v>
      </c>
      <c r="H4191" s="1">
        <v>1883.01</v>
      </c>
      <c r="I4191" s="1">
        <v>0</v>
      </c>
      <c r="J4191" s="1">
        <v>1883.01</v>
      </c>
      <c r="K4191" s="1">
        <v>953008.84</v>
      </c>
      <c r="L4191" s="1"/>
      <c r="M4191" s="1"/>
    </row>
    <row r="4192" spans="1:13" hidden="1" x14ac:dyDescent="0.35">
      <c r="A4192" s="106">
        <v>44408</v>
      </c>
      <c r="B4192" s="1" t="s">
        <v>1129</v>
      </c>
      <c r="C4192" s="102" t="s">
        <v>3181</v>
      </c>
      <c r="D4192" s="102">
        <v>1997</v>
      </c>
      <c r="E4192" s="1" t="s">
        <v>3017</v>
      </c>
      <c r="F4192" s="102" t="s">
        <v>3832</v>
      </c>
      <c r="G4192" s="1">
        <v>32613465.399999999</v>
      </c>
      <c r="H4192" s="1">
        <v>118698.63</v>
      </c>
      <c r="I4192" s="1">
        <v>-15058071.130000001</v>
      </c>
      <c r="J4192" s="1">
        <v>-14939372.5</v>
      </c>
      <c r="K4192" s="1">
        <v>17674092.899999999</v>
      </c>
      <c r="L4192" s="1"/>
      <c r="M4192" s="1"/>
    </row>
    <row r="4193" spans="1:13" hidden="1" x14ac:dyDescent="0.35">
      <c r="A4193" s="106">
        <v>44408</v>
      </c>
      <c r="B4193" s="1" t="s">
        <v>1129</v>
      </c>
      <c r="C4193" s="102" t="s">
        <v>3181</v>
      </c>
      <c r="D4193" s="102">
        <v>2009</v>
      </c>
      <c r="E4193" s="1" t="s">
        <v>3017</v>
      </c>
      <c r="F4193" s="102" t="s">
        <v>3835</v>
      </c>
      <c r="G4193" s="1">
        <v>1135630.51</v>
      </c>
      <c r="H4193" s="1">
        <v>9388584.4600000009</v>
      </c>
      <c r="I4193" s="1">
        <v>-6146679.9400000004</v>
      </c>
      <c r="J4193" s="1">
        <v>3241904.5200000005</v>
      </c>
      <c r="K4193" s="1">
        <v>4377535.03</v>
      </c>
      <c r="L4193" s="1"/>
      <c r="M4193" s="1"/>
    </row>
    <row r="4194" spans="1:13" hidden="1" x14ac:dyDescent="0.35">
      <c r="A4194" s="106">
        <v>44408</v>
      </c>
      <c r="B4194" s="1"/>
      <c r="C4194" s="102" t="s">
        <v>2418</v>
      </c>
      <c r="D4194" s="102">
        <v>58</v>
      </c>
      <c r="E4194" s="1" t="s">
        <v>3016</v>
      </c>
      <c r="F4194" s="102" t="s">
        <v>3197</v>
      </c>
      <c r="G4194" s="1">
        <v>3366090.58</v>
      </c>
      <c r="H4194" s="1">
        <v>61253351.700000003</v>
      </c>
      <c r="I4194" s="1">
        <v>-18155325.739999998</v>
      </c>
      <c r="J4194" s="1">
        <v>43098025.960000008</v>
      </c>
      <c r="K4194" s="1">
        <v>46464116.539999999</v>
      </c>
      <c r="L4194" s="1"/>
      <c r="M4194" s="1"/>
    </row>
    <row r="4195" spans="1:13" hidden="1" x14ac:dyDescent="0.35">
      <c r="A4195" s="106">
        <v>44408</v>
      </c>
      <c r="B4195" s="1"/>
      <c r="C4195" s="102" t="s">
        <v>2420</v>
      </c>
      <c r="D4195" s="102">
        <v>59</v>
      </c>
      <c r="E4195" s="1" t="s">
        <v>3016</v>
      </c>
      <c r="F4195" s="102" t="s">
        <v>3198</v>
      </c>
      <c r="G4195" s="1">
        <v>14606364.35</v>
      </c>
      <c r="H4195" s="1">
        <v>61253351.700000003</v>
      </c>
      <c r="I4195" s="1">
        <v>-18155325.739999998</v>
      </c>
      <c r="J4195" s="1">
        <v>43098025.960000008</v>
      </c>
      <c r="K4195" s="1">
        <v>57704390.310000002</v>
      </c>
      <c r="L4195" s="1"/>
      <c r="M4195" s="1"/>
    </row>
    <row r="4196" spans="1:13" hidden="1" x14ac:dyDescent="0.35">
      <c r="A4196" s="106">
        <v>44408</v>
      </c>
      <c r="B4196" s="1"/>
      <c r="C4196" s="102" t="s">
        <v>3199</v>
      </c>
      <c r="D4196" s="102">
        <v>60</v>
      </c>
      <c r="E4196" s="1" t="s">
        <v>3016</v>
      </c>
      <c r="F4196" s="102" t="s">
        <v>3197</v>
      </c>
      <c r="G4196" s="1">
        <v>14606364.35</v>
      </c>
      <c r="H4196" s="1">
        <v>61253351.700000003</v>
      </c>
      <c r="I4196" s="1">
        <v>-18155325.739999998</v>
      </c>
      <c r="J4196" s="1">
        <v>43098025.960000008</v>
      </c>
      <c r="K4196" s="1">
        <v>57704390.310000002</v>
      </c>
      <c r="L4196" s="1"/>
      <c r="M4196" s="1"/>
    </row>
    <row r="4197" spans="1:13" hidden="1" x14ac:dyDescent="0.35">
      <c r="A4197" s="106">
        <v>44408</v>
      </c>
      <c r="B4197" s="1" t="s">
        <v>1130</v>
      </c>
      <c r="C4197" s="102" t="s">
        <v>3199</v>
      </c>
      <c r="D4197" s="102">
        <v>61</v>
      </c>
      <c r="E4197" s="1" t="s">
        <v>3017</v>
      </c>
      <c r="F4197" s="102" t="s">
        <v>3200</v>
      </c>
      <c r="G4197" s="1">
        <v>14606364.35</v>
      </c>
      <c r="H4197" s="1">
        <v>61253351.700000003</v>
      </c>
      <c r="I4197" s="1">
        <v>-18155325.739999998</v>
      </c>
      <c r="J4197" s="1">
        <v>43098025.960000008</v>
      </c>
      <c r="K4197" s="1">
        <v>57704390.310000002</v>
      </c>
      <c r="L4197" s="1"/>
      <c r="M4197" s="1"/>
    </row>
    <row r="4198" spans="1:13" hidden="1" x14ac:dyDescent="0.35">
      <c r="A4198" s="106">
        <v>44408</v>
      </c>
      <c r="B4198" s="1"/>
      <c r="C4198" s="102" t="s">
        <v>2898</v>
      </c>
      <c r="D4198" s="102">
        <v>66</v>
      </c>
      <c r="E4198" s="1" t="s">
        <v>3016</v>
      </c>
      <c r="F4198" s="102" t="s">
        <v>3201</v>
      </c>
      <c r="G4198" s="1">
        <v>-11240273.77</v>
      </c>
      <c r="H4198" s="1">
        <v>0</v>
      </c>
      <c r="I4198" s="1">
        <v>0</v>
      </c>
      <c r="J4198" s="1">
        <v>0</v>
      </c>
      <c r="K4198" s="1">
        <v>-11240273.77</v>
      </c>
      <c r="L4198" s="1"/>
      <c r="M4198" s="1"/>
    </row>
    <row r="4199" spans="1:13" hidden="1" x14ac:dyDescent="0.35">
      <c r="A4199" s="106">
        <v>44408</v>
      </c>
      <c r="B4199" s="1"/>
      <c r="C4199" s="102" t="s">
        <v>3202</v>
      </c>
      <c r="D4199" s="102">
        <v>67</v>
      </c>
      <c r="E4199" s="1" t="s">
        <v>3016</v>
      </c>
      <c r="F4199" s="102" t="s">
        <v>3201</v>
      </c>
      <c r="G4199" s="1">
        <v>-11240273.77</v>
      </c>
      <c r="H4199" s="1">
        <v>0</v>
      </c>
      <c r="I4199" s="1">
        <v>0</v>
      </c>
      <c r="J4199" s="1">
        <v>0</v>
      </c>
      <c r="K4199" s="1">
        <v>-11240273.77</v>
      </c>
      <c r="L4199" s="1"/>
      <c r="M4199" s="1"/>
    </row>
    <row r="4200" spans="1:13" hidden="1" x14ac:dyDescent="0.35">
      <c r="A4200" s="106">
        <v>44408</v>
      </c>
      <c r="B4200" s="1" t="s">
        <v>1130</v>
      </c>
      <c r="C4200" s="102" t="s">
        <v>3202</v>
      </c>
      <c r="D4200" s="102">
        <v>68</v>
      </c>
      <c r="E4200" s="1" t="s">
        <v>3017</v>
      </c>
      <c r="F4200" s="102" t="s">
        <v>3203</v>
      </c>
      <c r="G4200" s="1">
        <v>-6480443.7599999998</v>
      </c>
      <c r="H4200" s="1">
        <v>0</v>
      </c>
      <c r="I4200" s="1">
        <v>0</v>
      </c>
      <c r="J4200" s="1">
        <v>0</v>
      </c>
      <c r="K4200" s="1">
        <v>-6480443.7599999998</v>
      </c>
      <c r="L4200" s="1"/>
      <c r="M4200" s="1"/>
    </row>
    <row r="4201" spans="1:13" hidden="1" x14ac:dyDescent="0.35">
      <c r="A4201" s="106">
        <v>44408</v>
      </c>
      <c r="B4201" s="1" t="s">
        <v>1130</v>
      </c>
      <c r="C4201" s="102" t="s">
        <v>3202</v>
      </c>
      <c r="D4201" s="102">
        <v>70</v>
      </c>
      <c r="E4201" s="1" t="s">
        <v>3017</v>
      </c>
      <c r="F4201" s="102" t="s">
        <v>3204</v>
      </c>
      <c r="G4201" s="1">
        <v>-4759830.01</v>
      </c>
      <c r="H4201" s="1">
        <v>0</v>
      </c>
      <c r="I4201" s="1">
        <v>0</v>
      </c>
      <c r="J4201" s="1">
        <v>0</v>
      </c>
      <c r="K4201" s="1">
        <v>-4759830.01</v>
      </c>
      <c r="L4201" s="1"/>
      <c r="M4201" s="1"/>
    </row>
    <row r="4202" spans="1:13" hidden="1" x14ac:dyDescent="0.35">
      <c r="A4202" s="106">
        <v>44408</v>
      </c>
      <c r="B4202" s="1"/>
      <c r="C4202" s="102" t="s">
        <v>2424</v>
      </c>
      <c r="D4202" s="102">
        <v>79</v>
      </c>
      <c r="E4202" s="1" t="s">
        <v>3016</v>
      </c>
      <c r="F4202" s="102" t="s">
        <v>3205</v>
      </c>
      <c r="G4202" s="1">
        <v>5893676.9800000004</v>
      </c>
      <c r="H4202" s="1">
        <v>1164666.1200000001</v>
      </c>
      <c r="I4202" s="1">
        <v>-311330.08</v>
      </c>
      <c r="J4202" s="1">
        <v>853336.04</v>
      </c>
      <c r="K4202" s="1">
        <v>6747013.0199999996</v>
      </c>
      <c r="L4202" s="1"/>
      <c r="M4202" s="1"/>
    </row>
    <row r="4203" spans="1:13" hidden="1" x14ac:dyDescent="0.35">
      <c r="A4203" s="106">
        <v>44408</v>
      </c>
      <c r="B4203" s="1"/>
      <c r="C4203" s="102" t="s">
        <v>2426</v>
      </c>
      <c r="D4203" s="102">
        <v>80</v>
      </c>
      <c r="E4203" s="1" t="s">
        <v>3016</v>
      </c>
      <c r="F4203" s="102" t="s">
        <v>3206</v>
      </c>
      <c r="G4203" s="1">
        <v>2049065.76</v>
      </c>
      <c r="H4203" s="1">
        <v>627534.05000000005</v>
      </c>
      <c r="I4203" s="1">
        <v>0</v>
      </c>
      <c r="J4203" s="1">
        <v>627534.05000000005</v>
      </c>
      <c r="K4203" s="1">
        <v>2676599.81</v>
      </c>
      <c r="L4203" s="1"/>
      <c r="M4203" s="1"/>
    </row>
    <row r="4204" spans="1:13" hidden="1" x14ac:dyDescent="0.35">
      <c r="A4204" s="106">
        <v>44408</v>
      </c>
      <c r="B4204" s="1" t="s">
        <v>1133</v>
      </c>
      <c r="C4204" s="102" t="s">
        <v>3207</v>
      </c>
      <c r="D4204" s="102">
        <v>82</v>
      </c>
      <c r="E4204" s="1" t="s">
        <v>3017</v>
      </c>
      <c r="F4204" s="102" t="s">
        <v>3208</v>
      </c>
      <c r="G4204" s="1">
        <v>1287837.78</v>
      </c>
      <c r="H4204" s="1">
        <v>627534.05000000005</v>
      </c>
      <c r="I4204" s="1">
        <v>0</v>
      </c>
      <c r="J4204" s="1">
        <v>627534.05000000005</v>
      </c>
      <c r="K4204" s="1">
        <v>1915371.83</v>
      </c>
      <c r="L4204" s="1"/>
      <c r="M4204" s="1" t="s">
        <v>3883</v>
      </c>
    </row>
    <row r="4205" spans="1:13" hidden="1" x14ac:dyDescent="0.35">
      <c r="A4205" s="106">
        <v>44408</v>
      </c>
      <c r="B4205" s="1" t="s">
        <v>1133</v>
      </c>
      <c r="C4205" s="102" t="s">
        <v>3207</v>
      </c>
      <c r="D4205" s="102">
        <v>85</v>
      </c>
      <c r="E4205" s="1" t="s">
        <v>3017</v>
      </c>
      <c r="F4205" s="102" t="s">
        <v>3209</v>
      </c>
      <c r="G4205" s="1">
        <v>759238.97</v>
      </c>
      <c r="H4205" s="1">
        <v>0</v>
      </c>
      <c r="I4205" s="1">
        <v>0</v>
      </c>
      <c r="J4205" s="1">
        <v>0</v>
      </c>
      <c r="K4205" s="1">
        <v>759238.97</v>
      </c>
      <c r="L4205" s="1"/>
      <c r="M4205" s="1" t="s">
        <v>3882</v>
      </c>
    </row>
    <row r="4206" spans="1:13" hidden="1" x14ac:dyDescent="0.35">
      <c r="A4206" s="106">
        <v>44408</v>
      </c>
      <c r="B4206" s="1" t="s">
        <v>1133</v>
      </c>
      <c r="C4206" s="102" t="s">
        <v>3207</v>
      </c>
      <c r="D4206" s="102">
        <v>1916</v>
      </c>
      <c r="E4206" s="1" t="s">
        <v>3017</v>
      </c>
      <c r="F4206" s="102" t="s">
        <v>3210</v>
      </c>
      <c r="G4206" s="1">
        <v>1989.01</v>
      </c>
      <c r="H4206" s="1">
        <v>0</v>
      </c>
      <c r="I4206" s="1">
        <v>0</v>
      </c>
      <c r="J4206" s="1">
        <v>0</v>
      </c>
      <c r="K4206" s="1">
        <v>1989.01</v>
      </c>
      <c r="L4206" s="1"/>
      <c r="M4206" s="1" t="s">
        <v>3883</v>
      </c>
    </row>
    <row r="4207" spans="1:13" hidden="1" x14ac:dyDescent="0.35">
      <c r="A4207" s="106">
        <v>44408</v>
      </c>
      <c r="B4207" s="1"/>
      <c r="C4207" s="102" t="s">
        <v>2430</v>
      </c>
      <c r="D4207" s="102">
        <v>86</v>
      </c>
      <c r="E4207" s="1" t="s">
        <v>3016</v>
      </c>
      <c r="F4207" s="102" t="s">
        <v>3211</v>
      </c>
      <c r="G4207" s="1">
        <v>2142295.48</v>
      </c>
      <c r="H4207" s="1">
        <v>197602.36</v>
      </c>
      <c r="I4207" s="1">
        <v>0</v>
      </c>
      <c r="J4207" s="1">
        <v>197602.36</v>
      </c>
      <c r="K4207" s="1">
        <v>2339897.84</v>
      </c>
      <c r="L4207" s="1"/>
      <c r="M4207" s="1"/>
    </row>
    <row r="4208" spans="1:13" hidden="1" x14ac:dyDescent="0.35">
      <c r="A4208" s="106">
        <v>44408</v>
      </c>
      <c r="B4208" s="1" t="s">
        <v>1133</v>
      </c>
      <c r="C4208" s="102" t="s">
        <v>3212</v>
      </c>
      <c r="D4208" s="102">
        <v>87</v>
      </c>
      <c r="E4208" s="1" t="s">
        <v>3017</v>
      </c>
      <c r="F4208" s="102" t="s">
        <v>3213</v>
      </c>
      <c r="G4208" s="1">
        <v>11345.48</v>
      </c>
      <c r="H4208" s="1">
        <v>62243.76</v>
      </c>
      <c r="I4208" s="1">
        <v>0</v>
      </c>
      <c r="J4208" s="1">
        <v>62243.76</v>
      </c>
      <c r="K4208" s="1">
        <v>73589.240000000005</v>
      </c>
      <c r="L4208" s="1"/>
      <c r="M4208" s="1" t="s">
        <v>3882</v>
      </c>
    </row>
    <row r="4209" spans="1:13" hidden="1" x14ac:dyDescent="0.35">
      <c r="A4209" s="106">
        <v>44408</v>
      </c>
      <c r="B4209" s="1" t="s">
        <v>1133</v>
      </c>
      <c r="C4209" s="102" t="s">
        <v>3212</v>
      </c>
      <c r="D4209" s="102">
        <v>89</v>
      </c>
      <c r="E4209" s="1" t="s">
        <v>3017</v>
      </c>
      <c r="F4209" s="102" t="s">
        <v>3214</v>
      </c>
      <c r="G4209" s="1">
        <v>2130950</v>
      </c>
      <c r="H4209" s="1">
        <v>135358.6</v>
      </c>
      <c r="I4209" s="1">
        <v>0</v>
      </c>
      <c r="J4209" s="1">
        <v>135358.6</v>
      </c>
      <c r="K4209" s="1">
        <v>2266308.6</v>
      </c>
      <c r="L4209" s="1"/>
      <c r="M4209" s="1" t="s">
        <v>3882</v>
      </c>
    </row>
    <row r="4210" spans="1:13" hidden="1" x14ac:dyDescent="0.35">
      <c r="A4210" s="106">
        <v>44408</v>
      </c>
      <c r="B4210" s="1"/>
      <c r="C4210" s="102" t="s">
        <v>2434</v>
      </c>
      <c r="D4210" s="102">
        <v>95</v>
      </c>
      <c r="E4210" s="1" t="s">
        <v>3016</v>
      </c>
      <c r="F4210" s="102" t="s">
        <v>3215</v>
      </c>
      <c r="G4210" s="1">
        <v>1702315.74</v>
      </c>
      <c r="H4210" s="1">
        <v>339529.71</v>
      </c>
      <c r="I4210" s="1">
        <v>-311330.08</v>
      </c>
      <c r="J4210" s="1">
        <v>28199.630000000005</v>
      </c>
      <c r="K4210" s="1">
        <v>1730515.37</v>
      </c>
      <c r="L4210" s="1"/>
      <c r="M4210" s="1"/>
    </row>
    <row r="4211" spans="1:13" hidden="1" x14ac:dyDescent="0.35">
      <c r="A4211" s="106">
        <v>44408</v>
      </c>
      <c r="B4211" s="1" t="s">
        <v>1133</v>
      </c>
      <c r="C4211" s="102" t="s">
        <v>3216</v>
      </c>
      <c r="D4211" s="102">
        <v>96</v>
      </c>
      <c r="E4211" s="1" t="s">
        <v>3017</v>
      </c>
      <c r="F4211" s="102" t="s">
        <v>3217</v>
      </c>
      <c r="G4211" s="1">
        <v>7447.3</v>
      </c>
      <c r="H4211" s="1">
        <v>18329.810000000001</v>
      </c>
      <c r="I4211" s="1">
        <v>-18329.810000000001</v>
      </c>
      <c r="J4211" s="1">
        <v>0</v>
      </c>
      <c r="K4211" s="1">
        <v>7447.3</v>
      </c>
      <c r="L4211" s="1"/>
      <c r="M4211" s="1" t="s">
        <v>3884</v>
      </c>
    </row>
    <row r="4212" spans="1:13" hidden="1" x14ac:dyDescent="0.35">
      <c r="A4212" s="106">
        <v>44408</v>
      </c>
      <c r="B4212" s="1" t="s">
        <v>1133</v>
      </c>
      <c r="C4212" s="102" t="s">
        <v>3216</v>
      </c>
      <c r="D4212" s="102">
        <v>97</v>
      </c>
      <c r="E4212" s="1" t="s">
        <v>3017</v>
      </c>
      <c r="F4212" s="102" t="s">
        <v>3218</v>
      </c>
      <c r="G4212" s="1">
        <v>6909.43</v>
      </c>
      <c r="H4212" s="1">
        <v>84599.12</v>
      </c>
      <c r="I4212" s="1">
        <v>-84599.12</v>
      </c>
      <c r="J4212" s="1">
        <v>0</v>
      </c>
      <c r="K4212" s="1">
        <v>6909.43</v>
      </c>
      <c r="L4212" s="1"/>
      <c r="M4212" s="1" t="s">
        <v>503</v>
      </c>
    </row>
    <row r="4213" spans="1:13" hidden="1" x14ac:dyDescent="0.35">
      <c r="A4213" s="106">
        <v>44408</v>
      </c>
      <c r="B4213" s="1" t="s">
        <v>1133</v>
      </c>
      <c r="C4213" s="102" t="s">
        <v>3216</v>
      </c>
      <c r="D4213" s="102">
        <v>98</v>
      </c>
      <c r="E4213" s="1" t="s">
        <v>3017</v>
      </c>
      <c r="F4213" s="102" t="s">
        <v>3219</v>
      </c>
      <c r="G4213" s="1">
        <v>206045.18</v>
      </c>
      <c r="H4213" s="1">
        <v>0</v>
      </c>
      <c r="I4213" s="1">
        <v>0</v>
      </c>
      <c r="J4213" s="1">
        <v>0</v>
      </c>
      <c r="K4213" s="1">
        <v>206045.18</v>
      </c>
      <c r="L4213" s="1"/>
      <c r="M4213" s="1" t="s">
        <v>3885</v>
      </c>
    </row>
    <row r="4214" spans="1:13" hidden="1" x14ac:dyDescent="0.35">
      <c r="A4214" s="106">
        <v>44408</v>
      </c>
      <c r="B4214" s="1" t="s">
        <v>1133</v>
      </c>
      <c r="C4214" s="102" t="s">
        <v>3216</v>
      </c>
      <c r="D4214" s="102">
        <v>99</v>
      </c>
      <c r="E4214" s="1" t="s">
        <v>3017</v>
      </c>
      <c r="F4214" s="102" t="s">
        <v>3220</v>
      </c>
      <c r="G4214" s="1">
        <v>26180</v>
      </c>
      <c r="H4214" s="1">
        <v>0</v>
      </c>
      <c r="I4214" s="1">
        <v>0</v>
      </c>
      <c r="J4214" s="1">
        <v>0</v>
      </c>
      <c r="K4214" s="1">
        <v>26180</v>
      </c>
      <c r="L4214" s="1"/>
      <c r="M4214" s="1" t="s">
        <v>695</v>
      </c>
    </row>
    <row r="4215" spans="1:13" hidden="1" x14ac:dyDescent="0.35">
      <c r="A4215" s="106">
        <v>44408</v>
      </c>
      <c r="B4215" s="1" t="s">
        <v>1133</v>
      </c>
      <c r="C4215" s="102" t="s">
        <v>3216</v>
      </c>
      <c r="D4215" s="102">
        <v>100</v>
      </c>
      <c r="E4215" s="1" t="s">
        <v>3017</v>
      </c>
      <c r="F4215" s="102" t="s">
        <v>3221</v>
      </c>
      <c r="G4215" s="1">
        <v>899980.68</v>
      </c>
      <c r="H4215" s="1">
        <v>28199.63</v>
      </c>
      <c r="I4215" s="1">
        <v>0</v>
      </c>
      <c r="J4215" s="1">
        <v>28199.63</v>
      </c>
      <c r="K4215" s="1">
        <v>928180.31</v>
      </c>
      <c r="L4215" s="1"/>
      <c r="M4215" s="1" t="s">
        <v>3883</v>
      </c>
    </row>
    <row r="4216" spans="1:13" hidden="1" x14ac:dyDescent="0.35">
      <c r="A4216" s="106">
        <v>44408</v>
      </c>
      <c r="B4216" s="1" t="s">
        <v>1133</v>
      </c>
      <c r="C4216" s="102" t="s">
        <v>3216</v>
      </c>
      <c r="D4216" s="102">
        <v>101</v>
      </c>
      <c r="E4216" s="1" t="s">
        <v>3017</v>
      </c>
      <c r="F4216" s="102" t="s">
        <v>3222</v>
      </c>
      <c r="G4216" s="1">
        <v>46391.79</v>
      </c>
      <c r="H4216" s="1">
        <v>0</v>
      </c>
      <c r="I4216" s="1">
        <v>0</v>
      </c>
      <c r="J4216" s="1">
        <v>0</v>
      </c>
      <c r="K4216" s="1">
        <v>46391.79</v>
      </c>
      <c r="L4216" s="1"/>
      <c r="M4216" s="1" t="s">
        <v>3883</v>
      </c>
    </row>
    <row r="4217" spans="1:13" hidden="1" x14ac:dyDescent="0.35">
      <c r="A4217" s="106">
        <v>44408</v>
      </c>
      <c r="B4217" s="1" t="s">
        <v>1133</v>
      </c>
      <c r="C4217" s="102" t="s">
        <v>3216</v>
      </c>
      <c r="D4217" s="102">
        <v>1906</v>
      </c>
      <c r="E4217" s="1" t="s">
        <v>3017</v>
      </c>
      <c r="F4217" s="102" t="s">
        <v>3224</v>
      </c>
      <c r="G4217" s="1">
        <v>1700.29</v>
      </c>
      <c r="H4217" s="1">
        <v>0</v>
      </c>
      <c r="I4217" s="1">
        <v>0</v>
      </c>
      <c r="J4217" s="1">
        <v>0</v>
      </c>
      <c r="K4217" s="1">
        <v>1700.29</v>
      </c>
      <c r="L4217" s="1"/>
      <c r="M4217" s="1" t="s">
        <v>1015</v>
      </c>
    </row>
    <row r="4218" spans="1:13" hidden="1" x14ac:dyDescent="0.35">
      <c r="A4218" s="106">
        <v>44408</v>
      </c>
      <c r="B4218" s="1" t="s">
        <v>1133</v>
      </c>
      <c r="C4218" s="102" t="s">
        <v>3216</v>
      </c>
      <c r="D4218" s="102">
        <v>1917</v>
      </c>
      <c r="E4218" s="1" t="s">
        <v>3017</v>
      </c>
      <c r="F4218" s="102" t="s">
        <v>3225</v>
      </c>
      <c r="G4218" s="1">
        <v>9834.75</v>
      </c>
      <c r="H4218" s="1">
        <v>0</v>
      </c>
      <c r="I4218" s="1">
        <v>0</v>
      </c>
      <c r="J4218" s="1">
        <v>0</v>
      </c>
      <c r="K4218" s="1">
        <v>9834.75</v>
      </c>
      <c r="L4218" s="1"/>
      <c r="M4218" s="1" t="s">
        <v>3884</v>
      </c>
    </row>
    <row r="4219" spans="1:13" hidden="1" x14ac:dyDescent="0.35">
      <c r="A4219" s="106">
        <v>44408</v>
      </c>
      <c r="B4219" s="1" t="s">
        <v>1133</v>
      </c>
      <c r="C4219" s="102" t="s">
        <v>3216</v>
      </c>
      <c r="D4219" s="102">
        <v>1918</v>
      </c>
      <c r="E4219" s="1" t="s">
        <v>3017</v>
      </c>
      <c r="F4219" s="102" t="s">
        <v>3226</v>
      </c>
      <c r="G4219" s="1">
        <v>57684.38</v>
      </c>
      <c r="H4219" s="1">
        <v>0</v>
      </c>
      <c r="I4219" s="1">
        <v>0</v>
      </c>
      <c r="J4219" s="1">
        <v>0</v>
      </c>
      <c r="K4219" s="1">
        <v>57684.38</v>
      </c>
      <c r="L4219" s="1"/>
      <c r="M4219" s="1" t="s">
        <v>503</v>
      </c>
    </row>
    <row r="4220" spans="1:13" hidden="1" x14ac:dyDescent="0.35">
      <c r="A4220" s="106">
        <v>44408</v>
      </c>
      <c r="B4220" s="1" t="s">
        <v>1133</v>
      </c>
      <c r="C4220" s="102" t="s">
        <v>3216</v>
      </c>
      <c r="D4220" s="102">
        <v>1933</v>
      </c>
      <c r="E4220" s="1" t="s">
        <v>3017</v>
      </c>
      <c r="F4220" s="102" t="s">
        <v>3227</v>
      </c>
      <c r="G4220" s="1">
        <v>27756.080000000002</v>
      </c>
      <c r="H4220" s="1">
        <v>0</v>
      </c>
      <c r="I4220" s="1">
        <v>0</v>
      </c>
      <c r="J4220" s="1">
        <v>0</v>
      </c>
      <c r="K4220" s="1">
        <v>27756.080000000002</v>
      </c>
      <c r="L4220" s="1"/>
      <c r="M4220" s="1" t="s">
        <v>1015</v>
      </c>
    </row>
    <row r="4221" spans="1:13" hidden="1" x14ac:dyDescent="0.35">
      <c r="A4221" s="106">
        <v>44408</v>
      </c>
      <c r="B4221" s="1" t="s">
        <v>1133</v>
      </c>
      <c r="C4221" s="102" t="s">
        <v>3216</v>
      </c>
      <c r="D4221" s="102">
        <v>1944</v>
      </c>
      <c r="E4221" s="1" t="s">
        <v>3017</v>
      </c>
      <c r="F4221" s="102" t="s">
        <v>3228</v>
      </c>
      <c r="G4221" s="1">
        <v>61293.120000000003</v>
      </c>
      <c r="H4221" s="1">
        <v>0</v>
      </c>
      <c r="I4221" s="1">
        <v>0</v>
      </c>
      <c r="J4221" s="1">
        <v>0</v>
      </c>
      <c r="K4221" s="1">
        <v>61293.120000000003</v>
      </c>
      <c r="L4221" s="1"/>
      <c r="M4221" s="1" t="s">
        <v>3884</v>
      </c>
    </row>
    <row r="4222" spans="1:13" hidden="1" x14ac:dyDescent="0.35">
      <c r="A4222" s="106">
        <v>44408</v>
      </c>
      <c r="B4222" s="1" t="s">
        <v>1133</v>
      </c>
      <c r="C4222" s="102" t="s">
        <v>3216</v>
      </c>
      <c r="D4222" s="102">
        <v>1945</v>
      </c>
      <c r="E4222" s="1" t="s">
        <v>3017</v>
      </c>
      <c r="F4222" s="102" t="s">
        <v>3229</v>
      </c>
      <c r="G4222" s="1">
        <v>293790.65999999997</v>
      </c>
      <c r="H4222" s="1">
        <v>0</v>
      </c>
      <c r="I4222" s="1">
        <v>0</v>
      </c>
      <c r="J4222" s="1">
        <v>0</v>
      </c>
      <c r="K4222" s="1">
        <v>293790.65999999997</v>
      </c>
      <c r="L4222" s="1"/>
      <c r="M4222" s="1" t="s">
        <v>503</v>
      </c>
    </row>
    <row r="4223" spans="1:13" hidden="1" x14ac:dyDescent="0.35">
      <c r="A4223" s="106">
        <v>44408</v>
      </c>
      <c r="B4223" s="1" t="s">
        <v>1133</v>
      </c>
      <c r="C4223" s="102" t="s">
        <v>3216</v>
      </c>
      <c r="D4223" s="102">
        <v>1946</v>
      </c>
      <c r="E4223" s="1" t="s">
        <v>3017</v>
      </c>
      <c r="F4223" s="102" t="s">
        <v>3230</v>
      </c>
      <c r="G4223" s="1">
        <v>13859.71</v>
      </c>
      <c r="H4223" s="1">
        <v>0</v>
      </c>
      <c r="I4223" s="1">
        <v>0</v>
      </c>
      <c r="J4223" s="1">
        <v>0</v>
      </c>
      <c r="K4223" s="1">
        <v>13859.71</v>
      </c>
      <c r="L4223" s="1"/>
      <c r="M4223" s="1" t="s">
        <v>1015</v>
      </c>
    </row>
    <row r="4224" spans="1:13" hidden="1" x14ac:dyDescent="0.35">
      <c r="A4224" s="106">
        <v>44408</v>
      </c>
      <c r="B4224" s="1" t="s">
        <v>1133</v>
      </c>
      <c r="C4224" s="102" t="s">
        <v>3216</v>
      </c>
      <c r="D4224" s="102">
        <v>2014</v>
      </c>
      <c r="E4224" s="1" t="s">
        <v>3017</v>
      </c>
      <c r="F4224" s="102" t="s">
        <v>3890</v>
      </c>
      <c r="G4224" s="1">
        <v>0</v>
      </c>
      <c r="H4224" s="1">
        <v>208401.15</v>
      </c>
      <c r="I4224" s="1">
        <v>-208401.15</v>
      </c>
      <c r="J4224" s="1">
        <v>0</v>
      </c>
      <c r="K4224" s="1">
        <v>0</v>
      </c>
      <c r="L4224" s="1"/>
      <c r="M4224" s="1" t="s">
        <v>1015</v>
      </c>
    </row>
    <row r="4225" spans="1:13" hidden="1" x14ac:dyDescent="0.35">
      <c r="A4225" s="106">
        <v>44408</v>
      </c>
      <c r="B4225" s="1" t="s">
        <v>1133</v>
      </c>
      <c r="C4225" s="102" t="s">
        <v>3216</v>
      </c>
      <c r="D4225" s="102">
        <v>102</v>
      </c>
      <c r="E4225" s="1" t="s">
        <v>3017</v>
      </c>
      <c r="F4225" s="102" t="s">
        <v>3223</v>
      </c>
      <c r="G4225" s="1">
        <v>43442.37</v>
      </c>
      <c r="H4225" s="1">
        <v>0</v>
      </c>
      <c r="I4225" s="1">
        <v>0</v>
      </c>
      <c r="J4225" s="1">
        <v>0</v>
      </c>
      <c r="K4225" s="1">
        <v>43442.37</v>
      </c>
      <c r="L4225" s="1"/>
      <c r="M4225" s="1" t="s">
        <v>1015</v>
      </c>
    </row>
    <row r="4226" spans="1:13" hidden="1" x14ac:dyDescent="0.35">
      <c r="A4226" s="106">
        <v>44408</v>
      </c>
      <c r="B4226" s="1"/>
      <c r="C4226" s="102" t="s">
        <v>2442</v>
      </c>
      <c r="D4226" s="102">
        <v>103</v>
      </c>
      <c r="E4226" s="1" t="s">
        <v>3016</v>
      </c>
      <c r="F4226" s="102" t="s">
        <v>3232</v>
      </c>
      <c r="G4226" s="1">
        <v>838692.77</v>
      </c>
      <c r="H4226" s="1">
        <v>299993.99</v>
      </c>
      <c r="I4226" s="1">
        <v>0</v>
      </c>
      <c r="J4226" s="1">
        <v>299993.99</v>
      </c>
      <c r="K4226" s="1">
        <v>1138686.76</v>
      </c>
      <c r="L4226" s="1"/>
      <c r="M4226" s="1"/>
    </row>
    <row r="4227" spans="1:13" hidden="1" x14ac:dyDescent="0.35">
      <c r="A4227" s="106">
        <v>44408</v>
      </c>
      <c r="B4227" s="1"/>
      <c r="C4227" s="102" t="s">
        <v>2444</v>
      </c>
      <c r="D4227" s="102">
        <v>104</v>
      </c>
      <c r="E4227" s="1" t="s">
        <v>3016</v>
      </c>
      <c r="F4227" s="102" t="s">
        <v>3233</v>
      </c>
      <c r="G4227" s="1">
        <v>838692.77</v>
      </c>
      <c r="H4227" s="1">
        <v>299993.99</v>
      </c>
      <c r="I4227" s="1">
        <v>0</v>
      </c>
      <c r="J4227" s="1">
        <v>299993.99</v>
      </c>
      <c r="K4227" s="1">
        <v>1138686.76</v>
      </c>
      <c r="L4227" s="1"/>
      <c r="M4227" s="1"/>
    </row>
    <row r="4228" spans="1:13" hidden="1" x14ac:dyDescent="0.35">
      <c r="A4228" s="106">
        <v>44408</v>
      </c>
      <c r="B4228" s="1"/>
      <c r="C4228" s="102" t="s">
        <v>3234</v>
      </c>
      <c r="D4228" s="102">
        <v>111</v>
      </c>
      <c r="E4228" s="1" t="s">
        <v>3016</v>
      </c>
      <c r="F4228" s="102" t="s">
        <v>3236</v>
      </c>
      <c r="G4228" s="1">
        <v>838692.77</v>
      </c>
      <c r="H4228" s="1">
        <v>299993.99</v>
      </c>
      <c r="I4228" s="1">
        <v>0</v>
      </c>
      <c r="J4228" s="1">
        <v>299993.99</v>
      </c>
      <c r="K4228" s="1">
        <v>1138686.76</v>
      </c>
      <c r="L4228" s="1"/>
      <c r="M4228" s="1"/>
    </row>
    <row r="4229" spans="1:13" hidden="1" x14ac:dyDescent="0.35">
      <c r="A4229" s="106">
        <v>44408</v>
      </c>
      <c r="B4229" s="1" t="s">
        <v>1132</v>
      </c>
      <c r="C4229" s="102" t="s">
        <v>3234</v>
      </c>
      <c r="D4229" s="102">
        <v>113</v>
      </c>
      <c r="E4229" s="1" t="s">
        <v>3017</v>
      </c>
      <c r="F4229" s="102" t="s">
        <v>3640</v>
      </c>
      <c r="G4229" s="1">
        <v>76421.19</v>
      </c>
      <c r="H4229" s="1">
        <v>0</v>
      </c>
      <c r="I4229" s="1">
        <v>0</v>
      </c>
      <c r="J4229" s="1">
        <v>0</v>
      </c>
      <c r="K4229" s="1">
        <v>76421.19</v>
      </c>
      <c r="L4229" s="1"/>
      <c r="M4229" s="1" t="s">
        <v>3881</v>
      </c>
    </row>
    <row r="4230" spans="1:13" hidden="1" x14ac:dyDescent="0.35">
      <c r="A4230" s="106">
        <v>44408</v>
      </c>
      <c r="B4230" s="1" t="s">
        <v>1132</v>
      </c>
      <c r="C4230" s="102" t="s">
        <v>3234</v>
      </c>
      <c r="D4230" s="102">
        <v>114</v>
      </c>
      <c r="E4230" s="1" t="s">
        <v>3017</v>
      </c>
      <c r="F4230" s="102" t="s">
        <v>3237</v>
      </c>
      <c r="G4230" s="1">
        <v>762271.58</v>
      </c>
      <c r="H4230" s="1">
        <v>299993.99</v>
      </c>
      <c r="I4230" s="1">
        <v>0</v>
      </c>
      <c r="J4230" s="1">
        <v>299993.99</v>
      </c>
      <c r="K4230" s="1">
        <v>1062265.57</v>
      </c>
      <c r="L4230" s="1"/>
      <c r="M4230" s="1" t="s">
        <v>3881</v>
      </c>
    </row>
    <row r="4231" spans="1:13" hidden="1" x14ac:dyDescent="0.35">
      <c r="A4231" s="106">
        <v>44408</v>
      </c>
      <c r="B4231" s="1"/>
      <c r="C4231" s="102" t="s">
        <v>2449</v>
      </c>
      <c r="D4231" s="102">
        <v>115</v>
      </c>
      <c r="E4231" s="1" t="s">
        <v>3016</v>
      </c>
      <c r="F4231" s="102" t="s">
        <v>3238</v>
      </c>
      <c r="G4231" s="1">
        <v>6116906.3600000003</v>
      </c>
      <c r="H4231" s="1">
        <v>340402.1</v>
      </c>
      <c r="I4231" s="1">
        <v>-351303.87</v>
      </c>
      <c r="J4231" s="1">
        <v>-10901.770000000019</v>
      </c>
      <c r="K4231" s="1">
        <v>6106004.5899999999</v>
      </c>
      <c r="L4231" s="1"/>
      <c r="M4231" s="1"/>
    </row>
    <row r="4232" spans="1:13" hidden="1" x14ac:dyDescent="0.35">
      <c r="A4232" s="106">
        <v>44408</v>
      </c>
      <c r="B4232" s="1"/>
      <c r="C4232" s="102" t="s">
        <v>2900</v>
      </c>
      <c r="D4232" s="102">
        <v>116</v>
      </c>
      <c r="E4232" s="1" t="s">
        <v>3016</v>
      </c>
      <c r="F4232" s="102" t="s">
        <v>3239</v>
      </c>
      <c r="G4232" s="1">
        <v>1790226.78</v>
      </c>
      <c r="H4232" s="1">
        <v>340402.1</v>
      </c>
      <c r="I4232" s="1">
        <v>-351303.87</v>
      </c>
      <c r="J4232" s="1">
        <v>-10901.770000000019</v>
      </c>
      <c r="K4232" s="1">
        <v>1779325.01</v>
      </c>
      <c r="L4232" s="1"/>
      <c r="M4232" s="1"/>
    </row>
    <row r="4233" spans="1:13" hidden="1" x14ac:dyDescent="0.35">
      <c r="A4233" s="106">
        <v>44408</v>
      </c>
      <c r="B4233" s="1"/>
      <c r="C4233" s="102" t="s">
        <v>3240</v>
      </c>
      <c r="D4233" s="102">
        <v>119</v>
      </c>
      <c r="E4233" s="1" t="s">
        <v>3016</v>
      </c>
      <c r="F4233" s="102" t="s">
        <v>3241</v>
      </c>
      <c r="G4233" s="1">
        <v>455.66</v>
      </c>
      <c r="H4233" s="1">
        <v>0</v>
      </c>
      <c r="I4233" s="1">
        <v>0</v>
      </c>
      <c r="J4233" s="1">
        <v>0</v>
      </c>
      <c r="K4233" s="1">
        <v>455.66</v>
      </c>
      <c r="L4233" s="1"/>
      <c r="M4233" s="1"/>
    </row>
    <row r="4234" spans="1:13" hidden="1" x14ac:dyDescent="0.35">
      <c r="A4234" s="106">
        <v>44408</v>
      </c>
      <c r="B4234" s="1" t="s">
        <v>1132</v>
      </c>
      <c r="C4234" s="102" t="s">
        <v>3240</v>
      </c>
      <c r="D4234" s="102">
        <v>120</v>
      </c>
      <c r="E4234" s="1" t="s">
        <v>3017</v>
      </c>
      <c r="F4234" s="102" t="s">
        <v>3242</v>
      </c>
      <c r="G4234" s="1">
        <v>455.66</v>
      </c>
      <c r="H4234" s="1">
        <v>0</v>
      </c>
      <c r="I4234" s="1">
        <v>0</v>
      </c>
      <c r="J4234" s="1">
        <v>0</v>
      </c>
      <c r="K4234" s="1">
        <v>455.66</v>
      </c>
      <c r="L4234" s="1"/>
      <c r="M4234" s="1" t="s">
        <v>3881</v>
      </c>
    </row>
    <row r="4235" spans="1:13" hidden="1" x14ac:dyDescent="0.35">
      <c r="A4235" s="106">
        <v>44408</v>
      </c>
      <c r="B4235" s="1"/>
      <c r="C4235" s="102" t="s">
        <v>3240</v>
      </c>
      <c r="D4235" s="102">
        <v>121</v>
      </c>
      <c r="E4235" s="1" t="s">
        <v>3016</v>
      </c>
      <c r="F4235" s="102" t="s">
        <v>3243</v>
      </c>
      <c r="G4235" s="1">
        <v>1462703.76</v>
      </c>
      <c r="H4235" s="1">
        <v>340402.1</v>
      </c>
      <c r="I4235" s="1">
        <v>-351303.87</v>
      </c>
      <c r="J4235" s="1">
        <v>-10901.770000000019</v>
      </c>
      <c r="K4235" s="1">
        <v>1451801.99</v>
      </c>
      <c r="L4235" s="1"/>
      <c r="M4235" s="1"/>
    </row>
    <row r="4236" spans="1:13" hidden="1" x14ac:dyDescent="0.35">
      <c r="A4236" s="106">
        <v>44408</v>
      </c>
      <c r="B4236" s="1" t="s">
        <v>1132</v>
      </c>
      <c r="C4236" s="102" t="s">
        <v>3240</v>
      </c>
      <c r="D4236" s="102">
        <v>122</v>
      </c>
      <c r="E4236" s="1" t="s">
        <v>3017</v>
      </c>
      <c r="F4236" s="102" t="s">
        <v>3244</v>
      </c>
      <c r="G4236" s="1">
        <v>375516.97</v>
      </c>
      <c r="H4236" s="1">
        <v>80994.37</v>
      </c>
      <c r="I4236" s="1">
        <v>-49170.61</v>
      </c>
      <c r="J4236" s="1">
        <v>31823.759999999995</v>
      </c>
      <c r="K4236" s="1">
        <v>407340.73</v>
      </c>
      <c r="L4236" s="1"/>
      <c r="M4236" s="1" t="s">
        <v>3879</v>
      </c>
    </row>
    <row r="4237" spans="1:13" hidden="1" x14ac:dyDescent="0.35">
      <c r="A4237" s="106">
        <v>44408</v>
      </c>
      <c r="B4237" s="1" t="s">
        <v>1132</v>
      </c>
      <c r="C4237" s="102" t="s">
        <v>3240</v>
      </c>
      <c r="D4237" s="102">
        <v>123</v>
      </c>
      <c r="E4237" s="1" t="s">
        <v>3017</v>
      </c>
      <c r="F4237" s="102" t="s">
        <v>3245</v>
      </c>
      <c r="G4237" s="1">
        <v>111532.67</v>
      </c>
      <c r="H4237" s="1">
        <v>258969.39</v>
      </c>
      <c r="I4237" s="1">
        <v>-297648.56</v>
      </c>
      <c r="J4237" s="1">
        <v>-38679.169999999984</v>
      </c>
      <c r="K4237" s="1">
        <v>72853.5</v>
      </c>
      <c r="L4237" s="1"/>
      <c r="M4237" s="1" t="s">
        <v>3879</v>
      </c>
    </row>
    <row r="4238" spans="1:13" hidden="1" x14ac:dyDescent="0.35">
      <c r="A4238" s="106">
        <v>44408</v>
      </c>
      <c r="B4238" s="1" t="s">
        <v>1132</v>
      </c>
      <c r="C4238" s="102" t="s">
        <v>3240</v>
      </c>
      <c r="D4238" s="102">
        <v>124</v>
      </c>
      <c r="E4238" s="1" t="s">
        <v>3017</v>
      </c>
      <c r="F4238" s="102" t="s">
        <v>3893</v>
      </c>
      <c r="G4238" s="1">
        <v>930755.43</v>
      </c>
      <c r="H4238" s="1">
        <v>0</v>
      </c>
      <c r="I4238" s="1">
        <v>-4318.88</v>
      </c>
      <c r="J4238" s="1">
        <v>-4318.88</v>
      </c>
      <c r="K4238" s="1">
        <v>926436.55</v>
      </c>
      <c r="L4238" s="1"/>
      <c r="M4238" s="1" t="s">
        <v>3879</v>
      </c>
    </row>
    <row r="4239" spans="1:13" hidden="1" x14ac:dyDescent="0.35">
      <c r="A4239" s="106">
        <v>44408</v>
      </c>
      <c r="B4239" s="1" t="s">
        <v>1132</v>
      </c>
      <c r="C4239" s="102" t="s">
        <v>3240</v>
      </c>
      <c r="D4239" s="102">
        <v>125</v>
      </c>
      <c r="E4239" s="1" t="s">
        <v>3017</v>
      </c>
      <c r="F4239" s="102" t="s">
        <v>3246</v>
      </c>
      <c r="G4239" s="1">
        <v>7485</v>
      </c>
      <c r="H4239" s="1">
        <v>0</v>
      </c>
      <c r="I4239" s="1">
        <v>0</v>
      </c>
      <c r="J4239" s="1">
        <v>0</v>
      </c>
      <c r="K4239" s="1">
        <v>7485</v>
      </c>
      <c r="L4239" s="1"/>
      <c r="M4239" s="1" t="s">
        <v>3879</v>
      </c>
    </row>
    <row r="4240" spans="1:13" hidden="1" x14ac:dyDescent="0.35">
      <c r="A4240" s="106">
        <v>44408</v>
      </c>
      <c r="B4240" s="1" t="s">
        <v>1132</v>
      </c>
      <c r="C4240" s="102" t="s">
        <v>3240</v>
      </c>
      <c r="D4240" s="102">
        <v>126</v>
      </c>
      <c r="E4240" s="1" t="s">
        <v>3017</v>
      </c>
      <c r="F4240" s="102" t="s">
        <v>3247</v>
      </c>
      <c r="G4240" s="1">
        <v>294.22000000000003</v>
      </c>
      <c r="H4240" s="1">
        <v>0</v>
      </c>
      <c r="I4240" s="1">
        <v>0</v>
      </c>
      <c r="J4240" s="1">
        <v>0</v>
      </c>
      <c r="K4240" s="1">
        <v>294.22000000000003</v>
      </c>
      <c r="L4240" s="1"/>
      <c r="M4240" s="1" t="s">
        <v>3879</v>
      </c>
    </row>
    <row r="4241" spans="1:13" hidden="1" x14ac:dyDescent="0.35">
      <c r="A4241" s="106">
        <v>44408</v>
      </c>
      <c r="B4241" s="1" t="s">
        <v>1132</v>
      </c>
      <c r="C4241" s="102" t="s">
        <v>3240</v>
      </c>
      <c r="D4241" s="102">
        <v>127</v>
      </c>
      <c r="E4241" s="1" t="s">
        <v>3017</v>
      </c>
      <c r="F4241" s="102" t="s">
        <v>3248</v>
      </c>
      <c r="G4241" s="1">
        <v>37119.47</v>
      </c>
      <c r="H4241" s="1">
        <v>438.34</v>
      </c>
      <c r="I4241" s="1">
        <v>-165.82</v>
      </c>
      <c r="J4241" s="1">
        <v>272.52</v>
      </c>
      <c r="K4241" s="1">
        <v>37391.99</v>
      </c>
      <c r="L4241" s="1"/>
      <c r="M4241" s="1" t="s">
        <v>3879</v>
      </c>
    </row>
    <row r="4242" spans="1:13" hidden="1" x14ac:dyDescent="0.35">
      <c r="A4242" s="106">
        <v>44408</v>
      </c>
      <c r="B4242" s="1"/>
      <c r="C4242" s="102" t="s">
        <v>3240</v>
      </c>
      <c r="D4242" s="102">
        <v>131</v>
      </c>
      <c r="E4242" s="1" t="s">
        <v>3016</v>
      </c>
      <c r="F4242" s="102" t="s">
        <v>3249</v>
      </c>
      <c r="G4242" s="1">
        <v>327067.36</v>
      </c>
      <c r="H4242" s="1">
        <v>0</v>
      </c>
      <c r="I4242" s="1">
        <v>0</v>
      </c>
      <c r="J4242" s="1">
        <v>0</v>
      </c>
      <c r="K4242" s="1">
        <v>327067.36</v>
      </c>
      <c r="L4242" s="1"/>
      <c r="M4242" s="1"/>
    </row>
    <row r="4243" spans="1:13" hidden="1" x14ac:dyDescent="0.35">
      <c r="A4243" s="106">
        <v>44408</v>
      </c>
      <c r="B4243" s="1" t="s">
        <v>1132</v>
      </c>
      <c r="C4243" s="102" t="s">
        <v>3240</v>
      </c>
      <c r="D4243" s="102">
        <v>132</v>
      </c>
      <c r="E4243" s="1" t="s">
        <v>3017</v>
      </c>
      <c r="F4243" s="102" t="s">
        <v>3250</v>
      </c>
      <c r="G4243" s="1">
        <v>32113.25</v>
      </c>
      <c r="H4243" s="1">
        <v>0</v>
      </c>
      <c r="I4243" s="1">
        <v>0</v>
      </c>
      <c r="J4243" s="1">
        <v>0</v>
      </c>
      <c r="K4243" s="1">
        <v>32113.25</v>
      </c>
      <c r="L4243" s="1"/>
      <c r="M4243" s="1" t="s">
        <v>3880</v>
      </c>
    </row>
    <row r="4244" spans="1:13" hidden="1" x14ac:dyDescent="0.35">
      <c r="A4244" s="106">
        <v>44408</v>
      </c>
      <c r="B4244" s="1" t="s">
        <v>1132</v>
      </c>
      <c r="C4244" s="102" t="s">
        <v>3240</v>
      </c>
      <c r="D4244" s="102">
        <v>133</v>
      </c>
      <c r="E4244" s="1" t="s">
        <v>3017</v>
      </c>
      <c r="F4244" s="102" t="s">
        <v>3251</v>
      </c>
      <c r="G4244" s="1">
        <v>36420.910000000003</v>
      </c>
      <c r="H4244" s="1">
        <v>0</v>
      </c>
      <c r="I4244" s="1">
        <v>0</v>
      </c>
      <c r="J4244" s="1">
        <v>0</v>
      </c>
      <c r="K4244" s="1">
        <v>36420.910000000003</v>
      </c>
      <c r="L4244" s="1"/>
      <c r="M4244" s="1" t="s">
        <v>3880</v>
      </c>
    </row>
    <row r="4245" spans="1:13" hidden="1" x14ac:dyDescent="0.35">
      <c r="A4245" s="106">
        <v>44408</v>
      </c>
      <c r="B4245" s="1" t="s">
        <v>1132</v>
      </c>
      <c r="C4245" s="102" t="s">
        <v>3240</v>
      </c>
      <c r="D4245" s="102">
        <v>134</v>
      </c>
      <c r="E4245" s="1" t="s">
        <v>3017</v>
      </c>
      <c r="F4245" s="102" t="s">
        <v>3252</v>
      </c>
      <c r="G4245" s="1">
        <v>49441.29</v>
      </c>
      <c r="H4245" s="1">
        <v>0</v>
      </c>
      <c r="I4245" s="1">
        <v>0</v>
      </c>
      <c r="J4245" s="1">
        <v>0</v>
      </c>
      <c r="K4245" s="1">
        <v>49441.29</v>
      </c>
      <c r="L4245" s="1"/>
      <c r="M4245" s="1" t="s">
        <v>3880</v>
      </c>
    </row>
    <row r="4246" spans="1:13" hidden="1" x14ac:dyDescent="0.35">
      <c r="A4246" s="106">
        <v>44408</v>
      </c>
      <c r="B4246" s="1" t="s">
        <v>1132</v>
      </c>
      <c r="C4246" s="102" t="s">
        <v>3240</v>
      </c>
      <c r="D4246" s="102">
        <v>135</v>
      </c>
      <c r="E4246" s="1" t="s">
        <v>3017</v>
      </c>
      <c r="F4246" s="102" t="s">
        <v>3253</v>
      </c>
      <c r="G4246" s="1">
        <v>209091.91</v>
      </c>
      <c r="H4246" s="1">
        <v>0</v>
      </c>
      <c r="I4246" s="1">
        <v>0</v>
      </c>
      <c r="J4246" s="1">
        <v>0</v>
      </c>
      <c r="K4246" s="1">
        <v>209091.91</v>
      </c>
      <c r="L4246" s="1"/>
      <c r="M4246" s="1" t="s">
        <v>3880</v>
      </c>
    </row>
    <row r="4247" spans="1:13" hidden="1" x14ac:dyDescent="0.35">
      <c r="A4247" s="106">
        <v>44408</v>
      </c>
      <c r="B4247" s="1"/>
      <c r="C4247" s="102" t="s">
        <v>2454</v>
      </c>
      <c r="D4247" s="102">
        <v>137</v>
      </c>
      <c r="E4247" s="1" t="s">
        <v>3016</v>
      </c>
      <c r="F4247" s="102" t="s">
        <v>3254</v>
      </c>
      <c r="G4247" s="1">
        <v>4182751.11</v>
      </c>
      <c r="H4247" s="1">
        <v>0</v>
      </c>
      <c r="I4247" s="1">
        <v>0</v>
      </c>
      <c r="J4247" s="1">
        <v>0</v>
      </c>
      <c r="K4247" s="1">
        <v>4182751.11</v>
      </c>
      <c r="L4247" s="1"/>
      <c r="M4247" s="1"/>
    </row>
    <row r="4248" spans="1:13" hidden="1" x14ac:dyDescent="0.35">
      <c r="A4248" s="106">
        <v>44408</v>
      </c>
      <c r="B4248" s="1"/>
      <c r="C4248" s="102" t="s">
        <v>3255</v>
      </c>
      <c r="D4248" s="102">
        <v>139</v>
      </c>
      <c r="E4248" s="1" t="s">
        <v>3016</v>
      </c>
      <c r="F4248" s="102" t="s">
        <v>3256</v>
      </c>
      <c r="G4248" s="1">
        <v>4182751.11</v>
      </c>
      <c r="H4248" s="1">
        <v>0</v>
      </c>
      <c r="I4248" s="1">
        <v>0</v>
      </c>
      <c r="J4248" s="1">
        <v>0</v>
      </c>
      <c r="K4248" s="1">
        <v>4182751.11</v>
      </c>
      <c r="L4248" s="1"/>
      <c r="M4248" s="1"/>
    </row>
    <row r="4249" spans="1:13" hidden="1" x14ac:dyDescent="0.35">
      <c r="A4249" s="106">
        <v>44408</v>
      </c>
      <c r="B4249" s="1" t="s">
        <v>1131</v>
      </c>
      <c r="C4249" s="102" t="s">
        <v>3255</v>
      </c>
      <c r="D4249" s="102">
        <v>140</v>
      </c>
      <c r="E4249" s="1" t="s">
        <v>3017</v>
      </c>
      <c r="F4249" s="102" t="s">
        <v>3257</v>
      </c>
      <c r="G4249" s="1">
        <v>5858046.7999999998</v>
      </c>
      <c r="H4249" s="1">
        <v>0</v>
      </c>
      <c r="I4249" s="1">
        <v>0</v>
      </c>
      <c r="J4249" s="1">
        <v>0</v>
      </c>
      <c r="K4249" s="1">
        <v>5858046.7999999998</v>
      </c>
      <c r="L4249" s="1"/>
      <c r="M4249" s="1"/>
    </row>
    <row r="4250" spans="1:13" hidden="1" x14ac:dyDescent="0.35">
      <c r="A4250" s="106">
        <v>44408</v>
      </c>
      <c r="B4250" s="1" t="s">
        <v>1130</v>
      </c>
      <c r="C4250" s="102" t="s">
        <v>3255</v>
      </c>
      <c r="D4250" s="102">
        <v>142</v>
      </c>
      <c r="E4250" s="1" t="s">
        <v>3017</v>
      </c>
      <c r="F4250" s="102" t="s">
        <v>3258</v>
      </c>
      <c r="G4250" s="1">
        <v>43239.24</v>
      </c>
      <c r="H4250" s="1">
        <v>0</v>
      </c>
      <c r="I4250" s="1">
        <v>0</v>
      </c>
      <c r="J4250" s="1">
        <v>0</v>
      </c>
      <c r="K4250" s="1">
        <v>43239.24</v>
      </c>
      <c r="L4250" s="1"/>
      <c r="M4250" s="1"/>
    </row>
    <row r="4251" spans="1:13" hidden="1" x14ac:dyDescent="0.35">
      <c r="A4251" s="106">
        <v>44408</v>
      </c>
      <c r="B4251" s="1" t="s">
        <v>1131</v>
      </c>
      <c r="C4251" s="102" t="s">
        <v>3255</v>
      </c>
      <c r="D4251" s="102">
        <v>144</v>
      </c>
      <c r="E4251" s="1" t="s">
        <v>3017</v>
      </c>
      <c r="F4251" s="102" t="s">
        <v>3259</v>
      </c>
      <c r="G4251" s="1">
        <v>-1901286.11</v>
      </c>
      <c r="H4251" s="1">
        <v>0</v>
      </c>
      <c r="I4251" s="1">
        <v>0</v>
      </c>
      <c r="J4251" s="1">
        <v>0</v>
      </c>
      <c r="K4251" s="1">
        <v>-1901286.11</v>
      </c>
      <c r="L4251" s="1"/>
      <c r="M4251" s="1"/>
    </row>
    <row r="4252" spans="1:13" hidden="1" x14ac:dyDescent="0.35">
      <c r="A4252" s="106">
        <v>44408</v>
      </c>
      <c r="B4252" s="1" t="s">
        <v>1132</v>
      </c>
      <c r="C4252" s="102" t="s">
        <v>3255</v>
      </c>
      <c r="D4252" s="102">
        <v>145</v>
      </c>
      <c r="E4252" s="1" t="s">
        <v>3017</v>
      </c>
      <c r="F4252" s="102" t="s">
        <v>3260</v>
      </c>
      <c r="G4252" s="1">
        <v>88171.32</v>
      </c>
      <c r="H4252" s="1">
        <v>0</v>
      </c>
      <c r="I4252" s="1">
        <v>0</v>
      </c>
      <c r="J4252" s="1">
        <v>0</v>
      </c>
      <c r="K4252" s="1">
        <v>88171.32</v>
      </c>
      <c r="L4252" s="1"/>
      <c r="M4252" s="1" t="s">
        <v>3881</v>
      </c>
    </row>
    <row r="4253" spans="1:13" hidden="1" x14ac:dyDescent="0.35">
      <c r="A4253" s="106">
        <v>44408</v>
      </c>
      <c r="B4253" s="1" t="s">
        <v>1131</v>
      </c>
      <c r="C4253" s="102" t="s">
        <v>3255</v>
      </c>
      <c r="D4253" s="102">
        <v>1976</v>
      </c>
      <c r="E4253" s="1" t="s">
        <v>3017</v>
      </c>
      <c r="F4253" s="102" t="s">
        <v>3261</v>
      </c>
      <c r="G4253" s="1">
        <v>94579.86</v>
      </c>
      <c r="H4253" s="1">
        <v>0</v>
      </c>
      <c r="I4253" s="1">
        <v>0</v>
      </c>
      <c r="J4253" s="1">
        <v>0</v>
      </c>
      <c r="K4253" s="1">
        <v>94579.86</v>
      </c>
      <c r="L4253" s="1"/>
      <c r="M4253" s="1"/>
    </row>
    <row r="4254" spans="1:13" hidden="1" x14ac:dyDescent="0.35">
      <c r="A4254" s="106">
        <v>44408</v>
      </c>
      <c r="B4254" s="1"/>
      <c r="C4254" s="102" t="s">
        <v>3857</v>
      </c>
      <c r="D4254" s="102">
        <v>149</v>
      </c>
      <c r="E4254" s="1" t="s">
        <v>3016</v>
      </c>
      <c r="F4254" s="102" t="s">
        <v>3858</v>
      </c>
      <c r="G4254" s="1">
        <v>143928.47</v>
      </c>
      <c r="H4254" s="1">
        <v>0</v>
      </c>
      <c r="I4254" s="1">
        <v>0</v>
      </c>
      <c r="J4254" s="1">
        <v>0</v>
      </c>
      <c r="K4254" s="1">
        <v>143928.47</v>
      </c>
      <c r="L4254" s="1"/>
      <c r="M4254" s="1"/>
    </row>
    <row r="4255" spans="1:13" hidden="1" x14ac:dyDescent="0.35">
      <c r="A4255" s="106">
        <v>44408</v>
      </c>
      <c r="B4255" s="1" t="s">
        <v>1132</v>
      </c>
      <c r="C4255" s="102" t="s">
        <v>3859</v>
      </c>
      <c r="D4255" s="102">
        <v>2012</v>
      </c>
      <c r="E4255" s="1" t="s">
        <v>3017</v>
      </c>
      <c r="F4255" s="102" t="s">
        <v>3860</v>
      </c>
      <c r="G4255" s="1">
        <v>143928.47</v>
      </c>
      <c r="H4255" s="1">
        <v>0</v>
      </c>
      <c r="I4255" s="1">
        <v>0</v>
      </c>
      <c r="J4255" s="1">
        <v>0</v>
      </c>
      <c r="K4255" s="1">
        <v>143928.47</v>
      </c>
      <c r="L4255" s="1"/>
      <c r="M4255" s="1" t="s">
        <v>3881</v>
      </c>
    </row>
    <row r="4256" spans="1:13" hidden="1" x14ac:dyDescent="0.35">
      <c r="A4256" s="106">
        <v>44408</v>
      </c>
      <c r="B4256" s="1"/>
      <c r="C4256" s="102" t="s">
        <v>2459</v>
      </c>
      <c r="D4256" s="102">
        <v>158</v>
      </c>
      <c r="E4256" s="1" t="s">
        <v>3016</v>
      </c>
      <c r="F4256" s="102" t="s">
        <v>3262</v>
      </c>
      <c r="G4256" s="1">
        <v>5290803071.4399996</v>
      </c>
      <c r="H4256" s="1">
        <v>9036057.9800000004</v>
      </c>
      <c r="I4256" s="1">
        <v>-2856632.56</v>
      </c>
      <c r="J4256" s="1">
        <v>6179425.4199999999</v>
      </c>
      <c r="K4256" s="1">
        <v>5296982496.8599997</v>
      </c>
      <c r="L4256" s="1"/>
      <c r="M4256" s="1"/>
    </row>
    <row r="4257" spans="1:13" hidden="1" x14ac:dyDescent="0.35">
      <c r="A4257" s="106">
        <v>44408</v>
      </c>
      <c r="B4257" s="1"/>
      <c r="C4257" s="102" t="s">
        <v>2461</v>
      </c>
      <c r="D4257" s="102">
        <v>162</v>
      </c>
      <c r="E4257" s="1" t="s">
        <v>3016</v>
      </c>
      <c r="F4257" s="102" t="s">
        <v>3263</v>
      </c>
      <c r="G4257" s="1">
        <v>79446842.099999994</v>
      </c>
      <c r="H4257" s="1">
        <v>2318366.21</v>
      </c>
      <c r="I4257" s="1">
        <v>0</v>
      </c>
      <c r="J4257" s="1">
        <v>2318366.21</v>
      </c>
      <c r="K4257" s="1">
        <v>81765208.310000002</v>
      </c>
      <c r="L4257" s="1"/>
      <c r="M4257" s="1"/>
    </row>
    <row r="4258" spans="1:13" hidden="1" x14ac:dyDescent="0.35">
      <c r="A4258" s="106">
        <v>44408</v>
      </c>
      <c r="B4258" s="1"/>
      <c r="C4258" s="102" t="s">
        <v>2463</v>
      </c>
      <c r="D4258" s="102">
        <v>200</v>
      </c>
      <c r="E4258" s="1" t="s">
        <v>3016</v>
      </c>
      <c r="F4258" s="102" t="s">
        <v>3264</v>
      </c>
      <c r="G4258" s="1">
        <v>2436717.86</v>
      </c>
      <c r="H4258" s="1">
        <v>16763.439999999999</v>
      </c>
      <c r="I4258" s="1">
        <v>0</v>
      </c>
      <c r="J4258" s="1">
        <v>16763.439999999999</v>
      </c>
      <c r="K4258" s="1">
        <v>2453481.2999999998</v>
      </c>
      <c r="L4258" s="1"/>
      <c r="M4258" s="1"/>
    </row>
    <row r="4259" spans="1:13" hidden="1" x14ac:dyDescent="0.35">
      <c r="A4259" s="106">
        <v>44408</v>
      </c>
      <c r="B4259" s="1"/>
      <c r="C4259" s="102" t="s">
        <v>3265</v>
      </c>
      <c r="D4259" s="102">
        <v>201</v>
      </c>
      <c r="E4259" s="1" t="s">
        <v>3016</v>
      </c>
      <c r="F4259" s="102" t="s">
        <v>3266</v>
      </c>
      <c r="G4259" s="1">
        <v>2436717.86</v>
      </c>
      <c r="H4259" s="1">
        <v>16763.439999999999</v>
      </c>
      <c r="I4259" s="1">
        <v>0</v>
      </c>
      <c r="J4259" s="1">
        <v>16763.439999999999</v>
      </c>
      <c r="K4259" s="1">
        <v>2453481.2999999998</v>
      </c>
      <c r="L4259" s="1"/>
      <c r="M4259" s="1"/>
    </row>
    <row r="4260" spans="1:13" hidden="1" x14ac:dyDescent="0.35">
      <c r="A4260" s="106">
        <v>44408</v>
      </c>
      <c r="B4260" s="1" t="s">
        <v>1139</v>
      </c>
      <c r="C4260" s="102" t="s">
        <v>3265</v>
      </c>
      <c r="D4260" s="102">
        <v>202</v>
      </c>
      <c r="E4260" s="1" t="s">
        <v>3017</v>
      </c>
      <c r="F4260" s="102" t="s">
        <v>3266</v>
      </c>
      <c r="G4260" s="1">
        <v>2436717.86</v>
      </c>
      <c r="H4260" s="1">
        <v>16763.439999999999</v>
      </c>
      <c r="I4260" s="1">
        <v>0</v>
      </c>
      <c r="J4260" s="1">
        <v>16763.439999999999</v>
      </c>
      <c r="K4260" s="1">
        <v>2453481.2999999998</v>
      </c>
      <c r="L4260" s="1"/>
      <c r="M4260" s="1"/>
    </row>
    <row r="4261" spans="1:13" hidden="1" x14ac:dyDescent="0.35">
      <c r="A4261" s="106">
        <v>44408</v>
      </c>
      <c r="B4261" s="1"/>
      <c r="C4261" s="102" t="s">
        <v>2465</v>
      </c>
      <c r="D4261" s="102">
        <v>203</v>
      </c>
      <c r="E4261" s="1" t="s">
        <v>3016</v>
      </c>
      <c r="F4261" s="102" t="s">
        <v>3267</v>
      </c>
      <c r="G4261" s="1">
        <v>51074749.880000003</v>
      </c>
      <c r="H4261" s="1">
        <v>2301602.77</v>
      </c>
      <c r="I4261" s="1">
        <v>0</v>
      </c>
      <c r="J4261" s="1">
        <v>2301602.77</v>
      </c>
      <c r="K4261" s="1">
        <v>53376352.649999999</v>
      </c>
      <c r="L4261" s="1"/>
      <c r="M4261" s="1"/>
    </row>
    <row r="4262" spans="1:13" hidden="1" x14ac:dyDescent="0.35">
      <c r="A4262" s="106">
        <v>44408</v>
      </c>
      <c r="B4262" s="1" t="s">
        <v>1139</v>
      </c>
      <c r="C4262" s="102" t="s">
        <v>3268</v>
      </c>
      <c r="D4262" s="102">
        <v>204</v>
      </c>
      <c r="E4262" s="1" t="s">
        <v>3017</v>
      </c>
      <c r="F4262" s="102" t="s">
        <v>3269</v>
      </c>
      <c r="G4262" s="1">
        <v>23685031.789999999</v>
      </c>
      <c r="H4262" s="1">
        <v>908784.42</v>
      </c>
      <c r="I4262" s="1">
        <v>0</v>
      </c>
      <c r="J4262" s="1">
        <v>908784.42</v>
      </c>
      <c r="K4262" s="1">
        <v>24593816.210000001</v>
      </c>
      <c r="L4262" s="1"/>
      <c r="M4262" s="1"/>
    </row>
    <row r="4263" spans="1:13" hidden="1" x14ac:dyDescent="0.35">
      <c r="A4263" s="106">
        <v>44408</v>
      </c>
      <c r="B4263" s="1" t="s">
        <v>1139</v>
      </c>
      <c r="C4263" s="102" t="s">
        <v>3268</v>
      </c>
      <c r="D4263" s="102">
        <v>1964</v>
      </c>
      <c r="E4263" s="1" t="s">
        <v>3017</v>
      </c>
      <c r="F4263" s="102" t="s">
        <v>3270</v>
      </c>
      <c r="G4263" s="1">
        <v>27389718.09</v>
      </c>
      <c r="H4263" s="1">
        <v>1392818.35</v>
      </c>
      <c r="I4263" s="1">
        <v>0</v>
      </c>
      <c r="J4263" s="1">
        <v>1392818.35</v>
      </c>
      <c r="K4263" s="1">
        <v>28782536.440000001</v>
      </c>
      <c r="L4263" s="1"/>
      <c r="M4263" s="1"/>
    </row>
    <row r="4264" spans="1:13" hidden="1" x14ac:dyDescent="0.35">
      <c r="A4264" s="106">
        <v>44408</v>
      </c>
      <c r="B4264" s="1"/>
      <c r="C4264" s="102" t="s">
        <v>2467</v>
      </c>
      <c r="D4264" s="102">
        <v>205</v>
      </c>
      <c r="E4264" s="1" t="s">
        <v>3016</v>
      </c>
      <c r="F4264" s="102" t="s">
        <v>3271</v>
      </c>
      <c r="G4264" s="1">
        <v>17363063.100000001</v>
      </c>
      <c r="H4264" s="1">
        <v>0</v>
      </c>
      <c r="I4264" s="1">
        <v>0</v>
      </c>
      <c r="J4264" s="1">
        <v>0</v>
      </c>
      <c r="K4264" s="1">
        <v>17363063.100000001</v>
      </c>
      <c r="L4264" s="1"/>
      <c r="M4264" s="1"/>
    </row>
    <row r="4265" spans="1:13" hidden="1" x14ac:dyDescent="0.35">
      <c r="A4265" s="106">
        <v>44408</v>
      </c>
      <c r="B4265" s="1"/>
      <c r="C4265" s="102" t="s">
        <v>3272</v>
      </c>
      <c r="D4265" s="102">
        <v>206</v>
      </c>
      <c r="E4265" s="1" t="s">
        <v>3016</v>
      </c>
      <c r="F4265" s="102" t="s">
        <v>3271</v>
      </c>
      <c r="G4265" s="1">
        <v>17363063.100000001</v>
      </c>
      <c r="H4265" s="1">
        <v>0</v>
      </c>
      <c r="I4265" s="1">
        <v>0</v>
      </c>
      <c r="J4265" s="1">
        <v>0</v>
      </c>
      <c r="K4265" s="1">
        <v>17363063.100000001</v>
      </c>
      <c r="L4265" s="1"/>
      <c r="M4265" s="1"/>
    </row>
    <row r="4266" spans="1:13" hidden="1" x14ac:dyDescent="0.35">
      <c r="A4266" s="106">
        <v>44408</v>
      </c>
      <c r="B4266" s="1" t="s">
        <v>1556</v>
      </c>
      <c r="C4266" s="102" t="s">
        <v>3272</v>
      </c>
      <c r="D4266" s="102">
        <v>207</v>
      </c>
      <c r="E4266" s="1" t="s">
        <v>3017</v>
      </c>
      <c r="F4266" s="102" t="s">
        <v>3273</v>
      </c>
      <c r="G4266" s="1">
        <v>179076.71</v>
      </c>
      <c r="H4266" s="1">
        <v>0</v>
      </c>
      <c r="I4266" s="1">
        <v>0</v>
      </c>
      <c r="J4266" s="1">
        <v>0</v>
      </c>
      <c r="K4266" s="1">
        <v>179076.71</v>
      </c>
      <c r="L4266" s="1"/>
      <c r="M4266" s="1"/>
    </row>
    <row r="4267" spans="1:13" hidden="1" x14ac:dyDescent="0.35">
      <c r="A4267" s="106">
        <v>44408</v>
      </c>
      <c r="B4267" s="1" t="s">
        <v>1556</v>
      </c>
      <c r="C4267" s="102" t="s">
        <v>3272</v>
      </c>
      <c r="D4267" s="102">
        <v>208</v>
      </c>
      <c r="E4267" s="1" t="s">
        <v>3017</v>
      </c>
      <c r="F4267" s="102" t="s">
        <v>3274</v>
      </c>
      <c r="G4267" s="1">
        <v>17363063.100000001</v>
      </c>
      <c r="H4267" s="1">
        <v>0</v>
      </c>
      <c r="I4267" s="1">
        <v>0</v>
      </c>
      <c r="J4267" s="1">
        <v>0</v>
      </c>
      <c r="K4267" s="1">
        <v>17363063.100000001</v>
      </c>
      <c r="L4267" s="1"/>
      <c r="M4267" s="1"/>
    </row>
    <row r="4268" spans="1:13" hidden="1" x14ac:dyDescent="0.35">
      <c r="A4268" s="106">
        <v>44408</v>
      </c>
      <c r="B4268" s="1" t="s">
        <v>1556</v>
      </c>
      <c r="C4268" s="102" t="s">
        <v>3272</v>
      </c>
      <c r="D4268" s="102">
        <v>2015</v>
      </c>
      <c r="E4268" s="1" t="s">
        <v>3017</v>
      </c>
      <c r="F4268" s="102" t="s">
        <v>3861</v>
      </c>
      <c r="G4268" s="1">
        <v>-179076.71</v>
      </c>
      <c r="H4268" s="1">
        <v>0</v>
      </c>
      <c r="I4268" s="1">
        <v>0</v>
      </c>
      <c r="J4268" s="1">
        <v>0</v>
      </c>
      <c r="K4268" s="1">
        <v>-179076.71</v>
      </c>
      <c r="L4268" s="1"/>
      <c r="M4268" s="1"/>
    </row>
    <row r="4269" spans="1:13" hidden="1" x14ac:dyDescent="0.35">
      <c r="A4269" s="106">
        <v>44408</v>
      </c>
      <c r="B4269" s="1"/>
      <c r="C4269" s="102" t="s">
        <v>2902</v>
      </c>
      <c r="D4269" s="102">
        <v>209</v>
      </c>
      <c r="E4269" s="1" t="s">
        <v>3016</v>
      </c>
      <c r="F4269" s="102" t="s">
        <v>3275</v>
      </c>
      <c r="G4269" s="1">
        <v>8572311.2599999998</v>
      </c>
      <c r="H4269" s="1">
        <v>0</v>
      </c>
      <c r="I4269" s="1">
        <v>0</v>
      </c>
      <c r="J4269" s="1">
        <v>0</v>
      </c>
      <c r="K4269" s="1">
        <v>8572311.2599999998</v>
      </c>
      <c r="L4269" s="1"/>
      <c r="M4269" s="1"/>
    </row>
    <row r="4270" spans="1:13" hidden="1" x14ac:dyDescent="0.35">
      <c r="A4270" s="106">
        <v>44408</v>
      </c>
      <c r="B4270" s="1"/>
      <c r="C4270" s="102" t="s">
        <v>3276</v>
      </c>
      <c r="D4270" s="102">
        <v>210</v>
      </c>
      <c r="E4270" s="1" t="s">
        <v>3016</v>
      </c>
      <c r="F4270" s="102" t="s">
        <v>3277</v>
      </c>
      <c r="G4270" s="1">
        <v>8572311.2599999998</v>
      </c>
      <c r="H4270" s="1">
        <v>0</v>
      </c>
      <c r="I4270" s="1">
        <v>0</v>
      </c>
      <c r="J4270" s="1">
        <v>0</v>
      </c>
      <c r="K4270" s="1">
        <v>8572311.2599999998</v>
      </c>
      <c r="L4270" s="1"/>
      <c r="M4270" s="1"/>
    </row>
    <row r="4271" spans="1:13" hidden="1" x14ac:dyDescent="0.35">
      <c r="A4271" s="106">
        <v>44408</v>
      </c>
      <c r="B4271" s="1" t="s">
        <v>1141</v>
      </c>
      <c r="C4271" s="102" t="s">
        <v>3276</v>
      </c>
      <c r="D4271" s="102">
        <v>211</v>
      </c>
      <c r="E4271" s="1" t="s">
        <v>3017</v>
      </c>
      <c r="F4271" s="102" t="s">
        <v>3278</v>
      </c>
      <c r="G4271" s="1">
        <v>9433.5</v>
      </c>
      <c r="H4271" s="1">
        <v>0</v>
      </c>
      <c r="I4271" s="1">
        <v>0</v>
      </c>
      <c r="J4271" s="1">
        <v>0</v>
      </c>
      <c r="K4271" s="1">
        <v>9433.5</v>
      </c>
      <c r="L4271" s="1"/>
      <c r="M4271" s="1"/>
    </row>
    <row r="4272" spans="1:13" hidden="1" x14ac:dyDescent="0.35">
      <c r="A4272" s="106">
        <v>44408</v>
      </c>
      <c r="B4272" s="1" t="s">
        <v>3862</v>
      </c>
      <c r="C4272" s="102" t="s">
        <v>3276</v>
      </c>
      <c r="D4272" s="102">
        <v>2018</v>
      </c>
      <c r="E4272" s="1" t="s">
        <v>3017</v>
      </c>
      <c r="F4272" s="102" t="s">
        <v>3863</v>
      </c>
      <c r="G4272" s="1">
        <v>8562877.7599999998</v>
      </c>
      <c r="H4272" s="1">
        <v>0</v>
      </c>
      <c r="I4272" s="1">
        <v>0</v>
      </c>
      <c r="J4272" s="1">
        <v>0</v>
      </c>
      <c r="K4272" s="1">
        <v>8562877.7599999998</v>
      </c>
      <c r="L4272" s="1"/>
      <c r="M4272" s="1"/>
    </row>
    <row r="4273" spans="1:13" hidden="1" x14ac:dyDescent="0.35">
      <c r="A4273" s="106">
        <v>44408</v>
      </c>
      <c r="B4273" s="1"/>
      <c r="C4273" s="102" t="s">
        <v>2470</v>
      </c>
      <c r="D4273" s="102">
        <v>212</v>
      </c>
      <c r="E4273" s="1" t="s">
        <v>3016</v>
      </c>
      <c r="F4273" s="102" t="s">
        <v>3279</v>
      </c>
      <c r="G4273" s="1">
        <v>4982752.58</v>
      </c>
      <c r="H4273" s="1">
        <v>0</v>
      </c>
      <c r="I4273" s="1">
        <v>-11184.34</v>
      </c>
      <c r="J4273" s="1">
        <v>-11184.34</v>
      </c>
      <c r="K4273" s="1">
        <v>4971568.24</v>
      </c>
      <c r="L4273" s="1"/>
      <c r="M4273" s="1"/>
    </row>
    <row r="4274" spans="1:13" hidden="1" x14ac:dyDescent="0.35">
      <c r="A4274" s="106">
        <v>44408</v>
      </c>
      <c r="B4274" s="1"/>
      <c r="C4274" s="102" t="s">
        <v>3823</v>
      </c>
      <c r="D4274" s="102">
        <v>1914</v>
      </c>
      <c r="E4274" s="1" t="s">
        <v>3016</v>
      </c>
      <c r="F4274" s="102" t="s">
        <v>3824</v>
      </c>
      <c r="G4274" s="1">
        <v>5014753.22</v>
      </c>
      <c r="H4274" s="1">
        <v>0</v>
      </c>
      <c r="I4274" s="1">
        <v>0</v>
      </c>
      <c r="J4274" s="1">
        <v>0</v>
      </c>
      <c r="K4274" s="1">
        <v>5014753.22</v>
      </c>
      <c r="L4274" s="1"/>
      <c r="M4274" s="1"/>
    </row>
    <row r="4275" spans="1:13" hidden="1" x14ac:dyDescent="0.35">
      <c r="A4275" s="106">
        <v>44408</v>
      </c>
      <c r="B4275" s="1"/>
      <c r="C4275" s="102" t="s">
        <v>3825</v>
      </c>
      <c r="D4275" s="102">
        <v>218</v>
      </c>
      <c r="E4275" s="1" t="s">
        <v>3016</v>
      </c>
      <c r="F4275" s="102" t="s">
        <v>3826</v>
      </c>
      <c r="G4275" s="1">
        <v>5014753.22</v>
      </c>
      <c r="H4275" s="1">
        <v>0</v>
      </c>
      <c r="I4275" s="1">
        <v>0</v>
      </c>
      <c r="J4275" s="1">
        <v>0</v>
      </c>
      <c r="K4275" s="1">
        <v>5014753.22</v>
      </c>
      <c r="L4275" s="1"/>
      <c r="M4275" s="1"/>
    </row>
    <row r="4276" spans="1:13" hidden="1" x14ac:dyDescent="0.35">
      <c r="A4276" s="106">
        <v>44408</v>
      </c>
      <c r="B4276" s="1"/>
      <c r="C4276" s="102" t="s">
        <v>3825</v>
      </c>
      <c r="D4276" s="102">
        <v>1986</v>
      </c>
      <c r="E4276" s="1" t="s">
        <v>3016</v>
      </c>
      <c r="F4276" s="102" t="s">
        <v>3827</v>
      </c>
      <c r="G4276" s="1">
        <v>5014753.22</v>
      </c>
      <c r="H4276" s="1">
        <v>0</v>
      </c>
      <c r="I4276" s="1">
        <v>0</v>
      </c>
      <c r="J4276" s="1">
        <v>0</v>
      </c>
      <c r="K4276" s="1">
        <v>5014753.22</v>
      </c>
      <c r="L4276" s="1"/>
      <c r="M4276" s="1"/>
    </row>
    <row r="4277" spans="1:13" hidden="1" x14ac:dyDescent="0.35">
      <c r="A4277" s="106">
        <v>44408</v>
      </c>
      <c r="B4277" s="1" t="s">
        <v>3846</v>
      </c>
      <c r="C4277" s="102" t="s">
        <v>3825</v>
      </c>
      <c r="D4277" s="102">
        <v>1987</v>
      </c>
      <c r="E4277" s="1" t="s">
        <v>3017</v>
      </c>
      <c r="F4277" s="102" t="s">
        <v>3827</v>
      </c>
      <c r="G4277" s="1">
        <v>5014753.22</v>
      </c>
      <c r="H4277" s="1">
        <v>0</v>
      </c>
      <c r="I4277" s="1">
        <v>0</v>
      </c>
      <c r="J4277" s="1">
        <v>0</v>
      </c>
      <c r="K4277" s="1">
        <v>5014753.22</v>
      </c>
      <c r="L4277" s="1"/>
      <c r="M4277" s="1"/>
    </row>
    <row r="4278" spans="1:13" hidden="1" x14ac:dyDescent="0.35">
      <c r="A4278" s="106">
        <v>44408</v>
      </c>
      <c r="B4278" s="1"/>
      <c r="C4278" s="102" t="s">
        <v>2476</v>
      </c>
      <c r="D4278" s="102">
        <v>222</v>
      </c>
      <c r="E4278" s="1" t="s">
        <v>3016</v>
      </c>
      <c r="F4278" s="102" t="s">
        <v>3280</v>
      </c>
      <c r="G4278" s="1">
        <v>36414.07</v>
      </c>
      <c r="H4278" s="1">
        <v>0</v>
      </c>
      <c r="I4278" s="1">
        <v>0</v>
      </c>
      <c r="J4278" s="1">
        <v>0</v>
      </c>
      <c r="K4278" s="1">
        <v>36414.07</v>
      </c>
      <c r="L4278" s="1"/>
      <c r="M4278" s="1"/>
    </row>
    <row r="4279" spans="1:13" hidden="1" x14ac:dyDescent="0.35">
      <c r="A4279" s="106">
        <v>44408</v>
      </c>
      <c r="B4279" s="1" t="s">
        <v>3846</v>
      </c>
      <c r="C4279" s="102" t="s">
        <v>3281</v>
      </c>
      <c r="D4279" s="102">
        <v>223</v>
      </c>
      <c r="E4279" s="1" t="s">
        <v>3017</v>
      </c>
      <c r="F4279" s="102" t="s">
        <v>3282</v>
      </c>
      <c r="G4279" s="1">
        <v>18164.060000000001</v>
      </c>
      <c r="H4279" s="1">
        <v>0</v>
      </c>
      <c r="I4279" s="1">
        <v>0</v>
      </c>
      <c r="J4279" s="1">
        <v>0</v>
      </c>
      <c r="K4279" s="1">
        <v>18164.060000000001</v>
      </c>
      <c r="L4279" s="1"/>
      <c r="M4279" s="1"/>
    </row>
    <row r="4280" spans="1:13" hidden="1" x14ac:dyDescent="0.35">
      <c r="A4280" s="106">
        <v>44408</v>
      </c>
      <c r="B4280" s="1" t="s">
        <v>3846</v>
      </c>
      <c r="C4280" s="102" t="s">
        <v>3281</v>
      </c>
      <c r="D4280" s="102">
        <v>224</v>
      </c>
      <c r="E4280" s="1" t="s">
        <v>3017</v>
      </c>
      <c r="F4280" s="102" t="s">
        <v>3283</v>
      </c>
      <c r="G4280" s="1">
        <v>18250.009999999998</v>
      </c>
      <c r="H4280" s="1">
        <v>0</v>
      </c>
      <c r="I4280" s="1">
        <v>0</v>
      </c>
      <c r="J4280" s="1">
        <v>0</v>
      </c>
      <c r="K4280" s="1">
        <v>18250.009999999998</v>
      </c>
      <c r="L4280" s="1"/>
      <c r="M4280" s="1"/>
    </row>
    <row r="4281" spans="1:13" hidden="1" x14ac:dyDescent="0.35">
      <c r="A4281" s="106">
        <v>44408</v>
      </c>
      <c r="B4281" s="1"/>
      <c r="C4281" s="102" t="s">
        <v>2478</v>
      </c>
      <c r="D4281" s="102">
        <v>225</v>
      </c>
      <c r="E4281" s="1" t="s">
        <v>3016</v>
      </c>
      <c r="F4281" s="102" t="s">
        <v>3284</v>
      </c>
      <c r="G4281" s="1">
        <v>3216838.38</v>
      </c>
      <c r="H4281" s="1">
        <v>0</v>
      </c>
      <c r="I4281" s="1">
        <v>0</v>
      </c>
      <c r="J4281" s="1">
        <v>0</v>
      </c>
      <c r="K4281" s="1">
        <v>3216838.38</v>
      </c>
      <c r="L4281" s="1"/>
      <c r="M4281" s="1"/>
    </row>
    <row r="4282" spans="1:13" hidden="1" x14ac:dyDescent="0.35">
      <c r="A4282" s="106">
        <v>44408</v>
      </c>
      <c r="B4282" s="1" t="s">
        <v>3846</v>
      </c>
      <c r="C4282" s="102" t="s">
        <v>3285</v>
      </c>
      <c r="D4282" s="102">
        <v>226</v>
      </c>
      <c r="E4282" s="1" t="s">
        <v>3017</v>
      </c>
      <c r="F4282" s="102" t="s">
        <v>3286</v>
      </c>
      <c r="G4282" s="1">
        <v>3216418.22</v>
      </c>
      <c r="H4282" s="1">
        <v>0</v>
      </c>
      <c r="I4282" s="1">
        <v>0</v>
      </c>
      <c r="J4282" s="1">
        <v>0</v>
      </c>
      <c r="K4282" s="1">
        <v>3216418.22</v>
      </c>
      <c r="L4282" s="1"/>
      <c r="M4282" s="1"/>
    </row>
    <row r="4283" spans="1:13" hidden="1" x14ac:dyDescent="0.35">
      <c r="A4283" s="106">
        <v>44408</v>
      </c>
      <c r="B4283" s="1" t="s">
        <v>3846</v>
      </c>
      <c r="C4283" s="102" t="s">
        <v>3285</v>
      </c>
      <c r="D4283" s="102">
        <v>227</v>
      </c>
      <c r="E4283" s="1" t="s">
        <v>3017</v>
      </c>
      <c r="F4283" s="102" t="s">
        <v>3287</v>
      </c>
      <c r="G4283" s="1">
        <v>420.16</v>
      </c>
      <c r="H4283" s="1">
        <v>0</v>
      </c>
      <c r="I4283" s="1">
        <v>0</v>
      </c>
      <c r="J4283" s="1">
        <v>0</v>
      </c>
      <c r="K4283" s="1">
        <v>420.16</v>
      </c>
      <c r="L4283" s="1"/>
      <c r="M4283" s="1"/>
    </row>
    <row r="4284" spans="1:13" hidden="1" x14ac:dyDescent="0.35">
      <c r="A4284" s="106">
        <v>44408</v>
      </c>
      <c r="B4284" s="1"/>
      <c r="C4284" s="102" t="s">
        <v>3052</v>
      </c>
      <c r="D4284" s="102">
        <v>1948</v>
      </c>
      <c r="E4284" s="1" t="s">
        <v>3016</v>
      </c>
      <c r="F4284" s="102" t="s">
        <v>3288</v>
      </c>
      <c r="G4284" s="1">
        <v>-3215678.4</v>
      </c>
      <c r="H4284" s="1">
        <v>0</v>
      </c>
      <c r="I4284" s="1">
        <v>0</v>
      </c>
      <c r="J4284" s="1">
        <v>0</v>
      </c>
      <c r="K4284" s="1">
        <v>-3215678.4</v>
      </c>
      <c r="L4284" s="1"/>
      <c r="M4284" s="1"/>
    </row>
    <row r="4285" spans="1:13" hidden="1" x14ac:dyDescent="0.35">
      <c r="A4285" s="106">
        <v>44408</v>
      </c>
      <c r="B4285" s="1" t="s">
        <v>3846</v>
      </c>
      <c r="C4285" s="102" t="s">
        <v>3289</v>
      </c>
      <c r="D4285" s="102">
        <v>1949</v>
      </c>
      <c r="E4285" s="1" t="s">
        <v>3017</v>
      </c>
      <c r="F4285" s="102" t="s">
        <v>3290</v>
      </c>
      <c r="G4285" s="1">
        <v>-3215678.4</v>
      </c>
      <c r="H4285" s="1">
        <v>0</v>
      </c>
      <c r="I4285" s="1">
        <v>0</v>
      </c>
      <c r="J4285" s="1">
        <v>0</v>
      </c>
      <c r="K4285" s="1">
        <v>-3215678.4</v>
      </c>
      <c r="L4285" s="1"/>
      <c r="M4285" s="1"/>
    </row>
    <row r="4286" spans="1:13" hidden="1" x14ac:dyDescent="0.35">
      <c r="A4286" s="106">
        <v>44408</v>
      </c>
      <c r="B4286" s="1"/>
      <c r="C4286" s="102" t="s">
        <v>3836</v>
      </c>
      <c r="D4286" s="102">
        <v>1991</v>
      </c>
      <c r="E4286" s="1" t="s">
        <v>3016</v>
      </c>
      <c r="F4286" s="102" t="s">
        <v>3837</v>
      </c>
      <c r="G4286" s="1">
        <v>-69574.69</v>
      </c>
      <c r="H4286" s="1">
        <v>0</v>
      </c>
      <c r="I4286" s="1">
        <v>-11184.34</v>
      </c>
      <c r="J4286" s="1">
        <v>-11184.34</v>
      </c>
      <c r="K4286" s="1">
        <v>-80759.03</v>
      </c>
      <c r="L4286" s="1"/>
      <c r="M4286" s="1"/>
    </row>
    <row r="4287" spans="1:13" hidden="1" x14ac:dyDescent="0.35">
      <c r="A4287" s="106">
        <v>44408</v>
      </c>
      <c r="B4287" s="1" t="s">
        <v>3847</v>
      </c>
      <c r="C4287" s="102" t="s">
        <v>3833</v>
      </c>
      <c r="D4287" s="102">
        <v>1992</v>
      </c>
      <c r="E4287" s="1" t="s">
        <v>3017</v>
      </c>
      <c r="F4287" s="102" t="s">
        <v>3834</v>
      </c>
      <c r="G4287" s="1">
        <v>-69574.69</v>
      </c>
      <c r="H4287" s="1">
        <v>0</v>
      </c>
      <c r="I4287" s="1">
        <v>-11184.34</v>
      </c>
      <c r="J4287" s="1">
        <v>-11184.34</v>
      </c>
      <c r="K4287" s="1">
        <v>-80759.03</v>
      </c>
      <c r="L4287" s="1"/>
      <c r="M4287" s="1"/>
    </row>
    <row r="4288" spans="1:13" hidden="1" x14ac:dyDescent="0.35">
      <c r="A4288" s="106">
        <v>44408</v>
      </c>
      <c r="B4288" s="1"/>
      <c r="C4288" s="102" t="s">
        <v>2480</v>
      </c>
      <c r="D4288" s="102">
        <v>228</v>
      </c>
      <c r="E4288" s="1" t="s">
        <v>3016</v>
      </c>
      <c r="F4288" s="102" t="s">
        <v>3291</v>
      </c>
      <c r="G4288" s="1">
        <v>5156313210.8800001</v>
      </c>
      <c r="H4288" s="1">
        <v>6005216.5199999996</v>
      </c>
      <c r="I4288" s="1">
        <v>-2596622.6</v>
      </c>
      <c r="J4288" s="1">
        <v>3408593.9199999995</v>
      </c>
      <c r="K4288" s="1">
        <v>5159721804.8000002</v>
      </c>
      <c r="L4288" s="1"/>
      <c r="M4288" s="1"/>
    </row>
    <row r="4289" spans="1:13" hidden="1" x14ac:dyDescent="0.35">
      <c r="A4289" s="106">
        <v>44408</v>
      </c>
      <c r="B4289" s="1"/>
      <c r="C4289" s="102" t="s">
        <v>2486</v>
      </c>
      <c r="D4289" s="102">
        <v>295</v>
      </c>
      <c r="E4289" s="1" t="s">
        <v>3016</v>
      </c>
      <c r="F4289" s="102" t="s">
        <v>3292</v>
      </c>
      <c r="G4289" s="1">
        <v>1523760326.1600001</v>
      </c>
      <c r="H4289" s="1">
        <v>352209</v>
      </c>
      <c r="I4289" s="1">
        <v>0</v>
      </c>
      <c r="J4289" s="1">
        <v>352209</v>
      </c>
      <c r="K4289" s="1">
        <v>1524112535.1600001</v>
      </c>
      <c r="L4289" s="1"/>
      <c r="M4289" s="1"/>
    </row>
    <row r="4290" spans="1:13" hidden="1" x14ac:dyDescent="0.35">
      <c r="A4290" s="106">
        <v>44408</v>
      </c>
      <c r="B4290" s="1" t="s">
        <v>1144</v>
      </c>
      <c r="C4290" s="102" t="s">
        <v>3293</v>
      </c>
      <c r="D4290" s="102">
        <v>296</v>
      </c>
      <c r="E4290" s="1" t="s">
        <v>3017</v>
      </c>
      <c r="F4290" s="102" t="s">
        <v>3257</v>
      </c>
      <c r="G4290" s="1">
        <v>158319238.94</v>
      </c>
      <c r="H4290" s="1">
        <v>0</v>
      </c>
      <c r="I4290" s="1">
        <v>0</v>
      </c>
      <c r="J4290" s="1">
        <v>0</v>
      </c>
      <c r="K4290" s="1">
        <v>158319238.94</v>
      </c>
      <c r="L4290" s="1"/>
      <c r="M4290" s="1" t="s">
        <v>160</v>
      </c>
    </row>
    <row r="4291" spans="1:13" hidden="1" x14ac:dyDescent="0.35">
      <c r="A4291" s="106">
        <v>44408</v>
      </c>
      <c r="B4291" s="1" t="s">
        <v>1144</v>
      </c>
      <c r="C4291" s="102" t="s">
        <v>3293</v>
      </c>
      <c r="D4291" s="102">
        <v>298</v>
      </c>
      <c r="E4291" s="1" t="s">
        <v>3017</v>
      </c>
      <c r="F4291" s="102" t="s">
        <v>3294</v>
      </c>
      <c r="G4291" s="1">
        <v>3736972.71</v>
      </c>
      <c r="H4291" s="1">
        <v>319500</v>
      </c>
      <c r="I4291" s="1">
        <v>0</v>
      </c>
      <c r="J4291" s="1">
        <v>319500</v>
      </c>
      <c r="K4291" s="1">
        <v>4056472.71</v>
      </c>
      <c r="L4291" s="1"/>
      <c r="M4291" s="1" t="s">
        <v>1283</v>
      </c>
    </row>
    <row r="4292" spans="1:13" hidden="1" x14ac:dyDescent="0.35">
      <c r="A4292" s="106">
        <v>44408</v>
      </c>
      <c r="B4292" s="1" t="s">
        <v>1144</v>
      </c>
      <c r="C4292" s="102" t="s">
        <v>3293</v>
      </c>
      <c r="D4292" s="102">
        <v>299</v>
      </c>
      <c r="E4292" s="1" t="s">
        <v>3017</v>
      </c>
      <c r="F4292" s="102" t="s">
        <v>3295</v>
      </c>
      <c r="G4292" s="1">
        <v>3929162.43</v>
      </c>
      <c r="H4292" s="1">
        <v>31000</v>
      </c>
      <c r="I4292" s="1">
        <v>0</v>
      </c>
      <c r="J4292" s="1">
        <v>31000</v>
      </c>
      <c r="K4292" s="1">
        <v>3960162.43</v>
      </c>
      <c r="L4292" s="1"/>
      <c r="M4292" s="1" t="s">
        <v>1279</v>
      </c>
    </row>
    <row r="4293" spans="1:13" hidden="1" x14ac:dyDescent="0.35">
      <c r="A4293" s="106">
        <v>44408</v>
      </c>
      <c r="B4293" s="1" t="s">
        <v>1144</v>
      </c>
      <c r="C4293" s="102" t="s">
        <v>3293</v>
      </c>
      <c r="D4293" s="102">
        <v>300</v>
      </c>
      <c r="E4293" s="1" t="s">
        <v>3017</v>
      </c>
      <c r="F4293" s="102" t="s">
        <v>3296</v>
      </c>
      <c r="G4293" s="1">
        <v>1880199.89</v>
      </c>
      <c r="H4293" s="1">
        <v>0</v>
      </c>
      <c r="I4293" s="1">
        <v>0</v>
      </c>
      <c r="J4293" s="1">
        <v>0</v>
      </c>
      <c r="K4293" s="1">
        <v>1880199.89</v>
      </c>
      <c r="L4293" s="1"/>
      <c r="M4293" s="1" t="s">
        <v>1282</v>
      </c>
    </row>
    <row r="4294" spans="1:13" hidden="1" x14ac:dyDescent="0.35">
      <c r="A4294" s="106">
        <v>44408</v>
      </c>
      <c r="B4294" s="1" t="s">
        <v>1144</v>
      </c>
      <c r="C4294" s="102" t="s">
        <v>3293</v>
      </c>
      <c r="D4294" s="102">
        <v>302</v>
      </c>
      <c r="E4294" s="1" t="s">
        <v>3017</v>
      </c>
      <c r="F4294" s="102" t="s">
        <v>3297</v>
      </c>
      <c r="G4294" s="1">
        <v>4617822.3600000003</v>
      </c>
      <c r="H4294" s="1">
        <v>1709</v>
      </c>
      <c r="I4294" s="1">
        <v>0</v>
      </c>
      <c r="J4294" s="1">
        <v>1709</v>
      </c>
      <c r="K4294" s="1">
        <v>4619531.3600000003</v>
      </c>
      <c r="L4294" s="1"/>
      <c r="M4294" s="1" t="s">
        <v>1281</v>
      </c>
    </row>
    <row r="4295" spans="1:13" hidden="1" x14ac:dyDescent="0.35">
      <c r="A4295" s="106">
        <v>44408</v>
      </c>
      <c r="B4295" s="1" t="s">
        <v>1144</v>
      </c>
      <c r="C4295" s="102" t="s">
        <v>3293</v>
      </c>
      <c r="D4295" s="102">
        <v>303</v>
      </c>
      <c r="E4295" s="1" t="s">
        <v>3017</v>
      </c>
      <c r="F4295" s="102" t="s">
        <v>3298</v>
      </c>
      <c r="G4295" s="1">
        <v>878586.71</v>
      </c>
      <c r="H4295" s="1">
        <v>0</v>
      </c>
      <c r="I4295" s="1">
        <v>0</v>
      </c>
      <c r="J4295" s="1">
        <v>0</v>
      </c>
      <c r="K4295" s="1">
        <v>878586.71</v>
      </c>
      <c r="L4295" s="1"/>
      <c r="M4295" s="1" t="s">
        <v>1280</v>
      </c>
    </row>
    <row r="4296" spans="1:13" hidden="1" x14ac:dyDescent="0.35">
      <c r="A4296" s="106">
        <v>44408</v>
      </c>
      <c r="B4296" s="1" t="s">
        <v>1144</v>
      </c>
      <c r="C4296" s="102" t="s">
        <v>3293</v>
      </c>
      <c r="D4296" s="102">
        <v>1919</v>
      </c>
      <c r="E4296" s="1" t="s">
        <v>3017</v>
      </c>
      <c r="F4296" s="102" t="s">
        <v>3299</v>
      </c>
      <c r="G4296" s="1">
        <v>4642772.51</v>
      </c>
      <c r="H4296" s="1">
        <v>0</v>
      </c>
      <c r="I4296" s="1">
        <v>0</v>
      </c>
      <c r="J4296" s="1">
        <v>0</v>
      </c>
      <c r="K4296" s="1">
        <v>4642772.51</v>
      </c>
      <c r="L4296" s="1"/>
      <c r="M4296" s="1" t="s">
        <v>1278</v>
      </c>
    </row>
    <row r="4297" spans="1:13" hidden="1" x14ac:dyDescent="0.35">
      <c r="A4297" s="106">
        <v>44408</v>
      </c>
      <c r="B4297" s="1" t="s">
        <v>1144</v>
      </c>
      <c r="C4297" s="102" t="s">
        <v>3293</v>
      </c>
      <c r="D4297" s="102">
        <v>1920</v>
      </c>
      <c r="E4297" s="1" t="s">
        <v>3017</v>
      </c>
      <c r="F4297" s="102" t="s">
        <v>3300</v>
      </c>
      <c r="G4297" s="1">
        <v>114007817.94</v>
      </c>
      <c r="H4297" s="1">
        <v>0</v>
      </c>
      <c r="I4297" s="1">
        <v>0</v>
      </c>
      <c r="J4297" s="1">
        <v>0</v>
      </c>
      <c r="K4297" s="1">
        <v>114007817.94</v>
      </c>
      <c r="L4297" s="1"/>
      <c r="M4297" s="1" t="s">
        <v>1278</v>
      </c>
    </row>
    <row r="4298" spans="1:13" hidden="1" x14ac:dyDescent="0.35">
      <c r="A4298" s="106">
        <v>44408</v>
      </c>
      <c r="B4298" s="1" t="s">
        <v>1144</v>
      </c>
      <c r="C4298" s="102" t="s">
        <v>3293</v>
      </c>
      <c r="D4298" s="102">
        <v>1921</v>
      </c>
      <c r="E4298" s="1" t="s">
        <v>3017</v>
      </c>
      <c r="F4298" s="102" t="s">
        <v>3301</v>
      </c>
      <c r="G4298" s="1">
        <v>60904.55</v>
      </c>
      <c r="H4298" s="1">
        <v>0</v>
      </c>
      <c r="I4298" s="1">
        <v>0</v>
      </c>
      <c r="J4298" s="1">
        <v>0</v>
      </c>
      <c r="K4298" s="1">
        <v>60904.55</v>
      </c>
      <c r="L4298" s="1"/>
      <c r="M4298" s="1" t="s">
        <v>1278</v>
      </c>
    </row>
    <row r="4299" spans="1:13" hidden="1" x14ac:dyDescent="0.35">
      <c r="A4299" s="106">
        <v>44408</v>
      </c>
      <c r="B4299" s="1" t="s">
        <v>1144</v>
      </c>
      <c r="C4299" s="102" t="s">
        <v>3293</v>
      </c>
      <c r="D4299" s="102">
        <v>1922</v>
      </c>
      <c r="E4299" s="1" t="s">
        <v>3017</v>
      </c>
      <c r="F4299" s="102" t="s">
        <v>3302</v>
      </c>
      <c r="G4299" s="1">
        <v>60074480.219999999</v>
      </c>
      <c r="H4299" s="1">
        <v>0</v>
      </c>
      <c r="I4299" s="1">
        <v>0</v>
      </c>
      <c r="J4299" s="1">
        <v>0</v>
      </c>
      <c r="K4299" s="1">
        <v>60074480.219999999</v>
      </c>
      <c r="L4299" s="1"/>
      <c r="M4299" s="1" t="s">
        <v>1278</v>
      </c>
    </row>
    <row r="4300" spans="1:13" hidden="1" x14ac:dyDescent="0.35">
      <c r="A4300" s="106">
        <v>44408</v>
      </c>
      <c r="B4300" s="1" t="s">
        <v>1144</v>
      </c>
      <c r="C4300" s="102" t="s">
        <v>3293</v>
      </c>
      <c r="D4300" s="102">
        <v>1923</v>
      </c>
      <c r="E4300" s="1" t="s">
        <v>3017</v>
      </c>
      <c r="F4300" s="102" t="s">
        <v>3303</v>
      </c>
      <c r="G4300" s="1">
        <v>20510552.210000001</v>
      </c>
      <c r="H4300" s="1">
        <v>0</v>
      </c>
      <c r="I4300" s="1">
        <v>0</v>
      </c>
      <c r="J4300" s="1">
        <v>0</v>
      </c>
      <c r="K4300" s="1">
        <v>20510552.210000001</v>
      </c>
      <c r="L4300" s="1"/>
      <c r="M4300" s="1" t="s">
        <v>1278</v>
      </c>
    </row>
    <row r="4301" spans="1:13" hidden="1" x14ac:dyDescent="0.35">
      <c r="A4301" s="106">
        <v>44408</v>
      </c>
      <c r="B4301" s="1" t="s">
        <v>1144</v>
      </c>
      <c r="C4301" s="102" t="s">
        <v>3293</v>
      </c>
      <c r="D4301" s="102">
        <v>1924</v>
      </c>
      <c r="E4301" s="1" t="s">
        <v>3017</v>
      </c>
      <c r="F4301" s="102" t="s">
        <v>3304</v>
      </c>
      <c r="G4301" s="1">
        <v>1511363.46</v>
      </c>
      <c r="H4301" s="1">
        <v>0</v>
      </c>
      <c r="I4301" s="1">
        <v>0</v>
      </c>
      <c r="J4301" s="1">
        <v>0</v>
      </c>
      <c r="K4301" s="1">
        <v>1511363.46</v>
      </c>
      <c r="L4301" s="1"/>
      <c r="M4301" s="1" t="s">
        <v>1278</v>
      </c>
    </row>
    <row r="4302" spans="1:13" hidden="1" x14ac:dyDescent="0.35">
      <c r="A4302" s="106">
        <v>44408</v>
      </c>
      <c r="B4302" s="1" t="s">
        <v>1144</v>
      </c>
      <c r="C4302" s="102" t="s">
        <v>3293</v>
      </c>
      <c r="D4302" s="102">
        <v>1925</v>
      </c>
      <c r="E4302" s="1" t="s">
        <v>3017</v>
      </c>
      <c r="F4302" s="102" t="s">
        <v>3305</v>
      </c>
      <c r="G4302" s="1">
        <v>489670.98</v>
      </c>
      <c r="H4302" s="1">
        <v>0</v>
      </c>
      <c r="I4302" s="1">
        <v>0</v>
      </c>
      <c r="J4302" s="1">
        <v>0</v>
      </c>
      <c r="K4302" s="1">
        <v>489670.98</v>
      </c>
      <c r="L4302" s="1"/>
      <c r="M4302" s="1" t="s">
        <v>1278</v>
      </c>
    </row>
    <row r="4303" spans="1:13" hidden="1" x14ac:dyDescent="0.35">
      <c r="A4303" s="106">
        <v>44408</v>
      </c>
      <c r="B4303" s="1" t="s">
        <v>1144</v>
      </c>
      <c r="C4303" s="102" t="s">
        <v>3293</v>
      </c>
      <c r="D4303" s="102">
        <v>1926</v>
      </c>
      <c r="E4303" s="1" t="s">
        <v>3017</v>
      </c>
      <c r="F4303" s="102" t="s">
        <v>3306</v>
      </c>
      <c r="G4303" s="1">
        <v>4112968.51</v>
      </c>
      <c r="H4303" s="1">
        <v>0</v>
      </c>
      <c r="I4303" s="1">
        <v>0</v>
      </c>
      <c r="J4303" s="1">
        <v>0</v>
      </c>
      <c r="K4303" s="1">
        <v>4112968.51</v>
      </c>
      <c r="L4303" s="1"/>
      <c r="M4303" s="1" t="s">
        <v>1278</v>
      </c>
    </row>
    <row r="4304" spans="1:13" hidden="1" x14ac:dyDescent="0.35">
      <c r="A4304" s="106">
        <v>44408</v>
      </c>
      <c r="B4304" s="1" t="s">
        <v>1144</v>
      </c>
      <c r="C4304" s="102" t="s">
        <v>3293</v>
      </c>
      <c r="D4304" s="102">
        <v>1927</v>
      </c>
      <c r="E4304" s="1" t="s">
        <v>3017</v>
      </c>
      <c r="F4304" s="102" t="s">
        <v>3307</v>
      </c>
      <c r="G4304" s="1">
        <v>20849639.489999998</v>
      </c>
      <c r="H4304" s="1">
        <v>0</v>
      </c>
      <c r="I4304" s="1">
        <v>0</v>
      </c>
      <c r="J4304" s="1">
        <v>0</v>
      </c>
      <c r="K4304" s="1">
        <v>20849639.489999998</v>
      </c>
      <c r="L4304" s="1"/>
      <c r="M4304" s="1" t="s">
        <v>1278</v>
      </c>
    </row>
    <row r="4305" spans="1:13" hidden="1" x14ac:dyDescent="0.35">
      <c r="A4305" s="106">
        <v>44408</v>
      </c>
      <c r="B4305" s="1" t="s">
        <v>1144</v>
      </c>
      <c r="C4305" s="102" t="s">
        <v>3293</v>
      </c>
      <c r="D4305" s="102">
        <v>1928</v>
      </c>
      <c r="E4305" s="1" t="s">
        <v>3017</v>
      </c>
      <c r="F4305" s="102" t="s">
        <v>3308</v>
      </c>
      <c r="G4305" s="1">
        <v>5688861.7400000002</v>
      </c>
      <c r="H4305" s="1">
        <v>0</v>
      </c>
      <c r="I4305" s="1">
        <v>0</v>
      </c>
      <c r="J4305" s="1">
        <v>0</v>
      </c>
      <c r="K4305" s="1">
        <v>5688861.7400000002</v>
      </c>
      <c r="L4305" s="1"/>
      <c r="M4305" s="1" t="s">
        <v>1278</v>
      </c>
    </row>
    <row r="4306" spans="1:13" hidden="1" x14ac:dyDescent="0.35">
      <c r="A4306" s="106">
        <v>44408</v>
      </c>
      <c r="B4306" s="1" t="s">
        <v>1144</v>
      </c>
      <c r="C4306" s="102" t="s">
        <v>3293</v>
      </c>
      <c r="D4306" s="102">
        <v>1929</v>
      </c>
      <c r="E4306" s="1" t="s">
        <v>3017</v>
      </c>
      <c r="F4306" s="102" t="s">
        <v>3309</v>
      </c>
      <c r="G4306" s="1">
        <v>32135051.829999998</v>
      </c>
      <c r="H4306" s="1">
        <v>0</v>
      </c>
      <c r="I4306" s="1">
        <v>0</v>
      </c>
      <c r="J4306" s="1">
        <v>0</v>
      </c>
      <c r="K4306" s="1">
        <v>32135051.829999998</v>
      </c>
      <c r="L4306" s="1"/>
      <c r="M4306" s="1" t="s">
        <v>1278</v>
      </c>
    </row>
    <row r="4307" spans="1:13" hidden="1" x14ac:dyDescent="0.35">
      <c r="A4307" s="106">
        <v>44408</v>
      </c>
      <c r="B4307" s="1" t="s">
        <v>1144</v>
      </c>
      <c r="C4307" s="102" t="s">
        <v>3293</v>
      </c>
      <c r="D4307" s="102">
        <v>1930</v>
      </c>
      <c r="E4307" s="1" t="s">
        <v>3017</v>
      </c>
      <c r="F4307" s="102" t="s">
        <v>3310</v>
      </c>
      <c r="G4307" s="1">
        <v>4664739.82</v>
      </c>
      <c r="H4307" s="1">
        <v>0</v>
      </c>
      <c r="I4307" s="1">
        <v>0</v>
      </c>
      <c r="J4307" s="1">
        <v>0</v>
      </c>
      <c r="K4307" s="1">
        <v>4664739.82</v>
      </c>
      <c r="L4307" s="1"/>
      <c r="M4307" s="1" t="s">
        <v>1278</v>
      </c>
    </row>
    <row r="4308" spans="1:13" hidden="1" x14ac:dyDescent="0.35">
      <c r="A4308" s="106">
        <v>44408</v>
      </c>
      <c r="B4308" s="1" t="s">
        <v>1144</v>
      </c>
      <c r="C4308" s="102" t="s">
        <v>3293</v>
      </c>
      <c r="D4308" s="102">
        <v>1931</v>
      </c>
      <c r="E4308" s="1" t="s">
        <v>3017</v>
      </c>
      <c r="F4308" s="102" t="s">
        <v>3311</v>
      </c>
      <c r="G4308" s="1">
        <v>57078378</v>
      </c>
      <c r="H4308" s="1">
        <v>0</v>
      </c>
      <c r="I4308" s="1">
        <v>0</v>
      </c>
      <c r="J4308" s="1">
        <v>0</v>
      </c>
      <c r="K4308" s="1">
        <v>57078378</v>
      </c>
      <c r="L4308" s="1"/>
      <c r="M4308" s="1" t="s">
        <v>1278</v>
      </c>
    </row>
    <row r="4309" spans="1:13" hidden="1" x14ac:dyDescent="0.35">
      <c r="A4309" s="106">
        <v>44408</v>
      </c>
      <c r="B4309" s="1" t="s">
        <v>1144</v>
      </c>
      <c r="C4309" s="102" t="s">
        <v>3293</v>
      </c>
      <c r="D4309" s="102">
        <v>1940</v>
      </c>
      <c r="E4309" s="1" t="s">
        <v>3017</v>
      </c>
      <c r="F4309" s="102" t="s">
        <v>3312</v>
      </c>
      <c r="G4309" s="1">
        <v>1016363098.24</v>
      </c>
      <c r="H4309" s="1">
        <v>0</v>
      </c>
      <c r="I4309" s="1">
        <v>0</v>
      </c>
      <c r="J4309" s="1">
        <v>0</v>
      </c>
      <c r="K4309" s="1">
        <v>1016363098.24</v>
      </c>
      <c r="L4309" s="1"/>
      <c r="M4309" s="1" t="s">
        <v>998</v>
      </c>
    </row>
    <row r="4310" spans="1:13" hidden="1" x14ac:dyDescent="0.35">
      <c r="A4310" s="106">
        <v>44408</v>
      </c>
      <c r="B4310" s="1" t="s">
        <v>1144</v>
      </c>
      <c r="C4310" s="102" t="s">
        <v>3293</v>
      </c>
      <c r="D4310" s="102">
        <v>1941</v>
      </c>
      <c r="E4310" s="1" t="s">
        <v>3017</v>
      </c>
      <c r="F4310" s="102" t="s">
        <v>3313</v>
      </c>
      <c r="G4310" s="1">
        <v>772893.36</v>
      </c>
      <c r="H4310" s="1">
        <v>0</v>
      </c>
      <c r="I4310" s="1">
        <v>0</v>
      </c>
      <c r="J4310" s="1">
        <v>0</v>
      </c>
      <c r="K4310" s="1">
        <v>772893.36</v>
      </c>
      <c r="L4310" s="1"/>
      <c r="M4310" s="1" t="s">
        <v>1278</v>
      </c>
    </row>
    <row r="4311" spans="1:13" hidden="1" x14ac:dyDescent="0.35">
      <c r="A4311" s="106">
        <v>44408</v>
      </c>
      <c r="B4311" s="1" t="s">
        <v>1144</v>
      </c>
      <c r="C4311" s="102" t="s">
        <v>3293</v>
      </c>
      <c r="D4311" s="102">
        <v>1942</v>
      </c>
      <c r="E4311" s="1" t="s">
        <v>3017</v>
      </c>
      <c r="F4311" s="102" t="s">
        <v>3314</v>
      </c>
      <c r="G4311" s="1">
        <v>5069945.33</v>
      </c>
      <c r="H4311" s="1">
        <v>0</v>
      </c>
      <c r="I4311" s="1">
        <v>0</v>
      </c>
      <c r="J4311" s="1">
        <v>0</v>
      </c>
      <c r="K4311" s="1">
        <v>5069945.33</v>
      </c>
      <c r="L4311" s="1"/>
      <c r="M4311" s="1" t="s">
        <v>1278</v>
      </c>
    </row>
    <row r="4312" spans="1:13" hidden="1" x14ac:dyDescent="0.35">
      <c r="A4312" s="106">
        <v>44408</v>
      </c>
      <c r="B4312" s="1" t="s">
        <v>1144</v>
      </c>
      <c r="C4312" s="102" t="s">
        <v>3293</v>
      </c>
      <c r="D4312" s="102">
        <v>1943</v>
      </c>
      <c r="E4312" s="1" t="s">
        <v>3017</v>
      </c>
      <c r="F4312" s="102" t="s">
        <v>3315</v>
      </c>
      <c r="G4312" s="1">
        <v>2231381.63</v>
      </c>
      <c r="H4312" s="1">
        <v>0</v>
      </c>
      <c r="I4312" s="1">
        <v>0</v>
      </c>
      <c r="J4312" s="1">
        <v>0</v>
      </c>
      <c r="K4312" s="1">
        <v>2231381.63</v>
      </c>
      <c r="L4312" s="1"/>
      <c r="M4312" s="1" t="s">
        <v>1278</v>
      </c>
    </row>
    <row r="4313" spans="1:13" hidden="1" x14ac:dyDescent="0.35">
      <c r="A4313" s="106">
        <v>44408</v>
      </c>
      <c r="B4313" s="1" t="s">
        <v>1144</v>
      </c>
      <c r="C4313" s="102" t="s">
        <v>3293</v>
      </c>
      <c r="D4313" s="102">
        <v>1974</v>
      </c>
      <c r="E4313" s="1" t="s">
        <v>3017</v>
      </c>
      <c r="F4313" s="102" t="s">
        <v>3316</v>
      </c>
      <c r="G4313" s="1">
        <v>133823.29999999999</v>
      </c>
      <c r="H4313" s="1">
        <v>0</v>
      </c>
      <c r="I4313" s="1">
        <v>0</v>
      </c>
      <c r="J4313" s="1">
        <v>0</v>
      </c>
      <c r="K4313" s="1">
        <v>133823.29999999999</v>
      </c>
      <c r="L4313" s="1"/>
      <c r="M4313" s="1" t="s">
        <v>1278</v>
      </c>
    </row>
    <row r="4314" spans="1:13" hidden="1" x14ac:dyDescent="0.35">
      <c r="A4314" s="106">
        <v>44408</v>
      </c>
      <c r="B4314" s="1"/>
      <c r="C4314" s="102" t="s">
        <v>2494</v>
      </c>
      <c r="D4314" s="102">
        <v>307</v>
      </c>
      <c r="E4314" s="1" t="s">
        <v>3016</v>
      </c>
      <c r="F4314" s="102" t="s">
        <v>3317</v>
      </c>
      <c r="G4314" s="1">
        <v>-258841824.05000001</v>
      </c>
      <c r="H4314" s="1">
        <v>0</v>
      </c>
      <c r="I4314" s="1">
        <v>-1799482.58</v>
      </c>
      <c r="J4314" s="1">
        <v>-1799482.58</v>
      </c>
      <c r="K4314" s="1">
        <v>-260641306.63</v>
      </c>
      <c r="L4314" s="1"/>
      <c r="M4314" s="1"/>
    </row>
    <row r="4315" spans="1:13" hidden="1" x14ac:dyDescent="0.35">
      <c r="A4315" s="106">
        <v>44408</v>
      </c>
      <c r="B4315" s="1" t="s">
        <v>1146</v>
      </c>
      <c r="C4315" s="102" t="s">
        <v>3318</v>
      </c>
      <c r="D4315" s="102">
        <v>309</v>
      </c>
      <c r="E4315" s="1" t="s">
        <v>3017</v>
      </c>
      <c r="F4315" s="102" t="s">
        <v>3319</v>
      </c>
      <c r="G4315" s="1">
        <v>-1689225.72</v>
      </c>
      <c r="H4315" s="1">
        <v>0</v>
      </c>
      <c r="I4315" s="1">
        <v>-31726.53</v>
      </c>
      <c r="J4315" s="1">
        <v>-31726.53</v>
      </c>
      <c r="K4315" s="1">
        <v>-1720952.25</v>
      </c>
      <c r="L4315" s="1"/>
      <c r="M4315" s="1" t="s">
        <v>3019</v>
      </c>
    </row>
    <row r="4316" spans="1:13" hidden="1" x14ac:dyDescent="0.35">
      <c r="A4316" s="106">
        <v>44408</v>
      </c>
      <c r="B4316" s="1" t="s">
        <v>1146</v>
      </c>
      <c r="C4316" s="102" t="s">
        <v>3318</v>
      </c>
      <c r="D4316" s="102">
        <v>310</v>
      </c>
      <c r="E4316" s="1" t="s">
        <v>3017</v>
      </c>
      <c r="F4316" s="102" t="s">
        <v>3320</v>
      </c>
      <c r="G4316" s="1">
        <v>-1364085.16</v>
      </c>
      <c r="H4316" s="1">
        <v>0</v>
      </c>
      <c r="I4316" s="1">
        <v>-31824.78</v>
      </c>
      <c r="J4316" s="1">
        <v>-31824.78</v>
      </c>
      <c r="K4316" s="1">
        <v>-1395909.94</v>
      </c>
      <c r="L4316" s="1"/>
      <c r="M4316" s="1" t="s">
        <v>3020</v>
      </c>
    </row>
    <row r="4317" spans="1:13" hidden="1" x14ac:dyDescent="0.35">
      <c r="A4317" s="106">
        <v>44408</v>
      </c>
      <c r="B4317" s="1" t="s">
        <v>1146</v>
      </c>
      <c r="C4317" s="102" t="s">
        <v>3318</v>
      </c>
      <c r="D4317" s="102">
        <v>311</v>
      </c>
      <c r="E4317" s="1" t="s">
        <v>3017</v>
      </c>
      <c r="F4317" s="102" t="s">
        <v>3321</v>
      </c>
      <c r="G4317" s="1">
        <v>-1294549.8799999999</v>
      </c>
      <c r="H4317" s="1">
        <v>0</v>
      </c>
      <c r="I4317" s="1">
        <v>-14379.13</v>
      </c>
      <c r="J4317" s="1">
        <v>-14379.13</v>
      </c>
      <c r="K4317" s="1">
        <v>-1308929.01</v>
      </c>
      <c r="L4317" s="1"/>
      <c r="M4317" s="1" t="s">
        <v>3021</v>
      </c>
    </row>
    <row r="4318" spans="1:13" hidden="1" x14ac:dyDescent="0.35">
      <c r="A4318" s="106">
        <v>44408</v>
      </c>
      <c r="B4318" s="1" t="s">
        <v>1146</v>
      </c>
      <c r="C4318" s="102" t="s">
        <v>3318</v>
      </c>
      <c r="D4318" s="102">
        <v>313</v>
      </c>
      <c r="E4318" s="1" t="s">
        <v>3017</v>
      </c>
      <c r="F4318" s="102" t="s">
        <v>3322</v>
      </c>
      <c r="G4318" s="1">
        <v>-3721102.73</v>
      </c>
      <c r="H4318" s="1">
        <v>0</v>
      </c>
      <c r="I4318" s="1">
        <v>-11513.4</v>
      </c>
      <c r="J4318" s="1">
        <v>-11513.4</v>
      </c>
      <c r="K4318" s="1">
        <v>-3732616.13</v>
      </c>
      <c r="L4318" s="1"/>
      <c r="M4318" s="1" t="s">
        <v>3022</v>
      </c>
    </row>
    <row r="4319" spans="1:13" hidden="1" x14ac:dyDescent="0.35">
      <c r="A4319" s="106">
        <v>44408</v>
      </c>
      <c r="B4319" s="1" t="s">
        <v>1146</v>
      </c>
      <c r="C4319" s="102" t="s">
        <v>3318</v>
      </c>
      <c r="D4319" s="102">
        <v>314</v>
      </c>
      <c r="E4319" s="1" t="s">
        <v>3017</v>
      </c>
      <c r="F4319" s="102" t="s">
        <v>3323</v>
      </c>
      <c r="G4319" s="1">
        <v>-441411.71</v>
      </c>
      <c r="H4319" s="1">
        <v>0</v>
      </c>
      <c r="I4319" s="1">
        <v>-9715</v>
      </c>
      <c r="J4319" s="1">
        <v>-9715</v>
      </c>
      <c r="K4319" s="1">
        <v>-451126.71</v>
      </c>
      <c r="L4319" s="1"/>
      <c r="M4319" s="1" t="s">
        <v>3023</v>
      </c>
    </row>
    <row r="4320" spans="1:13" hidden="1" x14ac:dyDescent="0.35">
      <c r="A4320" s="106">
        <v>44408</v>
      </c>
      <c r="B4320" s="1" t="s">
        <v>1146</v>
      </c>
      <c r="C4320" s="102" t="s">
        <v>3318</v>
      </c>
      <c r="D4320" s="102">
        <v>317</v>
      </c>
      <c r="E4320" s="1" t="s">
        <v>3017</v>
      </c>
      <c r="F4320" s="102" t="s">
        <v>3645</v>
      </c>
      <c r="G4320" s="1">
        <v>-84668.04</v>
      </c>
      <c r="H4320" s="1">
        <v>0</v>
      </c>
      <c r="I4320" s="1">
        <v>0</v>
      </c>
      <c r="J4320" s="1">
        <v>0</v>
      </c>
      <c r="K4320" s="1">
        <v>-84668.04</v>
      </c>
      <c r="L4320" s="1"/>
      <c r="M4320" s="1" t="s">
        <v>3018</v>
      </c>
    </row>
    <row r="4321" spans="1:13" hidden="1" x14ac:dyDescent="0.35">
      <c r="A4321" s="106">
        <v>44408</v>
      </c>
      <c r="B4321" s="1" t="s">
        <v>1146</v>
      </c>
      <c r="C4321" s="102" t="s">
        <v>3318</v>
      </c>
      <c r="D4321" s="102">
        <v>1932</v>
      </c>
      <c r="E4321" s="1" t="s">
        <v>3017</v>
      </c>
      <c r="F4321" s="102" t="s">
        <v>3324</v>
      </c>
      <c r="G4321" s="1">
        <v>-4642756.16</v>
      </c>
      <c r="H4321" s="1">
        <v>0</v>
      </c>
      <c r="I4321" s="1">
        <v>-0.52</v>
      </c>
      <c r="J4321" s="1">
        <v>-0.52</v>
      </c>
      <c r="K4321" s="1">
        <v>-4642756.68</v>
      </c>
      <c r="L4321" s="1"/>
      <c r="M4321" s="1" t="s">
        <v>3018</v>
      </c>
    </row>
    <row r="4322" spans="1:13" hidden="1" x14ac:dyDescent="0.35">
      <c r="A4322" s="106">
        <v>44408</v>
      </c>
      <c r="B4322" s="1" t="s">
        <v>1146</v>
      </c>
      <c r="C4322" s="102" t="s">
        <v>3318</v>
      </c>
      <c r="D4322" s="102">
        <v>1934</v>
      </c>
      <c r="E4322" s="1" t="s">
        <v>3017</v>
      </c>
      <c r="F4322" s="102" t="s">
        <v>3325</v>
      </c>
      <c r="G4322" s="1">
        <v>-214168442.18000001</v>
      </c>
      <c r="H4322" s="1">
        <v>0</v>
      </c>
      <c r="I4322" s="1">
        <v>-1639461.14</v>
      </c>
      <c r="J4322" s="1">
        <v>-1639461.14</v>
      </c>
      <c r="K4322" s="1">
        <v>-215807903.31999999</v>
      </c>
      <c r="L4322" s="1"/>
      <c r="M4322" s="1" t="s">
        <v>3018</v>
      </c>
    </row>
    <row r="4323" spans="1:13" hidden="1" x14ac:dyDescent="0.35">
      <c r="A4323" s="106">
        <v>44408</v>
      </c>
      <c r="B4323" s="1" t="s">
        <v>1146</v>
      </c>
      <c r="C4323" s="102" t="s">
        <v>3318</v>
      </c>
      <c r="D4323" s="102">
        <v>1935</v>
      </c>
      <c r="E4323" s="1" t="s">
        <v>3017</v>
      </c>
      <c r="F4323" s="102" t="s">
        <v>3326</v>
      </c>
      <c r="G4323" s="1">
        <v>-296338.14</v>
      </c>
      <c r="H4323" s="1">
        <v>0</v>
      </c>
      <c r="I4323" s="1">
        <v>-7055.67</v>
      </c>
      <c r="J4323" s="1">
        <v>-7055.67</v>
      </c>
      <c r="K4323" s="1">
        <v>-303393.81</v>
      </c>
      <c r="L4323" s="1"/>
      <c r="M4323" s="1" t="s">
        <v>3018</v>
      </c>
    </row>
    <row r="4324" spans="1:13" hidden="1" x14ac:dyDescent="0.35">
      <c r="A4324" s="106">
        <v>44408</v>
      </c>
      <c r="B4324" s="1" t="s">
        <v>1146</v>
      </c>
      <c r="C4324" s="102" t="s">
        <v>3318</v>
      </c>
      <c r="D4324" s="102">
        <v>1936</v>
      </c>
      <c r="E4324" s="1" t="s">
        <v>3017</v>
      </c>
      <c r="F4324" s="102" t="s">
        <v>3327</v>
      </c>
      <c r="G4324" s="1">
        <v>-167688.35999999999</v>
      </c>
      <c r="H4324" s="1">
        <v>0</v>
      </c>
      <c r="I4324" s="1">
        <v>-3105.34</v>
      </c>
      <c r="J4324" s="1">
        <v>-3105.34</v>
      </c>
      <c r="K4324" s="1">
        <v>-170793.7</v>
      </c>
      <c r="L4324" s="1"/>
      <c r="M4324" s="1" t="s">
        <v>3018</v>
      </c>
    </row>
    <row r="4325" spans="1:13" hidden="1" x14ac:dyDescent="0.35">
      <c r="A4325" s="106">
        <v>44408</v>
      </c>
      <c r="B4325" s="1" t="s">
        <v>1146</v>
      </c>
      <c r="C4325" s="102" t="s">
        <v>3318</v>
      </c>
      <c r="D4325" s="102">
        <v>1937</v>
      </c>
      <c r="E4325" s="1" t="s">
        <v>3017</v>
      </c>
      <c r="F4325" s="102" t="s">
        <v>3328</v>
      </c>
      <c r="G4325" s="1">
        <v>-58082.94</v>
      </c>
      <c r="H4325" s="1">
        <v>0</v>
      </c>
      <c r="I4325" s="1">
        <v>-1075.6099999999999</v>
      </c>
      <c r="J4325" s="1">
        <v>-1075.6099999999999</v>
      </c>
      <c r="K4325" s="1">
        <v>-59158.55</v>
      </c>
      <c r="L4325" s="1"/>
      <c r="M4325" s="1" t="s">
        <v>3018</v>
      </c>
    </row>
    <row r="4326" spans="1:13" hidden="1" x14ac:dyDescent="0.35">
      <c r="A4326" s="106">
        <v>44408</v>
      </c>
      <c r="B4326" s="1" t="s">
        <v>1146</v>
      </c>
      <c r="C4326" s="102" t="s">
        <v>3318</v>
      </c>
      <c r="D4326" s="102">
        <v>1938</v>
      </c>
      <c r="E4326" s="1" t="s">
        <v>3017</v>
      </c>
      <c r="F4326" s="102" t="s">
        <v>3329</v>
      </c>
      <c r="G4326" s="1">
        <v>-4664725.05</v>
      </c>
      <c r="H4326" s="1">
        <v>0</v>
      </c>
      <c r="I4326" s="1">
        <v>-0.43</v>
      </c>
      <c r="J4326" s="1">
        <v>-0.43</v>
      </c>
      <c r="K4326" s="1">
        <v>-4664725.4800000004</v>
      </c>
      <c r="L4326" s="1"/>
      <c r="M4326" s="1" t="s">
        <v>3018</v>
      </c>
    </row>
    <row r="4327" spans="1:13" hidden="1" x14ac:dyDescent="0.35">
      <c r="A4327" s="106">
        <v>44408</v>
      </c>
      <c r="B4327" s="1" t="s">
        <v>1146</v>
      </c>
      <c r="C4327" s="102" t="s">
        <v>3318</v>
      </c>
      <c r="D4327" s="102">
        <v>1939</v>
      </c>
      <c r="E4327" s="1" t="s">
        <v>3017</v>
      </c>
      <c r="F4327" s="102" t="s">
        <v>3330</v>
      </c>
      <c r="G4327" s="1">
        <v>-26248747.98</v>
      </c>
      <c r="H4327" s="1">
        <v>0</v>
      </c>
      <c r="I4327" s="1">
        <v>-49625.03</v>
      </c>
      <c r="J4327" s="1">
        <v>-49625.03</v>
      </c>
      <c r="K4327" s="1">
        <v>-26298373.010000002</v>
      </c>
      <c r="L4327" s="1"/>
      <c r="M4327" s="1" t="s">
        <v>3018</v>
      </c>
    </row>
    <row r="4328" spans="1:13" hidden="1" x14ac:dyDescent="0.35">
      <c r="A4328" s="106">
        <v>44408</v>
      </c>
      <c r="B4328" s="1"/>
      <c r="C4328" s="102" t="s">
        <v>2503</v>
      </c>
      <c r="D4328" s="102">
        <v>500</v>
      </c>
      <c r="E4328" s="1" t="s">
        <v>3016</v>
      </c>
      <c r="F4328" s="102" t="s">
        <v>3331</v>
      </c>
      <c r="G4328" s="1">
        <v>1780760167.76</v>
      </c>
      <c r="H4328" s="1">
        <v>5653007.5199999996</v>
      </c>
      <c r="I4328" s="1">
        <v>0</v>
      </c>
      <c r="J4328" s="1">
        <v>5653007.5199999996</v>
      </c>
      <c r="K4328" s="1">
        <v>1786413175.28</v>
      </c>
      <c r="L4328" s="1"/>
      <c r="M4328" s="1"/>
    </row>
    <row r="4329" spans="1:13" hidden="1" x14ac:dyDescent="0.35">
      <c r="A4329" s="106">
        <v>44408</v>
      </c>
      <c r="B4329" s="1" t="s">
        <v>1144</v>
      </c>
      <c r="C4329" s="102" t="s">
        <v>3332</v>
      </c>
      <c r="D4329" s="102">
        <v>501</v>
      </c>
      <c r="E4329" s="1" t="s">
        <v>3017</v>
      </c>
      <c r="F4329" s="102" t="s">
        <v>3333</v>
      </c>
      <c r="G4329" s="1">
        <v>1753033287.6199999</v>
      </c>
      <c r="H4329" s="1">
        <v>5653007.5199999996</v>
      </c>
      <c r="I4329" s="1">
        <v>0</v>
      </c>
      <c r="J4329" s="1">
        <v>5653007.5199999996</v>
      </c>
      <c r="K4329" s="1">
        <v>1758686295.1400001</v>
      </c>
      <c r="L4329" s="1"/>
      <c r="M4329" s="1" t="s">
        <v>1284</v>
      </c>
    </row>
    <row r="4330" spans="1:13" hidden="1" x14ac:dyDescent="0.35">
      <c r="A4330" s="106">
        <v>44408</v>
      </c>
      <c r="B4330" s="1" t="s">
        <v>1144</v>
      </c>
      <c r="C4330" s="102" t="s">
        <v>3332</v>
      </c>
      <c r="D4330" s="102">
        <v>1886</v>
      </c>
      <c r="E4330" s="1" t="s">
        <v>3017</v>
      </c>
      <c r="F4330" s="102" t="s">
        <v>3334</v>
      </c>
      <c r="G4330" s="1">
        <v>9596917.9900000002</v>
      </c>
      <c r="H4330" s="1">
        <v>0</v>
      </c>
      <c r="I4330" s="1">
        <v>0</v>
      </c>
      <c r="J4330" s="1">
        <v>0</v>
      </c>
      <c r="K4330" s="1">
        <v>9596917.9900000002</v>
      </c>
      <c r="L4330" s="1"/>
      <c r="M4330" s="1" t="s">
        <v>1284</v>
      </c>
    </row>
    <row r="4331" spans="1:13" hidden="1" x14ac:dyDescent="0.35">
      <c r="A4331" s="106">
        <v>44408</v>
      </c>
      <c r="B4331" s="1" t="s">
        <v>1144</v>
      </c>
      <c r="C4331" s="102" t="s">
        <v>3332</v>
      </c>
      <c r="D4331" s="102">
        <v>1887</v>
      </c>
      <c r="E4331" s="1" t="s">
        <v>3017</v>
      </c>
      <c r="F4331" s="102" t="s">
        <v>3335</v>
      </c>
      <c r="G4331" s="1">
        <v>145225.78</v>
      </c>
      <c r="H4331" s="1">
        <v>0</v>
      </c>
      <c r="I4331" s="1">
        <v>0</v>
      </c>
      <c r="J4331" s="1">
        <v>0</v>
      </c>
      <c r="K4331" s="1">
        <v>145225.78</v>
      </c>
      <c r="L4331" s="1"/>
      <c r="M4331" s="1" t="s">
        <v>1284</v>
      </c>
    </row>
    <row r="4332" spans="1:13" hidden="1" x14ac:dyDescent="0.35">
      <c r="A4332" s="106">
        <v>44408</v>
      </c>
      <c r="B4332" s="1" t="s">
        <v>1144</v>
      </c>
      <c r="C4332" s="102" t="s">
        <v>3332</v>
      </c>
      <c r="D4332" s="102">
        <v>1888</v>
      </c>
      <c r="E4332" s="1" t="s">
        <v>3017</v>
      </c>
      <c r="F4332" s="102" t="s">
        <v>3336</v>
      </c>
      <c r="G4332" s="1">
        <v>51514.54</v>
      </c>
      <c r="H4332" s="1">
        <v>0</v>
      </c>
      <c r="I4332" s="1">
        <v>0</v>
      </c>
      <c r="J4332" s="1">
        <v>0</v>
      </c>
      <c r="K4332" s="1">
        <v>51514.54</v>
      </c>
      <c r="L4332" s="1"/>
      <c r="M4332" s="1" t="s">
        <v>1284</v>
      </c>
    </row>
    <row r="4333" spans="1:13" hidden="1" x14ac:dyDescent="0.35">
      <c r="A4333" s="106">
        <v>44408</v>
      </c>
      <c r="B4333" s="1" t="s">
        <v>1144</v>
      </c>
      <c r="C4333" s="102" t="s">
        <v>3332</v>
      </c>
      <c r="D4333" s="102">
        <v>1889</v>
      </c>
      <c r="E4333" s="1" t="s">
        <v>3017</v>
      </c>
      <c r="F4333" s="102" t="s">
        <v>3337</v>
      </c>
      <c r="G4333" s="1">
        <v>521985.21</v>
      </c>
      <c r="H4333" s="1">
        <v>0</v>
      </c>
      <c r="I4333" s="1">
        <v>0</v>
      </c>
      <c r="J4333" s="1">
        <v>0</v>
      </c>
      <c r="K4333" s="1">
        <v>521985.21</v>
      </c>
      <c r="L4333" s="1"/>
      <c r="M4333" s="1" t="s">
        <v>1284</v>
      </c>
    </row>
    <row r="4334" spans="1:13" hidden="1" x14ac:dyDescent="0.35">
      <c r="A4334" s="106">
        <v>44408</v>
      </c>
      <c r="B4334" s="1" t="s">
        <v>1144</v>
      </c>
      <c r="C4334" s="102" t="s">
        <v>3332</v>
      </c>
      <c r="D4334" s="102">
        <v>1890</v>
      </c>
      <c r="E4334" s="1" t="s">
        <v>3017</v>
      </c>
      <c r="F4334" s="102" t="s">
        <v>3338</v>
      </c>
      <c r="G4334" s="1">
        <v>164400.75</v>
      </c>
      <c r="H4334" s="1">
        <v>0</v>
      </c>
      <c r="I4334" s="1">
        <v>0</v>
      </c>
      <c r="J4334" s="1">
        <v>0</v>
      </c>
      <c r="K4334" s="1">
        <v>164400.75</v>
      </c>
      <c r="L4334" s="1"/>
      <c r="M4334" s="1" t="s">
        <v>1284</v>
      </c>
    </row>
    <row r="4335" spans="1:13" hidden="1" x14ac:dyDescent="0.35">
      <c r="A4335" s="106">
        <v>44408</v>
      </c>
      <c r="B4335" s="1" t="s">
        <v>1144</v>
      </c>
      <c r="C4335" s="102" t="s">
        <v>3332</v>
      </c>
      <c r="D4335" s="102">
        <v>1891</v>
      </c>
      <c r="E4335" s="1" t="s">
        <v>3017</v>
      </c>
      <c r="F4335" s="102" t="s">
        <v>3305</v>
      </c>
      <c r="G4335" s="1">
        <v>56456.91</v>
      </c>
      <c r="H4335" s="1">
        <v>0</v>
      </c>
      <c r="I4335" s="1">
        <v>0</v>
      </c>
      <c r="J4335" s="1">
        <v>0</v>
      </c>
      <c r="K4335" s="1">
        <v>56456.91</v>
      </c>
      <c r="L4335" s="1"/>
      <c r="M4335" s="1" t="s">
        <v>1284</v>
      </c>
    </row>
    <row r="4336" spans="1:13" hidden="1" x14ac:dyDescent="0.35">
      <c r="A4336" s="106">
        <v>44408</v>
      </c>
      <c r="B4336" s="1" t="s">
        <v>1144</v>
      </c>
      <c r="C4336" s="102" t="s">
        <v>3332</v>
      </c>
      <c r="D4336" s="102">
        <v>1892</v>
      </c>
      <c r="E4336" s="1" t="s">
        <v>3017</v>
      </c>
      <c r="F4336" s="102" t="s">
        <v>3339</v>
      </c>
      <c r="G4336" s="1">
        <v>120463.24</v>
      </c>
      <c r="H4336" s="1">
        <v>0</v>
      </c>
      <c r="I4336" s="1">
        <v>0</v>
      </c>
      <c r="J4336" s="1">
        <v>0</v>
      </c>
      <c r="K4336" s="1">
        <v>120463.24</v>
      </c>
      <c r="L4336" s="1"/>
      <c r="M4336" s="1" t="s">
        <v>1284</v>
      </c>
    </row>
    <row r="4337" spans="1:13" hidden="1" x14ac:dyDescent="0.35">
      <c r="A4337" s="106">
        <v>44408</v>
      </c>
      <c r="B4337" s="1" t="s">
        <v>1144</v>
      </c>
      <c r="C4337" s="102" t="s">
        <v>3332</v>
      </c>
      <c r="D4337" s="102">
        <v>1893</v>
      </c>
      <c r="E4337" s="1" t="s">
        <v>3017</v>
      </c>
      <c r="F4337" s="102" t="s">
        <v>3340</v>
      </c>
      <c r="G4337" s="1">
        <v>71976.259999999995</v>
      </c>
      <c r="H4337" s="1">
        <v>0</v>
      </c>
      <c r="I4337" s="1">
        <v>0</v>
      </c>
      <c r="J4337" s="1">
        <v>0</v>
      </c>
      <c r="K4337" s="1">
        <v>71976.259999999995</v>
      </c>
      <c r="L4337" s="1"/>
      <c r="M4337" s="1" t="s">
        <v>1284</v>
      </c>
    </row>
    <row r="4338" spans="1:13" hidden="1" x14ac:dyDescent="0.35">
      <c r="A4338" s="106">
        <v>44408</v>
      </c>
      <c r="B4338" s="1" t="s">
        <v>1144</v>
      </c>
      <c r="C4338" s="102" t="s">
        <v>3332</v>
      </c>
      <c r="D4338" s="102">
        <v>1894</v>
      </c>
      <c r="E4338" s="1" t="s">
        <v>3017</v>
      </c>
      <c r="F4338" s="102" t="s">
        <v>3341</v>
      </c>
      <c r="G4338" s="1">
        <v>5400</v>
      </c>
      <c r="H4338" s="1">
        <v>0</v>
      </c>
      <c r="I4338" s="1">
        <v>0</v>
      </c>
      <c r="J4338" s="1">
        <v>0</v>
      </c>
      <c r="K4338" s="1">
        <v>5400</v>
      </c>
      <c r="L4338" s="1"/>
      <c r="M4338" s="1" t="s">
        <v>1284</v>
      </c>
    </row>
    <row r="4339" spans="1:13" hidden="1" x14ac:dyDescent="0.35">
      <c r="A4339" s="106">
        <v>44408</v>
      </c>
      <c r="B4339" s="1" t="s">
        <v>1144</v>
      </c>
      <c r="C4339" s="102" t="s">
        <v>3332</v>
      </c>
      <c r="D4339" s="102">
        <v>1895</v>
      </c>
      <c r="E4339" s="1" t="s">
        <v>3017</v>
      </c>
      <c r="F4339" s="102" t="s">
        <v>3342</v>
      </c>
      <c r="G4339" s="1">
        <v>121272.5</v>
      </c>
      <c r="H4339" s="1">
        <v>0</v>
      </c>
      <c r="I4339" s="1">
        <v>0</v>
      </c>
      <c r="J4339" s="1">
        <v>0</v>
      </c>
      <c r="K4339" s="1">
        <v>121272.5</v>
      </c>
      <c r="L4339" s="1"/>
      <c r="M4339" s="1" t="s">
        <v>1284</v>
      </c>
    </row>
    <row r="4340" spans="1:13" hidden="1" x14ac:dyDescent="0.35">
      <c r="A4340" s="106">
        <v>44408</v>
      </c>
      <c r="B4340" s="1" t="s">
        <v>1144</v>
      </c>
      <c r="C4340" s="102" t="s">
        <v>3332</v>
      </c>
      <c r="D4340" s="102">
        <v>1896</v>
      </c>
      <c r="E4340" s="1" t="s">
        <v>3017</v>
      </c>
      <c r="F4340" s="102" t="s">
        <v>3343</v>
      </c>
      <c r="G4340" s="1">
        <v>39172.18</v>
      </c>
      <c r="H4340" s="1">
        <v>0</v>
      </c>
      <c r="I4340" s="1">
        <v>0</v>
      </c>
      <c r="J4340" s="1">
        <v>0</v>
      </c>
      <c r="K4340" s="1">
        <v>39172.18</v>
      </c>
      <c r="L4340" s="1"/>
      <c r="M4340" s="1" t="s">
        <v>1284</v>
      </c>
    </row>
    <row r="4341" spans="1:13" hidden="1" x14ac:dyDescent="0.35">
      <c r="A4341" s="106">
        <v>44408</v>
      </c>
      <c r="B4341" s="1" t="s">
        <v>1144</v>
      </c>
      <c r="C4341" s="102" t="s">
        <v>3332</v>
      </c>
      <c r="D4341" s="102">
        <v>1897</v>
      </c>
      <c r="E4341" s="1" t="s">
        <v>3017</v>
      </c>
      <c r="F4341" s="102" t="s">
        <v>3344</v>
      </c>
      <c r="G4341" s="1">
        <v>2623476.1800000002</v>
      </c>
      <c r="H4341" s="1">
        <v>0</v>
      </c>
      <c r="I4341" s="1">
        <v>0</v>
      </c>
      <c r="J4341" s="1">
        <v>0</v>
      </c>
      <c r="K4341" s="1">
        <v>2623476.1800000002</v>
      </c>
      <c r="L4341" s="1"/>
      <c r="M4341" s="1" t="s">
        <v>1284</v>
      </c>
    </row>
    <row r="4342" spans="1:13" hidden="1" x14ac:dyDescent="0.35">
      <c r="A4342" s="106">
        <v>44408</v>
      </c>
      <c r="B4342" s="1" t="s">
        <v>1144</v>
      </c>
      <c r="C4342" s="102" t="s">
        <v>3332</v>
      </c>
      <c r="D4342" s="102">
        <v>1898</v>
      </c>
      <c r="E4342" s="1" t="s">
        <v>3017</v>
      </c>
      <c r="F4342" s="102" t="s">
        <v>3345</v>
      </c>
      <c r="G4342" s="1">
        <v>14208618.6</v>
      </c>
      <c r="H4342" s="1">
        <v>0</v>
      </c>
      <c r="I4342" s="1">
        <v>0</v>
      </c>
      <c r="J4342" s="1">
        <v>0</v>
      </c>
      <c r="K4342" s="1">
        <v>14208618.6</v>
      </c>
      <c r="L4342" s="1"/>
      <c r="M4342" s="1" t="s">
        <v>1284</v>
      </c>
    </row>
    <row r="4343" spans="1:13" hidden="1" x14ac:dyDescent="0.35">
      <c r="A4343" s="106">
        <v>44408</v>
      </c>
      <c r="B4343" s="1"/>
      <c r="C4343" s="102" t="s">
        <v>2517</v>
      </c>
      <c r="D4343" s="102">
        <v>571</v>
      </c>
      <c r="E4343" s="1" t="s">
        <v>3016</v>
      </c>
      <c r="F4343" s="102" t="s">
        <v>3346</v>
      </c>
      <c r="G4343" s="1">
        <v>2172811479.2399998</v>
      </c>
      <c r="H4343" s="1">
        <v>0</v>
      </c>
      <c r="I4343" s="1">
        <v>0</v>
      </c>
      <c r="J4343" s="1">
        <v>0</v>
      </c>
      <c r="K4343" s="1">
        <v>2172811479.2399998</v>
      </c>
      <c r="L4343" s="1"/>
      <c r="M4343" s="1"/>
    </row>
    <row r="4344" spans="1:13" hidden="1" x14ac:dyDescent="0.35">
      <c r="A4344" s="106">
        <v>44408</v>
      </c>
      <c r="B4344" s="1"/>
      <c r="C4344" s="102" t="s">
        <v>3347</v>
      </c>
      <c r="D4344" s="102">
        <v>1959</v>
      </c>
      <c r="E4344" s="1" t="s">
        <v>3016</v>
      </c>
      <c r="F4344" s="102" t="s">
        <v>3348</v>
      </c>
      <c r="G4344" s="1">
        <v>2172811479.2399998</v>
      </c>
      <c r="H4344" s="1">
        <v>0</v>
      </c>
      <c r="I4344" s="1">
        <v>0</v>
      </c>
      <c r="J4344" s="1">
        <v>0</v>
      </c>
      <c r="K4344" s="1">
        <v>2172811479.2399998</v>
      </c>
      <c r="L4344" s="1"/>
      <c r="M4344" s="1"/>
    </row>
    <row r="4345" spans="1:13" hidden="1" x14ac:dyDescent="0.35">
      <c r="A4345" s="106">
        <v>44408</v>
      </c>
      <c r="B4345" s="1" t="s">
        <v>1145</v>
      </c>
      <c r="C4345" s="102" t="s">
        <v>3347</v>
      </c>
      <c r="D4345" s="102">
        <v>572</v>
      </c>
      <c r="E4345" s="1" t="s">
        <v>3017</v>
      </c>
      <c r="F4345" s="102" t="s">
        <v>3349</v>
      </c>
      <c r="G4345" s="1">
        <v>1621072052.5899999</v>
      </c>
      <c r="H4345" s="1">
        <v>0</v>
      </c>
      <c r="I4345" s="1">
        <v>0</v>
      </c>
      <c r="J4345" s="1">
        <v>0</v>
      </c>
      <c r="K4345" s="1">
        <v>1621072052.5899999</v>
      </c>
      <c r="L4345" s="1"/>
      <c r="M4345" s="1" t="s">
        <v>3024</v>
      </c>
    </row>
    <row r="4346" spans="1:13" hidden="1" x14ac:dyDescent="0.35">
      <c r="A4346" s="106">
        <v>44408</v>
      </c>
      <c r="B4346" s="1" t="s">
        <v>1145</v>
      </c>
      <c r="C4346" s="102" t="s">
        <v>3347</v>
      </c>
      <c r="D4346" s="102">
        <v>573</v>
      </c>
      <c r="E4346" s="1" t="s">
        <v>3017</v>
      </c>
      <c r="F4346" s="102" t="s">
        <v>3350</v>
      </c>
      <c r="G4346" s="1">
        <v>10855371.869999999</v>
      </c>
      <c r="H4346" s="1">
        <v>0</v>
      </c>
      <c r="I4346" s="1">
        <v>0</v>
      </c>
      <c r="J4346" s="1">
        <v>0</v>
      </c>
      <c r="K4346" s="1">
        <v>10855371.869999999</v>
      </c>
      <c r="L4346" s="1"/>
      <c r="M4346" s="1" t="s">
        <v>3025</v>
      </c>
    </row>
    <row r="4347" spans="1:13" hidden="1" x14ac:dyDescent="0.35">
      <c r="A4347" s="106">
        <v>44408</v>
      </c>
      <c r="B4347" s="1" t="s">
        <v>1145</v>
      </c>
      <c r="C4347" s="102" t="s">
        <v>3347</v>
      </c>
      <c r="D4347" s="102">
        <v>574</v>
      </c>
      <c r="E4347" s="1" t="s">
        <v>3017</v>
      </c>
      <c r="F4347" s="102" t="s">
        <v>3351</v>
      </c>
      <c r="G4347" s="1">
        <v>7607.57</v>
      </c>
      <c r="H4347" s="1">
        <v>0</v>
      </c>
      <c r="I4347" s="1">
        <v>0</v>
      </c>
      <c r="J4347" s="1">
        <v>0</v>
      </c>
      <c r="K4347" s="1">
        <v>7607.57</v>
      </c>
      <c r="L4347" s="1"/>
      <c r="M4347" s="1" t="s">
        <v>3025</v>
      </c>
    </row>
    <row r="4348" spans="1:13" hidden="1" x14ac:dyDescent="0.35">
      <c r="A4348" s="106">
        <v>44408</v>
      </c>
      <c r="B4348" s="1" t="s">
        <v>1145</v>
      </c>
      <c r="C4348" s="102" t="s">
        <v>3347</v>
      </c>
      <c r="D4348" s="102">
        <v>575</v>
      </c>
      <c r="E4348" s="1" t="s">
        <v>3017</v>
      </c>
      <c r="F4348" s="102" t="s">
        <v>3352</v>
      </c>
      <c r="G4348" s="1">
        <v>2314875.4900000002</v>
      </c>
      <c r="H4348" s="1">
        <v>0</v>
      </c>
      <c r="I4348" s="1">
        <v>0</v>
      </c>
      <c r="J4348" s="1">
        <v>0</v>
      </c>
      <c r="K4348" s="1">
        <v>2314875.4900000002</v>
      </c>
      <c r="L4348" s="1"/>
      <c r="M4348" s="1" t="s">
        <v>3025</v>
      </c>
    </row>
    <row r="4349" spans="1:13" hidden="1" x14ac:dyDescent="0.35">
      <c r="A4349" s="106">
        <v>44408</v>
      </c>
      <c r="B4349" s="1" t="s">
        <v>1145</v>
      </c>
      <c r="C4349" s="102" t="s">
        <v>3347</v>
      </c>
      <c r="D4349" s="102">
        <v>576</v>
      </c>
      <c r="E4349" s="1" t="s">
        <v>3017</v>
      </c>
      <c r="F4349" s="102" t="s">
        <v>3353</v>
      </c>
      <c r="G4349" s="1">
        <v>259643.58</v>
      </c>
      <c r="H4349" s="1">
        <v>0</v>
      </c>
      <c r="I4349" s="1">
        <v>0</v>
      </c>
      <c r="J4349" s="1">
        <v>0</v>
      </c>
      <c r="K4349" s="1">
        <v>259643.58</v>
      </c>
      <c r="L4349" s="1"/>
      <c r="M4349" s="1" t="s">
        <v>3025</v>
      </c>
    </row>
    <row r="4350" spans="1:13" hidden="1" x14ac:dyDescent="0.35">
      <c r="A4350" s="106">
        <v>44408</v>
      </c>
      <c r="B4350" s="1" t="s">
        <v>1145</v>
      </c>
      <c r="C4350" s="102" t="s">
        <v>3347</v>
      </c>
      <c r="D4350" s="102">
        <v>577</v>
      </c>
      <c r="E4350" s="1" t="s">
        <v>3017</v>
      </c>
      <c r="F4350" s="102" t="s">
        <v>3354</v>
      </c>
      <c r="G4350" s="1">
        <v>39950.959999999999</v>
      </c>
      <c r="H4350" s="1">
        <v>0</v>
      </c>
      <c r="I4350" s="1">
        <v>0</v>
      </c>
      <c r="J4350" s="1">
        <v>0</v>
      </c>
      <c r="K4350" s="1">
        <v>39950.959999999999</v>
      </c>
      <c r="L4350" s="1"/>
      <c r="M4350" s="1" t="s">
        <v>3025</v>
      </c>
    </row>
    <row r="4351" spans="1:13" hidden="1" x14ac:dyDescent="0.35">
      <c r="A4351" s="106">
        <v>44408</v>
      </c>
      <c r="B4351" s="1" t="s">
        <v>1145</v>
      </c>
      <c r="C4351" s="102" t="s">
        <v>3347</v>
      </c>
      <c r="D4351" s="102">
        <v>578</v>
      </c>
      <c r="E4351" s="1" t="s">
        <v>3017</v>
      </c>
      <c r="F4351" s="102" t="s">
        <v>3355</v>
      </c>
      <c r="G4351" s="1">
        <v>1941082.32</v>
      </c>
      <c r="H4351" s="1">
        <v>0</v>
      </c>
      <c r="I4351" s="1">
        <v>0</v>
      </c>
      <c r="J4351" s="1">
        <v>0</v>
      </c>
      <c r="K4351" s="1">
        <v>1941082.32</v>
      </c>
      <c r="L4351" s="1"/>
      <c r="M4351" s="1" t="s">
        <v>3025</v>
      </c>
    </row>
    <row r="4352" spans="1:13" hidden="1" x14ac:dyDescent="0.35">
      <c r="A4352" s="106">
        <v>44408</v>
      </c>
      <c r="B4352" s="1" t="s">
        <v>1145</v>
      </c>
      <c r="C4352" s="102" t="s">
        <v>3347</v>
      </c>
      <c r="D4352" s="102">
        <v>579</v>
      </c>
      <c r="E4352" s="1" t="s">
        <v>3017</v>
      </c>
      <c r="F4352" s="102" t="s">
        <v>3354</v>
      </c>
      <c r="G4352" s="1">
        <v>12618172.24</v>
      </c>
      <c r="H4352" s="1">
        <v>0</v>
      </c>
      <c r="I4352" s="1">
        <v>0</v>
      </c>
      <c r="J4352" s="1">
        <v>0</v>
      </c>
      <c r="K4352" s="1">
        <v>12618172.24</v>
      </c>
      <c r="L4352" s="1"/>
      <c r="M4352" s="1" t="s">
        <v>3025</v>
      </c>
    </row>
    <row r="4353" spans="1:13" hidden="1" x14ac:dyDescent="0.35">
      <c r="A4353" s="106">
        <v>44408</v>
      </c>
      <c r="B4353" s="1" t="s">
        <v>1145</v>
      </c>
      <c r="C4353" s="102" t="s">
        <v>3347</v>
      </c>
      <c r="D4353" s="102">
        <v>580</v>
      </c>
      <c r="E4353" s="1" t="s">
        <v>3017</v>
      </c>
      <c r="F4353" s="102" t="s">
        <v>3356</v>
      </c>
      <c r="G4353" s="1">
        <v>523702722.62</v>
      </c>
      <c r="H4353" s="1">
        <v>0</v>
      </c>
      <c r="I4353" s="1">
        <v>0</v>
      </c>
      <c r="J4353" s="1">
        <v>0</v>
      </c>
      <c r="K4353" s="1">
        <v>523702722.62</v>
      </c>
      <c r="L4353" s="1"/>
      <c r="M4353" s="1" t="s">
        <v>3026</v>
      </c>
    </row>
    <row r="4354" spans="1:13" hidden="1" x14ac:dyDescent="0.35">
      <c r="A4354" s="106">
        <v>44408</v>
      </c>
      <c r="B4354" s="1"/>
      <c r="C4354" s="102" t="s">
        <v>2526</v>
      </c>
      <c r="D4354" s="102">
        <v>581</v>
      </c>
      <c r="E4354" s="1" t="s">
        <v>3016</v>
      </c>
      <c r="F4354" s="102" t="s">
        <v>3357</v>
      </c>
      <c r="G4354" s="1">
        <v>-62176938.229999997</v>
      </c>
      <c r="H4354" s="1">
        <v>0</v>
      </c>
      <c r="I4354" s="1">
        <v>-797140.02</v>
      </c>
      <c r="J4354" s="1">
        <v>-797140.02</v>
      </c>
      <c r="K4354" s="1">
        <v>-62974078.25</v>
      </c>
      <c r="L4354" s="1"/>
      <c r="M4354" s="1"/>
    </row>
    <row r="4355" spans="1:13" hidden="1" x14ac:dyDescent="0.35">
      <c r="A4355" s="106">
        <v>44408</v>
      </c>
      <c r="B4355" s="1"/>
      <c r="C4355" s="102" t="s">
        <v>3358</v>
      </c>
      <c r="D4355" s="102">
        <v>1960</v>
      </c>
      <c r="E4355" s="1" t="s">
        <v>3016</v>
      </c>
      <c r="F4355" s="102" t="s">
        <v>3359</v>
      </c>
      <c r="G4355" s="1">
        <v>-62176938.229999997</v>
      </c>
      <c r="H4355" s="1">
        <v>0</v>
      </c>
      <c r="I4355" s="1">
        <v>-797140.02</v>
      </c>
      <c r="J4355" s="1">
        <v>-797140.02</v>
      </c>
      <c r="K4355" s="1">
        <v>-62974078.25</v>
      </c>
      <c r="L4355" s="1"/>
      <c r="M4355" s="1"/>
    </row>
    <row r="4356" spans="1:13" hidden="1" x14ac:dyDescent="0.35">
      <c r="A4356" s="106">
        <v>44408</v>
      </c>
      <c r="B4356" s="1" t="s">
        <v>1145</v>
      </c>
      <c r="C4356" s="102" t="s">
        <v>3358</v>
      </c>
      <c r="D4356" s="102">
        <v>582</v>
      </c>
      <c r="E4356" s="1" t="s">
        <v>3017</v>
      </c>
      <c r="F4356" s="102" t="s">
        <v>3350</v>
      </c>
      <c r="G4356" s="1">
        <v>-1411215.29</v>
      </c>
      <c r="H4356" s="1">
        <v>0</v>
      </c>
      <c r="I4356" s="1">
        <v>-18092.29</v>
      </c>
      <c r="J4356" s="1">
        <v>-18092.29</v>
      </c>
      <c r="K4356" s="1">
        <v>-1429307.58</v>
      </c>
      <c r="L4356" s="1"/>
      <c r="M4356" s="1" t="s">
        <v>3018</v>
      </c>
    </row>
    <row r="4357" spans="1:13" hidden="1" x14ac:dyDescent="0.35">
      <c r="A4357" s="106">
        <v>44408</v>
      </c>
      <c r="B4357" s="1" t="s">
        <v>1145</v>
      </c>
      <c r="C4357" s="102" t="s">
        <v>3358</v>
      </c>
      <c r="D4357" s="102">
        <v>583</v>
      </c>
      <c r="E4357" s="1" t="s">
        <v>3017</v>
      </c>
      <c r="F4357" s="102" t="s">
        <v>3351</v>
      </c>
      <c r="G4357" s="1">
        <v>-1978.08</v>
      </c>
      <c r="H4357" s="1">
        <v>0</v>
      </c>
      <c r="I4357" s="1">
        <v>-25.36</v>
      </c>
      <c r="J4357" s="1">
        <v>-25.36</v>
      </c>
      <c r="K4357" s="1">
        <v>-2003.44</v>
      </c>
      <c r="L4357" s="1"/>
      <c r="M4357" s="1" t="s">
        <v>3018</v>
      </c>
    </row>
    <row r="4358" spans="1:13" hidden="1" x14ac:dyDescent="0.35">
      <c r="A4358" s="106">
        <v>44408</v>
      </c>
      <c r="B4358" s="1" t="s">
        <v>1145</v>
      </c>
      <c r="C4358" s="102" t="s">
        <v>3358</v>
      </c>
      <c r="D4358" s="102">
        <v>584</v>
      </c>
      <c r="E4358" s="1" t="s">
        <v>3017</v>
      </c>
      <c r="F4358" s="102" t="s">
        <v>3352</v>
      </c>
      <c r="G4358" s="1">
        <v>-251280.12</v>
      </c>
      <c r="H4358" s="1">
        <v>0</v>
      </c>
      <c r="I4358" s="1">
        <v>-3221.54</v>
      </c>
      <c r="J4358" s="1">
        <v>-3221.54</v>
      </c>
      <c r="K4358" s="1">
        <v>-254501.66</v>
      </c>
      <c r="L4358" s="1"/>
      <c r="M4358" s="1" t="s">
        <v>3018</v>
      </c>
    </row>
    <row r="4359" spans="1:13" hidden="1" x14ac:dyDescent="0.35">
      <c r="A4359" s="106">
        <v>44408</v>
      </c>
      <c r="B4359" s="1" t="s">
        <v>1145</v>
      </c>
      <c r="C4359" s="102" t="s">
        <v>3358</v>
      </c>
      <c r="D4359" s="102">
        <v>585</v>
      </c>
      <c r="E4359" s="1" t="s">
        <v>3017</v>
      </c>
      <c r="F4359" s="102" t="s">
        <v>3353</v>
      </c>
      <c r="G4359" s="1">
        <v>-168768.6</v>
      </c>
      <c r="H4359" s="1">
        <v>0</v>
      </c>
      <c r="I4359" s="1">
        <v>-2163.6999999999998</v>
      </c>
      <c r="J4359" s="1">
        <v>-2163.6999999999998</v>
      </c>
      <c r="K4359" s="1">
        <v>-170932.3</v>
      </c>
      <c r="L4359" s="1"/>
      <c r="M4359" s="1" t="s">
        <v>3018</v>
      </c>
    </row>
    <row r="4360" spans="1:13" hidden="1" x14ac:dyDescent="0.35">
      <c r="A4360" s="106">
        <v>44408</v>
      </c>
      <c r="B4360" s="1" t="s">
        <v>1145</v>
      </c>
      <c r="C4360" s="102" t="s">
        <v>3358</v>
      </c>
      <c r="D4360" s="102">
        <v>586</v>
      </c>
      <c r="E4360" s="1" t="s">
        <v>3017</v>
      </c>
      <c r="F4360" s="102" t="s">
        <v>3354</v>
      </c>
      <c r="G4360" s="1">
        <v>-4336.8</v>
      </c>
      <c r="H4360" s="1">
        <v>0</v>
      </c>
      <c r="I4360" s="1">
        <v>-55.6</v>
      </c>
      <c r="J4360" s="1">
        <v>-55.6</v>
      </c>
      <c r="K4360" s="1">
        <v>-4392.3999999999996</v>
      </c>
      <c r="L4360" s="1"/>
      <c r="M4360" s="1" t="s">
        <v>3018</v>
      </c>
    </row>
    <row r="4361" spans="1:13" hidden="1" x14ac:dyDescent="0.35">
      <c r="A4361" s="106">
        <v>44408</v>
      </c>
      <c r="B4361" s="1" t="s">
        <v>1145</v>
      </c>
      <c r="C4361" s="102" t="s">
        <v>3358</v>
      </c>
      <c r="D4361" s="102">
        <v>587</v>
      </c>
      <c r="E4361" s="1" t="s">
        <v>3017</v>
      </c>
      <c r="F4361" s="102" t="s">
        <v>3355</v>
      </c>
      <c r="G4361" s="1">
        <v>-210704.52</v>
      </c>
      <c r="H4361" s="1">
        <v>0</v>
      </c>
      <c r="I4361" s="1">
        <v>-2701.34</v>
      </c>
      <c r="J4361" s="1">
        <v>-2701.34</v>
      </c>
      <c r="K4361" s="1">
        <v>-213405.86</v>
      </c>
      <c r="L4361" s="1"/>
      <c r="M4361" s="1" t="s">
        <v>3018</v>
      </c>
    </row>
    <row r="4362" spans="1:13" hidden="1" x14ac:dyDescent="0.35">
      <c r="A4362" s="106">
        <v>44408</v>
      </c>
      <c r="B4362" s="1" t="s">
        <v>1145</v>
      </c>
      <c r="C4362" s="102" t="s">
        <v>3358</v>
      </c>
      <c r="D4362" s="102">
        <v>588</v>
      </c>
      <c r="E4362" s="1" t="s">
        <v>3017</v>
      </c>
      <c r="F4362" s="102" t="s">
        <v>3354</v>
      </c>
      <c r="G4362" s="1">
        <v>-3280724.46</v>
      </c>
      <c r="H4362" s="1">
        <v>0</v>
      </c>
      <c r="I4362" s="1">
        <v>-42060.57</v>
      </c>
      <c r="J4362" s="1">
        <v>-42060.57</v>
      </c>
      <c r="K4362" s="1">
        <v>-3322785.03</v>
      </c>
      <c r="L4362" s="1"/>
      <c r="M4362" s="1" t="s">
        <v>3018</v>
      </c>
    </row>
    <row r="4363" spans="1:13" hidden="1" x14ac:dyDescent="0.35">
      <c r="A4363" s="106">
        <v>44408</v>
      </c>
      <c r="B4363" s="1" t="s">
        <v>1145</v>
      </c>
      <c r="C4363" s="102" t="s">
        <v>3358</v>
      </c>
      <c r="D4363" s="102">
        <v>589</v>
      </c>
      <c r="E4363" s="1" t="s">
        <v>3017</v>
      </c>
      <c r="F4363" s="102" t="s">
        <v>3356</v>
      </c>
      <c r="G4363" s="1">
        <v>-56847930.359999999</v>
      </c>
      <c r="H4363" s="1">
        <v>0</v>
      </c>
      <c r="I4363" s="1">
        <v>-728819.62</v>
      </c>
      <c r="J4363" s="1">
        <v>-728819.62</v>
      </c>
      <c r="K4363" s="1">
        <v>-57576749.979999997</v>
      </c>
      <c r="L4363" s="1"/>
      <c r="M4363" s="1" t="s">
        <v>3027</v>
      </c>
    </row>
    <row r="4364" spans="1:13" hidden="1" x14ac:dyDescent="0.35">
      <c r="A4364" s="106">
        <v>44408</v>
      </c>
      <c r="B4364" s="1"/>
      <c r="C4364" s="102" t="s">
        <v>2528</v>
      </c>
      <c r="D4364" s="102">
        <v>590</v>
      </c>
      <c r="E4364" s="1" t="s">
        <v>3016</v>
      </c>
      <c r="F4364" s="102" t="s">
        <v>3360</v>
      </c>
      <c r="G4364" s="1">
        <v>50060265.880000003</v>
      </c>
      <c r="H4364" s="1">
        <v>712475.25</v>
      </c>
      <c r="I4364" s="1">
        <v>-248825.62</v>
      </c>
      <c r="J4364" s="1">
        <v>463649.63</v>
      </c>
      <c r="K4364" s="1">
        <v>50523915.509999998</v>
      </c>
      <c r="L4364" s="1"/>
      <c r="M4364" s="1"/>
    </row>
    <row r="4365" spans="1:13" hidden="1" x14ac:dyDescent="0.35">
      <c r="A4365" s="106">
        <v>44408</v>
      </c>
      <c r="B4365" s="1"/>
      <c r="C4365" s="102" t="s">
        <v>2530</v>
      </c>
      <c r="D4365" s="102">
        <v>591</v>
      </c>
      <c r="E4365" s="1" t="s">
        <v>3016</v>
      </c>
      <c r="F4365" s="102" t="s">
        <v>3360</v>
      </c>
      <c r="G4365" s="1">
        <v>70635529.799999997</v>
      </c>
      <c r="H4365" s="1">
        <v>712475.25</v>
      </c>
      <c r="I4365" s="1">
        <v>0</v>
      </c>
      <c r="J4365" s="1">
        <v>712475.25</v>
      </c>
      <c r="K4365" s="1">
        <v>71348005.049999997</v>
      </c>
      <c r="L4365" s="1"/>
      <c r="M4365" s="1"/>
    </row>
    <row r="4366" spans="1:13" hidden="1" x14ac:dyDescent="0.35">
      <c r="A4366" s="106">
        <v>44408</v>
      </c>
      <c r="B4366" s="1"/>
      <c r="C4366" s="102" t="s">
        <v>3361</v>
      </c>
      <c r="D4366" s="102">
        <v>595</v>
      </c>
      <c r="E4366" s="1" t="s">
        <v>3016</v>
      </c>
      <c r="F4366" s="102" t="s">
        <v>3362</v>
      </c>
      <c r="G4366" s="1">
        <v>70635529.799999997</v>
      </c>
      <c r="H4366" s="1">
        <v>712475.25</v>
      </c>
      <c r="I4366" s="1">
        <v>0</v>
      </c>
      <c r="J4366" s="1">
        <v>712475.25</v>
      </c>
      <c r="K4366" s="1">
        <v>71348005.049999997</v>
      </c>
      <c r="L4366" s="1"/>
      <c r="M4366" s="1"/>
    </row>
    <row r="4367" spans="1:13" hidden="1" x14ac:dyDescent="0.35">
      <c r="A4367" s="106">
        <v>44408</v>
      </c>
      <c r="B4367" s="1" t="s">
        <v>1148</v>
      </c>
      <c r="C4367" s="102" t="s">
        <v>3361</v>
      </c>
      <c r="D4367" s="102">
        <v>596</v>
      </c>
      <c r="E4367" s="1" t="s">
        <v>3017</v>
      </c>
      <c r="F4367" s="102" t="s">
        <v>3363</v>
      </c>
      <c r="G4367" s="1">
        <v>9065091.0600000005</v>
      </c>
      <c r="H4367" s="1">
        <v>13595</v>
      </c>
      <c r="I4367" s="1">
        <v>0</v>
      </c>
      <c r="J4367" s="1">
        <v>13595</v>
      </c>
      <c r="K4367" s="1">
        <v>9078686.0600000005</v>
      </c>
      <c r="L4367" s="1"/>
      <c r="M4367" s="1" t="s">
        <v>3028</v>
      </c>
    </row>
    <row r="4368" spans="1:13" hidden="1" x14ac:dyDescent="0.35">
      <c r="A4368" s="106">
        <v>44408</v>
      </c>
      <c r="B4368" s="1" t="s">
        <v>1148</v>
      </c>
      <c r="C4368" s="102" t="s">
        <v>3361</v>
      </c>
      <c r="D4368" s="102">
        <v>597</v>
      </c>
      <c r="E4368" s="1" t="s">
        <v>3017</v>
      </c>
      <c r="F4368" s="102" t="s">
        <v>3364</v>
      </c>
      <c r="G4368" s="1">
        <v>1244022.53</v>
      </c>
      <c r="H4368" s="1">
        <v>0</v>
      </c>
      <c r="I4368" s="1">
        <v>0</v>
      </c>
      <c r="J4368" s="1">
        <v>0</v>
      </c>
      <c r="K4368" s="1">
        <v>1244022.53</v>
      </c>
      <c r="L4368" s="1"/>
      <c r="M4368" s="1" t="s">
        <v>416</v>
      </c>
    </row>
    <row r="4369" spans="1:13" hidden="1" x14ac:dyDescent="0.35">
      <c r="A4369" s="106">
        <v>44408</v>
      </c>
      <c r="B4369" s="1" t="s">
        <v>1148</v>
      </c>
      <c r="C4369" s="102" t="s">
        <v>3361</v>
      </c>
      <c r="D4369" s="102">
        <v>598</v>
      </c>
      <c r="E4369" s="1" t="s">
        <v>3017</v>
      </c>
      <c r="F4369" s="102" t="s">
        <v>3365</v>
      </c>
      <c r="G4369" s="1">
        <v>700000</v>
      </c>
      <c r="H4369" s="1">
        <v>0</v>
      </c>
      <c r="I4369" s="1">
        <v>0</v>
      </c>
      <c r="J4369" s="1">
        <v>0</v>
      </c>
      <c r="K4369" s="1">
        <v>700000</v>
      </c>
      <c r="L4369" s="1"/>
      <c r="M4369" s="1" t="s">
        <v>1289</v>
      </c>
    </row>
    <row r="4370" spans="1:13" hidden="1" x14ac:dyDescent="0.35">
      <c r="A4370" s="106">
        <v>44408</v>
      </c>
      <c r="B4370" s="1" t="s">
        <v>1148</v>
      </c>
      <c r="C4370" s="102" t="s">
        <v>3361</v>
      </c>
      <c r="D4370" s="102">
        <v>599</v>
      </c>
      <c r="E4370" s="1" t="s">
        <v>3017</v>
      </c>
      <c r="F4370" s="102" t="s">
        <v>3366</v>
      </c>
      <c r="G4370" s="1">
        <v>149771.41</v>
      </c>
      <c r="H4370" s="1">
        <v>0</v>
      </c>
      <c r="I4370" s="1">
        <v>0</v>
      </c>
      <c r="J4370" s="1">
        <v>0</v>
      </c>
      <c r="K4370" s="1">
        <v>149771.41</v>
      </c>
      <c r="L4370" s="1"/>
      <c r="M4370" s="1" t="s">
        <v>3028</v>
      </c>
    </row>
    <row r="4371" spans="1:13" hidden="1" x14ac:dyDescent="0.35">
      <c r="A4371" s="106">
        <v>44408</v>
      </c>
      <c r="B4371" s="1" t="s">
        <v>1148</v>
      </c>
      <c r="C4371" s="102" t="s">
        <v>3361</v>
      </c>
      <c r="D4371" s="102">
        <v>601</v>
      </c>
      <c r="E4371" s="1" t="s">
        <v>3017</v>
      </c>
      <c r="F4371" s="102" t="s">
        <v>3367</v>
      </c>
      <c r="G4371" s="1">
        <v>6382667.3600000003</v>
      </c>
      <c r="H4371" s="1">
        <v>3663.69</v>
      </c>
      <c r="I4371" s="1">
        <v>0</v>
      </c>
      <c r="J4371" s="1">
        <v>3663.69</v>
      </c>
      <c r="K4371" s="1">
        <v>6386331.0499999998</v>
      </c>
      <c r="L4371" s="1"/>
      <c r="M4371" s="1" t="s">
        <v>3028</v>
      </c>
    </row>
    <row r="4372" spans="1:13" hidden="1" x14ac:dyDescent="0.35">
      <c r="A4372" s="106">
        <v>44408</v>
      </c>
      <c r="B4372" s="1" t="s">
        <v>1148</v>
      </c>
      <c r="C4372" s="102" t="s">
        <v>3361</v>
      </c>
      <c r="D4372" s="102">
        <v>603</v>
      </c>
      <c r="E4372" s="1" t="s">
        <v>3017</v>
      </c>
      <c r="F4372" s="102" t="s">
        <v>3368</v>
      </c>
      <c r="G4372" s="1">
        <v>14187623.130000001</v>
      </c>
      <c r="H4372" s="1">
        <v>0</v>
      </c>
      <c r="I4372" s="1">
        <v>0</v>
      </c>
      <c r="J4372" s="1">
        <v>0</v>
      </c>
      <c r="K4372" s="1">
        <v>14187623.130000001</v>
      </c>
      <c r="L4372" s="1"/>
      <c r="M4372" s="1" t="s">
        <v>1290</v>
      </c>
    </row>
    <row r="4373" spans="1:13" hidden="1" x14ac:dyDescent="0.35">
      <c r="A4373" s="106">
        <v>44408</v>
      </c>
      <c r="B4373" s="1" t="s">
        <v>1148</v>
      </c>
      <c r="C4373" s="102" t="s">
        <v>3361</v>
      </c>
      <c r="D4373" s="102">
        <v>605</v>
      </c>
      <c r="E4373" s="1" t="s">
        <v>3017</v>
      </c>
      <c r="F4373" s="102" t="s">
        <v>3894</v>
      </c>
      <c r="G4373" s="1">
        <v>471199.98</v>
      </c>
      <c r="H4373" s="1">
        <v>0</v>
      </c>
      <c r="I4373" s="1">
        <v>0</v>
      </c>
      <c r="J4373" s="1">
        <v>0</v>
      </c>
      <c r="K4373" s="1">
        <v>471199.98</v>
      </c>
      <c r="L4373" s="1"/>
      <c r="M4373" s="1" t="s">
        <v>4028</v>
      </c>
    </row>
    <row r="4374" spans="1:13" hidden="1" x14ac:dyDescent="0.35">
      <c r="A4374" s="106">
        <v>44408</v>
      </c>
      <c r="B4374" s="1" t="s">
        <v>1148</v>
      </c>
      <c r="C4374" s="102" t="s">
        <v>3361</v>
      </c>
      <c r="D4374" s="102">
        <v>606</v>
      </c>
      <c r="E4374" s="1" t="s">
        <v>3017</v>
      </c>
      <c r="F4374" s="102" t="s">
        <v>3369</v>
      </c>
      <c r="G4374" s="1">
        <v>34247794.25</v>
      </c>
      <c r="H4374" s="1">
        <v>695216.56</v>
      </c>
      <c r="I4374" s="1">
        <v>0</v>
      </c>
      <c r="J4374" s="1">
        <v>695216.56</v>
      </c>
      <c r="K4374" s="1">
        <v>34943010.810000002</v>
      </c>
      <c r="L4374" s="1"/>
      <c r="M4374" s="1" t="s">
        <v>323</v>
      </c>
    </row>
    <row r="4375" spans="1:13" hidden="1" x14ac:dyDescent="0.35">
      <c r="A4375" s="106">
        <v>44408</v>
      </c>
      <c r="B4375" s="1" t="s">
        <v>1148</v>
      </c>
      <c r="C4375" s="102" t="s">
        <v>3361</v>
      </c>
      <c r="D4375" s="102">
        <v>607</v>
      </c>
      <c r="E4375" s="1" t="s">
        <v>3017</v>
      </c>
      <c r="F4375" s="102" t="s">
        <v>3370</v>
      </c>
      <c r="G4375" s="1">
        <v>3824041.09</v>
      </c>
      <c r="H4375" s="1">
        <v>0</v>
      </c>
      <c r="I4375" s="1">
        <v>0</v>
      </c>
      <c r="J4375" s="1">
        <v>0</v>
      </c>
      <c r="K4375" s="1">
        <v>3824041.09</v>
      </c>
      <c r="L4375" s="1"/>
      <c r="M4375" s="1" t="s">
        <v>3028</v>
      </c>
    </row>
    <row r="4376" spans="1:13" hidden="1" x14ac:dyDescent="0.35">
      <c r="A4376" s="106">
        <v>44408</v>
      </c>
      <c r="B4376" s="1" t="s">
        <v>1148</v>
      </c>
      <c r="C4376" s="102" t="s">
        <v>3361</v>
      </c>
      <c r="D4376" s="102">
        <v>608</v>
      </c>
      <c r="E4376" s="1" t="s">
        <v>3017</v>
      </c>
      <c r="F4376" s="102" t="s">
        <v>3371</v>
      </c>
      <c r="G4376" s="1">
        <v>363318.99</v>
      </c>
      <c r="H4376" s="1">
        <v>0</v>
      </c>
      <c r="I4376" s="1">
        <v>0</v>
      </c>
      <c r="J4376" s="1">
        <v>0</v>
      </c>
      <c r="K4376" s="1">
        <v>363318.99</v>
      </c>
      <c r="L4376" s="1"/>
      <c r="M4376" s="1" t="s">
        <v>3028</v>
      </c>
    </row>
    <row r="4377" spans="1:13" hidden="1" x14ac:dyDescent="0.35">
      <c r="A4377" s="106">
        <v>44408</v>
      </c>
      <c r="B4377" s="1"/>
      <c r="C4377" s="102" t="s">
        <v>2532</v>
      </c>
      <c r="D4377" s="102">
        <v>610</v>
      </c>
      <c r="E4377" s="1" t="s">
        <v>3016</v>
      </c>
      <c r="F4377" s="102" t="s">
        <v>3372</v>
      </c>
      <c r="G4377" s="1">
        <v>-20577136.350000001</v>
      </c>
      <c r="H4377" s="1">
        <v>0</v>
      </c>
      <c r="I4377" s="1">
        <v>-248825.62</v>
      </c>
      <c r="J4377" s="1">
        <v>-248825.62</v>
      </c>
      <c r="K4377" s="1">
        <v>-20825961.969999999</v>
      </c>
      <c r="L4377" s="1"/>
      <c r="M4377" s="1"/>
    </row>
    <row r="4378" spans="1:13" hidden="1" x14ac:dyDescent="0.35">
      <c r="A4378" s="106">
        <v>44408</v>
      </c>
      <c r="B4378" s="1"/>
      <c r="C4378" s="102" t="s">
        <v>3373</v>
      </c>
      <c r="D4378" s="102">
        <v>611</v>
      </c>
      <c r="E4378" s="1" t="s">
        <v>3016</v>
      </c>
      <c r="F4378" s="102" t="s">
        <v>3372</v>
      </c>
      <c r="G4378" s="1">
        <v>-20577136.350000001</v>
      </c>
      <c r="H4378" s="1">
        <v>0</v>
      </c>
      <c r="I4378" s="1">
        <v>-248825.62</v>
      </c>
      <c r="J4378" s="1">
        <v>-248825.62</v>
      </c>
      <c r="K4378" s="1">
        <v>-20825961.969999999</v>
      </c>
      <c r="L4378" s="1"/>
      <c r="M4378" s="1"/>
    </row>
    <row r="4379" spans="1:13" hidden="1" x14ac:dyDescent="0.35">
      <c r="A4379" s="106">
        <v>44408</v>
      </c>
      <c r="B4379" s="1" t="s">
        <v>1149</v>
      </c>
      <c r="C4379" s="102" t="s">
        <v>3373</v>
      </c>
      <c r="D4379" s="102">
        <v>615</v>
      </c>
      <c r="E4379" s="1" t="s">
        <v>3017</v>
      </c>
      <c r="F4379" s="102" t="s">
        <v>3374</v>
      </c>
      <c r="G4379" s="1">
        <v>-878932.39</v>
      </c>
      <c r="H4379" s="1">
        <v>0</v>
      </c>
      <c r="I4379" s="1">
        <v>0</v>
      </c>
      <c r="J4379" s="1">
        <v>0</v>
      </c>
      <c r="K4379" s="1">
        <v>-878932.39</v>
      </c>
      <c r="L4379" s="1"/>
      <c r="M4379" s="1" t="s">
        <v>3029</v>
      </c>
    </row>
    <row r="4380" spans="1:13" hidden="1" x14ac:dyDescent="0.35">
      <c r="A4380" s="106">
        <v>44408</v>
      </c>
      <c r="B4380" s="1" t="s">
        <v>1149</v>
      </c>
      <c r="C4380" s="102" t="s">
        <v>3373</v>
      </c>
      <c r="D4380" s="102">
        <v>616</v>
      </c>
      <c r="E4380" s="1" t="s">
        <v>3017</v>
      </c>
      <c r="F4380" s="102" t="s">
        <v>3375</v>
      </c>
      <c r="G4380" s="1">
        <v>-6051884.29</v>
      </c>
      <c r="H4380" s="1">
        <v>0</v>
      </c>
      <c r="I4380" s="1">
        <v>-69616.149999999994</v>
      </c>
      <c r="J4380" s="1">
        <v>-69616.149999999994</v>
      </c>
      <c r="K4380" s="1">
        <v>-6121500.4400000004</v>
      </c>
      <c r="L4380" s="1"/>
      <c r="M4380" s="1" t="s">
        <v>3029</v>
      </c>
    </row>
    <row r="4381" spans="1:13" hidden="1" x14ac:dyDescent="0.35">
      <c r="A4381" s="106">
        <v>44408</v>
      </c>
      <c r="B4381" s="1" t="s">
        <v>1149</v>
      </c>
      <c r="C4381" s="102" t="s">
        <v>3373</v>
      </c>
      <c r="D4381" s="102">
        <v>617</v>
      </c>
      <c r="E4381" s="1" t="s">
        <v>3017</v>
      </c>
      <c r="F4381" s="102" t="s">
        <v>3376</v>
      </c>
      <c r="G4381" s="1">
        <v>-643.07000000000005</v>
      </c>
      <c r="H4381" s="1">
        <v>0</v>
      </c>
      <c r="I4381" s="1">
        <v>0</v>
      </c>
      <c r="J4381" s="1">
        <v>0</v>
      </c>
      <c r="K4381" s="1">
        <v>-643.07000000000005</v>
      </c>
      <c r="L4381" s="1"/>
      <c r="M4381" s="1" t="s">
        <v>3029</v>
      </c>
    </row>
    <row r="4382" spans="1:13" hidden="1" x14ac:dyDescent="0.35">
      <c r="A4382" s="106">
        <v>44408</v>
      </c>
      <c r="B4382" s="1" t="s">
        <v>1149</v>
      </c>
      <c r="C4382" s="102" t="s">
        <v>3373</v>
      </c>
      <c r="D4382" s="102">
        <v>618</v>
      </c>
      <c r="E4382" s="1" t="s">
        <v>3017</v>
      </c>
      <c r="F4382" s="102" t="s">
        <v>3377</v>
      </c>
      <c r="G4382" s="1">
        <v>-34418.18</v>
      </c>
      <c r="H4382" s="1">
        <v>0</v>
      </c>
      <c r="I4382" s="1">
        <v>-423.87</v>
      </c>
      <c r="J4382" s="1">
        <v>-423.87</v>
      </c>
      <c r="K4382" s="1">
        <v>-34842.050000000003</v>
      </c>
      <c r="L4382" s="1"/>
      <c r="M4382" s="1" t="s">
        <v>3029</v>
      </c>
    </row>
    <row r="4383" spans="1:13" hidden="1" x14ac:dyDescent="0.35">
      <c r="A4383" s="106">
        <v>44408</v>
      </c>
      <c r="B4383" s="1" t="s">
        <v>1149</v>
      </c>
      <c r="C4383" s="102" t="s">
        <v>3373</v>
      </c>
      <c r="D4383" s="102">
        <v>619</v>
      </c>
      <c r="E4383" s="1" t="s">
        <v>3017</v>
      </c>
      <c r="F4383" s="102" t="s">
        <v>3378</v>
      </c>
      <c r="G4383" s="1">
        <v>-874232.56</v>
      </c>
      <c r="H4383" s="1">
        <v>0</v>
      </c>
      <c r="I4383" s="1">
        <v>-11312.36</v>
      </c>
      <c r="J4383" s="1">
        <v>-11312.36</v>
      </c>
      <c r="K4383" s="1">
        <v>-885544.92</v>
      </c>
      <c r="L4383" s="1"/>
      <c r="M4383" s="1" t="s">
        <v>3030</v>
      </c>
    </row>
    <row r="4384" spans="1:13" hidden="1" x14ac:dyDescent="0.35">
      <c r="A4384" s="106">
        <v>44408</v>
      </c>
      <c r="B4384" s="1" t="s">
        <v>1149</v>
      </c>
      <c r="C4384" s="102" t="s">
        <v>3373</v>
      </c>
      <c r="D4384" s="102">
        <v>620</v>
      </c>
      <c r="E4384" s="1" t="s">
        <v>3017</v>
      </c>
      <c r="F4384" s="102" t="s">
        <v>3379</v>
      </c>
      <c r="G4384" s="1">
        <v>-618333.38</v>
      </c>
      <c r="H4384" s="1">
        <v>0</v>
      </c>
      <c r="I4384" s="1">
        <v>0</v>
      </c>
      <c r="J4384" s="1">
        <v>0</v>
      </c>
      <c r="K4384" s="1">
        <v>-618333.38</v>
      </c>
      <c r="L4384" s="1"/>
      <c r="M4384" s="1" t="s">
        <v>3031</v>
      </c>
    </row>
    <row r="4385" spans="1:13" hidden="1" x14ac:dyDescent="0.35">
      <c r="A4385" s="106">
        <v>44408</v>
      </c>
      <c r="B4385" s="1" t="s">
        <v>1149</v>
      </c>
      <c r="C4385" s="102" t="s">
        <v>3373</v>
      </c>
      <c r="D4385" s="102">
        <v>621</v>
      </c>
      <c r="E4385" s="1" t="s">
        <v>3017</v>
      </c>
      <c r="F4385" s="102" t="s">
        <v>3380</v>
      </c>
      <c r="G4385" s="1">
        <v>-8471.1200000000008</v>
      </c>
      <c r="H4385" s="1">
        <v>0</v>
      </c>
      <c r="I4385" s="1">
        <v>0</v>
      </c>
      <c r="J4385" s="1">
        <v>0</v>
      </c>
      <c r="K4385" s="1">
        <v>-8471.1200000000008</v>
      </c>
      <c r="L4385" s="1"/>
      <c r="M4385" s="1" t="s">
        <v>3029</v>
      </c>
    </row>
    <row r="4386" spans="1:13" hidden="1" x14ac:dyDescent="0.35">
      <c r="A4386" s="106">
        <v>44408</v>
      </c>
      <c r="B4386" s="1" t="s">
        <v>1149</v>
      </c>
      <c r="C4386" s="102" t="s">
        <v>3373</v>
      </c>
      <c r="D4386" s="102">
        <v>625</v>
      </c>
      <c r="E4386" s="1" t="s">
        <v>3017</v>
      </c>
      <c r="F4386" s="102" t="s">
        <v>3381</v>
      </c>
      <c r="G4386" s="1">
        <v>-2835911.02</v>
      </c>
      <c r="H4386" s="1">
        <v>0</v>
      </c>
      <c r="I4386" s="1">
        <v>-36154.17</v>
      </c>
      <c r="J4386" s="1">
        <v>-36154.17</v>
      </c>
      <c r="K4386" s="1">
        <v>-2872065.19</v>
      </c>
      <c r="L4386" s="1"/>
      <c r="M4386" s="1" t="s">
        <v>3029</v>
      </c>
    </row>
    <row r="4387" spans="1:13" hidden="1" x14ac:dyDescent="0.35">
      <c r="A4387" s="106">
        <v>44408</v>
      </c>
      <c r="B4387" s="1" t="s">
        <v>1149</v>
      </c>
      <c r="C4387" s="102" t="s">
        <v>3373</v>
      </c>
      <c r="D4387" s="102">
        <v>626</v>
      </c>
      <c r="E4387" s="1" t="s">
        <v>3017</v>
      </c>
      <c r="F4387" s="102" t="s">
        <v>4038</v>
      </c>
      <c r="G4387" s="1">
        <v>-52355.519999999997</v>
      </c>
      <c r="H4387" s="1">
        <v>0</v>
      </c>
      <c r="I4387" s="1">
        <v>-13088.88</v>
      </c>
      <c r="J4387" s="1">
        <v>-13088.88</v>
      </c>
      <c r="K4387" s="1">
        <v>-65444.4</v>
      </c>
      <c r="L4387" s="1"/>
      <c r="M4387" s="1" t="s">
        <v>4039</v>
      </c>
    </row>
    <row r="4388" spans="1:13" hidden="1" x14ac:dyDescent="0.35">
      <c r="A4388" s="106">
        <v>44408</v>
      </c>
      <c r="B4388" s="1" t="s">
        <v>1149</v>
      </c>
      <c r="C4388" s="102" t="s">
        <v>3373</v>
      </c>
      <c r="D4388" s="102">
        <v>627</v>
      </c>
      <c r="E4388" s="1" t="s">
        <v>3017</v>
      </c>
      <c r="F4388" s="102" t="s">
        <v>3382</v>
      </c>
      <c r="G4388" s="1">
        <v>-9221954.8200000003</v>
      </c>
      <c r="H4388" s="1">
        <v>0</v>
      </c>
      <c r="I4388" s="1">
        <v>-118230.19</v>
      </c>
      <c r="J4388" s="1">
        <v>-118230.19</v>
      </c>
      <c r="K4388" s="1">
        <v>-9340185.0099999998</v>
      </c>
      <c r="L4388" s="1"/>
      <c r="M4388" s="1" t="s">
        <v>3032</v>
      </c>
    </row>
    <row r="4389" spans="1:13" hidden="1" x14ac:dyDescent="0.35">
      <c r="A4389" s="106">
        <v>44408</v>
      </c>
      <c r="B4389" s="1"/>
      <c r="C4389" s="102" t="s">
        <v>2974</v>
      </c>
      <c r="D4389" s="102">
        <v>159</v>
      </c>
      <c r="E4389" s="1" t="s">
        <v>3016</v>
      </c>
      <c r="F4389" s="102" t="s">
        <v>3383</v>
      </c>
      <c r="G4389" s="1">
        <v>1872.43</v>
      </c>
      <c r="H4389" s="1">
        <v>0</v>
      </c>
      <c r="I4389" s="1">
        <v>0</v>
      </c>
      <c r="J4389" s="1">
        <v>0</v>
      </c>
      <c r="K4389" s="1">
        <v>1872.43</v>
      </c>
      <c r="L4389" s="1"/>
      <c r="M4389" s="1"/>
    </row>
    <row r="4390" spans="1:13" hidden="1" x14ac:dyDescent="0.35">
      <c r="A4390" s="106">
        <v>44408</v>
      </c>
      <c r="B4390" s="1"/>
      <c r="C4390" s="102" t="s">
        <v>3384</v>
      </c>
      <c r="D4390" s="102">
        <v>160</v>
      </c>
      <c r="E4390" s="1" t="s">
        <v>3016</v>
      </c>
      <c r="F4390" s="102" t="s">
        <v>3383</v>
      </c>
      <c r="G4390" s="1">
        <v>1872.43</v>
      </c>
      <c r="H4390" s="1">
        <v>0</v>
      </c>
      <c r="I4390" s="1">
        <v>0</v>
      </c>
      <c r="J4390" s="1">
        <v>0</v>
      </c>
      <c r="K4390" s="1">
        <v>1872.43</v>
      </c>
      <c r="L4390" s="1"/>
      <c r="M4390" s="1"/>
    </row>
    <row r="4391" spans="1:13" hidden="1" x14ac:dyDescent="0.35">
      <c r="A4391" s="106">
        <v>44408</v>
      </c>
      <c r="B4391" s="1" t="s">
        <v>1148</v>
      </c>
      <c r="C4391" s="102" t="s">
        <v>3384</v>
      </c>
      <c r="D4391" s="102">
        <v>161</v>
      </c>
      <c r="E4391" s="1" t="s">
        <v>3017</v>
      </c>
      <c r="F4391" s="102" t="s">
        <v>3385</v>
      </c>
      <c r="G4391" s="1">
        <v>1872.43</v>
      </c>
      <c r="H4391" s="1">
        <v>0</v>
      </c>
      <c r="I4391" s="1">
        <v>0</v>
      </c>
      <c r="J4391" s="1">
        <v>0</v>
      </c>
      <c r="K4391" s="1">
        <v>1872.43</v>
      </c>
      <c r="L4391" s="1"/>
      <c r="M4391" s="1" t="s">
        <v>3028</v>
      </c>
    </row>
    <row r="4392" spans="1:13" hidden="1" x14ac:dyDescent="0.35">
      <c r="A4392" s="106">
        <v>44408</v>
      </c>
      <c r="B4392" s="1"/>
      <c r="C4392" s="102" t="s">
        <v>2536</v>
      </c>
      <c r="D4392" s="102">
        <v>628</v>
      </c>
      <c r="E4392" s="1" t="s">
        <v>3016</v>
      </c>
      <c r="F4392" s="102" t="s">
        <v>3386</v>
      </c>
      <c r="G4392" s="1">
        <v>325942.09999999998</v>
      </c>
      <c r="H4392" s="1">
        <v>0</v>
      </c>
      <c r="I4392" s="1">
        <v>0</v>
      </c>
      <c r="J4392" s="1">
        <v>0</v>
      </c>
      <c r="K4392" s="1">
        <v>325942.09999999998</v>
      </c>
      <c r="L4392" s="1"/>
      <c r="M4392" s="1"/>
    </row>
    <row r="4393" spans="1:13" hidden="1" x14ac:dyDescent="0.35">
      <c r="A4393" s="106">
        <v>44408</v>
      </c>
      <c r="B4393" s="1"/>
      <c r="C4393" s="102" t="s">
        <v>2538</v>
      </c>
      <c r="D4393" s="102">
        <v>629</v>
      </c>
      <c r="E4393" s="1" t="s">
        <v>3016</v>
      </c>
      <c r="F4393" s="102" t="s">
        <v>3386</v>
      </c>
      <c r="G4393" s="1">
        <v>325942.09999999998</v>
      </c>
      <c r="H4393" s="1">
        <v>0</v>
      </c>
      <c r="I4393" s="1">
        <v>0</v>
      </c>
      <c r="J4393" s="1">
        <v>0</v>
      </c>
      <c r="K4393" s="1">
        <v>325942.09999999998</v>
      </c>
      <c r="L4393" s="1"/>
      <c r="M4393" s="1"/>
    </row>
    <row r="4394" spans="1:13" hidden="1" x14ac:dyDescent="0.35">
      <c r="A4394" s="106">
        <v>44408</v>
      </c>
      <c r="B4394" s="1"/>
      <c r="C4394" s="102" t="s">
        <v>2539</v>
      </c>
      <c r="D4394" s="102">
        <v>632</v>
      </c>
      <c r="E4394" s="1" t="s">
        <v>3017</v>
      </c>
      <c r="F4394" s="102" t="s">
        <v>3275</v>
      </c>
      <c r="G4394" s="1">
        <v>325942.09999999998</v>
      </c>
      <c r="H4394" s="1">
        <v>0</v>
      </c>
      <c r="I4394" s="1">
        <v>0</v>
      </c>
      <c r="J4394" s="1">
        <v>0</v>
      </c>
      <c r="K4394" s="1">
        <v>325942.09999999998</v>
      </c>
      <c r="L4394" s="1"/>
      <c r="M4394" s="1"/>
    </row>
    <row r="4395" spans="1:13" hidden="1" x14ac:dyDescent="0.35">
      <c r="A4395" s="106">
        <v>44408</v>
      </c>
      <c r="B4395" s="1"/>
      <c r="C4395" s="102" t="s">
        <v>2542</v>
      </c>
      <c r="D4395" s="102">
        <v>646</v>
      </c>
      <c r="E4395" s="1" t="s">
        <v>3016</v>
      </c>
      <c r="F4395" s="102" t="s">
        <v>3388</v>
      </c>
      <c r="G4395" s="1">
        <v>-142220136.96000001</v>
      </c>
      <c r="H4395" s="1">
        <v>17537662.379999999</v>
      </c>
      <c r="I4395" s="1">
        <v>-35140665.210000001</v>
      </c>
      <c r="J4395" s="1">
        <v>-17603002.830000002</v>
      </c>
      <c r="K4395" s="1">
        <v>-159823139.78999999</v>
      </c>
      <c r="L4395" s="1"/>
      <c r="M4395" s="1"/>
    </row>
    <row r="4396" spans="1:13" hidden="1" x14ac:dyDescent="0.35">
      <c r="A4396" s="106">
        <v>44408</v>
      </c>
      <c r="B4396" s="1"/>
      <c r="C4396" s="102" t="s">
        <v>2544</v>
      </c>
      <c r="D4396" s="102">
        <v>647</v>
      </c>
      <c r="E4396" s="1" t="s">
        <v>3016</v>
      </c>
      <c r="F4396" s="102" t="s">
        <v>3389</v>
      </c>
      <c r="G4396" s="1">
        <v>-114164428.12</v>
      </c>
      <c r="H4396" s="1">
        <v>11107899.109999999</v>
      </c>
      <c r="I4396" s="1">
        <v>-9419998.4100000001</v>
      </c>
      <c r="J4396" s="1">
        <v>1687900.6999999993</v>
      </c>
      <c r="K4396" s="1">
        <v>-112476527.42</v>
      </c>
      <c r="L4396" s="1"/>
      <c r="M4396" s="1"/>
    </row>
    <row r="4397" spans="1:13" hidden="1" x14ac:dyDescent="0.35">
      <c r="A4397" s="106">
        <v>44408</v>
      </c>
      <c r="B4397" s="1"/>
      <c r="C4397" s="102" t="s">
        <v>2546</v>
      </c>
      <c r="D4397" s="102">
        <v>648</v>
      </c>
      <c r="E4397" s="1" t="s">
        <v>3016</v>
      </c>
      <c r="F4397" s="102" t="s">
        <v>3390</v>
      </c>
      <c r="G4397" s="1">
        <v>-114164428.12</v>
      </c>
      <c r="H4397" s="1">
        <v>11107899.109999999</v>
      </c>
      <c r="I4397" s="1">
        <v>-9419998.4100000001</v>
      </c>
      <c r="J4397" s="1">
        <v>1687900.6999999993</v>
      </c>
      <c r="K4397" s="1">
        <v>-112476527.42</v>
      </c>
      <c r="L4397" s="1"/>
      <c r="M4397" s="1"/>
    </row>
    <row r="4398" spans="1:13" hidden="1" x14ac:dyDescent="0.35">
      <c r="A4398" s="106">
        <v>44408</v>
      </c>
      <c r="B4398" s="1" t="s">
        <v>1154</v>
      </c>
      <c r="C4398" s="102" t="s">
        <v>3391</v>
      </c>
      <c r="D4398" s="102">
        <v>649</v>
      </c>
      <c r="E4398" s="1" t="s">
        <v>3017</v>
      </c>
      <c r="F4398" s="102" t="s">
        <v>3392</v>
      </c>
      <c r="G4398" s="1">
        <v>-1553639.2</v>
      </c>
      <c r="H4398" s="1">
        <v>1564785.89</v>
      </c>
      <c r="I4398" s="1">
        <v>-62831.62</v>
      </c>
      <c r="J4398" s="1">
        <v>1501954.2699999998</v>
      </c>
      <c r="K4398" s="1">
        <v>-51684.93</v>
      </c>
      <c r="L4398" s="1"/>
      <c r="M4398" s="1"/>
    </row>
    <row r="4399" spans="1:13" hidden="1" x14ac:dyDescent="0.35">
      <c r="A4399" s="106">
        <v>44408</v>
      </c>
      <c r="B4399" s="1" t="s">
        <v>1154</v>
      </c>
      <c r="C4399" s="102" t="s">
        <v>3391</v>
      </c>
      <c r="D4399" s="102">
        <v>650</v>
      </c>
      <c r="E4399" s="1" t="s">
        <v>3017</v>
      </c>
      <c r="F4399" s="102" t="s">
        <v>3393</v>
      </c>
      <c r="G4399" s="1">
        <v>-0.02</v>
      </c>
      <c r="H4399" s="1">
        <v>453.6</v>
      </c>
      <c r="I4399" s="1">
        <v>-453.6</v>
      </c>
      <c r="J4399" s="1">
        <v>0</v>
      </c>
      <c r="K4399" s="1">
        <v>-0.02</v>
      </c>
      <c r="L4399" s="1"/>
      <c r="M4399" s="1"/>
    </row>
    <row r="4400" spans="1:13" hidden="1" x14ac:dyDescent="0.35">
      <c r="A4400" s="106">
        <v>44408</v>
      </c>
      <c r="B4400" s="1" t="s">
        <v>1154</v>
      </c>
      <c r="C4400" s="102" t="s">
        <v>3391</v>
      </c>
      <c r="D4400" s="102">
        <v>651</v>
      </c>
      <c r="E4400" s="1" t="s">
        <v>3017</v>
      </c>
      <c r="F4400" s="102" t="s">
        <v>3393</v>
      </c>
      <c r="G4400" s="1">
        <v>-112603028.7</v>
      </c>
      <c r="H4400" s="1">
        <v>9542659.6199999992</v>
      </c>
      <c r="I4400" s="1">
        <v>-9356713.1899999995</v>
      </c>
      <c r="J4400" s="1">
        <v>185946.4299999997</v>
      </c>
      <c r="K4400" s="1">
        <v>-112417082.27</v>
      </c>
      <c r="L4400" s="1"/>
      <c r="M4400" s="1"/>
    </row>
    <row r="4401" spans="1:13" hidden="1" x14ac:dyDescent="0.35">
      <c r="A4401" s="106">
        <v>44408</v>
      </c>
      <c r="B4401" s="1" t="s">
        <v>1154</v>
      </c>
      <c r="C4401" s="102" t="s">
        <v>3391</v>
      </c>
      <c r="D4401" s="102">
        <v>652</v>
      </c>
      <c r="E4401" s="1" t="s">
        <v>3017</v>
      </c>
      <c r="F4401" s="102" t="s">
        <v>3394</v>
      </c>
      <c r="G4401" s="1">
        <v>-7760.2</v>
      </c>
      <c r="H4401" s="1">
        <v>0</v>
      </c>
      <c r="I4401" s="1">
        <v>0</v>
      </c>
      <c r="J4401" s="1">
        <v>0</v>
      </c>
      <c r="K4401" s="1">
        <v>-7760.2</v>
      </c>
      <c r="L4401" s="1"/>
      <c r="M4401" s="1"/>
    </row>
    <row r="4402" spans="1:13" hidden="1" x14ac:dyDescent="0.35">
      <c r="A4402" s="106">
        <v>44408</v>
      </c>
      <c r="B4402" s="1"/>
      <c r="C4402" s="102" t="s">
        <v>2552</v>
      </c>
      <c r="D4402" s="102">
        <v>674</v>
      </c>
      <c r="E4402" s="1" t="s">
        <v>3016</v>
      </c>
      <c r="F4402" s="102" t="s">
        <v>3395</v>
      </c>
      <c r="G4402" s="1">
        <v>-7155926.9400000004</v>
      </c>
      <c r="H4402" s="1">
        <v>1845262.31</v>
      </c>
      <c r="I4402" s="1">
        <v>-2019180.33</v>
      </c>
      <c r="J4402" s="1">
        <v>-173918.02000000002</v>
      </c>
      <c r="K4402" s="1">
        <v>-7329844.96</v>
      </c>
      <c r="L4402" s="1"/>
      <c r="M4402" s="1"/>
    </row>
    <row r="4403" spans="1:13" hidden="1" x14ac:dyDescent="0.35">
      <c r="A4403" s="106">
        <v>44408</v>
      </c>
      <c r="B4403" s="1"/>
      <c r="C4403" s="102" t="s">
        <v>2554</v>
      </c>
      <c r="D4403" s="102">
        <v>675</v>
      </c>
      <c r="E4403" s="1" t="s">
        <v>3016</v>
      </c>
      <c r="F4403" s="102" t="s">
        <v>3395</v>
      </c>
      <c r="G4403" s="1">
        <v>-7155926.9400000004</v>
      </c>
      <c r="H4403" s="1">
        <v>1845262.31</v>
      </c>
      <c r="I4403" s="1">
        <v>-2019180.33</v>
      </c>
      <c r="J4403" s="1">
        <v>-173918.02000000002</v>
      </c>
      <c r="K4403" s="1">
        <v>-7329844.96</v>
      </c>
      <c r="L4403" s="1"/>
      <c r="M4403" s="1"/>
    </row>
    <row r="4404" spans="1:13" hidden="1" x14ac:dyDescent="0.35">
      <c r="A4404" s="106">
        <v>44408</v>
      </c>
      <c r="B4404" s="1" t="s">
        <v>1156</v>
      </c>
      <c r="C4404" s="102" t="s">
        <v>3396</v>
      </c>
      <c r="D4404" s="102">
        <v>676</v>
      </c>
      <c r="E4404" s="1" t="s">
        <v>3017</v>
      </c>
      <c r="F4404" s="102" t="s">
        <v>3397</v>
      </c>
      <c r="G4404" s="1">
        <v>-1432900.63</v>
      </c>
      <c r="H4404" s="1">
        <v>1432652.01</v>
      </c>
      <c r="I4404" s="1">
        <v>-1374440.22</v>
      </c>
      <c r="J4404" s="1">
        <v>58211.790000000037</v>
      </c>
      <c r="K4404" s="1">
        <v>-1374688.84</v>
      </c>
      <c r="L4404" s="1"/>
      <c r="M4404" s="1" t="s">
        <v>3886</v>
      </c>
    </row>
    <row r="4405" spans="1:13" hidden="1" x14ac:dyDescent="0.35">
      <c r="A4405" s="106">
        <v>44408</v>
      </c>
      <c r="B4405" s="1" t="s">
        <v>1156</v>
      </c>
      <c r="C4405" s="102" t="s">
        <v>3396</v>
      </c>
      <c r="D4405" s="102">
        <v>679</v>
      </c>
      <c r="E4405" s="1" t="s">
        <v>3017</v>
      </c>
      <c r="F4405" s="102" t="s">
        <v>3398</v>
      </c>
      <c r="G4405" s="1">
        <v>-10982.42</v>
      </c>
      <c r="H4405" s="1">
        <v>12803.66</v>
      </c>
      <c r="I4405" s="1">
        <v>-13123.44</v>
      </c>
      <c r="J4405" s="1">
        <v>-319.78000000000065</v>
      </c>
      <c r="K4405" s="1">
        <v>-11302.2</v>
      </c>
      <c r="L4405" s="1"/>
      <c r="M4405" s="1" t="s">
        <v>1015</v>
      </c>
    </row>
    <row r="4406" spans="1:13" hidden="1" x14ac:dyDescent="0.35">
      <c r="A4406" s="106">
        <v>44408</v>
      </c>
      <c r="B4406" s="1" t="s">
        <v>1156</v>
      </c>
      <c r="C4406" s="102" t="s">
        <v>3396</v>
      </c>
      <c r="D4406" s="102">
        <v>680</v>
      </c>
      <c r="E4406" s="1" t="s">
        <v>3017</v>
      </c>
      <c r="F4406" s="102" t="s">
        <v>3399</v>
      </c>
      <c r="G4406" s="1">
        <v>-21244.57</v>
      </c>
      <c r="H4406" s="1">
        <v>19129.97</v>
      </c>
      <c r="I4406" s="1">
        <v>-3829.36</v>
      </c>
      <c r="J4406" s="1">
        <v>15300.61</v>
      </c>
      <c r="K4406" s="1">
        <v>-5943.96</v>
      </c>
      <c r="L4406" s="1"/>
      <c r="M4406" s="1" t="s">
        <v>3886</v>
      </c>
    </row>
    <row r="4407" spans="1:13" hidden="1" x14ac:dyDescent="0.35">
      <c r="A4407" s="106">
        <v>44408</v>
      </c>
      <c r="B4407" s="1" t="s">
        <v>1157</v>
      </c>
      <c r="C4407" s="102" t="s">
        <v>3396</v>
      </c>
      <c r="D4407" s="102">
        <v>682</v>
      </c>
      <c r="E4407" s="1" t="s">
        <v>3017</v>
      </c>
      <c r="F4407" s="102" t="s">
        <v>3400</v>
      </c>
      <c r="G4407" s="1">
        <v>-3282502.53</v>
      </c>
      <c r="H4407" s="1">
        <v>277086.15999999997</v>
      </c>
      <c r="I4407" s="1">
        <v>-324158.21999999997</v>
      </c>
      <c r="J4407" s="1">
        <v>-47072.06</v>
      </c>
      <c r="K4407" s="1">
        <v>-3329574.59</v>
      </c>
      <c r="L4407" s="1"/>
      <c r="M4407" s="1"/>
    </row>
    <row r="4408" spans="1:13" hidden="1" x14ac:dyDescent="0.35">
      <c r="A4408" s="106">
        <v>44408</v>
      </c>
      <c r="B4408" s="1" t="s">
        <v>1157</v>
      </c>
      <c r="C4408" s="102" t="s">
        <v>3396</v>
      </c>
      <c r="D4408" s="102">
        <v>683</v>
      </c>
      <c r="E4408" s="1" t="s">
        <v>3017</v>
      </c>
      <c r="F4408" s="102" t="s">
        <v>3401</v>
      </c>
      <c r="G4408" s="1">
        <v>-996978.88</v>
      </c>
      <c r="H4408" s="1">
        <v>1924.11</v>
      </c>
      <c r="I4408" s="1">
        <v>-171494.26</v>
      </c>
      <c r="J4408" s="1">
        <v>-169570.15000000002</v>
      </c>
      <c r="K4408" s="1">
        <v>-1166549.03</v>
      </c>
      <c r="L4408" s="1"/>
      <c r="M4408" s="1"/>
    </row>
    <row r="4409" spans="1:13" hidden="1" x14ac:dyDescent="0.35">
      <c r="A4409" s="106">
        <v>44408</v>
      </c>
      <c r="B4409" s="1" t="s">
        <v>1157</v>
      </c>
      <c r="C4409" s="102" t="s">
        <v>3396</v>
      </c>
      <c r="D4409" s="102">
        <v>685</v>
      </c>
      <c r="E4409" s="1" t="s">
        <v>3017</v>
      </c>
      <c r="F4409" s="102" t="s">
        <v>3402</v>
      </c>
      <c r="G4409" s="1">
        <v>-801590.23</v>
      </c>
      <c r="H4409" s="1">
        <v>62452.85</v>
      </c>
      <c r="I4409" s="1">
        <v>-38295.58</v>
      </c>
      <c r="J4409" s="1">
        <v>24157.269999999997</v>
      </c>
      <c r="K4409" s="1">
        <v>-777432.96</v>
      </c>
      <c r="L4409" s="1"/>
      <c r="M4409" s="1"/>
    </row>
    <row r="4410" spans="1:13" hidden="1" x14ac:dyDescent="0.35">
      <c r="A4410" s="106">
        <v>44408</v>
      </c>
      <c r="B4410" s="1" t="s">
        <v>1157</v>
      </c>
      <c r="C4410" s="102" t="s">
        <v>3396</v>
      </c>
      <c r="D4410" s="102">
        <v>686</v>
      </c>
      <c r="E4410" s="1" t="s">
        <v>3017</v>
      </c>
      <c r="F4410" s="102" t="s">
        <v>3403</v>
      </c>
      <c r="G4410" s="1">
        <v>-227066.2</v>
      </c>
      <c r="H4410" s="1">
        <v>18121.97</v>
      </c>
      <c r="I4410" s="1">
        <v>-11198.04</v>
      </c>
      <c r="J4410" s="1">
        <v>6923.93</v>
      </c>
      <c r="K4410" s="1">
        <v>-220142.27</v>
      </c>
      <c r="L4410" s="1"/>
      <c r="M4410" s="1"/>
    </row>
    <row r="4411" spans="1:13" hidden="1" x14ac:dyDescent="0.35">
      <c r="A4411" s="106">
        <v>44408</v>
      </c>
      <c r="B4411" s="1" t="s">
        <v>1157</v>
      </c>
      <c r="C4411" s="102" t="s">
        <v>3396</v>
      </c>
      <c r="D4411" s="102">
        <v>687</v>
      </c>
      <c r="E4411" s="1" t="s">
        <v>3017</v>
      </c>
      <c r="F4411" s="102" t="s">
        <v>3404</v>
      </c>
      <c r="G4411" s="1">
        <v>-281147.92</v>
      </c>
      <c r="H4411" s="1">
        <v>0</v>
      </c>
      <c r="I4411" s="1">
        <v>-47818.93</v>
      </c>
      <c r="J4411" s="1">
        <v>-47818.93</v>
      </c>
      <c r="K4411" s="1">
        <v>-328966.84999999998</v>
      </c>
      <c r="L4411" s="1"/>
      <c r="M4411" s="1"/>
    </row>
    <row r="4412" spans="1:13" hidden="1" x14ac:dyDescent="0.35">
      <c r="A4412" s="106">
        <v>44408</v>
      </c>
      <c r="B4412" s="1" t="s">
        <v>1157</v>
      </c>
      <c r="C4412" s="102" t="s">
        <v>3396</v>
      </c>
      <c r="D4412" s="102">
        <v>688</v>
      </c>
      <c r="E4412" s="1" t="s">
        <v>3017</v>
      </c>
      <c r="F4412" s="102" t="s">
        <v>3405</v>
      </c>
      <c r="G4412" s="1">
        <v>-79758.22</v>
      </c>
      <c r="H4412" s="1">
        <v>0</v>
      </c>
      <c r="I4412" s="1">
        <v>-13565.59</v>
      </c>
      <c r="J4412" s="1">
        <v>-13565.59</v>
      </c>
      <c r="K4412" s="1">
        <v>-93323.81</v>
      </c>
      <c r="L4412" s="1"/>
      <c r="M4412" s="1"/>
    </row>
    <row r="4413" spans="1:13" hidden="1" x14ac:dyDescent="0.35">
      <c r="A4413" s="106">
        <v>44408</v>
      </c>
      <c r="B4413" s="1" t="s">
        <v>1156</v>
      </c>
      <c r="C4413" s="102" t="s">
        <v>3396</v>
      </c>
      <c r="D4413" s="102">
        <v>689</v>
      </c>
      <c r="E4413" s="1" t="s">
        <v>3017</v>
      </c>
      <c r="F4413" s="102" t="s">
        <v>3406</v>
      </c>
      <c r="G4413" s="1">
        <v>-21755.34</v>
      </c>
      <c r="H4413" s="1">
        <v>21091.58</v>
      </c>
      <c r="I4413" s="1">
        <v>-21256.69</v>
      </c>
      <c r="J4413" s="1">
        <v>-165.10999999999694</v>
      </c>
      <c r="K4413" s="1">
        <v>-21920.45</v>
      </c>
      <c r="L4413" s="1"/>
      <c r="M4413" s="1" t="s">
        <v>1015</v>
      </c>
    </row>
    <row r="4414" spans="1:13" hidden="1" x14ac:dyDescent="0.35">
      <c r="A4414" s="106">
        <v>44408</v>
      </c>
      <c r="B4414" s="1"/>
      <c r="C4414" s="102" t="s">
        <v>2563</v>
      </c>
      <c r="D4414" s="102">
        <v>691</v>
      </c>
      <c r="E4414" s="1" t="s">
        <v>3016</v>
      </c>
      <c r="F4414" s="102" t="s">
        <v>3407</v>
      </c>
      <c r="G4414" s="1">
        <v>-13606602.220000001</v>
      </c>
      <c r="H4414" s="1">
        <v>4320245.37</v>
      </c>
      <c r="I4414" s="1">
        <v>-23405347.390000001</v>
      </c>
      <c r="J4414" s="1">
        <v>-19085102.02</v>
      </c>
      <c r="K4414" s="1">
        <v>-32691704.239999998</v>
      </c>
      <c r="L4414" s="1"/>
      <c r="M4414" s="1"/>
    </row>
    <row r="4415" spans="1:13" hidden="1" x14ac:dyDescent="0.35">
      <c r="A4415" s="106">
        <v>44408</v>
      </c>
      <c r="B4415" s="1"/>
      <c r="C4415" s="102" t="s">
        <v>2565</v>
      </c>
      <c r="D4415" s="102">
        <v>692</v>
      </c>
      <c r="E4415" s="1" t="s">
        <v>3016</v>
      </c>
      <c r="F4415" s="102" t="s">
        <v>3408</v>
      </c>
      <c r="G4415" s="1">
        <v>-1265396.1299999999</v>
      </c>
      <c r="H4415" s="1">
        <v>1262972.3</v>
      </c>
      <c r="I4415" s="1">
        <v>-1181939.6599999999</v>
      </c>
      <c r="J4415" s="1">
        <v>81032.64000000013</v>
      </c>
      <c r="K4415" s="1">
        <v>-1184363.49</v>
      </c>
      <c r="L4415" s="1"/>
      <c r="M4415" s="1"/>
    </row>
    <row r="4416" spans="1:13" hidden="1" x14ac:dyDescent="0.35">
      <c r="A4416" s="106">
        <v>44408</v>
      </c>
      <c r="B4416" s="1" t="s">
        <v>1156</v>
      </c>
      <c r="C4416" s="102" t="s">
        <v>3409</v>
      </c>
      <c r="D4416" s="102">
        <v>693</v>
      </c>
      <c r="E4416" s="1" t="s">
        <v>3017</v>
      </c>
      <c r="F4416" s="102" t="s">
        <v>3410</v>
      </c>
      <c r="G4416" s="1">
        <v>-1092272.19</v>
      </c>
      <c r="H4416" s="1">
        <v>1089848.3799999999</v>
      </c>
      <c r="I4416" s="1">
        <v>-1010442.57</v>
      </c>
      <c r="J4416" s="1">
        <v>79405.809999999939</v>
      </c>
      <c r="K4416" s="1">
        <v>-1012866.38</v>
      </c>
      <c r="L4416" s="1"/>
      <c r="M4416" s="1" t="s">
        <v>1008</v>
      </c>
    </row>
    <row r="4417" spans="1:13" hidden="1" x14ac:dyDescent="0.35">
      <c r="A4417" s="106">
        <v>44408</v>
      </c>
      <c r="B4417" s="1" t="s">
        <v>1156</v>
      </c>
      <c r="C4417" s="102" t="s">
        <v>3409</v>
      </c>
      <c r="D4417" s="102">
        <v>694</v>
      </c>
      <c r="E4417" s="1" t="s">
        <v>3017</v>
      </c>
      <c r="F4417" s="102" t="s">
        <v>3411</v>
      </c>
      <c r="G4417" s="1">
        <v>-173123.94</v>
      </c>
      <c r="H4417" s="1">
        <v>173123.92</v>
      </c>
      <c r="I4417" s="1">
        <v>-171497.09</v>
      </c>
      <c r="J4417" s="1">
        <v>1626.8300000000163</v>
      </c>
      <c r="K4417" s="1">
        <v>-171497.11</v>
      </c>
      <c r="L4417" s="1"/>
      <c r="M4417" s="1" t="s">
        <v>1009</v>
      </c>
    </row>
    <row r="4418" spans="1:13" hidden="1" x14ac:dyDescent="0.35">
      <c r="A4418" s="106">
        <v>44408</v>
      </c>
      <c r="B4418" s="1"/>
      <c r="C4418" s="102" t="s">
        <v>2570</v>
      </c>
      <c r="D4418" s="102">
        <v>701</v>
      </c>
      <c r="E4418" s="1" t="s">
        <v>3016</v>
      </c>
      <c r="F4418" s="102" t="s">
        <v>3412</v>
      </c>
      <c r="G4418" s="1">
        <v>-12341206.09</v>
      </c>
      <c r="H4418" s="1">
        <v>3057273.07</v>
      </c>
      <c r="I4418" s="1">
        <v>-22223407.73</v>
      </c>
      <c r="J4418" s="1">
        <v>-19166134.66</v>
      </c>
      <c r="K4418" s="1">
        <v>-31507340.75</v>
      </c>
      <c r="L4418" s="1"/>
      <c r="M4418" s="1"/>
    </row>
    <row r="4419" spans="1:13" hidden="1" x14ac:dyDescent="0.35">
      <c r="A4419" s="106">
        <v>44408</v>
      </c>
      <c r="B4419" s="1"/>
      <c r="C4419" s="102" t="s">
        <v>3413</v>
      </c>
      <c r="D4419" s="102">
        <v>703</v>
      </c>
      <c r="E4419" s="1" t="s">
        <v>3016</v>
      </c>
      <c r="F4419" s="102" t="s">
        <v>3414</v>
      </c>
      <c r="G4419" s="1">
        <v>-11980223.66</v>
      </c>
      <c r="H4419" s="1">
        <v>2408083.7999999998</v>
      </c>
      <c r="I4419" s="1">
        <v>-21402232.370000001</v>
      </c>
      <c r="J4419" s="1">
        <v>-18994148.57</v>
      </c>
      <c r="K4419" s="1">
        <v>-30974372.23</v>
      </c>
      <c r="L4419" s="1"/>
      <c r="M4419" s="1"/>
    </row>
    <row r="4420" spans="1:13" hidden="1" x14ac:dyDescent="0.35">
      <c r="A4420" s="106">
        <v>44408</v>
      </c>
      <c r="B4420" s="1" t="s">
        <v>1156</v>
      </c>
      <c r="C4420" s="102" t="s">
        <v>3413</v>
      </c>
      <c r="D4420" s="102">
        <v>704</v>
      </c>
      <c r="E4420" s="1" t="s">
        <v>3017</v>
      </c>
      <c r="F4420" s="102" t="s">
        <v>3415</v>
      </c>
      <c r="G4420" s="1">
        <v>-299646.39</v>
      </c>
      <c r="H4420" s="1">
        <v>324318.24</v>
      </c>
      <c r="I4420" s="1">
        <v>-1014260.09</v>
      </c>
      <c r="J4420" s="1">
        <v>-689941.85</v>
      </c>
      <c r="K4420" s="1">
        <v>-989588.24</v>
      </c>
      <c r="L4420" s="1"/>
      <c r="M4420" s="1" t="s">
        <v>3887</v>
      </c>
    </row>
    <row r="4421" spans="1:13" hidden="1" x14ac:dyDescent="0.35">
      <c r="A4421" s="106">
        <v>44408</v>
      </c>
      <c r="B4421" s="1" t="s">
        <v>1156</v>
      </c>
      <c r="C4421" s="102" t="s">
        <v>3413</v>
      </c>
      <c r="D4421" s="102">
        <v>705</v>
      </c>
      <c r="E4421" s="1" t="s">
        <v>3017</v>
      </c>
      <c r="F4421" s="102" t="s">
        <v>3416</v>
      </c>
      <c r="G4421" s="1">
        <v>-1398444.26</v>
      </c>
      <c r="H4421" s="1">
        <v>1512264.47</v>
      </c>
      <c r="I4421" s="1">
        <v>-4677297.42</v>
      </c>
      <c r="J4421" s="1">
        <v>-3165032.95</v>
      </c>
      <c r="K4421" s="1">
        <v>-4563477.21</v>
      </c>
      <c r="L4421" s="1"/>
      <c r="M4421" s="1" t="s">
        <v>3888</v>
      </c>
    </row>
    <row r="4422" spans="1:13" hidden="1" x14ac:dyDescent="0.35">
      <c r="A4422" s="106">
        <v>44408</v>
      </c>
      <c r="B4422" s="1" t="s">
        <v>1156</v>
      </c>
      <c r="C4422" s="102" t="s">
        <v>3413</v>
      </c>
      <c r="D4422" s="102">
        <v>708</v>
      </c>
      <c r="E4422" s="1" t="s">
        <v>3017</v>
      </c>
      <c r="F4422" s="102" t="s">
        <v>3417</v>
      </c>
      <c r="G4422" s="1">
        <v>-229075.95</v>
      </c>
      <c r="H4422" s="1">
        <v>197688.72</v>
      </c>
      <c r="I4422" s="1">
        <v>-228575.88</v>
      </c>
      <c r="J4422" s="1">
        <v>-30887.160000000003</v>
      </c>
      <c r="K4422" s="1">
        <v>-259963.11</v>
      </c>
      <c r="L4422" s="1"/>
      <c r="M4422" s="1" t="s">
        <v>3889</v>
      </c>
    </row>
    <row r="4423" spans="1:13" hidden="1" x14ac:dyDescent="0.35">
      <c r="A4423" s="106">
        <v>44408</v>
      </c>
      <c r="B4423" s="1" t="s">
        <v>1156</v>
      </c>
      <c r="C4423" s="102" t="s">
        <v>3413</v>
      </c>
      <c r="D4423" s="102">
        <v>709</v>
      </c>
      <c r="E4423" s="1" t="s">
        <v>3017</v>
      </c>
      <c r="F4423" s="102" t="s">
        <v>3418</v>
      </c>
      <c r="G4423" s="1">
        <v>-6806180.9100000001</v>
      </c>
      <c r="H4423" s="1">
        <v>0</v>
      </c>
      <c r="I4423" s="1">
        <v>-11113627.960000001</v>
      </c>
      <c r="J4423" s="1">
        <v>-11113627.960000001</v>
      </c>
      <c r="K4423" s="1">
        <v>-17919808.870000001</v>
      </c>
      <c r="L4423" s="1"/>
      <c r="M4423" s="1" t="s">
        <v>1011</v>
      </c>
    </row>
    <row r="4424" spans="1:13" hidden="1" x14ac:dyDescent="0.35">
      <c r="A4424" s="106">
        <v>44408</v>
      </c>
      <c r="B4424" s="1" t="s">
        <v>1156</v>
      </c>
      <c r="C4424" s="102" t="s">
        <v>3413</v>
      </c>
      <c r="D4424" s="102">
        <v>710</v>
      </c>
      <c r="E4424" s="1" t="s">
        <v>3017</v>
      </c>
      <c r="F4424" s="102" t="s">
        <v>3419</v>
      </c>
      <c r="G4424" s="1">
        <v>-2527842.11</v>
      </c>
      <c r="H4424" s="1">
        <v>0</v>
      </c>
      <c r="I4424" s="1">
        <v>-4001626.07</v>
      </c>
      <c r="J4424" s="1">
        <v>-4001626.07</v>
      </c>
      <c r="K4424" s="1">
        <v>-6529468.1799999997</v>
      </c>
      <c r="L4424" s="1"/>
      <c r="M4424" s="1" t="s">
        <v>1012</v>
      </c>
    </row>
    <row r="4425" spans="1:13" hidden="1" x14ac:dyDescent="0.35">
      <c r="A4425" s="106">
        <v>44408</v>
      </c>
      <c r="B4425" s="1" t="s">
        <v>1156</v>
      </c>
      <c r="C4425" s="102" t="s">
        <v>3413</v>
      </c>
      <c r="D4425" s="102">
        <v>711</v>
      </c>
      <c r="E4425" s="1" t="s">
        <v>3017</v>
      </c>
      <c r="F4425" s="102" t="s">
        <v>3420</v>
      </c>
      <c r="G4425" s="1">
        <v>-80674.570000000007</v>
      </c>
      <c r="H4425" s="1">
        <v>47839.28</v>
      </c>
      <c r="I4425" s="1">
        <v>-64185</v>
      </c>
      <c r="J4425" s="1">
        <v>-16345.720000000001</v>
      </c>
      <c r="K4425" s="1">
        <v>-97020.29</v>
      </c>
      <c r="L4425" s="1"/>
      <c r="M4425" s="1" t="s">
        <v>1010</v>
      </c>
    </row>
    <row r="4426" spans="1:13" hidden="1" x14ac:dyDescent="0.35">
      <c r="A4426" s="106">
        <v>44408</v>
      </c>
      <c r="B4426" s="1" t="s">
        <v>1156</v>
      </c>
      <c r="C4426" s="102" t="s">
        <v>3413</v>
      </c>
      <c r="D4426" s="102">
        <v>712</v>
      </c>
      <c r="E4426" s="1" t="s">
        <v>3017</v>
      </c>
      <c r="F4426" s="102" t="s">
        <v>3421</v>
      </c>
      <c r="G4426" s="1">
        <v>-144.41999999999999</v>
      </c>
      <c r="H4426" s="1">
        <v>0</v>
      </c>
      <c r="I4426" s="1">
        <v>0</v>
      </c>
      <c r="J4426" s="1">
        <v>0</v>
      </c>
      <c r="K4426" s="1">
        <v>-144.41999999999999</v>
      </c>
      <c r="L4426" s="1"/>
      <c r="M4426" s="1" t="s">
        <v>1010</v>
      </c>
    </row>
    <row r="4427" spans="1:13" hidden="1" x14ac:dyDescent="0.35">
      <c r="A4427" s="106">
        <v>44408</v>
      </c>
      <c r="B4427" s="1" t="s">
        <v>1156</v>
      </c>
      <c r="C4427" s="102" t="s">
        <v>3413</v>
      </c>
      <c r="D4427" s="102">
        <v>713</v>
      </c>
      <c r="E4427" s="1" t="s">
        <v>3017</v>
      </c>
      <c r="F4427" s="102" t="s">
        <v>3422</v>
      </c>
      <c r="G4427" s="1">
        <v>-638215.05000000005</v>
      </c>
      <c r="H4427" s="1">
        <v>325973.09000000003</v>
      </c>
      <c r="I4427" s="1">
        <v>-302659.95</v>
      </c>
      <c r="J4427" s="1">
        <v>23313.140000000014</v>
      </c>
      <c r="K4427" s="1">
        <v>-614901.91</v>
      </c>
      <c r="L4427" s="1"/>
      <c r="M4427" s="1" t="s">
        <v>1010</v>
      </c>
    </row>
    <row r="4428" spans="1:13" hidden="1" x14ac:dyDescent="0.35">
      <c r="A4428" s="106">
        <v>44408</v>
      </c>
      <c r="B4428" s="1"/>
      <c r="C4428" s="102" t="s">
        <v>3413</v>
      </c>
      <c r="D4428" s="102">
        <v>718</v>
      </c>
      <c r="E4428" s="1" t="s">
        <v>3016</v>
      </c>
      <c r="F4428" s="102" t="s">
        <v>3423</v>
      </c>
      <c r="G4428" s="1">
        <v>-750</v>
      </c>
      <c r="H4428" s="1">
        <v>0</v>
      </c>
      <c r="I4428" s="1">
        <v>0</v>
      </c>
      <c r="J4428" s="1">
        <v>0</v>
      </c>
      <c r="K4428" s="1">
        <v>-750</v>
      </c>
      <c r="L4428" s="1"/>
      <c r="M4428" s="1"/>
    </row>
    <row r="4429" spans="1:13" hidden="1" x14ac:dyDescent="0.35">
      <c r="A4429" s="106">
        <v>44408</v>
      </c>
      <c r="B4429" s="1" t="s">
        <v>1156</v>
      </c>
      <c r="C4429" s="102" t="s">
        <v>3413</v>
      </c>
      <c r="D4429" s="102">
        <v>719</v>
      </c>
      <c r="E4429" s="1" t="s">
        <v>3017</v>
      </c>
      <c r="F4429" s="102" t="s">
        <v>3424</v>
      </c>
      <c r="G4429" s="1">
        <v>-750</v>
      </c>
      <c r="H4429" s="1">
        <v>0</v>
      </c>
      <c r="I4429" s="1">
        <v>0</v>
      </c>
      <c r="J4429" s="1">
        <v>0</v>
      </c>
      <c r="K4429" s="1">
        <v>-750</v>
      </c>
      <c r="L4429" s="1"/>
      <c r="M4429" s="1" t="s">
        <v>1015</v>
      </c>
    </row>
    <row r="4430" spans="1:13" hidden="1" x14ac:dyDescent="0.35">
      <c r="A4430" s="106">
        <v>44408</v>
      </c>
      <c r="B4430" s="1"/>
      <c r="C4430" s="102" t="s">
        <v>3413</v>
      </c>
      <c r="D4430" s="102">
        <v>720</v>
      </c>
      <c r="E4430" s="1" t="s">
        <v>3016</v>
      </c>
      <c r="F4430" s="102" t="s">
        <v>3425</v>
      </c>
      <c r="G4430" s="1">
        <v>-360232.43</v>
      </c>
      <c r="H4430" s="1">
        <v>649189.27</v>
      </c>
      <c r="I4430" s="1">
        <v>-821175.36</v>
      </c>
      <c r="J4430" s="1">
        <v>-171986.08999999997</v>
      </c>
      <c r="K4430" s="1">
        <v>-532218.52</v>
      </c>
      <c r="L4430" s="1"/>
      <c r="M4430" s="1"/>
    </row>
    <row r="4431" spans="1:13" hidden="1" x14ac:dyDescent="0.35">
      <c r="A4431" s="106">
        <v>44408</v>
      </c>
      <c r="B4431" s="1" t="s">
        <v>1156</v>
      </c>
      <c r="C4431" s="102" t="s">
        <v>3413</v>
      </c>
      <c r="D4431" s="102">
        <v>721</v>
      </c>
      <c r="E4431" s="1" t="s">
        <v>3017</v>
      </c>
      <c r="F4431" s="102" t="s">
        <v>3426</v>
      </c>
      <c r="G4431" s="1">
        <v>-153707.76999999999</v>
      </c>
      <c r="H4431" s="1">
        <v>303236.99</v>
      </c>
      <c r="I4431" s="1">
        <v>-464385.04</v>
      </c>
      <c r="J4431" s="1">
        <v>-161148.04999999999</v>
      </c>
      <c r="K4431" s="1">
        <v>-314855.82</v>
      </c>
      <c r="L4431" s="1"/>
      <c r="M4431" s="1" t="s">
        <v>1013</v>
      </c>
    </row>
    <row r="4432" spans="1:13" hidden="1" x14ac:dyDescent="0.35">
      <c r="A4432" s="106">
        <v>44408</v>
      </c>
      <c r="B4432" s="1" t="s">
        <v>1156</v>
      </c>
      <c r="C4432" s="102" t="s">
        <v>3413</v>
      </c>
      <c r="D4432" s="102">
        <v>722</v>
      </c>
      <c r="E4432" s="1" t="s">
        <v>3017</v>
      </c>
      <c r="F4432" s="102" t="s">
        <v>3427</v>
      </c>
      <c r="G4432" s="1">
        <v>-206524.66</v>
      </c>
      <c r="H4432" s="1">
        <v>345952.28</v>
      </c>
      <c r="I4432" s="1">
        <v>-356790.32</v>
      </c>
      <c r="J4432" s="1">
        <v>-10838.039999999979</v>
      </c>
      <c r="K4432" s="1">
        <v>-217362.7</v>
      </c>
      <c r="L4432" s="1"/>
      <c r="M4432" s="1" t="s">
        <v>1014</v>
      </c>
    </row>
    <row r="4433" spans="1:13" hidden="1" x14ac:dyDescent="0.35">
      <c r="A4433" s="106">
        <v>44408</v>
      </c>
      <c r="B4433" s="1"/>
      <c r="C4433" s="102" t="s">
        <v>2580</v>
      </c>
      <c r="D4433" s="102">
        <v>729</v>
      </c>
      <c r="E4433" s="1" t="s">
        <v>3016</v>
      </c>
      <c r="F4433" s="102" t="s">
        <v>3428</v>
      </c>
      <c r="G4433" s="1">
        <v>-0.3</v>
      </c>
      <c r="H4433" s="1">
        <v>0</v>
      </c>
      <c r="I4433" s="1">
        <v>0</v>
      </c>
      <c r="J4433" s="1">
        <v>0</v>
      </c>
      <c r="K4433" s="1">
        <v>-0.3</v>
      </c>
      <c r="L4433" s="1"/>
      <c r="M4433" s="1"/>
    </row>
    <row r="4434" spans="1:13" hidden="1" x14ac:dyDescent="0.35">
      <c r="A4434" s="106">
        <v>44408</v>
      </c>
      <c r="B4434" s="1"/>
      <c r="C4434" s="102" t="s">
        <v>2582</v>
      </c>
      <c r="D4434" s="102">
        <v>730</v>
      </c>
      <c r="E4434" s="1" t="s">
        <v>3016</v>
      </c>
      <c r="F4434" s="102" t="s">
        <v>3428</v>
      </c>
      <c r="G4434" s="1">
        <v>-0.3</v>
      </c>
      <c r="H4434" s="1">
        <v>0</v>
      </c>
      <c r="I4434" s="1">
        <v>0</v>
      </c>
      <c r="J4434" s="1">
        <v>0</v>
      </c>
      <c r="K4434" s="1">
        <v>-0.3</v>
      </c>
      <c r="L4434" s="1"/>
      <c r="M4434" s="1"/>
    </row>
    <row r="4435" spans="1:13" hidden="1" x14ac:dyDescent="0.35">
      <c r="A4435" s="106">
        <v>44408</v>
      </c>
      <c r="B4435" s="1" t="s">
        <v>1160</v>
      </c>
      <c r="C4435" s="102" t="s">
        <v>3429</v>
      </c>
      <c r="D4435" s="102">
        <v>734</v>
      </c>
      <c r="E4435" s="1" t="s">
        <v>3017</v>
      </c>
      <c r="F4435" s="102" t="s">
        <v>3430</v>
      </c>
      <c r="G4435" s="1">
        <v>-0.3</v>
      </c>
      <c r="H4435" s="1">
        <v>0</v>
      </c>
      <c r="I4435" s="1">
        <v>0</v>
      </c>
      <c r="J4435" s="1">
        <v>0</v>
      </c>
      <c r="K4435" s="1">
        <v>-0.3</v>
      </c>
      <c r="L4435" s="1"/>
      <c r="M4435" s="1"/>
    </row>
    <row r="4436" spans="1:13" hidden="1" x14ac:dyDescent="0.35">
      <c r="A4436" s="106">
        <v>44408</v>
      </c>
      <c r="B4436" s="1"/>
      <c r="C4436" s="102" t="s">
        <v>2585</v>
      </c>
      <c r="D4436" s="102">
        <v>744</v>
      </c>
      <c r="E4436" s="1" t="s">
        <v>3016</v>
      </c>
      <c r="F4436" s="102" t="s">
        <v>3431</v>
      </c>
      <c r="G4436" s="1">
        <v>-5563579.5499999998</v>
      </c>
      <c r="H4436" s="1">
        <v>14972.41</v>
      </c>
      <c r="I4436" s="1">
        <v>-31735.85</v>
      </c>
      <c r="J4436" s="1">
        <v>-16763.439999999999</v>
      </c>
      <c r="K4436" s="1">
        <v>-5580342.9900000002</v>
      </c>
      <c r="L4436" s="1"/>
      <c r="M4436" s="1"/>
    </row>
    <row r="4437" spans="1:13" hidden="1" x14ac:dyDescent="0.35">
      <c r="A4437" s="106">
        <v>44408</v>
      </c>
      <c r="B4437" s="1"/>
      <c r="C4437" s="102" t="s">
        <v>2587</v>
      </c>
      <c r="D4437" s="102">
        <v>749</v>
      </c>
      <c r="E4437" s="1" t="s">
        <v>3016</v>
      </c>
      <c r="F4437" s="102" t="s">
        <v>3432</v>
      </c>
      <c r="G4437" s="1">
        <v>-4028951.34</v>
      </c>
      <c r="H4437" s="1">
        <v>0</v>
      </c>
      <c r="I4437" s="1">
        <v>-16763.439999999999</v>
      </c>
      <c r="J4437" s="1">
        <v>-16763.439999999999</v>
      </c>
      <c r="K4437" s="1">
        <v>-4045714.78</v>
      </c>
      <c r="L4437" s="1"/>
      <c r="M4437" s="1"/>
    </row>
    <row r="4438" spans="1:13" hidden="1" x14ac:dyDescent="0.35">
      <c r="A4438" s="106">
        <v>44408</v>
      </c>
      <c r="B4438" s="1"/>
      <c r="C4438" s="102" t="s">
        <v>3433</v>
      </c>
      <c r="D4438" s="102">
        <v>750</v>
      </c>
      <c r="E4438" s="1" t="s">
        <v>3016</v>
      </c>
      <c r="F4438" s="102" t="s">
        <v>3434</v>
      </c>
      <c r="G4438" s="1">
        <v>-3983255.32</v>
      </c>
      <c r="H4438" s="1">
        <v>0</v>
      </c>
      <c r="I4438" s="1">
        <v>-16763.439999999999</v>
      </c>
      <c r="J4438" s="1">
        <v>-16763.439999999999</v>
      </c>
      <c r="K4438" s="1">
        <v>-4000018.76</v>
      </c>
      <c r="L4438" s="1"/>
      <c r="M4438" s="1"/>
    </row>
    <row r="4439" spans="1:13" hidden="1" x14ac:dyDescent="0.35">
      <c r="A4439" s="106">
        <v>44408</v>
      </c>
      <c r="B4439" s="1" t="s">
        <v>1155</v>
      </c>
      <c r="C4439" s="102" t="s">
        <v>3433</v>
      </c>
      <c r="D4439" s="102">
        <v>751</v>
      </c>
      <c r="E4439" s="1" t="s">
        <v>3017</v>
      </c>
      <c r="F4439" s="102" t="s">
        <v>3435</v>
      </c>
      <c r="G4439" s="1">
        <v>-3983255.32</v>
      </c>
      <c r="H4439" s="1">
        <v>0</v>
      </c>
      <c r="I4439" s="1">
        <v>-16763.439999999999</v>
      </c>
      <c r="J4439" s="1">
        <v>-16763.439999999999</v>
      </c>
      <c r="K4439" s="1">
        <v>-4000018.76</v>
      </c>
      <c r="L4439" s="1"/>
      <c r="M4439" s="1"/>
    </row>
    <row r="4440" spans="1:13" hidden="1" x14ac:dyDescent="0.35">
      <c r="A4440" s="106">
        <v>44408</v>
      </c>
      <c r="B4440" s="1"/>
      <c r="C4440" s="102" t="s">
        <v>3433</v>
      </c>
      <c r="D4440" s="102">
        <v>1907</v>
      </c>
      <c r="E4440" s="1" t="s">
        <v>3016</v>
      </c>
      <c r="F4440" s="102" t="s">
        <v>3436</v>
      </c>
      <c r="G4440" s="1">
        <v>-45696.02</v>
      </c>
      <c r="H4440" s="1">
        <v>0</v>
      </c>
      <c r="I4440" s="1">
        <v>0</v>
      </c>
      <c r="J4440" s="1">
        <v>0</v>
      </c>
      <c r="K4440" s="1">
        <v>-45696.02</v>
      </c>
      <c r="L4440" s="1"/>
      <c r="M4440" s="1"/>
    </row>
    <row r="4441" spans="1:13" hidden="1" x14ac:dyDescent="0.35">
      <c r="A4441" s="106">
        <v>44408</v>
      </c>
      <c r="B4441" s="1" t="s">
        <v>1160</v>
      </c>
      <c r="C4441" s="102" t="s">
        <v>3433</v>
      </c>
      <c r="D4441" s="102">
        <v>1908</v>
      </c>
      <c r="E4441" s="1" t="s">
        <v>3017</v>
      </c>
      <c r="F4441" s="102" t="s">
        <v>3438</v>
      </c>
      <c r="G4441" s="1">
        <v>-3153.67</v>
      </c>
      <c r="H4441" s="1">
        <v>0</v>
      </c>
      <c r="I4441" s="1">
        <v>0</v>
      </c>
      <c r="J4441" s="1">
        <v>0</v>
      </c>
      <c r="K4441" s="1">
        <v>-3153.67</v>
      </c>
      <c r="L4441" s="1"/>
      <c r="M4441" s="1"/>
    </row>
    <row r="4442" spans="1:13" hidden="1" x14ac:dyDescent="0.35">
      <c r="A4442" s="106">
        <v>44408</v>
      </c>
      <c r="B4442" s="1" t="s">
        <v>1160</v>
      </c>
      <c r="C4442" s="102" t="s">
        <v>3433</v>
      </c>
      <c r="D4442" s="102">
        <v>1909</v>
      </c>
      <c r="E4442" s="1" t="s">
        <v>3017</v>
      </c>
      <c r="F4442" s="102" t="s">
        <v>3437</v>
      </c>
      <c r="G4442" s="1">
        <v>-42542.35</v>
      </c>
      <c r="H4442" s="1">
        <v>0</v>
      </c>
      <c r="I4442" s="1">
        <v>0</v>
      </c>
      <c r="J4442" s="1">
        <v>0</v>
      </c>
      <c r="K4442" s="1">
        <v>-42542.35</v>
      </c>
      <c r="L4442" s="1"/>
      <c r="M4442" s="1"/>
    </row>
    <row r="4443" spans="1:13" hidden="1" x14ac:dyDescent="0.35">
      <c r="A4443" s="106">
        <v>44408</v>
      </c>
      <c r="B4443" s="1"/>
      <c r="C4443" s="102" t="s">
        <v>2591</v>
      </c>
      <c r="D4443" s="102">
        <v>773</v>
      </c>
      <c r="E4443" s="1" t="s">
        <v>3016</v>
      </c>
      <c r="F4443" s="102" t="s">
        <v>3439</v>
      </c>
      <c r="G4443" s="1">
        <v>-1534628.21</v>
      </c>
      <c r="H4443" s="1">
        <v>14972.41</v>
      </c>
      <c r="I4443" s="1">
        <v>-14972.41</v>
      </c>
      <c r="J4443" s="1">
        <v>0</v>
      </c>
      <c r="K4443" s="1">
        <v>-1534628.21</v>
      </c>
      <c r="L4443" s="1"/>
      <c r="M4443" s="1"/>
    </row>
    <row r="4444" spans="1:13" hidden="1" x14ac:dyDescent="0.35">
      <c r="A4444" s="106">
        <v>44408</v>
      </c>
      <c r="B4444" s="1"/>
      <c r="C4444" s="102" t="s">
        <v>3440</v>
      </c>
      <c r="D4444" s="102">
        <v>774</v>
      </c>
      <c r="E4444" s="1" t="s">
        <v>3016</v>
      </c>
      <c r="F4444" s="102" t="s">
        <v>3439</v>
      </c>
      <c r="G4444" s="1">
        <v>-1534628.21</v>
      </c>
      <c r="H4444" s="1">
        <v>14972.41</v>
      </c>
      <c r="I4444" s="1">
        <v>-14972.41</v>
      </c>
      <c r="J4444" s="1">
        <v>0</v>
      </c>
      <c r="K4444" s="1">
        <v>-1534628.21</v>
      </c>
      <c r="L4444" s="1"/>
      <c r="M4444" s="1"/>
    </row>
    <row r="4445" spans="1:13" hidden="1" x14ac:dyDescent="0.35">
      <c r="A4445" s="106">
        <v>44408</v>
      </c>
      <c r="B4445" s="1" t="s">
        <v>1158</v>
      </c>
      <c r="C4445" s="102" t="s">
        <v>3440</v>
      </c>
      <c r="D4445" s="102">
        <v>775</v>
      </c>
      <c r="E4445" s="1" t="s">
        <v>3017</v>
      </c>
      <c r="F4445" s="102" t="s">
        <v>3441</v>
      </c>
      <c r="G4445" s="1">
        <v>-394107.11</v>
      </c>
      <c r="H4445" s="1">
        <v>0</v>
      </c>
      <c r="I4445" s="1">
        <v>0</v>
      </c>
      <c r="J4445" s="1">
        <v>0</v>
      </c>
      <c r="K4445" s="1">
        <v>-394107.11</v>
      </c>
      <c r="L4445" s="1"/>
      <c r="M4445" s="1"/>
    </row>
    <row r="4446" spans="1:13" hidden="1" x14ac:dyDescent="0.35">
      <c r="A4446" s="106">
        <v>44408</v>
      </c>
      <c r="B4446" s="1" t="s">
        <v>1160</v>
      </c>
      <c r="C4446" s="102" t="s">
        <v>3440</v>
      </c>
      <c r="D4446" s="102">
        <v>776</v>
      </c>
      <c r="E4446" s="1" t="s">
        <v>3017</v>
      </c>
      <c r="F4446" s="102" t="s">
        <v>3442</v>
      </c>
      <c r="G4446" s="1">
        <v>-189521.55</v>
      </c>
      <c r="H4446" s="1">
        <v>0</v>
      </c>
      <c r="I4446" s="1">
        <v>0</v>
      </c>
      <c r="J4446" s="1">
        <v>0</v>
      </c>
      <c r="K4446" s="1">
        <v>-189521.55</v>
      </c>
      <c r="L4446" s="1"/>
      <c r="M4446" s="1"/>
    </row>
    <row r="4447" spans="1:13" hidden="1" x14ac:dyDescent="0.35">
      <c r="A4447" s="106">
        <v>44408</v>
      </c>
      <c r="B4447" s="1" t="s">
        <v>1160</v>
      </c>
      <c r="C4447" s="102" t="s">
        <v>3440</v>
      </c>
      <c r="D4447" s="102">
        <v>777</v>
      </c>
      <c r="E4447" s="1" t="s">
        <v>3017</v>
      </c>
      <c r="F4447" s="102" t="s">
        <v>3443</v>
      </c>
      <c r="G4447" s="1">
        <v>-38879.480000000003</v>
      </c>
      <c r="H4447" s="1">
        <v>0</v>
      </c>
      <c r="I4447" s="1">
        <v>0</v>
      </c>
      <c r="J4447" s="1">
        <v>0</v>
      </c>
      <c r="K4447" s="1">
        <v>-38879.480000000003</v>
      </c>
      <c r="L4447" s="1"/>
      <c r="M4447" s="1"/>
    </row>
    <row r="4448" spans="1:13" hidden="1" x14ac:dyDescent="0.35">
      <c r="A4448" s="106">
        <v>44408</v>
      </c>
      <c r="B4448" s="1" t="s">
        <v>1160</v>
      </c>
      <c r="C4448" s="102" t="s">
        <v>3440</v>
      </c>
      <c r="D4448" s="102">
        <v>778</v>
      </c>
      <c r="E4448" s="1" t="s">
        <v>3017</v>
      </c>
      <c r="F4448" s="102" t="s">
        <v>3444</v>
      </c>
      <c r="G4448" s="1">
        <v>-912120</v>
      </c>
      <c r="H4448" s="1">
        <v>0</v>
      </c>
      <c r="I4448" s="1">
        <v>0</v>
      </c>
      <c r="J4448" s="1">
        <v>0</v>
      </c>
      <c r="K4448" s="1">
        <v>-912120</v>
      </c>
      <c r="L4448" s="1"/>
      <c r="M4448" s="1"/>
    </row>
    <row r="4449" spans="1:13" hidden="1" x14ac:dyDescent="0.35">
      <c r="A4449" s="106">
        <v>44408</v>
      </c>
      <c r="B4449" s="1" t="s">
        <v>1160</v>
      </c>
      <c r="C4449" s="102" t="s">
        <v>3440</v>
      </c>
      <c r="D4449" s="102">
        <v>779</v>
      </c>
      <c r="E4449" s="1" t="s">
        <v>3017</v>
      </c>
      <c r="F4449" s="102" t="s">
        <v>3445</v>
      </c>
      <c r="G4449" s="1">
        <v>-7.0000000000000007E-2</v>
      </c>
      <c r="H4449" s="1">
        <v>14972.41</v>
      </c>
      <c r="I4449" s="1">
        <v>-14972.41</v>
      </c>
      <c r="J4449" s="1">
        <v>0</v>
      </c>
      <c r="K4449" s="1">
        <v>-7.0000000000000007E-2</v>
      </c>
      <c r="L4449" s="1"/>
      <c r="M4449" s="1"/>
    </row>
    <row r="4450" spans="1:13" hidden="1" x14ac:dyDescent="0.35">
      <c r="A4450" s="106">
        <v>44408</v>
      </c>
      <c r="B4450" s="1"/>
      <c r="C4450" s="102" t="s">
        <v>2594</v>
      </c>
      <c r="D4450" s="102">
        <v>782</v>
      </c>
      <c r="E4450" s="1" t="s">
        <v>3016</v>
      </c>
      <c r="F4450" s="102" t="s">
        <v>3446</v>
      </c>
      <c r="G4450" s="1">
        <v>-1729599.83</v>
      </c>
      <c r="H4450" s="1">
        <v>249283.18</v>
      </c>
      <c r="I4450" s="1">
        <v>-264403.23</v>
      </c>
      <c r="J4450" s="1">
        <v>-15120.049999999988</v>
      </c>
      <c r="K4450" s="1">
        <v>-1744719.88</v>
      </c>
      <c r="L4450" s="1"/>
      <c r="M4450" s="1"/>
    </row>
    <row r="4451" spans="1:13" hidden="1" x14ac:dyDescent="0.35">
      <c r="A4451" s="106">
        <v>44408</v>
      </c>
      <c r="B4451" s="1"/>
      <c r="C4451" s="102" t="s">
        <v>2596</v>
      </c>
      <c r="D4451" s="102">
        <v>783</v>
      </c>
      <c r="E4451" s="1" t="s">
        <v>3016</v>
      </c>
      <c r="F4451" s="102" t="s">
        <v>3447</v>
      </c>
      <c r="G4451" s="1">
        <v>-1729599.83</v>
      </c>
      <c r="H4451" s="1">
        <v>249283.18</v>
      </c>
      <c r="I4451" s="1">
        <v>-264403.23</v>
      </c>
      <c r="J4451" s="1">
        <v>-15120.049999999988</v>
      </c>
      <c r="K4451" s="1">
        <v>-1744719.88</v>
      </c>
      <c r="L4451" s="1"/>
      <c r="M4451" s="1"/>
    </row>
    <row r="4452" spans="1:13" hidden="1" x14ac:dyDescent="0.35">
      <c r="A4452" s="106">
        <v>44408</v>
      </c>
      <c r="B4452" s="1"/>
      <c r="C4452" s="102" t="s">
        <v>3448</v>
      </c>
      <c r="D4452" s="102">
        <v>784</v>
      </c>
      <c r="E4452" s="1" t="s">
        <v>3016</v>
      </c>
      <c r="F4452" s="102" t="s">
        <v>3449</v>
      </c>
      <c r="G4452" s="1">
        <v>-1729599.83</v>
      </c>
      <c r="H4452" s="1">
        <v>249283.18</v>
      </c>
      <c r="I4452" s="1">
        <v>-264403.23</v>
      </c>
      <c r="J4452" s="1">
        <v>-15120.049999999988</v>
      </c>
      <c r="K4452" s="1">
        <v>-1744719.88</v>
      </c>
      <c r="L4452" s="1"/>
      <c r="M4452" s="1"/>
    </row>
    <row r="4453" spans="1:13" hidden="1" x14ac:dyDescent="0.35">
      <c r="A4453" s="106">
        <v>44408</v>
      </c>
      <c r="B4453" s="1"/>
      <c r="C4453" s="102" t="s">
        <v>3448</v>
      </c>
      <c r="D4453" s="102">
        <v>785</v>
      </c>
      <c r="E4453" s="1" t="s">
        <v>3016</v>
      </c>
      <c r="F4453" s="102" t="s">
        <v>3450</v>
      </c>
      <c r="G4453" s="1">
        <v>-1729599.83</v>
      </c>
      <c r="H4453" s="1">
        <v>249283.18</v>
      </c>
      <c r="I4453" s="1">
        <v>-264403.23</v>
      </c>
      <c r="J4453" s="1">
        <v>-15120.049999999988</v>
      </c>
      <c r="K4453" s="1">
        <v>-1744719.88</v>
      </c>
      <c r="L4453" s="1"/>
      <c r="M4453" s="1"/>
    </row>
    <row r="4454" spans="1:13" hidden="1" x14ac:dyDescent="0.35">
      <c r="A4454" s="106">
        <v>44408</v>
      </c>
      <c r="B4454" s="1" t="s">
        <v>1160</v>
      </c>
      <c r="C4454" s="102" t="s">
        <v>3448</v>
      </c>
      <c r="D4454" s="102">
        <v>787</v>
      </c>
      <c r="E4454" s="1" t="s">
        <v>3017</v>
      </c>
      <c r="F4454" s="102" t="s">
        <v>3451</v>
      </c>
      <c r="G4454" s="1">
        <v>-1588452.23</v>
      </c>
      <c r="H4454" s="1">
        <v>249283.18</v>
      </c>
      <c r="I4454" s="1">
        <v>-264403.23</v>
      </c>
      <c r="J4454" s="1">
        <v>-15120.049999999988</v>
      </c>
      <c r="K4454" s="1">
        <v>-1603572.28</v>
      </c>
      <c r="L4454" s="1"/>
      <c r="M4454" s="1"/>
    </row>
    <row r="4455" spans="1:13" hidden="1" x14ac:dyDescent="0.35">
      <c r="A4455" s="106">
        <v>44408</v>
      </c>
      <c r="B4455" s="1" t="s">
        <v>1160</v>
      </c>
      <c r="C4455" s="102" t="s">
        <v>3448</v>
      </c>
      <c r="D4455" s="102">
        <v>788</v>
      </c>
      <c r="E4455" s="1" t="s">
        <v>3017</v>
      </c>
      <c r="F4455" s="102" t="s">
        <v>3452</v>
      </c>
      <c r="G4455" s="1">
        <v>-141147.6</v>
      </c>
      <c r="H4455" s="1">
        <v>0</v>
      </c>
      <c r="I4455" s="1">
        <v>0</v>
      </c>
      <c r="J4455" s="1">
        <v>0</v>
      </c>
      <c r="K4455" s="1">
        <v>-141147.6</v>
      </c>
      <c r="L4455" s="1"/>
      <c r="M4455" s="1"/>
    </row>
    <row r="4456" spans="1:13" hidden="1" x14ac:dyDescent="0.35">
      <c r="A4456" s="106">
        <v>44408</v>
      </c>
      <c r="B4456" s="1"/>
      <c r="C4456" s="102" t="s">
        <v>2601</v>
      </c>
      <c r="D4456" s="102">
        <v>808</v>
      </c>
      <c r="E4456" s="1" t="s">
        <v>3016</v>
      </c>
      <c r="F4456" s="102" t="s">
        <v>3453</v>
      </c>
      <c r="G4456" s="1">
        <v>-2138423216.5999999</v>
      </c>
      <c r="H4456" s="1">
        <v>295791.5</v>
      </c>
      <c r="I4456" s="1">
        <v>0</v>
      </c>
      <c r="J4456" s="1">
        <v>295791.5</v>
      </c>
      <c r="K4456" s="1">
        <v>-2138127425.0999999</v>
      </c>
      <c r="L4456" s="1"/>
      <c r="M4456" s="1"/>
    </row>
    <row r="4457" spans="1:13" hidden="1" x14ac:dyDescent="0.35">
      <c r="A4457" s="106">
        <v>44408</v>
      </c>
      <c r="B4457" s="1"/>
      <c r="C4457" s="102" t="s">
        <v>2603</v>
      </c>
      <c r="D4457" s="102">
        <v>809</v>
      </c>
      <c r="E4457" s="1" t="s">
        <v>3016</v>
      </c>
      <c r="F4457" s="102" t="s">
        <v>3454</v>
      </c>
      <c r="G4457" s="1">
        <v>-1102779871.04</v>
      </c>
      <c r="H4457" s="1">
        <v>24763.89</v>
      </c>
      <c r="I4457" s="1">
        <v>0</v>
      </c>
      <c r="J4457" s="1">
        <v>24763.89</v>
      </c>
      <c r="K4457" s="1">
        <v>-1102755107.1500001</v>
      </c>
      <c r="L4457" s="1"/>
      <c r="M4457" s="1"/>
    </row>
    <row r="4458" spans="1:13" hidden="1" x14ac:dyDescent="0.35">
      <c r="A4458" s="106">
        <v>44408</v>
      </c>
      <c r="B4458" s="1"/>
      <c r="C4458" s="102" t="s">
        <v>2604</v>
      </c>
      <c r="D4458" s="102">
        <v>818</v>
      </c>
      <c r="E4458" s="1" t="s">
        <v>3016</v>
      </c>
      <c r="F4458" s="102" t="s">
        <v>3455</v>
      </c>
      <c r="G4458" s="1">
        <v>-416012477.49000001</v>
      </c>
      <c r="H4458" s="1">
        <v>24763.89</v>
      </c>
      <c r="I4458" s="1">
        <v>0</v>
      </c>
      <c r="J4458" s="1">
        <v>24763.89</v>
      </c>
      <c r="K4458" s="1">
        <v>-415987713.60000002</v>
      </c>
      <c r="L4458" s="1"/>
      <c r="M4458" s="1"/>
    </row>
    <row r="4459" spans="1:13" hidden="1" x14ac:dyDescent="0.35">
      <c r="A4459" s="106">
        <v>44408</v>
      </c>
      <c r="B4459" s="1" t="s">
        <v>1162</v>
      </c>
      <c r="C4459" s="102" t="s">
        <v>3456</v>
      </c>
      <c r="D4459" s="102">
        <v>819</v>
      </c>
      <c r="E4459" s="1" t="s">
        <v>3017</v>
      </c>
      <c r="F4459" s="102" t="s">
        <v>3457</v>
      </c>
      <c r="G4459" s="1">
        <v>-416012477.49000001</v>
      </c>
      <c r="H4459" s="1">
        <v>24763.89</v>
      </c>
      <c r="I4459" s="1">
        <v>0</v>
      </c>
      <c r="J4459" s="1">
        <v>24763.89</v>
      </c>
      <c r="K4459" s="1">
        <v>-415987713.60000002</v>
      </c>
      <c r="L4459" s="1"/>
      <c r="M4459" s="1"/>
    </row>
    <row r="4460" spans="1:13" hidden="1" x14ac:dyDescent="0.35">
      <c r="A4460" s="106">
        <v>44408</v>
      </c>
      <c r="B4460" s="1"/>
      <c r="C4460" s="102" t="s">
        <v>2606</v>
      </c>
      <c r="D4460" s="102">
        <v>820</v>
      </c>
      <c r="E4460" s="1" t="s">
        <v>3016</v>
      </c>
      <c r="F4460" s="102" t="s">
        <v>3458</v>
      </c>
      <c r="G4460" s="1">
        <v>-644352639.44000006</v>
      </c>
      <c r="H4460" s="1">
        <v>0</v>
      </c>
      <c r="I4460" s="1">
        <v>0</v>
      </c>
      <c r="J4460" s="1">
        <v>0</v>
      </c>
      <c r="K4460" s="1">
        <v>-644352639.44000006</v>
      </c>
      <c r="L4460" s="1"/>
      <c r="M4460" s="1"/>
    </row>
    <row r="4461" spans="1:13" hidden="1" x14ac:dyDescent="0.35">
      <c r="A4461" s="106">
        <v>44408</v>
      </c>
      <c r="B4461" s="1" t="s">
        <v>1166</v>
      </c>
      <c r="C4461" s="102" t="s">
        <v>3459</v>
      </c>
      <c r="D4461" s="102">
        <v>821</v>
      </c>
      <c r="E4461" s="1" t="s">
        <v>3017</v>
      </c>
      <c r="F4461" s="102" t="s">
        <v>3460</v>
      </c>
      <c r="G4461" s="1">
        <v>-644352639.44000006</v>
      </c>
      <c r="H4461" s="1">
        <v>0</v>
      </c>
      <c r="I4461" s="1">
        <v>0</v>
      </c>
      <c r="J4461" s="1">
        <v>0</v>
      </c>
      <c r="K4461" s="1">
        <v>-644352639.44000006</v>
      </c>
      <c r="L4461" s="1"/>
      <c r="M4461" s="1"/>
    </row>
    <row r="4462" spans="1:13" hidden="1" x14ac:dyDescent="0.35">
      <c r="A4462" s="106">
        <v>44408</v>
      </c>
      <c r="B4462" s="1"/>
      <c r="C4462" s="102" t="s">
        <v>2608</v>
      </c>
      <c r="D4462" s="102">
        <v>822</v>
      </c>
      <c r="E4462" s="1" t="s">
        <v>3016</v>
      </c>
      <c r="F4462" s="102" t="s">
        <v>3461</v>
      </c>
      <c r="G4462" s="1">
        <v>-42414754.109999999</v>
      </c>
      <c r="H4462" s="1">
        <v>0</v>
      </c>
      <c r="I4462" s="1">
        <v>0</v>
      </c>
      <c r="J4462" s="1">
        <v>0</v>
      </c>
      <c r="K4462" s="1">
        <v>-42414754.109999999</v>
      </c>
      <c r="L4462" s="1"/>
      <c r="M4462" s="1"/>
    </row>
    <row r="4463" spans="1:13" hidden="1" x14ac:dyDescent="0.35">
      <c r="A4463" s="106">
        <v>44408</v>
      </c>
      <c r="B4463" s="1" t="s">
        <v>1165</v>
      </c>
      <c r="C4463" s="102" t="s">
        <v>3462</v>
      </c>
      <c r="D4463" s="102">
        <v>823</v>
      </c>
      <c r="E4463" s="1" t="s">
        <v>3017</v>
      </c>
      <c r="F4463" s="102" t="s">
        <v>3463</v>
      </c>
      <c r="G4463" s="1">
        <v>-12292764.43</v>
      </c>
      <c r="H4463" s="1">
        <v>0</v>
      </c>
      <c r="I4463" s="1">
        <v>0</v>
      </c>
      <c r="J4463" s="1">
        <v>0</v>
      </c>
      <c r="K4463" s="1">
        <v>-12292764.43</v>
      </c>
      <c r="L4463" s="1"/>
      <c r="M4463" s="1"/>
    </row>
    <row r="4464" spans="1:13" hidden="1" x14ac:dyDescent="0.35">
      <c r="A4464" s="106">
        <v>44408</v>
      </c>
      <c r="B4464" s="1" t="s">
        <v>3875</v>
      </c>
      <c r="C4464" s="102" t="s">
        <v>3462</v>
      </c>
      <c r="D4464" s="102">
        <v>2017</v>
      </c>
      <c r="E4464" s="1" t="s">
        <v>3017</v>
      </c>
      <c r="F4464" s="102" t="s">
        <v>3866</v>
      </c>
      <c r="G4464" s="1">
        <v>-30121989.68</v>
      </c>
      <c r="H4464" s="1">
        <v>0</v>
      </c>
      <c r="I4464" s="1">
        <v>0</v>
      </c>
      <c r="J4464" s="1">
        <v>0</v>
      </c>
      <c r="K4464" s="1">
        <v>-30121989.68</v>
      </c>
      <c r="L4464" s="1"/>
      <c r="M4464" s="1"/>
    </row>
    <row r="4465" spans="1:13" hidden="1" x14ac:dyDescent="0.35">
      <c r="A4465" s="106">
        <v>44408</v>
      </c>
      <c r="B4465" s="1"/>
      <c r="C4465" s="102" t="s">
        <v>2610</v>
      </c>
      <c r="D4465" s="102">
        <v>920</v>
      </c>
      <c r="E4465" s="1" t="s">
        <v>3016</v>
      </c>
      <c r="F4465" s="102" t="s">
        <v>3446</v>
      </c>
      <c r="G4465" s="1">
        <v>-323442017.52999997</v>
      </c>
      <c r="H4465" s="1">
        <v>0</v>
      </c>
      <c r="I4465" s="1">
        <v>0</v>
      </c>
      <c r="J4465" s="1">
        <v>0</v>
      </c>
      <c r="K4465" s="1">
        <v>-323442017.52999997</v>
      </c>
      <c r="L4465" s="1"/>
      <c r="M4465" s="1"/>
    </row>
    <row r="4466" spans="1:13" hidden="1" x14ac:dyDescent="0.35">
      <c r="A4466" s="106">
        <v>44408</v>
      </c>
      <c r="B4466" s="1"/>
      <c r="C4466" s="102" t="s">
        <v>2611</v>
      </c>
      <c r="D4466" s="102">
        <v>921</v>
      </c>
      <c r="E4466" s="1" t="s">
        <v>3016</v>
      </c>
      <c r="F4466" s="102" t="s">
        <v>3446</v>
      </c>
      <c r="G4466" s="1">
        <v>-323442017.52999997</v>
      </c>
      <c r="H4466" s="1">
        <v>0</v>
      </c>
      <c r="I4466" s="1">
        <v>0</v>
      </c>
      <c r="J4466" s="1">
        <v>0</v>
      </c>
      <c r="K4466" s="1">
        <v>-323442017.52999997</v>
      </c>
      <c r="L4466" s="1"/>
      <c r="M4466" s="1"/>
    </row>
    <row r="4467" spans="1:13" hidden="1" x14ac:dyDescent="0.35">
      <c r="A4467" s="106">
        <v>44408</v>
      </c>
      <c r="B4467" s="1"/>
      <c r="C4467" s="102" t="s">
        <v>3464</v>
      </c>
      <c r="D4467" s="102">
        <v>945</v>
      </c>
      <c r="E4467" s="1" t="s">
        <v>3016</v>
      </c>
      <c r="F4467" s="102" t="s">
        <v>3465</v>
      </c>
      <c r="G4467" s="1">
        <v>-323442017.52999997</v>
      </c>
      <c r="H4467" s="1">
        <v>0</v>
      </c>
      <c r="I4467" s="1">
        <v>0</v>
      </c>
      <c r="J4467" s="1">
        <v>0</v>
      </c>
      <c r="K4467" s="1">
        <v>-323442017.52999997</v>
      </c>
      <c r="L4467" s="1"/>
      <c r="M4467" s="1"/>
    </row>
    <row r="4468" spans="1:13" hidden="1" x14ac:dyDescent="0.35">
      <c r="A4468" s="106">
        <v>44408</v>
      </c>
      <c r="B4468" s="1" t="s">
        <v>1162</v>
      </c>
      <c r="C4468" s="102" t="s">
        <v>3464</v>
      </c>
      <c r="D4468" s="102">
        <v>946</v>
      </c>
      <c r="E4468" s="1" t="s">
        <v>3017</v>
      </c>
      <c r="F4468" s="102" t="s">
        <v>3466</v>
      </c>
      <c r="G4468" s="1">
        <v>-323442006.61000001</v>
      </c>
      <c r="H4468" s="1">
        <v>0</v>
      </c>
      <c r="I4468" s="1">
        <v>0</v>
      </c>
      <c r="J4468" s="1">
        <v>0</v>
      </c>
      <c r="K4468" s="1">
        <v>-323442006.61000001</v>
      </c>
      <c r="L4468" s="1"/>
      <c r="M4468" s="1"/>
    </row>
    <row r="4469" spans="1:13" hidden="1" x14ac:dyDescent="0.35">
      <c r="A4469" s="106">
        <v>44408</v>
      </c>
      <c r="B4469" s="1" t="s">
        <v>1163</v>
      </c>
      <c r="C4469" s="102" t="s">
        <v>3464</v>
      </c>
      <c r="D4469" s="102">
        <v>1973</v>
      </c>
      <c r="E4469" s="1" t="s">
        <v>3017</v>
      </c>
      <c r="F4469" s="102" t="s">
        <v>3467</v>
      </c>
      <c r="G4469" s="1">
        <v>-10.92</v>
      </c>
      <c r="H4469" s="1">
        <v>0</v>
      </c>
      <c r="I4469" s="1">
        <v>0</v>
      </c>
      <c r="J4469" s="1">
        <v>0</v>
      </c>
      <c r="K4469" s="1">
        <v>-10.92</v>
      </c>
      <c r="L4469" s="1"/>
      <c r="M4469" s="1"/>
    </row>
    <row r="4470" spans="1:13" hidden="1" x14ac:dyDescent="0.35">
      <c r="A4470" s="106">
        <v>44408</v>
      </c>
      <c r="B4470" s="1"/>
      <c r="C4470" s="102" t="s">
        <v>3074</v>
      </c>
      <c r="D4470" s="102">
        <v>1950</v>
      </c>
      <c r="E4470" s="1" t="s">
        <v>3016</v>
      </c>
      <c r="F4470" s="102" t="s">
        <v>3468</v>
      </c>
      <c r="G4470" s="1">
        <v>-712201328.02999997</v>
      </c>
      <c r="H4470" s="1">
        <v>271027.61</v>
      </c>
      <c r="I4470" s="1">
        <v>0</v>
      </c>
      <c r="J4470" s="1">
        <v>271027.61</v>
      </c>
      <c r="K4470" s="1">
        <v>-711930300.41999996</v>
      </c>
      <c r="L4470" s="1"/>
      <c r="M4470" s="1"/>
    </row>
    <row r="4471" spans="1:13" hidden="1" x14ac:dyDescent="0.35">
      <c r="A4471" s="106">
        <v>44408</v>
      </c>
      <c r="B4471" s="1"/>
      <c r="C4471" s="102" t="s">
        <v>3075</v>
      </c>
      <c r="D4471" s="102">
        <v>1951</v>
      </c>
      <c r="E4471" s="1" t="s">
        <v>3016</v>
      </c>
      <c r="F4471" s="102" t="s">
        <v>3468</v>
      </c>
      <c r="G4471" s="1">
        <v>-712201328.02999997</v>
      </c>
      <c r="H4471" s="1">
        <v>271027.61</v>
      </c>
      <c r="I4471" s="1">
        <v>0</v>
      </c>
      <c r="J4471" s="1">
        <v>271027.61</v>
      </c>
      <c r="K4471" s="1">
        <v>-711930300.41999996</v>
      </c>
      <c r="L4471" s="1"/>
      <c r="M4471" s="1"/>
    </row>
    <row r="4472" spans="1:13" hidden="1" x14ac:dyDescent="0.35">
      <c r="A4472" s="106">
        <v>44408</v>
      </c>
      <c r="B4472" s="1" t="s">
        <v>1164</v>
      </c>
      <c r="C4472" s="102" t="s">
        <v>3471</v>
      </c>
      <c r="D4472" s="102">
        <v>1952</v>
      </c>
      <c r="E4472" s="1" t="s">
        <v>3017</v>
      </c>
      <c r="F4472" s="102" t="s">
        <v>3469</v>
      </c>
      <c r="G4472" s="1">
        <v>-523677446.92000002</v>
      </c>
      <c r="H4472" s="1">
        <v>199285.01</v>
      </c>
      <c r="I4472" s="1">
        <v>0</v>
      </c>
      <c r="J4472" s="1">
        <v>199285.01</v>
      </c>
      <c r="K4472" s="1">
        <v>-523478161.91000003</v>
      </c>
      <c r="L4472" s="1"/>
      <c r="M4472" s="1"/>
    </row>
    <row r="4473" spans="1:13" hidden="1" x14ac:dyDescent="0.35">
      <c r="A4473" s="106">
        <v>44408</v>
      </c>
      <c r="B4473" s="1" t="s">
        <v>1164</v>
      </c>
      <c r="C4473" s="102" t="s">
        <v>3471</v>
      </c>
      <c r="D4473" s="102">
        <v>1953</v>
      </c>
      <c r="E4473" s="1" t="s">
        <v>3017</v>
      </c>
      <c r="F4473" s="102" t="s">
        <v>3470</v>
      </c>
      <c r="G4473" s="1">
        <v>-188523881.11000001</v>
      </c>
      <c r="H4473" s="1">
        <v>71742.600000000006</v>
      </c>
      <c r="I4473" s="1">
        <v>0</v>
      </c>
      <c r="J4473" s="1">
        <v>71742.600000000006</v>
      </c>
      <c r="K4473" s="1">
        <v>-188452138.50999999</v>
      </c>
      <c r="L4473" s="1"/>
      <c r="M4473" s="1"/>
    </row>
    <row r="4474" spans="1:13" hidden="1" x14ac:dyDescent="0.35">
      <c r="A4474" s="106">
        <v>44408</v>
      </c>
      <c r="B4474" s="1"/>
      <c r="C4474" s="102" t="s">
        <v>2613</v>
      </c>
      <c r="D4474" s="102">
        <v>951</v>
      </c>
      <c r="E4474" s="1" t="s">
        <v>3016</v>
      </c>
      <c r="F4474" s="102" t="s">
        <v>3472</v>
      </c>
      <c r="G4474" s="1">
        <v>-3174047257.1300001</v>
      </c>
      <c r="H4474" s="1">
        <v>1068167.6299999999</v>
      </c>
      <c r="I4474" s="1">
        <v>-1068167.6299999999</v>
      </c>
      <c r="J4474" s="1">
        <v>0</v>
      </c>
      <c r="K4474" s="1">
        <v>-3174047257.1300001</v>
      </c>
      <c r="L4474" s="1"/>
      <c r="M4474" s="1"/>
    </row>
    <row r="4475" spans="1:13" hidden="1" x14ac:dyDescent="0.35">
      <c r="A4475" s="106">
        <v>44408</v>
      </c>
      <c r="B4475" s="1"/>
      <c r="C4475" s="102" t="s">
        <v>2615</v>
      </c>
      <c r="D4475" s="102">
        <v>952</v>
      </c>
      <c r="E4475" s="1" t="s">
        <v>3016</v>
      </c>
      <c r="F4475" s="102" t="s">
        <v>3473</v>
      </c>
      <c r="G4475" s="1">
        <v>-1580546585.3699999</v>
      </c>
      <c r="H4475" s="1">
        <v>0</v>
      </c>
      <c r="I4475" s="1">
        <v>0</v>
      </c>
      <c r="J4475" s="1">
        <v>0</v>
      </c>
      <c r="K4475" s="1">
        <v>-1580546585.3699999</v>
      </c>
      <c r="L4475" s="1"/>
      <c r="M4475" s="1"/>
    </row>
    <row r="4476" spans="1:13" hidden="1" x14ac:dyDescent="0.35">
      <c r="A4476" s="106">
        <v>44408</v>
      </c>
      <c r="B4476" s="1"/>
      <c r="C4476" s="102" t="s">
        <v>2617</v>
      </c>
      <c r="D4476" s="102">
        <v>953</v>
      </c>
      <c r="E4476" s="1" t="s">
        <v>3016</v>
      </c>
      <c r="F4476" s="102" t="s">
        <v>3473</v>
      </c>
      <c r="G4476" s="1">
        <v>-1580546585.3699999</v>
      </c>
      <c r="H4476" s="1">
        <v>0</v>
      </c>
      <c r="I4476" s="1">
        <v>0</v>
      </c>
      <c r="J4476" s="1">
        <v>0</v>
      </c>
      <c r="K4476" s="1">
        <v>-1580546585.3699999</v>
      </c>
      <c r="L4476" s="1"/>
      <c r="M4476" s="1"/>
    </row>
    <row r="4477" spans="1:13" hidden="1" x14ac:dyDescent="0.35">
      <c r="A4477" s="106">
        <v>44408</v>
      </c>
      <c r="B4477" s="1" t="s">
        <v>1168</v>
      </c>
      <c r="C4477" s="102" t="s">
        <v>3474</v>
      </c>
      <c r="D4477" s="102">
        <v>954</v>
      </c>
      <c r="E4477" s="1" t="s">
        <v>3017</v>
      </c>
      <c r="F4477" s="102" t="s">
        <v>3475</v>
      </c>
      <c r="G4477" s="1">
        <v>-1580546585.3699999</v>
      </c>
      <c r="H4477" s="1">
        <v>0</v>
      </c>
      <c r="I4477" s="1">
        <v>0</v>
      </c>
      <c r="J4477" s="1">
        <v>0</v>
      </c>
      <c r="K4477" s="1">
        <v>-1580546585.3699999</v>
      </c>
      <c r="L4477" s="1"/>
      <c r="M4477" s="1"/>
    </row>
    <row r="4478" spans="1:13" hidden="1" x14ac:dyDescent="0.35">
      <c r="A4478" s="106">
        <v>44408</v>
      </c>
      <c r="B4478" s="1"/>
      <c r="C4478" s="102" t="s">
        <v>2620</v>
      </c>
      <c r="D4478" s="102">
        <v>963</v>
      </c>
      <c r="E4478" s="1" t="s">
        <v>3016</v>
      </c>
      <c r="F4478" s="102" t="s">
        <v>3476</v>
      </c>
      <c r="G4478" s="1">
        <v>-28606124.34</v>
      </c>
      <c r="H4478" s="1">
        <v>0</v>
      </c>
      <c r="I4478" s="1">
        <v>0</v>
      </c>
      <c r="J4478" s="1">
        <v>0</v>
      </c>
      <c r="K4478" s="1">
        <v>-28606124.34</v>
      </c>
      <c r="L4478" s="1"/>
      <c r="M4478" s="1"/>
    </row>
    <row r="4479" spans="1:13" hidden="1" x14ac:dyDescent="0.35">
      <c r="A4479" s="106">
        <v>44408</v>
      </c>
      <c r="B4479" s="1"/>
      <c r="C4479" s="102" t="s">
        <v>2622</v>
      </c>
      <c r="D4479" s="102">
        <v>964</v>
      </c>
      <c r="E4479" s="1" t="s">
        <v>3016</v>
      </c>
      <c r="F4479" s="102" t="s">
        <v>3476</v>
      </c>
      <c r="G4479" s="1">
        <v>-28606124.34</v>
      </c>
      <c r="H4479" s="1">
        <v>0</v>
      </c>
      <c r="I4479" s="1">
        <v>0</v>
      </c>
      <c r="J4479" s="1">
        <v>0</v>
      </c>
      <c r="K4479" s="1">
        <v>-28606124.34</v>
      </c>
      <c r="L4479" s="1"/>
      <c r="M4479" s="1"/>
    </row>
    <row r="4480" spans="1:13" hidden="1" x14ac:dyDescent="0.35">
      <c r="A4480" s="106">
        <v>44408</v>
      </c>
      <c r="B4480" s="1"/>
      <c r="C4480" s="102" t="s">
        <v>3477</v>
      </c>
      <c r="D4480" s="102">
        <v>968</v>
      </c>
      <c r="E4480" s="1" t="s">
        <v>3016</v>
      </c>
      <c r="F4480" s="102" t="s">
        <v>3478</v>
      </c>
      <c r="G4480" s="1">
        <v>-28569439.77</v>
      </c>
      <c r="H4480" s="1">
        <v>0</v>
      </c>
      <c r="I4480" s="1">
        <v>0</v>
      </c>
      <c r="J4480" s="1">
        <v>0</v>
      </c>
      <c r="K4480" s="1">
        <v>-28569439.77</v>
      </c>
      <c r="L4480" s="1"/>
      <c r="M4480" s="1"/>
    </row>
    <row r="4481" spans="1:13" hidden="1" x14ac:dyDescent="0.35">
      <c r="A4481" s="106">
        <v>44408</v>
      </c>
      <c r="B4481" s="1" t="s">
        <v>1169</v>
      </c>
      <c r="C4481" s="102" t="s">
        <v>3477</v>
      </c>
      <c r="D4481" s="102">
        <v>969</v>
      </c>
      <c r="E4481" s="1" t="s">
        <v>3017</v>
      </c>
      <c r="F4481" s="102" t="s">
        <v>3479</v>
      </c>
      <c r="G4481" s="1">
        <v>-2777.91</v>
      </c>
      <c r="H4481" s="1">
        <v>0</v>
      </c>
      <c r="I4481" s="1">
        <v>0</v>
      </c>
      <c r="J4481" s="1">
        <v>0</v>
      </c>
      <c r="K4481" s="1">
        <v>-2777.91</v>
      </c>
      <c r="L4481" s="1"/>
      <c r="M4481" s="1"/>
    </row>
    <row r="4482" spans="1:13" hidden="1" x14ac:dyDescent="0.35">
      <c r="A4482" s="106">
        <v>44408</v>
      </c>
      <c r="B4482" s="1" t="s">
        <v>1169</v>
      </c>
      <c r="C4482" s="102" t="s">
        <v>3477</v>
      </c>
      <c r="D4482" s="102">
        <v>970</v>
      </c>
      <c r="E4482" s="1" t="s">
        <v>3017</v>
      </c>
      <c r="F4482" s="102" t="s">
        <v>3480</v>
      </c>
      <c r="G4482" s="1">
        <v>-2193.35</v>
      </c>
      <c r="H4482" s="1">
        <v>0</v>
      </c>
      <c r="I4482" s="1">
        <v>0</v>
      </c>
      <c r="J4482" s="1">
        <v>0</v>
      </c>
      <c r="K4482" s="1">
        <v>-2193.35</v>
      </c>
      <c r="L4482" s="1"/>
      <c r="M4482" s="1"/>
    </row>
    <row r="4483" spans="1:13" hidden="1" x14ac:dyDescent="0.35">
      <c r="A4483" s="106">
        <v>44408</v>
      </c>
      <c r="B4483" s="1" t="s">
        <v>1169</v>
      </c>
      <c r="C4483" s="102" t="s">
        <v>3477</v>
      </c>
      <c r="D4483" s="102">
        <v>971</v>
      </c>
      <c r="E4483" s="1" t="s">
        <v>3017</v>
      </c>
      <c r="F4483" s="102" t="s">
        <v>3481</v>
      </c>
      <c r="G4483" s="1">
        <v>-920000</v>
      </c>
      <c r="H4483" s="1">
        <v>0</v>
      </c>
      <c r="I4483" s="1">
        <v>0</v>
      </c>
      <c r="J4483" s="1">
        <v>0</v>
      </c>
      <c r="K4483" s="1">
        <v>-920000</v>
      </c>
      <c r="L4483" s="1"/>
      <c r="M4483" s="1"/>
    </row>
    <row r="4484" spans="1:13" hidden="1" x14ac:dyDescent="0.35">
      <c r="A4484" s="106">
        <v>44408</v>
      </c>
      <c r="B4484" s="1" t="s">
        <v>1169</v>
      </c>
      <c r="C4484" s="102" t="s">
        <v>3477</v>
      </c>
      <c r="D4484" s="102">
        <v>972</v>
      </c>
      <c r="E4484" s="1" t="s">
        <v>3017</v>
      </c>
      <c r="F4484" s="102" t="s">
        <v>3482</v>
      </c>
      <c r="G4484" s="1">
        <v>-23290.720000000001</v>
      </c>
      <c r="H4484" s="1">
        <v>0</v>
      </c>
      <c r="I4484" s="1">
        <v>0</v>
      </c>
      <c r="J4484" s="1">
        <v>0</v>
      </c>
      <c r="K4484" s="1">
        <v>-23290.720000000001</v>
      </c>
      <c r="L4484" s="1"/>
      <c r="M4484" s="1"/>
    </row>
    <row r="4485" spans="1:13" hidden="1" x14ac:dyDescent="0.35">
      <c r="A4485" s="106">
        <v>44408</v>
      </c>
      <c r="B4485" s="1" t="s">
        <v>1169</v>
      </c>
      <c r="C4485" s="102" t="s">
        <v>3477</v>
      </c>
      <c r="D4485" s="102">
        <v>973</v>
      </c>
      <c r="E4485" s="1" t="s">
        <v>3017</v>
      </c>
      <c r="F4485" s="102" t="s">
        <v>3483</v>
      </c>
      <c r="G4485" s="1">
        <v>-27621177.789999999</v>
      </c>
      <c r="H4485" s="1">
        <v>0</v>
      </c>
      <c r="I4485" s="1">
        <v>0</v>
      </c>
      <c r="J4485" s="1">
        <v>0</v>
      </c>
      <c r="K4485" s="1">
        <v>-27621177.789999999</v>
      </c>
      <c r="L4485" s="1"/>
      <c r="M4485" s="1"/>
    </row>
    <row r="4486" spans="1:13" hidden="1" x14ac:dyDescent="0.35">
      <c r="A4486" s="106">
        <v>44408</v>
      </c>
      <c r="B4486" s="1"/>
      <c r="C4486" s="102" t="s">
        <v>3477</v>
      </c>
      <c r="D4486" s="102">
        <v>974</v>
      </c>
      <c r="E4486" s="1" t="s">
        <v>3016</v>
      </c>
      <c r="F4486" s="102" t="s">
        <v>3484</v>
      </c>
      <c r="G4486" s="1">
        <v>-36684.57</v>
      </c>
      <c r="H4486" s="1">
        <v>0</v>
      </c>
      <c r="I4486" s="1">
        <v>0</v>
      </c>
      <c r="J4486" s="1">
        <v>0</v>
      </c>
      <c r="K4486" s="1">
        <v>-36684.57</v>
      </c>
      <c r="L4486" s="1"/>
      <c r="M4486" s="1"/>
    </row>
    <row r="4487" spans="1:13" hidden="1" x14ac:dyDescent="0.35">
      <c r="A4487" s="106">
        <v>44408</v>
      </c>
      <c r="B4487" s="1" t="s">
        <v>1169</v>
      </c>
      <c r="C4487" s="102" t="s">
        <v>3477</v>
      </c>
      <c r="D4487" s="102">
        <v>975</v>
      </c>
      <c r="E4487" s="1" t="s">
        <v>3017</v>
      </c>
      <c r="F4487" s="102" t="s">
        <v>3485</v>
      </c>
      <c r="G4487" s="1">
        <v>-18298.990000000002</v>
      </c>
      <c r="H4487" s="1">
        <v>0</v>
      </c>
      <c r="I4487" s="1">
        <v>0</v>
      </c>
      <c r="J4487" s="1">
        <v>0</v>
      </c>
      <c r="K4487" s="1">
        <v>-18298.990000000002</v>
      </c>
      <c r="L4487" s="1"/>
      <c r="M4487" s="1"/>
    </row>
    <row r="4488" spans="1:13" hidden="1" x14ac:dyDescent="0.35">
      <c r="A4488" s="106">
        <v>44408</v>
      </c>
      <c r="B4488" s="1" t="s">
        <v>1169</v>
      </c>
      <c r="C4488" s="102" t="s">
        <v>3477</v>
      </c>
      <c r="D4488" s="102">
        <v>976</v>
      </c>
      <c r="E4488" s="1" t="s">
        <v>3017</v>
      </c>
      <c r="F4488" s="102" t="s">
        <v>3485</v>
      </c>
      <c r="G4488" s="1">
        <v>-18385.580000000002</v>
      </c>
      <c r="H4488" s="1">
        <v>0</v>
      </c>
      <c r="I4488" s="1">
        <v>0</v>
      </c>
      <c r="J4488" s="1">
        <v>0</v>
      </c>
      <c r="K4488" s="1">
        <v>-18385.580000000002</v>
      </c>
      <c r="L4488" s="1"/>
      <c r="M4488" s="1"/>
    </row>
    <row r="4489" spans="1:13" hidden="1" x14ac:dyDescent="0.35">
      <c r="A4489" s="106">
        <v>44408</v>
      </c>
      <c r="B4489" s="1"/>
      <c r="C4489" s="102" t="s">
        <v>2627</v>
      </c>
      <c r="D4489" s="102">
        <v>977</v>
      </c>
      <c r="E4489" s="1" t="s">
        <v>3016</v>
      </c>
      <c r="F4489" s="102" t="s">
        <v>3486</v>
      </c>
      <c r="G4489" s="1">
        <v>-1393018797.26</v>
      </c>
      <c r="H4489" s="1">
        <v>797140.02</v>
      </c>
      <c r="I4489" s="1">
        <v>-271027.61</v>
      </c>
      <c r="J4489" s="1">
        <v>526112.41</v>
      </c>
      <c r="K4489" s="1">
        <v>-1392492684.8499999</v>
      </c>
      <c r="L4489" s="1"/>
      <c r="M4489" s="1"/>
    </row>
    <row r="4490" spans="1:13" hidden="1" x14ac:dyDescent="0.35">
      <c r="A4490" s="106">
        <v>44408</v>
      </c>
      <c r="B4490" s="1"/>
      <c r="C4490" s="102" t="s">
        <v>2629</v>
      </c>
      <c r="D4490" s="102">
        <v>980</v>
      </c>
      <c r="E4490" s="1" t="s">
        <v>3016</v>
      </c>
      <c r="F4490" s="102" t="s">
        <v>3487</v>
      </c>
      <c r="G4490" s="1">
        <v>-1393018797.26</v>
      </c>
      <c r="H4490" s="1">
        <v>797140.02</v>
      </c>
      <c r="I4490" s="1">
        <v>-271027.61</v>
      </c>
      <c r="J4490" s="1">
        <v>526112.41</v>
      </c>
      <c r="K4490" s="1">
        <v>-1392492684.8499999</v>
      </c>
      <c r="L4490" s="1"/>
      <c r="M4490" s="1"/>
    </row>
    <row r="4491" spans="1:13" hidden="1" x14ac:dyDescent="0.35">
      <c r="A4491" s="106">
        <v>44408</v>
      </c>
      <c r="B4491" s="1" t="s">
        <v>1170</v>
      </c>
      <c r="C4491" s="102" t="s">
        <v>3488</v>
      </c>
      <c r="D4491" s="102">
        <v>983</v>
      </c>
      <c r="E4491" s="1" t="s">
        <v>3017</v>
      </c>
      <c r="F4491" s="102" t="s">
        <v>3489</v>
      </c>
      <c r="G4491" s="1">
        <v>-2172811479.2399998</v>
      </c>
      <c r="H4491" s="1">
        <v>0</v>
      </c>
      <c r="I4491" s="1">
        <v>0</v>
      </c>
      <c r="J4491" s="1">
        <v>0</v>
      </c>
      <c r="K4491" s="1">
        <v>-2172811479.2399998</v>
      </c>
      <c r="L4491" s="1"/>
      <c r="M4491" s="1"/>
    </row>
    <row r="4492" spans="1:13" hidden="1" x14ac:dyDescent="0.35">
      <c r="A4492" s="106">
        <v>44408</v>
      </c>
      <c r="B4492" s="1" t="s">
        <v>1170</v>
      </c>
      <c r="C4492" s="102" t="s">
        <v>3488</v>
      </c>
      <c r="D4492" s="102">
        <v>984</v>
      </c>
      <c r="E4492" s="1" t="s">
        <v>3017</v>
      </c>
      <c r="F4492" s="102" t="s">
        <v>3490</v>
      </c>
      <c r="G4492" s="1">
        <v>62176938.240000002</v>
      </c>
      <c r="H4492" s="1">
        <v>797140.02</v>
      </c>
      <c r="I4492" s="1">
        <v>0</v>
      </c>
      <c r="J4492" s="1">
        <v>797140.02</v>
      </c>
      <c r="K4492" s="1">
        <v>62974078.259999998</v>
      </c>
      <c r="L4492" s="1"/>
      <c r="M4492" s="1"/>
    </row>
    <row r="4493" spans="1:13" hidden="1" x14ac:dyDescent="0.35">
      <c r="A4493" s="106">
        <v>44408</v>
      </c>
      <c r="B4493" s="1" t="s">
        <v>1170</v>
      </c>
      <c r="C4493" s="102" t="s">
        <v>3488</v>
      </c>
      <c r="D4493" s="102">
        <v>985</v>
      </c>
      <c r="E4493" s="1" t="s">
        <v>3017</v>
      </c>
      <c r="F4493" s="102" t="s">
        <v>3491</v>
      </c>
      <c r="G4493" s="1">
        <v>527658634.93000001</v>
      </c>
      <c r="H4493" s="1">
        <v>0</v>
      </c>
      <c r="I4493" s="1">
        <v>-199285.01</v>
      </c>
      <c r="J4493" s="1">
        <v>-199285.01</v>
      </c>
      <c r="K4493" s="1">
        <v>527459349.92000002</v>
      </c>
      <c r="L4493" s="1"/>
      <c r="M4493" s="1"/>
    </row>
    <row r="4494" spans="1:13" hidden="1" x14ac:dyDescent="0.35">
      <c r="A4494" s="106">
        <v>44408</v>
      </c>
      <c r="B4494" s="1" t="s">
        <v>1170</v>
      </c>
      <c r="C4494" s="102" t="s">
        <v>3488</v>
      </c>
      <c r="D4494" s="102">
        <v>986</v>
      </c>
      <c r="E4494" s="1" t="s">
        <v>3017</v>
      </c>
      <c r="F4494" s="102" t="s">
        <v>3492</v>
      </c>
      <c r="G4494" s="1">
        <v>189957108.81</v>
      </c>
      <c r="H4494" s="1">
        <v>0</v>
      </c>
      <c r="I4494" s="1">
        <v>-71742.600000000006</v>
      </c>
      <c r="J4494" s="1">
        <v>-71742.600000000006</v>
      </c>
      <c r="K4494" s="1">
        <v>189885366.21000001</v>
      </c>
      <c r="L4494" s="1"/>
      <c r="M4494" s="1"/>
    </row>
    <row r="4495" spans="1:13" hidden="1" x14ac:dyDescent="0.35">
      <c r="A4495" s="106">
        <v>44408</v>
      </c>
      <c r="B4495" s="1"/>
      <c r="C4495" s="102" t="s">
        <v>3138</v>
      </c>
      <c r="D4495" s="102">
        <v>987</v>
      </c>
      <c r="E4495" s="1" t="s">
        <v>3016</v>
      </c>
      <c r="F4495" s="102" t="s">
        <v>3493</v>
      </c>
      <c r="G4495" s="1">
        <v>-114059939.76000001</v>
      </c>
      <c r="H4495" s="1">
        <v>271027.61</v>
      </c>
      <c r="I4495" s="1">
        <v>-797140.02</v>
      </c>
      <c r="J4495" s="1">
        <v>-526112.41</v>
      </c>
      <c r="K4495" s="1">
        <v>-114586052.17</v>
      </c>
      <c r="L4495" s="1"/>
      <c r="M4495" s="1"/>
    </row>
    <row r="4496" spans="1:13" hidden="1" x14ac:dyDescent="0.35">
      <c r="A4496" s="106">
        <v>44408</v>
      </c>
      <c r="B4496" s="1"/>
      <c r="C4496" s="102" t="s">
        <v>3136</v>
      </c>
      <c r="D4496" s="102">
        <v>988</v>
      </c>
      <c r="E4496" s="1" t="s">
        <v>3016</v>
      </c>
      <c r="F4496" s="102" t="s">
        <v>3493</v>
      </c>
      <c r="G4496" s="1">
        <v>-114059939.76000001</v>
      </c>
      <c r="H4496" s="1">
        <v>271027.61</v>
      </c>
      <c r="I4496" s="1">
        <v>-797140.02</v>
      </c>
      <c r="J4496" s="1">
        <v>-526112.41</v>
      </c>
      <c r="K4496" s="1">
        <v>-114586052.17</v>
      </c>
      <c r="L4496" s="1"/>
      <c r="M4496" s="1"/>
    </row>
    <row r="4497" spans="1:13" hidden="1" x14ac:dyDescent="0.35">
      <c r="A4497" s="106">
        <v>44408</v>
      </c>
      <c r="B4497" s="1" t="s">
        <v>3139</v>
      </c>
      <c r="C4497" s="102" t="s">
        <v>3494</v>
      </c>
      <c r="D4497" s="102">
        <v>993</v>
      </c>
      <c r="E4497" s="1" t="s">
        <v>3017</v>
      </c>
      <c r="F4497" s="102" t="s">
        <v>3495</v>
      </c>
      <c r="G4497" s="1">
        <v>-114059939.76000001</v>
      </c>
      <c r="H4497" s="1">
        <v>271027.61</v>
      </c>
      <c r="I4497" s="1">
        <v>-797140.02</v>
      </c>
      <c r="J4497" s="1">
        <v>-526112.41</v>
      </c>
      <c r="K4497" s="1">
        <v>-114586052.17</v>
      </c>
      <c r="L4497" s="1"/>
      <c r="M4497" s="1"/>
    </row>
    <row r="4498" spans="1:13" hidden="1" x14ac:dyDescent="0.35">
      <c r="A4498" s="106">
        <v>44408</v>
      </c>
      <c r="B4498" s="1"/>
      <c r="C4498" s="102" t="s">
        <v>2632</v>
      </c>
      <c r="D4498" s="102">
        <v>997</v>
      </c>
      <c r="E4498" s="1" t="s">
        <v>3016</v>
      </c>
      <c r="F4498" s="102" t="s">
        <v>3634</v>
      </c>
      <c r="G4498" s="1">
        <v>-862056.01</v>
      </c>
      <c r="H4498" s="1">
        <v>0</v>
      </c>
      <c r="I4498" s="1">
        <v>0</v>
      </c>
      <c r="J4498" s="1">
        <v>0</v>
      </c>
      <c r="K4498" s="1">
        <v>-862056.01</v>
      </c>
      <c r="L4498" s="1"/>
      <c r="M4498" s="1"/>
    </row>
    <row r="4499" spans="1:13" hidden="1" x14ac:dyDescent="0.35">
      <c r="A4499" s="106">
        <v>44408</v>
      </c>
      <c r="B4499" s="1"/>
      <c r="C4499" s="102" t="s">
        <v>2634</v>
      </c>
      <c r="D4499" s="102">
        <v>998</v>
      </c>
      <c r="E4499" s="1" t="s">
        <v>3016</v>
      </c>
      <c r="F4499" s="102" t="s">
        <v>3634</v>
      </c>
      <c r="G4499" s="1">
        <v>-862056.01</v>
      </c>
      <c r="H4499" s="1">
        <v>0</v>
      </c>
      <c r="I4499" s="1">
        <v>0</v>
      </c>
      <c r="J4499" s="1">
        <v>0</v>
      </c>
      <c r="K4499" s="1">
        <v>-862056.01</v>
      </c>
      <c r="L4499" s="1"/>
      <c r="M4499" s="1"/>
    </row>
    <row r="4500" spans="1:13" hidden="1" x14ac:dyDescent="0.35">
      <c r="A4500" s="106">
        <v>44408</v>
      </c>
      <c r="B4500" s="1"/>
      <c r="C4500" s="102" t="s">
        <v>3635</v>
      </c>
      <c r="D4500" s="102">
        <v>999</v>
      </c>
      <c r="E4500" s="1" t="s">
        <v>3016</v>
      </c>
      <c r="F4500" s="102" t="s">
        <v>3634</v>
      </c>
      <c r="G4500" s="1">
        <v>-862056.01</v>
      </c>
      <c r="H4500" s="1">
        <v>0</v>
      </c>
      <c r="I4500" s="1">
        <v>0</v>
      </c>
      <c r="J4500" s="1">
        <v>0</v>
      </c>
      <c r="K4500" s="1">
        <v>-862056.01</v>
      </c>
      <c r="L4500" s="1"/>
      <c r="M4500" s="1"/>
    </row>
    <row r="4501" spans="1:13" hidden="1" x14ac:dyDescent="0.35">
      <c r="A4501" s="106">
        <v>44408</v>
      </c>
      <c r="B4501" s="1" t="s">
        <v>1168</v>
      </c>
      <c r="C4501" s="102" t="s">
        <v>3635</v>
      </c>
      <c r="D4501" s="102">
        <v>1001</v>
      </c>
      <c r="E4501" s="1" t="s">
        <v>3017</v>
      </c>
      <c r="F4501" s="102" t="s">
        <v>3636</v>
      </c>
      <c r="G4501" s="1">
        <v>-862056.01</v>
      </c>
      <c r="H4501" s="1">
        <v>0</v>
      </c>
      <c r="I4501" s="1">
        <v>0</v>
      </c>
      <c r="J4501" s="1">
        <v>0</v>
      </c>
      <c r="K4501" s="1">
        <v>-862056.01</v>
      </c>
      <c r="L4501" s="1"/>
      <c r="M4501" s="1"/>
    </row>
    <row r="4502" spans="1:13" hidden="1" x14ac:dyDescent="0.35">
      <c r="A4502" s="106">
        <v>44408</v>
      </c>
      <c r="B4502" s="1"/>
      <c r="C4502" s="102" t="s">
        <v>2637</v>
      </c>
      <c r="D4502" s="102">
        <v>1005</v>
      </c>
      <c r="E4502" s="1" t="s">
        <v>3016</v>
      </c>
      <c r="F4502" s="102" t="s">
        <v>3496</v>
      </c>
      <c r="G4502" s="1">
        <v>-56953754.390000001</v>
      </c>
      <c r="H4502" s="1">
        <v>0</v>
      </c>
      <c r="I4502" s="1">
        <v>0</v>
      </c>
      <c r="J4502" s="1">
        <v>0</v>
      </c>
      <c r="K4502" s="1">
        <v>-56953754.390000001</v>
      </c>
      <c r="L4502" s="1"/>
      <c r="M4502" s="1"/>
    </row>
    <row r="4503" spans="1:13" hidden="1" x14ac:dyDescent="0.35">
      <c r="A4503" s="106">
        <v>44408</v>
      </c>
      <c r="B4503" s="1"/>
      <c r="C4503" s="102" t="s">
        <v>2639</v>
      </c>
      <c r="D4503" s="102">
        <v>1006</v>
      </c>
      <c r="E4503" s="1" t="s">
        <v>3016</v>
      </c>
      <c r="F4503" s="102" t="s">
        <v>3496</v>
      </c>
      <c r="G4503" s="1">
        <v>-56953754.390000001</v>
      </c>
      <c r="H4503" s="1">
        <v>0</v>
      </c>
      <c r="I4503" s="1">
        <v>0</v>
      </c>
      <c r="J4503" s="1">
        <v>0</v>
      </c>
      <c r="K4503" s="1">
        <v>-56953754.390000001</v>
      </c>
      <c r="L4503" s="1"/>
      <c r="M4503" s="1"/>
    </row>
    <row r="4504" spans="1:13" hidden="1" x14ac:dyDescent="0.35">
      <c r="A4504" s="106">
        <v>44408</v>
      </c>
      <c r="B4504" s="1" t="s">
        <v>3033</v>
      </c>
      <c r="C4504" s="102" t="s">
        <v>3497</v>
      </c>
      <c r="D4504" s="102">
        <v>1008</v>
      </c>
      <c r="E4504" s="1" t="s">
        <v>3017</v>
      </c>
      <c r="F4504" s="102" t="s">
        <v>3498</v>
      </c>
      <c r="G4504" s="1">
        <v>-56953754.390000001</v>
      </c>
      <c r="H4504" s="1">
        <v>0</v>
      </c>
      <c r="I4504" s="1">
        <v>0</v>
      </c>
      <c r="J4504" s="1">
        <v>0</v>
      </c>
      <c r="K4504" s="1">
        <v>-56953754.390000001</v>
      </c>
      <c r="L4504" s="1"/>
      <c r="M4504" s="1"/>
    </row>
    <row r="4505" spans="1:13" hidden="1" x14ac:dyDescent="0.35">
      <c r="A4505" s="106">
        <v>44408</v>
      </c>
      <c r="B4505" s="1"/>
      <c r="C4505" s="102" t="s">
        <v>2641</v>
      </c>
      <c r="D4505" s="102">
        <v>1012</v>
      </c>
      <c r="E4505" s="1" t="s">
        <v>3016</v>
      </c>
      <c r="F4505" s="102" t="s">
        <v>3499</v>
      </c>
      <c r="G4505" s="1">
        <v>-325942.09999999998</v>
      </c>
      <c r="H4505" s="1">
        <v>0</v>
      </c>
      <c r="I4505" s="1">
        <v>0</v>
      </c>
      <c r="J4505" s="1">
        <v>0</v>
      </c>
      <c r="K4505" s="1">
        <v>-325942.09999999998</v>
      </c>
      <c r="L4505" s="1"/>
      <c r="M4505" s="1"/>
    </row>
    <row r="4506" spans="1:13" hidden="1" x14ac:dyDescent="0.35">
      <c r="A4506" s="106">
        <v>44408</v>
      </c>
      <c r="B4506" s="1"/>
      <c r="C4506" s="102" t="s">
        <v>2643</v>
      </c>
      <c r="D4506" s="102">
        <v>1013</v>
      </c>
      <c r="E4506" s="1" t="s">
        <v>3016</v>
      </c>
      <c r="F4506" s="102" t="s">
        <v>3499</v>
      </c>
      <c r="G4506" s="1">
        <v>-325942.09999999998</v>
      </c>
      <c r="H4506" s="1">
        <v>0</v>
      </c>
      <c r="I4506" s="1">
        <v>0</v>
      </c>
      <c r="J4506" s="1">
        <v>0</v>
      </c>
      <c r="K4506" s="1">
        <v>-325942.09999999998</v>
      </c>
      <c r="L4506" s="1"/>
      <c r="M4506" s="1"/>
    </row>
    <row r="4507" spans="1:13" hidden="1" x14ac:dyDescent="0.35">
      <c r="A4507" s="106">
        <v>44408</v>
      </c>
      <c r="B4507" s="1"/>
      <c r="C4507" s="102" t="s">
        <v>2644</v>
      </c>
      <c r="D4507" s="102">
        <v>1016</v>
      </c>
      <c r="E4507" s="1" t="s">
        <v>3017</v>
      </c>
      <c r="F4507" s="102" t="s">
        <v>3275</v>
      </c>
      <c r="G4507" s="1">
        <v>-325942.09999999998</v>
      </c>
      <c r="H4507" s="1">
        <v>0</v>
      </c>
      <c r="I4507" s="1">
        <v>0</v>
      </c>
      <c r="J4507" s="1">
        <v>0</v>
      </c>
      <c r="K4507" s="1">
        <v>-325942.09999999998</v>
      </c>
      <c r="L4507" s="1"/>
      <c r="M4507" s="1"/>
    </row>
    <row r="4508" spans="1:13" hidden="1" x14ac:dyDescent="0.35">
      <c r="A4508" s="106">
        <v>44408</v>
      </c>
      <c r="B4508" s="1"/>
      <c r="C4508" s="102" t="s">
        <v>2646</v>
      </c>
      <c r="D4508" s="102">
        <v>1018</v>
      </c>
      <c r="E4508" s="1" t="s">
        <v>3016</v>
      </c>
      <c r="F4508" s="102" t="s">
        <v>3501</v>
      </c>
      <c r="G4508" s="1">
        <v>-105682108.45999999</v>
      </c>
      <c r="H4508" s="1">
        <v>6130314.9699999997</v>
      </c>
      <c r="I4508" s="1">
        <v>-61260550.090000004</v>
      </c>
      <c r="J4508" s="1">
        <v>-55130235.120000005</v>
      </c>
      <c r="K4508" s="1">
        <v>-160812343.58000001</v>
      </c>
      <c r="L4508" s="1"/>
      <c r="M4508" s="1"/>
    </row>
    <row r="4509" spans="1:13" hidden="1" x14ac:dyDescent="0.35">
      <c r="A4509" s="106">
        <v>44408</v>
      </c>
      <c r="B4509" s="1"/>
      <c r="C4509" s="102" t="s">
        <v>2647</v>
      </c>
      <c r="D4509" s="102">
        <v>1019</v>
      </c>
      <c r="E4509" s="1" t="s">
        <v>3016</v>
      </c>
      <c r="F4509" s="102" t="s">
        <v>3502</v>
      </c>
      <c r="G4509" s="1">
        <v>-31099092.550000001</v>
      </c>
      <c r="H4509" s="1">
        <v>0</v>
      </c>
      <c r="I4509" s="1">
        <v>-5112720.05</v>
      </c>
      <c r="J4509" s="1">
        <v>-5112720.05</v>
      </c>
      <c r="K4509" s="1">
        <v>-36211812.600000001</v>
      </c>
      <c r="L4509" s="1"/>
      <c r="M4509" s="1"/>
    </row>
    <row r="4510" spans="1:13" hidden="1" x14ac:dyDescent="0.35">
      <c r="A4510" s="106">
        <v>44408</v>
      </c>
      <c r="B4510" s="1"/>
      <c r="C4510" s="102" t="s">
        <v>2649</v>
      </c>
      <c r="D4510" s="102">
        <v>1020</v>
      </c>
      <c r="E4510" s="1" t="s">
        <v>3016</v>
      </c>
      <c r="F4510" s="102" t="s">
        <v>3503</v>
      </c>
      <c r="G4510" s="1">
        <v>-7814648.9800000004</v>
      </c>
      <c r="H4510" s="1">
        <v>0</v>
      </c>
      <c r="I4510" s="1">
        <v>-1683125</v>
      </c>
      <c r="J4510" s="1">
        <v>-1683125</v>
      </c>
      <c r="K4510" s="1">
        <v>-9497773.9800000004</v>
      </c>
      <c r="L4510" s="1"/>
      <c r="M4510" s="1"/>
    </row>
    <row r="4511" spans="1:13" hidden="1" x14ac:dyDescent="0.35">
      <c r="A4511" s="106">
        <v>44408</v>
      </c>
      <c r="B4511" s="1" t="s">
        <v>3158</v>
      </c>
      <c r="C4511" s="102" t="s">
        <v>3504</v>
      </c>
      <c r="D4511" s="102">
        <v>1021</v>
      </c>
      <c r="E4511" s="1" t="s">
        <v>3017</v>
      </c>
      <c r="F4511" s="102" t="s">
        <v>3505</v>
      </c>
      <c r="G4511" s="1">
        <v>-338515.68</v>
      </c>
      <c r="H4511" s="1">
        <v>0</v>
      </c>
      <c r="I4511" s="1">
        <v>-79251.520000000004</v>
      </c>
      <c r="J4511" s="1">
        <v>-79251.520000000004</v>
      </c>
      <c r="K4511" s="1">
        <v>-417767.2</v>
      </c>
      <c r="L4511" s="1" t="s">
        <v>1176</v>
      </c>
      <c r="M4511" s="1"/>
    </row>
    <row r="4512" spans="1:13" hidden="1" x14ac:dyDescent="0.35">
      <c r="A4512" s="106">
        <v>44408</v>
      </c>
      <c r="B4512" s="1" t="s">
        <v>3158</v>
      </c>
      <c r="C4512" s="102" t="s">
        <v>3504</v>
      </c>
      <c r="D4512" s="102">
        <v>1022</v>
      </c>
      <c r="E4512" s="1" t="s">
        <v>3017</v>
      </c>
      <c r="F4512" s="102" t="s">
        <v>3506</v>
      </c>
      <c r="G4512" s="1">
        <v>-851722.92</v>
      </c>
      <c r="H4512" s="1">
        <v>0</v>
      </c>
      <c r="I4512" s="1">
        <v>-242192.9</v>
      </c>
      <c r="J4512" s="1">
        <v>-242192.9</v>
      </c>
      <c r="K4512" s="1">
        <v>-1093915.82</v>
      </c>
      <c r="L4512" s="1" t="s">
        <v>1176</v>
      </c>
      <c r="M4512" s="1"/>
    </row>
    <row r="4513" spans="1:13" hidden="1" x14ac:dyDescent="0.35">
      <c r="A4513" s="106">
        <v>44408</v>
      </c>
      <c r="B4513" s="1" t="s">
        <v>3158</v>
      </c>
      <c r="C4513" s="102" t="s">
        <v>3504</v>
      </c>
      <c r="D4513" s="102">
        <v>1023</v>
      </c>
      <c r="E4513" s="1" t="s">
        <v>3017</v>
      </c>
      <c r="F4513" s="102" t="s">
        <v>3507</v>
      </c>
      <c r="G4513" s="1">
        <v>-1174073.46</v>
      </c>
      <c r="H4513" s="1">
        <v>0</v>
      </c>
      <c r="I4513" s="1">
        <v>-293509.18</v>
      </c>
      <c r="J4513" s="1">
        <v>-293509.18</v>
      </c>
      <c r="K4513" s="1">
        <v>-1467582.64</v>
      </c>
      <c r="L4513" s="1" t="s">
        <v>1176</v>
      </c>
      <c r="M4513" s="1"/>
    </row>
    <row r="4514" spans="1:13" hidden="1" x14ac:dyDescent="0.35">
      <c r="A4514" s="106">
        <v>44408</v>
      </c>
      <c r="B4514" s="1" t="s">
        <v>3158</v>
      </c>
      <c r="C4514" s="102" t="s">
        <v>3504</v>
      </c>
      <c r="D4514" s="102">
        <v>1024</v>
      </c>
      <c r="E4514" s="1" t="s">
        <v>3017</v>
      </c>
      <c r="F4514" s="102" t="s">
        <v>3508</v>
      </c>
      <c r="G4514" s="1">
        <v>-884956.36</v>
      </c>
      <c r="H4514" s="1">
        <v>0</v>
      </c>
      <c r="I4514" s="1">
        <v>-104615.88</v>
      </c>
      <c r="J4514" s="1">
        <v>-104615.88</v>
      </c>
      <c r="K4514" s="1">
        <v>-989572.24</v>
      </c>
      <c r="L4514" s="1" t="s">
        <v>1176</v>
      </c>
      <c r="M4514" s="1"/>
    </row>
    <row r="4515" spans="1:13" hidden="1" x14ac:dyDescent="0.35">
      <c r="A4515" s="106">
        <v>44408</v>
      </c>
      <c r="B4515" s="1" t="s">
        <v>3158</v>
      </c>
      <c r="C4515" s="102" t="s">
        <v>3504</v>
      </c>
      <c r="D4515" s="102">
        <v>1025</v>
      </c>
      <c r="E4515" s="1" t="s">
        <v>3017</v>
      </c>
      <c r="F4515" s="102" t="s">
        <v>3637</v>
      </c>
      <c r="G4515" s="1">
        <v>-11580.26</v>
      </c>
      <c r="H4515" s="1">
        <v>0</v>
      </c>
      <c r="I4515" s="1">
        <v>-11149.2</v>
      </c>
      <c r="J4515" s="1">
        <v>-11149.2</v>
      </c>
      <c r="K4515" s="1">
        <v>-22729.46</v>
      </c>
      <c r="L4515" s="1" t="s">
        <v>1176</v>
      </c>
      <c r="M4515" s="1"/>
    </row>
    <row r="4516" spans="1:13" hidden="1" x14ac:dyDescent="0.35">
      <c r="A4516" s="106">
        <v>44408</v>
      </c>
      <c r="B4516" s="1" t="s">
        <v>3158</v>
      </c>
      <c r="C4516" s="102" t="s">
        <v>3504</v>
      </c>
      <c r="D4516" s="102">
        <v>1027</v>
      </c>
      <c r="E4516" s="1" t="s">
        <v>3017</v>
      </c>
      <c r="F4516" s="102" t="s">
        <v>3509</v>
      </c>
      <c r="G4516" s="1">
        <v>-4440942.46</v>
      </c>
      <c r="H4516" s="1">
        <v>0</v>
      </c>
      <c r="I4516" s="1">
        <v>-943455.76</v>
      </c>
      <c r="J4516" s="1">
        <v>-943455.76</v>
      </c>
      <c r="K4516" s="1">
        <v>-5384398.2199999997</v>
      </c>
      <c r="L4516" s="1" t="s">
        <v>1176</v>
      </c>
      <c r="M4516" s="1"/>
    </row>
    <row r="4517" spans="1:13" hidden="1" x14ac:dyDescent="0.35">
      <c r="A4517" s="106">
        <v>44408</v>
      </c>
      <c r="B4517" s="1" t="s">
        <v>3158</v>
      </c>
      <c r="C4517" s="102" t="s">
        <v>3504</v>
      </c>
      <c r="D4517" s="102">
        <v>1028</v>
      </c>
      <c r="E4517" s="1" t="s">
        <v>3017</v>
      </c>
      <c r="F4517" s="102" t="s">
        <v>3510</v>
      </c>
      <c r="G4517" s="1">
        <v>-96578.64</v>
      </c>
      <c r="H4517" s="1">
        <v>0</v>
      </c>
      <c r="I4517" s="1">
        <v>-8020.32</v>
      </c>
      <c r="J4517" s="1">
        <v>-8020.32</v>
      </c>
      <c r="K4517" s="1">
        <v>-104598.96</v>
      </c>
      <c r="L4517" s="1" t="s">
        <v>1176</v>
      </c>
      <c r="M4517" s="1"/>
    </row>
    <row r="4518" spans="1:13" hidden="1" x14ac:dyDescent="0.35">
      <c r="A4518" s="106">
        <v>44408</v>
      </c>
      <c r="B4518" s="1" t="s">
        <v>3158</v>
      </c>
      <c r="C4518" s="102" t="s">
        <v>3504</v>
      </c>
      <c r="D4518" s="102">
        <v>1029</v>
      </c>
      <c r="E4518" s="1" t="s">
        <v>3017</v>
      </c>
      <c r="F4518" s="102" t="s">
        <v>3275</v>
      </c>
      <c r="G4518" s="1">
        <v>-16279.2</v>
      </c>
      <c r="H4518" s="1">
        <v>0</v>
      </c>
      <c r="I4518" s="1">
        <v>-930.24</v>
      </c>
      <c r="J4518" s="1">
        <v>-930.24</v>
      </c>
      <c r="K4518" s="1">
        <v>-17209.439999999999</v>
      </c>
      <c r="L4518" s="1" t="s">
        <v>1176</v>
      </c>
      <c r="M4518" s="1"/>
    </row>
    <row r="4519" spans="1:13" hidden="1" x14ac:dyDescent="0.35">
      <c r="A4519" s="106">
        <v>44408</v>
      </c>
      <c r="B4519" s="1"/>
      <c r="C4519" s="102" t="s">
        <v>2908</v>
      </c>
      <c r="D4519" s="102">
        <v>1030</v>
      </c>
      <c r="E4519" s="1" t="s">
        <v>3016</v>
      </c>
      <c r="F4519" s="102" t="s">
        <v>3511</v>
      </c>
      <c r="G4519" s="1">
        <v>-23284443.57</v>
      </c>
      <c r="H4519" s="1">
        <v>0</v>
      </c>
      <c r="I4519" s="1">
        <v>-3429595.05</v>
      </c>
      <c r="J4519" s="1">
        <v>-3429595.05</v>
      </c>
      <c r="K4519" s="1">
        <v>-26714038.620000001</v>
      </c>
      <c r="L4519" s="1"/>
      <c r="M4519" s="1"/>
    </row>
    <row r="4520" spans="1:13" hidden="1" x14ac:dyDescent="0.35">
      <c r="A4520" s="106">
        <v>44408</v>
      </c>
      <c r="B4520" s="1" t="s">
        <v>3158</v>
      </c>
      <c r="C4520" s="102" t="s">
        <v>3512</v>
      </c>
      <c r="D4520" s="102">
        <v>1031</v>
      </c>
      <c r="E4520" s="1" t="s">
        <v>3017</v>
      </c>
      <c r="F4520" s="102" t="s">
        <v>3505</v>
      </c>
      <c r="G4520" s="1">
        <v>-282166.53999999998</v>
      </c>
      <c r="H4520" s="1">
        <v>0</v>
      </c>
      <c r="I4520" s="1">
        <v>-44742.64</v>
      </c>
      <c r="J4520" s="1">
        <v>-44742.64</v>
      </c>
      <c r="K4520" s="1">
        <v>-326909.18</v>
      </c>
      <c r="L4520" s="1" t="s">
        <v>1176</v>
      </c>
      <c r="M4520" s="1"/>
    </row>
    <row r="4521" spans="1:13" hidden="1" x14ac:dyDescent="0.35">
      <c r="A4521" s="106">
        <v>44408</v>
      </c>
      <c r="B4521" s="1" t="s">
        <v>3158</v>
      </c>
      <c r="C4521" s="102" t="s">
        <v>3512</v>
      </c>
      <c r="D4521" s="102">
        <v>1032</v>
      </c>
      <c r="E4521" s="1" t="s">
        <v>3017</v>
      </c>
      <c r="F4521" s="102" t="s">
        <v>3506</v>
      </c>
      <c r="G4521" s="1">
        <v>-1473657.85</v>
      </c>
      <c r="H4521" s="1">
        <v>0</v>
      </c>
      <c r="I4521" s="1">
        <v>-596431.97</v>
      </c>
      <c r="J4521" s="1">
        <v>-596431.97</v>
      </c>
      <c r="K4521" s="1">
        <v>-2070089.82</v>
      </c>
      <c r="L4521" s="1" t="s">
        <v>1176</v>
      </c>
      <c r="M4521" s="1"/>
    </row>
    <row r="4522" spans="1:13" hidden="1" x14ac:dyDescent="0.35">
      <c r="A4522" s="106">
        <v>44408</v>
      </c>
      <c r="B4522" s="1" t="s">
        <v>3158</v>
      </c>
      <c r="C4522" s="102" t="s">
        <v>3512</v>
      </c>
      <c r="D4522" s="102">
        <v>1034</v>
      </c>
      <c r="E4522" s="1" t="s">
        <v>3017</v>
      </c>
      <c r="F4522" s="102" t="s">
        <v>3508</v>
      </c>
      <c r="G4522" s="1">
        <v>-689173.38</v>
      </c>
      <c r="H4522" s="1">
        <v>0</v>
      </c>
      <c r="I4522" s="1">
        <v>-169543.3</v>
      </c>
      <c r="J4522" s="1">
        <v>-169543.3</v>
      </c>
      <c r="K4522" s="1">
        <v>-858716.68</v>
      </c>
      <c r="L4522" s="1" t="s">
        <v>1176</v>
      </c>
      <c r="M4522" s="1"/>
    </row>
    <row r="4523" spans="1:13" hidden="1" x14ac:dyDescent="0.35">
      <c r="A4523" s="106">
        <v>44408</v>
      </c>
      <c r="B4523" s="1" t="s">
        <v>3158</v>
      </c>
      <c r="C4523" s="102" t="s">
        <v>3512</v>
      </c>
      <c r="D4523" s="102">
        <v>1035</v>
      </c>
      <c r="E4523" s="1" t="s">
        <v>3017</v>
      </c>
      <c r="F4523" s="102" t="s">
        <v>3637</v>
      </c>
      <c r="G4523" s="1">
        <v>-98941.68</v>
      </c>
      <c r="H4523" s="1">
        <v>0</v>
      </c>
      <c r="I4523" s="1">
        <v>-13876.32</v>
      </c>
      <c r="J4523" s="1">
        <v>-13876.32</v>
      </c>
      <c r="K4523" s="1">
        <v>-112818</v>
      </c>
      <c r="L4523" s="1" t="s">
        <v>1176</v>
      </c>
      <c r="M4523" s="1"/>
    </row>
    <row r="4524" spans="1:13" hidden="1" x14ac:dyDescent="0.35">
      <c r="A4524" s="106">
        <v>44408</v>
      </c>
      <c r="B4524" s="1" t="s">
        <v>3158</v>
      </c>
      <c r="C4524" s="102" t="s">
        <v>3512</v>
      </c>
      <c r="D4524" s="102">
        <v>1037</v>
      </c>
      <c r="E4524" s="1" t="s">
        <v>3017</v>
      </c>
      <c r="F4524" s="102" t="s">
        <v>3509</v>
      </c>
      <c r="G4524" s="1">
        <v>-20703759.640000001</v>
      </c>
      <c r="H4524" s="1">
        <v>0</v>
      </c>
      <c r="I4524" s="1">
        <v>-2605000.8199999998</v>
      </c>
      <c r="J4524" s="1">
        <v>-2605000.8199999998</v>
      </c>
      <c r="K4524" s="1">
        <v>-23308760.460000001</v>
      </c>
      <c r="L4524" s="1" t="s">
        <v>1176</v>
      </c>
      <c r="M4524" s="1"/>
    </row>
    <row r="4525" spans="1:13" hidden="1" x14ac:dyDescent="0.35">
      <c r="A4525" s="106">
        <v>44408</v>
      </c>
      <c r="B4525" s="1" t="s">
        <v>3158</v>
      </c>
      <c r="C4525" s="102" t="s">
        <v>3512</v>
      </c>
      <c r="D4525" s="102">
        <v>1039</v>
      </c>
      <c r="E4525" s="1" t="s">
        <v>3017</v>
      </c>
      <c r="F4525" s="102" t="s">
        <v>3275</v>
      </c>
      <c r="G4525" s="1">
        <v>-36744.480000000003</v>
      </c>
      <c r="H4525" s="1">
        <v>0</v>
      </c>
      <c r="I4525" s="1">
        <v>0</v>
      </c>
      <c r="J4525" s="1">
        <v>0</v>
      </c>
      <c r="K4525" s="1">
        <v>-36744.480000000003</v>
      </c>
      <c r="L4525" s="1" t="s">
        <v>1176</v>
      </c>
      <c r="M4525" s="1"/>
    </row>
    <row r="4526" spans="1:13" hidden="1" x14ac:dyDescent="0.35">
      <c r="A4526" s="106">
        <v>44408</v>
      </c>
      <c r="B4526" s="1"/>
      <c r="C4526" s="102" t="s">
        <v>2887</v>
      </c>
      <c r="D4526" s="102">
        <v>1072</v>
      </c>
      <c r="E4526" s="1" t="s">
        <v>3016</v>
      </c>
      <c r="F4526" s="102" t="s">
        <v>3513</v>
      </c>
      <c r="G4526" s="1">
        <v>-2435057.69</v>
      </c>
      <c r="H4526" s="1">
        <v>0</v>
      </c>
      <c r="I4526" s="1">
        <v>-383725.94</v>
      </c>
      <c r="J4526" s="1">
        <v>-383725.94</v>
      </c>
      <c r="K4526" s="1">
        <v>-2818783.63</v>
      </c>
      <c r="L4526" s="1"/>
      <c r="M4526" s="1"/>
    </row>
    <row r="4527" spans="1:13" hidden="1" x14ac:dyDescent="0.35">
      <c r="A4527" s="106">
        <v>44408</v>
      </c>
      <c r="B4527" s="1" t="s">
        <v>3158</v>
      </c>
      <c r="C4527" s="102" t="s">
        <v>2888</v>
      </c>
      <c r="D4527" s="102">
        <v>1073</v>
      </c>
      <c r="E4527" s="1" t="s">
        <v>3017</v>
      </c>
      <c r="F4527" s="102" t="s">
        <v>3503</v>
      </c>
      <c r="G4527" s="1">
        <v>-1120473.3600000001</v>
      </c>
      <c r="H4527" s="1">
        <v>0</v>
      </c>
      <c r="I4527" s="1">
        <v>-184491.99</v>
      </c>
      <c r="J4527" s="1">
        <v>-184491.99</v>
      </c>
      <c r="K4527" s="1">
        <v>-1304965.3500000001</v>
      </c>
      <c r="L4527" s="1" t="s">
        <v>1176</v>
      </c>
      <c r="M4527" s="1"/>
    </row>
    <row r="4528" spans="1:13" hidden="1" x14ac:dyDescent="0.35">
      <c r="A4528" s="106">
        <v>44408</v>
      </c>
      <c r="B4528" s="1" t="s">
        <v>3158</v>
      </c>
      <c r="C4528" s="102" t="s">
        <v>2911</v>
      </c>
      <c r="D4528" s="102">
        <v>1074</v>
      </c>
      <c r="E4528" s="1" t="s">
        <v>3017</v>
      </c>
      <c r="F4528" s="102" t="s">
        <v>3511</v>
      </c>
      <c r="G4528" s="1">
        <v>-1314584.33</v>
      </c>
      <c r="H4528" s="1">
        <v>0</v>
      </c>
      <c r="I4528" s="1">
        <v>-199233.95</v>
      </c>
      <c r="J4528" s="1">
        <v>-199233.95</v>
      </c>
      <c r="K4528" s="1">
        <v>-1513818.28</v>
      </c>
      <c r="L4528" s="1" t="s">
        <v>1176</v>
      </c>
      <c r="M4528" s="1"/>
    </row>
    <row r="4529" spans="1:13" hidden="1" x14ac:dyDescent="0.35">
      <c r="A4529" s="106">
        <v>44408</v>
      </c>
      <c r="B4529" s="1"/>
      <c r="C4529" s="102" t="s">
        <v>2878</v>
      </c>
      <c r="D4529" s="102">
        <v>1078</v>
      </c>
      <c r="E4529" s="1" t="s">
        <v>3016</v>
      </c>
      <c r="F4529" s="102" t="s">
        <v>3513</v>
      </c>
      <c r="G4529" s="1">
        <v>-22964316.91</v>
      </c>
      <c r="H4529" s="1">
        <v>0</v>
      </c>
      <c r="I4529" s="1">
        <v>-3635810.4</v>
      </c>
      <c r="J4529" s="1">
        <v>-3635810.4</v>
      </c>
      <c r="K4529" s="1">
        <v>-26600127.309999999</v>
      </c>
      <c r="L4529" s="1"/>
      <c r="M4529" s="1"/>
    </row>
    <row r="4530" spans="1:13" hidden="1" x14ac:dyDescent="0.35">
      <c r="A4530" s="106">
        <v>44408</v>
      </c>
      <c r="B4530" s="1"/>
      <c r="C4530" s="102" t="s">
        <v>2880</v>
      </c>
      <c r="D4530" s="102">
        <v>1079</v>
      </c>
      <c r="E4530" s="1" t="s">
        <v>3016</v>
      </c>
      <c r="F4530" s="102" t="s">
        <v>3514</v>
      </c>
      <c r="G4530" s="1">
        <v>-22964316.91</v>
      </c>
      <c r="H4530" s="1">
        <v>0</v>
      </c>
      <c r="I4530" s="1">
        <v>-3635810.4</v>
      </c>
      <c r="J4530" s="1">
        <v>-3635810.4</v>
      </c>
      <c r="K4530" s="1">
        <v>-26600127.309999999</v>
      </c>
      <c r="L4530" s="1"/>
      <c r="M4530" s="1"/>
    </row>
    <row r="4531" spans="1:13" hidden="1" x14ac:dyDescent="0.35">
      <c r="A4531" s="106">
        <v>44408</v>
      </c>
      <c r="B4531" s="1" t="s">
        <v>3158</v>
      </c>
      <c r="C4531" s="102" t="s">
        <v>3515</v>
      </c>
      <c r="D4531" s="102">
        <v>1080</v>
      </c>
      <c r="E4531" s="1" t="s">
        <v>3017</v>
      </c>
      <c r="F4531" s="102" t="s">
        <v>3505</v>
      </c>
      <c r="G4531" s="1">
        <v>-268419.65000000002</v>
      </c>
      <c r="H4531" s="1">
        <v>0</v>
      </c>
      <c r="I4531" s="1">
        <v>-35865.75</v>
      </c>
      <c r="J4531" s="1">
        <v>-35865.75</v>
      </c>
      <c r="K4531" s="1">
        <v>-304285.40000000002</v>
      </c>
      <c r="L4531" s="1" t="s">
        <v>1176</v>
      </c>
      <c r="M4531" s="1"/>
    </row>
    <row r="4532" spans="1:13" hidden="1" x14ac:dyDescent="0.35">
      <c r="A4532" s="106">
        <v>44408</v>
      </c>
      <c r="B4532" s="1" t="s">
        <v>3158</v>
      </c>
      <c r="C4532" s="102" t="s">
        <v>3515</v>
      </c>
      <c r="D4532" s="102">
        <v>1081</v>
      </c>
      <c r="E4532" s="1" t="s">
        <v>3017</v>
      </c>
      <c r="F4532" s="102" t="s">
        <v>3506</v>
      </c>
      <c r="G4532" s="1">
        <v>-98683.83</v>
      </c>
      <c r="H4532" s="1">
        <v>0</v>
      </c>
      <c r="I4532" s="1">
        <v>-5226.07</v>
      </c>
      <c r="J4532" s="1">
        <v>-5226.07</v>
      </c>
      <c r="K4532" s="1">
        <v>-103909.9</v>
      </c>
      <c r="L4532" s="1" t="s">
        <v>1176</v>
      </c>
      <c r="M4532" s="1"/>
    </row>
    <row r="4533" spans="1:13" hidden="1" x14ac:dyDescent="0.35">
      <c r="A4533" s="106">
        <v>44408</v>
      </c>
      <c r="B4533" s="1" t="s">
        <v>3158</v>
      </c>
      <c r="C4533" s="102" t="s">
        <v>3515</v>
      </c>
      <c r="D4533" s="102">
        <v>1082</v>
      </c>
      <c r="E4533" s="1" t="s">
        <v>3017</v>
      </c>
      <c r="F4533" s="102" t="s">
        <v>3507</v>
      </c>
      <c r="G4533" s="1">
        <v>-938555.73</v>
      </c>
      <c r="H4533" s="1">
        <v>0</v>
      </c>
      <c r="I4533" s="1">
        <v>-234631.59</v>
      </c>
      <c r="J4533" s="1">
        <v>-234631.59</v>
      </c>
      <c r="K4533" s="1">
        <v>-1173187.32</v>
      </c>
      <c r="L4533" s="1" t="s">
        <v>1176</v>
      </c>
      <c r="M4533" s="1"/>
    </row>
    <row r="4534" spans="1:13" hidden="1" x14ac:dyDescent="0.35">
      <c r="A4534" s="106">
        <v>44408</v>
      </c>
      <c r="B4534" s="1" t="s">
        <v>3158</v>
      </c>
      <c r="C4534" s="102" t="s">
        <v>3515</v>
      </c>
      <c r="D4534" s="102">
        <v>1083</v>
      </c>
      <c r="E4534" s="1" t="s">
        <v>3017</v>
      </c>
      <c r="F4534" s="102" t="s">
        <v>3508</v>
      </c>
      <c r="G4534" s="1">
        <v>-21281084.460000001</v>
      </c>
      <c r="H4534" s="1">
        <v>0</v>
      </c>
      <c r="I4534" s="1">
        <v>-3327351.69</v>
      </c>
      <c r="J4534" s="1">
        <v>-3327351.69</v>
      </c>
      <c r="K4534" s="1">
        <v>-24608436.149999999</v>
      </c>
      <c r="L4534" s="1" t="s">
        <v>1176</v>
      </c>
      <c r="M4534" s="1"/>
    </row>
    <row r="4535" spans="1:13" hidden="1" x14ac:dyDescent="0.35">
      <c r="A4535" s="106">
        <v>44408</v>
      </c>
      <c r="B4535" s="1" t="s">
        <v>3158</v>
      </c>
      <c r="C4535" s="102" t="s">
        <v>3515</v>
      </c>
      <c r="D4535" s="102">
        <v>1086</v>
      </c>
      <c r="E4535" s="1" t="s">
        <v>3017</v>
      </c>
      <c r="F4535" s="102" t="s">
        <v>3516</v>
      </c>
      <c r="G4535" s="1">
        <v>-32052.76</v>
      </c>
      <c r="H4535" s="1">
        <v>0</v>
      </c>
      <c r="I4535" s="1">
        <v>-2673.44</v>
      </c>
      <c r="J4535" s="1">
        <v>-2673.44</v>
      </c>
      <c r="K4535" s="1">
        <v>-34726.199999999997</v>
      </c>
      <c r="L4535" s="1" t="s">
        <v>1176</v>
      </c>
      <c r="M4535" s="1"/>
    </row>
    <row r="4536" spans="1:13" hidden="1" x14ac:dyDescent="0.35">
      <c r="A4536" s="106">
        <v>44408</v>
      </c>
      <c r="B4536" s="1" t="s">
        <v>3158</v>
      </c>
      <c r="C4536" s="102" t="s">
        <v>3515</v>
      </c>
      <c r="D4536" s="102">
        <v>1089</v>
      </c>
      <c r="E4536" s="1" t="s">
        <v>3017</v>
      </c>
      <c r="F4536" s="102" t="s">
        <v>3275</v>
      </c>
      <c r="G4536" s="1">
        <v>-345520.48</v>
      </c>
      <c r="H4536" s="1">
        <v>0</v>
      </c>
      <c r="I4536" s="1">
        <v>-30061.86</v>
      </c>
      <c r="J4536" s="1">
        <v>-30061.86</v>
      </c>
      <c r="K4536" s="1">
        <v>-375582.34</v>
      </c>
      <c r="L4536" s="1" t="s">
        <v>1176</v>
      </c>
      <c r="M4536" s="1"/>
    </row>
    <row r="4537" spans="1:13" hidden="1" x14ac:dyDescent="0.35">
      <c r="A4537" s="106">
        <v>44408</v>
      </c>
      <c r="B4537" s="1"/>
      <c r="C4537" s="102" t="s">
        <v>2914</v>
      </c>
      <c r="D4537" s="102">
        <v>1103</v>
      </c>
      <c r="E4537" s="1" t="s">
        <v>3016</v>
      </c>
      <c r="F4537" s="102" t="s">
        <v>3517</v>
      </c>
      <c r="G4537" s="1">
        <v>-441570.4</v>
      </c>
      <c r="H4537" s="1">
        <v>0</v>
      </c>
      <c r="I4537" s="1">
        <v>-32494.94</v>
      </c>
      <c r="J4537" s="1">
        <v>-32494.94</v>
      </c>
      <c r="K4537" s="1">
        <v>-474065.34</v>
      </c>
      <c r="L4537" s="1"/>
      <c r="M4537" s="1"/>
    </row>
    <row r="4538" spans="1:13" hidden="1" x14ac:dyDescent="0.35">
      <c r="A4538" s="106">
        <v>44408</v>
      </c>
      <c r="B4538" s="1"/>
      <c r="C4538" s="102" t="s">
        <v>2916</v>
      </c>
      <c r="D4538" s="102">
        <v>1104</v>
      </c>
      <c r="E4538" s="1" t="s">
        <v>3016</v>
      </c>
      <c r="F4538" s="102" t="s">
        <v>3518</v>
      </c>
      <c r="G4538" s="1">
        <v>-441570.4</v>
      </c>
      <c r="H4538" s="1">
        <v>0</v>
      </c>
      <c r="I4538" s="1">
        <v>-32494.94</v>
      </c>
      <c r="J4538" s="1">
        <v>-32494.94</v>
      </c>
      <c r="K4538" s="1">
        <v>-474065.34</v>
      </c>
      <c r="L4538" s="1"/>
      <c r="M4538" s="1"/>
    </row>
    <row r="4539" spans="1:13" hidden="1" x14ac:dyDescent="0.35">
      <c r="A4539" s="106">
        <v>44408</v>
      </c>
      <c r="B4539" s="1" t="s">
        <v>3158</v>
      </c>
      <c r="C4539" s="102" t="s">
        <v>3519</v>
      </c>
      <c r="D4539" s="102">
        <v>1111</v>
      </c>
      <c r="E4539" s="1" t="s">
        <v>3017</v>
      </c>
      <c r="F4539" s="102" t="s">
        <v>3520</v>
      </c>
      <c r="G4539" s="1">
        <v>-441570.4</v>
      </c>
      <c r="H4539" s="1">
        <v>0</v>
      </c>
      <c r="I4539" s="1">
        <v>-32494.94</v>
      </c>
      <c r="J4539" s="1">
        <v>-32494.94</v>
      </c>
      <c r="K4539" s="1">
        <v>-474065.34</v>
      </c>
      <c r="L4539" s="1" t="s">
        <v>1176</v>
      </c>
      <c r="M4539" s="1"/>
    </row>
    <row r="4540" spans="1:13" hidden="1" x14ac:dyDescent="0.35">
      <c r="A4540" s="106">
        <v>44408</v>
      </c>
      <c r="B4540" s="1"/>
      <c r="C4540" s="102" t="s">
        <v>2920</v>
      </c>
      <c r="D4540" s="102">
        <v>1128</v>
      </c>
      <c r="E4540" s="1" t="s">
        <v>3016</v>
      </c>
      <c r="F4540" s="102" t="s">
        <v>3521</v>
      </c>
      <c r="G4540" s="1">
        <v>-53946</v>
      </c>
      <c r="H4540" s="1">
        <v>0</v>
      </c>
      <c r="I4540" s="1">
        <v>0</v>
      </c>
      <c r="J4540" s="1">
        <v>0</v>
      </c>
      <c r="K4540" s="1">
        <v>-53946</v>
      </c>
      <c r="L4540" s="1"/>
      <c r="M4540" s="1"/>
    </row>
    <row r="4541" spans="1:13" hidden="1" x14ac:dyDescent="0.35">
      <c r="A4541" s="106">
        <v>44408</v>
      </c>
      <c r="B4541" s="1" t="s">
        <v>3158</v>
      </c>
      <c r="C4541" s="102" t="s">
        <v>2922</v>
      </c>
      <c r="D4541" s="102">
        <v>1139</v>
      </c>
      <c r="E4541" s="1" t="s">
        <v>3017</v>
      </c>
      <c r="F4541" s="102" t="s">
        <v>3522</v>
      </c>
      <c r="G4541" s="1">
        <v>-53946</v>
      </c>
      <c r="H4541" s="1">
        <v>0</v>
      </c>
      <c r="I4541" s="1">
        <v>0</v>
      </c>
      <c r="J4541" s="1">
        <v>0</v>
      </c>
      <c r="K4541" s="1">
        <v>-53946</v>
      </c>
      <c r="L4541" s="1" t="s">
        <v>1176</v>
      </c>
      <c r="M4541" s="1"/>
    </row>
    <row r="4542" spans="1:13" hidden="1" x14ac:dyDescent="0.35">
      <c r="A4542" s="106">
        <v>44408</v>
      </c>
      <c r="B4542" s="1"/>
      <c r="C4542" s="102" t="s">
        <v>3838</v>
      </c>
      <c r="D4542" s="102">
        <v>1143</v>
      </c>
      <c r="E4542" s="1" t="s">
        <v>3016</v>
      </c>
      <c r="F4542" s="102" t="s">
        <v>3839</v>
      </c>
      <c r="G4542" s="1">
        <v>-60219799.270000003</v>
      </c>
      <c r="H4542" s="1">
        <v>0</v>
      </c>
      <c r="I4542" s="1">
        <v>-51415186.289999999</v>
      </c>
      <c r="J4542" s="1">
        <v>-51415186.289999999</v>
      </c>
      <c r="K4542" s="1">
        <v>-111634985.56</v>
      </c>
      <c r="L4542" s="1"/>
      <c r="M4542" s="1"/>
    </row>
    <row r="4543" spans="1:13" hidden="1" x14ac:dyDescent="0.35">
      <c r="A4543" s="106">
        <v>44408</v>
      </c>
      <c r="B4543" s="1"/>
      <c r="C4543" s="102" t="s">
        <v>3848</v>
      </c>
      <c r="D4543" s="102">
        <v>1151</v>
      </c>
      <c r="E4543" s="1" t="s">
        <v>3016</v>
      </c>
      <c r="F4543" s="102" t="s">
        <v>3849</v>
      </c>
      <c r="G4543" s="1">
        <v>-49915032.340000004</v>
      </c>
      <c r="H4543" s="1">
        <v>0</v>
      </c>
      <c r="I4543" s="1">
        <v>-49285377.409999996</v>
      </c>
      <c r="J4543" s="1">
        <v>-49285377.409999996</v>
      </c>
      <c r="K4543" s="1">
        <v>-99200409.75</v>
      </c>
      <c r="L4543" s="1"/>
      <c r="M4543" s="1"/>
    </row>
    <row r="4544" spans="1:13" hidden="1" x14ac:dyDescent="0.35">
      <c r="A4544" s="106">
        <v>44408</v>
      </c>
      <c r="B4544" s="1" t="s">
        <v>3160</v>
      </c>
      <c r="C4544" s="102" t="s">
        <v>3850</v>
      </c>
      <c r="D4544" s="102">
        <v>1152</v>
      </c>
      <c r="E4544" s="1" t="s">
        <v>3017</v>
      </c>
      <c r="F4544" s="102" t="s">
        <v>3851</v>
      </c>
      <c r="G4544" s="1">
        <v>-9472739.75</v>
      </c>
      <c r="H4544" s="1">
        <v>0</v>
      </c>
      <c r="I4544" s="1">
        <v>-1580215.3</v>
      </c>
      <c r="J4544" s="1">
        <v>-1580215.3</v>
      </c>
      <c r="K4544" s="1">
        <v>-11052955.050000001</v>
      </c>
      <c r="L4544" s="1" t="s">
        <v>1176</v>
      </c>
      <c r="M4544" s="1"/>
    </row>
    <row r="4545" spans="1:13" hidden="1" x14ac:dyDescent="0.35">
      <c r="A4545" s="106">
        <v>44408</v>
      </c>
      <c r="B4545" s="1" t="s">
        <v>3160</v>
      </c>
      <c r="C4545" s="102" t="s">
        <v>3850</v>
      </c>
      <c r="D4545" s="102">
        <v>1153</v>
      </c>
      <c r="E4545" s="1" t="s">
        <v>3017</v>
      </c>
      <c r="F4545" s="102" t="s">
        <v>3842</v>
      </c>
      <c r="G4545" s="1">
        <v>-40132675.789999999</v>
      </c>
      <c r="H4545" s="1">
        <v>0</v>
      </c>
      <c r="I4545" s="1">
        <v>-7444077.54</v>
      </c>
      <c r="J4545" s="1">
        <v>-7444077.54</v>
      </c>
      <c r="K4545" s="1">
        <v>-47576753.329999998</v>
      </c>
      <c r="L4545" s="1" t="s">
        <v>1176</v>
      </c>
      <c r="M4545" s="1"/>
    </row>
    <row r="4546" spans="1:13" hidden="1" x14ac:dyDescent="0.35">
      <c r="A4546" s="106">
        <v>44408</v>
      </c>
      <c r="B4546" s="1" t="s">
        <v>3160</v>
      </c>
      <c r="C4546" s="102" t="s">
        <v>3850</v>
      </c>
      <c r="D4546" s="102">
        <v>1155</v>
      </c>
      <c r="E4546" s="1" t="s">
        <v>3017</v>
      </c>
      <c r="F4546" s="102" t="s">
        <v>3852</v>
      </c>
      <c r="G4546" s="1">
        <v>-309616.8</v>
      </c>
      <c r="H4546" s="1">
        <v>0</v>
      </c>
      <c r="I4546" s="1">
        <v>-40261084.57</v>
      </c>
      <c r="J4546" s="1">
        <v>-40261084.57</v>
      </c>
      <c r="K4546" s="1">
        <v>-40570701.369999997</v>
      </c>
      <c r="L4546" s="1" t="s">
        <v>1176</v>
      </c>
      <c r="M4546" s="1"/>
    </row>
    <row r="4547" spans="1:13" hidden="1" x14ac:dyDescent="0.35">
      <c r="A4547" s="106">
        <v>44408</v>
      </c>
      <c r="B4547" s="1"/>
      <c r="C4547" s="102" t="s">
        <v>3853</v>
      </c>
      <c r="D4547" s="102">
        <v>1158</v>
      </c>
      <c r="E4547" s="1" t="s">
        <v>3016</v>
      </c>
      <c r="F4547" s="102" t="s">
        <v>3507</v>
      </c>
      <c r="G4547" s="1">
        <v>-1936718.23</v>
      </c>
      <c r="H4547" s="1">
        <v>0</v>
      </c>
      <c r="I4547" s="1">
        <v>-691018.33</v>
      </c>
      <c r="J4547" s="1">
        <v>-691018.33</v>
      </c>
      <c r="K4547" s="1">
        <v>-2627736.56</v>
      </c>
      <c r="L4547" s="1"/>
      <c r="M4547" s="1"/>
    </row>
    <row r="4548" spans="1:13" hidden="1" x14ac:dyDescent="0.35">
      <c r="A4548" s="106">
        <v>44408</v>
      </c>
      <c r="B4548" s="1" t="s">
        <v>3160</v>
      </c>
      <c r="C4548" s="102" t="s">
        <v>3854</v>
      </c>
      <c r="D4548" s="102">
        <v>1159</v>
      </c>
      <c r="E4548" s="1" t="s">
        <v>3017</v>
      </c>
      <c r="F4548" s="102" t="s">
        <v>3851</v>
      </c>
      <c r="G4548" s="1">
        <v>-1936718.23</v>
      </c>
      <c r="H4548" s="1">
        <v>0</v>
      </c>
      <c r="I4548" s="1">
        <v>-691018.33</v>
      </c>
      <c r="J4548" s="1">
        <v>-691018.33</v>
      </c>
      <c r="K4548" s="1">
        <v>-2627736.56</v>
      </c>
      <c r="L4548" s="1" t="s">
        <v>1176</v>
      </c>
      <c r="M4548" s="1"/>
    </row>
    <row r="4549" spans="1:13" hidden="1" x14ac:dyDescent="0.35">
      <c r="A4549" s="106">
        <v>44408</v>
      </c>
      <c r="B4549" s="1"/>
      <c r="C4549" s="102" t="s">
        <v>3840</v>
      </c>
      <c r="D4549" s="102">
        <v>1165</v>
      </c>
      <c r="E4549" s="1" t="s">
        <v>3016</v>
      </c>
      <c r="F4549" s="102" t="s">
        <v>3508</v>
      </c>
      <c r="G4549" s="1">
        <v>-8368048.7000000002</v>
      </c>
      <c r="H4549" s="1">
        <v>0</v>
      </c>
      <c r="I4549" s="1">
        <v>-1438790.55</v>
      </c>
      <c r="J4549" s="1">
        <v>-1438790.55</v>
      </c>
      <c r="K4549" s="1">
        <v>-9806839.25</v>
      </c>
      <c r="L4549" s="1"/>
      <c r="M4549" s="1"/>
    </row>
    <row r="4550" spans="1:13" hidden="1" x14ac:dyDescent="0.35">
      <c r="A4550" s="106">
        <v>44408</v>
      </c>
      <c r="B4550" s="1" t="s">
        <v>3160</v>
      </c>
      <c r="C4550" s="102" t="s">
        <v>3841</v>
      </c>
      <c r="D4550" s="102">
        <v>1166</v>
      </c>
      <c r="E4550" s="1" t="s">
        <v>3017</v>
      </c>
      <c r="F4550" s="102" t="s">
        <v>3851</v>
      </c>
      <c r="G4550" s="1">
        <v>-8011142.21</v>
      </c>
      <c r="H4550" s="1">
        <v>0</v>
      </c>
      <c r="I4550" s="1">
        <v>-1377405.58</v>
      </c>
      <c r="J4550" s="1">
        <v>-1377405.58</v>
      </c>
      <c r="K4550" s="1">
        <v>-9388547.7899999991</v>
      </c>
      <c r="L4550" s="1" t="s">
        <v>1176</v>
      </c>
      <c r="M4550" s="1"/>
    </row>
    <row r="4551" spans="1:13" hidden="1" x14ac:dyDescent="0.35">
      <c r="A4551" s="106">
        <v>44408</v>
      </c>
      <c r="B4551" s="1" t="s">
        <v>3160</v>
      </c>
      <c r="C4551" s="102" t="s">
        <v>3841</v>
      </c>
      <c r="D4551" s="102">
        <v>1167</v>
      </c>
      <c r="E4551" s="1" t="s">
        <v>3017</v>
      </c>
      <c r="F4551" s="102" t="s">
        <v>3842</v>
      </c>
      <c r="G4551" s="1">
        <v>-356906.49</v>
      </c>
      <c r="H4551" s="1">
        <v>0</v>
      </c>
      <c r="I4551" s="1">
        <v>-61384.97</v>
      </c>
      <c r="J4551" s="1">
        <v>-61384.97</v>
      </c>
      <c r="K4551" s="1">
        <v>-418291.46</v>
      </c>
      <c r="L4551" s="1" t="s">
        <v>1176</v>
      </c>
      <c r="M4551" s="1"/>
    </row>
    <row r="4552" spans="1:13" hidden="1" x14ac:dyDescent="0.35">
      <c r="A4552" s="106">
        <v>44408</v>
      </c>
      <c r="B4552" s="1"/>
      <c r="C4552" s="102" t="s">
        <v>2655</v>
      </c>
      <c r="D4552" s="102">
        <v>1052</v>
      </c>
      <c r="E4552" s="1" t="s">
        <v>3016</v>
      </c>
      <c r="F4552" s="102" t="s">
        <v>3523</v>
      </c>
      <c r="G4552" s="1">
        <v>-2412799.96</v>
      </c>
      <c r="H4552" s="1">
        <v>0</v>
      </c>
      <c r="I4552" s="1">
        <v>-673414.08</v>
      </c>
      <c r="J4552" s="1">
        <v>-673414.08</v>
      </c>
      <c r="K4552" s="1">
        <v>-3086214.04</v>
      </c>
      <c r="L4552" s="1"/>
      <c r="M4552" s="1"/>
    </row>
    <row r="4553" spans="1:13" hidden="1" x14ac:dyDescent="0.35">
      <c r="A4553" s="106">
        <v>44408</v>
      </c>
      <c r="B4553" s="1"/>
      <c r="C4553" s="102" t="s">
        <v>3895</v>
      </c>
      <c r="D4553" s="102">
        <v>1054</v>
      </c>
      <c r="E4553" s="1" t="s">
        <v>3016</v>
      </c>
      <c r="F4553" s="102" t="s">
        <v>3896</v>
      </c>
      <c r="G4553" s="1">
        <v>-62937</v>
      </c>
      <c r="H4553" s="1">
        <v>0</v>
      </c>
      <c r="I4553" s="1">
        <v>-17982</v>
      </c>
      <c r="J4553" s="1">
        <v>-17982</v>
      </c>
      <c r="K4553" s="1">
        <v>-80919</v>
      </c>
      <c r="L4553" s="1"/>
      <c r="M4553" s="1"/>
    </row>
    <row r="4554" spans="1:13" hidden="1" x14ac:dyDescent="0.35">
      <c r="A4554" s="106">
        <v>44408</v>
      </c>
      <c r="B4554" s="1" t="s">
        <v>3158</v>
      </c>
      <c r="C4554" s="102" t="s">
        <v>3897</v>
      </c>
      <c r="D4554" s="102">
        <v>1055</v>
      </c>
      <c r="E4554" s="1" t="s">
        <v>3017</v>
      </c>
      <c r="F4554" s="102" t="s">
        <v>3898</v>
      </c>
      <c r="G4554" s="1">
        <v>-62937</v>
      </c>
      <c r="H4554" s="1">
        <v>0</v>
      </c>
      <c r="I4554" s="1">
        <v>-17982</v>
      </c>
      <c r="J4554" s="1">
        <v>-17982</v>
      </c>
      <c r="K4554" s="1">
        <v>-80919</v>
      </c>
      <c r="L4554" s="1" t="s">
        <v>1176</v>
      </c>
      <c r="M4554" s="1"/>
    </row>
    <row r="4555" spans="1:13" hidden="1" x14ac:dyDescent="0.35">
      <c r="A4555" s="106">
        <v>44408</v>
      </c>
      <c r="B4555" s="1"/>
      <c r="C4555" s="102" t="s">
        <v>3078</v>
      </c>
      <c r="D4555" s="102">
        <v>1057</v>
      </c>
      <c r="E4555" s="1" t="s">
        <v>3016</v>
      </c>
      <c r="F4555" s="102" t="s">
        <v>3524</v>
      </c>
      <c r="G4555" s="1">
        <v>-2349862.96</v>
      </c>
      <c r="H4555" s="1">
        <v>0</v>
      </c>
      <c r="I4555" s="1">
        <v>-655432.07999999996</v>
      </c>
      <c r="J4555" s="1">
        <v>-655432.07999999996</v>
      </c>
      <c r="K4555" s="1">
        <v>-3005295.04</v>
      </c>
      <c r="L4555" s="1"/>
      <c r="M4555" s="1"/>
    </row>
    <row r="4556" spans="1:13" hidden="1" x14ac:dyDescent="0.35">
      <c r="A4556" s="106">
        <v>44408</v>
      </c>
      <c r="B4556" s="1" t="s">
        <v>3160</v>
      </c>
      <c r="C4556" s="102" t="s">
        <v>3525</v>
      </c>
      <c r="D4556" s="102">
        <v>1058</v>
      </c>
      <c r="E4556" s="1" t="s">
        <v>3017</v>
      </c>
      <c r="F4556" s="102" t="s">
        <v>3526</v>
      </c>
      <c r="G4556" s="1">
        <v>-344040.18</v>
      </c>
      <c r="H4556" s="1">
        <v>0</v>
      </c>
      <c r="I4556" s="1">
        <v>0</v>
      </c>
      <c r="J4556" s="1">
        <v>0</v>
      </c>
      <c r="K4556" s="1">
        <v>-344040.18</v>
      </c>
      <c r="L4556" s="1" t="s">
        <v>1176</v>
      </c>
      <c r="M4556" s="1"/>
    </row>
    <row r="4557" spans="1:13" hidden="1" x14ac:dyDescent="0.35">
      <c r="A4557" s="106">
        <v>44408</v>
      </c>
      <c r="B4557" s="1" t="s">
        <v>3161</v>
      </c>
      <c r="C4557" s="102" t="s">
        <v>3525</v>
      </c>
      <c r="D4557" s="102">
        <v>1059</v>
      </c>
      <c r="E4557" s="1" t="s">
        <v>3017</v>
      </c>
      <c r="F4557" s="102" t="s">
        <v>3527</v>
      </c>
      <c r="G4557" s="1">
        <v>-1304089.72</v>
      </c>
      <c r="H4557" s="1">
        <v>0</v>
      </c>
      <c r="I4557" s="1">
        <v>-430192.45</v>
      </c>
      <c r="J4557" s="1">
        <v>-430192.45</v>
      </c>
      <c r="K4557" s="1">
        <v>-1734282.17</v>
      </c>
      <c r="L4557" s="1" t="s">
        <v>1176</v>
      </c>
      <c r="M4557" s="1"/>
    </row>
    <row r="4558" spans="1:13" hidden="1" x14ac:dyDescent="0.35">
      <c r="A4558" s="106">
        <v>44408</v>
      </c>
      <c r="B4558" s="1" t="s">
        <v>877</v>
      </c>
      <c r="C4558" s="102" t="s">
        <v>3525</v>
      </c>
      <c r="D4558" s="102">
        <v>1060</v>
      </c>
      <c r="E4558" s="1" t="s">
        <v>3017</v>
      </c>
      <c r="F4558" s="102" t="s">
        <v>3899</v>
      </c>
      <c r="G4558" s="1">
        <v>-345444.55</v>
      </c>
      <c r="H4558" s="1">
        <v>0</v>
      </c>
      <c r="I4558" s="1">
        <v>-104965.48</v>
      </c>
      <c r="J4558" s="1">
        <v>-104965.48</v>
      </c>
      <c r="K4558" s="1">
        <v>-450410.03</v>
      </c>
      <c r="L4558" s="1" t="s">
        <v>1176</v>
      </c>
      <c r="M4558" s="1"/>
    </row>
    <row r="4559" spans="1:13" hidden="1" x14ac:dyDescent="0.35">
      <c r="A4559" s="106">
        <v>44408</v>
      </c>
      <c r="B4559" s="1" t="s">
        <v>877</v>
      </c>
      <c r="C4559" s="102" t="s">
        <v>3525</v>
      </c>
      <c r="D4559" s="102">
        <v>2019</v>
      </c>
      <c r="E4559" s="1" t="s">
        <v>3017</v>
      </c>
      <c r="F4559" s="102" t="s">
        <v>3933</v>
      </c>
      <c r="G4559" s="1">
        <v>-356288.51</v>
      </c>
      <c r="H4559" s="1">
        <v>0</v>
      </c>
      <c r="I4559" s="1">
        <v>-120274.15</v>
      </c>
      <c r="J4559" s="1">
        <v>-120274.15</v>
      </c>
      <c r="K4559" s="1">
        <v>-476562.66</v>
      </c>
      <c r="L4559" s="1" t="s">
        <v>1176</v>
      </c>
      <c r="M4559" s="1"/>
    </row>
    <row r="4560" spans="1:13" hidden="1" x14ac:dyDescent="0.35">
      <c r="A4560" s="106">
        <v>44408</v>
      </c>
      <c r="B4560" s="1"/>
      <c r="C4560" s="102" t="s">
        <v>2659</v>
      </c>
      <c r="D4560" s="102">
        <v>1062</v>
      </c>
      <c r="E4560" s="1" t="s">
        <v>3016</v>
      </c>
      <c r="F4560" s="102" t="s">
        <v>3528</v>
      </c>
      <c r="G4560" s="1">
        <v>13944474.32</v>
      </c>
      <c r="H4560" s="1">
        <v>6130314.9699999997</v>
      </c>
      <c r="I4560" s="1">
        <v>-7198.39</v>
      </c>
      <c r="J4560" s="1">
        <v>6123116.5800000001</v>
      </c>
      <c r="K4560" s="1">
        <v>20067590.899999999</v>
      </c>
      <c r="L4560" s="1"/>
      <c r="M4560" s="1"/>
    </row>
    <row r="4561" spans="1:13" hidden="1" x14ac:dyDescent="0.35">
      <c r="A4561" s="106">
        <v>44408</v>
      </c>
      <c r="B4561" s="1" t="s">
        <v>1177</v>
      </c>
      <c r="C4561" s="102" t="s">
        <v>2661</v>
      </c>
      <c r="D4561" s="102">
        <v>1066</v>
      </c>
      <c r="E4561" s="1" t="s">
        <v>3017</v>
      </c>
      <c r="F4561" s="102" t="s">
        <v>3529</v>
      </c>
      <c r="G4561" s="1">
        <v>1968861.48</v>
      </c>
      <c r="H4561" s="1">
        <v>1010677.74</v>
      </c>
      <c r="I4561" s="1">
        <v>-1294.2</v>
      </c>
      <c r="J4561" s="1">
        <v>1009383.54</v>
      </c>
      <c r="K4561" s="1">
        <v>2978245.02</v>
      </c>
      <c r="L4561" s="1" t="s">
        <v>1258</v>
      </c>
      <c r="M4561" s="1"/>
    </row>
    <row r="4562" spans="1:13" hidden="1" x14ac:dyDescent="0.35">
      <c r="A4562" s="106">
        <v>44408</v>
      </c>
      <c r="B4562" s="1" t="s">
        <v>1177</v>
      </c>
      <c r="C4562" s="102" t="s">
        <v>2662</v>
      </c>
      <c r="D4562" s="102">
        <v>1067</v>
      </c>
      <c r="E4562" s="1" t="s">
        <v>3017</v>
      </c>
      <c r="F4562" s="102" t="s">
        <v>3530</v>
      </c>
      <c r="G4562" s="1">
        <v>9068695.2699999996</v>
      </c>
      <c r="H4562" s="1">
        <v>4655252.1900000004</v>
      </c>
      <c r="I4562" s="1">
        <v>-5904.19</v>
      </c>
      <c r="J4562" s="1">
        <v>4649348</v>
      </c>
      <c r="K4562" s="1">
        <v>13718043.27</v>
      </c>
      <c r="L4562" s="1" t="s">
        <v>1258</v>
      </c>
      <c r="M4562" s="1"/>
    </row>
    <row r="4563" spans="1:13" hidden="1" x14ac:dyDescent="0.35">
      <c r="A4563" s="106">
        <v>44408</v>
      </c>
      <c r="B4563" s="1" t="s">
        <v>1177</v>
      </c>
      <c r="C4563" s="102" t="s">
        <v>2663</v>
      </c>
      <c r="D4563" s="102">
        <v>1068</v>
      </c>
      <c r="E4563" s="1" t="s">
        <v>3017</v>
      </c>
      <c r="F4563" s="102" t="s">
        <v>3531</v>
      </c>
      <c r="G4563" s="1">
        <v>2868170.7</v>
      </c>
      <c r="H4563" s="1">
        <v>464385.04</v>
      </c>
      <c r="I4563" s="1">
        <v>0</v>
      </c>
      <c r="J4563" s="1">
        <v>464385.04</v>
      </c>
      <c r="K4563" s="1">
        <v>3332555.74</v>
      </c>
      <c r="L4563" s="1" t="s">
        <v>1260</v>
      </c>
      <c r="M4563" s="1"/>
    </row>
    <row r="4564" spans="1:13" hidden="1" x14ac:dyDescent="0.35">
      <c r="A4564" s="106">
        <v>44408</v>
      </c>
      <c r="B4564" s="1" t="s">
        <v>1177</v>
      </c>
      <c r="C4564" s="102" t="s">
        <v>2857</v>
      </c>
      <c r="D4564" s="102">
        <v>1069</v>
      </c>
      <c r="E4564" s="1" t="s">
        <v>3017</v>
      </c>
      <c r="F4564" s="102" t="s">
        <v>3532</v>
      </c>
      <c r="G4564" s="1">
        <v>38746.870000000003</v>
      </c>
      <c r="H4564" s="1">
        <v>0</v>
      </c>
      <c r="I4564" s="1">
        <v>0</v>
      </c>
      <c r="J4564" s="1">
        <v>0</v>
      </c>
      <c r="K4564" s="1">
        <v>38746.870000000003</v>
      </c>
      <c r="L4564" s="1" t="s">
        <v>1176</v>
      </c>
      <c r="M4564" s="1"/>
    </row>
    <row r="4565" spans="1:13" hidden="1" x14ac:dyDescent="0.35">
      <c r="A4565" s="106">
        <v>44408</v>
      </c>
      <c r="B4565" s="1"/>
      <c r="C4565" s="102" t="s">
        <v>2666</v>
      </c>
      <c r="D4565" s="102">
        <v>1181</v>
      </c>
      <c r="E4565" s="1" t="s">
        <v>3016</v>
      </c>
      <c r="F4565" s="102" t="s">
        <v>3668</v>
      </c>
      <c r="G4565" s="1">
        <v>1341112.22</v>
      </c>
      <c r="H4565" s="1">
        <v>1841087.36</v>
      </c>
      <c r="I4565" s="1">
        <v>-1612060</v>
      </c>
      <c r="J4565" s="1">
        <v>229027.3600000001</v>
      </c>
      <c r="K4565" s="1">
        <v>1570139.58</v>
      </c>
      <c r="L4565" s="1"/>
      <c r="M4565" s="1"/>
    </row>
    <row r="4566" spans="1:13" hidden="1" x14ac:dyDescent="0.35">
      <c r="A4566" s="106">
        <v>44408</v>
      </c>
      <c r="B4566" s="1"/>
      <c r="C4566" s="102" t="s">
        <v>2668</v>
      </c>
      <c r="D4566" s="102">
        <v>1182</v>
      </c>
      <c r="E4566" s="1" t="s">
        <v>3016</v>
      </c>
      <c r="F4566" s="102" t="s">
        <v>3534</v>
      </c>
      <c r="G4566" s="1">
        <v>378549.23</v>
      </c>
      <c r="H4566" s="1">
        <v>623675.43999999994</v>
      </c>
      <c r="I4566" s="1">
        <v>-558095</v>
      </c>
      <c r="J4566" s="1">
        <v>65580.439999999944</v>
      </c>
      <c r="K4566" s="1">
        <v>444129.67</v>
      </c>
      <c r="L4566" s="1"/>
      <c r="M4566" s="1"/>
    </row>
    <row r="4567" spans="1:13" hidden="1" x14ac:dyDescent="0.35">
      <c r="A4567" s="106">
        <v>44408</v>
      </c>
      <c r="B4567" s="1" t="s">
        <v>2330</v>
      </c>
      <c r="C4567" s="102" t="s">
        <v>2670</v>
      </c>
      <c r="D4567" s="102">
        <v>1183</v>
      </c>
      <c r="E4567" s="1" t="s">
        <v>3017</v>
      </c>
      <c r="F4567" s="102" t="s">
        <v>3535</v>
      </c>
      <c r="G4567" s="1">
        <v>151159.51999999999</v>
      </c>
      <c r="H4567" s="1">
        <v>229155.5</v>
      </c>
      <c r="I4567" s="1">
        <v>-206217</v>
      </c>
      <c r="J4567" s="1">
        <v>22938.5</v>
      </c>
      <c r="K4567" s="1">
        <v>174098.02</v>
      </c>
      <c r="L4567" s="1" t="s">
        <v>1244</v>
      </c>
      <c r="M4567" s="1"/>
    </row>
    <row r="4568" spans="1:13" hidden="1" x14ac:dyDescent="0.35">
      <c r="A4568" s="106">
        <v>44408</v>
      </c>
      <c r="B4568" s="1" t="s">
        <v>2330</v>
      </c>
      <c r="C4568" s="102" t="s">
        <v>2672</v>
      </c>
      <c r="D4568" s="102">
        <v>1184</v>
      </c>
      <c r="E4568" s="1" t="s">
        <v>3017</v>
      </c>
      <c r="F4568" s="102" t="s">
        <v>3536</v>
      </c>
      <c r="G4568" s="1">
        <v>6002.43</v>
      </c>
      <c r="H4568" s="1">
        <v>100911.49</v>
      </c>
      <c r="I4568" s="1">
        <v>-92412</v>
      </c>
      <c r="J4568" s="1">
        <v>8499.4900000000052</v>
      </c>
      <c r="K4568" s="1">
        <v>14501.92</v>
      </c>
      <c r="L4568" s="1" t="s">
        <v>1244</v>
      </c>
      <c r="M4568" s="1"/>
    </row>
    <row r="4569" spans="1:13" hidden="1" x14ac:dyDescent="0.35">
      <c r="A4569" s="106">
        <v>44408</v>
      </c>
      <c r="B4569" s="1" t="s">
        <v>2330</v>
      </c>
      <c r="C4569" s="102" t="s">
        <v>2673</v>
      </c>
      <c r="D4569" s="102">
        <v>1185</v>
      </c>
      <c r="E4569" s="1" t="s">
        <v>3017</v>
      </c>
      <c r="F4569" s="102" t="s">
        <v>3537</v>
      </c>
      <c r="G4569" s="1">
        <v>13117.98</v>
      </c>
      <c r="H4569" s="1">
        <v>1836.04</v>
      </c>
      <c r="I4569" s="1">
        <v>-1653</v>
      </c>
      <c r="J4569" s="1">
        <v>183.03999999999996</v>
      </c>
      <c r="K4569" s="1">
        <v>13301.02</v>
      </c>
      <c r="L4569" s="1" t="s">
        <v>1244</v>
      </c>
      <c r="M4569" s="1"/>
    </row>
    <row r="4570" spans="1:13" hidden="1" x14ac:dyDescent="0.35">
      <c r="A4570" s="106">
        <v>44408</v>
      </c>
      <c r="B4570" s="1" t="s">
        <v>2330</v>
      </c>
      <c r="C4570" s="102" t="s">
        <v>3081</v>
      </c>
      <c r="D4570" s="102">
        <v>1186</v>
      </c>
      <c r="E4570" s="1" t="s">
        <v>3017</v>
      </c>
      <c r="F4570" s="102" t="s">
        <v>3538</v>
      </c>
      <c r="G4570" s="1">
        <v>15658</v>
      </c>
      <c r="H4570" s="1">
        <v>0</v>
      </c>
      <c r="I4570" s="1">
        <v>0</v>
      </c>
      <c r="J4570" s="1">
        <v>0</v>
      </c>
      <c r="K4570" s="1">
        <v>15658</v>
      </c>
      <c r="L4570" s="1" t="s">
        <v>1244</v>
      </c>
      <c r="M4570" s="1"/>
    </row>
    <row r="4571" spans="1:13" hidden="1" x14ac:dyDescent="0.35">
      <c r="A4571" s="106">
        <v>44408</v>
      </c>
      <c r="B4571" s="1" t="s">
        <v>2330</v>
      </c>
      <c r="C4571" s="102" t="s">
        <v>2675</v>
      </c>
      <c r="D4571" s="102">
        <v>1190</v>
      </c>
      <c r="E4571" s="1" t="s">
        <v>3017</v>
      </c>
      <c r="F4571" s="102" t="s">
        <v>3539</v>
      </c>
      <c r="G4571" s="1">
        <v>11984.71</v>
      </c>
      <c r="H4571" s="1">
        <v>12051.71</v>
      </c>
      <c r="I4571" s="1">
        <v>-10934</v>
      </c>
      <c r="J4571" s="1">
        <v>1117.7099999999991</v>
      </c>
      <c r="K4571" s="1">
        <v>13102.42</v>
      </c>
      <c r="L4571" s="1" t="s">
        <v>1244</v>
      </c>
      <c r="M4571" s="1"/>
    </row>
    <row r="4572" spans="1:13" hidden="1" x14ac:dyDescent="0.35">
      <c r="A4572" s="106">
        <v>44408</v>
      </c>
      <c r="B4572" s="1" t="s">
        <v>2330</v>
      </c>
      <c r="C4572" s="102" t="s">
        <v>2677</v>
      </c>
      <c r="D4572" s="102">
        <v>1191</v>
      </c>
      <c r="E4572" s="1" t="s">
        <v>3017</v>
      </c>
      <c r="F4572" s="102" t="s">
        <v>3540</v>
      </c>
      <c r="G4572" s="1">
        <v>10817.26</v>
      </c>
      <c r="H4572" s="1">
        <v>21289.79</v>
      </c>
      <c r="I4572" s="1">
        <v>-19158</v>
      </c>
      <c r="J4572" s="1">
        <v>2131.7900000000009</v>
      </c>
      <c r="K4572" s="1">
        <v>12949.05</v>
      </c>
      <c r="L4572" s="1" t="s">
        <v>1244</v>
      </c>
      <c r="M4572" s="1"/>
    </row>
    <row r="4573" spans="1:13" hidden="1" x14ac:dyDescent="0.35">
      <c r="A4573" s="106">
        <v>44408</v>
      </c>
      <c r="B4573" s="1" t="s">
        <v>2330</v>
      </c>
      <c r="C4573" s="102" t="s">
        <v>2678</v>
      </c>
      <c r="D4573" s="102">
        <v>1192</v>
      </c>
      <c r="E4573" s="1" t="s">
        <v>3017</v>
      </c>
      <c r="F4573" s="102" t="s">
        <v>3541</v>
      </c>
      <c r="G4573" s="1">
        <v>26584.48</v>
      </c>
      <c r="H4573" s="1">
        <v>25750.76</v>
      </c>
      <c r="I4573" s="1">
        <v>-22673</v>
      </c>
      <c r="J4573" s="1">
        <v>3077.7599999999984</v>
      </c>
      <c r="K4573" s="1">
        <v>29662.240000000002</v>
      </c>
      <c r="L4573" s="1" t="s">
        <v>1244</v>
      </c>
      <c r="M4573" s="1"/>
    </row>
    <row r="4574" spans="1:13" hidden="1" x14ac:dyDescent="0.35">
      <c r="A4574" s="106">
        <v>44408</v>
      </c>
      <c r="B4574" s="1" t="s">
        <v>2330</v>
      </c>
      <c r="C4574" s="102" t="s">
        <v>2680</v>
      </c>
      <c r="D4574" s="102">
        <v>1194</v>
      </c>
      <c r="E4574" s="1" t="s">
        <v>3017</v>
      </c>
      <c r="F4574" s="102" t="s">
        <v>3542</v>
      </c>
      <c r="G4574" s="1">
        <v>4449.76</v>
      </c>
      <c r="H4574" s="1">
        <v>7284.11</v>
      </c>
      <c r="I4574" s="1">
        <v>-2669</v>
      </c>
      <c r="J4574" s="1">
        <v>4615.1099999999997</v>
      </c>
      <c r="K4574" s="1">
        <v>9064.8700000000008</v>
      </c>
      <c r="L4574" s="1" t="s">
        <v>1244</v>
      </c>
      <c r="M4574" s="1"/>
    </row>
    <row r="4575" spans="1:13" hidden="1" x14ac:dyDescent="0.35">
      <c r="A4575" s="106">
        <v>44408</v>
      </c>
      <c r="B4575" s="1" t="s">
        <v>2330</v>
      </c>
      <c r="C4575" s="102" t="s">
        <v>2681</v>
      </c>
      <c r="D4575" s="102">
        <v>1195</v>
      </c>
      <c r="E4575" s="1" t="s">
        <v>3017</v>
      </c>
      <c r="F4575" s="102" t="s">
        <v>3543</v>
      </c>
      <c r="G4575" s="1">
        <v>92464.08</v>
      </c>
      <c r="H4575" s="1">
        <v>135761.82999999999</v>
      </c>
      <c r="I4575" s="1">
        <v>-129447</v>
      </c>
      <c r="J4575" s="1">
        <v>6314.8299999999872</v>
      </c>
      <c r="K4575" s="1">
        <v>98778.91</v>
      </c>
      <c r="L4575" s="1" t="s">
        <v>1258</v>
      </c>
      <c r="M4575" s="1"/>
    </row>
    <row r="4576" spans="1:13" hidden="1" x14ac:dyDescent="0.35">
      <c r="A4576" s="106">
        <v>44408</v>
      </c>
      <c r="B4576" s="1" t="s">
        <v>2330</v>
      </c>
      <c r="C4576" s="102" t="s">
        <v>2683</v>
      </c>
      <c r="D4576" s="102">
        <v>1196</v>
      </c>
      <c r="E4576" s="1" t="s">
        <v>3017</v>
      </c>
      <c r="F4576" s="102" t="s">
        <v>3544</v>
      </c>
      <c r="G4576" s="1">
        <v>20734.88</v>
      </c>
      <c r="H4576" s="1">
        <v>39394.07</v>
      </c>
      <c r="I4576" s="1">
        <v>-37562</v>
      </c>
      <c r="J4576" s="1">
        <v>1832.0699999999997</v>
      </c>
      <c r="K4576" s="1">
        <v>22566.95</v>
      </c>
      <c r="L4576" s="1" t="s">
        <v>1009</v>
      </c>
      <c r="M4576" s="1"/>
    </row>
    <row r="4577" spans="1:13" hidden="1" x14ac:dyDescent="0.35">
      <c r="A4577" s="106">
        <v>44408</v>
      </c>
      <c r="B4577" s="1" t="s">
        <v>2330</v>
      </c>
      <c r="C4577" s="102" t="s">
        <v>2685</v>
      </c>
      <c r="D4577" s="102">
        <v>1197</v>
      </c>
      <c r="E4577" s="1" t="s">
        <v>3017</v>
      </c>
      <c r="F4577" s="102" t="s">
        <v>3545</v>
      </c>
      <c r="G4577" s="1">
        <v>10496.93</v>
      </c>
      <c r="H4577" s="1">
        <v>21032.85</v>
      </c>
      <c r="I4577" s="1">
        <v>-14778</v>
      </c>
      <c r="J4577" s="1">
        <v>6254.8499999999985</v>
      </c>
      <c r="K4577" s="1">
        <v>16751.78</v>
      </c>
      <c r="L4577" s="1" t="s">
        <v>1244</v>
      </c>
      <c r="M4577" s="1"/>
    </row>
    <row r="4578" spans="1:13" hidden="1" x14ac:dyDescent="0.35">
      <c r="A4578" s="106">
        <v>44408</v>
      </c>
      <c r="B4578" s="1" t="s">
        <v>2330</v>
      </c>
      <c r="C4578" s="102" t="s">
        <v>2686</v>
      </c>
      <c r="D4578" s="102">
        <v>1198</v>
      </c>
      <c r="E4578" s="1" t="s">
        <v>3017</v>
      </c>
      <c r="F4578" s="102" t="s">
        <v>3546</v>
      </c>
      <c r="G4578" s="1">
        <v>3122.52</v>
      </c>
      <c r="H4578" s="1">
        <v>4386.3</v>
      </c>
      <c r="I4578" s="1">
        <v>-860</v>
      </c>
      <c r="J4578" s="1">
        <v>3526.3</v>
      </c>
      <c r="K4578" s="1">
        <v>6648.82</v>
      </c>
      <c r="L4578" s="1" t="s">
        <v>1244</v>
      </c>
      <c r="M4578" s="1"/>
    </row>
    <row r="4579" spans="1:13" hidden="1" x14ac:dyDescent="0.35">
      <c r="A4579" s="106">
        <v>44408</v>
      </c>
      <c r="B4579" s="1" t="s">
        <v>2330</v>
      </c>
      <c r="C4579" s="102" t="s">
        <v>2690</v>
      </c>
      <c r="D4579" s="102">
        <v>1202</v>
      </c>
      <c r="E4579" s="1" t="s">
        <v>3017</v>
      </c>
      <c r="F4579" s="102" t="s">
        <v>3547</v>
      </c>
      <c r="G4579" s="1">
        <v>2210</v>
      </c>
      <c r="H4579" s="1">
        <v>8558.99</v>
      </c>
      <c r="I4579" s="1">
        <v>-3168</v>
      </c>
      <c r="J4579" s="1">
        <v>5390.99</v>
      </c>
      <c r="K4579" s="1">
        <v>7600.99</v>
      </c>
      <c r="L4579" s="1" t="s">
        <v>1255</v>
      </c>
      <c r="M4579" s="1"/>
    </row>
    <row r="4580" spans="1:13" hidden="1" x14ac:dyDescent="0.35">
      <c r="A4580" s="106">
        <v>44408</v>
      </c>
      <c r="B4580" s="1" t="s">
        <v>2330</v>
      </c>
      <c r="C4580" s="102" t="s">
        <v>2847</v>
      </c>
      <c r="D4580" s="102">
        <v>1206</v>
      </c>
      <c r="E4580" s="1" t="s">
        <v>3017</v>
      </c>
      <c r="F4580" s="102" t="s">
        <v>3548</v>
      </c>
      <c r="G4580" s="1">
        <v>1131.68</v>
      </c>
      <c r="H4580" s="1">
        <v>272</v>
      </c>
      <c r="I4580" s="1">
        <v>-2174</v>
      </c>
      <c r="J4580" s="1">
        <v>-1902</v>
      </c>
      <c r="K4580" s="1">
        <v>-770.32</v>
      </c>
      <c r="L4580" s="1" t="s">
        <v>1244</v>
      </c>
      <c r="M4580" s="1"/>
    </row>
    <row r="4581" spans="1:13" hidden="1" x14ac:dyDescent="0.35">
      <c r="A4581" s="106">
        <v>44408</v>
      </c>
      <c r="B4581" s="1" t="s">
        <v>2330</v>
      </c>
      <c r="C4581" s="102" t="s">
        <v>2938</v>
      </c>
      <c r="D4581" s="102">
        <v>1903</v>
      </c>
      <c r="E4581" s="1" t="s">
        <v>3017</v>
      </c>
      <c r="F4581" s="102" t="s">
        <v>3549</v>
      </c>
      <c r="G4581" s="1">
        <v>8615</v>
      </c>
      <c r="H4581" s="1">
        <v>15990</v>
      </c>
      <c r="I4581" s="1">
        <v>-14390</v>
      </c>
      <c r="J4581" s="1">
        <v>1600</v>
      </c>
      <c r="K4581" s="1">
        <v>10215</v>
      </c>
      <c r="L4581" s="1" t="s">
        <v>1244</v>
      </c>
      <c r="M4581" s="1"/>
    </row>
    <row r="4582" spans="1:13" hidden="1" x14ac:dyDescent="0.35">
      <c r="A4582" s="106">
        <v>44408</v>
      </c>
      <c r="B4582" s="1"/>
      <c r="C4582" s="102" t="s">
        <v>2693</v>
      </c>
      <c r="D4582" s="102">
        <v>1215</v>
      </c>
      <c r="E4582" s="1" t="s">
        <v>3016</v>
      </c>
      <c r="F4582" s="102" t="s">
        <v>3550</v>
      </c>
      <c r="G4582" s="1">
        <v>932909.01</v>
      </c>
      <c r="H4582" s="1">
        <v>1106761.95</v>
      </c>
      <c r="I4582" s="1">
        <v>-954393</v>
      </c>
      <c r="J4582" s="1">
        <v>152368.94999999995</v>
      </c>
      <c r="K4582" s="1">
        <v>1085277.96</v>
      </c>
      <c r="L4582" s="1"/>
      <c r="M4582" s="1"/>
    </row>
    <row r="4583" spans="1:13" hidden="1" x14ac:dyDescent="0.35">
      <c r="A4583" s="106">
        <v>44408</v>
      </c>
      <c r="B4583" s="1" t="s">
        <v>2331</v>
      </c>
      <c r="C4583" s="102" t="s">
        <v>2695</v>
      </c>
      <c r="D4583" s="102">
        <v>1216</v>
      </c>
      <c r="E4583" s="1" t="s">
        <v>3017</v>
      </c>
      <c r="F4583" s="102" t="s">
        <v>3551</v>
      </c>
      <c r="G4583" s="1">
        <v>123821.72</v>
      </c>
      <c r="H4583" s="1">
        <v>179379.73</v>
      </c>
      <c r="I4583" s="1">
        <v>-150832</v>
      </c>
      <c r="J4583" s="1">
        <v>28547.73000000001</v>
      </c>
      <c r="K4583" s="1">
        <v>152369.45000000001</v>
      </c>
      <c r="L4583" s="1" t="s">
        <v>1247</v>
      </c>
      <c r="M4583" s="1"/>
    </row>
    <row r="4584" spans="1:13" hidden="1" x14ac:dyDescent="0.35">
      <c r="A4584" s="106">
        <v>44408</v>
      </c>
      <c r="B4584" s="1" t="s">
        <v>2331</v>
      </c>
      <c r="C4584" s="102" t="s">
        <v>2696</v>
      </c>
      <c r="D4584" s="102">
        <v>1217</v>
      </c>
      <c r="E4584" s="1" t="s">
        <v>3017</v>
      </c>
      <c r="F4584" s="102" t="s">
        <v>3552</v>
      </c>
      <c r="G4584" s="1">
        <v>440846.38</v>
      </c>
      <c r="H4584" s="1">
        <v>733753.75</v>
      </c>
      <c r="I4584" s="1">
        <v>-660790</v>
      </c>
      <c r="J4584" s="1">
        <v>72963.75</v>
      </c>
      <c r="K4584" s="1">
        <v>513810.13</v>
      </c>
      <c r="L4584" s="1" t="s">
        <v>1182</v>
      </c>
      <c r="M4584" s="1"/>
    </row>
    <row r="4585" spans="1:13" hidden="1" x14ac:dyDescent="0.35">
      <c r="A4585" s="106">
        <v>44408</v>
      </c>
      <c r="B4585" s="1" t="s">
        <v>2332</v>
      </c>
      <c r="C4585" s="102" t="s">
        <v>2849</v>
      </c>
      <c r="D4585" s="102">
        <v>1218</v>
      </c>
      <c r="E4585" s="1" t="s">
        <v>3017</v>
      </c>
      <c r="F4585" s="102" t="s">
        <v>3553</v>
      </c>
      <c r="G4585" s="1">
        <v>35661.83</v>
      </c>
      <c r="H4585" s="1">
        <v>0</v>
      </c>
      <c r="I4585" s="1">
        <v>0</v>
      </c>
      <c r="J4585" s="1">
        <v>0</v>
      </c>
      <c r="K4585" s="1">
        <v>35661.83</v>
      </c>
      <c r="L4585" s="1" t="s">
        <v>1183</v>
      </c>
      <c r="M4585" s="1"/>
    </row>
    <row r="4586" spans="1:13" hidden="1" x14ac:dyDescent="0.35">
      <c r="A4586" s="106">
        <v>44408</v>
      </c>
      <c r="B4586" s="1" t="s">
        <v>2331</v>
      </c>
      <c r="C4586" s="102" t="s">
        <v>2698</v>
      </c>
      <c r="D4586" s="102">
        <v>1219</v>
      </c>
      <c r="E4586" s="1" t="s">
        <v>3017</v>
      </c>
      <c r="F4586" s="102" t="s">
        <v>3554</v>
      </c>
      <c r="G4586" s="1">
        <v>29038.09</v>
      </c>
      <c r="H4586" s="1">
        <v>92984.81</v>
      </c>
      <c r="I4586" s="1">
        <v>-33981</v>
      </c>
      <c r="J4586" s="1">
        <v>59003.81</v>
      </c>
      <c r="K4586" s="1">
        <v>88041.9</v>
      </c>
      <c r="L4586" s="1" t="s">
        <v>1182</v>
      </c>
      <c r="M4586" s="1"/>
    </row>
    <row r="4587" spans="1:13" hidden="1" x14ac:dyDescent="0.35">
      <c r="A4587" s="106">
        <v>44408</v>
      </c>
      <c r="B4587" s="1" t="s">
        <v>2332</v>
      </c>
      <c r="C4587" s="102" t="s">
        <v>2700</v>
      </c>
      <c r="D4587" s="102">
        <v>1859</v>
      </c>
      <c r="E4587" s="1" t="s">
        <v>3017</v>
      </c>
      <c r="F4587" s="102" t="s">
        <v>3555</v>
      </c>
      <c r="G4587" s="1">
        <v>80395.539999999994</v>
      </c>
      <c r="H4587" s="1">
        <v>92232.55</v>
      </c>
      <c r="I4587" s="1">
        <v>-108790</v>
      </c>
      <c r="J4587" s="1">
        <v>-16557.449999999997</v>
      </c>
      <c r="K4587" s="1">
        <v>63838.09</v>
      </c>
      <c r="L4587" s="1" t="s">
        <v>1183</v>
      </c>
      <c r="M4587" s="1"/>
    </row>
    <row r="4588" spans="1:13" hidden="1" x14ac:dyDescent="0.35">
      <c r="A4588" s="106">
        <v>44408</v>
      </c>
      <c r="B4588" s="1" t="s">
        <v>2331</v>
      </c>
      <c r="C4588" s="102" t="s">
        <v>2929</v>
      </c>
      <c r="D4588" s="102">
        <v>1901</v>
      </c>
      <c r="E4588" s="1" t="s">
        <v>3017</v>
      </c>
      <c r="F4588" s="102" t="s">
        <v>3936</v>
      </c>
      <c r="G4588" s="1">
        <v>223145.45</v>
      </c>
      <c r="H4588" s="1">
        <v>8411.11</v>
      </c>
      <c r="I4588" s="1">
        <v>0</v>
      </c>
      <c r="J4588" s="1">
        <v>8411.11</v>
      </c>
      <c r="K4588" s="1">
        <v>231556.56</v>
      </c>
      <c r="L4588" s="1" t="s">
        <v>1182</v>
      </c>
      <c r="M4588" s="1"/>
    </row>
    <row r="4589" spans="1:13" hidden="1" x14ac:dyDescent="0.35">
      <c r="A4589" s="106">
        <v>44408</v>
      </c>
      <c r="B4589" s="1"/>
      <c r="C4589" s="102" t="s">
        <v>2702</v>
      </c>
      <c r="D4589" s="102">
        <v>1221</v>
      </c>
      <c r="E4589" s="1" t="s">
        <v>3016</v>
      </c>
      <c r="F4589" s="102" t="s">
        <v>3556</v>
      </c>
      <c r="G4589" s="1">
        <v>29653.98</v>
      </c>
      <c r="H4589" s="1">
        <v>110649.97</v>
      </c>
      <c r="I4589" s="1">
        <v>-99572</v>
      </c>
      <c r="J4589" s="1">
        <v>11077.970000000001</v>
      </c>
      <c r="K4589" s="1">
        <v>40731.949999999997</v>
      </c>
      <c r="L4589" s="1"/>
      <c r="M4589" s="1"/>
    </row>
    <row r="4590" spans="1:13" hidden="1" x14ac:dyDescent="0.35">
      <c r="A4590" s="106">
        <v>44408</v>
      </c>
      <c r="B4590" s="1" t="s">
        <v>2334</v>
      </c>
      <c r="C4590" s="102" t="s">
        <v>3148</v>
      </c>
      <c r="D4590" s="102">
        <v>1223</v>
      </c>
      <c r="E4590" s="1" t="s">
        <v>3017</v>
      </c>
      <c r="F4590" s="102" t="s">
        <v>3638</v>
      </c>
      <c r="G4590" s="1">
        <v>2227.8000000000002</v>
      </c>
      <c r="H4590" s="1">
        <v>0</v>
      </c>
      <c r="I4590" s="1">
        <v>0</v>
      </c>
      <c r="J4590" s="1">
        <v>0</v>
      </c>
      <c r="K4590" s="1">
        <v>2227.8000000000002</v>
      </c>
      <c r="L4590" s="1" t="s">
        <v>1247</v>
      </c>
      <c r="M4590" s="1"/>
    </row>
    <row r="4591" spans="1:13" hidden="1" x14ac:dyDescent="0.35">
      <c r="A4591" s="106">
        <v>44408</v>
      </c>
      <c r="B4591" s="1" t="s">
        <v>2334</v>
      </c>
      <c r="C4591" s="102" t="s">
        <v>2704</v>
      </c>
      <c r="D4591" s="102">
        <v>1229</v>
      </c>
      <c r="E4591" s="1" t="s">
        <v>3017</v>
      </c>
      <c r="F4591" s="102" t="s">
        <v>3557</v>
      </c>
      <c r="G4591" s="1">
        <v>27426.18</v>
      </c>
      <c r="H4591" s="1">
        <v>110649.97</v>
      </c>
      <c r="I4591" s="1">
        <v>-99572</v>
      </c>
      <c r="J4591" s="1">
        <v>11077.970000000001</v>
      </c>
      <c r="K4591" s="1">
        <v>38504.15</v>
      </c>
      <c r="L4591" s="1" t="s">
        <v>1247</v>
      </c>
      <c r="M4591" s="1"/>
    </row>
    <row r="4592" spans="1:13" hidden="1" x14ac:dyDescent="0.35">
      <c r="A4592" s="106">
        <v>44408</v>
      </c>
      <c r="B4592" s="1"/>
      <c r="C4592" s="102" t="s">
        <v>3669</v>
      </c>
      <c r="D4592" s="102">
        <v>1341</v>
      </c>
      <c r="E4592" s="1" t="s">
        <v>3016</v>
      </c>
      <c r="F4592" s="102" t="s">
        <v>3670</v>
      </c>
      <c r="G4592" s="1">
        <v>3930129</v>
      </c>
      <c r="H4592" s="1">
        <v>625749</v>
      </c>
      <c r="I4592" s="1">
        <v>0</v>
      </c>
      <c r="J4592" s="1">
        <v>625749</v>
      </c>
      <c r="K4592" s="1">
        <v>4555878</v>
      </c>
      <c r="L4592" s="1"/>
      <c r="M4592" s="1"/>
    </row>
    <row r="4593" spans="1:13" hidden="1" x14ac:dyDescent="0.35">
      <c r="A4593" s="106">
        <v>44408</v>
      </c>
      <c r="B4593" s="1"/>
      <c r="C4593" s="102" t="s">
        <v>3671</v>
      </c>
      <c r="D4593" s="102">
        <v>1342</v>
      </c>
      <c r="E4593" s="1" t="s">
        <v>3016</v>
      </c>
      <c r="F4593" s="102" t="s">
        <v>3672</v>
      </c>
      <c r="G4593" s="1">
        <v>1443164</v>
      </c>
      <c r="H4593" s="1">
        <v>211003</v>
      </c>
      <c r="I4593" s="1">
        <v>0</v>
      </c>
      <c r="J4593" s="1">
        <v>211003</v>
      </c>
      <c r="K4593" s="1">
        <v>1654167</v>
      </c>
      <c r="L4593" s="1"/>
      <c r="M4593" s="1"/>
    </row>
    <row r="4594" spans="1:13" hidden="1" x14ac:dyDescent="0.35">
      <c r="A4594" s="106">
        <v>44408</v>
      </c>
      <c r="B4594" s="1" t="s">
        <v>2330</v>
      </c>
      <c r="C4594" s="102" t="s">
        <v>3673</v>
      </c>
      <c r="D4594" s="102">
        <v>1343</v>
      </c>
      <c r="E4594" s="1" t="s">
        <v>3017</v>
      </c>
      <c r="F4594" s="102" t="s">
        <v>3535</v>
      </c>
      <c r="G4594" s="1">
        <v>528538</v>
      </c>
      <c r="H4594" s="1">
        <v>80204</v>
      </c>
      <c r="I4594" s="1">
        <v>0</v>
      </c>
      <c r="J4594" s="1">
        <v>80204</v>
      </c>
      <c r="K4594" s="1">
        <v>608742</v>
      </c>
      <c r="L4594" s="1" t="s">
        <v>1244</v>
      </c>
      <c r="M4594" s="1"/>
    </row>
    <row r="4595" spans="1:13" hidden="1" x14ac:dyDescent="0.35">
      <c r="A4595" s="106">
        <v>44408</v>
      </c>
      <c r="B4595" s="1" t="s">
        <v>2330</v>
      </c>
      <c r="C4595" s="102" t="s">
        <v>3674</v>
      </c>
      <c r="D4595" s="102">
        <v>1344</v>
      </c>
      <c r="E4595" s="1" t="s">
        <v>3017</v>
      </c>
      <c r="F4595" s="102" t="s">
        <v>3536</v>
      </c>
      <c r="G4595" s="1">
        <v>214791</v>
      </c>
      <c r="H4595" s="1">
        <v>29723</v>
      </c>
      <c r="I4595" s="1">
        <v>0</v>
      </c>
      <c r="J4595" s="1">
        <v>29723</v>
      </c>
      <c r="K4595" s="1">
        <v>244514</v>
      </c>
      <c r="L4595" s="1" t="s">
        <v>1244</v>
      </c>
      <c r="M4595" s="1"/>
    </row>
    <row r="4596" spans="1:13" hidden="1" x14ac:dyDescent="0.35">
      <c r="A4596" s="106">
        <v>44408</v>
      </c>
      <c r="B4596" s="1" t="s">
        <v>2330</v>
      </c>
      <c r="C4596" s="102" t="s">
        <v>3675</v>
      </c>
      <c r="D4596" s="102">
        <v>1345</v>
      </c>
      <c r="E4596" s="1" t="s">
        <v>3017</v>
      </c>
      <c r="F4596" s="102" t="s">
        <v>3537</v>
      </c>
      <c r="G4596" s="1">
        <v>15969</v>
      </c>
      <c r="H4596" s="1">
        <v>643</v>
      </c>
      <c r="I4596" s="1">
        <v>0</v>
      </c>
      <c r="J4596" s="1">
        <v>643</v>
      </c>
      <c r="K4596" s="1">
        <v>16612</v>
      </c>
      <c r="L4596" s="1" t="s">
        <v>1244</v>
      </c>
      <c r="M4596" s="1"/>
    </row>
    <row r="4597" spans="1:13" hidden="1" x14ac:dyDescent="0.35">
      <c r="A4597" s="106">
        <v>44408</v>
      </c>
      <c r="B4597" s="1" t="s">
        <v>2330</v>
      </c>
      <c r="C4597" s="102" t="s">
        <v>3676</v>
      </c>
      <c r="D4597" s="102">
        <v>1346</v>
      </c>
      <c r="E4597" s="1" t="s">
        <v>3017</v>
      </c>
      <c r="F4597" s="102" t="s">
        <v>3538</v>
      </c>
      <c r="G4597" s="1">
        <v>54747</v>
      </c>
      <c r="H4597" s="1">
        <v>0</v>
      </c>
      <c r="I4597" s="1">
        <v>0</v>
      </c>
      <c r="J4597" s="1">
        <v>0</v>
      </c>
      <c r="K4597" s="1">
        <v>54747</v>
      </c>
      <c r="L4597" s="1" t="s">
        <v>1244</v>
      </c>
      <c r="M4597" s="1"/>
    </row>
    <row r="4598" spans="1:13" hidden="1" x14ac:dyDescent="0.35">
      <c r="A4598" s="106">
        <v>44408</v>
      </c>
      <c r="B4598" s="1" t="s">
        <v>2330</v>
      </c>
      <c r="C4598" s="102" t="s">
        <v>3677</v>
      </c>
      <c r="D4598" s="102">
        <v>1348</v>
      </c>
      <c r="E4598" s="1" t="s">
        <v>3017</v>
      </c>
      <c r="F4598" s="102" t="s">
        <v>3539</v>
      </c>
      <c r="G4598" s="1">
        <v>41690</v>
      </c>
      <c r="H4598" s="1">
        <v>4218</v>
      </c>
      <c r="I4598" s="1">
        <v>0</v>
      </c>
      <c r="J4598" s="1">
        <v>4218</v>
      </c>
      <c r="K4598" s="1">
        <v>45908</v>
      </c>
      <c r="L4598" s="1" t="s">
        <v>1244</v>
      </c>
      <c r="M4598" s="1"/>
    </row>
    <row r="4599" spans="1:13" hidden="1" x14ac:dyDescent="0.35">
      <c r="A4599" s="106">
        <v>44408</v>
      </c>
      <c r="B4599" s="1" t="s">
        <v>2330</v>
      </c>
      <c r="C4599" s="102" t="s">
        <v>3678</v>
      </c>
      <c r="D4599" s="102">
        <v>1350</v>
      </c>
      <c r="E4599" s="1" t="s">
        <v>3017</v>
      </c>
      <c r="F4599" s="102" t="s">
        <v>3679</v>
      </c>
      <c r="G4599" s="1">
        <v>46802</v>
      </c>
      <c r="H4599" s="1">
        <v>7451</v>
      </c>
      <c r="I4599" s="1">
        <v>0</v>
      </c>
      <c r="J4599" s="1">
        <v>7451</v>
      </c>
      <c r="K4599" s="1">
        <v>54253</v>
      </c>
      <c r="L4599" s="1" t="s">
        <v>1244</v>
      </c>
      <c r="M4599" s="1"/>
    </row>
    <row r="4600" spans="1:13" hidden="1" x14ac:dyDescent="0.35">
      <c r="A4600" s="106">
        <v>44408</v>
      </c>
      <c r="B4600" s="1" t="s">
        <v>2330</v>
      </c>
      <c r="C4600" s="102" t="s">
        <v>3680</v>
      </c>
      <c r="D4600" s="102">
        <v>1351</v>
      </c>
      <c r="E4600" s="1" t="s">
        <v>3017</v>
      </c>
      <c r="F4600" s="102" t="s">
        <v>3681</v>
      </c>
      <c r="G4600" s="1">
        <v>63484</v>
      </c>
      <c r="H4600" s="1">
        <v>9013</v>
      </c>
      <c r="I4600" s="1">
        <v>0</v>
      </c>
      <c r="J4600" s="1">
        <v>9013</v>
      </c>
      <c r="K4600" s="1">
        <v>72497</v>
      </c>
      <c r="L4600" s="1" t="s">
        <v>1244</v>
      </c>
      <c r="M4600" s="1"/>
    </row>
    <row r="4601" spans="1:13" hidden="1" x14ac:dyDescent="0.35">
      <c r="A4601" s="106">
        <v>44408</v>
      </c>
      <c r="B4601" s="1" t="s">
        <v>2330</v>
      </c>
      <c r="C4601" s="102" t="s">
        <v>3682</v>
      </c>
      <c r="D4601" s="102">
        <v>1354</v>
      </c>
      <c r="E4601" s="1" t="s">
        <v>3017</v>
      </c>
      <c r="F4601" s="102" t="s">
        <v>3683</v>
      </c>
      <c r="G4601" s="1">
        <v>16333</v>
      </c>
      <c r="H4601" s="1">
        <v>1038</v>
      </c>
      <c r="I4601" s="1">
        <v>0</v>
      </c>
      <c r="J4601" s="1">
        <v>1038</v>
      </c>
      <c r="K4601" s="1">
        <v>17371</v>
      </c>
      <c r="L4601" s="1" t="s">
        <v>1244</v>
      </c>
      <c r="M4601" s="1"/>
    </row>
    <row r="4602" spans="1:13" hidden="1" x14ac:dyDescent="0.35">
      <c r="A4602" s="106">
        <v>44408</v>
      </c>
      <c r="B4602" s="1" t="s">
        <v>2330</v>
      </c>
      <c r="C4602" s="102" t="s">
        <v>3684</v>
      </c>
      <c r="D4602" s="102">
        <v>1355</v>
      </c>
      <c r="E4602" s="1" t="s">
        <v>3017</v>
      </c>
      <c r="F4602" s="102" t="s">
        <v>3543</v>
      </c>
      <c r="G4602" s="1">
        <v>295324</v>
      </c>
      <c r="H4602" s="1">
        <v>50346</v>
      </c>
      <c r="I4602" s="1">
        <v>0</v>
      </c>
      <c r="J4602" s="1">
        <v>50346</v>
      </c>
      <c r="K4602" s="1">
        <v>345670</v>
      </c>
      <c r="L4602" s="1" t="s">
        <v>1258</v>
      </c>
      <c r="M4602" s="1"/>
    </row>
    <row r="4603" spans="1:13" hidden="1" x14ac:dyDescent="0.35">
      <c r="A4603" s="106">
        <v>44408</v>
      </c>
      <c r="B4603" s="1" t="s">
        <v>2330</v>
      </c>
      <c r="C4603" s="102" t="s">
        <v>3685</v>
      </c>
      <c r="D4603" s="102">
        <v>1356</v>
      </c>
      <c r="E4603" s="1" t="s">
        <v>3017</v>
      </c>
      <c r="F4603" s="102" t="s">
        <v>3544</v>
      </c>
      <c r="G4603" s="1">
        <v>72497</v>
      </c>
      <c r="H4603" s="1">
        <v>14609</v>
      </c>
      <c r="I4603" s="1">
        <v>0</v>
      </c>
      <c r="J4603" s="1">
        <v>14609</v>
      </c>
      <c r="K4603" s="1">
        <v>87106</v>
      </c>
      <c r="L4603" s="1" t="s">
        <v>1009</v>
      </c>
      <c r="M4603" s="1"/>
    </row>
    <row r="4604" spans="1:13" hidden="1" x14ac:dyDescent="0.35">
      <c r="A4604" s="106">
        <v>44408</v>
      </c>
      <c r="B4604" s="1" t="s">
        <v>2330</v>
      </c>
      <c r="C4604" s="102" t="s">
        <v>3686</v>
      </c>
      <c r="D4604" s="102">
        <v>1357</v>
      </c>
      <c r="E4604" s="1" t="s">
        <v>3017</v>
      </c>
      <c r="F4604" s="102" t="s">
        <v>3687</v>
      </c>
      <c r="G4604" s="1">
        <v>36702</v>
      </c>
      <c r="H4604" s="1">
        <v>5748</v>
      </c>
      <c r="I4604" s="1">
        <v>0</v>
      </c>
      <c r="J4604" s="1">
        <v>5748</v>
      </c>
      <c r="K4604" s="1">
        <v>42450</v>
      </c>
      <c r="L4604" s="1" t="s">
        <v>1244</v>
      </c>
      <c r="M4604" s="1"/>
    </row>
    <row r="4605" spans="1:13" hidden="1" x14ac:dyDescent="0.35">
      <c r="A4605" s="106">
        <v>44408</v>
      </c>
      <c r="B4605" s="1" t="s">
        <v>2330</v>
      </c>
      <c r="C4605" s="102" t="s">
        <v>3688</v>
      </c>
      <c r="D4605" s="102">
        <v>1358</v>
      </c>
      <c r="E4605" s="1" t="s">
        <v>3017</v>
      </c>
      <c r="F4605" s="102" t="s">
        <v>3689</v>
      </c>
      <c r="G4605" s="1">
        <v>10913</v>
      </c>
      <c r="H4605" s="1">
        <v>335</v>
      </c>
      <c r="I4605" s="1">
        <v>0</v>
      </c>
      <c r="J4605" s="1">
        <v>335</v>
      </c>
      <c r="K4605" s="1">
        <v>11248</v>
      </c>
      <c r="L4605" s="1" t="s">
        <v>1244</v>
      </c>
      <c r="M4605" s="1"/>
    </row>
    <row r="4606" spans="1:13" hidden="1" x14ac:dyDescent="0.35">
      <c r="A4606" s="106">
        <v>44408</v>
      </c>
      <c r="B4606" s="1" t="s">
        <v>2330</v>
      </c>
      <c r="C4606" s="102" t="s">
        <v>3690</v>
      </c>
      <c r="D4606" s="102">
        <v>1359</v>
      </c>
      <c r="E4606" s="1" t="s">
        <v>3017</v>
      </c>
      <c r="F4606" s="102" t="s">
        <v>3547</v>
      </c>
      <c r="G4606" s="1">
        <v>7840</v>
      </c>
      <c r="H4606" s="1">
        <v>1232</v>
      </c>
      <c r="I4606" s="1">
        <v>0</v>
      </c>
      <c r="J4606" s="1">
        <v>1232</v>
      </c>
      <c r="K4606" s="1">
        <v>9072</v>
      </c>
      <c r="L4606" s="1" t="s">
        <v>1255</v>
      </c>
      <c r="M4606" s="1"/>
    </row>
    <row r="4607" spans="1:13" hidden="1" x14ac:dyDescent="0.35">
      <c r="A4607" s="106">
        <v>44408</v>
      </c>
      <c r="B4607" s="1" t="s">
        <v>2330</v>
      </c>
      <c r="C4607" s="102" t="s">
        <v>3691</v>
      </c>
      <c r="D4607" s="102">
        <v>1361</v>
      </c>
      <c r="E4607" s="1" t="s">
        <v>3017</v>
      </c>
      <c r="F4607" s="102" t="s">
        <v>3692</v>
      </c>
      <c r="G4607" s="1">
        <v>3952</v>
      </c>
      <c r="H4607" s="1">
        <v>846</v>
      </c>
      <c r="I4607" s="1">
        <v>0</v>
      </c>
      <c r="J4607" s="1">
        <v>846</v>
      </c>
      <c r="K4607" s="1">
        <v>4798</v>
      </c>
      <c r="L4607" s="1" t="s">
        <v>1244</v>
      </c>
      <c r="M4607" s="1"/>
    </row>
    <row r="4608" spans="1:13" hidden="1" x14ac:dyDescent="0.35">
      <c r="A4608" s="106">
        <v>44408</v>
      </c>
      <c r="B4608" s="1" t="s">
        <v>2330</v>
      </c>
      <c r="C4608" s="102" t="s">
        <v>3693</v>
      </c>
      <c r="D4608" s="102">
        <v>1362</v>
      </c>
      <c r="E4608" s="1" t="s">
        <v>3017</v>
      </c>
      <c r="F4608" s="102" t="s">
        <v>3694</v>
      </c>
      <c r="G4608" s="1">
        <v>33582</v>
      </c>
      <c r="H4608" s="1">
        <v>5597</v>
      </c>
      <c r="I4608" s="1">
        <v>0</v>
      </c>
      <c r="J4608" s="1">
        <v>5597</v>
      </c>
      <c r="K4608" s="1">
        <v>39179</v>
      </c>
      <c r="L4608" s="1" t="s">
        <v>1244</v>
      </c>
      <c r="M4608" s="1"/>
    </row>
    <row r="4609" spans="1:13" hidden="1" x14ac:dyDescent="0.35">
      <c r="A4609" s="106">
        <v>44408</v>
      </c>
      <c r="B4609" s="1"/>
      <c r="C4609" s="102" t="s">
        <v>3695</v>
      </c>
      <c r="D4609" s="102">
        <v>1374</v>
      </c>
      <c r="E4609" s="1" t="s">
        <v>3016</v>
      </c>
      <c r="F4609" s="102" t="s">
        <v>3696</v>
      </c>
      <c r="G4609" s="1">
        <v>2379935</v>
      </c>
      <c r="H4609" s="1">
        <v>376019</v>
      </c>
      <c r="I4609" s="1">
        <v>0</v>
      </c>
      <c r="J4609" s="1">
        <v>376019</v>
      </c>
      <c r="K4609" s="1">
        <v>2755954</v>
      </c>
      <c r="L4609" s="1"/>
      <c r="M4609" s="1"/>
    </row>
    <row r="4610" spans="1:13" hidden="1" x14ac:dyDescent="0.35">
      <c r="A4610" s="106">
        <v>44408</v>
      </c>
      <c r="B4610" s="1" t="s">
        <v>2331</v>
      </c>
      <c r="C4610" s="102" t="s">
        <v>3697</v>
      </c>
      <c r="D4610" s="102">
        <v>1375</v>
      </c>
      <c r="E4610" s="1" t="s">
        <v>3017</v>
      </c>
      <c r="F4610" s="102" t="s">
        <v>3551</v>
      </c>
      <c r="G4610" s="1">
        <v>349707</v>
      </c>
      <c r="H4610" s="1">
        <v>63489</v>
      </c>
      <c r="I4610" s="1">
        <v>0</v>
      </c>
      <c r="J4610" s="1">
        <v>63489</v>
      </c>
      <c r="K4610" s="1">
        <v>413196</v>
      </c>
      <c r="L4610" s="1" t="s">
        <v>1247</v>
      </c>
      <c r="M4610" s="1"/>
    </row>
    <row r="4611" spans="1:13" hidden="1" x14ac:dyDescent="0.35">
      <c r="A4611" s="106">
        <v>44408</v>
      </c>
      <c r="B4611" s="1" t="s">
        <v>2331</v>
      </c>
      <c r="C4611" s="102" t="s">
        <v>3698</v>
      </c>
      <c r="D4611" s="102">
        <v>1376</v>
      </c>
      <c r="E4611" s="1" t="s">
        <v>3017</v>
      </c>
      <c r="F4611" s="102" t="s">
        <v>3699</v>
      </c>
      <c r="G4611" s="1">
        <v>1541427</v>
      </c>
      <c r="H4611" s="1">
        <v>257002</v>
      </c>
      <c r="I4611" s="1">
        <v>0</v>
      </c>
      <c r="J4611" s="1">
        <v>257002</v>
      </c>
      <c r="K4611" s="1">
        <v>1798429</v>
      </c>
      <c r="L4611" s="1" t="s">
        <v>1182</v>
      </c>
      <c r="M4611" s="1"/>
    </row>
    <row r="4612" spans="1:13" hidden="1" x14ac:dyDescent="0.35">
      <c r="A4612" s="106">
        <v>44408</v>
      </c>
      <c r="B4612" s="1" t="s">
        <v>2332</v>
      </c>
      <c r="C4612" s="102" t="s">
        <v>3700</v>
      </c>
      <c r="D4612" s="102">
        <v>1377</v>
      </c>
      <c r="E4612" s="1" t="s">
        <v>3017</v>
      </c>
      <c r="F4612" s="102" t="s">
        <v>3553</v>
      </c>
      <c r="G4612" s="1">
        <v>89287</v>
      </c>
      <c r="H4612" s="1">
        <v>0</v>
      </c>
      <c r="I4612" s="1">
        <v>0</v>
      </c>
      <c r="J4612" s="1">
        <v>0</v>
      </c>
      <c r="K4612" s="1">
        <v>89287</v>
      </c>
      <c r="L4612" s="1" t="s">
        <v>1183</v>
      </c>
      <c r="M4612" s="1"/>
    </row>
    <row r="4613" spans="1:13" hidden="1" x14ac:dyDescent="0.35">
      <c r="A4613" s="106">
        <v>44408</v>
      </c>
      <c r="B4613" s="1" t="s">
        <v>2331</v>
      </c>
      <c r="C4613" s="102" t="s">
        <v>3701</v>
      </c>
      <c r="D4613" s="102">
        <v>1378</v>
      </c>
      <c r="E4613" s="1" t="s">
        <v>3017</v>
      </c>
      <c r="F4613" s="102" t="s">
        <v>3702</v>
      </c>
      <c r="G4613" s="1">
        <v>153758</v>
      </c>
      <c r="H4613" s="1">
        <v>13216</v>
      </c>
      <c r="I4613" s="1">
        <v>0</v>
      </c>
      <c r="J4613" s="1">
        <v>13216</v>
      </c>
      <c r="K4613" s="1">
        <v>166974</v>
      </c>
      <c r="L4613" s="1" t="s">
        <v>1182</v>
      </c>
      <c r="M4613" s="1"/>
    </row>
    <row r="4614" spans="1:13" hidden="1" x14ac:dyDescent="0.35">
      <c r="A4614" s="106">
        <v>44408</v>
      </c>
      <c r="B4614" s="1" t="s">
        <v>2332</v>
      </c>
      <c r="C4614" s="102" t="s">
        <v>3703</v>
      </c>
      <c r="D4614" s="102">
        <v>1857</v>
      </c>
      <c r="E4614" s="1" t="s">
        <v>3017</v>
      </c>
      <c r="F4614" s="102" t="s">
        <v>3555</v>
      </c>
      <c r="G4614" s="1">
        <v>245756</v>
      </c>
      <c r="H4614" s="1">
        <v>42312</v>
      </c>
      <c r="I4614" s="1">
        <v>0</v>
      </c>
      <c r="J4614" s="1">
        <v>42312</v>
      </c>
      <c r="K4614" s="1">
        <v>288068</v>
      </c>
      <c r="L4614" s="1" t="s">
        <v>1183</v>
      </c>
      <c r="M4614" s="1"/>
    </row>
    <row r="4615" spans="1:13" hidden="1" x14ac:dyDescent="0.35">
      <c r="A4615" s="106">
        <v>44408</v>
      </c>
      <c r="B4615" s="1"/>
      <c r="C4615" s="102" t="s">
        <v>3704</v>
      </c>
      <c r="D4615" s="102">
        <v>1380</v>
      </c>
      <c r="E4615" s="1" t="s">
        <v>3016</v>
      </c>
      <c r="F4615" s="102" t="s">
        <v>3705</v>
      </c>
      <c r="G4615" s="1">
        <v>107030</v>
      </c>
      <c r="H4615" s="1">
        <v>38727</v>
      </c>
      <c r="I4615" s="1">
        <v>0</v>
      </c>
      <c r="J4615" s="1">
        <v>38727</v>
      </c>
      <c r="K4615" s="1">
        <v>145757</v>
      </c>
      <c r="L4615" s="1"/>
      <c r="M4615" s="1"/>
    </row>
    <row r="4616" spans="1:13" hidden="1" x14ac:dyDescent="0.35">
      <c r="A4616" s="106">
        <v>44408</v>
      </c>
      <c r="B4616" s="1" t="s">
        <v>2334</v>
      </c>
      <c r="C4616" s="102" t="s">
        <v>3706</v>
      </c>
      <c r="D4616" s="102">
        <v>1388</v>
      </c>
      <c r="E4616" s="1" t="s">
        <v>3017</v>
      </c>
      <c r="F4616" s="102" t="s">
        <v>3707</v>
      </c>
      <c r="G4616" s="1">
        <v>107030</v>
      </c>
      <c r="H4616" s="1">
        <v>38727</v>
      </c>
      <c r="I4616" s="1">
        <v>0</v>
      </c>
      <c r="J4616" s="1">
        <v>38727</v>
      </c>
      <c r="K4616" s="1">
        <v>145757</v>
      </c>
      <c r="L4616" s="1" t="s">
        <v>1247</v>
      </c>
      <c r="M4616" s="1"/>
    </row>
    <row r="4617" spans="1:13" hidden="1" x14ac:dyDescent="0.35">
      <c r="A4617" s="106">
        <v>44408</v>
      </c>
      <c r="B4617" s="1"/>
      <c r="C4617" s="102" t="s">
        <v>2933</v>
      </c>
      <c r="D4617" s="102">
        <v>1391</v>
      </c>
      <c r="E4617" s="1" t="s">
        <v>3016</v>
      </c>
      <c r="F4617" s="102" t="s">
        <v>3708</v>
      </c>
      <c r="G4617" s="1">
        <v>3024125</v>
      </c>
      <c r="H4617" s="1">
        <v>481110</v>
      </c>
      <c r="I4617" s="1">
        <v>0</v>
      </c>
      <c r="J4617" s="1">
        <v>481110</v>
      </c>
      <c r="K4617" s="1">
        <v>3505235</v>
      </c>
      <c r="L4617" s="1"/>
      <c r="M4617" s="1"/>
    </row>
    <row r="4618" spans="1:13" hidden="1" x14ac:dyDescent="0.35">
      <c r="A4618" s="106">
        <v>44408</v>
      </c>
      <c r="B4618" s="1"/>
      <c r="C4618" s="102" t="s">
        <v>3709</v>
      </c>
      <c r="D4618" s="102">
        <v>1392</v>
      </c>
      <c r="E4618" s="1" t="s">
        <v>3016</v>
      </c>
      <c r="F4618" s="102" t="s">
        <v>3672</v>
      </c>
      <c r="G4618" s="1">
        <v>1104650</v>
      </c>
      <c r="H4618" s="1">
        <v>162229</v>
      </c>
      <c r="I4618" s="1">
        <v>0</v>
      </c>
      <c r="J4618" s="1">
        <v>162229</v>
      </c>
      <c r="K4618" s="1">
        <v>1266879</v>
      </c>
      <c r="L4618" s="1"/>
      <c r="M4618" s="1"/>
    </row>
    <row r="4619" spans="1:13" hidden="1" x14ac:dyDescent="0.35">
      <c r="A4619" s="106">
        <v>44408</v>
      </c>
      <c r="B4619" s="1" t="s">
        <v>2330</v>
      </c>
      <c r="C4619" s="102" t="s">
        <v>3710</v>
      </c>
      <c r="D4619" s="102">
        <v>1393</v>
      </c>
      <c r="E4619" s="1" t="s">
        <v>3017</v>
      </c>
      <c r="F4619" s="102" t="s">
        <v>3535</v>
      </c>
      <c r="G4619" s="1">
        <v>406371</v>
      </c>
      <c r="H4619" s="1">
        <v>61666</v>
      </c>
      <c r="I4619" s="1">
        <v>0</v>
      </c>
      <c r="J4619" s="1">
        <v>61666</v>
      </c>
      <c r="K4619" s="1">
        <v>468037</v>
      </c>
      <c r="L4619" s="1" t="s">
        <v>1244</v>
      </c>
      <c r="M4619" s="1"/>
    </row>
    <row r="4620" spans="1:13" hidden="1" x14ac:dyDescent="0.35">
      <c r="A4620" s="106">
        <v>44408</v>
      </c>
      <c r="B4620" s="1" t="s">
        <v>2330</v>
      </c>
      <c r="C4620" s="102" t="s">
        <v>3711</v>
      </c>
      <c r="D4620" s="102">
        <v>1394</v>
      </c>
      <c r="E4620" s="1" t="s">
        <v>3017</v>
      </c>
      <c r="F4620" s="102" t="s">
        <v>3536</v>
      </c>
      <c r="G4620" s="1">
        <v>165143</v>
      </c>
      <c r="H4620" s="1">
        <v>22852</v>
      </c>
      <c r="I4620" s="1">
        <v>0</v>
      </c>
      <c r="J4620" s="1">
        <v>22852</v>
      </c>
      <c r="K4620" s="1">
        <v>187995</v>
      </c>
      <c r="L4620" s="1" t="s">
        <v>1244</v>
      </c>
      <c r="M4620" s="1"/>
    </row>
    <row r="4621" spans="1:13" hidden="1" x14ac:dyDescent="0.35">
      <c r="A4621" s="106">
        <v>44408</v>
      </c>
      <c r="B4621" s="1" t="s">
        <v>2330</v>
      </c>
      <c r="C4621" s="102" t="s">
        <v>3712</v>
      </c>
      <c r="D4621" s="102">
        <v>1395</v>
      </c>
      <c r="E4621" s="1" t="s">
        <v>3017</v>
      </c>
      <c r="F4621" s="102" t="s">
        <v>3537</v>
      </c>
      <c r="G4621" s="1">
        <v>12707</v>
      </c>
      <c r="H4621" s="1">
        <v>494</v>
      </c>
      <c r="I4621" s="1">
        <v>0</v>
      </c>
      <c r="J4621" s="1">
        <v>494</v>
      </c>
      <c r="K4621" s="1">
        <v>13201</v>
      </c>
      <c r="L4621" s="1" t="s">
        <v>1244</v>
      </c>
      <c r="M4621" s="1"/>
    </row>
    <row r="4622" spans="1:13" hidden="1" x14ac:dyDescent="0.35">
      <c r="A4622" s="106">
        <v>44408</v>
      </c>
      <c r="B4622" s="1" t="s">
        <v>2330</v>
      </c>
      <c r="C4622" s="102" t="s">
        <v>3713</v>
      </c>
      <c r="D4622" s="102">
        <v>1396</v>
      </c>
      <c r="E4622" s="1" t="s">
        <v>3017</v>
      </c>
      <c r="F4622" s="102" t="s">
        <v>3538</v>
      </c>
      <c r="G4622" s="1">
        <v>42093</v>
      </c>
      <c r="H4622" s="1">
        <v>0</v>
      </c>
      <c r="I4622" s="1">
        <v>0</v>
      </c>
      <c r="J4622" s="1">
        <v>0</v>
      </c>
      <c r="K4622" s="1">
        <v>42093</v>
      </c>
      <c r="L4622" s="1" t="s">
        <v>1244</v>
      </c>
      <c r="M4622" s="1"/>
    </row>
    <row r="4623" spans="1:13" hidden="1" x14ac:dyDescent="0.35">
      <c r="A4623" s="106">
        <v>44408</v>
      </c>
      <c r="B4623" s="1" t="s">
        <v>2330</v>
      </c>
      <c r="C4623" s="102" t="s">
        <v>3714</v>
      </c>
      <c r="D4623" s="102">
        <v>1400</v>
      </c>
      <c r="E4623" s="1" t="s">
        <v>3017</v>
      </c>
      <c r="F4623" s="102" t="s">
        <v>3539</v>
      </c>
      <c r="G4623" s="1">
        <v>32053</v>
      </c>
      <c r="H4623" s="1">
        <v>3243</v>
      </c>
      <c r="I4623" s="1">
        <v>0</v>
      </c>
      <c r="J4623" s="1">
        <v>3243</v>
      </c>
      <c r="K4623" s="1">
        <v>35296</v>
      </c>
      <c r="L4623" s="1" t="s">
        <v>1244</v>
      </c>
      <c r="M4623" s="1"/>
    </row>
    <row r="4624" spans="1:13" hidden="1" x14ac:dyDescent="0.35">
      <c r="A4624" s="106">
        <v>44408</v>
      </c>
      <c r="B4624" s="1" t="s">
        <v>2330</v>
      </c>
      <c r="C4624" s="102" t="s">
        <v>3715</v>
      </c>
      <c r="D4624" s="102">
        <v>1401</v>
      </c>
      <c r="E4624" s="1" t="s">
        <v>3017</v>
      </c>
      <c r="F4624" s="102" t="s">
        <v>3540</v>
      </c>
      <c r="G4624" s="1">
        <v>30399</v>
      </c>
      <c r="H4624" s="1">
        <v>5729</v>
      </c>
      <c r="I4624" s="1">
        <v>0</v>
      </c>
      <c r="J4624" s="1">
        <v>5729</v>
      </c>
      <c r="K4624" s="1">
        <v>36128</v>
      </c>
      <c r="L4624" s="1" t="s">
        <v>1244</v>
      </c>
      <c r="M4624" s="1"/>
    </row>
    <row r="4625" spans="1:13" hidden="1" x14ac:dyDescent="0.35">
      <c r="A4625" s="106">
        <v>44408</v>
      </c>
      <c r="B4625" s="1" t="s">
        <v>2330</v>
      </c>
      <c r="C4625" s="102" t="s">
        <v>3716</v>
      </c>
      <c r="D4625" s="102">
        <v>1402</v>
      </c>
      <c r="E4625" s="1" t="s">
        <v>3017</v>
      </c>
      <c r="F4625" s="102" t="s">
        <v>3717</v>
      </c>
      <c r="G4625" s="1">
        <v>48810</v>
      </c>
      <c r="H4625" s="1">
        <v>6930</v>
      </c>
      <c r="I4625" s="1">
        <v>0</v>
      </c>
      <c r="J4625" s="1">
        <v>6930</v>
      </c>
      <c r="K4625" s="1">
        <v>55740</v>
      </c>
      <c r="L4625" s="1" t="s">
        <v>1244</v>
      </c>
      <c r="M4625" s="1"/>
    </row>
    <row r="4626" spans="1:13" hidden="1" x14ac:dyDescent="0.35">
      <c r="A4626" s="106">
        <v>44408</v>
      </c>
      <c r="B4626" s="1" t="s">
        <v>2330</v>
      </c>
      <c r="C4626" s="102" t="s">
        <v>3718</v>
      </c>
      <c r="D4626" s="102">
        <v>1404</v>
      </c>
      <c r="E4626" s="1" t="s">
        <v>3017</v>
      </c>
      <c r="F4626" s="102" t="s">
        <v>3542</v>
      </c>
      <c r="G4626" s="1">
        <v>12783</v>
      </c>
      <c r="H4626" s="1">
        <v>798</v>
      </c>
      <c r="I4626" s="1">
        <v>0</v>
      </c>
      <c r="J4626" s="1">
        <v>798</v>
      </c>
      <c r="K4626" s="1">
        <v>13581</v>
      </c>
      <c r="L4626" s="1" t="s">
        <v>1244</v>
      </c>
      <c r="M4626" s="1"/>
    </row>
    <row r="4627" spans="1:13" hidden="1" x14ac:dyDescent="0.35">
      <c r="A4627" s="106">
        <v>44408</v>
      </c>
      <c r="B4627" s="1" t="s">
        <v>2330</v>
      </c>
      <c r="C4627" s="102" t="s">
        <v>3719</v>
      </c>
      <c r="D4627" s="102">
        <v>1405</v>
      </c>
      <c r="E4627" s="1" t="s">
        <v>3017</v>
      </c>
      <c r="F4627" s="102" t="s">
        <v>3543</v>
      </c>
      <c r="G4627" s="1">
        <v>227061</v>
      </c>
      <c r="H4627" s="1">
        <v>38709</v>
      </c>
      <c r="I4627" s="1">
        <v>0</v>
      </c>
      <c r="J4627" s="1">
        <v>38709</v>
      </c>
      <c r="K4627" s="1">
        <v>265770</v>
      </c>
      <c r="L4627" s="1" t="s">
        <v>1258</v>
      </c>
      <c r="M4627" s="1"/>
    </row>
    <row r="4628" spans="1:13" hidden="1" x14ac:dyDescent="0.35">
      <c r="A4628" s="106">
        <v>44408</v>
      </c>
      <c r="B4628" s="1" t="s">
        <v>2330</v>
      </c>
      <c r="C4628" s="102" t="s">
        <v>3720</v>
      </c>
      <c r="D4628" s="102">
        <v>1406</v>
      </c>
      <c r="E4628" s="1" t="s">
        <v>3017</v>
      </c>
      <c r="F4628" s="102" t="s">
        <v>3544</v>
      </c>
      <c r="G4628" s="1">
        <v>55740</v>
      </c>
      <c r="H4628" s="1">
        <v>11232</v>
      </c>
      <c r="I4628" s="1">
        <v>0</v>
      </c>
      <c r="J4628" s="1">
        <v>11232</v>
      </c>
      <c r="K4628" s="1">
        <v>66972</v>
      </c>
      <c r="L4628" s="1" t="s">
        <v>1009</v>
      </c>
      <c r="M4628" s="1"/>
    </row>
    <row r="4629" spans="1:13" hidden="1" x14ac:dyDescent="0.35">
      <c r="A4629" s="106">
        <v>44408</v>
      </c>
      <c r="B4629" s="1" t="s">
        <v>2330</v>
      </c>
      <c r="C4629" s="102" t="s">
        <v>3721</v>
      </c>
      <c r="D4629" s="102">
        <v>1407</v>
      </c>
      <c r="E4629" s="1" t="s">
        <v>3017</v>
      </c>
      <c r="F4629" s="102" t="s">
        <v>3722</v>
      </c>
      <c r="G4629" s="1">
        <v>28218</v>
      </c>
      <c r="H4629" s="1">
        <v>4419</v>
      </c>
      <c r="I4629" s="1">
        <v>0</v>
      </c>
      <c r="J4629" s="1">
        <v>4419</v>
      </c>
      <c r="K4629" s="1">
        <v>32637</v>
      </c>
      <c r="L4629" s="1" t="s">
        <v>1244</v>
      </c>
      <c r="M4629" s="1"/>
    </row>
    <row r="4630" spans="1:13" hidden="1" x14ac:dyDescent="0.35">
      <c r="A4630" s="106">
        <v>44408</v>
      </c>
      <c r="B4630" s="1" t="s">
        <v>2330</v>
      </c>
      <c r="C4630" s="102" t="s">
        <v>3723</v>
      </c>
      <c r="D4630" s="102">
        <v>1408</v>
      </c>
      <c r="E4630" s="1" t="s">
        <v>3017</v>
      </c>
      <c r="F4630" s="102" t="s">
        <v>3724</v>
      </c>
      <c r="G4630" s="1">
        <v>8390</v>
      </c>
      <c r="H4630" s="1">
        <v>257</v>
      </c>
      <c r="I4630" s="1">
        <v>0</v>
      </c>
      <c r="J4630" s="1">
        <v>257</v>
      </c>
      <c r="K4630" s="1">
        <v>8647</v>
      </c>
      <c r="L4630" s="1" t="s">
        <v>1244</v>
      </c>
      <c r="M4630" s="1"/>
    </row>
    <row r="4631" spans="1:13" hidden="1" x14ac:dyDescent="0.35">
      <c r="A4631" s="106">
        <v>44408</v>
      </c>
      <c r="B4631" s="1" t="s">
        <v>2330</v>
      </c>
      <c r="C4631" s="102" t="s">
        <v>3725</v>
      </c>
      <c r="D4631" s="102">
        <v>1412</v>
      </c>
      <c r="E4631" s="1" t="s">
        <v>3017</v>
      </c>
      <c r="F4631" s="102" t="s">
        <v>3547</v>
      </c>
      <c r="G4631" s="1">
        <v>6026</v>
      </c>
      <c r="H4631" s="1">
        <v>947</v>
      </c>
      <c r="I4631" s="1">
        <v>0</v>
      </c>
      <c r="J4631" s="1">
        <v>947</v>
      </c>
      <c r="K4631" s="1">
        <v>6973</v>
      </c>
      <c r="L4631" s="1" t="s">
        <v>1255</v>
      </c>
      <c r="M4631" s="1"/>
    </row>
    <row r="4632" spans="1:13" hidden="1" x14ac:dyDescent="0.35">
      <c r="A4632" s="106">
        <v>44408</v>
      </c>
      <c r="B4632" s="1" t="s">
        <v>2330</v>
      </c>
      <c r="C4632" s="102" t="s">
        <v>3726</v>
      </c>
      <c r="D4632" s="102">
        <v>1416</v>
      </c>
      <c r="E4632" s="1" t="s">
        <v>3017</v>
      </c>
      <c r="F4632" s="102" t="s">
        <v>3692</v>
      </c>
      <c r="G4632" s="1">
        <v>3038</v>
      </c>
      <c r="H4632" s="1">
        <v>650</v>
      </c>
      <c r="I4632" s="1">
        <v>0</v>
      </c>
      <c r="J4632" s="1">
        <v>650</v>
      </c>
      <c r="K4632" s="1">
        <v>3688</v>
      </c>
      <c r="L4632" s="1" t="s">
        <v>1244</v>
      </c>
      <c r="M4632" s="1"/>
    </row>
    <row r="4633" spans="1:13" hidden="1" x14ac:dyDescent="0.35">
      <c r="A4633" s="106">
        <v>44408</v>
      </c>
      <c r="B4633" s="1" t="s">
        <v>2330</v>
      </c>
      <c r="C4633" s="102" t="s">
        <v>3727</v>
      </c>
      <c r="D4633" s="102">
        <v>1420</v>
      </c>
      <c r="E4633" s="1" t="s">
        <v>3017</v>
      </c>
      <c r="F4633" s="102" t="s">
        <v>3728</v>
      </c>
      <c r="G4633" s="1">
        <v>25818</v>
      </c>
      <c r="H4633" s="1">
        <v>4303</v>
      </c>
      <c r="I4633" s="1">
        <v>0</v>
      </c>
      <c r="J4633" s="1">
        <v>4303</v>
      </c>
      <c r="K4633" s="1">
        <v>30121</v>
      </c>
      <c r="L4633" s="1" t="s">
        <v>1244</v>
      </c>
      <c r="M4633" s="1"/>
    </row>
    <row r="4634" spans="1:13" hidden="1" x14ac:dyDescent="0.35">
      <c r="A4634" s="106">
        <v>44408</v>
      </c>
      <c r="B4634" s="1"/>
      <c r="C4634" s="102" t="s">
        <v>2934</v>
      </c>
      <c r="D4634" s="102">
        <v>1424</v>
      </c>
      <c r="E4634" s="1" t="s">
        <v>3016</v>
      </c>
      <c r="F4634" s="102" t="s">
        <v>3696</v>
      </c>
      <c r="G4634" s="1">
        <v>1837185</v>
      </c>
      <c r="H4634" s="1">
        <v>289105</v>
      </c>
      <c r="I4634" s="1">
        <v>0</v>
      </c>
      <c r="J4634" s="1">
        <v>289105</v>
      </c>
      <c r="K4634" s="1">
        <v>2126290</v>
      </c>
      <c r="L4634" s="1"/>
      <c r="M4634" s="1"/>
    </row>
    <row r="4635" spans="1:13" hidden="1" x14ac:dyDescent="0.35">
      <c r="A4635" s="106">
        <v>44408</v>
      </c>
      <c r="B4635" s="1" t="s">
        <v>2331</v>
      </c>
      <c r="C4635" s="102" t="s">
        <v>2935</v>
      </c>
      <c r="D4635" s="102">
        <v>1425</v>
      </c>
      <c r="E4635" s="1" t="s">
        <v>3017</v>
      </c>
      <c r="F4635" s="102" t="s">
        <v>3551</v>
      </c>
      <c r="G4635" s="1">
        <v>268875</v>
      </c>
      <c r="H4635" s="1">
        <v>48814</v>
      </c>
      <c r="I4635" s="1">
        <v>0</v>
      </c>
      <c r="J4635" s="1">
        <v>48814</v>
      </c>
      <c r="K4635" s="1">
        <v>317689</v>
      </c>
      <c r="L4635" s="1" t="s">
        <v>1247</v>
      </c>
      <c r="M4635" s="1"/>
    </row>
    <row r="4636" spans="1:13" hidden="1" x14ac:dyDescent="0.35">
      <c r="A4636" s="106">
        <v>44408</v>
      </c>
      <c r="B4636" s="1" t="s">
        <v>2331</v>
      </c>
      <c r="C4636" s="102" t="s">
        <v>3729</v>
      </c>
      <c r="D4636" s="102">
        <v>1426</v>
      </c>
      <c r="E4636" s="1" t="s">
        <v>3017</v>
      </c>
      <c r="F4636" s="102" t="s">
        <v>3730</v>
      </c>
      <c r="G4636" s="1">
        <v>1185139</v>
      </c>
      <c r="H4636" s="1">
        <v>197598</v>
      </c>
      <c r="I4636" s="1">
        <v>0</v>
      </c>
      <c r="J4636" s="1">
        <v>197598</v>
      </c>
      <c r="K4636" s="1">
        <v>1382737</v>
      </c>
      <c r="L4636" s="1" t="s">
        <v>1182</v>
      </c>
      <c r="M4636" s="1"/>
    </row>
    <row r="4637" spans="1:13" hidden="1" x14ac:dyDescent="0.35">
      <c r="A4637" s="106">
        <v>44408</v>
      </c>
      <c r="B4637" s="1" t="s">
        <v>2332</v>
      </c>
      <c r="C4637" s="102" t="s">
        <v>3731</v>
      </c>
      <c r="D4637" s="102">
        <v>1427</v>
      </c>
      <c r="E4637" s="1" t="s">
        <v>3017</v>
      </c>
      <c r="F4637" s="102" t="s">
        <v>3553</v>
      </c>
      <c r="G4637" s="1">
        <v>68649</v>
      </c>
      <c r="H4637" s="1">
        <v>0</v>
      </c>
      <c r="I4637" s="1">
        <v>0</v>
      </c>
      <c r="J4637" s="1">
        <v>0</v>
      </c>
      <c r="K4637" s="1">
        <v>68649</v>
      </c>
      <c r="L4637" s="1" t="s">
        <v>1183</v>
      </c>
      <c r="M4637" s="1"/>
    </row>
    <row r="4638" spans="1:13" hidden="1" x14ac:dyDescent="0.35">
      <c r="A4638" s="106">
        <v>44408</v>
      </c>
      <c r="B4638" s="1" t="s">
        <v>2331</v>
      </c>
      <c r="C4638" s="102" t="s">
        <v>4010</v>
      </c>
      <c r="D4638" s="102">
        <v>1428</v>
      </c>
      <c r="E4638" s="1" t="s">
        <v>3017</v>
      </c>
      <c r="F4638" s="102" t="s">
        <v>4011</v>
      </c>
      <c r="G4638" s="1">
        <v>118217</v>
      </c>
      <c r="H4638" s="1">
        <v>10161</v>
      </c>
      <c r="I4638" s="1">
        <v>0</v>
      </c>
      <c r="J4638" s="1">
        <v>10161</v>
      </c>
      <c r="K4638" s="1">
        <v>128378</v>
      </c>
      <c r="L4638" s="1" t="s">
        <v>1182</v>
      </c>
      <c r="M4638" s="1"/>
    </row>
    <row r="4639" spans="1:13" hidden="1" x14ac:dyDescent="0.35">
      <c r="A4639" s="106">
        <v>44408</v>
      </c>
      <c r="B4639" s="1" t="s">
        <v>2332</v>
      </c>
      <c r="C4639" s="102" t="s">
        <v>3664</v>
      </c>
      <c r="D4639" s="102">
        <v>1998</v>
      </c>
      <c r="E4639" s="1" t="s">
        <v>3017</v>
      </c>
      <c r="F4639" s="102" t="s">
        <v>3555</v>
      </c>
      <c r="G4639" s="1">
        <v>196305</v>
      </c>
      <c r="H4639" s="1">
        <v>32532</v>
      </c>
      <c r="I4639" s="1">
        <v>0</v>
      </c>
      <c r="J4639" s="1">
        <v>32532</v>
      </c>
      <c r="K4639" s="1">
        <v>228837</v>
      </c>
      <c r="L4639" s="1" t="s">
        <v>1183</v>
      </c>
      <c r="M4639" s="1"/>
    </row>
    <row r="4640" spans="1:13" hidden="1" x14ac:dyDescent="0.35">
      <c r="A4640" s="106">
        <v>44408</v>
      </c>
      <c r="B4640" s="1"/>
      <c r="C4640" s="102" t="s">
        <v>3732</v>
      </c>
      <c r="D4640" s="102">
        <v>1430</v>
      </c>
      <c r="E4640" s="1" t="s">
        <v>3016</v>
      </c>
      <c r="F4640" s="102" t="s">
        <v>3705</v>
      </c>
      <c r="G4640" s="1">
        <v>82290</v>
      </c>
      <c r="H4640" s="1">
        <v>29776</v>
      </c>
      <c r="I4640" s="1">
        <v>0</v>
      </c>
      <c r="J4640" s="1">
        <v>29776</v>
      </c>
      <c r="K4640" s="1">
        <v>112066</v>
      </c>
      <c r="L4640" s="1"/>
      <c r="M4640" s="1"/>
    </row>
    <row r="4641" spans="1:13" hidden="1" x14ac:dyDescent="0.35">
      <c r="A4641" s="106">
        <v>44408</v>
      </c>
      <c r="B4641" s="1" t="s">
        <v>2334</v>
      </c>
      <c r="C4641" s="102" t="s">
        <v>3733</v>
      </c>
      <c r="D4641" s="102">
        <v>1438</v>
      </c>
      <c r="E4641" s="1" t="s">
        <v>3017</v>
      </c>
      <c r="F4641" s="102" t="s">
        <v>3557</v>
      </c>
      <c r="G4641" s="1">
        <v>82290</v>
      </c>
      <c r="H4641" s="1">
        <v>29776</v>
      </c>
      <c r="I4641" s="1">
        <v>0</v>
      </c>
      <c r="J4641" s="1">
        <v>29776</v>
      </c>
      <c r="K4641" s="1">
        <v>112066</v>
      </c>
      <c r="L4641" s="1" t="s">
        <v>1247</v>
      </c>
      <c r="M4641" s="1"/>
    </row>
    <row r="4642" spans="1:13" hidden="1" x14ac:dyDescent="0.35">
      <c r="A4642" s="106">
        <v>44408</v>
      </c>
      <c r="B4642" s="1"/>
      <c r="C4642" s="102" t="s">
        <v>3734</v>
      </c>
      <c r="D4642" s="102">
        <v>1441</v>
      </c>
      <c r="E4642" s="1" t="s">
        <v>3016</v>
      </c>
      <c r="F4642" s="102" t="s">
        <v>3735</v>
      </c>
      <c r="G4642" s="1">
        <v>904169</v>
      </c>
      <c r="H4642" s="1">
        <v>146605</v>
      </c>
      <c r="I4642" s="1">
        <v>0</v>
      </c>
      <c r="J4642" s="1">
        <v>146605</v>
      </c>
      <c r="K4642" s="1">
        <v>1050774</v>
      </c>
      <c r="L4642" s="1"/>
      <c r="M4642" s="1"/>
    </row>
    <row r="4643" spans="1:13" hidden="1" x14ac:dyDescent="0.35">
      <c r="A4643" s="106">
        <v>44408</v>
      </c>
      <c r="B4643" s="1"/>
      <c r="C4643" s="102" t="s">
        <v>3736</v>
      </c>
      <c r="D4643" s="102">
        <v>1442</v>
      </c>
      <c r="E4643" s="1" t="s">
        <v>3016</v>
      </c>
      <c r="F4643" s="102" t="s">
        <v>3672</v>
      </c>
      <c r="G4643" s="1">
        <v>336848</v>
      </c>
      <c r="H4643" s="1">
        <v>49436</v>
      </c>
      <c r="I4643" s="1">
        <v>0</v>
      </c>
      <c r="J4643" s="1">
        <v>49436</v>
      </c>
      <c r="K4643" s="1">
        <v>386284</v>
      </c>
      <c r="L4643" s="1"/>
      <c r="M4643" s="1"/>
    </row>
    <row r="4644" spans="1:13" hidden="1" x14ac:dyDescent="0.35">
      <c r="A4644" s="106">
        <v>44408</v>
      </c>
      <c r="B4644" s="1" t="s">
        <v>2330</v>
      </c>
      <c r="C4644" s="102" t="s">
        <v>3737</v>
      </c>
      <c r="D4644" s="102">
        <v>1443</v>
      </c>
      <c r="E4644" s="1" t="s">
        <v>3017</v>
      </c>
      <c r="F4644" s="102" t="s">
        <v>3535</v>
      </c>
      <c r="G4644" s="1">
        <v>123829</v>
      </c>
      <c r="H4644" s="1">
        <v>18791</v>
      </c>
      <c r="I4644" s="1">
        <v>0</v>
      </c>
      <c r="J4644" s="1">
        <v>18791</v>
      </c>
      <c r="K4644" s="1">
        <v>142620</v>
      </c>
      <c r="L4644" s="1" t="s">
        <v>1244</v>
      </c>
      <c r="M4644" s="1"/>
    </row>
    <row r="4645" spans="1:13" hidden="1" x14ac:dyDescent="0.35">
      <c r="A4645" s="106">
        <v>44408</v>
      </c>
      <c r="B4645" s="1" t="s">
        <v>2330</v>
      </c>
      <c r="C4645" s="102" t="s">
        <v>3738</v>
      </c>
      <c r="D4645" s="102">
        <v>1444</v>
      </c>
      <c r="E4645" s="1" t="s">
        <v>3017</v>
      </c>
      <c r="F4645" s="102" t="s">
        <v>3536</v>
      </c>
      <c r="G4645" s="1">
        <v>50323</v>
      </c>
      <c r="H4645" s="1">
        <v>6964</v>
      </c>
      <c r="I4645" s="1">
        <v>0</v>
      </c>
      <c r="J4645" s="1">
        <v>6964</v>
      </c>
      <c r="K4645" s="1">
        <v>57287</v>
      </c>
      <c r="L4645" s="1" t="s">
        <v>1244</v>
      </c>
      <c r="M4645" s="1"/>
    </row>
    <row r="4646" spans="1:13" hidden="1" x14ac:dyDescent="0.35">
      <c r="A4646" s="106">
        <v>44408</v>
      </c>
      <c r="B4646" s="1" t="s">
        <v>2330</v>
      </c>
      <c r="C4646" s="102" t="s">
        <v>3739</v>
      </c>
      <c r="D4646" s="102">
        <v>1445</v>
      </c>
      <c r="E4646" s="1" t="s">
        <v>3017</v>
      </c>
      <c r="F4646" s="102" t="s">
        <v>3537</v>
      </c>
      <c r="G4646" s="1">
        <v>2955</v>
      </c>
      <c r="H4646" s="1">
        <v>151</v>
      </c>
      <c r="I4646" s="1">
        <v>0</v>
      </c>
      <c r="J4646" s="1">
        <v>151</v>
      </c>
      <c r="K4646" s="1">
        <v>3106</v>
      </c>
      <c r="L4646" s="1" t="s">
        <v>1244</v>
      </c>
      <c r="M4646" s="1"/>
    </row>
    <row r="4647" spans="1:13" hidden="1" x14ac:dyDescent="0.35">
      <c r="A4647" s="106">
        <v>44408</v>
      </c>
      <c r="B4647" s="1" t="s">
        <v>2330</v>
      </c>
      <c r="C4647" s="102" t="s">
        <v>3740</v>
      </c>
      <c r="D4647" s="102">
        <v>1446</v>
      </c>
      <c r="E4647" s="1" t="s">
        <v>3017</v>
      </c>
      <c r="F4647" s="102" t="s">
        <v>3538</v>
      </c>
      <c r="G4647" s="1">
        <v>12826</v>
      </c>
      <c r="H4647" s="1">
        <v>0</v>
      </c>
      <c r="I4647" s="1">
        <v>0</v>
      </c>
      <c r="J4647" s="1">
        <v>0</v>
      </c>
      <c r="K4647" s="1">
        <v>12826</v>
      </c>
      <c r="L4647" s="1" t="s">
        <v>1244</v>
      </c>
      <c r="M4647" s="1"/>
    </row>
    <row r="4648" spans="1:13" hidden="1" x14ac:dyDescent="0.35">
      <c r="A4648" s="106">
        <v>44408</v>
      </c>
      <c r="B4648" s="1" t="s">
        <v>2330</v>
      </c>
      <c r="C4648" s="102" t="s">
        <v>3741</v>
      </c>
      <c r="D4648" s="102">
        <v>1450</v>
      </c>
      <c r="E4648" s="1" t="s">
        <v>3017</v>
      </c>
      <c r="F4648" s="102" t="s">
        <v>3539</v>
      </c>
      <c r="G4648" s="1">
        <v>9768</v>
      </c>
      <c r="H4648" s="1">
        <v>988</v>
      </c>
      <c r="I4648" s="1">
        <v>0</v>
      </c>
      <c r="J4648" s="1">
        <v>988</v>
      </c>
      <c r="K4648" s="1">
        <v>10756</v>
      </c>
      <c r="L4648" s="1" t="s">
        <v>1244</v>
      </c>
      <c r="M4648" s="1"/>
    </row>
    <row r="4649" spans="1:13" hidden="1" x14ac:dyDescent="0.35">
      <c r="A4649" s="106">
        <v>44408</v>
      </c>
      <c r="B4649" s="1" t="s">
        <v>2330</v>
      </c>
      <c r="C4649" s="102" t="s">
        <v>3742</v>
      </c>
      <c r="D4649" s="102">
        <v>1451</v>
      </c>
      <c r="E4649" s="1" t="s">
        <v>3017</v>
      </c>
      <c r="F4649" s="102" t="s">
        <v>3743</v>
      </c>
      <c r="G4649" s="1">
        <v>10694</v>
      </c>
      <c r="H4649" s="1">
        <v>1746</v>
      </c>
      <c r="I4649" s="1">
        <v>0</v>
      </c>
      <c r="J4649" s="1">
        <v>1746</v>
      </c>
      <c r="K4649" s="1">
        <v>12440</v>
      </c>
      <c r="L4649" s="1" t="s">
        <v>1244</v>
      </c>
      <c r="M4649" s="1"/>
    </row>
    <row r="4650" spans="1:13" hidden="1" x14ac:dyDescent="0.35">
      <c r="A4650" s="106">
        <v>44408</v>
      </c>
      <c r="B4650" s="1" t="s">
        <v>2330</v>
      </c>
      <c r="C4650" s="102" t="s">
        <v>3744</v>
      </c>
      <c r="D4650" s="102">
        <v>1452</v>
      </c>
      <c r="E4650" s="1" t="s">
        <v>3017</v>
      </c>
      <c r="F4650" s="102" t="s">
        <v>3745</v>
      </c>
      <c r="G4650" s="1">
        <v>14874</v>
      </c>
      <c r="H4650" s="1">
        <v>2112</v>
      </c>
      <c r="I4650" s="1">
        <v>0</v>
      </c>
      <c r="J4650" s="1">
        <v>2112</v>
      </c>
      <c r="K4650" s="1">
        <v>16986</v>
      </c>
      <c r="L4650" s="1" t="s">
        <v>1244</v>
      </c>
      <c r="M4650" s="1"/>
    </row>
    <row r="4651" spans="1:13" hidden="1" x14ac:dyDescent="0.35">
      <c r="A4651" s="106">
        <v>44408</v>
      </c>
      <c r="B4651" s="1" t="s">
        <v>2330</v>
      </c>
      <c r="C4651" s="102" t="s">
        <v>3746</v>
      </c>
      <c r="D4651" s="102">
        <v>1454</v>
      </c>
      <c r="E4651" s="1" t="s">
        <v>3017</v>
      </c>
      <c r="F4651" s="102" t="s">
        <v>3542</v>
      </c>
      <c r="G4651" s="1">
        <v>3826</v>
      </c>
      <c r="H4651" s="1">
        <v>243</v>
      </c>
      <c r="I4651" s="1">
        <v>0</v>
      </c>
      <c r="J4651" s="1">
        <v>243</v>
      </c>
      <c r="K4651" s="1">
        <v>4069</v>
      </c>
      <c r="L4651" s="1" t="s">
        <v>1244</v>
      </c>
      <c r="M4651" s="1"/>
    </row>
    <row r="4652" spans="1:13" hidden="1" x14ac:dyDescent="0.35">
      <c r="A4652" s="106">
        <v>44408</v>
      </c>
      <c r="B4652" s="1" t="s">
        <v>2330</v>
      </c>
      <c r="C4652" s="102" t="s">
        <v>3747</v>
      </c>
      <c r="D4652" s="102">
        <v>1455</v>
      </c>
      <c r="E4652" s="1" t="s">
        <v>3017</v>
      </c>
      <c r="F4652" s="102" t="s">
        <v>3543</v>
      </c>
      <c r="G4652" s="1">
        <v>69190</v>
      </c>
      <c r="H4652" s="1">
        <v>11795</v>
      </c>
      <c r="I4652" s="1">
        <v>0</v>
      </c>
      <c r="J4652" s="1">
        <v>11795</v>
      </c>
      <c r="K4652" s="1">
        <v>80985</v>
      </c>
      <c r="L4652" s="1" t="s">
        <v>1258</v>
      </c>
      <c r="M4652" s="1"/>
    </row>
    <row r="4653" spans="1:13" hidden="1" x14ac:dyDescent="0.35">
      <c r="A4653" s="106">
        <v>44408</v>
      </c>
      <c r="B4653" s="1" t="s">
        <v>2330</v>
      </c>
      <c r="C4653" s="102" t="s">
        <v>3748</v>
      </c>
      <c r="D4653" s="102">
        <v>1456</v>
      </c>
      <c r="E4653" s="1" t="s">
        <v>3017</v>
      </c>
      <c r="F4653" s="102" t="s">
        <v>3544</v>
      </c>
      <c r="G4653" s="1">
        <v>16985</v>
      </c>
      <c r="H4653" s="1">
        <v>3423</v>
      </c>
      <c r="I4653" s="1">
        <v>0</v>
      </c>
      <c r="J4653" s="1">
        <v>3423</v>
      </c>
      <c r="K4653" s="1">
        <v>20408</v>
      </c>
      <c r="L4653" s="1" t="s">
        <v>1009</v>
      </c>
      <c r="M4653" s="1"/>
    </row>
    <row r="4654" spans="1:13" hidden="1" x14ac:dyDescent="0.35">
      <c r="A4654" s="106">
        <v>44408</v>
      </c>
      <c r="B4654" s="1" t="s">
        <v>2330</v>
      </c>
      <c r="C4654" s="102" t="s">
        <v>3749</v>
      </c>
      <c r="D4654" s="102">
        <v>1457</v>
      </c>
      <c r="E4654" s="1" t="s">
        <v>3017</v>
      </c>
      <c r="F4654" s="102" t="s">
        <v>3722</v>
      </c>
      <c r="G4654" s="1">
        <v>8598</v>
      </c>
      <c r="H4654" s="1">
        <v>1347</v>
      </c>
      <c r="I4654" s="1">
        <v>0</v>
      </c>
      <c r="J4654" s="1">
        <v>1347</v>
      </c>
      <c r="K4654" s="1">
        <v>9945</v>
      </c>
      <c r="L4654" s="1" t="s">
        <v>1244</v>
      </c>
      <c r="M4654" s="1"/>
    </row>
    <row r="4655" spans="1:13" hidden="1" x14ac:dyDescent="0.35">
      <c r="A4655" s="106">
        <v>44408</v>
      </c>
      <c r="B4655" s="1" t="s">
        <v>2330</v>
      </c>
      <c r="C4655" s="102" t="s">
        <v>3750</v>
      </c>
      <c r="D4655" s="102">
        <v>1458</v>
      </c>
      <c r="E4655" s="1" t="s">
        <v>3017</v>
      </c>
      <c r="F4655" s="102" t="s">
        <v>3751</v>
      </c>
      <c r="G4655" s="1">
        <v>2556</v>
      </c>
      <c r="H4655" s="1">
        <v>78</v>
      </c>
      <c r="I4655" s="1">
        <v>0</v>
      </c>
      <c r="J4655" s="1">
        <v>78</v>
      </c>
      <c r="K4655" s="1">
        <v>2634</v>
      </c>
      <c r="L4655" s="1" t="s">
        <v>1244</v>
      </c>
      <c r="M4655" s="1"/>
    </row>
    <row r="4656" spans="1:13" hidden="1" x14ac:dyDescent="0.35">
      <c r="A4656" s="106">
        <v>44408</v>
      </c>
      <c r="B4656" s="1" t="s">
        <v>2330</v>
      </c>
      <c r="C4656" s="102" t="s">
        <v>3752</v>
      </c>
      <c r="D4656" s="102">
        <v>1462</v>
      </c>
      <c r="E4656" s="1" t="s">
        <v>3017</v>
      </c>
      <c r="F4656" s="102" t="s">
        <v>3753</v>
      </c>
      <c r="G4656" s="1">
        <v>1632</v>
      </c>
      <c r="H4656" s="1">
        <v>289</v>
      </c>
      <c r="I4656" s="1">
        <v>0</v>
      </c>
      <c r="J4656" s="1">
        <v>289</v>
      </c>
      <c r="K4656" s="1">
        <v>1921</v>
      </c>
      <c r="L4656" s="1" t="s">
        <v>1255</v>
      </c>
      <c r="M4656" s="1"/>
    </row>
    <row r="4657" spans="1:13" hidden="1" x14ac:dyDescent="0.35">
      <c r="A4657" s="106">
        <v>44408</v>
      </c>
      <c r="B4657" s="1" t="s">
        <v>2330</v>
      </c>
      <c r="C4657" s="102" t="s">
        <v>3754</v>
      </c>
      <c r="D4657" s="102">
        <v>1466</v>
      </c>
      <c r="E4657" s="1" t="s">
        <v>3017</v>
      </c>
      <c r="F4657" s="102" t="s">
        <v>3692</v>
      </c>
      <c r="G4657" s="1">
        <v>926</v>
      </c>
      <c r="H4657" s="1">
        <v>198</v>
      </c>
      <c r="I4657" s="1">
        <v>0</v>
      </c>
      <c r="J4657" s="1">
        <v>198</v>
      </c>
      <c r="K4657" s="1">
        <v>1124</v>
      </c>
      <c r="L4657" s="1" t="s">
        <v>1244</v>
      </c>
      <c r="M4657" s="1"/>
    </row>
    <row r="4658" spans="1:13" hidden="1" x14ac:dyDescent="0.35">
      <c r="A4658" s="106">
        <v>44408</v>
      </c>
      <c r="B4658" s="1" t="s">
        <v>2330</v>
      </c>
      <c r="C4658" s="102" t="s">
        <v>3755</v>
      </c>
      <c r="D4658" s="102">
        <v>1470</v>
      </c>
      <c r="E4658" s="1" t="s">
        <v>3017</v>
      </c>
      <c r="F4658" s="102" t="s">
        <v>3549</v>
      </c>
      <c r="G4658" s="1">
        <v>7866</v>
      </c>
      <c r="H4658" s="1">
        <v>1311</v>
      </c>
      <c r="I4658" s="1">
        <v>0</v>
      </c>
      <c r="J4658" s="1">
        <v>1311</v>
      </c>
      <c r="K4658" s="1">
        <v>9177</v>
      </c>
      <c r="L4658" s="1" t="s">
        <v>1244</v>
      </c>
      <c r="M4658" s="1"/>
    </row>
    <row r="4659" spans="1:13" hidden="1" x14ac:dyDescent="0.35">
      <c r="A4659" s="106">
        <v>44408</v>
      </c>
      <c r="B4659" s="1"/>
      <c r="C4659" s="102" t="s">
        <v>3756</v>
      </c>
      <c r="D4659" s="102">
        <v>1474</v>
      </c>
      <c r="E4659" s="1" t="s">
        <v>3016</v>
      </c>
      <c r="F4659" s="102" t="s">
        <v>3696</v>
      </c>
      <c r="G4659" s="1">
        <v>542246</v>
      </c>
      <c r="H4659" s="1">
        <v>88096</v>
      </c>
      <c r="I4659" s="1">
        <v>0</v>
      </c>
      <c r="J4659" s="1">
        <v>88096</v>
      </c>
      <c r="K4659" s="1">
        <v>630342</v>
      </c>
      <c r="L4659" s="1"/>
      <c r="M4659" s="1"/>
    </row>
    <row r="4660" spans="1:13" hidden="1" x14ac:dyDescent="0.35">
      <c r="A4660" s="106">
        <v>44408</v>
      </c>
      <c r="B4660" s="1" t="s">
        <v>2331</v>
      </c>
      <c r="C4660" s="102" t="s">
        <v>3757</v>
      </c>
      <c r="D4660" s="102">
        <v>1475</v>
      </c>
      <c r="E4660" s="1" t="s">
        <v>3017</v>
      </c>
      <c r="F4660" s="102" t="s">
        <v>3551</v>
      </c>
      <c r="G4660" s="1">
        <v>81932</v>
      </c>
      <c r="H4660" s="1">
        <v>14875</v>
      </c>
      <c r="I4660" s="1">
        <v>0</v>
      </c>
      <c r="J4660" s="1">
        <v>14875</v>
      </c>
      <c r="K4660" s="1">
        <v>96807</v>
      </c>
      <c r="L4660" s="1" t="s">
        <v>1247</v>
      </c>
      <c r="M4660" s="1"/>
    </row>
    <row r="4661" spans="1:13" hidden="1" x14ac:dyDescent="0.35">
      <c r="A4661" s="106">
        <v>44408</v>
      </c>
      <c r="B4661" s="1" t="s">
        <v>2331</v>
      </c>
      <c r="C4661" s="102" t="s">
        <v>3758</v>
      </c>
      <c r="D4661" s="102">
        <v>1476</v>
      </c>
      <c r="E4661" s="1" t="s">
        <v>3017</v>
      </c>
      <c r="F4661" s="102" t="s">
        <v>3730</v>
      </c>
      <c r="G4661" s="1">
        <v>361134</v>
      </c>
      <c r="H4661" s="1">
        <v>60212</v>
      </c>
      <c r="I4661" s="1">
        <v>0</v>
      </c>
      <c r="J4661" s="1">
        <v>60212</v>
      </c>
      <c r="K4661" s="1">
        <v>421346</v>
      </c>
      <c r="L4661" s="1" t="s">
        <v>1182</v>
      </c>
      <c r="M4661" s="1"/>
    </row>
    <row r="4662" spans="1:13" hidden="1" x14ac:dyDescent="0.35">
      <c r="A4662" s="106">
        <v>44408</v>
      </c>
      <c r="B4662" s="1" t="s">
        <v>2331</v>
      </c>
      <c r="C4662" s="102" t="s">
        <v>3760</v>
      </c>
      <c r="D4662" s="102">
        <v>1478</v>
      </c>
      <c r="E4662" s="1" t="s">
        <v>3017</v>
      </c>
      <c r="F4662" s="102" t="s">
        <v>3761</v>
      </c>
      <c r="G4662" s="1">
        <v>39363</v>
      </c>
      <c r="H4662" s="1">
        <v>3096</v>
      </c>
      <c r="I4662" s="1">
        <v>0</v>
      </c>
      <c r="J4662" s="1">
        <v>3096</v>
      </c>
      <c r="K4662" s="1">
        <v>42459</v>
      </c>
      <c r="L4662" s="1" t="s">
        <v>1182</v>
      </c>
      <c r="M4662" s="1"/>
    </row>
    <row r="4663" spans="1:13" hidden="1" x14ac:dyDescent="0.35">
      <c r="A4663" s="106">
        <v>44408</v>
      </c>
      <c r="B4663" s="1" t="s">
        <v>2332</v>
      </c>
      <c r="C4663" s="102" t="s">
        <v>3665</v>
      </c>
      <c r="D4663" s="102">
        <v>2000</v>
      </c>
      <c r="E4663" s="1" t="s">
        <v>3017</v>
      </c>
      <c r="F4663" s="102" t="s">
        <v>3555</v>
      </c>
      <c r="G4663" s="1">
        <v>59817</v>
      </c>
      <c r="H4663" s="1">
        <v>9913</v>
      </c>
      <c r="I4663" s="1">
        <v>0</v>
      </c>
      <c r="J4663" s="1">
        <v>9913</v>
      </c>
      <c r="K4663" s="1">
        <v>69730</v>
      </c>
      <c r="L4663" s="1" t="s">
        <v>1183</v>
      </c>
      <c r="M4663" s="1"/>
    </row>
    <row r="4664" spans="1:13" hidden="1" x14ac:dyDescent="0.35">
      <c r="A4664" s="106">
        <v>44408</v>
      </c>
      <c r="B4664" s="1"/>
      <c r="C4664" s="102" t="s">
        <v>3762</v>
      </c>
      <c r="D4664" s="102">
        <v>1480</v>
      </c>
      <c r="E4664" s="1" t="s">
        <v>3016</v>
      </c>
      <c r="F4664" s="102" t="s">
        <v>3705</v>
      </c>
      <c r="G4664" s="1">
        <v>25075</v>
      </c>
      <c r="H4664" s="1">
        <v>9073</v>
      </c>
      <c r="I4664" s="1">
        <v>0</v>
      </c>
      <c r="J4664" s="1">
        <v>9073</v>
      </c>
      <c r="K4664" s="1">
        <v>34148</v>
      </c>
      <c r="L4664" s="1"/>
      <c r="M4664" s="1"/>
    </row>
    <row r="4665" spans="1:13" hidden="1" x14ac:dyDescent="0.35">
      <c r="A4665" s="106">
        <v>44408</v>
      </c>
      <c r="B4665" s="1" t="s">
        <v>2334</v>
      </c>
      <c r="C4665" s="102" t="s">
        <v>3763</v>
      </c>
      <c r="D4665" s="102">
        <v>1488</v>
      </c>
      <c r="E4665" s="1" t="s">
        <v>3017</v>
      </c>
      <c r="F4665" s="102" t="s">
        <v>3707</v>
      </c>
      <c r="G4665" s="1">
        <v>25075</v>
      </c>
      <c r="H4665" s="1">
        <v>9073</v>
      </c>
      <c r="I4665" s="1">
        <v>0</v>
      </c>
      <c r="J4665" s="1">
        <v>9073</v>
      </c>
      <c r="K4665" s="1">
        <v>34148</v>
      </c>
      <c r="L4665" s="1" t="s">
        <v>1247</v>
      </c>
      <c r="M4665" s="1"/>
    </row>
    <row r="4666" spans="1:13" hidden="1" x14ac:dyDescent="0.35">
      <c r="A4666" s="106">
        <v>44408</v>
      </c>
      <c r="B4666" s="1"/>
      <c r="C4666" s="102" t="s">
        <v>3904</v>
      </c>
      <c r="D4666" s="102">
        <v>1491</v>
      </c>
      <c r="E4666" s="1" t="s">
        <v>3016</v>
      </c>
      <c r="F4666" s="102" t="s">
        <v>3905</v>
      </c>
      <c r="G4666" s="1">
        <v>21570</v>
      </c>
      <c r="H4666" s="1">
        <v>356</v>
      </c>
      <c r="I4666" s="1">
        <v>0</v>
      </c>
      <c r="J4666" s="1">
        <v>356</v>
      </c>
      <c r="K4666" s="1">
        <v>21926</v>
      </c>
      <c r="L4666" s="1"/>
      <c r="M4666" s="1"/>
    </row>
    <row r="4667" spans="1:13" hidden="1" x14ac:dyDescent="0.35">
      <c r="A4667" s="106">
        <v>44408</v>
      </c>
      <c r="B4667" s="1"/>
      <c r="C4667" s="102" t="s">
        <v>3906</v>
      </c>
      <c r="D4667" s="102">
        <v>1492</v>
      </c>
      <c r="E4667" s="1" t="s">
        <v>3016</v>
      </c>
      <c r="F4667" s="102" t="s">
        <v>3672</v>
      </c>
      <c r="G4667" s="1">
        <v>822</v>
      </c>
      <c r="H4667" s="1">
        <v>119</v>
      </c>
      <c r="I4667" s="1">
        <v>0</v>
      </c>
      <c r="J4667" s="1">
        <v>119</v>
      </c>
      <c r="K4667" s="1">
        <v>941</v>
      </c>
      <c r="L4667" s="1"/>
      <c r="M4667" s="1"/>
    </row>
    <row r="4668" spans="1:13" hidden="1" x14ac:dyDescent="0.35">
      <c r="A4668" s="106">
        <v>44408</v>
      </c>
      <c r="B4668" s="1" t="s">
        <v>2330</v>
      </c>
      <c r="C4668" s="102" t="s">
        <v>3907</v>
      </c>
      <c r="D4668" s="102">
        <v>1493</v>
      </c>
      <c r="E4668" s="1" t="s">
        <v>3017</v>
      </c>
      <c r="F4668" s="102" t="s">
        <v>3535</v>
      </c>
      <c r="G4668" s="1">
        <v>302</v>
      </c>
      <c r="H4668" s="1">
        <v>46</v>
      </c>
      <c r="I4668" s="1">
        <v>0</v>
      </c>
      <c r="J4668" s="1">
        <v>46</v>
      </c>
      <c r="K4668" s="1">
        <v>348</v>
      </c>
      <c r="L4668" s="1" t="s">
        <v>1244</v>
      </c>
      <c r="M4668" s="1"/>
    </row>
    <row r="4669" spans="1:13" hidden="1" x14ac:dyDescent="0.35">
      <c r="A4669" s="106">
        <v>44408</v>
      </c>
      <c r="B4669" s="1" t="s">
        <v>2330</v>
      </c>
      <c r="C4669" s="102" t="s">
        <v>3908</v>
      </c>
      <c r="D4669" s="102">
        <v>1494</v>
      </c>
      <c r="E4669" s="1" t="s">
        <v>3017</v>
      </c>
      <c r="F4669" s="102" t="s">
        <v>3536</v>
      </c>
      <c r="G4669" s="1">
        <v>123</v>
      </c>
      <c r="H4669" s="1">
        <v>17</v>
      </c>
      <c r="I4669" s="1">
        <v>0</v>
      </c>
      <c r="J4669" s="1">
        <v>17</v>
      </c>
      <c r="K4669" s="1">
        <v>140</v>
      </c>
      <c r="L4669" s="1" t="s">
        <v>1244</v>
      </c>
      <c r="M4669" s="1"/>
    </row>
    <row r="4670" spans="1:13" hidden="1" x14ac:dyDescent="0.35">
      <c r="A4670" s="106">
        <v>44408</v>
      </c>
      <c r="B4670" s="1" t="s">
        <v>2330</v>
      </c>
      <c r="C4670" s="102" t="s">
        <v>3909</v>
      </c>
      <c r="D4670" s="102">
        <v>1495</v>
      </c>
      <c r="E4670" s="1" t="s">
        <v>3017</v>
      </c>
      <c r="F4670" s="102" t="s">
        <v>3537</v>
      </c>
      <c r="G4670" s="1">
        <v>9</v>
      </c>
      <c r="H4670" s="1">
        <v>0</v>
      </c>
      <c r="I4670" s="1">
        <v>0</v>
      </c>
      <c r="J4670" s="1">
        <v>0</v>
      </c>
      <c r="K4670" s="1">
        <v>9</v>
      </c>
      <c r="L4670" s="1" t="s">
        <v>1244</v>
      </c>
      <c r="M4670" s="1"/>
    </row>
    <row r="4671" spans="1:13" hidden="1" x14ac:dyDescent="0.35">
      <c r="A4671" s="106">
        <v>44408</v>
      </c>
      <c r="B4671" s="1" t="s">
        <v>2330</v>
      </c>
      <c r="C4671" s="102" t="s">
        <v>3910</v>
      </c>
      <c r="D4671" s="102">
        <v>1497</v>
      </c>
      <c r="E4671" s="1" t="s">
        <v>3017</v>
      </c>
      <c r="F4671" s="102" t="s">
        <v>3538</v>
      </c>
      <c r="G4671" s="1">
        <v>31</v>
      </c>
      <c r="H4671" s="1">
        <v>0</v>
      </c>
      <c r="I4671" s="1">
        <v>0</v>
      </c>
      <c r="J4671" s="1">
        <v>0</v>
      </c>
      <c r="K4671" s="1">
        <v>31</v>
      </c>
      <c r="L4671" s="1" t="s">
        <v>1244</v>
      </c>
      <c r="M4671" s="1"/>
    </row>
    <row r="4672" spans="1:13" hidden="1" x14ac:dyDescent="0.35">
      <c r="A4672" s="106">
        <v>44408</v>
      </c>
      <c r="B4672" s="1" t="s">
        <v>2330</v>
      </c>
      <c r="C4672" s="102" t="s">
        <v>3911</v>
      </c>
      <c r="D4672" s="102">
        <v>1498</v>
      </c>
      <c r="E4672" s="1" t="s">
        <v>3017</v>
      </c>
      <c r="F4672" s="102" t="s">
        <v>3539</v>
      </c>
      <c r="G4672" s="1">
        <v>23</v>
      </c>
      <c r="H4672" s="1">
        <v>2</v>
      </c>
      <c r="I4672" s="1">
        <v>0</v>
      </c>
      <c r="J4672" s="1">
        <v>2</v>
      </c>
      <c r="K4672" s="1">
        <v>25</v>
      </c>
      <c r="L4672" s="1" t="s">
        <v>1244</v>
      </c>
      <c r="M4672" s="1"/>
    </row>
    <row r="4673" spans="1:13" hidden="1" x14ac:dyDescent="0.35">
      <c r="A4673" s="106">
        <v>44408</v>
      </c>
      <c r="B4673" s="1" t="s">
        <v>2330</v>
      </c>
      <c r="C4673" s="102" t="s">
        <v>3912</v>
      </c>
      <c r="D4673" s="102">
        <v>1499</v>
      </c>
      <c r="E4673" s="1" t="s">
        <v>3017</v>
      </c>
      <c r="F4673" s="102" t="s">
        <v>3540</v>
      </c>
      <c r="G4673" s="1">
        <v>27</v>
      </c>
      <c r="H4673" s="1">
        <v>4</v>
      </c>
      <c r="I4673" s="1">
        <v>0</v>
      </c>
      <c r="J4673" s="1">
        <v>4</v>
      </c>
      <c r="K4673" s="1">
        <v>31</v>
      </c>
      <c r="L4673" s="1" t="s">
        <v>1244</v>
      </c>
      <c r="M4673" s="1"/>
    </row>
    <row r="4674" spans="1:13" hidden="1" x14ac:dyDescent="0.35">
      <c r="A4674" s="106">
        <v>44408</v>
      </c>
      <c r="B4674" s="1" t="s">
        <v>2330</v>
      </c>
      <c r="C4674" s="102" t="s">
        <v>3913</v>
      </c>
      <c r="D4674" s="102">
        <v>1500</v>
      </c>
      <c r="E4674" s="1" t="s">
        <v>3017</v>
      </c>
      <c r="F4674" s="102" t="s">
        <v>3914</v>
      </c>
      <c r="G4674" s="1">
        <v>36</v>
      </c>
      <c r="H4674" s="1">
        <v>5</v>
      </c>
      <c r="I4674" s="1">
        <v>0</v>
      </c>
      <c r="J4674" s="1">
        <v>5</v>
      </c>
      <c r="K4674" s="1">
        <v>41</v>
      </c>
      <c r="L4674" s="1" t="s">
        <v>1244</v>
      </c>
      <c r="M4674" s="1"/>
    </row>
    <row r="4675" spans="1:13" hidden="1" x14ac:dyDescent="0.35">
      <c r="A4675" s="106">
        <v>44408</v>
      </c>
      <c r="B4675" s="1" t="s">
        <v>2330</v>
      </c>
      <c r="C4675" s="102" t="s">
        <v>3915</v>
      </c>
      <c r="D4675" s="102">
        <v>1501</v>
      </c>
      <c r="E4675" s="1" t="s">
        <v>3017</v>
      </c>
      <c r="F4675" s="102" t="s">
        <v>3916</v>
      </c>
      <c r="G4675" s="1">
        <v>8</v>
      </c>
      <c r="H4675" s="1">
        <v>1</v>
      </c>
      <c r="I4675" s="1">
        <v>0</v>
      </c>
      <c r="J4675" s="1">
        <v>1</v>
      </c>
      <c r="K4675" s="1">
        <v>9</v>
      </c>
      <c r="L4675" s="1" t="s">
        <v>1244</v>
      </c>
      <c r="M4675" s="1"/>
    </row>
    <row r="4676" spans="1:13" hidden="1" x14ac:dyDescent="0.35">
      <c r="A4676" s="106">
        <v>44408</v>
      </c>
      <c r="B4676" s="1" t="s">
        <v>2330</v>
      </c>
      <c r="C4676" s="102" t="s">
        <v>3917</v>
      </c>
      <c r="D4676" s="102">
        <v>1504</v>
      </c>
      <c r="E4676" s="1" t="s">
        <v>3017</v>
      </c>
      <c r="F4676" s="102" t="s">
        <v>3722</v>
      </c>
      <c r="G4676" s="1">
        <v>21</v>
      </c>
      <c r="H4676" s="1">
        <v>3</v>
      </c>
      <c r="I4676" s="1">
        <v>0</v>
      </c>
      <c r="J4676" s="1">
        <v>3</v>
      </c>
      <c r="K4676" s="1">
        <v>24</v>
      </c>
      <c r="L4676" s="1" t="s">
        <v>1244</v>
      </c>
      <c r="M4676" s="1"/>
    </row>
    <row r="4677" spans="1:13" hidden="1" x14ac:dyDescent="0.35">
      <c r="A4677" s="106">
        <v>44408</v>
      </c>
      <c r="B4677" s="1" t="s">
        <v>2330</v>
      </c>
      <c r="C4677" s="102" t="s">
        <v>3918</v>
      </c>
      <c r="D4677" s="102">
        <v>1505</v>
      </c>
      <c r="E4677" s="1" t="s">
        <v>3017</v>
      </c>
      <c r="F4677" s="102" t="s">
        <v>3543</v>
      </c>
      <c r="G4677" s="1">
        <v>169</v>
      </c>
      <c r="H4677" s="1">
        <v>29</v>
      </c>
      <c r="I4677" s="1">
        <v>0</v>
      </c>
      <c r="J4677" s="1">
        <v>29</v>
      </c>
      <c r="K4677" s="1">
        <v>198</v>
      </c>
      <c r="L4677" s="1" t="s">
        <v>1258</v>
      </c>
      <c r="M4677" s="1"/>
    </row>
    <row r="4678" spans="1:13" hidden="1" x14ac:dyDescent="0.35">
      <c r="A4678" s="106">
        <v>44408</v>
      </c>
      <c r="B4678" s="1" t="s">
        <v>2330</v>
      </c>
      <c r="C4678" s="102" t="s">
        <v>3919</v>
      </c>
      <c r="D4678" s="102">
        <v>1506</v>
      </c>
      <c r="E4678" s="1" t="s">
        <v>3017</v>
      </c>
      <c r="F4678" s="102" t="s">
        <v>3544</v>
      </c>
      <c r="G4678" s="1">
        <v>41</v>
      </c>
      <c r="H4678" s="1">
        <v>8</v>
      </c>
      <c r="I4678" s="1">
        <v>0</v>
      </c>
      <c r="J4678" s="1">
        <v>8</v>
      </c>
      <c r="K4678" s="1">
        <v>49</v>
      </c>
      <c r="L4678" s="1" t="s">
        <v>1009</v>
      </c>
      <c r="M4678" s="1"/>
    </row>
    <row r="4679" spans="1:13" hidden="1" x14ac:dyDescent="0.35">
      <c r="A4679" s="106">
        <v>44408</v>
      </c>
      <c r="B4679" s="1" t="s">
        <v>2330</v>
      </c>
      <c r="C4679" s="102" t="s">
        <v>3920</v>
      </c>
      <c r="D4679" s="102">
        <v>1507</v>
      </c>
      <c r="E4679" s="1" t="s">
        <v>3017</v>
      </c>
      <c r="F4679" s="102" t="s">
        <v>3751</v>
      </c>
      <c r="G4679" s="1">
        <v>6</v>
      </c>
      <c r="H4679" s="1">
        <v>0</v>
      </c>
      <c r="I4679" s="1">
        <v>0</v>
      </c>
      <c r="J4679" s="1">
        <v>0</v>
      </c>
      <c r="K4679" s="1">
        <v>6</v>
      </c>
      <c r="L4679" s="1" t="s">
        <v>1244</v>
      </c>
      <c r="M4679" s="1"/>
    </row>
    <row r="4680" spans="1:13" hidden="1" x14ac:dyDescent="0.35">
      <c r="A4680" s="106">
        <v>44408</v>
      </c>
      <c r="B4680" s="1" t="s">
        <v>2330</v>
      </c>
      <c r="C4680" s="102" t="s">
        <v>3921</v>
      </c>
      <c r="D4680" s="102">
        <v>1508</v>
      </c>
      <c r="E4680" s="1" t="s">
        <v>3017</v>
      </c>
      <c r="F4680" s="102" t="s">
        <v>3547</v>
      </c>
      <c r="G4680" s="1">
        <v>6</v>
      </c>
      <c r="H4680" s="1">
        <v>1</v>
      </c>
      <c r="I4680" s="1">
        <v>0</v>
      </c>
      <c r="J4680" s="1">
        <v>1</v>
      </c>
      <c r="K4680" s="1">
        <v>7</v>
      </c>
      <c r="L4680" s="1" t="s">
        <v>1244</v>
      </c>
      <c r="M4680" s="1"/>
    </row>
    <row r="4681" spans="1:13" hidden="1" x14ac:dyDescent="0.35">
      <c r="A4681" s="106">
        <v>44408</v>
      </c>
      <c r="B4681" s="1" t="s">
        <v>2330</v>
      </c>
      <c r="C4681" s="102" t="s">
        <v>3922</v>
      </c>
      <c r="D4681" s="102">
        <v>1509</v>
      </c>
      <c r="E4681" s="1" t="s">
        <v>3017</v>
      </c>
      <c r="F4681" s="102" t="s">
        <v>3923</v>
      </c>
      <c r="G4681" s="1">
        <v>2</v>
      </c>
      <c r="H4681" s="1">
        <v>0</v>
      </c>
      <c r="I4681" s="1">
        <v>0</v>
      </c>
      <c r="J4681" s="1">
        <v>0</v>
      </c>
      <c r="K4681" s="1">
        <v>2</v>
      </c>
      <c r="L4681" s="1" t="s">
        <v>1244</v>
      </c>
      <c r="M4681" s="1"/>
    </row>
    <row r="4682" spans="1:13" hidden="1" x14ac:dyDescent="0.35">
      <c r="A4682" s="106">
        <v>44408</v>
      </c>
      <c r="B4682" s="1" t="s">
        <v>2330</v>
      </c>
      <c r="C4682" s="102" t="s">
        <v>3924</v>
      </c>
      <c r="D4682" s="102">
        <v>1512</v>
      </c>
      <c r="E4682" s="1" t="s">
        <v>3017</v>
      </c>
      <c r="F4682" s="102" t="s">
        <v>3549</v>
      </c>
      <c r="G4682" s="1">
        <v>18</v>
      </c>
      <c r="H4682" s="1">
        <v>3</v>
      </c>
      <c r="I4682" s="1">
        <v>0</v>
      </c>
      <c r="J4682" s="1">
        <v>3</v>
      </c>
      <c r="K4682" s="1">
        <v>21</v>
      </c>
      <c r="L4682" s="1" t="s">
        <v>1255</v>
      </c>
      <c r="M4682" s="1"/>
    </row>
    <row r="4683" spans="1:13" hidden="1" x14ac:dyDescent="0.35">
      <c r="A4683" s="106">
        <v>44408</v>
      </c>
      <c r="B4683" s="1"/>
      <c r="C4683" s="102" t="s">
        <v>3925</v>
      </c>
      <c r="D4683" s="102">
        <v>1524</v>
      </c>
      <c r="E4683" s="1" t="s">
        <v>3016</v>
      </c>
      <c r="F4683" s="102" t="s">
        <v>3696</v>
      </c>
      <c r="G4683" s="1">
        <v>20687</v>
      </c>
      <c r="H4683" s="1">
        <v>215</v>
      </c>
      <c r="I4683" s="1">
        <v>0</v>
      </c>
      <c r="J4683" s="1">
        <v>215</v>
      </c>
      <c r="K4683" s="1">
        <v>20902</v>
      </c>
      <c r="L4683" s="1"/>
      <c r="M4683" s="1"/>
    </row>
    <row r="4684" spans="1:13" hidden="1" x14ac:dyDescent="0.35">
      <c r="A4684" s="106">
        <v>44408</v>
      </c>
      <c r="B4684" s="1" t="s">
        <v>2331</v>
      </c>
      <c r="C4684" s="102" t="s">
        <v>3926</v>
      </c>
      <c r="D4684" s="102">
        <v>1525</v>
      </c>
      <c r="E4684" s="1" t="s">
        <v>3017</v>
      </c>
      <c r="F4684" s="102" t="s">
        <v>3551</v>
      </c>
      <c r="G4684" s="1">
        <v>199</v>
      </c>
      <c r="H4684" s="1">
        <v>36</v>
      </c>
      <c r="I4684" s="1">
        <v>0</v>
      </c>
      <c r="J4684" s="1">
        <v>36</v>
      </c>
      <c r="K4684" s="1">
        <v>235</v>
      </c>
      <c r="L4684" s="1" t="s">
        <v>1247</v>
      </c>
      <c r="M4684" s="1"/>
    </row>
    <row r="4685" spans="1:13" hidden="1" x14ac:dyDescent="0.35">
      <c r="A4685" s="106">
        <v>44408</v>
      </c>
      <c r="B4685" s="1" t="s">
        <v>2331</v>
      </c>
      <c r="C4685" s="102" t="s">
        <v>3927</v>
      </c>
      <c r="D4685" s="102">
        <v>1526</v>
      </c>
      <c r="E4685" s="1" t="s">
        <v>3017</v>
      </c>
      <c r="F4685" s="102" t="s">
        <v>3730</v>
      </c>
      <c r="G4685" s="1">
        <v>882</v>
      </c>
      <c r="H4685" s="1">
        <v>147</v>
      </c>
      <c r="I4685" s="1">
        <v>0</v>
      </c>
      <c r="J4685" s="1">
        <v>147</v>
      </c>
      <c r="K4685" s="1">
        <v>1029</v>
      </c>
      <c r="L4685" s="1" t="s">
        <v>1182</v>
      </c>
      <c r="M4685" s="1"/>
    </row>
    <row r="4686" spans="1:13" hidden="1" x14ac:dyDescent="0.35">
      <c r="A4686" s="106">
        <v>44408</v>
      </c>
      <c r="B4686" s="1" t="s">
        <v>2331</v>
      </c>
      <c r="C4686" s="102" t="s">
        <v>3928</v>
      </c>
      <c r="D4686" s="102">
        <v>1527</v>
      </c>
      <c r="E4686" s="1" t="s">
        <v>3017</v>
      </c>
      <c r="F4686" s="102" t="s">
        <v>3590</v>
      </c>
      <c r="G4686" s="1">
        <v>19373</v>
      </c>
      <c r="H4686" s="1">
        <v>0</v>
      </c>
      <c r="I4686" s="1">
        <v>0</v>
      </c>
      <c r="J4686" s="1">
        <v>0</v>
      </c>
      <c r="K4686" s="1">
        <v>19373</v>
      </c>
      <c r="L4686" s="1" t="s">
        <v>1182</v>
      </c>
      <c r="M4686" s="1"/>
    </row>
    <row r="4687" spans="1:13" hidden="1" x14ac:dyDescent="0.35">
      <c r="A4687" s="106">
        <v>44408</v>
      </c>
      <c r="B4687" s="1" t="s">
        <v>2331</v>
      </c>
      <c r="C4687" s="102" t="s">
        <v>3929</v>
      </c>
      <c r="D4687" s="102">
        <v>1528</v>
      </c>
      <c r="E4687" s="1" t="s">
        <v>3017</v>
      </c>
      <c r="F4687" s="102" t="s">
        <v>3555</v>
      </c>
      <c r="G4687" s="1">
        <v>145</v>
      </c>
      <c r="H4687" s="1">
        <v>24</v>
      </c>
      <c r="I4687" s="1">
        <v>0</v>
      </c>
      <c r="J4687" s="1">
        <v>24</v>
      </c>
      <c r="K4687" s="1">
        <v>169</v>
      </c>
      <c r="L4687" s="1" t="s">
        <v>1182</v>
      </c>
      <c r="M4687" s="1"/>
    </row>
    <row r="4688" spans="1:13" hidden="1" x14ac:dyDescent="0.35">
      <c r="A4688" s="106">
        <v>44408</v>
      </c>
      <c r="B4688" s="1" t="s">
        <v>2331</v>
      </c>
      <c r="C4688" s="102" t="s">
        <v>3971</v>
      </c>
      <c r="D4688" s="102">
        <v>2068</v>
      </c>
      <c r="E4688" s="1" t="s">
        <v>3017</v>
      </c>
      <c r="F4688" s="102" t="s">
        <v>3964</v>
      </c>
      <c r="G4688" s="1">
        <v>88</v>
      </c>
      <c r="H4688" s="1">
        <v>8</v>
      </c>
      <c r="I4688" s="1">
        <v>0</v>
      </c>
      <c r="J4688" s="1">
        <v>8</v>
      </c>
      <c r="K4688" s="1">
        <v>96</v>
      </c>
      <c r="L4688" s="1" t="s">
        <v>1182</v>
      </c>
      <c r="M4688" s="1"/>
    </row>
    <row r="4689" spans="1:13" hidden="1" x14ac:dyDescent="0.35">
      <c r="A4689" s="106">
        <v>44408</v>
      </c>
      <c r="B4689" s="1"/>
      <c r="C4689" s="102" t="s">
        <v>3930</v>
      </c>
      <c r="D4689" s="102">
        <v>1530</v>
      </c>
      <c r="E4689" s="1" t="s">
        <v>3016</v>
      </c>
      <c r="F4689" s="102" t="s">
        <v>3705</v>
      </c>
      <c r="G4689" s="1">
        <v>61</v>
      </c>
      <c r="H4689" s="1">
        <v>22</v>
      </c>
      <c r="I4689" s="1">
        <v>0</v>
      </c>
      <c r="J4689" s="1">
        <v>22</v>
      </c>
      <c r="K4689" s="1">
        <v>83</v>
      </c>
      <c r="L4689" s="1"/>
      <c r="M4689" s="1"/>
    </row>
    <row r="4690" spans="1:13" hidden="1" x14ac:dyDescent="0.35">
      <c r="A4690" s="106">
        <v>44408</v>
      </c>
      <c r="B4690" s="1" t="s">
        <v>2334</v>
      </c>
      <c r="C4690" s="102" t="s">
        <v>3931</v>
      </c>
      <c r="D4690" s="102">
        <v>1536</v>
      </c>
      <c r="E4690" s="1" t="s">
        <v>3017</v>
      </c>
      <c r="F4690" s="102" t="s">
        <v>3557</v>
      </c>
      <c r="G4690" s="1">
        <v>61</v>
      </c>
      <c r="H4690" s="1">
        <v>22</v>
      </c>
      <c r="I4690" s="1">
        <v>0</v>
      </c>
      <c r="J4690" s="1">
        <v>22</v>
      </c>
      <c r="K4690" s="1">
        <v>83</v>
      </c>
      <c r="L4690" s="1" t="s">
        <v>1247</v>
      </c>
      <c r="M4690" s="1"/>
    </row>
    <row r="4691" spans="1:13" hidden="1" x14ac:dyDescent="0.35">
      <c r="A4691" s="106">
        <v>44408</v>
      </c>
      <c r="B4691" s="1"/>
      <c r="C4691" s="102" t="s">
        <v>3787</v>
      </c>
      <c r="D4691" s="102">
        <v>1641</v>
      </c>
      <c r="E4691" s="1" t="s">
        <v>3016</v>
      </c>
      <c r="F4691" s="102" t="s">
        <v>3788</v>
      </c>
      <c r="G4691" s="1">
        <v>1167607</v>
      </c>
      <c r="H4691" s="1">
        <v>187405</v>
      </c>
      <c r="I4691" s="1">
        <v>0</v>
      </c>
      <c r="J4691" s="1">
        <v>187405</v>
      </c>
      <c r="K4691" s="1">
        <v>1355012</v>
      </c>
      <c r="L4691" s="1"/>
      <c r="M4691" s="1"/>
    </row>
    <row r="4692" spans="1:13" hidden="1" x14ac:dyDescent="0.35">
      <c r="A4692" s="106">
        <v>44408</v>
      </c>
      <c r="B4692" s="1"/>
      <c r="C4692" s="102" t="s">
        <v>3789</v>
      </c>
      <c r="D4692" s="102">
        <v>1642</v>
      </c>
      <c r="E4692" s="1" t="s">
        <v>3016</v>
      </c>
      <c r="F4692" s="102" t="s">
        <v>3672</v>
      </c>
      <c r="G4692" s="1">
        <v>433474</v>
      </c>
      <c r="H4692" s="1">
        <v>62862</v>
      </c>
      <c r="I4692" s="1">
        <v>0</v>
      </c>
      <c r="J4692" s="1">
        <v>62862</v>
      </c>
      <c r="K4692" s="1">
        <v>496336</v>
      </c>
      <c r="L4692" s="1"/>
      <c r="M4692" s="1"/>
    </row>
    <row r="4693" spans="1:13" hidden="1" x14ac:dyDescent="0.35">
      <c r="A4693" s="106">
        <v>44408</v>
      </c>
      <c r="B4693" s="1" t="s">
        <v>2330</v>
      </c>
      <c r="C4693" s="102" t="s">
        <v>3790</v>
      </c>
      <c r="D4693" s="102">
        <v>1643</v>
      </c>
      <c r="E4693" s="1" t="s">
        <v>3017</v>
      </c>
      <c r="F4693" s="102" t="s">
        <v>3535</v>
      </c>
      <c r="G4693" s="1">
        <v>158712</v>
      </c>
      <c r="H4693" s="1">
        <v>24084</v>
      </c>
      <c r="I4693" s="1">
        <v>0</v>
      </c>
      <c r="J4693" s="1">
        <v>24084</v>
      </c>
      <c r="K4693" s="1">
        <v>182796</v>
      </c>
      <c r="L4693" s="1" t="s">
        <v>1244</v>
      </c>
      <c r="M4693" s="1"/>
    </row>
    <row r="4694" spans="1:13" hidden="1" x14ac:dyDescent="0.35">
      <c r="A4694" s="106">
        <v>44408</v>
      </c>
      <c r="B4694" s="1" t="s">
        <v>2330</v>
      </c>
      <c r="C4694" s="102" t="s">
        <v>3791</v>
      </c>
      <c r="D4694" s="102">
        <v>1644</v>
      </c>
      <c r="E4694" s="1" t="s">
        <v>3017</v>
      </c>
      <c r="F4694" s="102" t="s">
        <v>3536</v>
      </c>
      <c r="G4694" s="1">
        <v>64498</v>
      </c>
      <c r="H4694" s="1">
        <v>8925</v>
      </c>
      <c r="I4694" s="1">
        <v>0</v>
      </c>
      <c r="J4694" s="1">
        <v>8925</v>
      </c>
      <c r="K4694" s="1">
        <v>73423</v>
      </c>
      <c r="L4694" s="1" t="s">
        <v>1244</v>
      </c>
      <c r="M4694" s="1"/>
    </row>
    <row r="4695" spans="1:13" hidden="1" x14ac:dyDescent="0.35">
      <c r="A4695" s="106">
        <v>44408</v>
      </c>
      <c r="B4695" s="1" t="s">
        <v>2330</v>
      </c>
      <c r="C4695" s="102" t="s">
        <v>3792</v>
      </c>
      <c r="D4695" s="102">
        <v>1645</v>
      </c>
      <c r="E4695" s="1" t="s">
        <v>3017</v>
      </c>
      <c r="F4695" s="102" t="s">
        <v>3537</v>
      </c>
      <c r="G4695" s="1">
        <v>4963</v>
      </c>
      <c r="H4695" s="1">
        <v>193</v>
      </c>
      <c r="I4695" s="1">
        <v>0</v>
      </c>
      <c r="J4695" s="1">
        <v>193</v>
      </c>
      <c r="K4695" s="1">
        <v>5156</v>
      </c>
      <c r="L4695" s="1" t="s">
        <v>1244</v>
      </c>
      <c r="M4695" s="1"/>
    </row>
    <row r="4696" spans="1:13" hidden="1" x14ac:dyDescent="0.35">
      <c r="A4696" s="106">
        <v>44408</v>
      </c>
      <c r="B4696" s="1" t="s">
        <v>2330</v>
      </c>
      <c r="C4696" s="102" t="s">
        <v>3793</v>
      </c>
      <c r="D4696" s="102">
        <v>1646</v>
      </c>
      <c r="E4696" s="1" t="s">
        <v>3017</v>
      </c>
      <c r="F4696" s="102" t="s">
        <v>3538</v>
      </c>
      <c r="G4696" s="1">
        <v>16440</v>
      </c>
      <c r="H4696" s="1">
        <v>0</v>
      </c>
      <c r="I4696" s="1">
        <v>0</v>
      </c>
      <c r="J4696" s="1">
        <v>0</v>
      </c>
      <c r="K4696" s="1">
        <v>16440</v>
      </c>
      <c r="L4696" s="1" t="s">
        <v>1244</v>
      </c>
      <c r="M4696" s="1"/>
    </row>
    <row r="4697" spans="1:13" hidden="1" x14ac:dyDescent="0.35">
      <c r="A4697" s="106">
        <v>44408</v>
      </c>
      <c r="B4697" s="1" t="s">
        <v>2330</v>
      </c>
      <c r="C4697" s="102" t="s">
        <v>3794</v>
      </c>
      <c r="D4697" s="102">
        <v>1650</v>
      </c>
      <c r="E4697" s="1" t="s">
        <v>3017</v>
      </c>
      <c r="F4697" s="102" t="s">
        <v>3539</v>
      </c>
      <c r="G4697" s="1">
        <v>12459</v>
      </c>
      <c r="H4697" s="1">
        <v>1267</v>
      </c>
      <c r="I4697" s="1">
        <v>0</v>
      </c>
      <c r="J4697" s="1">
        <v>1267</v>
      </c>
      <c r="K4697" s="1">
        <v>13726</v>
      </c>
      <c r="L4697" s="1" t="s">
        <v>1244</v>
      </c>
      <c r="M4697" s="1"/>
    </row>
    <row r="4698" spans="1:13" hidden="1" x14ac:dyDescent="0.35">
      <c r="A4698" s="106">
        <v>44408</v>
      </c>
      <c r="B4698" s="1" t="s">
        <v>2330</v>
      </c>
      <c r="C4698" s="102" t="s">
        <v>3795</v>
      </c>
      <c r="D4698" s="102">
        <v>1651</v>
      </c>
      <c r="E4698" s="1" t="s">
        <v>3017</v>
      </c>
      <c r="F4698" s="102" t="s">
        <v>3796</v>
      </c>
      <c r="G4698" s="1">
        <v>14053</v>
      </c>
      <c r="H4698" s="1">
        <v>2238</v>
      </c>
      <c r="I4698" s="1">
        <v>0</v>
      </c>
      <c r="J4698" s="1">
        <v>2238</v>
      </c>
      <c r="K4698" s="1">
        <v>16291</v>
      </c>
      <c r="L4698" s="1" t="s">
        <v>1244</v>
      </c>
      <c r="M4698" s="1"/>
    </row>
    <row r="4699" spans="1:13" hidden="1" x14ac:dyDescent="0.35">
      <c r="A4699" s="106">
        <v>44408</v>
      </c>
      <c r="B4699" s="1" t="s">
        <v>2330</v>
      </c>
      <c r="C4699" s="102" t="s">
        <v>3797</v>
      </c>
      <c r="D4699" s="102">
        <v>1652</v>
      </c>
      <c r="E4699" s="1" t="s">
        <v>3017</v>
      </c>
      <c r="F4699" s="102" t="s">
        <v>3798</v>
      </c>
      <c r="G4699" s="1">
        <v>19064</v>
      </c>
      <c r="H4699" s="1">
        <v>2206</v>
      </c>
      <c r="I4699" s="1">
        <v>0</v>
      </c>
      <c r="J4699" s="1">
        <v>2206</v>
      </c>
      <c r="K4699" s="1">
        <v>21270</v>
      </c>
      <c r="L4699" s="1" t="s">
        <v>1244</v>
      </c>
      <c r="M4699" s="1"/>
    </row>
    <row r="4700" spans="1:13" hidden="1" x14ac:dyDescent="0.35">
      <c r="A4700" s="106">
        <v>44408</v>
      </c>
      <c r="B4700" s="1" t="s">
        <v>2330</v>
      </c>
      <c r="C4700" s="102" t="s">
        <v>3799</v>
      </c>
      <c r="D4700" s="102">
        <v>1654</v>
      </c>
      <c r="E4700" s="1" t="s">
        <v>3017</v>
      </c>
      <c r="F4700" s="102" t="s">
        <v>3542</v>
      </c>
      <c r="G4700" s="1">
        <v>4907</v>
      </c>
      <c r="H4700" s="1">
        <v>312</v>
      </c>
      <c r="I4700" s="1">
        <v>0</v>
      </c>
      <c r="J4700" s="1">
        <v>312</v>
      </c>
      <c r="K4700" s="1">
        <v>5219</v>
      </c>
      <c r="L4700" s="1" t="s">
        <v>1244</v>
      </c>
      <c r="M4700" s="1"/>
    </row>
    <row r="4701" spans="1:13" hidden="1" x14ac:dyDescent="0.35">
      <c r="A4701" s="106">
        <v>44408</v>
      </c>
      <c r="B4701" s="1" t="s">
        <v>2330</v>
      </c>
      <c r="C4701" s="102" t="s">
        <v>3800</v>
      </c>
      <c r="D4701" s="102">
        <v>1655</v>
      </c>
      <c r="E4701" s="1" t="s">
        <v>3017</v>
      </c>
      <c r="F4701" s="102" t="s">
        <v>3543</v>
      </c>
      <c r="G4701" s="1">
        <v>88682</v>
      </c>
      <c r="H4701" s="1">
        <v>15118</v>
      </c>
      <c r="I4701" s="1">
        <v>0</v>
      </c>
      <c r="J4701" s="1">
        <v>15118</v>
      </c>
      <c r="K4701" s="1">
        <v>103800</v>
      </c>
      <c r="L4701" s="1" t="s">
        <v>1258</v>
      </c>
      <c r="M4701" s="1"/>
    </row>
    <row r="4702" spans="1:13" hidden="1" x14ac:dyDescent="0.35">
      <c r="A4702" s="106">
        <v>44408</v>
      </c>
      <c r="B4702" s="1" t="s">
        <v>2330</v>
      </c>
      <c r="C4702" s="102" t="s">
        <v>3801</v>
      </c>
      <c r="D4702" s="102">
        <v>1656</v>
      </c>
      <c r="E4702" s="1" t="s">
        <v>3017</v>
      </c>
      <c r="F4702" s="102" t="s">
        <v>3544</v>
      </c>
      <c r="G4702" s="1">
        <v>21769</v>
      </c>
      <c r="H4702" s="1">
        <v>4387</v>
      </c>
      <c r="I4702" s="1">
        <v>0</v>
      </c>
      <c r="J4702" s="1">
        <v>4387</v>
      </c>
      <c r="K4702" s="1">
        <v>26156</v>
      </c>
      <c r="L4702" s="1" t="s">
        <v>1009</v>
      </c>
      <c r="M4702" s="1"/>
    </row>
    <row r="4703" spans="1:13" hidden="1" x14ac:dyDescent="0.35">
      <c r="A4703" s="106">
        <v>44408</v>
      </c>
      <c r="B4703" s="1" t="s">
        <v>2330</v>
      </c>
      <c r="C4703" s="102" t="s">
        <v>3802</v>
      </c>
      <c r="D4703" s="102">
        <v>1657</v>
      </c>
      <c r="E4703" s="1" t="s">
        <v>3017</v>
      </c>
      <c r="F4703" s="102" t="s">
        <v>3722</v>
      </c>
      <c r="G4703" s="1">
        <v>11021</v>
      </c>
      <c r="H4703" s="1">
        <v>1726</v>
      </c>
      <c r="I4703" s="1">
        <v>0</v>
      </c>
      <c r="J4703" s="1">
        <v>1726</v>
      </c>
      <c r="K4703" s="1">
        <v>12747</v>
      </c>
      <c r="L4703" s="1" t="s">
        <v>1244</v>
      </c>
      <c r="M4703" s="1"/>
    </row>
    <row r="4704" spans="1:13" hidden="1" x14ac:dyDescent="0.35">
      <c r="A4704" s="106">
        <v>44408</v>
      </c>
      <c r="B4704" s="1" t="s">
        <v>2330</v>
      </c>
      <c r="C4704" s="102" t="s">
        <v>3803</v>
      </c>
      <c r="D4704" s="102">
        <v>1658</v>
      </c>
      <c r="E4704" s="1" t="s">
        <v>3017</v>
      </c>
      <c r="F4704" s="102" t="s">
        <v>3804</v>
      </c>
      <c r="G4704" s="1">
        <v>3277</v>
      </c>
      <c r="H4704" s="1">
        <v>101</v>
      </c>
      <c r="I4704" s="1">
        <v>0</v>
      </c>
      <c r="J4704" s="1">
        <v>101</v>
      </c>
      <c r="K4704" s="1">
        <v>3378</v>
      </c>
      <c r="L4704" s="1" t="s">
        <v>1244</v>
      </c>
      <c r="M4704" s="1"/>
    </row>
    <row r="4705" spans="1:13" hidden="1" x14ac:dyDescent="0.35">
      <c r="A4705" s="106">
        <v>44408</v>
      </c>
      <c r="B4705" s="1" t="s">
        <v>2330</v>
      </c>
      <c r="C4705" s="102" t="s">
        <v>3805</v>
      </c>
      <c r="D4705" s="102">
        <v>1662</v>
      </c>
      <c r="E4705" s="1" t="s">
        <v>3017</v>
      </c>
      <c r="F4705" s="102" t="s">
        <v>3547</v>
      </c>
      <c r="G4705" s="1">
        <v>2356</v>
      </c>
      <c r="H4705" s="1">
        <v>370</v>
      </c>
      <c r="I4705" s="1">
        <v>0</v>
      </c>
      <c r="J4705" s="1">
        <v>370</v>
      </c>
      <c r="K4705" s="1">
        <v>2726</v>
      </c>
      <c r="L4705" s="1" t="s">
        <v>1255</v>
      </c>
      <c r="M4705" s="1"/>
    </row>
    <row r="4706" spans="1:13" hidden="1" x14ac:dyDescent="0.35">
      <c r="A4706" s="106">
        <v>44408</v>
      </c>
      <c r="B4706" s="1" t="s">
        <v>2330</v>
      </c>
      <c r="C4706" s="102" t="s">
        <v>3815</v>
      </c>
      <c r="D4706" s="102">
        <v>1666</v>
      </c>
      <c r="E4706" s="1" t="s">
        <v>3017</v>
      </c>
      <c r="F4706" s="102" t="s">
        <v>3692</v>
      </c>
      <c r="G4706" s="1">
        <v>1187</v>
      </c>
      <c r="H4706" s="1">
        <v>254</v>
      </c>
      <c r="I4706" s="1">
        <v>0</v>
      </c>
      <c r="J4706" s="1">
        <v>254</v>
      </c>
      <c r="K4706" s="1">
        <v>1441</v>
      </c>
      <c r="L4706" s="1" t="s">
        <v>1244</v>
      </c>
      <c r="M4706" s="1"/>
    </row>
    <row r="4707" spans="1:13" hidden="1" x14ac:dyDescent="0.35">
      <c r="A4707" s="106">
        <v>44408</v>
      </c>
      <c r="B4707" s="1" t="s">
        <v>2330</v>
      </c>
      <c r="C4707" s="102" t="s">
        <v>3808</v>
      </c>
      <c r="D4707" s="102">
        <v>1670</v>
      </c>
      <c r="E4707" s="1" t="s">
        <v>3017</v>
      </c>
      <c r="F4707" s="102" t="s">
        <v>3549</v>
      </c>
      <c r="G4707" s="1">
        <v>10086</v>
      </c>
      <c r="H4707" s="1">
        <v>1681</v>
      </c>
      <c r="I4707" s="1">
        <v>0</v>
      </c>
      <c r="J4707" s="1">
        <v>1681</v>
      </c>
      <c r="K4707" s="1">
        <v>11767</v>
      </c>
      <c r="L4707" s="1" t="s">
        <v>1244</v>
      </c>
      <c r="M4707" s="1"/>
    </row>
    <row r="4708" spans="1:13" hidden="1" x14ac:dyDescent="0.35">
      <c r="A4708" s="106">
        <v>44408</v>
      </c>
      <c r="B4708" s="1"/>
      <c r="C4708" s="102" t="s">
        <v>3809</v>
      </c>
      <c r="D4708" s="102">
        <v>1674</v>
      </c>
      <c r="E4708" s="1" t="s">
        <v>3016</v>
      </c>
      <c r="F4708" s="102" t="s">
        <v>3696</v>
      </c>
      <c r="G4708" s="1">
        <v>701993</v>
      </c>
      <c r="H4708" s="1">
        <v>112914</v>
      </c>
      <c r="I4708" s="1">
        <v>0</v>
      </c>
      <c r="J4708" s="1">
        <v>112914</v>
      </c>
      <c r="K4708" s="1">
        <v>814907</v>
      </c>
      <c r="L4708" s="1"/>
      <c r="M4708" s="1"/>
    </row>
    <row r="4709" spans="1:13" hidden="1" x14ac:dyDescent="0.35">
      <c r="A4709" s="106">
        <v>44408</v>
      </c>
      <c r="B4709" s="1" t="s">
        <v>2331</v>
      </c>
      <c r="C4709" s="102" t="s">
        <v>3810</v>
      </c>
      <c r="D4709" s="102">
        <v>1675</v>
      </c>
      <c r="E4709" s="1" t="s">
        <v>3017</v>
      </c>
      <c r="F4709" s="102" t="s">
        <v>3551</v>
      </c>
      <c r="G4709" s="1">
        <v>89472</v>
      </c>
      <c r="H4709" s="1">
        <v>19065</v>
      </c>
      <c r="I4709" s="1">
        <v>0</v>
      </c>
      <c r="J4709" s="1">
        <v>19065</v>
      </c>
      <c r="K4709" s="1">
        <v>108537</v>
      </c>
      <c r="L4709" s="1" t="s">
        <v>1247</v>
      </c>
      <c r="M4709" s="1"/>
    </row>
    <row r="4710" spans="1:13" hidden="1" x14ac:dyDescent="0.35">
      <c r="A4710" s="106">
        <v>44408</v>
      </c>
      <c r="B4710" s="1" t="s">
        <v>2331</v>
      </c>
      <c r="C4710" s="102" t="s">
        <v>3811</v>
      </c>
      <c r="D4710" s="102">
        <v>1676</v>
      </c>
      <c r="E4710" s="1" t="s">
        <v>3017</v>
      </c>
      <c r="F4710" s="102" t="s">
        <v>3699</v>
      </c>
      <c r="G4710" s="1">
        <v>462869</v>
      </c>
      <c r="H4710" s="1">
        <v>77174</v>
      </c>
      <c r="I4710" s="1">
        <v>0</v>
      </c>
      <c r="J4710" s="1">
        <v>77174</v>
      </c>
      <c r="K4710" s="1">
        <v>540043</v>
      </c>
      <c r="L4710" s="1" t="s">
        <v>1182</v>
      </c>
      <c r="M4710" s="1"/>
    </row>
    <row r="4711" spans="1:13" hidden="1" x14ac:dyDescent="0.35">
      <c r="A4711" s="106">
        <v>44408</v>
      </c>
      <c r="B4711" s="1" t="s">
        <v>2332</v>
      </c>
      <c r="C4711" s="102" t="s">
        <v>3812</v>
      </c>
      <c r="D4711" s="102">
        <v>1677</v>
      </c>
      <c r="E4711" s="1" t="s">
        <v>3017</v>
      </c>
      <c r="F4711" s="102" t="s">
        <v>3553</v>
      </c>
      <c r="G4711" s="1">
        <v>26813</v>
      </c>
      <c r="H4711" s="1">
        <v>0</v>
      </c>
      <c r="I4711" s="1">
        <v>0</v>
      </c>
      <c r="J4711" s="1">
        <v>0</v>
      </c>
      <c r="K4711" s="1">
        <v>26813</v>
      </c>
      <c r="L4711" s="1" t="s">
        <v>1183</v>
      </c>
      <c r="M4711" s="1"/>
    </row>
    <row r="4712" spans="1:13" hidden="1" x14ac:dyDescent="0.35">
      <c r="A4712" s="106">
        <v>44408</v>
      </c>
      <c r="B4712" s="1" t="s">
        <v>2331</v>
      </c>
      <c r="C4712" s="102" t="s">
        <v>4012</v>
      </c>
      <c r="D4712" s="102">
        <v>1678</v>
      </c>
      <c r="E4712" s="1" t="s">
        <v>3017</v>
      </c>
      <c r="F4712" s="102" t="s">
        <v>4013</v>
      </c>
      <c r="G4712" s="1">
        <v>46171</v>
      </c>
      <c r="H4712" s="1">
        <v>3969</v>
      </c>
      <c r="I4712" s="1">
        <v>0</v>
      </c>
      <c r="J4712" s="1">
        <v>3969</v>
      </c>
      <c r="K4712" s="1">
        <v>50140</v>
      </c>
      <c r="L4712" s="1" t="s">
        <v>1182</v>
      </c>
      <c r="M4712" s="1"/>
    </row>
    <row r="4713" spans="1:13" hidden="1" x14ac:dyDescent="0.35">
      <c r="A4713" s="106">
        <v>44408</v>
      </c>
      <c r="B4713" s="1" t="s">
        <v>2332</v>
      </c>
      <c r="C4713" s="102" t="s">
        <v>3667</v>
      </c>
      <c r="D4713" s="102">
        <v>2004</v>
      </c>
      <c r="E4713" s="1" t="s">
        <v>3017</v>
      </c>
      <c r="F4713" s="102" t="s">
        <v>3555</v>
      </c>
      <c r="G4713" s="1">
        <v>76668</v>
      </c>
      <c r="H4713" s="1">
        <v>12706</v>
      </c>
      <c r="I4713" s="1">
        <v>0</v>
      </c>
      <c r="J4713" s="1">
        <v>12706</v>
      </c>
      <c r="K4713" s="1">
        <v>89374</v>
      </c>
      <c r="L4713" s="1" t="s">
        <v>1183</v>
      </c>
      <c r="M4713" s="1"/>
    </row>
    <row r="4714" spans="1:13" hidden="1" x14ac:dyDescent="0.35">
      <c r="A4714" s="106">
        <v>44408</v>
      </c>
      <c r="B4714" s="1"/>
      <c r="C4714" s="102" t="s">
        <v>3813</v>
      </c>
      <c r="D4714" s="102">
        <v>1680</v>
      </c>
      <c r="E4714" s="1" t="s">
        <v>3016</v>
      </c>
      <c r="F4714" s="102" t="s">
        <v>3705</v>
      </c>
      <c r="G4714" s="1">
        <v>32140</v>
      </c>
      <c r="H4714" s="1">
        <v>11629</v>
      </c>
      <c r="I4714" s="1">
        <v>0</v>
      </c>
      <c r="J4714" s="1">
        <v>11629</v>
      </c>
      <c r="K4714" s="1">
        <v>43769</v>
      </c>
      <c r="L4714" s="1"/>
      <c r="M4714" s="1"/>
    </row>
    <row r="4715" spans="1:13" hidden="1" x14ac:dyDescent="0.35">
      <c r="A4715" s="106">
        <v>44408</v>
      </c>
      <c r="B4715" s="1" t="s">
        <v>2334</v>
      </c>
      <c r="C4715" s="102" t="s">
        <v>3814</v>
      </c>
      <c r="D4715" s="102">
        <v>1688</v>
      </c>
      <c r="E4715" s="1" t="s">
        <v>3017</v>
      </c>
      <c r="F4715" s="102" t="s">
        <v>3557</v>
      </c>
      <c r="G4715" s="1">
        <v>32140</v>
      </c>
      <c r="H4715" s="1">
        <v>11629</v>
      </c>
      <c r="I4715" s="1">
        <v>0</v>
      </c>
      <c r="J4715" s="1">
        <v>11629</v>
      </c>
      <c r="K4715" s="1">
        <v>43769</v>
      </c>
      <c r="L4715" s="1" t="s">
        <v>1247</v>
      </c>
      <c r="M4715" s="1"/>
    </row>
    <row r="4716" spans="1:13" hidden="1" x14ac:dyDescent="0.35">
      <c r="A4716" s="106">
        <v>44408</v>
      </c>
      <c r="B4716" s="1"/>
      <c r="C4716" s="102" t="s">
        <v>3958</v>
      </c>
      <c r="D4716" s="102">
        <v>1691</v>
      </c>
      <c r="E4716" s="1" t="s">
        <v>3016</v>
      </c>
      <c r="F4716" s="102" t="s">
        <v>3788</v>
      </c>
      <c r="G4716" s="1">
        <v>1046367</v>
      </c>
      <c r="H4716" s="1">
        <v>154845</v>
      </c>
      <c r="I4716" s="1">
        <v>0</v>
      </c>
      <c r="J4716" s="1">
        <v>154845</v>
      </c>
      <c r="K4716" s="1">
        <v>1201212</v>
      </c>
      <c r="L4716" s="1"/>
      <c r="M4716" s="1"/>
    </row>
    <row r="4717" spans="1:13" hidden="1" x14ac:dyDescent="0.35">
      <c r="A4717" s="106">
        <v>44408</v>
      </c>
      <c r="B4717" s="1"/>
      <c r="C4717" s="102" t="s">
        <v>4014</v>
      </c>
      <c r="D4717" s="102">
        <v>1739</v>
      </c>
      <c r="E4717" s="1" t="s">
        <v>3016</v>
      </c>
      <c r="F4717" s="102" t="s">
        <v>3996</v>
      </c>
      <c r="G4717" s="1">
        <v>768996</v>
      </c>
      <c r="H4717" s="1">
        <v>109881</v>
      </c>
      <c r="I4717" s="1">
        <v>0</v>
      </c>
      <c r="J4717" s="1">
        <v>109881</v>
      </c>
      <c r="K4717" s="1">
        <v>878877</v>
      </c>
      <c r="L4717" s="1"/>
      <c r="M4717" s="1"/>
    </row>
    <row r="4718" spans="1:13" hidden="1" x14ac:dyDescent="0.35">
      <c r="A4718" s="106">
        <v>44408</v>
      </c>
      <c r="B4718" s="1"/>
      <c r="C4718" s="102" t="s">
        <v>3972</v>
      </c>
      <c r="D4718" s="102">
        <v>2020</v>
      </c>
      <c r="E4718" s="1" t="s">
        <v>3016</v>
      </c>
      <c r="F4718" s="102" t="s">
        <v>3672</v>
      </c>
      <c r="G4718" s="1">
        <v>275726</v>
      </c>
      <c r="H4718" s="1">
        <v>41235</v>
      </c>
      <c r="I4718" s="1">
        <v>0</v>
      </c>
      <c r="J4718" s="1">
        <v>41235</v>
      </c>
      <c r="K4718" s="1">
        <v>316961</v>
      </c>
      <c r="L4718" s="1"/>
      <c r="M4718" s="1"/>
    </row>
    <row r="4719" spans="1:13" hidden="1" x14ac:dyDescent="0.35">
      <c r="A4719" s="106">
        <v>44408</v>
      </c>
      <c r="B4719" s="1" t="s">
        <v>2330</v>
      </c>
      <c r="C4719" s="102" t="s">
        <v>3960</v>
      </c>
      <c r="D4719" s="102">
        <v>2021</v>
      </c>
      <c r="E4719" s="1" t="s">
        <v>3017</v>
      </c>
      <c r="F4719" s="102" t="s">
        <v>3969</v>
      </c>
      <c r="G4719" s="1">
        <v>103293</v>
      </c>
      <c r="H4719" s="1">
        <v>15674</v>
      </c>
      <c r="I4719" s="1">
        <v>0</v>
      </c>
      <c r="J4719" s="1">
        <v>15674</v>
      </c>
      <c r="K4719" s="1">
        <v>118967</v>
      </c>
      <c r="L4719" s="1" t="s">
        <v>1244</v>
      </c>
      <c r="M4719" s="1"/>
    </row>
    <row r="4720" spans="1:13" hidden="1" x14ac:dyDescent="0.35">
      <c r="A4720" s="106">
        <v>44408</v>
      </c>
      <c r="B4720" s="1" t="s">
        <v>2330</v>
      </c>
      <c r="C4720" s="102" t="s">
        <v>3960</v>
      </c>
      <c r="D4720" s="102">
        <v>2026</v>
      </c>
      <c r="E4720" s="1" t="s">
        <v>3017</v>
      </c>
      <c r="F4720" s="102" t="s">
        <v>3536</v>
      </c>
      <c r="G4720" s="1">
        <v>41977</v>
      </c>
      <c r="H4720" s="1">
        <v>5809</v>
      </c>
      <c r="I4720" s="1">
        <v>0</v>
      </c>
      <c r="J4720" s="1">
        <v>5809</v>
      </c>
      <c r="K4720" s="1">
        <v>47786</v>
      </c>
      <c r="L4720" s="1" t="s">
        <v>1244</v>
      </c>
      <c r="M4720" s="1"/>
    </row>
    <row r="4721" spans="1:13" hidden="1" x14ac:dyDescent="0.35">
      <c r="A4721" s="106">
        <v>44408</v>
      </c>
      <c r="B4721" s="1" t="s">
        <v>2330</v>
      </c>
      <c r="C4721" s="102" t="s">
        <v>3960</v>
      </c>
      <c r="D4721" s="102">
        <v>2027</v>
      </c>
      <c r="E4721" s="1" t="s">
        <v>3017</v>
      </c>
      <c r="F4721" s="102" t="s">
        <v>3537</v>
      </c>
      <c r="G4721" s="1">
        <v>3587</v>
      </c>
      <c r="H4721" s="1">
        <v>126</v>
      </c>
      <c r="I4721" s="1">
        <v>0</v>
      </c>
      <c r="J4721" s="1">
        <v>126</v>
      </c>
      <c r="K4721" s="1">
        <v>3713</v>
      </c>
      <c r="L4721" s="1" t="s">
        <v>1244</v>
      </c>
      <c r="M4721" s="1"/>
    </row>
    <row r="4722" spans="1:13" hidden="1" x14ac:dyDescent="0.35">
      <c r="A4722" s="106">
        <v>44408</v>
      </c>
      <c r="B4722" s="1" t="s">
        <v>2330</v>
      </c>
      <c r="C4722" s="102" t="s">
        <v>3960</v>
      </c>
      <c r="D4722" s="102">
        <v>2028</v>
      </c>
      <c r="E4722" s="1" t="s">
        <v>3017</v>
      </c>
      <c r="F4722" s="102" t="s">
        <v>3230</v>
      </c>
      <c r="G4722" s="1">
        <v>49714</v>
      </c>
      <c r="H4722" s="1">
        <v>9839</v>
      </c>
      <c r="I4722" s="1">
        <v>0</v>
      </c>
      <c r="J4722" s="1">
        <v>9839</v>
      </c>
      <c r="K4722" s="1">
        <v>59553</v>
      </c>
      <c r="L4722" s="1" t="s">
        <v>1258</v>
      </c>
      <c r="M4722" s="1"/>
    </row>
    <row r="4723" spans="1:13" hidden="1" x14ac:dyDescent="0.35">
      <c r="A4723" s="106">
        <v>44408</v>
      </c>
      <c r="B4723" s="1" t="s">
        <v>2330</v>
      </c>
      <c r="C4723" s="102" t="s">
        <v>3960</v>
      </c>
      <c r="D4723" s="102">
        <v>2029</v>
      </c>
      <c r="E4723" s="1" t="s">
        <v>3017</v>
      </c>
      <c r="F4723" s="102" t="s">
        <v>3975</v>
      </c>
      <c r="G4723" s="1">
        <v>14167</v>
      </c>
      <c r="H4723" s="1">
        <v>2855</v>
      </c>
      <c r="I4723" s="1">
        <v>0</v>
      </c>
      <c r="J4723" s="1">
        <v>2855</v>
      </c>
      <c r="K4723" s="1">
        <v>17022</v>
      </c>
      <c r="L4723" s="1" t="s">
        <v>1009</v>
      </c>
      <c r="M4723" s="1"/>
    </row>
    <row r="4724" spans="1:13" hidden="1" x14ac:dyDescent="0.35">
      <c r="A4724" s="106">
        <v>44408</v>
      </c>
      <c r="B4724" s="1" t="s">
        <v>2330</v>
      </c>
      <c r="C4724" s="102" t="s">
        <v>3960</v>
      </c>
      <c r="D4724" s="102">
        <v>2058</v>
      </c>
      <c r="E4724" s="1" t="s">
        <v>3017</v>
      </c>
      <c r="F4724" s="102" t="s">
        <v>3538</v>
      </c>
      <c r="G4724" s="1">
        <v>10699</v>
      </c>
      <c r="H4724" s="1">
        <v>0</v>
      </c>
      <c r="I4724" s="1">
        <v>0</v>
      </c>
      <c r="J4724" s="1">
        <v>0</v>
      </c>
      <c r="K4724" s="1">
        <v>10699</v>
      </c>
      <c r="L4724" s="1" t="s">
        <v>1244</v>
      </c>
      <c r="M4724" s="1"/>
    </row>
    <row r="4725" spans="1:13" hidden="1" x14ac:dyDescent="0.35">
      <c r="A4725" s="106">
        <v>44408</v>
      </c>
      <c r="B4725" s="1" t="s">
        <v>2330</v>
      </c>
      <c r="C4725" s="102" t="s">
        <v>3960</v>
      </c>
      <c r="D4725" s="102">
        <v>2059</v>
      </c>
      <c r="E4725" s="1" t="s">
        <v>3017</v>
      </c>
      <c r="F4725" s="102" t="s">
        <v>3540</v>
      </c>
      <c r="G4725" s="1">
        <v>9146</v>
      </c>
      <c r="H4725" s="1">
        <v>1456</v>
      </c>
      <c r="I4725" s="1">
        <v>0</v>
      </c>
      <c r="J4725" s="1">
        <v>1456</v>
      </c>
      <c r="K4725" s="1">
        <v>10602</v>
      </c>
      <c r="L4725" s="1" t="s">
        <v>1244</v>
      </c>
      <c r="M4725" s="1"/>
    </row>
    <row r="4726" spans="1:13" hidden="1" x14ac:dyDescent="0.35">
      <c r="A4726" s="106">
        <v>44408</v>
      </c>
      <c r="B4726" s="1" t="s">
        <v>2330</v>
      </c>
      <c r="C4726" s="102" t="s">
        <v>3960</v>
      </c>
      <c r="D4726" s="102">
        <v>2060</v>
      </c>
      <c r="E4726" s="1" t="s">
        <v>3017</v>
      </c>
      <c r="F4726" s="102" t="s">
        <v>3973</v>
      </c>
      <c r="G4726" s="1">
        <v>8149</v>
      </c>
      <c r="H4726" s="1">
        <v>824</v>
      </c>
      <c r="I4726" s="1">
        <v>0</v>
      </c>
      <c r="J4726" s="1">
        <v>824</v>
      </c>
      <c r="K4726" s="1">
        <v>8973</v>
      </c>
      <c r="L4726" s="1" t="s">
        <v>1244</v>
      </c>
      <c r="M4726" s="1"/>
    </row>
    <row r="4727" spans="1:13" hidden="1" x14ac:dyDescent="0.35">
      <c r="A4727" s="106">
        <v>44408</v>
      </c>
      <c r="B4727" s="1" t="s">
        <v>2330</v>
      </c>
      <c r="C4727" s="102" t="s">
        <v>3960</v>
      </c>
      <c r="D4727" s="102">
        <v>2061</v>
      </c>
      <c r="E4727" s="1" t="s">
        <v>3017</v>
      </c>
      <c r="F4727" s="102" t="s">
        <v>3974</v>
      </c>
      <c r="G4727" s="1">
        <v>12407</v>
      </c>
      <c r="H4727" s="1">
        <v>1761</v>
      </c>
      <c r="I4727" s="1">
        <v>0</v>
      </c>
      <c r="J4727" s="1">
        <v>1761</v>
      </c>
      <c r="K4727" s="1">
        <v>14168</v>
      </c>
      <c r="L4727" s="1" t="s">
        <v>1244</v>
      </c>
      <c r="M4727" s="1"/>
    </row>
    <row r="4728" spans="1:13" hidden="1" x14ac:dyDescent="0.35">
      <c r="A4728" s="106">
        <v>44408</v>
      </c>
      <c r="B4728" s="1" t="s">
        <v>2330</v>
      </c>
      <c r="C4728" s="102" t="s">
        <v>3960</v>
      </c>
      <c r="D4728" s="102">
        <v>2062</v>
      </c>
      <c r="E4728" s="1" t="s">
        <v>3017</v>
      </c>
      <c r="F4728" s="102" t="s">
        <v>3968</v>
      </c>
      <c r="G4728" s="1">
        <v>3191</v>
      </c>
      <c r="H4728" s="1">
        <v>203</v>
      </c>
      <c r="I4728" s="1">
        <v>0</v>
      </c>
      <c r="J4728" s="1">
        <v>203</v>
      </c>
      <c r="K4728" s="1">
        <v>3394</v>
      </c>
      <c r="L4728" s="1" t="s">
        <v>1244</v>
      </c>
      <c r="M4728" s="1"/>
    </row>
    <row r="4729" spans="1:13" hidden="1" x14ac:dyDescent="0.35">
      <c r="A4729" s="106">
        <v>44408</v>
      </c>
      <c r="B4729" s="1" t="s">
        <v>2330</v>
      </c>
      <c r="C4729" s="102" t="s">
        <v>3960</v>
      </c>
      <c r="D4729" s="102">
        <v>2063</v>
      </c>
      <c r="E4729" s="1" t="s">
        <v>3017</v>
      </c>
      <c r="F4729" s="102" t="s">
        <v>3722</v>
      </c>
      <c r="G4729" s="1">
        <v>7173</v>
      </c>
      <c r="H4729" s="1">
        <v>1123</v>
      </c>
      <c r="I4729" s="1">
        <v>0</v>
      </c>
      <c r="J4729" s="1">
        <v>1123</v>
      </c>
      <c r="K4729" s="1">
        <v>8296</v>
      </c>
      <c r="L4729" s="1" t="s">
        <v>1244</v>
      </c>
      <c r="M4729" s="1"/>
    </row>
    <row r="4730" spans="1:13" hidden="1" x14ac:dyDescent="0.35">
      <c r="A4730" s="106">
        <v>44408</v>
      </c>
      <c r="B4730" s="1" t="s">
        <v>2330</v>
      </c>
      <c r="C4730" s="102" t="s">
        <v>3960</v>
      </c>
      <c r="D4730" s="102">
        <v>2064</v>
      </c>
      <c r="E4730" s="1" t="s">
        <v>3017</v>
      </c>
      <c r="F4730" s="102" t="s">
        <v>3962</v>
      </c>
      <c r="G4730" s="1">
        <v>2132</v>
      </c>
      <c r="H4730" s="1">
        <v>65</v>
      </c>
      <c r="I4730" s="1">
        <v>0</v>
      </c>
      <c r="J4730" s="1">
        <v>65</v>
      </c>
      <c r="K4730" s="1">
        <v>2197</v>
      </c>
      <c r="L4730" s="1" t="s">
        <v>1244</v>
      </c>
      <c r="M4730" s="1"/>
    </row>
    <row r="4731" spans="1:13" hidden="1" x14ac:dyDescent="0.35">
      <c r="A4731" s="106">
        <v>44408</v>
      </c>
      <c r="B4731" s="1" t="s">
        <v>2330</v>
      </c>
      <c r="C4731" s="102" t="s">
        <v>3960</v>
      </c>
      <c r="D4731" s="102">
        <v>2065</v>
      </c>
      <c r="E4731" s="1" t="s">
        <v>3017</v>
      </c>
      <c r="F4731" s="102" t="s">
        <v>3753</v>
      </c>
      <c r="G4731" s="1">
        <v>1770</v>
      </c>
      <c r="H4731" s="1">
        <v>241</v>
      </c>
      <c r="I4731" s="1">
        <v>0</v>
      </c>
      <c r="J4731" s="1">
        <v>241</v>
      </c>
      <c r="K4731" s="1">
        <v>2011</v>
      </c>
      <c r="L4731" s="1" t="s">
        <v>1255</v>
      </c>
      <c r="M4731" s="1"/>
    </row>
    <row r="4732" spans="1:13" hidden="1" x14ac:dyDescent="0.35">
      <c r="A4732" s="106">
        <v>44408</v>
      </c>
      <c r="B4732" s="1" t="s">
        <v>2330</v>
      </c>
      <c r="C4732" s="102" t="s">
        <v>3960</v>
      </c>
      <c r="D4732" s="102">
        <v>2066</v>
      </c>
      <c r="E4732" s="1" t="s">
        <v>3017</v>
      </c>
      <c r="F4732" s="102" t="s">
        <v>3567</v>
      </c>
      <c r="G4732" s="1">
        <v>772</v>
      </c>
      <c r="H4732" s="1">
        <v>165</v>
      </c>
      <c r="I4732" s="1">
        <v>0</v>
      </c>
      <c r="J4732" s="1">
        <v>165</v>
      </c>
      <c r="K4732" s="1">
        <v>937</v>
      </c>
      <c r="L4732" s="1" t="s">
        <v>1244</v>
      </c>
      <c r="M4732" s="1"/>
    </row>
    <row r="4733" spans="1:13" hidden="1" x14ac:dyDescent="0.35">
      <c r="A4733" s="106">
        <v>44408</v>
      </c>
      <c r="B4733" s="1" t="s">
        <v>2330</v>
      </c>
      <c r="C4733" s="102" t="s">
        <v>3960</v>
      </c>
      <c r="D4733" s="102">
        <v>2067</v>
      </c>
      <c r="E4733" s="1" t="s">
        <v>3017</v>
      </c>
      <c r="F4733" s="102" t="s">
        <v>3549</v>
      </c>
      <c r="G4733" s="1">
        <v>7549</v>
      </c>
      <c r="H4733" s="1">
        <v>1094</v>
      </c>
      <c r="I4733" s="1">
        <v>0</v>
      </c>
      <c r="J4733" s="1">
        <v>1094</v>
      </c>
      <c r="K4733" s="1">
        <v>8643</v>
      </c>
      <c r="L4733" s="1" t="s">
        <v>1244</v>
      </c>
      <c r="M4733" s="1"/>
    </row>
    <row r="4734" spans="1:13" hidden="1" x14ac:dyDescent="0.35">
      <c r="A4734" s="106">
        <v>44408</v>
      </c>
      <c r="B4734" s="1"/>
      <c r="C4734" s="102" t="s">
        <v>3961</v>
      </c>
      <c r="D4734" s="102">
        <v>2022</v>
      </c>
      <c r="E4734" s="1" t="s">
        <v>3016</v>
      </c>
      <c r="F4734" s="102" t="s">
        <v>3696</v>
      </c>
      <c r="G4734" s="1">
        <v>469168</v>
      </c>
      <c r="H4734" s="1">
        <v>61078</v>
      </c>
      <c r="I4734" s="1">
        <v>0</v>
      </c>
      <c r="J4734" s="1">
        <v>61078</v>
      </c>
      <c r="K4734" s="1">
        <v>530246</v>
      </c>
      <c r="L4734" s="1"/>
      <c r="M4734" s="1"/>
    </row>
    <row r="4735" spans="1:13" hidden="1" x14ac:dyDescent="0.35">
      <c r="A4735" s="106">
        <v>44408</v>
      </c>
      <c r="B4735" s="1" t="s">
        <v>2331</v>
      </c>
      <c r="C4735" s="102" t="s">
        <v>3963</v>
      </c>
      <c r="D4735" s="102">
        <v>2030</v>
      </c>
      <c r="E4735" s="1" t="s">
        <v>3017</v>
      </c>
      <c r="F4735" s="102" t="s">
        <v>3551</v>
      </c>
      <c r="G4735" s="1">
        <v>68342</v>
      </c>
      <c r="H4735" s="1">
        <v>0</v>
      </c>
      <c r="I4735" s="1">
        <v>0</v>
      </c>
      <c r="J4735" s="1">
        <v>0</v>
      </c>
      <c r="K4735" s="1">
        <v>68342</v>
      </c>
      <c r="L4735" s="1" t="s">
        <v>1247</v>
      </c>
      <c r="M4735" s="1"/>
    </row>
    <row r="4736" spans="1:13" hidden="1" x14ac:dyDescent="0.35">
      <c r="A4736" s="106">
        <v>44408</v>
      </c>
      <c r="B4736" s="1" t="s">
        <v>2334</v>
      </c>
      <c r="C4736" s="102" t="s">
        <v>3963</v>
      </c>
      <c r="D4736" s="102">
        <v>2031</v>
      </c>
      <c r="E4736" s="1" t="s">
        <v>3017</v>
      </c>
      <c r="F4736" s="102" t="s">
        <v>3967</v>
      </c>
      <c r="G4736" s="1">
        <v>301240</v>
      </c>
      <c r="H4736" s="1">
        <v>50226</v>
      </c>
      <c r="I4736" s="1">
        <v>0</v>
      </c>
      <c r="J4736" s="1">
        <v>50226</v>
      </c>
      <c r="K4736" s="1">
        <v>351466</v>
      </c>
      <c r="L4736" s="1" t="s">
        <v>1182</v>
      </c>
      <c r="M4736" s="1"/>
    </row>
    <row r="4737" spans="1:13" hidden="1" x14ac:dyDescent="0.35">
      <c r="A4737" s="106">
        <v>44408</v>
      </c>
      <c r="B4737" s="1" t="s">
        <v>2334</v>
      </c>
      <c r="C4737" s="102" t="s">
        <v>3963</v>
      </c>
      <c r="D4737" s="102">
        <v>2032</v>
      </c>
      <c r="E4737" s="1" t="s">
        <v>3017</v>
      </c>
      <c r="F4737" s="102" t="s">
        <v>3553</v>
      </c>
      <c r="G4737" s="1">
        <v>17450</v>
      </c>
      <c r="H4737" s="1">
        <v>0</v>
      </c>
      <c r="I4737" s="1">
        <v>0</v>
      </c>
      <c r="J4737" s="1">
        <v>0</v>
      </c>
      <c r="K4737" s="1">
        <v>17450</v>
      </c>
      <c r="L4737" s="1" t="s">
        <v>1183</v>
      </c>
      <c r="M4737" s="1"/>
    </row>
    <row r="4738" spans="1:13" hidden="1" x14ac:dyDescent="0.35">
      <c r="A4738" s="106">
        <v>44408</v>
      </c>
      <c r="B4738" s="1" t="s">
        <v>2334</v>
      </c>
      <c r="C4738" s="102" t="s">
        <v>3963</v>
      </c>
      <c r="D4738" s="102">
        <v>2033</v>
      </c>
      <c r="E4738" s="1" t="s">
        <v>3017</v>
      </c>
      <c r="F4738" s="102" t="s">
        <v>3555</v>
      </c>
      <c r="G4738" s="1">
        <v>52086</v>
      </c>
      <c r="H4738" s="1">
        <v>8269</v>
      </c>
      <c r="I4738" s="1">
        <v>0</v>
      </c>
      <c r="J4738" s="1">
        <v>8269</v>
      </c>
      <c r="K4738" s="1">
        <v>60355</v>
      </c>
      <c r="L4738" s="1" t="s">
        <v>1183</v>
      </c>
      <c r="M4738" s="1"/>
    </row>
    <row r="4739" spans="1:13" hidden="1" x14ac:dyDescent="0.35">
      <c r="A4739" s="106">
        <v>44408</v>
      </c>
      <c r="B4739" s="1" t="s">
        <v>2334</v>
      </c>
      <c r="C4739" s="102" t="s">
        <v>3963</v>
      </c>
      <c r="D4739" s="102">
        <v>2069</v>
      </c>
      <c r="E4739" s="1" t="s">
        <v>3017</v>
      </c>
      <c r="F4739" s="102" t="s">
        <v>3964</v>
      </c>
      <c r="G4739" s="1">
        <v>30050</v>
      </c>
      <c r="H4739" s="1">
        <v>2583</v>
      </c>
      <c r="I4739" s="1">
        <v>0</v>
      </c>
      <c r="J4739" s="1">
        <v>2583</v>
      </c>
      <c r="K4739" s="1">
        <v>32633</v>
      </c>
      <c r="L4739" s="1" t="s">
        <v>1182</v>
      </c>
      <c r="M4739" s="1"/>
    </row>
    <row r="4740" spans="1:13" hidden="1" x14ac:dyDescent="0.35">
      <c r="A4740" s="106">
        <v>44408</v>
      </c>
      <c r="B4740" s="1"/>
      <c r="C4740" s="102" t="s">
        <v>3965</v>
      </c>
      <c r="D4740" s="102">
        <v>2023</v>
      </c>
      <c r="E4740" s="1" t="s">
        <v>3016</v>
      </c>
      <c r="F4740" s="102" t="s">
        <v>3966</v>
      </c>
      <c r="G4740" s="1">
        <v>24102</v>
      </c>
      <c r="H4740" s="1">
        <v>7568</v>
      </c>
      <c r="I4740" s="1">
        <v>0</v>
      </c>
      <c r="J4740" s="1">
        <v>7568</v>
      </c>
      <c r="K4740" s="1">
        <v>31670</v>
      </c>
      <c r="L4740" s="1"/>
      <c r="M4740" s="1"/>
    </row>
    <row r="4741" spans="1:13" hidden="1" x14ac:dyDescent="0.35">
      <c r="A4741" s="106">
        <v>44408</v>
      </c>
      <c r="B4741" s="1" t="s">
        <v>2334</v>
      </c>
      <c r="C4741" s="102" t="s">
        <v>3994</v>
      </c>
      <c r="D4741" s="102">
        <v>2034</v>
      </c>
      <c r="E4741" s="1" t="s">
        <v>3017</v>
      </c>
      <c r="F4741" s="102" t="s">
        <v>3557</v>
      </c>
      <c r="G4741" s="1">
        <v>24102</v>
      </c>
      <c r="H4741" s="1">
        <v>7568</v>
      </c>
      <c r="I4741" s="1">
        <v>0</v>
      </c>
      <c r="J4741" s="1">
        <v>7568</v>
      </c>
      <c r="K4741" s="1">
        <v>31670</v>
      </c>
      <c r="L4741" s="1" t="s">
        <v>1247</v>
      </c>
      <c r="M4741" s="1"/>
    </row>
    <row r="4742" spans="1:13" hidden="1" x14ac:dyDescent="0.35">
      <c r="A4742" s="106">
        <v>44408</v>
      </c>
      <c r="B4742" s="1"/>
      <c r="C4742" s="102" t="s">
        <v>3995</v>
      </c>
      <c r="D4742" s="102">
        <v>2035</v>
      </c>
      <c r="E4742" s="1" t="s">
        <v>3016</v>
      </c>
      <c r="F4742" s="102" t="s">
        <v>3996</v>
      </c>
      <c r="G4742" s="1">
        <v>103533</v>
      </c>
      <c r="H4742" s="1">
        <v>15221</v>
      </c>
      <c r="I4742" s="1">
        <v>0</v>
      </c>
      <c r="J4742" s="1">
        <v>15221</v>
      </c>
      <c r="K4742" s="1">
        <v>118754</v>
      </c>
      <c r="L4742" s="1"/>
      <c r="M4742" s="1"/>
    </row>
    <row r="4743" spans="1:13" hidden="1" x14ac:dyDescent="0.35">
      <c r="A4743" s="106">
        <v>44408</v>
      </c>
      <c r="B4743" s="1" t="s">
        <v>2330</v>
      </c>
      <c r="C4743" s="102" t="s">
        <v>3997</v>
      </c>
      <c r="D4743" s="102">
        <v>2036</v>
      </c>
      <c r="E4743" s="1" t="s">
        <v>3017</v>
      </c>
      <c r="F4743" s="102" t="s">
        <v>3998</v>
      </c>
      <c r="G4743" s="1">
        <v>37904</v>
      </c>
      <c r="H4743" s="1">
        <v>5752</v>
      </c>
      <c r="I4743" s="1">
        <v>0</v>
      </c>
      <c r="J4743" s="1">
        <v>5752</v>
      </c>
      <c r="K4743" s="1">
        <v>43656</v>
      </c>
      <c r="L4743" s="1" t="s">
        <v>1244</v>
      </c>
      <c r="M4743" s="1"/>
    </row>
    <row r="4744" spans="1:13" hidden="1" x14ac:dyDescent="0.35">
      <c r="A4744" s="106">
        <v>44408</v>
      </c>
      <c r="B4744" s="1" t="s">
        <v>2330</v>
      </c>
      <c r="C4744" s="102" t="s">
        <v>3991</v>
      </c>
      <c r="D4744" s="102">
        <v>2037</v>
      </c>
      <c r="E4744" s="1" t="s">
        <v>3017</v>
      </c>
      <c r="F4744" s="102" t="s">
        <v>3536</v>
      </c>
      <c r="G4744" s="1">
        <v>15403</v>
      </c>
      <c r="H4744" s="1">
        <v>2132</v>
      </c>
      <c r="I4744" s="1">
        <v>0</v>
      </c>
      <c r="J4744" s="1">
        <v>2132</v>
      </c>
      <c r="K4744" s="1">
        <v>17535</v>
      </c>
      <c r="L4744" s="1" t="s">
        <v>1244</v>
      </c>
      <c r="M4744" s="1"/>
    </row>
    <row r="4745" spans="1:13" hidden="1" x14ac:dyDescent="0.35">
      <c r="A4745" s="106">
        <v>44408</v>
      </c>
      <c r="B4745" s="1" t="s">
        <v>2330</v>
      </c>
      <c r="C4745" s="102" t="s">
        <v>3992</v>
      </c>
      <c r="D4745" s="102">
        <v>2038</v>
      </c>
      <c r="E4745" s="1" t="s">
        <v>3017</v>
      </c>
      <c r="F4745" s="102" t="s">
        <v>3537</v>
      </c>
      <c r="G4745" s="1">
        <v>1186</v>
      </c>
      <c r="H4745" s="1">
        <v>46</v>
      </c>
      <c r="I4745" s="1">
        <v>0</v>
      </c>
      <c r="J4745" s="1">
        <v>46</v>
      </c>
      <c r="K4745" s="1">
        <v>1232</v>
      </c>
      <c r="L4745" s="1" t="s">
        <v>1244</v>
      </c>
      <c r="M4745" s="1"/>
    </row>
    <row r="4746" spans="1:13" hidden="1" x14ac:dyDescent="0.35">
      <c r="A4746" s="106">
        <v>44408</v>
      </c>
      <c r="B4746" s="1" t="s">
        <v>2330</v>
      </c>
      <c r="C4746" s="102" t="s">
        <v>3993</v>
      </c>
      <c r="D4746" s="102">
        <v>2039</v>
      </c>
      <c r="E4746" s="1" t="s">
        <v>3017</v>
      </c>
      <c r="F4746" s="102" t="s">
        <v>3538</v>
      </c>
      <c r="G4746" s="1">
        <v>3926</v>
      </c>
      <c r="H4746" s="1">
        <v>0</v>
      </c>
      <c r="I4746" s="1">
        <v>0</v>
      </c>
      <c r="J4746" s="1">
        <v>0</v>
      </c>
      <c r="K4746" s="1">
        <v>3926</v>
      </c>
      <c r="L4746" s="1" t="s">
        <v>1244</v>
      </c>
      <c r="M4746" s="1"/>
    </row>
    <row r="4747" spans="1:13" hidden="1" x14ac:dyDescent="0.35">
      <c r="A4747" s="106">
        <v>44408</v>
      </c>
      <c r="B4747" s="1" t="s">
        <v>2330</v>
      </c>
      <c r="C4747" s="102" t="s">
        <v>4004</v>
      </c>
      <c r="D4747" s="102">
        <v>2040</v>
      </c>
      <c r="E4747" s="1" t="s">
        <v>3017</v>
      </c>
      <c r="F4747" s="102" t="s">
        <v>3539</v>
      </c>
      <c r="G4747" s="1">
        <v>3557</v>
      </c>
      <c r="H4747" s="1">
        <v>392</v>
      </c>
      <c r="I4747" s="1">
        <v>0</v>
      </c>
      <c r="J4747" s="1">
        <v>392</v>
      </c>
      <c r="K4747" s="1">
        <v>3949</v>
      </c>
      <c r="L4747" s="1" t="s">
        <v>1244</v>
      </c>
      <c r="M4747" s="1"/>
    </row>
    <row r="4748" spans="1:13" hidden="1" x14ac:dyDescent="0.35">
      <c r="A4748" s="106">
        <v>44408</v>
      </c>
      <c r="B4748" s="1" t="s">
        <v>2330</v>
      </c>
      <c r="C4748" s="102" t="s">
        <v>4005</v>
      </c>
      <c r="D4748" s="102">
        <v>2041</v>
      </c>
      <c r="E4748" s="1" t="s">
        <v>3017</v>
      </c>
      <c r="F4748" s="102" t="s">
        <v>3932</v>
      </c>
      <c r="G4748" s="1">
        <v>2790</v>
      </c>
      <c r="H4748" s="1">
        <v>534</v>
      </c>
      <c r="I4748" s="1">
        <v>0</v>
      </c>
      <c r="J4748" s="1">
        <v>534</v>
      </c>
      <c r="K4748" s="1">
        <v>3324</v>
      </c>
      <c r="L4748" s="1" t="s">
        <v>1244</v>
      </c>
      <c r="M4748" s="1"/>
    </row>
    <row r="4749" spans="1:13" hidden="1" x14ac:dyDescent="0.35">
      <c r="A4749" s="106">
        <v>44408</v>
      </c>
      <c r="B4749" s="1" t="s">
        <v>2330</v>
      </c>
      <c r="C4749" s="102" t="s">
        <v>4006</v>
      </c>
      <c r="D4749" s="102">
        <v>2042</v>
      </c>
      <c r="E4749" s="1" t="s">
        <v>3017</v>
      </c>
      <c r="F4749" s="102" t="s">
        <v>4007</v>
      </c>
      <c r="G4749" s="1">
        <v>4735</v>
      </c>
      <c r="H4749" s="1">
        <v>646</v>
      </c>
      <c r="I4749" s="1">
        <v>0</v>
      </c>
      <c r="J4749" s="1">
        <v>646</v>
      </c>
      <c r="K4749" s="1">
        <v>5381</v>
      </c>
      <c r="L4749" s="1" t="s">
        <v>1244</v>
      </c>
      <c r="M4749" s="1"/>
    </row>
    <row r="4750" spans="1:13" hidden="1" x14ac:dyDescent="0.35">
      <c r="A4750" s="106">
        <v>44408</v>
      </c>
      <c r="B4750" s="1" t="s">
        <v>2330</v>
      </c>
      <c r="C4750" s="102" t="s">
        <v>3999</v>
      </c>
      <c r="D4750" s="102">
        <v>2043</v>
      </c>
      <c r="E4750" s="1" t="s">
        <v>3017</v>
      </c>
      <c r="F4750" s="102" t="s">
        <v>4000</v>
      </c>
      <c r="G4750" s="1">
        <v>989</v>
      </c>
      <c r="H4750" s="1">
        <v>74</v>
      </c>
      <c r="I4750" s="1">
        <v>0</v>
      </c>
      <c r="J4750" s="1">
        <v>74</v>
      </c>
      <c r="K4750" s="1">
        <v>1063</v>
      </c>
      <c r="L4750" s="1" t="s">
        <v>1244</v>
      </c>
      <c r="M4750" s="1"/>
    </row>
    <row r="4751" spans="1:13" hidden="1" x14ac:dyDescent="0.35">
      <c r="A4751" s="106">
        <v>44408</v>
      </c>
      <c r="B4751" s="1" t="s">
        <v>2330</v>
      </c>
      <c r="C4751" s="102" t="s">
        <v>4001</v>
      </c>
      <c r="D4751" s="102">
        <v>2044</v>
      </c>
      <c r="E4751" s="1" t="s">
        <v>3017</v>
      </c>
      <c r="F4751" s="102" t="s">
        <v>3722</v>
      </c>
      <c r="G4751" s="1">
        <v>2633</v>
      </c>
      <c r="H4751" s="1">
        <v>412</v>
      </c>
      <c r="I4751" s="1">
        <v>0</v>
      </c>
      <c r="J4751" s="1">
        <v>412</v>
      </c>
      <c r="K4751" s="1">
        <v>3045</v>
      </c>
      <c r="L4751" s="1" t="s">
        <v>1244</v>
      </c>
      <c r="M4751" s="1"/>
    </row>
    <row r="4752" spans="1:13" hidden="1" x14ac:dyDescent="0.35">
      <c r="A4752" s="106">
        <v>44408</v>
      </c>
      <c r="B4752" s="1" t="s">
        <v>2330</v>
      </c>
      <c r="C4752" s="102" t="s">
        <v>4002</v>
      </c>
      <c r="D4752" s="102">
        <v>2045</v>
      </c>
      <c r="E4752" s="1" t="s">
        <v>3017</v>
      </c>
      <c r="F4752" s="102" t="s">
        <v>4003</v>
      </c>
      <c r="G4752" s="1">
        <v>783</v>
      </c>
      <c r="H4752" s="1">
        <v>24</v>
      </c>
      <c r="I4752" s="1">
        <v>0</v>
      </c>
      <c r="J4752" s="1">
        <v>24</v>
      </c>
      <c r="K4752" s="1">
        <v>807</v>
      </c>
      <c r="L4752" s="1" t="s">
        <v>1244</v>
      </c>
      <c r="M4752" s="1"/>
    </row>
    <row r="4753" spans="1:13" hidden="1" x14ac:dyDescent="0.35">
      <c r="A4753" s="106">
        <v>44408</v>
      </c>
      <c r="B4753" s="1" t="s">
        <v>2330</v>
      </c>
      <c r="C4753" s="102" t="s">
        <v>3990</v>
      </c>
      <c r="D4753" s="102">
        <v>2046</v>
      </c>
      <c r="E4753" s="1" t="s">
        <v>3017</v>
      </c>
      <c r="F4753" s="102" t="s">
        <v>3753</v>
      </c>
      <c r="G4753" s="1">
        <v>560</v>
      </c>
      <c r="H4753" s="1">
        <v>88</v>
      </c>
      <c r="I4753" s="1">
        <v>0</v>
      </c>
      <c r="J4753" s="1">
        <v>88</v>
      </c>
      <c r="K4753" s="1">
        <v>648</v>
      </c>
      <c r="L4753" s="1" t="s">
        <v>1255</v>
      </c>
      <c r="M4753" s="1"/>
    </row>
    <row r="4754" spans="1:13" hidden="1" x14ac:dyDescent="0.35">
      <c r="A4754" s="106">
        <v>44408</v>
      </c>
      <c r="B4754" s="1" t="s">
        <v>2330</v>
      </c>
      <c r="C4754" s="102" t="s">
        <v>3979</v>
      </c>
      <c r="D4754" s="102">
        <v>2047</v>
      </c>
      <c r="E4754" s="1" t="s">
        <v>3017</v>
      </c>
      <c r="F4754" s="102" t="s">
        <v>3980</v>
      </c>
      <c r="G4754" s="1">
        <v>283</v>
      </c>
      <c r="H4754" s="1">
        <v>61</v>
      </c>
      <c r="I4754" s="1">
        <v>0</v>
      </c>
      <c r="J4754" s="1">
        <v>61</v>
      </c>
      <c r="K4754" s="1">
        <v>344</v>
      </c>
      <c r="L4754" s="1" t="s">
        <v>1244</v>
      </c>
      <c r="M4754" s="1"/>
    </row>
    <row r="4755" spans="1:13" hidden="1" x14ac:dyDescent="0.35">
      <c r="A4755" s="106">
        <v>44408</v>
      </c>
      <c r="B4755" s="1" t="s">
        <v>2330</v>
      </c>
      <c r="C4755" s="102" t="s">
        <v>3981</v>
      </c>
      <c r="D4755" s="102">
        <v>2048</v>
      </c>
      <c r="E4755" s="1" t="s">
        <v>3017</v>
      </c>
      <c r="F4755" s="102" t="s">
        <v>3230</v>
      </c>
      <c r="G4755" s="1">
        <v>21179</v>
      </c>
      <c r="H4755" s="1">
        <v>3611</v>
      </c>
      <c r="I4755" s="1">
        <v>0</v>
      </c>
      <c r="J4755" s="1">
        <v>3611</v>
      </c>
      <c r="K4755" s="1">
        <v>24790</v>
      </c>
      <c r="L4755" s="1" t="s">
        <v>1258</v>
      </c>
      <c r="M4755" s="1"/>
    </row>
    <row r="4756" spans="1:13" hidden="1" x14ac:dyDescent="0.35">
      <c r="A4756" s="106">
        <v>44408</v>
      </c>
      <c r="B4756" s="1" t="s">
        <v>2330</v>
      </c>
      <c r="C4756" s="102" t="s">
        <v>3982</v>
      </c>
      <c r="D4756" s="102">
        <v>2049</v>
      </c>
      <c r="E4756" s="1" t="s">
        <v>3017</v>
      </c>
      <c r="F4756" s="102" t="s">
        <v>3975</v>
      </c>
      <c r="G4756" s="1">
        <v>5199</v>
      </c>
      <c r="H4756" s="1">
        <v>1048</v>
      </c>
      <c r="I4756" s="1">
        <v>0</v>
      </c>
      <c r="J4756" s="1">
        <v>1048</v>
      </c>
      <c r="K4756" s="1">
        <v>6247</v>
      </c>
      <c r="L4756" s="1" t="s">
        <v>1009</v>
      </c>
      <c r="M4756" s="1"/>
    </row>
    <row r="4757" spans="1:13" hidden="1" x14ac:dyDescent="0.35">
      <c r="A4757" s="106">
        <v>44408</v>
      </c>
      <c r="B4757" s="1" t="s">
        <v>2330</v>
      </c>
      <c r="C4757" s="102" t="s">
        <v>3976</v>
      </c>
      <c r="D4757" s="102">
        <v>2050</v>
      </c>
      <c r="E4757" s="1" t="s">
        <v>3017</v>
      </c>
      <c r="F4757" s="102" t="s">
        <v>3549</v>
      </c>
      <c r="G4757" s="1">
        <v>2406</v>
      </c>
      <c r="H4757" s="1">
        <v>401</v>
      </c>
      <c r="I4757" s="1">
        <v>0</v>
      </c>
      <c r="J4757" s="1">
        <v>401</v>
      </c>
      <c r="K4757" s="1">
        <v>2807</v>
      </c>
      <c r="L4757" s="1" t="s">
        <v>1244</v>
      </c>
      <c r="M4757" s="1"/>
    </row>
    <row r="4758" spans="1:13" hidden="1" x14ac:dyDescent="0.35">
      <c r="A4758" s="106">
        <v>44408</v>
      </c>
      <c r="B4758" s="1"/>
      <c r="C4758" s="102" t="s">
        <v>3977</v>
      </c>
      <c r="D4758" s="102">
        <v>2051</v>
      </c>
      <c r="E4758" s="1" t="s">
        <v>3016</v>
      </c>
      <c r="F4758" s="102" t="s">
        <v>3696</v>
      </c>
      <c r="G4758" s="1">
        <v>166162</v>
      </c>
      <c r="H4758" s="1">
        <v>26966</v>
      </c>
      <c r="I4758" s="1">
        <v>0</v>
      </c>
      <c r="J4758" s="1">
        <v>26966</v>
      </c>
      <c r="K4758" s="1">
        <v>193128</v>
      </c>
      <c r="L4758" s="1"/>
      <c r="M4758" s="1"/>
    </row>
    <row r="4759" spans="1:13" hidden="1" x14ac:dyDescent="0.35">
      <c r="A4759" s="106">
        <v>44408</v>
      </c>
      <c r="B4759" s="1" t="s">
        <v>2331</v>
      </c>
      <c r="C4759" s="102" t="s">
        <v>3978</v>
      </c>
      <c r="D4759" s="102">
        <v>2052</v>
      </c>
      <c r="E4759" s="1" t="s">
        <v>3017</v>
      </c>
      <c r="F4759" s="102" t="s">
        <v>3551</v>
      </c>
      <c r="G4759" s="1">
        <v>16814</v>
      </c>
      <c r="H4759" s="1">
        <v>4553</v>
      </c>
      <c r="I4759" s="1">
        <v>0</v>
      </c>
      <c r="J4759" s="1">
        <v>4553</v>
      </c>
      <c r="K4759" s="1">
        <v>21367</v>
      </c>
      <c r="L4759" s="1" t="s">
        <v>1247</v>
      </c>
      <c r="M4759" s="1"/>
    </row>
    <row r="4760" spans="1:13" hidden="1" x14ac:dyDescent="0.35">
      <c r="A4760" s="106">
        <v>44408</v>
      </c>
      <c r="B4760" s="1" t="s">
        <v>2334</v>
      </c>
      <c r="C4760" s="102" t="s">
        <v>3987</v>
      </c>
      <c r="D4760" s="102">
        <v>2053</v>
      </c>
      <c r="E4760" s="1" t="s">
        <v>3017</v>
      </c>
      <c r="F4760" s="102" t="s">
        <v>3699</v>
      </c>
      <c r="G4760" s="1">
        <v>110543</v>
      </c>
      <c r="H4760" s="1">
        <v>18431</v>
      </c>
      <c r="I4760" s="1">
        <v>0</v>
      </c>
      <c r="J4760" s="1">
        <v>18431</v>
      </c>
      <c r="K4760" s="1">
        <v>128974</v>
      </c>
      <c r="L4760" s="1" t="s">
        <v>1182</v>
      </c>
      <c r="M4760" s="1"/>
    </row>
    <row r="4761" spans="1:13" hidden="1" x14ac:dyDescent="0.35">
      <c r="A4761" s="106">
        <v>44408</v>
      </c>
      <c r="B4761" s="1" t="s">
        <v>2334</v>
      </c>
      <c r="C4761" s="102" t="s">
        <v>3988</v>
      </c>
      <c r="D4761" s="102">
        <v>2054</v>
      </c>
      <c r="E4761" s="1" t="s">
        <v>3017</v>
      </c>
      <c r="F4761" s="102" t="s">
        <v>3553</v>
      </c>
      <c r="G4761" s="1">
        <v>6402</v>
      </c>
      <c r="H4761" s="1">
        <v>0</v>
      </c>
      <c r="I4761" s="1">
        <v>0</v>
      </c>
      <c r="J4761" s="1">
        <v>0</v>
      </c>
      <c r="K4761" s="1">
        <v>6402</v>
      </c>
      <c r="L4761" s="1" t="s">
        <v>1183</v>
      </c>
      <c r="M4761" s="1"/>
    </row>
    <row r="4762" spans="1:13" hidden="1" x14ac:dyDescent="0.35">
      <c r="A4762" s="106">
        <v>44408</v>
      </c>
      <c r="B4762" s="1" t="s">
        <v>2334</v>
      </c>
      <c r="C4762" s="102" t="s">
        <v>3989</v>
      </c>
      <c r="D4762" s="102">
        <v>2055</v>
      </c>
      <c r="E4762" s="1" t="s">
        <v>3017</v>
      </c>
      <c r="F4762" s="102" t="s">
        <v>3555</v>
      </c>
      <c r="G4762" s="1">
        <v>18310</v>
      </c>
      <c r="H4762" s="1">
        <v>3034</v>
      </c>
      <c r="I4762" s="1">
        <v>0</v>
      </c>
      <c r="J4762" s="1">
        <v>3034</v>
      </c>
      <c r="K4762" s="1">
        <v>21344</v>
      </c>
      <c r="L4762" s="1" t="s">
        <v>1183</v>
      </c>
      <c r="M4762" s="1"/>
    </row>
    <row r="4763" spans="1:13" hidden="1" x14ac:dyDescent="0.35">
      <c r="A4763" s="106">
        <v>44408</v>
      </c>
      <c r="B4763" s="1" t="s">
        <v>2334</v>
      </c>
      <c r="C4763" s="102" t="s">
        <v>3970</v>
      </c>
      <c r="D4763" s="102">
        <v>2070</v>
      </c>
      <c r="E4763" s="1" t="s">
        <v>3017</v>
      </c>
      <c r="F4763" s="102" t="s">
        <v>3702</v>
      </c>
      <c r="G4763" s="1">
        <v>14093</v>
      </c>
      <c r="H4763" s="1">
        <v>948</v>
      </c>
      <c r="I4763" s="1">
        <v>0</v>
      </c>
      <c r="J4763" s="1">
        <v>948</v>
      </c>
      <c r="K4763" s="1">
        <v>15041</v>
      </c>
      <c r="L4763" s="1" t="s">
        <v>1182</v>
      </c>
      <c r="M4763" s="1"/>
    </row>
    <row r="4764" spans="1:13" hidden="1" x14ac:dyDescent="0.35">
      <c r="A4764" s="106">
        <v>44408</v>
      </c>
      <c r="B4764" s="1"/>
      <c r="C4764" s="102" t="s">
        <v>3984</v>
      </c>
      <c r="D4764" s="102">
        <v>2056</v>
      </c>
      <c r="E4764" s="1" t="s">
        <v>3016</v>
      </c>
      <c r="F4764" s="102" t="s">
        <v>3966</v>
      </c>
      <c r="G4764" s="1">
        <v>7676</v>
      </c>
      <c r="H4764" s="1">
        <v>2777</v>
      </c>
      <c r="I4764" s="1">
        <v>0</v>
      </c>
      <c r="J4764" s="1">
        <v>2777</v>
      </c>
      <c r="K4764" s="1">
        <v>10453</v>
      </c>
      <c r="L4764" s="1"/>
      <c r="M4764" s="1"/>
    </row>
    <row r="4765" spans="1:13" hidden="1" x14ac:dyDescent="0.35">
      <c r="A4765" s="106">
        <v>44408</v>
      </c>
      <c r="B4765" s="1" t="s">
        <v>2334</v>
      </c>
      <c r="C4765" s="102" t="s">
        <v>3985</v>
      </c>
      <c r="D4765" s="102">
        <v>2057</v>
      </c>
      <c r="E4765" s="1" t="s">
        <v>3017</v>
      </c>
      <c r="F4765" s="102" t="s">
        <v>3986</v>
      </c>
      <c r="G4765" s="1">
        <v>7676</v>
      </c>
      <c r="H4765" s="1">
        <v>2777</v>
      </c>
      <c r="I4765" s="1">
        <v>0</v>
      </c>
      <c r="J4765" s="1">
        <v>2777</v>
      </c>
      <c r="K4765" s="1">
        <v>10453</v>
      </c>
      <c r="L4765" s="1" t="s">
        <v>1247</v>
      </c>
      <c r="M4765" s="1"/>
    </row>
    <row r="4766" spans="1:13" hidden="1" x14ac:dyDescent="0.35">
      <c r="A4766" s="106">
        <v>44408</v>
      </c>
      <c r="B4766" s="1"/>
      <c r="C4766" s="102" t="s">
        <v>2706</v>
      </c>
      <c r="D4766" s="102">
        <v>1232</v>
      </c>
      <c r="E4766" s="1" t="s">
        <v>3016</v>
      </c>
      <c r="F4766" s="102" t="s">
        <v>3558</v>
      </c>
      <c r="G4766" s="1">
        <v>30488469.350000001</v>
      </c>
      <c r="H4766" s="1">
        <v>6417291.6200000001</v>
      </c>
      <c r="I4766" s="1">
        <v>-831317.79</v>
      </c>
      <c r="J4766" s="1">
        <v>5585973.8300000001</v>
      </c>
      <c r="K4766" s="1">
        <v>36074443.18</v>
      </c>
      <c r="L4766" s="1"/>
      <c r="M4766" s="1"/>
    </row>
    <row r="4767" spans="1:13" hidden="1" x14ac:dyDescent="0.35">
      <c r="A4767" s="106">
        <v>44408</v>
      </c>
      <c r="B4767" s="1"/>
      <c r="C4767" s="102" t="s">
        <v>2708</v>
      </c>
      <c r="D4767" s="102">
        <v>1233</v>
      </c>
      <c r="E4767" s="1" t="s">
        <v>3016</v>
      </c>
      <c r="F4767" s="102" t="s">
        <v>3559</v>
      </c>
      <c r="G4767" s="1">
        <v>19249638.850000001</v>
      </c>
      <c r="H4767" s="1">
        <v>4259091.37</v>
      </c>
      <c r="I4767" s="1">
        <v>-831317.79</v>
      </c>
      <c r="J4767" s="1">
        <v>3427773.58</v>
      </c>
      <c r="K4767" s="1">
        <v>22677412.43</v>
      </c>
      <c r="L4767" s="1"/>
      <c r="M4767" s="1"/>
    </row>
    <row r="4768" spans="1:13" hidden="1" x14ac:dyDescent="0.35">
      <c r="A4768" s="106">
        <v>44408</v>
      </c>
      <c r="B4768" s="1" t="s">
        <v>2330</v>
      </c>
      <c r="C4768" s="102" t="s">
        <v>2709</v>
      </c>
      <c r="D4768" s="102">
        <v>1234</v>
      </c>
      <c r="E4768" s="1" t="s">
        <v>3017</v>
      </c>
      <c r="F4768" s="102" t="s">
        <v>3560</v>
      </c>
      <c r="G4768" s="1">
        <v>3376384.31</v>
      </c>
      <c r="H4768" s="1">
        <v>896014.06</v>
      </c>
      <c r="I4768" s="1">
        <v>-229155.5</v>
      </c>
      <c r="J4768" s="1">
        <v>666858.56000000006</v>
      </c>
      <c r="K4768" s="1">
        <v>4043242.87</v>
      </c>
      <c r="L4768" s="1" t="s">
        <v>1244</v>
      </c>
      <c r="M4768" s="1"/>
    </row>
    <row r="4769" spans="1:13" hidden="1" x14ac:dyDescent="0.35">
      <c r="A4769" s="106">
        <v>44408</v>
      </c>
      <c r="B4769" s="1" t="s">
        <v>2330</v>
      </c>
      <c r="C4769" s="102" t="s">
        <v>2710</v>
      </c>
      <c r="D4769" s="102">
        <v>1235</v>
      </c>
      <c r="E4769" s="1" t="s">
        <v>3017</v>
      </c>
      <c r="F4769" s="102" t="s">
        <v>3536</v>
      </c>
      <c r="G4769" s="1">
        <v>3674750.21</v>
      </c>
      <c r="H4769" s="1">
        <v>756785.68</v>
      </c>
      <c r="I4769" s="1">
        <v>-126253.64</v>
      </c>
      <c r="J4769" s="1">
        <v>630532.04</v>
      </c>
      <c r="K4769" s="1">
        <v>4305282.25</v>
      </c>
      <c r="L4769" s="1" t="s">
        <v>1244</v>
      </c>
      <c r="M4769" s="1"/>
    </row>
    <row r="4770" spans="1:13" hidden="1" x14ac:dyDescent="0.35">
      <c r="A4770" s="106">
        <v>44408</v>
      </c>
      <c r="B4770" s="1" t="s">
        <v>2330</v>
      </c>
      <c r="C4770" s="102" t="s">
        <v>2711</v>
      </c>
      <c r="D4770" s="102">
        <v>1236</v>
      </c>
      <c r="E4770" s="1" t="s">
        <v>3017</v>
      </c>
      <c r="F4770" s="102" t="s">
        <v>3537</v>
      </c>
      <c r="G4770" s="1">
        <v>8470.17</v>
      </c>
      <c r="H4770" s="1">
        <v>1836.04</v>
      </c>
      <c r="I4770" s="1">
        <v>-1836.04</v>
      </c>
      <c r="J4770" s="1">
        <v>0</v>
      </c>
      <c r="K4770" s="1">
        <v>8470.17</v>
      </c>
      <c r="L4770" s="1" t="s">
        <v>1244</v>
      </c>
      <c r="M4770" s="1"/>
    </row>
    <row r="4771" spans="1:13" hidden="1" x14ac:dyDescent="0.35">
      <c r="A4771" s="106">
        <v>44408</v>
      </c>
      <c r="B4771" s="1" t="s">
        <v>2330</v>
      </c>
      <c r="C4771" s="102" t="s">
        <v>3087</v>
      </c>
      <c r="D4771" s="102">
        <v>1237</v>
      </c>
      <c r="E4771" s="1" t="s">
        <v>3017</v>
      </c>
      <c r="F4771" s="102" t="s">
        <v>3538</v>
      </c>
      <c r="G4771" s="1">
        <v>571644</v>
      </c>
      <c r="H4771" s="1">
        <v>0</v>
      </c>
      <c r="I4771" s="1">
        <v>0</v>
      </c>
      <c r="J4771" s="1">
        <v>0</v>
      </c>
      <c r="K4771" s="1">
        <v>571644</v>
      </c>
      <c r="L4771" s="1" t="s">
        <v>1244</v>
      </c>
      <c r="M4771" s="1"/>
    </row>
    <row r="4772" spans="1:13" hidden="1" x14ac:dyDescent="0.35">
      <c r="A4772" s="106">
        <v>44408</v>
      </c>
      <c r="B4772" s="1" t="s">
        <v>2330</v>
      </c>
      <c r="C4772" s="102" t="s">
        <v>2712</v>
      </c>
      <c r="D4772" s="102">
        <v>1238</v>
      </c>
      <c r="E4772" s="1" t="s">
        <v>3017</v>
      </c>
      <c r="F4772" s="102" t="s">
        <v>3561</v>
      </c>
      <c r="G4772" s="1">
        <v>1237311.49</v>
      </c>
      <c r="H4772" s="1">
        <v>324158.21999999997</v>
      </c>
      <c r="I4772" s="1">
        <v>0</v>
      </c>
      <c r="J4772" s="1">
        <v>324158.21999999997</v>
      </c>
      <c r="K4772" s="1">
        <v>1561469.71</v>
      </c>
      <c r="L4772" s="1" t="s">
        <v>1244</v>
      </c>
      <c r="M4772" s="1"/>
    </row>
    <row r="4773" spans="1:13" hidden="1" x14ac:dyDescent="0.35">
      <c r="A4773" s="106">
        <v>44408</v>
      </c>
      <c r="B4773" s="1" t="s">
        <v>2330</v>
      </c>
      <c r="C4773" s="102" t="s">
        <v>2713</v>
      </c>
      <c r="D4773" s="102">
        <v>1239</v>
      </c>
      <c r="E4773" s="1" t="s">
        <v>3017</v>
      </c>
      <c r="F4773" s="102" t="s">
        <v>3562</v>
      </c>
      <c r="G4773" s="1">
        <v>13363.12</v>
      </c>
      <c r="H4773" s="1">
        <v>13778.55</v>
      </c>
      <c r="I4773" s="1">
        <v>-12051.71</v>
      </c>
      <c r="J4773" s="1">
        <v>1726.8400000000001</v>
      </c>
      <c r="K4773" s="1">
        <v>15089.96</v>
      </c>
      <c r="L4773" s="1" t="s">
        <v>1244</v>
      </c>
      <c r="M4773" s="1"/>
    </row>
    <row r="4774" spans="1:13" hidden="1" x14ac:dyDescent="0.35">
      <c r="A4774" s="106">
        <v>44408</v>
      </c>
      <c r="B4774" s="1" t="s">
        <v>2330</v>
      </c>
      <c r="C4774" s="102" t="s">
        <v>2715</v>
      </c>
      <c r="D4774" s="102">
        <v>1240</v>
      </c>
      <c r="E4774" s="1" t="s">
        <v>3017</v>
      </c>
      <c r="F4774" s="102" t="s">
        <v>3563</v>
      </c>
      <c r="G4774" s="1">
        <v>1027328.76</v>
      </c>
      <c r="H4774" s="1">
        <v>171494.26</v>
      </c>
      <c r="I4774" s="1">
        <v>0</v>
      </c>
      <c r="J4774" s="1">
        <v>171494.26</v>
      </c>
      <c r="K4774" s="1">
        <v>1198823.02</v>
      </c>
      <c r="L4774" s="1" t="s">
        <v>1244</v>
      </c>
      <c r="M4774" s="1"/>
    </row>
    <row r="4775" spans="1:13" hidden="1" x14ac:dyDescent="0.35">
      <c r="A4775" s="106">
        <v>44408</v>
      </c>
      <c r="B4775" s="1" t="s">
        <v>2330</v>
      </c>
      <c r="C4775" s="102" t="s">
        <v>2717</v>
      </c>
      <c r="D4775" s="102">
        <v>1241</v>
      </c>
      <c r="E4775" s="1" t="s">
        <v>3017</v>
      </c>
      <c r="F4775" s="102" t="s">
        <v>3564</v>
      </c>
      <c r="G4775" s="1">
        <v>194345.41</v>
      </c>
      <c r="H4775" s="1">
        <v>60043.75</v>
      </c>
      <c r="I4775" s="1">
        <v>-25676.09</v>
      </c>
      <c r="J4775" s="1">
        <v>34367.660000000003</v>
      </c>
      <c r="K4775" s="1">
        <v>228713.07</v>
      </c>
      <c r="L4775" s="1" t="s">
        <v>1244</v>
      </c>
      <c r="M4775" s="1"/>
    </row>
    <row r="4776" spans="1:13" hidden="1" x14ac:dyDescent="0.35">
      <c r="A4776" s="106">
        <v>44408</v>
      </c>
      <c r="B4776" s="1" t="s">
        <v>2330</v>
      </c>
      <c r="C4776" s="102" t="s">
        <v>2719</v>
      </c>
      <c r="D4776" s="102">
        <v>1243</v>
      </c>
      <c r="E4776" s="1" t="s">
        <v>3017</v>
      </c>
      <c r="F4776" s="102" t="s">
        <v>3565</v>
      </c>
      <c r="G4776" s="1">
        <v>307347.71999999997</v>
      </c>
      <c r="H4776" s="1">
        <v>149047.32999999999</v>
      </c>
      <c r="I4776" s="1">
        <v>-88432.7</v>
      </c>
      <c r="J4776" s="1">
        <v>60614.62999999999</v>
      </c>
      <c r="K4776" s="1">
        <v>367962.35</v>
      </c>
      <c r="L4776" s="1" t="s">
        <v>1244</v>
      </c>
      <c r="M4776" s="1"/>
    </row>
    <row r="4777" spans="1:13" hidden="1" x14ac:dyDescent="0.35">
      <c r="A4777" s="106">
        <v>44408</v>
      </c>
      <c r="B4777" s="1" t="s">
        <v>2330</v>
      </c>
      <c r="C4777" s="102" t="s">
        <v>3131</v>
      </c>
      <c r="D4777" s="102">
        <v>1244</v>
      </c>
      <c r="E4777" s="1" t="s">
        <v>3017</v>
      </c>
      <c r="F4777" s="102" t="s">
        <v>3900</v>
      </c>
      <c r="G4777" s="1">
        <v>41400</v>
      </c>
      <c r="H4777" s="1">
        <v>0</v>
      </c>
      <c r="I4777" s="1">
        <v>0</v>
      </c>
      <c r="J4777" s="1">
        <v>0</v>
      </c>
      <c r="K4777" s="1">
        <v>41400</v>
      </c>
      <c r="L4777" s="1" t="s">
        <v>1244</v>
      </c>
      <c r="M4777" s="1"/>
    </row>
    <row r="4778" spans="1:13" hidden="1" x14ac:dyDescent="0.35">
      <c r="A4778" s="106">
        <v>44408</v>
      </c>
      <c r="B4778" s="1" t="s">
        <v>2330</v>
      </c>
      <c r="C4778" s="102" t="s">
        <v>2720</v>
      </c>
      <c r="D4778" s="102">
        <v>1245</v>
      </c>
      <c r="E4778" s="1" t="s">
        <v>3017</v>
      </c>
      <c r="F4778" s="102" t="s">
        <v>3547</v>
      </c>
      <c r="G4778" s="1">
        <v>92170.64</v>
      </c>
      <c r="H4778" s="1">
        <v>17280</v>
      </c>
      <c r="I4778" s="1">
        <v>-8558.99</v>
      </c>
      <c r="J4778" s="1">
        <v>8721.01</v>
      </c>
      <c r="K4778" s="1">
        <v>100891.65</v>
      </c>
      <c r="L4778" s="1" t="s">
        <v>1255</v>
      </c>
      <c r="M4778" s="1"/>
    </row>
    <row r="4779" spans="1:13" hidden="1" x14ac:dyDescent="0.35">
      <c r="A4779" s="106">
        <v>44408</v>
      </c>
      <c r="B4779" s="1" t="s">
        <v>2330</v>
      </c>
      <c r="C4779" s="102" t="s">
        <v>2721</v>
      </c>
      <c r="D4779" s="102">
        <v>1246</v>
      </c>
      <c r="E4779" s="1" t="s">
        <v>3017</v>
      </c>
      <c r="F4779" s="102" t="s">
        <v>3543</v>
      </c>
      <c r="G4779" s="1">
        <v>2880511.3</v>
      </c>
      <c r="H4779" s="1">
        <v>606991.4</v>
      </c>
      <c r="I4779" s="1">
        <v>-135761.82999999999</v>
      </c>
      <c r="J4779" s="1">
        <v>471229.57000000007</v>
      </c>
      <c r="K4779" s="1">
        <v>3351740.87</v>
      </c>
      <c r="L4779" s="1" t="s">
        <v>1258</v>
      </c>
      <c r="M4779" s="1"/>
    </row>
    <row r="4780" spans="1:13" hidden="1" x14ac:dyDescent="0.35">
      <c r="A4780" s="106">
        <v>44408</v>
      </c>
      <c r="B4780" s="1" t="s">
        <v>2330</v>
      </c>
      <c r="C4780" s="102" t="s">
        <v>2722</v>
      </c>
      <c r="D4780" s="102">
        <v>1247</v>
      </c>
      <c r="E4780" s="1" t="s">
        <v>3017</v>
      </c>
      <c r="F4780" s="102" t="s">
        <v>3544</v>
      </c>
      <c r="G4780" s="1">
        <v>879129.45</v>
      </c>
      <c r="H4780" s="1">
        <v>178138.75</v>
      </c>
      <c r="I4780" s="1">
        <v>-39394.07</v>
      </c>
      <c r="J4780" s="1">
        <v>138744.68</v>
      </c>
      <c r="K4780" s="1">
        <v>1017874.13</v>
      </c>
      <c r="L4780" s="1" t="s">
        <v>1009</v>
      </c>
      <c r="M4780" s="1"/>
    </row>
    <row r="4781" spans="1:13" hidden="1" x14ac:dyDescent="0.35">
      <c r="A4781" s="106">
        <v>44408</v>
      </c>
      <c r="B4781" s="1" t="s">
        <v>2330</v>
      </c>
      <c r="C4781" s="102" t="s">
        <v>2723</v>
      </c>
      <c r="D4781" s="102">
        <v>1248</v>
      </c>
      <c r="E4781" s="1" t="s">
        <v>3017</v>
      </c>
      <c r="F4781" s="102" t="s">
        <v>3566</v>
      </c>
      <c r="G4781" s="1">
        <v>22701.08</v>
      </c>
      <c r="H4781" s="1">
        <v>3380.92</v>
      </c>
      <c r="I4781" s="1">
        <v>0</v>
      </c>
      <c r="J4781" s="1">
        <v>3380.92</v>
      </c>
      <c r="K4781" s="1">
        <v>26082</v>
      </c>
      <c r="L4781" s="1" t="s">
        <v>1244</v>
      </c>
      <c r="M4781" s="1"/>
    </row>
    <row r="4782" spans="1:13" hidden="1" x14ac:dyDescent="0.35">
      <c r="A4782" s="106">
        <v>44408</v>
      </c>
      <c r="B4782" s="1" t="s">
        <v>2330</v>
      </c>
      <c r="C4782" s="102" t="s">
        <v>2889</v>
      </c>
      <c r="D4782" s="102">
        <v>1249</v>
      </c>
      <c r="E4782" s="1" t="s">
        <v>3017</v>
      </c>
      <c r="F4782" s="102" t="s">
        <v>3567</v>
      </c>
      <c r="G4782" s="1">
        <v>421.99</v>
      </c>
      <c r="H4782" s="1">
        <v>272</v>
      </c>
      <c r="I4782" s="1">
        <v>-272</v>
      </c>
      <c r="J4782" s="1">
        <v>0</v>
      </c>
      <c r="K4782" s="1">
        <v>421.99</v>
      </c>
      <c r="L4782" s="1" t="s">
        <v>1244</v>
      </c>
      <c r="M4782" s="1"/>
    </row>
    <row r="4783" spans="1:13" hidden="1" x14ac:dyDescent="0.35">
      <c r="A4783" s="106">
        <v>44408</v>
      </c>
      <c r="B4783" s="1" t="s">
        <v>2330</v>
      </c>
      <c r="C4783" s="102" t="s">
        <v>2999</v>
      </c>
      <c r="D4783" s="102">
        <v>1250</v>
      </c>
      <c r="E4783" s="1" t="s">
        <v>3017</v>
      </c>
      <c r="F4783" s="102" t="s">
        <v>3549</v>
      </c>
      <c r="G4783" s="1">
        <v>556452</v>
      </c>
      <c r="H4783" s="1">
        <v>92742</v>
      </c>
      <c r="I4783" s="1">
        <v>0</v>
      </c>
      <c r="J4783" s="1">
        <v>92742</v>
      </c>
      <c r="K4783" s="1">
        <v>649194</v>
      </c>
      <c r="L4783" s="1" t="s">
        <v>1244</v>
      </c>
      <c r="M4783" s="1"/>
    </row>
    <row r="4784" spans="1:13" hidden="1" x14ac:dyDescent="0.35">
      <c r="A4784" s="106">
        <v>44408</v>
      </c>
      <c r="B4784" s="1" t="s">
        <v>2330</v>
      </c>
      <c r="C4784" s="102" t="s">
        <v>2724</v>
      </c>
      <c r="D4784" s="102">
        <v>1252</v>
      </c>
      <c r="E4784" s="1" t="s">
        <v>3017</v>
      </c>
      <c r="F4784" s="102" t="s">
        <v>3568</v>
      </c>
      <c r="G4784" s="1">
        <v>1877107.9</v>
      </c>
      <c r="H4784" s="1">
        <v>322355</v>
      </c>
      <c r="I4784" s="1">
        <v>-10476.870000000001</v>
      </c>
      <c r="J4784" s="1">
        <v>311878.13</v>
      </c>
      <c r="K4784" s="1">
        <v>2188986.0299999998</v>
      </c>
      <c r="L4784" s="1" t="s">
        <v>1255</v>
      </c>
      <c r="M4784" s="1"/>
    </row>
    <row r="4785" spans="1:13" hidden="1" x14ac:dyDescent="0.35">
      <c r="A4785" s="106">
        <v>44408</v>
      </c>
      <c r="B4785" s="1" t="s">
        <v>2330</v>
      </c>
      <c r="C4785" s="102" t="s">
        <v>2891</v>
      </c>
      <c r="D4785" s="102">
        <v>1253</v>
      </c>
      <c r="E4785" s="1" t="s">
        <v>3017</v>
      </c>
      <c r="F4785" s="102" t="s">
        <v>3569</v>
      </c>
      <c r="G4785" s="1">
        <v>14825.5</v>
      </c>
      <c r="H4785" s="1">
        <v>10249.209999999999</v>
      </c>
      <c r="I4785" s="1">
        <v>-7284.11</v>
      </c>
      <c r="J4785" s="1">
        <v>2965.0999999999995</v>
      </c>
      <c r="K4785" s="1">
        <v>17790.599999999999</v>
      </c>
      <c r="L4785" s="1" t="s">
        <v>1244</v>
      </c>
      <c r="M4785" s="1"/>
    </row>
    <row r="4786" spans="1:13" hidden="1" x14ac:dyDescent="0.35">
      <c r="A4786" s="106">
        <v>44408</v>
      </c>
      <c r="B4786" s="1" t="s">
        <v>2330</v>
      </c>
      <c r="C4786" s="102" t="s">
        <v>2850</v>
      </c>
      <c r="D4786" s="102">
        <v>1255</v>
      </c>
      <c r="E4786" s="1" t="s">
        <v>3017</v>
      </c>
      <c r="F4786" s="102" t="s">
        <v>3571</v>
      </c>
      <c r="G4786" s="1">
        <v>64039.95</v>
      </c>
      <c r="H4786" s="1">
        <v>12464.98</v>
      </c>
      <c r="I4786" s="1">
        <v>0</v>
      </c>
      <c r="J4786" s="1">
        <v>12464.98</v>
      </c>
      <c r="K4786" s="1">
        <v>76504.929999999993</v>
      </c>
      <c r="L4786" s="1" t="s">
        <v>1244</v>
      </c>
      <c r="M4786" s="1"/>
    </row>
    <row r="4787" spans="1:13" hidden="1" x14ac:dyDescent="0.35">
      <c r="A4787" s="106">
        <v>44408</v>
      </c>
      <c r="B4787" s="1" t="s">
        <v>2330</v>
      </c>
      <c r="C4787" s="102" t="s">
        <v>2727</v>
      </c>
      <c r="D4787" s="102">
        <v>1256</v>
      </c>
      <c r="E4787" s="1" t="s">
        <v>3017</v>
      </c>
      <c r="F4787" s="102" t="s">
        <v>3572</v>
      </c>
      <c r="G4787" s="1">
        <v>2061441.54</v>
      </c>
      <c r="H4787" s="1">
        <v>457298.04</v>
      </c>
      <c r="I4787" s="1">
        <v>-115957.55</v>
      </c>
      <c r="J4787" s="1">
        <v>341340.49</v>
      </c>
      <c r="K4787" s="1">
        <v>2402782.0299999998</v>
      </c>
      <c r="L4787" s="1" t="s">
        <v>1255</v>
      </c>
      <c r="M4787" s="1"/>
    </row>
    <row r="4788" spans="1:13" hidden="1" x14ac:dyDescent="0.35">
      <c r="A4788" s="106">
        <v>44408</v>
      </c>
      <c r="B4788" s="1" t="s">
        <v>2330</v>
      </c>
      <c r="C4788" s="102" t="s">
        <v>3646</v>
      </c>
      <c r="D4788" s="102">
        <v>1259</v>
      </c>
      <c r="E4788" s="1" t="s">
        <v>3017</v>
      </c>
      <c r="F4788" s="102" t="s">
        <v>3647</v>
      </c>
      <c r="G4788" s="1">
        <v>0</v>
      </c>
      <c r="H4788" s="1">
        <v>115000</v>
      </c>
      <c r="I4788" s="1">
        <v>0</v>
      </c>
      <c r="J4788" s="1">
        <v>115000</v>
      </c>
      <c r="K4788" s="1">
        <v>115000</v>
      </c>
      <c r="L4788" s="1" t="s">
        <v>1255</v>
      </c>
      <c r="M4788" s="1"/>
    </row>
    <row r="4789" spans="1:13" hidden="1" x14ac:dyDescent="0.35">
      <c r="A4789" s="106">
        <v>44408</v>
      </c>
      <c r="B4789" s="1" t="s">
        <v>2330</v>
      </c>
      <c r="C4789" s="102" t="s">
        <v>2731</v>
      </c>
      <c r="D4789" s="102">
        <v>1260</v>
      </c>
      <c r="E4789" s="1" t="s">
        <v>3017</v>
      </c>
      <c r="F4789" s="102" t="s">
        <v>3573</v>
      </c>
      <c r="G4789" s="1">
        <v>150046.15</v>
      </c>
      <c r="H4789" s="1">
        <v>50425.73</v>
      </c>
      <c r="I4789" s="1">
        <v>-25750.76</v>
      </c>
      <c r="J4789" s="1">
        <v>24674.970000000005</v>
      </c>
      <c r="K4789" s="1">
        <v>174721.12</v>
      </c>
      <c r="L4789" s="1" t="s">
        <v>1244</v>
      </c>
      <c r="M4789" s="1"/>
    </row>
    <row r="4790" spans="1:13" hidden="1" x14ac:dyDescent="0.35">
      <c r="A4790" s="106">
        <v>44408</v>
      </c>
      <c r="B4790" s="1" t="s">
        <v>2330</v>
      </c>
      <c r="C4790" s="102" t="s">
        <v>2924</v>
      </c>
      <c r="D4790" s="102">
        <v>1262</v>
      </c>
      <c r="E4790" s="1" t="s">
        <v>3017</v>
      </c>
      <c r="F4790" s="102" t="s">
        <v>3574</v>
      </c>
      <c r="G4790" s="1">
        <v>86488.18</v>
      </c>
      <c r="H4790" s="1">
        <v>15089.33</v>
      </c>
      <c r="I4790" s="1">
        <v>0</v>
      </c>
      <c r="J4790" s="1">
        <v>15089.33</v>
      </c>
      <c r="K4790" s="1">
        <v>101577.51</v>
      </c>
      <c r="L4790" s="1" t="s">
        <v>1244</v>
      </c>
      <c r="M4790" s="1"/>
    </row>
    <row r="4791" spans="1:13" hidden="1" x14ac:dyDescent="0.35">
      <c r="A4791" s="106">
        <v>44408</v>
      </c>
      <c r="B4791" s="1" t="s">
        <v>2330</v>
      </c>
      <c r="C4791" s="102" t="s">
        <v>2893</v>
      </c>
      <c r="D4791" s="102">
        <v>1263</v>
      </c>
      <c r="E4791" s="1" t="s">
        <v>3017</v>
      </c>
      <c r="F4791" s="102" t="s">
        <v>3575</v>
      </c>
      <c r="G4791" s="1">
        <v>112257.63</v>
      </c>
      <c r="H4791" s="1">
        <v>1465</v>
      </c>
      <c r="I4791" s="1">
        <v>0</v>
      </c>
      <c r="J4791" s="1">
        <v>1465</v>
      </c>
      <c r="K4791" s="1">
        <v>113722.63</v>
      </c>
      <c r="L4791" s="1" t="s">
        <v>1255</v>
      </c>
      <c r="M4791" s="1"/>
    </row>
    <row r="4792" spans="1:13" hidden="1" x14ac:dyDescent="0.35">
      <c r="A4792" s="106">
        <v>44408</v>
      </c>
      <c r="B4792" s="1" t="s">
        <v>2330</v>
      </c>
      <c r="C4792" s="102" t="s">
        <v>2733</v>
      </c>
      <c r="D4792" s="102">
        <v>1264</v>
      </c>
      <c r="E4792" s="1" t="s">
        <v>3017</v>
      </c>
      <c r="F4792" s="102" t="s">
        <v>3576</v>
      </c>
      <c r="G4792" s="1">
        <v>15696.12</v>
      </c>
      <c r="H4792" s="1">
        <v>2781.12</v>
      </c>
      <c r="I4792" s="1">
        <v>0</v>
      </c>
      <c r="J4792" s="1">
        <v>2781.12</v>
      </c>
      <c r="K4792" s="1">
        <v>18477.240000000002</v>
      </c>
      <c r="L4792" s="1" t="s">
        <v>1244</v>
      </c>
      <c r="M4792" s="1"/>
    </row>
    <row r="4793" spans="1:13" hidden="1" x14ac:dyDescent="0.35">
      <c r="A4793" s="106">
        <v>44408</v>
      </c>
      <c r="B4793" s="1" t="s">
        <v>2330</v>
      </c>
      <c r="C4793" s="102" t="s">
        <v>2735</v>
      </c>
      <c r="D4793" s="102">
        <v>1265</v>
      </c>
      <c r="E4793" s="1" t="s">
        <v>3017</v>
      </c>
      <c r="F4793" s="102" t="s">
        <v>3577</v>
      </c>
      <c r="G4793" s="1">
        <v>-15995.77</v>
      </c>
      <c r="H4793" s="1">
        <v>0</v>
      </c>
      <c r="I4793" s="1">
        <v>-4455.93</v>
      </c>
      <c r="J4793" s="1">
        <v>-4455.93</v>
      </c>
      <c r="K4793" s="1">
        <v>-20451.7</v>
      </c>
      <c r="L4793" s="1" t="s">
        <v>1244</v>
      </c>
      <c r="M4793" s="1"/>
    </row>
    <row r="4794" spans="1:13" hidden="1" x14ac:dyDescent="0.35">
      <c r="A4794" s="106">
        <v>44408</v>
      </c>
      <c r="B4794" s="1"/>
      <c r="C4794" s="102" t="s">
        <v>2737</v>
      </c>
      <c r="D4794" s="102">
        <v>1266</v>
      </c>
      <c r="E4794" s="1" t="s">
        <v>3016</v>
      </c>
      <c r="F4794" s="102" t="s">
        <v>3578</v>
      </c>
      <c r="G4794" s="1">
        <v>11237184.6</v>
      </c>
      <c r="H4794" s="1">
        <v>2158200.25</v>
      </c>
      <c r="I4794" s="1">
        <v>0</v>
      </c>
      <c r="J4794" s="1">
        <v>2158200.25</v>
      </c>
      <c r="K4794" s="1">
        <v>13395384.85</v>
      </c>
      <c r="L4794" s="1"/>
      <c r="M4794" s="1"/>
    </row>
    <row r="4795" spans="1:13" hidden="1" x14ac:dyDescent="0.35">
      <c r="A4795" s="106">
        <v>44408</v>
      </c>
      <c r="B4795" s="1" t="s">
        <v>2331</v>
      </c>
      <c r="C4795" s="102" t="s">
        <v>2738</v>
      </c>
      <c r="D4795" s="102">
        <v>1267</v>
      </c>
      <c r="E4795" s="1" t="s">
        <v>3017</v>
      </c>
      <c r="F4795" s="102" t="s">
        <v>3579</v>
      </c>
      <c r="G4795" s="1">
        <v>2535360.5499999998</v>
      </c>
      <c r="H4795" s="1">
        <v>1252583.1100000001</v>
      </c>
      <c r="I4795" s="1">
        <v>0</v>
      </c>
      <c r="J4795" s="1">
        <v>1252583.1100000001</v>
      </c>
      <c r="K4795" s="1">
        <v>3787943.66</v>
      </c>
      <c r="L4795" s="1" t="s">
        <v>1182</v>
      </c>
      <c r="M4795" s="1"/>
    </row>
    <row r="4796" spans="1:13" hidden="1" x14ac:dyDescent="0.35">
      <c r="A4796" s="106">
        <v>44408</v>
      </c>
      <c r="B4796" s="1" t="s">
        <v>2331</v>
      </c>
      <c r="C4796" s="102" t="s">
        <v>2740</v>
      </c>
      <c r="D4796" s="102">
        <v>1268</v>
      </c>
      <c r="E4796" s="1" t="s">
        <v>3017</v>
      </c>
      <c r="F4796" s="102" t="s">
        <v>3580</v>
      </c>
      <c r="G4796" s="1">
        <v>4805285.87</v>
      </c>
      <c r="H4796" s="1">
        <v>807192.6</v>
      </c>
      <c r="I4796" s="1">
        <v>0</v>
      </c>
      <c r="J4796" s="1">
        <v>807192.6</v>
      </c>
      <c r="K4796" s="1">
        <v>5612478.4699999997</v>
      </c>
      <c r="L4796" s="1" t="s">
        <v>1182</v>
      </c>
      <c r="M4796" s="1"/>
    </row>
    <row r="4797" spans="1:13" hidden="1" x14ac:dyDescent="0.35">
      <c r="A4797" s="106">
        <v>44408</v>
      </c>
      <c r="B4797" s="1" t="s">
        <v>2331</v>
      </c>
      <c r="C4797" s="102" t="s">
        <v>2743</v>
      </c>
      <c r="D4797" s="102">
        <v>1270</v>
      </c>
      <c r="E4797" s="1" t="s">
        <v>3017</v>
      </c>
      <c r="F4797" s="102" t="s">
        <v>3551</v>
      </c>
      <c r="G4797" s="1">
        <v>409180.29</v>
      </c>
      <c r="H4797" s="1">
        <v>78459.66</v>
      </c>
      <c r="I4797" s="1">
        <v>0</v>
      </c>
      <c r="J4797" s="1">
        <v>78459.66</v>
      </c>
      <c r="K4797" s="1">
        <v>487639.95</v>
      </c>
      <c r="L4797" s="1" t="s">
        <v>1247</v>
      </c>
      <c r="M4797" s="1"/>
    </row>
    <row r="4798" spans="1:13" hidden="1" x14ac:dyDescent="0.35">
      <c r="A4798" s="106">
        <v>44408</v>
      </c>
      <c r="B4798" s="1" t="s">
        <v>2331</v>
      </c>
      <c r="C4798" s="102" t="s">
        <v>3089</v>
      </c>
      <c r="D4798" s="102">
        <v>1957</v>
      </c>
      <c r="E4798" s="1" t="s">
        <v>3017</v>
      </c>
      <c r="F4798" s="102" t="s">
        <v>3581</v>
      </c>
      <c r="G4798" s="1">
        <v>3487357.89</v>
      </c>
      <c r="H4798" s="1">
        <v>19964.88</v>
      </c>
      <c r="I4798" s="1">
        <v>0</v>
      </c>
      <c r="J4798" s="1">
        <v>19964.88</v>
      </c>
      <c r="K4798" s="1">
        <v>3507322.77</v>
      </c>
      <c r="L4798" s="1" t="s">
        <v>1182</v>
      </c>
      <c r="M4798" s="1"/>
    </row>
    <row r="4799" spans="1:13" hidden="1" x14ac:dyDescent="0.35">
      <c r="A4799" s="106">
        <v>44408</v>
      </c>
      <c r="B4799" s="1"/>
      <c r="C4799" s="102" t="s">
        <v>2858</v>
      </c>
      <c r="D4799" s="102">
        <v>1272</v>
      </c>
      <c r="E4799" s="1" t="s">
        <v>3016</v>
      </c>
      <c r="F4799" s="102" t="s">
        <v>3659</v>
      </c>
      <c r="G4799" s="1">
        <v>1645.9</v>
      </c>
      <c r="H4799" s="1">
        <v>0</v>
      </c>
      <c r="I4799" s="1">
        <v>0</v>
      </c>
      <c r="J4799" s="1">
        <v>0</v>
      </c>
      <c r="K4799" s="1">
        <v>1645.9</v>
      </c>
      <c r="L4799" s="1"/>
      <c r="M4799" s="1"/>
    </row>
    <row r="4800" spans="1:13" hidden="1" x14ac:dyDescent="0.35">
      <c r="A4800" s="106">
        <v>44408</v>
      </c>
      <c r="B4800" s="1" t="s">
        <v>2334</v>
      </c>
      <c r="C4800" s="102" t="s">
        <v>2939</v>
      </c>
      <c r="D4800" s="102">
        <v>1275</v>
      </c>
      <c r="E4800" s="1" t="s">
        <v>3017</v>
      </c>
      <c r="F4800" s="102" t="s">
        <v>3937</v>
      </c>
      <c r="G4800" s="1">
        <v>1645.9</v>
      </c>
      <c r="H4800" s="1">
        <v>0</v>
      </c>
      <c r="I4800" s="1">
        <v>0</v>
      </c>
      <c r="J4800" s="1">
        <v>0</v>
      </c>
      <c r="K4800" s="1">
        <v>1645.9</v>
      </c>
      <c r="L4800" s="1" t="s">
        <v>1247</v>
      </c>
      <c r="M4800" s="1"/>
    </row>
    <row r="4801" spans="1:13" hidden="1" x14ac:dyDescent="0.35">
      <c r="A4801" s="106">
        <v>44408</v>
      </c>
      <c r="B4801" s="1"/>
      <c r="C4801" s="102" t="s">
        <v>2746</v>
      </c>
      <c r="D4801" s="102">
        <v>1743</v>
      </c>
      <c r="E4801" s="1" t="s">
        <v>3016</v>
      </c>
      <c r="F4801" s="102" t="s">
        <v>3583</v>
      </c>
      <c r="G4801" s="1">
        <v>19153575.02</v>
      </c>
      <c r="H4801" s="1">
        <v>17572350.620000001</v>
      </c>
      <c r="I4801" s="1">
        <v>-824840.42</v>
      </c>
      <c r="J4801" s="1">
        <v>16747510.200000001</v>
      </c>
      <c r="K4801" s="1">
        <v>35901085.219999999</v>
      </c>
      <c r="L4801" s="1"/>
      <c r="M4801" s="1"/>
    </row>
    <row r="4802" spans="1:13" hidden="1" x14ac:dyDescent="0.35">
      <c r="A4802" s="106">
        <v>44408</v>
      </c>
      <c r="B4802" s="1"/>
      <c r="C4802" s="102" t="s">
        <v>2748</v>
      </c>
      <c r="D4802" s="102">
        <v>1776</v>
      </c>
      <c r="E4802" s="1" t="s">
        <v>3016</v>
      </c>
      <c r="F4802" s="102" t="s">
        <v>3584</v>
      </c>
      <c r="G4802" s="1">
        <v>6350663.9400000004</v>
      </c>
      <c r="H4802" s="1">
        <v>2428453.37</v>
      </c>
      <c r="I4802" s="1">
        <v>-824840.42</v>
      </c>
      <c r="J4802" s="1">
        <v>1603612.9500000002</v>
      </c>
      <c r="K4802" s="1">
        <v>7954276.8899999997</v>
      </c>
      <c r="L4802" s="1"/>
      <c r="M4802" s="1"/>
    </row>
    <row r="4803" spans="1:13" hidden="1" x14ac:dyDescent="0.35">
      <c r="A4803" s="106">
        <v>44408</v>
      </c>
      <c r="B4803" s="1" t="s">
        <v>1182</v>
      </c>
      <c r="C4803" s="102" t="s">
        <v>2750</v>
      </c>
      <c r="D4803" s="102">
        <v>1777</v>
      </c>
      <c r="E4803" s="1" t="s">
        <v>3017</v>
      </c>
      <c r="F4803" s="102" t="s">
        <v>3585</v>
      </c>
      <c r="G4803" s="1">
        <v>970467.72</v>
      </c>
      <c r="H4803" s="1">
        <v>927620.83</v>
      </c>
      <c r="I4803" s="1">
        <v>0</v>
      </c>
      <c r="J4803" s="1">
        <v>927620.83</v>
      </c>
      <c r="K4803" s="1">
        <v>1898088.55</v>
      </c>
      <c r="L4803" s="1" t="s">
        <v>1182</v>
      </c>
      <c r="M4803" s="1"/>
    </row>
    <row r="4804" spans="1:13" hidden="1" x14ac:dyDescent="0.35">
      <c r="A4804" s="106">
        <v>44408</v>
      </c>
      <c r="B4804" s="1" t="s">
        <v>1182</v>
      </c>
      <c r="C4804" s="102" t="s">
        <v>2752</v>
      </c>
      <c r="D4804" s="102">
        <v>1778</v>
      </c>
      <c r="E4804" s="1" t="s">
        <v>3017</v>
      </c>
      <c r="F4804" s="102" t="s">
        <v>3586</v>
      </c>
      <c r="G4804" s="1">
        <v>1603191.77</v>
      </c>
      <c r="H4804" s="1">
        <v>898706.64</v>
      </c>
      <c r="I4804" s="1">
        <v>-824840.42</v>
      </c>
      <c r="J4804" s="1">
        <v>73866.219999999972</v>
      </c>
      <c r="K4804" s="1">
        <v>1677057.99</v>
      </c>
      <c r="L4804" s="1" t="s">
        <v>1182</v>
      </c>
      <c r="M4804" s="1"/>
    </row>
    <row r="4805" spans="1:13" hidden="1" x14ac:dyDescent="0.35">
      <c r="A4805" s="106">
        <v>44408</v>
      </c>
      <c r="B4805" s="1" t="s">
        <v>1182</v>
      </c>
      <c r="C4805" s="102" t="s">
        <v>2754</v>
      </c>
      <c r="D4805" s="102">
        <v>1779</v>
      </c>
      <c r="E4805" s="1" t="s">
        <v>3017</v>
      </c>
      <c r="F4805" s="102" t="s">
        <v>3587</v>
      </c>
      <c r="G4805" s="1">
        <v>332821.65000000002</v>
      </c>
      <c r="H4805" s="1">
        <v>41350.639999999999</v>
      </c>
      <c r="I4805" s="1">
        <v>0</v>
      </c>
      <c r="J4805" s="1">
        <v>41350.639999999999</v>
      </c>
      <c r="K4805" s="1">
        <v>374172.29</v>
      </c>
      <c r="L4805" s="1" t="s">
        <v>1182</v>
      </c>
      <c r="M4805" s="1"/>
    </row>
    <row r="4806" spans="1:13" hidden="1" x14ac:dyDescent="0.35">
      <c r="A4806" s="106">
        <v>44408</v>
      </c>
      <c r="B4806" s="1" t="s">
        <v>1182</v>
      </c>
      <c r="C4806" s="102" t="s">
        <v>2756</v>
      </c>
      <c r="D4806" s="102">
        <v>1780</v>
      </c>
      <c r="E4806" s="1" t="s">
        <v>3017</v>
      </c>
      <c r="F4806" s="102" t="s">
        <v>3588</v>
      </c>
      <c r="G4806" s="1">
        <v>343229.89</v>
      </c>
      <c r="H4806" s="1">
        <v>87504.53</v>
      </c>
      <c r="I4806" s="1">
        <v>0</v>
      </c>
      <c r="J4806" s="1">
        <v>87504.53</v>
      </c>
      <c r="K4806" s="1">
        <v>430734.42</v>
      </c>
      <c r="L4806" s="1" t="s">
        <v>1182</v>
      </c>
      <c r="M4806" s="1"/>
    </row>
    <row r="4807" spans="1:13" hidden="1" x14ac:dyDescent="0.35">
      <c r="A4807" s="106">
        <v>44408</v>
      </c>
      <c r="B4807" s="1" t="s">
        <v>1183</v>
      </c>
      <c r="C4807" s="102" t="s">
        <v>2758</v>
      </c>
      <c r="D4807" s="102">
        <v>1782</v>
      </c>
      <c r="E4807" s="1" t="s">
        <v>3017</v>
      </c>
      <c r="F4807" s="102" t="s">
        <v>3589</v>
      </c>
      <c r="G4807" s="1">
        <v>193119.5</v>
      </c>
      <c r="H4807" s="1">
        <v>25562.99</v>
      </c>
      <c r="I4807" s="1">
        <v>0</v>
      </c>
      <c r="J4807" s="1">
        <v>25562.99</v>
      </c>
      <c r="K4807" s="1">
        <v>218682.49</v>
      </c>
      <c r="L4807" s="1" t="s">
        <v>1183</v>
      </c>
      <c r="M4807" s="1"/>
    </row>
    <row r="4808" spans="1:13" hidden="1" x14ac:dyDescent="0.35">
      <c r="A4808" s="106">
        <v>44408</v>
      </c>
      <c r="B4808" s="1" t="s">
        <v>1183</v>
      </c>
      <c r="C4808" s="102" t="s">
        <v>2760</v>
      </c>
      <c r="D4808" s="102">
        <v>1783</v>
      </c>
      <c r="E4808" s="1" t="s">
        <v>3017</v>
      </c>
      <c r="F4808" s="102" t="s">
        <v>3590</v>
      </c>
      <c r="G4808" s="1">
        <v>336765.37</v>
      </c>
      <c r="H4808" s="1">
        <v>57292.08</v>
      </c>
      <c r="I4808" s="1">
        <v>0</v>
      </c>
      <c r="J4808" s="1">
        <v>57292.08</v>
      </c>
      <c r="K4808" s="1">
        <v>394057.45</v>
      </c>
      <c r="L4808" s="1" t="s">
        <v>1183</v>
      </c>
      <c r="M4808" s="1"/>
    </row>
    <row r="4809" spans="1:13" hidden="1" x14ac:dyDescent="0.35">
      <c r="A4809" s="106">
        <v>44408</v>
      </c>
      <c r="B4809" s="1" t="s">
        <v>1182</v>
      </c>
      <c r="C4809" s="102" t="s">
        <v>2761</v>
      </c>
      <c r="D4809" s="102">
        <v>1784</v>
      </c>
      <c r="E4809" s="1" t="s">
        <v>3017</v>
      </c>
      <c r="F4809" s="102" t="s">
        <v>3591</v>
      </c>
      <c r="G4809" s="1">
        <v>2571068.04</v>
      </c>
      <c r="H4809" s="1">
        <v>390415.66</v>
      </c>
      <c r="I4809" s="1">
        <v>0</v>
      </c>
      <c r="J4809" s="1">
        <v>390415.66</v>
      </c>
      <c r="K4809" s="1">
        <v>2961483.7</v>
      </c>
      <c r="L4809" s="1" t="s">
        <v>1182</v>
      </c>
      <c r="M4809" s="1"/>
    </row>
    <row r="4810" spans="1:13" hidden="1" x14ac:dyDescent="0.35">
      <c r="A4810" s="106">
        <v>44408</v>
      </c>
      <c r="B4810" s="1"/>
      <c r="C4810" s="102" t="s">
        <v>2763</v>
      </c>
      <c r="D4810" s="102">
        <v>1785</v>
      </c>
      <c r="E4810" s="1" t="s">
        <v>3016</v>
      </c>
      <c r="F4810" s="102" t="s">
        <v>3592</v>
      </c>
      <c r="G4810" s="1">
        <v>97986.69</v>
      </c>
      <c r="H4810" s="1">
        <v>8679.9599999999991</v>
      </c>
      <c r="I4810" s="1">
        <v>0</v>
      </c>
      <c r="J4810" s="1">
        <v>8679.9599999999991</v>
      </c>
      <c r="K4810" s="1">
        <v>106666.65</v>
      </c>
      <c r="L4810" s="1"/>
      <c r="M4810" s="1"/>
    </row>
    <row r="4811" spans="1:13" hidden="1" x14ac:dyDescent="0.35">
      <c r="A4811" s="106">
        <v>44408</v>
      </c>
      <c r="B4811" s="1" t="s">
        <v>1186</v>
      </c>
      <c r="C4811" s="102" t="s">
        <v>2765</v>
      </c>
      <c r="D4811" s="102">
        <v>1786</v>
      </c>
      <c r="E4811" s="1" t="s">
        <v>3017</v>
      </c>
      <c r="F4811" s="102" t="s">
        <v>3638</v>
      </c>
      <c r="G4811" s="1">
        <v>1743.37</v>
      </c>
      <c r="H4811" s="1">
        <v>430.62</v>
      </c>
      <c r="I4811" s="1">
        <v>0</v>
      </c>
      <c r="J4811" s="1">
        <v>430.62</v>
      </c>
      <c r="K4811" s="1">
        <v>2173.9899999999998</v>
      </c>
      <c r="L4811" s="1" t="s">
        <v>1247</v>
      </c>
      <c r="M4811" s="1"/>
    </row>
    <row r="4812" spans="1:13" hidden="1" x14ac:dyDescent="0.35">
      <c r="A4812" s="106">
        <v>44408</v>
      </c>
      <c r="B4812" s="1" t="s">
        <v>1186</v>
      </c>
      <c r="C4812" s="102" t="s">
        <v>2941</v>
      </c>
      <c r="D4812" s="102">
        <v>1787</v>
      </c>
      <c r="E4812" s="1" t="s">
        <v>3017</v>
      </c>
      <c r="F4812" s="102" t="s">
        <v>3651</v>
      </c>
      <c r="G4812" s="1">
        <v>5261.9</v>
      </c>
      <c r="H4812" s="1">
        <v>452.9</v>
      </c>
      <c r="I4812" s="1">
        <v>0</v>
      </c>
      <c r="J4812" s="1">
        <v>452.9</v>
      </c>
      <c r="K4812" s="1">
        <v>5714.8</v>
      </c>
      <c r="L4812" s="1" t="s">
        <v>1247</v>
      </c>
      <c r="M4812" s="1"/>
    </row>
    <row r="4813" spans="1:13" hidden="1" x14ac:dyDescent="0.35">
      <c r="A4813" s="106">
        <v>44408</v>
      </c>
      <c r="B4813" s="1" t="s">
        <v>1186</v>
      </c>
      <c r="C4813" s="102" t="s">
        <v>2895</v>
      </c>
      <c r="D4813" s="102">
        <v>1789</v>
      </c>
      <c r="E4813" s="1" t="s">
        <v>3017</v>
      </c>
      <c r="F4813" s="102" t="s">
        <v>3593</v>
      </c>
      <c r="G4813" s="1">
        <v>90981.42</v>
      </c>
      <c r="H4813" s="1">
        <v>7796.44</v>
      </c>
      <c r="I4813" s="1">
        <v>0</v>
      </c>
      <c r="J4813" s="1">
        <v>7796.44</v>
      </c>
      <c r="K4813" s="1">
        <v>98777.86</v>
      </c>
      <c r="L4813" s="1" t="s">
        <v>1247</v>
      </c>
      <c r="M4813" s="1"/>
    </row>
    <row r="4814" spans="1:13" hidden="1" x14ac:dyDescent="0.35">
      <c r="A4814" s="106">
        <v>44408</v>
      </c>
      <c r="B4814" s="1"/>
      <c r="C4814" s="102" t="s">
        <v>2767</v>
      </c>
      <c r="D4814" s="102">
        <v>1790</v>
      </c>
      <c r="E4814" s="1" t="s">
        <v>3016</v>
      </c>
      <c r="F4814" s="102" t="s">
        <v>3594</v>
      </c>
      <c r="G4814" s="1">
        <v>1898911.75</v>
      </c>
      <c r="H4814" s="1">
        <v>257788.25</v>
      </c>
      <c r="I4814" s="1">
        <v>0</v>
      </c>
      <c r="J4814" s="1">
        <v>257788.25</v>
      </c>
      <c r="K4814" s="1">
        <v>2156700</v>
      </c>
      <c r="L4814" s="1"/>
      <c r="M4814" s="1"/>
    </row>
    <row r="4815" spans="1:13" hidden="1" x14ac:dyDescent="0.35">
      <c r="A4815" s="106">
        <v>44408</v>
      </c>
      <c r="B4815" s="1" t="s">
        <v>1182</v>
      </c>
      <c r="C4815" s="102" t="s">
        <v>2769</v>
      </c>
      <c r="D4815" s="102">
        <v>1793</v>
      </c>
      <c r="E4815" s="1" t="s">
        <v>3017</v>
      </c>
      <c r="F4815" s="102" t="s">
        <v>3595</v>
      </c>
      <c r="G4815" s="1">
        <v>102860.63</v>
      </c>
      <c r="H4815" s="1">
        <v>11206.34</v>
      </c>
      <c r="I4815" s="1">
        <v>0</v>
      </c>
      <c r="J4815" s="1">
        <v>11206.34</v>
      </c>
      <c r="K4815" s="1">
        <v>114066.97</v>
      </c>
      <c r="L4815" s="1" t="s">
        <v>1247</v>
      </c>
      <c r="M4815" s="1"/>
    </row>
    <row r="4816" spans="1:13" hidden="1" x14ac:dyDescent="0.35">
      <c r="A4816" s="106">
        <v>44408</v>
      </c>
      <c r="B4816" s="1" t="s">
        <v>1182</v>
      </c>
      <c r="C4816" s="102" t="s">
        <v>2770</v>
      </c>
      <c r="D4816" s="102">
        <v>1795</v>
      </c>
      <c r="E4816" s="1" t="s">
        <v>3017</v>
      </c>
      <c r="F4816" s="102" t="s">
        <v>3891</v>
      </c>
      <c r="G4816" s="1">
        <v>76321.16</v>
      </c>
      <c r="H4816" s="1">
        <v>20328.689999999999</v>
      </c>
      <c r="I4816" s="1">
        <v>0</v>
      </c>
      <c r="J4816" s="1">
        <v>20328.689999999999</v>
      </c>
      <c r="K4816" s="1">
        <v>96649.85</v>
      </c>
      <c r="L4816" s="1" t="s">
        <v>1182</v>
      </c>
      <c r="M4816" s="1"/>
    </row>
    <row r="4817" spans="1:13" hidden="1" x14ac:dyDescent="0.35">
      <c r="A4817" s="106">
        <v>44408</v>
      </c>
      <c r="B4817" s="1" t="s">
        <v>1185</v>
      </c>
      <c r="C4817" s="102" t="s">
        <v>2772</v>
      </c>
      <c r="D4817" s="102">
        <v>1796</v>
      </c>
      <c r="E4817" s="1" t="s">
        <v>3017</v>
      </c>
      <c r="F4817" s="102" t="s">
        <v>3596</v>
      </c>
      <c r="G4817" s="1">
        <v>237292.96</v>
      </c>
      <c r="H4817" s="1">
        <v>28944.48</v>
      </c>
      <c r="I4817" s="1">
        <v>0</v>
      </c>
      <c r="J4817" s="1">
        <v>28944.48</v>
      </c>
      <c r="K4817" s="1">
        <v>266237.44</v>
      </c>
      <c r="L4817" s="1" t="s">
        <v>1258</v>
      </c>
      <c r="M4817" s="1"/>
    </row>
    <row r="4818" spans="1:13" hidden="1" x14ac:dyDescent="0.35">
      <c r="A4818" s="106">
        <v>44408</v>
      </c>
      <c r="B4818" s="1" t="s">
        <v>1186</v>
      </c>
      <c r="C4818" s="102" t="s">
        <v>2774</v>
      </c>
      <c r="D4818" s="102">
        <v>1797</v>
      </c>
      <c r="E4818" s="1" t="s">
        <v>3017</v>
      </c>
      <c r="F4818" s="102" t="s">
        <v>3597</v>
      </c>
      <c r="G4818" s="1">
        <v>209164.42</v>
      </c>
      <c r="H4818" s="1">
        <v>35296.879999999997</v>
      </c>
      <c r="I4818" s="1">
        <v>0</v>
      </c>
      <c r="J4818" s="1">
        <v>35296.879999999997</v>
      </c>
      <c r="K4818" s="1">
        <v>244461.3</v>
      </c>
      <c r="L4818" s="1" t="s">
        <v>1247</v>
      </c>
      <c r="M4818" s="1"/>
    </row>
    <row r="4819" spans="1:13" hidden="1" x14ac:dyDescent="0.35">
      <c r="A4819" s="106">
        <v>44408</v>
      </c>
      <c r="B4819" s="1" t="s">
        <v>1186</v>
      </c>
      <c r="C4819" s="102" t="s">
        <v>2776</v>
      </c>
      <c r="D4819" s="102">
        <v>1798</v>
      </c>
      <c r="E4819" s="1" t="s">
        <v>3017</v>
      </c>
      <c r="F4819" s="102" t="s">
        <v>3655</v>
      </c>
      <c r="G4819" s="1">
        <v>109861.93</v>
      </c>
      <c r="H4819" s="1">
        <v>1432.72</v>
      </c>
      <c r="I4819" s="1">
        <v>0</v>
      </c>
      <c r="J4819" s="1">
        <v>1432.72</v>
      </c>
      <c r="K4819" s="1">
        <v>111294.65</v>
      </c>
      <c r="L4819" s="1" t="s">
        <v>1247</v>
      </c>
      <c r="M4819" s="1"/>
    </row>
    <row r="4820" spans="1:13" hidden="1" x14ac:dyDescent="0.35">
      <c r="A4820" s="106">
        <v>44408</v>
      </c>
      <c r="B4820" s="1" t="s">
        <v>1186</v>
      </c>
      <c r="C4820" s="102" t="s">
        <v>2926</v>
      </c>
      <c r="D4820" s="102">
        <v>1799</v>
      </c>
      <c r="E4820" s="1" t="s">
        <v>3017</v>
      </c>
      <c r="F4820" s="102" t="s">
        <v>3598</v>
      </c>
      <c r="G4820" s="1">
        <v>2038.8</v>
      </c>
      <c r="H4820" s="1">
        <v>586.79999999999995</v>
      </c>
      <c r="I4820" s="1">
        <v>0</v>
      </c>
      <c r="J4820" s="1">
        <v>586.79999999999995</v>
      </c>
      <c r="K4820" s="1">
        <v>2625.6</v>
      </c>
      <c r="L4820" s="1" t="s">
        <v>1247</v>
      </c>
      <c r="M4820" s="1"/>
    </row>
    <row r="4821" spans="1:13" hidden="1" x14ac:dyDescent="0.35">
      <c r="A4821" s="106">
        <v>44408</v>
      </c>
      <c r="B4821" s="1" t="s">
        <v>1186</v>
      </c>
      <c r="C4821" s="102" t="s">
        <v>2778</v>
      </c>
      <c r="D4821" s="102">
        <v>1800</v>
      </c>
      <c r="E4821" s="1" t="s">
        <v>3017</v>
      </c>
      <c r="F4821" s="102" t="s">
        <v>3599</v>
      </c>
      <c r="G4821" s="1">
        <v>25944.73</v>
      </c>
      <c r="H4821" s="1">
        <v>9606.9500000000007</v>
      </c>
      <c r="I4821" s="1">
        <v>0</v>
      </c>
      <c r="J4821" s="1">
        <v>9606.9500000000007</v>
      </c>
      <c r="K4821" s="1">
        <v>35551.68</v>
      </c>
      <c r="L4821" s="1" t="s">
        <v>1247</v>
      </c>
      <c r="M4821" s="1"/>
    </row>
    <row r="4822" spans="1:13" hidden="1" x14ac:dyDescent="0.35">
      <c r="A4822" s="106">
        <v>44408</v>
      </c>
      <c r="B4822" s="1" t="s">
        <v>1186</v>
      </c>
      <c r="C4822" s="102" t="s">
        <v>2780</v>
      </c>
      <c r="D4822" s="102">
        <v>1801</v>
      </c>
      <c r="E4822" s="1" t="s">
        <v>3017</v>
      </c>
      <c r="F4822" s="102" t="s">
        <v>3600</v>
      </c>
      <c r="G4822" s="1">
        <v>9024.77</v>
      </c>
      <c r="H4822" s="1">
        <v>1689.58</v>
      </c>
      <c r="I4822" s="1">
        <v>0</v>
      </c>
      <c r="J4822" s="1">
        <v>1689.58</v>
      </c>
      <c r="K4822" s="1">
        <v>10714.35</v>
      </c>
      <c r="L4822" s="1" t="s">
        <v>1247</v>
      </c>
      <c r="M4822" s="1"/>
    </row>
    <row r="4823" spans="1:13" hidden="1" x14ac:dyDescent="0.35">
      <c r="A4823" s="106">
        <v>44408</v>
      </c>
      <c r="B4823" s="1" t="s">
        <v>1186</v>
      </c>
      <c r="C4823" s="102" t="s">
        <v>2781</v>
      </c>
      <c r="D4823" s="102">
        <v>1802</v>
      </c>
      <c r="E4823" s="1" t="s">
        <v>3017</v>
      </c>
      <c r="F4823" s="102" t="s">
        <v>3601</v>
      </c>
      <c r="G4823" s="1">
        <v>12927.41</v>
      </c>
      <c r="H4823" s="1">
        <v>11205.33</v>
      </c>
      <c r="I4823" s="1">
        <v>0</v>
      </c>
      <c r="J4823" s="1">
        <v>11205.33</v>
      </c>
      <c r="K4823" s="1">
        <v>24132.74</v>
      </c>
      <c r="L4823" s="1" t="s">
        <v>1247</v>
      </c>
      <c r="M4823" s="1"/>
    </row>
    <row r="4824" spans="1:13" hidden="1" x14ac:dyDescent="0.35">
      <c r="A4824" s="106">
        <v>44408</v>
      </c>
      <c r="B4824" s="1" t="s">
        <v>1186</v>
      </c>
      <c r="C4824" s="102" t="s">
        <v>2784</v>
      </c>
      <c r="D4824" s="102">
        <v>1804</v>
      </c>
      <c r="E4824" s="1" t="s">
        <v>3017</v>
      </c>
      <c r="F4824" s="102" t="s">
        <v>3602</v>
      </c>
      <c r="G4824" s="1">
        <v>65424.04</v>
      </c>
      <c r="H4824" s="1">
        <v>8270.1200000000008</v>
      </c>
      <c r="I4824" s="1">
        <v>0</v>
      </c>
      <c r="J4824" s="1">
        <v>8270.1200000000008</v>
      </c>
      <c r="K4824" s="1">
        <v>73694.16</v>
      </c>
      <c r="L4824" s="1" t="s">
        <v>1247</v>
      </c>
      <c r="M4824" s="1"/>
    </row>
    <row r="4825" spans="1:13" hidden="1" x14ac:dyDescent="0.35">
      <c r="A4825" s="106">
        <v>44408</v>
      </c>
      <c r="B4825" s="1" t="s">
        <v>1181</v>
      </c>
      <c r="C4825" s="102" t="s">
        <v>2787</v>
      </c>
      <c r="D4825" s="102">
        <v>1871</v>
      </c>
      <c r="E4825" s="1" t="s">
        <v>3017</v>
      </c>
      <c r="F4825" s="102" t="s">
        <v>3603</v>
      </c>
      <c r="G4825" s="1">
        <v>139685.74</v>
      </c>
      <c r="H4825" s="1">
        <v>23520.69</v>
      </c>
      <c r="I4825" s="1">
        <v>0</v>
      </c>
      <c r="J4825" s="1">
        <v>23520.69</v>
      </c>
      <c r="K4825" s="1">
        <v>163206.43</v>
      </c>
      <c r="L4825" s="1" t="s">
        <v>1247</v>
      </c>
      <c r="M4825" s="1"/>
    </row>
    <row r="4826" spans="1:13" hidden="1" x14ac:dyDescent="0.35">
      <c r="A4826" s="106">
        <v>44408</v>
      </c>
      <c r="B4826" s="1" t="s">
        <v>1181</v>
      </c>
      <c r="C4826" s="102" t="s">
        <v>2789</v>
      </c>
      <c r="D4826" s="102">
        <v>1873</v>
      </c>
      <c r="E4826" s="1" t="s">
        <v>3017</v>
      </c>
      <c r="F4826" s="102" t="s">
        <v>3604</v>
      </c>
      <c r="G4826" s="1">
        <v>389271.89</v>
      </c>
      <c r="H4826" s="1">
        <v>0</v>
      </c>
      <c r="I4826" s="1">
        <v>0</v>
      </c>
      <c r="J4826" s="1">
        <v>0</v>
      </c>
      <c r="K4826" s="1">
        <v>389271.89</v>
      </c>
      <c r="L4826" s="1" t="s">
        <v>1247</v>
      </c>
      <c r="M4826" s="1"/>
    </row>
    <row r="4827" spans="1:13" hidden="1" x14ac:dyDescent="0.35">
      <c r="A4827" s="106">
        <v>44408</v>
      </c>
      <c r="B4827" s="1" t="s">
        <v>1181</v>
      </c>
      <c r="C4827" s="102" t="s">
        <v>2854</v>
      </c>
      <c r="D4827" s="102">
        <v>1874</v>
      </c>
      <c r="E4827" s="1" t="s">
        <v>3017</v>
      </c>
      <c r="F4827" s="102" t="s">
        <v>3652</v>
      </c>
      <c r="G4827" s="1">
        <v>5329.89</v>
      </c>
      <c r="H4827" s="1">
        <v>0</v>
      </c>
      <c r="I4827" s="1">
        <v>0</v>
      </c>
      <c r="J4827" s="1">
        <v>0</v>
      </c>
      <c r="K4827" s="1">
        <v>5329.89</v>
      </c>
      <c r="L4827" s="1" t="s">
        <v>1247</v>
      </c>
      <c r="M4827" s="1"/>
    </row>
    <row r="4828" spans="1:13" hidden="1" x14ac:dyDescent="0.35">
      <c r="A4828" s="106">
        <v>44408</v>
      </c>
      <c r="B4828" s="1" t="s">
        <v>1186</v>
      </c>
      <c r="C4828" s="102" t="s">
        <v>2797</v>
      </c>
      <c r="D4828" s="102">
        <v>1881</v>
      </c>
      <c r="E4828" s="1" t="s">
        <v>3017</v>
      </c>
      <c r="F4828" s="102" t="s">
        <v>3605</v>
      </c>
      <c r="G4828" s="1">
        <v>41784.370000000003</v>
      </c>
      <c r="H4828" s="1">
        <v>300</v>
      </c>
      <c r="I4828" s="1">
        <v>0</v>
      </c>
      <c r="J4828" s="1">
        <v>300</v>
      </c>
      <c r="K4828" s="1">
        <v>42084.37</v>
      </c>
      <c r="L4828" s="1" t="s">
        <v>1247</v>
      </c>
      <c r="M4828" s="1"/>
    </row>
    <row r="4829" spans="1:13" hidden="1" x14ac:dyDescent="0.35">
      <c r="A4829" s="106">
        <v>44408</v>
      </c>
      <c r="B4829" s="1" t="s">
        <v>1186</v>
      </c>
      <c r="C4829" s="102" t="s">
        <v>2798</v>
      </c>
      <c r="D4829" s="102">
        <v>1882</v>
      </c>
      <c r="E4829" s="1" t="s">
        <v>3017</v>
      </c>
      <c r="F4829" s="102" t="s">
        <v>3606</v>
      </c>
      <c r="G4829" s="1">
        <v>654.54999999999995</v>
      </c>
      <c r="H4829" s="1">
        <v>236.67</v>
      </c>
      <c r="I4829" s="1">
        <v>0</v>
      </c>
      <c r="J4829" s="1">
        <v>236.67</v>
      </c>
      <c r="K4829" s="1">
        <v>891.22</v>
      </c>
      <c r="L4829" s="1" t="s">
        <v>1247</v>
      </c>
      <c r="M4829" s="1"/>
    </row>
    <row r="4830" spans="1:13" hidden="1" x14ac:dyDescent="0.35">
      <c r="A4830" s="106">
        <v>44408</v>
      </c>
      <c r="B4830" s="1" t="s">
        <v>1186</v>
      </c>
      <c r="C4830" s="102" t="s">
        <v>3107</v>
      </c>
      <c r="D4830" s="102">
        <v>1885</v>
      </c>
      <c r="E4830" s="1" t="s">
        <v>3017</v>
      </c>
      <c r="F4830" s="102" t="s">
        <v>3845</v>
      </c>
      <c r="G4830" s="1">
        <v>0</v>
      </c>
      <c r="H4830" s="1">
        <v>52000</v>
      </c>
      <c r="I4830" s="1">
        <v>0</v>
      </c>
      <c r="J4830" s="1">
        <v>52000</v>
      </c>
      <c r="K4830" s="1">
        <v>52000</v>
      </c>
      <c r="L4830" s="1" t="s">
        <v>1247</v>
      </c>
      <c r="M4830" s="1"/>
    </row>
    <row r="4831" spans="1:13" hidden="1" x14ac:dyDescent="0.35">
      <c r="A4831" s="106">
        <v>44408</v>
      </c>
      <c r="B4831" s="1" t="s">
        <v>1186</v>
      </c>
      <c r="C4831" s="102" t="s">
        <v>2936</v>
      </c>
      <c r="D4831" s="102">
        <v>1902</v>
      </c>
      <c r="E4831" s="1" t="s">
        <v>3017</v>
      </c>
      <c r="F4831" s="102" t="s">
        <v>3892</v>
      </c>
      <c r="G4831" s="1">
        <v>-5380</v>
      </c>
      <c r="H4831" s="1">
        <v>0</v>
      </c>
      <c r="I4831" s="1">
        <v>0</v>
      </c>
      <c r="J4831" s="1">
        <v>0</v>
      </c>
      <c r="K4831" s="1">
        <v>-5380</v>
      </c>
      <c r="L4831" s="1" t="s">
        <v>1247</v>
      </c>
      <c r="M4831" s="1"/>
    </row>
    <row r="4832" spans="1:13" hidden="1" x14ac:dyDescent="0.35">
      <c r="A4832" s="106">
        <v>44408</v>
      </c>
      <c r="B4832" s="1" t="s">
        <v>1186</v>
      </c>
      <c r="C4832" s="102" t="s">
        <v>3855</v>
      </c>
      <c r="D4832" s="102">
        <v>2010</v>
      </c>
      <c r="E4832" s="1" t="s">
        <v>3017</v>
      </c>
      <c r="F4832" s="102" t="s">
        <v>3856</v>
      </c>
      <c r="G4832" s="1">
        <v>139915.06</v>
      </c>
      <c r="H4832" s="1">
        <v>0</v>
      </c>
      <c r="I4832" s="1">
        <v>0</v>
      </c>
      <c r="J4832" s="1">
        <v>0</v>
      </c>
      <c r="K4832" s="1">
        <v>139915.06</v>
      </c>
      <c r="L4832" s="1" t="s">
        <v>1247</v>
      </c>
      <c r="M4832" s="1"/>
    </row>
    <row r="4833" spans="1:13" hidden="1" x14ac:dyDescent="0.35">
      <c r="A4833" s="106">
        <v>44408</v>
      </c>
      <c r="B4833" s="1" t="s">
        <v>1186</v>
      </c>
      <c r="C4833" s="102" t="s">
        <v>2800</v>
      </c>
      <c r="D4833" s="102">
        <v>1805</v>
      </c>
      <c r="E4833" s="1" t="s">
        <v>3017</v>
      </c>
      <c r="F4833" s="102" t="s">
        <v>3608</v>
      </c>
      <c r="G4833" s="1">
        <v>336789.4</v>
      </c>
      <c r="H4833" s="1">
        <v>53163</v>
      </c>
      <c r="I4833" s="1">
        <v>0</v>
      </c>
      <c r="J4833" s="1">
        <v>53163</v>
      </c>
      <c r="K4833" s="1">
        <v>389952.4</v>
      </c>
      <c r="L4833" s="1" t="s">
        <v>1247</v>
      </c>
      <c r="M4833" s="1"/>
    </row>
    <row r="4834" spans="1:13" hidden="1" x14ac:dyDescent="0.35">
      <c r="A4834" s="106">
        <v>44408</v>
      </c>
      <c r="B4834" s="1"/>
      <c r="C4834" s="102" t="s">
        <v>2805</v>
      </c>
      <c r="D4834" s="102">
        <v>1860</v>
      </c>
      <c r="E4834" s="1" t="s">
        <v>3016</v>
      </c>
      <c r="F4834" s="102" t="s">
        <v>3609</v>
      </c>
      <c r="G4834" s="1">
        <v>10806012.640000001</v>
      </c>
      <c r="H4834" s="1">
        <v>14877429.039999999</v>
      </c>
      <c r="I4834" s="1">
        <v>0</v>
      </c>
      <c r="J4834" s="1">
        <v>14877429.039999999</v>
      </c>
      <c r="K4834" s="1">
        <v>25683441.68</v>
      </c>
      <c r="L4834" s="1"/>
      <c r="M4834" s="1"/>
    </row>
    <row r="4835" spans="1:13" hidden="1" x14ac:dyDescent="0.35">
      <c r="A4835" s="106">
        <v>44408</v>
      </c>
      <c r="B4835" s="1" t="s">
        <v>1185</v>
      </c>
      <c r="C4835" s="102" t="s">
        <v>2807</v>
      </c>
      <c r="D4835" s="102">
        <v>1861</v>
      </c>
      <c r="E4835" s="1" t="s">
        <v>3017</v>
      </c>
      <c r="F4835" s="102" t="s">
        <v>3610</v>
      </c>
      <c r="G4835" s="1">
        <v>33481.040000000001</v>
      </c>
      <c r="H4835" s="1">
        <v>3582.35</v>
      </c>
      <c r="I4835" s="1">
        <v>0</v>
      </c>
      <c r="J4835" s="1">
        <v>3582.35</v>
      </c>
      <c r="K4835" s="1">
        <v>37063.39</v>
      </c>
      <c r="L4835" s="1" t="s">
        <v>1258</v>
      </c>
      <c r="M4835" s="1"/>
    </row>
    <row r="4836" spans="1:13" hidden="1" x14ac:dyDescent="0.35">
      <c r="A4836" s="106">
        <v>44408</v>
      </c>
      <c r="B4836" s="1" t="s">
        <v>1195</v>
      </c>
      <c r="C4836" s="102" t="s">
        <v>2809</v>
      </c>
      <c r="D4836" s="102">
        <v>1863</v>
      </c>
      <c r="E4836" s="1" t="s">
        <v>3017</v>
      </c>
      <c r="F4836" s="102" t="s">
        <v>3611</v>
      </c>
      <c r="G4836" s="1">
        <v>2803413.53</v>
      </c>
      <c r="H4836" s="1">
        <v>3929883.47</v>
      </c>
      <c r="I4836" s="1">
        <v>0</v>
      </c>
      <c r="J4836" s="1">
        <v>3929883.47</v>
      </c>
      <c r="K4836" s="1">
        <v>6733297</v>
      </c>
      <c r="L4836" s="1" t="s">
        <v>1258</v>
      </c>
      <c r="M4836" s="1"/>
    </row>
    <row r="4837" spans="1:13" hidden="1" x14ac:dyDescent="0.35">
      <c r="A4837" s="106">
        <v>44408</v>
      </c>
      <c r="B4837" s="1" t="s">
        <v>1185</v>
      </c>
      <c r="C4837" s="102" t="s">
        <v>2811</v>
      </c>
      <c r="D4837" s="102">
        <v>1864</v>
      </c>
      <c r="E4837" s="1" t="s">
        <v>3017</v>
      </c>
      <c r="F4837" s="102" t="s">
        <v>3612</v>
      </c>
      <c r="G4837" s="1">
        <v>185578.39</v>
      </c>
      <c r="H4837" s="1">
        <v>22045.23</v>
      </c>
      <c r="I4837" s="1">
        <v>0</v>
      </c>
      <c r="J4837" s="1">
        <v>22045.23</v>
      </c>
      <c r="K4837" s="1">
        <v>207623.62</v>
      </c>
      <c r="L4837" s="1" t="s">
        <v>1258</v>
      </c>
      <c r="M4837" s="1"/>
    </row>
    <row r="4838" spans="1:13" hidden="1" x14ac:dyDescent="0.35">
      <c r="A4838" s="106">
        <v>44408</v>
      </c>
      <c r="B4838" s="1" t="s">
        <v>1196</v>
      </c>
      <c r="C4838" s="102" t="s">
        <v>2813</v>
      </c>
      <c r="D4838" s="102">
        <v>1865</v>
      </c>
      <c r="E4838" s="1" t="s">
        <v>3017</v>
      </c>
      <c r="F4838" s="102" t="s">
        <v>3613</v>
      </c>
      <c r="G4838" s="1">
        <v>7775259.75</v>
      </c>
      <c r="H4838" s="1">
        <v>10914342.949999999</v>
      </c>
      <c r="I4838" s="1">
        <v>0</v>
      </c>
      <c r="J4838" s="1">
        <v>10914342.949999999</v>
      </c>
      <c r="K4838" s="1">
        <v>18689602.699999999</v>
      </c>
      <c r="L4838" s="1" t="s">
        <v>1258</v>
      </c>
      <c r="M4838" s="1"/>
    </row>
    <row r="4839" spans="1:13" hidden="1" x14ac:dyDescent="0.35">
      <c r="A4839" s="106">
        <v>44408</v>
      </c>
      <c r="B4839" s="1" t="s">
        <v>1185</v>
      </c>
      <c r="C4839" s="102" t="s">
        <v>2815</v>
      </c>
      <c r="D4839" s="102">
        <v>1866</v>
      </c>
      <c r="E4839" s="1" t="s">
        <v>3017</v>
      </c>
      <c r="F4839" s="102" t="s">
        <v>3614</v>
      </c>
      <c r="G4839" s="1">
        <v>8279.93</v>
      </c>
      <c r="H4839" s="1">
        <v>7575.04</v>
      </c>
      <c r="I4839" s="1">
        <v>0</v>
      </c>
      <c r="J4839" s="1">
        <v>7575.04</v>
      </c>
      <c r="K4839" s="1">
        <v>15854.97</v>
      </c>
      <c r="L4839" s="1" t="s">
        <v>1258</v>
      </c>
      <c r="M4839" s="1"/>
    </row>
    <row r="4840" spans="1:13" hidden="1" x14ac:dyDescent="0.35">
      <c r="A4840" s="106">
        <v>44408</v>
      </c>
      <c r="B4840" s="1"/>
      <c r="C4840" s="102" t="s">
        <v>2817</v>
      </c>
      <c r="D4840" s="102">
        <v>1827</v>
      </c>
      <c r="E4840" s="1" t="s">
        <v>3016</v>
      </c>
      <c r="F4840" s="102" t="s">
        <v>3317</v>
      </c>
      <c r="G4840" s="1">
        <v>13500128.939999999</v>
      </c>
      <c r="H4840" s="1">
        <v>2856632.56</v>
      </c>
      <c r="I4840" s="1">
        <v>-28298.55</v>
      </c>
      <c r="J4840" s="1">
        <v>2828334.0100000002</v>
      </c>
      <c r="K4840" s="1">
        <v>16328462.949999999</v>
      </c>
      <c r="L4840" s="1"/>
      <c r="M4840" s="1"/>
    </row>
    <row r="4841" spans="1:13" hidden="1" x14ac:dyDescent="0.35">
      <c r="A4841" s="106">
        <v>44408</v>
      </c>
      <c r="B4841" s="1"/>
      <c r="C4841" s="102" t="s">
        <v>2818</v>
      </c>
      <c r="D4841" s="102">
        <v>1828</v>
      </c>
      <c r="E4841" s="1" t="s">
        <v>3016</v>
      </c>
      <c r="F4841" s="102" t="s">
        <v>3317</v>
      </c>
      <c r="G4841" s="1">
        <v>13500128.939999999</v>
      </c>
      <c r="H4841" s="1">
        <v>2856632.56</v>
      </c>
      <c r="I4841" s="1">
        <v>-28298.55</v>
      </c>
      <c r="J4841" s="1">
        <v>2828334.0100000002</v>
      </c>
      <c r="K4841" s="1">
        <v>16328462.949999999</v>
      </c>
      <c r="L4841" s="1"/>
      <c r="M4841" s="1"/>
    </row>
    <row r="4842" spans="1:13" hidden="1" x14ac:dyDescent="0.35">
      <c r="A4842" s="106">
        <v>44408</v>
      </c>
      <c r="B4842" s="1" t="s">
        <v>2333</v>
      </c>
      <c r="C4842" s="102" t="s">
        <v>2819</v>
      </c>
      <c r="D4842" s="102">
        <v>1829</v>
      </c>
      <c r="E4842" s="1" t="s">
        <v>3017</v>
      </c>
      <c r="F4842" s="102" t="s">
        <v>3615</v>
      </c>
      <c r="G4842" s="1">
        <v>10765272.449999999</v>
      </c>
      <c r="H4842" s="1">
        <v>1810666.92</v>
      </c>
      <c r="I4842" s="1">
        <v>0</v>
      </c>
      <c r="J4842" s="1">
        <v>1810666.92</v>
      </c>
      <c r="K4842" s="1">
        <v>12575939.369999999</v>
      </c>
      <c r="L4842" s="1" t="s">
        <v>1818</v>
      </c>
      <c r="M4842" s="1"/>
    </row>
    <row r="4843" spans="1:13" hidden="1" x14ac:dyDescent="0.35">
      <c r="A4843" s="106">
        <v>44408</v>
      </c>
      <c r="B4843" s="1" t="s">
        <v>2333</v>
      </c>
      <c r="C4843" s="102" t="s">
        <v>2821</v>
      </c>
      <c r="D4843" s="102">
        <v>1830</v>
      </c>
      <c r="E4843" s="1" t="s">
        <v>3017</v>
      </c>
      <c r="F4843" s="102" t="s">
        <v>3616</v>
      </c>
      <c r="G4843" s="1">
        <v>1466775.96</v>
      </c>
      <c r="H4843" s="1">
        <v>248825.62</v>
      </c>
      <c r="I4843" s="1">
        <v>0</v>
      </c>
      <c r="J4843" s="1">
        <v>248825.62</v>
      </c>
      <c r="K4843" s="1">
        <v>1715601.58</v>
      </c>
      <c r="L4843" s="1" t="s">
        <v>1818</v>
      </c>
      <c r="M4843" s="1"/>
    </row>
    <row r="4844" spans="1:13" hidden="1" x14ac:dyDescent="0.35">
      <c r="A4844" s="106">
        <v>44408</v>
      </c>
      <c r="B4844" s="1" t="s">
        <v>2333</v>
      </c>
      <c r="C4844" s="102" t="s">
        <v>2823</v>
      </c>
      <c r="D4844" s="102">
        <v>1856</v>
      </c>
      <c r="E4844" s="1" t="s">
        <v>3017</v>
      </c>
      <c r="F4844" s="102" t="s">
        <v>3617</v>
      </c>
      <c r="G4844" s="1">
        <v>4782840.12</v>
      </c>
      <c r="H4844" s="1">
        <v>797140.02</v>
      </c>
      <c r="I4844" s="1">
        <v>0</v>
      </c>
      <c r="J4844" s="1">
        <v>797140.02</v>
      </c>
      <c r="K4844" s="1">
        <v>5579980.1399999997</v>
      </c>
      <c r="L4844" s="1" t="s">
        <v>1818</v>
      </c>
      <c r="M4844" s="1"/>
    </row>
    <row r="4845" spans="1:13" hidden="1" x14ac:dyDescent="0.35">
      <c r="A4845" s="106">
        <v>44408</v>
      </c>
      <c r="B4845" s="1" t="s">
        <v>3941</v>
      </c>
      <c r="C4845" s="102" t="s">
        <v>3000</v>
      </c>
      <c r="D4845" s="102">
        <v>1911</v>
      </c>
      <c r="E4845" s="1" t="s">
        <v>3017</v>
      </c>
      <c r="F4845" s="102" t="s">
        <v>3618</v>
      </c>
      <c r="G4845" s="1">
        <v>-3514759.59</v>
      </c>
      <c r="H4845" s="1">
        <v>0</v>
      </c>
      <c r="I4845" s="1">
        <v>-28298.55</v>
      </c>
      <c r="J4845" s="1">
        <v>-28298.55</v>
      </c>
      <c r="K4845" s="1">
        <v>-3543058.14</v>
      </c>
      <c r="L4845" s="1" t="s">
        <v>1258</v>
      </c>
      <c r="M4845" s="1"/>
    </row>
    <row r="4846" spans="1:13" hidden="1" x14ac:dyDescent="0.35">
      <c r="A4846" s="106">
        <v>44408</v>
      </c>
      <c r="B4846" s="1"/>
      <c r="C4846" s="102" t="s">
        <v>2827</v>
      </c>
      <c r="D4846" s="102">
        <v>1834</v>
      </c>
      <c r="E4846" s="1" t="s">
        <v>3016</v>
      </c>
      <c r="F4846" s="102" t="s">
        <v>3620</v>
      </c>
      <c r="G4846" s="1">
        <v>12464683.289999999</v>
      </c>
      <c r="H4846" s="1">
        <v>96868.2</v>
      </c>
      <c r="I4846" s="1">
        <v>-560798.9</v>
      </c>
      <c r="J4846" s="1">
        <v>-463930.7</v>
      </c>
      <c r="K4846" s="1">
        <v>12000752.59</v>
      </c>
      <c r="L4846" s="1"/>
      <c r="M4846" s="1"/>
    </row>
    <row r="4847" spans="1:13" hidden="1" x14ac:dyDescent="0.35">
      <c r="A4847" s="106">
        <v>44408</v>
      </c>
      <c r="B4847" s="1"/>
      <c r="C4847" s="102" t="s">
        <v>2829</v>
      </c>
      <c r="D4847" s="102">
        <v>1835</v>
      </c>
      <c r="E4847" s="1" t="s">
        <v>3016</v>
      </c>
      <c r="F4847" s="102" t="s">
        <v>3621</v>
      </c>
      <c r="G4847" s="1">
        <v>-3117128.46</v>
      </c>
      <c r="H4847" s="1">
        <v>0</v>
      </c>
      <c r="I4847" s="1">
        <v>-551130.86</v>
      </c>
      <c r="J4847" s="1">
        <v>-551130.86</v>
      </c>
      <c r="K4847" s="1">
        <v>-3668259.32</v>
      </c>
      <c r="L4847" s="1"/>
      <c r="M4847" s="1"/>
    </row>
    <row r="4848" spans="1:13" hidden="1" x14ac:dyDescent="0.35">
      <c r="A4848" s="106">
        <v>44408</v>
      </c>
      <c r="B4848" s="1" t="s">
        <v>1191</v>
      </c>
      <c r="C4848" s="102" t="s">
        <v>2831</v>
      </c>
      <c r="D4848" s="102">
        <v>1836</v>
      </c>
      <c r="E4848" s="1" t="s">
        <v>3017</v>
      </c>
      <c r="F4848" s="102" t="s">
        <v>3622</v>
      </c>
      <c r="G4848" s="1">
        <v>-1516918.56</v>
      </c>
      <c r="H4848" s="1">
        <v>0</v>
      </c>
      <c r="I4848" s="1">
        <v>-536873.28</v>
      </c>
      <c r="J4848" s="1">
        <v>-536873.28</v>
      </c>
      <c r="K4848" s="1">
        <v>-2053791.84</v>
      </c>
      <c r="L4848" s="1" t="s">
        <v>1191</v>
      </c>
      <c r="M4848" s="1"/>
    </row>
    <row r="4849" spans="1:13" hidden="1" x14ac:dyDescent="0.35">
      <c r="A4849" s="106">
        <v>44408</v>
      </c>
      <c r="B4849" s="1" t="s">
        <v>1191</v>
      </c>
      <c r="C4849" s="102" t="s">
        <v>2833</v>
      </c>
      <c r="D4849" s="102">
        <v>1837</v>
      </c>
      <c r="E4849" s="1" t="s">
        <v>3017</v>
      </c>
      <c r="F4849" s="102" t="s">
        <v>3623</v>
      </c>
      <c r="G4849" s="1">
        <v>-1599433.58</v>
      </c>
      <c r="H4849" s="1">
        <v>0</v>
      </c>
      <c r="I4849" s="1">
        <v>-14257.56</v>
      </c>
      <c r="J4849" s="1">
        <v>-14257.56</v>
      </c>
      <c r="K4849" s="1">
        <v>-1613691.14</v>
      </c>
      <c r="L4849" s="1" t="s">
        <v>1191</v>
      </c>
      <c r="M4849" s="1"/>
    </row>
    <row r="4850" spans="1:13" hidden="1" x14ac:dyDescent="0.35">
      <c r="A4850" s="106">
        <v>44408</v>
      </c>
      <c r="B4850" s="1" t="s">
        <v>1191</v>
      </c>
      <c r="C4850" s="102" t="s">
        <v>2837</v>
      </c>
      <c r="D4850" s="102">
        <v>1843</v>
      </c>
      <c r="E4850" s="1" t="s">
        <v>3017</v>
      </c>
      <c r="F4850" s="102" t="s">
        <v>3624</v>
      </c>
      <c r="G4850" s="1">
        <v>-776.32</v>
      </c>
      <c r="H4850" s="1">
        <v>0</v>
      </c>
      <c r="I4850" s="1">
        <v>-0.02</v>
      </c>
      <c r="J4850" s="1">
        <v>-0.02</v>
      </c>
      <c r="K4850" s="1">
        <v>-776.34</v>
      </c>
      <c r="L4850" s="1" t="s">
        <v>1191</v>
      </c>
      <c r="M4850" s="1"/>
    </row>
    <row r="4851" spans="1:13" hidden="1" x14ac:dyDescent="0.35">
      <c r="A4851" s="106">
        <v>44408</v>
      </c>
      <c r="B4851" s="1"/>
      <c r="C4851" s="102" t="s">
        <v>2839</v>
      </c>
      <c r="D4851" s="102">
        <v>1844</v>
      </c>
      <c r="E4851" s="1" t="s">
        <v>3016</v>
      </c>
      <c r="F4851" s="102" t="s">
        <v>3625</v>
      </c>
      <c r="G4851" s="1">
        <v>15581811.75</v>
      </c>
      <c r="H4851" s="1">
        <v>96868.2</v>
      </c>
      <c r="I4851" s="1">
        <v>-9668.0400000000009</v>
      </c>
      <c r="J4851" s="1">
        <v>87200.16</v>
      </c>
      <c r="K4851" s="1">
        <v>15669011.91</v>
      </c>
      <c r="L4851" s="1"/>
      <c r="M4851" s="1"/>
    </row>
    <row r="4852" spans="1:13" hidden="1" x14ac:dyDescent="0.35">
      <c r="A4852" s="106">
        <v>44408</v>
      </c>
      <c r="B4852" s="1" t="s">
        <v>1192</v>
      </c>
      <c r="C4852" s="102" t="s">
        <v>2841</v>
      </c>
      <c r="D4852" s="102">
        <v>1845</v>
      </c>
      <c r="E4852" s="1" t="s">
        <v>3017</v>
      </c>
      <c r="F4852" s="102" t="s">
        <v>3626</v>
      </c>
      <c r="G4852" s="1">
        <v>230288.16</v>
      </c>
      <c r="H4852" s="1">
        <v>10472.11</v>
      </c>
      <c r="I4852" s="1">
        <v>-8037.59</v>
      </c>
      <c r="J4852" s="1">
        <v>2434.5200000000004</v>
      </c>
      <c r="K4852" s="1">
        <v>232722.68</v>
      </c>
      <c r="L4852" s="1" t="s">
        <v>1266</v>
      </c>
      <c r="M4852" s="1"/>
    </row>
    <row r="4853" spans="1:13" hidden="1" x14ac:dyDescent="0.35">
      <c r="A4853" s="106">
        <v>44408</v>
      </c>
      <c r="B4853" s="1" t="s">
        <v>1192</v>
      </c>
      <c r="C4853" s="102" t="s">
        <v>2843</v>
      </c>
      <c r="D4853" s="102">
        <v>1846</v>
      </c>
      <c r="E4853" s="1" t="s">
        <v>3017</v>
      </c>
      <c r="F4853" s="102" t="s">
        <v>3627</v>
      </c>
      <c r="G4853" s="1">
        <v>15326117.199999999</v>
      </c>
      <c r="H4853" s="1">
        <v>84590.99</v>
      </c>
      <c r="I4853" s="1">
        <v>-937.4</v>
      </c>
      <c r="J4853" s="1">
        <v>83653.590000000011</v>
      </c>
      <c r="K4853" s="1">
        <v>15409770.789999999</v>
      </c>
      <c r="L4853" s="1" t="s">
        <v>684</v>
      </c>
      <c r="M4853" s="1"/>
    </row>
    <row r="4854" spans="1:13" hidden="1" x14ac:dyDescent="0.35">
      <c r="A4854" s="106">
        <v>44408</v>
      </c>
      <c r="B4854" s="1" t="s">
        <v>1192</v>
      </c>
      <c r="C4854" s="102" t="s">
        <v>2845</v>
      </c>
      <c r="D4854" s="102">
        <v>1852</v>
      </c>
      <c r="E4854" s="1" t="s">
        <v>3017</v>
      </c>
      <c r="F4854" s="102" t="s">
        <v>3628</v>
      </c>
      <c r="G4854" s="1">
        <v>25406.39</v>
      </c>
      <c r="H4854" s="1">
        <v>1805.1</v>
      </c>
      <c r="I4854" s="1">
        <v>-693.05</v>
      </c>
      <c r="J4854" s="1">
        <v>1112.05</v>
      </c>
      <c r="K4854" s="1">
        <v>26518.44</v>
      </c>
      <c r="L4854" s="1" t="s">
        <v>684</v>
      </c>
      <c r="M4854" s="1"/>
    </row>
    <row r="4855" spans="1:13" hidden="1" x14ac:dyDescent="0.35">
      <c r="A4855" s="106">
        <v>44408</v>
      </c>
      <c r="B4855" s="1"/>
      <c r="C4855" s="102" t="s">
        <v>2872</v>
      </c>
      <c r="D4855" s="102">
        <v>634</v>
      </c>
      <c r="E4855" s="1" t="s">
        <v>3016</v>
      </c>
      <c r="F4855" s="102" t="s">
        <v>3630</v>
      </c>
      <c r="G4855" s="1">
        <v>-801096.64</v>
      </c>
      <c r="H4855" s="1">
        <v>0</v>
      </c>
      <c r="I4855" s="1">
        <v>0</v>
      </c>
      <c r="J4855" s="1">
        <v>0</v>
      </c>
      <c r="K4855" s="1">
        <v>-801096.64</v>
      </c>
      <c r="L4855" s="1"/>
      <c r="M4855" s="1"/>
    </row>
    <row r="4856" spans="1:13" hidden="1" x14ac:dyDescent="0.35">
      <c r="A4856" s="106">
        <v>44408</v>
      </c>
      <c r="B4856" s="1"/>
      <c r="C4856" s="102" t="s">
        <v>2874</v>
      </c>
      <c r="D4856" s="102">
        <v>635</v>
      </c>
      <c r="E4856" s="1" t="s">
        <v>3016</v>
      </c>
      <c r="F4856" s="102" t="s">
        <v>3631</v>
      </c>
      <c r="G4856" s="1">
        <v>-801096.64</v>
      </c>
      <c r="H4856" s="1">
        <v>0</v>
      </c>
      <c r="I4856" s="1">
        <v>0</v>
      </c>
      <c r="J4856" s="1">
        <v>0</v>
      </c>
      <c r="K4856" s="1">
        <v>-801096.64</v>
      </c>
      <c r="L4856" s="1"/>
      <c r="M4856" s="1"/>
    </row>
    <row r="4857" spans="1:13" hidden="1" x14ac:dyDescent="0.35">
      <c r="A4857" s="106">
        <v>44408</v>
      </c>
      <c r="B4857" s="1" t="s">
        <v>1187</v>
      </c>
      <c r="C4857" s="102" t="s">
        <v>2975</v>
      </c>
      <c r="D4857" s="102">
        <v>637</v>
      </c>
      <c r="E4857" s="1" t="s">
        <v>3017</v>
      </c>
      <c r="F4857" s="102" t="s">
        <v>3632</v>
      </c>
      <c r="G4857" s="1">
        <v>-801096.64</v>
      </c>
      <c r="H4857" s="1">
        <v>0</v>
      </c>
      <c r="I4857" s="1">
        <v>0</v>
      </c>
      <c r="J4857" s="1">
        <v>0</v>
      </c>
      <c r="K4857" s="1">
        <v>-801096.64</v>
      </c>
      <c r="L4857" s="1" t="s">
        <v>877</v>
      </c>
      <c r="M4857" s="1"/>
    </row>
    <row r="4858" spans="1:13" hidden="1" x14ac:dyDescent="0.35">
      <c r="A4858" s="106">
        <v>44439</v>
      </c>
      <c r="B4858" s="1"/>
      <c r="C4858" s="102" t="s">
        <v>2382</v>
      </c>
      <c r="D4858" s="102">
        <v>1</v>
      </c>
      <c r="E4858" s="1" t="s">
        <v>3016</v>
      </c>
      <c r="F4858" s="102" t="s">
        <v>3162</v>
      </c>
      <c r="G4858" s="1">
        <v>5520372283.8199997</v>
      </c>
      <c r="H4858" s="1">
        <v>233180248.69999999</v>
      </c>
      <c r="I4858" s="1">
        <v>-228291118.65000001</v>
      </c>
      <c r="J4858" s="1">
        <v>4889130.0499999821</v>
      </c>
      <c r="K4858" s="1">
        <v>5525261413.8699999</v>
      </c>
      <c r="L4858" s="1"/>
      <c r="M4858" s="1"/>
    </row>
    <row r="4859" spans="1:13" hidden="1" x14ac:dyDescent="0.35">
      <c r="A4859" s="106">
        <v>44439</v>
      </c>
      <c r="B4859" s="1"/>
      <c r="C4859" s="102" t="s">
        <v>2541</v>
      </c>
      <c r="D4859" s="102">
        <v>645</v>
      </c>
      <c r="E4859" s="1" t="s">
        <v>3016</v>
      </c>
      <c r="F4859" s="102" t="s">
        <v>3387</v>
      </c>
      <c r="G4859" s="1">
        <v>-5472323764.1199999</v>
      </c>
      <c r="H4859" s="1">
        <v>21248818.789999999</v>
      </c>
      <c r="I4859" s="1">
        <v>-22650368.949999999</v>
      </c>
      <c r="J4859" s="1">
        <v>-1401550.1600000001</v>
      </c>
      <c r="K4859" s="1">
        <v>-5473725314.2799997</v>
      </c>
      <c r="L4859" s="1"/>
      <c r="M4859" s="1"/>
    </row>
    <row r="4860" spans="1:13" hidden="1" x14ac:dyDescent="0.35">
      <c r="A4860" s="106">
        <v>44439</v>
      </c>
      <c r="B4860" s="1"/>
      <c r="C4860" s="102" t="s">
        <v>2645</v>
      </c>
      <c r="D4860" s="102">
        <v>1017</v>
      </c>
      <c r="E4860" s="1" t="s">
        <v>3016</v>
      </c>
      <c r="F4860" s="102" t="s">
        <v>3500</v>
      </c>
      <c r="G4860" s="1">
        <v>-160812343.58000001</v>
      </c>
      <c r="H4860" s="1">
        <v>2477697.08</v>
      </c>
      <c r="I4860" s="1">
        <v>-22629379.100000001</v>
      </c>
      <c r="J4860" s="1">
        <v>-20151682.020000003</v>
      </c>
      <c r="K4860" s="1">
        <v>-180964025.59999999</v>
      </c>
      <c r="L4860" s="1"/>
      <c r="M4860" s="1"/>
    </row>
    <row r="4861" spans="1:13" hidden="1" x14ac:dyDescent="0.35">
      <c r="A4861" s="106">
        <v>44439</v>
      </c>
      <c r="B4861" s="1"/>
      <c r="C4861" s="102" t="s">
        <v>2664</v>
      </c>
      <c r="D4861" s="102">
        <v>1180</v>
      </c>
      <c r="E4861" s="1" t="s">
        <v>3016</v>
      </c>
      <c r="F4861" s="102" t="s">
        <v>3533</v>
      </c>
      <c r="G4861" s="1">
        <v>49334619.759999998</v>
      </c>
      <c r="H4861" s="1">
        <v>11698686.640000001</v>
      </c>
      <c r="I4861" s="1">
        <v>-4270611.6399999997</v>
      </c>
      <c r="J4861" s="1">
        <v>7428075.0000000009</v>
      </c>
      <c r="K4861" s="1">
        <v>56762694.759999998</v>
      </c>
      <c r="L4861" s="1"/>
      <c r="M4861" s="1"/>
    </row>
    <row r="4862" spans="1:13" hidden="1" x14ac:dyDescent="0.35">
      <c r="A4862" s="106">
        <v>44439</v>
      </c>
      <c r="B4862" s="1"/>
      <c r="C4862" s="102" t="s">
        <v>2745</v>
      </c>
      <c r="D4862" s="102">
        <v>1742</v>
      </c>
      <c r="E4862" s="1" t="s">
        <v>3016</v>
      </c>
      <c r="F4862" s="102" t="s">
        <v>3582</v>
      </c>
      <c r="G4862" s="1">
        <v>52229548.170000002</v>
      </c>
      <c r="H4862" s="1">
        <v>9344714.2599999998</v>
      </c>
      <c r="I4862" s="1">
        <v>-1673952.44</v>
      </c>
      <c r="J4862" s="1">
        <v>7670761.8200000003</v>
      </c>
      <c r="K4862" s="1">
        <v>59900309.990000002</v>
      </c>
      <c r="L4862" s="1"/>
      <c r="M4862" s="1"/>
    </row>
    <row r="4863" spans="1:13" hidden="1" x14ac:dyDescent="0.35">
      <c r="A4863" s="106">
        <v>44439</v>
      </c>
      <c r="B4863" s="1"/>
      <c r="C4863" s="102" t="s">
        <v>2825</v>
      </c>
      <c r="D4863" s="102">
        <v>1833</v>
      </c>
      <c r="E4863" s="1" t="s">
        <v>3016</v>
      </c>
      <c r="F4863" s="102" t="s">
        <v>3619</v>
      </c>
      <c r="G4863" s="1">
        <v>12000752.59</v>
      </c>
      <c r="H4863" s="1">
        <v>2315745.7599999998</v>
      </c>
      <c r="I4863" s="1">
        <v>-750480.45</v>
      </c>
      <c r="J4863" s="1">
        <v>1565265.3099999998</v>
      </c>
      <c r="K4863" s="1">
        <v>13566017.9</v>
      </c>
      <c r="L4863" s="1"/>
      <c r="M4863" s="1"/>
    </row>
    <row r="4864" spans="1:13" hidden="1" x14ac:dyDescent="0.35">
      <c r="A4864" s="106">
        <v>44439</v>
      </c>
      <c r="B4864" s="1"/>
      <c r="C4864" s="102" t="s">
        <v>2870</v>
      </c>
      <c r="D4864" s="102">
        <v>633</v>
      </c>
      <c r="E4864" s="1" t="s">
        <v>3016</v>
      </c>
      <c r="F4864" s="102" t="s">
        <v>3629</v>
      </c>
      <c r="G4864" s="1">
        <v>-801096.64</v>
      </c>
      <c r="H4864" s="1">
        <v>0</v>
      </c>
      <c r="I4864" s="1">
        <v>0</v>
      </c>
      <c r="J4864" s="1">
        <v>0</v>
      </c>
      <c r="K4864" s="1">
        <v>-801096.64</v>
      </c>
      <c r="L4864" s="1"/>
      <c r="M4864" s="1"/>
    </row>
    <row r="4865" spans="1:13" hidden="1" x14ac:dyDescent="0.35">
      <c r="A4865" s="106">
        <v>44439</v>
      </c>
      <c r="B4865" s="1"/>
      <c r="C4865" s="102" t="s">
        <v>2383</v>
      </c>
      <c r="D4865" s="102">
        <v>2</v>
      </c>
      <c r="E4865" s="1" t="s">
        <v>3016</v>
      </c>
      <c r="F4865" s="102" t="s">
        <v>3163</v>
      </c>
      <c r="G4865" s="1">
        <v>223063844.86000001</v>
      </c>
      <c r="H4865" s="1">
        <v>220071094.93000001</v>
      </c>
      <c r="I4865" s="1">
        <v>-225434408.90000001</v>
      </c>
      <c r="J4865" s="1">
        <v>-5363313.9699999988</v>
      </c>
      <c r="K4865" s="1">
        <v>217700530.88999999</v>
      </c>
      <c r="L4865" s="1"/>
      <c r="M4865" s="1"/>
    </row>
    <row r="4866" spans="1:13" hidden="1" x14ac:dyDescent="0.35">
      <c r="A4866" s="106">
        <v>44439</v>
      </c>
      <c r="B4866" s="1"/>
      <c r="C4866" s="102" t="s">
        <v>2385</v>
      </c>
      <c r="D4866" s="102">
        <v>3</v>
      </c>
      <c r="E4866" s="1" t="s">
        <v>3016</v>
      </c>
      <c r="F4866" s="102" t="s">
        <v>3164</v>
      </c>
      <c r="G4866" s="1">
        <v>162608023.94999999</v>
      </c>
      <c r="H4866" s="1">
        <v>193908513.40000001</v>
      </c>
      <c r="I4866" s="1">
        <v>-159067950.09999999</v>
      </c>
      <c r="J4866" s="1">
        <v>34840563.300000012</v>
      </c>
      <c r="K4866" s="1">
        <v>197448587.25</v>
      </c>
      <c r="L4866" s="1"/>
      <c r="M4866" s="1"/>
    </row>
    <row r="4867" spans="1:13" hidden="1" x14ac:dyDescent="0.35">
      <c r="A4867" s="106">
        <v>44439</v>
      </c>
      <c r="B4867" s="1"/>
      <c r="C4867" s="102" t="s">
        <v>2387</v>
      </c>
      <c r="D4867" s="102">
        <v>4</v>
      </c>
      <c r="E4867" s="1" t="s">
        <v>3016</v>
      </c>
      <c r="F4867" s="102" t="s">
        <v>3165</v>
      </c>
      <c r="G4867" s="1">
        <v>1782589.54</v>
      </c>
      <c r="H4867" s="1">
        <v>121685652.19</v>
      </c>
      <c r="I4867" s="1">
        <v>-120107392.97</v>
      </c>
      <c r="J4867" s="1">
        <v>1578259.2199999988</v>
      </c>
      <c r="K4867" s="1">
        <v>3360848.76</v>
      </c>
      <c r="L4867" s="1"/>
      <c r="M4867" s="1"/>
    </row>
    <row r="4868" spans="1:13" hidden="1" x14ac:dyDescent="0.35">
      <c r="A4868" s="106">
        <v>44439</v>
      </c>
      <c r="B4868" s="1"/>
      <c r="C4868" s="102" t="s">
        <v>3166</v>
      </c>
      <c r="D4868" s="102">
        <v>5</v>
      </c>
      <c r="E4868" s="1" t="s">
        <v>3016</v>
      </c>
      <c r="F4868" s="102" t="s">
        <v>3165</v>
      </c>
      <c r="G4868" s="1">
        <v>9398</v>
      </c>
      <c r="H4868" s="1">
        <v>5600</v>
      </c>
      <c r="I4868" s="1">
        <v>-5600</v>
      </c>
      <c r="J4868" s="1">
        <v>0</v>
      </c>
      <c r="K4868" s="1">
        <v>9398</v>
      </c>
      <c r="L4868" s="1"/>
      <c r="M4868" s="1"/>
    </row>
    <row r="4869" spans="1:13" hidden="1" x14ac:dyDescent="0.35">
      <c r="A4869" s="106">
        <v>44439</v>
      </c>
      <c r="B4869" s="1" t="s">
        <v>1129</v>
      </c>
      <c r="C4869" s="102" t="s">
        <v>3166</v>
      </c>
      <c r="D4869" s="102">
        <v>6</v>
      </c>
      <c r="E4869" s="1" t="s">
        <v>3017</v>
      </c>
      <c r="F4869" s="102" t="s">
        <v>3167</v>
      </c>
      <c r="G4869" s="1">
        <v>998</v>
      </c>
      <c r="H4869" s="1">
        <v>0</v>
      </c>
      <c r="I4869" s="1">
        <v>0</v>
      </c>
      <c r="J4869" s="1">
        <v>0</v>
      </c>
      <c r="K4869" s="1">
        <v>998</v>
      </c>
      <c r="L4869" s="1"/>
      <c r="M4869" s="1"/>
    </row>
    <row r="4870" spans="1:13" hidden="1" x14ac:dyDescent="0.35">
      <c r="A4870" s="106">
        <v>44439</v>
      </c>
      <c r="B4870" s="1" t="s">
        <v>1129</v>
      </c>
      <c r="C4870" s="102" t="s">
        <v>3166</v>
      </c>
      <c r="D4870" s="102">
        <v>8</v>
      </c>
      <c r="E4870" s="1" t="s">
        <v>3017</v>
      </c>
      <c r="F4870" s="102" t="s">
        <v>3169</v>
      </c>
      <c r="G4870" s="1">
        <v>8400</v>
      </c>
      <c r="H4870" s="1">
        <v>5600</v>
      </c>
      <c r="I4870" s="1">
        <v>-5600</v>
      </c>
      <c r="J4870" s="1">
        <v>0</v>
      </c>
      <c r="K4870" s="1">
        <v>8400</v>
      </c>
      <c r="L4870" s="1"/>
      <c r="M4870" s="1"/>
    </row>
    <row r="4871" spans="1:13" hidden="1" x14ac:dyDescent="0.35">
      <c r="A4871" s="106">
        <v>44439</v>
      </c>
      <c r="B4871" s="1"/>
      <c r="C4871" s="102" t="s">
        <v>3166</v>
      </c>
      <c r="D4871" s="102">
        <v>11</v>
      </c>
      <c r="E4871" s="1" t="s">
        <v>3016</v>
      </c>
      <c r="F4871" s="102" t="s">
        <v>3171</v>
      </c>
      <c r="G4871" s="1">
        <v>1773191.54</v>
      </c>
      <c r="H4871" s="1">
        <v>121680052.19</v>
      </c>
      <c r="I4871" s="1">
        <v>-120101792.97</v>
      </c>
      <c r="J4871" s="1">
        <v>1578259.2199999988</v>
      </c>
      <c r="K4871" s="1">
        <v>3351450.76</v>
      </c>
      <c r="L4871" s="1"/>
      <c r="M4871" s="1"/>
    </row>
    <row r="4872" spans="1:13" hidden="1" x14ac:dyDescent="0.35">
      <c r="A4872" s="106">
        <v>44439</v>
      </c>
      <c r="B4872" s="1" t="s">
        <v>1129</v>
      </c>
      <c r="C4872" s="102" t="s">
        <v>3166</v>
      </c>
      <c r="D4872" s="102">
        <v>12</v>
      </c>
      <c r="E4872" s="1" t="s">
        <v>3017</v>
      </c>
      <c r="F4872" s="102" t="s">
        <v>3172</v>
      </c>
      <c r="G4872" s="1">
        <v>0</v>
      </c>
      <c r="H4872" s="1">
        <v>39458535.799999997</v>
      </c>
      <c r="I4872" s="1">
        <v>-39458535.850000001</v>
      </c>
      <c r="J4872" s="1">
        <v>-5.0000004470348358E-2</v>
      </c>
      <c r="K4872" s="1">
        <v>-0.05</v>
      </c>
      <c r="L4872" s="1"/>
      <c r="M4872" s="1"/>
    </row>
    <row r="4873" spans="1:13" hidden="1" x14ac:dyDescent="0.35">
      <c r="A4873" s="106">
        <v>44439</v>
      </c>
      <c r="B4873" s="1" t="s">
        <v>1129</v>
      </c>
      <c r="C4873" s="102" t="s">
        <v>3166</v>
      </c>
      <c r="D4873" s="102">
        <v>13</v>
      </c>
      <c r="E4873" s="1" t="s">
        <v>3017</v>
      </c>
      <c r="F4873" s="102" t="s">
        <v>3173</v>
      </c>
      <c r="G4873" s="1">
        <v>0</v>
      </c>
      <c r="H4873" s="1">
        <v>1740902.78</v>
      </c>
      <c r="I4873" s="1">
        <v>-1740902.78</v>
      </c>
      <c r="J4873" s="1">
        <v>0</v>
      </c>
      <c r="K4873" s="1">
        <v>0</v>
      </c>
      <c r="L4873" s="1"/>
      <c r="M4873" s="1"/>
    </row>
    <row r="4874" spans="1:13" hidden="1" x14ac:dyDescent="0.35">
      <c r="A4874" s="106">
        <v>44439</v>
      </c>
      <c r="B4874" s="1" t="s">
        <v>1129</v>
      </c>
      <c r="C4874" s="102" t="s">
        <v>3166</v>
      </c>
      <c r="D4874" s="102">
        <v>14</v>
      </c>
      <c r="E4874" s="1" t="s">
        <v>3017</v>
      </c>
      <c r="F4874" s="102" t="s">
        <v>3174</v>
      </c>
      <c r="G4874" s="1">
        <v>0.5</v>
      </c>
      <c r="H4874" s="1">
        <v>0</v>
      </c>
      <c r="I4874" s="1">
        <v>0</v>
      </c>
      <c r="J4874" s="1">
        <v>0</v>
      </c>
      <c r="K4874" s="1">
        <v>0.5</v>
      </c>
      <c r="L4874" s="1"/>
      <c r="M4874" s="1"/>
    </row>
    <row r="4875" spans="1:13" hidden="1" x14ac:dyDescent="0.35">
      <c r="A4875" s="106">
        <v>44439</v>
      </c>
      <c r="B4875" s="1" t="s">
        <v>1129</v>
      </c>
      <c r="C4875" s="102" t="s">
        <v>3166</v>
      </c>
      <c r="D4875" s="102">
        <v>17</v>
      </c>
      <c r="E4875" s="1" t="s">
        <v>3017</v>
      </c>
      <c r="F4875" s="102" t="s">
        <v>3176</v>
      </c>
      <c r="G4875" s="1">
        <v>2.23</v>
      </c>
      <c r="H4875" s="1">
        <v>0</v>
      </c>
      <c r="I4875" s="1">
        <v>0</v>
      </c>
      <c r="J4875" s="1">
        <v>0</v>
      </c>
      <c r="K4875" s="1">
        <v>2.23</v>
      </c>
      <c r="L4875" s="1"/>
      <c r="M4875" s="1"/>
    </row>
    <row r="4876" spans="1:13" hidden="1" x14ac:dyDescent="0.35">
      <c r="A4876" s="106">
        <v>44439</v>
      </c>
      <c r="B4876" s="1" t="s">
        <v>1129</v>
      </c>
      <c r="C4876" s="102" t="s">
        <v>3166</v>
      </c>
      <c r="D4876" s="102">
        <v>19</v>
      </c>
      <c r="E4876" s="1" t="s">
        <v>3017</v>
      </c>
      <c r="F4876" s="102" t="s">
        <v>3177</v>
      </c>
      <c r="G4876" s="1">
        <v>379.44</v>
      </c>
      <c r="H4876" s="1">
        <v>386.34</v>
      </c>
      <c r="I4876" s="1">
        <v>0</v>
      </c>
      <c r="J4876" s="1">
        <v>386.34</v>
      </c>
      <c r="K4876" s="1">
        <v>765.78</v>
      </c>
      <c r="L4876" s="1"/>
      <c r="M4876" s="1"/>
    </row>
    <row r="4877" spans="1:13" hidden="1" x14ac:dyDescent="0.35">
      <c r="A4877" s="106">
        <v>44439</v>
      </c>
      <c r="B4877" s="1" t="s">
        <v>1129</v>
      </c>
      <c r="C4877" s="102" t="s">
        <v>3166</v>
      </c>
      <c r="D4877" s="102">
        <v>21</v>
      </c>
      <c r="E4877" s="1" t="s">
        <v>3017</v>
      </c>
      <c r="F4877" s="102" t="s">
        <v>3178</v>
      </c>
      <c r="G4877" s="1">
        <v>1637.08</v>
      </c>
      <c r="H4877" s="1">
        <v>0</v>
      </c>
      <c r="I4877" s="1">
        <v>0</v>
      </c>
      <c r="J4877" s="1">
        <v>0</v>
      </c>
      <c r="K4877" s="1">
        <v>1637.08</v>
      </c>
      <c r="L4877" s="1"/>
      <c r="M4877" s="1"/>
    </row>
    <row r="4878" spans="1:13" hidden="1" x14ac:dyDescent="0.35">
      <c r="A4878" s="106">
        <v>44439</v>
      </c>
      <c r="B4878" s="1" t="s">
        <v>1129</v>
      </c>
      <c r="C4878" s="102" t="s">
        <v>3166</v>
      </c>
      <c r="D4878" s="102">
        <v>1855</v>
      </c>
      <c r="E4878" s="1" t="s">
        <v>3017</v>
      </c>
      <c r="F4878" s="102" t="s">
        <v>3179</v>
      </c>
      <c r="G4878" s="1">
        <v>1629839.98</v>
      </c>
      <c r="H4878" s="1">
        <v>1669648.04</v>
      </c>
      <c r="I4878" s="1">
        <v>0</v>
      </c>
      <c r="J4878" s="1">
        <v>1669648.04</v>
      </c>
      <c r="K4878" s="1">
        <v>3299488.02</v>
      </c>
      <c r="L4878" s="1"/>
      <c r="M4878" s="1"/>
    </row>
    <row r="4879" spans="1:13" hidden="1" x14ac:dyDescent="0.35">
      <c r="A4879" s="106">
        <v>44439</v>
      </c>
      <c r="B4879" s="1" t="s">
        <v>1129</v>
      </c>
      <c r="C4879" s="102" t="s">
        <v>3166</v>
      </c>
      <c r="D4879" s="102">
        <v>1971</v>
      </c>
      <c r="E4879" s="1" t="s">
        <v>3017</v>
      </c>
      <c r="F4879" s="102" t="s">
        <v>3656</v>
      </c>
      <c r="G4879" s="1">
        <v>376.19</v>
      </c>
      <c r="H4879" s="1">
        <v>0</v>
      </c>
      <c r="I4879" s="1">
        <v>0</v>
      </c>
      <c r="J4879" s="1">
        <v>0</v>
      </c>
      <c r="K4879" s="1">
        <v>376.19</v>
      </c>
      <c r="L4879" s="1"/>
      <c r="M4879" s="1"/>
    </row>
    <row r="4880" spans="1:13" hidden="1" x14ac:dyDescent="0.35">
      <c r="A4880" s="106">
        <v>44439</v>
      </c>
      <c r="B4880" s="1" t="s">
        <v>1129</v>
      </c>
      <c r="C4880" s="102" t="s">
        <v>3166</v>
      </c>
      <c r="D4880" s="102">
        <v>1996</v>
      </c>
      <c r="E4880" s="1" t="s">
        <v>3017</v>
      </c>
      <c r="F4880" s="102" t="s">
        <v>3831</v>
      </c>
      <c r="G4880" s="1">
        <v>141198.95000000001</v>
      </c>
      <c r="H4880" s="1">
        <v>78810579.230000004</v>
      </c>
      <c r="I4880" s="1">
        <v>-78902306.900000006</v>
      </c>
      <c r="J4880" s="1">
        <v>-91727.670000001788</v>
      </c>
      <c r="K4880" s="1">
        <v>49471.28</v>
      </c>
      <c r="L4880" s="1"/>
      <c r="M4880" s="1"/>
    </row>
    <row r="4881" spans="1:13" hidden="1" x14ac:dyDescent="0.35">
      <c r="A4881" s="106">
        <v>44439</v>
      </c>
      <c r="B4881" s="1" t="s">
        <v>1129</v>
      </c>
      <c r="C4881" s="102" t="s">
        <v>3166</v>
      </c>
      <c r="D4881" s="102">
        <v>2071</v>
      </c>
      <c r="E4881" s="1" t="s">
        <v>3017</v>
      </c>
      <c r="F4881" s="102" t="s">
        <v>4015</v>
      </c>
      <c r="G4881" s="1">
        <v>-242.83</v>
      </c>
      <c r="H4881" s="1">
        <v>0</v>
      </c>
      <c r="I4881" s="1">
        <v>-47.44</v>
      </c>
      <c r="J4881" s="1">
        <v>-47.44</v>
      </c>
      <c r="K4881" s="1">
        <v>-290.27</v>
      </c>
      <c r="L4881" s="1"/>
      <c r="M4881" s="1"/>
    </row>
    <row r="4882" spans="1:13" hidden="1" x14ac:dyDescent="0.35">
      <c r="A4882" s="106">
        <v>44439</v>
      </c>
      <c r="B4882" s="1"/>
      <c r="C4882" s="102" t="s">
        <v>2402</v>
      </c>
      <c r="D4882" s="102">
        <v>28</v>
      </c>
      <c r="E4882" s="1" t="s">
        <v>3016</v>
      </c>
      <c r="F4882" s="102" t="s">
        <v>3180</v>
      </c>
      <c r="G4882" s="1">
        <v>160825434.41</v>
      </c>
      <c r="H4882" s="1">
        <v>72222861.209999993</v>
      </c>
      <c r="I4882" s="1">
        <v>-38960557.130000003</v>
      </c>
      <c r="J4882" s="1">
        <v>33262304.079999991</v>
      </c>
      <c r="K4882" s="1">
        <v>194087738.49000001</v>
      </c>
      <c r="L4882" s="1"/>
      <c r="M4882" s="1"/>
    </row>
    <row r="4883" spans="1:13" hidden="1" x14ac:dyDescent="0.35">
      <c r="A4883" s="106">
        <v>44439</v>
      </c>
      <c r="B4883" s="1"/>
      <c r="C4883" s="102" t="s">
        <v>3181</v>
      </c>
      <c r="D4883" s="102">
        <v>29</v>
      </c>
      <c r="E4883" s="1" t="s">
        <v>3016</v>
      </c>
      <c r="F4883" s="102" t="s">
        <v>3182</v>
      </c>
      <c r="G4883" s="1">
        <v>160825434.41</v>
      </c>
      <c r="H4883" s="1">
        <v>72222861.209999993</v>
      </c>
      <c r="I4883" s="1">
        <v>-38960557.130000003</v>
      </c>
      <c r="J4883" s="1">
        <v>33262304.079999991</v>
      </c>
      <c r="K4883" s="1">
        <v>194087738.49000001</v>
      </c>
      <c r="L4883" s="1"/>
      <c r="M4883" s="1"/>
    </row>
    <row r="4884" spans="1:13" hidden="1" x14ac:dyDescent="0.35">
      <c r="A4884" s="106">
        <v>44439</v>
      </c>
      <c r="B4884" s="1" t="s">
        <v>1129</v>
      </c>
      <c r="C4884" s="102" t="s">
        <v>3181</v>
      </c>
      <c r="D4884" s="102">
        <v>30</v>
      </c>
      <c r="E4884" s="1" t="s">
        <v>3017</v>
      </c>
      <c r="F4884" s="102" t="s">
        <v>3639</v>
      </c>
      <c r="G4884" s="1">
        <v>96046242.469999999</v>
      </c>
      <c r="H4884" s="1">
        <v>383918.84</v>
      </c>
      <c r="I4884" s="1">
        <v>0</v>
      </c>
      <c r="J4884" s="1">
        <v>383918.84</v>
      </c>
      <c r="K4884" s="1">
        <v>96430161.310000002</v>
      </c>
      <c r="L4884" s="1"/>
      <c r="M4884" s="1"/>
    </row>
    <row r="4885" spans="1:13" hidden="1" x14ac:dyDescent="0.35">
      <c r="A4885" s="106">
        <v>44439</v>
      </c>
      <c r="B4885" s="1" t="s">
        <v>1129</v>
      </c>
      <c r="C4885" s="102" t="s">
        <v>3181</v>
      </c>
      <c r="D4885" s="102">
        <v>34</v>
      </c>
      <c r="E4885" s="1" t="s">
        <v>3017</v>
      </c>
      <c r="F4885" s="102" t="s">
        <v>3173</v>
      </c>
      <c r="G4885" s="1">
        <v>1288463.92</v>
      </c>
      <c r="H4885" s="1">
        <v>1741326.08</v>
      </c>
      <c r="I4885" s="1">
        <v>-275.61</v>
      </c>
      <c r="J4885" s="1">
        <v>1741050.47</v>
      </c>
      <c r="K4885" s="1">
        <v>3029514.39</v>
      </c>
      <c r="L4885" s="1"/>
      <c r="M4885" s="1"/>
    </row>
    <row r="4886" spans="1:13" hidden="1" x14ac:dyDescent="0.35">
      <c r="A4886" s="106">
        <v>44439</v>
      </c>
      <c r="B4886" s="1" t="s">
        <v>1129</v>
      </c>
      <c r="C4886" s="102" t="s">
        <v>3181</v>
      </c>
      <c r="D4886" s="102">
        <v>35</v>
      </c>
      <c r="E4886" s="1" t="s">
        <v>3017</v>
      </c>
      <c r="F4886" s="102" t="s">
        <v>3183</v>
      </c>
      <c r="G4886" s="1">
        <v>1446942.09</v>
      </c>
      <c r="H4886" s="1">
        <v>4928.8900000000003</v>
      </c>
      <c r="I4886" s="1">
        <v>0</v>
      </c>
      <c r="J4886" s="1">
        <v>4928.8900000000003</v>
      </c>
      <c r="K4886" s="1">
        <v>1451870.98</v>
      </c>
      <c r="L4886" s="1"/>
      <c r="M4886" s="1"/>
    </row>
    <row r="4887" spans="1:13" hidden="1" x14ac:dyDescent="0.35">
      <c r="A4887" s="106">
        <v>44439</v>
      </c>
      <c r="B4887" s="1" t="s">
        <v>1129</v>
      </c>
      <c r="C4887" s="102" t="s">
        <v>3181</v>
      </c>
      <c r="D4887" s="102">
        <v>36</v>
      </c>
      <c r="E4887" s="1" t="s">
        <v>3017</v>
      </c>
      <c r="F4887" s="102" t="s">
        <v>3175</v>
      </c>
      <c r="G4887" s="1">
        <v>933768.66</v>
      </c>
      <c r="H4887" s="1">
        <v>3180.81</v>
      </c>
      <c r="I4887" s="1">
        <v>0</v>
      </c>
      <c r="J4887" s="1">
        <v>3180.81</v>
      </c>
      <c r="K4887" s="1">
        <v>936949.47</v>
      </c>
      <c r="L4887" s="1"/>
      <c r="M4887" s="1"/>
    </row>
    <row r="4888" spans="1:13" hidden="1" x14ac:dyDescent="0.35">
      <c r="A4888" s="106">
        <v>44439</v>
      </c>
      <c r="B4888" s="1" t="s">
        <v>1129</v>
      </c>
      <c r="C4888" s="102" t="s">
        <v>3181</v>
      </c>
      <c r="D4888" s="102">
        <v>40</v>
      </c>
      <c r="E4888" s="1" t="s">
        <v>3017</v>
      </c>
      <c r="F4888" s="102" t="s">
        <v>3184</v>
      </c>
      <c r="G4888" s="1">
        <v>12312197.060000001</v>
      </c>
      <c r="H4888" s="1">
        <v>16363875.060000001</v>
      </c>
      <c r="I4888" s="1">
        <v>-16197099.4</v>
      </c>
      <c r="J4888" s="1">
        <v>166775.66000000015</v>
      </c>
      <c r="K4888" s="1">
        <v>12478972.720000001</v>
      </c>
      <c r="L4888" s="1"/>
      <c r="M4888" s="1"/>
    </row>
    <row r="4889" spans="1:13" hidden="1" x14ac:dyDescent="0.35">
      <c r="A4889" s="106">
        <v>44439</v>
      </c>
      <c r="B4889" s="1" t="s">
        <v>1129</v>
      </c>
      <c r="C4889" s="102" t="s">
        <v>3181</v>
      </c>
      <c r="D4889" s="102">
        <v>41</v>
      </c>
      <c r="E4889" s="1" t="s">
        <v>3017</v>
      </c>
      <c r="F4889" s="102" t="s">
        <v>3185</v>
      </c>
      <c r="G4889" s="1">
        <v>258913.03</v>
      </c>
      <c r="H4889" s="1">
        <v>0</v>
      </c>
      <c r="I4889" s="1">
        <v>0</v>
      </c>
      <c r="J4889" s="1">
        <v>0</v>
      </c>
      <c r="K4889" s="1">
        <v>258913.03</v>
      </c>
      <c r="L4889" s="1"/>
      <c r="M4889" s="1"/>
    </row>
    <row r="4890" spans="1:13" hidden="1" x14ac:dyDescent="0.35">
      <c r="A4890" s="106">
        <v>44439</v>
      </c>
      <c r="B4890" s="1" t="s">
        <v>1129</v>
      </c>
      <c r="C4890" s="102" t="s">
        <v>3181</v>
      </c>
      <c r="D4890" s="102">
        <v>42</v>
      </c>
      <c r="E4890" s="1" t="s">
        <v>3017</v>
      </c>
      <c r="F4890" s="102" t="s">
        <v>3186</v>
      </c>
      <c r="G4890" s="1">
        <v>20180.8</v>
      </c>
      <c r="H4890" s="1">
        <v>0</v>
      </c>
      <c r="I4890" s="1">
        <v>0</v>
      </c>
      <c r="J4890" s="1">
        <v>0</v>
      </c>
      <c r="K4890" s="1">
        <v>20180.8</v>
      </c>
      <c r="L4890" s="1"/>
      <c r="M4890" s="1"/>
    </row>
    <row r="4891" spans="1:13" hidden="1" x14ac:dyDescent="0.35">
      <c r="A4891" s="106">
        <v>44439</v>
      </c>
      <c r="B4891" s="1" t="s">
        <v>1129</v>
      </c>
      <c r="C4891" s="102" t="s">
        <v>3181</v>
      </c>
      <c r="D4891" s="102">
        <v>45</v>
      </c>
      <c r="E4891" s="1" t="s">
        <v>3017</v>
      </c>
      <c r="F4891" s="102" t="s">
        <v>3189</v>
      </c>
      <c r="G4891" s="1">
        <v>21995.8</v>
      </c>
      <c r="H4891" s="1">
        <v>0</v>
      </c>
      <c r="I4891" s="1">
        <v>0</v>
      </c>
      <c r="J4891" s="1">
        <v>0</v>
      </c>
      <c r="K4891" s="1">
        <v>21995.8</v>
      </c>
      <c r="L4891" s="1"/>
      <c r="M4891" s="1"/>
    </row>
    <row r="4892" spans="1:13" hidden="1" x14ac:dyDescent="0.35">
      <c r="A4892" s="106">
        <v>44439</v>
      </c>
      <c r="B4892" s="1" t="s">
        <v>1129</v>
      </c>
      <c r="C4892" s="102" t="s">
        <v>3181</v>
      </c>
      <c r="D4892" s="102">
        <v>1970</v>
      </c>
      <c r="E4892" s="1" t="s">
        <v>3017</v>
      </c>
      <c r="F4892" s="102" t="s">
        <v>3195</v>
      </c>
      <c r="G4892" s="1">
        <v>493.57</v>
      </c>
      <c r="H4892" s="1">
        <v>0</v>
      </c>
      <c r="I4892" s="1">
        <v>0</v>
      </c>
      <c r="J4892" s="1">
        <v>0</v>
      </c>
      <c r="K4892" s="1">
        <v>493.57</v>
      </c>
      <c r="L4892" s="1"/>
      <c r="M4892" s="1"/>
    </row>
    <row r="4893" spans="1:13" hidden="1" x14ac:dyDescent="0.35">
      <c r="A4893" s="106">
        <v>44439</v>
      </c>
      <c r="B4893" s="1" t="s">
        <v>1129</v>
      </c>
      <c r="C4893" s="102" t="s">
        <v>3181</v>
      </c>
      <c r="D4893" s="102">
        <v>1972</v>
      </c>
      <c r="E4893" s="1" t="s">
        <v>3017</v>
      </c>
      <c r="F4893" s="102" t="s">
        <v>3196</v>
      </c>
      <c r="G4893" s="1">
        <v>15494948.73</v>
      </c>
      <c r="H4893" s="1">
        <v>57470.64</v>
      </c>
      <c r="I4893" s="1">
        <v>0</v>
      </c>
      <c r="J4893" s="1">
        <v>57470.64</v>
      </c>
      <c r="K4893" s="1">
        <v>15552419.369999999</v>
      </c>
      <c r="L4893" s="1"/>
      <c r="M4893" s="1"/>
    </row>
    <row r="4894" spans="1:13" hidden="1" x14ac:dyDescent="0.35">
      <c r="A4894" s="106">
        <v>44439</v>
      </c>
      <c r="B4894" s="1" t="s">
        <v>1129</v>
      </c>
      <c r="C4894" s="102" t="s">
        <v>3181</v>
      </c>
      <c r="D4894" s="102">
        <v>1977</v>
      </c>
      <c r="E4894" s="1" t="s">
        <v>3017</v>
      </c>
      <c r="F4894" s="102" t="s">
        <v>3644</v>
      </c>
      <c r="G4894" s="1">
        <v>81391.39</v>
      </c>
      <c r="H4894" s="1">
        <v>218.34</v>
      </c>
      <c r="I4894" s="1">
        <v>0</v>
      </c>
      <c r="J4894" s="1">
        <v>218.34</v>
      </c>
      <c r="K4894" s="1">
        <v>81609.73</v>
      </c>
      <c r="L4894" s="1"/>
      <c r="M4894" s="1"/>
    </row>
    <row r="4895" spans="1:13" hidden="1" x14ac:dyDescent="0.35">
      <c r="A4895" s="106">
        <v>44439</v>
      </c>
      <c r="B4895" s="1" t="s">
        <v>1129</v>
      </c>
      <c r="C4895" s="102" t="s">
        <v>3181</v>
      </c>
      <c r="D4895" s="102">
        <v>1980</v>
      </c>
      <c r="E4895" s="1" t="s">
        <v>3017</v>
      </c>
      <c r="F4895" s="102" t="s">
        <v>3816</v>
      </c>
      <c r="G4895" s="1">
        <v>9915260.1199999992</v>
      </c>
      <c r="H4895" s="1">
        <v>34358.17</v>
      </c>
      <c r="I4895" s="1">
        <v>0</v>
      </c>
      <c r="J4895" s="1">
        <v>34358.17</v>
      </c>
      <c r="K4895" s="1">
        <v>9949618.2899999991</v>
      </c>
      <c r="L4895" s="1"/>
      <c r="M4895" s="1"/>
    </row>
    <row r="4896" spans="1:13" hidden="1" x14ac:dyDescent="0.35">
      <c r="A4896" s="106">
        <v>44439</v>
      </c>
      <c r="B4896" s="1" t="s">
        <v>1129</v>
      </c>
      <c r="C4896" s="102" t="s">
        <v>3181</v>
      </c>
      <c r="D4896" s="102">
        <v>1981</v>
      </c>
      <c r="E4896" s="1" t="s">
        <v>3017</v>
      </c>
      <c r="F4896" s="102" t="s">
        <v>3648</v>
      </c>
      <c r="G4896" s="1">
        <v>953008.84</v>
      </c>
      <c r="H4896" s="1">
        <v>2556.59</v>
      </c>
      <c r="I4896" s="1">
        <v>0</v>
      </c>
      <c r="J4896" s="1">
        <v>2556.59</v>
      </c>
      <c r="K4896" s="1">
        <v>955565.43</v>
      </c>
      <c r="L4896" s="1"/>
      <c r="M4896" s="1"/>
    </row>
    <row r="4897" spans="1:13" hidden="1" x14ac:dyDescent="0.35">
      <c r="A4897" s="106">
        <v>44439</v>
      </c>
      <c r="B4897" s="1" t="s">
        <v>1129</v>
      </c>
      <c r="C4897" s="102" t="s">
        <v>3181</v>
      </c>
      <c r="D4897" s="102">
        <v>1997</v>
      </c>
      <c r="E4897" s="1" t="s">
        <v>3017</v>
      </c>
      <c r="F4897" s="102" t="s">
        <v>3832</v>
      </c>
      <c r="G4897" s="1">
        <v>17674092.899999999</v>
      </c>
      <c r="H4897" s="1">
        <v>73067.320000000007</v>
      </c>
      <c r="I4897" s="1">
        <v>-5027173.99</v>
      </c>
      <c r="J4897" s="1">
        <v>-4954106.67</v>
      </c>
      <c r="K4897" s="1">
        <v>12719986.23</v>
      </c>
      <c r="L4897" s="1"/>
      <c r="M4897" s="1"/>
    </row>
    <row r="4898" spans="1:13" hidden="1" x14ac:dyDescent="0.35">
      <c r="A4898" s="106">
        <v>44439</v>
      </c>
      <c r="B4898" s="1" t="s">
        <v>1129</v>
      </c>
      <c r="C4898" s="102" t="s">
        <v>3181</v>
      </c>
      <c r="D4898" s="102">
        <v>2009</v>
      </c>
      <c r="E4898" s="1" t="s">
        <v>3017</v>
      </c>
      <c r="F4898" s="102" t="s">
        <v>3835</v>
      </c>
      <c r="G4898" s="1">
        <v>4377535.03</v>
      </c>
      <c r="H4898" s="1">
        <v>53557960.469999999</v>
      </c>
      <c r="I4898" s="1">
        <v>-17736008.129999999</v>
      </c>
      <c r="J4898" s="1">
        <v>35821952.340000004</v>
      </c>
      <c r="K4898" s="1">
        <v>40199487.369999997</v>
      </c>
      <c r="L4898" s="1"/>
      <c r="M4898" s="1"/>
    </row>
    <row r="4899" spans="1:13" hidden="1" x14ac:dyDescent="0.35">
      <c r="A4899" s="106">
        <v>44439</v>
      </c>
      <c r="B4899" s="1"/>
      <c r="C4899" s="102" t="s">
        <v>2418</v>
      </c>
      <c r="D4899" s="102">
        <v>58</v>
      </c>
      <c r="E4899" s="1" t="s">
        <v>3016</v>
      </c>
      <c r="F4899" s="102" t="s">
        <v>3197</v>
      </c>
      <c r="G4899" s="1">
        <v>46464116.539999999</v>
      </c>
      <c r="H4899" s="1">
        <v>22628882.399999999</v>
      </c>
      <c r="I4899" s="1">
        <v>-65421199.490000002</v>
      </c>
      <c r="J4899" s="1">
        <v>-42792317.090000004</v>
      </c>
      <c r="K4899" s="1">
        <v>3671799.45</v>
      </c>
      <c r="L4899" s="1"/>
      <c r="M4899" s="1"/>
    </row>
    <row r="4900" spans="1:13" hidden="1" x14ac:dyDescent="0.35">
      <c r="A4900" s="106">
        <v>44439</v>
      </c>
      <c r="B4900" s="1"/>
      <c r="C4900" s="102" t="s">
        <v>2420</v>
      </c>
      <c r="D4900" s="102">
        <v>59</v>
      </c>
      <c r="E4900" s="1" t="s">
        <v>3016</v>
      </c>
      <c r="F4900" s="102" t="s">
        <v>3198</v>
      </c>
      <c r="G4900" s="1">
        <v>57704390.310000002</v>
      </c>
      <c r="H4900" s="1">
        <v>22628882.399999999</v>
      </c>
      <c r="I4900" s="1">
        <v>-65421199.490000002</v>
      </c>
      <c r="J4900" s="1">
        <v>-42792317.090000004</v>
      </c>
      <c r="K4900" s="1">
        <v>14912073.220000001</v>
      </c>
      <c r="L4900" s="1"/>
      <c r="M4900" s="1"/>
    </row>
    <row r="4901" spans="1:13" hidden="1" x14ac:dyDescent="0.35">
      <c r="A4901" s="106">
        <v>44439</v>
      </c>
      <c r="B4901" s="1"/>
      <c r="C4901" s="102" t="s">
        <v>3199</v>
      </c>
      <c r="D4901" s="102">
        <v>60</v>
      </c>
      <c r="E4901" s="1" t="s">
        <v>3016</v>
      </c>
      <c r="F4901" s="102" t="s">
        <v>3197</v>
      </c>
      <c r="G4901" s="1">
        <v>57704390.310000002</v>
      </c>
      <c r="H4901" s="1">
        <v>22628882.399999999</v>
      </c>
      <c r="I4901" s="1">
        <v>-65421199.490000002</v>
      </c>
      <c r="J4901" s="1">
        <v>-42792317.090000004</v>
      </c>
      <c r="K4901" s="1">
        <v>14912073.220000001</v>
      </c>
      <c r="L4901" s="1"/>
      <c r="M4901" s="1"/>
    </row>
    <row r="4902" spans="1:13" hidden="1" x14ac:dyDescent="0.35">
      <c r="A4902" s="106">
        <v>44439</v>
      </c>
      <c r="B4902" s="1" t="s">
        <v>1130</v>
      </c>
      <c r="C4902" s="102" t="s">
        <v>3199</v>
      </c>
      <c r="D4902" s="102">
        <v>61</v>
      </c>
      <c r="E4902" s="1" t="s">
        <v>3017</v>
      </c>
      <c r="F4902" s="102" t="s">
        <v>3200</v>
      </c>
      <c r="G4902" s="1">
        <v>57704390.310000002</v>
      </c>
      <c r="H4902" s="1">
        <v>22628882.399999999</v>
      </c>
      <c r="I4902" s="1">
        <v>-65421199.490000002</v>
      </c>
      <c r="J4902" s="1">
        <v>-42792317.090000004</v>
      </c>
      <c r="K4902" s="1">
        <v>14912073.220000001</v>
      </c>
      <c r="L4902" s="1"/>
      <c r="M4902" s="1"/>
    </row>
    <row r="4903" spans="1:13" hidden="1" x14ac:dyDescent="0.35">
      <c r="A4903" s="106">
        <v>44439</v>
      </c>
      <c r="B4903" s="1"/>
      <c r="C4903" s="102" t="s">
        <v>2898</v>
      </c>
      <c r="D4903" s="102">
        <v>66</v>
      </c>
      <c r="E4903" s="1" t="s">
        <v>3016</v>
      </c>
      <c r="F4903" s="102" t="s">
        <v>3201</v>
      </c>
      <c r="G4903" s="1">
        <v>-11240273.77</v>
      </c>
      <c r="H4903" s="1">
        <v>0</v>
      </c>
      <c r="I4903" s="1">
        <v>0</v>
      </c>
      <c r="J4903" s="1">
        <v>0</v>
      </c>
      <c r="K4903" s="1">
        <v>-11240273.77</v>
      </c>
      <c r="L4903" s="1"/>
      <c r="M4903" s="1"/>
    </row>
    <row r="4904" spans="1:13" hidden="1" x14ac:dyDescent="0.35">
      <c r="A4904" s="106">
        <v>44439</v>
      </c>
      <c r="B4904" s="1"/>
      <c r="C4904" s="102" t="s">
        <v>3202</v>
      </c>
      <c r="D4904" s="102">
        <v>67</v>
      </c>
      <c r="E4904" s="1" t="s">
        <v>3016</v>
      </c>
      <c r="F4904" s="102" t="s">
        <v>3201</v>
      </c>
      <c r="G4904" s="1">
        <v>-11240273.77</v>
      </c>
      <c r="H4904" s="1">
        <v>0</v>
      </c>
      <c r="I4904" s="1">
        <v>0</v>
      </c>
      <c r="J4904" s="1">
        <v>0</v>
      </c>
      <c r="K4904" s="1">
        <v>-11240273.77</v>
      </c>
      <c r="L4904" s="1"/>
      <c r="M4904" s="1"/>
    </row>
    <row r="4905" spans="1:13" hidden="1" x14ac:dyDescent="0.35">
      <c r="A4905" s="106">
        <v>44439</v>
      </c>
      <c r="B4905" s="1" t="s">
        <v>1130</v>
      </c>
      <c r="C4905" s="102" t="s">
        <v>3202</v>
      </c>
      <c r="D4905" s="102">
        <v>68</v>
      </c>
      <c r="E4905" s="1" t="s">
        <v>3017</v>
      </c>
      <c r="F4905" s="102" t="s">
        <v>3203</v>
      </c>
      <c r="G4905" s="1">
        <v>-6480443.7599999998</v>
      </c>
      <c r="H4905" s="1">
        <v>0</v>
      </c>
      <c r="I4905" s="1">
        <v>0</v>
      </c>
      <c r="J4905" s="1">
        <v>0</v>
      </c>
      <c r="K4905" s="1">
        <v>-6480443.7599999998</v>
      </c>
      <c r="L4905" s="1"/>
      <c r="M4905" s="1"/>
    </row>
    <row r="4906" spans="1:13" hidden="1" x14ac:dyDescent="0.35">
      <c r="A4906" s="106">
        <v>44439</v>
      </c>
      <c r="B4906" s="1" t="s">
        <v>1130</v>
      </c>
      <c r="C4906" s="102" t="s">
        <v>3202</v>
      </c>
      <c r="D4906" s="102">
        <v>70</v>
      </c>
      <c r="E4906" s="1" t="s">
        <v>3017</v>
      </c>
      <c r="F4906" s="102" t="s">
        <v>3204</v>
      </c>
      <c r="G4906" s="1">
        <v>-4759830.01</v>
      </c>
      <c r="H4906" s="1">
        <v>0</v>
      </c>
      <c r="I4906" s="1">
        <v>0</v>
      </c>
      <c r="J4906" s="1">
        <v>0</v>
      </c>
      <c r="K4906" s="1">
        <v>-4759830.01</v>
      </c>
      <c r="L4906" s="1"/>
      <c r="M4906" s="1"/>
    </row>
    <row r="4907" spans="1:13" hidden="1" x14ac:dyDescent="0.35">
      <c r="A4907" s="106">
        <v>44439</v>
      </c>
      <c r="B4907" s="1"/>
      <c r="C4907" s="102" t="s">
        <v>2424</v>
      </c>
      <c r="D4907" s="102">
        <v>79</v>
      </c>
      <c r="E4907" s="1" t="s">
        <v>3016</v>
      </c>
      <c r="F4907" s="102" t="s">
        <v>3205</v>
      </c>
      <c r="G4907" s="1">
        <v>6747013.0199999996</v>
      </c>
      <c r="H4907" s="1">
        <v>2887804.67</v>
      </c>
      <c r="I4907" s="1">
        <v>-658947.96</v>
      </c>
      <c r="J4907" s="1">
        <v>2228856.71</v>
      </c>
      <c r="K4907" s="1">
        <v>8975869.7300000004</v>
      </c>
      <c r="L4907" s="1"/>
      <c r="M4907" s="1"/>
    </row>
    <row r="4908" spans="1:13" hidden="1" x14ac:dyDescent="0.35">
      <c r="A4908" s="106">
        <v>44439</v>
      </c>
      <c r="B4908" s="1"/>
      <c r="C4908" s="102" t="s">
        <v>2426</v>
      </c>
      <c r="D4908" s="102">
        <v>80</v>
      </c>
      <c r="E4908" s="1" t="s">
        <v>3016</v>
      </c>
      <c r="F4908" s="102" t="s">
        <v>3206</v>
      </c>
      <c r="G4908" s="1">
        <v>2676599.81</v>
      </c>
      <c r="H4908" s="1">
        <v>1785498.61</v>
      </c>
      <c r="I4908" s="1">
        <v>0</v>
      </c>
      <c r="J4908" s="1">
        <v>1785498.61</v>
      </c>
      <c r="K4908" s="1">
        <v>4462098.42</v>
      </c>
      <c r="L4908" s="1"/>
      <c r="M4908" s="1"/>
    </row>
    <row r="4909" spans="1:13" hidden="1" x14ac:dyDescent="0.35">
      <c r="A4909" s="106">
        <v>44439</v>
      </c>
      <c r="B4909" s="1" t="s">
        <v>1133</v>
      </c>
      <c r="C4909" s="102" t="s">
        <v>3207</v>
      </c>
      <c r="D4909" s="102">
        <v>82</v>
      </c>
      <c r="E4909" s="1" t="s">
        <v>3017</v>
      </c>
      <c r="F4909" s="102" t="s">
        <v>3208</v>
      </c>
      <c r="G4909" s="1">
        <v>1915371.83</v>
      </c>
      <c r="H4909" s="1">
        <v>1785498.61</v>
      </c>
      <c r="I4909" s="1">
        <v>0</v>
      </c>
      <c r="J4909" s="1">
        <v>1785498.61</v>
      </c>
      <c r="K4909" s="1">
        <v>3700870.44</v>
      </c>
      <c r="L4909" s="1"/>
      <c r="M4909" s="1" t="s">
        <v>3883</v>
      </c>
    </row>
    <row r="4910" spans="1:13" hidden="1" x14ac:dyDescent="0.35">
      <c r="A4910" s="106">
        <v>44439</v>
      </c>
      <c r="B4910" s="1" t="s">
        <v>1133</v>
      </c>
      <c r="C4910" s="102" t="s">
        <v>3207</v>
      </c>
      <c r="D4910" s="102">
        <v>85</v>
      </c>
      <c r="E4910" s="1" t="s">
        <v>3017</v>
      </c>
      <c r="F4910" s="102" t="s">
        <v>3209</v>
      </c>
      <c r="G4910" s="1">
        <v>759238.97</v>
      </c>
      <c r="H4910" s="1">
        <v>0</v>
      </c>
      <c r="I4910" s="1">
        <v>0</v>
      </c>
      <c r="J4910" s="1">
        <v>0</v>
      </c>
      <c r="K4910" s="1">
        <v>759238.97</v>
      </c>
      <c r="L4910" s="1"/>
      <c r="M4910" s="1" t="s">
        <v>3882</v>
      </c>
    </row>
    <row r="4911" spans="1:13" hidden="1" x14ac:dyDescent="0.35">
      <c r="A4911" s="106">
        <v>44439</v>
      </c>
      <c r="B4911" s="1" t="s">
        <v>1133</v>
      </c>
      <c r="C4911" s="102" t="s">
        <v>3207</v>
      </c>
      <c r="D4911" s="102">
        <v>1916</v>
      </c>
      <c r="E4911" s="1" t="s">
        <v>3017</v>
      </c>
      <c r="F4911" s="102" t="s">
        <v>3210</v>
      </c>
      <c r="G4911" s="1">
        <v>1989.01</v>
      </c>
      <c r="H4911" s="1">
        <v>0</v>
      </c>
      <c r="I4911" s="1">
        <v>0</v>
      </c>
      <c r="J4911" s="1">
        <v>0</v>
      </c>
      <c r="K4911" s="1">
        <v>1989.01</v>
      </c>
      <c r="L4911" s="1"/>
      <c r="M4911" s="1" t="s">
        <v>3883</v>
      </c>
    </row>
    <row r="4912" spans="1:13" hidden="1" x14ac:dyDescent="0.35">
      <c r="A4912" s="106">
        <v>44439</v>
      </c>
      <c r="B4912" s="1"/>
      <c r="C4912" s="102" t="s">
        <v>2430</v>
      </c>
      <c r="D4912" s="102">
        <v>86</v>
      </c>
      <c r="E4912" s="1" t="s">
        <v>3016</v>
      </c>
      <c r="F4912" s="102" t="s">
        <v>3211</v>
      </c>
      <c r="G4912" s="1">
        <v>2339897.84</v>
      </c>
      <c r="H4912" s="1">
        <v>373614.03</v>
      </c>
      <c r="I4912" s="1">
        <v>0</v>
      </c>
      <c r="J4912" s="1">
        <v>373614.03</v>
      </c>
      <c r="K4912" s="1">
        <v>2713511.87</v>
      </c>
      <c r="L4912" s="1"/>
      <c r="M4912" s="1"/>
    </row>
    <row r="4913" spans="1:13" hidden="1" x14ac:dyDescent="0.35">
      <c r="A4913" s="106">
        <v>44439</v>
      </c>
      <c r="B4913" s="1" t="s">
        <v>1133</v>
      </c>
      <c r="C4913" s="102" t="s">
        <v>3212</v>
      </c>
      <c r="D4913" s="102">
        <v>87</v>
      </c>
      <c r="E4913" s="1" t="s">
        <v>3017</v>
      </c>
      <c r="F4913" s="102" t="s">
        <v>3213</v>
      </c>
      <c r="G4913" s="1">
        <v>73589.240000000005</v>
      </c>
      <c r="H4913" s="1">
        <v>39758.26</v>
      </c>
      <c r="I4913" s="1">
        <v>0</v>
      </c>
      <c r="J4913" s="1">
        <v>39758.26</v>
      </c>
      <c r="K4913" s="1">
        <v>113347.5</v>
      </c>
      <c r="L4913" s="1"/>
      <c r="M4913" s="1" t="s">
        <v>3882</v>
      </c>
    </row>
    <row r="4914" spans="1:13" hidden="1" x14ac:dyDescent="0.35">
      <c r="A4914" s="106">
        <v>44439</v>
      </c>
      <c r="B4914" s="1" t="s">
        <v>1133</v>
      </c>
      <c r="C4914" s="102" t="s">
        <v>3212</v>
      </c>
      <c r="D4914" s="102">
        <v>89</v>
      </c>
      <c r="E4914" s="1" t="s">
        <v>3017</v>
      </c>
      <c r="F4914" s="102" t="s">
        <v>3214</v>
      </c>
      <c r="G4914" s="1">
        <v>2266308.6</v>
      </c>
      <c r="H4914" s="1">
        <v>333855.77</v>
      </c>
      <c r="I4914" s="1">
        <v>0</v>
      </c>
      <c r="J4914" s="1">
        <v>333855.77</v>
      </c>
      <c r="K4914" s="1">
        <v>2600164.37</v>
      </c>
      <c r="L4914" s="1"/>
      <c r="M4914" s="1" t="s">
        <v>3882</v>
      </c>
    </row>
    <row r="4915" spans="1:13" hidden="1" x14ac:dyDescent="0.35">
      <c r="A4915" s="106">
        <v>44439</v>
      </c>
      <c r="B4915" s="1"/>
      <c r="C4915" s="102" t="s">
        <v>2434</v>
      </c>
      <c r="D4915" s="102">
        <v>95</v>
      </c>
      <c r="E4915" s="1" t="s">
        <v>3016</v>
      </c>
      <c r="F4915" s="102" t="s">
        <v>3215</v>
      </c>
      <c r="G4915" s="1">
        <v>1730515.37</v>
      </c>
      <c r="H4915" s="1">
        <v>728692.03</v>
      </c>
      <c r="I4915" s="1">
        <v>-658947.96</v>
      </c>
      <c r="J4915" s="1">
        <v>69744.070000000065</v>
      </c>
      <c r="K4915" s="1">
        <v>1800259.44</v>
      </c>
      <c r="L4915" s="1"/>
      <c r="M4915" s="1"/>
    </row>
    <row r="4916" spans="1:13" hidden="1" x14ac:dyDescent="0.35">
      <c r="A4916" s="106">
        <v>44439</v>
      </c>
      <c r="B4916" s="1" t="s">
        <v>1133</v>
      </c>
      <c r="C4916" s="102" t="s">
        <v>3216</v>
      </c>
      <c r="D4916" s="102">
        <v>96</v>
      </c>
      <c r="E4916" s="1" t="s">
        <v>3017</v>
      </c>
      <c r="F4916" s="102" t="s">
        <v>3217</v>
      </c>
      <c r="G4916" s="1">
        <v>7447.3</v>
      </c>
      <c r="H4916" s="1">
        <v>45333.72</v>
      </c>
      <c r="I4916" s="1">
        <v>-45333.72</v>
      </c>
      <c r="J4916" s="1">
        <v>0</v>
      </c>
      <c r="K4916" s="1">
        <v>7447.3</v>
      </c>
      <c r="L4916" s="1"/>
      <c r="M4916" s="1" t="s">
        <v>3884</v>
      </c>
    </row>
    <row r="4917" spans="1:13" hidden="1" x14ac:dyDescent="0.35">
      <c r="A4917" s="106">
        <v>44439</v>
      </c>
      <c r="B4917" s="1" t="s">
        <v>1133</v>
      </c>
      <c r="C4917" s="102" t="s">
        <v>3216</v>
      </c>
      <c r="D4917" s="102">
        <v>97</v>
      </c>
      <c r="E4917" s="1" t="s">
        <v>3017</v>
      </c>
      <c r="F4917" s="102" t="s">
        <v>3218</v>
      </c>
      <c r="G4917" s="1">
        <v>6909.43</v>
      </c>
      <c r="H4917" s="1">
        <v>209232.5</v>
      </c>
      <c r="I4917" s="1">
        <v>-209232.5</v>
      </c>
      <c r="J4917" s="1">
        <v>0</v>
      </c>
      <c r="K4917" s="1">
        <v>6909.43</v>
      </c>
      <c r="L4917" s="1"/>
      <c r="M4917" s="1" t="s">
        <v>503</v>
      </c>
    </row>
    <row r="4918" spans="1:13" hidden="1" x14ac:dyDescent="0.35">
      <c r="A4918" s="106">
        <v>44439</v>
      </c>
      <c r="B4918" s="1" t="s">
        <v>1133</v>
      </c>
      <c r="C4918" s="102" t="s">
        <v>3216</v>
      </c>
      <c r="D4918" s="102">
        <v>98</v>
      </c>
      <c r="E4918" s="1" t="s">
        <v>3017</v>
      </c>
      <c r="F4918" s="102" t="s">
        <v>3219</v>
      </c>
      <c r="G4918" s="1">
        <v>206045.18</v>
      </c>
      <c r="H4918" s="1">
        <v>0</v>
      </c>
      <c r="I4918" s="1">
        <v>0</v>
      </c>
      <c r="J4918" s="1">
        <v>0</v>
      </c>
      <c r="K4918" s="1">
        <v>206045.18</v>
      </c>
      <c r="L4918" s="1"/>
      <c r="M4918" s="1" t="s">
        <v>3885</v>
      </c>
    </row>
    <row r="4919" spans="1:13" hidden="1" x14ac:dyDescent="0.35">
      <c r="A4919" s="106">
        <v>44439</v>
      </c>
      <c r="B4919" s="1" t="s">
        <v>1133</v>
      </c>
      <c r="C4919" s="102" t="s">
        <v>3216</v>
      </c>
      <c r="D4919" s="102">
        <v>99</v>
      </c>
      <c r="E4919" s="1" t="s">
        <v>3017</v>
      </c>
      <c r="F4919" s="102" t="s">
        <v>3220</v>
      </c>
      <c r="G4919" s="1">
        <v>26180</v>
      </c>
      <c r="H4919" s="1">
        <v>0</v>
      </c>
      <c r="I4919" s="1">
        <v>0</v>
      </c>
      <c r="J4919" s="1">
        <v>0</v>
      </c>
      <c r="K4919" s="1">
        <v>26180</v>
      </c>
      <c r="L4919" s="1"/>
      <c r="M4919" s="1" t="s">
        <v>695</v>
      </c>
    </row>
    <row r="4920" spans="1:13" hidden="1" x14ac:dyDescent="0.35">
      <c r="A4920" s="106">
        <v>44439</v>
      </c>
      <c r="B4920" s="1" t="s">
        <v>1133</v>
      </c>
      <c r="C4920" s="102" t="s">
        <v>3216</v>
      </c>
      <c r="D4920" s="102">
        <v>100</v>
      </c>
      <c r="E4920" s="1" t="s">
        <v>3017</v>
      </c>
      <c r="F4920" s="102" t="s">
        <v>3221</v>
      </c>
      <c r="G4920" s="1">
        <v>928180.31</v>
      </c>
      <c r="H4920" s="1">
        <v>69744.070000000007</v>
      </c>
      <c r="I4920" s="1">
        <v>0</v>
      </c>
      <c r="J4920" s="1">
        <v>69744.070000000007</v>
      </c>
      <c r="K4920" s="1">
        <v>997924.38</v>
      </c>
      <c r="L4920" s="1"/>
      <c r="M4920" s="1" t="s">
        <v>3883</v>
      </c>
    </row>
    <row r="4921" spans="1:13" hidden="1" x14ac:dyDescent="0.35">
      <c r="A4921" s="106">
        <v>44439</v>
      </c>
      <c r="B4921" s="1" t="s">
        <v>1133</v>
      </c>
      <c r="C4921" s="102" t="s">
        <v>3216</v>
      </c>
      <c r="D4921" s="102">
        <v>101</v>
      </c>
      <c r="E4921" s="1" t="s">
        <v>3017</v>
      </c>
      <c r="F4921" s="102" t="s">
        <v>3222</v>
      </c>
      <c r="G4921" s="1">
        <v>46391.79</v>
      </c>
      <c r="H4921" s="1">
        <v>0</v>
      </c>
      <c r="I4921" s="1">
        <v>0</v>
      </c>
      <c r="J4921" s="1">
        <v>0</v>
      </c>
      <c r="K4921" s="1">
        <v>46391.79</v>
      </c>
      <c r="L4921" s="1"/>
      <c r="M4921" s="1" t="s">
        <v>3883</v>
      </c>
    </row>
    <row r="4922" spans="1:13" hidden="1" x14ac:dyDescent="0.35">
      <c r="A4922" s="106">
        <v>44439</v>
      </c>
      <c r="B4922" s="1" t="s">
        <v>1133</v>
      </c>
      <c r="C4922" s="102" t="s">
        <v>3216</v>
      </c>
      <c r="D4922" s="102">
        <v>1906</v>
      </c>
      <c r="E4922" s="1" t="s">
        <v>3017</v>
      </c>
      <c r="F4922" s="102" t="s">
        <v>3224</v>
      </c>
      <c r="G4922" s="1">
        <v>1700.29</v>
      </c>
      <c r="H4922" s="1">
        <v>0</v>
      </c>
      <c r="I4922" s="1">
        <v>0</v>
      </c>
      <c r="J4922" s="1">
        <v>0</v>
      </c>
      <c r="K4922" s="1">
        <v>1700.29</v>
      </c>
      <c r="L4922" s="1"/>
      <c r="M4922" s="1" t="s">
        <v>1015</v>
      </c>
    </row>
    <row r="4923" spans="1:13" hidden="1" x14ac:dyDescent="0.35">
      <c r="A4923" s="106">
        <v>44439</v>
      </c>
      <c r="B4923" s="1" t="s">
        <v>1133</v>
      </c>
      <c r="C4923" s="102" t="s">
        <v>3216</v>
      </c>
      <c r="D4923" s="102">
        <v>1917</v>
      </c>
      <c r="E4923" s="1" t="s">
        <v>3017</v>
      </c>
      <c r="F4923" s="102" t="s">
        <v>3225</v>
      </c>
      <c r="G4923" s="1">
        <v>9834.75</v>
      </c>
      <c r="H4923" s="1">
        <v>0</v>
      </c>
      <c r="I4923" s="1">
        <v>0</v>
      </c>
      <c r="J4923" s="1">
        <v>0</v>
      </c>
      <c r="K4923" s="1">
        <v>9834.75</v>
      </c>
      <c r="L4923" s="1"/>
      <c r="M4923" s="1" t="s">
        <v>3884</v>
      </c>
    </row>
    <row r="4924" spans="1:13" hidden="1" x14ac:dyDescent="0.35">
      <c r="A4924" s="106">
        <v>44439</v>
      </c>
      <c r="B4924" s="1" t="s">
        <v>1133</v>
      </c>
      <c r="C4924" s="102" t="s">
        <v>3216</v>
      </c>
      <c r="D4924" s="102">
        <v>1918</v>
      </c>
      <c r="E4924" s="1" t="s">
        <v>3017</v>
      </c>
      <c r="F4924" s="102" t="s">
        <v>3226</v>
      </c>
      <c r="G4924" s="1">
        <v>57684.38</v>
      </c>
      <c r="H4924" s="1">
        <v>0</v>
      </c>
      <c r="I4924" s="1">
        <v>0</v>
      </c>
      <c r="J4924" s="1">
        <v>0</v>
      </c>
      <c r="K4924" s="1">
        <v>57684.38</v>
      </c>
      <c r="L4924" s="1"/>
      <c r="M4924" s="1" t="s">
        <v>503</v>
      </c>
    </row>
    <row r="4925" spans="1:13" hidden="1" x14ac:dyDescent="0.35">
      <c r="A4925" s="106">
        <v>44439</v>
      </c>
      <c r="B4925" s="1" t="s">
        <v>1133</v>
      </c>
      <c r="C4925" s="102" t="s">
        <v>3216</v>
      </c>
      <c r="D4925" s="102">
        <v>1933</v>
      </c>
      <c r="E4925" s="1" t="s">
        <v>3017</v>
      </c>
      <c r="F4925" s="102" t="s">
        <v>3227</v>
      </c>
      <c r="G4925" s="1">
        <v>27756.080000000002</v>
      </c>
      <c r="H4925" s="1">
        <v>0</v>
      </c>
      <c r="I4925" s="1">
        <v>0</v>
      </c>
      <c r="J4925" s="1">
        <v>0</v>
      </c>
      <c r="K4925" s="1">
        <v>27756.080000000002</v>
      </c>
      <c r="L4925" s="1"/>
      <c r="M4925" s="1" t="s">
        <v>1015</v>
      </c>
    </row>
    <row r="4926" spans="1:13" hidden="1" x14ac:dyDescent="0.35">
      <c r="A4926" s="106">
        <v>44439</v>
      </c>
      <c r="B4926" s="1" t="s">
        <v>1133</v>
      </c>
      <c r="C4926" s="102" t="s">
        <v>3216</v>
      </c>
      <c r="D4926" s="102">
        <v>1944</v>
      </c>
      <c r="E4926" s="1" t="s">
        <v>3017</v>
      </c>
      <c r="F4926" s="102" t="s">
        <v>3228</v>
      </c>
      <c r="G4926" s="1">
        <v>61293.120000000003</v>
      </c>
      <c r="H4926" s="1">
        <v>0</v>
      </c>
      <c r="I4926" s="1">
        <v>0</v>
      </c>
      <c r="J4926" s="1">
        <v>0</v>
      </c>
      <c r="K4926" s="1">
        <v>61293.120000000003</v>
      </c>
      <c r="L4926" s="1"/>
      <c r="M4926" s="1" t="s">
        <v>3884</v>
      </c>
    </row>
    <row r="4927" spans="1:13" hidden="1" x14ac:dyDescent="0.35">
      <c r="A4927" s="106">
        <v>44439</v>
      </c>
      <c r="B4927" s="1" t="s">
        <v>1133</v>
      </c>
      <c r="C4927" s="102" t="s">
        <v>3216</v>
      </c>
      <c r="D4927" s="102">
        <v>1945</v>
      </c>
      <c r="E4927" s="1" t="s">
        <v>3017</v>
      </c>
      <c r="F4927" s="102" t="s">
        <v>3229</v>
      </c>
      <c r="G4927" s="1">
        <v>293790.65999999997</v>
      </c>
      <c r="H4927" s="1">
        <v>0</v>
      </c>
      <c r="I4927" s="1">
        <v>0</v>
      </c>
      <c r="J4927" s="1">
        <v>0</v>
      </c>
      <c r="K4927" s="1">
        <v>293790.65999999997</v>
      </c>
      <c r="L4927" s="1"/>
      <c r="M4927" s="1" t="s">
        <v>503</v>
      </c>
    </row>
    <row r="4928" spans="1:13" hidden="1" x14ac:dyDescent="0.35">
      <c r="A4928" s="106">
        <v>44439</v>
      </c>
      <c r="B4928" s="1" t="s">
        <v>1133</v>
      </c>
      <c r="C4928" s="102" t="s">
        <v>3216</v>
      </c>
      <c r="D4928" s="102">
        <v>1946</v>
      </c>
      <c r="E4928" s="1" t="s">
        <v>3017</v>
      </c>
      <c r="F4928" s="102" t="s">
        <v>3230</v>
      </c>
      <c r="G4928" s="1">
        <v>13859.71</v>
      </c>
      <c r="H4928" s="1">
        <v>0</v>
      </c>
      <c r="I4928" s="1">
        <v>0</v>
      </c>
      <c r="J4928" s="1">
        <v>0</v>
      </c>
      <c r="K4928" s="1">
        <v>13859.71</v>
      </c>
      <c r="L4928" s="1"/>
      <c r="M4928" s="1" t="s">
        <v>1015</v>
      </c>
    </row>
    <row r="4929" spans="1:13" hidden="1" x14ac:dyDescent="0.35">
      <c r="A4929" s="106">
        <v>44439</v>
      </c>
      <c r="B4929" s="1" t="s">
        <v>1133</v>
      </c>
      <c r="C4929" s="102" t="s">
        <v>3216</v>
      </c>
      <c r="D4929" s="102">
        <v>2014</v>
      </c>
      <c r="E4929" s="1" t="s">
        <v>3017</v>
      </c>
      <c r="F4929" s="102" t="s">
        <v>3890</v>
      </c>
      <c r="G4929" s="1">
        <v>0</v>
      </c>
      <c r="H4929" s="1">
        <v>404381.74</v>
      </c>
      <c r="I4929" s="1">
        <v>-404381.74</v>
      </c>
      <c r="J4929" s="1">
        <v>0</v>
      </c>
      <c r="K4929" s="1">
        <v>0</v>
      </c>
      <c r="L4929" s="1"/>
      <c r="M4929" s="1" t="s">
        <v>1015</v>
      </c>
    </row>
    <row r="4930" spans="1:13" hidden="1" x14ac:dyDescent="0.35">
      <c r="A4930" s="106">
        <v>44439</v>
      </c>
      <c r="B4930" s="1" t="s">
        <v>1133</v>
      </c>
      <c r="C4930" s="102" t="s">
        <v>3216</v>
      </c>
      <c r="D4930" s="102">
        <v>102</v>
      </c>
      <c r="E4930" s="1" t="s">
        <v>3017</v>
      </c>
      <c r="F4930" s="102" t="s">
        <v>3223</v>
      </c>
      <c r="G4930" s="1">
        <v>43442.37</v>
      </c>
      <c r="H4930" s="1">
        <v>0</v>
      </c>
      <c r="I4930" s="1">
        <v>0</v>
      </c>
      <c r="J4930" s="1">
        <v>0</v>
      </c>
      <c r="K4930" s="1">
        <v>43442.37</v>
      </c>
      <c r="L4930" s="1"/>
      <c r="M4930" s="1" t="s">
        <v>1015</v>
      </c>
    </row>
    <row r="4931" spans="1:13" hidden="1" x14ac:dyDescent="0.35">
      <c r="A4931" s="106">
        <v>44439</v>
      </c>
      <c r="B4931" s="1"/>
      <c r="C4931" s="102" t="s">
        <v>2442</v>
      </c>
      <c r="D4931" s="102">
        <v>103</v>
      </c>
      <c r="E4931" s="1" t="s">
        <v>3016</v>
      </c>
      <c r="F4931" s="102" t="s">
        <v>3232</v>
      </c>
      <c r="G4931" s="1">
        <v>1138686.76</v>
      </c>
      <c r="H4931" s="1">
        <v>437208.08</v>
      </c>
      <c r="I4931" s="1">
        <v>-9042.4</v>
      </c>
      <c r="J4931" s="1">
        <v>428165.68</v>
      </c>
      <c r="K4931" s="1">
        <v>1566852.44</v>
      </c>
      <c r="L4931" s="1"/>
      <c r="M4931" s="1"/>
    </row>
    <row r="4932" spans="1:13" hidden="1" x14ac:dyDescent="0.35">
      <c r="A4932" s="106">
        <v>44439</v>
      </c>
      <c r="B4932" s="1"/>
      <c r="C4932" s="102" t="s">
        <v>2444</v>
      </c>
      <c r="D4932" s="102">
        <v>104</v>
      </c>
      <c r="E4932" s="1" t="s">
        <v>3016</v>
      </c>
      <c r="F4932" s="102" t="s">
        <v>3233</v>
      </c>
      <c r="G4932" s="1">
        <v>1138686.76</v>
      </c>
      <c r="H4932" s="1">
        <v>437208.08</v>
      </c>
      <c r="I4932" s="1">
        <v>-9042.4</v>
      </c>
      <c r="J4932" s="1">
        <v>428165.68</v>
      </c>
      <c r="K4932" s="1">
        <v>1566852.44</v>
      </c>
      <c r="L4932" s="1"/>
      <c r="M4932" s="1"/>
    </row>
    <row r="4933" spans="1:13" hidden="1" x14ac:dyDescent="0.35">
      <c r="A4933" s="106">
        <v>44439</v>
      </c>
      <c r="B4933" s="1"/>
      <c r="C4933" s="102" t="s">
        <v>3234</v>
      </c>
      <c r="D4933" s="102">
        <v>111</v>
      </c>
      <c r="E4933" s="1" t="s">
        <v>3016</v>
      </c>
      <c r="F4933" s="102" t="s">
        <v>3236</v>
      </c>
      <c r="G4933" s="1">
        <v>1138686.76</v>
      </c>
      <c r="H4933" s="1">
        <v>437208.08</v>
      </c>
      <c r="I4933" s="1">
        <v>-9042.4</v>
      </c>
      <c r="J4933" s="1">
        <v>428165.68</v>
      </c>
      <c r="K4933" s="1">
        <v>1566852.44</v>
      </c>
      <c r="L4933" s="1"/>
      <c r="M4933" s="1"/>
    </row>
    <row r="4934" spans="1:13" hidden="1" x14ac:dyDescent="0.35">
      <c r="A4934" s="106">
        <v>44439</v>
      </c>
      <c r="B4934" s="1" t="s">
        <v>1132</v>
      </c>
      <c r="C4934" s="102" t="s">
        <v>3234</v>
      </c>
      <c r="D4934" s="102">
        <v>113</v>
      </c>
      <c r="E4934" s="1" t="s">
        <v>3017</v>
      </c>
      <c r="F4934" s="102" t="s">
        <v>3640</v>
      </c>
      <c r="G4934" s="1">
        <v>76421.19</v>
      </c>
      <c r="H4934" s="1">
        <v>0</v>
      </c>
      <c r="I4934" s="1">
        <v>0</v>
      </c>
      <c r="J4934" s="1">
        <v>0</v>
      </c>
      <c r="K4934" s="1">
        <v>76421.19</v>
      </c>
      <c r="L4934" s="1"/>
      <c r="M4934" s="1" t="s">
        <v>3881</v>
      </c>
    </row>
    <row r="4935" spans="1:13" hidden="1" x14ac:dyDescent="0.35">
      <c r="A4935" s="106">
        <v>44439</v>
      </c>
      <c r="B4935" s="1" t="s">
        <v>1132</v>
      </c>
      <c r="C4935" s="102" t="s">
        <v>3234</v>
      </c>
      <c r="D4935" s="102">
        <v>114</v>
      </c>
      <c r="E4935" s="1" t="s">
        <v>3017</v>
      </c>
      <c r="F4935" s="102" t="s">
        <v>3237</v>
      </c>
      <c r="G4935" s="1">
        <v>1062265.57</v>
      </c>
      <c r="H4935" s="1">
        <v>437208.08</v>
      </c>
      <c r="I4935" s="1">
        <v>-9042.4</v>
      </c>
      <c r="J4935" s="1">
        <v>428165.68</v>
      </c>
      <c r="K4935" s="1">
        <v>1490431.25</v>
      </c>
      <c r="L4935" s="1"/>
      <c r="M4935" s="1" t="s">
        <v>3881</v>
      </c>
    </row>
    <row r="4936" spans="1:13" hidden="1" x14ac:dyDescent="0.35">
      <c r="A4936" s="106">
        <v>44439</v>
      </c>
      <c r="B4936" s="1"/>
      <c r="C4936" s="102" t="s">
        <v>2449</v>
      </c>
      <c r="D4936" s="102">
        <v>115</v>
      </c>
      <c r="E4936" s="1" t="s">
        <v>3016</v>
      </c>
      <c r="F4936" s="102" t="s">
        <v>3238</v>
      </c>
      <c r="G4936" s="1">
        <v>6106004.5899999999</v>
      </c>
      <c r="H4936" s="1">
        <v>208686.38</v>
      </c>
      <c r="I4936" s="1">
        <v>-277268.95</v>
      </c>
      <c r="J4936" s="1">
        <v>-68582.570000000007</v>
      </c>
      <c r="K4936" s="1">
        <v>6037422.0199999996</v>
      </c>
      <c r="L4936" s="1"/>
      <c r="M4936" s="1"/>
    </row>
    <row r="4937" spans="1:13" hidden="1" x14ac:dyDescent="0.35">
      <c r="A4937" s="106">
        <v>44439</v>
      </c>
      <c r="B4937" s="1"/>
      <c r="C4937" s="102" t="s">
        <v>2900</v>
      </c>
      <c r="D4937" s="102">
        <v>116</v>
      </c>
      <c r="E4937" s="1" t="s">
        <v>3016</v>
      </c>
      <c r="F4937" s="102" t="s">
        <v>3239</v>
      </c>
      <c r="G4937" s="1">
        <v>1779325.01</v>
      </c>
      <c r="H4937" s="1">
        <v>208686.38</v>
      </c>
      <c r="I4937" s="1">
        <v>-277268.95</v>
      </c>
      <c r="J4937" s="1">
        <v>-68582.570000000007</v>
      </c>
      <c r="K4937" s="1">
        <v>1710742.44</v>
      </c>
      <c r="L4937" s="1"/>
      <c r="M4937" s="1"/>
    </row>
    <row r="4938" spans="1:13" hidden="1" x14ac:dyDescent="0.35">
      <c r="A4938" s="106">
        <v>44439</v>
      </c>
      <c r="B4938" s="1"/>
      <c r="C4938" s="102" t="s">
        <v>3240</v>
      </c>
      <c r="D4938" s="102">
        <v>119</v>
      </c>
      <c r="E4938" s="1" t="s">
        <v>3016</v>
      </c>
      <c r="F4938" s="102" t="s">
        <v>3241</v>
      </c>
      <c r="G4938" s="1">
        <v>455.66</v>
      </c>
      <c r="H4938" s="1">
        <v>0</v>
      </c>
      <c r="I4938" s="1">
        <v>0</v>
      </c>
      <c r="J4938" s="1">
        <v>0</v>
      </c>
      <c r="K4938" s="1">
        <v>455.66</v>
      </c>
      <c r="L4938" s="1"/>
      <c r="M4938" s="1"/>
    </row>
    <row r="4939" spans="1:13" hidden="1" x14ac:dyDescent="0.35">
      <c r="A4939" s="106">
        <v>44439</v>
      </c>
      <c r="B4939" s="1" t="s">
        <v>1132</v>
      </c>
      <c r="C4939" s="102" t="s">
        <v>3240</v>
      </c>
      <c r="D4939" s="102">
        <v>120</v>
      </c>
      <c r="E4939" s="1" t="s">
        <v>3017</v>
      </c>
      <c r="F4939" s="102" t="s">
        <v>3242</v>
      </c>
      <c r="G4939" s="1">
        <v>455.66</v>
      </c>
      <c r="H4939" s="1">
        <v>0</v>
      </c>
      <c r="I4939" s="1">
        <v>0</v>
      </c>
      <c r="J4939" s="1">
        <v>0</v>
      </c>
      <c r="K4939" s="1">
        <v>455.66</v>
      </c>
      <c r="L4939" s="1"/>
      <c r="M4939" s="1" t="s">
        <v>3881</v>
      </c>
    </row>
    <row r="4940" spans="1:13" hidden="1" x14ac:dyDescent="0.35">
      <c r="A4940" s="106">
        <v>44439</v>
      </c>
      <c r="B4940" s="1"/>
      <c r="C4940" s="102" t="s">
        <v>3240</v>
      </c>
      <c r="D4940" s="102">
        <v>121</v>
      </c>
      <c r="E4940" s="1" t="s">
        <v>3016</v>
      </c>
      <c r="F4940" s="102" t="s">
        <v>3243</v>
      </c>
      <c r="G4940" s="1">
        <v>1451801.99</v>
      </c>
      <c r="H4940" s="1">
        <v>208686.38</v>
      </c>
      <c r="I4940" s="1">
        <v>-277268.95</v>
      </c>
      <c r="J4940" s="1">
        <v>-68582.570000000007</v>
      </c>
      <c r="K4940" s="1">
        <v>1383219.42</v>
      </c>
      <c r="L4940" s="1"/>
      <c r="M4940" s="1"/>
    </row>
    <row r="4941" spans="1:13" hidden="1" x14ac:dyDescent="0.35">
      <c r="A4941" s="106">
        <v>44439</v>
      </c>
      <c r="B4941" s="1" t="s">
        <v>1132</v>
      </c>
      <c r="C4941" s="102" t="s">
        <v>3240</v>
      </c>
      <c r="D4941" s="102">
        <v>122</v>
      </c>
      <c r="E4941" s="1" t="s">
        <v>3017</v>
      </c>
      <c r="F4941" s="102" t="s">
        <v>3244</v>
      </c>
      <c r="G4941" s="1">
        <v>407340.73</v>
      </c>
      <c r="H4941" s="1">
        <v>54986.23</v>
      </c>
      <c r="I4941" s="1">
        <v>-44296.98</v>
      </c>
      <c r="J4941" s="1">
        <v>10689.25</v>
      </c>
      <c r="K4941" s="1">
        <v>418029.98</v>
      </c>
      <c r="L4941" s="1"/>
      <c r="M4941" s="1" t="s">
        <v>3879</v>
      </c>
    </row>
    <row r="4942" spans="1:13" hidden="1" x14ac:dyDescent="0.35">
      <c r="A4942" s="106">
        <v>44439</v>
      </c>
      <c r="B4942" s="1" t="s">
        <v>1132</v>
      </c>
      <c r="C4942" s="102" t="s">
        <v>3240</v>
      </c>
      <c r="D4942" s="102">
        <v>123</v>
      </c>
      <c r="E4942" s="1" t="s">
        <v>3017</v>
      </c>
      <c r="F4942" s="102" t="s">
        <v>3245</v>
      </c>
      <c r="G4942" s="1">
        <v>72853.5</v>
      </c>
      <c r="H4942" s="1">
        <v>153700.15</v>
      </c>
      <c r="I4942" s="1">
        <v>-226553.65</v>
      </c>
      <c r="J4942" s="1">
        <v>-72853.5</v>
      </c>
      <c r="K4942" s="1">
        <v>0</v>
      </c>
      <c r="L4942" s="1"/>
      <c r="M4942" s="1" t="s">
        <v>3879</v>
      </c>
    </row>
    <row r="4943" spans="1:13" hidden="1" x14ac:dyDescent="0.35">
      <c r="A4943" s="106">
        <v>44439</v>
      </c>
      <c r="B4943" s="1" t="s">
        <v>1132</v>
      </c>
      <c r="C4943" s="102" t="s">
        <v>3240</v>
      </c>
      <c r="D4943" s="102">
        <v>124</v>
      </c>
      <c r="E4943" s="1" t="s">
        <v>3017</v>
      </c>
      <c r="F4943" s="102" t="s">
        <v>3893</v>
      </c>
      <c r="G4943" s="1">
        <v>926436.55</v>
      </c>
      <c r="H4943" s="1">
        <v>0</v>
      </c>
      <c r="I4943" s="1">
        <v>-5979.98</v>
      </c>
      <c r="J4943" s="1">
        <v>-5979.98</v>
      </c>
      <c r="K4943" s="1">
        <v>920456.57</v>
      </c>
      <c r="L4943" s="1"/>
      <c r="M4943" s="1" t="s">
        <v>3879</v>
      </c>
    </row>
    <row r="4944" spans="1:13" hidden="1" x14ac:dyDescent="0.35">
      <c r="A4944" s="106">
        <v>44439</v>
      </c>
      <c r="B4944" s="1" t="s">
        <v>1132</v>
      </c>
      <c r="C4944" s="102" t="s">
        <v>3240</v>
      </c>
      <c r="D4944" s="102">
        <v>125</v>
      </c>
      <c r="E4944" s="1" t="s">
        <v>3017</v>
      </c>
      <c r="F4944" s="102" t="s">
        <v>3246</v>
      </c>
      <c r="G4944" s="1">
        <v>7485</v>
      </c>
      <c r="H4944" s="1">
        <v>0</v>
      </c>
      <c r="I4944" s="1">
        <v>0</v>
      </c>
      <c r="J4944" s="1">
        <v>0</v>
      </c>
      <c r="K4944" s="1">
        <v>7485</v>
      </c>
      <c r="L4944" s="1"/>
      <c r="M4944" s="1" t="s">
        <v>3879</v>
      </c>
    </row>
    <row r="4945" spans="1:13" hidden="1" x14ac:dyDescent="0.35">
      <c r="A4945" s="106">
        <v>44439</v>
      </c>
      <c r="B4945" s="1" t="s">
        <v>1132</v>
      </c>
      <c r="C4945" s="102" t="s">
        <v>3240</v>
      </c>
      <c r="D4945" s="102">
        <v>126</v>
      </c>
      <c r="E4945" s="1" t="s">
        <v>3017</v>
      </c>
      <c r="F4945" s="102" t="s">
        <v>3247</v>
      </c>
      <c r="G4945" s="1">
        <v>294.22000000000003</v>
      </c>
      <c r="H4945" s="1">
        <v>0</v>
      </c>
      <c r="I4945" s="1">
        <v>0</v>
      </c>
      <c r="J4945" s="1">
        <v>0</v>
      </c>
      <c r="K4945" s="1">
        <v>294.22000000000003</v>
      </c>
      <c r="L4945" s="1"/>
      <c r="M4945" s="1" t="s">
        <v>3879</v>
      </c>
    </row>
    <row r="4946" spans="1:13" hidden="1" x14ac:dyDescent="0.35">
      <c r="A4946" s="106">
        <v>44439</v>
      </c>
      <c r="B4946" s="1" t="s">
        <v>1132</v>
      </c>
      <c r="C4946" s="102" t="s">
        <v>3240</v>
      </c>
      <c r="D4946" s="102">
        <v>127</v>
      </c>
      <c r="E4946" s="1" t="s">
        <v>3017</v>
      </c>
      <c r="F4946" s="102" t="s">
        <v>3248</v>
      </c>
      <c r="G4946" s="1">
        <v>37391.99</v>
      </c>
      <c r="H4946" s="1">
        <v>0</v>
      </c>
      <c r="I4946" s="1">
        <v>-438.34</v>
      </c>
      <c r="J4946" s="1">
        <v>-438.34</v>
      </c>
      <c r="K4946" s="1">
        <v>36953.65</v>
      </c>
      <c r="L4946" s="1"/>
      <c r="M4946" s="1" t="s">
        <v>3879</v>
      </c>
    </row>
    <row r="4947" spans="1:13" hidden="1" x14ac:dyDescent="0.35">
      <c r="A4947" s="106">
        <v>44439</v>
      </c>
      <c r="B4947" s="1"/>
      <c r="C4947" s="102" t="s">
        <v>3240</v>
      </c>
      <c r="D4947" s="102">
        <v>131</v>
      </c>
      <c r="E4947" s="1" t="s">
        <v>3016</v>
      </c>
      <c r="F4947" s="102" t="s">
        <v>3249</v>
      </c>
      <c r="G4947" s="1">
        <v>327067.36</v>
      </c>
      <c r="H4947" s="1">
        <v>0</v>
      </c>
      <c r="I4947" s="1">
        <v>0</v>
      </c>
      <c r="J4947" s="1">
        <v>0</v>
      </c>
      <c r="K4947" s="1">
        <v>327067.36</v>
      </c>
      <c r="L4947" s="1"/>
      <c r="M4947" s="1"/>
    </row>
    <row r="4948" spans="1:13" hidden="1" x14ac:dyDescent="0.35">
      <c r="A4948" s="106">
        <v>44439</v>
      </c>
      <c r="B4948" s="1" t="s">
        <v>1132</v>
      </c>
      <c r="C4948" s="102" t="s">
        <v>3240</v>
      </c>
      <c r="D4948" s="102">
        <v>132</v>
      </c>
      <c r="E4948" s="1" t="s">
        <v>3017</v>
      </c>
      <c r="F4948" s="102" t="s">
        <v>3250</v>
      </c>
      <c r="G4948" s="1">
        <v>32113.25</v>
      </c>
      <c r="H4948" s="1">
        <v>0</v>
      </c>
      <c r="I4948" s="1">
        <v>0</v>
      </c>
      <c r="J4948" s="1">
        <v>0</v>
      </c>
      <c r="K4948" s="1">
        <v>32113.25</v>
      </c>
      <c r="L4948" s="1"/>
      <c r="M4948" s="1" t="s">
        <v>3880</v>
      </c>
    </row>
    <row r="4949" spans="1:13" hidden="1" x14ac:dyDescent="0.35">
      <c r="A4949" s="106">
        <v>44439</v>
      </c>
      <c r="B4949" s="1" t="s">
        <v>1132</v>
      </c>
      <c r="C4949" s="102" t="s">
        <v>3240</v>
      </c>
      <c r="D4949" s="102">
        <v>133</v>
      </c>
      <c r="E4949" s="1" t="s">
        <v>3017</v>
      </c>
      <c r="F4949" s="102" t="s">
        <v>3251</v>
      </c>
      <c r="G4949" s="1">
        <v>36420.910000000003</v>
      </c>
      <c r="H4949" s="1">
        <v>0</v>
      </c>
      <c r="I4949" s="1">
        <v>0</v>
      </c>
      <c r="J4949" s="1">
        <v>0</v>
      </c>
      <c r="K4949" s="1">
        <v>36420.910000000003</v>
      </c>
      <c r="L4949" s="1"/>
      <c r="M4949" s="1" t="s">
        <v>3880</v>
      </c>
    </row>
    <row r="4950" spans="1:13" hidden="1" x14ac:dyDescent="0.35">
      <c r="A4950" s="106">
        <v>44439</v>
      </c>
      <c r="B4950" s="1" t="s">
        <v>1132</v>
      </c>
      <c r="C4950" s="102" t="s">
        <v>3240</v>
      </c>
      <c r="D4950" s="102">
        <v>134</v>
      </c>
      <c r="E4950" s="1" t="s">
        <v>3017</v>
      </c>
      <c r="F4950" s="102" t="s">
        <v>3252</v>
      </c>
      <c r="G4950" s="1">
        <v>49441.29</v>
      </c>
      <c r="H4950" s="1">
        <v>0</v>
      </c>
      <c r="I4950" s="1">
        <v>0</v>
      </c>
      <c r="J4950" s="1">
        <v>0</v>
      </c>
      <c r="K4950" s="1">
        <v>49441.29</v>
      </c>
      <c r="L4950" s="1"/>
      <c r="M4950" s="1" t="s">
        <v>3880</v>
      </c>
    </row>
    <row r="4951" spans="1:13" hidden="1" x14ac:dyDescent="0.35">
      <c r="A4951" s="106">
        <v>44439</v>
      </c>
      <c r="B4951" s="1" t="s">
        <v>1132</v>
      </c>
      <c r="C4951" s="102" t="s">
        <v>3240</v>
      </c>
      <c r="D4951" s="102">
        <v>135</v>
      </c>
      <c r="E4951" s="1" t="s">
        <v>3017</v>
      </c>
      <c r="F4951" s="102" t="s">
        <v>3253</v>
      </c>
      <c r="G4951" s="1">
        <v>209091.91</v>
      </c>
      <c r="H4951" s="1">
        <v>0</v>
      </c>
      <c r="I4951" s="1">
        <v>0</v>
      </c>
      <c r="J4951" s="1">
        <v>0</v>
      </c>
      <c r="K4951" s="1">
        <v>209091.91</v>
      </c>
      <c r="L4951" s="1"/>
      <c r="M4951" s="1" t="s">
        <v>3880</v>
      </c>
    </row>
    <row r="4952" spans="1:13" hidden="1" x14ac:dyDescent="0.35">
      <c r="A4952" s="106">
        <v>44439</v>
      </c>
      <c r="B4952" s="1"/>
      <c r="C4952" s="102" t="s">
        <v>2454</v>
      </c>
      <c r="D4952" s="102">
        <v>137</v>
      </c>
      <c r="E4952" s="1" t="s">
        <v>3016</v>
      </c>
      <c r="F4952" s="102" t="s">
        <v>3254</v>
      </c>
      <c r="G4952" s="1">
        <v>4182751.11</v>
      </c>
      <c r="H4952" s="1">
        <v>0</v>
      </c>
      <c r="I4952" s="1">
        <v>0</v>
      </c>
      <c r="J4952" s="1">
        <v>0</v>
      </c>
      <c r="K4952" s="1">
        <v>4182751.11</v>
      </c>
      <c r="L4952" s="1"/>
      <c r="M4952" s="1"/>
    </row>
    <row r="4953" spans="1:13" hidden="1" x14ac:dyDescent="0.35">
      <c r="A4953" s="106">
        <v>44439</v>
      </c>
      <c r="B4953" s="1"/>
      <c r="C4953" s="102" t="s">
        <v>3255</v>
      </c>
      <c r="D4953" s="102">
        <v>139</v>
      </c>
      <c r="E4953" s="1" t="s">
        <v>3016</v>
      </c>
      <c r="F4953" s="102" t="s">
        <v>3256</v>
      </c>
      <c r="G4953" s="1">
        <v>4182751.11</v>
      </c>
      <c r="H4953" s="1">
        <v>0</v>
      </c>
      <c r="I4953" s="1">
        <v>0</v>
      </c>
      <c r="J4953" s="1">
        <v>0</v>
      </c>
      <c r="K4953" s="1">
        <v>4182751.11</v>
      </c>
      <c r="L4953" s="1"/>
      <c r="M4953" s="1"/>
    </row>
    <row r="4954" spans="1:13" hidden="1" x14ac:dyDescent="0.35">
      <c r="A4954" s="106">
        <v>44439</v>
      </c>
      <c r="B4954" s="1" t="s">
        <v>1131</v>
      </c>
      <c r="C4954" s="102" t="s">
        <v>3255</v>
      </c>
      <c r="D4954" s="102">
        <v>140</v>
      </c>
      <c r="E4954" s="1" t="s">
        <v>3017</v>
      </c>
      <c r="F4954" s="102" t="s">
        <v>3257</v>
      </c>
      <c r="G4954" s="1">
        <v>5858046.7999999998</v>
      </c>
      <c r="H4954" s="1">
        <v>0</v>
      </c>
      <c r="I4954" s="1">
        <v>0</v>
      </c>
      <c r="J4954" s="1">
        <v>0</v>
      </c>
      <c r="K4954" s="1">
        <v>5858046.7999999998</v>
      </c>
      <c r="L4954" s="1"/>
      <c r="M4954" s="1"/>
    </row>
    <row r="4955" spans="1:13" hidden="1" x14ac:dyDescent="0.35">
      <c r="A4955" s="106">
        <v>44439</v>
      </c>
      <c r="B4955" s="1" t="s">
        <v>1130</v>
      </c>
      <c r="C4955" s="102" t="s">
        <v>3255</v>
      </c>
      <c r="D4955" s="102">
        <v>142</v>
      </c>
      <c r="E4955" s="1" t="s">
        <v>3017</v>
      </c>
      <c r="F4955" s="102" t="s">
        <v>3258</v>
      </c>
      <c r="G4955" s="1">
        <v>43239.24</v>
      </c>
      <c r="H4955" s="1">
        <v>0</v>
      </c>
      <c r="I4955" s="1">
        <v>0</v>
      </c>
      <c r="J4955" s="1">
        <v>0</v>
      </c>
      <c r="K4955" s="1">
        <v>43239.24</v>
      </c>
      <c r="L4955" s="1"/>
      <c r="M4955" s="1"/>
    </row>
    <row r="4956" spans="1:13" hidden="1" x14ac:dyDescent="0.35">
      <c r="A4956" s="106">
        <v>44439</v>
      </c>
      <c r="B4956" s="1" t="s">
        <v>1131</v>
      </c>
      <c r="C4956" s="102" t="s">
        <v>3255</v>
      </c>
      <c r="D4956" s="102">
        <v>144</v>
      </c>
      <c r="E4956" s="1" t="s">
        <v>3017</v>
      </c>
      <c r="F4956" s="102" t="s">
        <v>3259</v>
      </c>
      <c r="G4956" s="1">
        <v>-1901286.11</v>
      </c>
      <c r="H4956" s="1">
        <v>0</v>
      </c>
      <c r="I4956" s="1">
        <v>0</v>
      </c>
      <c r="J4956" s="1">
        <v>0</v>
      </c>
      <c r="K4956" s="1">
        <v>-1901286.11</v>
      </c>
      <c r="L4956" s="1"/>
      <c r="M4956" s="1"/>
    </row>
    <row r="4957" spans="1:13" hidden="1" x14ac:dyDescent="0.35">
      <c r="A4957" s="106">
        <v>44439</v>
      </c>
      <c r="B4957" s="1" t="s">
        <v>1132</v>
      </c>
      <c r="C4957" s="102" t="s">
        <v>3255</v>
      </c>
      <c r="D4957" s="102">
        <v>145</v>
      </c>
      <c r="E4957" s="1" t="s">
        <v>3017</v>
      </c>
      <c r="F4957" s="102" t="s">
        <v>3260</v>
      </c>
      <c r="G4957" s="1">
        <v>88171.32</v>
      </c>
      <c r="H4957" s="1">
        <v>0</v>
      </c>
      <c r="I4957" s="1">
        <v>0</v>
      </c>
      <c r="J4957" s="1">
        <v>0</v>
      </c>
      <c r="K4957" s="1">
        <v>88171.32</v>
      </c>
      <c r="L4957" s="1"/>
      <c r="M4957" s="1" t="s">
        <v>3881</v>
      </c>
    </row>
    <row r="4958" spans="1:13" hidden="1" x14ac:dyDescent="0.35">
      <c r="A4958" s="106">
        <v>44439</v>
      </c>
      <c r="B4958" s="1" t="s">
        <v>1131</v>
      </c>
      <c r="C4958" s="102" t="s">
        <v>3255</v>
      </c>
      <c r="D4958" s="102">
        <v>1976</v>
      </c>
      <c r="E4958" s="1" t="s">
        <v>3017</v>
      </c>
      <c r="F4958" s="102" t="s">
        <v>3261</v>
      </c>
      <c r="G4958" s="1">
        <v>94579.86</v>
      </c>
      <c r="H4958" s="1">
        <v>0</v>
      </c>
      <c r="I4958" s="1">
        <v>0</v>
      </c>
      <c r="J4958" s="1">
        <v>0</v>
      </c>
      <c r="K4958" s="1">
        <v>94579.86</v>
      </c>
      <c r="L4958" s="1"/>
      <c r="M4958" s="1"/>
    </row>
    <row r="4959" spans="1:13" hidden="1" x14ac:dyDescent="0.35">
      <c r="A4959" s="106">
        <v>44439</v>
      </c>
      <c r="B4959" s="1"/>
      <c r="C4959" s="102" t="s">
        <v>3857</v>
      </c>
      <c r="D4959" s="102">
        <v>149</v>
      </c>
      <c r="E4959" s="1" t="s">
        <v>3016</v>
      </c>
      <c r="F4959" s="102" t="s">
        <v>3858</v>
      </c>
      <c r="G4959" s="1">
        <v>143928.47</v>
      </c>
      <c r="H4959" s="1">
        <v>0</v>
      </c>
      <c r="I4959" s="1">
        <v>0</v>
      </c>
      <c r="J4959" s="1">
        <v>0</v>
      </c>
      <c r="K4959" s="1">
        <v>143928.47</v>
      </c>
      <c r="L4959" s="1"/>
      <c r="M4959" s="1"/>
    </row>
    <row r="4960" spans="1:13" hidden="1" x14ac:dyDescent="0.35">
      <c r="A4960" s="106">
        <v>44439</v>
      </c>
      <c r="B4960" s="1" t="s">
        <v>1132</v>
      </c>
      <c r="C4960" s="102" t="s">
        <v>3859</v>
      </c>
      <c r="D4960" s="102">
        <v>2012</v>
      </c>
      <c r="E4960" s="1" t="s">
        <v>3017</v>
      </c>
      <c r="F4960" s="102" t="s">
        <v>3860</v>
      </c>
      <c r="G4960" s="1">
        <v>143928.47</v>
      </c>
      <c r="H4960" s="1">
        <v>0</v>
      </c>
      <c r="I4960" s="1">
        <v>0</v>
      </c>
      <c r="J4960" s="1">
        <v>0</v>
      </c>
      <c r="K4960" s="1">
        <v>143928.47</v>
      </c>
      <c r="L4960" s="1"/>
      <c r="M4960" s="1" t="s">
        <v>3881</v>
      </c>
    </row>
    <row r="4961" spans="1:13" hidden="1" x14ac:dyDescent="0.35">
      <c r="A4961" s="106">
        <v>44439</v>
      </c>
      <c r="B4961" s="1"/>
      <c r="C4961" s="102" t="s">
        <v>2459</v>
      </c>
      <c r="D4961" s="102">
        <v>158</v>
      </c>
      <c r="E4961" s="1" t="s">
        <v>3016</v>
      </c>
      <c r="F4961" s="102" t="s">
        <v>3262</v>
      </c>
      <c r="G4961" s="1">
        <v>5296982496.8599997</v>
      </c>
      <c r="H4961" s="1">
        <v>13109153.77</v>
      </c>
      <c r="I4961" s="1">
        <v>-2856709.75</v>
      </c>
      <c r="J4961" s="1">
        <v>10252444.02</v>
      </c>
      <c r="K4961" s="1">
        <v>5307234940.8800001</v>
      </c>
      <c r="L4961" s="1"/>
      <c r="M4961" s="1"/>
    </row>
    <row r="4962" spans="1:13" hidden="1" x14ac:dyDescent="0.35">
      <c r="A4962" s="106">
        <v>44439</v>
      </c>
      <c r="B4962" s="1"/>
      <c r="C4962" s="102" t="s">
        <v>2461</v>
      </c>
      <c r="D4962" s="102">
        <v>162</v>
      </c>
      <c r="E4962" s="1" t="s">
        <v>3016</v>
      </c>
      <c r="F4962" s="102" t="s">
        <v>3263</v>
      </c>
      <c r="G4962" s="1">
        <v>81765208.310000002</v>
      </c>
      <c r="H4962" s="1">
        <v>5433024.3099999996</v>
      </c>
      <c r="I4962" s="1">
        <v>0</v>
      </c>
      <c r="J4962" s="1">
        <v>5433024.3099999996</v>
      </c>
      <c r="K4962" s="1">
        <v>87198232.620000005</v>
      </c>
      <c r="L4962" s="1"/>
      <c r="M4962" s="1"/>
    </row>
    <row r="4963" spans="1:13" hidden="1" x14ac:dyDescent="0.35">
      <c r="A4963" s="106">
        <v>44439</v>
      </c>
      <c r="B4963" s="1"/>
      <c r="C4963" s="102" t="s">
        <v>2463</v>
      </c>
      <c r="D4963" s="102">
        <v>200</v>
      </c>
      <c r="E4963" s="1" t="s">
        <v>3016</v>
      </c>
      <c r="F4963" s="102" t="s">
        <v>3264</v>
      </c>
      <c r="G4963" s="1">
        <v>2453481.2999999998</v>
      </c>
      <c r="H4963" s="1">
        <v>4364.58</v>
      </c>
      <c r="I4963" s="1">
        <v>0</v>
      </c>
      <c r="J4963" s="1">
        <v>4364.58</v>
      </c>
      <c r="K4963" s="1">
        <v>2457845.88</v>
      </c>
      <c r="L4963" s="1"/>
      <c r="M4963" s="1"/>
    </row>
    <row r="4964" spans="1:13" hidden="1" x14ac:dyDescent="0.35">
      <c r="A4964" s="106">
        <v>44439</v>
      </c>
      <c r="B4964" s="1"/>
      <c r="C4964" s="102" t="s">
        <v>3265</v>
      </c>
      <c r="D4964" s="102">
        <v>201</v>
      </c>
      <c r="E4964" s="1" t="s">
        <v>3016</v>
      </c>
      <c r="F4964" s="102" t="s">
        <v>3266</v>
      </c>
      <c r="G4964" s="1">
        <v>2453481.2999999998</v>
      </c>
      <c r="H4964" s="1">
        <v>4364.58</v>
      </c>
      <c r="I4964" s="1">
        <v>0</v>
      </c>
      <c r="J4964" s="1">
        <v>4364.58</v>
      </c>
      <c r="K4964" s="1">
        <v>2457845.88</v>
      </c>
      <c r="L4964" s="1"/>
      <c r="M4964" s="1"/>
    </row>
    <row r="4965" spans="1:13" hidden="1" x14ac:dyDescent="0.35">
      <c r="A4965" s="106">
        <v>44439</v>
      </c>
      <c r="B4965" s="1" t="s">
        <v>1139</v>
      </c>
      <c r="C4965" s="102" t="s">
        <v>3265</v>
      </c>
      <c r="D4965" s="102">
        <v>202</v>
      </c>
      <c r="E4965" s="1" t="s">
        <v>3017</v>
      </c>
      <c r="F4965" s="102" t="s">
        <v>3266</v>
      </c>
      <c r="G4965" s="1">
        <v>2453481.2999999998</v>
      </c>
      <c r="H4965" s="1">
        <v>4364.58</v>
      </c>
      <c r="I4965" s="1">
        <v>0</v>
      </c>
      <c r="J4965" s="1">
        <v>4364.58</v>
      </c>
      <c r="K4965" s="1">
        <v>2457845.88</v>
      </c>
      <c r="L4965" s="1"/>
      <c r="M4965" s="1"/>
    </row>
    <row r="4966" spans="1:13" hidden="1" x14ac:dyDescent="0.35">
      <c r="A4966" s="106">
        <v>44439</v>
      </c>
      <c r="B4966" s="1"/>
      <c r="C4966" s="102" t="s">
        <v>2465</v>
      </c>
      <c r="D4966" s="102">
        <v>203</v>
      </c>
      <c r="E4966" s="1" t="s">
        <v>3016</v>
      </c>
      <c r="F4966" s="102" t="s">
        <v>3267</v>
      </c>
      <c r="G4966" s="1">
        <v>53376352.649999999</v>
      </c>
      <c r="H4966" s="1">
        <v>5428659.7300000004</v>
      </c>
      <c r="I4966" s="1">
        <v>0</v>
      </c>
      <c r="J4966" s="1">
        <v>5428659.7300000004</v>
      </c>
      <c r="K4966" s="1">
        <v>58805012.380000003</v>
      </c>
      <c r="L4966" s="1"/>
      <c r="M4966" s="1"/>
    </row>
    <row r="4967" spans="1:13" hidden="1" x14ac:dyDescent="0.35">
      <c r="A4967" s="106">
        <v>44439</v>
      </c>
      <c r="B4967" s="1" t="s">
        <v>1139</v>
      </c>
      <c r="C4967" s="102" t="s">
        <v>3268</v>
      </c>
      <c r="D4967" s="102">
        <v>204</v>
      </c>
      <c r="E4967" s="1" t="s">
        <v>3017</v>
      </c>
      <c r="F4967" s="102" t="s">
        <v>3269</v>
      </c>
      <c r="G4967" s="1">
        <v>24593816.210000001</v>
      </c>
      <c r="H4967" s="1">
        <v>527967.48</v>
      </c>
      <c r="I4967" s="1">
        <v>0</v>
      </c>
      <c r="J4967" s="1">
        <v>527967.48</v>
      </c>
      <c r="K4967" s="1">
        <v>25121783.690000001</v>
      </c>
      <c r="L4967" s="1"/>
      <c r="M4967" s="1"/>
    </row>
    <row r="4968" spans="1:13" hidden="1" x14ac:dyDescent="0.35">
      <c r="A4968" s="106">
        <v>44439</v>
      </c>
      <c r="B4968" s="1" t="s">
        <v>1139</v>
      </c>
      <c r="C4968" s="102" t="s">
        <v>3268</v>
      </c>
      <c r="D4968" s="102">
        <v>1964</v>
      </c>
      <c r="E4968" s="1" t="s">
        <v>3017</v>
      </c>
      <c r="F4968" s="102" t="s">
        <v>3270</v>
      </c>
      <c r="G4968" s="1">
        <v>28782536.440000001</v>
      </c>
      <c r="H4968" s="1">
        <v>4900692.25</v>
      </c>
      <c r="I4968" s="1">
        <v>0</v>
      </c>
      <c r="J4968" s="1">
        <v>4900692.25</v>
      </c>
      <c r="K4968" s="1">
        <v>33683228.689999998</v>
      </c>
      <c r="L4968" s="1"/>
      <c r="M4968" s="1"/>
    </row>
    <row r="4969" spans="1:13" hidden="1" x14ac:dyDescent="0.35">
      <c r="A4969" s="106">
        <v>44439</v>
      </c>
      <c r="B4969" s="1"/>
      <c r="C4969" s="102" t="s">
        <v>2467</v>
      </c>
      <c r="D4969" s="102">
        <v>205</v>
      </c>
      <c r="E4969" s="1" t="s">
        <v>3016</v>
      </c>
      <c r="F4969" s="102" t="s">
        <v>3271</v>
      </c>
      <c r="G4969" s="1">
        <v>17363063.100000001</v>
      </c>
      <c r="H4969" s="1">
        <v>0</v>
      </c>
      <c r="I4969" s="1">
        <v>0</v>
      </c>
      <c r="J4969" s="1">
        <v>0</v>
      </c>
      <c r="K4969" s="1">
        <v>17363063.100000001</v>
      </c>
      <c r="L4969" s="1"/>
      <c r="M4969" s="1"/>
    </row>
    <row r="4970" spans="1:13" hidden="1" x14ac:dyDescent="0.35">
      <c r="A4970" s="106">
        <v>44439</v>
      </c>
      <c r="B4970" s="1"/>
      <c r="C4970" s="102" t="s">
        <v>3272</v>
      </c>
      <c r="D4970" s="102">
        <v>206</v>
      </c>
      <c r="E4970" s="1" t="s">
        <v>3016</v>
      </c>
      <c r="F4970" s="102" t="s">
        <v>3271</v>
      </c>
      <c r="G4970" s="1">
        <v>17363063.100000001</v>
      </c>
      <c r="H4970" s="1">
        <v>0</v>
      </c>
      <c r="I4970" s="1">
        <v>0</v>
      </c>
      <c r="J4970" s="1">
        <v>0</v>
      </c>
      <c r="K4970" s="1">
        <v>17363063.100000001</v>
      </c>
      <c r="L4970" s="1"/>
      <c r="M4970" s="1"/>
    </row>
    <row r="4971" spans="1:13" hidden="1" x14ac:dyDescent="0.35">
      <c r="A4971" s="106">
        <v>44439</v>
      </c>
      <c r="B4971" s="1" t="s">
        <v>1556</v>
      </c>
      <c r="C4971" s="102" t="s">
        <v>3272</v>
      </c>
      <c r="D4971" s="102">
        <v>207</v>
      </c>
      <c r="E4971" s="1" t="s">
        <v>3017</v>
      </c>
      <c r="F4971" s="102" t="s">
        <v>3273</v>
      </c>
      <c r="G4971" s="1">
        <v>179076.71</v>
      </c>
      <c r="H4971" s="1">
        <v>0</v>
      </c>
      <c r="I4971" s="1">
        <v>0</v>
      </c>
      <c r="J4971" s="1">
        <v>0</v>
      </c>
      <c r="K4971" s="1">
        <v>179076.71</v>
      </c>
      <c r="L4971" s="1"/>
      <c r="M4971" s="1"/>
    </row>
    <row r="4972" spans="1:13" hidden="1" x14ac:dyDescent="0.35">
      <c r="A4972" s="106">
        <v>44439</v>
      </c>
      <c r="B4972" s="1" t="s">
        <v>1556</v>
      </c>
      <c r="C4972" s="102" t="s">
        <v>3272</v>
      </c>
      <c r="D4972" s="102">
        <v>208</v>
      </c>
      <c r="E4972" s="1" t="s">
        <v>3017</v>
      </c>
      <c r="F4972" s="102" t="s">
        <v>3274</v>
      </c>
      <c r="G4972" s="1">
        <v>17363063.100000001</v>
      </c>
      <c r="H4972" s="1">
        <v>0</v>
      </c>
      <c r="I4972" s="1">
        <v>0</v>
      </c>
      <c r="J4972" s="1">
        <v>0</v>
      </c>
      <c r="K4972" s="1">
        <v>17363063.100000001</v>
      </c>
      <c r="L4972" s="1"/>
      <c r="M4972" s="1"/>
    </row>
    <row r="4973" spans="1:13" hidden="1" x14ac:dyDescent="0.35">
      <c r="A4973" s="106">
        <v>44439</v>
      </c>
      <c r="B4973" s="1" t="s">
        <v>1556</v>
      </c>
      <c r="C4973" s="102" t="s">
        <v>3272</v>
      </c>
      <c r="D4973" s="102">
        <v>2015</v>
      </c>
      <c r="E4973" s="1" t="s">
        <v>3017</v>
      </c>
      <c r="F4973" s="102" t="s">
        <v>3861</v>
      </c>
      <c r="G4973" s="1">
        <v>-179076.71</v>
      </c>
      <c r="H4973" s="1">
        <v>0</v>
      </c>
      <c r="I4973" s="1">
        <v>0</v>
      </c>
      <c r="J4973" s="1">
        <v>0</v>
      </c>
      <c r="K4973" s="1">
        <v>-179076.71</v>
      </c>
      <c r="L4973" s="1"/>
      <c r="M4973" s="1"/>
    </row>
    <row r="4974" spans="1:13" hidden="1" x14ac:dyDescent="0.35">
      <c r="A4974" s="106">
        <v>44439</v>
      </c>
      <c r="B4974" s="1"/>
      <c r="C4974" s="102" t="s">
        <v>2902</v>
      </c>
      <c r="D4974" s="102">
        <v>209</v>
      </c>
      <c r="E4974" s="1" t="s">
        <v>3016</v>
      </c>
      <c r="F4974" s="102" t="s">
        <v>3275</v>
      </c>
      <c r="G4974" s="1">
        <v>8572311.2599999998</v>
      </c>
      <c r="H4974" s="1">
        <v>0</v>
      </c>
      <c r="I4974" s="1">
        <v>0</v>
      </c>
      <c r="J4974" s="1">
        <v>0</v>
      </c>
      <c r="K4974" s="1">
        <v>8572311.2599999998</v>
      </c>
      <c r="L4974" s="1"/>
      <c r="M4974" s="1"/>
    </row>
    <row r="4975" spans="1:13" hidden="1" x14ac:dyDescent="0.35">
      <c r="A4975" s="106">
        <v>44439</v>
      </c>
      <c r="B4975" s="1"/>
      <c r="C4975" s="102" t="s">
        <v>3276</v>
      </c>
      <c r="D4975" s="102">
        <v>210</v>
      </c>
      <c r="E4975" s="1" t="s">
        <v>3016</v>
      </c>
      <c r="F4975" s="102" t="s">
        <v>3277</v>
      </c>
      <c r="G4975" s="1">
        <v>8572311.2599999998</v>
      </c>
      <c r="H4975" s="1">
        <v>0</v>
      </c>
      <c r="I4975" s="1">
        <v>0</v>
      </c>
      <c r="J4975" s="1">
        <v>0</v>
      </c>
      <c r="K4975" s="1">
        <v>8572311.2599999998</v>
      </c>
      <c r="L4975" s="1"/>
      <c r="M4975" s="1"/>
    </row>
    <row r="4976" spans="1:13" hidden="1" x14ac:dyDescent="0.35">
      <c r="A4976" s="106">
        <v>44439</v>
      </c>
      <c r="B4976" s="1" t="s">
        <v>1141</v>
      </c>
      <c r="C4976" s="102" t="s">
        <v>3276</v>
      </c>
      <c r="D4976" s="102">
        <v>211</v>
      </c>
      <c r="E4976" s="1" t="s">
        <v>3017</v>
      </c>
      <c r="F4976" s="102" t="s">
        <v>3278</v>
      </c>
      <c r="G4976" s="1">
        <v>9433.5</v>
      </c>
      <c r="H4976" s="1">
        <v>0</v>
      </c>
      <c r="I4976" s="1">
        <v>0</v>
      </c>
      <c r="J4976" s="1">
        <v>0</v>
      </c>
      <c r="K4976" s="1">
        <v>9433.5</v>
      </c>
      <c r="L4976" s="1"/>
      <c r="M4976" s="1"/>
    </row>
    <row r="4977" spans="1:13" hidden="1" x14ac:dyDescent="0.35">
      <c r="A4977" s="106">
        <v>44439</v>
      </c>
      <c r="B4977" s="1" t="s">
        <v>3862</v>
      </c>
      <c r="C4977" s="102" t="s">
        <v>3276</v>
      </c>
      <c r="D4977" s="102">
        <v>2018</v>
      </c>
      <c r="E4977" s="1" t="s">
        <v>3017</v>
      </c>
      <c r="F4977" s="102" t="s">
        <v>3863</v>
      </c>
      <c r="G4977" s="1">
        <v>8562877.7599999998</v>
      </c>
      <c r="H4977" s="1">
        <v>0</v>
      </c>
      <c r="I4977" s="1">
        <v>0</v>
      </c>
      <c r="J4977" s="1">
        <v>0</v>
      </c>
      <c r="K4977" s="1">
        <v>8562877.7599999998</v>
      </c>
      <c r="L4977" s="1"/>
      <c r="M4977" s="1"/>
    </row>
    <row r="4978" spans="1:13" hidden="1" x14ac:dyDescent="0.35">
      <c r="A4978" s="106">
        <v>44439</v>
      </c>
      <c r="B4978" s="1"/>
      <c r="C4978" s="102" t="s">
        <v>2470</v>
      </c>
      <c r="D4978" s="102">
        <v>212</v>
      </c>
      <c r="E4978" s="1" t="s">
        <v>3016</v>
      </c>
      <c r="F4978" s="102" t="s">
        <v>3279</v>
      </c>
      <c r="G4978" s="1">
        <v>4971568.24</v>
      </c>
      <c r="H4978" s="1">
        <v>0</v>
      </c>
      <c r="I4978" s="1">
        <v>-8076.47</v>
      </c>
      <c r="J4978" s="1">
        <v>-8076.47</v>
      </c>
      <c r="K4978" s="1">
        <v>4963491.7699999996</v>
      </c>
      <c r="L4978" s="1"/>
      <c r="M4978" s="1"/>
    </row>
    <row r="4979" spans="1:13" hidden="1" x14ac:dyDescent="0.35">
      <c r="A4979" s="106">
        <v>44439</v>
      </c>
      <c r="B4979" s="1"/>
      <c r="C4979" s="102" t="s">
        <v>3823</v>
      </c>
      <c r="D4979" s="102">
        <v>1914</v>
      </c>
      <c r="E4979" s="1" t="s">
        <v>3016</v>
      </c>
      <c r="F4979" s="102" t="s">
        <v>3824</v>
      </c>
      <c r="G4979" s="1">
        <v>5014753.22</v>
      </c>
      <c r="H4979" s="1">
        <v>0</v>
      </c>
      <c r="I4979" s="1">
        <v>0</v>
      </c>
      <c r="J4979" s="1">
        <v>0</v>
      </c>
      <c r="K4979" s="1">
        <v>5014753.22</v>
      </c>
      <c r="L4979" s="1"/>
      <c r="M4979" s="1"/>
    </row>
    <row r="4980" spans="1:13" hidden="1" x14ac:dyDescent="0.35">
      <c r="A4980" s="106">
        <v>44439</v>
      </c>
      <c r="B4980" s="1"/>
      <c r="C4980" s="102" t="s">
        <v>3825</v>
      </c>
      <c r="D4980" s="102">
        <v>218</v>
      </c>
      <c r="E4980" s="1" t="s">
        <v>3016</v>
      </c>
      <c r="F4980" s="102" t="s">
        <v>3826</v>
      </c>
      <c r="G4980" s="1">
        <v>5014753.22</v>
      </c>
      <c r="H4980" s="1">
        <v>0</v>
      </c>
      <c r="I4980" s="1">
        <v>0</v>
      </c>
      <c r="J4980" s="1">
        <v>0</v>
      </c>
      <c r="K4980" s="1">
        <v>5014753.22</v>
      </c>
      <c r="L4980" s="1"/>
      <c r="M4980" s="1"/>
    </row>
    <row r="4981" spans="1:13" hidden="1" x14ac:dyDescent="0.35">
      <c r="A4981" s="106">
        <v>44439</v>
      </c>
      <c r="B4981" s="1"/>
      <c r="C4981" s="102" t="s">
        <v>3825</v>
      </c>
      <c r="D4981" s="102">
        <v>1986</v>
      </c>
      <c r="E4981" s="1" t="s">
        <v>3016</v>
      </c>
      <c r="F4981" s="102" t="s">
        <v>3827</v>
      </c>
      <c r="G4981" s="1">
        <v>5014753.22</v>
      </c>
      <c r="H4981" s="1">
        <v>0</v>
      </c>
      <c r="I4981" s="1">
        <v>0</v>
      </c>
      <c r="J4981" s="1">
        <v>0</v>
      </c>
      <c r="K4981" s="1">
        <v>5014753.22</v>
      </c>
      <c r="L4981" s="1"/>
      <c r="M4981" s="1"/>
    </row>
    <row r="4982" spans="1:13" hidden="1" x14ac:dyDescent="0.35">
      <c r="A4982" s="106">
        <v>44439</v>
      </c>
      <c r="B4982" s="1" t="s">
        <v>3846</v>
      </c>
      <c r="C4982" s="102" t="s">
        <v>3825</v>
      </c>
      <c r="D4982" s="102">
        <v>1987</v>
      </c>
      <c r="E4982" s="1" t="s">
        <v>3017</v>
      </c>
      <c r="F4982" s="102" t="s">
        <v>3827</v>
      </c>
      <c r="G4982" s="1">
        <v>5014753.22</v>
      </c>
      <c r="H4982" s="1">
        <v>0</v>
      </c>
      <c r="I4982" s="1">
        <v>0</v>
      </c>
      <c r="J4982" s="1">
        <v>0</v>
      </c>
      <c r="K4982" s="1">
        <v>5014753.22</v>
      </c>
      <c r="L4982" s="1"/>
      <c r="M4982" s="1"/>
    </row>
    <row r="4983" spans="1:13" hidden="1" x14ac:dyDescent="0.35">
      <c r="A4983" s="106">
        <v>44439</v>
      </c>
      <c r="B4983" s="1"/>
      <c r="C4983" s="102" t="s">
        <v>2476</v>
      </c>
      <c r="D4983" s="102">
        <v>222</v>
      </c>
      <c r="E4983" s="1" t="s">
        <v>3016</v>
      </c>
      <c r="F4983" s="102" t="s">
        <v>3280</v>
      </c>
      <c r="G4983" s="1">
        <v>36414.07</v>
      </c>
      <c r="H4983" s="1">
        <v>0</v>
      </c>
      <c r="I4983" s="1">
        <v>0</v>
      </c>
      <c r="J4983" s="1">
        <v>0</v>
      </c>
      <c r="K4983" s="1">
        <v>36414.07</v>
      </c>
      <c r="L4983" s="1"/>
      <c r="M4983" s="1"/>
    </row>
    <row r="4984" spans="1:13" hidden="1" x14ac:dyDescent="0.35">
      <c r="A4984" s="106">
        <v>44439</v>
      </c>
      <c r="B4984" s="1" t="s">
        <v>3846</v>
      </c>
      <c r="C4984" s="102" t="s">
        <v>3281</v>
      </c>
      <c r="D4984" s="102">
        <v>223</v>
      </c>
      <c r="E4984" s="1" t="s">
        <v>3017</v>
      </c>
      <c r="F4984" s="102" t="s">
        <v>3282</v>
      </c>
      <c r="G4984" s="1">
        <v>18164.060000000001</v>
      </c>
      <c r="H4984" s="1">
        <v>0</v>
      </c>
      <c r="I4984" s="1">
        <v>0</v>
      </c>
      <c r="J4984" s="1">
        <v>0</v>
      </c>
      <c r="K4984" s="1">
        <v>18164.060000000001</v>
      </c>
      <c r="L4984" s="1"/>
      <c r="M4984" s="1"/>
    </row>
    <row r="4985" spans="1:13" hidden="1" x14ac:dyDescent="0.35">
      <c r="A4985" s="106">
        <v>44439</v>
      </c>
      <c r="B4985" s="1" t="s">
        <v>3846</v>
      </c>
      <c r="C4985" s="102" t="s">
        <v>3281</v>
      </c>
      <c r="D4985" s="102">
        <v>224</v>
      </c>
      <c r="E4985" s="1" t="s">
        <v>3017</v>
      </c>
      <c r="F4985" s="102" t="s">
        <v>3283</v>
      </c>
      <c r="G4985" s="1">
        <v>18250.009999999998</v>
      </c>
      <c r="H4985" s="1">
        <v>0</v>
      </c>
      <c r="I4985" s="1">
        <v>0</v>
      </c>
      <c r="J4985" s="1">
        <v>0</v>
      </c>
      <c r="K4985" s="1">
        <v>18250.009999999998</v>
      </c>
      <c r="L4985" s="1"/>
      <c r="M4985" s="1"/>
    </row>
    <row r="4986" spans="1:13" hidden="1" x14ac:dyDescent="0.35">
      <c r="A4986" s="106">
        <v>44439</v>
      </c>
      <c r="B4986" s="1"/>
      <c r="C4986" s="102" t="s">
        <v>2478</v>
      </c>
      <c r="D4986" s="102">
        <v>225</v>
      </c>
      <c r="E4986" s="1" t="s">
        <v>3016</v>
      </c>
      <c r="F4986" s="102" t="s">
        <v>3284</v>
      </c>
      <c r="G4986" s="1">
        <v>3216838.38</v>
      </c>
      <c r="H4986" s="1">
        <v>0</v>
      </c>
      <c r="I4986" s="1">
        <v>0</v>
      </c>
      <c r="J4986" s="1">
        <v>0</v>
      </c>
      <c r="K4986" s="1">
        <v>3216838.38</v>
      </c>
      <c r="L4986" s="1"/>
      <c r="M4986" s="1"/>
    </row>
    <row r="4987" spans="1:13" hidden="1" x14ac:dyDescent="0.35">
      <c r="A4987" s="106">
        <v>44439</v>
      </c>
      <c r="B4987" s="1" t="s">
        <v>3846</v>
      </c>
      <c r="C4987" s="102" t="s">
        <v>3285</v>
      </c>
      <c r="D4987" s="102">
        <v>226</v>
      </c>
      <c r="E4987" s="1" t="s">
        <v>3017</v>
      </c>
      <c r="F4987" s="102" t="s">
        <v>3286</v>
      </c>
      <c r="G4987" s="1">
        <v>3216418.22</v>
      </c>
      <c r="H4987" s="1">
        <v>0</v>
      </c>
      <c r="I4987" s="1">
        <v>0</v>
      </c>
      <c r="J4987" s="1">
        <v>0</v>
      </c>
      <c r="K4987" s="1">
        <v>3216418.22</v>
      </c>
      <c r="L4987" s="1"/>
      <c r="M4987" s="1"/>
    </row>
    <row r="4988" spans="1:13" hidden="1" x14ac:dyDescent="0.35">
      <c r="A4988" s="106">
        <v>44439</v>
      </c>
      <c r="B4988" s="1" t="s">
        <v>3846</v>
      </c>
      <c r="C4988" s="102" t="s">
        <v>3285</v>
      </c>
      <c r="D4988" s="102">
        <v>227</v>
      </c>
      <c r="E4988" s="1" t="s">
        <v>3017</v>
      </c>
      <c r="F4988" s="102" t="s">
        <v>3287</v>
      </c>
      <c r="G4988" s="1">
        <v>420.16</v>
      </c>
      <c r="H4988" s="1">
        <v>0</v>
      </c>
      <c r="I4988" s="1">
        <v>0</v>
      </c>
      <c r="J4988" s="1">
        <v>0</v>
      </c>
      <c r="K4988" s="1">
        <v>420.16</v>
      </c>
      <c r="L4988" s="1"/>
      <c r="M4988" s="1"/>
    </row>
    <row r="4989" spans="1:13" hidden="1" x14ac:dyDescent="0.35">
      <c r="A4989" s="106">
        <v>44439</v>
      </c>
      <c r="B4989" s="1"/>
      <c r="C4989" s="102" t="s">
        <v>3052</v>
      </c>
      <c r="D4989" s="102">
        <v>1948</v>
      </c>
      <c r="E4989" s="1" t="s">
        <v>3016</v>
      </c>
      <c r="F4989" s="102" t="s">
        <v>3288</v>
      </c>
      <c r="G4989" s="1">
        <v>-3215678.4</v>
      </c>
      <c r="H4989" s="1">
        <v>0</v>
      </c>
      <c r="I4989" s="1">
        <v>0</v>
      </c>
      <c r="J4989" s="1">
        <v>0</v>
      </c>
      <c r="K4989" s="1">
        <v>-3215678.4</v>
      </c>
      <c r="L4989" s="1"/>
      <c r="M4989" s="1"/>
    </row>
    <row r="4990" spans="1:13" hidden="1" x14ac:dyDescent="0.35">
      <c r="A4990" s="106">
        <v>44439</v>
      </c>
      <c r="B4990" s="1" t="s">
        <v>3846</v>
      </c>
      <c r="C4990" s="102" t="s">
        <v>3289</v>
      </c>
      <c r="D4990" s="102">
        <v>1949</v>
      </c>
      <c r="E4990" s="1" t="s">
        <v>3017</v>
      </c>
      <c r="F4990" s="102" t="s">
        <v>3290</v>
      </c>
      <c r="G4990" s="1">
        <v>-3215678.4</v>
      </c>
      <c r="H4990" s="1">
        <v>0</v>
      </c>
      <c r="I4990" s="1">
        <v>0</v>
      </c>
      <c r="J4990" s="1">
        <v>0</v>
      </c>
      <c r="K4990" s="1">
        <v>-3215678.4</v>
      </c>
      <c r="L4990" s="1"/>
      <c r="M4990" s="1"/>
    </row>
    <row r="4991" spans="1:13" hidden="1" x14ac:dyDescent="0.35">
      <c r="A4991" s="106">
        <v>44439</v>
      </c>
      <c r="B4991" s="1"/>
      <c r="C4991" s="102" t="s">
        <v>3836</v>
      </c>
      <c r="D4991" s="102">
        <v>1991</v>
      </c>
      <c r="E4991" s="1" t="s">
        <v>3016</v>
      </c>
      <c r="F4991" s="102" t="s">
        <v>3837</v>
      </c>
      <c r="G4991" s="1">
        <v>-80759.03</v>
      </c>
      <c r="H4991" s="1">
        <v>0</v>
      </c>
      <c r="I4991" s="1">
        <v>-8076.47</v>
      </c>
      <c r="J4991" s="1">
        <v>-8076.47</v>
      </c>
      <c r="K4991" s="1">
        <v>-88835.5</v>
      </c>
      <c r="L4991" s="1"/>
      <c r="M4991" s="1"/>
    </row>
    <row r="4992" spans="1:13" hidden="1" x14ac:dyDescent="0.35">
      <c r="A4992" s="106">
        <v>44439</v>
      </c>
      <c r="B4992" s="1" t="s">
        <v>3847</v>
      </c>
      <c r="C4992" s="102" t="s">
        <v>3833</v>
      </c>
      <c r="D4992" s="102">
        <v>1992</v>
      </c>
      <c r="E4992" s="1" t="s">
        <v>3017</v>
      </c>
      <c r="F4992" s="102" t="s">
        <v>3834</v>
      </c>
      <c r="G4992" s="1">
        <v>-80759.03</v>
      </c>
      <c r="H4992" s="1">
        <v>0</v>
      </c>
      <c r="I4992" s="1">
        <v>-8076.47</v>
      </c>
      <c r="J4992" s="1">
        <v>-8076.47</v>
      </c>
      <c r="K4992" s="1">
        <v>-88835.5</v>
      </c>
      <c r="L4992" s="1"/>
      <c r="M4992" s="1"/>
    </row>
    <row r="4993" spans="1:13" hidden="1" x14ac:dyDescent="0.35">
      <c r="A4993" s="106">
        <v>44439</v>
      </c>
      <c r="B4993" s="1"/>
      <c r="C4993" s="102" t="s">
        <v>2480</v>
      </c>
      <c r="D4993" s="102">
        <v>228</v>
      </c>
      <c r="E4993" s="1" t="s">
        <v>3016</v>
      </c>
      <c r="F4993" s="102" t="s">
        <v>3291</v>
      </c>
      <c r="G4993" s="1">
        <v>5159721804.8000002</v>
      </c>
      <c r="H4993" s="1">
        <v>3277935.07</v>
      </c>
      <c r="I4993" s="1">
        <v>-2599557.66</v>
      </c>
      <c r="J4993" s="1">
        <v>678377.40999999968</v>
      </c>
      <c r="K4993" s="1">
        <v>5160400182.21</v>
      </c>
      <c r="L4993" s="1"/>
      <c r="M4993" s="1"/>
    </row>
    <row r="4994" spans="1:13" hidden="1" x14ac:dyDescent="0.35">
      <c r="A4994" s="106">
        <v>44439</v>
      </c>
      <c r="B4994" s="1"/>
      <c r="C4994" s="102" t="s">
        <v>2486</v>
      </c>
      <c r="D4994" s="102">
        <v>295</v>
      </c>
      <c r="E4994" s="1" t="s">
        <v>3016</v>
      </c>
      <c r="F4994" s="102" t="s">
        <v>3292</v>
      </c>
      <c r="G4994" s="1">
        <v>1524112535.1600001</v>
      </c>
      <c r="H4994" s="1">
        <v>363919</v>
      </c>
      <c r="I4994" s="1">
        <v>0</v>
      </c>
      <c r="J4994" s="1">
        <v>363919</v>
      </c>
      <c r="K4994" s="1">
        <v>1524476454.1600001</v>
      </c>
      <c r="L4994" s="1"/>
      <c r="M4994" s="1"/>
    </row>
    <row r="4995" spans="1:13" hidden="1" x14ac:dyDescent="0.35">
      <c r="A4995" s="106">
        <v>44439</v>
      </c>
      <c r="B4995" s="1" t="s">
        <v>1144</v>
      </c>
      <c r="C4995" s="102" t="s">
        <v>3293</v>
      </c>
      <c r="D4995" s="102">
        <v>296</v>
      </c>
      <c r="E4995" s="1" t="s">
        <v>3017</v>
      </c>
      <c r="F4995" s="102" t="s">
        <v>3257</v>
      </c>
      <c r="G4995" s="1">
        <v>158319238.94</v>
      </c>
      <c r="H4995" s="1">
        <v>283304</v>
      </c>
      <c r="I4995" s="1">
        <v>0</v>
      </c>
      <c r="J4995" s="1">
        <v>283304</v>
      </c>
      <c r="K4995" s="1">
        <v>158602542.94</v>
      </c>
      <c r="L4995" s="1"/>
      <c r="M4995" s="1" t="s">
        <v>160</v>
      </c>
    </row>
    <row r="4996" spans="1:13" hidden="1" x14ac:dyDescent="0.35">
      <c r="A4996" s="106">
        <v>44439</v>
      </c>
      <c r="B4996" s="1" t="s">
        <v>1144</v>
      </c>
      <c r="C4996" s="102" t="s">
        <v>3293</v>
      </c>
      <c r="D4996" s="102">
        <v>298</v>
      </c>
      <c r="E4996" s="1" t="s">
        <v>3017</v>
      </c>
      <c r="F4996" s="102" t="s">
        <v>3294</v>
      </c>
      <c r="G4996" s="1">
        <v>4056472.71</v>
      </c>
      <c r="H4996" s="1">
        <v>0</v>
      </c>
      <c r="I4996" s="1">
        <v>0</v>
      </c>
      <c r="J4996" s="1">
        <v>0</v>
      </c>
      <c r="K4996" s="1">
        <v>4056472.71</v>
      </c>
      <c r="L4996" s="1"/>
      <c r="M4996" s="1" t="s">
        <v>1283</v>
      </c>
    </row>
    <row r="4997" spans="1:13" hidden="1" x14ac:dyDescent="0.35">
      <c r="A4997" s="106">
        <v>44439</v>
      </c>
      <c r="B4997" s="1" t="s">
        <v>1144</v>
      </c>
      <c r="C4997" s="102" t="s">
        <v>3293</v>
      </c>
      <c r="D4997" s="102">
        <v>299</v>
      </c>
      <c r="E4997" s="1" t="s">
        <v>3017</v>
      </c>
      <c r="F4997" s="102" t="s">
        <v>3295</v>
      </c>
      <c r="G4997" s="1">
        <v>3960162.43</v>
      </c>
      <c r="H4997" s="1">
        <v>35925</v>
      </c>
      <c r="I4997" s="1">
        <v>0</v>
      </c>
      <c r="J4997" s="1">
        <v>35925</v>
      </c>
      <c r="K4997" s="1">
        <v>3996087.43</v>
      </c>
      <c r="L4997" s="1"/>
      <c r="M4997" s="1" t="s">
        <v>1279</v>
      </c>
    </row>
    <row r="4998" spans="1:13" hidden="1" x14ac:dyDescent="0.35">
      <c r="A4998" s="106">
        <v>44439</v>
      </c>
      <c r="B4998" s="1" t="s">
        <v>1144</v>
      </c>
      <c r="C4998" s="102" t="s">
        <v>3293</v>
      </c>
      <c r="D4998" s="102">
        <v>300</v>
      </c>
      <c r="E4998" s="1" t="s">
        <v>3017</v>
      </c>
      <c r="F4998" s="102" t="s">
        <v>3296</v>
      </c>
      <c r="G4998" s="1">
        <v>1880199.89</v>
      </c>
      <c r="H4998" s="1">
        <v>0</v>
      </c>
      <c r="I4998" s="1">
        <v>0</v>
      </c>
      <c r="J4998" s="1">
        <v>0</v>
      </c>
      <c r="K4998" s="1">
        <v>1880199.89</v>
      </c>
      <c r="L4998" s="1"/>
      <c r="M4998" s="1" t="s">
        <v>1282</v>
      </c>
    </row>
    <row r="4999" spans="1:13" hidden="1" x14ac:dyDescent="0.35">
      <c r="A4999" s="106">
        <v>44439</v>
      </c>
      <c r="B4999" s="1" t="s">
        <v>1144</v>
      </c>
      <c r="C4999" s="102" t="s">
        <v>3293</v>
      </c>
      <c r="D4999" s="102">
        <v>302</v>
      </c>
      <c r="E4999" s="1" t="s">
        <v>3017</v>
      </c>
      <c r="F4999" s="102" t="s">
        <v>3297</v>
      </c>
      <c r="G4999" s="1">
        <v>4619531.3600000003</v>
      </c>
      <c r="H4999" s="1">
        <v>44690</v>
      </c>
      <c r="I4999" s="1">
        <v>0</v>
      </c>
      <c r="J4999" s="1">
        <v>44690</v>
      </c>
      <c r="K4999" s="1">
        <v>4664221.3600000003</v>
      </c>
      <c r="L4999" s="1"/>
      <c r="M4999" s="1" t="s">
        <v>1281</v>
      </c>
    </row>
    <row r="5000" spans="1:13" hidden="1" x14ac:dyDescent="0.35">
      <c r="A5000" s="106">
        <v>44439</v>
      </c>
      <c r="B5000" s="1" t="s">
        <v>1144</v>
      </c>
      <c r="C5000" s="102" t="s">
        <v>3293</v>
      </c>
      <c r="D5000" s="102">
        <v>303</v>
      </c>
      <c r="E5000" s="1" t="s">
        <v>3017</v>
      </c>
      <c r="F5000" s="102" t="s">
        <v>3298</v>
      </c>
      <c r="G5000" s="1">
        <v>878586.71</v>
      </c>
      <c r="H5000" s="1">
        <v>0</v>
      </c>
      <c r="I5000" s="1">
        <v>0</v>
      </c>
      <c r="J5000" s="1">
        <v>0</v>
      </c>
      <c r="K5000" s="1">
        <v>878586.71</v>
      </c>
      <c r="L5000" s="1"/>
      <c r="M5000" s="1" t="s">
        <v>1280</v>
      </c>
    </row>
    <row r="5001" spans="1:13" hidden="1" x14ac:dyDescent="0.35">
      <c r="A5001" s="106">
        <v>44439</v>
      </c>
      <c r="B5001" s="1" t="s">
        <v>1144</v>
      </c>
      <c r="C5001" s="102" t="s">
        <v>3293</v>
      </c>
      <c r="D5001" s="102">
        <v>1919</v>
      </c>
      <c r="E5001" s="1" t="s">
        <v>3017</v>
      </c>
      <c r="F5001" s="102" t="s">
        <v>3299</v>
      </c>
      <c r="G5001" s="1">
        <v>4642772.51</v>
      </c>
      <c r="H5001" s="1">
        <v>0</v>
      </c>
      <c r="I5001" s="1">
        <v>0</v>
      </c>
      <c r="J5001" s="1">
        <v>0</v>
      </c>
      <c r="K5001" s="1">
        <v>4642772.51</v>
      </c>
      <c r="L5001" s="1"/>
      <c r="M5001" s="1" t="s">
        <v>1278</v>
      </c>
    </row>
    <row r="5002" spans="1:13" hidden="1" x14ac:dyDescent="0.35">
      <c r="A5002" s="106">
        <v>44439</v>
      </c>
      <c r="B5002" s="1" t="s">
        <v>1144</v>
      </c>
      <c r="C5002" s="102" t="s">
        <v>3293</v>
      </c>
      <c r="D5002" s="102">
        <v>1920</v>
      </c>
      <c r="E5002" s="1" t="s">
        <v>3017</v>
      </c>
      <c r="F5002" s="102" t="s">
        <v>3300</v>
      </c>
      <c r="G5002" s="1">
        <v>114007817.94</v>
      </c>
      <c r="H5002" s="1">
        <v>0</v>
      </c>
      <c r="I5002" s="1">
        <v>0</v>
      </c>
      <c r="J5002" s="1">
        <v>0</v>
      </c>
      <c r="K5002" s="1">
        <v>114007817.94</v>
      </c>
      <c r="L5002" s="1"/>
      <c r="M5002" s="1" t="s">
        <v>1278</v>
      </c>
    </row>
    <row r="5003" spans="1:13" hidden="1" x14ac:dyDescent="0.35">
      <c r="A5003" s="106">
        <v>44439</v>
      </c>
      <c r="B5003" s="1" t="s">
        <v>1144</v>
      </c>
      <c r="C5003" s="102" t="s">
        <v>3293</v>
      </c>
      <c r="D5003" s="102">
        <v>1921</v>
      </c>
      <c r="E5003" s="1" t="s">
        <v>3017</v>
      </c>
      <c r="F5003" s="102" t="s">
        <v>3301</v>
      </c>
      <c r="G5003" s="1">
        <v>60904.55</v>
      </c>
      <c r="H5003" s="1">
        <v>0</v>
      </c>
      <c r="I5003" s="1">
        <v>0</v>
      </c>
      <c r="J5003" s="1">
        <v>0</v>
      </c>
      <c r="K5003" s="1">
        <v>60904.55</v>
      </c>
      <c r="L5003" s="1"/>
      <c r="M5003" s="1" t="s">
        <v>1278</v>
      </c>
    </row>
    <row r="5004" spans="1:13" hidden="1" x14ac:dyDescent="0.35">
      <c r="A5004" s="106">
        <v>44439</v>
      </c>
      <c r="B5004" s="1" t="s">
        <v>1144</v>
      </c>
      <c r="C5004" s="102" t="s">
        <v>3293</v>
      </c>
      <c r="D5004" s="102">
        <v>1922</v>
      </c>
      <c r="E5004" s="1" t="s">
        <v>3017</v>
      </c>
      <c r="F5004" s="102" t="s">
        <v>3302</v>
      </c>
      <c r="G5004" s="1">
        <v>60074480.219999999</v>
      </c>
      <c r="H5004" s="1">
        <v>0</v>
      </c>
      <c r="I5004" s="1">
        <v>0</v>
      </c>
      <c r="J5004" s="1">
        <v>0</v>
      </c>
      <c r="K5004" s="1">
        <v>60074480.219999999</v>
      </c>
      <c r="L5004" s="1"/>
      <c r="M5004" s="1" t="s">
        <v>1278</v>
      </c>
    </row>
    <row r="5005" spans="1:13" hidden="1" x14ac:dyDescent="0.35">
      <c r="A5005" s="106">
        <v>44439</v>
      </c>
      <c r="B5005" s="1" t="s">
        <v>1144</v>
      </c>
      <c r="C5005" s="102" t="s">
        <v>3293</v>
      </c>
      <c r="D5005" s="102">
        <v>1923</v>
      </c>
      <c r="E5005" s="1" t="s">
        <v>3017</v>
      </c>
      <c r="F5005" s="102" t="s">
        <v>3303</v>
      </c>
      <c r="G5005" s="1">
        <v>20510552.210000001</v>
      </c>
      <c r="H5005" s="1">
        <v>0</v>
      </c>
      <c r="I5005" s="1">
        <v>0</v>
      </c>
      <c r="J5005" s="1">
        <v>0</v>
      </c>
      <c r="K5005" s="1">
        <v>20510552.210000001</v>
      </c>
      <c r="L5005" s="1"/>
      <c r="M5005" s="1" t="s">
        <v>1278</v>
      </c>
    </row>
    <row r="5006" spans="1:13" hidden="1" x14ac:dyDescent="0.35">
      <c r="A5006" s="106">
        <v>44439</v>
      </c>
      <c r="B5006" s="1" t="s">
        <v>1144</v>
      </c>
      <c r="C5006" s="102" t="s">
        <v>3293</v>
      </c>
      <c r="D5006" s="102">
        <v>1924</v>
      </c>
      <c r="E5006" s="1" t="s">
        <v>3017</v>
      </c>
      <c r="F5006" s="102" t="s">
        <v>3304</v>
      </c>
      <c r="G5006" s="1">
        <v>1511363.46</v>
      </c>
      <c r="H5006" s="1">
        <v>0</v>
      </c>
      <c r="I5006" s="1">
        <v>0</v>
      </c>
      <c r="J5006" s="1">
        <v>0</v>
      </c>
      <c r="K5006" s="1">
        <v>1511363.46</v>
      </c>
      <c r="L5006" s="1"/>
      <c r="M5006" s="1" t="s">
        <v>1278</v>
      </c>
    </row>
    <row r="5007" spans="1:13" hidden="1" x14ac:dyDescent="0.35">
      <c r="A5007" s="106">
        <v>44439</v>
      </c>
      <c r="B5007" s="1" t="s">
        <v>1144</v>
      </c>
      <c r="C5007" s="102" t="s">
        <v>3293</v>
      </c>
      <c r="D5007" s="102">
        <v>1925</v>
      </c>
      <c r="E5007" s="1" t="s">
        <v>3017</v>
      </c>
      <c r="F5007" s="102" t="s">
        <v>3305</v>
      </c>
      <c r="G5007" s="1">
        <v>489670.98</v>
      </c>
      <c r="H5007" s="1">
        <v>0</v>
      </c>
      <c r="I5007" s="1">
        <v>0</v>
      </c>
      <c r="J5007" s="1">
        <v>0</v>
      </c>
      <c r="K5007" s="1">
        <v>489670.98</v>
      </c>
      <c r="L5007" s="1"/>
      <c r="M5007" s="1" t="s">
        <v>1278</v>
      </c>
    </row>
    <row r="5008" spans="1:13" hidden="1" x14ac:dyDescent="0.35">
      <c r="A5008" s="106">
        <v>44439</v>
      </c>
      <c r="B5008" s="1" t="s">
        <v>1144</v>
      </c>
      <c r="C5008" s="102" t="s">
        <v>3293</v>
      </c>
      <c r="D5008" s="102">
        <v>1926</v>
      </c>
      <c r="E5008" s="1" t="s">
        <v>3017</v>
      </c>
      <c r="F5008" s="102" t="s">
        <v>3306</v>
      </c>
      <c r="G5008" s="1">
        <v>4112968.51</v>
      </c>
      <c r="H5008" s="1">
        <v>0</v>
      </c>
      <c r="I5008" s="1">
        <v>0</v>
      </c>
      <c r="J5008" s="1">
        <v>0</v>
      </c>
      <c r="K5008" s="1">
        <v>4112968.51</v>
      </c>
      <c r="L5008" s="1"/>
      <c r="M5008" s="1" t="s">
        <v>1278</v>
      </c>
    </row>
    <row r="5009" spans="1:13" hidden="1" x14ac:dyDescent="0.35">
      <c r="A5009" s="106">
        <v>44439</v>
      </c>
      <c r="B5009" s="1" t="s">
        <v>1144</v>
      </c>
      <c r="C5009" s="102" t="s">
        <v>3293</v>
      </c>
      <c r="D5009" s="102">
        <v>1927</v>
      </c>
      <c r="E5009" s="1" t="s">
        <v>3017</v>
      </c>
      <c r="F5009" s="102" t="s">
        <v>3307</v>
      </c>
      <c r="G5009" s="1">
        <v>20849639.489999998</v>
      </c>
      <c r="H5009" s="1">
        <v>0</v>
      </c>
      <c r="I5009" s="1">
        <v>0</v>
      </c>
      <c r="J5009" s="1">
        <v>0</v>
      </c>
      <c r="K5009" s="1">
        <v>20849639.489999998</v>
      </c>
      <c r="L5009" s="1"/>
      <c r="M5009" s="1" t="s">
        <v>1278</v>
      </c>
    </row>
    <row r="5010" spans="1:13" hidden="1" x14ac:dyDescent="0.35">
      <c r="A5010" s="106">
        <v>44439</v>
      </c>
      <c r="B5010" s="1" t="s">
        <v>1144</v>
      </c>
      <c r="C5010" s="102" t="s">
        <v>3293</v>
      </c>
      <c r="D5010" s="102">
        <v>1928</v>
      </c>
      <c r="E5010" s="1" t="s">
        <v>3017</v>
      </c>
      <c r="F5010" s="102" t="s">
        <v>3308</v>
      </c>
      <c r="G5010" s="1">
        <v>5688861.7400000002</v>
      </c>
      <c r="H5010" s="1">
        <v>0</v>
      </c>
      <c r="I5010" s="1">
        <v>0</v>
      </c>
      <c r="J5010" s="1">
        <v>0</v>
      </c>
      <c r="K5010" s="1">
        <v>5688861.7400000002</v>
      </c>
      <c r="L5010" s="1"/>
      <c r="M5010" s="1" t="s">
        <v>1278</v>
      </c>
    </row>
    <row r="5011" spans="1:13" hidden="1" x14ac:dyDescent="0.35">
      <c r="A5011" s="106">
        <v>44439</v>
      </c>
      <c r="B5011" s="1" t="s">
        <v>1144</v>
      </c>
      <c r="C5011" s="102" t="s">
        <v>3293</v>
      </c>
      <c r="D5011" s="102">
        <v>1929</v>
      </c>
      <c r="E5011" s="1" t="s">
        <v>3017</v>
      </c>
      <c r="F5011" s="102" t="s">
        <v>3309</v>
      </c>
      <c r="G5011" s="1">
        <v>32135051.829999998</v>
      </c>
      <c r="H5011" s="1">
        <v>0</v>
      </c>
      <c r="I5011" s="1">
        <v>0</v>
      </c>
      <c r="J5011" s="1">
        <v>0</v>
      </c>
      <c r="K5011" s="1">
        <v>32135051.829999998</v>
      </c>
      <c r="L5011" s="1"/>
      <c r="M5011" s="1" t="s">
        <v>1278</v>
      </c>
    </row>
    <row r="5012" spans="1:13" hidden="1" x14ac:dyDescent="0.35">
      <c r="A5012" s="106">
        <v>44439</v>
      </c>
      <c r="B5012" s="1" t="s">
        <v>1144</v>
      </c>
      <c r="C5012" s="102" t="s">
        <v>3293</v>
      </c>
      <c r="D5012" s="102">
        <v>1930</v>
      </c>
      <c r="E5012" s="1" t="s">
        <v>3017</v>
      </c>
      <c r="F5012" s="102" t="s">
        <v>3310</v>
      </c>
      <c r="G5012" s="1">
        <v>4664739.82</v>
      </c>
      <c r="H5012" s="1">
        <v>0</v>
      </c>
      <c r="I5012" s="1">
        <v>0</v>
      </c>
      <c r="J5012" s="1">
        <v>0</v>
      </c>
      <c r="K5012" s="1">
        <v>4664739.82</v>
      </c>
      <c r="L5012" s="1"/>
      <c r="M5012" s="1" t="s">
        <v>1278</v>
      </c>
    </row>
    <row r="5013" spans="1:13" hidden="1" x14ac:dyDescent="0.35">
      <c r="A5013" s="106">
        <v>44439</v>
      </c>
      <c r="B5013" s="1" t="s">
        <v>1144</v>
      </c>
      <c r="C5013" s="102" t="s">
        <v>3293</v>
      </c>
      <c r="D5013" s="102">
        <v>1931</v>
      </c>
      <c r="E5013" s="1" t="s">
        <v>3017</v>
      </c>
      <c r="F5013" s="102" t="s">
        <v>3311</v>
      </c>
      <c r="G5013" s="1">
        <v>57078378</v>
      </c>
      <c r="H5013" s="1">
        <v>0</v>
      </c>
      <c r="I5013" s="1">
        <v>0</v>
      </c>
      <c r="J5013" s="1">
        <v>0</v>
      </c>
      <c r="K5013" s="1">
        <v>57078378</v>
      </c>
      <c r="L5013" s="1"/>
      <c r="M5013" s="1" t="s">
        <v>1278</v>
      </c>
    </row>
    <row r="5014" spans="1:13" hidden="1" x14ac:dyDescent="0.35">
      <c r="A5014" s="106">
        <v>44439</v>
      </c>
      <c r="B5014" s="1" t="s">
        <v>1144</v>
      </c>
      <c r="C5014" s="102" t="s">
        <v>3293</v>
      </c>
      <c r="D5014" s="102">
        <v>1940</v>
      </c>
      <c r="E5014" s="1" t="s">
        <v>3017</v>
      </c>
      <c r="F5014" s="102" t="s">
        <v>3312</v>
      </c>
      <c r="G5014" s="1">
        <v>1016363098.24</v>
      </c>
      <c r="H5014" s="1">
        <v>0</v>
      </c>
      <c r="I5014" s="1">
        <v>0</v>
      </c>
      <c r="J5014" s="1">
        <v>0</v>
      </c>
      <c r="K5014" s="1">
        <v>1016363098.24</v>
      </c>
      <c r="L5014" s="1"/>
      <c r="M5014" s="1" t="s">
        <v>998</v>
      </c>
    </row>
    <row r="5015" spans="1:13" hidden="1" x14ac:dyDescent="0.35">
      <c r="A5015" s="106">
        <v>44439</v>
      </c>
      <c r="B5015" s="1" t="s">
        <v>1144</v>
      </c>
      <c r="C5015" s="102" t="s">
        <v>3293</v>
      </c>
      <c r="D5015" s="102">
        <v>1941</v>
      </c>
      <c r="E5015" s="1" t="s">
        <v>3017</v>
      </c>
      <c r="F5015" s="102" t="s">
        <v>3313</v>
      </c>
      <c r="G5015" s="1">
        <v>772893.36</v>
      </c>
      <c r="H5015" s="1">
        <v>0</v>
      </c>
      <c r="I5015" s="1">
        <v>0</v>
      </c>
      <c r="J5015" s="1">
        <v>0</v>
      </c>
      <c r="K5015" s="1">
        <v>772893.36</v>
      </c>
      <c r="L5015" s="1"/>
      <c r="M5015" s="1" t="s">
        <v>1278</v>
      </c>
    </row>
    <row r="5016" spans="1:13" hidden="1" x14ac:dyDescent="0.35">
      <c r="A5016" s="106">
        <v>44439</v>
      </c>
      <c r="B5016" s="1" t="s">
        <v>1144</v>
      </c>
      <c r="C5016" s="102" t="s">
        <v>3293</v>
      </c>
      <c r="D5016" s="102">
        <v>1942</v>
      </c>
      <c r="E5016" s="1" t="s">
        <v>3017</v>
      </c>
      <c r="F5016" s="102" t="s">
        <v>3314</v>
      </c>
      <c r="G5016" s="1">
        <v>5069945.33</v>
      </c>
      <c r="H5016" s="1">
        <v>0</v>
      </c>
      <c r="I5016" s="1">
        <v>0</v>
      </c>
      <c r="J5016" s="1">
        <v>0</v>
      </c>
      <c r="K5016" s="1">
        <v>5069945.33</v>
      </c>
      <c r="L5016" s="1"/>
      <c r="M5016" s="1" t="s">
        <v>1278</v>
      </c>
    </row>
    <row r="5017" spans="1:13" hidden="1" x14ac:dyDescent="0.35">
      <c r="A5017" s="106">
        <v>44439</v>
      </c>
      <c r="B5017" s="1" t="s">
        <v>1144</v>
      </c>
      <c r="C5017" s="102" t="s">
        <v>3293</v>
      </c>
      <c r="D5017" s="102">
        <v>1943</v>
      </c>
      <c r="E5017" s="1" t="s">
        <v>3017</v>
      </c>
      <c r="F5017" s="102" t="s">
        <v>3315</v>
      </c>
      <c r="G5017" s="1">
        <v>2231381.63</v>
      </c>
      <c r="H5017" s="1">
        <v>0</v>
      </c>
      <c r="I5017" s="1">
        <v>0</v>
      </c>
      <c r="J5017" s="1">
        <v>0</v>
      </c>
      <c r="K5017" s="1">
        <v>2231381.63</v>
      </c>
      <c r="L5017" s="1"/>
      <c r="M5017" s="1" t="s">
        <v>1278</v>
      </c>
    </row>
    <row r="5018" spans="1:13" hidden="1" x14ac:dyDescent="0.35">
      <c r="A5018" s="106">
        <v>44439</v>
      </c>
      <c r="B5018" s="1" t="s">
        <v>1144</v>
      </c>
      <c r="C5018" s="102" t="s">
        <v>3293</v>
      </c>
      <c r="D5018" s="102">
        <v>1974</v>
      </c>
      <c r="E5018" s="1" t="s">
        <v>3017</v>
      </c>
      <c r="F5018" s="102" t="s">
        <v>3316</v>
      </c>
      <c r="G5018" s="1">
        <v>133823.29999999999</v>
      </c>
      <c r="H5018" s="1">
        <v>0</v>
      </c>
      <c r="I5018" s="1">
        <v>0</v>
      </c>
      <c r="J5018" s="1">
        <v>0</v>
      </c>
      <c r="K5018" s="1">
        <v>133823.29999999999</v>
      </c>
      <c r="L5018" s="1"/>
      <c r="M5018" s="1" t="s">
        <v>1278</v>
      </c>
    </row>
    <row r="5019" spans="1:13" hidden="1" x14ac:dyDescent="0.35">
      <c r="A5019" s="106">
        <v>44439</v>
      </c>
      <c r="B5019" s="1"/>
      <c r="C5019" s="102" t="s">
        <v>2494</v>
      </c>
      <c r="D5019" s="102">
        <v>307</v>
      </c>
      <c r="E5019" s="1" t="s">
        <v>3016</v>
      </c>
      <c r="F5019" s="102" t="s">
        <v>3317</v>
      </c>
      <c r="G5019" s="1">
        <v>-260641306.63</v>
      </c>
      <c r="H5019" s="1">
        <v>0</v>
      </c>
      <c r="I5019" s="1">
        <v>-1802417.64</v>
      </c>
      <c r="J5019" s="1">
        <v>-1802417.64</v>
      </c>
      <c r="K5019" s="1">
        <v>-262443724.27000001</v>
      </c>
      <c r="L5019" s="1"/>
      <c r="M5019" s="1"/>
    </row>
    <row r="5020" spans="1:13" hidden="1" x14ac:dyDescent="0.35">
      <c r="A5020" s="106">
        <v>44439</v>
      </c>
      <c r="B5020" s="1" t="s">
        <v>1146</v>
      </c>
      <c r="C5020" s="102" t="s">
        <v>3318</v>
      </c>
      <c r="D5020" s="102">
        <v>309</v>
      </c>
      <c r="E5020" s="1" t="s">
        <v>3017</v>
      </c>
      <c r="F5020" s="102" t="s">
        <v>3319</v>
      </c>
      <c r="G5020" s="1">
        <v>-1720952.25</v>
      </c>
      <c r="H5020" s="1">
        <v>0</v>
      </c>
      <c r="I5020" s="1">
        <v>-34389.03</v>
      </c>
      <c r="J5020" s="1">
        <v>-34389.03</v>
      </c>
      <c r="K5020" s="1">
        <v>-1755341.28</v>
      </c>
      <c r="L5020" s="1"/>
      <c r="M5020" s="1" t="s">
        <v>3019</v>
      </c>
    </row>
    <row r="5021" spans="1:13" hidden="1" x14ac:dyDescent="0.35">
      <c r="A5021" s="106">
        <v>44439</v>
      </c>
      <c r="B5021" s="1" t="s">
        <v>1146</v>
      </c>
      <c r="C5021" s="102" t="s">
        <v>3318</v>
      </c>
      <c r="D5021" s="102">
        <v>310</v>
      </c>
      <c r="E5021" s="1" t="s">
        <v>3017</v>
      </c>
      <c r="F5021" s="102" t="s">
        <v>3320</v>
      </c>
      <c r="G5021" s="1">
        <v>-1395909.94</v>
      </c>
      <c r="H5021" s="1">
        <v>0</v>
      </c>
      <c r="I5021" s="1">
        <v>-32083.1</v>
      </c>
      <c r="J5021" s="1">
        <v>-32083.1</v>
      </c>
      <c r="K5021" s="1">
        <v>-1427993.04</v>
      </c>
      <c r="L5021" s="1"/>
      <c r="M5021" s="1" t="s">
        <v>3020</v>
      </c>
    </row>
    <row r="5022" spans="1:13" hidden="1" x14ac:dyDescent="0.35">
      <c r="A5022" s="106">
        <v>44439</v>
      </c>
      <c r="B5022" s="1" t="s">
        <v>1146</v>
      </c>
      <c r="C5022" s="102" t="s">
        <v>3318</v>
      </c>
      <c r="D5022" s="102">
        <v>311</v>
      </c>
      <c r="E5022" s="1" t="s">
        <v>3017</v>
      </c>
      <c r="F5022" s="102" t="s">
        <v>3321</v>
      </c>
      <c r="G5022" s="1">
        <v>-1308929.01</v>
      </c>
      <c r="H5022" s="1">
        <v>0</v>
      </c>
      <c r="I5022" s="1">
        <v>-14379.13</v>
      </c>
      <c r="J5022" s="1">
        <v>-14379.13</v>
      </c>
      <c r="K5022" s="1">
        <v>-1323308.1399999999</v>
      </c>
      <c r="L5022" s="1"/>
      <c r="M5022" s="1" t="s">
        <v>3021</v>
      </c>
    </row>
    <row r="5023" spans="1:13" hidden="1" x14ac:dyDescent="0.35">
      <c r="A5023" s="106">
        <v>44439</v>
      </c>
      <c r="B5023" s="1" t="s">
        <v>1146</v>
      </c>
      <c r="C5023" s="102" t="s">
        <v>3318</v>
      </c>
      <c r="D5023" s="102">
        <v>313</v>
      </c>
      <c r="E5023" s="1" t="s">
        <v>3017</v>
      </c>
      <c r="F5023" s="102" t="s">
        <v>3322</v>
      </c>
      <c r="G5023" s="1">
        <v>-3732616.13</v>
      </c>
      <c r="H5023" s="1">
        <v>0</v>
      </c>
      <c r="I5023" s="1">
        <v>-11527.64</v>
      </c>
      <c r="J5023" s="1">
        <v>-11527.64</v>
      </c>
      <c r="K5023" s="1">
        <v>-3744143.77</v>
      </c>
      <c r="L5023" s="1"/>
      <c r="M5023" s="1" t="s">
        <v>3022</v>
      </c>
    </row>
    <row r="5024" spans="1:13" hidden="1" x14ac:dyDescent="0.35">
      <c r="A5024" s="106">
        <v>44439</v>
      </c>
      <c r="B5024" s="1" t="s">
        <v>1146</v>
      </c>
      <c r="C5024" s="102" t="s">
        <v>3318</v>
      </c>
      <c r="D5024" s="102">
        <v>314</v>
      </c>
      <c r="E5024" s="1" t="s">
        <v>3017</v>
      </c>
      <c r="F5024" s="102" t="s">
        <v>3323</v>
      </c>
      <c r="G5024" s="1">
        <v>-451126.71</v>
      </c>
      <c r="H5024" s="1">
        <v>0</v>
      </c>
      <c r="I5024" s="1">
        <v>-9715</v>
      </c>
      <c r="J5024" s="1">
        <v>-9715</v>
      </c>
      <c r="K5024" s="1">
        <v>-460841.71</v>
      </c>
      <c r="L5024" s="1"/>
      <c r="M5024" s="1" t="s">
        <v>3023</v>
      </c>
    </row>
    <row r="5025" spans="1:13" hidden="1" x14ac:dyDescent="0.35">
      <c r="A5025" s="106">
        <v>44439</v>
      </c>
      <c r="B5025" s="1" t="s">
        <v>1146</v>
      </c>
      <c r="C5025" s="102" t="s">
        <v>3318</v>
      </c>
      <c r="D5025" s="102">
        <v>317</v>
      </c>
      <c r="E5025" s="1" t="s">
        <v>3017</v>
      </c>
      <c r="F5025" s="102" t="s">
        <v>3645</v>
      </c>
      <c r="G5025" s="1">
        <v>-84668.04</v>
      </c>
      <c r="H5025" s="1">
        <v>0</v>
      </c>
      <c r="I5025" s="1">
        <v>0</v>
      </c>
      <c r="J5025" s="1">
        <v>0</v>
      </c>
      <c r="K5025" s="1">
        <v>-84668.04</v>
      </c>
      <c r="L5025" s="1"/>
      <c r="M5025" s="1" t="s">
        <v>3018</v>
      </c>
    </row>
    <row r="5026" spans="1:13" hidden="1" x14ac:dyDescent="0.35">
      <c r="A5026" s="106">
        <v>44439</v>
      </c>
      <c r="B5026" s="1" t="s">
        <v>1146</v>
      </c>
      <c r="C5026" s="102" t="s">
        <v>3318</v>
      </c>
      <c r="D5026" s="102">
        <v>1932</v>
      </c>
      <c r="E5026" s="1" t="s">
        <v>3017</v>
      </c>
      <c r="F5026" s="102" t="s">
        <v>3324</v>
      </c>
      <c r="G5026" s="1">
        <v>-4642756.68</v>
      </c>
      <c r="H5026" s="1">
        <v>0</v>
      </c>
      <c r="I5026" s="1">
        <v>-0.52</v>
      </c>
      <c r="J5026" s="1">
        <v>-0.52</v>
      </c>
      <c r="K5026" s="1">
        <v>-4642757.2</v>
      </c>
      <c r="L5026" s="1"/>
      <c r="M5026" s="1" t="s">
        <v>3018</v>
      </c>
    </row>
    <row r="5027" spans="1:13" hidden="1" x14ac:dyDescent="0.35">
      <c r="A5027" s="106">
        <v>44439</v>
      </c>
      <c r="B5027" s="1" t="s">
        <v>1146</v>
      </c>
      <c r="C5027" s="102" t="s">
        <v>3318</v>
      </c>
      <c r="D5027" s="102">
        <v>1934</v>
      </c>
      <c r="E5027" s="1" t="s">
        <v>3017</v>
      </c>
      <c r="F5027" s="102" t="s">
        <v>3325</v>
      </c>
      <c r="G5027" s="1">
        <v>-215807903.31999999</v>
      </c>
      <c r="H5027" s="1">
        <v>0</v>
      </c>
      <c r="I5027" s="1">
        <v>-1639461.14</v>
      </c>
      <c r="J5027" s="1">
        <v>-1639461.14</v>
      </c>
      <c r="K5027" s="1">
        <v>-217447364.46000001</v>
      </c>
      <c r="L5027" s="1"/>
      <c r="M5027" s="1" t="s">
        <v>3018</v>
      </c>
    </row>
    <row r="5028" spans="1:13" hidden="1" x14ac:dyDescent="0.35">
      <c r="A5028" s="106">
        <v>44439</v>
      </c>
      <c r="B5028" s="1" t="s">
        <v>1146</v>
      </c>
      <c r="C5028" s="102" t="s">
        <v>3318</v>
      </c>
      <c r="D5028" s="102">
        <v>1935</v>
      </c>
      <c r="E5028" s="1" t="s">
        <v>3017</v>
      </c>
      <c r="F5028" s="102" t="s">
        <v>3326</v>
      </c>
      <c r="G5028" s="1">
        <v>-303393.81</v>
      </c>
      <c r="H5028" s="1">
        <v>0</v>
      </c>
      <c r="I5028" s="1">
        <v>-7055.67</v>
      </c>
      <c r="J5028" s="1">
        <v>-7055.67</v>
      </c>
      <c r="K5028" s="1">
        <v>-310449.48</v>
      </c>
      <c r="L5028" s="1"/>
      <c r="M5028" s="1" t="s">
        <v>3018</v>
      </c>
    </row>
    <row r="5029" spans="1:13" hidden="1" x14ac:dyDescent="0.35">
      <c r="A5029" s="106">
        <v>44439</v>
      </c>
      <c r="B5029" s="1" t="s">
        <v>1146</v>
      </c>
      <c r="C5029" s="102" t="s">
        <v>3318</v>
      </c>
      <c r="D5029" s="102">
        <v>1936</v>
      </c>
      <c r="E5029" s="1" t="s">
        <v>3017</v>
      </c>
      <c r="F5029" s="102" t="s">
        <v>3327</v>
      </c>
      <c r="G5029" s="1">
        <v>-170793.7</v>
      </c>
      <c r="H5029" s="1">
        <v>0</v>
      </c>
      <c r="I5029" s="1">
        <v>-3105.34</v>
      </c>
      <c r="J5029" s="1">
        <v>-3105.34</v>
      </c>
      <c r="K5029" s="1">
        <v>-173899.04</v>
      </c>
      <c r="L5029" s="1"/>
      <c r="M5029" s="1" t="s">
        <v>3018</v>
      </c>
    </row>
    <row r="5030" spans="1:13" hidden="1" x14ac:dyDescent="0.35">
      <c r="A5030" s="106">
        <v>44439</v>
      </c>
      <c r="B5030" s="1" t="s">
        <v>1146</v>
      </c>
      <c r="C5030" s="102" t="s">
        <v>3318</v>
      </c>
      <c r="D5030" s="102">
        <v>1937</v>
      </c>
      <c r="E5030" s="1" t="s">
        <v>3017</v>
      </c>
      <c r="F5030" s="102" t="s">
        <v>3328</v>
      </c>
      <c r="G5030" s="1">
        <v>-59158.55</v>
      </c>
      <c r="H5030" s="1">
        <v>0</v>
      </c>
      <c r="I5030" s="1">
        <v>-1075.6099999999999</v>
      </c>
      <c r="J5030" s="1">
        <v>-1075.6099999999999</v>
      </c>
      <c r="K5030" s="1">
        <v>-60234.16</v>
      </c>
      <c r="L5030" s="1"/>
      <c r="M5030" s="1" t="s">
        <v>3018</v>
      </c>
    </row>
    <row r="5031" spans="1:13" hidden="1" x14ac:dyDescent="0.35">
      <c r="A5031" s="106">
        <v>44439</v>
      </c>
      <c r="B5031" s="1" t="s">
        <v>1146</v>
      </c>
      <c r="C5031" s="102" t="s">
        <v>3318</v>
      </c>
      <c r="D5031" s="102">
        <v>1938</v>
      </c>
      <c r="E5031" s="1" t="s">
        <v>3017</v>
      </c>
      <c r="F5031" s="102" t="s">
        <v>3329</v>
      </c>
      <c r="G5031" s="1">
        <v>-4664725.4800000004</v>
      </c>
      <c r="H5031" s="1">
        <v>0</v>
      </c>
      <c r="I5031" s="1">
        <v>-0.43</v>
      </c>
      <c r="J5031" s="1">
        <v>-0.43</v>
      </c>
      <c r="K5031" s="1">
        <v>-4664725.91</v>
      </c>
      <c r="L5031" s="1"/>
      <c r="M5031" s="1" t="s">
        <v>3018</v>
      </c>
    </row>
    <row r="5032" spans="1:13" hidden="1" x14ac:dyDescent="0.35">
      <c r="A5032" s="106">
        <v>44439</v>
      </c>
      <c r="B5032" s="1" t="s">
        <v>1146</v>
      </c>
      <c r="C5032" s="102" t="s">
        <v>3318</v>
      </c>
      <c r="D5032" s="102">
        <v>1939</v>
      </c>
      <c r="E5032" s="1" t="s">
        <v>3017</v>
      </c>
      <c r="F5032" s="102" t="s">
        <v>3330</v>
      </c>
      <c r="G5032" s="1">
        <v>-26298373.010000002</v>
      </c>
      <c r="H5032" s="1">
        <v>0</v>
      </c>
      <c r="I5032" s="1">
        <v>-49625.03</v>
      </c>
      <c r="J5032" s="1">
        <v>-49625.03</v>
      </c>
      <c r="K5032" s="1">
        <v>-26347998.039999999</v>
      </c>
      <c r="L5032" s="1"/>
      <c r="M5032" s="1" t="s">
        <v>3018</v>
      </c>
    </row>
    <row r="5033" spans="1:13" hidden="1" x14ac:dyDescent="0.35">
      <c r="A5033" s="106">
        <v>44439</v>
      </c>
      <c r="B5033" s="1"/>
      <c r="C5033" s="102" t="s">
        <v>2503</v>
      </c>
      <c r="D5033" s="102">
        <v>500</v>
      </c>
      <c r="E5033" s="1" t="s">
        <v>3016</v>
      </c>
      <c r="F5033" s="102" t="s">
        <v>3331</v>
      </c>
      <c r="G5033" s="1">
        <v>1786413175.28</v>
      </c>
      <c r="H5033" s="1">
        <v>2914016.07</v>
      </c>
      <c r="I5033" s="1">
        <v>0</v>
      </c>
      <c r="J5033" s="1">
        <v>2914016.07</v>
      </c>
      <c r="K5033" s="1">
        <v>1789327191.3499999</v>
      </c>
      <c r="L5033" s="1"/>
      <c r="M5033" s="1"/>
    </row>
    <row r="5034" spans="1:13" hidden="1" x14ac:dyDescent="0.35">
      <c r="A5034" s="106">
        <v>44439</v>
      </c>
      <c r="B5034" s="1" t="s">
        <v>1144</v>
      </c>
      <c r="C5034" s="102" t="s">
        <v>3332</v>
      </c>
      <c r="D5034" s="102">
        <v>501</v>
      </c>
      <c r="E5034" s="1" t="s">
        <v>3017</v>
      </c>
      <c r="F5034" s="102" t="s">
        <v>3333</v>
      </c>
      <c r="G5034" s="1">
        <v>1758686295.1400001</v>
      </c>
      <c r="H5034" s="1">
        <v>2914016.07</v>
      </c>
      <c r="I5034" s="1">
        <v>0</v>
      </c>
      <c r="J5034" s="1">
        <v>2914016.07</v>
      </c>
      <c r="K5034" s="1">
        <v>1761600311.21</v>
      </c>
      <c r="L5034" s="1"/>
      <c r="M5034" s="1" t="s">
        <v>1284</v>
      </c>
    </row>
    <row r="5035" spans="1:13" hidden="1" x14ac:dyDescent="0.35">
      <c r="A5035" s="106">
        <v>44439</v>
      </c>
      <c r="B5035" s="1" t="s">
        <v>1144</v>
      </c>
      <c r="C5035" s="102" t="s">
        <v>3332</v>
      </c>
      <c r="D5035" s="102">
        <v>1886</v>
      </c>
      <c r="E5035" s="1" t="s">
        <v>3017</v>
      </c>
      <c r="F5035" s="102" t="s">
        <v>3334</v>
      </c>
      <c r="G5035" s="1">
        <v>9596917.9900000002</v>
      </c>
      <c r="H5035" s="1">
        <v>0</v>
      </c>
      <c r="I5035" s="1">
        <v>0</v>
      </c>
      <c r="J5035" s="1">
        <v>0</v>
      </c>
      <c r="K5035" s="1">
        <v>9596917.9900000002</v>
      </c>
      <c r="L5035" s="1"/>
      <c r="M5035" s="1" t="s">
        <v>1284</v>
      </c>
    </row>
    <row r="5036" spans="1:13" hidden="1" x14ac:dyDescent="0.35">
      <c r="A5036" s="106">
        <v>44439</v>
      </c>
      <c r="B5036" s="1" t="s">
        <v>1144</v>
      </c>
      <c r="C5036" s="102" t="s">
        <v>3332</v>
      </c>
      <c r="D5036" s="102">
        <v>1887</v>
      </c>
      <c r="E5036" s="1" t="s">
        <v>3017</v>
      </c>
      <c r="F5036" s="102" t="s">
        <v>3335</v>
      </c>
      <c r="G5036" s="1">
        <v>145225.78</v>
      </c>
      <c r="H5036" s="1">
        <v>0</v>
      </c>
      <c r="I5036" s="1">
        <v>0</v>
      </c>
      <c r="J5036" s="1">
        <v>0</v>
      </c>
      <c r="K5036" s="1">
        <v>145225.78</v>
      </c>
      <c r="L5036" s="1"/>
      <c r="M5036" s="1" t="s">
        <v>1284</v>
      </c>
    </row>
    <row r="5037" spans="1:13" hidden="1" x14ac:dyDescent="0.35">
      <c r="A5037" s="106">
        <v>44439</v>
      </c>
      <c r="B5037" s="1" t="s">
        <v>1144</v>
      </c>
      <c r="C5037" s="102" t="s">
        <v>3332</v>
      </c>
      <c r="D5037" s="102">
        <v>1888</v>
      </c>
      <c r="E5037" s="1" t="s">
        <v>3017</v>
      </c>
      <c r="F5037" s="102" t="s">
        <v>3336</v>
      </c>
      <c r="G5037" s="1">
        <v>51514.54</v>
      </c>
      <c r="H5037" s="1">
        <v>0</v>
      </c>
      <c r="I5037" s="1">
        <v>0</v>
      </c>
      <c r="J5037" s="1">
        <v>0</v>
      </c>
      <c r="K5037" s="1">
        <v>51514.54</v>
      </c>
      <c r="L5037" s="1"/>
      <c r="M5037" s="1" t="s">
        <v>1284</v>
      </c>
    </row>
    <row r="5038" spans="1:13" hidden="1" x14ac:dyDescent="0.35">
      <c r="A5038" s="106">
        <v>44439</v>
      </c>
      <c r="B5038" s="1" t="s">
        <v>1144</v>
      </c>
      <c r="C5038" s="102" t="s">
        <v>3332</v>
      </c>
      <c r="D5038" s="102">
        <v>1889</v>
      </c>
      <c r="E5038" s="1" t="s">
        <v>3017</v>
      </c>
      <c r="F5038" s="102" t="s">
        <v>3337</v>
      </c>
      <c r="G5038" s="1">
        <v>521985.21</v>
      </c>
      <c r="H5038" s="1">
        <v>0</v>
      </c>
      <c r="I5038" s="1">
        <v>0</v>
      </c>
      <c r="J5038" s="1">
        <v>0</v>
      </c>
      <c r="K5038" s="1">
        <v>521985.21</v>
      </c>
      <c r="L5038" s="1"/>
      <c r="M5038" s="1" t="s">
        <v>1284</v>
      </c>
    </row>
    <row r="5039" spans="1:13" hidden="1" x14ac:dyDescent="0.35">
      <c r="A5039" s="106">
        <v>44439</v>
      </c>
      <c r="B5039" s="1" t="s">
        <v>1144</v>
      </c>
      <c r="C5039" s="102" t="s">
        <v>3332</v>
      </c>
      <c r="D5039" s="102">
        <v>1890</v>
      </c>
      <c r="E5039" s="1" t="s">
        <v>3017</v>
      </c>
      <c r="F5039" s="102" t="s">
        <v>3338</v>
      </c>
      <c r="G5039" s="1">
        <v>164400.75</v>
      </c>
      <c r="H5039" s="1">
        <v>0</v>
      </c>
      <c r="I5039" s="1">
        <v>0</v>
      </c>
      <c r="J5039" s="1">
        <v>0</v>
      </c>
      <c r="K5039" s="1">
        <v>164400.75</v>
      </c>
      <c r="L5039" s="1"/>
      <c r="M5039" s="1" t="s">
        <v>1284</v>
      </c>
    </row>
    <row r="5040" spans="1:13" hidden="1" x14ac:dyDescent="0.35">
      <c r="A5040" s="106">
        <v>44439</v>
      </c>
      <c r="B5040" s="1" t="s">
        <v>1144</v>
      </c>
      <c r="C5040" s="102" t="s">
        <v>3332</v>
      </c>
      <c r="D5040" s="102">
        <v>1891</v>
      </c>
      <c r="E5040" s="1" t="s">
        <v>3017</v>
      </c>
      <c r="F5040" s="102" t="s">
        <v>3305</v>
      </c>
      <c r="G5040" s="1">
        <v>56456.91</v>
      </c>
      <c r="H5040" s="1">
        <v>0</v>
      </c>
      <c r="I5040" s="1">
        <v>0</v>
      </c>
      <c r="J5040" s="1">
        <v>0</v>
      </c>
      <c r="K5040" s="1">
        <v>56456.91</v>
      </c>
      <c r="L5040" s="1"/>
      <c r="M5040" s="1" t="s">
        <v>1284</v>
      </c>
    </row>
    <row r="5041" spans="1:13" hidden="1" x14ac:dyDescent="0.35">
      <c r="A5041" s="106">
        <v>44439</v>
      </c>
      <c r="B5041" s="1" t="s">
        <v>1144</v>
      </c>
      <c r="C5041" s="102" t="s">
        <v>3332</v>
      </c>
      <c r="D5041" s="102">
        <v>1892</v>
      </c>
      <c r="E5041" s="1" t="s">
        <v>3017</v>
      </c>
      <c r="F5041" s="102" t="s">
        <v>3339</v>
      </c>
      <c r="G5041" s="1">
        <v>120463.24</v>
      </c>
      <c r="H5041" s="1">
        <v>0</v>
      </c>
      <c r="I5041" s="1">
        <v>0</v>
      </c>
      <c r="J5041" s="1">
        <v>0</v>
      </c>
      <c r="K5041" s="1">
        <v>120463.24</v>
      </c>
      <c r="L5041" s="1"/>
      <c r="M5041" s="1" t="s">
        <v>1284</v>
      </c>
    </row>
    <row r="5042" spans="1:13" hidden="1" x14ac:dyDescent="0.35">
      <c r="A5042" s="106">
        <v>44439</v>
      </c>
      <c r="B5042" s="1" t="s">
        <v>1144</v>
      </c>
      <c r="C5042" s="102" t="s">
        <v>3332</v>
      </c>
      <c r="D5042" s="102">
        <v>1893</v>
      </c>
      <c r="E5042" s="1" t="s">
        <v>3017</v>
      </c>
      <c r="F5042" s="102" t="s">
        <v>3340</v>
      </c>
      <c r="G5042" s="1">
        <v>71976.259999999995</v>
      </c>
      <c r="H5042" s="1">
        <v>0</v>
      </c>
      <c r="I5042" s="1">
        <v>0</v>
      </c>
      <c r="J5042" s="1">
        <v>0</v>
      </c>
      <c r="K5042" s="1">
        <v>71976.259999999995</v>
      </c>
      <c r="L5042" s="1"/>
      <c r="M5042" s="1" t="s">
        <v>1284</v>
      </c>
    </row>
    <row r="5043" spans="1:13" hidden="1" x14ac:dyDescent="0.35">
      <c r="A5043" s="106">
        <v>44439</v>
      </c>
      <c r="B5043" s="1" t="s">
        <v>1144</v>
      </c>
      <c r="C5043" s="102" t="s">
        <v>3332</v>
      </c>
      <c r="D5043" s="102">
        <v>1894</v>
      </c>
      <c r="E5043" s="1" t="s">
        <v>3017</v>
      </c>
      <c r="F5043" s="102" t="s">
        <v>3341</v>
      </c>
      <c r="G5043" s="1">
        <v>5400</v>
      </c>
      <c r="H5043" s="1">
        <v>0</v>
      </c>
      <c r="I5043" s="1">
        <v>0</v>
      </c>
      <c r="J5043" s="1">
        <v>0</v>
      </c>
      <c r="K5043" s="1">
        <v>5400</v>
      </c>
      <c r="L5043" s="1"/>
      <c r="M5043" s="1" t="s">
        <v>1284</v>
      </c>
    </row>
    <row r="5044" spans="1:13" hidden="1" x14ac:dyDescent="0.35">
      <c r="A5044" s="106">
        <v>44439</v>
      </c>
      <c r="B5044" s="1" t="s">
        <v>1144</v>
      </c>
      <c r="C5044" s="102" t="s">
        <v>3332</v>
      </c>
      <c r="D5044" s="102">
        <v>1895</v>
      </c>
      <c r="E5044" s="1" t="s">
        <v>3017</v>
      </c>
      <c r="F5044" s="102" t="s">
        <v>3342</v>
      </c>
      <c r="G5044" s="1">
        <v>121272.5</v>
      </c>
      <c r="H5044" s="1">
        <v>0</v>
      </c>
      <c r="I5044" s="1">
        <v>0</v>
      </c>
      <c r="J5044" s="1">
        <v>0</v>
      </c>
      <c r="K5044" s="1">
        <v>121272.5</v>
      </c>
      <c r="L5044" s="1"/>
      <c r="M5044" s="1" t="s">
        <v>1284</v>
      </c>
    </row>
    <row r="5045" spans="1:13" hidden="1" x14ac:dyDescent="0.35">
      <c r="A5045" s="106">
        <v>44439</v>
      </c>
      <c r="B5045" s="1" t="s">
        <v>1144</v>
      </c>
      <c r="C5045" s="102" t="s">
        <v>3332</v>
      </c>
      <c r="D5045" s="102">
        <v>1896</v>
      </c>
      <c r="E5045" s="1" t="s">
        <v>3017</v>
      </c>
      <c r="F5045" s="102" t="s">
        <v>3343</v>
      </c>
      <c r="G5045" s="1">
        <v>39172.18</v>
      </c>
      <c r="H5045" s="1">
        <v>0</v>
      </c>
      <c r="I5045" s="1">
        <v>0</v>
      </c>
      <c r="J5045" s="1">
        <v>0</v>
      </c>
      <c r="K5045" s="1">
        <v>39172.18</v>
      </c>
      <c r="L5045" s="1"/>
      <c r="M5045" s="1" t="s">
        <v>1284</v>
      </c>
    </row>
    <row r="5046" spans="1:13" hidden="1" x14ac:dyDescent="0.35">
      <c r="A5046" s="106">
        <v>44439</v>
      </c>
      <c r="B5046" s="1" t="s">
        <v>1144</v>
      </c>
      <c r="C5046" s="102" t="s">
        <v>3332</v>
      </c>
      <c r="D5046" s="102">
        <v>1897</v>
      </c>
      <c r="E5046" s="1" t="s">
        <v>3017</v>
      </c>
      <c r="F5046" s="102" t="s">
        <v>3344</v>
      </c>
      <c r="G5046" s="1">
        <v>2623476.1800000002</v>
      </c>
      <c r="H5046" s="1">
        <v>0</v>
      </c>
      <c r="I5046" s="1">
        <v>0</v>
      </c>
      <c r="J5046" s="1">
        <v>0</v>
      </c>
      <c r="K5046" s="1">
        <v>2623476.1800000002</v>
      </c>
      <c r="L5046" s="1"/>
      <c r="M5046" s="1" t="s">
        <v>1284</v>
      </c>
    </row>
    <row r="5047" spans="1:13" hidden="1" x14ac:dyDescent="0.35">
      <c r="A5047" s="106">
        <v>44439</v>
      </c>
      <c r="B5047" s="1" t="s">
        <v>1144</v>
      </c>
      <c r="C5047" s="102" t="s">
        <v>3332</v>
      </c>
      <c r="D5047" s="102">
        <v>1898</v>
      </c>
      <c r="E5047" s="1" t="s">
        <v>3017</v>
      </c>
      <c r="F5047" s="102" t="s">
        <v>3345</v>
      </c>
      <c r="G5047" s="1">
        <v>14208618.6</v>
      </c>
      <c r="H5047" s="1">
        <v>0</v>
      </c>
      <c r="I5047" s="1">
        <v>0</v>
      </c>
      <c r="J5047" s="1">
        <v>0</v>
      </c>
      <c r="K5047" s="1">
        <v>14208618.6</v>
      </c>
      <c r="L5047" s="1"/>
      <c r="M5047" s="1" t="s">
        <v>1284</v>
      </c>
    </row>
    <row r="5048" spans="1:13" hidden="1" x14ac:dyDescent="0.35">
      <c r="A5048" s="106">
        <v>44439</v>
      </c>
      <c r="B5048" s="1"/>
      <c r="C5048" s="102" t="s">
        <v>2517</v>
      </c>
      <c r="D5048" s="102">
        <v>571</v>
      </c>
      <c r="E5048" s="1" t="s">
        <v>3016</v>
      </c>
      <c r="F5048" s="102" t="s">
        <v>3346</v>
      </c>
      <c r="G5048" s="1">
        <v>2172811479.2399998</v>
      </c>
      <c r="H5048" s="1">
        <v>0</v>
      </c>
      <c r="I5048" s="1">
        <v>0</v>
      </c>
      <c r="J5048" s="1">
        <v>0</v>
      </c>
      <c r="K5048" s="1">
        <v>2172811479.2399998</v>
      </c>
      <c r="L5048" s="1"/>
      <c r="M5048" s="1"/>
    </row>
    <row r="5049" spans="1:13" hidden="1" x14ac:dyDescent="0.35">
      <c r="A5049" s="106">
        <v>44439</v>
      </c>
      <c r="B5049" s="1"/>
      <c r="C5049" s="102" t="s">
        <v>3347</v>
      </c>
      <c r="D5049" s="102">
        <v>1959</v>
      </c>
      <c r="E5049" s="1" t="s">
        <v>3016</v>
      </c>
      <c r="F5049" s="102" t="s">
        <v>3348</v>
      </c>
      <c r="G5049" s="1">
        <v>2172811479.2399998</v>
      </c>
      <c r="H5049" s="1">
        <v>0</v>
      </c>
      <c r="I5049" s="1">
        <v>0</v>
      </c>
      <c r="J5049" s="1">
        <v>0</v>
      </c>
      <c r="K5049" s="1">
        <v>2172811479.2399998</v>
      </c>
      <c r="L5049" s="1"/>
      <c r="M5049" s="1"/>
    </row>
    <row r="5050" spans="1:13" hidden="1" x14ac:dyDescent="0.35">
      <c r="A5050" s="106">
        <v>44439</v>
      </c>
      <c r="B5050" s="1" t="s">
        <v>1145</v>
      </c>
      <c r="C5050" s="102" t="s">
        <v>3347</v>
      </c>
      <c r="D5050" s="102">
        <v>572</v>
      </c>
      <c r="E5050" s="1" t="s">
        <v>3017</v>
      </c>
      <c r="F5050" s="102" t="s">
        <v>3349</v>
      </c>
      <c r="G5050" s="1">
        <v>1621072052.5899999</v>
      </c>
      <c r="H5050" s="1">
        <v>0</v>
      </c>
      <c r="I5050" s="1">
        <v>0</v>
      </c>
      <c r="J5050" s="1">
        <v>0</v>
      </c>
      <c r="K5050" s="1">
        <v>1621072052.5899999</v>
      </c>
      <c r="L5050" s="1"/>
      <c r="M5050" s="1" t="s">
        <v>3024</v>
      </c>
    </row>
    <row r="5051" spans="1:13" hidden="1" x14ac:dyDescent="0.35">
      <c r="A5051" s="106">
        <v>44439</v>
      </c>
      <c r="B5051" s="1" t="s">
        <v>1145</v>
      </c>
      <c r="C5051" s="102" t="s">
        <v>3347</v>
      </c>
      <c r="D5051" s="102">
        <v>573</v>
      </c>
      <c r="E5051" s="1" t="s">
        <v>3017</v>
      </c>
      <c r="F5051" s="102" t="s">
        <v>3350</v>
      </c>
      <c r="G5051" s="1">
        <v>10855371.869999999</v>
      </c>
      <c r="H5051" s="1">
        <v>0</v>
      </c>
      <c r="I5051" s="1">
        <v>0</v>
      </c>
      <c r="J5051" s="1">
        <v>0</v>
      </c>
      <c r="K5051" s="1">
        <v>10855371.869999999</v>
      </c>
      <c r="L5051" s="1"/>
      <c r="M5051" s="1" t="s">
        <v>3025</v>
      </c>
    </row>
    <row r="5052" spans="1:13" hidden="1" x14ac:dyDescent="0.35">
      <c r="A5052" s="106">
        <v>44439</v>
      </c>
      <c r="B5052" s="1" t="s">
        <v>1145</v>
      </c>
      <c r="C5052" s="102" t="s">
        <v>3347</v>
      </c>
      <c r="D5052" s="102">
        <v>574</v>
      </c>
      <c r="E5052" s="1" t="s">
        <v>3017</v>
      </c>
      <c r="F5052" s="102" t="s">
        <v>3351</v>
      </c>
      <c r="G5052" s="1">
        <v>7607.57</v>
      </c>
      <c r="H5052" s="1">
        <v>0</v>
      </c>
      <c r="I5052" s="1">
        <v>0</v>
      </c>
      <c r="J5052" s="1">
        <v>0</v>
      </c>
      <c r="K5052" s="1">
        <v>7607.57</v>
      </c>
      <c r="L5052" s="1"/>
      <c r="M5052" s="1" t="s">
        <v>3025</v>
      </c>
    </row>
    <row r="5053" spans="1:13" hidden="1" x14ac:dyDescent="0.35">
      <c r="A5053" s="106">
        <v>44439</v>
      </c>
      <c r="B5053" s="1" t="s">
        <v>1145</v>
      </c>
      <c r="C5053" s="102" t="s">
        <v>3347</v>
      </c>
      <c r="D5053" s="102">
        <v>575</v>
      </c>
      <c r="E5053" s="1" t="s">
        <v>3017</v>
      </c>
      <c r="F5053" s="102" t="s">
        <v>3352</v>
      </c>
      <c r="G5053" s="1">
        <v>2314875.4900000002</v>
      </c>
      <c r="H5053" s="1">
        <v>0</v>
      </c>
      <c r="I5053" s="1">
        <v>0</v>
      </c>
      <c r="J5053" s="1">
        <v>0</v>
      </c>
      <c r="K5053" s="1">
        <v>2314875.4900000002</v>
      </c>
      <c r="L5053" s="1"/>
      <c r="M5053" s="1" t="s">
        <v>3025</v>
      </c>
    </row>
    <row r="5054" spans="1:13" hidden="1" x14ac:dyDescent="0.35">
      <c r="A5054" s="106">
        <v>44439</v>
      </c>
      <c r="B5054" s="1" t="s">
        <v>1145</v>
      </c>
      <c r="C5054" s="102" t="s">
        <v>3347</v>
      </c>
      <c r="D5054" s="102">
        <v>576</v>
      </c>
      <c r="E5054" s="1" t="s">
        <v>3017</v>
      </c>
      <c r="F5054" s="102" t="s">
        <v>3353</v>
      </c>
      <c r="G5054" s="1">
        <v>259643.58</v>
      </c>
      <c r="H5054" s="1">
        <v>0</v>
      </c>
      <c r="I5054" s="1">
        <v>0</v>
      </c>
      <c r="J5054" s="1">
        <v>0</v>
      </c>
      <c r="K5054" s="1">
        <v>259643.58</v>
      </c>
      <c r="L5054" s="1"/>
      <c r="M5054" s="1" t="s">
        <v>3025</v>
      </c>
    </row>
    <row r="5055" spans="1:13" hidden="1" x14ac:dyDescent="0.35">
      <c r="A5055" s="106">
        <v>44439</v>
      </c>
      <c r="B5055" s="1" t="s">
        <v>1145</v>
      </c>
      <c r="C5055" s="102" t="s">
        <v>3347</v>
      </c>
      <c r="D5055" s="102">
        <v>577</v>
      </c>
      <c r="E5055" s="1" t="s">
        <v>3017</v>
      </c>
      <c r="F5055" s="102" t="s">
        <v>3354</v>
      </c>
      <c r="G5055" s="1">
        <v>39950.959999999999</v>
      </c>
      <c r="H5055" s="1">
        <v>0</v>
      </c>
      <c r="I5055" s="1">
        <v>0</v>
      </c>
      <c r="J5055" s="1">
        <v>0</v>
      </c>
      <c r="K5055" s="1">
        <v>39950.959999999999</v>
      </c>
      <c r="L5055" s="1"/>
      <c r="M5055" s="1" t="s">
        <v>3025</v>
      </c>
    </row>
    <row r="5056" spans="1:13" hidden="1" x14ac:dyDescent="0.35">
      <c r="A5056" s="106">
        <v>44439</v>
      </c>
      <c r="B5056" s="1" t="s">
        <v>1145</v>
      </c>
      <c r="C5056" s="102" t="s">
        <v>3347</v>
      </c>
      <c r="D5056" s="102">
        <v>578</v>
      </c>
      <c r="E5056" s="1" t="s">
        <v>3017</v>
      </c>
      <c r="F5056" s="102" t="s">
        <v>3355</v>
      </c>
      <c r="G5056" s="1">
        <v>1941082.32</v>
      </c>
      <c r="H5056" s="1">
        <v>0</v>
      </c>
      <c r="I5056" s="1">
        <v>0</v>
      </c>
      <c r="J5056" s="1">
        <v>0</v>
      </c>
      <c r="K5056" s="1">
        <v>1941082.32</v>
      </c>
      <c r="L5056" s="1"/>
      <c r="M5056" s="1" t="s">
        <v>3025</v>
      </c>
    </row>
    <row r="5057" spans="1:13" hidden="1" x14ac:dyDescent="0.35">
      <c r="A5057" s="106">
        <v>44439</v>
      </c>
      <c r="B5057" s="1" t="s">
        <v>1145</v>
      </c>
      <c r="C5057" s="102" t="s">
        <v>3347</v>
      </c>
      <c r="D5057" s="102">
        <v>579</v>
      </c>
      <c r="E5057" s="1" t="s">
        <v>3017</v>
      </c>
      <c r="F5057" s="102" t="s">
        <v>3354</v>
      </c>
      <c r="G5057" s="1">
        <v>12618172.24</v>
      </c>
      <c r="H5057" s="1">
        <v>0</v>
      </c>
      <c r="I5057" s="1">
        <v>0</v>
      </c>
      <c r="J5057" s="1">
        <v>0</v>
      </c>
      <c r="K5057" s="1">
        <v>12618172.24</v>
      </c>
      <c r="L5057" s="1"/>
      <c r="M5057" s="1" t="s">
        <v>3025</v>
      </c>
    </row>
    <row r="5058" spans="1:13" hidden="1" x14ac:dyDescent="0.35">
      <c r="A5058" s="106">
        <v>44439</v>
      </c>
      <c r="B5058" s="1" t="s">
        <v>1145</v>
      </c>
      <c r="C5058" s="102" t="s">
        <v>3347</v>
      </c>
      <c r="D5058" s="102">
        <v>580</v>
      </c>
      <c r="E5058" s="1" t="s">
        <v>3017</v>
      </c>
      <c r="F5058" s="102" t="s">
        <v>3356</v>
      </c>
      <c r="G5058" s="1">
        <v>523702722.62</v>
      </c>
      <c r="H5058" s="1">
        <v>0</v>
      </c>
      <c r="I5058" s="1">
        <v>0</v>
      </c>
      <c r="J5058" s="1">
        <v>0</v>
      </c>
      <c r="K5058" s="1">
        <v>523702722.62</v>
      </c>
      <c r="L5058" s="1"/>
      <c r="M5058" s="1" t="s">
        <v>3026</v>
      </c>
    </row>
    <row r="5059" spans="1:13" hidden="1" x14ac:dyDescent="0.35">
      <c r="A5059" s="106">
        <v>44439</v>
      </c>
      <c r="B5059" s="1"/>
      <c r="C5059" s="102" t="s">
        <v>2526</v>
      </c>
      <c r="D5059" s="102">
        <v>581</v>
      </c>
      <c r="E5059" s="1" t="s">
        <v>3016</v>
      </c>
      <c r="F5059" s="102" t="s">
        <v>3357</v>
      </c>
      <c r="G5059" s="1">
        <v>-62974078.25</v>
      </c>
      <c r="H5059" s="1">
        <v>0</v>
      </c>
      <c r="I5059" s="1">
        <v>-797140.02</v>
      </c>
      <c r="J5059" s="1">
        <v>-797140.02</v>
      </c>
      <c r="K5059" s="1">
        <v>-63771218.270000003</v>
      </c>
      <c r="L5059" s="1"/>
      <c r="M5059" s="1"/>
    </row>
    <row r="5060" spans="1:13" hidden="1" x14ac:dyDescent="0.35">
      <c r="A5060" s="106">
        <v>44439</v>
      </c>
      <c r="B5060" s="1"/>
      <c r="C5060" s="102" t="s">
        <v>3358</v>
      </c>
      <c r="D5060" s="102">
        <v>1960</v>
      </c>
      <c r="E5060" s="1" t="s">
        <v>3016</v>
      </c>
      <c r="F5060" s="102" t="s">
        <v>3359</v>
      </c>
      <c r="G5060" s="1">
        <v>-62974078.25</v>
      </c>
      <c r="H5060" s="1">
        <v>0</v>
      </c>
      <c r="I5060" s="1">
        <v>-797140.02</v>
      </c>
      <c r="J5060" s="1">
        <v>-797140.02</v>
      </c>
      <c r="K5060" s="1">
        <v>-63771218.270000003</v>
      </c>
      <c r="L5060" s="1"/>
      <c r="M5060" s="1"/>
    </row>
    <row r="5061" spans="1:13" hidden="1" x14ac:dyDescent="0.35">
      <c r="A5061" s="106">
        <v>44439</v>
      </c>
      <c r="B5061" s="1" t="s">
        <v>1145</v>
      </c>
      <c r="C5061" s="102" t="s">
        <v>3358</v>
      </c>
      <c r="D5061" s="102">
        <v>582</v>
      </c>
      <c r="E5061" s="1" t="s">
        <v>3017</v>
      </c>
      <c r="F5061" s="102" t="s">
        <v>3350</v>
      </c>
      <c r="G5061" s="1">
        <v>-1429307.58</v>
      </c>
      <c r="H5061" s="1">
        <v>0</v>
      </c>
      <c r="I5061" s="1">
        <v>-18092.29</v>
      </c>
      <c r="J5061" s="1">
        <v>-18092.29</v>
      </c>
      <c r="K5061" s="1">
        <v>-1447399.87</v>
      </c>
      <c r="L5061" s="1"/>
      <c r="M5061" s="1" t="s">
        <v>3018</v>
      </c>
    </row>
    <row r="5062" spans="1:13" hidden="1" x14ac:dyDescent="0.35">
      <c r="A5062" s="106">
        <v>44439</v>
      </c>
      <c r="B5062" s="1" t="s">
        <v>1145</v>
      </c>
      <c r="C5062" s="102" t="s">
        <v>3358</v>
      </c>
      <c r="D5062" s="102">
        <v>583</v>
      </c>
      <c r="E5062" s="1" t="s">
        <v>3017</v>
      </c>
      <c r="F5062" s="102" t="s">
        <v>3351</v>
      </c>
      <c r="G5062" s="1">
        <v>-2003.44</v>
      </c>
      <c r="H5062" s="1">
        <v>0</v>
      </c>
      <c r="I5062" s="1">
        <v>-25.36</v>
      </c>
      <c r="J5062" s="1">
        <v>-25.36</v>
      </c>
      <c r="K5062" s="1">
        <v>-2028.8</v>
      </c>
      <c r="L5062" s="1"/>
      <c r="M5062" s="1" t="s">
        <v>3018</v>
      </c>
    </row>
    <row r="5063" spans="1:13" hidden="1" x14ac:dyDescent="0.35">
      <c r="A5063" s="106">
        <v>44439</v>
      </c>
      <c r="B5063" s="1" t="s">
        <v>1145</v>
      </c>
      <c r="C5063" s="102" t="s">
        <v>3358</v>
      </c>
      <c r="D5063" s="102">
        <v>584</v>
      </c>
      <c r="E5063" s="1" t="s">
        <v>3017</v>
      </c>
      <c r="F5063" s="102" t="s">
        <v>3352</v>
      </c>
      <c r="G5063" s="1">
        <v>-254501.66</v>
      </c>
      <c r="H5063" s="1">
        <v>0</v>
      </c>
      <c r="I5063" s="1">
        <v>-3221.54</v>
      </c>
      <c r="J5063" s="1">
        <v>-3221.54</v>
      </c>
      <c r="K5063" s="1">
        <v>-257723.2</v>
      </c>
      <c r="L5063" s="1"/>
      <c r="M5063" s="1" t="s">
        <v>3018</v>
      </c>
    </row>
    <row r="5064" spans="1:13" hidden="1" x14ac:dyDescent="0.35">
      <c r="A5064" s="106">
        <v>44439</v>
      </c>
      <c r="B5064" s="1" t="s">
        <v>1145</v>
      </c>
      <c r="C5064" s="102" t="s">
        <v>3358</v>
      </c>
      <c r="D5064" s="102">
        <v>585</v>
      </c>
      <c r="E5064" s="1" t="s">
        <v>3017</v>
      </c>
      <c r="F5064" s="102" t="s">
        <v>3353</v>
      </c>
      <c r="G5064" s="1">
        <v>-170932.3</v>
      </c>
      <c r="H5064" s="1">
        <v>0</v>
      </c>
      <c r="I5064" s="1">
        <v>-2163.6999999999998</v>
      </c>
      <c r="J5064" s="1">
        <v>-2163.6999999999998</v>
      </c>
      <c r="K5064" s="1">
        <v>-173096</v>
      </c>
      <c r="L5064" s="1"/>
      <c r="M5064" s="1" t="s">
        <v>3018</v>
      </c>
    </row>
    <row r="5065" spans="1:13" hidden="1" x14ac:dyDescent="0.35">
      <c r="A5065" s="106">
        <v>44439</v>
      </c>
      <c r="B5065" s="1" t="s">
        <v>1145</v>
      </c>
      <c r="C5065" s="102" t="s">
        <v>3358</v>
      </c>
      <c r="D5065" s="102">
        <v>586</v>
      </c>
      <c r="E5065" s="1" t="s">
        <v>3017</v>
      </c>
      <c r="F5065" s="102" t="s">
        <v>3354</v>
      </c>
      <c r="G5065" s="1">
        <v>-4392.3999999999996</v>
      </c>
      <c r="H5065" s="1">
        <v>0</v>
      </c>
      <c r="I5065" s="1">
        <v>-55.6</v>
      </c>
      <c r="J5065" s="1">
        <v>-55.6</v>
      </c>
      <c r="K5065" s="1">
        <v>-4448</v>
      </c>
      <c r="L5065" s="1"/>
      <c r="M5065" s="1" t="s">
        <v>3018</v>
      </c>
    </row>
    <row r="5066" spans="1:13" hidden="1" x14ac:dyDescent="0.35">
      <c r="A5066" s="106">
        <v>44439</v>
      </c>
      <c r="B5066" s="1" t="s">
        <v>1145</v>
      </c>
      <c r="C5066" s="102" t="s">
        <v>3358</v>
      </c>
      <c r="D5066" s="102">
        <v>587</v>
      </c>
      <c r="E5066" s="1" t="s">
        <v>3017</v>
      </c>
      <c r="F5066" s="102" t="s">
        <v>3355</v>
      </c>
      <c r="G5066" s="1">
        <v>-213405.86</v>
      </c>
      <c r="H5066" s="1">
        <v>0</v>
      </c>
      <c r="I5066" s="1">
        <v>-2701.34</v>
      </c>
      <c r="J5066" s="1">
        <v>-2701.34</v>
      </c>
      <c r="K5066" s="1">
        <v>-216107.2</v>
      </c>
      <c r="L5066" s="1"/>
      <c r="M5066" s="1" t="s">
        <v>3018</v>
      </c>
    </row>
    <row r="5067" spans="1:13" hidden="1" x14ac:dyDescent="0.35">
      <c r="A5067" s="106">
        <v>44439</v>
      </c>
      <c r="B5067" s="1" t="s">
        <v>1145</v>
      </c>
      <c r="C5067" s="102" t="s">
        <v>3358</v>
      </c>
      <c r="D5067" s="102">
        <v>588</v>
      </c>
      <c r="E5067" s="1" t="s">
        <v>3017</v>
      </c>
      <c r="F5067" s="102" t="s">
        <v>3354</v>
      </c>
      <c r="G5067" s="1">
        <v>-3322785.03</v>
      </c>
      <c r="H5067" s="1">
        <v>0</v>
      </c>
      <c r="I5067" s="1">
        <v>-42060.57</v>
      </c>
      <c r="J5067" s="1">
        <v>-42060.57</v>
      </c>
      <c r="K5067" s="1">
        <v>-3364845.6</v>
      </c>
      <c r="L5067" s="1"/>
      <c r="M5067" s="1" t="s">
        <v>3018</v>
      </c>
    </row>
    <row r="5068" spans="1:13" hidden="1" x14ac:dyDescent="0.35">
      <c r="A5068" s="106">
        <v>44439</v>
      </c>
      <c r="B5068" s="1" t="s">
        <v>1145</v>
      </c>
      <c r="C5068" s="102" t="s">
        <v>3358</v>
      </c>
      <c r="D5068" s="102">
        <v>589</v>
      </c>
      <c r="E5068" s="1" t="s">
        <v>3017</v>
      </c>
      <c r="F5068" s="102" t="s">
        <v>3356</v>
      </c>
      <c r="G5068" s="1">
        <v>-57576749.979999997</v>
      </c>
      <c r="H5068" s="1">
        <v>0</v>
      </c>
      <c r="I5068" s="1">
        <v>-728819.62</v>
      </c>
      <c r="J5068" s="1">
        <v>-728819.62</v>
      </c>
      <c r="K5068" s="1">
        <v>-58305569.600000001</v>
      </c>
      <c r="L5068" s="1"/>
      <c r="M5068" s="1" t="s">
        <v>3027</v>
      </c>
    </row>
    <row r="5069" spans="1:13" hidden="1" x14ac:dyDescent="0.35">
      <c r="A5069" s="106">
        <v>44439</v>
      </c>
      <c r="B5069" s="1"/>
      <c r="C5069" s="102" t="s">
        <v>2528</v>
      </c>
      <c r="D5069" s="102">
        <v>590</v>
      </c>
      <c r="E5069" s="1" t="s">
        <v>3016</v>
      </c>
      <c r="F5069" s="102" t="s">
        <v>3360</v>
      </c>
      <c r="G5069" s="1">
        <v>50523915.509999998</v>
      </c>
      <c r="H5069" s="1">
        <v>4398194.3899999997</v>
      </c>
      <c r="I5069" s="1">
        <v>-249075.62</v>
      </c>
      <c r="J5069" s="1">
        <v>4149118.7699999996</v>
      </c>
      <c r="K5069" s="1">
        <v>54673034.280000001</v>
      </c>
      <c r="L5069" s="1"/>
      <c r="M5069" s="1"/>
    </row>
    <row r="5070" spans="1:13" hidden="1" x14ac:dyDescent="0.35">
      <c r="A5070" s="106">
        <v>44439</v>
      </c>
      <c r="B5070" s="1"/>
      <c r="C5070" s="102" t="s">
        <v>2530</v>
      </c>
      <c r="D5070" s="102">
        <v>591</v>
      </c>
      <c r="E5070" s="1" t="s">
        <v>3016</v>
      </c>
      <c r="F5070" s="102" t="s">
        <v>3360</v>
      </c>
      <c r="G5070" s="1">
        <v>71348005.049999997</v>
      </c>
      <c r="H5070" s="1">
        <v>4398194.3899999997</v>
      </c>
      <c r="I5070" s="1">
        <v>0</v>
      </c>
      <c r="J5070" s="1">
        <v>4398194.3899999997</v>
      </c>
      <c r="K5070" s="1">
        <v>75746199.439999998</v>
      </c>
      <c r="L5070" s="1"/>
      <c r="M5070" s="1"/>
    </row>
    <row r="5071" spans="1:13" hidden="1" x14ac:dyDescent="0.35">
      <c r="A5071" s="106">
        <v>44439</v>
      </c>
      <c r="B5071" s="1"/>
      <c r="C5071" s="102" t="s">
        <v>3361</v>
      </c>
      <c r="D5071" s="102">
        <v>595</v>
      </c>
      <c r="E5071" s="1" t="s">
        <v>3016</v>
      </c>
      <c r="F5071" s="102" t="s">
        <v>3362</v>
      </c>
      <c r="G5071" s="1">
        <v>71348005.049999997</v>
      </c>
      <c r="H5071" s="1">
        <v>4398194.3899999997</v>
      </c>
      <c r="I5071" s="1">
        <v>0</v>
      </c>
      <c r="J5071" s="1">
        <v>4398194.3899999997</v>
      </c>
      <c r="K5071" s="1">
        <v>75746199.439999998</v>
      </c>
      <c r="L5071" s="1"/>
      <c r="M5071" s="1"/>
    </row>
    <row r="5072" spans="1:13" hidden="1" x14ac:dyDescent="0.35">
      <c r="A5072" s="106">
        <v>44439</v>
      </c>
      <c r="B5072" s="1" t="s">
        <v>1148</v>
      </c>
      <c r="C5072" s="102" t="s">
        <v>3361</v>
      </c>
      <c r="D5072" s="102">
        <v>596</v>
      </c>
      <c r="E5072" s="1" t="s">
        <v>3017</v>
      </c>
      <c r="F5072" s="102" t="s">
        <v>3363</v>
      </c>
      <c r="G5072" s="1">
        <v>9078686.0600000005</v>
      </c>
      <c r="H5072" s="1">
        <v>3543520</v>
      </c>
      <c r="I5072" s="1">
        <v>0</v>
      </c>
      <c r="J5072" s="1">
        <v>3543520</v>
      </c>
      <c r="K5072" s="1">
        <v>12622206.060000001</v>
      </c>
      <c r="L5072" s="1"/>
      <c r="M5072" s="1" t="s">
        <v>3028</v>
      </c>
    </row>
    <row r="5073" spans="1:13" hidden="1" x14ac:dyDescent="0.35">
      <c r="A5073" s="106">
        <v>44439</v>
      </c>
      <c r="B5073" s="1" t="s">
        <v>1148</v>
      </c>
      <c r="C5073" s="102" t="s">
        <v>3361</v>
      </c>
      <c r="D5073" s="102">
        <v>597</v>
      </c>
      <c r="E5073" s="1" t="s">
        <v>3017</v>
      </c>
      <c r="F5073" s="102" t="s">
        <v>3364</v>
      </c>
      <c r="G5073" s="1">
        <v>1244022.53</v>
      </c>
      <c r="H5073" s="1">
        <v>0</v>
      </c>
      <c r="I5073" s="1">
        <v>0</v>
      </c>
      <c r="J5073" s="1">
        <v>0</v>
      </c>
      <c r="K5073" s="1">
        <v>1244022.53</v>
      </c>
      <c r="L5073" s="1"/>
      <c r="M5073" s="1" t="s">
        <v>416</v>
      </c>
    </row>
    <row r="5074" spans="1:13" hidden="1" x14ac:dyDescent="0.35">
      <c r="A5074" s="106">
        <v>44439</v>
      </c>
      <c r="B5074" s="1" t="s">
        <v>1148</v>
      </c>
      <c r="C5074" s="102" t="s">
        <v>3361</v>
      </c>
      <c r="D5074" s="102">
        <v>598</v>
      </c>
      <c r="E5074" s="1" t="s">
        <v>3017</v>
      </c>
      <c r="F5074" s="102" t="s">
        <v>3365</v>
      </c>
      <c r="G5074" s="1">
        <v>700000</v>
      </c>
      <c r="H5074" s="1">
        <v>0</v>
      </c>
      <c r="I5074" s="1">
        <v>0</v>
      </c>
      <c r="J5074" s="1">
        <v>0</v>
      </c>
      <c r="K5074" s="1">
        <v>700000</v>
      </c>
      <c r="L5074" s="1"/>
      <c r="M5074" s="1" t="s">
        <v>1289</v>
      </c>
    </row>
    <row r="5075" spans="1:13" hidden="1" x14ac:dyDescent="0.35">
      <c r="A5075" s="106">
        <v>44439</v>
      </c>
      <c r="B5075" s="1" t="s">
        <v>1148</v>
      </c>
      <c r="C5075" s="102" t="s">
        <v>3361</v>
      </c>
      <c r="D5075" s="102">
        <v>599</v>
      </c>
      <c r="E5075" s="1" t="s">
        <v>3017</v>
      </c>
      <c r="F5075" s="102" t="s">
        <v>3366</v>
      </c>
      <c r="G5075" s="1">
        <v>149771.41</v>
      </c>
      <c r="H5075" s="1">
        <v>0</v>
      </c>
      <c r="I5075" s="1">
        <v>0</v>
      </c>
      <c r="J5075" s="1">
        <v>0</v>
      </c>
      <c r="K5075" s="1">
        <v>149771.41</v>
      </c>
      <c r="L5075" s="1"/>
      <c r="M5075" s="1" t="s">
        <v>3028</v>
      </c>
    </row>
    <row r="5076" spans="1:13" hidden="1" x14ac:dyDescent="0.35">
      <c r="A5076" s="106">
        <v>44439</v>
      </c>
      <c r="B5076" s="1" t="s">
        <v>1148</v>
      </c>
      <c r="C5076" s="102" t="s">
        <v>3361</v>
      </c>
      <c r="D5076" s="102">
        <v>601</v>
      </c>
      <c r="E5076" s="1" t="s">
        <v>3017</v>
      </c>
      <c r="F5076" s="102" t="s">
        <v>3367</v>
      </c>
      <c r="G5076" s="1">
        <v>6386331.0499999998</v>
      </c>
      <c r="H5076" s="1">
        <v>181414.03</v>
      </c>
      <c r="I5076" s="1">
        <v>0</v>
      </c>
      <c r="J5076" s="1">
        <v>181414.03</v>
      </c>
      <c r="K5076" s="1">
        <v>6567745.0800000001</v>
      </c>
      <c r="L5076" s="1"/>
      <c r="M5076" s="1" t="s">
        <v>3028</v>
      </c>
    </row>
    <row r="5077" spans="1:13" hidden="1" x14ac:dyDescent="0.35">
      <c r="A5077" s="106">
        <v>44439</v>
      </c>
      <c r="B5077" s="1" t="s">
        <v>1148</v>
      </c>
      <c r="C5077" s="102" t="s">
        <v>3361</v>
      </c>
      <c r="D5077" s="102">
        <v>603</v>
      </c>
      <c r="E5077" s="1" t="s">
        <v>3017</v>
      </c>
      <c r="F5077" s="102" t="s">
        <v>3368</v>
      </c>
      <c r="G5077" s="1">
        <v>14187623.130000001</v>
      </c>
      <c r="H5077" s="1">
        <v>0</v>
      </c>
      <c r="I5077" s="1">
        <v>0</v>
      </c>
      <c r="J5077" s="1">
        <v>0</v>
      </c>
      <c r="K5077" s="1">
        <v>14187623.130000001</v>
      </c>
      <c r="L5077" s="1"/>
      <c r="M5077" s="1" t="s">
        <v>1290</v>
      </c>
    </row>
    <row r="5078" spans="1:13" hidden="1" x14ac:dyDescent="0.35">
      <c r="A5078" s="106">
        <v>44439</v>
      </c>
      <c r="B5078" s="1" t="s">
        <v>1148</v>
      </c>
      <c r="C5078" s="102" t="s">
        <v>3361</v>
      </c>
      <c r="D5078" s="102">
        <v>605</v>
      </c>
      <c r="E5078" s="1" t="s">
        <v>3017</v>
      </c>
      <c r="F5078" s="102" t="s">
        <v>3894</v>
      </c>
      <c r="G5078" s="1">
        <v>471199.98</v>
      </c>
      <c r="H5078" s="1">
        <v>9000</v>
      </c>
      <c r="I5078" s="1">
        <v>0</v>
      </c>
      <c r="J5078" s="1">
        <v>9000</v>
      </c>
      <c r="K5078" s="1">
        <v>480199.98</v>
      </c>
      <c r="L5078" s="1"/>
      <c r="M5078" s="1" t="s">
        <v>4028</v>
      </c>
    </row>
    <row r="5079" spans="1:13" hidden="1" x14ac:dyDescent="0.35">
      <c r="A5079" s="106">
        <v>44439</v>
      </c>
      <c r="B5079" s="1" t="s">
        <v>1148</v>
      </c>
      <c r="C5079" s="102" t="s">
        <v>3361</v>
      </c>
      <c r="D5079" s="102">
        <v>606</v>
      </c>
      <c r="E5079" s="1" t="s">
        <v>3017</v>
      </c>
      <c r="F5079" s="102" t="s">
        <v>3369</v>
      </c>
      <c r="G5079" s="1">
        <v>34943010.810000002</v>
      </c>
      <c r="H5079" s="1">
        <v>664260.36</v>
      </c>
      <c r="I5079" s="1">
        <v>0</v>
      </c>
      <c r="J5079" s="1">
        <v>664260.36</v>
      </c>
      <c r="K5079" s="1">
        <v>35607271.170000002</v>
      </c>
      <c r="L5079" s="1"/>
      <c r="M5079" s="1" t="s">
        <v>323</v>
      </c>
    </row>
    <row r="5080" spans="1:13" hidden="1" x14ac:dyDescent="0.35">
      <c r="A5080" s="106">
        <v>44439</v>
      </c>
      <c r="B5080" s="1" t="s">
        <v>1148</v>
      </c>
      <c r="C5080" s="102" t="s">
        <v>3361</v>
      </c>
      <c r="D5080" s="102">
        <v>607</v>
      </c>
      <c r="E5080" s="1" t="s">
        <v>3017</v>
      </c>
      <c r="F5080" s="102" t="s">
        <v>3370</v>
      </c>
      <c r="G5080" s="1">
        <v>3824041.09</v>
      </c>
      <c r="H5080" s="1">
        <v>0</v>
      </c>
      <c r="I5080" s="1">
        <v>0</v>
      </c>
      <c r="J5080" s="1">
        <v>0</v>
      </c>
      <c r="K5080" s="1">
        <v>3824041.09</v>
      </c>
      <c r="L5080" s="1"/>
      <c r="M5080" s="1" t="s">
        <v>3028</v>
      </c>
    </row>
    <row r="5081" spans="1:13" hidden="1" x14ac:dyDescent="0.35">
      <c r="A5081" s="106">
        <v>44439</v>
      </c>
      <c r="B5081" s="1" t="s">
        <v>1148</v>
      </c>
      <c r="C5081" s="102" t="s">
        <v>3361</v>
      </c>
      <c r="D5081" s="102">
        <v>608</v>
      </c>
      <c r="E5081" s="1" t="s">
        <v>3017</v>
      </c>
      <c r="F5081" s="102" t="s">
        <v>3371</v>
      </c>
      <c r="G5081" s="1">
        <v>363318.99</v>
      </c>
      <c r="H5081" s="1">
        <v>0</v>
      </c>
      <c r="I5081" s="1">
        <v>0</v>
      </c>
      <c r="J5081" s="1">
        <v>0</v>
      </c>
      <c r="K5081" s="1">
        <v>363318.99</v>
      </c>
      <c r="L5081" s="1"/>
      <c r="M5081" s="1" t="s">
        <v>3028</v>
      </c>
    </row>
    <row r="5082" spans="1:13" hidden="1" x14ac:dyDescent="0.35">
      <c r="A5082" s="106">
        <v>44439</v>
      </c>
      <c r="B5082" s="1"/>
      <c r="C5082" s="102" t="s">
        <v>2532</v>
      </c>
      <c r="D5082" s="102">
        <v>610</v>
      </c>
      <c r="E5082" s="1" t="s">
        <v>3016</v>
      </c>
      <c r="F5082" s="102" t="s">
        <v>3372</v>
      </c>
      <c r="G5082" s="1">
        <v>-20825961.969999999</v>
      </c>
      <c r="H5082" s="1">
        <v>0</v>
      </c>
      <c r="I5082" s="1">
        <v>-249075.62</v>
      </c>
      <c r="J5082" s="1">
        <v>-249075.62</v>
      </c>
      <c r="K5082" s="1">
        <v>-21075037.59</v>
      </c>
      <c r="L5082" s="1"/>
      <c r="M5082" s="1"/>
    </row>
    <row r="5083" spans="1:13" hidden="1" x14ac:dyDescent="0.35">
      <c r="A5083" s="106">
        <v>44439</v>
      </c>
      <c r="B5083" s="1"/>
      <c r="C5083" s="102" t="s">
        <v>3373</v>
      </c>
      <c r="D5083" s="102">
        <v>611</v>
      </c>
      <c r="E5083" s="1" t="s">
        <v>3016</v>
      </c>
      <c r="F5083" s="102" t="s">
        <v>3372</v>
      </c>
      <c r="G5083" s="1">
        <v>-20825961.969999999</v>
      </c>
      <c r="H5083" s="1">
        <v>0</v>
      </c>
      <c r="I5083" s="1">
        <v>-249075.62</v>
      </c>
      <c r="J5083" s="1">
        <v>-249075.62</v>
      </c>
      <c r="K5083" s="1">
        <v>-21075037.59</v>
      </c>
      <c r="L5083" s="1"/>
      <c r="M5083" s="1"/>
    </row>
    <row r="5084" spans="1:13" hidden="1" x14ac:dyDescent="0.35">
      <c r="A5084" s="106">
        <v>44439</v>
      </c>
      <c r="B5084" s="1" t="s">
        <v>1149</v>
      </c>
      <c r="C5084" s="102" t="s">
        <v>3373</v>
      </c>
      <c r="D5084" s="102">
        <v>615</v>
      </c>
      <c r="E5084" s="1" t="s">
        <v>3017</v>
      </c>
      <c r="F5084" s="102" t="s">
        <v>3374</v>
      </c>
      <c r="G5084" s="1">
        <v>-878932.39</v>
      </c>
      <c r="H5084" s="1">
        <v>0</v>
      </c>
      <c r="I5084" s="1">
        <v>0</v>
      </c>
      <c r="J5084" s="1">
        <v>0</v>
      </c>
      <c r="K5084" s="1">
        <v>-878932.39</v>
      </c>
      <c r="L5084" s="1"/>
      <c r="M5084" s="1" t="s">
        <v>3029</v>
      </c>
    </row>
    <row r="5085" spans="1:13" hidden="1" x14ac:dyDescent="0.35">
      <c r="A5085" s="106">
        <v>44439</v>
      </c>
      <c r="B5085" s="1" t="s">
        <v>1149</v>
      </c>
      <c r="C5085" s="102" t="s">
        <v>3373</v>
      </c>
      <c r="D5085" s="102">
        <v>616</v>
      </c>
      <c r="E5085" s="1" t="s">
        <v>3017</v>
      </c>
      <c r="F5085" s="102" t="s">
        <v>3375</v>
      </c>
      <c r="G5085" s="1">
        <v>-6121500.4400000004</v>
      </c>
      <c r="H5085" s="1">
        <v>0</v>
      </c>
      <c r="I5085" s="1">
        <v>-69616.149999999994</v>
      </c>
      <c r="J5085" s="1">
        <v>-69616.149999999994</v>
      </c>
      <c r="K5085" s="1">
        <v>-6191116.5899999999</v>
      </c>
      <c r="L5085" s="1"/>
      <c r="M5085" s="1" t="s">
        <v>3029</v>
      </c>
    </row>
    <row r="5086" spans="1:13" hidden="1" x14ac:dyDescent="0.35">
      <c r="A5086" s="106">
        <v>44439</v>
      </c>
      <c r="B5086" s="1" t="s">
        <v>1149</v>
      </c>
      <c r="C5086" s="102" t="s">
        <v>3373</v>
      </c>
      <c r="D5086" s="102">
        <v>617</v>
      </c>
      <c r="E5086" s="1" t="s">
        <v>3017</v>
      </c>
      <c r="F5086" s="102" t="s">
        <v>3376</v>
      </c>
      <c r="G5086" s="1">
        <v>-643.07000000000005</v>
      </c>
      <c r="H5086" s="1">
        <v>0</v>
      </c>
      <c r="I5086" s="1">
        <v>0</v>
      </c>
      <c r="J5086" s="1">
        <v>0</v>
      </c>
      <c r="K5086" s="1">
        <v>-643.07000000000005</v>
      </c>
      <c r="L5086" s="1"/>
      <c r="M5086" s="1" t="s">
        <v>3029</v>
      </c>
    </row>
    <row r="5087" spans="1:13" hidden="1" x14ac:dyDescent="0.35">
      <c r="A5087" s="106">
        <v>44439</v>
      </c>
      <c r="B5087" s="1" t="s">
        <v>1149</v>
      </c>
      <c r="C5087" s="102" t="s">
        <v>3373</v>
      </c>
      <c r="D5087" s="102">
        <v>618</v>
      </c>
      <c r="E5087" s="1" t="s">
        <v>3017</v>
      </c>
      <c r="F5087" s="102" t="s">
        <v>3377</v>
      </c>
      <c r="G5087" s="1">
        <v>-34842.050000000003</v>
      </c>
      <c r="H5087" s="1">
        <v>0</v>
      </c>
      <c r="I5087" s="1">
        <v>-423.87</v>
      </c>
      <c r="J5087" s="1">
        <v>-423.87</v>
      </c>
      <c r="K5087" s="1">
        <v>-35265.919999999998</v>
      </c>
      <c r="L5087" s="1"/>
      <c r="M5087" s="1" t="s">
        <v>3029</v>
      </c>
    </row>
    <row r="5088" spans="1:13" hidden="1" x14ac:dyDescent="0.35">
      <c r="A5088" s="106">
        <v>44439</v>
      </c>
      <c r="B5088" s="1" t="s">
        <v>1149</v>
      </c>
      <c r="C5088" s="102" t="s">
        <v>3373</v>
      </c>
      <c r="D5088" s="102">
        <v>619</v>
      </c>
      <c r="E5088" s="1" t="s">
        <v>3017</v>
      </c>
      <c r="F5088" s="102" t="s">
        <v>3378</v>
      </c>
      <c r="G5088" s="1">
        <v>-885544.92</v>
      </c>
      <c r="H5088" s="1">
        <v>0</v>
      </c>
      <c r="I5088" s="1">
        <v>-11312.36</v>
      </c>
      <c r="J5088" s="1">
        <v>-11312.36</v>
      </c>
      <c r="K5088" s="1">
        <v>-896857.28</v>
      </c>
      <c r="L5088" s="1"/>
      <c r="M5088" s="1" t="s">
        <v>3030</v>
      </c>
    </row>
    <row r="5089" spans="1:13" hidden="1" x14ac:dyDescent="0.35">
      <c r="A5089" s="106">
        <v>44439</v>
      </c>
      <c r="B5089" s="1" t="s">
        <v>1149</v>
      </c>
      <c r="C5089" s="102" t="s">
        <v>3373</v>
      </c>
      <c r="D5089" s="102">
        <v>620</v>
      </c>
      <c r="E5089" s="1" t="s">
        <v>3017</v>
      </c>
      <c r="F5089" s="102" t="s">
        <v>3379</v>
      </c>
      <c r="G5089" s="1">
        <v>-618333.38</v>
      </c>
      <c r="H5089" s="1">
        <v>0</v>
      </c>
      <c r="I5089" s="1">
        <v>0</v>
      </c>
      <c r="J5089" s="1">
        <v>0</v>
      </c>
      <c r="K5089" s="1">
        <v>-618333.38</v>
      </c>
      <c r="L5089" s="1"/>
      <c r="M5089" s="1" t="s">
        <v>3031</v>
      </c>
    </row>
    <row r="5090" spans="1:13" hidden="1" x14ac:dyDescent="0.35">
      <c r="A5090" s="106">
        <v>44439</v>
      </c>
      <c r="B5090" s="1" t="s">
        <v>1149</v>
      </c>
      <c r="C5090" s="102" t="s">
        <v>3373</v>
      </c>
      <c r="D5090" s="102">
        <v>621</v>
      </c>
      <c r="E5090" s="1" t="s">
        <v>3017</v>
      </c>
      <c r="F5090" s="102" t="s">
        <v>3380</v>
      </c>
      <c r="G5090" s="1">
        <v>-8471.1200000000008</v>
      </c>
      <c r="H5090" s="1">
        <v>0</v>
      </c>
      <c r="I5090" s="1">
        <v>0</v>
      </c>
      <c r="J5090" s="1">
        <v>0</v>
      </c>
      <c r="K5090" s="1">
        <v>-8471.1200000000008</v>
      </c>
      <c r="L5090" s="1"/>
      <c r="M5090" s="1" t="s">
        <v>3029</v>
      </c>
    </row>
    <row r="5091" spans="1:13" hidden="1" x14ac:dyDescent="0.35">
      <c r="A5091" s="106">
        <v>44439</v>
      </c>
      <c r="B5091" s="1" t="s">
        <v>1149</v>
      </c>
      <c r="C5091" s="102" t="s">
        <v>3373</v>
      </c>
      <c r="D5091" s="102">
        <v>625</v>
      </c>
      <c r="E5091" s="1" t="s">
        <v>3017</v>
      </c>
      <c r="F5091" s="102" t="s">
        <v>3381</v>
      </c>
      <c r="G5091" s="1">
        <v>-2872065.19</v>
      </c>
      <c r="H5091" s="1">
        <v>0</v>
      </c>
      <c r="I5091" s="1">
        <v>-36154.17</v>
      </c>
      <c r="J5091" s="1">
        <v>-36154.17</v>
      </c>
      <c r="K5091" s="1">
        <v>-2908219.36</v>
      </c>
      <c r="L5091" s="1"/>
      <c r="M5091" s="1" t="s">
        <v>3029</v>
      </c>
    </row>
    <row r="5092" spans="1:13" hidden="1" x14ac:dyDescent="0.35">
      <c r="A5092" s="106">
        <v>44439</v>
      </c>
      <c r="B5092" s="1" t="s">
        <v>1149</v>
      </c>
      <c r="C5092" s="102" t="s">
        <v>3373</v>
      </c>
      <c r="D5092" s="102">
        <v>626</v>
      </c>
      <c r="E5092" s="1" t="s">
        <v>3017</v>
      </c>
      <c r="F5092" s="102" t="s">
        <v>4038</v>
      </c>
      <c r="G5092" s="1">
        <v>-65444.4</v>
      </c>
      <c r="H5092" s="1">
        <v>0</v>
      </c>
      <c r="I5092" s="1">
        <v>-13338.88</v>
      </c>
      <c r="J5092" s="1">
        <v>-13338.88</v>
      </c>
      <c r="K5092" s="1">
        <v>-78783.28</v>
      </c>
      <c r="L5092" s="1"/>
      <c r="M5092" s="1" t="s">
        <v>4039</v>
      </c>
    </row>
    <row r="5093" spans="1:13" hidden="1" x14ac:dyDescent="0.35">
      <c r="A5093" s="106">
        <v>44439</v>
      </c>
      <c r="B5093" s="1" t="s">
        <v>1149</v>
      </c>
      <c r="C5093" s="102" t="s">
        <v>3373</v>
      </c>
      <c r="D5093" s="102">
        <v>627</v>
      </c>
      <c r="E5093" s="1" t="s">
        <v>3017</v>
      </c>
      <c r="F5093" s="102" t="s">
        <v>3382</v>
      </c>
      <c r="G5093" s="1">
        <v>-9340185.0099999998</v>
      </c>
      <c r="H5093" s="1">
        <v>0</v>
      </c>
      <c r="I5093" s="1">
        <v>-118230.19</v>
      </c>
      <c r="J5093" s="1">
        <v>-118230.19</v>
      </c>
      <c r="K5093" s="1">
        <v>-9458415.1999999993</v>
      </c>
      <c r="L5093" s="1"/>
      <c r="M5093" s="1" t="s">
        <v>3032</v>
      </c>
    </row>
    <row r="5094" spans="1:13" hidden="1" x14ac:dyDescent="0.35">
      <c r="A5094" s="106">
        <v>44439</v>
      </c>
      <c r="B5094" s="1"/>
      <c r="C5094" s="102" t="s">
        <v>2974</v>
      </c>
      <c r="D5094" s="102">
        <v>159</v>
      </c>
      <c r="E5094" s="1" t="s">
        <v>3016</v>
      </c>
      <c r="F5094" s="102" t="s">
        <v>3383</v>
      </c>
      <c r="G5094" s="1">
        <v>1872.43</v>
      </c>
      <c r="H5094" s="1">
        <v>0</v>
      </c>
      <c r="I5094" s="1">
        <v>0</v>
      </c>
      <c r="J5094" s="1">
        <v>0</v>
      </c>
      <c r="K5094" s="1">
        <v>1872.43</v>
      </c>
      <c r="L5094" s="1"/>
      <c r="M5094" s="1"/>
    </row>
    <row r="5095" spans="1:13" hidden="1" x14ac:dyDescent="0.35">
      <c r="A5095" s="106">
        <v>44439</v>
      </c>
      <c r="B5095" s="1"/>
      <c r="C5095" s="102" t="s">
        <v>3384</v>
      </c>
      <c r="D5095" s="102">
        <v>160</v>
      </c>
      <c r="E5095" s="1" t="s">
        <v>3016</v>
      </c>
      <c r="F5095" s="102" t="s">
        <v>3383</v>
      </c>
      <c r="G5095" s="1">
        <v>1872.43</v>
      </c>
      <c r="H5095" s="1">
        <v>0</v>
      </c>
      <c r="I5095" s="1">
        <v>0</v>
      </c>
      <c r="J5095" s="1">
        <v>0</v>
      </c>
      <c r="K5095" s="1">
        <v>1872.43</v>
      </c>
      <c r="L5095" s="1"/>
      <c r="M5095" s="1"/>
    </row>
    <row r="5096" spans="1:13" hidden="1" x14ac:dyDescent="0.35">
      <c r="A5096" s="106">
        <v>44439</v>
      </c>
      <c r="B5096" s="1" t="s">
        <v>1148</v>
      </c>
      <c r="C5096" s="102" t="s">
        <v>3384</v>
      </c>
      <c r="D5096" s="102">
        <v>161</v>
      </c>
      <c r="E5096" s="1" t="s">
        <v>3017</v>
      </c>
      <c r="F5096" s="102" t="s">
        <v>3385</v>
      </c>
      <c r="G5096" s="1">
        <v>1872.43</v>
      </c>
      <c r="H5096" s="1">
        <v>0</v>
      </c>
      <c r="I5096" s="1">
        <v>0</v>
      </c>
      <c r="J5096" s="1">
        <v>0</v>
      </c>
      <c r="K5096" s="1">
        <v>1872.43</v>
      </c>
      <c r="L5096" s="1"/>
      <c r="M5096" s="1" t="s">
        <v>3028</v>
      </c>
    </row>
    <row r="5097" spans="1:13" hidden="1" x14ac:dyDescent="0.35">
      <c r="A5097" s="106">
        <v>44439</v>
      </c>
      <c r="B5097" s="1"/>
      <c r="C5097" s="102" t="s">
        <v>2536</v>
      </c>
      <c r="D5097" s="102">
        <v>628</v>
      </c>
      <c r="E5097" s="1" t="s">
        <v>3016</v>
      </c>
      <c r="F5097" s="102" t="s">
        <v>3386</v>
      </c>
      <c r="G5097" s="1">
        <v>325942.09999999998</v>
      </c>
      <c r="H5097" s="1">
        <v>0</v>
      </c>
      <c r="I5097" s="1">
        <v>0</v>
      </c>
      <c r="J5097" s="1">
        <v>0</v>
      </c>
      <c r="K5097" s="1">
        <v>325942.09999999998</v>
      </c>
      <c r="L5097" s="1"/>
      <c r="M5097" s="1"/>
    </row>
    <row r="5098" spans="1:13" hidden="1" x14ac:dyDescent="0.35">
      <c r="A5098" s="106">
        <v>44439</v>
      </c>
      <c r="B5098" s="1"/>
      <c r="C5098" s="102" t="s">
        <v>2538</v>
      </c>
      <c r="D5098" s="102">
        <v>629</v>
      </c>
      <c r="E5098" s="1" t="s">
        <v>3016</v>
      </c>
      <c r="F5098" s="102" t="s">
        <v>3386</v>
      </c>
      <c r="G5098" s="1">
        <v>325942.09999999998</v>
      </c>
      <c r="H5098" s="1">
        <v>0</v>
      </c>
      <c r="I5098" s="1">
        <v>0</v>
      </c>
      <c r="J5098" s="1">
        <v>0</v>
      </c>
      <c r="K5098" s="1">
        <v>325942.09999999998</v>
      </c>
      <c r="L5098" s="1"/>
      <c r="M5098" s="1"/>
    </row>
    <row r="5099" spans="1:13" hidden="1" x14ac:dyDescent="0.35">
      <c r="A5099" s="106">
        <v>44439</v>
      </c>
      <c r="B5099" s="1"/>
      <c r="C5099" s="102" t="s">
        <v>2539</v>
      </c>
      <c r="D5099" s="102">
        <v>632</v>
      </c>
      <c r="E5099" s="1" t="s">
        <v>3017</v>
      </c>
      <c r="F5099" s="102" t="s">
        <v>3275</v>
      </c>
      <c r="G5099" s="1">
        <v>325942.09999999998</v>
      </c>
      <c r="H5099" s="1">
        <v>0</v>
      </c>
      <c r="I5099" s="1">
        <v>0</v>
      </c>
      <c r="J5099" s="1">
        <v>0</v>
      </c>
      <c r="K5099" s="1">
        <v>325942.09999999998</v>
      </c>
      <c r="L5099" s="1"/>
      <c r="M5099" s="1"/>
    </row>
    <row r="5100" spans="1:13" hidden="1" x14ac:dyDescent="0.35">
      <c r="A5100" s="106">
        <v>44439</v>
      </c>
      <c r="B5100" s="1"/>
      <c r="C5100" s="102" t="s">
        <v>2542</v>
      </c>
      <c r="D5100" s="102">
        <v>646</v>
      </c>
      <c r="E5100" s="1" t="s">
        <v>3016</v>
      </c>
      <c r="F5100" s="102" t="s">
        <v>3388</v>
      </c>
      <c r="G5100" s="1">
        <v>-159823139.78999999</v>
      </c>
      <c r="H5100" s="1">
        <v>19172834.899999999</v>
      </c>
      <c r="I5100" s="1">
        <v>-19912553.280000001</v>
      </c>
      <c r="J5100" s="1">
        <v>-739718.38000000268</v>
      </c>
      <c r="K5100" s="1">
        <v>-160562858.16999999</v>
      </c>
      <c r="L5100" s="1"/>
      <c r="M5100" s="1"/>
    </row>
    <row r="5101" spans="1:13" hidden="1" x14ac:dyDescent="0.35">
      <c r="A5101" s="106">
        <v>44439</v>
      </c>
      <c r="B5101" s="1"/>
      <c r="C5101" s="102" t="s">
        <v>2544</v>
      </c>
      <c r="D5101" s="102">
        <v>647</v>
      </c>
      <c r="E5101" s="1" t="s">
        <v>3016</v>
      </c>
      <c r="F5101" s="102" t="s">
        <v>3389</v>
      </c>
      <c r="G5101" s="1">
        <v>-112476527.42</v>
      </c>
      <c r="H5101" s="1">
        <v>8771320.4499999993</v>
      </c>
      <c r="I5101" s="1">
        <v>-10505652.23</v>
      </c>
      <c r="J5101" s="1">
        <v>-1734331.7800000012</v>
      </c>
      <c r="K5101" s="1">
        <v>-114210859.2</v>
      </c>
      <c r="L5101" s="1"/>
      <c r="M5101" s="1"/>
    </row>
    <row r="5102" spans="1:13" hidden="1" x14ac:dyDescent="0.35">
      <c r="A5102" s="106">
        <v>44439</v>
      </c>
      <c r="B5102" s="1"/>
      <c r="C5102" s="102" t="s">
        <v>2546</v>
      </c>
      <c r="D5102" s="102">
        <v>648</v>
      </c>
      <c r="E5102" s="1" t="s">
        <v>3016</v>
      </c>
      <c r="F5102" s="102" t="s">
        <v>3390</v>
      </c>
      <c r="G5102" s="1">
        <v>-112476527.42</v>
      </c>
      <c r="H5102" s="1">
        <v>8771320.4499999993</v>
      </c>
      <c r="I5102" s="1">
        <v>-10505652.23</v>
      </c>
      <c r="J5102" s="1">
        <v>-1734331.7800000012</v>
      </c>
      <c r="K5102" s="1">
        <v>-114210859.2</v>
      </c>
      <c r="L5102" s="1"/>
      <c r="M5102" s="1"/>
    </row>
    <row r="5103" spans="1:13" hidden="1" x14ac:dyDescent="0.35">
      <c r="A5103" s="106">
        <v>44439</v>
      </c>
      <c r="B5103" s="1" t="s">
        <v>1154</v>
      </c>
      <c r="C5103" s="102" t="s">
        <v>3391</v>
      </c>
      <c r="D5103" s="102">
        <v>649</v>
      </c>
      <c r="E5103" s="1" t="s">
        <v>3017</v>
      </c>
      <c r="F5103" s="102" t="s">
        <v>3392</v>
      </c>
      <c r="G5103" s="1">
        <v>-51684.93</v>
      </c>
      <c r="H5103" s="1">
        <v>128366.62</v>
      </c>
      <c r="I5103" s="1">
        <v>-274169.77</v>
      </c>
      <c r="J5103" s="1">
        <v>-145803.15000000002</v>
      </c>
      <c r="K5103" s="1">
        <v>-197488.08</v>
      </c>
      <c r="L5103" s="1"/>
      <c r="M5103" s="1"/>
    </row>
    <row r="5104" spans="1:13" hidden="1" x14ac:dyDescent="0.35">
      <c r="A5104" s="106">
        <v>44439</v>
      </c>
      <c r="B5104" s="1" t="s">
        <v>1154</v>
      </c>
      <c r="C5104" s="102" t="s">
        <v>3391</v>
      </c>
      <c r="D5104" s="102">
        <v>650</v>
      </c>
      <c r="E5104" s="1" t="s">
        <v>3017</v>
      </c>
      <c r="F5104" s="102" t="s">
        <v>3393</v>
      </c>
      <c r="G5104" s="1">
        <v>-0.02</v>
      </c>
      <c r="H5104" s="1">
        <v>5942.31</v>
      </c>
      <c r="I5104" s="1">
        <v>-5942.31</v>
      </c>
      <c r="J5104" s="1">
        <v>0</v>
      </c>
      <c r="K5104" s="1">
        <v>-0.02</v>
      </c>
      <c r="L5104" s="1"/>
      <c r="M5104" s="1"/>
    </row>
    <row r="5105" spans="1:13" hidden="1" x14ac:dyDescent="0.35">
      <c r="A5105" s="106">
        <v>44439</v>
      </c>
      <c r="B5105" s="1" t="s">
        <v>1154</v>
      </c>
      <c r="C5105" s="102" t="s">
        <v>3391</v>
      </c>
      <c r="D5105" s="102">
        <v>651</v>
      </c>
      <c r="E5105" s="1" t="s">
        <v>3017</v>
      </c>
      <c r="F5105" s="102" t="s">
        <v>3393</v>
      </c>
      <c r="G5105" s="1">
        <v>-112417082.27</v>
      </c>
      <c r="H5105" s="1">
        <v>8637011.5199999996</v>
      </c>
      <c r="I5105" s="1">
        <v>-10225540.15</v>
      </c>
      <c r="J5105" s="1">
        <v>-1588528.6300000008</v>
      </c>
      <c r="K5105" s="1">
        <v>-114005610.90000001</v>
      </c>
      <c r="L5105" s="1"/>
      <c r="M5105" s="1"/>
    </row>
    <row r="5106" spans="1:13" hidden="1" x14ac:dyDescent="0.35">
      <c r="A5106" s="106">
        <v>44439</v>
      </c>
      <c r="B5106" s="1" t="s">
        <v>1154</v>
      </c>
      <c r="C5106" s="102" t="s">
        <v>3391</v>
      </c>
      <c r="D5106" s="102">
        <v>652</v>
      </c>
      <c r="E5106" s="1" t="s">
        <v>3017</v>
      </c>
      <c r="F5106" s="102" t="s">
        <v>3394</v>
      </c>
      <c r="G5106" s="1">
        <v>-7760.2</v>
      </c>
      <c r="H5106" s="1">
        <v>0</v>
      </c>
      <c r="I5106" s="1">
        <v>0</v>
      </c>
      <c r="J5106" s="1">
        <v>0</v>
      </c>
      <c r="K5106" s="1">
        <v>-7760.2</v>
      </c>
      <c r="L5106" s="1"/>
      <c r="M5106" s="1"/>
    </row>
    <row r="5107" spans="1:13" hidden="1" x14ac:dyDescent="0.35">
      <c r="A5107" s="106">
        <v>44439</v>
      </c>
      <c r="B5107" s="1"/>
      <c r="C5107" s="102" t="s">
        <v>2552</v>
      </c>
      <c r="D5107" s="102">
        <v>674</v>
      </c>
      <c r="E5107" s="1" t="s">
        <v>3016</v>
      </c>
      <c r="F5107" s="102" t="s">
        <v>3395</v>
      </c>
      <c r="G5107" s="1">
        <v>-7329844.96</v>
      </c>
      <c r="H5107" s="1">
        <v>1762164.35</v>
      </c>
      <c r="I5107" s="1">
        <v>-2213777.5299999998</v>
      </c>
      <c r="J5107" s="1">
        <v>-451613.1799999997</v>
      </c>
      <c r="K5107" s="1">
        <v>-7781458.1399999997</v>
      </c>
      <c r="L5107" s="1"/>
      <c r="M5107" s="1"/>
    </row>
    <row r="5108" spans="1:13" hidden="1" x14ac:dyDescent="0.35">
      <c r="A5108" s="106">
        <v>44439</v>
      </c>
      <c r="B5108" s="1"/>
      <c r="C5108" s="102" t="s">
        <v>2554</v>
      </c>
      <c r="D5108" s="102">
        <v>675</v>
      </c>
      <c r="E5108" s="1" t="s">
        <v>3016</v>
      </c>
      <c r="F5108" s="102" t="s">
        <v>3395</v>
      </c>
      <c r="G5108" s="1">
        <v>-7329844.96</v>
      </c>
      <c r="H5108" s="1">
        <v>1762164.35</v>
      </c>
      <c r="I5108" s="1">
        <v>-2213777.5299999998</v>
      </c>
      <c r="J5108" s="1">
        <v>-451613.1799999997</v>
      </c>
      <c r="K5108" s="1">
        <v>-7781458.1399999997</v>
      </c>
      <c r="L5108" s="1"/>
      <c r="M5108" s="1"/>
    </row>
    <row r="5109" spans="1:13" hidden="1" x14ac:dyDescent="0.35">
      <c r="A5109" s="106">
        <v>44439</v>
      </c>
      <c r="B5109" s="1" t="s">
        <v>1156</v>
      </c>
      <c r="C5109" s="102" t="s">
        <v>3396</v>
      </c>
      <c r="D5109" s="102">
        <v>676</v>
      </c>
      <c r="E5109" s="1" t="s">
        <v>3017</v>
      </c>
      <c r="F5109" s="102" t="s">
        <v>3397</v>
      </c>
      <c r="G5109" s="1">
        <v>-1374688.84</v>
      </c>
      <c r="H5109" s="1">
        <v>1374440.22</v>
      </c>
      <c r="I5109" s="1">
        <v>-1470535.53</v>
      </c>
      <c r="J5109" s="1">
        <v>-96095.310000000056</v>
      </c>
      <c r="K5109" s="1">
        <v>-1470784.15</v>
      </c>
      <c r="L5109" s="1"/>
      <c r="M5109" s="1" t="s">
        <v>3886</v>
      </c>
    </row>
    <row r="5110" spans="1:13" hidden="1" x14ac:dyDescent="0.35">
      <c r="A5110" s="106">
        <v>44439</v>
      </c>
      <c r="B5110" s="1" t="s">
        <v>1156</v>
      </c>
      <c r="C5110" s="102" t="s">
        <v>3396</v>
      </c>
      <c r="D5110" s="102">
        <v>679</v>
      </c>
      <c r="E5110" s="1" t="s">
        <v>3017</v>
      </c>
      <c r="F5110" s="102" t="s">
        <v>3398</v>
      </c>
      <c r="G5110" s="1">
        <v>-11302.2</v>
      </c>
      <c r="H5110" s="1">
        <v>13123.44</v>
      </c>
      <c r="I5110" s="1">
        <v>-16184.46</v>
      </c>
      <c r="J5110" s="1">
        <v>-3061.0199999999986</v>
      </c>
      <c r="K5110" s="1">
        <v>-14363.22</v>
      </c>
      <c r="L5110" s="1"/>
      <c r="M5110" s="1" t="s">
        <v>1015</v>
      </c>
    </row>
    <row r="5111" spans="1:13" hidden="1" x14ac:dyDescent="0.35">
      <c r="A5111" s="106">
        <v>44439</v>
      </c>
      <c r="B5111" s="1" t="s">
        <v>1156</v>
      </c>
      <c r="C5111" s="102" t="s">
        <v>3396</v>
      </c>
      <c r="D5111" s="102">
        <v>680</v>
      </c>
      <c r="E5111" s="1" t="s">
        <v>3017</v>
      </c>
      <c r="F5111" s="102" t="s">
        <v>3399</v>
      </c>
      <c r="G5111" s="1">
        <v>-5943.96</v>
      </c>
      <c r="H5111" s="1">
        <v>24483.85</v>
      </c>
      <c r="I5111" s="1">
        <v>-24483.85</v>
      </c>
      <c r="J5111" s="1">
        <v>0</v>
      </c>
      <c r="K5111" s="1">
        <v>-5943.96</v>
      </c>
      <c r="L5111" s="1"/>
      <c r="M5111" s="1" t="s">
        <v>3886</v>
      </c>
    </row>
    <row r="5112" spans="1:13" hidden="1" x14ac:dyDescent="0.35">
      <c r="A5112" s="106">
        <v>44439</v>
      </c>
      <c r="B5112" s="1" t="s">
        <v>1157</v>
      </c>
      <c r="C5112" s="102" t="s">
        <v>3396</v>
      </c>
      <c r="D5112" s="102">
        <v>682</v>
      </c>
      <c r="E5112" s="1" t="s">
        <v>3017</v>
      </c>
      <c r="F5112" s="102" t="s">
        <v>3400</v>
      </c>
      <c r="G5112" s="1">
        <v>-3329574.59</v>
      </c>
      <c r="H5112" s="1">
        <v>253191.02</v>
      </c>
      <c r="I5112" s="1">
        <v>-268197.77</v>
      </c>
      <c r="J5112" s="1">
        <v>-15006.750000000029</v>
      </c>
      <c r="K5112" s="1">
        <v>-3344581.34</v>
      </c>
      <c r="L5112" s="1"/>
      <c r="M5112" s="1"/>
    </row>
    <row r="5113" spans="1:13" hidden="1" x14ac:dyDescent="0.35">
      <c r="A5113" s="106">
        <v>44439</v>
      </c>
      <c r="B5113" s="1" t="s">
        <v>1157</v>
      </c>
      <c r="C5113" s="102" t="s">
        <v>3396</v>
      </c>
      <c r="D5113" s="102">
        <v>683</v>
      </c>
      <c r="E5113" s="1" t="s">
        <v>3017</v>
      </c>
      <c r="F5113" s="102" t="s">
        <v>3401</v>
      </c>
      <c r="G5113" s="1">
        <v>-1166549.03</v>
      </c>
      <c r="H5113" s="1">
        <v>7740.2</v>
      </c>
      <c r="I5113" s="1">
        <v>-221643.99</v>
      </c>
      <c r="J5113" s="1">
        <v>-213903.78999999998</v>
      </c>
      <c r="K5113" s="1">
        <v>-1380452.82</v>
      </c>
      <c r="L5113" s="1"/>
      <c r="M5113" s="1"/>
    </row>
    <row r="5114" spans="1:13" hidden="1" x14ac:dyDescent="0.35">
      <c r="A5114" s="106">
        <v>44439</v>
      </c>
      <c r="B5114" s="1" t="s">
        <v>1157</v>
      </c>
      <c r="C5114" s="102" t="s">
        <v>3396</v>
      </c>
      <c r="D5114" s="102">
        <v>685</v>
      </c>
      <c r="E5114" s="1" t="s">
        <v>3017</v>
      </c>
      <c r="F5114" s="102" t="s">
        <v>3402</v>
      </c>
      <c r="G5114" s="1">
        <v>-777432.96</v>
      </c>
      <c r="H5114" s="1">
        <v>52651.13</v>
      </c>
      <c r="I5114" s="1">
        <v>-87752.42</v>
      </c>
      <c r="J5114" s="1">
        <v>-35101.29</v>
      </c>
      <c r="K5114" s="1">
        <v>-812534.25</v>
      </c>
      <c r="L5114" s="1"/>
      <c r="M5114" s="1"/>
    </row>
    <row r="5115" spans="1:13" hidden="1" x14ac:dyDescent="0.35">
      <c r="A5115" s="106">
        <v>44439</v>
      </c>
      <c r="B5115" s="1" t="s">
        <v>1157</v>
      </c>
      <c r="C5115" s="102" t="s">
        <v>3396</v>
      </c>
      <c r="D5115" s="102">
        <v>686</v>
      </c>
      <c r="E5115" s="1" t="s">
        <v>3017</v>
      </c>
      <c r="F5115" s="102" t="s">
        <v>3403</v>
      </c>
      <c r="G5115" s="1">
        <v>-220142.27</v>
      </c>
      <c r="H5115" s="1">
        <v>15277.8</v>
      </c>
      <c r="I5115" s="1">
        <v>-25299.54</v>
      </c>
      <c r="J5115" s="1">
        <v>-10021.740000000002</v>
      </c>
      <c r="K5115" s="1">
        <v>-230164.01</v>
      </c>
      <c r="L5115" s="1"/>
      <c r="M5115" s="1"/>
    </row>
    <row r="5116" spans="1:13" hidden="1" x14ac:dyDescent="0.35">
      <c r="A5116" s="106">
        <v>44439</v>
      </c>
      <c r="B5116" s="1" t="s">
        <v>1157</v>
      </c>
      <c r="C5116" s="102" t="s">
        <v>3396</v>
      </c>
      <c r="D5116" s="102">
        <v>687</v>
      </c>
      <c r="E5116" s="1" t="s">
        <v>3017</v>
      </c>
      <c r="F5116" s="102" t="s">
        <v>3404</v>
      </c>
      <c r="G5116" s="1">
        <v>-328966.84999999998</v>
      </c>
      <c r="H5116" s="1">
        <v>0</v>
      </c>
      <c r="I5116" s="1">
        <v>-60320.959999999999</v>
      </c>
      <c r="J5116" s="1">
        <v>-60320.959999999999</v>
      </c>
      <c r="K5116" s="1">
        <v>-389287.81</v>
      </c>
      <c r="L5116" s="1"/>
      <c r="M5116" s="1"/>
    </row>
    <row r="5117" spans="1:13" hidden="1" x14ac:dyDescent="0.35">
      <c r="A5117" s="106">
        <v>44439</v>
      </c>
      <c r="B5117" s="1" t="s">
        <v>1157</v>
      </c>
      <c r="C5117" s="102" t="s">
        <v>3396</v>
      </c>
      <c r="D5117" s="102">
        <v>688</v>
      </c>
      <c r="E5117" s="1" t="s">
        <v>3017</v>
      </c>
      <c r="F5117" s="102" t="s">
        <v>3405</v>
      </c>
      <c r="G5117" s="1">
        <v>-93323.81</v>
      </c>
      <c r="H5117" s="1">
        <v>0</v>
      </c>
      <c r="I5117" s="1">
        <v>-17112.32</v>
      </c>
      <c r="J5117" s="1">
        <v>-17112.32</v>
      </c>
      <c r="K5117" s="1">
        <v>-110436.13</v>
      </c>
      <c r="L5117" s="1"/>
      <c r="M5117" s="1"/>
    </row>
    <row r="5118" spans="1:13" hidden="1" x14ac:dyDescent="0.35">
      <c r="A5118" s="106">
        <v>44439</v>
      </c>
      <c r="B5118" s="1" t="s">
        <v>1156</v>
      </c>
      <c r="C5118" s="102" t="s">
        <v>3396</v>
      </c>
      <c r="D5118" s="102">
        <v>689</v>
      </c>
      <c r="E5118" s="1" t="s">
        <v>3017</v>
      </c>
      <c r="F5118" s="102" t="s">
        <v>3406</v>
      </c>
      <c r="G5118" s="1">
        <v>-21920.45</v>
      </c>
      <c r="H5118" s="1">
        <v>21256.69</v>
      </c>
      <c r="I5118" s="1">
        <v>-22246.69</v>
      </c>
      <c r="J5118" s="1">
        <v>-990</v>
      </c>
      <c r="K5118" s="1">
        <v>-22910.45</v>
      </c>
      <c r="L5118" s="1"/>
      <c r="M5118" s="1" t="s">
        <v>1015</v>
      </c>
    </row>
    <row r="5119" spans="1:13" hidden="1" x14ac:dyDescent="0.35">
      <c r="A5119" s="106">
        <v>44439</v>
      </c>
      <c r="B5119" s="1"/>
      <c r="C5119" s="102" t="s">
        <v>2563</v>
      </c>
      <c r="D5119" s="102">
        <v>691</v>
      </c>
      <c r="E5119" s="1" t="s">
        <v>3016</v>
      </c>
      <c r="F5119" s="102" t="s">
        <v>3407</v>
      </c>
      <c r="G5119" s="1">
        <v>-32691704.239999998</v>
      </c>
      <c r="H5119" s="1">
        <v>8561500.8399999999</v>
      </c>
      <c r="I5119" s="1">
        <v>-7067543.5300000003</v>
      </c>
      <c r="J5119" s="1">
        <v>1493957.3099999996</v>
      </c>
      <c r="K5119" s="1">
        <v>-31197746.93</v>
      </c>
      <c r="L5119" s="1"/>
      <c r="M5119" s="1"/>
    </row>
    <row r="5120" spans="1:13" hidden="1" x14ac:dyDescent="0.35">
      <c r="A5120" s="106">
        <v>44439</v>
      </c>
      <c r="B5120" s="1"/>
      <c r="C5120" s="102" t="s">
        <v>2565</v>
      </c>
      <c r="D5120" s="102">
        <v>692</v>
      </c>
      <c r="E5120" s="1" t="s">
        <v>3016</v>
      </c>
      <c r="F5120" s="102" t="s">
        <v>3408</v>
      </c>
      <c r="G5120" s="1">
        <v>-1184363.49</v>
      </c>
      <c r="H5120" s="1">
        <v>1190859.1599999999</v>
      </c>
      <c r="I5120" s="1">
        <v>-1363009.97</v>
      </c>
      <c r="J5120" s="1">
        <v>-172150.81000000006</v>
      </c>
      <c r="K5120" s="1">
        <v>-1356514.3</v>
      </c>
      <c r="L5120" s="1"/>
      <c r="M5120" s="1"/>
    </row>
    <row r="5121" spans="1:13" hidden="1" x14ac:dyDescent="0.35">
      <c r="A5121" s="106">
        <v>44439</v>
      </c>
      <c r="B5121" s="1" t="s">
        <v>1156</v>
      </c>
      <c r="C5121" s="102" t="s">
        <v>3409</v>
      </c>
      <c r="D5121" s="102">
        <v>693</v>
      </c>
      <c r="E5121" s="1" t="s">
        <v>3017</v>
      </c>
      <c r="F5121" s="102" t="s">
        <v>3410</v>
      </c>
      <c r="G5121" s="1">
        <v>-1012866.38</v>
      </c>
      <c r="H5121" s="1">
        <v>1019362.08</v>
      </c>
      <c r="I5121" s="1">
        <v>-1187120.21</v>
      </c>
      <c r="J5121" s="1">
        <v>-167758.13</v>
      </c>
      <c r="K5121" s="1">
        <v>-1180624.51</v>
      </c>
      <c r="L5121" s="1"/>
      <c r="M5121" s="1" t="s">
        <v>1008</v>
      </c>
    </row>
    <row r="5122" spans="1:13" hidden="1" x14ac:dyDescent="0.35">
      <c r="A5122" s="106">
        <v>44439</v>
      </c>
      <c r="B5122" s="1" t="s">
        <v>1156</v>
      </c>
      <c r="C5122" s="102" t="s">
        <v>3409</v>
      </c>
      <c r="D5122" s="102">
        <v>694</v>
      </c>
      <c r="E5122" s="1" t="s">
        <v>3017</v>
      </c>
      <c r="F5122" s="102" t="s">
        <v>3411</v>
      </c>
      <c r="G5122" s="1">
        <v>-171497.11</v>
      </c>
      <c r="H5122" s="1">
        <v>171497.08</v>
      </c>
      <c r="I5122" s="1">
        <v>-175889.76</v>
      </c>
      <c r="J5122" s="1">
        <v>-4392.6800000000221</v>
      </c>
      <c r="K5122" s="1">
        <v>-175889.79</v>
      </c>
      <c r="L5122" s="1"/>
      <c r="M5122" s="1" t="s">
        <v>1009</v>
      </c>
    </row>
    <row r="5123" spans="1:13" hidden="1" x14ac:dyDescent="0.35">
      <c r="A5123" s="106">
        <v>44439</v>
      </c>
      <c r="B5123" s="1"/>
      <c r="C5123" s="102" t="s">
        <v>2570</v>
      </c>
      <c r="D5123" s="102">
        <v>701</v>
      </c>
      <c r="E5123" s="1" t="s">
        <v>3016</v>
      </c>
      <c r="F5123" s="102" t="s">
        <v>3412</v>
      </c>
      <c r="G5123" s="1">
        <v>-31507340.75</v>
      </c>
      <c r="H5123" s="1">
        <v>7370641.6799999997</v>
      </c>
      <c r="I5123" s="1">
        <v>-5704533.5599999996</v>
      </c>
      <c r="J5123" s="1">
        <v>1666108.12</v>
      </c>
      <c r="K5123" s="1">
        <v>-29841232.629999999</v>
      </c>
      <c r="L5123" s="1"/>
      <c r="M5123" s="1"/>
    </row>
    <row r="5124" spans="1:13" hidden="1" x14ac:dyDescent="0.35">
      <c r="A5124" s="106">
        <v>44439</v>
      </c>
      <c r="B5124" s="1"/>
      <c r="C5124" s="102" t="s">
        <v>3413</v>
      </c>
      <c r="D5124" s="102">
        <v>703</v>
      </c>
      <c r="E5124" s="1" t="s">
        <v>3016</v>
      </c>
      <c r="F5124" s="102" t="s">
        <v>3414</v>
      </c>
      <c r="G5124" s="1">
        <v>-30974372.23</v>
      </c>
      <c r="H5124" s="1">
        <v>6457683.9800000004</v>
      </c>
      <c r="I5124" s="1">
        <v>-4876596.76</v>
      </c>
      <c r="J5124" s="1">
        <v>1581087.2200000007</v>
      </c>
      <c r="K5124" s="1">
        <v>-29393285.010000002</v>
      </c>
      <c r="L5124" s="1"/>
      <c r="M5124" s="1"/>
    </row>
    <row r="5125" spans="1:13" hidden="1" x14ac:dyDescent="0.35">
      <c r="A5125" s="106">
        <v>44439</v>
      </c>
      <c r="B5125" s="1" t="s">
        <v>1156</v>
      </c>
      <c r="C5125" s="102" t="s">
        <v>3413</v>
      </c>
      <c r="D5125" s="102">
        <v>704</v>
      </c>
      <c r="E5125" s="1" t="s">
        <v>3017</v>
      </c>
      <c r="F5125" s="102" t="s">
        <v>3415</v>
      </c>
      <c r="G5125" s="1">
        <v>-989588.24</v>
      </c>
      <c r="H5125" s="1">
        <v>1039905.76</v>
      </c>
      <c r="I5125" s="1">
        <v>-376661.98</v>
      </c>
      <c r="J5125" s="1">
        <v>663243.78</v>
      </c>
      <c r="K5125" s="1">
        <v>-326344.46000000002</v>
      </c>
      <c r="L5125" s="1"/>
      <c r="M5125" s="1" t="s">
        <v>3887</v>
      </c>
    </row>
    <row r="5126" spans="1:13" hidden="1" x14ac:dyDescent="0.35">
      <c r="A5126" s="106">
        <v>44439</v>
      </c>
      <c r="B5126" s="1" t="s">
        <v>1156</v>
      </c>
      <c r="C5126" s="102" t="s">
        <v>3413</v>
      </c>
      <c r="D5126" s="102">
        <v>705</v>
      </c>
      <c r="E5126" s="1" t="s">
        <v>3017</v>
      </c>
      <c r="F5126" s="102" t="s">
        <v>3416</v>
      </c>
      <c r="G5126" s="1">
        <v>-4563477.21</v>
      </c>
      <c r="H5126" s="1">
        <v>4795665.3899999997</v>
      </c>
      <c r="I5126" s="1">
        <v>-1742360.9</v>
      </c>
      <c r="J5126" s="1">
        <v>3053304.4899999998</v>
      </c>
      <c r="K5126" s="1">
        <v>-1510172.72</v>
      </c>
      <c r="L5126" s="1"/>
      <c r="M5126" s="1" t="s">
        <v>3888</v>
      </c>
    </row>
    <row r="5127" spans="1:13" hidden="1" x14ac:dyDescent="0.35">
      <c r="A5127" s="106">
        <v>44439</v>
      </c>
      <c r="B5127" s="1" t="s">
        <v>1156</v>
      </c>
      <c r="C5127" s="102" t="s">
        <v>3413</v>
      </c>
      <c r="D5127" s="102">
        <v>708</v>
      </c>
      <c r="E5127" s="1" t="s">
        <v>3017</v>
      </c>
      <c r="F5127" s="102" t="s">
        <v>3417</v>
      </c>
      <c r="G5127" s="1">
        <v>-259963.11</v>
      </c>
      <c r="H5127" s="1">
        <v>228575.9</v>
      </c>
      <c r="I5127" s="1">
        <v>-201786.69</v>
      </c>
      <c r="J5127" s="1">
        <v>26789.209999999992</v>
      </c>
      <c r="K5127" s="1">
        <v>-233173.9</v>
      </c>
      <c r="L5127" s="1"/>
      <c r="M5127" s="1" t="s">
        <v>3889</v>
      </c>
    </row>
    <row r="5128" spans="1:13" hidden="1" x14ac:dyDescent="0.35">
      <c r="A5128" s="106">
        <v>44439</v>
      </c>
      <c r="B5128" s="1" t="s">
        <v>1156</v>
      </c>
      <c r="C5128" s="102" t="s">
        <v>3413</v>
      </c>
      <c r="D5128" s="102">
        <v>709</v>
      </c>
      <c r="E5128" s="1" t="s">
        <v>3017</v>
      </c>
      <c r="F5128" s="102" t="s">
        <v>3418</v>
      </c>
      <c r="G5128" s="1">
        <v>-17919808.870000001</v>
      </c>
      <c r="H5128" s="1">
        <v>0</v>
      </c>
      <c r="I5128" s="1">
        <v>-1578160.72</v>
      </c>
      <c r="J5128" s="1">
        <v>-1578160.72</v>
      </c>
      <c r="K5128" s="1">
        <v>-19497969.59</v>
      </c>
      <c r="L5128" s="1"/>
      <c r="M5128" s="1" t="s">
        <v>1011</v>
      </c>
    </row>
    <row r="5129" spans="1:13" hidden="1" x14ac:dyDescent="0.35">
      <c r="A5129" s="106">
        <v>44439</v>
      </c>
      <c r="B5129" s="1" t="s">
        <v>1156</v>
      </c>
      <c r="C5129" s="102" t="s">
        <v>3413</v>
      </c>
      <c r="D5129" s="102">
        <v>710</v>
      </c>
      <c r="E5129" s="1" t="s">
        <v>3017</v>
      </c>
      <c r="F5129" s="102" t="s">
        <v>3419</v>
      </c>
      <c r="G5129" s="1">
        <v>-6529468.1799999997</v>
      </c>
      <c r="H5129" s="1">
        <v>0</v>
      </c>
      <c r="I5129" s="1">
        <v>-568857.86</v>
      </c>
      <c r="J5129" s="1">
        <v>-568857.86</v>
      </c>
      <c r="K5129" s="1">
        <v>-7098326.04</v>
      </c>
      <c r="L5129" s="1"/>
      <c r="M5129" s="1" t="s">
        <v>1012</v>
      </c>
    </row>
    <row r="5130" spans="1:13" hidden="1" x14ac:dyDescent="0.35">
      <c r="A5130" s="106">
        <v>44439</v>
      </c>
      <c r="B5130" s="1" t="s">
        <v>1156</v>
      </c>
      <c r="C5130" s="102" t="s">
        <v>3413</v>
      </c>
      <c r="D5130" s="102">
        <v>711</v>
      </c>
      <c r="E5130" s="1" t="s">
        <v>3017</v>
      </c>
      <c r="F5130" s="102" t="s">
        <v>3420</v>
      </c>
      <c r="G5130" s="1">
        <v>-97020.29</v>
      </c>
      <c r="H5130" s="1">
        <v>67193.13</v>
      </c>
      <c r="I5130" s="1">
        <v>-74107.399999999994</v>
      </c>
      <c r="J5130" s="1">
        <v>-6914.2699999999895</v>
      </c>
      <c r="K5130" s="1">
        <v>-103934.56</v>
      </c>
      <c r="L5130" s="1"/>
      <c r="M5130" s="1" t="s">
        <v>1010</v>
      </c>
    </row>
    <row r="5131" spans="1:13" hidden="1" x14ac:dyDescent="0.35">
      <c r="A5131" s="106">
        <v>44439</v>
      </c>
      <c r="B5131" s="1" t="s">
        <v>1156</v>
      </c>
      <c r="C5131" s="102" t="s">
        <v>3413</v>
      </c>
      <c r="D5131" s="102">
        <v>712</v>
      </c>
      <c r="E5131" s="1" t="s">
        <v>3017</v>
      </c>
      <c r="F5131" s="102" t="s">
        <v>3421</v>
      </c>
      <c r="G5131" s="1">
        <v>-144.41999999999999</v>
      </c>
      <c r="H5131" s="1">
        <v>0</v>
      </c>
      <c r="I5131" s="1">
        <v>-861.02</v>
      </c>
      <c r="J5131" s="1">
        <v>-861.02</v>
      </c>
      <c r="K5131" s="1">
        <v>-1005.44</v>
      </c>
      <c r="L5131" s="1"/>
      <c r="M5131" s="1" t="s">
        <v>1010</v>
      </c>
    </row>
    <row r="5132" spans="1:13" hidden="1" x14ac:dyDescent="0.35">
      <c r="A5132" s="106">
        <v>44439</v>
      </c>
      <c r="B5132" s="1" t="s">
        <v>1156</v>
      </c>
      <c r="C5132" s="102" t="s">
        <v>3413</v>
      </c>
      <c r="D5132" s="102">
        <v>713</v>
      </c>
      <c r="E5132" s="1" t="s">
        <v>3017</v>
      </c>
      <c r="F5132" s="102" t="s">
        <v>3422</v>
      </c>
      <c r="G5132" s="1">
        <v>-614901.91</v>
      </c>
      <c r="H5132" s="1">
        <v>326343.8</v>
      </c>
      <c r="I5132" s="1">
        <v>-333800.19</v>
      </c>
      <c r="J5132" s="1">
        <v>-7456.390000000014</v>
      </c>
      <c r="K5132" s="1">
        <v>-622358.30000000005</v>
      </c>
      <c r="L5132" s="1"/>
      <c r="M5132" s="1" t="s">
        <v>1010</v>
      </c>
    </row>
    <row r="5133" spans="1:13" hidden="1" x14ac:dyDescent="0.35">
      <c r="A5133" s="106">
        <v>44439</v>
      </c>
      <c r="B5133" s="1"/>
      <c r="C5133" s="102" t="s">
        <v>3413</v>
      </c>
      <c r="D5133" s="102">
        <v>718</v>
      </c>
      <c r="E5133" s="1" t="s">
        <v>3016</v>
      </c>
      <c r="F5133" s="102" t="s">
        <v>3423</v>
      </c>
      <c r="G5133" s="1">
        <v>-750</v>
      </c>
      <c r="H5133" s="1">
        <v>0</v>
      </c>
      <c r="I5133" s="1">
        <v>0</v>
      </c>
      <c r="J5133" s="1">
        <v>0</v>
      </c>
      <c r="K5133" s="1">
        <v>-750</v>
      </c>
      <c r="L5133" s="1"/>
      <c r="M5133" s="1"/>
    </row>
    <row r="5134" spans="1:13" hidden="1" x14ac:dyDescent="0.35">
      <c r="A5134" s="106">
        <v>44439</v>
      </c>
      <c r="B5134" s="1" t="s">
        <v>1156</v>
      </c>
      <c r="C5134" s="102" t="s">
        <v>3413</v>
      </c>
      <c r="D5134" s="102">
        <v>719</v>
      </c>
      <c r="E5134" s="1" t="s">
        <v>3017</v>
      </c>
      <c r="F5134" s="102" t="s">
        <v>3424</v>
      </c>
      <c r="G5134" s="1">
        <v>-750</v>
      </c>
      <c r="H5134" s="1">
        <v>0</v>
      </c>
      <c r="I5134" s="1">
        <v>0</v>
      </c>
      <c r="J5134" s="1">
        <v>0</v>
      </c>
      <c r="K5134" s="1">
        <v>-750</v>
      </c>
      <c r="L5134" s="1"/>
      <c r="M5134" s="1" t="s">
        <v>1015</v>
      </c>
    </row>
    <row r="5135" spans="1:13" hidden="1" x14ac:dyDescent="0.35">
      <c r="A5135" s="106">
        <v>44439</v>
      </c>
      <c r="B5135" s="1"/>
      <c r="C5135" s="102" t="s">
        <v>3413</v>
      </c>
      <c r="D5135" s="102">
        <v>720</v>
      </c>
      <c r="E5135" s="1" t="s">
        <v>3016</v>
      </c>
      <c r="F5135" s="102" t="s">
        <v>3425</v>
      </c>
      <c r="G5135" s="1">
        <v>-532218.52</v>
      </c>
      <c r="H5135" s="1">
        <v>912957.7</v>
      </c>
      <c r="I5135" s="1">
        <v>-827936.8</v>
      </c>
      <c r="J5135" s="1">
        <v>85020.899999999907</v>
      </c>
      <c r="K5135" s="1">
        <v>-447197.62</v>
      </c>
      <c r="L5135" s="1"/>
      <c r="M5135" s="1"/>
    </row>
    <row r="5136" spans="1:13" hidden="1" x14ac:dyDescent="0.35">
      <c r="A5136" s="106">
        <v>44439</v>
      </c>
      <c r="B5136" s="1" t="s">
        <v>1156</v>
      </c>
      <c r="C5136" s="102" t="s">
        <v>3413</v>
      </c>
      <c r="D5136" s="102">
        <v>721</v>
      </c>
      <c r="E5136" s="1" t="s">
        <v>3017</v>
      </c>
      <c r="F5136" s="102" t="s">
        <v>3426</v>
      </c>
      <c r="G5136" s="1">
        <v>-314855.82</v>
      </c>
      <c r="H5136" s="1">
        <v>544825.35</v>
      </c>
      <c r="I5136" s="1">
        <v>-384230.02</v>
      </c>
      <c r="J5136" s="1">
        <v>160595.32999999996</v>
      </c>
      <c r="K5136" s="1">
        <v>-154260.49</v>
      </c>
      <c r="L5136" s="1"/>
      <c r="M5136" s="1" t="s">
        <v>1013</v>
      </c>
    </row>
    <row r="5137" spans="1:13" hidden="1" x14ac:dyDescent="0.35">
      <c r="A5137" s="106">
        <v>44439</v>
      </c>
      <c r="B5137" s="1" t="s">
        <v>1156</v>
      </c>
      <c r="C5137" s="102" t="s">
        <v>3413</v>
      </c>
      <c r="D5137" s="102">
        <v>722</v>
      </c>
      <c r="E5137" s="1" t="s">
        <v>3017</v>
      </c>
      <c r="F5137" s="102" t="s">
        <v>3427</v>
      </c>
      <c r="G5137" s="1">
        <v>-217362.7</v>
      </c>
      <c r="H5137" s="1">
        <v>368132.35</v>
      </c>
      <c r="I5137" s="1">
        <v>-443706.78</v>
      </c>
      <c r="J5137" s="1">
        <v>-75574.430000000051</v>
      </c>
      <c r="K5137" s="1">
        <v>-292937.13</v>
      </c>
      <c r="L5137" s="1"/>
      <c r="M5137" s="1" t="s">
        <v>1014</v>
      </c>
    </row>
    <row r="5138" spans="1:13" hidden="1" x14ac:dyDescent="0.35">
      <c r="A5138" s="106">
        <v>44439</v>
      </c>
      <c r="B5138" s="1"/>
      <c r="C5138" s="102" t="s">
        <v>2580</v>
      </c>
      <c r="D5138" s="102">
        <v>729</v>
      </c>
      <c r="E5138" s="1" t="s">
        <v>3016</v>
      </c>
      <c r="F5138" s="102" t="s">
        <v>3428</v>
      </c>
      <c r="G5138" s="1">
        <v>-0.3</v>
      </c>
      <c r="H5138" s="1">
        <v>0</v>
      </c>
      <c r="I5138" s="1">
        <v>0</v>
      </c>
      <c r="J5138" s="1">
        <v>0</v>
      </c>
      <c r="K5138" s="1">
        <v>-0.3</v>
      </c>
      <c r="L5138" s="1"/>
      <c r="M5138" s="1"/>
    </row>
    <row r="5139" spans="1:13" hidden="1" x14ac:dyDescent="0.35">
      <c r="A5139" s="106">
        <v>44439</v>
      </c>
      <c r="B5139" s="1"/>
      <c r="C5139" s="102" t="s">
        <v>2582</v>
      </c>
      <c r="D5139" s="102">
        <v>730</v>
      </c>
      <c r="E5139" s="1" t="s">
        <v>3016</v>
      </c>
      <c r="F5139" s="102" t="s">
        <v>3428</v>
      </c>
      <c r="G5139" s="1">
        <v>-0.3</v>
      </c>
      <c r="H5139" s="1">
        <v>0</v>
      </c>
      <c r="I5139" s="1">
        <v>0</v>
      </c>
      <c r="J5139" s="1">
        <v>0</v>
      </c>
      <c r="K5139" s="1">
        <v>-0.3</v>
      </c>
      <c r="L5139" s="1"/>
      <c r="M5139" s="1"/>
    </row>
    <row r="5140" spans="1:13" hidden="1" x14ac:dyDescent="0.35">
      <c r="A5140" s="106">
        <v>44439</v>
      </c>
      <c r="B5140" s="1" t="s">
        <v>1160</v>
      </c>
      <c r="C5140" s="102" t="s">
        <v>3429</v>
      </c>
      <c r="D5140" s="102">
        <v>734</v>
      </c>
      <c r="E5140" s="1" t="s">
        <v>3017</v>
      </c>
      <c r="F5140" s="102" t="s">
        <v>3430</v>
      </c>
      <c r="G5140" s="1">
        <v>-0.3</v>
      </c>
      <c r="H5140" s="1">
        <v>0</v>
      </c>
      <c r="I5140" s="1">
        <v>0</v>
      </c>
      <c r="J5140" s="1">
        <v>0</v>
      </c>
      <c r="K5140" s="1">
        <v>-0.3</v>
      </c>
      <c r="L5140" s="1"/>
      <c r="M5140" s="1"/>
    </row>
    <row r="5141" spans="1:13" hidden="1" x14ac:dyDescent="0.35">
      <c r="A5141" s="106">
        <v>44439</v>
      </c>
      <c r="B5141" s="1"/>
      <c r="C5141" s="102" t="s">
        <v>2585</v>
      </c>
      <c r="D5141" s="102">
        <v>744</v>
      </c>
      <c r="E5141" s="1" t="s">
        <v>3016</v>
      </c>
      <c r="F5141" s="102" t="s">
        <v>3431</v>
      </c>
      <c r="G5141" s="1">
        <v>-5580342.9900000002</v>
      </c>
      <c r="H5141" s="1">
        <v>14138.78</v>
      </c>
      <c r="I5141" s="1">
        <v>-23378.36</v>
      </c>
      <c r="J5141" s="1">
        <v>-9239.58</v>
      </c>
      <c r="K5141" s="1">
        <v>-5589582.5700000003</v>
      </c>
      <c r="L5141" s="1"/>
      <c r="M5141" s="1"/>
    </row>
    <row r="5142" spans="1:13" hidden="1" x14ac:dyDescent="0.35">
      <c r="A5142" s="106">
        <v>44439</v>
      </c>
      <c r="B5142" s="1"/>
      <c r="C5142" s="102" t="s">
        <v>2587</v>
      </c>
      <c r="D5142" s="102">
        <v>749</v>
      </c>
      <c r="E5142" s="1" t="s">
        <v>3016</v>
      </c>
      <c r="F5142" s="102" t="s">
        <v>3432</v>
      </c>
      <c r="G5142" s="1">
        <v>-4045714.78</v>
      </c>
      <c r="H5142" s="1">
        <v>0</v>
      </c>
      <c r="I5142" s="1">
        <v>-9239.58</v>
      </c>
      <c r="J5142" s="1">
        <v>-9239.58</v>
      </c>
      <c r="K5142" s="1">
        <v>-4054954.36</v>
      </c>
      <c r="L5142" s="1"/>
      <c r="M5142" s="1"/>
    </row>
    <row r="5143" spans="1:13" hidden="1" x14ac:dyDescent="0.35">
      <c r="A5143" s="106">
        <v>44439</v>
      </c>
      <c r="B5143" s="1"/>
      <c r="C5143" s="102" t="s">
        <v>3433</v>
      </c>
      <c r="D5143" s="102">
        <v>750</v>
      </c>
      <c r="E5143" s="1" t="s">
        <v>3016</v>
      </c>
      <c r="F5143" s="102" t="s">
        <v>3434</v>
      </c>
      <c r="G5143" s="1">
        <v>-4000018.76</v>
      </c>
      <c r="H5143" s="1">
        <v>0</v>
      </c>
      <c r="I5143" s="1">
        <v>-9239.58</v>
      </c>
      <c r="J5143" s="1">
        <v>-9239.58</v>
      </c>
      <c r="K5143" s="1">
        <v>-4009258.34</v>
      </c>
      <c r="L5143" s="1"/>
      <c r="M5143" s="1"/>
    </row>
    <row r="5144" spans="1:13" hidden="1" x14ac:dyDescent="0.35">
      <c r="A5144" s="106">
        <v>44439</v>
      </c>
      <c r="B5144" s="1" t="s">
        <v>1155</v>
      </c>
      <c r="C5144" s="102" t="s">
        <v>3433</v>
      </c>
      <c r="D5144" s="102">
        <v>751</v>
      </c>
      <c r="E5144" s="1" t="s">
        <v>3017</v>
      </c>
      <c r="F5144" s="102" t="s">
        <v>3435</v>
      </c>
      <c r="G5144" s="1">
        <v>-4000018.76</v>
      </c>
      <c r="H5144" s="1">
        <v>0</v>
      </c>
      <c r="I5144" s="1">
        <v>-9239.58</v>
      </c>
      <c r="J5144" s="1">
        <v>-9239.58</v>
      </c>
      <c r="K5144" s="1">
        <v>-4009258.34</v>
      </c>
      <c r="L5144" s="1"/>
      <c r="M5144" s="1"/>
    </row>
    <row r="5145" spans="1:13" hidden="1" x14ac:dyDescent="0.35">
      <c r="A5145" s="106">
        <v>44439</v>
      </c>
      <c r="B5145" s="1"/>
      <c r="C5145" s="102" t="s">
        <v>3433</v>
      </c>
      <c r="D5145" s="102">
        <v>1907</v>
      </c>
      <c r="E5145" s="1" t="s">
        <v>3016</v>
      </c>
      <c r="F5145" s="102" t="s">
        <v>3436</v>
      </c>
      <c r="G5145" s="1">
        <v>-45696.02</v>
      </c>
      <c r="H5145" s="1">
        <v>0</v>
      </c>
      <c r="I5145" s="1">
        <v>0</v>
      </c>
      <c r="J5145" s="1">
        <v>0</v>
      </c>
      <c r="K5145" s="1">
        <v>-45696.02</v>
      </c>
      <c r="L5145" s="1"/>
      <c r="M5145" s="1"/>
    </row>
    <row r="5146" spans="1:13" hidden="1" x14ac:dyDescent="0.35">
      <c r="A5146" s="106">
        <v>44439</v>
      </c>
      <c r="B5146" s="1" t="s">
        <v>1160</v>
      </c>
      <c r="C5146" s="102" t="s">
        <v>3433</v>
      </c>
      <c r="D5146" s="102">
        <v>1908</v>
      </c>
      <c r="E5146" s="1" t="s">
        <v>3017</v>
      </c>
      <c r="F5146" s="102" t="s">
        <v>3438</v>
      </c>
      <c r="G5146" s="1">
        <v>-3153.67</v>
      </c>
      <c r="H5146" s="1">
        <v>0</v>
      </c>
      <c r="I5146" s="1">
        <v>0</v>
      </c>
      <c r="J5146" s="1">
        <v>0</v>
      </c>
      <c r="K5146" s="1">
        <v>-3153.67</v>
      </c>
      <c r="L5146" s="1"/>
      <c r="M5146" s="1"/>
    </row>
    <row r="5147" spans="1:13" hidden="1" x14ac:dyDescent="0.35">
      <c r="A5147" s="106">
        <v>44439</v>
      </c>
      <c r="B5147" s="1" t="s">
        <v>1160</v>
      </c>
      <c r="C5147" s="102" t="s">
        <v>3433</v>
      </c>
      <c r="D5147" s="102">
        <v>1909</v>
      </c>
      <c r="E5147" s="1" t="s">
        <v>3017</v>
      </c>
      <c r="F5147" s="102" t="s">
        <v>3437</v>
      </c>
      <c r="G5147" s="1">
        <v>-42542.35</v>
      </c>
      <c r="H5147" s="1">
        <v>0</v>
      </c>
      <c r="I5147" s="1">
        <v>0</v>
      </c>
      <c r="J5147" s="1">
        <v>0</v>
      </c>
      <c r="K5147" s="1">
        <v>-42542.35</v>
      </c>
      <c r="L5147" s="1"/>
      <c r="M5147" s="1"/>
    </row>
    <row r="5148" spans="1:13" hidden="1" x14ac:dyDescent="0.35">
      <c r="A5148" s="106">
        <v>44439</v>
      </c>
      <c r="B5148" s="1"/>
      <c r="C5148" s="102" t="s">
        <v>2591</v>
      </c>
      <c r="D5148" s="102">
        <v>773</v>
      </c>
      <c r="E5148" s="1" t="s">
        <v>3016</v>
      </c>
      <c r="F5148" s="102" t="s">
        <v>3439</v>
      </c>
      <c r="G5148" s="1">
        <v>-1534628.21</v>
      </c>
      <c r="H5148" s="1">
        <v>14138.78</v>
      </c>
      <c r="I5148" s="1">
        <v>-14138.78</v>
      </c>
      <c r="J5148" s="1">
        <v>0</v>
      </c>
      <c r="K5148" s="1">
        <v>-1534628.21</v>
      </c>
      <c r="L5148" s="1"/>
      <c r="M5148" s="1"/>
    </row>
    <row r="5149" spans="1:13" hidden="1" x14ac:dyDescent="0.35">
      <c r="A5149" s="106">
        <v>44439</v>
      </c>
      <c r="B5149" s="1"/>
      <c r="C5149" s="102" t="s">
        <v>3440</v>
      </c>
      <c r="D5149" s="102">
        <v>774</v>
      </c>
      <c r="E5149" s="1" t="s">
        <v>3016</v>
      </c>
      <c r="F5149" s="102" t="s">
        <v>3439</v>
      </c>
      <c r="G5149" s="1">
        <v>-1534628.21</v>
      </c>
      <c r="H5149" s="1">
        <v>14138.78</v>
      </c>
      <c r="I5149" s="1">
        <v>-14138.78</v>
      </c>
      <c r="J5149" s="1">
        <v>0</v>
      </c>
      <c r="K5149" s="1">
        <v>-1534628.21</v>
      </c>
      <c r="L5149" s="1"/>
      <c r="M5149" s="1"/>
    </row>
    <row r="5150" spans="1:13" hidden="1" x14ac:dyDescent="0.35">
      <c r="A5150" s="106">
        <v>44439</v>
      </c>
      <c r="B5150" s="1" t="s">
        <v>1158</v>
      </c>
      <c r="C5150" s="102" t="s">
        <v>3440</v>
      </c>
      <c r="D5150" s="102">
        <v>775</v>
      </c>
      <c r="E5150" s="1" t="s">
        <v>3017</v>
      </c>
      <c r="F5150" s="102" t="s">
        <v>3441</v>
      </c>
      <c r="G5150" s="1">
        <v>-394107.11</v>
      </c>
      <c r="H5150" s="1">
        <v>0</v>
      </c>
      <c r="I5150" s="1">
        <v>0</v>
      </c>
      <c r="J5150" s="1">
        <v>0</v>
      </c>
      <c r="K5150" s="1">
        <v>-394107.11</v>
      </c>
      <c r="L5150" s="1"/>
      <c r="M5150" s="1"/>
    </row>
    <row r="5151" spans="1:13" hidden="1" x14ac:dyDescent="0.35">
      <c r="A5151" s="106">
        <v>44439</v>
      </c>
      <c r="B5151" s="1" t="s">
        <v>1160</v>
      </c>
      <c r="C5151" s="102" t="s">
        <v>3440</v>
      </c>
      <c r="D5151" s="102">
        <v>776</v>
      </c>
      <c r="E5151" s="1" t="s">
        <v>3017</v>
      </c>
      <c r="F5151" s="102" t="s">
        <v>3442</v>
      </c>
      <c r="G5151" s="1">
        <v>-189521.55</v>
      </c>
      <c r="H5151" s="1">
        <v>0</v>
      </c>
      <c r="I5151" s="1">
        <v>0</v>
      </c>
      <c r="J5151" s="1">
        <v>0</v>
      </c>
      <c r="K5151" s="1">
        <v>-189521.55</v>
      </c>
      <c r="L5151" s="1"/>
      <c r="M5151" s="1"/>
    </row>
    <row r="5152" spans="1:13" hidden="1" x14ac:dyDescent="0.35">
      <c r="A5152" s="106">
        <v>44439</v>
      </c>
      <c r="B5152" s="1" t="s">
        <v>1160</v>
      </c>
      <c r="C5152" s="102" t="s">
        <v>3440</v>
      </c>
      <c r="D5152" s="102">
        <v>777</v>
      </c>
      <c r="E5152" s="1" t="s">
        <v>3017</v>
      </c>
      <c r="F5152" s="102" t="s">
        <v>3443</v>
      </c>
      <c r="G5152" s="1">
        <v>-38879.480000000003</v>
      </c>
      <c r="H5152" s="1">
        <v>0</v>
      </c>
      <c r="I5152" s="1">
        <v>0</v>
      </c>
      <c r="J5152" s="1">
        <v>0</v>
      </c>
      <c r="K5152" s="1">
        <v>-38879.480000000003</v>
      </c>
      <c r="L5152" s="1"/>
      <c r="M5152" s="1"/>
    </row>
    <row r="5153" spans="1:13" hidden="1" x14ac:dyDescent="0.35">
      <c r="A5153" s="106">
        <v>44439</v>
      </c>
      <c r="B5153" s="1" t="s">
        <v>1160</v>
      </c>
      <c r="C5153" s="102" t="s">
        <v>3440</v>
      </c>
      <c r="D5153" s="102">
        <v>778</v>
      </c>
      <c r="E5153" s="1" t="s">
        <v>3017</v>
      </c>
      <c r="F5153" s="102" t="s">
        <v>3444</v>
      </c>
      <c r="G5153" s="1">
        <v>-912120</v>
      </c>
      <c r="H5153" s="1">
        <v>0</v>
      </c>
      <c r="I5153" s="1">
        <v>0</v>
      </c>
      <c r="J5153" s="1">
        <v>0</v>
      </c>
      <c r="K5153" s="1">
        <v>-912120</v>
      </c>
      <c r="L5153" s="1"/>
      <c r="M5153" s="1"/>
    </row>
    <row r="5154" spans="1:13" hidden="1" x14ac:dyDescent="0.35">
      <c r="A5154" s="106">
        <v>44439</v>
      </c>
      <c r="B5154" s="1" t="s">
        <v>1160</v>
      </c>
      <c r="C5154" s="102" t="s">
        <v>3440</v>
      </c>
      <c r="D5154" s="102">
        <v>779</v>
      </c>
      <c r="E5154" s="1" t="s">
        <v>3017</v>
      </c>
      <c r="F5154" s="102" t="s">
        <v>3445</v>
      </c>
      <c r="G5154" s="1">
        <v>-7.0000000000000007E-2</v>
      </c>
      <c r="H5154" s="1">
        <v>14138.78</v>
      </c>
      <c r="I5154" s="1">
        <v>-14138.78</v>
      </c>
      <c r="J5154" s="1">
        <v>0</v>
      </c>
      <c r="K5154" s="1">
        <v>-7.0000000000000007E-2</v>
      </c>
      <c r="L5154" s="1"/>
      <c r="M5154" s="1"/>
    </row>
    <row r="5155" spans="1:13" hidden="1" x14ac:dyDescent="0.35">
      <c r="A5155" s="106">
        <v>44439</v>
      </c>
      <c r="B5155" s="1"/>
      <c r="C5155" s="102" t="s">
        <v>2594</v>
      </c>
      <c r="D5155" s="102">
        <v>782</v>
      </c>
      <c r="E5155" s="1" t="s">
        <v>3016</v>
      </c>
      <c r="F5155" s="102" t="s">
        <v>3446</v>
      </c>
      <c r="G5155" s="1">
        <v>-1744719.88</v>
      </c>
      <c r="H5155" s="1">
        <v>63710.48</v>
      </c>
      <c r="I5155" s="1">
        <v>-102201.63</v>
      </c>
      <c r="J5155" s="1">
        <v>-38491.15</v>
      </c>
      <c r="K5155" s="1">
        <v>-1783211.03</v>
      </c>
      <c r="L5155" s="1"/>
      <c r="M5155" s="1"/>
    </row>
    <row r="5156" spans="1:13" hidden="1" x14ac:dyDescent="0.35">
      <c r="A5156" s="106">
        <v>44439</v>
      </c>
      <c r="B5156" s="1"/>
      <c r="C5156" s="102" t="s">
        <v>2596</v>
      </c>
      <c r="D5156" s="102">
        <v>783</v>
      </c>
      <c r="E5156" s="1" t="s">
        <v>3016</v>
      </c>
      <c r="F5156" s="102" t="s">
        <v>3447</v>
      </c>
      <c r="G5156" s="1">
        <v>-1744719.88</v>
      </c>
      <c r="H5156" s="1">
        <v>63710.48</v>
      </c>
      <c r="I5156" s="1">
        <v>-102201.63</v>
      </c>
      <c r="J5156" s="1">
        <v>-38491.15</v>
      </c>
      <c r="K5156" s="1">
        <v>-1783211.03</v>
      </c>
      <c r="L5156" s="1"/>
      <c r="M5156" s="1"/>
    </row>
    <row r="5157" spans="1:13" hidden="1" x14ac:dyDescent="0.35">
      <c r="A5157" s="106">
        <v>44439</v>
      </c>
      <c r="B5157" s="1"/>
      <c r="C5157" s="102" t="s">
        <v>3448</v>
      </c>
      <c r="D5157" s="102">
        <v>784</v>
      </c>
      <c r="E5157" s="1" t="s">
        <v>3016</v>
      </c>
      <c r="F5157" s="102" t="s">
        <v>3449</v>
      </c>
      <c r="G5157" s="1">
        <v>-1744719.88</v>
      </c>
      <c r="H5157" s="1">
        <v>63710.48</v>
      </c>
      <c r="I5157" s="1">
        <v>-102201.63</v>
      </c>
      <c r="J5157" s="1">
        <v>-38491.15</v>
      </c>
      <c r="K5157" s="1">
        <v>-1783211.03</v>
      </c>
      <c r="L5157" s="1"/>
      <c r="M5157" s="1"/>
    </row>
    <row r="5158" spans="1:13" hidden="1" x14ac:dyDescent="0.35">
      <c r="A5158" s="106">
        <v>44439</v>
      </c>
      <c r="B5158" s="1"/>
      <c r="C5158" s="102" t="s">
        <v>3448</v>
      </c>
      <c r="D5158" s="102">
        <v>785</v>
      </c>
      <c r="E5158" s="1" t="s">
        <v>3016</v>
      </c>
      <c r="F5158" s="102" t="s">
        <v>3450</v>
      </c>
      <c r="G5158" s="1">
        <v>-1744719.88</v>
      </c>
      <c r="H5158" s="1">
        <v>63710.48</v>
      </c>
      <c r="I5158" s="1">
        <v>-102201.63</v>
      </c>
      <c r="J5158" s="1">
        <v>-38491.15</v>
      </c>
      <c r="K5158" s="1">
        <v>-1783211.03</v>
      </c>
      <c r="L5158" s="1"/>
      <c r="M5158" s="1"/>
    </row>
    <row r="5159" spans="1:13" hidden="1" x14ac:dyDescent="0.35">
      <c r="A5159" s="106">
        <v>44439</v>
      </c>
      <c r="B5159" s="1" t="s">
        <v>1160</v>
      </c>
      <c r="C5159" s="102" t="s">
        <v>3448</v>
      </c>
      <c r="D5159" s="102">
        <v>787</v>
      </c>
      <c r="E5159" s="1" t="s">
        <v>3017</v>
      </c>
      <c r="F5159" s="102" t="s">
        <v>3451</v>
      </c>
      <c r="G5159" s="1">
        <v>-1603572.28</v>
      </c>
      <c r="H5159" s="1">
        <v>63710.48</v>
      </c>
      <c r="I5159" s="1">
        <v>-102201.63</v>
      </c>
      <c r="J5159" s="1">
        <v>-38491.15</v>
      </c>
      <c r="K5159" s="1">
        <v>-1642063.43</v>
      </c>
      <c r="L5159" s="1"/>
      <c r="M5159" s="1"/>
    </row>
    <row r="5160" spans="1:13" hidden="1" x14ac:dyDescent="0.35">
      <c r="A5160" s="106">
        <v>44439</v>
      </c>
      <c r="B5160" s="1" t="s">
        <v>1160</v>
      </c>
      <c r="C5160" s="102" t="s">
        <v>3448</v>
      </c>
      <c r="D5160" s="102">
        <v>788</v>
      </c>
      <c r="E5160" s="1" t="s">
        <v>3017</v>
      </c>
      <c r="F5160" s="102" t="s">
        <v>3452</v>
      </c>
      <c r="G5160" s="1">
        <v>-141147.6</v>
      </c>
      <c r="H5160" s="1">
        <v>0</v>
      </c>
      <c r="I5160" s="1">
        <v>0</v>
      </c>
      <c r="J5160" s="1">
        <v>0</v>
      </c>
      <c r="K5160" s="1">
        <v>-141147.6</v>
      </c>
      <c r="L5160" s="1"/>
      <c r="M5160" s="1"/>
    </row>
    <row r="5161" spans="1:13" hidden="1" x14ac:dyDescent="0.35">
      <c r="A5161" s="106">
        <v>44439</v>
      </c>
      <c r="B5161" s="1"/>
      <c r="C5161" s="102" t="s">
        <v>2601</v>
      </c>
      <c r="D5161" s="102">
        <v>808</v>
      </c>
      <c r="E5161" s="1" t="s">
        <v>3016</v>
      </c>
      <c r="F5161" s="102" t="s">
        <v>3453</v>
      </c>
      <c r="G5161" s="1">
        <v>-2138127425.0999999</v>
      </c>
      <c r="H5161" s="1">
        <v>1007816.26</v>
      </c>
      <c r="I5161" s="1">
        <v>0</v>
      </c>
      <c r="J5161" s="1">
        <v>1007816.26</v>
      </c>
      <c r="K5161" s="1">
        <v>-2137119608.8399999</v>
      </c>
      <c r="L5161" s="1"/>
      <c r="M5161" s="1"/>
    </row>
    <row r="5162" spans="1:13" hidden="1" x14ac:dyDescent="0.35">
      <c r="A5162" s="106">
        <v>44439</v>
      </c>
      <c r="B5162" s="1"/>
      <c r="C5162" s="102" t="s">
        <v>2603</v>
      </c>
      <c r="D5162" s="102">
        <v>809</v>
      </c>
      <c r="E5162" s="1" t="s">
        <v>3016</v>
      </c>
      <c r="F5162" s="102" t="s">
        <v>3454</v>
      </c>
      <c r="G5162" s="1">
        <v>-1102755107.1500001</v>
      </c>
      <c r="H5162" s="1">
        <v>736788.65</v>
      </c>
      <c r="I5162" s="1">
        <v>0</v>
      </c>
      <c r="J5162" s="1">
        <v>736788.65</v>
      </c>
      <c r="K5162" s="1">
        <v>-1102018318.5</v>
      </c>
      <c r="L5162" s="1"/>
      <c r="M5162" s="1"/>
    </row>
    <row r="5163" spans="1:13" hidden="1" x14ac:dyDescent="0.35">
      <c r="A5163" s="106">
        <v>44439</v>
      </c>
      <c r="B5163" s="1"/>
      <c r="C5163" s="102" t="s">
        <v>2604</v>
      </c>
      <c r="D5163" s="102">
        <v>818</v>
      </c>
      <c r="E5163" s="1" t="s">
        <v>3016</v>
      </c>
      <c r="F5163" s="102" t="s">
        <v>3455</v>
      </c>
      <c r="G5163" s="1">
        <v>-415987713.60000002</v>
      </c>
      <c r="H5163" s="1">
        <v>736788.65</v>
      </c>
      <c r="I5163" s="1">
        <v>0</v>
      </c>
      <c r="J5163" s="1">
        <v>736788.65</v>
      </c>
      <c r="K5163" s="1">
        <v>-415250924.94999999</v>
      </c>
      <c r="L5163" s="1"/>
      <c r="M5163" s="1"/>
    </row>
    <row r="5164" spans="1:13" hidden="1" x14ac:dyDescent="0.35">
      <c r="A5164" s="106">
        <v>44439</v>
      </c>
      <c r="B5164" s="1" t="s">
        <v>1162</v>
      </c>
      <c r="C5164" s="102" t="s">
        <v>3456</v>
      </c>
      <c r="D5164" s="102">
        <v>819</v>
      </c>
      <c r="E5164" s="1" t="s">
        <v>3017</v>
      </c>
      <c r="F5164" s="102" t="s">
        <v>3457</v>
      </c>
      <c r="G5164" s="1">
        <v>-415987713.60000002</v>
      </c>
      <c r="H5164" s="1">
        <v>736788.65</v>
      </c>
      <c r="I5164" s="1">
        <v>0</v>
      </c>
      <c r="J5164" s="1">
        <v>736788.65</v>
      </c>
      <c r="K5164" s="1">
        <v>-415250924.94999999</v>
      </c>
      <c r="L5164" s="1"/>
      <c r="M5164" s="1"/>
    </row>
    <row r="5165" spans="1:13" hidden="1" x14ac:dyDescent="0.35">
      <c r="A5165" s="106">
        <v>44439</v>
      </c>
      <c r="B5165" s="1"/>
      <c r="C5165" s="102" t="s">
        <v>2606</v>
      </c>
      <c r="D5165" s="102">
        <v>820</v>
      </c>
      <c r="E5165" s="1" t="s">
        <v>3016</v>
      </c>
      <c r="F5165" s="102" t="s">
        <v>3458</v>
      </c>
      <c r="G5165" s="1">
        <v>-644352639.44000006</v>
      </c>
      <c r="H5165" s="1">
        <v>0</v>
      </c>
      <c r="I5165" s="1">
        <v>0</v>
      </c>
      <c r="J5165" s="1">
        <v>0</v>
      </c>
      <c r="K5165" s="1">
        <v>-644352639.44000006</v>
      </c>
      <c r="L5165" s="1"/>
      <c r="M5165" s="1"/>
    </row>
    <row r="5166" spans="1:13" hidden="1" x14ac:dyDescent="0.35">
      <c r="A5166" s="106">
        <v>44439</v>
      </c>
      <c r="B5166" s="1" t="s">
        <v>1166</v>
      </c>
      <c r="C5166" s="102" t="s">
        <v>3459</v>
      </c>
      <c r="D5166" s="102">
        <v>821</v>
      </c>
      <c r="E5166" s="1" t="s">
        <v>3017</v>
      </c>
      <c r="F5166" s="102" t="s">
        <v>3460</v>
      </c>
      <c r="G5166" s="1">
        <v>-644352639.44000006</v>
      </c>
      <c r="H5166" s="1">
        <v>0</v>
      </c>
      <c r="I5166" s="1">
        <v>0</v>
      </c>
      <c r="J5166" s="1">
        <v>0</v>
      </c>
      <c r="K5166" s="1">
        <v>-644352639.44000006</v>
      </c>
      <c r="L5166" s="1"/>
      <c r="M5166" s="1"/>
    </row>
    <row r="5167" spans="1:13" hidden="1" x14ac:dyDescent="0.35">
      <c r="A5167" s="106">
        <v>44439</v>
      </c>
      <c r="B5167" s="1"/>
      <c r="C5167" s="102" t="s">
        <v>2608</v>
      </c>
      <c r="D5167" s="102">
        <v>822</v>
      </c>
      <c r="E5167" s="1" t="s">
        <v>3016</v>
      </c>
      <c r="F5167" s="102" t="s">
        <v>3461</v>
      </c>
      <c r="G5167" s="1">
        <v>-42414754.109999999</v>
      </c>
      <c r="H5167" s="1">
        <v>0</v>
      </c>
      <c r="I5167" s="1">
        <v>0</v>
      </c>
      <c r="J5167" s="1">
        <v>0</v>
      </c>
      <c r="K5167" s="1">
        <v>-42414754.109999999</v>
      </c>
      <c r="L5167" s="1"/>
      <c r="M5167" s="1"/>
    </row>
    <row r="5168" spans="1:13" hidden="1" x14ac:dyDescent="0.35">
      <c r="A5168" s="106">
        <v>44439</v>
      </c>
      <c r="B5168" s="1" t="s">
        <v>1165</v>
      </c>
      <c r="C5168" s="102" t="s">
        <v>3462</v>
      </c>
      <c r="D5168" s="102">
        <v>823</v>
      </c>
      <c r="E5168" s="1" t="s">
        <v>3017</v>
      </c>
      <c r="F5168" s="102" t="s">
        <v>3463</v>
      </c>
      <c r="G5168" s="1">
        <v>-12292764.43</v>
      </c>
      <c r="H5168" s="1">
        <v>0</v>
      </c>
      <c r="I5168" s="1">
        <v>0</v>
      </c>
      <c r="J5168" s="1">
        <v>0</v>
      </c>
      <c r="K5168" s="1">
        <v>-12292764.43</v>
      </c>
      <c r="L5168" s="1"/>
      <c r="M5168" s="1"/>
    </row>
    <row r="5169" spans="1:13" hidden="1" x14ac:dyDescent="0.35">
      <c r="A5169" s="106">
        <v>44439</v>
      </c>
      <c r="B5169" s="1" t="s">
        <v>3875</v>
      </c>
      <c r="C5169" s="102" t="s">
        <v>3462</v>
      </c>
      <c r="D5169" s="102">
        <v>2017</v>
      </c>
      <c r="E5169" s="1" t="s">
        <v>3017</v>
      </c>
      <c r="F5169" s="102" t="s">
        <v>3866</v>
      </c>
      <c r="G5169" s="1">
        <v>-30121989.68</v>
      </c>
      <c r="H5169" s="1">
        <v>0</v>
      </c>
      <c r="I5169" s="1">
        <v>0</v>
      </c>
      <c r="J5169" s="1">
        <v>0</v>
      </c>
      <c r="K5169" s="1">
        <v>-30121989.68</v>
      </c>
      <c r="L5169" s="1"/>
      <c r="M5169" s="1"/>
    </row>
    <row r="5170" spans="1:13" hidden="1" x14ac:dyDescent="0.35">
      <c r="A5170" s="106">
        <v>44439</v>
      </c>
      <c r="B5170" s="1"/>
      <c r="C5170" s="102" t="s">
        <v>2610</v>
      </c>
      <c r="D5170" s="102">
        <v>920</v>
      </c>
      <c r="E5170" s="1" t="s">
        <v>3016</v>
      </c>
      <c r="F5170" s="102" t="s">
        <v>3446</v>
      </c>
      <c r="G5170" s="1">
        <v>-323442017.52999997</v>
      </c>
      <c r="H5170" s="1">
        <v>0</v>
      </c>
      <c r="I5170" s="1">
        <v>0</v>
      </c>
      <c r="J5170" s="1">
        <v>0</v>
      </c>
      <c r="K5170" s="1">
        <v>-323442017.52999997</v>
      </c>
      <c r="L5170" s="1"/>
      <c r="M5170" s="1"/>
    </row>
    <row r="5171" spans="1:13" hidden="1" x14ac:dyDescent="0.35">
      <c r="A5171" s="106">
        <v>44439</v>
      </c>
      <c r="B5171" s="1"/>
      <c r="C5171" s="102" t="s">
        <v>2611</v>
      </c>
      <c r="D5171" s="102">
        <v>921</v>
      </c>
      <c r="E5171" s="1" t="s">
        <v>3016</v>
      </c>
      <c r="F5171" s="102" t="s">
        <v>3446</v>
      </c>
      <c r="G5171" s="1">
        <v>-323442017.52999997</v>
      </c>
      <c r="H5171" s="1">
        <v>0</v>
      </c>
      <c r="I5171" s="1">
        <v>0</v>
      </c>
      <c r="J5171" s="1">
        <v>0</v>
      </c>
      <c r="K5171" s="1">
        <v>-323442017.52999997</v>
      </c>
      <c r="L5171" s="1"/>
      <c r="M5171" s="1"/>
    </row>
    <row r="5172" spans="1:13" hidden="1" x14ac:dyDescent="0.35">
      <c r="A5172" s="106">
        <v>44439</v>
      </c>
      <c r="B5172" s="1"/>
      <c r="C5172" s="102" t="s">
        <v>3464</v>
      </c>
      <c r="D5172" s="102">
        <v>945</v>
      </c>
      <c r="E5172" s="1" t="s">
        <v>3016</v>
      </c>
      <c r="F5172" s="102" t="s">
        <v>3465</v>
      </c>
      <c r="G5172" s="1">
        <v>-323442017.52999997</v>
      </c>
      <c r="H5172" s="1">
        <v>0</v>
      </c>
      <c r="I5172" s="1">
        <v>0</v>
      </c>
      <c r="J5172" s="1">
        <v>0</v>
      </c>
      <c r="K5172" s="1">
        <v>-323442017.52999997</v>
      </c>
      <c r="L5172" s="1"/>
      <c r="M5172" s="1"/>
    </row>
    <row r="5173" spans="1:13" hidden="1" x14ac:dyDescent="0.35">
      <c r="A5173" s="106">
        <v>44439</v>
      </c>
      <c r="B5173" s="1" t="s">
        <v>1162</v>
      </c>
      <c r="C5173" s="102" t="s">
        <v>3464</v>
      </c>
      <c r="D5173" s="102">
        <v>946</v>
      </c>
      <c r="E5173" s="1" t="s">
        <v>3017</v>
      </c>
      <c r="F5173" s="102" t="s">
        <v>3466</v>
      </c>
      <c r="G5173" s="1">
        <v>-323442006.61000001</v>
      </c>
      <c r="H5173" s="1">
        <v>0</v>
      </c>
      <c r="I5173" s="1">
        <v>0</v>
      </c>
      <c r="J5173" s="1">
        <v>0</v>
      </c>
      <c r="K5173" s="1">
        <v>-323442006.61000001</v>
      </c>
      <c r="L5173" s="1"/>
      <c r="M5173" s="1"/>
    </row>
    <row r="5174" spans="1:13" hidden="1" x14ac:dyDescent="0.35">
      <c r="A5174" s="106">
        <v>44439</v>
      </c>
      <c r="B5174" s="1" t="s">
        <v>1163</v>
      </c>
      <c r="C5174" s="102" t="s">
        <v>3464</v>
      </c>
      <c r="D5174" s="102">
        <v>1973</v>
      </c>
      <c r="E5174" s="1" t="s">
        <v>3017</v>
      </c>
      <c r="F5174" s="102" t="s">
        <v>3467</v>
      </c>
      <c r="G5174" s="1">
        <v>-10.92</v>
      </c>
      <c r="H5174" s="1">
        <v>0</v>
      </c>
      <c r="I5174" s="1">
        <v>0</v>
      </c>
      <c r="J5174" s="1">
        <v>0</v>
      </c>
      <c r="K5174" s="1">
        <v>-10.92</v>
      </c>
      <c r="L5174" s="1"/>
      <c r="M5174" s="1"/>
    </row>
    <row r="5175" spans="1:13" hidden="1" x14ac:dyDescent="0.35">
      <c r="A5175" s="106">
        <v>44439</v>
      </c>
      <c r="B5175" s="1"/>
      <c r="C5175" s="102" t="s">
        <v>3074</v>
      </c>
      <c r="D5175" s="102">
        <v>1950</v>
      </c>
      <c r="E5175" s="1" t="s">
        <v>3016</v>
      </c>
      <c r="F5175" s="102" t="s">
        <v>3468</v>
      </c>
      <c r="G5175" s="1">
        <v>-711930300.41999996</v>
      </c>
      <c r="H5175" s="1">
        <v>271027.61</v>
      </c>
      <c r="I5175" s="1">
        <v>0</v>
      </c>
      <c r="J5175" s="1">
        <v>271027.61</v>
      </c>
      <c r="K5175" s="1">
        <v>-711659272.80999994</v>
      </c>
      <c r="L5175" s="1"/>
      <c r="M5175" s="1"/>
    </row>
    <row r="5176" spans="1:13" hidden="1" x14ac:dyDescent="0.35">
      <c r="A5176" s="106">
        <v>44439</v>
      </c>
      <c r="B5176" s="1"/>
      <c r="C5176" s="102" t="s">
        <v>3075</v>
      </c>
      <c r="D5176" s="102">
        <v>1951</v>
      </c>
      <c r="E5176" s="1" t="s">
        <v>3016</v>
      </c>
      <c r="F5176" s="102" t="s">
        <v>3468</v>
      </c>
      <c r="G5176" s="1">
        <v>-711930300.41999996</v>
      </c>
      <c r="H5176" s="1">
        <v>271027.61</v>
      </c>
      <c r="I5176" s="1">
        <v>0</v>
      </c>
      <c r="J5176" s="1">
        <v>271027.61</v>
      </c>
      <c r="K5176" s="1">
        <v>-711659272.80999994</v>
      </c>
      <c r="L5176" s="1"/>
      <c r="M5176" s="1"/>
    </row>
    <row r="5177" spans="1:13" hidden="1" x14ac:dyDescent="0.35">
      <c r="A5177" s="106">
        <v>44439</v>
      </c>
      <c r="B5177" s="1" t="s">
        <v>1164</v>
      </c>
      <c r="C5177" s="102" t="s">
        <v>3471</v>
      </c>
      <c r="D5177" s="102">
        <v>1952</v>
      </c>
      <c r="E5177" s="1" t="s">
        <v>3017</v>
      </c>
      <c r="F5177" s="102" t="s">
        <v>3469</v>
      </c>
      <c r="G5177" s="1">
        <v>-523478161.91000003</v>
      </c>
      <c r="H5177" s="1">
        <v>199285.01</v>
      </c>
      <c r="I5177" s="1">
        <v>0</v>
      </c>
      <c r="J5177" s="1">
        <v>199285.01</v>
      </c>
      <c r="K5177" s="1">
        <v>-523278876.89999998</v>
      </c>
      <c r="L5177" s="1"/>
      <c r="M5177" s="1"/>
    </row>
    <row r="5178" spans="1:13" hidden="1" x14ac:dyDescent="0.35">
      <c r="A5178" s="106">
        <v>44439</v>
      </c>
      <c r="B5178" s="1" t="s">
        <v>1164</v>
      </c>
      <c r="C5178" s="102" t="s">
        <v>3471</v>
      </c>
      <c r="D5178" s="102">
        <v>1953</v>
      </c>
      <c r="E5178" s="1" t="s">
        <v>3017</v>
      </c>
      <c r="F5178" s="102" t="s">
        <v>3470</v>
      </c>
      <c r="G5178" s="1">
        <v>-188452138.50999999</v>
      </c>
      <c r="H5178" s="1">
        <v>71742.600000000006</v>
      </c>
      <c r="I5178" s="1">
        <v>0</v>
      </c>
      <c r="J5178" s="1">
        <v>71742.600000000006</v>
      </c>
      <c r="K5178" s="1">
        <v>-188380395.91</v>
      </c>
      <c r="L5178" s="1"/>
      <c r="M5178" s="1"/>
    </row>
    <row r="5179" spans="1:13" hidden="1" x14ac:dyDescent="0.35">
      <c r="A5179" s="106">
        <v>44439</v>
      </c>
      <c r="B5179" s="1"/>
      <c r="C5179" s="102" t="s">
        <v>2613</v>
      </c>
      <c r="D5179" s="102">
        <v>951</v>
      </c>
      <c r="E5179" s="1" t="s">
        <v>3016</v>
      </c>
      <c r="F5179" s="102" t="s">
        <v>3472</v>
      </c>
      <c r="G5179" s="1">
        <v>-3174047257.1300001</v>
      </c>
      <c r="H5179" s="1">
        <v>1068167.6299999999</v>
      </c>
      <c r="I5179" s="1">
        <v>-2737815.67</v>
      </c>
      <c r="J5179" s="1">
        <v>-1669648.04</v>
      </c>
      <c r="K5179" s="1">
        <v>-3175716905.1700001</v>
      </c>
      <c r="L5179" s="1"/>
      <c r="M5179" s="1"/>
    </row>
    <row r="5180" spans="1:13" hidden="1" x14ac:dyDescent="0.35">
      <c r="A5180" s="106">
        <v>44439</v>
      </c>
      <c r="B5180" s="1"/>
      <c r="C5180" s="102" t="s">
        <v>2615</v>
      </c>
      <c r="D5180" s="102">
        <v>952</v>
      </c>
      <c r="E5180" s="1" t="s">
        <v>3016</v>
      </c>
      <c r="F5180" s="102" t="s">
        <v>3473</v>
      </c>
      <c r="G5180" s="1">
        <v>-1580546585.3699999</v>
      </c>
      <c r="H5180" s="1">
        <v>0</v>
      </c>
      <c r="I5180" s="1">
        <v>0</v>
      </c>
      <c r="J5180" s="1">
        <v>0</v>
      </c>
      <c r="K5180" s="1">
        <v>-1580546585.3699999</v>
      </c>
      <c r="L5180" s="1"/>
      <c r="M5180" s="1"/>
    </row>
    <row r="5181" spans="1:13" hidden="1" x14ac:dyDescent="0.35">
      <c r="A5181" s="106">
        <v>44439</v>
      </c>
      <c r="B5181" s="1"/>
      <c r="C5181" s="102" t="s">
        <v>2617</v>
      </c>
      <c r="D5181" s="102">
        <v>953</v>
      </c>
      <c r="E5181" s="1" t="s">
        <v>3016</v>
      </c>
      <c r="F5181" s="102" t="s">
        <v>3473</v>
      </c>
      <c r="G5181" s="1">
        <v>-1580546585.3699999</v>
      </c>
      <c r="H5181" s="1">
        <v>0</v>
      </c>
      <c r="I5181" s="1">
        <v>0</v>
      </c>
      <c r="J5181" s="1">
        <v>0</v>
      </c>
      <c r="K5181" s="1">
        <v>-1580546585.3699999</v>
      </c>
      <c r="L5181" s="1"/>
      <c r="M5181" s="1"/>
    </row>
    <row r="5182" spans="1:13" hidden="1" x14ac:dyDescent="0.35">
      <c r="A5182" s="106">
        <v>44439</v>
      </c>
      <c r="B5182" s="1" t="s">
        <v>1168</v>
      </c>
      <c r="C5182" s="102" t="s">
        <v>3474</v>
      </c>
      <c r="D5182" s="102">
        <v>954</v>
      </c>
      <c r="E5182" s="1" t="s">
        <v>3017</v>
      </c>
      <c r="F5182" s="102" t="s">
        <v>3475</v>
      </c>
      <c r="G5182" s="1">
        <v>-1580546585.3699999</v>
      </c>
      <c r="H5182" s="1">
        <v>0</v>
      </c>
      <c r="I5182" s="1">
        <v>0</v>
      </c>
      <c r="J5182" s="1">
        <v>0</v>
      </c>
      <c r="K5182" s="1">
        <v>-1580546585.3699999</v>
      </c>
      <c r="L5182" s="1"/>
      <c r="M5182" s="1"/>
    </row>
    <row r="5183" spans="1:13" hidden="1" x14ac:dyDescent="0.35">
      <c r="A5183" s="106">
        <v>44439</v>
      </c>
      <c r="B5183" s="1"/>
      <c r="C5183" s="102" t="s">
        <v>2620</v>
      </c>
      <c r="D5183" s="102">
        <v>963</v>
      </c>
      <c r="E5183" s="1" t="s">
        <v>3016</v>
      </c>
      <c r="F5183" s="102" t="s">
        <v>3476</v>
      </c>
      <c r="G5183" s="1">
        <v>-28606124.34</v>
      </c>
      <c r="H5183" s="1">
        <v>0</v>
      </c>
      <c r="I5183" s="1">
        <v>0</v>
      </c>
      <c r="J5183" s="1">
        <v>0</v>
      </c>
      <c r="K5183" s="1">
        <v>-28606124.34</v>
      </c>
      <c r="L5183" s="1"/>
      <c r="M5183" s="1"/>
    </row>
    <row r="5184" spans="1:13" hidden="1" x14ac:dyDescent="0.35">
      <c r="A5184" s="106">
        <v>44439</v>
      </c>
      <c r="B5184" s="1"/>
      <c r="C5184" s="102" t="s">
        <v>2622</v>
      </c>
      <c r="D5184" s="102">
        <v>964</v>
      </c>
      <c r="E5184" s="1" t="s">
        <v>3016</v>
      </c>
      <c r="F5184" s="102" t="s">
        <v>3476</v>
      </c>
      <c r="G5184" s="1">
        <v>-28606124.34</v>
      </c>
      <c r="H5184" s="1">
        <v>0</v>
      </c>
      <c r="I5184" s="1">
        <v>0</v>
      </c>
      <c r="J5184" s="1">
        <v>0</v>
      </c>
      <c r="K5184" s="1">
        <v>-28606124.34</v>
      </c>
      <c r="L5184" s="1"/>
      <c r="M5184" s="1"/>
    </row>
    <row r="5185" spans="1:13" hidden="1" x14ac:dyDescent="0.35">
      <c r="A5185" s="106">
        <v>44439</v>
      </c>
      <c r="B5185" s="1"/>
      <c r="C5185" s="102" t="s">
        <v>3477</v>
      </c>
      <c r="D5185" s="102">
        <v>968</v>
      </c>
      <c r="E5185" s="1" t="s">
        <v>3016</v>
      </c>
      <c r="F5185" s="102" t="s">
        <v>3478</v>
      </c>
      <c r="G5185" s="1">
        <v>-28569439.77</v>
      </c>
      <c r="H5185" s="1">
        <v>0</v>
      </c>
      <c r="I5185" s="1">
        <v>0</v>
      </c>
      <c r="J5185" s="1">
        <v>0</v>
      </c>
      <c r="K5185" s="1">
        <v>-28569439.77</v>
      </c>
      <c r="L5185" s="1"/>
      <c r="M5185" s="1"/>
    </row>
    <row r="5186" spans="1:13" hidden="1" x14ac:dyDescent="0.35">
      <c r="A5186" s="106">
        <v>44439</v>
      </c>
      <c r="B5186" s="1" t="s">
        <v>1169</v>
      </c>
      <c r="C5186" s="102" t="s">
        <v>3477</v>
      </c>
      <c r="D5186" s="102">
        <v>969</v>
      </c>
      <c r="E5186" s="1" t="s">
        <v>3017</v>
      </c>
      <c r="F5186" s="102" t="s">
        <v>3479</v>
      </c>
      <c r="G5186" s="1">
        <v>-2777.91</v>
      </c>
      <c r="H5186" s="1">
        <v>0</v>
      </c>
      <c r="I5186" s="1">
        <v>0</v>
      </c>
      <c r="J5186" s="1">
        <v>0</v>
      </c>
      <c r="K5186" s="1">
        <v>-2777.91</v>
      </c>
      <c r="L5186" s="1"/>
      <c r="M5186" s="1"/>
    </row>
    <row r="5187" spans="1:13" hidden="1" x14ac:dyDescent="0.35">
      <c r="A5187" s="106">
        <v>44439</v>
      </c>
      <c r="B5187" s="1" t="s">
        <v>1169</v>
      </c>
      <c r="C5187" s="102" t="s">
        <v>3477</v>
      </c>
      <c r="D5187" s="102">
        <v>970</v>
      </c>
      <c r="E5187" s="1" t="s">
        <v>3017</v>
      </c>
      <c r="F5187" s="102" t="s">
        <v>3480</v>
      </c>
      <c r="G5187" s="1">
        <v>-2193.35</v>
      </c>
      <c r="H5187" s="1">
        <v>0</v>
      </c>
      <c r="I5187" s="1">
        <v>0</v>
      </c>
      <c r="J5187" s="1">
        <v>0</v>
      </c>
      <c r="K5187" s="1">
        <v>-2193.35</v>
      </c>
      <c r="L5187" s="1"/>
      <c r="M5187" s="1"/>
    </row>
    <row r="5188" spans="1:13" hidden="1" x14ac:dyDescent="0.35">
      <c r="A5188" s="106">
        <v>44439</v>
      </c>
      <c r="B5188" s="1" t="s">
        <v>1169</v>
      </c>
      <c r="C5188" s="102" t="s">
        <v>3477</v>
      </c>
      <c r="D5188" s="102">
        <v>971</v>
      </c>
      <c r="E5188" s="1" t="s">
        <v>3017</v>
      </c>
      <c r="F5188" s="102" t="s">
        <v>3481</v>
      </c>
      <c r="G5188" s="1">
        <v>-920000</v>
      </c>
      <c r="H5188" s="1">
        <v>0</v>
      </c>
      <c r="I5188" s="1">
        <v>0</v>
      </c>
      <c r="J5188" s="1">
        <v>0</v>
      </c>
      <c r="K5188" s="1">
        <v>-920000</v>
      </c>
      <c r="L5188" s="1"/>
      <c r="M5188" s="1"/>
    </row>
    <row r="5189" spans="1:13" hidden="1" x14ac:dyDescent="0.35">
      <c r="A5189" s="106">
        <v>44439</v>
      </c>
      <c r="B5189" s="1" t="s">
        <v>1169</v>
      </c>
      <c r="C5189" s="102" t="s">
        <v>3477</v>
      </c>
      <c r="D5189" s="102">
        <v>972</v>
      </c>
      <c r="E5189" s="1" t="s">
        <v>3017</v>
      </c>
      <c r="F5189" s="102" t="s">
        <v>3482</v>
      </c>
      <c r="G5189" s="1">
        <v>-23290.720000000001</v>
      </c>
      <c r="H5189" s="1">
        <v>0</v>
      </c>
      <c r="I5189" s="1">
        <v>0</v>
      </c>
      <c r="J5189" s="1">
        <v>0</v>
      </c>
      <c r="K5189" s="1">
        <v>-23290.720000000001</v>
      </c>
      <c r="L5189" s="1"/>
      <c r="M5189" s="1"/>
    </row>
    <row r="5190" spans="1:13" hidden="1" x14ac:dyDescent="0.35">
      <c r="A5190" s="106">
        <v>44439</v>
      </c>
      <c r="B5190" s="1" t="s">
        <v>1169</v>
      </c>
      <c r="C5190" s="102" t="s">
        <v>3477</v>
      </c>
      <c r="D5190" s="102">
        <v>973</v>
      </c>
      <c r="E5190" s="1" t="s">
        <v>3017</v>
      </c>
      <c r="F5190" s="102" t="s">
        <v>3483</v>
      </c>
      <c r="G5190" s="1">
        <v>-27621177.789999999</v>
      </c>
      <c r="H5190" s="1">
        <v>0</v>
      </c>
      <c r="I5190" s="1">
        <v>0</v>
      </c>
      <c r="J5190" s="1">
        <v>0</v>
      </c>
      <c r="K5190" s="1">
        <v>-27621177.789999999</v>
      </c>
      <c r="L5190" s="1"/>
      <c r="M5190" s="1"/>
    </row>
    <row r="5191" spans="1:13" hidden="1" x14ac:dyDescent="0.35">
      <c r="A5191" s="106">
        <v>44439</v>
      </c>
      <c r="B5191" s="1"/>
      <c r="C5191" s="102" t="s">
        <v>3477</v>
      </c>
      <c r="D5191" s="102">
        <v>974</v>
      </c>
      <c r="E5191" s="1" t="s">
        <v>3016</v>
      </c>
      <c r="F5191" s="102" t="s">
        <v>3484</v>
      </c>
      <c r="G5191" s="1">
        <v>-36684.57</v>
      </c>
      <c r="H5191" s="1">
        <v>0</v>
      </c>
      <c r="I5191" s="1">
        <v>0</v>
      </c>
      <c r="J5191" s="1">
        <v>0</v>
      </c>
      <c r="K5191" s="1">
        <v>-36684.57</v>
      </c>
      <c r="L5191" s="1"/>
      <c r="M5191" s="1"/>
    </row>
    <row r="5192" spans="1:13" hidden="1" x14ac:dyDescent="0.35">
      <c r="A5192" s="106">
        <v>44439</v>
      </c>
      <c r="B5192" s="1" t="s">
        <v>1169</v>
      </c>
      <c r="C5192" s="102" t="s">
        <v>3477</v>
      </c>
      <c r="D5192" s="102">
        <v>975</v>
      </c>
      <c r="E5192" s="1" t="s">
        <v>3017</v>
      </c>
      <c r="F5192" s="102" t="s">
        <v>3485</v>
      </c>
      <c r="G5192" s="1">
        <v>-18298.990000000002</v>
      </c>
      <c r="H5192" s="1">
        <v>0</v>
      </c>
      <c r="I5192" s="1">
        <v>0</v>
      </c>
      <c r="J5192" s="1">
        <v>0</v>
      </c>
      <c r="K5192" s="1">
        <v>-18298.990000000002</v>
      </c>
      <c r="L5192" s="1"/>
      <c r="M5192" s="1"/>
    </row>
    <row r="5193" spans="1:13" hidden="1" x14ac:dyDescent="0.35">
      <c r="A5193" s="106">
        <v>44439</v>
      </c>
      <c r="B5193" s="1" t="s">
        <v>1169</v>
      </c>
      <c r="C5193" s="102" t="s">
        <v>3477</v>
      </c>
      <c r="D5193" s="102">
        <v>976</v>
      </c>
      <c r="E5193" s="1" t="s">
        <v>3017</v>
      </c>
      <c r="F5193" s="102" t="s">
        <v>3485</v>
      </c>
      <c r="G5193" s="1">
        <v>-18385.580000000002</v>
      </c>
      <c r="H5193" s="1">
        <v>0</v>
      </c>
      <c r="I5193" s="1">
        <v>0</v>
      </c>
      <c r="J5193" s="1">
        <v>0</v>
      </c>
      <c r="K5193" s="1">
        <v>-18385.580000000002</v>
      </c>
      <c r="L5193" s="1"/>
      <c r="M5193" s="1"/>
    </row>
    <row r="5194" spans="1:13" hidden="1" x14ac:dyDescent="0.35">
      <c r="A5194" s="106">
        <v>44439</v>
      </c>
      <c r="B5194" s="1"/>
      <c r="C5194" s="102" t="s">
        <v>2627</v>
      </c>
      <c r="D5194" s="102">
        <v>977</v>
      </c>
      <c r="E5194" s="1" t="s">
        <v>3016</v>
      </c>
      <c r="F5194" s="102" t="s">
        <v>3486</v>
      </c>
      <c r="G5194" s="1">
        <v>-1392492684.8499999</v>
      </c>
      <c r="H5194" s="1">
        <v>797140.02</v>
      </c>
      <c r="I5194" s="1">
        <v>-271027.61</v>
      </c>
      <c r="J5194" s="1">
        <v>526112.41</v>
      </c>
      <c r="K5194" s="1">
        <v>-1391966572.4400001</v>
      </c>
      <c r="L5194" s="1"/>
      <c r="M5194" s="1"/>
    </row>
    <row r="5195" spans="1:13" hidden="1" x14ac:dyDescent="0.35">
      <c r="A5195" s="106">
        <v>44439</v>
      </c>
      <c r="B5195" s="1"/>
      <c r="C5195" s="102" t="s">
        <v>2629</v>
      </c>
      <c r="D5195" s="102">
        <v>980</v>
      </c>
      <c r="E5195" s="1" t="s">
        <v>3016</v>
      </c>
      <c r="F5195" s="102" t="s">
        <v>3487</v>
      </c>
      <c r="G5195" s="1">
        <v>-1392492684.8499999</v>
      </c>
      <c r="H5195" s="1">
        <v>797140.02</v>
      </c>
      <c r="I5195" s="1">
        <v>-271027.61</v>
      </c>
      <c r="J5195" s="1">
        <v>526112.41</v>
      </c>
      <c r="K5195" s="1">
        <v>-1391966572.4400001</v>
      </c>
      <c r="L5195" s="1"/>
      <c r="M5195" s="1"/>
    </row>
    <row r="5196" spans="1:13" hidden="1" x14ac:dyDescent="0.35">
      <c r="A5196" s="106">
        <v>44439</v>
      </c>
      <c r="B5196" s="1" t="s">
        <v>1170</v>
      </c>
      <c r="C5196" s="102" t="s">
        <v>3488</v>
      </c>
      <c r="D5196" s="102">
        <v>983</v>
      </c>
      <c r="E5196" s="1" t="s">
        <v>3017</v>
      </c>
      <c r="F5196" s="102" t="s">
        <v>3489</v>
      </c>
      <c r="G5196" s="1">
        <v>-2172811479.2399998</v>
      </c>
      <c r="H5196" s="1">
        <v>0</v>
      </c>
      <c r="I5196" s="1">
        <v>0</v>
      </c>
      <c r="J5196" s="1">
        <v>0</v>
      </c>
      <c r="K5196" s="1">
        <v>-2172811479.2399998</v>
      </c>
      <c r="L5196" s="1"/>
      <c r="M5196" s="1"/>
    </row>
    <row r="5197" spans="1:13" hidden="1" x14ac:dyDescent="0.35">
      <c r="A5197" s="106">
        <v>44439</v>
      </c>
      <c r="B5197" s="1" t="s">
        <v>1170</v>
      </c>
      <c r="C5197" s="102" t="s">
        <v>3488</v>
      </c>
      <c r="D5197" s="102">
        <v>984</v>
      </c>
      <c r="E5197" s="1" t="s">
        <v>3017</v>
      </c>
      <c r="F5197" s="102" t="s">
        <v>3490</v>
      </c>
      <c r="G5197" s="1">
        <v>62974078.259999998</v>
      </c>
      <c r="H5197" s="1">
        <v>797140.02</v>
      </c>
      <c r="I5197" s="1">
        <v>0</v>
      </c>
      <c r="J5197" s="1">
        <v>797140.02</v>
      </c>
      <c r="K5197" s="1">
        <v>63771218.280000001</v>
      </c>
      <c r="L5197" s="1"/>
      <c r="M5197" s="1"/>
    </row>
    <row r="5198" spans="1:13" hidden="1" x14ac:dyDescent="0.35">
      <c r="A5198" s="106">
        <v>44439</v>
      </c>
      <c r="B5198" s="1" t="s">
        <v>1170</v>
      </c>
      <c r="C5198" s="102" t="s">
        <v>3488</v>
      </c>
      <c r="D5198" s="102">
        <v>985</v>
      </c>
      <c r="E5198" s="1" t="s">
        <v>3017</v>
      </c>
      <c r="F5198" s="102" t="s">
        <v>3491</v>
      </c>
      <c r="G5198" s="1">
        <v>527459349.92000002</v>
      </c>
      <c r="H5198" s="1">
        <v>0</v>
      </c>
      <c r="I5198" s="1">
        <v>-199285.01</v>
      </c>
      <c r="J5198" s="1">
        <v>-199285.01</v>
      </c>
      <c r="K5198" s="1">
        <v>527260064.91000003</v>
      </c>
      <c r="L5198" s="1"/>
      <c r="M5198" s="1"/>
    </row>
    <row r="5199" spans="1:13" hidden="1" x14ac:dyDescent="0.35">
      <c r="A5199" s="106">
        <v>44439</v>
      </c>
      <c r="B5199" s="1" t="s">
        <v>1170</v>
      </c>
      <c r="C5199" s="102" t="s">
        <v>3488</v>
      </c>
      <c r="D5199" s="102">
        <v>986</v>
      </c>
      <c r="E5199" s="1" t="s">
        <v>3017</v>
      </c>
      <c r="F5199" s="102" t="s">
        <v>3492</v>
      </c>
      <c r="G5199" s="1">
        <v>189885366.21000001</v>
      </c>
      <c r="H5199" s="1">
        <v>0</v>
      </c>
      <c r="I5199" s="1">
        <v>-71742.600000000006</v>
      </c>
      <c r="J5199" s="1">
        <v>-71742.600000000006</v>
      </c>
      <c r="K5199" s="1">
        <v>189813623.61000001</v>
      </c>
      <c r="L5199" s="1"/>
      <c r="M5199" s="1"/>
    </row>
    <row r="5200" spans="1:13" hidden="1" x14ac:dyDescent="0.35">
      <c r="A5200" s="106">
        <v>44439</v>
      </c>
      <c r="B5200" s="1"/>
      <c r="C5200" s="102" t="s">
        <v>3138</v>
      </c>
      <c r="D5200" s="102">
        <v>987</v>
      </c>
      <c r="E5200" s="1" t="s">
        <v>3016</v>
      </c>
      <c r="F5200" s="102" t="s">
        <v>3493</v>
      </c>
      <c r="G5200" s="1">
        <v>-114586052.17</v>
      </c>
      <c r="H5200" s="1">
        <v>271027.61</v>
      </c>
      <c r="I5200" s="1">
        <v>-797140.02</v>
      </c>
      <c r="J5200" s="1">
        <v>-526112.41</v>
      </c>
      <c r="K5200" s="1">
        <v>-115112164.58</v>
      </c>
      <c r="L5200" s="1"/>
      <c r="M5200" s="1"/>
    </row>
    <row r="5201" spans="1:13" hidden="1" x14ac:dyDescent="0.35">
      <c r="A5201" s="106">
        <v>44439</v>
      </c>
      <c r="B5201" s="1"/>
      <c r="C5201" s="102" t="s">
        <v>3136</v>
      </c>
      <c r="D5201" s="102">
        <v>988</v>
      </c>
      <c r="E5201" s="1" t="s">
        <v>3016</v>
      </c>
      <c r="F5201" s="102" t="s">
        <v>3493</v>
      </c>
      <c r="G5201" s="1">
        <v>-114586052.17</v>
      </c>
      <c r="H5201" s="1">
        <v>271027.61</v>
      </c>
      <c r="I5201" s="1">
        <v>-797140.02</v>
      </c>
      <c r="J5201" s="1">
        <v>-526112.41</v>
      </c>
      <c r="K5201" s="1">
        <v>-115112164.58</v>
      </c>
      <c r="L5201" s="1"/>
      <c r="M5201" s="1"/>
    </row>
    <row r="5202" spans="1:13" hidden="1" x14ac:dyDescent="0.35">
      <c r="A5202" s="106">
        <v>44439</v>
      </c>
      <c r="B5202" s="1" t="s">
        <v>3139</v>
      </c>
      <c r="C5202" s="102" t="s">
        <v>3494</v>
      </c>
      <c r="D5202" s="102">
        <v>993</v>
      </c>
      <c r="E5202" s="1" t="s">
        <v>3017</v>
      </c>
      <c r="F5202" s="102" t="s">
        <v>3495</v>
      </c>
      <c r="G5202" s="1">
        <v>-114586052.17</v>
      </c>
      <c r="H5202" s="1">
        <v>271027.61</v>
      </c>
      <c r="I5202" s="1">
        <v>-797140.02</v>
      </c>
      <c r="J5202" s="1">
        <v>-526112.41</v>
      </c>
      <c r="K5202" s="1">
        <v>-115112164.58</v>
      </c>
      <c r="L5202" s="1"/>
      <c r="M5202" s="1"/>
    </row>
    <row r="5203" spans="1:13" hidden="1" x14ac:dyDescent="0.35">
      <c r="A5203" s="106">
        <v>44439</v>
      </c>
      <c r="B5203" s="1"/>
      <c r="C5203" s="102" t="s">
        <v>2632</v>
      </c>
      <c r="D5203" s="102">
        <v>997</v>
      </c>
      <c r="E5203" s="1" t="s">
        <v>3016</v>
      </c>
      <c r="F5203" s="102" t="s">
        <v>3634</v>
      </c>
      <c r="G5203" s="1">
        <v>-862056.01</v>
      </c>
      <c r="H5203" s="1">
        <v>0</v>
      </c>
      <c r="I5203" s="1">
        <v>-1669648.04</v>
      </c>
      <c r="J5203" s="1">
        <v>-1669648.04</v>
      </c>
      <c r="K5203" s="1">
        <v>-2531704.0499999998</v>
      </c>
      <c r="L5203" s="1"/>
      <c r="M5203" s="1"/>
    </row>
    <row r="5204" spans="1:13" hidden="1" x14ac:dyDescent="0.35">
      <c r="A5204" s="106">
        <v>44439</v>
      </c>
      <c r="B5204" s="1"/>
      <c r="C5204" s="102" t="s">
        <v>2634</v>
      </c>
      <c r="D5204" s="102">
        <v>998</v>
      </c>
      <c r="E5204" s="1" t="s">
        <v>3016</v>
      </c>
      <c r="F5204" s="102" t="s">
        <v>3634</v>
      </c>
      <c r="G5204" s="1">
        <v>-862056.01</v>
      </c>
      <c r="H5204" s="1">
        <v>0</v>
      </c>
      <c r="I5204" s="1">
        <v>-1669648.04</v>
      </c>
      <c r="J5204" s="1">
        <v>-1669648.04</v>
      </c>
      <c r="K5204" s="1">
        <v>-2531704.0499999998</v>
      </c>
      <c r="L5204" s="1"/>
      <c r="M5204" s="1"/>
    </row>
    <row r="5205" spans="1:13" hidden="1" x14ac:dyDescent="0.35">
      <c r="A5205" s="106">
        <v>44439</v>
      </c>
      <c r="B5205" s="1"/>
      <c r="C5205" s="102" t="s">
        <v>3635</v>
      </c>
      <c r="D5205" s="102">
        <v>999</v>
      </c>
      <c r="E5205" s="1" t="s">
        <v>3016</v>
      </c>
      <c r="F5205" s="102" t="s">
        <v>3634</v>
      </c>
      <c r="G5205" s="1">
        <v>-862056.01</v>
      </c>
      <c r="H5205" s="1">
        <v>0</v>
      </c>
      <c r="I5205" s="1">
        <v>-1669648.04</v>
      </c>
      <c r="J5205" s="1">
        <v>-1669648.04</v>
      </c>
      <c r="K5205" s="1">
        <v>-2531704.0499999998</v>
      </c>
      <c r="L5205" s="1"/>
      <c r="M5205" s="1"/>
    </row>
    <row r="5206" spans="1:13" hidden="1" x14ac:dyDescent="0.35">
      <c r="A5206" s="106">
        <v>44439</v>
      </c>
      <c r="B5206" s="1" t="s">
        <v>1168</v>
      </c>
      <c r="C5206" s="102" t="s">
        <v>3635</v>
      </c>
      <c r="D5206" s="102">
        <v>1001</v>
      </c>
      <c r="E5206" s="1" t="s">
        <v>3017</v>
      </c>
      <c r="F5206" s="102" t="s">
        <v>3636</v>
      </c>
      <c r="G5206" s="1">
        <v>-862056.01</v>
      </c>
      <c r="H5206" s="1">
        <v>0</v>
      </c>
      <c r="I5206" s="1">
        <v>-1669648.04</v>
      </c>
      <c r="J5206" s="1">
        <v>-1669648.04</v>
      </c>
      <c r="K5206" s="1">
        <v>-2531704.0499999998</v>
      </c>
      <c r="L5206" s="1"/>
      <c r="M5206" s="1"/>
    </row>
    <row r="5207" spans="1:13" hidden="1" x14ac:dyDescent="0.35">
      <c r="A5207" s="106">
        <v>44439</v>
      </c>
      <c r="B5207" s="1"/>
      <c r="C5207" s="102" t="s">
        <v>2637</v>
      </c>
      <c r="D5207" s="102">
        <v>1005</v>
      </c>
      <c r="E5207" s="1" t="s">
        <v>3016</v>
      </c>
      <c r="F5207" s="102" t="s">
        <v>3496</v>
      </c>
      <c r="G5207" s="1">
        <v>-56953754.390000001</v>
      </c>
      <c r="H5207" s="1">
        <v>0</v>
      </c>
      <c r="I5207" s="1">
        <v>0</v>
      </c>
      <c r="J5207" s="1">
        <v>0</v>
      </c>
      <c r="K5207" s="1">
        <v>-56953754.390000001</v>
      </c>
      <c r="L5207" s="1"/>
      <c r="M5207" s="1"/>
    </row>
    <row r="5208" spans="1:13" hidden="1" x14ac:dyDescent="0.35">
      <c r="A5208" s="106">
        <v>44439</v>
      </c>
      <c r="B5208" s="1"/>
      <c r="C5208" s="102" t="s">
        <v>2639</v>
      </c>
      <c r="D5208" s="102">
        <v>1006</v>
      </c>
      <c r="E5208" s="1" t="s">
        <v>3016</v>
      </c>
      <c r="F5208" s="102" t="s">
        <v>3496</v>
      </c>
      <c r="G5208" s="1">
        <v>-56953754.390000001</v>
      </c>
      <c r="H5208" s="1">
        <v>0</v>
      </c>
      <c r="I5208" s="1">
        <v>0</v>
      </c>
      <c r="J5208" s="1">
        <v>0</v>
      </c>
      <c r="K5208" s="1">
        <v>-56953754.390000001</v>
      </c>
      <c r="L5208" s="1"/>
      <c r="M5208" s="1"/>
    </row>
    <row r="5209" spans="1:13" hidden="1" x14ac:dyDescent="0.35">
      <c r="A5209" s="106">
        <v>44439</v>
      </c>
      <c r="B5209" s="1" t="s">
        <v>3033</v>
      </c>
      <c r="C5209" s="102" t="s">
        <v>3497</v>
      </c>
      <c r="D5209" s="102">
        <v>1008</v>
      </c>
      <c r="E5209" s="1" t="s">
        <v>3017</v>
      </c>
      <c r="F5209" s="102" t="s">
        <v>3498</v>
      </c>
      <c r="G5209" s="1">
        <v>-56953754.390000001</v>
      </c>
      <c r="H5209" s="1">
        <v>0</v>
      </c>
      <c r="I5209" s="1">
        <v>0</v>
      </c>
      <c r="J5209" s="1">
        <v>0</v>
      </c>
      <c r="K5209" s="1">
        <v>-56953754.390000001</v>
      </c>
      <c r="L5209" s="1"/>
      <c r="M5209" s="1"/>
    </row>
    <row r="5210" spans="1:13" hidden="1" x14ac:dyDescent="0.35">
      <c r="A5210" s="106">
        <v>44439</v>
      </c>
      <c r="B5210" s="1"/>
      <c r="C5210" s="102" t="s">
        <v>2641</v>
      </c>
      <c r="D5210" s="102">
        <v>1012</v>
      </c>
      <c r="E5210" s="1" t="s">
        <v>3016</v>
      </c>
      <c r="F5210" s="102" t="s">
        <v>3499</v>
      </c>
      <c r="G5210" s="1">
        <v>-325942.09999999998</v>
      </c>
      <c r="H5210" s="1">
        <v>0</v>
      </c>
      <c r="I5210" s="1">
        <v>0</v>
      </c>
      <c r="J5210" s="1">
        <v>0</v>
      </c>
      <c r="K5210" s="1">
        <v>-325942.09999999998</v>
      </c>
      <c r="L5210" s="1"/>
      <c r="M5210" s="1"/>
    </row>
    <row r="5211" spans="1:13" hidden="1" x14ac:dyDescent="0.35">
      <c r="A5211" s="106">
        <v>44439</v>
      </c>
      <c r="B5211" s="1"/>
      <c r="C5211" s="102" t="s">
        <v>2643</v>
      </c>
      <c r="D5211" s="102">
        <v>1013</v>
      </c>
      <c r="E5211" s="1" t="s">
        <v>3016</v>
      </c>
      <c r="F5211" s="102" t="s">
        <v>3499</v>
      </c>
      <c r="G5211" s="1">
        <v>-325942.09999999998</v>
      </c>
      <c r="H5211" s="1">
        <v>0</v>
      </c>
      <c r="I5211" s="1">
        <v>0</v>
      </c>
      <c r="J5211" s="1">
        <v>0</v>
      </c>
      <c r="K5211" s="1">
        <v>-325942.09999999998</v>
      </c>
      <c r="L5211" s="1"/>
      <c r="M5211" s="1"/>
    </row>
    <row r="5212" spans="1:13" hidden="1" x14ac:dyDescent="0.35">
      <c r="A5212" s="106">
        <v>44439</v>
      </c>
      <c r="B5212" s="1"/>
      <c r="C5212" s="102" t="s">
        <v>2644</v>
      </c>
      <c r="D5212" s="102">
        <v>1016</v>
      </c>
      <c r="E5212" s="1" t="s">
        <v>3017</v>
      </c>
      <c r="F5212" s="102" t="s">
        <v>3275</v>
      </c>
      <c r="G5212" s="1">
        <v>-325942.09999999998</v>
      </c>
      <c r="H5212" s="1">
        <v>0</v>
      </c>
      <c r="I5212" s="1">
        <v>0</v>
      </c>
      <c r="J5212" s="1">
        <v>0</v>
      </c>
      <c r="K5212" s="1">
        <v>-325942.09999999998</v>
      </c>
      <c r="L5212" s="1"/>
      <c r="M5212" s="1"/>
    </row>
    <row r="5213" spans="1:13" hidden="1" x14ac:dyDescent="0.35">
      <c r="A5213" s="106">
        <v>44439</v>
      </c>
      <c r="B5213" s="1"/>
      <c r="C5213" s="102" t="s">
        <v>2646</v>
      </c>
      <c r="D5213" s="102">
        <v>1018</v>
      </c>
      <c r="E5213" s="1" t="s">
        <v>3016</v>
      </c>
      <c r="F5213" s="102" t="s">
        <v>3501</v>
      </c>
      <c r="G5213" s="1">
        <v>-160812343.58000001</v>
      </c>
      <c r="H5213" s="1">
        <v>2477697.08</v>
      </c>
      <c r="I5213" s="1">
        <v>-22629379.100000001</v>
      </c>
      <c r="J5213" s="1">
        <v>-20151682.020000003</v>
      </c>
      <c r="K5213" s="1">
        <v>-180964025.59999999</v>
      </c>
      <c r="L5213" s="1"/>
      <c r="M5213" s="1"/>
    </row>
    <row r="5214" spans="1:13" hidden="1" x14ac:dyDescent="0.35">
      <c r="A5214" s="106">
        <v>44439</v>
      </c>
      <c r="B5214" s="1"/>
      <c r="C5214" s="102" t="s">
        <v>2647</v>
      </c>
      <c r="D5214" s="102">
        <v>1019</v>
      </c>
      <c r="E5214" s="1" t="s">
        <v>3016</v>
      </c>
      <c r="F5214" s="102" t="s">
        <v>3502</v>
      </c>
      <c r="G5214" s="1">
        <v>-36211812.600000001</v>
      </c>
      <c r="H5214" s="1">
        <v>0</v>
      </c>
      <c r="I5214" s="1">
        <v>-4358662.26</v>
      </c>
      <c r="J5214" s="1">
        <v>-4358662.26</v>
      </c>
      <c r="K5214" s="1">
        <v>-40570474.859999999</v>
      </c>
      <c r="L5214" s="1"/>
      <c r="M5214" s="1"/>
    </row>
    <row r="5215" spans="1:13" hidden="1" x14ac:dyDescent="0.35">
      <c r="A5215" s="106">
        <v>44439</v>
      </c>
      <c r="B5215" s="1"/>
      <c r="C5215" s="102" t="s">
        <v>2649</v>
      </c>
      <c r="D5215" s="102">
        <v>1020</v>
      </c>
      <c r="E5215" s="1" t="s">
        <v>3016</v>
      </c>
      <c r="F5215" s="102" t="s">
        <v>3503</v>
      </c>
      <c r="G5215" s="1">
        <v>-9497773.9800000004</v>
      </c>
      <c r="H5215" s="1">
        <v>0</v>
      </c>
      <c r="I5215" s="1">
        <v>-1844685.56</v>
      </c>
      <c r="J5215" s="1">
        <v>-1844685.56</v>
      </c>
      <c r="K5215" s="1">
        <v>-11342459.539999999</v>
      </c>
      <c r="L5215" s="1"/>
      <c r="M5215" s="1"/>
    </row>
    <row r="5216" spans="1:13" hidden="1" x14ac:dyDescent="0.35">
      <c r="A5216" s="106">
        <v>44439</v>
      </c>
      <c r="B5216" s="1" t="s">
        <v>3158</v>
      </c>
      <c r="C5216" s="102" t="s">
        <v>3504</v>
      </c>
      <c r="D5216" s="102">
        <v>1021</v>
      </c>
      <c r="E5216" s="1" t="s">
        <v>3017</v>
      </c>
      <c r="F5216" s="102" t="s">
        <v>3505</v>
      </c>
      <c r="G5216" s="1">
        <v>-417767.2</v>
      </c>
      <c r="H5216" s="1">
        <v>0</v>
      </c>
      <c r="I5216" s="1">
        <v>-1382.76</v>
      </c>
      <c r="J5216" s="1">
        <v>-1382.76</v>
      </c>
      <c r="K5216" s="1">
        <v>-419149.96</v>
      </c>
      <c r="L5216" s="1" t="s">
        <v>1176</v>
      </c>
      <c r="M5216" s="1"/>
    </row>
    <row r="5217" spans="1:13" hidden="1" x14ac:dyDescent="0.35">
      <c r="A5217" s="106">
        <v>44439</v>
      </c>
      <c r="B5217" s="1" t="s">
        <v>3158</v>
      </c>
      <c r="C5217" s="102" t="s">
        <v>3504</v>
      </c>
      <c r="D5217" s="102">
        <v>1022</v>
      </c>
      <c r="E5217" s="1" t="s">
        <v>3017</v>
      </c>
      <c r="F5217" s="102" t="s">
        <v>3506</v>
      </c>
      <c r="G5217" s="1">
        <v>-1093915.82</v>
      </c>
      <c r="H5217" s="1">
        <v>0</v>
      </c>
      <c r="I5217" s="1">
        <v>-246029.95</v>
      </c>
      <c r="J5217" s="1">
        <v>-246029.95</v>
      </c>
      <c r="K5217" s="1">
        <v>-1339945.77</v>
      </c>
      <c r="L5217" s="1" t="s">
        <v>1176</v>
      </c>
      <c r="M5217" s="1"/>
    </row>
    <row r="5218" spans="1:13" hidden="1" x14ac:dyDescent="0.35">
      <c r="A5218" s="106">
        <v>44439</v>
      </c>
      <c r="B5218" s="1" t="s">
        <v>3158</v>
      </c>
      <c r="C5218" s="102" t="s">
        <v>3504</v>
      </c>
      <c r="D5218" s="102">
        <v>1023</v>
      </c>
      <c r="E5218" s="1" t="s">
        <v>3017</v>
      </c>
      <c r="F5218" s="102" t="s">
        <v>3507</v>
      </c>
      <c r="G5218" s="1">
        <v>-1467582.64</v>
      </c>
      <c r="H5218" s="1">
        <v>0</v>
      </c>
      <c r="I5218" s="1">
        <v>-182698</v>
      </c>
      <c r="J5218" s="1">
        <v>-182698</v>
      </c>
      <c r="K5218" s="1">
        <v>-1650280.64</v>
      </c>
      <c r="L5218" s="1" t="s">
        <v>1176</v>
      </c>
      <c r="M5218" s="1"/>
    </row>
    <row r="5219" spans="1:13" hidden="1" x14ac:dyDescent="0.35">
      <c r="A5219" s="106">
        <v>44439</v>
      </c>
      <c r="B5219" s="1" t="s">
        <v>3158</v>
      </c>
      <c r="C5219" s="102" t="s">
        <v>3504</v>
      </c>
      <c r="D5219" s="102">
        <v>1024</v>
      </c>
      <c r="E5219" s="1" t="s">
        <v>3017</v>
      </c>
      <c r="F5219" s="102" t="s">
        <v>3508</v>
      </c>
      <c r="G5219" s="1">
        <v>-989572.24</v>
      </c>
      <c r="H5219" s="1">
        <v>0</v>
      </c>
      <c r="I5219" s="1">
        <v>-92416.72</v>
      </c>
      <c r="J5219" s="1">
        <v>-92416.72</v>
      </c>
      <c r="K5219" s="1">
        <v>-1081988.96</v>
      </c>
      <c r="L5219" s="1" t="s">
        <v>1176</v>
      </c>
      <c r="M5219" s="1"/>
    </row>
    <row r="5220" spans="1:13" hidden="1" x14ac:dyDescent="0.35">
      <c r="A5220" s="106">
        <v>44439</v>
      </c>
      <c r="B5220" s="1" t="s">
        <v>3158</v>
      </c>
      <c r="C5220" s="102" t="s">
        <v>3504</v>
      </c>
      <c r="D5220" s="102">
        <v>1025</v>
      </c>
      <c r="E5220" s="1" t="s">
        <v>3017</v>
      </c>
      <c r="F5220" s="102" t="s">
        <v>3637</v>
      </c>
      <c r="G5220" s="1">
        <v>-22729.46</v>
      </c>
      <c r="H5220" s="1">
        <v>0</v>
      </c>
      <c r="I5220" s="1">
        <v>-3305.95</v>
      </c>
      <c r="J5220" s="1">
        <v>-3305.95</v>
      </c>
      <c r="K5220" s="1">
        <v>-26035.41</v>
      </c>
      <c r="L5220" s="1" t="s">
        <v>1176</v>
      </c>
      <c r="M5220" s="1"/>
    </row>
    <row r="5221" spans="1:13" hidden="1" x14ac:dyDescent="0.35">
      <c r="A5221" s="106">
        <v>44439</v>
      </c>
      <c r="B5221" s="1" t="s">
        <v>3158</v>
      </c>
      <c r="C5221" s="102" t="s">
        <v>3504</v>
      </c>
      <c r="D5221" s="102">
        <v>1027</v>
      </c>
      <c r="E5221" s="1" t="s">
        <v>3017</v>
      </c>
      <c r="F5221" s="102" t="s">
        <v>3509</v>
      </c>
      <c r="G5221" s="1">
        <v>-5384398.2199999997</v>
      </c>
      <c r="H5221" s="1">
        <v>0</v>
      </c>
      <c r="I5221" s="1">
        <v>-1296587.8600000001</v>
      </c>
      <c r="J5221" s="1">
        <v>-1296587.8600000001</v>
      </c>
      <c r="K5221" s="1">
        <v>-6680986.0800000001</v>
      </c>
      <c r="L5221" s="1" t="s">
        <v>1176</v>
      </c>
      <c r="M5221" s="1"/>
    </row>
    <row r="5222" spans="1:13" hidden="1" x14ac:dyDescent="0.35">
      <c r="A5222" s="106">
        <v>44439</v>
      </c>
      <c r="B5222" s="1" t="s">
        <v>3158</v>
      </c>
      <c r="C5222" s="102" t="s">
        <v>3504</v>
      </c>
      <c r="D5222" s="102">
        <v>1028</v>
      </c>
      <c r="E5222" s="1" t="s">
        <v>3017</v>
      </c>
      <c r="F5222" s="102" t="s">
        <v>3510</v>
      </c>
      <c r="G5222" s="1">
        <v>-104598.96</v>
      </c>
      <c r="H5222" s="1">
        <v>0</v>
      </c>
      <c r="I5222" s="1">
        <v>-21799.200000000001</v>
      </c>
      <c r="J5222" s="1">
        <v>-21799.200000000001</v>
      </c>
      <c r="K5222" s="1">
        <v>-126398.16</v>
      </c>
      <c r="L5222" s="1" t="s">
        <v>1176</v>
      </c>
      <c r="M5222" s="1"/>
    </row>
    <row r="5223" spans="1:13" hidden="1" x14ac:dyDescent="0.35">
      <c r="A5223" s="106">
        <v>44439</v>
      </c>
      <c r="B5223" s="1" t="s">
        <v>3158</v>
      </c>
      <c r="C5223" s="102" t="s">
        <v>3504</v>
      </c>
      <c r="D5223" s="102">
        <v>1029</v>
      </c>
      <c r="E5223" s="1" t="s">
        <v>3017</v>
      </c>
      <c r="F5223" s="102" t="s">
        <v>3275</v>
      </c>
      <c r="G5223" s="1">
        <v>-17209.439999999999</v>
      </c>
      <c r="H5223" s="1">
        <v>0</v>
      </c>
      <c r="I5223" s="1">
        <v>-465.12</v>
      </c>
      <c r="J5223" s="1">
        <v>-465.12</v>
      </c>
      <c r="K5223" s="1">
        <v>-17674.560000000001</v>
      </c>
      <c r="L5223" s="1" t="s">
        <v>1176</v>
      </c>
      <c r="M5223" s="1"/>
    </row>
    <row r="5224" spans="1:13" hidden="1" x14ac:dyDescent="0.35">
      <c r="A5224" s="106">
        <v>44439</v>
      </c>
      <c r="B5224" s="1"/>
      <c r="C5224" s="102" t="s">
        <v>2908</v>
      </c>
      <c r="D5224" s="102">
        <v>1030</v>
      </c>
      <c r="E5224" s="1" t="s">
        <v>3016</v>
      </c>
      <c r="F5224" s="102" t="s">
        <v>3511</v>
      </c>
      <c r="G5224" s="1">
        <v>-26714038.620000001</v>
      </c>
      <c r="H5224" s="1">
        <v>0</v>
      </c>
      <c r="I5224" s="1">
        <v>-2513976.7000000002</v>
      </c>
      <c r="J5224" s="1">
        <v>-2513976.7000000002</v>
      </c>
      <c r="K5224" s="1">
        <v>-29228015.32</v>
      </c>
      <c r="L5224" s="1"/>
      <c r="M5224" s="1"/>
    </row>
    <row r="5225" spans="1:13" hidden="1" x14ac:dyDescent="0.35">
      <c r="A5225" s="106">
        <v>44439</v>
      </c>
      <c r="B5225" s="1" t="s">
        <v>3158</v>
      </c>
      <c r="C5225" s="102" t="s">
        <v>3512</v>
      </c>
      <c r="D5225" s="102">
        <v>1031</v>
      </c>
      <c r="E5225" s="1" t="s">
        <v>3017</v>
      </c>
      <c r="F5225" s="102" t="s">
        <v>3505</v>
      </c>
      <c r="G5225" s="1">
        <v>-326909.18</v>
      </c>
      <c r="H5225" s="1">
        <v>0</v>
      </c>
      <c r="I5225" s="1">
        <v>-21576.400000000001</v>
      </c>
      <c r="J5225" s="1">
        <v>-21576.400000000001</v>
      </c>
      <c r="K5225" s="1">
        <v>-348485.58</v>
      </c>
      <c r="L5225" s="1" t="s">
        <v>1176</v>
      </c>
      <c r="M5225" s="1"/>
    </row>
    <row r="5226" spans="1:13" hidden="1" x14ac:dyDescent="0.35">
      <c r="A5226" s="106">
        <v>44439</v>
      </c>
      <c r="B5226" s="1" t="s">
        <v>3158</v>
      </c>
      <c r="C5226" s="102" t="s">
        <v>3512</v>
      </c>
      <c r="D5226" s="102">
        <v>1032</v>
      </c>
      <c r="E5226" s="1" t="s">
        <v>3017</v>
      </c>
      <c r="F5226" s="102" t="s">
        <v>3506</v>
      </c>
      <c r="G5226" s="1">
        <v>-2070089.82</v>
      </c>
      <c r="H5226" s="1">
        <v>0</v>
      </c>
      <c r="I5226" s="1">
        <v>-514792.51</v>
      </c>
      <c r="J5226" s="1">
        <v>-514792.51</v>
      </c>
      <c r="K5226" s="1">
        <v>-2584882.33</v>
      </c>
      <c r="L5226" s="1" t="s">
        <v>1176</v>
      </c>
      <c r="M5226" s="1"/>
    </row>
    <row r="5227" spans="1:13" hidden="1" x14ac:dyDescent="0.35">
      <c r="A5227" s="106">
        <v>44439</v>
      </c>
      <c r="B5227" s="1" t="s">
        <v>3158</v>
      </c>
      <c r="C5227" s="102" t="s">
        <v>3512</v>
      </c>
      <c r="D5227" s="102">
        <v>1034</v>
      </c>
      <c r="E5227" s="1" t="s">
        <v>3017</v>
      </c>
      <c r="F5227" s="102" t="s">
        <v>3508</v>
      </c>
      <c r="G5227" s="1">
        <v>-858716.68</v>
      </c>
      <c r="H5227" s="1">
        <v>0</v>
      </c>
      <c r="I5227" s="1">
        <v>-181956.96</v>
      </c>
      <c r="J5227" s="1">
        <v>-181956.96</v>
      </c>
      <c r="K5227" s="1">
        <v>-1040673.64</v>
      </c>
      <c r="L5227" s="1" t="s">
        <v>1176</v>
      </c>
      <c r="M5227" s="1"/>
    </row>
    <row r="5228" spans="1:13" hidden="1" x14ac:dyDescent="0.35">
      <c r="A5228" s="106">
        <v>44439</v>
      </c>
      <c r="B5228" s="1" t="s">
        <v>3158</v>
      </c>
      <c r="C5228" s="102" t="s">
        <v>3512</v>
      </c>
      <c r="D5228" s="102">
        <v>1035</v>
      </c>
      <c r="E5228" s="1" t="s">
        <v>3017</v>
      </c>
      <c r="F5228" s="102" t="s">
        <v>3637</v>
      </c>
      <c r="G5228" s="1">
        <v>-112818</v>
      </c>
      <c r="H5228" s="1">
        <v>0</v>
      </c>
      <c r="I5228" s="1">
        <v>-57420.51</v>
      </c>
      <c r="J5228" s="1">
        <v>-57420.51</v>
      </c>
      <c r="K5228" s="1">
        <v>-170238.51</v>
      </c>
      <c r="L5228" s="1" t="s">
        <v>1176</v>
      </c>
      <c r="M5228" s="1"/>
    </row>
    <row r="5229" spans="1:13" hidden="1" x14ac:dyDescent="0.35">
      <c r="A5229" s="106">
        <v>44439</v>
      </c>
      <c r="B5229" s="1" t="s">
        <v>3158</v>
      </c>
      <c r="C5229" s="102" t="s">
        <v>3512</v>
      </c>
      <c r="D5229" s="102">
        <v>1037</v>
      </c>
      <c r="E5229" s="1" t="s">
        <v>3017</v>
      </c>
      <c r="F5229" s="102" t="s">
        <v>3509</v>
      </c>
      <c r="G5229" s="1">
        <v>-23308760.460000001</v>
      </c>
      <c r="H5229" s="1">
        <v>0</v>
      </c>
      <c r="I5229" s="1">
        <v>-1737765.2</v>
      </c>
      <c r="J5229" s="1">
        <v>-1737765.2</v>
      </c>
      <c r="K5229" s="1">
        <v>-25046525.66</v>
      </c>
      <c r="L5229" s="1" t="s">
        <v>1176</v>
      </c>
      <c r="M5229" s="1"/>
    </row>
    <row r="5230" spans="1:13" hidden="1" x14ac:dyDescent="0.35">
      <c r="A5230" s="106">
        <v>44439</v>
      </c>
      <c r="B5230" s="1" t="s">
        <v>3158</v>
      </c>
      <c r="C5230" s="102" t="s">
        <v>3512</v>
      </c>
      <c r="D5230" s="102">
        <v>1039</v>
      </c>
      <c r="E5230" s="1" t="s">
        <v>3017</v>
      </c>
      <c r="F5230" s="102" t="s">
        <v>3275</v>
      </c>
      <c r="G5230" s="1">
        <v>-36744.480000000003</v>
      </c>
      <c r="H5230" s="1">
        <v>0</v>
      </c>
      <c r="I5230" s="1">
        <v>-465.12</v>
      </c>
      <c r="J5230" s="1">
        <v>-465.12</v>
      </c>
      <c r="K5230" s="1">
        <v>-37209.599999999999</v>
      </c>
      <c r="L5230" s="1" t="s">
        <v>1176</v>
      </c>
      <c r="M5230" s="1"/>
    </row>
    <row r="5231" spans="1:13" hidden="1" x14ac:dyDescent="0.35">
      <c r="A5231" s="106">
        <v>44439</v>
      </c>
      <c r="B5231" s="1"/>
      <c r="C5231" s="102" t="s">
        <v>2887</v>
      </c>
      <c r="D5231" s="102">
        <v>1072</v>
      </c>
      <c r="E5231" s="1" t="s">
        <v>3016</v>
      </c>
      <c r="F5231" s="102" t="s">
        <v>3513</v>
      </c>
      <c r="G5231" s="1">
        <v>-2818783.63</v>
      </c>
      <c r="H5231" s="1">
        <v>0</v>
      </c>
      <c r="I5231" s="1">
        <v>-368500.51</v>
      </c>
      <c r="J5231" s="1">
        <v>-368500.51</v>
      </c>
      <c r="K5231" s="1">
        <v>-3187284.14</v>
      </c>
      <c r="L5231" s="1"/>
      <c r="M5231" s="1"/>
    </row>
    <row r="5232" spans="1:13" hidden="1" x14ac:dyDescent="0.35">
      <c r="A5232" s="106">
        <v>44439</v>
      </c>
      <c r="B5232" s="1" t="s">
        <v>3158</v>
      </c>
      <c r="C5232" s="102" t="s">
        <v>2888</v>
      </c>
      <c r="D5232" s="102">
        <v>1073</v>
      </c>
      <c r="E5232" s="1" t="s">
        <v>3017</v>
      </c>
      <c r="F5232" s="102" t="s">
        <v>3503</v>
      </c>
      <c r="G5232" s="1">
        <v>-1304965.3500000001</v>
      </c>
      <c r="H5232" s="1">
        <v>0</v>
      </c>
      <c r="I5232" s="1">
        <v>-155258.70000000001</v>
      </c>
      <c r="J5232" s="1">
        <v>-155258.70000000001</v>
      </c>
      <c r="K5232" s="1">
        <v>-1460224.05</v>
      </c>
      <c r="L5232" s="1" t="s">
        <v>1176</v>
      </c>
      <c r="M5232" s="1"/>
    </row>
    <row r="5233" spans="1:13" hidden="1" x14ac:dyDescent="0.35">
      <c r="A5233" s="106">
        <v>44439</v>
      </c>
      <c r="B5233" s="1" t="s">
        <v>3158</v>
      </c>
      <c r="C5233" s="102" t="s">
        <v>2911</v>
      </c>
      <c r="D5233" s="102">
        <v>1074</v>
      </c>
      <c r="E5233" s="1" t="s">
        <v>3017</v>
      </c>
      <c r="F5233" s="102" t="s">
        <v>3511</v>
      </c>
      <c r="G5233" s="1">
        <v>-1513818.28</v>
      </c>
      <c r="H5233" s="1">
        <v>0</v>
      </c>
      <c r="I5233" s="1">
        <v>-213241.81</v>
      </c>
      <c r="J5233" s="1">
        <v>-213241.81</v>
      </c>
      <c r="K5233" s="1">
        <v>-1727060.09</v>
      </c>
      <c r="L5233" s="1" t="s">
        <v>1176</v>
      </c>
      <c r="M5233" s="1"/>
    </row>
    <row r="5234" spans="1:13" hidden="1" x14ac:dyDescent="0.35">
      <c r="A5234" s="106">
        <v>44439</v>
      </c>
      <c r="B5234" s="1"/>
      <c r="C5234" s="102" t="s">
        <v>2878</v>
      </c>
      <c r="D5234" s="102">
        <v>1078</v>
      </c>
      <c r="E5234" s="1" t="s">
        <v>3016</v>
      </c>
      <c r="F5234" s="102" t="s">
        <v>3513</v>
      </c>
      <c r="G5234" s="1">
        <v>-26600127.309999999</v>
      </c>
      <c r="H5234" s="1">
        <v>0</v>
      </c>
      <c r="I5234" s="1">
        <v>-2739003.95</v>
      </c>
      <c r="J5234" s="1">
        <v>-2739003.95</v>
      </c>
      <c r="K5234" s="1">
        <v>-29339131.260000002</v>
      </c>
      <c r="L5234" s="1"/>
      <c r="M5234" s="1"/>
    </row>
    <row r="5235" spans="1:13" hidden="1" x14ac:dyDescent="0.35">
      <c r="A5235" s="106">
        <v>44439</v>
      </c>
      <c r="B5235" s="1"/>
      <c r="C5235" s="102" t="s">
        <v>2880</v>
      </c>
      <c r="D5235" s="102">
        <v>1079</v>
      </c>
      <c r="E5235" s="1" t="s">
        <v>3016</v>
      </c>
      <c r="F5235" s="102" t="s">
        <v>3514</v>
      </c>
      <c r="G5235" s="1">
        <v>-26600127.309999999</v>
      </c>
      <c r="H5235" s="1">
        <v>0</v>
      </c>
      <c r="I5235" s="1">
        <v>-2739003.95</v>
      </c>
      <c r="J5235" s="1">
        <v>-2739003.95</v>
      </c>
      <c r="K5235" s="1">
        <v>-29339131.260000002</v>
      </c>
      <c r="L5235" s="1"/>
      <c r="M5235" s="1"/>
    </row>
    <row r="5236" spans="1:13" hidden="1" x14ac:dyDescent="0.35">
      <c r="A5236" s="106">
        <v>44439</v>
      </c>
      <c r="B5236" s="1" t="s">
        <v>3158</v>
      </c>
      <c r="C5236" s="102" t="s">
        <v>3515</v>
      </c>
      <c r="D5236" s="102">
        <v>1080</v>
      </c>
      <c r="E5236" s="1" t="s">
        <v>3017</v>
      </c>
      <c r="F5236" s="102" t="s">
        <v>3505</v>
      </c>
      <c r="G5236" s="1">
        <v>-304285.40000000002</v>
      </c>
      <c r="H5236" s="1">
        <v>0</v>
      </c>
      <c r="I5236" s="1">
        <v>-9367</v>
      </c>
      <c r="J5236" s="1">
        <v>-9367</v>
      </c>
      <c r="K5236" s="1">
        <v>-313652.40000000002</v>
      </c>
      <c r="L5236" s="1" t="s">
        <v>1176</v>
      </c>
      <c r="M5236" s="1"/>
    </row>
    <row r="5237" spans="1:13" hidden="1" x14ac:dyDescent="0.35">
      <c r="A5237" s="106">
        <v>44439</v>
      </c>
      <c r="B5237" s="1" t="s">
        <v>3158</v>
      </c>
      <c r="C5237" s="102" t="s">
        <v>3515</v>
      </c>
      <c r="D5237" s="102">
        <v>1081</v>
      </c>
      <c r="E5237" s="1" t="s">
        <v>3017</v>
      </c>
      <c r="F5237" s="102" t="s">
        <v>3506</v>
      </c>
      <c r="G5237" s="1">
        <v>-103909.9</v>
      </c>
      <c r="H5237" s="1">
        <v>0</v>
      </c>
      <c r="I5237" s="1">
        <v>-18268.27</v>
      </c>
      <c r="J5237" s="1">
        <v>-18268.27</v>
      </c>
      <c r="K5237" s="1">
        <v>-122178.17</v>
      </c>
      <c r="L5237" s="1" t="s">
        <v>1176</v>
      </c>
      <c r="M5237" s="1"/>
    </row>
    <row r="5238" spans="1:13" hidden="1" x14ac:dyDescent="0.35">
      <c r="A5238" s="106">
        <v>44439</v>
      </c>
      <c r="B5238" s="1" t="s">
        <v>3158</v>
      </c>
      <c r="C5238" s="102" t="s">
        <v>3515</v>
      </c>
      <c r="D5238" s="102">
        <v>1082</v>
      </c>
      <c r="E5238" s="1" t="s">
        <v>3017</v>
      </c>
      <c r="F5238" s="102" t="s">
        <v>3507</v>
      </c>
      <c r="G5238" s="1">
        <v>-1173187.32</v>
      </c>
      <c r="H5238" s="1">
        <v>0</v>
      </c>
      <c r="I5238" s="1">
        <v>-146049</v>
      </c>
      <c r="J5238" s="1">
        <v>-146049</v>
      </c>
      <c r="K5238" s="1">
        <v>-1319236.32</v>
      </c>
      <c r="L5238" s="1" t="s">
        <v>1176</v>
      </c>
      <c r="M5238" s="1"/>
    </row>
    <row r="5239" spans="1:13" hidden="1" x14ac:dyDescent="0.35">
      <c r="A5239" s="106">
        <v>44439</v>
      </c>
      <c r="B5239" s="1" t="s">
        <v>3158</v>
      </c>
      <c r="C5239" s="102" t="s">
        <v>3515</v>
      </c>
      <c r="D5239" s="102">
        <v>1083</v>
      </c>
      <c r="E5239" s="1" t="s">
        <v>3017</v>
      </c>
      <c r="F5239" s="102" t="s">
        <v>3508</v>
      </c>
      <c r="G5239" s="1">
        <v>-24608436.149999999</v>
      </c>
      <c r="H5239" s="1">
        <v>0</v>
      </c>
      <c r="I5239" s="1">
        <v>-2537439.54</v>
      </c>
      <c r="J5239" s="1">
        <v>-2537439.54</v>
      </c>
      <c r="K5239" s="1">
        <v>-27145875.690000001</v>
      </c>
      <c r="L5239" s="1" t="s">
        <v>1176</v>
      </c>
      <c r="M5239" s="1"/>
    </row>
    <row r="5240" spans="1:13" hidden="1" x14ac:dyDescent="0.35">
      <c r="A5240" s="106">
        <v>44439</v>
      </c>
      <c r="B5240" s="1" t="s">
        <v>3158</v>
      </c>
      <c r="C5240" s="102" t="s">
        <v>3515</v>
      </c>
      <c r="D5240" s="102">
        <v>1086</v>
      </c>
      <c r="E5240" s="1" t="s">
        <v>3017</v>
      </c>
      <c r="F5240" s="102" t="s">
        <v>3516</v>
      </c>
      <c r="G5240" s="1">
        <v>-34726.199999999997</v>
      </c>
      <c r="H5240" s="1">
        <v>0</v>
      </c>
      <c r="I5240" s="1">
        <v>-7402.8</v>
      </c>
      <c r="J5240" s="1">
        <v>-7402.8</v>
      </c>
      <c r="K5240" s="1">
        <v>-42129</v>
      </c>
      <c r="L5240" s="1" t="s">
        <v>1176</v>
      </c>
      <c r="M5240" s="1"/>
    </row>
    <row r="5241" spans="1:13" hidden="1" x14ac:dyDescent="0.35">
      <c r="A5241" s="106">
        <v>44439</v>
      </c>
      <c r="B5241" s="1" t="s">
        <v>3158</v>
      </c>
      <c r="C5241" s="102" t="s">
        <v>3515</v>
      </c>
      <c r="D5241" s="102">
        <v>1089</v>
      </c>
      <c r="E5241" s="1" t="s">
        <v>3017</v>
      </c>
      <c r="F5241" s="102" t="s">
        <v>3275</v>
      </c>
      <c r="G5241" s="1">
        <v>-375582.34</v>
      </c>
      <c r="H5241" s="1">
        <v>0</v>
      </c>
      <c r="I5241" s="1">
        <v>-20477.34</v>
      </c>
      <c r="J5241" s="1">
        <v>-20477.34</v>
      </c>
      <c r="K5241" s="1">
        <v>-396059.68</v>
      </c>
      <c r="L5241" s="1" t="s">
        <v>1176</v>
      </c>
      <c r="M5241" s="1"/>
    </row>
    <row r="5242" spans="1:13" hidden="1" x14ac:dyDescent="0.35">
      <c r="A5242" s="106">
        <v>44439</v>
      </c>
      <c r="B5242" s="1"/>
      <c r="C5242" s="102" t="s">
        <v>2914</v>
      </c>
      <c r="D5242" s="102">
        <v>1103</v>
      </c>
      <c r="E5242" s="1" t="s">
        <v>3016</v>
      </c>
      <c r="F5242" s="102" t="s">
        <v>3517</v>
      </c>
      <c r="G5242" s="1">
        <v>-474065.34</v>
      </c>
      <c r="H5242" s="1">
        <v>0</v>
      </c>
      <c r="I5242" s="1">
        <v>-93835.42</v>
      </c>
      <c r="J5242" s="1">
        <v>-93835.42</v>
      </c>
      <c r="K5242" s="1">
        <v>-567900.76</v>
      </c>
      <c r="L5242" s="1"/>
      <c r="M5242" s="1"/>
    </row>
    <row r="5243" spans="1:13" hidden="1" x14ac:dyDescent="0.35">
      <c r="A5243" s="106">
        <v>44439</v>
      </c>
      <c r="B5243" s="1"/>
      <c r="C5243" s="102" t="s">
        <v>2916</v>
      </c>
      <c r="D5243" s="102">
        <v>1104</v>
      </c>
      <c r="E5243" s="1" t="s">
        <v>3016</v>
      </c>
      <c r="F5243" s="102" t="s">
        <v>3518</v>
      </c>
      <c r="G5243" s="1">
        <v>-474065.34</v>
      </c>
      <c r="H5243" s="1">
        <v>0</v>
      </c>
      <c r="I5243" s="1">
        <v>-93835.42</v>
      </c>
      <c r="J5243" s="1">
        <v>-93835.42</v>
      </c>
      <c r="K5243" s="1">
        <v>-567900.76</v>
      </c>
      <c r="L5243" s="1"/>
      <c r="M5243" s="1"/>
    </row>
    <row r="5244" spans="1:13" hidden="1" x14ac:dyDescent="0.35">
      <c r="A5244" s="106">
        <v>44439</v>
      </c>
      <c r="B5244" s="1" t="s">
        <v>3158</v>
      </c>
      <c r="C5244" s="102" t="s">
        <v>3519</v>
      </c>
      <c r="D5244" s="102">
        <v>1111</v>
      </c>
      <c r="E5244" s="1" t="s">
        <v>3017</v>
      </c>
      <c r="F5244" s="102" t="s">
        <v>3520</v>
      </c>
      <c r="G5244" s="1">
        <v>-474065.34</v>
      </c>
      <c r="H5244" s="1">
        <v>0</v>
      </c>
      <c r="I5244" s="1">
        <v>-93835.42</v>
      </c>
      <c r="J5244" s="1">
        <v>-93835.42</v>
      </c>
      <c r="K5244" s="1">
        <v>-567900.76</v>
      </c>
      <c r="L5244" s="1" t="s">
        <v>1176</v>
      </c>
      <c r="M5244" s="1"/>
    </row>
    <row r="5245" spans="1:13" hidden="1" x14ac:dyDescent="0.35">
      <c r="A5245" s="106">
        <v>44439</v>
      </c>
      <c r="B5245" s="1"/>
      <c r="C5245" s="102" t="s">
        <v>2920</v>
      </c>
      <c r="D5245" s="102">
        <v>1128</v>
      </c>
      <c r="E5245" s="1" t="s">
        <v>3016</v>
      </c>
      <c r="F5245" s="102" t="s">
        <v>3521</v>
      </c>
      <c r="G5245" s="1">
        <v>-53946</v>
      </c>
      <c r="H5245" s="1">
        <v>0</v>
      </c>
      <c r="I5245" s="1">
        <v>0</v>
      </c>
      <c r="J5245" s="1">
        <v>0</v>
      </c>
      <c r="K5245" s="1">
        <v>-53946</v>
      </c>
      <c r="L5245" s="1"/>
      <c r="M5245" s="1"/>
    </row>
    <row r="5246" spans="1:13" hidden="1" x14ac:dyDescent="0.35">
      <c r="A5246" s="106">
        <v>44439</v>
      </c>
      <c r="B5246" s="1" t="s">
        <v>3158</v>
      </c>
      <c r="C5246" s="102" t="s">
        <v>2922</v>
      </c>
      <c r="D5246" s="102">
        <v>1139</v>
      </c>
      <c r="E5246" s="1" t="s">
        <v>3017</v>
      </c>
      <c r="F5246" s="102" t="s">
        <v>3522</v>
      </c>
      <c r="G5246" s="1">
        <v>-53946</v>
      </c>
      <c r="H5246" s="1">
        <v>0</v>
      </c>
      <c r="I5246" s="1">
        <v>0</v>
      </c>
      <c r="J5246" s="1">
        <v>0</v>
      </c>
      <c r="K5246" s="1">
        <v>-53946</v>
      </c>
      <c r="L5246" s="1" t="s">
        <v>1176</v>
      </c>
      <c r="M5246" s="1"/>
    </row>
    <row r="5247" spans="1:13" hidden="1" x14ac:dyDescent="0.35">
      <c r="A5247" s="106">
        <v>44439</v>
      </c>
      <c r="B5247" s="1"/>
      <c r="C5247" s="102" t="s">
        <v>3838</v>
      </c>
      <c r="D5247" s="102">
        <v>1143</v>
      </c>
      <c r="E5247" s="1" t="s">
        <v>3016</v>
      </c>
      <c r="F5247" s="102" t="s">
        <v>3839</v>
      </c>
      <c r="G5247" s="1">
        <v>-111634985.56</v>
      </c>
      <c r="H5247" s="1">
        <v>0</v>
      </c>
      <c r="I5247" s="1">
        <v>-14608971.640000001</v>
      </c>
      <c r="J5247" s="1">
        <v>-14608971.640000001</v>
      </c>
      <c r="K5247" s="1">
        <v>-126243957.2</v>
      </c>
      <c r="L5247" s="1"/>
      <c r="M5247" s="1"/>
    </row>
    <row r="5248" spans="1:13" hidden="1" x14ac:dyDescent="0.35">
      <c r="A5248" s="106">
        <v>44439</v>
      </c>
      <c r="B5248" s="1"/>
      <c r="C5248" s="102" t="s">
        <v>3848</v>
      </c>
      <c r="D5248" s="102">
        <v>1151</v>
      </c>
      <c r="E5248" s="1" t="s">
        <v>3016</v>
      </c>
      <c r="F5248" s="102" t="s">
        <v>3849</v>
      </c>
      <c r="G5248" s="1">
        <v>-99200409.75</v>
      </c>
      <c r="H5248" s="1">
        <v>0</v>
      </c>
      <c r="I5248" s="1">
        <v>-12306892.789999999</v>
      </c>
      <c r="J5248" s="1">
        <v>-12306892.789999999</v>
      </c>
      <c r="K5248" s="1">
        <v>-111507302.54000001</v>
      </c>
      <c r="L5248" s="1"/>
      <c r="M5248" s="1"/>
    </row>
    <row r="5249" spans="1:13" hidden="1" x14ac:dyDescent="0.35">
      <c r="A5249" s="106">
        <v>44439</v>
      </c>
      <c r="B5249" s="1" t="s">
        <v>3160</v>
      </c>
      <c r="C5249" s="102" t="s">
        <v>3850</v>
      </c>
      <c r="D5249" s="102">
        <v>1152</v>
      </c>
      <c r="E5249" s="1" t="s">
        <v>3017</v>
      </c>
      <c r="F5249" s="102" t="s">
        <v>3851</v>
      </c>
      <c r="G5249" s="1">
        <v>-11052955.050000001</v>
      </c>
      <c r="H5249" s="1">
        <v>0</v>
      </c>
      <c r="I5249" s="1">
        <v>-2052074.1</v>
      </c>
      <c r="J5249" s="1">
        <v>-2052074.1</v>
      </c>
      <c r="K5249" s="1">
        <v>-13105029.15</v>
      </c>
      <c r="L5249" s="1" t="s">
        <v>1176</v>
      </c>
      <c r="M5249" s="1"/>
    </row>
    <row r="5250" spans="1:13" hidden="1" x14ac:dyDescent="0.35">
      <c r="A5250" s="106">
        <v>44439</v>
      </c>
      <c r="B5250" s="1" t="s">
        <v>3160</v>
      </c>
      <c r="C5250" s="102" t="s">
        <v>3850</v>
      </c>
      <c r="D5250" s="102">
        <v>1153</v>
      </c>
      <c r="E5250" s="1" t="s">
        <v>3017</v>
      </c>
      <c r="F5250" s="102" t="s">
        <v>3842</v>
      </c>
      <c r="G5250" s="1">
        <v>-47576753.329999998</v>
      </c>
      <c r="H5250" s="1">
        <v>0</v>
      </c>
      <c r="I5250" s="1">
        <v>-10203221.57</v>
      </c>
      <c r="J5250" s="1">
        <v>-10203221.57</v>
      </c>
      <c r="K5250" s="1">
        <v>-57779974.899999999</v>
      </c>
      <c r="L5250" s="1" t="s">
        <v>1176</v>
      </c>
      <c r="M5250" s="1"/>
    </row>
    <row r="5251" spans="1:13" hidden="1" x14ac:dyDescent="0.35">
      <c r="A5251" s="106">
        <v>44439</v>
      </c>
      <c r="B5251" s="1" t="s">
        <v>3160</v>
      </c>
      <c r="C5251" s="102" t="s">
        <v>3850</v>
      </c>
      <c r="D5251" s="102">
        <v>1155</v>
      </c>
      <c r="E5251" s="1" t="s">
        <v>3017</v>
      </c>
      <c r="F5251" s="102" t="s">
        <v>3852</v>
      </c>
      <c r="G5251" s="1">
        <v>-40570701.369999997</v>
      </c>
      <c r="H5251" s="1">
        <v>0</v>
      </c>
      <c r="I5251" s="1">
        <v>-51597.120000000003</v>
      </c>
      <c r="J5251" s="1">
        <v>-51597.120000000003</v>
      </c>
      <c r="K5251" s="1">
        <v>-40622298.490000002</v>
      </c>
      <c r="L5251" s="1" t="s">
        <v>1176</v>
      </c>
      <c r="M5251" s="1"/>
    </row>
    <row r="5252" spans="1:13" hidden="1" x14ac:dyDescent="0.35">
      <c r="A5252" s="106">
        <v>44439</v>
      </c>
      <c r="B5252" s="1"/>
      <c r="C5252" s="102" t="s">
        <v>3853</v>
      </c>
      <c r="D5252" s="102">
        <v>1158</v>
      </c>
      <c r="E5252" s="1" t="s">
        <v>3016</v>
      </c>
      <c r="F5252" s="102" t="s">
        <v>3507</v>
      </c>
      <c r="G5252" s="1">
        <v>-2627736.56</v>
      </c>
      <c r="H5252" s="1">
        <v>0</v>
      </c>
      <c r="I5252" s="1">
        <v>-691018.33</v>
      </c>
      <c r="J5252" s="1">
        <v>-691018.33</v>
      </c>
      <c r="K5252" s="1">
        <v>-3318754.89</v>
      </c>
      <c r="L5252" s="1"/>
      <c r="M5252" s="1"/>
    </row>
    <row r="5253" spans="1:13" hidden="1" x14ac:dyDescent="0.35">
      <c r="A5253" s="106">
        <v>44439</v>
      </c>
      <c r="B5253" s="1" t="s">
        <v>3160</v>
      </c>
      <c r="C5253" s="102" t="s">
        <v>3854</v>
      </c>
      <c r="D5253" s="102">
        <v>1159</v>
      </c>
      <c r="E5253" s="1" t="s">
        <v>3017</v>
      </c>
      <c r="F5253" s="102" t="s">
        <v>3851</v>
      </c>
      <c r="G5253" s="1">
        <v>-2627736.56</v>
      </c>
      <c r="H5253" s="1">
        <v>0</v>
      </c>
      <c r="I5253" s="1">
        <v>-691018.33</v>
      </c>
      <c r="J5253" s="1">
        <v>-691018.33</v>
      </c>
      <c r="K5253" s="1">
        <v>-3318754.89</v>
      </c>
      <c r="L5253" s="1" t="s">
        <v>1176</v>
      </c>
      <c r="M5253" s="1"/>
    </row>
    <row r="5254" spans="1:13" hidden="1" x14ac:dyDescent="0.35">
      <c r="A5254" s="106">
        <v>44439</v>
      </c>
      <c r="B5254" s="1"/>
      <c r="C5254" s="102" t="s">
        <v>3840</v>
      </c>
      <c r="D5254" s="102">
        <v>1165</v>
      </c>
      <c r="E5254" s="1" t="s">
        <v>3016</v>
      </c>
      <c r="F5254" s="102" t="s">
        <v>3508</v>
      </c>
      <c r="G5254" s="1">
        <v>-9806839.25</v>
      </c>
      <c r="H5254" s="1">
        <v>0</v>
      </c>
      <c r="I5254" s="1">
        <v>-1611060.52</v>
      </c>
      <c r="J5254" s="1">
        <v>-1611060.52</v>
      </c>
      <c r="K5254" s="1">
        <v>-11417899.77</v>
      </c>
      <c r="L5254" s="1"/>
      <c r="M5254" s="1"/>
    </row>
    <row r="5255" spans="1:13" hidden="1" x14ac:dyDescent="0.35">
      <c r="A5255" s="106">
        <v>44439</v>
      </c>
      <c r="B5255" s="1" t="s">
        <v>3160</v>
      </c>
      <c r="C5255" s="102" t="s">
        <v>3841</v>
      </c>
      <c r="D5255" s="102">
        <v>1166</v>
      </c>
      <c r="E5255" s="1" t="s">
        <v>3017</v>
      </c>
      <c r="F5255" s="102" t="s">
        <v>3851</v>
      </c>
      <c r="G5255" s="1">
        <v>-9388547.7899999991</v>
      </c>
      <c r="H5255" s="1">
        <v>0</v>
      </c>
      <c r="I5255" s="1">
        <v>-1515670.69</v>
      </c>
      <c r="J5255" s="1">
        <v>-1515670.69</v>
      </c>
      <c r="K5255" s="1">
        <v>-10904218.48</v>
      </c>
      <c r="L5255" s="1" t="s">
        <v>1176</v>
      </c>
      <c r="M5255" s="1"/>
    </row>
    <row r="5256" spans="1:13" hidden="1" x14ac:dyDescent="0.35">
      <c r="A5256" s="106">
        <v>44439</v>
      </c>
      <c r="B5256" s="1" t="s">
        <v>3160</v>
      </c>
      <c r="C5256" s="102" t="s">
        <v>3841</v>
      </c>
      <c r="D5256" s="102">
        <v>1167</v>
      </c>
      <c r="E5256" s="1" t="s">
        <v>3017</v>
      </c>
      <c r="F5256" s="102" t="s">
        <v>3842</v>
      </c>
      <c r="G5256" s="1">
        <v>-418291.46</v>
      </c>
      <c r="H5256" s="1">
        <v>0</v>
      </c>
      <c r="I5256" s="1">
        <v>-95389.83</v>
      </c>
      <c r="J5256" s="1">
        <v>-95389.83</v>
      </c>
      <c r="K5256" s="1">
        <v>-513681.29</v>
      </c>
      <c r="L5256" s="1" t="s">
        <v>1176</v>
      </c>
      <c r="M5256" s="1"/>
    </row>
    <row r="5257" spans="1:13" hidden="1" x14ac:dyDescent="0.35">
      <c r="A5257" s="106">
        <v>44439</v>
      </c>
      <c r="B5257" s="1"/>
      <c r="C5257" s="102" t="s">
        <v>2655</v>
      </c>
      <c r="D5257" s="102">
        <v>1052</v>
      </c>
      <c r="E5257" s="1" t="s">
        <v>3016</v>
      </c>
      <c r="F5257" s="102" t="s">
        <v>3523</v>
      </c>
      <c r="G5257" s="1">
        <v>-3086214.04</v>
      </c>
      <c r="H5257" s="1">
        <v>0</v>
      </c>
      <c r="I5257" s="1">
        <v>-459908.62</v>
      </c>
      <c r="J5257" s="1">
        <v>-459908.62</v>
      </c>
      <c r="K5257" s="1">
        <v>-3546122.66</v>
      </c>
      <c r="L5257" s="1"/>
      <c r="M5257" s="1"/>
    </row>
    <row r="5258" spans="1:13" hidden="1" x14ac:dyDescent="0.35">
      <c r="A5258" s="106">
        <v>44439</v>
      </c>
      <c r="B5258" s="1"/>
      <c r="C5258" s="102" t="s">
        <v>3895</v>
      </c>
      <c r="D5258" s="102">
        <v>1054</v>
      </c>
      <c r="E5258" s="1" t="s">
        <v>3016</v>
      </c>
      <c r="F5258" s="102" t="s">
        <v>3896</v>
      </c>
      <c r="G5258" s="1">
        <v>-80919</v>
      </c>
      <c r="H5258" s="1">
        <v>0</v>
      </c>
      <c r="I5258" s="1">
        <v>-17982</v>
      </c>
      <c r="J5258" s="1">
        <v>-17982</v>
      </c>
      <c r="K5258" s="1">
        <v>-98901</v>
      </c>
      <c r="L5258" s="1"/>
      <c r="M5258" s="1"/>
    </row>
    <row r="5259" spans="1:13" hidden="1" x14ac:dyDescent="0.35">
      <c r="A5259" s="106">
        <v>44439</v>
      </c>
      <c r="B5259" s="1" t="s">
        <v>3158</v>
      </c>
      <c r="C5259" s="102" t="s">
        <v>3897</v>
      </c>
      <c r="D5259" s="102">
        <v>1055</v>
      </c>
      <c r="E5259" s="1" t="s">
        <v>3017</v>
      </c>
      <c r="F5259" s="102" t="s">
        <v>3898</v>
      </c>
      <c r="G5259" s="1">
        <v>-80919</v>
      </c>
      <c r="H5259" s="1">
        <v>0</v>
      </c>
      <c r="I5259" s="1">
        <v>-17982</v>
      </c>
      <c r="J5259" s="1">
        <v>-17982</v>
      </c>
      <c r="K5259" s="1">
        <v>-98901</v>
      </c>
      <c r="L5259" s="1" t="s">
        <v>1176</v>
      </c>
      <c r="M5259" s="1"/>
    </row>
    <row r="5260" spans="1:13" hidden="1" x14ac:dyDescent="0.35">
      <c r="A5260" s="106">
        <v>44439</v>
      </c>
      <c r="B5260" s="1"/>
      <c r="C5260" s="102" t="s">
        <v>3078</v>
      </c>
      <c r="D5260" s="102">
        <v>1057</v>
      </c>
      <c r="E5260" s="1" t="s">
        <v>3016</v>
      </c>
      <c r="F5260" s="102" t="s">
        <v>3524</v>
      </c>
      <c r="G5260" s="1">
        <v>-3005295.04</v>
      </c>
      <c r="H5260" s="1">
        <v>0</v>
      </c>
      <c r="I5260" s="1">
        <v>-441926.62</v>
      </c>
      <c r="J5260" s="1">
        <v>-441926.62</v>
      </c>
      <c r="K5260" s="1">
        <v>-3447221.66</v>
      </c>
      <c r="L5260" s="1"/>
      <c r="M5260" s="1"/>
    </row>
    <row r="5261" spans="1:13" hidden="1" x14ac:dyDescent="0.35">
      <c r="A5261" s="106">
        <v>44439</v>
      </c>
      <c r="B5261" s="1" t="s">
        <v>3160</v>
      </c>
      <c r="C5261" s="102" t="s">
        <v>3525</v>
      </c>
      <c r="D5261" s="102">
        <v>1058</v>
      </c>
      <c r="E5261" s="1" t="s">
        <v>3017</v>
      </c>
      <c r="F5261" s="102" t="s">
        <v>3526</v>
      </c>
      <c r="G5261" s="1">
        <v>-344040.18</v>
      </c>
      <c r="H5261" s="1">
        <v>0</v>
      </c>
      <c r="I5261" s="1">
        <v>0</v>
      </c>
      <c r="J5261" s="1">
        <v>0</v>
      </c>
      <c r="K5261" s="1">
        <v>-344040.18</v>
      </c>
      <c r="L5261" s="1" t="s">
        <v>1176</v>
      </c>
      <c r="M5261" s="1"/>
    </row>
    <row r="5262" spans="1:13" hidden="1" x14ac:dyDescent="0.35">
      <c r="A5262" s="106">
        <v>44439</v>
      </c>
      <c r="B5262" s="1" t="s">
        <v>3161</v>
      </c>
      <c r="C5262" s="102" t="s">
        <v>3525</v>
      </c>
      <c r="D5262" s="102">
        <v>1059</v>
      </c>
      <c r="E5262" s="1" t="s">
        <v>3017</v>
      </c>
      <c r="F5262" s="102" t="s">
        <v>3527</v>
      </c>
      <c r="G5262" s="1">
        <v>-1734282.17</v>
      </c>
      <c r="H5262" s="1">
        <v>0</v>
      </c>
      <c r="I5262" s="1">
        <v>-209406.13</v>
      </c>
      <c r="J5262" s="1">
        <v>-209406.13</v>
      </c>
      <c r="K5262" s="1">
        <v>-1943688.3</v>
      </c>
      <c r="L5262" s="1" t="s">
        <v>1176</v>
      </c>
      <c r="M5262" s="1"/>
    </row>
    <row r="5263" spans="1:13" hidden="1" x14ac:dyDescent="0.35">
      <c r="A5263" s="106">
        <v>44439</v>
      </c>
      <c r="B5263" s="1" t="s">
        <v>877</v>
      </c>
      <c r="C5263" s="102" t="s">
        <v>3525</v>
      </c>
      <c r="D5263" s="102">
        <v>1060</v>
      </c>
      <c r="E5263" s="1" t="s">
        <v>3017</v>
      </c>
      <c r="F5263" s="102" t="s">
        <v>3899</v>
      </c>
      <c r="G5263" s="1">
        <v>-450410.03</v>
      </c>
      <c r="H5263" s="1">
        <v>0</v>
      </c>
      <c r="I5263" s="1">
        <v>-112246.34</v>
      </c>
      <c r="J5263" s="1">
        <v>-112246.34</v>
      </c>
      <c r="K5263" s="1">
        <v>-562656.37</v>
      </c>
      <c r="L5263" s="1" t="s">
        <v>1176</v>
      </c>
      <c r="M5263" s="1"/>
    </row>
    <row r="5264" spans="1:13" hidden="1" x14ac:dyDescent="0.35">
      <c r="A5264" s="106">
        <v>44439</v>
      </c>
      <c r="B5264" s="1" t="s">
        <v>877</v>
      </c>
      <c r="C5264" s="102" t="s">
        <v>3525</v>
      </c>
      <c r="D5264" s="102">
        <v>2019</v>
      </c>
      <c r="E5264" s="1" t="s">
        <v>3017</v>
      </c>
      <c r="F5264" s="102" t="s">
        <v>3933</v>
      </c>
      <c r="G5264" s="1">
        <v>-476562.66</v>
      </c>
      <c r="H5264" s="1">
        <v>0</v>
      </c>
      <c r="I5264" s="1">
        <v>-120274.15</v>
      </c>
      <c r="J5264" s="1">
        <v>-120274.15</v>
      </c>
      <c r="K5264" s="1">
        <v>-596836.81000000006</v>
      </c>
      <c r="L5264" s="1" t="s">
        <v>1176</v>
      </c>
      <c r="M5264" s="1"/>
    </row>
    <row r="5265" spans="1:13" hidden="1" x14ac:dyDescent="0.35">
      <c r="A5265" s="106">
        <v>44439</v>
      </c>
      <c r="B5265" s="1"/>
      <c r="C5265" s="102" t="s">
        <v>2659</v>
      </c>
      <c r="D5265" s="102">
        <v>1062</v>
      </c>
      <c r="E5265" s="1" t="s">
        <v>3016</v>
      </c>
      <c r="F5265" s="102" t="s">
        <v>3528</v>
      </c>
      <c r="G5265" s="1">
        <v>20067590.899999999</v>
      </c>
      <c r="H5265" s="1">
        <v>2477697.08</v>
      </c>
      <c r="I5265" s="1">
        <v>-496.7</v>
      </c>
      <c r="J5265" s="1">
        <v>2477200.38</v>
      </c>
      <c r="K5265" s="1">
        <v>22544791.280000001</v>
      </c>
      <c r="L5265" s="1"/>
      <c r="M5265" s="1"/>
    </row>
    <row r="5266" spans="1:13" hidden="1" x14ac:dyDescent="0.35">
      <c r="A5266" s="106">
        <v>44439</v>
      </c>
      <c r="B5266" s="1" t="s">
        <v>1177</v>
      </c>
      <c r="C5266" s="102" t="s">
        <v>2661</v>
      </c>
      <c r="D5266" s="102">
        <v>1066</v>
      </c>
      <c r="E5266" s="1" t="s">
        <v>3017</v>
      </c>
      <c r="F5266" s="102" t="s">
        <v>3529</v>
      </c>
      <c r="G5266" s="1">
        <v>2978245.02</v>
      </c>
      <c r="H5266" s="1">
        <v>371859.65</v>
      </c>
      <c r="I5266" s="1">
        <v>-10.119999999999999</v>
      </c>
      <c r="J5266" s="1">
        <v>371849.53</v>
      </c>
      <c r="K5266" s="1">
        <v>3350094.55</v>
      </c>
      <c r="L5266" s="1" t="s">
        <v>1258</v>
      </c>
      <c r="M5266" s="1"/>
    </row>
    <row r="5267" spans="1:13" hidden="1" x14ac:dyDescent="0.35">
      <c r="A5267" s="106">
        <v>44439</v>
      </c>
      <c r="B5267" s="1" t="s">
        <v>1177</v>
      </c>
      <c r="C5267" s="102" t="s">
        <v>2662</v>
      </c>
      <c r="D5267" s="102">
        <v>1067</v>
      </c>
      <c r="E5267" s="1" t="s">
        <v>3017</v>
      </c>
      <c r="F5267" s="102" t="s">
        <v>3530</v>
      </c>
      <c r="G5267" s="1">
        <v>13718043.27</v>
      </c>
      <c r="H5267" s="1">
        <v>1712808.12</v>
      </c>
      <c r="I5267" s="1">
        <v>-46.62</v>
      </c>
      <c r="J5267" s="1">
        <v>1712761.5</v>
      </c>
      <c r="K5267" s="1">
        <v>15430804.77</v>
      </c>
      <c r="L5267" s="1" t="s">
        <v>1258</v>
      </c>
      <c r="M5267" s="1"/>
    </row>
    <row r="5268" spans="1:13" hidden="1" x14ac:dyDescent="0.35">
      <c r="A5268" s="106">
        <v>44439</v>
      </c>
      <c r="B5268" s="1" t="s">
        <v>1177</v>
      </c>
      <c r="C5268" s="102" t="s">
        <v>2663</v>
      </c>
      <c r="D5268" s="102">
        <v>1068</v>
      </c>
      <c r="E5268" s="1" t="s">
        <v>3017</v>
      </c>
      <c r="F5268" s="102" t="s">
        <v>3531</v>
      </c>
      <c r="G5268" s="1">
        <v>3332555.74</v>
      </c>
      <c r="H5268" s="1">
        <v>384230.02</v>
      </c>
      <c r="I5268" s="1">
        <v>-439.96</v>
      </c>
      <c r="J5268" s="1">
        <v>383790.06</v>
      </c>
      <c r="K5268" s="1">
        <v>3716345.8</v>
      </c>
      <c r="L5268" s="1" t="s">
        <v>1260</v>
      </c>
      <c r="M5268" s="1"/>
    </row>
    <row r="5269" spans="1:13" hidden="1" x14ac:dyDescent="0.35">
      <c r="A5269" s="106">
        <v>44439</v>
      </c>
      <c r="B5269" s="1" t="s">
        <v>1177</v>
      </c>
      <c r="C5269" s="102" t="s">
        <v>2857</v>
      </c>
      <c r="D5269" s="102">
        <v>1069</v>
      </c>
      <c r="E5269" s="1" t="s">
        <v>3017</v>
      </c>
      <c r="F5269" s="102" t="s">
        <v>3532</v>
      </c>
      <c r="G5269" s="1">
        <v>38746.870000000003</v>
      </c>
      <c r="H5269" s="1">
        <v>8799.2900000000009</v>
      </c>
      <c r="I5269" s="1">
        <v>0</v>
      </c>
      <c r="J5269" s="1">
        <v>8799.2900000000009</v>
      </c>
      <c r="K5269" s="1">
        <v>47546.16</v>
      </c>
      <c r="L5269" s="1" t="s">
        <v>1176</v>
      </c>
      <c r="M5269" s="1"/>
    </row>
    <row r="5270" spans="1:13" hidden="1" x14ac:dyDescent="0.35">
      <c r="A5270" s="106">
        <v>44439</v>
      </c>
      <c r="B5270" s="1"/>
      <c r="C5270" s="102" t="s">
        <v>2666</v>
      </c>
      <c r="D5270" s="102">
        <v>1181</v>
      </c>
      <c r="E5270" s="1" t="s">
        <v>3016</v>
      </c>
      <c r="F5270" s="102" t="s">
        <v>3668</v>
      </c>
      <c r="G5270" s="1">
        <v>1570139.58</v>
      </c>
      <c r="H5270" s="1">
        <v>2674830.88</v>
      </c>
      <c r="I5270" s="1">
        <v>-2689607.13</v>
      </c>
      <c r="J5270" s="1">
        <v>-14776.25</v>
      </c>
      <c r="K5270" s="1">
        <v>1555363.33</v>
      </c>
      <c r="L5270" s="1"/>
      <c r="M5270" s="1"/>
    </row>
    <row r="5271" spans="1:13" hidden="1" x14ac:dyDescent="0.35">
      <c r="A5271" s="106">
        <v>44439</v>
      </c>
      <c r="B5271" s="1"/>
      <c r="C5271" s="102" t="s">
        <v>2668</v>
      </c>
      <c r="D5271" s="102">
        <v>1182</v>
      </c>
      <c r="E5271" s="1" t="s">
        <v>3016</v>
      </c>
      <c r="F5271" s="102" t="s">
        <v>3534</v>
      </c>
      <c r="G5271" s="1">
        <v>444129.67</v>
      </c>
      <c r="H5271" s="1">
        <v>678971.69</v>
      </c>
      <c r="I5271" s="1">
        <v>-612623</v>
      </c>
      <c r="J5271" s="1">
        <v>66348.689999999944</v>
      </c>
      <c r="K5271" s="1">
        <v>510478.36</v>
      </c>
      <c r="L5271" s="1"/>
      <c r="M5271" s="1"/>
    </row>
    <row r="5272" spans="1:13" hidden="1" x14ac:dyDescent="0.35">
      <c r="A5272" s="106">
        <v>44439</v>
      </c>
      <c r="B5272" s="1" t="s">
        <v>2330</v>
      </c>
      <c r="C5272" s="102" t="s">
        <v>2670</v>
      </c>
      <c r="D5272" s="102">
        <v>1183</v>
      </c>
      <c r="E5272" s="1" t="s">
        <v>3017</v>
      </c>
      <c r="F5272" s="102" t="s">
        <v>3535</v>
      </c>
      <c r="G5272" s="1">
        <v>174098.02</v>
      </c>
      <c r="H5272" s="1">
        <v>268804.93</v>
      </c>
      <c r="I5272" s="1">
        <v>-241897</v>
      </c>
      <c r="J5272" s="1">
        <v>26907.929999999993</v>
      </c>
      <c r="K5272" s="1">
        <v>201005.95</v>
      </c>
      <c r="L5272" s="1" t="s">
        <v>1244</v>
      </c>
      <c r="M5272" s="1"/>
    </row>
    <row r="5273" spans="1:13" hidden="1" x14ac:dyDescent="0.35">
      <c r="A5273" s="106">
        <v>44439</v>
      </c>
      <c r="B5273" s="1" t="s">
        <v>2330</v>
      </c>
      <c r="C5273" s="102" t="s">
        <v>2672</v>
      </c>
      <c r="D5273" s="102">
        <v>1184</v>
      </c>
      <c r="E5273" s="1" t="s">
        <v>3017</v>
      </c>
      <c r="F5273" s="102" t="s">
        <v>3536</v>
      </c>
      <c r="G5273" s="1">
        <v>14501.92</v>
      </c>
      <c r="H5273" s="1">
        <v>105025.07</v>
      </c>
      <c r="I5273" s="1">
        <v>-96113</v>
      </c>
      <c r="J5273" s="1">
        <v>8912.070000000007</v>
      </c>
      <c r="K5273" s="1">
        <v>23413.99</v>
      </c>
      <c r="L5273" s="1" t="s">
        <v>1244</v>
      </c>
      <c r="M5273" s="1"/>
    </row>
    <row r="5274" spans="1:13" hidden="1" x14ac:dyDescent="0.35">
      <c r="A5274" s="106">
        <v>44439</v>
      </c>
      <c r="B5274" s="1" t="s">
        <v>2330</v>
      </c>
      <c r="C5274" s="102" t="s">
        <v>2673</v>
      </c>
      <c r="D5274" s="102">
        <v>1185</v>
      </c>
      <c r="E5274" s="1" t="s">
        <v>3017</v>
      </c>
      <c r="F5274" s="102" t="s">
        <v>3537</v>
      </c>
      <c r="G5274" s="1">
        <v>13301.02</v>
      </c>
      <c r="H5274" s="1">
        <v>1779.82</v>
      </c>
      <c r="I5274" s="1">
        <v>-1602</v>
      </c>
      <c r="J5274" s="1">
        <v>177.81999999999994</v>
      </c>
      <c r="K5274" s="1">
        <v>13478.84</v>
      </c>
      <c r="L5274" s="1" t="s">
        <v>1244</v>
      </c>
      <c r="M5274" s="1"/>
    </row>
    <row r="5275" spans="1:13" hidden="1" x14ac:dyDescent="0.35">
      <c r="A5275" s="106">
        <v>44439</v>
      </c>
      <c r="B5275" s="1" t="s">
        <v>2330</v>
      </c>
      <c r="C5275" s="102" t="s">
        <v>3081</v>
      </c>
      <c r="D5275" s="102">
        <v>1186</v>
      </c>
      <c r="E5275" s="1" t="s">
        <v>3017</v>
      </c>
      <c r="F5275" s="102" t="s">
        <v>3538</v>
      </c>
      <c r="G5275" s="1">
        <v>15658</v>
      </c>
      <c r="H5275" s="1">
        <v>0</v>
      </c>
      <c r="I5275" s="1">
        <v>0</v>
      </c>
      <c r="J5275" s="1">
        <v>0</v>
      </c>
      <c r="K5275" s="1">
        <v>15658</v>
      </c>
      <c r="L5275" s="1" t="s">
        <v>1244</v>
      </c>
      <c r="M5275" s="1"/>
    </row>
    <row r="5276" spans="1:13" hidden="1" x14ac:dyDescent="0.35">
      <c r="A5276" s="106">
        <v>44439</v>
      </c>
      <c r="B5276" s="1" t="s">
        <v>2330</v>
      </c>
      <c r="C5276" s="102" t="s">
        <v>2675</v>
      </c>
      <c r="D5276" s="102">
        <v>1190</v>
      </c>
      <c r="E5276" s="1" t="s">
        <v>3017</v>
      </c>
      <c r="F5276" s="102" t="s">
        <v>3539</v>
      </c>
      <c r="G5276" s="1">
        <v>13102.42</v>
      </c>
      <c r="H5276" s="1">
        <v>14858.92</v>
      </c>
      <c r="I5276" s="1">
        <v>-13372</v>
      </c>
      <c r="J5276" s="1">
        <v>1486.92</v>
      </c>
      <c r="K5276" s="1">
        <v>14589.34</v>
      </c>
      <c r="L5276" s="1" t="s">
        <v>1244</v>
      </c>
      <c r="M5276" s="1"/>
    </row>
    <row r="5277" spans="1:13" hidden="1" x14ac:dyDescent="0.35">
      <c r="A5277" s="106">
        <v>44439</v>
      </c>
      <c r="B5277" s="1" t="s">
        <v>2330</v>
      </c>
      <c r="C5277" s="102" t="s">
        <v>2677</v>
      </c>
      <c r="D5277" s="102">
        <v>1191</v>
      </c>
      <c r="E5277" s="1" t="s">
        <v>3017</v>
      </c>
      <c r="F5277" s="102" t="s">
        <v>3540</v>
      </c>
      <c r="G5277" s="1">
        <v>12949.05</v>
      </c>
      <c r="H5277" s="1">
        <v>23924.22</v>
      </c>
      <c r="I5277" s="1">
        <v>-21528</v>
      </c>
      <c r="J5277" s="1">
        <v>2396.2200000000012</v>
      </c>
      <c r="K5277" s="1">
        <v>15345.27</v>
      </c>
      <c r="L5277" s="1" t="s">
        <v>1244</v>
      </c>
      <c r="M5277" s="1"/>
    </row>
    <row r="5278" spans="1:13" hidden="1" x14ac:dyDescent="0.35">
      <c r="A5278" s="106">
        <v>44439</v>
      </c>
      <c r="B5278" s="1" t="s">
        <v>2330</v>
      </c>
      <c r="C5278" s="102" t="s">
        <v>2678</v>
      </c>
      <c r="D5278" s="102">
        <v>1192</v>
      </c>
      <c r="E5278" s="1" t="s">
        <v>3017</v>
      </c>
      <c r="F5278" s="102" t="s">
        <v>3541</v>
      </c>
      <c r="G5278" s="1">
        <v>29662.240000000002</v>
      </c>
      <c r="H5278" s="1">
        <v>33599.68</v>
      </c>
      <c r="I5278" s="1">
        <v>-30236</v>
      </c>
      <c r="J5278" s="1">
        <v>3363.6800000000003</v>
      </c>
      <c r="K5278" s="1">
        <v>33025.919999999998</v>
      </c>
      <c r="L5278" s="1" t="s">
        <v>1244</v>
      </c>
      <c r="M5278" s="1"/>
    </row>
    <row r="5279" spans="1:13" hidden="1" x14ac:dyDescent="0.35">
      <c r="A5279" s="106">
        <v>44439</v>
      </c>
      <c r="B5279" s="1" t="s">
        <v>2330</v>
      </c>
      <c r="C5279" s="102" t="s">
        <v>2680</v>
      </c>
      <c r="D5279" s="102">
        <v>1194</v>
      </c>
      <c r="E5279" s="1" t="s">
        <v>3017</v>
      </c>
      <c r="F5279" s="102" t="s">
        <v>3542</v>
      </c>
      <c r="G5279" s="1">
        <v>9064.8700000000008</v>
      </c>
      <c r="H5279" s="1">
        <v>6193.74</v>
      </c>
      <c r="I5279" s="1">
        <v>-5574</v>
      </c>
      <c r="J5279" s="1">
        <v>619.73999999999978</v>
      </c>
      <c r="K5279" s="1">
        <v>9684.61</v>
      </c>
      <c r="L5279" s="1" t="s">
        <v>1244</v>
      </c>
      <c r="M5279" s="1"/>
    </row>
    <row r="5280" spans="1:13" hidden="1" x14ac:dyDescent="0.35">
      <c r="A5280" s="106">
        <v>44439</v>
      </c>
      <c r="B5280" s="1" t="s">
        <v>2330</v>
      </c>
      <c r="C5280" s="102" t="s">
        <v>2681</v>
      </c>
      <c r="D5280" s="102">
        <v>1195</v>
      </c>
      <c r="E5280" s="1" t="s">
        <v>3017</v>
      </c>
      <c r="F5280" s="102" t="s">
        <v>3543</v>
      </c>
      <c r="G5280" s="1">
        <v>98778.91</v>
      </c>
      <c r="H5280" s="1">
        <v>141253.15</v>
      </c>
      <c r="I5280" s="1">
        <v>-127114</v>
      </c>
      <c r="J5280" s="1">
        <v>14139.149999999994</v>
      </c>
      <c r="K5280" s="1">
        <v>112918.06</v>
      </c>
      <c r="L5280" s="1" t="s">
        <v>1258</v>
      </c>
      <c r="M5280" s="1"/>
    </row>
    <row r="5281" spans="1:13" hidden="1" x14ac:dyDescent="0.35">
      <c r="A5281" s="106">
        <v>44439</v>
      </c>
      <c r="B5281" s="1" t="s">
        <v>2330</v>
      </c>
      <c r="C5281" s="102" t="s">
        <v>2683</v>
      </c>
      <c r="D5281" s="102">
        <v>1196</v>
      </c>
      <c r="E5281" s="1" t="s">
        <v>3017</v>
      </c>
      <c r="F5281" s="102" t="s">
        <v>3544</v>
      </c>
      <c r="G5281" s="1">
        <v>22566.95</v>
      </c>
      <c r="H5281" s="1">
        <v>40987.49</v>
      </c>
      <c r="I5281" s="1">
        <v>-36886</v>
      </c>
      <c r="J5281" s="1">
        <v>4101.489999999998</v>
      </c>
      <c r="K5281" s="1">
        <v>26668.44</v>
      </c>
      <c r="L5281" s="1" t="s">
        <v>1009</v>
      </c>
      <c r="M5281" s="1"/>
    </row>
    <row r="5282" spans="1:13" hidden="1" x14ac:dyDescent="0.35">
      <c r="A5282" s="106">
        <v>44439</v>
      </c>
      <c r="B5282" s="1" t="s">
        <v>2330</v>
      </c>
      <c r="C5282" s="102" t="s">
        <v>2685</v>
      </c>
      <c r="D5282" s="102">
        <v>1197</v>
      </c>
      <c r="E5282" s="1" t="s">
        <v>3017</v>
      </c>
      <c r="F5282" s="102" t="s">
        <v>3545</v>
      </c>
      <c r="G5282" s="1">
        <v>16751.78</v>
      </c>
      <c r="H5282" s="1">
        <v>18168.990000000002</v>
      </c>
      <c r="I5282" s="1">
        <v>-16351</v>
      </c>
      <c r="J5282" s="1">
        <v>1817.9900000000016</v>
      </c>
      <c r="K5282" s="1">
        <v>18569.77</v>
      </c>
      <c r="L5282" s="1" t="s">
        <v>1244</v>
      </c>
      <c r="M5282" s="1"/>
    </row>
    <row r="5283" spans="1:13" hidden="1" x14ac:dyDescent="0.35">
      <c r="A5283" s="106">
        <v>44439</v>
      </c>
      <c r="B5283" s="1" t="s">
        <v>2330</v>
      </c>
      <c r="C5283" s="102" t="s">
        <v>2686</v>
      </c>
      <c r="D5283" s="102">
        <v>1198</v>
      </c>
      <c r="E5283" s="1" t="s">
        <v>3017</v>
      </c>
      <c r="F5283" s="102" t="s">
        <v>3546</v>
      </c>
      <c r="G5283" s="1">
        <v>6648.82</v>
      </c>
      <c r="H5283" s="1">
        <v>3843.42</v>
      </c>
      <c r="I5283" s="1">
        <v>-3458</v>
      </c>
      <c r="J5283" s="1">
        <v>385.42000000000007</v>
      </c>
      <c r="K5283" s="1">
        <v>7034.24</v>
      </c>
      <c r="L5283" s="1" t="s">
        <v>1244</v>
      </c>
      <c r="M5283" s="1"/>
    </row>
    <row r="5284" spans="1:13" hidden="1" x14ac:dyDescent="0.35">
      <c r="A5284" s="106">
        <v>44439</v>
      </c>
      <c r="B5284" s="1" t="s">
        <v>2330</v>
      </c>
      <c r="C5284" s="102" t="s">
        <v>2690</v>
      </c>
      <c r="D5284" s="102">
        <v>1202</v>
      </c>
      <c r="E5284" s="1" t="s">
        <v>3017</v>
      </c>
      <c r="F5284" s="102" t="s">
        <v>3547</v>
      </c>
      <c r="G5284" s="1">
        <v>7600.99</v>
      </c>
      <c r="H5284" s="1">
        <v>4200</v>
      </c>
      <c r="I5284" s="1">
        <v>-3778</v>
      </c>
      <c r="J5284" s="1">
        <v>422</v>
      </c>
      <c r="K5284" s="1">
        <v>8022.99</v>
      </c>
      <c r="L5284" s="1" t="s">
        <v>1255</v>
      </c>
      <c r="M5284" s="1"/>
    </row>
    <row r="5285" spans="1:13" hidden="1" x14ac:dyDescent="0.35">
      <c r="A5285" s="106">
        <v>44439</v>
      </c>
      <c r="B5285" s="1" t="s">
        <v>2330</v>
      </c>
      <c r="C5285" s="102" t="s">
        <v>2847</v>
      </c>
      <c r="D5285" s="102">
        <v>1206</v>
      </c>
      <c r="E5285" s="1" t="s">
        <v>3017</v>
      </c>
      <c r="F5285" s="102" t="s">
        <v>3548</v>
      </c>
      <c r="G5285" s="1">
        <v>-770.32</v>
      </c>
      <c r="H5285" s="1">
        <v>342.26</v>
      </c>
      <c r="I5285" s="1">
        <v>-308</v>
      </c>
      <c r="J5285" s="1">
        <v>34.259999999999991</v>
      </c>
      <c r="K5285" s="1">
        <v>-736.06</v>
      </c>
      <c r="L5285" s="1" t="s">
        <v>1244</v>
      </c>
      <c r="M5285" s="1"/>
    </row>
    <row r="5286" spans="1:13" hidden="1" x14ac:dyDescent="0.35">
      <c r="A5286" s="106">
        <v>44439</v>
      </c>
      <c r="B5286" s="1" t="s">
        <v>2330</v>
      </c>
      <c r="C5286" s="102" t="s">
        <v>2938</v>
      </c>
      <c r="D5286" s="102">
        <v>1903</v>
      </c>
      <c r="E5286" s="1" t="s">
        <v>3017</v>
      </c>
      <c r="F5286" s="102" t="s">
        <v>3549</v>
      </c>
      <c r="G5286" s="1">
        <v>10215</v>
      </c>
      <c r="H5286" s="1">
        <v>15990</v>
      </c>
      <c r="I5286" s="1">
        <v>-14406</v>
      </c>
      <c r="J5286" s="1">
        <v>1584</v>
      </c>
      <c r="K5286" s="1">
        <v>11799</v>
      </c>
      <c r="L5286" s="1" t="s">
        <v>1244</v>
      </c>
      <c r="M5286" s="1"/>
    </row>
    <row r="5287" spans="1:13" hidden="1" x14ac:dyDescent="0.35">
      <c r="A5287" s="106">
        <v>44439</v>
      </c>
      <c r="B5287" s="1"/>
      <c r="C5287" s="102" t="s">
        <v>2693</v>
      </c>
      <c r="D5287" s="102">
        <v>1215</v>
      </c>
      <c r="E5287" s="1" t="s">
        <v>3016</v>
      </c>
      <c r="F5287" s="102" t="s">
        <v>3550</v>
      </c>
      <c r="G5287" s="1">
        <v>1085277.96</v>
      </c>
      <c r="H5287" s="1">
        <v>1910061.6</v>
      </c>
      <c r="I5287" s="1">
        <v>-1999816.13</v>
      </c>
      <c r="J5287" s="1">
        <v>-89754.529999999795</v>
      </c>
      <c r="K5287" s="1">
        <v>995523.43</v>
      </c>
      <c r="L5287" s="1"/>
      <c r="M5287" s="1"/>
    </row>
    <row r="5288" spans="1:13" hidden="1" x14ac:dyDescent="0.35">
      <c r="A5288" s="106">
        <v>44439</v>
      </c>
      <c r="B5288" s="1" t="s">
        <v>2331</v>
      </c>
      <c r="C5288" s="102" t="s">
        <v>2695</v>
      </c>
      <c r="D5288" s="102">
        <v>1216</v>
      </c>
      <c r="E5288" s="1" t="s">
        <v>3017</v>
      </c>
      <c r="F5288" s="102" t="s">
        <v>3551</v>
      </c>
      <c r="G5288" s="1">
        <v>152369.45000000001</v>
      </c>
      <c r="H5288" s="1">
        <v>210619.75</v>
      </c>
      <c r="I5288" s="1">
        <v>-189537</v>
      </c>
      <c r="J5288" s="1">
        <v>21082.75</v>
      </c>
      <c r="K5288" s="1">
        <v>173452.2</v>
      </c>
      <c r="L5288" s="1" t="s">
        <v>1247</v>
      </c>
      <c r="M5288" s="1"/>
    </row>
    <row r="5289" spans="1:13" hidden="1" x14ac:dyDescent="0.35">
      <c r="A5289" s="106">
        <v>44439</v>
      </c>
      <c r="B5289" s="1" t="s">
        <v>2331</v>
      </c>
      <c r="C5289" s="102" t="s">
        <v>2696</v>
      </c>
      <c r="D5289" s="102">
        <v>1217</v>
      </c>
      <c r="E5289" s="1" t="s">
        <v>3017</v>
      </c>
      <c r="F5289" s="102" t="s">
        <v>3552</v>
      </c>
      <c r="G5289" s="1">
        <v>513810.13</v>
      </c>
      <c r="H5289" s="1">
        <v>1464295.13</v>
      </c>
      <c r="I5289" s="1">
        <v>-1654506.13</v>
      </c>
      <c r="J5289" s="1">
        <v>-190211</v>
      </c>
      <c r="K5289" s="1">
        <v>323599.13</v>
      </c>
      <c r="L5289" s="1" t="s">
        <v>1182</v>
      </c>
      <c r="M5289" s="1"/>
    </row>
    <row r="5290" spans="1:13" hidden="1" x14ac:dyDescent="0.35">
      <c r="A5290" s="106">
        <v>44439</v>
      </c>
      <c r="B5290" s="1" t="s">
        <v>2332</v>
      </c>
      <c r="C5290" s="102" t="s">
        <v>2849</v>
      </c>
      <c r="D5290" s="102">
        <v>1218</v>
      </c>
      <c r="E5290" s="1" t="s">
        <v>3017</v>
      </c>
      <c r="F5290" s="102" t="s">
        <v>3553</v>
      </c>
      <c r="G5290" s="1">
        <v>35661.83</v>
      </c>
      <c r="H5290" s="1">
        <v>0</v>
      </c>
      <c r="I5290" s="1">
        <v>0</v>
      </c>
      <c r="J5290" s="1">
        <v>0</v>
      </c>
      <c r="K5290" s="1">
        <v>35661.83</v>
      </c>
      <c r="L5290" s="1" t="s">
        <v>1183</v>
      </c>
      <c r="M5290" s="1"/>
    </row>
    <row r="5291" spans="1:13" hidden="1" x14ac:dyDescent="0.35">
      <c r="A5291" s="106">
        <v>44439</v>
      </c>
      <c r="B5291" s="1" t="s">
        <v>2331</v>
      </c>
      <c r="C5291" s="102" t="s">
        <v>2698</v>
      </c>
      <c r="D5291" s="102">
        <v>1219</v>
      </c>
      <c r="E5291" s="1" t="s">
        <v>3017</v>
      </c>
      <c r="F5291" s="102" t="s">
        <v>3554</v>
      </c>
      <c r="G5291" s="1">
        <v>88041.9</v>
      </c>
      <c r="H5291" s="1">
        <v>1980</v>
      </c>
      <c r="I5291" s="1">
        <v>-1781</v>
      </c>
      <c r="J5291" s="1">
        <v>199</v>
      </c>
      <c r="K5291" s="1">
        <v>88240.9</v>
      </c>
      <c r="L5291" s="1" t="s">
        <v>1182</v>
      </c>
      <c r="M5291" s="1"/>
    </row>
    <row r="5292" spans="1:13" hidden="1" x14ac:dyDescent="0.35">
      <c r="A5292" s="106">
        <v>44439</v>
      </c>
      <c r="B5292" s="1" t="s">
        <v>2332</v>
      </c>
      <c r="C5292" s="102" t="s">
        <v>2700</v>
      </c>
      <c r="D5292" s="102">
        <v>1859</v>
      </c>
      <c r="E5292" s="1" t="s">
        <v>3017</v>
      </c>
      <c r="F5292" s="102" t="s">
        <v>3555</v>
      </c>
      <c r="G5292" s="1">
        <v>63838.09</v>
      </c>
      <c r="H5292" s="1">
        <v>224755.61</v>
      </c>
      <c r="I5292" s="1">
        <v>-153992</v>
      </c>
      <c r="J5292" s="1">
        <v>70763.609999999986</v>
      </c>
      <c r="K5292" s="1">
        <v>134601.70000000001</v>
      </c>
      <c r="L5292" s="1" t="s">
        <v>1183</v>
      </c>
      <c r="M5292" s="1"/>
    </row>
    <row r="5293" spans="1:13" hidden="1" x14ac:dyDescent="0.35">
      <c r="A5293" s="106">
        <v>44439</v>
      </c>
      <c r="B5293" s="1" t="s">
        <v>2331</v>
      </c>
      <c r="C5293" s="102" t="s">
        <v>2929</v>
      </c>
      <c r="D5293" s="102">
        <v>1901</v>
      </c>
      <c r="E5293" s="1" t="s">
        <v>3017</v>
      </c>
      <c r="F5293" s="102" t="s">
        <v>3936</v>
      </c>
      <c r="G5293" s="1">
        <v>231556.56</v>
      </c>
      <c r="H5293" s="1">
        <v>8411.11</v>
      </c>
      <c r="I5293" s="1">
        <v>0</v>
      </c>
      <c r="J5293" s="1">
        <v>8411.11</v>
      </c>
      <c r="K5293" s="1">
        <v>239967.67</v>
      </c>
      <c r="L5293" s="1" t="s">
        <v>1182</v>
      </c>
      <c r="M5293" s="1"/>
    </row>
    <row r="5294" spans="1:13" hidden="1" x14ac:dyDescent="0.35">
      <c r="A5294" s="106">
        <v>44439</v>
      </c>
      <c r="B5294" s="1"/>
      <c r="C5294" s="102" t="s">
        <v>2702</v>
      </c>
      <c r="D5294" s="102">
        <v>1221</v>
      </c>
      <c r="E5294" s="1" t="s">
        <v>3016</v>
      </c>
      <c r="F5294" s="102" t="s">
        <v>3556</v>
      </c>
      <c r="G5294" s="1">
        <v>40731.949999999997</v>
      </c>
      <c r="H5294" s="1">
        <v>85797.59</v>
      </c>
      <c r="I5294" s="1">
        <v>-77168</v>
      </c>
      <c r="J5294" s="1">
        <v>8629.5899999999965</v>
      </c>
      <c r="K5294" s="1">
        <v>49361.54</v>
      </c>
      <c r="L5294" s="1"/>
      <c r="M5294" s="1"/>
    </row>
    <row r="5295" spans="1:13" hidden="1" x14ac:dyDescent="0.35">
      <c r="A5295" s="106">
        <v>44439</v>
      </c>
      <c r="B5295" s="1" t="s">
        <v>2334</v>
      </c>
      <c r="C5295" s="102" t="s">
        <v>3148</v>
      </c>
      <c r="D5295" s="102">
        <v>1223</v>
      </c>
      <c r="E5295" s="1" t="s">
        <v>3017</v>
      </c>
      <c r="F5295" s="102" t="s">
        <v>3638</v>
      </c>
      <c r="G5295" s="1">
        <v>2227.8000000000002</v>
      </c>
      <c r="H5295" s="1">
        <v>45.5</v>
      </c>
      <c r="I5295" s="1">
        <v>0</v>
      </c>
      <c r="J5295" s="1">
        <v>45.5</v>
      </c>
      <c r="K5295" s="1">
        <v>2273.3000000000002</v>
      </c>
      <c r="L5295" s="1" t="s">
        <v>1247</v>
      </c>
      <c r="M5295" s="1"/>
    </row>
    <row r="5296" spans="1:13" hidden="1" x14ac:dyDescent="0.35">
      <c r="A5296" s="106">
        <v>44439</v>
      </c>
      <c r="B5296" s="1" t="s">
        <v>2334</v>
      </c>
      <c r="C5296" s="102" t="s">
        <v>2704</v>
      </c>
      <c r="D5296" s="102">
        <v>1229</v>
      </c>
      <c r="E5296" s="1" t="s">
        <v>3017</v>
      </c>
      <c r="F5296" s="102" t="s">
        <v>3557</v>
      </c>
      <c r="G5296" s="1">
        <v>38504.15</v>
      </c>
      <c r="H5296" s="1">
        <v>85752.09</v>
      </c>
      <c r="I5296" s="1">
        <v>-77168</v>
      </c>
      <c r="J5296" s="1">
        <v>8584.0899999999965</v>
      </c>
      <c r="K5296" s="1">
        <v>47088.24</v>
      </c>
      <c r="L5296" s="1" t="s">
        <v>1247</v>
      </c>
      <c r="M5296" s="1"/>
    </row>
    <row r="5297" spans="1:13" hidden="1" x14ac:dyDescent="0.35">
      <c r="A5297" s="106">
        <v>44439</v>
      </c>
      <c r="B5297" s="1"/>
      <c r="C5297" s="102" t="s">
        <v>3669</v>
      </c>
      <c r="D5297" s="102">
        <v>1341</v>
      </c>
      <c r="E5297" s="1" t="s">
        <v>3016</v>
      </c>
      <c r="F5297" s="102" t="s">
        <v>3670</v>
      </c>
      <c r="G5297" s="1">
        <v>4555878</v>
      </c>
      <c r="H5297" s="1">
        <v>911618</v>
      </c>
      <c r="I5297" s="1">
        <v>0</v>
      </c>
      <c r="J5297" s="1">
        <v>911618</v>
      </c>
      <c r="K5297" s="1">
        <v>5467496</v>
      </c>
      <c r="L5297" s="1"/>
      <c r="M5297" s="1"/>
    </row>
    <row r="5298" spans="1:13" hidden="1" x14ac:dyDescent="0.35">
      <c r="A5298" s="106">
        <v>44439</v>
      </c>
      <c r="B5298" s="1"/>
      <c r="C5298" s="102" t="s">
        <v>3671</v>
      </c>
      <c r="D5298" s="102">
        <v>1342</v>
      </c>
      <c r="E5298" s="1" t="s">
        <v>3016</v>
      </c>
      <c r="F5298" s="102" t="s">
        <v>3672</v>
      </c>
      <c r="G5298" s="1">
        <v>1654167</v>
      </c>
      <c r="H5298" s="1">
        <v>234800</v>
      </c>
      <c r="I5298" s="1">
        <v>0</v>
      </c>
      <c r="J5298" s="1">
        <v>234800</v>
      </c>
      <c r="K5298" s="1">
        <v>1888967</v>
      </c>
      <c r="L5298" s="1"/>
      <c r="M5298" s="1"/>
    </row>
    <row r="5299" spans="1:13" hidden="1" x14ac:dyDescent="0.35">
      <c r="A5299" s="106">
        <v>44439</v>
      </c>
      <c r="B5299" s="1" t="s">
        <v>2330</v>
      </c>
      <c r="C5299" s="102" t="s">
        <v>3673</v>
      </c>
      <c r="D5299" s="102">
        <v>1343</v>
      </c>
      <c r="E5299" s="1" t="s">
        <v>3017</v>
      </c>
      <c r="F5299" s="102" t="s">
        <v>3535</v>
      </c>
      <c r="G5299" s="1">
        <v>608742</v>
      </c>
      <c r="H5299" s="1">
        <v>94082</v>
      </c>
      <c r="I5299" s="1">
        <v>0</v>
      </c>
      <c r="J5299" s="1">
        <v>94082</v>
      </c>
      <c r="K5299" s="1">
        <v>702824</v>
      </c>
      <c r="L5299" s="1" t="s">
        <v>1244</v>
      </c>
      <c r="M5299" s="1"/>
    </row>
    <row r="5300" spans="1:13" hidden="1" x14ac:dyDescent="0.35">
      <c r="A5300" s="106">
        <v>44439</v>
      </c>
      <c r="B5300" s="1" t="s">
        <v>2330</v>
      </c>
      <c r="C5300" s="102" t="s">
        <v>3674</v>
      </c>
      <c r="D5300" s="102">
        <v>1344</v>
      </c>
      <c r="E5300" s="1" t="s">
        <v>3017</v>
      </c>
      <c r="F5300" s="102" t="s">
        <v>3536</v>
      </c>
      <c r="G5300" s="1">
        <v>244514</v>
      </c>
      <c r="H5300" s="1">
        <v>31162</v>
      </c>
      <c r="I5300" s="1">
        <v>0</v>
      </c>
      <c r="J5300" s="1">
        <v>31162</v>
      </c>
      <c r="K5300" s="1">
        <v>275676</v>
      </c>
      <c r="L5300" s="1" t="s">
        <v>1244</v>
      </c>
      <c r="M5300" s="1"/>
    </row>
    <row r="5301" spans="1:13" hidden="1" x14ac:dyDescent="0.35">
      <c r="A5301" s="106">
        <v>44439</v>
      </c>
      <c r="B5301" s="1" t="s">
        <v>2330</v>
      </c>
      <c r="C5301" s="102" t="s">
        <v>3675</v>
      </c>
      <c r="D5301" s="102">
        <v>1345</v>
      </c>
      <c r="E5301" s="1" t="s">
        <v>3017</v>
      </c>
      <c r="F5301" s="102" t="s">
        <v>3537</v>
      </c>
      <c r="G5301" s="1">
        <v>16612</v>
      </c>
      <c r="H5301" s="1">
        <v>623</v>
      </c>
      <c r="I5301" s="1">
        <v>0</v>
      </c>
      <c r="J5301" s="1">
        <v>623</v>
      </c>
      <c r="K5301" s="1">
        <v>17235</v>
      </c>
      <c r="L5301" s="1" t="s">
        <v>1244</v>
      </c>
      <c r="M5301" s="1"/>
    </row>
    <row r="5302" spans="1:13" hidden="1" x14ac:dyDescent="0.35">
      <c r="A5302" s="106">
        <v>44439</v>
      </c>
      <c r="B5302" s="1" t="s">
        <v>2330</v>
      </c>
      <c r="C5302" s="102" t="s">
        <v>3676</v>
      </c>
      <c r="D5302" s="102">
        <v>1346</v>
      </c>
      <c r="E5302" s="1" t="s">
        <v>3017</v>
      </c>
      <c r="F5302" s="102" t="s">
        <v>3538</v>
      </c>
      <c r="G5302" s="1">
        <v>54747</v>
      </c>
      <c r="H5302" s="1">
        <v>0</v>
      </c>
      <c r="I5302" s="1">
        <v>0</v>
      </c>
      <c r="J5302" s="1">
        <v>0</v>
      </c>
      <c r="K5302" s="1">
        <v>54747</v>
      </c>
      <c r="L5302" s="1" t="s">
        <v>1244</v>
      </c>
      <c r="M5302" s="1"/>
    </row>
    <row r="5303" spans="1:13" hidden="1" x14ac:dyDescent="0.35">
      <c r="A5303" s="106">
        <v>44439</v>
      </c>
      <c r="B5303" s="1" t="s">
        <v>2330</v>
      </c>
      <c r="C5303" s="102" t="s">
        <v>3677</v>
      </c>
      <c r="D5303" s="102">
        <v>1348</v>
      </c>
      <c r="E5303" s="1" t="s">
        <v>3017</v>
      </c>
      <c r="F5303" s="102" t="s">
        <v>3539</v>
      </c>
      <c r="G5303" s="1">
        <v>45908</v>
      </c>
      <c r="H5303" s="1">
        <v>5201</v>
      </c>
      <c r="I5303" s="1">
        <v>0</v>
      </c>
      <c r="J5303" s="1">
        <v>5201</v>
      </c>
      <c r="K5303" s="1">
        <v>51109</v>
      </c>
      <c r="L5303" s="1" t="s">
        <v>1244</v>
      </c>
      <c r="M5303" s="1"/>
    </row>
    <row r="5304" spans="1:13" hidden="1" x14ac:dyDescent="0.35">
      <c r="A5304" s="106">
        <v>44439</v>
      </c>
      <c r="B5304" s="1" t="s">
        <v>2330</v>
      </c>
      <c r="C5304" s="102" t="s">
        <v>3678</v>
      </c>
      <c r="D5304" s="102">
        <v>1350</v>
      </c>
      <c r="E5304" s="1" t="s">
        <v>3017</v>
      </c>
      <c r="F5304" s="102" t="s">
        <v>3679</v>
      </c>
      <c r="G5304" s="1">
        <v>54253</v>
      </c>
      <c r="H5304" s="1">
        <v>8373</v>
      </c>
      <c r="I5304" s="1">
        <v>0</v>
      </c>
      <c r="J5304" s="1">
        <v>8373</v>
      </c>
      <c r="K5304" s="1">
        <v>62626</v>
      </c>
      <c r="L5304" s="1" t="s">
        <v>1244</v>
      </c>
      <c r="M5304" s="1"/>
    </row>
    <row r="5305" spans="1:13" hidden="1" x14ac:dyDescent="0.35">
      <c r="A5305" s="106">
        <v>44439</v>
      </c>
      <c r="B5305" s="1" t="s">
        <v>2330</v>
      </c>
      <c r="C5305" s="102" t="s">
        <v>3680</v>
      </c>
      <c r="D5305" s="102">
        <v>1351</v>
      </c>
      <c r="E5305" s="1" t="s">
        <v>3017</v>
      </c>
      <c r="F5305" s="102" t="s">
        <v>3681</v>
      </c>
      <c r="G5305" s="1">
        <v>72497</v>
      </c>
      <c r="H5305" s="1">
        <v>11760</v>
      </c>
      <c r="I5305" s="1">
        <v>0</v>
      </c>
      <c r="J5305" s="1">
        <v>11760</v>
      </c>
      <c r="K5305" s="1">
        <v>84257</v>
      </c>
      <c r="L5305" s="1" t="s">
        <v>1244</v>
      </c>
      <c r="M5305" s="1"/>
    </row>
    <row r="5306" spans="1:13" hidden="1" x14ac:dyDescent="0.35">
      <c r="A5306" s="106">
        <v>44439</v>
      </c>
      <c r="B5306" s="1" t="s">
        <v>2330</v>
      </c>
      <c r="C5306" s="102" t="s">
        <v>3934</v>
      </c>
      <c r="D5306" s="102">
        <v>1352</v>
      </c>
      <c r="E5306" s="1" t="s">
        <v>3017</v>
      </c>
      <c r="F5306" s="102" t="s">
        <v>3935</v>
      </c>
      <c r="G5306" s="1">
        <v>0</v>
      </c>
      <c r="H5306" s="1">
        <v>2755</v>
      </c>
      <c r="I5306" s="1">
        <v>0</v>
      </c>
      <c r="J5306" s="1">
        <v>2755</v>
      </c>
      <c r="K5306" s="1">
        <v>2755</v>
      </c>
      <c r="L5306" s="1" t="s">
        <v>1244</v>
      </c>
      <c r="M5306" s="1"/>
    </row>
    <row r="5307" spans="1:13" hidden="1" x14ac:dyDescent="0.35">
      <c r="A5307" s="106">
        <v>44439</v>
      </c>
      <c r="B5307" s="1" t="s">
        <v>2330</v>
      </c>
      <c r="C5307" s="102" t="s">
        <v>3682</v>
      </c>
      <c r="D5307" s="102">
        <v>1354</v>
      </c>
      <c r="E5307" s="1" t="s">
        <v>3017</v>
      </c>
      <c r="F5307" s="102" t="s">
        <v>3683</v>
      </c>
      <c r="G5307" s="1">
        <v>17371</v>
      </c>
      <c r="H5307" s="1">
        <v>2168</v>
      </c>
      <c r="I5307" s="1">
        <v>0</v>
      </c>
      <c r="J5307" s="1">
        <v>2168</v>
      </c>
      <c r="K5307" s="1">
        <v>19539</v>
      </c>
      <c r="L5307" s="1" t="s">
        <v>1244</v>
      </c>
      <c r="M5307" s="1"/>
    </row>
    <row r="5308" spans="1:13" hidden="1" x14ac:dyDescent="0.35">
      <c r="A5308" s="106">
        <v>44439</v>
      </c>
      <c r="B5308" s="1" t="s">
        <v>2330</v>
      </c>
      <c r="C5308" s="102" t="s">
        <v>3684</v>
      </c>
      <c r="D5308" s="102">
        <v>1355</v>
      </c>
      <c r="E5308" s="1" t="s">
        <v>3017</v>
      </c>
      <c r="F5308" s="102" t="s">
        <v>3543</v>
      </c>
      <c r="G5308" s="1">
        <v>345670</v>
      </c>
      <c r="H5308" s="1">
        <v>49439</v>
      </c>
      <c r="I5308" s="1">
        <v>0</v>
      </c>
      <c r="J5308" s="1">
        <v>49439</v>
      </c>
      <c r="K5308" s="1">
        <v>395109</v>
      </c>
      <c r="L5308" s="1" t="s">
        <v>1258</v>
      </c>
      <c r="M5308" s="1"/>
    </row>
    <row r="5309" spans="1:13" hidden="1" x14ac:dyDescent="0.35">
      <c r="A5309" s="106">
        <v>44439</v>
      </c>
      <c r="B5309" s="1" t="s">
        <v>2330</v>
      </c>
      <c r="C5309" s="102" t="s">
        <v>3685</v>
      </c>
      <c r="D5309" s="102">
        <v>1356</v>
      </c>
      <c r="E5309" s="1" t="s">
        <v>3017</v>
      </c>
      <c r="F5309" s="102" t="s">
        <v>3544</v>
      </c>
      <c r="G5309" s="1">
        <v>87106</v>
      </c>
      <c r="H5309" s="1">
        <v>14346</v>
      </c>
      <c r="I5309" s="1">
        <v>0</v>
      </c>
      <c r="J5309" s="1">
        <v>14346</v>
      </c>
      <c r="K5309" s="1">
        <v>101452</v>
      </c>
      <c r="L5309" s="1" t="s">
        <v>1009</v>
      </c>
      <c r="M5309" s="1"/>
    </row>
    <row r="5310" spans="1:13" hidden="1" x14ac:dyDescent="0.35">
      <c r="A5310" s="106">
        <v>44439</v>
      </c>
      <c r="B5310" s="1" t="s">
        <v>2330</v>
      </c>
      <c r="C5310" s="102" t="s">
        <v>3686</v>
      </c>
      <c r="D5310" s="102">
        <v>1357</v>
      </c>
      <c r="E5310" s="1" t="s">
        <v>3017</v>
      </c>
      <c r="F5310" s="102" t="s">
        <v>3687</v>
      </c>
      <c r="G5310" s="1">
        <v>42450</v>
      </c>
      <c r="H5310" s="1">
        <v>6359</v>
      </c>
      <c r="I5310" s="1">
        <v>0</v>
      </c>
      <c r="J5310" s="1">
        <v>6359</v>
      </c>
      <c r="K5310" s="1">
        <v>48809</v>
      </c>
      <c r="L5310" s="1" t="s">
        <v>1244</v>
      </c>
      <c r="M5310" s="1"/>
    </row>
    <row r="5311" spans="1:13" hidden="1" x14ac:dyDescent="0.35">
      <c r="A5311" s="106">
        <v>44439</v>
      </c>
      <c r="B5311" s="1" t="s">
        <v>2330</v>
      </c>
      <c r="C5311" s="102" t="s">
        <v>3688</v>
      </c>
      <c r="D5311" s="102">
        <v>1358</v>
      </c>
      <c r="E5311" s="1" t="s">
        <v>3017</v>
      </c>
      <c r="F5311" s="102" t="s">
        <v>3689</v>
      </c>
      <c r="G5311" s="1">
        <v>11248</v>
      </c>
      <c r="H5311" s="1">
        <v>1345</v>
      </c>
      <c r="I5311" s="1">
        <v>0</v>
      </c>
      <c r="J5311" s="1">
        <v>1345</v>
      </c>
      <c r="K5311" s="1">
        <v>12593</v>
      </c>
      <c r="L5311" s="1" t="s">
        <v>1244</v>
      </c>
      <c r="M5311" s="1"/>
    </row>
    <row r="5312" spans="1:13" hidden="1" x14ac:dyDescent="0.35">
      <c r="A5312" s="106">
        <v>44439</v>
      </c>
      <c r="B5312" s="1" t="s">
        <v>2330</v>
      </c>
      <c r="C5312" s="102" t="s">
        <v>3690</v>
      </c>
      <c r="D5312" s="102">
        <v>1359</v>
      </c>
      <c r="E5312" s="1" t="s">
        <v>3017</v>
      </c>
      <c r="F5312" s="102" t="s">
        <v>3547</v>
      </c>
      <c r="G5312" s="1">
        <v>9072</v>
      </c>
      <c r="H5312" s="1">
        <v>1470</v>
      </c>
      <c r="I5312" s="1">
        <v>0</v>
      </c>
      <c r="J5312" s="1">
        <v>1470</v>
      </c>
      <c r="K5312" s="1">
        <v>10542</v>
      </c>
      <c r="L5312" s="1" t="s">
        <v>1255</v>
      </c>
      <c r="M5312" s="1"/>
    </row>
    <row r="5313" spans="1:13" hidden="1" x14ac:dyDescent="0.35">
      <c r="A5313" s="106">
        <v>44439</v>
      </c>
      <c r="B5313" s="1" t="s">
        <v>2330</v>
      </c>
      <c r="C5313" s="102" t="s">
        <v>3691</v>
      </c>
      <c r="D5313" s="102">
        <v>1361</v>
      </c>
      <c r="E5313" s="1" t="s">
        <v>3017</v>
      </c>
      <c r="F5313" s="102" t="s">
        <v>3692</v>
      </c>
      <c r="G5313" s="1">
        <v>4798</v>
      </c>
      <c r="H5313" s="1">
        <v>120</v>
      </c>
      <c r="I5313" s="1">
        <v>0</v>
      </c>
      <c r="J5313" s="1">
        <v>120</v>
      </c>
      <c r="K5313" s="1">
        <v>4918</v>
      </c>
      <c r="L5313" s="1" t="s">
        <v>1244</v>
      </c>
      <c r="M5313" s="1"/>
    </row>
    <row r="5314" spans="1:13" hidden="1" x14ac:dyDescent="0.35">
      <c r="A5314" s="106">
        <v>44439</v>
      </c>
      <c r="B5314" s="1" t="s">
        <v>2330</v>
      </c>
      <c r="C5314" s="102" t="s">
        <v>3693</v>
      </c>
      <c r="D5314" s="102">
        <v>1362</v>
      </c>
      <c r="E5314" s="1" t="s">
        <v>3017</v>
      </c>
      <c r="F5314" s="102" t="s">
        <v>3694</v>
      </c>
      <c r="G5314" s="1">
        <v>39179</v>
      </c>
      <c r="H5314" s="1">
        <v>5597</v>
      </c>
      <c r="I5314" s="1">
        <v>0</v>
      </c>
      <c r="J5314" s="1">
        <v>5597</v>
      </c>
      <c r="K5314" s="1">
        <v>44776</v>
      </c>
      <c r="L5314" s="1" t="s">
        <v>1244</v>
      </c>
      <c r="M5314" s="1"/>
    </row>
    <row r="5315" spans="1:13" hidden="1" x14ac:dyDescent="0.35">
      <c r="A5315" s="106">
        <v>44439</v>
      </c>
      <c r="B5315" s="1"/>
      <c r="C5315" s="102" t="s">
        <v>3695</v>
      </c>
      <c r="D5315" s="102">
        <v>1374</v>
      </c>
      <c r="E5315" s="1" t="s">
        <v>3016</v>
      </c>
      <c r="F5315" s="102" t="s">
        <v>3696</v>
      </c>
      <c r="G5315" s="1">
        <v>2755954</v>
      </c>
      <c r="H5315" s="1">
        <v>646805</v>
      </c>
      <c r="I5315" s="1">
        <v>0</v>
      </c>
      <c r="J5315" s="1">
        <v>646805</v>
      </c>
      <c r="K5315" s="1">
        <v>3402759</v>
      </c>
      <c r="L5315" s="1"/>
      <c r="M5315" s="1"/>
    </row>
    <row r="5316" spans="1:13" hidden="1" x14ac:dyDescent="0.35">
      <c r="A5316" s="106">
        <v>44439</v>
      </c>
      <c r="B5316" s="1" t="s">
        <v>2331</v>
      </c>
      <c r="C5316" s="102" t="s">
        <v>3697</v>
      </c>
      <c r="D5316" s="102">
        <v>1375</v>
      </c>
      <c r="E5316" s="1" t="s">
        <v>3017</v>
      </c>
      <c r="F5316" s="102" t="s">
        <v>3551</v>
      </c>
      <c r="G5316" s="1">
        <v>413196</v>
      </c>
      <c r="H5316" s="1">
        <v>73717</v>
      </c>
      <c r="I5316" s="1">
        <v>0</v>
      </c>
      <c r="J5316" s="1">
        <v>73717</v>
      </c>
      <c r="K5316" s="1">
        <v>486913</v>
      </c>
      <c r="L5316" s="1" t="s">
        <v>1247</v>
      </c>
      <c r="M5316" s="1"/>
    </row>
    <row r="5317" spans="1:13" hidden="1" x14ac:dyDescent="0.35">
      <c r="A5317" s="106">
        <v>44439</v>
      </c>
      <c r="B5317" s="1" t="s">
        <v>2331</v>
      </c>
      <c r="C5317" s="102" t="s">
        <v>3698</v>
      </c>
      <c r="D5317" s="102">
        <v>1376</v>
      </c>
      <c r="E5317" s="1" t="s">
        <v>3017</v>
      </c>
      <c r="F5317" s="102" t="s">
        <v>3699</v>
      </c>
      <c r="G5317" s="1">
        <v>1798429</v>
      </c>
      <c r="H5317" s="1">
        <v>512503</v>
      </c>
      <c r="I5317" s="1">
        <v>0</v>
      </c>
      <c r="J5317" s="1">
        <v>512503</v>
      </c>
      <c r="K5317" s="1">
        <v>2310932</v>
      </c>
      <c r="L5317" s="1" t="s">
        <v>1182</v>
      </c>
      <c r="M5317" s="1"/>
    </row>
    <row r="5318" spans="1:13" hidden="1" x14ac:dyDescent="0.35">
      <c r="A5318" s="106">
        <v>44439</v>
      </c>
      <c r="B5318" s="1" t="s">
        <v>2332</v>
      </c>
      <c r="C5318" s="102" t="s">
        <v>3700</v>
      </c>
      <c r="D5318" s="102">
        <v>1377</v>
      </c>
      <c r="E5318" s="1" t="s">
        <v>3017</v>
      </c>
      <c r="F5318" s="102" t="s">
        <v>3553</v>
      </c>
      <c r="G5318" s="1">
        <v>89287</v>
      </c>
      <c r="H5318" s="1">
        <v>0</v>
      </c>
      <c r="I5318" s="1">
        <v>0</v>
      </c>
      <c r="J5318" s="1">
        <v>0</v>
      </c>
      <c r="K5318" s="1">
        <v>89287</v>
      </c>
      <c r="L5318" s="1" t="s">
        <v>1183</v>
      </c>
      <c r="M5318" s="1"/>
    </row>
    <row r="5319" spans="1:13" hidden="1" x14ac:dyDescent="0.35">
      <c r="A5319" s="106">
        <v>44439</v>
      </c>
      <c r="B5319" s="1" t="s">
        <v>2331</v>
      </c>
      <c r="C5319" s="102" t="s">
        <v>3701</v>
      </c>
      <c r="D5319" s="102">
        <v>1378</v>
      </c>
      <c r="E5319" s="1" t="s">
        <v>3017</v>
      </c>
      <c r="F5319" s="102" t="s">
        <v>3702</v>
      </c>
      <c r="G5319" s="1">
        <v>166974</v>
      </c>
      <c r="H5319" s="1">
        <v>693</v>
      </c>
      <c r="I5319" s="1">
        <v>0</v>
      </c>
      <c r="J5319" s="1">
        <v>693</v>
      </c>
      <c r="K5319" s="1">
        <v>167667</v>
      </c>
      <c r="L5319" s="1" t="s">
        <v>1182</v>
      </c>
      <c r="M5319" s="1"/>
    </row>
    <row r="5320" spans="1:13" hidden="1" x14ac:dyDescent="0.35">
      <c r="A5320" s="106">
        <v>44439</v>
      </c>
      <c r="B5320" s="1" t="s">
        <v>2332</v>
      </c>
      <c r="C5320" s="102" t="s">
        <v>3703</v>
      </c>
      <c r="D5320" s="102">
        <v>1857</v>
      </c>
      <c r="E5320" s="1" t="s">
        <v>3017</v>
      </c>
      <c r="F5320" s="102" t="s">
        <v>3555</v>
      </c>
      <c r="G5320" s="1">
        <v>288068</v>
      </c>
      <c r="H5320" s="1">
        <v>59892</v>
      </c>
      <c r="I5320" s="1">
        <v>0</v>
      </c>
      <c r="J5320" s="1">
        <v>59892</v>
      </c>
      <c r="K5320" s="1">
        <v>347960</v>
      </c>
      <c r="L5320" s="1" t="s">
        <v>1183</v>
      </c>
      <c r="M5320" s="1"/>
    </row>
    <row r="5321" spans="1:13" hidden="1" x14ac:dyDescent="0.35">
      <c r="A5321" s="106">
        <v>44439</v>
      </c>
      <c r="B5321" s="1"/>
      <c r="C5321" s="102" t="s">
        <v>3704</v>
      </c>
      <c r="D5321" s="102">
        <v>1380</v>
      </c>
      <c r="E5321" s="1" t="s">
        <v>3016</v>
      </c>
      <c r="F5321" s="102" t="s">
        <v>3705</v>
      </c>
      <c r="G5321" s="1">
        <v>145757</v>
      </c>
      <c r="H5321" s="1">
        <v>30013</v>
      </c>
      <c r="I5321" s="1">
        <v>0</v>
      </c>
      <c r="J5321" s="1">
        <v>30013</v>
      </c>
      <c r="K5321" s="1">
        <v>175770</v>
      </c>
      <c r="L5321" s="1"/>
      <c r="M5321" s="1"/>
    </row>
    <row r="5322" spans="1:13" hidden="1" x14ac:dyDescent="0.35">
      <c r="A5322" s="106">
        <v>44439</v>
      </c>
      <c r="B5322" s="1" t="s">
        <v>2334</v>
      </c>
      <c r="C5322" s="102" t="s">
        <v>3706</v>
      </c>
      <c r="D5322" s="102">
        <v>1388</v>
      </c>
      <c r="E5322" s="1" t="s">
        <v>3017</v>
      </c>
      <c r="F5322" s="102" t="s">
        <v>3707</v>
      </c>
      <c r="G5322" s="1">
        <v>145757</v>
      </c>
      <c r="H5322" s="1">
        <v>30013</v>
      </c>
      <c r="I5322" s="1">
        <v>0</v>
      </c>
      <c r="J5322" s="1">
        <v>30013</v>
      </c>
      <c r="K5322" s="1">
        <v>175770</v>
      </c>
      <c r="L5322" s="1" t="s">
        <v>1247</v>
      </c>
      <c r="M5322" s="1"/>
    </row>
    <row r="5323" spans="1:13" hidden="1" x14ac:dyDescent="0.35">
      <c r="A5323" s="106">
        <v>44439</v>
      </c>
      <c r="B5323" s="1"/>
      <c r="C5323" s="102" t="s">
        <v>2933</v>
      </c>
      <c r="D5323" s="102">
        <v>1391</v>
      </c>
      <c r="E5323" s="1" t="s">
        <v>3016</v>
      </c>
      <c r="F5323" s="102" t="s">
        <v>3708</v>
      </c>
      <c r="G5323" s="1">
        <v>3505235</v>
      </c>
      <c r="H5323" s="1">
        <v>1035573.13</v>
      </c>
      <c r="I5323" s="1">
        <v>0</v>
      </c>
      <c r="J5323" s="1">
        <v>1035573.13</v>
      </c>
      <c r="K5323" s="1">
        <v>4540808.13</v>
      </c>
      <c r="L5323" s="1"/>
      <c r="M5323" s="1"/>
    </row>
    <row r="5324" spans="1:13" hidden="1" x14ac:dyDescent="0.35">
      <c r="A5324" s="106">
        <v>44439</v>
      </c>
      <c r="B5324" s="1"/>
      <c r="C5324" s="102" t="s">
        <v>3709</v>
      </c>
      <c r="D5324" s="102">
        <v>1392</v>
      </c>
      <c r="E5324" s="1" t="s">
        <v>3016</v>
      </c>
      <c r="F5324" s="102" t="s">
        <v>3672</v>
      </c>
      <c r="G5324" s="1">
        <v>1266879</v>
      </c>
      <c r="H5324" s="1">
        <v>178408</v>
      </c>
      <c r="I5324" s="1">
        <v>0</v>
      </c>
      <c r="J5324" s="1">
        <v>178408</v>
      </c>
      <c r="K5324" s="1">
        <v>1445287</v>
      </c>
      <c r="L5324" s="1"/>
      <c r="M5324" s="1"/>
    </row>
    <row r="5325" spans="1:13" hidden="1" x14ac:dyDescent="0.35">
      <c r="A5325" s="106">
        <v>44439</v>
      </c>
      <c r="B5325" s="1" t="s">
        <v>2330</v>
      </c>
      <c r="C5325" s="102" t="s">
        <v>3710</v>
      </c>
      <c r="D5325" s="102">
        <v>1393</v>
      </c>
      <c r="E5325" s="1" t="s">
        <v>3017</v>
      </c>
      <c r="F5325" s="102" t="s">
        <v>3535</v>
      </c>
      <c r="G5325" s="1">
        <v>468037</v>
      </c>
      <c r="H5325" s="1">
        <v>72335</v>
      </c>
      <c r="I5325" s="1">
        <v>0</v>
      </c>
      <c r="J5325" s="1">
        <v>72335</v>
      </c>
      <c r="K5325" s="1">
        <v>540372</v>
      </c>
      <c r="L5325" s="1" t="s">
        <v>1244</v>
      </c>
      <c r="M5325" s="1"/>
    </row>
    <row r="5326" spans="1:13" hidden="1" x14ac:dyDescent="0.35">
      <c r="A5326" s="106">
        <v>44439</v>
      </c>
      <c r="B5326" s="1" t="s">
        <v>2330</v>
      </c>
      <c r="C5326" s="102" t="s">
        <v>3711</v>
      </c>
      <c r="D5326" s="102">
        <v>1394</v>
      </c>
      <c r="E5326" s="1" t="s">
        <v>3017</v>
      </c>
      <c r="F5326" s="102" t="s">
        <v>3536</v>
      </c>
      <c r="G5326" s="1">
        <v>187995</v>
      </c>
      <c r="H5326" s="1">
        <v>23959</v>
      </c>
      <c r="I5326" s="1">
        <v>0</v>
      </c>
      <c r="J5326" s="1">
        <v>23959</v>
      </c>
      <c r="K5326" s="1">
        <v>211954</v>
      </c>
      <c r="L5326" s="1" t="s">
        <v>1244</v>
      </c>
      <c r="M5326" s="1"/>
    </row>
    <row r="5327" spans="1:13" hidden="1" x14ac:dyDescent="0.35">
      <c r="A5327" s="106">
        <v>44439</v>
      </c>
      <c r="B5327" s="1" t="s">
        <v>2330</v>
      </c>
      <c r="C5327" s="102" t="s">
        <v>3712</v>
      </c>
      <c r="D5327" s="102">
        <v>1395</v>
      </c>
      <c r="E5327" s="1" t="s">
        <v>3017</v>
      </c>
      <c r="F5327" s="102" t="s">
        <v>3537</v>
      </c>
      <c r="G5327" s="1">
        <v>13201</v>
      </c>
      <c r="H5327" s="1">
        <v>479</v>
      </c>
      <c r="I5327" s="1">
        <v>0</v>
      </c>
      <c r="J5327" s="1">
        <v>479</v>
      </c>
      <c r="K5327" s="1">
        <v>13680</v>
      </c>
      <c r="L5327" s="1" t="s">
        <v>1244</v>
      </c>
      <c r="M5327" s="1"/>
    </row>
    <row r="5328" spans="1:13" hidden="1" x14ac:dyDescent="0.35">
      <c r="A5328" s="106">
        <v>44439</v>
      </c>
      <c r="B5328" s="1" t="s">
        <v>2330</v>
      </c>
      <c r="C5328" s="102" t="s">
        <v>3713</v>
      </c>
      <c r="D5328" s="102">
        <v>1396</v>
      </c>
      <c r="E5328" s="1" t="s">
        <v>3017</v>
      </c>
      <c r="F5328" s="102" t="s">
        <v>3538</v>
      </c>
      <c r="G5328" s="1">
        <v>42093</v>
      </c>
      <c r="H5328" s="1">
        <v>0</v>
      </c>
      <c r="I5328" s="1">
        <v>0</v>
      </c>
      <c r="J5328" s="1">
        <v>0</v>
      </c>
      <c r="K5328" s="1">
        <v>42093</v>
      </c>
      <c r="L5328" s="1" t="s">
        <v>1244</v>
      </c>
      <c r="M5328" s="1"/>
    </row>
    <row r="5329" spans="1:13" hidden="1" x14ac:dyDescent="0.35">
      <c r="A5329" s="106">
        <v>44439</v>
      </c>
      <c r="B5329" s="1" t="s">
        <v>2330</v>
      </c>
      <c r="C5329" s="102" t="s">
        <v>3714</v>
      </c>
      <c r="D5329" s="102">
        <v>1400</v>
      </c>
      <c r="E5329" s="1" t="s">
        <v>3017</v>
      </c>
      <c r="F5329" s="102" t="s">
        <v>3539</v>
      </c>
      <c r="G5329" s="1">
        <v>35296</v>
      </c>
      <c r="H5329" s="1">
        <v>3999</v>
      </c>
      <c r="I5329" s="1">
        <v>0</v>
      </c>
      <c r="J5329" s="1">
        <v>3999</v>
      </c>
      <c r="K5329" s="1">
        <v>39295</v>
      </c>
      <c r="L5329" s="1" t="s">
        <v>1244</v>
      </c>
      <c r="M5329" s="1"/>
    </row>
    <row r="5330" spans="1:13" hidden="1" x14ac:dyDescent="0.35">
      <c r="A5330" s="106">
        <v>44439</v>
      </c>
      <c r="B5330" s="1" t="s">
        <v>2330</v>
      </c>
      <c r="C5330" s="102" t="s">
        <v>3715</v>
      </c>
      <c r="D5330" s="102">
        <v>1401</v>
      </c>
      <c r="E5330" s="1" t="s">
        <v>3017</v>
      </c>
      <c r="F5330" s="102" t="s">
        <v>3540</v>
      </c>
      <c r="G5330" s="1">
        <v>36128</v>
      </c>
      <c r="H5330" s="1">
        <v>6438</v>
      </c>
      <c r="I5330" s="1">
        <v>0</v>
      </c>
      <c r="J5330" s="1">
        <v>6438</v>
      </c>
      <c r="K5330" s="1">
        <v>42566</v>
      </c>
      <c r="L5330" s="1" t="s">
        <v>1244</v>
      </c>
      <c r="M5330" s="1"/>
    </row>
    <row r="5331" spans="1:13" hidden="1" x14ac:dyDescent="0.35">
      <c r="A5331" s="106">
        <v>44439</v>
      </c>
      <c r="B5331" s="1" t="s">
        <v>2330</v>
      </c>
      <c r="C5331" s="102" t="s">
        <v>3716</v>
      </c>
      <c r="D5331" s="102">
        <v>1402</v>
      </c>
      <c r="E5331" s="1" t="s">
        <v>3017</v>
      </c>
      <c r="F5331" s="102" t="s">
        <v>3717</v>
      </c>
      <c r="G5331" s="1">
        <v>55740</v>
      </c>
      <c r="H5331" s="1">
        <v>9042</v>
      </c>
      <c r="I5331" s="1">
        <v>0</v>
      </c>
      <c r="J5331" s="1">
        <v>9042</v>
      </c>
      <c r="K5331" s="1">
        <v>64782</v>
      </c>
      <c r="L5331" s="1" t="s">
        <v>1244</v>
      </c>
      <c r="M5331" s="1"/>
    </row>
    <row r="5332" spans="1:13" hidden="1" x14ac:dyDescent="0.35">
      <c r="A5332" s="106">
        <v>44439</v>
      </c>
      <c r="B5332" s="1" t="s">
        <v>2330</v>
      </c>
      <c r="C5332" s="102" t="s">
        <v>3718</v>
      </c>
      <c r="D5332" s="102">
        <v>1404</v>
      </c>
      <c r="E5332" s="1" t="s">
        <v>3017</v>
      </c>
      <c r="F5332" s="102" t="s">
        <v>3542</v>
      </c>
      <c r="G5332" s="1">
        <v>13581</v>
      </c>
      <c r="H5332" s="1">
        <v>1667</v>
      </c>
      <c r="I5332" s="1">
        <v>0</v>
      </c>
      <c r="J5332" s="1">
        <v>1667</v>
      </c>
      <c r="K5332" s="1">
        <v>15248</v>
      </c>
      <c r="L5332" s="1" t="s">
        <v>1244</v>
      </c>
      <c r="M5332" s="1"/>
    </row>
    <row r="5333" spans="1:13" hidden="1" x14ac:dyDescent="0.35">
      <c r="A5333" s="106">
        <v>44439</v>
      </c>
      <c r="B5333" s="1" t="s">
        <v>2330</v>
      </c>
      <c r="C5333" s="102" t="s">
        <v>3719</v>
      </c>
      <c r="D5333" s="102">
        <v>1405</v>
      </c>
      <c r="E5333" s="1" t="s">
        <v>3017</v>
      </c>
      <c r="F5333" s="102" t="s">
        <v>3543</v>
      </c>
      <c r="G5333" s="1">
        <v>265770</v>
      </c>
      <c r="H5333" s="1">
        <v>38011</v>
      </c>
      <c r="I5333" s="1">
        <v>0</v>
      </c>
      <c r="J5333" s="1">
        <v>38011</v>
      </c>
      <c r="K5333" s="1">
        <v>303781</v>
      </c>
      <c r="L5333" s="1" t="s">
        <v>1258</v>
      </c>
      <c r="M5333" s="1"/>
    </row>
    <row r="5334" spans="1:13" hidden="1" x14ac:dyDescent="0.35">
      <c r="A5334" s="106">
        <v>44439</v>
      </c>
      <c r="B5334" s="1" t="s">
        <v>2330</v>
      </c>
      <c r="C5334" s="102" t="s">
        <v>3720</v>
      </c>
      <c r="D5334" s="102">
        <v>1406</v>
      </c>
      <c r="E5334" s="1" t="s">
        <v>3017</v>
      </c>
      <c r="F5334" s="102" t="s">
        <v>3544</v>
      </c>
      <c r="G5334" s="1">
        <v>66972</v>
      </c>
      <c r="H5334" s="1">
        <v>11030</v>
      </c>
      <c r="I5334" s="1">
        <v>0</v>
      </c>
      <c r="J5334" s="1">
        <v>11030</v>
      </c>
      <c r="K5334" s="1">
        <v>78002</v>
      </c>
      <c r="L5334" s="1" t="s">
        <v>1009</v>
      </c>
      <c r="M5334" s="1"/>
    </row>
    <row r="5335" spans="1:13" hidden="1" x14ac:dyDescent="0.35">
      <c r="A5335" s="106">
        <v>44439</v>
      </c>
      <c r="B5335" s="1" t="s">
        <v>2330</v>
      </c>
      <c r="C5335" s="102" t="s">
        <v>3721</v>
      </c>
      <c r="D5335" s="102">
        <v>1407</v>
      </c>
      <c r="E5335" s="1" t="s">
        <v>3017</v>
      </c>
      <c r="F5335" s="102" t="s">
        <v>3722</v>
      </c>
      <c r="G5335" s="1">
        <v>32637</v>
      </c>
      <c r="H5335" s="1">
        <v>4889</v>
      </c>
      <c r="I5335" s="1">
        <v>0</v>
      </c>
      <c r="J5335" s="1">
        <v>4889</v>
      </c>
      <c r="K5335" s="1">
        <v>37526</v>
      </c>
      <c r="L5335" s="1" t="s">
        <v>1244</v>
      </c>
      <c r="M5335" s="1"/>
    </row>
    <row r="5336" spans="1:13" hidden="1" x14ac:dyDescent="0.35">
      <c r="A5336" s="106">
        <v>44439</v>
      </c>
      <c r="B5336" s="1" t="s">
        <v>2330</v>
      </c>
      <c r="C5336" s="102" t="s">
        <v>3723</v>
      </c>
      <c r="D5336" s="102">
        <v>1408</v>
      </c>
      <c r="E5336" s="1" t="s">
        <v>3017</v>
      </c>
      <c r="F5336" s="102" t="s">
        <v>3724</v>
      </c>
      <c r="G5336" s="1">
        <v>8647</v>
      </c>
      <c r="H5336" s="1">
        <v>1034</v>
      </c>
      <c r="I5336" s="1">
        <v>0</v>
      </c>
      <c r="J5336" s="1">
        <v>1034</v>
      </c>
      <c r="K5336" s="1">
        <v>9681</v>
      </c>
      <c r="L5336" s="1" t="s">
        <v>1244</v>
      </c>
      <c r="M5336" s="1"/>
    </row>
    <row r="5337" spans="1:13" hidden="1" x14ac:dyDescent="0.35">
      <c r="A5337" s="106">
        <v>44439</v>
      </c>
      <c r="B5337" s="1" t="s">
        <v>2330</v>
      </c>
      <c r="C5337" s="102" t="s">
        <v>3725</v>
      </c>
      <c r="D5337" s="102">
        <v>1412</v>
      </c>
      <c r="E5337" s="1" t="s">
        <v>3017</v>
      </c>
      <c r="F5337" s="102" t="s">
        <v>3547</v>
      </c>
      <c r="G5337" s="1">
        <v>6973</v>
      </c>
      <c r="H5337" s="1">
        <v>1130</v>
      </c>
      <c r="I5337" s="1">
        <v>0</v>
      </c>
      <c r="J5337" s="1">
        <v>1130</v>
      </c>
      <c r="K5337" s="1">
        <v>8103</v>
      </c>
      <c r="L5337" s="1" t="s">
        <v>1255</v>
      </c>
      <c r="M5337" s="1"/>
    </row>
    <row r="5338" spans="1:13" hidden="1" x14ac:dyDescent="0.35">
      <c r="A5338" s="106">
        <v>44439</v>
      </c>
      <c r="B5338" s="1" t="s">
        <v>2330</v>
      </c>
      <c r="C5338" s="102" t="s">
        <v>3726</v>
      </c>
      <c r="D5338" s="102">
        <v>1416</v>
      </c>
      <c r="E5338" s="1" t="s">
        <v>3017</v>
      </c>
      <c r="F5338" s="102" t="s">
        <v>3692</v>
      </c>
      <c r="G5338" s="1">
        <v>3688</v>
      </c>
      <c r="H5338" s="1">
        <v>92</v>
      </c>
      <c r="I5338" s="1">
        <v>0</v>
      </c>
      <c r="J5338" s="1">
        <v>92</v>
      </c>
      <c r="K5338" s="1">
        <v>3780</v>
      </c>
      <c r="L5338" s="1" t="s">
        <v>1244</v>
      </c>
      <c r="M5338" s="1"/>
    </row>
    <row r="5339" spans="1:13" hidden="1" x14ac:dyDescent="0.35">
      <c r="A5339" s="106">
        <v>44439</v>
      </c>
      <c r="B5339" s="1" t="s">
        <v>2330</v>
      </c>
      <c r="C5339" s="102" t="s">
        <v>3727</v>
      </c>
      <c r="D5339" s="102">
        <v>1420</v>
      </c>
      <c r="E5339" s="1" t="s">
        <v>3017</v>
      </c>
      <c r="F5339" s="102" t="s">
        <v>3728</v>
      </c>
      <c r="G5339" s="1">
        <v>30121</v>
      </c>
      <c r="H5339" s="1">
        <v>4303</v>
      </c>
      <c r="I5339" s="1">
        <v>0</v>
      </c>
      <c r="J5339" s="1">
        <v>4303</v>
      </c>
      <c r="K5339" s="1">
        <v>34424</v>
      </c>
      <c r="L5339" s="1" t="s">
        <v>1244</v>
      </c>
      <c r="M5339" s="1"/>
    </row>
    <row r="5340" spans="1:13" hidden="1" x14ac:dyDescent="0.35">
      <c r="A5340" s="106">
        <v>44439</v>
      </c>
      <c r="B5340" s="1"/>
      <c r="C5340" s="102" t="s">
        <v>2934</v>
      </c>
      <c r="D5340" s="102">
        <v>1424</v>
      </c>
      <c r="E5340" s="1" t="s">
        <v>3016</v>
      </c>
      <c r="F5340" s="102" t="s">
        <v>3696</v>
      </c>
      <c r="G5340" s="1">
        <v>2126290</v>
      </c>
      <c r="H5340" s="1">
        <v>834089.13</v>
      </c>
      <c r="I5340" s="1">
        <v>0</v>
      </c>
      <c r="J5340" s="1">
        <v>834089.13</v>
      </c>
      <c r="K5340" s="1">
        <v>2960379.13</v>
      </c>
      <c r="L5340" s="1"/>
      <c r="M5340" s="1"/>
    </row>
    <row r="5341" spans="1:13" hidden="1" x14ac:dyDescent="0.35">
      <c r="A5341" s="106">
        <v>44439</v>
      </c>
      <c r="B5341" s="1" t="s">
        <v>2331</v>
      </c>
      <c r="C5341" s="102" t="s">
        <v>2935</v>
      </c>
      <c r="D5341" s="102">
        <v>1425</v>
      </c>
      <c r="E5341" s="1" t="s">
        <v>3017</v>
      </c>
      <c r="F5341" s="102" t="s">
        <v>3551</v>
      </c>
      <c r="G5341" s="1">
        <v>317689</v>
      </c>
      <c r="H5341" s="1">
        <v>56678</v>
      </c>
      <c r="I5341" s="1">
        <v>0</v>
      </c>
      <c r="J5341" s="1">
        <v>56678</v>
      </c>
      <c r="K5341" s="1">
        <v>374367</v>
      </c>
      <c r="L5341" s="1" t="s">
        <v>1247</v>
      </c>
      <c r="M5341" s="1"/>
    </row>
    <row r="5342" spans="1:13" hidden="1" x14ac:dyDescent="0.35">
      <c r="A5342" s="106">
        <v>44439</v>
      </c>
      <c r="B5342" s="1" t="s">
        <v>2331</v>
      </c>
      <c r="C5342" s="102" t="s">
        <v>3729</v>
      </c>
      <c r="D5342" s="102">
        <v>1426</v>
      </c>
      <c r="E5342" s="1" t="s">
        <v>3017</v>
      </c>
      <c r="F5342" s="102" t="s">
        <v>3730</v>
      </c>
      <c r="G5342" s="1">
        <v>1382737</v>
      </c>
      <c r="H5342" s="1">
        <v>730829.13</v>
      </c>
      <c r="I5342" s="1">
        <v>0</v>
      </c>
      <c r="J5342" s="1">
        <v>730829.13</v>
      </c>
      <c r="K5342" s="1">
        <v>2113566.13</v>
      </c>
      <c r="L5342" s="1" t="s">
        <v>1182</v>
      </c>
      <c r="M5342" s="1"/>
    </row>
    <row r="5343" spans="1:13" hidden="1" x14ac:dyDescent="0.35">
      <c r="A5343" s="106">
        <v>44439</v>
      </c>
      <c r="B5343" s="1" t="s">
        <v>2332</v>
      </c>
      <c r="C5343" s="102" t="s">
        <v>3731</v>
      </c>
      <c r="D5343" s="102">
        <v>1427</v>
      </c>
      <c r="E5343" s="1" t="s">
        <v>3017</v>
      </c>
      <c r="F5343" s="102" t="s">
        <v>3553</v>
      </c>
      <c r="G5343" s="1">
        <v>68649</v>
      </c>
      <c r="H5343" s="1">
        <v>0</v>
      </c>
      <c r="I5343" s="1">
        <v>0</v>
      </c>
      <c r="J5343" s="1">
        <v>0</v>
      </c>
      <c r="K5343" s="1">
        <v>68649</v>
      </c>
      <c r="L5343" s="1" t="s">
        <v>1183</v>
      </c>
      <c r="M5343" s="1"/>
    </row>
    <row r="5344" spans="1:13" hidden="1" x14ac:dyDescent="0.35">
      <c r="A5344" s="106">
        <v>44439</v>
      </c>
      <c r="B5344" s="1" t="s">
        <v>2331</v>
      </c>
      <c r="C5344" s="102" t="s">
        <v>4010</v>
      </c>
      <c r="D5344" s="102">
        <v>1428</v>
      </c>
      <c r="E5344" s="1" t="s">
        <v>3017</v>
      </c>
      <c r="F5344" s="102" t="s">
        <v>4011</v>
      </c>
      <c r="G5344" s="1">
        <v>128378</v>
      </c>
      <c r="H5344" s="1">
        <v>533</v>
      </c>
      <c r="I5344" s="1">
        <v>0</v>
      </c>
      <c r="J5344" s="1">
        <v>533</v>
      </c>
      <c r="K5344" s="1">
        <v>128911</v>
      </c>
      <c r="L5344" s="1" t="s">
        <v>1182</v>
      </c>
      <c r="M5344" s="1"/>
    </row>
    <row r="5345" spans="1:13" hidden="1" x14ac:dyDescent="0.35">
      <c r="A5345" s="106">
        <v>44439</v>
      </c>
      <c r="B5345" s="1" t="s">
        <v>2332</v>
      </c>
      <c r="C5345" s="102" t="s">
        <v>3664</v>
      </c>
      <c r="D5345" s="102">
        <v>1998</v>
      </c>
      <c r="E5345" s="1" t="s">
        <v>3017</v>
      </c>
      <c r="F5345" s="102" t="s">
        <v>3555</v>
      </c>
      <c r="G5345" s="1">
        <v>228837</v>
      </c>
      <c r="H5345" s="1">
        <v>46049</v>
      </c>
      <c r="I5345" s="1">
        <v>0</v>
      </c>
      <c r="J5345" s="1">
        <v>46049</v>
      </c>
      <c r="K5345" s="1">
        <v>274886</v>
      </c>
      <c r="L5345" s="1" t="s">
        <v>1183</v>
      </c>
      <c r="M5345" s="1"/>
    </row>
    <row r="5346" spans="1:13" hidden="1" x14ac:dyDescent="0.35">
      <c r="A5346" s="106">
        <v>44439</v>
      </c>
      <c r="B5346" s="1"/>
      <c r="C5346" s="102" t="s">
        <v>3732</v>
      </c>
      <c r="D5346" s="102">
        <v>1430</v>
      </c>
      <c r="E5346" s="1" t="s">
        <v>3016</v>
      </c>
      <c r="F5346" s="102" t="s">
        <v>3705</v>
      </c>
      <c r="G5346" s="1">
        <v>112066</v>
      </c>
      <c r="H5346" s="1">
        <v>23076</v>
      </c>
      <c r="I5346" s="1">
        <v>0</v>
      </c>
      <c r="J5346" s="1">
        <v>23076</v>
      </c>
      <c r="K5346" s="1">
        <v>135142</v>
      </c>
      <c r="L5346" s="1"/>
      <c r="M5346" s="1"/>
    </row>
    <row r="5347" spans="1:13" hidden="1" x14ac:dyDescent="0.35">
      <c r="A5347" s="106">
        <v>44439</v>
      </c>
      <c r="B5347" s="1" t="s">
        <v>2334</v>
      </c>
      <c r="C5347" s="102" t="s">
        <v>3733</v>
      </c>
      <c r="D5347" s="102">
        <v>1438</v>
      </c>
      <c r="E5347" s="1" t="s">
        <v>3017</v>
      </c>
      <c r="F5347" s="102" t="s">
        <v>3557</v>
      </c>
      <c r="G5347" s="1">
        <v>112066</v>
      </c>
      <c r="H5347" s="1">
        <v>23076</v>
      </c>
      <c r="I5347" s="1">
        <v>0</v>
      </c>
      <c r="J5347" s="1">
        <v>23076</v>
      </c>
      <c r="K5347" s="1">
        <v>135142</v>
      </c>
      <c r="L5347" s="1" t="s">
        <v>1247</v>
      </c>
      <c r="M5347" s="1"/>
    </row>
    <row r="5348" spans="1:13" hidden="1" x14ac:dyDescent="0.35">
      <c r="A5348" s="106">
        <v>44439</v>
      </c>
      <c r="B5348" s="1"/>
      <c r="C5348" s="102" t="s">
        <v>3734</v>
      </c>
      <c r="D5348" s="102">
        <v>1441</v>
      </c>
      <c r="E5348" s="1" t="s">
        <v>3016</v>
      </c>
      <c r="F5348" s="102" t="s">
        <v>3735</v>
      </c>
      <c r="G5348" s="1">
        <v>1050774</v>
      </c>
      <c r="H5348" s="1">
        <v>210178</v>
      </c>
      <c r="I5348" s="1">
        <v>0</v>
      </c>
      <c r="J5348" s="1">
        <v>210178</v>
      </c>
      <c r="K5348" s="1">
        <v>1260952</v>
      </c>
      <c r="L5348" s="1"/>
      <c r="M5348" s="1"/>
    </row>
    <row r="5349" spans="1:13" hidden="1" x14ac:dyDescent="0.35">
      <c r="A5349" s="106">
        <v>44439</v>
      </c>
      <c r="B5349" s="1"/>
      <c r="C5349" s="102" t="s">
        <v>3736</v>
      </c>
      <c r="D5349" s="102">
        <v>1442</v>
      </c>
      <c r="E5349" s="1" t="s">
        <v>3016</v>
      </c>
      <c r="F5349" s="102" t="s">
        <v>3672</v>
      </c>
      <c r="G5349" s="1">
        <v>386284</v>
      </c>
      <c r="H5349" s="1">
        <v>51609</v>
      </c>
      <c r="I5349" s="1">
        <v>0</v>
      </c>
      <c r="J5349" s="1">
        <v>51609</v>
      </c>
      <c r="K5349" s="1">
        <v>437893</v>
      </c>
      <c r="L5349" s="1"/>
      <c r="M5349" s="1"/>
    </row>
    <row r="5350" spans="1:13" hidden="1" x14ac:dyDescent="0.35">
      <c r="A5350" s="106">
        <v>44439</v>
      </c>
      <c r="B5350" s="1" t="s">
        <v>2330</v>
      </c>
      <c r="C5350" s="102" t="s">
        <v>3737</v>
      </c>
      <c r="D5350" s="102">
        <v>1443</v>
      </c>
      <c r="E5350" s="1" t="s">
        <v>3017</v>
      </c>
      <c r="F5350" s="102" t="s">
        <v>3535</v>
      </c>
      <c r="G5350" s="1">
        <v>142620</v>
      </c>
      <c r="H5350" s="1">
        <v>22042</v>
      </c>
      <c r="I5350" s="1">
        <v>0</v>
      </c>
      <c r="J5350" s="1">
        <v>22042</v>
      </c>
      <c r="K5350" s="1">
        <v>164662</v>
      </c>
      <c r="L5350" s="1" t="s">
        <v>1244</v>
      </c>
      <c r="M5350" s="1"/>
    </row>
    <row r="5351" spans="1:13" hidden="1" x14ac:dyDescent="0.35">
      <c r="A5351" s="106">
        <v>44439</v>
      </c>
      <c r="B5351" s="1" t="s">
        <v>2330</v>
      </c>
      <c r="C5351" s="102" t="s">
        <v>3738</v>
      </c>
      <c r="D5351" s="102">
        <v>1444</v>
      </c>
      <c r="E5351" s="1" t="s">
        <v>3017</v>
      </c>
      <c r="F5351" s="102" t="s">
        <v>3536</v>
      </c>
      <c r="G5351" s="1">
        <v>57287</v>
      </c>
      <c r="H5351" s="1">
        <v>7301</v>
      </c>
      <c r="I5351" s="1">
        <v>0</v>
      </c>
      <c r="J5351" s="1">
        <v>7301</v>
      </c>
      <c r="K5351" s="1">
        <v>64588</v>
      </c>
      <c r="L5351" s="1" t="s">
        <v>1244</v>
      </c>
      <c r="M5351" s="1"/>
    </row>
    <row r="5352" spans="1:13" hidden="1" x14ac:dyDescent="0.35">
      <c r="A5352" s="106">
        <v>44439</v>
      </c>
      <c r="B5352" s="1" t="s">
        <v>2330</v>
      </c>
      <c r="C5352" s="102" t="s">
        <v>3739</v>
      </c>
      <c r="D5352" s="102">
        <v>1445</v>
      </c>
      <c r="E5352" s="1" t="s">
        <v>3017</v>
      </c>
      <c r="F5352" s="102" t="s">
        <v>3537</v>
      </c>
      <c r="G5352" s="1">
        <v>3106</v>
      </c>
      <c r="H5352" s="1">
        <v>146</v>
      </c>
      <c r="I5352" s="1">
        <v>0</v>
      </c>
      <c r="J5352" s="1">
        <v>146</v>
      </c>
      <c r="K5352" s="1">
        <v>3252</v>
      </c>
      <c r="L5352" s="1" t="s">
        <v>1244</v>
      </c>
      <c r="M5352" s="1"/>
    </row>
    <row r="5353" spans="1:13" hidden="1" x14ac:dyDescent="0.35">
      <c r="A5353" s="106">
        <v>44439</v>
      </c>
      <c r="B5353" s="1" t="s">
        <v>2330</v>
      </c>
      <c r="C5353" s="102" t="s">
        <v>3740</v>
      </c>
      <c r="D5353" s="102">
        <v>1446</v>
      </c>
      <c r="E5353" s="1" t="s">
        <v>3017</v>
      </c>
      <c r="F5353" s="102" t="s">
        <v>3538</v>
      </c>
      <c r="G5353" s="1">
        <v>12826</v>
      </c>
      <c r="H5353" s="1">
        <v>0</v>
      </c>
      <c r="I5353" s="1">
        <v>0</v>
      </c>
      <c r="J5353" s="1">
        <v>0</v>
      </c>
      <c r="K5353" s="1">
        <v>12826</v>
      </c>
      <c r="L5353" s="1" t="s">
        <v>1244</v>
      </c>
      <c r="M5353" s="1"/>
    </row>
    <row r="5354" spans="1:13" hidden="1" x14ac:dyDescent="0.35">
      <c r="A5354" s="106">
        <v>44439</v>
      </c>
      <c r="B5354" s="1" t="s">
        <v>2330</v>
      </c>
      <c r="C5354" s="102" t="s">
        <v>3741</v>
      </c>
      <c r="D5354" s="102">
        <v>1450</v>
      </c>
      <c r="E5354" s="1" t="s">
        <v>3017</v>
      </c>
      <c r="F5354" s="102" t="s">
        <v>3539</v>
      </c>
      <c r="G5354" s="1">
        <v>10756</v>
      </c>
      <c r="H5354" s="1">
        <v>1218</v>
      </c>
      <c r="I5354" s="1">
        <v>0</v>
      </c>
      <c r="J5354" s="1">
        <v>1218</v>
      </c>
      <c r="K5354" s="1">
        <v>11974</v>
      </c>
      <c r="L5354" s="1" t="s">
        <v>1244</v>
      </c>
      <c r="M5354" s="1"/>
    </row>
    <row r="5355" spans="1:13" hidden="1" x14ac:dyDescent="0.35">
      <c r="A5355" s="106">
        <v>44439</v>
      </c>
      <c r="B5355" s="1" t="s">
        <v>2330</v>
      </c>
      <c r="C5355" s="102" t="s">
        <v>3742</v>
      </c>
      <c r="D5355" s="102">
        <v>1451</v>
      </c>
      <c r="E5355" s="1" t="s">
        <v>3017</v>
      </c>
      <c r="F5355" s="102" t="s">
        <v>3743</v>
      </c>
      <c r="G5355" s="1">
        <v>12440</v>
      </c>
      <c r="H5355" s="1">
        <v>1962</v>
      </c>
      <c r="I5355" s="1">
        <v>0</v>
      </c>
      <c r="J5355" s="1">
        <v>1962</v>
      </c>
      <c r="K5355" s="1">
        <v>14402</v>
      </c>
      <c r="L5355" s="1" t="s">
        <v>1244</v>
      </c>
      <c r="M5355" s="1"/>
    </row>
    <row r="5356" spans="1:13" hidden="1" x14ac:dyDescent="0.35">
      <c r="A5356" s="106">
        <v>44439</v>
      </c>
      <c r="B5356" s="1" t="s">
        <v>2330</v>
      </c>
      <c r="C5356" s="102" t="s">
        <v>3744</v>
      </c>
      <c r="D5356" s="102">
        <v>1452</v>
      </c>
      <c r="E5356" s="1" t="s">
        <v>3017</v>
      </c>
      <c r="F5356" s="102" t="s">
        <v>3745</v>
      </c>
      <c r="G5356" s="1">
        <v>16986</v>
      </c>
      <c r="H5356" s="1">
        <v>0</v>
      </c>
      <c r="I5356" s="1">
        <v>0</v>
      </c>
      <c r="J5356" s="1">
        <v>0</v>
      </c>
      <c r="K5356" s="1">
        <v>16986</v>
      </c>
      <c r="L5356" s="1" t="s">
        <v>1244</v>
      </c>
      <c r="M5356" s="1"/>
    </row>
    <row r="5357" spans="1:13" hidden="1" x14ac:dyDescent="0.35">
      <c r="A5357" s="106">
        <v>44439</v>
      </c>
      <c r="B5357" s="1" t="s">
        <v>2330</v>
      </c>
      <c r="C5357" s="102" t="s">
        <v>3746</v>
      </c>
      <c r="D5357" s="102">
        <v>1454</v>
      </c>
      <c r="E5357" s="1" t="s">
        <v>3017</v>
      </c>
      <c r="F5357" s="102" t="s">
        <v>3542</v>
      </c>
      <c r="G5357" s="1">
        <v>4069</v>
      </c>
      <c r="H5357" s="1">
        <v>508</v>
      </c>
      <c r="I5357" s="1">
        <v>0</v>
      </c>
      <c r="J5357" s="1">
        <v>508</v>
      </c>
      <c r="K5357" s="1">
        <v>4577</v>
      </c>
      <c r="L5357" s="1" t="s">
        <v>1244</v>
      </c>
      <c r="M5357" s="1"/>
    </row>
    <row r="5358" spans="1:13" hidden="1" x14ac:dyDescent="0.35">
      <c r="A5358" s="106">
        <v>44439</v>
      </c>
      <c r="B5358" s="1" t="s">
        <v>2330</v>
      </c>
      <c r="C5358" s="102" t="s">
        <v>3747</v>
      </c>
      <c r="D5358" s="102">
        <v>1455</v>
      </c>
      <c r="E5358" s="1" t="s">
        <v>3017</v>
      </c>
      <c r="F5358" s="102" t="s">
        <v>3543</v>
      </c>
      <c r="G5358" s="1">
        <v>80985</v>
      </c>
      <c r="H5358" s="1">
        <v>11583</v>
      </c>
      <c r="I5358" s="1">
        <v>0</v>
      </c>
      <c r="J5358" s="1">
        <v>11583</v>
      </c>
      <c r="K5358" s="1">
        <v>92568</v>
      </c>
      <c r="L5358" s="1" t="s">
        <v>1258</v>
      </c>
      <c r="M5358" s="1"/>
    </row>
    <row r="5359" spans="1:13" hidden="1" x14ac:dyDescent="0.35">
      <c r="A5359" s="106">
        <v>44439</v>
      </c>
      <c r="B5359" s="1" t="s">
        <v>2330</v>
      </c>
      <c r="C5359" s="102" t="s">
        <v>3748</v>
      </c>
      <c r="D5359" s="102">
        <v>1456</v>
      </c>
      <c r="E5359" s="1" t="s">
        <v>3017</v>
      </c>
      <c r="F5359" s="102" t="s">
        <v>3544</v>
      </c>
      <c r="G5359" s="1">
        <v>20408</v>
      </c>
      <c r="H5359" s="1">
        <v>3361</v>
      </c>
      <c r="I5359" s="1">
        <v>0</v>
      </c>
      <c r="J5359" s="1">
        <v>3361</v>
      </c>
      <c r="K5359" s="1">
        <v>23769</v>
      </c>
      <c r="L5359" s="1" t="s">
        <v>1009</v>
      </c>
      <c r="M5359" s="1"/>
    </row>
    <row r="5360" spans="1:13" hidden="1" x14ac:dyDescent="0.35">
      <c r="A5360" s="106">
        <v>44439</v>
      </c>
      <c r="B5360" s="1" t="s">
        <v>2330</v>
      </c>
      <c r="C5360" s="102" t="s">
        <v>3749</v>
      </c>
      <c r="D5360" s="102">
        <v>1457</v>
      </c>
      <c r="E5360" s="1" t="s">
        <v>3017</v>
      </c>
      <c r="F5360" s="102" t="s">
        <v>3722</v>
      </c>
      <c r="G5360" s="1">
        <v>9945</v>
      </c>
      <c r="H5360" s="1">
        <v>1490</v>
      </c>
      <c r="I5360" s="1">
        <v>0</v>
      </c>
      <c r="J5360" s="1">
        <v>1490</v>
      </c>
      <c r="K5360" s="1">
        <v>11435</v>
      </c>
      <c r="L5360" s="1" t="s">
        <v>1244</v>
      </c>
      <c r="M5360" s="1"/>
    </row>
    <row r="5361" spans="1:13" hidden="1" x14ac:dyDescent="0.35">
      <c r="A5361" s="106">
        <v>44439</v>
      </c>
      <c r="B5361" s="1" t="s">
        <v>2330</v>
      </c>
      <c r="C5361" s="102" t="s">
        <v>3750</v>
      </c>
      <c r="D5361" s="102">
        <v>1458</v>
      </c>
      <c r="E5361" s="1" t="s">
        <v>3017</v>
      </c>
      <c r="F5361" s="102" t="s">
        <v>3751</v>
      </c>
      <c r="G5361" s="1">
        <v>2634</v>
      </c>
      <c r="H5361" s="1">
        <v>315</v>
      </c>
      <c r="I5361" s="1">
        <v>0</v>
      </c>
      <c r="J5361" s="1">
        <v>315</v>
      </c>
      <c r="K5361" s="1">
        <v>2949</v>
      </c>
      <c r="L5361" s="1" t="s">
        <v>1244</v>
      </c>
      <c r="M5361" s="1"/>
    </row>
    <row r="5362" spans="1:13" hidden="1" x14ac:dyDescent="0.35">
      <c r="A5362" s="106">
        <v>44439</v>
      </c>
      <c r="B5362" s="1" t="s">
        <v>2330</v>
      </c>
      <c r="C5362" s="102" t="s">
        <v>3752</v>
      </c>
      <c r="D5362" s="102">
        <v>1462</v>
      </c>
      <c r="E5362" s="1" t="s">
        <v>3017</v>
      </c>
      <c r="F5362" s="102" t="s">
        <v>3753</v>
      </c>
      <c r="G5362" s="1">
        <v>1921</v>
      </c>
      <c r="H5362" s="1">
        <v>344</v>
      </c>
      <c r="I5362" s="1">
        <v>0</v>
      </c>
      <c r="J5362" s="1">
        <v>344</v>
      </c>
      <c r="K5362" s="1">
        <v>2265</v>
      </c>
      <c r="L5362" s="1" t="s">
        <v>1255</v>
      </c>
      <c r="M5362" s="1"/>
    </row>
    <row r="5363" spans="1:13" hidden="1" x14ac:dyDescent="0.35">
      <c r="A5363" s="106">
        <v>44439</v>
      </c>
      <c r="B5363" s="1" t="s">
        <v>2330</v>
      </c>
      <c r="C5363" s="102" t="s">
        <v>3754</v>
      </c>
      <c r="D5363" s="102">
        <v>1466</v>
      </c>
      <c r="E5363" s="1" t="s">
        <v>3017</v>
      </c>
      <c r="F5363" s="102" t="s">
        <v>3692</v>
      </c>
      <c r="G5363" s="1">
        <v>1124</v>
      </c>
      <c r="H5363" s="1">
        <v>28</v>
      </c>
      <c r="I5363" s="1">
        <v>0</v>
      </c>
      <c r="J5363" s="1">
        <v>28</v>
      </c>
      <c r="K5363" s="1">
        <v>1152</v>
      </c>
      <c r="L5363" s="1" t="s">
        <v>1244</v>
      </c>
      <c r="M5363" s="1"/>
    </row>
    <row r="5364" spans="1:13" hidden="1" x14ac:dyDescent="0.35">
      <c r="A5364" s="106">
        <v>44439</v>
      </c>
      <c r="B5364" s="1" t="s">
        <v>2330</v>
      </c>
      <c r="C5364" s="102" t="s">
        <v>3755</v>
      </c>
      <c r="D5364" s="102">
        <v>1470</v>
      </c>
      <c r="E5364" s="1" t="s">
        <v>3017</v>
      </c>
      <c r="F5364" s="102" t="s">
        <v>3549</v>
      </c>
      <c r="G5364" s="1">
        <v>9177</v>
      </c>
      <c r="H5364" s="1">
        <v>1311</v>
      </c>
      <c r="I5364" s="1">
        <v>0</v>
      </c>
      <c r="J5364" s="1">
        <v>1311</v>
      </c>
      <c r="K5364" s="1">
        <v>10488</v>
      </c>
      <c r="L5364" s="1" t="s">
        <v>1244</v>
      </c>
      <c r="M5364" s="1"/>
    </row>
    <row r="5365" spans="1:13" hidden="1" x14ac:dyDescent="0.35">
      <c r="A5365" s="106">
        <v>44439</v>
      </c>
      <c r="B5365" s="1"/>
      <c r="C5365" s="102" t="s">
        <v>3756</v>
      </c>
      <c r="D5365" s="102">
        <v>1474</v>
      </c>
      <c r="E5365" s="1" t="s">
        <v>3016</v>
      </c>
      <c r="F5365" s="102" t="s">
        <v>3696</v>
      </c>
      <c r="G5365" s="1">
        <v>630342</v>
      </c>
      <c r="H5365" s="1">
        <v>151537</v>
      </c>
      <c r="I5365" s="1">
        <v>0</v>
      </c>
      <c r="J5365" s="1">
        <v>151537</v>
      </c>
      <c r="K5365" s="1">
        <v>781879</v>
      </c>
      <c r="L5365" s="1"/>
      <c r="M5365" s="1"/>
    </row>
    <row r="5366" spans="1:13" hidden="1" x14ac:dyDescent="0.35">
      <c r="A5366" s="106">
        <v>44439</v>
      </c>
      <c r="B5366" s="1" t="s">
        <v>2331</v>
      </c>
      <c r="C5366" s="102" t="s">
        <v>3757</v>
      </c>
      <c r="D5366" s="102">
        <v>1475</v>
      </c>
      <c r="E5366" s="1" t="s">
        <v>3017</v>
      </c>
      <c r="F5366" s="102" t="s">
        <v>3551</v>
      </c>
      <c r="G5366" s="1">
        <v>96807</v>
      </c>
      <c r="H5366" s="1">
        <v>17271</v>
      </c>
      <c r="I5366" s="1">
        <v>0</v>
      </c>
      <c r="J5366" s="1">
        <v>17271</v>
      </c>
      <c r="K5366" s="1">
        <v>114078</v>
      </c>
      <c r="L5366" s="1" t="s">
        <v>1247</v>
      </c>
      <c r="M5366" s="1"/>
    </row>
    <row r="5367" spans="1:13" hidden="1" x14ac:dyDescent="0.35">
      <c r="A5367" s="106">
        <v>44439</v>
      </c>
      <c r="B5367" s="1" t="s">
        <v>2331</v>
      </c>
      <c r="C5367" s="102" t="s">
        <v>3758</v>
      </c>
      <c r="D5367" s="102">
        <v>1476</v>
      </c>
      <c r="E5367" s="1" t="s">
        <v>3017</v>
      </c>
      <c r="F5367" s="102" t="s">
        <v>3730</v>
      </c>
      <c r="G5367" s="1">
        <v>421346</v>
      </c>
      <c r="H5367" s="1">
        <v>120072</v>
      </c>
      <c r="I5367" s="1">
        <v>0</v>
      </c>
      <c r="J5367" s="1">
        <v>120072</v>
      </c>
      <c r="K5367" s="1">
        <v>541418</v>
      </c>
      <c r="L5367" s="1" t="s">
        <v>1182</v>
      </c>
      <c r="M5367" s="1"/>
    </row>
    <row r="5368" spans="1:13" hidden="1" x14ac:dyDescent="0.35">
      <c r="A5368" s="106">
        <v>44439</v>
      </c>
      <c r="B5368" s="1" t="s">
        <v>2331</v>
      </c>
      <c r="C5368" s="102" t="s">
        <v>3760</v>
      </c>
      <c r="D5368" s="102">
        <v>1478</v>
      </c>
      <c r="E5368" s="1" t="s">
        <v>3017</v>
      </c>
      <c r="F5368" s="102" t="s">
        <v>3761</v>
      </c>
      <c r="G5368" s="1">
        <v>42459</v>
      </c>
      <c r="H5368" s="1">
        <v>162</v>
      </c>
      <c r="I5368" s="1">
        <v>0</v>
      </c>
      <c r="J5368" s="1">
        <v>162</v>
      </c>
      <c r="K5368" s="1">
        <v>42621</v>
      </c>
      <c r="L5368" s="1" t="s">
        <v>1182</v>
      </c>
      <c r="M5368" s="1"/>
    </row>
    <row r="5369" spans="1:13" hidden="1" x14ac:dyDescent="0.35">
      <c r="A5369" s="106">
        <v>44439</v>
      </c>
      <c r="B5369" s="1" t="s">
        <v>2332</v>
      </c>
      <c r="C5369" s="102" t="s">
        <v>3665</v>
      </c>
      <c r="D5369" s="102">
        <v>2000</v>
      </c>
      <c r="E5369" s="1" t="s">
        <v>3017</v>
      </c>
      <c r="F5369" s="102" t="s">
        <v>3555</v>
      </c>
      <c r="G5369" s="1">
        <v>69730</v>
      </c>
      <c r="H5369" s="1">
        <v>14032</v>
      </c>
      <c r="I5369" s="1">
        <v>0</v>
      </c>
      <c r="J5369" s="1">
        <v>14032</v>
      </c>
      <c r="K5369" s="1">
        <v>83762</v>
      </c>
      <c r="L5369" s="1" t="s">
        <v>1183</v>
      </c>
      <c r="M5369" s="1"/>
    </row>
    <row r="5370" spans="1:13" hidden="1" x14ac:dyDescent="0.35">
      <c r="A5370" s="106">
        <v>44439</v>
      </c>
      <c r="B5370" s="1"/>
      <c r="C5370" s="102" t="s">
        <v>3762</v>
      </c>
      <c r="D5370" s="102">
        <v>1480</v>
      </c>
      <c r="E5370" s="1" t="s">
        <v>3016</v>
      </c>
      <c r="F5370" s="102" t="s">
        <v>3705</v>
      </c>
      <c r="G5370" s="1">
        <v>34148</v>
      </c>
      <c r="H5370" s="1">
        <v>7032</v>
      </c>
      <c r="I5370" s="1">
        <v>0</v>
      </c>
      <c r="J5370" s="1">
        <v>7032</v>
      </c>
      <c r="K5370" s="1">
        <v>41180</v>
      </c>
      <c r="L5370" s="1"/>
      <c r="M5370" s="1"/>
    </row>
    <row r="5371" spans="1:13" hidden="1" x14ac:dyDescent="0.35">
      <c r="A5371" s="106">
        <v>44439</v>
      </c>
      <c r="B5371" s="1" t="s">
        <v>2334</v>
      </c>
      <c r="C5371" s="102" t="s">
        <v>3763</v>
      </c>
      <c r="D5371" s="102">
        <v>1488</v>
      </c>
      <c r="E5371" s="1" t="s">
        <v>3017</v>
      </c>
      <c r="F5371" s="102" t="s">
        <v>3707</v>
      </c>
      <c r="G5371" s="1">
        <v>34148</v>
      </c>
      <c r="H5371" s="1">
        <v>7032</v>
      </c>
      <c r="I5371" s="1">
        <v>0</v>
      </c>
      <c r="J5371" s="1">
        <v>7032</v>
      </c>
      <c r="K5371" s="1">
        <v>41180</v>
      </c>
      <c r="L5371" s="1" t="s">
        <v>1247</v>
      </c>
      <c r="M5371" s="1"/>
    </row>
    <row r="5372" spans="1:13" hidden="1" x14ac:dyDescent="0.35">
      <c r="A5372" s="106">
        <v>44439</v>
      </c>
      <c r="B5372" s="1"/>
      <c r="C5372" s="102" t="s">
        <v>3904</v>
      </c>
      <c r="D5372" s="102">
        <v>1491</v>
      </c>
      <c r="E5372" s="1" t="s">
        <v>3016</v>
      </c>
      <c r="F5372" s="102" t="s">
        <v>3905</v>
      </c>
      <c r="G5372" s="1">
        <v>21926</v>
      </c>
      <c r="H5372" s="1">
        <v>535</v>
      </c>
      <c r="I5372" s="1">
        <v>0</v>
      </c>
      <c r="J5372" s="1">
        <v>535</v>
      </c>
      <c r="K5372" s="1">
        <v>22461</v>
      </c>
      <c r="L5372" s="1"/>
      <c r="M5372" s="1"/>
    </row>
    <row r="5373" spans="1:13" hidden="1" x14ac:dyDescent="0.35">
      <c r="A5373" s="106">
        <v>44439</v>
      </c>
      <c r="B5373" s="1"/>
      <c r="C5373" s="102" t="s">
        <v>3906</v>
      </c>
      <c r="D5373" s="102">
        <v>1492</v>
      </c>
      <c r="E5373" s="1" t="s">
        <v>3016</v>
      </c>
      <c r="F5373" s="102" t="s">
        <v>3672</v>
      </c>
      <c r="G5373" s="1">
        <v>941</v>
      </c>
      <c r="H5373" s="1">
        <v>149</v>
      </c>
      <c r="I5373" s="1">
        <v>0</v>
      </c>
      <c r="J5373" s="1">
        <v>149</v>
      </c>
      <c r="K5373" s="1">
        <v>1090</v>
      </c>
      <c r="L5373" s="1"/>
      <c r="M5373" s="1"/>
    </row>
    <row r="5374" spans="1:13" hidden="1" x14ac:dyDescent="0.35">
      <c r="A5374" s="106">
        <v>44439</v>
      </c>
      <c r="B5374" s="1" t="s">
        <v>2330</v>
      </c>
      <c r="C5374" s="102" t="s">
        <v>3907</v>
      </c>
      <c r="D5374" s="102">
        <v>1493</v>
      </c>
      <c r="E5374" s="1" t="s">
        <v>3017</v>
      </c>
      <c r="F5374" s="102" t="s">
        <v>3535</v>
      </c>
      <c r="G5374" s="1">
        <v>348</v>
      </c>
      <c r="H5374" s="1">
        <v>54</v>
      </c>
      <c r="I5374" s="1">
        <v>0</v>
      </c>
      <c r="J5374" s="1">
        <v>54</v>
      </c>
      <c r="K5374" s="1">
        <v>402</v>
      </c>
      <c r="L5374" s="1" t="s">
        <v>1244</v>
      </c>
      <c r="M5374" s="1"/>
    </row>
    <row r="5375" spans="1:13" hidden="1" x14ac:dyDescent="0.35">
      <c r="A5375" s="106">
        <v>44439</v>
      </c>
      <c r="B5375" s="1" t="s">
        <v>2330</v>
      </c>
      <c r="C5375" s="102" t="s">
        <v>3908</v>
      </c>
      <c r="D5375" s="102">
        <v>1494</v>
      </c>
      <c r="E5375" s="1" t="s">
        <v>3017</v>
      </c>
      <c r="F5375" s="102" t="s">
        <v>3536</v>
      </c>
      <c r="G5375" s="1">
        <v>140</v>
      </c>
      <c r="H5375" s="1">
        <v>18</v>
      </c>
      <c r="I5375" s="1">
        <v>0</v>
      </c>
      <c r="J5375" s="1">
        <v>18</v>
      </c>
      <c r="K5375" s="1">
        <v>158</v>
      </c>
      <c r="L5375" s="1" t="s">
        <v>1244</v>
      </c>
      <c r="M5375" s="1"/>
    </row>
    <row r="5376" spans="1:13" hidden="1" x14ac:dyDescent="0.35">
      <c r="A5376" s="106">
        <v>44439</v>
      </c>
      <c r="B5376" s="1" t="s">
        <v>2330</v>
      </c>
      <c r="C5376" s="102" t="s">
        <v>3909</v>
      </c>
      <c r="D5376" s="102">
        <v>1495</v>
      </c>
      <c r="E5376" s="1" t="s">
        <v>3017</v>
      </c>
      <c r="F5376" s="102" t="s">
        <v>3537</v>
      </c>
      <c r="G5376" s="1">
        <v>9</v>
      </c>
      <c r="H5376" s="1">
        <v>0</v>
      </c>
      <c r="I5376" s="1">
        <v>0</v>
      </c>
      <c r="J5376" s="1">
        <v>0</v>
      </c>
      <c r="K5376" s="1">
        <v>9</v>
      </c>
      <c r="L5376" s="1" t="s">
        <v>1244</v>
      </c>
      <c r="M5376" s="1"/>
    </row>
    <row r="5377" spans="1:13" hidden="1" x14ac:dyDescent="0.35">
      <c r="A5377" s="106">
        <v>44439</v>
      </c>
      <c r="B5377" s="1" t="s">
        <v>2330</v>
      </c>
      <c r="C5377" s="102" t="s">
        <v>3910</v>
      </c>
      <c r="D5377" s="102">
        <v>1497</v>
      </c>
      <c r="E5377" s="1" t="s">
        <v>3017</v>
      </c>
      <c r="F5377" s="102" t="s">
        <v>3538</v>
      </c>
      <c r="G5377" s="1">
        <v>31</v>
      </c>
      <c r="H5377" s="1">
        <v>0</v>
      </c>
      <c r="I5377" s="1">
        <v>0</v>
      </c>
      <c r="J5377" s="1">
        <v>0</v>
      </c>
      <c r="K5377" s="1">
        <v>31</v>
      </c>
      <c r="L5377" s="1" t="s">
        <v>1244</v>
      </c>
      <c r="M5377" s="1"/>
    </row>
    <row r="5378" spans="1:13" hidden="1" x14ac:dyDescent="0.35">
      <c r="A5378" s="106">
        <v>44439</v>
      </c>
      <c r="B5378" s="1" t="s">
        <v>2330</v>
      </c>
      <c r="C5378" s="102" t="s">
        <v>3911</v>
      </c>
      <c r="D5378" s="102">
        <v>1498</v>
      </c>
      <c r="E5378" s="1" t="s">
        <v>3017</v>
      </c>
      <c r="F5378" s="102" t="s">
        <v>3539</v>
      </c>
      <c r="G5378" s="1">
        <v>25</v>
      </c>
      <c r="H5378" s="1">
        <v>3</v>
      </c>
      <c r="I5378" s="1">
        <v>0</v>
      </c>
      <c r="J5378" s="1">
        <v>3</v>
      </c>
      <c r="K5378" s="1">
        <v>28</v>
      </c>
      <c r="L5378" s="1" t="s">
        <v>1244</v>
      </c>
      <c r="M5378" s="1"/>
    </row>
    <row r="5379" spans="1:13" hidden="1" x14ac:dyDescent="0.35">
      <c r="A5379" s="106">
        <v>44439</v>
      </c>
      <c r="B5379" s="1" t="s">
        <v>2330</v>
      </c>
      <c r="C5379" s="102" t="s">
        <v>3912</v>
      </c>
      <c r="D5379" s="102">
        <v>1499</v>
      </c>
      <c r="E5379" s="1" t="s">
        <v>3017</v>
      </c>
      <c r="F5379" s="102" t="s">
        <v>3540</v>
      </c>
      <c r="G5379" s="1">
        <v>31</v>
      </c>
      <c r="H5379" s="1">
        <v>5</v>
      </c>
      <c r="I5379" s="1">
        <v>0</v>
      </c>
      <c r="J5379" s="1">
        <v>5</v>
      </c>
      <c r="K5379" s="1">
        <v>36</v>
      </c>
      <c r="L5379" s="1" t="s">
        <v>1244</v>
      </c>
      <c r="M5379" s="1"/>
    </row>
    <row r="5380" spans="1:13" hidden="1" x14ac:dyDescent="0.35">
      <c r="A5380" s="106">
        <v>44439</v>
      </c>
      <c r="B5380" s="1" t="s">
        <v>2330</v>
      </c>
      <c r="C5380" s="102" t="s">
        <v>3913</v>
      </c>
      <c r="D5380" s="102">
        <v>1500</v>
      </c>
      <c r="E5380" s="1" t="s">
        <v>3017</v>
      </c>
      <c r="F5380" s="102" t="s">
        <v>3914</v>
      </c>
      <c r="G5380" s="1">
        <v>41</v>
      </c>
      <c r="H5380" s="1">
        <v>7</v>
      </c>
      <c r="I5380" s="1">
        <v>0</v>
      </c>
      <c r="J5380" s="1">
        <v>7</v>
      </c>
      <c r="K5380" s="1">
        <v>48</v>
      </c>
      <c r="L5380" s="1" t="s">
        <v>1244</v>
      </c>
      <c r="M5380" s="1"/>
    </row>
    <row r="5381" spans="1:13" hidden="1" x14ac:dyDescent="0.35">
      <c r="A5381" s="106">
        <v>44439</v>
      </c>
      <c r="B5381" s="1" t="s">
        <v>2330</v>
      </c>
      <c r="C5381" s="102" t="s">
        <v>3915</v>
      </c>
      <c r="D5381" s="102">
        <v>1501</v>
      </c>
      <c r="E5381" s="1" t="s">
        <v>3017</v>
      </c>
      <c r="F5381" s="102" t="s">
        <v>3916</v>
      </c>
      <c r="G5381" s="1">
        <v>9</v>
      </c>
      <c r="H5381" s="1">
        <v>1</v>
      </c>
      <c r="I5381" s="1">
        <v>0</v>
      </c>
      <c r="J5381" s="1">
        <v>1</v>
      </c>
      <c r="K5381" s="1">
        <v>10</v>
      </c>
      <c r="L5381" s="1" t="s">
        <v>1244</v>
      </c>
      <c r="M5381" s="1"/>
    </row>
    <row r="5382" spans="1:13" hidden="1" x14ac:dyDescent="0.35">
      <c r="A5382" s="106">
        <v>44439</v>
      </c>
      <c r="B5382" s="1" t="s">
        <v>2330</v>
      </c>
      <c r="C5382" s="102" t="s">
        <v>3917</v>
      </c>
      <c r="D5382" s="102">
        <v>1504</v>
      </c>
      <c r="E5382" s="1" t="s">
        <v>3017</v>
      </c>
      <c r="F5382" s="102" t="s">
        <v>3722</v>
      </c>
      <c r="G5382" s="1">
        <v>24</v>
      </c>
      <c r="H5382" s="1">
        <v>4</v>
      </c>
      <c r="I5382" s="1">
        <v>0</v>
      </c>
      <c r="J5382" s="1">
        <v>4</v>
      </c>
      <c r="K5382" s="1">
        <v>28</v>
      </c>
      <c r="L5382" s="1" t="s">
        <v>1244</v>
      </c>
      <c r="M5382" s="1"/>
    </row>
    <row r="5383" spans="1:13" hidden="1" x14ac:dyDescent="0.35">
      <c r="A5383" s="106">
        <v>44439</v>
      </c>
      <c r="B5383" s="1" t="s">
        <v>2330</v>
      </c>
      <c r="C5383" s="102" t="s">
        <v>3918</v>
      </c>
      <c r="D5383" s="102">
        <v>1505</v>
      </c>
      <c r="E5383" s="1" t="s">
        <v>3017</v>
      </c>
      <c r="F5383" s="102" t="s">
        <v>3543</v>
      </c>
      <c r="G5383" s="1">
        <v>198</v>
      </c>
      <c r="H5383" s="1">
        <v>28</v>
      </c>
      <c r="I5383" s="1">
        <v>0</v>
      </c>
      <c r="J5383" s="1">
        <v>28</v>
      </c>
      <c r="K5383" s="1">
        <v>226</v>
      </c>
      <c r="L5383" s="1" t="s">
        <v>1258</v>
      </c>
      <c r="M5383" s="1"/>
    </row>
    <row r="5384" spans="1:13" hidden="1" x14ac:dyDescent="0.35">
      <c r="A5384" s="106">
        <v>44439</v>
      </c>
      <c r="B5384" s="1" t="s">
        <v>2330</v>
      </c>
      <c r="C5384" s="102" t="s">
        <v>3919</v>
      </c>
      <c r="D5384" s="102">
        <v>1506</v>
      </c>
      <c r="E5384" s="1" t="s">
        <v>3017</v>
      </c>
      <c r="F5384" s="102" t="s">
        <v>3544</v>
      </c>
      <c r="G5384" s="1">
        <v>49</v>
      </c>
      <c r="H5384" s="1">
        <v>8</v>
      </c>
      <c r="I5384" s="1">
        <v>0</v>
      </c>
      <c r="J5384" s="1">
        <v>8</v>
      </c>
      <c r="K5384" s="1">
        <v>57</v>
      </c>
      <c r="L5384" s="1" t="s">
        <v>1009</v>
      </c>
      <c r="M5384" s="1"/>
    </row>
    <row r="5385" spans="1:13" hidden="1" x14ac:dyDescent="0.35">
      <c r="A5385" s="106">
        <v>44439</v>
      </c>
      <c r="B5385" s="1" t="s">
        <v>2330</v>
      </c>
      <c r="C5385" s="102" t="s">
        <v>3920</v>
      </c>
      <c r="D5385" s="102">
        <v>1507</v>
      </c>
      <c r="E5385" s="1" t="s">
        <v>3017</v>
      </c>
      <c r="F5385" s="102" t="s">
        <v>3751</v>
      </c>
      <c r="G5385" s="1">
        <v>6</v>
      </c>
      <c r="H5385" s="1">
        <v>1</v>
      </c>
      <c r="I5385" s="1">
        <v>0</v>
      </c>
      <c r="J5385" s="1">
        <v>1</v>
      </c>
      <c r="K5385" s="1">
        <v>7</v>
      </c>
      <c r="L5385" s="1" t="s">
        <v>1244</v>
      </c>
      <c r="M5385" s="1"/>
    </row>
    <row r="5386" spans="1:13" hidden="1" x14ac:dyDescent="0.35">
      <c r="A5386" s="106">
        <v>44439</v>
      </c>
      <c r="B5386" s="1" t="s">
        <v>2330</v>
      </c>
      <c r="C5386" s="102" t="s">
        <v>3921</v>
      </c>
      <c r="D5386" s="102">
        <v>1508</v>
      </c>
      <c r="E5386" s="1" t="s">
        <v>3017</v>
      </c>
      <c r="F5386" s="102" t="s">
        <v>3547</v>
      </c>
      <c r="G5386" s="1">
        <v>7</v>
      </c>
      <c r="H5386" s="1">
        <v>1</v>
      </c>
      <c r="I5386" s="1">
        <v>0</v>
      </c>
      <c r="J5386" s="1">
        <v>1</v>
      </c>
      <c r="K5386" s="1">
        <v>8</v>
      </c>
      <c r="L5386" s="1" t="s">
        <v>1244</v>
      </c>
      <c r="M5386" s="1"/>
    </row>
    <row r="5387" spans="1:13" hidden="1" x14ac:dyDescent="0.35">
      <c r="A5387" s="106">
        <v>44439</v>
      </c>
      <c r="B5387" s="1" t="s">
        <v>2330</v>
      </c>
      <c r="C5387" s="102" t="s">
        <v>3922</v>
      </c>
      <c r="D5387" s="102">
        <v>1509</v>
      </c>
      <c r="E5387" s="1" t="s">
        <v>3017</v>
      </c>
      <c r="F5387" s="102" t="s">
        <v>3923</v>
      </c>
      <c r="G5387" s="1">
        <v>2</v>
      </c>
      <c r="H5387" s="1">
        <v>0</v>
      </c>
      <c r="I5387" s="1">
        <v>0</v>
      </c>
      <c r="J5387" s="1">
        <v>0</v>
      </c>
      <c r="K5387" s="1">
        <v>2</v>
      </c>
      <c r="L5387" s="1" t="s">
        <v>1244</v>
      </c>
      <c r="M5387" s="1"/>
    </row>
    <row r="5388" spans="1:13" hidden="1" x14ac:dyDescent="0.35">
      <c r="A5388" s="106">
        <v>44439</v>
      </c>
      <c r="B5388" s="1" t="s">
        <v>2330</v>
      </c>
      <c r="C5388" s="102" t="s">
        <v>3924</v>
      </c>
      <c r="D5388" s="102">
        <v>1512</v>
      </c>
      <c r="E5388" s="1" t="s">
        <v>3017</v>
      </c>
      <c r="F5388" s="102" t="s">
        <v>3549</v>
      </c>
      <c r="G5388" s="1">
        <v>21</v>
      </c>
      <c r="H5388" s="1">
        <v>19</v>
      </c>
      <c r="I5388" s="1">
        <v>0</v>
      </c>
      <c r="J5388" s="1">
        <v>19</v>
      </c>
      <c r="K5388" s="1">
        <v>40</v>
      </c>
      <c r="L5388" s="1" t="s">
        <v>1255</v>
      </c>
      <c r="M5388" s="1"/>
    </row>
    <row r="5389" spans="1:13" hidden="1" x14ac:dyDescent="0.35">
      <c r="A5389" s="106">
        <v>44439</v>
      </c>
      <c r="B5389" s="1"/>
      <c r="C5389" s="102" t="s">
        <v>3925</v>
      </c>
      <c r="D5389" s="102">
        <v>1524</v>
      </c>
      <c r="E5389" s="1" t="s">
        <v>3016</v>
      </c>
      <c r="F5389" s="102" t="s">
        <v>3696</v>
      </c>
      <c r="G5389" s="1">
        <v>20902</v>
      </c>
      <c r="H5389" s="1">
        <v>369</v>
      </c>
      <c r="I5389" s="1">
        <v>0</v>
      </c>
      <c r="J5389" s="1">
        <v>369</v>
      </c>
      <c r="K5389" s="1">
        <v>21271</v>
      </c>
      <c r="L5389" s="1"/>
      <c r="M5389" s="1"/>
    </row>
    <row r="5390" spans="1:13" hidden="1" x14ac:dyDescent="0.35">
      <c r="A5390" s="106">
        <v>44439</v>
      </c>
      <c r="B5390" s="1" t="s">
        <v>2331</v>
      </c>
      <c r="C5390" s="102" t="s">
        <v>3926</v>
      </c>
      <c r="D5390" s="102">
        <v>1525</v>
      </c>
      <c r="E5390" s="1" t="s">
        <v>3017</v>
      </c>
      <c r="F5390" s="102" t="s">
        <v>3551</v>
      </c>
      <c r="G5390" s="1">
        <v>235</v>
      </c>
      <c r="H5390" s="1">
        <v>42</v>
      </c>
      <c r="I5390" s="1">
        <v>0</v>
      </c>
      <c r="J5390" s="1">
        <v>42</v>
      </c>
      <c r="K5390" s="1">
        <v>277</v>
      </c>
      <c r="L5390" s="1" t="s">
        <v>1247</v>
      </c>
      <c r="M5390" s="1"/>
    </row>
    <row r="5391" spans="1:13" hidden="1" x14ac:dyDescent="0.35">
      <c r="A5391" s="106">
        <v>44439</v>
      </c>
      <c r="B5391" s="1" t="s">
        <v>2331</v>
      </c>
      <c r="C5391" s="102" t="s">
        <v>3927</v>
      </c>
      <c r="D5391" s="102">
        <v>1526</v>
      </c>
      <c r="E5391" s="1" t="s">
        <v>3017</v>
      </c>
      <c r="F5391" s="102" t="s">
        <v>3730</v>
      </c>
      <c r="G5391" s="1">
        <v>1029</v>
      </c>
      <c r="H5391" s="1">
        <v>293</v>
      </c>
      <c r="I5391" s="1">
        <v>0</v>
      </c>
      <c r="J5391" s="1">
        <v>293</v>
      </c>
      <c r="K5391" s="1">
        <v>1322</v>
      </c>
      <c r="L5391" s="1" t="s">
        <v>1182</v>
      </c>
      <c r="M5391" s="1"/>
    </row>
    <row r="5392" spans="1:13" hidden="1" x14ac:dyDescent="0.35">
      <c r="A5392" s="106">
        <v>44439</v>
      </c>
      <c r="B5392" s="1" t="s">
        <v>2331</v>
      </c>
      <c r="C5392" s="102" t="s">
        <v>3928</v>
      </c>
      <c r="D5392" s="102">
        <v>1527</v>
      </c>
      <c r="E5392" s="1" t="s">
        <v>3017</v>
      </c>
      <c r="F5392" s="102" t="s">
        <v>3590</v>
      </c>
      <c r="G5392" s="1">
        <v>19373</v>
      </c>
      <c r="H5392" s="1">
        <v>0</v>
      </c>
      <c r="I5392" s="1">
        <v>0</v>
      </c>
      <c r="J5392" s="1">
        <v>0</v>
      </c>
      <c r="K5392" s="1">
        <v>19373</v>
      </c>
      <c r="L5392" s="1" t="s">
        <v>1182</v>
      </c>
      <c r="M5392" s="1"/>
    </row>
    <row r="5393" spans="1:13" hidden="1" x14ac:dyDescent="0.35">
      <c r="A5393" s="106">
        <v>44439</v>
      </c>
      <c r="B5393" s="1" t="s">
        <v>2331</v>
      </c>
      <c r="C5393" s="102" t="s">
        <v>3929</v>
      </c>
      <c r="D5393" s="102">
        <v>1528</v>
      </c>
      <c r="E5393" s="1" t="s">
        <v>3017</v>
      </c>
      <c r="F5393" s="102" t="s">
        <v>3555</v>
      </c>
      <c r="G5393" s="1">
        <v>169</v>
      </c>
      <c r="H5393" s="1">
        <v>34</v>
      </c>
      <c r="I5393" s="1">
        <v>0</v>
      </c>
      <c r="J5393" s="1">
        <v>34</v>
      </c>
      <c r="K5393" s="1">
        <v>203</v>
      </c>
      <c r="L5393" s="1" t="s">
        <v>1182</v>
      </c>
      <c r="M5393" s="1"/>
    </row>
    <row r="5394" spans="1:13" hidden="1" x14ac:dyDescent="0.35">
      <c r="A5394" s="106">
        <v>44439</v>
      </c>
      <c r="B5394" s="1" t="s">
        <v>2331</v>
      </c>
      <c r="C5394" s="102" t="s">
        <v>3971</v>
      </c>
      <c r="D5394" s="102">
        <v>2068</v>
      </c>
      <c r="E5394" s="1" t="s">
        <v>3017</v>
      </c>
      <c r="F5394" s="102" t="s">
        <v>3964</v>
      </c>
      <c r="G5394" s="1">
        <v>96</v>
      </c>
      <c r="H5394" s="1">
        <v>0</v>
      </c>
      <c r="I5394" s="1">
        <v>0</v>
      </c>
      <c r="J5394" s="1">
        <v>0</v>
      </c>
      <c r="K5394" s="1">
        <v>96</v>
      </c>
      <c r="L5394" s="1" t="s">
        <v>1182</v>
      </c>
      <c r="M5394" s="1"/>
    </row>
    <row r="5395" spans="1:13" hidden="1" x14ac:dyDescent="0.35">
      <c r="A5395" s="106">
        <v>44439</v>
      </c>
      <c r="B5395" s="1"/>
      <c r="C5395" s="102" t="s">
        <v>3930</v>
      </c>
      <c r="D5395" s="102">
        <v>1530</v>
      </c>
      <c r="E5395" s="1" t="s">
        <v>3016</v>
      </c>
      <c r="F5395" s="102" t="s">
        <v>3705</v>
      </c>
      <c r="G5395" s="1">
        <v>83</v>
      </c>
      <c r="H5395" s="1">
        <v>17</v>
      </c>
      <c r="I5395" s="1">
        <v>0</v>
      </c>
      <c r="J5395" s="1">
        <v>17</v>
      </c>
      <c r="K5395" s="1">
        <v>100</v>
      </c>
      <c r="L5395" s="1"/>
      <c r="M5395" s="1"/>
    </row>
    <row r="5396" spans="1:13" hidden="1" x14ac:dyDescent="0.35">
      <c r="A5396" s="106">
        <v>44439</v>
      </c>
      <c r="B5396" s="1" t="s">
        <v>2334</v>
      </c>
      <c r="C5396" s="102" t="s">
        <v>3931</v>
      </c>
      <c r="D5396" s="102">
        <v>1536</v>
      </c>
      <c r="E5396" s="1" t="s">
        <v>3017</v>
      </c>
      <c r="F5396" s="102" t="s">
        <v>3557</v>
      </c>
      <c r="G5396" s="1">
        <v>83</v>
      </c>
      <c r="H5396" s="1">
        <v>17</v>
      </c>
      <c r="I5396" s="1">
        <v>0</v>
      </c>
      <c r="J5396" s="1">
        <v>17</v>
      </c>
      <c r="K5396" s="1">
        <v>100</v>
      </c>
      <c r="L5396" s="1" t="s">
        <v>1247</v>
      </c>
      <c r="M5396" s="1"/>
    </row>
    <row r="5397" spans="1:13" hidden="1" x14ac:dyDescent="0.35">
      <c r="A5397" s="106">
        <v>44439</v>
      </c>
      <c r="B5397" s="1"/>
      <c r="C5397" s="102" t="s">
        <v>3787</v>
      </c>
      <c r="D5397" s="102">
        <v>1641</v>
      </c>
      <c r="E5397" s="1" t="s">
        <v>3016</v>
      </c>
      <c r="F5397" s="102" t="s">
        <v>3788</v>
      </c>
      <c r="G5397" s="1">
        <v>1355012</v>
      </c>
      <c r="H5397" s="1">
        <v>272919</v>
      </c>
      <c r="I5397" s="1">
        <v>0</v>
      </c>
      <c r="J5397" s="1">
        <v>272919</v>
      </c>
      <c r="K5397" s="1">
        <v>1627931</v>
      </c>
      <c r="L5397" s="1"/>
      <c r="M5397" s="1"/>
    </row>
    <row r="5398" spans="1:13" hidden="1" x14ac:dyDescent="0.35">
      <c r="A5398" s="106">
        <v>44439</v>
      </c>
      <c r="B5398" s="1"/>
      <c r="C5398" s="102" t="s">
        <v>3789</v>
      </c>
      <c r="D5398" s="102">
        <v>1642</v>
      </c>
      <c r="E5398" s="1" t="s">
        <v>3016</v>
      </c>
      <c r="F5398" s="102" t="s">
        <v>3672</v>
      </c>
      <c r="G5398" s="1">
        <v>496336</v>
      </c>
      <c r="H5398" s="1">
        <v>69680</v>
      </c>
      <c r="I5398" s="1">
        <v>0</v>
      </c>
      <c r="J5398" s="1">
        <v>69680</v>
      </c>
      <c r="K5398" s="1">
        <v>566016</v>
      </c>
      <c r="L5398" s="1"/>
      <c r="M5398" s="1"/>
    </row>
    <row r="5399" spans="1:13" hidden="1" x14ac:dyDescent="0.35">
      <c r="A5399" s="106">
        <v>44439</v>
      </c>
      <c r="B5399" s="1" t="s">
        <v>2330</v>
      </c>
      <c r="C5399" s="102" t="s">
        <v>3790</v>
      </c>
      <c r="D5399" s="102">
        <v>1643</v>
      </c>
      <c r="E5399" s="1" t="s">
        <v>3017</v>
      </c>
      <c r="F5399" s="102" t="s">
        <v>3535</v>
      </c>
      <c r="G5399" s="1">
        <v>182796</v>
      </c>
      <c r="H5399" s="1">
        <v>28251</v>
      </c>
      <c r="I5399" s="1">
        <v>0</v>
      </c>
      <c r="J5399" s="1">
        <v>28251</v>
      </c>
      <c r="K5399" s="1">
        <v>211047</v>
      </c>
      <c r="L5399" s="1" t="s">
        <v>1244</v>
      </c>
      <c r="M5399" s="1"/>
    </row>
    <row r="5400" spans="1:13" hidden="1" x14ac:dyDescent="0.35">
      <c r="A5400" s="106">
        <v>44439</v>
      </c>
      <c r="B5400" s="1" t="s">
        <v>2330</v>
      </c>
      <c r="C5400" s="102" t="s">
        <v>3791</v>
      </c>
      <c r="D5400" s="102">
        <v>1644</v>
      </c>
      <c r="E5400" s="1" t="s">
        <v>3017</v>
      </c>
      <c r="F5400" s="102" t="s">
        <v>3536</v>
      </c>
      <c r="G5400" s="1">
        <v>73423</v>
      </c>
      <c r="H5400" s="1">
        <v>9358</v>
      </c>
      <c r="I5400" s="1">
        <v>0</v>
      </c>
      <c r="J5400" s="1">
        <v>9358</v>
      </c>
      <c r="K5400" s="1">
        <v>82781</v>
      </c>
      <c r="L5400" s="1" t="s">
        <v>1244</v>
      </c>
      <c r="M5400" s="1"/>
    </row>
    <row r="5401" spans="1:13" hidden="1" x14ac:dyDescent="0.35">
      <c r="A5401" s="106">
        <v>44439</v>
      </c>
      <c r="B5401" s="1" t="s">
        <v>2330</v>
      </c>
      <c r="C5401" s="102" t="s">
        <v>3792</v>
      </c>
      <c r="D5401" s="102">
        <v>1645</v>
      </c>
      <c r="E5401" s="1" t="s">
        <v>3017</v>
      </c>
      <c r="F5401" s="102" t="s">
        <v>3537</v>
      </c>
      <c r="G5401" s="1">
        <v>5156</v>
      </c>
      <c r="H5401" s="1">
        <v>187</v>
      </c>
      <c r="I5401" s="1">
        <v>0</v>
      </c>
      <c r="J5401" s="1">
        <v>187</v>
      </c>
      <c r="K5401" s="1">
        <v>5343</v>
      </c>
      <c r="L5401" s="1" t="s">
        <v>1244</v>
      </c>
      <c r="M5401" s="1"/>
    </row>
    <row r="5402" spans="1:13" hidden="1" x14ac:dyDescent="0.35">
      <c r="A5402" s="106">
        <v>44439</v>
      </c>
      <c r="B5402" s="1" t="s">
        <v>2330</v>
      </c>
      <c r="C5402" s="102" t="s">
        <v>3793</v>
      </c>
      <c r="D5402" s="102">
        <v>1646</v>
      </c>
      <c r="E5402" s="1" t="s">
        <v>3017</v>
      </c>
      <c r="F5402" s="102" t="s">
        <v>3538</v>
      </c>
      <c r="G5402" s="1">
        <v>16440</v>
      </c>
      <c r="H5402" s="1">
        <v>0</v>
      </c>
      <c r="I5402" s="1">
        <v>0</v>
      </c>
      <c r="J5402" s="1">
        <v>0</v>
      </c>
      <c r="K5402" s="1">
        <v>16440</v>
      </c>
      <c r="L5402" s="1" t="s">
        <v>1244</v>
      </c>
      <c r="M5402" s="1"/>
    </row>
    <row r="5403" spans="1:13" hidden="1" x14ac:dyDescent="0.35">
      <c r="A5403" s="106">
        <v>44439</v>
      </c>
      <c r="B5403" s="1" t="s">
        <v>2330</v>
      </c>
      <c r="C5403" s="102" t="s">
        <v>3794</v>
      </c>
      <c r="D5403" s="102">
        <v>1650</v>
      </c>
      <c r="E5403" s="1" t="s">
        <v>3017</v>
      </c>
      <c r="F5403" s="102" t="s">
        <v>3539</v>
      </c>
      <c r="G5403" s="1">
        <v>13726</v>
      </c>
      <c r="H5403" s="1">
        <v>1562</v>
      </c>
      <c r="I5403" s="1">
        <v>0</v>
      </c>
      <c r="J5403" s="1">
        <v>1562</v>
      </c>
      <c r="K5403" s="1">
        <v>15288</v>
      </c>
      <c r="L5403" s="1" t="s">
        <v>1244</v>
      </c>
      <c r="M5403" s="1"/>
    </row>
    <row r="5404" spans="1:13" hidden="1" x14ac:dyDescent="0.35">
      <c r="A5404" s="106">
        <v>44439</v>
      </c>
      <c r="B5404" s="1" t="s">
        <v>2330</v>
      </c>
      <c r="C5404" s="102" t="s">
        <v>3795</v>
      </c>
      <c r="D5404" s="102">
        <v>1651</v>
      </c>
      <c r="E5404" s="1" t="s">
        <v>3017</v>
      </c>
      <c r="F5404" s="102" t="s">
        <v>3796</v>
      </c>
      <c r="G5404" s="1">
        <v>16291</v>
      </c>
      <c r="H5404" s="1">
        <v>2514</v>
      </c>
      <c r="I5404" s="1">
        <v>0</v>
      </c>
      <c r="J5404" s="1">
        <v>2514</v>
      </c>
      <c r="K5404" s="1">
        <v>18805</v>
      </c>
      <c r="L5404" s="1" t="s">
        <v>1244</v>
      </c>
      <c r="M5404" s="1"/>
    </row>
    <row r="5405" spans="1:13" hidden="1" x14ac:dyDescent="0.35">
      <c r="A5405" s="106">
        <v>44439</v>
      </c>
      <c r="B5405" s="1" t="s">
        <v>2330</v>
      </c>
      <c r="C5405" s="102" t="s">
        <v>3797</v>
      </c>
      <c r="D5405" s="102">
        <v>1652</v>
      </c>
      <c r="E5405" s="1" t="s">
        <v>3017</v>
      </c>
      <c r="F5405" s="102" t="s">
        <v>3798</v>
      </c>
      <c r="G5405" s="1">
        <v>21270</v>
      </c>
      <c r="H5405" s="1">
        <v>3531</v>
      </c>
      <c r="I5405" s="1">
        <v>0</v>
      </c>
      <c r="J5405" s="1">
        <v>3531</v>
      </c>
      <c r="K5405" s="1">
        <v>24801</v>
      </c>
      <c r="L5405" s="1" t="s">
        <v>1244</v>
      </c>
      <c r="M5405" s="1"/>
    </row>
    <row r="5406" spans="1:13" hidden="1" x14ac:dyDescent="0.35">
      <c r="A5406" s="106">
        <v>44439</v>
      </c>
      <c r="B5406" s="1" t="s">
        <v>2330</v>
      </c>
      <c r="C5406" s="102" t="s">
        <v>3799</v>
      </c>
      <c r="D5406" s="102">
        <v>1654</v>
      </c>
      <c r="E5406" s="1" t="s">
        <v>3017</v>
      </c>
      <c r="F5406" s="102" t="s">
        <v>3542</v>
      </c>
      <c r="G5406" s="1">
        <v>5219</v>
      </c>
      <c r="H5406" s="1">
        <v>651</v>
      </c>
      <c r="I5406" s="1">
        <v>0</v>
      </c>
      <c r="J5406" s="1">
        <v>651</v>
      </c>
      <c r="K5406" s="1">
        <v>5870</v>
      </c>
      <c r="L5406" s="1" t="s">
        <v>1244</v>
      </c>
      <c r="M5406" s="1"/>
    </row>
    <row r="5407" spans="1:13" hidden="1" x14ac:dyDescent="0.35">
      <c r="A5407" s="106">
        <v>44439</v>
      </c>
      <c r="B5407" s="1" t="s">
        <v>2330</v>
      </c>
      <c r="C5407" s="102" t="s">
        <v>3800</v>
      </c>
      <c r="D5407" s="102">
        <v>1655</v>
      </c>
      <c r="E5407" s="1" t="s">
        <v>3017</v>
      </c>
      <c r="F5407" s="102" t="s">
        <v>3543</v>
      </c>
      <c r="G5407" s="1">
        <v>103800</v>
      </c>
      <c r="H5407" s="1">
        <v>14846</v>
      </c>
      <c r="I5407" s="1">
        <v>0</v>
      </c>
      <c r="J5407" s="1">
        <v>14846</v>
      </c>
      <c r="K5407" s="1">
        <v>118646</v>
      </c>
      <c r="L5407" s="1" t="s">
        <v>1258</v>
      </c>
      <c r="M5407" s="1"/>
    </row>
    <row r="5408" spans="1:13" hidden="1" x14ac:dyDescent="0.35">
      <c r="A5408" s="106">
        <v>44439</v>
      </c>
      <c r="B5408" s="1" t="s">
        <v>2330</v>
      </c>
      <c r="C5408" s="102" t="s">
        <v>3801</v>
      </c>
      <c r="D5408" s="102">
        <v>1656</v>
      </c>
      <c r="E5408" s="1" t="s">
        <v>3017</v>
      </c>
      <c r="F5408" s="102" t="s">
        <v>3544</v>
      </c>
      <c r="G5408" s="1">
        <v>26156</v>
      </c>
      <c r="H5408" s="1">
        <v>4308</v>
      </c>
      <c r="I5408" s="1">
        <v>0</v>
      </c>
      <c r="J5408" s="1">
        <v>4308</v>
      </c>
      <c r="K5408" s="1">
        <v>30464</v>
      </c>
      <c r="L5408" s="1" t="s">
        <v>1009</v>
      </c>
      <c r="M5408" s="1"/>
    </row>
    <row r="5409" spans="1:13" hidden="1" x14ac:dyDescent="0.35">
      <c r="A5409" s="106">
        <v>44439</v>
      </c>
      <c r="B5409" s="1" t="s">
        <v>2330</v>
      </c>
      <c r="C5409" s="102" t="s">
        <v>3802</v>
      </c>
      <c r="D5409" s="102">
        <v>1657</v>
      </c>
      <c r="E5409" s="1" t="s">
        <v>3017</v>
      </c>
      <c r="F5409" s="102" t="s">
        <v>3722</v>
      </c>
      <c r="G5409" s="1">
        <v>12747</v>
      </c>
      <c r="H5409" s="1">
        <v>1910</v>
      </c>
      <c r="I5409" s="1">
        <v>0</v>
      </c>
      <c r="J5409" s="1">
        <v>1910</v>
      </c>
      <c r="K5409" s="1">
        <v>14657</v>
      </c>
      <c r="L5409" s="1" t="s">
        <v>1244</v>
      </c>
      <c r="M5409" s="1"/>
    </row>
    <row r="5410" spans="1:13" hidden="1" x14ac:dyDescent="0.35">
      <c r="A5410" s="106">
        <v>44439</v>
      </c>
      <c r="B5410" s="1" t="s">
        <v>2330</v>
      </c>
      <c r="C5410" s="102" t="s">
        <v>3803</v>
      </c>
      <c r="D5410" s="102">
        <v>1658</v>
      </c>
      <c r="E5410" s="1" t="s">
        <v>3017</v>
      </c>
      <c r="F5410" s="102" t="s">
        <v>3804</v>
      </c>
      <c r="G5410" s="1">
        <v>3378</v>
      </c>
      <c r="H5410" s="1">
        <v>404</v>
      </c>
      <c r="I5410" s="1">
        <v>0</v>
      </c>
      <c r="J5410" s="1">
        <v>404</v>
      </c>
      <c r="K5410" s="1">
        <v>3782</v>
      </c>
      <c r="L5410" s="1" t="s">
        <v>1244</v>
      </c>
      <c r="M5410" s="1"/>
    </row>
    <row r="5411" spans="1:13" hidden="1" x14ac:dyDescent="0.35">
      <c r="A5411" s="106">
        <v>44439</v>
      </c>
      <c r="B5411" s="1" t="s">
        <v>2330</v>
      </c>
      <c r="C5411" s="102" t="s">
        <v>3805</v>
      </c>
      <c r="D5411" s="102">
        <v>1662</v>
      </c>
      <c r="E5411" s="1" t="s">
        <v>3017</v>
      </c>
      <c r="F5411" s="102" t="s">
        <v>3547</v>
      </c>
      <c r="G5411" s="1">
        <v>2726</v>
      </c>
      <c r="H5411" s="1">
        <v>441</v>
      </c>
      <c r="I5411" s="1">
        <v>0</v>
      </c>
      <c r="J5411" s="1">
        <v>441</v>
      </c>
      <c r="K5411" s="1">
        <v>3167</v>
      </c>
      <c r="L5411" s="1" t="s">
        <v>1255</v>
      </c>
      <c r="M5411" s="1"/>
    </row>
    <row r="5412" spans="1:13" hidden="1" x14ac:dyDescent="0.35">
      <c r="A5412" s="106">
        <v>44439</v>
      </c>
      <c r="B5412" s="1" t="s">
        <v>2330</v>
      </c>
      <c r="C5412" s="102" t="s">
        <v>3815</v>
      </c>
      <c r="D5412" s="102">
        <v>1666</v>
      </c>
      <c r="E5412" s="1" t="s">
        <v>3017</v>
      </c>
      <c r="F5412" s="102" t="s">
        <v>3692</v>
      </c>
      <c r="G5412" s="1">
        <v>1441</v>
      </c>
      <c r="H5412" s="1">
        <v>36</v>
      </c>
      <c r="I5412" s="1">
        <v>0</v>
      </c>
      <c r="J5412" s="1">
        <v>36</v>
      </c>
      <c r="K5412" s="1">
        <v>1477</v>
      </c>
      <c r="L5412" s="1" t="s">
        <v>1244</v>
      </c>
      <c r="M5412" s="1"/>
    </row>
    <row r="5413" spans="1:13" hidden="1" x14ac:dyDescent="0.35">
      <c r="A5413" s="106">
        <v>44439</v>
      </c>
      <c r="B5413" s="1" t="s">
        <v>2330</v>
      </c>
      <c r="C5413" s="102" t="s">
        <v>3808</v>
      </c>
      <c r="D5413" s="102">
        <v>1670</v>
      </c>
      <c r="E5413" s="1" t="s">
        <v>3017</v>
      </c>
      <c r="F5413" s="102" t="s">
        <v>3549</v>
      </c>
      <c r="G5413" s="1">
        <v>11767</v>
      </c>
      <c r="H5413" s="1">
        <v>1681</v>
      </c>
      <c r="I5413" s="1">
        <v>0</v>
      </c>
      <c r="J5413" s="1">
        <v>1681</v>
      </c>
      <c r="K5413" s="1">
        <v>13448</v>
      </c>
      <c r="L5413" s="1" t="s">
        <v>1244</v>
      </c>
      <c r="M5413" s="1"/>
    </row>
    <row r="5414" spans="1:13" hidden="1" x14ac:dyDescent="0.35">
      <c r="A5414" s="106">
        <v>44439</v>
      </c>
      <c r="B5414" s="1"/>
      <c r="C5414" s="102" t="s">
        <v>3809</v>
      </c>
      <c r="D5414" s="102">
        <v>1674</v>
      </c>
      <c r="E5414" s="1" t="s">
        <v>3016</v>
      </c>
      <c r="F5414" s="102" t="s">
        <v>3696</v>
      </c>
      <c r="G5414" s="1">
        <v>814907</v>
      </c>
      <c r="H5414" s="1">
        <v>194226</v>
      </c>
      <c r="I5414" s="1">
        <v>0</v>
      </c>
      <c r="J5414" s="1">
        <v>194226</v>
      </c>
      <c r="K5414" s="1">
        <v>1009133</v>
      </c>
      <c r="L5414" s="1"/>
      <c r="M5414" s="1"/>
    </row>
    <row r="5415" spans="1:13" hidden="1" x14ac:dyDescent="0.35">
      <c r="A5415" s="106">
        <v>44439</v>
      </c>
      <c r="B5415" s="1" t="s">
        <v>2331</v>
      </c>
      <c r="C5415" s="102" t="s">
        <v>3810</v>
      </c>
      <c r="D5415" s="102">
        <v>1675</v>
      </c>
      <c r="E5415" s="1" t="s">
        <v>3017</v>
      </c>
      <c r="F5415" s="102" t="s">
        <v>3551</v>
      </c>
      <c r="G5415" s="1">
        <v>108537</v>
      </c>
      <c r="H5415" s="1">
        <v>22136</v>
      </c>
      <c r="I5415" s="1">
        <v>0</v>
      </c>
      <c r="J5415" s="1">
        <v>22136</v>
      </c>
      <c r="K5415" s="1">
        <v>130673</v>
      </c>
      <c r="L5415" s="1" t="s">
        <v>1247</v>
      </c>
      <c r="M5415" s="1"/>
    </row>
    <row r="5416" spans="1:13" hidden="1" x14ac:dyDescent="0.35">
      <c r="A5416" s="106">
        <v>44439</v>
      </c>
      <c r="B5416" s="1" t="s">
        <v>2331</v>
      </c>
      <c r="C5416" s="102" t="s">
        <v>3811</v>
      </c>
      <c r="D5416" s="102">
        <v>1676</v>
      </c>
      <c r="E5416" s="1" t="s">
        <v>3017</v>
      </c>
      <c r="F5416" s="102" t="s">
        <v>3699</v>
      </c>
      <c r="G5416" s="1">
        <v>540043</v>
      </c>
      <c r="H5416" s="1">
        <v>153897</v>
      </c>
      <c r="I5416" s="1">
        <v>0</v>
      </c>
      <c r="J5416" s="1">
        <v>153897</v>
      </c>
      <c r="K5416" s="1">
        <v>693940</v>
      </c>
      <c r="L5416" s="1" t="s">
        <v>1182</v>
      </c>
      <c r="M5416" s="1"/>
    </row>
    <row r="5417" spans="1:13" hidden="1" x14ac:dyDescent="0.35">
      <c r="A5417" s="106">
        <v>44439</v>
      </c>
      <c r="B5417" s="1" t="s">
        <v>2332</v>
      </c>
      <c r="C5417" s="102" t="s">
        <v>3812</v>
      </c>
      <c r="D5417" s="102">
        <v>1677</v>
      </c>
      <c r="E5417" s="1" t="s">
        <v>3017</v>
      </c>
      <c r="F5417" s="102" t="s">
        <v>3553</v>
      </c>
      <c r="G5417" s="1">
        <v>26813</v>
      </c>
      <c r="H5417" s="1">
        <v>0</v>
      </c>
      <c r="I5417" s="1">
        <v>0</v>
      </c>
      <c r="J5417" s="1">
        <v>0</v>
      </c>
      <c r="K5417" s="1">
        <v>26813</v>
      </c>
      <c r="L5417" s="1" t="s">
        <v>1183</v>
      </c>
      <c r="M5417" s="1"/>
    </row>
    <row r="5418" spans="1:13" hidden="1" x14ac:dyDescent="0.35">
      <c r="A5418" s="106">
        <v>44439</v>
      </c>
      <c r="B5418" s="1" t="s">
        <v>2331</v>
      </c>
      <c r="C5418" s="102" t="s">
        <v>4012</v>
      </c>
      <c r="D5418" s="102">
        <v>1678</v>
      </c>
      <c r="E5418" s="1" t="s">
        <v>3017</v>
      </c>
      <c r="F5418" s="102" t="s">
        <v>4013</v>
      </c>
      <c r="G5418" s="1">
        <v>50140</v>
      </c>
      <c r="H5418" s="1">
        <v>208</v>
      </c>
      <c r="I5418" s="1">
        <v>0</v>
      </c>
      <c r="J5418" s="1">
        <v>208</v>
      </c>
      <c r="K5418" s="1">
        <v>50348</v>
      </c>
      <c r="L5418" s="1" t="s">
        <v>1182</v>
      </c>
      <c r="M5418" s="1"/>
    </row>
    <row r="5419" spans="1:13" hidden="1" x14ac:dyDescent="0.35">
      <c r="A5419" s="106">
        <v>44439</v>
      </c>
      <c r="B5419" s="1" t="s">
        <v>2332</v>
      </c>
      <c r="C5419" s="102" t="s">
        <v>3667</v>
      </c>
      <c r="D5419" s="102">
        <v>2004</v>
      </c>
      <c r="E5419" s="1" t="s">
        <v>3017</v>
      </c>
      <c r="F5419" s="102" t="s">
        <v>3555</v>
      </c>
      <c r="G5419" s="1">
        <v>89374</v>
      </c>
      <c r="H5419" s="1">
        <v>17985</v>
      </c>
      <c r="I5419" s="1">
        <v>0</v>
      </c>
      <c r="J5419" s="1">
        <v>17985</v>
      </c>
      <c r="K5419" s="1">
        <v>107359</v>
      </c>
      <c r="L5419" s="1" t="s">
        <v>1183</v>
      </c>
      <c r="M5419" s="1"/>
    </row>
    <row r="5420" spans="1:13" hidden="1" x14ac:dyDescent="0.35">
      <c r="A5420" s="106">
        <v>44439</v>
      </c>
      <c r="B5420" s="1"/>
      <c r="C5420" s="102" t="s">
        <v>3813</v>
      </c>
      <c r="D5420" s="102">
        <v>1680</v>
      </c>
      <c r="E5420" s="1" t="s">
        <v>3016</v>
      </c>
      <c r="F5420" s="102" t="s">
        <v>3705</v>
      </c>
      <c r="G5420" s="1">
        <v>43769</v>
      </c>
      <c r="H5420" s="1">
        <v>9013</v>
      </c>
      <c r="I5420" s="1">
        <v>0</v>
      </c>
      <c r="J5420" s="1">
        <v>9013</v>
      </c>
      <c r="K5420" s="1">
        <v>52782</v>
      </c>
      <c r="L5420" s="1"/>
      <c r="M5420" s="1"/>
    </row>
    <row r="5421" spans="1:13" hidden="1" x14ac:dyDescent="0.35">
      <c r="A5421" s="106">
        <v>44439</v>
      </c>
      <c r="B5421" s="1" t="s">
        <v>2334</v>
      </c>
      <c r="C5421" s="102" t="s">
        <v>3814</v>
      </c>
      <c r="D5421" s="102">
        <v>1688</v>
      </c>
      <c r="E5421" s="1" t="s">
        <v>3017</v>
      </c>
      <c r="F5421" s="102" t="s">
        <v>3557</v>
      </c>
      <c r="G5421" s="1">
        <v>43769</v>
      </c>
      <c r="H5421" s="1">
        <v>9013</v>
      </c>
      <c r="I5421" s="1">
        <v>0</v>
      </c>
      <c r="J5421" s="1">
        <v>9013</v>
      </c>
      <c r="K5421" s="1">
        <v>52782</v>
      </c>
      <c r="L5421" s="1" t="s">
        <v>1247</v>
      </c>
      <c r="M5421" s="1"/>
    </row>
    <row r="5422" spans="1:13" hidden="1" x14ac:dyDescent="0.35">
      <c r="A5422" s="106">
        <v>44439</v>
      </c>
      <c r="B5422" s="1"/>
      <c r="C5422" s="102" t="s">
        <v>3958</v>
      </c>
      <c r="D5422" s="102">
        <v>1691</v>
      </c>
      <c r="E5422" s="1" t="s">
        <v>3016</v>
      </c>
      <c r="F5422" s="102" t="s">
        <v>3788</v>
      </c>
      <c r="G5422" s="1">
        <v>1201212</v>
      </c>
      <c r="H5422" s="1">
        <v>242794</v>
      </c>
      <c r="I5422" s="1">
        <v>0</v>
      </c>
      <c r="J5422" s="1">
        <v>242794</v>
      </c>
      <c r="K5422" s="1">
        <v>1444006</v>
      </c>
      <c r="L5422" s="1"/>
      <c r="M5422" s="1"/>
    </row>
    <row r="5423" spans="1:13" hidden="1" x14ac:dyDescent="0.35">
      <c r="A5423" s="106">
        <v>44439</v>
      </c>
      <c r="B5423" s="1"/>
      <c r="C5423" s="102" t="s">
        <v>4014</v>
      </c>
      <c r="D5423" s="102">
        <v>1739</v>
      </c>
      <c r="E5423" s="1" t="s">
        <v>3016</v>
      </c>
      <c r="F5423" s="102" t="s">
        <v>3996</v>
      </c>
      <c r="G5423" s="1">
        <v>878877</v>
      </c>
      <c r="H5423" s="1">
        <v>177617</v>
      </c>
      <c r="I5423" s="1">
        <v>0</v>
      </c>
      <c r="J5423" s="1">
        <v>177617</v>
      </c>
      <c r="K5423" s="1">
        <v>1056494</v>
      </c>
      <c r="L5423" s="1"/>
      <c r="M5423" s="1"/>
    </row>
    <row r="5424" spans="1:13" hidden="1" x14ac:dyDescent="0.35">
      <c r="A5424" s="106">
        <v>44439</v>
      </c>
      <c r="B5424" s="1"/>
      <c r="C5424" s="102" t="s">
        <v>3972</v>
      </c>
      <c r="D5424" s="102">
        <v>2020</v>
      </c>
      <c r="E5424" s="1" t="s">
        <v>3016</v>
      </c>
      <c r="F5424" s="102" t="s">
        <v>3672</v>
      </c>
      <c r="G5424" s="1">
        <v>316961</v>
      </c>
      <c r="H5424" s="1">
        <v>45348</v>
      </c>
      <c r="I5424" s="1">
        <v>0</v>
      </c>
      <c r="J5424" s="1">
        <v>45348</v>
      </c>
      <c r="K5424" s="1">
        <v>362309</v>
      </c>
      <c r="L5424" s="1"/>
      <c r="M5424" s="1"/>
    </row>
    <row r="5425" spans="1:13" hidden="1" x14ac:dyDescent="0.35">
      <c r="A5425" s="106">
        <v>44439</v>
      </c>
      <c r="B5425" s="1" t="s">
        <v>2330</v>
      </c>
      <c r="C5425" s="102" t="s">
        <v>3960</v>
      </c>
      <c r="D5425" s="102">
        <v>2021</v>
      </c>
      <c r="E5425" s="1" t="s">
        <v>3017</v>
      </c>
      <c r="F5425" s="102" t="s">
        <v>3969</v>
      </c>
      <c r="G5425" s="1">
        <v>118967</v>
      </c>
      <c r="H5425" s="1">
        <v>18386</v>
      </c>
      <c r="I5425" s="1">
        <v>0</v>
      </c>
      <c r="J5425" s="1">
        <v>18386</v>
      </c>
      <c r="K5425" s="1">
        <v>137353</v>
      </c>
      <c r="L5425" s="1" t="s">
        <v>1244</v>
      </c>
      <c r="M5425" s="1"/>
    </row>
    <row r="5426" spans="1:13" hidden="1" x14ac:dyDescent="0.35">
      <c r="A5426" s="106">
        <v>44439</v>
      </c>
      <c r="B5426" s="1" t="s">
        <v>2330</v>
      </c>
      <c r="C5426" s="102" t="s">
        <v>3960</v>
      </c>
      <c r="D5426" s="102">
        <v>2026</v>
      </c>
      <c r="E5426" s="1" t="s">
        <v>3017</v>
      </c>
      <c r="F5426" s="102" t="s">
        <v>3536</v>
      </c>
      <c r="G5426" s="1">
        <v>47786</v>
      </c>
      <c r="H5426" s="1">
        <v>6090</v>
      </c>
      <c r="I5426" s="1">
        <v>0</v>
      </c>
      <c r="J5426" s="1">
        <v>6090</v>
      </c>
      <c r="K5426" s="1">
        <v>53876</v>
      </c>
      <c r="L5426" s="1" t="s">
        <v>1244</v>
      </c>
      <c r="M5426" s="1"/>
    </row>
    <row r="5427" spans="1:13" hidden="1" x14ac:dyDescent="0.35">
      <c r="A5427" s="106">
        <v>44439</v>
      </c>
      <c r="B5427" s="1" t="s">
        <v>2330</v>
      </c>
      <c r="C5427" s="102" t="s">
        <v>3960</v>
      </c>
      <c r="D5427" s="102">
        <v>2027</v>
      </c>
      <c r="E5427" s="1" t="s">
        <v>3017</v>
      </c>
      <c r="F5427" s="102" t="s">
        <v>3537</v>
      </c>
      <c r="G5427" s="1">
        <v>3713</v>
      </c>
      <c r="H5427" s="1">
        <v>122</v>
      </c>
      <c r="I5427" s="1">
        <v>0</v>
      </c>
      <c r="J5427" s="1">
        <v>122</v>
      </c>
      <c r="K5427" s="1">
        <v>3835</v>
      </c>
      <c r="L5427" s="1" t="s">
        <v>1244</v>
      </c>
      <c r="M5427" s="1"/>
    </row>
    <row r="5428" spans="1:13" hidden="1" x14ac:dyDescent="0.35">
      <c r="A5428" s="106">
        <v>44439</v>
      </c>
      <c r="B5428" s="1" t="s">
        <v>2330</v>
      </c>
      <c r="C5428" s="102" t="s">
        <v>3960</v>
      </c>
      <c r="D5428" s="102">
        <v>2028</v>
      </c>
      <c r="E5428" s="1" t="s">
        <v>3017</v>
      </c>
      <c r="F5428" s="102" t="s">
        <v>3230</v>
      </c>
      <c r="G5428" s="1">
        <v>59553</v>
      </c>
      <c r="H5428" s="1">
        <v>9662</v>
      </c>
      <c r="I5428" s="1">
        <v>0</v>
      </c>
      <c r="J5428" s="1">
        <v>9662</v>
      </c>
      <c r="K5428" s="1">
        <v>69215</v>
      </c>
      <c r="L5428" s="1" t="s">
        <v>1258</v>
      </c>
      <c r="M5428" s="1"/>
    </row>
    <row r="5429" spans="1:13" hidden="1" x14ac:dyDescent="0.35">
      <c r="A5429" s="106">
        <v>44439</v>
      </c>
      <c r="B5429" s="1" t="s">
        <v>2330</v>
      </c>
      <c r="C5429" s="102" t="s">
        <v>3960</v>
      </c>
      <c r="D5429" s="102">
        <v>2029</v>
      </c>
      <c r="E5429" s="1" t="s">
        <v>3017</v>
      </c>
      <c r="F5429" s="102" t="s">
        <v>3975</v>
      </c>
      <c r="G5429" s="1">
        <v>17022</v>
      </c>
      <c r="H5429" s="1">
        <v>2804</v>
      </c>
      <c r="I5429" s="1">
        <v>0</v>
      </c>
      <c r="J5429" s="1">
        <v>2804</v>
      </c>
      <c r="K5429" s="1">
        <v>19826</v>
      </c>
      <c r="L5429" s="1" t="s">
        <v>1009</v>
      </c>
      <c r="M5429" s="1"/>
    </row>
    <row r="5430" spans="1:13" hidden="1" x14ac:dyDescent="0.35">
      <c r="A5430" s="106">
        <v>44439</v>
      </c>
      <c r="B5430" s="1" t="s">
        <v>2330</v>
      </c>
      <c r="C5430" s="102" t="s">
        <v>3960</v>
      </c>
      <c r="D5430" s="102">
        <v>2058</v>
      </c>
      <c r="E5430" s="1" t="s">
        <v>3017</v>
      </c>
      <c r="F5430" s="102" t="s">
        <v>3538</v>
      </c>
      <c r="G5430" s="1">
        <v>10699</v>
      </c>
      <c r="H5430" s="1">
        <v>0</v>
      </c>
      <c r="I5430" s="1">
        <v>0</v>
      </c>
      <c r="J5430" s="1">
        <v>0</v>
      </c>
      <c r="K5430" s="1">
        <v>10699</v>
      </c>
      <c r="L5430" s="1" t="s">
        <v>1244</v>
      </c>
      <c r="M5430" s="1"/>
    </row>
    <row r="5431" spans="1:13" hidden="1" x14ac:dyDescent="0.35">
      <c r="A5431" s="106">
        <v>44439</v>
      </c>
      <c r="B5431" s="1" t="s">
        <v>2330</v>
      </c>
      <c r="C5431" s="102" t="s">
        <v>3960</v>
      </c>
      <c r="D5431" s="102">
        <v>2059</v>
      </c>
      <c r="E5431" s="1" t="s">
        <v>3017</v>
      </c>
      <c r="F5431" s="102" t="s">
        <v>3540</v>
      </c>
      <c r="G5431" s="1">
        <v>10602</v>
      </c>
      <c r="H5431" s="1">
        <v>1636</v>
      </c>
      <c r="I5431" s="1">
        <v>0</v>
      </c>
      <c r="J5431" s="1">
        <v>1636</v>
      </c>
      <c r="K5431" s="1">
        <v>12238</v>
      </c>
      <c r="L5431" s="1" t="s">
        <v>1244</v>
      </c>
      <c r="M5431" s="1"/>
    </row>
    <row r="5432" spans="1:13" hidden="1" x14ac:dyDescent="0.35">
      <c r="A5432" s="106">
        <v>44439</v>
      </c>
      <c r="B5432" s="1" t="s">
        <v>2330</v>
      </c>
      <c r="C5432" s="102" t="s">
        <v>3960</v>
      </c>
      <c r="D5432" s="102">
        <v>2060</v>
      </c>
      <c r="E5432" s="1" t="s">
        <v>3017</v>
      </c>
      <c r="F5432" s="102" t="s">
        <v>3973</v>
      </c>
      <c r="G5432" s="1">
        <v>8973</v>
      </c>
      <c r="H5432" s="1">
        <v>1016</v>
      </c>
      <c r="I5432" s="1">
        <v>0</v>
      </c>
      <c r="J5432" s="1">
        <v>1016</v>
      </c>
      <c r="K5432" s="1">
        <v>9989</v>
      </c>
      <c r="L5432" s="1" t="s">
        <v>1244</v>
      </c>
      <c r="M5432" s="1"/>
    </row>
    <row r="5433" spans="1:13" hidden="1" x14ac:dyDescent="0.35">
      <c r="A5433" s="106">
        <v>44439</v>
      </c>
      <c r="B5433" s="1" t="s">
        <v>2330</v>
      </c>
      <c r="C5433" s="102" t="s">
        <v>3960</v>
      </c>
      <c r="D5433" s="102">
        <v>2061</v>
      </c>
      <c r="E5433" s="1" t="s">
        <v>3017</v>
      </c>
      <c r="F5433" s="102" t="s">
        <v>3974</v>
      </c>
      <c r="G5433" s="1">
        <v>14168</v>
      </c>
      <c r="H5433" s="1">
        <v>2298</v>
      </c>
      <c r="I5433" s="1">
        <v>0</v>
      </c>
      <c r="J5433" s="1">
        <v>2298</v>
      </c>
      <c r="K5433" s="1">
        <v>16466</v>
      </c>
      <c r="L5433" s="1" t="s">
        <v>1244</v>
      </c>
      <c r="M5433" s="1"/>
    </row>
    <row r="5434" spans="1:13" hidden="1" x14ac:dyDescent="0.35">
      <c r="A5434" s="106">
        <v>44439</v>
      </c>
      <c r="B5434" s="1" t="s">
        <v>2330</v>
      </c>
      <c r="C5434" s="102" t="s">
        <v>3960</v>
      </c>
      <c r="D5434" s="102">
        <v>2062</v>
      </c>
      <c r="E5434" s="1" t="s">
        <v>3017</v>
      </c>
      <c r="F5434" s="102" t="s">
        <v>3968</v>
      </c>
      <c r="G5434" s="1">
        <v>3394</v>
      </c>
      <c r="H5434" s="1">
        <v>424</v>
      </c>
      <c r="I5434" s="1">
        <v>0</v>
      </c>
      <c r="J5434" s="1">
        <v>424</v>
      </c>
      <c r="K5434" s="1">
        <v>3818</v>
      </c>
      <c r="L5434" s="1" t="s">
        <v>1244</v>
      </c>
      <c r="M5434" s="1"/>
    </row>
    <row r="5435" spans="1:13" hidden="1" x14ac:dyDescent="0.35">
      <c r="A5435" s="106">
        <v>44439</v>
      </c>
      <c r="B5435" s="1" t="s">
        <v>2330</v>
      </c>
      <c r="C5435" s="102" t="s">
        <v>3960</v>
      </c>
      <c r="D5435" s="102">
        <v>2063</v>
      </c>
      <c r="E5435" s="1" t="s">
        <v>3017</v>
      </c>
      <c r="F5435" s="102" t="s">
        <v>3722</v>
      </c>
      <c r="G5435" s="1">
        <v>8296</v>
      </c>
      <c r="H5435" s="1">
        <v>1243</v>
      </c>
      <c r="I5435" s="1">
        <v>0</v>
      </c>
      <c r="J5435" s="1">
        <v>1243</v>
      </c>
      <c r="K5435" s="1">
        <v>9539</v>
      </c>
      <c r="L5435" s="1" t="s">
        <v>1244</v>
      </c>
      <c r="M5435" s="1"/>
    </row>
    <row r="5436" spans="1:13" hidden="1" x14ac:dyDescent="0.35">
      <c r="A5436" s="106">
        <v>44439</v>
      </c>
      <c r="B5436" s="1" t="s">
        <v>2330</v>
      </c>
      <c r="C5436" s="102" t="s">
        <v>3960</v>
      </c>
      <c r="D5436" s="102">
        <v>2064</v>
      </c>
      <c r="E5436" s="1" t="s">
        <v>3017</v>
      </c>
      <c r="F5436" s="102" t="s">
        <v>3962</v>
      </c>
      <c r="G5436" s="1">
        <v>2197</v>
      </c>
      <c r="H5436" s="1">
        <v>263</v>
      </c>
      <c r="I5436" s="1">
        <v>0</v>
      </c>
      <c r="J5436" s="1">
        <v>263</v>
      </c>
      <c r="K5436" s="1">
        <v>2460</v>
      </c>
      <c r="L5436" s="1" t="s">
        <v>1244</v>
      </c>
      <c r="M5436" s="1"/>
    </row>
    <row r="5437" spans="1:13" hidden="1" x14ac:dyDescent="0.35">
      <c r="A5437" s="106">
        <v>44439</v>
      </c>
      <c r="B5437" s="1" t="s">
        <v>2330</v>
      </c>
      <c r="C5437" s="102" t="s">
        <v>3960</v>
      </c>
      <c r="D5437" s="102">
        <v>2065</v>
      </c>
      <c r="E5437" s="1" t="s">
        <v>3017</v>
      </c>
      <c r="F5437" s="102" t="s">
        <v>3753</v>
      </c>
      <c r="G5437" s="1">
        <v>2011</v>
      </c>
      <c r="H5437" s="1">
        <v>287</v>
      </c>
      <c r="I5437" s="1">
        <v>0</v>
      </c>
      <c r="J5437" s="1">
        <v>287</v>
      </c>
      <c r="K5437" s="1">
        <v>2298</v>
      </c>
      <c r="L5437" s="1" t="s">
        <v>1255</v>
      </c>
      <c r="M5437" s="1"/>
    </row>
    <row r="5438" spans="1:13" hidden="1" x14ac:dyDescent="0.35">
      <c r="A5438" s="106">
        <v>44439</v>
      </c>
      <c r="B5438" s="1" t="s">
        <v>2330</v>
      </c>
      <c r="C5438" s="102" t="s">
        <v>3960</v>
      </c>
      <c r="D5438" s="102">
        <v>2066</v>
      </c>
      <c r="E5438" s="1" t="s">
        <v>3017</v>
      </c>
      <c r="F5438" s="102" t="s">
        <v>3567</v>
      </c>
      <c r="G5438" s="1">
        <v>937</v>
      </c>
      <c r="H5438" s="1">
        <v>23</v>
      </c>
      <c r="I5438" s="1">
        <v>0</v>
      </c>
      <c r="J5438" s="1">
        <v>23</v>
      </c>
      <c r="K5438" s="1">
        <v>960</v>
      </c>
      <c r="L5438" s="1" t="s">
        <v>1244</v>
      </c>
      <c r="M5438" s="1"/>
    </row>
    <row r="5439" spans="1:13" hidden="1" x14ac:dyDescent="0.35">
      <c r="A5439" s="106">
        <v>44439</v>
      </c>
      <c r="B5439" s="1" t="s">
        <v>2330</v>
      </c>
      <c r="C5439" s="102" t="s">
        <v>3960</v>
      </c>
      <c r="D5439" s="102">
        <v>2067</v>
      </c>
      <c r="E5439" s="1" t="s">
        <v>3017</v>
      </c>
      <c r="F5439" s="102" t="s">
        <v>3549</v>
      </c>
      <c r="G5439" s="1">
        <v>8643</v>
      </c>
      <c r="H5439" s="1">
        <v>1094</v>
      </c>
      <c r="I5439" s="1">
        <v>0</v>
      </c>
      <c r="J5439" s="1">
        <v>1094</v>
      </c>
      <c r="K5439" s="1">
        <v>9737</v>
      </c>
      <c r="L5439" s="1" t="s">
        <v>1244</v>
      </c>
      <c r="M5439" s="1"/>
    </row>
    <row r="5440" spans="1:13" hidden="1" x14ac:dyDescent="0.35">
      <c r="A5440" s="106">
        <v>44439</v>
      </c>
      <c r="B5440" s="1"/>
      <c r="C5440" s="102" t="s">
        <v>3961</v>
      </c>
      <c r="D5440" s="102">
        <v>2022</v>
      </c>
      <c r="E5440" s="1" t="s">
        <v>3016</v>
      </c>
      <c r="F5440" s="102" t="s">
        <v>3696</v>
      </c>
      <c r="G5440" s="1">
        <v>530246</v>
      </c>
      <c r="H5440" s="1">
        <v>126404</v>
      </c>
      <c r="I5440" s="1">
        <v>0</v>
      </c>
      <c r="J5440" s="1">
        <v>126404</v>
      </c>
      <c r="K5440" s="1">
        <v>656650</v>
      </c>
      <c r="L5440" s="1"/>
      <c r="M5440" s="1"/>
    </row>
    <row r="5441" spans="1:13" hidden="1" x14ac:dyDescent="0.35">
      <c r="A5441" s="106">
        <v>44439</v>
      </c>
      <c r="B5441" s="1" t="s">
        <v>2331</v>
      </c>
      <c r="C5441" s="102" t="s">
        <v>3963</v>
      </c>
      <c r="D5441" s="102">
        <v>2030</v>
      </c>
      <c r="E5441" s="1" t="s">
        <v>3017</v>
      </c>
      <c r="F5441" s="102" t="s">
        <v>3551</v>
      </c>
      <c r="G5441" s="1">
        <v>68342</v>
      </c>
      <c r="H5441" s="1">
        <v>14406</v>
      </c>
      <c r="I5441" s="1">
        <v>0</v>
      </c>
      <c r="J5441" s="1">
        <v>14406</v>
      </c>
      <c r="K5441" s="1">
        <v>82748</v>
      </c>
      <c r="L5441" s="1" t="s">
        <v>1247</v>
      </c>
      <c r="M5441" s="1"/>
    </row>
    <row r="5442" spans="1:13" hidden="1" x14ac:dyDescent="0.35">
      <c r="A5442" s="106">
        <v>44439</v>
      </c>
      <c r="B5442" s="1" t="s">
        <v>2334</v>
      </c>
      <c r="C5442" s="102" t="s">
        <v>3963</v>
      </c>
      <c r="D5442" s="102">
        <v>2031</v>
      </c>
      <c r="E5442" s="1" t="s">
        <v>3017</v>
      </c>
      <c r="F5442" s="102" t="s">
        <v>3967</v>
      </c>
      <c r="G5442" s="1">
        <v>351466</v>
      </c>
      <c r="H5442" s="1">
        <v>100158</v>
      </c>
      <c r="I5442" s="1">
        <v>0</v>
      </c>
      <c r="J5442" s="1">
        <v>100158</v>
      </c>
      <c r="K5442" s="1">
        <v>451624</v>
      </c>
      <c r="L5442" s="1" t="s">
        <v>1182</v>
      </c>
      <c r="M5442" s="1"/>
    </row>
    <row r="5443" spans="1:13" hidden="1" x14ac:dyDescent="0.35">
      <c r="A5443" s="106">
        <v>44439</v>
      </c>
      <c r="B5443" s="1" t="s">
        <v>2334</v>
      </c>
      <c r="C5443" s="102" t="s">
        <v>3963</v>
      </c>
      <c r="D5443" s="102">
        <v>2032</v>
      </c>
      <c r="E5443" s="1" t="s">
        <v>3017</v>
      </c>
      <c r="F5443" s="102" t="s">
        <v>3553</v>
      </c>
      <c r="G5443" s="1">
        <v>17450</v>
      </c>
      <c r="H5443" s="1">
        <v>0</v>
      </c>
      <c r="I5443" s="1">
        <v>0</v>
      </c>
      <c r="J5443" s="1">
        <v>0</v>
      </c>
      <c r="K5443" s="1">
        <v>17450</v>
      </c>
      <c r="L5443" s="1" t="s">
        <v>1183</v>
      </c>
      <c r="M5443" s="1"/>
    </row>
    <row r="5444" spans="1:13" hidden="1" x14ac:dyDescent="0.35">
      <c r="A5444" s="106">
        <v>44439</v>
      </c>
      <c r="B5444" s="1" t="s">
        <v>2334</v>
      </c>
      <c r="C5444" s="102" t="s">
        <v>3963</v>
      </c>
      <c r="D5444" s="102">
        <v>2033</v>
      </c>
      <c r="E5444" s="1" t="s">
        <v>3017</v>
      </c>
      <c r="F5444" s="102" t="s">
        <v>3555</v>
      </c>
      <c r="G5444" s="1">
        <v>60355</v>
      </c>
      <c r="H5444" s="1">
        <v>11705</v>
      </c>
      <c r="I5444" s="1">
        <v>0</v>
      </c>
      <c r="J5444" s="1">
        <v>11705</v>
      </c>
      <c r="K5444" s="1">
        <v>72060</v>
      </c>
      <c r="L5444" s="1" t="s">
        <v>1183</v>
      </c>
      <c r="M5444" s="1"/>
    </row>
    <row r="5445" spans="1:13" hidden="1" x14ac:dyDescent="0.35">
      <c r="A5445" s="106">
        <v>44439</v>
      </c>
      <c r="B5445" s="1" t="s">
        <v>2334</v>
      </c>
      <c r="C5445" s="102" t="s">
        <v>3963</v>
      </c>
      <c r="D5445" s="102">
        <v>2069</v>
      </c>
      <c r="E5445" s="1" t="s">
        <v>3017</v>
      </c>
      <c r="F5445" s="102" t="s">
        <v>3964</v>
      </c>
      <c r="G5445" s="1">
        <v>32633</v>
      </c>
      <c r="H5445" s="1">
        <v>135</v>
      </c>
      <c r="I5445" s="1">
        <v>0</v>
      </c>
      <c r="J5445" s="1">
        <v>135</v>
      </c>
      <c r="K5445" s="1">
        <v>32768</v>
      </c>
      <c r="L5445" s="1" t="s">
        <v>1182</v>
      </c>
      <c r="M5445" s="1"/>
    </row>
    <row r="5446" spans="1:13" hidden="1" x14ac:dyDescent="0.35">
      <c r="A5446" s="106">
        <v>44439</v>
      </c>
      <c r="B5446" s="1"/>
      <c r="C5446" s="102" t="s">
        <v>3965</v>
      </c>
      <c r="D5446" s="102">
        <v>2023</v>
      </c>
      <c r="E5446" s="1" t="s">
        <v>3016</v>
      </c>
      <c r="F5446" s="102" t="s">
        <v>3966</v>
      </c>
      <c r="G5446" s="1">
        <v>31670</v>
      </c>
      <c r="H5446" s="1">
        <v>5865</v>
      </c>
      <c r="I5446" s="1">
        <v>0</v>
      </c>
      <c r="J5446" s="1">
        <v>5865</v>
      </c>
      <c r="K5446" s="1">
        <v>37535</v>
      </c>
      <c r="L5446" s="1"/>
      <c r="M5446" s="1"/>
    </row>
    <row r="5447" spans="1:13" hidden="1" x14ac:dyDescent="0.35">
      <c r="A5447" s="106">
        <v>44439</v>
      </c>
      <c r="B5447" s="1" t="s">
        <v>2334</v>
      </c>
      <c r="C5447" s="102" t="s">
        <v>3994</v>
      </c>
      <c r="D5447" s="102">
        <v>2034</v>
      </c>
      <c r="E5447" s="1" t="s">
        <v>3017</v>
      </c>
      <c r="F5447" s="102" t="s">
        <v>3557</v>
      </c>
      <c r="G5447" s="1">
        <v>31670</v>
      </c>
      <c r="H5447" s="1">
        <v>5865</v>
      </c>
      <c r="I5447" s="1">
        <v>0</v>
      </c>
      <c r="J5447" s="1">
        <v>5865</v>
      </c>
      <c r="K5447" s="1">
        <v>37535</v>
      </c>
      <c r="L5447" s="1" t="s">
        <v>1247</v>
      </c>
      <c r="M5447" s="1"/>
    </row>
    <row r="5448" spans="1:13" hidden="1" x14ac:dyDescent="0.35">
      <c r="A5448" s="106">
        <v>44439</v>
      </c>
      <c r="B5448" s="1"/>
      <c r="C5448" s="102" t="s">
        <v>3995</v>
      </c>
      <c r="D5448" s="102">
        <v>2035</v>
      </c>
      <c r="E5448" s="1" t="s">
        <v>3016</v>
      </c>
      <c r="F5448" s="102" t="s">
        <v>3996</v>
      </c>
      <c r="G5448" s="1">
        <v>118754</v>
      </c>
      <c r="H5448" s="1">
        <v>16639</v>
      </c>
      <c r="I5448" s="1">
        <v>0</v>
      </c>
      <c r="J5448" s="1">
        <v>16639</v>
      </c>
      <c r="K5448" s="1">
        <v>135393</v>
      </c>
      <c r="L5448" s="1"/>
      <c r="M5448" s="1"/>
    </row>
    <row r="5449" spans="1:13" hidden="1" x14ac:dyDescent="0.35">
      <c r="A5449" s="106">
        <v>44439</v>
      </c>
      <c r="B5449" s="1" t="s">
        <v>2330</v>
      </c>
      <c r="C5449" s="102" t="s">
        <v>3997</v>
      </c>
      <c r="D5449" s="102">
        <v>2036</v>
      </c>
      <c r="E5449" s="1" t="s">
        <v>3017</v>
      </c>
      <c r="F5449" s="102" t="s">
        <v>3998</v>
      </c>
      <c r="G5449" s="1">
        <v>43656</v>
      </c>
      <c r="H5449" s="1">
        <v>6747</v>
      </c>
      <c r="I5449" s="1">
        <v>0</v>
      </c>
      <c r="J5449" s="1">
        <v>6747</v>
      </c>
      <c r="K5449" s="1">
        <v>50403</v>
      </c>
      <c r="L5449" s="1" t="s">
        <v>1244</v>
      </c>
      <c r="M5449" s="1"/>
    </row>
    <row r="5450" spans="1:13" hidden="1" x14ac:dyDescent="0.35">
      <c r="A5450" s="106">
        <v>44439</v>
      </c>
      <c r="B5450" s="1" t="s">
        <v>2330</v>
      </c>
      <c r="C5450" s="102" t="s">
        <v>3991</v>
      </c>
      <c r="D5450" s="102">
        <v>2037</v>
      </c>
      <c r="E5450" s="1" t="s">
        <v>3017</v>
      </c>
      <c r="F5450" s="102" t="s">
        <v>3536</v>
      </c>
      <c r="G5450" s="1">
        <v>17535</v>
      </c>
      <c r="H5450" s="1">
        <v>2235</v>
      </c>
      <c r="I5450" s="1">
        <v>0</v>
      </c>
      <c r="J5450" s="1">
        <v>2235</v>
      </c>
      <c r="K5450" s="1">
        <v>19770</v>
      </c>
      <c r="L5450" s="1" t="s">
        <v>1244</v>
      </c>
      <c r="M5450" s="1"/>
    </row>
    <row r="5451" spans="1:13" hidden="1" x14ac:dyDescent="0.35">
      <c r="A5451" s="106">
        <v>44439</v>
      </c>
      <c r="B5451" s="1" t="s">
        <v>2330</v>
      </c>
      <c r="C5451" s="102" t="s">
        <v>3992</v>
      </c>
      <c r="D5451" s="102">
        <v>2038</v>
      </c>
      <c r="E5451" s="1" t="s">
        <v>3017</v>
      </c>
      <c r="F5451" s="102" t="s">
        <v>3537</v>
      </c>
      <c r="G5451" s="1">
        <v>1232</v>
      </c>
      <c r="H5451" s="1">
        <v>45</v>
      </c>
      <c r="I5451" s="1">
        <v>0</v>
      </c>
      <c r="J5451" s="1">
        <v>45</v>
      </c>
      <c r="K5451" s="1">
        <v>1277</v>
      </c>
      <c r="L5451" s="1" t="s">
        <v>1244</v>
      </c>
      <c r="M5451" s="1"/>
    </row>
    <row r="5452" spans="1:13" hidden="1" x14ac:dyDescent="0.35">
      <c r="A5452" s="106">
        <v>44439</v>
      </c>
      <c r="B5452" s="1" t="s">
        <v>2330</v>
      </c>
      <c r="C5452" s="102" t="s">
        <v>3993</v>
      </c>
      <c r="D5452" s="102">
        <v>2039</v>
      </c>
      <c r="E5452" s="1" t="s">
        <v>3017</v>
      </c>
      <c r="F5452" s="102" t="s">
        <v>3538</v>
      </c>
      <c r="G5452" s="1">
        <v>3926</v>
      </c>
      <c r="H5452" s="1">
        <v>0</v>
      </c>
      <c r="I5452" s="1">
        <v>0</v>
      </c>
      <c r="J5452" s="1">
        <v>0</v>
      </c>
      <c r="K5452" s="1">
        <v>3926</v>
      </c>
      <c r="L5452" s="1" t="s">
        <v>1244</v>
      </c>
      <c r="M5452" s="1"/>
    </row>
    <row r="5453" spans="1:13" hidden="1" x14ac:dyDescent="0.35">
      <c r="A5453" s="106">
        <v>44439</v>
      </c>
      <c r="B5453" s="1" t="s">
        <v>2330</v>
      </c>
      <c r="C5453" s="102" t="s">
        <v>4004</v>
      </c>
      <c r="D5453" s="102">
        <v>2040</v>
      </c>
      <c r="E5453" s="1" t="s">
        <v>3017</v>
      </c>
      <c r="F5453" s="102" t="s">
        <v>3539</v>
      </c>
      <c r="G5453" s="1">
        <v>3949</v>
      </c>
      <c r="H5453" s="1">
        <v>373</v>
      </c>
      <c r="I5453" s="1">
        <v>0</v>
      </c>
      <c r="J5453" s="1">
        <v>373</v>
      </c>
      <c r="K5453" s="1">
        <v>4322</v>
      </c>
      <c r="L5453" s="1" t="s">
        <v>1244</v>
      </c>
      <c r="M5453" s="1"/>
    </row>
    <row r="5454" spans="1:13" hidden="1" x14ac:dyDescent="0.35">
      <c r="A5454" s="106">
        <v>44439</v>
      </c>
      <c r="B5454" s="1" t="s">
        <v>2330</v>
      </c>
      <c r="C5454" s="102" t="s">
        <v>4005</v>
      </c>
      <c r="D5454" s="102">
        <v>2041</v>
      </c>
      <c r="E5454" s="1" t="s">
        <v>3017</v>
      </c>
      <c r="F5454" s="102" t="s">
        <v>3932</v>
      </c>
      <c r="G5454" s="1">
        <v>3324</v>
      </c>
      <c r="H5454" s="1">
        <v>600</v>
      </c>
      <c r="I5454" s="1">
        <v>0</v>
      </c>
      <c r="J5454" s="1">
        <v>600</v>
      </c>
      <c r="K5454" s="1">
        <v>3924</v>
      </c>
      <c r="L5454" s="1" t="s">
        <v>1244</v>
      </c>
      <c r="M5454" s="1"/>
    </row>
    <row r="5455" spans="1:13" hidden="1" x14ac:dyDescent="0.35">
      <c r="A5455" s="106">
        <v>44439</v>
      </c>
      <c r="B5455" s="1" t="s">
        <v>2330</v>
      </c>
      <c r="C5455" s="102" t="s">
        <v>4006</v>
      </c>
      <c r="D5455" s="102">
        <v>2042</v>
      </c>
      <c r="E5455" s="1" t="s">
        <v>3017</v>
      </c>
      <c r="F5455" s="102" t="s">
        <v>4007</v>
      </c>
      <c r="G5455" s="1">
        <v>5381</v>
      </c>
      <c r="H5455" s="1">
        <v>843</v>
      </c>
      <c r="I5455" s="1">
        <v>0</v>
      </c>
      <c r="J5455" s="1">
        <v>843</v>
      </c>
      <c r="K5455" s="1">
        <v>6224</v>
      </c>
      <c r="L5455" s="1" t="s">
        <v>1244</v>
      </c>
      <c r="M5455" s="1"/>
    </row>
    <row r="5456" spans="1:13" hidden="1" x14ac:dyDescent="0.35">
      <c r="A5456" s="106">
        <v>44439</v>
      </c>
      <c r="B5456" s="1" t="s">
        <v>2330</v>
      </c>
      <c r="C5456" s="102" t="s">
        <v>3999</v>
      </c>
      <c r="D5456" s="102">
        <v>2043</v>
      </c>
      <c r="E5456" s="1" t="s">
        <v>3017</v>
      </c>
      <c r="F5456" s="102" t="s">
        <v>4000</v>
      </c>
      <c r="G5456" s="1">
        <v>1063</v>
      </c>
      <c r="H5456" s="1">
        <v>155</v>
      </c>
      <c r="I5456" s="1">
        <v>0</v>
      </c>
      <c r="J5456" s="1">
        <v>155</v>
      </c>
      <c r="K5456" s="1">
        <v>1218</v>
      </c>
      <c r="L5456" s="1" t="s">
        <v>1244</v>
      </c>
      <c r="M5456" s="1"/>
    </row>
    <row r="5457" spans="1:13" hidden="1" x14ac:dyDescent="0.35">
      <c r="A5457" s="106">
        <v>44439</v>
      </c>
      <c r="B5457" s="1" t="s">
        <v>2330</v>
      </c>
      <c r="C5457" s="102" t="s">
        <v>4001</v>
      </c>
      <c r="D5457" s="102">
        <v>2044</v>
      </c>
      <c r="E5457" s="1" t="s">
        <v>3017</v>
      </c>
      <c r="F5457" s="102" t="s">
        <v>3722</v>
      </c>
      <c r="G5457" s="1">
        <v>3045</v>
      </c>
      <c r="H5457" s="1">
        <v>456</v>
      </c>
      <c r="I5457" s="1">
        <v>0</v>
      </c>
      <c r="J5457" s="1">
        <v>456</v>
      </c>
      <c r="K5457" s="1">
        <v>3501</v>
      </c>
      <c r="L5457" s="1" t="s">
        <v>1244</v>
      </c>
      <c r="M5457" s="1"/>
    </row>
    <row r="5458" spans="1:13" hidden="1" x14ac:dyDescent="0.35">
      <c r="A5458" s="106">
        <v>44439</v>
      </c>
      <c r="B5458" s="1" t="s">
        <v>2330</v>
      </c>
      <c r="C5458" s="102" t="s">
        <v>4002</v>
      </c>
      <c r="D5458" s="102">
        <v>2045</v>
      </c>
      <c r="E5458" s="1" t="s">
        <v>3017</v>
      </c>
      <c r="F5458" s="102" t="s">
        <v>4003</v>
      </c>
      <c r="G5458" s="1">
        <v>807</v>
      </c>
      <c r="H5458" s="1">
        <v>96</v>
      </c>
      <c r="I5458" s="1">
        <v>0</v>
      </c>
      <c r="J5458" s="1">
        <v>96</v>
      </c>
      <c r="K5458" s="1">
        <v>903</v>
      </c>
      <c r="L5458" s="1" t="s">
        <v>1244</v>
      </c>
      <c r="M5458" s="1"/>
    </row>
    <row r="5459" spans="1:13" hidden="1" x14ac:dyDescent="0.35">
      <c r="A5459" s="106">
        <v>44439</v>
      </c>
      <c r="B5459" s="1" t="s">
        <v>2330</v>
      </c>
      <c r="C5459" s="102" t="s">
        <v>3990</v>
      </c>
      <c r="D5459" s="102">
        <v>2046</v>
      </c>
      <c r="E5459" s="1" t="s">
        <v>3017</v>
      </c>
      <c r="F5459" s="102" t="s">
        <v>3753</v>
      </c>
      <c r="G5459" s="1">
        <v>648</v>
      </c>
      <c r="H5459" s="1">
        <v>105</v>
      </c>
      <c r="I5459" s="1">
        <v>0</v>
      </c>
      <c r="J5459" s="1">
        <v>105</v>
      </c>
      <c r="K5459" s="1">
        <v>753</v>
      </c>
      <c r="L5459" s="1" t="s">
        <v>1255</v>
      </c>
      <c r="M5459" s="1"/>
    </row>
    <row r="5460" spans="1:13" hidden="1" x14ac:dyDescent="0.35">
      <c r="A5460" s="106">
        <v>44439</v>
      </c>
      <c r="B5460" s="1" t="s">
        <v>2330</v>
      </c>
      <c r="C5460" s="102" t="s">
        <v>3979</v>
      </c>
      <c r="D5460" s="102">
        <v>2047</v>
      </c>
      <c r="E5460" s="1" t="s">
        <v>3017</v>
      </c>
      <c r="F5460" s="102" t="s">
        <v>3980</v>
      </c>
      <c r="G5460" s="1">
        <v>344</v>
      </c>
      <c r="H5460" s="1">
        <v>9</v>
      </c>
      <c r="I5460" s="1">
        <v>0</v>
      </c>
      <c r="J5460" s="1">
        <v>9</v>
      </c>
      <c r="K5460" s="1">
        <v>353</v>
      </c>
      <c r="L5460" s="1" t="s">
        <v>1244</v>
      </c>
      <c r="M5460" s="1"/>
    </row>
    <row r="5461" spans="1:13" hidden="1" x14ac:dyDescent="0.35">
      <c r="A5461" s="106">
        <v>44439</v>
      </c>
      <c r="B5461" s="1" t="s">
        <v>2330</v>
      </c>
      <c r="C5461" s="102" t="s">
        <v>3981</v>
      </c>
      <c r="D5461" s="102">
        <v>2048</v>
      </c>
      <c r="E5461" s="1" t="s">
        <v>3017</v>
      </c>
      <c r="F5461" s="102" t="s">
        <v>3230</v>
      </c>
      <c r="G5461" s="1">
        <v>24790</v>
      </c>
      <c r="H5461" s="1">
        <v>3545</v>
      </c>
      <c r="I5461" s="1">
        <v>0</v>
      </c>
      <c r="J5461" s="1">
        <v>3545</v>
      </c>
      <c r="K5461" s="1">
        <v>28335</v>
      </c>
      <c r="L5461" s="1" t="s">
        <v>1258</v>
      </c>
      <c r="M5461" s="1"/>
    </row>
    <row r="5462" spans="1:13" hidden="1" x14ac:dyDescent="0.35">
      <c r="A5462" s="106">
        <v>44439</v>
      </c>
      <c r="B5462" s="1" t="s">
        <v>2330</v>
      </c>
      <c r="C5462" s="102" t="s">
        <v>3982</v>
      </c>
      <c r="D5462" s="102">
        <v>2049</v>
      </c>
      <c r="E5462" s="1" t="s">
        <v>3017</v>
      </c>
      <c r="F5462" s="102" t="s">
        <v>3975</v>
      </c>
      <c r="G5462" s="1">
        <v>6247</v>
      </c>
      <c r="H5462" s="1">
        <v>1029</v>
      </c>
      <c r="I5462" s="1">
        <v>0</v>
      </c>
      <c r="J5462" s="1">
        <v>1029</v>
      </c>
      <c r="K5462" s="1">
        <v>7276</v>
      </c>
      <c r="L5462" s="1" t="s">
        <v>1009</v>
      </c>
      <c r="M5462" s="1"/>
    </row>
    <row r="5463" spans="1:13" hidden="1" x14ac:dyDescent="0.35">
      <c r="A5463" s="106">
        <v>44439</v>
      </c>
      <c r="B5463" s="1" t="s">
        <v>2330</v>
      </c>
      <c r="C5463" s="102" t="s">
        <v>3976</v>
      </c>
      <c r="D5463" s="102">
        <v>2050</v>
      </c>
      <c r="E5463" s="1" t="s">
        <v>3017</v>
      </c>
      <c r="F5463" s="102" t="s">
        <v>3549</v>
      </c>
      <c r="G5463" s="1">
        <v>2807</v>
      </c>
      <c r="H5463" s="1">
        <v>401</v>
      </c>
      <c r="I5463" s="1">
        <v>0</v>
      </c>
      <c r="J5463" s="1">
        <v>401</v>
      </c>
      <c r="K5463" s="1">
        <v>3208</v>
      </c>
      <c r="L5463" s="1" t="s">
        <v>1244</v>
      </c>
      <c r="M5463" s="1"/>
    </row>
    <row r="5464" spans="1:13" hidden="1" x14ac:dyDescent="0.35">
      <c r="A5464" s="106">
        <v>44439</v>
      </c>
      <c r="B5464" s="1"/>
      <c r="C5464" s="102" t="s">
        <v>3977</v>
      </c>
      <c r="D5464" s="102">
        <v>2051</v>
      </c>
      <c r="E5464" s="1" t="s">
        <v>3016</v>
      </c>
      <c r="F5464" s="102" t="s">
        <v>3696</v>
      </c>
      <c r="G5464" s="1">
        <v>193128</v>
      </c>
      <c r="H5464" s="1">
        <v>46386</v>
      </c>
      <c r="I5464" s="1">
        <v>0</v>
      </c>
      <c r="J5464" s="1">
        <v>46386</v>
      </c>
      <c r="K5464" s="1">
        <v>239514</v>
      </c>
      <c r="L5464" s="1"/>
      <c r="M5464" s="1"/>
    </row>
    <row r="5465" spans="1:13" hidden="1" x14ac:dyDescent="0.35">
      <c r="A5465" s="106">
        <v>44439</v>
      </c>
      <c r="B5465" s="1" t="s">
        <v>2331</v>
      </c>
      <c r="C5465" s="102" t="s">
        <v>3978</v>
      </c>
      <c r="D5465" s="102">
        <v>2052</v>
      </c>
      <c r="E5465" s="1" t="s">
        <v>3017</v>
      </c>
      <c r="F5465" s="102" t="s">
        <v>3551</v>
      </c>
      <c r="G5465" s="1">
        <v>21367</v>
      </c>
      <c r="H5465" s="1">
        <v>5287</v>
      </c>
      <c r="I5465" s="1">
        <v>0</v>
      </c>
      <c r="J5465" s="1">
        <v>5287</v>
      </c>
      <c r="K5465" s="1">
        <v>26654</v>
      </c>
      <c r="L5465" s="1" t="s">
        <v>1247</v>
      </c>
      <c r="M5465" s="1"/>
    </row>
    <row r="5466" spans="1:13" hidden="1" x14ac:dyDescent="0.35">
      <c r="A5466" s="106">
        <v>44439</v>
      </c>
      <c r="B5466" s="1" t="s">
        <v>2334</v>
      </c>
      <c r="C5466" s="102" t="s">
        <v>3987</v>
      </c>
      <c r="D5466" s="102">
        <v>2053</v>
      </c>
      <c r="E5466" s="1" t="s">
        <v>3017</v>
      </c>
      <c r="F5466" s="102" t="s">
        <v>3699</v>
      </c>
      <c r="G5466" s="1">
        <v>128974</v>
      </c>
      <c r="H5466" s="1">
        <v>36754</v>
      </c>
      <c r="I5466" s="1">
        <v>0</v>
      </c>
      <c r="J5466" s="1">
        <v>36754</v>
      </c>
      <c r="K5466" s="1">
        <v>165728</v>
      </c>
      <c r="L5466" s="1" t="s">
        <v>1182</v>
      </c>
      <c r="M5466" s="1"/>
    </row>
    <row r="5467" spans="1:13" hidden="1" x14ac:dyDescent="0.35">
      <c r="A5467" s="106">
        <v>44439</v>
      </c>
      <c r="B5467" s="1" t="s">
        <v>2334</v>
      </c>
      <c r="C5467" s="102" t="s">
        <v>3988</v>
      </c>
      <c r="D5467" s="102">
        <v>2054</v>
      </c>
      <c r="E5467" s="1" t="s">
        <v>3017</v>
      </c>
      <c r="F5467" s="102" t="s">
        <v>3553</v>
      </c>
      <c r="G5467" s="1">
        <v>6402</v>
      </c>
      <c r="H5467" s="1">
        <v>0</v>
      </c>
      <c r="I5467" s="1">
        <v>0</v>
      </c>
      <c r="J5467" s="1">
        <v>0</v>
      </c>
      <c r="K5467" s="1">
        <v>6402</v>
      </c>
      <c r="L5467" s="1" t="s">
        <v>1183</v>
      </c>
      <c r="M5467" s="1"/>
    </row>
    <row r="5468" spans="1:13" hidden="1" x14ac:dyDescent="0.35">
      <c r="A5468" s="106">
        <v>44439</v>
      </c>
      <c r="B5468" s="1" t="s">
        <v>2334</v>
      </c>
      <c r="C5468" s="102" t="s">
        <v>3989</v>
      </c>
      <c r="D5468" s="102">
        <v>2055</v>
      </c>
      <c r="E5468" s="1" t="s">
        <v>3017</v>
      </c>
      <c r="F5468" s="102" t="s">
        <v>3555</v>
      </c>
      <c r="G5468" s="1">
        <v>21344</v>
      </c>
      <c r="H5468" s="1">
        <v>4295</v>
      </c>
      <c r="I5468" s="1">
        <v>0</v>
      </c>
      <c r="J5468" s="1">
        <v>4295</v>
      </c>
      <c r="K5468" s="1">
        <v>25639</v>
      </c>
      <c r="L5468" s="1" t="s">
        <v>1183</v>
      </c>
      <c r="M5468" s="1"/>
    </row>
    <row r="5469" spans="1:13" hidden="1" x14ac:dyDescent="0.35">
      <c r="A5469" s="106">
        <v>44439</v>
      </c>
      <c r="B5469" s="1" t="s">
        <v>2334</v>
      </c>
      <c r="C5469" s="102" t="s">
        <v>3970</v>
      </c>
      <c r="D5469" s="102">
        <v>2070</v>
      </c>
      <c r="E5469" s="1" t="s">
        <v>3017</v>
      </c>
      <c r="F5469" s="102" t="s">
        <v>3702</v>
      </c>
      <c r="G5469" s="1">
        <v>15041</v>
      </c>
      <c r="H5469" s="1">
        <v>50</v>
      </c>
      <c r="I5469" s="1">
        <v>0</v>
      </c>
      <c r="J5469" s="1">
        <v>50</v>
      </c>
      <c r="K5469" s="1">
        <v>15091</v>
      </c>
      <c r="L5469" s="1" t="s">
        <v>1182</v>
      </c>
      <c r="M5469" s="1"/>
    </row>
    <row r="5470" spans="1:13" hidden="1" x14ac:dyDescent="0.35">
      <c r="A5470" s="106">
        <v>44439</v>
      </c>
      <c r="B5470" s="1"/>
      <c r="C5470" s="102" t="s">
        <v>3984</v>
      </c>
      <c r="D5470" s="102">
        <v>2056</v>
      </c>
      <c r="E5470" s="1" t="s">
        <v>3016</v>
      </c>
      <c r="F5470" s="102" t="s">
        <v>3966</v>
      </c>
      <c r="G5470" s="1">
        <v>10453</v>
      </c>
      <c r="H5470" s="1">
        <v>2152</v>
      </c>
      <c r="I5470" s="1">
        <v>0</v>
      </c>
      <c r="J5470" s="1">
        <v>2152</v>
      </c>
      <c r="K5470" s="1">
        <v>12605</v>
      </c>
      <c r="L5470" s="1"/>
      <c r="M5470" s="1"/>
    </row>
    <row r="5471" spans="1:13" hidden="1" x14ac:dyDescent="0.35">
      <c r="A5471" s="106">
        <v>44439</v>
      </c>
      <c r="B5471" s="1" t="s">
        <v>2334</v>
      </c>
      <c r="C5471" s="102" t="s">
        <v>3985</v>
      </c>
      <c r="D5471" s="102">
        <v>2057</v>
      </c>
      <c r="E5471" s="1" t="s">
        <v>3017</v>
      </c>
      <c r="F5471" s="102" t="s">
        <v>3986</v>
      </c>
      <c r="G5471" s="1">
        <v>10453</v>
      </c>
      <c r="H5471" s="1">
        <v>2152</v>
      </c>
      <c r="I5471" s="1">
        <v>0</v>
      </c>
      <c r="J5471" s="1">
        <v>2152</v>
      </c>
      <c r="K5471" s="1">
        <v>12605</v>
      </c>
      <c r="L5471" s="1" t="s">
        <v>1247</v>
      </c>
      <c r="M5471" s="1"/>
    </row>
    <row r="5472" spans="1:13" hidden="1" x14ac:dyDescent="0.35">
      <c r="A5472" s="106">
        <v>44439</v>
      </c>
      <c r="B5472" s="1"/>
      <c r="C5472" s="102" t="s">
        <v>2706</v>
      </c>
      <c r="D5472" s="102">
        <v>1232</v>
      </c>
      <c r="E5472" s="1" t="s">
        <v>3016</v>
      </c>
      <c r="F5472" s="102" t="s">
        <v>3558</v>
      </c>
      <c r="G5472" s="1">
        <v>36074443.18</v>
      </c>
      <c r="H5472" s="1">
        <v>6350238.6299999999</v>
      </c>
      <c r="I5472" s="1">
        <v>-1581004.51</v>
      </c>
      <c r="J5472" s="1">
        <v>4769234.12</v>
      </c>
      <c r="K5472" s="1">
        <v>40843677.299999997</v>
      </c>
      <c r="L5472" s="1"/>
      <c r="M5472" s="1"/>
    </row>
    <row r="5473" spans="1:13" hidden="1" x14ac:dyDescent="0.35">
      <c r="A5473" s="106">
        <v>44439</v>
      </c>
      <c r="B5473" s="1"/>
      <c r="C5473" s="102" t="s">
        <v>2708</v>
      </c>
      <c r="D5473" s="102">
        <v>1233</v>
      </c>
      <c r="E5473" s="1" t="s">
        <v>3016</v>
      </c>
      <c r="F5473" s="102" t="s">
        <v>3559</v>
      </c>
      <c r="G5473" s="1">
        <v>22677412.43</v>
      </c>
      <c r="H5473" s="1">
        <v>4515401.92</v>
      </c>
      <c r="I5473" s="1">
        <v>-1581004.51</v>
      </c>
      <c r="J5473" s="1">
        <v>2934397.41</v>
      </c>
      <c r="K5473" s="1">
        <v>25611809.84</v>
      </c>
      <c r="L5473" s="1"/>
      <c r="M5473" s="1"/>
    </row>
    <row r="5474" spans="1:13" hidden="1" x14ac:dyDescent="0.35">
      <c r="A5474" s="106">
        <v>44439</v>
      </c>
      <c r="B5474" s="1" t="s">
        <v>2330</v>
      </c>
      <c r="C5474" s="102" t="s">
        <v>2709</v>
      </c>
      <c r="D5474" s="102">
        <v>1234</v>
      </c>
      <c r="E5474" s="1" t="s">
        <v>3017</v>
      </c>
      <c r="F5474" s="102" t="s">
        <v>3560</v>
      </c>
      <c r="G5474" s="1">
        <v>4043242.87</v>
      </c>
      <c r="H5474" s="1">
        <v>1004174.07</v>
      </c>
      <c r="I5474" s="1">
        <v>-962982.79</v>
      </c>
      <c r="J5474" s="1">
        <v>41191.279999999912</v>
      </c>
      <c r="K5474" s="1">
        <v>4084434.15</v>
      </c>
      <c r="L5474" s="1" t="s">
        <v>1244</v>
      </c>
      <c r="M5474" s="1"/>
    </row>
    <row r="5475" spans="1:13" hidden="1" x14ac:dyDescent="0.35">
      <c r="A5475" s="106">
        <v>44439</v>
      </c>
      <c r="B5475" s="1" t="s">
        <v>2330</v>
      </c>
      <c r="C5475" s="102" t="s">
        <v>2710</v>
      </c>
      <c r="D5475" s="102">
        <v>1235</v>
      </c>
      <c r="E5475" s="1" t="s">
        <v>3017</v>
      </c>
      <c r="F5475" s="102" t="s">
        <v>3536</v>
      </c>
      <c r="G5475" s="1">
        <v>4305282.25</v>
      </c>
      <c r="H5475" s="1">
        <v>752252.74</v>
      </c>
      <c r="I5475" s="1">
        <v>-121588.64</v>
      </c>
      <c r="J5475" s="1">
        <v>630664.1</v>
      </c>
      <c r="K5475" s="1">
        <v>4935946.3499999996</v>
      </c>
      <c r="L5475" s="1" t="s">
        <v>1244</v>
      </c>
      <c r="M5475" s="1"/>
    </row>
    <row r="5476" spans="1:13" hidden="1" x14ac:dyDescent="0.35">
      <c r="A5476" s="106">
        <v>44439</v>
      </c>
      <c r="B5476" s="1" t="s">
        <v>2330</v>
      </c>
      <c r="C5476" s="102" t="s">
        <v>2711</v>
      </c>
      <c r="D5476" s="102">
        <v>1236</v>
      </c>
      <c r="E5476" s="1" t="s">
        <v>3017</v>
      </c>
      <c r="F5476" s="102" t="s">
        <v>3537</v>
      </c>
      <c r="G5476" s="1">
        <v>8470.17</v>
      </c>
      <c r="H5476" s="1">
        <v>1779.82</v>
      </c>
      <c r="I5476" s="1">
        <v>-1779.82</v>
      </c>
      <c r="J5476" s="1">
        <v>0</v>
      </c>
      <c r="K5476" s="1">
        <v>8470.17</v>
      </c>
      <c r="L5476" s="1" t="s">
        <v>1244</v>
      </c>
      <c r="M5476" s="1"/>
    </row>
    <row r="5477" spans="1:13" hidden="1" x14ac:dyDescent="0.35">
      <c r="A5477" s="106">
        <v>44439</v>
      </c>
      <c r="B5477" s="1" t="s">
        <v>2330</v>
      </c>
      <c r="C5477" s="102" t="s">
        <v>3087</v>
      </c>
      <c r="D5477" s="102">
        <v>1237</v>
      </c>
      <c r="E5477" s="1" t="s">
        <v>3017</v>
      </c>
      <c r="F5477" s="102" t="s">
        <v>3538</v>
      </c>
      <c r="G5477" s="1">
        <v>571644</v>
      </c>
      <c r="H5477" s="1">
        <v>0</v>
      </c>
      <c r="I5477" s="1">
        <v>0</v>
      </c>
      <c r="J5477" s="1">
        <v>0</v>
      </c>
      <c r="K5477" s="1">
        <v>571644</v>
      </c>
      <c r="L5477" s="1" t="s">
        <v>1244</v>
      </c>
      <c r="M5477" s="1"/>
    </row>
    <row r="5478" spans="1:13" hidden="1" x14ac:dyDescent="0.35">
      <c r="A5478" s="106">
        <v>44439</v>
      </c>
      <c r="B5478" s="1" t="s">
        <v>2330</v>
      </c>
      <c r="C5478" s="102" t="s">
        <v>2712</v>
      </c>
      <c r="D5478" s="102">
        <v>1238</v>
      </c>
      <c r="E5478" s="1" t="s">
        <v>3017</v>
      </c>
      <c r="F5478" s="102" t="s">
        <v>3561</v>
      </c>
      <c r="G5478" s="1">
        <v>1561469.71</v>
      </c>
      <c r="H5478" s="1">
        <v>268197.77</v>
      </c>
      <c r="I5478" s="1">
        <v>0</v>
      </c>
      <c r="J5478" s="1">
        <v>268197.77</v>
      </c>
      <c r="K5478" s="1">
        <v>1829667.48</v>
      </c>
      <c r="L5478" s="1" t="s">
        <v>1244</v>
      </c>
      <c r="M5478" s="1"/>
    </row>
    <row r="5479" spans="1:13" hidden="1" x14ac:dyDescent="0.35">
      <c r="A5479" s="106">
        <v>44439</v>
      </c>
      <c r="B5479" s="1" t="s">
        <v>2330</v>
      </c>
      <c r="C5479" s="102" t="s">
        <v>2713</v>
      </c>
      <c r="D5479" s="102">
        <v>1239</v>
      </c>
      <c r="E5479" s="1" t="s">
        <v>3017</v>
      </c>
      <c r="F5479" s="102" t="s">
        <v>3562</v>
      </c>
      <c r="G5479" s="1">
        <v>15089.96</v>
      </c>
      <c r="H5479" s="1">
        <v>16702.490000000002</v>
      </c>
      <c r="I5479" s="1">
        <v>-14858.92</v>
      </c>
      <c r="J5479" s="1">
        <v>1843.5700000000015</v>
      </c>
      <c r="K5479" s="1">
        <v>16933.53</v>
      </c>
      <c r="L5479" s="1" t="s">
        <v>1244</v>
      </c>
      <c r="M5479" s="1"/>
    </row>
    <row r="5480" spans="1:13" hidden="1" x14ac:dyDescent="0.35">
      <c r="A5480" s="106">
        <v>44439</v>
      </c>
      <c r="B5480" s="1" t="s">
        <v>2330</v>
      </c>
      <c r="C5480" s="102" t="s">
        <v>2715</v>
      </c>
      <c r="D5480" s="102">
        <v>1240</v>
      </c>
      <c r="E5480" s="1" t="s">
        <v>3017</v>
      </c>
      <c r="F5480" s="102" t="s">
        <v>3563</v>
      </c>
      <c r="G5480" s="1">
        <v>1198823.02</v>
      </c>
      <c r="H5480" s="1">
        <v>221643.99</v>
      </c>
      <c r="I5480" s="1">
        <v>0</v>
      </c>
      <c r="J5480" s="1">
        <v>221643.99</v>
      </c>
      <c r="K5480" s="1">
        <v>1420467.01</v>
      </c>
      <c r="L5480" s="1" t="s">
        <v>1244</v>
      </c>
      <c r="M5480" s="1"/>
    </row>
    <row r="5481" spans="1:13" hidden="1" x14ac:dyDescent="0.35">
      <c r="A5481" s="106">
        <v>44439</v>
      </c>
      <c r="B5481" s="1" t="s">
        <v>2330</v>
      </c>
      <c r="C5481" s="102" t="s">
        <v>2717</v>
      </c>
      <c r="D5481" s="102">
        <v>1241</v>
      </c>
      <c r="E5481" s="1" t="s">
        <v>3017</v>
      </c>
      <c r="F5481" s="102" t="s">
        <v>3564</v>
      </c>
      <c r="G5481" s="1">
        <v>228713.07</v>
      </c>
      <c r="H5481" s="1">
        <v>62545.31</v>
      </c>
      <c r="I5481" s="1">
        <v>-27767.64</v>
      </c>
      <c r="J5481" s="1">
        <v>34777.67</v>
      </c>
      <c r="K5481" s="1">
        <v>263490.74</v>
      </c>
      <c r="L5481" s="1" t="s">
        <v>1244</v>
      </c>
      <c r="M5481" s="1"/>
    </row>
    <row r="5482" spans="1:13" hidden="1" x14ac:dyDescent="0.35">
      <c r="A5482" s="106">
        <v>44439</v>
      </c>
      <c r="B5482" s="1" t="s">
        <v>2330</v>
      </c>
      <c r="C5482" s="102" t="s">
        <v>2719</v>
      </c>
      <c r="D5482" s="102">
        <v>1243</v>
      </c>
      <c r="E5482" s="1" t="s">
        <v>3017</v>
      </c>
      <c r="F5482" s="102" t="s">
        <v>3565</v>
      </c>
      <c r="G5482" s="1">
        <v>367962.35</v>
      </c>
      <c r="H5482" s="1">
        <v>145529.70000000001</v>
      </c>
      <c r="I5482" s="1">
        <v>-94347.42</v>
      </c>
      <c r="J5482" s="1">
        <v>51182.280000000013</v>
      </c>
      <c r="K5482" s="1">
        <v>419144.63</v>
      </c>
      <c r="L5482" s="1" t="s">
        <v>1244</v>
      </c>
      <c r="M5482" s="1"/>
    </row>
    <row r="5483" spans="1:13" hidden="1" x14ac:dyDescent="0.35">
      <c r="A5483" s="106">
        <v>44439</v>
      </c>
      <c r="B5483" s="1" t="s">
        <v>2330</v>
      </c>
      <c r="C5483" s="102" t="s">
        <v>3131</v>
      </c>
      <c r="D5483" s="102">
        <v>1244</v>
      </c>
      <c r="E5483" s="1" t="s">
        <v>3017</v>
      </c>
      <c r="F5483" s="102" t="s">
        <v>3900</v>
      </c>
      <c r="G5483" s="1">
        <v>41400</v>
      </c>
      <c r="H5483" s="1">
        <v>0</v>
      </c>
      <c r="I5483" s="1">
        <v>0</v>
      </c>
      <c r="J5483" s="1">
        <v>0</v>
      </c>
      <c r="K5483" s="1">
        <v>41400</v>
      </c>
      <c r="L5483" s="1" t="s">
        <v>1244</v>
      </c>
      <c r="M5483" s="1"/>
    </row>
    <row r="5484" spans="1:13" hidden="1" x14ac:dyDescent="0.35">
      <c r="A5484" s="106">
        <v>44439</v>
      </c>
      <c r="B5484" s="1" t="s">
        <v>2330</v>
      </c>
      <c r="C5484" s="102" t="s">
        <v>2720</v>
      </c>
      <c r="D5484" s="102">
        <v>1245</v>
      </c>
      <c r="E5484" s="1" t="s">
        <v>3017</v>
      </c>
      <c r="F5484" s="102" t="s">
        <v>3547</v>
      </c>
      <c r="G5484" s="1">
        <v>100891.65</v>
      </c>
      <c r="H5484" s="1">
        <v>19950</v>
      </c>
      <c r="I5484" s="1">
        <v>-4200</v>
      </c>
      <c r="J5484" s="1">
        <v>15750</v>
      </c>
      <c r="K5484" s="1">
        <v>116641.65</v>
      </c>
      <c r="L5484" s="1" t="s">
        <v>1255</v>
      </c>
      <c r="M5484" s="1"/>
    </row>
    <row r="5485" spans="1:13" hidden="1" x14ac:dyDescent="0.35">
      <c r="A5485" s="106">
        <v>44439</v>
      </c>
      <c r="B5485" s="1" t="s">
        <v>2330</v>
      </c>
      <c r="C5485" s="102" t="s">
        <v>2721</v>
      </c>
      <c r="D5485" s="102">
        <v>1246</v>
      </c>
      <c r="E5485" s="1" t="s">
        <v>3017</v>
      </c>
      <c r="F5485" s="102" t="s">
        <v>3543</v>
      </c>
      <c r="G5485" s="1">
        <v>3351740.87</v>
      </c>
      <c r="H5485" s="1">
        <v>694463.09</v>
      </c>
      <c r="I5485" s="1">
        <v>-141429.64000000001</v>
      </c>
      <c r="J5485" s="1">
        <v>553033.44999999995</v>
      </c>
      <c r="K5485" s="1">
        <v>3904774.32</v>
      </c>
      <c r="L5485" s="1" t="s">
        <v>1258</v>
      </c>
      <c r="M5485" s="1"/>
    </row>
    <row r="5486" spans="1:13" hidden="1" x14ac:dyDescent="0.35">
      <c r="A5486" s="106">
        <v>44439</v>
      </c>
      <c r="B5486" s="1" t="s">
        <v>2330</v>
      </c>
      <c r="C5486" s="102" t="s">
        <v>2722</v>
      </c>
      <c r="D5486" s="102">
        <v>1247</v>
      </c>
      <c r="E5486" s="1" t="s">
        <v>3017</v>
      </c>
      <c r="F5486" s="102" t="s">
        <v>3544</v>
      </c>
      <c r="G5486" s="1">
        <v>1017874.13</v>
      </c>
      <c r="H5486" s="1">
        <v>203023.82</v>
      </c>
      <c r="I5486" s="1">
        <v>-40987.49</v>
      </c>
      <c r="J5486" s="1">
        <v>162036.33000000002</v>
      </c>
      <c r="K5486" s="1">
        <v>1179910.46</v>
      </c>
      <c r="L5486" s="1" t="s">
        <v>1009</v>
      </c>
      <c r="M5486" s="1"/>
    </row>
    <row r="5487" spans="1:13" hidden="1" x14ac:dyDescent="0.35">
      <c r="A5487" s="106">
        <v>44439</v>
      </c>
      <c r="B5487" s="1" t="s">
        <v>2330</v>
      </c>
      <c r="C5487" s="102" t="s">
        <v>2723</v>
      </c>
      <c r="D5487" s="102">
        <v>1248</v>
      </c>
      <c r="E5487" s="1" t="s">
        <v>3017</v>
      </c>
      <c r="F5487" s="102" t="s">
        <v>3566</v>
      </c>
      <c r="G5487" s="1">
        <v>26082</v>
      </c>
      <c r="H5487" s="1">
        <v>3842.33</v>
      </c>
      <c r="I5487" s="1">
        <v>0</v>
      </c>
      <c r="J5487" s="1">
        <v>3842.33</v>
      </c>
      <c r="K5487" s="1">
        <v>29924.33</v>
      </c>
      <c r="L5487" s="1" t="s">
        <v>1244</v>
      </c>
      <c r="M5487" s="1"/>
    </row>
    <row r="5488" spans="1:13" hidden="1" x14ac:dyDescent="0.35">
      <c r="A5488" s="106">
        <v>44439</v>
      </c>
      <c r="B5488" s="1" t="s">
        <v>2330</v>
      </c>
      <c r="C5488" s="102" t="s">
        <v>2889</v>
      </c>
      <c r="D5488" s="102">
        <v>1249</v>
      </c>
      <c r="E5488" s="1" t="s">
        <v>3017</v>
      </c>
      <c r="F5488" s="102" t="s">
        <v>3567</v>
      </c>
      <c r="G5488" s="1">
        <v>421.99</v>
      </c>
      <c r="H5488" s="1">
        <v>342.26</v>
      </c>
      <c r="I5488" s="1">
        <v>-342.26</v>
      </c>
      <c r="J5488" s="1">
        <v>0</v>
      </c>
      <c r="K5488" s="1">
        <v>421.99</v>
      </c>
      <c r="L5488" s="1" t="s">
        <v>1244</v>
      </c>
      <c r="M5488" s="1"/>
    </row>
    <row r="5489" spans="1:13" hidden="1" x14ac:dyDescent="0.35">
      <c r="A5489" s="106">
        <v>44439</v>
      </c>
      <c r="B5489" s="1" t="s">
        <v>2330</v>
      </c>
      <c r="C5489" s="102" t="s">
        <v>2999</v>
      </c>
      <c r="D5489" s="102">
        <v>1250</v>
      </c>
      <c r="E5489" s="1" t="s">
        <v>3017</v>
      </c>
      <c r="F5489" s="102" t="s">
        <v>3549</v>
      </c>
      <c r="G5489" s="1">
        <v>649194</v>
      </c>
      <c r="H5489" s="1">
        <v>92742</v>
      </c>
      <c r="I5489" s="1">
        <v>0</v>
      </c>
      <c r="J5489" s="1">
        <v>92742</v>
      </c>
      <c r="K5489" s="1">
        <v>741936</v>
      </c>
      <c r="L5489" s="1" t="s">
        <v>1244</v>
      </c>
      <c r="M5489" s="1"/>
    </row>
    <row r="5490" spans="1:13" hidden="1" x14ac:dyDescent="0.35">
      <c r="A5490" s="106">
        <v>44439</v>
      </c>
      <c r="B5490" s="1" t="s">
        <v>2330</v>
      </c>
      <c r="C5490" s="102" t="s">
        <v>2724</v>
      </c>
      <c r="D5490" s="102">
        <v>1252</v>
      </c>
      <c r="E5490" s="1" t="s">
        <v>3017</v>
      </c>
      <c r="F5490" s="102" t="s">
        <v>3568</v>
      </c>
      <c r="G5490" s="1">
        <v>2188986.0299999998</v>
      </c>
      <c r="H5490" s="1">
        <v>463189.84</v>
      </c>
      <c r="I5490" s="1">
        <v>-11213</v>
      </c>
      <c r="J5490" s="1">
        <v>451976.84</v>
      </c>
      <c r="K5490" s="1">
        <v>2640962.87</v>
      </c>
      <c r="L5490" s="1" t="s">
        <v>1255</v>
      </c>
      <c r="M5490" s="1"/>
    </row>
    <row r="5491" spans="1:13" hidden="1" x14ac:dyDescent="0.35">
      <c r="A5491" s="106">
        <v>44439</v>
      </c>
      <c r="B5491" s="1" t="s">
        <v>2330</v>
      </c>
      <c r="C5491" s="102" t="s">
        <v>2891</v>
      </c>
      <c r="D5491" s="102">
        <v>1253</v>
      </c>
      <c r="E5491" s="1" t="s">
        <v>3017</v>
      </c>
      <c r="F5491" s="102" t="s">
        <v>3569</v>
      </c>
      <c r="G5491" s="1">
        <v>17790.599999999999</v>
      </c>
      <c r="H5491" s="1">
        <v>7670.99</v>
      </c>
      <c r="I5491" s="1">
        <v>-6193.74</v>
      </c>
      <c r="J5491" s="1">
        <v>1477.25</v>
      </c>
      <c r="K5491" s="1">
        <v>19267.849999999999</v>
      </c>
      <c r="L5491" s="1" t="s">
        <v>1244</v>
      </c>
      <c r="M5491" s="1"/>
    </row>
    <row r="5492" spans="1:13" hidden="1" x14ac:dyDescent="0.35">
      <c r="A5492" s="106">
        <v>44439</v>
      </c>
      <c r="B5492" s="1" t="s">
        <v>2330</v>
      </c>
      <c r="C5492" s="102" t="s">
        <v>2850</v>
      </c>
      <c r="D5492" s="102">
        <v>1255</v>
      </c>
      <c r="E5492" s="1" t="s">
        <v>3017</v>
      </c>
      <c r="F5492" s="102" t="s">
        <v>3571</v>
      </c>
      <c r="G5492" s="1">
        <v>76504.929999999993</v>
      </c>
      <c r="H5492" s="1">
        <v>13502.42</v>
      </c>
      <c r="I5492" s="1">
        <v>0</v>
      </c>
      <c r="J5492" s="1">
        <v>13502.42</v>
      </c>
      <c r="K5492" s="1">
        <v>90007.35</v>
      </c>
      <c r="L5492" s="1" t="s">
        <v>1244</v>
      </c>
      <c r="M5492" s="1"/>
    </row>
    <row r="5493" spans="1:13" hidden="1" x14ac:dyDescent="0.35">
      <c r="A5493" s="106">
        <v>44439</v>
      </c>
      <c r="B5493" s="1" t="s">
        <v>2330</v>
      </c>
      <c r="C5493" s="102" t="s">
        <v>2727</v>
      </c>
      <c r="D5493" s="102">
        <v>1256</v>
      </c>
      <c r="E5493" s="1" t="s">
        <v>3017</v>
      </c>
      <c r="F5493" s="102" t="s">
        <v>3572</v>
      </c>
      <c r="G5493" s="1">
        <v>2402782.0299999998</v>
      </c>
      <c r="H5493" s="1">
        <v>448996.21</v>
      </c>
      <c r="I5493" s="1">
        <v>-115422.94</v>
      </c>
      <c r="J5493" s="1">
        <v>333573.27</v>
      </c>
      <c r="K5493" s="1">
        <v>2736355.3</v>
      </c>
      <c r="L5493" s="1" t="s">
        <v>1255</v>
      </c>
      <c r="M5493" s="1"/>
    </row>
    <row r="5494" spans="1:13" hidden="1" x14ac:dyDescent="0.35">
      <c r="A5494" s="106">
        <v>44439</v>
      </c>
      <c r="B5494" s="1" t="s">
        <v>2330</v>
      </c>
      <c r="C5494" s="102" t="s">
        <v>3646</v>
      </c>
      <c r="D5494" s="102">
        <v>1259</v>
      </c>
      <c r="E5494" s="1" t="s">
        <v>3017</v>
      </c>
      <c r="F5494" s="102" t="s">
        <v>3647</v>
      </c>
      <c r="G5494" s="1">
        <v>115000</v>
      </c>
      <c r="H5494" s="1">
        <v>17000</v>
      </c>
      <c r="I5494" s="1">
        <v>0</v>
      </c>
      <c r="J5494" s="1">
        <v>17000</v>
      </c>
      <c r="K5494" s="1">
        <v>132000</v>
      </c>
      <c r="L5494" s="1" t="s">
        <v>1255</v>
      </c>
      <c r="M5494" s="1"/>
    </row>
    <row r="5495" spans="1:13" hidden="1" x14ac:dyDescent="0.35">
      <c r="A5495" s="106">
        <v>44439</v>
      </c>
      <c r="B5495" s="1" t="s">
        <v>2330</v>
      </c>
      <c r="C5495" s="102" t="s">
        <v>2731</v>
      </c>
      <c r="D5495" s="102">
        <v>1260</v>
      </c>
      <c r="E5495" s="1" t="s">
        <v>3017</v>
      </c>
      <c r="F5495" s="102" t="s">
        <v>3573</v>
      </c>
      <c r="G5495" s="1">
        <v>174721.12</v>
      </c>
      <c r="H5495" s="1">
        <v>58380.61</v>
      </c>
      <c r="I5495" s="1">
        <v>-33599.68</v>
      </c>
      <c r="J5495" s="1">
        <v>24780.93</v>
      </c>
      <c r="K5495" s="1">
        <v>199502.05</v>
      </c>
      <c r="L5495" s="1" t="s">
        <v>1244</v>
      </c>
      <c r="M5495" s="1"/>
    </row>
    <row r="5496" spans="1:13" hidden="1" x14ac:dyDescent="0.35">
      <c r="A5496" s="106">
        <v>44439</v>
      </c>
      <c r="B5496" s="1" t="s">
        <v>2330</v>
      </c>
      <c r="C5496" s="102" t="s">
        <v>2924</v>
      </c>
      <c r="D5496" s="102">
        <v>1262</v>
      </c>
      <c r="E5496" s="1" t="s">
        <v>3017</v>
      </c>
      <c r="F5496" s="102" t="s">
        <v>3574</v>
      </c>
      <c r="G5496" s="1">
        <v>101577.51</v>
      </c>
      <c r="H5496" s="1">
        <v>14933.33</v>
      </c>
      <c r="I5496" s="1">
        <v>0</v>
      </c>
      <c r="J5496" s="1">
        <v>14933.33</v>
      </c>
      <c r="K5496" s="1">
        <v>116510.84</v>
      </c>
      <c r="L5496" s="1" t="s">
        <v>1244</v>
      </c>
      <c r="M5496" s="1"/>
    </row>
    <row r="5497" spans="1:13" hidden="1" x14ac:dyDescent="0.35">
      <c r="A5497" s="106">
        <v>44439</v>
      </c>
      <c r="B5497" s="1" t="s">
        <v>2330</v>
      </c>
      <c r="C5497" s="102" t="s">
        <v>2893</v>
      </c>
      <c r="D5497" s="102">
        <v>1263</v>
      </c>
      <c r="E5497" s="1" t="s">
        <v>3017</v>
      </c>
      <c r="F5497" s="102" t="s">
        <v>3575</v>
      </c>
      <c r="G5497" s="1">
        <v>113722.63</v>
      </c>
      <c r="H5497" s="1">
        <v>1570</v>
      </c>
      <c r="I5497" s="1">
        <v>0</v>
      </c>
      <c r="J5497" s="1">
        <v>1570</v>
      </c>
      <c r="K5497" s="1">
        <v>115292.63</v>
      </c>
      <c r="L5497" s="1" t="s">
        <v>1255</v>
      </c>
      <c r="M5497" s="1"/>
    </row>
    <row r="5498" spans="1:13" hidden="1" x14ac:dyDescent="0.35">
      <c r="A5498" s="106">
        <v>44439</v>
      </c>
      <c r="B5498" s="1" t="s">
        <v>2330</v>
      </c>
      <c r="C5498" s="102" t="s">
        <v>2733</v>
      </c>
      <c r="D5498" s="102">
        <v>1264</v>
      </c>
      <c r="E5498" s="1" t="s">
        <v>3017</v>
      </c>
      <c r="F5498" s="102" t="s">
        <v>3576</v>
      </c>
      <c r="G5498" s="1">
        <v>18477.240000000002</v>
      </c>
      <c r="H5498" s="1">
        <v>2969.13</v>
      </c>
      <c r="I5498" s="1">
        <v>0</v>
      </c>
      <c r="J5498" s="1">
        <v>2969.13</v>
      </c>
      <c r="K5498" s="1">
        <v>21446.37</v>
      </c>
      <c r="L5498" s="1" t="s">
        <v>1244</v>
      </c>
      <c r="M5498" s="1"/>
    </row>
    <row r="5499" spans="1:13" hidden="1" x14ac:dyDescent="0.35">
      <c r="A5499" s="106">
        <v>44439</v>
      </c>
      <c r="B5499" s="1" t="s">
        <v>2330</v>
      </c>
      <c r="C5499" s="102" t="s">
        <v>2735</v>
      </c>
      <c r="D5499" s="102">
        <v>1265</v>
      </c>
      <c r="E5499" s="1" t="s">
        <v>3017</v>
      </c>
      <c r="F5499" s="102" t="s">
        <v>3577</v>
      </c>
      <c r="G5499" s="1">
        <v>-20451.7</v>
      </c>
      <c r="H5499" s="1">
        <v>0</v>
      </c>
      <c r="I5499" s="1">
        <v>-4290.53</v>
      </c>
      <c r="J5499" s="1">
        <v>-4290.53</v>
      </c>
      <c r="K5499" s="1">
        <v>-24742.23</v>
      </c>
      <c r="L5499" s="1" t="s">
        <v>1244</v>
      </c>
      <c r="M5499" s="1"/>
    </row>
    <row r="5500" spans="1:13" hidden="1" x14ac:dyDescent="0.35">
      <c r="A5500" s="106">
        <v>44439</v>
      </c>
      <c r="B5500" s="1"/>
      <c r="C5500" s="102" t="s">
        <v>2737</v>
      </c>
      <c r="D5500" s="102">
        <v>1266</v>
      </c>
      <c r="E5500" s="1" t="s">
        <v>3016</v>
      </c>
      <c r="F5500" s="102" t="s">
        <v>3578</v>
      </c>
      <c r="G5500" s="1">
        <v>13395384.85</v>
      </c>
      <c r="H5500" s="1">
        <v>1834639.34</v>
      </c>
      <c r="I5500" s="1">
        <v>0</v>
      </c>
      <c r="J5500" s="1">
        <v>1834639.34</v>
      </c>
      <c r="K5500" s="1">
        <v>15230024.189999999</v>
      </c>
      <c r="L5500" s="1"/>
      <c r="M5500" s="1"/>
    </row>
    <row r="5501" spans="1:13" hidden="1" x14ac:dyDescent="0.35">
      <c r="A5501" s="106">
        <v>44439</v>
      </c>
      <c r="B5501" s="1" t="s">
        <v>2331</v>
      </c>
      <c r="C5501" s="102" t="s">
        <v>2738</v>
      </c>
      <c r="D5501" s="102">
        <v>1267</v>
      </c>
      <c r="E5501" s="1" t="s">
        <v>3017</v>
      </c>
      <c r="F5501" s="102" t="s">
        <v>3579</v>
      </c>
      <c r="G5501" s="1">
        <v>3787943.66</v>
      </c>
      <c r="H5501" s="1">
        <v>326077.26</v>
      </c>
      <c r="I5501" s="1">
        <v>0</v>
      </c>
      <c r="J5501" s="1">
        <v>326077.26</v>
      </c>
      <c r="K5501" s="1">
        <v>4114020.92</v>
      </c>
      <c r="L5501" s="1" t="s">
        <v>1182</v>
      </c>
      <c r="M5501" s="1"/>
    </row>
    <row r="5502" spans="1:13" hidden="1" x14ac:dyDescent="0.35">
      <c r="A5502" s="106">
        <v>44439</v>
      </c>
      <c r="B5502" s="1" t="s">
        <v>2331</v>
      </c>
      <c r="C5502" s="102" t="s">
        <v>2740</v>
      </c>
      <c r="D5502" s="102">
        <v>1268</v>
      </c>
      <c r="E5502" s="1" t="s">
        <v>3017</v>
      </c>
      <c r="F5502" s="102" t="s">
        <v>3580</v>
      </c>
      <c r="G5502" s="1">
        <v>5612478.4699999997</v>
      </c>
      <c r="H5502" s="1">
        <v>890088.46</v>
      </c>
      <c r="I5502" s="1">
        <v>0</v>
      </c>
      <c r="J5502" s="1">
        <v>890088.46</v>
      </c>
      <c r="K5502" s="1">
        <v>6502566.9299999997</v>
      </c>
      <c r="L5502" s="1" t="s">
        <v>1182</v>
      </c>
      <c r="M5502" s="1"/>
    </row>
    <row r="5503" spans="1:13" hidden="1" x14ac:dyDescent="0.35">
      <c r="A5503" s="106">
        <v>44439</v>
      </c>
      <c r="B5503" s="1" t="s">
        <v>2331</v>
      </c>
      <c r="C5503" s="102" t="s">
        <v>2743</v>
      </c>
      <c r="D5503" s="102">
        <v>1270</v>
      </c>
      <c r="E5503" s="1" t="s">
        <v>3017</v>
      </c>
      <c r="F5503" s="102" t="s">
        <v>3551</v>
      </c>
      <c r="G5503" s="1">
        <v>487639.95</v>
      </c>
      <c r="H5503" s="1">
        <v>43615.67</v>
      </c>
      <c r="I5503" s="1">
        <v>0</v>
      </c>
      <c r="J5503" s="1">
        <v>43615.67</v>
      </c>
      <c r="K5503" s="1">
        <v>531255.62</v>
      </c>
      <c r="L5503" s="1" t="s">
        <v>1247</v>
      </c>
      <c r="M5503" s="1"/>
    </row>
    <row r="5504" spans="1:13" hidden="1" x14ac:dyDescent="0.35">
      <c r="A5504" s="106">
        <v>44439</v>
      </c>
      <c r="B5504" s="1" t="s">
        <v>2331</v>
      </c>
      <c r="C5504" s="102" t="s">
        <v>3089</v>
      </c>
      <c r="D5504" s="102">
        <v>1957</v>
      </c>
      <c r="E5504" s="1" t="s">
        <v>3017</v>
      </c>
      <c r="F5504" s="102" t="s">
        <v>3581</v>
      </c>
      <c r="G5504" s="1">
        <v>3507322.77</v>
      </c>
      <c r="H5504" s="1">
        <v>574857.94999999995</v>
      </c>
      <c r="I5504" s="1">
        <v>0</v>
      </c>
      <c r="J5504" s="1">
        <v>574857.94999999995</v>
      </c>
      <c r="K5504" s="1">
        <v>4082180.72</v>
      </c>
      <c r="L5504" s="1" t="s">
        <v>1182</v>
      </c>
      <c r="M5504" s="1"/>
    </row>
    <row r="5505" spans="1:13" hidden="1" x14ac:dyDescent="0.35">
      <c r="A5505" s="106">
        <v>44439</v>
      </c>
      <c r="B5505" s="1"/>
      <c r="C5505" s="102" t="s">
        <v>2858</v>
      </c>
      <c r="D5505" s="102">
        <v>1272</v>
      </c>
      <c r="E5505" s="1" t="s">
        <v>3016</v>
      </c>
      <c r="F5505" s="102" t="s">
        <v>3659</v>
      </c>
      <c r="G5505" s="1">
        <v>1645.9</v>
      </c>
      <c r="H5505" s="1">
        <v>197.37</v>
      </c>
      <c r="I5505" s="1">
        <v>0</v>
      </c>
      <c r="J5505" s="1">
        <v>197.37</v>
      </c>
      <c r="K5505" s="1">
        <v>1843.27</v>
      </c>
      <c r="L5505" s="1"/>
      <c r="M5505" s="1"/>
    </row>
    <row r="5506" spans="1:13" hidden="1" x14ac:dyDescent="0.35">
      <c r="A5506" s="106">
        <v>44439</v>
      </c>
      <c r="B5506" s="1" t="s">
        <v>2334</v>
      </c>
      <c r="C5506" s="102" t="s">
        <v>2939</v>
      </c>
      <c r="D5506" s="102">
        <v>1275</v>
      </c>
      <c r="E5506" s="1" t="s">
        <v>3017</v>
      </c>
      <c r="F5506" s="102" t="s">
        <v>3937</v>
      </c>
      <c r="G5506" s="1">
        <v>1645.9</v>
      </c>
      <c r="H5506" s="1">
        <v>197.37</v>
      </c>
      <c r="I5506" s="1">
        <v>0</v>
      </c>
      <c r="J5506" s="1">
        <v>197.37</v>
      </c>
      <c r="K5506" s="1">
        <v>1843.27</v>
      </c>
      <c r="L5506" s="1" t="s">
        <v>1247</v>
      </c>
      <c r="M5506" s="1"/>
    </row>
    <row r="5507" spans="1:13" hidden="1" x14ac:dyDescent="0.35">
      <c r="A5507" s="106">
        <v>44439</v>
      </c>
      <c r="B5507" s="1"/>
      <c r="C5507" s="102" t="s">
        <v>2746</v>
      </c>
      <c r="D5507" s="102">
        <v>1743</v>
      </c>
      <c r="E5507" s="1" t="s">
        <v>3016</v>
      </c>
      <c r="F5507" s="102" t="s">
        <v>3583</v>
      </c>
      <c r="G5507" s="1">
        <v>35901085.219999999</v>
      </c>
      <c r="H5507" s="1">
        <v>6488004.5099999998</v>
      </c>
      <c r="I5507" s="1">
        <v>-1646069.7</v>
      </c>
      <c r="J5507" s="1">
        <v>4841934.8099999996</v>
      </c>
      <c r="K5507" s="1">
        <v>40743020.030000001</v>
      </c>
      <c r="L5507" s="1"/>
      <c r="M5507" s="1"/>
    </row>
    <row r="5508" spans="1:13" hidden="1" x14ac:dyDescent="0.35">
      <c r="A5508" s="106">
        <v>44439</v>
      </c>
      <c r="B5508" s="1"/>
      <c r="C5508" s="102" t="s">
        <v>2748</v>
      </c>
      <c r="D5508" s="102">
        <v>1776</v>
      </c>
      <c r="E5508" s="1" t="s">
        <v>3016</v>
      </c>
      <c r="F5508" s="102" t="s">
        <v>3584</v>
      </c>
      <c r="G5508" s="1">
        <v>7954276.8899999997</v>
      </c>
      <c r="H5508" s="1">
        <v>4101858.97</v>
      </c>
      <c r="I5508" s="1">
        <v>-1646069.7</v>
      </c>
      <c r="J5508" s="1">
        <v>2455789.2700000005</v>
      </c>
      <c r="K5508" s="1">
        <v>10410066.16</v>
      </c>
      <c r="L5508" s="1"/>
      <c r="M5508" s="1"/>
    </row>
    <row r="5509" spans="1:13" hidden="1" x14ac:dyDescent="0.35">
      <c r="A5509" s="106">
        <v>44439</v>
      </c>
      <c r="B5509" s="1" t="s">
        <v>1182</v>
      </c>
      <c r="C5509" s="102" t="s">
        <v>2750</v>
      </c>
      <c r="D5509" s="102">
        <v>1777</v>
      </c>
      <c r="E5509" s="1" t="s">
        <v>3017</v>
      </c>
      <c r="F5509" s="102" t="s">
        <v>3585</v>
      </c>
      <c r="G5509" s="1">
        <v>1898088.55</v>
      </c>
      <c r="H5509" s="1">
        <v>862270.02</v>
      </c>
      <c r="I5509" s="1">
        <v>0</v>
      </c>
      <c r="J5509" s="1">
        <v>862270.02</v>
      </c>
      <c r="K5509" s="1">
        <v>2760358.57</v>
      </c>
      <c r="L5509" s="1" t="s">
        <v>1182</v>
      </c>
      <c r="M5509" s="1"/>
    </row>
    <row r="5510" spans="1:13" hidden="1" x14ac:dyDescent="0.35">
      <c r="A5510" s="106">
        <v>44439</v>
      </c>
      <c r="B5510" s="1" t="s">
        <v>1182</v>
      </c>
      <c r="C5510" s="102" t="s">
        <v>2752</v>
      </c>
      <c r="D5510" s="102">
        <v>1778</v>
      </c>
      <c r="E5510" s="1" t="s">
        <v>3017</v>
      </c>
      <c r="F5510" s="102" t="s">
        <v>3586</v>
      </c>
      <c r="G5510" s="1">
        <v>1677057.99</v>
      </c>
      <c r="H5510" s="1">
        <v>2327682.56</v>
      </c>
      <c r="I5510" s="1">
        <v>-1646069.7</v>
      </c>
      <c r="J5510" s="1">
        <v>681612.8600000001</v>
      </c>
      <c r="K5510" s="1">
        <v>2358670.85</v>
      </c>
      <c r="L5510" s="1" t="s">
        <v>1182</v>
      </c>
      <c r="M5510" s="1"/>
    </row>
    <row r="5511" spans="1:13" hidden="1" x14ac:dyDescent="0.35">
      <c r="A5511" s="106">
        <v>44439</v>
      </c>
      <c r="B5511" s="1" t="s">
        <v>1182</v>
      </c>
      <c r="C5511" s="102" t="s">
        <v>2754</v>
      </c>
      <c r="D5511" s="102">
        <v>1779</v>
      </c>
      <c r="E5511" s="1" t="s">
        <v>3017</v>
      </c>
      <c r="F5511" s="102" t="s">
        <v>3587</v>
      </c>
      <c r="G5511" s="1">
        <v>374172.29</v>
      </c>
      <c r="H5511" s="1">
        <v>47810.64</v>
      </c>
      <c r="I5511" s="1">
        <v>0</v>
      </c>
      <c r="J5511" s="1">
        <v>47810.64</v>
      </c>
      <c r="K5511" s="1">
        <v>421982.93</v>
      </c>
      <c r="L5511" s="1" t="s">
        <v>1182</v>
      </c>
      <c r="M5511" s="1"/>
    </row>
    <row r="5512" spans="1:13" hidden="1" x14ac:dyDescent="0.35">
      <c r="A5512" s="106">
        <v>44439</v>
      </c>
      <c r="B5512" s="1" t="s">
        <v>1182</v>
      </c>
      <c r="C5512" s="102" t="s">
        <v>2756</v>
      </c>
      <c r="D5512" s="102">
        <v>1780</v>
      </c>
      <c r="E5512" s="1" t="s">
        <v>3017</v>
      </c>
      <c r="F5512" s="102" t="s">
        <v>3588</v>
      </c>
      <c r="G5512" s="1">
        <v>430734.42</v>
      </c>
      <c r="H5512" s="1">
        <v>136390.97</v>
      </c>
      <c r="I5512" s="1">
        <v>0</v>
      </c>
      <c r="J5512" s="1">
        <v>136390.97</v>
      </c>
      <c r="K5512" s="1">
        <v>567125.39</v>
      </c>
      <c r="L5512" s="1" t="s">
        <v>1182</v>
      </c>
      <c r="M5512" s="1"/>
    </row>
    <row r="5513" spans="1:13" hidden="1" x14ac:dyDescent="0.35">
      <c r="A5513" s="106">
        <v>44439</v>
      </c>
      <c r="B5513" s="1" t="s">
        <v>1183</v>
      </c>
      <c r="C5513" s="102" t="s">
        <v>2758</v>
      </c>
      <c r="D5513" s="102">
        <v>1782</v>
      </c>
      <c r="E5513" s="1" t="s">
        <v>3017</v>
      </c>
      <c r="F5513" s="102" t="s">
        <v>3589</v>
      </c>
      <c r="G5513" s="1">
        <v>218682.49</v>
      </c>
      <c r="H5513" s="1">
        <v>21329.26</v>
      </c>
      <c r="I5513" s="1">
        <v>0</v>
      </c>
      <c r="J5513" s="1">
        <v>21329.26</v>
      </c>
      <c r="K5513" s="1">
        <v>240011.75</v>
      </c>
      <c r="L5513" s="1" t="s">
        <v>1183</v>
      </c>
      <c r="M5513" s="1"/>
    </row>
    <row r="5514" spans="1:13" hidden="1" x14ac:dyDescent="0.35">
      <c r="A5514" s="106">
        <v>44439</v>
      </c>
      <c r="B5514" s="1" t="s">
        <v>1183</v>
      </c>
      <c r="C5514" s="102" t="s">
        <v>2760</v>
      </c>
      <c r="D5514" s="102">
        <v>1783</v>
      </c>
      <c r="E5514" s="1" t="s">
        <v>3017</v>
      </c>
      <c r="F5514" s="102" t="s">
        <v>3590</v>
      </c>
      <c r="G5514" s="1">
        <v>394057.45</v>
      </c>
      <c r="H5514" s="1">
        <v>51922.36</v>
      </c>
      <c r="I5514" s="1">
        <v>0</v>
      </c>
      <c r="J5514" s="1">
        <v>51922.36</v>
      </c>
      <c r="K5514" s="1">
        <v>445979.81</v>
      </c>
      <c r="L5514" s="1" t="s">
        <v>1183</v>
      </c>
      <c r="M5514" s="1"/>
    </row>
    <row r="5515" spans="1:13" hidden="1" x14ac:dyDescent="0.35">
      <c r="A5515" s="106">
        <v>44439</v>
      </c>
      <c r="B5515" s="1" t="s">
        <v>1182</v>
      </c>
      <c r="C5515" s="102" t="s">
        <v>2761</v>
      </c>
      <c r="D5515" s="102">
        <v>1784</v>
      </c>
      <c r="E5515" s="1" t="s">
        <v>3017</v>
      </c>
      <c r="F5515" s="102" t="s">
        <v>3591</v>
      </c>
      <c r="G5515" s="1">
        <v>2961483.7</v>
      </c>
      <c r="H5515" s="1">
        <v>654453.16</v>
      </c>
      <c r="I5515" s="1">
        <v>0</v>
      </c>
      <c r="J5515" s="1">
        <v>654453.16</v>
      </c>
      <c r="K5515" s="1">
        <v>3615936.86</v>
      </c>
      <c r="L5515" s="1" t="s">
        <v>1182</v>
      </c>
      <c r="M5515" s="1"/>
    </row>
    <row r="5516" spans="1:13" hidden="1" x14ac:dyDescent="0.35">
      <c r="A5516" s="106">
        <v>44439</v>
      </c>
      <c r="B5516" s="1"/>
      <c r="C5516" s="102" t="s">
        <v>2763</v>
      </c>
      <c r="D5516" s="102">
        <v>1785</v>
      </c>
      <c r="E5516" s="1" t="s">
        <v>3016</v>
      </c>
      <c r="F5516" s="102" t="s">
        <v>3592</v>
      </c>
      <c r="G5516" s="1">
        <v>106666.65</v>
      </c>
      <c r="H5516" s="1">
        <v>8302.0300000000007</v>
      </c>
      <c r="I5516" s="1">
        <v>0</v>
      </c>
      <c r="J5516" s="1">
        <v>8302.0300000000007</v>
      </c>
      <c r="K5516" s="1">
        <v>114968.68</v>
      </c>
      <c r="L5516" s="1"/>
      <c r="M5516" s="1"/>
    </row>
    <row r="5517" spans="1:13" hidden="1" x14ac:dyDescent="0.35">
      <c r="A5517" s="106">
        <v>44439</v>
      </c>
      <c r="B5517" s="1" t="s">
        <v>1186</v>
      </c>
      <c r="C5517" s="102" t="s">
        <v>2765</v>
      </c>
      <c r="D5517" s="102">
        <v>1786</v>
      </c>
      <c r="E5517" s="1" t="s">
        <v>3017</v>
      </c>
      <c r="F5517" s="102" t="s">
        <v>3638</v>
      </c>
      <c r="G5517" s="1">
        <v>2173.9899999999998</v>
      </c>
      <c r="H5517" s="1">
        <v>89.6</v>
      </c>
      <c r="I5517" s="1">
        <v>0</v>
      </c>
      <c r="J5517" s="1">
        <v>89.6</v>
      </c>
      <c r="K5517" s="1">
        <v>2263.59</v>
      </c>
      <c r="L5517" s="1" t="s">
        <v>1247</v>
      </c>
      <c r="M5517" s="1"/>
    </row>
    <row r="5518" spans="1:13" hidden="1" x14ac:dyDescent="0.35">
      <c r="A5518" s="106">
        <v>44439</v>
      </c>
      <c r="B5518" s="1" t="s">
        <v>1186</v>
      </c>
      <c r="C5518" s="102" t="s">
        <v>2941</v>
      </c>
      <c r="D5518" s="102">
        <v>1787</v>
      </c>
      <c r="E5518" s="1" t="s">
        <v>3017</v>
      </c>
      <c r="F5518" s="102" t="s">
        <v>3651</v>
      </c>
      <c r="G5518" s="1">
        <v>5714.8</v>
      </c>
      <c r="H5518" s="1">
        <v>0</v>
      </c>
      <c r="I5518" s="1">
        <v>0</v>
      </c>
      <c r="J5518" s="1">
        <v>0</v>
      </c>
      <c r="K5518" s="1">
        <v>5714.8</v>
      </c>
      <c r="L5518" s="1" t="s">
        <v>1247</v>
      </c>
      <c r="M5518" s="1"/>
    </row>
    <row r="5519" spans="1:13" hidden="1" x14ac:dyDescent="0.35">
      <c r="A5519" s="106">
        <v>44439</v>
      </c>
      <c r="B5519" s="1" t="s">
        <v>1186</v>
      </c>
      <c r="C5519" s="102" t="s">
        <v>2895</v>
      </c>
      <c r="D5519" s="102">
        <v>1789</v>
      </c>
      <c r="E5519" s="1" t="s">
        <v>3017</v>
      </c>
      <c r="F5519" s="102" t="s">
        <v>3593</v>
      </c>
      <c r="G5519" s="1">
        <v>98777.86</v>
      </c>
      <c r="H5519" s="1">
        <v>8212.43</v>
      </c>
      <c r="I5519" s="1">
        <v>0</v>
      </c>
      <c r="J5519" s="1">
        <v>8212.43</v>
      </c>
      <c r="K5519" s="1">
        <v>106990.29</v>
      </c>
      <c r="L5519" s="1" t="s">
        <v>1247</v>
      </c>
      <c r="M5519" s="1"/>
    </row>
    <row r="5520" spans="1:13" hidden="1" x14ac:dyDescent="0.35">
      <c r="A5520" s="106">
        <v>44439</v>
      </c>
      <c r="B5520" s="1"/>
      <c r="C5520" s="102" t="s">
        <v>2767</v>
      </c>
      <c r="D5520" s="102">
        <v>1790</v>
      </c>
      <c r="E5520" s="1" t="s">
        <v>3016</v>
      </c>
      <c r="F5520" s="102" t="s">
        <v>3594</v>
      </c>
      <c r="G5520" s="1">
        <v>2156700</v>
      </c>
      <c r="H5520" s="1">
        <v>455745.36</v>
      </c>
      <c r="I5520" s="1">
        <v>0</v>
      </c>
      <c r="J5520" s="1">
        <v>455745.36</v>
      </c>
      <c r="K5520" s="1">
        <v>2612445.36</v>
      </c>
      <c r="L5520" s="1"/>
      <c r="M5520" s="1"/>
    </row>
    <row r="5521" spans="1:13" hidden="1" x14ac:dyDescent="0.35">
      <c r="A5521" s="106">
        <v>44439</v>
      </c>
      <c r="B5521" s="1" t="s">
        <v>1182</v>
      </c>
      <c r="C5521" s="102" t="s">
        <v>2769</v>
      </c>
      <c r="D5521" s="102">
        <v>1793</v>
      </c>
      <c r="E5521" s="1" t="s">
        <v>3017</v>
      </c>
      <c r="F5521" s="102" t="s">
        <v>3595</v>
      </c>
      <c r="G5521" s="1">
        <v>114066.97</v>
      </c>
      <c r="H5521" s="1">
        <v>10315.030000000001</v>
      </c>
      <c r="I5521" s="1">
        <v>0</v>
      </c>
      <c r="J5521" s="1">
        <v>10315.030000000001</v>
      </c>
      <c r="K5521" s="1">
        <v>124382</v>
      </c>
      <c r="L5521" s="1" t="s">
        <v>1247</v>
      </c>
      <c r="M5521" s="1"/>
    </row>
    <row r="5522" spans="1:13" hidden="1" x14ac:dyDescent="0.35">
      <c r="A5522" s="106">
        <v>44439</v>
      </c>
      <c r="B5522" s="1" t="s">
        <v>1182</v>
      </c>
      <c r="C5522" s="102" t="s">
        <v>2770</v>
      </c>
      <c r="D5522" s="102">
        <v>1795</v>
      </c>
      <c r="E5522" s="1" t="s">
        <v>3017</v>
      </c>
      <c r="F5522" s="102" t="s">
        <v>3891</v>
      </c>
      <c r="G5522" s="1">
        <v>96649.85</v>
      </c>
      <c r="H5522" s="1">
        <v>150.09</v>
      </c>
      <c r="I5522" s="1">
        <v>0</v>
      </c>
      <c r="J5522" s="1">
        <v>150.09</v>
      </c>
      <c r="K5522" s="1">
        <v>96799.94</v>
      </c>
      <c r="L5522" s="1" t="s">
        <v>1182</v>
      </c>
      <c r="M5522" s="1"/>
    </row>
    <row r="5523" spans="1:13" hidden="1" x14ac:dyDescent="0.35">
      <c r="A5523" s="106">
        <v>44439</v>
      </c>
      <c r="B5523" s="1" t="s">
        <v>1185</v>
      </c>
      <c r="C5523" s="102" t="s">
        <v>2772</v>
      </c>
      <c r="D5523" s="102">
        <v>1796</v>
      </c>
      <c r="E5523" s="1" t="s">
        <v>3017</v>
      </c>
      <c r="F5523" s="102" t="s">
        <v>3596</v>
      </c>
      <c r="G5523" s="1">
        <v>266237.44</v>
      </c>
      <c r="H5523" s="1">
        <v>100796.91</v>
      </c>
      <c r="I5523" s="1">
        <v>0</v>
      </c>
      <c r="J5523" s="1">
        <v>100796.91</v>
      </c>
      <c r="K5523" s="1">
        <v>367034.35</v>
      </c>
      <c r="L5523" s="1" t="s">
        <v>1258</v>
      </c>
      <c r="M5523" s="1"/>
    </row>
    <row r="5524" spans="1:13" hidden="1" x14ac:dyDescent="0.35">
      <c r="A5524" s="106">
        <v>44439</v>
      </c>
      <c r="B5524" s="1" t="s">
        <v>1186</v>
      </c>
      <c r="C5524" s="102" t="s">
        <v>2774</v>
      </c>
      <c r="D5524" s="102">
        <v>1797</v>
      </c>
      <c r="E5524" s="1" t="s">
        <v>3017</v>
      </c>
      <c r="F5524" s="102" t="s">
        <v>3597</v>
      </c>
      <c r="G5524" s="1">
        <v>244461.3</v>
      </c>
      <c r="H5524" s="1">
        <v>35254.980000000003</v>
      </c>
      <c r="I5524" s="1">
        <v>0</v>
      </c>
      <c r="J5524" s="1">
        <v>35254.980000000003</v>
      </c>
      <c r="K5524" s="1">
        <v>279716.28000000003</v>
      </c>
      <c r="L5524" s="1" t="s">
        <v>1247</v>
      </c>
      <c r="M5524" s="1"/>
    </row>
    <row r="5525" spans="1:13" hidden="1" x14ac:dyDescent="0.35">
      <c r="A5525" s="106">
        <v>44439</v>
      </c>
      <c r="B5525" s="1" t="s">
        <v>1186</v>
      </c>
      <c r="C5525" s="102" t="s">
        <v>2776</v>
      </c>
      <c r="D5525" s="102">
        <v>1798</v>
      </c>
      <c r="E5525" s="1" t="s">
        <v>3017</v>
      </c>
      <c r="F5525" s="102" t="s">
        <v>3655</v>
      </c>
      <c r="G5525" s="1">
        <v>111294.65</v>
      </c>
      <c r="H5525" s="1">
        <v>3099.72</v>
      </c>
      <c r="I5525" s="1">
        <v>0</v>
      </c>
      <c r="J5525" s="1">
        <v>3099.72</v>
      </c>
      <c r="K5525" s="1">
        <v>114394.37</v>
      </c>
      <c r="L5525" s="1" t="s">
        <v>1247</v>
      </c>
      <c r="M5525" s="1"/>
    </row>
    <row r="5526" spans="1:13" hidden="1" x14ac:dyDescent="0.35">
      <c r="A5526" s="106">
        <v>44439</v>
      </c>
      <c r="B5526" s="1" t="s">
        <v>1186</v>
      </c>
      <c r="C5526" s="102" t="s">
        <v>2926</v>
      </c>
      <c r="D5526" s="102">
        <v>1799</v>
      </c>
      <c r="E5526" s="1" t="s">
        <v>3017</v>
      </c>
      <c r="F5526" s="102" t="s">
        <v>3598</v>
      </c>
      <c r="G5526" s="1">
        <v>2625.6</v>
      </c>
      <c r="H5526" s="1">
        <v>0</v>
      </c>
      <c r="I5526" s="1">
        <v>0</v>
      </c>
      <c r="J5526" s="1">
        <v>0</v>
      </c>
      <c r="K5526" s="1">
        <v>2625.6</v>
      </c>
      <c r="L5526" s="1" t="s">
        <v>1247</v>
      </c>
      <c r="M5526" s="1"/>
    </row>
    <row r="5527" spans="1:13" hidden="1" x14ac:dyDescent="0.35">
      <c r="A5527" s="106">
        <v>44439</v>
      </c>
      <c r="B5527" s="1" t="s">
        <v>1186</v>
      </c>
      <c r="C5527" s="102" t="s">
        <v>2778</v>
      </c>
      <c r="D5527" s="102">
        <v>1800</v>
      </c>
      <c r="E5527" s="1" t="s">
        <v>3017</v>
      </c>
      <c r="F5527" s="102" t="s">
        <v>3599</v>
      </c>
      <c r="G5527" s="1">
        <v>35551.68</v>
      </c>
      <c r="H5527" s="1">
        <v>23099.71</v>
      </c>
      <c r="I5527" s="1">
        <v>0</v>
      </c>
      <c r="J5527" s="1">
        <v>23099.71</v>
      </c>
      <c r="K5527" s="1">
        <v>58651.39</v>
      </c>
      <c r="L5527" s="1" t="s">
        <v>1247</v>
      </c>
      <c r="M5527" s="1"/>
    </row>
    <row r="5528" spans="1:13" hidden="1" x14ac:dyDescent="0.35">
      <c r="A5528" s="106">
        <v>44439</v>
      </c>
      <c r="B5528" s="1" t="s">
        <v>1186</v>
      </c>
      <c r="C5528" s="102" t="s">
        <v>2780</v>
      </c>
      <c r="D5528" s="102">
        <v>1801</v>
      </c>
      <c r="E5528" s="1" t="s">
        <v>3017</v>
      </c>
      <c r="F5528" s="102" t="s">
        <v>3600</v>
      </c>
      <c r="G5528" s="1">
        <v>10714.35</v>
      </c>
      <c r="H5528" s="1">
        <v>5749.54</v>
      </c>
      <c r="I5528" s="1">
        <v>0</v>
      </c>
      <c r="J5528" s="1">
        <v>5749.54</v>
      </c>
      <c r="K5528" s="1">
        <v>16463.89</v>
      </c>
      <c r="L5528" s="1" t="s">
        <v>1247</v>
      </c>
      <c r="M5528" s="1"/>
    </row>
    <row r="5529" spans="1:13" hidden="1" x14ac:dyDescent="0.35">
      <c r="A5529" s="106">
        <v>44439</v>
      </c>
      <c r="B5529" s="1" t="s">
        <v>1186</v>
      </c>
      <c r="C5529" s="102" t="s">
        <v>2781</v>
      </c>
      <c r="D5529" s="102">
        <v>1802</v>
      </c>
      <c r="E5529" s="1" t="s">
        <v>3017</v>
      </c>
      <c r="F5529" s="102" t="s">
        <v>3601</v>
      </c>
      <c r="G5529" s="1">
        <v>24132.74</v>
      </c>
      <c r="H5529" s="1">
        <v>8299.09</v>
      </c>
      <c r="I5529" s="1">
        <v>0</v>
      </c>
      <c r="J5529" s="1">
        <v>8299.09</v>
      </c>
      <c r="K5529" s="1">
        <v>32431.83</v>
      </c>
      <c r="L5529" s="1" t="s">
        <v>1247</v>
      </c>
      <c r="M5529" s="1"/>
    </row>
    <row r="5530" spans="1:13" hidden="1" x14ac:dyDescent="0.35">
      <c r="A5530" s="106">
        <v>44439</v>
      </c>
      <c r="B5530" s="1" t="s">
        <v>1186</v>
      </c>
      <c r="C5530" s="102" t="s">
        <v>2784</v>
      </c>
      <c r="D5530" s="102">
        <v>1804</v>
      </c>
      <c r="E5530" s="1" t="s">
        <v>3017</v>
      </c>
      <c r="F5530" s="102" t="s">
        <v>3602</v>
      </c>
      <c r="G5530" s="1">
        <v>73694.16</v>
      </c>
      <c r="H5530" s="1">
        <v>9562.1200000000008</v>
      </c>
      <c r="I5530" s="1">
        <v>0</v>
      </c>
      <c r="J5530" s="1">
        <v>9562.1200000000008</v>
      </c>
      <c r="K5530" s="1">
        <v>83256.28</v>
      </c>
      <c r="L5530" s="1" t="s">
        <v>1247</v>
      </c>
      <c r="M5530" s="1"/>
    </row>
    <row r="5531" spans="1:13" hidden="1" x14ac:dyDescent="0.35">
      <c r="A5531" s="106">
        <v>44439</v>
      </c>
      <c r="B5531" s="1" t="s">
        <v>1181</v>
      </c>
      <c r="C5531" s="102" t="s">
        <v>2787</v>
      </c>
      <c r="D5531" s="102">
        <v>1871</v>
      </c>
      <c r="E5531" s="1" t="s">
        <v>3017</v>
      </c>
      <c r="F5531" s="102" t="s">
        <v>3603</v>
      </c>
      <c r="G5531" s="1">
        <v>163206.43</v>
      </c>
      <c r="H5531" s="1">
        <v>23346.99</v>
      </c>
      <c r="I5531" s="1">
        <v>0</v>
      </c>
      <c r="J5531" s="1">
        <v>23346.99</v>
      </c>
      <c r="K5531" s="1">
        <v>186553.42</v>
      </c>
      <c r="L5531" s="1" t="s">
        <v>1247</v>
      </c>
      <c r="M5531" s="1"/>
    </row>
    <row r="5532" spans="1:13" hidden="1" x14ac:dyDescent="0.35">
      <c r="A5532" s="106">
        <v>44439</v>
      </c>
      <c r="B5532" s="1" t="s">
        <v>1181</v>
      </c>
      <c r="C5532" s="102" t="s">
        <v>2789</v>
      </c>
      <c r="D5532" s="102">
        <v>1873</v>
      </c>
      <c r="E5532" s="1" t="s">
        <v>3017</v>
      </c>
      <c r="F5532" s="102" t="s">
        <v>3604</v>
      </c>
      <c r="G5532" s="1">
        <v>389271.89</v>
      </c>
      <c r="H5532" s="1">
        <v>165709</v>
      </c>
      <c r="I5532" s="1">
        <v>0</v>
      </c>
      <c r="J5532" s="1">
        <v>165709</v>
      </c>
      <c r="K5532" s="1">
        <v>554980.89</v>
      </c>
      <c r="L5532" s="1" t="s">
        <v>1247</v>
      </c>
      <c r="M5532" s="1"/>
    </row>
    <row r="5533" spans="1:13" hidden="1" x14ac:dyDescent="0.35">
      <c r="A5533" s="106">
        <v>44439</v>
      </c>
      <c r="B5533" s="1" t="s">
        <v>1181</v>
      </c>
      <c r="C5533" s="102" t="s">
        <v>2854</v>
      </c>
      <c r="D5533" s="102">
        <v>1874</v>
      </c>
      <c r="E5533" s="1" t="s">
        <v>3017</v>
      </c>
      <c r="F5533" s="102" t="s">
        <v>3652</v>
      </c>
      <c r="G5533" s="1">
        <v>5329.89</v>
      </c>
      <c r="H5533" s="1">
        <v>37</v>
      </c>
      <c r="I5533" s="1">
        <v>0</v>
      </c>
      <c r="J5533" s="1">
        <v>37</v>
      </c>
      <c r="K5533" s="1">
        <v>5366.89</v>
      </c>
      <c r="L5533" s="1" t="s">
        <v>1247</v>
      </c>
      <c r="M5533" s="1"/>
    </row>
    <row r="5534" spans="1:13" hidden="1" x14ac:dyDescent="0.35">
      <c r="A5534" s="106">
        <v>44439</v>
      </c>
      <c r="B5534" s="1" t="s">
        <v>1186</v>
      </c>
      <c r="C5534" s="102" t="s">
        <v>2797</v>
      </c>
      <c r="D5534" s="102">
        <v>1881</v>
      </c>
      <c r="E5534" s="1" t="s">
        <v>3017</v>
      </c>
      <c r="F5534" s="102" t="s">
        <v>3605</v>
      </c>
      <c r="G5534" s="1">
        <v>42084.37</v>
      </c>
      <c r="H5534" s="1">
        <v>19063.07</v>
      </c>
      <c r="I5534" s="1">
        <v>0</v>
      </c>
      <c r="J5534" s="1">
        <v>19063.07</v>
      </c>
      <c r="K5534" s="1">
        <v>61147.44</v>
      </c>
      <c r="L5534" s="1" t="s">
        <v>1247</v>
      </c>
      <c r="M5534" s="1"/>
    </row>
    <row r="5535" spans="1:13" hidden="1" x14ac:dyDescent="0.35">
      <c r="A5535" s="106">
        <v>44439</v>
      </c>
      <c r="B5535" s="1" t="s">
        <v>1186</v>
      </c>
      <c r="C5535" s="102" t="s">
        <v>2798</v>
      </c>
      <c r="D5535" s="102">
        <v>1882</v>
      </c>
      <c r="E5535" s="1" t="s">
        <v>3017</v>
      </c>
      <c r="F5535" s="102" t="s">
        <v>3606</v>
      </c>
      <c r="G5535" s="1">
        <v>891.22</v>
      </c>
      <c r="H5535" s="1">
        <v>62.11</v>
      </c>
      <c r="I5535" s="1">
        <v>0</v>
      </c>
      <c r="J5535" s="1">
        <v>62.11</v>
      </c>
      <c r="K5535" s="1">
        <v>953.33</v>
      </c>
      <c r="L5535" s="1" t="s">
        <v>1247</v>
      </c>
      <c r="M5535" s="1"/>
    </row>
    <row r="5536" spans="1:13" hidden="1" x14ac:dyDescent="0.35">
      <c r="A5536" s="106">
        <v>44439</v>
      </c>
      <c r="B5536" s="1" t="s">
        <v>1186</v>
      </c>
      <c r="C5536" s="102" t="s">
        <v>3107</v>
      </c>
      <c r="D5536" s="102">
        <v>1885</v>
      </c>
      <c r="E5536" s="1" t="s">
        <v>3017</v>
      </c>
      <c r="F5536" s="102" t="s">
        <v>3845</v>
      </c>
      <c r="G5536" s="1">
        <v>52000</v>
      </c>
      <c r="H5536" s="1">
        <v>0</v>
      </c>
      <c r="I5536" s="1">
        <v>0</v>
      </c>
      <c r="J5536" s="1">
        <v>0</v>
      </c>
      <c r="K5536" s="1">
        <v>52000</v>
      </c>
      <c r="L5536" s="1" t="s">
        <v>1247</v>
      </c>
      <c r="M5536" s="1"/>
    </row>
    <row r="5537" spans="1:13" hidden="1" x14ac:dyDescent="0.35">
      <c r="A5537" s="106">
        <v>44439</v>
      </c>
      <c r="B5537" s="1" t="s">
        <v>1186</v>
      </c>
      <c r="C5537" s="102" t="s">
        <v>2936</v>
      </c>
      <c r="D5537" s="102">
        <v>1902</v>
      </c>
      <c r="E5537" s="1" t="s">
        <v>3017</v>
      </c>
      <c r="F5537" s="102" t="s">
        <v>3892</v>
      </c>
      <c r="G5537" s="1">
        <v>-5380</v>
      </c>
      <c r="H5537" s="1">
        <v>0</v>
      </c>
      <c r="I5537" s="1">
        <v>0</v>
      </c>
      <c r="J5537" s="1">
        <v>0</v>
      </c>
      <c r="K5537" s="1">
        <v>-5380</v>
      </c>
      <c r="L5537" s="1" t="s">
        <v>1247</v>
      </c>
      <c r="M5537" s="1"/>
    </row>
    <row r="5538" spans="1:13" hidden="1" x14ac:dyDescent="0.35">
      <c r="A5538" s="106">
        <v>44439</v>
      </c>
      <c r="B5538" s="1" t="s">
        <v>1186</v>
      </c>
      <c r="C5538" s="102" t="s">
        <v>3855</v>
      </c>
      <c r="D5538" s="102">
        <v>2010</v>
      </c>
      <c r="E5538" s="1" t="s">
        <v>3017</v>
      </c>
      <c r="F5538" s="102" t="s">
        <v>3856</v>
      </c>
      <c r="G5538" s="1">
        <v>139915.06</v>
      </c>
      <c r="H5538" s="1">
        <v>0</v>
      </c>
      <c r="I5538" s="1">
        <v>0</v>
      </c>
      <c r="J5538" s="1">
        <v>0</v>
      </c>
      <c r="K5538" s="1">
        <v>139915.06</v>
      </c>
      <c r="L5538" s="1" t="s">
        <v>1247</v>
      </c>
      <c r="M5538" s="1"/>
    </row>
    <row r="5539" spans="1:13" hidden="1" x14ac:dyDescent="0.35">
      <c r="A5539" s="106">
        <v>44439</v>
      </c>
      <c r="B5539" s="1" t="s">
        <v>1186</v>
      </c>
      <c r="C5539" s="102" t="s">
        <v>2800</v>
      </c>
      <c r="D5539" s="102">
        <v>1805</v>
      </c>
      <c r="E5539" s="1" t="s">
        <v>3017</v>
      </c>
      <c r="F5539" s="102" t="s">
        <v>3608</v>
      </c>
      <c r="G5539" s="1">
        <v>389952.4</v>
      </c>
      <c r="H5539" s="1">
        <v>51200</v>
      </c>
      <c r="I5539" s="1">
        <v>0</v>
      </c>
      <c r="J5539" s="1">
        <v>51200</v>
      </c>
      <c r="K5539" s="1">
        <v>441152.4</v>
      </c>
      <c r="L5539" s="1" t="s">
        <v>1247</v>
      </c>
      <c r="M5539" s="1"/>
    </row>
    <row r="5540" spans="1:13" hidden="1" x14ac:dyDescent="0.35">
      <c r="A5540" s="106">
        <v>44439</v>
      </c>
      <c r="B5540" s="1"/>
      <c r="C5540" s="102" t="s">
        <v>2805</v>
      </c>
      <c r="D5540" s="102">
        <v>1860</v>
      </c>
      <c r="E5540" s="1" t="s">
        <v>3016</v>
      </c>
      <c r="F5540" s="102" t="s">
        <v>3609</v>
      </c>
      <c r="G5540" s="1">
        <v>25683441.68</v>
      </c>
      <c r="H5540" s="1">
        <v>1922098.15</v>
      </c>
      <c r="I5540" s="1">
        <v>0</v>
      </c>
      <c r="J5540" s="1">
        <v>1922098.15</v>
      </c>
      <c r="K5540" s="1">
        <v>27605539.829999998</v>
      </c>
      <c r="L5540" s="1"/>
      <c r="M5540" s="1"/>
    </row>
    <row r="5541" spans="1:13" hidden="1" x14ac:dyDescent="0.35">
      <c r="A5541" s="106">
        <v>44439</v>
      </c>
      <c r="B5541" s="1" t="s">
        <v>1185</v>
      </c>
      <c r="C5541" s="102" t="s">
        <v>2807</v>
      </c>
      <c r="D5541" s="102">
        <v>1861</v>
      </c>
      <c r="E5541" s="1" t="s">
        <v>3017</v>
      </c>
      <c r="F5541" s="102" t="s">
        <v>3610</v>
      </c>
      <c r="G5541" s="1">
        <v>37063.39</v>
      </c>
      <c r="H5541" s="1">
        <v>4802.33</v>
      </c>
      <c r="I5541" s="1">
        <v>0</v>
      </c>
      <c r="J5541" s="1">
        <v>4802.33</v>
      </c>
      <c r="K5541" s="1">
        <v>41865.72</v>
      </c>
      <c r="L5541" s="1" t="s">
        <v>1258</v>
      </c>
      <c r="M5541" s="1"/>
    </row>
    <row r="5542" spans="1:13" hidden="1" x14ac:dyDescent="0.35">
      <c r="A5542" s="106">
        <v>44439</v>
      </c>
      <c r="B5542" s="1" t="s">
        <v>1195</v>
      </c>
      <c r="C5542" s="102" t="s">
        <v>2809</v>
      </c>
      <c r="D5542" s="102">
        <v>1863</v>
      </c>
      <c r="E5542" s="1" t="s">
        <v>3017</v>
      </c>
      <c r="F5542" s="102" t="s">
        <v>3611</v>
      </c>
      <c r="G5542" s="1">
        <v>6733297</v>
      </c>
      <c r="H5542" s="1">
        <v>497115.26</v>
      </c>
      <c r="I5542" s="1">
        <v>0</v>
      </c>
      <c r="J5542" s="1">
        <v>497115.26</v>
      </c>
      <c r="K5542" s="1">
        <v>7230412.2599999998</v>
      </c>
      <c r="L5542" s="1" t="s">
        <v>1258</v>
      </c>
      <c r="M5542" s="1"/>
    </row>
    <row r="5543" spans="1:13" hidden="1" x14ac:dyDescent="0.35">
      <c r="A5543" s="106">
        <v>44439</v>
      </c>
      <c r="B5543" s="1" t="s">
        <v>1185</v>
      </c>
      <c r="C5543" s="102" t="s">
        <v>2811</v>
      </c>
      <c r="D5543" s="102">
        <v>1864</v>
      </c>
      <c r="E5543" s="1" t="s">
        <v>3017</v>
      </c>
      <c r="F5543" s="102" t="s">
        <v>3612</v>
      </c>
      <c r="G5543" s="1">
        <v>207623.62</v>
      </c>
      <c r="H5543" s="1">
        <v>29552.78</v>
      </c>
      <c r="I5543" s="1">
        <v>0</v>
      </c>
      <c r="J5543" s="1">
        <v>29552.78</v>
      </c>
      <c r="K5543" s="1">
        <v>237176.4</v>
      </c>
      <c r="L5543" s="1" t="s">
        <v>1258</v>
      </c>
      <c r="M5543" s="1"/>
    </row>
    <row r="5544" spans="1:13" hidden="1" x14ac:dyDescent="0.35">
      <c r="A5544" s="106">
        <v>44439</v>
      </c>
      <c r="B5544" s="1" t="s">
        <v>1196</v>
      </c>
      <c r="C5544" s="102" t="s">
        <v>2813</v>
      </c>
      <c r="D5544" s="102">
        <v>1865</v>
      </c>
      <c r="E5544" s="1" t="s">
        <v>3017</v>
      </c>
      <c r="F5544" s="102" t="s">
        <v>3613</v>
      </c>
      <c r="G5544" s="1">
        <v>18689602.699999999</v>
      </c>
      <c r="H5544" s="1">
        <v>1378875.71</v>
      </c>
      <c r="I5544" s="1">
        <v>0</v>
      </c>
      <c r="J5544" s="1">
        <v>1378875.71</v>
      </c>
      <c r="K5544" s="1">
        <v>20068478.41</v>
      </c>
      <c r="L5544" s="1" t="s">
        <v>1258</v>
      </c>
      <c r="M5544" s="1"/>
    </row>
    <row r="5545" spans="1:13" hidden="1" x14ac:dyDescent="0.35">
      <c r="A5545" s="106">
        <v>44439</v>
      </c>
      <c r="B5545" s="1" t="s">
        <v>1185</v>
      </c>
      <c r="C5545" s="102" t="s">
        <v>2815</v>
      </c>
      <c r="D5545" s="102">
        <v>1866</v>
      </c>
      <c r="E5545" s="1" t="s">
        <v>3017</v>
      </c>
      <c r="F5545" s="102" t="s">
        <v>3614</v>
      </c>
      <c r="G5545" s="1">
        <v>15854.97</v>
      </c>
      <c r="H5545" s="1">
        <v>11752.07</v>
      </c>
      <c r="I5545" s="1">
        <v>0</v>
      </c>
      <c r="J5545" s="1">
        <v>11752.07</v>
      </c>
      <c r="K5545" s="1">
        <v>27607.040000000001</v>
      </c>
      <c r="L5545" s="1" t="s">
        <v>1258</v>
      </c>
      <c r="M5545" s="1"/>
    </row>
    <row r="5546" spans="1:13" hidden="1" x14ac:dyDescent="0.35">
      <c r="A5546" s="106">
        <v>44439</v>
      </c>
      <c r="B5546" s="1"/>
      <c r="C5546" s="102" t="s">
        <v>2817</v>
      </c>
      <c r="D5546" s="102">
        <v>1827</v>
      </c>
      <c r="E5546" s="1" t="s">
        <v>3016</v>
      </c>
      <c r="F5546" s="102" t="s">
        <v>3317</v>
      </c>
      <c r="G5546" s="1">
        <v>16328462.949999999</v>
      </c>
      <c r="H5546" s="1">
        <v>2856709.75</v>
      </c>
      <c r="I5546" s="1">
        <v>-27882.74</v>
      </c>
      <c r="J5546" s="1">
        <v>2828827.01</v>
      </c>
      <c r="K5546" s="1">
        <v>19157289.960000001</v>
      </c>
      <c r="L5546" s="1"/>
      <c r="M5546" s="1"/>
    </row>
    <row r="5547" spans="1:13" hidden="1" x14ac:dyDescent="0.35">
      <c r="A5547" s="106">
        <v>44439</v>
      </c>
      <c r="B5547" s="1"/>
      <c r="C5547" s="102" t="s">
        <v>2818</v>
      </c>
      <c r="D5547" s="102">
        <v>1828</v>
      </c>
      <c r="E5547" s="1" t="s">
        <v>3016</v>
      </c>
      <c r="F5547" s="102" t="s">
        <v>3317</v>
      </c>
      <c r="G5547" s="1">
        <v>16328462.949999999</v>
      </c>
      <c r="H5547" s="1">
        <v>2856709.75</v>
      </c>
      <c r="I5547" s="1">
        <v>-27882.74</v>
      </c>
      <c r="J5547" s="1">
        <v>2828827.01</v>
      </c>
      <c r="K5547" s="1">
        <v>19157289.960000001</v>
      </c>
      <c r="L5547" s="1"/>
      <c r="M5547" s="1"/>
    </row>
    <row r="5548" spans="1:13" hidden="1" x14ac:dyDescent="0.35">
      <c r="A5548" s="106">
        <v>44439</v>
      </c>
      <c r="B5548" s="1" t="s">
        <v>2333</v>
      </c>
      <c r="C5548" s="102" t="s">
        <v>2819</v>
      </c>
      <c r="D5548" s="102">
        <v>1829</v>
      </c>
      <c r="E5548" s="1" t="s">
        <v>3017</v>
      </c>
      <c r="F5548" s="102" t="s">
        <v>3615</v>
      </c>
      <c r="G5548" s="1">
        <v>12575939.369999999</v>
      </c>
      <c r="H5548" s="1">
        <v>1810494.11</v>
      </c>
      <c r="I5548" s="1">
        <v>0</v>
      </c>
      <c r="J5548" s="1">
        <v>1810494.11</v>
      </c>
      <c r="K5548" s="1">
        <v>14386433.48</v>
      </c>
      <c r="L5548" s="1" t="s">
        <v>1818</v>
      </c>
      <c r="M5548" s="1"/>
    </row>
    <row r="5549" spans="1:13" hidden="1" x14ac:dyDescent="0.35">
      <c r="A5549" s="106">
        <v>44439</v>
      </c>
      <c r="B5549" s="1" t="s">
        <v>2333</v>
      </c>
      <c r="C5549" s="102" t="s">
        <v>2821</v>
      </c>
      <c r="D5549" s="102">
        <v>1830</v>
      </c>
      <c r="E5549" s="1" t="s">
        <v>3017</v>
      </c>
      <c r="F5549" s="102" t="s">
        <v>3616</v>
      </c>
      <c r="G5549" s="1">
        <v>1715601.58</v>
      </c>
      <c r="H5549" s="1">
        <v>249075.62</v>
      </c>
      <c r="I5549" s="1">
        <v>0</v>
      </c>
      <c r="J5549" s="1">
        <v>249075.62</v>
      </c>
      <c r="K5549" s="1">
        <v>1964677.2</v>
      </c>
      <c r="L5549" s="1" t="s">
        <v>1818</v>
      </c>
      <c r="M5549" s="1"/>
    </row>
    <row r="5550" spans="1:13" hidden="1" x14ac:dyDescent="0.35">
      <c r="A5550" s="106">
        <v>44439</v>
      </c>
      <c r="B5550" s="1" t="s">
        <v>2333</v>
      </c>
      <c r="C5550" s="102" t="s">
        <v>2823</v>
      </c>
      <c r="D5550" s="102">
        <v>1856</v>
      </c>
      <c r="E5550" s="1" t="s">
        <v>3017</v>
      </c>
      <c r="F5550" s="102" t="s">
        <v>3617</v>
      </c>
      <c r="G5550" s="1">
        <v>5579980.1399999997</v>
      </c>
      <c r="H5550" s="1">
        <v>797140.02</v>
      </c>
      <c r="I5550" s="1">
        <v>0</v>
      </c>
      <c r="J5550" s="1">
        <v>797140.02</v>
      </c>
      <c r="K5550" s="1">
        <v>6377120.1600000001</v>
      </c>
      <c r="L5550" s="1" t="s">
        <v>1818</v>
      </c>
      <c r="M5550" s="1"/>
    </row>
    <row r="5551" spans="1:13" hidden="1" x14ac:dyDescent="0.35">
      <c r="A5551" s="106">
        <v>44439</v>
      </c>
      <c r="B5551" s="1" t="s">
        <v>3941</v>
      </c>
      <c r="C5551" s="102" t="s">
        <v>3000</v>
      </c>
      <c r="D5551" s="102">
        <v>1911</v>
      </c>
      <c r="E5551" s="1" t="s">
        <v>3017</v>
      </c>
      <c r="F5551" s="102" t="s">
        <v>3618</v>
      </c>
      <c r="G5551" s="1">
        <v>-3543058.14</v>
      </c>
      <c r="H5551" s="1">
        <v>0</v>
      </c>
      <c r="I5551" s="1">
        <v>-27882.74</v>
      </c>
      <c r="J5551" s="1">
        <v>-27882.74</v>
      </c>
      <c r="K5551" s="1">
        <v>-3570940.88</v>
      </c>
      <c r="L5551" s="1" t="s">
        <v>1258</v>
      </c>
      <c r="M5551" s="1"/>
    </row>
    <row r="5552" spans="1:13" hidden="1" x14ac:dyDescent="0.35">
      <c r="A5552" s="106">
        <v>44439</v>
      </c>
      <c r="B5552" s="1"/>
      <c r="C5552" s="102" t="s">
        <v>2827</v>
      </c>
      <c r="D5552" s="102">
        <v>1834</v>
      </c>
      <c r="E5552" s="1" t="s">
        <v>3016</v>
      </c>
      <c r="F5552" s="102" t="s">
        <v>3620</v>
      </c>
      <c r="G5552" s="1">
        <v>12000752.59</v>
      </c>
      <c r="H5552" s="1">
        <v>2315745.7599999998</v>
      </c>
      <c r="I5552" s="1">
        <v>-750480.45</v>
      </c>
      <c r="J5552" s="1">
        <v>1565265.3099999998</v>
      </c>
      <c r="K5552" s="1">
        <v>13566017.9</v>
      </c>
      <c r="L5552" s="1"/>
      <c r="M5552" s="1"/>
    </row>
    <row r="5553" spans="1:13" hidden="1" x14ac:dyDescent="0.35">
      <c r="A5553" s="106">
        <v>44439</v>
      </c>
      <c r="B5553" s="1"/>
      <c r="C5553" s="102" t="s">
        <v>2829</v>
      </c>
      <c r="D5553" s="102">
        <v>1835</v>
      </c>
      <c r="E5553" s="1" t="s">
        <v>3016</v>
      </c>
      <c r="F5553" s="102" t="s">
        <v>3621</v>
      </c>
      <c r="G5553" s="1">
        <v>-3668259.32</v>
      </c>
      <c r="H5553" s="1">
        <v>0</v>
      </c>
      <c r="I5553" s="1">
        <v>-738819.52</v>
      </c>
      <c r="J5553" s="1">
        <v>-738819.52</v>
      </c>
      <c r="K5553" s="1">
        <v>-4407078.84</v>
      </c>
      <c r="L5553" s="1"/>
      <c r="M5553" s="1"/>
    </row>
    <row r="5554" spans="1:13" hidden="1" x14ac:dyDescent="0.35">
      <c r="A5554" s="106">
        <v>44439</v>
      </c>
      <c r="B5554" s="1" t="s">
        <v>1191</v>
      </c>
      <c r="C5554" s="102" t="s">
        <v>2831</v>
      </c>
      <c r="D5554" s="102">
        <v>1836</v>
      </c>
      <c r="E5554" s="1" t="s">
        <v>3017</v>
      </c>
      <c r="F5554" s="102" t="s">
        <v>3622</v>
      </c>
      <c r="G5554" s="1">
        <v>-2053791.84</v>
      </c>
      <c r="H5554" s="1">
        <v>0</v>
      </c>
      <c r="I5554" s="1">
        <v>-689755.7</v>
      </c>
      <c r="J5554" s="1">
        <v>-689755.7</v>
      </c>
      <c r="K5554" s="1">
        <v>-2743547.54</v>
      </c>
      <c r="L5554" s="1" t="s">
        <v>1191</v>
      </c>
      <c r="M5554" s="1"/>
    </row>
    <row r="5555" spans="1:13" hidden="1" x14ac:dyDescent="0.35">
      <c r="A5555" s="106">
        <v>44439</v>
      </c>
      <c r="B5555" s="1" t="s">
        <v>1191</v>
      </c>
      <c r="C5555" s="102" t="s">
        <v>2833</v>
      </c>
      <c r="D5555" s="102">
        <v>1837</v>
      </c>
      <c r="E5555" s="1" t="s">
        <v>3017</v>
      </c>
      <c r="F5555" s="102" t="s">
        <v>3623</v>
      </c>
      <c r="G5555" s="1">
        <v>-1613691.14</v>
      </c>
      <c r="H5555" s="1">
        <v>0</v>
      </c>
      <c r="I5555" s="1">
        <v>-49063.82</v>
      </c>
      <c r="J5555" s="1">
        <v>-49063.82</v>
      </c>
      <c r="K5555" s="1">
        <v>-1662754.96</v>
      </c>
      <c r="L5555" s="1" t="s">
        <v>1191</v>
      </c>
      <c r="M5555" s="1"/>
    </row>
    <row r="5556" spans="1:13" hidden="1" x14ac:dyDescent="0.35">
      <c r="A5556" s="106">
        <v>44439</v>
      </c>
      <c r="B5556" s="1" t="s">
        <v>1191</v>
      </c>
      <c r="C5556" s="102" t="s">
        <v>2837</v>
      </c>
      <c r="D5556" s="102">
        <v>1843</v>
      </c>
      <c r="E5556" s="1" t="s">
        <v>3017</v>
      </c>
      <c r="F5556" s="102" t="s">
        <v>3624</v>
      </c>
      <c r="G5556" s="1">
        <v>-776.34</v>
      </c>
      <c r="H5556" s="1">
        <v>0</v>
      </c>
      <c r="I5556" s="1">
        <v>0</v>
      </c>
      <c r="J5556" s="1">
        <v>0</v>
      </c>
      <c r="K5556" s="1">
        <v>-776.34</v>
      </c>
      <c r="L5556" s="1" t="s">
        <v>1191</v>
      </c>
      <c r="M5556" s="1"/>
    </row>
    <row r="5557" spans="1:13" hidden="1" x14ac:dyDescent="0.35">
      <c r="A5557" s="106">
        <v>44439</v>
      </c>
      <c r="B5557" s="1"/>
      <c r="C5557" s="102" t="s">
        <v>2839</v>
      </c>
      <c r="D5557" s="102">
        <v>1844</v>
      </c>
      <c r="E5557" s="1" t="s">
        <v>3016</v>
      </c>
      <c r="F5557" s="102" t="s">
        <v>3625</v>
      </c>
      <c r="G5557" s="1">
        <v>15669011.91</v>
      </c>
      <c r="H5557" s="1">
        <v>2315745.7599999998</v>
      </c>
      <c r="I5557" s="1">
        <v>-11660.93</v>
      </c>
      <c r="J5557" s="1">
        <v>2304084.8299999996</v>
      </c>
      <c r="K5557" s="1">
        <v>17973096.739999998</v>
      </c>
      <c r="L5557" s="1"/>
      <c r="M5557" s="1"/>
    </row>
    <row r="5558" spans="1:13" hidden="1" x14ac:dyDescent="0.35">
      <c r="A5558" s="106">
        <v>44439</v>
      </c>
      <c r="B5558" s="1" t="s">
        <v>1192</v>
      </c>
      <c r="C5558" s="102" t="s">
        <v>2841</v>
      </c>
      <c r="D5558" s="102">
        <v>1845</v>
      </c>
      <c r="E5558" s="1" t="s">
        <v>3017</v>
      </c>
      <c r="F5558" s="102" t="s">
        <v>3626</v>
      </c>
      <c r="G5558" s="1">
        <v>232722.68</v>
      </c>
      <c r="H5558" s="1">
        <v>11271.19</v>
      </c>
      <c r="I5558" s="1">
        <v>-11660.38</v>
      </c>
      <c r="J5558" s="1">
        <v>-389.18999999999869</v>
      </c>
      <c r="K5558" s="1">
        <v>232333.49</v>
      </c>
      <c r="L5558" s="1" t="s">
        <v>1266</v>
      </c>
      <c r="M5558" s="1"/>
    </row>
    <row r="5559" spans="1:13" hidden="1" x14ac:dyDescent="0.35">
      <c r="A5559" s="106">
        <v>44439</v>
      </c>
      <c r="B5559" s="1" t="s">
        <v>1192</v>
      </c>
      <c r="C5559" s="102" t="s">
        <v>2843</v>
      </c>
      <c r="D5559" s="102">
        <v>1846</v>
      </c>
      <c r="E5559" s="1" t="s">
        <v>3017</v>
      </c>
      <c r="F5559" s="102" t="s">
        <v>3627</v>
      </c>
      <c r="G5559" s="1">
        <v>15409770.789999999</v>
      </c>
      <c r="H5559" s="1">
        <v>2300180.94</v>
      </c>
      <c r="I5559" s="1">
        <v>-0.55000000000000004</v>
      </c>
      <c r="J5559" s="1">
        <v>2300180.39</v>
      </c>
      <c r="K5559" s="1">
        <v>17709951.18</v>
      </c>
      <c r="L5559" s="1" t="s">
        <v>684</v>
      </c>
      <c r="M5559" s="1"/>
    </row>
    <row r="5560" spans="1:13" hidden="1" x14ac:dyDescent="0.35">
      <c r="A5560" s="106">
        <v>44439</v>
      </c>
      <c r="B5560" s="1" t="s">
        <v>1192</v>
      </c>
      <c r="C5560" s="102" t="s">
        <v>2845</v>
      </c>
      <c r="D5560" s="102">
        <v>1852</v>
      </c>
      <c r="E5560" s="1" t="s">
        <v>3017</v>
      </c>
      <c r="F5560" s="102" t="s">
        <v>3628</v>
      </c>
      <c r="G5560" s="1">
        <v>26518.44</v>
      </c>
      <c r="H5560" s="1">
        <v>4293.63</v>
      </c>
      <c r="I5560" s="1">
        <v>0</v>
      </c>
      <c r="J5560" s="1">
        <v>4293.63</v>
      </c>
      <c r="K5560" s="1">
        <v>30812.07</v>
      </c>
      <c r="L5560" s="1" t="s">
        <v>684</v>
      </c>
      <c r="M5560" s="1"/>
    </row>
    <row r="5561" spans="1:13" hidden="1" x14ac:dyDescent="0.35">
      <c r="A5561" s="106">
        <v>44439</v>
      </c>
      <c r="B5561" s="1"/>
      <c r="C5561" s="102" t="s">
        <v>2872</v>
      </c>
      <c r="D5561" s="102">
        <v>634</v>
      </c>
      <c r="E5561" s="1" t="s">
        <v>3016</v>
      </c>
      <c r="F5561" s="102" t="s">
        <v>3630</v>
      </c>
      <c r="G5561" s="1">
        <v>-801096.64</v>
      </c>
      <c r="H5561" s="1">
        <v>0</v>
      </c>
      <c r="I5561" s="1">
        <v>0</v>
      </c>
      <c r="J5561" s="1">
        <v>0</v>
      </c>
      <c r="K5561" s="1">
        <v>-801096.64</v>
      </c>
      <c r="L5561" s="1"/>
      <c r="M5561" s="1"/>
    </row>
    <row r="5562" spans="1:13" hidden="1" x14ac:dyDescent="0.35">
      <c r="A5562" s="106">
        <v>44439</v>
      </c>
      <c r="B5562" s="1"/>
      <c r="C5562" s="102" t="s">
        <v>2874</v>
      </c>
      <c r="D5562" s="102">
        <v>635</v>
      </c>
      <c r="E5562" s="1" t="s">
        <v>3016</v>
      </c>
      <c r="F5562" s="102" t="s">
        <v>3631</v>
      </c>
      <c r="G5562" s="1">
        <v>-801096.64</v>
      </c>
      <c r="H5562" s="1">
        <v>0</v>
      </c>
      <c r="I5562" s="1">
        <v>0</v>
      </c>
      <c r="J5562" s="1">
        <v>0</v>
      </c>
      <c r="K5562" s="1">
        <v>-801096.64</v>
      </c>
      <c r="L5562" s="1"/>
      <c r="M5562" s="1"/>
    </row>
    <row r="5563" spans="1:13" hidden="1" x14ac:dyDescent="0.35">
      <c r="A5563" s="106">
        <v>44439</v>
      </c>
      <c r="B5563" s="1" t="s">
        <v>1187</v>
      </c>
      <c r="C5563" s="102" t="s">
        <v>2975</v>
      </c>
      <c r="D5563" s="102">
        <v>637</v>
      </c>
      <c r="E5563" s="1" t="s">
        <v>3017</v>
      </c>
      <c r="F5563" s="102" t="s">
        <v>3632</v>
      </c>
      <c r="G5563" s="1">
        <v>-801096.64</v>
      </c>
      <c r="H5563" s="1">
        <v>0</v>
      </c>
      <c r="I5563" s="1">
        <v>0</v>
      </c>
      <c r="J5563" s="1">
        <v>0</v>
      </c>
      <c r="K5563" s="1">
        <v>-801096.64</v>
      </c>
      <c r="L5563" s="1" t="s">
        <v>877</v>
      </c>
      <c r="M5563" s="1"/>
    </row>
    <row r="5564" spans="1:13" hidden="1" x14ac:dyDescent="0.35">
      <c r="A5564" s="106">
        <v>44469</v>
      </c>
      <c r="B5564" s="1"/>
      <c r="C5564" s="102" t="s">
        <v>2382</v>
      </c>
      <c r="D5564" s="102">
        <v>1</v>
      </c>
      <c r="E5564" s="1" t="s">
        <v>3016</v>
      </c>
      <c r="F5564" s="102" t="s">
        <v>3162</v>
      </c>
      <c r="G5564" s="1">
        <v>5525261413.8699999</v>
      </c>
      <c r="H5564" s="1">
        <v>114576480.29000001</v>
      </c>
      <c r="I5564" s="1">
        <v>-109146089.39</v>
      </c>
      <c r="J5564" s="1">
        <v>5430390.900000006</v>
      </c>
      <c r="K5564" s="1">
        <v>5530691804.7700005</v>
      </c>
      <c r="L5564" s="1"/>
      <c r="M5564" s="1"/>
    </row>
    <row r="5565" spans="1:13" hidden="1" x14ac:dyDescent="0.35">
      <c r="A5565" s="106">
        <v>44469</v>
      </c>
      <c r="B5565" s="1"/>
      <c r="C5565" s="102" t="s">
        <v>2541</v>
      </c>
      <c r="D5565" s="102">
        <v>645</v>
      </c>
      <c r="E5565" s="1" t="s">
        <v>3016</v>
      </c>
      <c r="F5565" s="102" t="s">
        <v>3387</v>
      </c>
      <c r="G5565" s="1">
        <v>-5473725314.2799997</v>
      </c>
      <c r="H5565" s="1">
        <v>17156635.210000001</v>
      </c>
      <c r="I5565" s="1">
        <v>-18491502.890000001</v>
      </c>
      <c r="J5565" s="1">
        <v>-1334867.6799999997</v>
      </c>
      <c r="K5565" s="1">
        <v>-5475060181.96</v>
      </c>
      <c r="L5565" s="1"/>
      <c r="M5565" s="1"/>
    </row>
    <row r="5566" spans="1:13" hidden="1" x14ac:dyDescent="0.35">
      <c r="A5566" s="106">
        <v>44469</v>
      </c>
      <c r="B5566" s="1"/>
      <c r="C5566" s="102" t="s">
        <v>2645</v>
      </c>
      <c r="D5566" s="102">
        <v>1017</v>
      </c>
      <c r="E5566" s="1" t="s">
        <v>3016</v>
      </c>
      <c r="F5566" s="102" t="s">
        <v>3500</v>
      </c>
      <c r="G5566" s="1">
        <v>-180964025.59999999</v>
      </c>
      <c r="H5566" s="1">
        <v>2037650.98</v>
      </c>
      <c r="I5566" s="1">
        <v>-19320425.48</v>
      </c>
      <c r="J5566" s="1">
        <v>-17282774.5</v>
      </c>
      <c r="K5566" s="1">
        <v>-198246800.09999999</v>
      </c>
      <c r="L5566" s="1"/>
      <c r="M5566" s="1"/>
    </row>
    <row r="5567" spans="1:13" hidden="1" x14ac:dyDescent="0.35">
      <c r="A5567" s="106">
        <v>44469</v>
      </c>
      <c r="B5567" s="1"/>
      <c r="C5567" s="102" t="s">
        <v>2664</v>
      </c>
      <c r="D5567" s="102">
        <v>1180</v>
      </c>
      <c r="E5567" s="1" t="s">
        <v>3016</v>
      </c>
      <c r="F5567" s="102" t="s">
        <v>3533</v>
      </c>
      <c r="G5567" s="1">
        <v>56762694.759999998</v>
      </c>
      <c r="H5567" s="1">
        <v>7919898.2199999997</v>
      </c>
      <c r="I5567" s="1">
        <v>-2061218.81</v>
      </c>
      <c r="J5567" s="1">
        <v>5858679.4100000001</v>
      </c>
      <c r="K5567" s="1">
        <v>62621374.170000002</v>
      </c>
      <c r="L5567" s="1"/>
      <c r="M5567" s="1"/>
    </row>
    <row r="5568" spans="1:13" hidden="1" x14ac:dyDescent="0.35">
      <c r="A5568" s="106">
        <v>44469</v>
      </c>
      <c r="B5568" s="1"/>
      <c r="C5568" s="102" t="s">
        <v>2745</v>
      </c>
      <c r="D5568" s="102">
        <v>1742</v>
      </c>
      <c r="E5568" s="1" t="s">
        <v>3016</v>
      </c>
      <c r="F5568" s="102" t="s">
        <v>3582</v>
      </c>
      <c r="G5568" s="1">
        <v>59900309.990000002</v>
      </c>
      <c r="H5568" s="1">
        <v>7665062.7199999997</v>
      </c>
      <c r="I5568" s="1">
        <v>-22251.1</v>
      </c>
      <c r="J5568" s="1">
        <v>7642811.6200000001</v>
      </c>
      <c r="K5568" s="1">
        <v>67543121.609999999</v>
      </c>
      <c r="L5568" s="1"/>
      <c r="M5568" s="1"/>
    </row>
    <row r="5569" spans="1:13" hidden="1" x14ac:dyDescent="0.35">
      <c r="A5569" s="106">
        <v>44469</v>
      </c>
      <c r="B5569" s="1"/>
      <c r="C5569" s="102" t="s">
        <v>2825</v>
      </c>
      <c r="D5569" s="102">
        <v>1833</v>
      </c>
      <c r="E5569" s="1" t="s">
        <v>3016</v>
      </c>
      <c r="F5569" s="102" t="s">
        <v>3619</v>
      </c>
      <c r="G5569" s="1">
        <v>13566017.9</v>
      </c>
      <c r="H5569" s="1">
        <v>339073.2</v>
      </c>
      <c r="I5569" s="1">
        <v>-653312.94999999995</v>
      </c>
      <c r="J5569" s="1">
        <v>-314239.74999999994</v>
      </c>
      <c r="K5569" s="1">
        <v>13251778.15</v>
      </c>
      <c r="L5569" s="1"/>
      <c r="M5569" s="1"/>
    </row>
    <row r="5570" spans="1:13" hidden="1" x14ac:dyDescent="0.35">
      <c r="A5570" s="106">
        <v>44469</v>
      </c>
      <c r="B5570" s="1"/>
      <c r="C5570" s="102" t="s">
        <v>2870</v>
      </c>
      <c r="D5570" s="102">
        <v>633</v>
      </c>
      <c r="E5570" s="1" t="s">
        <v>3016</v>
      </c>
      <c r="F5570" s="102" t="s">
        <v>3629</v>
      </c>
      <c r="G5570" s="1">
        <v>-801096.64</v>
      </c>
      <c r="H5570" s="1">
        <v>0</v>
      </c>
      <c r="I5570" s="1">
        <v>0</v>
      </c>
      <c r="J5570" s="1">
        <v>0</v>
      </c>
      <c r="K5570" s="1">
        <v>-801096.64</v>
      </c>
      <c r="L5570" s="1"/>
      <c r="M5570" s="1"/>
    </row>
    <row r="5571" spans="1:13" hidden="1" x14ac:dyDescent="0.35">
      <c r="A5571" s="106">
        <v>44469</v>
      </c>
      <c r="B5571" s="1"/>
      <c r="C5571" s="102" t="s">
        <v>2383</v>
      </c>
      <c r="D5571" s="102">
        <v>2</v>
      </c>
      <c r="E5571" s="1" t="s">
        <v>3016</v>
      </c>
      <c r="F5571" s="102" t="s">
        <v>3163</v>
      </c>
      <c r="G5571" s="1">
        <v>217700530.88999999</v>
      </c>
      <c r="H5571" s="1">
        <v>107726312.98999999</v>
      </c>
      <c r="I5571" s="1">
        <v>-106278548.19</v>
      </c>
      <c r="J5571" s="1">
        <v>1447764.799999997</v>
      </c>
      <c r="K5571" s="1">
        <v>219148295.69</v>
      </c>
      <c r="L5571" s="1"/>
      <c r="M5571" s="1"/>
    </row>
    <row r="5572" spans="1:13" hidden="1" x14ac:dyDescent="0.35">
      <c r="A5572" s="106">
        <v>44469</v>
      </c>
      <c r="B5572" s="1"/>
      <c r="C5572" s="102" t="s">
        <v>2385</v>
      </c>
      <c r="D5572" s="102">
        <v>3</v>
      </c>
      <c r="E5572" s="1" t="s">
        <v>3016</v>
      </c>
      <c r="F5572" s="102" t="s">
        <v>3164</v>
      </c>
      <c r="G5572" s="1">
        <v>197448587.25</v>
      </c>
      <c r="H5572" s="1">
        <v>86944948.040000007</v>
      </c>
      <c r="I5572" s="1">
        <v>-85729398.709999993</v>
      </c>
      <c r="J5572" s="1">
        <v>1215549.3300000131</v>
      </c>
      <c r="K5572" s="1">
        <v>198664136.58000001</v>
      </c>
      <c r="L5572" s="1"/>
      <c r="M5572" s="1"/>
    </row>
    <row r="5573" spans="1:13" hidden="1" x14ac:dyDescent="0.35">
      <c r="A5573" s="106">
        <v>44469</v>
      </c>
      <c r="B5573" s="1"/>
      <c r="C5573" s="102" t="s">
        <v>2387</v>
      </c>
      <c r="D5573" s="102">
        <v>4</v>
      </c>
      <c r="E5573" s="1" t="s">
        <v>3016</v>
      </c>
      <c r="F5573" s="102" t="s">
        <v>3165</v>
      </c>
      <c r="G5573" s="1">
        <v>3360848.76</v>
      </c>
      <c r="H5573" s="1">
        <v>62003580.780000001</v>
      </c>
      <c r="I5573" s="1">
        <v>-61606937.090000004</v>
      </c>
      <c r="J5573" s="1">
        <v>396643.68999999762</v>
      </c>
      <c r="K5573" s="1">
        <v>3757492.45</v>
      </c>
      <c r="L5573" s="1"/>
      <c r="M5573" s="1"/>
    </row>
    <row r="5574" spans="1:13" hidden="1" x14ac:dyDescent="0.35">
      <c r="A5574" s="106">
        <v>44469</v>
      </c>
      <c r="B5574" s="1"/>
      <c r="C5574" s="102" t="s">
        <v>3166</v>
      </c>
      <c r="D5574" s="102">
        <v>5</v>
      </c>
      <c r="E5574" s="1" t="s">
        <v>3016</v>
      </c>
      <c r="F5574" s="102" t="s">
        <v>3165</v>
      </c>
      <c r="G5574" s="1">
        <v>9398</v>
      </c>
      <c r="H5574" s="1">
        <v>5600</v>
      </c>
      <c r="I5574" s="1">
        <v>-5600</v>
      </c>
      <c r="J5574" s="1">
        <v>0</v>
      </c>
      <c r="K5574" s="1">
        <v>9398</v>
      </c>
      <c r="L5574" s="1"/>
      <c r="M5574" s="1"/>
    </row>
    <row r="5575" spans="1:13" hidden="1" x14ac:dyDescent="0.35">
      <c r="A5575" s="106">
        <v>44469</v>
      </c>
      <c r="B5575" s="1" t="s">
        <v>1129</v>
      </c>
      <c r="C5575" s="102" t="s">
        <v>3166</v>
      </c>
      <c r="D5575" s="102">
        <v>6</v>
      </c>
      <c r="E5575" s="1" t="s">
        <v>3017</v>
      </c>
      <c r="F5575" s="102" t="s">
        <v>3167</v>
      </c>
      <c r="G5575" s="1">
        <v>998</v>
      </c>
      <c r="H5575" s="1">
        <v>0</v>
      </c>
      <c r="I5575" s="1">
        <v>0</v>
      </c>
      <c r="J5575" s="1">
        <v>0</v>
      </c>
      <c r="K5575" s="1">
        <v>998</v>
      </c>
      <c r="L5575" s="1"/>
      <c r="M5575" s="1"/>
    </row>
    <row r="5576" spans="1:13" hidden="1" x14ac:dyDescent="0.35">
      <c r="A5576" s="106">
        <v>44469</v>
      </c>
      <c r="B5576" s="1" t="s">
        <v>1129</v>
      </c>
      <c r="C5576" s="102" t="s">
        <v>3166</v>
      </c>
      <c r="D5576" s="102">
        <v>8</v>
      </c>
      <c r="E5576" s="1" t="s">
        <v>3017</v>
      </c>
      <c r="F5576" s="102" t="s">
        <v>3169</v>
      </c>
      <c r="G5576" s="1">
        <v>8400</v>
      </c>
      <c r="H5576" s="1">
        <v>5600</v>
      </c>
      <c r="I5576" s="1">
        <v>-5600</v>
      </c>
      <c r="J5576" s="1">
        <v>0</v>
      </c>
      <c r="K5576" s="1">
        <v>8400</v>
      </c>
      <c r="L5576" s="1"/>
      <c r="M5576" s="1"/>
    </row>
    <row r="5577" spans="1:13" hidden="1" x14ac:dyDescent="0.35">
      <c r="A5577" s="106">
        <v>44469</v>
      </c>
      <c r="B5577" s="1"/>
      <c r="C5577" s="102" t="s">
        <v>3166</v>
      </c>
      <c r="D5577" s="102">
        <v>11</v>
      </c>
      <c r="E5577" s="1" t="s">
        <v>3016</v>
      </c>
      <c r="F5577" s="102" t="s">
        <v>3171</v>
      </c>
      <c r="G5577" s="1">
        <v>3351450.76</v>
      </c>
      <c r="H5577" s="1">
        <v>61997980.780000001</v>
      </c>
      <c r="I5577" s="1">
        <v>-61601337.090000004</v>
      </c>
      <c r="J5577" s="1">
        <v>396643.68999999762</v>
      </c>
      <c r="K5577" s="1">
        <v>3748094.45</v>
      </c>
      <c r="L5577" s="1"/>
      <c r="M5577" s="1"/>
    </row>
    <row r="5578" spans="1:13" hidden="1" x14ac:dyDescent="0.35">
      <c r="A5578" s="106">
        <v>44469</v>
      </c>
      <c r="B5578" s="1" t="s">
        <v>1129</v>
      </c>
      <c r="C5578" s="102" t="s">
        <v>3166</v>
      </c>
      <c r="D5578" s="102">
        <v>12</v>
      </c>
      <c r="E5578" s="1" t="s">
        <v>3017</v>
      </c>
      <c r="F5578" s="102" t="s">
        <v>3172</v>
      </c>
      <c r="G5578" s="1">
        <v>-0.05</v>
      </c>
      <c r="H5578" s="1">
        <v>30289987.629999999</v>
      </c>
      <c r="I5578" s="1">
        <v>-30289987.66</v>
      </c>
      <c r="J5578" s="1">
        <v>-3.0000001192092896E-2</v>
      </c>
      <c r="K5578" s="1">
        <v>-0.08</v>
      </c>
      <c r="L5578" s="1"/>
      <c r="M5578" s="1"/>
    </row>
    <row r="5579" spans="1:13" hidden="1" x14ac:dyDescent="0.35">
      <c r="A5579" s="106">
        <v>44469</v>
      </c>
      <c r="B5579" s="1" t="s">
        <v>1129</v>
      </c>
      <c r="C5579" s="102" t="s">
        <v>3166</v>
      </c>
      <c r="D5579" s="102">
        <v>13</v>
      </c>
      <c r="E5579" s="1" t="s">
        <v>3017</v>
      </c>
      <c r="F5579" s="102" t="s">
        <v>3173</v>
      </c>
      <c r="G5579" s="1">
        <v>0</v>
      </c>
      <c r="H5579" s="1">
        <v>1810255.94</v>
      </c>
      <c r="I5579" s="1">
        <v>-1810255.94</v>
      </c>
      <c r="J5579" s="1">
        <v>0</v>
      </c>
      <c r="K5579" s="1">
        <v>0</v>
      </c>
      <c r="L5579" s="1"/>
      <c r="M5579" s="1"/>
    </row>
    <row r="5580" spans="1:13" hidden="1" x14ac:dyDescent="0.35">
      <c r="A5580" s="106">
        <v>44469</v>
      </c>
      <c r="B5580" s="1" t="s">
        <v>1129</v>
      </c>
      <c r="C5580" s="102" t="s">
        <v>3166</v>
      </c>
      <c r="D5580" s="102">
        <v>14</v>
      </c>
      <c r="E5580" s="1" t="s">
        <v>3017</v>
      </c>
      <c r="F5580" s="102" t="s">
        <v>3174</v>
      </c>
      <c r="G5580" s="1">
        <v>0.5</v>
      </c>
      <c r="H5580" s="1">
        <v>0</v>
      </c>
      <c r="I5580" s="1">
        <v>0</v>
      </c>
      <c r="J5580" s="1">
        <v>0</v>
      </c>
      <c r="K5580" s="1">
        <v>0.5</v>
      </c>
      <c r="L5580" s="1"/>
      <c r="M5580" s="1"/>
    </row>
    <row r="5581" spans="1:13" hidden="1" x14ac:dyDescent="0.35">
      <c r="A5581" s="106">
        <v>44469</v>
      </c>
      <c r="B5581" s="1" t="s">
        <v>1129</v>
      </c>
      <c r="C5581" s="102" t="s">
        <v>3166</v>
      </c>
      <c r="D5581" s="102">
        <v>17</v>
      </c>
      <c r="E5581" s="1" t="s">
        <v>3017</v>
      </c>
      <c r="F5581" s="102" t="s">
        <v>3176</v>
      </c>
      <c r="G5581" s="1">
        <v>2.23</v>
      </c>
      <c r="H5581" s="1">
        <v>0</v>
      </c>
      <c r="I5581" s="1">
        <v>0</v>
      </c>
      <c r="J5581" s="1">
        <v>0</v>
      </c>
      <c r="K5581" s="1">
        <v>2.23</v>
      </c>
      <c r="L5581" s="1"/>
      <c r="M5581" s="1"/>
    </row>
    <row r="5582" spans="1:13" hidden="1" x14ac:dyDescent="0.35">
      <c r="A5582" s="106">
        <v>44469</v>
      </c>
      <c r="B5582" s="1" t="s">
        <v>1129</v>
      </c>
      <c r="C5582" s="102" t="s">
        <v>3166</v>
      </c>
      <c r="D5582" s="102">
        <v>19</v>
      </c>
      <c r="E5582" s="1" t="s">
        <v>3017</v>
      </c>
      <c r="F5582" s="102" t="s">
        <v>3177</v>
      </c>
      <c r="G5582" s="1">
        <v>765.78</v>
      </c>
      <c r="H5582" s="1">
        <v>309971.15999999997</v>
      </c>
      <c r="I5582" s="1">
        <v>0</v>
      </c>
      <c r="J5582" s="1">
        <v>309971.15999999997</v>
      </c>
      <c r="K5582" s="1">
        <v>310736.94</v>
      </c>
      <c r="L5582" s="1"/>
      <c r="M5582" s="1"/>
    </row>
    <row r="5583" spans="1:13" hidden="1" x14ac:dyDescent="0.35">
      <c r="A5583" s="106">
        <v>44469</v>
      </c>
      <c r="B5583" s="1" t="s">
        <v>1129</v>
      </c>
      <c r="C5583" s="102" t="s">
        <v>3166</v>
      </c>
      <c r="D5583" s="102">
        <v>21</v>
      </c>
      <c r="E5583" s="1" t="s">
        <v>3017</v>
      </c>
      <c r="F5583" s="102" t="s">
        <v>3178</v>
      </c>
      <c r="G5583" s="1">
        <v>1637.08</v>
      </c>
      <c r="H5583" s="1">
        <v>0</v>
      </c>
      <c r="I5583" s="1">
        <v>0</v>
      </c>
      <c r="J5583" s="1">
        <v>0</v>
      </c>
      <c r="K5583" s="1">
        <v>1637.08</v>
      </c>
      <c r="L5583" s="1"/>
      <c r="M5583" s="1"/>
    </row>
    <row r="5584" spans="1:13" hidden="1" x14ac:dyDescent="0.35">
      <c r="A5584" s="106">
        <v>44469</v>
      </c>
      <c r="B5584" s="1" t="s">
        <v>1129</v>
      </c>
      <c r="C5584" s="102" t="s">
        <v>3166</v>
      </c>
      <c r="D5584" s="102">
        <v>1855</v>
      </c>
      <c r="E5584" s="1" t="s">
        <v>3017</v>
      </c>
      <c r="F5584" s="102" t="s">
        <v>3179</v>
      </c>
      <c r="G5584" s="1">
        <v>3299488.02</v>
      </c>
      <c r="H5584" s="1">
        <v>0</v>
      </c>
      <c r="I5584" s="1">
        <v>-49</v>
      </c>
      <c r="J5584" s="1">
        <v>-49</v>
      </c>
      <c r="K5584" s="1">
        <v>3299439.02</v>
      </c>
      <c r="L5584" s="1"/>
      <c r="M5584" s="1"/>
    </row>
    <row r="5585" spans="1:13" hidden="1" x14ac:dyDescent="0.35">
      <c r="A5585" s="106">
        <v>44469</v>
      </c>
      <c r="B5585" s="1" t="s">
        <v>1129</v>
      </c>
      <c r="C5585" s="102" t="s">
        <v>3166</v>
      </c>
      <c r="D5585" s="102">
        <v>1971</v>
      </c>
      <c r="E5585" s="1" t="s">
        <v>3017</v>
      </c>
      <c r="F5585" s="102" t="s">
        <v>3656</v>
      </c>
      <c r="G5585" s="1">
        <v>376.19</v>
      </c>
      <c r="H5585" s="1">
        <v>0</v>
      </c>
      <c r="I5585" s="1">
        <v>0</v>
      </c>
      <c r="J5585" s="1">
        <v>0</v>
      </c>
      <c r="K5585" s="1">
        <v>376.19</v>
      </c>
      <c r="L5585" s="1"/>
      <c r="M5585" s="1"/>
    </row>
    <row r="5586" spans="1:13" hidden="1" x14ac:dyDescent="0.35">
      <c r="A5586" s="106">
        <v>44469</v>
      </c>
      <c r="B5586" s="1" t="s">
        <v>1129</v>
      </c>
      <c r="C5586" s="102" t="s">
        <v>3166</v>
      </c>
      <c r="D5586" s="102">
        <v>1996</v>
      </c>
      <c r="E5586" s="1" t="s">
        <v>3017</v>
      </c>
      <c r="F5586" s="102" t="s">
        <v>3831</v>
      </c>
      <c r="G5586" s="1">
        <v>49471.28</v>
      </c>
      <c r="H5586" s="1">
        <v>29582766.050000001</v>
      </c>
      <c r="I5586" s="1">
        <v>-29500229.210000001</v>
      </c>
      <c r="J5586" s="1">
        <v>82536.839999999851</v>
      </c>
      <c r="K5586" s="1">
        <v>132008.12</v>
      </c>
      <c r="L5586" s="1"/>
      <c r="M5586" s="1"/>
    </row>
    <row r="5587" spans="1:13" hidden="1" x14ac:dyDescent="0.35">
      <c r="A5587" s="106">
        <v>44469</v>
      </c>
      <c r="B5587" s="1" t="s">
        <v>1129</v>
      </c>
      <c r="C5587" s="102" t="s">
        <v>3166</v>
      </c>
      <c r="D5587" s="102">
        <v>2071</v>
      </c>
      <c r="E5587" s="1" t="s">
        <v>3017</v>
      </c>
      <c r="F5587" s="102" t="s">
        <v>4015</v>
      </c>
      <c r="G5587" s="1">
        <v>-290.27</v>
      </c>
      <c r="H5587" s="1">
        <v>5000</v>
      </c>
      <c r="I5587" s="1">
        <v>-815.28</v>
      </c>
      <c r="J5587" s="1">
        <v>4184.72</v>
      </c>
      <c r="K5587" s="1">
        <v>3894.45</v>
      </c>
      <c r="L5587" s="1"/>
      <c r="M5587" s="1"/>
    </row>
    <row r="5588" spans="1:13" hidden="1" x14ac:dyDescent="0.35">
      <c r="A5588" s="106">
        <v>44469</v>
      </c>
      <c r="B5588" s="1"/>
      <c r="C5588" s="102" t="s">
        <v>2402</v>
      </c>
      <c r="D5588" s="102">
        <v>28</v>
      </c>
      <c r="E5588" s="1" t="s">
        <v>3016</v>
      </c>
      <c r="F5588" s="102" t="s">
        <v>3180</v>
      </c>
      <c r="G5588" s="1">
        <v>194087738.49000001</v>
      </c>
      <c r="H5588" s="1">
        <v>24941367.260000002</v>
      </c>
      <c r="I5588" s="1">
        <v>-24122461.620000001</v>
      </c>
      <c r="J5588" s="1">
        <v>818905.6400000006</v>
      </c>
      <c r="K5588" s="1">
        <v>194906644.13</v>
      </c>
      <c r="L5588" s="1"/>
      <c r="M5588" s="1"/>
    </row>
    <row r="5589" spans="1:13" hidden="1" x14ac:dyDescent="0.35">
      <c r="A5589" s="106">
        <v>44469</v>
      </c>
      <c r="B5589" s="1"/>
      <c r="C5589" s="102" t="s">
        <v>3181</v>
      </c>
      <c r="D5589" s="102">
        <v>29</v>
      </c>
      <c r="E5589" s="1" t="s">
        <v>3016</v>
      </c>
      <c r="F5589" s="102" t="s">
        <v>3182</v>
      </c>
      <c r="G5589" s="1">
        <v>194087738.49000001</v>
      </c>
      <c r="H5589" s="1">
        <v>24941367.260000002</v>
      </c>
      <c r="I5589" s="1">
        <v>-24122461.620000001</v>
      </c>
      <c r="J5589" s="1">
        <v>818905.6400000006</v>
      </c>
      <c r="K5589" s="1">
        <v>194906644.13</v>
      </c>
      <c r="L5589" s="1"/>
      <c r="M5589" s="1"/>
    </row>
    <row r="5590" spans="1:13" hidden="1" x14ac:dyDescent="0.35">
      <c r="A5590" s="106">
        <v>44469</v>
      </c>
      <c r="B5590" s="1" t="s">
        <v>1129</v>
      </c>
      <c r="C5590" s="102" t="s">
        <v>3181</v>
      </c>
      <c r="D5590" s="102">
        <v>30</v>
      </c>
      <c r="E5590" s="1" t="s">
        <v>3017</v>
      </c>
      <c r="F5590" s="102" t="s">
        <v>3639</v>
      </c>
      <c r="G5590" s="1">
        <v>96430161.310000002</v>
      </c>
      <c r="H5590" s="1">
        <v>362117.16</v>
      </c>
      <c r="I5590" s="1">
        <v>0</v>
      </c>
      <c r="J5590" s="1">
        <v>362117.16</v>
      </c>
      <c r="K5590" s="1">
        <v>96792278.469999999</v>
      </c>
      <c r="L5590" s="1"/>
      <c r="M5590" s="1"/>
    </row>
    <row r="5591" spans="1:13" hidden="1" x14ac:dyDescent="0.35">
      <c r="A5591" s="106">
        <v>44469</v>
      </c>
      <c r="B5591" s="1" t="s">
        <v>1129</v>
      </c>
      <c r="C5591" s="102" t="s">
        <v>3181</v>
      </c>
      <c r="D5591" s="102">
        <v>34</v>
      </c>
      <c r="E5591" s="1" t="s">
        <v>3017</v>
      </c>
      <c r="F5591" s="102" t="s">
        <v>3173</v>
      </c>
      <c r="G5591" s="1">
        <v>3029514.39</v>
      </c>
      <c r="H5591" s="1">
        <v>1811810.67</v>
      </c>
      <c r="I5591" s="1">
        <v>-6000</v>
      </c>
      <c r="J5591" s="1">
        <v>1805810.67</v>
      </c>
      <c r="K5591" s="1">
        <v>4835325.0599999996</v>
      </c>
      <c r="L5591" s="1"/>
      <c r="M5591" s="1"/>
    </row>
    <row r="5592" spans="1:13" hidden="1" x14ac:dyDescent="0.35">
      <c r="A5592" s="106">
        <v>44469</v>
      </c>
      <c r="B5592" s="1" t="s">
        <v>1129</v>
      </c>
      <c r="C5592" s="102" t="s">
        <v>3181</v>
      </c>
      <c r="D5592" s="102">
        <v>35</v>
      </c>
      <c r="E5592" s="1" t="s">
        <v>3017</v>
      </c>
      <c r="F5592" s="102" t="s">
        <v>3183</v>
      </c>
      <c r="G5592" s="1">
        <v>1451870.98</v>
      </c>
      <c r="H5592" s="1">
        <v>5114.1499999999996</v>
      </c>
      <c r="I5592" s="1">
        <v>0</v>
      </c>
      <c r="J5592" s="1">
        <v>5114.1499999999996</v>
      </c>
      <c r="K5592" s="1">
        <v>1456985.13</v>
      </c>
      <c r="L5592" s="1"/>
      <c r="M5592" s="1"/>
    </row>
    <row r="5593" spans="1:13" hidden="1" x14ac:dyDescent="0.35">
      <c r="A5593" s="106">
        <v>44469</v>
      </c>
      <c r="B5593" s="1" t="s">
        <v>1129</v>
      </c>
      <c r="C5593" s="102" t="s">
        <v>3181</v>
      </c>
      <c r="D5593" s="102">
        <v>36</v>
      </c>
      <c r="E5593" s="1" t="s">
        <v>3017</v>
      </c>
      <c r="F5593" s="102" t="s">
        <v>3175</v>
      </c>
      <c r="G5593" s="1">
        <v>936949.47</v>
      </c>
      <c r="H5593" s="1">
        <v>3300.36</v>
      </c>
      <c r="I5593" s="1">
        <v>0</v>
      </c>
      <c r="J5593" s="1">
        <v>3300.36</v>
      </c>
      <c r="K5593" s="1">
        <v>940249.83</v>
      </c>
      <c r="L5593" s="1"/>
      <c r="M5593" s="1"/>
    </row>
    <row r="5594" spans="1:13" hidden="1" x14ac:dyDescent="0.35">
      <c r="A5594" s="106">
        <v>44469</v>
      </c>
      <c r="B5594" s="1" t="s">
        <v>1129</v>
      </c>
      <c r="C5594" s="102" t="s">
        <v>3181</v>
      </c>
      <c r="D5594" s="102">
        <v>40</v>
      </c>
      <c r="E5594" s="1" t="s">
        <v>3017</v>
      </c>
      <c r="F5594" s="102" t="s">
        <v>3184</v>
      </c>
      <c r="G5594" s="1">
        <v>12478972.720000001</v>
      </c>
      <c r="H5594" s="1">
        <v>14550220.91</v>
      </c>
      <c r="I5594" s="1">
        <v>-9539425.2799999993</v>
      </c>
      <c r="J5594" s="1">
        <v>5010795.6300000008</v>
      </c>
      <c r="K5594" s="1">
        <v>17489768.350000001</v>
      </c>
      <c r="L5594" s="1"/>
      <c r="M5594" s="1"/>
    </row>
    <row r="5595" spans="1:13" hidden="1" x14ac:dyDescent="0.35">
      <c r="A5595" s="106">
        <v>44469</v>
      </c>
      <c r="B5595" s="1" t="s">
        <v>1129</v>
      </c>
      <c r="C5595" s="102" t="s">
        <v>3181</v>
      </c>
      <c r="D5595" s="102">
        <v>41</v>
      </c>
      <c r="E5595" s="1" t="s">
        <v>3017</v>
      </c>
      <c r="F5595" s="102" t="s">
        <v>3185</v>
      </c>
      <c r="G5595" s="1">
        <v>258913.03</v>
      </c>
      <c r="H5595" s="1">
        <v>7.69</v>
      </c>
      <c r="I5595" s="1">
        <v>0</v>
      </c>
      <c r="J5595" s="1">
        <v>7.69</v>
      </c>
      <c r="K5595" s="1">
        <v>258920.72</v>
      </c>
      <c r="L5595" s="1"/>
      <c r="M5595" s="1"/>
    </row>
    <row r="5596" spans="1:13" hidden="1" x14ac:dyDescent="0.35">
      <c r="A5596" s="106">
        <v>44469</v>
      </c>
      <c r="B5596" s="1" t="s">
        <v>1129</v>
      </c>
      <c r="C5596" s="102" t="s">
        <v>3181</v>
      </c>
      <c r="D5596" s="102">
        <v>42</v>
      </c>
      <c r="E5596" s="1" t="s">
        <v>3017</v>
      </c>
      <c r="F5596" s="102" t="s">
        <v>3186</v>
      </c>
      <c r="G5596" s="1">
        <v>20180.8</v>
      </c>
      <c r="H5596" s="1">
        <v>0</v>
      </c>
      <c r="I5596" s="1">
        <v>0</v>
      </c>
      <c r="J5596" s="1">
        <v>0</v>
      </c>
      <c r="K5596" s="1">
        <v>20180.8</v>
      </c>
      <c r="L5596" s="1"/>
      <c r="M5596" s="1"/>
    </row>
    <row r="5597" spans="1:13" hidden="1" x14ac:dyDescent="0.35">
      <c r="A5597" s="106">
        <v>44469</v>
      </c>
      <c r="B5597" s="1" t="s">
        <v>1129</v>
      </c>
      <c r="C5597" s="102" t="s">
        <v>3181</v>
      </c>
      <c r="D5597" s="102">
        <v>45</v>
      </c>
      <c r="E5597" s="1" t="s">
        <v>3017</v>
      </c>
      <c r="F5597" s="102" t="s">
        <v>3189</v>
      </c>
      <c r="G5597" s="1">
        <v>21995.8</v>
      </c>
      <c r="H5597" s="1">
        <v>141.57</v>
      </c>
      <c r="I5597" s="1">
        <v>-31.85</v>
      </c>
      <c r="J5597" s="1">
        <v>109.72</v>
      </c>
      <c r="K5597" s="1">
        <v>22105.52</v>
      </c>
      <c r="L5597" s="1"/>
      <c r="M5597" s="1"/>
    </row>
    <row r="5598" spans="1:13" hidden="1" x14ac:dyDescent="0.35">
      <c r="A5598" s="106">
        <v>44469</v>
      </c>
      <c r="B5598" s="1" t="s">
        <v>1129</v>
      </c>
      <c r="C5598" s="102" t="s">
        <v>3181</v>
      </c>
      <c r="D5598" s="102">
        <v>1970</v>
      </c>
      <c r="E5598" s="1" t="s">
        <v>3017</v>
      </c>
      <c r="F5598" s="102" t="s">
        <v>3195</v>
      </c>
      <c r="G5598" s="1">
        <v>493.57</v>
      </c>
      <c r="H5598" s="1">
        <v>0</v>
      </c>
      <c r="I5598" s="1">
        <v>0</v>
      </c>
      <c r="J5598" s="1">
        <v>0</v>
      </c>
      <c r="K5598" s="1">
        <v>493.57</v>
      </c>
      <c r="L5598" s="1"/>
      <c r="M5598" s="1"/>
    </row>
    <row r="5599" spans="1:13" hidden="1" x14ac:dyDescent="0.35">
      <c r="A5599" s="106">
        <v>44469</v>
      </c>
      <c r="B5599" s="1" t="s">
        <v>1129</v>
      </c>
      <c r="C5599" s="102" t="s">
        <v>3181</v>
      </c>
      <c r="D5599" s="102">
        <v>1972</v>
      </c>
      <c r="E5599" s="1" t="s">
        <v>3017</v>
      </c>
      <c r="F5599" s="102" t="s">
        <v>3196</v>
      </c>
      <c r="G5599" s="1">
        <v>15552419.369999999</v>
      </c>
      <c r="H5599" s="1">
        <v>59650.96</v>
      </c>
      <c r="I5599" s="1">
        <v>0</v>
      </c>
      <c r="J5599" s="1">
        <v>59650.96</v>
      </c>
      <c r="K5599" s="1">
        <v>15612070.33</v>
      </c>
      <c r="L5599" s="1"/>
      <c r="M5599" s="1"/>
    </row>
    <row r="5600" spans="1:13" hidden="1" x14ac:dyDescent="0.35">
      <c r="A5600" s="106">
        <v>44469</v>
      </c>
      <c r="B5600" s="1" t="s">
        <v>1129</v>
      </c>
      <c r="C5600" s="102" t="s">
        <v>3181</v>
      </c>
      <c r="D5600" s="102">
        <v>1977</v>
      </c>
      <c r="E5600" s="1" t="s">
        <v>3017</v>
      </c>
      <c r="F5600" s="102" t="s">
        <v>3644</v>
      </c>
      <c r="G5600" s="1">
        <v>81609.73</v>
      </c>
      <c r="H5600" s="1">
        <v>0</v>
      </c>
      <c r="I5600" s="1">
        <v>0</v>
      </c>
      <c r="J5600" s="1">
        <v>0</v>
      </c>
      <c r="K5600" s="1">
        <v>81609.73</v>
      </c>
      <c r="L5600" s="1"/>
      <c r="M5600" s="1"/>
    </row>
    <row r="5601" spans="1:13" hidden="1" x14ac:dyDescent="0.35">
      <c r="A5601" s="106">
        <v>44469</v>
      </c>
      <c r="B5601" s="1" t="s">
        <v>1129</v>
      </c>
      <c r="C5601" s="102" t="s">
        <v>3181</v>
      </c>
      <c r="D5601" s="102">
        <v>1980</v>
      </c>
      <c r="E5601" s="1" t="s">
        <v>3017</v>
      </c>
      <c r="F5601" s="102" t="s">
        <v>3816</v>
      </c>
      <c r="G5601" s="1">
        <v>9949618.2899999991</v>
      </c>
      <c r="H5601" s="1">
        <v>0</v>
      </c>
      <c r="I5601" s="1">
        <v>0</v>
      </c>
      <c r="J5601" s="1">
        <v>0</v>
      </c>
      <c r="K5601" s="1">
        <v>9949618.2899999991</v>
      </c>
      <c r="L5601" s="1"/>
      <c r="M5601" s="1"/>
    </row>
    <row r="5602" spans="1:13" hidden="1" x14ac:dyDescent="0.35">
      <c r="A5602" s="106">
        <v>44469</v>
      </c>
      <c r="B5602" s="1" t="s">
        <v>1129</v>
      </c>
      <c r="C5602" s="102" t="s">
        <v>3181</v>
      </c>
      <c r="D5602" s="102">
        <v>1981</v>
      </c>
      <c r="E5602" s="1" t="s">
        <v>3017</v>
      </c>
      <c r="F5602" s="102" t="s">
        <v>3648</v>
      </c>
      <c r="G5602" s="1">
        <v>955565.43</v>
      </c>
      <c r="H5602" s="1">
        <v>0</v>
      </c>
      <c r="I5602" s="1">
        <v>0</v>
      </c>
      <c r="J5602" s="1">
        <v>0</v>
      </c>
      <c r="K5602" s="1">
        <v>955565.43</v>
      </c>
      <c r="L5602" s="1"/>
      <c r="M5602" s="1"/>
    </row>
    <row r="5603" spans="1:13" hidden="1" x14ac:dyDescent="0.35">
      <c r="A5603" s="106">
        <v>44469</v>
      </c>
      <c r="B5603" s="1" t="s">
        <v>1129</v>
      </c>
      <c r="C5603" s="102" t="s">
        <v>3181</v>
      </c>
      <c r="D5603" s="102">
        <v>1997</v>
      </c>
      <c r="E5603" s="1" t="s">
        <v>3017</v>
      </c>
      <c r="F5603" s="102" t="s">
        <v>3832</v>
      </c>
      <c r="G5603" s="1">
        <v>12719986.23</v>
      </c>
      <c r="H5603" s="1">
        <v>45564.17</v>
      </c>
      <c r="I5603" s="1">
        <v>0</v>
      </c>
      <c r="J5603" s="1">
        <v>45564.17</v>
      </c>
      <c r="K5603" s="1">
        <v>12765550.4</v>
      </c>
      <c r="L5603" s="1"/>
      <c r="M5603" s="1"/>
    </row>
    <row r="5604" spans="1:13" hidden="1" x14ac:dyDescent="0.35">
      <c r="A5604" s="106">
        <v>44469</v>
      </c>
      <c r="B5604" s="1" t="s">
        <v>1129</v>
      </c>
      <c r="C5604" s="102" t="s">
        <v>3181</v>
      </c>
      <c r="D5604" s="102">
        <v>2009</v>
      </c>
      <c r="E5604" s="1" t="s">
        <v>3017</v>
      </c>
      <c r="F5604" s="102" t="s">
        <v>3835</v>
      </c>
      <c r="G5604" s="1">
        <v>40199487.369999997</v>
      </c>
      <c r="H5604" s="1">
        <v>8103439.6200000001</v>
      </c>
      <c r="I5604" s="1">
        <v>-14577004.49</v>
      </c>
      <c r="J5604" s="1">
        <v>-6473564.8700000001</v>
      </c>
      <c r="K5604" s="1">
        <v>33725922.5</v>
      </c>
      <c r="L5604" s="1"/>
      <c r="M5604" s="1"/>
    </row>
    <row r="5605" spans="1:13" hidden="1" x14ac:dyDescent="0.35">
      <c r="A5605" s="106">
        <v>44469</v>
      </c>
      <c r="B5605" s="1"/>
      <c r="C5605" s="102" t="s">
        <v>2418</v>
      </c>
      <c r="D5605" s="102">
        <v>58</v>
      </c>
      <c r="E5605" s="1" t="s">
        <v>3016</v>
      </c>
      <c r="F5605" s="102" t="s">
        <v>3197</v>
      </c>
      <c r="G5605" s="1">
        <v>3671799.45</v>
      </c>
      <c r="H5605" s="1">
        <v>19319016.82</v>
      </c>
      <c r="I5605" s="1">
        <v>-19799220.68</v>
      </c>
      <c r="J5605" s="1">
        <v>-480203.8599999994</v>
      </c>
      <c r="K5605" s="1">
        <v>3191595.59</v>
      </c>
      <c r="L5605" s="1"/>
      <c r="M5605" s="1"/>
    </row>
    <row r="5606" spans="1:13" hidden="1" x14ac:dyDescent="0.35">
      <c r="A5606" s="106">
        <v>44469</v>
      </c>
      <c r="B5606" s="1"/>
      <c r="C5606" s="102" t="s">
        <v>2420</v>
      </c>
      <c r="D5606" s="102">
        <v>59</v>
      </c>
      <c r="E5606" s="1" t="s">
        <v>3016</v>
      </c>
      <c r="F5606" s="102" t="s">
        <v>3198</v>
      </c>
      <c r="G5606" s="1">
        <v>14912073.220000001</v>
      </c>
      <c r="H5606" s="1">
        <v>19319016.82</v>
      </c>
      <c r="I5606" s="1">
        <v>-19799220.68</v>
      </c>
      <c r="J5606" s="1">
        <v>-480203.8599999994</v>
      </c>
      <c r="K5606" s="1">
        <v>14431869.359999999</v>
      </c>
      <c r="L5606" s="1"/>
      <c r="M5606" s="1"/>
    </row>
    <row r="5607" spans="1:13" hidden="1" x14ac:dyDescent="0.35">
      <c r="A5607" s="106">
        <v>44469</v>
      </c>
      <c r="B5607" s="1"/>
      <c r="C5607" s="102" t="s">
        <v>3199</v>
      </c>
      <c r="D5607" s="102">
        <v>60</v>
      </c>
      <c r="E5607" s="1" t="s">
        <v>3016</v>
      </c>
      <c r="F5607" s="102" t="s">
        <v>3197</v>
      </c>
      <c r="G5607" s="1">
        <v>14912073.220000001</v>
      </c>
      <c r="H5607" s="1">
        <v>19319016.82</v>
      </c>
      <c r="I5607" s="1">
        <v>-19799220.68</v>
      </c>
      <c r="J5607" s="1">
        <v>-480203.8599999994</v>
      </c>
      <c r="K5607" s="1">
        <v>14431869.359999999</v>
      </c>
      <c r="L5607" s="1"/>
      <c r="M5607" s="1"/>
    </row>
    <row r="5608" spans="1:13" hidden="1" x14ac:dyDescent="0.35">
      <c r="A5608" s="106">
        <v>44469</v>
      </c>
      <c r="B5608" s="1" t="s">
        <v>1130</v>
      </c>
      <c r="C5608" s="102" t="s">
        <v>3199</v>
      </c>
      <c r="D5608" s="102">
        <v>61</v>
      </c>
      <c r="E5608" s="1" t="s">
        <v>3017</v>
      </c>
      <c r="F5608" s="102" t="s">
        <v>3200</v>
      </c>
      <c r="G5608" s="1">
        <v>14912073.220000001</v>
      </c>
      <c r="H5608" s="1">
        <v>19319016.82</v>
      </c>
      <c r="I5608" s="1">
        <v>-19799220.68</v>
      </c>
      <c r="J5608" s="1">
        <v>-480203.8599999994</v>
      </c>
      <c r="K5608" s="1">
        <v>14431869.359999999</v>
      </c>
      <c r="L5608" s="1"/>
      <c r="M5608" s="1"/>
    </row>
    <row r="5609" spans="1:13" hidden="1" x14ac:dyDescent="0.35">
      <c r="A5609" s="106">
        <v>44469</v>
      </c>
      <c r="B5609" s="1"/>
      <c r="C5609" s="102" t="s">
        <v>2898</v>
      </c>
      <c r="D5609" s="102">
        <v>66</v>
      </c>
      <c r="E5609" s="1" t="s">
        <v>3016</v>
      </c>
      <c r="F5609" s="102" t="s">
        <v>3201</v>
      </c>
      <c r="G5609" s="1">
        <v>-11240273.77</v>
      </c>
      <c r="H5609" s="1">
        <v>0</v>
      </c>
      <c r="I5609" s="1">
        <v>0</v>
      </c>
      <c r="J5609" s="1">
        <v>0</v>
      </c>
      <c r="K5609" s="1">
        <v>-11240273.77</v>
      </c>
      <c r="L5609" s="1"/>
      <c r="M5609" s="1"/>
    </row>
    <row r="5610" spans="1:13" hidden="1" x14ac:dyDescent="0.35">
      <c r="A5610" s="106">
        <v>44469</v>
      </c>
      <c r="B5610" s="1"/>
      <c r="C5610" s="102" t="s">
        <v>3202</v>
      </c>
      <c r="D5610" s="102">
        <v>67</v>
      </c>
      <c r="E5610" s="1" t="s">
        <v>3016</v>
      </c>
      <c r="F5610" s="102" t="s">
        <v>3201</v>
      </c>
      <c r="G5610" s="1">
        <v>-11240273.77</v>
      </c>
      <c r="H5610" s="1">
        <v>0</v>
      </c>
      <c r="I5610" s="1">
        <v>0</v>
      </c>
      <c r="J5610" s="1">
        <v>0</v>
      </c>
      <c r="K5610" s="1">
        <v>-11240273.77</v>
      </c>
      <c r="L5610" s="1"/>
      <c r="M5610" s="1"/>
    </row>
    <row r="5611" spans="1:13" hidden="1" x14ac:dyDescent="0.35">
      <c r="A5611" s="106">
        <v>44469</v>
      </c>
      <c r="B5611" s="1" t="s">
        <v>1130</v>
      </c>
      <c r="C5611" s="102" t="s">
        <v>3202</v>
      </c>
      <c r="D5611" s="102">
        <v>68</v>
      </c>
      <c r="E5611" s="1" t="s">
        <v>3017</v>
      </c>
      <c r="F5611" s="102" t="s">
        <v>3203</v>
      </c>
      <c r="G5611" s="1">
        <v>-6480443.7599999998</v>
      </c>
      <c r="H5611" s="1">
        <v>0</v>
      </c>
      <c r="I5611" s="1">
        <v>0</v>
      </c>
      <c r="J5611" s="1">
        <v>0</v>
      </c>
      <c r="K5611" s="1">
        <v>-6480443.7599999998</v>
      </c>
      <c r="L5611" s="1"/>
      <c r="M5611" s="1"/>
    </row>
    <row r="5612" spans="1:13" hidden="1" x14ac:dyDescent="0.35">
      <c r="A5612" s="106">
        <v>44469</v>
      </c>
      <c r="B5612" s="1" t="s">
        <v>1130</v>
      </c>
      <c r="C5612" s="102" t="s">
        <v>3202</v>
      </c>
      <c r="D5612" s="102">
        <v>70</v>
      </c>
      <c r="E5612" s="1" t="s">
        <v>3017</v>
      </c>
      <c r="F5612" s="102" t="s">
        <v>3204</v>
      </c>
      <c r="G5612" s="1">
        <v>-4759830.01</v>
      </c>
      <c r="H5612" s="1">
        <v>0</v>
      </c>
      <c r="I5612" s="1">
        <v>0</v>
      </c>
      <c r="J5612" s="1">
        <v>0</v>
      </c>
      <c r="K5612" s="1">
        <v>-4759830.01</v>
      </c>
      <c r="L5612" s="1"/>
      <c r="M5612" s="1"/>
    </row>
    <row r="5613" spans="1:13" hidden="1" x14ac:dyDescent="0.35">
      <c r="A5613" s="106">
        <v>44469</v>
      </c>
      <c r="B5613" s="1"/>
      <c r="C5613" s="102" t="s">
        <v>2424</v>
      </c>
      <c r="D5613" s="102">
        <v>79</v>
      </c>
      <c r="E5613" s="1" t="s">
        <v>3016</v>
      </c>
      <c r="F5613" s="102" t="s">
        <v>3205</v>
      </c>
      <c r="G5613" s="1">
        <v>8975869.7300000004</v>
      </c>
      <c r="H5613" s="1">
        <v>1027055.95</v>
      </c>
      <c r="I5613" s="1">
        <v>-238980.71</v>
      </c>
      <c r="J5613" s="1">
        <v>788075.24</v>
      </c>
      <c r="K5613" s="1">
        <v>9763944.9700000007</v>
      </c>
      <c r="L5613" s="1"/>
      <c r="M5613" s="1"/>
    </row>
    <row r="5614" spans="1:13" hidden="1" x14ac:dyDescent="0.35">
      <c r="A5614" s="106">
        <v>44469</v>
      </c>
      <c r="B5614" s="1"/>
      <c r="C5614" s="102" t="s">
        <v>2426</v>
      </c>
      <c r="D5614" s="102">
        <v>80</v>
      </c>
      <c r="E5614" s="1" t="s">
        <v>3016</v>
      </c>
      <c r="F5614" s="102" t="s">
        <v>3206</v>
      </c>
      <c r="G5614" s="1">
        <v>4462098.42</v>
      </c>
      <c r="H5614" s="1">
        <v>648443.71</v>
      </c>
      <c r="I5614" s="1">
        <v>0</v>
      </c>
      <c r="J5614" s="1">
        <v>648443.71</v>
      </c>
      <c r="K5614" s="1">
        <v>5110542.13</v>
      </c>
      <c r="L5614" s="1"/>
      <c r="M5614" s="1"/>
    </row>
    <row r="5615" spans="1:13" hidden="1" x14ac:dyDescent="0.35">
      <c r="A5615" s="106">
        <v>44469</v>
      </c>
      <c r="B5615" s="1" t="s">
        <v>1133</v>
      </c>
      <c r="C5615" s="102" t="s">
        <v>3207</v>
      </c>
      <c r="D5615" s="102">
        <v>82</v>
      </c>
      <c r="E5615" s="1" t="s">
        <v>3017</v>
      </c>
      <c r="F5615" s="102" t="s">
        <v>3208</v>
      </c>
      <c r="G5615" s="1">
        <v>3700870.44</v>
      </c>
      <c r="H5615" s="1">
        <v>648443.71</v>
      </c>
      <c r="I5615" s="1">
        <v>0</v>
      </c>
      <c r="J5615" s="1">
        <v>648443.71</v>
      </c>
      <c r="K5615" s="1">
        <v>4349314.1500000004</v>
      </c>
      <c r="L5615" s="1"/>
      <c r="M5615" s="1" t="s">
        <v>3883</v>
      </c>
    </row>
    <row r="5616" spans="1:13" hidden="1" x14ac:dyDescent="0.35">
      <c r="A5616" s="106">
        <v>44469</v>
      </c>
      <c r="B5616" s="1" t="s">
        <v>1133</v>
      </c>
      <c r="C5616" s="102" t="s">
        <v>3207</v>
      </c>
      <c r="D5616" s="102">
        <v>85</v>
      </c>
      <c r="E5616" s="1" t="s">
        <v>3017</v>
      </c>
      <c r="F5616" s="102" t="s">
        <v>3209</v>
      </c>
      <c r="G5616" s="1">
        <v>759238.97</v>
      </c>
      <c r="H5616" s="1">
        <v>0</v>
      </c>
      <c r="I5616" s="1">
        <v>0</v>
      </c>
      <c r="J5616" s="1">
        <v>0</v>
      </c>
      <c r="K5616" s="1">
        <v>759238.97</v>
      </c>
      <c r="L5616" s="1"/>
      <c r="M5616" s="1" t="s">
        <v>3882</v>
      </c>
    </row>
    <row r="5617" spans="1:13" hidden="1" x14ac:dyDescent="0.35">
      <c r="A5617" s="106">
        <v>44469</v>
      </c>
      <c r="B5617" s="1" t="s">
        <v>1133</v>
      </c>
      <c r="C5617" s="102" t="s">
        <v>3207</v>
      </c>
      <c r="D5617" s="102">
        <v>1916</v>
      </c>
      <c r="E5617" s="1" t="s">
        <v>3017</v>
      </c>
      <c r="F5617" s="102" t="s">
        <v>3210</v>
      </c>
      <c r="G5617" s="1">
        <v>1989.01</v>
      </c>
      <c r="H5617" s="1">
        <v>0</v>
      </c>
      <c r="I5617" s="1">
        <v>0</v>
      </c>
      <c r="J5617" s="1">
        <v>0</v>
      </c>
      <c r="K5617" s="1">
        <v>1989.01</v>
      </c>
      <c r="L5617" s="1"/>
      <c r="M5617" s="1" t="s">
        <v>3883</v>
      </c>
    </row>
    <row r="5618" spans="1:13" hidden="1" x14ac:dyDescent="0.35">
      <c r="A5618" s="106">
        <v>44469</v>
      </c>
      <c r="B5618" s="1"/>
      <c r="C5618" s="102" t="s">
        <v>2430</v>
      </c>
      <c r="D5618" s="102">
        <v>86</v>
      </c>
      <c r="E5618" s="1" t="s">
        <v>3016</v>
      </c>
      <c r="F5618" s="102" t="s">
        <v>3211</v>
      </c>
      <c r="G5618" s="1">
        <v>2713511.87</v>
      </c>
      <c r="H5618" s="1">
        <v>118139.32</v>
      </c>
      <c r="I5618" s="1">
        <v>0</v>
      </c>
      <c r="J5618" s="1">
        <v>118139.32</v>
      </c>
      <c r="K5618" s="1">
        <v>2831651.19</v>
      </c>
      <c r="L5618" s="1"/>
      <c r="M5618" s="1"/>
    </row>
    <row r="5619" spans="1:13" hidden="1" x14ac:dyDescent="0.35">
      <c r="A5619" s="106">
        <v>44469</v>
      </c>
      <c r="B5619" s="1" t="s">
        <v>1133</v>
      </c>
      <c r="C5619" s="102" t="s">
        <v>3212</v>
      </c>
      <c r="D5619" s="102">
        <v>87</v>
      </c>
      <c r="E5619" s="1" t="s">
        <v>3017</v>
      </c>
      <c r="F5619" s="102" t="s">
        <v>3213</v>
      </c>
      <c r="G5619" s="1">
        <v>113347.5</v>
      </c>
      <c r="H5619" s="1">
        <v>14976.88</v>
      </c>
      <c r="I5619" s="1">
        <v>0</v>
      </c>
      <c r="J5619" s="1">
        <v>14976.88</v>
      </c>
      <c r="K5619" s="1">
        <v>128324.38</v>
      </c>
      <c r="L5619" s="1"/>
      <c r="M5619" s="1" t="s">
        <v>3882</v>
      </c>
    </row>
    <row r="5620" spans="1:13" hidden="1" x14ac:dyDescent="0.35">
      <c r="A5620" s="106">
        <v>44469</v>
      </c>
      <c r="B5620" s="1" t="s">
        <v>1133</v>
      </c>
      <c r="C5620" s="102" t="s">
        <v>3212</v>
      </c>
      <c r="D5620" s="102">
        <v>89</v>
      </c>
      <c r="E5620" s="1" t="s">
        <v>3017</v>
      </c>
      <c r="F5620" s="102" t="s">
        <v>3214</v>
      </c>
      <c r="G5620" s="1">
        <v>2600164.37</v>
      </c>
      <c r="H5620" s="1">
        <v>103162.44</v>
      </c>
      <c r="I5620" s="1">
        <v>0</v>
      </c>
      <c r="J5620" s="1">
        <v>103162.44</v>
      </c>
      <c r="K5620" s="1">
        <v>2703326.81</v>
      </c>
      <c r="L5620" s="1"/>
      <c r="M5620" s="1" t="s">
        <v>3882</v>
      </c>
    </row>
    <row r="5621" spans="1:13" hidden="1" x14ac:dyDescent="0.35">
      <c r="A5621" s="106">
        <v>44469</v>
      </c>
      <c r="B5621" s="1"/>
      <c r="C5621" s="102" t="s">
        <v>2434</v>
      </c>
      <c r="D5621" s="102">
        <v>95</v>
      </c>
      <c r="E5621" s="1" t="s">
        <v>3016</v>
      </c>
      <c r="F5621" s="102" t="s">
        <v>3215</v>
      </c>
      <c r="G5621" s="1">
        <v>1800259.44</v>
      </c>
      <c r="H5621" s="1">
        <v>260472.92</v>
      </c>
      <c r="I5621" s="1">
        <v>-238980.71</v>
      </c>
      <c r="J5621" s="1">
        <v>21492.210000000021</v>
      </c>
      <c r="K5621" s="1">
        <v>1821751.65</v>
      </c>
      <c r="L5621" s="1"/>
      <c r="M5621" s="1"/>
    </row>
    <row r="5622" spans="1:13" hidden="1" x14ac:dyDescent="0.35">
      <c r="A5622" s="106">
        <v>44469</v>
      </c>
      <c r="B5622" s="1" t="s">
        <v>1133</v>
      </c>
      <c r="C5622" s="102" t="s">
        <v>3216</v>
      </c>
      <c r="D5622" s="102">
        <v>96</v>
      </c>
      <c r="E5622" s="1" t="s">
        <v>3017</v>
      </c>
      <c r="F5622" s="102" t="s">
        <v>3217</v>
      </c>
      <c r="G5622" s="1">
        <v>7447.3</v>
      </c>
      <c r="H5622" s="1">
        <v>13969.92</v>
      </c>
      <c r="I5622" s="1">
        <v>-13969.92</v>
      </c>
      <c r="J5622" s="1">
        <v>0</v>
      </c>
      <c r="K5622" s="1">
        <v>7447.3</v>
      </c>
      <c r="L5622" s="1"/>
      <c r="M5622" s="1" t="s">
        <v>3884</v>
      </c>
    </row>
    <row r="5623" spans="1:13" hidden="1" x14ac:dyDescent="0.35">
      <c r="A5623" s="106">
        <v>44469</v>
      </c>
      <c r="B5623" s="1" t="s">
        <v>1133</v>
      </c>
      <c r="C5623" s="102" t="s">
        <v>3216</v>
      </c>
      <c r="D5623" s="102">
        <v>97</v>
      </c>
      <c r="E5623" s="1" t="s">
        <v>3017</v>
      </c>
      <c r="F5623" s="102" t="s">
        <v>3218</v>
      </c>
      <c r="G5623" s="1">
        <v>6909.43</v>
      </c>
      <c r="H5623" s="1">
        <v>64476.52</v>
      </c>
      <c r="I5623" s="1">
        <v>-64476.52</v>
      </c>
      <c r="J5623" s="1">
        <v>0</v>
      </c>
      <c r="K5623" s="1">
        <v>6909.43</v>
      </c>
      <c r="L5623" s="1"/>
      <c r="M5623" s="1" t="s">
        <v>503</v>
      </c>
    </row>
    <row r="5624" spans="1:13" hidden="1" x14ac:dyDescent="0.35">
      <c r="A5624" s="106">
        <v>44469</v>
      </c>
      <c r="B5624" s="1" t="s">
        <v>1133</v>
      </c>
      <c r="C5624" s="102" t="s">
        <v>3216</v>
      </c>
      <c r="D5624" s="102">
        <v>98</v>
      </c>
      <c r="E5624" s="1" t="s">
        <v>3017</v>
      </c>
      <c r="F5624" s="102" t="s">
        <v>3219</v>
      </c>
      <c r="G5624" s="1">
        <v>206045.18</v>
      </c>
      <c r="H5624" s="1">
        <v>0</v>
      </c>
      <c r="I5624" s="1">
        <v>0</v>
      </c>
      <c r="J5624" s="1">
        <v>0</v>
      </c>
      <c r="K5624" s="1">
        <v>206045.18</v>
      </c>
      <c r="L5624" s="1"/>
      <c r="M5624" s="1" t="s">
        <v>3885</v>
      </c>
    </row>
    <row r="5625" spans="1:13" hidden="1" x14ac:dyDescent="0.35">
      <c r="A5625" s="106">
        <v>44469</v>
      </c>
      <c r="B5625" s="1" t="s">
        <v>1133</v>
      </c>
      <c r="C5625" s="102" t="s">
        <v>3216</v>
      </c>
      <c r="D5625" s="102">
        <v>99</v>
      </c>
      <c r="E5625" s="1" t="s">
        <v>3017</v>
      </c>
      <c r="F5625" s="102" t="s">
        <v>3220</v>
      </c>
      <c r="G5625" s="1">
        <v>26180</v>
      </c>
      <c r="H5625" s="1">
        <v>0</v>
      </c>
      <c r="I5625" s="1">
        <v>0</v>
      </c>
      <c r="J5625" s="1">
        <v>0</v>
      </c>
      <c r="K5625" s="1">
        <v>26180</v>
      </c>
      <c r="L5625" s="1"/>
      <c r="M5625" s="1" t="s">
        <v>695</v>
      </c>
    </row>
    <row r="5626" spans="1:13" hidden="1" x14ac:dyDescent="0.35">
      <c r="A5626" s="106">
        <v>44469</v>
      </c>
      <c r="B5626" s="1" t="s">
        <v>1133</v>
      </c>
      <c r="C5626" s="102" t="s">
        <v>3216</v>
      </c>
      <c r="D5626" s="102">
        <v>100</v>
      </c>
      <c r="E5626" s="1" t="s">
        <v>3017</v>
      </c>
      <c r="F5626" s="102" t="s">
        <v>3221</v>
      </c>
      <c r="G5626" s="1">
        <v>997924.38</v>
      </c>
      <c r="H5626" s="1">
        <v>21492.21</v>
      </c>
      <c r="I5626" s="1">
        <v>0</v>
      </c>
      <c r="J5626" s="1">
        <v>21492.21</v>
      </c>
      <c r="K5626" s="1">
        <v>1019416.59</v>
      </c>
      <c r="L5626" s="1"/>
      <c r="M5626" s="1" t="s">
        <v>3883</v>
      </c>
    </row>
    <row r="5627" spans="1:13" hidden="1" x14ac:dyDescent="0.35">
      <c r="A5627" s="106">
        <v>44469</v>
      </c>
      <c r="B5627" s="1" t="s">
        <v>1133</v>
      </c>
      <c r="C5627" s="102" t="s">
        <v>3216</v>
      </c>
      <c r="D5627" s="102">
        <v>101</v>
      </c>
      <c r="E5627" s="1" t="s">
        <v>3017</v>
      </c>
      <c r="F5627" s="102" t="s">
        <v>3222</v>
      </c>
      <c r="G5627" s="1">
        <v>46391.79</v>
      </c>
      <c r="H5627" s="1">
        <v>0</v>
      </c>
      <c r="I5627" s="1">
        <v>0</v>
      </c>
      <c r="J5627" s="1">
        <v>0</v>
      </c>
      <c r="K5627" s="1">
        <v>46391.79</v>
      </c>
      <c r="L5627" s="1"/>
      <c r="M5627" s="1" t="s">
        <v>3883</v>
      </c>
    </row>
    <row r="5628" spans="1:13" hidden="1" x14ac:dyDescent="0.35">
      <c r="A5628" s="106">
        <v>44469</v>
      </c>
      <c r="B5628" s="1" t="s">
        <v>1133</v>
      </c>
      <c r="C5628" s="102" t="s">
        <v>3216</v>
      </c>
      <c r="D5628" s="102">
        <v>1906</v>
      </c>
      <c r="E5628" s="1" t="s">
        <v>3017</v>
      </c>
      <c r="F5628" s="102" t="s">
        <v>3224</v>
      </c>
      <c r="G5628" s="1">
        <v>1700.29</v>
      </c>
      <c r="H5628" s="1">
        <v>0</v>
      </c>
      <c r="I5628" s="1">
        <v>0</v>
      </c>
      <c r="J5628" s="1">
        <v>0</v>
      </c>
      <c r="K5628" s="1">
        <v>1700.29</v>
      </c>
      <c r="L5628" s="1"/>
      <c r="M5628" s="1" t="s">
        <v>1015</v>
      </c>
    </row>
    <row r="5629" spans="1:13" hidden="1" x14ac:dyDescent="0.35">
      <c r="A5629" s="106">
        <v>44469</v>
      </c>
      <c r="B5629" s="1" t="s">
        <v>1133</v>
      </c>
      <c r="C5629" s="102" t="s">
        <v>3216</v>
      </c>
      <c r="D5629" s="102">
        <v>1917</v>
      </c>
      <c r="E5629" s="1" t="s">
        <v>3017</v>
      </c>
      <c r="F5629" s="102" t="s">
        <v>3225</v>
      </c>
      <c r="G5629" s="1">
        <v>9834.75</v>
      </c>
      <c r="H5629" s="1">
        <v>0</v>
      </c>
      <c r="I5629" s="1">
        <v>0</v>
      </c>
      <c r="J5629" s="1">
        <v>0</v>
      </c>
      <c r="K5629" s="1">
        <v>9834.75</v>
      </c>
      <c r="L5629" s="1"/>
      <c r="M5629" s="1" t="s">
        <v>3884</v>
      </c>
    </row>
    <row r="5630" spans="1:13" hidden="1" x14ac:dyDescent="0.35">
      <c r="A5630" s="106">
        <v>44469</v>
      </c>
      <c r="B5630" s="1" t="s">
        <v>1133</v>
      </c>
      <c r="C5630" s="102" t="s">
        <v>3216</v>
      </c>
      <c r="D5630" s="102">
        <v>1918</v>
      </c>
      <c r="E5630" s="1" t="s">
        <v>3017</v>
      </c>
      <c r="F5630" s="102" t="s">
        <v>3226</v>
      </c>
      <c r="G5630" s="1">
        <v>57684.38</v>
      </c>
      <c r="H5630" s="1">
        <v>0</v>
      </c>
      <c r="I5630" s="1">
        <v>0</v>
      </c>
      <c r="J5630" s="1">
        <v>0</v>
      </c>
      <c r="K5630" s="1">
        <v>57684.38</v>
      </c>
      <c r="L5630" s="1"/>
      <c r="M5630" s="1" t="s">
        <v>503</v>
      </c>
    </row>
    <row r="5631" spans="1:13" hidden="1" x14ac:dyDescent="0.35">
      <c r="A5631" s="106">
        <v>44469</v>
      </c>
      <c r="B5631" s="1" t="s">
        <v>1133</v>
      </c>
      <c r="C5631" s="102" t="s">
        <v>3216</v>
      </c>
      <c r="D5631" s="102">
        <v>1933</v>
      </c>
      <c r="E5631" s="1" t="s">
        <v>3017</v>
      </c>
      <c r="F5631" s="102" t="s">
        <v>3227</v>
      </c>
      <c r="G5631" s="1">
        <v>27756.080000000002</v>
      </c>
      <c r="H5631" s="1">
        <v>0</v>
      </c>
      <c r="I5631" s="1">
        <v>0</v>
      </c>
      <c r="J5631" s="1">
        <v>0</v>
      </c>
      <c r="K5631" s="1">
        <v>27756.080000000002</v>
      </c>
      <c r="L5631" s="1"/>
      <c r="M5631" s="1" t="s">
        <v>1015</v>
      </c>
    </row>
    <row r="5632" spans="1:13" hidden="1" x14ac:dyDescent="0.35">
      <c r="A5632" s="106">
        <v>44469</v>
      </c>
      <c r="B5632" s="1" t="s">
        <v>1133</v>
      </c>
      <c r="C5632" s="102" t="s">
        <v>3216</v>
      </c>
      <c r="D5632" s="102">
        <v>1944</v>
      </c>
      <c r="E5632" s="1" t="s">
        <v>3017</v>
      </c>
      <c r="F5632" s="102" t="s">
        <v>3228</v>
      </c>
      <c r="G5632" s="1">
        <v>61293.120000000003</v>
      </c>
      <c r="H5632" s="1">
        <v>0</v>
      </c>
      <c r="I5632" s="1">
        <v>0</v>
      </c>
      <c r="J5632" s="1">
        <v>0</v>
      </c>
      <c r="K5632" s="1">
        <v>61293.120000000003</v>
      </c>
      <c r="L5632" s="1"/>
      <c r="M5632" s="1" t="s">
        <v>3884</v>
      </c>
    </row>
    <row r="5633" spans="1:13" hidden="1" x14ac:dyDescent="0.35">
      <c r="A5633" s="106">
        <v>44469</v>
      </c>
      <c r="B5633" s="1" t="s">
        <v>1133</v>
      </c>
      <c r="C5633" s="102" t="s">
        <v>3216</v>
      </c>
      <c r="D5633" s="102">
        <v>1945</v>
      </c>
      <c r="E5633" s="1" t="s">
        <v>3017</v>
      </c>
      <c r="F5633" s="102" t="s">
        <v>3229</v>
      </c>
      <c r="G5633" s="1">
        <v>293790.65999999997</v>
      </c>
      <c r="H5633" s="1">
        <v>0</v>
      </c>
      <c r="I5633" s="1">
        <v>0</v>
      </c>
      <c r="J5633" s="1">
        <v>0</v>
      </c>
      <c r="K5633" s="1">
        <v>293790.65999999997</v>
      </c>
      <c r="L5633" s="1"/>
      <c r="M5633" s="1" t="s">
        <v>503</v>
      </c>
    </row>
    <row r="5634" spans="1:13" hidden="1" x14ac:dyDescent="0.35">
      <c r="A5634" s="106">
        <v>44469</v>
      </c>
      <c r="B5634" s="1" t="s">
        <v>1133</v>
      </c>
      <c r="C5634" s="102" t="s">
        <v>3216</v>
      </c>
      <c r="D5634" s="102">
        <v>1946</v>
      </c>
      <c r="E5634" s="1" t="s">
        <v>3017</v>
      </c>
      <c r="F5634" s="102" t="s">
        <v>3230</v>
      </c>
      <c r="G5634" s="1">
        <v>13859.71</v>
      </c>
      <c r="H5634" s="1">
        <v>0</v>
      </c>
      <c r="I5634" s="1">
        <v>0</v>
      </c>
      <c r="J5634" s="1">
        <v>0</v>
      </c>
      <c r="K5634" s="1">
        <v>13859.71</v>
      </c>
      <c r="L5634" s="1"/>
      <c r="M5634" s="1" t="s">
        <v>1015</v>
      </c>
    </row>
    <row r="5635" spans="1:13" hidden="1" x14ac:dyDescent="0.35">
      <c r="A5635" s="106">
        <v>44469</v>
      </c>
      <c r="B5635" s="1" t="s">
        <v>1133</v>
      </c>
      <c r="C5635" s="102" t="s">
        <v>3216</v>
      </c>
      <c r="D5635" s="102">
        <v>2014</v>
      </c>
      <c r="E5635" s="1" t="s">
        <v>3017</v>
      </c>
      <c r="F5635" s="102" t="s">
        <v>3890</v>
      </c>
      <c r="G5635" s="1">
        <v>0</v>
      </c>
      <c r="H5635" s="1">
        <v>160534.26999999999</v>
      </c>
      <c r="I5635" s="1">
        <v>-160534.26999999999</v>
      </c>
      <c r="J5635" s="1">
        <v>0</v>
      </c>
      <c r="K5635" s="1">
        <v>0</v>
      </c>
      <c r="L5635" s="1"/>
      <c r="M5635" s="1" t="s">
        <v>1015</v>
      </c>
    </row>
    <row r="5636" spans="1:13" hidden="1" x14ac:dyDescent="0.35">
      <c r="A5636" s="106">
        <v>44469</v>
      </c>
      <c r="B5636" s="1" t="s">
        <v>1133</v>
      </c>
      <c r="C5636" s="102" t="s">
        <v>3216</v>
      </c>
      <c r="D5636" s="102">
        <v>102</v>
      </c>
      <c r="E5636" s="1" t="s">
        <v>3017</v>
      </c>
      <c r="F5636" s="102" t="s">
        <v>3223</v>
      </c>
      <c r="G5636" s="1">
        <v>43442.37</v>
      </c>
      <c r="H5636" s="1">
        <v>0</v>
      </c>
      <c r="I5636" s="1">
        <v>0</v>
      </c>
      <c r="J5636" s="1">
        <v>0</v>
      </c>
      <c r="K5636" s="1">
        <v>43442.37</v>
      </c>
      <c r="L5636" s="1"/>
      <c r="M5636" s="1" t="s">
        <v>1015</v>
      </c>
    </row>
    <row r="5637" spans="1:13" hidden="1" x14ac:dyDescent="0.35">
      <c r="A5637" s="106">
        <v>44469</v>
      </c>
      <c r="B5637" s="1"/>
      <c r="C5637" s="102" t="s">
        <v>2442</v>
      </c>
      <c r="D5637" s="102">
        <v>103</v>
      </c>
      <c r="E5637" s="1" t="s">
        <v>3016</v>
      </c>
      <c r="F5637" s="102" t="s">
        <v>3232</v>
      </c>
      <c r="G5637" s="1">
        <v>1566852.44</v>
      </c>
      <c r="H5637" s="1">
        <v>223337.74</v>
      </c>
      <c r="I5637" s="1">
        <v>-299812.25</v>
      </c>
      <c r="J5637" s="1">
        <v>-76474.510000000009</v>
      </c>
      <c r="K5637" s="1">
        <v>1490377.93</v>
      </c>
      <c r="L5637" s="1"/>
      <c r="M5637" s="1"/>
    </row>
    <row r="5638" spans="1:13" hidden="1" x14ac:dyDescent="0.35">
      <c r="A5638" s="106">
        <v>44469</v>
      </c>
      <c r="B5638" s="1"/>
      <c r="C5638" s="102" t="s">
        <v>2444</v>
      </c>
      <c r="D5638" s="102">
        <v>104</v>
      </c>
      <c r="E5638" s="1" t="s">
        <v>3016</v>
      </c>
      <c r="F5638" s="102" t="s">
        <v>3233</v>
      </c>
      <c r="G5638" s="1">
        <v>1566852.44</v>
      </c>
      <c r="H5638" s="1">
        <v>223337.74</v>
      </c>
      <c r="I5638" s="1">
        <v>-299812.25</v>
      </c>
      <c r="J5638" s="1">
        <v>-76474.510000000009</v>
      </c>
      <c r="K5638" s="1">
        <v>1490377.93</v>
      </c>
      <c r="L5638" s="1"/>
      <c r="M5638" s="1"/>
    </row>
    <row r="5639" spans="1:13" hidden="1" x14ac:dyDescent="0.35">
      <c r="A5639" s="106">
        <v>44469</v>
      </c>
      <c r="B5639" s="1"/>
      <c r="C5639" s="102" t="s">
        <v>3234</v>
      </c>
      <c r="D5639" s="102">
        <v>111</v>
      </c>
      <c r="E5639" s="1" t="s">
        <v>3016</v>
      </c>
      <c r="F5639" s="102" t="s">
        <v>3236</v>
      </c>
      <c r="G5639" s="1">
        <v>1566852.44</v>
      </c>
      <c r="H5639" s="1">
        <v>223337.74</v>
      </c>
      <c r="I5639" s="1">
        <v>-299812.25</v>
      </c>
      <c r="J5639" s="1">
        <v>-76474.510000000009</v>
      </c>
      <c r="K5639" s="1">
        <v>1490377.93</v>
      </c>
      <c r="L5639" s="1"/>
      <c r="M5639" s="1"/>
    </row>
    <row r="5640" spans="1:13" hidden="1" x14ac:dyDescent="0.35">
      <c r="A5640" s="106">
        <v>44469</v>
      </c>
      <c r="B5640" s="1" t="s">
        <v>1132</v>
      </c>
      <c r="C5640" s="102" t="s">
        <v>3234</v>
      </c>
      <c r="D5640" s="102">
        <v>113</v>
      </c>
      <c r="E5640" s="1" t="s">
        <v>3017</v>
      </c>
      <c r="F5640" s="102" t="s">
        <v>3640</v>
      </c>
      <c r="G5640" s="1">
        <v>76421.19</v>
      </c>
      <c r="H5640" s="1">
        <v>0</v>
      </c>
      <c r="I5640" s="1">
        <v>0</v>
      </c>
      <c r="J5640" s="1">
        <v>0</v>
      </c>
      <c r="K5640" s="1">
        <v>76421.19</v>
      </c>
      <c r="L5640" s="1"/>
      <c r="M5640" s="1" t="s">
        <v>3881</v>
      </c>
    </row>
    <row r="5641" spans="1:13" hidden="1" x14ac:dyDescent="0.35">
      <c r="A5641" s="106">
        <v>44469</v>
      </c>
      <c r="B5641" s="1" t="s">
        <v>1132</v>
      </c>
      <c r="C5641" s="102" t="s">
        <v>3234</v>
      </c>
      <c r="D5641" s="102">
        <v>114</v>
      </c>
      <c r="E5641" s="1" t="s">
        <v>3017</v>
      </c>
      <c r="F5641" s="102" t="s">
        <v>3237</v>
      </c>
      <c r="G5641" s="1">
        <v>1490431.25</v>
      </c>
      <c r="H5641" s="1">
        <v>223337.74</v>
      </c>
      <c r="I5641" s="1">
        <v>-299812.25</v>
      </c>
      <c r="J5641" s="1">
        <v>-76474.510000000009</v>
      </c>
      <c r="K5641" s="1">
        <v>1413956.74</v>
      </c>
      <c r="L5641" s="1"/>
      <c r="M5641" s="1" t="s">
        <v>3881</v>
      </c>
    </row>
    <row r="5642" spans="1:13" hidden="1" x14ac:dyDescent="0.35">
      <c r="A5642" s="106">
        <v>44469</v>
      </c>
      <c r="B5642" s="1"/>
      <c r="C5642" s="102" t="s">
        <v>2449</v>
      </c>
      <c r="D5642" s="102">
        <v>115</v>
      </c>
      <c r="E5642" s="1" t="s">
        <v>3016</v>
      </c>
      <c r="F5642" s="102" t="s">
        <v>3238</v>
      </c>
      <c r="G5642" s="1">
        <v>6037422.0199999996</v>
      </c>
      <c r="H5642" s="1">
        <v>211954.44</v>
      </c>
      <c r="I5642" s="1">
        <v>-211135.84</v>
      </c>
      <c r="J5642" s="1">
        <v>818.60000000000582</v>
      </c>
      <c r="K5642" s="1">
        <v>6038240.6200000001</v>
      </c>
      <c r="L5642" s="1"/>
      <c r="M5642" s="1"/>
    </row>
    <row r="5643" spans="1:13" hidden="1" x14ac:dyDescent="0.35">
      <c r="A5643" s="106">
        <v>44469</v>
      </c>
      <c r="B5643" s="1"/>
      <c r="C5643" s="102" t="s">
        <v>2900</v>
      </c>
      <c r="D5643" s="102">
        <v>116</v>
      </c>
      <c r="E5643" s="1" t="s">
        <v>3016</v>
      </c>
      <c r="F5643" s="102" t="s">
        <v>3239</v>
      </c>
      <c r="G5643" s="1">
        <v>1710742.44</v>
      </c>
      <c r="H5643" s="1">
        <v>211954.44</v>
      </c>
      <c r="I5643" s="1">
        <v>-211135.84</v>
      </c>
      <c r="J5643" s="1">
        <v>818.60000000000582</v>
      </c>
      <c r="K5643" s="1">
        <v>1711561.04</v>
      </c>
      <c r="L5643" s="1"/>
      <c r="M5643" s="1"/>
    </row>
    <row r="5644" spans="1:13" hidden="1" x14ac:dyDescent="0.35">
      <c r="A5644" s="106">
        <v>44469</v>
      </c>
      <c r="B5644" s="1"/>
      <c r="C5644" s="102" t="s">
        <v>3240</v>
      </c>
      <c r="D5644" s="102">
        <v>119</v>
      </c>
      <c r="E5644" s="1" t="s">
        <v>3016</v>
      </c>
      <c r="F5644" s="102" t="s">
        <v>3241</v>
      </c>
      <c r="G5644" s="1">
        <v>455.66</v>
      </c>
      <c r="H5644" s="1">
        <v>0</v>
      </c>
      <c r="I5644" s="1">
        <v>0</v>
      </c>
      <c r="J5644" s="1">
        <v>0</v>
      </c>
      <c r="K5644" s="1">
        <v>455.66</v>
      </c>
      <c r="L5644" s="1"/>
      <c r="M5644" s="1"/>
    </row>
    <row r="5645" spans="1:13" hidden="1" x14ac:dyDescent="0.35">
      <c r="A5645" s="106">
        <v>44469</v>
      </c>
      <c r="B5645" s="1" t="s">
        <v>1132</v>
      </c>
      <c r="C5645" s="102" t="s">
        <v>3240</v>
      </c>
      <c r="D5645" s="102">
        <v>120</v>
      </c>
      <c r="E5645" s="1" t="s">
        <v>3017</v>
      </c>
      <c r="F5645" s="102" t="s">
        <v>3242</v>
      </c>
      <c r="G5645" s="1">
        <v>455.66</v>
      </c>
      <c r="H5645" s="1">
        <v>0</v>
      </c>
      <c r="I5645" s="1">
        <v>0</v>
      </c>
      <c r="J5645" s="1">
        <v>0</v>
      </c>
      <c r="K5645" s="1">
        <v>455.66</v>
      </c>
      <c r="L5645" s="1"/>
      <c r="M5645" s="1" t="s">
        <v>3881</v>
      </c>
    </row>
    <row r="5646" spans="1:13" hidden="1" x14ac:dyDescent="0.35">
      <c r="A5646" s="106">
        <v>44469</v>
      </c>
      <c r="B5646" s="1"/>
      <c r="C5646" s="102" t="s">
        <v>3240</v>
      </c>
      <c r="D5646" s="102">
        <v>121</v>
      </c>
      <c r="E5646" s="1" t="s">
        <v>3016</v>
      </c>
      <c r="F5646" s="102" t="s">
        <v>3243</v>
      </c>
      <c r="G5646" s="1">
        <v>1383219.42</v>
      </c>
      <c r="H5646" s="1">
        <v>211954.44</v>
      </c>
      <c r="I5646" s="1">
        <v>-211135.84</v>
      </c>
      <c r="J5646" s="1">
        <v>818.60000000000582</v>
      </c>
      <c r="K5646" s="1">
        <v>1384038.02</v>
      </c>
      <c r="L5646" s="1"/>
      <c r="M5646" s="1"/>
    </row>
    <row r="5647" spans="1:13" hidden="1" x14ac:dyDescent="0.35">
      <c r="A5647" s="106">
        <v>44469</v>
      </c>
      <c r="B5647" s="1" t="s">
        <v>1132</v>
      </c>
      <c r="C5647" s="102" t="s">
        <v>3240</v>
      </c>
      <c r="D5647" s="102">
        <v>122</v>
      </c>
      <c r="E5647" s="1" t="s">
        <v>3017</v>
      </c>
      <c r="F5647" s="102" t="s">
        <v>3244</v>
      </c>
      <c r="G5647" s="1">
        <v>418029.98</v>
      </c>
      <c r="H5647" s="1">
        <v>26331.67</v>
      </c>
      <c r="I5647" s="1">
        <v>-49970.45</v>
      </c>
      <c r="J5647" s="1">
        <v>-23638.78</v>
      </c>
      <c r="K5647" s="1">
        <v>394391.2</v>
      </c>
      <c r="L5647" s="1"/>
      <c r="M5647" s="1" t="s">
        <v>3879</v>
      </c>
    </row>
    <row r="5648" spans="1:13" hidden="1" x14ac:dyDescent="0.35">
      <c r="A5648" s="106">
        <v>44469</v>
      </c>
      <c r="B5648" s="1" t="s">
        <v>1132</v>
      </c>
      <c r="C5648" s="102" t="s">
        <v>3240</v>
      </c>
      <c r="D5648" s="102">
        <v>123</v>
      </c>
      <c r="E5648" s="1" t="s">
        <v>3017</v>
      </c>
      <c r="F5648" s="102" t="s">
        <v>3245</v>
      </c>
      <c r="G5648" s="1">
        <v>0</v>
      </c>
      <c r="H5648" s="1">
        <v>185622.77</v>
      </c>
      <c r="I5648" s="1">
        <v>-157486.04</v>
      </c>
      <c r="J5648" s="1">
        <v>28136.729999999981</v>
      </c>
      <c r="K5648" s="1">
        <v>28136.73</v>
      </c>
      <c r="L5648" s="1"/>
      <c r="M5648" s="1" t="s">
        <v>3879</v>
      </c>
    </row>
    <row r="5649" spans="1:13" hidden="1" x14ac:dyDescent="0.35">
      <c r="A5649" s="106">
        <v>44469</v>
      </c>
      <c r="B5649" s="1" t="s">
        <v>1132</v>
      </c>
      <c r="C5649" s="102" t="s">
        <v>3240</v>
      </c>
      <c r="D5649" s="102">
        <v>124</v>
      </c>
      <c r="E5649" s="1" t="s">
        <v>3017</v>
      </c>
      <c r="F5649" s="102" t="s">
        <v>3893</v>
      </c>
      <c r="G5649" s="1">
        <v>920456.57</v>
      </c>
      <c r="H5649" s="1">
        <v>0</v>
      </c>
      <c r="I5649" s="1">
        <v>-3679.35</v>
      </c>
      <c r="J5649" s="1">
        <v>-3679.35</v>
      </c>
      <c r="K5649" s="1">
        <v>916777.22</v>
      </c>
      <c r="L5649" s="1"/>
      <c r="M5649" s="1" t="s">
        <v>3879</v>
      </c>
    </row>
    <row r="5650" spans="1:13" hidden="1" x14ac:dyDescent="0.35">
      <c r="A5650" s="106">
        <v>44469</v>
      </c>
      <c r="B5650" s="1" t="s">
        <v>1132</v>
      </c>
      <c r="C5650" s="102" t="s">
        <v>3240</v>
      </c>
      <c r="D5650" s="102">
        <v>125</v>
      </c>
      <c r="E5650" s="1" t="s">
        <v>3017</v>
      </c>
      <c r="F5650" s="102" t="s">
        <v>3246</v>
      </c>
      <c r="G5650" s="1">
        <v>7485</v>
      </c>
      <c r="H5650" s="1">
        <v>0</v>
      </c>
      <c r="I5650" s="1">
        <v>0</v>
      </c>
      <c r="J5650" s="1">
        <v>0</v>
      </c>
      <c r="K5650" s="1">
        <v>7485</v>
      </c>
      <c r="L5650" s="1"/>
      <c r="M5650" s="1" t="s">
        <v>3879</v>
      </c>
    </row>
    <row r="5651" spans="1:13" hidden="1" x14ac:dyDescent="0.35">
      <c r="A5651" s="106">
        <v>44469</v>
      </c>
      <c r="B5651" s="1" t="s">
        <v>1132</v>
      </c>
      <c r="C5651" s="102" t="s">
        <v>3240</v>
      </c>
      <c r="D5651" s="102">
        <v>126</v>
      </c>
      <c r="E5651" s="1" t="s">
        <v>3017</v>
      </c>
      <c r="F5651" s="102" t="s">
        <v>3247</v>
      </c>
      <c r="G5651" s="1">
        <v>294.22000000000003</v>
      </c>
      <c r="H5651" s="1">
        <v>0</v>
      </c>
      <c r="I5651" s="1">
        <v>0</v>
      </c>
      <c r="J5651" s="1">
        <v>0</v>
      </c>
      <c r="K5651" s="1">
        <v>294.22000000000003</v>
      </c>
      <c r="L5651" s="1"/>
      <c r="M5651" s="1" t="s">
        <v>3879</v>
      </c>
    </row>
    <row r="5652" spans="1:13" hidden="1" x14ac:dyDescent="0.35">
      <c r="A5652" s="106">
        <v>44469</v>
      </c>
      <c r="B5652" s="1" t="s">
        <v>1132</v>
      </c>
      <c r="C5652" s="102" t="s">
        <v>3240</v>
      </c>
      <c r="D5652" s="102">
        <v>127</v>
      </c>
      <c r="E5652" s="1" t="s">
        <v>3017</v>
      </c>
      <c r="F5652" s="102" t="s">
        <v>3248</v>
      </c>
      <c r="G5652" s="1">
        <v>36953.65</v>
      </c>
      <c r="H5652" s="1">
        <v>0</v>
      </c>
      <c r="I5652" s="1">
        <v>0</v>
      </c>
      <c r="J5652" s="1">
        <v>0</v>
      </c>
      <c r="K5652" s="1">
        <v>36953.65</v>
      </c>
      <c r="L5652" s="1"/>
      <c r="M5652" s="1" t="s">
        <v>3879</v>
      </c>
    </row>
    <row r="5653" spans="1:13" hidden="1" x14ac:dyDescent="0.35">
      <c r="A5653" s="106">
        <v>44469</v>
      </c>
      <c r="B5653" s="1"/>
      <c r="C5653" s="102" t="s">
        <v>3240</v>
      </c>
      <c r="D5653" s="102">
        <v>131</v>
      </c>
      <c r="E5653" s="1" t="s">
        <v>3016</v>
      </c>
      <c r="F5653" s="102" t="s">
        <v>3249</v>
      </c>
      <c r="G5653" s="1">
        <v>327067.36</v>
      </c>
      <c r="H5653" s="1">
        <v>0</v>
      </c>
      <c r="I5653" s="1">
        <v>0</v>
      </c>
      <c r="J5653" s="1">
        <v>0</v>
      </c>
      <c r="K5653" s="1">
        <v>327067.36</v>
      </c>
      <c r="L5653" s="1"/>
      <c r="M5653" s="1"/>
    </row>
    <row r="5654" spans="1:13" hidden="1" x14ac:dyDescent="0.35">
      <c r="A5654" s="106">
        <v>44469</v>
      </c>
      <c r="B5654" s="1" t="s">
        <v>1132</v>
      </c>
      <c r="C5654" s="102" t="s">
        <v>3240</v>
      </c>
      <c r="D5654" s="102">
        <v>132</v>
      </c>
      <c r="E5654" s="1" t="s">
        <v>3017</v>
      </c>
      <c r="F5654" s="102" t="s">
        <v>3250</v>
      </c>
      <c r="G5654" s="1">
        <v>32113.25</v>
      </c>
      <c r="H5654" s="1">
        <v>0</v>
      </c>
      <c r="I5654" s="1">
        <v>0</v>
      </c>
      <c r="J5654" s="1">
        <v>0</v>
      </c>
      <c r="K5654" s="1">
        <v>32113.25</v>
      </c>
      <c r="L5654" s="1"/>
      <c r="M5654" s="1" t="s">
        <v>3880</v>
      </c>
    </row>
    <row r="5655" spans="1:13" hidden="1" x14ac:dyDescent="0.35">
      <c r="A5655" s="106">
        <v>44469</v>
      </c>
      <c r="B5655" s="1" t="s">
        <v>1132</v>
      </c>
      <c r="C5655" s="102" t="s">
        <v>3240</v>
      </c>
      <c r="D5655" s="102">
        <v>133</v>
      </c>
      <c r="E5655" s="1" t="s">
        <v>3017</v>
      </c>
      <c r="F5655" s="102" t="s">
        <v>3251</v>
      </c>
      <c r="G5655" s="1">
        <v>36420.910000000003</v>
      </c>
      <c r="H5655" s="1">
        <v>0</v>
      </c>
      <c r="I5655" s="1">
        <v>0</v>
      </c>
      <c r="J5655" s="1">
        <v>0</v>
      </c>
      <c r="K5655" s="1">
        <v>36420.910000000003</v>
      </c>
      <c r="L5655" s="1"/>
      <c r="M5655" s="1" t="s">
        <v>3880</v>
      </c>
    </row>
    <row r="5656" spans="1:13" hidden="1" x14ac:dyDescent="0.35">
      <c r="A5656" s="106">
        <v>44469</v>
      </c>
      <c r="B5656" s="1" t="s">
        <v>1132</v>
      </c>
      <c r="C5656" s="102" t="s">
        <v>3240</v>
      </c>
      <c r="D5656" s="102">
        <v>134</v>
      </c>
      <c r="E5656" s="1" t="s">
        <v>3017</v>
      </c>
      <c r="F5656" s="102" t="s">
        <v>3252</v>
      </c>
      <c r="G5656" s="1">
        <v>49441.29</v>
      </c>
      <c r="H5656" s="1">
        <v>0</v>
      </c>
      <c r="I5656" s="1">
        <v>0</v>
      </c>
      <c r="J5656" s="1">
        <v>0</v>
      </c>
      <c r="K5656" s="1">
        <v>49441.29</v>
      </c>
      <c r="L5656" s="1"/>
      <c r="M5656" s="1" t="s">
        <v>3880</v>
      </c>
    </row>
    <row r="5657" spans="1:13" hidden="1" x14ac:dyDescent="0.35">
      <c r="A5657" s="106">
        <v>44469</v>
      </c>
      <c r="B5657" s="1" t="s">
        <v>1132</v>
      </c>
      <c r="C5657" s="102" t="s">
        <v>3240</v>
      </c>
      <c r="D5657" s="102">
        <v>135</v>
      </c>
      <c r="E5657" s="1" t="s">
        <v>3017</v>
      </c>
      <c r="F5657" s="102" t="s">
        <v>3253</v>
      </c>
      <c r="G5657" s="1">
        <v>209091.91</v>
      </c>
      <c r="H5657" s="1">
        <v>0</v>
      </c>
      <c r="I5657" s="1">
        <v>0</v>
      </c>
      <c r="J5657" s="1">
        <v>0</v>
      </c>
      <c r="K5657" s="1">
        <v>209091.91</v>
      </c>
      <c r="L5657" s="1"/>
      <c r="M5657" s="1" t="s">
        <v>3880</v>
      </c>
    </row>
    <row r="5658" spans="1:13" hidden="1" x14ac:dyDescent="0.35">
      <c r="A5658" s="106">
        <v>44469</v>
      </c>
      <c r="B5658" s="1"/>
      <c r="C5658" s="102" t="s">
        <v>2454</v>
      </c>
      <c r="D5658" s="102">
        <v>137</v>
      </c>
      <c r="E5658" s="1" t="s">
        <v>3016</v>
      </c>
      <c r="F5658" s="102" t="s">
        <v>3254</v>
      </c>
      <c r="G5658" s="1">
        <v>4182751.11</v>
      </c>
      <c r="H5658" s="1">
        <v>0</v>
      </c>
      <c r="I5658" s="1">
        <v>0</v>
      </c>
      <c r="J5658" s="1">
        <v>0</v>
      </c>
      <c r="K5658" s="1">
        <v>4182751.11</v>
      </c>
      <c r="L5658" s="1"/>
      <c r="M5658" s="1"/>
    </row>
    <row r="5659" spans="1:13" hidden="1" x14ac:dyDescent="0.35">
      <c r="A5659" s="106">
        <v>44469</v>
      </c>
      <c r="B5659" s="1"/>
      <c r="C5659" s="102" t="s">
        <v>3255</v>
      </c>
      <c r="D5659" s="102">
        <v>139</v>
      </c>
      <c r="E5659" s="1" t="s">
        <v>3016</v>
      </c>
      <c r="F5659" s="102" t="s">
        <v>3256</v>
      </c>
      <c r="G5659" s="1">
        <v>4182751.11</v>
      </c>
      <c r="H5659" s="1">
        <v>0</v>
      </c>
      <c r="I5659" s="1">
        <v>0</v>
      </c>
      <c r="J5659" s="1">
        <v>0</v>
      </c>
      <c r="K5659" s="1">
        <v>4182751.11</v>
      </c>
      <c r="L5659" s="1"/>
      <c r="M5659" s="1"/>
    </row>
    <row r="5660" spans="1:13" hidden="1" x14ac:dyDescent="0.35">
      <c r="A5660" s="106">
        <v>44469</v>
      </c>
      <c r="B5660" s="1" t="s">
        <v>1131</v>
      </c>
      <c r="C5660" s="102" t="s">
        <v>3255</v>
      </c>
      <c r="D5660" s="102">
        <v>140</v>
      </c>
      <c r="E5660" s="1" t="s">
        <v>3017</v>
      </c>
      <c r="F5660" s="102" t="s">
        <v>3257</v>
      </c>
      <c r="G5660" s="1">
        <v>5858046.7999999998</v>
      </c>
      <c r="H5660" s="1">
        <v>0</v>
      </c>
      <c r="I5660" s="1">
        <v>0</v>
      </c>
      <c r="J5660" s="1">
        <v>0</v>
      </c>
      <c r="K5660" s="1">
        <v>5858046.7999999998</v>
      </c>
      <c r="L5660" s="1"/>
      <c r="M5660" s="1"/>
    </row>
    <row r="5661" spans="1:13" hidden="1" x14ac:dyDescent="0.35">
      <c r="A5661" s="106">
        <v>44469</v>
      </c>
      <c r="B5661" s="1" t="s">
        <v>1130</v>
      </c>
      <c r="C5661" s="102" t="s">
        <v>3255</v>
      </c>
      <c r="D5661" s="102">
        <v>142</v>
      </c>
      <c r="E5661" s="1" t="s">
        <v>3017</v>
      </c>
      <c r="F5661" s="102" t="s">
        <v>3258</v>
      </c>
      <c r="G5661" s="1">
        <v>43239.24</v>
      </c>
      <c r="H5661" s="1">
        <v>0</v>
      </c>
      <c r="I5661" s="1">
        <v>0</v>
      </c>
      <c r="J5661" s="1">
        <v>0</v>
      </c>
      <c r="K5661" s="1">
        <v>43239.24</v>
      </c>
      <c r="L5661" s="1"/>
      <c r="M5661" s="1"/>
    </row>
    <row r="5662" spans="1:13" hidden="1" x14ac:dyDescent="0.35">
      <c r="A5662" s="106">
        <v>44469</v>
      </c>
      <c r="B5662" s="1" t="s">
        <v>1131</v>
      </c>
      <c r="C5662" s="102" t="s">
        <v>3255</v>
      </c>
      <c r="D5662" s="102">
        <v>144</v>
      </c>
      <c r="E5662" s="1" t="s">
        <v>3017</v>
      </c>
      <c r="F5662" s="102" t="s">
        <v>3259</v>
      </c>
      <c r="G5662" s="1">
        <v>-1901286.11</v>
      </c>
      <c r="H5662" s="1">
        <v>0</v>
      </c>
      <c r="I5662" s="1">
        <v>0</v>
      </c>
      <c r="J5662" s="1">
        <v>0</v>
      </c>
      <c r="K5662" s="1">
        <v>-1901286.11</v>
      </c>
      <c r="L5662" s="1"/>
      <c r="M5662" s="1"/>
    </row>
    <row r="5663" spans="1:13" hidden="1" x14ac:dyDescent="0.35">
      <c r="A5663" s="106">
        <v>44469</v>
      </c>
      <c r="B5663" s="1" t="s">
        <v>1132</v>
      </c>
      <c r="C5663" s="102" t="s">
        <v>3255</v>
      </c>
      <c r="D5663" s="102">
        <v>145</v>
      </c>
      <c r="E5663" s="1" t="s">
        <v>3017</v>
      </c>
      <c r="F5663" s="102" t="s">
        <v>3260</v>
      </c>
      <c r="G5663" s="1">
        <v>88171.32</v>
      </c>
      <c r="H5663" s="1">
        <v>0</v>
      </c>
      <c r="I5663" s="1">
        <v>0</v>
      </c>
      <c r="J5663" s="1">
        <v>0</v>
      </c>
      <c r="K5663" s="1">
        <v>88171.32</v>
      </c>
      <c r="L5663" s="1"/>
      <c r="M5663" s="1" t="s">
        <v>3881</v>
      </c>
    </row>
    <row r="5664" spans="1:13" hidden="1" x14ac:dyDescent="0.35">
      <c r="A5664" s="106">
        <v>44469</v>
      </c>
      <c r="B5664" s="1" t="s">
        <v>1131</v>
      </c>
      <c r="C5664" s="102" t="s">
        <v>3255</v>
      </c>
      <c r="D5664" s="102">
        <v>1976</v>
      </c>
      <c r="E5664" s="1" t="s">
        <v>3017</v>
      </c>
      <c r="F5664" s="102" t="s">
        <v>3261</v>
      </c>
      <c r="G5664" s="1">
        <v>94579.86</v>
      </c>
      <c r="H5664" s="1">
        <v>0</v>
      </c>
      <c r="I5664" s="1">
        <v>0</v>
      </c>
      <c r="J5664" s="1">
        <v>0</v>
      </c>
      <c r="K5664" s="1">
        <v>94579.86</v>
      </c>
      <c r="L5664" s="1"/>
      <c r="M5664" s="1"/>
    </row>
    <row r="5665" spans="1:13" hidden="1" x14ac:dyDescent="0.35">
      <c r="A5665" s="106">
        <v>44469</v>
      </c>
      <c r="B5665" s="1"/>
      <c r="C5665" s="102" t="s">
        <v>3857</v>
      </c>
      <c r="D5665" s="102">
        <v>149</v>
      </c>
      <c r="E5665" s="1" t="s">
        <v>3016</v>
      </c>
      <c r="F5665" s="102" t="s">
        <v>3858</v>
      </c>
      <c r="G5665" s="1">
        <v>143928.47</v>
      </c>
      <c r="H5665" s="1">
        <v>0</v>
      </c>
      <c r="I5665" s="1">
        <v>0</v>
      </c>
      <c r="J5665" s="1">
        <v>0</v>
      </c>
      <c r="K5665" s="1">
        <v>143928.47</v>
      </c>
      <c r="L5665" s="1"/>
      <c r="M5665" s="1"/>
    </row>
    <row r="5666" spans="1:13" hidden="1" x14ac:dyDescent="0.35">
      <c r="A5666" s="106">
        <v>44469</v>
      </c>
      <c r="B5666" s="1" t="s">
        <v>1132</v>
      </c>
      <c r="C5666" s="102" t="s">
        <v>3859</v>
      </c>
      <c r="D5666" s="102">
        <v>2012</v>
      </c>
      <c r="E5666" s="1" t="s">
        <v>3017</v>
      </c>
      <c r="F5666" s="102" t="s">
        <v>3860</v>
      </c>
      <c r="G5666" s="1">
        <v>143928.47</v>
      </c>
      <c r="H5666" s="1">
        <v>0</v>
      </c>
      <c r="I5666" s="1">
        <v>0</v>
      </c>
      <c r="J5666" s="1">
        <v>0</v>
      </c>
      <c r="K5666" s="1">
        <v>143928.47</v>
      </c>
      <c r="L5666" s="1"/>
      <c r="M5666" s="1" t="s">
        <v>3881</v>
      </c>
    </row>
    <row r="5667" spans="1:13" hidden="1" x14ac:dyDescent="0.35">
      <c r="A5667" s="106">
        <v>44469</v>
      </c>
      <c r="B5667" s="1"/>
      <c r="C5667" s="102" t="s">
        <v>2459</v>
      </c>
      <c r="D5667" s="102">
        <v>158</v>
      </c>
      <c r="E5667" s="1" t="s">
        <v>3016</v>
      </c>
      <c r="F5667" s="102" t="s">
        <v>3262</v>
      </c>
      <c r="G5667" s="1">
        <v>5307234940.8800001</v>
      </c>
      <c r="H5667" s="1">
        <v>6850167.2999999998</v>
      </c>
      <c r="I5667" s="1">
        <v>-2867541.2</v>
      </c>
      <c r="J5667" s="1">
        <v>3982626.0999999996</v>
      </c>
      <c r="K5667" s="1">
        <v>5311217566.9799995</v>
      </c>
      <c r="L5667" s="1"/>
      <c r="M5667" s="1"/>
    </row>
    <row r="5668" spans="1:13" hidden="1" x14ac:dyDescent="0.35">
      <c r="A5668" s="106">
        <v>44469</v>
      </c>
      <c r="B5668" s="1"/>
      <c r="C5668" s="102" t="s">
        <v>2461</v>
      </c>
      <c r="D5668" s="102">
        <v>162</v>
      </c>
      <c r="E5668" s="1" t="s">
        <v>3016</v>
      </c>
      <c r="F5668" s="102" t="s">
        <v>3263</v>
      </c>
      <c r="G5668" s="1">
        <v>87198232.620000005</v>
      </c>
      <c r="H5668" s="1">
        <v>2331379.7799999998</v>
      </c>
      <c r="I5668" s="1">
        <v>-10158.91</v>
      </c>
      <c r="J5668" s="1">
        <v>2321220.8699999996</v>
      </c>
      <c r="K5668" s="1">
        <v>89519453.489999995</v>
      </c>
      <c r="L5668" s="1"/>
      <c r="M5668" s="1"/>
    </row>
    <row r="5669" spans="1:13" hidden="1" x14ac:dyDescent="0.35">
      <c r="A5669" s="106">
        <v>44469</v>
      </c>
      <c r="B5669" s="1"/>
      <c r="C5669" s="102" t="s">
        <v>2463</v>
      </c>
      <c r="D5669" s="102">
        <v>200</v>
      </c>
      <c r="E5669" s="1" t="s">
        <v>3016</v>
      </c>
      <c r="F5669" s="102" t="s">
        <v>3264</v>
      </c>
      <c r="G5669" s="1">
        <v>2457845.88</v>
      </c>
      <c r="H5669" s="1">
        <v>7054.88</v>
      </c>
      <c r="I5669" s="1">
        <v>0</v>
      </c>
      <c r="J5669" s="1">
        <v>7054.88</v>
      </c>
      <c r="K5669" s="1">
        <v>2464900.7599999998</v>
      </c>
      <c r="L5669" s="1"/>
      <c r="M5669" s="1"/>
    </row>
    <row r="5670" spans="1:13" hidden="1" x14ac:dyDescent="0.35">
      <c r="A5670" s="106">
        <v>44469</v>
      </c>
      <c r="B5670" s="1"/>
      <c r="C5670" s="102" t="s">
        <v>3265</v>
      </c>
      <c r="D5670" s="102">
        <v>201</v>
      </c>
      <c r="E5670" s="1" t="s">
        <v>3016</v>
      </c>
      <c r="F5670" s="102" t="s">
        <v>3266</v>
      </c>
      <c r="G5670" s="1">
        <v>2457845.88</v>
      </c>
      <c r="H5670" s="1">
        <v>7054.88</v>
      </c>
      <c r="I5670" s="1">
        <v>0</v>
      </c>
      <c r="J5670" s="1">
        <v>7054.88</v>
      </c>
      <c r="K5670" s="1">
        <v>2464900.7599999998</v>
      </c>
      <c r="L5670" s="1"/>
      <c r="M5670" s="1"/>
    </row>
    <row r="5671" spans="1:13" hidden="1" x14ac:dyDescent="0.35">
      <c r="A5671" s="106">
        <v>44469</v>
      </c>
      <c r="B5671" s="1" t="s">
        <v>1139</v>
      </c>
      <c r="C5671" s="102" t="s">
        <v>3265</v>
      </c>
      <c r="D5671" s="102">
        <v>202</v>
      </c>
      <c r="E5671" s="1" t="s">
        <v>3017</v>
      </c>
      <c r="F5671" s="102" t="s">
        <v>3266</v>
      </c>
      <c r="G5671" s="1">
        <v>2457845.88</v>
      </c>
      <c r="H5671" s="1">
        <v>7054.88</v>
      </c>
      <c r="I5671" s="1">
        <v>0</v>
      </c>
      <c r="J5671" s="1">
        <v>7054.88</v>
      </c>
      <c r="K5671" s="1">
        <v>2464900.7599999998</v>
      </c>
      <c r="L5671" s="1"/>
      <c r="M5671" s="1"/>
    </row>
    <row r="5672" spans="1:13" hidden="1" x14ac:dyDescent="0.35">
      <c r="A5672" s="106">
        <v>44469</v>
      </c>
      <c r="B5672" s="1"/>
      <c r="C5672" s="102" t="s">
        <v>2465</v>
      </c>
      <c r="D5672" s="102">
        <v>203</v>
      </c>
      <c r="E5672" s="1" t="s">
        <v>3016</v>
      </c>
      <c r="F5672" s="102" t="s">
        <v>3267</v>
      </c>
      <c r="G5672" s="1">
        <v>58805012.380000003</v>
      </c>
      <c r="H5672" s="1">
        <v>2324324.9</v>
      </c>
      <c r="I5672" s="1">
        <v>-10158.91</v>
      </c>
      <c r="J5672" s="1">
        <v>2314165.9899999998</v>
      </c>
      <c r="K5672" s="1">
        <v>61119178.369999997</v>
      </c>
      <c r="L5672" s="1"/>
      <c r="M5672" s="1"/>
    </row>
    <row r="5673" spans="1:13" hidden="1" x14ac:dyDescent="0.35">
      <c r="A5673" s="106">
        <v>44469</v>
      </c>
      <c r="B5673" s="1" t="s">
        <v>1139</v>
      </c>
      <c r="C5673" s="102" t="s">
        <v>3268</v>
      </c>
      <c r="D5673" s="102">
        <v>204</v>
      </c>
      <c r="E5673" s="1" t="s">
        <v>3017</v>
      </c>
      <c r="F5673" s="102" t="s">
        <v>3269</v>
      </c>
      <c r="G5673" s="1">
        <v>25121783.690000001</v>
      </c>
      <c r="H5673" s="1">
        <v>665214.25</v>
      </c>
      <c r="I5673" s="1">
        <v>-10158.91</v>
      </c>
      <c r="J5673" s="1">
        <v>655055.34</v>
      </c>
      <c r="K5673" s="1">
        <v>25776839.030000001</v>
      </c>
      <c r="L5673" s="1"/>
      <c r="M5673" s="1"/>
    </row>
    <row r="5674" spans="1:13" hidden="1" x14ac:dyDescent="0.35">
      <c r="A5674" s="106">
        <v>44469</v>
      </c>
      <c r="B5674" s="1" t="s">
        <v>1139</v>
      </c>
      <c r="C5674" s="102" t="s">
        <v>3268</v>
      </c>
      <c r="D5674" s="102">
        <v>1964</v>
      </c>
      <c r="E5674" s="1" t="s">
        <v>3017</v>
      </c>
      <c r="F5674" s="102" t="s">
        <v>3270</v>
      </c>
      <c r="G5674" s="1">
        <v>33683228.689999998</v>
      </c>
      <c r="H5674" s="1">
        <v>1659110.65</v>
      </c>
      <c r="I5674" s="1">
        <v>0</v>
      </c>
      <c r="J5674" s="1">
        <v>1659110.65</v>
      </c>
      <c r="K5674" s="1">
        <v>35342339.340000004</v>
      </c>
      <c r="L5674" s="1"/>
      <c r="M5674" s="1"/>
    </row>
    <row r="5675" spans="1:13" hidden="1" x14ac:dyDescent="0.35">
      <c r="A5675" s="106">
        <v>44469</v>
      </c>
      <c r="B5675" s="1"/>
      <c r="C5675" s="102" t="s">
        <v>2467</v>
      </c>
      <c r="D5675" s="102">
        <v>205</v>
      </c>
      <c r="E5675" s="1" t="s">
        <v>3016</v>
      </c>
      <c r="F5675" s="102" t="s">
        <v>3271</v>
      </c>
      <c r="G5675" s="1">
        <v>17363063.100000001</v>
      </c>
      <c r="H5675" s="1">
        <v>0</v>
      </c>
      <c r="I5675" s="1">
        <v>0</v>
      </c>
      <c r="J5675" s="1">
        <v>0</v>
      </c>
      <c r="K5675" s="1">
        <v>17363063.100000001</v>
      </c>
      <c r="L5675" s="1"/>
      <c r="M5675" s="1"/>
    </row>
    <row r="5676" spans="1:13" hidden="1" x14ac:dyDescent="0.35">
      <c r="A5676" s="106">
        <v>44469</v>
      </c>
      <c r="B5676" s="1"/>
      <c r="C5676" s="102" t="s">
        <v>3272</v>
      </c>
      <c r="D5676" s="102">
        <v>206</v>
      </c>
      <c r="E5676" s="1" t="s">
        <v>3016</v>
      </c>
      <c r="F5676" s="102" t="s">
        <v>3271</v>
      </c>
      <c r="G5676" s="1">
        <v>17363063.100000001</v>
      </c>
      <c r="H5676" s="1">
        <v>0</v>
      </c>
      <c r="I5676" s="1">
        <v>0</v>
      </c>
      <c r="J5676" s="1">
        <v>0</v>
      </c>
      <c r="K5676" s="1">
        <v>17363063.100000001</v>
      </c>
      <c r="L5676" s="1"/>
      <c r="M5676" s="1"/>
    </row>
    <row r="5677" spans="1:13" hidden="1" x14ac:dyDescent="0.35">
      <c r="A5677" s="106">
        <v>44469</v>
      </c>
      <c r="B5677" s="1" t="s">
        <v>1556</v>
      </c>
      <c r="C5677" s="102" t="s">
        <v>3272</v>
      </c>
      <c r="D5677" s="102">
        <v>207</v>
      </c>
      <c r="E5677" s="1" t="s">
        <v>3017</v>
      </c>
      <c r="F5677" s="102" t="s">
        <v>3273</v>
      </c>
      <c r="G5677" s="1">
        <v>179076.71</v>
      </c>
      <c r="H5677" s="1">
        <v>0</v>
      </c>
      <c r="I5677" s="1">
        <v>0</v>
      </c>
      <c r="J5677" s="1">
        <v>0</v>
      </c>
      <c r="K5677" s="1">
        <v>179076.71</v>
      </c>
      <c r="L5677" s="1"/>
      <c r="M5677" s="1"/>
    </row>
    <row r="5678" spans="1:13" hidden="1" x14ac:dyDescent="0.35">
      <c r="A5678" s="106">
        <v>44469</v>
      </c>
      <c r="B5678" s="1" t="s">
        <v>1556</v>
      </c>
      <c r="C5678" s="102" t="s">
        <v>3272</v>
      </c>
      <c r="D5678" s="102">
        <v>208</v>
      </c>
      <c r="E5678" s="1" t="s">
        <v>3017</v>
      </c>
      <c r="F5678" s="102" t="s">
        <v>3274</v>
      </c>
      <c r="G5678" s="1">
        <v>17363063.100000001</v>
      </c>
      <c r="H5678" s="1">
        <v>0</v>
      </c>
      <c r="I5678" s="1">
        <v>0</v>
      </c>
      <c r="J5678" s="1">
        <v>0</v>
      </c>
      <c r="K5678" s="1">
        <v>17363063.100000001</v>
      </c>
      <c r="L5678" s="1"/>
      <c r="M5678" s="1"/>
    </row>
    <row r="5679" spans="1:13" hidden="1" x14ac:dyDescent="0.35">
      <c r="A5679" s="106">
        <v>44469</v>
      </c>
      <c r="B5679" s="1" t="s">
        <v>1556</v>
      </c>
      <c r="C5679" s="102" t="s">
        <v>3272</v>
      </c>
      <c r="D5679" s="102">
        <v>2015</v>
      </c>
      <c r="E5679" s="1" t="s">
        <v>3017</v>
      </c>
      <c r="F5679" s="102" t="s">
        <v>3861</v>
      </c>
      <c r="G5679" s="1">
        <v>-179076.71</v>
      </c>
      <c r="H5679" s="1">
        <v>0</v>
      </c>
      <c r="I5679" s="1">
        <v>0</v>
      </c>
      <c r="J5679" s="1">
        <v>0</v>
      </c>
      <c r="K5679" s="1">
        <v>-179076.71</v>
      </c>
      <c r="L5679" s="1"/>
      <c r="M5679" s="1"/>
    </row>
    <row r="5680" spans="1:13" hidden="1" x14ac:dyDescent="0.35">
      <c r="A5680" s="106">
        <v>44469</v>
      </c>
      <c r="B5680" s="1"/>
      <c r="C5680" s="102" t="s">
        <v>2902</v>
      </c>
      <c r="D5680" s="102">
        <v>209</v>
      </c>
      <c r="E5680" s="1" t="s">
        <v>3016</v>
      </c>
      <c r="F5680" s="102" t="s">
        <v>3275</v>
      </c>
      <c r="G5680" s="1">
        <v>8572311.2599999998</v>
      </c>
      <c r="H5680" s="1">
        <v>0</v>
      </c>
      <c r="I5680" s="1">
        <v>0</v>
      </c>
      <c r="J5680" s="1">
        <v>0</v>
      </c>
      <c r="K5680" s="1">
        <v>8572311.2599999998</v>
      </c>
      <c r="L5680" s="1"/>
      <c r="M5680" s="1"/>
    </row>
    <row r="5681" spans="1:13" hidden="1" x14ac:dyDescent="0.35">
      <c r="A5681" s="106">
        <v>44469</v>
      </c>
      <c r="B5681" s="1"/>
      <c r="C5681" s="102" t="s">
        <v>3276</v>
      </c>
      <c r="D5681" s="102">
        <v>210</v>
      </c>
      <c r="E5681" s="1" t="s">
        <v>3016</v>
      </c>
      <c r="F5681" s="102" t="s">
        <v>3277</v>
      </c>
      <c r="G5681" s="1">
        <v>8572311.2599999998</v>
      </c>
      <c r="H5681" s="1">
        <v>0</v>
      </c>
      <c r="I5681" s="1">
        <v>0</v>
      </c>
      <c r="J5681" s="1">
        <v>0</v>
      </c>
      <c r="K5681" s="1">
        <v>8572311.2599999998</v>
      </c>
      <c r="L5681" s="1"/>
      <c r="M5681" s="1"/>
    </row>
    <row r="5682" spans="1:13" hidden="1" x14ac:dyDescent="0.35">
      <c r="A5682" s="106">
        <v>44469</v>
      </c>
      <c r="B5682" s="1" t="s">
        <v>1141</v>
      </c>
      <c r="C5682" s="102" t="s">
        <v>3276</v>
      </c>
      <c r="D5682" s="102">
        <v>211</v>
      </c>
      <c r="E5682" s="1" t="s">
        <v>3017</v>
      </c>
      <c r="F5682" s="102" t="s">
        <v>3278</v>
      </c>
      <c r="G5682" s="1">
        <v>9433.5</v>
      </c>
      <c r="H5682" s="1">
        <v>0</v>
      </c>
      <c r="I5682" s="1">
        <v>0</v>
      </c>
      <c r="J5682" s="1">
        <v>0</v>
      </c>
      <c r="K5682" s="1">
        <v>9433.5</v>
      </c>
      <c r="L5682" s="1"/>
      <c r="M5682" s="1"/>
    </row>
    <row r="5683" spans="1:13" hidden="1" x14ac:dyDescent="0.35">
      <c r="A5683" s="106">
        <v>44469</v>
      </c>
      <c r="B5683" s="1" t="s">
        <v>3862</v>
      </c>
      <c r="C5683" s="102" t="s">
        <v>3276</v>
      </c>
      <c r="D5683" s="102">
        <v>2018</v>
      </c>
      <c r="E5683" s="1" t="s">
        <v>3017</v>
      </c>
      <c r="F5683" s="102" t="s">
        <v>3863</v>
      </c>
      <c r="G5683" s="1">
        <v>8562877.7599999998</v>
      </c>
      <c r="H5683" s="1">
        <v>0</v>
      </c>
      <c r="I5683" s="1">
        <v>0</v>
      </c>
      <c r="J5683" s="1">
        <v>0</v>
      </c>
      <c r="K5683" s="1">
        <v>8562877.7599999998</v>
      </c>
      <c r="L5683" s="1"/>
      <c r="M5683" s="1"/>
    </row>
    <row r="5684" spans="1:13" hidden="1" x14ac:dyDescent="0.35">
      <c r="A5684" s="106">
        <v>44469</v>
      </c>
      <c r="B5684" s="1"/>
      <c r="C5684" s="102" t="s">
        <v>2470</v>
      </c>
      <c r="D5684" s="102">
        <v>212</v>
      </c>
      <c r="E5684" s="1" t="s">
        <v>3016</v>
      </c>
      <c r="F5684" s="102" t="s">
        <v>3279</v>
      </c>
      <c r="G5684" s="1">
        <v>4963491.7699999996</v>
      </c>
      <c r="H5684" s="1">
        <v>0</v>
      </c>
      <c r="I5684" s="1">
        <v>-8076.47</v>
      </c>
      <c r="J5684" s="1">
        <v>-8076.47</v>
      </c>
      <c r="K5684" s="1">
        <v>4955415.3</v>
      </c>
      <c r="L5684" s="1"/>
      <c r="M5684" s="1"/>
    </row>
    <row r="5685" spans="1:13" hidden="1" x14ac:dyDescent="0.35">
      <c r="A5685" s="106">
        <v>44469</v>
      </c>
      <c r="B5685" s="1"/>
      <c r="C5685" s="102" t="s">
        <v>3823</v>
      </c>
      <c r="D5685" s="102">
        <v>1914</v>
      </c>
      <c r="E5685" s="1" t="s">
        <v>3016</v>
      </c>
      <c r="F5685" s="102" t="s">
        <v>3824</v>
      </c>
      <c r="G5685" s="1">
        <v>5014753.22</v>
      </c>
      <c r="H5685" s="1">
        <v>0</v>
      </c>
      <c r="I5685" s="1">
        <v>0</v>
      </c>
      <c r="J5685" s="1">
        <v>0</v>
      </c>
      <c r="K5685" s="1">
        <v>5014753.22</v>
      </c>
      <c r="L5685" s="1"/>
      <c r="M5685" s="1"/>
    </row>
    <row r="5686" spans="1:13" hidden="1" x14ac:dyDescent="0.35">
      <c r="A5686" s="106">
        <v>44469</v>
      </c>
      <c r="B5686" s="1"/>
      <c r="C5686" s="102" t="s">
        <v>3825</v>
      </c>
      <c r="D5686" s="102">
        <v>218</v>
      </c>
      <c r="E5686" s="1" t="s">
        <v>3016</v>
      </c>
      <c r="F5686" s="102" t="s">
        <v>3826</v>
      </c>
      <c r="G5686" s="1">
        <v>5014753.22</v>
      </c>
      <c r="H5686" s="1">
        <v>0</v>
      </c>
      <c r="I5686" s="1">
        <v>0</v>
      </c>
      <c r="J5686" s="1">
        <v>0</v>
      </c>
      <c r="K5686" s="1">
        <v>5014753.22</v>
      </c>
      <c r="L5686" s="1"/>
      <c r="M5686" s="1"/>
    </row>
    <row r="5687" spans="1:13" hidden="1" x14ac:dyDescent="0.35">
      <c r="A5687" s="106">
        <v>44469</v>
      </c>
      <c r="B5687" s="1"/>
      <c r="C5687" s="102" t="s">
        <v>3825</v>
      </c>
      <c r="D5687" s="102">
        <v>1986</v>
      </c>
      <c r="E5687" s="1" t="s">
        <v>3016</v>
      </c>
      <c r="F5687" s="102" t="s">
        <v>3827</v>
      </c>
      <c r="G5687" s="1">
        <v>5014753.22</v>
      </c>
      <c r="H5687" s="1">
        <v>0</v>
      </c>
      <c r="I5687" s="1">
        <v>0</v>
      </c>
      <c r="J5687" s="1">
        <v>0</v>
      </c>
      <c r="K5687" s="1">
        <v>5014753.22</v>
      </c>
      <c r="L5687" s="1"/>
      <c r="M5687" s="1"/>
    </row>
    <row r="5688" spans="1:13" hidden="1" x14ac:dyDescent="0.35">
      <c r="A5688" s="106">
        <v>44469</v>
      </c>
      <c r="B5688" s="1" t="s">
        <v>3846</v>
      </c>
      <c r="C5688" s="102" t="s">
        <v>3825</v>
      </c>
      <c r="D5688" s="102">
        <v>1987</v>
      </c>
      <c r="E5688" s="1" t="s">
        <v>3017</v>
      </c>
      <c r="F5688" s="102" t="s">
        <v>3827</v>
      </c>
      <c r="G5688" s="1">
        <v>5014753.22</v>
      </c>
      <c r="H5688" s="1">
        <v>0</v>
      </c>
      <c r="I5688" s="1">
        <v>0</v>
      </c>
      <c r="J5688" s="1">
        <v>0</v>
      </c>
      <c r="K5688" s="1">
        <v>5014753.22</v>
      </c>
      <c r="L5688" s="1"/>
      <c r="M5688" s="1"/>
    </row>
    <row r="5689" spans="1:13" hidden="1" x14ac:dyDescent="0.35">
      <c r="A5689" s="106">
        <v>44469</v>
      </c>
      <c r="B5689" s="1"/>
      <c r="C5689" s="102" t="s">
        <v>2476</v>
      </c>
      <c r="D5689" s="102">
        <v>222</v>
      </c>
      <c r="E5689" s="1" t="s">
        <v>3016</v>
      </c>
      <c r="F5689" s="102" t="s">
        <v>3280</v>
      </c>
      <c r="G5689" s="1">
        <v>36414.07</v>
      </c>
      <c r="H5689" s="1">
        <v>0</v>
      </c>
      <c r="I5689" s="1">
        <v>0</v>
      </c>
      <c r="J5689" s="1">
        <v>0</v>
      </c>
      <c r="K5689" s="1">
        <v>36414.07</v>
      </c>
      <c r="L5689" s="1"/>
      <c r="M5689" s="1"/>
    </row>
    <row r="5690" spans="1:13" hidden="1" x14ac:dyDescent="0.35">
      <c r="A5690" s="106">
        <v>44469</v>
      </c>
      <c r="B5690" s="1" t="s">
        <v>3846</v>
      </c>
      <c r="C5690" s="102" t="s">
        <v>3281</v>
      </c>
      <c r="D5690" s="102">
        <v>223</v>
      </c>
      <c r="E5690" s="1" t="s">
        <v>3017</v>
      </c>
      <c r="F5690" s="102" t="s">
        <v>3282</v>
      </c>
      <c r="G5690" s="1">
        <v>18164.060000000001</v>
      </c>
      <c r="H5690" s="1">
        <v>0</v>
      </c>
      <c r="I5690" s="1">
        <v>0</v>
      </c>
      <c r="J5690" s="1">
        <v>0</v>
      </c>
      <c r="K5690" s="1">
        <v>18164.060000000001</v>
      </c>
      <c r="L5690" s="1"/>
      <c r="M5690" s="1"/>
    </row>
    <row r="5691" spans="1:13" hidden="1" x14ac:dyDescent="0.35">
      <c r="A5691" s="106">
        <v>44469</v>
      </c>
      <c r="B5691" s="1" t="s">
        <v>3846</v>
      </c>
      <c r="C5691" s="102" t="s">
        <v>3281</v>
      </c>
      <c r="D5691" s="102">
        <v>224</v>
      </c>
      <c r="E5691" s="1" t="s">
        <v>3017</v>
      </c>
      <c r="F5691" s="102" t="s">
        <v>3283</v>
      </c>
      <c r="G5691" s="1">
        <v>18250.009999999998</v>
      </c>
      <c r="H5691" s="1">
        <v>0</v>
      </c>
      <c r="I5691" s="1">
        <v>0</v>
      </c>
      <c r="J5691" s="1">
        <v>0</v>
      </c>
      <c r="K5691" s="1">
        <v>18250.009999999998</v>
      </c>
      <c r="L5691" s="1"/>
      <c r="M5691" s="1"/>
    </row>
    <row r="5692" spans="1:13" hidden="1" x14ac:dyDescent="0.35">
      <c r="A5692" s="106">
        <v>44469</v>
      </c>
      <c r="B5692" s="1"/>
      <c r="C5692" s="102" t="s">
        <v>2478</v>
      </c>
      <c r="D5692" s="102">
        <v>225</v>
      </c>
      <c r="E5692" s="1" t="s">
        <v>3016</v>
      </c>
      <c r="F5692" s="102" t="s">
        <v>3284</v>
      </c>
      <c r="G5692" s="1">
        <v>3216838.38</v>
      </c>
      <c r="H5692" s="1">
        <v>0</v>
      </c>
      <c r="I5692" s="1">
        <v>0</v>
      </c>
      <c r="J5692" s="1">
        <v>0</v>
      </c>
      <c r="K5692" s="1">
        <v>3216838.38</v>
      </c>
      <c r="L5692" s="1"/>
      <c r="M5692" s="1"/>
    </row>
    <row r="5693" spans="1:13" hidden="1" x14ac:dyDescent="0.35">
      <c r="A5693" s="106">
        <v>44469</v>
      </c>
      <c r="B5693" s="1" t="s">
        <v>3846</v>
      </c>
      <c r="C5693" s="102" t="s">
        <v>3285</v>
      </c>
      <c r="D5693" s="102">
        <v>226</v>
      </c>
      <c r="E5693" s="1" t="s">
        <v>3017</v>
      </c>
      <c r="F5693" s="102" t="s">
        <v>3286</v>
      </c>
      <c r="G5693" s="1">
        <v>3216418.22</v>
      </c>
      <c r="H5693" s="1">
        <v>0</v>
      </c>
      <c r="I5693" s="1">
        <v>0</v>
      </c>
      <c r="J5693" s="1">
        <v>0</v>
      </c>
      <c r="K5693" s="1">
        <v>3216418.22</v>
      </c>
      <c r="L5693" s="1"/>
      <c r="M5693" s="1"/>
    </row>
    <row r="5694" spans="1:13" hidden="1" x14ac:dyDescent="0.35">
      <c r="A5694" s="106">
        <v>44469</v>
      </c>
      <c r="B5694" s="1" t="s">
        <v>3846</v>
      </c>
      <c r="C5694" s="102" t="s">
        <v>3285</v>
      </c>
      <c r="D5694" s="102">
        <v>227</v>
      </c>
      <c r="E5694" s="1" t="s">
        <v>3017</v>
      </c>
      <c r="F5694" s="102" t="s">
        <v>3287</v>
      </c>
      <c r="G5694" s="1">
        <v>420.16</v>
      </c>
      <c r="H5694" s="1">
        <v>0</v>
      </c>
      <c r="I5694" s="1">
        <v>0</v>
      </c>
      <c r="J5694" s="1">
        <v>0</v>
      </c>
      <c r="K5694" s="1">
        <v>420.16</v>
      </c>
      <c r="L5694" s="1"/>
      <c r="M5694" s="1"/>
    </row>
    <row r="5695" spans="1:13" hidden="1" x14ac:dyDescent="0.35">
      <c r="A5695" s="106">
        <v>44469</v>
      </c>
      <c r="B5695" s="1"/>
      <c r="C5695" s="102" t="s">
        <v>3052</v>
      </c>
      <c r="D5695" s="102">
        <v>1948</v>
      </c>
      <c r="E5695" s="1" t="s">
        <v>3016</v>
      </c>
      <c r="F5695" s="102" t="s">
        <v>3288</v>
      </c>
      <c r="G5695" s="1">
        <v>-3215678.4</v>
      </c>
      <c r="H5695" s="1">
        <v>0</v>
      </c>
      <c r="I5695" s="1">
        <v>0</v>
      </c>
      <c r="J5695" s="1">
        <v>0</v>
      </c>
      <c r="K5695" s="1">
        <v>-3215678.4</v>
      </c>
      <c r="L5695" s="1"/>
      <c r="M5695" s="1"/>
    </row>
    <row r="5696" spans="1:13" hidden="1" x14ac:dyDescent="0.35">
      <c r="A5696" s="106">
        <v>44469</v>
      </c>
      <c r="B5696" s="1" t="s">
        <v>3846</v>
      </c>
      <c r="C5696" s="102" t="s">
        <v>3289</v>
      </c>
      <c r="D5696" s="102">
        <v>1949</v>
      </c>
      <c r="E5696" s="1" t="s">
        <v>3017</v>
      </c>
      <c r="F5696" s="102" t="s">
        <v>3290</v>
      </c>
      <c r="G5696" s="1">
        <v>-3215678.4</v>
      </c>
      <c r="H5696" s="1">
        <v>0</v>
      </c>
      <c r="I5696" s="1">
        <v>0</v>
      </c>
      <c r="J5696" s="1">
        <v>0</v>
      </c>
      <c r="K5696" s="1">
        <v>-3215678.4</v>
      </c>
      <c r="L5696" s="1"/>
      <c r="M5696" s="1"/>
    </row>
    <row r="5697" spans="1:13" hidden="1" x14ac:dyDescent="0.35">
      <c r="A5697" s="106">
        <v>44469</v>
      </c>
      <c r="B5697" s="1"/>
      <c r="C5697" s="102" t="s">
        <v>3836</v>
      </c>
      <c r="D5697" s="102">
        <v>1991</v>
      </c>
      <c r="E5697" s="1" t="s">
        <v>3016</v>
      </c>
      <c r="F5697" s="102" t="s">
        <v>3837</v>
      </c>
      <c r="G5697" s="1">
        <v>-88835.5</v>
      </c>
      <c r="H5697" s="1">
        <v>0</v>
      </c>
      <c r="I5697" s="1">
        <v>-8076.47</v>
      </c>
      <c r="J5697" s="1">
        <v>-8076.47</v>
      </c>
      <c r="K5697" s="1">
        <v>-96911.97</v>
      </c>
      <c r="L5697" s="1"/>
      <c r="M5697" s="1"/>
    </row>
    <row r="5698" spans="1:13" hidden="1" x14ac:dyDescent="0.35">
      <c r="A5698" s="106">
        <v>44469</v>
      </c>
      <c r="B5698" s="1" t="s">
        <v>3847</v>
      </c>
      <c r="C5698" s="102" t="s">
        <v>3833</v>
      </c>
      <c r="D5698" s="102">
        <v>1992</v>
      </c>
      <c r="E5698" s="1" t="s">
        <v>3017</v>
      </c>
      <c r="F5698" s="102" t="s">
        <v>3834</v>
      </c>
      <c r="G5698" s="1">
        <v>-88835.5</v>
      </c>
      <c r="H5698" s="1">
        <v>0</v>
      </c>
      <c r="I5698" s="1">
        <v>-8076.47</v>
      </c>
      <c r="J5698" s="1">
        <v>-8076.47</v>
      </c>
      <c r="K5698" s="1">
        <v>-96911.97</v>
      </c>
      <c r="L5698" s="1"/>
      <c r="M5698" s="1"/>
    </row>
    <row r="5699" spans="1:13" hidden="1" x14ac:dyDescent="0.35">
      <c r="A5699" s="106">
        <v>44469</v>
      </c>
      <c r="B5699" s="1"/>
      <c r="C5699" s="102" t="s">
        <v>2480</v>
      </c>
      <c r="D5699" s="102">
        <v>228</v>
      </c>
      <c r="E5699" s="1" t="s">
        <v>3016</v>
      </c>
      <c r="F5699" s="102" t="s">
        <v>3291</v>
      </c>
      <c r="G5699" s="1">
        <v>5160400182.21</v>
      </c>
      <c r="H5699" s="1">
        <v>3827538.32</v>
      </c>
      <c r="I5699" s="1">
        <v>-2600230.2000000002</v>
      </c>
      <c r="J5699" s="1">
        <v>1227308.1199999996</v>
      </c>
      <c r="K5699" s="1">
        <v>5161627490.3299999</v>
      </c>
      <c r="L5699" s="1"/>
      <c r="M5699" s="1"/>
    </row>
    <row r="5700" spans="1:13" hidden="1" x14ac:dyDescent="0.35">
      <c r="A5700" s="106">
        <v>44469</v>
      </c>
      <c r="B5700" s="1"/>
      <c r="C5700" s="102" t="s">
        <v>2486</v>
      </c>
      <c r="D5700" s="102">
        <v>295</v>
      </c>
      <c r="E5700" s="1" t="s">
        <v>3016</v>
      </c>
      <c r="F5700" s="102" t="s">
        <v>3292</v>
      </c>
      <c r="G5700" s="1">
        <v>1524476454.1600001</v>
      </c>
      <c r="H5700" s="1">
        <v>20535.46</v>
      </c>
      <c r="I5700" s="1">
        <v>0</v>
      </c>
      <c r="J5700" s="1">
        <v>20535.46</v>
      </c>
      <c r="K5700" s="1">
        <v>1524496989.6199999</v>
      </c>
      <c r="L5700" s="1"/>
      <c r="M5700" s="1"/>
    </row>
    <row r="5701" spans="1:13" hidden="1" x14ac:dyDescent="0.35">
      <c r="A5701" s="106">
        <v>44469</v>
      </c>
      <c r="B5701" s="1" t="s">
        <v>1144</v>
      </c>
      <c r="C5701" s="102" t="s">
        <v>3293</v>
      </c>
      <c r="D5701" s="102">
        <v>296</v>
      </c>
      <c r="E5701" s="1" t="s">
        <v>3017</v>
      </c>
      <c r="F5701" s="102" t="s">
        <v>3257</v>
      </c>
      <c r="G5701" s="1">
        <v>158602542.94</v>
      </c>
      <c r="H5701" s="1">
        <v>0</v>
      </c>
      <c r="I5701" s="1">
        <v>0</v>
      </c>
      <c r="J5701" s="1">
        <v>0</v>
      </c>
      <c r="K5701" s="1">
        <v>158602542.94</v>
      </c>
      <c r="L5701" s="1"/>
      <c r="M5701" s="1" t="s">
        <v>160</v>
      </c>
    </row>
    <row r="5702" spans="1:13" hidden="1" x14ac:dyDescent="0.35">
      <c r="A5702" s="106">
        <v>44469</v>
      </c>
      <c r="B5702" s="1" t="s">
        <v>1144</v>
      </c>
      <c r="C5702" s="102" t="s">
        <v>3293</v>
      </c>
      <c r="D5702" s="102">
        <v>298</v>
      </c>
      <c r="E5702" s="1" t="s">
        <v>3017</v>
      </c>
      <c r="F5702" s="102" t="s">
        <v>3294</v>
      </c>
      <c r="G5702" s="1">
        <v>4056472.71</v>
      </c>
      <c r="H5702" s="1">
        <v>0</v>
      </c>
      <c r="I5702" s="1">
        <v>0</v>
      </c>
      <c r="J5702" s="1">
        <v>0</v>
      </c>
      <c r="K5702" s="1">
        <v>4056472.71</v>
      </c>
      <c r="L5702" s="1"/>
      <c r="M5702" s="1" t="s">
        <v>1283</v>
      </c>
    </row>
    <row r="5703" spans="1:13" hidden="1" x14ac:dyDescent="0.35">
      <c r="A5703" s="106">
        <v>44469</v>
      </c>
      <c r="B5703" s="1" t="s">
        <v>1144</v>
      </c>
      <c r="C5703" s="102" t="s">
        <v>3293</v>
      </c>
      <c r="D5703" s="102">
        <v>299</v>
      </c>
      <c r="E5703" s="1" t="s">
        <v>3017</v>
      </c>
      <c r="F5703" s="102" t="s">
        <v>3295</v>
      </c>
      <c r="G5703" s="1">
        <v>3996087.43</v>
      </c>
      <c r="H5703" s="1">
        <v>1290</v>
      </c>
      <c r="I5703" s="1">
        <v>0</v>
      </c>
      <c r="J5703" s="1">
        <v>1290</v>
      </c>
      <c r="K5703" s="1">
        <v>3997377.43</v>
      </c>
      <c r="L5703" s="1"/>
      <c r="M5703" s="1" t="s">
        <v>1279</v>
      </c>
    </row>
    <row r="5704" spans="1:13" hidden="1" x14ac:dyDescent="0.35">
      <c r="A5704" s="106">
        <v>44469</v>
      </c>
      <c r="B5704" s="1" t="s">
        <v>1144</v>
      </c>
      <c r="C5704" s="102" t="s">
        <v>3293</v>
      </c>
      <c r="D5704" s="102">
        <v>300</v>
      </c>
      <c r="E5704" s="1" t="s">
        <v>3017</v>
      </c>
      <c r="F5704" s="102" t="s">
        <v>3296</v>
      </c>
      <c r="G5704" s="1">
        <v>1880199.89</v>
      </c>
      <c r="H5704" s="1">
        <v>11345.46</v>
      </c>
      <c r="I5704" s="1">
        <v>0</v>
      </c>
      <c r="J5704" s="1">
        <v>11345.46</v>
      </c>
      <c r="K5704" s="1">
        <v>1891545.35</v>
      </c>
      <c r="L5704" s="1"/>
      <c r="M5704" s="1" t="s">
        <v>1282</v>
      </c>
    </row>
    <row r="5705" spans="1:13" hidden="1" x14ac:dyDescent="0.35">
      <c r="A5705" s="106">
        <v>44469</v>
      </c>
      <c r="B5705" s="1" t="s">
        <v>1144</v>
      </c>
      <c r="C5705" s="102" t="s">
        <v>3293</v>
      </c>
      <c r="D5705" s="102">
        <v>302</v>
      </c>
      <c r="E5705" s="1" t="s">
        <v>3017</v>
      </c>
      <c r="F5705" s="102" t="s">
        <v>3297</v>
      </c>
      <c r="G5705" s="1">
        <v>4664221.3600000003</v>
      </c>
      <c r="H5705" s="1">
        <v>7900</v>
      </c>
      <c r="I5705" s="1">
        <v>0</v>
      </c>
      <c r="J5705" s="1">
        <v>7900</v>
      </c>
      <c r="K5705" s="1">
        <v>4672121.3600000003</v>
      </c>
      <c r="L5705" s="1"/>
      <c r="M5705" s="1" t="s">
        <v>1281</v>
      </c>
    </row>
    <row r="5706" spans="1:13" hidden="1" x14ac:dyDescent="0.35">
      <c r="A5706" s="106">
        <v>44469</v>
      </c>
      <c r="B5706" s="1" t="s">
        <v>1144</v>
      </c>
      <c r="C5706" s="102" t="s">
        <v>3293</v>
      </c>
      <c r="D5706" s="102">
        <v>303</v>
      </c>
      <c r="E5706" s="1" t="s">
        <v>3017</v>
      </c>
      <c r="F5706" s="102" t="s">
        <v>3298</v>
      </c>
      <c r="G5706" s="1">
        <v>878586.71</v>
      </c>
      <c r="H5706" s="1">
        <v>0</v>
      </c>
      <c r="I5706" s="1">
        <v>0</v>
      </c>
      <c r="J5706" s="1">
        <v>0</v>
      </c>
      <c r="K5706" s="1">
        <v>878586.71</v>
      </c>
      <c r="L5706" s="1"/>
      <c r="M5706" s="1" t="s">
        <v>1280</v>
      </c>
    </row>
    <row r="5707" spans="1:13" hidden="1" x14ac:dyDescent="0.35">
      <c r="A5707" s="106">
        <v>44469</v>
      </c>
      <c r="B5707" s="1" t="s">
        <v>1144</v>
      </c>
      <c r="C5707" s="102" t="s">
        <v>3293</v>
      </c>
      <c r="D5707" s="102">
        <v>1919</v>
      </c>
      <c r="E5707" s="1" t="s">
        <v>3017</v>
      </c>
      <c r="F5707" s="102" t="s">
        <v>3299</v>
      </c>
      <c r="G5707" s="1">
        <v>4642772.51</v>
      </c>
      <c r="H5707" s="1">
        <v>0</v>
      </c>
      <c r="I5707" s="1">
        <v>0</v>
      </c>
      <c r="J5707" s="1">
        <v>0</v>
      </c>
      <c r="K5707" s="1">
        <v>4642772.51</v>
      </c>
      <c r="L5707" s="1"/>
      <c r="M5707" s="1" t="s">
        <v>1278</v>
      </c>
    </row>
    <row r="5708" spans="1:13" hidden="1" x14ac:dyDescent="0.35">
      <c r="A5708" s="106">
        <v>44469</v>
      </c>
      <c r="B5708" s="1" t="s">
        <v>1144</v>
      </c>
      <c r="C5708" s="102" t="s">
        <v>3293</v>
      </c>
      <c r="D5708" s="102">
        <v>1920</v>
      </c>
      <c r="E5708" s="1" t="s">
        <v>3017</v>
      </c>
      <c r="F5708" s="102" t="s">
        <v>3300</v>
      </c>
      <c r="G5708" s="1">
        <v>114007817.94</v>
      </c>
      <c r="H5708" s="1">
        <v>0</v>
      </c>
      <c r="I5708" s="1">
        <v>0</v>
      </c>
      <c r="J5708" s="1">
        <v>0</v>
      </c>
      <c r="K5708" s="1">
        <v>114007817.94</v>
      </c>
      <c r="L5708" s="1"/>
      <c r="M5708" s="1" t="s">
        <v>1278</v>
      </c>
    </row>
    <row r="5709" spans="1:13" hidden="1" x14ac:dyDescent="0.35">
      <c r="A5709" s="106">
        <v>44469</v>
      </c>
      <c r="B5709" s="1" t="s">
        <v>1144</v>
      </c>
      <c r="C5709" s="102" t="s">
        <v>3293</v>
      </c>
      <c r="D5709" s="102">
        <v>1921</v>
      </c>
      <c r="E5709" s="1" t="s">
        <v>3017</v>
      </c>
      <c r="F5709" s="102" t="s">
        <v>3301</v>
      </c>
      <c r="G5709" s="1">
        <v>60904.55</v>
      </c>
      <c r="H5709" s="1">
        <v>0</v>
      </c>
      <c r="I5709" s="1">
        <v>0</v>
      </c>
      <c r="J5709" s="1">
        <v>0</v>
      </c>
      <c r="K5709" s="1">
        <v>60904.55</v>
      </c>
      <c r="L5709" s="1"/>
      <c r="M5709" s="1" t="s">
        <v>1278</v>
      </c>
    </row>
    <row r="5710" spans="1:13" hidden="1" x14ac:dyDescent="0.35">
      <c r="A5710" s="106">
        <v>44469</v>
      </c>
      <c r="B5710" s="1" t="s">
        <v>1144</v>
      </c>
      <c r="C5710" s="102" t="s">
        <v>3293</v>
      </c>
      <c r="D5710" s="102">
        <v>1922</v>
      </c>
      <c r="E5710" s="1" t="s">
        <v>3017</v>
      </c>
      <c r="F5710" s="102" t="s">
        <v>3302</v>
      </c>
      <c r="G5710" s="1">
        <v>60074480.219999999</v>
      </c>
      <c r="H5710" s="1">
        <v>0</v>
      </c>
      <c r="I5710" s="1">
        <v>0</v>
      </c>
      <c r="J5710" s="1">
        <v>0</v>
      </c>
      <c r="K5710" s="1">
        <v>60074480.219999999</v>
      </c>
      <c r="L5710" s="1"/>
      <c r="M5710" s="1" t="s">
        <v>1278</v>
      </c>
    </row>
    <row r="5711" spans="1:13" hidden="1" x14ac:dyDescent="0.35">
      <c r="A5711" s="106">
        <v>44469</v>
      </c>
      <c r="B5711" s="1" t="s">
        <v>1144</v>
      </c>
      <c r="C5711" s="102" t="s">
        <v>3293</v>
      </c>
      <c r="D5711" s="102">
        <v>1923</v>
      </c>
      <c r="E5711" s="1" t="s">
        <v>3017</v>
      </c>
      <c r="F5711" s="102" t="s">
        <v>3303</v>
      </c>
      <c r="G5711" s="1">
        <v>20510552.210000001</v>
      </c>
      <c r="H5711" s="1">
        <v>0</v>
      </c>
      <c r="I5711" s="1">
        <v>0</v>
      </c>
      <c r="J5711" s="1">
        <v>0</v>
      </c>
      <c r="K5711" s="1">
        <v>20510552.210000001</v>
      </c>
      <c r="L5711" s="1"/>
      <c r="M5711" s="1" t="s">
        <v>1278</v>
      </c>
    </row>
    <row r="5712" spans="1:13" hidden="1" x14ac:dyDescent="0.35">
      <c r="A5712" s="106">
        <v>44469</v>
      </c>
      <c r="B5712" s="1" t="s">
        <v>1144</v>
      </c>
      <c r="C5712" s="102" t="s">
        <v>3293</v>
      </c>
      <c r="D5712" s="102">
        <v>1924</v>
      </c>
      <c r="E5712" s="1" t="s">
        <v>3017</v>
      </c>
      <c r="F5712" s="102" t="s">
        <v>3304</v>
      </c>
      <c r="G5712" s="1">
        <v>1511363.46</v>
      </c>
      <c r="H5712" s="1">
        <v>0</v>
      </c>
      <c r="I5712" s="1">
        <v>0</v>
      </c>
      <c r="J5712" s="1">
        <v>0</v>
      </c>
      <c r="K5712" s="1">
        <v>1511363.46</v>
      </c>
      <c r="L5712" s="1"/>
      <c r="M5712" s="1" t="s">
        <v>1278</v>
      </c>
    </row>
    <row r="5713" spans="1:13" hidden="1" x14ac:dyDescent="0.35">
      <c r="A5713" s="106">
        <v>44469</v>
      </c>
      <c r="B5713" s="1" t="s">
        <v>1144</v>
      </c>
      <c r="C5713" s="102" t="s">
        <v>3293</v>
      </c>
      <c r="D5713" s="102">
        <v>1925</v>
      </c>
      <c r="E5713" s="1" t="s">
        <v>3017</v>
      </c>
      <c r="F5713" s="102" t="s">
        <v>3305</v>
      </c>
      <c r="G5713" s="1">
        <v>489670.98</v>
      </c>
      <c r="H5713" s="1">
        <v>0</v>
      </c>
      <c r="I5713" s="1">
        <v>0</v>
      </c>
      <c r="J5713" s="1">
        <v>0</v>
      </c>
      <c r="K5713" s="1">
        <v>489670.98</v>
      </c>
      <c r="L5713" s="1"/>
      <c r="M5713" s="1" t="s">
        <v>1278</v>
      </c>
    </row>
    <row r="5714" spans="1:13" hidden="1" x14ac:dyDescent="0.35">
      <c r="A5714" s="106">
        <v>44469</v>
      </c>
      <c r="B5714" s="1" t="s">
        <v>1144</v>
      </c>
      <c r="C5714" s="102" t="s">
        <v>3293</v>
      </c>
      <c r="D5714" s="102">
        <v>1926</v>
      </c>
      <c r="E5714" s="1" t="s">
        <v>3017</v>
      </c>
      <c r="F5714" s="102" t="s">
        <v>3306</v>
      </c>
      <c r="G5714" s="1">
        <v>4112968.51</v>
      </c>
      <c r="H5714" s="1">
        <v>0</v>
      </c>
      <c r="I5714" s="1">
        <v>0</v>
      </c>
      <c r="J5714" s="1">
        <v>0</v>
      </c>
      <c r="K5714" s="1">
        <v>4112968.51</v>
      </c>
      <c r="L5714" s="1"/>
      <c r="M5714" s="1" t="s">
        <v>1278</v>
      </c>
    </row>
    <row r="5715" spans="1:13" hidden="1" x14ac:dyDescent="0.35">
      <c r="A5715" s="106">
        <v>44469</v>
      </c>
      <c r="B5715" s="1" t="s">
        <v>1144</v>
      </c>
      <c r="C5715" s="102" t="s">
        <v>3293</v>
      </c>
      <c r="D5715" s="102">
        <v>1927</v>
      </c>
      <c r="E5715" s="1" t="s">
        <v>3017</v>
      </c>
      <c r="F5715" s="102" t="s">
        <v>3307</v>
      </c>
      <c r="G5715" s="1">
        <v>20849639.489999998</v>
      </c>
      <c r="H5715" s="1">
        <v>0</v>
      </c>
      <c r="I5715" s="1">
        <v>0</v>
      </c>
      <c r="J5715" s="1">
        <v>0</v>
      </c>
      <c r="K5715" s="1">
        <v>20849639.489999998</v>
      </c>
      <c r="L5715" s="1"/>
      <c r="M5715" s="1" t="s">
        <v>1278</v>
      </c>
    </row>
    <row r="5716" spans="1:13" hidden="1" x14ac:dyDescent="0.35">
      <c r="A5716" s="106">
        <v>44469</v>
      </c>
      <c r="B5716" s="1" t="s">
        <v>1144</v>
      </c>
      <c r="C5716" s="102" t="s">
        <v>3293</v>
      </c>
      <c r="D5716" s="102">
        <v>1928</v>
      </c>
      <c r="E5716" s="1" t="s">
        <v>3017</v>
      </c>
      <c r="F5716" s="102" t="s">
        <v>3308</v>
      </c>
      <c r="G5716" s="1">
        <v>5688861.7400000002</v>
      </c>
      <c r="H5716" s="1">
        <v>0</v>
      </c>
      <c r="I5716" s="1">
        <v>0</v>
      </c>
      <c r="J5716" s="1">
        <v>0</v>
      </c>
      <c r="K5716" s="1">
        <v>5688861.7400000002</v>
      </c>
      <c r="L5716" s="1"/>
      <c r="M5716" s="1" t="s">
        <v>1278</v>
      </c>
    </row>
    <row r="5717" spans="1:13" hidden="1" x14ac:dyDescent="0.35">
      <c r="A5717" s="106">
        <v>44469</v>
      </c>
      <c r="B5717" s="1" t="s">
        <v>1144</v>
      </c>
      <c r="C5717" s="102" t="s">
        <v>3293</v>
      </c>
      <c r="D5717" s="102">
        <v>1929</v>
      </c>
      <c r="E5717" s="1" t="s">
        <v>3017</v>
      </c>
      <c r="F5717" s="102" t="s">
        <v>3309</v>
      </c>
      <c r="G5717" s="1">
        <v>32135051.829999998</v>
      </c>
      <c r="H5717" s="1">
        <v>0</v>
      </c>
      <c r="I5717" s="1">
        <v>0</v>
      </c>
      <c r="J5717" s="1">
        <v>0</v>
      </c>
      <c r="K5717" s="1">
        <v>32135051.829999998</v>
      </c>
      <c r="L5717" s="1"/>
      <c r="M5717" s="1" t="s">
        <v>1278</v>
      </c>
    </row>
    <row r="5718" spans="1:13" hidden="1" x14ac:dyDescent="0.35">
      <c r="A5718" s="106">
        <v>44469</v>
      </c>
      <c r="B5718" s="1" t="s">
        <v>1144</v>
      </c>
      <c r="C5718" s="102" t="s">
        <v>3293</v>
      </c>
      <c r="D5718" s="102">
        <v>1930</v>
      </c>
      <c r="E5718" s="1" t="s">
        <v>3017</v>
      </c>
      <c r="F5718" s="102" t="s">
        <v>3310</v>
      </c>
      <c r="G5718" s="1">
        <v>4664739.82</v>
      </c>
      <c r="H5718" s="1">
        <v>0</v>
      </c>
      <c r="I5718" s="1">
        <v>0</v>
      </c>
      <c r="J5718" s="1">
        <v>0</v>
      </c>
      <c r="K5718" s="1">
        <v>4664739.82</v>
      </c>
      <c r="L5718" s="1"/>
      <c r="M5718" s="1" t="s">
        <v>1278</v>
      </c>
    </row>
    <row r="5719" spans="1:13" hidden="1" x14ac:dyDescent="0.35">
      <c r="A5719" s="106">
        <v>44469</v>
      </c>
      <c r="B5719" s="1" t="s">
        <v>1144</v>
      </c>
      <c r="C5719" s="102" t="s">
        <v>3293</v>
      </c>
      <c r="D5719" s="102">
        <v>1931</v>
      </c>
      <c r="E5719" s="1" t="s">
        <v>3017</v>
      </c>
      <c r="F5719" s="102" t="s">
        <v>3311</v>
      </c>
      <c r="G5719" s="1">
        <v>57078378</v>
      </c>
      <c r="H5719" s="1">
        <v>0</v>
      </c>
      <c r="I5719" s="1">
        <v>0</v>
      </c>
      <c r="J5719" s="1">
        <v>0</v>
      </c>
      <c r="K5719" s="1">
        <v>57078378</v>
      </c>
      <c r="L5719" s="1"/>
      <c r="M5719" s="1" t="s">
        <v>1278</v>
      </c>
    </row>
    <row r="5720" spans="1:13" hidden="1" x14ac:dyDescent="0.35">
      <c r="A5720" s="106">
        <v>44469</v>
      </c>
      <c r="B5720" s="1" t="s">
        <v>1144</v>
      </c>
      <c r="C5720" s="102" t="s">
        <v>3293</v>
      </c>
      <c r="D5720" s="102">
        <v>1940</v>
      </c>
      <c r="E5720" s="1" t="s">
        <v>3017</v>
      </c>
      <c r="F5720" s="102" t="s">
        <v>3312</v>
      </c>
      <c r="G5720" s="1">
        <v>1016363098.24</v>
      </c>
      <c r="H5720" s="1">
        <v>0</v>
      </c>
      <c r="I5720" s="1">
        <v>0</v>
      </c>
      <c r="J5720" s="1">
        <v>0</v>
      </c>
      <c r="K5720" s="1">
        <v>1016363098.24</v>
      </c>
      <c r="L5720" s="1"/>
      <c r="M5720" s="1" t="s">
        <v>998</v>
      </c>
    </row>
    <row r="5721" spans="1:13" hidden="1" x14ac:dyDescent="0.35">
      <c r="A5721" s="106">
        <v>44469</v>
      </c>
      <c r="B5721" s="1" t="s">
        <v>1144</v>
      </c>
      <c r="C5721" s="102" t="s">
        <v>3293</v>
      </c>
      <c r="D5721" s="102">
        <v>1941</v>
      </c>
      <c r="E5721" s="1" t="s">
        <v>3017</v>
      </c>
      <c r="F5721" s="102" t="s">
        <v>3313</v>
      </c>
      <c r="G5721" s="1">
        <v>772893.36</v>
      </c>
      <c r="H5721" s="1">
        <v>0</v>
      </c>
      <c r="I5721" s="1">
        <v>0</v>
      </c>
      <c r="J5721" s="1">
        <v>0</v>
      </c>
      <c r="K5721" s="1">
        <v>772893.36</v>
      </c>
      <c r="L5721" s="1"/>
      <c r="M5721" s="1" t="s">
        <v>1278</v>
      </c>
    </row>
    <row r="5722" spans="1:13" hidden="1" x14ac:dyDescent="0.35">
      <c r="A5722" s="106">
        <v>44469</v>
      </c>
      <c r="B5722" s="1" t="s">
        <v>1144</v>
      </c>
      <c r="C5722" s="102" t="s">
        <v>3293</v>
      </c>
      <c r="D5722" s="102">
        <v>1942</v>
      </c>
      <c r="E5722" s="1" t="s">
        <v>3017</v>
      </c>
      <c r="F5722" s="102" t="s">
        <v>3314</v>
      </c>
      <c r="G5722" s="1">
        <v>5069945.33</v>
      </c>
      <c r="H5722" s="1">
        <v>0</v>
      </c>
      <c r="I5722" s="1">
        <v>0</v>
      </c>
      <c r="J5722" s="1">
        <v>0</v>
      </c>
      <c r="K5722" s="1">
        <v>5069945.33</v>
      </c>
      <c r="L5722" s="1"/>
      <c r="M5722" s="1" t="s">
        <v>1278</v>
      </c>
    </row>
    <row r="5723" spans="1:13" hidden="1" x14ac:dyDescent="0.35">
      <c r="A5723" s="106">
        <v>44469</v>
      </c>
      <c r="B5723" s="1" t="s">
        <v>1144</v>
      </c>
      <c r="C5723" s="102" t="s">
        <v>3293</v>
      </c>
      <c r="D5723" s="102">
        <v>1943</v>
      </c>
      <c r="E5723" s="1" t="s">
        <v>3017</v>
      </c>
      <c r="F5723" s="102" t="s">
        <v>3315</v>
      </c>
      <c r="G5723" s="1">
        <v>2231381.63</v>
      </c>
      <c r="H5723" s="1">
        <v>0</v>
      </c>
      <c r="I5723" s="1">
        <v>0</v>
      </c>
      <c r="J5723" s="1">
        <v>0</v>
      </c>
      <c r="K5723" s="1">
        <v>2231381.63</v>
      </c>
      <c r="L5723" s="1"/>
      <c r="M5723" s="1" t="s">
        <v>1278</v>
      </c>
    </row>
    <row r="5724" spans="1:13" hidden="1" x14ac:dyDescent="0.35">
      <c r="A5724" s="106">
        <v>44469</v>
      </c>
      <c r="B5724" s="1" t="s">
        <v>1144</v>
      </c>
      <c r="C5724" s="102" t="s">
        <v>3293</v>
      </c>
      <c r="D5724" s="102">
        <v>1974</v>
      </c>
      <c r="E5724" s="1" t="s">
        <v>3017</v>
      </c>
      <c r="F5724" s="102" t="s">
        <v>3316</v>
      </c>
      <c r="G5724" s="1">
        <v>133823.29999999999</v>
      </c>
      <c r="H5724" s="1">
        <v>0</v>
      </c>
      <c r="I5724" s="1">
        <v>0</v>
      </c>
      <c r="J5724" s="1">
        <v>0</v>
      </c>
      <c r="K5724" s="1">
        <v>133823.29999999999</v>
      </c>
      <c r="L5724" s="1"/>
      <c r="M5724" s="1" t="s">
        <v>1278</v>
      </c>
    </row>
    <row r="5725" spans="1:13" hidden="1" x14ac:dyDescent="0.35">
      <c r="A5725" s="106">
        <v>44469</v>
      </c>
      <c r="B5725" s="1"/>
      <c r="C5725" s="102" t="s">
        <v>2494</v>
      </c>
      <c r="D5725" s="102">
        <v>307</v>
      </c>
      <c r="E5725" s="1" t="s">
        <v>3016</v>
      </c>
      <c r="F5725" s="102" t="s">
        <v>3317</v>
      </c>
      <c r="G5725" s="1">
        <v>-262443724.27000001</v>
      </c>
      <c r="H5725" s="1">
        <v>0</v>
      </c>
      <c r="I5725" s="1">
        <v>-1803090.18</v>
      </c>
      <c r="J5725" s="1">
        <v>-1803090.18</v>
      </c>
      <c r="K5725" s="1">
        <v>-264246814.44999999</v>
      </c>
      <c r="L5725" s="1"/>
      <c r="M5725" s="1"/>
    </row>
    <row r="5726" spans="1:13" hidden="1" x14ac:dyDescent="0.35">
      <c r="A5726" s="106">
        <v>44469</v>
      </c>
      <c r="B5726" s="1" t="s">
        <v>1146</v>
      </c>
      <c r="C5726" s="102" t="s">
        <v>3318</v>
      </c>
      <c r="D5726" s="102">
        <v>309</v>
      </c>
      <c r="E5726" s="1" t="s">
        <v>3017</v>
      </c>
      <c r="F5726" s="102" t="s">
        <v>3319</v>
      </c>
      <c r="G5726" s="1">
        <v>-1755341.28</v>
      </c>
      <c r="H5726" s="1">
        <v>0</v>
      </c>
      <c r="I5726" s="1">
        <v>-34389.03</v>
      </c>
      <c r="J5726" s="1">
        <v>-34389.03</v>
      </c>
      <c r="K5726" s="1">
        <v>-1789730.31</v>
      </c>
      <c r="L5726" s="1"/>
      <c r="M5726" s="1" t="s">
        <v>3019</v>
      </c>
    </row>
    <row r="5727" spans="1:13" hidden="1" x14ac:dyDescent="0.35">
      <c r="A5727" s="106">
        <v>44469</v>
      </c>
      <c r="B5727" s="1" t="s">
        <v>1146</v>
      </c>
      <c r="C5727" s="102" t="s">
        <v>3318</v>
      </c>
      <c r="D5727" s="102">
        <v>310</v>
      </c>
      <c r="E5727" s="1" t="s">
        <v>3017</v>
      </c>
      <c r="F5727" s="102" t="s">
        <v>3320</v>
      </c>
      <c r="G5727" s="1">
        <v>-1427993.04</v>
      </c>
      <c r="H5727" s="1">
        <v>0</v>
      </c>
      <c r="I5727" s="1">
        <v>-32393.22</v>
      </c>
      <c r="J5727" s="1">
        <v>-32393.22</v>
      </c>
      <c r="K5727" s="1">
        <v>-1460386.26</v>
      </c>
      <c r="L5727" s="1"/>
      <c r="M5727" s="1" t="s">
        <v>3020</v>
      </c>
    </row>
    <row r="5728" spans="1:13" hidden="1" x14ac:dyDescent="0.35">
      <c r="A5728" s="106">
        <v>44469</v>
      </c>
      <c r="B5728" s="1" t="s">
        <v>1146</v>
      </c>
      <c r="C5728" s="102" t="s">
        <v>3318</v>
      </c>
      <c r="D5728" s="102">
        <v>311</v>
      </c>
      <c r="E5728" s="1" t="s">
        <v>3017</v>
      </c>
      <c r="F5728" s="102" t="s">
        <v>3321</v>
      </c>
      <c r="G5728" s="1">
        <v>-1323308.1399999999</v>
      </c>
      <c r="H5728" s="1">
        <v>0</v>
      </c>
      <c r="I5728" s="1">
        <v>-14379.13</v>
      </c>
      <c r="J5728" s="1">
        <v>-14379.13</v>
      </c>
      <c r="K5728" s="1">
        <v>-1337687.27</v>
      </c>
      <c r="L5728" s="1"/>
      <c r="M5728" s="1" t="s">
        <v>3021</v>
      </c>
    </row>
    <row r="5729" spans="1:13" hidden="1" x14ac:dyDescent="0.35">
      <c r="A5729" s="106">
        <v>44469</v>
      </c>
      <c r="B5729" s="1" t="s">
        <v>1146</v>
      </c>
      <c r="C5729" s="102" t="s">
        <v>3318</v>
      </c>
      <c r="D5729" s="102">
        <v>313</v>
      </c>
      <c r="E5729" s="1" t="s">
        <v>3017</v>
      </c>
      <c r="F5729" s="102" t="s">
        <v>3322</v>
      </c>
      <c r="G5729" s="1">
        <v>-3744143.77</v>
      </c>
      <c r="H5729" s="1">
        <v>0</v>
      </c>
      <c r="I5729" s="1">
        <v>-11890.06</v>
      </c>
      <c r="J5729" s="1">
        <v>-11890.06</v>
      </c>
      <c r="K5729" s="1">
        <v>-3756033.83</v>
      </c>
      <c r="L5729" s="1"/>
      <c r="M5729" s="1" t="s">
        <v>3022</v>
      </c>
    </row>
    <row r="5730" spans="1:13" hidden="1" x14ac:dyDescent="0.35">
      <c r="A5730" s="106">
        <v>44469</v>
      </c>
      <c r="B5730" s="1" t="s">
        <v>1146</v>
      </c>
      <c r="C5730" s="102" t="s">
        <v>3318</v>
      </c>
      <c r="D5730" s="102">
        <v>314</v>
      </c>
      <c r="E5730" s="1" t="s">
        <v>3017</v>
      </c>
      <c r="F5730" s="102" t="s">
        <v>3323</v>
      </c>
      <c r="G5730" s="1">
        <v>-460841.71</v>
      </c>
      <c r="H5730" s="1">
        <v>0</v>
      </c>
      <c r="I5730" s="1">
        <v>-9715</v>
      </c>
      <c r="J5730" s="1">
        <v>-9715</v>
      </c>
      <c r="K5730" s="1">
        <v>-470556.71</v>
      </c>
      <c r="L5730" s="1"/>
      <c r="M5730" s="1" t="s">
        <v>3023</v>
      </c>
    </row>
    <row r="5731" spans="1:13" hidden="1" x14ac:dyDescent="0.35">
      <c r="A5731" s="106">
        <v>44469</v>
      </c>
      <c r="B5731" s="1" t="s">
        <v>1146</v>
      </c>
      <c r="C5731" s="102" t="s">
        <v>3318</v>
      </c>
      <c r="D5731" s="102">
        <v>317</v>
      </c>
      <c r="E5731" s="1" t="s">
        <v>3017</v>
      </c>
      <c r="F5731" s="102" t="s">
        <v>3645</v>
      </c>
      <c r="G5731" s="1">
        <v>-84668.04</v>
      </c>
      <c r="H5731" s="1">
        <v>0</v>
      </c>
      <c r="I5731" s="1">
        <v>0</v>
      </c>
      <c r="J5731" s="1">
        <v>0</v>
      </c>
      <c r="K5731" s="1">
        <v>-84668.04</v>
      </c>
      <c r="L5731" s="1"/>
      <c r="M5731" s="1" t="s">
        <v>3018</v>
      </c>
    </row>
    <row r="5732" spans="1:13" hidden="1" x14ac:dyDescent="0.35">
      <c r="A5732" s="106">
        <v>44469</v>
      </c>
      <c r="B5732" s="1" t="s">
        <v>1146</v>
      </c>
      <c r="C5732" s="102" t="s">
        <v>3318</v>
      </c>
      <c r="D5732" s="102">
        <v>1932</v>
      </c>
      <c r="E5732" s="1" t="s">
        <v>3017</v>
      </c>
      <c r="F5732" s="102" t="s">
        <v>3324</v>
      </c>
      <c r="G5732" s="1">
        <v>-4642757.2</v>
      </c>
      <c r="H5732" s="1">
        <v>0</v>
      </c>
      <c r="I5732" s="1">
        <v>-0.52</v>
      </c>
      <c r="J5732" s="1">
        <v>-0.52</v>
      </c>
      <c r="K5732" s="1">
        <v>-4642757.72</v>
      </c>
      <c r="L5732" s="1"/>
      <c r="M5732" s="1" t="s">
        <v>3018</v>
      </c>
    </row>
    <row r="5733" spans="1:13" hidden="1" x14ac:dyDescent="0.35">
      <c r="A5733" s="106">
        <v>44469</v>
      </c>
      <c r="B5733" s="1" t="s">
        <v>1146</v>
      </c>
      <c r="C5733" s="102" t="s">
        <v>3318</v>
      </c>
      <c r="D5733" s="102">
        <v>1934</v>
      </c>
      <c r="E5733" s="1" t="s">
        <v>3017</v>
      </c>
      <c r="F5733" s="102" t="s">
        <v>3325</v>
      </c>
      <c r="G5733" s="1">
        <v>-217447364.46000001</v>
      </c>
      <c r="H5733" s="1">
        <v>0</v>
      </c>
      <c r="I5733" s="1">
        <v>-1639461.14</v>
      </c>
      <c r="J5733" s="1">
        <v>-1639461.14</v>
      </c>
      <c r="K5733" s="1">
        <v>-219086825.59999999</v>
      </c>
      <c r="L5733" s="1"/>
      <c r="M5733" s="1" t="s">
        <v>3018</v>
      </c>
    </row>
    <row r="5734" spans="1:13" hidden="1" x14ac:dyDescent="0.35">
      <c r="A5734" s="106">
        <v>44469</v>
      </c>
      <c r="B5734" s="1" t="s">
        <v>1146</v>
      </c>
      <c r="C5734" s="102" t="s">
        <v>3318</v>
      </c>
      <c r="D5734" s="102">
        <v>1935</v>
      </c>
      <c r="E5734" s="1" t="s">
        <v>3017</v>
      </c>
      <c r="F5734" s="102" t="s">
        <v>3326</v>
      </c>
      <c r="G5734" s="1">
        <v>-310449.48</v>
      </c>
      <c r="H5734" s="1">
        <v>0</v>
      </c>
      <c r="I5734" s="1">
        <v>-7055.67</v>
      </c>
      <c r="J5734" s="1">
        <v>-7055.67</v>
      </c>
      <c r="K5734" s="1">
        <v>-317505.15000000002</v>
      </c>
      <c r="L5734" s="1"/>
      <c r="M5734" s="1" t="s">
        <v>3018</v>
      </c>
    </row>
    <row r="5735" spans="1:13" hidden="1" x14ac:dyDescent="0.35">
      <c r="A5735" s="106">
        <v>44469</v>
      </c>
      <c r="B5735" s="1" t="s">
        <v>1146</v>
      </c>
      <c r="C5735" s="102" t="s">
        <v>3318</v>
      </c>
      <c r="D5735" s="102">
        <v>1936</v>
      </c>
      <c r="E5735" s="1" t="s">
        <v>3017</v>
      </c>
      <c r="F5735" s="102" t="s">
        <v>3327</v>
      </c>
      <c r="G5735" s="1">
        <v>-173899.04</v>
      </c>
      <c r="H5735" s="1">
        <v>0</v>
      </c>
      <c r="I5735" s="1">
        <v>-3105.34</v>
      </c>
      <c r="J5735" s="1">
        <v>-3105.34</v>
      </c>
      <c r="K5735" s="1">
        <v>-177004.38</v>
      </c>
      <c r="L5735" s="1"/>
      <c r="M5735" s="1" t="s">
        <v>3018</v>
      </c>
    </row>
    <row r="5736" spans="1:13" hidden="1" x14ac:dyDescent="0.35">
      <c r="A5736" s="106">
        <v>44469</v>
      </c>
      <c r="B5736" s="1" t="s">
        <v>1146</v>
      </c>
      <c r="C5736" s="102" t="s">
        <v>3318</v>
      </c>
      <c r="D5736" s="102">
        <v>1937</v>
      </c>
      <c r="E5736" s="1" t="s">
        <v>3017</v>
      </c>
      <c r="F5736" s="102" t="s">
        <v>3328</v>
      </c>
      <c r="G5736" s="1">
        <v>-60234.16</v>
      </c>
      <c r="H5736" s="1">
        <v>0</v>
      </c>
      <c r="I5736" s="1">
        <v>-1075.6099999999999</v>
      </c>
      <c r="J5736" s="1">
        <v>-1075.6099999999999</v>
      </c>
      <c r="K5736" s="1">
        <v>-61309.77</v>
      </c>
      <c r="L5736" s="1"/>
      <c r="M5736" s="1" t="s">
        <v>3018</v>
      </c>
    </row>
    <row r="5737" spans="1:13" hidden="1" x14ac:dyDescent="0.35">
      <c r="A5737" s="106">
        <v>44469</v>
      </c>
      <c r="B5737" s="1" t="s">
        <v>1146</v>
      </c>
      <c r="C5737" s="102" t="s">
        <v>3318</v>
      </c>
      <c r="D5737" s="102">
        <v>1938</v>
      </c>
      <c r="E5737" s="1" t="s">
        <v>3017</v>
      </c>
      <c r="F5737" s="102" t="s">
        <v>3329</v>
      </c>
      <c r="G5737" s="1">
        <v>-4664725.91</v>
      </c>
      <c r="H5737" s="1">
        <v>0</v>
      </c>
      <c r="I5737" s="1">
        <v>-0.43</v>
      </c>
      <c r="J5737" s="1">
        <v>-0.43</v>
      </c>
      <c r="K5737" s="1">
        <v>-4664726.34</v>
      </c>
      <c r="L5737" s="1"/>
      <c r="M5737" s="1" t="s">
        <v>3018</v>
      </c>
    </row>
    <row r="5738" spans="1:13" hidden="1" x14ac:dyDescent="0.35">
      <c r="A5738" s="106">
        <v>44469</v>
      </c>
      <c r="B5738" s="1" t="s">
        <v>1146</v>
      </c>
      <c r="C5738" s="102" t="s">
        <v>3318</v>
      </c>
      <c r="D5738" s="102">
        <v>1939</v>
      </c>
      <c r="E5738" s="1" t="s">
        <v>3017</v>
      </c>
      <c r="F5738" s="102" t="s">
        <v>3330</v>
      </c>
      <c r="G5738" s="1">
        <v>-26347998.039999999</v>
      </c>
      <c r="H5738" s="1">
        <v>0</v>
      </c>
      <c r="I5738" s="1">
        <v>-49625.03</v>
      </c>
      <c r="J5738" s="1">
        <v>-49625.03</v>
      </c>
      <c r="K5738" s="1">
        <v>-26397623.07</v>
      </c>
      <c r="L5738" s="1"/>
      <c r="M5738" s="1" t="s">
        <v>3018</v>
      </c>
    </row>
    <row r="5739" spans="1:13" hidden="1" x14ac:dyDescent="0.35">
      <c r="A5739" s="106">
        <v>44469</v>
      </c>
      <c r="B5739" s="1"/>
      <c r="C5739" s="102" t="s">
        <v>2503</v>
      </c>
      <c r="D5739" s="102">
        <v>500</v>
      </c>
      <c r="E5739" s="1" t="s">
        <v>3016</v>
      </c>
      <c r="F5739" s="102" t="s">
        <v>3331</v>
      </c>
      <c r="G5739" s="1">
        <v>1789327191.3499999</v>
      </c>
      <c r="H5739" s="1">
        <v>3807002.86</v>
      </c>
      <c r="I5739" s="1">
        <v>0</v>
      </c>
      <c r="J5739" s="1">
        <v>3807002.86</v>
      </c>
      <c r="K5739" s="1">
        <v>1793134194.21</v>
      </c>
      <c r="L5739" s="1"/>
      <c r="M5739" s="1"/>
    </row>
    <row r="5740" spans="1:13" hidden="1" x14ac:dyDescent="0.35">
      <c r="A5740" s="106">
        <v>44469</v>
      </c>
      <c r="B5740" s="1" t="s">
        <v>1144</v>
      </c>
      <c r="C5740" s="102" t="s">
        <v>3332</v>
      </c>
      <c r="D5740" s="102">
        <v>501</v>
      </c>
      <c r="E5740" s="1" t="s">
        <v>3017</v>
      </c>
      <c r="F5740" s="102" t="s">
        <v>3333</v>
      </c>
      <c r="G5740" s="1">
        <v>1761600311.21</v>
      </c>
      <c r="H5740" s="1">
        <v>3807002.86</v>
      </c>
      <c r="I5740" s="1">
        <v>0</v>
      </c>
      <c r="J5740" s="1">
        <v>3807002.86</v>
      </c>
      <c r="K5740" s="1">
        <v>1765407314.0699999</v>
      </c>
      <c r="L5740" s="1"/>
      <c r="M5740" s="1" t="s">
        <v>1284</v>
      </c>
    </row>
    <row r="5741" spans="1:13" hidden="1" x14ac:dyDescent="0.35">
      <c r="A5741" s="106">
        <v>44469</v>
      </c>
      <c r="B5741" s="1" t="s">
        <v>1144</v>
      </c>
      <c r="C5741" s="102" t="s">
        <v>3332</v>
      </c>
      <c r="D5741" s="102">
        <v>1886</v>
      </c>
      <c r="E5741" s="1" t="s">
        <v>3017</v>
      </c>
      <c r="F5741" s="102" t="s">
        <v>3334</v>
      </c>
      <c r="G5741" s="1">
        <v>9596917.9900000002</v>
      </c>
      <c r="H5741" s="1">
        <v>0</v>
      </c>
      <c r="I5741" s="1">
        <v>0</v>
      </c>
      <c r="J5741" s="1">
        <v>0</v>
      </c>
      <c r="K5741" s="1">
        <v>9596917.9900000002</v>
      </c>
      <c r="L5741" s="1"/>
      <c r="M5741" s="1" t="s">
        <v>1284</v>
      </c>
    </row>
    <row r="5742" spans="1:13" hidden="1" x14ac:dyDescent="0.35">
      <c r="A5742" s="106">
        <v>44469</v>
      </c>
      <c r="B5742" s="1" t="s">
        <v>1144</v>
      </c>
      <c r="C5742" s="102" t="s">
        <v>3332</v>
      </c>
      <c r="D5742" s="102">
        <v>1887</v>
      </c>
      <c r="E5742" s="1" t="s">
        <v>3017</v>
      </c>
      <c r="F5742" s="102" t="s">
        <v>3335</v>
      </c>
      <c r="G5742" s="1">
        <v>145225.78</v>
      </c>
      <c r="H5742" s="1">
        <v>0</v>
      </c>
      <c r="I5742" s="1">
        <v>0</v>
      </c>
      <c r="J5742" s="1">
        <v>0</v>
      </c>
      <c r="K5742" s="1">
        <v>145225.78</v>
      </c>
      <c r="L5742" s="1"/>
      <c r="M5742" s="1" t="s">
        <v>1284</v>
      </c>
    </row>
    <row r="5743" spans="1:13" hidden="1" x14ac:dyDescent="0.35">
      <c r="A5743" s="106">
        <v>44469</v>
      </c>
      <c r="B5743" s="1" t="s">
        <v>1144</v>
      </c>
      <c r="C5743" s="102" t="s">
        <v>3332</v>
      </c>
      <c r="D5743" s="102">
        <v>1888</v>
      </c>
      <c r="E5743" s="1" t="s">
        <v>3017</v>
      </c>
      <c r="F5743" s="102" t="s">
        <v>3336</v>
      </c>
      <c r="G5743" s="1">
        <v>51514.54</v>
      </c>
      <c r="H5743" s="1">
        <v>0</v>
      </c>
      <c r="I5743" s="1">
        <v>0</v>
      </c>
      <c r="J5743" s="1">
        <v>0</v>
      </c>
      <c r="K5743" s="1">
        <v>51514.54</v>
      </c>
      <c r="L5743" s="1"/>
      <c r="M5743" s="1" t="s">
        <v>1284</v>
      </c>
    </row>
    <row r="5744" spans="1:13" hidden="1" x14ac:dyDescent="0.35">
      <c r="A5744" s="106">
        <v>44469</v>
      </c>
      <c r="B5744" s="1" t="s">
        <v>1144</v>
      </c>
      <c r="C5744" s="102" t="s">
        <v>3332</v>
      </c>
      <c r="D5744" s="102">
        <v>1889</v>
      </c>
      <c r="E5744" s="1" t="s">
        <v>3017</v>
      </c>
      <c r="F5744" s="102" t="s">
        <v>3337</v>
      </c>
      <c r="G5744" s="1">
        <v>521985.21</v>
      </c>
      <c r="H5744" s="1">
        <v>0</v>
      </c>
      <c r="I5744" s="1">
        <v>0</v>
      </c>
      <c r="J5744" s="1">
        <v>0</v>
      </c>
      <c r="K5744" s="1">
        <v>521985.21</v>
      </c>
      <c r="L5744" s="1"/>
      <c r="M5744" s="1" t="s">
        <v>1284</v>
      </c>
    </row>
    <row r="5745" spans="1:13" hidden="1" x14ac:dyDescent="0.35">
      <c r="A5745" s="106">
        <v>44469</v>
      </c>
      <c r="B5745" s="1" t="s">
        <v>1144</v>
      </c>
      <c r="C5745" s="102" t="s">
        <v>3332</v>
      </c>
      <c r="D5745" s="102">
        <v>1890</v>
      </c>
      <c r="E5745" s="1" t="s">
        <v>3017</v>
      </c>
      <c r="F5745" s="102" t="s">
        <v>3338</v>
      </c>
      <c r="G5745" s="1">
        <v>164400.75</v>
      </c>
      <c r="H5745" s="1">
        <v>0</v>
      </c>
      <c r="I5745" s="1">
        <v>0</v>
      </c>
      <c r="J5745" s="1">
        <v>0</v>
      </c>
      <c r="K5745" s="1">
        <v>164400.75</v>
      </c>
      <c r="L5745" s="1"/>
      <c r="M5745" s="1" t="s">
        <v>1284</v>
      </c>
    </row>
    <row r="5746" spans="1:13" hidden="1" x14ac:dyDescent="0.35">
      <c r="A5746" s="106">
        <v>44469</v>
      </c>
      <c r="B5746" s="1" t="s">
        <v>1144</v>
      </c>
      <c r="C5746" s="102" t="s">
        <v>3332</v>
      </c>
      <c r="D5746" s="102">
        <v>1891</v>
      </c>
      <c r="E5746" s="1" t="s">
        <v>3017</v>
      </c>
      <c r="F5746" s="102" t="s">
        <v>3305</v>
      </c>
      <c r="G5746" s="1">
        <v>56456.91</v>
      </c>
      <c r="H5746" s="1">
        <v>0</v>
      </c>
      <c r="I5746" s="1">
        <v>0</v>
      </c>
      <c r="J5746" s="1">
        <v>0</v>
      </c>
      <c r="K5746" s="1">
        <v>56456.91</v>
      </c>
      <c r="L5746" s="1"/>
      <c r="M5746" s="1" t="s">
        <v>1284</v>
      </c>
    </row>
    <row r="5747" spans="1:13" hidden="1" x14ac:dyDescent="0.35">
      <c r="A5747" s="106">
        <v>44469</v>
      </c>
      <c r="B5747" s="1" t="s">
        <v>1144</v>
      </c>
      <c r="C5747" s="102" t="s">
        <v>3332</v>
      </c>
      <c r="D5747" s="102">
        <v>1892</v>
      </c>
      <c r="E5747" s="1" t="s">
        <v>3017</v>
      </c>
      <c r="F5747" s="102" t="s">
        <v>3339</v>
      </c>
      <c r="G5747" s="1">
        <v>120463.24</v>
      </c>
      <c r="H5747" s="1">
        <v>0</v>
      </c>
      <c r="I5747" s="1">
        <v>0</v>
      </c>
      <c r="J5747" s="1">
        <v>0</v>
      </c>
      <c r="K5747" s="1">
        <v>120463.24</v>
      </c>
      <c r="L5747" s="1"/>
      <c r="M5747" s="1" t="s">
        <v>1284</v>
      </c>
    </row>
    <row r="5748" spans="1:13" hidden="1" x14ac:dyDescent="0.35">
      <c r="A5748" s="106">
        <v>44469</v>
      </c>
      <c r="B5748" s="1" t="s">
        <v>1144</v>
      </c>
      <c r="C5748" s="102" t="s">
        <v>3332</v>
      </c>
      <c r="D5748" s="102">
        <v>1893</v>
      </c>
      <c r="E5748" s="1" t="s">
        <v>3017</v>
      </c>
      <c r="F5748" s="102" t="s">
        <v>3340</v>
      </c>
      <c r="G5748" s="1">
        <v>71976.259999999995</v>
      </c>
      <c r="H5748" s="1">
        <v>0</v>
      </c>
      <c r="I5748" s="1">
        <v>0</v>
      </c>
      <c r="J5748" s="1">
        <v>0</v>
      </c>
      <c r="K5748" s="1">
        <v>71976.259999999995</v>
      </c>
      <c r="L5748" s="1"/>
      <c r="M5748" s="1" t="s">
        <v>1284</v>
      </c>
    </row>
    <row r="5749" spans="1:13" hidden="1" x14ac:dyDescent="0.35">
      <c r="A5749" s="106">
        <v>44469</v>
      </c>
      <c r="B5749" s="1" t="s">
        <v>1144</v>
      </c>
      <c r="C5749" s="102" t="s">
        <v>3332</v>
      </c>
      <c r="D5749" s="102">
        <v>1894</v>
      </c>
      <c r="E5749" s="1" t="s">
        <v>3017</v>
      </c>
      <c r="F5749" s="102" t="s">
        <v>3341</v>
      </c>
      <c r="G5749" s="1">
        <v>5400</v>
      </c>
      <c r="H5749" s="1">
        <v>0</v>
      </c>
      <c r="I5749" s="1">
        <v>0</v>
      </c>
      <c r="J5749" s="1">
        <v>0</v>
      </c>
      <c r="K5749" s="1">
        <v>5400</v>
      </c>
      <c r="L5749" s="1"/>
      <c r="M5749" s="1" t="s">
        <v>1284</v>
      </c>
    </row>
    <row r="5750" spans="1:13" hidden="1" x14ac:dyDescent="0.35">
      <c r="A5750" s="106">
        <v>44469</v>
      </c>
      <c r="B5750" s="1" t="s">
        <v>1144</v>
      </c>
      <c r="C5750" s="102" t="s">
        <v>3332</v>
      </c>
      <c r="D5750" s="102">
        <v>1895</v>
      </c>
      <c r="E5750" s="1" t="s">
        <v>3017</v>
      </c>
      <c r="F5750" s="102" t="s">
        <v>3342</v>
      </c>
      <c r="G5750" s="1">
        <v>121272.5</v>
      </c>
      <c r="H5750" s="1">
        <v>0</v>
      </c>
      <c r="I5750" s="1">
        <v>0</v>
      </c>
      <c r="J5750" s="1">
        <v>0</v>
      </c>
      <c r="K5750" s="1">
        <v>121272.5</v>
      </c>
      <c r="L5750" s="1"/>
      <c r="M5750" s="1" t="s">
        <v>1284</v>
      </c>
    </row>
    <row r="5751" spans="1:13" hidden="1" x14ac:dyDescent="0.35">
      <c r="A5751" s="106">
        <v>44469</v>
      </c>
      <c r="B5751" s="1" t="s">
        <v>1144</v>
      </c>
      <c r="C5751" s="102" t="s">
        <v>3332</v>
      </c>
      <c r="D5751" s="102">
        <v>1896</v>
      </c>
      <c r="E5751" s="1" t="s">
        <v>3017</v>
      </c>
      <c r="F5751" s="102" t="s">
        <v>3343</v>
      </c>
      <c r="G5751" s="1">
        <v>39172.18</v>
      </c>
      <c r="H5751" s="1">
        <v>0</v>
      </c>
      <c r="I5751" s="1">
        <v>0</v>
      </c>
      <c r="J5751" s="1">
        <v>0</v>
      </c>
      <c r="K5751" s="1">
        <v>39172.18</v>
      </c>
      <c r="L5751" s="1"/>
      <c r="M5751" s="1" t="s">
        <v>1284</v>
      </c>
    </row>
    <row r="5752" spans="1:13" hidden="1" x14ac:dyDescent="0.35">
      <c r="A5752" s="106">
        <v>44469</v>
      </c>
      <c r="B5752" s="1" t="s">
        <v>1144</v>
      </c>
      <c r="C5752" s="102" t="s">
        <v>3332</v>
      </c>
      <c r="D5752" s="102">
        <v>1897</v>
      </c>
      <c r="E5752" s="1" t="s">
        <v>3017</v>
      </c>
      <c r="F5752" s="102" t="s">
        <v>3344</v>
      </c>
      <c r="G5752" s="1">
        <v>2623476.1800000002</v>
      </c>
      <c r="H5752" s="1">
        <v>0</v>
      </c>
      <c r="I5752" s="1">
        <v>0</v>
      </c>
      <c r="J5752" s="1">
        <v>0</v>
      </c>
      <c r="K5752" s="1">
        <v>2623476.1800000002</v>
      </c>
      <c r="L5752" s="1"/>
      <c r="M5752" s="1" t="s">
        <v>1284</v>
      </c>
    </row>
    <row r="5753" spans="1:13" hidden="1" x14ac:dyDescent="0.35">
      <c r="A5753" s="106">
        <v>44469</v>
      </c>
      <c r="B5753" s="1" t="s">
        <v>1144</v>
      </c>
      <c r="C5753" s="102" t="s">
        <v>3332</v>
      </c>
      <c r="D5753" s="102">
        <v>1898</v>
      </c>
      <c r="E5753" s="1" t="s">
        <v>3017</v>
      </c>
      <c r="F5753" s="102" t="s">
        <v>3345</v>
      </c>
      <c r="G5753" s="1">
        <v>14208618.6</v>
      </c>
      <c r="H5753" s="1">
        <v>0</v>
      </c>
      <c r="I5753" s="1">
        <v>0</v>
      </c>
      <c r="J5753" s="1">
        <v>0</v>
      </c>
      <c r="K5753" s="1">
        <v>14208618.6</v>
      </c>
      <c r="L5753" s="1"/>
      <c r="M5753" s="1" t="s">
        <v>1284</v>
      </c>
    </row>
    <row r="5754" spans="1:13" hidden="1" x14ac:dyDescent="0.35">
      <c r="A5754" s="106">
        <v>44469</v>
      </c>
      <c r="B5754" s="1"/>
      <c r="C5754" s="102" t="s">
        <v>2517</v>
      </c>
      <c r="D5754" s="102">
        <v>571</v>
      </c>
      <c r="E5754" s="1" t="s">
        <v>3016</v>
      </c>
      <c r="F5754" s="102" t="s">
        <v>3346</v>
      </c>
      <c r="G5754" s="1">
        <v>2172811479.2399998</v>
      </c>
      <c r="H5754" s="1">
        <v>0</v>
      </c>
      <c r="I5754" s="1">
        <v>0</v>
      </c>
      <c r="J5754" s="1">
        <v>0</v>
      </c>
      <c r="K5754" s="1">
        <v>2172811479.2399998</v>
      </c>
      <c r="L5754" s="1"/>
      <c r="M5754" s="1"/>
    </row>
    <row r="5755" spans="1:13" hidden="1" x14ac:dyDescent="0.35">
      <c r="A5755" s="106">
        <v>44469</v>
      </c>
      <c r="B5755" s="1"/>
      <c r="C5755" s="102" t="s">
        <v>3347</v>
      </c>
      <c r="D5755" s="102">
        <v>1959</v>
      </c>
      <c r="E5755" s="1" t="s">
        <v>3016</v>
      </c>
      <c r="F5755" s="102" t="s">
        <v>3348</v>
      </c>
      <c r="G5755" s="1">
        <v>2172811479.2399998</v>
      </c>
      <c r="H5755" s="1">
        <v>0</v>
      </c>
      <c r="I5755" s="1">
        <v>0</v>
      </c>
      <c r="J5755" s="1">
        <v>0</v>
      </c>
      <c r="K5755" s="1">
        <v>2172811479.2399998</v>
      </c>
      <c r="L5755" s="1"/>
      <c r="M5755" s="1"/>
    </row>
    <row r="5756" spans="1:13" hidden="1" x14ac:dyDescent="0.35">
      <c r="A5756" s="106">
        <v>44469</v>
      </c>
      <c r="B5756" s="1" t="s">
        <v>1145</v>
      </c>
      <c r="C5756" s="102" t="s">
        <v>3347</v>
      </c>
      <c r="D5756" s="102">
        <v>572</v>
      </c>
      <c r="E5756" s="1" t="s">
        <v>3017</v>
      </c>
      <c r="F5756" s="102" t="s">
        <v>3349</v>
      </c>
      <c r="G5756" s="1">
        <v>1621072052.5899999</v>
      </c>
      <c r="H5756" s="1">
        <v>0</v>
      </c>
      <c r="I5756" s="1">
        <v>0</v>
      </c>
      <c r="J5756" s="1">
        <v>0</v>
      </c>
      <c r="K5756" s="1">
        <v>1621072052.5899999</v>
      </c>
      <c r="L5756" s="1"/>
      <c r="M5756" s="1" t="s">
        <v>3024</v>
      </c>
    </row>
    <row r="5757" spans="1:13" hidden="1" x14ac:dyDescent="0.35">
      <c r="A5757" s="106">
        <v>44469</v>
      </c>
      <c r="B5757" s="1" t="s">
        <v>1145</v>
      </c>
      <c r="C5757" s="102" t="s">
        <v>3347</v>
      </c>
      <c r="D5757" s="102">
        <v>573</v>
      </c>
      <c r="E5757" s="1" t="s">
        <v>3017</v>
      </c>
      <c r="F5757" s="102" t="s">
        <v>3350</v>
      </c>
      <c r="G5757" s="1">
        <v>10855371.869999999</v>
      </c>
      <c r="H5757" s="1">
        <v>0</v>
      </c>
      <c r="I5757" s="1">
        <v>0</v>
      </c>
      <c r="J5757" s="1">
        <v>0</v>
      </c>
      <c r="K5757" s="1">
        <v>10855371.869999999</v>
      </c>
      <c r="L5757" s="1"/>
      <c r="M5757" s="1" t="s">
        <v>3025</v>
      </c>
    </row>
    <row r="5758" spans="1:13" hidden="1" x14ac:dyDescent="0.35">
      <c r="A5758" s="106">
        <v>44469</v>
      </c>
      <c r="B5758" s="1" t="s">
        <v>1145</v>
      </c>
      <c r="C5758" s="102" t="s">
        <v>3347</v>
      </c>
      <c r="D5758" s="102">
        <v>574</v>
      </c>
      <c r="E5758" s="1" t="s">
        <v>3017</v>
      </c>
      <c r="F5758" s="102" t="s">
        <v>3351</v>
      </c>
      <c r="G5758" s="1">
        <v>7607.57</v>
      </c>
      <c r="H5758" s="1">
        <v>0</v>
      </c>
      <c r="I5758" s="1">
        <v>0</v>
      </c>
      <c r="J5758" s="1">
        <v>0</v>
      </c>
      <c r="K5758" s="1">
        <v>7607.57</v>
      </c>
      <c r="L5758" s="1"/>
      <c r="M5758" s="1" t="s">
        <v>3025</v>
      </c>
    </row>
    <row r="5759" spans="1:13" hidden="1" x14ac:dyDescent="0.35">
      <c r="A5759" s="106">
        <v>44469</v>
      </c>
      <c r="B5759" s="1" t="s">
        <v>1145</v>
      </c>
      <c r="C5759" s="102" t="s">
        <v>3347</v>
      </c>
      <c r="D5759" s="102">
        <v>575</v>
      </c>
      <c r="E5759" s="1" t="s">
        <v>3017</v>
      </c>
      <c r="F5759" s="102" t="s">
        <v>3352</v>
      </c>
      <c r="G5759" s="1">
        <v>2314875.4900000002</v>
      </c>
      <c r="H5759" s="1">
        <v>0</v>
      </c>
      <c r="I5759" s="1">
        <v>0</v>
      </c>
      <c r="J5759" s="1">
        <v>0</v>
      </c>
      <c r="K5759" s="1">
        <v>2314875.4900000002</v>
      </c>
      <c r="L5759" s="1"/>
      <c r="M5759" s="1" t="s">
        <v>3025</v>
      </c>
    </row>
    <row r="5760" spans="1:13" hidden="1" x14ac:dyDescent="0.35">
      <c r="A5760" s="106">
        <v>44469</v>
      </c>
      <c r="B5760" s="1" t="s">
        <v>1145</v>
      </c>
      <c r="C5760" s="102" t="s">
        <v>3347</v>
      </c>
      <c r="D5760" s="102">
        <v>576</v>
      </c>
      <c r="E5760" s="1" t="s">
        <v>3017</v>
      </c>
      <c r="F5760" s="102" t="s">
        <v>3353</v>
      </c>
      <c r="G5760" s="1">
        <v>259643.58</v>
      </c>
      <c r="H5760" s="1">
        <v>0</v>
      </c>
      <c r="I5760" s="1">
        <v>0</v>
      </c>
      <c r="J5760" s="1">
        <v>0</v>
      </c>
      <c r="K5760" s="1">
        <v>259643.58</v>
      </c>
      <c r="L5760" s="1"/>
      <c r="M5760" s="1" t="s">
        <v>3025</v>
      </c>
    </row>
    <row r="5761" spans="1:13" hidden="1" x14ac:dyDescent="0.35">
      <c r="A5761" s="106">
        <v>44469</v>
      </c>
      <c r="B5761" s="1" t="s">
        <v>1145</v>
      </c>
      <c r="C5761" s="102" t="s">
        <v>3347</v>
      </c>
      <c r="D5761" s="102">
        <v>577</v>
      </c>
      <c r="E5761" s="1" t="s">
        <v>3017</v>
      </c>
      <c r="F5761" s="102" t="s">
        <v>3354</v>
      </c>
      <c r="G5761" s="1">
        <v>39950.959999999999</v>
      </c>
      <c r="H5761" s="1">
        <v>0</v>
      </c>
      <c r="I5761" s="1">
        <v>0</v>
      </c>
      <c r="J5761" s="1">
        <v>0</v>
      </c>
      <c r="K5761" s="1">
        <v>39950.959999999999</v>
      </c>
      <c r="L5761" s="1"/>
      <c r="M5761" s="1" t="s">
        <v>3025</v>
      </c>
    </row>
    <row r="5762" spans="1:13" hidden="1" x14ac:dyDescent="0.35">
      <c r="A5762" s="106">
        <v>44469</v>
      </c>
      <c r="B5762" s="1" t="s">
        <v>1145</v>
      </c>
      <c r="C5762" s="102" t="s">
        <v>3347</v>
      </c>
      <c r="D5762" s="102">
        <v>578</v>
      </c>
      <c r="E5762" s="1" t="s">
        <v>3017</v>
      </c>
      <c r="F5762" s="102" t="s">
        <v>3355</v>
      </c>
      <c r="G5762" s="1">
        <v>1941082.32</v>
      </c>
      <c r="H5762" s="1">
        <v>0</v>
      </c>
      <c r="I5762" s="1">
        <v>0</v>
      </c>
      <c r="J5762" s="1">
        <v>0</v>
      </c>
      <c r="K5762" s="1">
        <v>1941082.32</v>
      </c>
      <c r="L5762" s="1"/>
      <c r="M5762" s="1" t="s">
        <v>3025</v>
      </c>
    </row>
    <row r="5763" spans="1:13" hidden="1" x14ac:dyDescent="0.35">
      <c r="A5763" s="106">
        <v>44469</v>
      </c>
      <c r="B5763" s="1" t="s">
        <v>1145</v>
      </c>
      <c r="C5763" s="102" t="s">
        <v>3347</v>
      </c>
      <c r="D5763" s="102">
        <v>579</v>
      </c>
      <c r="E5763" s="1" t="s">
        <v>3017</v>
      </c>
      <c r="F5763" s="102" t="s">
        <v>3354</v>
      </c>
      <c r="G5763" s="1">
        <v>12618172.24</v>
      </c>
      <c r="H5763" s="1">
        <v>0</v>
      </c>
      <c r="I5763" s="1">
        <v>0</v>
      </c>
      <c r="J5763" s="1">
        <v>0</v>
      </c>
      <c r="K5763" s="1">
        <v>12618172.24</v>
      </c>
      <c r="L5763" s="1"/>
      <c r="M5763" s="1" t="s">
        <v>3025</v>
      </c>
    </row>
    <row r="5764" spans="1:13" hidden="1" x14ac:dyDescent="0.35">
      <c r="A5764" s="106">
        <v>44469</v>
      </c>
      <c r="B5764" s="1" t="s">
        <v>1145</v>
      </c>
      <c r="C5764" s="102" t="s">
        <v>3347</v>
      </c>
      <c r="D5764" s="102">
        <v>580</v>
      </c>
      <c r="E5764" s="1" t="s">
        <v>3017</v>
      </c>
      <c r="F5764" s="102" t="s">
        <v>3356</v>
      </c>
      <c r="G5764" s="1">
        <v>523702722.62</v>
      </c>
      <c r="H5764" s="1">
        <v>0</v>
      </c>
      <c r="I5764" s="1">
        <v>0</v>
      </c>
      <c r="J5764" s="1">
        <v>0</v>
      </c>
      <c r="K5764" s="1">
        <v>523702722.62</v>
      </c>
      <c r="L5764" s="1"/>
      <c r="M5764" s="1" t="s">
        <v>3026</v>
      </c>
    </row>
    <row r="5765" spans="1:13" hidden="1" x14ac:dyDescent="0.35">
      <c r="A5765" s="106">
        <v>44469</v>
      </c>
      <c r="B5765" s="1"/>
      <c r="C5765" s="102" t="s">
        <v>2526</v>
      </c>
      <c r="D5765" s="102">
        <v>581</v>
      </c>
      <c r="E5765" s="1" t="s">
        <v>3016</v>
      </c>
      <c r="F5765" s="102" t="s">
        <v>3357</v>
      </c>
      <c r="G5765" s="1">
        <v>-63771218.270000003</v>
      </c>
      <c r="H5765" s="1">
        <v>0</v>
      </c>
      <c r="I5765" s="1">
        <v>-797140.02</v>
      </c>
      <c r="J5765" s="1">
        <v>-797140.02</v>
      </c>
      <c r="K5765" s="1">
        <v>-64568358.289999999</v>
      </c>
      <c r="L5765" s="1"/>
      <c r="M5765" s="1"/>
    </row>
    <row r="5766" spans="1:13" hidden="1" x14ac:dyDescent="0.35">
      <c r="A5766" s="106">
        <v>44469</v>
      </c>
      <c r="B5766" s="1"/>
      <c r="C5766" s="102" t="s">
        <v>3358</v>
      </c>
      <c r="D5766" s="102">
        <v>1960</v>
      </c>
      <c r="E5766" s="1" t="s">
        <v>3016</v>
      </c>
      <c r="F5766" s="102" t="s">
        <v>3359</v>
      </c>
      <c r="G5766" s="1">
        <v>-63771218.270000003</v>
      </c>
      <c r="H5766" s="1">
        <v>0</v>
      </c>
      <c r="I5766" s="1">
        <v>-797140.02</v>
      </c>
      <c r="J5766" s="1">
        <v>-797140.02</v>
      </c>
      <c r="K5766" s="1">
        <v>-64568358.289999999</v>
      </c>
      <c r="L5766" s="1"/>
      <c r="M5766" s="1"/>
    </row>
    <row r="5767" spans="1:13" hidden="1" x14ac:dyDescent="0.35">
      <c r="A5767" s="106">
        <v>44469</v>
      </c>
      <c r="B5767" s="1" t="s">
        <v>1145</v>
      </c>
      <c r="C5767" s="102" t="s">
        <v>3358</v>
      </c>
      <c r="D5767" s="102">
        <v>582</v>
      </c>
      <c r="E5767" s="1" t="s">
        <v>3017</v>
      </c>
      <c r="F5767" s="102" t="s">
        <v>3350</v>
      </c>
      <c r="G5767" s="1">
        <v>-1447399.87</v>
      </c>
      <c r="H5767" s="1">
        <v>0</v>
      </c>
      <c r="I5767" s="1">
        <v>-18092.29</v>
      </c>
      <c r="J5767" s="1">
        <v>-18092.29</v>
      </c>
      <c r="K5767" s="1">
        <v>-1465492.16</v>
      </c>
      <c r="L5767" s="1"/>
      <c r="M5767" s="1" t="s">
        <v>3018</v>
      </c>
    </row>
    <row r="5768" spans="1:13" hidden="1" x14ac:dyDescent="0.35">
      <c r="A5768" s="106">
        <v>44469</v>
      </c>
      <c r="B5768" s="1" t="s">
        <v>1145</v>
      </c>
      <c r="C5768" s="102" t="s">
        <v>3358</v>
      </c>
      <c r="D5768" s="102">
        <v>583</v>
      </c>
      <c r="E5768" s="1" t="s">
        <v>3017</v>
      </c>
      <c r="F5768" s="102" t="s">
        <v>3351</v>
      </c>
      <c r="G5768" s="1">
        <v>-2028.8</v>
      </c>
      <c r="H5768" s="1">
        <v>0</v>
      </c>
      <c r="I5768" s="1">
        <v>-25.36</v>
      </c>
      <c r="J5768" s="1">
        <v>-25.36</v>
      </c>
      <c r="K5768" s="1">
        <v>-2054.16</v>
      </c>
      <c r="L5768" s="1"/>
      <c r="M5768" s="1" t="s">
        <v>3018</v>
      </c>
    </row>
    <row r="5769" spans="1:13" hidden="1" x14ac:dyDescent="0.35">
      <c r="A5769" s="106">
        <v>44469</v>
      </c>
      <c r="B5769" s="1" t="s">
        <v>1145</v>
      </c>
      <c r="C5769" s="102" t="s">
        <v>3358</v>
      </c>
      <c r="D5769" s="102">
        <v>584</v>
      </c>
      <c r="E5769" s="1" t="s">
        <v>3017</v>
      </c>
      <c r="F5769" s="102" t="s">
        <v>3352</v>
      </c>
      <c r="G5769" s="1">
        <v>-257723.2</v>
      </c>
      <c r="H5769" s="1">
        <v>0</v>
      </c>
      <c r="I5769" s="1">
        <v>-3221.54</v>
      </c>
      <c r="J5769" s="1">
        <v>-3221.54</v>
      </c>
      <c r="K5769" s="1">
        <v>-260944.74</v>
      </c>
      <c r="L5769" s="1"/>
      <c r="M5769" s="1" t="s">
        <v>3018</v>
      </c>
    </row>
    <row r="5770" spans="1:13" hidden="1" x14ac:dyDescent="0.35">
      <c r="A5770" s="106">
        <v>44469</v>
      </c>
      <c r="B5770" s="1" t="s">
        <v>1145</v>
      </c>
      <c r="C5770" s="102" t="s">
        <v>3358</v>
      </c>
      <c r="D5770" s="102">
        <v>585</v>
      </c>
      <c r="E5770" s="1" t="s">
        <v>3017</v>
      </c>
      <c r="F5770" s="102" t="s">
        <v>3353</v>
      </c>
      <c r="G5770" s="1">
        <v>-173096</v>
      </c>
      <c r="H5770" s="1">
        <v>0</v>
      </c>
      <c r="I5770" s="1">
        <v>-2163.6999999999998</v>
      </c>
      <c r="J5770" s="1">
        <v>-2163.6999999999998</v>
      </c>
      <c r="K5770" s="1">
        <v>-175259.7</v>
      </c>
      <c r="L5770" s="1"/>
      <c r="M5770" s="1" t="s">
        <v>3018</v>
      </c>
    </row>
    <row r="5771" spans="1:13" hidden="1" x14ac:dyDescent="0.35">
      <c r="A5771" s="106">
        <v>44469</v>
      </c>
      <c r="B5771" s="1" t="s">
        <v>1145</v>
      </c>
      <c r="C5771" s="102" t="s">
        <v>3358</v>
      </c>
      <c r="D5771" s="102">
        <v>586</v>
      </c>
      <c r="E5771" s="1" t="s">
        <v>3017</v>
      </c>
      <c r="F5771" s="102" t="s">
        <v>3354</v>
      </c>
      <c r="G5771" s="1">
        <v>-4448</v>
      </c>
      <c r="H5771" s="1">
        <v>0</v>
      </c>
      <c r="I5771" s="1">
        <v>-55.6</v>
      </c>
      <c r="J5771" s="1">
        <v>-55.6</v>
      </c>
      <c r="K5771" s="1">
        <v>-4503.6000000000004</v>
      </c>
      <c r="L5771" s="1"/>
      <c r="M5771" s="1" t="s">
        <v>3018</v>
      </c>
    </row>
    <row r="5772" spans="1:13" hidden="1" x14ac:dyDescent="0.35">
      <c r="A5772" s="106">
        <v>44469</v>
      </c>
      <c r="B5772" s="1" t="s">
        <v>1145</v>
      </c>
      <c r="C5772" s="102" t="s">
        <v>3358</v>
      </c>
      <c r="D5772" s="102">
        <v>587</v>
      </c>
      <c r="E5772" s="1" t="s">
        <v>3017</v>
      </c>
      <c r="F5772" s="102" t="s">
        <v>3355</v>
      </c>
      <c r="G5772" s="1">
        <v>-216107.2</v>
      </c>
      <c r="H5772" s="1">
        <v>0</v>
      </c>
      <c r="I5772" s="1">
        <v>-2701.34</v>
      </c>
      <c r="J5772" s="1">
        <v>-2701.34</v>
      </c>
      <c r="K5772" s="1">
        <v>-218808.54</v>
      </c>
      <c r="L5772" s="1"/>
      <c r="M5772" s="1" t="s">
        <v>3018</v>
      </c>
    </row>
    <row r="5773" spans="1:13" hidden="1" x14ac:dyDescent="0.35">
      <c r="A5773" s="106">
        <v>44469</v>
      </c>
      <c r="B5773" s="1" t="s">
        <v>1145</v>
      </c>
      <c r="C5773" s="102" t="s">
        <v>3358</v>
      </c>
      <c r="D5773" s="102">
        <v>588</v>
      </c>
      <c r="E5773" s="1" t="s">
        <v>3017</v>
      </c>
      <c r="F5773" s="102" t="s">
        <v>3354</v>
      </c>
      <c r="G5773" s="1">
        <v>-3364845.6</v>
      </c>
      <c r="H5773" s="1">
        <v>0</v>
      </c>
      <c r="I5773" s="1">
        <v>-42060.57</v>
      </c>
      <c r="J5773" s="1">
        <v>-42060.57</v>
      </c>
      <c r="K5773" s="1">
        <v>-3406906.17</v>
      </c>
      <c r="L5773" s="1"/>
      <c r="M5773" s="1" t="s">
        <v>3018</v>
      </c>
    </row>
    <row r="5774" spans="1:13" hidden="1" x14ac:dyDescent="0.35">
      <c r="A5774" s="106">
        <v>44469</v>
      </c>
      <c r="B5774" s="1" t="s">
        <v>1145</v>
      </c>
      <c r="C5774" s="102" t="s">
        <v>3358</v>
      </c>
      <c r="D5774" s="102">
        <v>589</v>
      </c>
      <c r="E5774" s="1" t="s">
        <v>3017</v>
      </c>
      <c r="F5774" s="102" t="s">
        <v>3356</v>
      </c>
      <c r="G5774" s="1">
        <v>-58305569.600000001</v>
      </c>
      <c r="H5774" s="1">
        <v>0</v>
      </c>
      <c r="I5774" s="1">
        <v>-728819.62</v>
      </c>
      <c r="J5774" s="1">
        <v>-728819.62</v>
      </c>
      <c r="K5774" s="1">
        <v>-59034389.219999999</v>
      </c>
      <c r="L5774" s="1"/>
      <c r="M5774" s="1" t="s">
        <v>3027</v>
      </c>
    </row>
    <row r="5775" spans="1:13" hidden="1" x14ac:dyDescent="0.35">
      <c r="A5775" s="106">
        <v>44469</v>
      </c>
      <c r="B5775" s="1"/>
      <c r="C5775" s="102" t="s">
        <v>2528</v>
      </c>
      <c r="D5775" s="102">
        <v>590</v>
      </c>
      <c r="E5775" s="1" t="s">
        <v>3016</v>
      </c>
      <c r="F5775" s="102" t="s">
        <v>3360</v>
      </c>
      <c r="G5775" s="1">
        <v>54673034.280000001</v>
      </c>
      <c r="H5775" s="1">
        <v>691249.2</v>
      </c>
      <c r="I5775" s="1">
        <v>-249075.62</v>
      </c>
      <c r="J5775" s="1">
        <v>442173.57999999996</v>
      </c>
      <c r="K5775" s="1">
        <v>55115207.859999999</v>
      </c>
      <c r="L5775" s="1"/>
      <c r="M5775" s="1"/>
    </row>
    <row r="5776" spans="1:13" hidden="1" x14ac:dyDescent="0.35">
      <c r="A5776" s="106">
        <v>44469</v>
      </c>
      <c r="B5776" s="1"/>
      <c r="C5776" s="102" t="s">
        <v>2530</v>
      </c>
      <c r="D5776" s="102">
        <v>591</v>
      </c>
      <c r="E5776" s="1" t="s">
        <v>3016</v>
      </c>
      <c r="F5776" s="102" t="s">
        <v>3360</v>
      </c>
      <c r="G5776" s="1">
        <v>75746199.439999998</v>
      </c>
      <c r="H5776" s="1">
        <v>691249.2</v>
      </c>
      <c r="I5776" s="1">
        <v>0</v>
      </c>
      <c r="J5776" s="1">
        <v>691249.2</v>
      </c>
      <c r="K5776" s="1">
        <v>76437448.640000001</v>
      </c>
      <c r="L5776" s="1"/>
      <c r="M5776" s="1"/>
    </row>
    <row r="5777" spans="1:13" hidden="1" x14ac:dyDescent="0.35">
      <c r="A5777" s="106">
        <v>44469</v>
      </c>
      <c r="B5777" s="1"/>
      <c r="C5777" s="102" t="s">
        <v>3361</v>
      </c>
      <c r="D5777" s="102">
        <v>595</v>
      </c>
      <c r="E5777" s="1" t="s">
        <v>3016</v>
      </c>
      <c r="F5777" s="102" t="s">
        <v>3362</v>
      </c>
      <c r="G5777" s="1">
        <v>75746199.439999998</v>
      </c>
      <c r="H5777" s="1">
        <v>691249.2</v>
      </c>
      <c r="I5777" s="1">
        <v>0</v>
      </c>
      <c r="J5777" s="1">
        <v>691249.2</v>
      </c>
      <c r="K5777" s="1">
        <v>76437448.640000001</v>
      </c>
      <c r="L5777" s="1"/>
      <c r="M5777" s="1"/>
    </row>
    <row r="5778" spans="1:13" hidden="1" x14ac:dyDescent="0.35">
      <c r="A5778" s="106">
        <v>44469</v>
      </c>
      <c r="B5778" s="1" t="s">
        <v>1148</v>
      </c>
      <c r="C5778" s="102" t="s">
        <v>3361</v>
      </c>
      <c r="D5778" s="102">
        <v>596</v>
      </c>
      <c r="E5778" s="1" t="s">
        <v>3017</v>
      </c>
      <c r="F5778" s="102" t="s">
        <v>3363</v>
      </c>
      <c r="G5778" s="1">
        <v>12622206.060000001</v>
      </c>
      <c r="H5778" s="1">
        <v>0</v>
      </c>
      <c r="I5778" s="1">
        <v>0</v>
      </c>
      <c r="J5778" s="1">
        <v>0</v>
      </c>
      <c r="K5778" s="1">
        <v>12622206.060000001</v>
      </c>
      <c r="L5778" s="1"/>
      <c r="M5778" s="1" t="s">
        <v>3028</v>
      </c>
    </row>
    <row r="5779" spans="1:13" hidden="1" x14ac:dyDescent="0.35">
      <c r="A5779" s="106">
        <v>44469</v>
      </c>
      <c r="B5779" s="1" t="s">
        <v>1148</v>
      </c>
      <c r="C5779" s="102" t="s">
        <v>3361</v>
      </c>
      <c r="D5779" s="102">
        <v>597</v>
      </c>
      <c r="E5779" s="1" t="s">
        <v>3017</v>
      </c>
      <c r="F5779" s="102" t="s">
        <v>3364</v>
      </c>
      <c r="G5779" s="1">
        <v>1244022.53</v>
      </c>
      <c r="H5779" s="1">
        <v>0</v>
      </c>
      <c r="I5779" s="1">
        <v>0</v>
      </c>
      <c r="J5779" s="1">
        <v>0</v>
      </c>
      <c r="K5779" s="1">
        <v>1244022.53</v>
      </c>
      <c r="L5779" s="1"/>
      <c r="M5779" s="1" t="s">
        <v>416</v>
      </c>
    </row>
    <row r="5780" spans="1:13" hidden="1" x14ac:dyDescent="0.35">
      <c r="A5780" s="106">
        <v>44469</v>
      </c>
      <c r="B5780" s="1" t="s">
        <v>1148</v>
      </c>
      <c r="C5780" s="102" t="s">
        <v>3361</v>
      </c>
      <c r="D5780" s="102">
        <v>598</v>
      </c>
      <c r="E5780" s="1" t="s">
        <v>3017</v>
      </c>
      <c r="F5780" s="102" t="s">
        <v>3365</v>
      </c>
      <c r="G5780" s="1">
        <v>700000</v>
      </c>
      <c r="H5780" s="1">
        <v>0</v>
      </c>
      <c r="I5780" s="1">
        <v>0</v>
      </c>
      <c r="J5780" s="1">
        <v>0</v>
      </c>
      <c r="K5780" s="1">
        <v>700000</v>
      </c>
      <c r="L5780" s="1"/>
      <c r="M5780" s="1" t="s">
        <v>1289</v>
      </c>
    </row>
    <row r="5781" spans="1:13" hidden="1" x14ac:dyDescent="0.35">
      <c r="A5781" s="106">
        <v>44469</v>
      </c>
      <c r="B5781" s="1" t="s">
        <v>1148</v>
      </c>
      <c r="C5781" s="102" t="s">
        <v>3361</v>
      </c>
      <c r="D5781" s="102">
        <v>599</v>
      </c>
      <c r="E5781" s="1" t="s">
        <v>3017</v>
      </c>
      <c r="F5781" s="102" t="s">
        <v>3366</v>
      </c>
      <c r="G5781" s="1">
        <v>149771.41</v>
      </c>
      <c r="H5781" s="1">
        <v>0</v>
      </c>
      <c r="I5781" s="1">
        <v>0</v>
      </c>
      <c r="J5781" s="1">
        <v>0</v>
      </c>
      <c r="K5781" s="1">
        <v>149771.41</v>
      </c>
      <c r="L5781" s="1"/>
      <c r="M5781" s="1" t="s">
        <v>3028</v>
      </c>
    </row>
    <row r="5782" spans="1:13" hidden="1" x14ac:dyDescent="0.35">
      <c r="A5782" s="106">
        <v>44469</v>
      </c>
      <c r="B5782" s="1" t="s">
        <v>1148</v>
      </c>
      <c r="C5782" s="102" t="s">
        <v>3361</v>
      </c>
      <c r="D5782" s="102">
        <v>601</v>
      </c>
      <c r="E5782" s="1" t="s">
        <v>3017</v>
      </c>
      <c r="F5782" s="102" t="s">
        <v>3367</v>
      </c>
      <c r="G5782" s="1">
        <v>6567745.0800000001</v>
      </c>
      <c r="H5782" s="1">
        <v>82211.320000000007</v>
      </c>
      <c r="I5782" s="1">
        <v>0</v>
      </c>
      <c r="J5782" s="1">
        <v>82211.320000000007</v>
      </c>
      <c r="K5782" s="1">
        <v>6649956.4000000004</v>
      </c>
      <c r="L5782" s="1"/>
      <c r="M5782" s="1" t="s">
        <v>3028</v>
      </c>
    </row>
    <row r="5783" spans="1:13" hidden="1" x14ac:dyDescent="0.35">
      <c r="A5783" s="106">
        <v>44469</v>
      </c>
      <c r="B5783" s="1" t="s">
        <v>1148</v>
      </c>
      <c r="C5783" s="102" t="s">
        <v>3361</v>
      </c>
      <c r="D5783" s="102">
        <v>603</v>
      </c>
      <c r="E5783" s="1" t="s">
        <v>3017</v>
      </c>
      <c r="F5783" s="102" t="s">
        <v>3368</v>
      </c>
      <c r="G5783" s="1">
        <v>14187623.130000001</v>
      </c>
      <c r="H5783" s="1">
        <v>0</v>
      </c>
      <c r="I5783" s="1">
        <v>0</v>
      </c>
      <c r="J5783" s="1">
        <v>0</v>
      </c>
      <c r="K5783" s="1">
        <v>14187623.130000001</v>
      </c>
      <c r="L5783" s="1"/>
      <c r="M5783" s="1" t="s">
        <v>1290</v>
      </c>
    </row>
    <row r="5784" spans="1:13" hidden="1" x14ac:dyDescent="0.35">
      <c r="A5784" s="106">
        <v>44469</v>
      </c>
      <c r="B5784" s="1" t="s">
        <v>1148</v>
      </c>
      <c r="C5784" s="102" t="s">
        <v>3361</v>
      </c>
      <c r="D5784" s="102">
        <v>605</v>
      </c>
      <c r="E5784" s="1" t="s">
        <v>3017</v>
      </c>
      <c r="F5784" s="102" t="s">
        <v>3894</v>
      </c>
      <c r="G5784" s="1">
        <v>480199.98</v>
      </c>
      <c r="H5784" s="1">
        <v>0</v>
      </c>
      <c r="I5784" s="1">
        <v>0</v>
      </c>
      <c r="J5784" s="1">
        <v>0</v>
      </c>
      <c r="K5784" s="1">
        <v>480199.98</v>
      </c>
      <c r="L5784" s="1"/>
      <c r="M5784" s="1" t="s">
        <v>4028</v>
      </c>
    </row>
    <row r="5785" spans="1:13" hidden="1" x14ac:dyDescent="0.35">
      <c r="A5785" s="106">
        <v>44469</v>
      </c>
      <c r="B5785" s="1" t="s">
        <v>1148</v>
      </c>
      <c r="C5785" s="102" t="s">
        <v>3361</v>
      </c>
      <c r="D5785" s="102">
        <v>606</v>
      </c>
      <c r="E5785" s="1" t="s">
        <v>3017</v>
      </c>
      <c r="F5785" s="102" t="s">
        <v>3369</v>
      </c>
      <c r="G5785" s="1">
        <v>35607271.170000002</v>
      </c>
      <c r="H5785" s="1">
        <v>609037.88</v>
      </c>
      <c r="I5785" s="1">
        <v>0</v>
      </c>
      <c r="J5785" s="1">
        <v>609037.88</v>
      </c>
      <c r="K5785" s="1">
        <v>36216309.049999997</v>
      </c>
      <c r="L5785" s="1"/>
      <c r="M5785" s="1" t="s">
        <v>323</v>
      </c>
    </row>
    <row r="5786" spans="1:13" hidden="1" x14ac:dyDescent="0.35">
      <c r="A5786" s="106">
        <v>44469</v>
      </c>
      <c r="B5786" s="1" t="s">
        <v>1148</v>
      </c>
      <c r="C5786" s="102" t="s">
        <v>3361</v>
      </c>
      <c r="D5786" s="102">
        <v>607</v>
      </c>
      <c r="E5786" s="1" t="s">
        <v>3017</v>
      </c>
      <c r="F5786" s="102" t="s">
        <v>3370</v>
      </c>
      <c r="G5786" s="1">
        <v>3824041.09</v>
      </c>
      <c r="H5786" s="1">
        <v>0</v>
      </c>
      <c r="I5786" s="1">
        <v>0</v>
      </c>
      <c r="J5786" s="1">
        <v>0</v>
      </c>
      <c r="K5786" s="1">
        <v>3824041.09</v>
      </c>
      <c r="L5786" s="1"/>
      <c r="M5786" s="1" t="s">
        <v>3028</v>
      </c>
    </row>
    <row r="5787" spans="1:13" hidden="1" x14ac:dyDescent="0.35">
      <c r="A5787" s="106">
        <v>44469</v>
      </c>
      <c r="B5787" s="1" t="s">
        <v>1148</v>
      </c>
      <c r="C5787" s="102" t="s">
        <v>3361</v>
      </c>
      <c r="D5787" s="102">
        <v>608</v>
      </c>
      <c r="E5787" s="1" t="s">
        <v>3017</v>
      </c>
      <c r="F5787" s="102" t="s">
        <v>3371</v>
      </c>
      <c r="G5787" s="1">
        <v>363318.99</v>
      </c>
      <c r="H5787" s="1">
        <v>0</v>
      </c>
      <c r="I5787" s="1">
        <v>0</v>
      </c>
      <c r="J5787" s="1">
        <v>0</v>
      </c>
      <c r="K5787" s="1">
        <v>363318.99</v>
      </c>
      <c r="L5787" s="1"/>
      <c r="M5787" s="1" t="s">
        <v>3028</v>
      </c>
    </row>
    <row r="5788" spans="1:13" hidden="1" x14ac:dyDescent="0.35">
      <c r="A5788" s="106">
        <v>44469</v>
      </c>
      <c r="B5788" s="1"/>
      <c r="C5788" s="102" t="s">
        <v>2532</v>
      </c>
      <c r="D5788" s="102">
        <v>610</v>
      </c>
      <c r="E5788" s="1" t="s">
        <v>3016</v>
      </c>
      <c r="F5788" s="102" t="s">
        <v>3372</v>
      </c>
      <c r="G5788" s="1">
        <v>-21075037.59</v>
      </c>
      <c r="H5788" s="1">
        <v>0</v>
      </c>
      <c r="I5788" s="1">
        <v>-249075.62</v>
      </c>
      <c r="J5788" s="1">
        <v>-249075.62</v>
      </c>
      <c r="K5788" s="1">
        <v>-21324113.210000001</v>
      </c>
      <c r="L5788" s="1"/>
      <c r="M5788" s="1"/>
    </row>
    <row r="5789" spans="1:13" hidden="1" x14ac:dyDescent="0.35">
      <c r="A5789" s="106">
        <v>44469</v>
      </c>
      <c r="B5789" s="1"/>
      <c r="C5789" s="102" t="s">
        <v>3373</v>
      </c>
      <c r="D5789" s="102">
        <v>611</v>
      </c>
      <c r="E5789" s="1" t="s">
        <v>3016</v>
      </c>
      <c r="F5789" s="102" t="s">
        <v>3372</v>
      </c>
      <c r="G5789" s="1">
        <v>-21075037.59</v>
      </c>
      <c r="H5789" s="1">
        <v>0</v>
      </c>
      <c r="I5789" s="1">
        <v>-249075.62</v>
      </c>
      <c r="J5789" s="1">
        <v>-249075.62</v>
      </c>
      <c r="K5789" s="1">
        <v>-21324113.210000001</v>
      </c>
      <c r="L5789" s="1"/>
      <c r="M5789" s="1"/>
    </row>
    <row r="5790" spans="1:13" hidden="1" x14ac:dyDescent="0.35">
      <c r="A5790" s="106">
        <v>44469</v>
      </c>
      <c r="B5790" s="1" t="s">
        <v>1149</v>
      </c>
      <c r="C5790" s="102" t="s">
        <v>3373</v>
      </c>
      <c r="D5790" s="102">
        <v>615</v>
      </c>
      <c r="E5790" s="1" t="s">
        <v>3017</v>
      </c>
      <c r="F5790" s="102" t="s">
        <v>3374</v>
      </c>
      <c r="G5790" s="1">
        <v>-878932.39</v>
      </c>
      <c r="H5790" s="1">
        <v>0</v>
      </c>
      <c r="I5790" s="1">
        <v>0</v>
      </c>
      <c r="J5790" s="1">
        <v>0</v>
      </c>
      <c r="K5790" s="1">
        <v>-878932.39</v>
      </c>
      <c r="L5790" s="1"/>
      <c r="M5790" s="1" t="s">
        <v>3029</v>
      </c>
    </row>
    <row r="5791" spans="1:13" hidden="1" x14ac:dyDescent="0.35">
      <c r="A5791" s="106">
        <v>44469</v>
      </c>
      <c r="B5791" s="1" t="s">
        <v>1149</v>
      </c>
      <c r="C5791" s="102" t="s">
        <v>3373</v>
      </c>
      <c r="D5791" s="102">
        <v>616</v>
      </c>
      <c r="E5791" s="1" t="s">
        <v>3017</v>
      </c>
      <c r="F5791" s="102" t="s">
        <v>3375</v>
      </c>
      <c r="G5791" s="1">
        <v>-6191116.5899999999</v>
      </c>
      <c r="H5791" s="1">
        <v>0</v>
      </c>
      <c r="I5791" s="1">
        <v>-69616.149999999994</v>
      </c>
      <c r="J5791" s="1">
        <v>-69616.149999999994</v>
      </c>
      <c r="K5791" s="1">
        <v>-6260732.7400000002</v>
      </c>
      <c r="L5791" s="1"/>
      <c r="M5791" s="1" t="s">
        <v>3029</v>
      </c>
    </row>
    <row r="5792" spans="1:13" hidden="1" x14ac:dyDescent="0.35">
      <c r="A5792" s="106">
        <v>44469</v>
      </c>
      <c r="B5792" s="1" t="s">
        <v>1149</v>
      </c>
      <c r="C5792" s="102" t="s">
        <v>3373</v>
      </c>
      <c r="D5792" s="102">
        <v>617</v>
      </c>
      <c r="E5792" s="1" t="s">
        <v>3017</v>
      </c>
      <c r="F5792" s="102" t="s">
        <v>3376</v>
      </c>
      <c r="G5792" s="1">
        <v>-643.07000000000005</v>
      </c>
      <c r="H5792" s="1">
        <v>0</v>
      </c>
      <c r="I5792" s="1">
        <v>0</v>
      </c>
      <c r="J5792" s="1">
        <v>0</v>
      </c>
      <c r="K5792" s="1">
        <v>-643.07000000000005</v>
      </c>
      <c r="L5792" s="1"/>
      <c r="M5792" s="1" t="s">
        <v>3029</v>
      </c>
    </row>
    <row r="5793" spans="1:13" hidden="1" x14ac:dyDescent="0.35">
      <c r="A5793" s="106">
        <v>44469</v>
      </c>
      <c r="B5793" s="1" t="s">
        <v>1149</v>
      </c>
      <c r="C5793" s="102" t="s">
        <v>3373</v>
      </c>
      <c r="D5793" s="102">
        <v>618</v>
      </c>
      <c r="E5793" s="1" t="s">
        <v>3017</v>
      </c>
      <c r="F5793" s="102" t="s">
        <v>3377</v>
      </c>
      <c r="G5793" s="1">
        <v>-35265.919999999998</v>
      </c>
      <c r="H5793" s="1">
        <v>0</v>
      </c>
      <c r="I5793" s="1">
        <v>-423.87</v>
      </c>
      <c r="J5793" s="1">
        <v>-423.87</v>
      </c>
      <c r="K5793" s="1">
        <v>-35689.79</v>
      </c>
      <c r="L5793" s="1"/>
      <c r="M5793" s="1" t="s">
        <v>3029</v>
      </c>
    </row>
    <row r="5794" spans="1:13" hidden="1" x14ac:dyDescent="0.35">
      <c r="A5794" s="106">
        <v>44469</v>
      </c>
      <c r="B5794" s="1" t="s">
        <v>1149</v>
      </c>
      <c r="C5794" s="102" t="s">
        <v>3373</v>
      </c>
      <c r="D5794" s="102">
        <v>619</v>
      </c>
      <c r="E5794" s="1" t="s">
        <v>3017</v>
      </c>
      <c r="F5794" s="102" t="s">
        <v>3378</v>
      </c>
      <c r="G5794" s="1">
        <v>-896857.28</v>
      </c>
      <c r="H5794" s="1">
        <v>0</v>
      </c>
      <c r="I5794" s="1">
        <v>-11312.36</v>
      </c>
      <c r="J5794" s="1">
        <v>-11312.36</v>
      </c>
      <c r="K5794" s="1">
        <v>-908169.64</v>
      </c>
      <c r="L5794" s="1"/>
      <c r="M5794" s="1" t="s">
        <v>3030</v>
      </c>
    </row>
    <row r="5795" spans="1:13" hidden="1" x14ac:dyDescent="0.35">
      <c r="A5795" s="106">
        <v>44469</v>
      </c>
      <c r="B5795" s="1" t="s">
        <v>1149</v>
      </c>
      <c r="C5795" s="102" t="s">
        <v>3373</v>
      </c>
      <c r="D5795" s="102">
        <v>620</v>
      </c>
      <c r="E5795" s="1" t="s">
        <v>3017</v>
      </c>
      <c r="F5795" s="102" t="s">
        <v>3379</v>
      </c>
      <c r="G5795" s="1">
        <v>-618333.38</v>
      </c>
      <c r="H5795" s="1">
        <v>0</v>
      </c>
      <c r="I5795" s="1">
        <v>0</v>
      </c>
      <c r="J5795" s="1">
        <v>0</v>
      </c>
      <c r="K5795" s="1">
        <v>-618333.38</v>
      </c>
      <c r="L5795" s="1"/>
      <c r="M5795" s="1" t="s">
        <v>3031</v>
      </c>
    </row>
    <row r="5796" spans="1:13" hidden="1" x14ac:dyDescent="0.35">
      <c r="A5796" s="106">
        <v>44469</v>
      </c>
      <c r="B5796" s="1" t="s">
        <v>1149</v>
      </c>
      <c r="C5796" s="102" t="s">
        <v>3373</v>
      </c>
      <c r="D5796" s="102">
        <v>621</v>
      </c>
      <c r="E5796" s="1" t="s">
        <v>3017</v>
      </c>
      <c r="F5796" s="102" t="s">
        <v>3380</v>
      </c>
      <c r="G5796" s="1">
        <v>-8471.1200000000008</v>
      </c>
      <c r="H5796" s="1">
        <v>0</v>
      </c>
      <c r="I5796" s="1">
        <v>0</v>
      </c>
      <c r="J5796" s="1">
        <v>0</v>
      </c>
      <c r="K5796" s="1">
        <v>-8471.1200000000008</v>
      </c>
      <c r="L5796" s="1"/>
      <c r="M5796" s="1" t="s">
        <v>3029</v>
      </c>
    </row>
    <row r="5797" spans="1:13" hidden="1" x14ac:dyDescent="0.35">
      <c r="A5797" s="106">
        <v>44469</v>
      </c>
      <c r="B5797" s="1" t="s">
        <v>1149</v>
      </c>
      <c r="C5797" s="102" t="s">
        <v>3373</v>
      </c>
      <c r="D5797" s="102">
        <v>625</v>
      </c>
      <c r="E5797" s="1" t="s">
        <v>3017</v>
      </c>
      <c r="F5797" s="102" t="s">
        <v>3381</v>
      </c>
      <c r="G5797" s="1">
        <v>-2908219.36</v>
      </c>
      <c r="H5797" s="1">
        <v>0</v>
      </c>
      <c r="I5797" s="1">
        <v>-36154.17</v>
      </c>
      <c r="J5797" s="1">
        <v>-36154.17</v>
      </c>
      <c r="K5797" s="1">
        <v>-2944373.53</v>
      </c>
      <c r="L5797" s="1"/>
      <c r="M5797" s="1" t="s">
        <v>3029</v>
      </c>
    </row>
    <row r="5798" spans="1:13" hidden="1" x14ac:dyDescent="0.35">
      <c r="A5798" s="106">
        <v>44469</v>
      </c>
      <c r="B5798" s="1" t="s">
        <v>1149</v>
      </c>
      <c r="C5798" s="102" t="s">
        <v>3373</v>
      </c>
      <c r="D5798" s="102">
        <v>626</v>
      </c>
      <c r="E5798" s="1" t="s">
        <v>3017</v>
      </c>
      <c r="F5798" s="102" t="s">
        <v>4038</v>
      </c>
      <c r="G5798" s="1">
        <v>-78783.28</v>
      </c>
      <c r="H5798" s="1">
        <v>0</v>
      </c>
      <c r="I5798" s="1">
        <v>-13338.88</v>
      </c>
      <c r="J5798" s="1">
        <v>-13338.88</v>
      </c>
      <c r="K5798" s="1">
        <v>-92122.16</v>
      </c>
      <c r="L5798" s="1"/>
      <c r="M5798" s="1" t="s">
        <v>4039</v>
      </c>
    </row>
    <row r="5799" spans="1:13" hidden="1" x14ac:dyDescent="0.35">
      <c r="A5799" s="106">
        <v>44469</v>
      </c>
      <c r="B5799" s="1" t="s">
        <v>1149</v>
      </c>
      <c r="C5799" s="102" t="s">
        <v>3373</v>
      </c>
      <c r="D5799" s="102">
        <v>627</v>
      </c>
      <c r="E5799" s="1" t="s">
        <v>3017</v>
      </c>
      <c r="F5799" s="102" t="s">
        <v>3382</v>
      </c>
      <c r="G5799" s="1">
        <v>-9458415.1999999993</v>
      </c>
      <c r="H5799" s="1">
        <v>0</v>
      </c>
      <c r="I5799" s="1">
        <v>-118230.19</v>
      </c>
      <c r="J5799" s="1">
        <v>-118230.19</v>
      </c>
      <c r="K5799" s="1">
        <v>-9576645.3900000006</v>
      </c>
      <c r="L5799" s="1"/>
      <c r="M5799" s="1" t="s">
        <v>3032</v>
      </c>
    </row>
    <row r="5800" spans="1:13" hidden="1" x14ac:dyDescent="0.35">
      <c r="A5800" s="106">
        <v>44469</v>
      </c>
      <c r="B5800" s="1"/>
      <c r="C5800" s="102" t="s">
        <v>2974</v>
      </c>
      <c r="D5800" s="102">
        <v>159</v>
      </c>
      <c r="E5800" s="1" t="s">
        <v>3016</v>
      </c>
      <c r="F5800" s="102" t="s">
        <v>3383</v>
      </c>
      <c r="G5800" s="1">
        <v>1872.43</v>
      </c>
      <c r="H5800" s="1">
        <v>0</v>
      </c>
      <c r="I5800" s="1">
        <v>0</v>
      </c>
      <c r="J5800" s="1">
        <v>0</v>
      </c>
      <c r="K5800" s="1">
        <v>1872.43</v>
      </c>
      <c r="L5800" s="1"/>
      <c r="M5800" s="1"/>
    </row>
    <row r="5801" spans="1:13" hidden="1" x14ac:dyDescent="0.35">
      <c r="A5801" s="106">
        <v>44469</v>
      </c>
      <c r="B5801" s="1"/>
      <c r="C5801" s="102" t="s">
        <v>3384</v>
      </c>
      <c r="D5801" s="102">
        <v>160</v>
      </c>
      <c r="E5801" s="1" t="s">
        <v>3016</v>
      </c>
      <c r="F5801" s="102" t="s">
        <v>3383</v>
      </c>
      <c r="G5801" s="1">
        <v>1872.43</v>
      </c>
      <c r="H5801" s="1">
        <v>0</v>
      </c>
      <c r="I5801" s="1">
        <v>0</v>
      </c>
      <c r="J5801" s="1">
        <v>0</v>
      </c>
      <c r="K5801" s="1">
        <v>1872.43</v>
      </c>
      <c r="L5801" s="1"/>
      <c r="M5801" s="1"/>
    </row>
    <row r="5802" spans="1:13" hidden="1" x14ac:dyDescent="0.35">
      <c r="A5802" s="106">
        <v>44469</v>
      </c>
      <c r="B5802" s="1" t="s">
        <v>1148</v>
      </c>
      <c r="C5802" s="102" t="s">
        <v>3384</v>
      </c>
      <c r="D5802" s="102">
        <v>161</v>
      </c>
      <c r="E5802" s="1" t="s">
        <v>3017</v>
      </c>
      <c r="F5802" s="102" t="s">
        <v>3385</v>
      </c>
      <c r="G5802" s="1">
        <v>1872.43</v>
      </c>
      <c r="H5802" s="1">
        <v>0</v>
      </c>
      <c r="I5802" s="1">
        <v>0</v>
      </c>
      <c r="J5802" s="1">
        <v>0</v>
      </c>
      <c r="K5802" s="1">
        <v>1872.43</v>
      </c>
      <c r="L5802" s="1"/>
      <c r="M5802" s="1" t="s">
        <v>3028</v>
      </c>
    </row>
    <row r="5803" spans="1:13" hidden="1" x14ac:dyDescent="0.35">
      <c r="A5803" s="106">
        <v>44469</v>
      </c>
      <c r="B5803" s="1"/>
      <c r="C5803" s="102" t="s">
        <v>2536</v>
      </c>
      <c r="D5803" s="102">
        <v>628</v>
      </c>
      <c r="E5803" s="1" t="s">
        <v>3016</v>
      </c>
      <c r="F5803" s="102" t="s">
        <v>3386</v>
      </c>
      <c r="G5803" s="1">
        <v>325942.09999999998</v>
      </c>
      <c r="H5803" s="1">
        <v>0</v>
      </c>
      <c r="I5803" s="1">
        <v>0</v>
      </c>
      <c r="J5803" s="1">
        <v>0</v>
      </c>
      <c r="K5803" s="1">
        <v>325942.09999999998</v>
      </c>
      <c r="L5803" s="1"/>
      <c r="M5803" s="1"/>
    </row>
    <row r="5804" spans="1:13" hidden="1" x14ac:dyDescent="0.35">
      <c r="A5804" s="106">
        <v>44469</v>
      </c>
      <c r="B5804" s="1"/>
      <c r="C5804" s="102" t="s">
        <v>2538</v>
      </c>
      <c r="D5804" s="102">
        <v>629</v>
      </c>
      <c r="E5804" s="1" t="s">
        <v>3016</v>
      </c>
      <c r="F5804" s="102" t="s">
        <v>3386</v>
      </c>
      <c r="G5804" s="1">
        <v>325942.09999999998</v>
      </c>
      <c r="H5804" s="1">
        <v>0</v>
      </c>
      <c r="I5804" s="1">
        <v>0</v>
      </c>
      <c r="J5804" s="1">
        <v>0</v>
      </c>
      <c r="K5804" s="1">
        <v>325942.09999999998</v>
      </c>
      <c r="L5804" s="1"/>
      <c r="M5804" s="1"/>
    </row>
    <row r="5805" spans="1:13" hidden="1" x14ac:dyDescent="0.35">
      <c r="A5805" s="106">
        <v>44469</v>
      </c>
      <c r="B5805" s="1"/>
      <c r="C5805" s="102" t="s">
        <v>2539</v>
      </c>
      <c r="D5805" s="102">
        <v>632</v>
      </c>
      <c r="E5805" s="1" t="s">
        <v>3017</v>
      </c>
      <c r="F5805" s="102" t="s">
        <v>3275</v>
      </c>
      <c r="G5805" s="1">
        <v>325942.09999999998</v>
      </c>
      <c r="H5805" s="1">
        <v>0</v>
      </c>
      <c r="I5805" s="1">
        <v>0</v>
      </c>
      <c r="J5805" s="1">
        <v>0</v>
      </c>
      <c r="K5805" s="1">
        <v>325942.09999999998</v>
      </c>
      <c r="L5805" s="1"/>
      <c r="M5805" s="1"/>
    </row>
    <row r="5806" spans="1:13" hidden="1" x14ac:dyDescent="0.35">
      <c r="A5806" s="106">
        <v>44469</v>
      </c>
      <c r="B5806" s="1"/>
      <c r="C5806" s="102" t="s">
        <v>2542</v>
      </c>
      <c r="D5806" s="102">
        <v>646</v>
      </c>
      <c r="E5806" s="1" t="s">
        <v>3016</v>
      </c>
      <c r="F5806" s="102" t="s">
        <v>3388</v>
      </c>
      <c r="G5806" s="1">
        <v>-160562858.16999999</v>
      </c>
      <c r="H5806" s="1">
        <v>15772431.77</v>
      </c>
      <c r="I5806" s="1">
        <v>-17423335.260000002</v>
      </c>
      <c r="J5806" s="1">
        <v>-1650903.4900000021</v>
      </c>
      <c r="K5806" s="1">
        <v>-162213761.66</v>
      </c>
      <c r="L5806" s="1"/>
      <c r="M5806" s="1"/>
    </row>
    <row r="5807" spans="1:13" hidden="1" x14ac:dyDescent="0.35">
      <c r="A5807" s="106">
        <v>44469</v>
      </c>
      <c r="B5807" s="1"/>
      <c r="C5807" s="102" t="s">
        <v>2544</v>
      </c>
      <c r="D5807" s="102">
        <v>647</v>
      </c>
      <c r="E5807" s="1" t="s">
        <v>3016</v>
      </c>
      <c r="F5807" s="102" t="s">
        <v>3389</v>
      </c>
      <c r="G5807" s="1">
        <v>-114210859.2</v>
      </c>
      <c r="H5807" s="1">
        <v>9288520.7300000004</v>
      </c>
      <c r="I5807" s="1">
        <v>-8051233.8399999999</v>
      </c>
      <c r="J5807" s="1">
        <v>1237286.8900000006</v>
      </c>
      <c r="K5807" s="1">
        <v>-112973572.31</v>
      </c>
      <c r="L5807" s="1"/>
      <c r="M5807" s="1"/>
    </row>
    <row r="5808" spans="1:13" hidden="1" x14ac:dyDescent="0.35">
      <c r="A5808" s="106">
        <v>44469</v>
      </c>
      <c r="B5808" s="1"/>
      <c r="C5808" s="102" t="s">
        <v>2546</v>
      </c>
      <c r="D5808" s="102">
        <v>648</v>
      </c>
      <c r="E5808" s="1" t="s">
        <v>3016</v>
      </c>
      <c r="F5808" s="102" t="s">
        <v>3390</v>
      </c>
      <c r="G5808" s="1">
        <v>-114210859.2</v>
      </c>
      <c r="H5808" s="1">
        <v>9288520.7300000004</v>
      </c>
      <c r="I5808" s="1">
        <v>-8051233.8399999999</v>
      </c>
      <c r="J5808" s="1">
        <v>1237286.8900000006</v>
      </c>
      <c r="K5808" s="1">
        <v>-112973572.31</v>
      </c>
      <c r="L5808" s="1"/>
      <c r="M5808" s="1"/>
    </row>
    <row r="5809" spans="1:13" hidden="1" x14ac:dyDescent="0.35">
      <c r="A5809" s="106">
        <v>44469</v>
      </c>
      <c r="B5809" s="1" t="s">
        <v>1154</v>
      </c>
      <c r="C5809" s="102" t="s">
        <v>3391</v>
      </c>
      <c r="D5809" s="102">
        <v>649</v>
      </c>
      <c r="E5809" s="1" t="s">
        <v>3017</v>
      </c>
      <c r="F5809" s="102" t="s">
        <v>3392</v>
      </c>
      <c r="G5809" s="1">
        <v>-197488.08</v>
      </c>
      <c r="H5809" s="1">
        <v>238201.55</v>
      </c>
      <c r="I5809" s="1">
        <v>-93045.5</v>
      </c>
      <c r="J5809" s="1">
        <v>145156.04999999999</v>
      </c>
      <c r="K5809" s="1">
        <v>-52332.03</v>
      </c>
      <c r="L5809" s="1"/>
      <c r="M5809" s="1"/>
    </row>
    <row r="5810" spans="1:13" hidden="1" x14ac:dyDescent="0.35">
      <c r="A5810" s="106">
        <v>44469</v>
      </c>
      <c r="B5810" s="1" t="s">
        <v>1154</v>
      </c>
      <c r="C5810" s="102" t="s">
        <v>3391</v>
      </c>
      <c r="D5810" s="102">
        <v>650</v>
      </c>
      <c r="E5810" s="1" t="s">
        <v>3017</v>
      </c>
      <c r="F5810" s="102" t="s">
        <v>3393</v>
      </c>
      <c r="G5810" s="1">
        <v>-0.02</v>
      </c>
      <c r="H5810" s="1">
        <v>7571.91</v>
      </c>
      <c r="I5810" s="1">
        <v>-7571.91</v>
      </c>
      <c r="J5810" s="1">
        <v>0</v>
      </c>
      <c r="K5810" s="1">
        <v>-0.02</v>
      </c>
      <c r="L5810" s="1"/>
      <c r="M5810" s="1"/>
    </row>
    <row r="5811" spans="1:13" hidden="1" x14ac:dyDescent="0.35">
      <c r="A5811" s="106">
        <v>44469</v>
      </c>
      <c r="B5811" s="1" t="s">
        <v>1154</v>
      </c>
      <c r="C5811" s="102" t="s">
        <v>3391</v>
      </c>
      <c r="D5811" s="102">
        <v>651</v>
      </c>
      <c r="E5811" s="1" t="s">
        <v>3017</v>
      </c>
      <c r="F5811" s="102" t="s">
        <v>3393</v>
      </c>
      <c r="G5811" s="1">
        <v>-114005610.90000001</v>
      </c>
      <c r="H5811" s="1">
        <v>9042747.2699999996</v>
      </c>
      <c r="I5811" s="1">
        <v>-7950616.4299999997</v>
      </c>
      <c r="J5811" s="1">
        <v>1092130.8399999999</v>
      </c>
      <c r="K5811" s="1">
        <v>-112913480.06</v>
      </c>
      <c r="L5811" s="1"/>
      <c r="M5811" s="1"/>
    </row>
    <row r="5812" spans="1:13" hidden="1" x14ac:dyDescent="0.35">
      <c r="A5812" s="106">
        <v>44469</v>
      </c>
      <c r="B5812" s="1" t="s">
        <v>1154</v>
      </c>
      <c r="C5812" s="102" t="s">
        <v>3391</v>
      </c>
      <c r="D5812" s="102">
        <v>652</v>
      </c>
      <c r="E5812" s="1" t="s">
        <v>3017</v>
      </c>
      <c r="F5812" s="102" t="s">
        <v>3394</v>
      </c>
      <c r="G5812" s="1">
        <v>-7760.2</v>
      </c>
      <c r="H5812" s="1">
        <v>0</v>
      </c>
      <c r="I5812" s="1">
        <v>0</v>
      </c>
      <c r="J5812" s="1">
        <v>0</v>
      </c>
      <c r="K5812" s="1">
        <v>-7760.2</v>
      </c>
      <c r="L5812" s="1"/>
      <c r="M5812" s="1"/>
    </row>
    <row r="5813" spans="1:13" hidden="1" x14ac:dyDescent="0.35">
      <c r="A5813" s="106">
        <v>44469</v>
      </c>
      <c r="B5813" s="1"/>
      <c r="C5813" s="102" t="s">
        <v>2552</v>
      </c>
      <c r="D5813" s="102">
        <v>674</v>
      </c>
      <c r="E5813" s="1" t="s">
        <v>3016</v>
      </c>
      <c r="F5813" s="102" t="s">
        <v>3395</v>
      </c>
      <c r="G5813" s="1">
        <v>-7781458.1399999997</v>
      </c>
      <c r="H5813" s="1">
        <v>1994723.86</v>
      </c>
      <c r="I5813" s="1">
        <v>-2220070.33</v>
      </c>
      <c r="J5813" s="1">
        <v>-225346.46999999997</v>
      </c>
      <c r="K5813" s="1">
        <v>-8006804.6100000003</v>
      </c>
      <c r="L5813" s="1"/>
      <c r="M5813" s="1"/>
    </row>
    <row r="5814" spans="1:13" hidden="1" x14ac:dyDescent="0.35">
      <c r="A5814" s="106">
        <v>44469</v>
      </c>
      <c r="B5814" s="1"/>
      <c r="C5814" s="102" t="s">
        <v>2554</v>
      </c>
      <c r="D5814" s="102">
        <v>675</v>
      </c>
      <c r="E5814" s="1" t="s">
        <v>3016</v>
      </c>
      <c r="F5814" s="102" t="s">
        <v>3395</v>
      </c>
      <c r="G5814" s="1">
        <v>-7781458.1399999997</v>
      </c>
      <c r="H5814" s="1">
        <v>1994723.86</v>
      </c>
      <c r="I5814" s="1">
        <v>-2220070.33</v>
      </c>
      <c r="J5814" s="1">
        <v>-225346.46999999997</v>
      </c>
      <c r="K5814" s="1">
        <v>-8006804.6100000003</v>
      </c>
      <c r="L5814" s="1"/>
      <c r="M5814" s="1"/>
    </row>
    <row r="5815" spans="1:13" hidden="1" x14ac:dyDescent="0.35">
      <c r="A5815" s="106">
        <v>44469</v>
      </c>
      <c r="B5815" s="1" t="s">
        <v>1156</v>
      </c>
      <c r="C5815" s="102" t="s">
        <v>3396</v>
      </c>
      <c r="D5815" s="102">
        <v>676</v>
      </c>
      <c r="E5815" s="1" t="s">
        <v>3017</v>
      </c>
      <c r="F5815" s="102" t="s">
        <v>3397</v>
      </c>
      <c r="G5815" s="1">
        <v>-1470784.15</v>
      </c>
      <c r="H5815" s="1">
        <v>1657500.88</v>
      </c>
      <c r="I5815" s="1">
        <v>-1658956.22</v>
      </c>
      <c r="J5815" s="1">
        <v>-1455.3400000000838</v>
      </c>
      <c r="K5815" s="1">
        <v>-1472239.49</v>
      </c>
      <c r="L5815" s="1"/>
      <c r="M5815" s="1" t="s">
        <v>3886</v>
      </c>
    </row>
    <row r="5816" spans="1:13" hidden="1" x14ac:dyDescent="0.35">
      <c r="A5816" s="106">
        <v>44469</v>
      </c>
      <c r="B5816" s="1" t="s">
        <v>1156</v>
      </c>
      <c r="C5816" s="102" t="s">
        <v>3396</v>
      </c>
      <c r="D5816" s="102">
        <v>679</v>
      </c>
      <c r="E5816" s="1" t="s">
        <v>3017</v>
      </c>
      <c r="F5816" s="102" t="s">
        <v>3398</v>
      </c>
      <c r="G5816" s="1">
        <v>-14363.22</v>
      </c>
      <c r="H5816" s="1">
        <v>16757.849999999999</v>
      </c>
      <c r="I5816" s="1">
        <v>-16961.599999999999</v>
      </c>
      <c r="J5816" s="1">
        <v>-203.75</v>
      </c>
      <c r="K5816" s="1">
        <v>-14566.97</v>
      </c>
      <c r="L5816" s="1"/>
      <c r="M5816" s="1" t="s">
        <v>1015</v>
      </c>
    </row>
    <row r="5817" spans="1:13" hidden="1" x14ac:dyDescent="0.35">
      <c r="A5817" s="106">
        <v>44469</v>
      </c>
      <c r="B5817" s="1" t="s">
        <v>1156</v>
      </c>
      <c r="C5817" s="102" t="s">
        <v>3396</v>
      </c>
      <c r="D5817" s="102">
        <v>680</v>
      </c>
      <c r="E5817" s="1" t="s">
        <v>3017</v>
      </c>
      <c r="F5817" s="102" t="s">
        <v>3399</v>
      </c>
      <c r="G5817" s="1">
        <v>-5943.96</v>
      </c>
      <c r="H5817" s="1">
        <v>27930.14</v>
      </c>
      <c r="I5817" s="1">
        <v>-27930.14</v>
      </c>
      <c r="J5817" s="1">
        <v>0</v>
      </c>
      <c r="K5817" s="1">
        <v>-5943.96</v>
      </c>
      <c r="L5817" s="1"/>
      <c r="M5817" s="1" t="s">
        <v>3886</v>
      </c>
    </row>
    <row r="5818" spans="1:13" hidden="1" x14ac:dyDescent="0.35">
      <c r="A5818" s="106">
        <v>44469</v>
      </c>
      <c r="B5818" s="1" t="s">
        <v>1157</v>
      </c>
      <c r="C5818" s="102" t="s">
        <v>3396</v>
      </c>
      <c r="D5818" s="102">
        <v>682</v>
      </c>
      <c r="E5818" s="1" t="s">
        <v>3017</v>
      </c>
      <c r="F5818" s="102" t="s">
        <v>3400</v>
      </c>
      <c r="G5818" s="1">
        <v>-3344581.34</v>
      </c>
      <c r="H5818" s="1">
        <v>215922.55</v>
      </c>
      <c r="I5818" s="1">
        <v>-158675.91</v>
      </c>
      <c r="J5818" s="1">
        <v>57246.639999999985</v>
      </c>
      <c r="K5818" s="1">
        <v>-3287334.7</v>
      </c>
      <c r="L5818" s="1"/>
      <c r="M5818" s="1"/>
    </row>
    <row r="5819" spans="1:13" hidden="1" x14ac:dyDescent="0.35">
      <c r="A5819" s="106">
        <v>44469</v>
      </c>
      <c r="B5819" s="1" t="s">
        <v>1157</v>
      </c>
      <c r="C5819" s="102" t="s">
        <v>3396</v>
      </c>
      <c r="D5819" s="102">
        <v>683</v>
      </c>
      <c r="E5819" s="1" t="s">
        <v>3017</v>
      </c>
      <c r="F5819" s="102" t="s">
        <v>3401</v>
      </c>
      <c r="G5819" s="1">
        <v>-1380452.82</v>
      </c>
      <c r="H5819" s="1">
        <v>7448.28</v>
      </c>
      <c r="I5819" s="1">
        <v>-179428.12</v>
      </c>
      <c r="J5819" s="1">
        <v>-171979.84</v>
      </c>
      <c r="K5819" s="1">
        <v>-1552432.66</v>
      </c>
      <c r="L5819" s="1"/>
      <c r="M5819" s="1"/>
    </row>
    <row r="5820" spans="1:13" hidden="1" x14ac:dyDescent="0.35">
      <c r="A5820" s="106">
        <v>44469</v>
      </c>
      <c r="B5820" s="1" t="s">
        <v>1157</v>
      </c>
      <c r="C5820" s="102" t="s">
        <v>3396</v>
      </c>
      <c r="D5820" s="102">
        <v>685</v>
      </c>
      <c r="E5820" s="1" t="s">
        <v>3017</v>
      </c>
      <c r="F5820" s="102" t="s">
        <v>3402</v>
      </c>
      <c r="G5820" s="1">
        <v>-812534.25</v>
      </c>
      <c r="H5820" s="1">
        <v>34810.43</v>
      </c>
      <c r="I5820" s="1">
        <v>-69991.649999999994</v>
      </c>
      <c r="J5820" s="1">
        <v>-35181.219999999994</v>
      </c>
      <c r="K5820" s="1">
        <v>-847715.47</v>
      </c>
      <c r="L5820" s="1"/>
      <c r="M5820" s="1"/>
    </row>
    <row r="5821" spans="1:13" hidden="1" x14ac:dyDescent="0.35">
      <c r="A5821" s="106">
        <v>44469</v>
      </c>
      <c r="B5821" s="1" t="s">
        <v>1157</v>
      </c>
      <c r="C5821" s="102" t="s">
        <v>3396</v>
      </c>
      <c r="D5821" s="102">
        <v>686</v>
      </c>
      <c r="E5821" s="1" t="s">
        <v>3017</v>
      </c>
      <c r="F5821" s="102" t="s">
        <v>3403</v>
      </c>
      <c r="G5821" s="1">
        <v>-230164.01</v>
      </c>
      <c r="H5821" s="1">
        <v>10100.959999999999</v>
      </c>
      <c r="I5821" s="1">
        <v>-20197.14</v>
      </c>
      <c r="J5821" s="1">
        <v>-10096.18</v>
      </c>
      <c r="K5821" s="1">
        <v>-240260.19</v>
      </c>
      <c r="L5821" s="1"/>
      <c r="M5821" s="1"/>
    </row>
    <row r="5822" spans="1:13" hidden="1" x14ac:dyDescent="0.35">
      <c r="A5822" s="106">
        <v>44469</v>
      </c>
      <c r="B5822" s="1" t="s">
        <v>1157</v>
      </c>
      <c r="C5822" s="102" t="s">
        <v>3396</v>
      </c>
      <c r="D5822" s="102">
        <v>687</v>
      </c>
      <c r="E5822" s="1" t="s">
        <v>3017</v>
      </c>
      <c r="F5822" s="102" t="s">
        <v>3404</v>
      </c>
      <c r="G5822" s="1">
        <v>-389287.81</v>
      </c>
      <c r="H5822" s="1">
        <v>0</v>
      </c>
      <c r="I5822" s="1">
        <v>-48589.46</v>
      </c>
      <c r="J5822" s="1">
        <v>-48589.46</v>
      </c>
      <c r="K5822" s="1">
        <v>-437877.27</v>
      </c>
      <c r="L5822" s="1"/>
      <c r="M5822" s="1"/>
    </row>
    <row r="5823" spans="1:13" hidden="1" x14ac:dyDescent="0.35">
      <c r="A5823" s="106">
        <v>44469</v>
      </c>
      <c r="B5823" s="1" t="s">
        <v>1157</v>
      </c>
      <c r="C5823" s="102" t="s">
        <v>3396</v>
      </c>
      <c r="D5823" s="102">
        <v>688</v>
      </c>
      <c r="E5823" s="1" t="s">
        <v>3017</v>
      </c>
      <c r="F5823" s="102" t="s">
        <v>3405</v>
      </c>
      <c r="G5823" s="1">
        <v>-110436.13</v>
      </c>
      <c r="H5823" s="1">
        <v>0</v>
      </c>
      <c r="I5823" s="1">
        <v>-13784.33</v>
      </c>
      <c r="J5823" s="1">
        <v>-13784.33</v>
      </c>
      <c r="K5823" s="1">
        <v>-124220.46</v>
      </c>
      <c r="L5823" s="1"/>
      <c r="M5823" s="1"/>
    </row>
    <row r="5824" spans="1:13" hidden="1" x14ac:dyDescent="0.35">
      <c r="A5824" s="106">
        <v>44469</v>
      </c>
      <c r="B5824" s="1" t="s">
        <v>1156</v>
      </c>
      <c r="C5824" s="102" t="s">
        <v>3396</v>
      </c>
      <c r="D5824" s="102">
        <v>689</v>
      </c>
      <c r="E5824" s="1" t="s">
        <v>3017</v>
      </c>
      <c r="F5824" s="102" t="s">
        <v>3406</v>
      </c>
      <c r="G5824" s="1">
        <v>-22910.45</v>
      </c>
      <c r="H5824" s="1">
        <v>24252.77</v>
      </c>
      <c r="I5824" s="1">
        <v>-25555.759999999998</v>
      </c>
      <c r="J5824" s="1">
        <v>-1302.989999999998</v>
      </c>
      <c r="K5824" s="1">
        <v>-24213.439999999999</v>
      </c>
      <c r="L5824" s="1"/>
      <c r="M5824" s="1" t="s">
        <v>1015</v>
      </c>
    </row>
    <row r="5825" spans="1:13" hidden="1" x14ac:dyDescent="0.35">
      <c r="A5825" s="106">
        <v>44469</v>
      </c>
      <c r="B5825" s="1"/>
      <c r="C5825" s="102" t="s">
        <v>2563</v>
      </c>
      <c r="D5825" s="102">
        <v>691</v>
      </c>
      <c r="E5825" s="1" t="s">
        <v>3016</v>
      </c>
      <c r="F5825" s="102" t="s">
        <v>3407</v>
      </c>
      <c r="G5825" s="1">
        <v>-31197746.93</v>
      </c>
      <c r="H5825" s="1">
        <v>4464155.45</v>
      </c>
      <c r="I5825" s="1">
        <v>-7112905.6900000004</v>
      </c>
      <c r="J5825" s="1">
        <v>-2648750.2400000002</v>
      </c>
      <c r="K5825" s="1">
        <v>-33846497.170000002</v>
      </c>
      <c r="L5825" s="1"/>
      <c r="M5825" s="1"/>
    </row>
    <row r="5826" spans="1:13" hidden="1" x14ac:dyDescent="0.35">
      <c r="A5826" s="106">
        <v>44469</v>
      </c>
      <c r="B5826" s="1"/>
      <c r="C5826" s="102" t="s">
        <v>2565</v>
      </c>
      <c r="D5826" s="102">
        <v>692</v>
      </c>
      <c r="E5826" s="1" t="s">
        <v>3016</v>
      </c>
      <c r="F5826" s="102" t="s">
        <v>3408</v>
      </c>
      <c r="G5826" s="1">
        <v>-1356514.3</v>
      </c>
      <c r="H5826" s="1">
        <v>1265501.73</v>
      </c>
      <c r="I5826" s="1">
        <v>-1307726.02</v>
      </c>
      <c r="J5826" s="1">
        <v>-42224.290000000037</v>
      </c>
      <c r="K5826" s="1">
        <v>-1398738.59</v>
      </c>
      <c r="L5826" s="1"/>
      <c r="M5826" s="1"/>
    </row>
    <row r="5827" spans="1:13" hidden="1" x14ac:dyDescent="0.35">
      <c r="A5827" s="106">
        <v>44469</v>
      </c>
      <c r="B5827" s="1" t="s">
        <v>1156</v>
      </c>
      <c r="C5827" s="102" t="s">
        <v>3409</v>
      </c>
      <c r="D5827" s="102">
        <v>693</v>
      </c>
      <c r="E5827" s="1" t="s">
        <v>3017</v>
      </c>
      <c r="F5827" s="102" t="s">
        <v>3410</v>
      </c>
      <c r="G5827" s="1">
        <v>-1180624.51</v>
      </c>
      <c r="H5827" s="1">
        <v>1089611.97</v>
      </c>
      <c r="I5827" s="1">
        <v>-1111036.6100000001</v>
      </c>
      <c r="J5827" s="1">
        <v>-21424.64000000013</v>
      </c>
      <c r="K5827" s="1">
        <v>-1202049.1499999999</v>
      </c>
      <c r="L5827" s="1"/>
      <c r="M5827" s="1" t="s">
        <v>1008</v>
      </c>
    </row>
    <row r="5828" spans="1:13" hidden="1" x14ac:dyDescent="0.35">
      <c r="A5828" s="106">
        <v>44469</v>
      </c>
      <c r="B5828" s="1" t="s">
        <v>1156</v>
      </c>
      <c r="C5828" s="102" t="s">
        <v>3409</v>
      </c>
      <c r="D5828" s="102">
        <v>694</v>
      </c>
      <c r="E5828" s="1" t="s">
        <v>3017</v>
      </c>
      <c r="F5828" s="102" t="s">
        <v>3411</v>
      </c>
      <c r="G5828" s="1">
        <v>-175889.79</v>
      </c>
      <c r="H5828" s="1">
        <v>175889.76</v>
      </c>
      <c r="I5828" s="1">
        <v>-196689.41</v>
      </c>
      <c r="J5828" s="1">
        <v>-20799.649999999994</v>
      </c>
      <c r="K5828" s="1">
        <v>-196689.44</v>
      </c>
      <c r="L5828" s="1"/>
      <c r="M5828" s="1" t="s">
        <v>1009</v>
      </c>
    </row>
    <row r="5829" spans="1:13" hidden="1" x14ac:dyDescent="0.35">
      <c r="A5829" s="106">
        <v>44469</v>
      </c>
      <c r="B5829" s="1"/>
      <c r="C5829" s="102" t="s">
        <v>2570</v>
      </c>
      <c r="D5829" s="102">
        <v>701</v>
      </c>
      <c r="E5829" s="1" t="s">
        <v>3016</v>
      </c>
      <c r="F5829" s="102" t="s">
        <v>3412</v>
      </c>
      <c r="G5829" s="1">
        <v>-29841232.629999999</v>
      </c>
      <c r="H5829" s="1">
        <v>3198653.72</v>
      </c>
      <c r="I5829" s="1">
        <v>-5805179.6699999999</v>
      </c>
      <c r="J5829" s="1">
        <v>-2606525.9499999997</v>
      </c>
      <c r="K5829" s="1">
        <v>-32447758.579999998</v>
      </c>
      <c r="L5829" s="1"/>
      <c r="M5829" s="1"/>
    </row>
    <row r="5830" spans="1:13" hidden="1" x14ac:dyDescent="0.35">
      <c r="A5830" s="106">
        <v>44469</v>
      </c>
      <c r="B5830" s="1"/>
      <c r="C5830" s="102" t="s">
        <v>3413</v>
      </c>
      <c r="D5830" s="102">
        <v>703</v>
      </c>
      <c r="E5830" s="1" t="s">
        <v>3016</v>
      </c>
      <c r="F5830" s="102" t="s">
        <v>3414</v>
      </c>
      <c r="G5830" s="1">
        <v>-29393285.010000002</v>
      </c>
      <c r="H5830" s="1">
        <v>2483098.12</v>
      </c>
      <c r="I5830" s="1">
        <v>-5207599.82</v>
      </c>
      <c r="J5830" s="1">
        <v>-2724501.7</v>
      </c>
      <c r="K5830" s="1">
        <v>-32117786.710000001</v>
      </c>
      <c r="L5830" s="1"/>
      <c r="M5830" s="1"/>
    </row>
    <row r="5831" spans="1:13" hidden="1" x14ac:dyDescent="0.35">
      <c r="A5831" s="106">
        <v>44469</v>
      </c>
      <c r="B5831" s="1" t="s">
        <v>1156</v>
      </c>
      <c r="C5831" s="102" t="s">
        <v>3413</v>
      </c>
      <c r="D5831" s="102">
        <v>704</v>
      </c>
      <c r="E5831" s="1" t="s">
        <v>3017</v>
      </c>
      <c r="F5831" s="102" t="s">
        <v>3415</v>
      </c>
      <c r="G5831" s="1">
        <v>-326344.46000000002</v>
      </c>
      <c r="H5831" s="1">
        <v>344318.19</v>
      </c>
      <c r="I5831" s="1">
        <v>-321974.56</v>
      </c>
      <c r="J5831" s="1">
        <v>22343.630000000005</v>
      </c>
      <c r="K5831" s="1">
        <v>-304000.83</v>
      </c>
      <c r="L5831" s="1"/>
      <c r="M5831" s="1" t="s">
        <v>3887</v>
      </c>
    </row>
    <row r="5832" spans="1:13" hidden="1" x14ac:dyDescent="0.35">
      <c r="A5832" s="106">
        <v>44469</v>
      </c>
      <c r="B5832" s="1" t="s">
        <v>1156</v>
      </c>
      <c r="C5832" s="102" t="s">
        <v>3413</v>
      </c>
      <c r="D5832" s="102">
        <v>705</v>
      </c>
      <c r="E5832" s="1" t="s">
        <v>3017</v>
      </c>
      <c r="F5832" s="102" t="s">
        <v>3416</v>
      </c>
      <c r="G5832" s="1">
        <v>-1510172.72</v>
      </c>
      <c r="H5832" s="1">
        <v>1593091.05</v>
      </c>
      <c r="I5832" s="1">
        <v>-1489453.55</v>
      </c>
      <c r="J5832" s="1">
        <v>103637.5</v>
      </c>
      <c r="K5832" s="1">
        <v>-1406535.22</v>
      </c>
      <c r="L5832" s="1"/>
      <c r="M5832" s="1" t="s">
        <v>3888</v>
      </c>
    </row>
    <row r="5833" spans="1:13" hidden="1" x14ac:dyDescent="0.35">
      <c r="A5833" s="106">
        <v>44469</v>
      </c>
      <c r="B5833" s="1" t="s">
        <v>1156</v>
      </c>
      <c r="C5833" s="102" t="s">
        <v>3413</v>
      </c>
      <c r="D5833" s="102">
        <v>708</v>
      </c>
      <c r="E5833" s="1" t="s">
        <v>3017</v>
      </c>
      <c r="F5833" s="102" t="s">
        <v>3417</v>
      </c>
      <c r="G5833" s="1">
        <v>-233173.9</v>
      </c>
      <c r="H5833" s="1">
        <v>201786.69</v>
      </c>
      <c r="I5833" s="1">
        <v>-268893.88</v>
      </c>
      <c r="J5833" s="1">
        <v>-67107.19</v>
      </c>
      <c r="K5833" s="1">
        <v>-300281.09000000003</v>
      </c>
      <c r="L5833" s="1"/>
      <c r="M5833" s="1" t="s">
        <v>3889</v>
      </c>
    </row>
    <row r="5834" spans="1:13" hidden="1" x14ac:dyDescent="0.35">
      <c r="A5834" s="106">
        <v>44469</v>
      </c>
      <c r="B5834" s="1" t="s">
        <v>1156</v>
      </c>
      <c r="C5834" s="102" t="s">
        <v>3413</v>
      </c>
      <c r="D5834" s="102">
        <v>709</v>
      </c>
      <c r="E5834" s="1" t="s">
        <v>3017</v>
      </c>
      <c r="F5834" s="102" t="s">
        <v>3418</v>
      </c>
      <c r="G5834" s="1">
        <v>-19497969.59</v>
      </c>
      <c r="H5834" s="1">
        <v>0</v>
      </c>
      <c r="I5834" s="1">
        <v>-1965195.13</v>
      </c>
      <c r="J5834" s="1">
        <v>-1965195.13</v>
      </c>
      <c r="K5834" s="1">
        <v>-21463164.719999999</v>
      </c>
      <c r="L5834" s="1"/>
      <c r="M5834" s="1" t="s">
        <v>1011</v>
      </c>
    </row>
    <row r="5835" spans="1:13" hidden="1" x14ac:dyDescent="0.35">
      <c r="A5835" s="106">
        <v>44469</v>
      </c>
      <c r="B5835" s="1" t="s">
        <v>1156</v>
      </c>
      <c r="C5835" s="102" t="s">
        <v>3413</v>
      </c>
      <c r="D5835" s="102">
        <v>710</v>
      </c>
      <c r="E5835" s="1" t="s">
        <v>3017</v>
      </c>
      <c r="F5835" s="102" t="s">
        <v>3419</v>
      </c>
      <c r="G5835" s="1">
        <v>-7098326.04</v>
      </c>
      <c r="H5835" s="1">
        <v>0</v>
      </c>
      <c r="I5835" s="1">
        <v>-708190.24</v>
      </c>
      <c r="J5835" s="1">
        <v>-708190.24</v>
      </c>
      <c r="K5835" s="1">
        <v>-7806516.2800000003</v>
      </c>
      <c r="L5835" s="1"/>
      <c r="M5835" s="1" t="s">
        <v>1012</v>
      </c>
    </row>
    <row r="5836" spans="1:13" hidden="1" x14ac:dyDescent="0.35">
      <c r="A5836" s="106">
        <v>44469</v>
      </c>
      <c r="B5836" s="1" t="s">
        <v>1156</v>
      </c>
      <c r="C5836" s="102" t="s">
        <v>3413</v>
      </c>
      <c r="D5836" s="102">
        <v>711</v>
      </c>
      <c r="E5836" s="1" t="s">
        <v>3017</v>
      </c>
      <c r="F5836" s="102" t="s">
        <v>3420</v>
      </c>
      <c r="G5836" s="1">
        <v>-103934.56</v>
      </c>
      <c r="H5836" s="1">
        <v>52918.400000000001</v>
      </c>
      <c r="I5836" s="1">
        <v>-60780.76</v>
      </c>
      <c r="J5836" s="1">
        <v>-7862.3600000000006</v>
      </c>
      <c r="K5836" s="1">
        <v>-111796.92</v>
      </c>
      <c r="L5836" s="1"/>
      <c r="M5836" s="1" t="s">
        <v>1010</v>
      </c>
    </row>
    <row r="5837" spans="1:13" hidden="1" x14ac:dyDescent="0.35">
      <c r="A5837" s="106">
        <v>44469</v>
      </c>
      <c r="B5837" s="1" t="s">
        <v>1156</v>
      </c>
      <c r="C5837" s="102" t="s">
        <v>3413</v>
      </c>
      <c r="D5837" s="102">
        <v>712</v>
      </c>
      <c r="E5837" s="1" t="s">
        <v>3017</v>
      </c>
      <c r="F5837" s="102" t="s">
        <v>3421</v>
      </c>
      <c r="G5837" s="1">
        <v>-1005.44</v>
      </c>
      <c r="H5837" s="1">
        <v>861.02</v>
      </c>
      <c r="I5837" s="1">
        <v>-861.02</v>
      </c>
      <c r="J5837" s="1">
        <v>0</v>
      </c>
      <c r="K5837" s="1">
        <v>-1005.44</v>
      </c>
      <c r="L5837" s="1"/>
      <c r="M5837" s="1" t="s">
        <v>1010</v>
      </c>
    </row>
    <row r="5838" spans="1:13" hidden="1" x14ac:dyDescent="0.35">
      <c r="A5838" s="106">
        <v>44469</v>
      </c>
      <c r="B5838" s="1" t="s">
        <v>1156</v>
      </c>
      <c r="C5838" s="102" t="s">
        <v>3413</v>
      </c>
      <c r="D5838" s="102">
        <v>713</v>
      </c>
      <c r="E5838" s="1" t="s">
        <v>3017</v>
      </c>
      <c r="F5838" s="102" t="s">
        <v>3422</v>
      </c>
      <c r="G5838" s="1">
        <v>-622358.30000000005</v>
      </c>
      <c r="H5838" s="1">
        <v>290122.77</v>
      </c>
      <c r="I5838" s="1">
        <v>-392250.68</v>
      </c>
      <c r="J5838" s="1">
        <v>-102127.90999999997</v>
      </c>
      <c r="K5838" s="1">
        <v>-724486.21</v>
      </c>
      <c r="L5838" s="1"/>
      <c r="M5838" s="1" t="s">
        <v>1010</v>
      </c>
    </row>
    <row r="5839" spans="1:13" hidden="1" x14ac:dyDescent="0.35">
      <c r="A5839" s="106">
        <v>44469</v>
      </c>
      <c r="B5839" s="1"/>
      <c r="C5839" s="102" t="s">
        <v>3413</v>
      </c>
      <c r="D5839" s="102">
        <v>718</v>
      </c>
      <c r="E5839" s="1" t="s">
        <v>3016</v>
      </c>
      <c r="F5839" s="102" t="s">
        <v>3423</v>
      </c>
      <c r="G5839" s="1">
        <v>-750</v>
      </c>
      <c r="H5839" s="1">
        <v>0</v>
      </c>
      <c r="I5839" s="1">
        <v>0</v>
      </c>
      <c r="J5839" s="1">
        <v>0</v>
      </c>
      <c r="K5839" s="1">
        <v>-750</v>
      </c>
      <c r="L5839" s="1"/>
      <c r="M5839" s="1"/>
    </row>
    <row r="5840" spans="1:13" hidden="1" x14ac:dyDescent="0.35">
      <c r="A5840" s="106">
        <v>44469</v>
      </c>
      <c r="B5840" s="1" t="s">
        <v>1156</v>
      </c>
      <c r="C5840" s="102" t="s">
        <v>3413</v>
      </c>
      <c r="D5840" s="102">
        <v>719</v>
      </c>
      <c r="E5840" s="1" t="s">
        <v>3017</v>
      </c>
      <c r="F5840" s="102" t="s">
        <v>3424</v>
      </c>
      <c r="G5840" s="1">
        <v>-750</v>
      </c>
      <c r="H5840" s="1">
        <v>0</v>
      </c>
      <c r="I5840" s="1">
        <v>0</v>
      </c>
      <c r="J5840" s="1">
        <v>0</v>
      </c>
      <c r="K5840" s="1">
        <v>-750</v>
      </c>
      <c r="L5840" s="1"/>
      <c r="M5840" s="1" t="s">
        <v>1015</v>
      </c>
    </row>
    <row r="5841" spans="1:13" hidden="1" x14ac:dyDescent="0.35">
      <c r="A5841" s="106">
        <v>44469</v>
      </c>
      <c r="B5841" s="1"/>
      <c r="C5841" s="102" t="s">
        <v>3413</v>
      </c>
      <c r="D5841" s="102">
        <v>720</v>
      </c>
      <c r="E5841" s="1" t="s">
        <v>3016</v>
      </c>
      <c r="F5841" s="102" t="s">
        <v>3425</v>
      </c>
      <c r="G5841" s="1">
        <v>-447197.62</v>
      </c>
      <c r="H5841" s="1">
        <v>715555.6</v>
      </c>
      <c r="I5841" s="1">
        <v>-597579.85</v>
      </c>
      <c r="J5841" s="1">
        <v>117975.75</v>
      </c>
      <c r="K5841" s="1">
        <v>-329221.87</v>
      </c>
      <c r="L5841" s="1"/>
      <c r="M5841" s="1"/>
    </row>
    <row r="5842" spans="1:13" hidden="1" x14ac:dyDescent="0.35">
      <c r="A5842" s="106">
        <v>44469</v>
      </c>
      <c r="B5842" s="1" t="s">
        <v>1156</v>
      </c>
      <c r="C5842" s="102" t="s">
        <v>3413</v>
      </c>
      <c r="D5842" s="102">
        <v>721</v>
      </c>
      <c r="E5842" s="1" t="s">
        <v>3017</v>
      </c>
      <c r="F5842" s="102" t="s">
        <v>3426</v>
      </c>
      <c r="G5842" s="1">
        <v>-154260.49</v>
      </c>
      <c r="H5842" s="1">
        <v>281310.40999999997</v>
      </c>
      <c r="I5842" s="1">
        <v>-252384.96</v>
      </c>
      <c r="J5842" s="1">
        <v>28925.449999999983</v>
      </c>
      <c r="K5842" s="1">
        <v>-125335.03999999999</v>
      </c>
      <c r="L5842" s="1"/>
      <c r="M5842" s="1" t="s">
        <v>1013</v>
      </c>
    </row>
    <row r="5843" spans="1:13" hidden="1" x14ac:dyDescent="0.35">
      <c r="A5843" s="106">
        <v>44469</v>
      </c>
      <c r="B5843" s="1" t="s">
        <v>1156</v>
      </c>
      <c r="C5843" s="102" t="s">
        <v>3413</v>
      </c>
      <c r="D5843" s="102">
        <v>722</v>
      </c>
      <c r="E5843" s="1" t="s">
        <v>3017</v>
      </c>
      <c r="F5843" s="102" t="s">
        <v>3427</v>
      </c>
      <c r="G5843" s="1">
        <v>-292937.13</v>
      </c>
      <c r="H5843" s="1">
        <v>434245.19</v>
      </c>
      <c r="I5843" s="1">
        <v>-345194.89</v>
      </c>
      <c r="J5843" s="1">
        <v>89050.299999999988</v>
      </c>
      <c r="K5843" s="1">
        <v>-203886.83</v>
      </c>
      <c r="L5843" s="1"/>
      <c r="M5843" s="1" t="s">
        <v>1014</v>
      </c>
    </row>
    <row r="5844" spans="1:13" hidden="1" x14ac:dyDescent="0.35">
      <c r="A5844" s="106">
        <v>44469</v>
      </c>
      <c r="B5844" s="1"/>
      <c r="C5844" s="102" t="s">
        <v>2580</v>
      </c>
      <c r="D5844" s="102">
        <v>729</v>
      </c>
      <c r="E5844" s="1" t="s">
        <v>3016</v>
      </c>
      <c r="F5844" s="102" t="s">
        <v>3428</v>
      </c>
      <c r="G5844" s="1">
        <v>-0.3</v>
      </c>
      <c r="H5844" s="1">
        <v>0</v>
      </c>
      <c r="I5844" s="1">
        <v>0</v>
      </c>
      <c r="J5844" s="1">
        <v>0</v>
      </c>
      <c r="K5844" s="1">
        <v>-0.3</v>
      </c>
      <c r="L5844" s="1"/>
      <c r="M5844" s="1"/>
    </row>
    <row r="5845" spans="1:13" hidden="1" x14ac:dyDescent="0.35">
      <c r="A5845" s="106">
        <v>44469</v>
      </c>
      <c r="B5845" s="1"/>
      <c r="C5845" s="102" t="s">
        <v>2582</v>
      </c>
      <c r="D5845" s="102">
        <v>730</v>
      </c>
      <c r="E5845" s="1" t="s">
        <v>3016</v>
      </c>
      <c r="F5845" s="102" t="s">
        <v>3428</v>
      </c>
      <c r="G5845" s="1">
        <v>-0.3</v>
      </c>
      <c r="H5845" s="1">
        <v>0</v>
      </c>
      <c r="I5845" s="1">
        <v>0</v>
      </c>
      <c r="J5845" s="1">
        <v>0</v>
      </c>
      <c r="K5845" s="1">
        <v>-0.3</v>
      </c>
      <c r="L5845" s="1"/>
      <c r="M5845" s="1"/>
    </row>
    <row r="5846" spans="1:13" hidden="1" x14ac:dyDescent="0.35">
      <c r="A5846" s="106">
        <v>44469</v>
      </c>
      <c r="B5846" s="1" t="s">
        <v>1160</v>
      </c>
      <c r="C5846" s="102" t="s">
        <v>3429</v>
      </c>
      <c r="D5846" s="102">
        <v>734</v>
      </c>
      <c r="E5846" s="1" t="s">
        <v>3017</v>
      </c>
      <c r="F5846" s="102" t="s">
        <v>3430</v>
      </c>
      <c r="G5846" s="1">
        <v>-0.3</v>
      </c>
      <c r="H5846" s="1">
        <v>0</v>
      </c>
      <c r="I5846" s="1">
        <v>0</v>
      </c>
      <c r="J5846" s="1">
        <v>0</v>
      </c>
      <c r="K5846" s="1">
        <v>-0.3</v>
      </c>
      <c r="L5846" s="1"/>
      <c r="M5846" s="1"/>
    </row>
    <row r="5847" spans="1:13" hidden="1" x14ac:dyDescent="0.35">
      <c r="A5847" s="106">
        <v>44469</v>
      </c>
      <c r="B5847" s="1"/>
      <c r="C5847" s="102" t="s">
        <v>2585</v>
      </c>
      <c r="D5847" s="102">
        <v>744</v>
      </c>
      <c r="E5847" s="1" t="s">
        <v>3016</v>
      </c>
      <c r="F5847" s="102" t="s">
        <v>3431</v>
      </c>
      <c r="G5847" s="1">
        <v>-5589582.5700000003</v>
      </c>
      <c r="H5847" s="1">
        <v>14560.9</v>
      </c>
      <c r="I5847" s="1">
        <v>-21615.78</v>
      </c>
      <c r="J5847" s="1">
        <v>-7054.8799999999992</v>
      </c>
      <c r="K5847" s="1">
        <v>-5596637.4500000002</v>
      </c>
      <c r="L5847" s="1"/>
      <c r="M5847" s="1"/>
    </row>
    <row r="5848" spans="1:13" hidden="1" x14ac:dyDescent="0.35">
      <c r="A5848" s="106">
        <v>44469</v>
      </c>
      <c r="B5848" s="1"/>
      <c r="C5848" s="102" t="s">
        <v>2587</v>
      </c>
      <c r="D5848" s="102">
        <v>749</v>
      </c>
      <c r="E5848" s="1" t="s">
        <v>3016</v>
      </c>
      <c r="F5848" s="102" t="s">
        <v>3432</v>
      </c>
      <c r="G5848" s="1">
        <v>-4054954.36</v>
      </c>
      <c r="H5848" s="1">
        <v>0</v>
      </c>
      <c r="I5848" s="1">
        <v>-7054.88</v>
      </c>
      <c r="J5848" s="1">
        <v>-7054.88</v>
      </c>
      <c r="K5848" s="1">
        <v>-4062009.24</v>
      </c>
      <c r="L5848" s="1"/>
      <c r="M5848" s="1"/>
    </row>
    <row r="5849" spans="1:13" hidden="1" x14ac:dyDescent="0.35">
      <c r="A5849" s="106">
        <v>44469</v>
      </c>
      <c r="B5849" s="1"/>
      <c r="C5849" s="102" t="s">
        <v>3433</v>
      </c>
      <c r="D5849" s="102">
        <v>750</v>
      </c>
      <c r="E5849" s="1" t="s">
        <v>3016</v>
      </c>
      <c r="F5849" s="102" t="s">
        <v>3434</v>
      </c>
      <c r="G5849" s="1">
        <v>-4009258.34</v>
      </c>
      <c r="H5849" s="1">
        <v>0</v>
      </c>
      <c r="I5849" s="1">
        <v>-7054.88</v>
      </c>
      <c r="J5849" s="1">
        <v>-7054.88</v>
      </c>
      <c r="K5849" s="1">
        <v>-4016313.22</v>
      </c>
      <c r="L5849" s="1"/>
      <c r="M5849" s="1"/>
    </row>
    <row r="5850" spans="1:13" hidden="1" x14ac:dyDescent="0.35">
      <c r="A5850" s="106">
        <v>44469</v>
      </c>
      <c r="B5850" s="1" t="s">
        <v>1155</v>
      </c>
      <c r="C5850" s="102" t="s">
        <v>3433</v>
      </c>
      <c r="D5850" s="102">
        <v>751</v>
      </c>
      <c r="E5850" s="1" t="s">
        <v>3017</v>
      </c>
      <c r="F5850" s="102" t="s">
        <v>3435</v>
      </c>
      <c r="G5850" s="1">
        <v>-4009258.34</v>
      </c>
      <c r="H5850" s="1">
        <v>0</v>
      </c>
      <c r="I5850" s="1">
        <v>-7054.88</v>
      </c>
      <c r="J5850" s="1">
        <v>-7054.88</v>
      </c>
      <c r="K5850" s="1">
        <v>-4016313.22</v>
      </c>
      <c r="L5850" s="1"/>
      <c r="M5850" s="1"/>
    </row>
    <row r="5851" spans="1:13" hidden="1" x14ac:dyDescent="0.35">
      <c r="A5851" s="106">
        <v>44469</v>
      </c>
      <c r="B5851" s="1"/>
      <c r="C5851" s="102" t="s">
        <v>3433</v>
      </c>
      <c r="D5851" s="102">
        <v>1907</v>
      </c>
      <c r="E5851" s="1" t="s">
        <v>3016</v>
      </c>
      <c r="F5851" s="102" t="s">
        <v>3436</v>
      </c>
      <c r="G5851" s="1">
        <v>-45696.02</v>
      </c>
      <c r="H5851" s="1">
        <v>0</v>
      </c>
      <c r="I5851" s="1">
        <v>0</v>
      </c>
      <c r="J5851" s="1">
        <v>0</v>
      </c>
      <c r="K5851" s="1">
        <v>-45696.02</v>
      </c>
      <c r="L5851" s="1"/>
      <c r="M5851" s="1"/>
    </row>
    <row r="5852" spans="1:13" hidden="1" x14ac:dyDescent="0.35">
      <c r="A5852" s="106">
        <v>44469</v>
      </c>
      <c r="B5852" s="1" t="s">
        <v>1160</v>
      </c>
      <c r="C5852" s="102" t="s">
        <v>3433</v>
      </c>
      <c r="D5852" s="102">
        <v>1908</v>
      </c>
      <c r="E5852" s="1" t="s">
        <v>3017</v>
      </c>
      <c r="F5852" s="102" t="s">
        <v>3438</v>
      </c>
      <c r="G5852" s="1">
        <v>-3153.67</v>
      </c>
      <c r="H5852" s="1">
        <v>0</v>
      </c>
      <c r="I5852" s="1">
        <v>0</v>
      </c>
      <c r="J5852" s="1">
        <v>0</v>
      </c>
      <c r="K5852" s="1">
        <v>-3153.67</v>
      </c>
      <c r="L5852" s="1"/>
      <c r="M5852" s="1"/>
    </row>
    <row r="5853" spans="1:13" hidden="1" x14ac:dyDescent="0.35">
      <c r="A5853" s="106">
        <v>44469</v>
      </c>
      <c r="B5853" s="1" t="s">
        <v>1160</v>
      </c>
      <c r="C5853" s="102" t="s">
        <v>3433</v>
      </c>
      <c r="D5853" s="102">
        <v>1909</v>
      </c>
      <c r="E5853" s="1" t="s">
        <v>3017</v>
      </c>
      <c r="F5853" s="102" t="s">
        <v>3437</v>
      </c>
      <c r="G5853" s="1">
        <v>-42542.35</v>
      </c>
      <c r="H5853" s="1">
        <v>0</v>
      </c>
      <c r="I5853" s="1">
        <v>0</v>
      </c>
      <c r="J5853" s="1">
        <v>0</v>
      </c>
      <c r="K5853" s="1">
        <v>-42542.35</v>
      </c>
      <c r="L5853" s="1"/>
      <c r="M5853" s="1"/>
    </row>
    <row r="5854" spans="1:13" hidden="1" x14ac:dyDescent="0.35">
      <c r="A5854" s="106">
        <v>44469</v>
      </c>
      <c r="B5854" s="1"/>
      <c r="C5854" s="102" t="s">
        <v>2591</v>
      </c>
      <c r="D5854" s="102">
        <v>773</v>
      </c>
      <c r="E5854" s="1" t="s">
        <v>3016</v>
      </c>
      <c r="F5854" s="102" t="s">
        <v>3439</v>
      </c>
      <c r="G5854" s="1">
        <v>-1534628.21</v>
      </c>
      <c r="H5854" s="1">
        <v>14560.9</v>
      </c>
      <c r="I5854" s="1">
        <v>-14560.9</v>
      </c>
      <c r="J5854" s="1">
        <v>0</v>
      </c>
      <c r="K5854" s="1">
        <v>-1534628.21</v>
      </c>
      <c r="L5854" s="1"/>
      <c r="M5854" s="1"/>
    </row>
    <row r="5855" spans="1:13" hidden="1" x14ac:dyDescent="0.35">
      <c r="A5855" s="106">
        <v>44469</v>
      </c>
      <c r="B5855" s="1"/>
      <c r="C5855" s="102" t="s">
        <v>3440</v>
      </c>
      <c r="D5855" s="102">
        <v>774</v>
      </c>
      <c r="E5855" s="1" t="s">
        <v>3016</v>
      </c>
      <c r="F5855" s="102" t="s">
        <v>3439</v>
      </c>
      <c r="G5855" s="1">
        <v>-1534628.21</v>
      </c>
      <c r="H5855" s="1">
        <v>14560.9</v>
      </c>
      <c r="I5855" s="1">
        <v>-14560.9</v>
      </c>
      <c r="J5855" s="1">
        <v>0</v>
      </c>
      <c r="K5855" s="1">
        <v>-1534628.21</v>
      </c>
      <c r="L5855" s="1"/>
      <c r="M5855" s="1"/>
    </row>
    <row r="5856" spans="1:13" hidden="1" x14ac:dyDescent="0.35">
      <c r="A5856" s="106">
        <v>44469</v>
      </c>
      <c r="B5856" s="1" t="s">
        <v>1158</v>
      </c>
      <c r="C5856" s="102" t="s">
        <v>3440</v>
      </c>
      <c r="D5856" s="102">
        <v>775</v>
      </c>
      <c r="E5856" s="1" t="s">
        <v>3017</v>
      </c>
      <c r="F5856" s="102" t="s">
        <v>3441</v>
      </c>
      <c r="G5856" s="1">
        <v>-394107.11</v>
      </c>
      <c r="H5856" s="1">
        <v>0</v>
      </c>
      <c r="I5856" s="1">
        <v>0</v>
      </c>
      <c r="J5856" s="1">
        <v>0</v>
      </c>
      <c r="K5856" s="1">
        <v>-394107.11</v>
      </c>
      <c r="L5856" s="1"/>
      <c r="M5856" s="1"/>
    </row>
    <row r="5857" spans="1:13" hidden="1" x14ac:dyDescent="0.35">
      <c r="A5857" s="106">
        <v>44469</v>
      </c>
      <c r="B5857" s="1" t="s">
        <v>1160</v>
      </c>
      <c r="C5857" s="102" t="s">
        <v>3440</v>
      </c>
      <c r="D5857" s="102">
        <v>776</v>
      </c>
      <c r="E5857" s="1" t="s">
        <v>3017</v>
      </c>
      <c r="F5857" s="102" t="s">
        <v>3442</v>
      </c>
      <c r="G5857" s="1">
        <v>-189521.55</v>
      </c>
      <c r="H5857" s="1">
        <v>0</v>
      </c>
      <c r="I5857" s="1">
        <v>0</v>
      </c>
      <c r="J5857" s="1">
        <v>0</v>
      </c>
      <c r="K5857" s="1">
        <v>-189521.55</v>
      </c>
      <c r="L5857" s="1"/>
      <c r="M5857" s="1"/>
    </row>
    <row r="5858" spans="1:13" hidden="1" x14ac:dyDescent="0.35">
      <c r="A5858" s="106">
        <v>44469</v>
      </c>
      <c r="B5858" s="1" t="s">
        <v>1160</v>
      </c>
      <c r="C5858" s="102" t="s">
        <v>3440</v>
      </c>
      <c r="D5858" s="102">
        <v>777</v>
      </c>
      <c r="E5858" s="1" t="s">
        <v>3017</v>
      </c>
      <c r="F5858" s="102" t="s">
        <v>3443</v>
      </c>
      <c r="G5858" s="1">
        <v>-38879.480000000003</v>
      </c>
      <c r="H5858" s="1">
        <v>0</v>
      </c>
      <c r="I5858" s="1">
        <v>0</v>
      </c>
      <c r="J5858" s="1">
        <v>0</v>
      </c>
      <c r="K5858" s="1">
        <v>-38879.480000000003</v>
      </c>
      <c r="L5858" s="1"/>
      <c r="M5858" s="1"/>
    </row>
    <row r="5859" spans="1:13" hidden="1" x14ac:dyDescent="0.35">
      <c r="A5859" s="106">
        <v>44469</v>
      </c>
      <c r="B5859" s="1" t="s">
        <v>1160</v>
      </c>
      <c r="C5859" s="102" t="s">
        <v>3440</v>
      </c>
      <c r="D5859" s="102">
        <v>778</v>
      </c>
      <c r="E5859" s="1" t="s">
        <v>3017</v>
      </c>
      <c r="F5859" s="102" t="s">
        <v>3444</v>
      </c>
      <c r="G5859" s="1">
        <v>-912120</v>
      </c>
      <c r="H5859" s="1">
        <v>0</v>
      </c>
      <c r="I5859" s="1">
        <v>0</v>
      </c>
      <c r="J5859" s="1">
        <v>0</v>
      </c>
      <c r="K5859" s="1">
        <v>-912120</v>
      </c>
      <c r="L5859" s="1"/>
      <c r="M5859" s="1"/>
    </row>
    <row r="5860" spans="1:13" hidden="1" x14ac:dyDescent="0.35">
      <c r="A5860" s="106">
        <v>44469</v>
      </c>
      <c r="B5860" s="1" t="s">
        <v>1160</v>
      </c>
      <c r="C5860" s="102" t="s">
        <v>3440</v>
      </c>
      <c r="D5860" s="102">
        <v>779</v>
      </c>
      <c r="E5860" s="1" t="s">
        <v>3017</v>
      </c>
      <c r="F5860" s="102" t="s">
        <v>3445</v>
      </c>
      <c r="G5860" s="1">
        <v>-7.0000000000000007E-2</v>
      </c>
      <c r="H5860" s="1">
        <v>14560.9</v>
      </c>
      <c r="I5860" s="1">
        <v>-14560.9</v>
      </c>
      <c r="J5860" s="1">
        <v>0</v>
      </c>
      <c r="K5860" s="1">
        <v>-7.0000000000000007E-2</v>
      </c>
      <c r="L5860" s="1"/>
      <c r="M5860" s="1"/>
    </row>
    <row r="5861" spans="1:13" hidden="1" x14ac:dyDescent="0.35">
      <c r="A5861" s="106">
        <v>44469</v>
      </c>
      <c r="B5861" s="1"/>
      <c r="C5861" s="102" t="s">
        <v>2594</v>
      </c>
      <c r="D5861" s="102">
        <v>782</v>
      </c>
      <c r="E5861" s="1" t="s">
        <v>3016</v>
      </c>
      <c r="F5861" s="102" t="s">
        <v>3446</v>
      </c>
      <c r="G5861" s="1">
        <v>-1783211.03</v>
      </c>
      <c r="H5861" s="1">
        <v>10470.83</v>
      </c>
      <c r="I5861" s="1">
        <v>-17509.62</v>
      </c>
      <c r="J5861" s="1">
        <v>-7038.7899999999991</v>
      </c>
      <c r="K5861" s="1">
        <v>-1790249.82</v>
      </c>
      <c r="L5861" s="1"/>
      <c r="M5861" s="1"/>
    </row>
    <row r="5862" spans="1:13" hidden="1" x14ac:dyDescent="0.35">
      <c r="A5862" s="106">
        <v>44469</v>
      </c>
      <c r="B5862" s="1"/>
      <c r="C5862" s="102" t="s">
        <v>2596</v>
      </c>
      <c r="D5862" s="102">
        <v>783</v>
      </c>
      <c r="E5862" s="1" t="s">
        <v>3016</v>
      </c>
      <c r="F5862" s="102" t="s">
        <v>3447</v>
      </c>
      <c r="G5862" s="1">
        <v>-1783211.03</v>
      </c>
      <c r="H5862" s="1">
        <v>10470.83</v>
      </c>
      <c r="I5862" s="1">
        <v>-17509.62</v>
      </c>
      <c r="J5862" s="1">
        <v>-7038.7899999999991</v>
      </c>
      <c r="K5862" s="1">
        <v>-1790249.82</v>
      </c>
      <c r="L5862" s="1"/>
      <c r="M5862" s="1"/>
    </row>
    <row r="5863" spans="1:13" hidden="1" x14ac:dyDescent="0.35">
      <c r="A5863" s="106">
        <v>44469</v>
      </c>
      <c r="B5863" s="1"/>
      <c r="C5863" s="102" t="s">
        <v>3448</v>
      </c>
      <c r="D5863" s="102">
        <v>784</v>
      </c>
      <c r="E5863" s="1" t="s">
        <v>3016</v>
      </c>
      <c r="F5863" s="102" t="s">
        <v>3449</v>
      </c>
      <c r="G5863" s="1">
        <v>-1783211.03</v>
      </c>
      <c r="H5863" s="1">
        <v>10470.83</v>
      </c>
      <c r="I5863" s="1">
        <v>-17509.62</v>
      </c>
      <c r="J5863" s="1">
        <v>-7038.7899999999991</v>
      </c>
      <c r="K5863" s="1">
        <v>-1790249.82</v>
      </c>
      <c r="L5863" s="1"/>
      <c r="M5863" s="1"/>
    </row>
    <row r="5864" spans="1:13" hidden="1" x14ac:dyDescent="0.35">
      <c r="A5864" s="106">
        <v>44469</v>
      </c>
      <c r="B5864" s="1"/>
      <c r="C5864" s="102" t="s">
        <v>3448</v>
      </c>
      <c r="D5864" s="102">
        <v>785</v>
      </c>
      <c r="E5864" s="1" t="s">
        <v>3016</v>
      </c>
      <c r="F5864" s="102" t="s">
        <v>3450</v>
      </c>
      <c r="G5864" s="1">
        <v>-1783211.03</v>
      </c>
      <c r="H5864" s="1">
        <v>10470.83</v>
      </c>
      <c r="I5864" s="1">
        <v>-17509.62</v>
      </c>
      <c r="J5864" s="1">
        <v>-7038.7899999999991</v>
      </c>
      <c r="K5864" s="1">
        <v>-1790249.82</v>
      </c>
      <c r="L5864" s="1"/>
      <c r="M5864" s="1"/>
    </row>
    <row r="5865" spans="1:13" hidden="1" x14ac:dyDescent="0.35">
      <c r="A5865" s="106">
        <v>44469</v>
      </c>
      <c r="B5865" s="1" t="s">
        <v>1160</v>
      </c>
      <c r="C5865" s="102" t="s">
        <v>3448</v>
      </c>
      <c r="D5865" s="102">
        <v>787</v>
      </c>
      <c r="E5865" s="1" t="s">
        <v>3017</v>
      </c>
      <c r="F5865" s="102" t="s">
        <v>3451</v>
      </c>
      <c r="G5865" s="1">
        <v>-1642063.43</v>
      </c>
      <c r="H5865" s="1">
        <v>10470.83</v>
      </c>
      <c r="I5865" s="1">
        <v>-17509.62</v>
      </c>
      <c r="J5865" s="1">
        <v>-7038.7899999999991</v>
      </c>
      <c r="K5865" s="1">
        <v>-1649102.22</v>
      </c>
      <c r="L5865" s="1"/>
      <c r="M5865" s="1"/>
    </row>
    <row r="5866" spans="1:13" hidden="1" x14ac:dyDescent="0.35">
      <c r="A5866" s="106">
        <v>44469</v>
      </c>
      <c r="B5866" s="1" t="s">
        <v>1160</v>
      </c>
      <c r="C5866" s="102" t="s">
        <v>3448</v>
      </c>
      <c r="D5866" s="102">
        <v>788</v>
      </c>
      <c r="E5866" s="1" t="s">
        <v>3017</v>
      </c>
      <c r="F5866" s="102" t="s">
        <v>3452</v>
      </c>
      <c r="G5866" s="1">
        <v>-141147.6</v>
      </c>
      <c r="H5866" s="1">
        <v>0</v>
      </c>
      <c r="I5866" s="1">
        <v>0</v>
      </c>
      <c r="J5866" s="1">
        <v>0</v>
      </c>
      <c r="K5866" s="1">
        <v>-141147.6</v>
      </c>
      <c r="L5866" s="1"/>
      <c r="M5866" s="1"/>
    </row>
    <row r="5867" spans="1:13" hidden="1" x14ac:dyDescent="0.35">
      <c r="A5867" s="106">
        <v>44469</v>
      </c>
      <c r="B5867" s="1"/>
      <c r="C5867" s="102" t="s">
        <v>2601</v>
      </c>
      <c r="D5867" s="102">
        <v>808</v>
      </c>
      <c r="E5867" s="1" t="s">
        <v>3016</v>
      </c>
      <c r="F5867" s="102" t="s">
        <v>3453</v>
      </c>
      <c r="G5867" s="1">
        <v>-2137119608.8399999</v>
      </c>
      <c r="H5867" s="1">
        <v>316035.81</v>
      </c>
      <c r="I5867" s="1">
        <v>0</v>
      </c>
      <c r="J5867" s="1">
        <v>316035.81</v>
      </c>
      <c r="K5867" s="1">
        <v>-2136803573.03</v>
      </c>
      <c r="L5867" s="1"/>
      <c r="M5867" s="1"/>
    </row>
    <row r="5868" spans="1:13" hidden="1" x14ac:dyDescent="0.35">
      <c r="A5868" s="106">
        <v>44469</v>
      </c>
      <c r="B5868" s="1"/>
      <c r="C5868" s="102" t="s">
        <v>2603</v>
      </c>
      <c r="D5868" s="102">
        <v>809</v>
      </c>
      <c r="E5868" s="1" t="s">
        <v>3016</v>
      </c>
      <c r="F5868" s="102" t="s">
        <v>3454</v>
      </c>
      <c r="G5868" s="1">
        <v>-1102018318.5</v>
      </c>
      <c r="H5868" s="1">
        <v>45008.2</v>
      </c>
      <c r="I5868" s="1">
        <v>0</v>
      </c>
      <c r="J5868" s="1">
        <v>45008.2</v>
      </c>
      <c r="K5868" s="1">
        <v>-1101973310.3</v>
      </c>
      <c r="L5868" s="1"/>
      <c r="M5868" s="1"/>
    </row>
    <row r="5869" spans="1:13" hidden="1" x14ac:dyDescent="0.35">
      <c r="A5869" s="106">
        <v>44469</v>
      </c>
      <c r="B5869" s="1"/>
      <c r="C5869" s="102" t="s">
        <v>2604</v>
      </c>
      <c r="D5869" s="102">
        <v>818</v>
      </c>
      <c r="E5869" s="1" t="s">
        <v>3016</v>
      </c>
      <c r="F5869" s="102" t="s">
        <v>3455</v>
      </c>
      <c r="G5869" s="1">
        <v>-415250924.94999999</v>
      </c>
      <c r="H5869" s="1">
        <v>45008.2</v>
      </c>
      <c r="I5869" s="1">
        <v>0</v>
      </c>
      <c r="J5869" s="1">
        <v>45008.2</v>
      </c>
      <c r="K5869" s="1">
        <v>-415205916.75</v>
      </c>
      <c r="L5869" s="1"/>
      <c r="M5869" s="1"/>
    </row>
    <row r="5870" spans="1:13" hidden="1" x14ac:dyDescent="0.35">
      <c r="A5870" s="106">
        <v>44469</v>
      </c>
      <c r="B5870" s="1" t="s">
        <v>1162</v>
      </c>
      <c r="C5870" s="102" t="s">
        <v>3456</v>
      </c>
      <c r="D5870" s="102">
        <v>819</v>
      </c>
      <c r="E5870" s="1" t="s">
        <v>3017</v>
      </c>
      <c r="F5870" s="102" t="s">
        <v>3457</v>
      </c>
      <c r="G5870" s="1">
        <v>-415250924.94999999</v>
      </c>
      <c r="H5870" s="1">
        <v>45008.2</v>
      </c>
      <c r="I5870" s="1">
        <v>0</v>
      </c>
      <c r="J5870" s="1">
        <v>45008.2</v>
      </c>
      <c r="K5870" s="1">
        <v>-415205916.75</v>
      </c>
      <c r="L5870" s="1"/>
      <c r="M5870" s="1"/>
    </row>
    <row r="5871" spans="1:13" hidden="1" x14ac:dyDescent="0.35">
      <c r="A5871" s="106">
        <v>44469</v>
      </c>
      <c r="B5871" s="1"/>
      <c r="C5871" s="102" t="s">
        <v>2606</v>
      </c>
      <c r="D5871" s="102">
        <v>820</v>
      </c>
      <c r="E5871" s="1" t="s">
        <v>3016</v>
      </c>
      <c r="F5871" s="102" t="s">
        <v>3458</v>
      </c>
      <c r="G5871" s="1">
        <v>-644352639.44000006</v>
      </c>
      <c r="H5871" s="1">
        <v>0</v>
      </c>
      <c r="I5871" s="1">
        <v>0</v>
      </c>
      <c r="J5871" s="1">
        <v>0</v>
      </c>
      <c r="K5871" s="1">
        <v>-644352639.44000006</v>
      </c>
      <c r="L5871" s="1"/>
      <c r="M5871" s="1"/>
    </row>
    <row r="5872" spans="1:13" hidden="1" x14ac:dyDescent="0.35">
      <c r="A5872" s="106">
        <v>44469</v>
      </c>
      <c r="B5872" s="1" t="s">
        <v>1166</v>
      </c>
      <c r="C5872" s="102" t="s">
        <v>3459</v>
      </c>
      <c r="D5872" s="102">
        <v>821</v>
      </c>
      <c r="E5872" s="1" t="s">
        <v>3017</v>
      </c>
      <c r="F5872" s="102" t="s">
        <v>3460</v>
      </c>
      <c r="G5872" s="1">
        <v>-644352639.44000006</v>
      </c>
      <c r="H5872" s="1">
        <v>0</v>
      </c>
      <c r="I5872" s="1">
        <v>0</v>
      </c>
      <c r="J5872" s="1">
        <v>0</v>
      </c>
      <c r="K5872" s="1">
        <v>-644352639.44000006</v>
      </c>
      <c r="L5872" s="1"/>
      <c r="M5872" s="1"/>
    </row>
    <row r="5873" spans="1:13" hidden="1" x14ac:dyDescent="0.35">
      <c r="A5873" s="106">
        <v>44469</v>
      </c>
      <c r="B5873" s="1"/>
      <c r="C5873" s="102" t="s">
        <v>2608</v>
      </c>
      <c r="D5873" s="102">
        <v>822</v>
      </c>
      <c r="E5873" s="1" t="s">
        <v>3016</v>
      </c>
      <c r="F5873" s="102" t="s">
        <v>3461</v>
      </c>
      <c r="G5873" s="1">
        <v>-42414754.109999999</v>
      </c>
      <c r="H5873" s="1">
        <v>0</v>
      </c>
      <c r="I5873" s="1">
        <v>0</v>
      </c>
      <c r="J5873" s="1">
        <v>0</v>
      </c>
      <c r="K5873" s="1">
        <v>-42414754.109999999</v>
      </c>
      <c r="L5873" s="1"/>
      <c r="M5873" s="1"/>
    </row>
    <row r="5874" spans="1:13" hidden="1" x14ac:dyDescent="0.35">
      <c r="A5874" s="106">
        <v>44469</v>
      </c>
      <c r="B5874" s="1" t="s">
        <v>1165</v>
      </c>
      <c r="C5874" s="102" t="s">
        <v>3462</v>
      </c>
      <c r="D5874" s="102">
        <v>823</v>
      </c>
      <c r="E5874" s="1" t="s">
        <v>3017</v>
      </c>
      <c r="F5874" s="102" t="s">
        <v>3463</v>
      </c>
      <c r="G5874" s="1">
        <v>-12292764.43</v>
      </c>
      <c r="H5874" s="1">
        <v>0</v>
      </c>
      <c r="I5874" s="1">
        <v>0</v>
      </c>
      <c r="J5874" s="1">
        <v>0</v>
      </c>
      <c r="K5874" s="1">
        <v>-12292764.43</v>
      </c>
      <c r="L5874" s="1"/>
      <c r="M5874" s="1"/>
    </row>
    <row r="5875" spans="1:13" hidden="1" x14ac:dyDescent="0.35">
      <c r="A5875" s="106">
        <v>44469</v>
      </c>
      <c r="B5875" s="1" t="s">
        <v>3875</v>
      </c>
      <c r="C5875" s="102" t="s">
        <v>3462</v>
      </c>
      <c r="D5875" s="102">
        <v>2017</v>
      </c>
      <c r="E5875" s="1" t="s">
        <v>3017</v>
      </c>
      <c r="F5875" s="102" t="s">
        <v>3866</v>
      </c>
      <c r="G5875" s="1">
        <v>-30121989.68</v>
      </c>
      <c r="H5875" s="1">
        <v>0</v>
      </c>
      <c r="I5875" s="1">
        <v>0</v>
      </c>
      <c r="J5875" s="1">
        <v>0</v>
      </c>
      <c r="K5875" s="1">
        <v>-30121989.68</v>
      </c>
      <c r="L5875" s="1"/>
      <c r="M5875" s="1"/>
    </row>
    <row r="5876" spans="1:13" hidden="1" x14ac:dyDescent="0.35">
      <c r="A5876" s="106">
        <v>44469</v>
      </c>
      <c r="B5876" s="1"/>
      <c r="C5876" s="102" t="s">
        <v>2610</v>
      </c>
      <c r="D5876" s="102">
        <v>920</v>
      </c>
      <c r="E5876" s="1" t="s">
        <v>3016</v>
      </c>
      <c r="F5876" s="102" t="s">
        <v>3446</v>
      </c>
      <c r="G5876" s="1">
        <v>-323442017.52999997</v>
      </c>
      <c r="H5876" s="1">
        <v>0</v>
      </c>
      <c r="I5876" s="1">
        <v>0</v>
      </c>
      <c r="J5876" s="1">
        <v>0</v>
      </c>
      <c r="K5876" s="1">
        <v>-323442017.52999997</v>
      </c>
      <c r="L5876" s="1"/>
      <c r="M5876" s="1"/>
    </row>
    <row r="5877" spans="1:13" hidden="1" x14ac:dyDescent="0.35">
      <c r="A5877" s="106">
        <v>44469</v>
      </c>
      <c r="B5877" s="1"/>
      <c r="C5877" s="102" t="s">
        <v>2611</v>
      </c>
      <c r="D5877" s="102">
        <v>921</v>
      </c>
      <c r="E5877" s="1" t="s">
        <v>3016</v>
      </c>
      <c r="F5877" s="102" t="s">
        <v>3446</v>
      </c>
      <c r="G5877" s="1">
        <v>-323442017.52999997</v>
      </c>
      <c r="H5877" s="1">
        <v>0</v>
      </c>
      <c r="I5877" s="1">
        <v>0</v>
      </c>
      <c r="J5877" s="1">
        <v>0</v>
      </c>
      <c r="K5877" s="1">
        <v>-323442017.52999997</v>
      </c>
      <c r="L5877" s="1"/>
      <c r="M5877" s="1"/>
    </row>
    <row r="5878" spans="1:13" hidden="1" x14ac:dyDescent="0.35">
      <c r="A5878" s="106">
        <v>44469</v>
      </c>
      <c r="B5878" s="1"/>
      <c r="C5878" s="102" t="s">
        <v>3464</v>
      </c>
      <c r="D5878" s="102">
        <v>945</v>
      </c>
      <c r="E5878" s="1" t="s">
        <v>3016</v>
      </c>
      <c r="F5878" s="102" t="s">
        <v>3465</v>
      </c>
      <c r="G5878" s="1">
        <v>-323442017.52999997</v>
      </c>
      <c r="H5878" s="1">
        <v>0</v>
      </c>
      <c r="I5878" s="1">
        <v>0</v>
      </c>
      <c r="J5878" s="1">
        <v>0</v>
      </c>
      <c r="K5878" s="1">
        <v>-323442017.52999997</v>
      </c>
      <c r="L5878" s="1"/>
      <c r="M5878" s="1"/>
    </row>
    <row r="5879" spans="1:13" hidden="1" x14ac:dyDescent="0.35">
      <c r="A5879" s="106">
        <v>44469</v>
      </c>
      <c r="B5879" s="1" t="s">
        <v>1162</v>
      </c>
      <c r="C5879" s="102" t="s">
        <v>3464</v>
      </c>
      <c r="D5879" s="102">
        <v>946</v>
      </c>
      <c r="E5879" s="1" t="s">
        <v>3017</v>
      </c>
      <c r="F5879" s="102" t="s">
        <v>3466</v>
      </c>
      <c r="G5879" s="1">
        <v>-323442006.61000001</v>
      </c>
      <c r="H5879" s="1">
        <v>0</v>
      </c>
      <c r="I5879" s="1">
        <v>0</v>
      </c>
      <c r="J5879" s="1">
        <v>0</v>
      </c>
      <c r="K5879" s="1">
        <v>-323442006.61000001</v>
      </c>
      <c r="L5879" s="1"/>
      <c r="M5879" s="1"/>
    </row>
    <row r="5880" spans="1:13" hidden="1" x14ac:dyDescent="0.35">
      <c r="A5880" s="106">
        <v>44469</v>
      </c>
      <c r="B5880" s="1" t="s">
        <v>1163</v>
      </c>
      <c r="C5880" s="102" t="s">
        <v>3464</v>
      </c>
      <c r="D5880" s="102">
        <v>1973</v>
      </c>
      <c r="E5880" s="1" t="s">
        <v>3017</v>
      </c>
      <c r="F5880" s="102" t="s">
        <v>3467</v>
      </c>
      <c r="G5880" s="1">
        <v>-10.92</v>
      </c>
      <c r="H5880" s="1">
        <v>0</v>
      </c>
      <c r="I5880" s="1">
        <v>0</v>
      </c>
      <c r="J5880" s="1">
        <v>0</v>
      </c>
      <c r="K5880" s="1">
        <v>-10.92</v>
      </c>
      <c r="L5880" s="1"/>
      <c r="M5880" s="1"/>
    </row>
    <row r="5881" spans="1:13" hidden="1" x14ac:dyDescent="0.35">
      <c r="A5881" s="106">
        <v>44469</v>
      </c>
      <c r="B5881" s="1"/>
      <c r="C5881" s="102" t="s">
        <v>3074</v>
      </c>
      <c r="D5881" s="102">
        <v>1950</v>
      </c>
      <c r="E5881" s="1" t="s">
        <v>3016</v>
      </c>
      <c r="F5881" s="102" t="s">
        <v>3468</v>
      </c>
      <c r="G5881" s="1">
        <v>-711659272.80999994</v>
      </c>
      <c r="H5881" s="1">
        <v>271027.61</v>
      </c>
      <c r="I5881" s="1">
        <v>0</v>
      </c>
      <c r="J5881" s="1">
        <v>271027.61</v>
      </c>
      <c r="K5881" s="1">
        <v>-711388245.20000005</v>
      </c>
      <c r="L5881" s="1"/>
      <c r="M5881" s="1"/>
    </row>
    <row r="5882" spans="1:13" hidden="1" x14ac:dyDescent="0.35">
      <c r="A5882" s="106">
        <v>44469</v>
      </c>
      <c r="B5882" s="1"/>
      <c r="C5882" s="102" t="s">
        <v>3075</v>
      </c>
      <c r="D5882" s="102">
        <v>1951</v>
      </c>
      <c r="E5882" s="1" t="s">
        <v>3016</v>
      </c>
      <c r="F5882" s="102" t="s">
        <v>3468</v>
      </c>
      <c r="G5882" s="1">
        <v>-711659272.80999994</v>
      </c>
      <c r="H5882" s="1">
        <v>271027.61</v>
      </c>
      <c r="I5882" s="1">
        <v>0</v>
      </c>
      <c r="J5882" s="1">
        <v>271027.61</v>
      </c>
      <c r="K5882" s="1">
        <v>-711388245.20000005</v>
      </c>
      <c r="L5882" s="1"/>
      <c r="M5882" s="1"/>
    </row>
    <row r="5883" spans="1:13" hidden="1" x14ac:dyDescent="0.35">
      <c r="A5883" s="106">
        <v>44469</v>
      </c>
      <c r="B5883" s="1" t="s">
        <v>1164</v>
      </c>
      <c r="C5883" s="102" t="s">
        <v>3471</v>
      </c>
      <c r="D5883" s="102">
        <v>1952</v>
      </c>
      <c r="E5883" s="1" t="s">
        <v>3017</v>
      </c>
      <c r="F5883" s="102" t="s">
        <v>3469</v>
      </c>
      <c r="G5883" s="1">
        <v>-523278876.89999998</v>
      </c>
      <c r="H5883" s="1">
        <v>199285.01</v>
      </c>
      <c r="I5883" s="1">
        <v>0</v>
      </c>
      <c r="J5883" s="1">
        <v>199285.01</v>
      </c>
      <c r="K5883" s="1">
        <v>-523079591.88999999</v>
      </c>
      <c r="L5883" s="1"/>
      <c r="M5883" s="1"/>
    </row>
    <row r="5884" spans="1:13" hidden="1" x14ac:dyDescent="0.35">
      <c r="A5884" s="106">
        <v>44469</v>
      </c>
      <c r="B5884" s="1" t="s">
        <v>1164</v>
      </c>
      <c r="C5884" s="102" t="s">
        <v>3471</v>
      </c>
      <c r="D5884" s="102">
        <v>1953</v>
      </c>
      <c r="E5884" s="1" t="s">
        <v>3017</v>
      </c>
      <c r="F5884" s="102" t="s">
        <v>3470</v>
      </c>
      <c r="G5884" s="1">
        <v>-188380395.91</v>
      </c>
      <c r="H5884" s="1">
        <v>71742.600000000006</v>
      </c>
      <c r="I5884" s="1">
        <v>0</v>
      </c>
      <c r="J5884" s="1">
        <v>71742.600000000006</v>
      </c>
      <c r="K5884" s="1">
        <v>-188308653.31</v>
      </c>
      <c r="L5884" s="1"/>
      <c r="M5884" s="1"/>
    </row>
    <row r="5885" spans="1:13" hidden="1" x14ac:dyDescent="0.35">
      <c r="A5885" s="106">
        <v>44469</v>
      </c>
      <c r="B5885" s="1"/>
      <c r="C5885" s="102" t="s">
        <v>2613</v>
      </c>
      <c r="D5885" s="102">
        <v>951</v>
      </c>
      <c r="E5885" s="1" t="s">
        <v>3016</v>
      </c>
      <c r="F5885" s="102" t="s">
        <v>3472</v>
      </c>
      <c r="G5885" s="1">
        <v>-3175716905.1700001</v>
      </c>
      <c r="H5885" s="1">
        <v>1068167.6299999999</v>
      </c>
      <c r="I5885" s="1">
        <v>-1068167.6299999999</v>
      </c>
      <c r="J5885" s="1">
        <v>0</v>
      </c>
      <c r="K5885" s="1">
        <v>-3175716905.1700001</v>
      </c>
      <c r="L5885" s="1"/>
      <c r="M5885" s="1"/>
    </row>
    <row r="5886" spans="1:13" hidden="1" x14ac:dyDescent="0.35">
      <c r="A5886" s="106">
        <v>44469</v>
      </c>
      <c r="B5886" s="1"/>
      <c r="C5886" s="102" t="s">
        <v>2615</v>
      </c>
      <c r="D5886" s="102">
        <v>952</v>
      </c>
      <c r="E5886" s="1" t="s">
        <v>3016</v>
      </c>
      <c r="F5886" s="102" t="s">
        <v>3473</v>
      </c>
      <c r="G5886" s="1">
        <v>-1580546585.3699999</v>
      </c>
      <c r="H5886" s="1">
        <v>0</v>
      </c>
      <c r="I5886" s="1">
        <v>0</v>
      </c>
      <c r="J5886" s="1">
        <v>0</v>
      </c>
      <c r="K5886" s="1">
        <v>-1580546585.3699999</v>
      </c>
      <c r="L5886" s="1"/>
      <c r="M5886" s="1"/>
    </row>
    <row r="5887" spans="1:13" hidden="1" x14ac:dyDescent="0.35">
      <c r="A5887" s="106">
        <v>44469</v>
      </c>
      <c r="B5887" s="1"/>
      <c r="C5887" s="102" t="s">
        <v>2617</v>
      </c>
      <c r="D5887" s="102">
        <v>953</v>
      </c>
      <c r="E5887" s="1" t="s">
        <v>3016</v>
      </c>
      <c r="F5887" s="102" t="s">
        <v>3473</v>
      </c>
      <c r="G5887" s="1">
        <v>-1580546585.3699999</v>
      </c>
      <c r="H5887" s="1">
        <v>0</v>
      </c>
      <c r="I5887" s="1">
        <v>0</v>
      </c>
      <c r="J5887" s="1">
        <v>0</v>
      </c>
      <c r="K5887" s="1">
        <v>-1580546585.3699999</v>
      </c>
      <c r="L5887" s="1"/>
      <c r="M5887" s="1"/>
    </row>
    <row r="5888" spans="1:13" hidden="1" x14ac:dyDescent="0.35">
      <c r="A5888" s="106">
        <v>44469</v>
      </c>
      <c r="B5888" s="1" t="s">
        <v>1168</v>
      </c>
      <c r="C5888" s="102" t="s">
        <v>3474</v>
      </c>
      <c r="D5888" s="102">
        <v>954</v>
      </c>
      <c r="E5888" s="1" t="s">
        <v>3017</v>
      </c>
      <c r="F5888" s="102" t="s">
        <v>3475</v>
      </c>
      <c r="G5888" s="1">
        <v>-1580546585.3699999</v>
      </c>
      <c r="H5888" s="1">
        <v>0</v>
      </c>
      <c r="I5888" s="1">
        <v>0</v>
      </c>
      <c r="J5888" s="1">
        <v>0</v>
      </c>
      <c r="K5888" s="1">
        <v>-1580546585.3699999</v>
      </c>
      <c r="L5888" s="1"/>
      <c r="M5888" s="1"/>
    </row>
    <row r="5889" spans="1:13" hidden="1" x14ac:dyDescent="0.35">
      <c r="A5889" s="106">
        <v>44469</v>
      </c>
      <c r="B5889" s="1"/>
      <c r="C5889" s="102" t="s">
        <v>2620</v>
      </c>
      <c r="D5889" s="102">
        <v>963</v>
      </c>
      <c r="E5889" s="1" t="s">
        <v>3016</v>
      </c>
      <c r="F5889" s="102" t="s">
        <v>3476</v>
      </c>
      <c r="G5889" s="1">
        <v>-28606124.34</v>
      </c>
      <c r="H5889" s="1">
        <v>0</v>
      </c>
      <c r="I5889" s="1">
        <v>0</v>
      </c>
      <c r="J5889" s="1">
        <v>0</v>
      </c>
      <c r="K5889" s="1">
        <v>-28606124.34</v>
      </c>
      <c r="L5889" s="1"/>
      <c r="M5889" s="1"/>
    </row>
    <row r="5890" spans="1:13" hidden="1" x14ac:dyDescent="0.35">
      <c r="A5890" s="106">
        <v>44469</v>
      </c>
      <c r="B5890" s="1"/>
      <c r="C5890" s="102" t="s">
        <v>2622</v>
      </c>
      <c r="D5890" s="102">
        <v>964</v>
      </c>
      <c r="E5890" s="1" t="s">
        <v>3016</v>
      </c>
      <c r="F5890" s="102" t="s">
        <v>3476</v>
      </c>
      <c r="G5890" s="1">
        <v>-28606124.34</v>
      </c>
      <c r="H5890" s="1">
        <v>0</v>
      </c>
      <c r="I5890" s="1">
        <v>0</v>
      </c>
      <c r="J5890" s="1">
        <v>0</v>
      </c>
      <c r="K5890" s="1">
        <v>-28606124.34</v>
      </c>
      <c r="L5890" s="1"/>
      <c r="M5890" s="1"/>
    </row>
    <row r="5891" spans="1:13" hidden="1" x14ac:dyDescent="0.35">
      <c r="A5891" s="106">
        <v>44469</v>
      </c>
      <c r="B5891" s="1"/>
      <c r="C5891" s="102" t="s">
        <v>3477</v>
      </c>
      <c r="D5891" s="102">
        <v>968</v>
      </c>
      <c r="E5891" s="1" t="s">
        <v>3016</v>
      </c>
      <c r="F5891" s="102" t="s">
        <v>3478</v>
      </c>
      <c r="G5891" s="1">
        <v>-28569439.77</v>
      </c>
      <c r="H5891" s="1">
        <v>0</v>
      </c>
      <c r="I5891" s="1">
        <v>0</v>
      </c>
      <c r="J5891" s="1">
        <v>0</v>
      </c>
      <c r="K5891" s="1">
        <v>-28569439.77</v>
      </c>
      <c r="L5891" s="1"/>
      <c r="M5891" s="1"/>
    </row>
    <row r="5892" spans="1:13" hidden="1" x14ac:dyDescent="0.35">
      <c r="A5892" s="106">
        <v>44469</v>
      </c>
      <c r="B5892" s="1" t="s">
        <v>1169</v>
      </c>
      <c r="C5892" s="102" t="s">
        <v>3477</v>
      </c>
      <c r="D5892" s="102">
        <v>969</v>
      </c>
      <c r="E5892" s="1" t="s">
        <v>3017</v>
      </c>
      <c r="F5892" s="102" t="s">
        <v>3479</v>
      </c>
      <c r="G5892" s="1">
        <v>-2777.91</v>
      </c>
      <c r="H5892" s="1">
        <v>0</v>
      </c>
      <c r="I5892" s="1">
        <v>0</v>
      </c>
      <c r="J5892" s="1">
        <v>0</v>
      </c>
      <c r="K5892" s="1">
        <v>-2777.91</v>
      </c>
      <c r="L5892" s="1"/>
      <c r="M5892" s="1"/>
    </row>
    <row r="5893" spans="1:13" hidden="1" x14ac:dyDescent="0.35">
      <c r="A5893" s="106">
        <v>44469</v>
      </c>
      <c r="B5893" s="1" t="s">
        <v>1169</v>
      </c>
      <c r="C5893" s="102" t="s">
        <v>3477</v>
      </c>
      <c r="D5893" s="102">
        <v>970</v>
      </c>
      <c r="E5893" s="1" t="s">
        <v>3017</v>
      </c>
      <c r="F5893" s="102" t="s">
        <v>3480</v>
      </c>
      <c r="G5893" s="1">
        <v>-2193.35</v>
      </c>
      <c r="H5893" s="1">
        <v>0</v>
      </c>
      <c r="I5893" s="1">
        <v>0</v>
      </c>
      <c r="J5893" s="1">
        <v>0</v>
      </c>
      <c r="K5893" s="1">
        <v>-2193.35</v>
      </c>
      <c r="L5893" s="1"/>
      <c r="M5893" s="1"/>
    </row>
    <row r="5894" spans="1:13" hidden="1" x14ac:dyDescent="0.35">
      <c r="A5894" s="106">
        <v>44469</v>
      </c>
      <c r="B5894" s="1" t="s">
        <v>1169</v>
      </c>
      <c r="C5894" s="102" t="s">
        <v>3477</v>
      </c>
      <c r="D5894" s="102">
        <v>971</v>
      </c>
      <c r="E5894" s="1" t="s">
        <v>3017</v>
      </c>
      <c r="F5894" s="102" t="s">
        <v>3481</v>
      </c>
      <c r="G5894" s="1">
        <v>-920000</v>
      </c>
      <c r="H5894" s="1">
        <v>0</v>
      </c>
      <c r="I5894" s="1">
        <v>0</v>
      </c>
      <c r="J5894" s="1">
        <v>0</v>
      </c>
      <c r="K5894" s="1">
        <v>-920000</v>
      </c>
      <c r="L5894" s="1"/>
      <c r="M5894" s="1"/>
    </row>
    <row r="5895" spans="1:13" hidden="1" x14ac:dyDescent="0.35">
      <c r="A5895" s="106">
        <v>44469</v>
      </c>
      <c r="B5895" s="1" t="s">
        <v>1169</v>
      </c>
      <c r="C5895" s="102" t="s">
        <v>3477</v>
      </c>
      <c r="D5895" s="102">
        <v>972</v>
      </c>
      <c r="E5895" s="1" t="s">
        <v>3017</v>
      </c>
      <c r="F5895" s="102" t="s">
        <v>3482</v>
      </c>
      <c r="G5895" s="1">
        <v>-23290.720000000001</v>
      </c>
      <c r="H5895" s="1">
        <v>0</v>
      </c>
      <c r="I5895" s="1">
        <v>0</v>
      </c>
      <c r="J5895" s="1">
        <v>0</v>
      </c>
      <c r="K5895" s="1">
        <v>-23290.720000000001</v>
      </c>
      <c r="L5895" s="1"/>
      <c r="M5895" s="1"/>
    </row>
    <row r="5896" spans="1:13" hidden="1" x14ac:dyDescent="0.35">
      <c r="A5896" s="106">
        <v>44469</v>
      </c>
      <c r="B5896" s="1" t="s">
        <v>1169</v>
      </c>
      <c r="C5896" s="102" t="s">
        <v>3477</v>
      </c>
      <c r="D5896" s="102">
        <v>973</v>
      </c>
      <c r="E5896" s="1" t="s">
        <v>3017</v>
      </c>
      <c r="F5896" s="102" t="s">
        <v>3483</v>
      </c>
      <c r="G5896" s="1">
        <v>-27621177.789999999</v>
      </c>
      <c r="H5896" s="1">
        <v>0</v>
      </c>
      <c r="I5896" s="1">
        <v>0</v>
      </c>
      <c r="J5896" s="1">
        <v>0</v>
      </c>
      <c r="K5896" s="1">
        <v>-27621177.789999999</v>
      </c>
      <c r="L5896" s="1"/>
      <c r="M5896" s="1"/>
    </row>
    <row r="5897" spans="1:13" hidden="1" x14ac:dyDescent="0.35">
      <c r="A5897" s="106">
        <v>44469</v>
      </c>
      <c r="B5897" s="1"/>
      <c r="C5897" s="102" t="s">
        <v>3477</v>
      </c>
      <c r="D5897" s="102">
        <v>974</v>
      </c>
      <c r="E5897" s="1" t="s">
        <v>3016</v>
      </c>
      <c r="F5897" s="102" t="s">
        <v>3484</v>
      </c>
      <c r="G5897" s="1">
        <v>-36684.57</v>
      </c>
      <c r="H5897" s="1">
        <v>0</v>
      </c>
      <c r="I5897" s="1">
        <v>0</v>
      </c>
      <c r="J5897" s="1">
        <v>0</v>
      </c>
      <c r="K5897" s="1">
        <v>-36684.57</v>
      </c>
      <c r="L5897" s="1"/>
      <c r="M5897" s="1"/>
    </row>
    <row r="5898" spans="1:13" hidden="1" x14ac:dyDescent="0.35">
      <c r="A5898" s="106">
        <v>44469</v>
      </c>
      <c r="B5898" s="1" t="s">
        <v>1169</v>
      </c>
      <c r="C5898" s="102" t="s">
        <v>3477</v>
      </c>
      <c r="D5898" s="102">
        <v>975</v>
      </c>
      <c r="E5898" s="1" t="s">
        <v>3017</v>
      </c>
      <c r="F5898" s="102" t="s">
        <v>3485</v>
      </c>
      <c r="G5898" s="1">
        <v>-18298.990000000002</v>
      </c>
      <c r="H5898" s="1">
        <v>0</v>
      </c>
      <c r="I5898" s="1">
        <v>0</v>
      </c>
      <c r="J5898" s="1">
        <v>0</v>
      </c>
      <c r="K5898" s="1">
        <v>-18298.990000000002</v>
      </c>
      <c r="L5898" s="1"/>
      <c r="M5898" s="1"/>
    </row>
    <row r="5899" spans="1:13" hidden="1" x14ac:dyDescent="0.35">
      <c r="A5899" s="106">
        <v>44469</v>
      </c>
      <c r="B5899" s="1" t="s">
        <v>1169</v>
      </c>
      <c r="C5899" s="102" t="s">
        <v>3477</v>
      </c>
      <c r="D5899" s="102">
        <v>976</v>
      </c>
      <c r="E5899" s="1" t="s">
        <v>3017</v>
      </c>
      <c r="F5899" s="102" t="s">
        <v>3485</v>
      </c>
      <c r="G5899" s="1">
        <v>-18385.580000000002</v>
      </c>
      <c r="H5899" s="1">
        <v>0</v>
      </c>
      <c r="I5899" s="1">
        <v>0</v>
      </c>
      <c r="J5899" s="1">
        <v>0</v>
      </c>
      <c r="K5899" s="1">
        <v>-18385.580000000002</v>
      </c>
      <c r="L5899" s="1"/>
      <c r="M5899" s="1"/>
    </row>
    <row r="5900" spans="1:13" hidden="1" x14ac:dyDescent="0.35">
      <c r="A5900" s="106">
        <v>44469</v>
      </c>
      <c r="B5900" s="1"/>
      <c r="C5900" s="102" t="s">
        <v>2627</v>
      </c>
      <c r="D5900" s="102">
        <v>977</v>
      </c>
      <c r="E5900" s="1" t="s">
        <v>3016</v>
      </c>
      <c r="F5900" s="102" t="s">
        <v>3486</v>
      </c>
      <c r="G5900" s="1">
        <v>-1391966572.4400001</v>
      </c>
      <c r="H5900" s="1">
        <v>797140.02</v>
      </c>
      <c r="I5900" s="1">
        <v>-271027.61</v>
      </c>
      <c r="J5900" s="1">
        <v>526112.41</v>
      </c>
      <c r="K5900" s="1">
        <v>-1391440460.03</v>
      </c>
      <c r="L5900" s="1"/>
      <c r="M5900" s="1"/>
    </row>
    <row r="5901" spans="1:13" hidden="1" x14ac:dyDescent="0.35">
      <c r="A5901" s="106">
        <v>44469</v>
      </c>
      <c r="B5901" s="1"/>
      <c r="C5901" s="102" t="s">
        <v>2629</v>
      </c>
      <c r="D5901" s="102">
        <v>980</v>
      </c>
      <c r="E5901" s="1" t="s">
        <v>3016</v>
      </c>
      <c r="F5901" s="102" t="s">
        <v>3487</v>
      </c>
      <c r="G5901" s="1">
        <v>-1391966572.4400001</v>
      </c>
      <c r="H5901" s="1">
        <v>797140.02</v>
      </c>
      <c r="I5901" s="1">
        <v>-271027.61</v>
      </c>
      <c r="J5901" s="1">
        <v>526112.41</v>
      </c>
      <c r="K5901" s="1">
        <v>-1391440460.03</v>
      </c>
      <c r="L5901" s="1"/>
      <c r="M5901" s="1"/>
    </row>
    <row r="5902" spans="1:13" hidden="1" x14ac:dyDescent="0.35">
      <c r="A5902" s="106">
        <v>44469</v>
      </c>
      <c r="B5902" s="1" t="s">
        <v>1170</v>
      </c>
      <c r="C5902" s="102" t="s">
        <v>3488</v>
      </c>
      <c r="D5902" s="102">
        <v>983</v>
      </c>
      <c r="E5902" s="1" t="s">
        <v>3017</v>
      </c>
      <c r="F5902" s="102" t="s">
        <v>3489</v>
      </c>
      <c r="G5902" s="1">
        <v>-2172811479.2399998</v>
      </c>
      <c r="H5902" s="1">
        <v>0</v>
      </c>
      <c r="I5902" s="1">
        <v>0</v>
      </c>
      <c r="J5902" s="1">
        <v>0</v>
      </c>
      <c r="K5902" s="1">
        <v>-2172811479.2399998</v>
      </c>
      <c r="L5902" s="1"/>
      <c r="M5902" s="1"/>
    </row>
    <row r="5903" spans="1:13" hidden="1" x14ac:dyDescent="0.35">
      <c r="A5903" s="106">
        <v>44469</v>
      </c>
      <c r="B5903" s="1" t="s">
        <v>1170</v>
      </c>
      <c r="C5903" s="102" t="s">
        <v>3488</v>
      </c>
      <c r="D5903" s="102">
        <v>984</v>
      </c>
      <c r="E5903" s="1" t="s">
        <v>3017</v>
      </c>
      <c r="F5903" s="102" t="s">
        <v>3490</v>
      </c>
      <c r="G5903" s="1">
        <v>63771218.280000001</v>
      </c>
      <c r="H5903" s="1">
        <v>797140.02</v>
      </c>
      <c r="I5903" s="1">
        <v>0</v>
      </c>
      <c r="J5903" s="1">
        <v>797140.02</v>
      </c>
      <c r="K5903" s="1">
        <v>64568358.299999997</v>
      </c>
      <c r="L5903" s="1"/>
      <c r="M5903" s="1"/>
    </row>
    <row r="5904" spans="1:13" hidden="1" x14ac:dyDescent="0.35">
      <c r="A5904" s="106">
        <v>44469</v>
      </c>
      <c r="B5904" s="1" t="s">
        <v>1170</v>
      </c>
      <c r="C5904" s="102" t="s">
        <v>3488</v>
      </c>
      <c r="D5904" s="102">
        <v>985</v>
      </c>
      <c r="E5904" s="1" t="s">
        <v>3017</v>
      </c>
      <c r="F5904" s="102" t="s">
        <v>3491</v>
      </c>
      <c r="G5904" s="1">
        <v>527260064.91000003</v>
      </c>
      <c r="H5904" s="1">
        <v>0</v>
      </c>
      <c r="I5904" s="1">
        <v>-199285.01</v>
      </c>
      <c r="J5904" s="1">
        <v>-199285.01</v>
      </c>
      <c r="K5904" s="1">
        <v>527060779.89999998</v>
      </c>
      <c r="L5904" s="1"/>
      <c r="M5904" s="1"/>
    </row>
    <row r="5905" spans="1:13" hidden="1" x14ac:dyDescent="0.35">
      <c r="A5905" s="106">
        <v>44469</v>
      </c>
      <c r="B5905" s="1" t="s">
        <v>1170</v>
      </c>
      <c r="C5905" s="102" t="s">
        <v>3488</v>
      </c>
      <c r="D5905" s="102">
        <v>986</v>
      </c>
      <c r="E5905" s="1" t="s">
        <v>3017</v>
      </c>
      <c r="F5905" s="102" t="s">
        <v>3492</v>
      </c>
      <c r="G5905" s="1">
        <v>189813623.61000001</v>
      </c>
      <c r="H5905" s="1">
        <v>0</v>
      </c>
      <c r="I5905" s="1">
        <v>-71742.600000000006</v>
      </c>
      <c r="J5905" s="1">
        <v>-71742.600000000006</v>
      </c>
      <c r="K5905" s="1">
        <v>189741881.00999999</v>
      </c>
      <c r="L5905" s="1"/>
      <c r="M5905" s="1"/>
    </row>
    <row r="5906" spans="1:13" hidden="1" x14ac:dyDescent="0.35">
      <c r="A5906" s="106">
        <v>44469</v>
      </c>
      <c r="B5906" s="1"/>
      <c r="C5906" s="102" t="s">
        <v>3138</v>
      </c>
      <c r="D5906" s="102">
        <v>987</v>
      </c>
      <c r="E5906" s="1" t="s">
        <v>3016</v>
      </c>
      <c r="F5906" s="102" t="s">
        <v>3493</v>
      </c>
      <c r="G5906" s="1">
        <v>-115112164.58</v>
      </c>
      <c r="H5906" s="1">
        <v>271027.61</v>
      </c>
      <c r="I5906" s="1">
        <v>-797140.02</v>
      </c>
      <c r="J5906" s="1">
        <v>-526112.41</v>
      </c>
      <c r="K5906" s="1">
        <v>-115638276.98999999</v>
      </c>
      <c r="L5906" s="1"/>
      <c r="M5906" s="1"/>
    </row>
    <row r="5907" spans="1:13" hidden="1" x14ac:dyDescent="0.35">
      <c r="A5907" s="106">
        <v>44469</v>
      </c>
      <c r="B5907" s="1"/>
      <c r="C5907" s="102" t="s">
        <v>3136</v>
      </c>
      <c r="D5907" s="102">
        <v>988</v>
      </c>
      <c r="E5907" s="1" t="s">
        <v>3016</v>
      </c>
      <c r="F5907" s="102" t="s">
        <v>3493</v>
      </c>
      <c r="G5907" s="1">
        <v>-115112164.58</v>
      </c>
      <c r="H5907" s="1">
        <v>271027.61</v>
      </c>
      <c r="I5907" s="1">
        <v>-797140.02</v>
      </c>
      <c r="J5907" s="1">
        <v>-526112.41</v>
      </c>
      <c r="K5907" s="1">
        <v>-115638276.98999999</v>
      </c>
      <c r="L5907" s="1"/>
      <c r="M5907" s="1"/>
    </row>
    <row r="5908" spans="1:13" hidden="1" x14ac:dyDescent="0.35">
      <c r="A5908" s="106">
        <v>44469</v>
      </c>
      <c r="B5908" s="1" t="s">
        <v>3139</v>
      </c>
      <c r="C5908" s="102" t="s">
        <v>3494</v>
      </c>
      <c r="D5908" s="102">
        <v>993</v>
      </c>
      <c r="E5908" s="1" t="s">
        <v>3017</v>
      </c>
      <c r="F5908" s="102" t="s">
        <v>3495</v>
      </c>
      <c r="G5908" s="1">
        <v>-115112164.58</v>
      </c>
      <c r="H5908" s="1">
        <v>271027.61</v>
      </c>
      <c r="I5908" s="1">
        <v>-797140.02</v>
      </c>
      <c r="J5908" s="1">
        <v>-526112.41</v>
      </c>
      <c r="K5908" s="1">
        <v>-115638276.98999999</v>
      </c>
      <c r="L5908" s="1"/>
      <c r="M5908" s="1"/>
    </row>
    <row r="5909" spans="1:13" hidden="1" x14ac:dyDescent="0.35">
      <c r="A5909" s="106">
        <v>44469</v>
      </c>
      <c r="B5909" s="1"/>
      <c r="C5909" s="102" t="s">
        <v>2632</v>
      </c>
      <c r="D5909" s="102">
        <v>997</v>
      </c>
      <c r="E5909" s="1" t="s">
        <v>3016</v>
      </c>
      <c r="F5909" s="102" t="s">
        <v>3634</v>
      </c>
      <c r="G5909" s="1">
        <v>-2531704.0499999998</v>
      </c>
      <c r="H5909" s="1">
        <v>0</v>
      </c>
      <c r="I5909" s="1">
        <v>0</v>
      </c>
      <c r="J5909" s="1">
        <v>0</v>
      </c>
      <c r="K5909" s="1">
        <v>-2531704.0499999998</v>
      </c>
      <c r="L5909" s="1"/>
      <c r="M5909" s="1"/>
    </row>
    <row r="5910" spans="1:13" hidden="1" x14ac:dyDescent="0.35">
      <c r="A5910" s="106">
        <v>44469</v>
      </c>
      <c r="B5910" s="1"/>
      <c r="C5910" s="102" t="s">
        <v>2634</v>
      </c>
      <c r="D5910" s="102">
        <v>998</v>
      </c>
      <c r="E5910" s="1" t="s">
        <v>3016</v>
      </c>
      <c r="F5910" s="102" t="s">
        <v>3634</v>
      </c>
      <c r="G5910" s="1">
        <v>-2531704.0499999998</v>
      </c>
      <c r="H5910" s="1">
        <v>0</v>
      </c>
      <c r="I5910" s="1">
        <v>0</v>
      </c>
      <c r="J5910" s="1">
        <v>0</v>
      </c>
      <c r="K5910" s="1">
        <v>-2531704.0499999998</v>
      </c>
      <c r="L5910" s="1"/>
      <c r="M5910" s="1"/>
    </row>
    <row r="5911" spans="1:13" hidden="1" x14ac:dyDescent="0.35">
      <c r="A5911" s="106">
        <v>44469</v>
      </c>
      <c r="B5911" s="1"/>
      <c r="C5911" s="102" t="s">
        <v>3635</v>
      </c>
      <c r="D5911" s="102">
        <v>999</v>
      </c>
      <c r="E5911" s="1" t="s">
        <v>3016</v>
      </c>
      <c r="F5911" s="102" t="s">
        <v>3634</v>
      </c>
      <c r="G5911" s="1">
        <v>-2531704.0499999998</v>
      </c>
      <c r="H5911" s="1">
        <v>0</v>
      </c>
      <c r="I5911" s="1">
        <v>0</v>
      </c>
      <c r="J5911" s="1">
        <v>0</v>
      </c>
      <c r="K5911" s="1">
        <v>-2531704.0499999998</v>
      </c>
      <c r="L5911" s="1"/>
      <c r="M5911" s="1"/>
    </row>
    <row r="5912" spans="1:13" hidden="1" x14ac:dyDescent="0.35">
      <c r="A5912" s="106">
        <v>44469</v>
      </c>
      <c r="B5912" s="1" t="s">
        <v>1168</v>
      </c>
      <c r="C5912" s="102" t="s">
        <v>3635</v>
      </c>
      <c r="D5912" s="102">
        <v>1001</v>
      </c>
      <c r="E5912" s="1" t="s">
        <v>3017</v>
      </c>
      <c r="F5912" s="102" t="s">
        <v>3636</v>
      </c>
      <c r="G5912" s="1">
        <v>-2531704.0499999998</v>
      </c>
      <c r="H5912" s="1">
        <v>0</v>
      </c>
      <c r="I5912" s="1">
        <v>0</v>
      </c>
      <c r="J5912" s="1">
        <v>0</v>
      </c>
      <c r="K5912" s="1">
        <v>-2531704.0499999998</v>
      </c>
      <c r="L5912" s="1"/>
      <c r="M5912" s="1"/>
    </row>
    <row r="5913" spans="1:13" hidden="1" x14ac:dyDescent="0.35">
      <c r="A5913" s="106">
        <v>44469</v>
      </c>
      <c r="B5913" s="1"/>
      <c r="C5913" s="102" t="s">
        <v>2637</v>
      </c>
      <c r="D5913" s="102">
        <v>1005</v>
      </c>
      <c r="E5913" s="1" t="s">
        <v>3016</v>
      </c>
      <c r="F5913" s="102" t="s">
        <v>3496</v>
      </c>
      <c r="G5913" s="1">
        <v>-56953754.390000001</v>
      </c>
      <c r="H5913" s="1">
        <v>0</v>
      </c>
      <c r="I5913" s="1">
        <v>0</v>
      </c>
      <c r="J5913" s="1">
        <v>0</v>
      </c>
      <c r="K5913" s="1">
        <v>-56953754.390000001</v>
      </c>
      <c r="L5913" s="1"/>
      <c r="M5913" s="1"/>
    </row>
    <row r="5914" spans="1:13" hidden="1" x14ac:dyDescent="0.35">
      <c r="A5914" s="106">
        <v>44469</v>
      </c>
      <c r="B5914" s="1"/>
      <c r="C5914" s="102" t="s">
        <v>2639</v>
      </c>
      <c r="D5914" s="102">
        <v>1006</v>
      </c>
      <c r="E5914" s="1" t="s">
        <v>3016</v>
      </c>
      <c r="F5914" s="102" t="s">
        <v>3496</v>
      </c>
      <c r="G5914" s="1">
        <v>-56953754.390000001</v>
      </c>
      <c r="H5914" s="1">
        <v>0</v>
      </c>
      <c r="I5914" s="1">
        <v>0</v>
      </c>
      <c r="J5914" s="1">
        <v>0</v>
      </c>
      <c r="K5914" s="1">
        <v>-56953754.390000001</v>
      </c>
      <c r="L5914" s="1"/>
      <c r="M5914" s="1"/>
    </row>
    <row r="5915" spans="1:13" hidden="1" x14ac:dyDescent="0.35">
      <c r="A5915" s="106">
        <v>44469</v>
      </c>
      <c r="B5915" s="1" t="s">
        <v>3033</v>
      </c>
      <c r="C5915" s="102" t="s">
        <v>3497</v>
      </c>
      <c r="D5915" s="102">
        <v>1008</v>
      </c>
      <c r="E5915" s="1" t="s">
        <v>3017</v>
      </c>
      <c r="F5915" s="102" t="s">
        <v>3498</v>
      </c>
      <c r="G5915" s="1">
        <v>-56953754.390000001</v>
      </c>
      <c r="H5915" s="1">
        <v>0</v>
      </c>
      <c r="I5915" s="1">
        <v>0</v>
      </c>
      <c r="J5915" s="1">
        <v>0</v>
      </c>
      <c r="K5915" s="1">
        <v>-56953754.390000001</v>
      </c>
      <c r="L5915" s="1"/>
      <c r="M5915" s="1"/>
    </row>
    <row r="5916" spans="1:13" hidden="1" x14ac:dyDescent="0.35">
      <c r="A5916" s="106">
        <v>44469</v>
      </c>
      <c r="B5916" s="1"/>
      <c r="C5916" s="102" t="s">
        <v>2641</v>
      </c>
      <c r="D5916" s="102">
        <v>1012</v>
      </c>
      <c r="E5916" s="1" t="s">
        <v>3016</v>
      </c>
      <c r="F5916" s="102" t="s">
        <v>3499</v>
      </c>
      <c r="G5916" s="1">
        <v>-325942.09999999998</v>
      </c>
      <c r="H5916" s="1">
        <v>0</v>
      </c>
      <c r="I5916" s="1">
        <v>0</v>
      </c>
      <c r="J5916" s="1">
        <v>0</v>
      </c>
      <c r="K5916" s="1">
        <v>-325942.09999999998</v>
      </c>
      <c r="L5916" s="1"/>
      <c r="M5916" s="1"/>
    </row>
    <row r="5917" spans="1:13" hidden="1" x14ac:dyDescent="0.35">
      <c r="A5917" s="106">
        <v>44469</v>
      </c>
      <c r="B5917" s="1"/>
      <c r="C5917" s="102" t="s">
        <v>2643</v>
      </c>
      <c r="D5917" s="102">
        <v>1013</v>
      </c>
      <c r="E5917" s="1" t="s">
        <v>3016</v>
      </c>
      <c r="F5917" s="102" t="s">
        <v>3499</v>
      </c>
      <c r="G5917" s="1">
        <v>-325942.09999999998</v>
      </c>
      <c r="H5917" s="1">
        <v>0</v>
      </c>
      <c r="I5917" s="1">
        <v>0</v>
      </c>
      <c r="J5917" s="1">
        <v>0</v>
      </c>
      <c r="K5917" s="1">
        <v>-325942.09999999998</v>
      </c>
      <c r="L5917" s="1"/>
      <c r="M5917" s="1"/>
    </row>
    <row r="5918" spans="1:13" hidden="1" x14ac:dyDescent="0.35">
      <c r="A5918" s="106">
        <v>44469</v>
      </c>
      <c r="B5918" s="1"/>
      <c r="C5918" s="102" t="s">
        <v>2644</v>
      </c>
      <c r="D5918" s="102">
        <v>1016</v>
      </c>
      <c r="E5918" s="1" t="s">
        <v>3017</v>
      </c>
      <c r="F5918" s="102" t="s">
        <v>3275</v>
      </c>
      <c r="G5918" s="1">
        <v>-325942.09999999998</v>
      </c>
      <c r="H5918" s="1">
        <v>0</v>
      </c>
      <c r="I5918" s="1">
        <v>0</v>
      </c>
      <c r="J5918" s="1">
        <v>0</v>
      </c>
      <c r="K5918" s="1">
        <v>-325942.09999999998</v>
      </c>
      <c r="L5918" s="1"/>
      <c r="M5918" s="1"/>
    </row>
    <row r="5919" spans="1:13" hidden="1" x14ac:dyDescent="0.35">
      <c r="A5919" s="106">
        <v>44469</v>
      </c>
      <c r="B5919" s="1"/>
      <c r="C5919" s="102" t="s">
        <v>2646</v>
      </c>
      <c r="D5919" s="102">
        <v>1018</v>
      </c>
      <c r="E5919" s="1" t="s">
        <v>3016</v>
      </c>
      <c r="F5919" s="102" t="s">
        <v>3501</v>
      </c>
      <c r="G5919" s="1">
        <v>-180964025.59999999</v>
      </c>
      <c r="H5919" s="1">
        <v>2037650.98</v>
      </c>
      <c r="I5919" s="1">
        <v>-19320425.48</v>
      </c>
      <c r="J5919" s="1">
        <v>-17282774.5</v>
      </c>
      <c r="K5919" s="1">
        <v>-198246800.09999999</v>
      </c>
      <c r="L5919" s="1"/>
      <c r="M5919" s="1"/>
    </row>
    <row r="5920" spans="1:13" hidden="1" x14ac:dyDescent="0.35">
      <c r="A5920" s="106">
        <v>44469</v>
      </c>
      <c r="B5920" s="1"/>
      <c r="C5920" s="102" t="s">
        <v>2647</v>
      </c>
      <c r="D5920" s="102">
        <v>1019</v>
      </c>
      <c r="E5920" s="1" t="s">
        <v>3016</v>
      </c>
      <c r="F5920" s="102" t="s">
        <v>3502</v>
      </c>
      <c r="G5920" s="1">
        <v>-40570474.859999999</v>
      </c>
      <c r="H5920" s="1">
        <v>0</v>
      </c>
      <c r="I5920" s="1">
        <v>-2522103.39</v>
      </c>
      <c r="J5920" s="1">
        <v>-2522103.39</v>
      </c>
      <c r="K5920" s="1">
        <v>-43092578.25</v>
      </c>
      <c r="L5920" s="1"/>
      <c r="M5920" s="1"/>
    </row>
    <row r="5921" spans="1:13" hidden="1" x14ac:dyDescent="0.35">
      <c r="A5921" s="106">
        <v>44469</v>
      </c>
      <c r="B5921" s="1"/>
      <c r="C5921" s="102" t="s">
        <v>2649</v>
      </c>
      <c r="D5921" s="102">
        <v>1020</v>
      </c>
      <c r="E5921" s="1" t="s">
        <v>3016</v>
      </c>
      <c r="F5921" s="102" t="s">
        <v>3503</v>
      </c>
      <c r="G5921" s="1">
        <v>-11342459.539999999</v>
      </c>
      <c r="H5921" s="1">
        <v>0</v>
      </c>
      <c r="I5921" s="1">
        <v>-1285711.74</v>
      </c>
      <c r="J5921" s="1">
        <v>-1285711.74</v>
      </c>
      <c r="K5921" s="1">
        <v>-12628171.279999999</v>
      </c>
      <c r="L5921" s="1"/>
      <c r="M5921" s="1"/>
    </row>
    <row r="5922" spans="1:13" hidden="1" x14ac:dyDescent="0.35">
      <c r="A5922" s="106">
        <v>44469</v>
      </c>
      <c r="B5922" s="1" t="s">
        <v>3158</v>
      </c>
      <c r="C5922" s="102" t="s">
        <v>3504</v>
      </c>
      <c r="D5922" s="102">
        <v>1021</v>
      </c>
      <c r="E5922" s="1" t="s">
        <v>3017</v>
      </c>
      <c r="F5922" s="102" t="s">
        <v>3505</v>
      </c>
      <c r="G5922" s="1">
        <v>-419149.96</v>
      </c>
      <c r="H5922" s="1">
        <v>0</v>
      </c>
      <c r="I5922" s="1">
        <v>-52802.06</v>
      </c>
      <c r="J5922" s="1">
        <v>-52802.06</v>
      </c>
      <c r="K5922" s="1">
        <v>-471952.02</v>
      </c>
      <c r="L5922" s="1" t="s">
        <v>1176</v>
      </c>
      <c r="M5922" s="1"/>
    </row>
    <row r="5923" spans="1:13" hidden="1" x14ac:dyDescent="0.35">
      <c r="A5923" s="106">
        <v>44469</v>
      </c>
      <c r="B5923" s="1" t="s">
        <v>3158</v>
      </c>
      <c r="C5923" s="102" t="s">
        <v>3504</v>
      </c>
      <c r="D5923" s="102">
        <v>1022</v>
      </c>
      <c r="E5923" s="1" t="s">
        <v>3017</v>
      </c>
      <c r="F5923" s="102" t="s">
        <v>3506</v>
      </c>
      <c r="G5923" s="1">
        <v>-1339945.77</v>
      </c>
      <c r="H5923" s="1">
        <v>0</v>
      </c>
      <c r="I5923" s="1">
        <v>-182766.88</v>
      </c>
      <c r="J5923" s="1">
        <v>-182766.88</v>
      </c>
      <c r="K5923" s="1">
        <v>-1522712.65</v>
      </c>
      <c r="L5923" s="1" t="s">
        <v>1176</v>
      </c>
      <c r="M5923" s="1"/>
    </row>
    <row r="5924" spans="1:13" hidden="1" x14ac:dyDescent="0.35">
      <c r="A5924" s="106">
        <v>44469</v>
      </c>
      <c r="B5924" s="1" t="s">
        <v>3158</v>
      </c>
      <c r="C5924" s="102" t="s">
        <v>3504</v>
      </c>
      <c r="D5924" s="102">
        <v>1023</v>
      </c>
      <c r="E5924" s="1" t="s">
        <v>3017</v>
      </c>
      <c r="F5924" s="102" t="s">
        <v>3507</v>
      </c>
      <c r="G5924" s="1">
        <v>-1650280.64</v>
      </c>
      <c r="H5924" s="1">
        <v>0</v>
      </c>
      <c r="I5924" s="1">
        <v>-90514</v>
      </c>
      <c r="J5924" s="1">
        <v>-90514</v>
      </c>
      <c r="K5924" s="1">
        <v>-1740794.64</v>
      </c>
      <c r="L5924" s="1" t="s">
        <v>1176</v>
      </c>
      <c r="M5924" s="1"/>
    </row>
    <row r="5925" spans="1:13" hidden="1" x14ac:dyDescent="0.35">
      <c r="A5925" s="106">
        <v>44469</v>
      </c>
      <c r="B5925" s="1" t="s">
        <v>3158</v>
      </c>
      <c r="C5925" s="102" t="s">
        <v>3504</v>
      </c>
      <c r="D5925" s="102">
        <v>1024</v>
      </c>
      <c r="E5925" s="1" t="s">
        <v>3017</v>
      </c>
      <c r="F5925" s="102" t="s">
        <v>3508</v>
      </c>
      <c r="G5925" s="1">
        <v>-1081988.96</v>
      </c>
      <c r="H5925" s="1">
        <v>0</v>
      </c>
      <c r="I5925" s="1">
        <v>-46249.08</v>
      </c>
      <c r="J5925" s="1">
        <v>-46249.08</v>
      </c>
      <c r="K5925" s="1">
        <v>-1128238.04</v>
      </c>
      <c r="L5925" s="1" t="s">
        <v>1176</v>
      </c>
      <c r="M5925" s="1"/>
    </row>
    <row r="5926" spans="1:13" hidden="1" x14ac:dyDescent="0.35">
      <c r="A5926" s="106">
        <v>44469</v>
      </c>
      <c r="B5926" s="1" t="s">
        <v>3158</v>
      </c>
      <c r="C5926" s="102" t="s">
        <v>3504</v>
      </c>
      <c r="D5926" s="102">
        <v>1025</v>
      </c>
      <c r="E5926" s="1" t="s">
        <v>3017</v>
      </c>
      <c r="F5926" s="102" t="s">
        <v>3637</v>
      </c>
      <c r="G5926" s="1">
        <v>-26035.41</v>
      </c>
      <c r="H5926" s="1">
        <v>0</v>
      </c>
      <c r="I5926" s="1">
        <v>0</v>
      </c>
      <c r="J5926" s="1">
        <v>0</v>
      </c>
      <c r="K5926" s="1">
        <v>-26035.41</v>
      </c>
      <c r="L5926" s="1" t="s">
        <v>1176</v>
      </c>
      <c r="M5926" s="1"/>
    </row>
    <row r="5927" spans="1:13" hidden="1" x14ac:dyDescent="0.35">
      <c r="A5927" s="106">
        <v>44469</v>
      </c>
      <c r="B5927" s="1" t="s">
        <v>3158</v>
      </c>
      <c r="C5927" s="102" t="s">
        <v>3504</v>
      </c>
      <c r="D5927" s="102">
        <v>1027</v>
      </c>
      <c r="E5927" s="1" t="s">
        <v>3017</v>
      </c>
      <c r="F5927" s="102" t="s">
        <v>3509</v>
      </c>
      <c r="G5927" s="1">
        <v>-6680986.0800000001</v>
      </c>
      <c r="H5927" s="1">
        <v>0</v>
      </c>
      <c r="I5927" s="1">
        <v>-896375.48</v>
      </c>
      <c r="J5927" s="1">
        <v>-896375.48</v>
      </c>
      <c r="K5927" s="1">
        <v>-7577361.5599999996</v>
      </c>
      <c r="L5927" s="1" t="s">
        <v>1176</v>
      </c>
      <c r="M5927" s="1"/>
    </row>
    <row r="5928" spans="1:13" hidden="1" x14ac:dyDescent="0.35">
      <c r="A5928" s="106">
        <v>44469</v>
      </c>
      <c r="B5928" s="1" t="s">
        <v>3158</v>
      </c>
      <c r="C5928" s="102" t="s">
        <v>3504</v>
      </c>
      <c r="D5928" s="102">
        <v>1028</v>
      </c>
      <c r="E5928" s="1" t="s">
        <v>3017</v>
      </c>
      <c r="F5928" s="102" t="s">
        <v>3510</v>
      </c>
      <c r="G5928" s="1">
        <v>-126398.16</v>
      </c>
      <c r="H5928" s="1">
        <v>0</v>
      </c>
      <c r="I5928" s="1">
        <v>-16539.12</v>
      </c>
      <c r="J5928" s="1">
        <v>-16539.12</v>
      </c>
      <c r="K5928" s="1">
        <v>-142937.28</v>
      </c>
      <c r="L5928" s="1" t="s">
        <v>1176</v>
      </c>
      <c r="M5928" s="1"/>
    </row>
    <row r="5929" spans="1:13" hidden="1" x14ac:dyDescent="0.35">
      <c r="A5929" s="106">
        <v>44469</v>
      </c>
      <c r="B5929" s="1" t="s">
        <v>3158</v>
      </c>
      <c r="C5929" s="102" t="s">
        <v>3504</v>
      </c>
      <c r="D5929" s="102">
        <v>1029</v>
      </c>
      <c r="E5929" s="1" t="s">
        <v>3017</v>
      </c>
      <c r="F5929" s="102" t="s">
        <v>3275</v>
      </c>
      <c r="G5929" s="1">
        <v>-17674.560000000001</v>
      </c>
      <c r="H5929" s="1">
        <v>0</v>
      </c>
      <c r="I5929" s="1">
        <v>-465.12</v>
      </c>
      <c r="J5929" s="1">
        <v>-465.12</v>
      </c>
      <c r="K5929" s="1">
        <v>-18139.68</v>
      </c>
      <c r="L5929" s="1" t="s">
        <v>1176</v>
      </c>
      <c r="M5929" s="1"/>
    </row>
    <row r="5930" spans="1:13" hidden="1" x14ac:dyDescent="0.35">
      <c r="A5930" s="106">
        <v>44469</v>
      </c>
      <c r="B5930" s="1"/>
      <c r="C5930" s="102" t="s">
        <v>2908</v>
      </c>
      <c r="D5930" s="102">
        <v>1030</v>
      </c>
      <c r="E5930" s="1" t="s">
        <v>3016</v>
      </c>
      <c r="F5930" s="102" t="s">
        <v>3511</v>
      </c>
      <c r="G5930" s="1">
        <v>-29228015.32</v>
      </c>
      <c r="H5930" s="1">
        <v>0</v>
      </c>
      <c r="I5930" s="1">
        <v>-1236391.6499999999</v>
      </c>
      <c r="J5930" s="1">
        <v>-1236391.6499999999</v>
      </c>
      <c r="K5930" s="1">
        <v>-30464406.969999999</v>
      </c>
      <c r="L5930" s="1"/>
      <c r="M5930" s="1"/>
    </row>
    <row r="5931" spans="1:13" hidden="1" x14ac:dyDescent="0.35">
      <c r="A5931" s="106">
        <v>44469</v>
      </c>
      <c r="B5931" s="1" t="s">
        <v>3158</v>
      </c>
      <c r="C5931" s="102" t="s">
        <v>3512</v>
      </c>
      <c r="D5931" s="102">
        <v>1031</v>
      </c>
      <c r="E5931" s="1" t="s">
        <v>3017</v>
      </c>
      <c r="F5931" s="102" t="s">
        <v>3505</v>
      </c>
      <c r="G5931" s="1">
        <v>-348485.58</v>
      </c>
      <c r="H5931" s="1">
        <v>0</v>
      </c>
      <c r="I5931" s="1">
        <v>-59892.88</v>
      </c>
      <c r="J5931" s="1">
        <v>-59892.88</v>
      </c>
      <c r="K5931" s="1">
        <v>-408378.46</v>
      </c>
      <c r="L5931" s="1" t="s">
        <v>1176</v>
      </c>
      <c r="M5931" s="1"/>
    </row>
    <row r="5932" spans="1:13" hidden="1" x14ac:dyDescent="0.35">
      <c r="A5932" s="106">
        <v>44469</v>
      </c>
      <c r="B5932" s="1" t="s">
        <v>3158</v>
      </c>
      <c r="C5932" s="102" t="s">
        <v>3512</v>
      </c>
      <c r="D5932" s="102">
        <v>1032</v>
      </c>
      <c r="E5932" s="1" t="s">
        <v>3017</v>
      </c>
      <c r="F5932" s="102" t="s">
        <v>3506</v>
      </c>
      <c r="G5932" s="1">
        <v>-2584882.33</v>
      </c>
      <c r="H5932" s="1">
        <v>0</v>
      </c>
      <c r="I5932" s="1">
        <v>-384332.2</v>
      </c>
      <c r="J5932" s="1">
        <v>-384332.2</v>
      </c>
      <c r="K5932" s="1">
        <v>-2969214.53</v>
      </c>
      <c r="L5932" s="1" t="s">
        <v>1176</v>
      </c>
      <c r="M5932" s="1"/>
    </row>
    <row r="5933" spans="1:13" hidden="1" x14ac:dyDescent="0.35">
      <c r="A5933" s="106">
        <v>44469</v>
      </c>
      <c r="B5933" s="1" t="s">
        <v>3158</v>
      </c>
      <c r="C5933" s="102" t="s">
        <v>3512</v>
      </c>
      <c r="D5933" s="102">
        <v>1034</v>
      </c>
      <c r="E5933" s="1" t="s">
        <v>3017</v>
      </c>
      <c r="F5933" s="102" t="s">
        <v>3508</v>
      </c>
      <c r="G5933" s="1">
        <v>-1040673.64</v>
      </c>
      <c r="H5933" s="1">
        <v>0</v>
      </c>
      <c r="I5933" s="1">
        <v>-82801.94</v>
      </c>
      <c r="J5933" s="1">
        <v>-82801.94</v>
      </c>
      <c r="K5933" s="1">
        <v>-1123475.58</v>
      </c>
      <c r="L5933" s="1" t="s">
        <v>1176</v>
      </c>
      <c r="M5933" s="1"/>
    </row>
    <row r="5934" spans="1:13" hidden="1" x14ac:dyDescent="0.35">
      <c r="A5934" s="106">
        <v>44469</v>
      </c>
      <c r="B5934" s="1" t="s">
        <v>3158</v>
      </c>
      <c r="C5934" s="102" t="s">
        <v>3512</v>
      </c>
      <c r="D5934" s="102">
        <v>1035</v>
      </c>
      <c r="E5934" s="1" t="s">
        <v>3017</v>
      </c>
      <c r="F5934" s="102" t="s">
        <v>3637</v>
      </c>
      <c r="G5934" s="1">
        <v>-170238.51</v>
      </c>
      <c r="H5934" s="1">
        <v>0</v>
      </c>
      <c r="I5934" s="1">
        <v>-29866.13</v>
      </c>
      <c r="J5934" s="1">
        <v>-29866.13</v>
      </c>
      <c r="K5934" s="1">
        <v>-200104.64</v>
      </c>
      <c r="L5934" s="1" t="s">
        <v>1176</v>
      </c>
      <c r="M5934" s="1"/>
    </row>
    <row r="5935" spans="1:13" hidden="1" x14ac:dyDescent="0.35">
      <c r="A5935" s="106">
        <v>44469</v>
      </c>
      <c r="B5935" s="1" t="s">
        <v>3158</v>
      </c>
      <c r="C5935" s="102" t="s">
        <v>3512</v>
      </c>
      <c r="D5935" s="102">
        <v>1037</v>
      </c>
      <c r="E5935" s="1" t="s">
        <v>3017</v>
      </c>
      <c r="F5935" s="102" t="s">
        <v>3509</v>
      </c>
      <c r="G5935" s="1">
        <v>-25046525.66</v>
      </c>
      <c r="H5935" s="1">
        <v>0</v>
      </c>
      <c r="I5935" s="1">
        <v>-679498.5</v>
      </c>
      <c r="J5935" s="1">
        <v>-679498.5</v>
      </c>
      <c r="K5935" s="1">
        <v>-25726024.16</v>
      </c>
      <c r="L5935" s="1" t="s">
        <v>1176</v>
      </c>
      <c r="M5935" s="1"/>
    </row>
    <row r="5936" spans="1:13" hidden="1" x14ac:dyDescent="0.35">
      <c r="A5936" s="106">
        <v>44469</v>
      </c>
      <c r="B5936" s="1" t="s">
        <v>3158</v>
      </c>
      <c r="C5936" s="102" t="s">
        <v>3512</v>
      </c>
      <c r="D5936" s="102">
        <v>1039</v>
      </c>
      <c r="E5936" s="1" t="s">
        <v>3017</v>
      </c>
      <c r="F5936" s="102" t="s">
        <v>3275</v>
      </c>
      <c r="G5936" s="1">
        <v>-37209.599999999999</v>
      </c>
      <c r="H5936" s="1">
        <v>0</v>
      </c>
      <c r="I5936" s="1">
        <v>0</v>
      </c>
      <c r="J5936" s="1">
        <v>0</v>
      </c>
      <c r="K5936" s="1">
        <v>-37209.599999999999</v>
      </c>
      <c r="L5936" s="1" t="s">
        <v>1176</v>
      </c>
      <c r="M5936" s="1"/>
    </row>
    <row r="5937" spans="1:13" hidden="1" x14ac:dyDescent="0.35">
      <c r="A5937" s="106">
        <v>44469</v>
      </c>
      <c r="B5937" s="1"/>
      <c r="C5937" s="102" t="s">
        <v>2887</v>
      </c>
      <c r="D5937" s="102">
        <v>1072</v>
      </c>
      <c r="E5937" s="1" t="s">
        <v>3016</v>
      </c>
      <c r="F5937" s="102" t="s">
        <v>3513</v>
      </c>
      <c r="G5937" s="1">
        <v>-3187284.14</v>
      </c>
      <c r="H5937" s="1">
        <v>0</v>
      </c>
      <c r="I5937" s="1">
        <v>-203482.87</v>
      </c>
      <c r="J5937" s="1">
        <v>-203482.87</v>
      </c>
      <c r="K5937" s="1">
        <v>-3390767.01</v>
      </c>
      <c r="L5937" s="1"/>
      <c r="M5937" s="1"/>
    </row>
    <row r="5938" spans="1:13" hidden="1" x14ac:dyDescent="0.35">
      <c r="A5938" s="106">
        <v>44469</v>
      </c>
      <c r="B5938" s="1" t="s">
        <v>3158</v>
      </c>
      <c r="C5938" s="102" t="s">
        <v>2888</v>
      </c>
      <c r="D5938" s="102">
        <v>1073</v>
      </c>
      <c r="E5938" s="1" t="s">
        <v>3017</v>
      </c>
      <c r="F5938" s="102" t="s">
        <v>3503</v>
      </c>
      <c r="G5938" s="1">
        <v>-1460224.05</v>
      </c>
      <c r="H5938" s="1">
        <v>0</v>
      </c>
      <c r="I5938" s="1">
        <v>-113231.39</v>
      </c>
      <c r="J5938" s="1">
        <v>-113231.39</v>
      </c>
      <c r="K5938" s="1">
        <v>-1573455.44</v>
      </c>
      <c r="L5938" s="1" t="s">
        <v>1176</v>
      </c>
      <c r="M5938" s="1"/>
    </row>
    <row r="5939" spans="1:13" hidden="1" x14ac:dyDescent="0.35">
      <c r="A5939" s="106">
        <v>44469</v>
      </c>
      <c r="B5939" s="1" t="s">
        <v>3158</v>
      </c>
      <c r="C5939" s="102" t="s">
        <v>2911</v>
      </c>
      <c r="D5939" s="102">
        <v>1074</v>
      </c>
      <c r="E5939" s="1" t="s">
        <v>3017</v>
      </c>
      <c r="F5939" s="102" t="s">
        <v>3511</v>
      </c>
      <c r="G5939" s="1">
        <v>-1727060.09</v>
      </c>
      <c r="H5939" s="1">
        <v>0</v>
      </c>
      <c r="I5939" s="1">
        <v>-90251.48</v>
      </c>
      <c r="J5939" s="1">
        <v>-90251.48</v>
      </c>
      <c r="K5939" s="1">
        <v>-1817311.57</v>
      </c>
      <c r="L5939" s="1" t="s">
        <v>1176</v>
      </c>
      <c r="M5939" s="1"/>
    </row>
    <row r="5940" spans="1:13" hidden="1" x14ac:dyDescent="0.35">
      <c r="A5940" s="106">
        <v>44469</v>
      </c>
      <c r="B5940" s="1"/>
      <c r="C5940" s="102" t="s">
        <v>2878</v>
      </c>
      <c r="D5940" s="102">
        <v>1078</v>
      </c>
      <c r="E5940" s="1" t="s">
        <v>3016</v>
      </c>
      <c r="F5940" s="102" t="s">
        <v>3513</v>
      </c>
      <c r="G5940" s="1">
        <v>-29339131.260000002</v>
      </c>
      <c r="H5940" s="1">
        <v>0</v>
      </c>
      <c r="I5940" s="1">
        <v>-2128009.86</v>
      </c>
      <c r="J5940" s="1">
        <v>-2128009.86</v>
      </c>
      <c r="K5940" s="1">
        <v>-31467141.120000001</v>
      </c>
      <c r="L5940" s="1"/>
      <c r="M5940" s="1"/>
    </row>
    <row r="5941" spans="1:13" hidden="1" x14ac:dyDescent="0.35">
      <c r="A5941" s="106">
        <v>44469</v>
      </c>
      <c r="B5941" s="1"/>
      <c r="C5941" s="102" t="s">
        <v>2880</v>
      </c>
      <c r="D5941" s="102">
        <v>1079</v>
      </c>
      <c r="E5941" s="1" t="s">
        <v>3016</v>
      </c>
      <c r="F5941" s="102" t="s">
        <v>3514</v>
      </c>
      <c r="G5941" s="1">
        <v>-29339131.260000002</v>
      </c>
      <c r="H5941" s="1">
        <v>0</v>
      </c>
      <c r="I5941" s="1">
        <v>-2128009.86</v>
      </c>
      <c r="J5941" s="1">
        <v>-2128009.86</v>
      </c>
      <c r="K5941" s="1">
        <v>-31467141.120000001</v>
      </c>
      <c r="L5941" s="1"/>
      <c r="M5941" s="1"/>
    </row>
    <row r="5942" spans="1:13" hidden="1" x14ac:dyDescent="0.35">
      <c r="A5942" s="106">
        <v>44469</v>
      </c>
      <c r="B5942" s="1" t="s">
        <v>3158</v>
      </c>
      <c r="C5942" s="102" t="s">
        <v>3515</v>
      </c>
      <c r="D5942" s="102">
        <v>1080</v>
      </c>
      <c r="E5942" s="1" t="s">
        <v>3017</v>
      </c>
      <c r="F5942" s="102" t="s">
        <v>3505</v>
      </c>
      <c r="G5942" s="1">
        <v>-313652.40000000002</v>
      </c>
      <c r="H5942" s="1">
        <v>0</v>
      </c>
      <c r="I5942" s="1">
        <v>-47825.35</v>
      </c>
      <c r="J5942" s="1">
        <v>-47825.35</v>
      </c>
      <c r="K5942" s="1">
        <v>-361477.75</v>
      </c>
      <c r="L5942" s="1" t="s">
        <v>1176</v>
      </c>
      <c r="M5942" s="1"/>
    </row>
    <row r="5943" spans="1:13" hidden="1" x14ac:dyDescent="0.35">
      <c r="A5943" s="106">
        <v>44469</v>
      </c>
      <c r="B5943" s="1" t="s">
        <v>3158</v>
      </c>
      <c r="C5943" s="102" t="s">
        <v>3515</v>
      </c>
      <c r="D5943" s="102">
        <v>1081</v>
      </c>
      <c r="E5943" s="1" t="s">
        <v>3017</v>
      </c>
      <c r="F5943" s="102" t="s">
        <v>3506</v>
      </c>
      <c r="G5943" s="1">
        <v>-122178.17</v>
      </c>
      <c r="H5943" s="1">
        <v>0</v>
      </c>
      <c r="I5943" s="1">
        <v>-4799.1499999999996</v>
      </c>
      <c r="J5943" s="1">
        <v>-4799.1499999999996</v>
      </c>
      <c r="K5943" s="1">
        <v>-126977.32</v>
      </c>
      <c r="L5943" s="1" t="s">
        <v>1176</v>
      </c>
      <c r="M5943" s="1"/>
    </row>
    <row r="5944" spans="1:13" hidden="1" x14ac:dyDescent="0.35">
      <c r="A5944" s="106">
        <v>44469</v>
      </c>
      <c r="B5944" s="1" t="s">
        <v>3158</v>
      </c>
      <c r="C5944" s="102" t="s">
        <v>3515</v>
      </c>
      <c r="D5944" s="102">
        <v>1082</v>
      </c>
      <c r="E5944" s="1" t="s">
        <v>3017</v>
      </c>
      <c r="F5944" s="102" t="s">
        <v>3507</v>
      </c>
      <c r="G5944" s="1">
        <v>-1319236.32</v>
      </c>
      <c r="H5944" s="1">
        <v>0</v>
      </c>
      <c r="I5944" s="1">
        <v>-72357</v>
      </c>
      <c r="J5944" s="1">
        <v>-72357</v>
      </c>
      <c r="K5944" s="1">
        <v>-1391593.32</v>
      </c>
      <c r="L5944" s="1" t="s">
        <v>1176</v>
      </c>
      <c r="M5944" s="1"/>
    </row>
    <row r="5945" spans="1:13" hidden="1" x14ac:dyDescent="0.35">
      <c r="A5945" s="106">
        <v>44469</v>
      </c>
      <c r="B5945" s="1" t="s">
        <v>3158</v>
      </c>
      <c r="C5945" s="102" t="s">
        <v>3515</v>
      </c>
      <c r="D5945" s="102">
        <v>1083</v>
      </c>
      <c r="E5945" s="1" t="s">
        <v>3017</v>
      </c>
      <c r="F5945" s="102" t="s">
        <v>3508</v>
      </c>
      <c r="G5945" s="1">
        <v>-27145875.690000001</v>
      </c>
      <c r="H5945" s="1">
        <v>0</v>
      </c>
      <c r="I5945" s="1">
        <v>-1983225.42</v>
      </c>
      <c r="J5945" s="1">
        <v>-1983225.42</v>
      </c>
      <c r="K5945" s="1">
        <v>-29129101.109999999</v>
      </c>
      <c r="L5945" s="1" t="s">
        <v>1176</v>
      </c>
      <c r="M5945" s="1"/>
    </row>
    <row r="5946" spans="1:13" hidden="1" x14ac:dyDescent="0.35">
      <c r="A5946" s="106">
        <v>44469</v>
      </c>
      <c r="B5946" s="1" t="s">
        <v>3158</v>
      </c>
      <c r="C5946" s="102" t="s">
        <v>3515</v>
      </c>
      <c r="D5946" s="102">
        <v>1086</v>
      </c>
      <c r="E5946" s="1" t="s">
        <v>3017</v>
      </c>
      <c r="F5946" s="102" t="s">
        <v>3516</v>
      </c>
      <c r="G5946" s="1">
        <v>-42129</v>
      </c>
      <c r="H5946" s="1">
        <v>0</v>
      </c>
      <c r="I5946" s="1">
        <v>-5500.64</v>
      </c>
      <c r="J5946" s="1">
        <v>-5500.64</v>
      </c>
      <c r="K5946" s="1">
        <v>-47629.64</v>
      </c>
      <c r="L5946" s="1" t="s">
        <v>1176</v>
      </c>
      <c r="M5946" s="1"/>
    </row>
    <row r="5947" spans="1:13" hidden="1" x14ac:dyDescent="0.35">
      <c r="A5947" s="106">
        <v>44469</v>
      </c>
      <c r="B5947" s="1" t="s">
        <v>3158</v>
      </c>
      <c r="C5947" s="102" t="s">
        <v>3515</v>
      </c>
      <c r="D5947" s="102">
        <v>1089</v>
      </c>
      <c r="E5947" s="1" t="s">
        <v>3017</v>
      </c>
      <c r="F5947" s="102" t="s">
        <v>3275</v>
      </c>
      <c r="G5947" s="1">
        <v>-396059.68</v>
      </c>
      <c r="H5947" s="1">
        <v>0</v>
      </c>
      <c r="I5947" s="1">
        <v>-14302.3</v>
      </c>
      <c r="J5947" s="1">
        <v>-14302.3</v>
      </c>
      <c r="K5947" s="1">
        <v>-410361.98</v>
      </c>
      <c r="L5947" s="1" t="s">
        <v>1176</v>
      </c>
      <c r="M5947" s="1"/>
    </row>
    <row r="5948" spans="1:13" hidden="1" x14ac:dyDescent="0.35">
      <c r="A5948" s="106">
        <v>44469</v>
      </c>
      <c r="B5948" s="1"/>
      <c r="C5948" s="102" t="s">
        <v>2914</v>
      </c>
      <c r="D5948" s="102">
        <v>1103</v>
      </c>
      <c r="E5948" s="1" t="s">
        <v>3016</v>
      </c>
      <c r="F5948" s="102" t="s">
        <v>3517</v>
      </c>
      <c r="G5948" s="1">
        <v>-567900.76</v>
      </c>
      <c r="H5948" s="1">
        <v>0</v>
      </c>
      <c r="I5948" s="1">
        <v>-62571.96</v>
      </c>
      <c r="J5948" s="1">
        <v>-62571.96</v>
      </c>
      <c r="K5948" s="1">
        <v>-630472.72</v>
      </c>
      <c r="L5948" s="1"/>
      <c r="M5948" s="1"/>
    </row>
    <row r="5949" spans="1:13" hidden="1" x14ac:dyDescent="0.35">
      <c r="A5949" s="106">
        <v>44469</v>
      </c>
      <c r="B5949" s="1"/>
      <c r="C5949" s="102" t="s">
        <v>2916</v>
      </c>
      <c r="D5949" s="102">
        <v>1104</v>
      </c>
      <c r="E5949" s="1" t="s">
        <v>3016</v>
      </c>
      <c r="F5949" s="102" t="s">
        <v>3518</v>
      </c>
      <c r="G5949" s="1">
        <v>-567900.76</v>
      </c>
      <c r="H5949" s="1">
        <v>0</v>
      </c>
      <c r="I5949" s="1">
        <v>-62571.96</v>
      </c>
      <c r="J5949" s="1">
        <v>-62571.96</v>
      </c>
      <c r="K5949" s="1">
        <v>-630472.72</v>
      </c>
      <c r="L5949" s="1"/>
      <c r="M5949" s="1"/>
    </row>
    <row r="5950" spans="1:13" hidden="1" x14ac:dyDescent="0.35">
      <c r="A5950" s="106">
        <v>44469</v>
      </c>
      <c r="B5950" s="1" t="s">
        <v>3158</v>
      </c>
      <c r="C5950" s="102" t="s">
        <v>3519</v>
      </c>
      <c r="D5950" s="102">
        <v>1111</v>
      </c>
      <c r="E5950" s="1" t="s">
        <v>3017</v>
      </c>
      <c r="F5950" s="102" t="s">
        <v>3520</v>
      </c>
      <c r="G5950" s="1">
        <v>-567900.76</v>
      </c>
      <c r="H5950" s="1">
        <v>0</v>
      </c>
      <c r="I5950" s="1">
        <v>-62571.96</v>
      </c>
      <c r="J5950" s="1">
        <v>-62571.96</v>
      </c>
      <c r="K5950" s="1">
        <v>-630472.72</v>
      </c>
      <c r="L5950" s="1" t="s">
        <v>1176</v>
      </c>
      <c r="M5950" s="1"/>
    </row>
    <row r="5951" spans="1:13" hidden="1" x14ac:dyDescent="0.35">
      <c r="A5951" s="106">
        <v>44469</v>
      </c>
      <c r="B5951" s="1"/>
      <c r="C5951" s="102" t="s">
        <v>2920</v>
      </c>
      <c r="D5951" s="102">
        <v>1128</v>
      </c>
      <c r="E5951" s="1" t="s">
        <v>3016</v>
      </c>
      <c r="F5951" s="102" t="s">
        <v>3521</v>
      </c>
      <c r="G5951" s="1">
        <v>-53946</v>
      </c>
      <c r="H5951" s="1">
        <v>0</v>
      </c>
      <c r="I5951" s="1">
        <v>0</v>
      </c>
      <c r="J5951" s="1">
        <v>0</v>
      </c>
      <c r="K5951" s="1">
        <v>-53946</v>
      </c>
      <c r="L5951" s="1"/>
      <c r="M5951" s="1"/>
    </row>
    <row r="5952" spans="1:13" hidden="1" x14ac:dyDescent="0.35">
      <c r="A5952" s="106">
        <v>44469</v>
      </c>
      <c r="B5952" s="1" t="s">
        <v>3158</v>
      </c>
      <c r="C5952" s="102" t="s">
        <v>2922</v>
      </c>
      <c r="D5952" s="102">
        <v>1139</v>
      </c>
      <c r="E5952" s="1" t="s">
        <v>3017</v>
      </c>
      <c r="F5952" s="102" t="s">
        <v>3522</v>
      </c>
      <c r="G5952" s="1">
        <v>-53946</v>
      </c>
      <c r="H5952" s="1">
        <v>0</v>
      </c>
      <c r="I5952" s="1">
        <v>0</v>
      </c>
      <c r="J5952" s="1">
        <v>0</v>
      </c>
      <c r="K5952" s="1">
        <v>-53946</v>
      </c>
      <c r="L5952" s="1" t="s">
        <v>1176</v>
      </c>
      <c r="M5952" s="1"/>
    </row>
    <row r="5953" spans="1:13" hidden="1" x14ac:dyDescent="0.35">
      <c r="A5953" s="106">
        <v>44469</v>
      </c>
      <c r="B5953" s="1"/>
      <c r="C5953" s="102" t="s">
        <v>3838</v>
      </c>
      <c r="D5953" s="102">
        <v>1143</v>
      </c>
      <c r="E5953" s="1" t="s">
        <v>3016</v>
      </c>
      <c r="F5953" s="102" t="s">
        <v>3839</v>
      </c>
      <c r="G5953" s="1">
        <v>-126243957.2</v>
      </c>
      <c r="H5953" s="1">
        <v>0</v>
      </c>
      <c r="I5953" s="1">
        <v>-13941064.73</v>
      </c>
      <c r="J5953" s="1">
        <v>-13941064.73</v>
      </c>
      <c r="K5953" s="1">
        <v>-140185021.93000001</v>
      </c>
      <c r="L5953" s="1"/>
      <c r="M5953" s="1"/>
    </row>
    <row r="5954" spans="1:13" hidden="1" x14ac:dyDescent="0.35">
      <c r="A5954" s="106">
        <v>44469</v>
      </c>
      <c r="B5954" s="1"/>
      <c r="C5954" s="102" t="s">
        <v>3848</v>
      </c>
      <c r="D5954" s="102">
        <v>1151</v>
      </c>
      <c r="E5954" s="1" t="s">
        <v>3016</v>
      </c>
      <c r="F5954" s="102" t="s">
        <v>3849</v>
      </c>
      <c r="G5954" s="1">
        <v>-111507302.54000001</v>
      </c>
      <c r="H5954" s="1">
        <v>0</v>
      </c>
      <c r="I5954" s="1">
        <v>-11668756.73</v>
      </c>
      <c r="J5954" s="1">
        <v>-11668756.73</v>
      </c>
      <c r="K5954" s="1">
        <v>-123176059.27</v>
      </c>
      <c r="L5954" s="1"/>
      <c r="M5954" s="1"/>
    </row>
    <row r="5955" spans="1:13" hidden="1" x14ac:dyDescent="0.35">
      <c r="A5955" s="106">
        <v>44469</v>
      </c>
      <c r="B5955" s="1" t="s">
        <v>3160</v>
      </c>
      <c r="C5955" s="102" t="s">
        <v>3850</v>
      </c>
      <c r="D5955" s="102">
        <v>1152</v>
      </c>
      <c r="E5955" s="1" t="s">
        <v>3017</v>
      </c>
      <c r="F5955" s="102" t="s">
        <v>3851</v>
      </c>
      <c r="G5955" s="1">
        <v>-13105029.15</v>
      </c>
      <c r="H5955" s="1">
        <v>0</v>
      </c>
      <c r="I5955" s="1">
        <v>-2062716.92</v>
      </c>
      <c r="J5955" s="1">
        <v>-2062716.92</v>
      </c>
      <c r="K5955" s="1">
        <v>-15167746.07</v>
      </c>
      <c r="L5955" s="1" t="s">
        <v>1176</v>
      </c>
      <c r="M5955" s="1"/>
    </row>
    <row r="5956" spans="1:13" hidden="1" x14ac:dyDescent="0.35">
      <c r="A5956" s="106">
        <v>44469</v>
      </c>
      <c r="B5956" s="1" t="s">
        <v>3160</v>
      </c>
      <c r="C5956" s="102" t="s">
        <v>3850</v>
      </c>
      <c r="D5956" s="102">
        <v>1153</v>
      </c>
      <c r="E5956" s="1" t="s">
        <v>3017</v>
      </c>
      <c r="F5956" s="102" t="s">
        <v>3842</v>
      </c>
      <c r="G5956" s="1">
        <v>-57779974.899999999</v>
      </c>
      <c r="H5956" s="1">
        <v>0</v>
      </c>
      <c r="I5956" s="1">
        <v>-9554442.6899999995</v>
      </c>
      <c r="J5956" s="1">
        <v>-9554442.6899999995</v>
      </c>
      <c r="K5956" s="1">
        <v>-67334417.590000004</v>
      </c>
      <c r="L5956" s="1" t="s">
        <v>1176</v>
      </c>
      <c r="M5956" s="1"/>
    </row>
    <row r="5957" spans="1:13" hidden="1" x14ac:dyDescent="0.35">
      <c r="A5957" s="106">
        <v>44469</v>
      </c>
      <c r="B5957" s="1" t="s">
        <v>3160</v>
      </c>
      <c r="C5957" s="102" t="s">
        <v>3850</v>
      </c>
      <c r="D5957" s="102">
        <v>1155</v>
      </c>
      <c r="E5957" s="1" t="s">
        <v>3017</v>
      </c>
      <c r="F5957" s="102" t="s">
        <v>3852</v>
      </c>
      <c r="G5957" s="1">
        <v>-40622298.490000002</v>
      </c>
      <c r="H5957" s="1">
        <v>0</v>
      </c>
      <c r="I5957" s="1">
        <v>-51597.120000000003</v>
      </c>
      <c r="J5957" s="1">
        <v>-51597.120000000003</v>
      </c>
      <c r="K5957" s="1">
        <v>-40673895.609999999</v>
      </c>
      <c r="L5957" s="1" t="s">
        <v>1176</v>
      </c>
      <c r="M5957" s="1"/>
    </row>
    <row r="5958" spans="1:13" hidden="1" x14ac:dyDescent="0.35">
      <c r="A5958" s="106">
        <v>44469</v>
      </c>
      <c r="B5958" s="1"/>
      <c r="C5958" s="102" t="s">
        <v>3853</v>
      </c>
      <c r="D5958" s="102">
        <v>1158</v>
      </c>
      <c r="E5958" s="1" t="s">
        <v>3016</v>
      </c>
      <c r="F5958" s="102" t="s">
        <v>3507</v>
      </c>
      <c r="G5958" s="1">
        <v>-3318754.89</v>
      </c>
      <c r="H5958" s="1">
        <v>0</v>
      </c>
      <c r="I5958" s="1">
        <v>-691018.33</v>
      </c>
      <c r="J5958" s="1">
        <v>-691018.33</v>
      </c>
      <c r="K5958" s="1">
        <v>-4009773.22</v>
      </c>
      <c r="L5958" s="1"/>
      <c r="M5958" s="1"/>
    </row>
    <row r="5959" spans="1:13" hidden="1" x14ac:dyDescent="0.35">
      <c r="A5959" s="106">
        <v>44469</v>
      </c>
      <c r="B5959" s="1" t="s">
        <v>3160</v>
      </c>
      <c r="C5959" s="102" t="s">
        <v>3854</v>
      </c>
      <c r="D5959" s="102">
        <v>1159</v>
      </c>
      <c r="E5959" s="1" t="s">
        <v>3017</v>
      </c>
      <c r="F5959" s="102" t="s">
        <v>3851</v>
      </c>
      <c r="G5959" s="1">
        <v>-3318754.89</v>
      </c>
      <c r="H5959" s="1">
        <v>0</v>
      </c>
      <c r="I5959" s="1">
        <v>-691018.33</v>
      </c>
      <c r="J5959" s="1">
        <v>-691018.33</v>
      </c>
      <c r="K5959" s="1">
        <v>-4009773.22</v>
      </c>
      <c r="L5959" s="1" t="s">
        <v>1176</v>
      </c>
      <c r="M5959" s="1"/>
    </row>
    <row r="5960" spans="1:13" hidden="1" x14ac:dyDescent="0.35">
      <c r="A5960" s="106">
        <v>44469</v>
      </c>
      <c r="B5960" s="1"/>
      <c r="C5960" s="102" t="s">
        <v>3840</v>
      </c>
      <c r="D5960" s="102">
        <v>1165</v>
      </c>
      <c r="E5960" s="1" t="s">
        <v>3016</v>
      </c>
      <c r="F5960" s="102" t="s">
        <v>3508</v>
      </c>
      <c r="G5960" s="1">
        <v>-11417899.77</v>
      </c>
      <c r="H5960" s="1">
        <v>0</v>
      </c>
      <c r="I5960" s="1">
        <v>-1581289.67</v>
      </c>
      <c r="J5960" s="1">
        <v>-1581289.67</v>
      </c>
      <c r="K5960" s="1">
        <v>-12999189.439999999</v>
      </c>
      <c r="L5960" s="1"/>
      <c r="M5960" s="1"/>
    </row>
    <row r="5961" spans="1:13" hidden="1" x14ac:dyDescent="0.35">
      <c r="A5961" s="106">
        <v>44469</v>
      </c>
      <c r="B5961" s="1" t="s">
        <v>3160</v>
      </c>
      <c r="C5961" s="102" t="s">
        <v>3841</v>
      </c>
      <c r="D5961" s="102">
        <v>1166</v>
      </c>
      <c r="E5961" s="1" t="s">
        <v>3017</v>
      </c>
      <c r="F5961" s="102" t="s">
        <v>3851</v>
      </c>
      <c r="G5961" s="1">
        <v>-10904218.48</v>
      </c>
      <c r="H5961" s="1">
        <v>0</v>
      </c>
      <c r="I5961" s="1">
        <v>-1515688.22</v>
      </c>
      <c r="J5961" s="1">
        <v>-1515688.22</v>
      </c>
      <c r="K5961" s="1">
        <v>-12419906.699999999</v>
      </c>
      <c r="L5961" s="1" t="s">
        <v>1176</v>
      </c>
      <c r="M5961" s="1"/>
    </row>
    <row r="5962" spans="1:13" hidden="1" x14ac:dyDescent="0.35">
      <c r="A5962" s="106">
        <v>44469</v>
      </c>
      <c r="B5962" s="1" t="s">
        <v>3160</v>
      </c>
      <c r="C5962" s="102" t="s">
        <v>3841</v>
      </c>
      <c r="D5962" s="102">
        <v>1167</v>
      </c>
      <c r="E5962" s="1" t="s">
        <v>3017</v>
      </c>
      <c r="F5962" s="102" t="s">
        <v>3842</v>
      </c>
      <c r="G5962" s="1">
        <v>-513681.29</v>
      </c>
      <c r="H5962" s="1">
        <v>0</v>
      </c>
      <c r="I5962" s="1">
        <v>-65601.45</v>
      </c>
      <c r="J5962" s="1">
        <v>-65601.45</v>
      </c>
      <c r="K5962" s="1">
        <v>-579282.74</v>
      </c>
      <c r="L5962" s="1" t="s">
        <v>1176</v>
      </c>
      <c r="M5962" s="1"/>
    </row>
    <row r="5963" spans="1:13" hidden="1" x14ac:dyDescent="0.35">
      <c r="A5963" s="106">
        <v>44469</v>
      </c>
      <c r="B5963" s="1"/>
      <c r="C5963" s="102" t="s">
        <v>2655</v>
      </c>
      <c r="D5963" s="102">
        <v>1052</v>
      </c>
      <c r="E5963" s="1" t="s">
        <v>3016</v>
      </c>
      <c r="F5963" s="102" t="s">
        <v>3523</v>
      </c>
      <c r="G5963" s="1">
        <v>-3546122.66</v>
      </c>
      <c r="H5963" s="1">
        <v>0</v>
      </c>
      <c r="I5963" s="1">
        <v>-461784.01</v>
      </c>
      <c r="J5963" s="1">
        <v>-461784.01</v>
      </c>
      <c r="K5963" s="1">
        <v>-4007906.67</v>
      </c>
      <c r="L5963" s="1"/>
      <c r="M5963" s="1"/>
    </row>
    <row r="5964" spans="1:13" hidden="1" x14ac:dyDescent="0.35">
      <c r="A5964" s="106">
        <v>44469</v>
      </c>
      <c r="B5964" s="1"/>
      <c r="C5964" s="102" t="s">
        <v>3895</v>
      </c>
      <c r="D5964" s="102">
        <v>1054</v>
      </c>
      <c r="E5964" s="1" t="s">
        <v>3016</v>
      </c>
      <c r="F5964" s="102" t="s">
        <v>3896</v>
      </c>
      <c r="G5964" s="1">
        <v>-98901</v>
      </c>
      <c r="H5964" s="1">
        <v>0</v>
      </c>
      <c r="I5964" s="1">
        <v>-17982</v>
      </c>
      <c r="J5964" s="1">
        <v>-17982</v>
      </c>
      <c r="K5964" s="1">
        <v>-116883</v>
      </c>
      <c r="L5964" s="1"/>
      <c r="M5964" s="1"/>
    </row>
    <row r="5965" spans="1:13" hidden="1" x14ac:dyDescent="0.35">
      <c r="A5965" s="106">
        <v>44469</v>
      </c>
      <c r="B5965" s="1" t="s">
        <v>3158</v>
      </c>
      <c r="C5965" s="102" t="s">
        <v>3897</v>
      </c>
      <c r="D5965" s="102">
        <v>1055</v>
      </c>
      <c r="E5965" s="1" t="s">
        <v>3017</v>
      </c>
      <c r="F5965" s="102" t="s">
        <v>3898</v>
      </c>
      <c r="G5965" s="1">
        <v>-98901</v>
      </c>
      <c r="H5965" s="1">
        <v>0</v>
      </c>
      <c r="I5965" s="1">
        <v>-17982</v>
      </c>
      <c r="J5965" s="1">
        <v>-17982</v>
      </c>
      <c r="K5965" s="1">
        <v>-116883</v>
      </c>
      <c r="L5965" s="1" t="s">
        <v>1176</v>
      </c>
      <c r="M5965" s="1"/>
    </row>
    <row r="5966" spans="1:13" hidden="1" x14ac:dyDescent="0.35">
      <c r="A5966" s="106">
        <v>44469</v>
      </c>
      <c r="B5966" s="1"/>
      <c r="C5966" s="102" t="s">
        <v>3078</v>
      </c>
      <c r="D5966" s="102">
        <v>1057</v>
      </c>
      <c r="E5966" s="1" t="s">
        <v>3016</v>
      </c>
      <c r="F5966" s="102" t="s">
        <v>3524</v>
      </c>
      <c r="G5966" s="1">
        <v>-3447221.66</v>
      </c>
      <c r="H5966" s="1">
        <v>0</v>
      </c>
      <c r="I5966" s="1">
        <v>-443802.01</v>
      </c>
      <c r="J5966" s="1">
        <v>-443802.01</v>
      </c>
      <c r="K5966" s="1">
        <v>-3891023.67</v>
      </c>
      <c r="L5966" s="1"/>
      <c r="M5966" s="1"/>
    </row>
    <row r="5967" spans="1:13" hidden="1" x14ac:dyDescent="0.35">
      <c r="A5967" s="106">
        <v>44469</v>
      </c>
      <c r="B5967" s="1" t="s">
        <v>3160</v>
      </c>
      <c r="C5967" s="102" t="s">
        <v>3525</v>
      </c>
      <c r="D5967" s="102">
        <v>1058</v>
      </c>
      <c r="E5967" s="1" t="s">
        <v>3017</v>
      </c>
      <c r="F5967" s="102" t="s">
        <v>3526</v>
      </c>
      <c r="G5967" s="1">
        <v>-344040.18</v>
      </c>
      <c r="H5967" s="1">
        <v>0</v>
      </c>
      <c r="I5967" s="1">
        <v>0</v>
      </c>
      <c r="J5967" s="1">
        <v>0</v>
      </c>
      <c r="K5967" s="1">
        <v>-344040.18</v>
      </c>
      <c r="L5967" s="1" t="s">
        <v>1176</v>
      </c>
      <c r="M5967" s="1"/>
    </row>
    <row r="5968" spans="1:13" hidden="1" x14ac:dyDescent="0.35">
      <c r="A5968" s="106">
        <v>44469</v>
      </c>
      <c r="B5968" s="1" t="s">
        <v>3161</v>
      </c>
      <c r="C5968" s="102" t="s">
        <v>3525</v>
      </c>
      <c r="D5968" s="102">
        <v>1059</v>
      </c>
      <c r="E5968" s="1" t="s">
        <v>3017</v>
      </c>
      <c r="F5968" s="102" t="s">
        <v>3527</v>
      </c>
      <c r="G5968" s="1">
        <v>-1943688.3</v>
      </c>
      <c r="H5968" s="1">
        <v>0</v>
      </c>
      <c r="I5968" s="1">
        <v>-211281.52</v>
      </c>
      <c r="J5968" s="1">
        <v>-211281.52</v>
      </c>
      <c r="K5968" s="1">
        <v>-2154969.8199999998</v>
      </c>
      <c r="L5968" s="1" t="s">
        <v>1176</v>
      </c>
      <c r="M5968" s="1"/>
    </row>
    <row r="5969" spans="1:13" hidden="1" x14ac:dyDescent="0.35">
      <c r="A5969" s="106">
        <v>44469</v>
      </c>
      <c r="B5969" s="1" t="s">
        <v>877</v>
      </c>
      <c r="C5969" s="102" t="s">
        <v>3525</v>
      </c>
      <c r="D5969" s="102">
        <v>1060</v>
      </c>
      <c r="E5969" s="1" t="s">
        <v>3017</v>
      </c>
      <c r="F5969" s="102" t="s">
        <v>3899</v>
      </c>
      <c r="G5969" s="1">
        <v>-562656.37</v>
      </c>
      <c r="H5969" s="1">
        <v>0</v>
      </c>
      <c r="I5969" s="1">
        <v>-112246.34</v>
      </c>
      <c r="J5969" s="1">
        <v>-112246.34</v>
      </c>
      <c r="K5969" s="1">
        <v>-674902.71</v>
      </c>
      <c r="L5969" s="1" t="s">
        <v>1176</v>
      </c>
      <c r="M5969" s="1"/>
    </row>
    <row r="5970" spans="1:13" hidden="1" x14ac:dyDescent="0.35">
      <c r="A5970" s="106">
        <v>44469</v>
      </c>
      <c r="B5970" s="1" t="s">
        <v>877</v>
      </c>
      <c r="C5970" s="102" t="s">
        <v>3525</v>
      </c>
      <c r="D5970" s="102">
        <v>2019</v>
      </c>
      <c r="E5970" s="1" t="s">
        <v>3017</v>
      </c>
      <c r="F5970" s="102" t="s">
        <v>3933</v>
      </c>
      <c r="G5970" s="1">
        <v>-596836.81000000006</v>
      </c>
      <c r="H5970" s="1">
        <v>0</v>
      </c>
      <c r="I5970" s="1">
        <v>-120274.15</v>
      </c>
      <c r="J5970" s="1">
        <v>-120274.15</v>
      </c>
      <c r="K5970" s="1">
        <v>-717110.96</v>
      </c>
      <c r="L5970" s="1" t="s">
        <v>1176</v>
      </c>
      <c r="M5970" s="1"/>
    </row>
    <row r="5971" spans="1:13" hidden="1" x14ac:dyDescent="0.35">
      <c r="A5971" s="106">
        <v>44469</v>
      </c>
      <c r="B5971" s="1"/>
      <c r="C5971" s="102" t="s">
        <v>2659</v>
      </c>
      <c r="D5971" s="102">
        <v>1062</v>
      </c>
      <c r="E5971" s="1" t="s">
        <v>3016</v>
      </c>
      <c r="F5971" s="102" t="s">
        <v>3528</v>
      </c>
      <c r="G5971" s="1">
        <v>22544791.280000001</v>
      </c>
      <c r="H5971" s="1">
        <v>2037650.98</v>
      </c>
      <c r="I5971" s="1">
        <v>-1408.66</v>
      </c>
      <c r="J5971" s="1">
        <v>2036242.32</v>
      </c>
      <c r="K5971" s="1">
        <v>24581033.600000001</v>
      </c>
      <c r="L5971" s="1"/>
      <c r="M5971" s="1"/>
    </row>
    <row r="5972" spans="1:13" hidden="1" x14ac:dyDescent="0.35">
      <c r="A5972" s="106">
        <v>44469</v>
      </c>
      <c r="B5972" s="1" t="s">
        <v>1177</v>
      </c>
      <c r="C5972" s="102" t="s">
        <v>2661</v>
      </c>
      <c r="D5972" s="102">
        <v>1066</v>
      </c>
      <c r="E5972" s="1" t="s">
        <v>3017</v>
      </c>
      <c r="F5972" s="102" t="s">
        <v>3529</v>
      </c>
      <c r="G5972" s="1">
        <v>3350094.55</v>
      </c>
      <c r="H5972" s="1">
        <v>317899.61</v>
      </c>
      <c r="I5972" s="1">
        <v>-223.01</v>
      </c>
      <c r="J5972" s="1">
        <v>317676.59999999998</v>
      </c>
      <c r="K5972" s="1">
        <v>3667771.15</v>
      </c>
      <c r="L5972" s="1" t="s">
        <v>1258</v>
      </c>
      <c r="M5972" s="1"/>
    </row>
    <row r="5973" spans="1:13" hidden="1" x14ac:dyDescent="0.35">
      <c r="A5973" s="106">
        <v>44469</v>
      </c>
      <c r="B5973" s="1" t="s">
        <v>1177</v>
      </c>
      <c r="C5973" s="102" t="s">
        <v>2662</v>
      </c>
      <c r="D5973" s="102">
        <v>1067</v>
      </c>
      <c r="E5973" s="1" t="s">
        <v>3017</v>
      </c>
      <c r="F5973" s="102" t="s">
        <v>3530</v>
      </c>
      <c r="G5973" s="1">
        <v>15430804.77</v>
      </c>
      <c r="H5973" s="1">
        <v>1464264.92</v>
      </c>
      <c r="I5973" s="1">
        <v>-1027.25</v>
      </c>
      <c r="J5973" s="1">
        <v>1463237.67</v>
      </c>
      <c r="K5973" s="1">
        <v>16894042.440000001</v>
      </c>
      <c r="L5973" s="1" t="s">
        <v>1258</v>
      </c>
      <c r="M5973" s="1"/>
    </row>
    <row r="5974" spans="1:13" hidden="1" x14ac:dyDescent="0.35">
      <c r="A5974" s="106">
        <v>44469</v>
      </c>
      <c r="B5974" s="1" t="s">
        <v>1177</v>
      </c>
      <c r="C5974" s="102" t="s">
        <v>2663</v>
      </c>
      <c r="D5974" s="102">
        <v>1068</v>
      </c>
      <c r="E5974" s="1" t="s">
        <v>3017</v>
      </c>
      <c r="F5974" s="102" t="s">
        <v>3531</v>
      </c>
      <c r="G5974" s="1">
        <v>3716345.8</v>
      </c>
      <c r="H5974" s="1">
        <v>252318.45</v>
      </c>
      <c r="I5974" s="1">
        <v>-158.4</v>
      </c>
      <c r="J5974" s="1">
        <v>252160.05000000002</v>
      </c>
      <c r="K5974" s="1">
        <v>3968505.85</v>
      </c>
      <c r="L5974" s="1" t="s">
        <v>1260</v>
      </c>
      <c r="M5974" s="1"/>
    </row>
    <row r="5975" spans="1:13" hidden="1" x14ac:dyDescent="0.35">
      <c r="A5975" s="106">
        <v>44469</v>
      </c>
      <c r="B5975" s="1" t="s">
        <v>1177</v>
      </c>
      <c r="C5975" s="102" t="s">
        <v>2857</v>
      </c>
      <c r="D5975" s="102">
        <v>1069</v>
      </c>
      <c r="E5975" s="1" t="s">
        <v>3017</v>
      </c>
      <c r="F5975" s="102" t="s">
        <v>3532</v>
      </c>
      <c r="G5975" s="1">
        <v>47546.16</v>
      </c>
      <c r="H5975" s="1">
        <v>3168</v>
      </c>
      <c r="I5975" s="1">
        <v>0</v>
      </c>
      <c r="J5975" s="1">
        <v>3168</v>
      </c>
      <c r="K5975" s="1">
        <v>50714.16</v>
      </c>
      <c r="L5975" s="1" t="s">
        <v>1176</v>
      </c>
      <c r="M5975" s="1"/>
    </row>
    <row r="5976" spans="1:13" hidden="1" x14ac:dyDescent="0.35">
      <c r="A5976" s="106">
        <v>44469</v>
      </c>
      <c r="B5976" s="1"/>
      <c r="C5976" s="102" t="s">
        <v>2666</v>
      </c>
      <c r="D5976" s="102">
        <v>1181</v>
      </c>
      <c r="E5976" s="1" t="s">
        <v>3016</v>
      </c>
      <c r="F5976" s="102" t="s">
        <v>3668</v>
      </c>
      <c r="G5976" s="1">
        <v>1555363.33</v>
      </c>
      <c r="H5976" s="1">
        <v>996528.4</v>
      </c>
      <c r="I5976" s="1">
        <v>-857870</v>
      </c>
      <c r="J5976" s="1">
        <v>138658.40000000002</v>
      </c>
      <c r="K5976" s="1">
        <v>1694021.73</v>
      </c>
      <c r="L5976" s="1"/>
      <c r="M5976" s="1"/>
    </row>
    <row r="5977" spans="1:13" hidden="1" x14ac:dyDescent="0.35">
      <c r="A5977" s="106">
        <v>44469</v>
      </c>
      <c r="B5977" s="1"/>
      <c r="C5977" s="102" t="s">
        <v>2668</v>
      </c>
      <c r="D5977" s="102">
        <v>1182</v>
      </c>
      <c r="E5977" s="1" t="s">
        <v>3016</v>
      </c>
      <c r="F5977" s="102" t="s">
        <v>3534</v>
      </c>
      <c r="G5977" s="1">
        <v>510478.36</v>
      </c>
      <c r="H5977" s="1">
        <v>668800.06000000006</v>
      </c>
      <c r="I5977" s="1">
        <v>-627843</v>
      </c>
      <c r="J5977" s="1">
        <v>40957.060000000056</v>
      </c>
      <c r="K5977" s="1">
        <v>551435.42000000004</v>
      </c>
      <c r="L5977" s="1"/>
      <c r="M5977" s="1"/>
    </row>
    <row r="5978" spans="1:13" hidden="1" x14ac:dyDescent="0.35">
      <c r="A5978" s="106">
        <v>44469</v>
      </c>
      <c r="B5978" s="1" t="s">
        <v>2330</v>
      </c>
      <c r="C5978" s="102" t="s">
        <v>2670</v>
      </c>
      <c r="D5978" s="102">
        <v>1183</v>
      </c>
      <c r="E5978" s="1" t="s">
        <v>3017</v>
      </c>
      <c r="F5978" s="102" t="s">
        <v>3535</v>
      </c>
      <c r="G5978" s="1">
        <v>201005.95</v>
      </c>
      <c r="H5978" s="1">
        <v>247454.85</v>
      </c>
      <c r="I5978" s="1">
        <v>-237927</v>
      </c>
      <c r="J5978" s="1">
        <v>9527.8500000000058</v>
      </c>
      <c r="K5978" s="1">
        <v>210533.8</v>
      </c>
      <c r="L5978" s="1" t="s">
        <v>1244</v>
      </c>
      <c r="M5978" s="1"/>
    </row>
    <row r="5979" spans="1:13" hidden="1" x14ac:dyDescent="0.35">
      <c r="A5979" s="106">
        <v>44469</v>
      </c>
      <c r="B5979" s="1" t="s">
        <v>2330</v>
      </c>
      <c r="C5979" s="102" t="s">
        <v>2672</v>
      </c>
      <c r="D5979" s="102">
        <v>1184</v>
      </c>
      <c r="E5979" s="1" t="s">
        <v>3017</v>
      </c>
      <c r="F5979" s="102" t="s">
        <v>3536</v>
      </c>
      <c r="G5979" s="1">
        <v>23413.99</v>
      </c>
      <c r="H5979" s="1">
        <v>107128.78</v>
      </c>
      <c r="I5979" s="1">
        <v>-103620</v>
      </c>
      <c r="J5979" s="1">
        <v>3508.7799999999988</v>
      </c>
      <c r="K5979" s="1">
        <v>26922.77</v>
      </c>
      <c r="L5979" s="1" t="s">
        <v>1244</v>
      </c>
      <c r="M5979" s="1"/>
    </row>
    <row r="5980" spans="1:13" hidden="1" x14ac:dyDescent="0.35">
      <c r="A5980" s="106">
        <v>44469</v>
      </c>
      <c r="B5980" s="1" t="s">
        <v>2330</v>
      </c>
      <c r="C5980" s="102" t="s">
        <v>2673</v>
      </c>
      <c r="D5980" s="102">
        <v>1185</v>
      </c>
      <c r="E5980" s="1" t="s">
        <v>3017</v>
      </c>
      <c r="F5980" s="102" t="s">
        <v>3537</v>
      </c>
      <c r="G5980" s="1">
        <v>13478.84</v>
      </c>
      <c r="H5980" s="1">
        <v>11056.49</v>
      </c>
      <c r="I5980" s="1">
        <v>-10541</v>
      </c>
      <c r="J5980" s="1">
        <v>515.48999999999978</v>
      </c>
      <c r="K5980" s="1">
        <v>13994.33</v>
      </c>
      <c r="L5980" s="1" t="s">
        <v>1244</v>
      </c>
      <c r="M5980" s="1"/>
    </row>
    <row r="5981" spans="1:13" hidden="1" x14ac:dyDescent="0.35">
      <c r="A5981" s="106">
        <v>44469</v>
      </c>
      <c r="B5981" s="1" t="s">
        <v>2330</v>
      </c>
      <c r="C5981" s="102" t="s">
        <v>3081</v>
      </c>
      <c r="D5981" s="102">
        <v>1186</v>
      </c>
      <c r="E5981" s="1" t="s">
        <v>3017</v>
      </c>
      <c r="F5981" s="102" t="s">
        <v>3538</v>
      </c>
      <c r="G5981" s="1">
        <v>15658</v>
      </c>
      <c r="H5981" s="1">
        <v>0</v>
      </c>
      <c r="I5981" s="1">
        <v>0</v>
      </c>
      <c r="J5981" s="1">
        <v>0</v>
      </c>
      <c r="K5981" s="1">
        <v>15658</v>
      </c>
      <c r="L5981" s="1" t="s">
        <v>1244</v>
      </c>
      <c r="M5981" s="1"/>
    </row>
    <row r="5982" spans="1:13" hidden="1" x14ac:dyDescent="0.35">
      <c r="A5982" s="106">
        <v>44469</v>
      </c>
      <c r="B5982" s="1" t="s">
        <v>2330</v>
      </c>
      <c r="C5982" s="102" t="s">
        <v>2675</v>
      </c>
      <c r="D5982" s="102">
        <v>1190</v>
      </c>
      <c r="E5982" s="1" t="s">
        <v>3017</v>
      </c>
      <c r="F5982" s="102" t="s">
        <v>3539</v>
      </c>
      <c r="G5982" s="1">
        <v>14589.34</v>
      </c>
      <c r="H5982" s="1">
        <v>15473.18</v>
      </c>
      <c r="I5982" s="1">
        <v>-13924</v>
      </c>
      <c r="J5982" s="1">
        <v>1549.1800000000003</v>
      </c>
      <c r="K5982" s="1">
        <v>16138.52</v>
      </c>
      <c r="L5982" s="1" t="s">
        <v>1244</v>
      </c>
      <c r="M5982" s="1"/>
    </row>
    <row r="5983" spans="1:13" hidden="1" x14ac:dyDescent="0.35">
      <c r="A5983" s="106">
        <v>44469</v>
      </c>
      <c r="B5983" s="1" t="s">
        <v>2330</v>
      </c>
      <c r="C5983" s="102" t="s">
        <v>2677</v>
      </c>
      <c r="D5983" s="102">
        <v>1191</v>
      </c>
      <c r="E5983" s="1" t="s">
        <v>3017</v>
      </c>
      <c r="F5983" s="102" t="s">
        <v>3540</v>
      </c>
      <c r="G5983" s="1">
        <v>15345.27</v>
      </c>
      <c r="H5983" s="1">
        <v>27719.53</v>
      </c>
      <c r="I5983" s="1">
        <v>-26553</v>
      </c>
      <c r="J5983" s="1">
        <v>1166.5299999999988</v>
      </c>
      <c r="K5983" s="1">
        <v>16511.8</v>
      </c>
      <c r="L5983" s="1" t="s">
        <v>1244</v>
      </c>
      <c r="M5983" s="1"/>
    </row>
    <row r="5984" spans="1:13" hidden="1" x14ac:dyDescent="0.35">
      <c r="A5984" s="106">
        <v>44469</v>
      </c>
      <c r="B5984" s="1" t="s">
        <v>2330</v>
      </c>
      <c r="C5984" s="102" t="s">
        <v>2678</v>
      </c>
      <c r="D5984" s="102">
        <v>1192</v>
      </c>
      <c r="E5984" s="1" t="s">
        <v>3017</v>
      </c>
      <c r="F5984" s="102" t="s">
        <v>3541</v>
      </c>
      <c r="G5984" s="1">
        <v>33025.919999999998</v>
      </c>
      <c r="H5984" s="1">
        <v>25258.89</v>
      </c>
      <c r="I5984" s="1">
        <v>-22731</v>
      </c>
      <c r="J5984" s="1">
        <v>2527.8899999999994</v>
      </c>
      <c r="K5984" s="1">
        <v>35553.81</v>
      </c>
      <c r="L5984" s="1" t="s">
        <v>1244</v>
      </c>
      <c r="M5984" s="1"/>
    </row>
    <row r="5985" spans="1:13" hidden="1" x14ac:dyDescent="0.35">
      <c r="A5985" s="106">
        <v>44469</v>
      </c>
      <c r="B5985" s="1" t="s">
        <v>2330</v>
      </c>
      <c r="C5985" s="102" t="s">
        <v>2680</v>
      </c>
      <c r="D5985" s="102">
        <v>1194</v>
      </c>
      <c r="E5985" s="1" t="s">
        <v>3017</v>
      </c>
      <c r="F5985" s="102" t="s">
        <v>3542</v>
      </c>
      <c r="G5985" s="1">
        <v>9684.61</v>
      </c>
      <c r="H5985" s="1">
        <v>0</v>
      </c>
      <c r="I5985" s="1">
        <v>0</v>
      </c>
      <c r="J5985" s="1">
        <v>0</v>
      </c>
      <c r="K5985" s="1">
        <v>9684.61</v>
      </c>
      <c r="L5985" s="1" t="s">
        <v>1244</v>
      </c>
      <c r="M5985" s="1"/>
    </row>
    <row r="5986" spans="1:13" hidden="1" x14ac:dyDescent="0.35">
      <c r="A5986" s="106">
        <v>44469</v>
      </c>
      <c r="B5986" s="1" t="s">
        <v>2330</v>
      </c>
      <c r="C5986" s="102" t="s">
        <v>2681</v>
      </c>
      <c r="D5986" s="102">
        <v>1195</v>
      </c>
      <c r="E5986" s="1" t="s">
        <v>3017</v>
      </c>
      <c r="F5986" s="102" t="s">
        <v>3543</v>
      </c>
      <c r="G5986" s="1">
        <v>112918.06</v>
      </c>
      <c r="H5986" s="1">
        <v>145948.85999999999</v>
      </c>
      <c r="I5986" s="1">
        <v>-131339</v>
      </c>
      <c r="J5986" s="1">
        <v>14609.859999999986</v>
      </c>
      <c r="K5986" s="1">
        <v>127527.92</v>
      </c>
      <c r="L5986" s="1" t="s">
        <v>1258</v>
      </c>
      <c r="M5986" s="1"/>
    </row>
    <row r="5987" spans="1:13" hidden="1" x14ac:dyDescent="0.35">
      <c r="A5987" s="106">
        <v>44469</v>
      </c>
      <c r="B5987" s="1" t="s">
        <v>2330</v>
      </c>
      <c r="C5987" s="102" t="s">
        <v>2683</v>
      </c>
      <c r="D5987" s="102">
        <v>1196</v>
      </c>
      <c r="E5987" s="1" t="s">
        <v>3017</v>
      </c>
      <c r="F5987" s="102" t="s">
        <v>3544</v>
      </c>
      <c r="G5987" s="1">
        <v>26668.44</v>
      </c>
      <c r="H5987" s="1">
        <v>42350.05</v>
      </c>
      <c r="I5987" s="1">
        <v>-38111</v>
      </c>
      <c r="J5987" s="1">
        <v>4239.0500000000029</v>
      </c>
      <c r="K5987" s="1">
        <v>30907.49</v>
      </c>
      <c r="L5987" s="1" t="s">
        <v>1009</v>
      </c>
      <c r="M5987" s="1"/>
    </row>
    <row r="5988" spans="1:13" hidden="1" x14ac:dyDescent="0.35">
      <c r="A5988" s="106">
        <v>44469</v>
      </c>
      <c r="B5988" s="1" t="s">
        <v>2330</v>
      </c>
      <c r="C5988" s="102" t="s">
        <v>2685</v>
      </c>
      <c r="D5988" s="102">
        <v>1197</v>
      </c>
      <c r="E5988" s="1" t="s">
        <v>3017</v>
      </c>
      <c r="F5988" s="102" t="s">
        <v>3545</v>
      </c>
      <c r="G5988" s="1">
        <v>18569.77</v>
      </c>
      <c r="H5988" s="1">
        <v>18879.939999999999</v>
      </c>
      <c r="I5988" s="1">
        <v>-18153</v>
      </c>
      <c r="J5988" s="1">
        <v>726.93999999999869</v>
      </c>
      <c r="K5988" s="1">
        <v>19296.71</v>
      </c>
      <c r="L5988" s="1" t="s">
        <v>1244</v>
      </c>
      <c r="M5988" s="1"/>
    </row>
    <row r="5989" spans="1:13" hidden="1" x14ac:dyDescent="0.35">
      <c r="A5989" s="106">
        <v>44469</v>
      </c>
      <c r="B5989" s="1" t="s">
        <v>2330</v>
      </c>
      <c r="C5989" s="102" t="s">
        <v>2686</v>
      </c>
      <c r="D5989" s="102">
        <v>1198</v>
      </c>
      <c r="E5989" s="1" t="s">
        <v>3017</v>
      </c>
      <c r="F5989" s="102" t="s">
        <v>3546</v>
      </c>
      <c r="G5989" s="1">
        <v>7034.24</v>
      </c>
      <c r="H5989" s="1">
        <v>4615.51</v>
      </c>
      <c r="I5989" s="1">
        <v>-4153</v>
      </c>
      <c r="J5989" s="1">
        <v>462.51000000000022</v>
      </c>
      <c r="K5989" s="1">
        <v>7496.75</v>
      </c>
      <c r="L5989" s="1" t="s">
        <v>1244</v>
      </c>
      <c r="M5989" s="1"/>
    </row>
    <row r="5990" spans="1:13" hidden="1" x14ac:dyDescent="0.35">
      <c r="A5990" s="106">
        <v>44469</v>
      </c>
      <c r="B5990" s="1" t="s">
        <v>2330</v>
      </c>
      <c r="C5990" s="102" t="s">
        <v>2690</v>
      </c>
      <c r="D5990" s="102">
        <v>1202</v>
      </c>
      <c r="E5990" s="1" t="s">
        <v>3017</v>
      </c>
      <c r="F5990" s="102" t="s">
        <v>3547</v>
      </c>
      <c r="G5990" s="1">
        <v>8022.99</v>
      </c>
      <c r="H5990" s="1">
        <v>4159.84</v>
      </c>
      <c r="I5990" s="1">
        <v>-3743</v>
      </c>
      <c r="J5990" s="1">
        <v>416.84000000000015</v>
      </c>
      <c r="K5990" s="1">
        <v>8439.83</v>
      </c>
      <c r="L5990" s="1" t="s">
        <v>1255</v>
      </c>
      <c r="M5990" s="1"/>
    </row>
    <row r="5991" spans="1:13" hidden="1" x14ac:dyDescent="0.35">
      <c r="A5991" s="106">
        <v>44469</v>
      </c>
      <c r="B5991" s="1" t="s">
        <v>2330</v>
      </c>
      <c r="C5991" s="102" t="s">
        <v>2847</v>
      </c>
      <c r="D5991" s="102">
        <v>1206</v>
      </c>
      <c r="E5991" s="1" t="s">
        <v>3017</v>
      </c>
      <c r="F5991" s="102" t="s">
        <v>3548</v>
      </c>
      <c r="G5991" s="1">
        <v>-736.06</v>
      </c>
      <c r="H5991" s="1">
        <v>2764.14</v>
      </c>
      <c r="I5991" s="1">
        <v>-2658</v>
      </c>
      <c r="J5991" s="1">
        <v>106.13999999999987</v>
      </c>
      <c r="K5991" s="1">
        <v>-629.91999999999996</v>
      </c>
      <c r="L5991" s="1" t="s">
        <v>1244</v>
      </c>
      <c r="M5991" s="1"/>
    </row>
    <row r="5992" spans="1:13" hidden="1" x14ac:dyDescent="0.35">
      <c r="A5992" s="106">
        <v>44469</v>
      </c>
      <c r="B5992" s="1" t="s">
        <v>2330</v>
      </c>
      <c r="C5992" s="102" t="s">
        <v>2938</v>
      </c>
      <c r="D5992" s="102">
        <v>1903</v>
      </c>
      <c r="E5992" s="1" t="s">
        <v>3017</v>
      </c>
      <c r="F5992" s="102" t="s">
        <v>3549</v>
      </c>
      <c r="G5992" s="1">
        <v>11799</v>
      </c>
      <c r="H5992" s="1">
        <v>15990</v>
      </c>
      <c r="I5992" s="1">
        <v>-14390</v>
      </c>
      <c r="J5992" s="1">
        <v>1600</v>
      </c>
      <c r="K5992" s="1">
        <v>13399</v>
      </c>
      <c r="L5992" s="1" t="s">
        <v>1244</v>
      </c>
      <c r="M5992" s="1"/>
    </row>
    <row r="5993" spans="1:13" hidden="1" x14ac:dyDescent="0.35">
      <c r="A5993" s="106">
        <v>44469</v>
      </c>
      <c r="B5993" s="1"/>
      <c r="C5993" s="102" t="s">
        <v>2693</v>
      </c>
      <c r="D5993" s="102">
        <v>1215</v>
      </c>
      <c r="E5993" s="1" t="s">
        <v>3016</v>
      </c>
      <c r="F5993" s="102" t="s">
        <v>3550</v>
      </c>
      <c r="G5993" s="1">
        <v>995523.43</v>
      </c>
      <c r="H5993" s="1">
        <v>254419.1</v>
      </c>
      <c r="I5993" s="1">
        <v>-164100</v>
      </c>
      <c r="J5993" s="1">
        <v>90319.1</v>
      </c>
      <c r="K5993" s="1">
        <v>1085842.53</v>
      </c>
      <c r="L5993" s="1"/>
      <c r="M5993" s="1"/>
    </row>
    <row r="5994" spans="1:13" hidden="1" x14ac:dyDescent="0.35">
      <c r="A5994" s="106">
        <v>44469</v>
      </c>
      <c r="B5994" s="1" t="s">
        <v>2331</v>
      </c>
      <c r="C5994" s="102" t="s">
        <v>2695</v>
      </c>
      <c r="D5994" s="102">
        <v>1216</v>
      </c>
      <c r="E5994" s="1" t="s">
        <v>3017</v>
      </c>
      <c r="F5994" s="102" t="s">
        <v>3551</v>
      </c>
      <c r="G5994" s="1">
        <v>173452.2</v>
      </c>
      <c r="H5994" s="1">
        <v>204012.19</v>
      </c>
      <c r="I5994" s="1">
        <v>-121396</v>
      </c>
      <c r="J5994" s="1">
        <v>82616.19</v>
      </c>
      <c r="K5994" s="1">
        <v>256068.39</v>
      </c>
      <c r="L5994" s="1" t="s">
        <v>1247</v>
      </c>
      <c r="M5994" s="1"/>
    </row>
    <row r="5995" spans="1:13" hidden="1" x14ac:dyDescent="0.35">
      <c r="A5995" s="106">
        <v>44469</v>
      </c>
      <c r="B5995" s="1" t="s">
        <v>2331</v>
      </c>
      <c r="C5995" s="102" t="s">
        <v>2696</v>
      </c>
      <c r="D5995" s="102">
        <v>1217</v>
      </c>
      <c r="E5995" s="1" t="s">
        <v>3017</v>
      </c>
      <c r="F5995" s="102" t="s">
        <v>3552</v>
      </c>
      <c r="G5995" s="1">
        <v>323599.13</v>
      </c>
      <c r="H5995" s="1">
        <v>0</v>
      </c>
      <c r="I5995" s="1">
        <v>0</v>
      </c>
      <c r="J5995" s="1">
        <v>0</v>
      </c>
      <c r="K5995" s="1">
        <v>323599.13</v>
      </c>
      <c r="L5995" s="1" t="s">
        <v>1182</v>
      </c>
      <c r="M5995" s="1"/>
    </row>
    <row r="5996" spans="1:13" hidden="1" x14ac:dyDescent="0.35">
      <c r="A5996" s="106">
        <v>44469</v>
      </c>
      <c r="B5996" s="1" t="s">
        <v>2332</v>
      </c>
      <c r="C5996" s="102" t="s">
        <v>2849</v>
      </c>
      <c r="D5996" s="102">
        <v>1218</v>
      </c>
      <c r="E5996" s="1" t="s">
        <v>3017</v>
      </c>
      <c r="F5996" s="102" t="s">
        <v>3553</v>
      </c>
      <c r="G5996" s="1">
        <v>35661.83</v>
      </c>
      <c r="H5996" s="1">
        <v>0</v>
      </c>
      <c r="I5996" s="1">
        <v>0</v>
      </c>
      <c r="J5996" s="1">
        <v>0</v>
      </c>
      <c r="K5996" s="1">
        <v>35661.83</v>
      </c>
      <c r="L5996" s="1" t="s">
        <v>1183</v>
      </c>
      <c r="M5996" s="1"/>
    </row>
    <row r="5997" spans="1:13" hidden="1" x14ac:dyDescent="0.35">
      <c r="A5997" s="106">
        <v>44469</v>
      </c>
      <c r="B5997" s="1" t="s">
        <v>2331</v>
      </c>
      <c r="C5997" s="102" t="s">
        <v>2698</v>
      </c>
      <c r="D5997" s="102">
        <v>1219</v>
      </c>
      <c r="E5997" s="1" t="s">
        <v>3017</v>
      </c>
      <c r="F5997" s="102" t="s">
        <v>3554</v>
      </c>
      <c r="G5997" s="1">
        <v>88240.9</v>
      </c>
      <c r="H5997" s="1">
        <v>1980</v>
      </c>
      <c r="I5997" s="1">
        <v>-6694</v>
      </c>
      <c r="J5997" s="1">
        <v>-4714</v>
      </c>
      <c r="K5997" s="1">
        <v>83526.899999999994</v>
      </c>
      <c r="L5997" s="1" t="s">
        <v>1182</v>
      </c>
      <c r="M5997" s="1"/>
    </row>
    <row r="5998" spans="1:13" hidden="1" x14ac:dyDescent="0.35">
      <c r="A5998" s="106">
        <v>44469</v>
      </c>
      <c r="B5998" s="1" t="s">
        <v>2332</v>
      </c>
      <c r="C5998" s="102" t="s">
        <v>2700</v>
      </c>
      <c r="D5998" s="102">
        <v>1859</v>
      </c>
      <c r="E5998" s="1" t="s">
        <v>3017</v>
      </c>
      <c r="F5998" s="102" t="s">
        <v>3555</v>
      </c>
      <c r="G5998" s="1">
        <v>134601.70000000001</v>
      </c>
      <c r="H5998" s="1">
        <v>40015.800000000003</v>
      </c>
      <c r="I5998" s="1">
        <v>-36010</v>
      </c>
      <c r="J5998" s="1">
        <v>4005.8000000000029</v>
      </c>
      <c r="K5998" s="1">
        <v>138607.5</v>
      </c>
      <c r="L5998" s="1" t="s">
        <v>1183</v>
      </c>
      <c r="M5998" s="1"/>
    </row>
    <row r="5999" spans="1:13" hidden="1" x14ac:dyDescent="0.35">
      <c r="A5999" s="106">
        <v>44469</v>
      </c>
      <c r="B5999" s="1" t="s">
        <v>2331</v>
      </c>
      <c r="C5999" s="102" t="s">
        <v>2929</v>
      </c>
      <c r="D5999" s="102">
        <v>1901</v>
      </c>
      <c r="E5999" s="1" t="s">
        <v>3017</v>
      </c>
      <c r="F5999" s="102" t="s">
        <v>3936</v>
      </c>
      <c r="G5999" s="1">
        <v>239967.67</v>
      </c>
      <c r="H5999" s="1">
        <v>8411.11</v>
      </c>
      <c r="I5999" s="1">
        <v>0</v>
      </c>
      <c r="J5999" s="1">
        <v>8411.11</v>
      </c>
      <c r="K5999" s="1">
        <v>248378.78</v>
      </c>
      <c r="L5999" s="1" t="s">
        <v>1182</v>
      </c>
      <c r="M5999" s="1"/>
    </row>
    <row r="6000" spans="1:13" hidden="1" x14ac:dyDescent="0.35">
      <c r="A6000" s="106">
        <v>44469</v>
      </c>
      <c r="B6000" s="1"/>
      <c r="C6000" s="102" t="s">
        <v>2702</v>
      </c>
      <c r="D6000" s="102">
        <v>1221</v>
      </c>
      <c r="E6000" s="1" t="s">
        <v>3016</v>
      </c>
      <c r="F6000" s="102" t="s">
        <v>3556</v>
      </c>
      <c r="G6000" s="1">
        <v>49361.54</v>
      </c>
      <c r="H6000" s="1">
        <v>73309.240000000005</v>
      </c>
      <c r="I6000" s="1">
        <v>-65927</v>
      </c>
      <c r="J6000" s="1">
        <v>7382.2400000000052</v>
      </c>
      <c r="K6000" s="1">
        <v>56743.78</v>
      </c>
      <c r="L6000" s="1"/>
      <c r="M6000" s="1"/>
    </row>
    <row r="6001" spans="1:13" hidden="1" x14ac:dyDescent="0.35">
      <c r="A6001" s="106">
        <v>44469</v>
      </c>
      <c r="B6001" s="1" t="s">
        <v>2334</v>
      </c>
      <c r="C6001" s="102" t="s">
        <v>3148</v>
      </c>
      <c r="D6001" s="102">
        <v>1223</v>
      </c>
      <c r="E6001" s="1" t="s">
        <v>3017</v>
      </c>
      <c r="F6001" s="102" t="s">
        <v>3638</v>
      </c>
      <c r="G6001" s="1">
        <v>2273.3000000000002</v>
      </c>
      <c r="H6001" s="1">
        <v>48.9</v>
      </c>
      <c r="I6001" s="1">
        <v>0</v>
      </c>
      <c r="J6001" s="1">
        <v>48.9</v>
      </c>
      <c r="K6001" s="1">
        <v>2322.1999999999998</v>
      </c>
      <c r="L6001" s="1" t="s">
        <v>1247</v>
      </c>
      <c r="M6001" s="1"/>
    </row>
    <row r="6002" spans="1:13" hidden="1" x14ac:dyDescent="0.35">
      <c r="A6002" s="106">
        <v>44469</v>
      </c>
      <c r="B6002" s="1" t="s">
        <v>2334</v>
      </c>
      <c r="C6002" s="102" t="s">
        <v>2704</v>
      </c>
      <c r="D6002" s="102">
        <v>1229</v>
      </c>
      <c r="E6002" s="1" t="s">
        <v>3017</v>
      </c>
      <c r="F6002" s="102" t="s">
        <v>3557</v>
      </c>
      <c r="G6002" s="1">
        <v>47088.24</v>
      </c>
      <c r="H6002" s="1">
        <v>73260.34</v>
      </c>
      <c r="I6002" s="1">
        <v>-65927</v>
      </c>
      <c r="J6002" s="1">
        <v>7333.3399999999965</v>
      </c>
      <c r="K6002" s="1">
        <v>54421.58</v>
      </c>
      <c r="L6002" s="1" t="s">
        <v>1247</v>
      </c>
      <c r="M6002" s="1"/>
    </row>
    <row r="6003" spans="1:13" hidden="1" x14ac:dyDescent="0.35">
      <c r="A6003" s="106">
        <v>44469</v>
      </c>
      <c r="B6003" s="1"/>
      <c r="C6003" s="102" t="s">
        <v>3669</v>
      </c>
      <c r="D6003" s="102">
        <v>1341</v>
      </c>
      <c r="E6003" s="1" t="s">
        <v>3016</v>
      </c>
      <c r="F6003" s="102" t="s">
        <v>3670</v>
      </c>
      <c r="G6003" s="1">
        <v>5467496</v>
      </c>
      <c r="H6003" s="1">
        <v>325227</v>
      </c>
      <c r="I6003" s="1">
        <v>0</v>
      </c>
      <c r="J6003" s="1">
        <v>325227</v>
      </c>
      <c r="K6003" s="1">
        <v>5792723</v>
      </c>
      <c r="L6003" s="1"/>
      <c r="M6003" s="1"/>
    </row>
    <row r="6004" spans="1:13" hidden="1" x14ac:dyDescent="0.35">
      <c r="A6004" s="106">
        <v>44469</v>
      </c>
      <c r="B6004" s="1"/>
      <c r="C6004" s="102" t="s">
        <v>3671</v>
      </c>
      <c r="D6004" s="102">
        <v>1342</v>
      </c>
      <c r="E6004" s="1" t="s">
        <v>3016</v>
      </c>
      <c r="F6004" s="102" t="s">
        <v>3672</v>
      </c>
      <c r="G6004" s="1">
        <v>1888967</v>
      </c>
      <c r="H6004" s="1">
        <v>228485</v>
      </c>
      <c r="I6004" s="1">
        <v>0</v>
      </c>
      <c r="J6004" s="1">
        <v>228485</v>
      </c>
      <c r="K6004" s="1">
        <v>2117452</v>
      </c>
      <c r="L6004" s="1"/>
      <c r="M6004" s="1"/>
    </row>
    <row r="6005" spans="1:13" hidden="1" x14ac:dyDescent="0.35">
      <c r="A6005" s="106">
        <v>44469</v>
      </c>
      <c r="B6005" s="1" t="s">
        <v>2330</v>
      </c>
      <c r="C6005" s="102" t="s">
        <v>3673</v>
      </c>
      <c r="D6005" s="102">
        <v>1343</v>
      </c>
      <c r="E6005" s="1" t="s">
        <v>3017</v>
      </c>
      <c r="F6005" s="102" t="s">
        <v>3535</v>
      </c>
      <c r="G6005" s="1">
        <v>702824</v>
      </c>
      <c r="H6005" s="1">
        <v>86609</v>
      </c>
      <c r="I6005" s="1">
        <v>0</v>
      </c>
      <c r="J6005" s="1">
        <v>86609</v>
      </c>
      <c r="K6005" s="1">
        <v>789433</v>
      </c>
      <c r="L6005" s="1" t="s">
        <v>1244</v>
      </c>
      <c r="M6005" s="1"/>
    </row>
    <row r="6006" spans="1:13" hidden="1" x14ac:dyDescent="0.35">
      <c r="A6006" s="106">
        <v>44469</v>
      </c>
      <c r="B6006" s="1" t="s">
        <v>2330</v>
      </c>
      <c r="C6006" s="102" t="s">
        <v>3674</v>
      </c>
      <c r="D6006" s="102">
        <v>1344</v>
      </c>
      <c r="E6006" s="1" t="s">
        <v>3017</v>
      </c>
      <c r="F6006" s="102" t="s">
        <v>3536</v>
      </c>
      <c r="G6006" s="1">
        <v>275676</v>
      </c>
      <c r="H6006" s="1">
        <v>31899</v>
      </c>
      <c r="I6006" s="1">
        <v>0</v>
      </c>
      <c r="J6006" s="1">
        <v>31899</v>
      </c>
      <c r="K6006" s="1">
        <v>307575</v>
      </c>
      <c r="L6006" s="1" t="s">
        <v>1244</v>
      </c>
      <c r="M6006" s="1"/>
    </row>
    <row r="6007" spans="1:13" hidden="1" x14ac:dyDescent="0.35">
      <c r="A6007" s="106">
        <v>44469</v>
      </c>
      <c r="B6007" s="1" t="s">
        <v>2330</v>
      </c>
      <c r="C6007" s="102" t="s">
        <v>3675</v>
      </c>
      <c r="D6007" s="102">
        <v>1345</v>
      </c>
      <c r="E6007" s="1" t="s">
        <v>3017</v>
      </c>
      <c r="F6007" s="102" t="s">
        <v>3537</v>
      </c>
      <c r="G6007" s="1">
        <v>17235</v>
      </c>
      <c r="H6007" s="1">
        <v>3870</v>
      </c>
      <c r="I6007" s="1">
        <v>0</v>
      </c>
      <c r="J6007" s="1">
        <v>3870</v>
      </c>
      <c r="K6007" s="1">
        <v>21105</v>
      </c>
      <c r="L6007" s="1" t="s">
        <v>1244</v>
      </c>
      <c r="M6007" s="1"/>
    </row>
    <row r="6008" spans="1:13" hidden="1" x14ac:dyDescent="0.35">
      <c r="A6008" s="106">
        <v>44469</v>
      </c>
      <c r="B6008" s="1" t="s">
        <v>2330</v>
      </c>
      <c r="C6008" s="102" t="s">
        <v>3676</v>
      </c>
      <c r="D6008" s="102">
        <v>1346</v>
      </c>
      <c r="E6008" s="1" t="s">
        <v>3017</v>
      </c>
      <c r="F6008" s="102" t="s">
        <v>3538</v>
      </c>
      <c r="G6008" s="1">
        <v>54747</v>
      </c>
      <c r="H6008" s="1">
        <v>0</v>
      </c>
      <c r="I6008" s="1">
        <v>0</v>
      </c>
      <c r="J6008" s="1">
        <v>0</v>
      </c>
      <c r="K6008" s="1">
        <v>54747</v>
      </c>
      <c r="L6008" s="1" t="s">
        <v>1244</v>
      </c>
      <c r="M6008" s="1"/>
    </row>
    <row r="6009" spans="1:13" hidden="1" x14ac:dyDescent="0.35">
      <c r="A6009" s="106">
        <v>44469</v>
      </c>
      <c r="B6009" s="1" t="s">
        <v>2330</v>
      </c>
      <c r="C6009" s="102" t="s">
        <v>3677</v>
      </c>
      <c r="D6009" s="102">
        <v>1348</v>
      </c>
      <c r="E6009" s="1" t="s">
        <v>3017</v>
      </c>
      <c r="F6009" s="102" t="s">
        <v>3539</v>
      </c>
      <c r="G6009" s="1">
        <v>51109</v>
      </c>
      <c r="H6009" s="1">
        <v>5416</v>
      </c>
      <c r="I6009" s="1">
        <v>0</v>
      </c>
      <c r="J6009" s="1">
        <v>5416</v>
      </c>
      <c r="K6009" s="1">
        <v>56525</v>
      </c>
      <c r="L6009" s="1" t="s">
        <v>1244</v>
      </c>
      <c r="M6009" s="1"/>
    </row>
    <row r="6010" spans="1:13" hidden="1" x14ac:dyDescent="0.35">
      <c r="A6010" s="106">
        <v>44469</v>
      </c>
      <c r="B6010" s="1" t="s">
        <v>2330</v>
      </c>
      <c r="C6010" s="102" t="s">
        <v>3678</v>
      </c>
      <c r="D6010" s="102">
        <v>1350</v>
      </c>
      <c r="E6010" s="1" t="s">
        <v>3017</v>
      </c>
      <c r="F6010" s="102" t="s">
        <v>3679</v>
      </c>
      <c r="G6010" s="1">
        <v>62626</v>
      </c>
      <c r="H6010" s="1">
        <v>9702</v>
      </c>
      <c r="I6010" s="1">
        <v>0</v>
      </c>
      <c r="J6010" s="1">
        <v>9702</v>
      </c>
      <c r="K6010" s="1">
        <v>72328</v>
      </c>
      <c r="L6010" s="1" t="s">
        <v>1244</v>
      </c>
      <c r="M6010" s="1"/>
    </row>
    <row r="6011" spans="1:13" hidden="1" x14ac:dyDescent="0.35">
      <c r="A6011" s="106">
        <v>44469</v>
      </c>
      <c r="B6011" s="1" t="s">
        <v>2330</v>
      </c>
      <c r="C6011" s="102" t="s">
        <v>3680</v>
      </c>
      <c r="D6011" s="102">
        <v>1351</v>
      </c>
      <c r="E6011" s="1" t="s">
        <v>3017</v>
      </c>
      <c r="F6011" s="102" t="s">
        <v>3681</v>
      </c>
      <c r="G6011" s="1">
        <v>84257</v>
      </c>
      <c r="H6011" s="1">
        <v>8841</v>
      </c>
      <c r="I6011" s="1">
        <v>0</v>
      </c>
      <c r="J6011" s="1">
        <v>8841</v>
      </c>
      <c r="K6011" s="1">
        <v>93098</v>
      </c>
      <c r="L6011" s="1" t="s">
        <v>1244</v>
      </c>
      <c r="M6011" s="1"/>
    </row>
    <row r="6012" spans="1:13" hidden="1" x14ac:dyDescent="0.35">
      <c r="A6012" s="106">
        <v>44469</v>
      </c>
      <c r="B6012" s="1" t="s">
        <v>2330</v>
      </c>
      <c r="C6012" s="102" t="s">
        <v>3934</v>
      </c>
      <c r="D6012" s="102">
        <v>1352</v>
      </c>
      <c r="E6012" s="1" t="s">
        <v>3017</v>
      </c>
      <c r="F6012" s="102" t="s">
        <v>3935</v>
      </c>
      <c r="G6012" s="1">
        <v>2755</v>
      </c>
      <c r="H6012" s="1">
        <v>0</v>
      </c>
      <c r="I6012" s="1">
        <v>0</v>
      </c>
      <c r="J6012" s="1">
        <v>0</v>
      </c>
      <c r="K6012" s="1">
        <v>2755</v>
      </c>
      <c r="L6012" s="1" t="s">
        <v>1244</v>
      </c>
      <c r="M6012" s="1"/>
    </row>
    <row r="6013" spans="1:13" hidden="1" x14ac:dyDescent="0.35">
      <c r="A6013" s="106">
        <v>44469</v>
      </c>
      <c r="B6013" s="1" t="s">
        <v>2330</v>
      </c>
      <c r="C6013" s="102" t="s">
        <v>3682</v>
      </c>
      <c r="D6013" s="102">
        <v>1354</v>
      </c>
      <c r="E6013" s="1" t="s">
        <v>3017</v>
      </c>
      <c r="F6013" s="102" t="s">
        <v>3683</v>
      </c>
      <c r="G6013" s="1">
        <v>19539</v>
      </c>
      <c r="H6013" s="1">
        <v>0</v>
      </c>
      <c r="I6013" s="1">
        <v>0</v>
      </c>
      <c r="J6013" s="1">
        <v>0</v>
      </c>
      <c r="K6013" s="1">
        <v>19539</v>
      </c>
      <c r="L6013" s="1" t="s">
        <v>1244</v>
      </c>
      <c r="M6013" s="1"/>
    </row>
    <row r="6014" spans="1:13" hidden="1" x14ac:dyDescent="0.35">
      <c r="A6014" s="106">
        <v>44469</v>
      </c>
      <c r="B6014" s="1" t="s">
        <v>2330</v>
      </c>
      <c r="C6014" s="102" t="s">
        <v>3684</v>
      </c>
      <c r="D6014" s="102">
        <v>1355</v>
      </c>
      <c r="E6014" s="1" t="s">
        <v>3017</v>
      </c>
      <c r="F6014" s="102" t="s">
        <v>3543</v>
      </c>
      <c r="G6014" s="1">
        <v>395109</v>
      </c>
      <c r="H6014" s="1">
        <v>51082</v>
      </c>
      <c r="I6014" s="1">
        <v>0</v>
      </c>
      <c r="J6014" s="1">
        <v>51082</v>
      </c>
      <c r="K6014" s="1">
        <v>446191</v>
      </c>
      <c r="L6014" s="1" t="s">
        <v>1258</v>
      </c>
      <c r="M6014" s="1"/>
    </row>
    <row r="6015" spans="1:13" hidden="1" x14ac:dyDescent="0.35">
      <c r="A6015" s="106">
        <v>44469</v>
      </c>
      <c r="B6015" s="1" t="s">
        <v>2330</v>
      </c>
      <c r="C6015" s="102" t="s">
        <v>3685</v>
      </c>
      <c r="D6015" s="102">
        <v>1356</v>
      </c>
      <c r="E6015" s="1" t="s">
        <v>3017</v>
      </c>
      <c r="F6015" s="102" t="s">
        <v>3544</v>
      </c>
      <c r="G6015" s="1">
        <v>101452</v>
      </c>
      <c r="H6015" s="1">
        <v>14823</v>
      </c>
      <c r="I6015" s="1">
        <v>0</v>
      </c>
      <c r="J6015" s="1">
        <v>14823</v>
      </c>
      <c r="K6015" s="1">
        <v>116275</v>
      </c>
      <c r="L6015" s="1" t="s">
        <v>1009</v>
      </c>
      <c r="M6015" s="1"/>
    </row>
    <row r="6016" spans="1:13" hidden="1" x14ac:dyDescent="0.35">
      <c r="A6016" s="106">
        <v>44469</v>
      </c>
      <c r="B6016" s="1" t="s">
        <v>2330</v>
      </c>
      <c r="C6016" s="102" t="s">
        <v>3686</v>
      </c>
      <c r="D6016" s="102">
        <v>1357</v>
      </c>
      <c r="E6016" s="1" t="s">
        <v>3017</v>
      </c>
      <c r="F6016" s="102" t="s">
        <v>3687</v>
      </c>
      <c r="G6016" s="1">
        <v>48809</v>
      </c>
      <c r="H6016" s="1">
        <v>6608</v>
      </c>
      <c r="I6016" s="1">
        <v>0</v>
      </c>
      <c r="J6016" s="1">
        <v>6608</v>
      </c>
      <c r="K6016" s="1">
        <v>55417</v>
      </c>
      <c r="L6016" s="1" t="s">
        <v>1244</v>
      </c>
      <c r="M6016" s="1"/>
    </row>
    <row r="6017" spans="1:13" hidden="1" x14ac:dyDescent="0.35">
      <c r="A6017" s="106">
        <v>44469</v>
      </c>
      <c r="B6017" s="1" t="s">
        <v>2330</v>
      </c>
      <c r="C6017" s="102" t="s">
        <v>3688</v>
      </c>
      <c r="D6017" s="102">
        <v>1358</v>
      </c>
      <c r="E6017" s="1" t="s">
        <v>3017</v>
      </c>
      <c r="F6017" s="102" t="s">
        <v>3689</v>
      </c>
      <c r="G6017" s="1">
        <v>12593</v>
      </c>
      <c r="H6017" s="1">
        <v>1615</v>
      </c>
      <c r="I6017" s="1">
        <v>0</v>
      </c>
      <c r="J6017" s="1">
        <v>1615</v>
      </c>
      <c r="K6017" s="1">
        <v>14208</v>
      </c>
      <c r="L6017" s="1" t="s">
        <v>1244</v>
      </c>
      <c r="M6017" s="1"/>
    </row>
    <row r="6018" spans="1:13" hidden="1" x14ac:dyDescent="0.35">
      <c r="A6018" s="106">
        <v>44469</v>
      </c>
      <c r="B6018" s="1" t="s">
        <v>2330</v>
      </c>
      <c r="C6018" s="102" t="s">
        <v>3690</v>
      </c>
      <c r="D6018" s="102">
        <v>1359</v>
      </c>
      <c r="E6018" s="1" t="s">
        <v>3017</v>
      </c>
      <c r="F6018" s="102" t="s">
        <v>3547</v>
      </c>
      <c r="G6018" s="1">
        <v>10542</v>
      </c>
      <c r="H6018" s="1">
        <v>1456</v>
      </c>
      <c r="I6018" s="1">
        <v>0</v>
      </c>
      <c r="J6018" s="1">
        <v>1456</v>
      </c>
      <c r="K6018" s="1">
        <v>11998</v>
      </c>
      <c r="L6018" s="1" t="s">
        <v>1255</v>
      </c>
      <c r="M6018" s="1"/>
    </row>
    <row r="6019" spans="1:13" hidden="1" x14ac:dyDescent="0.35">
      <c r="A6019" s="106">
        <v>44469</v>
      </c>
      <c r="B6019" s="1" t="s">
        <v>2330</v>
      </c>
      <c r="C6019" s="102" t="s">
        <v>3691</v>
      </c>
      <c r="D6019" s="102">
        <v>1361</v>
      </c>
      <c r="E6019" s="1" t="s">
        <v>3017</v>
      </c>
      <c r="F6019" s="102" t="s">
        <v>3692</v>
      </c>
      <c r="G6019" s="1">
        <v>4918</v>
      </c>
      <c r="H6019" s="1">
        <v>967</v>
      </c>
      <c r="I6019" s="1">
        <v>0</v>
      </c>
      <c r="J6019" s="1">
        <v>967</v>
      </c>
      <c r="K6019" s="1">
        <v>5885</v>
      </c>
      <c r="L6019" s="1" t="s">
        <v>1244</v>
      </c>
      <c r="M6019" s="1"/>
    </row>
    <row r="6020" spans="1:13" hidden="1" x14ac:dyDescent="0.35">
      <c r="A6020" s="106">
        <v>44469</v>
      </c>
      <c r="B6020" s="1" t="s">
        <v>2330</v>
      </c>
      <c r="C6020" s="102" t="s">
        <v>3693</v>
      </c>
      <c r="D6020" s="102">
        <v>1362</v>
      </c>
      <c r="E6020" s="1" t="s">
        <v>3017</v>
      </c>
      <c r="F6020" s="102" t="s">
        <v>3694</v>
      </c>
      <c r="G6020" s="1">
        <v>44776</v>
      </c>
      <c r="H6020" s="1">
        <v>5597</v>
      </c>
      <c r="I6020" s="1">
        <v>0</v>
      </c>
      <c r="J6020" s="1">
        <v>5597</v>
      </c>
      <c r="K6020" s="1">
        <v>50373</v>
      </c>
      <c r="L6020" s="1" t="s">
        <v>1244</v>
      </c>
      <c r="M6020" s="1"/>
    </row>
    <row r="6021" spans="1:13" hidden="1" x14ac:dyDescent="0.35">
      <c r="A6021" s="106">
        <v>44469</v>
      </c>
      <c r="B6021" s="1"/>
      <c r="C6021" s="102" t="s">
        <v>3695</v>
      </c>
      <c r="D6021" s="102">
        <v>1374</v>
      </c>
      <c r="E6021" s="1" t="s">
        <v>3016</v>
      </c>
      <c r="F6021" s="102" t="s">
        <v>3696</v>
      </c>
      <c r="G6021" s="1">
        <v>3402759</v>
      </c>
      <c r="H6021" s="1">
        <v>71101</v>
      </c>
      <c r="I6021" s="1">
        <v>0</v>
      </c>
      <c r="J6021" s="1">
        <v>71101</v>
      </c>
      <c r="K6021" s="1">
        <v>3473860</v>
      </c>
      <c r="L6021" s="1"/>
      <c r="M6021" s="1"/>
    </row>
    <row r="6022" spans="1:13" hidden="1" x14ac:dyDescent="0.35">
      <c r="A6022" s="106">
        <v>44469</v>
      </c>
      <c r="B6022" s="1" t="s">
        <v>2331</v>
      </c>
      <c r="C6022" s="102" t="s">
        <v>3697</v>
      </c>
      <c r="D6022" s="102">
        <v>1375</v>
      </c>
      <c r="E6022" s="1" t="s">
        <v>3017</v>
      </c>
      <c r="F6022" s="102" t="s">
        <v>3551</v>
      </c>
      <c r="G6022" s="1">
        <v>486913</v>
      </c>
      <c r="H6022" s="1">
        <v>53458</v>
      </c>
      <c r="I6022" s="1">
        <v>0</v>
      </c>
      <c r="J6022" s="1">
        <v>53458</v>
      </c>
      <c r="K6022" s="1">
        <v>540371</v>
      </c>
      <c r="L6022" s="1" t="s">
        <v>1247</v>
      </c>
      <c r="M6022" s="1"/>
    </row>
    <row r="6023" spans="1:13" hidden="1" x14ac:dyDescent="0.35">
      <c r="A6023" s="106">
        <v>44469</v>
      </c>
      <c r="B6023" s="1" t="s">
        <v>2331</v>
      </c>
      <c r="C6023" s="102" t="s">
        <v>3698</v>
      </c>
      <c r="D6023" s="102">
        <v>1376</v>
      </c>
      <c r="E6023" s="1" t="s">
        <v>3017</v>
      </c>
      <c r="F6023" s="102" t="s">
        <v>3699</v>
      </c>
      <c r="G6023" s="1">
        <v>2310932</v>
      </c>
      <c r="H6023" s="1">
        <v>0</v>
      </c>
      <c r="I6023" s="1">
        <v>0</v>
      </c>
      <c r="J6023" s="1">
        <v>0</v>
      </c>
      <c r="K6023" s="1">
        <v>2310932</v>
      </c>
      <c r="L6023" s="1" t="s">
        <v>1182</v>
      </c>
      <c r="M6023" s="1"/>
    </row>
    <row r="6024" spans="1:13" hidden="1" x14ac:dyDescent="0.35">
      <c r="A6024" s="106">
        <v>44469</v>
      </c>
      <c r="B6024" s="1" t="s">
        <v>2332</v>
      </c>
      <c r="C6024" s="102" t="s">
        <v>3700</v>
      </c>
      <c r="D6024" s="102">
        <v>1377</v>
      </c>
      <c r="E6024" s="1" t="s">
        <v>3017</v>
      </c>
      <c r="F6024" s="102" t="s">
        <v>3553</v>
      </c>
      <c r="G6024" s="1">
        <v>89287</v>
      </c>
      <c r="H6024" s="1">
        <v>0</v>
      </c>
      <c r="I6024" s="1">
        <v>0</v>
      </c>
      <c r="J6024" s="1">
        <v>0</v>
      </c>
      <c r="K6024" s="1">
        <v>89287</v>
      </c>
      <c r="L6024" s="1" t="s">
        <v>1183</v>
      </c>
      <c r="M6024" s="1"/>
    </row>
    <row r="6025" spans="1:13" hidden="1" x14ac:dyDescent="0.35">
      <c r="A6025" s="106">
        <v>44469</v>
      </c>
      <c r="B6025" s="1" t="s">
        <v>2331</v>
      </c>
      <c r="C6025" s="102" t="s">
        <v>3701</v>
      </c>
      <c r="D6025" s="102">
        <v>1378</v>
      </c>
      <c r="E6025" s="1" t="s">
        <v>3017</v>
      </c>
      <c r="F6025" s="102" t="s">
        <v>3702</v>
      </c>
      <c r="G6025" s="1">
        <v>167667</v>
      </c>
      <c r="H6025" s="1">
        <v>3637</v>
      </c>
      <c r="I6025" s="1">
        <v>0</v>
      </c>
      <c r="J6025" s="1">
        <v>3637</v>
      </c>
      <c r="K6025" s="1">
        <v>171304</v>
      </c>
      <c r="L6025" s="1" t="s">
        <v>1182</v>
      </c>
      <c r="M6025" s="1"/>
    </row>
    <row r="6026" spans="1:13" hidden="1" x14ac:dyDescent="0.35">
      <c r="A6026" s="106">
        <v>44469</v>
      </c>
      <c r="B6026" s="1" t="s">
        <v>2332</v>
      </c>
      <c r="C6026" s="102" t="s">
        <v>3703</v>
      </c>
      <c r="D6026" s="102">
        <v>1857</v>
      </c>
      <c r="E6026" s="1" t="s">
        <v>3017</v>
      </c>
      <c r="F6026" s="102" t="s">
        <v>3555</v>
      </c>
      <c r="G6026" s="1">
        <v>347960</v>
      </c>
      <c r="H6026" s="1">
        <v>14006</v>
      </c>
      <c r="I6026" s="1">
        <v>0</v>
      </c>
      <c r="J6026" s="1">
        <v>14006</v>
      </c>
      <c r="K6026" s="1">
        <v>361966</v>
      </c>
      <c r="L6026" s="1" t="s">
        <v>1183</v>
      </c>
      <c r="M6026" s="1"/>
    </row>
    <row r="6027" spans="1:13" hidden="1" x14ac:dyDescent="0.35">
      <c r="A6027" s="106">
        <v>44469</v>
      </c>
      <c r="B6027" s="1"/>
      <c r="C6027" s="102" t="s">
        <v>3704</v>
      </c>
      <c r="D6027" s="102">
        <v>1380</v>
      </c>
      <c r="E6027" s="1" t="s">
        <v>3016</v>
      </c>
      <c r="F6027" s="102" t="s">
        <v>3705</v>
      </c>
      <c r="G6027" s="1">
        <v>175770</v>
      </c>
      <c r="H6027" s="1">
        <v>25641</v>
      </c>
      <c r="I6027" s="1">
        <v>0</v>
      </c>
      <c r="J6027" s="1">
        <v>25641</v>
      </c>
      <c r="K6027" s="1">
        <v>201411</v>
      </c>
      <c r="L6027" s="1"/>
      <c r="M6027" s="1"/>
    </row>
    <row r="6028" spans="1:13" hidden="1" x14ac:dyDescent="0.35">
      <c r="A6028" s="106">
        <v>44469</v>
      </c>
      <c r="B6028" s="1" t="s">
        <v>2334</v>
      </c>
      <c r="C6028" s="102" t="s">
        <v>3706</v>
      </c>
      <c r="D6028" s="102">
        <v>1388</v>
      </c>
      <c r="E6028" s="1" t="s">
        <v>3017</v>
      </c>
      <c r="F6028" s="102" t="s">
        <v>3707</v>
      </c>
      <c r="G6028" s="1">
        <v>175770</v>
      </c>
      <c r="H6028" s="1">
        <v>25641</v>
      </c>
      <c r="I6028" s="1">
        <v>0</v>
      </c>
      <c r="J6028" s="1">
        <v>25641</v>
      </c>
      <c r="K6028" s="1">
        <v>201411</v>
      </c>
      <c r="L6028" s="1" t="s">
        <v>1247</v>
      </c>
      <c r="M6028" s="1"/>
    </row>
    <row r="6029" spans="1:13" hidden="1" x14ac:dyDescent="0.35">
      <c r="A6029" s="106">
        <v>44469</v>
      </c>
      <c r="B6029" s="1"/>
      <c r="C6029" s="102" t="s">
        <v>2933</v>
      </c>
      <c r="D6029" s="102">
        <v>1391</v>
      </c>
      <c r="E6029" s="1" t="s">
        <v>3016</v>
      </c>
      <c r="F6029" s="102" t="s">
        <v>3708</v>
      </c>
      <c r="G6029" s="1">
        <v>4540808.13</v>
      </c>
      <c r="H6029" s="1">
        <v>247254</v>
      </c>
      <c r="I6029" s="1">
        <v>0</v>
      </c>
      <c r="J6029" s="1">
        <v>247254</v>
      </c>
      <c r="K6029" s="1">
        <v>4788062.13</v>
      </c>
      <c r="L6029" s="1"/>
      <c r="M6029" s="1"/>
    </row>
    <row r="6030" spans="1:13" hidden="1" x14ac:dyDescent="0.35">
      <c r="A6030" s="106">
        <v>44469</v>
      </c>
      <c r="B6030" s="1"/>
      <c r="C6030" s="102" t="s">
        <v>3709</v>
      </c>
      <c r="D6030" s="102">
        <v>1392</v>
      </c>
      <c r="E6030" s="1" t="s">
        <v>3016</v>
      </c>
      <c r="F6030" s="102" t="s">
        <v>3672</v>
      </c>
      <c r="G6030" s="1">
        <v>1445287</v>
      </c>
      <c r="H6030" s="1">
        <v>175670</v>
      </c>
      <c r="I6030" s="1">
        <v>0</v>
      </c>
      <c r="J6030" s="1">
        <v>175670</v>
      </c>
      <c r="K6030" s="1">
        <v>1620957</v>
      </c>
      <c r="L6030" s="1"/>
      <c r="M6030" s="1"/>
    </row>
    <row r="6031" spans="1:13" hidden="1" x14ac:dyDescent="0.35">
      <c r="A6031" s="106">
        <v>44469</v>
      </c>
      <c r="B6031" s="1" t="s">
        <v>2330</v>
      </c>
      <c r="C6031" s="102" t="s">
        <v>3710</v>
      </c>
      <c r="D6031" s="102">
        <v>1393</v>
      </c>
      <c r="E6031" s="1" t="s">
        <v>3017</v>
      </c>
      <c r="F6031" s="102" t="s">
        <v>3535</v>
      </c>
      <c r="G6031" s="1">
        <v>540372</v>
      </c>
      <c r="H6031" s="1">
        <v>66590</v>
      </c>
      <c r="I6031" s="1">
        <v>0</v>
      </c>
      <c r="J6031" s="1">
        <v>66590</v>
      </c>
      <c r="K6031" s="1">
        <v>606962</v>
      </c>
      <c r="L6031" s="1" t="s">
        <v>1244</v>
      </c>
      <c r="M6031" s="1"/>
    </row>
    <row r="6032" spans="1:13" hidden="1" x14ac:dyDescent="0.35">
      <c r="A6032" s="106">
        <v>44469</v>
      </c>
      <c r="B6032" s="1" t="s">
        <v>2330</v>
      </c>
      <c r="C6032" s="102" t="s">
        <v>3711</v>
      </c>
      <c r="D6032" s="102">
        <v>1394</v>
      </c>
      <c r="E6032" s="1" t="s">
        <v>3017</v>
      </c>
      <c r="F6032" s="102" t="s">
        <v>3536</v>
      </c>
      <c r="G6032" s="1">
        <v>211954</v>
      </c>
      <c r="H6032" s="1">
        <v>24525</v>
      </c>
      <c r="I6032" s="1">
        <v>0</v>
      </c>
      <c r="J6032" s="1">
        <v>24525</v>
      </c>
      <c r="K6032" s="1">
        <v>236479</v>
      </c>
      <c r="L6032" s="1" t="s">
        <v>1244</v>
      </c>
      <c r="M6032" s="1"/>
    </row>
    <row r="6033" spans="1:13" hidden="1" x14ac:dyDescent="0.35">
      <c r="A6033" s="106">
        <v>44469</v>
      </c>
      <c r="B6033" s="1" t="s">
        <v>2330</v>
      </c>
      <c r="C6033" s="102" t="s">
        <v>3712</v>
      </c>
      <c r="D6033" s="102">
        <v>1395</v>
      </c>
      <c r="E6033" s="1" t="s">
        <v>3017</v>
      </c>
      <c r="F6033" s="102" t="s">
        <v>3537</v>
      </c>
      <c r="G6033" s="1">
        <v>13680</v>
      </c>
      <c r="H6033" s="1">
        <v>2975</v>
      </c>
      <c r="I6033" s="1">
        <v>0</v>
      </c>
      <c r="J6033" s="1">
        <v>2975</v>
      </c>
      <c r="K6033" s="1">
        <v>16655</v>
      </c>
      <c r="L6033" s="1" t="s">
        <v>1244</v>
      </c>
      <c r="M6033" s="1"/>
    </row>
    <row r="6034" spans="1:13" hidden="1" x14ac:dyDescent="0.35">
      <c r="A6034" s="106">
        <v>44469</v>
      </c>
      <c r="B6034" s="1" t="s">
        <v>2330</v>
      </c>
      <c r="C6034" s="102" t="s">
        <v>3713</v>
      </c>
      <c r="D6034" s="102">
        <v>1396</v>
      </c>
      <c r="E6034" s="1" t="s">
        <v>3017</v>
      </c>
      <c r="F6034" s="102" t="s">
        <v>3538</v>
      </c>
      <c r="G6034" s="1">
        <v>42093</v>
      </c>
      <c r="H6034" s="1">
        <v>0</v>
      </c>
      <c r="I6034" s="1">
        <v>0</v>
      </c>
      <c r="J6034" s="1">
        <v>0</v>
      </c>
      <c r="K6034" s="1">
        <v>42093</v>
      </c>
      <c r="L6034" s="1" t="s">
        <v>1244</v>
      </c>
      <c r="M6034" s="1"/>
    </row>
    <row r="6035" spans="1:13" hidden="1" x14ac:dyDescent="0.35">
      <c r="A6035" s="106">
        <v>44469</v>
      </c>
      <c r="B6035" s="1" t="s">
        <v>2330</v>
      </c>
      <c r="C6035" s="102" t="s">
        <v>3714</v>
      </c>
      <c r="D6035" s="102">
        <v>1400</v>
      </c>
      <c r="E6035" s="1" t="s">
        <v>3017</v>
      </c>
      <c r="F6035" s="102" t="s">
        <v>3539</v>
      </c>
      <c r="G6035" s="1">
        <v>39295</v>
      </c>
      <c r="H6035" s="1">
        <v>4164</v>
      </c>
      <c r="I6035" s="1">
        <v>0</v>
      </c>
      <c r="J6035" s="1">
        <v>4164</v>
      </c>
      <c r="K6035" s="1">
        <v>43459</v>
      </c>
      <c r="L6035" s="1" t="s">
        <v>1244</v>
      </c>
      <c r="M6035" s="1"/>
    </row>
    <row r="6036" spans="1:13" hidden="1" x14ac:dyDescent="0.35">
      <c r="A6036" s="106">
        <v>44469</v>
      </c>
      <c r="B6036" s="1" t="s">
        <v>2330</v>
      </c>
      <c r="C6036" s="102" t="s">
        <v>3715</v>
      </c>
      <c r="D6036" s="102">
        <v>1401</v>
      </c>
      <c r="E6036" s="1" t="s">
        <v>3017</v>
      </c>
      <c r="F6036" s="102" t="s">
        <v>3540</v>
      </c>
      <c r="G6036" s="1">
        <v>42566</v>
      </c>
      <c r="H6036" s="1">
        <v>7459</v>
      </c>
      <c r="I6036" s="1">
        <v>0</v>
      </c>
      <c r="J6036" s="1">
        <v>7459</v>
      </c>
      <c r="K6036" s="1">
        <v>50025</v>
      </c>
      <c r="L6036" s="1" t="s">
        <v>1244</v>
      </c>
      <c r="M6036" s="1"/>
    </row>
    <row r="6037" spans="1:13" hidden="1" x14ac:dyDescent="0.35">
      <c r="A6037" s="106">
        <v>44469</v>
      </c>
      <c r="B6037" s="1" t="s">
        <v>2330</v>
      </c>
      <c r="C6037" s="102" t="s">
        <v>3716</v>
      </c>
      <c r="D6037" s="102">
        <v>1402</v>
      </c>
      <c r="E6037" s="1" t="s">
        <v>3017</v>
      </c>
      <c r="F6037" s="102" t="s">
        <v>3717</v>
      </c>
      <c r="G6037" s="1">
        <v>64782</v>
      </c>
      <c r="H6037" s="1">
        <v>6797</v>
      </c>
      <c r="I6037" s="1">
        <v>0</v>
      </c>
      <c r="J6037" s="1">
        <v>6797</v>
      </c>
      <c r="K6037" s="1">
        <v>71579</v>
      </c>
      <c r="L6037" s="1" t="s">
        <v>1244</v>
      </c>
      <c r="M6037" s="1"/>
    </row>
    <row r="6038" spans="1:13" hidden="1" x14ac:dyDescent="0.35">
      <c r="A6038" s="106">
        <v>44469</v>
      </c>
      <c r="B6038" s="1" t="s">
        <v>2330</v>
      </c>
      <c r="C6038" s="102" t="s">
        <v>3718</v>
      </c>
      <c r="D6038" s="102">
        <v>1404</v>
      </c>
      <c r="E6038" s="1" t="s">
        <v>3017</v>
      </c>
      <c r="F6038" s="102" t="s">
        <v>3542</v>
      </c>
      <c r="G6038" s="1">
        <v>15248</v>
      </c>
      <c r="H6038" s="1">
        <v>0</v>
      </c>
      <c r="I6038" s="1">
        <v>0</v>
      </c>
      <c r="J6038" s="1">
        <v>0</v>
      </c>
      <c r="K6038" s="1">
        <v>15248</v>
      </c>
      <c r="L6038" s="1" t="s">
        <v>1244</v>
      </c>
      <c r="M6038" s="1"/>
    </row>
    <row r="6039" spans="1:13" hidden="1" x14ac:dyDescent="0.35">
      <c r="A6039" s="106">
        <v>44469</v>
      </c>
      <c r="B6039" s="1" t="s">
        <v>2330</v>
      </c>
      <c r="C6039" s="102" t="s">
        <v>3719</v>
      </c>
      <c r="D6039" s="102">
        <v>1405</v>
      </c>
      <c r="E6039" s="1" t="s">
        <v>3017</v>
      </c>
      <c r="F6039" s="102" t="s">
        <v>3543</v>
      </c>
      <c r="G6039" s="1">
        <v>303781</v>
      </c>
      <c r="H6039" s="1">
        <v>39275</v>
      </c>
      <c r="I6039" s="1">
        <v>0</v>
      </c>
      <c r="J6039" s="1">
        <v>39275</v>
      </c>
      <c r="K6039" s="1">
        <v>343056</v>
      </c>
      <c r="L6039" s="1" t="s">
        <v>1258</v>
      </c>
      <c r="M6039" s="1"/>
    </row>
    <row r="6040" spans="1:13" hidden="1" x14ac:dyDescent="0.35">
      <c r="A6040" s="106">
        <v>44469</v>
      </c>
      <c r="B6040" s="1" t="s">
        <v>2330</v>
      </c>
      <c r="C6040" s="102" t="s">
        <v>3720</v>
      </c>
      <c r="D6040" s="102">
        <v>1406</v>
      </c>
      <c r="E6040" s="1" t="s">
        <v>3017</v>
      </c>
      <c r="F6040" s="102" t="s">
        <v>3544</v>
      </c>
      <c r="G6040" s="1">
        <v>78002</v>
      </c>
      <c r="H6040" s="1">
        <v>11396</v>
      </c>
      <c r="I6040" s="1">
        <v>0</v>
      </c>
      <c r="J6040" s="1">
        <v>11396</v>
      </c>
      <c r="K6040" s="1">
        <v>89398</v>
      </c>
      <c r="L6040" s="1" t="s">
        <v>1009</v>
      </c>
      <c r="M6040" s="1"/>
    </row>
    <row r="6041" spans="1:13" hidden="1" x14ac:dyDescent="0.35">
      <c r="A6041" s="106">
        <v>44469</v>
      </c>
      <c r="B6041" s="1" t="s">
        <v>2330</v>
      </c>
      <c r="C6041" s="102" t="s">
        <v>3721</v>
      </c>
      <c r="D6041" s="102">
        <v>1407</v>
      </c>
      <c r="E6041" s="1" t="s">
        <v>3017</v>
      </c>
      <c r="F6041" s="102" t="s">
        <v>3722</v>
      </c>
      <c r="G6041" s="1">
        <v>37526</v>
      </c>
      <c r="H6041" s="1">
        <v>5081</v>
      </c>
      <c r="I6041" s="1">
        <v>0</v>
      </c>
      <c r="J6041" s="1">
        <v>5081</v>
      </c>
      <c r="K6041" s="1">
        <v>42607</v>
      </c>
      <c r="L6041" s="1" t="s">
        <v>1244</v>
      </c>
      <c r="M6041" s="1"/>
    </row>
    <row r="6042" spans="1:13" hidden="1" x14ac:dyDescent="0.35">
      <c r="A6042" s="106">
        <v>44469</v>
      </c>
      <c r="B6042" s="1" t="s">
        <v>2330</v>
      </c>
      <c r="C6042" s="102" t="s">
        <v>3723</v>
      </c>
      <c r="D6042" s="102">
        <v>1408</v>
      </c>
      <c r="E6042" s="1" t="s">
        <v>3017</v>
      </c>
      <c r="F6042" s="102" t="s">
        <v>3724</v>
      </c>
      <c r="G6042" s="1">
        <v>9681</v>
      </c>
      <c r="H6042" s="1">
        <v>1242</v>
      </c>
      <c r="I6042" s="1">
        <v>0</v>
      </c>
      <c r="J6042" s="1">
        <v>1242</v>
      </c>
      <c r="K6042" s="1">
        <v>10923</v>
      </c>
      <c r="L6042" s="1" t="s">
        <v>1244</v>
      </c>
      <c r="M6042" s="1"/>
    </row>
    <row r="6043" spans="1:13" hidden="1" x14ac:dyDescent="0.35">
      <c r="A6043" s="106">
        <v>44469</v>
      </c>
      <c r="B6043" s="1" t="s">
        <v>2330</v>
      </c>
      <c r="C6043" s="102" t="s">
        <v>3725</v>
      </c>
      <c r="D6043" s="102">
        <v>1412</v>
      </c>
      <c r="E6043" s="1" t="s">
        <v>3017</v>
      </c>
      <c r="F6043" s="102" t="s">
        <v>3547</v>
      </c>
      <c r="G6043" s="1">
        <v>8103</v>
      </c>
      <c r="H6043" s="1">
        <v>1119</v>
      </c>
      <c r="I6043" s="1">
        <v>0</v>
      </c>
      <c r="J6043" s="1">
        <v>1119</v>
      </c>
      <c r="K6043" s="1">
        <v>9222</v>
      </c>
      <c r="L6043" s="1" t="s">
        <v>1255</v>
      </c>
      <c r="M6043" s="1"/>
    </row>
    <row r="6044" spans="1:13" hidden="1" x14ac:dyDescent="0.35">
      <c r="A6044" s="106">
        <v>44469</v>
      </c>
      <c r="B6044" s="1" t="s">
        <v>2330</v>
      </c>
      <c r="C6044" s="102" t="s">
        <v>3726</v>
      </c>
      <c r="D6044" s="102">
        <v>1416</v>
      </c>
      <c r="E6044" s="1" t="s">
        <v>3017</v>
      </c>
      <c r="F6044" s="102" t="s">
        <v>3692</v>
      </c>
      <c r="G6044" s="1">
        <v>3780</v>
      </c>
      <c r="H6044" s="1">
        <v>744</v>
      </c>
      <c r="I6044" s="1">
        <v>0</v>
      </c>
      <c r="J6044" s="1">
        <v>744</v>
      </c>
      <c r="K6044" s="1">
        <v>4524</v>
      </c>
      <c r="L6044" s="1" t="s">
        <v>1244</v>
      </c>
      <c r="M6044" s="1"/>
    </row>
    <row r="6045" spans="1:13" hidden="1" x14ac:dyDescent="0.35">
      <c r="A6045" s="106">
        <v>44469</v>
      </c>
      <c r="B6045" s="1" t="s">
        <v>2330</v>
      </c>
      <c r="C6045" s="102" t="s">
        <v>3727</v>
      </c>
      <c r="D6045" s="102">
        <v>1420</v>
      </c>
      <c r="E6045" s="1" t="s">
        <v>3017</v>
      </c>
      <c r="F6045" s="102" t="s">
        <v>3728</v>
      </c>
      <c r="G6045" s="1">
        <v>34424</v>
      </c>
      <c r="H6045" s="1">
        <v>4303</v>
      </c>
      <c r="I6045" s="1">
        <v>0</v>
      </c>
      <c r="J6045" s="1">
        <v>4303</v>
      </c>
      <c r="K6045" s="1">
        <v>38727</v>
      </c>
      <c r="L6045" s="1" t="s">
        <v>1244</v>
      </c>
      <c r="M6045" s="1"/>
    </row>
    <row r="6046" spans="1:13" hidden="1" x14ac:dyDescent="0.35">
      <c r="A6046" s="106">
        <v>44469</v>
      </c>
      <c r="B6046" s="1"/>
      <c r="C6046" s="102" t="s">
        <v>2934</v>
      </c>
      <c r="D6046" s="102">
        <v>1424</v>
      </c>
      <c r="E6046" s="1" t="s">
        <v>3016</v>
      </c>
      <c r="F6046" s="102" t="s">
        <v>3696</v>
      </c>
      <c r="G6046" s="1">
        <v>2960379.13</v>
      </c>
      <c r="H6046" s="1">
        <v>51870</v>
      </c>
      <c r="I6046" s="1">
        <v>0</v>
      </c>
      <c r="J6046" s="1">
        <v>51870</v>
      </c>
      <c r="K6046" s="1">
        <v>3012249.13</v>
      </c>
      <c r="L6046" s="1"/>
      <c r="M6046" s="1"/>
    </row>
    <row r="6047" spans="1:13" hidden="1" x14ac:dyDescent="0.35">
      <c r="A6047" s="106">
        <v>44469</v>
      </c>
      <c r="B6047" s="1" t="s">
        <v>2331</v>
      </c>
      <c r="C6047" s="102" t="s">
        <v>2935</v>
      </c>
      <c r="D6047" s="102">
        <v>1425</v>
      </c>
      <c r="E6047" s="1" t="s">
        <v>3017</v>
      </c>
      <c r="F6047" s="102" t="s">
        <v>3551</v>
      </c>
      <c r="G6047" s="1">
        <v>374367</v>
      </c>
      <c r="H6047" s="1">
        <v>41102</v>
      </c>
      <c r="I6047" s="1">
        <v>0</v>
      </c>
      <c r="J6047" s="1">
        <v>41102</v>
      </c>
      <c r="K6047" s="1">
        <v>415469</v>
      </c>
      <c r="L6047" s="1" t="s">
        <v>1247</v>
      </c>
      <c r="M6047" s="1"/>
    </row>
    <row r="6048" spans="1:13" hidden="1" x14ac:dyDescent="0.35">
      <c r="A6048" s="106">
        <v>44469</v>
      </c>
      <c r="B6048" s="1" t="s">
        <v>2331</v>
      </c>
      <c r="C6048" s="102" t="s">
        <v>3729</v>
      </c>
      <c r="D6048" s="102">
        <v>1426</v>
      </c>
      <c r="E6048" s="1" t="s">
        <v>3017</v>
      </c>
      <c r="F6048" s="102" t="s">
        <v>3730</v>
      </c>
      <c r="G6048" s="1">
        <v>2113566.13</v>
      </c>
      <c r="H6048" s="1">
        <v>0</v>
      </c>
      <c r="I6048" s="1">
        <v>0</v>
      </c>
      <c r="J6048" s="1">
        <v>0</v>
      </c>
      <c r="K6048" s="1">
        <v>2113566.13</v>
      </c>
      <c r="L6048" s="1" t="s">
        <v>1182</v>
      </c>
      <c r="M6048" s="1"/>
    </row>
    <row r="6049" spans="1:13" hidden="1" x14ac:dyDescent="0.35">
      <c r="A6049" s="106">
        <v>44469</v>
      </c>
      <c r="B6049" s="1" t="s">
        <v>2332</v>
      </c>
      <c r="C6049" s="102" t="s">
        <v>3731</v>
      </c>
      <c r="D6049" s="102">
        <v>1427</v>
      </c>
      <c r="E6049" s="1" t="s">
        <v>3017</v>
      </c>
      <c r="F6049" s="102" t="s">
        <v>3553</v>
      </c>
      <c r="G6049" s="1">
        <v>68649</v>
      </c>
      <c r="H6049" s="1">
        <v>0</v>
      </c>
      <c r="I6049" s="1">
        <v>0</v>
      </c>
      <c r="J6049" s="1">
        <v>0</v>
      </c>
      <c r="K6049" s="1">
        <v>68649</v>
      </c>
      <c r="L6049" s="1" t="s">
        <v>1183</v>
      </c>
      <c r="M6049" s="1"/>
    </row>
    <row r="6050" spans="1:13" hidden="1" x14ac:dyDescent="0.35">
      <c r="A6050" s="106">
        <v>44469</v>
      </c>
      <c r="B6050" s="1" t="s">
        <v>2331</v>
      </c>
      <c r="C6050" s="102" t="s">
        <v>4010</v>
      </c>
      <c r="D6050" s="102">
        <v>1428</v>
      </c>
      <c r="E6050" s="1" t="s">
        <v>3017</v>
      </c>
      <c r="F6050" s="102" t="s">
        <v>4011</v>
      </c>
      <c r="G6050" s="1">
        <v>128911</v>
      </c>
      <c r="H6050" s="1">
        <v>0</v>
      </c>
      <c r="I6050" s="1">
        <v>0</v>
      </c>
      <c r="J6050" s="1">
        <v>0</v>
      </c>
      <c r="K6050" s="1">
        <v>128911</v>
      </c>
      <c r="L6050" s="1" t="s">
        <v>1182</v>
      </c>
      <c r="M6050" s="1"/>
    </row>
    <row r="6051" spans="1:13" hidden="1" x14ac:dyDescent="0.35">
      <c r="A6051" s="106">
        <v>44469</v>
      </c>
      <c r="B6051" s="1" t="s">
        <v>2332</v>
      </c>
      <c r="C6051" s="102" t="s">
        <v>3664</v>
      </c>
      <c r="D6051" s="102">
        <v>1998</v>
      </c>
      <c r="E6051" s="1" t="s">
        <v>3017</v>
      </c>
      <c r="F6051" s="102" t="s">
        <v>3555</v>
      </c>
      <c r="G6051" s="1">
        <v>274886</v>
      </c>
      <c r="H6051" s="1">
        <v>10768</v>
      </c>
      <c r="I6051" s="1">
        <v>0</v>
      </c>
      <c r="J6051" s="1">
        <v>10768</v>
      </c>
      <c r="K6051" s="1">
        <v>285654</v>
      </c>
      <c r="L6051" s="1" t="s">
        <v>1183</v>
      </c>
      <c r="M6051" s="1"/>
    </row>
    <row r="6052" spans="1:13" hidden="1" x14ac:dyDescent="0.35">
      <c r="A6052" s="106">
        <v>44469</v>
      </c>
      <c r="B6052" s="1"/>
      <c r="C6052" s="102" t="s">
        <v>3732</v>
      </c>
      <c r="D6052" s="102">
        <v>1430</v>
      </c>
      <c r="E6052" s="1" t="s">
        <v>3016</v>
      </c>
      <c r="F6052" s="102" t="s">
        <v>3705</v>
      </c>
      <c r="G6052" s="1">
        <v>135142</v>
      </c>
      <c r="H6052" s="1">
        <v>19714</v>
      </c>
      <c r="I6052" s="1">
        <v>0</v>
      </c>
      <c r="J6052" s="1">
        <v>19714</v>
      </c>
      <c r="K6052" s="1">
        <v>154856</v>
      </c>
      <c r="L6052" s="1"/>
      <c r="M6052" s="1"/>
    </row>
    <row r="6053" spans="1:13" hidden="1" x14ac:dyDescent="0.35">
      <c r="A6053" s="106">
        <v>44469</v>
      </c>
      <c r="B6053" s="1" t="s">
        <v>2334</v>
      </c>
      <c r="C6053" s="102" t="s">
        <v>3733</v>
      </c>
      <c r="D6053" s="102">
        <v>1438</v>
      </c>
      <c r="E6053" s="1" t="s">
        <v>3017</v>
      </c>
      <c r="F6053" s="102" t="s">
        <v>3557</v>
      </c>
      <c r="G6053" s="1">
        <v>135142</v>
      </c>
      <c r="H6053" s="1">
        <v>19714</v>
      </c>
      <c r="I6053" s="1">
        <v>0</v>
      </c>
      <c r="J6053" s="1">
        <v>19714</v>
      </c>
      <c r="K6053" s="1">
        <v>154856</v>
      </c>
      <c r="L6053" s="1" t="s">
        <v>1247</v>
      </c>
      <c r="M6053" s="1"/>
    </row>
    <row r="6054" spans="1:13" hidden="1" x14ac:dyDescent="0.35">
      <c r="A6054" s="106">
        <v>44469</v>
      </c>
      <c r="B6054" s="1"/>
      <c r="C6054" s="102" t="s">
        <v>3734</v>
      </c>
      <c r="D6054" s="102">
        <v>1441</v>
      </c>
      <c r="E6054" s="1" t="s">
        <v>3016</v>
      </c>
      <c r="F6054" s="102" t="s">
        <v>3735</v>
      </c>
      <c r="G6054" s="1">
        <v>1260952</v>
      </c>
      <c r="H6054" s="1">
        <v>79469</v>
      </c>
      <c r="I6054" s="1">
        <v>0</v>
      </c>
      <c r="J6054" s="1">
        <v>79469</v>
      </c>
      <c r="K6054" s="1">
        <v>1340421</v>
      </c>
      <c r="L6054" s="1"/>
      <c r="M6054" s="1"/>
    </row>
    <row r="6055" spans="1:13" hidden="1" x14ac:dyDescent="0.35">
      <c r="A6055" s="106">
        <v>44469</v>
      </c>
      <c r="B6055" s="1"/>
      <c r="C6055" s="102" t="s">
        <v>3736</v>
      </c>
      <c r="D6055" s="102">
        <v>1442</v>
      </c>
      <c r="E6055" s="1" t="s">
        <v>3016</v>
      </c>
      <c r="F6055" s="102" t="s">
        <v>3672</v>
      </c>
      <c r="G6055" s="1">
        <v>437893</v>
      </c>
      <c r="H6055" s="1">
        <v>54861</v>
      </c>
      <c r="I6055" s="1">
        <v>0</v>
      </c>
      <c r="J6055" s="1">
        <v>54861</v>
      </c>
      <c r="K6055" s="1">
        <v>492754</v>
      </c>
      <c r="L6055" s="1"/>
      <c r="M6055" s="1"/>
    </row>
    <row r="6056" spans="1:13" hidden="1" x14ac:dyDescent="0.35">
      <c r="A6056" s="106">
        <v>44469</v>
      </c>
      <c r="B6056" s="1" t="s">
        <v>2330</v>
      </c>
      <c r="C6056" s="102" t="s">
        <v>3737</v>
      </c>
      <c r="D6056" s="102">
        <v>1443</v>
      </c>
      <c r="E6056" s="1" t="s">
        <v>3017</v>
      </c>
      <c r="F6056" s="102" t="s">
        <v>3535</v>
      </c>
      <c r="G6056" s="1">
        <v>164662</v>
      </c>
      <c r="H6056" s="1">
        <v>20291</v>
      </c>
      <c r="I6056" s="1">
        <v>0</v>
      </c>
      <c r="J6056" s="1">
        <v>20291</v>
      </c>
      <c r="K6056" s="1">
        <v>184953</v>
      </c>
      <c r="L6056" s="1" t="s">
        <v>1244</v>
      </c>
      <c r="M6056" s="1"/>
    </row>
    <row r="6057" spans="1:13" hidden="1" x14ac:dyDescent="0.35">
      <c r="A6057" s="106">
        <v>44469</v>
      </c>
      <c r="B6057" s="1" t="s">
        <v>2330</v>
      </c>
      <c r="C6057" s="102" t="s">
        <v>3738</v>
      </c>
      <c r="D6057" s="102">
        <v>1444</v>
      </c>
      <c r="E6057" s="1" t="s">
        <v>3017</v>
      </c>
      <c r="F6057" s="102" t="s">
        <v>3536</v>
      </c>
      <c r="G6057" s="1">
        <v>64588</v>
      </c>
      <c r="H6057" s="1">
        <v>7473</v>
      </c>
      <c r="I6057" s="1">
        <v>0</v>
      </c>
      <c r="J6057" s="1">
        <v>7473</v>
      </c>
      <c r="K6057" s="1">
        <v>72061</v>
      </c>
      <c r="L6057" s="1" t="s">
        <v>1244</v>
      </c>
      <c r="M6057" s="1"/>
    </row>
    <row r="6058" spans="1:13" hidden="1" x14ac:dyDescent="0.35">
      <c r="A6058" s="106">
        <v>44469</v>
      </c>
      <c r="B6058" s="1" t="s">
        <v>2330</v>
      </c>
      <c r="C6058" s="102" t="s">
        <v>3739</v>
      </c>
      <c r="D6058" s="102">
        <v>1445</v>
      </c>
      <c r="E6058" s="1" t="s">
        <v>3017</v>
      </c>
      <c r="F6058" s="102" t="s">
        <v>3537</v>
      </c>
      <c r="G6058" s="1">
        <v>3252</v>
      </c>
      <c r="H6058" s="1">
        <v>907</v>
      </c>
      <c r="I6058" s="1">
        <v>0</v>
      </c>
      <c r="J6058" s="1">
        <v>907</v>
      </c>
      <c r="K6058" s="1">
        <v>4159</v>
      </c>
      <c r="L6058" s="1" t="s">
        <v>1244</v>
      </c>
      <c r="M6058" s="1"/>
    </row>
    <row r="6059" spans="1:13" hidden="1" x14ac:dyDescent="0.35">
      <c r="A6059" s="106">
        <v>44469</v>
      </c>
      <c r="B6059" s="1" t="s">
        <v>2330</v>
      </c>
      <c r="C6059" s="102" t="s">
        <v>3740</v>
      </c>
      <c r="D6059" s="102">
        <v>1446</v>
      </c>
      <c r="E6059" s="1" t="s">
        <v>3017</v>
      </c>
      <c r="F6059" s="102" t="s">
        <v>3538</v>
      </c>
      <c r="G6059" s="1">
        <v>12826</v>
      </c>
      <c r="H6059" s="1">
        <v>0</v>
      </c>
      <c r="I6059" s="1">
        <v>0</v>
      </c>
      <c r="J6059" s="1">
        <v>0</v>
      </c>
      <c r="K6059" s="1">
        <v>12826</v>
      </c>
      <c r="L6059" s="1" t="s">
        <v>1244</v>
      </c>
      <c r="M6059" s="1"/>
    </row>
    <row r="6060" spans="1:13" hidden="1" x14ac:dyDescent="0.35">
      <c r="A6060" s="106">
        <v>44469</v>
      </c>
      <c r="B6060" s="1" t="s">
        <v>2330</v>
      </c>
      <c r="C6060" s="102" t="s">
        <v>3741</v>
      </c>
      <c r="D6060" s="102">
        <v>1450</v>
      </c>
      <c r="E6060" s="1" t="s">
        <v>3017</v>
      </c>
      <c r="F6060" s="102" t="s">
        <v>3539</v>
      </c>
      <c r="G6060" s="1">
        <v>11974</v>
      </c>
      <c r="H6060" s="1">
        <v>1269</v>
      </c>
      <c r="I6060" s="1">
        <v>0</v>
      </c>
      <c r="J6060" s="1">
        <v>1269</v>
      </c>
      <c r="K6060" s="1">
        <v>13243</v>
      </c>
      <c r="L6060" s="1" t="s">
        <v>1244</v>
      </c>
      <c r="M6060" s="1"/>
    </row>
    <row r="6061" spans="1:13" hidden="1" x14ac:dyDescent="0.35">
      <c r="A6061" s="106">
        <v>44469</v>
      </c>
      <c r="B6061" s="1" t="s">
        <v>2330</v>
      </c>
      <c r="C6061" s="102" t="s">
        <v>3742</v>
      </c>
      <c r="D6061" s="102">
        <v>1451</v>
      </c>
      <c r="E6061" s="1" t="s">
        <v>3017</v>
      </c>
      <c r="F6061" s="102" t="s">
        <v>3743</v>
      </c>
      <c r="G6061" s="1">
        <v>14402</v>
      </c>
      <c r="H6061" s="1">
        <v>3604</v>
      </c>
      <c r="I6061" s="1">
        <v>0</v>
      </c>
      <c r="J6061" s="1">
        <v>3604</v>
      </c>
      <c r="K6061" s="1">
        <v>18006</v>
      </c>
      <c r="L6061" s="1" t="s">
        <v>1244</v>
      </c>
      <c r="M6061" s="1"/>
    </row>
    <row r="6062" spans="1:13" hidden="1" x14ac:dyDescent="0.35">
      <c r="A6062" s="106">
        <v>44469</v>
      </c>
      <c r="B6062" s="1" t="s">
        <v>2330</v>
      </c>
      <c r="C6062" s="102" t="s">
        <v>3744</v>
      </c>
      <c r="D6062" s="102">
        <v>1452</v>
      </c>
      <c r="E6062" s="1" t="s">
        <v>3017</v>
      </c>
      <c r="F6062" s="102" t="s">
        <v>3745</v>
      </c>
      <c r="G6062" s="1">
        <v>16986</v>
      </c>
      <c r="H6062" s="1">
        <v>2071</v>
      </c>
      <c r="I6062" s="1">
        <v>0</v>
      </c>
      <c r="J6062" s="1">
        <v>2071</v>
      </c>
      <c r="K6062" s="1">
        <v>19057</v>
      </c>
      <c r="L6062" s="1" t="s">
        <v>1244</v>
      </c>
      <c r="M6062" s="1"/>
    </row>
    <row r="6063" spans="1:13" hidden="1" x14ac:dyDescent="0.35">
      <c r="A6063" s="106">
        <v>44469</v>
      </c>
      <c r="B6063" s="1" t="s">
        <v>2330</v>
      </c>
      <c r="C6063" s="102" t="s">
        <v>3746</v>
      </c>
      <c r="D6063" s="102">
        <v>1454</v>
      </c>
      <c r="E6063" s="1" t="s">
        <v>3017</v>
      </c>
      <c r="F6063" s="102" t="s">
        <v>3542</v>
      </c>
      <c r="G6063" s="1">
        <v>4577</v>
      </c>
      <c r="H6063" s="1">
        <v>0</v>
      </c>
      <c r="I6063" s="1">
        <v>0</v>
      </c>
      <c r="J6063" s="1">
        <v>0</v>
      </c>
      <c r="K6063" s="1">
        <v>4577</v>
      </c>
      <c r="L6063" s="1" t="s">
        <v>1244</v>
      </c>
      <c r="M6063" s="1"/>
    </row>
    <row r="6064" spans="1:13" hidden="1" x14ac:dyDescent="0.35">
      <c r="A6064" s="106">
        <v>44469</v>
      </c>
      <c r="B6064" s="1" t="s">
        <v>2330</v>
      </c>
      <c r="C6064" s="102" t="s">
        <v>3747</v>
      </c>
      <c r="D6064" s="102">
        <v>1455</v>
      </c>
      <c r="E6064" s="1" t="s">
        <v>3017</v>
      </c>
      <c r="F6064" s="102" t="s">
        <v>3543</v>
      </c>
      <c r="G6064" s="1">
        <v>92568</v>
      </c>
      <c r="H6064" s="1">
        <v>11968</v>
      </c>
      <c r="I6064" s="1">
        <v>0</v>
      </c>
      <c r="J6064" s="1">
        <v>11968</v>
      </c>
      <c r="K6064" s="1">
        <v>104536</v>
      </c>
      <c r="L6064" s="1" t="s">
        <v>1258</v>
      </c>
      <c r="M6064" s="1"/>
    </row>
    <row r="6065" spans="1:13" hidden="1" x14ac:dyDescent="0.35">
      <c r="A6065" s="106">
        <v>44469</v>
      </c>
      <c r="B6065" s="1" t="s">
        <v>2330</v>
      </c>
      <c r="C6065" s="102" t="s">
        <v>3748</v>
      </c>
      <c r="D6065" s="102">
        <v>1456</v>
      </c>
      <c r="E6065" s="1" t="s">
        <v>3017</v>
      </c>
      <c r="F6065" s="102" t="s">
        <v>3544</v>
      </c>
      <c r="G6065" s="1">
        <v>23769</v>
      </c>
      <c r="H6065" s="1">
        <v>3473</v>
      </c>
      <c r="I6065" s="1">
        <v>0</v>
      </c>
      <c r="J6065" s="1">
        <v>3473</v>
      </c>
      <c r="K6065" s="1">
        <v>27242</v>
      </c>
      <c r="L6065" s="1" t="s">
        <v>1009</v>
      </c>
      <c r="M6065" s="1"/>
    </row>
    <row r="6066" spans="1:13" hidden="1" x14ac:dyDescent="0.35">
      <c r="A6066" s="106">
        <v>44469</v>
      </c>
      <c r="B6066" s="1" t="s">
        <v>2330</v>
      </c>
      <c r="C6066" s="102" t="s">
        <v>3749</v>
      </c>
      <c r="D6066" s="102">
        <v>1457</v>
      </c>
      <c r="E6066" s="1" t="s">
        <v>3017</v>
      </c>
      <c r="F6066" s="102" t="s">
        <v>3722</v>
      </c>
      <c r="G6066" s="1">
        <v>11435</v>
      </c>
      <c r="H6066" s="1">
        <v>1548</v>
      </c>
      <c r="I6066" s="1">
        <v>0</v>
      </c>
      <c r="J6066" s="1">
        <v>1548</v>
      </c>
      <c r="K6066" s="1">
        <v>12983</v>
      </c>
      <c r="L6066" s="1" t="s">
        <v>1244</v>
      </c>
      <c r="M6066" s="1"/>
    </row>
    <row r="6067" spans="1:13" hidden="1" x14ac:dyDescent="0.35">
      <c r="A6067" s="106">
        <v>44469</v>
      </c>
      <c r="B6067" s="1" t="s">
        <v>2330</v>
      </c>
      <c r="C6067" s="102" t="s">
        <v>3750</v>
      </c>
      <c r="D6067" s="102">
        <v>1458</v>
      </c>
      <c r="E6067" s="1" t="s">
        <v>3017</v>
      </c>
      <c r="F6067" s="102" t="s">
        <v>3751</v>
      </c>
      <c r="G6067" s="1">
        <v>2949</v>
      </c>
      <c r="H6067" s="1">
        <v>378</v>
      </c>
      <c r="I6067" s="1">
        <v>0</v>
      </c>
      <c r="J6067" s="1">
        <v>378</v>
      </c>
      <c r="K6067" s="1">
        <v>3327</v>
      </c>
      <c r="L6067" s="1" t="s">
        <v>1244</v>
      </c>
      <c r="M6067" s="1"/>
    </row>
    <row r="6068" spans="1:13" hidden="1" x14ac:dyDescent="0.35">
      <c r="A6068" s="106">
        <v>44469</v>
      </c>
      <c r="B6068" s="1" t="s">
        <v>2330</v>
      </c>
      <c r="C6068" s="102" t="s">
        <v>3752</v>
      </c>
      <c r="D6068" s="102">
        <v>1462</v>
      </c>
      <c r="E6068" s="1" t="s">
        <v>3017</v>
      </c>
      <c r="F6068" s="102" t="s">
        <v>3753</v>
      </c>
      <c r="G6068" s="1">
        <v>2265</v>
      </c>
      <c r="H6068" s="1">
        <v>341</v>
      </c>
      <c r="I6068" s="1">
        <v>0</v>
      </c>
      <c r="J6068" s="1">
        <v>341</v>
      </c>
      <c r="K6068" s="1">
        <v>2606</v>
      </c>
      <c r="L6068" s="1" t="s">
        <v>1255</v>
      </c>
      <c r="M6068" s="1"/>
    </row>
    <row r="6069" spans="1:13" hidden="1" x14ac:dyDescent="0.35">
      <c r="A6069" s="106">
        <v>44469</v>
      </c>
      <c r="B6069" s="1" t="s">
        <v>2330</v>
      </c>
      <c r="C6069" s="102" t="s">
        <v>3754</v>
      </c>
      <c r="D6069" s="102">
        <v>1466</v>
      </c>
      <c r="E6069" s="1" t="s">
        <v>3017</v>
      </c>
      <c r="F6069" s="102" t="s">
        <v>3692</v>
      </c>
      <c r="G6069" s="1">
        <v>1152</v>
      </c>
      <c r="H6069" s="1">
        <v>227</v>
      </c>
      <c r="I6069" s="1">
        <v>0</v>
      </c>
      <c r="J6069" s="1">
        <v>227</v>
      </c>
      <c r="K6069" s="1">
        <v>1379</v>
      </c>
      <c r="L6069" s="1" t="s">
        <v>1244</v>
      </c>
      <c r="M6069" s="1"/>
    </row>
    <row r="6070" spans="1:13" hidden="1" x14ac:dyDescent="0.35">
      <c r="A6070" s="106">
        <v>44469</v>
      </c>
      <c r="B6070" s="1" t="s">
        <v>2330</v>
      </c>
      <c r="C6070" s="102" t="s">
        <v>3755</v>
      </c>
      <c r="D6070" s="102">
        <v>1470</v>
      </c>
      <c r="E6070" s="1" t="s">
        <v>3017</v>
      </c>
      <c r="F6070" s="102" t="s">
        <v>3549</v>
      </c>
      <c r="G6070" s="1">
        <v>10488</v>
      </c>
      <c r="H6070" s="1">
        <v>1311</v>
      </c>
      <c r="I6070" s="1">
        <v>0</v>
      </c>
      <c r="J6070" s="1">
        <v>1311</v>
      </c>
      <c r="K6070" s="1">
        <v>11799</v>
      </c>
      <c r="L6070" s="1" t="s">
        <v>1244</v>
      </c>
      <c r="M6070" s="1"/>
    </row>
    <row r="6071" spans="1:13" hidden="1" x14ac:dyDescent="0.35">
      <c r="A6071" s="106">
        <v>44469</v>
      </c>
      <c r="B6071" s="1"/>
      <c r="C6071" s="102" t="s">
        <v>3756</v>
      </c>
      <c r="D6071" s="102">
        <v>1474</v>
      </c>
      <c r="E6071" s="1" t="s">
        <v>3016</v>
      </c>
      <c r="F6071" s="102" t="s">
        <v>3696</v>
      </c>
      <c r="G6071" s="1">
        <v>781879</v>
      </c>
      <c r="H6071" s="1">
        <v>18601</v>
      </c>
      <c r="I6071" s="1">
        <v>0</v>
      </c>
      <c r="J6071" s="1">
        <v>18601</v>
      </c>
      <c r="K6071" s="1">
        <v>800480</v>
      </c>
      <c r="L6071" s="1"/>
      <c r="M6071" s="1"/>
    </row>
    <row r="6072" spans="1:13" hidden="1" x14ac:dyDescent="0.35">
      <c r="A6072" s="106">
        <v>44469</v>
      </c>
      <c r="B6072" s="1" t="s">
        <v>2331</v>
      </c>
      <c r="C6072" s="102" t="s">
        <v>3757</v>
      </c>
      <c r="D6072" s="102">
        <v>1475</v>
      </c>
      <c r="E6072" s="1" t="s">
        <v>3017</v>
      </c>
      <c r="F6072" s="102" t="s">
        <v>3551</v>
      </c>
      <c r="G6072" s="1">
        <v>114078</v>
      </c>
      <c r="H6072" s="1">
        <v>0</v>
      </c>
      <c r="I6072" s="1">
        <v>0</v>
      </c>
      <c r="J6072" s="1">
        <v>0</v>
      </c>
      <c r="K6072" s="1">
        <v>114078</v>
      </c>
      <c r="L6072" s="1" t="s">
        <v>1247</v>
      </c>
      <c r="M6072" s="1"/>
    </row>
    <row r="6073" spans="1:13" hidden="1" x14ac:dyDescent="0.35">
      <c r="A6073" s="106">
        <v>44469</v>
      </c>
      <c r="B6073" s="1" t="s">
        <v>2331</v>
      </c>
      <c r="C6073" s="102" t="s">
        <v>3758</v>
      </c>
      <c r="D6073" s="102">
        <v>1476</v>
      </c>
      <c r="E6073" s="1" t="s">
        <v>3017</v>
      </c>
      <c r="F6073" s="102" t="s">
        <v>3730</v>
      </c>
      <c r="G6073" s="1">
        <v>541418</v>
      </c>
      <c r="H6073" s="1">
        <v>12524</v>
      </c>
      <c r="I6073" s="1">
        <v>0</v>
      </c>
      <c r="J6073" s="1">
        <v>12524</v>
      </c>
      <c r="K6073" s="1">
        <v>553942</v>
      </c>
      <c r="L6073" s="1" t="s">
        <v>1182</v>
      </c>
      <c r="M6073" s="1"/>
    </row>
    <row r="6074" spans="1:13" hidden="1" x14ac:dyDescent="0.35">
      <c r="A6074" s="106">
        <v>44469</v>
      </c>
      <c r="B6074" s="1" t="s">
        <v>2331</v>
      </c>
      <c r="C6074" s="102" t="s">
        <v>3760</v>
      </c>
      <c r="D6074" s="102">
        <v>1478</v>
      </c>
      <c r="E6074" s="1" t="s">
        <v>3017</v>
      </c>
      <c r="F6074" s="102" t="s">
        <v>3761</v>
      </c>
      <c r="G6074" s="1">
        <v>42621</v>
      </c>
      <c r="H6074" s="1">
        <v>2796</v>
      </c>
      <c r="I6074" s="1">
        <v>0</v>
      </c>
      <c r="J6074" s="1">
        <v>2796</v>
      </c>
      <c r="K6074" s="1">
        <v>45417</v>
      </c>
      <c r="L6074" s="1" t="s">
        <v>1182</v>
      </c>
      <c r="M6074" s="1"/>
    </row>
    <row r="6075" spans="1:13" hidden="1" x14ac:dyDescent="0.35">
      <c r="A6075" s="106">
        <v>44469</v>
      </c>
      <c r="B6075" s="1" t="s">
        <v>2332</v>
      </c>
      <c r="C6075" s="102" t="s">
        <v>3665</v>
      </c>
      <c r="D6075" s="102">
        <v>2000</v>
      </c>
      <c r="E6075" s="1" t="s">
        <v>3017</v>
      </c>
      <c r="F6075" s="102" t="s">
        <v>3555</v>
      </c>
      <c r="G6075" s="1">
        <v>83762</v>
      </c>
      <c r="H6075" s="1">
        <v>3281</v>
      </c>
      <c r="I6075" s="1">
        <v>0</v>
      </c>
      <c r="J6075" s="1">
        <v>3281</v>
      </c>
      <c r="K6075" s="1">
        <v>87043</v>
      </c>
      <c r="L6075" s="1" t="s">
        <v>1183</v>
      </c>
      <c r="M6075" s="1"/>
    </row>
    <row r="6076" spans="1:13" hidden="1" x14ac:dyDescent="0.35">
      <c r="A6076" s="106">
        <v>44469</v>
      </c>
      <c r="B6076" s="1"/>
      <c r="C6076" s="102" t="s">
        <v>3762</v>
      </c>
      <c r="D6076" s="102">
        <v>1480</v>
      </c>
      <c r="E6076" s="1" t="s">
        <v>3016</v>
      </c>
      <c r="F6076" s="102" t="s">
        <v>3705</v>
      </c>
      <c r="G6076" s="1">
        <v>41180</v>
      </c>
      <c r="H6076" s="1">
        <v>6007</v>
      </c>
      <c r="I6076" s="1">
        <v>0</v>
      </c>
      <c r="J6076" s="1">
        <v>6007</v>
      </c>
      <c r="K6076" s="1">
        <v>47187</v>
      </c>
      <c r="L6076" s="1"/>
      <c r="M6076" s="1"/>
    </row>
    <row r="6077" spans="1:13" hidden="1" x14ac:dyDescent="0.35">
      <c r="A6077" s="106">
        <v>44469</v>
      </c>
      <c r="B6077" s="1" t="s">
        <v>2334</v>
      </c>
      <c r="C6077" s="102" t="s">
        <v>3763</v>
      </c>
      <c r="D6077" s="102">
        <v>1488</v>
      </c>
      <c r="E6077" s="1" t="s">
        <v>3017</v>
      </c>
      <c r="F6077" s="102" t="s">
        <v>3707</v>
      </c>
      <c r="G6077" s="1">
        <v>41180</v>
      </c>
      <c r="H6077" s="1">
        <v>6007</v>
      </c>
      <c r="I6077" s="1">
        <v>0</v>
      </c>
      <c r="J6077" s="1">
        <v>6007</v>
      </c>
      <c r="K6077" s="1">
        <v>47187</v>
      </c>
      <c r="L6077" s="1" t="s">
        <v>1247</v>
      </c>
      <c r="M6077" s="1"/>
    </row>
    <row r="6078" spans="1:13" hidden="1" x14ac:dyDescent="0.35">
      <c r="A6078" s="106">
        <v>44469</v>
      </c>
      <c r="B6078" s="1"/>
      <c r="C6078" s="102" t="s">
        <v>3904</v>
      </c>
      <c r="D6078" s="102">
        <v>1491</v>
      </c>
      <c r="E6078" s="1" t="s">
        <v>3016</v>
      </c>
      <c r="F6078" s="102" t="s">
        <v>3905</v>
      </c>
      <c r="G6078" s="1">
        <v>22461</v>
      </c>
      <c r="H6078" s="1">
        <v>184</v>
      </c>
      <c r="I6078" s="1">
        <v>0</v>
      </c>
      <c r="J6078" s="1">
        <v>184</v>
      </c>
      <c r="K6078" s="1">
        <v>22645</v>
      </c>
      <c r="L6078" s="1"/>
      <c r="M6078" s="1"/>
    </row>
    <row r="6079" spans="1:13" hidden="1" x14ac:dyDescent="0.35">
      <c r="A6079" s="106">
        <v>44469</v>
      </c>
      <c r="B6079" s="1"/>
      <c r="C6079" s="102" t="s">
        <v>3906</v>
      </c>
      <c r="D6079" s="102">
        <v>1492</v>
      </c>
      <c r="E6079" s="1" t="s">
        <v>3016</v>
      </c>
      <c r="F6079" s="102" t="s">
        <v>3672</v>
      </c>
      <c r="G6079" s="1">
        <v>1090</v>
      </c>
      <c r="H6079" s="1">
        <v>130</v>
      </c>
      <c r="I6079" s="1">
        <v>0</v>
      </c>
      <c r="J6079" s="1">
        <v>130</v>
      </c>
      <c r="K6079" s="1">
        <v>1220</v>
      </c>
      <c r="L6079" s="1"/>
      <c r="M6079" s="1"/>
    </row>
    <row r="6080" spans="1:13" hidden="1" x14ac:dyDescent="0.35">
      <c r="A6080" s="106">
        <v>44469</v>
      </c>
      <c r="B6080" s="1" t="s">
        <v>2330</v>
      </c>
      <c r="C6080" s="102" t="s">
        <v>3907</v>
      </c>
      <c r="D6080" s="102">
        <v>1493</v>
      </c>
      <c r="E6080" s="1" t="s">
        <v>3017</v>
      </c>
      <c r="F6080" s="102" t="s">
        <v>3535</v>
      </c>
      <c r="G6080" s="1">
        <v>402</v>
      </c>
      <c r="H6080" s="1">
        <v>49</v>
      </c>
      <c r="I6080" s="1">
        <v>0</v>
      </c>
      <c r="J6080" s="1">
        <v>49</v>
      </c>
      <c r="K6080" s="1">
        <v>451</v>
      </c>
      <c r="L6080" s="1" t="s">
        <v>1244</v>
      </c>
      <c r="M6080" s="1"/>
    </row>
    <row r="6081" spans="1:13" hidden="1" x14ac:dyDescent="0.35">
      <c r="A6081" s="106">
        <v>44469</v>
      </c>
      <c r="B6081" s="1" t="s">
        <v>2330</v>
      </c>
      <c r="C6081" s="102" t="s">
        <v>3908</v>
      </c>
      <c r="D6081" s="102">
        <v>1494</v>
      </c>
      <c r="E6081" s="1" t="s">
        <v>3017</v>
      </c>
      <c r="F6081" s="102" t="s">
        <v>3536</v>
      </c>
      <c r="G6081" s="1">
        <v>158</v>
      </c>
      <c r="H6081" s="1">
        <v>18</v>
      </c>
      <c r="I6081" s="1">
        <v>0</v>
      </c>
      <c r="J6081" s="1">
        <v>18</v>
      </c>
      <c r="K6081" s="1">
        <v>176</v>
      </c>
      <c r="L6081" s="1" t="s">
        <v>1244</v>
      </c>
      <c r="M6081" s="1"/>
    </row>
    <row r="6082" spans="1:13" hidden="1" x14ac:dyDescent="0.35">
      <c r="A6082" s="106">
        <v>44469</v>
      </c>
      <c r="B6082" s="1" t="s">
        <v>2330</v>
      </c>
      <c r="C6082" s="102" t="s">
        <v>3909</v>
      </c>
      <c r="D6082" s="102">
        <v>1495</v>
      </c>
      <c r="E6082" s="1" t="s">
        <v>3017</v>
      </c>
      <c r="F6082" s="102" t="s">
        <v>3537</v>
      </c>
      <c r="G6082" s="1">
        <v>9</v>
      </c>
      <c r="H6082" s="1">
        <v>2</v>
      </c>
      <c r="I6082" s="1">
        <v>0</v>
      </c>
      <c r="J6082" s="1">
        <v>2</v>
      </c>
      <c r="K6082" s="1">
        <v>11</v>
      </c>
      <c r="L6082" s="1" t="s">
        <v>1244</v>
      </c>
      <c r="M6082" s="1"/>
    </row>
    <row r="6083" spans="1:13" hidden="1" x14ac:dyDescent="0.35">
      <c r="A6083" s="106">
        <v>44469</v>
      </c>
      <c r="B6083" s="1" t="s">
        <v>2330</v>
      </c>
      <c r="C6083" s="102" t="s">
        <v>3910</v>
      </c>
      <c r="D6083" s="102">
        <v>1497</v>
      </c>
      <c r="E6083" s="1" t="s">
        <v>3017</v>
      </c>
      <c r="F6083" s="102" t="s">
        <v>3538</v>
      </c>
      <c r="G6083" s="1">
        <v>31</v>
      </c>
      <c r="H6083" s="1">
        <v>0</v>
      </c>
      <c r="I6083" s="1">
        <v>0</v>
      </c>
      <c r="J6083" s="1">
        <v>0</v>
      </c>
      <c r="K6083" s="1">
        <v>31</v>
      </c>
      <c r="L6083" s="1" t="s">
        <v>1244</v>
      </c>
      <c r="M6083" s="1"/>
    </row>
    <row r="6084" spans="1:13" hidden="1" x14ac:dyDescent="0.35">
      <c r="A6084" s="106">
        <v>44469</v>
      </c>
      <c r="B6084" s="1" t="s">
        <v>2330</v>
      </c>
      <c r="C6084" s="102" t="s">
        <v>3911</v>
      </c>
      <c r="D6084" s="102">
        <v>1498</v>
      </c>
      <c r="E6084" s="1" t="s">
        <v>3017</v>
      </c>
      <c r="F6084" s="102" t="s">
        <v>3539</v>
      </c>
      <c r="G6084" s="1">
        <v>28</v>
      </c>
      <c r="H6084" s="1">
        <v>3</v>
      </c>
      <c r="I6084" s="1">
        <v>0</v>
      </c>
      <c r="J6084" s="1">
        <v>3</v>
      </c>
      <c r="K6084" s="1">
        <v>31</v>
      </c>
      <c r="L6084" s="1" t="s">
        <v>1244</v>
      </c>
      <c r="M6084" s="1"/>
    </row>
    <row r="6085" spans="1:13" hidden="1" x14ac:dyDescent="0.35">
      <c r="A6085" s="106">
        <v>44469</v>
      </c>
      <c r="B6085" s="1" t="s">
        <v>2330</v>
      </c>
      <c r="C6085" s="102" t="s">
        <v>3912</v>
      </c>
      <c r="D6085" s="102">
        <v>1499</v>
      </c>
      <c r="E6085" s="1" t="s">
        <v>3017</v>
      </c>
      <c r="F6085" s="102" t="s">
        <v>3540</v>
      </c>
      <c r="G6085" s="1">
        <v>36</v>
      </c>
      <c r="H6085" s="1">
        <v>6</v>
      </c>
      <c r="I6085" s="1">
        <v>0</v>
      </c>
      <c r="J6085" s="1">
        <v>6</v>
      </c>
      <c r="K6085" s="1">
        <v>42</v>
      </c>
      <c r="L6085" s="1" t="s">
        <v>1244</v>
      </c>
      <c r="M6085" s="1"/>
    </row>
    <row r="6086" spans="1:13" hidden="1" x14ac:dyDescent="0.35">
      <c r="A6086" s="106">
        <v>44469</v>
      </c>
      <c r="B6086" s="1" t="s">
        <v>2330</v>
      </c>
      <c r="C6086" s="102" t="s">
        <v>3913</v>
      </c>
      <c r="D6086" s="102">
        <v>1500</v>
      </c>
      <c r="E6086" s="1" t="s">
        <v>3017</v>
      </c>
      <c r="F6086" s="102" t="s">
        <v>3914</v>
      </c>
      <c r="G6086" s="1">
        <v>48</v>
      </c>
      <c r="H6086" s="1">
        <v>5</v>
      </c>
      <c r="I6086" s="1">
        <v>0</v>
      </c>
      <c r="J6086" s="1">
        <v>5</v>
      </c>
      <c r="K6086" s="1">
        <v>53</v>
      </c>
      <c r="L6086" s="1" t="s">
        <v>1244</v>
      </c>
      <c r="M6086" s="1"/>
    </row>
    <row r="6087" spans="1:13" hidden="1" x14ac:dyDescent="0.35">
      <c r="A6087" s="106">
        <v>44469</v>
      </c>
      <c r="B6087" s="1" t="s">
        <v>2330</v>
      </c>
      <c r="C6087" s="102" t="s">
        <v>3915</v>
      </c>
      <c r="D6087" s="102">
        <v>1501</v>
      </c>
      <c r="E6087" s="1" t="s">
        <v>3017</v>
      </c>
      <c r="F6087" s="102" t="s">
        <v>3916</v>
      </c>
      <c r="G6087" s="1">
        <v>10</v>
      </c>
      <c r="H6087" s="1">
        <v>0</v>
      </c>
      <c r="I6087" s="1">
        <v>0</v>
      </c>
      <c r="J6087" s="1">
        <v>0</v>
      </c>
      <c r="K6087" s="1">
        <v>10</v>
      </c>
      <c r="L6087" s="1" t="s">
        <v>1244</v>
      </c>
      <c r="M6087" s="1"/>
    </row>
    <row r="6088" spans="1:13" hidden="1" x14ac:dyDescent="0.35">
      <c r="A6088" s="106">
        <v>44469</v>
      </c>
      <c r="B6088" s="1" t="s">
        <v>2330</v>
      </c>
      <c r="C6088" s="102" t="s">
        <v>3917</v>
      </c>
      <c r="D6088" s="102">
        <v>1504</v>
      </c>
      <c r="E6088" s="1" t="s">
        <v>3017</v>
      </c>
      <c r="F6088" s="102" t="s">
        <v>3722</v>
      </c>
      <c r="G6088" s="1">
        <v>28</v>
      </c>
      <c r="H6088" s="1">
        <v>4</v>
      </c>
      <c r="I6088" s="1">
        <v>0</v>
      </c>
      <c r="J6088" s="1">
        <v>4</v>
      </c>
      <c r="K6088" s="1">
        <v>32</v>
      </c>
      <c r="L6088" s="1" t="s">
        <v>1244</v>
      </c>
      <c r="M6088" s="1"/>
    </row>
    <row r="6089" spans="1:13" hidden="1" x14ac:dyDescent="0.35">
      <c r="A6089" s="106">
        <v>44469</v>
      </c>
      <c r="B6089" s="1" t="s">
        <v>2330</v>
      </c>
      <c r="C6089" s="102" t="s">
        <v>3918</v>
      </c>
      <c r="D6089" s="102">
        <v>1505</v>
      </c>
      <c r="E6089" s="1" t="s">
        <v>3017</v>
      </c>
      <c r="F6089" s="102" t="s">
        <v>3543</v>
      </c>
      <c r="G6089" s="1">
        <v>226</v>
      </c>
      <c r="H6089" s="1">
        <v>29</v>
      </c>
      <c r="I6089" s="1">
        <v>0</v>
      </c>
      <c r="J6089" s="1">
        <v>29</v>
      </c>
      <c r="K6089" s="1">
        <v>255</v>
      </c>
      <c r="L6089" s="1" t="s">
        <v>1258</v>
      </c>
      <c r="M6089" s="1"/>
    </row>
    <row r="6090" spans="1:13" hidden="1" x14ac:dyDescent="0.35">
      <c r="A6090" s="106">
        <v>44469</v>
      </c>
      <c r="B6090" s="1" t="s">
        <v>2330</v>
      </c>
      <c r="C6090" s="102" t="s">
        <v>3919</v>
      </c>
      <c r="D6090" s="102">
        <v>1506</v>
      </c>
      <c r="E6090" s="1" t="s">
        <v>3017</v>
      </c>
      <c r="F6090" s="102" t="s">
        <v>3544</v>
      </c>
      <c r="G6090" s="1">
        <v>57</v>
      </c>
      <c r="H6090" s="1">
        <v>8</v>
      </c>
      <c r="I6090" s="1">
        <v>0</v>
      </c>
      <c r="J6090" s="1">
        <v>8</v>
      </c>
      <c r="K6090" s="1">
        <v>65</v>
      </c>
      <c r="L6090" s="1" t="s">
        <v>1009</v>
      </c>
      <c r="M6090" s="1"/>
    </row>
    <row r="6091" spans="1:13" hidden="1" x14ac:dyDescent="0.35">
      <c r="A6091" s="106">
        <v>44469</v>
      </c>
      <c r="B6091" s="1" t="s">
        <v>2330</v>
      </c>
      <c r="C6091" s="102" t="s">
        <v>3920</v>
      </c>
      <c r="D6091" s="102">
        <v>1507</v>
      </c>
      <c r="E6091" s="1" t="s">
        <v>3017</v>
      </c>
      <c r="F6091" s="102" t="s">
        <v>3751</v>
      </c>
      <c r="G6091" s="1">
        <v>7</v>
      </c>
      <c r="H6091" s="1">
        <v>1</v>
      </c>
      <c r="I6091" s="1">
        <v>0</v>
      </c>
      <c r="J6091" s="1">
        <v>1</v>
      </c>
      <c r="K6091" s="1">
        <v>8</v>
      </c>
      <c r="L6091" s="1" t="s">
        <v>1244</v>
      </c>
      <c r="M6091" s="1"/>
    </row>
    <row r="6092" spans="1:13" hidden="1" x14ac:dyDescent="0.35">
      <c r="A6092" s="106">
        <v>44469</v>
      </c>
      <c r="B6092" s="1" t="s">
        <v>2330</v>
      </c>
      <c r="C6092" s="102" t="s">
        <v>3921</v>
      </c>
      <c r="D6092" s="102">
        <v>1508</v>
      </c>
      <c r="E6092" s="1" t="s">
        <v>3017</v>
      </c>
      <c r="F6092" s="102" t="s">
        <v>3547</v>
      </c>
      <c r="G6092" s="1">
        <v>8</v>
      </c>
      <c r="H6092" s="1">
        <v>1</v>
      </c>
      <c r="I6092" s="1">
        <v>0</v>
      </c>
      <c r="J6092" s="1">
        <v>1</v>
      </c>
      <c r="K6092" s="1">
        <v>9</v>
      </c>
      <c r="L6092" s="1" t="s">
        <v>1244</v>
      </c>
      <c r="M6092" s="1"/>
    </row>
    <row r="6093" spans="1:13" hidden="1" x14ac:dyDescent="0.35">
      <c r="A6093" s="106">
        <v>44469</v>
      </c>
      <c r="B6093" s="1" t="s">
        <v>2330</v>
      </c>
      <c r="C6093" s="102" t="s">
        <v>3922</v>
      </c>
      <c r="D6093" s="102">
        <v>1509</v>
      </c>
      <c r="E6093" s="1" t="s">
        <v>3017</v>
      </c>
      <c r="F6093" s="102" t="s">
        <v>3923</v>
      </c>
      <c r="G6093" s="1">
        <v>2</v>
      </c>
      <c r="H6093" s="1">
        <v>1</v>
      </c>
      <c r="I6093" s="1">
        <v>0</v>
      </c>
      <c r="J6093" s="1">
        <v>1</v>
      </c>
      <c r="K6093" s="1">
        <v>3</v>
      </c>
      <c r="L6093" s="1" t="s">
        <v>1244</v>
      </c>
      <c r="M6093" s="1"/>
    </row>
    <row r="6094" spans="1:13" hidden="1" x14ac:dyDescent="0.35">
      <c r="A6094" s="106">
        <v>44469</v>
      </c>
      <c r="B6094" s="1" t="s">
        <v>2330</v>
      </c>
      <c r="C6094" s="102" t="s">
        <v>3924</v>
      </c>
      <c r="D6094" s="102">
        <v>1512</v>
      </c>
      <c r="E6094" s="1" t="s">
        <v>3017</v>
      </c>
      <c r="F6094" s="102" t="s">
        <v>3549</v>
      </c>
      <c r="G6094" s="1">
        <v>40</v>
      </c>
      <c r="H6094" s="1">
        <v>3</v>
      </c>
      <c r="I6094" s="1">
        <v>0</v>
      </c>
      <c r="J6094" s="1">
        <v>3</v>
      </c>
      <c r="K6094" s="1">
        <v>43</v>
      </c>
      <c r="L6094" s="1" t="s">
        <v>1255</v>
      </c>
      <c r="M6094" s="1"/>
    </row>
    <row r="6095" spans="1:13" hidden="1" x14ac:dyDescent="0.35">
      <c r="A6095" s="106">
        <v>44469</v>
      </c>
      <c r="B6095" s="1"/>
      <c r="C6095" s="102" t="s">
        <v>3925</v>
      </c>
      <c r="D6095" s="102">
        <v>1524</v>
      </c>
      <c r="E6095" s="1" t="s">
        <v>3016</v>
      </c>
      <c r="F6095" s="102" t="s">
        <v>3696</v>
      </c>
      <c r="G6095" s="1">
        <v>21271</v>
      </c>
      <c r="H6095" s="1">
        <v>39</v>
      </c>
      <c r="I6095" s="1">
        <v>0</v>
      </c>
      <c r="J6095" s="1">
        <v>39</v>
      </c>
      <c r="K6095" s="1">
        <v>21310</v>
      </c>
      <c r="L6095" s="1"/>
      <c r="M6095" s="1"/>
    </row>
    <row r="6096" spans="1:13" hidden="1" x14ac:dyDescent="0.35">
      <c r="A6096" s="106">
        <v>44469</v>
      </c>
      <c r="B6096" s="1" t="s">
        <v>2331</v>
      </c>
      <c r="C6096" s="102" t="s">
        <v>3926</v>
      </c>
      <c r="D6096" s="102">
        <v>1525</v>
      </c>
      <c r="E6096" s="1" t="s">
        <v>3017</v>
      </c>
      <c r="F6096" s="102" t="s">
        <v>3551</v>
      </c>
      <c r="G6096" s="1">
        <v>277</v>
      </c>
      <c r="H6096" s="1">
        <v>31</v>
      </c>
      <c r="I6096" s="1">
        <v>0</v>
      </c>
      <c r="J6096" s="1">
        <v>31</v>
      </c>
      <c r="K6096" s="1">
        <v>308</v>
      </c>
      <c r="L6096" s="1" t="s">
        <v>1247</v>
      </c>
      <c r="M6096" s="1"/>
    </row>
    <row r="6097" spans="1:13" hidden="1" x14ac:dyDescent="0.35">
      <c r="A6097" s="106">
        <v>44469</v>
      </c>
      <c r="B6097" s="1" t="s">
        <v>2331</v>
      </c>
      <c r="C6097" s="102" t="s">
        <v>3927</v>
      </c>
      <c r="D6097" s="102">
        <v>1526</v>
      </c>
      <c r="E6097" s="1" t="s">
        <v>3017</v>
      </c>
      <c r="F6097" s="102" t="s">
        <v>3730</v>
      </c>
      <c r="G6097" s="1">
        <v>1322</v>
      </c>
      <c r="H6097" s="1">
        <v>0</v>
      </c>
      <c r="I6097" s="1">
        <v>0</v>
      </c>
      <c r="J6097" s="1">
        <v>0</v>
      </c>
      <c r="K6097" s="1">
        <v>1322</v>
      </c>
      <c r="L6097" s="1" t="s">
        <v>1182</v>
      </c>
      <c r="M6097" s="1"/>
    </row>
    <row r="6098" spans="1:13" hidden="1" x14ac:dyDescent="0.35">
      <c r="A6098" s="106">
        <v>44469</v>
      </c>
      <c r="B6098" s="1" t="s">
        <v>2331</v>
      </c>
      <c r="C6098" s="102" t="s">
        <v>3928</v>
      </c>
      <c r="D6098" s="102">
        <v>1527</v>
      </c>
      <c r="E6098" s="1" t="s">
        <v>3017</v>
      </c>
      <c r="F6098" s="102" t="s">
        <v>3590</v>
      </c>
      <c r="G6098" s="1">
        <v>19373</v>
      </c>
      <c r="H6098" s="1">
        <v>0</v>
      </c>
      <c r="I6098" s="1">
        <v>0</v>
      </c>
      <c r="J6098" s="1">
        <v>0</v>
      </c>
      <c r="K6098" s="1">
        <v>19373</v>
      </c>
      <c r="L6098" s="1" t="s">
        <v>1182</v>
      </c>
      <c r="M6098" s="1"/>
    </row>
    <row r="6099" spans="1:13" hidden="1" x14ac:dyDescent="0.35">
      <c r="A6099" s="106">
        <v>44469</v>
      </c>
      <c r="B6099" s="1" t="s">
        <v>2331</v>
      </c>
      <c r="C6099" s="102" t="s">
        <v>3929</v>
      </c>
      <c r="D6099" s="102">
        <v>1528</v>
      </c>
      <c r="E6099" s="1" t="s">
        <v>3017</v>
      </c>
      <c r="F6099" s="102" t="s">
        <v>3555</v>
      </c>
      <c r="G6099" s="1">
        <v>203</v>
      </c>
      <c r="H6099" s="1">
        <v>8</v>
      </c>
      <c r="I6099" s="1">
        <v>0</v>
      </c>
      <c r="J6099" s="1">
        <v>8</v>
      </c>
      <c r="K6099" s="1">
        <v>211</v>
      </c>
      <c r="L6099" s="1" t="s">
        <v>1182</v>
      </c>
      <c r="M6099" s="1"/>
    </row>
    <row r="6100" spans="1:13" hidden="1" x14ac:dyDescent="0.35">
      <c r="A6100" s="106">
        <v>44469</v>
      </c>
      <c r="B6100" s="1" t="s">
        <v>2331</v>
      </c>
      <c r="C6100" s="102" t="s">
        <v>3971</v>
      </c>
      <c r="D6100" s="102">
        <v>2068</v>
      </c>
      <c r="E6100" s="1" t="s">
        <v>3017</v>
      </c>
      <c r="F6100" s="102" t="s">
        <v>3964</v>
      </c>
      <c r="G6100" s="1">
        <v>96</v>
      </c>
      <c r="H6100" s="1">
        <v>0</v>
      </c>
      <c r="I6100" s="1">
        <v>0</v>
      </c>
      <c r="J6100" s="1">
        <v>0</v>
      </c>
      <c r="K6100" s="1">
        <v>96</v>
      </c>
      <c r="L6100" s="1" t="s">
        <v>1182</v>
      </c>
      <c r="M6100" s="1"/>
    </row>
    <row r="6101" spans="1:13" hidden="1" x14ac:dyDescent="0.35">
      <c r="A6101" s="106">
        <v>44469</v>
      </c>
      <c r="B6101" s="1"/>
      <c r="C6101" s="102" t="s">
        <v>3930</v>
      </c>
      <c r="D6101" s="102">
        <v>1530</v>
      </c>
      <c r="E6101" s="1" t="s">
        <v>3016</v>
      </c>
      <c r="F6101" s="102" t="s">
        <v>3705</v>
      </c>
      <c r="G6101" s="1">
        <v>100</v>
      </c>
      <c r="H6101" s="1">
        <v>15</v>
      </c>
      <c r="I6101" s="1">
        <v>0</v>
      </c>
      <c r="J6101" s="1">
        <v>15</v>
      </c>
      <c r="K6101" s="1">
        <v>115</v>
      </c>
      <c r="L6101" s="1"/>
      <c r="M6101" s="1"/>
    </row>
    <row r="6102" spans="1:13" hidden="1" x14ac:dyDescent="0.35">
      <c r="A6102" s="106">
        <v>44469</v>
      </c>
      <c r="B6102" s="1" t="s">
        <v>2334</v>
      </c>
      <c r="C6102" s="102" t="s">
        <v>3931</v>
      </c>
      <c r="D6102" s="102">
        <v>1536</v>
      </c>
      <c r="E6102" s="1" t="s">
        <v>3017</v>
      </c>
      <c r="F6102" s="102" t="s">
        <v>3557</v>
      </c>
      <c r="G6102" s="1">
        <v>100</v>
      </c>
      <c r="H6102" s="1">
        <v>15</v>
      </c>
      <c r="I6102" s="1">
        <v>0</v>
      </c>
      <c r="J6102" s="1">
        <v>15</v>
      </c>
      <c r="K6102" s="1">
        <v>115</v>
      </c>
      <c r="L6102" s="1" t="s">
        <v>1247</v>
      </c>
      <c r="M6102" s="1"/>
    </row>
    <row r="6103" spans="1:13" hidden="1" x14ac:dyDescent="0.35">
      <c r="A6103" s="106">
        <v>44469</v>
      </c>
      <c r="B6103" s="1"/>
      <c r="C6103" s="102" t="s">
        <v>3787</v>
      </c>
      <c r="D6103" s="102">
        <v>1641</v>
      </c>
      <c r="E6103" s="1" t="s">
        <v>3016</v>
      </c>
      <c r="F6103" s="102" t="s">
        <v>3788</v>
      </c>
      <c r="G6103" s="1">
        <v>1627931</v>
      </c>
      <c r="H6103" s="1">
        <v>80794</v>
      </c>
      <c r="I6103" s="1">
        <v>0</v>
      </c>
      <c r="J6103" s="1">
        <v>80794</v>
      </c>
      <c r="K6103" s="1">
        <v>1708725</v>
      </c>
      <c r="L6103" s="1"/>
      <c r="M6103" s="1"/>
    </row>
    <row r="6104" spans="1:13" hidden="1" x14ac:dyDescent="0.35">
      <c r="A6104" s="106">
        <v>44469</v>
      </c>
      <c r="B6104" s="1"/>
      <c r="C6104" s="102" t="s">
        <v>3789</v>
      </c>
      <c r="D6104" s="102">
        <v>1642</v>
      </c>
      <c r="E6104" s="1" t="s">
        <v>3016</v>
      </c>
      <c r="F6104" s="102" t="s">
        <v>3672</v>
      </c>
      <c r="G6104" s="1">
        <v>566016</v>
      </c>
      <c r="H6104" s="1">
        <v>68888</v>
      </c>
      <c r="I6104" s="1">
        <v>0</v>
      </c>
      <c r="J6104" s="1">
        <v>68888</v>
      </c>
      <c r="K6104" s="1">
        <v>634904</v>
      </c>
      <c r="L6104" s="1"/>
      <c r="M6104" s="1"/>
    </row>
    <row r="6105" spans="1:13" hidden="1" x14ac:dyDescent="0.35">
      <c r="A6105" s="106">
        <v>44469</v>
      </c>
      <c r="B6105" s="1" t="s">
        <v>2330</v>
      </c>
      <c r="C6105" s="102" t="s">
        <v>3790</v>
      </c>
      <c r="D6105" s="102">
        <v>1643</v>
      </c>
      <c r="E6105" s="1" t="s">
        <v>3017</v>
      </c>
      <c r="F6105" s="102" t="s">
        <v>3535</v>
      </c>
      <c r="G6105" s="1">
        <v>211047</v>
      </c>
      <c r="H6105" s="1">
        <v>26008</v>
      </c>
      <c r="I6105" s="1">
        <v>0</v>
      </c>
      <c r="J6105" s="1">
        <v>26008</v>
      </c>
      <c r="K6105" s="1">
        <v>237055</v>
      </c>
      <c r="L6105" s="1" t="s">
        <v>1244</v>
      </c>
      <c r="M6105" s="1"/>
    </row>
    <row r="6106" spans="1:13" hidden="1" x14ac:dyDescent="0.35">
      <c r="A6106" s="106">
        <v>44469</v>
      </c>
      <c r="B6106" s="1" t="s">
        <v>2330</v>
      </c>
      <c r="C6106" s="102" t="s">
        <v>3791</v>
      </c>
      <c r="D6106" s="102">
        <v>1644</v>
      </c>
      <c r="E6106" s="1" t="s">
        <v>3017</v>
      </c>
      <c r="F6106" s="102" t="s">
        <v>3536</v>
      </c>
      <c r="G6106" s="1">
        <v>82781</v>
      </c>
      <c r="H6106" s="1">
        <v>9579</v>
      </c>
      <c r="I6106" s="1">
        <v>0</v>
      </c>
      <c r="J6106" s="1">
        <v>9579</v>
      </c>
      <c r="K6106" s="1">
        <v>92360</v>
      </c>
      <c r="L6106" s="1" t="s">
        <v>1244</v>
      </c>
      <c r="M6106" s="1"/>
    </row>
    <row r="6107" spans="1:13" hidden="1" x14ac:dyDescent="0.35">
      <c r="A6107" s="106">
        <v>44469</v>
      </c>
      <c r="B6107" s="1" t="s">
        <v>2330</v>
      </c>
      <c r="C6107" s="102" t="s">
        <v>3792</v>
      </c>
      <c r="D6107" s="102">
        <v>1645</v>
      </c>
      <c r="E6107" s="1" t="s">
        <v>3017</v>
      </c>
      <c r="F6107" s="102" t="s">
        <v>3537</v>
      </c>
      <c r="G6107" s="1">
        <v>5343</v>
      </c>
      <c r="H6107" s="1">
        <v>1162</v>
      </c>
      <c r="I6107" s="1">
        <v>0</v>
      </c>
      <c r="J6107" s="1">
        <v>1162</v>
      </c>
      <c r="K6107" s="1">
        <v>6505</v>
      </c>
      <c r="L6107" s="1" t="s">
        <v>1244</v>
      </c>
      <c r="M6107" s="1"/>
    </row>
    <row r="6108" spans="1:13" hidden="1" x14ac:dyDescent="0.35">
      <c r="A6108" s="106">
        <v>44469</v>
      </c>
      <c r="B6108" s="1" t="s">
        <v>2330</v>
      </c>
      <c r="C6108" s="102" t="s">
        <v>3793</v>
      </c>
      <c r="D6108" s="102">
        <v>1646</v>
      </c>
      <c r="E6108" s="1" t="s">
        <v>3017</v>
      </c>
      <c r="F6108" s="102" t="s">
        <v>3538</v>
      </c>
      <c r="G6108" s="1">
        <v>16440</v>
      </c>
      <c r="H6108" s="1">
        <v>0</v>
      </c>
      <c r="I6108" s="1">
        <v>0</v>
      </c>
      <c r="J6108" s="1">
        <v>0</v>
      </c>
      <c r="K6108" s="1">
        <v>16440</v>
      </c>
      <c r="L6108" s="1" t="s">
        <v>1244</v>
      </c>
      <c r="M6108" s="1"/>
    </row>
    <row r="6109" spans="1:13" hidden="1" x14ac:dyDescent="0.35">
      <c r="A6109" s="106">
        <v>44469</v>
      </c>
      <c r="B6109" s="1" t="s">
        <v>2330</v>
      </c>
      <c r="C6109" s="102" t="s">
        <v>3794</v>
      </c>
      <c r="D6109" s="102">
        <v>1650</v>
      </c>
      <c r="E6109" s="1" t="s">
        <v>3017</v>
      </c>
      <c r="F6109" s="102" t="s">
        <v>3539</v>
      </c>
      <c r="G6109" s="1">
        <v>15288</v>
      </c>
      <c r="H6109" s="1">
        <v>1626</v>
      </c>
      <c r="I6109" s="1">
        <v>0</v>
      </c>
      <c r="J6109" s="1">
        <v>1626</v>
      </c>
      <c r="K6109" s="1">
        <v>16914</v>
      </c>
      <c r="L6109" s="1" t="s">
        <v>1244</v>
      </c>
      <c r="M6109" s="1"/>
    </row>
    <row r="6110" spans="1:13" hidden="1" x14ac:dyDescent="0.35">
      <c r="A6110" s="106">
        <v>44469</v>
      </c>
      <c r="B6110" s="1" t="s">
        <v>2330</v>
      </c>
      <c r="C6110" s="102" t="s">
        <v>3795</v>
      </c>
      <c r="D6110" s="102">
        <v>1651</v>
      </c>
      <c r="E6110" s="1" t="s">
        <v>3017</v>
      </c>
      <c r="F6110" s="102" t="s">
        <v>3796</v>
      </c>
      <c r="G6110" s="1">
        <v>18805</v>
      </c>
      <c r="H6110" s="1">
        <v>3190</v>
      </c>
      <c r="I6110" s="1">
        <v>0</v>
      </c>
      <c r="J6110" s="1">
        <v>3190</v>
      </c>
      <c r="K6110" s="1">
        <v>21995</v>
      </c>
      <c r="L6110" s="1" t="s">
        <v>1244</v>
      </c>
      <c r="M6110" s="1"/>
    </row>
    <row r="6111" spans="1:13" hidden="1" x14ac:dyDescent="0.35">
      <c r="A6111" s="106">
        <v>44469</v>
      </c>
      <c r="B6111" s="1" t="s">
        <v>2330</v>
      </c>
      <c r="C6111" s="102" t="s">
        <v>3797</v>
      </c>
      <c r="D6111" s="102">
        <v>1652</v>
      </c>
      <c r="E6111" s="1" t="s">
        <v>3017</v>
      </c>
      <c r="F6111" s="102" t="s">
        <v>3798</v>
      </c>
      <c r="G6111" s="1">
        <v>24801</v>
      </c>
      <c r="H6111" s="1">
        <v>2655</v>
      </c>
      <c r="I6111" s="1">
        <v>0</v>
      </c>
      <c r="J6111" s="1">
        <v>2655</v>
      </c>
      <c r="K6111" s="1">
        <v>27456</v>
      </c>
      <c r="L6111" s="1" t="s">
        <v>1244</v>
      </c>
      <c r="M6111" s="1"/>
    </row>
    <row r="6112" spans="1:13" hidden="1" x14ac:dyDescent="0.35">
      <c r="A6112" s="106">
        <v>44469</v>
      </c>
      <c r="B6112" s="1" t="s">
        <v>2330</v>
      </c>
      <c r="C6112" s="102" t="s">
        <v>3799</v>
      </c>
      <c r="D6112" s="102">
        <v>1654</v>
      </c>
      <c r="E6112" s="1" t="s">
        <v>3017</v>
      </c>
      <c r="F6112" s="102" t="s">
        <v>3542</v>
      </c>
      <c r="G6112" s="1">
        <v>5870</v>
      </c>
      <c r="H6112" s="1">
        <v>0</v>
      </c>
      <c r="I6112" s="1">
        <v>0</v>
      </c>
      <c r="J6112" s="1">
        <v>0</v>
      </c>
      <c r="K6112" s="1">
        <v>5870</v>
      </c>
      <c r="L6112" s="1" t="s">
        <v>1244</v>
      </c>
      <c r="M6112" s="1"/>
    </row>
    <row r="6113" spans="1:13" hidden="1" x14ac:dyDescent="0.35">
      <c r="A6113" s="106">
        <v>44469</v>
      </c>
      <c r="B6113" s="1" t="s">
        <v>2330</v>
      </c>
      <c r="C6113" s="102" t="s">
        <v>3800</v>
      </c>
      <c r="D6113" s="102">
        <v>1655</v>
      </c>
      <c r="E6113" s="1" t="s">
        <v>3017</v>
      </c>
      <c r="F6113" s="102" t="s">
        <v>3543</v>
      </c>
      <c r="G6113" s="1">
        <v>118646</v>
      </c>
      <c r="H6113" s="1">
        <v>15339</v>
      </c>
      <c r="I6113" s="1">
        <v>0</v>
      </c>
      <c r="J6113" s="1">
        <v>15339</v>
      </c>
      <c r="K6113" s="1">
        <v>133985</v>
      </c>
      <c r="L6113" s="1" t="s">
        <v>1258</v>
      </c>
      <c r="M6113" s="1"/>
    </row>
    <row r="6114" spans="1:13" hidden="1" x14ac:dyDescent="0.35">
      <c r="A6114" s="106">
        <v>44469</v>
      </c>
      <c r="B6114" s="1" t="s">
        <v>2330</v>
      </c>
      <c r="C6114" s="102" t="s">
        <v>3801</v>
      </c>
      <c r="D6114" s="102">
        <v>1656</v>
      </c>
      <c r="E6114" s="1" t="s">
        <v>3017</v>
      </c>
      <c r="F6114" s="102" t="s">
        <v>3544</v>
      </c>
      <c r="G6114" s="1">
        <v>30464</v>
      </c>
      <c r="H6114" s="1">
        <v>4451</v>
      </c>
      <c r="I6114" s="1">
        <v>0</v>
      </c>
      <c r="J6114" s="1">
        <v>4451</v>
      </c>
      <c r="K6114" s="1">
        <v>34915</v>
      </c>
      <c r="L6114" s="1" t="s">
        <v>1009</v>
      </c>
      <c r="M6114" s="1"/>
    </row>
    <row r="6115" spans="1:13" hidden="1" x14ac:dyDescent="0.35">
      <c r="A6115" s="106">
        <v>44469</v>
      </c>
      <c r="B6115" s="1" t="s">
        <v>2330</v>
      </c>
      <c r="C6115" s="102" t="s">
        <v>3802</v>
      </c>
      <c r="D6115" s="102">
        <v>1657</v>
      </c>
      <c r="E6115" s="1" t="s">
        <v>3017</v>
      </c>
      <c r="F6115" s="102" t="s">
        <v>3722</v>
      </c>
      <c r="G6115" s="1">
        <v>14657</v>
      </c>
      <c r="H6115" s="1">
        <v>1984</v>
      </c>
      <c r="I6115" s="1">
        <v>0</v>
      </c>
      <c r="J6115" s="1">
        <v>1984</v>
      </c>
      <c r="K6115" s="1">
        <v>16641</v>
      </c>
      <c r="L6115" s="1" t="s">
        <v>1244</v>
      </c>
      <c r="M6115" s="1"/>
    </row>
    <row r="6116" spans="1:13" hidden="1" x14ac:dyDescent="0.35">
      <c r="A6116" s="106">
        <v>44469</v>
      </c>
      <c r="B6116" s="1" t="s">
        <v>2330</v>
      </c>
      <c r="C6116" s="102" t="s">
        <v>3803</v>
      </c>
      <c r="D6116" s="102">
        <v>1658</v>
      </c>
      <c r="E6116" s="1" t="s">
        <v>3017</v>
      </c>
      <c r="F6116" s="102" t="s">
        <v>3804</v>
      </c>
      <c r="G6116" s="1">
        <v>3782</v>
      </c>
      <c r="H6116" s="1">
        <v>485</v>
      </c>
      <c r="I6116" s="1">
        <v>0</v>
      </c>
      <c r="J6116" s="1">
        <v>485</v>
      </c>
      <c r="K6116" s="1">
        <v>4267</v>
      </c>
      <c r="L6116" s="1" t="s">
        <v>1244</v>
      </c>
      <c r="M6116" s="1"/>
    </row>
    <row r="6117" spans="1:13" hidden="1" x14ac:dyDescent="0.35">
      <c r="A6117" s="106">
        <v>44469</v>
      </c>
      <c r="B6117" s="1" t="s">
        <v>2330</v>
      </c>
      <c r="C6117" s="102" t="s">
        <v>3805</v>
      </c>
      <c r="D6117" s="102">
        <v>1662</v>
      </c>
      <c r="E6117" s="1" t="s">
        <v>3017</v>
      </c>
      <c r="F6117" s="102" t="s">
        <v>3547</v>
      </c>
      <c r="G6117" s="1">
        <v>3167</v>
      </c>
      <c r="H6117" s="1">
        <v>437</v>
      </c>
      <c r="I6117" s="1">
        <v>0</v>
      </c>
      <c r="J6117" s="1">
        <v>437</v>
      </c>
      <c r="K6117" s="1">
        <v>3604</v>
      </c>
      <c r="L6117" s="1" t="s">
        <v>1255</v>
      </c>
      <c r="M6117" s="1"/>
    </row>
    <row r="6118" spans="1:13" hidden="1" x14ac:dyDescent="0.35">
      <c r="A6118" s="106">
        <v>44469</v>
      </c>
      <c r="B6118" s="1" t="s">
        <v>2330</v>
      </c>
      <c r="C6118" s="102" t="s">
        <v>3815</v>
      </c>
      <c r="D6118" s="102">
        <v>1666</v>
      </c>
      <c r="E6118" s="1" t="s">
        <v>3017</v>
      </c>
      <c r="F6118" s="102" t="s">
        <v>3692</v>
      </c>
      <c r="G6118" s="1">
        <v>1477</v>
      </c>
      <c r="H6118" s="1">
        <v>291</v>
      </c>
      <c r="I6118" s="1">
        <v>0</v>
      </c>
      <c r="J6118" s="1">
        <v>291</v>
      </c>
      <c r="K6118" s="1">
        <v>1768</v>
      </c>
      <c r="L6118" s="1" t="s">
        <v>1244</v>
      </c>
      <c r="M6118" s="1"/>
    </row>
    <row r="6119" spans="1:13" hidden="1" x14ac:dyDescent="0.35">
      <c r="A6119" s="106">
        <v>44469</v>
      </c>
      <c r="B6119" s="1" t="s">
        <v>2330</v>
      </c>
      <c r="C6119" s="102" t="s">
        <v>3808</v>
      </c>
      <c r="D6119" s="102">
        <v>1670</v>
      </c>
      <c r="E6119" s="1" t="s">
        <v>3017</v>
      </c>
      <c r="F6119" s="102" t="s">
        <v>3549</v>
      </c>
      <c r="G6119" s="1">
        <v>13448</v>
      </c>
      <c r="H6119" s="1">
        <v>1681</v>
      </c>
      <c r="I6119" s="1">
        <v>0</v>
      </c>
      <c r="J6119" s="1">
        <v>1681</v>
      </c>
      <c r="K6119" s="1">
        <v>15129</v>
      </c>
      <c r="L6119" s="1" t="s">
        <v>1244</v>
      </c>
      <c r="M6119" s="1"/>
    </row>
    <row r="6120" spans="1:13" hidden="1" x14ac:dyDescent="0.35">
      <c r="A6120" s="106">
        <v>44469</v>
      </c>
      <c r="B6120" s="1"/>
      <c r="C6120" s="102" t="s">
        <v>3809</v>
      </c>
      <c r="D6120" s="102">
        <v>1674</v>
      </c>
      <c r="E6120" s="1" t="s">
        <v>3016</v>
      </c>
      <c r="F6120" s="102" t="s">
        <v>3696</v>
      </c>
      <c r="G6120" s="1">
        <v>1009133</v>
      </c>
      <c r="H6120" s="1">
        <v>4206</v>
      </c>
      <c r="I6120" s="1">
        <v>0</v>
      </c>
      <c r="J6120" s="1">
        <v>4206</v>
      </c>
      <c r="K6120" s="1">
        <v>1013339</v>
      </c>
      <c r="L6120" s="1"/>
      <c r="M6120" s="1"/>
    </row>
    <row r="6121" spans="1:13" hidden="1" x14ac:dyDescent="0.35">
      <c r="A6121" s="106">
        <v>44469</v>
      </c>
      <c r="B6121" s="1" t="s">
        <v>2331</v>
      </c>
      <c r="C6121" s="102" t="s">
        <v>3810</v>
      </c>
      <c r="D6121" s="102">
        <v>1675</v>
      </c>
      <c r="E6121" s="1" t="s">
        <v>3017</v>
      </c>
      <c r="F6121" s="102" t="s">
        <v>3551</v>
      </c>
      <c r="G6121" s="1">
        <v>130673</v>
      </c>
      <c r="H6121" s="1">
        <v>0</v>
      </c>
      <c r="I6121" s="1">
        <v>0</v>
      </c>
      <c r="J6121" s="1">
        <v>0</v>
      </c>
      <c r="K6121" s="1">
        <v>130673</v>
      </c>
      <c r="L6121" s="1" t="s">
        <v>1247</v>
      </c>
      <c r="M6121" s="1"/>
    </row>
    <row r="6122" spans="1:13" hidden="1" x14ac:dyDescent="0.35">
      <c r="A6122" s="106">
        <v>44469</v>
      </c>
      <c r="B6122" s="1" t="s">
        <v>2331</v>
      </c>
      <c r="C6122" s="102" t="s">
        <v>3811</v>
      </c>
      <c r="D6122" s="102">
        <v>1676</v>
      </c>
      <c r="E6122" s="1" t="s">
        <v>3017</v>
      </c>
      <c r="F6122" s="102" t="s">
        <v>3699</v>
      </c>
      <c r="G6122" s="1">
        <v>693940</v>
      </c>
      <c r="H6122" s="1">
        <v>0</v>
      </c>
      <c r="I6122" s="1">
        <v>0</v>
      </c>
      <c r="J6122" s="1">
        <v>0</v>
      </c>
      <c r="K6122" s="1">
        <v>693940</v>
      </c>
      <c r="L6122" s="1" t="s">
        <v>1182</v>
      </c>
      <c r="M6122" s="1"/>
    </row>
    <row r="6123" spans="1:13" hidden="1" x14ac:dyDescent="0.35">
      <c r="A6123" s="106">
        <v>44469</v>
      </c>
      <c r="B6123" s="1" t="s">
        <v>2332</v>
      </c>
      <c r="C6123" s="102" t="s">
        <v>3812</v>
      </c>
      <c r="D6123" s="102">
        <v>1677</v>
      </c>
      <c r="E6123" s="1" t="s">
        <v>3017</v>
      </c>
      <c r="F6123" s="102" t="s">
        <v>3553</v>
      </c>
      <c r="G6123" s="1">
        <v>26813</v>
      </c>
      <c r="H6123" s="1">
        <v>0</v>
      </c>
      <c r="I6123" s="1">
        <v>0</v>
      </c>
      <c r="J6123" s="1">
        <v>0</v>
      </c>
      <c r="K6123" s="1">
        <v>26813</v>
      </c>
      <c r="L6123" s="1" t="s">
        <v>1183</v>
      </c>
      <c r="M6123" s="1"/>
    </row>
    <row r="6124" spans="1:13" hidden="1" x14ac:dyDescent="0.35">
      <c r="A6124" s="106">
        <v>44469</v>
      </c>
      <c r="B6124" s="1" t="s">
        <v>2331</v>
      </c>
      <c r="C6124" s="102" t="s">
        <v>4012</v>
      </c>
      <c r="D6124" s="102">
        <v>1678</v>
      </c>
      <c r="E6124" s="1" t="s">
        <v>3017</v>
      </c>
      <c r="F6124" s="102" t="s">
        <v>4013</v>
      </c>
      <c r="G6124" s="1">
        <v>50348</v>
      </c>
      <c r="H6124" s="1">
        <v>0</v>
      </c>
      <c r="I6124" s="1">
        <v>0</v>
      </c>
      <c r="J6124" s="1">
        <v>0</v>
      </c>
      <c r="K6124" s="1">
        <v>50348</v>
      </c>
      <c r="L6124" s="1" t="s">
        <v>1182</v>
      </c>
      <c r="M6124" s="1"/>
    </row>
    <row r="6125" spans="1:13" hidden="1" x14ac:dyDescent="0.35">
      <c r="A6125" s="106">
        <v>44469</v>
      </c>
      <c r="B6125" s="1" t="s">
        <v>2332</v>
      </c>
      <c r="C6125" s="102" t="s">
        <v>3667</v>
      </c>
      <c r="D6125" s="102">
        <v>2004</v>
      </c>
      <c r="E6125" s="1" t="s">
        <v>3017</v>
      </c>
      <c r="F6125" s="102" t="s">
        <v>3555</v>
      </c>
      <c r="G6125" s="1">
        <v>107359</v>
      </c>
      <c r="H6125" s="1">
        <v>4206</v>
      </c>
      <c r="I6125" s="1">
        <v>0</v>
      </c>
      <c r="J6125" s="1">
        <v>4206</v>
      </c>
      <c r="K6125" s="1">
        <v>111565</v>
      </c>
      <c r="L6125" s="1" t="s">
        <v>1183</v>
      </c>
      <c r="M6125" s="1"/>
    </row>
    <row r="6126" spans="1:13" hidden="1" x14ac:dyDescent="0.35">
      <c r="A6126" s="106">
        <v>44469</v>
      </c>
      <c r="B6126" s="1"/>
      <c r="C6126" s="102" t="s">
        <v>3813</v>
      </c>
      <c r="D6126" s="102">
        <v>1680</v>
      </c>
      <c r="E6126" s="1" t="s">
        <v>3016</v>
      </c>
      <c r="F6126" s="102" t="s">
        <v>3705</v>
      </c>
      <c r="G6126" s="1">
        <v>52782</v>
      </c>
      <c r="H6126" s="1">
        <v>7700</v>
      </c>
      <c r="I6126" s="1">
        <v>0</v>
      </c>
      <c r="J6126" s="1">
        <v>7700</v>
      </c>
      <c r="K6126" s="1">
        <v>60482</v>
      </c>
      <c r="L6126" s="1"/>
      <c r="M6126" s="1"/>
    </row>
    <row r="6127" spans="1:13" hidden="1" x14ac:dyDescent="0.35">
      <c r="A6127" s="106">
        <v>44469</v>
      </c>
      <c r="B6127" s="1" t="s">
        <v>2334</v>
      </c>
      <c r="C6127" s="102" t="s">
        <v>3814</v>
      </c>
      <c r="D6127" s="102">
        <v>1688</v>
      </c>
      <c r="E6127" s="1" t="s">
        <v>3017</v>
      </c>
      <c r="F6127" s="102" t="s">
        <v>3557</v>
      </c>
      <c r="G6127" s="1">
        <v>52782</v>
      </c>
      <c r="H6127" s="1">
        <v>7700</v>
      </c>
      <c r="I6127" s="1">
        <v>0</v>
      </c>
      <c r="J6127" s="1">
        <v>7700</v>
      </c>
      <c r="K6127" s="1">
        <v>60482</v>
      </c>
      <c r="L6127" s="1" t="s">
        <v>1247</v>
      </c>
      <c r="M6127" s="1"/>
    </row>
    <row r="6128" spans="1:13" hidden="1" x14ac:dyDescent="0.35">
      <c r="A6128" s="106">
        <v>44469</v>
      </c>
      <c r="B6128" s="1"/>
      <c r="C6128" s="102" t="s">
        <v>3958</v>
      </c>
      <c r="D6128" s="102">
        <v>1691</v>
      </c>
      <c r="E6128" s="1" t="s">
        <v>3016</v>
      </c>
      <c r="F6128" s="102" t="s">
        <v>3788</v>
      </c>
      <c r="G6128" s="1">
        <v>1444006</v>
      </c>
      <c r="H6128" s="1">
        <v>108952</v>
      </c>
      <c r="I6128" s="1">
        <v>0</v>
      </c>
      <c r="J6128" s="1">
        <v>108952</v>
      </c>
      <c r="K6128" s="1">
        <v>1552958</v>
      </c>
      <c r="L6128" s="1"/>
      <c r="M6128" s="1"/>
    </row>
    <row r="6129" spans="1:13" hidden="1" x14ac:dyDescent="0.35">
      <c r="A6129" s="106">
        <v>44469</v>
      </c>
      <c r="B6129" s="1"/>
      <c r="C6129" s="102" t="s">
        <v>4014</v>
      </c>
      <c r="D6129" s="102">
        <v>1739</v>
      </c>
      <c r="E6129" s="1" t="s">
        <v>3016</v>
      </c>
      <c r="F6129" s="102" t="s">
        <v>3996</v>
      </c>
      <c r="G6129" s="1">
        <v>1056494</v>
      </c>
      <c r="H6129" s="1">
        <v>85629</v>
      </c>
      <c r="I6129" s="1">
        <v>0</v>
      </c>
      <c r="J6129" s="1">
        <v>85629</v>
      </c>
      <c r="K6129" s="1">
        <v>1142123</v>
      </c>
      <c r="L6129" s="1"/>
      <c r="M6129" s="1"/>
    </row>
    <row r="6130" spans="1:13" hidden="1" x14ac:dyDescent="0.35">
      <c r="A6130" s="106">
        <v>44469</v>
      </c>
      <c r="B6130" s="1"/>
      <c r="C6130" s="102" t="s">
        <v>3972</v>
      </c>
      <c r="D6130" s="102">
        <v>2020</v>
      </c>
      <c r="E6130" s="1" t="s">
        <v>3016</v>
      </c>
      <c r="F6130" s="102" t="s">
        <v>3672</v>
      </c>
      <c r="G6130" s="1">
        <v>362309</v>
      </c>
      <c r="H6130" s="1">
        <v>67434</v>
      </c>
      <c r="I6130" s="1">
        <v>0</v>
      </c>
      <c r="J6130" s="1">
        <v>67434</v>
      </c>
      <c r="K6130" s="1">
        <v>429743</v>
      </c>
      <c r="L6130" s="1"/>
      <c r="M6130" s="1"/>
    </row>
    <row r="6131" spans="1:13" hidden="1" x14ac:dyDescent="0.35">
      <c r="A6131" s="106">
        <v>44469</v>
      </c>
      <c r="B6131" s="1" t="s">
        <v>2330</v>
      </c>
      <c r="C6131" s="102" t="s">
        <v>3960</v>
      </c>
      <c r="D6131" s="102">
        <v>2021</v>
      </c>
      <c r="E6131" s="1" t="s">
        <v>3017</v>
      </c>
      <c r="F6131" s="102" t="s">
        <v>3969</v>
      </c>
      <c r="G6131" s="1">
        <v>137353</v>
      </c>
      <c r="H6131" s="1">
        <v>32169</v>
      </c>
      <c r="I6131" s="1">
        <v>0</v>
      </c>
      <c r="J6131" s="1">
        <v>32169</v>
      </c>
      <c r="K6131" s="1">
        <v>169522</v>
      </c>
      <c r="L6131" s="1" t="s">
        <v>1244</v>
      </c>
      <c r="M6131" s="1"/>
    </row>
    <row r="6132" spans="1:13" hidden="1" x14ac:dyDescent="0.35">
      <c r="A6132" s="106">
        <v>44469</v>
      </c>
      <c r="B6132" s="1" t="s">
        <v>2330</v>
      </c>
      <c r="C6132" s="102" t="s">
        <v>3960</v>
      </c>
      <c r="D6132" s="102">
        <v>2026</v>
      </c>
      <c r="E6132" s="1" t="s">
        <v>3017</v>
      </c>
      <c r="F6132" s="102" t="s">
        <v>3536</v>
      </c>
      <c r="G6132" s="1">
        <v>53876</v>
      </c>
      <c r="H6132" s="1">
        <v>11848</v>
      </c>
      <c r="I6132" s="1">
        <v>0</v>
      </c>
      <c r="J6132" s="1">
        <v>11848</v>
      </c>
      <c r="K6132" s="1">
        <v>65724</v>
      </c>
      <c r="L6132" s="1" t="s">
        <v>1244</v>
      </c>
      <c r="M6132" s="1"/>
    </row>
    <row r="6133" spans="1:13" hidden="1" x14ac:dyDescent="0.35">
      <c r="A6133" s="106">
        <v>44469</v>
      </c>
      <c r="B6133" s="1" t="s">
        <v>2330</v>
      </c>
      <c r="C6133" s="102" t="s">
        <v>3960</v>
      </c>
      <c r="D6133" s="102">
        <v>2027</v>
      </c>
      <c r="E6133" s="1" t="s">
        <v>3017</v>
      </c>
      <c r="F6133" s="102" t="s">
        <v>3537</v>
      </c>
      <c r="G6133" s="1">
        <v>3835</v>
      </c>
      <c r="H6133" s="1">
        <v>1347</v>
      </c>
      <c r="I6133" s="1">
        <v>0</v>
      </c>
      <c r="J6133" s="1">
        <v>1347</v>
      </c>
      <c r="K6133" s="1">
        <v>5182</v>
      </c>
      <c r="L6133" s="1" t="s">
        <v>1244</v>
      </c>
      <c r="M6133" s="1"/>
    </row>
    <row r="6134" spans="1:13" hidden="1" x14ac:dyDescent="0.35">
      <c r="A6134" s="106">
        <v>44469</v>
      </c>
      <c r="B6134" s="1" t="s">
        <v>2330</v>
      </c>
      <c r="C6134" s="102" t="s">
        <v>3960</v>
      </c>
      <c r="D6134" s="102">
        <v>2028</v>
      </c>
      <c r="E6134" s="1" t="s">
        <v>3017</v>
      </c>
      <c r="F6134" s="102" t="s">
        <v>3230</v>
      </c>
      <c r="G6134" s="1">
        <v>69215</v>
      </c>
      <c r="H6134" s="1">
        <v>9983</v>
      </c>
      <c r="I6134" s="1">
        <v>0</v>
      </c>
      <c r="J6134" s="1">
        <v>9983</v>
      </c>
      <c r="K6134" s="1">
        <v>79198</v>
      </c>
      <c r="L6134" s="1" t="s">
        <v>1258</v>
      </c>
      <c r="M6134" s="1"/>
    </row>
    <row r="6135" spans="1:13" hidden="1" x14ac:dyDescent="0.35">
      <c r="A6135" s="106">
        <v>44469</v>
      </c>
      <c r="B6135" s="1" t="s">
        <v>2330</v>
      </c>
      <c r="C6135" s="102" t="s">
        <v>3960</v>
      </c>
      <c r="D6135" s="102">
        <v>2029</v>
      </c>
      <c r="E6135" s="1" t="s">
        <v>3017</v>
      </c>
      <c r="F6135" s="102" t="s">
        <v>3975</v>
      </c>
      <c r="G6135" s="1">
        <v>19826</v>
      </c>
      <c r="H6135" s="1">
        <v>2897</v>
      </c>
      <c r="I6135" s="1">
        <v>0</v>
      </c>
      <c r="J6135" s="1">
        <v>2897</v>
      </c>
      <c r="K6135" s="1">
        <v>22723</v>
      </c>
      <c r="L6135" s="1" t="s">
        <v>1009</v>
      </c>
      <c r="M6135" s="1"/>
    </row>
    <row r="6136" spans="1:13" hidden="1" x14ac:dyDescent="0.35">
      <c r="A6136" s="106">
        <v>44469</v>
      </c>
      <c r="B6136" s="1" t="s">
        <v>2330</v>
      </c>
      <c r="C6136" s="102" t="s">
        <v>3960</v>
      </c>
      <c r="D6136" s="102">
        <v>2058</v>
      </c>
      <c r="E6136" s="1" t="s">
        <v>3017</v>
      </c>
      <c r="F6136" s="102" t="s">
        <v>3538</v>
      </c>
      <c r="G6136" s="1">
        <v>10699</v>
      </c>
      <c r="H6136" s="1">
        <v>0</v>
      </c>
      <c r="I6136" s="1">
        <v>0</v>
      </c>
      <c r="J6136" s="1">
        <v>0</v>
      </c>
      <c r="K6136" s="1">
        <v>10699</v>
      </c>
      <c r="L6136" s="1" t="s">
        <v>1244</v>
      </c>
      <c r="M6136" s="1"/>
    </row>
    <row r="6137" spans="1:13" hidden="1" x14ac:dyDescent="0.35">
      <c r="A6137" s="106">
        <v>44469</v>
      </c>
      <c r="B6137" s="1" t="s">
        <v>2330</v>
      </c>
      <c r="C6137" s="102" t="s">
        <v>3960</v>
      </c>
      <c r="D6137" s="102">
        <v>2059</v>
      </c>
      <c r="E6137" s="1" t="s">
        <v>3017</v>
      </c>
      <c r="F6137" s="102" t="s">
        <v>3540</v>
      </c>
      <c r="G6137" s="1">
        <v>12238</v>
      </c>
      <c r="H6137" s="1">
        <v>1896</v>
      </c>
      <c r="I6137" s="1">
        <v>0</v>
      </c>
      <c r="J6137" s="1">
        <v>1896</v>
      </c>
      <c r="K6137" s="1">
        <v>14134</v>
      </c>
      <c r="L6137" s="1" t="s">
        <v>1244</v>
      </c>
      <c r="M6137" s="1"/>
    </row>
    <row r="6138" spans="1:13" hidden="1" x14ac:dyDescent="0.35">
      <c r="A6138" s="106">
        <v>44469</v>
      </c>
      <c r="B6138" s="1" t="s">
        <v>2330</v>
      </c>
      <c r="C6138" s="102" t="s">
        <v>3960</v>
      </c>
      <c r="D6138" s="102">
        <v>2060</v>
      </c>
      <c r="E6138" s="1" t="s">
        <v>3017</v>
      </c>
      <c r="F6138" s="102" t="s">
        <v>3973</v>
      </c>
      <c r="G6138" s="1">
        <v>9989</v>
      </c>
      <c r="H6138" s="1">
        <v>1058</v>
      </c>
      <c r="I6138" s="1">
        <v>0</v>
      </c>
      <c r="J6138" s="1">
        <v>1058</v>
      </c>
      <c r="K6138" s="1">
        <v>11047</v>
      </c>
      <c r="L6138" s="1" t="s">
        <v>1244</v>
      </c>
      <c r="M6138" s="1"/>
    </row>
    <row r="6139" spans="1:13" hidden="1" x14ac:dyDescent="0.35">
      <c r="A6139" s="106">
        <v>44469</v>
      </c>
      <c r="B6139" s="1" t="s">
        <v>2330</v>
      </c>
      <c r="C6139" s="102" t="s">
        <v>3960</v>
      </c>
      <c r="D6139" s="102">
        <v>2061</v>
      </c>
      <c r="E6139" s="1" t="s">
        <v>3017</v>
      </c>
      <c r="F6139" s="102" t="s">
        <v>3974</v>
      </c>
      <c r="G6139" s="1">
        <v>16466</v>
      </c>
      <c r="H6139" s="1">
        <v>1728</v>
      </c>
      <c r="I6139" s="1">
        <v>0</v>
      </c>
      <c r="J6139" s="1">
        <v>1728</v>
      </c>
      <c r="K6139" s="1">
        <v>18194</v>
      </c>
      <c r="L6139" s="1" t="s">
        <v>1244</v>
      </c>
      <c r="M6139" s="1"/>
    </row>
    <row r="6140" spans="1:13" hidden="1" x14ac:dyDescent="0.35">
      <c r="A6140" s="106">
        <v>44469</v>
      </c>
      <c r="B6140" s="1" t="s">
        <v>2330</v>
      </c>
      <c r="C6140" s="102" t="s">
        <v>3960</v>
      </c>
      <c r="D6140" s="102">
        <v>2062</v>
      </c>
      <c r="E6140" s="1" t="s">
        <v>3017</v>
      </c>
      <c r="F6140" s="102" t="s">
        <v>3968</v>
      </c>
      <c r="G6140" s="1">
        <v>3818</v>
      </c>
      <c r="H6140" s="1">
        <v>0</v>
      </c>
      <c r="I6140" s="1">
        <v>0</v>
      </c>
      <c r="J6140" s="1">
        <v>0</v>
      </c>
      <c r="K6140" s="1">
        <v>3818</v>
      </c>
      <c r="L6140" s="1" t="s">
        <v>1244</v>
      </c>
      <c r="M6140" s="1"/>
    </row>
    <row r="6141" spans="1:13" hidden="1" x14ac:dyDescent="0.35">
      <c r="A6141" s="106">
        <v>44469</v>
      </c>
      <c r="B6141" s="1" t="s">
        <v>2330</v>
      </c>
      <c r="C6141" s="102" t="s">
        <v>3960</v>
      </c>
      <c r="D6141" s="102">
        <v>2063</v>
      </c>
      <c r="E6141" s="1" t="s">
        <v>3017</v>
      </c>
      <c r="F6141" s="102" t="s">
        <v>3722</v>
      </c>
      <c r="G6141" s="1">
        <v>9539</v>
      </c>
      <c r="H6141" s="1">
        <v>2454</v>
      </c>
      <c r="I6141" s="1">
        <v>0</v>
      </c>
      <c r="J6141" s="1">
        <v>2454</v>
      </c>
      <c r="K6141" s="1">
        <v>11993</v>
      </c>
      <c r="L6141" s="1" t="s">
        <v>1244</v>
      </c>
      <c r="M6141" s="1"/>
    </row>
    <row r="6142" spans="1:13" hidden="1" x14ac:dyDescent="0.35">
      <c r="A6142" s="106">
        <v>44469</v>
      </c>
      <c r="B6142" s="1" t="s">
        <v>2330</v>
      </c>
      <c r="C6142" s="102" t="s">
        <v>3960</v>
      </c>
      <c r="D6142" s="102">
        <v>2064</v>
      </c>
      <c r="E6142" s="1" t="s">
        <v>3017</v>
      </c>
      <c r="F6142" s="102" t="s">
        <v>3962</v>
      </c>
      <c r="G6142" s="1">
        <v>2460</v>
      </c>
      <c r="H6142" s="1">
        <v>316</v>
      </c>
      <c r="I6142" s="1">
        <v>0</v>
      </c>
      <c r="J6142" s="1">
        <v>316</v>
      </c>
      <c r="K6142" s="1">
        <v>2776</v>
      </c>
      <c r="L6142" s="1" t="s">
        <v>1244</v>
      </c>
      <c r="M6142" s="1"/>
    </row>
    <row r="6143" spans="1:13" hidden="1" x14ac:dyDescent="0.35">
      <c r="A6143" s="106">
        <v>44469</v>
      </c>
      <c r="B6143" s="1" t="s">
        <v>2330</v>
      </c>
      <c r="C6143" s="102" t="s">
        <v>3960</v>
      </c>
      <c r="D6143" s="102">
        <v>2065</v>
      </c>
      <c r="E6143" s="1" t="s">
        <v>3017</v>
      </c>
      <c r="F6143" s="102" t="s">
        <v>3753</v>
      </c>
      <c r="G6143" s="1">
        <v>2298</v>
      </c>
      <c r="H6143" s="1">
        <v>285</v>
      </c>
      <c r="I6143" s="1">
        <v>0</v>
      </c>
      <c r="J6143" s="1">
        <v>285</v>
      </c>
      <c r="K6143" s="1">
        <v>2583</v>
      </c>
      <c r="L6143" s="1" t="s">
        <v>1255</v>
      </c>
      <c r="M6143" s="1"/>
    </row>
    <row r="6144" spans="1:13" hidden="1" x14ac:dyDescent="0.35">
      <c r="A6144" s="106">
        <v>44469</v>
      </c>
      <c r="B6144" s="1" t="s">
        <v>2330</v>
      </c>
      <c r="C6144" s="102" t="s">
        <v>3960</v>
      </c>
      <c r="D6144" s="102">
        <v>2066</v>
      </c>
      <c r="E6144" s="1" t="s">
        <v>3017</v>
      </c>
      <c r="F6144" s="102" t="s">
        <v>3567</v>
      </c>
      <c r="G6144" s="1">
        <v>960</v>
      </c>
      <c r="H6144" s="1">
        <v>359</v>
      </c>
      <c r="I6144" s="1">
        <v>0</v>
      </c>
      <c r="J6144" s="1">
        <v>359</v>
      </c>
      <c r="K6144" s="1">
        <v>1319</v>
      </c>
      <c r="L6144" s="1" t="s">
        <v>1244</v>
      </c>
      <c r="M6144" s="1"/>
    </row>
    <row r="6145" spans="1:13" hidden="1" x14ac:dyDescent="0.35">
      <c r="A6145" s="106">
        <v>44469</v>
      </c>
      <c r="B6145" s="1" t="s">
        <v>2330</v>
      </c>
      <c r="C6145" s="102" t="s">
        <v>3960</v>
      </c>
      <c r="D6145" s="102">
        <v>2067</v>
      </c>
      <c r="E6145" s="1" t="s">
        <v>3017</v>
      </c>
      <c r="F6145" s="102" t="s">
        <v>3549</v>
      </c>
      <c r="G6145" s="1">
        <v>9737</v>
      </c>
      <c r="H6145" s="1">
        <v>1094</v>
      </c>
      <c r="I6145" s="1">
        <v>0</v>
      </c>
      <c r="J6145" s="1">
        <v>1094</v>
      </c>
      <c r="K6145" s="1">
        <v>10831</v>
      </c>
      <c r="L6145" s="1" t="s">
        <v>1244</v>
      </c>
      <c r="M6145" s="1"/>
    </row>
    <row r="6146" spans="1:13" hidden="1" x14ac:dyDescent="0.35">
      <c r="A6146" s="106">
        <v>44469</v>
      </c>
      <c r="B6146" s="1"/>
      <c r="C6146" s="102" t="s">
        <v>3961</v>
      </c>
      <c r="D6146" s="102">
        <v>2022</v>
      </c>
      <c r="E6146" s="1" t="s">
        <v>3016</v>
      </c>
      <c r="F6146" s="102" t="s">
        <v>3696</v>
      </c>
      <c r="G6146" s="1">
        <v>656650</v>
      </c>
      <c r="H6146" s="1">
        <v>13184</v>
      </c>
      <c r="I6146" s="1">
        <v>0</v>
      </c>
      <c r="J6146" s="1">
        <v>13184</v>
      </c>
      <c r="K6146" s="1">
        <v>669834</v>
      </c>
      <c r="L6146" s="1"/>
      <c r="M6146" s="1"/>
    </row>
    <row r="6147" spans="1:13" hidden="1" x14ac:dyDescent="0.35">
      <c r="A6147" s="106">
        <v>44469</v>
      </c>
      <c r="B6147" s="1" t="s">
        <v>2331</v>
      </c>
      <c r="C6147" s="102" t="s">
        <v>3963</v>
      </c>
      <c r="D6147" s="102">
        <v>2030</v>
      </c>
      <c r="E6147" s="1" t="s">
        <v>3017</v>
      </c>
      <c r="F6147" s="102" t="s">
        <v>3551</v>
      </c>
      <c r="G6147" s="1">
        <v>82748</v>
      </c>
      <c r="H6147" s="1">
        <v>10447</v>
      </c>
      <c r="I6147" s="1">
        <v>0</v>
      </c>
      <c r="J6147" s="1">
        <v>10447</v>
      </c>
      <c r="K6147" s="1">
        <v>93195</v>
      </c>
      <c r="L6147" s="1" t="s">
        <v>1247</v>
      </c>
      <c r="M6147" s="1"/>
    </row>
    <row r="6148" spans="1:13" hidden="1" x14ac:dyDescent="0.35">
      <c r="A6148" s="106">
        <v>44469</v>
      </c>
      <c r="B6148" s="1" t="s">
        <v>2334</v>
      </c>
      <c r="C6148" s="102" t="s">
        <v>3963</v>
      </c>
      <c r="D6148" s="102">
        <v>2031</v>
      </c>
      <c r="E6148" s="1" t="s">
        <v>3017</v>
      </c>
      <c r="F6148" s="102" t="s">
        <v>3967</v>
      </c>
      <c r="G6148" s="1">
        <v>451624</v>
      </c>
      <c r="H6148" s="1">
        <v>0</v>
      </c>
      <c r="I6148" s="1">
        <v>0</v>
      </c>
      <c r="J6148" s="1">
        <v>0</v>
      </c>
      <c r="K6148" s="1">
        <v>451624</v>
      </c>
      <c r="L6148" s="1" t="s">
        <v>1182</v>
      </c>
      <c r="M6148" s="1"/>
    </row>
    <row r="6149" spans="1:13" hidden="1" x14ac:dyDescent="0.35">
      <c r="A6149" s="106">
        <v>44469</v>
      </c>
      <c r="B6149" s="1" t="s">
        <v>2334</v>
      </c>
      <c r="C6149" s="102" t="s">
        <v>3963</v>
      </c>
      <c r="D6149" s="102">
        <v>2032</v>
      </c>
      <c r="E6149" s="1" t="s">
        <v>3017</v>
      </c>
      <c r="F6149" s="102" t="s">
        <v>3553</v>
      </c>
      <c r="G6149" s="1">
        <v>17450</v>
      </c>
      <c r="H6149" s="1">
        <v>0</v>
      </c>
      <c r="I6149" s="1">
        <v>0</v>
      </c>
      <c r="J6149" s="1">
        <v>0</v>
      </c>
      <c r="K6149" s="1">
        <v>17450</v>
      </c>
      <c r="L6149" s="1" t="s">
        <v>1183</v>
      </c>
      <c r="M6149" s="1"/>
    </row>
    <row r="6150" spans="1:13" hidden="1" x14ac:dyDescent="0.35">
      <c r="A6150" s="106">
        <v>44469</v>
      </c>
      <c r="B6150" s="1" t="s">
        <v>2334</v>
      </c>
      <c r="C6150" s="102" t="s">
        <v>3963</v>
      </c>
      <c r="D6150" s="102">
        <v>2033</v>
      </c>
      <c r="E6150" s="1" t="s">
        <v>3017</v>
      </c>
      <c r="F6150" s="102" t="s">
        <v>3555</v>
      </c>
      <c r="G6150" s="1">
        <v>72060</v>
      </c>
      <c r="H6150" s="1">
        <v>2737</v>
      </c>
      <c r="I6150" s="1">
        <v>0</v>
      </c>
      <c r="J6150" s="1">
        <v>2737</v>
      </c>
      <c r="K6150" s="1">
        <v>74797</v>
      </c>
      <c r="L6150" s="1" t="s">
        <v>1183</v>
      </c>
      <c r="M6150" s="1"/>
    </row>
    <row r="6151" spans="1:13" hidden="1" x14ac:dyDescent="0.35">
      <c r="A6151" s="106">
        <v>44469</v>
      </c>
      <c r="B6151" s="1" t="s">
        <v>2334</v>
      </c>
      <c r="C6151" s="102" t="s">
        <v>3963</v>
      </c>
      <c r="D6151" s="102">
        <v>2069</v>
      </c>
      <c r="E6151" s="1" t="s">
        <v>3017</v>
      </c>
      <c r="F6151" s="102" t="s">
        <v>3964</v>
      </c>
      <c r="G6151" s="1">
        <v>32768</v>
      </c>
      <c r="H6151" s="1">
        <v>0</v>
      </c>
      <c r="I6151" s="1">
        <v>0</v>
      </c>
      <c r="J6151" s="1">
        <v>0</v>
      </c>
      <c r="K6151" s="1">
        <v>32768</v>
      </c>
      <c r="L6151" s="1" t="s">
        <v>1182</v>
      </c>
      <c r="M6151" s="1"/>
    </row>
    <row r="6152" spans="1:13" hidden="1" x14ac:dyDescent="0.35">
      <c r="A6152" s="106">
        <v>44469</v>
      </c>
      <c r="B6152" s="1"/>
      <c r="C6152" s="102" t="s">
        <v>3965</v>
      </c>
      <c r="D6152" s="102">
        <v>2023</v>
      </c>
      <c r="E6152" s="1" t="s">
        <v>3016</v>
      </c>
      <c r="F6152" s="102" t="s">
        <v>3966</v>
      </c>
      <c r="G6152" s="1">
        <v>37535</v>
      </c>
      <c r="H6152" s="1">
        <v>5011</v>
      </c>
      <c r="I6152" s="1">
        <v>0</v>
      </c>
      <c r="J6152" s="1">
        <v>5011</v>
      </c>
      <c r="K6152" s="1">
        <v>42546</v>
      </c>
      <c r="L6152" s="1"/>
      <c r="M6152" s="1"/>
    </row>
    <row r="6153" spans="1:13" hidden="1" x14ac:dyDescent="0.35">
      <c r="A6153" s="106">
        <v>44469</v>
      </c>
      <c r="B6153" s="1" t="s">
        <v>2334</v>
      </c>
      <c r="C6153" s="102" t="s">
        <v>3994</v>
      </c>
      <c r="D6153" s="102">
        <v>2034</v>
      </c>
      <c r="E6153" s="1" t="s">
        <v>3017</v>
      </c>
      <c r="F6153" s="102" t="s">
        <v>3557</v>
      </c>
      <c r="G6153" s="1">
        <v>37535</v>
      </c>
      <c r="H6153" s="1">
        <v>5011</v>
      </c>
      <c r="I6153" s="1">
        <v>0</v>
      </c>
      <c r="J6153" s="1">
        <v>5011</v>
      </c>
      <c r="K6153" s="1">
        <v>42546</v>
      </c>
      <c r="L6153" s="1" t="s">
        <v>1247</v>
      </c>
      <c r="M6153" s="1"/>
    </row>
    <row r="6154" spans="1:13" hidden="1" x14ac:dyDescent="0.35">
      <c r="A6154" s="106">
        <v>44469</v>
      </c>
      <c r="B6154" s="1"/>
      <c r="C6154" s="102" t="s">
        <v>3995</v>
      </c>
      <c r="D6154" s="102">
        <v>2035</v>
      </c>
      <c r="E6154" s="1" t="s">
        <v>3016</v>
      </c>
      <c r="F6154" s="102" t="s">
        <v>3996</v>
      </c>
      <c r="G6154" s="1">
        <v>135393</v>
      </c>
      <c r="H6154" s="1">
        <v>16385</v>
      </c>
      <c r="I6154" s="1">
        <v>0</v>
      </c>
      <c r="J6154" s="1">
        <v>16385</v>
      </c>
      <c r="K6154" s="1">
        <v>151778</v>
      </c>
      <c r="L6154" s="1"/>
      <c r="M6154" s="1"/>
    </row>
    <row r="6155" spans="1:13" hidden="1" x14ac:dyDescent="0.35">
      <c r="A6155" s="106">
        <v>44469</v>
      </c>
      <c r="B6155" s="1" t="s">
        <v>2330</v>
      </c>
      <c r="C6155" s="102" t="s">
        <v>3997</v>
      </c>
      <c r="D6155" s="102">
        <v>2036</v>
      </c>
      <c r="E6155" s="1" t="s">
        <v>3017</v>
      </c>
      <c r="F6155" s="102" t="s">
        <v>3998</v>
      </c>
      <c r="G6155" s="1">
        <v>50403</v>
      </c>
      <c r="H6155" s="1">
        <v>6211</v>
      </c>
      <c r="I6155" s="1">
        <v>0</v>
      </c>
      <c r="J6155" s="1">
        <v>6211</v>
      </c>
      <c r="K6155" s="1">
        <v>56614</v>
      </c>
      <c r="L6155" s="1" t="s">
        <v>1244</v>
      </c>
      <c r="M6155" s="1"/>
    </row>
    <row r="6156" spans="1:13" hidden="1" x14ac:dyDescent="0.35">
      <c r="A6156" s="106">
        <v>44469</v>
      </c>
      <c r="B6156" s="1" t="s">
        <v>2330</v>
      </c>
      <c r="C6156" s="102" t="s">
        <v>3991</v>
      </c>
      <c r="D6156" s="102">
        <v>2037</v>
      </c>
      <c r="E6156" s="1" t="s">
        <v>3017</v>
      </c>
      <c r="F6156" s="102" t="s">
        <v>3536</v>
      </c>
      <c r="G6156" s="1">
        <v>19770</v>
      </c>
      <c r="H6156" s="1">
        <v>2288</v>
      </c>
      <c r="I6156" s="1">
        <v>0</v>
      </c>
      <c r="J6156" s="1">
        <v>2288</v>
      </c>
      <c r="K6156" s="1">
        <v>22058</v>
      </c>
      <c r="L6156" s="1" t="s">
        <v>1244</v>
      </c>
      <c r="M6156" s="1"/>
    </row>
    <row r="6157" spans="1:13" hidden="1" x14ac:dyDescent="0.35">
      <c r="A6157" s="106">
        <v>44469</v>
      </c>
      <c r="B6157" s="1" t="s">
        <v>2330</v>
      </c>
      <c r="C6157" s="102" t="s">
        <v>3992</v>
      </c>
      <c r="D6157" s="102">
        <v>2038</v>
      </c>
      <c r="E6157" s="1" t="s">
        <v>3017</v>
      </c>
      <c r="F6157" s="102" t="s">
        <v>3537</v>
      </c>
      <c r="G6157" s="1">
        <v>1277</v>
      </c>
      <c r="H6157" s="1">
        <v>278</v>
      </c>
      <c r="I6157" s="1">
        <v>0</v>
      </c>
      <c r="J6157" s="1">
        <v>278</v>
      </c>
      <c r="K6157" s="1">
        <v>1555</v>
      </c>
      <c r="L6157" s="1" t="s">
        <v>1244</v>
      </c>
      <c r="M6157" s="1"/>
    </row>
    <row r="6158" spans="1:13" hidden="1" x14ac:dyDescent="0.35">
      <c r="A6158" s="106">
        <v>44469</v>
      </c>
      <c r="B6158" s="1" t="s">
        <v>2330</v>
      </c>
      <c r="C6158" s="102" t="s">
        <v>3993</v>
      </c>
      <c r="D6158" s="102">
        <v>2039</v>
      </c>
      <c r="E6158" s="1" t="s">
        <v>3017</v>
      </c>
      <c r="F6158" s="102" t="s">
        <v>3538</v>
      </c>
      <c r="G6158" s="1">
        <v>3926</v>
      </c>
      <c r="H6158" s="1">
        <v>0</v>
      </c>
      <c r="I6158" s="1">
        <v>0</v>
      </c>
      <c r="J6158" s="1">
        <v>0</v>
      </c>
      <c r="K6158" s="1">
        <v>3926</v>
      </c>
      <c r="L6158" s="1" t="s">
        <v>1244</v>
      </c>
      <c r="M6158" s="1"/>
    </row>
    <row r="6159" spans="1:13" hidden="1" x14ac:dyDescent="0.35">
      <c r="A6159" s="106">
        <v>44469</v>
      </c>
      <c r="B6159" s="1" t="s">
        <v>2330</v>
      </c>
      <c r="C6159" s="102" t="s">
        <v>4004</v>
      </c>
      <c r="D6159" s="102">
        <v>2040</v>
      </c>
      <c r="E6159" s="1" t="s">
        <v>3017</v>
      </c>
      <c r="F6159" s="102" t="s">
        <v>3539</v>
      </c>
      <c r="G6159" s="1">
        <v>4322</v>
      </c>
      <c r="H6159" s="1">
        <v>388</v>
      </c>
      <c r="I6159" s="1">
        <v>0</v>
      </c>
      <c r="J6159" s="1">
        <v>388</v>
      </c>
      <c r="K6159" s="1">
        <v>4710</v>
      </c>
      <c r="L6159" s="1" t="s">
        <v>1244</v>
      </c>
      <c r="M6159" s="1"/>
    </row>
    <row r="6160" spans="1:13" hidden="1" x14ac:dyDescent="0.35">
      <c r="A6160" s="106">
        <v>44469</v>
      </c>
      <c r="B6160" s="1" t="s">
        <v>2330</v>
      </c>
      <c r="C6160" s="102" t="s">
        <v>4005</v>
      </c>
      <c r="D6160" s="102">
        <v>2041</v>
      </c>
      <c r="E6160" s="1" t="s">
        <v>3017</v>
      </c>
      <c r="F6160" s="102" t="s">
        <v>3932</v>
      </c>
      <c r="G6160" s="1">
        <v>3924</v>
      </c>
      <c r="H6160" s="1">
        <v>696</v>
      </c>
      <c r="I6160" s="1">
        <v>0</v>
      </c>
      <c r="J6160" s="1">
        <v>696</v>
      </c>
      <c r="K6160" s="1">
        <v>4620</v>
      </c>
      <c r="L6160" s="1" t="s">
        <v>1244</v>
      </c>
      <c r="M6160" s="1"/>
    </row>
    <row r="6161" spans="1:13" hidden="1" x14ac:dyDescent="0.35">
      <c r="A6161" s="106">
        <v>44469</v>
      </c>
      <c r="B6161" s="1" t="s">
        <v>2330</v>
      </c>
      <c r="C6161" s="102" t="s">
        <v>4006</v>
      </c>
      <c r="D6161" s="102">
        <v>2042</v>
      </c>
      <c r="E6161" s="1" t="s">
        <v>3017</v>
      </c>
      <c r="F6161" s="102" t="s">
        <v>4007</v>
      </c>
      <c r="G6161" s="1">
        <v>6224</v>
      </c>
      <c r="H6161" s="1">
        <v>634</v>
      </c>
      <c r="I6161" s="1">
        <v>0</v>
      </c>
      <c r="J6161" s="1">
        <v>634</v>
      </c>
      <c r="K6161" s="1">
        <v>6858</v>
      </c>
      <c r="L6161" s="1" t="s">
        <v>1244</v>
      </c>
      <c r="M6161" s="1"/>
    </row>
    <row r="6162" spans="1:13" hidden="1" x14ac:dyDescent="0.35">
      <c r="A6162" s="106">
        <v>44469</v>
      </c>
      <c r="B6162" s="1" t="s">
        <v>2330</v>
      </c>
      <c r="C6162" s="102" t="s">
        <v>3999</v>
      </c>
      <c r="D6162" s="102">
        <v>2043</v>
      </c>
      <c r="E6162" s="1" t="s">
        <v>3017</v>
      </c>
      <c r="F6162" s="102" t="s">
        <v>4000</v>
      </c>
      <c r="G6162" s="1">
        <v>1218</v>
      </c>
      <c r="H6162" s="1">
        <v>0</v>
      </c>
      <c r="I6162" s="1">
        <v>0</v>
      </c>
      <c r="J6162" s="1">
        <v>0</v>
      </c>
      <c r="K6162" s="1">
        <v>1218</v>
      </c>
      <c r="L6162" s="1" t="s">
        <v>1244</v>
      </c>
      <c r="M6162" s="1"/>
    </row>
    <row r="6163" spans="1:13" hidden="1" x14ac:dyDescent="0.35">
      <c r="A6163" s="106">
        <v>44469</v>
      </c>
      <c r="B6163" s="1" t="s">
        <v>2330</v>
      </c>
      <c r="C6163" s="102" t="s">
        <v>4001</v>
      </c>
      <c r="D6163" s="102">
        <v>2044</v>
      </c>
      <c r="E6163" s="1" t="s">
        <v>3017</v>
      </c>
      <c r="F6163" s="102" t="s">
        <v>3722</v>
      </c>
      <c r="G6163" s="1">
        <v>3501</v>
      </c>
      <c r="H6163" s="1">
        <v>474</v>
      </c>
      <c r="I6163" s="1">
        <v>0</v>
      </c>
      <c r="J6163" s="1">
        <v>474</v>
      </c>
      <c r="K6163" s="1">
        <v>3975</v>
      </c>
      <c r="L6163" s="1" t="s">
        <v>1244</v>
      </c>
      <c r="M6163" s="1"/>
    </row>
    <row r="6164" spans="1:13" hidden="1" x14ac:dyDescent="0.35">
      <c r="A6164" s="106">
        <v>44469</v>
      </c>
      <c r="B6164" s="1" t="s">
        <v>2330</v>
      </c>
      <c r="C6164" s="102" t="s">
        <v>4002</v>
      </c>
      <c r="D6164" s="102">
        <v>2045</v>
      </c>
      <c r="E6164" s="1" t="s">
        <v>3017</v>
      </c>
      <c r="F6164" s="102" t="s">
        <v>4003</v>
      </c>
      <c r="G6164" s="1">
        <v>903</v>
      </c>
      <c r="H6164" s="1">
        <v>116</v>
      </c>
      <c r="I6164" s="1">
        <v>0</v>
      </c>
      <c r="J6164" s="1">
        <v>116</v>
      </c>
      <c r="K6164" s="1">
        <v>1019</v>
      </c>
      <c r="L6164" s="1" t="s">
        <v>1244</v>
      </c>
      <c r="M6164" s="1"/>
    </row>
    <row r="6165" spans="1:13" hidden="1" x14ac:dyDescent="0.35">
      <c r="A6165" s="106">
        <v>44469</v>
      </c>
      <c r="B6165" s="1" t="s">
        <v>2330</v>
      </c>
      <c r="C6165" s="102" t="s">
        <v>3990</v>
      </c>
      <c r="D6165" s="102">
        <v>2046</v>
      </c>
      <c r="E6165" s="1" t="s">
        <v>3017</v>
      </c>
      <c r="F6165" s="102" t="s">
        <v>3753</v>
      </c>
      <c r="G6165" s="1">
        <v>753</v>
      </c>
      <c r="H6165" s="1">
        <v>104</v>
      </c>
      <c r="I6165" s="1">
        <v>0</v>
      </c>
      <c r="J6165" s="1">
        <v>104</v>
      </c>
      <c r="K6165" s="1">
        <v>857</v>
      </c>
      <c r="L6165" s="1" t="s">
        <v>1255</v>
      </c>
      <c r="M6165" s="1"/>
    </row>
    <row r="6166" spans="1:13" hidden="1" x14ac:dyDescent="0.35">
      <c r="A6166" s="106">
        <v>44469</v>
      </c>
      <c r="B6166" s="1" t="s">
        <v>2330</v>
      </c>
      <c r="C6166" s="102" t="s">
        <v>3979</v>
      </c>
      <c r="D6166" s="102">
        <v>2047</v>
      </c>
      <c r="E6166" s="1" t="s">
        <v>3017</v>
      </c>
      <c r="F6166" s="102" t="s">
        <v>3980</v>
      </c>
      <c r="G6166" s="1">
        <v>353</v>
      </c>
      <c r="H6166" s="1">
        <v>69</v>
      </c>
      <c r="I6166" s="1">
        <v>0</v>
      </c>
      <c r="J6166" s="1">
        <v>69</v>
      </c>
      <c r="K6166" s="1">
        <v>422</v>
      </c>
      <c r="L6166" s="1" t="s">
        <v>1244</v>
      </c>
      <c r="M6166" s="1"/>
    </row>
    <row r="6167" spans="1:13" hidden="1" x14ac:dyDescent="0.35">
      <c r="A6167" s="106">
        <v>44469</v>
      </c>
      <c r="B6167" s="1" t="s">
        <v>2330</v>
      </c>
      <c r="C6167" s="102" t="s">
        <v>3981</v>
      </c>
      <c r="D6167" s="102">
        <v>2048</v>
      </c>
      <c r="E6167" s="1" t="s">
        <v>3017</v>
      </c>
      <c r="F6167" s="102" t="s">
        <v>3230</v>
      </c>
      <c r="G6167" s="1">
        <v>28335</v>
      </c>
      <c r="H6167" s="1">
        <v>3663</v>
      </c>
      <c r="I6167" s="1">
        <v>0</v>
      </c>
      <c r="J6167" s="1">
        <v>3663</v>
      </c>
      <c r="K6167" s="1">
        <v>31998</v>
      </c>
      <c r="L6167" s="1" t="s">
        <v>1258</v>
      </c>
      <c r="M6167" s="1"/>
    </row>
    <row r="6168" spans="1:13" hidden="1" x14ac:dyDescent="0.35">
      <c r="A6168" s="106">
        <v>44469</v>
      </c>
      <c r="B6168" s="1" t="s">
        <v>2330</v>
      </c>
      <c r="C6168" s="102" t="s">
        <v>3982</v>
      </c>
      <c r="D6168" s="102">
        <v>2049</v>
      </c>
      <c r="E6168" s="1" t="s">
        <v>3017</v>
      </c>
      <c r="F6168" s="102" t="s">
        <v>3975</v>
      </c>
      <c r="G6168" s="1">
        <v>7276</v>
      </c>
      <c r="H6168" s="1">
        <v>1063</v>
      </c>
      <c r="I6168" s="1">
        <v>0</v>
      </c>
      <c r="J6168" s="1">
        <v>1063</v>
      </c>
      <c r="K6168" s="1">
        <v>8339</v>
      </c>
      <c r="L6168" s="1" t="s">
        <v>1009</v>
      </c>
      <c r="M6168" s="1"/>
    </row>
    <row r="6169" spans="1:13" hidden="1" x14ac:dyDescent="0.35">
      <c r="A6169" s="106">
        <v>44469</v>
      </c>
      <c r="B6169" s="1" t="s">
        <v>2330</v>
      </c>
      <c r="C6169" s="102" t="s">
        <v>3976</v>
      </c>
      <c r="D6169" s="102">
        <v>2050</v>
      </c>
      <c r="E6169" s="1" t="s">
        <v>3017</v>
      </c>
      <c r="F6169" s="102" t="s">
        <v>3549</v>
      </c>
      <c r="G6169" s="1">
        <v>3208</v>
      </c>
      <c r="H6169" s="1">
        <v>401</v>
      </c>
      <c r="I6169" s="1">
        <v>0</v>
      </c>
      <c r="J6169" s="1">
        <v>401</v>
      </c>
      <c r="K6169" s="1">
        <v>3609</v>
      </c>
      <c r="L6169" s="1" t="s">
        <v>1244</v>
      </c>
      <c r="M6169" s="1"/>
    </row>
    <row r="6170" spans="1:13" hidden="1" x14ac:dyDescent="0.35">
      <c r="A6170" s="106">
        <v>44469</v>
      </c>
      <c r="B6170" s="1"/>
      <c r="C6170" s="102" t="s">
        <v>3977</v>
      </c>
      <c r="D6170" s="102">
        <v>2051</v>
      </c>
      <c r="E6170" s="1" t="s">
        <v>3016</v>
      </c>
      <c r="F6170" s="102" t="s">
        <v>3696</v>
      </c>
      <c r="G6170" s="1">
        <v>239514</v>
      </c>
      <c r="H6170" s="1">
        <v>5099</v>
      </c>
      <c r="I6170" s="1">
        <v>0</v>
      </c>
      <c r="J6170" s="1">
        <v>5099</v>
      </c>
      <c r="K6170" s="1">
        <v>244613</v>
      </c>
      <c r="L6170" s="1"/>
      <c r="M6170" s="1"/>
    </row>
    <row r="6171" spans="1:13" hidden="1" x14ac:dyDescent="0.35">
      <c r="A6171" s="106">
        <v>44469</v>
      </c>
      <c r="B6171" s="1" t="s">
        <v>2331</v>
      </c>
      <c r="C6171" s="102" t="s">
        <v>3978</v>
      </c>
      <c r="D6171" s="102">
        <v>2052</v>
      </c>
      <c r="E6171" s="1" t="s">
        <v>3017</v>
      </c>
      <c r="F6171" s="102" t="s">
        <v>3551</v>
      </c>
      <c r="G6171" s="1">
        <v>26654</v>
      </c>
      <c r="H6171" s="1">
        <v>3834</v>
      </c>
      <c r="I6171" s="1">
        <v>0</v>
      </c>
      <c r="J6171" s="1">
        <v>3834</v>
      </c>
      <c r="K6171" s="1">
        <v>30488</v>
      </c>
      <c r="L6171" s="1" t="s">
        <v>1247</v>
      </c>
      <c r="M6171" s="1"/>
    </row>
    <row r="6172" spans="1:13" hidden="1" x14ac:dyDescent="0.35">
      <c r="A6172" s="106">
        <v>44469</v>
      </c>
      <c r="B6172" s="1" t="s">
        <v>2334</v>
      </c>
      <c r="C6172" s="102" t="s">
        <v>3987</v>
      </c>
      <c r="D6172" s="102">
        <v>2053</v>
      </c>
      <c r="E6172" s="1" t="s">
        <v>3017</v>
      </c>
      <c r="F6172" s="102" t="s">
        <v>3699</v>
      </c>
      <c r="G6172" s="1">
        <v>165728</v>
      </c>
      <c r="H6172" s="1">
        <v>0</v>
      </c>
      <c r="I6172" s="1">
        <v>0</v>
      </c>
      <c r="J6172" s="1">
        <v>0</v>
      </c>
      <c r="K6172" s="1">
        <v>165728</v>
      </c>
      <c r="L6172" s="1" t="s">
        <v>1182</v>
      </c>
      <c r="M6172" s="1"/>
    </row>
    <row r="6173" spans="1:13" hidden="1" x14ac:dyDescent="0.35">
      <c r="A6173" s="106">
        <v>44469</v>
      </c>
      <c r="B6173" s="1" t="s">
        <v>2334</v>
      </c>
      <c r="C6173" s="102" t="s">
        <v>3988</v>
      </c>
      <c r="D6173" s="102">
        <v>2054</v>
      </c>
      <c r="E6173" s="1" t="s">
        <v>3017</v>
      </c>
      <c r="F6173" s="102" t="s">
        <v>3553</v>
      </c>
      <c r="G6173" s="1">
        <v>6402</v>
      </c>
      <c r="H6173" s="1">
        <v>0</v>
      </c>
      <c r="I6173" s="1">
        <v>0</v>
      </c>
      <c r="J6173" s="1">
        <v>0</v>
      </c>
      <c r="K6173" s="1">
        <v>6402</v>
      </c>
      <c r="L6173" s="1" t="s">
        <v>1183</v>
      </c>
      <c r="M6173" s="1"/>
    </row>
    <row r="6174" spans="1:13" hidden="1" x14ac:dyDescent="0.35">
      <c r="A6174" s="106">
        <v>44469</v>
      </c>
      <c r="B6174" s="1" t="s">
        <v>2334</v>
      </c>
      <c r="C6174" s="102" t="s">
        <v>3989</v>
      </c>
      <c r="D6174" s="102">
        <v>2055</v>
      </c>
      <c r="E6174" s="1" t="s">
        <v>3017</v>
      </c>
      <c r="F6174" s="102" t="s">
        <v>3555</v>
      </c>
      <c r="G6174" s="1">
        <v>25639</v>
      </c>
      <c r="H6174" s="1">
        <v>1004</v>
      </c>
      <c r="I6174" s="1">
        <v>0</v>
      </c>
      <c r="J6174" s="1">
        <v>1004</v>
      </c>
      <c r="K6174" s="1">
        <v>26643</v>
      </c>
      <c r="L6174" s="1" t="s">
        <v>1183</v>
      </c>
      <c r="M6174" s="1"/>
    </row>
    <row r="6175" spans="1:13" hidden="1" x14ac:dyDescent="0.35">
      <c r="A6175" s="106">
        <v>44469</v>
      </c>
      <c r="B6175" s="1" t="s">
        <v>2334</v>
      </c>
      <c r="C6175" s="102" t="s">
        <v>3970</v>
      </c>
      <c r="D6175" s="102">
        <v>2070</v>
      </c>
      <c r="E6175" s="1" t="s">
        <v>3017</v>
      </c>
      <c r="F6175" s="102" t="s">
        <v>3702</v>
      </c>
      <c r="G6175" s="1">
        <v>15091</v>
      </c>
      <c r="H6175" s="1">
        <v>261</v>
      </c>
      <c r="I6175" s="1">
        <v>0</v>
      </c>
      <c r="J6175" s="1">
        <v>261</v>
      </c>
      <c r="K6175" s="1">
        <v>15352</v>
      </c>
      <c r="L6175" s="1" t="s">
        <v>1182</v>
      </c>
      <c r="M6175" s="1"/>
    </row>
    <row r="6176" spans="1:13" hidden="1" x14ac:dyDescent="0.35">
      <c r="A6176" s="106">
        <v>44469</v>
      </c>
      <c r="B6176" s="1"/>
      <c r="C6176" s="102" t="s">
        <v>3984</v>
      </c>
      <c r="D6176" s="102">
        <v>2056</v>
      </c>
      <c r="E6176" s="1" t="s">
        <v>3016</v>
      </c>
      <c r="F6176" s="102" t="s">
        <v>3966</v>
      </c>
      <c r="G6176" s="1">
        <v>12605</v>
      </c>
      <c r="H6176" s="1">
        <v>1839</v>
      </c>
      <c r="I6176" s="1">
        <v>0</v>
      </c>
      <c r="J6176" s="1">
        <v>1839</v>
      </c>
      <c r="K6176" s="1">
        <v>14444</v>
      </c>
      <c r="L6176" s="1"/>
      <c r="M6176" s="1"/>
    </row>
    <row r="6177" spans="1:13" hidden="1" x14ac:dyDescent="0.35">
      <c r="A6177" s="106">
        <v>44469</v>
      </c>
      <c r="B6177" s="1" t="s">
        <v>2334</v>
      </c>
      <c r="C6177" s="102" t="s">
        <v>3985</v>
      </c>
      <c r="D6177" s="102">
        <v>2057</v>
      </c>
      <c r="E6177" s="1" t="s">
        <v>3017</v>
      </c>
      <c r="F6177" s="102" t="s">
        <v>3986</v>
      </c>
      <c r="G6177" s="1">
        <v>12605</v>
      </c>
      <c r="H6177" s="1">
        <v>1839</v>
      </c>
      <c r="I6177" s="1">
        <v>0</v>
      </c>
      <c r="J6177" s="1">
        <v>1839</v>
      </c>
      <c r="K6177" s="1">
        <v>14444</v>
      </c>
      <c r="L6177" s="1" t="s">
        <v>1247</v>
      </c>
      <c r="M6177" s="1"/>
    </row>
    <row r="6178" spans="1:13" hidden="1" x14ac:dyDescent="0.35">
      <c r="A6178" s="106">
        <v>44469</v>
      </c>
      <c r="B6178" s="1"/>
      <c r="C6178" s="102" t="s">
        <v>2706</v>
      </c>
      <c r="D6178" s="102">
        <v>1232</v>
      </c>
      <c r="E6178" s="1" t="s">
        <v>3016</v>
      </c>
      <c r="F6178" s="102" t="s">
        <v>3558</v>
      </c>
      <c r="G6178" s="1">
        <v>40843677.299999997</v>
      </c>
      <c r="H6178" s="1">
        <v>6081489.8200000003</v>
      </c>
      <c r="I6178" s="1">
        <v>-1203348.81</v>
      </c>
      <c r="J6178" s="1">
        <v>4878141.01</v>
      </c>
      <c r="K6178" s="1">
        <v>45721818.310000002</v>
      </c>
      <c r="L6178" s="1"/>
      <c r="M6178" s="1"/>
    </row>
    <row r="6179" spans="1:13" hidden="1" x14ac:dyDescent="0.35">
      <c r="A6179" s="106">
        <v>44469</v>
      </c>
      <c r="B6179" s="1"/>
      <c r="C6179" s="102" t="s">
        <v>2708</v>
      </c>
      <c r="D6179" s="102">
        <v>1233</v>
      </c>
      <c r="E6179" s="1" t="s">
        <v>3016</v>
      </c>
      <c r="F6179" s="102" t="s">
        <v>3559</v>
      </c>
      <c r="G6179" s="1">
        <v>25611809.84</v>
      </c>
      <c r="H6179" s="1">
        <v>4577381.3899999997</v>
      </c>
      <c r="I6179" s="1">
        <v>-1203348.81</v>
      </c>
      <c r="J6179" s="1">
        <v>3374032.5799999996</v>
      </c>
      <c r="K6179" s="1">
        <v>28985842.420000002</v>
      </c>
      <c r="L6179" s="1"/>
      <c r="M6179" s="1"/>
    </row>
    <row r="6180" spans="1:13" hidden="1" x14ac:dyDescent="0.35">
      <c r="A6180" s="106">
        <v>44469</v>
      </c>
      <c r="B6180" s="1" t="s">
        <v>2330</v>
      </c>
      <c r="C6180" s="102" t="s">
        <v>2709</v>
      </c>
      <c r="D6180" s="102">
        <v>1234</v>
      </c>
      <c r="E6180" s="1" t="s">
        <v>3017</v>
      </c>
      <c r="F6180" s="102" t="s">
        <v>3560</v>
      </c>
      <c r="G6180" s="1">
        <v>4084434.15</v>
      </c>
      <c r="H6180" s="1">
        <v>1209900.4099999999</v>
      </c>
      <c r="I6180" s="1">
        <v>-568963.67000000004</v>
      </c>
      <c r="J6180" s="1">
        <v>640936.73999999987</v>
      </c>
      <c r="K6180" s="1">
        <v>4725370.8899999997</v>
      </c>
      <c r="L6180" s="1" t="s">
        <v>1244</v>
      </c>
      <c r="M6180" s="1"/>
    </row>
    <row r="6181" spans="1:13" hidden="1" x14ac:dyDescent="0.35">
      <c r="A6181" s="106">
        <v>44469</v>
      </c>
      <c r="B6181" s="1" t="s">
        <v>2330</v>
      </c>
      <c r="C6181" s="102" t="s">
        <v>2710</v>
      </c>
      <c r="D6181" s="102">
        <v>1235</v>
      </c>
      <c r="E6181" s="1" t="s">
        <v>3017</v>
      </c>
      <c r="F6181" s="102" t="s">
        <v>3536</v>
      </c>
      <c r="G6181" s="1">
        <v>4935946.3499999996</v>
      </c>
      <c r="H6181" s="1">
        <v>753046.38</v>
      </c>
      <c r="I6181" s="1">
        <v>-127550.21</v>
      </c>
      <c r="J6181" s="1">
        <v>625496.17000000004</v>
      </c>
      <c r="K6181" s="1">
        <v>5561442.5199999996</v>
      </c>
      <c r="L6181" s="1" t="s">
        <v>1244</v>
      </c>
      <c r="M6181" s="1"/>
    </row>
    <row r="6182" spans="1:13" hidden="1" x14ac:dyDescent="0.35">
      <c r="A6182" s="106">
        <v>44469</v>
      </c>
      <c r="B6182" s="1" t="s">
        <v>2330</v>
      </c>
      <c r="C6182" s="102" t="s">
        <v>2711</v>
      </c>
      <c r="D6182" s="102">
        <v>1236</v>
      </c>
      <c r="E6182" s="1" t="s">
        <v>3017</v>
      </c>
      <c r="F6182" s="102" t="s">
        <v>3537</v>
      </c>
      <c r="G6182" s="1">
        <v>8470.17</v>
      </c>
      <c r="H6182" s="1">
        <v>14323.54</v>
      </c>
      <c r="I6182" s="1">
        <v>-11056.49</v>
      </c>
      <c r="J6182" s="1">
        <v>3267.0500000000011</v>
      </c>
      <c r="K6182" s="1">
        <v>11737.22</v>
      </c>
      <c r="L6182" s="1" t="s">
        <v>1244</v>
      </c>
      <c r="M6182" s="1"/>
    </row>
    <row r="6183" spans="1:13" hidden="1" x14ac:dyDescent="0.35">
      <c r="A6183" s="106">
        <v>44469</v>
      </c>
      <c r="B6183" s="1" t="s">
        <v>2330</v>
      </c>
      <c r="C6183" s="102" t="s">
        <v>3087</v>
      </c>
      <c r="D6183" s="102">
        <v>1237</v>
      </c>
      <c r="E6183" s="1" t="s">
        <v>3017</v>
      </c>
      <c r="F6183" s="102" t="s">
        <v>3538</v>
      </c>
      <c r="G6183" s="1">
        <v>571644</v>
      </c>
      <c r="H6183" s="1">
        <v>0</v>
      </c>
      <c r="I6183" s="1">
        <v>0</v>
      </c>
      <c r="J6183" s="1">
        <v>0</v>
      </c>
      <c r="K6183" s="1">
        <v>571644</v>
      </c>
      <c r="L6183" s="1" t="s">
        <v>1244</v>
      </c>
      <c r="M6183" s="1"/>
    </row>
    <row r="6184" spans="1:13" hidden="1" x14ac:dyDescent="0.35">
      <c r="A6184" s="106">
        <v>44469</v>
      </c>
      <c r="B6184" s="1" t="s">
        <v>2330</v>
      </c>
      <c r="C6184" s="102" t="s">
        <v>2712</v>
      </c>
      <c r="D6184" s="102">
        <v>1238</v>
      </c>
      <c r="E6184" s="1" t="s">
        <v>3017</v>
      </c>
      <c r="F6184" s="102" t="s">
        <v>3561</v>
      </c>
      <c r="G6184" s="1">
        <v>1829667.48</v>
      </c>
      <c r="H6184" s="1">
        <v>158675.91</v>
      </c>
      <c r="I6184" s="1">
        <v>0</v>
      </c>
      <c r="J6184" s="1">
        <v>158675.91</v>
      </c>
      <c r="K6184" s="1">
        <v>1988343.39</v>
      </c>
      <c r="L6184" s="1" t="s">
        <v>1244</v>
      </c>
      <c r="M6184" s="1"/>
    </row>
    <row r="6185" spans="1:13" hidden="1" x14ac:dyDescent="0.35">
      <c r="A6185" s="106">
        <v>44469</v>
      </c>
      <c r="B6185" s="1" t="s">
        <v>2330</v>
      </c>
      <c r="C6185" s="102" t="s">
        <v>2713</v>
      </c>
      <c r="D6185" s="102">
        <v>1239</v>
      </c>
      <c r="E6185" s="1" t="s">
        <v>3017</v>
      </c>
      <c r="F6185" s="102" t="s">
        <v>3562</v>
      </c>
      <c r="G6185" s="1">
        <v>16933.53</v>
      </c>
      <c r="H6185" s="1">
        <v>20955.91</v>
      </c>
      <c r="I6185" s="1">
        <v>-15473.18</v>
      </c>
      <c r="J6185" s="1">
        <v>5482.73</v>
      </c>
      <c r="K6185" s="1">
        <v>22416.26</v>
      </c>
      <c r="L6185" s="1" t="s">
        <v>1244</v>
      </c>
      <c r="M6185" s="1"/>
    </row>
    <row r="6186" spans="1:13" hidden="1" x14ac:dyDescent="0.35">
      <c r="A6186" s="106">
        <v>44469</v>
      </c>
      <c r="B6186" s="1" t="s">
        <v>2330</v>
      </c>
      <c r="C6186" s="102" t="s">
        <v>2715</v>
      </c>
      <c r="D6186" s="102">
        <v>1240</v>
      </c>
      <c r="E6186" s="1" t="s">
        <v>3017</v>
      </c>
      <c r="F6186" s="102" t="s">
        <v>3563</v>
      </c>
      <c r="G6186" s="1">
        <v>1420467.01</v>
      </c>
      <c r="H6186" s="1">
        <v>179484.6</v>
      </c>
      <c r="I6186" s="1">
        <v>0</v>
      </c>
      <c r="J6186" s="1">
        <v>179484.6</v>
      </c>
      <c r="K6186" s="1">
        <v>1599951.61</v>
      </c>
      <c r="L6186" s="1" t="s">
        <v>1244</v>
      </c>
      <c r="M6186" s="1"/>
    </row>
    <row r="6187" spans="1:13" hidden="1" x14ac:dyDescent="0.35">
      <c r="A6187" s="106">
        <v>44469</v>
      </c>
      <c r="B6187" s="1" t="s">
        <v>2330</v>
      </c>
      <c r="C6187" s="102" t="s">
        <v>2717</v>
      </c>
      <c r="D6187" s="102">
        <v>1241</v>
      </c>
      <c r="E6187" s="1" t="s">
        <v>3017</v>
      </c>
      <c r="F6187" s="102" t="s">
        <v>3564</v>
      </c>
      <c r="G6187" s="1">
        <v>263490.74</v>
      </c>
      <c r="H6187" s="1">
        <v>81829.11</v>
      </c>
      <c r="I6187" s="1">
        <v>-32335.040000000001</v>
      </c>
      <c r="J6187" s="1">
        <v>49494.07</v>
      </c>
      <c r="K6187" s="1">
        <v>312984.81</v>
      </c>
      <c r="L6187" s="1" t="s">
        <v>1244</v>
      </c>
      <c r="M6187" s="1"/>
    </row>
    <row r="6188" spans="1:13" hidden="1" x14ac:dyDescent="0.35">
      <c r="A6188" s="106">
        <v>44469</v>
      </c>
      <c r="B6188" s="1" t="s">
        <v>2330</v>
      </c>
      <c r="C6188" s="102" t="s">
        <v>2719</v>
      </c>
      <c r="D6188" s="102">
        <v>1243</v>
      </c>
      <c r="E6188" s="1" t="s">
        <v>3017</v>
      </c>
      <c r="F6188" s="102" t="s">
        <v>3565</v>
      </c>
      <c r="G6188" s="1">
        <v>419144.63</v>
      </c>
      <c r="H6188" s="1">
        <v>143871.84</v>
      </c>
      <c r="I6188" s="1">
        <v>-91200.51</v>
      </c>
      <c r="J6188" s="1">
        <v>52671.33</v>
      </c>
      <c r="K6188" s="1">
        <v>471815.96</v>
      </c>
      <c r="L6188" s="1" t="s">
        <v>1244</v>
      </c>
      <c r="M6188" s="1"/>
    </row>
    <row r="6189" spans="1:13" hidden="1" x14ac:dyDescent="0.35">
      <c r="A6189" s="106">
        <v>44469</v>
      </c>
      <c r="B6189" s="1" t="s">
        <v>2330</v>
      </c>
      <c r="C6189" s="102" t="s">
        <v>3131</v>
      </c>
      <c r="D6189" s="102">
        <v>1244</v>
      </c>
      <c r="E6189" s="1" t="s">
        <v>3017</v>
      </c>
      <c r="F6189" s="102" t="s">
        <v>3900</v>
      </c>
      <c r="G6189" s="1">
        <v>41400</v>
      </c>
      <c r="H6189" s="1">
        <v>2314.15</v>
      </c>
      <c r="I6189" s="1">
        <v>0</v>
      </c>
      <c r="J6189" s="1">
        <v>2314.15</v>
      </c>
      <c r="K6189" s="1">
        <v>43714.15</v>
      </c>
      <c r="L6189" s="1" t="s">
        <v>1244</v>
      </c>
      <c r="M6189" s="1"/>
    </row>
    <row r="6190" spans="1:13" hidden="1" x14ac:dyDescent="0.35">
      <c r="A6190" s="106">
        <v>44469</v>
      </c>
      <c r="B6190" s="1" t="s">
        <v>2330</v>
      </c>
      <c r="C6190" s="102" t="s">
        <v>2720</v>
      </c>
      <c r="D6190" s="102">
        <v>1245</v>
      </c>
      <c r="E6190" s="1" t="s">
        <v>3017</v>
      </c>
      <c r="F6190" s="102" t="s">
        <v>3547</v>
      </c>
      <c r="G6190" s="1">
        <v>116641.65</v>
      </c>
      <c r="H6190" s="1">
        <v>28839.200000000001</v>
      </c>
      <c r="I6190" s="1">
        <v>-4159.84</v>
      </c>
      <c r="J6190" s="1">
        <v>24679.360000000001</v>
      </c>
      <c r="K6190" s="1">
        <v>141321.01</v>
      </c>
      <c r="L6190" s="1" t="s">
        <v>1255</v>
      </c>
      <c r="M6190" s="1"/>
    </row>
    <row r="6191" spans="1:13" hidden="1" x14ac:dyDescent="0.35">
      <c r="A6191" s="106">
        <v>44469</v>
      </c>
      <c r="B6191" s="1" t="s">
        <v>2330</v>
      </c>
      <c r="C6191" s="102" t="s">
        <v>2721</v>
      </c>
      <c r="D6191" s="102">
        <v>1246</v>
      </c>
      <c r="E6191" s="1" t="s">
        <v>3017</v>
      </c>
      <c r="F6191" s="102" t="s">
        <v>3543</v>
      </c>
      <c r="G6191" s="1">
        <v>3904774.32</v>
      </c>
      <c r="H6191" s="1">
        <v>754691.92</v>
      </c>
      <c r="I6191" s="1">
        <v>-146916.42000000001</v>
      </c>
      <c r="J6191" s="1">
        <v>607775.5</v>
      </c>
      <c r="K6191" s="1">
        <v>4512549.82</v>
      </c>
      <c r="L6191" s="1" t="s">
        <v>1258</v>
      </c>
      <c r="M6191" s="1"/>
    </row>
    <row r="6192" spans="1:13" hidden="1" x14ac:dyDescent="0.35">
      <c r="A6192" s="106">
        <v>44469</v>
      </c>
      <c r="B6192" s="1" t="s">
        <v>2330</v>
      </c>
      <c r="C6192" s="102" t="s">
        <v>2722</v>
      </c>
      <c r="D6192" s="102">
        <v>1247</v>
      </c>
      <c r="E6192" s="1" t="s">
        <v>3017</v>
      </c>
      <c r="F6192" s="102" t="s">
        <v>3544</v>
      </c>
      <c r="G6192" s="1">
        <v>1179910.46</v>
      </c>
      <c r="H6192" s="1">
        <v>220569.92</v>
      </c>
      <c r="I6192" s="1">
        <v>-42350.05</v>
      </c>
      <c r="J6192" s="1">
        <v>178219.87</v>
      </c>
      <c r="K6192" s="1">
        <v>1358130.33</v>
      </c>
      <c r="L6192" s="1" t="s">
        <v>1009</v>
      </c>
      <c r="M6192" s="1"/>
    </row>
    <row r="6193" spans="1:13" hidden="1" x14ac:dyDescent="0.35">
      <c r="A6193" s="106">
        <v>44469</v>
      </c>
      <c r="B6193" s="1" t="s">
        <v>2330</v>
      </c>
      <c r="C6193" s="102" t="s">
        <v>2723</v>
      </c>
      <c r="D6193" s="102">
        <v>1248</v>
      </c>
      <c r="E6193" s="1" t="s">
        <v>3017</v>
      </c>
      <c r="F6193" s="102" t="s">
        <v>3566</v>
      </c>
      <c r="G6193" s="1">
        <v>29924.33</v>
      </c>
      <c r="H6193" s="1">
        <v>4863.54</v>
      </c>
      <c r="I6193" s="1">
        <v>0</v>
      </c>
      <c r="J6193" s="1">
        <v>4863.54</v>
      </c>
      <c r="K6193" s="1">
        <v>34787.870000000003</v>
      </c>
      <c r="L6193" s="1" t="s">
        <v>1244</v>
      </c>
      <c r="M6193" s="1"/>
    </row>
    <row r="6194" spans="1:13" hidden="1" x14ac:dyDescent="0.35">
      <c r="A6194" s="106">
        <v>44469</v>
      </c>
      <c r="B6194" s="1" t="s">
        <v>2330</v>
      </c>
      <c r="C6194" s="102" t="s">
        <v>2889</v>
      </c>
      <c r="D6194" s="102">
        <v>1249</v>
      </c>
      <c r="E6194" s="1" t="s">
        <v>3017</v>
      </c>
      <c r="F6194" s="102" t="s">
        <v>3567</v>
      </c>
      <c r="G6194" s="1">
        <v>421.99</v>
      </c>
      <c r="H6194" s="1">
        <v>3045.04</v>
      </c>
      <c r="I6194" s="1">
        <v>-2764.14</v>
      </c>
      <c r="J6194" s="1">
        <v>280.90000000000009</v>
      </c>
      <c r="K6194" s="1">
        <v>702.89</v>
      </c>
      <c r="L6194" s="1" t="s">
        <v>1244</v>
      </c>
      <c r="M6194" s="1"/>
    </row>
    <row r="6195" spans="1:13" hidden="1" x14ac:dyDescent="0.35">
      <c r="A6195" s="106">
        <v>44469</v>
      </c>
      <c r="B6195" s="1" t="s">
        <v>2330</v>
      </c>
      <c r="C6195" s="102" t="s">
        <v>2999</v>
      </c>
      <c r="D6195" s="102">
        <v>1250</v>
      </c>
      <c r="E6195" s="1" t="s">
        <v>3017</v>
      </c>
      <c r="F6195" s="102" t="s">
        <v>3549</v>
      </c>
      <c r="G6195" s="1">
        <v>741936</v>
      </c>
      <c r="H6195" s="1">
        <v>92742</v>
      </c>
      <c r="I6195" s="1">
        <v>0</v>
      </c>
      <c r="J6195" s="1">
        <v>92742</v>
      </c>
      <c r="K6195" s="1">
        <v>834678</v>
      </c>
      <c r="L6195" s="1" t="s">
        <v>1244</v>
      </c>
      <c r="M6195" s="1"/>
    </row>
    <row r="6196" spans="1:13" hidden="1" x14ac:dyDescent="0.35">
      <c r="A6196" s="106">
        <v>44469</v>
      </c>
      <c r="B6196" s="1" t="s">
        <v>2330</v>
      </c>
      <c r="C6196" s="102" t="s">
        <v>2724</v>
      </c>
      <c r="D6196" s="102">
        <v>1252</v>
      </c>
      <c r="E6196" s="1" t="s">
        <v>3017</v>
      </c>
      <c r="F6196" s="102" t="s">
        <v>3568</v>
      </c>
      <c r="G6196" s="1">
        <v>2640962.87</v>
      </c>
      <c r="H6196" s="1">
        <v>347074</v>
      </c>
      <c r="I6196" s="1">
        <v>-10316.19</v>
      </c>
      <c r="J6196" s="1">
        <v>336757.81</v>
      </c>
      <c r="K6196" s="1">
        <v>2977720.68</v>
      </c>
      <c r="L6196" s="1" t="s">
        <v>1255</v>
      </c>
      <c r="M6196" s="1"/>
    </row>
    <row r="6197" spans="1:13" hidden="1" x14ac:dyDescent="0.35">
      <c r="A6197" s="106">
        <v>44469</v>
      </c>
      <c r="B6197" s="1" t="s">
        <v>2330</v>
      </c>
      <c r="C6197" s="102" t="s">
        <v>2891</v>
      </c>
      <c r="D6197" s="102">
        <v>1253</v>
      </c>
      <c r="E6197" s="1" t="s">
        <v>3017</v>
      </c>
      <c r="F6197" s="102" t="s">
        <v>3569</v>
      </c>
      <c r="G6197" s="1">
        <v>19267.849999999999</v>
      </c>
      <c r="H6197" s="1">
        <v>5863.22</v>
      </c>
      <c r="I6197" s="1">
        <v>0</v>
      </c>
      <c r="J6197" s="1">
        <v>5863.22</v>
      </c>
      <c r="K6197" s="1">
        <v>25131.07</v>
      </c>
      <c r="L6197" s="1" t="s">
        <v>1244</v>
      </c>
      <c r="M6197" s="1"/>
    </row>
    <row r="6198" spans="1:13" hidden="1" x14ac:dyDescent="0.35">
      <c r="A6198" s="106">
        <v>44469</v>
      </c>
      <c r="B6198" s="1" t="s">
        <v>2330</v>
      </c>
      <c r="C6198" s="102" t="s">
        <v>2850</v>
      </c>
      <c r="D6198" s="102">
        <v>1255</v>
      </c>
      <c r="E6198" s="1" t="s">
        <v>3017</v>
      </c>
      <c r="F6198" s="102" t="s">
        <v>3571</v>
      </c>
      <c r="G6198" s="1">
        <v>90007.35</v>
      </c>
      <c r="H6198" s="1">
        <v>14138.99</v>
      </c>
      <c r="I6198" s="1">
        <v>0</v>
      </c>
      <c r="J6198" s="1">
        <v>14138.99</v>
      </c>
      <c r="K6198" s="1">
        <v>104146.34</v>
      </c>
      <c r="L6198" s="1" t="s">
        <v>1244</v>
      </c>
      <c r="M6198" s="1"/>
    </row>
    <row r="6199" spans="1:13" hidden="1" x14ac:dyDescent="0.35">
      <c r="A6199" s="106">
        <v>44469</v>
      </c>
      <c r="B6199" s="1" t="s">
        <v>2330</v>
      </c>
      <c r="C6199" s="102" t="s">
        <v>2727</v>
      </c>
      <c r="D6199" s="102">
        <v>1256</v>
      </c>
      <c r="E6199" s="1" t="s">
        <v>3017</v>
      </c>
      <c r="F6199" s="102" t="s">
        <v>3572</v>
      </c>
      <c r="G6199" s="1">
        <v>2736355.3</v>
      </c>
      <c r="H6199" s="1">
        <v>455783.19</v>
      </c>
      <c r="I6199" s="1">
        <v>-114719.81</v>
      </c>
      <c r="J6199" s="1">
        <v>341063.38</v>
      </c>
      <c r="K6199" s="1">
        <v>3077418.68</v>
      </c>
      <c r="L6199" s="1" t="s">
        <v>1255</v>
      </c>
      <c r="M6199" s="1"/>
    </row>
    <row r="6200" spans="1:13" hidden="1" x14ac:dyDescent="0.35">
      <c r="A6200" s="106">
        <v>44469</v>
      </c>
      <c r="B6200" s="1" t="s">
        <v>2330</v>
      </c>
      <c r="C6200" s="102" t="s">
        <v>3646</v>
      </c>
      <c r="D6200" s="102">
        <v>1259</v>
      </c>
      <c r="E6200" s="1" t="s">
        <v>3017</v>
      </c>
      <c r="F6200" s="102" t="s">
        <v>3647</v>
      </c>
      <c r="G6200" s="1">
        <v>132000</v>
      </c>
      <c r="H6200" s="1">
        <v>0</v>
      </c>
      <c r="I6200" s="1">
        <v>0</v>
      </c>
      <c r="J6200" s="1">
        <v>0</v>
      </c>
      <c r="K6200" s="1">
        <v>132000</v>
      </c>
      <c r="L6200" s="1" t="s">
        <v>1255</v>
      </c>
      <c r="M6200" s="1"/>
    </row>
    <row r="6201" spans="1:13" hidden="1" x14ac:dyDescent="0.35">
      <c r="A6201" s="106">
        <v>44469</v>
      </c>
      <c r="B6201" s="1" t="s">
        <v>2330</v>
      </c>
      <c r="C6201" s="102" t="s">
        <v>2731</v>
      </c>
      <c r="D6201" s="102">
        <v>1260</v>
      </c>
      <c r="E6201" s="1" t="s">
        <v>3017</v>
      </c>
      <c r="F6201" s="102" t="s">
        <v>3573</v>
      </c>
      <c r="G6201" s="1">
        <v>199502.05</v>
      </c>
      <c r="H6201" s="1">
        <v>63978.39</v>
      </c>
      <c r="I6201" s="1">
        <v>-25258.89</v>
      </c>
      <c r="J6201" s="1">
        <v>38719.5</v>
      </c>
      <c r="K6201" s="1">
        <v>238221.55</v>
      </c>
      <c r="L6201" s="1" t="s">
        <v>1244</v>
      </c>
      <c r="M6201" s="1"/>
    </row>
    <row r="6202" spans="1:13" hidden="1" x14ac:dyDescent="0.35">
      <c r="A6202" s="106">
        <v>44469</v>
      </c>
      <c r="B6202" s="1" t="s">
        <v>2330</v>
      </c>
      <c r="C6202" s="102" t="s">
        <v>2924</v>
      </c>
      <c r="D6202" s="102">
        <v>1262</v>
      </c>
      <c r="E6202" s="1" t="s">
        <v>3017</v>
      </c>
      <c r="F6202" s="102" t="s">
        <v>3574</v>
      </c>
      <c r="G6202" s="1">
        <v>116510.84</v>
      </c>
      <c r="H6202" s="1">
        <v>16536</v>
      </c>
      <c r="I6202" s="1">
        <v>0</v>
      </c>
      <c r="J6202" s="1">
        <v>16536</v>
      </c>
      <c r="K6202" s="1">
        <v>133046.84</v>
      </c>
      <c r="L6202" s="1" t="s">
        <v>1244</v>
      </c>
      <c r="M6202" s="1"/>
    </row>
    <row r="6203" spans="1:13" hidden="1" x14ac:dyDescent="0.35">
      <c r="A6203" s="106">
        <v>44469</v>
      </c>
      <c r="B6203" s="1" t="s">
        <v>2330</v>
      </c>
      <c r="C6203" s="102" t="s">
        <v>2893</v>
      </c>
      <c r="D6203" s="102">
        <v>1263</v>
      </c>
      <c r="E6203" s="1" t="s">
        <v>3017</v>
      </c>
      <c r="F6203" s="102" t="s">
        <v>3575</v>
      </c>
      <c r="G6203" s="1">
        <v>115292.63</v>
      </c>
      <c r="H6203" s="1">
        <v>1885</v>
      </c>
      <c r="I6203" s="1">
        <v>0</v>
      </c>
      <c r="J6203" s="1">
        <v>1885</v>
      </c>
      <c r="K6203" s="1">
        <v>117177.63</v>
      </c>
      <c r="L6203" s="1" t="s">
        <v>1255</v>
      </c>
      <c r="M6203" s="1"/>
    </row>
    <row r="6204" spans="1:13" hidden="1" x14ac:dyDescent="0.35">
      <c r="A6204" s="106">
        <v>44469</v>
      </c>
      <c r="B6204" s="1" t="s">
        <v>2330</v>
      </c>
      <c r="C6204" s="102" t="s">
        <v>2733</v>
      </c>
      <c r="D6204" s="102">
        <v>1264</v>
      </c>
      <c r="E6204" s="1" t="s">
        <v>3017</v>
      </c>
      <c r="F6204" s="102" t="s">
        <v>3576</v>
      </c>
      <c r="G6204" s="1">
        <v>21446.37</v>
      </c>
      <c r="H6204" s="1">
        <v>2969.13</v>
      </c>
      <c r="I6204" s="1">
        <v>0</v>
      </c>
      <c r="J6204" s="1">
        <v>2969.13</v>
      </c>
      <c r="K6204" s="1">
        <v>24415.5</v>
      </c>
      <c r="L6204" s="1" t="s">
        <v>1244</v>
      </c>
      <c r="M6204" s="1"/>
    </row>
    <row r="6205" spans="1:13" hidden="1" x14ac:dyDescent="0.35">
      <c r="A6205" s="106">
        <v>44469</v>
      </c>
      <c r="B6205" s="1" t="s">
        <v>2330</v>
      </c>
      <c r="C6205" s="102" t="s">
        <v>2735</v>
      </c>
      <c r="D6205" s="102">
        <v>1265</v>
      </c>
      <c r="E6205" s="1" t="s">
        <v>3017</v>
      </c>
      <c r="F6205" s="102" t="s">
        <v>3577</v>
      </c>
      <c r="G6205" s="1">
        <v>-24742.23</v>
      </c>
      <c r="H6205" s="1">
        <v>0</v>
      </c>
      <c r="I6205" s="1">
        <v>-10284.370000000001</v>
      </c>
      <c r="J6205" s="1">
        <v>-10284.370000000001</v>
      </c>
      <c r="K6205" s="1">
        <v>-35026.6</v>
      </c>
      <c r="L6205" s="1" t="s">
        <v>1244</v>
      </c>
      <c r="M6205" s="1"/>
    </row>
    <row r="6206" spans="1:13" hidden="1" x14ac:dyDescent="0.35">
      <c r="A6206" s="106">
        <v>44469</v>
      </c>
      <c r="B6206" s="1"/>
      <c r="C6206" s="102" t="s">
        <v>2737</v>
      </c>
      <c r="D6206" s="102">
        <v>1266</v>
      </c>
      <c r="E6206" s="1" t="s">
        <v>3016</v>
      </c>
      <c r="F6206" s="102" t="s">
        <v>3578</v>
      </c>
      <c r="G6206" s="1">
        <v>15230024.189999999</v>
      </c>
      <c r="H6206" s="1">
        <v>1503710.43</v>
      </c>
      <c r="I6206" s="1">
        <v>0</v>
      </c>
      <c r="J6206" s="1">
        <v>1503710.43</v>
      </c>
      <c r="K6206" s="1">
        <v>16733734.619999999</v>
      </c>
      <c r="L6206" s="1"/>
      <c r="M6206" s="1"/>
    </row>
    <row r="6207" spans="1:13" hidden="1" x14ac:dyDescent="0.35">
      <c r="A6207" s="106">
        <v>44469</v>
      </c>
      <c r="B6207" s="1" t="s">
        <v>2331</v>
      </c>
      <c r="C6207" s="102" t="s">
        <v>2738</v>
      </c>
      <c r="D6207" s="102">
        <v>1267</v>
      </c>
      <c r="E6207" s="1" t="s">
        <v>3017</v>
      </c>
      <c r="F6207" s="102" t="s">
        <v>3579</v>
      </c>
      <c r="G6207" s="1">
        <v>4114020.92</v>
      </c>
      <c r="H6207" s="1">
        <v>449093.25</v>
      </c>
      <c r="I6207" s="1">
        <v>0</v>
      </c>
      <c r="J6207" s="1">
        <v>449093.25</v>
      </c>
      <c r="K6207" s="1">
        <v>4563114.17</v>
      </c>
      <c r="L6207" s="1" t="s">
        <v>1182</v>
      </c>
      <c r="M6207" s="1"/>
    </row>
    <row r="6208" spans="1:13" hidden="1" x14ac:dyDescent="0.35">
      <c r="A6208" s="106">
        <v>44469</v>
      </c>
      <c r="B6208" s="1" t="s">
        <v>2331</v>
      </c>
      <c r="C6208" s="102" t="s">
        <v>2740</v>
      </c>
      <c r="D6208" s="102">
        <v>1268</v>
      </c>
      <c r="E6208" s="1" t="s">
        <v>3017</v>
      </c>
      <c r="F6208" s="102" t="s">
        <v>3580</v>
      </c>
      <c r="G6208" s="1">
        <v>6502566.9299999997</v>
      </c>
      <c r="H6208" s="1">
        <v>712801.55</v>
      </c>
      <c r="I6208" s="1">
        <v>0</v>
      </c>
      <c r="J6208" s="1">
        <v>712801.55</v>
      </c>
      <c r="K6208" s="1">
        <v>7215368.4800000004</v>
      </c>
      <c r="L6208" s="1" t="s">
        <v>1182</v>
      </c>
      <c r="M6208" s="1"/>
    </row>
    <row r="6209" spans="1:13" hidden="1" x14ac:dyDescent="0.35">
      <c r="A6209" s="106">
        <v>44469</v>
      </c>
      <c r="B6209" s="1" t="s">
        <v>2331</v>
      </c>
      <c r="C6209" s="102" t="s">
        <v>2743</v>
      </c>
      <c r="D6209" s="102">
        <v>1270</v>
      </c>
      <c r="E6209" s="1" t="s">
        <v>3017</v>
      </c>
      <c r="F6209" s="102" t="s">
        <v>3551</v>
      </c>
      <c r="G6209" s="1">
        <v>531255.62</v>
      </c>
      <c r="H6209" s="1">
        <v>34906.25</v>
      </c>
      <c r="I6209" s="1">
        <v>0</v>
      </c>
      <c r="J6209" s="1">
        <v>34906.25</v>
      </c>
      <c r="K6209" s="1">
        <v>566161.87</v>
      </c>
      <c r="L6209" s="1" t="s">
        <v>1247</v>
      </c>
      <c r="M6209" s="1"/>
    </row>
    <row r="6210" spans="1:13" hidden="1" x14ac:dyDescent="0.35">
      <c r="A6210" s="106">
        <v>44469</v>
      </c>
      <c r="B6210" s="1" t="s">
        <v>2331</v>
      </c>
      <c r="C6210" s="102" t="s">
        <v>3089</v>
      </c>
      <c r="D6210" s="102">
        <v>1957</v>
      </c>
      <c r="E6210" s="1" t="s">
        <v>3017</v>
      </c>
      <c r="F6210" s="102" t="s">
        <v>3581</v>
      </c>
      <c r="G6210" s="1">
        <v>4082180.72</v>
      </c>
      <c r="H6210" s="1">
        <v>306909.38</v>
      </c>
      <c r="I6210" s="1">
        <v>0</v>
      </c>
      <c r="J6210" s="1">
        <v>306909.38</v>
      </c>
      <c r="K6210" s="1">
        <v>4389090.0999999996</v>
      </c>
      <c r="L6210" s="1" t="s">
        <v>1182</v>
      </c>
      <c r="M6210" s="1"/>
    </row>
    <row r="6211" spans="1:13" hidden="1" x14ac:dyDescent="0.35">
      <c r="A6211" s="106">
        <v>44469</v>
      </c>
      <c r="B6211" s="1"/>
      <c r="C6211" s="102" t="s">
        <v>2858</v>
      </c>
      <c r="D6211" s="102">
        <v>1272</v>
      </c>
      <c r="E6211" s="1" t="s">
        <v>3016</v>
      </c>
      <c r="F6211" s="102" t="s">
        <v>3659</v>
      </c>
      <c r="G6211" s="1">
        <v>1843.27</v>
      </c>
      <c r="H6211" s="1">
        <v>398</v>
      </c>
      <c r="I6211" s="1">
        <v>0</v>
      </c>
      <c r="J6211" s="1">
        <v>398</v>
      </c>
      <c r="K6211" s="1">
        <v>2241.27</v>
      </c>
      <c r="L6211" s="1"/>
      <c r="M6211" s="1"/>
    </row>
    <row r="6212" spans="1:13" hidden="1" x14ac:dyDescent="0.35">
      <c r="A6212" s="106">
        <v>44469</v>
      </c>
      <c r="B6212" s="1" t="s">
        <v>2334</v>
      </c>
      <c r="C6212" s="102" t="s">
        <v>2939</v>
      </c>
      <c r="D6212" s="102">
        <v>1275</v>
      </c>
      <c r="E6212" s="1" t="s">
        <v>3017</v>
      </c>
      <c r="F6212" s="102" t="s">
        <v>3937</v>
      </c>
      <c r="G6212" s="1">
        <v>1843.27</v>
      </c>
      <c r="H6212" s="1">
        <v>398</v>
      </c>
      <c r="I6212" s="1">
        <v>0</v>
      </c>
      <c r="J6212" s="1">
        <v>398</v>
      </c>
      <c r="K6212" s="1">
        <v>2241.27</v>
      </c>
      <c r="L6212" s="1" t="s">
        <v>1247</v>
      </c>
      <c r="M6212" s="1"/>
    </row>
    <row r="6213" spans="1:13" hidden="1" x14ac:dyDescent="0.35">
      <c r="A6213" s="106">
        <v>44469</v>
      </c>
      <c r="B6213" s="1"/>
      <c r="C6213" s="102" t="s">
        <v>2746</v>
      </c>
      <c r="D6213" s="102">
        <v>1743</v>
      </c>
      <c r="E6213" s="1" t="s">
        <v>3016</v>
      </c>
      <c r="F6213" s="102" t="s">
        <v>3583</v>
      </c>
      <c r="G6213" s="1">
        <v>40743020.030000001</v>
      </c>
      <c r="H6213" s="1">
        <v>4807680.43</v>
      </c>
      <c r="I6213" s="1">
        <v>-649.95000000000005</v>
      </c>
      <c r="J6213" s="1">
        <v>4807030.4799999995</v>
      </c>
      <c r="K6213" s="1">
        <v>45550050.509999998</v>
      </c>
      <c r="L6213" s="1"/>
      <c r="M6213" s="1"/>
    </row>
    <row r="6214" spans="1:13" hidden="1" x14ac:dyDescent="0.35">
      <c r="A6214" s="106">
        <v>44469</v>
      </c>
      <c r="B6214" s="1"/>
      <c r="C6214" s="102" t="s">
        <v>2748</v>
      </c>
      <c r="D6214" s="102">
        <v>1776</v>
      </c>
      <c r="E6214" s="1" t="s">
        <v>3016</v>
      </c>
      <c r="F6214" s="102" t="s">
        <v>3584</v>
      </c>
      <c r="G6214" s="1">
        <v>10410066.16</v>
      </c>
      <c r="H6214" s="1">
        <v>1624813.49</v>
      </c>
      <c r="I6214" s="1">
        <v>0</v>
      </c>
      <c r="J6214" s="1">
        <v>1624813.49</v>
      </c>
      <c r="K6214" s="1">
        <v>12034879.65</v>
      </c>
      <c r="L6214" s="1"/>
      <c r="M6214" s="1"/>
    </row>
    <row r="6215" spans="1:13" hidden="1" x14ac:dyDescent="0.35">
      <c r="A6215" s="106">
        <v>44469</v>
      </c>
      <c r="B6215" s="1" t="s">
        <v>1182</v>
      </c>
      <c r="C6215" s="102" t="s">
        <v>2750</v>
      </c>
      <c r="D6215" s="102">
        <v>1777</v>
      </c>
      <c r="E6215" s="1" t="s">
        <v>3017</v>
      </c>
      <c r="F6215" s="102" t="s">
        <v>3585</v>
      </c>
      <c r="G6215" s="1">
        <v>2760358.57</v>
      </c>
      <c r="H6215" s="1">
        <v>945804.17</v>
      </c>
      <c r="I6215" s="1">
        <v>0</v>
      </c>
      <c r="J6215" s="1">
        <v>945804.17</v>
      </c>
      <c r="K6215" s="1">
        <v>3706162.74</v>
      </c>
      <c r="L6215" s="1" t="s">
        <v>1182</v>
      </c>
      <c r="M6215" s="1"/>
    </row>
    <row r="6216" spans="1:13" hidden="1" x14ac:dyDescent="0.35">
      <c r="A6216" s="106">
        <v>44469</v>
      </c>
      <c r="B6216" s="1" t="s">
        <v>1182</v>
      </c>
      <c r="C6216" s="102" t="s">
        <v>2752</v>
      </c>
      <c r="D6216" s="102">
        <v>1778</v>
      </c>
      <c r="E6216" s="1" t="s">
        <v>3017</v>
      </c>
      <c r="F6216" s="102" t="s">
        <v>3586</v>
      </c>
      <c r="G6216" s="1">
        <v>2358670.85</v>
      </c>
      <c r="H6216" s="1">
        <v>264373.2</v>
      </c>
      <c r="I6216" s="1">
        <v>0</v>
      </c>
      <c r="J6216" s="1">
        <v>264373.2</v>
      </c>
      <c r="K6216" s="1">
        <v>2623044.0499999998</v>
      </c>
      <c r="L6216" s="1" t="s">
        <v>1182</v>
      </c>
      <c r="M6216" s="1"/>
    </row>
    <row r="6217" spans="1:13" hidden="1" x14ac:dyDescent="0.35">
      <c r="A6217" s="106">
        <v>44469</v>
      </c>
      <c r="B6217" s="1" t="s">
        <v>1182</v>
      </c>
      <c r="C6217" s="102" t="s">
        <v>2754</v>
      </c>
      <c r="D6217" s="102">
        <v>1779</v>
      </c>
      <c r="E6217" s="1" t="s">
        <v>3017</v>
      </c>
      <c r="F6217" s="102" t="s">
        <v>3587</v>
      </c>
      <c r="G6217" s="1">
        <v>421982.93</v>
      </c>
      <c r="H6217" s="1">
        <v>49750.64</v>
      </c>
      <c r="I6217" s="1">
        <v>0</v>
      </c>
      <c r="J6217" s="1">
        <v>49750.64</v>
      </c>
      <c r="K6217" s="1">
        <v>471733.57</v>
      </c>
      <c r="L6217" s="1" t="s">
        <v>1182</v>
      </c>
      <c r="M6217" s="1"/>
    </row>
    <row r="6218" spans="1:13" hidden="1" x14ac:dyDescent="0.35">
      <c r="A6218" s="106">
        <v>44469</v>
      </c>
      <c r="B6218" s="1" t="s">
        <v>1182</v>
      </c>
      <c r="C6218" s="102" t="s">
        <v>2756</v>
      </c>
      <c r="D6218" s="102">
        <v>1780</v>
      </c>
      <c r="E6218" s="1" t="s">
        <v>3017</v>
      </c>
      <c r="F6218" s="102" t="s">
        <v>3588</v>
      </c>
      <c r="G6218" s="1">
        <v>567125.39</v>
      </c>
      <c r="H6218" s="1">
        <v>63040.95</v>
      </c>
      <c r="I6218" s="1">
        <v>0</v>
      </c>
      <c r="J6218" s="1">
        <v>63040.95</v>
      </c>
      <c r="K6218" s="1">
        <v>630166.34</v>
      </c>
      <c r="L6218" s="1" t="s">
        <v>1182</v>
      </c>
      <c r="M6218" s="1"/>
    </row>
    <row r="6219" spans="1:13" hidden="1" x14ac:dyDescent="0.35">
      <c r="A6219" s="106">
        <v>44469</v>
      </c>
      <c r="B6219" s="1" t="s">
        <v>1183</v>
      </c>
      <c r="C6219" s="102" t="s">
        <v>2758</v>
      </c>
      <c r="D6219" s="102">
        <v>1782</v>
      </c>
      <c r="E6219" s="1" t="s">
        <v>3017</v>
      </c>
      <c r="F6219" s="102" t="s">
        <v>3589</v>
      </c>
      <c r="G6219" s="1">
        <v>240011.75</v>
      </c>
      <c r="H6219" s="1">
        <v>26545.599999999999</v>
      </c>
      <c r="I6219" s="1">
        <v>0</v>
      </c>
      <c r="J6219" s="1">
        <v>26545.599999999999</v>
      </c>
      <c r="K6219" s="1">
        <v>266557.34999999998</v>
      </c>
      <c r="L6219" s="1" t="s">
        <v>1183</v>
      </c>
      <c r="M6219" s="1"/>
    </row>
    <row r="6220" spans="1:13" hidden="1" x14ac:dyDescent="0.35">
      <c r="A6220" s="106">
        <v>44469</v>
      </c>
      <c r="B6220" s="1" t="s">
        <v>1183</v>
      </c>
      <c r="C6220" s="102" t="s">
        <v>2760</v>
      </c>
      <c r="D6220" s="102">
        <v>1783</v>
      </c>
      <c r="E6220" s="1" t="s">
        <v>3017</v>
      </c>
      <c r="F6220" s="102" t="s">
        <v>3590</v>
      </c>
      <c r="G6220" s="1">
        <v>445979.81</v>
      </c>
      <c r="H6220" s="1">
        <v>61501.88</v>
      </c>
      <c r="I6220" s="1">
        <v>0</v>
      </c>
      <c r="J6220" s="1">
        <v>61501.88</v>
      </c>
      <c r="K6220" s="1">
        <v>507481.69</v>
      </c>
      <c r="L6220" s="1" t="s">
        <v>1183</v>
      </c>
      <c r="M6220" s="1"/>
    </row>
    <row r="6221" spans="1:13" hidden="1" x14ac:dyDescent="0.35">
      <c r="A6221" s="106">
        <v>44469</v>
      </c>
      <c r="B6221" s="1" t="s">
        <v>1182</v>
      </c>
      <c r="C6221" s="102" t="s">
        <v>2761</v>
      </c>
      <c r="D6221" s="102">
        <v>1784</v>
      </c>
      <c r="E6221" s="1" t="s">
        <v>3017</v>
      </c>
      <c r="F6221" s="102" t="s">
        <v>3591</v>
      </c>
      <c r="G6221" s="1">
        <v>3615936.86</v>
      </c>
      <c r="H6221" s="1">
        <v>213797.05</v>
      </c>
      <c r="I6221" s="1">
        <v>0</v>
      </c>
      <c r="J6221" s="1">
        <v>213797.05</v>
      </c>
      <c r="K6221" s="1">
        <v>3829733.91</v>
      </c>
      <c r="L6221" s="1" t="s">
        <v>1182</v>
      </c>
      <c r="M6221" s="1"/>
    </row>
    <row r="6222" spans="1:13" hidden="1" x14ac:dyDescent="0.35">
      <c r="A6222" s="106">
        <v>44469</v>
      </c>
      <c r="B6222" s="1"/>
      <c r="C6222" s="102" t="s">
        <v>2763</v>
      </c>
      <c r="D6222" s="102">
        <v>1785</v>
      </c>
      <c r="E6222" s="1" t="s">
        <v>3016</v>
      </c>
      <c r="F6222" s="102" t="s">
        <v>3592</v>
      </c>
      <c r="G6222" s="1">
        <v>114968.68</v>
      </c>
      <c r="H6222" s="1">
        <v>40622.879999999997</v>
      </c>
      <c r="I6222" s="1">
        <v>0</v>
      </c>
      <c r="J6222" s="1">
        <v>40622.879999999997</v>
      </c>
      <c r="K6222" s="1">
        <v>155591.56</v>
      </c>
      <c r="L6222" s="1"/>
      <c r="M6222" s="1"/>
    </row>
    <row r="6223" spans="1:13" hidden="1" x14ac:dyDescent="0.35">
      <c r="A6223" s="106">
        <v>44469</v>
      </c>
      <c r="B6223" s="1" t="s">
        <v>1186</v>
      </c>
      <c r="C6223" s="102" t="s">
        <v>2765</v>
      </c>
      <c r="D6223" s="102">
        <v>1786</v>
      </c>
      <c r="E6223" s="1" t="s">
        <v>3017</v>
      </c>
      <c r="F6223" s="102" t="s">
        <v>3638</v>
      </c>
      <c r="G6223" s="1">
        <v>2263.59</v>
      </c>
      <c r="H6223" s="1">
        <v>73.099999999999994</v>
      </c>
      <c r="I6223" s="1">
        <v>0</v>
      </c>
      <c r="J6223" s="1">
        <v>73.099999999999994</v>
      </c>
      <c r="K6223" s="1">
        <v>2336.69</v>
      </c>
      <c r="L6223" s="1" t="s">
        <v>1247</v>
      </c>
      <c r="M6223" s="1"/>
    </row>
    <row r="6224" spans="1:13" hidden="1" x14ac:dyDescent="0.35">
      <c r="A6224" s="106">
        <v>44469</v>
      </c>
      <c r="B6224" s="1" t="s">
        <v>1186</v>
      </c>
      <c r="C6224" s="102" t="s">
        <v>2941</v>
      </c>
      <c r="D6224" s="102">
        <v>1787</v>
      </c>
      <c r="E6224" s="1" t="s">
        <v>3017</v>
      </c>
      <c r="F6224" s="102" t="s">
        <v>3651</v>
      </c>
      <c r="G6224" s="1">
        <v>5714.8</v>
      </c>
      <c r="H6224" s="1">
        <v>0</v>
      </c>
      <c r="I6224" s="1">
        <v>0</v>
      </c>
      <c r="J6224" s="1">
        <v>0</v>
      </c>
      <c r="K6224" s="1">
        <v>5714.8</v>
      </c>
      <c r="L6224" s="1" t="s">
        <v>1247</v>
      </c>
      <c r="M6224" s="1"/>
    </row>
    <row r="6225" spans="1:13" hidden="1" x14ac:dyDescent="0.35">
      <c r="A6225" s="106">
        <v>44469</v>
      </c>
      <c r="B6225" s="1" t="s">
        <v>1186</v>
      </c>
      <c r="C6225" s="102" t="s">
        <v>2895</v>
      </c>
      <c r="D6225" s="102">
        <v>1789</v>
      </c>
      <c r="E6225" s="1" t="s">
        <v>3017</v>
      </c>
      <c r="F6225" s="102" t="s">
        <v>3593</v>
      </c>
      <c r="G6225" s="1">
        <v>106990.29</v>
      </c>
      <c r="H6225" s="1">
        <v>40549.78</v>
      </c>
      <c r="I6225" s="1">
        <v>0</v>
      </c>
      <c r="J6225" s="1">
        <v>40549.78</v>
      </c>
      <c r="K6225" s="1">
        <v>147540.07</v>
      </c>
      <c r="L6225" s="1" t="s">
        <v>1247</v>
      </c>
      <c r="M6225" s="1"/>
    </row>
    <row r="6226" spans="1:13" hidden="1" x14ac:dyDescent="0.35">
      <c r="A6226" s="106">
        <v>44469</v>
      </c>
      <c r="B6226" s="1"/>
      <c r="C6226" s="102" t="s">
        <v>2767</v>
      </c>
      <c r="D6226" s="102">
        <v>1790</v>
      </c>
      <c r="E6226" s="1" t="s">
        <v>3016</v>
      </c>
      <c r="F6226" s="102" t="s">
        <v>3594</v>
      </c>
      <c r="G6226" s="1">
        <v>2612445.36</v>
      </c>
      <c r="H6226" s="1">
        <v>290239.81</v>
      </c>
      <c r="I6226" s="1">
        <v>-649.95000000000005</v>
      </c>
      <c r="J6226" s="1">
        <v>289589.86</v>
      </c>
      <c r="K6226" s="1">
        <v>2902035.22</v>
      </c>
      <c r="L6226" s="1"/>
      <c r="M6226" s="1"/>
    </row>
    <row r="6227" spans="1:13" hidden="1" x14ac:dyDescent="0.35">
      <c r="A6227" s="106">
        <v>44469</v>
      </c>
      <c r="B6227" s="1" t="s">
        <v>1182</v>
      </c>
      <c r="C6227" s="102" t="s">
        <v>2769</v>
      </c>
      <c r="D6227" s="102">
        <v>1793</v>
      </c>
      <c r="E6227" s="1" t="s">
        <v>3017</v>
      </c>
      <c r="F6227" s="102" t="s">
        <v>3595</v>
      </c>
      <c r="G6227" s="1">
        <v>124382</v>
      </c>
      <c r="H6227" s="1">
        <v>8998.15</v>
      </c>
      <c r="I6227" s="1">
        <v>0</v>
      </c>
      <c r="J6227" s="1">
        <v>8998.15</v>
      </c>
      <c r="K6227" s="1">
        <v>133380.15</v>
      </c>
      <c r="L6227" s="1" t="s">
        <v>1247</v>
      </c>
      <c r="M6227" s="1"/>
    </row>
    <row r="6228" spans="1:13" hidden="1" x14ac:dyDescent="0.35">
      <c r="A6228" s="106">
        <v>44469</v>
      </c>
      <c r="B6228" s="1" t="s">
        <v>1182</v>
      </c>
      <c r="C6228" s="102" t="s">
        <v>2770</v>
      </c>
      <c r="D6228" s="102">
        <v>1795</v>
      </c>
      <c r="E6228" s="1" t="s">
        <v>3017</v>
      </c>
      <c r="F6228" s="102" t="s">
        <v>3891</v>
      </c>
      <c r="G6228" s="1">
        <v>96799.94</v>
      </c>
      <c r="H6228" s="1">
        <v>15604.21</v>
      </c>
      <c r="I6228" s="1">
        <v>0</v>
      </c>
      <c r="J6228" s="1">
        <v>15604.21</v>
      </c>
      <c r="K6228" s="1">
        <v>112404.15</v>
      </c>
      <c r="L6228" s="1" t="s">
        <v>1182</v>
      </c>
      <c r="M6228" s="1"/>
    </row>
    <row r="6229" spans="1:13" hidden="1" x14ac:dyDescent="0.35">
      <c r="A6229" s="106">
        <v>44469</v>
      </c>
      <c r="B6229" s="1" t="s">
        <v>1185</v>
      </c>
      <c r="C6229" s="102" t="s">
        <v>2772</v>
      </c>
      <c r="D6229" s="102">
        <v>1796</v>
      </c>
      <c r="E6229" s="1" t="s">
        <v>3017</v>
      </c>
      <c r="F6229" s="102" t="s">
        <v>3596</v>
      </c>
      <c r="G6229" s="1">
        <v>367034.35</v>
      </c>
      <c r="H6229" s="1">
        <v>70418.929999999993</v>
      </c>
      <c r="I6229" s="1">
        <v>0</v>
      </c>
      <c r="J6229" s="1">
        <v>70418.929999999993</v>
      </c>
      <c r="K6229" s="1">
        <v>437453.28</v>
      </c>
      <c r="L6229" s="1" t="s">
        <v>1258</v>
      </c>
      <c r="M6229" s="1"/>
    </row>
    <row r="6230" spans="1:13" hidden="1" x14ac:dyDescent="0.35">
      <c r="A6230" s="106">
        <v>44469</v>
      </c>
      <c r="B6230" s="1" t="s">
        <v>1186</v>
      </c>
      <c r="C6230" s="102" t="s">
        <v>2774</v>
      </c>
      <c r="D6230" s="102">
        <v>1797</v>
      </c>
      <c r="E6230" s="1" t="s">
        <v>3017</v>
      </c>
      <c r="F6230" s="102" t="s">
        <v>3597</v>
      </c>
      <c r="G6230" s="1">
        <v>279716.28000000003</v>
      </c>
      <c r="H6230" s="1">
        <v>36442.800000000003</v>
      </c>
      <c r="I6230" s="1">
        <v>0</v>
      </c>
      <c r="J6230" s="1">
        <v>36442.800000000003</v>
      </c>
      <c r="K6230" s="1">
        <v>316159.08</v>
      </c>
      <c r="L6230" s="1" t="s">
        <v>1247</v>
      </c>
      <c r="M6230" s="1"/>
    </row>
    <row r="6231" spans="1:13" hidden="1" x14ac:dyDescent="0.35">
      <c r="A6231" s="106">
        <v>44469</v>
      </c>
      <c r="B6231" s="1" t="s">
        <v>1186</v>
      </c>
      <c r="C6231" s="102" t="s">
        <v>2776</v>
      </c>
      <c r="D6231" s="102">
        <v>1798</v>
      </c>
      <c r="E6231" s="1" t="s">
        <v>3017</v>
      </c>
      <c r="F6231" s="102" t="s">
        <v>3655</v>
      </c>
      <c r="G6231" s="1">
        <v>114394.37</v>
      </c>
      <c r="H6231" s="1">
        <v>23614.38</v>
      </c>
      <c r="I6231" s="1">
        <v>0</v>
      </c>
      <c r="J6231" s="1">
        <v>23614.38</v>
      </c>
      <c r="K6231" s="1">
        <v>138008.75</v>
      </c>
      <c r="L6231" s="1" t="s">
        <v>1247</v>
      </c>
      <c r="M6231" s="1"/>
    </row>
    <row r="6232" spans="1:13" hidden="1" x14ac:dyDescent="0.35">
      <c r="A6232" s="106">
        <v>44469</v>
      </c>
      <c r="B6232" s="1" t="s">
        <v>1186</v>
      </c>
      <c r="C6232" s="102" t="s">
        <v>2926</v>
      </c>
      <c r="D6232" s="102">
        <v>1799</v>
      </c>
      <c r="E6232" s="1" t="s">
        <v>3017</v>
      </c>
      <c r="F6232" s="102" t="s">
        <v>3598</v>
      </c>
      <c r="G6232" s="1">
        <v>2625.6</v>
      </c>
      <c r="H6232" s="1">
        <v>0</v>
      </c>
      <c r="I6232" s="1">
        <v>0</v>
      </c>
      <c r="J6232" s="1">
        <v>0</v>
      </c>
      <c r="K6232" s="1">
        <v>2625.6</v>
      </c>
      <c r="L6232" s="1" t="s">
        <v>1247</v>
      </c>
      <c r="M6232" s="1"/>
    </row>
    <row r="6233" spans="1:13" hidden="1" x14ac:dyDescent="0.35">
      <c r="A6233" s="106">
        <v>44469</v>
      </c>
      <c r="B6233" s="1" t="s">
        <v>1186</v>
      </c>
      <c r="C6233" s="102" t="s">
        <v>2778</v>
      </c>
      <c r="D6233" s="102">
        <v>1800</v>
      </c>
      <c r="E6233" s="1" t="s">
        <v>3017</v>
      </c>
      <c r="F6233" s="102" t="s">
        <v>3599</v>
      </c>
      <c r="G6233" s="1">
        <v>58651.39</v>
      </c>
      <c r="H6233" s="1">
        <v>32109.47</v>
      </c>
      <c r="I6233" s="1">
        <v>-649.95000000000005</v>
      </c>
      <c r="J6233" s="1">
        <v>31459.52</v>
      </c>
      <c r="K6233" s="1">
        <v>90110.91</v>
      </c>
      <c r="L6233" s="1" t="s">
        <v>1247</v>
      </c>
      <c r="M6233" s="1"/>
    </row>
    <row r="6234" spans="1:13" hidden="1" x14ac:dyDescent="0.35">
      <c r="A6234" s="106">
        <v>44469</v>
      </c>
      <c r="B6234" s="1" t="s">
        <v>1186</v>
      </c>
      <c r="C6234" s="102" t="s">
        <v>2780</v>
      </c>
      <c r="D6234" s="102">
        <v>1801</v>
      </c>
      <c r="E6234" s="1" t="s">
        <v>3017</v>
      </c>
      <c r="F6234" s="102" t="s">
        <v>3600</v>
      </c>
      <c r="G6234" s="1">
        <v>16463.89</v>
      </c>
      <c r="H6234" s="1">
        <v>6740.76</v>
      </c>
      <c r="I6234" s="1">
        <v>0</v>
      </c>
      <c r="J6234" s="1">
        <v>6740.76</v>
      </c>
      <c r="K6234" s="1">
        <v>23204.65</v>
      </c>
      <c r="L6234" s="1" t="s">
        <v>1247</v>
      </c>
      <c r="M6234" s="1"/>
    </row>
    <row r="6235" spans="1:13" hidden="1" x14ac:dyDescent="0.35">
      <c r="A6235" s="106">
        <v>44469</v>
      </c>
      <c r="B6235" s="1" t="s">
        <v>1186</v>
      </c>
      <c r="C6235" s="102" t="s">
        <v>2781</v>
      </c>
      <c r="D6235" s="102">
        <v>1802</v>
      </c>
      <c r="E6235" s="1" t="s">
        <v>3017</v>
      </c>
      <c r="F6235" s="102" t="s">
        <v>3601</v>
      </c>
      <c r="G6235" s="1">
        <v>32431.83</v>
      </c>
      <c r="H6235" s="1">
        <v>5799.82</v>
      </c>
      <c r="I6235" s="1">
        <v>0</v>
      </c>
      <c r="J6235" s="1">
        <v>5799.82</v>
      </c>
      <c r="K6235" s="1">
        <v>38231.65</v>
      </c>
      <c r="L6235" s="1" t="s">
        <v>1247</v>
      </c>
      <c r="M6235" s="1"/>
    </row>
    <row r="6236" spans="1:13" hidden="1" x14ac:dyDescent="0.35">
      <c r="A6236" s="106">
        <v>44469</v>
      </c>
      <c r="B6236" s="1" t="s">
        <v>1186</v>
      </c>
      <c r="C6236" s="102" t="s">
        <v>2784</v>
      </c>
      <c r="D6236" s="102">
        <v>1804</v>
      </c>
      <c r="E6236" s="1" t="s">
        <v>3017</v>
      </c>
      <c r="F6236" s="102" t="s">
        <v>3602</v>
      </c>
      <c r="G6236" s="1">
        <v>83256.28</v>
      </c>
      <c r="H6236" s="1">
        <v>10505.95</v>
      </c>
      <c r="I6236" s="1">
        <v>0</v>
      </c>
      <c r="J6236" s="1">
        <v>10505.95</v>
      </c>
      <c r="K6236" s="1">
        <v>93762.23</v>
      </c>
      <c r="L6236" s="1" t="s">
        <v>1247</v>
      </c>
      <c r="M6236" s="1"/>
    </row>
    <row r="6237" spans="1:13" hidden="1" x14ac:dyDescent="0.35">
      <c r="A6237" s="106">
        <v>44469</v>
      </c>
      <c r="B6237" s="1" t="s">
        <v>1181</v>
      </c>
      <c r="C6237" s="102" t="s">
        <v>2787</v>
      </c>
      <c r="D6237" s="102">
        <v>1871</v>
      </c>
      <c r="E6237" s="1" t="s">
        <v>3017</v>
      </c>
      <c r="F6237" s="102" t="s">
        <v>3603</v>
      </c>
      <c r="G6237" s="1">
        <v>186553.42</v>
      </c>
      <c r="H6237" s="1">
        <v>23761.26</v>
      </c>
      <c r="I6237" s="1">
        <v>0</v>
      </c>
      <c r="J6237" s="1">
        <v>23761.26</v>
      </c>
      <c r="K6237" s="1">
        <v>210314.68</v>
      </c>
      <c r="L6237" s="1" t="s">
        <v>1247</v>
      </c>
      <c r="M6237" s="1"/>
    </row>
    <row r="6238" spans="1:13" hidden="1" x14ac:dyDescent="0.35">
      <c r="A6238" s="106">
        <v>44469</v>
      </c>
      <c r="B6238" s="1" t="s">
        <v>1181</v>
      </c>
      <c r="C6238" s="102" t="s">
        <v>2789</v>
      </c>
      <c r="D6238" s="102">
        <v>1873</v>
      </c>
      <c r="E6238" s="1" t="s">
        <v>3017</v>
      </c>
      <c r="F6238" s="102" t="s">
        <v>3604</v>
      </c>
      <c r="G6238" s="1">
        <v>554980.89</v>
      </c>
      <c r="H6238" s="1">
        <v>1795.22</v>
      </c>
      <c r="I6238" s="1">
        <v>0</v>
      </c>
      <c r="J6238" s="1">
        <v>1795.22</v>
      </c>
      <c r="K6238" s="1">
        <v>556776.11</v>
      </c>
      <c r="L6238" s="1" t="s">
        <v>1247</v>
      </c>
      <c r="M6238" s="1"/>
    </row>
    <row r="6239" spans="1:13" hidden="1" x14ac:dyDescent="0.35">
      <c r="A6239" s="106">
        <v>44469</v>
      </c>
      <c r="B6239" s="1" t="s">
        <v>1181</v>
      </c>
      <c r="C6239" s="102" t="s">
        <v>2854</v>
      </c>
      <c r="D6239" s="102">
        <v>1874</v>
      </c>
      <c r="E6239" s="1" t="s">
        <v>3017</v>
      </c>
      <c r="F6239" s="102" t="s">
        <v>3652</v>
      </c>
      <c r="G6239" s="1">
        <v>5366.89</v>
      </c>
      <c r="H6239" s="1">
        <v>540</v>
      </c>
      <c r="I6239" s="1">
        <v>0</v>
      </c>
      <c r="J6239" s="1">
        <v>540</v>
      </c>
      <c r="K6239" s="1">
        <v>5906.89</v>
      </c>
      <c r="L6239" s="1" t="s">
        <v>1247</v>
      </c>
      <c r="M6239" s="1"/>
    </row>
    <row r="6240" spans="1:13" hidden="1" x14ac:dyDescent="0.35">
      <c r="A6240" s="106">
        <v>44469</v>
      </c>
      <c r="B6240" s="1" t="s">
        <v>1186</v>
      </c>
      <c r="C6240" s="102" t="s">
        <v>2797</v>
      </c>
      <c r="D6240" s="102">
        <v>1881</v>
      </c>
      <c r="E6240" s="1" t="s">
        <v>3017</v>
      </c>
      <c r="F6240" s="102" t="s">
        <v>3605</v>
      </c>
      <c r="G6240" s="1">
        <v>61147.44</v>
      </c>
      <c r="H6240" s="1">
        <v>683.17</v>
      </c>
      <c r="I6240" s="1">
        <v>0</v>
      </c>
      <c r="J6240" s="1">
        <v>683.17</v>
      </c>
      <c r="K6240" s="1">
        <v>61830.61</v>
      </c>
      <c r="L6240" s="1" t="s">
        <v>1247</v>
      </c>
      <c r="M6240" s="1"/>
    </row>
    <row r="6241" spans="1:13" hidden="1" x14ac:dyDescent="0.35">
      <c r="A6241" s="106">
        <v>44469</v>
      </c>
      <c r="B6241" s="1" t="s">
        <v>1186</v>
      </c>
      <c r="C6241" s="102" t="s">
        <v>2798</v>
      </c>
      <c r="D6241" s="102">
        <v>1882</v>
      </c>
      <c r="E6241" s="1" t="s">
        <v>3017</v>
      </c>
      <c r="F6241" s="102" t="s">
        <v>3606</v>
      </c>
      <c r="G6241" s="1">
        <v>953.33</v>
      </c>
      <c r="H6241" s="1">
        <v>207.85</v>
      </c>
      <c r="I6241" s="1">
        <v>0</v>
      </c>
      <c r="J6241" s="1">
        <v>207.85</v>
      </c>
      <c r="K6241" s="1">
        <v>1161.18</v>
      </c>
      <c r="L6241" s="1" t="s">
        <v>1247</v>
      </c>
      <c r="M6241" s="1"/>
    </row>
    <row r="6242" spans="1:13" hidden="1" x14ac:dyDescent="0.35">
      <c r="A6242" s="106">
        <v>44469</v>
      </c>
      <c r="B6242" s="1" t="s">
        <v>1186</v>
      </c>
      <c r="C6242" s="102" t="s">
        <v>3107</v>
      </c>
      <c r="D6242" s="102">
        <v>1885</v>
      </c>
      <c r="E6242" s="1" t="s">
        <v>3017</v>
      </c>
      <c r="F6242" s="102" t="s">
        <v>3845</v>
      </c>
      <c r="G6242" s="1">
        <v>52000</v>
      </c>
      <c r="H6242" s="1">
        <v>0</v>
      </c>
      <c r="I6242" s="1">
        <v>0</v>
      </c>
      <c r="J6242" s="1">
        <v>0</v>
      </c>
      <c r="K6242" s="1">
        <v>52000</v>
      </c>
      <c r="L6242" s="1" t="s">
        <v>1247</v>
      </c>
      <c r="M6242" s="1"/>
    </row>
    <row r="6243" spans="1:13" hidden="1" x14ac:dyDescent="0.35">
      <c r="A6243" s="106">
        <v>44469</v>
      </c>
      <c r="B6243" s="1" t="s">
        <v>1186</v>
      </c>
      <c r="C6243" s="102" t="s">
        <v>2936</v>
      </c>
      <c r="D6243" s="102">
        <v>1902</v>
      </c>
      <c r="E6243" s="1" t="s">
        <v>3017</v>
      </c>
      <c r="F6243" s="102" t="s">
        <v>3892</v>
      </c>
      <c r="G6243" s="1">
        <v>-5380</v>
      </c>
      <c r="H6243" s="1">
        <v>0</v>
      </c>
      <c r="I6243" s="1">
        <v>0</v>
      </c>
      <c r="J6243" s="1">
        <v>0</v>
      </c>
      <c r="K6243" s="1">
        <v>-5380</v>
      </c>
      <c r="L6243" s="1" t="s">
        <v>1247</v>
      </c>
      <c r="M6243" s="1"/>
    </row>
    <row r="6244" spans="1:13" hidden="1" x14ac:dyDescent="0.35">
      <c r="A6244" s="106">
        <v>44469</v>
      </c>
      <c r="B6244" s="1" t="s">
        <v>1186</v>
      </c>
      <c r="C6244" s="102" t="s">
        <v>3855</v>
      </c>
      <c r="D6244" s="102">
        <v>2010</v>
      </c>
      <c r="E6244" s="1" t="s">
        <v>3017</v>
      </c>
      <c r="F6244" s="102" t="s">
        <v>3856</v>
      </c>
      <c r="G6244" s="1">
        <v>139915.06</v>
      </c>
      <c r="H6244" s="1">
        <v>0</v>
      </c>
      <c r="I6244" s="1">
        <v>0</v>
      </c>
      <c r="J6244" s="1">
        <v>0</v>
      </c>
      <c r="K6244" s="1">
        <v>139915.06</v>
      </c>
      <c r="L6244" s="1" t="s">
        <v>1247</v>
      </c>
      <c r="M6244" s="1"/>
    </row>
    <row r="6245" spans="1:13" hidden="1" x14ac:dyDescent="0.35">
      <c r="A6245" s="106">
        <v>44469</v>
      </c>
      <c r="B6245" s="1" t="s">
        <v>1186</v>
      </c>
      <c r="C6245" s="102" t="s">
        <v>4016</v>
      </c>
      <c r="D6245" s="102">
        <v>2072</v>
      </c>
      <c r="E6245" s="1" t="s">
        <v>3017</v>
      </c>
      <c r="F6245" s="102" t="s">
        <v>4017</v>
      </c>
      <c r="G6245" s="1">
        <v>0</v>
      </c>
      <c r="H6245" s="1">
        <v>767.84</v>
      </c>
      <c r="I6245" s="1">
        <v>0</v>
      </c>
      <c r="J6245" s="1">
        <v>767.84</v>
      </c>
      <c r="K6245" s="1">
        <v>767.84</v>
      </c>
      <c r="L6245" s="1" t="s">
        <v>1247</v>
      </c>
      <c r="M6245" s="1"/>
    </row>
    <row r="6246" spans="1:13" hidden="1" x14ac:dyDescent="0.35">
      <c r="A6246" s="106">
        <v>44469</v>
      </c>
      <c r="B6246" s="1" t="s">
        <v>1186</v>
      </c>
      <c r="C6246" s="102" t="s">
        <v>2800</v>
      </c>
      <c r="D6246" s="102">
        <v>1805</v>
      </c>
      <c r="E6246" s="1" t="s">
        <v>3017</v>
      </c>
      <c r="F6246" s="102" t="s">
        <v>3608</v>
      </c>
      <c r="G6246" s="1">
        <v>441152.4</v>
      </c>
      <c r="H6246" s="1">
        <v>52250</v>
      </c>
      <c r="I6246" s="1">
        <v>0</v>
      </c>
      <c r="J6246" s="1">
        <v>52250</v>
      </c>
      <c r="K6246" s="1">
        <v>493402.4</v>
      </c>
      <c r="L6246" s="1" t="s">
        <v>1247</v>
      </c>
      <c r="M6246" s="1"/>
    </row>
    <row r="6247" spans="1:13" hidden="1" x14ac:dyDescent="0.35">
      <c r="A6247" s="106">
        <v>44469</v>
      </c>
      <c r="B6247" s="1"/>
      <c r="C6247" s="102" t="s">
        <v>2805</v>
      </c>
      <c r="D6247" s="102">
        <v>1860</v>
      </c>
      <c r="E6247" s="1" t="s">
        <v>3016</v>
      </c>
      <c r="F6247" s="102" t="s">
        <v>3609</v>
      </c>
      <c r="G6247" s="1">
        <v>27605539.829999998</v>
      </c>
      <c r="H6247" s="1">
        <v>2852004.25</v>
      </c>
      <c r="I6247" s="1">
        <v>0</v>
      </c>
      <c r="J6247" s="1">
        <v>2852004.25</v>
      </c>
      <c r="K6247" s="1">
        <v>30457544.079999998</v>
      </c>
      <c r="L6247" s="1"/>
      <c r="M6247" s="1"/>
    </row>
    <row r="6248" spans="1:13" hidden="1" x14ac:dyDescent="0.35">
      <c r="A6248" s="106">
        <v>44469</v>
      </c>
      <c r="B6248" s="1" t="s">
        <v>1185</v>
      </c>
      <c r="C6248" s="102" t="s">
        <v>2807</v>
      </c>
      <c r="D6248" s="102">
        <v>1861</v>
      </c>
      <c r="E6248" s="1" t="s">
        <v>3017</v>
      </c>
      <c r="F6248" s="102" t="s">
        <v>3610</v>
      </c>
      <c r="G6248" s="1">
        <v>41865.72</v>
      </c>
      <c r="H6248" s="1">
        <v>4147.33</v>
      </c>
      <c r="I6248" s="1">
        <v>0</v>
      </c>
      <c r="J6248" s="1">
        <v>4147.33</v>
      </c>
      <c r="K6248" s="1">
        <v>46013.05</v>
      </c>
      <c r="L6248" s="1" t="s">
        <v>1258</v>
      </c>
      <c r="M6248" s="1"/>
    </row>
    <row r="6249" spans="1:13" hidden="1" x14ac:dyDescent="0.35">
      <c r="A6249" s="106">
        <v>44469</v>
      </c>
      <c r="B6249" s="1" t="s">
        <v>1185</v>
      </c>
      <c r="C6249" s="102" t="s">
        <v>4018</v>
      </c>
      <c r="D6249" s="102">
        <v>1862</v>
      </c>
      <c r="E6249" s="1" t="s">
        <v>3017</v>
      </c>
      <c r="F6249" s="102" t="s">
        <v>4019</v>
      </c>
      <c r="G6249" s="1">
        <v>0</v>
      </c>
      <c r="H6249" s="1">
        <v>412777.5</v>
      </c>
      <c r="I6249" s="1">
        <v>0</v>
      </c>
      <c r="J6249" s="1">
        <v>412777.5</v>
      </c>
      <c r="K6249" s="1">
        <v>412777.5</v>
      </c>
      <c r="L6249" s="1" t="s">
        <v>1258</v>
      </c>
      <c r="M6249" s="1"/>
    </row>
    <row r="6250" spans="1:13" hidden="1" x14ac:dyDescent="0.35">
      <c r="A6250" s="106">
        <v>44469</v>
      </c>
      <c r="B6250" s="1" t="s">
        <v>1195</v>
      </c>
      <c r="C6250" s="102" t="s">
        <v>2809</v>
      </c>
      <c r="D6250" s="102">
        <v>1863</v>
      </c>
      <c r="E6250" s="1" t="s">
        <v>3017</v>
      </c>
      <c r="F6250" s="102" t="s">
        <v>3611</v>
      </c>
      <c r="G6250" s="1">
        <v>7230412.2599999998</v>
      </c>
      <c r="H6250" s="1">
        <v>636447.64</v>
      </c>
      <c r="I6250" s="1">
        <v>0</v>
      </c>
      <c r="J6250" s="1">
        <v>636447.64</v>
      </c>
      <c r="K6250" s="1">
        <v>7866859.9000000004</v>
      </c>
      <c r="L6250" s="1" t="s">
        <v>1258</v>
      </c>
      <c r="M6250" s="1"/>
    </row>
    <row r="6251" spans="1:13" hidden="1" x14ac:dyDescent="0.35">
      <c r="A6251" s="106">
        <v>44469</v>
      </c>
      <c r="B6251" s="1" t="s">
        <v>1185</v>
      </c>
      <c r="C6251" s="102" t="s">
        <v>2811</v>
      </c>
      <c r="D6251" s="102">
        <v>1864</v>
      </c>
      <c r="E6251" s="1" t="s">
        <v>3017</v>
      </c>
      <c r="F6251" s="102" t="s">
        <v>3612</v>
      </c>
      <c r="G6251" s="1">
        <v>237176.4</v>
      </c>
      <c r="H6251" s="1">
        <v>25522.04</v>
      </c>
      <c r="I6251" s="1">
        <v>0</v>
      </c>
      <c r="J6251" s="1">
        <v>25522.04</v>
      </c>
      <c r="K6251" s="1">
        <v>262698.44</v>
      </c>
      <c r="L6251" s="1" t="s">
        <v>1258</v>
      </c>
      <c r="M6251" s="1"/>
    </row>
    <row r="6252" spans="1:13" hidden="1" x14ac:dyDescent="0.35">
      <c r="A6252" s="106">
        <v>44469</v>
      </c>
      <c r="B6252" s="1" t="s">
        <v>1196</v>
      </c>
      <c r="C6252" s="102" t="s">
        <v>2813</v>
      </c>
      <c r="D6252" s="102">
        <v>1865</v>
      </c>
      <c r="E6252" s="1" t="s">
        <v>3017</v>
      </c>
      <c r="F6252" s="102" t="s">
        <v>3613</v>
      </c>
      <c r="G6252" s="1">
        <v>20068478.41</v>
      </c>
      <c r="H6252" s="1">
        <v>1765910.12</v>
      </c>
      <c r="I6252" s="1">
        <v>0</v>
      </c>
      <c r="J6252" s="1">
        <v>1765910.12</v>
      </c>
      <c r="K6252" s="1">
        <v>21834388.530000001</v>
      </c>
      <c r="L6252" s="1" t="s">
        <v>1258</v>
      </c>
      <c r="M6252" s="1"/>
    </row>
    <row r="6253" spans="1:13" hidden="1" x14ac:dyDescent="0.35">
      <c r="A6253" s="106">
        <v>44469</v>
      </c>
      <c r="B6253" s="1" t="s">
        <v>1185</v>
      </c>
      <c r="C6253" s="102" t="s">
        <v>2815</v>
      </c>
      <c r="D6253" s="102">
        <v>1866</v>
      </c>
      <c r="E6253" s="1" t="s">
        <v>3017</v>
      </c>
      <c r="F6253" s="102" t="s">
        <v>3614</v>
      </c>
      <c r="G6253" s="1">
        <v>27607.040000000001</v>
      </c>
      <c r="H6253" s="1">
        <v>7199.62</v>
      </c>
      <c r="I6253" s="1">
        <v>0</v>
      </c>
      <c r="J6253" s="1">
        <v>7199.62</v>
      </c>
      <c r="K6253" s="1">
        <v>34806.660000000003</v>
      </c>
      <c r="L6253" s="1" t="s">
        <v>1258</v>
      </c>
      <c r="M6253" s="1"/>
    </row>
    <row r="6254" spans="1:13" hidden="1" x14ac:dyDescent="0.35">
      <c r="A6254" s="106">
        <v>44469</v>
      </c>
      <c r="B6254" s="1"/>
      <c r="C6254" s="102" t="s">
        <v>2817</v>
      </c>
      <c r="D6254" s="102">
        <v>1827</v>
      </c>
      <c r="E6254" s="1" t="s">
        <v>3016</v>
      </c>
      <c r="F6254" s="102" t="s">
        <v>3317</v>
      </c>
      <c r="G6254" s="1">
        <v>19157289.960000001</v>
      </c>
      <c r="H6254" s="1">
        <v>2857382.29</v>
      </c>
      <c r="I6254" s="1">
        <v>-21601.15</v>
      </c>
      <c r="J6254" s="1">
        <v>2835781.14</v>
      </c>
      <c r="K6254" s="1">
        <v>21993071.100000001</v>
      </c>
      <c r="L6254" s="1"/>
      <c r="M6254" s="1"/>
    </row>
    <row r="6255" spans="1:13" hidden="1" x14ac:dyDescent="0.35">
      <c r="A6255" s="106">
        <v>44469</v>
      </c>
      <c r="B6255" s="1"/>
      <c r="C6255" s="102" t="s">
        <v>2818</v>
      </c>
      <c r="D6255" s="102">
        <v>1828</v>
      </c>
      <c r="E6255" s="1" t="s">
        <v>3016</v>
      </c>
      <c r="F6255" s="102" t="s">
        <v>3317</v>
      </c>
      <c r="G6255" s="1">
        <v>19157289.960000001</v>
      </c>
      <c r="H6255" s="1">
        <v>2857382.29</v>
      </c>
      <c r="I6255" s="1">
        <v>-21601.15</v>
      </c>
      <c r="J6255" s="1">
        <v>2835781.14</v>
      </c>
      <c r="K6255" s="1">
        <v>21993071.100000001</v>
      </c>
      <c r="L6255" s="1"/>
      <c r="M6255" s="1"/>
    </row>
    <row r="6256" spans="1:13" hidden="1" x14ac:dyDescent="0.35">
      <c r="A6256" s="106">
        <v>44469</v>
      </c>
      <c r="B6256" s="1" t="s">
        <v>2333</v>
      </c>
      <c r="C6256" s="102" t="s">
        <v>2819</v>
      </c>
      <c r="D6256" s="102">
        <v>1829</v>
      </c>
      <c r="E6256" s="1" t="s">
        <v>3017</v>
      </c>
      <c r="F6256" s="102" t="s">
        <v>3615</v>
      </c>
      <c r="G6256" s="1">
        <v>14386433.48</v>
      </c>
      <c r="H6256" s="1">
        <v>1811166.65</v>
      </c>
      <c r="I6256" s="1">
        <v>0</v>
      </c>
      <c r="J6256" s="1">
        <v>1811166.65</v>
      </c>
      <c r="K6256" s="1">
        <v>16197600.130000001</v>
      </c>
      <c r="L6256" s="1" t="s">
        <v>1818</v>
      </c>
      <c r="M6256" s="1"/>
    </row>
    <row r="6257" spans="1:13" hidden="1" x14ac:dyDescent="0.35">
      <c r="A6257" s="106">
        <v>44469</v>
      </c>
      <c r="B6257" s="1" t="s">
        <v>2333</v>
      </c>
      <c r="C6257" s="102" t="s">
        <v>2821</v>
      </c>
      <c r="D6257" s="102">
        <v>1830</v>
      </c>
      <c r="E6257" s="1" t="s">
        <v>3017</v>
      </c>
      <c r="F6257" s="102" t="s">
        <v>3616</v>
      </c>
      <c r="G6257" s="1">
        <v>1964677.2</v>
      </c>
      <c r="H6257" s="1">
        <v>249075.62</v>
      </c>
      <c r="I6257" s="1">
        <v>0</v>
      </c>
      <c r="J6257" s="1">
        <v>249075.62</v>
      </c>
      <c r="K6257" s="1">
        <v>2213752.8199999998</v>
      </c>
      <c r="L6257" s="1" t="s">
        <v>1818</v>
      </c>
      <c r="M6257" s="1"/>
    </row>
    <row r="6258" spans="1:13" hidden="1" x14ac:dyDescent="0.35">
      <c r="A6258" s="106">
        <v>44469</v>
      </c>
      <c r="B6258" s="1" t="s">
        <v>2333</v>
      </c>
      <c r="C6258" s="102" t="s">
        <v>2823</v>
      </c>
      <c r="D6258" s="102">
        <v>1856</v>
      </c>
      <c r="E6258" s="1" t="s">
        <v>3017</v>
      </c>
      <c r="F6258" s="102" t="s">
        <v>3617</v>
      </c>
      <c r="G6258" s="1">
        <v>6377120.1600000001</v>
      </c>
      <c r="H6258" s="1">
        <v>797140.02</v>
      </c>
      <c r="I6258" s="1">
        <v>0</v>
      </c>
      <c r="J6258" s="1">
        <v>797140.02</v>
      </c>
      <c r="K6258" s="1">
        <v>7174260.1799999997</v>
      </c>
      <c r="L6258" s="1" t="s">
        <v>1818</v>
      </c>
      <c r="M6258" s="1"/>
    </row>
    <row r="6259" spans="1:13" hidden="1" x14ac:dyDescent="0.35">
      <c r="A6259" s="106">
        <v>44469</v>
      </c>
      <c r="B6259" s="1" t="s">
        <v>3941</v>
      </c>
      <c r="C6259" s="102" t="s">
        <v>3000</v>
      </c>
      <c r="D6259" s="102">
        <v>1911</v>
      </c>
      <c r="E6259" s="1" t="s">
        <v>3017</v>
      </c>
      <c r="F6259" s="102" t="s">
        <v>3618</v>
      </c>
      <c r="G6259" s="1">
        <v>-3570940.88</v>
      </c>
      <c r="H6259" s="1">
        <v>0</v>
      </c>
      <c r="I6259" s="1">
        <v>-21601.15</v>
      </c>
      <c r="J6259" s="1">
        <v>-21601.15</v>
      </c>
      <c r="K6259" s="1">
        <v>-3592542.03</v>
      </c>
      <c r="L6259" s="1" t="s">
        <v>1258</v>
      </c>
      <c r="M6259" s="1"/>
    </row>
    <row r="6260" spans="1:13" hidden="1" x14ac:dyDescent="0.35">
      <c r="A6260" s="106">
        <v>44469</v>
      </c>
      <c r="B6260" s="1"/>
      <c r="C6260" s="102" t="s">
        <v>2827</v>
      </c>
      <c r="D6260" s="102">
        <v>1834</v>
      </c>
      <c r="E6260" s="1" t="s">
        <v>3016</v>
      </c>
      <c r="F6260" s="102" t="s">
        <v>3620</v>
      </c>
      <c r="G6260" s="1">
        <v>13566017.9</v>
      </c>
      <c r="H6260" s="1">
        <v>339073.2</v>
      </c>
      <c r="I6260" s="1">
        <v>-653312.94999999995</v>
      </c>
      <c r="J6260" s="1">
        <v>-314239.74999999994</v>
      </c>
      <c r="K6260" s="1">
        <v>13251778.15</v>
      </c>
      <c r="L6260" s="1"/>
      <c r="M6260" s="1"/>
    </row>
    <row r="6261" spans="1:13" hidden="1" x14ac:dyDescent="0.35">
      <c r="A6261" s="106">
        <v>44469</v>
      </c>
      <c r="B6261" s="1"/>
      <c r="C6261" s="102" t="s">
        <v>2829</v>
      </c>
      <c r="D6261" s="102">
        <v>1835</v>
      </c>
      <c r="E6261" s="1" t="s">
        <v>3016</v>
      </c>
      <c r="F6261" s="102" t="s">
        <v>3621</v>
      </c>
      <c r="G6261" s="1">
        <v>-4407078.84</v>
      </c>
      <c r="H6261" s="1">
        <v>0</v>
      </c>
      <c r="I6261" s="1">
        <v>-638051.02</v>
      </c>
      <c r="J6261" s="1">
        <v>-638051.02</v>
      </c>
      <c r="K6261" s="1">
        <v>-5045129.8600000003</v>
      </c>
      <c r="L6261" s="1"/>
      <c r="M6261" s="1"/>
    </row>
    <row r="6262" spans="1:13" hidden="1" x14ac:dyDescent="0.35">
      <c r="A6262" s="106">
        <v>44469</v>
      </c>
      <c r="B6262" s="1" t="s">
        <v>1191</v>
      </c>
      <c r="C6262" s="102" t="s">
        <v>2831</v>
      </c>
      <c r="D6262" s="102">
        <v>1836</v>
      </c>
      <c r="E6262" s="1" t="s">
        <v>3017</v>
      </c>
      <c r="F6262" s="102" t="s">
        <v>3622</v>
      </c>
      <c r="G6262" s="1">
        <v>-2743547.54</v>
      </c>
      <c r="H6262" s="1">
        <v>0</v>
      </c>
      <c r="I6262" s="1">
        <v>-631391.96</v>
      </c>
      <c r="J6262" s="1">
        <v>-631391.96</v>
      </c>
      <c r="K6262" s="1">
        <v>-3374939.5</v>
      </c>
      <c r="L6262" s="1" t="s">
        <v>1191</v>
      </c>
      <c r="M6262" s="1"/>
    </row>
    <row r="6263" spans="1:13" hidden="1" x14ac:dyDescent="0.35">
      <c r="A6263" s="106">
        <v>44469</v>
      </c>
      <c r="B6263" s="1" t="s">
        <v>1191</v>
      </c>
      <c r="C6263" s="102" t="s">
        <v>2833</v>
      </c>
      <c r="D6263" s="102">
        <v>1837</v>
      </c>
      <c r="E6263" s="1" t="s">
        <v>3017</v>
      </c>
      <c r="F6263" s="102" t="s">
        <v>3623</v>
      </c>
      <c r="G6263" s="1">
        <v>-1662754.96</v>
      </c>
      <c r="H6263" s="1">
        <v>0</v>
      </c>
      <c r="I6263" s="1">
        <v>-6659.06</v>
      </c>
      <c r="J6263" s="1">
        <v>-6659.06</v>
      </c>
      <c r="K6263" s="1">
        <v>-1669414.02</v>
      </c>
      <c r="L6263" s="1" t="s">
        <v>1191</v>
      </c>
      <c r="M6263" s="1"/>
    </row>
    <row r="6264" spans="1:13" hidden="1" x14ac:dyDescent="0.35">
      <c r="A6264" s="106">
        <v>44469</v>
      </c>
      <c r="B6264" s="1" t="s">
        <v>1191</v>
      </c>
      <c r="C6264" s="102" t="s">
        <v>2837</v>
      </c>
      <c r="D6264" s="102">
        <v>1843</v>
      </c>
      <c r="E6264" s="1" t="s">
        <v>3017</v>
      </c>
      <c r="F6264" s="102" t="s">
        <v>3624</v>
      </c>
      <c r="G6264" s="1">
        <v>-776.34</v>
      </c>
      <c r="H6264" s="1">
        <v>0</v>
      </c>
      <c r="I6264" s="1">
        <v>0</v>
      </c>
      <c r="J6264" s="1">
        <v>0</v>
      </c>
      <c r="K6264" s="1">
        <v>-776.34</v>
      </c>
      <c r="L6264" s="1" t="s">
        <v>1191</v>
      </c>
      <c r="M6264" s="1"/>
    </row>
    <row r="6265" spans="1:13" hidden="1" x14ac:dyDescent="0.35">
      <c r="A6265" s="106">
        <v>44469</v>
      </c>
      <c r="B6265" s="1"/>
      <c r="C6265" s="102" t="s">
        <v>2839</v>
      </c>
      <c r="D6265" s="102">
        <v>1844</v>
      </c>
      <c r="E6265" s="1" t="s">
        <v>3016</v>
      </c>
      <c r="F6265" s="102" t="s">
        <v>3625</v>
      </c>
      <c r="G6265" s="1">
        <v>17973096.739999998</v>
      </c>
      <c r="H6265" s="1">
        <v>339073.2</v>
      </c>
      <c r="I6265" s="1">
        <v>-15261.93</v>
      </c>
      <c r="J6265" s="1">
        <v>323811.27</v>
      </c>
      <c r="K6265" s="1">
        <v>18296908.010000002</v>
      </c>
      <c r="L6265" s="1"/>
      <c r="M6265" s="1"/>
    </row>
    <row r="6266" spans="1:13" hidden="1" x14ac:dyDescent="0.35">
      <c r="A6266" s="106">
        <v>44469</v>
      </c>
      <c r="B6266" s="1" t="s">
        <v>1192</v>
      </c>
      <c r="C6266" s="102" t="s">
        <v>2841</v>
      </c>
      <c r="D6266" s="102">
        <v>1845</v>
      </c>
      <c r="E6266" s="1" t="s">
        <v>3017</v>
      </c>
      <c r="F6266" s="102" t="s">
        <v>3626</v>
      </c>
      <c r="G6266" s="1">
        <v>232333.49</v>
      </c>
      <c r="H6266" s="1">
        <v>187693.58</v>
      </c>
      <c r="I6266" s="1">
        <v>-15111.11</v>
      </c>
      <c r="J6266" s="1">
        <v>172582.46999999997</v>
      </c>
      <c r="K6266" s="1">
        <v>404915.96</v>
      </c>
      <c r="L6266" s="1" t="s">
        <v>1266</v>
      </c>
      <c r="M6266" s="1"/>
    </row>
    <row r="6267" spans="1:13" hidden="1" x14ac:dyDescent="0.35">
      <c r="A6267" s="106">
        <v>44469</v>
      </c>
      <c r="B6267" s="1" t="s">
        <v>1192</v>
      </c>
      <c r="C6267" s="102" t="s">
        <v>2843</v>
      </c>
      <c r="D6267" s="102">
        <v>1846</v>
      </c>
      <c r="E6267" s="1" t="s">
        <v>3017</v>
      </c>
      <c r="F6267" s="102" t="s">
        <v>3627</v>
      </c>
      <c r="G6267" s="1">
        <v>17709951.18</v>
      </c>
      <c r="H6267" s="1">
        <v>150033.69</v>
      </c>
      <c r="I6267" s="1">
        <v>-150.82</v>
      </c>
      <c r="J6267" s="1">
        <v>149882.87</v>
      </c>
      <c r="K6267" s="1">
        <v>17859834.050000001</v>
      </c>
      <c r="L6267" s="1" t="s">
        <v>684</v>
      </c>
      <c r="M6267" s="1"/>
    </row>
    <row r="6268" spans="1:13" hidden="1" x14ac:dyDescent="0.35">
      <c r="A6268" s="106">
        <v>44469</v>
      </c>
      <c r="B6268" s="1" t="s">
        <v>1192</v>
      </c>
      <c r="C6268" s="102" t="s">
        <v>2845</v>
      </c>
      <c r="D6268" s="102">
        <v>1852</v>
      </c>
      <c r="E6268" s="1" t="s">
        <v>3017</v>
      </c>
      <c r="F6268" s="102" t="s">
        <v>3628</v>
      </c>
      <c r="G6268" s="1">
        <v>30812.07</v>
      </c>
      <c r="H6268" s="1">
        <v>1345.93</v>
      </c>
      <c r="I6268" s="1">
        <v>0</v>
      </c>
      <c r="J6268" s="1">
        <v>1345.93</v>
      </c>
      <c r="K6268" s="1">
        <v>32158</v>
      </c>
      <c r="L6268" s="1" t="s">
        <v>684</v>
      </c>
      <c r="M6268" s="1"/>
    </row>
    <row r="6269" spans="1:13" hidden="1" x14ac:dyDescent="0.35">
      <c r="A6269" s="106">
        <v>44469</v>
      </c>
      <c r="B6269" s="1"/>
      <c r="C6269" s="102" t="s">
        <v>2872</v>
      </c>
      <c r="D6269" s="102">
        <v>634</v>
      </c>
      <c r="E6269" s="1" t="s">
        <v>3016</v>
      </c>
      <c r="F6269" s="102" t="s">
        <v>3630</v>
      </c>
      <c r="G6269" s="1">
        <v>-801096.64</v>
      </c>
      <c r="H6269" s="1">
        <v>0</v>
      </c>
      <c r="I6269" s="1">
        <v>0</v>
      </c>
      <c r="J6269" s="1">
        <v>0</v>
      </c>
      <c r="K6269" s="1">
        <v>-801096.64</v>
      </c>
      <c r="L6269" s="1"/>
      <c r="M6269" s="1"/>
    </row>
    <row r="6270" spans="1:13" hidden="1" x14ac:dyDescent="0.35">
      <c r="A6270" s="106">
        <v>44469</v>
      </c>
      <c r="B6270" s="1"/>
      <c r="C6270" s="102" t="s">
        <v>2874</v>
      </c>
      <c r="D6270" s="102">
        <v>635</v>
      </c>
      <c r="E6270" s="1" t="s">
        <v>3016</v>
      </c>
      <c r="F6270" s="102" t="s">
        <v>3631</v>
      </c>
      <c r="G6270" s="1">
        <v>-801096.64</v>
      </c>
      <c r="H6270" s="1">
        <v>0</v>
      </c>
      <c r="I6270" s="1">
        <v>0</v>
      </c>
      <c r="J6270" s="1">
        <v>0</v>
      </c>
      <c r="K6270" s="1">
        <v>-801096.64</v>
      </c>
      <c r="L6270" s="1"/>
      <c r="M6270" s="1"/>
    </row>
    <row r="6271" spans="1:13" hidden="1" x14ac:dyDescent="0.35">
      <c r="A6271" s="106">
        <v>44469</v>
      </c>
      <c r="B6271" s="1" t="s">
        <v>1187</v>
      </c>
      <c r="C6271" s="102" t="s">
        <v>2975</v>
      </c>
      <c r="D6271" s="102">
        <v>637</v>
      </c>
      <c r="E6271" s="1" t="s">
        <v>3017</v>
      </c>
      <c r="F6271" s="102" t="s">
        <v>3632</v>
      </c>
      <c r="G6271" s="1">
        <v>-801096.64</v>
      </c>
      <c r="H6271" s="1">
        <v>0</v>
      </c>
      <c r="I6271" s="1">
        <v>0</v>
      </c>
      <c r="J6271" s="1">
        <v>0</v>
      </c>
      <c r="K6271" s="1">
        <v>-801096.64</v>
      </c>
      <c r="L6271" s="1" t="s">
        <v>877</v>
      </c>
      <c r="M6271" s="1"/>
    </row>
    <row r="6272" spans="1:13" hidden="1" x14ac:dyDescent="0.35">
      <c r="A6272" s="106">
        <v>44500</v>
      </c>
      <c r="B6272" s="1"/>
      <c r="C6272" s="102" t="s">
        <v>2382</v>
      </c>
      <c r="D6272" s="102">
        <v>1</v>
      </c>
      <c r="E6272" s="1" t="s">
        <v>3016</v>
      </c>
      <c r="F6272" s="102" t="s">
        <v>3162</v>
      </c>
      <c r="G6272" s="1">
        <v>5530691804.7700005</v>
      </c>
      <c r="H6272" s="1">
        <v>103205729.39</v>
      </c>
      <c r="I6272" s="1">
        <v>-92108979.310000002</v>
      </c>
      <c r="J6272" s="1">
        <v>11096750.079999998</v>
      </c>
      <c r="K6272" s="1">
        <v>5541788554.8500004</v>
      </c>
      <c r="L6272" s="1"/>
      <c r="M6272" s="1"/>
    </row>
    <row r="6273" spans="1:13" hidden="1" x14ac:dyDescent="0.35">
      <c r="A6273" s="106">
        <v>44500</v>
      </c>
      <c r="B6273" s="1"/>
      <c r="C6273" s="102" t="s">
        <v>2541</v>
      </c>
      <c r="D6273" s="102">
        <v>645</v>
      </c>
      <c r="E6273" s="1" t="s">
        <v>3016</v>
      </c>
      <c r="F6273" s="102" t="s">
        <v>3387</v>
      </c>
      <c r="G6273" s="1">
        <v>-5475060181.96</v>
      </c>
      <c r="H6273" s="1">
        <v>16027399.35</v>
      </c>
      <c r="I6273" s="1">
        <v>-20749189.199999999</v>
      </c>
      <c r="J6273" s="1">
        <v>-4721789.8499999996</v>
      </c>
      <c r="K6273" s="1">
        <v>-5479781971.8100004</v>
      </c>
      <c r="L6273" s="1"/>
      <c r="M6273" s="1"/>
    </row>
    <row r="6274" spans="1:13" hidden="1" x14ac:dyDescent="0.35">
      <c r="A6274" s="106">
        <v>44500</v>
      </c>
      <c r="B6274" s="1"/>
      <c r="C6274" s="102" t="s">
        <v>2645</v>
      </c>
      <c r="D6274" s="102">
        <v>1017</v>
      </c>
      <c r="E6274" s="1" t="s">
        <v>3016</v>
      </c>
      <c r="F6274" s="102" t="s">
        <v>3500</v>
      </c>
      <c r="G6274" s="1">
        <v>-198246800.09999999</v>
      </c>
      <c r="H6274" s="1">
        <v>2672112.77</v>
      </c>
      <c r="I6274" s="1">
        <v>-23880698.440000001</v>
      </c>
      <c r="J6274" s="1">
        <v>-21208585.670000002</v>
      </c>
      <c r="K6274" s="1">
        <v>-219455385.77000001</v>
      </c>
      <c r="L6274" s="1"/>
      <c r="M6274" s="1"/>
    </row>
    <row r="6275" spans="1:13" hidden="1" x14ac:dyDescent="0.35">
      <c r="A6275" s="106">
        <v>44500</v>
      </c>
      <c r="B6275" s="1"/>
      <c r="C6275" s="102" t="s">
        <v>2664</v>
      </c>
      <c r="D6275" s="102">
        <v>1180</v>
      </c>
      <c r="E6275" s="1" t="s">
        <v>3016</v>
      </c>
      <c r="F6275" s="102" t="s">
        <v>3533</v>
      </c>
      <c r="G6275" s="1">
        <v>62621374.170000002</v>
      </c>
      <c r="H6275" s="1">
        <v>9781556.1400000006</v>
      </c>
      <c r="I6275" s="1">
        <v>-2667532.83</v>
      </c>
      <c r="J6275" s="1">
        <v>7114023.3100000005</v>
      </c>
      <c r="K6275" s="1">
        <v>69735397.480000004</v>
      </c>
      <c r="L6275" s="1"/>
      <c r="M6275" s="1"/>
    </row>
    <row r="6276" spans="1:13" hidden="1" x14ac:dyDescent="0.35">
      <c r="A6276" s="106">
        <v>44500</v>
      </c>
      <c r="B6276" s="1"/>
      <c r="C6276" s="102" t="s">
        <v>2745</v>
      </c>
      <c r="D6276" s="102">
        <v>1742</v>
      </c>
      <c r="E6276" s="1" t="s">
        <v>3016</v>
      </c>
      <c r="F6276" s="102" t="s">
        <v>3582</v>
      </c>
      <c r="G6276" s="1">
        <v>67543121.609999999</v>
      </c>
      <c r="H6276" s="1">
        <v>9251148.5199999996</v>
      </c>
      <c r="I6276" s="1">
        <v>-790849.27</v>
      </c>
      <c r="J6276" s="1">
        <v>8460299.25</v>
      </c>
      <c r="K6276" s="1">
        <v>76003420.859999999</v>
      </c>
      <c r="L6276" s="1"/>
      <c r="M6276" s="1"/>
    </row>
    <row r="6277" spans="1:13" hidden="1" x14ac:dyDescent="0.35">
      <c r="A6277" s="106">
        <v>44500</v>
      </c>
      <c r="B6277" s="1"/>
      <c r="C6277" s="102" t="s">
        <v>2825</v>
      </c>
      <c r="D6277" s="102">
        <v>1833</v>
      </c>
      <c r="E6277" s="1" t="s">
        <v>3016</v>
      </c>
      <c r="F6277" s="102" t="s">
        <v>3619</v>
      </c>
      <c r="G6277" s="1">
        <v>13251778.15</v>
      </c>
      <c r="H6277" s="1">
        <v>63391.839999999997</v>
      </c>
      <c r="I6277" s="1">
        <v>-804088.96</v>
      </c>
      <c r="J6277" s="1">
        <v>-740697.12</v>
      </c>
      <c r="K6277" s="1">
        <v>12511081.029999999</v>
      </c>
      <c r="L6277" s="1"/>
      <c r="M6277" s="1"/>
    </row>
    <row r="6278" spans="1:13" hidden="1" x14ac:dyDescent="0.35">
      <c r="A6278" s="106">
        <v>44500</v>
      </c>
      <c r="B6278" s="1"/>
      <c r="C6278" s="102" t="s">
        <v>2870</v>
      </c>
      <c r="D6278" s="102">
        <v>633</v>
      </c>
      <c r="E6278" s="1" t="s">
        <v>3016</v>
      </c>
      <c r="F6278" s="102" t="s">
        <v>3629</v>
      </c>
      <c r="G6278" s="1">
        <v>-801096.64</v>
      </c>
      <c r="H6278" s="1">
        <v>0</v>
      </c>
      <c r="I6278" s="1">
        <v>0</v>
      </c>
      <c r="J6278" s="1">
        <v>0</v>
      </c>
      <c r="K6278" s="1">
        <v>-801096.64</v>
      </c>
      <c r="L6278" s="1"/>
      <c r="M6278" s="1"/>
    </row>
    <row r="6279" spans="1:13" hidden="1" x14ac:dyDescent="0.35">
      <c r="A6279" s="106">
        <v>44500</v>
      </c>
      <c r="B6279" s="1"/>
      <c r="C6279" s="102" t="s">
        <v>2383</v>
      </c>
      <c r="D6279" s="102">
        <v>2</v>
      </c>
      <c r="E6279" s="1" t="s">
        <v>3016</v>
      </c>
      <c r="F6279" s="102" t="s">
        <v>3163</v>
      </c>
      <c r="G6279" s="1">
        <v>219148295.69</v>
      </c>
      <c r="H6279" s="1">
        <v>97302055.629999995</v>
      </c>
      <c r="I6279" s="1">
        <v>-89062076.859999999</v>
      </c>
      <c r="J6279" s="1">
        <v>8239978.7699999958</v>
      </c>
      <c r="K6279" s="1">
        <v>227388274.46000001</v>
      </c>
      <c r="L6279" s="1"/>
      <c r="M6279" s="1"/>
    </row>
    <row r="6280" spans="1:13" hidden="1" x14ac:dyDescent="0.35">
      <c r="A6280" s="106">
        <v>44500</v>
      </c>
      <c r="B6280" s="1"/>
      <c r="C6280" s="102" t="s">
        <v>2385</v>
      </c>
      <c r="D6280" s="102">
        <v>3</v>
      </c>
      <c r="E6280" s="1" t="s">
        <v>3016</v>
      </c>
      <c r="F6280" s="102" t="s">
        <v>3164</v>
      </c>
      <c r="G6280" s="1">
        <v>198664136.58000001</v>
      </c>
      <c r="H6280" s="1">
        <v>71927583.299999997</v>
      </c>
      <c r="I6280" s="1">
        <v>-68578931.400000006</v>
      </c>
      <c r="J6280" s="1">
        <v>3348651.8999999911</v>
      </c>
      <c r="K6280" s="1">
        <v>202012788.47999999</v>
      </c>
      <c r="L6280" s="1"/>
      <c r="M6280" s="1"/>
    </row>
    <row r="6281" spans="1:13" hidden="1" x14ac:dyDescent="0.35">
      <c r="A6281" s="106">
        <v>44500</v>
      </c>
      <c r="B6281" s="1"/>
      <c r="C6281" s="102" t="s">
        <v>2387</v>
      </c>
      <c r="D6281" s="102">
        <v>4</v>
      </c>
      <c r="E6281" s="1" t="s">
        <v>3016</v>
      </c>
      <c r="F6281" s="102" t="s">
        <v>3165</v>
      </c>
      <c r="G6281" s="1">
        <v>3757492.45</v>
      </c>
      <c r="H6281" s="1">
        <v>48273450.350000001</v>
      </c>
      <c r="I6281" s="1">
        <v>-48377234.960000001</v>
      </c>
      <c r="J6281" s="1">
        <v>-103784.6099999994</v>
      </c>
      <c r="K6281" s="1">
        <v>3653707.84</v>
      </c>
      <c r="L6281" s="1"/>
      <c r="M6281" s="1"/>
    </row>
    <row r="6282" spans="1:13" hidden="1" x14ac:dyDescent="0.35">
      <c r="A6282" s="106">
        <v>44500</v>
      </c>
      <c r="B6282" s="1"/>
      <c r="C6282" s="102" t="s">
        <v>3166</v>
      </c>
      <c r="D6282" s="102">
        <v>5</v>
      </c>
      <c r="E6282" s="1" t="s">
        <v>3016</v>
      </c>
      <c r="F6282" s="102" t="s">
        <v>3165</v>
      </c>
      <c r="G6282" s="1">
        <v>9398</v>
      </c>
      <c r="H6282" s="1">
        <v>9650</v>
      </c>
      <c r="I6282" s="1">
        <v>-8472.2999999999993</v>
      </c>
      <c r="J6282" s="1">
        <v>1177.7000000000007</v>
      </c>
      <c r="K6282" s="1">
        <v>10575.7</v>
      </c>
      <c r="L6282" s="1"/>
      <c r="M6282" s="1"/>
    </row>
    <row r="6283" spans="1:13" hidden="1" x14ac:dyDescent="0.35">
      <c r="A6283" s="106">
        <v>44500</v>
      </c>
      <c r="B6283" s="1" t="s">
        <v>1129</v>
      </c>
      <c r="C6283" s="102" t="s">
        <v>3166</v>
      </c>
      <c r="D6283" s="102">
        <v>6</v>
      </c>
      <c r="E6283" s="1" t="s">
        <v>3017</v>
      </c>
      <c r="F6283" s="102" t="s">
        <v>3167</v>
      </c>
      <c r="G6283" s="1">
        <v>998</v>
      </c>
      <c r="H6283" s="1">
        <v>0</v>
      </c>
      <c r="I6283" s="1">
        <v>0</v>
      </c>
      <c r="J6283" s="1">
        <v>0</v>
      </c>
      <c r="K6283" s="1">
        <v>998</v>
      </c>
      <c r="L6283" s="1"/>
      <c r="M6283" s="1"/>
    </row>
    <row r="6284" spans="1:13" hidden="1" x14ac:dyDescent="0.35">
      <c r="A6284" s="106">
        <v>44500</v>
      </c>
      <c r="B6284" s="1" t="s">
        <v>1129</v>
      </c>
      <c r="C6284" s="102" t="s">
        <v>3166</v>
      </c>
      <c r="D6284" s="102">
        <v>8</v>
      </c>
      <c r="E6284" s="1" t="s">
        <v>3017</v>
      </c>
      <c r="F6284" s="102" t="s">
        <v>3169</v>
      </c>
      <c r="G6284" s="1">
        <v>8400</v>
      </c>
      <c r="H6284" s="1">
        <v>9650</v>
      </c>
      <c r="I6284" s="1">
        <v>-8472.2999999999993</v>
      </c>
      <c r="J6284" s="1">
        <v>1177.7000000000007</v>
      </c>
      <c r="K6284" s="1">
        <v>9577.7000000000007</v>
      </c>
      <c r="L6284" s="1"/>
      <c r="M6284" s="1"/>
    </row>
    <row r="6285" spans="1:13" hidden="1" x14ac:dyDescent="0.35">
      <c r="A6285" s="106">
        <v>44500</v>
      </c>
      <c r="B6285" s="1"/>
      <c r="C6285" s="102" t="s">
        <v>3166</v>
      </c>
      <c r="D6285" s="102">
        <v>11</v>
      </c>
      <c r="E6285" s="1" t="s">
        <v>3016</v>
      </c>
      <c r="F6285" s="102" t="s">
        <v>3171</v>
      </c>
      <c r="G6285" s="1">
        <v>3748094.45</v>
      </c>
      <c r="H6285" s="1">
        <v>48263800.350000001</v>
      </c>
      <c r="I6285" s="1">
        <v>-48368762.659999996</v>
      </c>
      <c r="J6285" s="1">
        <v>-104962.30999999493</v>
      </c>
      <c r="K6285" s="1">
        <v>3643132.14</v>
      </c>
      <c r="L6285" s="1"/>
      <c r="M6285" s="1"/>
    </row>
    <row r="6286" spans="1:13" hidden="1" x14ac:dyDescent="0.35">
      <c r="A6286" s="106">
        <v>44500</v>
      </c>
      <c r="B6286" s="1" t="s">
        <v>1129</v>
      </c>
      <c r="C6286" s="102" t="s">
        <v>3166</v>
      </c>
      <c r="D6286" s="102">
        <v>12</v>
      </c>
      <c r="E6286" s="1" t="s">
        <v>3017</v>
      </c>
      <c r="F6286" s="102" t="s">
        <v>3172</v>
      </c>
      <c r="G6286" s="1">
        <v>-0.08</v>
      </c>
      <c r="H6286" s="1">
        <v>22712385.350000001</v>
      </c>
      <c r="I6286" s="1">
        <v>-22712385.190000001</v>
      </c>
      <c r="J6286" s="1">
        <v>0.16000000014901161</v>
      </c>
      <c r="K6286" s="1">
        <v>0.08</v>
      </c>
      <c r="L6286" s="1"/>
      <c r="M6286" s="1"/>
    </row>
    <row r="6287" spans="1:13" hidden="1" x14ac:dyDescent="0.35">
      <c r="A6287" s="106">
        <v>44500</v>
      </c>
      <c r="B6287" s="1" t="s">
        <v>1129</v>
      </c>
      <c r="C6287" s="102" t="s">
        <v>3166</v>
      </c>
      <c r="D6287" s="102">
        <v>13</v>
      </c>
      <c r="E6287" s="1" t="s">
        <v>3017</v>
      </c>
      <c r="F6287" s="102" t="s">
        <v>3173</v>
      </c>
      <c r="G6287" s="1">
        <v>0</v>
      </c>
      <c r="H6287" s="1">
        <v>1865476.34</v>
      </c>
      <c r="I6287" s="1">
        <v>-1865476.34</v>
      </c>
      <c r="J6287" s="1">
        <v>0</v>
      </c>
      <c r="K6287" s="1">
        <v>0</v>
      </c>
      <c r="L6287" s="1"/>
      <c r="M6287" s="1"/>
    </row>
    <row r="6288" spans="1:13" hidden="1" x14ac:dyDescent="0.35">
      <c r="A6288" s="106">
        <v>44500</v>
      </c>
      <c r="B6288" s="1" t="s">
        <v>1129</v>
      </c>
      <c r="C6288" s="102" t="s">
        <v>3166</v>
      </c>
      <c r="D6288" s="102">
        <v>14</v>
      </c>
      <c r="E6288" s="1" t="s">
        <v>3017</v>
      </c>
      <c r="F6288" s="102" t="s">
        <v>3174</v>
      </c>
      <c r="G6288" s="1">
        <v>0.5</v>
      </c>
      <c r="H6288" s="1">
        <v>0</v>
      </c>
      <c r="I6288" s="1">
        <v>0</v>
      </c>
      <c r="J6288" s="1">
        <v>0</v>
      </c>
      <c r="K6288" s="1">
        <v>0.5</v>
      </c>
      <c r="L6288" s="1"/>
      <c r="M6288" s="1"/>
    </row>
    <row r="6289" spans="1:13" hidden="1" x14ac:dyDescent="0.35">
      <c r="A6289" s="106">
        <v>44500</v>
      </c>
      <c r="B6289" s="1" t="s">
        <v>1129</v>
      </c>
      <c r="C6289" s="102" t="s">
        <v>3166</v>
      </c>
      <c r="D6289" s="102">
        <v>17</v>
      </c>
      <c r="E6289" s="1" t="s">
        <v>3017</v>
      </c>
      <c r="F6289" s="102" t="s">
        <v>3176</v>
      </c>
      <c r="G6289" s="1">
        <v>2.23</v>
      </c>
      <c r="H6289" s="1">
        <v>0</v>
      </c>
      <c r="I6289" s="1">
        <v>0</v>
      </c>
      <c r="J6289" s="1">
        <v>0</v>
      </c>
      <c r="K6289" s="1">
        <v>2.23</v>
      </c>
      <c r="L6289" s="1"/>
      <c r="M6289" s="1"/>
    </row>
    <row r="6290" spans="1:13" hidden="1" x14ac:dyDescent="0.35">
      <c r="A6290" s="106">
        <v>44500</v>
      </c>
      <c r="B6290" s="1" t="s">
        <v>1129</v>
      </c>
      <c r="C6290" s="102" t="s">
        <v>3166</v>
      </c>
      <c r="D6290" s="102">
        <v>19</v>
      </c>
      <c r="E6290" s="1" t="s">
        <v>3017</v>
      </c>
      <c r="F6290" s="102" t="s">
        <v>3177</v>
      </c>
      <c r="G6290" s="1">
        <v>310736.94</v>
      </c>
      <c r="H6290" s="1">
        <v>335189.61</v>
      </c>
      <c r="I6290" s="1">
        <v>-310780.34000000003</v>
      </c>
      <c r="J6290" s="1">
        <v>24409.26999999996</v>
      </c>
      <c r="K6290" s="1">
        <v>335146.21000000002</v>
      </c>
      <c r="L6290" s="1"/>
      <c r="M6290" s="1"/>
    </row>
    <row r="6291" spans="1:13" hidden="1" x14ac:dyDescent="0.35">
      <c r="A6291" s="106">
        <v>44500</v>
      </c>
      <c r="B6291" s="1" t="s">
        <v>1129</v>
      </c>
      <c r="C6291" s="102" t="s">
        <v>3166</v>
      </c>
      <c r="D6291" s="102">
        <v>21</v>
      </c>
      <c r="E6291" s="1" t="s">
        <v>3017</v>
      </c>
      <c r="F6291" s="102" t="s">
        <v>3178</v>
      </c>
      <c r="G6291" s="1">
        <v>1637.08</v>
      </c>
      <c r="H6291" s="1">
        <v>0</v>
      </c>
      <c r="I6291" s="1">
        <v>0</v>
      </c>
      <c r="J6291" s="1">
        <v>0</v>
      </c>
      <c r="K6291" s="1">
        <v>1637.08</v>
      </c>
      <c r="L6291" s="1"/>
      <c r="M6291" s="1"/>
    </row>
    <row r="6292" spans="1:13" hidden="1" x14ac:dyDescent="0.35">
      <c r="A6292" s="106">
        <v>44500</v>
      </c>
      <c r="B6292" s="1" t="s">
        <v>1129</v>
      </c>
      <c r="C6292" s="102" t="s">
        <v>3166</v>
      </c>
      <c r="D6292" s="102">
        <v>1855</v>
      </c>
      <c r="E6292" s="1" t="s">
        <v>3017</v>
      </c>
      <c r="F6292" s="102" t="s">
        <v>3179</v>
      </c>
      <c r="G6292" s="1">
        <v>3299439.02</v>
      </c>
      <c r="H6292" s="1">
        <v>0</v>
      </c>
      <c r="I6292" s="1">
        <v>-49</v>
      </c>
      <c r="J6292" s="1">
        <v>-49</v>
      </c>
      <c r="K6292" s="1">
        <v>3299390.02</v>
      </c>
      <c r="L6292" s="1"/>
      <c r="M6292" s="1"/>
    </row>
    <row r="6293" spans="1:13" hidden="1" x14ac:dyDescent="0.35">
      <c r="A6293" s="106">
        <v>44500</v>
      </c>
      <c r="B6293" s="1" t="s">
        <v>1129</v>
      </c>
      <c r="C6293" s="102" t="s">
        <v>3166</v>
      </c>
      <c r="D6293" s="102">
        <v>1971</v>
      </c>
      <c r="E6293" s="1" t="s">
        <v>3017</v>
      </c>
      <c r="F6293" s="102" t="s">
        <v>3656</v>
      </c>
      <c r="G6293" s="1">
        <v>376.19</v>
      </c>
      <c r="H6293" s="1">
        <v>0</v>
      </c>
      <c r="I6293" s="1">
        <v>0</v>
      </c>
      <c r="J6293" s="1">
        <v>0</v>
      </c>
      <c r="K6293" s="1">
        <v>376.19</v>
      </c>
      <c r="L6293" s="1"/>
      <c r="M6293" s="1"/>
    </row>
    <row r="6294" spans="1:13" hidden="1" x14ac:dyDescent="0.35">
      <c r="A6294" s="106">
        <v>44500</v>
      </c>
      <c r="B6294" s="1" t="s">
        <v>1129</v>
      </c>
      <c r="C6294" s="102" t="s">
        <v>3166</v>
      </c>
      <c r="D6294" s="102">
        <v>1996</v>
      </c>
      <c r="E6294" s="1" t="s">
        <v>3017</v>
      </c>
      <c r="F6294" s="102" t="s">
        <v>3831</v>
      </c>
      <c r="G6294" s="1">
        <v>132008.12</v>
      </c>
      <c r="H6294" s="1">
        <v>23345749.050000001</v>
      </c>
      <c r="I6294" s="1">
        <v>-23477757.170000002</v>
      </c>
      <c r="J6294" s="1">
        <v>-132008.12000000104</v>
      </c>
      <c r="K6294" s="1">
        <v>0</v>
      </c>
      <c r="L6294" s="1"/>
      <c r="M6294" s="1"/>
    </row>
    <row r="6295" spans="1:13" hidden="1" x14ac:dyDescent="0.35">
      <c r="A6295" s="106">
        <v>44500</v>
      </c>
      <c r="B6295" s="1" t="s">
        <v>1129</v>
      </c>
      <c r="C6295" s="102" t="s">
        <v>3166</v>
      </c>
      <c r="D6295" s="102">
        <v>2071</v>
      </c>
      <c r="E6295" s="1" t="s">
        <v>3017</v>
      </c>
      <c r="F6295" s="102" t="s">
        <v>4015</v>
      </c>
      <c r="G6295" s="1">
        <v>3894.45</v>
      </c>
      <c r="H6295" s="1">
        <v>5000</v>
      </c>
      <c r="I6295" s="1">
        <v>-2314.62</v>
      </c>
      <c r="J6295" s="1">
        <v>2685.38</v>
      </c>
      <c r="K6295" s="1">
        <v>6579.83</v>
      </c>
      <c r="L6295" s="1"/>
      <c r="M6295" s="1"/>
    </row>
    <row r="6296" spans="1:13" hidden="1" x14ac:dyDescent="0.35">
      <c r="A6296" s="106">
        <v>44500</v>
      </c>
      <c r="B6296" s="1"/>
      <c r="C6296" s="102" t="s">
        <v>2402</v>
      </c>
      <c r="D6296" s="102">
        <v>28</v>
      </c>
      <c r="E6296" s="1" t="s">
        <v>3016</v>
      </c>
      <c r="F6296" s="102" t="s">
        <v>3180</v>
      </c>
      <c r="G6296" s="1">
        <v>194906644.13</v>
      </c>
      <c r="H6296" s="1">
        <v>23654132.949999999</v>
      </c>
      <c r="I6296" s="1">
        <v>-20201696.440000001</v>
      </c>
      <c r="J6296" s="1">
        <v>3452436.5099999979</v>
      </c>
      <c r="K6296" s="1">
        <v>198359080.63999999</v>
      </c>
      <c r="L6296" s="1"/>
      <c r="M6296" s="1"/>
    </row>
    <row r="6297" spans="1:13" hidden="1" x14ac:dyDescent="0.35">
      <c r="A6297" s="106">
        <v>44500</v>
      </c>
      <c r="B6297" s="1"/>
      <c r="C6297" s="102" t="s">
        <v>3181</v>
      </c>
      <c r="D6297" s="102">
        <v>29</v>
      </c>
      <c r="E6297" s="1" t="s">
        <v>3016</v>
      </c>
      <c r="F6297" s="102" t="s">
        <v>3182</v>
      </c>
      <c r="G6297" s="1">
        <v>194906644.13</v>
      </c>
      <c r="H6297" s="1">
        <v>23654132.949999999</v>
      </c>
      <c r="I6297" s="1">
        <v>-20201696.440000001</v>
      </c>
      <c r="J6297" s="1">
        <v>3452436.5099999979</v>
      </c>
      <c r="K6297" s="1">
        <v>198359080.63999999</v>
      </c>
      <c r="L6297" s="1"/>
      <c r="M6297" s="1"/>
    </row>
    <row r="6298" spans="1:13" hidden="1" x14ac:dyDescent="0.35">
      <c r="A6298" s="106">
        <v>44500</v>
      </c>
      <c r="B6298" s="1" t="s">
        <v>1129</v>
      </c>
      <c r="C6298" s="102" t="s">
        <v>3181</v>
      </c>
      <c r="D6298" s="102">
        <v>30</v>
      </c>
      <c r="E6298" s="1" t="s">
        <v>3017</v>
      </c>
      <c r="F6298" s="102" t="s">
        <v>3639</v>
      </c>
      <c r="G6298" s="1">
        <v>96792278.469999999</v>
      </c>
      <c r="H6298" s="1">
        <v>386863.12</v>
      </c>
      <c r="I6298" s="1">
        <v>0</v>
      </c>
      <c r="J6298" s="1">
        <v>386863.12</v>
      </c>
      <c r="K6298" s="1">
        <v>97179141.590000004</v>
      </c>
      <c r="L6298" s="1"/>
      <c r="M6298" s="1"/>
    </row>
    <row r="6299" spans="1:13" hidden="1" x14ac:dyDescent="0.35">
      <c r="A6299" s="106">
        <v>44500</v>
      </c>
      <c r="B6299" s="1" t="s">
        <v>1129</v>
      </c>
      <c r="C6299" s="102" t="s">
        <v>3181</v>
      </c>
      <c r="D6299" s="102">
        <v>34</v>
      </c>
      <c r="E6299" s="1" t="s">
        <v>3017</v>
      </c>
      <c r="F6299" s="102" t="s">
        <v>3173</v>
      </c>
      <c r="G6299" s="1">
        <v>4835325.0599999996</v>
      </c>
      <c r="H6299" s="1">
        <v>1724607.42</v>
      </c>
      <c r="I6299" s="1">
        <v>-22</v>
      </c>
      <c r="J6299" s="1">
        <v>1724585.42</v>
      </c>
      <c r="K6299" s="1">
        <v>6559910.4800000004</v>
      </c>
      <c r="L6299" s="1"/>
      <c r="M6299" s="1"/>
    </row>
    <row r="6300" spans="1:13" hidden="1" x14ac:dyDescent="0.35">
      <c r="A6300" s="106">
        <v>44500</v>
      </c>
      <c r="B6300" s="1" t="s">
        <v>1129</v>
      </c>
      <c r="C6300" s="102" t="s">
        <v>3181</v>
      </c>
      <c r="D6300" s="102">
        <v>35</v>
      </c>
      <c r="E6300" s="1" t="s">
        <v>3017</v>
      </c>
      <c r="F6300" s="102" t="s">
        <v>3183</v>
      </c>
      <c r="G6300" s="1">
        <v>1456985.13</v>
      </c>
      <c r="H6300" s="1">
        <v>6828</v>
      </c>
      <c r="I6300" s="1">
        <v>0</v>
      </c>
      <c r="J6300" s="1">
        <v>6828</v>
      </c>
      <c r="K6300" s="1">
        <v>1463813.13</v>
      </c>
      <c r="L6300" s="1"/>
      <c r="M6300" s="1"/>
    </row>
    <row r="6301" spans="1:13" hidden="1" x14ac:dyDescent="0.35">
      <c r="A6301" s="106">
        <v>44500</v>
      </c>
      <c r="B6301" s="1" t="s">
        <v>1129</v>
      </c>
      <c r="C6301" s="102" t="s">
        <v>3181</v>
      </c>
      <c r="D6301" s="102">
        <v>36</v>
      </c>
      <c r="E6301" s="1" t="s">
        <v>3017</v>
      </c>
      <c r="F6301" s="102" t="s">
        <v>3175</v>
      </c>
      <c r="G6301" s="1">
        <v>940249.83</v>
      </c>
      <c r="H6301" s="1">
        <v>4406.37</v>
      </c>
      <c r="I6301" s="1">
        <v>0</v>
      </c>
      <c r="J6301" s="1">
        <v>4406.37</v>
      </c>
      <c r="K6301" s="1">
        <v>944656.2</v>
      </c>
      <c r="L6301" s="1"/>
      <c r="M6301" s="1"/>
    </row>
    <row r="6302" spans="1:13" hidden="1" x14ac:dyDescent="0.35">
      <c r="A6302" s="106">
        <v>44500</v>
      </c>
      <c r="B6302" s="1" t="s">
        <v>1129</v>
      </c>
      <c r="C6302" s="102" t="s">
        <v>3181</v>
      </c>
      <c r="D6302" s="102">
        <v>40</v>
      </c>
      <c r="E6302" s="1" t="s">
        <v>3017</v>
      </c>
      <c r="F6302" s="102" t="s">
        <v>3184</v>
      </c>
      <c r="G6302" s="1">
        <v>17489768.350000001</v>
      </c>
      <c r="H6302" s="1">
        <v>8893557.4900000002</v>
      </c>
      <c r="I6302" s="1">
        <v>-12077556.630000001</v>
      </c>
      <c r="J6302" s="1">
        <v>-3183999.1400000006</v>
      </c>
      <c r="K6302" s="1">
        <v>14305769.210000001</v>
      </c>
      <c r="L6302" s="1"/>
      <c r="M6302" s="1"/>
    </row>
    <row r="6303" spans="1:13" hidden="1" x14ac:dyDescent="0.35">
      <c r="A6303" s="106">
        <v>44500</v>
      </c>
      <c r="B6303" s="1" t="s">
        <v>1129</v>
      </c>
      <c r="C6303" s="102" t="s">
        <v>3181</v>
      </c>
      <c r="D6303" s="102">
        <v>41</v>
      </c>
      <c r="E6303" s="1" t="s">
        <v>3017</v>
      </c>
      <c r="F6303" s="102" t="s">
        <v>3185</v>
      </c>
      <c r="G6303" s="1">
        <v>258920.72</v>
      </c>
      <c r="H6303" s="1">
        <v>3868.13</v>
      </c>
      <c r="I6303" s="1">
        <v>-870.32</v>
      </c>
      <c r="J6303" s="1">
        <v>2997.81</v>
      </c>
      <c r="K6303" s="1">
        <v>261918.53</v>
      </c>
      <c r="L6303" s="1"/>
      <c r="M6303" s="1"/>
    </row>
    <row r="6304" spans="1:13" hidden="1" x14ac:dyDescent="0.35">
      <c r="A6304" s="106">
        <v>44500</v>
      </c>
      <c r="B6304" s="1" t="s">
        <v>1129</v>
      </c>
      <c r="C6304" s="102" t="s">
        <v>3181</v>
      </c>
      <c r="D6304" s="102">
        <v>42</v>
      </c>
      <c r="E6304" s="1" t="s">
        <v>3017</v>
      </c>
      <c r="F6304" s="102" t="s">
        <v>3186</v>
      </c>
      <c r="G6304" s="1">
        <v>20180.8</v>
      </c>
      <c r="H6304" s="1">
        <v>148.09</v>
      </c>
      <c r="I6304" s="1">
        <v>-33.31</v>
      </c>
      <c r="J6304" s="1">
        <v>114.78</v>
      </c>
      <c r="K6304" s="1">
        <v>20295.580000000002</v>
      </c>
      <c r="L6304" s="1"/>
      <c r="M6304" s="1"/>
    </row>
    <row r="6305" spans="1:13" hidden="1" x14ac:dyDescent="0.35">
      <c r="A6305" s="106">
        <v>44500</v>
      </c>
      <c r="B6305" s="1" t="s">
        <v>1129</v>
      </c>
      <c r="C6305" s="102" t="s">
        <v>3181</v>
      </c>
      <c r="D6305" s="102">
        <v>45</v>
      </c>
      <c r="E6305" s="1" t="s">
        <v>3017</v>
      </c>
      <c r="F6305" s="102" t="s">
        <v>3189</v>
      </c>
      <c r="G6305" s="1">
        <v>22105.52</v>
      </c>
      <c r="H6305" s="1">
        <v>0</v>
      </c>
      <c r="I6305" s="1">
        <v>0</v>
      </c>
      <c r="J6305" s="1">
        <v>0</v>
      </c>
      <c r="K6305" s="1">
        <v>22105.52</v>
      </c>
      <c r="L6305" s="1"/>
      <c r="M6305" s="1"/>
    </row>
    <row r="6306" spans="1:13" hidden="1" x14ac:dyDescent="0.35">
      <c r="A6306" s="106">
        <v>44500</v>
      </c>
      <c r="B6306" s="1" t="s">
        <v>1129</v>
      </c>
      <c r="C6306" s="102" t="s">
        <v>3181</v>
      </c>
      <c r="D6306" s="102">
        <v>1970</v>
      </c>
      <c r="E6306" s="1" t="s">
        <v>3017</v>
      </c>
      <c r="F6306" s="102" t="s">
        <v>3195</v>
      </c>
      <c r="G6306" s="1">
        <v>493.57</v>
      </c>
      <c r="H6306" s="1">
        <v>0</v>
      </c>
      <c r="I6306" s="1">
        <v>0</v>
      </c>
      <c r="J6306" s="1">
        <v>0</v>
      </c>
      <c r="K6306" s="1">
        <v>493.57</v>
      </c>
      <c r="L6306" s="1"/>
      <c r="M6306" s="1"/>
    </row>
    <row r="6307" spans="1:13" hidden="1" x14ac:dyDescent="0.35">
      <c r="A6307" s="106">
        <v>44500</v>
      </c>
      <c r="B6307" s="1" t="s">
        <v>1129</v>
      </c>
      <c r="C6307" s="102" t="s">
        <v>3181</v>
      </c>
      <c r="D6307" s="102">
        <v>1972</v>
      </c>
      <c r="E6307" s="1" t="s">
        <v>3017</v>
      </c>
      <c r="F6307" s="102" t="s">
        <v>3196</v>
      </c>
      <c r="G6307" s="1">
        <v>15612070.33</v>
      </c>
      <c r="H6307" s="1">
        <v>66149.72</v>
      </c>
      <c r="I6307" s="1">
        <v>0</v>
      </c>
      <c r="J6307" s="1">
        <v>66149.72</v>
      </c>
      <c r="K6307" s="1">
        <v>15678220.050000001</v>
      </c>
      <c r="L6307" s="1"/>
      <c r="M6307" s="1"/>
    </row>
    <row r="6308" spans="1:13" hidden="1" x14ac:dyDescent="0.35">
      <c r="A6308" s="106">
        <v>44500</v>
      </c>
      <c r="B6308" s="1" t="s">
        <v>1129</v>
      </c>
      <c r="C6308" s="102" t="s">
        <v>3181</v>
      </c>
      <c r="D6308" s="102">
        <v>1977</v>
      </c>
      <c r="E6308" s="1" t="s">
        <v>3017</v>
      </c>
      <c r="F6308" s="102" t="s">
        <v>3644</v>
      </c>
      <c r="G6308" s="1">
        <v>81609.73</v>
      </c>
      <c r="H6308" s="1">
        <v>513.42999999999995</v>
      </c>
      <c r="I6308" s="1">
        <v>0</v>
      </c>
      <c r="J6308" s="1">
        <v>513.42999999999995</v>
      </c>
      <c r="K6308" s="1">
        <v>82123.16</v>
      </c>
      <c r="L6308" s="1"/>
      <c r="M6308" s="1"/>
    </row>
    <row r="6309" spans="1:13" hidden="1" x14ac:dyDescent="0.35">
      <c r="A6309" s="106">
        <v>44500</v>
      </c>
      <c r="B6309" s="1" t="s">
        <v>1129</v>
      </c>
      <c r="C6309" s="102" t="s">
        <v>3181</v>
      </c>
      <c r="D6309" s="102">
        <v>1980</v>
      </c>
      <c r="E6309" s="1" t="s">
        <v>3017</v>
      </c>
      <c r="F6309" s="102" t="s">
        <v>3816</v>
      </c>
      <c r="G6309" s="1">
        <v>9949618.2899999991</v>
      </c>
      <c r="H6309" s="1">
        <v>74892.11</v>
      </c>
      <c r="I6309" s="1">
        <v>0</v>
      </c>
      <c r="J6309" s="1">
        <v>74892.11</v>
      </c>
      <c r="K6309" s="1">
        <v>10024510.4</v>
      </c>
      <c r="L6309" s="1"/>
      <c r="M6309" s="1"/>
    </row>
    <row r="6310" spans="1:13" hidden="1" x14ac:dyDescent="0.35">
      <c r="A6310" s="106">
        <v>44500</v>
      </c>
      <c r="B6310" s="1" t="s">
        <v>1129</v>
      </c>
      <c r="C6310" s="102" t="s">
        <v>3181</v>
      </c>
      <c r="D6310" s="102">
        <v>1981</v>
      </c>
      <c r="E6310" s="1" t="s">
        <v>3017</v>
      </c>
      <c r="F6310" s="102" t="s">
        <v>3648</v>
      </c>
      <c r="G6310" s="1">
        <v>955565.43</v>
      </c>
      <c r="H6310" s="1">
        <v>6011.66</v>
      </c>
      <c r="I6310" s="1">
        <v>0</v>
      </c>
      <c r="J6310" s="1">
        <v>6011.66</v>
      </c>
      <c r="K6310" s="1">
        <v>961577.09</v>
      </c>
      <c r="L6310" s="1"/>
      <c r="M6310" s="1"/>
    </row>
    <row r="6311" spans="1:13" hidden="1" x14ac:dyDescent="0.35">
      <c r="A6311" s="106">
        <v>44500</v>
      </c>
      <c r="B6311" s="1" t="s">
        <v>1129</v>
      </c>
      <c r="C6311" s="102" t="s">
        <v>3181</v>
      </c>
      <c r="D6311" s="102">
        <v>1997</v>
      </c>
      <c r="E6311" s="1" t="s">
        <v>3017</v>
      </c>
      <c r="F6311" s="102" t="s">
        <v>3832</v>
      </c>
      <c r="G6311" s="1">
        <v>12765550.4</v>
      </c>
      <c r="H6311" s="1">
        <v>50164.41</v>
      </c>
      <c r="I6311" s="1">
        <v>0</v>
      </c>
      <c r="J6311" s="1">
        <v>50164.41</v>
      </c>
      <c r="K6311" s="1">
        <v>12815714.810000001</v>
      </c>
      <c r="L6311" s="1"/>
      <c r="M6311" s="1"/>
    </row>
    <row r="6312" spans="1:13" hidden="1" x14ac:dyDescent="0.35">
      <c r="A6312" s="106">
        <v>44500</v>
      </c>
      <c r="B6312" s="1" t="s">
        <v>1129</v>
      </c>
      <c r="C6312" s="102" t="s">
        <v>3181</v>
      </c>
      <c r="D6312" s="102">
        <v>2009</v>
      </c>
      <c r="E6312" s="1" t="s">
        <v>3017</v>
      </c>
      <c r="F6312" s="102" t="s">
        <v>3835</v>
      </c>
      <c r="G6312" s="1">
        <v>33725922.5</v>
      </c>
      <c r="H6312" s="1">
        <v>12436123</v>
      </c>
      <c r="I6312" s="1">
        <v>-8123214.1799999997</v>
      </c>
      <c r="J6312" s="1">
        <v>4312908.82</v>
      </c>
      <c r="K6312" s="1">
        <v>38038831.32</v>
      </c>
      <c r="L6312" s="1"/>
      <c r="M6312" s="1"/>
    </row>
    <row r="6313" spans="1:13" hidden="1" x14ac:dyDescent="0.35">
      <c r="A6313" s="106">
        <v>44500</v>
      </c>
      <c r="B6313" s="1"/>
      <c r="C6313" s="102" t="s">
        <v>2418</v>
      </c>
      <c r="D6313" s="102">
        <v>58</v>
      </c>
      <c r="E6313" s="1" t="s">
        <v>3016</v>
      </c>
      <c r="F6313" s="102" t="s">
        <v>3197</v>
      </c>
      <c r="G6313" s="1">
        <v>3191595.59</v>
      </c>
      <c r="H6313" s="1">
        <v>23880431.690000001</v>
      </c>
      <c r="I6313" s="1">
        <v>-19755690.870000001</v>
      </c>
      <c r="J6313" s="1">
        <v>4124740.8200000003</v>
      </c>
      <c r="K6313" s="1">
        <v>7316336.4100000001</v>
      </c>
      <c r="L6313" s="1"/>
      <c r="M6313" s="1"/>
    </row>
    <row r="6314" spans="1:13" hidden="1" x14ac:dyDescent="0.35">
      <c r="A6314" s="106">
        <v>44500</v>
      </c>
      <c r="B6314" s="1"/>
      <c r="C6314" s="102" t="s">
        <v>2420</v>
      </c>
      <c r="D6314" s="102">
        <v>59</v>
      </c>
      <c r="E6314" s="1" t="s">
        <v>3016</v>
      </c>
      <c r="F6314" s="102" t="s">
        <v>3198</v>
      </c>
      <c r="G6314" s="1">
        <v>14431869.359999999</v>
      </c>
      <c r="H6314" s="1">
        <v>23880431.690000001</v>
      </c>
      <c r="I6314" s="1">
        <v>-19755690.870000001</v>
      </c>
      <c r="J6314" s="1">
        <v>4124740.8200000003</v>
      </c>
      <c r="K6314" s="1">
        <v>18556610.18</v>
      </c>
      <c r="L6314" s="1"/>
      <c r="M6314" s="1"/>
    </row>
    <row r="6315" spans="1:13" hidden="1" x14ac:dyDescent="0.35">
      <c r="A6315" s="106">
        <v>44500</v>
      </c>
      <c r="B6315" s="1"/>
      <c r="C6315" s="102" t="s">
        <v>3199</v>
      </c>
      <c r="D6315" s="102">
        <v>60</v>
      </c>
      <c r="E6315" s="1" t="s">
        <v>3016</v>
      </c>
      <c r="F6315" s="102" t="s">
        <v>3197</v>
      </c>
      <c r="G6315" s="1">
        <v>14431869.359999999</v>
      </c>
      <c r="H6315" s="1">
        <v>23880431.690000001</v>
      </c>
      <c r="I6315" s="1">
        <v>-19755690.870000001</v>
      </c>
      <c r="J6315" s="1">
        <v>4124740.8200000003</v>
      </c>
      <c r="K6315" s="1">
        <v>18556610.18</v>
      </c>
      <c r="L6315" s="1"/>
      <c r="M6315" s="1"/>
    </row>
    <row r="6316" spans="1:13" hidden="1" x14ac:dyDescent="0.35">
      <c r="A6316" s="106">
        <v>44500</v>
      </c>
      <c r="B6316" s="1" t="s">
        <v>1130</v>
      </c>
      <c r="C6316" s="102" t="s">
        <v>3199</v>
      </c>
      <c r="D6316" s="102">
        <v>61</v>
      </c>
      <c r="E6316" s="1" t="s">
        <v>3017</v>
      </c>
      <c r="F6316" s="102" t="s">
        <v>3200</v>
      </c>
      <c r="G6316" s="1">
        <v>14431869.359999999</v>
      </c>
      <c r="H6316" s="1">
        <v>23880431.690000001</v>
      </c>
      <c r="I6316" s="1">
        <v>-19755690.870000001</v>
      </c>
      <c r="J6316" s="1">
        <v>4124740.8200000003</v>
      </c>
      <c r="K6316" s="1">
        <v>18556610.18</v>
      </c>
      <c r="L6316" s="1"/>
      <c r="M6316" s="1"/>
    </row>
    <row r="6317" spans="1:13" hidden="1" x14ac:dyDescent="0.35">
      <c r="A6317" s="106">
        <v>44500</v>
      </c>
      <c r="B6317" s="1"/>
      <c r="C6317" s="102" t="s">
        <v>2898</v>
      </c>
      <c r="D6317" s="102">
        <v>66</v>
      </c>
      <c r="E6317" s="1" t="s">
        <v>3016</v>
      </c>
      <c r="F6317" s="102" t="s">
        <v>3201</v>
      </c>
      <c r="G6317" s="1">
        <v>-11240273.77</v>
      </c>
      <c r="H6317" s="1">
        <v>0</v>
      </c>
      <c r="I6317" s="1">
        <v>0</v>
      </c>
      <c r="J6317" s="1">
        <v>0</v>
      </c>
      <c r="K6317" s="1">
        <v>-11240273.77</v>
      </c>
      <c r="L6317" s="1"/>
      <c r="M6317" s="1"/>
    </row>
    <row r="6318" spans="1:13" hidden="1" x14ac:dyDescent="0.35">
      <c r="A6318" s="106">
        <v>44500</v>
      </c>
      <c r="B6318" s="1"/>
      <c r="C6318" s="102" t="s">
        <v>3202</v>
      </c>
      <c r="D6318" s="102">
        <v>67</v>
      </c>
      <c r="E6318" s="1" t="s">
        <v>3016</v>
      </c>
      <c r="F6318" s="102" t="s">
        <v>3201</v>
      </c>
      <c r="G6318" s="1">
        <v>-11240273.77</v>
      </c>
      <c r="H6318" s="1">
        <v>0</v>
      </c>
      <c r="I6318" s="1">
        <v>0</v>
      </c>
      <c r="J6318" s="1">
        <v>0</v>
      </c>
      <c r="K6318" s="1">
        <v>-11240273.77</v>
      </c>
      <c r="L6318" s="1"/>
      <c r="M6318" s="1"/>
    </row>
    <row r="6319" spans="1:13" hidden="1" x14ac:dyDescent="0.35">
      <c r="A6319" s="106">
        <v>44500</v>
      </c>
      <c r="B6319" s="1" t="s">
        <v>1130</v>
      </c>
      <c r="C6319" s="102" t="s">
        <v>3202</v>
      </c>
      <c r="D6319" s="102">
        <v>68</v>
      </c>
      <c r="E6319" s="1" t="s">
        <v>3017</v>
      </c>
      <c r="F6319" s="102" t="s">
        <v>3203</v>
      </c>
      <c r="G6319" s="1">
        <v>-6480443.7599999998</v>
      </c>
      <c r="H6319" s="1">
        <v>0</v>
      </c>
      <c r="I6319" s="1">
        <v>0</v>
      </c>
      <c r="J6319" s="1">
        <v>0</v>
      </c>
      <c r="K6319" s="1">
        <v>-6480443.7599999998</v>
      </c>
      <c r="L6319" s="1"/>
      <c r="M6319" s="1"/>
    </row>
    <row r="6320" spans="1:13" hidden="1" x14ac:dyDescent="0.35">
      <c r="A6320" s="106">
        <v>44500</v>
      </c>
      <c r="B6320" s="1" t="s">
        <v>1130</v>
      </c>
      <c r="C6320" s="102" t="s">
        <v>3202</v>
      </c>
      <c r="D6320" s="102">
        <v>70</v>
      </c>
      <c r="E6320" s="1" t="s">
        <v>3017</v>
      </c>
      <c r="F6320" s="102" t="s">
        <v>3204</v>
      </c>
      <c r="G6320" s="1">
        <v>-4759830.01</v>
      </c>
      <c r="H6320" s="1">
        <v>0</v>
      </c>
      <c r="I6320" s="1">
        <v>0</v>
      </c>
      <c r="J6320" s="1">
        <v>0</v>
      </c>
      <c r="K6320" s="1">
        <v>-4759830.01</v>
      </c>
      <c r="L6320" s="1"/>
      <c r="M6320" s="1"/>
    </row>
    <row r="6321" spans="1:13" hidden="1" x14ac:dyDescent="0.35">
      <c r="A6321" s="106">
        <v>44500</v>
      </c>
      <c r="B6321" s="1"/>
      <c r="C6321" s="102" t="s">
        <v>2424</v>
      </c>
      <c r="D6321" s="102">
        <v>79</v>
      </c>
      <c r="E6321" s="1" t="s">
        <v>3016</v>
      </c>
      <c r="F6321" s="102" t="s">
        <v>3205</v>
      </c>
      <c r="G6321" s="1">
        <v>9763944.9700000007</v>
      </c>
      <c r="H6321" s="1">
        <v>1019472.45</v>
      </c>
      <c r="I6321" s="1">
        <v>-259278.61</v>
      </c>
      <c r="J6321" s="1">
        <v>760193.84</v>
      </c>
      <c r="K6321" s="1">
        <v>10524138.810000001</v>
      </c>
      <c r="L6321" s="1"/>
      <c r="M6321" s="1"/>
    </row>
    <row r="6322" spans="1:13" hidden="1" x14ac:dyDescent="0.35">
      <c r="A6322" s="106">
        <v>44500</v>
      </c>
      <c r="B6322" s="1"/>
      <c r="C6322" s="102" t="s">
        <v>2426</v>
      </c>
      <c r="D6322" s="102">
        <v>80</v>
      </c>
      <c r="E6322" s="1" t="s">
        <v>3016</v>
      </c>
      <c r="F6322" s="102" t="s">
        <v>3206</v>
      </c>
      <c r="G6322" s="1">
        <v>5110542.13</v>
      </c>
      <c r="H6322" s="1">
        <v>592228.86</v>
      </c>
      <c r="I6322" s="1">
        <v>0</v>
      </c>
      <c r="J6322" s="1">
        <v>592228.86</v>
      </c>
      <c r="K6322" s="1">
        <v>5702770.9900000002</v>
      </c>
      <c r="L6322" s="1"/>
      <c r="M6322" s="1"/>
    </row>
    <row r="6323" spans="1:13" hidden="1" x14ac:dyDescent="0.35">
      <c r="A6323" s="106">
        <v>44500</v>
      </c>
      <c r="B6323" s="1" t="s">
        <v>1133</v>
      </c>
      <c r="C6323" s="102" t="s">
        <v>3207</v>
      </c>
      <c r="D6323" s="102">
        <v>82</v>
      </c>
      <c r="E6323" s="1" t="s">
        <v>3017</v>
      </c>
      <c r="F6323" s="102" t="s">
        <v>3208</v>
      </c>
      <c r="G6323" s="1">
        <v>4349314.1500000004</v>
      </c>
      <c r="H6323" s="1">
        <v>592228.86</v>
      </c>
      <c r="I6323" s="1">
        <v>0</v>
      </c>
      <c r="J6323" s="1">
        <v>592228.86</v>
      </c>
      <c r="K6323" s="1">
        <v>4941543.01</v>
      </c>
      <c r="L6323" s="1"/>
      <c r="M6323" s="1" t="s">
        <v>3883</v>
      </c>
    </row>
    <row r="6324" spans="1:13" hidden="1" x14ac:dyDescent="0.35">
      <c r="A6324" s="106">
        <v>44500</v>
      </c>
      <c r="B6324" s="1" t="s">
        <v>1133</v>
      </c>
      <c r="C6324" s="102" t="s">
        <v>3207</v>
      </c>
      <c r="D6324" s="102">
        <v>85</v>
      </c>
      <c r="E6324" s="1" t="s">
        <v>3017</v>
      </c>
      <c r="F6324" s="102" t="s">
        <v>3209</v>
      </c>
      <c r="G6324" s="1">
        <v>759238.97</v>
      </c>
      <c r="H6324" s="1">
        <v>0</v>
      </c>
      <c r="I6324" s="1">
        <v>0</v>
      </c>
      <c r="J6324" s="1">
        <v>0</v>
      </c>
      <c r="K6324" s="1">
        <v>759238.97</v>
      </c>
      <c r="L6324" s="1"/>
      <c r="M6324" s="1" t="s">
        <v>3882</v>
      </c>
    </row>
    <row r="6325" spans="1:13" hidden="1" x14ac:dyDescent="0.35">
      <c r="A6325" s="106">
        <v>44500</v>
      </c>
      <c r="B6325" s="1" t="s">
        <v>1133</v>
      </c>
      <c r="C6325" s="102" t="s">
        <v>3207</v>
      </c>
      <c r="D6325" s="102">
        <v>1916</v>
      </c>
      <c r="E6325" s="1" t="s">
        <v>3017</v>
      </c>
      <c r="F6325" s="102" t="s">
        <v>3210</v>
      </c>
      <c r="G6325" s="1">
        <v>1989.01</v>
      </c>
      <c r="H6325" s="1">
        <v>0</v>
      </c>
      <c r="I6325" s="1">
        <v>0</v>
      </c>
      <c r="J6325" s="1">
        <v>0</v>
      </c>
      <c r="K6325" s="1">
        <v>1989.01</v>
      </c>
      <c r="L6325" s="1"/>
      <c r="M6325" s="1" t="s">
        <v>3883</v>
      </c>
    </row>
    <row r="6326" spans="1:13" hidden="1" x14ac:dyDescent="0.35">
      <c r="A6326" s="106">
        <v>44500</v>
      </c>
      <c r="B6326" s="1"/>
      <c r="C6326" s="102" t="s">
        <v>2430</v>
      </c>
      <c r="D6326" s="102">
        <v>86</v>
      </c>
      <c r="E6326" s="1" t="s">
        <v>3016</v>
      </c>
      <c r="F6326" s="102" t="s">
        <v>3211</v>
      </c>
      <c r="G6326" s="1">
        <v>2831651.19</v>
      </c>
      <c r="H6326" s="1">
        <v>143432.97</v>
      </c>
      <c r="I6326" s="1">
        <v>0</v>
      </c>
      <c r="J6326" s="1">
        <v>143432.97</v>
      </c>
      <c r="K6326" s="1">
        <v>2975084.16</v>
      </c>
      <c r="L6326" s="1"/>
      <c r="M6326" s="1"/>
    </row>
    <row r="6327" spans="1:13" hidden="1" x14ac:dyDescent="0.35">
      <c r="A6327" s="106">
        <v>44500</v>
      </c>
      <c r="B6327" s="1" t="s">
        <v>1133</v>
      </c>
      <c r="C6327" s="102" t="s">
        <v>3212</v>
      </c>
      <c r="D6327" s="102">
        <v>87</v>
      </c>
      <c r="E6327" s="1" t="s">
        <v>3017</v>
      </c>
      <c r="F6327" s="102" t="s">
        <v>3213</v>
      </c>
      <c r="G6327" s="1">
        <v>128324.38</v>
      </c>
      <c r="H6327" s="1">
        <v>25679.32</v>
      </c>
      <c r="I6327" s="1">
        <v>0</v>
      </c>
      <c r="J6327" s="1">
        <v>25679.32</v>
      </c>
      <c r="K6327" s="1">
        <v>154003.70000000001</v>
      </c>
      <c r="L6327" s="1"/>
      <c r="M6327" s="1" t="s">
        <v>3882</v>
      </c>
    </row>
    <row r="6328" spans="1:13" hidden="1" x14ac:dyDescent="0.35">
      <c r="A6328" s="106">
        <v>44500</v>
      </c>
      <c r="B6328" s="1" t="s">
        <v>1133</v>
      </c>
      <c r="C6328" s="102" t="s">
        <v>3212</v>
      </c>
      <c r="D6328" s="102">
        <v>89</v>
      </c>
      <c r="E6328" s="1" t="s">
        <v>3017</v>
      </c>
      <c r="F6328" s="102" t="s">
        <v>3214</v>
      </c>
      <c r="G6328" s="1">
        <v>2703326.81</v>
      </c>
      <c r="H6328" s="1">
        <v>117753.65</v>
      </c>
      <c r="I6328" s="1">
        <v>0</v>
      </c>
      <c r="J6328" s="1">
        <v>117753.65</v>
      </c>
      <c r="K6328" s="1">
        <v>2821080.46</v>
      </c>
      <c r="L6328" s="1"/>
      <c r="M6328" s="1" t="s">
        <v>3882</v>
      </c>
    </row>
    <row r="6329" spans="1:13" hidden="1" x14ac:dyDescent="0.35">
      <c r="A6329" s="106">
        <v>44500</v>
      </c>
      <c r="B6329" s="1"/>
      <c r="C6329" s="102" t="s">
        <v>2434</v>
      </c>
      <c r="D6329" s="102">
        <v>95</v>
      </c>
      <c r="E6329" s="1" t="s">
        <v>3016</v>
      </c>
      <c r="F6329" s="102" t="s">
        <v>3215</v>
      </c>
      <c r="G6329" s="1">
        <v>1821751.65</v>
      </c>
      <c r="H6329" s="1">
        <v>283810.62</v>
      </c>
      <c r="I6329" s="1">
        <v>-259278.61</v>
      </c>
      <c r="J6329" s="1">
        <v>24532.010000000009</v>
      </c>
      <c r="K6329" s="1">
        <v>1846283.66</v>
      </c>
      <c r="L6329" s="1"/>
      <c r="M6329" s="1"/>
    </row>
    <row r="6330" spans="1:13" hidden="1" x14ac:dyDescent="0.35">
      <c r="A6330" s="106">
        <v>44500</v>
      </c>
      <c r="B6330" s="1" t="s">
        <v>1133</v>
      </c>
      <c r="C6330" s="102" t="s">
        <v>3216</v>
      </c>
      <c r="D6330" s="102">
        <v>96</v>
      </c>
      <c r="E6330" s="1" t="s">
        <v>3017</v>
      </c>
      <c r="F6330" s="102" t="s">
        <v>3217</v>
      </c>
      <c r="G6330" s="1">
        <v>7447.3</v>
      </c>
      <c r="H6330" s="1">
        <v>15945.77</v>
      </c>
      <c r="I6330" s="1">
        <v>-15945.77</v>
      </c>
      <c r="J6330" s="1">
        <v>0</v>
      </c>
      <c r="K6330" s="1">
        <v>7447.3</v>
      </c>
      <c r="L6330" s="1"/>
      <c r="M6330" s="1" t="s">
        <v>3884</v>
      </c>
    </row>
    <row r="6331" spans="1:13" hidden="1" x14ac:dyDescent="0.35">
      <c r="A6331" s="106">
        <v>44500</v>
      </c>
      <c r="B6331" s="1" t="s">
        <v>1133</v>
      </c>
      <c r="C6331" s="102" t="s">
        <v>3216</v>
      </c>
      <c r="D6331" s="102">
        <v>97</v>
      </c>
      <c r="E6331" s="1" t="s">
        <v>3017</v>
      </c>
      <c r="F6331" s="102" t="s">
        <v>3218</v>
      </c>
      <c r="G6331" s="1">
        <v>6909.43</v>
      </c>
      <c r="H6331" s="1">
        <v>73596.009999999995</v>
      </c>
      <c r="I6331" s="1">
        <v>-73596.009999999995</v>
      </c>
      <c r="J6331" s="1">
        <v>0</v>
      </c>
      <c r="K6331" s="1">
        <v>6909.43</v>
      </c>
      <c r="L6331" s="1"/>
      <c r="M6331" s="1" t="s">
        <v>503</v>
      </c>
    </row>
    <row r="6332" spans="1:13" hidden="1" x14ac:dyDescent="0.35">
      <c r="A6332" s="106">
        <v>44500</v>
      </c>
      <c r="B6332" s="1" t="s">
        <v>1133</v>
      </c>
      <c r="C6332" s="102" t="s">
        <v>3216</v>
      </c>
      <c r="D6332" s="102">
        <v>98</v>
      </c>
      <c r="E6332" s="1" t="s">
        <v>3017</v>
      </c>
      <c r="F6332" s="102" t="s">
        <v>3219</v>
      </c>
      <c r="G6332" s="1">
        <v>206045.18</v>
      </c>
      <c r="H6332" s="1">
        <v>0</v>
      </c>
      <c r="I6332" s="1">
        <v>0</v>
      </c>
      <c r="J6332" s="1">
        <v>0</v>
      </c>
      <c r="K6332" s="1">
        <v>206045.18</v>
      </c>
      <c r="L6332" s="1"/>
      <c r="M6332" s="1" t="s">
        <v>3885</v>
      </c>
    </row>
    <row r="6333" spans="1:13" hidden="1" x14ac:dyDescent="0.35">
      <c r="A6333" s="106">
        <v>44500</v>
      </c>
      <c r="B6333" s="1" t="s">
        <v>1133</v>
      </c>
      <c r="C6333" s="102" t="s">
        <v>3216</v>
      </c>
      <c r="D6333" s="102">
        <v>99</v>
      </c>
      <c r="E6333" s="1" t="s">
        <v>3017</v>
      </c>
      <c r="F6333" s="102" t="s">
        <v>3220</v>
      </c>
      <c r="G6333" s="1">
        <v>26180</v>
      </c>
      <c r="H6333" s="1">
        <v>0</v>
      </c>
      <c r="I6333" s="1">
        <v>0</v>
      </c>
      <c r="J6333" s="1">
        <v>0</v>
      </c>
      <c r="K6333" s="1">
        <v>26180</v>
      </c>
      <c r="L6333" s="1"/>
      <c r="M6333" s="1" t="s">
        <v>695</v>
      </c>
    </row>
    <row r="6334" spans="1:13" hidden="1" x14ac:dyDescent="0.35">
      <c r="A6334" s="106">
        <v>44500</v>
      </c>
      <c r="B6334" s="1" t="s">
        <v>1133</v>
      </c>
      <c r="C6334" s="102" t="s">
        <v>3216</v>
      </c>
      <c r="D6334" s="102">
        <v>100</v>
      </c>
      <c r="E6334" s="1" t="s">
        <v>3017</v>
      </c>
      <c r="F6334" s="102" t="s">
        <v>3221</v>
      </c>
      <c r="G6334" s="1">
        <v>1019416.59</v>
      </c>
      <c r="H6334" s="1">
        <v>24532.01</v>
      </c>
      <c r="I6334" s="1">
        <v>0</v>
      </c>
      <c r="J6334" s="1">
        <v>24532.01</v>
      </c>
      <c r="K6334" s="1">
        <v>1043948.6</v>
      </c>
      <c r="L6334" s="1"/>
      <c r="M6334" s="1" t="s">
        <v>3883</v>
      </c>
    </row>
    <row r="6335" spans="1:13" hidden="1" x14ac:dyDescent="0.35">
      <c r="A6335" s="106">
        <v>44500</v>
      </c>
      <c r="B6335" s="1" t="s">
        <v>1133</v>
      </c>
      <c r="C6335" s="102" t="s">
        <v>3216</v>
      </c>
      <c r="D6335" s="102">
        <v>101</v>
      </c>
      <c r="E6335" s="1" t="s">
        <v>3017</v>
      </c>
      <c r="F6335" s="102" t="s">
        <v>3222</v>
      </c>
      <c r="G6335" s="1">
        <v>46391.79</v>
      </c>
      <c r="H6335" s="1">
        <v>0</v>
      </c>
      <c r="I6335" s="1">
        <v>0</v>
      </c>
      <c r="J6335" s="1">
        <v>0</v>
      </c>
      <c r="K6335" s="1">
        <v>46391.79</v>
      </c>
      <c r="L6335" s="1"/>
      <c r="M6335" s="1" t="s">
        <v>3883</v>
      </c>
    </row>
    <row r="6336" spans="1:13" hidden="1" x14ac:dyDescent="0.35">
      <c r="A6336" s="106">
        <v>44500</v>
      </c>
      <c r="B6336" s="1" t="s">
        <v>1133</v>
      </c>
      <c r="C6336" s="102" t="s">
        <v>3216</v>
      </c>
      <c r="D6336" s="102">
        <v>1906</v>
      </c>
      <c r="E6336" s="1" t="s">
        <v>3017</v>
      </c>
      <c r="F6336" s="102" t="s">
        <v>3224</v>
      </c>
      <c r="G6336" s="1">
        <v>1700.29</v>
      </c>
      <c r="H6336" s="1">
        <v>0</v>
      </c>
      <c r="I6336" s="1">
        <v>0</v>
      </c>
      <c r="J6336" s="1">
        <v>0</v>
      </c>
      <c r="K6336" s="1">
        <v>1700.29</v>
      </c>
      <c r="L6336" s="1"/>
      <c r="M6336" s="1" t="s">
        <v>1015</v>
      </c>
    </row>
    <row r="6337" spans="1:13" hidden="1" x14ac:dyDescent="0.35">
      <c r="A6337" s="106">
        <v>44500</v>
      </c>
      <c r="B6337" s="1" t="s">
        <v>1133</v>
      </c>
      <c r="C6337" s="102" t="s">
        <v>3216</v>
      </c>
      <c r="D6337" s="102">
        <v>1917</v>
      </c>
      <c r="E6337" s="1" t="s">
        <v>3017</v>
      </c>
      <c r="F6337" s="102" t="s">
        <v>3225</v>
      </c>
      <c r="G6337" s="1">
        <v>9834.75</v>
      </c>
      <c r="H6337" s="1">
        <v>0</v>
      </c>
      <c r="I6337" s="1">
        <v>0</v>
      </c>
      <c r="J6337" s="1">
        <v>0</v>
      </c>
      <c r="K6337" s="1">
        <v>9834.75</v>
      </c>
      <c r="L6337" s="1"/>
      <c r="M6337" s="1" t="s">
        <v>3884</v>
      </c>
    </row>
    <row r="6338" spans="1:13" hidden="1" x14ac:dyDescent="0.35">
      <c r="A6338" s="106">
        <v>44500</v>
      </c>
      <c r="B6338" s="1" t="s">
        <v>1133</v>
      </c>
      <c r="C6338" s="102" t="s">
        <v>3216</v>
      </c>
      <c r="D6338" s="102">
        <v>1918</v>
      </c>
      <c r="E6338" s="1" t="s">
        <v>3017</v>
      </c>
      <c r="F6338" s="102" t="s">
        <v>3226</v>
      </c>
      <c r="G6338" s="1">
        <v>57684.38</v>
      </c>
      <c r="H6338" s="1">
        <v>0</v>
      </c>
      <c r="I6338" s="1">
        <v>0</v>
      </c>
      <c r="J6338" s="1">
        <v>0</v>
      </c>
      <c r="K6338" s="1">
        <v>57684.38</v>
      </c>
      <c r="L6338" s="1"/>
      <c r="M6338" s="1" t="s">
        <v>503</v>
      </c>
    </row>
    <row r="6339" spans="1:13" hidden="1" x14ac:dyDescent="0.35">
      <c r="A6339" s="106">
        <v>44500</v>
      </c>
      <c r="B6339" s="1" t="s">
        <v>1133</v>
      </c>
      <c r="C6339" s="102" t="s">
        <v>3216</v>
      </c>
      <c r="D6339" s="102">
        <v>1933</v>
      </c>
      <c r="E6339" s="1" t="s">
        <v>3017</v>
      </c>
      <c r="F6339" s="102" t="s">
        <v>3227</v>
      </c>
      <c r="G6339" s="1">
        <v>27756.080000000002</v>
      </c>
      <c r="H6339" s="1">
        <v>0</v>
      </c>
      <c r="I6339" s="1">
        <v>0</v>
      </c>
      <c r="J6339" s="1">
        <v>0</v>
      </c>
      <c r="K6339" s="1">
        <v>27756.080000000002</v>
      </c>
      <c r="L6339" s="1"/>
      <c r="M6339" s="1" t="s">
        <v>1015</v>
      </c>
    </row>
    <row r="6340" spans="1:13" hidden="1" x14ac:dyDescent="0.35">
      <c r="A6340" s="106">
        <v>44500</v>
      </c>
      <c r="B6340" s="1" t="s">
        <v>1133</v>
      </c>
      <c r="C6340" s="102" t="s">
        <v>3216</v>
      </c>
      <c r="D6340" s="102">
        <v>1944</v>
      </c>
      <c r="E6340" s="1" t="s">
        <v>3017</v>
      </c>
      <c r="F6340" s="102" t="s">
        <v>3228</v>
      </c>
      <c r="G6340" s="1">
        <v>61293.120000000003</v>
      </c>
      <c r="H6340" s="1">
        <v>0</v>
      </c>
      <c r="I6340" s="1">
        <v>0</v>
      </c>
      <c r="J6340" s="1">
        <v>0</v>
      </c>
      <c r="K6340" s="1">
        <v>61293.120000000003</v>
      </c>
      <c r="L6340" s="1"/>
      <c r="M6340" s="1" t="s">
        <v>3884</v>
      </c>
    </row>
    <row r="6341" spans="1:13" hidden="1" x14ac:dyDescent="0.35">
      <c r="A6341" s="106">
        <v>44500</v>
      </c>
      <c r="B6341" s="1" t="s">
        <v>1133</v>
      </c>
      <c r="C6341" s="102" t="s">
        <v>3216</v>
      </c>
      <c r="D6341" s="102">
        <v>1945</v>
      </c>
      <c r="E6341" s="1" t="s">
        <v>3017</v>
      </c>
      <c r="F6341" s="102" t="s">
        <v>3229</v>
      </c>
      <c r="G6341" s="1">
        <v>293790.65999999997</v>
      </c>
      <c r="H6341" s="1">
        <v>0</v>
      </c>
      <c r="I6341" s="1">
        <v>0</v>
      </c>
      <c r="J6341" s="1">
        <v>0</v>
      </c>
      <c r="K6341" s="1">
        <v>293790.65999999997</v>
      </c>
      <c r="L6341" s="1"/>
      <c r="M6341" s="1" t="s">
        <v>503</v>
      </c>
    </row>
    <row r="6342" spans="1:13" hidden="1" x14ac:dyDescent="0.35">
      <c r="A6342" s="106">
        <v>44500</v>
      </c>
      <c r="B6342" s="1" t="s">
        <v>1133</v>
      </c>
      <c r="C6342" s="102" t="s">
        <v>3216</v>
      </c>
      <c r="D6342" s="102">
        <v>1946</v>
      </c>
      <c r="E6342" s="1" t="s">
        <v>3017</v>
      </c>
      <c r="F6342" s="102" t="s">
        <v>3230</v>
      </c>
      <c r="G6342" s="1">
        <v>13859.71</v>
      </c>
      <c r="H6342" s="1">
        <v>0</v>
      </c>
      <c r="I6342" s="1">
        <v>0</v>
      </c>
      <c r="J6342" s="1">
        <v>0</v>
      </c>
      <c r="K6342" s="1">
        <v>13859.71</v>
      </c>
      <c r="L6342" s="1"/>
      <c r="M6342" s="1" t="s">
        <v>1015</v>
      </c>
    </row>
    <row r="6343" spans="1:13" hidden="1" x14ac:dyDescent="0.35">
      <c r="A6343" s="106">
        <v>44500</v>
      </c>
      <c r="B6343" s="1" t="s">
        <v>1133</v>
      </c>
      <c r="C6343" s="102" t="s">
        <v>3216</v>
      </c>
      <c r="D6343" s="102">
        <v>2014</v>
      </c>
      <c r="E6343" s="1" t="s">
        <v>3017</v>
      </c>
      <c r="F6343" s="102" t="s">
        <v>3890</v>
      </c>
      <c r="G6343" s="1">
        <v>0</v>
      </c>
      <c r="H6343" s="1">
        <v>169736.83</v>
      </c>
      <c r="I6343" s="1">
        <v>-169736.83</v>
      </c>
      <c r="J6343" s="1">
        <v>0</v>
      </c>
      <c r="K6343" s="1">
        <v>0</v>
      </c>
      <c r="L6343" s="1"/>
      <c r="M6343" s="1" t="s">
        <v>1015</v>
      </c>
    </row>
    <row r="6344" spans="1:13" hidden="1" x14ac:dyDescent="0.35">
      <c r="A6344" s="106">
        <v>44500</v>
      </c>
      <c r="B6344" s="1" t="s">
        <v>1133</v>
      </c>
      <c r="C6344" s="102" t="s">
        <v>3216</v>
      </c>
      <c r="D6344" s="102">
        <v>102</v>
      </c>
      <c r="E6344" s="1" t="s">
        <v>3017</v>
      </c>
      <c r="F6344" s="102" t="s">
        <v>3223</v>
      </c>
      <c r="G6344" s="1">
        <v>43442.37</v>
      </c>
      <c r="H6344" s="1">
        <v>0</v>
      </c>
      <c r="I6344" s="1">
        <v>0</v>
      </c>
      <c r="J6344" s="1">
        <v>0</v>
      </c>
      <c r="K6344" s="1">
        <v>43442.37</v>
      </c>
      <c r="L6344" s="1"/>
      <c r="M6344" s="1" t="s">
        <v>1015</v>
      </c>
    </row>
    <row r="6345" spans="1:13" hidden="1" x14ac:dyDescent="0.35">
      <c r="A6345" s="106">
        <v>44500</v>
      </c>
      <c r="B6345" s="1"/>
      <c r="C6345" s="102" t="s">
        <v>2442</v>
      </c>
      <c r="D6345" s="102">
        <v>103</v>
      </c>
      <c r="E6345" s="1" t="s">
        <v>3016</v>
      </c>
      <c r="F6345" s="102" t="s">
        <v>3232</v>
      </c>
      <c r="G6345" s="1">
        <v>1490377.93</v>
      </c>
      <c r="H6345" s="1">
        <v>284297</v>
      </c>
      <c r="I6345" s="1">
        <v>-335189.61</v>
      </c>
      <c r="J6345" s="1">
        <v>-50892.609999999986</v>
      </c>
      <c r="K6345" s="1">
        <v>1439485.32</v>
      </c>
      <c r="L6345" s="1"/>
      <c r="M6345" s="1"/>
    </row>
    <row r="6346" spans="1:13" hidden="1" x14ac:dyDescent="0.35">
      <c r="A6346" s="106">
        <v>44500</v>
      </c>
      <c r="B6346" s="1"/>
      <c r="C6346" s="102" t="s">
        <v>2444</v>
      </c>
      <c r="D6346" s="102">
        <v>104</v>
      </c>
      <c r="E6346" s="1" t="s">
        <v>3016</v>
      </c>
      <c r="F6346" s="102" t="s">
        <v>3233</v>
      </c>
      <c r="G6346" s="1">
        <v>1490377.93</v>
      </c>
      <c r="H6346" s="1">
        <v>284297</v>
      </c>
      <c r="I6346" s="1">
        <v>-335189.61</v>
      </c>
      <c r="J6346" s="1">
        <v>-50892.609999999986</v>
      </c>
      <c r="K6346" s="1">
        <v>1439485.32</v>
      </c>
      <c r="L6346" s="1"/>
      <c r="M6346" s="1"/>
    </row>
    <row r="6347" spans="1:13" hidden="1" x14ac:dyDescent="0.35">
      <c r="A6347" s="106">
        <v>44500</v>
      </c>
      <c r="B6347" s="1"/>
      <c r="C6347" s="102" t="s">
        <v>3234</v>
      </c>
      <c r="D6347" s="102">
        <v>111</v>
      </c>
      <c r="E6347" s="1" t="s">
        <v>3016</v>
      </c>
      <c r="F6347" s="102" t="s">
        <v>3236</v>
      </c>
      <c r="G6347" s="1">
        <v>1490377.93</v>
      </c>
      <c r="H6347" s="1">
        <v>284297</v>
      </c>
      <c r="I6347" s="1">
        <v>-335189.61</v>
      </c>
      <c r="J6347" s="1">
        <v>-50892.609999999986</v>
      </c>
      <c r="K6347" s="1">
        <v>1439485.32</v>
      </c>
      <c r="L6347" s="1"/>
      <c r="M6347" s="1"/>
    </row>
    <row r="6348" spans="1:13" hidden="1" x14ac:dyDescent="0.35">
      <c r="A6348" s="106">
        <v>44500</v>
      </c>
      <c r="B6348" s="1" t="s">
        <v>1132</v>
      </c>
      <c r="C6348" s="102" t="s">
        <v>3234</v>
      </c>
      <c r="D6348" s="102">
        <v>113</v>
      </c>
      <c r="E6348" s="1" t="s">
        <v>3017</v>
      </c>
      <c r="F6348" s="102" t="s">
        <v>3640</v>
      </c>
      <c r="G6348" s="1">
        <v>76421.19</v>
      </c>
      <c r="H6348" s="1">
        <v>0</v>
      </c>
      <c r="I6348" s="1">
        <v>0</v>
      </c>
      <c r="J6348" s="1">
        <v>0</v>
      </c>
      <c r="K6348" s="1">
        <v>76421.19</v>
      </c>
      <c r="L6348" s="1"/>
      <c r="M6348" s="1" t="s">
        <v>3881</v>
      </c>
    </row>
    <row r="6349" spans="1:13" hidden="1" x14ac:dyDescent="0.35">
      <c r="A6349" s="106">
        <v>44500</v>
      </c>
      <c r="B6349" s="1" t="s">
        <v>1132</v>
      </c>
      <c r="C6349" s="102" t="s">
        <v>3234</v>
      </c>
      <c r="D6349" s="102">
        <v>114</v>
      </c>
      <c r="E6349" s="1" t="s">
        <v>3017</v>
      </c>
      <c r="F6349" s="102" t="s">
        <v>3237</v>
      </c>
      <c r="G6349" s="1">
        <v>1413956.74</v>
      </c>
      <c r="H6349" s="1">
        <v>284297</v>
      </c>
      <c r="I6349" s="1">
        <v>-335189.61</v>
      </c>
      <c r="J6349" s="1">
        <v>-50892.609999999986</v>
      </c>
      <c r="K6349" s="1">
        <v>1363064.13</v>
      </c>
      <c r="L6349" s="1"/>
      <c r="M6349" s="1" t="s">
        <v>3881</v>
      </c>
    </row>
    <row r="6350" spans="1:13" hidden="1" x14ac:dyDescent="0.35">
      <c r="A6350" s="106">
        <v>44500</v>
      </c>
      <c r="B6350" s="1"/>
      <c r="C6350" s="102" t="s">
        <v>2449</v>
      </c>
      <c r="D6350" s="102">
        <v>115</v>
      </c>
      <c r="E6350" s="1" t="s">
        <v>3016</v>
      </c>
      <c r="F6350" s="102" t="s">
        <v>3238</v>
      </c>
      <c r="G6350" s="1">
        <v>6038240.6200000001</v>
      </c>
      <c r="H6350" s="1">
        <v>190271.19</v>
      </c>
      <c r="I6350" s="1">
        <v>-132986.37</v>
      </c>
      <c r="J6350" s="1">
        <v>57284.820000000007</v>
      </c>
      <c r="K6350" s="1">
        <v>6095525.4400000004</v>
      </c>
      <c r="L6350" s="1"/>
      <c r="M6350" s="1"/>
    </row>
    <row r="6351" spans="1:13" hidden="1" x14ac:dyDescent="0.35">
      <c r="A6351" s="106">
        <v>44500</v>
      </c>
      <c r="B6351" s="1"/>
      <c r="C6351" s="102" t="s">
        <v>2900</v>
      </c>
      <c r="D6351" s="102">
        <v>116</v>
      </c>
      <c r="E6351" s="1" t="s">
        <v>3016</v>
      </c>
      <c r="F6351" s="102" t="s">
        <v>3239</v>
      </c>
      <c r="G6351" s="1">
        <v>1711561.04</v>
      </c>
      <c r="H6351" s="1">
        <v>105942.43</v>
      </c>
      <c r="I6351" s="1">
        <v>-132986.37</v>
      </c>
      <c r="J6351" s="1">
        <v>-27043.940000000002</v>
      </c>
      <c r="K6351" s="1">
        <v>1684517.1</v>
      </c>
      <c r="L6351" s="1"/>
      <c r="M6351" s="1"/>
    </row>
    <row r="6352" spans="1:13" hidden="1" x14ac:dyDescent="0.35">
      <c r="A6352" s="106">
        <v>44500</v>
      </c>
      <c r="B6352" s="1"/>
      <c r="C6352" s="102" t="s">
        <v>3240</v>
      </c>
      <c r="D6352" s="102">
        <v>119</v>
      </c>
      <c r="E6352" s="1" t="s">
        <v>3016</v>
      </c>
      <c r="F6352" s="102" t="s">
        <v>3241</v>
      </c>
      <c r="G6352" s="1">
        <v>455.66</v>
      </c>
      <c r="H6352" s="1">
        <v>0</v>
      </c>
      <c r="I6352" s="1">
        <v>0</v>
      </c>
      <c r="J6352" s="1">
        <v>0</v>
      </c>
      <c r="K6352" s="1">
        <v>455.66</v>
      </c>
      <c r="L6352" s="1"/>
      <c r="M6352" s="1"/>
    </row>
    <row r="6353" spans="1:13" hidden="1" x14ac:dyDescent="0.35">
      <c r="A6353" s="106">
        <v>44500</v>
      </c>
      <c r="B6353" s="1" t="s">
        <v>1132</v>
      </c>
      <c r="C6353" s="102" t="s">
        <v>3240</v>
      </c>
      <c r="D6353" s="102">
        <v>120</v>
      </c>
      <c r="E6353" s="1" t="s">
        <v>3017</v>
      </c>
      <c r="F6353" s="102" t="s">
        <v>3242</v>
      </c>
      <c r="G6353" s="1">
        <v>455.66</v>
      </c>
      <c r="H6353" s="1">
        <v>0</v>
      </c>
      <c r="I6353" s="1">
        <v>0</v>
      </c>
      <c r="J6353" s="1">
        <v>0</v>
      </c>
      <c r="K6353" s="1">
        <v>455.66</v>
      </c>
      <c r="L6353" s="1"/>
      <c r="M6353" s="1" t="s">
        <v>3881</v>
      </c>
    </row>
    <row r="6354" spans="1:13" hidden="1" x14ac:dyDescent="0.35">
      <c r="A6354" s="106">
        <v>44500</v>
      </c>
      <c r="B6354" s="1"/>
      <c r="C6354" s="102" t="s">
        <v>3240</v>
      </c>
      <c r="D6354" s="102">
        <v>121</v>
      </c>
      <c r="E6354" s="1" t="s">
        <v>3016</v>
      </c>
      <c r="F6354" s="102" t="s">
        <v>3243</v>
      </c>
      <c r="G6354" s="1">
        <v>1384038.02</v>
      </c>
      <c r="H6354" s="1">
        <v>105942.43</v>
      </c>
      <c r="I6354" s="1">
        <v>-132986.37</v>
      </c>
      <c r="J6354" s="1">
        <v>-27043.940000000002</v>
      </c>
      <c r="K6354" s="1">
        <v>1356994.08</v>
      </c>
      <c r="L6354" s="1"/>
      <c r="M6354" s="1"/>
    </row>
    <row r="6355" spans="1:13" hidden="1" x14ac:dyDescent="0.35">
      <c r="A6355" s="106">
        <v>44500</v>
      </c>
      <c r="B6355" s="1" t="s">
        <v>1132</v>
      </c>
      <c r="C6355" s="102" t="s">
        <v>3240</v>
      </c>
      <c r="D6355" s="102">
        <v>122</v>
      </c>
      <c r="E6355" s="1" t="s">
        <v>3017</v>
      </c>
      <c r="F6355" s="102" t="s">
        <v>3244</v>
      </c>
      <c r="G6355" s="1">
        <v>394391.2</v>
      </c>
      <c r="H6355" s="1">
        <v>0</v>
      </c>
      <c r="I6355" s="1">
        <v>-55023.59</v>
      </c>
      <c r="J6355" s="1">
        <v>-55023.59</v>
      </c>
      <c r="K6355" s="1">
        <v>339367.61</v>
      </c>
      <c r="L6355" s="1"/>
      <c r="M6355" s="1" t="s">
        <v>3879</v>
      </c>
    </row>
    <row r="6356" spans="1:13" hidden="1" x14ac:dyDescent="0.35">
      <c r="A6356" s="106">
        <v>44500</v>
      </c>
      <c r="B6356" s="1" t="s">
        <v>1132</v>
      </c>
      <c r="C6356" s="102" t="s">
        <v>3240</v>
      </c>
      <c r="D6356" s="102">
        <v>123</v>
      </c>
      <c r="E6356" s="1" t="s">
        <v>3017</v>
      </c>
      <c r="F6356" s="102" t="s">
        <v>3245</v>
      </c>
      <c r="G6356" s="1">
        <v>28136.73</v>
      </c>
      <c r="H6356" s="1">
        <v>105942.43</v>
      </c>
      <c r="I6356" s="1">
        <v>-75138.899999999994</v>
      </c>
      <c r="J6356" s="1">
        <v>30803.53</v>
      </c>
      <c r="K6356" s="1">
        <v>58940.26</v>
      </c>
      <c r="L6356" s="1"/>
      <c r="M6356" s="1" t="s">
        <v>3879</v>
      </c>
    </row>
    <row r="6357" spans="1:13" hidden="1" x14ac:dyDescent="0.35">
      <c r="A6357" s="106">
        <v>44500</v>
      </c>
      <c r="B6357" s="1" t="s">
        <v>1132</v>
      </c>
      <c r="C6357" s="102" t="s">
        <v>3240</v>
      </c>
      <c r="D6357" s="102">
        <v>124</v>
      </c>
      <c r="E6357" s="1" t="s">
        <v>3017</v>
      </c>
      <c r="F6357" s="102" t="s">
        <v>3893</v>
      </c>
      <c r="G6357" s="1">
        <v>916777.22</v>
      </c>
      <c r="H6357" s="1">
        <v>0</v>
      </c>
      <c r="I6357" s="1">
        <v>-2823.88</v>
      </c>
      <c r="J6357" s="1">
        <v>-2823.88</v>
      </c>
      <c r="K6357" s="1">
        <v>913953.34</v>
      </c>
      <c r="L6357" s="1"/>
      <c r="M6357" s="1" t="s">
        <v>3879</v>
      </c>
    </row>
    <row r="6358" spans="1:13" hidden="1" x14ac:dyDescent="0.35">
      <c r="A6358" s="106">
        <v>44500</v>
      </c>
      <c r="B6358" s="1" t="s">
        <v>1132</v>
      </c>
      <c r="C6358" s="102" t="s">
        <v>3240</v>
      </c>
      <c r="D6358" s="102">
        <v>125</v>
      </c>
      <c r="E6358" s="1" t="s">
        <v>3017</v>
      </c>
      <c r="F6358" s="102" t="s">
        <v>3246</v>
      </c>
      <c r="G6358" s="1">
        <v>7485</v>
      </c>
      <c r="H6358" s="1">
        <v>0</v>
      </c>
      <c r="I6358" s="1">
        <v>0</v>
      </c>
      <c r="J6358" s="1">
        <v>0</v>
      </c>
      <c r="K6358" s="1">
        <v>7485</v>
      </c>
      <c r="L6358" s="1"/>
      <c r="M6358" s="1" t="s">
        <v>3879</v>
      </c>
    </row>
    <row r="6359" spans="1:13" hidden="1" x14ac:dyDescent="0.35">
      <c r="A6359" s="106">
        <v>44500</v>
      </c>
      <c r="B6359" s="1" t="s">
        <v>1132</v>
      </c>
      <c r="C6359" s="102" t="s">
        <v>3240</v>
      </c>
      <c r="D6359" s="102">
        <v>126</v>
      </c>
      <c r="E6359" s="1" t="s">
        <v>3017</v>
      </c>
      <c r="F6359" s="102" t="s">
        <v>3247</v>
      </c>
      <c r="G6359" s="1">
        <v>294.22000000000003</v>
      </c>
      <c r="H6359" s="1">
        <v>0</v>
      </c>
      <c r="I6359" s="1">
        <v>0</v>
      </c>
      <c r="J6359" s="1">
        <v>0</v>
      </c>
      <c r="K6359" s="1">
        <v>294.22000000000003</v>
      </c>
      <c r="L6359" s="1"/>
      <c r="M6359" s="1" t="s">
        <v>3879</v>
      </c>
    </row>
    <row r="6360" spans="1:13" hidden="1" x14ac:dyDescent="0.35">
      <c r="A6360" s="106">
        <v>44500</v>
      </c>
      <c r="B6360" s="1" t="s">
        <v>1132</v>
      </c>
      <c r="C6360" s="102" t="s">
        <v>3240</v>
      </c>
      <c r="D6360" s="102">
        <v>127</v>
      </c>
      <c r="E6360" s="1" t="s">
        <v>3017</v>
      </c>
      <c r="F6360" s="102" t="s">
        <v>3248</v>
      </c>
      <c r="G6360" s="1">
        <v>36953.65</v>
      </c>
      <c r="H6360" s="1">
        <v>0</v>
      </c>
      <c r="I6360" s="1">
        <v>0</v>
      </c>
      <c r="J6360" s="1">
        <v>0</v>
      </c>
      <c r="K6360" s="1">
        <v>36953.65</v>
      </c>
      <c r="L6360" s="1"/>
      <c r="M6360" s="1" t="s">
        <v>3879</v>
      </c>
    </row>
    <row r="6361" spans="1:13" hidden="1" x14ac:dyDescent="0.35">
      <c r="A6361" s="106">
        <v>44500</v>
      </c>
      <c r="B6361" s="1"/>
      <c r="C6361" s="102" t="s">
        <v>3240</v>
      </c>
      <c r="D6361" s="102">
        <v>131</v>
      </c>
      <c r="E6361" s="1" t="s">
        <v>3016</v>
      </c>
      <c r="F6361" s="102" t="s">
        <v>3249</v>
      </c>
      <c r="G6361" s="1">
        <v>327067.36</v>
      </c>
      <c r="H6361" s="1">
        <v>0</v>
      </c>
      <c r="I6361" s="1">
        <v>0</v>
      </c>
      <c r="J6361" s="1">
        <v>0</v>
      </c>
      <c r="K6361" s="1">
        <v>327067.36</v>
      </c>
      <c r="L6361" s="1"/>
      <c r="M6361" s="1"/>
    </row>
    <row r="6362" spans="1:13" hidden="1" x14ac:dyDescent="0.35">
      <c r="A6362" s="106">
        <v>44500</v>
      </c>
      <c r="B6362" s="1" t="s">
        <v>1132</v>
      </c>
      <c r="C6362" s="102" t="s">
        <v>3240</v>
      </c>
      <c r="D6362" s="102">
        <v>132</v>
      </c>
      <c r="E6362" s="1" t="s">
        <v>3017</v>
      </c>
      <c r="F6362" s="102" t="s">
        <v>3250</v>
      </c>
      <c r="G6362" s="1">
        <v>32113.25</v>
      </c>
      <c r="H6362" s="1">
        <v>0</v>
      </c>
      <c r="I6362" s="1">
        <v>0</v>
      </c>
      <c r="J6362" s="1">
        <v>0</v>
      </c>
      <c r="K6362" s="1">
        <v>32113.25</v>
      </c>
      <c r="L6362" s="1"/>
      <c r="M6362" s="1" t="s">
        <v>3880</v>
      </c>
    </row>
    <row r="6363" spans="1:13" hidden="1" x14ac:dyDescent="0.35">
      <c r="A6363" s="106">
        <v>44500</v>
      </c>
      <c r="B6363" s="1" t="s">
        <v>1132</v>
      </c>
      <c r="C6363" s="102" t="s">
        <v>3240</v>
      </c>
      <c r="D6363" s="102">
        <v>133</v>
      </c>
      <c r="E6363" s="1" t="s">
        <v>3017</v>
      </c>
      <c r="F6363" s="102" t="s">
        <v>3251</v>
      </c>
      <c r="G6363" s="1">
        <v>36420.910000000003</v>
      </c>
      <c r="H6363" s="1">
        <v>0</v>
      </c>
      <c r="I6363" s="1">
        <v>0</v>
      </c>
      <c r="J6363" s="1">
        <v>0</v>
      </c>
      <c r="K6363" s="1">
        <v>36420.910000000003</v>
      </c>
      <c r="L6363" s="1"/>
      <c r="M6363" s="1" t="s">
        <v>3880</v>
      </c>
    </row>
    <row r="6364" spans="1:13" hidden="1" x14ac:dyDescent="0.35">
      <c r="A6364" s="106">
        <v>44500</v>
      </c>
      <c r="B6364" s="1" t="s">
        <v>1132</v>
      </c>
      <c r="C6364" s="102" t="s">
        <v>3240</v>
      </c>
      <c r="D6364" s="102">
        <v>134</v>
      </c>
      <c r="E6364" s="1" t="s">
        <v>3017</v>
      </c>
      <c r="F6364" s="102" t="s">
        <v>3252</v>
      </c>
      <c r="G6364" s="1">
        <v>49441.29</v>
      </c>
      <c r="H6364" s="1">
        <v>0</v>
      </c>
      <c r="I6364" s="1">
        <v>0</v>
      </c>
      <c r="J6364" s="1">
        <v>0</v>
      </c>
      <c r="K6364" s="1">
        <v>49441.29</v>
      </c>
      <c r="L6364" s="1"/>
      <c r="M6364" s="1" t="s">
        <v>3880</v>
      </c>
    </row>
    <row r="6365" spans="1:13" hidden="1" x14ac:dyDescent="0.35">
      <c r="A6365" s="106">
        <v>44500</v>
      </c>
      <c r="B6365" s="1" t="s">
        <v>1132</v>
      </c>
      <c r="C6365" s="102" t="s">
        <v>3240</v>
      </c>
      <c r="D6365" s="102">
        <v>135</v>
      </c>
      <c r="E6365" s="1" t="s">
        <v>3017</v>
      </c>
      <c r="F6365" s="102" t="s">
        <v>3253</v>
      </c>
      <c r="G6365" s="1">
        <v>209091.91</v>
      </c>
      <c r="H6365" s="1">
        <v>0</v>
      </c>
      <c r="I6365" s="1">
        <v>0</v>
      </c>
      <c r="J6365" s="1">
        <v>0</v>
      </c>
      <c r="K6365" s="1">
        <v>209091.91</v>
      </c>
      <c r="L6365" s="1"/>
      <c r="M6365" s="1" t="s">
        <v>3880</v>
      </c>
    </row>
    <row r="6366" spans="1:13" hidden="1" x14ac:dyDescent="0.35">
      <c r="A6366" s="106">
        <v>44500</v>
      </c>
      <c r="B6366" s="1"/>
      <c r="C6366" s="102" t="s">
        <v>2454</v>
      </c>
      <c r="D6366" s="102">
        <v>137</v>
      </c>
      <c r="E6366" s="1" t="s">
        <v>3016</v>
      </c>
      <c r="F6366" s="102" t="s">
        <v>3254</v>
      </c>
      <c r="G6366" s="1">
        <v>4182751.11</v>
      </c>
      <c r="H6366" s="1">
        <v>0</v>
      </c>
      <c r="I6366" s="1">
        <v>0</v>
      </c>
      <c r="J6366" s="1">
        <v>0</v>
      </c>
      <c r="K6366" s="1">
        <v>4182751.11</v>
      </c>
      <c r="L6366" s="1"/>
      <c r="M6366" s="1"/>
    </row>
    <row r="6367" spans="1:13" hidden="1" x14ac:dyDescent="0.35">
      <c r="A6367" s="106">
        <v>44500</v>
      </c>
      <c r="B6367" s="1"/>
      <c r="C6367" s="102" t="s">
        <v>3255</v>
      </c>
      <c r="D6367" s="102">
        <v>139</v>
      </c>
      <c r="E6367" s="1" t="s">
        <v>3016</v>
      </c>
      <c r="F6367" s="102" t="s">
        <v>3256</v>
      </c>
      <c r="G6367" s="1">
        <v>4182751.11</v>
      </c>
      <c r="H6367" s="1">
        <v>0</v>
      </c>
      <c r="I6367" s="1">
        <v>0</v>
      </c>
      <c r="J6367" s="1">
        <v>0</v>
      </c>
      <c r="K6367" s="1">
        <v>4182751.11</v>
      </c>
      <c r="L6367" s="1"/>
      <c r="M6367" s="1"/>
    </row>
    <row r="6368" spans="1:13" hidden="1" x14ac:dyDescent="0.35">
      <c r="A6368" s="106">
        <v>44500</v>
      </c>
      <c r="B6368" s="1" t="s">
        <v>1131</v>
      </c>
      <c r="C6368" s="102" t="s">
        <v>3255</v>
      </c>
      <c r="D6368" s="102">
        <v>140</v>
      </c>
      <c r="E6368" s="1" t="s">
        <v>3017</v>
      </c>
      <c r="F6368" s="102" t="s">
        <v>3257</v>
      </c>
      <c r="G6368" s="1">
        <v>5858046.7999999998</v>
      </c>
      <c r="H6368" s="1">
        <v>0</v>
      </c>
      <c r="I6368" s="1">
        <v>0</v>
      </c>
      <c r="J6368" s="1">
        <v>0</v>
      </c>
      <c r="K6368" s="1">
        <v>5858046.7999999998</v>
      </c>
      <c r="L6368" s="1"/>
      <c r="M6368" s="1"/>
    </row>
    <row r="6369" spans="1:13" hidden="1" x14ac:dyDescent="0.35">
      <c r="A6369" s="106">
        <v>44500</v>
      </c>
      <c r="B6369" s="1" t="s">
        <v>1130</v>
      </c>
      <c r="C6369" s="102" t="s">
        <v>3255</v>
      </c>
      <c r="D6369" s="102">
        <v>142</v>
      </c>
      <c r="E6369" s="1" t="s">
        <v>3017</v>
      </c>
      <c r="F6369" s="102" t="s">
        <v>3258</v>
      </c>
      <c r="G6369" s="1">
        <v>43239.24</v>
      </c>
      <c r="H6369" s="1">
        <v>0</v>
      </c>
      <c r="I6369" s="1">
        <v>0</v>
      </c>
      <c r="J6369" s="1">
        <v>0</v>
      </c>
      <c r="K6369" s="1">
        <v>43239.24</v>
      </c>
      <c r="L6369" s="1"/>
      <c r="M6369" s="1"/>
    </row>
    <row r="6370" spans="1:13" hidden="1" x14ac:dyDescent="0.35">
      <c r="A6370" s="106">
        <v>44500</v>
      </c>
      <c r="B6370" s="1" t="s">
        <v>1131</v>
      </c>
      <c r="C6370" s="102" t="s">
        <v>3255</v>
      </c>
      <c r="D6370" s="102">
        <v>144</v>
      </c>
      <c r="E6370" s="1" t="s">
        <v>3017</v>
      </c>
      <c r="F6370" s="102" t="s">
        <v>3259</v>
      </c>
      <c r="G6370" s="1">
        <v>-1901286.11</v>
      </c>
      <c r="H6370" s="1">
        <v>0</v>
      </c>
      <c r="I6370" s="1">
        <v>0</v>
      </c>
      <c r="J6370" s="1">
        <v>0</v>
      </c>
      <c r="K6370" s="1">
        <v>-1901286.11</v>
      </c>
      <c r="L6370" s="1"/>
      <c r="M6370" s="1"/>
    </row>
    <row r="6371" spans="1:13" hidden="1" x14ac:dyDescent="0.35">
      <c r="A6371" s="106">
        <v>44500</v>
      </c>
      <c r="B6371" s="1" t="s">
        <v>1132</v>
      </c>
      <c r="C6371" s="102" t="s">
        <v>3255</v>
      </c>
      <c r="D6371" s="102">
        <v>145</v>
      </c>
      <c r="E6371" s="1" t="s">
        <v>3017</v>
      </c>
      <c r="F6371" s="102" t="s">
        <v>3260</v>
      </c>
      <c r="G6371" s="1">
        <v>88171.32</v>
      </c>
      <c r="H6371" s="1">
        <v>0</v>
      </c>
      <c r="I6371" s="1">
        <v>0</v>
      </c>
      <c r="J6371" s="1">
        <v>0</v>
      </c>
      <c r="K6371" s="1">
        <v>88171.32</v>
      </c>
      <c r="L6371" s="1"/>
      <c r="M6371" s="1" t="s">
        <v>3881</v>
      </c>
    </row>
    <row r="6372" spans="1:13" hidden="1" x14ac:dyDescent="0.35">
      <c r="A6372" s="106">
        <v>44500</v>
      </c>
      <c r="B6372" s="1" t="s">
        <v>1131</v>
      </c>
      <c r="C6372" s="102" t="s">
        <v>3255</v>
      </c>
      <c r="D6372" s="102">
        <v>1976</v>
      </c>
      <c r="E6372" s="1" t="s">
        <v>3017</v>
      </c>
      <c r="F6372" s="102" t="s">
        <v>3261</v>
      </c>
      <c r="G6372" s="1">
        <v>94579.86</v>
      </c>
      <c r="H6372" s="1">
        <v>0</v>
      </c>
      <c r="I6372" s="1">
        <v>0</v>
      </c>
      <c r="J6372" s="1">
        <v>0</v>
      </c>
      <c r="K6372" s="1">
        <v>94579.86</v>
      </c>
      <c r="L6372" s="1"/>
      <c r="M6372" s="1"/>
    </row>
    <row r="6373" spans="1:13" hidden="1" x14ac:dyDescent="0.35">
      <c r="A6373" s="106">
        <v>44500</v>
      </c>
      <c r="B6373" s="1"/>
      <c r="C6373" s="102" t="s">
        <v>3857</v>
      </c>
      <c r="D6373" s="102">
        <v>149</v>
      </c>
      <c r="E6373" s="1" t="s">
        <v>3016</v>
      </c>
      <c r="F6373" s="102" t="s">
        <v>3858</v>
      </c>
      <c r="G6373" s="1">
        <v>143928.47</v>
      </c>
      <c r="H6373" s="1">
        <v>84328.76</v>
      </c>
      <c r="I6373" s="1">
        <v>0</v>
      </c>
      <c r="J6373" s="1">
        <v>84328.76</v>
      </c>
      <c r="K6373" s="1">
        <v>228257.23</v>
      </c>
      <c r="L6373" s="1"/>
      <c r="M6373" s="1"/>
    </row>
    <row r="6374" spans="1:13" hidden="1" x14ac:dyDescent="0.35">
      <c r="A6374" s="106">
        <v>44500</v>
      </c>
      <c r="B6374" s="1" t="s">
        <v>1132</v>
      </c>
      <c r="C6374" s="102" t="s">
        <v>3859</v>
      </c>
      <c r="D6374" s="102">
        <v>2012</v>
      </c>
      <c r="E6374" s="1" t="s">
        <v>3017</v>
      </c>
      <c r="F6374" s="102" t="s">
        <v>3860</v>
      </c>
      <c r="G6374" s="1">
        <v>143928.47</v>
      </c>
      <c r="H6374" s="1">
        <v>84328.76</v>
      </c>
      <c r="I6374" s="1">
        <v>0</v>
      </c>
      <c r="J6374" s="1">
        <v>84328.76</v>
      </c>
      <c r="K6374" s="1">
        <v>228257.23</v>
      </c>
      <c r="L6374" s="1"/>
      <c r="M6374" s="1" t="s">
        <v>3881</v>
      </c>
    </row>
    <row r="6375" spans="1:13" hidden="1" x14ac:dyDescent="0.35">
      <c r="A6375" s="106">
        <v>44500</v>
      </c>
      <c r="B6375" s="1"/>
      <c r="C6375" s="102" t="s">
        <v>2459</v>
      </c>
      <c r="D6375" s="102">
        <v>158</v>
      </c>
      <c r="E6375" s="1" t="s">
        <v>3016</v>
      </c>
      <c r="F6375" s="102" t="s">
        <v>3262</v>
      </c>
      <c r="G6375" s="1">
        <v>5311217566.9799995</v>
      </c>
      <c r="H6375" s="1">
        <v>5903673.7599999998</v>
      </c>
      <c r="I6375" s="1">
        <v>-3046902.45</v>
      </c>
      <c r="J6375" s="1">
        <v>2856771.3099999996</v>
      </c>
      <c r="K6375" s="1">
        <v>5314074338.29</v>
      </c>
      <c r="L6375" s="1"/>
      <c r="M6375" s="1"/>
    </row>
    <row r="6376" spans="1:13" hidden="1" x14ac:dyDescent="0.35">
      <c r="A6376" s="106">
        <v>44500</v>
      </c>
      <c r="B6376" s="1"/>
      <c r="C6376" s="102" t="s">
        <v>2461</v>
      </c>
      <c r="D6376" s="102">
        <v>162</v>
      </c>
      <c r="E6376" s="1" t="s">
        <v>3016</v>
      </c>
      <c r="F6376" s="102" t="s">
        <v>3263</v>
      </c>
      <c r="G6376" s="1">
        <v>89519453.489999995</v>
      </c>
      <c r="H6376" s="1">
        <v>2006236.98</v>
      </c>
      <c r="I6376" s="1">
        <v>-52814.09</v>
      </c>
      <c r="J6376" s="1">
        <v>1953422.89</v>
      </c>
      <c r="K6376" s="1">
        <v>91472876.379999995</v>
      </c>
      <c r="L6376" s="1"/>
      <c r="M6376" s="1"/>
    </row>
    <row r="6377" spans="1:13" hidden="1" x14ac:dyDescent="0.35">
      <c r="A6377" s="106">
        <v>44500</v>
      </c>
      <c r="B6377" s="1"/>
      <c r="C6377" s="102" t="s">
        <v>2463</v>
      </c>
      <c r="D6377" s="102">
        <v>200</v>
      </c>
      <c r="E6377" s="1" t="s">
        <v>3016</v>
      </c>
      <c r="F6377" s="102" t="s">
        <v>3264</v>
      </c>
      <c r="G6377" s="1">
        <v>2464900.7599999998</v>
      </c>
      <c r="H6377" s="1">
        <v>16985.12</v>
      </c>
      <c r="I6377" s="1">
        <v>-52814.09</v>
      </c>
      <c r="J6377" s="1">
        <v>-35828.97</v>
      </c>
      <c r="K6377" s="1">
        <v>2429071.79</v>
      </c>
      <c r="L6377" s="1"/>
      <c r="M6377" s="1"/>
    </row>
    <row r="6378" spans="1:13" hidden="1" x14ac:dyDescent="0.35">
      <c r="A6378" s="106">
        <v>44500</v>
      </c>
      <c r="B6378" s="1"/>
      <c r="C6378" s="102" t="s">
        <v>3265</v>
      </c>
      <c r="D6378" s="102">
        <v>201</v>
      </c>
      <c r="E6378" s="1" t="s">
        <v>3016</v>
      </c>
      <c r="F6378" s="102" t="s">
        <v>3266</v>
      </c>
      <c r="G6378" s="1">
        <v>2464900.7599999998</v>
      </c>
      <c r="H6378" s="1">
        <v>16985.12</v>
      </c>
      <c r="I6378" s="1">
        <v>-52814.09</v>
      </c>
      <c r="J6378" s="1">
        <v>-35828.97</v>
      </c>
      <c r="K6378" s="1">
        <v>2429071.79</v>
      </c>
      <c r="L6378" s="1"/>
      <c r="M6378" s="1"/>
    </row>
    <row r="6379" spans="1:13" hidden="1" x14ac:dyDescent="0.35">
      <c r="A6379" s="106">
        <v>44500</v>
      </c>
      <c r="B6379" s="1" t="s">
        <v>1139</v>
      </c>
      <c r="C6379" s="102" t="s">
        <v>3265</v>
      </c>
      <c r="D6379" s="102">
        <v>202</v>
      </c>
      <c r="E6379" s="1" t="s">
        <v>3017</v>
      </c>
      <c r="F6379" s="102" t="s">
        <v>3266</v>
      </c>
      <c r="G6379" s="1">
        <v>2464900.7599999998</v>
      </c>
      <c r="H6379" s="1">
        <v>16985.12</v>
      </c>
      <c r="I6379" s="1">
        <v>-52814.09</v>
      </c>
      <c r="J6379" s="1">
        <v>-35828.97</v>
      </c>
      <c r="K6379" s="1">
        <v>2429071.79</v>
      </c>
      <c r="L6379" s="1"/>
      <c r="M6379" s="1"/>
    </row>
    <row r="6380" spans="1:13" hidden="1" x14ac:dyDescent="0.35">
      <c r="A6380" s="106">
        <v>44500</v>
      </c>
      <c r="B6380" s="1"/>
      <c r="C6380" s="102" t="s">
        <v>2465</v>
      </c>
      <c r="D6380" s="102">
        <v>203</v>
      </c>
      <c r="E6380" s="1" t="s">
        <v>3016</v>
      </c>
      <c r="F6380" s="102" t="s">
        <v>3267</v>
      </c>
      <c r="G6380" s="1">
        <v>61119178.369999997</v>
      </c>
      <c r="H6380" s="1">
        <v>1989251.86</v>
      </c>
      <c r="I6380" s="1">
        <v>0</v>
      </c>
      <c r="J6380" s="1">
        <v>1989251.86</v>
      </c>
      <c r="K6380" s="1">
        <v>63108430.229999997</v>
      </c>
      <c r="L6380" s="1"/>
      <c r="M6380" s="1"/>
    </row>
    <row r="6381" spans="1:13" hidden="1" x14ac:dyDescent="0.35">
      <c r="A6381" s="106">
        <v>44500</v>
      </c>
      <c r="B6381" s="1" t="s">
        <v>1139</v>
      </c>
      <c r="C6381" s="102" t="s">
        <v>3268</v>
      </c>
      <c r="D6381" s="102">
        <v>204</v>
      </c>
      <c r="E6381" s="1" t="s">
        <v>3017</v>
      </c>
      <c r="F6381" s="102" t="s">
        <v>3269</v>
      </c>
      <c r="G6381" s="1">
        <v>25776839.030000001</v>
      </c>
      <c r="H6381" s="1">
        <v>389633.64</v>
      </c>
      <c r="I6381" s="1">
        <v>0</v>
      </c>
      <c r="J6381" s="1">
        <v>389633.64</v>
      </c>
      <c r="K6381" s="1">
        <v>26166472.670000002</v>
      </c>
      <c r="L6381" s="1"/>
      <c r="M6381" s="1"/>
    </row>
    <row r="6382" spans="1:13" hidden="1" x14ac:dyDescent="0.35">
      <c r="A6382" s="106">
        <v>44500</v>
      </c>
      <c r="B6382" s="1" t="s">
        <v>1139</v>
      </c>
      <c r="C6382" s="102" t="s">
        <v>3268</v>
      </c>
      <c r="D6382" s="102">
        <v>1964</v>
      </c>
      <c r="E6382" s="1" t="s">
        <v>3017</v>
      </c>
      <c r="F6382" s="102" t="s">
        <v>3270</v>
      </c>
      <c r="G6382" s="1">
        <v>35342339.340000004</v>
      </c>
      <c r="H6382" s="1">
        <v>1599618.22</v>
      </c>
      <c r="I6382" s="1">
        <v>0</v>
      </c>
      <c r="J6382" s="1">
        <v>1599618.22</v>
      </c>
      <c r="K6382" s="1">
        <v>36941957.560000002</v>
      </c>
      <c r="L6382" s="1"/>
      <c r="M6382" s="1"/>
    </row>
    <row r="6383" spans="1:13" hidden="1" x14ac:dyDescent="0.35">
      <c r="A6383" s="106">
        <v>44500</v>
      </c>
      <c r="B6383" s="1"/>
      <c r="C6383" s="102" t="s">
        <v>2467</v>
      </c>
      <c r="D6383" s="102">
        <v>205</v>
      </c>
      <c r="E6383" s="1" t="s">
        <v>3016</v>
      </c>
      <c r="F6383" s="102" t="s">
        <v>3271</v>
      </c>
      <c r="G6383" s="1">
        <v>17363063.100000001</v>
      </c>
      <c r="H6383" s="1">
        <v>0</v>
      </c>
      <c r="I6383" s="1">
        <v>0</v>
      </c>
      <c r="J6383" s="1">
        <v>0</v>
      </c>
      <c r="K6383" s="1">
        <v>17363063.100000001</v>
      </c>
      <c r="L6383" s="1"/>
      <c r="M6383" s="1"/>
    </row>
    <row r="6384" spans="1:13" hidden="1" x14ac:dyDescent="0.35">
      <c r="A6384" s="106">
        <v>44500</v>
      </c>
      <c r="B6384" s="1"/>
      <c r="C6384" s="102" t="s">
        <v>3272</v>
      </c>
      <c r="D6384" s="102">
        <v>206</v>
      </c>
      <c r="E6384" s="1" t="s">
        <v>3016</v>
      </c>
      <c r="F6384" s="102" t="s">
        <v>3271</v>
      </c>
      <c r="G6384" s="1">
        <v>17363063.100000001</v>
      </c>
      <c r="H6384" s="1">
        <v>0</v>
      </c>
      <c r="I6384" s="1">
        <v>0</v>
      </c>
      <c r="J6384" s="1">
        <v>0</v>
      </c>
      <c r="K6384" s="1">
        <v>17363063.100000001</v>
      </c>
      <c r="L6384" s="1"/>
      <c r="M6384" s="1"/>
    </row>
    <row r="6385" spans="1:13" hidden="1" x14ac:dyDescent="0.35">
      <c r="A6385" s="106">
        <v>44500</v>
      </c>
      <c r="B6385" s="1" t="s">
        <v>1556</v>
      </c>
      <c r="C6385" s="102" t="s">
        <v>3272</v>
      </c>
      <c r="D6385" s="102">
        <v>207</v>
      </c>
      <c r="E6385" s="1" t="s">
        <v>3017</v>
      </c>
      <c r="F6385" s="102" t="s">
        <v>3273</v>
      </c>
      <c r="G6385" s="1">
        <v>179076.71</v>
      </c>
      <c r="H6385" s="1">
        <v>0</v>
      </c>
      <c r="I6385" s="1">
        <v>0</v>
      </c>
      <c r="J6385" s="1">
        <v>0</v>
      </c>
      <c r="K6385" s="1">
        <v>179076.71</v>
      </c>
      <c r="L6385" s="1"/>
      <c r="M6385" s="1"/>
    </row>
    <row r="6386" spans="1:13" hidden="1" x14ac:dyDescent="0.35">
      <c r="A6386" s="106">
        <v>44500</v>
      </c>
      <c r="B6386" s="1" t="s">
        <v>1556</v>
      </c>
      <c r="C6386" s="102" t="s">
        <v>3272</v>
      </c>
      <c r="D6386" s="102">
        <v>208</v>
      </c>
      <c r="E6386" s="1" t="s">
        <v>3017</v>
      </c>
      <c r="F6386" s="102" t="s">
        <v>3274</v>
      </c>
      <c r="G6386" s="1">
        <v>17363063.100000001</v>
      </c>
      <c r="H6386" s="1">
        <v>0</v>
      </c>
      <c r="I6386" s="1">
        <v>0</v>
      </c>
      <c r="J6386" s="1">
        <v>0</v>
      </c>
      <c r="K6386" s="1">
        <v>17363063.100000001</v>
      </c>
      <c r="L6386" s="1"/>
      <c r="M6386" s="1"/>
    </row>
    <row r="6387" spans="1:13" hidden="1" x14ac:dyDescent="0.35">
      <c r="A6387" s="106">
        <v>44500</v>
      </c>
      <c r="B6387" s="1" t="s">
        <v>1556</v>
      </c>
      <c r="C6387" s="102" t="s">
        <v>3272</v>
      </c>
      <c r="D6387" s="102">
        <v>2015</v>
      </c>
      <c r="E6387" s="1" t="s">
        <v>3017</v>
      </c>
      <c r="F6387" s="102" t="s">
        <v>3861</v>
      </c>
      <c r="G6387" s="1">
        <v>-179076.71</v>
      </c>
      <c r="H6387" s="1">
        <v>0</v>
      </c>
      <c r="I6387" s="1">
        <v>0</v>
      </c>
      <c r="J6387" s="1">
        <v>0</v>
      </c>
      <c r="K6387" s="1">
        <v>-179076.71</v>
      </c>
      <c r="L6387" s="1"/>
      <c r="M6387" s="1"/>
    </row>
    <row r="6388" spans="1:13" hidden="1" x14ac:dyDescent="0.35">
      <c r="A6388" s="106">
        <v>44500</v>
      </c>
      <c r="B6388" s="1"/>
      <c r="C6388" s="102" t="s">
        <v>2902</v>
      </c>
      <c r="D6388" s="102">
        <v>209</v>
      </c>
      <c r="E6388" s="1" t="s">
        <v>3016</v>
      </c>
      <c r="F6388" s="102" t="s">
        <v>3275</v>
      </c>
      <c r="G6388" s="1">
        <v>8572311.2599999998</v>
      </c>
      <c r="H6388" s="1">
        <v>0</v>
      </c>
      <c r="I6388" s="1">
        <v>0</v>
      </c>
      <c r="J6388" s="1">
        <v>0</v>
      </c>
      <c r="K6388" s="1">
        <v>8572311.2599999998</v>
      </c>
      <c r="L6388" s="1"/>
      <c r="M6388" s="1"/>
    </row>
    <row r="6389" spans="1:13" hidden="1" x14ac:dyDescent="0.35">
      <c r="A6389" s="106">
        <v>44500</v>
      </c>
      <c r="B6389" s="1"/>
      <c r="C6389" s="102" t="s">
        <v>3276</v>
      </c>
      <c r="D6389" s="102">
        <v>210</v>
      </c>
      <c r="E6389" s="1" t="s">
        <v>3016</v>
      </c>
      <c r="F6389" s="102" t="s">
        <v>3277</v>
      </c>
      <c r="G6389" s="1">
        <v>8572311.2599999998</v>
      </c>
      <c r="H6389" s="1">
        <v>0</v>
      </c>
      <c r="I6389" s="1">
        <v>0</v>
      </c>
      <c r="J6389" s="1">
        <v>0</v>
      </c>
      <c r="K6389" s="1">
        <v>8572311.2599999998</v>
      </c>
      <c r="L6389" s="1"/>
      <c r="M6389" s="1"/>
    </row>
    <row r="6390" spans="1:13" hidden="1" x14ac:dyDescent="0.35">
      <c r="A6390" s="106">
        <v>44500</v>
      </c>
      <c r="B6390" s="1" t="s">
        <v>1141</v>
      </c>
      <c r="C6390" s="102" t="s">
        <v>3276</v>
      </c>
      <c r="D6390" s="102">
        <v>211</v>
      </c>
      <c r="E6390" s="1" t="s">
        <v>3017</v>
      </c>
      <c r="F6390" s="102" t="s">
        <v>3278</v>
      </c>
      <c r="G6390" s="1">
        <v>9433.5</v>
      </c>
      <c r="H6390" s="1">
        <v>0</v>
      </c>
      <c r="I6390" s="1">
        <v>0</v>
      </c>
      <c r="J6390" s="1">
        <v>0</v>
      </c>
      <c r="K6390" s="1">
        <v>9433.5</v>
      </c>
      <c r="L6390" s="1"/>
      <c r="M6390" s="1"/>
    </row>
    <row r="6391" spans="1:13" hidden="1" x14ac:dyDescent="0.35">
      <c r="A6391" s="106">
        <v>44500</v>
      </c>
      <c r="B6391" s="1" t="s">
        <v>3862</v>
      </c>
      <c r="C6391" s="102" t="s">
        <v>3276</v>
      </c>
      <c r="D6391" s="102">
        <v>2018</v>
      </c>
      <c r="E6391" s="1" t="s">
        <v>3017</v>
      </c>
      <c r="F6391" s="102" t="s">
        <v>3863</v>
      </c>
      <c r="G6391" s="1">
        <v>8562877.7599999998</v>
      </c>
      <c r="H6391" s="1">
        <v>0</v>
      </c>
      <c r="I6391" s="1">
        <v>0</v>
      </c>
      <c r="J6391" s="1">
        <v>0</v>
      </c>
      <c r="K6391" s="1">
        <v>8562877.7599999998</v>
      </c>
      <c r="L6391" s="1"/>
      <c r="M6391" s="1"/>
    </row>
    <row r="6392" spans="1:13" hidden="1" x14ac:dyDescent="0.35">
      <c r="A6392" s="106">
        <v>44500</v>
      </c>
      <c r="B6392" s="1"/>
      <c r="C6392" s="102" t="s">
        <v>2470</v>
      </c>
      <c r="D6392" s="102">
        <v>212</v>
      </c>
      <c r="E6392" s="1" t="s">
        <v>3016</v>
      </c>
      <c r="F6392" s="102" t="s">
        <v>3279</v>
      </c>
      <c r="G6392" s="1">
        <v>4955415.3</v>
      </c>
      <c r="H6392" s="1">
        <v>0</v>
      </c>
      <c r="I6392" s="1">
        <v>-8076.47</v>
      </c>
      <c r="J6392" s="1">
        <v>-8076.47</v>
      </c>
      <c r="K6392" s="1">
        <v>4947338.83</v>
      </c>
      <c r="L6392" s="1"/>
      <c r="M6392" s="1"/>
    </row>
    <row r="6393" spans="1:13" hidden="1" x14ac:dyDescent="0.35">
      <c r="A6393" s="106">
        <v>44500</v>
      </c>
      <c r="B6393" s="1"/>
      <c r="C6393" s="102" t="s">
        <v>3823</v>
      </c>
      <c r="D6393" s="102">
        <v>1914</v>
      </c>
      <c r="E6393" s="1" t="s">
        <v>3016</v>
      </c>
      <c r="F6393" s="102" t="s">
        <v>3824</v>
      </c>
      <c r="G6393" s="1">
        <v>5014753.22</v>
      </c>
      <c r="H6393" s="1">
        <v>0</v>
      </c>
      <c r="I6393" s="1">
        <v>0</v>
      </c>
      <c r="J6393" s="1">
        <v>0</v>
      </c>
      <c r="K6393" s="1">
        <v>5014753.22</v>
      </c>
      <c r="L6393" s="1"/>
      <c r="M6393" s="1"/>
    </row>
    <row r="6394" spans="1:13" hidden="1" x14ac:dyDescent="0.35">
      <c r="A6394" s="106">
        <v>44500</v>
      </c>
      <c r="B6394" s="1"/>
      <c r="C6394" s="102" t="s">
        <v>3825</v>
      </c>
      <c r="D6394" s="102">
        <v>218</v>
      </c>
      <c r="E6394" s="1" t="s">
        <v>3016</v>
      </c>
      <c r="F6394" s="102" t="s">
        <v>3826</v>
      </c>
      <c r="G6394" s="1">
        <v>5014753.22</v>
      </c>
      <c r="H6394" s="1">
        <v>0</v>
      </c>
      <c r="I6394" s="1">
        <v>0</v>
      </c>
      <c r="J6394" s="1">
        <v>0</v>
      </c>
      <c r="K6394" s="1">
        <v>5014753.22</v>
      </c>
      <c r="L6394" s="1"/>
      <c r="M6394" s="1"/>
    </row>
    <row r="6395" spans="1:13" hidden="1" x14ac:dyDescent="0.35">
      <c r="A6395" s="106">
        <v>44500</v>
      </c>
      <c r="B6395" s="1"/>
      <c r="C6395" s="102" t="s">
        <v>3825</v>
      </c>
      <c r="D6395" s="102">
        <v>1986</v>
      </c>
      <c r="E6395" s="1" t="s">
        <v>3016</v>
      </c>
      <c r="F6395" s="102" t="s">
        <v>3827</v>
      </c>
      <c r="G6395" s="1">
        <v>5014753.22</v>
      </c>
      <c r="H6395" s="1">
        <v>0</v>
      </c>
      <c r="I6395" s="1">
        <v>0</v>
      </c>
      <c r="J6395" s="1">
        <v>0</v>
      </c>
      <c r="K6395" s="1">
        <v>5014753.22</v>
      </c>
      <c r="L6395" s="1"/>
      <c r="M6395" s="1"/>
    </row>
    <row r="6396" spans="1:13" hidden="1" x14ac:dyDescent="0.35">
      <c r="A6396" s="106">
        <v>44500</v>
      </c>
      <c r="B6396" s="1" t="s">
        <v>3846</v>
      </c>
      <c r="C6396" s="102" t="s">
        <v>3825</v>
      </c>
      <c r="D6396" s="102">
        <v>1987</v>
      </c>
      <c r="E6396" s="1" t="s">
        <v>3017</v>
      </c>
      <c r="F6396" s="102" t="s">
        <v>3827</v>
      </c>
      <c r="G6396" s="1">
        <v>5014753.22</v>
      </c>
      <c r="H6396" s="1">
        <v>0</v>
      </c>
      <c r="I6396" s="1">
        <v>0</v>
      </c>
      <c r="J6396" s="1">
        <v>0</v>
      </c>
      <c r="K6396" s="1">
        <v>5014753.22</v>
      </c>
      <c r="L6396" s="1"/>
      <c r="M6396" s="1"/>
    </row>
    <row r="6397" spans="1:13" hidden="1" x14ac:dyDescent="0.35">
      <c r="A6397" s="106">
        <v>44500</v>
      </c>
      <c r="B6397" s="1"/>
      <c r="C6397" s="102" t="s">
        <v>2476</v>
      </c>
      <c r="D6397" s="102">
        <v>222</v>
      </c>
      <c r="E6397" s="1" t="s">
        <v>3016</v>
      </c>
      <c r="F6397" s="102" t="s">
        <v>3280</v>
      </c>
      <c r="G6397" s="1">
        <v>36414.07</v>
      </c>
      <c r="H6397" s="1">
        <v>0</v>
      </c>
      <c r="I6397" s="1">
        <v>0</v>
      </c>
      <c r="J6397" s="1">
        <v>0</v>
      </c>
      <c r="K6397" s="1">
        <v>36414.07</v>
      </c>
      <c r="L6397" s="1"/>
      <c r="M6397" s="1"/>
    </row>
    <row r="6398" spans="1:13" hidden="1" x14ac:dyDescent="0.35">
      <c r="A6398" s="106">
        <v>44500</v>
      </c>
      <c r="B6398" s="1" t="s">
        <v>3846</v>
      </c>
      <c r="C6398" s="102" t="s">
        <v>3281</v>
      </c>
      <c r="D6398" s="102">
        <v>223</v>
      </c>
      <c r="E6398" s="1" t="s">
        <v>3017</v>
      </c>
      <c r="F6398" s="102" t="s">
        <v>3282</v>
      </c>
      <c r="G6398" s="1">
        <v>18164.060000000001</v>
      </c>
      <c r="H6398" s="1">
        <v>0</v>
      </c>
      <c r="I6398" s="1">
        <v>0</v>
      </c>
      <c r="J6398" s="1">
        <v>0</v>
      </c>
      <c r="K6398" s="1">
        <v>18164.060000000001</v>
      </c>
      <c r="L6398" s="1"/>
      <c r="M6398" s="1"/>
    </row>
    <row r="6399" spans="1:13" hidden="1" x14ac:dyDescent="0.35">
      <c r="A6399" s="106">
        <v>44500</v>
      </c>
      <c r="B6399" s="1" t="s">
        <v>3846</v>
      </c>
      <c r="C6399" s="102" t="s">
        <v>3281</v>
      </c>
      <c r="D6399" s="102">
        <v>224</v>
      </c>
      <c r="E6399" s="1" t="s">
        <v>3017</v>
      </c>
      <c r="F6399" s="102" t="s">
        <v>3283</v>
      </c>
      <c r="G6399" s="1">
        <v>18250.009999999998</v>
      </c>
      <c r="H6399" s="1">
        <v>0</v>
      </c>
      <c r="I6399" s="1">
        <v>0</v>
      </c>
      <c r="J6399" s="1">
        <v>0</v>
      </c>
      <c r="K6399" s="1">
        <v>18250.009999999998</v>
      </c>
      <c r="L6399" s="1"/>
      <c r="M6399" s="1"/>
    </row>
    <row r="6400" spans="1:13" hidden="1" x14ac:dyDescent="0.35">
      <c r="A6400" s="106">
        <v>44500</v>
      </c>
      <c r="B6400" s="1"/>
      <c r="C6400" s="102" t="s">
        <v>2478</v>
      </c>
      <c r="D6400" s="102">
        <v>225</v>
      </c>
      <c r="E6400" s="1" t="s">
        <v>3016</v>
      </c>
      <c r="F6400" s="102" t="s">
        <v>3284</v>
      </c>
      <c r="G6400" s="1">
        <v>3216838.38</v>
      </c>
      <c r="H6400" s="1">
        <v>0</v>
      </c>
      <c r="I6400" s="1">
        <v>0</v>
      </c>
      <c r="J6400" s="1">
        <v>0</v>
      </c>
      <c r="K6400" s="1">
        <v>3216838.38</v>
      </c>
      <c r="L6400" s="1"/>
      <c r="M6400" s="1"/>
    </row>
    <row r="6401" spans="1:13" hidden="1" x14ac:dyDescent="0.35">
      <c r="A6401" s="106">
        <v>44500</v>
      </c>
      <c r="B6401" s="1" t="s">
        <v>3846</v>
      </c>
      <c r="C6401" s="102" t="s">
        <v>3285</v>
      </c>
      <c r="D6401" s="102">
        <v>226</v>
      </c>
      <c r="E6401" s="1" t="s">
        <v>3017</v>
      </c>
      <c r="F6401" s="102" t="s">
        <v>3286</v>
      </c>
      <c r="G6401" s="1">
        <v>3216418.22</v>
      </c>
      <c r="H6401" s="1">
        <v>0</v>
      </c>
      <c r="I6401" s="1">
        <v>0</v>
      </c>
      <c r="J6401" s="1">
        <v>0</v>
      </c>
      <c r="K6401" s="1">
        <v>3216418.22</v>
      </c>
      <c r="L6401" s="1"/>
      <c r="M6401" s="1"/>
    </row>
    <row r="6402" spans="1:13" hidden="1" x14ac:dyDescent="0.35">
      <c r="A6402" s="106">
        <v>44500</v>
      </c>
      <c r="B6402" s="1" t="s">
        <v>3846</v>
      </c>
      <c r="C6402" s="102" t="s">
        <v>3285</v>
      </c>
      <c r="D6402" s="102">
        <v>227</v>
      </c>
      <c r="E6402" s="1" t="s">
        <v>3017</v>
      </c>
      <c r="F6402" s="102" t="s">
        <v>3287</v>
      </c>
      <c r="G6402" s="1">
        <v>420.16</v>
      </c>
      <c r="H6402" s="1">
        <v>0</v>
      </c>
      <c r="I6402" s="1">
        <v>0</v>
      </c>
      <c r="J6402" s="1">
        <v>0</v>
      </c>
      <c r="K6402" s="1">
        <v>420.16</v>
      </c>
      <c r="L6402" s="1"/>
      <c r="M6402" s="1"/>
    </row>
    <row r="6403" spans="1:13" hidden="1" x14ac:dyDescent="0.35">
      <c r="A6403" s="106">
        <v>44500</v>
      </c>
      <c r="B6403" s="1"/>
      <c r="C6403" s="102" t="s">
        <v>3052</v>
      </c>
      <c r="D6403" s="102">
        <v>1948</v>
      </c>
      <c r="E6403" s="1" t="s">
        <v>3016</v>
      </c>
      <c r="F6403" s="102" t="s">
        <v>3288</v>
      </c>
      <c r="G6403" s="1">
        <v>-3215678.4</v>
      </c>
      <c r="H6403" s="1">
        <v>0</v>
      </c>
      <c r="I6403" s="1">
        <v>0</v>
      </c>
      <c r="J6403" s="1">
        <v>0</v>
      </c>
      <c r="K6403" s="1">
        <v>-3215678.4</v>
      </c>
      <c r="L6403" s="1"/>
      <c r="M6403" s="1"/>
    </row>
    <row r="6404" spans="1:13" hidden="1" x14ac:dyDescent="0.35">
      <c r="A6404" s="106">
        <v>44500</v>
      </c>
      <c r="B6404" s="1" t="s">
        <v>3846</v>
      </c>
      <c r="C6404" s="102" t="s">
        <v>3289</v>
      </c>
      <c r="D6404" s="102">
        <v>1949</v>
      </c>
      <c r="E6404" s="1" t="s">
        <v>3017</v>
      </c>
      <c r="F6404" s="102" t="s">
        <v>3290</v>
      </c>
      <c r="G6404" s="1">
        <v>-3215678.4</v>
      </c>
      <c r="H6404" s="1">
        <v>0</v>
      </c>
      <c r="I6404" s="1">
        <v>0</v>
      </c>
      <c r="J6404" s="1">
        <v>0</v>
      </c>
      <c r="K6404" s="1">
        <v>-3215678.4</v>
      </c>
      <c r="L6404" s="1"/>
      <c r="M6404" s="1"/>
    </row>
    <row r="6405" spans="1:13" hidden="1" x14ac:dyDescent="0.35">
      <c r="A6405" s="106">
        <v>44500</v>
      </c>
      <c r="B6405" s="1"/>
      <c r="C6405" s="102" t="s">
        <v>3836</v>
      </c>
      <c r="D6405" s="102">
        <v>1991</v>
      </c>
      <c r="E6405" s="1" t="s">
        <v>3016</v>
      </c>
      <c r="F6405" s="102" t="s">
        <v>3837</v>
      </c>
      <c r="G6405" s="1">
        <v>-96911.97</v>
      </c>
      <c r="H6405" s="1">
        <v>0</v>
      </c>
      <c r="I6405" s="1">
        <v>-8076.47</v>
      </c>
      <c r="J6405" s="1">
        <v>-8076.47</v>
      </c>
      <c r="K6405" s="1">
        <v>-104988.44</v>
      </c>
      <c r="L6405" s="1"/>
      <c r="M6405" s="1"/>
    </row>
    <row r="6406" spans="1:13" hidden="1" x14ac:dyDescent="0.35">
      <c r="A6406" s="106">
        <v>44500</v>
      </c>
      <c r="B6406" s="1" t="s">
        <v>3847</v>
      </c>
      <c r="C6406" s="102" t="s">
        <v>3833</v>
      </c>
      <c r="D6406" s="102">
        <v>1992</v>
      </c>
      <c r="E6406" s="1" t="s">
        <v>3017</v>
      </c>
      <c r="F6406" s="102" t="s">
        <v>3834</v>
      </c>
      <c r="G6406" s="1">
        <v>-96911.97</v>
      </c>
      <c r="H6406" s="1">
        <v>0</v>
      </c>
      <c r="I6406" s="1">
        <v>-8076.47</v>
      </c>
      <c r="J6406" s="1">
        <v>-8076.47</v>
      </c>
      <c r="K6406" s="1">
        <v>-104988.44</v>
      </c>
      <c r="L6406" s="1"/>
      <c r="M6406" s="1"/>
    </row>
    <row r="6407" spans="1:13" hidden="1" x14ac:dyDescent="0.35">
      <c r="A6407" s="106">
        <v>44500</v>
      </c>
      <c r="B6407" s="1"/>
      <c r="C6407" s="102" t="s">
        <v>2480</v>
      </c>
      <c r="D6407" s="102">
        <v>228</v>
      </c>
      <c r="E6407" s="1" t="s">
        <v>3016</v>
      </c>
      <c r="F6407" s="102" t="s">
        <v>3291</v>
      </c>
      <c r="G6407" s="1">
        <v>5161627490.3299999</v>
      </c>
      <c r="H6407" s="1">
        <v>2613277.48</v>
      </c>
      <c r="I6407" s="1">
        <v>-2597435.87</v>
      </c>
      <c r="J6407" s="1">
        <v>15841.60999999987</v>
      </c>
      <c r="K6407" s="1">
        <v>5161643331.9399996</v>
      </c>
      <c r="L6407" s="1"/>
      <c r="M6407" s="1"/>
    </row>
    <row r="6408" spans="1:13" hidden="1" x14ac:dyDescent="0.35">
      <c r="A6408" s="106">
        <v>44500</v>
      </c>
      <c r="B6408" s="1"/>
      <c r="C6408" s="102" t="s">
        <v>2486</v>
      </c>
      <c r="D6408" s="102">
        <v>295</v>
      </c>
      <c r="E6408" s="1" t="s">
        <v>3016</v>
      </c>
      <c r="F6408" s="102" t="s">
        <v>3292</v>
      </c>
      <c r="G6408" s="1">
        <v>1524496989.6199999</v>
      </c>
      <c r="H6408" s="1">
        <v>0</v>
      </c>
      <c r="I6408" s="1">
        <v>0</v>
      </c>
      <c r="J6408" s="1">
        <v>0</v>
      </c>
      <c r="K6408" s="1">
        <v>1524496989.6199999</v>
      </c>
      <c r="L6408" s="1"/>
      <c r="M6408" s="1"/>
    </row>
    <row r="6409" spans="1:13" hidden="1" x14ac:dyDescent="0.35">
      <c r="A6409" s="106">
        <v>44500</v>
      </c>
      <c r="B6409" s="1" t="s">
        <v>1144</v>
      </c>
      <c r="C6409" s="102" t="s">
        <v>3293</v>
      </c>
      <c r="D6409" s="102">
        <v>296</v>
      </c>
      <c r="E6409" s="1" t="s">
        <v>3017</v>
      </c>
      <c r="F6409" s="102" t="s">
        <v>3257</v>
      </c>
      <c r="G6409" s="1">
        <v>158602542.94</v>
      </c>
      <c r="H6409" s="1">
        <v>0</v>
      </c>
      <c r="I6409" s="1">
        <v>0</v>
      </c>
      <c r="J6409" s="1">
        <v>0</v>
      </c>
      <c r="K6409" s="1">
        <v>158602542.94</v>
      </c>
      <c r="L6409" s="1"/>
      <c r="M6409" s="1" t="s">
        <v>160</v>
      </c>
    </row>
    <row r="6410" spans="1:13" hidden="1" x14ac:dyDescent="0.35">
      <c r="A6410" s="106">
        <v>44500</v>
      </c>
      <c r="B6410" s="1" t="s">
        <v>1144</v>
      </c>
      <c r="C6410" s="102" t="s">
        <v>3293</v>
      </c>
      <c r="D6410" s="102">
        <v>298</v>
      </c>
      <c r="E6410" s="1" t="s">
        <v>3017</v>
      </c>
      <c r="F6410" s="102" t="s">
        <v>3294</v>
      </c>
      <c r="G6410" s="1">
        <v>4056472.71</v>
      </c>
      <c r="H6410" s="1">
        <v>0</v>
      </c>
      <c r="I6410" s="1">
        <v>0</v>
      </c>
      <c r="J6410" s="1">
        <v>0</v>
      </c>
      <c r="K6410" s="1">
        <v>4056472.71</v>
      </c>
      <c r="L6410" s="1"/>
      <c r="M6410" s="1" t="s">
        <v>1283</v>
      </c>
    </row>
    <row r="6411" spans="1:13" hidden="1" x14ac:dyDescent="0.35">
      <c r="A6411" s="106">
        <v>44500</v>
      </c>
      <c r="B6411" s="1" t="s">
        <v>1144</v>
      </c>
      <c r="C6411" s="102" t="s">
        <v>3293</v>
      </c>
      <c r="D6411" s="102">
        <v>299</v>
      </c>
      <c r="E6411" s="1" t="s">
        <v>3017</v>
      </c>
      <c r="F6411" s="102" t="s">
        <v>3295</v>
      </c>
      <c r="G6411" s="1">
        <v>3997377.43</v>
      </c>
      <c r="H6411" s="1">
        <v>0</v>
      </c>
      <c r="I6411" s="1">
        <v>0</v>
      </c>
      <c r="J6411" s="1">
        <v>0</v>
      </c>
      <c r="K6411" s="1">
        <v>3997377.43</v>
      </c>
      <c r="L6411" s="1"/>
      <c r="M6411" s="1" t="s">
        <v>1279</v>
      </c>
    </row>
    <row r="6412" spans="1:13" hidden="1" x14ac:dyDescent="0.35">
      <c r="A6412" s="106">
        <v>44500</v>
      </c>
      <c r="B6412" s="1" t="s">
        <v>1144</v>
      </c>
      <c r="C6412" s="102" t="s">
        <v>3293</v>
      </c>
      <c r="D6412" s="102">
        <v>300</v>
      </c>
      <c r="E6412" s="1" t="s">
        <v>3017</v>
      </c>
      <c r="F6412" s="102" t="s">
        <v>3296</v>
      </c>
      <c r="G6412" s="1">
        <v>1891545.35</v>
      </c>
      <c r="H6412" s="1">
        <v>0</v>
      </c>
      <c r="I6412" s="1">
        <v>0</v>
      </c>
      <c r="J6412" s="1">
        <v>0</v>
      </c>
      <c r="K6412" s="1">
        <v>1891545.35</v>
      </c>
      <c r="L6412" s="1"/>
      <c r="M6412" s="1" t="s">
        <v>1282</v>
      </c>
    </row>
    <row r="6413" spans="1:13" hidden="1" x14ac:dyDescent="0.35">
      <c r="A6413" s="106">
        <v>44500</v>
      </c>
      <c r="B6413" s="1" t="s">
        <v>1144</v>
      </c>
      <c r="C6413" s="102" t="s">
        <v>3293</v>
      </c>
      <c r="D6413" s="102">
        <v>302</v>
      </c>
      <c r="E6413" s="1" t="s">
        <v>3017</v>
      </c>
      <c r="F6413" s="102" t="s">
        <v>3297</v>
      </c>
      <c r="G6413" s="1">
        <v>4672121.3600000003</v>
      </c>
      <c r="H6413" s="1">
        <v>0</v>
      </c>
      <c r="I6413" s="1">
        <v>0</v>
      </c>
      <c r="J6413" s="1">
        <v>0</v>
      </c>
      <c r="K6413" s="1">
        <v>4672121.3600000003</v>
      </c>
      <c r="L6413" s="1"/>
      <c r="M6413" s="1" t="s">
        <v>1281</v>
      </c>
    </row>
    <row r="6414" spans="1:13" hidden="1" x14ac:dyDescent="0.35">
      <c r="A6414" s="106">
        <v>44500</v>
      </c>
      <c r="B6414" s="1" t="s">
        <v>1144</v>
      </c>
      <c r="C6414" s="102" t="s">
        <v>3293</v>
      </c>
      <c r="D6414" s="102">
        <v>303</v>
      </c>
      <c r="E6414" s="1" t="s">
        <v>3017</v>
      </c>
      <c r="F6414" s="102" t="s">
        <v>3298</v>
      </c>
      <c r="G6414" s="1">
        <v>878586.71</v>
      </c>
      <c r="H6414" s="1">
        <v>0</v>
      </c>
      <c r="I6414" s="1">
        <v>0</v>
      </c>
      <c r="J6414" s="1">
        <v>0</v>
      </c>
      <c r="K6414" s="1">
        <v>878586.71</v>
      </c>
      <c r="L6414" s="1"/>
      <c r="M6414" s="1" t="s">
        <v>1280</v>
      </c>
    </row>
    <row r="6415" spans="1:13" hidden="1" x14ac:dyDescent="0.35">
      <c r="A6415" s="106">
        <v>44500</v>
      </c>
      <c r="B6415" s="1" t="s">
        <v>1144</v>
      </c>
      <c r="C6415" s="102" t="s">
        <v>3293</v>
      </c>
      <c r="D6415" s="102">
        <v>1919</v>
      </c>
      <c r="E6415" s="1" t="s">
        <v>3017</v>
      </c>
      <c r="F6415" s="102" t="s">
        <v>3299</v>
      </c>
      <c r="G6415" s="1">
        <v>4642772.51</v>
      </c>
      <c r="H6415" s="1">
        <v>0</v>
      </c>
      <c r="I6415" s="1">
        <v>0</v>
      </c>
      <c r="J6415" s="1">
        <v>0</v>
      </c>
      <c r="K6415" s="1">
        <v>4642772.51</v>
      </c>
      <c r="L6415" s="1"/>
      <c r="M6415" s="1" t="s">
        <v>1278</v>
      </c>
    </row>
    <row r="6416" spans="1:13" hidden="1" x14ac:dyDescent="0.35">
      <c r="A6416" s="106">
        <v>44500</v>
      </c>
      <c r="B6416" s="1" t="s">
        <v>1144</v>
      </c>
      <c r="C6416" s="102" t="s">
        <v>3293</v>
      </c>
      <c r="D6416" s="102">
        <v>1920</v>
      </c>
      <c r="E6416" s="1" t="s">
        <v>3017</v>
      </c>
      <c r="F6416" s="102" t="s">
        <v>3300</v>
      </c>
      <c r="G6416" s="1">
        <v>114007817.94</v>
      </c>
      <c r="H6416" s="1">
        <v>0</v>
      </c>
      <c r="I6416" s="1">
        <v>0</v>
      </c>
      <c r="J6416" s="1">
        <v>0</v>
      </c>
      <c r="K6416" s="1">
        <v>114007817.94</v>
      </c>
      <c r="L6416" s="1"/>
      <c r="M6416" s="1" t="s">
        <v>1278</v>
      </c>
    </row>
    <row r="6417" spans="1:13" hidden="1" x14ac:dyDescent="0.35">
      <c r="A6417" s="106">
        <v>44500</v>
      </c>
      <c r="B6417" s="1" t="s">
        <v>1144</v>
      </c>
      <c r="C6417" s="102" t="s">
        <v>3293</v>
      </c>
      <c r="D6417" s="102">
        <v>1921</v>
      </c>
      <c r="E6417" s="1" t="s">
        <v>3017</v>
      </c>
      <c r="F6417" s="102" t="s">
        <v>3301</v>
      </c>
      <c r="G6417" s="1">
        <v>60904.55</v>
      </c>
      <c r="H6417" s="1">
        <v>0</v>
      </c>
      <c r="I6417" s="1">
        <v>0</v>
      </c>
      <c r="J6417" s="1">
        <v>0</v>
      </c>
      <c r="K6417" s="1">
        <v>60904.55</v>
      </c>
      <c r="L6417" s="1"/>
      <c r="M6417" s="1" t="s">
        <v>1278</v>
      </c>
    </row>
    <row r="6418" spans="1:13" hidden="1" x14ac:dyDescent="0.35">
      <c r="A6418" s="106">
        <v>44500</v>
      </c>
      <c r="B6418" s="1" t="s">
        <v>1144</v>
      </c>
      <c r="C6418" s="102" t="s">
        <v>3293</v>
      </c>
      <c r="D6418" s="102">
        <v>1922</v>
      </c>
      <c r="E6418" s="1" t="s">
        <v>3017</v>
      </c>
      <c r="F6418" s="102" t="s">
        <v>3302</v>
      </c>
      <c r="G6418" s="1">
        <v>60074480.219999999</v>
      </c>
      <c r="H6418" s="1">
        <v>0</v>
      </c>
      <c r="I6418" s="1">
        <v>0</v>
      </c>
      <c r="J6418" s="1">
        <v>0</v>
      </c>
      <c r="K6418" s="1">
        <v>60074480.219999999</v>
      </c>
      <c r="L6418" s="1"/>
      <c r="M6418" s="1" t="s">
        <v>1278</v>
      </c>
    </row>
    <row r="6419" spans="1:13" hidden="1" x14ac:dyDescent="0.35">
      <c r="A6419" s="106">
        <v>44500</v>
      </c>
      <c r="B6419" s="1" t="s">
        <v>1144</v>
      </c>
      <c r="C6419" s="102" t="s">
        <v>3293</v>
      </c>
      <c r="D6419" s="102">
        <v>1923</v>
      </c>
      <c r="E6419" s="1" t="s">
        <v>3017</v>
      </c>
      <c r="F6419" s="102" t="s">
        <v>3303</v>
      </c>
      <c r="G6419" s="1">
        <v>20510552.210000001</v>
      </c>
      <c r="H6419" s="1">
        <v>0</v>
      </c>
      <c r="I6419" s="1">
        <v>0</v>
      </c>
      <c r="J6419" s="1">
        <v>0</v>
      </c>
      <c r="K6419" s="1">
        <v>20510552.210000001</v>
      </c>
      <c r="L6419" s="1"/>
      <c r="M6419" s="1" t="s">
        <v>1278</v>
      </c>
    </row>
    <row r="6420" spans="1:13" hidden="1" x14ac:dyDescent="0.35">
      <c r="A6420" s="106">
        <v>44500</v>
      </c>
      <c r="B6420" s="1" t="s">
        <v>1144</v>
      </c>
      <c r="C6420" s="102" t="s">
        <v>3293</v>
      </c>
      <c r="D6420" s="102">
        <v>1924</v>
      </c>
      <c r="E6420" s="1" t="s">
        <v>3017</v>
      </c>
      <c r="F6420" s="102" t="s">
        <v>3304</v>
      </c>
      <c r="G6420" s="1">
        <v>1511363.46</v>
      </c>
      <c r="H6420" s="1">
        <v>0</v>
      </c>
      <c r="I6420" s="1">
        <v>0</v>
      </c>
      <c r="J6420" s="1">
        <v>0</v>
      </c>
      <c r="K6420" s="1">
        <v>1511363.46</v>
      </c>
      <c r="L6420" s="1"/>
      <c r="M6420" s="1" t="s">
        <v>1278</v>
      </c>
    </row>
    <row r="6421" spans="1:13" hidden="1" x14ac:dyDescent="0.35">
      <c r="A6421" s="106">
        <v>44500</v>
      </c>
      <c r="B6421" s="1" t="s">
        <v>1144</v>
      </c>
      <c r="C6421" s="102" t="s">
        <v>3293</v>
      </c>
      <c r="D6421" s="102">
        <v>1925</v>
      </c>
      <c r="E6421" s="1" t="s">
        <v>3017</v>
      </c>
      <c r="F6421" s="102" t="s">
        <v>3305</v>
      </c>
      <c r="G6421" s="1">
        <v>489670.98</v>
      </c>
      <c r="H6421" s="1">
        <v>0</v>
      </c>
      <c r="I6421" s="1">
        <v>0</v>
      </c>
      <c r="J6421" s="1">
        <v>0</v>
      </c>
      <c r="K6421" s="1">
        <v>489670.98</v>
      </c>
      <c r="L6421" s="1"/>
      <c r="M6421" s="1" t="s">
        <v>1278</v>
      </c>
    </row>
    <row r="6422" spans="1:13" hidden="1" x14ac:dyDescent="0.35">
      <c r="A6422" s="106">
        <v>44500</v>
      </c>
      <c r="B6422" s="1" t="s">
        <v>1144</v>
      </c>
      <c r="C6422" s="102" t="s">
        <v>3293</v>
      </c>
      <c r="D6422" s="102">
        <v>1926</v>
      </c>
      <c r="E6422" s="1" t="s">
        <v>3017</v>
      </c>
      <c r="F6422" s="102" t="s">
        <v>3306</v>
      </c>
      <c r="G6422" s="1">
        <v>4112968.51</v>
      </c>
      <c r="H6422" s="1">
        <v>0</v>
      </c>
      <c r="I6422" s="1">
        <v>0</v>
      </c>
      <c r="J6422" s="1">
        <v>0</v>
      </c>
      <c r="K6422" s="1">
        <v>4112968.51</v>
      </c>
      <c r="L6422" s="1"/>
      <c r="M6422" s="1" t="s">
        <v>1278</v>
      </c>
    </row>
    <row r="6423" spans="1:13" hidden="1" x14ac:dyDescent="0.35">
      <c r="A6423" s="106">
        <v>44500</v>
      </c>
      <c r="B6423" s="1" t="s">
        <v>1144</v>
      </c>
      <c r="C6423" s="102" t="s">
        <v>3293</v>
      </c>
      <c r="D6423" s="102">
        <v>1927</v>
      </c>
      <c r="E6423" s="1" t="s">
        <v>3017</v>
      </c>
      <c r="F6423" s="102" t="s">
        <v>3307</v>
      </c>
      <c r="G6423" s="1">
        <v>20849639.489999998</v>
      </c>
      <c r="H6423" s="1">
        <v>0</v>
      </c>
      <c r="I6423" s="1">
        <v>0</v>
      </c>
      <c r="J6423" s="1">
        <v>0</v>
      </c>
      <c r="K6423" s="1">
        <v>20849639.489999998</v>
      </c>
      <c r="L6423" s="1"/>
      <c r="M6423" s="1" t="s">
        <v>1278</v>
      </c>
    </row>
    <row r="6424" spans="1:13" hidden="1" x14ac:dyDescent="0.35">
      <c r="A6424" s="106">
        <v>44500</v>
      </c>
      <c r="B6424" s="1" t="s">
        <v>1144</v>
      </c>
      <c r="C6424" s="102" t="s">
        <v>3293</v>
      </c>
      <c r="D6424" s="102">
        <v>1928</v>
      </c>
      <c r="E6424" s="1" t="s">
        <v>3017</v>
      </c>
      <c r="F6424" s="102" t="s">
        <v>3308</v>
      </c>
      <c r="G6424" s="1">
        <v>5688861.7400000002</v>
      </c>
      <c r="H6424" s="1">
        <v>0</v>
      </c>
      <c r="I6424" s="1">
        <v>0</v>
      </c>
      <c r="J6424" s="1">
        <v>0</v>
      </c>
      <c r="K6424" s="1">
        <v>5688861.7400000002</v>
      </c>
      <c r="L6424" s="1"/>
      <c r="M6424" s="1" t="s">
        <v>1278</v>
      </c>
    </row>
    <row r="6425" spans="1:13" hidden="1" x14ac:dyDescent="0.35">
      <c r="A6425" s="106">
        <v>44500</v>
      </c>
      <c r="B6425" s="1" t="s">
        <v>1144</v>
      </c>
      <c r="C6425" s="102" t="s">
        <v>3293</v>
      </c>
      <c r="D6425" s="102">
        <v>1929</v>
      </c>
      <c r="E6425" s="1" t="s">
        <v>3017</v>
      </c>
      <c r="F6425" s="102" t="s">
        <v>3309</v>
      </c>
      <c r="G6425" s="1">
        <v>32135051.829999998</v>
      </c>
      <c r="H6425" s="1">
        <v>0</v>
      </c>
      <c r="I6425" s="1">
        <v>0</v>
      </c>
      <c r="J6425" s="1">
        <v>0</v>
      </c>
      <c r="K6425" s="1">
        <v>32135051.829999998</v>
      </c>
      <c r="L6425" s="1"/>
      <c r="M6425" s="1" t="s">
        <v>1278</v>
      </c>
    </row>
    <row r="6426" spans="1:13" hidden="1" x14ac:dyDescent="0.35">
      <c r="A6426" s="106">
        <v>44500</v>
      </c>
      <c r="B6426" s="1" t="s">
        <v>1144</v>
      </c>
      <c r="C6426" s="102" t="s">
        <v>3293</v>
      </c>
      <c r="D6426" s="102">
        <v>1930</v>
      </c>
      <c r="E6426" s="1" t="s">
        <v>3017</v>
      </c>
      <c r="F6426" s="102" t="s">
        <v>3310</v>
      </c>
      <c r="G6426" s="1">
        <v>4664739.82</v>
      </c>
      <c r="H6426" s="1">
        <v>0</v>
      </c>
      <c r="I6426" s="1">
        <v>0</v>
      </c>
      <c r="J6426" s="1">
        <v>0</v>
      </c>
      <c r="K6426" s="1">
        <v>4664739.82</v>
      </c>
      <c r="L6426" s="1"/>
      <c r="M6426" s="1" t="s">
        <v>1278</v>
      </c>
    </row>
    <row r="6427" spans="1:13" hidden="1" x14ac:dyDescent="0.35">
      <c r="A6427" s="106">
        <v>44500</v>
      </c>
      <c r="B6427" s="1" t="s">
        <v>1144</v>
      </c>
      <c r="C6427" s="102" t="s">
        <v>3293</v>
      </c>
      <c r="D6427" s="102">
        <v>1931</v>
      </c>
      <c r="E6427" s="1" t="s">
        <v>3017</v>
      </c>
      <c r="F6427" s="102" t="s">
        <v>3311</v>
      </c>
      <c r="G6427" s="1">
        <v>57078378</v>
      </c>
      <c r="H6427" s="1">
        <v>0</v>
      </c>
      <c r="I6427" s="1">
        <v>0</v>
      </c>
      <c r="J6427" s="1">
        <v>0</v>
      </c>
      <c r="K6427" s="1">
        <v>57078378</v>
      </c>
      <c r="L6427" s="1"/>
      <c r="M6427" s="1" t="s">
        <v>1278</v>
      </c>
    </row>
    <row r="6428" spans="1:13" hidden="1" x14ac:dyDescent="0.35">
      <c r="A6428" s="106">
        <v>44500</v>
      </c>
      <c r="B6428" s="1" t="s">
        <v>1144</v>
      </c>
      <c r="C6428" s="102" t="s">
        <v>3293</v>
      </c>
      <c r="D6428" s="102">
        <v>1940</v>
      </c>
      <c r="E6428" s="1" t="s">
        <v>3017</v>
      </c>
      <c r="F6428" s="102" t="s">
        <v>3312</v>
      </c>
      <c r="G6428" s="1">
        <v>1016363098.24</v>
      </c>
      <c r="H6428" s="1">
        <v>0</v>
      </c>
      <c r="I6428" s="1">
        <v>0</v>
      </c>
      <c r="J6428" s="1">
        <v>0</v>
      </c>
      <c r="K6428" s="1">
        <v>1016363098.24</v>
      </c>
      <c r="L6428" s="1"/>
      <c r="M6428" s="1" t="s">
        <v>998</v>
      </c>
    </row>
    <row r="6429" spans="1:13" hidden="1" x14ac:dyDescent="0.35">
      <c r="A6429" s="106">
        <v>44500</v>
      </c>
      <c r="B6429" s="1" t="s">
        <v>1144</v>
      </c>
      <c r="C6429" s="102" t="s">
        <v>3293</v>
      </c>
      <c r="D6429" s="102">
        <v>1941</v>
      </c>
      <c r="E6429" s="1" t="s">
        <v>3017</v>
      </c>
      <c r="F6429" s="102" t="s">
        <v>3313</v>
      </c>
      <c r="G6429" s="1">
        <v>772893.36</v>
      </c>
      <c r="H6429" s="1">
        <v>0</v>
      </c>
      <c r="I6429" s="1">
        <v>0</v>
      </c>
      <c r="J6429" s="1">
        <v>0</v>
      </c>
      <c r="K6429" s="1">
        <v>772893.36</v>
      </c>
      <c r="L6429" s="1"/>
      <c r="M6429" s="1" t="s">
        <v>1278</v>
      </c>
    </row>
    <row r="6430" spans="1:13" hidden="1" x14ac:dyDescent="0.35">
      <c r="A6430" s="106">
        <v>44500</v>
      </c>
      <c r="B6430" s="1" t="s">
        <v>1144</v>
      </c>
      <c r="C6430" s="102" t="s">
        <v>3293</v>
      </c>
      <c r="D6430" s="102">
        <v>1942</v>
      </c>
      <c r="E6430" s="1" t="s">
        <v>3017</v>
      </c>
      <c r="F6430" s="102" t="s">
        <v>3314</v>
      </c>
      <c r="G6430" s="1">
        <v>5069945.33</v>
      </c>
      <c r="H6430" s="1">
        <v>0</v>
      </c>
      <c r="I6430" s="1">
        <v>0</v>
      </c>
      <c r="J6430" s="1">
        <v>0</v>
      </c>
      <c r="K6430" s="1">
        <v>5069945.33</v>
      </c>
      <c r="L6430" s="1"/>
      <c r="M6430" s="1" t="s">
        <v>1278</v>
      </c>
    </row>
    <row r="6431" spans="1:13" hidden="1" x14ac:dyDescent="0.35">
      <c r="A6431" s="106">
        <v>44500</v>
      </c>
      <c r="B6431" s="1" t="s">
        <v>1144</v>
      </c>
      <c r="C6431" s="102" t="s">
        <v>3293</v>
      </c>
      <c r="D6431" s="102">
        <v>1943</v>
      </c>
      <c r="E6431" s="1" t="s">
        <v>3017</v>
      </c>
      <c r="F6431" s="102" t="s">
        <v>3315</v>
      </c>
      <c r="G6431" s="1">
        <v>2231381.63</v>
      </c>
      <c r="H6431" s="1">
        <v>0</v>
      </c>
      <c r="I6431" s="1">
        <v>0</v>
      </c>
      <c r="J6431" s="1">
        <v>0</v>
      </c>
      <c r="K6431" s="1">
        <v>2231381.63</v>
      </c>
      <c r="L6431" s="1"/>
      <c r="M6431" s="1" t="s">
        <v>1278</v>
      </c>
    </row>
    <row r="6432" spans="1:13" hidden="1" x14ac:dyDescent="0.35">
      <c r="A6432" s="106">
        <v>44500</v>
      </c>
      <c r="B6432" s="1" t="s">
        <v>1144</v>
      </c>
      <c r="C6432" s="102" t="s">
        <v>3293</v>
      </c>
      <c r="D6432" s="102">
        <v>1974</v>
      </c>
      <c r="E6432" s="1" t="s">
        <v>3017</v>
      </c>
      <c r="F6432" s="102" t="s">
        <v>3316</v>
      </c>
      <c r="G6432" s="1">
        <v>133823.29999999999</v>
      </c>
      <c r="H6432" s="1">
        <v>0</v>
      </c>
      <c r="I6432" s="1">
        <v>0</v>
      </c>
      <c r="J6432" s="1">
        <v>0</v>
      </c>
      <c r="K6432" s="1">
        <v>133823.29999999999</v>
      </c>
      <c r="L6432" s="1"/>
      <c r="M6432" s="1" t="s">
        <v>1278</v>
      </c>
    </row>
    <row r="6433" spans="1:13" hidden="1" x14ac:dyDescent="0.35">
      <c r="A6433" s="106">
        <v>44500</v>
      </c>
      <c r="B6433" s="1"/>
      <c r="C6433" s="102" t="s">
        <v>2494</v>
      </c>
      <c r="D6433" s="102">
        <v>307</v>
      </c>
      <c r="E6433" s="1" t="s">
        <v>3016</v>
      </c>
      <c r="F6433" s="102" t="s">
        <v>3317</v>
      </c>
      <c r="G6433" s="1">
        <v>-264246814.44999999</v>
      </c>
      <c r="H6433" s="1">
        <v>0</v>
      </c>
      <c r="I6433" s="1">
        <v>-1800295.85</v>
      </c>
      <c r="J6433" s="1">
        <v>-1800295.85</v>
      </c>
      <c r="K6433" s="1">
        <v>-266047110.30000001</v>
      </c>
      <c r="L6433" s="1"/>
      <c r="M6433" s="1"/>
    </row>
    <row r="6434" spans="1:13" hidden="1" x14ac:dyDescent="0.35">
      <c r="A6434" s="106">
        <v>44500</v>
      </c>
      <c r="B6434" s="1" t="s">
        <v>1146</v>
      </c>
      <c r="C6434" s="102" t="s">
        <v>3318</v>
      </c>
      <c r="D6434" s="102">
        <v>309</v>
      </c>
      <c r="E6434" s="1" t="s">
        <v>3017</v>
      </c>
      <c r="F6434" s="102" t="s">
        <v>3319</v>
      </c>
      <c r="G6434" s="1">
        <v>-1789730.31</v>
      </c>
      <c r="H6434" s="1">
        <v>0</v>
      </c>
      <c r="I6434" s="1">
        <v>-34389.03</v>
      </c>
      <c r="J6434" s="1">
        <v>-34389.03</v>
      </c>
      <c r="K6434" s="1">
        <v>-1824119.34</v>
      </c>
      <c r="L6434" s="1"/>
      <c r="M6434" s="1" t="s">
        <v>3019</v>
      </c>
    </row>
    <row r="6435" spans="1:13" hidden="1" x14ac:dyDescent="0.35">
      <c r="A6435" s="106">
        <v>44500</v>
      </c>
      <c r="B6435" s="1" t="s">
        <v>1146</v>
      </c>
      <c r="C6435" s="102" t="s">
        <v>3318</v>
      </c>
      <c r="D6435" s="102">
        <v>310</v>
      </c>
      <c r="E6435" s="1" t="s">
        <v>3017</v>
      </c>
      <c r="F6435" s="102" t="s">
        <v>3320</v>
      </c>
      <c r="G6435" s="1">
        <v>-1460386.26</v>
      </c>
      <c r="H6435" s="1">
        <v>0</v>
      </c>
      <c r="I6435" s="1">
        <v>-32393.22</v>
      </c>
      <c r="J6435" s="1">
        <v>-32393.22</v>
      </c>
      <c r="K6435" s="1">
        <v>-1492779.48</v>
      </c>
      <c r="L6435" s="1"/>
      <c r="M6435" s="1" t="s">
        <v>3020</v>
      </c>
    </row>
    <row r="6436" spans="1:13" hidden="1" x14ac:dyDescent="0.35">
      <c r="A6436" s="106">
        <v>44500</v>
      </c>
      <c r="B6436" s="1" t="s">
        <v>1146</v>
      </c>
      <c r="C6436" s="102" t="s">
        <v>3318</v>
      </c>
      <c r="D6436" s="102">
        <v>311</v>
      </c>
      <c r="E6436" s="1" t="s">
        <v>3017</v>
      </c>
      <c r="F6436" s="102" t="s">
        <v>3321</v>
      </c>
      <c r="G6436" s="1">
        <v>-1337687.27</v>
      </c>
      <c r="H6436" s="1">
        <v>0</v>
      </c>
      <c r="I6436" s="1">
        <v>-11705.32</v>
      </c>
      <c r="J6436" s="1">
        <v>-11705.32</v>
      </c>
      <c r="K6436" s="1">
        <v>-1349392.59</v>
      </c>
      <c r="L6436" s="1"/>
      <c r="M6436" s="1" t="s">
        <v>3021</v>
      </c>
    </row>
    <row r="6437" spans="1:13" hidden="1" x14ac:dyDescent="0.35">
      <c r="A6437" s="106">
        <v>44500</v>
      </c>
      <c r="B6437" s="1" t="s">
        <v>1146</v>
      </c>
      <c r="C6437" s="102" t="s">
        <v>3318</v>
      </c>
      <c r="D6437" s="102">
        <v>313</v>
      </c>
      <c r="E6437" s="1" t="s">
        <v>3017</v>
      </c>
      <c r="F6437" s="102" t="s">
        <v>3322</v>
      </c>
      <c r="G6437" s="1">
        <v>-3756033.83</v>
      </c>
      <c r="H6437" s="1">
        <v>0</v>
      </c>
      <c r="I6437" s="1">
        <v>-11769.54</v>
      </c>
      <c r="J6437" s="1">
        <v>-11769.54</v>
      </c>
      <c r="K6437" s="1">
        <v>-3767803.37</v>
      </c>
      <c r="L6437" s="1"/>
      <c r="M6437" s="1" t="s">
        <v>3022</v>
      </c>
    </row>
    <row r="6438" spans="1:13" hidden="1" x14ac:dyDescent="0.35">
      <c r="A6438" s="106">
        <v>44500</v>
      </c>
      <c r="B6438" s="1" t="s">
        <v>1146</v>
      </c>
      <c r="C6438" s="102" t="s">
        <v>3318</v>
      </c>
      <c r="D6438" s="102">
        <v>314</v>
      </c>
      <c r="E6438" s="1" t="s">
        <v>3017</v>
      </c>
      <c r="F6438" s="102" t="s">
        <v>3323</v>
      </c>
      <c r="G6438" s="1">
        <v>-470556.71</v>
      </c>
      <c r="H6438" s="1">
        <v>0</v>
      </c>
      <c r="I6438" s="1">
        <v>-9715</v>
      </c>
      <c r="J6438" s="1">
        <v>-9715</v>
      </c>
      <c r="K6438" s="1">
        <v>-480271.71</v>
      </c>
      <c r="L6438" s="1"/>
      <c r="M6438" s="1" t="s">
        <v>3023</v>
      </c>
    </row>
    <row r="6439" spans="1:13" hidden="1" x14ac:dyDescent="0.35">
      <c r="A6439" s="106">
        <v>44500</v>
      </c>
      <c r="B6439" s="1" t="s">
        <v>1146</v>
      </c>
      <c r="C6439" s="102" t="s">
        <v>3318</v>
      </c>
      <c r="D6439" s="102">
        <v>317</v>
      </c>
      <c r="E6439" s="1" t="s">
        <v>3017</v>
      </c>
      <c r="F6439" s="102" t="s">
        <v>3645</v>
      </c>
      <c r="G6439" s="1">
        <v>-84668.04</v>
      </c>
      <c r="H6439" s="1">
        <v>0</v>
      </c>
      <c r="I6439" s="1">
        <v>0</v>
      </c>
      <c r="J6439" s="1">
        <v>0</v>
      </c>
      <c r="K6439" s="1">
        <v>-84668.04</v>
      </c>
      <c r="L6439" s="1"/>
      <c r="M6439" s="1" t="s">
        <v>3018</v>
      </c>
    </row>
    <row r="6440" spans="1:13" hidden="1" x14ac:dyDescent="0.35">
      <c r="A6440" s="106">
        <v>44500</v>
      </c>
      <c r="B6440" s="1" t="s">
        <v>1146</v>
      </c>
      <c r="C6440" s="102" t="s">
        <v>3318</v>
      </c>
      <c r="D6440" s="102">
        <v>1932</v>
      </c>
      <c r="E6440" s="1" t="s">
        <v>3017</v>
      </c>
      <c r="F6440" s="102" t="s">
        <v>3324</v>
      </c>
      <c r="G6440" s="1">
        <v>-4642757.72</v>
      </c>
      <c r="H6440" s="1">
        <v>0</v>
      </c>
      <c r="I6440" s="1">
        <v>-0.52</v>
      </c>
      <c r="J6440" s="1">
        <v>-0.52</v>
      </c>
      <c r="K6440" s="1">
        <v>-4642758.24</v>
      </c>
      <c r="L6440" s="1"/>
      <c r="M6440" s="1" t="s">
        <v>3018</v>
      </c>
    </row>
    <row r="6441" spans="1:13" hidden="1" x14ac:dyDescent="0.35">
      <c r="A6441" s="106">
        <v>44500</v>
      </c>
      <c r="B6441" s="1" t="s">
        <v>1146</v>
      </c>
      <c r="C6441" s="102" t="s">
        <v>3318</v>
      </c>
      <c r="D6441" s="102">
        <v>1934</v>
      </c>
      <c r="E6441" s="1" t="s">
        <v>3017</v>
      </c>
      <c r="F6441" s="102" t="s">
        <v>3325</v>
      </c>
      <c r="G6441" s="1">
        <v>-219086825.59999999</v>
      </c>
      <c r="H6441" s="1">
        <v>0</v>
      </c>
      <c r="I6441" s="1">
        <v>-1639461.14</v>
      </c>
      <c r="J6441" s="1">
        <v>-1639461.14</v>
      </c>
      <c r="K6441" s="1">
        <v>-220726286.74000001</v>
      </c>
      <c r="L6441" s="1"/>
      <c r="M6441" s="1" t="s">
        <v>3018</v>
      </c>
    </row>
    <row r="6442" spans="1:13" hidden="1" x14ac:dyDescent="0.35">
      <c r="A6442" s="106">
        <v>44500</v>
      </c>
      <c r="B6442" s="1" t="s">
        <v>1146</v>
      </c>
      <c r="C6442" s="102" t="s">
        <v>3318</v>
      </c>
      <c r="D6442" s="102">
        <v>1935</v>
      </c>
      <c r="E6442" s="1" t="s">
        <v>3017</v>
      </c>
      <c r="F6442" s="102" t="s">
        <v>3326</v>
      </c>
      <c r="G6442" s="1">
        <v>-317505.15000000002</v>
      </c>
      <c r="H6442" s="1">
        <v>0</v>
      </c>
      <c r="I6442" s="1">
        <v>-7055.67</v>
      </c>
      <c r="J6442" s="1">
        <v>-7055.67</v>
      </c>
      <c r="K6442" s="1">
        <v>-324560.82</v>
      </c>
      <c r="L6442" s="1"/>
      <c r="M6442" s="1" t="s">
        <v>3018</v>
      </c>
    </row>
    <row r="6443" spans="1:13" hidden="1" x14ac:dyDescent="0.35">
      <c r="A6443" s="106">
        <v>44500</v>
      </c>
      <c r="B6443" s="1" t="s">
        <v>1146</v>
      </c>
      <c r="C6443" s="102" t="s">
        <v>3318</v>
      </c>
      <c r="D6443" s="102">
        <v>1936</v>
      </c>
      <c r="E6443" s="1" t="s">
        <v>3017</v>
      </c>
      <c r="F6443" s="102" t="s">
        <v>3327</v>
      </c>
      <c r="G6443" s="1">
        <v>-177004.38</v>
      </c>
      <c r="H6443" s="1">
        <v>0</v>
      </c>
      <c r="I6443" s="1">
        <v>-3105.34</v>
      </c>
      <c r="J6443" s="1">
        <v>-3105.34</v>
      </c>
      <c r="K6443" s="1">
        <v>-180109.72</v>
      </c>
      <c r="L6443" s="1"/>
      <c r="M6443" s="1" t="s">
        <v>3018</v>
      </c>
    </row>
    <row r="6444" spans="1:13" hidden="1" x14ac:dyDescent="0.35">
      <c r="A6444" s="106">
        <v>44500</v>
      </c>
      <c r="B6444" s="1" t="s">
        <v>1146</v>
      </c>
      <c r="C6444" s="102" t="s">
        <v>3318</v>
      </c>
      <c r="D6444" s="102">
        <v>1937</v>
      </c>
      <c r="E6444" s="1" t="s">
        <v>3017</v>
      </c>
      <c r="F6444" s="102" t="s">
        <v>3328</v>
      </c>
      <c r="G6444" s="1">
        <v>-61309.77</v>
      </c>
      <c r="H6444" s="1">
        <v>0</v>
      </c>
      <c r="I6444" s="1">
        <v>-1075.6099999999999</v>
      </c>
      <c r="J6444" s="1">
        <v>-1075.6099999999999</v>
      </c>
      <c r="K6444" s="1">
        <v>-62385.38</v>
      </c>
      <c r="L6444" s="1"/>
      <c r="M6444" s="1" t="s">
        <v>3018</v>
      </c>
    </row>
    <row r="6445" spans="1:13" hidden="1" x14ac:dyDescent="0.35">
      <c r="A6445" s="106">
        <v>44500</v>
      </c>
      <c r="B6445" s="1" t="s">
        <v>1146</v>
      </c>
      <c r="C6445" s="102" t="s">
        <v>3318</v>
      </c>
      <c r="D6445" s="102">
        <v>1938</v>
      </c>
      <c r="E6445" s="1" t="s">
        <v>3017</v>
      </c>
      <c r="F6445" s="102" t="s">
        <v>3329</v>
      </c>
      <c r="G6445" s="1">
        <v>-4664726.34</v>
      </c>
      <c r="H6445" s="1">
        <v>0</v>
      </c>
      <c r="I6445" s="1">
        <v>-0.43</v>
      </c>
      <c r="J6445" s="1">
        <v>-0.43</v>
      </c>
      <c r="K6445" s="1">
        <v>-4664726.7699999996</v>
      </c>
      <c r="L6445" s="1"/>
      <c r="M6445" s="1" t="s">
        <v>3018</v>
      </c>
    </row>
    <row r="6446" spans="1:13" hidden="1" x14ac:dyDescent="0.35">
      <c r="A6446" s="106">
        <v>44500</v>
      </c>
      <c r="B6446" s="1" t="s">
        <v>1146</v>
      </c>
      <c r="C6446" s="102" t="s">
        <v>3318</v>
      </c>
      <c r="D6446" s="102">
        <v>1939</v>
      </c>
      <c r="E6446" s="1" t="s">
        <v>3017</v>
      </c>
      <c r="F6446" s="102" t="s">
        <v>3330</v>
      </c>
      <c r="G6446" s="1">
        <v>-26397623.07</v>
      </c>
      <c r="H6446" s="1">
        <v>0</v>
      </c>
      <c r="I6446" s="1">
        <v>-49625.03</v>
      </c>
      <c r="J6446" s="1">
        <v>-49625.03</v>
      </c>
      <c r="K6446" s="1">
        <v>-26447248.100000001</v>
      </c>
      <c r="L6446" s="1"/>
      <c r="M6446" s="1" t="s">
        <v>3018</v>
      </c>
    </row>
    <row r="6447" spans="1:13" hidden="1" x14ac:dyDescent="0.35">
      <c r="A6447" s="106">
        <v>44500</v>
      </c>
      <c r="B6447" s="1"/>
      <c r="C6447" s="102" t="s">
        <v>2503</v>
      </c>
      <c r="D6447" s="102">
        <v>500</v>
      </c>
      <c r="E6447" s="1" t="s">
        <v>3016</v>
      </c>
      <c r="F6447" s="102" t="s">
        <v>3331</v>
      </c>
      <c r="G6447" s="1">
        <v>1793134194.21</v>
      </c>
      <c r="H6447" s="1">
        <v>2613277.48</v>
      </c>
      <c r="I6447" s="1">
        <v>0</v>
      </c>
      <c r="J6447" s="1">
        <v>2613277.48</v>
      </c>
      <c r="K6447" s="1">
        <v>1795747471.6900001</v>
      </c>
      <c r="L6447" s="1"/>
      <c r="M6447" s="1"/>
    </row>
    <row r="6448" spans="1:13" hidden="1" x14ac:dyDescent="0.35">
      <c r="A6448" s="106">
        <v>44500</v>
      </c>
      <c r="B6448" s="1" t="s">
        <v>1144</v>
      </c>
      <c r="C6448" s="102" t="s">
        <v>3332</v>
      </c>
      <c r="D6448" s="102">
        <v>501</v>
      </c>
      <c r="E6448" s="1" t="s">
        <v>3017</v>
      </c>
      <c r="F6448" s="102" t="s">
        <v>3333</v>
      </c>
      <c r="G6448" s="1">
        <v>1765407314.0699999</v>
      </c>
      <c r="H6448" s="1">
        <v>2613277.48</v>
      </c>
      <c r="I6448" s="1">
        <v>0</v>
      </c>
      <c r="J6448" s="1">
        <v>2613277.48</v>
      </c>
      <c r="K6448" s="1">
        <v>1768020591.55</v>
      </c>
      <c r="L6448" s="1"/>
      <c r="M6448" s="1" t="s">
        <v>1284</v>
      </c>
    </row>
    <row r="6449" spans="1:13" hidden="1" x14ac:dyDescent="0.35">
      <c r="A6449" s="106">
        <v>44500</v>
      </c>
      <c r="B6449" s="1" t="s">
        <v>1144</v>
      </c>
      <c r="C6449" s="102" t="s">
        <v>3332</v>
      </c>
      <c r="D6449" s="102">
        <v>1886</v>
      </c>
      <c r="E6449" s="1" t="s">
        <v>3017</v>
      </c>
      <c r="F6449" s="102" t="s">
        <v>3334</v>
      </c>
      <c r="G6449" s="1">
        <v>9596917.9900000002</v>
      </c>
      <c r="H6449" s="1">
        <v>0</v>
      </c>
      <c r="I6449" s="1">
        <v>0</v>
      </c>
      <c r="J6449" s="1">
        <v>0</v>
      </c>
      <c r="K6449" s="1">
        <v>9596917.9900000002</v>
      </c>
      <c r="L6449" s="1"/>
      <c r="M6449" s="1" t="s">
        <v>1284</v>
      </c>
    </row>
    <row r="6450" spans="1:13" hidden="1" x14ac:dyDescent="0.35">
      <c r="A6450" s="106">
        <v>44500</v>
      </c>
      <c r="B6450" s="1" t="s">
        <v>1144</v>
      </c>
      <c r="C6450" s="102" t="s">
        <v>3332</v>
      </c>
      <c r="D6450" s="102">
        <v>1887</v>
      </c>
      <c r="E6450" s="1" t="s">
        <v>3017</v>
      </c>
      <c r="F6450" s="102" t="s">
        <v>3335</v>
      </c>
      <c r="G6450" s="1">
        <v>145225.78</v>
      </c>
      <c r="H6450" s="1">
        <v>0</v>
      </c>
      <c r="I6450" s="1">
        <v>0</v>
      </c>
      <c r="J6450" s="1">
        <v>0</v>
      </c>
      <c r="K6450" s="1">
        <v>145225.78</v>
      </c>
      <c r="L6450" s="1"/>
      <c r="M6450" s="1" t="s">
        <v>1284</v>
      </c>
    </row>
    <row r="6451" spans="1:13" hidden="1" x14ac:dyDescent="0.35">
      <c r="A6451" s="106">
        <v>44500</v>
      </c>
      <c r="B6451" s="1" t="s">
        <v>1144</v>
      </c>
      <c r="C6451" s="102" t="s">
        <v>3332</v>
      </c>
      <c r="D6451" s="102">
        <v>1888</v>
      </c>
      <c r="E6451" s="1" t="s">
        <v>3017</v>
      </c>
      <c r="F6451" s="102" t="s">
        <v>3336</v>
      </c>
      <c r="G6451" s="1">
        <v>51514.54</v>
      </c>
      <c r="H6451" s="1">
        <v>0</v>
      </c>
      <c r="I6451" s="1">
        <v>0</v>
      </c>
      <c r="J6451" s="1">
        <v>0</v>
      </c>
      <c r="K6451" s="1">
        <v>51514.54</v>
      </c>
      <c r="L6451" s="1"/>
      <c r="M6451" s="1" t="s">
        <v>1284</v>
      </c>
    </row>
    <row r="6452" spans="1:13" hidden="1" x14ac:dyDescent="0.35">
      <c r="A6452" s="106">
        <v>44500</v>
      </c>
      <c r="B6452" s="1" t="s">
        <v>1144</v>
      </c>
      <c r="C6452" s="102" t="s">
        <v>3332</v>
      </c>
      <c r="D6452" s="102">
        <v>1889</v>
      </c>
      <c r="E6452" s="1" t="s">
        <v>3017</v>
      </c>
      <c r="F6452" s="102" t="s">
        <v>3337</v>
      </c>
      <c r="G6452" s="1">
        <v>521985.21</v>
      </c>
      <c r="H6452" s="1">
        <v>0</v>
      </c>
      <c r="I6452" s="1">
        <v>0</v>
      </c>
      <c r="J6452" s="1">
        <v>0</v>
      </c>
      <c r="K6452" s="1">
        <v>521985.21</v>
      </c>
      <c r="L6452" s="1"/>
      <c r="M6452" s="1" t="s">
        <v>1284</v>
      </c>
    </row>
    <row r="6453" spans="1:13" hidden="1" x14ac:dyDescent="0.35">
      <c r="A6453" s="106">
        <v>44500</v>
      </c>
      <c r="B6453" s="1" t="s">
        <v>1144</v>
      </c>
      <c r="C6453" s="102" t="s">
        <v>3332</v>
      </c>
      <c r="D6453" s="102">
        <v>1890</v>
      </c>
      <c r="E6453" s="1" t="s">
        <v>3017</v>
      </c>
      <c r="F6453" s="102" t="s">
        <v>3338</v>
      </c>
      <c r="G6453" s="1">
        <v>164400.75</v>
      </c>
      <c r="H6453" s="1">
        <v>0</v>
      </c>
      <c r="I6453" s="1">
        <v>0</v>
      </c>
      <c r="J6453" s="1">
        <v>0</v>
      </c>
      <c r="K6453" s="1">
        <v>164400.75</v>
      </c>
      <c r="L6453" s="1"/>
      <c r="M6453" s="1" t="s">
        <v>1284</v>
      </c>
    </row>
    <row r="6454" spans="1:13" hidden="1" x14ac:dyDescent="0.35">
      <c r="A6454" s="106">
        <v>44500</v>
      </c>
      <c r="B6454" s="1" t="s">
        <v>1144</v>
      </c>
      <c r="C6454" s="102" t="s">
        <v>3332</v>
      </c>
      <c r="D6454" s="102">
        <v>1891</v>
      </c>
      <c r="E6454" s="1" t="s">
        <v>3017</v>
      </c>
      <c r="F6454" s="102" t="s">
        <v>3305</v>
      </c>
      <c r="G6454" s="1">
        <v>56456.91</v>
      </c>
      <c r="H6454" s="1">
        <v>0</v>
      </c>
      <c r="I6454" s="1">
        <v>0</v>
      </c>
      <c r="J6454" s="1">
        <v>0</v>
      </c>
      <c r="K6454" s="1">
        <v>56456.91</v>
      </c>
      <c r="L6454" s="1"/>
      <c r="M6454" s="1" t="s">
        <v>1284</v>
      </c>
    </row>
    <row r="6455" spans="1:13" hidden="1" x14ac:dyDescent="0.35">
      <c r="A6455" s="106">
        <v>44500</v>
      </c>
      <c r="B6455" s="1" t="s">
        <v>1144</v>
      </c>
      <c r="C6455" s="102" t="s">
        <v>3332</v>
      </c>
      <c r="D6455" s="102">
        <v>1892</v>
      </c>
      <c r="E6455" s="1" t="s">
        <v>3017</v>
      </c>
      <c r="F6455" s="102" t="s">
        <v>3339</v>
      </c>
      <c r="G6455" s="1">
        <v>120463.24</v>
      </c>
      <c r="H6455" s="1">
        <v>0</v>
      </c>
      <c r="I6455" s="1">
        <v>0</v>
      </c>
      <c r="J6455" s="1">
        <v>0</v>
      </c>
      <c r="K6455" s="1">
        <v>120463.24</v>
      </c>
      <c r="L6455" s="1"/>
      <c r="M6455" s="1" t="s">
        <v>1284</v>
      </c>
    </row>
    <row r="6456" spans="1:13" hidden="1" x14ac:dyDescent="0.35">
      <c r="A6456" s="106">
        <v>44500</v>
      </c>
      <c r="B6456" s="1" t="s">
        <v>1144</v>
      </c>
      <c r="C6456" s="102" t="s">
        <v>3332</v>
      </c>
      <c r="D6456" s="102">
        <v>1893</v>
      </c>
      <c r="E6456" s="1" t="s">
        <v>3017</v>
      </c>
      <c r="F6456" s="102" t="s">
        <v>3340</v>
      </c>
      <c r="G6456" s="1">
        <v>71976.259999999995</v>
      </c>
      <c r="H6456" s="1">
        <v>0</v>
      </c>
      <c r="I6456" s="1">
        <v>0</v>
      </c>
      <c r="J6456" s="1">
        <v>0</v>
      </c>
      <c r="K6456" s="1">
        <v>71976.259999999995</v>
      </c>
      <c r="L6456" s="1"/>
      <c r="M6456" s="1" t="s">
        <v>1284</v>
      </c>
    </row>
    <row r="6457" spans="1:13" hidden="1" x14ac:dyDescent="0.35">
      <c r="A6457" s="106">
        <v>44500</v>
      </c>
      <c r="B6457" s="1" t="s">
        <v>1144</v>
      </c>
      <c r="C6457" s="102" t="s">
        <v>3332</v>
      </c>
      <c r="D6457" s="102">
        <v>1894</v>
      </c>
      <c r="E6457" s="1" t="s">
        <v>3017</v>
      </c>
      <c r="F6457" s="102" t="s">
        <v>3341</v>
      </c>
      <c r="G6457" s="1">
        <v>5400</v>
      </c>
      <c r="H6457" s="1">
        <v>0</v>
      </c>
      <c r="I6457" s="1">
        <v>0</v>
      </c>
      <c r="J6457" s="1">
        <v>0</v>
      </c>
      <c r="K6457" s="1">
        <v>5400</v>
      </c>
      <c r="L6457" s="1"/>
      <c r="M6457" s="1" t="s">
        <v>1284</v>
      </c>
    </row>
    <row r="6458" spans="1:13" hidden="1" x14ac:dyDescent="0.35">
      <c r="A6458" s="106">
        <v>44500</v>
      </c>
      <c r="B6458" s="1" t="s">
        <v>1144</v>
      </c>
      <c r="C6458" s="102" t="s">
        <v>3332</v>
      </c>
      <c r="D6458" s="102">
        <v>1895</v>
      </c>
      <c r="E6458" s="1" t="s">
        <v>3017</v>
      </c>
      <c r="F6458" s="102" t="s">
        <v>3342</v>
      </c>
      <c r="G6458" s="1">
        <v>121272.5</v>
      </c>
      <c r="H6458" s="1">
        <v>0</v>
      </c>
      <c r="I6458" s="1">
        <v>0</v>
      </c>
      <c r="J6458" s="1">
        <v>0</v>
      </c>
      <c r="K6458" s="1">
        <v>121272.5</v>
      </c>
      <c r="L6458" s="1"/>
      <c r="M6458" s="1" t="s">
        <v>1284</v>
      </c>
    </row>
    <row r="6459" spans="1:13" hidden="1" x14ac:dyDescent="0.35">
      <c r="A6459" s="106">
        <v>44500</v>
      </c>
      <c r="B6459" s="1" t="s">
        <v>1144</v>
      </c>
      <c r="C6459" s="102" t="s">
        <v>3332</v>
      </c>
      <c r="D6459" s="102">
        <v>1896</v>
      </c>
      <c r="E6459" s="1" t="s">
        <v>3017</v>
      </c>
      <c r="F6459" s="102" t="s">
        <v>3343</v>
      </c>
      <c r="G6459" s="1">
        <v>39172.18</v>
      </c>
      <c r="H6459" s="1">
        <v>0</v>
      </c>
      <c r="I6459" s="1">
        <v>0</v>
      </c>
      <c r="J6459" s="1">
        <v>0</v>
      </c>
      <c r="K6459" s="1">
        <v>39172.18</v>
      </c>
      <c r="L6459" s="1"/>
      <c r="M6459" s="1" t="s">
        <v>1284</v>
      </c>
    </row>
    <row r="6460" spans="1:13" hidden="1" x14ac:dyDescent="0.35">
      <c r="A6460" s="106">
        <v>44500</v>
      </c>
      <c r="B6460" s="1" t="s">
        <v>1144</v>
      </c>
      <c r="C6460" s="102" t="s">
        <v>3332</v>
      </c>
      <c r="D6460" s="102">
        <v>1897</v>
      </c>
      <c r="E6460" s="1" t="s">
        <v>3017</v>
      </c>
      <c r="F6460" s="102" t="s">
        <v>3344</v>
      </c>
      <c r="G6460" s="1">
        <v>2623476.1800000002</v>
      </c>
      <c r="H6460" s="1">
        <v>0</v>
      </c>
      <c r="I6460" s="1">
        <v>0</v>
      </c>
      <c r="J6460" s="1">
        <v>0</v>
      </c>
      <c r="K6460" s="1">
        <v>2623476.1800000002</v>
      </c>
      <c r="L6460" s="1"/>
      <c r="M6460" s="1" t="s">
        <v>1284</v>
      </c>
    </row>
    <row r="6461" spans="1:13" hidden="1" x14ac:dyDescent="0.35">
      <c r="A6461" s="106">
        <v>44500</v>
      </c>
      <c r="B6461" s="1" t="s">
        <v>1144</v>
      </c>
      <c r="C6461" s="102" t="s">
        <v>3332</v>
      </c>
      <c r="D6461" s="102">
        <v>1898</v>
      </c>
      <c r="E6461" s="1" t="s">
        <v>3017</v>
      </c>
      <c r="F6461" s="102" t="s">
        <v>3345</v>
      </c>
      <c r="G6461" s="1">
        <v>14208618.6</v>
      </c>
      <c r="H6461" s="1">
        <v>0</v>
      </c>
      <c r="I6461" s="1">
        <v>0</v>
      </c>
      <c r="J6461" s="1">
        <v>0</v>
      </c>
      <c r="K6461" s="1">
        <v>14208618.6</v>
      </c>
      <c r="L6461" s="1"/>
      <c r="M6461" s="1" t="s">
        <v>1284</v>
      </c>
    </row>
    <row r="6462" spans="1:13" hidden="1" x14ac:dyDescent="0.35">
      <c r="A6462" s="106">
        <v>44500</v>
      </c>
      <c r="B6462" s="1"/>
      <c r="C6462" s="102" t="s">
        <v>2517</v>
      </c>
      <c r="D6462" s="102">
        <v>571</v>
      </c>
      <c r="E6462" s="1" t="s">
        <v>3016</v>
      </c>
      <c r="F6462" s="102" t="s">
        <v>3346</v>
      </c>
      <c r="G6462" s="1">
        <v>2172811479.2399998</v>
      </c>
      <c r="H6462" s="1">
        <v>0</v>
      </c>
      <c r="I6462" s="1">
        <v>0</v>
      </c>
      <c r="J6462" s="1">
        <v>0</v>
      </c>
      <c r="K6462" s="1">
        <v>2172811479.2399998</v>
      </c>
      <c r="L6462" s="1"/>
      <c r="M6462" s="1"/>
    </row>
    <row r="6463" spans="1:13" hidden="1" x14ac:dyDescent="0.35">
      <c r="A6463" s="106">
        <v>44500</v>
      </c>
      <c r="B6463" s="1"/>
      <c r="C6463" s="102" t="s">
        <v>3347</v>
      </c>
      <c r="D6463" s="102">
        <v>1959</v>
      </c>
      <c r="E6463" s="1" t="s">
        <v>3016</v>
      </c>
      <c r="F6463" s="102" t="s">
        <v>3348</v>
      </c>
      <c r="G6463" s="1">
        <v>2172811479.2399998</v>
      </c>
      <c r="H6463" s="1">
        <v>0</v>
      </c>
      <c r="I6463" s="1">
        <v>0</v>
      </c>
      <c r="J6463" s="1">
        <v>0</v>
      </c>
      <c r="K6463" s="1">
        <v>2172811479.2399998</v>
      </c>
      <c r="L6463" s="1"/>
      <c r="M6463" s="1"/>
    </row>
    <row r="6464" spans="1:13" hidden="1" x14ac:dyDescent="0.35">
      <c r="A6464" s="106">
        <v>44500</v>
      </c>
      <c r="B6464" s="1" t="s">
        <v>1145</v>
      </c>
      <c r="C6464" s="102" t="s">
        <v>3347</v>
      </c>
      <c r="D6464" s="102">
        <v>572</v>
      </c>
      <c r="E6464" s="1" t="s">
        <v>3017</v>
      </c>
      <c r="F6464" s="102" t="s">
        <v>3349</v>
      </c>
      <c r="G6464" s="1">
        <v>1621072052.5899999</v>
      </c>
      <c r="H6464" s="1">
        <v>0</v>
      </c>
      <c r="I6464" s="1">
        <v>0</v>
      </c>
      <c r="J6464" s="1">
        <v>0</v>
      </c>
      <c r="K6464" s="1">
        <v>1621072052.5899999</v>
      </c>
      <c r="L6464" s="1"/>
      <c r="M6464" s="1" t="s">
        <v>3024</v>
      </c>
    </row>
    <row r="6465" spans="1:13" hidden="1" x14ac:dyDescent="0.35">
      <c r="A6465" s="106">
        <v>44500</v>
      </c>
      <c r="B6465" s="1" t="s">
        <v>1145</v>
      </c>
      <c r="C6465" s="102" t="s">
        <v>3347</v>
      </c>
      <c r="D6465" s="102">
        <v>573</v>
      </c>
      <c r="E6465" s="1" t="s">
        <v>3017</v>
      </c>
      <c r="F6465" s="102" t="s">
        <v>3350</v>
      </c>
      <c r="G6465" s="1">
        <v>10855371.869999999</v>
      </c>
      <c r="H6465" s="1">
        <v>0</v>
      </c>
      <c r="I6465" s="1">
        <v>0</v>
      </c>
      <c r="J6465" s="1">
        <v>0</v>
      </c>
      <c r="K6465" s="1">
        <v>10855371.869999999</v>
      </c>
      <c r="L6465" s="1"/>
      <c r="M6465" s="1" t="s">
        <v>3025</v>
      </c>
    </row>
    <row r="6466" spans="1:13" hidden="1" x14ac:dyDescent="0.35">
      <c r="A6466" s="106">
        <v>44500</v>
      </c>
      <c r="B6466" s="1" t="s">
        <v>1145</v>
      </c>
      <c r="C6466" s="102" t="s">
        <v>3347</v>
      </c>
      <c r="D6466" s="102">
        <v>574</v>
      </c>
      <c r="E6466" s="1" t="s">
        <v>3017</v>
      </c>
      <c r="F6466" s="102" t="s">
        <v>3351</v>
      </c>
      <c r="G6466" s="1">
        <v>7607.57</v>
      </c>
      <c r="H6466" s="1">
        <v>0</v>
      </c>
      <c r="I6466" s="1">
        <v>0</v>
      </c>
      <c r="J6466" s="1">
        <v>0</v>
      </c>
      <c r="K6466" s="1">
        <v>7607.57</v>
      </c>
      <c r="L6466" s="1"/>
      <c r="M6466" s="1" t="s">
        <v>3025</v>
      </c>
    </row>
    <row r="6467" spans="1:13" hidden="1" x14ac:dyDescent="0.35">
      <c r="A6467" s="106">
        <v>44500</v>
      </c>
      <c r="B6467" s="1" t="s">
        <v>1145</v>
      </c>
      <c r="C6467" s="102" t="s">
        <v>3347</v>
      </c>
      <c r="D6467" s="102">
        <v>575</v>
      </c>
      <c r="E6467" s="1" t="s">
        <v>3017</v>
      </c>
      <c r="F6467" s="102" t="s">
        <v>3352</v>
      </c>
      <c r="G6467" s="1">
        <v>2314875.4900000002</v>
      </c>
      <c r="H6467" s="1">
        <v>0</v>
      </c>
      <c r="I6467" s="1">
        <v>0</v>
      </c>
      <c r="J6467" s="1">
        <v>0</v>
      </c>
      <c r="K6467" s="1">
        <v>2314875.4900000002</v>
      </c>
      <c r="L6467" s="1"/>
      <c r="M6467" s="1" t="s">
        <v>3025</v>
      </c>
    </row>
    <row r="6468" spans="1:13" hidden="1" x14ac:dyDescent="0.35">
      <c r="A6468" s="106">
        <v>44500</v>
      </c>
      <c r="B6468" s="1" t="s">
        <v>1145</v>
      </c>
      <c r="C6468" s="102" t="s">
        <v>3347</v>
      </c>
      <c r="D6468" s="102">
        <v>576</v>
      </c>
      <c r="E6468" s="1" t="s">
        <v>3017</v>
      </c>
      <c r="F6468" s="102" t="s">
        <v>3353</v>
      </c>
      <c r="G6468" s="1">
        <v>259643.58</v>
      </c>
      <c r="H6468" s="1">
        <v>0</v>
      </c>
      <c r="I6468" s="1">
        <v>0</v>
      </c>
      <c r="J6468" s="1">
        <v>0</v>
      </c>
      <c r="K6468" s="1">
        <v>259643.58</v>
      </c>
      <c r="L6468" s="1"/>
      <c r="M6468" s="1" t="s">
        <v>3025</v>
      </c>
    </row>
    <row r="6469" spans="1:13" hidden="1" x14ac:dyDescent="0.35">
      <c r="A6469" s="106">
        <v>44500</v>
      </c>
      <c r="B6469" s="1" t="s">
        <v>1145</v>
      </c>
      <c r="C6469" s="102" t="s">
        <v>3347</v>
      </c>
      <c r="D6469" s="102">
        <v>577</v>
      </c>
      <c r="E6469" s="1" t="s">
        <v>3017</v>
      </c>
      <c r="F6469" s="102" t="s">
        <v>3354</v>
      </c>
      <c r="G6469" s="1">
        <v>39950.959999999999</v>
      </c>
      <c r="H6469" s="1">
        <v>0</v>
      </c>
      <c r="I6469" s="1">
        <v>0</v>
      </c>
      <c r="J6469" s="1">
        <v>0</v>
      </c>
      <c r="K6469" s="1">
        <v>39950.959999999999</v>
      </c>
      <c r="L6469" s="1"/>
      <c r="M6469" s="1" t="s">
        <v>3025</v>
      </c>
    </row>
    <row r="6470" spans="1:13" hidden="1" x14ac:dyDescent="0.35">
      <c r="A6470" s="106">
        <v>44500</v>
      </c>
      <c r="B6470" s="1" t="s">
        <v>1145</v>
      </c>
      <c r="C6470" s="102" t="s">
        <v>3347</v>
      </c>
      <c r="D6470" s="102">
        <v>578</v>
      </c>
      <c r="E6470" s="1" t="s">
        <v>3017</v>
      </c>
      <c r="F6470" s="102" t="s">
        <v>3355</v>
      </c>
      <c r="G6470" s="1">
        <v>1941082.32</v>
      </c>
      <c r="H6470" s="1">
        <v>0</v>
      </c>
      <c r="I6470" s="1">
        <v>0</v>
      </c>
      <c r="J6470" s="1">
        <v>0</v>
      </c>
      <c r="K6470" s="1">
        <v>1941082.32</v>
      </c>
      <c r="L6470" s="1"/>
      <c r="M6470" s="1" t="s">
        <v>3025</v>
      </c>
    </row>
    <row r="6471" spans="1:13" hidden="1" x14ac:dyDescent="0.35">
      <c r="A6471" s="106">
        <v>44500</v>
      </c>
      <c r="B6471" s="1" t="s">
        <v>1145</v>
      </c>
      <c r="C6471" s="102" t="s">
        <v>3347</v>
      </c>
      <c r="D6471" s="102">
        <v>579</v>
      </c>
      <c r="E6471" s="1" t="s">
        <v>3017</v>
      </c>
      <c r="F6471" s="102" t="s">
        <v>3354</v>
      </c>
      <c r="G6471" s="1">
        <v>12618172.24</v>
      </c>
      <c r="H6471" s="1">
        <v>0</v>
      </c>
      <c r="I6471" s="1">
        <v>0</v>
      </c>
      <c r="J6471" s="1">
        <v>0</v>
      </c>
      <c r="K6471" s="1">
        <v>12618172.24</v>
      </c>
      <c r="L6471" s="1"/>
      <c r="M6471" s="1" t="s">
        <v>3025</v>
      </c>
    </row>
    <row r="6472" spans="1:13" hidden="1" x14ac:dyDescent="0.35">
      <c r="A6472" s="106">
        <v>44500</v>
      </c>
      <c r="B6472" s="1" t="s">
        <v>1145</v>
      </c>
      <c r="C6472" s="102" t="s">
        <v>3347</v>
      </c>
      <c r="D6472" s="102">
        <v>580</v>
      </c>
      <c r="E6472" s="1" t="s">
        <v>3017</v>
      </c>
      <c r="F6472" s="102" t="s">
        <v>3356</v>
      </c>
      <c r="G6472" s="1">
        <v>523702722.62</v>
      </c>
      <c r="H6472" s="1">
        <v>0</v>
      </c>
      <c r="I6472" s="1">
        <v>0</v>
      </c>
      <c r="J6472" s="1">
        <v>0</v>
      </c>
      <c r="K6472" s="1">
        <v>523702722.62</v>
      </c>
      <c r="L6472" s="1"/>
      <c r="M6472" s="1" t="s">
        <v>3026</v>
      </c>
    </row>
    <row r="6473" spans="1:13" hidden="1" x14ac:dyDescent="0.35">
      <c r="A6473" s="106">
        <v>44500</v>
      </c>
      <c r="B6473" s="1"/>
      <c r="C6473" s="102" t="s">
        <v>2526</v>
      </c>
      <c r="D6473" s="102">
        <v>581</v>
      </c>
      <c r="E6473" s="1" t="s">
        <v>3016</v>
      </c>
      <c r="F6473" s="102" t="s">
        <v>3357</v>
      </c>
      <c r="G6473" s="1">
        <v>-64568358.289999999</v>
      </c>
      <c r="H6473" s="1">
        <v>0</v>
      </c>
      <c r="I6473" s="1">
        <v>-797140.02</v>
      </c>
      <c r="J6473" s="1">
        <v>-797140.02</v>
      </c>
      <c r="K6473" s="1">
        <v>-65365498.310000002</v>
      </c>
      <c r="L6473" s="1"/>
      <c r="M6473" s="1"/>
    </row>
    <row r="6474" spans="1:13" hidden="1" x14ac:dyDescent="0.35">
      <c r="A6474" s="106">
        <v>44500</v>
      </c>
      <c r="B6474" s="1"/>
      <c r="C6474" s="102" t="s">
        <v>3358</v>
      </c>
      <c r="D6474" s="102">
        <v>1960</v>
      </c>
      <c r="E6474" s="1" t="s">
        <v>3016</v>
      </c>
      <c r="F6474" s="102" t="s">
        <v>3359</v>
      </c>
      <c r="G6474" s="1">
        <v>-64568358.289999999</v>
      </c>
      <c r="H6474" s="1">
        <v>0</v>
      </c>
      <c r="I6474" s="1">
        <v>-797140.02</v>
      </c>
      <c r="J6474" s="1">
        <v>-797140.02</v>
      </c>
      <c r="K6474" s="1">
        <v>-65365498.310000002</v>
      </c>
      <c r="L6474" s="1"/>
      <c r="M6474" s="1"/>
    </row>
    <row r="6475" spans="1:13" hidden="1" x14ac:dyDescent="0.35">
      <c r="A6475" s="106">
        <v>44500</v>
      </c>
      <c r="B6475" s="1" t="s">
        <v>1145</v>
      </c>
      <c r="C6475" s="102" t="s">
        <v>3358</v>
      </c>
      <c r="D6475" s="102">
        <v>582</v>
      </c>
      <c r="E6475" s="1" t="s">
        <v>3017</v>
      </c>
      <c r="F6475" s="102" t="s">
        <v>3350</v>
      </c>
      <c r="G6475" s="1">
        <v>-1465492.16</v>
      </c>
      <c r="H6475" s="1">
        <v>0</v>
      </c>
      <c r="I6475" s="1">
        <v>-18092.29</v>
      </c>
      <c r="J6475" s="1">
        <v>-18092.29</v>
      </c>
      <c r="K6475" s="1">
        <v>-1483584.45</v>
      </c>
      <c r="L6475" s="1"/>
      <c r="M6475" s="1" t="s">
        <v>3018</v>
      </c>
    </row>
    <row r="6476" spans="1:13" hidden="1" x14ac:dyDescent="0.35">
      <c r="A6476" s="106">
        <v>44500</v>
      </c>
      <c r="B6476" s="1" t="s">
        <v>1145</v>
      </c>
      <c r="C6476" s="102" t="s">
        <v>3358</v>
      </c>
      <c r="D6476" s="102">
        <v>583</v>
      </c>
      <c r="E6476" s="1" t="s">
        <v>3017</v>
      </c>
      <c r="F6476" s="102" t="s">
        <v>3351</v>
      </c>
      <c r="G6476" s="1">
        <v>-2054.16</v>
      </c>
      <c r="H6476" s="1">
        <v>0</v>
      </c>
      <c r="I6476" s="1">
        <v>-25.36</v>
      </c>
      <c r="J6476" s="1">
        <v>-25.36</v>
      </c>
      <c r="K6476" s="1">
        <v>-2079.52</v>
      </c>
      <c r="L6476" s="1"/>
      <c r="M6476" s="1" t="s">
        <v>3018</v>
      </c>
    </row>
    <row r="6477" spans="1:13" hidden="1" x14ac:dyDescent="0.35">
      <c r="A6477" s="106">
        <v>44500</v>
      </c>
      <c r="B6477" s="1" t="s">
        <v>1145</v>
      </c>
      <c r="C6477" s="102" t="s">
        <v>3358</v>
      </c>
      <c r="D6477" s="102">
        <v>584</v>
      </c>
      <c r="E6477" s="1" t="s">
        <v>3017</v>
      </c>
      <c r="F6477" s="102" t="s">
        <v>3352</v>
      </c>
      <c r="G6477" s="1">
        <v>-260944.74</v>
      </c>
      <c r="H6477" s="1">
        <v>0</v>
      </c>
      <c r="I6477" s="1">
        <v>-3221.54</v>
      </c>
      <c r="J6477" s="1">
        <v>-3221.54</v>
      </c>
      <c r="K6477" s="1">
        <v>-264166.28000000003</v>
      </c>
      <c r="L6477" s="1"/>
      <c r="M6477" s="1" t="s">
        <v>3018</v>
      </c>
    </row>
    <row r="6478" spans="1:13" hidden="1" x14ac:dyDescent="0.35">
      <c r="A6478" s="106">
        <v>44500</v>
      </c>
      <c r="B6478" s="1" t="s">
        <v>1145</v>
      </c>
      <c r="C6478" s="102" t="s">
        <v>3358</v>
      </c>
      <c r="D6478" s="102">
        <v>585</v>
      </c>
      <c r="E6478" s="1" t="s">
        <v>3017</v>
      </c>
      <c r="F6478" s="102" t="s">
        <v>3353</v>
      </c>
      <c r="G6478" s="1">
        <v>-175259.7</v>
      </c>
      <c r="H6478" s="1">
        <v>0</v>
      </c>
      <c r="I6478" s="1">
        <v>-2163.6999999999998</v>
      </c>
      <c r="J6478" s="1">
        <v>-2163.6999999999998</v>
      </c>
      <c r="K6478" s="1">
        <v>-177423.4</v>
      </c>
      <c r="L6478" s="1"/>
      <c r="M6478" s="1" t="s">
        <v>3018</v>
      </c>
    </row>
    <row r="6479" spans="1:13" hidden="1" x14ac:dyDescent="0.35">
      <c r="A6479" s="106">
        <v>44500</v>
      </c>
      <c r="B6479" s="1" t="s">
        <v>1145</v>
      </c>
      <c r="C6479" s="102" t="s">
        <v>3358</v>
      </c>
      <c r="D6479" s="102">
        <v>586</v>
      </c>
      <c r="E6479" s="1" t="s">
        <v>3017</v>
      </c>
      <c r="F6479" s="102" t="s">
        <v>3354</v>
      </c>
      <c r="G6479" s="1">
        <v>-4503.6000000000004</v>
      </c>
      <c r="H6479" s="1">
        <v>0</v>
      </c>
      <c r="I6479" s="1">
        <v>-55.6</v>
      </c>
      <c r="J6479" s="1">
        <v>-55.6</v>
      </c>
      <c r="K6479" s="1">
        <v>-4559.2</v>
      </c>
      <c r="L6479" s="1"/>
      <c r="M6479" s="1" t="s">
        <v>3018</v>
      </c>
    </row>
    <row r="6480" spans="1:13" hidden="1" x14ac:dyDescent="0.35">
      <c r="A6480" s="106">
        <v>44500</v>
      </c>
      <c r="B6480" s="1" t="s">
        <v>1145</v>
      </c>
      <c r="C6480" s="102" t="s">
        <v>3358</v>
      </c>
      <c r="D6480" s="102">
        <v>587</v>
      </c>
      <c r="E6480" s="1" t="s">
        <v>3017</v>
      </c>
      <c r="F6480" s="102" t="s">
        <v>3355</v>
      </c>
      <c r="G6480" s="1">
        <v>-218808.54</v>
      </c>
      <c r="H6480" s="1">
        <v>0</v>
      </c>
      <c r="I6480" s="1">
        <v>-2701.34</v>
      </c>
      <c r="J6480" s="1">
        <v>-2701.34</v>
      </c>
      <c r="K6480" s="1">
        <v>-221509.88</v>
      </c>
      <c r="L6480" s="1"/>
      <c r="M6480" s="1" t="s">
        <v>3018</v>
      </c>
    </row>
    <row r="6481" spans="1:13" hidden="1" x14ac:dyDescent="0.35">
      <c r="A6481" s="106">
        <v>44500</v>
      </c>
      <c r="B6481" s="1" t="s">
        <v>1145</v>
      </c>
      <c r="C6481" s="102" t="s">
        <v>3358</v>
      </c>
      <c r="D6481" s="102">
        <v>588</v>
      </c>
      <c r="E6481" s="1" t="s">
        <v>3017</v>
      </c>
      <c r="F6481" s="102" t="s">
        <v>3354</v>
      </c>
      <c r="G6481" s="1">
        <v>-3406906.17</v>
      </c>
      <c r="H6481" s="1">
        <v>0</v>
      </c>
      <c r="I6481" s="1">
        <v>-42060.57</v>
      </c>
      <c r="J6481" s="1">
        <v>-42060.57</v>
      </c>
      <c r="K6481" s="1">
        <v>-3448966.74</v>
      </c>
      <c r="L6481" s="1"/>
      <c r="M6481" s="1" t="s">
        <v>3018</v>
      </c>
    </row>
    <row r="6482" spans="1:13" hidden="1" x14ac:dyDescent="0.35">
      <c r="A6482" s="106">
        <v>44500</v>
      </c>
      <c r="B6482" s="1" t="s">
        <v>1145</v>
      </c>
      <c r="C6482" s="102" t="s">
        <v>3358</v>
      </c>
      <c r="D6482" s="102">
        <v>589</v>
      </c>
      <c r="E6482" s="1" t="s">
        <v>3017</v>
      </c>
      <c r="F6482" s="102" t="s">
        <v>3356</v>
      </c>
      <c r="G6482" s="1">
        <v>-59034389.219999999</v>
      </c>
      <c r="H6482" s="1">
        <v>0</v>
      </c>
      <c r="I6482" s="1">
        <v>-728819.62</v>
      </c>
      <c r="J6482" s="1">
        <v>-728819.62</v>
      </c>
      <c r="K6482" s="1">
        <v>-59763208.840000004</v>
      </c>
      <c r="L6482" s="1"/>
      <c r="M6482" s="1" t="s">
        <v>3027</v>
      </c>
    </row>
    <row r="6483" spans="1:13" hidden="1" x14ac:dyDescent="0.35">
      <c r="A6483" s="106">
        <v>44500</v>
      </c>
      <c r="B6483" s="1"/>
      <c r="C6483" s="102" t="s">
        <v>2528</v>
      </c>
      <c r="D6483" s="102">
        <v>590</v>
      </c>
      <c r="E6483" s="1" t="s">
        <v>3016</v>
      </c>
      <c r="F6483" s="102" t="s">
        <v>3360</v>
      </c>
      <c r="G6483" s="1">
        <v>55115207.859999999</v>
      </c>
      <c r="H6483" s="1">
        <v>1284159.3</v>
      </c>
      <c r="I6483" s="1">
        <v>-388576.02</v>
      </c>
      <c r="J6483" s="1">
        <v>895583.28</v>
      </c>
      <c r="K6483" s="1">
        <v>56010791.140000001</v>
      </c>
      <c r="L6483" s="1"/>
      <c r="M6483" s="1"/>
    </row>
    <row r="6484" spans="1:13" hidden="1" x14ac:dyDescent="0.35">
      <c r="A6484" s="106">
        <v>44500</v>
      </c>
      <c r="B6484" s="1"/>
      <c r="C6484" s="102" t="s">
        <v>2530</v>
      </c>
      <c r="D6484" s="102">
        <v>591</v>
      </c>
      <c r="E6484" s="1" t="s">
        <v>3016</v>
      </c>
      <c r="F6484" s="102" t="s">
        <v>3360</v>
      </c>
      <c r="G6484" s="1">
        <v>76437448.640000001</v>
      </c>
      <c r="H6484" s="1">
        <v>1284159.3</v>
      </c>
      <c r="I6484" s="1">
        <v>-139500.4</v>
      </c>
      <c r="J6484" s="1">
        <v>1144658.9000000001</v>
      </c>
      <c r="K6484" s="1">
        <v>77582107.540000007</v>
      </c>
      <c r="L6484" s="1"/>
      <c r="M6484" s="1"/>
    </row>
    <row r="6485" spans="1:13" hidden="1" x14ac:dyDescent="0.35">
      <c r="A6485" s="106">
        <v>44500</v>
      </c>
      <c r="B6485" s="1"/>
      <c r="C6485" s="102" t="s">
        <v>3361</v>
      </c>
      <c r="D6485" s="102">
        <v>595</v>
      </c>
      <c r="E6485" s="1" t="s">
        <v>3016</v>
      </c>
      <c r="F6485" s="102" t="s">
        <v>3362</v>
      </c>
      <c r="G6485" s="1">
        <v>76437448.640000001</v>
      </c>
      <c r="H6485" s="1">
        <v>1284159.3</v>
      </c>
      <c r="I6485" s="1">
        <v>-139500.4</v>
      </c>
      <c r="J6485" s="1">
        <v>1144658.9000000001</v>
      </c>
      <c r="K6485" s="1">
        <v>77582107.540000007</v>
      </c>
      <c r="L6485" s="1"/>
      <c r="M6485" s="1"/>
    </row>
    <row r="6486" spans="1:13" hidden="1" x14ac:dyDescent="0.35">
      <c r="A6486" s="106">
        <v>44500</v>
      </c>
      <c r="B6486" s="1" t="s">
        <v>1148</v>
      </c>
      <c r="C6486" s="102" t="s">
        <v>3361</v>
      </c>
      <c r="D6486" s="102">
        <v>596</v>
      </c>
      <c r="E6486" s="1" t="s">
        <v>3017</v>
      </c>
      <c r="F6486" s="102" t="s">
        <v>3363</v>
      </c>
      <c r="G6486" s="1">
        <v>12622206.060000001</v>
      </c>
      <c r="H6486" s="1">
        <v>0</v>
      </c>
      <c r="I6486" s="1">
        <v>0</v>
      </c>
      <c r="J6486" s="1">
        <v>0</v>
      </c>
      <c r="K6486" s="1">
        <v>12622206.060000001</v>
      </c>
      <c r="L6486" s="1"/>
      <c r="M6486" s="1" t="s">
        <v>3028</v>
      </c>
    </row>
    <row r="6487" spans="1:13" hidden="1" x14ac:dyDescent="0.35">
      <c r="A6487" s="106">
        <v>44500</v>
      </c>
      <c r="B6487" s="1" t="s">
        <v>1148</v>
      </c>
      <c r="C6487" s="102" t="s">
        <v>3361</v>
      </c>
      <c r="D6487" s="102">
        <v>597</v>
      </c>
      <c r="E6487" s="1" t="s">
        <v>3017</v>
      </c>
      <c r="F6487" s="102" t="s">
        <v>3364</v>
      </c>
      <c r="G6487" s="1">
        <v>1244022.53</v>
      </c>
      <c r="H6487" s="1">
        <v>0</v>
      </c>
      <c r="I6487" s="1">
        <v>0</v>
      </c>
      <c r="J6487" s="1">
        <v>0</v>
      </c>
      <c r="K6487" s="1">
        <v>1244022.53</v>
      </c>
      <c r="L6487" s="1"/>
      <c r="M6487" s="1" t="s">
        <v>416</v>
      </c>
    </row>
    <row r="6488" spans="1:13" hidden="1" x14ac:dyDescent="0.35">
      <c r="A6488" s="106">
        <v>44500</v>
      </c>
      <c r="B6488" s="1" t="s">
        <v>1148</v>
      </c>
      <c r="C6488" s="102" t="s">
        <v>3361</v>
      </c>
      <c r="D6488" s="102">
        <v>598</v>
      </c>
      <c r="E6488" s="1" t="s">
        <v>3017</v>
      </c>
      <c r="F6488" s="102" t="s">
        <v>3365</v>
      </c>
      <c r="G6488" s="1">
        <v>700000</v>
      </c>
      <c r="H6488" s="1">
        <v>0</v>
      </c>
      <c r="I6488" s="1">
        <v>0</v>
      </c>
      <c r="J6488" s="1">
        <v>0</v>
      </c>
      <c r="K6488" s="1">
        <v>700000</v>
      </c>
      <c r="L6488" s="1"/>
      <c r="M6488" s="1" t="s">
        <v>1289</v>
      </c>
    </row>
    <row r="6489" spans="1:13" hidden="1" x14ac:dyDescent="0.35">
      <c r="A6489" s="106">
        <v>44500</v>
      </c>
      <c r="B6489" s="1" t="s">
        <v>1148</v>
      </c>
      <c r="C6489" s="102" t="s">
        <v>3361</v>
      </c>
      <c r="D6489" s="102">
        <v>599</v>
      </c>
      <c r="E6489" s="1" t="s">
        <v>3017</v>
      </c>
      <c r="F6489" s="102" t="s">
        <v>3366</v>
      </c>
      <c r="G6489" s="1">
        <v>149771.41</v>
      </c>
      <c r="H6489" s="1">
        <v>0</v>
      </c>
      <c r="I6489" s="1">
        <v>0</v>
      </c>
      <c r="J6489" s="1">
        <v>0</v>
      </c>
      <c r="K6489" s="1">
        <v>149771.41</v>
      </c>
      <c r="L6489" s="1"/>
      <c r="M6489" s="1" t="s">
        <v>3028</v>
      </c>
    </row>
    <row r="6490" spans="1:13" hidden="1" x14ac:dyDescent="0.35">
      <c r="A6490" s="106">
        <v>44500</v>
      </c>
      <c r="B6490" s="1" t="s">
        <v>1148</v>
      </c>
      <c r="C6490" s="102" t="s">
        <v>3361</v>
      </c>
      <c r="D6490" s="102">
        <v>601</v>
      </c>
      <c r="E6490" s="1" t="s">
        <v>3017</v>
      </c>
      <c r="F6490" s="102" t="s">
        <v>3367</v>
      </c>
      <c r="G6490" s="1">
        <v>6649956.4000000004</v>
      </c>
      <c r="H6490" s="1">
        <v>215918.68</v>
      </c>
      <c r="I6490" s="1">
        <v>0</v>
      </c>
      <c r="J6490" s="1">
        <v>215918.68</v>
      </c>
      <c r="K6490" s="1">
        <v>6865875.0800000001</v>
      </c>
      <c r="L6490" s="1"/>
      <c r="M6490" s="1" t="s">
        <v>3028</v>
      </c>
    </row>
    <row r="6491" spans="1:13" hidden="1" x14ac:dyDescent="0.35">
      <c r="A6491" s="106">
        <v>44500</v>
      </c>
      <c r="B6491" s="1" t="s">
        <v>1148</v>
      </c>
      <c r="C6491" s="102" t="s">
        <v>3361</v>
      </c>
      <c r="D6491" s="102">
        <v>603</v>
      </c>
      <c r="E6491" s="1" t="s">
        <v>3017</v>
      </c>
      <c r="F6491" s="102" t="s">
        <v>3368</v>
      </c>
      <c r="G6491" s="1">
        <v>14187623.130000001</v>
      </c>
      <c r="H6491" s="1">
        <v>0</v>
      </c>
      <c r="I6491" s="1">
        <v>0</v>
      </c>
      <c r="J6491" s="1">
        <v>0</v>
      </c>
      <c r="K6491" s="1">
        <v>14187623.130000001</v>
      </c>
      <c r="L6491" s="1"/>
      <c r="M6491" s="1" t="s">
        <v>1290</v>
      </c>
    </row>
    <row r="6492" spans="1:13" hidden="1" x14ac:dyDescent="0.35">
      <c r="A6492" s="106">
        <v>44500</v>
      </c>
      <c r="B6492" s="1" t="s">
        <v>1148</v>
      </c>
      <c r="C6492" s="102" t="s">
        <v>3361</v>
      </c>
      <c r="D6492" s="102">
        <v>605</v>
      </c>
      <c r="E6492" s="1" t="s">
        <v>3017</v>
      </c>
      <c r="F6492" s="102" t="s">
        <v>3894</v>
      </c>
      <c r="G6492" s="1">
        <v>480199.98</v>
      </c>
      <c r="H6492" s="1">
        <v>24700</v>
      </c>
      <c r="I6492" s="1">
        <v>0</v>
      </c>
      <c r="J6492" s="1">
        <v>24700</v>
      </c>
      <c r="K6492" s="1">
        <v>504899.98</v>
      </c>
      <c r="L6492" s="1"/>
      <c r="M6492" s="1" t="s">
        <v>4028</v>
      </c>
    </row>
    <row r="6493" spans="1:13" hidden="1" x14ac:dyDescent="0.35">
      <c r="A6493" s="106">
        <v>44500</v>
      </c>
      <c r="B6493" s="1" t="s">
        <v>1148</v>
      </c>
      <c r="C6493" s="102" t="s">
        <v>3361</v>
      </c>
      <c r="D6493" s="102">
        <v>606</v>
      </c>
      <c r="E6493" s="1" t="s">
        <v>3017</v>
      </c>
      <c r="F6493" s="102" t="s">
        <v>3369</v>
      </c>
      <c r="G6493" s="1">
        <v>36216309.049999997</v>
      </c>
      <c r="H6493" s="1">
        <v>1043540.62</v>
      </c>
      <c r="I6493" s="1">
        <v>-139500.4</v>
      </c>
      <c r="J6493" s="1">
        <v>904040.22</v>
      </c>
      <c r="K6493" s="1">
        <v>37120349.270000003</v>
      </c>
      <c r="L6493" s="1"/>
      <c r="M6493" s="1" t="s">
        <v>323</v>
      </c>
    </row>
    <row r="6494" spans="1:13" hidden="1" x14ac:dyDescent="0.35">
      <c r="A6494" s="106">
        <v>44500</v>
      </c>
      <c r="B6494" s="1" t="s">
        <v>1148</v>
      </c>
      <c r="C6494" s="102" t="s">
        <v>3361</v>
      </c>
      <c r="D6494" s="102">
        <v>607</v>
      </c>
      <c r="E6494" s="1" t="s">
        <v>3017</v>
      </c>
      <c r="F6494" s="102" t="s">
        <v>3370</v>
      </c>
      <c r="G6494" s="1">
        <v>3824041.09</v>
      </c>
      <c r="H6494" s="1">
        <v>0</v>
      </c>
      <c r="I6494" s="1">
        <v>0</v>
      </c>
      <c r="J6494" s="1">
        <v>0</v>
      </c>
      <c r="K6494" s="1">
        <v>3824041.09</v>
      </c>
      <c r="L6494" s="1"/>
      <c r="M6494" s="1" t="s">
        <v>3028</v>
      </c>
    </row>
    <row r="6495" spans="1:13" hidden="1" x14ac:dyDescent="0.35">
      <c r="A6495" s="106">
        <v>44500</v>
      </c>
      <c r="B6495" s="1" t="s">
        <v>1148</v>
      </c>
      <c r="C6495" s="102" t="s">
        <v>3361</v>
      </c>
      <c r="D6495" s="102">
        <v>608</v>
      </c>
      <c r="E6495" s="1" t="s">
        <v>3017</v>
      </c>
      <c r="F6495" s="102" t="s">
        <v>3371</v>
      </c>
      <c r="G6495" s="1">
        <v>363318.99</v>
      </c>
      <c r="H6495" s="1">
        <v>0</v>
      </c>
      <c r="I6495" s="1">
        <v>0</v>
      </c>
      <c r="J6495" s="1">
        <v>0</v>
      </c>
      <c r="K6495" s="1">
        <v>363318.99</v>
      </c>
      <c r="L6495" s="1"/>
      <c r="M6495" s="1" t="s">
        <v>3028</v>
      </c>
    </row>
    <row r="6496" spans="1:13" hidden="1" x14ac:dyDescent="0.35">
      <c r="A6496" s="106">
        <v>44500</v>
      </c>
      <c r="B6496" s="1"/>
      <c r="C6496" s="102" t="s">
        <v>2532</v>
      </c>
      <c r="D6496" s="102">
        <v>610</v>
      </c>
      <c r="E6496" s="1" t="s">
        <v>3016</v>
      </c>
      <c r="F6496" s="102" t="s">
        <v>3372</v>
      </c>
      <c r="G6496" s="1">
        <v>-21324113.210000001</v>
      </c>
      <c r="H6496" s="1">
        <v>0</v>
      </c>
      <c r="I6496" s="1">
        <v>-249075.62</v>
      </c>
      <c r="J6496" s="1">
        <v>-249075.62</v>
      </c>
      <c r="K6496" s="1">
        <v>-21573188.829999998</v>
      </c>
      <c r="L6496" s="1"/>
      <c r="M6496" s="1"/>
    </row>
    <row r="6497" spans="1:13" hidden="1" x14ac:dyDescent="0.35">
      <c r="A6497" s="106">
        <v>44500</v>
      </c>
      <c r="B6497" s="1"/>
      <c r="C6497" s="102" t="s">
        <v>3373</v>
      </c>
      <c r="D6497" s="102">
        <v>611</v>
      </c>
      <c r="E6497" s="1" t="s">
        <v>3016</v>
      </c>
      <c r="F6497" s="102" t="s">
        <v>3372</v>
      </c>
      <c r="G6497" s="1">
        <v>-21324113.210000001</v>
      </c>
      <c r="H6497" s="1">
        <v>0</v>
      </c>
      <c r="I6497" s="1">
        <v>-249075.62</v>
      </c>
      <c r="J6497" s="1">
        <v>-249075.62</v>
      </c>
      <c r="K6497" s="1">
        <v>-21573188.829999998</v>
      </c>
      <c r="L6497" s="1"/>
      <c r="M6497" s="1"/>
    </row>
    <row r="6498" spans="1:13" hidden="1" x14ac:dyDescent="0.35">
      <c r="A6498" s="106">
        <v>44500</v>
      </c>
      <c r="B6498" s="1" t="s">
        <v>1149</v>
      </c>
      <c r="C6498" s="102" t="s">
        <v>3373</v>
      </c>
      <c r="D6498" s="102">
        <v>615</v>
      </c>
      <c r="E6498" s="1" t="s">
        <v>3017</v>
      </c>
      <c r="F6498" s="102" t="s">
        <v>3374</v>
      </c>
      <c r="G6498" s="1">
        <v>-878932.39</v>
      </c>
      <c r="H6498" s="1">
        <v>0</v>
      </c>
      <c r="I6498" s="1">
        <v>0</v>
      </c>
      <c r="J6498" s="1">
        <v>0</v>
      </c>
      <c r="K6498" s="1">
        <v>-878932.39</v>
      </c>
      <c r="L6498" s="1"/>
      <c r="M6498" s="1" t="s">
        <v>3029</v>
      </c>
    </row>
    <row r="6499" spans="1:13" hidden="1" x14ac:dyDescent="0.35">
      <c r="A6499" s="106">
        <v>44500</v>
      </c>
      <c r="B6499" s="1" t="s">
        <v>1149</v>
      </c>
      <c r="C6499" s="102" t="s">
        <v>3373</v>
      </c>
      <c r="D6499" s="102">
        <v>616</v>
      </c>
      <c r="E6499" s="1" t="s">
        <v>3017</v>
      </c>
      <c r="F6499" s="102" t="s">
        <v>3375</v>
      </c>
      <c r="G6499" s="1">
        <v>-6260732.7400000002</v>
      </c>
      <c r="H6499" s="1">
        <v>0</v>
      </c>
      <c r="I6499" s="1">
        <v>-69616.149999999994</v>
      </c>
      <c r="J6499" s="1">
        <v>-69616.149999999994</v>
      </c>
      <c r="K6499" s="1">
        <v>-6330348.8899999997</v>
      </c>
      <c r="L6499" s="1"/>
      <c r="M6499" s="1" t="s">
        <v>3029</v>
      </c>
    </row>
    <row r="6500" spans="1:13" hidden="1" x14ac:dyDescent="0.35">
      <c r="A6500" s="106">
        <v>44500</v>
      </c>
      <c r="B6500" s="1" t="s">
        <v>1149</v>
      </c>
      <c r="C6500" s="102" t="s">
        <v>3373</v>
      </c>
      <c r="D6500" s="102">
        <v>617</v>
      </c>
      <c r="E6500" s="1" t="s">
        <v>3017</v>
      </c>
      <c r="F6500" s="102" t="s">
        <v>3376</v>
      </c>
      <c r="G6500" s="1">
        <v>-643.07000000000005</v>
      </c>
      <c r="H6500" s="1">
        <v>0</v>
      </c>
      <c r="I6500" s="1">
        <v>0</v>
      </c>
      <c r="J6500" s="1">
        <v>0</v>
      </c>
      <c r="K6500" s="1">
        <v>-643.07000000000005</v>
      </c>
      <c r="L6500" s="1"/>
      <c r="M6500" s="1" t="s">
        <v>3029</v>
      </c>
    </row>
    <row r="6501" spans="1:13" hidden="1" x14ac:dyDescent="0.35">
      <c r="A6501" s="106">
        <v>44500</v>
      </c>
      <c r="B6501" s="1" t="s">
        <v>1149</v>
      </c>
      <c r="C6501" s="102" t="s">
        <v>3373</v>
      </c>
      <c r="D6501" s="102">
        <v>618</v>
      </c>
      <c r="E6501" s="1" t="s">
        <v>3017</v>
      </c>
      <c r="F6501" s="102" t="s">
        <v>3377</v>
      </c>
      <c r="G6501" s="1">
        <v>-35689.79</v>
      </c>
      <c r="H6501" s="1">
        <v>0</v>
      </c>
      <c r="I6501" s="1">
        <v>-423.87</v>
      </c>
      <c r="J6501" s="1">
        <v>-423.87</v>
      </c>
      <c r="K6501" s="1">
        <v>-36113.660000000003</v>
      </c>
      <c r="L6501" s="1"/>
      <c r="M6501" s="1" t="s">
        <v>3029</v>
      </c>
    </row>
    <row r="6502" spans="1:13" hidden="1" x14ac:dyDescent="0.35">
      <c r="A6502" s="106">
        <v>44500</v>
      </c>
      <c r="B6502" s="1" t="s">
        <v>1149</v>
      </c>
      <c r="C6502" s="102" t="s">
        <v>3373</v>
      </c>
      <c r="D6502" s="102">
        <v>619</v>
      </c>
      <c r="E6502" s="1" t="s">
        <v>3017</v>
      </c>
      <c r="F6502" s="102" t="s">
        <v>3378</v>
      </c>
      <c r="G6502" s="1">
        <v>-908169.64</v>
      </c>
      <c r="H6502" s="1">
        <v>0</v>
      </c>
      <c r="I6502" s="1">
        <v>-11312.36</v>
      </c>
      <c r="J6502" s="1">
        <v>-11312.36</v>
      </c>
      <c r="K6502" s="1">
        <v>-919482</v>
      </c>
      <c r="L6502" s="1"/>
      <c r="M6502" s="1" t="s">
        <v>3030</v>
      </c>
    </row>
    <row r="6503" spans="1:13" hidden="1" x14ac:dyDescent="0.35">
      <c r="A6503" s="106">
        <v>44500</v>
      </c>
      <c r="B6503" s="1" t="s">
        <v>1149</v>
      </c>
      <c r="C6503" s="102" t="s">
        <v>3373</v>
      </c>
      <c r="D6503" s="102">
        <v>620</v>
      </c>
      <c r="E6503" s="1" t="s">
        <v>3017</v>
      </c>
      <c r="F6503" s="102" t="s">
        <v>3379</v>
      </c>
      <c r="G6503" s="1">
        <v>-618333.38</v>
      </c>
      <c r="H6503" s="1">
        <v>0</v>
      </c>
      <c r="I6503" s="1">
        <v>0</v>
      </c>
      <c r="J6503" s="1">
        <v>0</v>
      </c>
      <c r="K6503" s="1">
        <v>-618333.38</v>
      </c>
      <c r="L6503" s="1"/>
      <c r="M6503" s="1" t="s">
        <v>3031</v>
      </c>
    </row>
    <row r="6504" spans="1:13" hidden="1" x14ac:dyDescent="0.35">
      <c r="A6504" s="106">
        <v>44500</v>
      </c>
      <c r="B6504" s="1" t="s">
        <v>1149</v>
      </c>
      <c r="C6504" s="102" t="s">
        <v>3373</v>
      </c>
      <c r="D6504" s="102">
        <v>621</v>
      </c>
      <c r="E6504" s="1" t="s">
        <v>3017</v>
      </c>
      <c r="F6504" s="102" t="s">
        <v>3380</v>
      </c>
      <c r="G6504" s="1">
        <v>-8471.1200000000008</v>
      </c>
      <c r="H6504" s="1">
        <v>0</v>
      </c>
      <c r="I6504" s="1">
        <v>0</v>
      </c>
      <c r="J6504" s="1">
        <v>0</v>
      </c>
      <c r="K6504" s="1">
        <v>-8471.1200000000008</v>
      </c>
      <c r="L6504" s="1"/>
      <c r="M6504" s="1" t="s">
        <v>3029</v>
      </c>
    </row>
    <row r="6505" spans="1:13" hidden="1" x14ac:dyDescent="0.35">
      <c r="A6505" s="106">
        <v>44500</v>
      </c>
      <c r="B6505" s="1" t="s">
        <v>1149</v>
      </c>
      <c r="C6505" s="102" t="s">
        <v>3373</v>
      </c>
      <c r="D6505" s="102">
        <v>625</v>
      </c>
      <c r="E6505" s="1" t="s">
        <v>3017</v>
      </c>
      <c r="F6505" s="102" t="s">
        <v>3381</v>
      </c>
      <c r="G6505" s="1">
        <v>-2944373.53</v>
      </c>
      <c r="H6505" s="1">
        <v>0</v>
      </c>
      <c r="I6505" s="1">
        <v>-36154.17</v>
      </c>
      <c r="J6505" s="1">
        <v>-36154.17</v>
      </c>
      <c r="K6505" s="1">
        <v>-2980527.7</v>
      </c>
      <c r="L6505" s="1"/>
      <c r="M6505" s="1" t="s">
        <v>3029</v>
      </c>
    </row>
    <row r="6506" spans="1:13" hidden="1" x14ac:dyDescent="0.35">
      <c r="A6506" s="106">
        <v>44500</v>
      </c>
      <c r="B6506" s="1" t="s">
        <v>1149</v>
      </c>
      <c r="C6506" s="102" t="s">
        <v>3373</v>
      </c>
      <c r="D6506" s="102">
        <v>626</v>
      </c>
      <c r="E6506" s="1" t="s">
        <v>3017</v>
      </c>
      <c r="F6506" s="102" t="s">
        <v>4038</v>
      </c>
      <c r="G6506" s="1">
        <v>-92122.16</v>
      </c>
      <c r="H6506" s="1">
        <v>0</v>
      </c>
      <c r="I6506" s="1">
        <v>-13338.88</v>
      </c>
      <c r="J6506" s="1">
        <v>-13338.88</v>
      </c>
      <c r="K6506" s="1">
        <v>-105461.04</v>
      </c>
      <c r="L6506" s="1"/>
      <c r="M6506" s="1" t="s">
        <v>4039</v>
      </c>
    </row>
    <row r="6507" spans="1:13" hidden="1" x14ac:dyDescent="0.35">
      <c r="A6507" s="106">
        <v>44500</v>
      </c>
      <c r="B6507" s="1" t="s">
        <v>1149</v>
      </c>
      <c r="C6507" s="102" t="s">
        <v>3373</v>
      </c>
      <c r="D6507" s="102">
        <v>627</v>
      </c>
      <c r="E6507" s="1" t="s">
        <v>3017</v>
      </c>
      <c r="F6507" s="102" t="s">
        <v>3382</v>
      </c>
      <c r="G6507" s="1">
        <v>-9576645.3900000006</v>
      </c>
      <c r="H6507" s="1">
        <v>0</v>
      </c>
      <c r="I6507" s="1">
        <v>-118230.19</v>
      </c>
      <c r="J6507" s="1">
        <v>-118230.19</v>
      </c>
      <c r="K6507" s="1">
        <v>-9694875.5800000001</v>
      </c>
      <c r="L6507" s="1"/>
      <c r="M6507" s="1" t="s">
        <v>3032</v>
      </c>
    </row>
    <row r="6508" spans="1:13" hidden="1" x14ac:dyDescent="0.35">
      <c r="A6508" s="106">
        <v>44500</v>
      </c>
      <c r="B6508" s="1"/>
      <c r="C6508" s="102" t="s">
        <v>2974</v>
      </c>
      <c r="D6508" s="102">
        <v>159</v>
      </c>
      <c r="E6508" s="1" t="s">
        <v>3016</v>
      </c>
      <c r="F6508" s="102" t="s">
        <v>3383</v>
      </c>
      <c r="G6508" s="1">
        <v>1872.43</v>
      </c>
      <c r="H6508" s="1">
        <v>0</v>
      </c>
      <c r="I6508" s="1">
        <v>0</v>
      </c>
      <c r="J6508" s="1">
        <v>0</v>
      </c>
      <c r="K6508" s="1">
        <v>1872.43</v>
      </c>
      <c r="L6508" s="1"/>
      <c r="M6508" s="1"/>
    </row>
    <row r="6509" spans="1:13" hidden="1" x14ac:dyDescent="0.35">
      <c r="A6509" s="106">
        <v>44500</v>
      </c>
      <c r="B6509" s="1"/>
      <c r="C6509" s="102" t="s">
        <v>3384</v>
      </c>
      <c r="D6509" s="102">
        <v>160</v>
      </c>
      <c r="E6509" s="1" t="s">
        <v>3016</v>
      </c>
      <c r="F6509" s="102" t="s">
        <v>3383</v>
      </c>
      <c r="G6509" s="1">
        <v>1872.43</v>
      </c>
      <c r="H6509" s="1">
        <v>0</v>
      </c>
      <c r="I6509" s="1">
        <v>0</v>
      </c>
      <c r="J6509" s="1">
        <v>0</v>
      </c>
      <c r="K6509" s="1">
        <v>1872.43</v>
      </c>
      <c r="L6509" s="1"/>
      <c r="M6509" s="1"/>
    </row>
    <row r="6510" spans="1:13" hidden="1" x14ac:dyDescent="0.35">
      <c r="A6510" s="106">
        <v>44500</v>
      </c>
      <c r="B6510" s="1" t="s">
        <v>1148</v>
      </c>
      <c r="C6510" s="102" t="s">
        <v>3384</v>
      </c>
      <c r="D6510" s="102">
        <v>161</v>
      </c>
      <c r="E6510" s="1" t="s">
        <v>3017</v>
      </c>
      <c r="F6510" s="102" t="s">
        <v>3385</v>
      </c>
      <c r="G6510" s="1">
        <v>1872.43</v>
      </c>
      <c r="H6510" s="1">
        <v>0</v>
      </c>
      <c r="I6510" s="1">
        <v>0</v>
      </c>
      <c r="J6510" s="1">
        <v>0</v>
      </c>
      <c r="K6510" s="1">
        <v>1872.43</v>
      </c>
      <c r="L6510" s="1"/>
      <c r="M6510" s="1" t="s">
        <v>3028</v>
      </c>
    </row>
    <row r="6511" spans="1:13" hidden="1" x14ac:dyDescent="0.35">
      <c r="A6511" s="106">
        <v>44500</v>
      </c>
      <c r="B6511" s="1"/>
      <c r="C6511" s="102" t="s">
        <v>2536</v>
      </c>
      <c r="D6511" s="102">
        <v>628</v>
      </c>
      <c r="E6511" s="1" t="s">
        <v>3016</v>
      </c>
      <c r="F6511" s="102" t="s">
        <v>3386</v>
      </c>
      <c r="G6511" s="1">
        <v>325942.09999999998</v>
      </c>
      <c r="H6511" s="1">
        <v>0</v>
      </c>
      <c r="I6511" s="1">
        <v>0</v>
      </c>
      <c r="J6511" s="1">
        <v>0</v>
      </c>
      <c r="K6511" s="1">
        <v>325942.09999999998</v>
      </c>
      <c r="L6511" s="1"/>
      <c r="M6511" s="1"/>
    </row>
    <row r="6512" spans="1:13" hidden="1" x14ac:dyDescent="0.35">
      <c r="A6512" s="106">
        <v>44500</v>
      </c>
      <c r="B6512" s="1"/>
      <c r="C6512" s="102" t="s">
        <v>2538</v>
      </c>
      <c r="D6512" s="102">
        <v>629</v>
      </c>
      <c r="E6512" s="1" t="s">
        <v>3016</v>
      </c>
      <c r="F6512" s="102" t="s">
        <v>3386</v>
      </c>
      <c r="G6512" s="1">
        <v>325942.09999999998</v>
      </c>
      <c r="H6512" s="1">
        <v>0</v>
      </c>
      <c r="I6512" s="1">
        <v>0</v>
      </c>
      <c r="J6512" s="1">
        <v>0</v>
      </c>
      <c r="K6512" s="1">
        <v>325942.09999999998</v>
      </c>
      <c r="L6512" s="1"/>
      <c r="M6512" s="1"/>
    </row>
    <row r="6513" spans="1:13" hidden="1" x14ac:dyDescent="0.35">
      <c r="A6513" s="106">
        <v>44500</v>
      </c>
      <c r="B6513" s="1"/>
      <c r="C6513" s="102" t="s">
        <v>2539</v>
      </c>
      <c r="D6513" s="102">
        <v>632</v>
      </c>
      <c r="E6513" s="1" t="s">
        <v>3017</v>
      </c>
      <c r="F6513" s="102" t="s">
        <v>3275</v>
      </c>
      <c r="G6513" s="1">
        <v>325942.09999999998</v>
      </c>
      <c r="H6513" s="1">
        <v>0</v>
      </c>
      <c r="I6513" s="1">
        <v>0</v>
      </c>
      <c r="J6513" s="1">
        <v>0</v>
      </c>
      <c r="K6513" s="1">
        <v>325942.09999999998</v>
      </c>
      <c r="L6513" s="1"/>
      <c r="M6513" s="1"/>
    </row>
    <row r="6514" spans="1:13" hidden="1" x14ac:dyDescent="0.35">
      <c r="A6514" s="106">
        <v>44500</v>
      </c>
      <c r="B6514" s="1"/>
      <c r="C6514" s="102" t="s">
        <v>2542</v>
      </c>
      <c r="D6514" s="102">
        <v>646</v>
      </c>
      <c r="E6514" s="1" t="s">
        <v>3016</v>
      </c>
      <c r="F6514" s="102" t="s">
        <v>3388</v>
      </c>
      <c r="G6514" s="1">
        <v>-162213761.66</v>
      </c>
      <c r="H6514" s="1">
        <v>14688204.109999999</v>
      </c>
      <c r="I6514" s="1">
        <v>-19681021.57</v>
      </c>
      <c r="J6514" s="1">
        <v>-4992817.4600000009</v>
      </c>
      <c r="K6514" s="1">
        <v>-167206579.12</v>
      </c>
      <c r="L6514" s="1"/>
      <c r="M6514" s="1"/>
    </row>
    <row r="6515" spans="1:13" hidden="1" x14ac:dyDescent="0.35">
      <c r="A6515" s="106">
        <v>44500</v>
      </c>
      <c r="B6515" s="1"/>
      <c r="C6515" s="102" t="s">
        <v>2544</v>
      </c>
      <c r="D6515" s="102">
        <v>647</v>
      </c>
      <c r="E6515" s="1" t="s">
        <v>3016</v>
      </c>
      <c r="F6515" s="102" t="s">
        <v>3389</v>
      </c>
      <c r="G6515" s="1">
        <v>-112973572.31</v>
      </c>
      <c r="H6515" s="1">
        <v>8300366.1699999999</v>
      </c>
      <c r="I6515" s="1">
        <v>-8888862.7200000007</v>
      </c>
      <c r="J6515" s="1">
        <v>-588496.55000000075</v>
      </c>
      <c r="K6515" s="1">
        <v>-113562068.86</v>
      </c>
      <c r="L6515" s="1"/>
      <c r="M6515" s="1"/>
    </row>
    <row r="6516" spans="1:13" hidden="1" x14ac:dyDescent="0.35">
      <c r="A6516" s="106">
        <v>44500</v>
      </c>
      <c r="B6516" s="1"/>
      <c r="C6516" s="102" t="s">
        <v>2546</v>
      </c>
      <c r="D6516" s="102">
        <v>648</v>
      </c>
      <c r="E6516" s="1" t="s">
        <v>3016</v>
      </c>
      <c r="F6516" s="102" t="s">
        <v>3390</v>
      </c>
      <c r="G6516" s="1">
        <v>-112973572.31</v>
      </c>
      <c r="H6516" s="1">
        <v>8300366.1699999999</v>
      </c>
      <c r="I6516" s="1">
        <v>-8888862.7200000007</v>
      </c>
      <c r="J6516" s="1">
        <v>-588496.55000000075</v>
      </c>
      <c r="K6516" s="1">
        <v>-113562068.86</v>
      </c>
      <c r="L6516" s="1"/>
      <c r="M6516" s="1"/>
    </row>
    <row r="6517" spans="1:13" hidden="1" x14ac:dyDescent="0.35">
      <c r="A6517" s="106">
        <v>44500</v>
      </c>
      <c r="B6517" s="1" t="s">
        <v>1154</v>
      </c>
      <c r="C6517" s="102" t="s">
        <v>3391</v>
      </c>
      <c r="D6517" s="102">
        <v>649</v>
      </c>
      <c r="E6517" s="1" t="s">
        <v>3017</v>
      </c>
      <c r="F6517" s="102" t="s">
        <v>3392</v>
      </c>
      <c r="G6517" s="1">
        <v>-52332.03</v>
      </c>
      <c r="H6517" s="1">
        <v>51058.92</v>
      </c>
      <c r="I6517" s="1">
        <v>-43577.36</v>
      </c>
      <c r="J6517" s="1">
        <v>7481.5599999999977</v>
      </c>
      <c r="K6517" s="1">
        <v>-44850.47</v>
      </c>
      <c r="L6517" s="1"/>
      <c r="M6517" s="1"/>
    </row>
    <row r="6518" spans="1:13" hidden="1" x14ac:dyDescent="0.35">
      <c r="A6518" s="106">
        <v>44500</v>
      </c>
      <c r="B6518" s="1" t="s">
        <v>1154</v>
      </c>
      <c r="C6518" s="102" t="s">
        <v>3391</v>
      </c>
      <c r="D6518" s="102">
        <v>650</v>
      </c>
      <c r="E6518" s="1" t="s">
        <v>3017</v>
      </c>
      <c r="F6518" s="102" t="s">
        <v>3393</v>
      </c>
      <c r="G6518" s="1">
        <v>-0.02</v>
      </c>
      <c r="H6518" s="1">
        <v>5942.31</v>
      </c>
      <c r="I6518" s="1">
        <v>-5942.31</v>
      </c>
      <c r="J6518" s="1">
        <v>0</v>
      </c>
      <c r="K6518" s="1">
        <v>-0.02</v>
      </c>
      <c r="L6518" s="1"/>
      <c r="M6518" s="1"/>
    </row>
    <row r="6519" spans="1:13" hidden="1" x14ac:dyDescent="0.35">
      <c r="A6519" s="106">
        <v>44500</v>
      </c>
      <c r="B6519" s="1" t="s">
        <v>1154</v>
      </c>
      <c r="C6519" s="102" t="s">
        <v>3391</v>
      </c>
      <c r="D6519" s="102">
        <v>651</v>
      </c>
      <c r="E6519" s="1" t="s">
        <v>3017</v>
      </c>
      <c r="F6519" s="102" t="s">
        <v>3393</v>
      </c>
      <c r="G6519" s="1">
        <v>-112913480.06</v>
      </c>
      <c r="H6519" s="1">
        <v>8243364.9400000004</v>
      </c>
      <c r="I6519" s="1">
        <v>-8839343.0500000007</v>
      </c>
      <c r="J6519" s="1">
        <v>-595978.11000000034</v>
      </c>
      <c r="K6519" s="1">
        <v>-113509458.17</v>
      </c>
      <c r="L6519" s="1"/>
      <c r="M6519" s="1"/>
    </row>
    <row r="6520" spans="1:13" hidden="1" x14ac:dyDescent="0.35">
      <c r="A6520" s="106">
        <v>44500</v>
      </c>
      <c r="B6520" s="1" t="s">
        <v>1154</v>
      </c>
      <c r="C6520" s="102" t="s">
        <v>3391</v>
      </c>
      <c r="D6520" s="102">
        <v>652</v>
      </c>
      <c r="E6520" s="1" t="s">
        <v>3017</v>
      </c>
      <c r="F6520" s="102" t="s">
        <v>3394</v>
      </c>
      <c r="G6520" s="1">
        <v>-7760.2</v>
      </c>
      <c r="H6520" s="1">
        <v>0</v>
      </c>
      <c r="I6520" s="1">
        <v>0</v>
      </c>
      <c r="J6520" s="1">
        <v>0</v>
      </c>
      <c r="K6520" s="1">
        <v>-7760.2</v>
      </c>
      <c r="L6520" s="1"/>
      <c r="M6520" s="1"/>
    </row>
    <row r="6521" spans="1:13" hidden="1" x14ac:dyDescent="0.35">
      <c r="A6521" s="106">
        <v>44500</v>
      </c>
      <c r="B6521" s="1"/>
      <c r="C6521" s="102" t="s">
        <v>2552</v>
      </c>
      <c r="D6521" s="102">
        <v>674</v>
      </c>
      <c r="E6521" s="1" t="s">
        <v>3016</v>
      </c>
      <c r="F6521" s="102" t="s">
        <v>3395</v>
      </c>
      <c r="G6521" s="1">
        <v>-8006804.6100000003</v>
      </c>
      <c r="H6521" s="1">
        <v>1648400.78</v>
      </c>
      <c r="I6521" s="1">
        <v>-2066543.58</v>
      </c>
      <c r="J6521" s="1">
        <v>-418142.80000000005</v>
      </c>
      <c r="K6521" s="1">
        <v>-8424947.4100000001</v>
      </c>
      <c r="L6521" s="1"/>
      <c r="M6521" s="1"/>
    </row>
    <row r="6522" spans="1:13" hidden="1" x14ac:dyDescent="0.35">
      <c r="A6522" s="106">
        <v>44500</v>
      </c>
      <c r="B6522" s="1"/>
      <c r="C6522" s="102" t="s">
        <v>2554</v>
      </c>
      <c r="D6522" s="102">
        <v>675</v>
      </c>
      <c r="E6522" s="1" t="s">
        <v>3016</v>
      </c>
      <c r="F6522" s="102" t="s">
        <v>3395</v>
      </c>
      <c r="G6522" s="1">
        <v>-8006804.6100000003</v>
      </c>
      <c r="H6522" s="1">
        <v>1648400.78</v>
      </c>
      <c r="I6522" s="1">
        <v>-2066543.58</v>
      </c>
      <c r="J6522" s="1">
        <v>-418142.80000000005</v>
      </c>
      <c r="K6522" s="1">
        <v>-8424947.4100000001</v>
      </c>
      <c r="L6522" s="1"/>
      <c r="M6522" s="1"/>
    </row>
    <row r="6523" spans="1:13" hidden="1" x14ac:dyDescent="0.35">
      <c r="A6523" s="106">
        <v>44500</v>
      </c>
      <c r="B6523" s="1" t="s">
        <v>1156</v>
      </c>
      <c r="C6523" s="102" t="s">
        <v>3396</v>
      </c>
      <c r="D6523" s="102">
        <v>676</v>
      </c>
      <c r="E6523" s="1" t="s">
        <v>3017</v>
      </c>
      <c r="F6523" s="102" t="s">
        <v>3397</v>
      </c>
      <c r="G6523" s="1">
        <v>-1472239.49</v>
      </c>
      <c r="H6523" s="1">
        <v>1471990.87</v>
      </c>
      <c r="I6523" s="1">
        <v>-1514894.55</v>
      </c>
      <c r="J6523" s="1">
        <v>-42903.679999999935</v>
      </c>
      <c r="K6523" s="1">
        <v>-1515143.17</v>
      </c>
      <c r="L6523" s="1"/>
      <c r="M6523" s="1" t="s">
        <v>3886</v>
      </c>
    </row>
    <row r="6524" spans="1:13" hidden="1" x14ac:dyDescent="0.35">
      <c r="A6524" s="106">
        <v>44500</v>
      </c>
      <c r="B6524" s="1" t="s">
        <v>1156</v>
      </c>
      <c r="C6524" s="102" t="s">
        <v>3396</v>
      </c>
      <c r="D6524" s="102">
        <v>679</v>
      </c>
      <c r="E6524" s="1" t="s">
        <v>3017</v>
      </c>
      <c r="F6524" s="102" t="s">
        <v>3398</v>
      </c>
      <c r="G6524" s="1">
        <v>-14566.97</v>
      </c>
      <c r="H6524" s="1">
        <v>14566.97</v>
      </c>
      <c r="I6524" s="1">
        <v>-14403.37</v>
      </c>
      <c r="J6524" s="1">
        <v>163.59999999999854</v>
      </c>
      <c r="K6524" s="1">
        <v>-14403.37</v>
      </c>
      <c r="L6524" s="1"/>
      <c r="M6524" s="1" t="s">
        <v>1015</v>
      </c>
    </row>
    <row r="6525" spans="1:13" hidden="1" x14ac:dyDescent="0.35">
      <c r="A6525" s="106">
        <v>44500</v>
      </c>
      <c r="B6525" s="1" t="s">
        <v>1156</v>
      </c>
      <c r="C6525" s="102" t="s">
        <v>3396</v>
      </c>
      <c r="D6525" s="102">
        <v>680</v>
      </c>
      <c r="E6525" s="1" t="s">
        <v>3017</v>
      </c>
      <c r="F6525" s="102" t="s">
        <v>3399</v>
      </c>
      <c r="G6525" s="1">
        <v>-5943.96</v>
      </c>
      <c r="H6525" s="1">
        <v>9948.42</v>
      </c>
      <c r="I6525" s="1">
        <v>-9948.42</v>
      </c>
      <c r="J6525" s="1">
        <v>0</v>
      </c>
      <c r="K6525" s="1">
        <v>-5943.96</v>
      </c>
      <c r="L6525" s="1"/>
      <c r="M6525" s="1" t="s">
        <v>3886</v>
      </c>
    </row>
    <row r="6526" spans="1:13" hidden="1" x14ac:dyDescent="0.35">
      <c r="A6526" s="106">
        <v>44500</v>
      </c>
      <c r="B6526" s="1" t="s">
        <v>1157</v>
      </c>
      <c r="C6526" s="102" t="s">
        <v>3396</v>
      </c>
      <c r="D6526" s="102">
        <v>682</v>
      </c>
      <c r="E6526" s="1" t="s">
        <v>3017</v>
      </c>
      <c r="F6526" s="102" t="s">
        <v>3400</v>
      </c>
      <c r="G6526" s="1">
        <v>-3287334.7</v>
      </c>
      <c r="H6526" s="1">
        <v>99740.36</v>
      </c>
      <c r="I6526" s="1">
        <v>-168671.4</v>
      </c>
      <c r="J6526" s="1">
        <v>-68931.039999999994</v>
      </c>
      <c r="K6526" s="1">
        <v>-3356265.74</v>
      </c>
      <c r="L6526" s="1"/>
      <c r="M6526" s="1"/>
    </row>
    <row r="6527" spans="1:13" hidden="1" x14ac:dyDescent="0.35">
      <c r="A6527" s="106">
        <v>44500</v>
      </c>
      <c r="B6527" s="1" t="s">
        <v>1157</v>
      </c>
      <c r="C6527" s="102" t="s">
        <v>3396</v>
      </c>
      <c r="D6527" s="102">
        <v>683</v>
      </c>
      <c r="E6527" s="1" t="s">
        <v>3017</v>
      </c>
      <c r="F6527" s="102" t="s">
        <v>3401</v>
      </c>
      <c r="G6527" s="1">
        <v>-1552432.66</v>
      </c>
      <c r="H6527" s="1">
        <v>4235.8100000000004</v>
      </c>
      <c r="I6527" s="1">
        <v>-178904.23</v>
      </c>
      <c r="J6527" s="1">
        <v>-174668.42</v>
      </c>
      <c r="K6527" s="1">
        <v>-1727101.08</v>
      </c>
      <c r="L6527" s="1"/>
      <c r="M6527" s="1"/>
    </row>
    <row r="6528" spans="1:13" hidden="1" x14ac:dyDescent="0.35">
      <c r="A6528" s="106">
        <v>44500</v>
      </c>
      <c r="B6528" s="1" t="s">
        <v>1157</v>
      </c>
      <c r="C6528" s="102" t="s">
        <v>3396</v>
      </c>
      <c r="D6528" s="102">
        <v>685</v>
      </c>
      <c r="E6528" s="1" t="s">
        <v>3017</v>
      </c>
      <c r="F6528" s="102" t="s">
        <v>3402</v>
      </c>
      <c r="G6528" s="1">
        <v>-847715.47</v>
      </c>
      <c r="H6528" s="1">
        <v>18449.830000000002</v>
      </c>
      <c r="I6528" s="1">
        <v>-73630.73</v>
      </c>
      <c r="J6528" s="1">
        <v>-55180.899999999994</v>
      </c>
      <c r="K6528" s="1">
        <v>-902896.37</v>
      </c>
      <c r="L6528" s="1"/>
      <c r="M6528" s="1"/>
    </row>
    <row r="6529" spans="1:13" hidden="1" x14ac:dyDescent="0.35">
      <c r="A6529" s="106">
        <v>44500</v>
      </c>
      <c r="B6529" s="1" t="s">
        <v>1157</v>
      </c>
      <c r="C6529" s="102" t="s">
        <v>3396</v>
      </c>
      <c r="D6529" s="102">
        <v>686</v>
      </c>
      <c r="E6529" s="1" t="s">
        <v>3017</v>
      </c>
      <c r="F6529" s="102" t="s">
        <v>3403</v>
      </c>
      <c r="G6529" s="1">
        <v>-240260.19</v>
      </c>
      <c r="H6529" s="1">
        <v>5353.59</v>
      </c>
      <c r="I6529" s="1">
        <v>-21114.02</v>
      </c>
      <c r="J6529" s="1">
        <v>-15760.43</v>
      </c>
      <c r="K6529" s="1">
        <v>-256020.62</v>
      </c>
      <c r="L6529" s="1"/>
      <c r="M6529" s="1"/>
    </row>
    <row r="6530" spans="1:13" hidden="1" x14ac:dyDescent="0.35">
      <c r="A6530" s="106">
        <v>44500</v>
      </c>
      <c r="B6530" s="1" t="s">
        <v>1157</v>
      </c>
      <c r="C6530" s="102" t="s">
        <v>3396</v>
      </c>
      <c r="D6530" s="102">
        <v>687</v>
      </c>
      <c r="E6530" s="1" t="s">
        <v>3017</v>
      </c>
      <c r="F6530" s="102" t="s">
        <v>3404</v>
      </c>
      <c r="G6530" s="1">
        <v>-437877.27</v>
      </c>
      <c r="H6530" s="1">
        <v>0</v>
      </c>
      <c r="I6530" s="1">
        <v>-49165.29</v>
      </c>
      <c r="J6530" s="1">
        <v>-49165.29</v>
      </c>
      <c r="K6530" s="1">
        <v>-487042.56</v>
      </c>
      <c r="L6530" s="1"/>
      <c r="M6530" s="1"/>
    </row>
    <row r="6531" spans="1:13" hidden="1" x14ac:dyDescent="0.35">
      <c r="A6531" s="106">
        <v>44500</v>
      </c>
      <c r="B6531" s="1" t="s">
        <v>1157</v>
      </c>
      <c r="C6531" s="102" t="s">
        <v>3396</v>
      </c>
      <c r="D6531" s="102">
        <v>688</v>
      </c>
      <c r="E6531" s="1" t="s">
        <v>3017</v>
      </c>
      <c r="F6531" s="102" t="s">
        <v>3405</v>
      </c>
      <c r="G6531" s="1">
        <v>-124220.46</v>
      </c>
      <c r="H6531" s="1">
        <v>0</v>
      </c>
      <c r="I6531" s="1">
        <v>-13947.61</v>
      </c>
      <c r="J6531" s="1">
        <v>-13947.61</v>
      </c>
      <c r="K6531" s="1">
        <v>-138168.07</v>
      </c>
      <c r="L6531" s="1"/>
      <c r="M6531" s="1"/>
    </row>
    <row r="6532" spans="1:13" hidden="1" x14ac:dyDescent="0.35">
      <c r="A6532" s="106">
        <v>44500</v>
      </c>
      <c r="B6532" s="1" t="s">
        <v>1156</v>
      </c>
      <c r="C6532" s="102" t="s">
        <v>3396</v>
      </c>
      <c r="D6532" s="102">
        <v>689</v>
      </c>
      <c r="E6532" s="1" t="s">
        <v>3017</v>
      </c>
      <c r="F6532" s="102" t="s">
        <v>3406</v>
      </c>
      <c r="G6532" s="1">
        <v>-24213.439999999999</v>
      </c>
      <c r="H6532" s="1">
        <v>24114.93</v>
      </c>
      <c r="I6532" s="1">
        <v>-21863.96</v>
      </c>
      <c r="J6532" s="1">
        <v>2250.9700000000012</v>
      </c>
      <c r="K6532" s="1">
        <v>-21962.47</v>
      </c>
      <c r="L6532" s="1"/>
      <c r="M6532" s="1" t="s">
        <v>1015</v>
      </c>
    </row>
    <row r="6533" spans="1:13" hidden="1" x14ac:dyDescent="0.35">
      <c r="A6533" s="106">
        <v>44500</v>
      </c>
      <c r="B6533" s="1"/>
      <c r="C6533" s="102" t="s">
        <v>2563</v>
      </c>
      <c r="D6533" s="102">
        <v>691</v>
      </c>
      <c r="E6533" s="1" t="s">
        <v>3016</v>
      </c>
      <c r="F6533" s="102" t="s">
        <v>3407</v>
      </c>
      <c r="G6533" s="1">
        <v>-33846497.170000002</v>
      </c>
      <c r="H6533" s="1">
        <v>4557432.3600000003</v>
      </c>
      <c r="I6533" s="1">
        <v>-8629671.2300000004</v>
      </c>
      <c r="J6533" s="1">
        <v>-4072238.87</v>
      </c>
      <c r="K6533" s="1">
        <v>-37918736.039999999</v>
      </c>
      <c r="L6533" s="1"/>
      <c r="M6533" s="1"/>
    </row>
    <row r="6534" spans="1:13" hidden="1" x14ac:dyDescent="0.35">
      <c r="A6534" s="106">
        <v>44500</v>
      </c>
      <c r="B6534" s="1"/>
      <c r="C6534" s="102" t="s">
        <v>2565</v>
      </c>
      <c r="D6534" s="102">
        <v>692</v>
      </c>
      <c r="E6534" s="1" t="s">
        <v>3016</v>
      </c>
      <c r="F6534" s="102" t="s">
        <v>3408</v>
      </c>
      <c r="G6534" s="1">
        <v>-1398738.59</v>
      </c>
      <c r="H6534" s="1">
        <v>1395999.71</v>
      </c>
      <c r="I6534" s="1">
        <v>-1279501.18</v>
      </c>
      <c r="J6534" s="1">
        <v>116498.53000000003</v>
      </c>
      <c r="K6534" s="1">
        <v>-1282240.06</v>
      </c>
      <c r="L6534" s="1"/>
      <c r="M6534" s="1"/>
    </row>
    <row r="6535" spans="1:13" hidden="1" x14ac:dyDescent="0.35">
      <c r="A6535" s="106">
        <v>44500</v>
      </c>
      <c r="B6535" s="1" t="s">
        <v>1156</v>
      </c>
      <c r="C6535" s="102" t="s">
        <v>3409</v>
      </c>
      <c r="D6535" s="102">
        <v>693</v>
      </c>
      <c r="E6535" s="1" t="s">
        <v>3017</v>
      </c>
      <c r="F6535" s="102" t="s">
        <v>3410</v>
      </c>
      <c r="G6535" s="1">
        <v>-1202049.1499999999</v>
      </c>
      <c r="H6535" s="1">
        <v>1199310.27</v>
      </c>
      <c r="I6535" s="1">
        <v>-1102558.19</v>
      </c>
      <c r="J6535" s="1">
        <v>96752.080000000075</v>
      </c>
      <c r="K6535" s="1">
        <v>-1105297.07</v>
      </c>
      <c r="L6535" s="1"/>
      <c r="M6535" s="1" t="s">
        <v>1008</v>
      </c>
    </row>
    <row r="6536" spans="1:13" hidden="1" x14ac:dyDescent="0.35">
      <c r="A6536" s="106">
        <v>44500</v>
      </c>
      <c r="B6536" s="1" t="s">
        <v>1156</v>
      </c>
      <c r="C6536" s="102" t="s">
        <v>3409</v>
      </c>
      <c r="D6536" s="102">
        <v>694</v>
      </c>
      <c r="E6536" s="1" t="s">
        <v>3017</v>
      </c>
      <c r="F6536" s="102" t="s">
        <v>3411</v>
      </c>
      <c r="G6536" s="1">
        <v>-196689.44</v>
      </c>
      <c r="H6536" s="1">
        <v>196689.44</v>
      </c>
      <c r="I6536" s="1">
        <v>-176942.99</v>
      </c>
      <c r="J6536" s="1">
        <v>19746.450000000012</v>
      </c>
      <c r="K6536" s="1">
        <v>-176942.99</v>
      </c>
      <c r="L6536" s="1"/>
      <c r="M6536" s="1" t="s">
        <v>1009</v>
      </c>
    </row>
    <row r="6537" spans="1:13" hidden="1" x14ac:dyDescent="0.35">
      <c r="A6537" s="106">
        <v>44500</v>
      </c>
      <c r="B6537" s="1"/>
      <c r="C6537" s="102" t="s">
        <v>2570</v>
      </c>
      <c r="D6537" s="102">
        <v>701</v>
      </c>
      <c r="E6537" s="1" t="s">
        <v>3016</v>
      </c>
      <c r="F6537" s="102" t="s">
        <v>3412</v>
      </c>
      <c r="G6537" s="1">
        <v>-32447758.579999998</v>
      </c>
      <c r="H6537" s="1">
        <v>3161432.65</v>
      </c>
      <c r="I6537" s="1">
        <v>-7350170.0499999998</v>
      </c>
      <c r="J6537" s="1">
        <v>-4188737.4</v>
      </c>
      <c r="K6537" s="1">
        <v>-36636495.979999997</v>
      </c>
      <c r="L6537" s="1"/>
      <c r="M6537" s="1"/>
    </row>
    <row r="6538" spans="1:13" hidden="1" x14ac:dyDescent="0.35">
      <c r="A6538" s="106">
        <v>44500</v>
      </c>
      <c r="B6538" s="1"/>
      <c r="C6538" s="102" t="s">
        <v>3413</v>
      </c>
      <c r="D6538" s="102">
        <v>703</v>
      </c>
      <c r="E6538" s="1" t="s">
        <v>3016</v>
      </c>
      <c r="F6538" s="102" t="s">
        <v>3414</v>
      </c>
      <c r="G6538" s="1">
        <v>-32117786.710000001</v>
      </c>
      <c r="H6538" s="1">
        <v>2553000.71</v>
      </c>
      <c r="I6538" s="1">
        <v>-6529487.2699999996</v>
      </c>
      <c r="J6538" s="1">
        <v>-3976486.5599999996</v>
      </c>
      <c r="K6538" s="1">
        <v>-36094273.270000003</v>
      </c>
      <c r="L6538" s="1"/>
      <c r="M6538" s="1"/>
    </row>
    <row r="6539" spans="1:13" hidden="1" x14ac:dyDescent="0.35">
      <c r="A6539" s="106">
        <v>44500</v>
      </c>
      <c r="B6539" s="1" t="s">
        <v>1156</v>
      </c>
      <c r="C6539" s="102" t="s">
        <v>3413</v>
      </c>
      <c r="D6539" s="102">
        <v>704</v>
      </c>
      <c r="E6539" s="1" t="s">
        <v>3017</v>
      </c>
      <c r="F6539" s="102" t="s">
        <v>3415</v>
      </c>
      <c r="G6539" s="1">
        <v>-304000.83</v>
      </c>
      <c r="H6539" s="1">
        <v>324886.74</v>
      </c>
      <c r="I6539" s="1">
        <v>-398407.49</v>
      </c>
      <c r="J6539" s="1">
        <v>-73520.75</v>
      </c>
      <c r="K6539" s="1">
        <v>-377521.58</v>
      </c>
      <c r="L6539" s="1"/>
      <c r="M6539" s="1" t="s">
        <v>3887</v>
      </c>
    </row>
    <row r="6540" spans="1:13" hidden="1" x14ac:dyDescent="0.35">
      <c r="A6540" s="106">
        <v>44500</v>
      </c>
      <c r="B6540" s="1" t="s">
        <v>1156</v>
      </c>
      <c r="C6540" s="102" t="s">
        <v>3413</v>
      </c>
      <c r="D6540" s="102">
        <v>705</v>
      </c>
      <c r="E6540" s="1" t="s">
        <v>3017</v>
      </c>
      <c r="F6540" s="102" t="s">
        <v>3416</v>
      </c>
      <c r="G6540" s="1">
        <v>-1406535.22</v>
      </c>
      <c r="H6540" s="1">
        <v>1503152.56</v>
      </c>
      <c r="I6540" s="1">
        <v>-1843321.21</v>
      </c>
      <c r="J6540" s="1">
        <v>-340168.64999999991</v>
      </c>
      <c r="K6540" s="1">
        <v>-1746703.87</v>
      </c>
      <c r="L6540" s="1"/>
      <c r="M6540" s="1" t="s">
        <v>3888</v>
      </c>
    </row>
    <row r="6541" spans="1:13" hidden="1" x14ac:dyDescent="0.35">
      <c r="A6541" s="106">
        <v>44500</v>
      </c>
      <c r="B6541" s="1" t="s">
        <v>1156</v>
      </c>
      <c r="C6541" s="102" t="s">
        <v>3413</v>
      </c>
      <c r="D6541" s="102">
        <v>708</v>
      </c>
      <c r="E6541" s="1" t="s">
        <v>3017</v>
      </c>
      <c r="F6541" s="102" t="s">
        <v>3417</v>
      </c>
      <c r="G6541" s="1">
        <v>-300281.09000000003</v>
      </c>
      <c r="H6541" s="1">
        <v>268893.89</v>
      </c>
      <c r="I6541" s="1">
        <v>-237332.25</v>
      </c>
      <c r="J6541" s="1">
        <v>31561.640000000014</v>
      </c>
      <c r="K6541" s="1">
        <v>-268719.45</v>
      </c>
      <c r="L6541" s="1"/>
      <c r="M6541" s="1" t="s">
        <v>3889</v>
      </c>
    </row>
    <row r="6542" spans="1:13" hidden="1" x14ac:dyDescent="0.35">
      <c r="A6542" s="106">
        <v>44500</v>
      </c>
      <c r="B6542" s="1" t="s">
        <v>1156</v>
      </c>
      <c r="C6542" s="102" t="s">
        <v>3413</v>
      </c>
      <c r="D6542" s="102">
        <v>709</v>
      </c>
      <c r="E6542" s="1" t="s">
        <v>3017</v>
      </c>
      <c r="F6542" s="102" t="s">
        <v>3418</v>
      </c>
      <c r="G6542" s="1">
        <v>-21463164.719999999</v>
      </c>
      <c r="H6542" s="1">
        <v>0</v>
      </c>
      <c r="I6542" s="1">
        <v>-2685973.88</v>
      </c>
      <c r="J6542" s="1">
        <v>-2685973.88</v>
      </c>
      <c r="K6542" s="1">
        <v>-24149138.600000001</v>
      </c>
      <c r="L6542" s="1"/>
      <c r="M6542" s="1" t="s">
        <v>1011</v>
      </c>
    </row>
    <row r="6543" spans="1:13" hidden="1" x14ac:dyDescent="0.35">
      <c r="A6543" s="106">
        <v>44500</v>
      </c>
      <c r="B6543" s="1" t="s">
        <v>1156</v>
      </c>
      <c r="C6543" s="102" t="s">
        <v>3413</v>
      </c>
      <c r="D6543" s="102">
        <v>710</v>
      </c>
      <c r="E6543" s="1" t="s">
        <v>3017</v>
      </c>
      <c r="F6543" s="102" t="s">
        <v>3419</v>
      </c>
      <c r="G6543" s="1">
        <v>-7806516.2800000003</v>
      </c>
      <c r="H6543" s="1">
        <v>0</v>
      </c>
      <c r="I6543" s="1">
        <v>-967670.6</v>
      </c>
      <c r="J6543" s="1">
        <v>-967670.6</v>
      </c>
      <c r="K6543" s="1">
        <v>-8774186.8800000008</v>
      </c>
      <c r="L6543" s="1"/>
      <c r="M6543" s="1" t="s">
        <v>1012</v>
      </c>
    </row>
    <row r="6544" spans="1:13" hidden="1" x14ac:dyDescent="0.35">
      <c r="A6544" s="106">
        <v>44500</v>
      </c>
      <c r="B6544" s="1" t="s">
        <v>1156</v>
      </c>
      <c r="C6544" s="102" t="s">
        <v>3413</v>
      </c>
      <c r="D6544" s="102">
        <v>711</v>
      </c>
      <c r="E6544" s="1" t="s">
        <v>3017</v>
      </c>
      <c r="F6544" s="102" t="s">
        <v>3420</v>
      </c>
      <c r="G6544" s="1">
        <v>-111796.92</v>
      </c>
      <c r="H6544" s="1">
        <v>69357.94</v>
      </c>
      <c r="I6544" s="1">
        <v>-55750.91</v>
      </c>
      <c r="J6544" s="1">
        <v>13607.029999999999</v>
      </c>
      <c r="K6544" s="1">
        <v>-98189.89</v>
      </c>
      <c r="L6544" s="1"/>
      <c r="M6544" s="1" t="s">
        <v>1010</v>
      </c>
    </row>
    <row r="6545" spans="1:13" hidden="1" x14ac:dyDescent="0.35">
      <c r="A6545" s="106">
        <v>44500</v>
      </c>
      <c r="B6545" s="1" t="s">
        <v>1156</v>
      </c>
      <c r="C6545" s="102" t="s">
        <v>3413</v>
      </c>
      <c r="D6545" s="102">
        <v>712</v>
      </c>
      <c r="E6545" s="1" t="s">
        <v>3017</v>
      </c>
      <c r="F6545" s="102" t="s">
        <v>3421</v>
      </c>
      <c r="G6545" s="1">
        <v>-1005.44</v>
      </c>
      <c r="H6545" s="1">
        <v>861.02</v>
      </c>
      <c r="I6545" s="1">
        <v>-861.02</v>
      </c>
      <c r="J6545" s="1">
        <v>0</v>
      </c>
      <c r="K6545" s="1">
        <v>-1005.44</v>
      </c>
      <c r="L6545" s="1"/>
      <c r="M6545" s="1" t="s">
        <v>1010</v>
      </c>
    </row>
    <row r="6546" spans="1:13" hidden="1" x14ac:dyDescent="0.35">
      <c r="A6546" s="106">
        <v>44500</v>
      </c>
      <c r="B6546" s="1" t="s">
        <v>1156</v>
      </c>
      <c r="C6546" s="102" t="s">
        <v>3413</v>
      </c>
      <c r="D6546" s="102">
        <v>713</v>
      </c>
      <c r="E6546" s="1" t="s">
        <v>3017</v>
      </c>
      <c r="F6546" s="102" t="s">
        <v>3422</v>
      </c>
      <c r="G6546" s="1">
        <v>-724486.21</v>
      </c>
      <c r="H6546" s="1">
        <v>385848.56</v>
      </c>
      <c r="I6546" s="1">
        <v>-340169.91</v>
      </c>
      <c r="J6546" s="1">
        <v>45678.650000000023</v>
      </c>
      <c r="K6546" s="1">
        <v>-678807.56</v>
      </c>
      <c r="L6546" s="1"/>
      <c r="M6546" s="1" t="s">
        <v>1010</v>
      </c>
    </row>
    <row r="6547" spans="1:13" hidden="1" x14ac:dyDescent="0.35">
      <c r="A6547" s="106">
        <v>44500</v>
      </c>
      <c r="B6547" s="1"/>
      <c r="C6547" s="102" t="s">
        <v>3413</v>
      </c>
      <c r="D6547" s="102">
        <v>718</v>
      </c>
      <c r="E6547" s="1" t="s">
        <v>3016</v>
      </c>
      <c r="F6547" s="102" t="s">
        <v>3423</v>
      </c>
      <c r="G6547" s="1">
        <v>-750</v>
      </c>
      <c r="H6547" s="1">
        <v>0</v>
      </c>
      <c r="I6547" s="1">
        <v>0</v>
      </c>
      <c r="J6547" s="1">
        <v>0</v>
      </c>
      <c r="K6547" s="1">
        <v>-750</v>
      </c>
      <c r="L6547" s="1"/>
      <c r="M6547" s="1"/>
    </row>
    <row r="6548" spans="1:13" hidden="1" x14ac:dyDescent="0.35">
      <c r="A6548" s="106">
        <v>44500</v>
      </c>
      <c r="B6548" s="1" t="s">
        <v>1156</v>
      </c>
      <c r="C6548" s="102" t="s">
        <v>3413</v>
      </c>
      <c r="D6548" s="102">
        <v>719</v>
      </c>
      <c r="E6548" s="1" t="s">
        <v>3017</v>
      </c>
      <c r="F6548" s="102" t="s">
        <v>3424</v>
      </c>
      <c r="G6548" s="1">
        <v>-750</v>
      </c>
      <c r="H6548" s="1">
        <v>0</v>
      </c>
      <c r="I6548" s="1">
        <v>0</v>
      </c>
      <c r="J6548" s="1">
        <v>0</v>
      </c>
      <c r="K6548" s="1">
        <v>-750</v>
      </c>
      <c r="L6548" s="1"/>
      <c r="M6548" s="1" t="s">
        <v>1015</v>
      </c>
    </row>
    <row r="6549" spans="1:13" hidden="1" x14ac:dyDescent="0.35">
      <c r="A6549" s="106">
        <v>44500</v>
      </c>
      <c r="B6549" s="1"/>
      <c r="C6549" s="102" t="s">
        <v>3413</v>
      </c>
      <c r="D6549" s="102">
        <v>720</v>
      </c>
      <c r="E6549" s="1" t="s">
        <v>3016</v>
      </c>
      <c r="F6549" s="102" t="s">
        <v>3425</v>
      </c>
      <c r="G6549" s="1">
        <v>-329221.87</v>
      </c>
      <c r="H6549" s="1">
        <v>608431.93999999994</v>
      </c>
      <c r="I6549" s="1">
        <v>-820682.78</v>
      </c>
      <c r="J6549" s="1">
        <v>-212250.84000000008</v>
      </c>
      <c r="K6549" s="1">
        <v>-541472.71</v>
      </c>
      <c r="L6549" s="1"/>
      <c r="M6549" s="1"/>
    </row>
    <row r="6550" spans="1:13" hidden="1" x14ac:dyDescent="0.35">
      <c r="A6550" s="106">
        <v>44500</v>
      </c>
      <c r="B6550" s="1" t="s">
        <v>1156</v>
      </c>
      <c r="C6550" s="102" t="s">
        <v>3413</v>
      </c>
      <c r="D6550" s="102">
        <v>721</v>
      </c>
      <c r="E6550" s="1" t="s">
        <v>3017</v>
      </c>
      <c r="F6550" s="102" t="s">
        <v>3426</v>
      </c>
      <c r="G6550" s="1">
        <v>-125335.03999999999</v>
      </c>
      <c r="H6550" s="1">
        <v>275462.25</v>
      </c>
      <c r="I6550" s="1">
        <v>-471295.48</v>
      </c>
      <c r="J6550" s="1">
        <v>-195833.22999999998</v>
      </c>
      <c r="K6550" s="1">
        <v>-321168.27</v>
      </c>
      <c r="L6550" s="1"/>
      <c r="M6550" s="1" t="s">
        <v>1013</v>
      </c>
    </row>
    <row r="6551" spans="1:13" hidden="1" x14ac:dyDescent="0.35">
      <c r="A6551" s="106">
        <v>44500</v>
      </c>
      <c r="B6551" s="1" t="s">
        <v>1156</v>
      </c>
      <c r="C6551" s="102" t="s">
        <v>3413</v>
      </c>
      <c r="D6551" s="102">
        <v>722</v>
      </c>
      <c r="E6551" s="1" t="s">
        <v>3017</v>
      </c>
      <c r="F6551" s="102" t="s">
        <v>3427</v>
      </c>
      <c r="G6551" s="1">
        <v>-203886.83</v>
      </c>
      <c r="H6551" s="1">
        <v>332969.69</v>
      </c>
      <c r="I6551" s="1">
        <v>-349387.3</v>
      </c>
      <c r="J6551" s="1">
        <v>-16417.609999999986</v>
      </c>
      <c r="K6551" s="1">
        <v>-220304.44</v>
      </c>
      <c r="L6551" s="1"/>
      <c r="M6551" s="1" t="s">
        <v>1014</v>
      </c>
    </row>
    <row r="6552" spans="1:13" hidden="1" x14ac:dyDescent="0.35">
      <c r="A6552" s="106">
        <v>44500</v>
      </c>
      <c r="B6552" s="1"/>
      <c r="C6552" s="102" t="s">
        <v>2580</v>
      </c>
      <c r="D6552" s="102">
        <v>729</v>
      </c>
      <c r="E6552" s="1" t="s">
        <v>3016</v>
      </c>
      <c r="F6552" s="102" t="s">
        <v>3428</v>
      </c>
      <c r="G6552" s="1">
        <v>-0.3</v>
      </c>
      <c r="H6552" s="1">
        <v>0</v>
      </c>
      <c r="I6552" s="1">
        <v>0</v>
      </c>
      <c r="J6552" s="1">
        <v>0</v>
      </c>
      <c r="K6552" s="1">
        <v>-0.3</v>
      </c>
      <c r="L6552" s="1"/>
      <c r="M6552" s="1"/>
    </row>
    <row r="6553" spans="1:13" hidden="1" x14ac:dyDescent="0.35">
      <c r="A6553" s="106">
        <v>44500</v>
      </c>
      <c r="B6553" s="1"/>
      <c r="C6553" s="102" t="s">
        <v>2582</v>
      </c>
      <c r="D6553" s="102">
        <v>730</v>
      </c>
      <c r="E6553" s="1" t="s">
        <v>3016</v>
      </c>
      <c r="F6553" s="102" t="s">
        <v>3428</v>
      </c>
      <c r="G6553" s="1">
        <v>-0.3</v>
      </c>
      <c r="H6553" s="1">
        <v>0</v>
      </c>
      <c r="I6553" s="1">
        <v>0</v>
      </c>
      <c r="J6553" s="1">
        <v>0</v>
      </c>
      <c r="K6553" s="1">
        <v>-0.3</v>
      </c>
      <c r="L6553" s="1"/>
      <c r="M6553" s="1"/>
    </row>
    <row r="6554" spans="1:13" hidden="1" x14ac:dyDescent="0.35">
      <c r="A6554" s="106">
        <v>44500</v>
      </c>
      <c r="B6554" s="1" t="s">
        <v>1160</v>
      </c>
      <c r="C6554" s="102" t="s">
        <v>3429</v>
      </c>
      <c r="D6554" s="102">
        <v>734</v>
      </c>
      <c r="E6554" s="1" t="s">
        <v>3017</v>
      </c>
      <c r="F6554" s="102" t="s">
        <v>3430</v>
      </c>
      <c r="G6554" s="1">
        <v>-0.3</v>
      </c>
      <c r="H6554" s="1">
        <v>0</v>
      </c>
      <c r="I6554" s="1">
        <v>0</v>
      </c>
      <c r="J6554" s="1">
        <v>0</v>
      </c>
      <c r="K6554" s="1">
        <v>-0.3</v>
      </c>
      <c r="L6554" s="1"/>
      <c r="M6554" s="1"/>
    </row>
    <row r="6555" spans="1:13" hidden="1" x14ac:dyDescent="0.35">
      <c r="A6555" s="106">
        <v>44500</v>
      </c>
      <c r="B6555" s="1"/>
      <c r="C6555" s="102" t="s">
        <v>2585</v>
      </c>
      <c r="D6555" s="102">
        <v>744</v>
      </c>
      <c r="E6555" s="1" t="s">
        <v>3016</v>
      </c>
      <c r="F6555" s="102" t="s">
        <v>3431</v>
      </c>
      <c r="G6555" s="1">
        <v>-5596637.4500000002</v>
      </c>
      <c r="H6555" s="1">
        <v>162311.49</v>
      </c>
      <c r="I6555" s="1">
        <v>-76443.16</v>
      </c>
      <c r="J6555" s="1">
        <v>85868.329999999987</v>
      </c>
      <c r="K6555" s="1">
        <v>-5510769.1200000001</v>
      </c>
      <c r="L6555" s="1"/>
      <c r="M6555" s="1"/>
    </row>
    <row r="6556" spans="1:13" hidden="1" x14ac:dyDescent="0.35">
      <c r="A6556" s="106">
        <v>44500</v>
      </c>
      <c r="B6556" s="1"/>
      <c r="C6556" s="102" t="s">
        <v>2587</v>
      </c>
      <c r="D6556" s="102">
        <v>749</v>
      </c>
      <c r="E6556" s="1" t="s">
        <v>3016</v>
      </c>
      <c r="F6556" s="102" t="s">
        <v>3432</v>
      </c>
      <c r="G6556" s="1">
        <v>-4062009.24</v>
      </c>
      <c r="H6556" s="1">
        <v>147750.59</v>
      </c>
      <c r="I6556" s="1">
        <v>-61882.26</v>
      </c>
      <c r="J6556" s="1">
        <v>85868.329999999987</v>
      </c>
      <c r="K6556" s="1">
        <v>-3976140.91</v>
      </c>
      <c r="L6556" s="1"/>
      <c r="M6556" s="1"/>
    </row>
    <row r="6557" spans="1:13" hidden="1" x14ac:dyDescent="0.35">
      <c r="A6557" s="106">
        <v>44500</v>
      </c>
      <c r="B6557" s="1"/>
      <c r="C6557" s="102" t="s">
        <v>3433</v>
      </c>
      <c r="D6557" s="102">
        <v>750</v>
      </c>
      <c r="E6557" s="1" t="s">
        <v>3016</v>
      </c>
      <c r="F6557" s="102" t="s">
        <v>3434</v>
      </c>
      <c r="G6557" s="1">
        <v>-4016313.22</v>
      </c>
      <c r="H6557" s="1">
        <v>147750.59</v>
      </c>
      <c r="I6557" s="1">
        <v>-61882.26</v>
      </c>
      <c r="J6557" s="1">
        <v>85868.329999999987</v>
      </c>
      <c r="K6557" s="1">
        <v>-3930444.89</v>
      </c>
      <c r="L6557" s="1"/>
      <c r="M6557" s="1"/>
    </row>
    <row r="6558" spans="1:13" hidden="1" x14ac:dyDescent="0.35">
      <c r="A6558" s="106">
        <v>44500</v>
      </c>
      <c r="B6558" s="1" t="s">
        <v>1155</v>
      </c>
      <c r="C6558" s="102" t="s">
        <v>3433</v>
      </c>
      <c r="D6558" s="102">
        <v>751</v>
      </c>
      <c r="E6558" s="1" t="s">
        <v>3017</v>
      </c>
      <c r="F6558" s="102" t="s">
        <v>3435</v>
      </c>
      <c r="G6558" s="1">
        <v>-4016313.22</v>
      </c>
      <c r="H6558" s="1">
        <v>147750.59</v>
      </c>
      <c r="I6558" s="1">
        <v>-61882.26</v>
      </c>
      <c r="J6558" s="1">
        <v>85868.329999999987</v>
      </c>
      <c r="K6558" s="1">
        <v>-3930444.89</v>
      </c>
      <c r="L6558" s="1"/>
      <c r="M6558" s="1"/>
    </row>
    <row r="6559" spans="1:13" hidden="1" x14ac:dyDescent="0.35">
      <c r="A6559" s="106">
        <v>44500</v>
      </c>
      <c r="B6559" s="1"/>
      <c r="C6559" s="102" t="s">
        <v>3433</v>
      </c>
      <c r="D6559" s="102">
        <v>1907</v>
      </c>
      <c r="E6559" s="1" t="s">
        <v>3016</v>
      </c>
      <c r="F6559" s="102" t="s">
        <v>3436</v>
      </c>
      <c r="G6559" s="1">
        <v>-45696.02</v>
      </c>
      <c r="H6559" s="1">
        <v>0</v>
      </c>
      <c r="I6559" s="1">
        <v>0</v>
      </c>
      <c r="J6559" s="1">
        <v>0</v>
      </c>
      <c r="K6559" s="1">
        <v>-45696.02</v>
      </c>
      <c r="L6559" s="1"/>
      <c r="M6559" s="1"/>
    </row>
    <row r="6560" spans="1:13" hidden="1" x14ac:dyDescent="0.35">
      <c r="A6560" s="106">
        <v>44500</v>
      </c>
      <c r="B6560" s="1" t="s">
        <v>1160</v>
      </c>
      <c r="C6560" s="102" t="s">
        <v>3433</v>
      </c>
      <c r="D6560" s="102">
        <v>1908</v>
      </c>
      <c r="E6560" s="1" t="s">
        <v>3017</v>
      </c>
      <c r="F6560" s="102" t="s">
        <v>3438</v>
      </c>
      <c r="G6560" s="1">
        <v>-3153.67</v>
      </c>
      <c r="H6560" s="1">
        <v>0</v>
      </c>
      <c r="I6560" s="1">
        <v>0</v>
      </c>
      <c r="J6560" s="1">
        <v>0</v>
      </c>
      <c r="K6560" s="1">
        <v>-3153.67</v>
      </c>
      <c r="L6560" s="1"/>
      <c r="M6560" s="1"/>
    </row>
    <row r="6561" spans="1:13" hidden="1" x14ac:dyDescent="0.35">
      <c r="A6561" s="106">
        <v>44500</v>
      </c>
      <c r="B6561" s="1" t="s">
        <v>1160</v>
      </c>
      <c r="C6561" s="102" t="s">
        <v>3433</v>
      </c>
      <c r="D6561" s="102">
        <v>1909</v>
      </c>
      <c r="E6561" s="1" t="s">
        <v>3017</v>
      </c>
      <c r="F6561" s="102" t="s">
        <v>3437</v>
      </c>
      <c r="G6561" s="1">
        <v>-42542.35</v>
      </c>
      <c r="H6561" s="1">
        <v>0</v>
      </c>
      <c r="I6561" s="1">
        <v>0</v>
      </c>
      <c r="J6561" s="1">
        <v>0</v>
      </c>
      <c r="K6561" s="1">
        <v>-42542.35</v>
      </c>
      <c r="L6561" s="1"/>
      <c r="M6561" s="1"/>
    </row>
    <row r="6562" spans="1:13" hidden="1" x14ac:dyDescent="0.35">
      <c r="A6562" s="106">
        <v>44500</v>
      </c>
      <c r="B6562" s="1"/>
      <c r="C6562" s="102" t="s">
        <v>2591</v>
      </c>
      <c r="D6562" s="102">
        <v>773</v>
      </c>
      <c r="E6562" s="1" t="s">
        <v>3016</v>
      </c>
      <c r="F6562" s="102" t="s">
        <v>3439</v>
      </c>
      <c r="G6562" s="1">
        <v>-1534628.21</v>
      </c>
      <c r="H6562" s="1">
        <v>14560.9</v>
      </c>
      <c r="I6562" s="1">
        <v>-14560.9</v>
      </c>
      <c r="J6562" s="1">
        <v>0</v>
      </c>
      <c r="K6562" s="1">
        <v>-1534628.21</v>
      </c>
      <c r="L6562" s="1"/>
      <c r="M6562" s="1"/>
    </row>
    <row r="6563" spans="1:13" hidden="1" x14ac:dyDescent="0.35">
      <c r="A6563" s="106">
        <v>44500</v>
      </c>
      <c r="B6563" s="1"/>
      <c r="C6563" s="102" t="s">
        <v>3440</v>
      </c>
      <c r="D6563" s="102">
        <v>774</v>
      </c>
      <c r="E6563" s="1" t="s">
        <v>3016</v>
      </c>
      <c r="F6563" s="102" t="s">
        <v>3439</v>
      </c>
      <c r="G6563" s="1">
        <v>-1534628.21</v>
      </c>
      <c r="H6563" s="1">
        <v>14560.9</v>
      </c>
      <c r="I6563" s="1">
        <v>-14560.9</v>
      </c>
      <c r="J6563" s="1">
        <v>0</v>
      </c>
      <c r="K6563" s="1">
        <v>-1534628.21</v>
      </c>
      <c r="L6563" s="1"/>
      <c r="M6563" s="1"/>
    </row>
    <row r="6564" spans="1:13" hidden="1" x14ac:dyDescent="0.35">
      <c r="A6564" s="106">
        <v>44500</v>
      </c>
      <c r="B6564" s="1" t="s">
        <v>1158</v>
      </c>
      <c r="C6564" s="102" t="s">
        <v>3440</v>
      </c>
      <c r="D6564" s="102">
        <v>775</v>
      </c>
      <c r="E6564" s="1" t="s">
        <v>3017</v>
      </c>
      <c r="F6564" s="102" t="s">
        <v>3441</v>
      </c>
      <c r="G6564" s="1">
        <v>-394107.11</v>
      </c>
      <c r="H6564" s="1">
        <v>0</v>
      </c>
      <c r="I6564" s="1">
        <v>0</v>
      </c>
      <c r="J6564" s="1">
        <v>0</v>
      </c>
      <c r="K6564" s="1">
        <v>-394107.11</v>
      </c>
      <c r="L6564" s="1"/>
      <c r="M6564" s="1"/>
    </row>
    <row r="6565" spans="1:13" hidden="1" x14ac:dyDescent="0.35">
      <c r="A6565" s="106">
        <v>44500</v>
      </c>
      <c r="B6565" s="1" t="s">
        <v>1160</v>
      </c>
      <c r="C6565" s="102" t="s">
        <v>3440</v>
      </c>
      <c r="D6565" s="102">
        <v>776</v>
      </c>
      <c r="E6565" s="1" t="s">
        <v>3017</v>
      </c>
      <c r="F6565" s="102" t="s">
        <v>3442</v>
      </c>
      <c r="G6565" s="1">
        <v>-189521.55</v>
      </c>
      <c r="H6565" s="1">
        <v>0</v>
      </c>
      <c r="I6565" s="1">
        <v>0</v>
      </c>
      <c r="J6565" s="1">
        <v>0</v>
      </c>
      <c r="K6565" s="1">
        <v>-189521.55</v>
      </c>
      <c r="L6565" s="1"/>
      <c r="M6565" s="1"/>
    </row>
    <row r="6566" spans="1:13" hidden="1" x14ac:dyDescent="0.35">
      <c r="A6566" s="106">
        <v>44500</v>
      </c>
      <c r="B6566" s="1" t="s">
        <v>1160</v>
      </c>
      <c r="C6566" s="102" t="s">
        <v>3440</v>
      </c>
      <c r="D6566" s="102">
        <v>777</v>
      </c>
      <c r="E6566" s="1" t="s">
        <v>3017</v>
      </c>
      <c r="F6566" s="102" t="s">
        <v>3443</v>
      </c>
      <c r="G6566" s="1">
        <v>-38879.480000000003</v>
      </c>
      <c r="H6566" s="1">
        <v>0</v>
      </c>
      <c r="I6566" s="1">
        <v>0</v>
      </c>
      <c r="J6566" s="1">
        <v>0</v>
      </c>
      <c r="K6566" s="1">
        <v>-38879.480000000003</v>
      </c>
      <c r="L6566" s="1"/>
      <c r="M6566" s="1"/>
    </row>
    <row r="6567" spans="1:13" hidden="1" x14ac:dyDescent="0.35">
      <c r="A6567" s="106">
        <v>44500</v>
      </c>
      <c r="B6567" s="1" t="s">
        <v>1160</v>
      </c>
      <c r="C6567" s="102" t="s">
        <v>3440</v>
      </c>
      <c r="D6567" s="102">
        <v>778</v>
      </c>
      <c r="E6567" s="1" t="s">
        <v>3017</v>
      </c>
      <c r="F6567" s="102" t="s">
        <v>3444</v>
      </c>
      <c r="G6567" s="1">
        <v>-912120</v>
      </c>
      <c r="H6567" s="1">
        <v>0</v>
      </c>
      <c r="I6567" s="1">
        <v>0</v>
      </c>
      <c r="J6567" s="1">
        <v>0</v>
      </c>
      <c r="K6567" s="1">
        <v>-912120</v>
      </c>
      <c r="L6567" s="1"/>
      <c r="M6567" s="1"/>
    </row>
    <row r="6568" spans="1:13" hidden="1" x14ac:dyDescent="0.35">
      <c r="A6568" s="106">
        <v>44500</v>
      </c>
      <c r="B6568" s="1" t="s">
        <v>1160</v>
      </c>
      <c r="C6568" s="102" t="s">
        <v>3440</v>
      </c>
      <c r="D6568" s="102">
        <v>779</v>
      </c>
      <c r="E6568" s="1" t="s">
        <v>3017</v>
      </c>
      <c r="F6568" s="102" t="s">
        <v>3445</v>
      </c>
      <c r="G6568" s="1">
        <v>-7.0000000000000007E-2</v>
      </c>
      <c r="H6568" s="1">
        <v>14560.9</v>
      </c>
      <c r="I6568" s="1">
        <v>-14560.9</v>
      </c>
      <c r="J6568" s="1">
        <v>0</v>
      </c>
      <c r="K6568" s="1">
        <v>-7.0000000000000007E-2</v>
      </c>
      <c r="L6568" s="1"/>
      <c r="M6568" s="1"/>
    </row>
    <row r="6569" spans="1:13" hidden="1" x14ac:dyDescent="0.35">
      <c r="A6569" s="106">
        <v>44500</v>
      </c>
      <c r="B6569" s="1"/>
      <c r="C6569" s="102" t="s">
        <v>2594</v>
      </c>
      <c r="D6569" s="102">
        <v>782</v>
      </c>
      <c r="E6569" s="1" t="s">
        <v>3016</v>
      </c>
      <c r="F6569" s="102" t="s">
        <v>3446</v>
      </c>
      <c r="G6569" s="1">
        <v>-1790249.82</v>
      </c>
      <c r="H6569" s="1">
        <v>19693.310000000001</v>
      </c>
      <c r="I6569" s="1">
        <v>-19500.88</v>
      </c>
      <c r="J6569" s="1">
        <v>192.43000000000029</v>
      </c>
      <c r="K6569" s="1">
        <v>-1790057.39</v>
      </c>
      <c r="L6569" s="1"/>
      <c r="M6569" s="1"/>
    </row>
    <row r="6570" spans="1:13" hidden="1" x14ac:dyDescent="0.35">
      <c r="A6570" s="106">
        <v>44500</v>
      </c>
      <c r="B6570" s="1"/>
      <c r="C6570" s="102" t="s">
        <v>2596</v>
      </c>
      <c r="D6570" s="102">
        <v>783</v>
      </c>
      <c r="E6570" s="1" t="s">
        <v>3016</v>
      </c>
      <c r="F6570" s="102" t="s">
        <v>3447</v>
      </c>
      <c r="G6570" s="1">
        <v>-1790249.82</v>
      </c>
      <c r="H6570" s="1">
        <v>19693.310000000001</v>
      </c>
      <c r="I6570" s="1">
        <v>-19500.88</v>
      </c>
      <c r="J6570" s="1">
        <v>192.43000000000029</v>
      </c>
      <c r="K6570" s="1">
        <v>-1790057.39</v>
      </c>
      <c r="L6570" s="1"/>
      <c r="M6570" s="1"/>
    </row>
    <row r="6571" spans="1:13" hidden="1" x14ac:dyDescent="0.35">
      <c r="A6571" s="106">
        <v>44500</v>
      </c>
      <c r="B6571" s="1"/>
      <c r="C6571" s="102" t="s">
        <v>3448</v>
      </c>
      <c r="D6571" s="102">
        <v>784</v>
      </c>
      <c r="E6571" s="1" t="s">
        <v>3016</v>
      </c>
      <c r="F6571" s="102" t="s">
        <v>3449</v>
      </c>
      <c r="G6571" s="1">
        <v>-1790249.82</v>
      </c>
      <c r="H6571" s="1">
        <v>19693.310000000001</v>
      </c>
      <c r="I6571" s="1">
        <v>-19500.88</v>
      </c>
      <c r="J6571" s="1">
        <v>192.43000000000029</v>
      </c>
      <c r="K6571" s="1">
        <v>-1790057.39</v>
      </c>
      <c r="L6571" s="1"/>
      <c r="M6571" s="1"/>
    </row>
    <row r="6572" spans="1:13" hidden="1" x14ac:dyDescent="0.35">
      <c r="A6572" s="106">
        <v>44500</v>
      </c>
      <c r="B6572" s="1"/>
      <c r="C6572" s="102" t="s">
        <v>3448</v>
      </c>
      <c r="D6572" s="102">
        <v>785</v>
      </c>
      <c r="E6572" s="1" t="s">
        <v>3016</v>
      </c>
      <c r="F6572" s="102" t="s">
        <v>3450</v>
      </c>
      <c r="G6572" s="1">
        <v>-1790249.82</v>
      </c>
      <c r="H6572" s="1">
        <v>19693.310000000001</v>
      </c>
      <c r="I6572" s="1">
        <v>-19500.88</v>
      </c>
      <c r="J6572" s="1">
        <v>192.43000000000029</v>
      </c>
      <c r="K6572" s="1">
        <v>-1790057.39</v>
      </c>
      <c r="L6572" s="1"/>
      <c r="M6572" s="1"/>
    </row>
    <row r="6573" spans="1:13" hidden="1" x14ac:dyDescent="0.35">
      <c r="A6573" s="106">
        <v>44500</v>
      </c>
      <c r="B6573" s="1" t="s">
        <v>1160</v>
      </c>
      <c r="C6573" s="102" t="s">
        <v>3448</v>
      </c>
      <c r="D6573" s="102">
        <v>787</v>
      </c>
      <c r="E6573" s="1" t="s">
        <v>3017</v>
      </c>
      <c r="F6573" s="102" t="s">
        <v>3451</v>
      </c>
      <c r="G6573" s="1">
        <v>-1649102.22</v>
      </c>
      <c r="H6573" s="1">
        <v>19693.310000000001</v>
      </c>
      <c r="I6573" s="1">
        <v>-19500.88</v>
      </c>
      <c r="J6573" s="1">
        <v>192.43000000000029</v>
      </c>
      <c r="K6573" s="1">
        <v>-1648909.79</v>
      </c>
      <c r="L6573" s="1"/>
      <c r="M6573" s="1"/>
    </row>
    <row r="6574" spans="1:13" hidden="1" x14ac:dyDescent="0.35">
      <c r="A6574" s="106">
        <v>44500</v>
      </c>
      <c r="B6574" s="1" t="s">
        <v>1160</v>
      </c>
      <c r="C6574" s="102" t="s">
        <v>3448</v>
      </c>
      <c r="D6574" s="102">
        <v>788</v>
      </c>
      <c r="E6574" s="1" t="s">
        <v>3017</v>
      </c>
      <c r="F6574" s="102" t="s">
        <v>3452</v>
      </c>
      <c r="G6574" s="1">
        <v>-141147.6</v>
      </c>
      <c r="H6574" s="1">
        <v>0</v>
      </c>
      <c r="I6574" s="1">
        <v>0</v>
      </c>
      <c r="J6574" s="1">
        <v>0</v>
      </c>
      <c r="K6574" s="1">
        <v>-141147.6</v>
      </c>
      <c r="L6574" s="1"/>
      <c r="M6574" s="1"/>
    </row>
    <row r="6575" spans="1:13" hidden="1" x14ac:dyDescent="0.35">
      <c r="A6575" s="106">
        <v>44500</v>
      </c>
      <c r="B6575" s="1"/>
      <c r="C6575" s="102" t="s">
        <v>2601</v>
      </c>
      <c r="D6575" s="102">
        <v>808</v>
      </c>
      <c r="E6575" s="1" t="s">
        <v>3016</v>
      </c>
      <c r="F6575" s="102" t="s">
        <v>3453</v>
      </c>
      <c r="G6575" s="1">
        <v>-2136803573.03</v>
      </c>
      <c r="H6575" s="1">
        <v>271027.61</v>
      </c>
      <c r="I6575" s="1">
        <v>0</v>
      </c>
      <c r="J6575" s="1">
        <v>271027.61</v>
      </c>
      <c r="K6575" s="1">
        <v>-2136532545.4200001</v>
      </c>
      <c r="L6575" s="1"/>
      <c r="M6575" s="1"/>
    </row>
    <row r="6576" spans="1:13" hidden="1" x14ac:dyDescent="0.35">
      <c r="A6576" s="106">
        <v>44500</v>
      </c>
      <c r="B6576" s="1"/>
      <c r="C6576" s="102" t="s">
        <v>2603</v>
      </c>
      <c r="D6576" s="102">
        <v>809</v>
      </c>
      <c r="E6576" s="1" t="s">
        <v>3016</v>
      </c>
      <c r="F6576" s="102" t="s">
        <v>3454</v>
      </c>
      <c r="G6576" s="1">
        <v>-1101973310.3</v>
      </c>
      <c r="H6576" s="1">
        <v>0</v>
      </c>
      <c r="I6576" s="1">
        <v>0</v>
      </c>
      <c r="J6576" s="1">
        <v>0</v>
      </c>
      <c r="K6576" s="1">
        <v>-1101973310.3</v>
      </c>
      <c r="L6576" s="1"/>
      <c r="M6576" s="1"/>
    </row>
    <row r="6577" spans="1:13" hidden="1" x14ac:dyDescent="0.35">
      <c r="A6577" s="106">
        <v>44500</v>
      </c>
      <c r="B6577" s="1"/>
      <c r="C6577" s="102" t="s">
        <v>2604</v>
      </c>
      <c r="D6577" s="102">
        <v>818</v>
      </c>
      <c r="E6577" s="1" t="s">
        <v>3016</v>
      </c>
      <c r="F6577" s="102" t="s">
        <v>3455</v>
      </c>
      <c r="G6577" s="1">
        <v>-415205916.75</v>
      </c>
      <c r="H6577" s="1">
        <v>0</v>
      </c>
      <c r="I6577" s="1">
        <v>0</v>
      </c>
      <c r="J6577" s="1">
        <v>0</v>
      </c>
      <c r="K6577" s="1">
        <v>-415205916.75</v>
      </c>
      <c r="L6577" s="1"/>
      <c r="M6577" s="1"/>
    </row>
    <row r="6578" spans="1:13" hidden="1" x14ac:dyDescent="0.35">
      <c r="A6578" s="106">
        <v>44500</v>
      </c>
      <c r="B6578" s="1" t="s">
        <v>1162</v>
      </c>
      <c r="C6578" s="102" t="s">
        <v>3456</v>
      </c>
      <c r="D6578" s="102">
        <v>819</v>
      </c>
      <c r="E6578" s="1" t="s">
        <v>3017</v>
      </c>
      <c r="F6578" s="102" t="s">
        <v>3457</v>
      </c>
      <c r="G6578" s="1">
        <v>-415205916.75</v>
      </c>
      <c r="H6578" s="1">
        <v>0</v>
      </c>
      <c r="I6578" s="1">
        <v>0</v>
      </c>
      <c r="J6578" s="1">
        <v>0</v>
      </c>
      <c r="K6578" s="1">
        <v>-415205916.75</v>
      </c>
      <c r="L6578" s="1"/>
      <c r="M6578" s="1"/>
    </row>
    <row r="6579" spans="1:13" hidden="1" x14ac:dyDescent="0.35">
      <c r="A6579" s="106">
        <v>44500</v>
      </c>
      <c r="B6579" s="1"/>
      <c r="C6579" s="102" t="s">
        <v>2606</v>
      </c>
      <c r="D6579" s="102">
        <v>820</v>
      </c>
      <c r="E6579" s="1" t="s">
        <v>3016</v>
      </c>
      <c r="F6579" s="102" t="s">
        <v>3458</v>
      </c>
      <c r="G6579" s="1">
        <v>-644352639.44000006</v>
      </c>
      <c r="H6579" s="1">
        <v>0</v>
      </c>
      <c r="I6579" s="1">
        <v>0</v>
      </c>
      <c r="J6579" s="1">
        <v>0</v>
      </c>
      <c r="K6579" s="1">
        <v>-644352639.44000006</v>
      </c>
      <c r="L6579" s="1"/>
      <c r="M6579" s="1"/>
    </row>
    <row r="6580" spans="1:13" hidden="1" x14ac:dyDescent="0.35">
      <c r="A6580" s="106">
        <v>44500</v>
      </c>
      <c r="B6580" s="1" t="s">
        <v>1166</v>
      </c>
      <c r="C6580" s="102" t="s">
        <v>3459</v>
      </c>
      <c r="D6580" s="102">
        <v>821</v>
      </c>
      <c r="E6580" s="1" t="s">
        <v>3017</v>
      </c>
      <c r="F6580" s="102" t="s">
        <v>3460</v>
      </c>
      <c r="G6580" s="1">
        <v>-644352639.44000006</v>
      </c>
      <c r="H6580" s="1">
        <v>0</v>
      </c>
      <c r="I6580" s="1">
        <v>0</v>
      </c>
      <c r="J6580" s="1">
        <v>0</v>
      </c>
      <c r="K6580" s="1">
        <v>-644352639.44000006</v>
      </c>
      <c r="L6580" s="1"/>
      <c r="M6580" s="1"/>
    </row>
    <row r="6581" spans="1:13" hidden="1" x14ac:dyDescent="0.35">
      <c r="A6581" s="106">
        <v>44500</v>
      </c>
      <c r="B6581" s="1"/>
      <c r="C6581" s="102" t="s">
        <v>2608</v>
      </c>
      <c r="D6581" s="102">
        <v>822</v>
      </c>
      <c r="E6581" s="1" t="s">
        <v>3016</v>
      </c>
      <c r="F6581" s="102" t="s">
        <v>3461</v>
      </c>
      <c r="G6581" s="1">
        <v>-42414754.109999999</v>
      </c>
      <c r="H6581" s="1">
        <v>0</v>
      </c>
      <c r="I6581" s="1">
        <v>0</v>
      </c>
      <c r="J6581" s="1">
        <v>0</v>
      </c>
      <c r="K6581" s="1">
        <v>-42414754.109999999</v>
      </c>
      <c r="L6581" s="1"/>
      <c r="M6581" s="1"/>
    </row>
    <row r="6582" spans="1:13" hidden="1" x14ac:dyDescent="0.35">
      <c r="A6582" s="106">
        <v>44500</v>
      </c>
      <c r="B6582" s="1" t="s">
        <v>1165</v>
      </c>
      <c r="C6582" s="102" t="s">
        <v>3462</v>
      </c>
      <c r="D6582" s="102">
        <v>823</v>
      </c>
      <c r="E6582" s="1" t="s">
        <v>3017</v>
      </c>
      <c r="F6582" s="102" t="s">
        <v>3463</v>
      </c>
      <c r="G6582" s="1">
        <v>-12292764.43</v>
      </c>
      <c r="H6582" s="1">
        <v>0</v>
      </c>
      <c r="I6582" s="1">
        <v>0</v>
      </c>
      <c r="J6582" s="1">
        <v>0</v>
      </c>
      <c r="K6582" s="1">
        <v>-12292764.43</v>
      </c>
      <c r="L6582" s="1"/>
      <c r="M6582" s="1"/>
    </row>
    <row r="6583" spans="1:13" hidden="1" x14ac:dyDescent="0.35">
      <c r="A6583" s="106">
        <v>44500</v>
      </c>
      <c r="B6583" s="1" t="s">
        <v>3875</v>
      </c>
      <c r="C6583" s="102" t="s">
        <v>3462</v>
      </c>
      <c r="D6583" s="102">
        <v>2017</v>
      </c>
      <c r="E6583" s="1" t="s">
        <v>3017</v>
      </c>
      <c r="F6583" s="102" t="s">
        <v>3866</v>
      </c>
      <c r="G6583" s="1">
        <v>-30121989.68</v>
      </c>
      <c r="H6583" s="1">
        <v>0</v>
      </c>
      <c r="I6583" s="1">
        <v>0</v>
      </c>
      <c r="J6583" s="1">
        <v>0</v>
      </c>
      <c r="K6583" s="1">
        <v>-30121989.68</v>
      </c>
      <c r="L6583" s="1"/>
      <c r="M6583" s="1"/>
    </row>
    <row r="6584" spans="1:13" hidden="1" x14ac:dyDescent="0.35">
      <c r="A6584" s="106">
        <v>44500</v>
      </c>
      <c r="B6584" s="1"/>
      <c r="C6584" s="102" t="s">
        <v>2610</v>
      </c>
      <c r="D6584" s="102">
        <v>920</v>
      </c>
      <c r="E6584" s="1" t="s">
        <v>3016</v>
      </c>
      <c r="F6584" s="102" t="s">
        <v>3446</v>
      </c>
      <c r="G6584" s="1">
        <v>-323442017.52999997</v>
      </c>
      <c r="H6584" s="1">
        <v>0</v>
      </c>
      <c r="I6584" s="1">
        <v>0</v>
      </c>
      <c r="J6584" s="1">
        <v>0</v>
      </c>
      <c r="K6584" s="1">
        <v>-323442017.52999997</v>
      </c>
      <c r="L6584" s="1"/>
      <c r="M6584" s="1"/>
    </row>
    <row r="6585" spans="1:13" hidden="1" x14ac:dyDescent="0.35">
      <c r="A6585" s="106">
        <v>44500</v>
      </c>
      <c r="B6585" s="1"/>
      <c r="C6585" s="102" t="s">
        <v>2611</v>
      </c>
      <c r="D6585" s="102">
        <v>921</v>
      </c>
      <c r="E6585" s="1" t="s">
        <v>3016</v>
      </c>
      <c r="F6585" s="102" t="s">
        <v>3446</v>
      </c>
      <c r="G6585" s="1">
        <v>-323442017.52999997</v>
      </c>
      <c r="H6585" s="1">
        <v>0</v>
      </c>
      <c r="I6585" s="1">
        <v>0</v>
      </c>
      <c r="J6585" s="1">
        <v>0</v>
      </c>
      <c r="K6585" s="1">
        <v>-323442017.52999997</v>
      </c>
      <c r="L6585" s="1"/>
      <c r="M6585" s="1"/>
    </row>
    <row r="6586" spans="1:13" hidden="1" x14ac:dyDescent="0.35">
      <c r="A6586" s="106">
        <v>44500</v>
      </c>
      <c r="B6586" s="1"/>
      <c r="C6586" s="102" t="s">
        <v>3464</v>
      </c>
      <c r="D6586" s="102">
        <v>945</v>
      </c>
      <c r="E6586" s="1" t="s">
        <v>3016</v>
      </c>
      <c r="F6586" s="102" t="s">
        <v>3465</v>
      </c>
      <c r="G6586" s="1">
        <v>-323442017.52999997</v>
      </c>
      <c r="H6586" s="1">
        <v>0</v>
      </c>
      <c r="I6586" s="1">
        <v>0</v>
      </c>
      <c r="J6586" s="1">
        <v>0</v>
      </c>
      <c r="K6586" s="1">
        <v>-323442017.52999997</v>
      </c>
      <c r="L6586" s="1"/>
      <c r="M6586" s="1"/>
    </row>
    <row r="6587" spans="1:13" hidden="1" x14ac:dyDescent="0.35">
      <c r="A6587" s="106">
        <v>44500</v>
      </c>
      <c r="B6587" s="1" t="s">
        <v>1162</v>
      </c>
      <c r="C6587" s="102" t="s">
        <v>3464</v>
      </c>
      <c r="D6587" s="102">
        <v>946</v>
      </c>
      <c r="E6587" s="1" t="s">
        <v>3017</v>
      </c>
      <c r="F6587" s="102" t="s">
        <v>3466</v>
      </c>
      <c r="G6587" s="1">
        <v>-323442006.61000001</v>
      </c>
      <c r="H6587" s="1">
        <v>0</v>
      </c>
      <c r="I6587" s="1">
        <v>0</v>
      </c>
      <c r="J6587" s="1">
        <v>0</v>
      </c>
      <c r="K6587" s="1">
        <v>-323442006.61000001</v>
      </c>
      <c r="L6587" s="1"/>
      <c r="M6587" s="1"/>
    </row>
    <row r="6588" spans="1:13" hidden="1" x14ac:dyDescent="0.35">
      <c r="A6588" s="106">
        <v>44500</v>
      </c>
      <c r="B6588" s="1" t="s">
        <v>1163</v>
      </c>
      <c r="C6588" s="102" t="s">
        <v>3464</v>
      </c>
      <c r="D6588" s="102">
        <v>1973</v>
      </c>
      <c r="E6588" s="1" t="s">
        <v>3017</v>
      </c>
      <c r="F6588" s="102" t="s">
        <v>3467</v>
      </c>
      <c r="G6588" s="1">
        <v>-10.92</v>
      </c>
      <c r="H6588" s="1">
        <v>0</v>
      </c>
      <c r="I6588" s="1">
        <v>0</v>
      </c>
      <c r="J6588" s="1">
        <v>0</v>
      </c>
      <c r="K6588" s="1">
        <v>-10.92</v>
      </c>
      <c r="L6588" s="1"/>
      <c r="M6588" s="1"/>
    </row>
    <row r="6589" spans="1:13" hidden="1" x14ac:dyDescent="0.35">
      <c r="A6589" s="106">
        <v>44500</v>
      </c>
      <c r="B6589" s="1"/>
      <c r="C6589" s="102" t="s">
        <v>3074</v>
      </c>
      <c r="D6589" s="102">
        <v>1950</v>
      </c>
      <c r="E6589" s="1" t="s">
        <v>3016</v>
      </c>
      <c r="F6589" s="102" t="s">
        <v>3468</v>
      </c>
      <c r="G6589" s="1">
        <v>-711388245.20000005</v>
      </c>
      <c r="H6589" s="1">
        <v>271027.61</v>
      </c>
      <c r="I6589" s="1">
        <v>0</v>
      </c>
      <c r="J6589" s="1">
        <v>271027.61</v>
      </c>
      <c r="K6589" s="1">
        <v>-711117217.59000003</v>
      </c>
      <c r="L6589" s="1"/>
      <c r="M6589" s="1"/>
    </row>
    <row r="6590" spans="1:13" hidden="1" x14ac:dyDescent="0.35">
      <c r="A6590" s="106">
        <v>44500</v>
      </c>
      <c r="B6590" s="1"/>
      <c r="C6590" s="102" t="s">
        <v>3075</v>
      </c>
      <c r="D6590" s="102">
        <v>1951</v>
      </c>
      <c r="E6590" s="1" t="s">
        <v>3016</v>
      </c>
      <c r="F6590" s="102" t="s">
        <v>3468</v>
      </c>
      <c r="G6590" s="1">
        <v>-711388245.20000005</v>
      </c>
      <c r="H6590" s="1">
        <v>271027.61</v>
      </c>
      <c r="I6590" s="1">
        <v>0</v>
      </c>
      <c r="J6590" s="1">
        <v>271027.61</v>
      </c>
      <c r="K6590" s="1">
        <v>-711117217.59000003</v>
      </c>
      <c r="L6590" s="1"/>
      <c r="M6590" s="1"/>
    </row>
    <row r="6591" spans="1:13" hidden="1" x14ac:dyDescent="0.35">
      <c r="A6591" s="106">
        <v>44500</v>
      </c>
      <c r="B6591" s="1" t="s">
        <v>1164</v>
      </c>
      <c r="C6591" s="102" t="s">
        <v>3471</v>
      </c>
      <c r="D6591" s="102">
        <v>1952</v>
      </c>
      <c r="E6591" s="1" t="s">
        <v>3017</v>
      </c>
      <c r="F6591" s="102" t="s">
        <v>3469</v>
      </c>
      <c r="G6591" s="1">
        <v>-523079591.88999999</v>
      </c>
      <c r="H6591" s="1">
        <v>199285.01</v>
      </c>
      <c r="I6591" s="1">
        <v>0</v>
      </c>
      <c r="J6591" s="1">
        <v>199285.01</v>
      </c>
      <c r="K6591" s="1">
        <v>-522880306.88</v>
      </c>
      <c r="L6591" s="1"/>
      <c r="M6591" s="1"/>
    </row>
    <row r="6592" spans="1:13" hidden="1" x14ac:dyDescent="0.35">
      <c r="A6592" s="106">
        <v>44500</v>
      </c>
      <c r="B6592" s="1" t="s">
        <v>1164</v>
      </c>
      <c r="C6592" s="102" t="s">
        <v>3471</v>
      </c>
      <c r="D6592" s="102">
        <v>1953</v>
      </c>
      <c r="E6592" s="1" t="s">
        <v>3017</v>
      </c>
      <c r="F6592" s="102" t="s">
        <v>3470</v>
      </c>
      <c r="G6592" s="1">
        <v>-188308653.31</v>
      </c>
      <c r="H6592" s="1">
        <v>71742.600000000006</v>
      </c>
      <c r="I6592" s="1">
        <v>0</v>
      </c>
      <c r="J6592" s="1">
        <v>71742.600000000006</v>
      </c>
      <c r="K6592" s="1">
        <v>-188236910.71000001</v>
      </c>
      <c r="L6592" s="1"/>
      <c r="M6592" s="1"/>
    </row>
    <row r="6593" spans="1:13" hidden="1" x14ac:dyDescent="0.35">
      <c r="A6593" s="106">
        <v>44500</v>
      </c>
      <c r="B6593" s="1"/>
      <c r="C6593" s="102" t="s">
        <v>2613</v>
      </c>
      <c r="D6593" s="102">
        <v>951</v>
      </c>
      <c r="E6593" s="1" t="s">
        <v>3016</v>
      </c>
      <c r="F6593" s="102" t="s">
        <v>3472</v>
      </c>
      <c r="G6593" s="1">
        <v>-3175716905.1700001</v>
      </c>
      <c r="H6593" s="1">
        <v>1068167.6299999999</v>
      </c>
      <c r="I6593" s="1">
        <v>-1068167.6299999999</v>
      </c>
      <c r="J6593" s="1">
        <v>0</v>
      </c>
      <c r="K6593" s="1">
        <v>-3175716905.1700001</v>
      </c>
      <c r="L6593" s="1"/>
      <c r="M6593" s="1"/>
    </row>
    <row r="6594" spans="1:13" hidden="1" x14ac:dyDescent="0.35">
      <c r="A6594" s="106">
        <v>44500</v>
      </c>
      <c r="B6594" s="1"/>
      <c r="C6594" s="102" t="s">
        <v>2615</v>
      </c>
      <c r="D6594" s="102">
        <v>952</v>
      </c>
      <c r="E6594" s="1" t="s">
        <v>3016</v>
      </c>
      <c r="F6594" s="102" t="s">
        <v>3473</v>
      </c>
      <c r="G6594" s="1">
        <v>-1580546585.3699999</v>
      </c>
      <c r="H6594" s="1">
        <v>0</v>
      </c>
      <c r="I6594" s="1">
        <v>0</v>
      </c>
      <c r="J6594" s="1">
        <v>0</v>
      </c>
      <c r="K6594" s="1">
        <v>-1580546585.3699999</v>
      </c>
      <c r="L6594" s="1"/>
      <c r="M6594" s="1"/>
    </row>
    <row r="6595" spans="1:13" hidden="1" x14ac:dyDescent="0.35">
      <c r="A6595" s="106">
        <v>44500</v>
      </c>
      <c r="B6595" s="1"/>
      <c r="C6595" s="102" t="s">
        <v>2617</v>
      </c>
      <c r="D6595" s="102">
        <v>953</v>
      </c>
      <c r="E6595" s="1" t="s">
        <v>3016</v>
      </c>
      <c r="F6595" s="102" t="s">
        <v>3473</v>
      </c>
      <c r="G6595" s="1">
        <v>-1580546585.3699999</v>
      </c>
      <c r="H6595" s="1">
        <v>0</v>
      </c>
      <c r="I6595" s="1">
        <v>0</v>
      </c>
      <c r="J6595" s="1">
        <v>0</v>
      </c>
      <c r="K6595" s="1">
        <v>-1580546585.3699999</v>
      </c>
      <c r="L6595" s="1"/>
      <c r="M6595" s="1"/>
    </row>
    <row r="6596" spans="1:13" hidden="1" x14ac:dyDescent="0.35">
      <c r="A6596" s="106">
        <v>44500</v>
      </c>
      <c r="B6596" s="1" t="s">
        <v>1168</v>
      </c>
      <c r="C6596" s="102" t="s">
        <v>3474</v>
      </c>
      <c r="D6596" s="102">
        <v>954</v>
      </c>
      <c r="E6596" s="1" t="s">
        <v>3017</v>
      </c>
      <c r="F6596" s="102" t="s">
        <v>3475</v>
      </c>
      <c r="G6596" s="1">
        <v>-1580546585.3699999</v>
      </c>
      <c r="H6596" s="1">
        <v>0</v>
      </c>
      <c r="I6596" s="1">
        <v>0</v>
      </c>
      <c r="J6596" s="1">
        <v>0</v>
      </c>
      <c r="K6596" s="1">
        <v>-1580546585.3699999</v>
      </c>
      <c r="L6596" s="1"/>
      <c r="M6596" s="1"/>
    </row>
    <row r="6597" spans="1:13" hidden="1" x14ac:dyDescent="0.35">
      <c r="A6597" s="106">
        <v>44500</v>
      </c>
      <c r="B6597" s="1"/>
      <c r="C6597" s="102" t="s">
        <v>2620</v>
      </c>
      <c r="D6597" s="102">
        <v>963</v>
      </c>
      <c r="E6597" s="1" t="s">
        <v>3016</v>
      </c>
      <c r="F6597" s="102" t="s">
        <v>3476</v>
      </c>
      <c r="G6597" s="1">
        <v>-28606124.34</v>
      </c>
      <c r="H6597" s="1">
        <v>0</v>
      </c>
      <c r="I6597" s="1">
        <v>0</v>
      </c>
      <c r="J6597" s="1">
        <v>0</v>
      </c>
      <c r="K6597" s="1">
        <v>-28606124.34</v>
      </c>
      <c r="L6597" s="1"/>
      <c r="M6597" s="1"/>
    </row>
    <row r="6598" spans="1:13" hidden="1" x14ac:dyDescent="0.35">
      <c r="A6598" s="106">
        <v>44500</v>
      </c>
      <c r="B6598" s="1"/>
      <c r="C6598" s="102" t="s">
        <v>2622</v>
      </c>
      <c r="D6598" s="102">
        <v>964</v>
      </c>
      <c r="E6598" s="1" t="s">
        <v>3016</v>
      </c>
      <c r="F6598" s="102" t="s">
        <v>3476</v>
      </c>
      <c r="G6598" s="1">
        <v>-28606124.34</v>
      </c>
      <c r="H6598" s="1">
        <v>0</v>
      </c>
      <c r="I6598" s="1">
        <v>0</v>
      </c>
      <c r="J6598" s="1">
        <v>0</v>
      </c>
      <c r="K6598" s="1">
        <v>-28606124.34</v>
      </c>
      <c r="L6598" s="1"/>
      <c r="M6598" s="1"/>
    </row>
    <row r="6599" spans="1:13" hidden="1" x14ac:dyDescent="0.35">
      <c r="A6599" s="106">
        <v>44500</v>
      </c>
      <c r="B6599" s="1"/>
      <c r="C6599" s="102" t="s">
        <v>3477</v>
      </c>
      <c r="D6599" s="102">
        <v>968</v>
      </c>
      <c r="E6599" s="1" t="s">
        <v>3016</v>
      </c>
      <c r="F6599" s="102" t="s">
        <v>3478</v>
      </c>
      <c r="G6599" s="1">
        <v>-28569439.77</v>
      </c>
      <c r="H6599" s="1">
        <v>0</v>
      </c>
      <c r="I6599" s="1">
        <v>0</v>
      </c>
      <c r="J6599" s="1">
        <v>0</v>
      </c>
      <c r="K6599" s="1">
        <v>-28569439.77</v>
      </c>
      <c r="L6599" s="1"/>
      <c r="M6599" s="1"/>
    </row>
    <row r="6600" spans="1:13" hidden="1" x14ac:dyDescent="0.35">
      <c r="A6600" s="106">
        <v>44500</v>
      </c>
      <c r="B6600" s="1" t="s">
        <v>1169</v>
      </c>
      <c r="C6600" s="102" t="s">
        <v>3477</v>
      </c>
      <c r="D6600" s="102">
        <v>969</v>
      </c>
      <c r="E6600" s="1" t="s">
        <v>3017</v>
      </c>
      <c r="F6600" s="102" t="s">
        <v>3479</v>
      </c>
      <c r="G6600" s="1">
        <v>-2777.91</v>
      </c>
      <c r="H6600" s="1">
        <v>0</v>
      </c>
      <c r="I6600" s="1">
        <v>0</v>
      </c>
      <c r="J6600" s="1">
        <v>0</v>
      </c>
      <c r="K6600" s="1">
        <v>-2777.91</v>
      </c>
      <c r="L6600" s="1"/>
      <c r="M6600" s="1"/>
    </row>
    <row r="6601" spans="1:13" hidden="1" x14ac:dyDescent="0.35">
      <c r="A6601" s="106">
        <v>44500</v>
      </c>
      <c r="B6601" s="1" t="s">
        <v>1169</v>
      </c>
      <c r="C6601" s="102" t="s">
        <v>3477</v>
      </c>
      <c r="D6601" s="102">
        <v>970</v>
      </c>
      <c r="E6601" s="1" t="s">
        <v>3017</v>
      </c>
      <c r="F6601" s="102" t="s">
        <v>3480</v>
      </c>
      <c r="G6601" s="1">
        <v>-2193.35</v>
      </c>
      <c r="H6601" s="1">
        <v>0</v>
      </c>
      <c r="I6601" s="1">
        <v>0</v>
      </c>
      <c r="J6601" s="1">
        <v>0</v>
      </c>
      <c r="K6601" s="1">
        <v>-2193.35</v>
      </c>
      <c r="L6601" s="1"/>
      <c r="M6601" s="1"/>
    </row>
    <row r="6602" spans="1:13" hidden="1" x14ac:dyDescent="0.35">
      <c r="A6602" s="106">
        <v>44500</v>
      </c>
      <c r="B6602" s="1" t="s">
        <v>1169</v>
      </c>
      <c r="C6602" s="102" t="s">
        <v>3477</v>
      </c>
      <c r="D6602" s="102">
        <v>971</v>
      </c>
      <c r="E6602" s="1" t="s">
        <v>3017</v>
      </c>
      <c r="F6602" s="102" t="s">
        <v>3481</v>
      </c>
      <c r="G6602" s="1">
        <v>-920000</v>
      </c>
      <c r="H6602" s="1">
        <v>0</v>
      </c>
      <c r="I6602" s="1">
        <v>0</v>
      </c>
      <c r="J6602" s="1">
        <v>0</v>
      </c>
      <c r="K6602" s="1">
        <v>-920000</v>
      </c>
      <c r="L6602" s="1"/>
      <c r="M6602" s="1"/>
    </row>
    <row r="6603" spans="1:13" hidden="1" x14ac:dyDescent="0.35">
      <c r="A6603" s="106">
        <v>44500</v>
      </c>
      <c r="B6603" s="1" t="s">
        <v>1169</v>
      </c>
      <c r="C6603" s="102" t="s">
        <v>3477</v>
      </c>
      <c r="D6603" s="102">
        <v>972</v>
      </c>
      <c r="E6603" s="1" t="s">
        <v>3017</v>
      </c>
      <c r="F6603" s="102" t="s">
        <v>3482</v>
      </c>
      <c r="G6603" s="1">
        <v>-23290.720000000001</v>
      </c>
      <c r="H6603" s="1">
        <v>0</v>
      </c>
      <c r="I6603" s="1">
        <v>0</v>
      </c>
      <c r="J6603" s="1">
        <v>0</v>
      </c>
      <c r="K6603" s="1">
        <v>-23290.720000000001</v>
      </c>
      <c r="L6603" s="1"/>
      <c r="M6603" s="1"/>
    </row>
    <row r="6604" spans="1:13" hidden="1" x14ac:dyDescent="0.35">
      <c r="A6604" s="106">
        <v>44500</v>
      </c>
      <c r="B6604" s="1" t="s">
        <v>1169</v>
      </c>
      <c r="C6604" s="102" t="s">
        <v>3477</v>
      </c>
      <c r="D6604" s="102">
        <v>973</v>
      </c>
      <c r="E6604" s="1" t="s">
        <v>3017</v>
      </c>
      <c r="F6604" s="102" t="s">
        <v>3483</v>
      </c>
      <c r="G6604" s="1">
        <v>-27621177.789999999</v>
      </c>
      <c r="H6604" s="1">
        <v>0</v>
      </c>
      <c r="I6604" s="1">
        <v>0</v>
      </c>
      <c r="J6604" s="1">
        <v>0</v>
      </c>
      <c r="K6604" s="1">
        <v>-27621177.789999999</v>
      </c>
      <c r="L6604" s="1"/>
      <c r="M6604" s="1"/>
    </row>
    <row r="6605" spans="1:13" hidden="1" x14ac:dyDescent="0.35">
      <c r="A6605" s="106">
        <v>44500</v>
      </c>
      <c r="B6605" s="1"/>
      <c r="C6605" s="102" t="s">
        <v>3477</v>
      </c>
      <c r="D6605" s="102">
        <v>974</v>
      </c>
      <c r="E6605" s="1" t="s">
        <v>3016</v>
      </c>
      <c r="F6605" s="102" t="s">
        <v>3484</v>
      </c>
      <c r="G6605" s="1">
        <v>-36684.57</v>
      </c>
      <c r="H6605" s="1">
        <v>0</v>
      </c>
      <c r="I6605" s="1">
        <v>0</v>
      </c>
      <c r="J6605" s="1">
        <v>0</v>
      </c>
      <c r="K6605" s="1">
        <v>-36684.57</v>
      </c>
      <c r="L6605" s="1"/>
      <c r="M6605" s="1"/>
    </row>
    <row r="6606" spans="1:13" hidden="1" x14ac:dyDescent="0.35">
      <c r="A6606" s="106">
        <v>44500</v>
      </c>
      <c r="B6606" s="1" t="s">
        <v>1169</v>
      </c>
      <c r="C6606" s="102" t="s">
        <v>3477</v>
      </c>
      <c r="D6606" s="102">
        <v>975</v>
      </c>
      <c r="E6606" s="1" t="s">
        <v>3017</v>
      </c>
      <c r="F6606" s="102" t="s">
        <v>3485</v>
      </c>
      <c r="G6606" s="1">
        <v>-18298.990000000002</v>
      </c>
      <c r="H6606" s="1">
        <v>0</v>
      </c>
      <c r="I6606" s="1">
        <v>0</v>
      </c>
      <c r="J6606" s="1">
        <v>0</v>
      </c>
      <c r="K6606" s="1">
        <v>-18298.990000000002</v>
      </c>
      <c r="L6606" s="1"/>
      <c r="M6606" s="1"/>
    </row>
    <row r="6607" spans="1:13" hidden="1" x14ac:dyDescent="0.35">
      <c r="A6607" s="106">
        <v>44500</v>
      </c>
      <c r="B6607" s="1" t="s">
        <v>1169</v>
      </c>
      <c r="C6607" s="102" t="s">
        <v>3477</v>
      </c>
      <c r="D6607" s="102">
        <v>976</v>
      </c>
      <c r="E6607" s="1" t="s">
        <v>3017</v>
      </c>
      <c r="F6607" s="102" t="s">
        <v>3485</v>
      </c>
      <c r="G6607" s="1">
        <v>-18385.580000000002</v>
      </c>
      <c r="H6607" s="1">
        <v>0</v>
      </c>
      <c r="I6607" s="1">
        <v>0</v>
      </c>
      <c r="J6607" s="1">
        <v>0</v>
      </c>
      <c r="K6607" s="1">
        <v>-18385.580000000002</v>
      </c>
      <c r="L6607" s="1"/>
      <c r="M6607" s="1"/>
    </row>
    <row r="6608" spans="1:13" hidden="1" x14ac:dyDescent="0.35">
      <c r="A6608" s="106">
        <v>44500</v>
      </c>
      <c r="B6608" s="1"/>
      <c r="C6608" s="102" t="s">
        <v>2627</v>
      </c>
      <c r="D6608" s="102">
        <v>977</v>
      </c>
      <c r="E6608" s="1" t="s">
        <v>3016</v>
      </c>
      <c r="F6608" s="102" t="s">
        <v>3486</v>
      </c>
      <c r="G6608" s="1">
        <v>-1391440460.03</v>
      </c>
      <c r="H6608" s="1">
        <v>797140.02</v>
      </c>
      <c r="I6608" s="1">
        <v>-271027.61</v>
      </c>
      <c r="J6608" s="1">
        <v>526112.41</v>
      </c>
      <c r="K6608" s="1">
        <v>-1390914347.6199999</v>
      </c>
      <c r="L6608" s="1"/>
      <c r="M6608" s="1"/>
    </row>
    <row r="6609" spans="1:13" hidden="1" x14ac:dyDescent="0.35">
      <c r="A6609" s="106">
        <v>44500</v>
      </c>
      <c r="B6609" s="1"/>
      <c r="C6609" s="102" t="s">
        <v>2629</v>
      </c>
      <c r="D6609" s="102">
        <v>980</v>
      </c>
      <c r="E6609" s="1" t="s">
        <v>3016</v>
      </c>
      <c r="F6609" s="102" t="s">
        <v>3487</v>
      </c>
      <c r="G6609" s="1">
        <v>-1391440460.03</v>
      </c>
      <c r="H6609" s="1">
        <v>797140.02</v>
      </c>
      <c r="I6609" s="1">
        <v>-271027.61</v>
      </c>
      <c r="J6609" s="1">
        <v>526112.41</v>
      </c>
      <c r="K6609" s="1">
        <v>-1390914347.6199999</v>
      </c>
      <c r="L6609" s="1"/>
      <c r="M6609" s="1"/>
    </row>
    <row r="6610" spans="1:13" hidden="1" x14ac:dyDescent="0.35">
      <c r="A6610" s="106">
        <v>44500</v>
      </c>
      <c r="B6610" s="1" t="s">
        <v>1170</v>
      </c>
      <c r="C6610" s="102" t="s">
        <v>3488</v>
      </c>
      <c r="D6610" s="102">
        <v>983</v>
      </c>
      <c r="E6610" s="1" t="s">
        <v>3017</v>
      </c>
      <c r="F6610" s="102" t="s">
        <v>3489</v>
      </c>
      <c r="G6610" s="1">
        <v>-2172811479.2399998</v>
      </c>
      <c r="H6610" s="1">
        <v>0</v>
      </c>
      <c r="I6610" s="1">
        <v>0</v>
      </c>
      <c r="J6610" s="1">
        <v>0</v>
      </c>
      <c r="K6610" s="1">
        <v>-2172811479.2399998</v>
      </c>
      <c r="L6610" s="1"/>
      <c r="M6610" s="1"/>
    </row>
    <row r="6611" spans="1:13" hidden="1" x14ac:dyDescent="0.35">
      <c r="A6611" s="106">
        <v>44500</v>
      </c>
      <c r="B6611" s="1" t="s">
        <v>1170</v>
      </c>
      <c r="C6611" s="102" t="s">
        <v>3488</v>
      </c>
      <c r="D6611" s="102">
        <v>984</v>
      </c>
      <c r="E6611" s="1" t="s">
        <v>3017</v>
      </c>
      <c r="F6611" s="102" t="s">
        <v>3490</v>
      </c>
      <c r="G6611" s="1">
        <v>64568358.299999997</v>
      </c>
      <c r="H6611" s="1">
        <v>797140.02</v>
      </c>
      <c r="I6611" s="1">
        <v>0</v>
      </c>
      <c r="J6611" s="1">
        <v>797140.02</v>
      </c>
      <c r="K6611" s="1">
        <v>65365498.32</v>
      </c>
      <c r="L6611" s="1"/>
      <c r="M6611" s="1"/>
    </row>
    <row r="6612" spans="1:13" hidden="1" x14ac:dyDescent="0.35">
      <c r="A6612" s="106">
        <v>44500</v>
      </c>
      <c r="B6612" s="1" t="s">
        <v>1170</v>
      </c>
      <c r="C6612" s="102" t="s">
        <v>3488</v>
      </c>
      <c r="D6612" s="102">
        <v>985</v>
      </c>
      <c r="E6612" s="1" t="s">
        <v>3017</v>
      </c>
      <c r="F6612" s="102" t="s">
        <v>3491</v>
      </c>
      <c r="G6612" s="1">
        <v>527060779.89999998</v>
      </c>
      <c r="H6612" s="1">
        <v>0</v>
      </c>
      <c r="I6612" s="1">
        <v>-199285.01</v>
      </c>
      <c r="J6612" s="1">
        <v>-199285.01</v>
      </c>
      <c r="K6612" s="1">
        <v>526861494.88999999</v>
      </c>
      <c r="L6612" s="1"/>
      <c r="M6612" s="1"/>
    </row>
    <row r="6613" spans="1:13" hidden="1" x14ac:dyDescent="0.35">
      <c r="A6613" s="106">
        <v>44500</v>
      </c>
      <c r="B6613" s="1" t="s">
        <v>1170</v>
      </c>
      <c r="C6613" s="102" t="s">
        <v>3488</v>
      </c>
      <c r="D6613" s="102">
        <v>986</v>
      </c>
      <c r="E6613" s="1" t="s">
        <v>3017</v>
      </c>
      <c r="F6613" s="102" t="s">
        <v>3492</v>
      </c>
      <c r="G6613" s="1">
        <v>189741881.00999999</v>
      </c>
      <c r="H6613" s="1">
        <v>0</v>
      </c>
      <c r="I6613" s="1">
        <v>-71742.600000000006</v>
      </c>
      <c r="J6613" s="1">
        <v>-71742.600000000006</v>
      </c>
      <c r="K6613" s="1">
        <v>189670138.41</v>
      </c>
      <c r="L6613" s="1"/>
      <c r="M6613" s="1"/>
    </row>
    <row r="6614" spans="1:13" hidden="1" x14ac:dyDescent="0.35">
      <c r="A6614" s="106">
        <v>44500</v>
      </c>
      <c r="B6614" s="1"/>
      <c r="C6614" s="102" t="s">
        <v>3138</v>
      </c>
      <c r="D6614" s="102">
        <v>987</v>
      </c>
      <c r="E6614" s="1" t="s">
        <v>3016</v>
      </c>
      <c r="F6614" s="102" t="s">
        <v>3493</v>
      </c>
      <c r="G6614" s="1">
        <v>-115638276.98999999</v>
      </c>
      <c r="H6614" s="1">
        <v>271027.61</v>
      </c>
      <c r="I6614" s="1">
        <v>-797140.02</v>
      </c>
      <c r="J6614" s="1">
        <v>-526112.41</v>
      </c>
      <c r="K6614" s="1">
        <v>-116164389.40000001</v>
      </c>
      <c r="L6614" s="1"/>
      <c r="M6614" s="1"/>
    </row>
    <row r="6615" spans="1:13" hidden="1" x14ac:dyDescent="0.35">
      <c r="A6615" s="106">
        <v>44500</v>
      </c>
      <c r="B6615" s="1"/>
      <c r="C6615" s="102" t="s">
        <v>3136</v>
      </c>
      <c r="D6615" s="102">
        <v>988</v>
      </c>
      <c r="E6615" s="1" t="s">
        <v>3016</v>
      </c>
      <c r="F6615" s="102" t="s">
        <v>3493</v>
      </c>
      <c r="G6615" s="1">
        <v>-115638276.98999999</v>
      </c>
      <c r="H6615" s="1">
        <v>271027.61</v>
      </c>
      <c r="I6615" s="1">
        <v>-797140.02</v>
      </c>
      <c r="J6615" s="1">
        <v>-526112.41</v>
      </c>
      <c r="K6615" s="1">
        <v>-116164389.40000001</v>
      </c>
      <c r="L6615" s="1"/>
      <c r="M6615" s="1"/>
    </row>
    <row r="6616" spans="1:13" hidden="1" x14ac:dyDescent="0.35">
      <c r="A6616" s="106">
        <v>44500</v>
      </c>
      <c r="B6616" s="1" t="s">
        <v>3139</v>
      </c>
      <c r="C6616" s="102" t="s">
        <v>3494</v>
      </c>
      <c r="D6616" s="102">
        <v>993</v>
      </c>
      <c r="E6616" s="1" t="s">
        <v>3017</v>
      </c>
      <c r="F6616" s="102" t="s">
        <v>3495</v>
      </c>
      <c r="G6616" s="1">
        <v>-115638276.98999999</v>
      </c>
      <c r="H6616" s="1">
        <v>271027.61</v>
      </c>
      <c r="I6616" s="1">
        <v>-797140.02</v>
      </c>
      <c r="J6616" s="1">
        <v>-526112.41</v>
      </c>
      <c r="K6616" s="1">
        <v>-116164389.40000001</v>
      </c>
      <c r="L6616" s="1"/>
      <c r="M6616" s="1"/>
    </row>
    <row r="6617" spans="1:13" hidden="1" x14ac:dyDescent="0.35">
      <c r="A6617" s="106">
        <v>44500</v>
      </c>
      <c r="B6617" s="1"/>
      <c r="C6617" s="102" t="s">
        <v>2632</v>
      </c>
      <c r="D6617" s="102">
        <v>997</v>
      </c>
      <c r="E6617" s="1" t="s">
        <v>3016</v>
      </c>
      <c r="F6617" s="102" t="s">
        <v>3634</v>
      </c>
      <c r="G6617" s="1">
        <v>-2531704.0499999998</v>
      </c>
      <c r="H6617" s="1">
        <v>0</v>
      </c>
      <c r="I6617" s="1">
        <v>0</v>
      </c>
      <c r="J6617" s="1">
        <v>0</v>
      </c>
      <c r="K6617" s="1">
        <v>-2531704.0499999998</v>
      </c>
      <c r="L6617" s="1"/>
      <c r="M6617" s="1"/>
    </row>
    <row r="6618" spans="1:13" hidden="1" x14ac:dyDescent="0.35">
      <c r="A6618" s="106">
        <v>44500</v>
      </c>
      <c r="B6618" s="1"/>
      <c r="C6618" s="102" t="s">
        <v>2634</v>
      </c>
      <c r="D6618" s="102">
        <v>998</v>
      </c>
      <c r="E6618" s="1" t="s">
        <v>3016</v>
      </c>
      <c r="F6618" s="102" t="s">
        <v>3634</v>
      </c>
      <c r="G6618" s="1">
        <v>-2531704.0499999998</v>
      </c>
      <c r="H6618" s="1">
        <v>0</v>
      </c>
      <c r="I6618" s="1">
        <v>0</v>
      </c>
      <c r="J6618" s="1">
        <v>0</v>
      </c>
      <c r="K6618" s="1">
        <v>-2531704.0499999998</v>
      </c>
      <c r="L6618" s="1"/>
      <c r="M6618" s="1"/>
    </row>
    <row r="6619" spans="1:13" hidden="1" x14ac:dyDescent="0.35">
      <c r="A6619" s="106">
        <v>44500</v>
      </c>
      <c r="B6619" s="1"/>
      <c r="C6619" s="102" t="s">
        <v>3635</v>
      </c>
      <c r="D6619" s="102">
        <v>999</v>
      </c>
      <c r="E6619" s="1" t="s">
        <v>3016</v>
      </c>
      <c r="F6619" s="102" t="s">
        <v>3634</v>
      </c>
      <c r="G6619" s="1">
        <v>-2531704.0499999998</v>
      </c>
      <c r="H6619" s="1">
        <v>0</v>
      </c>
      <c r="I6619" s="1">
        <v>0</v>
      </c>
      <c r="J6619" s="1">
        <v>0</v>
      </c>
      <c r="K6619" s="1">
        <v>-2531704.0499999998</v>
      </c>
      <c r="L6619" s="1"/>
      <c r="M6619" s="1"/>
    </row>
    <row r="6620" spans="1:13" hidden="1" x14ac:dyDescent="0.35">
      <c r="A6620" s="106">
        <v>44500</v>
      </c>
      <c r="B6620" s="1" t="s">
        <v>1168</v>
      </c>
      <c r="C6620" s="102" t="s">
        <v>3635</v>
      </c>
      <c r="D6620" s="102">
        <v>1001</v>
      </c>
      <c r="E6620" s="1" t="s">
        <v>3017</v>
      </c>
      <c r="F6620" s="102" t="s">
        <v>3636</v>
      </c>
      <c r="G6620" s="1">
        <v>-2531704.0499999998</v>
      </c>
      <c r="H6620" s="1">
        <v>0</v>
      </c>
      <c r="I6620" s="1">
        <v>0</v>
      </c>
      <c r="J6620" s="1">
        <v>0</v>
      </c>
      <c r="K6620" s="1">
        <v>-2531704.0499999998</v>
      </c>
      <c r="L6620" s="1"/>
      <c r="M6620" s="1"/>
    </row>
    <row r="6621" spans="1:13" hidden="1" x14ac:dyDescent="0.35">
      <c r="A6621" s="106">
        <v>44500</v>
      </c>
      <c r="B6621" s="1"/>
      <c r="C6621" s="102" t="s">
        <v>2637</v>
      </c>
      <c r="D6621" s="102">
        <v>1005</v>
      </c>
      <c r="E6621" s="1" t="s">
        <v>3016</v>
      </c>
      <c r="F6621" s="102" t="s">
        <v>3496</v>
      </c>
      <c r="G6621" s="1">
        <v>-56953754.390000001</v>
      </c>
      <c r="H6621" s="1">
        <v>0</v>
      </c>
      <c r="I6621" s="1">
        <v>0</v>
      </c>
      <c r="J6621" s="1">
        <v>0</v>
      </c>
      <c r="K6621" s="1">
        <v>-56953754.390000001</v>
      </c>
      <c r="L6621" s="1"/>
      <c r="M6621" s="1"/>
    </row>
    <row r="6622" spans="1:13" hidden="1" x14ac:dyDescent="0.35">
      <c r="A6622" s="106">
        <v>44500</v>
      </c>
      <c r="B6622" s="1"/>
      <c r="C6622" s="102" t="s">
        <v>2639</v>
      </c>
      <c r="D6622" s="102">
        <v>1006</v>
      </c>
      <c r="E6622" s="1" t="s">
        <v>3016</v>
      </c>
      <c r="F6622" s="102" t="s">
        <v>3496</v>
      </c>
      <c r="G6622" s="1">
        <v>-56953754.390000001</v>
      </c>
      <c r="H6622" s="1">
        <v>0</v>
      </c>
      <c r="I6622" s="1">
        <v>0</v>
      </c>
      <c r="J6622" s="1">
        <v>0</v>
      </c>
      <c r="K6622" s="1">
        <v>-56953754.390000001</v>
      </c>
      <c r="L6622" s="1"/>
      <c r="M6622" s="1"/>
    </row>
    <row r="6623" spans="1:13" hidden="1" x14ac:dyDescent="0.35">
      <c r="A6623" s="106">
        <v>44500</v>
      </c>
      <c r="B6623" s="1" t="s">
        <v>3033</v>
      </c>
      <c r="C6623" s="102" t="s">
        <v>3497</v>
      </c>
      <c r="D6623" s="102">
        <v>1008</v>
      </c>
      <c r="E6623" s="1" t="s">
        <v>3017</v>
      </c>
      <c r="F6623" s="102" t="s">
        <v>3498</v>
      </c>
      <c r="G6623" s="1">
        <v>-56953754.390000001</v>
      </c>
      <c r="H6623" s="1">
        <v>0</v>
      </c>
      <c r="I6623" s="1">
        <v>0</v>
      </c>
      <c r="J6623" s="1">
        <v>0</v>
      </c>
      <c r="K6623" s="1">
        <v>-56953754.390000001</v>
      </c>
      <c r="L6623" s="1"/>
      <c r="M6623" s="1"/>
    </row>
    <row r="6624" spans="1:13" hidden="1" x14ac:dyDescent="0.35">
      <c r="A6624" s="106">
        <v>44500</v>
      </c>
      <c r="B6624" s="1"/>
      <c r="C6624" s="102" t="s">
        <v>2641</v>
      </c>
      <c r="D6624" s="102">
        <v>1012</v>
      </c>
      <c r="E6624" s="1" t="s">
        <v>3016</v>
      </c>
      <c r="F6624" s="102" t="s">
        <v>3499</v>
      </c>
      <c r="G6624" s="1">
        <v>-325942.09999999998</v>
      </c>
      <c r="H6624" s="1">
        <v>0</v>
      </c>
      <c r="I6624" s="1">
        <v>0</v>
      </c>
      <c r="J6624" s="1">
        <v>0</v>
      </c>
      <c r="K6624" s="1">
        <v>-325942.09999999998</v>
      </c>
      <c r="L6624" s="1"/>
      <c r="M6624" s="1"/>
    </row>
    <row r="6625" spans="1:13" hidden="1" x14ac:dyDescent="0.35">
      <c r="A6625" s="106">
        <v>44500</v>
      </c>
      <c r="B6625" s="1"/>
      <c r="C6625" s="102" t="s">
        <v>2643</v>
      </c>
      <c r="D6625" s="102">
        <v>1013</v>
      </c>
      <c r="E6625" s="1" t="s">
        <v>3016</v>
      </c>
      <c r="F6625" s="102" t="s">
        <v>3499</v>
      </c>
      <c r="G6625" s="1">
        <v>-325942.09999999998</v>
      </c>
      <c r="H6625" s="1">
        <v>0</v>
      </c>
      <c r="I6625" s="1">
        <v>0</v>
      </c>
      <c r="J6625" s="1">
        <v>0</v>
      </c>
      <c r="K6625" s="1">
        <v>-325942.09999999998</v>
      </c>
      <c r="L6625" s="1"/>
      <c r="M6625" s="1"/>
    </row>
    <row r="6626" spans="1:13" hidden="1" x14ac:dyDescent="0.35">
      <c r="A6626" s="106">
        <v>44500</v>
      </c>
      <c r="B6626" s="1"/>
      <c r="C6626" s="102" t="s">
        <v>2644</v>
      </c>
      <c r="D6626" s="102">
        <v>1016</v>
      </c>
      <c r="E6626" s="1" t="s">
        <v>3017</v>
      </c>
      <c r="F6626" s="102" t="s">
        <v>3275</v>
      </c>
      <c r="G6626" s="1">
        <v>-325942.09999999998</v>
      </c>
      <c r="H6626" s="1">
        <v>0</v>
      </c>
      <c r="I6626" s="1">
        <v>0</v>
      </c>
      <c r="J6626" s="1">
        <v>0</v>
      </c>
      <c r="K6626" s="1">
        <v>-325942.09999999998</v>
      </c>
      <c r="L6626" s="1"/>
      <c r="M6626" s="1"/>
    </row>
    <row r="6627" spans="1:13" hidden="1" x14ac:dyDescent="0.35">
      <c r="A6627" s="106">
        <v>44500</v>
      </c>
      <c r="B6627" s="1"/>
      <c r="C6627" s="102" t="s">
        <v>2646</v>
      </c>
      <c r="D6627" s="102">
        <v>1018</v>
      </c>
      <c r="E6627" s="1" t="s">
        <v>3016</v>
      </c>
      <c r="F6627" s="102" t="s">
        <v>3501</v>
      </c>
      <c r="G6627" s="1">
        <v>-198246800.09999999</v>
      </c>
      <c r="H6627" s="1">
        <v>2672112.77</v>
      </c>
      <c r="I6627" s="1">
        <v>-23880698.440000001</v>
      </c>
      <c r="J6627" s="1">
        <v>-21208585.670000002</v>
      </c>
      <c r="K6627" s="1">
        <v>-219455385.77000001</v>
      </c>
      <c r="L6627" s="1"/>
      <c r="M6627" s="1"/>
    </row>
    <row r="6628" spans="1:13" hidden="1" x14ac:dyDescent="0.35">
      <c r="A6628" s="106">
        <v>44500</v>
      </c>
      <c r="B6628" s="1"/>
      <c r="C6628" s="102" t="s">
        <v>2647</v>
      </c>
      <c r="D6628" s="102">
        <v>1019</v>
      </c>
      <c r="E6628" s="1" t="s">
        <v>3016</v>
      </c>
      <c r="F6628" s="102" t="s">
        <v>3502</v>
      </c>
      <c r="G6628" s="1">
        <v>-43092578.25</v>
      </c>
      <c r="H6628" s="1">
        <v>0</v>
      </c>
      <c r="I6628" s="1">
        <v>-5219148.42</v>
      </c>
      <c r="J6628" s="1">
        <v>-5219148.42</v>
      </c>
      <c r="K6628" s="1">
        <v>-48311726.670000002</v>
      </c>
      <c r="L6628" s="1"/>
      <c r="M6628" s="1"/>
    </row>
    <row r="6629" spans="1:13" hidden="1" x14ac:dyDescent="0.35">
      <c r="A6629" s="106">
        <v>44500</v>
      </c>
      <c r="B6629" s="1"/>
      <c r="C6629" s="102" t="s">
        <v>2649</v>
      </c>
      <c r="D6629" s="102">
        <v>1020</v>
      </c>
      <c r="E6629" s="1" t="s">
        <v>3016</v>
      </c>
      <c r="F6629" s="102" t="s">
        <v>3503</v>
      </c>
      <c r="G6629" s="1">
        <v>-12628171.279999999</v>
      </c>
      <c r="H6629" s="1">
        <v>0</v>
      </c>
      <c r="I6629" s="1">
        <v>-2304727.75</v>
      </c>
      <c r="J6629" s="1">
        <v>-2304727.75</v>
      </c>
      <c r="K6629" s="1">
        <v>-14932899.029999999</v>
      </c>
      <c r="L6629" s="1"/>
      <c r="M6629" s="1"/>
    </row>
    <row r="6630" spans="1:13" hidden="1" x14ac:dyDescent="0.35">
      <c r="A6630" s="106">
        <v>44500</v>
      </c>
      <c r="B6630" s="1" t="s">
        <v>3158</v>
      </c>
      <c r="C6630" s="102" t="s">
        <v>3504</v>
      </c>
      <c r="D6630" s="102">
        <v>1021</v>
      </c>
      <c r="E6630" s="1" t="s">
        <v>3017</v>
      </c>
      <c r="F6630" s="102" t="s">
        <v>3505</v>
      </c>
      <c r="G6630" s="1">
        <v>-471952.02</v>
      </c>
      <c r="H6630" s="1">
        <v>0</v>
      </c>
      <c r="I6630" s="1">
        <v>-3306.6</v>
      </c>
      <c r="J6630" s="1">
        <v>-3306.6</v>
      </c>
      <c r="K6630" s="1">
        <v>-475258.62</v>
      </c>
      <c r="L6630" s="1" t="s">
        <v>1176</v>
      </c>
      <c r="M6630" s="1"/>
    </row>
    <row r="6631" spans="1:13" hidden="1" x14ac:dyDescent="0.35">
      <c r="A6631" s="106">
        <v>44500</v>
      </c>
      <c r="B6631" s="1" t="s">
        <v>3158</v>
      </c>
      <c r="C6631" s="102" t="s">
        <v>3504</v>
      </c>
      <c r="D6631" s="102">
        <v>1022</v>
      </c>
      <c r="E6631" s="1" t="s">
        <v>3017</v>
      </c>
      <c r="F6631" s="102" t="s">
        <v>3506</v>
      </c>
      <c r="G6631" s="1">
        <v>-1522712.65</v>
      </c>
      <c r="H6631" s="1">
        <v>0</v>
      </c>
      <c r="I6631" s="1">
        <v>-216976.23</v>
      </c>
      <c r="J6631" s="1">
        <v>-216976.23</v>
      </c>
      <c r="K6631" s="1">
        <v>-1739688.88</v>
      </c>
      <c r="L6631" s="1" t="s">
        <v>1176</v>
      </c>
      <c r="M6631" s="1"/>
    </row>
    <row r="6632" spans="1:13" hidden="1" x14ac:dyDescent="0.35">
      <c r="A6632" s="106">
        <v>44500</v>
      </c>
      <c r="B6632" s="1" t="s">
        <v>3158</v>
      </c>
      <c r="C6632" s="102" t="s">
        <v>3504</v>
      </c>
      <c r="D6632" s="102">
        <v>1023</v>
      </c>
      <c r="E6632" s="1" t="s">
        <v>3017</v>
      </c>
      <c r="F6632" s="102" t="s">
        <v>3507</v>
      </c>
      <c r="G6632" s="1">
        <v>-1740794.64</v>
      </c>
      <c r="H6632" s="1">
        <v>0</v>
      </c>
      <c r="I6632" s="1">
        <v>-338178.34</v>
      </c>
      <c r="J6632" s="1">
        <v>-338178.34</v>
      </c>
      <c r="K6632" s="1">
        <v>-2078972.98</v>
      </c>
      <c r="L6632" s="1" t="s">
        <v>1176</v>
      </c>
      <c r="M6632" s="1"/>
    </row>
    <row r="6633" spans="1:13" hidden="1" x14ac:dyDescent="0.35">
      <c r="A6633" s="106">
        <v>44500</v>
      </c>
      <c r="B6633" s="1" t="s">
        <v>3158</v>
      </c>
      <c r="C6633" s="102" t="s">
        <v>3504</v>
      </c>
      <c r="D6633" s="102">
        <v>1024</v>
      </c>
      <c r="E6633" s="1" t="s">
        <v>3017</v>
      </c>
      <c r="F6633" s="102" t="s">
        <v>3508</v>
      </c>
      <c r="G6633" s="1">
        <v>-1128238.04</v>
      </c>
      <c r="H6633" s="1">
        <v>0</v>
      </c>
      <c r="I6633" s="1">
        <v>-118115.84</v>
      </c>
      <c r="J6633" s="1">
        <v>-118115.84</v>
      </c>
      <c r="K6633" s="1">
        <v>-1246353.8799999999</v>
      </c>
      <c r="L6633" s="1" t="s">
        <v>1176</v>
      </c>
      <c r="M6633" s="1"/>
    </row>
    <row r="6634" spans="1:13" hidden="1" x14ac:dyDescent="0.35">
      <c r="A6634" s="106">
        <v>44500</v>
      </c>
      <c r="B6634" s="1" t="s">
        <v>3158</v>
      </c>
      <c r="C6634" s="102" t="s">
        <v>3504</v>
      </c>
      <c r="D6634" s="102">
        <v>1025</v>
      </c>
      <c r="E6634" s="1" t="s">
        <v>3017</v>
      </c>
      <c r="F6634" s="102" t="s">
        <v>3637</v>
      </c>
      <c r="G6634" s="1">
        <v>-26035.41</v>
      </c>
      <c r="H6634" s="1">
        <v>0</v>
      </c>
      <c r="I6634" s="1">
        <v>0</v>
      </c>
      <c r="J6634" s="1">
        <v>0</v>
      </c>
      <c r="K6634" s="1">
        <v>-26035.41</v>
      </c>
      <c r="L6634" s="1" t="s">
        <v>1176</v>
      </c>
      <c r="M6634" s="1"/>
    </row>
    <row r="6635" spans="1:13" hidden="1" x14ac:dyDescent="0.35">
      <c r="A6635" s="106">
        <v>44500</v>
      </c>
      <c r="B6635" s="1" t="s">
        <v>3158</v>
      </c>
      <c r="C6635" s="102" t="s">
        <v>3504</v>
      </c>
      <c r="D6635" s="102">
        <v>1027</v>
      </c>
      <c r="E6635" s="1" t="s">
        <v>3017</v>
      </c>
      <c r="F6635" s="102" t="s">
        <v>3509</v>
      </c>
      <c r="G6635" s="1">
        <v>-7577361.5599999996</v>
      </c>
      <c r="H6635" s="1">
        <v>0</v>
      </c>
      <c r="I6635" s="1">
        <v>-1618136.5</v>
      </c>
      <c r="J6635" s="1">
        <v>-1618136.5</v>
      </c>
      <c r="K6635" s="1">
        <v>-9195498.0600000005</v>
      </c>
      <c r="L6635" s="1" t="s">
        <v>1176</v>
      </c>
      <c r="M6635" s="1"/>
    </row>
    <row r="6636" spans="1:13" hidden="1" x14ac:dyDescent="0.35">
      <c r="A6636" s="106">
        <v>44500</v>
      </c>
      <c r="B6636" s="1" t="s">
        <v>3158</v>
      </c>
      <c r="C6636" s="102" t="s">
        <v>3504</v>
      </c>
      <c r="D6636" s="102">
        <v>1028</v>
      </c>
      <c r="E6636" s="1" t="s">
        <v>3017</v>
      </c>
      <c r="F6636" s="102" t="s">
        <v>3510</v>
      </c>
      <c r="G6636" s="1">
        <v>-142937.28</v>
      </c>
      <c r="H6636" s="1">
        <v>0</v>
      </c>
      <c r="I6636" s="1">
        <v>-10014.24</v>
      </c>
      <c r="J6636" s="1">
        <v>-10014.24</v>
      </c>
      <c r="K6636" s="1">
        <v>-152951.51999999999</v>
      </c>
      <c r="L6636" s="1" t="s">
        <v>1176</v>
      </c>
      <c r="M6636" s="1"/>
    </row>
    <row r="6637" spans="1:13" hidden="1" x14ac:dyDescent="0.35">
      <c r="A6637" s="106">
        <v>44500</v>
      </c>
      <c r="B6637" s="1" t="s">
        <v>3158</v>
      </c>
      <c r="C6637" s="102" t="s">
        <v>3504</v>
      </c>
      <c r="D6637" s="102">
        <v>1029</v>
      </c>
      <c r="E6637" s="1" t="s">
        <v>3017</v>
      </c>
      <c r="F6637" s="102" t="s">
        <v>3275</v>
      </c>
      <c r="G6637" s="1">
        <v>-18139.68</v>
      </c>
      <c r="H6637" s="1">
        <v>0</v>
      </c>
      <c r="I6637" s="1">
        <v>0</v>
      </c>
      <c r="J6637" s="1">
        <v>0</v>
      </c>
      <c r="K6637" s="1">
        <v>-18139.68</v>
      </c>
      <c r="L6637" s="1" t="s">
        <v>1176</v>
      </c>
      <c r="M6637" s="1"/>
    </row>
    <row r="6638" spans="1:13" hidden="1" x14ac:dyDescent="0.35">
      <c r="A6638" s="106">
        <v>44500</v>
      </c>
      <c r="B6638" s="1"/>
      <c r="C6638" s="102" t="s">
        <v>2908</v>
      </c>
      <c r="D6638" s="102">
        <v>1030</v>
      </c>
      <c r="E6638" s="1" t="s">
        <v>3016</v>
      </c>
      <c r="F6638" s="102" t="s">
        <v>3511</v>
      </c>
      <c r="G6638" s="1">
        <v>-30464406.969999999</v>
      </c>
      <c r="H6638" s="1">
        <v>0</v>
      </c>
      <c r="I6638" s="1">
        <v>-2914420.67</v>
      </c>
      <c r="J6638" s="1">
        <v>-2914420.67</v>
      </c>
      <c r="K6638" s="1">
        <v>-33378827.640000001</v>
      </c>
      <c r="L6638" s="1"/>
      <c r="M6638" s="1"/>
    </row>
    <row r="6639" spans="1:13" hidden="1" x14ac:dyDescent="0.35">
      <c r="A6639" s="106">
        <v>44500</v>
      </c>
      <c r="B6639" s="1" t="s">
        <v>3158</v>
      </c>
      <c r="C6639" s="102" t="s">
        <v>3512</v>
      </c>
      <c r="D6639" s="102">
        <v>1031</v>
      </c>
      <c r="E6639" s="1" t="s">
        <v>3017</v>
      </c>
      <c r="F6639" s="102" t="s">
        <v>3505</v>
      </c>
      <c r="G6639" s="1">
        <v>-408378.46</v>
      </c>
      <c r="H6639" s="1">
        <v>0</v>
      </c>
      <c r="I6639" s="1">
        <v>-73433.240000000005</v>
      </c>
      <c r="J6639" s="1">
        <v>-73433.240000000005</v>
      </c>
      <c r="K6639" s="1">
        <v>-481811.7</v>
      </c>
      <c r="L6639" s="1" t="s">
        <v>1176</v>
      </c>
      <c r="M6639" s="1"/>
    </row>
    <row r="6640" spans="1:13" hidden="1" x14ac:dyDescent="0.35">
      <c r="A6640" s="106">
        <v>44500</v>
      </c>
      <c r="B6640" s="1" t="s">
        <v>3158</v>
      </c>
      <c r="C6640" s="102" t="s">
        <v>3512</v>
      </c>
      <c r="D6640" s="102">
        <v>1032</v>
      </c>
      <c r="E6640" s="1" t="s">
        <v>3017</v>
      </c>
      <c r="F6640" s="102" t="s">
        <v>3506</v>
      </c>
      <c r="G6640" s="1">
        <v>-2969214.53</v>
      </c>
      <c r="H6640" s="1">
        <v>0</v>
      </c>
      <c r="I6640" s="1">
        <v>-527749.16</v>
      </c>
      <c r="J6640" s="1">
        <v>-527749.16</v>
      </c>
      <c r="K6640" s="1">
        <v>-3496963.69</v>
      </c>
      <c r="L6640" s="1" t="s">
        <v>1176</v>
      </c>
      <c r="M6640" s="1"/>
    </row>
    <row r="6641" spans="1:13" hidden="1" x14ac:dyDescent="0.35">
      <c r="A6641" s="106">
        <v>44500</v>
      </c>
      <c r="B6641" s="1" t="s">
        <v>3158</v>
      </c>
      <c r="C6641" s="102" t="s">
        <v>3512</v>
      </c>
      <c r="D6641" s="102">
        <v>1034</v>
      </c>
      <c r="E6641" s="1" t="s">
        <v>3017</v>
      </c>
      <c r="F6641" s="102" t="s">
        <v>3508</v>
      </c>
      <c r="G6641" s="1">
        <v>-1123475.58</v>
      </c>
      <c r="H6641" s="1">
        <v>0</v>
      </c>
      <c r="I6641" s="1">
        <v>-91688.28</v>
      </c>
      <c r="J6641" s="1">
        <v>-91688.28</v>
      </c>
      <c r="K6641" s="1">
        <v>-1215163.8600000001</v>
      </c>
      <c r="L6641" s="1" t="s">
        <v>1176</v>
      </c>
      <c r="M6641" s="1"/>
    </row>
    <row r="6642" spans="1:13" hidden="1" x14ac:dyDescent="0.35">
      <c r="A6642" s="106">
        <v>44500</v>
      </c>
      <c r="B6642" s="1" t="s">
        <v>3158</v>
      </c>
      <c r="C6642" s="102" t="s">
        <v>3512</v>
      </c>
      <c r="D6642" s="102">
        <v>1035</v>
      </c>
      <c r="E6642" s="1" t="s">
        <v>3017</v>
      </c>
      <c r="F6642" s="102" t="s">
        <v>3637</v>
      </c>
      <c r="G6642" s="1">
        <v>-200104.64</v>
      </c>
      <c r="H6642" s="1">
        <v>0</v>
      </c>
      <c r="I6642" s="1">
        <v>-127538.41</v>
      </c>
      <c r="J6642" s="1">
        <v>-127538.41</v>
      </c>
      <c r="K6642" s="1">
        <v>-327643.05</v>
      </c>
      <c r="L6642" s="1" t="s">
        <v>1176</v>
      </c>
      <c r="M6642" s="1"/>
    </row>
    <row r="6643" spans="1:13" hidden="1" x14ac:dyDescent="0.35">
      <c r="A6643" s="106">
        <v>44500</v>
      </c>
      <c r="B6643" s="1" t="s">
        <v>3158</v>
      </c>
      <c r="C6643" s="102" t="s">
        <v>3512</v>
      </c>
      <c r="D6643" s="102">
        <v>1037</v>
      </c>
      <c r="E6643" s="1" t="s">
        <v>3017</v>
      </c>
      <c r="F6643" s="102" t="s">
        <v>3509</v>
      </c>
      <c r="G6643" s="1">
        <v>-25726024.16</v>
      </c>
      <c r="H6643" s="1">
        <v>0</v>
      </c>
      <c r="I6643" s="1">
        <v>-2093081.34</v>
      </c>
      <c r="J6643" s="1">
        <v>-2093081.34</v>
      </c>
      <c r="K6643" s="1">
        <v>-27819105.5</v>
      </c>
      <c r="L6643" s="1" t="s">
        <v>1176</v>
      </c>
      <c r="M6643" s="1"/>
    </row>
    <row r="6644" spans="1:13" hidden="1" x14ac:dyDescent="0.35">
      <c r="A6644" s="106">
        <v>44500</v>
      </c>
      <c r="B6644" s="1" t="s">
        <v>3158</v>
      </c>
      <c r="C6644" s="102" t="s">
        <v>3512</v>
      </c>
      <c r="D6644" s="102">
        <v>1039</v>
      </c>
      <c r="E6644" s="1" t="s">
        <v>3017</v>
      </c>
      <c r="F6644" s="102" t="s">
        <v>3275</v>
      </c>
      <c r="G6644" s="1">
        <v>-37209.599999999999</v>
      </c>
      <c r="H6644" s="1">
        <v>0</v>
      </c>
      <c r="I6644" s="1">
        <v>-930.24</v>
      </c>
      <c r="J6644" s="1">
        <v>-930.24</v>
      </c>
      <c r="K6644" s="1">
        <v>-38139.839999999997</v>
      </c>
      <c r="L6644" s="1" t="s">
        <v>1176</v>
      </c>
      <c r="M6644" s="1"/>
    </row>
    <row r="6645" spans="1:13" hidden="1" x14ac:dyDescent="0.35">
      <c r="A6645" s="106">
        <v>44500</v>
      </c>
      <c r="B6645" s="1"/>
      <c r="C6645" s="102" t="s">
        <v>2887</v>
      </c>
      <c r="D6645" s="102">
        <v>1072</v>
      </c>
      <c r="E6645" s="1" t="s">
        <v>3016</v>
      </c>
      <c r="F6645" s="102" t="s">
        <v>3513</v>
      </c>
      <c r="G6645" s="1">
        <v>-3390767.01</v>
      </c>
      <c r="H6645" s="1">
        <v>0</v>
      </c>
      <c r="I6645" s="1">
        <v>-347627.6</v>
      </c>
      <c r="J6645" s="1">
        <v>-347627.6</v>
      </c>
      <c r="K6645" s="1">
        <v>-3738394.61</v>
      </c>
      <c r="L6645" s="1"/>
      <c r="M6645" s="1"/>
    </row>
    <row r="6646" spans="1:13" hidden="1" x14ac:dyDescent="0.35">
      <c r="A6646" s="106">
        <v>44500</v>
      </c>
      <c r="B6646" s="1" t="s">
        <v>3158</v>
      </c>
      <c r="C6646" s="102" t="s">
        <v>2888</v>
      </c>
      <c r="D6646" s="102">
        <v>1073</v>
      </c>
      <c r="E6646" s="1" t="s">
        <v>3017</v>
      </c>
      <c r="F6646" s="102" t="s">
        <v>3503</v>
      </c>
      <c r="G6646" s="1">
        <v>-1573455.44</v>
      </c>
      <c r="H6646" s="1">
        <v>0</v>
      </c>
      <c r="I6646" s="1">
        <v>-233409.78</v>
      </c>
      <c r="J6646" s="1">
        <v>-233409.78</v>
      </c>
      <c r="K6646" s="1">
        <v>-1806865.22</v>
      </c>
      <c r="L6646" s="1" t="s">
        <v>1176</v>
      </c>
      <c r="M6646" s="1"/>
    </row>
    <row r="6647" spans="1:13" hidden="1" x14ac:dyDescent="0.35">
      <c r="A6647" s="106">
        <v>44500</v>
      </c>
      <c r="B6647" s="1" t="s">
        <v>3158</v>
      </c>
      <c r="C6647" s="102" t="s">
        <v>2911</v>
      </c>
      <c r="D6647" s="102">
        <v>1074</v>
      </c>
      <c r="E6647" s="1" t="s">
        <v>3017</v>
      </c>
      <c r="F6647" s="102" t="s">
        <v>3511</v>
      </c>
      <c r="G6647" s="1">
        <v>-1817311.57</v>
      </c>
      <c r="H6647" s="1">
        <v>0</v>
      </c>
      <c r="I6647" s="1">
        <v>-114217.82</v>
      </c>
      <c r="J6647" s="1">
        <v>-114217.82</v>
      </c>
      <c r="K6647" s="1">
        <v>-1931529.39</v>
      </c>
      <c r="L6647" s="1" t="s">
        <v>1176</v>
      </c>
      <c r="M6647" s="1"/>
    </row>
    <row r="6648" spans="1:13" hidden="1" x14ac:dyDescent="0.35">
      <c r="A6648" s="106">
        <v>44500</v>
      </c>
      <c r="B6648" s="1"/>
      <c r="C6648" s="102" t="s">
        <v>2878</v>
      </c>
      <c r="D6648" s="102">
        <v>1078</v>
      </c>
      <c r="E6648" s="1" t="s">
        <v>3016</v>
      </c>
      <c r="F6648" s="102" t="s">
        <v>3513</v>
      </c>
      <c r="G6648" s="1">
        <v>-31467141.120000001</v>
      </c>
      <c r="H6648" s="1">
        <v>0</v>
      </c>
      <c r="I6648" s="1">
        <v>-3610094.63</v>
      </c>
      <c r="J6648" s="1">
        <v>-3610094.63</v>
      </c>
      <c r="K6648" s="1">
        <v>-35077235.75</v>
      </c>
      <c r="L6648" s="1"/>
      <c r="M6648" s="1"/>
    </row>
    <row r="6649" spans="1:13" hidden="1" x14ac:dyDescent="0.35">
      <c r="A6649" s="106">
        <v>44500</v>
      </c>
      <c r="B6649" s="1"/>
      <c r="C6649" s="102" t="s">
        <v>2880</v>
      </c>
      <c r="D6649" s="102">
        <v>1079</v>
      </c>
      <c r="E6649" s="1" t="s">
        <v>3016</v>
      </c>
      <c r="F6649" s="102" t="s">
        <v>3514</v>
      </c>
      <c r="G6649" s="1">
        <v>-31467141.120000001</v>
      </c>
      <c r="H6649" s="1">
        <v>0</v>
      </c>
      <c r="I6649" s="1">
        <v>-3610094.63</v>
      </c>
      <c r="J6649" s="1">
        <v>-3610094.63</v>
      </c>
      <c r="K6649" s="1">
        <v>-35077235.75</v>
      </c>
      <c r="L6649" s="1"/>
      <c r="M6649" s="1"/>
    </row>
    <row r="6650" spans="1:13" hidden="1" x14ac:dyDescent="0.35">
      <c r="A6650" s="106">
        <v>44500</v>
      </c>
      <c r="B6650" s="1" t="s">
        <v>3158</v>
      </c>
      <c r="C6650" s="102" t="s">
        <v>3515</v>
      </c>
      <c r="D6650" s="102">
        <v>1080</v>
      </c>
      <c r="E6650" s="1" t="s">
        <v>3017</v>
      </c>
      <c r="F6650" s="102" t="s">
        <v>3505</v>
      </c>
      <c r="G6650" s="1">
        <v>-361477.75</v>
      </c>
      <c r="H6650" s="1">
        <v>0</v>
      </c>
      <c r="I6650" s="1">
        <v>-33315.199999999997</v>
      </c>
      <c r="J6650" s="1">
        <v>-33315.199999999997</v>
      </c>
      <c r="K6650" s="1">
        <v>-394792.95</v>
      </c>
      <c r="L6650" s="1" t="s">
        <v>1176</v>
      </c>
      <c r="M6650" s="1"/>
    </row>
    <row r="6651" spans="1:13" hidden="1" x14ac:dyDescent="0.35">
      <c r="A6651" s="106">
        <v>44500</v>
      </c>
      <c r="B6651" s="1" t="s">
        <v>3158</v>
      </c>
      <c r="C6651" s="102" t="s">
        <v>3515</v>
      </c>
      <c r="D6651" s="102">
        <v>1081</v>
      </c>
      <c r="E6651" s="1" t="s">
        <v>3017</v>
      </c>
      <c r="F6651" s="102" t="s">
        <v>3506</v>
      </c>
      <c r="G6651" s="1">
        <v>-126977.32</v>
      </c>
      <c r="H6651" s="1">
        <v>0</v>
      </c>
      <c r="I6651" s="1">
        <v>-9947.59</v>
      </c>
      <c r="J6651" s="1">
        <v>-9947.59</v>
      </c>
      <c r="K6651" s="1">
        <v>-136924.91</v>
      </c>
      <c r="L6651" s="1" t="s">
        <v>1176</v>
      </c>
      <c r="M6651" s="1"/>
    </row>
    <row r="6652" spans="1:13" hidden="1" x14ac:dyDescent="0.35">
      <c r="A6652" s="106">
        <v>44500</v>
      </c>
      <c r="B6652" s="1" t="s">
        <v>3158</v>
      </c>
      <c r="C6652" s="102" t="s">
        <v>3515</v>
      </c>
      <c r="D6652" s="102">
        <v>1082</v>
      </c>
      <c r="E6652" s="1" t="s">
        <v>3017</v>
      </c>
      <c r="F6652" s="102" t="s">
        <v>3507</v>
      </c>
      <c r="G6652" s="1">
        <v>-1391593.32</v>
      </c>
      <c r="H6652" s="1">
        <v>0</v>
      </c>
      <c r="I6652" s="1">
        <v>-270340.17</v>
      </c>
      <c r="J6652" s="1">
        <v>-270340.17</v>
      </c>
      <c r="K6652" s="1">
        <v>-1661933.49</v>
      </c>
      <c r="L6652" s="1" t="s">
        <v>1176</v>
      </c>
      <c r="M6652" s="1"/>
    </row>
    <row r="6653" spans="1:13" hidden="1" x14ac:dyDescent="0.35">
      <c r="A6653" s="106">
        <v>44500</v>
      </c>
      <c r="B6653" s="1" t="s">
        <v>3158</v>
      </c>
      <c r="C6653" s="102" t="s">
        <v>3515</v>
      </c>
      <c r="D6653" s="102">
        <v>1083</v>
      </c>
      <c r="E6653" s="1" t="s">
        <v>3017</v>
      </c>
      <c r="F6653" s="102" t="s">
        <v>3508</v>
      </c>
      <c r="G6653" s="1">
        <v>-29129101.109999999</v>
      </c>
      <c r="H6653" s="1">
        <v>0</v>
      </c>
      <c r="I6653" s="1">
        <v>-3282352.53</v>
      </c>
      <c r="J6653" s="1">
        <v>-3282352.53</v>
      </c>
      <c r="K6653" s="1">
        <v>-32411453.640000001</v>
      </c>
      <c r="L6653" s="1" t="s">
        <v>1176</v>
      </c>
      <c r="M6653" s="1"/>
    </row>
    <row r="6654" spans="1:13" hidden="1" x14ac:dyDescent="0.35">
      <c r="A6654" s="106">
        <v>44500</v>
      </c>
      <c r="B6654" s="1" t="s">
        <v>3158</v>
      </c>
      <c r="C6654" s="102" t="s">
        <v>3515</v>
      </c>
      <c r="D6654" s="102">
        <v>1086</v>
      </c>
      <c r="E6654" s="1" t="s">
        <v>3017</v>
      </c>
      <c r="F6654" s="102" t="s">
        <v>3516</v>
      </c>
      <c r="G6654" s="1">
        <v>-47629.64</v>
      </c>
      <c r="H6654" s="1">
        <v>0</v>
      </c>
      <c r="I6654" s="1">
        <v>-3315.76</v>
      </c>
      <c r="J6654" s="1">
        <v>-3315.76</v>
      </c>
      <c r="K6654" s="1">
        <v>-50945.4</v>
      </c>
      <c r="L6654" s="1" t="s">
        <v>1176</v>
      </c>
      <c r="M6654" s="1"/>
    </row>
    <row r="6655" spans="1:13" hidden="1" x14ac:dyDescent="0.35">
      <c r="A6655" s="106">
        <v>44500</v>
      </c>
      <c r="B6655" s="1" t="s">
        <v>3158</v>
      </c>
      <c r="C6655" s="102" t="s">
        <v>3515</v>
      </c>
      <c r="D6655" s="102">
        <v>1089</v>
      </c>
      <c r="E6655" s="1" t="s">
        <v>3017</v>
      </c>
      <c r="F6655" s="102" t="s">
        <v>3275</v>
      </c>
      <c r="G6655" s="1">
        <v>-410361.98</v>
      </c>
      <c r="H6655" s="1">
        <v>0</v>
      </c>
      <c r="I6655" s="1">
        <v>-10823.38</v>
      </c>
      <c r="J6655" s="1">
        <v>-10823.38</v>
      </c>
      <c r="K6655" s="1">
        <v>-421185.36</v>
      </c>
      <c r="L6655" s="1" t="s">
        <v>1176</v>
      </c>
      <c r="M6655" s="1"/>
    </row>
    <row r="6656" spans="1:13" hidden="1" x14ac:dyDescent="0.35">
      <c r="A6656" s="106">
        <v>44500</v>
      </c>
      <c r="B6656" s="1"/>
      <c r="C6656" s="102" t="s">
        <v>2914</v>
      </c>
      <c r="D6656" s="102">
        <v>1103</v>
      </c>
      <c r="E6656" s="1" t="s">
        <v>3016</v>
      </c>
      <c r="F6656" s="102" t="s">
        <v>3517</v>
      </c>
      <c r="G6656" s="1">
        <v>-630472.72</v>
      </c>
      <c r="H6656" s="1">
        <v>0</v>
      </c>
      <c r="I6656" s="1">
        <v>-40841.120000000003</v>
      </c>
      <c r="J6656" s="1">
        <v>-40841.120000000003</v>
      </c>
      <c r="K6656" s="1">
        <v>-671313.84</v>
      </c>
      <c r="L6656" s="1"/>
      <c r="M6656" s="1"/>
    </row>
    <row r="6657" spans="1:13" hidden="1" x14ac:dyDescent="0.35">
      <c r="A6657" s="106">
        <v>44500</v>
      </c>
      <c r="B6657" s="1"/>
      <c r="C6657" s="102" t="s">
        <v>2916</v>
      </c>
      <c r="D6657" s="102">
        <v>1104</v>
      </c>
      <c r="E6657" s="1" t="s">
        <v>3016</v>
      </c>
      <c r="F6657" s="102" t="s">
        <v>3518</v>
      </c>
      <c r="G6657" s="1">
        <v>-630472.72</v>
      </c>
      <c r="H6657" s="1">
        <v>0</v>
      </c>
      <c r="I6657" s="1">
        <v>-40841.120000000003</v>
      </c>
      <c r="J6657" s="1">
        <v>-40841.120000000003</v>
      </c>
      <c r="K6657" s="1">
        <v>-671313.84</v>
      </c>
      <c r="L6657" s="1"/>
      <c r="M6657" s="1"/>
    </row>
    <row r="6658" spans="1:13" hidden="1" x14ac:dyDescent="0.35">
      <c r="A6658" s="106">
        <v>44500</v>
      </c>
      <c r="B6658" s="1" t="s">
        <v>3158</v>
      </c>
      <c r="C6658" s="102" t="s">
        <v>3519</v>
      </c>
      <c r="D6658" s="102">
        <v>1111</v>
      </c>
      <c r="E6658" s="1" t="s">
        <v>3017</v>
      </c>
      <c r="F6658" s="102" t="s">
        <v>3520</v>
      </c>
      <c r="G6658" s="1">
        <v>-630472.72</v>
      </c>
      <c r="H6658" s="1">
        <v>0</v>
      </c>
      <c r="I6658" s="1">
        <v>-40841.120000000003</v>
      </c>
      <c r="J6658" s="1">
        <v>-40841.120000000003</v>
      </c>
      <c r="K6658" s="1">
        <v>-671313.84</v>
      </c>
      <c r="L6658" s="1" t="s">
        <v>1176</v>
      </c>
      <c r="M6658" s="1"/>
    </row>
    <row r="6659" spans="1:13" hidden="1" x14ac:dyDescent="0.35">
      <c r="A6659" s="106">
        <v>44500</v>
      </c>
      <c r="B6659" s="1"/>
      <c r="C6659" s="102" t="s">
        <v>2920</v>
      </c>
      <c r="D6659" s="102">
        <v>1128</v>
      </c>
      <c r="E6659" s="1" t="s">
        <v>3016</v>
      </c>
      <c r="F6659" s="102" t="s">
        <v>3521</v>
      </c>
      <c r="G6659" s="1">
        <v>-53946</v>
      </c>
      <c r="H6659" s="1">
        <v>0</v>
      </c>
      <c r="I6659" s="1">
        <v>0</v>
      </c>
      <c r="J6659" s="1">
        <v>0</v>
      </c>
      <c r="K6659" s="1">
        <v>-53946</v>
      </c>
      <c r="L6659" s="1"/>
      <c r="M6659" s="1"/>
    </row>
    <row r="6660" spans="1:13" hidden="1" x14ac:dyDescent="0.35">
      <c r="A6660" s="106">
        <v>44500</v>
      </c>
      <c r="B6660" s="1" t="s">
        <v>3158</v>
      </c>
      <c r="C6660" s="102" t="s">
        <v>2922</v>
      </c>
      <c r="D6660" s="102">
        <v>1139</v>
      </c>
      <c r="E6660" s="1" t="s">
        <v>3017</v>
      </c>
      <c r="F6660" s="102" t="s">
        <v>3522</v>
      </c>
      <c r="G6660" s="1">
        <v>-53946</v>
      </c>
      <c r="H6660" s="1">
        <v>0</v>
      </c>
      <c r="I6660" s="1">
        <v>0</v>
      </c>
      <c r="J6660" s="1">
        <v>0</v>
      </c>
      <c r="K6660" s="1">
        <v>-53946</v>
      </c>
      <c r="L6660" s="1" t="s">
        <v>1176</v>
      </c>
      <c r="M6660" s="1"/>
    </row>
    <row r="6661" spans="1:13" hidden="1" x14ac:dyDescent="0.35">
      <c r="A6661" s="106">
        <v>44500</v>
      </c>
      <c r="B6661" s="1"/>
      <c r="C6661" s="102" t="s">
        <v>3838</v>
      </c>
      <c r="D6661" s="102">
        <v>1143</v>
      </c>
      <c r="E6661" s="1" t="s">
        <v>3016</v>
      </c>
      <c r="F6661" s="102" t="s">
        <v>3839</v>
      </c>
      <c r="G6661" s="1">
        <v>-140185021.93000001</v>
      </c>
      <c r="H6661" s="1">
        <v>0</v>
      </c>
      <c r="I6661" s="1">
        <v>-14200925.07</v>
      </c>
      <c r="J6661" s="1">
        <v>-14200925.07</v>
      </c>
      <c r="K6661" s="1">
        <v>-154385947</v>
      </c>
      <c r="L6661" s="1"/>
      <c r="M6661" s="1"/>
    </row>
    <row r="6662" spans="1:13" hidden="1" x14ac:dyDescent="0.35">
      <c r="A6662" s="106">
        <v>44500</v>
      </c>
      <c r="B6662" s="1"/>
      <c r="C6662" s="102" t="s">
        <v>3848</v>
      </c>
      <c r="D6662" s="102">
        <v>1151</v>
      </c>
      <c r="E6662" s="1" t="s">
        <v>3016</v>
      </c>
      <c r="F6662" s="102" t="s">
        <v>3849</v>
      </c>
      <c r="G6662" s="1">
        <v>-123176059.27</v>
      </c>
      <c r="H6662" s="1">
        <v>0</v>
      </c>
      <c r="I6662" s="1">
        <v>-11830633.92</v>
      </c>
      <c r="J6662" s="1">
        <v>-11830633.92</v>
      </c>
      <c r="K6662" s="1">
        <v>-135006693.19</v>
      </c>
      <c r="L6662" s="1"/>
      <c r="M6662" s="1"/>
    </row>
    <row r="6663" spans="1:13" hidden="1" x14ac:dyDescent="0.35">
      <c r="A6663" s="106">
        <v>44500</v>
      </c>
      <c r="B6663" s="1" t="s">
        <v>3160</v>
      </c>
      <c r="C6663" s="102" t="s">
        <v>3850</v>
      </c>
      <c r="D6663" s="102">
        <v>1152</v>
      </c>
      <c r="E6663" s="1" t="s">
        <v>3017</v>
      </c>
      <c r="F6663" s="102" t="s">
        <v>3851</v>
      </c>
      <c r="G6663" s="1">
        <v>-15167746.07</v>
      </c>
      <c r="H6663" s="1">
        <v>0</v>
      </c>
      <c r="I6663" s="1">
        <v>-2062716.92</v>
      </c>
      <c r="J6663" s="1">
        <v>-2062716.92</v>
      </c>
      <c r="K6663" s="1">
        <v>-17230462.989999998</v>
      </c>
      <c r="L6663" s="1" t="s">
        <v>1176</v>
      </c>
      <c r="M6663" s="1"/>
    </row>
    <row r="6664" spans="1:13" hidden="1" x14ac:dyDescent="0.35">
      <c r="A6664" s="106">
        <v>44500</v>
      </c>
      <c r="B6664" s="1" t="s">
        <v>3160</v>
      </c>
      <c r="C6664" s="102" t="s">
        <v>3850</v>
      </c>
      <c r="D6664" s="102">
        <v>1153</v>
      </c>
      <c r="E6664" s="1" t="s">
        <v>3017</v>
      </c>
      <c r="F6664" s="102" t="s">
        <v>3842</v>
      </c>
      <c r="G6664" s="1">
        <v>-67334417.590000004</v>
      </c>
      <c r="H6664" s="1">
        <v>0</v>
      </c>
      <c r="I6664" s="1">
        <v>-9700249.1400000006</v>
      </c>
      <c r="J6664" s="1">
        <v>-9700249.1400000006</v>
      </c>
      <c r="K6664" s="1">
        <v>-77034666.730000004</v>
      </c>
      <c r="L6664" s="1" t="s">
        <v>1176</v>
      </c>
      <c r="M6664" s="1"/>
    </row>
    <row r="6665" spans="1:13" hidden="1" x14ac:dyDescent="0.35">
      <c r="A6665" s="106">
        <v>44500</v>
      </c>
      <c r="B6665" s="1" t="s">
        <v>3160</v>
      </c>
      <c r="C6665" s="102" t="s">
        <v>3850</v>
      </c>
      <c r="D6665" s="102">
        <v>1155</v>
      </c>
      <c r="E6665" s="1" t="s">
        <v>3017</v>
      </c>
      <c r="F6665" s="102" t="s">
        <v>3852</v>
      </c>
      <c r="G6665" s="1">
        <v>-40673895.609999999</v>
      </c>
      <c r="H6665" s="1">
        <v>0</v>
      </c>
      <c r="I6665" s="1">
        <v>-67667.86</v>
      </c>
      <c r="J6665" s="1">
        <v>-67667.86</v>
      </c>
      <c r="K6665" s="1">
        <v>-40741563.469999999</v>
      </c>
      <c r="L6665" s="1" t="s">
        <v>1176</v>
      </c>
      <c r="M6665" s="1"/>
    </row>
    <row r="6666" spans="1:13" hidden="1" x14ac:dyDescent="0.35">
      <c r="A6666" s="106">
        <v>44500</v>
      </c>
      <c r="B6666" s="1"/>
      <c r="C6666" s="102" t="s">
        <v>3853</v>
      </c>
      <c r="D6666" s="102">
        <v>1158</v>
      </c>
      <c r="E6666" s="1" t="s">
        <v>3016</v>
      </c>
      <c r="F6666" s="102" t="s">
        <v>3507</v>
      </c>
      <c r="G6666" s="1">
        <v>-4009773.22</v>
      </c>
      <c r="H6666" s="1">
        <v>0</v>
      </c>
      <c r="I6666" s="1">
        <v>-691018.33</v>
      </c>
      <c r="J6666" s="1">
        <v>-691018.33</v>
      </c>
      <c r="K6666" s="1">
        <v>-4700791.55</v>
      </c>
      <c r="L6666" s="1"/>
      <c r="M6666" s="1"/>
    </row>
    <row r="6667" spans="1:13" hidden="1" x14ac:dyDescent="0.35">
      <c r="A6667" s="106">
        <v>44500</v>
      </c>
      <c r="B6667" s="1" t="s">
        <v>3160</v>
      </c>
      <c r="C6667" s="102" t="s">
        <v>3854</v>
      </c>
      <c r="D6667" s="102">
        <v>1159</v>
      </c>
      <c r="E6667" s="1" t="s">
        <v>3017</v>
      </c>
      <c r="F6667" s="102" t="s">
        <v>3851</v>
      </c>
      <c r="G6667" s="1">
        <v>-4009773.22</v>
      </c>
      <c r="H6667" s="1">
        <v>0</v>
      </c>
      <c r="I6667" s="1">
        <v>-691018.33</v>
      </c>
      <c r="J6667" s="1">
        <v>-691018.33</v>
      </c>
      <c r="K6667" s="1">
        <v>-4700791.55</v>
      </c>
      <c r="L6667" s="1" t="s">
        <v>1176</v>
      </c>
      <c r="M6667" s="1"/>
    </row>
    <row r="6668" spans="1:13" hidden="1" x14ac:dyDescent="0.35">
      <c r="A6668" s="106">
        <v>44500</v>
      </c>
      <c r="B6668" s="1"/>
      <c r="C6668" s="102" t="s">
        <v>3840</v>
      </c>
      <c r="D6668" s="102">
        <v>1165</v>
      </c>
      <c r="E6668" s="1" t="s">
        <v>3016</v>
      </c>
      <c r="F6668" s="102" t="s">
        <v>3508</v>
      </c>
      <c r="G6668" s="1">
        <v>-12999189.439999999</v>
      </c>
      <c r="H6668" s="1">
        <v>0</v>
      </c>
      <c r="I6668" s="1">
        <v>-1679272.82</v>
      </c>
      <c r="J6668" s="1">
        <v>-1679272.82</v>
      </c>
      <c r="K6668" s="1">
        <v>-14678462.26</v>
      </c>
      <c r="L6668" s="1"/>
      <c r="M6668" s="1"/>
    </row>
    <row r="6669" spans="1:13" hidden="1" x14ac:dyDescent="0.35">
      <c r="A6669" s="106">
        <v>44500</v>
      </c>
      <c r="B6669" s="1" t="s">
        <v>3160</v>
      </c>
      <c r="C6669" s="102" t="s">
        <v>3841</v>
      </c>
      <c r="D6669" s="102">
        <v>1166</v>
      </c>
      <c r="E6669" s="1" t="s">
        <v>3017</v>
      </c>
      <c r="F6669" s="102" t="s">
        <v>3851</v>
      </c>
      <c r="G6669" s="1">
        <v>-12419906.699999999</v>
      </c>
      <c r="H6669" s="1">
        <v>0</v>
      </c>
      <c r="I6669" s="1">
        <v>-1616395</v>
      </c>
      <c r="J6669" s="1">
        <v>-1616395</v>
      </c>
      <c r="K6669" s="1">
        <v>-14036301.699999999</v>
      </c>
      <c r="L6669" s="1" t="s">
        <v>1176</v>
      </c>
      <c r="M6669" s="1"/>
    </row>
    <row r="6670" spans="1:13" hidden="1" x14ac:dyDescent="0.35">
      <c r="A6670" s="106">
        <v>44500</v>
      </c>
      <c r="B6670" s="1" t="s">
        <v>3160</v>
      </c>
      <c r="C6670" s="102" t="s">
        <v>3841</v>
      </c>
      <c r="D6670" s="102">
        <v>1167</v>
      </c>
      <c r="E6670" s="1" t="s">
        <v>3017</v>
      </c>
      <c r="F6670" s="102" t="s">
        <v>3842</v>
      </c>
      <c r="G6670" s="1">
        <v>-579282.74</v>
      </c>
      <c r="H6670" s="1">
        <v>0</v>
      </c>
      <c r="I6670" s="1">
        <v>-62877.82</v>
      </c>
      <c r="J6670" s="1">
        <v>-62877.82</v>
      </c>
      <c r="K6670" s="1">
        <v>-642160.56000000006</v>
      </c>
      <c r="L6670" s="1" t="s">
        <v>1176</v>
      </c>
      <c r="M6670" s="1"/>
    </row>
    <row r="6671" spans="1:13" hidden="1" x14ac:dyDescent="0.35">
      <c r="A6671" s="106">
        <v>44500</v>
      </c>
      <c r="B6671" s="1"/>
      <c r="C6671" s="102" t="s">
        <v>2655</v>
      </c>
      <c r="D6671" s="102">
        <v>1052</v>
      </c>
      <c r="E6671" s="1" t="s">
        <v>3016</v>
      </c>
      <c r="F6671" s="102" t="s">
        <v>3523</v>
      </c>
      <c r="G6671" s="1">
        <v>-4007906.67</v>
      </c>
      <c r="H6671" s="1">
        <v>0</v>
      </c>
      <c r="I6671" s="1">
        <v>-461794.85</v>
      </c>
      <c r="J6671" s="1">
        <v>-461794.85</v>
      </c>
      <c r="K6671" s="1">
        <v>-4469701.5199999996</v>
      </c>
      <c r="L6671" s="1"/>
      <c r="M6671" s="1"/>
    </row>
    <row r="6672" spans="1:13" hidden="1" x14ac:dyDescent="0.35">
      <c r="A6672" s="106">
        <v>44500</v>
      </c>
      <c r="B6672" s="1"/>
      <c r="C6672" s="102" t="s">
        <v>3895</v>
      </c>
      <c r="D6672" s="102">
        <v>1054</v>
      </c>
      <c r="E6672" s="1" t="s">
        <v>3016</v>
      </c>
      <c r="F6672" s="102" t="s">
        <v>3896</v>
      </c>
      <c r="G6672" s="1">
        <v>-116883</v>
      </c>
      <c r="H6672" s="1">
        <v>0</v>
      </c>
      <c r="I6672" s="1">
        <v>-17622.36</v>
      </c>
      <c r="J6672" s="1">
        <v>-17622.36</v>
      </c>
      <c r="K6672" s="1">
        <v>-134505.35999999999</v>
      </c>
      <c r="L6672" s="1"/>
      <c r="M6672" s="1"/>
    </row>
    <row r="6673" spans="1:13" hidden="1" x14ac:dyDescent="0.35">
      <c r="A6673" s="106">
        <v>44500</v>
      </c>
      <c r="B6673" s="1" t="s">
        <v>3158</v>
      </c>
      <c r="C6673" s="102" t="s">
        <v>3897</v>
      </c>
      <c r="D6673" s="102">
        <v>1055</v>
      </c>
      <c r="E6673" s="1" t="s">
        <v>3017</v>
      </c>
      <c r="F6673" s="102" t="s">
        <v>3898</v>
      </c>
      <c r="G6673" s="1">
        <v>-116883</v>
      </c>
      <c r="H6673" s="1">
        <v>0</v>
      </c>
      <c r="I6673" s="1">
        <v>-17622.36</v>
      </c>
      <c r="J6673" s="1">
        <v>-17622.36</v>
      </c>
      <c r="K6673" s="1">
        <v>-134505.35999999999</v>
      </c>
      <c r="L6673" s="1" t="s">
        <v>1176</v>
      </c>
      <c r="M6673" s="1"/>
    </row>
    <row r="6674" spans="1:13" hidden="1" x14ac:dyDescent="0.35">
      <c r="A6674" s="106">
        <v>44500</v>
      </c>
      <c r="B6674" s="1"/>
      <c r="C6674" s="102" t="s">
        <v>3078</v>
      </c>
      <c r="D6674" s="102">
        <v>1057</v>
      </c>
      <c r="E6674" s="1" t="s">
        <v>3016</v>
      </c>
      <c r="F6674" s="102" t="s">
        <v>3524</v>
      </c>
      <c r="G6674" s="1">
        <v>-3891023.67</v>
      </c>
      <c r="H6674" s="1">
        <v>0</v>
      </c>
      <c r="I6674" s="1">
        <v>-444172.49</v>
      </c>
      <c r="J6674" s="1">
        <v>-444172.49</v>
      </c>
      <c r="K6674" s="1">
        <v>-4335196.1600000001</v>
      </c>
      <c r="L6674" s="1"/>
      <c r="M6674" s="1"/>
    </row>
    <row r="6675" spans="1:13" hidden="1" x14ac:dyDescent="0.35">
      <c r="A6675" s="106">
        <v>44500</v>
      </c>
      <c r="B6675" s="1" t="s">
        <v>3160</v>
      </c>
      <c r="C6675" s="102" t="s">
        <v>3525</v>
      </c>
      <c r="D6675" s="102">
        <v>1058</v>
      </c>
      <c r="E6675" s="1" t="s">
        <v>3017</v>
      </c>
      <c r="F6675" s="102" t="s">
        <v>3526</v>
      </c>
      <c r="G6675" s="1">
        <v>-344040.18</v>
      </c>
      <c r="H6675" s="1">
        <v>0</v>
      </c>
      <c r="I6675" s="1">
        <v>-17000</v>
      </c>
      <c r="J6675" s="1">
        <v>-17000</v>
      </c>
      <c r="K6675" s="1">
        <v>-361040.18</v>
      </c>
      <c r="L6675" s="1" t="s">
        <v>1176</v>
      </c>
      <c r="M6675" s="1"/>
    </row>
    <row r="6676" spans="1:13" hidden="1" x14ac:dyDescent="0.35">
      <c r="A6676" s="106">
        <v>44500</v>
      </c>
      <c r="B6676" s="1" t="s">
        <v>3161</v>
      </c>
      <c r="C6676" s="102" t="s">
        <v>3525</v>
      </c>
      <c r="D6676" s="102">
        <v>1059</v>
      </c>
      <c r="E6676" s="1" t="s">
        <v>3017</v>
      </c>
      <c r="F6676" s="102" t="s">
        <v>3527</v>
      </c>
      <c r="G6676" s="1">
        <v>-2154969.8199999998</v>
      </c>
      <c r="H6676" s="1">
        <v>0</v>
      </c>
      <c r="I6676" s="1">
        <v>-194365.4</v>
      </c>
      <c r="J6676" s="1">
        <v>-194365.4</v>
      </c>
      <c r="K6676" s="1">
        <v>-2349335.2200000002</v>
      </c>
      <c r="L6676" s="1" t="s">
        <v>1176</v>
      </c>
      <c r="M6676" s="1"/>
    </row>
    <row r="6677" spans="1:13" hidden="1" x14ac:dyDescent="0.35">
      <c r="A6677" s="106">
        <v>44500</v>
      </c>
      <c r="B6677" s="1" t="s">
        <v>877</v>
      </c>
      <c r="C6677" s="102" t="s">
        <v>3525</v>
      </c>
      <c r="D6677" s="102">
        <v>1060</v>
      </c>
      <c r="E6677" s="1" t="s">
        <v>3017</v>
      </c>
      <c r="F6677" s="102" t="s">
        <v>3899</v>
      </c>
      <c r="G6677" s="1">
        <v>-674902.71</v>
      </c>
      <c r="H6677" s="1">
        <v>0</v>
      </c>
      <c r="I6677" s="1">
        <v>-112246.34</v>
      </c>
      <c r="J6677" s="1">
        <v>-112246.34</v>
      </c>
      <c r="K6677" s="1">
        <v>-787149.05</v>
      </c>
      <c r="L6677" s="1" t="s">
        <v>1176</v>
      </c>
      <c r="M6677" s="1"/>
    </row>
    <row r="6678" spans="1:13" hidden="1" x14ac:dyDescent="0.35">
      <c r="A6678" s="106">
        <v>44500</v>
      </c>
      <c r="B6678" s="1" t="s">
        <v>877</v>
      </c>
      <c r="C6678" s="102" t="s">
        <v>3525</v>
      </c>
      <c r="D6678" s="102">
        <v>2019</v>
      </c>
      <c r="E6678" s="1" t="s">
        <v>3017</v>
      </c>
      <c r="F6678" s="102" t="s">
        <v>3933</v>
      </c>
      <c r="G6678" s="1">
        <v>-717110.96</v>
      </c>
      <c r="H6678" s="1">
        <v>0</v>
      </c>
      <c r="I6678" s="1">
        <v>-120560.75</v>
      </c>
      <c r="J6678" s="1">
        <v>-120560.75</v>
      </c>
      <c r="K6678" s="1">
        <v>-837671.71</v>
      </c>
      <c r="L6678" s="1" t="s">
        <v>1176</v>
      </c>
      <c r="M6678" s="1"/>
    </row>
    <row r="6679" spans="1:13" hidden="1" x14ac:dyDescent="0.35">
      <c r="A6679" s="106">
        <v>44500</v>
      </c>
      <c r="B6679" s="1"/>
      <c r="C6679" s="102" t="s">
        <v>2659</v>
      </c>
      <c r="D6679" s="102">
        <v>1062</v>
      </c>
      <c r="E6679" s="1" t="s">
        <v>3016</v>
      </c>
      <c r="F6679" s="102" t="s">
        <v>3528</v>
      </c>
      <c r="G6679" s="1">
        <v>24581033.600000001</v>
      </c>
      <c r="H6679" s="1">
        <v>2672112.77</v>
      </c>
      <c r="I6679" s="1">
        <v>-266.75</v>
      </c>
      <c r="J6679" s="1">
        <v>2671846.02</v>
      </c>
      <c r="K6679" s="1">
        <v>27252879.620000001</v>
      </c>
      <c r="L6679" s="1"/>
      <c r="M6679" s="1"/>
    </row>
    <row r="6680" spans="1:13" hidden="1" x14ac:dyDescent="0.35">
      <c r="A6680" s="106">
        <v>44500</v>
      </c>
      <c r="B6680" s="1" t="s">
        <v>1177</v>
      </c>
      <c r="C6680" s="102" t="s">
        <v>2661</v>
      </c>
      <c r="D6680" s="102">
        <v>1066</v>
      </c>
      <c r="E6680" s="1" t="s">
        <v>3017</v>
      </c>
      <c r="F6680" s="102" t="s">
        <v>3529</v>
      </c>
      <c r="G6680" s="1">
        <v>3667771.15</v>
      </c>
      <c r="H6680" s="1">
        <v>393261.15</v>
      </c>
      <c r="I6680" s="1">
        <v>0</v>
      </c>
      <c r="J6680" s="1">
        <v>393261.15</v>
      </c>
      <c r="K6680" s="1">
        <v>4061032.3</v>
      </c>
      <c r="L6680" s="1" t="s">
        <v>1258</v>
      </c>
      <c r="M6680" s="1"/>
    </row>
    <row r="6681" spans="1:13" hidden="1" x14ac:dyDescent="0.35">
      <c r="A6681" s="106">
        <v>44500</v>
      </c>
      <c r="B6681" s="1" t="s">
        <v>1177</v>
      </c>
      <c r="C6681" s="102" t="s">
        <v>2662</v>
      </c>
      <c r="D6681" s="102">
        <v>1067</v>
      </c>
      <c r="E6681" s="1" t="s">
        <v>3017</v>
      </c>
      <c r="F6681" s="102" t="s">
        <v>3530</v>
      </c>
      <c r="G6681" s="1">
        <v>16894042.440000001</v>
      </c>
      <c r="H6681" s="1">
        <v>1811651.44</v>
      </c>
      <c r="I6681" s="1">
        <v>-266.75</v>
      </c>
      <c r="J6681" s="1">
        <v>1811384.69</v>
      </c>
      <c r="K6681" s="1">
        <v>18705427.129999999</v>
      </c>
      <c r="L6681" s="1" t="s">
        <v>1258</v>
      </c>
      <c r="M6681" s="1"/>
    </row>
    <row r="6682" spans="1:13" hidden="1" x14ac:dyDescent="0.35">
      <c r="A6682" s="106">
        <v>44500</v>
      </c>
      <c r="B6682" s="1" t="s">
        <v>1177</v>
      </c>
      <c r="C6682" s="102" t="s">
        <v>2663</v>
      </c>
      <c r="D6682" s="102">
        <v>1068</v>
      </c>
      <c r="E6682" s="1" t="s">
        <v>3017</v>
      </c>
      <c r="F6682" s="102" t="s">
        <v>3531</v>
      </c>
      <c r="G6682" s="1">
        <v>3968505.85</v>
      </c>
      <c r="H6682" s="1">
        <v>467200.18</v>
      </c>
      <c r="I6682" s="1">
        <v>0</v>
      </c>
      <c r="J6682" s="1">
        <v>467200.18</v>
      </c>
      <c r="K6682" s="1">
        <v>4435706.03</v>
      </c>
      <c r="L6682" s="1" t="s">
        <v>1260</v>
      </c>
      <c r="M6682" s="1"/>
    </row>
    <row r="6683" spans="1:13" hidden="1" x14ac:dyDescent="0.35">
      <c r="A6683" s="106">
        <v>44500</v>
      </c>
      <c r="B6683" s="1" t="s">
        <v>1177</v>
      </c>
      <c r="C6683" s="102" t="s">
        <v>2857</v>
      </c>
      <c r="D6683" s="102">
        <v>1069</v>
      </c>
      <c r="E6683" s="1" t="s">
        <v>3017</v>
      </c>
      <c r="F6683" s="102" t="s">
        <v>3532</v>
      </c>
      <c r="G6683" s="1">
        <v>50714.16</v>
      </c>
      <c r="H6683" s="1">
        <v>0</v>
      </c>
      <c r="I6683" s="1">
        <v>0</v>
      </c>
      <c r="J6683" s="1">
        <v>0</v>
      </c>
      <c r="K6683" s="1">
        <v>50714.16</v>
      </c>
      <c r="L6683" s="1" t="s">
        <v>1176</v>
      </c>
      <c r="M6683" s="1"/>
    </row>
    <row r="6684" spans="1:13" hidden="1" x14ac:dyDescent="0.35">
      <c r="A6684" s="106">
        <v>44500</v>
      </c>
      <c r="B6684" s="1"/>
      <c r="C6684" s="102" t="s">
        <v>2666</v>
      </c>
      <c r="D6684" s="102">
        <v>1181</v>
      </c>
      <c r="E6684" s="1" t="s">
        <v>3016</v>
      </c>
      <c r="F6684" s="102" t="s">
        <v>3668</v>
      </c>
      <c r="G6684" s="1">
        <v>1694021.73</v>
      </c>
      <c r="H6684" s="1">
        <v>1946659.8400000001</v>
      </c>
      <c r="I6684" s="1">
        <v>-1760133</v>
      </c>
      <c r="J6684" s="1">
        <v>186526.84000000008</v>
      </c>
      <c r="K6684" s="1">
        <v>1880548.57</v>
      </c>
      <c r="L6684" s="1"/>
      <c r="M6684" s="1"/>
    </row>
    <row r="6685" spans="1:13" hidden="1" x14ac:dyDescent="0.35">
      <c r="A6685" s="106">
        <v>44500</v>
      </c>
      <c r="B6685" s="1"/>
      <c r="C6685" s="102" t="s">
        <v>2668</v>
      </c>
      <c r="D6685" s="102">
        <v>1182</v>
      </c>
      <c r="E6685" s="1" t="s">
        <v>3016</v>
      </c>
      <c r="F6685" s="102" t="s">
        <v>3534</v>
      </c>
      <c r="G6685" s="1">
        <v>551435.42000000004</v>
      </c>
      <c r="H6685" s="1">
        <v>699557.53</v>
      </c>
      <c r="I6685" s="1">
        <v>-645475</v>
      </c>
      <c r="J6685" s="1">
        <v>54082.530000000028</v>
      </c>
      <c r="K6685" s="1">
        <v>605517.94999999995</v>
      </c>
      <c r="L6685" s="1"/>
      <c r="M6685" s="1"/>
    </row>
    <row r="6686" spans="1:13" hidden="1" x14ac:dyDescent="0.35">
      <c r="A6686" s="106">
        <v>44500</v>
      </c>
      <c r="B6686" s="1" t="s">
        <v>2330</v>
      </c>
      <c r="C6686" s="102" t="s">
        <v>2670</v>
      </c>
      <c r="D6686" s="102">
        <v>1183</v>
      </c>
      <c r="E6686" s="1" t="s">
        <v>3017</v>
      </c>
      <c r="F6686" s="102" t="s">
        <v>3535</v>
      </c>
      <c r="G6686" s="1">
        <v>210533.8</v>
      </c>
      <c r="H6686" s="1">
        <v>277661.69</v>
      </c>
      <c r="I6686" s="1">
        <v>-249868</v>
      </c>
      <c r="J6686" s="1">
        <v>27793.690000000002</v>
      </c>
      <c r="K6686" s="1">
        <v>238327.49</v>
      </c>
      <c r="L6686" s="1" t="s">
        <v>1244</v>
      </c>
      <c r="M6686" s="1"/>
    </row>
    <row r="6687" spans="1:13" hidden="1" x14ac:dyDescent="0.35">
      <c r="A6687" s="106">
        <v>44500</v>
      </c>
      <c r="B6687" s="1" t="s">
        <v>2330</v>
      </c>
      <c r="C6687" s="102" t="s">
        <v>2672</v>
      </c>
      <c r="D6687" s="102">
        <v>1184</v>
      </c>
      <c r="E6687" s="1" t="s">
        <v>3017</v>
      </c>
      <c r="F6687" s="102" t="s">
        <v>3536</v>
      </c>
      <c r="G6687" s="1">
        <v>26922.77</v>
      </c>
      <c r="H6687" s="1">
        <v>104209.15</v>
      </c>
      <c r="I6687" s="1">
        <v>-109768</v>
      </c>
      <c r="J6687" s="1">
        <v>-5558.8500000000058</v>
      </c>
      <c r="K6687" s="1">
        <v>21363.919999999998</v>
      </c>
      <c r="L6687" s="1" t="s">
        <v>1244</v>
      </c>
      <c r="M6687" s="1"/>
    </row>
    <row r="6688" spans="1:13" hidden="1" x14ac:dyDescent="0.35">
      <c r="A6688" s="106">
        <v>44500</v>
      </c>
      <c r="B6688" s="1" t="s">
        <v>2330</v>
      </c>
      <c r="C6688" s="102" t="s">
        <v>2673</v>
      </c>
      <c r="D6688" s="102">
        <v>1185</v>
      </c>
      <c r="E6688" s="1" t="s">
        <v>3017</v>
      </c>
      <c r="F6688" s="102" t="s">
        <v>3537</v>
      </c>
      <c r="G6688" s="1">
        <v>13994.33</v>
      </c>
      <c r="H6688" s="1">
        <v>7271.97</v>
      </c>
      <c r="I6688" s="1">
        <v>-6543</v>
      </c>
      <c r="J6688" s="1">
        <v>728.97000000000025</v>
      </c>
      <c r="K6688" s="1">
        <v>14723.3</v>
      </c>
      <c r="L6688" s="1" t="s">
        <v>1244</v>
      </c>
      <c r="M6688" s="1"/>
    </row>
    <row r="6689" spans="1:13" hidden="1" x14ac:dyDescent="0.35">
      <c r="A6689" s="106">
        <v>44500</v>
      </c>
      <c r="B6689" s="1" t="s">
        <v>2330</v>
      </c>
      <c r="C6689" s="102" t="s">
        <v>3081</v>
      </c>
      <c r="D6689" s="102">
        <v>1186</v>
      </c>
      <c r="E6689" s="1" t="s">
        <v>3017</v>
      </c>
      <c r="F6689" s="102" t="s">
        <v>3538</v>
      </c>
      <c r="G6689" s="1">
        <v>15658</v>
      </c>
      <c r="H6689" s="1">
        <v>0</v>
      </c>
      <c r="I6689" s="1">
        <v>0</v>
      </c>
      <c r="J6689" s="1">
        <v>0</v>
      </c>
      <c r="K6689" s="1">
        <v>15658</v>
      </c>
      <c r="L6689" s="1" t="s">
        <v>1244</v>
      </c>
      <c r="M6689" s="1"/>
    </row>
    <row r="6690" spans="1:13" hidden="1" x14ac:dyDescent="0.35">
      <c r="A6690" s="106">
        <v>44500</v>
      </c>
      <c r="B6690" s="1" t="s">
        <v>2330</v>
      </c>
      <c r="C6690" s="102" t="s">
        <v>2675</v>
      </c>
      <c r="D6690" s="102">
        <v>1190</v>
      </c>
      <c r="E6690" s="1" t="s">
        <v>3017</v>
      </c>
      <c r="F6690" s="102" t="s">
        <v>3539</v>
      </c>
      <c r="G6690" s="1">
        <v>16138.52</v>
      </c>
      <c r="H6690" s="1">
        <v>16144.34</v>
      </c>
      <c r="I6690" s="1">
        <v>-14528</v>
      </c>
      <c r="J6690" s="1">
        <v>1616.3400000000001</v>
      </c>
      <c r="K6690" s="1">
        <v>17754.86</v>
      </c>
      <c r="L6690" s="1" t="s">
        <v>1244</v>
      </c>
      <c r="M6690" s="1"/>
    </row>
    <row r="6691" spans="1:13" hidden="1" x14ac:dyDescent="0.35">
      <c r="A6691" s="106">
        <v>44500</v>
      </c>
      <c r="B6691" s="1" t="s">
        <v>2330</v>
      </c>
      <c r="C6691" s="102" t="s">
        <v>2677</v>
      </c>
      <c r="D6691" s="102">
        <v>1191</v>
      </c>
      <c r="E6691" s="1" t="s">
        <v>3017</v>
      </c>
      <c r="F6691" s="102" t="s">
        <v>3540</v>
      </c>
      <c r="G6691" s="1">
        <v>16511.8</v>
      </c>
      <c r="H6691" s="1">
        <v>25385.39</v>
      </c>
      <c r="I6691" s="1">
        <v>-22844</v>
      </c>
      <c r="J6691" s="1">
        <v>2541.3899999999994</v>
      </c>
      <c r="K6691" s="1">
        <v>19053.189999999999</v>
      </c>
      <c r="L6691" s="1" t="s">
        <v>1244</v>
      </c>
      <c r="M6691" s="1"/>
    </row>
    <row r="6692" spans="1:13" hidden="1" x14ac:dyDescent="0.35">
      <c r="A6692" s="106">
        <v>44500</v>
      </c>
      <c r="B6692" s="1" t="s">
        <v>2330</v>
      </c>
      <c r="C6692" s="102" t="s">
        <v>2678</v>
      </c>
      <c r="D6692" s="102">
        <v>1192</v>
      </c>
      <c r="E6692" s="1" t="s">
        <v>3017</v>
      </c>
      <c r="F6692" s="102" t="s">
        <v>3541</v>
      </c>
      <c r="G6692" s="1">
        <v>35553.81</v>
      </c>
      <c r="H6692" s="1">
        <v>33599.68</v>
      </c>
      <c r="I6692" s="1">
        <v>-30236</v>
      </c>
      <c r="J6692" s="1">
        <v>3363.6800000000003</v>
      </c>
      <c r="K6692" s="1">
        <v>38917.49</v>
      </c>
      <c r="L6692" s="1" t="s">
        <v>1244</v>
      </c>
      <c r="M6692" s="1"/>
    </row>
    <row r="6693" spans="1:13" hidden="1" x14ac:dyDescent="0.35">
      <c r="A6693" s="106">
        <v>44500</v>
      </c>
      <c r="B6693" s="1" t="s">
        <v>2330</v>
      </c>
      <c r="C6693" s="102" t="s">
        <v>2680</v>
      </c>
      <c r="D6693" s="102">
        <v>1194</v>
      </c>
      <c r="E6693" s="1" t="s">
        <v>3017</v>
      </c>
      <c r="F6693" s="102" t="s">
        <v>3542</v>
      </c>
      <c r="G6693" s="1">
        <v>9684.61</v>
      </c>
      <c r="H6693" s="1">
        <v>7776.5</v>
      </c>
      <c r="I6693" s="1">
        <v>-6999</v>
      </c>
      <c r="J6693" s="1">
        <v>777.5</v>
      </c>
      <c r="K6693" s="1">
        <v>10462.11</v>
      </c>
      <c r="L6693" s="1" t="s">
        <v>1244</v>
      </c>
      <c r="M6693" s="1"/>
    </row>
    <row r="6694" spans="1:13" hidden="1" x14ac:dyDescent="0.35">
      <c r="A6694" s="106">
        <v>44500</v>
      </c>
      <c r="B6694" s="1" t="s">
        <v>2330</v>
      </c>
      <c r="C6694" s="102" t="s">
        <v>2681</v>
      </c>
      <c r="D6694" s="102">
        <v>1195</v>
      </c>
      <c r="E6694" s="1" t="s">
        <v>3017</v>
      </c>
      <c r="F6694" s="102" t="s">
        <v>3543</v>
      </c>
      <c r="G6694" s="1">
        <v>127527.92</v>
      </c>
      <c r="H6694" s="1">
        <v>141163.84</v>
      </c>
      <c r="I6694" s="1">
        <v>-127032</v>
      </c>
      <c r="J6694" s="1">
        <v>14131.839999999997</v>
      </c>
      <c r="K6694" s="1">
        <v>141659.76</v>
      </c>
      <c r="L6694" s="1" t="s">
        <v>1258</v>
      </c>
      <c r="M6694" s="1"/>
    </row>
    <row r="6695" spans="1:13" hidden="1" x14ac:dyDescent="0.35">
      <c r="A6695" s="106">
        <v>44500</v>
      </c>
      <c r="B6695" s="1" t="s">
        <v>2330</v>
      </c>
      <c r="C6695" s="102" t="s">
        <v>2683</v>
      </c>
      <c r="D6695" s="102">
        <v>1196</v>
      </c>
      <c r="E6695" s="1" t="s">
        <v>3017</v>
      </c>
      <c r="F6695" s="102" t="s">
        <v>3544</v>
      </c>
      <c r="G6695" s="1">
        <v>30907.49</v>
      </c>
      <c r="H6695" s="1">
        <v>40961.57</v>
      </c>
      <c r="I6695" s="1">
        <v>-36862</v>
      </c>
      <c r="J6695" s="1">
        <v>4099.57</v>
      </c>
      <c r="K6695" s="1">
        <v>35007.06</v>
      </c>
      <c r="L6695" s="1" t="s">
        <v>1009</v>
      </c>
      <c r="M6695" s="1"/>
    </row>
    <row r="6696" spans="1:13" hidden="1" x14ac:dyDescent="0.35">
      <c r="A6696" s="106">
        <v>44500</v>
      </c>
      <c r="B6696" s="1" t="s">
        <v>2330</v>
      </c>
      <c r="C6696" s="102" t="s">
        <v>2685</v>
      </c>
      <c r="D6696" s="102">
        <v>1197</v>
      </c>
      <c r="E6696" s="1" t="s">
        <v>3017</v>
      </c>
      <c r="F6696" s="102" t="s">
        <v>3545</v>
      </c>
      <c r="G6696" s="1">
        <v>19296.71</v>
      </c>
      <c r="H6696" s="1">
        <v>18660.68</v>
      </c>
      <c r="I6696" s="1">
        <v>-16792</v>
      </c>
      <c r="J6696" s="1">
        <v>1868.6800000000003</v>
      </c>
      <c r="K6696" s="1">
        <v>21165.39</v>
      </c>
      <c r="L6696" s="1" t="s">
        <v>1244</v>
      </c>
      <c r="M6696" s="1"/>
    </row>
    <row r="6697" spans="1:13" hidden="1" x14ac:dyDescent="0.35">
      <c r="A6697" s="106">
        <v>44500</v>
      </c>
      <c r="B6697" s="1" t="s">
        <v>2330</v>
      </c>
      <c r="C6697" s="102" t="s">
        <v>2686</v>
      </c>
      <c r="D6697" s="102">
        <v>1198</v>
      </c>
      <c r="E6697" s="1" t="s">
        <v>3017</v>
      </c>
      <c r="F6697" s="102" t="s">
        <v>3546</v>
      </c>
      <c r="G6697" s="1">
        <v>7496.75</v>
      </c>
      <c r="H6697" s="1">
        <v>4437.4399999999996</v>
      </c>
      <c r="I6697" s="1">
        <v>-3993</v>
      </c>
      <c r="J6697" s="1">
        <v>444.4399999999996</v>
      </c>
      <c r="K6697" s="1">
        <v>7941.19</v>
      </c>
      <c r="L6697" s="1" t="s">
        <v>1244</v>
      </c>
      <c r="M6697" s="1"/>
    </row>
    <row r="6698" spans="1:13" hidden="1" x14ac:dyDescent="0.35">
      <c r="A6698" s="106">
        <v>44500</v>
      </c>
      <c r="B6698" s="1" t="s">
        <v>2330</v>
      </c>
      <c r="C6698" s="102" t="s">
        <v>2690</v>
      </c>
      <c r="D6698" s="102">
        <v>1202</v>
      </c>
      <c r="E6698" s="1" t="s">
        <v>3017</v>
      </c>
      <c r="F6698" s="102" t="s">
        <v>3547</v>
      </c>
      <c r="G6698" s="1">
        <v>8439.83</v>
      </c>
      <c r="H6698" s="1">
        <v>4550</v>
      </c>
      <c r="I6698" s="1">
        <v>-4094</v>
      </c>
      <c r="J6698" s="1">
        <v>456</v>
      </c>
      <c r="K6698" s="1">
        <v>8895.83</v>
      </c>
      <c r="L6698" s="1" t="s">
        <v>1255</v>
      </c>
      <c r="M6698" s="1"/>
    </row>
    <row r="6699" spans="1:13" hidden="1" x14ac:dyDescent="0.35">
      <c r="A6699" s="106">
        <v>44500</v>
      </c>
      <c r="B6699" s="1" t="s">
        <v>2330</v>
      </c>
      <c r="C6699" s="102" t="s">
        <v>2847</v>
      </c>
      <c r="D6699" s="102">
        <v>1206</v>
      </c>
      <c r="E6699" s="1" t="s">
        <v>3017</v>
      </c>
      <c r="F6699" s="102" t="s">
        <v>3548</v>
      </c>
      <c r="G6699" s="1">
        <v>-629.91999999999996</v>
      </c>
      <c r="H6699" s="1">
        <v>1745.28</v>
      </c>
      <c r="I6699" s="1">
        <v>-1526</v>
      </c>
      <c r="J6699" s="1">
        <v>219.27999999999997</v>
      </c>
      <c r="K6699" s="1">
        <v>-410.64</v>
      </c>
      <c r="L6699" s="1" t="s">
        <v>1244</v>
      </c>
      <c r="M6699" s="1"/>
    </row>
    <row r="6700" spans="1:13" hidden="1" x14ac:dyDescent="0.35">
      <c r="A6700" s="106">
        <v>44500</v>
      </c>
      <c r="B6700" s="1" t="s">
        <v>2330</v>
      </c>
      <c r="C6700" s="102" t="s">
        <v>2938</v>
      </c>
      <c r="D6700" s="102">
        <v>1903</v>
      </c>
      <c r="E6700" s="1" t="s">
        <v>3017</v>
      </c>
      <c r="F6700" s="102" t="s">
        <v>3549</v>
      </c>
      <c r="G6700" s="1">
        <v>13399</v>
      </c>
      <c r="H6700" s="1">
        <v>15990</v>
      </c>
      <c r="I6700" s="1">
        <v>-14390</v>
      </c>
      <c r="J6700" s="1">
        <v>1600</v>
      </c>
      <c r="K6700" s="1">
        <v>14999</v>
      </c>
      <c r="L6700" s="1" t="s">
        <v>1244</v>
      </c>
      <c r="M6700" s="1"/>
    </row>
    <row r="6701" spans="1:13" hidden="1" x14ac:dyDescent="0.35">
      <c r="A6701" s="106">
        <v>44500</v>
      </c>
      <c r="B6701" s="1"/>
      <c r="C6701" s="102" t="s">
        <v>2693</v>
      </c>
      <c r="D6701" s="102">
        <v>1215</v>
      </c>
      <c r="E6701" s="1" t="s">
        <v>3016</v>
      </c>
      <c r="F6701" s="102" t="s">
        <v>3550</v>
      </c>
      <c r="G6701" s="1">
        <v>1085842.53</v>
      </c>
      <c r="H6701" s="1">
        <v>1161249.98</v>
      </c>
      <c r="I6701" s="1">
        <v>-1037400</v>
      </c>
      <c r="J6701" s="1">
        <v>123849.97999999998</v>
      </c>
      <c r="K6701" s="1">
        <v>1209692.51</v>
      </c>
      <c r="L6701" s="1"/>
      <c r="M6701" s="1"/>
    </row>
    <row r="6702" spans="1:13" hidden="1" x14ac:dyDescent="0.35">
      <c r="A6702" s="106">
        <v>44500</v>
      </c>
      <c r="B6702" s="1" t="s">
        <v>2331</v>
      </c>
      <c r="C6702" s="102" t="s">
        <v>2695</v>
      </c>
      <c r="D6702" s="102">
        <v>1216</v>
      </c>
      <c r="E6702" s="1" t="s">
        <v>3017</v>
      </c>
      <c r="F6702" s="102" t="s">
        <v>3551</v>
      </c>
      <c r="G6702" s="1">
        <v>256068.39</v>
      </c>
      <c r="H6702" s="1">
        <v>200015.3</v>
      </c>
      <c r="I6702" s="1">
        <v>-179957</v>
      </c>
      <c r="J6702" s="1">
        <v>20058.299999999988</v>
      </c>
      <c r="K6702" s="1">
        <v>276126.69</v>
      </c>
      <c r="L6702" s="1" t="s">
        <v>1247</v>
      </c>
      <c r="M6702" s="1"/>
    </row>
    <row r="6703" spans="1:13" hidden="1" x14ac:dyDescent="0.35">
      <c r="A6703" s="106">
        <v>44500</v>
      </c>
      <c r="B6703" s="1" t="s">
        <v>2331</v>
      </c>
      <c r="C6703" s="102" t="s">
        <v>2696</v>
      </c>
      <c r="D6703" s="102">
        <v>1217</v>
      </c>
      <c r="E6703" s="1" t="s">
        <v>3017</v>
      </c>
      <c r="F6703" s="102" t="s">
        <v>3552</v>
      </c>
      <c r="G6703" s="1">
        <v>323599.13</v>
      </c>
      <c r="H6703" s="1">
        <v>678879.81</v>
      </c>
      <c r="I6703" s="1">
        <v>-610921</v>
      </c>
      <c r="J6703" s="1">
        <v>67958.810000000056</v>
      </c>
      <c r="K6703" s="1">
        <v>391557.94</v>
      </c>
      <c r="L6703" s="1" t="s">
        <v>1182</v>
      </c>
      <c r="M6703" s="1"/>
    </row>
    <row r="6704" spans="1:13" hidden="1" x14ac:dyDescent="0.35">
      <c r="A6704" s="106">
        <v>44500</v>
      </c>
      <c r="B6704" s="1" t="s">
        <v>2332</v>
      </c>
      <c r="C6704" s="102" t="s">
        <v>2849</v>
      </c>
      <c r="D6704" s="102">
        <v>1218</v>
      </c>
      <c r="E6704" s="1" t="s">
        <v>3017</v>
      </c>
      <c r="F6704" s="102" t="s">
        <v>3553</v>
      </c>
      <c r="G6704" s="1">
        <v>35661.83</v>
      </c>
      <c r="H6704" s="1">
        <v>0</v>
      </c>
      <c r="I6704" s="1">
        <v>0</v>
      </c>
      <c r="J6704" s="1">
        <v>0</v>
      </c>
      <c r="K6704" s="1">
        <v>35661.83</v>
      </c>
      <c r="L6704" s="1" t="s">
        <v>1183</v>
      </c>
      <c r="M6704" s="1"/>
    </row>
    <row r="6705" spans="1:13" hidden="1" x14ac:dyDescent="0.35">
      <c r="A6705" s="106">
        <v>44500</v>
      </c>
      <c r="B6705" s="1" t="s">
        <v>2331</v>
      </c>
      <c r="C6705" s="102" t="s">
        <v>2698</v>
      </c>
      <c r="D6705" s="102">
        <v>1219</v>
      </c>
      <c r="E6705" s="1" t="s">
        <v>3017</v>
      </c>
      <c r="F6705" s="102" t="s">
        <v>3554</v>
      </c>
      <c r="G6705" s="1">
        <v>83526.899999999994</v>
      </c>
      <c r="H6705" s="1">
        <v>12230</v>
      </c>
      <c r="I6705" s="1">
        <v>-11006</v>
      </c>
      <c r="J6705" s="1">
        <v>1224</v>
      </c>
      <c r="K6705" s="1">
        <v>84750.9</v>
      </c>
      <c r="L6705" s="1" t="s">
        <v>1182</v>
      </c>
      <c r="M6705" s="1"/>
    </row>
    <row r="6706" spans="1:13" hidden="1" x14ac:dyDescent="0.35">
      <c r="A6706" s="106">
        <v>44500</v>
      </c>
      <c r="B6706" s="1" t="s">
        <v>2332</v>
      </c>
      <c r="C6706" s="102" t="s">
        <v>2700</v>
      </c>
      <c r="D6706" s="102">
        <v>1859</v>
      </c>
      <c r="E6706" s="1" t="s">
        <v>3017</v>
      </c>
      <c r="F6706" s="102" t="s">
        <v>3555</v>
      </c>
      <c r="G6706" s="1">
        <v>138607.5</v>
      </c>
      <c r="H6706" s="1">
        <v>261713.76</v>
      </c>
      <c r="I6706" s="1">
        <v>-235516</v>
      </c>
      <c r="J6706" s="1">
        <v>26197.760000000009</v>
      </c>
      <c r="K6706" s="1">
        <v>164805.26</v>
      </c>
      <c r="L6706" s="1" t="s">
        <v>1183</v>
      </c>
      <c r="M6706" s="1"/>
    </row>
    <row r="6707" spans="1:13" hidden="1" x14ac:dyDescent="0.35">
      <c r="A6707" s="106">
        <v>44500</v>
      </c>
      <c r="B6707" s="1" t="s">
        <v>2331</v>
      </c>
      <c r="C6707" s="102" t="s">
        <v>2929</v>
      </c>
      <c r="D6707" s="102">
        <v>1901</v>
      </c>
      <c r="E6707" s="1" t="s">
        <v>3017</v>
      </c>
      <c r="F6707" s="102" t="s">
        <v>3936</v>
      </c>
      <c r="G6707" s="1">
        <v>248378.78</v>
      </c>
      <c r="H6707" s="1">
        <v>8411.11</v>
      </c>
      <c r="I6707" s="1">
        <v>0</v>
      </c>
      <c r="J6707" s="1">
        <v>8411.11</v>
      </c>
      <c r="K6707" s="1">
        <v>256789.89</v>
      </c>
      <c r="L6707" s="1" t="s">
        <v>1182</v>
      </c>
      <c r="M6707" s="1"/>
    </row>
    <row r="6708" spans="1:13" hidden="1" x14ac:dyDescent="0.35">
      <c r="A6708" s="106">
        <v>44500</v>
      </c>
      <c r="B6708" s="1"/>
      <c r="C6708" s="102" t="s">
        <v>2702</v>
      </c>
      <c r="D6708" s="102">
        <v>1221</v>
      </c>
      <c r="E6708" s="1" t="s">
        <v>3016</v>
      </c>
      <c r="F6708" s="102" t="s">
        <v>3556</v>
      </c>
      <c r="G6708" s="1">
        <v>56743.78</v>
      </c>
      <c r="H6708" s="1">
        <v>85852.33</v>
      </c>
      <c r="I6708" s="1">
        <v>-77258</v>
      </c>
      <c r="J6708" s="1">
        <v>8594.3300000000017</v>
      </c>
      <c r="K6708" s="1">
        <v>65338.11</v>
      </c>
      <c r="L6708" s="1"/>
      <c r="M6708" s="1"/>
    </row>
    <row r="6709" spans="1:13" hidden="1" x14ac:dyDescent="0.35">
      <c r="A6709" s="106">
        <v>44500</v>
      </c>
      <c r="B6709" s="1" t="s">
        <v>2334</v>
      </c>
      <c r="C6709" s="102" t="s">
        <v>3148</v>
      </c>
      <c r="D6709" s="102">
        <v>1223</v>
      </c>
      <c r="E6709" s="1" t="s">
        <v>3017</v>
      </c>
      <c r="F6709" s="102" t="s">
        <v>3638</v>
      </c>
      <c r="G6709" s="1">
        <v>2322.1999999999998</v>
      </c>
      <c r="H6709" s="1">
        <v>0</v>
      </c>
      <c r="I6709" s="1">
        <v>0</v>
      </c>
      <c r="J6709" s="1">
        <v>0</v>
      </c>
      <c r="K6709" s="1">
        <v>2322.1999999999998</v>
      </c>
      <c r="L6709" s="1" t="s">
        <v>1247</v>
      </c>
      <c r="M6709" s="1"/>
    </row>
    <row r="6710" spans="1:13" hidden="1" x14ac:dyDescent="0.35">
      <c r="A6710" s="106">
        <v>44500</v>
      </c>
      <c r="B6710" s="1" t="s">
        <v>2334</v>
      </c>
      <c r="C6710" s="102" t="s">
        <v>2704</v>
      </c>
      <c r="D6710" s="102">
        <v>1229</v>
      </c>
      <c r="E6710" s="1" t="s">
        <v>3017</v>
      </c>
      <c r="F6710" s="102" t="s">
        <v>3557</v>
      </c>
      <c r="G6710" s="1">
        <v>54421.58</v>
      </c>
      <c r="H6710" s="1">
        <v>85852.33</v>
      </c>
      <c r="I6710" s="1">
        <v>-77258</v>
      </c>
      <c r="J6710" s="1">
        <v>8594.3300000000017</v>
      </c>
      <c r="K6710" s="1">
        <v>63015.91</v>
      </c>
      <c r="L6710" s="1" t="s">
        <v>1247</v>
      </c>
      <c r="M6710" s="1"/>
    </row>
    <row r="6711" spans="1:13" hidden="1" x14ac:dyDescent="0.35">
      <c r="A6711" s="106">
        <v>44500</v>
      </c>
      <c r="B6711" s="1"/>
      <c r="C6711" s="102" t="s">
        <v>3669</v>
      </c>
      <c r="D6711" s="102">
        <v>1341</v>
      </c>
      <c r="E6711" s="1" t="s">
        <v>3016</v>
      </c>
      <c r="F6711" s="102" t="s">
        <v>3670</v>
      </c>
      <c r="G6711" s="1">
        <v>5792723</v>
      </c>
      <c r="H6711" s="1">
        <v>678389</v>
      </c>
      <c r="I6711" s="1">
        <v>0</v>
      </c>
      <c r="J6711" s="1">
        <v>678389</v>
      </c>
      <c r="K6711" s="1">
        <v>6471112</v>
      </c>
      <c r="L6711" s="1"/>
      <c r="M6711" s="1"/>
    </row>
    <row r="6712" spans="1:13" hidden="1" x14ac:dyDescent="0.35">
      <c r="A6712" s="106">
        <v>44500</v>
      </c>
      <c r="B6712" s="1"/>
      <c r="C6712" s="102" t="s">
        <v>3671</v>
      </c>
      <c r="D6712" s="102">
        <v>1342</v>
      </c>
      <c r="E6712" s="1" t="s">
        <v>3016</v>
      </c>
      <c r="F6712" s="102" t="s">
        <v>3672</v>
      </c>
      <c r="G6712" s="1">
        <v>2117452</v>
      </c>
      <c r="H6712" s="1">
        <v>244847</v>
      </c>
      <c r="I6712" s="1">
        <v>0</v>
      </c>
      <c r="J6712" s="1">
        <v>244847</v>
      </c>
      <c r="K6712" s="1">
        <v>2362299</v>
      </c>
      <c r="L6712" s="1"/>
      <c r="M6712" s="1"/>
    </row>
    <row r="6713" spans="1:13" hidden="1" x14ac:dyDescent="0.35">
      <c r="A6713" s="106">
        <v>44500</v>
      </c>
      <c r="B6713" s="1" t="s">
        <v>2330</v>
      </c>
      <c r="C6713" s="102" t="s">
        <v>3673</v>
      </c>
      <c r="D6713" s="102">
        <v>1343</v>
      </c>
      <c r="E6713" s="1" t="s">
        <v>3017</v>
      </c>
      <c r="F6713" s="102" t="s">
        <v>3535</v>
      </c>
      <c r="G6713" s="1">
        <v>789433</v>
      </c>
      <c r="H6713" s="1">
        <v>97182</v>
      </c>
      <c r="I6713" s="1">
        <v>0</v>
      </c>
      <c r="J6713" s="1">
        <v>97182</v>
      </c>
      <c r="K6713" s="1">
        <v>886615</v>
      </c>
      <c r="L6713" s="1" t="s">
        <v>1244</v>
      </c>
      <c r="M6713" s="1"/>
    </row>
    <row r="6714" spans="1:13" hidden="1" x14ac:dyDescent="0.35">
      <c r="A6714" s="106">
        <v>44500</v>
      </c>
      <c r="B6714" s="1" t="s">
        <v>2330</v>
      </c>
      <c r="C6714" s="102" t="s">
        <v>3674</v>
      </c>
      <c r="D6714" s="102">
        <v>1344</v>
      </c>
      <c r="E6714" s="1" t="s">
        <v>3017</v>
      </c>
      <c r="F6714" s="102" t="s">
        <v>3536</v>
      </c>
      <c r="G6714" s="1">
        <v>307575</v>
      </c>
      <c r="H6714" s="1">
        <v>36473</v>
      </c>
      <c r="I6714" s="1">
        <v>0</v>
      </c>
      <c r="J6714" s="1">
        <v>36473</v>
      </c>
      <c r="K6714" s="1">
        <v>344048</v>
      </c>
      <c r="L6714" s="1" t="s">
        <v>1244</v>
      </c>
      <c r="M6714" s="1"/>
    </row>
    <row r="6715" spans="1:13" hidden="1" x14ac:dyDescent="0.35">
      <c r="A6715" s="106">
        <v>44500</v>
      </c>
      <c r="B6715" s="1" t="s">
        <v>2330</v>
      </c>
      <c r="C6715" s="102" t="s">
        <v>3675</v>
      </c>
      <c r="D6715" s="102">
        <v>1345</v>
      </c>
      <c r="E6715" s="1" t="s">
        <v>3017</v>
      </c>
      <c r="F6715" s="102" t="s">
        <v>3537</v>
      </c>
      <c r="G6715" s="1">
        <v>21105</v>
      </c>
      <c r="H6715" s="1">
        <v>2545</v>
      </c>
      <c r="I6715" s="1">
        <v>0</v>
      </c>
      <c r="J6715" s="1">
        <v>2545</v>
      </c>
      <c r="K6715" s="1">
        <v>23650</v>
      </c>
      <c r="L6715" s="1" t="s">
        <v>1244</v>
      </c>
      <c r="M6715" s="1"/>
    </row>
    <row r="6716" spans="1:13" hidden="1" x14ac:dyDescent="0.35">
      <c r="A6716" s="106">
        <v>44500</v>
      </c>
      <c r="B6716" s="1" t="s">
        <v>2330</v>
      </c>
      <c r="C6716" s="102" t="s">
        <v>3676</v>
      </c>
      <c r="D6716" s="102">
        <v>1346</v>
      </c>
      <c r="E6716" s="1" t="s">
        <v>3017</v>
      </c>
      <c r="F6716" s="102" t="s">
        <v>3538</v>
      </c>
      <c r="G6716" s="1">
        <v>54747</v>
      </c>
      <c r="H6716" s="1">
        <v>0</v>
      </c>
      <c r="I6716" s="1">
        <v>0</v>
      </c>
      <c r="J6716" s="1">
        <v>0</v>
      </c>
      <c r="K6716" s="1">
        <v>54747</v>
      </c>
      <c r="L6716" s="1" t="s">
        <v>1244</v>
      </c>
      <c r="M6716" s="1"/>
    </row>
    <row r="6717" spans="1:13" hidden="1" x14ac:dyDescent="0.35">
      <c r="A6717" s="106">
        <v>44500</v>
      </c>
      <c r="B6717" s="1" t="s">
        <v>2330</v>
      </c>
      <c r="C6717" s="102" t="s">
        <v>3677</v>
      </c>
      <c r="D6717" s="102">
        <v>1348</v>
      </c>
      <c r="E6717" s="1" t="s">
        <v>3017</v>
      </c>
      <c r="F6717" s="102" t="s">
        <v>3539</v>
      </c>
      <c r="G6717" s="1">
        <v>56525</v>
      </c>
      <c r="H6717" s="1">
        <v>5651</v>
      </c>
      <c r="I6717" s="1">
        <v>0</v>
      </c>
      <c r="J6717" s="1">
        <v>5651</v>
      </c>
      <c r="K6717" s="1">
        <v>62176</v>
      </c>
      <c r="L6717" s="1" t="s">
        <v>1244</v>
      </c>
      <c r="M6717" s="1"/>
    </row>
    <row r="6718" spans="1:13" hidden="1" x14ac:dyDescent="0.35">
      <c r="A6718" s="106">
        <v>44500</v>
      </c>
      <c r="B6718" s="1" t="s">
        <v>2330</v>
      </c>
      <c r="C6718" s="102" t="s">
        <v>3678</v>
      </c>
      <c r="D6718" s="102">
        <v>1350</v>
      </c>
      <c r="E6718" s="1" t="s">
        <v>3017</v>
      </c>
      <c r="F6718" s="102" t="s">
        <v>3679</v>
      </c>
      <c r="G6718" s="1">
        <v>72328</v>
      </c>
      <c r="H6718" s="1">
        <v>8885</v>
      </c>
      <c r="I6718" s="1">
        <v>0</v>
      </c>
      <c r="J6718" s="1">
        <v>8885</v>
      </c>
      <c r="K6718" s="1">
        <v>81213</v>
      </c>
      <c r="L6718" s="1" t="s">
        <v>1244</v>
      </c>
      <c r="M6718" s="1"/>
    </row>
    <row r="6719" spans="1:13" hidden="1" x14ac:dyDescent="0.35">
      <c r="A6719" s="106">
        <v>44500</v>
      </c>
      <c r="B6719" s="1" t="s">
        <v>2330</v>
      </c>
      <c r="C6719" s="102" t="s">
        <v>3680</v>
      </c>
      <c r="D6719" s="102">
        <v>1351</v>
      </c>
      <c r="E6719" s="1" t="s">
        <v>3017</v>
      </c>
      <c r="F6719" s="102" t="s">
        <v>3681</v>
      </c>
      <c r="G6719" s="1">
        <v>93098</v>
      </c>
      <c r="H6719" s="1">
        <v>11760</v>
      </c>
      <c r="I6719" s="1">
        <v>0</v>
      </c>
      <c r="J6719" s="1">
        <v>11760</v>
      </c>
      <c r="K6719" s="1">
        <v>104858</v>
      </c>
      <c r="L6719" s="1" t="s">
        <v>1244</v>
      </c>
      <c r="M6719" s="1"/>
    </row>
    <row r="6720" spans="1:13" hidden="1" x14ac:dyDescent="0.35">
      <c r="A6720" s="106">
        <v>44500</v>
      </c>
      <c r="B6720" s="1" t="s">
        <v>2330</v>
      </c>
      <c r="C6720" s="102" t="s">
        <v>3934</v>
      </c>
      <c r="D6720" s="102">
        <v>1352</v>
      </c>
      <c r="E6720" s="1" t="s">
        <v>3017</v>
      </c>
      <c r="F6720" s="102" t="s">
        <v>3935</v>
      </c>
      <c r="G6720" s="1">
        <v>2755</v>
      </c>
      <c r="H6720" s="1">
        <v>0</v>
      </c>
      <c r="I6720" s="1">
        <v>0</v>
      </c>
      <c r="J6720" s="1">
        <v>0</v>
      </c>
      <c r="K6720" s="1">
        <v>2755</v>
      </c>
      <c r="L6720" s="1" t="s">
        <v>1244</v>
      </c>
      <c r="M6720" s="1"/>
    </row>
    <row r="6721" spans="1:13" hidden="1" x14ac:dyDescent="0.35">
      <c r="A6721" s="106">
        <v>44500</v>
      </c>
      <c r="B6721" s="1" t="s">
        <v>2330</v>
      </c>
      <c r="C6721" s="102" t="s">
        <v>3682</v>
      </c>
      <c r="D6721" s="102">
        <v>1354</v>
      </c>
      <c r="E6721" s="1" t="s">
        <v>3017</v>
      </c>
      <c r="F6721" s="102" t="s">
        <v>3683</v>
      </c>
      <c r="G6721" s="1">
        <v>19539</v>
      </c>
      <c r="H6721" s="1">
        <v>2722</v>
      </c>
      <c r="I6721" s="1">
        <v>0</v>
      </c>
      <c r="J6721" s="1">
        <v>2722</v>
      </c>
      <c r="K6721" s="1">
        <v>22261</v>
      </c>
      <c r="L6721" s="1" t="s">
        <v>1244</v>
      </c>
      <c r="M6721" s="1"/>
    </row>
    <row r="6722" spans="1:13" hidden="1" x14ac:dyDescent="0.35">
      <c r="A6722" s="106">
        <v>44500</v>
      </c>
      <c r="B6722" s="1" t="s">
        <v>2330</v>
      </c>
      <c r="C6722" s="102" t="s">
        <v>3684</v>
      </c>
      <c r="D6722" s="102">
        <v>1355</v>
      </c>
      <c r="E6722" s="1" t="s">
        <v>3017</v>
      </c>
      <c r="F6722" s="102" t="s">
        <v>3543</v>
      </c>
      <c r="G6722" s="1">
        <v>446191</v>
      </c>
      <c r="H6722" s="1">
        <v>49407</v>
      </c>
      <c r="I6722" s="1">
        <v>0</v>
      </c>
      <c r="J6722" s="1">
        <v>49407</v>
      </c>
      <c r="K6722" s="1">
        <v>495598</v>
      </c>
      <c r="L6722" s="1" t="s">
        <v>1258</v>
      </c>
      <c r="M6722" s="1"/>
    </row>
    <row r="6723" spans="1:13" hidden="1" x14ac:dyDescent="0.35">
      <c r="A6723" s="106">
        <v>44500</v>
      </c>
      <c r="B6723" s="1" t="s">
        <v>2330</v>
      </c>
      <c r="C6723" s="102" t="s">
        <v>3685</v>
      </c>
      <c r="D6723" s="102">
        <v>1356</v>
      </c>
      <c r="E6723" s="1" t="s">
        <v>3017</v>
      </c>
      <c r="F6723" s="102" t="s">
        <v>3544</v>
      </c>
      <c r="G6723" s="1">
        <v>116275</v>
      </c>
      <c r="H6723" s="1">
        <v>14337</v>
      </c>
      <c r="I6723" s="1">
        <v>0</v>
      </c>
      <c r="J6723" s="1">
        <v>14337</v>
      </c>
      <c r="K6723" s="1">
        <v>130612</v>
      </c>
      <c r="L6723" s="1" t="s">
        <v>1009</v>
      </c>
      <c r="M6723" s="1"/>
    </row>
    <row r="6724" spans="1:13" hidden="1" x14ac:dyDescent="0.35">
      <c r="A6724" s="106">
        <v>44500</v>
      </c>
      <c r="B6724" s="1" t="s">
        <v>2330</v>
      </c>
      <c r="C6724" s="102" t="s">
        <v>3686</v>
      </c>
      <c r="D6724" s="102">
        <v>1357</v>
      </c>
      <c r="E6724" s="1" t="s">
        <v>3017</v>
      </c>
      <c r="F6724" s="102" t="s">
        <v>3687</v>
      </c>
      <c r="G6724" s="1">
        <v>55417</v>
      </c>
      <c r="H6724" s="1">
        <v>6531</v>
      </c>
      <c r="I6724" s="1">
        <v>0</v>
      </c>
      <c r="J6724" s="1">
        <v>6531</v>
      </c>
      <c r="K6724" s="1">
        <v>61948</v>
      </c>
      <c r="L6724" s="1" t="s">
        <v>1244</v>
      </c>
      <c r="M6724" s="1"/>
    </row>
    <row r="6725" spans="1:13" hidden="1" x14ac:dyDescent="0.35">
      <c r="A6725" s="106">
        <v>44500</v>
      </c>
      <c r="B6725" s="1" t="s">
        <v>2330</v>
      </c>
      <c r="C6725" s="102" t="s">
        <v>3688</v>
      </c>
      <c r="D6725" s="102">
        <v>1358</v>
      </c>
      <c r="E6725" s="1" t="s">
        <v>3017</v>
      </c>
      <c r="F6725" s="102" t="s">
        <v>3689</v>
      </c>
      <c r="G6725" s="1">
        <v>14208</v>
      </c>
      <c r="H6725" s="1">
        <v>1553</v>
      </c>
      <c r="I6725" s="1">
        <v>0</v>
      </c>
      <c r="J6725" s="1">
        <v>1553</v>
      </c>
      <c r="K6725" s="1">
        <v>15761</v>
      </c>
      <c r="L6725" s="1" t="s">
        <v>1244</v>
      </c>
      <c r="M6725" s="1"/>
    </row>
    <row r="6726" spans="1:13" hidden="1" x14ac:dyDescent="0.35">
      <c r="A6726" s="106">
        <v>44500</v>
      </c>
      <c r="B6726" s="1" t="s">
        <v>2330</v>
      </c>
      <c r="C6726" s="102" t="s">
        <v>3690</v>
      </c>
      <c r="D6726" s="102">
        <v>1359</v>
      </c>
      <c r="E6726" s="1" t="s">
        <v>3017</v>
      </c>
      <c r="F6726" s="102" t="s">
        <v>3547</v>
      </c>
      <c r="G6726" s="1">
        <v>11998</v>
      </c>
      <c r="H6726" s="1">
        <v>1593</v>
      </c>
      <c r="I6726" s="1">
        <v>0</v>
      </c>
      <c r="J6726" s="1">
        <v>1593</v>
      </c>
      <c r="K6726" s="1">
        <v>13591</v>
      </c>
      <c r="L6726" s="1" t="s">
        <v>1255</v>
      </c>
      <c r="M6726" s="1"/>
    </row>
    <row r="6727" spans="1:13" hidden="1" x14ac:dyDescent="0.35">
      <c r="A6727" s="106">
        <v>44500</v>
      </c>
      <c r="B6727" s="1" t="s">
        <v>2330</v>
      </c>
      <c r="C6727" s="102" t="s">
        <v>3691</v>
      </c>
      <c r="D6727" s="102">
        <v>1361</v>
      </c>
      <c r="E6727" s="1" t="s">
        <v>3017</v>
      </c>
      <c r="F6727" s="102" t="s">
        <v>3692</v>
      </c>
      <c r="G6727" s="1">
        <v>5885</v>
      </c>
      <c r="H6727" s="1">
        <v>611</v>
      </c>
      <c r="I6727" s="1">
        <v>0</v>
      </c>
      <c r="J6727" s="1">
        <v>611</v>
      </c>
      <c r="K6727" s="1">
        <v>6496</v>
      </c>
      <c r="L6727" s="1" t="s">
        <v>1244</v>
      </c>
      <c r="M6727" s="1"/>
    </row>
    <row r="6728" spans="1:13" hidden="1" x14ac:dyDescent="0.35">
      <c r="A6728" s="106">
        <v>44500</v>
      </c>
      <c r="B6728" s="1" t="s">
        <v>2330</v>
      </c>
      <c r="C6728" s="102" t="s">
        <v>3693</v>
      </c>
      <c r="D6728" s="102">
        <v>1362</v>
      </c>
      <c r="E6728" s="1" t="s">
        <v>3017</v>
      </c>
      <c r="F6728" s="102" t="s">
        <v>3694</v>
      </c>
      <c r="G6728" s="1">
        <v>50373</v>
      </c>
      <c r="H6728" s="1">
        <v>5597</v>
      </c>
      <c r="I6728" s="1">
        <v>0</v>
      </c>
      <c r="J6728" s="1">
        <v>5597</v>
      </c>
      <c r="K6728" s="1">
        <v>55970</v>
      </c>
      <c r="L6728" s="1" t="s">
        <v>1244</v>
      </c>
      <c r="M6728" s="1"/>
    </row>
    <row r="6729" spans="1:13" hidden="1" x14ac:dyDescent="0.35">
      <c r="A6729" s="106">
        <v>44500</v>
      </c>
      <c r="B6729" s="1"/>
      <c r="C6729" s="102" t="s">
        <v>3695</v>
      </c>
      <c r="D6729" s="102">
        <v>1374</v>
      </c>
      <c r="E6729" s="1" t="s">
        <v>3016</v>
      </c>
      <c r="F6729" s="102" t="s">
        <v>3696</v>
      </c>
      <c r="G6729" s="1">
        <v>3473860</v>
      </c>
      <c r="H6729" s="1">
        <v>403494</v>
      </c>
      <c r="I6729" s="1">
        <v>0</v>
      </c>
      <c r="J6729" s="1">
        <v>403494</v>
      </c>
      <c r="K6729" s="1">
        <v>3877354</v>
      </c>
      <c r="L6729" s="1"/>
      <c r="M6729" s="1"/>
    </row>
    <row r="6730" spans="1:13" hidden="1" x14ac:dyDescent="0.35">
      <c r="A6730" s="106">
        <v>44500</v>
      </c>
      <c r="B6730" s="1" t="s">
        <v>2331</v>
      </c>
      <c r="C6730" s="102" t="s">
        <v>3697</v>
      </c>
      <c r="D6730" s="102">
        <v>1375</v>
      </c>
      <c r="E6730" s="1" t="s">
        <v>3017</v>
      </c>
      <c r="F6730" s="102" t="s">
        <v>3551</v>
      </c>
      <c r="G6730" s="1">
        <v>540371</v>
      </c>
      <c r="H6730" s="1">
        <v>70005</v>
      </c>
      <c r="I6730" s="1">
        <v>0</v>
      </c>
      <c r="J6730" s="1">
        <v>70005</v>
      </c>
      <c r="K6730" s="1">
        <v>610376</v>
      </c>
      <c r="L6730" s="1" t="s">
        <v>1247</v>
      </c>
      <c r="M6730" s="1"/>
    </row>
    <row r="6731" spans="1:13" hidden="1" x14ac:dyDescent="0.35">
      <c r="A6731" s="106">
        <v>44500</v>
      </c>
      <c r="B6731" s="1" t="s">
        <v>2331</v>
      </c>
      <c r="C6731" s="102" t="s">
        <v>3698</v>
      </c>
      <c r="D6731" s="102">
        <v>1376</v>
      </c>
      <c r="E6731" s="1" t="s">
        <v>3017</v>
      </c>
      <c r="F6731" s="102" t="s">
        <v>3699</v>
      </c>
      <c r="G6731" s="1">
        <v>2310932</v>
      </c>
      <c r="H6731" s="1">
        <v>237608</v>
      </c>
      <c r="I6731" s="1">
        <v>0</v>
      </c>
      <c r="J6731" s="1">
        <v>237608</v>
      </c>
      <c r="K6731" s="1">
        <v>2548540</v>
      </c>
      <c r="L6731" s="1" t="s">
        <v>1182</v>
      </c>
      <c r="M6731" s="1"/>
    </row>
    <row r="6732" spans="1:13" hidden="1" x14ac:dyDescent="0.35">
      <c r="A6732" s="106">
        <v>44500</v>
      </c>
      <c r="B6732" s="1" t="s">
        <v>2332</v>
      </c>
      <c r="C6732" s="102" t="s">
        <v>3700</v>
      </c>
      <c r="D6732" s="102">
        <v>1377</v>
      </c>
      <c r="E6732" s="1" t="s">
        <v>3017</v>
      </c>
      <c r="F6732" s="102" t="s">
        <v>3553</v>
      </c>
      <c r="G6732" s="1">
        <v>89287</v>
      </c>
      <c r="H6732" s="1">
        <v>0</v>
      </c>
      <c r="I6732" s="1">
        <v>0</v>
      </c>
      <c r="J6732" s="1">
        <v>0</v>
      </c>
      <c r="K6732" s="1">
        <v>89287</v>
      </c>
      <c r="L6732" s="1" t="s">
        <v>1183</v>
      </c>
      <c r="M6732" s="1"/>
    </row>
    <row r="6733" spans="1:13" hidden="1" x14ac:dyDescent="0.35">
      <c r="A6733" s="106">
        <v>44500</v>
      </c>
      <c r="B6733" s="1" t="s">
        <v>2331</v>
      </c>
      <c r="C6733" s="102" t="s">
        <v>3701</v>
      </c>
      <c r="D6733" s="102">
        <v>1378</v>
      </c>
      <c r="E6733" s="1" t="s">
        <v>3017</v>
      </c>
      <c r="F6733" s="102" t="s">
        <v>3702</v>
      </c>
      <c r="G6733" s="1">
        <v>171304</v>
      </c>
      <c r="H6733" s="1">
        <v>4281</v>
      </c>
      <c r="I6733" s="1">
        <v>0</v>
      </c>
      <c r="J6733" s="1">
        <v>4281</v>
      </c>
      <c r="K6733" s="1">
        <v>175585</v>
      </c>
      <c r="L6733" s="1" t="s">
        <v>1182</v>
      </c>
      <c r="M6733" s="1"/>
    </row>
    <row r="6734" spans="1:13" hidden="1" x14ac:dyDescent="0.35">
      <c r="A6734" s="106">
        <v>44500</v>
      </c>
      <c r="B6734" s="1" t="s">
        <v>2332</v>
      </c>
      <c r="C6734" s="102" t="s">
        <v>3703</v>
      </c>
      <c r="D6734" s="102">
        <v>1857</v>
      </c>
      <c r="E6734" s="1" t="s">
        <v>3017</v>
      </c>
      <c r="F6734" s="102" t="s">
        <v>3555</v>
      </c>
      <c r="G6734" s="1">
        <v>361966</v>
      </c>
      <c r="H6734" s="1">
        <v>91600</v>
      </c>
      <c r="I6734" s="1">
        <v>0</v>
      </c>
      <c r="J6734" s="1">
        <v>91600</v>
      </c>
      <c r="K6734" s="1">
        <v>453566</v>
      </c>
      <c r="L6734" s="1" t="s">
        <v>1183</v>
      </c>
      <c r="M6734" s="1"/>
    </row>
    <row r="6735" spans="1:13" hidden="1" x14ac:dyDescent="0.35">
      <c r="A6735" s="106">
        <v>44500</v>
      </c>
      <c r="B6735" s="1"/>
      <c r="C6735" s="102" t="s">
        <v>3704</v>
      </c>
      <c r="D6735" s="102">
        <v>1380</v>
      </c>
      <c r="E6735" s="1" t="s">
        <v>3016</v>
      </c>
      <c r="F6735" s="102" t="s">
        <v>3705</v>
      </c>
      <c r="G6735" s="1">
        <v>201411</v>
      </c>
      <c r="H6735" s="1">
        <v>30048</v>
      </c>
      <c r="I6735" s="1">
        <v>0</v>
      </c>
      <c r="J6735" s="1">
        <v>30048</v>
      </c>
      <c r="K6735" s="1">
        <v>231459</v>
      </c>
      <c r="L6735" s="1"/>
      <c r="M6735" s="1"/>
    </row>
    <row r="6736" spans="1:13" hidden="1" x14ac:dyDescent="0.35">
      <c r="A6736" s="106">
        <v>44500</v>
      </c>
      <c r="B6736" s="1" t="s">
        <v>2334</v>
      </c>
      <c r="C6736" s="102" t="s">
        <v>3706</v>
      </c>
      <c r="D6736" s="102">
        <v>1388</v>
      </c>
      <c r="E6736" s="1" t="s">
        <v>3017</v>
      </c>
      <c r="F6736" s="102" t="s">
        <v>3707</v>
      </c>
      <c r="G6736" s="1">
        <v>201411</v>
      </c>
      <c r="H6736" s="1">
        <v>30048</v>
      </c>
      <c r="I6736" s="1">
        <v>0</v>
      </c>
      <c r="J6736" s="1">
        <v>30048</v>
      </c>
      <c r="K6736" s="1">
        <v>231459</v>
      </c>
      <c r="L6736" s="1" t="s">
        <v>1247</v>
      </c>
      <c r="M6736" s="1"/>
    </row>
    <row r="6737" spans="1:13" hidden="1" x14ac:dyDescent="0.35">
      <c r="A6737" s="106">
        <v>44500</v>
      </c>
      <c r="B6737" s="1"/>
      <c r="C6737" s="102" t="s">
        <v>2933</v>
      </c>
      <c r="D6737" s="102">
        <v>1391</v>
      </c>
      <c r="E6737" s="1" t="s">
        <v>3016</v>
      </c>
      <c r="F6737" s="102" t="s">
        <v>3708</v>
      </c>
      <c r="G6737" s="1">
        <v>4788062.13</v>
      </c>
      <c r="H6737" s="1">
        <v>521581</v>
      </c>
      <c r="I6737" s="1">
        <v>0</v>
      </c>
      <c r="J6737" s="1">
        <v>521581</v>
      </c>
      <c r="K6737" s="1">
        <v>5309643.13</v>
      </c>
      <c r="L6737" s="1"/>
      <c r="M6737" s="1"/>
    </row>
    <row r="6738" spans="1:13" hidden="1" x14ac:dyDescent="0.35">
      <c r="A6738" s="106">
        <v>44500</v>
      </c>
      <c r="B6738" s="1"/>
      <c r="C6738" s="102" t="s">
        <v>3709</v>
      </c>
      <c r="D6738" s="102">
        <v>1392</v>
      </c>
      <c r="E6738" s="1" t="s">
        <v>3016</v>
      </c>
      <c r="F6738" s="102" t="s">
        <v>3672</v>
      </c>
      <c r="G6738" s="1">
        <v>1620957</v>
      </c>
      <c r="H6738" s="1">
        <v>188252</v>
      </c>
      <c r="I6738" s="1">
        <v>0</v>
      </c>
      <c r="J6738" s="1">
        <v>188252</v>
      </c>
      <c r="K6738" s="1">
        <v>1809209</v>
      </c>
      <c r="L6738" s="1"/>
      <c r="M6738" s="1"/>
    </row>
    <row r="6739" spans="1:13" hidden="1" x14ac:dyDescent="0.35">
      <c r="A6739" s="106">
        <v>44500</v>
      </c>
      <c r="B6739" s="1" t="s">
        <v>2330</v>
      </c>
      <c r="C6739" s="102" t="s">
        <v>3710</v>
      </c>
      <c r="D6739" s="102">
        <v>1393</v>
      </c>
      <c r="E6739" s="1" t="s">
        <v>3017</v>
      </c>
      <c r="F6739" s="102" t="s">
        <v>3535</v>
      </c>
      <c r="G6739" s="1">
        <v>606962</v>
      </c>
      <c r="H6739" s="1">
        <v>74719</v>
      </c>
      <c r="I6739" s="1">
        <v>0</v>
      </c>
      <c r="J6739" s="1">
        <v>74719</v>
      </c>
      <c r="K6739" s="1">
        <v>681681</v>
      </c>
      <c r="L6739" s="1" t="s">
        <v>1244</v>
      </c>
      <c r="M6739" s="1"/>
    </row>
    <row r="6740" spans="1:13" hidden="1" x14ac:dyDescent="0.35">
      <c r="A6740" s="106">
        <v>44500</v>
      </c>
      <c r="B6740" s="1" t="s">
        <v>2330</v>
      </c>
      <c r="C6740" s="102" t="s">
        <v>3711</v>
      </c>
      <c r="D6740" s="102">
        <v>1394</v>
      </c>
      <c r="E6740" s="1" t="s">
        <v>3017</v>
      </c>
      <c r="F6740" s="102" t="s">
        <v>3536</v>
      </c>
      <c r="G6740" s="1">
        <v>236479</v>
      </c>
      <c r="H6740" s="1">
        <v>28043</v>
      </c>
      <c r="I6740" s="1">
        <v>0</v>
      </c>
      <c r="J6740" s="1">
        <v>28043</v>
      </c>
      <c r="K6740" s="1">
        <v>264522</v>
      </c>
      <c r="L6740" s="1" t="s">
        <v>1244</v>
      </c>
      <c r="M6740" s="1"/>
    </row>
    <row r="6741" spans="1:13" hidden="1" x14ac:dyDescent="0.35">
      <c r="A6741" s="106">
        <v>44500</v>
      </c>
      <c r="B6741" s="1" t="s">
        <v>2330</v>
      </c>
      <c r="C6741" s="102" t="s">
        <v>3712</v>
      </c>
      <c r="D6741" s="102">
        <v>1395</v>
      </c>
      <c r="E6741" s="1" t="s">
        <v>3017</v>
      </c>
      <c r="F6741" s="102" t="s">
        <v>3537</v>
      </c>
      <c r="G6741" s="1">
        <v>16655</v>
      </c>
      <c r="H6741" s="1">
        <v>1957</v>
      </c>
      <c r="I6741" s="1">
        <v>0</v>
      </c>
      <c r="J6741" s="1">
        <v>1957</v>
      </c>
      <c r="K6741" s="1">
        <v>18612</v>
      </c>
      <c r="L6741" s="1" t="s">
        <v>1244</v>
      </c>
      <c r="M6741" s="1"/>
    </row>
    <row r="6742" spans="1:13" hidden="1" x14ac:dyDescent="0.35">
      <c r="A6742" s="106">
        <v>44500</v>
      </c>
      <c r="B6742" s="1" t="s">
        <v>2330</v>
      </c>
      <c r="C6742" s="102" t="s">
        <v>3713</v>
      </c>
      <c r="D6742" s="102">
        <v>1396</v>
      </c>
      <c r="E6742" s="1" t="s">
        <v>3017</v>
      </c>
      <c r="F6742" s="102" t="s">
        <v>3538</v>
      </c>
      <c r="G6742" s="1">
        <v>42093</v>
      </c>
      <c r="H6742" s="1">
        <v>0</v>
      </c>
      <c r="I6742" s="1">
        <v>0</v>
      </c>
      <c r="J6742" s="1">
        <v>0</v>
      </c>
      <c r="K6742" s="1">
        <v>42093</v>
      </c>
      <c r="L6742" s="1" t="s">
        <v>1244</v>
      </c>
      <c r="M6742" s="1"/>
    </row>
    <row r="6743" spans="1:13" hidden="1" x14ac:dyDescent="0.35">
      <c r="A6743" s="106">
        <v>44500</v>
      </c>
      <c r="B6743" s="1" t="s">
        <v>2330</v>
      </c>
      <c r="C6743" s="102" t="s">
        <v>3714</v>
      </c>
      <c r="D6743" s="102">
        <v>1400</v>
      </c>
      <c r="E6743" s="1" t="s">
        <v>3017</v>
      </c>
      <c r="F6743" s="102" t="s">
        <v>3539</v>
      </c>
      <c r="G6743" s="1">
        <v>43459</v>
      </c>
      <c r="H6743" s="1">
        <v>4344</v>
      </c>
      <c r="I6743" s="1">
        <v>0</v>
      </c>
      <c r="J6743" s="1">
        <v>4344</v>
      </c>
      <c r="K6743" s="1">
        <v>47803</v>
      </c>
      <c r="L6743" s="1" t="s">
        <v>1244</v>
      </c>
      <c r="M6743" s="1"/>
    </row>
    <row r="6744" spans="1:13" hidden="1" x14ac:dyDescent="0.35">
      <c r="A6744" s="106">
        <v>44500</v>
      </c>
      <c r="B6744" s="1" t="s">
        <v>2330</v>
      </c>
      <c r="C6744" s="102" t="s">
        <v>3715</v>
      </c>
      <c r="D6744" s="102">
        <v>1401</v>
      </c>
      <c r="E6744" s="1" t="s">
        <v>3017</v>
      </c>
      <c r="F6744" s="102" t="s">
        <v>3540</v>
      </c>
      <c r="G6744" s="1">
        <v>50025</v>
      </c>
      <c r="H6744" s="1">
        <v>6831</v>
      </c>
      <c r="I6744" s="1">
        <v>0</v>
      </c>
      <c r="J6744" s="1">
        <v>6831</v>
      </c>
      <c r="K6744" s="1">
        <v>56856</v>
      </c>
      <c r="L6744" s="1" t="s">
        <v>1244</v>
      </c>
      <c r="M6744" s="1"/>
    </row>
    <row r="6745" spans="1:13" hidden="1" x14ac:dyDescent="0.35">
      <c r="A6745" s="106">
        <v>44500</v>
      </c>
      <c r="B6745" s="1" t="s">
        <v>2330</v>
      </c>
      <c r="C6745" s="102" t="s">
        <v>3716</v>
      </c>
      <c r="D6745" s="102">
        <v>1402</v>
      </c>
      <c r="E6745" s="1" t="s">
        <v>3017</v>
      </c>
      <c r="F6745" s="102" t="s">
        <v>3717</v>
      </c>
      <c r="G6745" s="1">
        <v>71579</v>
      </c>
      <c r="H6745" s="1">
        <v>9042</v>
      </c>
      <c r="I6745" s="1">
        <v>0</v>
      </c>
      <c r="J6745" s="1">
        <v>9042</v>
      </c>
      <c r="K6745" s="1">
        <v>80621</v>
      </c>
      <c r="L6745" s="1" t="s">
        <v>1244</v>
      </c>
      <c r="M6745" s="1"/>
    </row>
    <row r="6746" spans="1:13" hidden="1" x14ac:dyDescent="0.35">
      <c r="A6746" s="106">
        <v>44500</v>
      </c>
      <c r="B6746" s="1" t="s">
        <v>2330</v>
      </c>
      <c r="C6746" s="102" t="s">
        <v>3718</v>
      </c>
      <c r="D6746" s="102">
        <v>1404</v>
      </c>
      <c r="E6746" s="1" t="s">
        <v>3017</v>
      </c>
      <c r="F6746" s="102" t="s">
        <v>3542</v>
      </c>
      <c r="G6746" s="1">
        <v>15248</v>
      </c>
      <c r="H6746" s="1">
        <v>2093</v>
      </c>
      <c r="I6746" s="1">
        <v>0</v>
      </c>
      <c r="J6746" s="1">
        <v>2093</v>
      </c>
      <c r="K6746" s="1">
        <v>17341</v>
      </c>
      <c r="L6746" s="1" t="s">
        <v>1244</v>
      </c>
      <c r="M6746" s="1"/>
    </row>
    <row r="6747" spans="1:13" hidden="1" x14ac:dyDescent="0.35">
      <c r="A6747" s="106">
        <v>44500</v>
      </c>
      <c r="B6747" s="1" t="s">
        <v>2330</v>
      </c>
      <c r="C6747" s="102" t="s">
        <v>3719</v>
      </c>
      <c r="D6747" s="102">
        <v>1405</v>
      </c>
      <c r="E6747" s="1" t="s">
        <v>3017</v>
      </c>
      <c r="F6747" s="102" t="s">
        <v>3543</v>
      </c>
      <c r="G6747" s="1">
        <v>343056</v>
      </c>
      <c r="H6747" s="1">
        <v>37987</v>
      </c>
      <c r="I6747" s="1">
        <v>0</v>
      </c>
      <c r="J6747" s="1">
        <v>37987</v>
      </c>
      <c r="K6747" s="1">
        <v>381043</v>
      </c>
      <c r="L6747" s="1" t="s">
        <v>1258</v>
      </c>
      <c r="M6747" s="1"/>
    </row>
    <row r="6748" spans="1:13" hidden="1" x14ac:dyDescent="0.35">
      <c r="A6748" s="106">
        <v>44500</v>
      </c>
      <c r="B6748" s="1" t="s">
        <v>2330</v>
      </c>
      <c r="C6748" s="102" t="s">
        <v>3720</v>
      </c>
      <c r="D6748" s="102">
        <v>1406</v>
      </c>
      <c r="E6748" s="1" t="s">
        <v>3017</v>
      </c>
      <c r="F6748" s="102" t="s">
        <v>3544</v>
      </c>
      <c r="G6748" s="1">
        <v>89398</v>
      </c>
      <c r="H6748" s="1">
        <v>11023</v>
      </c>
      <c r="I6748" s="1">
        <v>0</v>
      </c>
      <c r="J6748" s="1">
        <v>11023</v>
      </c>
      <c r="K6748" s="1">
        <v>100421</v>
      </c>
      <c r="L6748" s="1" t="s">
        <v>1009</v>
      </c>
      <c r="M6748" s="1"/>
    </row>
    <row r="6749" spans="1:13" hidden="1" x14ac:dyDescent="0.35">
      <c r="A6749" s="106">
        <v>44500</v>
      </c>
      <c r="B6749" s="1" t="s">
        <v>2330</v>
      </c>
      <c r="C6749" s="102" t="s">
        <v>3721</v>
      </c>
      <c r="D6749" s="102">
        <v>1407</v>
      </c>
      <c r="E6749" s="1" t="s">
        <v>3017</v>
      </c>
      <c r="F6749" s="102" t="s">
        <v>3722</v>
      </c>
      <c r="G6749" s="1">
        <v>42607</v>
      </c>
      <c r="H6749" s="1">
        <v>5022</v>
      </c>
      <c r="I6749" s="1">
        <v>0</v>
      </c>
      <c r="J6749" s="1">
        <v>5022</v>
      </c>
      <c r="K6749" s="1">
        <v>47629</v>
      </c>
      <c r="L6749" s="1" t="s">
        <v>1244</v>
      </c>
      <c r="M6749" s="1"/>
    </row>
    <row r="6750" spans="1:13" hidden="1" x14ac:dyDescent="0.35">
      <c r="A6750" s="106">
        <v>44500</v>
      </c>
      <c r="B6750" s="1" t="s">
        <v>2330</v>
      </c>
      <c r="C6750" s="102" t="s">
        <v>3723</v>
      </c>
      <c r="D6750" s="102">
        <v>1408</v>
      </c>
      <c r="E6750" s="1" t="s">
        <v>3017</v>
      </c>
      <c r="F6750" s="102" t="s">
        <v>3724</v>
      </c>
      <c r="G6750" s="1">
        <v>10923</v>
      </c>
      <c r="H6750" s="1">
        <v>1194</v>
      </c>
      <c r="I6750" s="1">
        <v>0</v>
      </c>
      <c r="J6750" s="1">
        <v>1194</v>
      </c>
      <c r="K6750" s="1">
        <v>12117</v>
      </c>
      <c r="L6750" s="1" t="s">
        <v>1244</v>
      </c>
      <c r="M6750" s="1"/>
    </row>
    <row r="6751" spans="1:13" hidden="1" x14ac:dyDescent="0.35">
      <c r="A6751" s="106">
        <v>44500</v>
      </c>
      <c r="B6751" s="1" t="s">
        <v>2330</v>
      </c>
      <c r="C6751" s="102" t="s">
        <v>3725</v>
      </c>
      <c r="D6751" s="102">
        <v>1412</v>
      </c>
      <c r="E6751" s="1" t="s">
        <v>3017</v>
      </c>
      <c r="F6751" s="102" t="s">
        <v>3547</v>
      </c>
      <c r="G6751" s="1">
        <v>9222</v>
      </c>
      <c r="H6751" s="1">
        <v>1224</v>
      </c>
      <c r="I6751" s="1">
        <v>0</v>
      </c>
      <c r="J6751" s="1">
        <v>1224</v>
      </c>
      <c r="K6751" s="1">
        <v>10446</v>
      </c>
      <c r="L6751" s="1" t="s">
        <v>1255</v>
      </c>
      <c r="M6751" s="1"/>
    </row>
    <row r="6752" spans="1:13" hidden="1" x14ac:dyDescent="0.35">
      <c r="A6752" s="106">
        <v>44500</v>
      </c>
      <c r="B6752" s="1" t="s">
        <v>2330</v>
      </c>
      <c r="C6752" s="102" t="s">
        <v>3726</v>
      </c>
      <c r="D6752" s="102">
        <v>1416</v>
      </c>
      <c r="E6752" s="1" t="s">
        <v>3017</v>
      </c>
      <c r="F6752" s="102" t="s">
        <v>3692</v>
      </c>
      <c r="G6752" s="1">
        <v>4524</v>
      </c>
      <c r="H6752" s="1">
        <v>470</v>
      </c>
      <c r="I6752" s="1">
        <v>0</v>
      </c>
      <c r="J6752" s="1">
        <v>470</v>
      </c>
      <c r="K6752" s="1">
        <v>4994</v>
      </c>
      <c r="L6752" s="1" t="s">
        <v>1244</v>
      </c>
      <c r="M6752" s="1"/>
    </row>
    <row r="6753" spans="1:13" hidden="1" x14ac:dyDescent="0.35">
      <c r="A6753" s="106">
        <v>44500</v>
      </c>
      <c r="B6753" s="1" t="s">
        <v>2330</v>
      </c>
      <c r="C6753" s="102" t="s">
        <v>3727</v>
      </c>
      <c r="D6753" s="102">
        <v>1420</v>
      </c>
      <c r="E6753" s="1" t="s">
        <v>3017</v>
      </c>
      <c r="F6753" s="102" t="s">
        <v>3728</v>
      </c>
      <c r="G6753" s="1">
        <v>38727</v>
      </c>
      <c r="H6753" s="1">
        <v>4303</v>
      </c>
      <c r="I6753" s="1">
        <v>0</v>
      </c>
      <c r="J6753" s="1">
        <v>4303</v>
      </c>
      <c r="K6753" s="1">
        <v>43030</v>
      </c>
      <c r="L6753" s="1" t="s">
        <v>1244</v>
      </c>
      <c r="M6753" s="1"/>
    </row>
    <row r="6754" spans="1:13" hidden="1" x14ac:dyDescent="0.35">
      <c r="A6754" s="106">
        <v>44500</v>
      </c>
      <c r="B6754" s="1"/>
      <c r="C6754" s="102" t="s">
        <v>2934</v>
      </c>
      <c r="D6754" s="102">
        <v>1424</v>
      </c>
      <c r="E6754" s="1" t="s">
        <v>3016</v>
      </c>
      <c r="F6754" s="102" t="s">
        <v>3696</v>
      </c>
      <c r="G6754" s="1">
        <v>3012249.13</v>
      </c>
      <c r="H6754" s="1">
        <v>310226</v>
      </c>
      <c r="I6754" s="1">
        <v>0</v>
      </c>
      <c r="J6754" s="1">
        <v>310226</v>
      </c>
      <c r="K6754" s="1">
        <v>3322475.13</v>
      </c>
      <c r="L6754" s="1"/>
      <c r="M6754" s="1"/>
    </row>
    <row r="6755" spans="1:13" hidden="1" x14ac:dyDescent="0.35">
      <c r="A6755" s="106">
        <v>44500</v>
      </c>
      <c r="B6755" s="1" t="s">
        <v>2331</v>
      </c>
      <c r="C6755" s="102" t="s">
        <v>2935</v>
      </c>
      <c r="D6755" s="102">
        <v>1425</v>
      </c>
      <c r="E6755" s="1" t="s">
        <v>3017</v>
      </c>
      <c r="F6755" s="102" t="s">
        <v>3551</v>
      </c>
      <c r="G6755" s="1">
        <v>415469</v>
      </c>
      <c r="H6755" s="1">
        <v>53824</v>
      </c>
      <c r="I6755" s="1">
        <v>0</v>
      </c>
      <c r="J6755" s="1">
        <v>53824</v>
      </c>
      <c r="K6755" s="1">
        <v>469293</v>
      </c>
      <c r="L6755" s="1" t="s">
        <v>1247</v>
      </c>
      <c r="M6755" s="1"/>
    </row>
    <row r="6756" spans="1:13" hidden="1" x14ac:dyDescent="0.35">
      <c r="A6756" s="106">
        <v>44500</v>
      </c>
      <c r="B6756" s="1" t="s">
        <v>2331</v>
      </c>
      <c r="C6756" s="102" t="s">
        <v>3729</v>
      </c>
      <c r="D6756" s="102">
        <v>1426</v>
      </c>
      <c r="E6756" s="1" t="s">
        <v>3017</v>
      </c>
      <c r="F6756" s="102" t="s">
        <v>3730</v>
      </c>
      <c r="G6756" s="1">
        <v>2113566.13</v>
      </c>
      <c r="H6756" s="1">
        <v>182684</v>
      </c>
      <c r="I6756" s="1">
        <v>0</v>
      </c>
      <c r="J6756" s="1">
        <v>182684</v>
      </c>
      <c r="K6756" s="1">
        <v>2296250.13</v>
      </c>
      <c r="L6756" s="1" t="s">
        <v>1182</v>
      </c>
      <c r="M6756" s="1"/>
    </row>
    <row r="6757" spans="1:13" hidden="1" x14ac:dyDescent="0.35">
      <c r="A6757" s="106">
        <v>44500</v>
      </c>
      <c r="B6757" s="1" t="s">
        <v>2332</v>
      </c>
      <c r="C6757" s="102" t="s">
        <v>3731</v>
      </c>
      <c r="D6757" s="102">
        <v>1427</v>
      </c>
      <c r="E6757" s="1" t="s">
        <v>3017</v>
      </c>
      <c r="F6757" s="102" t="s">
        <v>3553</v>
      </c>
      <c r="G6757" s="1">
        <v>68649</v>
      </c>
      <c r="H6757" s="1">
        <v>0</v>
      </c>
      <c r="I6757" s="1">
        <v>0</v>
      </c>
      <c r="J6757" s="1">
        <v>0</v>
      </c>
      <c r="K6757" s="1">
        <v>68649</v>
      </c>
      <c r="L6757" s="1" t="s">
        <v>1183</v>
      </c>
      <c r="M6757" s="1"/>
    </row>
    <row r="6758" spans="1:13" hidden="1" x14ac:dyDescent="0.35">
      <c r="A6758" s="106">
        <v>44500</v>
      </c>
      <c r="B6758" s="1" t="s">
        <v>2331</v>
      </c>
      <c r="C6758" s="102" t="s">
        <v>4010</v>
      </c>
      <c r="D6758" s="102">
        <v>1428</v>
      </c>
      <c r="E6758" s="1" t="s">
        <v>3017</v>
      </c>
      <c r="F6758" s="102" t="s">
        <v>4011</v>
      </c>
      <c r="G6758" s="1">
        <v>128911</v>
      </c>
      <c r="H6758" s="1">
        <v>3291</v>
      </c>
      <c r="I6758" s="1">
        <v>0</v>
      </c>
      <c r="J6758" s="1">
        <v>3291</v>
      </c>
      <c r="K6758" s="1">
        <v>132202</v>
      </c>
      <c r="L6758" s="1" t="s">
        <v>1182</v>
      </c>
      <c r="M6758" s="1"/>
    </row>
    <row r="6759" spans="1:13" hidden="1" x14ac:dyDescent="0.35">
      <c r="A6759" s="106">
        <v>44500</v>
      </c>
      <c r="B6759" s="1" t="s">
        <v>2332</v>
      </c>
      <c r="C6759" s="102" t="s">
        <v>3664</v>
      </c>
      <c r="D6759" s="102">
        <v>1998</v>
      </c>
      <c r="E6759" s="1" t="s">
        <v>3017</v>
      </c>
      <c r="F6759" s="102" t="s">
        <v>3555</v>
      </c>
      <c r="G6759" s="1">
        <v>285654</v>
      </c>
      <c r="H6759" s="1">
        <v>70427</v>
      </c>
      <c r="I6759" s="1">
        <v>0</v>
      </c>
      <c r="J6759" s="1">
        <v>70427</v>
      </c>
      <c r="K6759" s="1">
        <v>356081</v>
      </c>
      <c r="L6759" s="1" t="s">
        <v>1183</v>
      </c>
      <c r="M6759" s="1"/>
    </row>
    <row r="6760" spans="1:13" hidden="1" x14ac:dyDescent="0.35">
      <c r="A6760" s="106">
        <v>44500</v>
      </c>
      <c r="B6760" s="1"/>
      <c r="C6760" s="102" t="s">
        <v>3732</v>
      </c>
      <c r="D6760" s="102">
        <v>1430</v>
      </c>
      <c r="E6760" s="1" t="s">
        <v>3016</v>
      </c>
      <c r="F6760" s="102" t="s">
        <v>3705</v>
      </c>
      <c r="G6760" s="1">
        <v>154856</v>
      </c>
      <c r="H6760" s="1">
        <v>23103</v>
      </c>
      <c r="I6760" s="1">
        <v>0</v>
      </c>
      <c r="J6760" s="1">
        <v>23103</v>
      </c>
      <c r="K6760" s="1">
        <v>177959</v>
      </c>
      <c r="L6760" s="1"/>
      <c r="M6760" s="1"/>
    </row>
    <row r="6761" spans="1:13" hidden="1" x14ac:dyDescent="0.35">
      <c r="A6761" s="106">
        <v>44500</v>
      </c>
      <c r="B6761" s="1" t="s">
        <v>2334</v>
      </c>
      <c r="C6761" s="102" t="s">
        <v>3733</v>
      </c>
      <c r="D6761" s="102">
        <v>1438</v>
      </c>
      <c r="E6761" s="1" t="s">
        <v>3017</v>
      </c>
      <c r="F6761" s="102" t="s">
        <v>3557</v>
      </c>
      <c r="G6761" s="1">
        <v>154856</v>
      </c>
      <c r="H6761" s="1">
        <v>23103</v>
      </c>
      <c r="I6761" s="1">
        <v>0</v>
      </c>
      <c r="J6761" s="1">
        <v>23103</v>
      </c>
      <c r="K6761" s="1">
        <v>177959</v>
      </c>
      <c r="L6761" s="1" t="s">
        <v>1247</v>
      </c>
      <c r="M6761" s="1"/>
    </row>
    <row r="6762" spans="1:13" hidden="1" x14ac:dyDescent="0.35">
      <c r="A6762" s="106">
        <v>44500</v>
      </c>
      <c r="B6762" s="1"/>
      <c r="C6762" s="102" t="s">
        <v>3734</v>
      </c>
      <c r="D6762" s="102">
        <v>1441</v>
      </c>
      <c r="E6762" s="1" t="s">
        <v>3016</v>
      </c>
      <c r="F6762" s="102" t="s">
        <v>3735</v>
      </c>
      <c r="G6762" s="1">
        <v>1340421</v>
      </c>
      <c r="H6762" s="1">
        <v>158936</v>
      </c>
      <c r="I6762" s="1">
        <v>0</v>
      </c>
      <c r="J6762" s="1">
        <v>158936</v>
      </c>
      <c r="K6762" s="1">
        <v>1499357</v>
      </c>
      <c r="L6762" s="1"/>
      <c r="M6762" s="1"/>
    </row>
    <row r="6763" spans="1:13" hidden="1" x14ac:dyDescent="0.35">
      <c r="A6763" s="106">
        <v>44500</v>
      </c>
      <c r="B6763" s="1"/>
      <c r="C6763" s="102" t="s">
        <v>3736</v>
      </c>
      <c r="D6763" s="102">
        <v>1442</v>
      </c>
      <c r="E6763" s="1" t="s">
        <v>3016</v>
      </c>
      <c r="F6763" s="102" t="s">
        <v>3672</v>
      </c>
      <c r="G6763" s="1">
        <v>492754</v>
      </c>
      <c r="H6763" s="1">
        <v>57363</v>
      </c>
      <c r="I6763" s="1">
        <v>0</v>
      </c>
      <c r="J6763" s="1">
        <v>57363</v>
      </c>
      <c r="K6763" s="1">
        <v>550117</v>
      </c>
      <c r="L6763" s="1"/>
      <c r="M6763" s="1"/>
    </row>
    <row r="6764" spans="1:13" hidden="1" x14ac:dyDescent="0.35">
      <c r="A6764" s="106">
        <v>44500</v>
      </c>
      <c r="B6764" s="1" t="s">
        <v>2330</v>
      </c>
      <c r="C6764" s="102" t="s">
        <v>3737</v>
      </c>
      <c r="D6764" s="102">
        <v>1443</v>
      </c>
      <c r="E6764" s="1" t="s">
        <v>3017</v>
      </c>
      <c r="F6764" s="102" t="s">
        <v>3535</v>
      </c>
      <c r="G6764" s="1">
        <v>184953</v>
      </c>
      <c r="H6764" s="1">
        <v>22768</v>
      </c>
      <c r="I6764" s="1">
        <v>0</v>
      </c>
      <c r="J6764" s="1">
        <v>22768</v>
      </c>
      <c r="K6764" s="1">
        <v>207721</v>
      </c>
      <c r="L6764" s="1" t="s">
        <v>1244</v>
      </c>
      <c r="M6764" s="1"/>
    </row>
    <row r="6765" spans="1:13" hidden="1" x14ac:dyDescent="0.35">
      <c r="A6765" s="106">
        <v>44500</v>
      </c>
      <c r="B6765" s="1" t="s">
        <v>2330</v>
      </c>
      <c r="C6765" s="102" t="s">
        <v>3738</v>
      </c>
      <c r="D6765" s="102">
        <v>1444</v>
      </c>
      <c r="E6765" s="1" t="s">
        <v>3017</v>
      </c>
      <c r="F6765" s="102" t="s">
        <v>3536</v>
      </c>
      <c r="G6765" s="1">
        <v>72061</v>
      </c>
      <c r="H6765" s="1">
        <v>8545</v>
      </c>
      <c r="I6765" s="1">
        <v>0</v>
      </c>
      <c r="J6765" s="1">
        <v>8545</v>
      </c>
      <c r="K6765" s="1">
        <v>80606</v>
      </c>
      <c r="L6765" s="1" t="s">
        <v>1244</v>
      </c>
      <c r="M6765" s="1"/>
    </row>
    <row r="6766" spans="1:13" hidden="1" x14ac:dyDescent="0.35">
      <c r="A6766" s="106">
        <v>44500</v>
      </c>
      <c r="B6766" s="1" t="s">
        <v>2330</v>
      </c>
      <c r="C6766" s="102" t="s">
        <v>3739</v>
      </c>
      <c r="D6766" s="102">
        <v>1445</v>
      </c>
      <c r="E6766" s="1" t="s">
        <v>3017</v>
      </c>
      <c r="F6766" s="102" t="s">
        <v>3537</v>
      </c>
      <c r="G6766" s="1">
        <v>4159</v>
      </c>
      <c r="H6766" s="1">
        <v>596</v>
      </c>
      <c r="I6766" s="1">
        <v>0</v>
      </c>
      <c r="J6766" s="1">
        <v>596</v>
      </c>
      <c r="K6766" s="1">
        <v>4755</v>
      </c>
      <c r="L6766" s="1" t="s">
        <v>1244</v>
      </c>
      <c r="M6766" s="1"/>
    </row>
    <row r="6767" spans="1:13" hidden="1" x14ac:dyDescent="0.35">
      <c r="A6767" s="106">
        <v>44500</v>
      </c>
      <c r="B6767" s="1" t="s">
        <v>2330</v>
      </c>
      <c r="C6767" s="102" t="s">
        <v>3740</v>
      </c>
      <c r="D6767" s="102">
        <v>1446</v>
      </c>
      <c r="E6767" s="1" t="s">
        <v>3017</v>
      </c>
      <c r="F6767" s="102" t="s">
        <v>3538</v>
      </c>
      <c r="G6767" s="1">
        <v>12826</v>
      </c>
      <c r="H6767" s="1">
        <v>0</v>
      </c>
      <c r="I6767" s="1">
        <v>0</v>
      </c>
      <c r="J6767" s="1">
        <v>0</v>
      </c>
      <c r="K6767" s="1">
        <v>12826</v>
      </c>
      <c r="L6767" s="1" t="s">
        <v>1244</v>
      </c>
      <c r="M6767" s="1"/>
    </row>
    <row r="6768" spans="1:13" hidden="1" x14ac:dyDescent="0.35">
      <c r="A6768" s="106">
        <v>44500</v>
      </c>
      <c r="B6768" s="1" t="s">
        <v>2330</v>
      </c>
      <c r="C6768" s="102" t="s">
        <v>3741</v>
      </c>
      <c r="D6768" s="102">
        <v>1450</v>
      </c>
      <c r="E6768" s="1" t="s">
        <v>3017</v>
      </c>
      <c r="F6768" s="102" t="s">
        <v>3539</v>
      </c>
      <c r="G6768" s="1">
        <v>13243</v>
      </c>
      <c r="H6768" s="1">
        <v>1324</v>
      </c>
      <c r="I6768" s="1">
        <v>0</v>
      </c>
      <c r="J6768" s="1">
        <v>1324</v>
      </c>
      <c r="K6768" s="1">
        <v>14567</v>
      </c>
      <c r="L6768" s="1" t="s">
        <v>1244</v>
      </c>
      <c r="M6768" s="1"/>
    </row>
    <row r="6769" spans="1:13" hidden="1" x14ac:dyDescent="0.35">
      <c r="A6769" s="106">
        <v>44500</v>
      </c>
      <c r="B6769" s="1" t="s">
        <v>2330</v>
      </c>
      <c r="C6769" s="102" t="s">
        <v>3742</v>
      </c>
      <c r="D6769" s="102">
        <v>1451</v>
      </c>
      <c r="E6769" s="1" t="s">
        <v>3017</v>
      </c>
      <c r="F6769" s="102" t="s">
        <v>3743</v>
      </c>
      <c r="G6769" s="1">
        <v>18006</v>
      </c>
      <c r="H6769" s="1">
        <v>2082</v>
      </c>
      <c r="I6769" s="1">
        <v>0</v>
      </c>
      <c r="J6769" s="1">
        <v>2082</v>
      </c>
      <c r="K6769" s="1">
        <v>20088</v>
      </c>
      <c r="L6769" s="1" t="s">
        <v>1244</v>
      </c>
      <c r="M6769" s="1"/>
    </row>
    <row r="6770" spans="1:13" hidden="1" x14ac:dyDescent="0.35">
      <c r="A6770" s="106">
        <v>44500</v>
      </c>
      <c r="B6770" s="1" t="s">
        <v>2330</v>
      </c>
      <c r="C6770" s="102" t="s">
        <v>3744</v>
      </c>
      <c r="D6770" s="102">
        <v>1452</v>
      </c>
      <c r="E6770" s="1" t="s">
        <v>3017</v>
      </c>
      <c r="F6770" s="102" t="s">
        <v>3745</v>
      </c>
      <c r="G6770" s="1">
        <v>19057</v>
      </c>
      <c r="H6770" s="1">
        <v>2755</v>
      </c>
      <c r="I6770" s="1">
        <v>0</v>
      </c>
      <c r="J6770" s="1">
        <v>2755</v>
      </c>
      <c r="K6770" s="1">
        <v>21812</v>
      </c>
      <c r="L6770" s="1" t="s">
        <v>1244</v>
      </c>
      <c r="M6770" s="1"/>
    </row>
    <row r="6771" spans="1:13" hidden="1" x14ac:dyDescent="0.35">
      <c r="A6771" s="106">
        <v>44500</v>
      </c>
      <c r="B6771" s="1" t="s">
        <v>2330</v>
      </c>
      <c r="C6771" s="102" t="s">
        <v>3746</v>
      </c>
      <c r="D6771" s="102">
        <v>1454</v>
      </c>
      <c r="E6771" s="1" t="s">
        <v>3017</v>
      </c>
      <c r="F6771" s="102" t="s">
        <v>3542</v>
      </c>
      <c r="G6771" s="1">
        <v>4577</v>
      </c>
      <c r="H6771" s="1">
        <v>638</v>
      </c>
      <c r="I6771" s="1">
        <v>0</v>
      </c>
      <c r="J6771" s="1">
        <v>638</v>
      </c>
      <c r="K6771" s="1">
        <v>5215</v>
      </c>
      <c r="L6771" s="1" t="s">
        <v>1244</v>
      </c>
      <c r="M6771" s="1"/>
    </row>
    <row r="6772" spans="1:13" hidden="1" x14ac:dyDescent="0.35">
      <c r="A6772" s="106">
        <v>44500</v>
      </c>
      <c r="B6772" s="1" t="s">
        <v>2330</v>
      </c>
      <c r="C6772" s="102" t="s">
        <v>3747</v>
      </c>
      <c r="D6772" s="102">
        <v>1455</v>
      </c>
      <c r="E6772" s="1" t="s">
        <v>3017</v>
      </c>
      <c r="F6772" s="102" t="s">
        <v>3543</v>
      </c>
      <c r="G6772" s="1">
        <v>104536</v>
      </c>
      <c r="H6772" s="1">
        <v>11575</v>
      </c>
      <c r="I6772" s="1">
        <v>0</v>
      </c>
      <c r="J6772" s="1">
        <v>11575</v>
      </c>
      <c r="K6772" s="1">
        <v>116111</v>
      </c>
      <c r="L6772" s="1" t="s">
        <v>1258</v>
      </c>
      <c r="M6772" s="1"/>
    </row>
    <row r="6773" spans="1:13" hidden="1" x14ac:dyDescent="0.35">
      <c r="A6773" s="106">
        <v>44500</v>
      </c>
      <c r="B6773" s="1" t="s">
        <v>2330</v>
      </c>
      <c r="C6773" s="102" t="s">
        <v>3748</v>
      </c>
      <c r="D6773" s="102">
        <v>1456</v>
      </c>
      <c r="E6773" s="1" t="s">
        <v>3017</v>
      </c>
      <c r="F6773" s="102" t="s">
        <v>3544</v>
      </c>
      <c r="G6773" s="1">
        <v>27242</v>
      </c>
      <c r="H6773" s="1">
        <v>3359</v>
      </c>
      <c r="I6773" s="1">
        <v>0</v>
      </c>
      <c r="J6773" s="1">
        <v>3359</v>
      </c>
      <c r="K6773" s="1">
        <v>30601</v>
      </c>
      <c r="L6773" s="1" t="s">
        <v>1009</v>
      </c>
      <c r="M6773" s="1"/>
    </row>
    <row r="6774" spans="1:13" hidden="1" x14ac:dyDescent="0.35">
      <c r="A6774" s="106">
        <v>44500</v>
      </c>
      <c r="B6774" s="1" t="s">
        <v>2330</v>
      </c>
      <c r="C6774" s="102" t="s">
        <v>3749</v>
      </c>
      <c r="D6774" s="102">
        <v>1457</v>
      </c>
      <c r="E6774" s="1" t="s">
        <v>3017</v>
      </c>
      <c r="F6774" s="102" t="s">
        <v>3722</v>
      </c>
      <c r="G6774" s="1">
        <v>12983</v>
      </c>
      <c r="H6774" s="1">
        <v>1530</v>
      </c>
      <c r="I6774" s="1">
        <v>0</v>
      </c>
      <c r="J6774" s="1">
        <v>1530</v>
      </c>
      <c r="K6774" s="1">
        <v>14513</v>
      </c>
      <c r="L6774" s="1" t="s">
        <v>1244</v>
      </c>
      <c r="M6774" s="1"/>
    </row>
    <row r="6775" spans="1:13" hidden="1" x14ac:dyDescent="0.35">
      <c r="A6775" s="106">
        <v>44500</v>
      </c>
      <c r="B6775" s="1" t="s">
        <v>2330</v>
      </c>
      <c r="C6775" s="102" t="s">
        <v>3750</v>
      </c>
      <c r="D6775" s="102">
        <v>1458</v>
      </c>
      <c r="E6775" s="1" t="s">
        <v>3017</v>
      </c>
      <c r="F6775" s="102" t="s">
        <v>3751</v>
      </c>
      <c r="G6775" s="1">
        <v>3327</v>
      </c>
      <c r="H6775" s="1">
        <v>364</v>
      </c>
      <c r="I6775" s="1">
        <v>0</v>
      </c>
      <c r="J6775" s="1">
        <v>364</v>
      </c>
      <c r="K6775" s="1">
        <v>3691</v>
      </c>
      <c r="L6775" s="1" t="s">
        <v>1244</v>
      </c>
      <c r="M6775" s="1"/>
    </row>
    <row r="6776" spans="1:13" hidden="1" x14ac:dyDescent="0.35">
      <c r="A6776" s="106">
        <v>44500</v>
      </c>
      <c r="B6776" s="1" t="s">
        <v>2330</v>
      </c>
      <c r="C6776" s="102" t="s">
        <v>3752</v>
      </c>
      <c r="D6776" s="102">
        <v>1462</v>
      </c>
      <c r="E6776" s="1" t="s">
        <v>3017</v>
      </c>
      <c r="F6776" s="102" t="s">
        <v>3753</v>
      </c>
      <c r="G6776" s="1">
        <v>2606</v>
      </c>
      <c r="H6776" s="1">
        <v>373</v>
      </c>
      <c r="I6776" s="1">
        <v>0</v>
      </c>
      <c r="J6776" s="1">
        <v>373</v>
      </c>
      <c r="K6776" s="1">
        <v>2979</v>
      </c>
      <c r="L6776" s="1" t="s">
        <v>1255</v>
      </c>
      <c r="M6776" s="1"/>
    </row>
    <row r="6777" spans="1:13" hidden="1" x14ac:dyDescent="0.35">
      <c r="A6777" s="106">
        <v>44500</v>
      </c>
      <c r="B6777" s="1" t="s">
        <v>2330</v>
      </c>
      <c r="C6777" s="102" t="s">
        <v>3754</v>
      </c>
      <c r="D6777" s="102">
        <v>1466</v>
      </c>
      <c r="E6777" s="1" t="s">
        <v>3017</v>
      </c>
      <c r="F6777" s="102" t="s">
        <v>3692</v>
      </c>
      <c r="G6777" s="1">
        <v>1379</v>
      </c>
      <c r="H6777" s="1">
        <v>143</v>
      </c>
      <c r="I6777" s="1">
        <v>0</v>
      </c>
      <c r="J6777" s="1">
        <v>143</v>
      </c>
      <c r="K6777" s="1">
        <v>1522</v>
      </c>
      <c r="L6777" s="1" t="s">
        <v>1244</v>
      </c>
      <c r="M6777" s="1"/>
    </row>
    <row r="6778" spans="1:13" hidden="1" x14ac:dyDescent="0.35">
      <c r="A6778" s="106">
        <v>44500</v>
      </c>
      <c r="B6778" s="1" t="s">
        <v>2330</v>
      </c>
      <c r="C6778" s="102" t="s">
        <v>3755</v>
      </c>
      <c r="D6778" s="102">
        <v>1470</v>
      </c>
      <c r="E6778" s="1" t="s">
        <v>3017</v>
      </c>
      <c r="F6778" s="102" t="s">
        <v>3549</v>
      </c>
      <c r="G6778" s="1">
        <v>11799</v>
      </c>
      <c r="H6778" s="1">
        <v>1311</v>
      </c>
      <c r="I6778" s="1">
        <v>0</v>
      </c>
      <c r="J6778" s="1">
        <v>1311</v>
      </c>
      <c r="K6778" s="1">
        <v>13110</v>
      </c>
      <c r="L6778" s="1" t="s">
        <v>1244</v>
      </c>
      <c r="M6778" s="1"/>
    </row>
    <row r="6779" spans="1:13" hidden="1" x14ac:dyDescent="0.35">
      <c r="A6779" s="106">
        <v>44500</v>
      </c>
      <c r="B6779" s="1"/>
      <c r="C6779" s="102" t="s">
        <v>3756</v>
      </c>
      <c r="D6779" s="102">
        <v>1474</v>
      </c>
      <c r="E6779" s="1" t="s">
        <v>3016</v>
      </c>
      <c r="F6779" s="102" t="s">
        <v>3696</v>
      </c>
      <c r="G6779" s="1">
        <v>800480</v>
      </c>
      <c r="H6779" s="1">
        <v>94533</v>
      </c>
      <c r="I6779" s="1">
        <v>0</v>
      </c>
      <c r="J6779" s="1">
        <v>94533</v>
      </c>
      <c r="K6779" s="1">
        <v>895013</v>
      </c>
      <c r="L6779" s="1"/>
      <c r="M6779" s="1"/>
    </row>
    <row r="6780" spans="1:13" hidden="1" x14ac:dyDescent="0.35">
      <c r="A6780" s="106">
        <v>44500</v>
      </c>
      <c r="B6780" s="1" t="s">
        <v>2331</v>
      </c>
      <c r="C6780" s="102" t="s">
        <v>3757</v>
      </c>
      <c r="D6780" s="102">
        <v>1475</v>
      </c>
      <c r="E6780" s="1" t="s">
        <v>3017</v>
      </c>
      <c r="F6780" s="102" t="s">
        <v>3551</v>
      </c>
      <c r="G6780" s="1">
        <v>114078</v>
      </c>
      <c r="H6780" s="1">
        <v>16401</v>
      </c>
      <c r="I6780" s="1">
        <v>0</v>
      </c>
      <c r="J6780" s="1">
        <v>16401</v>
      </c>
      <c r="K6780" s="1">
        <v>130479</v>
      </c>
      <c r="L6780" s="1" t="s">
        <v>1247</v>
      </c>
      <c r="M6780" s="1"/>
    </row>
    <row r="6781" spans="1:13" hidden="1" x14ac:dyDescent="0.35">
      <c r="A6781" s="106">
        <v>44500</v>
      </c>
      <c r="B6781" s="1" t="s">
        <v>2331</v>
      </c>
      <c r="C6781" s="102" t="s">
        <v>3758</v>
      </c>
      <c r="D6781" s="102">
        <v>1476</v>
      </c>
      <c r="E6781" s="1" t="s">
        <v>3017</v>
      </c>
      <c r="F6781" s="102" t="s">
        <v>3730</v>
      </c>
      <c r="G6781" s="1">
        <v>553942</v>
      </c>
      <c r="H6781" s="1">
        <v>55668</v>
      </c>
      <c r="I6781" s="1">
        <v>0</v>
      </c>
      <c r="J6781" s="1">
        <v>55668</v>
      </c>
      <c r="K6781" s="1">
        <v>609610</v>
      </c>
      <c r="L6781" s="1" t="s">
        <v>1182</v>
      </c>
      <c r="M6781" s="1"/>
    </row>
    <row r="6782" spans="1:13" hidden="1" x14ac:dyDescent="0.35">
      <c r="A6782" s="106">
        <v>44500</v>
      </c>
      <c r="B6782" s="1" t="s">
        <v>2331</v>
      </c>
      <c r="C6782" s="102" t="s">
        <v>3760</v>
      </c>
      <c r="D6782" s="102">
        <v>1478</v>
      </c>
      <c r="E6782" s="1" t="s">
        <v>3017</v>
      </c>
      <c r="F6782" s="102" t="s">
        <v>3761</v>
      </c>
      <c r="G6782" s="1">
        <v>45417</v>
      </c>
      <c r="H6782" s="1">
        <v>1003</v>
      </c>
      <c r="I6782" s="1">
        <v>0</v>
      </c>
      <c r="J6782" s="1">
        <v>1003</v>
      </c>
      <c r="K6782" s="1">
        <v>46420</v>
      </c>
      <c r="L6782" s="1" t="s">
        <v>1182</v>
      </c>
      <c r="M6782" s="1"/>
    </row>
    <row r="6783" spans="1:13" hidden="1" x14ac:dyDescent="0.35">
      <c r="A6783" s="106">
        <v>44500</v>
      </c>
      <c r="B6783" s="1" t="s">
        <v>2332</v>
      </c>
      <c r="C6783" s="102" t="s">
        <v>3665</v>
      </c>
      <c r="D6783" s="102">
        <v>2000</v>
      </c>
      <c r="E6783" s="1" t="s">
        <v>3017</v>
      </c>
      <c r="F6783" s="102" t="s">
        <v>3555</v>
      </c>
      <c r="G6783" s="1">
        <v>87043</v>
      </c>
      <c r="H6783" s="1">
        <v>21461</v>
      </c>
      <c r="I6783" s="1">
        <v>0</v>
      </c>
      <c r="J6783" s="1">
        <v>21461</v>
      </c>
      <c r="K6783" s="1">
        <v>108504</v>
      </c>
      <c r="L6783" s="1" t="s">
        <v>1183</v>
      </c>
      <c r="M6783" s="1"/>
    </row>
    <row r="6784" spans="1:13" hidden="1" x14ac:dyDescent="0.35">
      <c r="A6784" s="106">
        <v>44500</v>
      </c>
      <c r="B6784" s="1"/>
      <c r="C6784" s="102" t="s">
        <v>3762</v>
      </c>
      <c r="D6784" s="102">
        <v>1480</v>
      </c>
      <c r="E6784" s="1" t="s">
        <v>3016</v>
      </c>
      <c r="F6784" s="102" t="s">
        <v>3705</v>
      </c>
      <c r="G6784" s="1">
        <v>47187</v>
      </c>
      <c r="H6784" s="1">
        <v>7040</v>
      </c>
      <c r="I6784" s="1">
        <v>0</v>
      </c>
      <c r="J6784" s="1">
        <v>7040</v>
      </c>
      <c r="K6784" s="1">
        <v>54227</v>
      </c>
      <c r="L6784" s="1"/>
      <c r="M6784" s="1"/>
    </row>
    <row r="6785" spans="1:13" hidden="1" x14ac:dyDescent="0.35">
      <c r="A6785" s="106">
        <v>44500</v>
      </c>
      <c r="B6785" s="1" t="s">
        <v>2334</v>
      </c>
      <c r="C6785" s="102" t="s">
        <v>3763</v>
      </c>
      <c r="D6785" s="102">
        <v>1488</v>
      </c>
      <c r="E6785" s="1" t="s">
        <v>3017</v>
      </c>
      <c r="F6785" s="102" t="s">
        <v>3707</v>
      </c>
      <c r="G6785" s="1">
        <v>47187</v>
      </c>
      <c r="H6785" s="1">
        <v>7040</v>
      </c>
      <c r="I6785" s="1">
        <v>0</v>
      </c>
      <c r="J6785" s="1">
        <v>7040</v>
      </c>
      <c r="K6785" s="1">
        <v>54227</v>
      </c>
      <c r="L6785" s="1" t="s">
        <v>1247</v>
      </c>
      <c r="M6785" s="1"/>
    </row>
    <row r="6786" spans="1:13" hidden="1" x14ac:dyDescent="0.35">
      <c r="A6786" s="106">
        <v>44500</v>
      </c>
      <c r="B6786" s="1"/>
      <c r="C6786" s="102" t="s">
        <v>3904</v>
      </c>
      <c r="D6786" s="102">
        <v>1491</v>
      </c>
      <c r="E6786" s="1" t="s">
        <v>3016</v>
      </c>
      <c r="F6786" s="102" t="s">
        <v>3905</v>
      </c>
      <c r="G6786" s="1">
        <v>22645</v>
      </c>
      <c r="H6786" s="1">
        <v>395</v>
      </c>
      <c r="I6786" s="1">
        <v>0</v>
      </c>
      <c r="J6786" s="1">
        <v>395</v>
      </c>
      <c r="K6786" s="1">
        <v>23040</v>
      </c>
      <c r="L6786" s="1"/>
      <c r="M6786" s="1"/>
    </row>
    <row r="6787" spans="1:13" hidden="1" x14ac:dyDescent="0.35">
      <c r="A6787" s="106">
        <v>44500</v>
      </c>
      <c r="B6787" s="1"/>
      <c r="C6787" s="102" t="s">
        <v>3906</v>
      </c>
      <c r="D6787" s="102">
        <v>1492</v>
      </c>
      <c r="E6787" s="1" t="s">
        <v>3016</v>
      </c>
      <c r="F6787" s="102" t="s">
        <v>3672</v>
      </c>
      <c r="G6787" s="1">
        <v>1220</v>
      </c>
      <c r="H6787" s="1">
        <v>184</v>
      </c>
      <c r="I6787" s="1">
        <v>0</v>
      </c>
      <c r="J6787" s="1">
        <v>184</v>
      </c>
      <c r="K6787" s="1">
        <v>1404</v>
      </c>
      <c r="L6787" s="1"/>
      <c r="M6787" s="1"/>
    </row>
    <row r="6788" spans="1:13" hidden="1" x14ac:dyDescent="0.35">
      <c r="A6788" s="106">
        <v>44500</v>
      </c>
      <c r="B6788" s="1" t="s">
        <v>2330</v>
      </c>
      <c r="C6788" s="102" t="s">
        <v>3907</v>
      </c>
      <c r="D6788" s="102">
        <v>1493</v>
      </c>
      <c r="E6788" s="1" t="s">
        <v>3017</v>
      </c>
      <c r="F6788" s="102" t="s">
        <v>3535</v>
      </c>
      <c r="G6788" s="1">
        <v>451</v>
      </c>
      <c r="H6788" s="1">
        <v>56</v>
      </c>
      <c r="I6788" s="1">
        <v>0</v>
      </c>
      <c r="J6788" s="1">
        <v>56</v>
      </c>
      <c r="K6788" s="1">
        <v>507</v>
      </c>
      <c r="L6788" s="1" t="s">
        <v>1244</v>
      </c>
      <c r="M6788" s="1"/>
    </row>
    <row r="6789" spans="1:13" hidden="1" x14ac:dyDescent="0.35">
      <c r="A6789" s="106">
        <v>44500</v>
      </c>
      <c r="B6789" s="1" t="s">
        <v>2330</v>
      </c>
      <c r="C6789" s="102" t="s">
        <v>3908</v>
      </c>
      <c r="D6789" s="102">
        <v>1494</v>
      </c>
      <c r="E6789" s="1" t="s">
        <v>3017</v>
      </c>
      <c r="F6789" s="102" t="s">
        <v>3536</v>
      </c>
      <c r="G6789" s="1">
        <v>176</v>
      </c>
      <c r="H6789" s="1">
        <v>21</v>
      </c>
      <c r="I6789" s="1">
        <v>0</v>
      </c>
      <c r="J6789" s="1">
        <v>21</v>
      </c>
      <c r="K6789" s="1">
        <v>197</v>
      </c>
      <c r="L6789" s="1" t="s">
        <v>1244</v>
      </c>
      <c r="M6789" s="1"/>
    </row>
    <row r="6790" spans="1:13" hidden="1" x14ac:dyDescent="0.35">
      <c r="A6790" s="106">
        <v>44500</v>
      </c>
      <c r="B6790" s="1" t="s">
        <v>2330</v>
      </c>
      <c r="C6790" s="102" t="s">
        <v>3909</v>
      </c>
      <c r="D6790" s="102">
        <v>1495</v>
      </c>
      <c r="E6790" s="1" t="s">
        <v>3017</v>
      </c>
      <c r="F6790" s="102" t="s">
        <v>3537</v>
      </c>
      <c r="G6790" s="1">
        <v>11</v>
      </c>
      <c r="H6790" s="1">
        <v>1</v>
      </c>
      <c r="I6790" s="1">
        <v>0</v>
      </c>
      <c r="J6790" s="1">
        <v>1</v>
      </c>
      <c r="K6790" s="1">
        <v>12</v>
      </c>
      <c r="L6790" s="1" t="s">
        <v>1244</v>
      </c>
      <c r="M6790" s="1"/>
    </row>
    <row r="6791" spans="1:13" hidden="1" x14ac:dyDescent="0.35">
      <c r="A6791" s="106">
        <v>44500</v>
      </c>
      <c r="B6791" s="1" t="s">
        <v>2330</v>
      </c>
      <c r="C6791" s="102" t="s">
        <v>3910</v>
      </c>
      <c r="D6791" s="102">
        <v>1497</v>
      </c>
      <c r="E6791" s="1" t="s">
        <v>3017</v>
      </c>
      <c r="F6791" s="102" t="s">
        <v>3538</v>
      </c>
      <c r="G6791" s="1">
        <v>31</v>
      </c>
      <c r="H6791" s="1">
        <v>0</v>
      </c>
      <c r="I6791" s="1">
        <v>0</v>
      </c>
      <c r="J6791" s="1">
        <v>0</v>
      </c>
      <c r="K6791" s="1">
        <v>31</v>
      </c>
      <c r="L6791" s="1" t="s">
        <v>1244</v>
      </c>
      <c r="M6791" s="1"/>
    </row>
    <row r="6792" spans="1:13" hidden="1" x14ac:dyDescent="0.35">
      <c r="A6792" s="106">
        <v>44500</v>
      </c>
      <c r="B6792" s="1" t="s">
        <v>2330</v>
      </c>
      <c r="C6792" s="102" t="s">
        <v>3911</v>
      </c>
      <c r="D6792" s="102">
        <v>1498</v>
      </c>
      <c r="E6792" s="1" t="s">
        <v>3017</v>
      </c>
      <c r="F6792" s="102" t="s">
        <v>3539</v>
      </c>
      <c r="G6792" s="1">
        <v>31</v>
      </c>
      <c r="H6792" s="1">
        <v>3</v>
      </c>
      <c r="I6792" s="1">
        <v>0</v>
      </c>
      <c r="J6792" s="1">
        <v>3</v>
      </c>
      <c r="K6792" s="1">
        <v>34</v>
      </c>
      <c r="L6792" s="1" t="s">
        <v>1244</v>
      </c>
      <c r="M6792" s="1"/>
    </row>
    <row r="6793" spans="1:13" hidden="1" x14ac:dyDescent="0.35">
      <c r="A6793" s="106">
        <v>44500</v>
      </c>
      <c r="B6793" s="1" t="s">
        <v>2330</v>
      </c>
      <c r="C6793" s="102" t="s">
        <v>3912</v>
      </c>
      <c r="D6793" s="102">
        <v>1499</v>
      </c>
      <c r="E6793" s="1" t="s">
        <v>3017</v>
      </c>
      <c r="F6793" s="102" t="s">
        <v>3540</v>
      </c>
      <c r="G6793" s="1">
        <v>42</v>
      </c>
      <c r="H6793" s="1">
        <v>5</v>
      </c>
      <c r="I6793" s="1">
        <v>0</v>
      </c>
      <c r="J6793" s="1">
        <v>5</v>
      </c>
      <c r="K6793" s="1">
        <v>47</v>
      </c>
      <c r="L6793" s="1" t="s">
        <v>1244</v>
      </c>
      <c r="M6793" s="1"/>
    </row>
    <row r="6794" spans="1:13" hidden="1" x14ac:dyDescent="0.35">
      <c r="A6794" s="106">
        <v>44500</v>
      </c>
      <c r="B6794" s="1" t="s">
        <v>2330</v>
      </c>
      <c r="C6794" s="102" t="s">
        <v>3913</v>
      </c>
      <c r="D6794" s="102">
        <v>1500</v>
      </c>
      <c r="E6794" s="1" t="s">
        <v>3017</v>
      </c>
      <c r="F6794" s="102" t="s">
        <v>3914</v>
      </c>
      <c r="G6794" s="1">
        <v>53</v>
      </c>
      <c r="H6794" s="1">
        <v>7</v>
      </c>
      <c r="I6794" s="1">
        <v>0</v>
      </c>
      <c r="J6794" s="1">
        <v>7</v>
      </c>
      <c r="K6794" s="1">
        <v>60</v>
      </c>
      <c r="L6794" s="1" t="s">
        <v>1244</v>
      </c>
      <c r="M6794" s="1"/>
    </row>
    <row r="6795" spans="1:13" hidden="1" x14ac:dyDescent="0.35">
      <c r="A6795" s="106">
        <v>44500</v>
      </c>
      <c r="B6795" s="1" t="s">
        <v>2330</v>
      </c>
      <c r="C6795" s="102" t="s">
        <v>3915</v>
      </c>
      <c r="D6795" s="102">
        <v>1501</v>
      </c>
      <c r="E6795" s="1" t="s">
        <v>3017</v>
      </c>
      <c r="F6795" s="102" t="s">
        <v>3916</v>
      </c>
      <c r="G6795" s="1">
        <v>10</v>
      </c>
      <c r="H6795" s="1">
        <v>2</v>
      </c>
      <c r="I6795" s="1">
        <v>0</v>
      </c>
      <c r="J6795" s="1">
        <v>2</v>
      </c>
      <c r="K6795" s="1">
        <v>12</v>
      </c>
      <c r="L6795" s="1" t="s">
        <v>1244</v>
      </c>
      <c r="M6795" s="1"/>
    </row>
    <row r="6796" spans="1:13" hidden="1" x14ac:dyDescent="0.35">
      <c r="A6796" s="106">
        <v>44500</v>
      </c>
      <c r="B6796" s="1" t="s">
        <v>2330</v>
      </c>
      <c r="C6796" s="102" t="s">
        <v>3917</v>
      </c>
      <c r="D6796" s="102">
        <v>1504</v>
      </c>
      <c r="E6796" s="1" t="s">
        <v>3017</v>
      </c>
      <c r="F6796" s="102" t="s">
        <v>3722</v>
      </c>
      <c r="G6796" s="1">
        <v>32</v>
      </c>
      <c r="H6796" s="1">
        <v>4</v>
      </c>
      <c r="I6796" s="1">
        <v>0</v>
      </c>
      <c r="J6796" s="1">
        <v>4</v>
      </c>
      <c r="K6796" s="1">
        <v>36</v>
      </c>
      <c r="L6796" s="1" t="s">
        <v>1244</v>
      </c>
      <c r="M6796" s="1"/>
    </row>
    <row r="6797" spans="1:13" hidden="1" x14ac:dyDescent="0.35">
      <c r="A6797" s="106">
        <v>44500</v>
      </c>
      <c r="B6797" s="1" t="s">
        <v>2330</v>
      </c>
      <c r="C6797" s="102" t="s">
        <v>3918</v>
      </c>
      <c r="D6797" s="102">
        <v>1505</v>
      </c>
      <c r="E6797" s="1" t="s">
        <v>3017</v>
      </c>
      <c r="F6797" s="102" t="s">
        <v>3543</v>
      </c>
      <c r="G6797" s="1">
        <v>255</v>
      </c>
      <c r="H6797" s="1">
        <v>28</v>
      </c>
      <c r="I6797" s="1">
        <v>0</v>
      </c>
      <c r="J6797" s="1">
        <v>28</v>
      </c>
      <c r="K6797" s="1">
        <v>283</v>
      </c>
      <c r="L6797" s="1" t="s">
        <v>1258</v>
      </c>
      <c r="M6797" s="1"/>
    </row>
    <row r="6798" spans="1:13" hidden="1" x14ac:dyDescent="0.35">
      <c r="A6798" s="106">
        <v>44500</v>
      </c>
      <c r="B6798" s="1" t="s">
        <v>2330</v>
      </c>
      <c r="C6798" s="102" t="s">
        <v>3919</v>
      </c>
      <c r="D6798" s="102">
        <v>1506</v>
      </c>
      <c r="E6798" s="1" t="s">
        <v>3017</v>
      </c>
      <c r="F6798" s="102" t="s">
        <v>3544</v>
      </c>
      <c r="G6798" s="1">
        <v>65</v>
      </c>
      <c r="H6798" s="1">
        <v>8</v>
      </c>
      <c r="I6798" s="1">
        <v>0</v>
      </c>
      <c r="J6798" s="1">
        <v>8</v>
      </c>
      <c r="K6798" s="1">
        <v>73</v>
      </c>
      <c r="L6798" s="1" t="s">
        <v>1009</v>
      </c>
      <c r="M6798" s="1"/>
    </row>
    <row r="6799" spans="1:13" hidden="1" x14ac:dyDescent="0.35">
      <c r="A6799" s="106">
        <v>44500</v>
      </c>
      <c r="B6799" s="1" t="s">
        <v>2330</v>
      </c>
      <c r="C6799" s="102" t="s">
        <v>3920</v>
      </c>
      <c r="D6799" s="102">
        <v>1507</v>
      </c>
      <c r="E6799" s="1" t="s">
        <v>3017</v>
      </c>
      <c r="F6799" s="102" t="s">
        <v>3751</v>
      </c>
      <c r="G6799" s="1">
        <v>8</v>
      </c>
      <c r="H6799" s="1">
        <v>1</v>
      </c>
      <c r="I6799" s="1">
        <v>0</v>
      </c>
      <c r="J6799" s="1">
        <v>1</v>
      </c>
      <c r="K6799" s="1">
        <v>9</v>
      </c>
      <c r="L6799" s="1" t="s">
        <v>1244</v>
      </c>
      <c r="M6799" s="1"/>
    </row>
    <row r="6800" spans="1:13" hidden="1" x14ac:dyDescent="0.35">
      <c r="A6800" s="106">
        <v>44500</v>
      </c>
      <c r="B6800" s="1" t="s">
        <v>2330</v>
      </c>
      <c r="C6800" s="102" t="s">
        <v>3921</v>
      </c>
      <c r="D6800" s="102">
        <v>1508</v>
      </c>
      <c r="E6800" s="1" t="s">
        <v>3017</v>
      </c>
      <c r="F6800" s="102" t="s">
        <v>3547</v>
      </c>
      <c r="G6800" s="1">
        <v>9</v>
      </c>
      <c r="H6800" s="1">
        <v>1</v>
      </c>
      <c r="I6800" s="1">
        <v>0</v>
      </c>
      <c r="J6800" s="1">
        <v>1</v>
      </c>
      <c r="K6800" s="1">
        <v>10</v>
      </c>
      <c r="L6800" s="1" t="s">
        <v>1244</v>
      </c>
      <c r="M6800" s="1"/>
    </row>
    <row r="6801" spans="1:13" hidden="1" x14ac:dyDescent="0.35">
      <c r="A6801" s="106">
        <v>44500</v>
      </c>
      <c r="B6801" s="1" t="s">
        <v>2330</v>
      </c>
      <c r="C6801" s="102" t="s">
        <v>3922</v>
      </c>
      <c r="D6801" s="102">
        <v>1509</v>
      </c>
      <c r="E6801" s="1" t="s">
        <v>3017</v>
      </c>
      <c r="F6801" s="102" t="s">
        <v>3923</v>
      </c>
      <c r="G6801" s="1">
        <v>3</v>
      </c>
      <c r="H6801" s="1">
        <v>44</v>
      </c>
      <c r="I6801" s="1">
        <v>0</v>
      </c>
      <c r="J6801" s="1">
        <v>44</v>
      </c>
      <c r="K6801" s="1">
        <v>47</v>
      </c>
      <c r="L6801" s="1" t="s">
        <v>1244</v>
      </c>
      <c r="M6801" s="1"/>
    </row>
    <row r="6802" spans="1:13" hidden="1" x14ac:dyDescent="0.35">
      <c r="A6802" s="106">
        <v>44500</v>
      </c>
      <c r="B6802" s="1" t="s">
        <v>2330</v>
      </c>
      <c r="C6802" s="102" t="s">
        <v>3924</v>
      </c>
      <c r="D6802" s="102">
        <v>1512</v>
      </c>
      <c r="E6802" s="1" t="s">
        <v>3017</v>
      </c>
      <c r="F6802" s="102" t="s">
        <v>3549</v>
      </c>
      <c r="G6802" s="1">
        <v>43</v>
      </c>
      <c r="H6802" s="1">
        <v>3</v>
      </c>
      <c r="I6802" s="1">
        <v>0</v>
      </c>
      <c r="J6802" s="1">
        <v>3</v>
      </c>
      <c r="K6802" s="1">
        <v>46</v>
      </c>
      <c r="L6802" s="1" t="s">
        <v>1255</v>
      </c>
      <c r="M6802" s="1"/>
    </row>
    <row r="6803" spans="1:13" hidden="1" x14ac:dyDescent="0.35">
      <c r="A6803" s="106">
        <v>44500</v>
      </c>
      <c r="B6803" s="1"/>
      <c r="C6803" s="102" t="s">
        <v>3925</v>
      </c>
      <c r="D6803" s="102">
        <v>1524</v>
      </c>
      <c r="E6803" s="1" t="s">
        <v>3016</v>
      </c>
      <c r="F6803" s="102" t="s">
        <v>3696</v>
      </c>
      <c r="G6803" s="1">
        <v>21310</v>
      </c>
      <c r="H6803" s="1">
        <v>194</v>
      </c>
      <c r="I6803" s="1">
        <v>0</v>
      </c>
      <c r="J6803" s="1">
        <v>194</v>
      </c>
      <c r="K6803" s="1">
        <v>21504</v>
      </c>
      <c r="L6803" s="1"/>
      <c r="M6803" s="1"/>
    </row>
    <row r="6804" spans="1:13" hidden="1" x14ac:dyDescent="0.35">
      <c r="A6804" s="106">
        <v>44500</v>
      </c>
      <c r="B6804" s="1" t="s">
        <v>2331</v>
      </c>
      <c r="C6804" s="102" t="s">
        <v>3926</v>
      </c>
      <c r="D6804" s="102">
        <v>1525</v>
      </c>
      <c r="E6804" s="1" t="s">
        <v>3017</v>
      </c>
      <c r="F6804" s="102" t="s">
        <v>3551</v>
      </c>
      <c r="G6804" s="1">
        <v>308</v>
      </c>
      <c r="H6804" s="1">
        <v>4</v>
      </c>
      <c r="I6804" s="1">
        <v>0</v>
      </c>
      <c r="J6804" s="1">
        <v>4</v>
      </c>
      <c r="K6804" s="1">
        <v>312</v>
      </c>
      <c r="L6804" s="1" t="s">
        <v>1247</v>
      </c>
      <c r="M6804" s="1"/>
    </row>
    <row r="6805" spans="1:13" hidden="1" x14ac:dyDescent="0.35">
      <c r="A6805" s="106">
        <v>44500</v>
      </c>
      <c r="B6805" s="1" t="s">
        <v>2331</v>
      </c>
      <c r="C6805" s="102" t="s">
        <v>3927</v>
      </c>
      <c r="D6805" s="102">
        <v>1526</v>
      </c>
      <c r="E6805" s="1" t="s">
        <v>3017</v>
      </c>
      <c r="F6805" s="102" t="s">
        <v>3730</v>
      </c>
      <c r="G6805" s="1">
        <v>1322</v>
      </c>
      <c r="H6805" s="1">
        <v>136</v>
      </c>
      <c r="I6805" s="1">
        <v>0</v>
      </c>
      <c r="J6805" s="1">
        <v>136</v>
      </c>
      <c r="K6805" s="1">
        <v>1458</v>
      </c>
      <c r="L6805" s="1" t="s">
        <v>1182</v>
      </c>
      <c r="M6805" s="1"/>
    </row>
    <row r="6806" spans="1:13" hidden="1" x14ac:dyDescent="0.35">
      <c r="A6806" s="106">
        <v>44500</v>
      </c>
      <c r="B6806" s="1" t="s">
        <v>2331</v>
      </c>
      <c r="C6806" s="102" t="s">
        <v>3928</v>
      </c>
      <c r="D6806" s="102">
        <v>1527</v>
      </c>
      <c r="E6806" s="1" t="s">
        <v>3017</v>
      </c>
      <c r="F6806" s="102" t="s">
        <v>3590</v>
      </c>
      <c r="G6806" s="1">
        <v>19373</v>
      </c>
      <c r="H6806" s="1">
        <v>0</v>
      </c>
      <c r="I6806" s="1">
        <v>0</v>
      </c>
      <c r="J6806" s="1">
        <v>0</v>
      </c>
      <c r="K6806" s="1">
        <v>19373</v>
      </c>
      <c r="L6806" s="1" t="s">
        <v>1182</v>
      </c>
      <c r="M6806" s="1"/>
    </row>
    <row r="6807" spans="1:13" hidden="1" x14ac:dyDescent="0.35">
      <c r="A6807" s="106">
        <v>44500</v>
      </c>
      <c r="B6807" s="1" t="s">
        <v>2331</v>
      </c>
      <c r="C6807" s="102" t="s">
        <v>3929</v>
      </c>
      <c r="D6807" s="102">
        <v>1528</v>
      </c>
      <c r="E6807" s="1" t="s">
        <v>3017</v>
      </c>
      <c r="F6807" s="102" t="s">
        <v>3555</v>
      </c>
      <c r="G6807" s="1">
        <v>211</v>
      </c>
      <c r="H6807" s="1">
        <v>52</v>
      </c>
      <c r="I6807" s="1">
        <v>0</v>
      </c>
      <c r="J6807" s="1">
        <v>52</v>
      </c>
      <c r="K6807" s="1">
        <v>263</v>
      </c>
      <c r="L6807" s="1" t="s">
        <v>1182</v>
      </c>
      <c r="M6807" s="1"/>
    </row>
    <row r="6808" spans="1:13" hidden="1" x14ac:dyDescent="0.35">
      <c r="A6808" s="106">
        <v>44500</v>
      </c>
      <c r="B6808" s="1" t="s">
        <v>2331</v>
      </c>
      <c r="C6808" s="102" t="s">
        <v>3971</v>
      </c>
      <c r="D6808" s="102">
        <v>2068</v>
      </c>
      <c r="E6808" s="1" t="s">
        <v>3017</v>
      </c>
      <c r="F6808" s="102" t="s">
        <v>3964</v>
      </c>
      <c r="G6808" s="1">
        <v>96</v>
      </c>
      <c r="H6808" s="1">
        <v>2</v>
      </c>
      <c r="I6808" s="1">
        <v>0</v>
      </c>
      <c r="J6808" s="1">
        <v>2</v>
      </c>
      <c r="K6808" s="1">
        <v>98</v>
      </c>
      <c r="L6808" s="1" t="s">
        <v>1182</v>
      </c>
      <c r="M6808" s="1"/>
    </row>
    <row r="6809" spans="1:13" hidden="1" x14ac:dyDescent="0.35">
      <c r="A6809" s="106">
        <v>44500</v>
      </c>
      <c r="B6809" s="1"/>
      <c r="C6809" s="102" t="s">
        <v>3930</v>
      </c>
      <c r="D6809" s="102">
        <v>1530</v>
      </c>
      <c r="E6809" s="1" t="s">
        <v>3016</v>
      </c>
      <c r="F6809" s="102" t="s">
        <v>3705</v>
      </c>
      <c r="G6809" s="1">
        <v>115</v>
      </c>
      <c r="H6809" s="1">
        <v>17</v>
      </c>
      <c r="I6809" s="1">
        <v>0</v>
      </c>
      <c r="J6809" s="1">
        <v>17</v>
      </c>
      <c r="K6809" s="1">
        <v>132</v>
      </c>
      <c r="L6809" s="1"/>
      <c r="M6809" s="1"/>
    </row>
    <row r="6810" spans="1:13" hidden="1" x14ac:dyDescent="0.35">
      <c r="A6810" s="106">
        <v>44500</v>
      </c>
      <c r="B6810" s="1" t="s">
        <v>2334</v>
      </c>
      <c r="C6810" s="102" t="s">
        <v>3931</v>
      </c>
      <c r="D6810" s="102">
        <v>1536</v>
      </c>
      <c r="E6810" s="1" t="s">
        <v>3017</v>
      </c>
      <c r="F6810" s="102" t="s">
        <v>3557</v>
      </c>
      <c r="G6810" s="1">
        <v>115</v>
      </c>
      <c r="H6810" s="1">
        <v>17</v>
      </c>
      <c r="I6810" s="1">
        <v>0</v>
      </c>
      <c r="J6810" s="1">
        <v>17</v>
      </c>
      <c r="K6810" s="1">
        <v>132</v>
      </c>
      <c r="L6810" s="1" t="s">
        <v>1247</v>
      </c>
      <c r="M6810" s="1"/>
    </row>
    <row r="6811" spans="1:13" hidden="1" x14ac:dyDescent="0.35">
      <c r="A6811" s="106">
        <v>44500</v>
      </c>
      <c r="B6811" s="1"/>
      <c r="C6811" s="102" t="s">
        <v>3787</v>
      </c>
      <c r="D6811" s="102">
        <v>1641</v>
      </c>
      <c r="E6811" s="1" t="s">
        <v>3016</v>
      </c>
      <c r="F6811" s="102" t="s">
        <v>3788</v>
      </c>
      <c r="G6811" s="1">
        <v>1708725</v>
      </c>
      <c r="H6811" s="1">
        <v>203707</v>
      </c>
      <c r="I6811" s="1">
        <v>0</v>
      </c>
      <c r="J6811" s="1">
        <v>203707</v>
      </c>
      <c r="K6811" s="1">
        <v>1912432</v>
      </c>
      <c r="L6811" s="1"/>
      <c r="M6811" s="1"/>
    </row>
    <row r="6812" spans="1:13" hidden="1" x14ac:dyDescent="0.35">
      <c r="A6812" s="106">
        <v>44500</v>
      </c>
      <c r="B6812" s="1"/>
      <c r="C6812" s="102" t="s">
        <v>3789</v>
      </c>
      <c r="D6812" s="102">
        <v>1642</v>
      </c>
      <c r="E6812" s="1" t="s">
        <v>3016</v>
      </c>
      <c r="F6812" s="102" t="s">
        <v>3672</v>
      </c>
      <c r="G6812" s="1">
        <v>634904</v>
      </c>
      <c r="H6812" s="1">
        <v>73521</v>
      </c>
      <c r="I6812" s="1">
        <v>0</v>
      </c>
      <c r="J6812" s="1">
        <v>73521</v>
      </c>
      <c r="K6812" s="1">
        <v>708425</v>
      </c>
      <c r="L6812" s="1"/>
      <c r="M6812" s="1"/>
    </row>
    <row r="6813" spans="1:13" hidden="1" x14ac:dyDescent="0.35">
      <c r="A6813" s="106">
        <v>44500</v>
      </c>
      <c r="B6813" s="1" t="s">
        <v>2330</v>
      </c>
      <c r="C6813" s="102" t="s">
        <v>3790</v>
      </c>
      <c r="D6813" s="102">
        <v>1643</v>
      </c>
      <c r="E6813" s="1" t="s">
        <v>3017</v>
      </c>
      <c r="F6813" s="102" t="s">
        <v>3535</v>
      </c>
      <c r="G6813" s="1">
        <v>237055</v>
      </c>
      <c r="H6813" s="1">
        <v>29182</v>
      </c>
      <c r="I6813" s="1">
        <v>0</v>
      </c>
      <c r="J6813" s="1">
        <v>29182</v>
      </c>
      <c r="K6813" s="1">
        <v>266237</v>
      </c>
      <c r="L6813" s="1" t="s">
        <v>1244</v>
      </c>
      <c r="M6813" s="1"/>
    </row>
    <row r="6814" spans="1:13" hidden="1" x14ac:dyDescent="0.35">
      <c r="A6814" s="106">
        <v>44500</v>
      </c>
      <c r="B6814" s="1" t="s">
        <v>2330</v>
      </c>
      <c r="C6814" s="102" t="s">
        <v>3791</v>
      </c>
      <c r="D6814" s="102">
        <v>1644</v>
      </c>
      <c r="E6814" s="1" t="s">
        <v>3017</v>
      </c>
      <c r="F6814" s="102" t="s">
        <v>3536</v>
      </c>
      <c r="G6814" s="1">
        <v>92360</v>
      </c>
      <c r="H6814" s="1">
        <v>10952</v>
      </c>
      <c r="I6814" s="1">
        <v>0</v>
      </c>
      <c r="J6814" s="1">
        <v>10952</v>
      </c>
      <c r="K6814" s="1">
        <v>103312</v>
      </c>
      <c r="L6814" s="1" t="s">
        <v>1244</v>
      </c>
      <c r="M6814" s="1"/>
    </row>
    <row r="6815" spans="1:13" hidden="1" x14ac:dyDescent="0.35">
      <c r="A6815" s="106">
        <v>44500</v>
      </c>
      <c r="B6815" s="1" t="s">
        <v>2330</v>
      </c>
      <c r="C6815" s="102" t="s">
        <v>3792</v>
      </c>
      <c r="D6815" s="102">
        <v>1645</v>
      </c>
      <c r="E6815" s="1" t="s">
        <v>3017</v>
      </c>
      <c r="F6815" s="102" t="s">
        <v>3537</v>
      </c>
      <c r="G6815" s="1">
        <v>6505</v>
      </c>
      <c r="H6815" s="1">
        <v>764</v>
      </c>
      <c r="I6815" s="1">
        <v>0</v>
      </c>
      <c r="J6815" s="1">
        <v>764</v>
      </c>
      <c r="K6815" s="1">
        <v>7269</v>
      </c>
      <c r="L6815" s="1" t="s">
        <v>1244</v>
      </c>
      <c r="M6815" s="1"/>
    </row>
    <row r="6816" spans="1:13" hidden="1" x14ac:dyDescent="0.35">
      <c r="A6816" s="106">
        <v>44500</v>
      </c>
      <c r="B6816" s="1" t="s">
        <v>2330</v>
      </c>
      <c r="C6816" s="102" t="s">
        <v>3793</v>
      </c>
      <c r="D6816" s="102">
        <v>1646</v>
      </c>
      <c r="E6816" s="1" t="s">
        <v>3017</v>
      </c>
      <c r="F6816" s="102" t="s">
        <v>3538</v>
      </c>
      <c r="G6816" s="1">
        <v>16440</v>
      </c>
      <c r="H6816" s="1">
        <v>0</v>
      </c>
      <c r="I6816" s="1">
        <v>0</v>
      </c>
      <c r="J6816" s="1">
        <v>0</v>
      </c>
      <c r="K6816" s="1">
        <v>16440</v>
      </c>
      <c r="L6816" s="1" t="s">
        <v>1244</v>
      </c>
      <c r="M6816" s="1"/>
    </row>
    <row r="6817" spans="1:13" hidden="1" x14ac:dyDescent="0.35">
      <c r="A6817" s="106">
        <v>44500</v>
      </c>
      <c r="B6817" s="1" t="s">
        <v>2330</v>
      </c>
      <c r="C6817" s="102" t="s">
        <v>3794</v>
      </c>
      <c r="D6817" s="102">
        <v>1650</v>
      </c>
      <c r="E6817" s="1" t="s">
        <v>3017</v>
      </c>
      <c r="F6817" s="102" t="s">
        <v>3539</v>
      </c>
      <c r="G6817" s="1">
        <v>16914</v>
      </c>
      <c r="H6817" s="1">
        <v>1697</v>
      </c>
      <c r="I6817" s="1">
        <v>0</v>
      </c>
      <c r="J6817" s="1">
        <v>1697</v>
      </c>
      <c r="K6817" s="1">
        <v>18611</v>
      </c>
      <c r="L6817" s="1" t="s">
        <v>1244</v>
      </c>
      <c r="M6817" s="1"/>
    </row>
    <row r="6818" spans="1:13" hidden="1" x14ac:dyDescent="0.35">
      <c r="A6818" s="106">
        <v>44500</v>
      </c>
      <c r="B6818" s="1" t="s">
        <v>2330</v>
      </c>
      <c r="C6818" s="102" t="s">
        <v>3795</v>
      </c>
      <c r="D6818" s="102">
        <v>1651</v>
      </c>
      <c r="E6818" s="1" t="s">
        <v>3017</v>
      </c>
      <c r="F6818" s="102" t="s">
        <v>3796</v>
      </c>
      <c r="G6818" s="1">
        <v>21995</v>
      </c>
      <c r="H6818" s="1">
        <v>2668</v>
      </c>
      <c r="I6818" s="1">
        <v>0</v>
      </c>
      <c r="J6818" s="1">
        <v>2668</v>
      </c>
      <c r="K6818" s="1">
        <v>24663</v>
      </c>
      <c r="L6818" s="1" t="s">
        <v>1244</v>
      </c>
      <c r="M6818" s="1"/>
    </row>
    <row r="6819" spans="1:13" hidden="1" x14ac:dyDescent="0.35">
      <c r="A6819" s="106">
        <v>44500</v>
      </c>
      <c r="B6819" s="1" t="s">
        <v>2330</v>
      </c>
      <c r="C6819" s="102" t="s">
        <v>3797</v>
      </c>
      <c r="D6819" s="102">
        <v>1652</v>
      </c>
      <c r="E6819" s="1" t="s">
        <v>3017</v>
      </c>
      <c r="F6819" s="102" t="s">
        <v>3798</v>
      </c>
      <c r="G6819" s="1">
        <v>27456</v>
      </c>
      <c r="H6819" s="1">
        <v>3531</v>
      </c>
      <c r="I6819" s="1">
        <v>0</v>
      </c>
      <c r="J6819" s="1">
        <v>3531</v>
      </c>
      <c r="K6819" s="1">
        <v>30987</v>
      </c>
      <c r="L6819" s="1" t="s">
        <v>1244</v>
      </c>
      <c r="M6819" s="1"/>
    </row>
    <row r="6820" spans="1:13" hidden="1" x14ac:dyDescent="0.35">
      <c r="A6820" s="106">
        <v>44500</v>
      </c>
      <c r="B6820" s="1" t="s">
        <v>2330</v>
      </c>
      <c r="C6820" s="102" t="s">
        <v>3799</v>
      </c>
      <c r="D6820" s="102">
        <v>1654</v>
      </c>
      <c r="E6820" s="1" t="s">
        <v>3017</v>
      </c>
      <c r="F6820" s="102" t="s">
        <v>3542</v>
      </c>
      <c r="G6820" s="1">
        <v>5870</v>
      </c>
      <c r="H6820" s="1">
        <v>817</v>
      </c>
      <c r="I6820" s="1">
        <v>0</v>
      </c>
      <c r="J6820" s="1">
        <v>817</v>
      </c>
      <c r="K6820" s="1">
        <v>6687</v>
      </c>
      <c r="L6820" s="1" t="s">
        <v>1244</v>
      </c>
      <c r="M6820" s="1"/>
    </row>
    <row r="6821" spans="1:13" hidden="1" x14ac:dyDescent="0.35">
      <c r="A6821" s="106">
        <v>44500</v>
      </c>
      <c r="B6821" s="1" t="s">
        <v>2330</v>
      </c>
      <c r="C6821" s="102" t="s">
        <v>3800</v>
      </c>
      <c r="D6821" s="102">
        <v>1655</v>
      </c>
      <c r="E6821" s="1" t="s">
        <v>3017</v>
      </c>
      <c r="F6821" s="102" t="s">
        <v>3543</v>
      </c>
      <c r="G6821" s="1">
        <v>133985</v>
      </c>
      <c r="H6821" s="1">
        <v>14836</v>
      </c>
      <c r="I6821" s="1">
        <v>0</v>
      </c>
      <c r="J6821" s="1">
        <v>14836</v>
      </c>
      <c r="K6821" s="1">
        <v>148821</v>
      </c>
      <c r="L6821" s="1" t="s">
        <v>1258</v>
      </c>
      <c r="M6821" s="1"/>
    </row>
    <row r="6822" spans="1:13" hidden="1" x14ac:dyDescent="0.35">
      <c r="A6822" s="106">
        <v>44500</v>
      </c>
      <c r="B6822" s="1" t="s">
        <v>2330</v>
      </c>
      <c r="C6822" s="102" t="s">
        <v>3801</v>
      </c>
      <c r="D6822" s="102">
        <v>1656</v>
      </c>
      <c r="E6822" s="1" t="s">
        <v>3017</v>
      </c>
      <c r="F6822" s="102" t="s">
        <v>3544</v>
      </c>
      <c r="G6822" s="1">
        <v>34915</v>
      </c>
      <c r="H6822" s="1">
        <v>4305</v>
      </c>
      <c r="I6822" s="1">
        <v>0</v>
      </c>
      <c r="J6822" s="1">
        <v>4305</v>
      </c>
      <c r="K6822" s="1">
        <v>39220</v>
      </c>
      <c r="L6822" s="1" t="s">
        <v>1009</v>
      </c>
      <c r="M6822" s="1"/>
    </row>
    <row r="6823" spans="1:13" hidden="1" x14ac:dyDescent="0.35">
      <c r="A6823" s="106">
        <v>44500</v>
      </c>
      <c r="B6823" s="1" t="s">
        <v>2330</v>
      </c>
      <c r="C6823" s="102" t="s">
        <v>3802</v>
      </c>
      <c r="D6823" s="102">
        <v>1657</v>
      </c>
      <c r="E6823" s="1" t="s">
        <v>3017</v>
      </c>
      <c r="F6823" s="102" t="s">
        <v>3722</v>
      </c>
      <c r="G6823" s="1">
        <v>16641</v>
      </c>
      <c r="H6823" s="1">
        <v>1961</v>
      </c>
      <c r="I6823" s="1">
        <v>0</v>
      </c>
      <c r="J6823" s="1">
        <v>1961</v>
      </c>
      <c r="K6823" s="1">
        <v>18602</v>
      </c>
      <c r="L6823" s="1" t="s">
        <v>1244</v>
      </c>
      <c r="M6823" s="1"/>
    </row>
    <row r="6824" spans="1:13" hidden="1" x14ac:dyDescent="0.35">
      <c r="A6824" s="106">
        <v>44500</v>
      </c>
      <c r="B6824" s="1" t="s">
        <v>2330</v>
      </c>
      <c r="C6824" s="102" t="s">
        <v>3803</v>
      </c>
      <c r="D6824" s="102">
        <v>1658</v>
      </c>
      <c r="E6824" s="1" t="s">
        <v>3017</v>
      </c>
      <c r="F6824" s="102" t="s">
        <v>3804</v>
      </c>
      <c r="G6824" s="1">
        <v>4267</v>
      </c>
      <c r="H6824" s="1">
        <v>466</v>
      </c>
      <c r="I6824" s="1">
        <v>0</v>
      </c>
      <c r="J6824" s="1">
        <v>466</v>
      </c>
      <c r="K6824" s="1">
        <v>4733</v>
      </c>
      <c r="L6824" s="1" t="s">
        <v>1244</v>
      </c>
      <c r="M6824" s="1"/>
    </row>
    <row r="6825" spans="1:13" hidden="1" x14ac:dyDescent="0.35">
      <c r="A6825" s="106">
        <v>44500</v>
      </c>
      <c r="B6825" s="1" t="s">
        <v>2330</v>
      </c>
      <c r="C6825" s="102" t="s">
        <v>3805</v>
      </c>
      <c r="D6825" s="102">
        <v>1662</v>
      </c>
      <c r="E6825" s="1" t="s">
        <v>3017</v>
      </c>
      <c r="F6825" s="102" t="s">
        <v>3547</v>
      </c>
      <c r="G6825" s="1">
        <v>3604</v>
      </c>
      <c r="H6825" s="1">
        <v>478</v>
      </c>
      <c r="I6825" s="1">
        <v>0</v>
      </c>
      <c r="J6825" s="1">
        <v>478</v>
      </c>
      <c r="K6825" s="1">
        <v>4082</v>
      </c>
      <c r="L6825" s="1" t="s">
        <v>1255</v>
      </c>
      <c r="M6825" s="1"/>
    </row>
    <row r="6826" spans="1:13" hidden="1" x14ac:dyDescent="0.35">
      <c r="A6826" s="106">
        <v>44500</v>
      </c>
      <c r="B6826" s="1" t="s">
        <v>2330</v>
      </c>
      <c r="C6826" s="102" t="s">
        <v>3815</v>
      </c>
      <c r="D6826" s="102">
        <v>1666</v>
      </c>
      <c r="E6826" s="1" t="s">
        <v>3017</v>
      </c>
      <c r="F6826" s="102" t="s">
        <v>3692</v>
      </c>
      <c r="G6826" s="1">
        <v>1768</v>
      </c>
      <c r="H6826" s="1">
        <v>183</v>
      </c>
      <c r="I6826" s="1">
        <v>0</v>
      </c>
      <c r="J6826" s="1">
        <v>183</v>
      </c>
      <c r="K6826" s="1">
        <v>1951</v>
      </c>
      <c r="L6826" s="1" t="s">
        <v>1244</v>
      </c>
      <c r="M6826" s="1"/>
    </row>
    <row r="6827" spans="1:13" hidden="1" x14ac:dyDescent="0.35">
      <c r="A6827" s="106">
        <v>44500</v>
      </c>
      <c r="B6827" s="1" t="s">
        <v>2330</v>
      </c>
      <c r="C6827" s="102" t="s">
        <v>3808</v>
      </c>
      <c r="D6827" s="102">
        <v>1670</v>
      </c>
      <c r="E6827" s="1" t="s">
        <v>3017</v>
      </c>
      <c r="F6827" s="102" t="s">
        <v>3549</v>
      </c>
      <c r="G6827" s="1">
        <v>15129</v>
      </c>
      <c r="H6827" s="1">
        <v>1681</v>
      </c>
      <c r="I6827" s="1">
        <v>0</v>
      </c>
      <c r="J6827" s="1">
        <v>1681</v>
      </c>
      <c r="K6827" s="1">
        <v>16810</v>
      </c>
      <c r="L6827" s="1" t="s">
        <v>1244</v>
      </c>
      <c r="M6827" s="1"/>
    </row>
    <row r="6828" spans="1:13" hidden="1" x14ac:dyDescent="0.35">
      <c r="A6828" s="106">
        <v>44500</v>
      </c>
      <c r="B6828" s="1"/>
      <c r="C6828" s="102" t="s">
        <v>3809</v>
      </c>
      <c r="D6828" s="102">
        <v>1674</v>
      </c>
      <c r="E6828" s="1" t="s">
        <v>3016</v>
      </c>
      <c r="F6828" s="102" t="s">
        <v>3696</v>
      </c>
      <c r="G6828" s="1">
        <v>1013339</v>
      </c>
      <c r="H6828" s="1">
        <v>121163</v>
      </c>
      <c r="I6828" s="1">
        <v>0</v>
      </c>
      <c r="J6828" s="1">
        <v>121163</v>
      </c>
      <c r="K6828" s="1">
        <v>1134502</v>
      </c>
      <c r="L6828" s="1"/>
      <c r="M6828" s="1"/>
    </row>
    <row r="6829" spans="1:13" hidden="1" x14ac:dyDescent="0.35">
      <c r="A6829" s="106">
        <v>44500</v>
      </c>
      <c r="B6829" s="1" t="s">
        <v>2331</v>
      </c>
      <c r="C6829" s="102" t="s">
        <v>3810</v>
      </c>
      <c r="D6829" s="102">
        <v>1675</v>
      </c>
      <c r="E6829" s="1" t="s">
        <v>3017</v>
      </c>
      <c r="F6829" s="102" t="s">
        <v>3551</v>
      </c>
      <c r="G6829" s="1">
        <v>130673</v>
      </c>
      <c r="H6829" s="1">
        <v>21022</v>
      </c>
      <c r="I6829" s="1">
        <v>0</v>
      </c>
      <c r="J6829" s="1">
        <v>21022</v>
      </c>
      <c r="K6829" s="1">
        <v>151695</v>
      </c>
      <c r="L6829" s="1" t="s">
        <v>1247</v>
      </c>
      <c r="M6829" s="1"/>
    </row>
    <row r="6830" spans="1:13" hidden="1" x14ac:dyDescent="0.35">
      <c r="A6830" s="106">
        <v>44500</v>
      </c>
      <c r="B6830" s="1" t="s">
        <v>2331</v>
      </c>
      <c r="C6830" s="102" t="s">
        <v>3811</v>
      </c>
      <c r="D6830" s="102">
        <v>1676</v>
      </c>
      <c r="E6830" s="1" t="s">
        <v>3017</v>
      </c>
      <c r="F6830" s="102" t="s">
        <v>3699</v>
      </c>
      <c r="G6830" s="1">
        <v>693940</v>
      </c>
      <c r="H6830" s="1">
        <v>71350</v>
      </c>
      <c r="I6830" s="1">
        <v>0</v>
      </c>
      <c r="J6830" s="1">
        <v>71350</v>
      </c>
      <c r="K6830" s="1">
        <v>765290</v>
      </c>
      <c r="L6830" s="1" t="s">
        <v>1182</v>
      </c>
      <c r="M6830" s="1"/>
    </row>
    <row r="6831" spans="1:13" hidden="1" x14ac:dyDescent="0.35">
      <c r="A6831" s="106">
        <v>44500</v>
      </c>
      <c r="B6831" s="1" t="s">
        <v>2332</v>
      </c>
      <c r="C6831" s="102" t="s">
        <v>3812</v>
      </c>
      <c r="D6831" s="102">
        <v>1677</v>
      </c>
      <c r="E6831" s="1" t="s">
        <v>3017</v>
      </c>
      <c r="F6831" s="102" t="s">
        <v>3553</v>
      </c>
      <c r="G6831" s="1">
        <v>26813</v>
      </c>
      <c r="H6831" s="1">
        <v>0</v>
      </c>
      <c r="I6831" s="1">
        <v>0</v>
      </c>
      <c r="J6831" s="1">
        <v>0</v>
      </c>
      <c r="K6831" s="1">
        <v>26813</v>
      </c>
      <c r="L6831" s="1" t="s">
        <v>1183</v>
      </c>
      <c r="M6831" s="1"/>
    </row>
    <row r="6832" spans="1:13" hidden="1" x14ac:dyDescent="0.35">
      <c r="A6832" s="106">
        <v>44500</v>
      </c>
      <c r="B6832" s="1" t="s">
        <v>2331</v>
      </c>
      <c r="C6832" s="102" t="s">
        <v>4012</v>
      </c>
      <c r="D6832" s="102">
        <v>1678</v>
      </c>
      <c r="E6832" s="1" t="s">
        <v>3017</v>
      </c>
      <c r="F6832" s="102" t="s">
        <v>4013</v>
      </c>
      <c r="G6832" s="1">
        <v>50348</v>
      </c>
      <c r="H6832" s="1">
        <v>1285</v>
      </c>
      <c r="I6832" s="1">
        <v>0</v>
      </c>
      <c r="J6832" s="1">
        <v>1285</v>
      </c>
      <c r="K6832" s="1">
        <v>51633</v>
      </c>
      <c r="L6832" s="1" t="s">
        <v>1182</v>
      </c>
      <c r="M6832" s="1"/>
    </row>
    <row r="6833" spans="1:13" hidden="1" x14ac:dyDescent="0.35">
      <c r="A6833" s="106">
        <v>44500</v>
      </c>
      <c r="B6833" s="1" t="s">
        <v>2332</v>
      </c>
      <c r="C6833" s="102" t="s">
        <v>3667</v>
      </c>
      <c r="D6833" s="102">
        <v>2004</v>
      </c>
      <c r="E6833" s="1" t="s">
        <v>3017</v>
      </c>
      <c r="F6833" s="102" t="s">
        <v>3555</v>
      </c>
      <c r="G6833" s="1">
        <v>111565</v>
      </c>
      <c r="H6833" s="1">
        <v>27506</v>
      </c>
      <c r="I6833" s="1">
        <v>0</v>
      </c>
      <c r="J6833" s="1">
        <v>27506</v>
      </c>
      <c r="K6833" s="1">
        <v>139071</v>
      </c>
      <c r="L6833" s="1" t="s">
        <v>1183</v>
      </c>
      <c r="M6833" s="1"/>
    </row>
    <row r="6834" spans="1:13" hidden="1" x14ac:dyDescent="0.35">
      <c r="A6834" s="106">
        <v>44500</v>
      </c>
      <c r="B6834" s="1"/>
      <c r="C6834" s="102" t="s">
        <v>3813</v>
      </c>
      <c r="D6834" s="102">
        <v>1680</v>
      </c>
      <c r="E6834" s="1" t="s">
        <v>3016</v>
      </c>
      <c r="F6834" s="102" t="s">
        <v>3705</v>
      </c>
      <c r="G6834" s="1">
        <v>60482</v>
      </c>
      <c r="H6834" s="1">
        <v>9023</v>
      </c>
      <c r="I6834" s="1">
        <v>0</v>
      </c>
      <c r="J6834" s="1">
        <v>9023</v>
      </c>
      <c r="K6834" s="1">
        <v>69505</v>
      </c>
      <c r="L6834" s="1"/>
      <c r="M6834" s="1"/>
    </row>
    <row r="6835" spans="1:13" hidden="1" x14ac:dyDescent="0.35">
      <c r="A6835" s="106">
        <v>44500</v>
      </c>
      <c r="B6835" s="1" t="s">
        <v>2334</v>
      </c>
      <c r="C6835" s="102" t="s">
        <v>3814</v>
      </c>
      <c r="D6835" s="102">
        <v>1688</v>
      </c>
      <c r="E6835" s="1" t="s">
        <v>3017</v>
      </c>
      <c r="F6835" s="102" t="s">
        <v>3557</v>
      </c>
      <c r="G6835" s="1">
        <v>60482</v>
      </c>
      <c r="H6835" s="1">
        <v>9023</v>
      </c>
      <c r="I6835" s="1">
        <v>0</v>
      </c>
      <c r="J6835" s="1">
        <v>9023</v>
      </c>
      <c r="K6835" s="1">
        <v>69505</v>
      </c>
      <c r="L6835" s="1" t="s">
        <v>1247</v>
      </c>
      <c r="M6835" s="1"/>
    </row>
    <row r="6836" spans="1:13" hidden="1" x14ac:dyDescent="0.35">
      <c r="A6836" s="106">
        <v>44500</v>
      </c>
      <c r="B6836" s="1"/>
      <c r="C6836" s="102" t="s">
        <v>3958</v>
      </c>
      <c r="D6836" s="102">
        <v>1691</v>
      </c>
      <c r="E6836" s="1" t="s">
        <v>3016</v>
      </c>
      <c r="F6836" s="102" t="s">
        <v>3788</v>
      </c>
      <c r="G6836" s="1">
        <v>1552958</v>
      </c>
      <c r="H6836" s="1">
        <v>181179</v>
      </c>
      <c r="I6836" s="1">
        <v>-44</v>
      </c>
      <c r="J6836" s="1">
        <v>181135</v>
      </c>
      <c r="K6836" s="1">
        <v>1734093</v>
      </c>
      <c r="L6836" s="1"/>
      <c r="M6836" s="1"/>
    </row>
    <row r="6837" spans="1:13" hidden="1" x14ac:dyDescent="0.35">
      <c r="A6837" s="106">
        <v>44500</v>
      </c>
      <c r="B6837" s="1"/>
      <c r="C6837" s="102" t="s">
        <v>4014</v>
      </c>
      <c r="D6837" s="102">
        <v>1739</v>
      </c>
      <c r="E6837" s="1" t="s">
        <v>3016</v>
      </c>
      <c r="F6837" s="102" t="s">
        <v>3996</v>
      </c>
      <c r="G6837" s="1">
        <v>1142123</v>
      </c>
      <c r="H6837" s="1">
        <v>132575</v>
      </c>
      <c r="I6837" s="1">
        <v>0</v>
      </c>
      <c r="J6837" s="1">
        <v>132575</v>
      </c>
      <c r="K6837" s="1">
        <v>1274698</v>
      </c>
      <c r="L6837" s="1"/>
      <c r="M6837" s="1"/>
    </row>
    <row r="6838" spans="1:13" hidden="1" x14ac:dyDescent="0.35">
      <c r="A6838" s="106">
        <v>44500</v>
      </c>
      <c r="B6838" s="1"/>
      <c r="C6838" s="102" t="s">
        <v>3972</v>
      </c>
      <c r="D6838" s="102">
        <v>2020</v>
      </c>
      <c r="E6838" s="1" t="s">
        <v>3016</v>
      </c>
      <c r="F6838" s="102" t="s">
        <v>3672</v>
      </c>
      <c r="G6838" s="1">
        <v>429743</v>
      </c>
      <c r="H6838" s="1">
        <v>47849</v>
      </c>
      <c r="I6838" s="1">
        <v>0</v>
      </c>
      <c r="J6838" s="1">
        <v>47849</v>
      </c>
      <c r="K6838" s="1">
        <v>477592</v>
      </c>
      <c r="L6838" s="1"/>
      <c r="M6838" s="1"/>
    </row>
    <row r="6839" spans="1:13" hidden="1" x14ac:dyDescent="0.35">
      <c r="A6839" s="106">
        <v>44500</v>
      </c>
      <c r="B6839" s="1" t="s">
        <v>2330</v>
      </c>
      <c r="C6839" s="102" t="s">
        <v>3960</v>
      </c>
      <c r="D6839" s="102">
        <v>2021</v>
      </c>
      <c r="E6839" s="1" t="s">
        <v>3017</v>
      </c>
      <c r="F6839" s="102" t="s">
        <v>3969</v>
      </c>
      <c r="G6839" s="1">
        <v>169522</v>
      </c>
      <c r="H6839" s="1">
        <v>18992</v>
      </c>
      <c r="I6839" s="1">
        <v>0</v>
      </c>
      <c r="J6839" s="1">
        <v>18992</v>
      </c>
      <c r="K6839" s="1">
        <v>188514</v>
      </c>
      <c r="L6839" s="1" t="s">
        <v>1244</v>
      </c>
      <c r="M6839" s="1"/>
    </row>
    <row r="6840" spans="1:13" hidden="1" x14ac:dyDescent="0.35">
      <c r="A6840" s="106">
        <v>44500</v>
      </c>
      <c r="B6840" s="1" t="s">
        <v>2330</v>
      </c>
      <c r="C6840" s="102" t="s">
        <v>3960</v>
      </c>
      <c r="D6840" s="102">
        <v>2026</v>
      </c>
      <c r="E6840" s="1" t="s">
        <v>3017</v>
      </c>
      <c r="F6840" s="102" t="s">
        <v>3536</v>
      </c>
      <c r="G6840" s="1">
        <v>65724</v>
      </c>
      <c r="H6840" s="1">
        <v>7128</v>
      </c>
      <c r="I6840" s="1">
        <v>0</v>
      </c>
      <c r="J6840" s="1">
        <v>7128</v>
      </c>
      <c r="K6840" s="1">
        <v>72852</v>
      </c>
      <c r="L6840" s="1" t="s">
        <v>1244</v>
      </c>
      <c r="M6840" s="1"/>
    </row>
    <row r="6841" spans="1:13" hidden="1" x14ac:dyDescent="0.35">
      <c r="A6841" s="106">
        <v>44500</v>
      </c>
      <c r="B6841" s="1" t="s">
        <v>2330</v>
      </c>
      <c r="C6841" s="102" t="s">
        <v>3960</v>
      </c>
      <c r="D6841" s="102">
        <v>2027</v>
      </c>
      <c r="E6841" s="1" t="s">
        <v>3017</v>
      </c>
      <c r="F6841" s="102" t="s">
        <v>3537</v>
      </c>
      <c r="G6841" s="1">
        <v>5182</v>
      </c>
      <c r="H6841" s="1">
        <v>497</v>
      </c>
      <c r="I6841" s="1">
        <v>0</v>
      </c>
      <c r="J6841" s="1">
        <v>497</v>
      </c>
      <c r="K6841" s="1">
        <v>5679</v>
      </c>
      <c r="L6841" s="1" t="s">
        <v>1244</v>
      </c>
      <c r="M6841" s="1"/>
    </row>
    <row r="6842" spans="1:13" hidden="1" x14ac:dyDescent="0.35">
      <c r="A6842" s="106">
        <v>44500</v>
      </c>
      <c r="B6842" s="1" t="s">
        <v>2330</v>
      </c>
      <c r="C6842" s="102" t="s">
        <v>3960</v>
      </c>
      <c r="D6842" s="102">
        <v>2028</v>
      </c>
      <c r="E6842" s="1" t="s">
        <v>3017</v>
      </c>
      <c r="F6842" s="102" t="s">
        <v>3230</v>
      </c>
      <c r="G6842" s="1">
        <v>79198</v>
      </c>
      <c r="H6842" s="1">
        <v>9656</v>
      </c>
      <c r="I6842" s="1">
        <v>0</v>
      </c>
      <c r="J6842" s="1">
        <v>9656</v>
      </c>
      <c r="K6842" s="1">
        <v>88854</v>
      </c>
      <c r="L6842" s="1" t="s">
        <v>1258</v>
      </c>
      <c r="M6842" s="1"/>
    </row>
    <row r="6843" spans="1:13" hidden="1" x14ac:dyDescent="0.35">
      <c r="A6843" s="106">
        <v>44500</v>
      </c>
      <c r="B6843" s="1" t="s">
        <v>2330</v>
      </c>
      <c r="C6843" s="102" t="s">
        <v>3960</v>
      </c>
      <c r="D6843" s="102">
        <v>2029</v>
      </c>
      <c r="E6843" s="1" t="s">
        <v>3017</v>
      </c>
      <c r="F6843" s="102" t="s">
        <v>3975</v>
      </c>
      <c r="G6843" s="1">
        <v>22723</v>
      </c>
      <c r="H6843" s="1">
        <v>2802</v>
      </c>
      <c r="I6843" s="1">
        <v>0</v>
      </c>
      <c r="J6843" s="1">
        <v>2802</v>
      </c>
      <c r="K6843" s="1">
        <v>25525</v>
      </c>
      <c r="L6843" s="1" t="s">
        <v>1009</v>
      </c>
      <c r="M6843" s="1"/>
    </row>
    <row r="6844" spans="1:13" hidden="1" x14ac:dyDescent="0.35">
      <c r="A6844" s="106">
        <v>44500</v>
      </c>
      <c r="B6844" s="1" t="s">
        <v>2330</v>
      </c>
      <c r="C6844" s="102" t="s">
        <v>3960</v>
      </c>
      <c r="D6844" s="102">
        <v>2058</v>
      </c>
      <c r="E6844" s="1" t="s">
        <v>3017</v>
      </c>
      <c r="F6844" s="102" t="s">
        <v>3538</v>
      </c>
      <c r="G6844" s="1">
        <v>10699</v>
      </c>
      <c r="H6844" s="1">
        <v>0</v>
      </c>
      <c r="I6844" s="1">
        <v>0</v>
      </c>
      <c r="J6844" s="1">
        <v>0</v>
      </c>
      <c r="K6844" s="1">
        <v>10699</v>
      </c>
      <c r="L6844" s="1" t="s">
        <v>1244</v>
      </c>
      <c r="M6844" s="1"/>
    </row>
    <row r="6845" spans="1:13" hidden="1" x14ac:dyDescent="0.35">
      <c r="A6845" s="106">
        <v>44500</v>
      </c>
      <c r="B6845" s="1" t="s">
        <v>2330</v>
      </c>
      <c r="C6845" s="102" t="s">
        <v>3960</v>
      </c>
      <c r="D6845" s="102">
        <v>2059</v>
      </c>
      <c r="E6845" s="1" t="s">
        <v>3017</v>
      </c>
      <c r="F6845" s="102" t="s">
        <v>3540</v>
      </c>
      <c r="G6845" s="1">
        <v>14134</v>
      </c>
      <c r="H6845" s="1">
        <v>1736</v>
      </c>
      <c r="I6845" s="1">
        <v>0</v>
      </c>
      <c r="J6845" s="1">
        <v>1736</v>
      </c>
      <c r="K6845" s="1">
        <v>15870</v>
      </c>
      <c r="L6845" s="1" t="s">
        <v>1244</v>
      </c>
      <c r="M6845" s="1"/>
    </row>
    <row r="6846" spans="1:13" hidden="1" x14ac:dyDescent="0.35">
      <c r="A6846" s="106">
        <v>44500</v>
      </c>
      <c r="B6846" s="1" t="s">
        <v>2330</v>
      </c>
      <c r="C6846" s="102" t="s">
        <v>3960</v>
      </c>
      <c r="D6846" s="102">
        <v>2060</v>
      </c>
      <c r="E6846" s="1" t="s">
        <v>3017</v>
      </c>
      <c r="F6846" s="102" t="s">
        <v>3973</v>
      </c>
      <c r="G6846" s="1">
        <v>11047</v>
      </c>
      <c r="H6846" s="1">
        <v>1104</v>
      </c>
      <c r="I6846" s="1">
        <v>0</v>
      </c>
      <c r="J6846" s="1">
        <v>1104</v>
      </c>
      <c r="K6846" s="1">
        <v>12151</v>
      </c>
      <c r="L6846" s="1" t="s">
        <v>1244</v>
      </c>
      <c r="M6846" s="1"/>
    </row>
    <row r="6847" spans="1:13" hidden="1" x14ac:dyDescent="0.35">
      <c r="A6847" s="106">
        <v>44500</v>
      </c>
      <c r="B6847" s="1" t="s">
        <v>2330</v>
      </c>
      <c r="C6847" s="102" t="s">
        <v>3960</v>
      </c>
      <c r="D6847" s="102">
        <v>2061</v>
      </c>
      <c r="E6847" s="1" t="s">
        <v>3017</v>
      </c>
      <c r="F6847" s="102" t="s">
        <v>3974</v>
      </c>
      <c r="G6847" s="1">
        <v>18194</v>
      </c>
      <c r="H6847" s="1">
        <v>2298</v>
      </c>
      <c r="I6847" s="1">
        <v>0</v>
      </c>
      <c r="J6847" s="1">
        <v>2298</v>
      </c>
      <c r="K6847" s="1">
        <v>20492</v>
      </c>
      <c r="L6847" s="1" t="s">
        <v>1244</v>
      </c>
      <c r="M6847" s="1"/>
    </row>
    <row r="6848" spans="1:13" hidden="1" x14ac:dyDescent="0.35">
      <c r="A6848" s="106">
        <v>44500</v>
      </c>
      <c r="B6848" s="1" t="s">
        <v>2330</v>
      </c>
      <c r="C6848" s="102" t="s">
        <v>3960</v>
      </c>
      <c r="D6848" s="102">
        <v>2062</v>
      </c>
      <c r="E6848" s="1" t="s">
        <v>3017</v>
      </c>
      <c r="F6848" s="102" t="s">
        <v>3968</v>
      </c>
      <c r="G6848" s="1">
        <v>3818</v>
      </c>
      <c r="H6848" s="1">
        <v>532</v>
      </c>
      <c r="I6848" s="1">
        <v>0</v>
      </c>
      <c r="J6848" s="1">
        <v>532</v>
      </c>
      <c r="K6848" s="1">
        <v>4350</v>
      </c>
      <c r="L6848" s="1" t="s">
        <v>1244</v>
      </c>
      <c r="M6848" s="1"/>
    </row>
    <row r="6849" spans="1:14" hidden="1" x14ac:dyDescent="0.35">
      <c r="A6849" s="106">
        <v>44500</v>
      </c>
      <c r="B6849" s="1" t="s">
        <v>2330</v>
      </c>
      <c r="C6849" s="102" t="s">
        <v>3960</v>
      </c>
      <c r="D6849" s="102">
        <v>2063</v>
      </c>
      <c r="E6849" s="1" t="s">
        <v>3017</v>
      </c>
      <c r="F6849" s="102" t="s">
        <v>3722</v>
      </c>
      <c r="G6849" s="1">
        <v>11993</v>
      </c>
      <c r="H6849" s="1">
        <v>1276</v>
      </c>
      <c r="I6849" s="1">
        <v>0</v>
      </c>
      <c r="J6849" s="1">
        <v>1276</v>
      </c>
      <c r="K6849" s="1">
        <v>13269</v>
      </c>
      <c r="L6849" s="1" t="s">
        <v>1244</v>
      </c>
      <c r="M6849" s="1"/>
    </row>
    <row r="6850" spans="1:14" hidden="1" x14ac:dyDescent="0.35">
      <c r="A6850" s="106">
        <v>44500</v>
      </c>
      <c r="B6850" s="1" t="s">
        <v>2330</v>
      </c>
      <c r="C6850" s="102" t="s">
        <v>3960</v>
      </c>
      <c r="D6850" s="102">
        <v>2064</v>
      </c>
      <c r="E6850" s="1" t="s">
        <v>3017</v>
      </c>
      <c r="F6850" s="102" t="s">
        <v>3962</v>
      </c>
      <c r="G6850" s="1">
        <v>2776</v>
      </c>
      <c r="H6850" s="1">
        <v>304</v>
      </c>
      <c r="I6850" s="1">
        <v>0</v>
      </c>
      <c r="J6850" s="1">
        <v>304</v>
      </c>
      <c r="K6850" s="1">
        <v>3080</v>
      </c>
      <c r="L6850" s="1" t="s">
        <v>1244</v>
      </c>
      <c r="M6850" s="1"/>
    </row>
    <row r="6851" spans="1:14" hidden="1" x14ac:dyDescent="0.35">
      <c r="A6851" s="106">
        <v>44500</v>
      </c>
      <c r="B6851" s="1" t="s">
        <v>2330</v>
      </c>
      <c r="C6851" s="102" t="s">
        <v>3960</v>
      </c>
      <c r="D6851" s="102">
        <v>2065</v>
      </c>
      <c r="E6851" s="1" t="s">
        <v>3017</v>
      </c>
      <c r="F6851" s="102" t="s">
        <v>3753</v>
      </c>
      <c r="G6851" s="1">
        <v>2583</v>
      </c>
      <c r="H6851" s="1">
        <v>311</v>
      </c>
      <c r="I6851" s="1">
        <v>0</v>
      </c>
      <c r="J6851" s="1">
        <v>311</v>
      </c>
      <c r="K6851" s="1">
        <v>2894</v>
      </c>
      <c r="L6851" s="1" t="s">
        <v>1255</v>
      </c>
      <c r="M6851" s="1"/>
    </row>
    <row r="6852" spans="1:14" hidden="1" x14ac:dyDescent="0.35">
      <c r="A6852" s="106">
        <v>44500</v>
      </c>
      <c r="B6852" s="1" t="s">
        <v>2330</v>
      </c>
      <c r="C6852" s="102" t="s">
        <v>3960</v>
      </c>
      <c r="D6852" s="102">
        <v>2066</v>
      </c>
      <c r="E6852" s="1" t="s">
        <v>3017</v>
      </c>
      <c r="F6852" s="102" t="s">
        <v>3567</v>
      </c>
      <c r="G6852" s="1">
        <v>1319</v>
      </c>
      <c r="H6852" s="1">
        <v>119</v>
      </c>
      <c r="I6852" s="1">
        <v>0</v>
      </c>
      <c r="J6852" s="1">
        <v>119</v>
      </c>
      <c r="K6852" s="1">
        <v>1438</v>
      </c>
      <c r="L6852" s="1" t="s">
        <v>1244</v>
      </c>
      <c r="M6852" s="1"/>
    </row>
    <row r="6853" spans="1:14" hidden="1" x14ac:dyDescent="0.35">
      <c r="A6853" s="106">
        <v>44500</v>
      </c>
      <c r="B6853" s="1" t="s">
        <v>2330</v>
      </c>
      <c r="C6853" s="102" t="s">
        <v>3960</v>
      </c>
      <c r="D6853" s="102">
        <v>2067</v>
      </c>
      <c r="E6853" s="1" t="s">
        <v>3017</v>
      </c>
      <c r="F6853" s="102" t="s">
        <v>3549</v>
      </c>
      <c r="G6853" s="1">
        <v>10831</v>
      </c>
      <c r="H6853" s="1">
        <v>1094</v>
      </c>
      <c r="I6853" s="1">
        <v>0</v>
      </c>
      <c r="J6853" s="1">
        <v>1094</v>
      </c>
      <c r="K6853" s="1">
        <v>11925</v>
      </c>
      <c r="L6853" s="1" t="s">
        <v>1244</v>
      </c>
      <c r="M6853" s="1"/>
    </row>
    <row r="6854" spans="1:14" hidden="1" x14ac:dyDescent="0.35">
      <c r="A6854" s="106">
        <v>44500</v>
      </c>
      <c r="B6854" s="1"/>
      <c r="C6854" s="102" t="s">
        <v>3961</v>
      </c>
      <c r="D6854" s="102">
        <v>2022</v>
      </c>
      <c r="E6854" s="1" t="s">
        <v>3016</v>
      </c>
      <c r="F6854" s="102" t="s">
        <v>3696</v>
      </c>
      <c r="G6854" s="1">
        <v>669834</v>
      </c>
      <c r="H6854" s="1">
        <v>78854</v>
      </c>
      <c r="I6854" s="1">
        <v>0</v>
      </c>
      <c r="J6854" s="1">
        <v>78854</v>
      </c>
      <c r="K6854" s="1">
        <v>748688</v>
      </c>
      <c r="L6854" s="1"/>
      <c r="M6854" s="1"/>
    </row>
    <row r="6855" spans="1:14" hidden="1" x14ac:dyDescent="0.35">
      <c r="A6855" s="106">
        <v>44500</v>
      </c>
      <c r="B6855" s="1" t="s">
        <v>2331</v>
      </c>
      <c r="C6855" s="102" t="s">
        <v>3963</v>
      </c>
      <c r="D6855" s="102">
        <v>2030</v>
      </c>
      <c r="E6855" s="1" t="s">
        <v>3017</v>
      </c>
      <c r="F6855" s="102" t="s">
        <v>3551</v>
      </c>
      <c r="G6855" s="1">
        <v>93195</v>
      </c>
      <c r="H6855" s="1">
        <v>13681</v>
      </c>
      <c r="I6855" s="1">
        <v>0</v>
      </c>
      <c r="J6855" s="1">
        <v>13681</v>
      </c>
      <c r="K6855" s="1">
        <v>106876</v>
      </c>
      <c r="L6855" s="1" t="s">
        <v>1247</v>
      </c>
      <c r="M6855" s="1"/>
    </row>
    <row r="6856" spans="1:14" hidden="1" x14ac:dyDescent="0.35">
      <c r="A6856" s="106">
        <v>44500</v>
      </c>
      <c r="B6856" s="1" t="s">
        <v>2334</v>
      </c>
      <c r="C6856" s="102" t="s">
        <v>3963</v>
      </c>
      <c r="D6856" s="102">
        <v>2031</v>
      </c>
      <c r="E6856" s="1" t="s">
        <v>3017</v>
      </c>
      <c r="F6856" s="102" t="s">
        <v>3967</v>
      </c>
      <c r="G6856" s="1">
        <v>451624</v>
      </c>
      <c r="H6856" s="1">
        <v>46435</v>
      </c>
      <c r="I6856" s="1">
        <v>0</v>
      </c>
      <c r="J6856" s="1">
        <v>46435</v>
      </c>
      <c r="K6856" s="1">
        <v>498059</v>
      </c>
      <c r="L6856" s="1" t="s">
        <v>1182</v>
      </c>
      <c r="M6856" s="1"/>
    </row>
    <row r="6857" spans="1:14" hidden="1" x14ac:dyDescent="0.35">
      <c r="A6857" s="106">
        <v>44500</v>
      </c>
      <c r="B6857" s="1" t="s">
        <v>2334</v>
      </c>
      <c r="C6857" s="102" t="s">
        <v>3963</v>
      </c>
      <c r="D6857" s="102">
        <v>2032</v>
      </c>
      <c r="E6857" s="1" t="s">
        <v>3017</v>
      </c>
      <c r="F6857" s="102" t="s">
        <v>3553</v>
      </c>
      <c r="G6857" s="1">
        <v>17450</v>
      </c>
      <c r="H6857" s="1">
        <v>0</v>
      </c>
      <c r="I6857" s="1">
        <v>0</v>
      </c>
      <c r="J6857" s="1">
        <v>0</v>
      </c>
      <c r="K6857" s="1">
        <v>17450</v>
      </c>
      <c r="L6857" s="1" t="s">
        <v>1183</v>
      </c>
      <c r="M6857" s="1"/>
    </row>
    <row r="6858" spans="1:14" hidden="1" x14ac:dyDescent="0.35">
      <c r="A6858" s="106">
        <v>44500</v>
      </c>
      <c r="B6858" s="1" t="s">
        <v>2334</v>
      </c>
      <c r="C6858" s="102" t="s">
        <v>3963</v>
      </c>
      <c r="D6858" s="102">
        <v>2033</v>
      </c>
      <c r="E6858" s="1" t="s">
        <v>3017</v>
      </c>
      <c r="F6858" s="102" t="s">
        <v>3555</v>
      </c>
      <c r="G6858" s="1">
        <v>74797</v>
      </c>
      <c r="H6858" s="1">
        <v>17901</v>
      </c>
      <c r="I6858" s="1">
        <v>0</v>
      </c>
      <c r="J6858" s="1">
        <v>17901</v>
      </c>
      <c r="K6858" s="1">
        <v>92698</v>
      </c>
      <c r="L6858" s="1" t="s">
        <v>1183</v>
      </c>
      <c r="M6858" s="1"/>
    </row>
    <row r="6859" spans="1:14" hidden="1" x14ac:dyDescent="0.35">
      <c r="A6859" s="106">
        <v>44500</v>
      </c>
      <c r="B6859" s="1" t="s">
        <v>2334</v>
      </c>
      <c r="C6859" s="102" t="s">
        <v>3963</v>
      </c>
      <c r="D6859" s="102">
        <v>2069</v>
      </c>
      <c r="E6859" s="1" t="s">
        <v>3017</v>
      </c>
      <c r="F6859" s="102" t="s">
        <v>3964</v>
      </c>
      <c r="G6859" s="1">
        <v>32768</v>
      </c>
      <c r="H6859" s="1">
        <v>837</v>
      </c>
      <c r="I6859" s="1">
        <v>0</v>
      </c>
      <c r="J6859" s="1">
        <v>837</v>
      </c>
      <c r="K6859" s="1">
        <v>33605</v>
      </c>
      <c r="L6859" s="1" t="s">
        <v>1182</v>
      </c>
      <c r="M6859" s="1"/>
    </row>
    <row r="6860" spans="1:14" hidden="1" x14ac:dyDescent="0.35">
      <c r="A6860" s="106">
        <v>44500</v>
      </c>
      <c r="B6860" s="1"/>
      <c r="C6860" s="102" t="s">
        <v>3965</v>
      </c>
      <c r="D6860" s="102">
        <v>2023</v>
      </c>
      <c r="E6860" s="1" t="s">
        <v>3016</v>
      </c>
      <c r="F6860" s="102" t="s">
        <v>3966</v>
      </c>
      <c r="G6860" s="1">
        <v>42546</v>
      </c>
      <c r="H6860" s="1">
        <v>5872</v>
      </c>
      <c r="I6860" s="1">
        <v>0</v>
      </c>
      <c r="J6860" s="1">
        <v>5872</v>
      </c>
      <c r="K6860" s="1">
        <v>48418</v>
      </c>
      <c r="L6860" s="1"/>
      <c r="M6860" s="1"/>
    </row>
    <row r="6861" spans="1:14" hidden="1" x14ac:dyDescent="0.35">
      <c r="A6861" s="106">
        <v>44500</v>
      </c>
      <c r="B6861" s="1" t="s">
        <v>2334</v>
      </c>
      <c r="C6861" s="102" t="s">
        <v>3994</v>
      </c>
      <c r="D6861" s="102">
        <v>2034</v>
      </c>
      <c r="E6861" s="1" t="s">
        <v>3017</v>
      </c>
      <c r="F6861" s="102" t="s">
        <v>3557</v>
      </c>
      <c r="G6861" s="1">
        <v>42546</v>
      </c>
      <c r="H6861" s="1">
        <v>5872</v>
      </c>
      <c r="I6861" s="1">
        <v>0</v>
      </c>
      <c r="J6861" s="1">
        <v>5872</v>
      </c>
      <c r="K6861" s="1">
        <v>48418</v>
      </c>
      <c r="L6861" s="1" t="s">
        <v>1247</v>
      </c>
      <c r="M6861" s="1"/>
    </row>
    <row r="6862" spans="1:14" hidden="1" x14ac:dyDescent="0.35">
      <c r="A6862" s="106">
        <v>44500</v>
      </c>
      <c r="B6862" s="1"/>
      <c r="C6862" s="102" t="s">
        <v>3995</v>
      </c>
      <c r="D6862" s="102">
        <v>2035</v>
      </c>
      <c r="E6862" s="1" t="s">
        <v>3016</v>
      </c>
      <c r="F6862" s="102" t="s">
        <v>3996</v>
      </c>
      <c r="G6862" s="1">
        <v>151778</v>
      </c>
      <c r="H6862" s="1">
        <v>17513</v>
      </c>
      <c r="I6862" s="1">
        <v>-44</v>
      </c>
      <c r="J6862" s="1">
        <v>17469</v>
      </c>
      <c r="K6862" s="1">
        <v>169247</v>
      </c>
      <c r="L6862" s="1"/>
      <c r="M6862" s="1"/>
    </row>
    <row r="6863" spans="1:14" hidden="1" x14ac:dyDescent="0.35">
      <c r="A6863" s="106">
        <v>44500</v>
      </c>
      <c r="B6863" s="1" t="s">
        <v>2330</v>
      </c>
      <c r="C6863" s="102" t="s">
        <v>3997</v>
      </c>
      <c r="D6863" s="102">
        <v>2036</v>
      </c>
      <c r="E6863" s="1" t="s">
        <v>3017</v>
      </c>
      <c r="F6863" s="102" t="s">
        <v>3998</v>
      </c>
      <c r="G6863" s="1">
        <v>56614</v>
      </c>
      <c r="H6863" s="1">
        <v>6969</v>
      </c>
      <c r="I6863" s="1">
        <v>0</v>
      </c>
      <c r="J6863" s="1">
        <v>6969</v>
      </c>
      <c r="K6863" s="1">
        <v>63583</v>
      </c>
      <c r="L6863" s="1" t="s">
        <v>1244</v>
      </c>
      <c r="M6863" s="1"/>
    </row>
    <row r="6864" spans="1:14" hidden="1" x14ac:dyDescent="0.35">
      <c r="A6864" s="106">
        <v>44500</v>
      </c>
      <c r="B6864" s="1" t="s">
        <v>2330</v>
      </c>
      <c r="C6864" s="102" t="s">
        <v>3991</v>
      </c>
      <c r="D6864" s="102">
        <v>2037</v>
      </c>
      <c r="E6864" s="1" t="s">
        <v>3017</v>
      </c>
      <c r="F6864" s="102" t="s">
        <v>3536</v>
      </c>
      <c r="G6864" s="1">
        <v>22058</v>
      </c>
      <c r="H6864" s="1">
        <v>2616</v>
      </c>
      <c r="I6864" s="1">
        <v>0</v>
      </c>
      <c r="J6864" s="1">
        <v>2616</v>
      </c>
      <c r="K6864" s="1">
        <v>24674</v>
      </c>
      <c r="L6864" s="1" t="s">
        <v>1244</v>
      </c>
      <c r="M6864" s="1"/>
      <c r="N6864" s="46"/>
    </row>
    <row r="6865" spans="1:13" hidden="1" x14ac:dyDescent="0.35">
      <c r="A6865" s="106">
        <v>44500</v>
      </c>
      <c r="B6865" s="1" t="s">
        <v>2330</v>
      </c>
      <c r="C6865" s="102" t="s">
        <v>3992</v>
      </c>
      <c r="D6865" s="102">
        <v>2038</v>
      </c>
      <c r="E6865" s="1" t="s">
        <v>3017</v>
      </c>
      <c r="F6865" s="102" t="s">
        <v>3537</v>
      </c>
      <c r="G6865" s="1">
        <v>1555</v>
      </c>
      <c r="H6865" s="1">
        <v>183</v>
      </c>
      <c r="I6865" s="1">
        <v>0</v>
      </c>
      <c r="J6865" s="1">
        <v>183</v>
      </c>
      <c r="K6865" s="1">
        <v>1738</v>
      </c>
      <c r="L6865" s="1" t="s">
        <v>1244</v>
      </c>
      <c r="M6865" s="1"/>
    </row>
    <row r="6866" spans="1:13" hidden="1" x14ac:dyDescent="0.35">
      <c r="A6866" s="106">
        <v>44500</v>
      </c>
      <c r="B6866" s="1" t="s">
        <v>2330</v>
      </c>
      <c r="C6866" s="102" t="s">
        <v>3993</v>
      </c>
      <c r="D6866" s="102">
        <v>2039</v>
      </c>
      <c r="E6866" s="1" t="s">
        <v>3017</v>
      </c>
      <c r="F6866" s="102" t="s">
        <v>3538</v>
      </c>
      <c r="G6866" s="1">
        <v>3926</v>
      </c>
      <c r="H6866" s="1">
        <v>0</v>
      </c>
      <c r="I6866" s="1">
        <v>0</v>
      </c>
      <c r="J6866" s="1">
        <v>0</v>
      </c>
      <c r="K6866" s="1">
        <v>3926</v>
      </c>
      <c r="L6866" s="1" t="s">
        <v>1244</v>
      </c>
      <c r="M6866" s="1"/>
    </row>
    <row r="6867" spans="1:13" hidden="1" x14ac:dyDescent="0.35">
      <c r="A6867" s="106">
        <v>44500</v>
      </c>
      <c r="B6867" s="1" t="s">
        <v>2330</v>
      </c>
      <c r="C6867" s="102" t="s">
        <v>4004</v>
      </c>
      <c r="D6867" s="102">
        <v>2040</v>
      </c>
      <c r="E6867" s="1" t="s">
        <v>3017</v>
      </c>
      <c r="F6867" s="102" t="s">
        <v>3539</v>
      </c>
      <c r="G6867" s="1">
        <v>4710</v>
      </c>
      <c r="H6867" s="1">
        <v>405</v>
      </c>
      <c r="I6867" s="1">
        <v>0</v>
      </c>
      <c r="J6867" s="1">
        <v>405</v>
      </c>
      <c r="K6867" s="1">
        <v>5115</v>
      </c>
      <c r="L6867" s="1" t="s">
        <v>1244</v>
      </c>
      <c r="M6867" s="1"/>
    </row>
    <row r="6868" spans="1:13" hidden="1" x14ac:dyDescent="0.35">
      <c r="A6868" s="106">
        <v>44500</v>
      </c>
      <c r="B6868" s="1" t="s">
        <v>2330</v>
      </c>
      <c r="C6868" s="102" t="s">
        <v>4005</v>
      </c>
      <c r="D6868" s="102">
        <v>2041</v>
      </c>
      <c r="E6868" s="1" t="s">
        <v>3017</v>
      </c>
      <c r="F6868" s="102" t="s">
        <v>3932</v>
      </c>
      <c r="G6868" s="1">
        <v>4620</v>
      </c>
      <c r="H6868" s="1">
        <v>637</v>
      </c>
      <c r="I6868" s="1">
        <v>0</v>
      </c>
      <c r="J6868" s="1">
        <v>637</v>
      </c>
      <c r="K6868" s="1">
        <v>5257</v>
      </c>
      <c r="L6868" s="1" t="s">
        <v>1244</v>
      </c>
      <c r="M6868" s="1"/>
    </row>
    <row r="6869" spans="1:13" hidden="1" x14ac:dyDescent="0.35">
      <c r="A6869" s="106">
        <v>44500</v>
      </c>
      <c r="B6869" s="1" t="s">
        <v>2330</v>
      </c>
      <c r="C6869" s="102" t="s">
        <v>4006</v>
      </c>
      <c r="D6869" s="102">
        <v>2042</v>
      </c>
      <c r="E6869" s="1" t="s">
        <v>3017</v>
      </c>
      <c r="F6869" s="102" t="s">
        <v>4007</v>
      </c>
      <c r="G6869" s="1">
        <v>6858</v>
      </c>
      <c r="H6869" s="1">
        <v>843</v>
      </c>
      <c r="I6869" s="1">
        <v>0</v>
      </c>
      <c r="J6869" s="1">
        <v>843</v>
      </c>
      <c r="K6869" s="1">
        <v>7701</v>
      </c>
      <c r="L6869" s="1" t="s">
        <v>1244</v>
      </c>
      <c r="M6869" s="1"/>
    </row>
    <row r="6870" spans="1:13" hidden="1" x14ac:dyDescent="0.35">
      <c r="A6870" s="106">
        <v>44500</v>
      </c>
      <c r="B6870" s="1" t="s">
        <v>2330</v>
      </c>
      <c r="C6870" s="102" t="s">
        <v>3999</v>
      </c>
      <c r="D6870" s="102">
        <v>2043</v>
      </c>
      <c r="E6870" s="1" t="s">
        <v>3017</v>
      </c>
      <c r="F6870" s="102" t="s">
        <v>4000</v>
      </c>
      <c r="G6870" s="1">
        <v>1218</v>
      </c>
      <c r="H6870" s="1">
        <v>195</v>
      </c>
      <c r="I6870" s="1">
        <v>0</v>
      </c>
      <c r="J6870" s="1">
        <v>195</v>
      </c>
      <c r="K6870" s="1">
        <v>1413</v>
      </c>
      <c r="L6870" s="1" t="s">
        <v>1244</v>
      </c>
      <c r="M6870" s="1"/>
    </row>
    <row r="6871" spans="1:13" hidden="1" x14ac:dyDescent="0.35">
      <c r="A6871" s="106">
        <v>44500</v>
      </c>
      <c r="B6871" s="1" t="s">
        <v>2330</v>
      </c>
      <c r="C6871" s="102" t="s">
        <v>4001</v>
      </c>
      <c r="D6871" s="102">
        <v>2044</v>
      </c>
      <c r="E6871" s="1" t="s">
        <v>3017</v>
      </c>
      <c r="F6871" s="102" t="s">
        <v>3722</v>
      </c>
      <c r="G6871" s="1">
        <v>3975</v>
      </c>
      <c r="H6871" s="1">
        <v>468</v>
      </c>
      <c r="I6871" s="1">
        <v>0</v>
      </c>
      <c r="J6871" s="1">
        <v>468</v>
      </c>
      <c r="K6871" s="1">
        <v>4443</v>
      </c>
      <c r="L6871" s="1" t="s">
        <v>1244</v>
      </c>
      <c r="M6871" s="1"/>
    </row>
    <row r="6872" spans="1:13" hidden="1" x14ac:dyDescent="0.35">
      <c r="A6872" s="106">
        <v>44500</v>
      </c>
      <c r="B6872" s="1" t="s">
        <v>2330</v>
      </c>
      <c r="C6872" s="102" t="s">
        <v>4002</v>
      </c>
      <c r="D6872" s="102">
        <v>2045</v>
      </c>
      <c r="E6872" s="1" t="s">
        <v>3017</v>
      </c>
      <c r="F6872" s="102" t="s">
        <v>4003</v>
      </c>
      <c r="G6872" s="1">
        <v>1019</v>
      </c>
      <c r="H6872" s="1">
        <v>111</v>
      </c>
      <c r="I6872" s="1">
        <v>0</v>
      </c>
      <c r="J6872" s="1">
        <v>111</v>
      </c>
      <c r="K6872" s="1">
        <v>1130</v>
      </c>
      <c r="L6872" s="1" t="s">
        <v>1244</v>
      </c>
      <c r="M6872" s="1"/>
    </row>
    <row r="6873" spans="1:13" hidden="1" x14ac:dyDescent="0.35">
      <c r="A6873" s="106">
        <v>44500</v>
      </c>
      <c r="B6873" s="1" t="s">
        <v>2330</v>
      </c>
      <c r="C6873" s="102" t="s">
        <v>3990</v>
      </c>
      <c r="D6873" s="102">
        <v>2046</v>
      </c>
      <c r="E6873" s="1" t="s">
        <v>3017</v>
      </c>
      <c r="F6873" s="102" t="s">
        <v>3753</v>
      </c>
      <c r="G6873" s="1">
        <v>857</v>
      </c>
      <c r="H6873" s="1">
        <v>114</v>
      </c>
      <c r="I6873" s="1">
        <v>0</v>
      </c>
      <c r="J6873" s="1">
        <v>114</v>
      </c>
      <c r="K6873" s="1">
        <v>971</v>
      </c>
      <c r="L6873" s="1" t="s">
        <v>1255</v>
      </c>
      <c r="M6873" s="1"/>
    </row>
    <row r="6874" spans="1:13" hidden="1" x14ac:dyDescent="0.35">
      <c r="A6874" s="106">
        <v>44500</v>
      </c>
      <c r="B6874" s="1" t="s">
        <v>2330</v>
      </c>
      <c r="C6874" s="102" t="s">
        <v>3979</v>
      </c>
      <c r="D6874" s="102">
        <v>2047</v>
      </c>
      <c r="E6874" s="1" t="s">
        <v>3017</v>
      </c>
      <c r="F6874" s="102" t="s">
        <v>3980</v>
      </c>
      <c r="G6874" s="1">
        <v>422</v>
      </c>
      <c r="H6874" s="1">
        <v>0</v>
      </c>
      <c r="I6874" s="1">
        <v>-44</v>
      </c>
      <c r="J6874" s="1">
        <v>-44</v>
      </c>
      <c r="K6874" s="1">
        <v>378</v>
      </c>
      <c r="L6874" s="1" t="s">
        <v>1244</v>
      </c>
      <c r="M6874" s="1"/>
    </row>
    <row r="6875" spans="1:13" hidden="1" x14ac:dyDescent="0.35">
      <c r="A6875" s="106">
        <v>44500</v>
      </c>
      <c r="B6875" s="1" t="s">
        <v>2330</v>
      </c>
      <c r="C6875" s="102" t="s">
        <v>3981</v>
      </c>
      <c r="D6875" s="102">
        <v>2048</v>
      </c>
      <c r="E6875" s="1" t="s">
        <v>3017</v>
      </c>
      <c r="F6875" s="102" t="s">
        <v>3230</v>
      </c>
      <c r="G6875" s="1">
        <v>31998</v>
      </c>
      <c r="H6875" s="1">
        <v>3543</v>
      </c>
      <c r="I6875" s="1">
        <v>0</v>
      </c>
      <c r="J6875" s="1">
        <v>3543</v>
      </c>
      <c r="K6875" s="1">
        <v>35541</v>
      </c>
      <c r="L6875" s="1" t="s">
        <v>1258</v>
      </c>
      <c r="M6875" s="1"/>
    </row>
    <row r="6876" spans="1:13" hidden="1" x14ac:dyDescent="0.35">
      <c r="A6876" s="106">
        <v>44500</v>
      </c>
      <c r="B6876" s="1" t="s">
        <v>2330</v>
      </c>
      <c r="C6876" s="102" t="s">
        <v>3982</v>
      </c>
      <c r="D6876" s="102">
        <v>2049</v>
      </c>
      <c r="E6876" s="1" t="s">
        <v>3017</v>
      </c>
      <c r="F6876" s="102" t="s">
        <v>3975</v>
      </c>
      <c r="G6876" s="1">
        <v>8339</v>
      </c>
      <c r="H6876" s="1">
        <v>1028</v>
      </c>
      <c r="I6876" s="1">
        <v>0</v>
      </c>
      <c r="J6876" s="1">
        <v>1028</v>
      </c>
      <c r="K6876" s="1">
        <v>9367</v>
      </c>
      <c r="L6876" s="1" t="s">
        <v>1009</v>
      </c>
      <c r="M6876" s="1"/>
    </row>
    <row r="6877" spans="1:13" hidden="1" x14ac:dyDescent="0.35">
      <c r="A6877" s="106">
        <v>44500</v>
      </c>
      <c r="B6877" s="1" t="s">
        <v>2330</v>
      </c>
      <c r="C6877" s="102" t="s">
        <v>3976</v>
      </c>
      <c r="D6877" s="102">
        <v>2050</v>
      </c>
      <c r="E6877" s="1" t="s">
        <v>3017</v>
      </c>
      <c r="F6877" s="102" t="s">
        <v>3549</v>
      </c>
      <c r="G6877" s="1">
        <v>3609</v>
      </c>
      <c r="H6877" s="1">
        <v>401</v>
      </c>
      <c r="I6877" s="1">
        <v>0</v>
      </c>
      <c r="J6877" s="1">
        <v>401</v>
      </c>
      <c r="K6877" s="1">
        <v>4010</v>
      </c>
      <c r="L6877" s="1" t="s">
        <v>1244</v>
      </c>
      <c r="M6877" s="1"/>
    </row>
    <row r="6878" spans="1:13" hidden="1" x14ac:dyDescent="0.35">
      <c r="A6878" s="106">
        <v>44500</v>
      </c>
      <c r="B6878" s="1"/>
      <c r="C6878" s="102" t="s">
        <v>3977</v>
      </c>
      <c r="D6878" s="102">
        <v>2051</v>
      </c>
      <c r="E6878" s="1" t="s">
        <v>3016</v>
      </c>
      <c r="F6878" s="102" t="s">
        <v>3696</v>
      </c>
      <c r="G6878" s="1">
        <v>244613</v>
      </c>
      <c r="H6878" s="1">
        <v>28936</v>
      </c>
      <c r="I6878" s="1">
        <v>0</v>
      </c>
      <c r="J6878" s="1">
        <v>28936</v>
      </c>
      <c r="K6878" s="1">
        <v>273549</v>
      </c>
      <c r="L6878" s="1"/>
      <c r="M6878" s="1"/>
    </row>
    <row r="6879" spans="1:13" hidden="1" x14ac:dyDescent="0.35">
      <c r="A6879" s="106">
        <v>44500</v>
      </c>
      <c r="B6879" s="1" t="s">
        <v>2331</v>
      </c>
      <c r="C6879" s="102" t="s">
        <v>3978</v>
      </c>
      <c r="D6879" s="102">
        <v>2052</v>
      </c>
      <c r="E6879" s="1" t="s">
        <v>3017</v>
      </c>
      <c r="F6879" s="102" t="s">
        <v>3551</v>
      </c>
      <c r="G6879" s="1">
        <v>30488</v>
      </c>
      <c r="H6879" s="1">
        <v>5020</v>
      </c>
      <c r="I6879" s="1">
        <v>0</v>
      </c>
      <c r="J6879" s="1">
        <v>5020</v>
      </c>
      <c r="K6879" s="1">
        <v>35508</v>
      </c>
      <c r="L6879" s="1" t="s">
        <v>1247</v>
      </c>
      <c r="M6879" s="1"/>
    </row>
    <row r="6880" spans="1:13" hidden="1" x14ac:dyDescent="0.35">
      <c r="A6880" s="106">
        <v>44500</v>
      </c>
      <c r="B6880" s="1" t="s">
        <v>2334</v>
      </c>
      <c r="C6880" s="102" t="s">
        <v>3987</v>
      </c>
      <c r="D6880" s="102">
        <v>2053</v>
      </c>
      <c r="E6880" s="1" t="s">
        <v>3017</v>
      </c>
      <c r="F6880" s="102" t="s">
        <v>3699</v>
      </c>
      <c r="G6880" s="1">
        <v>165728</v>
      </c>
      <c r="H6880" s="1">
        <v>17040</v>
      </c>
      <c r="I6880" s="1">
        <v>0</v>
      </c>
      <c r="J6880" s="1">
        <v>17040</v>
      </c>
      <c r="K6880" s="1">
        <v>182768</v>
      </c>
      <c r="L6880" s="1" t="s">
        <v>1182</v>
      </c>
      <c r="M6880" s="1"/>
    </row>
    <row r="6881" spans="1:13" hidden="1" x14ac:dyDescent="0.35">
      <c r="A6881" s="106">
        <v>44500</v>
      </c>
      <c r="B6881" s="1" t="s">
        <v>2334</v>
      </c>
      <c r="C6881" s="102" t="s">
        <v>3988</v>
      </c>
      <c r="D6881" s="102">
        <v>2054</v>
      </c>
      <c r="E6881" s="1" t="s">
        <v>3017</v>
      </c>
      <c r="F6881" s="102" t="s">
        <v>3553</v>
      </c>
      <c r="G6881" s="1">
        <v>6402</v>
      </c>
      <c r="H6881" s="1">
        <v>0</v>
      </c>
      <c r="I6881" s="1">
        <v>0</v>
      </c>
      <c r="J6881" s="1">
        <v>0</v>
      </c>
      <c r="K6881" s="1">
        <v>6402</v>
      </c>
      <c r="L6881" s="1" t="s">
        <v>1183</v>
      </c>
      <c r="M6881" s="1"/>
    </row>
    <row r="6882" spans="1:13" hidden="1" x14ac:dyDescent="0.35">
      <c r="A6882" s="106">
        <v>44500</v>
      </c>
      <c r="B6882" s="1" t="s">
        <v>2334</v>
      </c>
      <c r="C6882" s="102" t="s">
        <v>3989</v>
      </c>
      <c r="D6882" s="102">
        <v>2055</v>
      </c>
      <c r="E6882" s="1" t="s">
        <v>3017</v>
      </c>
      <c r="F6882" s="102" t="s">
        <v>3555</v>
      </c>
      <c r="G6882" s="1">
        <v>26643</v>
      </c>
      <c r="H6882" s="1">
        <v>6569</v>
      </c>
      <c r="I6882" s="1">
        <v>0</v>
      </c>
      <c r="J6882" s="1">
        <v>6569</v>
      </c>
      <c r="K6882" s="1">
        <v>33212</v>
      </c>
      <c r="L6882" s="1" t="s">
        <v>1183</v>
      </c>
      <c r="M6882" s="1"/>
    </row>
    <row r="6883" spans="1:13" hidden="1" x14ac:dyDescent="0.35">
      <c r="A6883" s="106">
        <v>44500</v>
      </c>
      <c r="B6883" s="1" t="s">
        <v>2334</v>
      </c>
      <c r="C6883" s="102" t="s">
        <v>3970</v>
      </c>
      <c r="D6883" s="102">
        <v>2070</v>
      </c>
      <c r="E6883" s="1" t="s">
        <v>3017</v>
      </c>
      <c r="F6883" s="102" t="s">
        <v>3702</v>
      </c>
      <c r="G6883" s="1">
        <v>15352</v>
      </c>
      <c r="H6883" s="1">
        <v>307</v>
      </c>
      <c r="I6883" s="1">
        <v>0</v>
      </c>
      <c r="J6883" s="1">
        <v>307</v>
      </c>
      <c r="K6883" s="1">
        <v>15659</v>
      </c>
      <c r="L6883" s="1" t="s">
        <v>1182</v>
      </c>
      <c r="M6883" s="1"/>
    </row>
    <row r="6884" spans="1:13" hidden="1" x14ac:dyDescent="0.35">
      <c r="A6884" s="106">
        <v>44500</v>
      </c>
      <c r="B6884" s="1"/>
      <c r="C6884" s="102" t="s">
        <v>3984</v>
      </c>
      <c r="D6884" s="102">
        <v>2056</v>
      </c>
      <c r="E6884" s="1" t="s">
        <v>3016</v>
      </c>
      <c r="F6884" s="102" t="s">
        <v>3966</v>
      </c>
      <c r="G6884" s="1">
        <v>14444</v>
      </c>
      <c r="H6884" s="1">
        <v>2155</v>
      </c>
      <c r="I6884" s="1">
        <v>0</v>
      </c>
      <c r="J6884" s="1">
        <v>2155</v>
      </c>
      <c r="K6884" s="1">
        <v>16599</v>
      </c>
      <c r="L6884" s="1"/>
      <c r="M6884" s="1"/>
    </row>
    <row r="6885" spans="1:13" hidden="1" x14ac:dyDescent="0.35">
      <c r="A6885" s="106">
        <v>44500</v>
      </c>
      <c r="B6885" s="1" t="s">
        <v>2334</v>
      </c>
      <c r="C6885" s="102" t="s">
        <v>3985</v>
      </c>
      <c r="D6885" s="102">
        <v>2057</v>
      </c>
      <c r="E6885" s="1" t="s">
        <v>3017</v>
      </c>
      <c r="F6885" s="102" t="s">
        <v>3986</v>
      </c>
      <c r="G6885" s="1">
        <v>14444</v>
      </c>
      <c r="H6885" s="1">
        <v>2155</v>
      </c>
      <c r="I6885" s="1">
        <v>0</v>
      </c>
      <c r="J6885" s="1">
        <v>2155</v>
      </c>
      <c r="K6885" s="1">
        <v>16599</v>
      </c>
      <c r="L6885" s="1" t="s">
        <v>1247</v>
      </c>
      <c r="M6885" s="1"/>
    </row>
    <row r="6886" spans="1:13" hidden="1" x14ac:dyDescent="0.35">
      <c r="A6886" s="106">
        <v>44500</v>
      </c>
      <c r="B6886" s="1"/>
      <c r="C6886" s="102" t="s">
        <v>2706</v>
      </c>
      <c r="D6886" s="102">
        <v>1232</v>
      </c>
      <c r="E6886" s="1" t="s">
        <v>3016</v>
      </c>
      <c r="F6886" s="102" t="s">
        <v>3558</v>
      </c>
      <c r="G6886" s="1">
        <v>45721818.310000002</v>
      </c>
      <c r="H6886" s="1">
        <v>6090709.2999999998</v>
      </c>
      <c r="I6886" s="1">
        <v>-907355.83</v>
      </c>
      <c r="J6886" s="1">
        <v>5183353.47</v>
      </c>
      <c r="K6886" s="1">
        <v>50905171.780000001</v>
      </c>
      <c r="L6886" s="1"/>
      <c r="M6886" s="1"/>
    </row>
    <row r="6887" spans="1:13" hidden="1" x14ac:dyDescent="0.35">
      <c r="A6887" s="106">
        <v>44500</v>
      </c>
      <c r="B6887" s="1"/>
      <c r="C6887" s="102" t="s">
        <v>2708</v>
      </c>
      <c r="D6887" s="102">
        <v>1233</v>
      </c>
      <c r="E6887" s="1" t="s">
        <v>3016</v>
      </c>
      <c r="F6887" s="102" t="s">
        <v>3559</v>
      </c>
      <c r="G6887" s="1">
        <v>28985842.420000002</v>
      </c>
      <c r="H6887" s="1">
        <v>4282553.83</v>
      </c>
      <c r="I6887" s="1">
        <v>-907355.83</v>
      </c>
      <c r="J6887" s="1">
        <v>3375198</v>
      </c>
      <c r="K6887" s="1">
        <v>32361040.420000002</v>
      </c>
      <c r="L6887" s="1"/>
      <c r="M6887" s="1"/>
    </row>
    <row r="6888" spans="1:13" hidden="1" x14ac:dyDescent="0.35">
      <c r="A6888" s="106">
        <v>44500</v>
      </c>
      <c r="B6888" s="1" t="s">
        <v>2330</v>
      </c>
      <c r="C6888" s="102" t="s">
        <v>2709</v>
      </c>
      <c r="D6888" s="102">
        <v>1234</v>
      </c>
      <c r="E6888" s="1" t="s">
        <v>3017</v>
      </c>
      <c r="F6888" s="102" t="s">
        <v>3560</v>
      </c>
      <c r="G6888" s="1">
        <v>4725370.8899999997</v>
      </c>
      <c r="H6888" s="1">
        <v>1062205</v>
      </c>
      <c r="I6888" s="1">
        <v>-279975.84000000003</v>
      </c>
      <c r="J6888" s="1">
        <v>782229.15999999992</v>
      </c>
      <c r="K6888" s="1">
        <v>5507600.0499999998</v>
      </c>
      <c r="L6888" s="1" t="s">
        <v>1244</v>
      </c>
      <c r="M6888" s="1"/>
    </row>
    <row r="6889" spans="1:13" hidden="1" x14ac:dyDescent="0.35">
      <c r="A6889" s="106">
        <v>44500</v>
      </c>
      <c r="B6889" s="1" t="s">
        <v>2330</v>
      </c>
      <c r="C6889" s="102" t="s">
        <v>2710</v>
      </c>
      <c r="D6889" s="102">
        <v>1235</v>
      </c>
      <c r="E6889" s="1" t="s">
        <v>3017</v>
      </c>
      <c r="F6889" s="102" t="s">
        <v>3536</v>
      </c>
      <c r="G6889" s="1">
        <v>5561442.5199999996</v>
      </c>
      <c r="H6889" s="1">
        <v>757203.92</v>
      </c>
      <c r="I6889" s="1">
        <v>-125002.12</v>
      </c>
      <c r="J6889" s="1">
        <v>632201.80000000005</v>
      </c>
      <c r="K6889" s="1">
        <v>6193644.3200000003</v>
      </c>
      <c r="L6889" s="1" t="s">
        <v>1244</v>
      </c>
      <c r="M6889" s="1"/>
    </row>
    <row r="6890" spans="1:13" hidden="1" x14ac:dyDescent="0.35">
      <c r="A6890" s="106">
        <v>44500</v>
      </c>
      <c r="B6890" s="1" t="s">
        <v>2330</v>
      </c>
      <c r="C6890" s="102" t="s">
        <v>2711</v>
      </c>
      <c r="D6890" s="102">
        <v>1236</v>
      </c>
      <c r="E6890" s="1" t="s">
        <v>3017</v>
      </c>
      <c r="F6890" s="102" t="s">
        <v>3537</v>
      </c>
      <c r="G6890" s="1">
        <v>11737.22</v>
      </c>
      <c r="H6890" s="1">
        <v>7271.97</v>
      </c>
      <c r="I6890" s="1">
        <v>-7271.97</v>
      </c>
      <c r="J6890" s="1">
        <v>0</v>
      </c>
      <c r="K6890" s="1">
        <v>11737.22</v>
      </c>
      <c r="L6890" s="1" t="s">
        <v>1244</v>
      </c>
      <c r="M6890" s="1"/>
    </row>
    <row r="6891" spans="1:13" hidden="1" x14ac:dyDescent="0.35">
      <c r="A6891" s="106">
        <v>44500</v>
      </c>
      <c r="B6891" s="1" t="s">
        <v>2330</v>
      </c>
      <c r="C6891" s="102" t="s">
        <v>3087</v>
      </c>
      <c r="D6891" s="102">
        <v>1237</v>
      </c>
      <c r="E6891" s="1" t="s">
        <v>3017</v>
      </c>
      <c r="F6891" s="102" t="s">
        <v>3538</v>
      </c>
      <c r="G6891" s="1">
        <v>571644</v>
      </c>
      <c r="H6891" s="1">
        <v>0</v>
      </c>
      <c r="I6891" s="1">
        <v>0</v>
      </c>
      <c r="J6891" s="1">
        <v>0</v>
      </c>
      <c r="K6891" s="1">
        <v>571644</v>
      </c>
      <c r="L6891" s="1" t="s">
        <v>1244</v>
      </c>
      <c r="M6891" s="1"/>
    </row>
    <row r="6892" spans="1:13" hidden="1" x14ac:dyDescent="0.35">
      <c r="A6892" s="106">
        <v>44500</v>
      </c>
      <c r="B6892" s="1" t="s">
        <v>2330</v>
      </c>
      <c r="C6892" s="102" t="s">
        <v>2712</v>
      </c>
      <c r="D6892" s="102">
        <v>1238</v>
      </c>
      <c r="E6892" s="1" t="s">
        <v>3017</v>
      </c>
      <c r="F6892" s="102" t="s">
        <v>3561</v>
      </c>
      <c r="G6892" s="1">
        <v>1988343.39</v>
      </c>
      <c r="H6892" s="1">
        <v>168671.4</v>
      </c>
      <c r="I6892" s="1">
        <v>0</v>
      </c>
      <c r="J6892" s="1">
        <v>168671.4</v>
      </c>
      <c r="K6892" s="1">
        <v>2157014.79</v>
      </c>
      <c r="L6892" s="1" t="s">
        <v>1244</v>
      </c>
      <c r="M6892" s="1"/>
    </row>
    <row r="6893" spans="1:13" hidden="1" x14ac:dyDescent="0.35">
      <c r="A6893" s="106">
        <v>44500</v>
      </c>
      <c r="B6893" s="1" t="s">
        <v>2330</v>
      </c>
      <c r="C6893" s="102" t="s">
        <v>2713</v>
      </c>
      <c r="D6893" s="102">
        <v>1239</v>
      </c>
      <c r="E6893" s="1" t="s">
        <v>3017</v>
      </c>
      <c r="F6893" s="102" t="s">
        <v>3562</v>
      </c>
      <c r="G6893" s="1">
        <v>22416.26</v>
      </c>
      <c r="H6893" s="1">
        <v>17987.91</v>
      </c>
      <c r="I6893" s="1">
        <v>-16144.34</v>
      </c>
      <c r="J6893" s="1">
        <v>1843.5699999999997</v>
      </c>
      <c r="K6893" s="1">
        <v>24259.83</v>
      </c>
      <c r="L6893" s="1" t="s">
        <v>1244</v>
      </c>
      <c r="M6893" s="1"/>
    </row>
    <row r="6894" spans="1:13" hidden="1" x14ac:dyDescent="0.35">
      <c r="A6894" s="106">
        <v>44500</v>
      </c>
      <c r="B6894" s="1" t="s">
        <v>2330</v>
      </c>
      <c r="C6894" s="102" t="s">
        <v>2715</v>
      </c>
      <c r="D6894" s="102">
        <v>1240</v>
      </c>
      <c r="E6894" s="1" t="s">
        <v>3017</v>
      </c>
      <c r="F6894" s="102" t="s">
        <v>3563</v>
      </c>
      <c r="G6894" s="1">
        <v>1599951.61</v>
      </c>
      <c r="H6894" s="1">
        <v>178904.23</v>
      </c>
      <c r="I6894" s="1">
        <v>0</v>
      </c>
      <c r="J6894" s="1">
        <v>178904.23</v>
      </c>
      <c r="K6894" s="1">
        <v>1778855.84</v>
      </c>
      <c r="L6894" s="1" t="s">
        <v>1244</v>
      </c>
      <c r="M6894" s="1"/>
    </row>
    <row r="6895" spans="1:13" hidden="1" x14ac:dyDescent="0.35">
      <c r="A6895" s="106">
        <v>44500</v>
      </c>
      <c r="B6895" s="1" t="s">
        <v>2330</v>
      </c>
      <c r="C6895" s="102" t="s">
        <v>2717</v>
      </c>
      <c r="D6895" s="102">
        <v>1241</v>
      </c>
      <c r="E6895" s="1" t="s">
        <v>3017</v>
      </c>
      <c r="F6895" s="102" t="s">
        <v>3564</v>
      </c>
      <c r="G6895" s="1">
        <v>312984.81</v>
      </c>
      <c r="H6895" s="1">
        <v>78665.899999999994</v>
      </c>
      <c r="I6895" s="1">
        <v>-29822.83</v>
      </c>
      <c r="J6895" s="1">
        <v>48843.069999999992</v>
      </c>
      <c r="K6895" s="1">
        <v>361827.88</v>
      </c>
      <c r="L6895" s="1" t="s">
        <v>1244</v>
      </c>
      <c r="M6895" s="1"/>
    </row>
    <row r="6896" spans="1:13" hidden="1" x14ac:dyDescent="0.35">
      <c r="A6896" s="106">
        <v>44500</v>
      </c>
      <c r="B6896" s="1" t="s">
        <v>2330</v>
      </c>
      <c r="C6896" s="102" t="s">
        <v>2719</v>
      </c>
      <c r="D6896" s="102">
        <v>1243</v>
      </c>
      <c r="E6896" s="1" t="s">
        <v>3017</v>
      </c>
      <c r="F6896" s="102" t="s">
        <v>3565</v>
      </c>
      <c r="G6896" s="1">
        <v>471815.96</v>
      </c>
      <c r="H6896" s="1">
        <v>140988.66</v>
      </c>
      <c r="I6896" s="1">
        <v>-90609.71</v>
      </c>
      <c r="J6896" s="1">
        <v>50378.95</v>
      </c>
      <c r="K6896" s="1">
        <v>522194.91</v>
      </c>
      <c r="L6896" s="1" t="s">
        <v>1244</v>
      </c>
      <c r="M6896" s="1"/>
    </row>
    <row r="6897" spans="1:13" hidden="1" x14ac:dyDescent="0.35">
      <c r="A6897" s="106">
        <v>44500</v>
      </c>
      <c r="B6897" s="1" t="s">
        <v>2330</v>
      </c>
      <c r="C6897" s="102" t="s">
        <v>3131</v>
      </c>
      <c r="D6897" s="102">
        <v>1244</v>
      </c>
      <c r="E6897" s="1" t="s">
        <v>3017</v>
      </c>
      <c r="F6897" s="102" t="s">
        <v>3900</v>
      </c>
      <c r="G6897" s="1">
        <v>43714.15</v>
      </c>
      <c r="H6897" s="1">
        <v>0</v>
      </c>
      <c r="I6897" s="1">
        <v>0</v>
      </c>
      <c r="J6897" s="1">
        <v>0</v>
      </c>
      <c r="K6897" s="1">
        <v>43714.15</v>
      </c>
      <c r="L6897" s="1" t="s">
        <v>1244</v>
      </c>
      <c r="M6897" s="1"/>
    </row>
    <row r="6898" spans="1:13" hidden="1" x14ac:dyDescent="0.35">
      <c r="A6898" s="106">
        <v>44500</v>
      </c>
      <c r="B6898" s="1" t="s">
        <v>2330</v>
      </c>
      <c r="C6898" s="102" t="s">
        <v>2720</v>
      </c>
      <c r="D6898" s="102">
        <v>1245</v>
      </c>
      <c r="E6898" s="1" t="s">
        <v>3017</v>
      </c>
      <c r="F6898" s="102" t="s">
        <v>3547</v>
      </c>
      <c r="G6898" s="1">
        <v>141321.01</v>
      </c>
      <c r="H6898" s="1">
        <v>20650</v>
      </c>
      <c r="I6898" s="1">
        <v>-4550</v>
      </c>
      <c r="J6898" s="1">
        <v>16100</v>
      </c>
      <c r="K6898" s="1">
        <v>157421.01</v>
      </c>
      <c r="L6898" s="1" t="s">
        <v>1255</v>
      </c>
      <c r="M6898" s="1"/>
    </row>
    <row r="6899" spans="1:13" hidden="1" x14ac:dyDescent="0.35">
      <c r="A6899" s="106">
        <v>44500</v>
      </c>
      <c r="B6899" s="1" t="s">
        <v>2330</v>
      </c>
      <c r="C6899" s="102" t="s">
        <v>2721</v>
      </c>
      <c r="D6899" s="102">
        <v>1246</v>
      </c>
      <c r="E6899" s="1" t="s">
        <v>3017</v>
      </c>
      <c r="F6899" s="102" t="s">
        <v>3543</v>
      </c>
      <c r="G6899" s="1">
        <v>4512549.82</v>
      </c>
      <c r="H6899" s="1">
        <v>702927.68</v>
      </c>
      <c r="I6899" s="1">
        <v>-141163.84</v>
      </c>
      <c r="J6899" s="1">
        <v>561763.84000000008</v>
      </c>
      <c r="K6899" s="1">
        <v>5074313.66</v>
      </c>
      <c r="L6899" s="1" t="s">
        <v>1258</v>
      </c>
      <c r="M6899" s="1"/>
    </row>
    <row r="6900" spans="1:13" hidden="1" x14ac:dyDescent="0.35">
      <c r="A6900" s="106">
        <v>44500</v>
      </c>
      <c r="B6900" s="1" t="s">
        <v>2330</v>
      </c>
      <c r="C6900" s="102" t="s">
        <v>2722</v>
      </c>
      <c r="D6900" s="102">
        <v>1247</v>
      </c>
      <c r="E6900" s="1" t="s">
        <v>3017</v>
      </c>
      <c r="F6900" s="102" t="s">
        <v>3544</v>
      </c>
      <c r="G6900" s="1">
        <v>1358130.33</v>
      </c>
      <c r="H6900" s="1">
        <v>206651.03</v>
      </c>
      <c r="I6900" s="1">
        <v>-40961.57</v>
      </c>
      <c r="J6900" s="1">
        <v>165689.46</v>
      </c>
      <c r="K6900" s="1">
        <v>1523819.79</v>
      </c>
      <c r="L6900" s="1" t="s">
        <v>1009</v>
      </c>
      <c r="M6900" s="1"/>
    </row>
    <row r="6901" spans="1:13" hidden="1" x14ac:dyDescent="0.35">
      <c r="A6901" s="106">
        <v>44500</v>
      </c>
      <c r="B6901" s="1" t="s">
        <v>2330</v>
      </c>
      <c r="C6901" s="102" t="s">
        <v>2723</v>
      </c>
      <c r="D6901" s="102">
        <v>1248</v>
      </c>
      <c r="E6901" s="1" t="s">
        <v>3017</v>
      </c>
      <c r="F6901" s="102" t="s">
        <v>3566</v>
      </c>
      <c r="G6901" s="1">
        <v>34787.870000000003</v>
      </c>
      <c r="H6901" s="1">
        <v>4113.99</v>
      </c>
      <c r="I6901" s="1">
        <v>0</v>
      </c>
      <c r="J6901" s="1">
        <v>4113.99</v>
      </c>
      <c r="K6901" s="1">
        <v>38901.86</v>
      </c>
      <c r="L6901" s="1" t="s">
        <v>1244</v>
      </c>
      <c r="M6901" s="1"/>
    </row>
    <row r="6902" spans="1:13" hidden="1" x14ac:dyDescent="0.35">
      <c r="A6902" s="106">
        <v>44500</v>
      </c>
      <c r="B6902" s="1" t="s">
        <v>2330</v>
      </c>
      <c r="C6902" s="102" t="s">
        <v>2889</v>
      </c>
      <c r="D6902" s="102">
        <v>1249</v>
      </c>
      <c r="E6902" s="1" t="s">
        <v>3017</v>
      </c>
      <c r="F6902" s="102" t="s">
        <v>3567</v>
      </c>
      <c r="G6902" s="1">
        <v>702.89</v>
      </c>
      <c r="H6902" s="1">
        <v>1745.28</v>
      </c>
      <c r="I6902" s="1">
        <v>-1745.28</v>
      </c>
      <c r="J6902" s="1">
        <v>0</v>
      </c>
      <c r="K6902" s="1">
        <v>702.89</v>
      </c>
      <c r="L6902" s="1" t="s">
        <v>1244</v>
      </c>
      <c r="M6902" s="1"/>
    </row>
    <row r="6903" spans="1:13" hidden="1" x14ac:dyDescent="0.35">
      <c r="A6903" s="106">
        <v>44500</v>
      </c>
      <c r="B6903" s="1" t="s">
        <v>2330</v>
      </c>
      <c r="C6903" s="102" t="s">
        <v>2999</v>
      </c>
      <c r="D6903" s="102">
        <v>1250</v>
      </c>
      <c r="E6903" s="1" t="s">
        <v>3017</v>
      </c>
      <c r="F6903" s="102" t="s">
        <v>3549</v>
      </c>
      <c r="G6903" s="1">
        <v>834678</v>
      </c>
      <c r="H6903" s="1">
        <v>92742</v>
      </c>
      <c r="I6903" s="1">
        <v>0</v>
      </c>
      <c r="J6903" s="1">
        <v>92742</v>
      </c>
      <c r="K6903" s="1">
        <v>927420</v>
      </c>
      <c r="L6903" s="1" t="s">
        <v>1244</v>
      </c>
      <c r="M6903" s="1"/>
    </row>
    <row r="6904" spans="1:13" hidden="1" x14ac:dyDescent="0.35">
      <c r="A6904" s="106">
        <v>44500</v>
      </c>
      <c r="B6904" s="1" t="s">
        <v>2330</v>
      </c>
      <c r="C6904" s="102" t="s">
        <v>2724</v>
      </c>
      <c r="D6904" s="102">
        <v>1252</v>
      </c>
      <c r="E6904" s="1" t="s">
        <v>3017</v>
      </c>
      <c r="F6904" s="102" t="s">
        <v>3568</v>
      </c>
      <c r="G6904" s="1">
        <v>2977720.68</v>
      </c>
      <c r="H6904" s="1">
        <v>347820</v>
      </c>
      <c r="I6904" s="1">
        <v>-10367.67</v>
      </c>
      <c r="J6904" s="1">
        <v>337452.33</v>
      </c>
      <c r="K6904" s="1">
        <v>3315173.01</v>
      </c>
      <c r="L6904" s="1" t="s">
        <v>1255</v>
      </c>
      <c r="M6904" s="1"/>
    </row>
    <row r="6905" spans="1:13" hidden="1" x14ac:dyDescent="0.35">
      <c r="A6905" s="106">
        <v>44500</v>
      </c>
      <c r="B6905" s="1" t="s">
        <v>2330</v>
      </c>
      <c r="C6905" s="102" t="s">
        <v>2891</v>
      </c>
      <c r="D6905" s="102">
        <v>1253</v>
      </c>
      <c r="E6905" s="1" t="s">
        <v>3017</v>
      </c>
      <c r="F6905" s="102" t="s">
        <v>3569</v>
      </c>
      <c r="G6905" s="1">
        <v>25131.07</v>
      </c>
      <c r="H6905" s="1">
        <v>10942.03</v>
      </c>
      <c r="I6905" s="1">
        <v>-7776.5</v>
      </c>
      <c r="J6905" s="1">
        <v>3165.5300000000007</v>
      </c>
      <c r="K6905" s="1">
        <v>28296.6</v>
      </c>
      <c r="L6905" s="1" t="s">
        <v>1244</v>
      </c>
      <c r="M6905" s="1"/>
    </row>
    <row r="6906" spans="1:13" hidden="1" x14ac:dyDescent="0.35">
      <c r="A6906" s="106">
        <v>44500</v>
      </c>
      <c r="B6906" s="1" t="s">
        <v>2330</v>
      </c>
      <c r="C6906" s="102" t="s">
        <v>2850</v>
      </c>
      <c r="D6906" s="102">
        <v>1255</v>
      </c>
      <c r="E6906" s="1" t="s">
        <v>3017</v>
      </c>
      <c r="F6906" s="102" t="s">
        <v>3571</v>
      </c>
      <c r="G6906" s="1">
        <v>104146.34</v>
      </c>
      <c r="H6906" s="1">
        <v>13345.37</v>
      </c>
      <c r="I6906" s="1">
        <v>0</v>
      </c>
      <c r="J6906" s="1">
        <v>13345.37</v>
      </c>
      <c r="K6906" s="1">
        <v>117491.71</v>
      </c>
      <c r="L6906" s="1" t="s">
        <v>1244</v>
      </c>
      <c r="M6906" s="1"/>
    </row>
    <row r="6907" spans="1:13" hidden="1" x14ac:dyDescent="0.35">
      <c r="A6907" s="106">
        <v>44500</v>
      </c>
      <c r="B6907" s="1" t="s">
        <v>2330</v>
      </c>
      <c r="C6907" s="102" t="s">
        <v>2727</v>
      </c>
      <c r="D6907" s="102">
        <v>1256</v>
      </c>
      <c r="E6907" s="1" t="s">
        <v>3017</v>
      </c>
      <c r="F6907" s="102" t="s">
        <v>3572</v>
      </c>
      <c r="G6907" s="1">
        <v>3077418.68</v>
      </c>
      <c r="H6907" s="1">
        <v>385681.96</v>
      </c>
      <c r="I6907" s="1">
        <v>-114073.95</v>
      </c>
      <c r="J6907" s="1">
        <v>271608.01</v>
      </c>
      <c r="K6907" s="1">
        <v>3349026.69</v>
      </c>
      <c r="L6907" s="1" t="s">
        <v>1255</v>
      </c>
      <c r="M6907" s="1"/>
    </row>
    <row r="6908" spans="1:13" hidden="1" x14ac:dyDescent="0.35">
      <c r="A6908" s="106">
        <v>44500</v>
      </c>
      <c r="B6908" s="1" t="s">
        <v>2330</v>
      </c>
      <c r="C6908" s="102" t="s">
        <v>3646</v>
      </c>
      <c r="D6908" s="102">
        <v>1259</v>
      </c>
      <c r="E6908" s="1" t="s">
        <v>3017</v>
      </c>
      <c r="F6908" s="102" t="s">
        <v>3647</v>
      </c>
      <c r="G6908" s="1">
        <v>132000</v>
      </c>
      <c r="H6908" s="1">
        <v>0</v>
      </c>
      <c r="I6908" s="1">
        <v>0</v>
      </c>
      <c r="J6908" s="1">
        <v>0</v>
      </c>
      <c r="K6908" s="1">
        <v>132000</v>
      </c>
      <c r="L6908" s="1" t="s">
        <v>1255</v>
      </c>
      <c r="M6908" s="1"/>
    </row>
    <row r="6909" spans="1:13" hidden="1" x14ac:dyDescent="0.35">
      <c r="A6909" s="106">
        <v>44500</v>
      </c>
      <c r="B6909" s="1" t="s">
        <v>2330</v>
      </c>
      <c r="C6909" s="102" t="s">
        <v>2731</v>
      </c>
      <c r="D6909" s="102">
        <v>1260</v>
      </c>
      <c r="E6909" s="1" t="s">
        <v>3017</v>
      </c>
      <c r="F6909" s="102" t="s">
        <v>3573</v>
      </c>
      <c r="G6909" s="1">
        <v>238221.55</v>
      </c>
      <c r="H6909" s="1">
        <v>61470.37</v>
      </c>
      <c r="I6909" s="1">
        <v>-33599.68</v>
      </c>
      <c r="J6909" s="1">
        <v>27870.690000000002</v>
      </c>
      <c r="K6909" s="1">
        <v>266092.24</v>
      </c>
      <c r="L6909" s="1" t="s">
        <v>1244</v>
      </c>
      <c r="M6909" s="1"/>
    </row>
    <row r="6910" spans="1:13" hidden="1" x14ac:dyDescent="0.35">
      <c r="A6910" s="106">
        <v>44500</v>
      </c>
      <c r="B6910" s="1" t="s">
        <v>2330</v>
      </c>
      <c r="C6910" s="102" t="s">
        <v>2924</v>
      </c>
      <c r="D6910" s="102">
        <v>1262</v>
      </c>
      <c r="E6910" s="1" t="s">
        <v>3017</v>
      </c>
      <c r="F6910" s="102" t="s">
        <v>3574</v>
      </c>
      <c r="G6910" s="1">
        <v>133046.84</v>
      </c>
      <c r="H6910" s="1">
        <v>18026</v>
      </c>
      <c r="I6910" s="1">
        <v>0</v>
      </c>
      <c r="J6910" s="1">
        <v>18026</v>
      </c>
      <c r="K6910" s="1">
        <v>151072.84</v>
      </c>
      <c r="L6910" s="1" t="s">
        <v>1244</v>
      </c>
      <c r="M6910" s="1"/>
    </row>
    <row r="6911" spans="1:13" hidden="1" x14ac:dyDescent="0.35">
      <c r="A6911" s="106">
        <v>44500</v>
      </c>
      <c r="B6911" s="1" t="s">
        <v>2330</v>
      </c>
      <c r="C6911" s="102" t="s">
        <v>2893</v>
      </c>
      <c r="D6911" s="102">
        <v>1263</v>
      </c>
      <c r="E6911" s="1" t="s">
        <v>3017</v>
      </c>
      <c r="F6911" s="102" t="s">
        <v>3575</v>
      </c>
      <c r="G6911" s="1">
        <v>117177.63</v>
      </c>
      <c r="H6911" s="1">
        <v>1570</v>
      </c>
      <c r="I6911" s="1">
        <v>0</v>
      </c>
      <c r="J6911" s="1">
        <v>1570</v>
      </c>
      <c r="K6911" s="1">
        <v>118747.63</v>
      </c>
      <c r="L6911" s="1" t="s">
        <v>1255</v>
      </c>
      <c r="M6911" s="1"/>
    </row>
    <row r="6912" spans="1:13" hidden="1" x14ac:dyDescent="0.35">
      <c r="A6912" s="106">
        <v>44500</v>
      </c>
      <c r="B6912" s="1" t="s">
        <v>2330</v>
      </c>
      <c r="C6912" s="102" t="s">
        <v>2733</v>
      </c>
      <c r="D6912" s="102">
        <v>1264</v>
      </c>
      <c r="E6912" s="1" t="s">
        <v>3017</v>
      </c>
      <c r="F6912" s="102" t="s">
        <v>3576</v>
      </c>
      <c r="G6912" s="1">
        <v>24415.5</v>
      </c>
      <c r="H6912" s="1">
        <v>2969.13</v>
      </c>
      <c r="I6912" s="1">
        <v>0</v>
      </c>
      <c r="J6912" s="1">
        <v>2969.13</v>
      </c>
      <c r="K6912" s="1">
        <v>27384.63</v>
      </c>
      <c r="L6912" s="1" t="s">
        <v>1244</v>
      </c>
      <c r="M6912" s="1"/>
    </row>
    <row r="6913" spans="1:13" hidden="1" x14ac:dyDescent="0.35">
      <c r="A6913" s="106">
        <v>44500</v>
      </c>
      <c r="B6913" s="1" t="s">
        <v>2330</v>
      </c>
      <c r="C6913" s="102" t="s">
        <v>2735</v>
      </c>
      <c r="D6913" s="102">
        <v>1265</v>
      </c>
      <c r="E6913" s="1" t="s">
        <v>3017</v>
      </c>
      <c r="F6913" s="102" t="s">
        <v>3577</v>
      </c>
      <c r="G6913" s="1">
        <v>-35026.6</v>
      </c>
      <c r="H6913" s="1">
        <v>0</v>
      </c>
      <c r="I6913" s="1">
        <v>-4290.53</v>
      </c>
      <c r="J6913" s="1">
        <v>-4290.53</v>
      </c>
      <c r="K6913" s="1">
        <v>-39317.129999999997</v>
      </c>
      <c r="L6913" s="1" t="s">
        <v>1244</v>
      </c>
      <c r="M6913" s="1"/>
    </row>
    <row r="6914" spans="1:13" hidden="1" x14ac:dyDescent="0.35">
      <c r="A6914" s="106">
        <v>44500</v>
      </c>
      <c r="B6914" s="1"/>
      <c r="C6914" s="102" t="s">
        <v>2737</v>
      </c>
      <c r="D6914" s="102">
        <v>1266</v>
      </c>
      <c r="E6914" s="1" t="s">
        <v>3016</v>
      </c>
      <c r="F6914" s="102" t="s">
        <v>3578</v>
      </c>
      <c r="G6914" s="1">
        <v>16733734.619999999</v>
      </c>
      <c r="H6914" s="1">
        <v>1805364.32</v>
      </c>
      <c r="I6914" s="1">
        <v>0</v>
      </c>
      <c r="J6914" s="1">
        <v>1805364.32</v>
      </c>
      <c r="K6914" s="1">
        <v>18539098.940000001</v>
      </c>
      <c r="L6914" s="1"/>
      <c r="M6914" s="1"/>
    </row>
    <row r="6915" spans="1:13" hidden="1" x14ac:dyDescent="0.35">
      <c r="A6915" s="106">
        <v>44500</v>
      </c>
      <c r="B6915" s="1" t="s">
        <v>2331</v>
      </c>
      <c r="C6915" s="102" t="s">
        <v>2738</v>
      </c>
      <c r="D6915" s="102">
        <v>1267</v>
      </c>
      <c r="E6915" s="1" t="s">
        <v>3017</v>
      </c>
      <c r="F6915" s="102" t="s">
        <v>3579</v>
      </c>
      <c r="G6915" s="1">
        <v>4563114.17</v>
      </c>
      <c r="H6915" s="1">
        <v>540367.22</v>
      </c>
      <c r="I6915" s="1">
        <v>0</v>
      </c>
      <c r="J6915" s="1">
        <v>540367.22</v>
      </c>
      <c r="K6915" s="1">
        <v>5103481.3899999997</v>
      </c>
      <c r="L6915" s="1" t="s">
        <v>1182</v>
      </c>
      <c r="M6915" s="1"/>
    </row>
    <row r="6916" spans="1:13" hidden="1" x14ac:dyDescent="0.35">
      <c r="A6916" s="106">
        <v>44500</v>
      </c>
      <c r="B6916" s="1" t="s">
        <v>2331</v>
      </c>
      <c r="C6916" s="102" t="s">
        <v>2740</v>
      </c>
      <c r="D6916" s="102">
        <v>1268</v>
      </c>
      <c r="E6916" s="1" t="s">
        <v>3017</v>
      </c>
      <c r="F6916" s="102" t="s">
        <v>3580</v>
      </c>
      <c r="G6916" s="1">
        <v>7215368.4800000004</v>
      </c>
      <c r="H6916" s="1">
        <v>794160.94</v>
      </c>
      <c r="I6916" s="1">
        <v>0</v>
      </c>
      <c r="J6916" s="1">
        <v>794160.94</v>
      </c>
      <c r="K6916" s="1">
        <v>8009529.4199999999</v>
      </c>
      <c r="L6916" s="1" t="s">
        <v>1182</v>
      </c>
      <c r="M6916" s="1"/>
    </row>
    <row r="6917" spans="1:13" hidden="1" x14ac:dyDescent="0.35">
      <c r="A6917" s="106">
        <v>44500</v>
      </c>
      <c r="B6917" s="1" t="s">
        <v>2331</v>
      </c>
      <c r="C6917" s="102" t="s">
        <v>2743</v>
      </c>
      <c r="D6917" s="102">
        <v>1270</v>
      </c>
      <c r="E6917" s="1" t="s">
        <v>3017</v>
      </c>
      <c r="F6917" s="102" t="s">
        <v>3551</v>
      </c>
      <c r="G6917" s="1">
        <v>566161.87</v>
      </c>
      <c r="H6917" s="1">
        <v>50895.12</v>
      </c>
      <c r="I6917" s="1">
        <v>0</v>
      </c>
      <c r="J6917" s="1">
        <v>50895.12</v>
      </c>
      <c r="K6917" s="1">
        <v>617056.99</v>
      </c>
      <c r="L6917" s="1" t="s">
        <v>1247</v>
      </c>
      <c r="M6917" s="1"/>
    </row>
    <row r="6918" spans="1:13" hidden="1" x14ac:dyDescent="0.35">
      <c r="A6918" s="106">
        <v>44500</v>
      </c>
      <c r="B6918" s="1" t="s">
        <v>2331</v>
      </c>
      <c r="C6918" s="102" t="s">
        <v>3089</v>
      </c>
      <c r="D6918" s="102">
        <v>1957</v>
      </c>
      <c r="E6918" s="1" t="s">
        <v>3017</v>
      </c>
      <c r="F6918" s="102" t="s">
        <v>3581</v>
      </c>
      <c r="G6918" s="1">
        <v>4389090.0999999996</v>
      </c>
      <c r="H6918" s="1">
        <v>419941.04</v>
      </c>
      <c r="I6918" s="1">
        <v>0</v>
      </c>
      <c r="J6918" s="1">
        <v>419941.04</v>
      </c>
      <c r="K6918" s="1">
        <v>4809031.1399999997</v>
      </c>
      <c r="L6918" s="1" t="s">
        <v>1182</v>
      </c>
      <c r="M6918" s="1"/>
    </row>
    <row r="6919" spans="1:13" hidden="1" x14ac:dyDescent="0.35">
      <c r="A6919" s="106">
        <v>44500</v>
      </c>
      <c r="B6919" s="1"/>
      <c r="C6919" s="102" t="s">
        <v>2858</v>
      </c>
      <c r="D6919" s="102">
        <v>1272</v>
      </c>
      <c r="E6919" s="1" t="s">
        <v>3016</v>
      </c>
      <c r="F6919" s="102" t="s">
        <v>3659</v>
      </c>
      <c r="G6919" s="1">
        <v>2241.27</v>
      </c>
      <c r="H6919" s="1">
        <v>2791.15</v>
      </c>
      <c r="I6919" s="1">
        <v>0</v>
      </c>
      <c r="J6919" s="1">
        <v>2791.15</v>
      </c>
      <c r="K6919" s="1">
        <v>5032.42</v>
      </c>
      <c r="L6919" s="1"/>
      <c r="M6919" s="1"/>
    </row>
    <row r="6920" spans="1:13" hidden="1" x14ac:dyDescent="0.35">
      <c r="A6920" s="106">
        <v>44500</v>
      </c>
      <c r="B6920" s="1" t="s">
        <v>2334</v>
      </c>
      <c r="C6920" s="102" t="s">
        <v>2939</v>
      </c>
      <c r="D6920" s="102">
        <v>1275</v>
      </c>
      <c r="E6920" s="1" t="s">
        <v>3017</v>
      </c>
      <c r="F6920" s="102" t="s">
        <v>3937</v>
      </c>
      <c r="G6920" s="1">
        <v>2241.27</v>
      </c>
      <c r="H6920" s="1">
        <v>2791.15</v>
      </c>
      <c r="I6920" s="1">
        <v>0</v>
      </c>
      <c r="J6920" s="1">
        <v>2791.15</v>
      </c>
      <c r="K6920" s="1">
        <v>5032.42</v>
      </c>
      <c r="L6920" s="1" t="s">
        <v>1247</v>
      </c>
      <c r="M6920" s="1"/>
    </row>
    <row r="6921" spans="1:13" hidden="1" x14ac:dyDescent="0.35">
      <c r="A6921" s="106">
        <v>44500</v>
      </c>
      <c r="B6921" s="1"/>
      <c r="C6921" s="102" t="s">
        <v>2746</v>
      </c>
      <c r="D6921" s="102">
        <v>1743</v>
      </c>
      <c r="E6921" s="1" t="s">
        <v>3016</v>
      </c>
      <c r="F6921" s="102" t="s">
        <v>3583</v>
      </c>
      <c r="G6921" s="1">
        <v>45550050.509999998</v>
      </c>
      <c r="H6921" s="1">
        <v>6396560.5599999996</v>
      </c>
      <c r="I6921" s="1">
        <v>-763154.55</v>
      </c>
      <c r="J6921" s="1">
        <v>5633406.0099999998</v>
      </c>
      <c r="K6921" s="1">
        <v>51183456.520000003</v>
      </c>
      <c r="L6921" s="1"/>
      <c r="M6921" s="1"/>
    </row>
    <row r="6922" spans="1:13" hidden="1" x14ac:dyDescent="0.35">
      <c r="A6922" s="106">
        <v>44500</v>
      </c>
      <c r="B6922" s="1"/>
      <c r="C6922" s="102" t="s">
        <v>2748</v>
      </c>
      <c r="D6922" s="102">
        <v>1776</v>
      </c>
      <c r="E6922" s="1" t="s">
        <v>3016</v>
      </c>
      <c r="F6922" s="102" t="s">
        <v>3584</v>
      </c>
      <c r="G6922" s="1">
        <v>12034879.65</v>
      </c>
      <c r="H6922" s="1">
        <v>2600857.5099999998</v>
      </c>
      <c r="I6922" s="1">
        <v>-763154.55</v>
      </c>
      <c r="J6922" s="1">
        <v>1837702.9599999997</v>
      </c>
      <c r="K6922" s="1">
        <v>13872582.609999999</v>
      </c>
      <c r="L6922" s="1"/>
      <c r="M6922" s="1"/>
    </row>
    <row r="6923" spans="1:13" hidden="1" x14ac:dyDescent="0.35">
      <c r="A6923" s="106">
        <v>44500</v>
      </c>
      <c r="B6923" s="1" t="s">
        <v>1182</v>
      </c>
      <c r="C6923" s="102" t="s">
        <v>2750</v>
      </c>
      <c r="D6923" s="102">
        <v>1777</v>
      </c>
      <c r="E6923" s="1" t="s">
        <v>3017</v>
      </c>
      <c r="F6923" s="102" t="s">
        <v>3585</v>
      </c>
      <c r="G6923" s="1">
        <v>3706162.74</v>
      </c>
      <c r="H6923" s="1">
        <v>765352.64</v>
      </c>
      <c r="I6923" s="1">
        <v>0</v>
      </c>
      <c r="J6923" s="1">
        <v>765352.64</v>
      </c>
      <c r="K6923" s="1">
        <v>4471515.38</v>
      </c>
      <c r="L6923" s="1" t="s">
        <v>1182</v>
      </c>
      <c r="M6923" s="1"/>
    </row>
    <row r="6924" spans="1:13" hidden="1" x14ac:dyDescent="0.35">
      <c r="A6924" s="106">
        <v>44500</v>
      </c>
      <c r="B6924" s="1" t="s">
        <v>1182</v>
      </c>
      <c r="C6924" s="102" t="s">
        <v>2752</v>
      </c>
      <c r="D6924" s="102">
        <v>1778</v>
      </c>
      <c r="E6924" s="1" t="s">
        <v>3017</v>
      </c>
      <c r="F6924" s="102" t="s">
        <v>3586</v>
      </c>
      <c r="G6924" s="1">
        <v>2623044.0499999998</v>
      </c>
      <c r="H6924" s="1">
        <v>1054286.1200000001</v>
      </c>
      <c r="I6924" s="1">
        <v>-763154.55</v>
      </c>
      <c r="J6924" s="1">
        <v>291131.57000000007</v>
      </c>
      <c r="K6924" s="1">
        <v>2914175.62</v>
      </c>
      <c r="L6924" s="1" t="s">
        <v>1182</v>
      </c>
      <c r="M6924" s="1"/>
    </row>
    <row r="6925" spans="1:13" hidden="1" x14ac:dyDescent="0.35">
      <c r="A6925" s="106">
        <v>44500</v>
      </c>
      <c r="B6925" s="1" t="s">
        <v>1182</v>
      </c>
      <c r="C6925" s="102" t="s">
        <v>2754</v>
      </c>
      <c r="D6925" s="102">
        <v>1779</v>
      </c>
      <c r="E6925" s="1" t="s">
        <v>3017</v>
      </c>
      <c r="F6925" s="102" t="s">
        <v>3587</v>
      </c>
      <c r="G6925" s="1">
        <v>471733.57</v>
      </c>
      <c r="H6925" s="1">
        <v>47810.64</v>
      </c>
      <c r="I6925" s="1">
        <v>0</v>
      </c>
      <c r="J6925" s="1">
        <v>47810.64</v>
      </c>
      <c r="K6925" s="1">
        <v>519544.21</v>
      </c>
      <c r="L6925" s="1" t="s">
        <v>1182</v>
      </c>
      <c r="M6925" s="1"/>
    </row>
    <row r="6926" spans="1:13" hidden="1" x14ac:dyDescent="0.35">
      <c r="A6926" s="106">
        <v>44500</v>
      </c>
      <c r="B6926" s="1" t="s">
        <v>1182</v>
      </c>
      <c r="C6926" s="102" t="s">
        <v>2756</v>
      </c>
      <c r="D6926" s="102">
        <v>1780</v>
      </c>
      <c r="E6926" s="1" t="s">
        <v>3017</v>
      </c>
      <c r="F6926" s="102" t="s">
        <v>3588</v>
      </c>
      <c r="G6926" s="1">
        <v>630166.34</v>
      </c>
      <c r="H6926" s="1">
        <v>229301</v>
      </c>
      <c r="I6926" s="1">
        <v>0</v>
      </c>
      <c r="J6926" s="1">
        <v>229301</v>
      </c>
      <c r="K6926" s="1">
        <v>859467.34</v>
      </c>
      <c r="L6926" s="1" t="s">
        <v>1182</v>
      </c>
      <c r="M6926" s="1"/>
    </row>
    <row r="6927" spans="1:13" hidden="1" x14ac:dyDescent="0.35">
      <c r="A6927" s="106">
        <v>44500</v>
      </c>
      <c r="B6927" s="1" t="s">
        <v>1183</v>
      </c>
      <c r="C6927" s="102" t="s">
        <v>2758</v>
      </c>
      <c r="D6927" s="102">
        <v>1782</v>
      </c>
      <c r="E6927" s="1" t="s">
        <v>3017</v>
      </c>
      <c r="F6927" s="102" t="s">
        <v>3589</v>
      </c>
      <c r="G6927" s="1">
        <v>266557.34999999998</v>
      </c>
      <c r="H6927" s="1">
        <v>27774.3</v>
      </c>
      <c r="I6927" s="1">
        <v>0</v>
      </c>
      <c r="J6927" s="1">
        <v>27774.3</v>
      </c>
      <c r="K6927" s="1">
        <v>294331.65000000002</v>
      </c>
      <c r="L6927" s="1" t="s">
        <v>1183</v>
      </c>
      <c r="M6927" s="1"/>
    </row>
    <row r="6928" spans="1:13" hidden="1" x14ac:dyDescent="0.35">
      <c r="A6928" s="106">
        <v>44500</v>
      </c>
      <c r="B6928" s="1" t="s">
        <v>1183</v>
      </c>
      <c r="C6928" s="102" t="s">
        <v>2760</v>
      </c>
      <c r="D6928" s="102">
        <v>1783</v>
      </c>
      <c r="E6928" s="1" t="s">
        <v>3017</v>
      </c>
      <c r="F6928" s="102" t="s">
        <v>3590</v>
      </c>
      <c r="G6928" s="1">
        <v>507481.69</v>
      </c>
      <c r="H6928" s="1">
        <v>74681.69</v>
      </c>
      <c r="I6928" s="1">
        <v>0</v>
      </c>
      <c r="J6928" s="1">
        <v>74681.69</v>
      </c>
      <c r="K6928" s="1">
        <v>582163.38</v>
      </c>
      <c r="L6928" s="1" t="s">
        <v>1183</v>
      </c>
      <c r="M6928" s="1"/>
    </row>
    <row r="6929" spans="1:13" hidden="1" x14ac:dyDescent="0.35">
      <c r="A6929" s="106">
        <v>44500</v>
      </c>
      <c r="B6929" s="1" t="s">
        <v>1182</v>
      </c>
      <c r="C6929" s="102" t="s">
        <v>2761</v>
      </c>
      <c r="D6929" s="102">
        <v>1784</v>
      </c>
      <c r="E6929" s="1" t="s">
        <v>3017</v>
      </c>
      <c r="F6929" s="102" t="s">
        <v>3591</v>
      </c>
      <c r="G6929" s="1">
        <v>3829733.91</v>
      </c>
      <c r="H6929" s="1">
        <v>401651.12</v>
      </c>
      <c r="I6929" s="1">
        <v>0</v>
      </c>
      <c r="J6929" s="1">
        <v>401651.12</v>
      </c>
      <c r="K6929" s="1">
        <v>4231385.03</v>
      </c>
      <c r="L6929" s="1" t="s">
        <v>1182</v>
      </c>
      <c r="M6929" s="1"/>
    </row>
    <row r="6930" spans="1:13" hidden="1" x14ac:dyDescent="0.35">
      <c r="A6930" s="106">
        <v>44500</v>
      </c>
      <c r="B6930" s="1"/>
      <c r="C6930" s="102" t="s">
        <v>2763</v>
      </c>
      <c r="D6930" s="102">
        <v>1785</v>
      </c>
      <c r="E6930" s="1" t="s">
        <v>3016</v>
      </c>
      <c r="F6930" s="102" t="s">
        <v>3592</v>
      </c>
      <c r="G6930" s="1">
        <v>155591.56</v>
      </c>
      <c r="H6930" s="1">
        <v>17538.64</v>
      </c>
      <c r="I6930" s="1">
        <v>0</v>
      </c>
      <c r="J6930" s="1">
        <v>17538.64</v>
      </c>
      <c r="K6930" s="1">
        <v>173130.2</v>
      </c>
      <c r="L6930" s="1"/>
      <c r="M6930" s="1"/>
    </row>
    <row r="6931" spans="1:13" hidden="1" x14ac:dyDescent="0.35">
      <c r="A6931" s="106">
        <v>44500</v>
      </c>
      <c r="B6931" s="1" t="s">
        <v>1186</v>
      </c>
      <c r="C6931" s="102" t="s">
        <v>2765</v>
      </c>
      <c r="D6931" s="102">
        <v>1786</v>
      </c>
      <c r="E6931" s="1" t="s">
        <v>3017</v>
      </c>
      <c r="F6931" s="102" t="s">
        <v>3638</v>
      </c>
      <c r="G6931" s="1">
        <v>2336.69</v>
      </c>
      <c r="H6931" s="1">
        <v>130.9</v>
      </c>
      <c r="I6931" s="1">
        <v>0</v>
      </c>
      <c r="J6931" s="1">
        <v>130.9</v>
      </c>
      <c r="K6931" s="1">
        <v>2467.59</v>
      </c>
      <c r="L6931" s="1" t="s">
        <v>1247</v>
      </c>
      <c r="M6931" s="1"/>
    </row>
    <row r="6932" spans="1:13" hidden="1" x14ac:dyDescent="0.35">
      <c r="A6932" s="106">
        <v>44500</v>
      </c>
      <c r="B6932" s="1" t="s">
        <v>1186</v>
      </c>
      <c r="C6932" s="102" t="s">
        <v>2941</v>
      </c>
      <c r="D6932" s="102">
        <v>1787</v>
      </c>
      <c r="E6932" s="1" t="s">
        <v>3017</v>
      </c>
      <c r="F6932" s="102" t="s">
        <v>3651</v>
      </c>
      <c r="G6932" s="1">
        <v>5714.8</v>
      </c>
      <c r="H6932" s="1">
        <v>489.9</v>
      </c>
      <c r="I6932" s="1">
        <v>0</v>
      </c>
      <c r="J6932" s="1">
        <v>489.9</v>
      </c>
      <c r="K6932" s="1">
        <v>6204.7</v>
      </c>
      <c r="L6932" s="1" t="s">
        <v>1247</v>
      </c>
      <c r="M6932" s="1"/>
    </row>
    <row r="6933" spans="1:13" hidden="1" x14ac:dyDescent="0.35">
      <c r="A6933" s="106">
        <v>44500</v>
      </c>
      <c r="B6933" s="1" t="s">
        <v>1186</v>
      </c>
      <c r="C6933" s="102" t="s">
        <v>2895</v>
      </c>
      <c r="D6933" s="102">
        <v>1789</v>
      </c>
      <c r="E6933" s="1" t="s">
        <v>3017</v>
      </c>
      <c r="F6933" s="102" t="s">
        <v>3593</v>
      </c>
      <c r="G6933" s="1">
        <v>147540.07</v>
      </c>
      <c r="H6933" s="1">
        <v>16917.84</v>
      </c>
      <c r="I6933" s="1">
        <v>0</v>
      </c>
      <c r="J6933" s="1">
        <v>16917.84</v>
      </c>
      <c r="K6933" s="1">
        <v>164457.91</v>
      </c>
      <c r="L6933" s="1" t="s">
        <v>1247</v>
      </c>
      <c r="M6933" s="1"/>
    </row>
    <row r="6934" spans="1:13" hidden="1" x14ac:dyDescent="0.35">
      <c r="A6934" s="106">
        <v>44500</v>
      </c>
      <c r="B6934" s="1"/>
      <c r="C6934" s="102" t="s">
        <v>2767</v>
      </c>
      <c r="D6934" s="102">
        <v>1790</v>
      </c>
      <c r="E6934" s="1" t="s">
        <v>3016</v>
      </c>
      <c r="F6934" s="102" t="s">
        <v>3594</v>
      </c>
      <c r="G6934" s="1">
        <v>2902035.22</v>
      </c>
      <c r="H6934" s="1">
        <v>353965</v>
      </c>
      <c r="I6934" s="1">
        <v>0</v>
      </c>
      <c r="J6934" s="1">
        <v>353965</v>
      </c>
      <c r="K6934" s="1">
        <v>3256000.22</v>
      </c>
      <c r="L6934" s="1"/>
      <c r="M6934" s="1"/>
    </row>
    <row r="6935" spans="1:13" hidden="1" x14ac:dyDescent="0.35">
      <c r="A6935" s="106">
        <v>44500</v>
      </c>
      <c r="B6935" s="1" t="s">
        <v>1186</v>
      </c>
      <c r="C6935" s="102" t="s">
        <v>2883</v>
      </c>
      <c r="D6935" s="102">
        <v>1792</v>
      </c>
      <c r="E6935" s="1" t="s">
        <v>3017</v>
      </c>
      <c r="F6935" s="102" t="s">
        <v>3959</v>
      </c>
      <c r="G6935" s="1">
        <v>0</v>
      </c>
      <c r="H6935" s="1">
        <v>5362.37</v>
      </c>
      <c r="I6935" s="1">
        <v>0</v>
      </c>
      <c r="J6935" s="1">
        <v>5362.37</v>
      </c>
      <c r="K6935" s="1">
        <v>5362.37</v>
      </c>
      <c r="L6935" s="1" t="s">
        <v>1247</v>
      </c>
      <c r="M6935" s="1"/>
    </row>
    <row r="6936" spans="1:13" hidden="1" x14ac:dyDescent="0.35">
      <c r="A6936" s="106">
        <v>44500</v>
      </c>
      <c r="B6936" s="1" t="s">
        <v>1182</v>
      </c>
      <c r="C6936" s="102" t="s">
        <v>2769</v>
      </c>
      <c r="D6936" s="102">
        <v>1793</v>
      </c>
      <c r="E6936" s="1" t="s">
        <v>3017</v>
      </c>
      <c r="F6936" s="102" t="s">
        <v>3595</v>
      </c>
      <c r="G6936" s="1">
        <v>133380.15</v>
      </c>
      <c r="H6936" s="1">
        <v>11607.42</v>
      </c>
      <c r="I6936" s="1">
        <v>0</v>
      </c>
      <c r="J6936" s="1">
        <v>11607.42</v>
      </c>
      <c r="K6936" s="1">
        <v>144987.57</v>
      </c>
      <c r="L6936" s="1" t="s">
        <v>1247</v>
      </c>
      <c r="M6936" s="1"/>
    </row>
    <row r="6937" spans="1:13" hidden="1" x14ac:dyDescent="0.35">
      <c r="A6937" s="106">
        <v>44500</v>
      </c>
      <c r="B6937" s="1" t="s">
        <v>1182</v>
      </c>
      <c r="C6937" s="102" t="s">
        <v>2770</v>
      </c>
      <c r="D6937" s="102">
        <v>1795</v>
      </c>
      <c r="E6937" s="1" t="s">
        <v>3017</v>
      </c>
      <c r="F6937" s="102" t="s">
        <v>3891</v>
      </c>
      <c r="G6937" s="1">
        <v>112404.15</v>
      </c>
      <c r="H6937" s="1">
        <v>46266.84</v>
      </c>
      <c r="I6937" s="1">
        <v>0</v>
      </c>
      <c r="J6937" s="1">
        <v>46266.84</v>
      </c>
      <c r="K6937" s="1">
        <v>158670.99</v>
      </c>
      <c r="L6937" s="1" t="s">
        <v>1182</v>
      </c>
      <c r="M6937" s="1"/>
    </row>
    <row r="6938" spans="1:13" hidden="1" x14ac:dyDescent="0.35">
      <c r="A6938" s="106">
        <v>44500</v>
      </c>
      <c r="B6938" s="1" t="s">
        <v>1185</v>
      </c>
      <c r="C6938" s="102" t="s">
        <v>2772</v>
      </c>
      <c r="D6938" s="102">
        <v>1796</v>
      </c>
      <c r="E6938" s="1" t="s">
        <v>3017</v>
      </c>
      <c r="F6938" s="102" t="s">
        <v>3596</v>
      </c>
      <c r="G6938" s="1">
        <v>437453.28</v>
      </c>
      <c r="H6938" s="1">
        <v>1814.25</v>
      </c>
      <c r="I6938" s="1">
        <v>0</v>
      </c>
      <c r="J6938" s="1">
        <v>1814.25</v>
      </c>
      <c r="K6938" s="1">
        <v>439267.53</v>
      </c>
      <c r="L6938" s="1" t="s">
        <v>1258</v>
      </c>
      <c r="M6938" s="1"/>
    </row>
    <row r="6939" spans="1:13" hidden="1" x14ac:dyDescent="0.35">
      <c r="A6939" s="106">
        <v>44500</v>
      </c>
      <c r="B6939" s="1" t="s">
        <v>1186</v>
      </c>
      <c r="C6939" s="102" t="s">
        <v>2774</v>
      </c>
      <c r="D6939" s="102">
        <v>1797</v>
      </c>
      <c r="E6939" s="1" t="s">
        <v>3017</v>
      </c>
      <c r="F6939" s="102" t="s">
        <v>3597</v>
      </c>
      <c r="G6939" s="1">
        <v>316159.08</v>
      </c>
      <c r="H6939" s="1">
        <v>40221.339999999997</v>
      </c>
      <c r="I6939" s="1">
        <v>0</v>
      </c>
      <c r="J6939" s="1">
        <v>40221.339999999997</v>
      </c>
      <c r="K6939" s="1">
        <v>356380.42</v>
      </c>
      <c r="L6939" s="1" t="s">
        <v>1247</v>
      </c>
      <c r="M6939" s="1"/>
    </row>
    <row r="6940" spans="1:13" hidden="1" x14ac:dyDescent="0.35">
      <c r="A6940" s="106">
        <v>44500</v>
      </c>
      <c r="B6940" s="1" t="s">
        <v>1186</v>
      </c>
      <c r="C6940" s="102" t="s">
        <v>2776</v>
      </c>
      <c r="D6940" s="102">
        <v>1798</v>
      </c>
      <c r="E6940" s="1" t="s">
        <v>3017</v>
      </c>
      <c r="F6940" s="102" t="s">
        <v>3655</v>
      </c>
      <c r="G6940" s="1">
        <v>138008.75</v>
      </c>
      <c r="H6940" s="1">
        <v>106017.98</v>
      </c>
      <c r="I6940" s="1">
        <v>0</v>
      </c>
      <c r="J6940" s="1">
        <v>106017.98</v>
      </c>
      <c r="K6940" s="1">
        <v>244026.73</v>
      </c>
      <c r="L6940" s="1" t="s">
        <v>1247</v>
      </c>
      <c r="M6940" s="1"/>
    </row>
    <row r="6941" spans="1:13" hidden="1" x14ac:dyDescent="0.35">
      <c r="A6941" s="106">
        <v>44500</v>
      </c>
      <c r="B6941" s="1" t="s">
        <v>1186</v>
      </c>
      <c r="C6941" s="102" t="s">
        <v>2926</v>
      </c>
      <c r="D6941" s="102">
        <v>1799</v>
      </c>
      <c r="E6941" s="1" t="s">
        <v>3017</v>
      </c>
      <c r="F6941" s="102" t="s">
        <v>3598</v>
      </c>
      <c r="G6941" s="1">
        <v>2625.6</v>
      </c>
      <c r="H6941" s="1">
        <v>1390</v>
      </c>
      <c r="I6941" s="1">
        <v>0</v>
      </c>
      <c r="J6941" s="1">
        <v>1390</v>
      </c>
      <c r="K6941" s="1">
        <v>4015.6</v>
      </c>
      <c r="L6941" s="1" t="s">
        <v>1247</v>
      </c>
      <c r="M6941" s="1"/>
    </row>
    <row r="6942" spans="1:13" hidden="1" x14ac:dyDescent="0.35">
      <c r="A6942" s="106">
        <v>44500</v>
      </c>
      <c r="B6942" s="1" t="s">
        <v>1186</v>
      </c>
      <c r="C6942" s="102" t="s">
        <v>2778</v>
      </c>
      <c r="D6942" s="102">
        <v>1800</v>
      </c>
      <c r="E6942" s="1" t="s">
        <v>3017</v>
      </c>
      <c r="F6942" s="102" t="s">
        <v>3599</v>
      </c>
      <c r="G6942" s="1">
        <v>90110.91</v>
      </c>
      <c r="H6942" s="1">
        <v>5961.16</v>
      </c>
      <c r="I6942" s="1">
        <v>0</v>
      </c>
      <c r="J6942" s="1">
        <v>5961.16</v>
      </c>
      <c r="K6942" s="1">
        <v>96072.07</v>
      </c>
      <c r="L6942" s="1" t="s">
        <v>1247</v>
      </c>
      <c r="M6942" s="1"/>
    </row>
    <row r="6943" spans="1:13" hidden="1" x14ac:dyDescent="0.35">
      <c r="A6943" s="106">
        <v>44500</v>
      </c>
      <c r="B6943" s="1" t="s">
        <v>1186</v>
      </c>
      <c r="C6943" s="102" t="s">
        <v>2780</v>
      </c>
      <c r="D6943" s="102">
        <v>1801</v>
      </c>
      <c r="E6943" s="1" t="s">
        <v>3017</v>
      </c>
      <c r="F6943" s="102" t="s">
        <v>3600</v>
      </c>
      <c r="G6943" s="1">
        <v>23204.65</v>
      </c>
      <c r="H6943" s="1">
        <v>6723.19</v>
      </c>
      <c r="I6943" s="1">
        <v>0</v>
      </c>
      <c r="J6943" s="1">
        <v>6723.19</v>
      </c>
      <c r="K6943" s="1">
        <v>29927.84</v>
      </c>
      <c r="L6943" s="1" t="s">
        <v>1247</v>
      </c>
      <c r="M6943" s="1"/>
    </row>
    <row r="6944" spans="1:13" hidden="1" x14ac:dyDescent="0.35">
      <c r="A6944" s="106">
        <v>44500</v>
      </c>
      <c r="B6944" s="1" t="s">
        <v>1186</v>
      </c>
      <c r="C6944" s="102" t="s">
        <v>2781</v>
      </c>
      <c r="D6944" s="102">
        <v>1802</v>
      </c>
      <c r="E6944" s="1" t="s">
        <v>3017</v>
      </c>
      <c r="F6944" s="102" t="s">
        <v>3601</v>
      </c>
      <c r="G6944" s="1">
        <v>38231.65</v>
      </c>
      <c r="H6944" s="1">
        <v>3468.77</v>
      </c>
      <c r="I6944" s="1">
        <v>0</v>
      </c>
      <c r="J6944" s="1">
        <v>3468.77</v>
      </c>
      <c r="K6944" s="1">
        <v>41700.42</v>
      </c>
      <c r="L6944" s="1" t="s">
        <v>1247</v>
      </c>
      <c r="M6944" s="1"/>
    </row>
    <row r="6945" spans="1:13" hidden="1" x14ac:dyDescent="0.35">
      <c r="A6945" s="106">
        <v>44500</v>
      </c>
      <c r="B6945" s="1" t="s">
        <v>1186</v>
      </c>
      <c r="C6945" s="102" t="s">
        <v>2784</v>
      </c>
      <c r="D6945" s="102">
        <v>1804</v>
      </c>
      <c r="E6945" s="1" t="s">
        <v>3017</v>
      </c>
      <c r="F6945" s="102" t="s">
        <v>3602</v>
      </c>
      <c r="G6945" s="1">
        <v>93762.23</v>
      </c>
      <c r="H6945" s="1">
        <v>9562.1200000000008</v>
      </c>
      <c r="I6945" s="1">
        <v>0</v>
      </c>
      <c r="J6945" s="1">
        <v>9562.1200000000008</v>
      </c>
      <c r="K6945" s="1">
        <v>103324.35</v>
      </c>
      <c r="L6945" s="1" t="s">
        <v>1247</v>
      </c>
      <c r="M6945" s="1"/>
    </row>
    <row r="6946" spans="1:13" hidden="1" x14ac:dyDescent="0.35">
      <c r="A6946" s="106">
        <v>44500</v>
      </c>
      <c r="B6946" s="1" t="s">
        <v>1181</v>
      </c>
      <c r="C6946" s="102" t="s">
        <v>2787</v>
      </c>
      <c r="D6946" s="102">
        <v>1871</v>
      </c>
      <c r="E6946" s="1" t="s">
        <v>3017</v>
      </c>
      <c r="F6946" s="102" t="s">
        <v>3603</v>
      </c>
      <c r="G6946" s="1">
        <v>210314.68</v>
      </c>
      <c r="H6946" s="1">
        <v>23531.19</v>
      </c>
      <c r="I6946" s="1">
        <v>0</v>
      </c>
      <c r="J6946" s="1">
        <v>23531.19</v>
      </c>
      <c r="K6946" s="1">
        <v>233845.87</v>
      </c>
      <c r="L6946" s="1" t="s">
        <v>1247</v>
      </c>
      <c r="M6946" s="1"/>
    </row>
    <row r="6947" spans="1:13" hidden="1" x14ac:dyDescent="0.35">
      <c r="A6947" s="106">
        <v>44500</v>
      </c>
      <c r="B6947" s="1" t="s">
        <v>1181</v>
      </c>
      <c r="C6947" s="102" t="s">
        <v>2789</v>
      </c>
      <c r="D6947" s="102">
        <v>1873</v>
      </c>
      <c r="E6947" s="1" t="s">
        <v>3017</v>
      </c>
      <c r="F6947" s="102" t="s">
        <v>3604</v>
      </c>
      <c r="G6947" s="1">
        <v>556776.11</v>
      </c>
      <c r="H6947" s="1">
        <v>4155.8</v>
      </c>
      <c r="I6947" s="1">
        <v>0</v>
      </c>
      <c r="J6947" s="1">
        <v>4155.8</v>
      </c>
      <c r="K6947" s="1">
        <v>560931.91</v>
      </c>
      <c r="L6947" s="1" t="s">
        <v>1247</v>
      </c>
      <c r="M6947" s="1"/>
    </row>
    <row r="6948" spans="1:13" hidden="1" x14ac:dyDescent="0.35">
      <c r="A6948" s="106">
        <v>44500</v>
      </c>
      <c r="B6948" s="1" t="s">
        <v>1181</v>
      </c>
      <c r="C6948" s="102" t="s">
        <v>2854</v>
      </c>
      <c r="D6948" s="102">
        <v>1874</v>
      </c>
      <c r="E6948" s="1" t="s">
        <v>3017</v>
      </c>
      <c r="F6948" s="102" t="s">
        <v>3652</v>
      </c>
      <c r="G6948" s="1">
        <v>5906.89</v>
      </c>
      <c r="H6948" s="1">
        <v>0</v>
      </c>
      <c r="I6948" s="1">
        <v>0</v>
      </c>
      <c r="J6948" s="1">
        <v>0</v>
      </c>
      <c r="K6948" s="1">
        <v>5906.89</v>
      </c>
      <c r="L6948" s="1" t="s">
        <v>1247</v>
      </c>
      <c r="M6948" s="1"/>
    </row>
    <row r="6949" spans="1:13" hidden="1" x14ac:dyDescent="0.35">
      <c r="A6949" s="106">
        <v>44500</v>
      </c>
      <c r="B6949" s="1" t="s">
        <v>1186</v>
      </c>
      <c r="C6949" s="102" t="s">
        <v>2797</v>
      </c>
      <c r="D6949" s="102">
        <v>1881</v>
      </c>
      <c r="E6949" s="1" t="s">
        <v>3017</v>
      </c>
      <c r="F6949" s="102" t="s">
        <v>3605</v>
      </c>
      <c r="G6949" s="1">
        <v>61830.61</v>
      </c>
      <c r="H6949" s="1">
        <v>1889.17</v>
      </c>
      <c r="I6949" s="1">
        <v>0</v>
      </c>
      <c r="J6949" s="1">
        <v>1889.17</v>
      </c>
      <c r="K6949" s="1">
        <v>63719.78</v>
      </c>
      <c r="L6949" s="1" t="s">
        <v>1247</v>
      </c>
      <c r="M6949" s="1"/>
    </row>
    <row r="6950" spans="1:13" hidden="1" x14ac:dyDescent="0.35">
      <c r="A6950" s="106">
        <v>44500</v>
      </c>
      <c r="B6950" s="1" t="s">
        <v>1186</v>
      </c>
      <c r="C6950" s="102" t="s">
        <v>2798</v>
      </c>
      <c r="D6950" s="102">
        <v>1882</v>
      </c>
      <c r="E6950" s="1" t="s">
        <v>3017</v>
      </c>
      <c r="F6950" s="102" t="s">
        <v>3606</v>
      </c>
      <c r="G6950" s="1">
        <v>1161.18</v>
      </c>
      <c r="H6950" s="1">
        <v>34.96</v>
      </c>
      <c r="I6950" s="1">
        <v>0</v>
      </c>
      <c r="J6950" s="1">
        <v>34.96</v>
      </c>
      <c r="K6950" s="1">
        <v>1196.1400000000001</v>
      </c>
      <c r="L6950" s="1" t="s">
        <v>1247</v>
      </c>
      <c r="M6950" s="1"/>
    </row>
    <row r="6951" spans="1:13" hidden="1" x14ac:dyDescent="0.35">
      <c r="A6951" s="106">
        <v>44500</v>
      </c>
      <c r="B6951" s="1" t="s">
        <v>1186</v>
      </c>
      <c r="C6951" s="102" t="s">
        <v>3107</v>
      </c>
      <c r="D6951" s="102">
        <v>1885</v>
      </c>
      <c r="E6951" s="1" t="s">
        <v>3017</v>
      </c>
      <c r="F6951" s="102" t="s">
        <v>3845</v>
      </c>
      <c r="G6951" s="1">
        <v>52000</v>
      </c>
      <c r="H6951" s="1">
        <v>30000</v>
      </c>
      <c r="I6951" s="1">
        <v>0</v>
      </c>
      <c r="J6951" s="1">
        <v>30000</v>
      </c>
      <c r="K6951" s="1">
        <v>82000</v>
      </c>
      <c r="L6951" s="1" t="s">
        <v>1247</v>
      </c>
      <c r="M6951" s="1"/>
    </row>
    <row r="6952" spans="1:13" hidden="1" x14ac:dyDescent="0.35">
      <c r="A6952" s="106">
        <v>44500</v>
      </c>
      <c r="B6952" s="1" t="s">
        <v>1186</v>
      </c>
      <c r="C6952" s="102" t="s">
        <v>2936</v>
      </c>
      <c r="D6952" s="102">
        <v>1902</v>
      </c>
      <c r="E6952" s="1" t="s">
        <v>3017</v>
      </c>
      <c r="F6952" s="102" t="s">
        <v>3892</v>
      </c>
      <c r="G6952" s="1">
        <v>-5380</v>
      </c>
      <c r="H6952" s="1">
        <v>0</v>
      </c>
      <c r="I6952" s="1">
        <v>0</v>
      </c>
      <c r="J6952" s="1">
        <v>0</v>
      </c>
      <c r="K6952" s="1">
        <v>-5380</v>
      </c>
      <c r="L6952" s="1" t="s">
        <v>1247</v>
      </c>
      <c r="M6952" s="1"/>
    </row>
    <row r="6953" spans="1:13" hidden="1" x14ac:dyDescent="0.35">
      <c r="A6953" s="106">
        <v>44500</v>
      </c>
      <c r="B6953" s="1" t="s">
        <v>1186</v>
      </c>
      <c r="C6953" s="102" t="s">
        <v>3855</v>
      </c>
      <c r="D6953" s="102">
        <v>2010</v>
      </c>
      <c r="E6953" s="1" t="s">
        <v>3017</v>
      </c>
      <c r="F6953" s="102" t="s">
        <v>3856</v>
      </c>
      <c r="G6953" s="1">
        <v>139915.06</v>
      </c>
      <c r="H6953" s="1">
        <v>0</v>
      </c>
      <c r="I6953" s="1">
        <v>0</v>
      </c>
      <c r="J6953" s="1">
        <v>0</v>
      </c>
      <c r="K6953" s="1">
        <v>139915.06</v>
      </c>
      <c r="L6953" s="1" t="s">
        <v>1247</v>
      </c>
      <c r="M6953" s="1"/>
    </row>
    <row r="6954" spans="1:13" hidden="1" x14ac:dyDescent="0.35">
      <c r="A6954" s="106">
        <v>44500</v>
      </c>
      <c r="B6954" s="1" t="s">
        <v>1186</v>
      </c>
      <c r="C6954" s="102" t="s">
        <v>4016</v>
      </c>
      <c r="D6954" s="102">
        <v>2072</v>
      </c>
      <c r="E6954" s="1" t="s">
        <v>3017</v>
      </c>
      <c r="F6954" s="102" t="s">
        <v>4017</v>
      </c>
      <c r="G6954" s="1">
        <v>767.84</v>
      </c>
      <c r="H6954" s="1">
        <v>2278.44</v>
      </c>
      <c r="I6954" s="1">
        <v>0</v>
      </c>
      <c r="J6954" s="1">
        <v>2278.44</v>
      </c>
      <c r="K6954" s="1">
        <v>3046.28</v>
      </c>
      <c r="L6954" s="1" t="s">
        <v>1247</v>
      </c>
      <c r="M6954" s="1"/>
    </row>
    <row r="6955" spans="1:13" hidden="1" x14ac:dyDescent="0.35">
      <c r="A6955" s="106">
        <v>44500</v>
      </c>
      <c r="B6955" s="1" t="s">
        <v>1186</v>
      </c>
      <c r="C6955" s="102" t="s">
        <v>2800</v>
      </c>
      <c r="D6955" s="102">
        <v>1805</v>
      </c>
      <c r="E6955" s="1" t="s">
        <v>3017</v>
      </c>
      <c r="F6955" s="102" t="s">
        <v>3608</v>
      </c>
      <c r="G6955" s="1">
        <v>493402.4</v>
      </c>
      <c r="H6955" s="1">
        <v>53680</v>
      </c>
      <c r="I6955" s="1">
        <v>0</v>
      </c>
      <c r="J6955" s="1">
        <v>53680</v>
      </c>
      <c r="K6955" s="1">
        <v>547082.4</v>
      </c>
      <c r="L6955" s="1" t="s">
        <v>1247</v>
      </c>
      <c r="M6955" s="1"/>
    </row>
    <row r="6956" spans="1:13" hidden="1" x14ac:dyDescent="0.35">
      <c r="A6956" s="106">
        <v>44500</v>
      </c>
      <c r="B6956" s="1"/>
      <c r="C6956" s="102" t="s">
        <v>2805</v>
      </c>
      <c r="D6956" s="102">
        <v>1860</v>
      </c>
      <c r="E6956" s="1" t="s">
        <v>3016</v>
      </c>
      <c r="F6956" s="102" t="s">
        <v>3609</v>
      </c>
      <c r="G6956" s="1">
        <v>30457544.079999998</v>
      </c>
      <c r="H6956" s="1">
        <v>3424199.41</v>
      </c>
      <c r="I6956" s="1">
        <v>0</v>
      </c>
      <c r="J6956" s="1">
        <v>3424199.41</v>
      </c>
      <c r="K6956" s="1">
        <v>33881743.490000002</v>
      </c>
      <c r="L6956" s="1"/>
      <c r="M6956" s="1"/>
    </row>
    <row r="6957" spans="1:13" hidden="1" x14ac:dyDescent="0.35">
      <c r="A6957" s="106">
        <v>44500</v>
      </c>
      <c r="B6957" s="1" t="s">
        <v>1185</v>
      </c>
      <c r="C6957" s="102" t="s">
        <v>2807</v>
      </c>
      <c r="D6957" s="102">
        <v>1861</v>
      </c>
      <c r="E6957" s="1" t="s">
        <v>3017</v>
      </c>
      <c r="F6957" s="102" t="s">
        <v>3610</v>
      </c>
      <c r="G6957" s="1">
        <v>46013.05</v>
      </c>
      <c r="H6957" s="1">
        <v>5146.34</v>
      </c>
      <c r="I6957" s="1">
        <v>0</v>
      </c>
      <c r="J6957" s="1">
        <v>5146.34</v>
      </c>
      <c r="K6957" s="1">
        <v>51159.39</v>
      </c>
      <c r="L6957" s="1" t="s">
        <v>1258</v>
      </c>
      <c r="M6957" s="1"/>
    </row>
    <row r="6958" spans="1:13" hidden="1" x14ac:dyDescent="0.35">
      <c r="A6958" s="106">
        <v>44500</v>
      </c>
      <c r="B6958" s="1" t="s">
        <v>1185</v>
      </c>
      <c r="C6958" s="102" t="s">
        <v>4018</v>
      </c>
      <c r="D6958" s="102">
        <v>1862</v>
      </c>
      <c r="E6958" s="1" t="s">
        <v>3017</v>
      </c>
      <c r="F6958" s="102" t="s">
        <v>4019</v>
      </c>
      <c r="G6958" s="1">
        <v>412777.5</v>
      </c>
      <c r="H6958" s="1">
        <v>4766.43</v>
      </c>
      <c r="I6958" s="1">
        <v>0</v>
      </c>
      <c r="J6958" s="1">
        <v>4766.43</v>
      </c>
      <c r="K6958" s="1">
        <v>417543.93</v>
      </c>
      <c r="L6958" s="1" t="s">
        <v>1258</v>
      </c>
      <c r="M6958" s="1"/>
    </row>
    <row r="6959" spans="1:13" hidden="1" x14ac:dyDescent="0.35">
      <c r="A6959" s="106">
        <v>44500</v>
      </c>
      <c r="B6959" s="1" t="s">
        <v>1195</v>
      </c>
      <c r="C6959" s="102" t="s">
        <v>2809</v>
      </c>
      <c r="D6959" s="102">
        <v>1863</v>
      </c>
      <c r="E6959" s="1" t="s">
        <v>3017</v>
      </c>
      <c r="F6959" s="102" t="s">
        <v>3611</v>
      </c>
      <c r="G6959" s="1">
        <v>7866859.9000000004</v>
      </c>
      <c r="H6959" s="1">
        <v>895928</v>
      </c>
      <c r="I6959" s="1">
        <v>0</v>
      </c>
      <c r="J6959" s="1">
        <v>895928</v>
      </c>
      <c r="K6959" s="1">
        <v>8762787.9000000004</v>
      </c>
      <c r="L6959" s="1" t="s">
        <v>1258</v>
      </c>
      <c r="M6959" s="1"/>
    </row>
    <row r="6960" spans="1:13" hidden="1" x14ac:dyDescent="0.35">
      <c r="A6960" s="106">
        <v>44500</v>
      </c>
      <c r="B6960" s="1" t="s">
        <v>1185</v>
      </c>
      <c r="C6960" s="102" t="s">
        <v>2811</v>
      </c>
      <c r="D6960" s="102">
        <v>1864</v>
      </c>
      <c r="E6960" s="1" t="s">
        <v>3017</v>
      </c>
      <c r="F6960" s="102" t="s">
        <v>3612</v>
      </c>
      <c r="G6960" s="1">
        <v>262698.44</v>
      </c>
      <c r="H6960" s="1">
        <v>31669.77</v>
      </c>
      <c r="I6960" s="1">
        <v>0</v>
      </c>
      <c r="J6960" s="1">
        <v>31669.77</v>
      </c>
      <c r="K6960" s="1">
        <v>294368.21000000002</v>
      </c>
      <c r="L6960" s="1" t="s">
        <v>1258</v>
      </c>
      <c r="M6960" s="1"/>
    </row>
    <row r="6961" spans="1:13" hidden="1" x14ac:dyDescent="0.35">
      <c r="A6961" s="106">
        <v>44500</v>
      </c>
      <c r="B6961" s="1" t="s">
        <v>1196</v>
      </c>
      <c r="C6961" s="102" t="s">
        <v>2813</v>
      </c>
      <c r="D6961" s="102">
        <v>1865</v>
      </c>
      <c r="E6961" s="1" t="s">
        <v>3017</v>
      </c>
      <c r="F6961" s="102" t="s">
        <v>3613</v>
      </c>
      <c r="G6961" s="1">
        <v>21834388.530000001</v>
      </c>
      <c r="H6961" s="1">
        <v>2486688.87</v>
      </c>
      <c r="I6961" s="1">
        <v>0</v>
      </c>
      <c r="J6961" s="1">
        <v>2486688.87</v>
      </c>
      <c r="K6961" s="1">
        <v>24321077.399999999</v>
      </c>
      <c r="L6961" s="1" t="s">
        <v>1258</v>
      </c>
      <c r="M6961" s="1"/>
    </row>
    <row r="6962" spans="1:13" hidden="1" x14ac:dyDescent="0.35">
      <c r="A6962" s="106">
        <v>44500</v>
      </c>
      <c r="B6962" s="1" t="s">
        <v>1185</v>
      </c>
      <c r="C6962" s="102" t="s">
        <v>2815</v>
      </c>
      <c r="D6962" s="102">
        <v>1866</v>
      </c>
      <c r="E6962" s="1" t="s">
        <v>3017</v>
      </c>
      <c r="F6962" s="102" t="s">
        <v>3614</v>
      </c>
      <c r="G6962" s="1">
        <v>34806.660000000003</v>
      </c>
      <c r="H6962" s="1">
        <v>0</v>
      </c>
      <c r="I6962" s="1">
        <v>0</v>
      </c>
      <c r="J6962" s="1">
        <v>0</v>
      </c>
      <c r="K6962" s="1">
        <v>34806.660000000003</v>
      </c>
      <c r="L6962" s="1" t="s">
        <v>1258</v>
      </c>
      <c r="M6962" s="1"/>
    </row>
    <row r="6963" spans="1:13" hidden="1" x14ac:dyDescent="0.35">
      <c r="A6963" s="106">
        <v>44500</v>
      </c>
      <c r="B6963" s="1"/>
      <c r="C6963" s="102" t="s">
        <v>2817</v>
      </c>
      <c r="D6963" s="102">
        <v>1827</v>
      </c>
      <c r="E6963" s="1" t="s">
        <v>3016</v>
      </c>
      <c r="F6963" s="102" t="s">
        <v>3317</v>
      </c>
      <c r="G6963" s="1">
        <v>21993071.100000001</v>
      </c>
      <c r="H6963" s="1">
        <v>2854587.96</v>
      </c>
      <c r="I6963" s="1">
        <v>-27694.720000000001</v>
      </c>
      <c r="J6963" s="1">
        <v>2826893.2399999998</v>
      </c>
      <c r="K6963" s="1">
        <v>24819964.34</v>
      </c>
      <c r="L6963" s="1"/>
      <c r="M6963" s="1"/>
    </row>
    <row r="6964" spans="1:13" hidden="1" x14ac:dyDescent="0.35">
      <c r="A6964" s="106">
        <v>44500</v>
      </c>
      <c r="B6964" s="1"/>
      <c r="C6964" s="102" t="s">
        <v>2818</v>
      </c>
      <c r="D6964" s="102">
        <v>1828</v>
      </c>
      <c r="E6964" s="1" t="s">
        <v>3016</v>
      </c>
      <c r="F6964" s="102" t="s">
        <v>3317</v>
      </c>
      <c r="G6964" s="1">
        <v>21993071.100000001</v>
      </c>
      <c r="H6964" s="1">
        <v>2854587.96</v>
      </c>
      <c r="I6964" s="1">
        <v>-27694.720000000001</v>
      </c>
      <c r="J6964" s="1">
        <v>2826893.2399999998</v>
      </c>
      <c r="K6964" s="1">
        <v>24819964.34</v>
      </c>
      <c r="L6964" s="1"/>
      <c r="M6964" s="1"/>
    </row>
    <row r="6965" spans="1:13" hidden="1" x14ac:dyDescent="0.35">
      <c r="A6965" s="106">
        <v>44500</v>
      </c>
      <c r="B6965" s="1" t="s">
        <v>2333</v>
      </c>
      <c r="C6965" s="102" t="s">
        <v>2819</v>
      </c>
      <c r="D6965" s="102">
        <v>1829</v>
      </c>
      <c r="E6965" s="1" t="s">
        <v>3017</v>
      </c>
      <c r="F6965" s="102" t="s">
        <v>3615</v>
      </c>
      <c r="G6965" s="1">
        <v>16197600.130000001</v>
      </c>
      <c r="H6965" s="1">
        <v>1808372.32</v>
      </c>
      <c r="I6965" s="1">
        <v>0</v>
      </c>
      <c r="J6965" s="1">
        <v>1808372.32</v>
      </c>
      <c r="K6965" s="1">
        <v>18005972.449999999</v>
      </c>
      <c r="L6965" s="1" t="s">
        <v>1818</v>
      </c>
      <c r="M6965" s="1"/>
    </row>
    <row r="6966" spans="1:13" hidden="1" x14ac:dyDescent="0.35">
      <c r="A6966" s="106">
        <v>44500</v>
      </c>
      <c r="B6966" s="1" t="s">
        <v>2333</v>
      </c>
      <c r="C6966" s="102" t="s">
        <v>2821</v>
      </c>
      <c r="D6966" s="102">
        <v>1830</v>
      </c>
      <c r="E6966" s="1" t="s">
        <v>3017</v>
      </c>
      <c r="F6966" s="102" t="s">
        <v>3616</v>
      </c>
      <c r="G6966" s="1">
        <v>2213752.8199999998</v>
      </c>
      <c r="H6966" s="1">
        <v>249075.62</v>
      </c>
      <c r="I6966" s="1">
        <v>0</v>
      </c>
      <c r="J6966" s="1">
        <v>249075.62</v>
      </c>
      <c r="K6966" s="1">
        <v>2462828.44</v>
      </c>
      <c r="L6966" s="1" t="s">
        <v>1818</v>
      </c>
      <c r="M6966" s="1"/>
    </row>
    <row r="6967" spans="1:13" hidden="1" x14ac:dyDescent="0.35">
      <c r="A6967" s="106">
        <v>44500</v>
      </c>
      <c r="B6967" s="1" t="s">
        <v>2333</v>
      </c>
      <c r="C6967" s="102" t="s">
        <v>2823</v>
      </c>
      <c r="D6967" s="102">
        <v>1856</v>
      </c>
      <c r="E6967" s="1" t="s">
        <v>3017</v>
      </c>
      <c r="F6967" s="102" t="s">
        <v>3617</v>
      </c>
      <c r="G6967" s="1">
        <v>7174260.1799999997</v>
      </c>
      <c r="H6967" s="1">
        <v>797140.02</v>
      </c>
      <c r="I6967" s="1">
        <v>0</v>
      </c>
      <c r="J6967" s="1">
        <v>797140.02</v>
      </c>
      <c r="K6967" s="1">
        <v>7971400.2000000002</v>
      </c>
      <c r="L6967" s="1" t="s">
        <v>1818</v>
      </c>
      <c r="M6967" s="1"/>
    </row>
    <row r="6968" spans="1:13" hidden="1" x14ac:dyDescent="0.35">
      <c r="A6968" s="106">
        <v>44500</v>
      </c>
      <c r="B6968" s="1" t="s">
        <v>3941</v>
      </c>
      <c r="C6968" s="102" t="s">
        <v>3000</v>
      </c>
      <c r="D6968" s="102">
        <v>1911</v>
      </c>
      <c r="E6968" s="1" t="s">
        <v>3017</v>
      </c>
      <c r="F6968" s="102" t="s">
        <v>3618</v>
      </c>
      <c r="G6968" s="1">
        <v>-3592542.03</v>
      </c>
      <c r="H6968" s="1">
        <v>0</v>
      </c>
      <c r="I6968" s="1">
        <v>-27694.720000000001</v>
      </c>
      <c r="J6968" s="1">
        <v>-27694.720000000001</v>
      </c>
      <c r="K6968" s="1">
        <v>-3620236.75</v>
      </c>
      <c r="L6968" s="1" t="s">
        <v>1258</v>
      </c>
      <c r="M6968" s="1"/>
    </row>
    <row r="6969" spans="1:13" hidden="1" x14ac:dyDescent="0.35">
      <c r="A6969" s="106">
        <v>44500</v>
      </c>
      <c r="B6969" s="1"/>
      <c r="C6969" s="102" t="s">
        <v>2827</v>
      </c>
      <c r="D6969" s="102">
        <v>1834</v>
      </c>
      <c r="E6969" s="1" t="s">
        <v>3016</v>
      </c>
      <c r="F6969" s="102" t="s">
        <v>3620</v>
      </c>
      <c r="G6969" s="1">
        <v>13251778.15</v>
      </c>
      <c r="H6969" s="1">
        <v>63391.839999999997</v>
      </c>
      <c r="I6969" s="1">
        <v>-804088.96</v>
      </c>
      <c r="J6969" s="1">
        <v>-740697.12</v>
      </c>
      <c r="K6969" s="1">
        <v>12511081.029999999</v>
      </c>
      <c r="L6969" s="1"/>
      <c r="M6969" s="1"/>
    </row>
    <row r="6970" spans="1:13" hidden="1" x14ac:dyDescent="0.35">
      <c r="A6970" s="106">
        <v>44500</v>
      </c>
      <c r="B6970" s="1"/>
      <c r="C6970" s="102" t="s">
        <v>2829</v>
      </c>
      <c r="D6970" s="102">
        <v>1835</v>
      </c>
      <c r="E6970" s="1" t="s">
        <v>3016</v>
      </c>
      <c r="F6970" s="102" t="s">
        <v>3621</v>
      </c>
      <c r="G6970" s="1">
        <v>-5045129.8600000003</v>
      </c>
      <c r="H6970" s="1">
        <v>0</v>
      </c>
      <c r="I6970" s="1">
        <v>-791744.35</v>
      </c>
      <c r="J6970" s="1">
        <v>-791744.35</v>
      </c>
      <c r="K6970" s="1">
        <v>-5836874.21</v>
      </c>
      <c r="L6970" s="1"/>
      <c r="M6970" s="1"/>
    </row>
    <row r="6971" spans="1:13" hidden="1" x14ac:dyDescent="0.35">
      <c r="A6971" s="106">
        <v>44500</v>
      </c>
      <c r="B6971" s="1" t="s">
        <v>1191</v>
      </c>
      <c r="C6971" s="102" t="s">
        <v>2831</v>
      </c>
      <c r="D6971" s="102">
        <v>1836</v>
      </c>
      <c r="E6971" s="1" t="s">
        <v>3017</v>
      </c>
      <c r="F6971" s="102" t="s">
        <v>3622</v>
      </c>
      <c r="G6971" s="1">
        <v>-3374939.5</v>
      </c>
      <c r="H6971" s="1">
        <v>0</v>
      </c>
      <c r="I6971" s="1">
        <v>-773893.88</v>
      </c>
      <c r="J6971" s="1">
        <v>-773893.88</v>
      </c>
      <c r="K6971" s="1">
        <v>-4148833.38</v>
      </c>
      <c r="L6971" s="1" t="s">
        <v>1191</v>
      </c>
      <c r="M6971" s="1"/>
    </row>
    <row r="6972" spans="1:13" hidden="1" x14ac:dyDescent="0.35">
      <c r="A6972" s="106">
        <v>44500</v>
      </c>
      <c r="B6972" s="1" t="s">
        <v>1191</v>
      </c>
      <c r="C6972" s="102" t="s">
        <v>2833</v>
      </c>
      <c r="D6972" s="102">
        <v>1837</v>
      </c>
      <c r="E6972" s="1" t="s">
        <v>3017</v>
      </c>
      <c r="F6972" s="102" t="s">
        <v>3623</v>
      </c>
      <c r="G6972" s="1">
        <v>-1669414.02</v>
      </c>
      <c r="H6972" s="1">
        <v>0</v>
      </c>
      <c r="I6972" s="1">
        <v>-17850.419999999998</v>
      </c>
      <c r="J6972" s="1">
        <v>-17850.419999999998</v>
      </c>
      <c r="K6972" s="1">
        <v>-1687264.44</v>
      </c>
      <c r="L6972" s="1" t="s">
        <v>1191</v>
      </c>
      <c r="M6972" s="1"/>
    </row>
    <row r="6973" spans="1:13" hidden="1" x14ac:dyDescent="0.35">
      <c r="A6973" s="106">
        <v>44500</v>
      </c>
      <c r="B6973" s="1" t="s">
        <v>1191</v>
      </c>
      <c r="C6973" s="102" t="s">
        <v>2837</v>
      </c>
      <c r="D6973" s="102">
        <v>1843</v>
      </c>
      <c r="E6973" s="1" t="s">
        <v>3017</v>
      </c>
      <c r="F6973" s="102" t="s">
        <v>3624</v>
      </c>
      <c r="G6973" s="1">
        <v>-776.34</v>
      </c>
      <c r="H6973" s="1">
        <v>0</v>
      </c>
      <c r="I6973" s="1">
        <v>-0.05</v>
      </c>
      <c r="J6973" s="1">
        <v>-0.05</v>
      </c>
      <c r="K6973" s="1">
        <v>-776.39</v>
      </c>
      <c r="L6973" s="1" t="s">
        <v>1191</v>
      </c>
      <c r="M6973" s="1"/>
    </row>
    <row r="6974" spans="1:13" hidden="1" x14ac:dyDescent="0.35">
      <c r="A6974" s="106">
        <v>44500</v>
      </c>
      <c r="B6974" s="1"/>
      <c r="C6974" s="102" t="s">
        <v>2839</v>
      </c>
      <c r="D6974" s="102">
        <v>1844</v>
      </c>
      <c r="E6974" s="1" t="s">
        <v>3016</v>
      </c>
      <c r="F6974" s="102" t="s">
        <v>3625</v>
      </c>
      <c r="G6974" s="1">
        <v>18296908.010000002</v>
      </c>
      <c r="H6974" s="1">
        <v>63391.839999999997</v>
      </c>
      <c r="I6974" s="1">
        <v>-12344.61</v>
      </c>
      <c r="J6974" s="1">
        <v>51047.229999999996</v>
      </c>
      <c r="K6974" s="1">
        <v>18347955.239999998</v>
      </c>
      <c r="L6974" s="1"/>
      <c r="M6974" s="1"/>
    </row>
    <row r="6975" spans="1:13" hidden="1" x14ac:dyDescent="0.35">
      <c r="A6975" s="106">
        <v>44500</v>
      </c>
      <c r="B6975" s="1" t="s">
        <v>1192</v>
      </c>
      <c r="C6975" s="102" t="s">
        <v>2841</v>
      </c>
      <c r="D6975" s="102">
        <v>1845</v>
      </c>
      <c r="E6975" s="1" t="s">
        <v>3017</v>
      </c>
      <c r="F6975" s="102" t="s">
        <v>3626</v>
      </c>
      <c r="G6975" s="1">
        <v>404915.96</v>
      </c>
      <c r="H6975" s="1">
        <v>62233.95</v>
      </c>
      <c r="I6975" s="1">
        <v>-12343.6</v>
      </c>
      <c r="J6975" s="1">
        <v>49890.35</v>
      </c>
      <c r="K6975" s="1">
        <v>454806.31</v>
      </c>
      <c r="L6975" s="1" t="s">
        <v>1266</v>
      </c>
      <c r="M6975" s="1"/>
    </row>
    <row r="6976" spans="1:13" hidden="1" x14ac:dyDescent="0.35">
      <c r="A6976" s="106">
        <v>44500</v>
      </c>
      <c r="B6976" s="1" t="s">
        <v>1192</v>
      </c>
      <c r="C6976" s="102" t="s">
        <v>2843</v>
      </c>
      <c r="D6976" s="102">
        <v>1846</v>
      </c>
      <c r="E6976" s="1" t="s">
        <v>3017</v>
      </c>
      <c r="F6976" s="102" t="s">
        <v>3627</v>
      </c>
      <c r="G6976" s="1">
        <v>17859834.050000001</v>
      </c>
      <c r="H6976" s="1">
        <v>0</v>
      </c>
      <c r="I6976" s="1">
        <v>0</v>
      </c>
      <c r="J6976" s="1">
        <v>0</v>
      </c>
      <c r="K6976" s="1">
        <v>17859834.050000001</v>
      </c>
      <c r="L6976" s="1" t="s">
        <v>684</v>
      </c>
      <c r="M6976" s="1"/>
    </row>
    <row r="6977" spans="1:13" hidden="1" x14ac:dyDescent="0.35">
      <c r="A6977" s="106">
        <v>44500</v>
      </c>
      <c r="B6977" s="1" t="s">
        <v>1192</v>
      </c>
      <c r="C6977" s="102" t="s">
        <v>2845</v>
      </c>
      <c r="D6977" s="102">
        <v>1852</v>
      </c>
      <c r="E6977" s="1" t="s">
        <v>3017</v>
      </c>
      <c r="F6977" s="102" t="s">
        <v>3628</v>
      </c>
      <c r="G6977" s="1">
        <v>32158</v>
      </c>
      <c r="H6977" s="1">
        <v>1157.8900000000001</v>
      </c>
      <c r="I6977" s="1">
        <v>-1.01</v>
      </c>
      <c r="J6977" s="1">
        <v>1156.8800000000001</v>
      </c>
      <c r="K6977" s="1">
        <v>33314.879999999997</v>
      </c>
      <c r="L6977" s="1" t="s">
        <v>684</v>
      </c>
      <c r="M6977" s="1"/>
    </row>
    <row r="6978" spans="1:13" hidden="1" x14ac:dyDescent="0.35">
      <c r="A6978" s="106">
        <v>44500</v>
      </c>
      <c r="B6978" s="1"/>
      <c r="C6978" s="102" t="s">
        <v>2872</v>
      </c>
      <c r="D6978" s="102">
        <v>634</v>
      </c>
      <c r="E6978" s="1" t="s">
        <v>3016</v>
      </c>
      <c r="F6978" s="102" t="s">
        <v>3630</v>
      </c>
      <c r="G6978" s="1">
        <v>-801096.64</v>
      </c>
      <c r="H6978" s="1">
        <v>0</v>
      </c>
      <c r="I6978" s="1">
        <v>0</v>
      </c>
      <c r="J6978" s="1">
        <v>0</v>
      </c>
      <c r="K6978" s="1">
        <v>-801096.64</v>
      </c>
      <c r="L6978" s="1"/>
      <c r="M6978" s="1"/>
    </row>
    <row r="6979" spans="1:13" hidden="1" x14ac:dyDescent="0.35">
      <c r="A6979" s="106">
        <v>44500</v>
      </c>
      <c r="B6979" s="1"/>
      <c r="C6979" s="102" t="s">
        <v>2874</v>
      </c>
      <c r="D6979" s="102">
        <v>635</v>
      </c>
      <c r="E6979" s="1" t="s">
        <v>3016</v>
      </c>
      <c r="F6979" s="102" t="s">
        <v>3631</v>
      </c>
      <c r="G6979" s="1">
        <v>-801096.64</v>
      </c>
      <c r="H6979" s="1">
        <v>0</v>
      </c>
      <c r="I6979" s="1">
        <v>0</v>
      </c>
      <c r="J6979" s="1">
        <v>0</v>
      </c>
      <c r="K6979" s="1">
        <v>-801096.64</v>
      </c>
      <c r="L6979" s="1"/>
      <c r="M6979" s="1"/>
    </row>
    <row r="6980" spans="1:13" hidden="1" x14ac:dyDescent="0.35">
      <c r="A6980" s="106">
        <v>44500</v>
      </c>
      <c r="B6980" s="1" t="s">
        <v>1187</v>
      </c>
      <c r="C6980" s="102" t="s">
        <v>2975</v>
      </c>
      <c r="D6980" s="102">
        <v>637</v>
      </c>
      <c r="E6980" s="1" t="s">
        <v>3017</v>
      </c>
      <c r="F6980" s="102" t="s">
        <v>3632</v>
      </c>
      <c r="G6980" s="1">
        <v>-801096.64</v>
      </c>
      <c r="H6980" s="1">
        <v>0</v>
      </c>
      <c r="I6980" s="1">
        <v>0</v>
      </c>
      <c r="J6980" s="1">
        <v>0</v>
      </c>
      <c r="K6980" s="1">
        <v>-801096.64</v>
      </c>
      <c r="L6980" s="1" t="s">
        <v>877</v>
      </c>
      <c r="M6980" s="1"/>
    </row>
    <row r="6981" spans="1:13" hidden="1" x14ac:dyDescent="0.35">
      <c r="A6981" s="106">
        <v>44530</v>
      </c>
      <c r="B6981" s="1"/>
      <c r="C6981" s="102" t="s">
        <v>2382</v>
      </c>
      <c r="D6981" s="102">
        <v>1</v>
      </c>
      <c r="E6981" s="1" t="s">
        <v>3016</v>
      </c>
      <c r="F6981" s="102" t="s">
        <v>3162</v>
      </c>
      <c r="G6981" s="1">
        <v>5541788554.8500004</v>
      </c>
      <c r="H6981" s="1">
        <v>149726283.94</v>
      </c>
      <c r="I6981" s="1">
        <v>-143912534.94</v>
      </c>
      <c r="J6981" s="1">
        <v>5813749</v>
      </c>
      <c r="K6981" s="1">
        <v>5547602303.8500004</v>
      </c>
      <c r="L6981" s="1"/>
      <c r="M6981" s="1"/>
    </row>
    <row r="6982" spans="1:13" hidden="1" x14ac:dyDescent="0.35">
      <c r="A6982" s="106">
        <v>44530</v>
      </c>
      <c r="B6982" s="1"/>
      <c r="C6982" s="102" t="s">
        <v>2541</v>
      </c>
      <c r="D6982" s="102">
        <v>645</v>
      </c>
      <c r="E6982" s="1" t="s">
        <v>3016</v>
      </c>
      <c r="F6982" s="102" t="s">
        <v>3387</v>
      </c>
      <c r="G6982" s="1">
        <v>-5479781971.8100004</v>
      </c>
      <c r="H6982" s="1">
        <v>24281551.489999998</v>
      </c>
      <c r="I6982" s="1">
        <v>-25486597.82</v>
      </c>
      <c r="J6982" s="1">
        <v>-1205046.3300000019</v>
      </c>
      <c r="K6982" s="1">
        <v>-5480987018.1400003</v>
      </c>
      <c r="L6982" s="1"/>
      <c r="M6982" s="1"/>
    </row>
    <row r="6983" spans="1:13" hidden="1" x14ac:dyDescent="0.35">
      <c r="A6983" s="106">
        <v>44530</v>
      </c>
      <c r="B6983" s="1"/>
      <c r="C6983" s="102" t="s">
        <v>2645</v>
      </c>
      <c r="D6983" s="102">
        <v>1017</v>
      </c>
      <c r="E6983" s="1" t="s">
        <v>3016</v>
      </c>
      <c r="F6983" s="102" t="s">
        <v>3500</v>
      </c>
      <c r="G6983" s="1">
        <v>-219455385.77000001</v>
      </c>
      <c r="H6983" s="1">
        <v>2729186.46</v>
      </c>
      <c r="I6983" s="1">
        <v>-24511564.449999999</v>
      </c>
      <c r="J6983" s="1">
        <v>-21782377.989999998</v>
      </c>
      <c r="K6983" s="1">
        <v>-241237763.75999999</v>
      </c>
      <c r="L6983" s="1"/>
      <c r="M6983" s="1"/>
    </row>
    <row r="6984" spans="1:13" hidden="1" x14ac:dyDescent="0.35">
      <c r="A6984" s="106">
        <v>44530</v>
      </c>
      <c r="B6984" s="1"/>
      <c r="C6984" s="102" t="s">
        <v>2664</v>
      </c>
      <c r="D6984" s="102">
        <v>1180</v>
      </c>
      <c r="E6984" s="1" t="s">
        <v>3016</v>
      </c>
      <c r="F6984" s="102" t="s">
        <v>3533</v>
      </c>
      <c r="G6984" s="1">
        <v>69735397.480000004</v>
      </c>
      <c r="H6984" s="1">
        <v>10295948.91</v>
      </c>
      <c r="I6984" s="1">
        <v>-2552059.17</v>
      </c>
      <c r="J6984" s="1">
        <v>7743889.7400000002</v>
      </c>
      <c r="K6984" s="1">
        <v>77479287.219999999</v>
      </c>
      <c r="L6984" s="1"/>
      <c r="M6984" s="1"/>
    </row>
    <row r="6985" spans="1:13" hidden="1" x14ac:dyDescent="0.35">
      <c r="A6985" s="106">
        <v>44530</v>
      </c>
      <c r="B6985" s="1"/>
      <c r="C6985" s="102" t="s">
        <v>2745</v>
      </c>
      <c r="D6985" s="102">
        <v>1742</v>
      </c>
      <c r="E6985" s="1" t="s">
        <v>3016</v>
      </c>
      <c r="F6985" s="102" t="s">
        <v>3582</v>
      </c>
      <c r="G6985" s="1">
        <v>76003420.859999999</v>
      </c>
      <c r="H6985" s="1">
        <v>8704335.1600000001</v>
      </c>
      <c r="I6985" s="1">
        <v>-855353.94</v>
      </c>
      <c r="J6985" s="1">
        <v>7848981.2200000007</v>
      </c>
      <c r="K6985" s="1">
        <v>83852402.079999998</v>
      </c>
      <c r="L6985" s="1"/>
      <c r="M6985" s="1"/>
    </row>
    <row r="6986" spans="1:13" hidden="1" x14ac:dyDescent="0.35">
      <c r="A6986" s="106">
        <v>44530</v>
      </c>
      <c r="B6986" s="1"/>
      <c r="C6986" s="102" t="s">
        <v>2825</v>
      </c>
      <c r="D6986" s="102">
        <v>1833</v>
      </c>
      <c r="E6986" s="1" t="s">
        <v>3016</v>
      </c>
      <c r="F6986" s="102" t="s">
        <v>3619</v>
      </c>
      <c r="G6986" s="1">
        <v>12511081.029999999</v>
      </c>
      <c r="H6986" s="1">
        <v>2599172.38</v>
      </c>
      <c r="I6986" s="1">
        <v>-903868.02</v>
      </c>
      <c r="J6986" s="1">
        <v>1695304.3599999999</v>
      </c>
      <c r="K6986" s="1">
        <v>14206385.390000001</v>
      </c>
      <c r="L6986" s="1"/>
      <c r="M6986" s="1"/>
    </row>
    <row r="6987" spans="1:13" hidden="1" x14ac:dyDescent="0.35">
      <c r="A6987" s="106">
        <v>44530</v>
      </c>
      <c r="B6987" s="1"/>
      <c r="C6987" s="102" t="s">
        <v>2870</v>
      </c>
      <c r="D6987" s="102">
        <v>633</v>
      </c>
      <c r="E6987" s="1" t="s">
        <v>3016</v>
      </c>
      <c r="F6987" s="102" t="s">
        <v>3629</v>
      </c>
      <c r="G6987" s="1">
        <v>-801096.64</v>
      </c>
      <c r="H6987" s="1">
        <v>0</v>
      </c>
      <c r="I6987" s="1">
        <v>-114500</v>
      </c>
      <c r="J6987" s="1">
        <v>-114500</v>
      </c>
      <c r="K6987" s="1">
        <v>-915596.64</v>
      </c>
      <c r="L6987" s="1"/>
      <c r="M6987" s="1"/>
    </row>
    <row r="6988" spans="1:13" hidden="1" x14ac:dyDescent="0.35">
      <c r="A6988" s="106">
        <v>44530</v>
      </c>
      <c r="B6988" s="1"/>
      <c r="C6988" s="102" t="s">
        <v>2383</v>
      </c>
      <c r="D6988" s="102">
        <v>2</v>
      </c>
      <c r="E6988" s="1" t="s">
        <v>3016</v>
      </c>
      <c r="F6988" s="102" t="s">
        <v>3163</v>
      </c>
      <c r="G6988" s="1">
        <v>227388274.46000001</v>
      </c>
      <c r="H6988" s="1">
        <v>137723360.19</v>
      </c>
      <c r="I6988" s="1">
        <v>-141001110.63999999</v>
      </c>
      <c r="J6988" s="1">
        <v>-3277750.4499999881</v>
      </c>
      <c r="K6988" s="1">
        <v>224110524.00999999</v>
      </c>
      <c r="L6988" s="1"/>
      <c r="M6988" s="1"/>
    </row>
    <row r="6989" spans="1:13" hidden="1" x14ac:dyDescent="0.35">
      <c r="A6989" s="106">
        <v>44530</v>
      </c>
      <c r="B6989" s="1"/>
      <c r="C6989" s="102" t="s">
        <v>2385</v>
      </c>
      <c r="D6989" s="102">
        <v>3</v>
      </c>
      <c r="E6989" s="1" t="s">
        <v>3016</v>
      </c>
      <c r="F6989" s="102" t="s">
        <v>3164</v>
      </c>
      <c r="G6989" s="1">
        <v>202012788.47999999</v>
      </c>
      <c r="H6989" s="1">
        <v>110640093.31999999</v>
      </c>
      <c r="I6989" s="1">
        <v>-111984597.56</v>
      </c>
      <c r="J6989" s="1">
        <v>-1344504.2400000095</v>
      </c>
      <c r="K6989" s="1">
        <v>200668284.24000001</v>
      </c>
      <c r="L6989" s="1"/>
      <c r="M6989" s="1"/>
    </row>
    <row r="6990" spans="1:13" hidden="1" x14ac:dyDescent="0.35">
      <c r="A6990" s="106">
        <v>44530</v>
      </c>
      <c r="B6990" s="1"/>
      <c r="C6990" s="102" t="s">
        <v>2387</v>
      </c>
      <c r="D6990" s="102">
        <v>4</v>
      </c>
      <c r="E6990" s="1" t="s">
        <v>3016</v>
      </c>
      <c r="F6990" s="102" t="s">
        <v>3165</v>
      </c>
      <c r="G6990" s="1">
        <v>3653707.84</v>
      </c>
      <c r="H6990" s="1">
        <v>75547623.579999998</v>
      </c>
      <c r="I6990" s="1">
        <v>-75774910.329999998</v>
      </c>
      <c r="J6990" s="1">
        <v>-227286.75</v>
      </c>
      <c r="K6990" s="1">
        <v>3426421.09</v>
      </c>
      <c r="L6990" s="1"/>
      <c r="M6990" s="1"/>
    </row>
    <row r="6991" spans="1:13" hidden="1" x14ac:dyDescent="0.35">
      <c r="A6991" s="106">
        <v>44530</v>
      </c>
      <c r="B6991" s="1"/>
      <c r="C6991" s="102" t="s">
        <v>3166</v>
      </c>
      <c r="D6991" s="102">
        <v>5</v>
      </c>
      <c r="E6991" s="1" t="s">
        <v>3016</v>
      </c>
      <c r="F6991" s="102" t="s">
        <v>3165</v>
      </c>
      <c r="G6991" s="1">
        <v>10575.7</v>
      </c>
      <c r="H6991" s="1">
        <v>18901.310000000001</v>
      </c>
      <c r="I6991" s="1">
        <v>-15810.45</v>
      </c>
      <c r="J6991" s="1">
        <v>3090.8600000000006</v>
      </c>
      <c r="K6991" s="1">
        <v>13666.56</v>
      </c>
      <c r="L6991" s="1"/>
      <c r="M6991" s="1"/>
    </row>
    <row r="6992" spans="1:13" hidden="1" x14ac:dyDescent="0.35">
      <c r="A6992" s="106">
        <v>44530</v>
      </c>
      <c r="B6992" s="1" t="s">
        <v>1129</v>
      </c>
      <c r="C6992" s="102" t="s">
        <v>3166</v>
      </c>
      <c r="D6992" s="102">
        <v>6</v>
      </c>
      <c r="E6992" s="1" t="s">
        <v>3017</v>
      </c>
      <c r="F6992" s="102" t="s">
        <v>3167</v>
      </c>
      <c r="G6992" s="1">
        <v>998</v>
      </c>
      <c r="H6992" s="1">
        <v>0</v>
      </c>
      <c r="I6992" s="1">
        <v>0</v>
      </c>
      <c r="J6992" s="1">
        <v>0</v>
      </c>
      <c r="K6992" s="1">
        <v>998</v>
      </c>
      <c r="L6992" s="1"/>
      <c r="M6992" s="1"/>
    </row>
    <row r="6993" spans="1:13" hidden="1" x14ac:dyDescent="0.35">
      <c r="A6993" s="106">
        <v>44530</v>
      </c>
      <c r="B6993" s="1" t="s">
        <v>1129</v>
      </c>
      <c r="C6993" s="102" t="s">
        <v>3166</v>
      </c>
      <c r="D6993" s="102">
        <v>8</v>
      </c>
      <c r="E6993" s="1" t="s">
        <v>3017</v>
      </c>
      <c r="F6993" s="102" t="s">
        <v>3169</v>
      </c>
      <c r="G6993" s="1">
        <v>9577.7000000000007</v>
      </c>
      <c r="H6993" s="1">
        <v>18901.310000000001</v>
      </c>
      <c r="I6993" s="1">
        <v>-15810.45</v>
      </c>
      <c r="J6993" s="1">
        <v>3090.8600000000006</v>
      </c>
      <c r="K6993" s="1">
        <v>12668.56</v>
      </c>
      <c r="L6993" s="1"/>
      <c r="M6993" s="1"/>
    </row>
    <row r="6994" spans="1:13" hidden="1" x14ac:dyDescent="0.35">
      <c r="A6994" s="106">
        <v>44530</v>
      </c>
      <c r="B6994" s="1"/>
      <c r="C6994" s="102" t="s">
        <v>3166</v>
      </c>
      <c r="D6994" s="102">
        <v>11</v>
      </c>
      <c r="E6994" s="1" t="s">
        <v>3016</v>
      </c>
      <c r="F6994" s="102" t="s">
        <v>3171</v>
      </c>
      <c r="G6994" s="1">
        <v>3643132.14</v>
      </c>
      <c r="H6994" s="1">
        <v>75528722.269999996</v>
      </c>
      <c r="I6994" s="1">
        <v>-75759099.879999995</v>
      </c>
      <c r="J6994" s="1">
        <v>-230377.6099999994</v>
      </c>
      <c r="K6994" s="1">
        <v>3412754.53</v>
      </c>
      <c r="L6994" s="1"/>
      <c r="M6994" s="1"/>
    </row>
    <row r="6995" spans="1:13" hidden="1" x14ac:dyDescent="0.35">
      <c r="A6995" s="106">
        <v>44530</v>
      </c>
      <c r="B6995" s="1" t="s">
        <v>1129</v>
      </c>
      <c r="C6995" s="102" t="s">
        <v>3166</v>
      </c>
      <c r="D6995" s="102">
        <v>12</v>
      </c>
      <c r="E6995" s="1" t="s">
        <v>3017</v>
      </c>
      <c r="F6995" s="102" t="s">
        <v>3172</v>
      </c>
      <c r="G6995" s="1">
        <v>0.08</v>
      </c>
      <c r="H6995" s="1">
        <v>36048028.07</v>
      </c>
      <c r="I6995" s="1">
        <v>-36496028.119999997</v>
      </c>
      <c r="J6995" s="1">
        <v>-448000.04999999702</v>
      </c>
      <c r="K6995" s="1">
        <v>-447999.97</v>
      </c>
      <c r="L6995" s="1"/>
      <c r="M6995" s="1"/>
    </row>
    <row r="6996" spans="1:13" hidden="1" x14ac:dyDescent="0.35">
      <c r="A6996" s="106">
        <v>44530</v>
      </c>
      <c r="B6996" s="1" t="s">
        <v>1129</v>
      </c>
      <c r="C6996" s="102" t="s">
        <v>3166</v>
      </c>
      <c r="D6996" s="102">
        <v>13</v>
      </c>
      <c r="E6996" s="1" t="s">
        <v>3017</v>
      </c>
      <c r="F6996" s="102" t="s">
        <v>3173</v>
      </c>
      <c r="G6996" s="1">
        <v>0</v>
      </c>
      <c r="H6996" s="1">
        <v>8369258.1699999999</v>
      </c>
      <c r="I6996" s="1">
        <v>-8369258.3799999999</v>
      </c>
      <c r="J6996" s="1">
        <v>-0.2099999999627471</v>
      </c>
      <c r="K6996" s="1">
        <v>-0.21</v>
      </c>
      <c r="L6996" s="1"/>
      <c r="M6996" s="1"/>
    </row>
    <row r="6997" spans="1:13" hidden="1" x14ac:dyDescent="0.35">
      <c r="A6997" s="106">
        <v>44530</v>
      </c>
      <c r="B6997" s="1" t="s">
        <v>1129</v>
      </c>
      <c r="C6997" s="102" t="s">
        <v>3166</v>
      </c>
      <c r="D6997" s="102">
        <v>14</v>
      </c>
      <c r="E6997" s="1" t="s">
        <v>3017</v>
      </c>
      <c r="F6997" s="102" t="s">
        <v>3174</v>
      </c>
      <c r="G6997" s="1">
        <v>0.5</v>
      </c>
      <c r="H6997" s="1">
        <v>0</v>
      </c>
      <c r="I6997" s="1">
        <v>-0.5</v>
      </c>
      <c r="J6997" s="1">
        <v>-0.5</v>
      </c>
      <c r="K6997" s="1">
        <v>0</v>
      </c>
      <c r="L6997" s="1"/>
      <c r="M6997" s="1"/>
    </row>
    <row r="6998" spans="1:13" hidden="1" x14ac:dyDescent="0.35">
      <c r="A6998" s="106">
        <v>44530</v>
      </c>
      <c r="B6998" s="1" t="s">
        <v>1129</v>
      </c>
      <c r="C6998" s="102" t="s">
        <v>3166</v>
      </c>
      <c r="D6998" s="102">
        <v>17</v>
      </c>
      <c r="E6998" s="1" t="s">
        <v>3017</v>
      </c>
      <c r="F6998" s="102" t="s">
        <v>3176</v>
      </c>
      <c r="G6998" s="1">
        <v>2.23</v>
      </c>
      <c r="H6998" s="1">
        <v>0</v>
      </c>
      <c r="I6998" s="1">
        <v>0</v>
      </c>
      <c r="J6998" s="1">
        <v>0</v>
      </c>
      <c r="K6998" s="1">
        <v>2.23</v>
      </c>
      <c r="L6998" s="1"/>
      <c r="M6998" s="1"/>
    </row>
    <row r="6999" spans="1:13" hidden="1" x14ac:dyDescent="0.35">
      <c r="A6999" s="106">
        <v>44530</v>
      </c>
      <c r="B6999" s="1" t="s">
        <v>1129</v>
      </c>
      <c r="C6999" s="102" t="s">
        <v>3166</v>
      </c>
      <c r="D6999" s="102">
        <v>19</v>
      </c>
      <c r="E6999" s="1" t="s">
        <v>3017</v>
      </c>
      <c r="F6999" s="102" t="s">
        <v>3177</v>
      </c>
      <c r="G6999" s="1">
        <v>335146.21000000002</v>
      </c>
      <c r="H6999" s="1">
        <v>0</v>
      </c>
      <c r="I6999" s="1">
        <v>-335000</v>
      </c>
      <c r="J6999" s="1">
        <v>-335000</v>
      </c>
      <c r="K6999" s="1">
        <v>146.21</v>
      </c>
      <c r="L6999" s="1"/>
      <c r="M6999" s="1"/>
    </row>
    <row r="7000" spans="1:13" hidden="1" x14ac:dyDescent="0.35">
      <c r="A7000" s="106">
        <v>44530</v>
      </c>
      <c r="B7000" s="1" t="s">
        <v>1129</v>
      </c>
      <c r="C7000" s="102" t="s">
        <v>3166</v>
      </c>
      <c r="D7000" s="102">
        <v>21</v>
      </c>
      <c r="E7000" s="1" t="s">
        <v>3017</v>
      </c>
      <c r="F7000" s="102" t="s">
        <v>3178</v>
      </c>
      <c r="G7000" s="1">
        <v>1637.08</v>
      </c>
      <c r="H7000" s="1">
        <v>0</v>
      </c>
      <c r="I7000" s="1">
        <v>0</v>
      </c>
      <c r="J7000" s="1">
        <v>0</v>
      </c>
      <c r="K7000" s="1">
        <v>1637.08</v>
      </c>
      <c r="L7000" s="1"/>
      <c r="M7000" s="1"/>
    </row>
    <row r="7001" spans="1:13" hidden="1" x14ac:dyDescent="0.35">
      <c r="A7001" s="106">
        <v>44530</v>
      </c>
      <c r="B7001" s="1" t="s">
        <v>1129</v>
      </c>
      <c r="C7001" s="102" t="s">
        <v>3166</v>
      </c>
      <c r="D7001" s="102">
        <v>1855</v>
      </c>
      <c r="E7001" s="1" t="s">
        <v>3017</v>
      </c>
      <c r="F7001" s="102" t="s">
        <v>3179</v>
      </c>
      <c r="G7001" s="1">
        <v>3299390.02</v>
      </c>
      <c r="H7001" s="1">
        <v>0</v>
      </c>
      <c r="I7001" s="1">
        <v>-49</v>
      </c>
      <c r="J7001" s="1">
        <v>-49</v>
      </c>
      <c r="K7001" s="1">
        <v>3299341.02</v>
      </c>
      <c r="L7001" s="1"/>
      <c r="M7001" s="1"/>
    </row>
    <row r="7002" spans="1:13" hidden="1" x14ac:dyDescent="0.35">
      <c r="A7002" s="106">
        <v>44530</v>
      </c>
      <c r="B7002" s="1" t="s">
        <v>1129</v>
      </c>
      <c r="C7002" s="102" t="s">
        <v>3166</v>
      </c>
      <c r="D7002" s="102">
        <v>1971</v>
      </c>
      <c r="E7002" s="1" t="s">
        <v>3017</v>
      </c>
      <c r="F7002" s="102" t="s">
        <v>3656</v>
      </c>
      <c r="G7002" s="1">
        <v>376.19</v>
      </c>
      <c r="H7002" s="1">
        <v>0</v>
      </c>
      <c r="I7002" s="1">
        <v>0</v>
      </c>
      <c r="J7002" s="1">
        <v>0</v>
      </c>
      <c r="K7002" s="1">
        <v>376.19</v>
      </c>
      <c r="L7002" s="1"/>
      <c r="M7002" s="1"/>
    </row>
    <row r="7003" spans="1:13" hidden="1" x14ac:dyDescent="0.35">
      <c r="A7003" s="106">
        <v>44530</v>
      </c>
      <c r="B7003" s="1" t="s">
        <v>1129</v>
      </c>
      <c r="C7003" s="102" t="s">
        <v>3166</v>
      </c>
      <c r="D7003" s="102">
        <v>1996</v>
      </c>
      <c r="E7003" s="1" t="s">
        <v>3017</v>
      </c>
      <c r="F7003" s="102" t="s">
        <v>3831</v>
      </c>
      <c r="G7003" s="1">
        <v>0</v>
      </c>
      <c r="H7003" s="1">
        <v>31103665.329999998</v>
      </c>
      <c r="I7003" s="1">
        <v>-30550937.440000001</v>
      </c>
      <c r="J7003" s="1">
        <v>552727.88999999687</v>
      </c>
      <c r="K7003" s="1">
        <v>552727.89</v>
      </c>
      <c r="L7003" s="1"/>
      <c r="M7003" s="1"/>
    </row>
    <row r="7004" spans="1:13" hidden="1" x14ac:dyDescent="0.35">
      <c r="A7004" s="106">
        <v>44530</v>
      </c>
      <c r="B7004" s="1" t="s">
        <v>1129</v>
      </c>
      <c r="C7004" s="102" t="s">
        <v>3166</v>
      </c>
      <c r="D7004" s="102">
        <v>2071</v>
      </c>
      <c r="E7004" s="1" t="s">
        <v>3017</v>
      </c>
      <c r="F7004" s="102" t="s">
        <v>4015</v>
      </c>
      <c r="G7004" s="1">
        <v>6579.83</v>
      </c>
      <c r="H7004" s="1">
        <v>7770.7</v>
      </c>
      <c r="I7004" s="1">
        <v>-7826.44</v>
      </c>
      <c r="J7004" s="1">
        <v>-55.739999999999782</v>
      </c>
      <c r="K7004" s="1">
        <v>6524.09</v>
      </c>
      <c r="L7004" s="1"/>
      <c r="M7004" s="1"/>
    </row>
    <row r="7005" spans="1:13" hidden="1" x14ac:dyDescent="0.35">
      <c r="A7005" s="106">
        <v>44530</v>
      </c>
      <c r="B7005" s="1"/>
      <c r="C7005" s="102" t="s">
        <v>2402</v>
      </c>
      <c r="D7005" s="102">
        <v>28</v>
      </c>
      <c r="E7005" s="1" t="s">
        <v>3016</v>
      </c>
      <c r="F7005" s="102" t="s">
        <v>3180</v>
      </c>
      <c r="G7005" s="1">
        <v>198359080.63999999</v>
      </c>
      <c r="H7005" s="1">
        <v>35092469.740000002</v>
      </c>
      <c r="I7005" s="1">
        <v>-36209687.229999997</v>
      </c>
      <c r="J7005" s="1">
        <v>-1117217.4899999946</v>
      </c>
      <c r="K7005" s="1">
        <v>197241863.15000001</v>
      </c>
      <c r="L7005" s="1"/>
      <c r="M7005" s="1"/>
    </row>
    <row r="7006" spans="1:13" hidden="1" x14ac:dyDescent="0.35">
      <c r="A7006" s="106">
        <v>44530</v>
      </c>
      <c r="B7006" s="1"/>
      <c r="C7006" s="102" t="s">
        <v>3181</v>
      </c>
      <c r="D7006" s="102">
        <v>29</v>
      </c>
      <c r="E7006" s="1" t="s">
        <v>3016</v>
      </c>
      <c r="F7006" s="102" t="s">
        <v>3182</v>
      </c>
      <c r="G7006" s="1">
        <v>198359080.63999999</v>
      </c>
      <c r="H7006" s="1">
        <v>35092469.740000002</v>
      </c>
      <c r="I7006" s="1">
        <v>-36209687.229999997</v>
      </c>
      <c r="J7006" s="1">
        <v>-1117217.4899999946</v>
      </c>
      <c r="K7006" s="1">
        <v>197241863.15000001</v>
      </c>
      <c r="L7006" s="1"/>
      <c r="M7006" s="1"/>
    </row>
    <row r="7007" spans="1:13" hidden="1" x14ac:dyDescent="0.35">
      <c r="A7007" s="106">
        <v>44530</v>
      </c>
      <c r="B7007" s="1" t="s">
        <v>1129</v>
      </c>
      <c r="C7007" s="102" t="s">
        <v>3181</v>
      </c>
      <c r="D7007" s="102">
        <v>30</v>
      </c>
      <c r="E7007" s="1" t="s">
        <v>3017</v>
      </c>
      <c r="F7007" s="102" t="s">
        <v>3639</v>
      </c>
      <c r="G7007" s="1">
        <v>97179141.590000004</v>
      </c>
      <c r="H7007" s="1">
        <v>7059915.29</v>
      </c>
      <c r="I7007" s="1">
        <v>0</v>
      </c>
      <c r="J7007" s="1">
        <v>7059915.29</v>
      </c>
      <c r="K7007" s="1">
        <v>104239056.88</v>
      </c>
      <c r="L7007" s="1"/>
      <c r="M7007" s="1"/>
    </row>
    <row r="7008" spans="1:13" hidden="1" x14ac:dyDescent="0.35">
      <c r="A7008" s="106">
        <v>44530</v>
      </c>
      <c r="B7008" s="1" t="s">
        <v>1129</v>
      </c>
      <c r="C7008" s="102" t="s">
        <v>3181</v>
      </c>
      <c r="D7008" s="102">
        <v>34</v>
      </c>
      <c r="E7008" s="1" t="s">
        <v>3017</v>
      </c>
      <c r="F7008" s="102" t="s">
        <v>3173</v>
      </c>
      <c r="G7008" s="1">
        <v>6559910.4800000004</v>
      </c>
      <c r="H7008" s="1">
        <v>1772041.68</v>
      </c>
      <c r="I7008" s="1">
        <v>-6555735.21</v>
      </c>
      <c r="J7008" s="1">
        <v>-4783693.53</v>
      </c>
      <c r="K7008" s="1">
        <v>1776216.95</v>
      </c>
      <c r="L7008" s="1"/>
      <c r="M7008" s="1"/>
    </row>
    <row r="7009" spans="1:13" hidden="1" x14ac:dyDescent="0.35">
      <c r="A7009" s="106">
        <v>44530</v>
      </c>
      <c r="B7009" s="1" t="s">
        <v>1129</v>
      </c>
      <c r="C7009" s="102" t="s">
        <v>3181</v>
      </c>
      <c r="D7009" s="102">
        <v>35</v>
      </c>
      <c r="E7009" s="1" t="s">
        <v>3017</v>
      </c>
      <c r="F7009" s="102" t="s">
        <v>3183</v>
      </c>
      <c r="G7009" s="1">
        <v>1463813.13</v>
      </c>
      <c r="H7009" s="1">
        <v>7126.92</v>
      </c>
      <c r="I7009" s="1">
        <v>0</v>
      </c>
      <c r="J7009" s="1">
        <v>7126.92</v>
      </c>
      <c r="K7009" s="1">
        <v>1470940.05</v>
      </c>
      <c r="L7009" s="1"/>
      <c r="M7009" s="1"/>
    </row>
    <row r="7010" spans="1:13" hidden="1" x14ac:dyDescent="0.35">
      <c r="A7010" s="106">
        <v>44530</v>
      </c>
      <c r="B7010" s="1" t="s">
        <v>1129</v>
      </c>
      <c r="C7010" s="102" t="s">
        <v>3181</v>
      </c>
      <c r="D7010" s="102">
        <v>36</v>
      </c>
      <c r="E7010" s="1" t="s">
        <v>3017</v>
      </c>
      <c r="F7010" s="102" t="s">
        <v>3175</v>
      </c>
      <c r="G7010" s="1">
        <v>944656.2</v>
      </c>
      <c r="H7010" s="1">
        <v>4598.97</v>
      </c>
      <c r="I7010" s="1">
        <v>0</v>
      </c>
      <c r="J7010" s="1">
        <v>4598.97</v>
      </c>
      <c r="K7010" s="1">
        <v>949255.17</v>
      </c>
      <c r="L7010" s="1"/>
      <c r="M7010" s="1"/>
    </row>
    <row r="7011" spans="1:13" hidden="1" x14ac:dyDescent="0.35">
      <c r="A7011" s="106">
        <v>44530</v>
      </c>
      <c r="B7011" s="1" t="s">
        <v>1129</v>
      </c>
      <c r="C7011" s="102" t="s">
        <v>3181</v>
      </c>
      <c r="D7011" s="102">
        <v>40</v>
      </c>
      <c r="E7011" s="1" t="s">
        <v>3017</v>
      </c>
      <c r="F7011" s="102" t="s">
        <v>3184</v>
      </c>
      <c r="G7011" s="1">
        <v>14305769.210000001</v>
      </c>
      <c r="H7011" s="1">
        <v>14755781.359999999</v>
      </c>
      <c r="I7011" s="1">
        <v>-14345982.1</v>
      </c>
      <c r="J7011" s="1">
        <v>409799.25999999978</v>
      </c>
      <c r="K7011" s="1">
        <v>14715568.470000001</v>
      </c>
      <c r="L7011" s="1"/>
      <c r="M7011" s="1"/>
    </row>
    <row r="7012" spans="1:13" hidden="1" x14ac:dyDescent="0.35">
      <c r="A7012" s="106">
        <v>44530</v>
      </c>
      <c r="B7012" s="1" t="s">
        <v>1129</v>
      </c>
      <c r="C7012" s="102" t="s">
        <v>3181</v>
      </c>
      <c r="D7012" s="102">
        <v>41</v>
      </c>
      <c r="E7012" s="1" t="s">
        <v>3017</v>
      </c>
      <c r="F7012" s="102" t="s">
        <v>3185</v>
      </c>
      <c r="G7012" s="1">
        <v>261918.53</v>
      </c>
      <c r="H7012" s="1">
        <v>0</v>
      </c>
      <c r="I7012" s="1">
        <v>0</v>
      </c>
      <c r="J7012" s="1">
        <v>0</v>
      </c>
      <c r="K7012" s="1">
        <v>261918.53</v>
      </c>
      <c r="L7012" s="1"/>
      <c r="M7012" s="1"/>
    </row>
    <row r="7013" spans="1:13" hidden="1" x14ac:dyDescent="0.35">
      <c r="A7013" s="106">
        <v>44530</v>
      </c>
      <c r="B7013" s="1" t="s">
        <v>1129</v>
      </c>
      <c r="C7013" s="102" t="s">
        <v>3181</v>
      </c>
      <c r="D7013" s="102">
        <v>42</v>
      </c>
      <c r="E7013" s="1" t="s">
        <v>3017</v>
      </c>
      <c r="F7013" s="102" t="s">
        <v>3186</v>
      </c>
      <c r="G7013" s="1">
        <v>20295.580000000002</v>
      </c>
      <c r="H7013" s="1">
        <v>0</v>
      </c>
      <c r="I7013" s="1">
        <v>0</v>
      </c>
      <c r="J7013" s="1">
        <v>0</v>
      </c>
      <c r="K7013" s="1">
        <v>20295.580000000002</v>
      </c>
      <c r="L7013" s="1"/>
      <c r="M7013" s="1"/>
    </row>
    <row r="7014" spans="1:13" hidden="1" x14ac:dyDescent="0.35">
      <c r="A7014" s="106">
        <v>44530</v>
      </c>
      <c r="B7014" s="1" t="s">
        <v>1129</v>
      </c>
      <c r="C7014" s="102" t="s">
        <v>3181</v>
      </c>
      <c r="D7014" s="102">
        <v>45</v>
      </c>
      <c r="E7014" s="1" t="s">
        <v>3017</v>
      </c>
      <c r="F7014" s="102" t="s">
        <v>3189</v>
      </c>
      <c r="G7014" s="1">
        <v>22105.52</v>
      </c>
      <c r="H7014" s="1">
        <v>0</v>
      </c>
      <c r="I7014" s="1">
        <v>0</v>
      </c>
      <c r="J7014" s="1">
        <v>0</v>
      </c>
      <c r="K7014" s="1">
        <v>22105.52</v>
      </c>
      <c r="L7014" s="1"/>
      <c r="M7014" s="1"/>
    </row>
    <row r="7015" spans="1:13" hidden="1" x14ac:dyDescent="0.35">
      <c r="A7015" s="106">
        <v>44530</v>
      </c>
      <c r="B7015" s="1" t="s">
        <v>1129</v>
      </c>
      <c r="C7015" s="102" t="s">
        <v>3181</v>
      </c>
      <c r="D7015" s="102">
        <v>1900</v>
      </c>
      <c r="E7015" s="1" t="s">
        <v>3017</v>
      </c>
      <c r="F7015" s="102" t="s">
        <v>3192</v>
      </c>
      <c r="G7015" s="1">
        <v>0</v>
      </c>
      <c r="H7015" s="1">
        <v>15270.27</v>
      </c>
      <c r="I7015" s="1">
        <v>0</v>
      </c>
      <c r="J7015" s="1">
        <v>15270.27</v>
      </c>
      <c r="K7015" s="1">
        <v>15270.27</v>
      </c>
      <c r="L7015" s="1"/>
      <c r="M7015" s="1"/>
    </row>
    <row r="7016" spans="1:13" hidden="1" x14ac:dyDescent="0.35">
      <c r="A7016" s="106">
        <v>44530</v>
      </c>
      <c r="B7016" s="1" t="s">
        <v>1129</v>
      </c>
      <c r="C7016" s="102" t="s">
        <v>3181</v>
      </c>
      <c r="D7016" s="102">
        <v>1970</v>
      </c>
      <c r="E7016" s="1" t="s">
        <v>3017</v>
      </c>
      <c r="F7016" s="102" t="s">
        <v>3195</v>
      </c>
      <c r="G7016" s="1">
        <v>493.57</v>
      </c>
      <c r="H7016" s="1">
        <v>0</v>
      </c>
      <c r="I7016" s="1">
        <v>0</v>
      </c>
      <c r="J7016" s="1">
        <v>0</v>
      </c>
      <c r="K7016" s="1">
        <v>493.57</v>
      </c>
      <c r="L7016" s="1"/>
      <c r="M7016" s="1"/>
    </row>
    <row r="7017" spans="1:13" hidden="1" x14ac:dyDescent="0.35">
      <c r="A7017" s="106">
        <v>44530</v>
      </c>
      <c r="B7017" s="1" t="s">
        <v>1129</v>
      </c>
      <c r="C7017" s="102" t="s">
        <v>3181</v>
      </c>
      <c r="D7017" s="102">
        <v>1972</v>
      </c>
      <c r="E7017" s="1" t="s">
        <v>3017</v>
      </c>
      <c r="F7017" s="102" t="s">
        <v>3196</v>
      </c>
      <c r="G7017" s="1">
        <v>15678220.050000001</v>
      </c>
      <c r="H7017" s="1">
        <v>81105.14</v>
      </c>
      <c r="I7017" s="1">
        <v>0</v>
      </c>
      <c r="J7017" s="1">
        <v>81105.14</v>
      </c>
      <c r="K7017" s="1">
        <v>15759325.189999999</v>
      </c>
      <c r="L7017" s="1"/>
      <c r="M7017" s="1"/>
    </row>
    <row r="7018" spans="1:13" hidden="1" x14ac:dyDescent="0.35">
      <c r="A7018" s="106">
        <v>44530</v>
      </c>
      <c r="B7018" s="1" t="s">
        <v>1129</v>
      </c>
      <c r="C7018" s="102" t="s">
        <v>3181</v>
      </c>
      <c r="D7018" s="102">
        <v>1977</v>
      </c>
      <c r="E7018" s="1" t="s">
        <v>3017</v>
      </c>
      <c r="F7018" s="102" t="s">
        <v>3644</v>
      </c>
      <c r="G7018" s="1">
        <v>82123.16</v>
      </c>
      <c r="H7018" s="1">
        <v>86.96</v>
      </c>
      <c r="I7018" s="1">
        <v>0</v>
      </c>
      <c r="J7018" s="1">
        <v>86.96</v>
      </c>
      <c r="K7018" s="1">
        <v>82210.12</v>
      </c>
      <c r="L7018" s="1"/>
      <c r="M7018" s="1"/>
    </row>
    <row r="7019" spans="1:13" hidden="1" x14ac:dyDescent="0.35">
      <c r="A7019" s="106">
        <v>44530</v>
      </c>
      <c r="B7019" s="1" t="s">
        <v>1129</v>
      </c>
      <c r="C7019" s="102" t="s">
        <v>3181</v>
      </c>
      <c r="D7019" s="102">
        <v>1979</v>
      </c>
      <c r="E7019" s="1" t="s">
        <v>3017</v>
      </c>
      <c r="F7019" s="102" t="s">
        <v>3643</v>
      </c>
      <c r="G7019" s="1">
        <v>0</v>
      </c>
      <c r="H7019" s="1">
        <v>336263.6</v>
      </c>
      <c r="I7019" s="1">
        <v>-219.86</v>
      </c>
      <c r="J7019" s="1">
        <v>336043.74</v>
      </c>
      <c r="K7019" s="1">
        <v>336043.74</v>
      </c>
      <c r="L7019" s="1"/>
      <c r="M7019" s="1"/>
    </row>
    <row r="7020" spans="1:13" hidden="1" x14ac:dyDescent="0.35">
      <c r="A7020" s="106">
        <v>44530</v>
      </c>
      <c r="B7020" s="1" t="s">
        <v>1129</v>
      </c>
      <c r="C7020" s="102" t="s">
        <v>3181</v>
      </c>
      <c r="D7020" s="102">
        <v>1980</v>
      </c>
      <c r="E7020" s="1" t="s">
        <v>3017</v>
      </c>
      <c r="F7020" s="102" t="s">
        <v>3816</v>
      </c>
      <c r="G7020" s="1">
        <v>10024510.4</v>
      </c>
      <c r="H7020" s="1">
        <v>48160.32</v>
      </c>
      <c r="I7020" s="1">
        <v>0</v>
      </c>
      <c r="J7020" s="1">
        <v>48160.32</v>
      </c>
      <c r="K7020" s="1">
        <v>10072670.720000001</v>
      </c>
      <c r="L7020" s="1"/>
      <c r="M7020" s="1"/>
    </row>
    <row r="7021" spans="1:13" hidden="1" x14ac:dyDescent="0.35">
      <c r="A7021" s="106">
        <v>44530</v>
      </c>
      <c r="B7021" s="1" t="s">
        <v>1129</v>
      </c>
      <c r="C7021" s="102" t="s">
        <v>3181</v>
      </c>
      <c r="D7021" s="102">
        <v>1981</v>
      </c>
      <c r="E7021" s="1" t="s">
        <v>3017</v>
      </c>
      <c r="F7021" s="102" t="s">
        <v>3648</v>
      </c>
      <c r="G7021" s="1">
        <v>961577.09</v>
      </c>
      <c r="H7021" s="1">
        <v>1235.17</v>
      </c>
      <c r="I7021" s="1">
        <v>0</v>
      </c>
      <c r="J7021" s="1">
        <v>1235.17</v>
      </c>
      <c r="K7021" s="1">
        <v>962812.26</v>
      </c>
      <c r="L7021" s="1"/>
      <c r="M7021" s="1"/>
    </row>
    <row r="7022" spans="1:13" hidden="1" x14ac:dyDescent="0.35">
      <c r="A7022" s="106">
        <v>44530</v>
      </c>
      <c r="B7022" s="1" t="s">
        <v>1129</v>
      </c>
      <c r="C7022" s="102" t="s">
        <v>3181</v>
      </c>
      <c r="D7022" s="102">
        <v>1997</v>
      </c>
      <c r="E7022" s="1" t="s">
        <v>3017</v>
      </c>
      <c r="F7022" s="102" t="s">
        <v>3832</v>
      </c>
      <c r="G7022" s="1">
        <v>12815714.810000001</v>
      </c>
      <c r="H7022" s="1">
        <v>61558.78</v>
      </c>
      <c r="I7022" s="1">
        <v>0</v>
      </c>
      <c r="J7022" s="1">
        <v>61558.78</v>
      </c>
      <c r="K7022" s="1">
        <v>12877273.59</v>
      </c>
      <c r="L7022" s="1"/>
      <c r="M7022" s="1"/>
    </row>
    <row r="7023" spans="1:13" hidden="1" x14ac:dyDescent="0.35">
      <c r="A7023" s="106">
        <v>44530</v>
      </c>
      <c r="B7023" s="1" t="s">
        <v>1129</v>
      </c>
      <c r="C7023" s="102" t="s">
        <v>3181</v>
      </c>
      <c r="D7023" s="102">
        <v>2009</v>
      </c>
      <c r="E7023" s="1" t="s">
        <v>3017</v>
      </c>
      <c r="F7023" s="102" t="s">
        <v>3835</v>
      </c>
      <c r="G7023" s="1">
        <v>38038831.32</v>
      </c>
      <c r="H7023" s="1">
        <v>10949325.279999999</v>
      </c>
      <c r="I7023" s="1">
        <v>-15307750.060000001</v>
      </c>
      <c r="J7023" s="1">
        <v>-4358424.7800000012</v>
      </c>
      <c r="K7023" s="1">
        <v>33680406.539999999</v>
      </c>
      <c r="L7023" s="1"/>
      <c r="M7023" s="1"/>
    </row>
    <row r="7024" spans="1:13" hidden="1" x14ac:dyDescent="0.35">
      <c r="A7024" s="106">
        <v>44530</v>
      </c>
      <c r="B7024" s="1"/>
      <c r="C7024" s="102" t="s">
        <v>2418</v>
      </c>
      <c r="D7024" s="102">
        <v>58</v>
      </c>
      <c r="E7024" s="1" t="s">
        <v>3016</v>
      </c>
      <c r="F7024" s="102" t="s">
        <v>3197</v>
      </c>
      <c r="G7024" s="1">
        <v>7316336.4100000001</v>
      </c>
      <c r="H7024" s="1">
        <v>24511564.449999999</v>
      </c>
      <c r="I7024" s="1">
        <v>-27948458.800000001</v>
      </c>
      <c r="J7024" s="1">
        <v>-3436894.3500000015</v>
      </c>
      <c r="K7024" s="1">
        <v>3879442.06</v>
      </c>
      <c r="L7024" s="1"/>
      <c r="M7024" s="1"/>
    </row>
    <row r="7025" spans="1:13" hidden="1" x14ac:dyDescent="0.35">
      <c r="A7025" s="106">
        <v>44530</v>
      </c>
      <c r="B7025" s="1"/>
      <c r="C7025" s="102" t="s">
        <v>2420</v>
      </c>
      <c r="D7025" s="102">
        <v>59</v>
      </c>
      <c r="E7025" s="1" t="s">
        <v>3016</v>
      </c>
      <c r="F7025" s="102" t="s">
        <v>3198</v>
      </c>
      <c r="G7025" s="1">
        <v>18556610.18</v>
      </c>
      <c r="H7025" s="1">
        <v>24511564.449999999</v>
      </c>
      <c r="I7025" s="1">
        <v>-27948458.800000001</v>
      </c>
      <c r="J7025" s="1">
        <v>-3436894.3500000015</v>
      </c>
      <c r="K7025" s="1">
        <v>15119715.83</v>
      </c>
      <c r="L7025" s="1"/>
      <c r="M7025" s="1"/>
    </row>
    <row r="7026" spans="1:13" hidden="1" x14ac:dyDescent="0.35">
      <c r="A7026" s="106">
        <v>44530</v>
      </c>
      <c r="B7026" s="1"/>
      <c r="C7026" s="102" t="s">
        <v>3199</v>
      </c>
      <c r="D7026" s="102">
        <v>60</v>
      </c>
      <c r="E7026" s="1" t="s">
        <v>3016</v>
      </c>
      <c r="F7026" s="102" t="s">
        <v>3197</v>
      </c>
      <c r="G7026" s="1">
        <v>18556610.18</v>
      </c>
      <c r="H7026" s="1">
        <v>24511564.449999999</v>
      </c>
      <c r="I7026" s="1">
        <v>-27948458.800000001</v>
      </c>
      <c r="J7026" s="1">
        <v>-3436894.3500000015</v>
      </c>
      <c r="K7026" s="1">
        <v>15119715.83</v>
      </c>
      <c r="L7026" s="1"/>
      <c r="M7026" s="1"/>
    </row>
    <row r="7027" spans="1:13" hidden="1" x14ac:dyDescent="0.35">
      <c r="A7027" s="106">
        <v>44530</v>
      </c>
      <c r="B7027" s="1" t="s">
        <v>1130</v>
      </c>
      <c r="C7027" s="102" t="s">
        <v>3199</v>
      </c>
      <c r="D7027" s="102">
        <v>61</v>
      </c>
      <c r="E7027" s="1" t="s">
        <v>3017</v>
      </c>
      <c r="F7027" s="102" t="s">
        <v>3200</v>
      </c>
      <c r="G7027" s="1">
        <v>18556610.18</v>
      </c>
      <c r="H7027" s="1">
        <v>24511564.449999999</v>
      </c>
      <c r="I7027" s="1">
        <v>-27948458.800000001</v>
      </c>
      <c r="J7027" s="1">
        <v>-3436894.3500000015</v>
      </c>
      <c r="K7027" s="1">
        <v>15119715.83</v>
      </c>
      <c r="L7027" s="1"/>
      <c r="M7027" s="1"/>
    </row>
    <row r="7028" spans="1:13" hidden="1" x14ac:dyDescent="0.35">
      <c r="A7028" s="106">
        <v>44530</v>
      </c>
      <c r="B7028" s="1"/>
      <c r="C7028" s="102" t="s">
        <v>2898</v>
      </c>
      <c r="D7028" s="102">
        <v>66</v>
      </c>
      <c r="E7028" s="1" t="s">
        <v>3016</v>
      </c>
      <c r="F7028" s="102" t="s">
        <v>3201</v>
      </c>
      <c r="G7028" s="1">
        <v>-11240273.77</v>
      </c>
      <c r="H7028" s="1">
        <v>0</v>
      </c>
      <c r="I7028" s="1">
        <v>0</v>
      </c>
      <c r="J7028" s="1">
        <v>0</v>
      </c>
      <c r="K7028" s="1">
        <v>-11240273.77</v>
      </c>
      <c r="L7028" s="1"/>
      <c r="M7028" s="1"/>
    </row>
    <row r="7029" spans="1:13" hidden="1" x14ac:dyDescent="0.35">
      <c r="A7029" s="106">
        <v>44530</v>
      </c>
      <c r="B7029" s="1"/>
      <c r="C7029" s="102" t="s">
        <v>3202</v>
      </c>
      <c r="D7029" s="102">
        <v>67</v>
      </c>
      <c r="E7029" s="1" t="s">
        <v>3016</v>
      </c>
      <c r="F7029" s="102" t="s">
        <v>3201</v>
      </c>
      <c r="G7029" s="1">
        <v>-11240273.77</v>
      </c>
      <c r="H7029" s="1">
        <v>0</v>
      </c>
      <c r="I7029" s="1">
        <v>0</v>
      </c>
      <c r="J7029" s="1">
        <v>0</v>
      </c>
      <c r="K7029" s="1">
        <v>-11240273.77</v>
      </c>
      <c r="L7029" s="1"/>
      <c r="M7029" s="1"/>
    </row>
    <row r="7030" spans="1:13" hidden="1" x14ac:dyDescent="0.35">
      <c r="A7030" s="106">
        <v>44530</v>
      </c>
      <c r="B7030" s="1" t="s">
        <v>1130</v>
      </c>
      <c r="C7030" s="102" t="s">
        <v>3202</v>
      </c>
      <c r="D7030" s="102">
        <v>68</v>
      </c>
      <c r="E7030" s="1" t="s">
        <v>3017</v>
      </c>
      <c r="F7030" s="102" t="s">
        <v>3203</v>
      </c>
      <c r="G7030" s="1">
        <v>-6480443.7599999998</v>
      </c>
      <c r="H7030" s="1">
        <v>0</v>
      </c>
      <c r="I7030" s="1">
        <v>0</v>
      </c>
      <c r="J7030" s="1">
        <v>0</v>
      </c>
      <c r="K7030" s="1">
        <v>-6480443.7599999998</v>
      </c>
      <c r="L7030" s="1"/>
      <c r="M7030" s="1"/>
    </row>
    <row r="7031" spans="1:13" hidden="1" x14ac:dyDescent="0.35">
      <c r="A7031" s="106">
        <v>44530</v>
      </c>
      <c r="B7031" s="1" t="s">
        <v>1130</v>
      </c>
      <c r="C7031" s="102" t="s">
        <v>3202</v>
      </c>
      <c r="D7031" s="102">
        <v>70</v>
      </c>
      <c r="E7031" s="1" t="s">
        <v>3017</v>
      </c>
      <c r="F7031" s="102" t="s">
        <v>3204</v>
      </c>
      <c r="G7031" s="1">
        <v>-4759830.01</v>
      </c>
      <c r="H7031" s="1">
        <v>0</v>
      </c>
      <c r="I7031" s="1">
        <v>0</v>
      </c>
      <c r="J7031" s="1">
        <v>0</v>
      </c>
      <c r="K7031" s="1">
        <v>-4759830.01</v>
      </c>
      <c r="L7031" s="1"/>
      <c r="M7031" s="1"/>
    </row>
    <row r="7032" spans="1:13" hidden="1" x14ac:dyDescent="0.35">
      <c r="A7032" s="106">
        <v>44530</v>
      </c>
      <c r="B7032" s="1"/>
      <c r="C7032" s="102" t="s">
        <v>2424</v>
      </c>
      <c r="D7032" s="102">
        <v>79</v>
      </c>
      <c r="E7032" s="1" t="s">
        <v>3016</v>
      </c>
      <c r="F7032" s="102" t="s">
        <v>3205</v>
      </c>
      <c r="G7032" s="1">
        <v>10524138.810000001</v>
      </c>
      <c r="H7032" s="1">
        <v>2114296.7200000002</v>
      </c>
      <c r="I7032" s="1">
        <v>-830839.13</v>
      </c>
      <c r="J7032" s="1">
        <v>1283457.5900000003</v>
      </c>
      <c r="K7032" s="1">
        <v>11807596.4</v>
      </c>
      <c r="L7032" s="1"/>
      <c r="M7032" s="1"/>
    </row>
    <row r="7033" spans="1:13" hidden="1" x14ac:dyDescent="0.35">
      <c r="A7033" s="106">
        <v>44530</v>
      </c>
      <c r="B7033" s="1"/>
      <c r="C7033" s="102" t="s">
        <v>2426</v>
      </c>
      <c r="D7033" s="102">
        <v>80</v>
      </c>
      <c r="E7033" s="1" t="s">
        <v>3016</v>
      </c>
      <c r="F7033" s="102" t="s">
        <v>3206</v>
      </c>
      <c r="G7033" s="1">
        <v>5702770.9900000002</v>
      </c>
      <c r="H7033" s="1">
        <v>734481.42</v>
      </c>
      <c r="I7033" s="1">
        <v>0</v>
      </c>
      <c r="J7033" s="1">
        <v>734481.42</v>
      </c>
      <c r="K7033" s="1">
        <v>6437252.4100000001</v>
      </c>
      <c r="L7033" s="1"/>
      <c r="M7033" s="1"/>
    </row>
    <row r="7034" spans="1:13" hidden="1" x14ac:dyDescent="0.35">
      <c r="A7034" s="106">
        <v>44530</v>
      </c>
      <c r="B7034" s="1" t="s">
        <v>1133</v>
      </c>
      <c r="C7034" s="102" t="s">
        <v>3207</v>
      </c>
      <c r="D7034" s="102">
        <v>82</v>
      </c>
      <c r="E7034" s="1" t="s">
        <v>3017</v>
      </c>
      <c r="F7034" s="102" t="s">
        <v>3208</v>
      </c>
      <c r="G7034" s="1">
        <v>4941543.01</v>
      </c>
      <c r="H7034" s="1">
        <v>734481.42</v>
      </c>
      <c r="I7034" s="1">
        <v>0</v>
      </c>
      <c r="J7034" s="1">
        <v>734481.42</v>
      </c>
      <c r="K7034" s="1">
        <v>5676024.4299999997</v>
      </c>
      <c r="L7034" s="1"/>
      <c r="M7034" s="1" t="s">
        <v>3883</v>
      </c>
    </row>
    <row r="7035" spans="1:13" hidden="1" x14ac:dyDescent="0.35">
      <c r="A7035" s="106">
        <v>44530</v>
      </c>
      <c r="B7035" s="1" t="s">
        <v>1133</v>
      </c>
      <c r="C7035" s="102" t="s">
        <v>3207</v>
      </c>
      <c r="D7035" s="102">
        <v>85</v>
      </c>
      <c r="E7035" s="1" t="s">
        <v>3017</v>
      </c>
      <c r="F7035" s="102" t="s">
        <v>3209</v>
      </c>
      <c r="G7035" s="1">
        <v>759238.97</v>
      </c>
      <c r="H7035" s="1">
        <v>0</v>
      </c>
      <c r="I7035" s="1">
        <v>0</v>
      </c>
      <c r="J7035" s="1">
        <v>0</v>
      </c>
      <c r="K7035" s="1">
        <v>759238.97</v>
      </c>
      <c r="L7035" s="1"/>
      <c r="M7035" s="1" t="s">
        <v>3882</v>
      </c>
    </row>
    <row r="7036" spans="1:13" hidden="1" x14ac:dyDescent="0.35">
      <c r="A7036" s="106">
        <v>44530</v>
      </c>
      <c r="B7036" s="1" t="s">
        <v>1133</v>
      </c>
      <c r="C7036" s="102" t="s">
        <v>3207</v>
      </c>
      <c r="D7036" s="102">
        <v>1916</v>
      </c>
      <c r="E7036" s="1" t="s">
        <v>3017</v>
      </c>
      <c r="F7036" s="102" t="s">
        <v>3210</v>
      </c>
      <c r="G7036" s="1">
        <v>1989.01</v>
      </c>
      <c r="H7036" s="1">
        <v>0</v>
      </c>
      <c r="I7036" s="1">
        <v>0</v>
      </c>
      <c r="J7036" s="1">
        <v>0</v>
      </c>
      <c r="K7036" s="1">
        <v>1989.01</v>
      </c>
      <c r="L7036" s="1"/>
      <c r="M7036" s="1" t="s">
        <v>3883</v>
      </c>
    </row>
    <row r="7037" spans="1:13" hidden="1" x14ac:dyDescent="0.35">
      <c r="A7037" s="106">
        <v>44530</v>
      </c>
      <c r="B7037" s="1"/>
      <c r="C7037" s="102" t="s">
        <v>2430</v>
      </c>
      <c r="D7037" s="102">
        <v>86</v>
      </c>
      <c r="E7037" s="1" t="s">
        <v>3016</v>
      </c>
      <c r="F7037" s="102" t="s">
        <v>3211</v>
      </c>
      <c r="G7037" s="1">
        <v>2975084.16</v>
      </c>
      <c r="H7037" s="1">
        <v>458685.48</v>
      </c>
      <c r="I7037" s="1">
        <v>0</v>
      </c>
      <c r="J7037" s="1">
        <v>458685.48</v>
      </c>
      <c r="K7037" s="1">
        <v>3433769.64</v>
      </c>
      <c r="L7037" s="1"/>
      <c r="M7037" s="1"/>
    </row>
    <row r="7038" spans="1:13" hidden="1" x14ac:dyDescent="0.35">
      <c r="A7038" s="106">
        <v>44530</v>
      </c>
      <c r="B7038" s="1" t="s">
        <v>1133</v>
      </c>
      <c r="C7038" s="102" t="s">
        <v>3212</v>
      </c>
      <c r="D7038" s="102">
        <v>87</v>
      </c>
      <c r="E7038" s="1" t="s">
        <v>3017</v>
      </c>
      <c r="F7038" s="102" t="s">
        <v>3213</v>
      </c>
      <c r="G7038" s="1">
        <v>154003.70000000001</v>
      </c>
      <c r="H7038" s="1">
        <v>25290.04</v>
      </c>
      <c r="I7038" s="1">
        <v>0</v>
      </c>
      <c r="J7038" s="1">
        <v>25290.04</v>
      </c>
      <c r="K7038" s="1">
        <v>179293.74</v>
      </c>
      <c r="L7038" s="1"/>
      <c r="M7038" s="1" t="s">
        <v>3882</v>
      </c>
    </row>
    <row r="7039" spans="1:13" hidden="1" x14ac:dyDescent="0.35">
      <c r="A7039" s="106">
        <v>44530</v>
      </c>
      <c r="B7039" s="1" t="s">
        <v>1133</v>
      </c>
      <c r="C7039" s="102" t="s">
        <v>3212</v>
      </c>
      <c r="D7039" s="102">
        <v>89</v>
      </c>
      <c r="E7039" s="1" t="s">
        <v>3017</v>
      </c>
      <c r="F7039" s="102" t="s">
        <v>3214</v>
      </c>
      <c r="G7039" s="1">
        <v>2821080.46</v>
      </c>
      <c r="H7039" s="1">
        <v>433395.44</v>
      </c>
      <c r="I7039" s="1">
        <v>0</v>
      </c>
      <c r="J7039" s="1">
        <v>433395.44</v>
      </c>
      <c r="K7039" s="1">
        <v>3254475.9</v>
      </c>
      <c r="L7039" s="1"/>
      <c r="M7039" s="1" t="s">
        <v>3882</v>
      </c>
    </row>
    <row r="7040" spans="1:13" hidden="1" x14ac:dyDescent="0.35">
      <c r="A7040" s="106">
        <v>44530</v>
      </c>
      <c r="B7040" s="1"/>
      <c r="C7040" s="102" t="s">
        <v>2434</v>
      </c>
      <c r="D7040" s="102">
        <v>95</v>
      </c>
      <c r="E7040" s="1" t="s">
        <v>3016</v>
      </c>
      <c r="F7040" s="102" t="s">
        <v>3215</v>
      </c>
      <c r="G7040" s="1">
        <v>1846283.66</v>
      </c>
      <c r="H7040" s="1">
        <v>921129.82</v>
      </c>
      <c r="I7040" s="1">
        <v>-830839.13</v>
      </c>
      <c r="J7040" s="1">
        <v>90290.689999999944</v>
      </c>
      <c r="K7040" s="1">
        <v>1936574.35</v>
      </c>
      <c r="L7040" s="1"/>
      <c r="M7040" s="1"/>
    </row>
    <row r="7041" spans="1:13" hidden="1" x14ac:dyDescent="0.35">
      <c r="A7041" s="106">
        <v>44530</v>
      </c>
      <c r="B7041" s="1" t="s">
        <v>1133</v>
      </c>
      <c r="C7041" s="102" t="s">
        <v>3216</v>
      </c>
      <c r="D7041" s="102">
        <v>96</v>
      </c>
      <c r="E7041" s="1" t="s">
        <v>3017</v>
      </c>
      <c r="F7041" s="102" t="s">
        <v>3217</v>
      </c>
      <c r="G7041" s="1">
        <v>7447.3</v>
      </c>
      <c r="H7041" s="1">
        <v>58688.98</v>
      </c>
      <c r="I7041" s="1">
        <v>-58688.98</v>
      </c>
      <c r="J7041" s="1">
        <v>0</v>
      </c>
      <c r="K7041" s="1">
        <v>7447.3</v>
      </c>
      <c r="L7041" s="1"/>
      <c r="M7041" s="1" t="s">
        <v>3884</v>
      </c>
    </row>
    <row r="7042" spans="1:13" hidden="1" x14ac:dyDescent="0.35">
      <c r="A7042" s="106">
        <v>44530</v>
      </c>
      <c r="B7042" s="1" t="s">
        <v>1133</v>
      </c>
      <c r="C7042" s="102" t="s">
        <v>3216</v>
      </c>
      <c r="D7042" s="102">
        <v>97</v>
      </c>
      <c r="E7042" s="1" t="s">
        <v>3017</v>
      </c>
      <c r="F7042" s="102" t="s">
        <v>3218</v>
      </c>
      <c r="G7042" s="1">
        <v>6909.43</v>
      </c>
      <c r="H7042" s="1">
        <v>270872.13</v>
      </c>
      <c r="I7042" s="1">
        <v>-270872.13</v>
      </c>
      <c r="J7042" s="1">
        <v>0</v>
      </c>
      <c r="K7042" s="1">
        <v>6909.43</v>
      </c>
      <c r="L7042" s="1"/>
      <c r="M7042" s="1" t="s">
        <v>503</v>
      </c>
    </row>
    <row r="7043" spans="1:13" hidden="1" x14ac:dyDescent="0.35">
      <c r="A7043" s="106">
        <v>44530</v>
      </c>
      <c r="B7043" s="1" t="s">
        <v>1133</v>
      </c>
      <c r="C7043" s="102" t="s">
        <v>3216</v>
      </c>
      <c r="D7043" s="102">
        <v>98</v>
      </c>
      <c r="E7043" s="1" t="s">
        <v>3017</v>
      </c>
      <c r="F7043" s="102" t="s">
        <v>3219</v>
      </c>
      <c r="G7043" s="1">
        <v>206045.18</v>
      </c>
      <c r="H7043" s="1">
        <v>0</v>
      </c>
      <c r="I7043" s="1">
        <v>0</v>
      </c>
      <c r="J7043" s="1">
        <v>0</v>
      </c>
      <c r="K7043" s="1">
        <v>206045.18</v>
      </c>
      <c r="L7043" s="1"/>
      <c r="M7043" s="1" t="s">
        <v>3885</v>
      </c>
    </row>
    <row r="7044" spans="1:13" hidden="1" x14ac:dyDescent="0.35">
      <c r="A7044" s="106">
        <v>44530</v>
      </c>
      <c r="B7044" s="1" t="s">
        <v>1133</v>
      </c>
      <c r="C7044" s="102" t="s">
        <v>3216</v>
      </c>
      <c r="D7044" s="102">
        <v>99</v>
      </c>
      <c r="E7044" s="1" t="s">
        <v>3017</v>
      </c>
      <c r="F7044" s="102" t="s">
        <v>3220</v>
      </c>
      <c r="G7044" s="1">
        <v>26180</v>
      </c>
      <c r="H7044" s="1">
        <v>0</v>
      </c>
      <c r="I7044" s="1">
        <v>0</v>
      </c>
      <c r="J7044" s="1">
        <v>0</v>
      </c>
      <c r="K7044" s="1">
        <v>26180</v>
      </c>
      <c r="L7044" s="1"/>
      <c r="M7044" s="1" t="s">
        <v>695</v>
      </c>
    </row>
    <row r="7045" spans="1:13" hidden="1" x14ac:dyDescent="0.35">
      <c r="A7045" s="106">
        <v>44530</v>
      </c>
      <c r="B7045" s="1" t="s">
        <v>1133</v>
      </c>
      <c r="C7045" s="102" t="s">
        <v>3216</v>
      </c>
      <c r="D7045" s="102">
        <v>100</v>
      </c>
      <c r="E7045" s="1" t="s">
        <v>3017</v>
      </c>
      <c r="F7045" s="102" t="s">
        <v>3221</v>
      </c>
      <c r="G7045" s="1">
        <v>1043948.6</v>
      </c>
      <c r="H7045" s="1">
        <v>90290.69</v>
      </c>
      <c r="I7045" s="1">
        <v>0</v>
      </c>
      <c r="J7045" s="1">
        <v>90290.69</v>
      </c>
      <c r="K7045" s="1">
        <v>1134239.29</v>
      </c>
      <c r="L7045" s="1"/>
      <c r="M7045" s="1" t="s">
        <v>3883</v>
      </c>
    </row>
    <row r="7046" spans="1:13" hidden="1" x14ac:dyDescent="0.35">
      <c r="A7046" s="106">
        <v>44530</v>
      </c>
      <c r="B7046" s="1" t="s">
        <v>1133</v>
      </c>
      <c r="C7046" s="102" t="s">
        <v>3216</v>
      </c>
      <c r="D7046" s="102">
        <v>101</v>
      </c>
      <c r="E7046" s="1" t="s">
        <v>3017</v>
      </c>
      <c r="F7046" s="102" t="s">
        <v>3222</v>
      </c>
      <c r="G7046" s="1">
        <v>46391.79</v>
      </c>
      <c r="H7046" s="1">
        <v>0</v>
      </c>
      <c r="I7046" s="1">
        <v>0</v>
      </c>
      <c r="J7046" s="1">
        <v>0</v>
      </c>
      <c r="K7046" s="1">
        <v>46391.79</v>
      </c>
      <c r="L7046" s="1"/>
      <c r="M7046" s="1" t="s">
        <v>3883</v>
      </c>
    </row>
    <row r="7047" spans="1:13" hidden="1" x14ac:dyDescent="0.35">
      <c r="A7047" s="106">
        <v>44530</v>
      </c>
      <c r="B7047" s="1" t="s">
        <v>1133</v>
      </c>
      <c r="C7047" s="102" t="s">
        <v>3216</v>
      </c>
      <c r="D7047" s="102">
        <v>1906</v>
      </c>
      <c r="E7047" s="1" t="s">
        <v>3017</v>
      </c>
      <c r="F7047" s="102" t="s">
        <v>3224</v>
      </c>
      <c r="G7047" s="1">
        <v>1700.29</v>
      </c>
      <c r="H7047" s="1">
        <v>0</v>
      </c>
      <c r="I7047" s="1">
        <v>0</v>
      </c>
      <c r="J7047" s="1">
        <v>0</v>
      </c>
      <c r="K7047" s="1">
        <v>1700.29</v>
      </c>
      <c r="L7047" s="1"/>
      <c r="M7047" s="1" t="s">
        <v>1015</v>
      </c>
    </row>
    <row r="7048" spans="1:13" hidden="1" x14ac:dyDescent="0.35">
      <c r="A7048" s="106">
        <v>44530</v>
      </c>
      <c r="B7048" s="1" t="s">
        <v>1133</v>
      </c>
      <c r="C7048" s="102" t="s">
        <v>3216</v>
      </c>
      <c r="D7048" s="102">
        <v>1917</v>
      </c>
      <c r="E7048" s="1" t="s">
        <v>3017</v>
      </c>
      <c r="F7048" s="102" t="s">
        <v>3225</v>
      </c>
      <c r="G7048" s="1">
        <v>9834.75</v>
      </c>
      <c r="H7048" s="1">
        <v>0</v>
      </c>
      <c r="I7048" s="1">
        <v>0</v>
      </c>
      <c r="J7048" s="1">
        <v>0</v>
      </c>
      <c r="K7048" s="1">
        <v>9834.75</v>
      </c>
      <c r="L7048" s="1"/>
      <c r="M7048" s="1" t="s">
        <v>3884</v>
      </c>
    </row>
    <row r="7049" spans="1:13" hidden="1" x14ac:dyDescent="0.35">
      <c r="A7049" s="106">
        <v>44530</v>
      </c>
      <c r="B7049" s="1" t="s">
        <v>1133</v>
      </c>
      <c r="C7049" s="102" t="s">
        <v>3216</v>
      </c>
      <c r="D7049" s="102">
        <v>1918</v>
      </c>
      <c r="E7049" s="1" t="s">
        <v>3017</v>
      </c>
      <c r="F7049" s="102" t="s">
        <v>3226</v>
      </c>
      <c r="G7049" s="1">
        <v>57684.38</v>
      </c>
      <c r="H7049" s="1">
        <v>0</v>
      </c>
      <c r="I7049" s="1">
        <v>0</v>
      </c>
      <c r="J7049" s="1">
        <v>0</v>
      </c>
      <c r="K7049" s="1">
        <v>57684.38</v>
      </c>
      <c r="L7049" s="1"/>
      <c r="M7049" s="1" t="s">
        <v>503</v>
      </c>
    </row>
    <row r="7050" spans="1:13" hidden="1" x14ac:dyDescent="0.35">
      <c r="A7050" s="106">
        <v>44530</v>
      </c>
      <c r="B7050" s="1" t="s">
        <v>1133</v>
      </c>
      <c r="C7050" s="102" t="s">
        <v>3216</v>
      </c>
      <c r="D7050" s="102">
        <v>1933</v>
      </c>
      <c r="E7050" s="1" t="s">
        <v>3017</v>
      </c>
      <c r="F7050" s="102" t="s">
        <v>3227</v>
      </c>
      <c r="G7050" s="1">
        <v>27756.080000000002</v>
      </c>
      <c r="H7050" s="1">
        <v>0</v>
      </c>
      <c r="I7050" s="1">
        <v>0</v>
      </c>
      <c r="J7050" s="1">
        <v>0</v>
      </c>
      <c r="K7050" s="1">
        <v>27756.080000000002</v>
      </c>
      <c r="L7050" s="1"/>
      <c r="M7050" s="1" t="s">
        <v>1015</v>
      </c>
    </row>
    <row r="7051" spans="1:13" hidden="1" x14ac:dyDescent="0.35">
      <c r="A7051" s="106">
        <v>44530</v>
      </c>
      <c r="B7051" s="1" t="s">
        <v>1133</v>
      </c>
      <c r="C7051" s="102" t="s">
        <v>3216</v>
      </c>
      <c r="D7051" s="102">
        <v>1944</v>
      </c>
      <c r="E7051" s="1" t="s">
        <v>3017</v>
      </c>
      <c r="F7051" s="102" t="s">
        <v>3228</v>
      </c>
      <c r="G7051" s="1">
        <v>61293.120000000003</v>
      </c>
      <c r="H7051" s="1">
        <v>0</v>
      </c>
      <c r="I7051" s="1">
        <v>0</v>
      </c>
      <c r="J7051" s="1">
        <v>0</v>
      </c>
      <c r="K7051" s="1">
        <v>61293.120000000003</v>
      </c>
      <c r="L7051" s="1"/>
      <c r="M7051" s="1" t="s">
        <v>3884</v>
      </c>
    </row>
    <row r="7052" spans="1:13" hidden="1" x14ac:dyDescent="0.35">
      <c r="A7052" s="106">
        <v>44530</v>
      </c>
      <c r="B7052" s="1" t="s">
        <v>1133</v>
      </c>
      <c r="C7052" s="102" t="s">
        <v>3216</v>
      </c>
      <c r="D7052" s="102">
        <v>1945</v>
      </c>
      <c r="E7052" s="1" t="s">
        <v>3017</v>
      </c>
      <c r="F7052" s="102" t="s">
        <v>3229</v>
      </c>
      <c r="G7052" s="1">
        <v>293790.65999999997</v>
      </c>
      <c r="H7052" s="1">
        <v>0</v>
      </c>
      <c r="I7052" s="1">
        <v>0</v>
      </c>
      <c r="J7052" s="1">
        <v>0</v>
      </c>
      <c r="K7052" s="1">
        <v>293790.65999999997</v>
      </c>
      <c r="L7052" s="1"/>
      <c r="M7052" s="1" t="s">
        <v>503</v>
      </c>
    </row>
    <row r="7053" spans="1:13" hidden="1" x14ac:dyDescent="0.35">
      <c r="A7053" s="106">
        <v>44530</v>
      </c>
      <c r="B7053" s="1" t="s">
        <v>1133</v>
      </c>
      <c r="C7053" s="102" t="s">
        <v>3216</v>
      </c>
      <c r="D7053" s="102">
        <v>1946</v>
      </c>
      <c r="E7053" s="1" t="s">
        <v>3017</v>
      </c>
      <c r="F7053" s="102" t="s">
        <v>3230</v>
      </c>
      <c r="G7053" s="1">
        <v>13859.71</v>
      </c>
      <c r="H7053" s="1">
        <v>0</v>
      </c>
      <c r="I7053" s="1">
        <v>0</v>
      </c>
      <c r="J7053" s="1">
        <v>0</v>
      </c>
      <c r="K7053" s="1">
        <v>13859.71</v>
      </c>
      <c r="L7053" s="1"/>
      <c r="M7053" s="1" t="s">
        <v>1015</v>
      </c>
    </row>
    <row r="7054" spans="1:13" hidden="1" x14ac:dyDescent="0.35">
      <c r="A7054" s="106">
        <v>44530</v>
      </c>
      <c r="B7054" s="1" t="s">
        <v>1133</v>
      </c>
      <c r="C7054" s="102" t="s">
        <v>3216</v>
      </c>
      <c r="D7054" s="102">
        <v>2014</v>
      </c>
      <c r="E7054" s="1" t="s">
        <v>3017</v>
      </c>
      <c r="F7054" s="102" t="s">
        <v>3890</v>
      </c>
      <c r="G7054" s="1">
        <v>0</v>
      </c>
      <c r="H7054" s="1">
        <v>501278.02</v>
      </c>
      <c r="I7054" s="1">
        <v>-501278.02</v>
      </c>
      <c r="J7054" s="1">
        <v>0</v>
      </c>
      <c r="K7054" s="1">
        <v>0</v>
      </c>
      <c r="L7054" s="1"/>
      <c r="M7054" s="1" t="s">
        <v>1015</v>
      </c>
    </row>
    <row r="7055" spans="1:13" hidden="1" x14ac:dyDescent="0.35">
      <c r="A7055" s="106">
        <v>44530</v>
      </c>
      <c r="B7055" s="1" t="s">
        <v>1133</v>
      </c>
      <c r="C7055" s="102" t="s">
        <v>3216</v>
      </c>
      <c r="D7055" s="102">
        <v>102</v>
      </c>
      <c r="E7055" s="1" t="s">
        <v>3017</v>
      </c>
      <c r="F7055" s="102" t="s">
        <v>3223</v>
      </c>
      <c r="G7055" s="1">
        <v>43442.37</v>
      </c>
      <c r="H7055" s="1">
        <v>0</v>
      </c>
      <c r="I7055" s="1">
        <v>0</v>
      </c>
      <c r="J7055" s="1">
        <v>0</v>
      </c>
      <c r="K7055" s="1">
        <v>43442.37</v>
      </c>
      <c r="L7055" s="1"/>
      <c r="M7055" s="1" t="s">
        <v>1015</v>
      </c>
    </row>
    <row r="7056" spans="1:13" hidden="1" x14ac:dyDescent="0.35">
      <c r="A7056" s="106">
        <v>44530</v>
      </c>
      <c r="B7056" s="1"/>
      <c r="C7056" s="102" t="s">
        <v>2442</v>
      </c>
      <c r="D7056" s="102">
        <v>103</v>
      </c>
      <c r="E7056" s="1" t="s">
        <v>3016</v>
      </c>
      <c r="F7056" s="102" t="s">
        <v>3232</v>
      </c>
      <c r="G7056" s="1">
        <v>1439485.32</v>
      </c>
      <c r="H7056" s="1">
        <v>220072.63</v>
      </c>
      <c r="I7056" s="1">
        <v>0</v>
      </c>
      <c r="J7056" s="1">
        <v>220072.63</v>
      </c>
      <c r="K7056" s="1">
        <v>1659557.95</v>
      </c>
      <c r="L7056" s="1"/>
      <c r="M7056" s="1"/>
    </row>
    <row r="7057" spans="1:13" hidden="1" x14ac:dyDescent="0.35">
      <c r="A7057" s="106">
        <v>44530</v>
      </c>
      <c r="B7057" s="1"/>
      <c r="C7057" s="102" t="s">
        <v>2444</v>
      </c>
      <c r="D7057" s="102">
        <v>104</v>
      </c>
      <c r="E7057" s="1" t="s">
        <v>3016</v>
      </c>
      <c r="F7057" s="102" t="s">
        <v>3233</v>
      </c>
      <c r="G7057" s="1">
        <v>1439485.32</v>
      </c>
      <c r="H7057" s="1">
        <v>220072.63</v>
      </c>
      <c r="I7057" s="1">
        <v>0</v>
      </c>
      <c r="J7057" s="1">
        <v>220072.63</v>
      </c>
      <c r="K7057" s="1">
        <v>1659557.95</v>
      </c>
      <c r="L7057" s="1"/>
      <c r="M7057" s="1"/>
    </row>
    <row r="7058" spans="1:13" hidden="1" x14ac:dyDescent="0.35">
      <c r="A7058" s="106">
        <v>44530</v>
      </c>
      <c r="B7058" s="1"/>
      <c r="C7058" s="102" t="s">
        <v>3234</v>
      </c>
      <c r="D7058" s="102">
        <v>111</v>
      </c>
      <c r="E7058" s="1" t="s">
        <v>3016</v>
      </c>
      <c r="F7058" s="102" t="s">
        <v>3236</v>
      </c>
      <c r="G7058" s="1">
        <v>1439485.32</v>
      </c>
      <c r="H7058" s="1">
        <v>220072.63</v>
      </c>
      <c r="I7058" s="1">
        <v>0</v>
      </c>
      <c r="J7058" s="1">
        <v>220072.63</v>
      </c>
      <c r="K7058" s="1">
        <v>1659557.95</v>
      </c>
      <c r="L7058" s="1"/>
      <c r="M7058" s="1"/>
    </row>
    <row r="7059" spans="1:13" hidden="1" x14ac:dyDescent="0.35">
      <c r="A7059" s="106">
        <v>44530</v>
      </c>
      <c r="B7059" s="1" t="s">
        <v>1132</v>
      </c>
      <c r="C7059" s="102" t="s">
        <v>3234</v>
      </c>
      <c r="D7059" s="102">
        <v>113</v>
      </c>
      <c r="E7059" s="1" t="s">
        <v>3017</v>
      </c>
      <c r="F7059" s="102" t="s">
        <v>3640</v>
      </c>
      <c r="G7059" s="1">
        <v>76421.19</v>
      </c>
      <c r="H7059" s="1">
        <v>0</v>
      </c>
      <c r="I7059" s="1">
        <v>0</v>
      </c>
      <c r="J7059" s="1">
        <v>0</v>
      </c>
      <c r="K7059" s="1">
        <v>76421.19</v>
      </c>
      <c r="L7059" s="1"/>
      <c r="M7059" s="1" t="s">
        <v>3881</v>
      </c>
    </row>
    <row r="7060" spans="1:13" hidden="1" x14ac:dyDescent="0.35">
      <c r="A7060" s="106">
        <v>44530</v>
      </c>
      <c r="B7060" s="1" t="s">
        <v>1132</v>
      </c>
      <c r="C7060" s="102" t="s">
        <v>3234</v>
      </c>
      <c r="D7060" s="102">
        <v>114</v>
      </c>
      <c r="E7060" s="1" t="s">
        <v>3017</v>
      </c>
      <c r="F7060" s="102" t="s">
        <v>3237</v>
      </c>
      <c r="G7060" s="1">
        <v>1363064.13</v>
      </c>
      <c r="H7060" s="1">
        <v>220072.63</v>
      </c>
      <c r="I7060" s="1">
        <v>0</v>
      </c>
      <c r="J7060" s="1">
        <v>220072.63</v>
      </c>
      <c r="K7060" s="1">
        <v>1583136.76</v>
      </c>
      <c r="L7060" s="1"/>
      <c r="M7060" s="1" t="s">
        <v>3881</v>
      </c>
    </row>
    <row r="7061" spans="1:13" hidden="1" x14ac:dyDescent="0.35">
      <c r="A7061" s="106">
        <v>44530</v>
      </c>
      <c r="B7061" s="1"/>
      <c r="C7061" s="102" t="s">
        <v>2449</v>
      </c>
      <c r="D7061" s="102">
        <v>115</v>
      </c>
      <c r="E7061" s="1" t="s">
        <v>3016</v>
      </c>
      <c r="F7061" s="102" t="s">
        <v>3238</v>
      </c>
      <c r="G7061" s="1">
        <v>6095525.4400000004</v>
      </c>
      <c r="H7061" s="1">
        <v>237333.07</v>
      </c>
      <c r="I7061" s="1">
        <v>-237215.15</v>
      </c>
      <c r="J7061" s="1">
        <v>117.92000000001281</v>
      </c>
      <c r="K7061" s="1">
        <v>6095643.3600000003</v>
      </c>
      <c r="L7061" s="1"/>
      <c r="M7061" s="1"/>
    </row>
    <row r="7062" spans="1:13" hidden="1" x14ac:dyDescent="0.35">
      <c r="A7062" s="106">
        <v>44530</v>
      </c>
      <c r="B7062" s="1"/>
      <c r="C7062" s="102" t="s">
        <v>2900</v>
      </c>
      <c r="D7062" s="102">
        <v>116</v>
      </c>
      <c r="E7062" s="1" t="s">
        <v>3016</v>
      </c>
      <c r="F7062" s="102" t="s">
        <v>3239</v>
      </c>
      <c r="G7062" s="1">
        <v>1684517.1</v>
      </c>
      <c r="H7062" s="1">
        <v>237333.07</v>
      </c>
      <c r="I7062" s="1">
        <v>-237215.15</v>
      </c>
      <c r="J7062" s="1">
        <v>117.92000000001281</v>
      </c>
      <c r="K7062" s="1">
        <v>1684635.02</v>
      </c>
      <c r="L7062" s="1"/>
      <c r="M7062" s="1"/>
    </row>
    <row r="7063" spans="1:13" hidden="1" x14ac:dyDescent="0.35">
      <c r="A7063" s="106">
        <v>44530</v>
      </c>
      <c r="B7063" s="1"/>
      <c r="C7063" s="102" t="s">
        <v>3240</v>
      </c>
      <c r="D7063" s="102">
        <v>119</v>
      </c>
      <c r="E7063" s="1" t="s">
        <v>3016</v>
      </c>
      <c r="F7063" s="102" t="s">
        <v>3241</v>
      </c>
      <c r="G7063" s="1">
        <v>455.66</v>
      </c>
      <c r="H7063" s="1">
        <v>0</v>
      </c>
      <c r="I7063" s="1">
        <v>0</v>
      </c>
      <c r="J7063" s="1">
        <v>0</v>
      </c>
      <c r="K7063" s="1">
        <v>455.66</v>
      </c>
      <c r="L7063" s="1"/>
      <c r="M7063" s="1"/>
    </row>
    <row r="7064" spans="1:13" hidden="1" x14ac:dyDescent="0.35">
      <c r="A7064" s="106">
        <v>44530</v>
      </c>
      <c r="B7064" s="1" t="s">
        <v>1132</v>
      </c>
      <c r="C7064" s="102" t="s">
        <v>3240</v>
      </c>
      <c r="D7064" s="102">
        <v>120</v>
      </c>
      <c r="E7064" s="1" t="s">
        <v>3017</v>
      </c>
      <c r="F7064" s="102" t="s">
        <v>3242</v>
      </c>
      <c r="G7064" s="1">
        <v>455.66</v>
      </c>
      <c r="H7064" s="1">
        <v>0</v>
      </c>
      <c r="I7064" s="1">
        <v>0</v>
      </c>
      <c r="J7064" s="1">
        <v>0</v>
      </c>
      <c r="K7064" s="1">
        <v>455.66</v>
      </c>
      <c r="L7064" s="1"/>
      <c r="M7064" s="1" t="s">
        <v>3881</v>
      </c>
    </row>
    <row r="7065" spans="1:13" hidden="1" x14ac:dyDescent="0.35">
      <c r="A7065" s="106">
        <v>44530</v>
      </c>
      <c r="B7065" s="1"/>
      <c r="C7065" s="102" t="s">
        <v>3240</v>
      </c>
      <c r="D7065" s="102">
        <v>121</v>
      </c>
      <c r="E7065" s="1" t="s">
        <v>3016</v>
      </c>
      <c r="F7065" s="102" t="s">
        <v>3243</v>
      </c>
      <c r="G7065" s="1">
        <v>1356994.08</v>
      </c>
      <c r="H7065" s="1">
        <v>237333.07</v>
      </c>
      <c r="I7065" s="1">
        <v>-237215.15</v>
      </c>
      <c r="J7065" s="1">
        <v>117.92000000001281</v>
      </c>
      <c r="K7065" s="1">
        <v>1357112</v>
      </c>
      <c r="L7065" s="1"/>
      <c r="M7065" s="1"/>
    </row>
    <row r="7066" spans="1:13" hidden="1" x14ac:dyDescent="0.35">
      <c r="A7066" s="106">
        <v>44530</v>
      </c>
      <c r="B7066" s="1" t="s">
        <v>1132</v>
      </c>
      <c r="C7066" s="102" t="s">
        <v>3240</v>
      </c>
      <c r="D7066" s="102">
        <v>122</v>
      </c>
      <c r="E7066" s="1" t="s">
        <v>3017</v>
      </c>
      <c r="F7066" s="102" t="s">
        <v>3244</v>
      </c>
      <c r="G7066" s="1">
        <v>339367.61</v>
      </c>
      <c r="H7066" s="1">
        <v>24520.5</v>
      </c>
      <c r="I7066" s="1">
        <v>-54577.77</v>
      </c>
      <c r="J7066" s="1">
        <v>-30057.269999999997</v>
      </c>
      <c r="K7066" s="1">
        <v>309310.34000000003</v>
      </c>
      <c r="L7066" s="1"/>
      <c r="M7066" s="1" t="s">
        <v>3879</v>
      </c>
    </row>
    <row r="7067" spans="1:13" hidden="1" x14ac:dyDescent="0.35">
      <c r="A7067" s="106">
        <v>44530</v>
      </c>
      <c r="B7067" s="1" t="s">
        <v>1132</v>
      </c>
      <c r="C7067" s="102" t="s">
        <v>3240</v>
      </c>
      <c r="D7067" s="102">
        <v>123</v>
      </c>
      <c r="E7067" s="1" t="s">
        <v>3017</v>
      </c>
      <c r="F7067" s="102" t="s">
        <v>3245</v>
      </c>
      <c r="G7067" s="1">
        <v>58940.26</v>
      </c>
      <c r="H7067" s="1">
        <v>178198.52</v>
      </c>
      <c r="I7067" s="1">
        <v>-182637.38</v>
      </c>
      <c r="J7067" s="1">
        <v>-4438.8600000000151</v>
      </c>
      <c r="K7067" s="1">
        <v>54501.4</v>
      </c>
      <c r="L7067" s="1"/>
      <c r="M7067" s="1" t="s">
        <v>3879</v>
      </c>
    </row>
    <row r="7068" spans="1:13" hidden="1" x14ac:dyDescent="0.35">
      <c r="A7068" s="106">
        <v>44530</v>
      </c>
      <c r="B7068" s="1" t="s">
        <v>1132</v>
      </c>
      <c r="C7068" s="102" t="s">
        <v>3240</v>
      </c>
      <c r="D7068" s="102">
        <v>124</v>
      </c>
      <c r="E7068" s="1" t="s">
        <v>3017</v>
      </c>
      <c r="F7068" s="102" t="s">
        <v>3893</v>
      </c>
      <c r="G7068" s="1">
        <v>913953.34</v>
      </c>
      <c r="H7068" s="1">
        <v>34614.050000000003</v>
      </c>
      <c r="I7068" s="1">
        <v>0</v>
      </c>
      <c r="J7068" s="1">
        <v>34614.050000000003</v>
      </c>
      <c r="K7068" s="1">
        <v>948567.39</v>
      </c>
      <c r="L7068" s="1"/>
      <c r="M7068" s="1" t="s">
        <v>3879</v>
      </c>
    </row>
    <row r="7069" spans="1:13" hidden="1" x14ac:dyDescent="0.35">
      <c r="A7069" s="106">
        <v>44530</v>
      </c>
      <c r="B7069" s="1" t="s">
        <v>1132</v>
      </c>
      <c r="C7069" s="102" t="s">
        <v>3240</v>
      </c>
      <c r="D7069" s="102">
        <v>125</v>
      </c>
      <c r="E7069" s="1" t="s">
        <v>3017</v>
      </c>
      <c r="F7069" s="102" t="s">
        <v>3246</v>
      </c>
      <c r="G7069" s="1">
        <v>7485</v>
      </c>
      <c r="H7069" s="1">
        <v>0</v>
      </c>
      <c r="I7069" s="1">
        <v>0</v>
      </c>
      <c r="J7069" s="1">
        <v>0</v>
      </c>
      <c r="K7069" s="1">
        <v>7485</v>
      </c>
      <c r="L7069" s="1"/>
      <c r="M7069" s="1" t="s">
        <v>3879</v>
      </c>
    </row>
    <row r="7070" spans="1:13" hidden="1" x14ac:dyDescent="0.35">
      <c r="A7070" s="106">
        <v>44530</v>
      </c>
      <c r="B7070" s="1" t="s">
        <v>1132</v>
      </c>
      <c r="C7070" s="102" t="s">
        <v>3240</v>
      </c>
      <c r="D7070" s="102">
        <v>126</v>
      </c>
      <c r="E7070" s="1" t="s">
        <v>3017</v>
      </c>
      <c r="F7070" s="102" t="s">
        <v>3247</v>
      </c>
      <c r="G7070" s="1">
        <v>294.22000000000003</v>
      </c>
      <c r="H7070" s="1">
        <v>0</v>
      </c>
      <c r="I7070" s="1">
        <v>0</v>
      </c>
      <c r="J7070" s="1">
        <v>0</v>
      </c>
      <c r="K7070" s="1">
        <v>294.22000000000003</v>
      </c>
      <c r="L7070" s="1"/>
      <c r="M7070" s="1" t="s">
        <v>3879</v>
      </c>
    </row>
    <row r="7071" spans="1:13" hidden="1" x14ac:dyDescent="0.35">
      <c r="A7071" s="106">
        <v>44530</v>
      </c>
      <c r="B7071" s="1" t="s">
        <v>1132</v>
      </c>
      <c r="C7071" s="102" t="s">
        <v>3240</v>
      </c>
      <c r="D7071" s="102">
        <v>127</v>
      </c>
      <c r="E7071" s="1" t="s">
        <v>3017</v>
      </c>
      <c r="F7071" s="102" t="s">
        <v>3248</v>
      </c>
      <c r="G7071" s="1">
        <v>36953.65</v>
      </c>
      <c r="H7071" s="1">
        <v>0</v>
      </c>
      <c r="I7071" s="1">
        <v>0</v>
      </c>
      <c r="J7071" s="1">
        <v>0</v>
      </c>
      <c r="K7071" s="1">
        <v>36953.65</v>
      </c>
      <c r="L7071" s="1"/>
      <c r="M7071" s="1" t="s">
        <v>3879</v>
      </c>
    </row>
    <row r="7072" spans="1:13" hidden="1" x14ac:dyDescent="0.35">
      <c r="A7072" s="106">
        <v>44530</v>
      </c>
      <c r="B7072" s="1"/>
      <c r="C7072" s="102" t="s">
        <v>3240</v>
      </c>
      <c r="D7072" s="102">
        <v>131</v>
      </c>
      <c r="E7072" s="1" t="s">
        <v>3016</v>
      </c>
      <c r="F7072" s="102" t="s">
        <v>3249</v>
      </c>
      <c r="G7072" s="1">
        <v>327067.36</v>
      </c>
      <c r="H7072" s="1">
        <v>0</v>
      </c>
      <c r="I7072" s="1">
        <v>0</v>
      </c>
      <c r="J7072" s="1">
        <v>0</v>
      </c>
      <c r="K7072" s="1">
        <v>327067.36</v>
      </c>
      <c r="L7072" s="1"/>
      <c r="M7072" s="1"/>
    </row>
    <row r="7073" spans="1:13" hidden="1" x14ac:dyDescent="0.35">
      <c r="A7073" s="106">
        <v>44530</v>
      </c>
      <c r="B7073" s="1" t="s">
        <v>1132</v>
      </c>
      <c r="C7073" s="102" t="s">
        <v>3240</v>
      </c>
      <c r="D7073" s="102">
        <v>132</v>
      </c>
      <c r="E7073" s="1" t="s">
        <v>3017</v>
      </c>
      <c r="F7073" s="102" t="s">
        <v>3250</v>
      </c>
      <c r="G7073" s="1">
        <v>32113.25</v>
      </c>
      <c r="H7073" s="1">
        <v>0</v>
      </c>
      <c r="I7073" s="1">
        <v>0</v>
      </c>
      <c r="J7073" s="1">
        <v>0</v>
      </c>
      <c r="K7073" s="1">
        <v>32113.25</v>
      </c>
      <c r="L7073" s="1"/>
      <c r="M7073" s="1" t="s">
        <v>3880</v>
      </c>
    </row>
    <row r="7074" spans="1:13" hidden="1" x14ac:dyDescent="0.35">
      <c r="A7074" s="106">
        <v>44530</v>
      </c>
      <c r="B7074" s="1" t="s">
        <v>1132</v>
      </c>
      <c r="C7074" s="102" t="s">
        <v>3240</v>
      </c>
      <c r="D7074" s="102">
        <v>133</v>
      </c>
      <c r="E7074" s="1" t="s">
        <v>3017</v>
      </c>
      <c r="F7074" s="102" t="s">
        <v>3251</v>
      </c>
      <c r="G7074" s="1">
        <v>36420.910000000003</v>
      </c>
      <c r="H7074" s="1">
        <v>0</v>
      </c>
      <c r="I7074" s="1">
        <v>0</v>
      </c>
      <c r="J7074" s="1">
        <v>0</v>
      </c>
      <c r="K7074" s="1">
        <v>36420.910000000003</v>
      </c>
      <c r="L7074" s="1"/>
      <c r="M7074" s="1" t="s">
        <v>3880</v>
      </c>
    </row>
    <row r="7075" spans="1:13" hidden="1" x14ac:dyDescent="0.35">
      <c r="A7075" s="106">
        <v>44530</v>
      </c>
      <c r="B7075" s="1" t="s">
        <v>1132</v>
      </c>
      <c r="C7075" s="102" t="s">
        <v>3240</v>
      </c>
      <c r="D7075" s="102">
        <v>134</v>
      </c>
      <c r="E7075" s="1" t="s">
        <v>3017</v>
      </c>
      <c r="F7075" s="102" t="s">
        <v>3252</v>
      </c>
      <c r="G7075" s="1">
        <v>49441.29</v>
      </c>
      <c r="H7075" s="1">
        <v>0</v>
      </c>
      <c r="I7075" s="1">
        <v>0</v>
      </c>
      <c r="J7075" s="1">
        <v>0</v>
      </c>
      <c r="K7075" s="1">
        <v>49441.29</v>
      </c>
      <c r="L7075" s="1"/>
      <c r="M7075" s="1" t="s">
        <v>3880</v>
      </c>
    </row>
    <row r="7076" spans="1:13" hidden="1" x14ac:dyDescent="0.35">
      <c r="A7076" s="106">
        <v>44530</v>
      </c>
      <c r="B7076" s="1" t="s">
        <v>1132</v>
      </c>
      <c r="C7076" s="102" t="s">
        <v>3240</v>
      </c>
      <c r="D7076" s="102">
        <v>135</v>
      </c>
      <c r="E7076" s="1" t="s">
        <v>3017</v>
      </c>
      <c r="F7076" s="102" t="s">
        <v>3253</v>
      </c>
      <c r="G7076" s="1">
        <v>209091.91</v>
      </c>
      <c r="H7076" s="1">
        <v>0</v>
      </c>
      <c r="I7076" s="1">
        <v>0</v>
      </c>
      <c r="J7076" s="1">
        <v>0</v>
      </c>
      <c r="K7076" s="1">
        <v>209091.91</v>
      </c>
      <c r="L7076" s="1"/>
      <c r="M7076" s="1" t="s">
        <v>3880</v>
      </c>
    </row>
    <row r="7077" spans="1:13" hidden="1" x14ac:dyDescent="0.35">
      <c r="A7077" s="106">
        <v>44530</v>
      </c>
      <c r="B7077" s="1"/>
      <c r="C7077" s="102" t="s">
        <v>2454</v>
      </c>
      <c r="D7077" s="102">
        <v>137</v>
      </c>
      <c r="E7077" s="1" t="s">
        <v>3016</v>
      </c>
      <c r="F7077" s="102" t="s">
        <v>3254</v>
      </c>
      <c r="G7077" s="1">
        <v>4182751.11</v>
      </c>
      <c r="H7077" s="1">
        <v>0</v>
      </c>
      <c r="I7077" s="1">
        <v>0</v>
      </c>
      <c r="J7077" s="1">
        <v>0</v>
      </c>
      <c r="K7077" s="1">
        <v>4182751.11</v>
      </c>
      <c r="L7077" s="1"/>
      <c r="M7077" s="1"/>
    </row>
    <row r="7078" spans="1:13" hidden="1" x14ac:dyDescent="0.35">
      <c r="A7078" s="106">
        <v>44530</v>
      </c>
      <c r="B7078" s="1"/>
      <c r="C7078" s="102" t="s">
        <v>3255</v>
      </c>
      <c r="D7078" s="102">
        <v>139</v>
      </c>
      <c r="E7078" s="1" t="s">
        <v>3016</v>
      </c>
      <c r="F7078" s="102" t="s">
        <v>3256</v>
      </c>
      <c r="G7078" s="1">
        <v>4182751.11</v>
      </c>
      <c r="H7078" s="1">
        <v>0</v>
      </c>
      <c r="I7078" s="1">
        <v>0</v>
      </c>
      <c r="J7078" s="1">
        <v>0</v>
      </c>
      <c r="K7078" s="1">
        <v>4182751.11</v>
      </c>
      <c r="L7078" s="1"/>
      <c r="M7078" s="1"/>
    </row>
    <row r="7079" spans="1:13" hidden="1" x14ac:dyDescent="0.35">
      <c r="A7079" s="106">
        <v>44530</v>
      </c>
      <c r="B7079" s="1" t="s">
        <v>1131</v>
      </c>
      <c r="C7079" s="102" t="s">
        <v>3255</v>
      </c>
      <c r="D7079" s="102">
        <v>140</v>
      </c>
      <c r="E7079" s="1" t="s">
        <v>3017</v>
      </c>
      <c r="F7079" s="102" t="s">
        <v>3257</v>
      </c>
      <c r="G7079" s="1">
        <v>5858046.7999999998</v>
      </c>
      <c r="H7079" s="1">
        <v>0</v>
      </c>
      <c r="I7079" s="1">
        <v>0</v>
      </c>
      <c r="J7079" s="1">
        <v>0</v>
      </c>
      <c r="K7079" s="1">
        <v>5858046.7999999998</v>
      </c>
      <c r="L7079" s="1"/>
      <c r="M7079" s="1"/>
    </row>
    <row r="7080" spans="1:13" hidden="1" x14ac:dyDescent="0.35">
      <c r="A7080" s="106">
        <v>44530</v>
      </c>
      <c r="B7080" s="1" t="s">
        <v>1130</v>
      </c>
      <c r="C7080" s="102" t="s">
        <v>3255</v>
      </c>
      <c r="D7080" s="102">
        <v>142</v>
      </c>
      <c r="E7080" s="1" t="s">
        <v>3017</v>
      </c>
      <c r="F7080" s="102" t="s">
        <v>3258</v>
      </c>
      <c r="G7080" s="1">
        <v>43239.24</v>
      </c>
      <c r="H7080" s="1">
        <v>0</v>
      </c>
      <c r="I7080" s="1">
        <v>0</v>
      </c>
      <c r="J7080" s="1">
        <v>0</v>
      </c>
      <c r="K7080" s="1">
        <v>43239.24</v>
      </c>
      <c r="L7080" s="1"/>
      <c r="M7080" s="1"/>
    </row>
    <row r="7081" spans="1:13" hidden="1" x14ac:dyDescent="0.35">
      <c r="A7081" s="106">
        <v>44530</v>
      </c>
      <c r="B7081" s="1" t="s">
        <v>1131</v>
      </c>
      <c r="C7081" s="102" t="s">
        <v>3255</v>
      </c>
      <c r="D7081" s="102">
        <v>144</v>
      </c>
      <c r="E7081" s="1" t="s">
        <v>3017</v>
      </c>
      <c r="F7081" s="102" t="s">
        <v>3259</v>
      </c>
      <c r="G7081" s="1">
        <v>-1901286.11</v>
      </c>
      <c r="H7081" s="1">
        <v>0</v>
      </c>
      <c r="I7081" s="1">
        <v>0</v>
      </c>
      <c r="J7081" s="1">
        <v>0</v>
      </c>
      <c r="K7081" s="1">
        <v>-1901286.11</v>
      </c>
      <c r="L7081" s="1"/>
      <c r="M7081" s="1"/>
    </row>
    <row r="7082" spans="1:13" hidden="1" x14ac:dyDescent="0.35">
      <c r="A7082" s="106">
        <v>44530</v>
      </c>
      <c r="B7082" s="1" t="s">
        <v>1132</v>
      </c>
      <c r="C7082" s="102" t="s">
        <v>3255</v>
      </c>
      <c r="D7082" s="102">
        <v>145</v>
      </c>
      <c r="E7082" s="1" t="s">
        <v>3017</v>
      </c>
      <c r="F7082" s="102" t="s">
        <v>3260</v>
      </c>
      <c r="G7082" s="1">
        <v>88171.32</v>
      </c>
      <c r="H7082" s="1">
        <v>0</v>
      </c>
      <c r="I7082" s="1">
        <v>0</v>
      </c>
      <c r="J7082" s="1">
        <v>0</v>
      </c>
      <c r="K7082" s="1">
        <v>88171.32</v>
      </c>
      <c r="L7082" s="1"/>
      <c r="M7082" s="1" t="s">
        <v>3881</v>
      </c>
    </row>
    <row r="7083" spans="1:13" hidden="1" x14ac:dyDescent="0.35">
      <c r="A7083" s="106">
        <v>44530</v>
      </c>
      <c r="B7083" s="1" t="s">
        <v>1131</v>
      </c>
      <c r="C7083" s="102" t="s">
        <v>3255</v>
      </c>
      <c r="D7083" s="102">
        <v>1976</v>
      </c>
      <c r="E7083" s="1" t="s">
        <v>3017</v>
      </c>
      <c r="F7083" s="102" t="s">
        <v>3261</v>
      </c>
      <c r="G7083" s="1">
        <v>94579.86</v>
      </c>
      <c r="H7083" s="1">
        <v>0</v>
      </c>
      <c r="I7083" s="1">
        <v>0</v>
      </c>
      <c r="J7083" s="1">
        <v>0</v>
      </c>
      <c r="K7083" s="1">
        <v>94579.86</v>
      </c>
      <c r="L7083" s="1"/>
      <c r="M7083" s="1"/>
    </row>
    <row r="7084" spans="1:13" hidden="1" x14ac:dyDescent="0.35">
      <c r="A7084" s="106">
        <v>44530</v>
      </c>
      <c r="B7084" s="1"/>
      <c r="C7084" s="102" t="s">
        <v>3857</v>
      </c>
      <c r="D7084" s="102">
        <v>149</v>
      </c>
      <c r="E7084" s="1" t="s">
        <v>3016</v>
      </c>
      <c r="F7084" s="102" t="s">
        <v>3858</v>
      </c>
      <c r="G7084" s="1">
        <v>228257.23</v>
      </c>
      <c r="H7084" s="1">
        <v>0</v>
      </c>
      <c r="I7084" s="1">
        <v>0</v>
      </c>
      <c r="J7084" s="1">
        <v>0</v>
      </c>
      <c r="K7084" s="1">
        <v>228257.23</v>
      </c>
      <c r="L7084" s="1"/>
      <c r="M7084" s="1"/>
    </row>
    <row r="7085" spans="1:13" hidden="1" x14ac:dyDescent="0.35">
      <c r="A7085" s="106">
        <v>44530</v>
      </c>
      <c r="B7085" s="1" t="s">
        <v>1132</v>
      </c>
      <c r="C7085" s="102" t="s">
        <v>3859</v>
      </c>
      <c r="D7085" s="102">
        <v>2012</v>
      </c>
      <c r="E7085" s="1" t="s">
        <v>3017</v>
      </c>
      <c r="F7085" s="102" t="s">
        <v>3860</v>
      </c>
      <c r="G7085" s="1">
        <v>228257.23</v>
      </c>
      <c r="H7085" s="1">
        <v>0</v>
      </c>
      <c r="I7085" s="1">
        <v>0</v>
      </c>
      <c r="J7085" s="1">
        <v>0</v>
      </c>
      <c r="K7085" s="1">
        <v>228257.23</v>
      </c>
      <c r="L7085" s="1"/>
      <c r="M7085" s="1" t="s">
        <v>3881</v>
      </c>
    </row>
    <row r="7086" spans="1:13" hidden="1" x14ac:dyDescent="0.35">
      <c r="A7086" s="106">
        <v>44530</v>
      </c>
      <c r="B7086" s="1"/>
      <c r="C7086" s="102" t="s">
        <v>2459</v>
      </c>
      <c r="D7086" s="102">
        <v>158</v>
      </c>
      <c r="E7086" s="1" t="s">
        <v>3016</v>
      </c>
      <c r="F7086" s="102" t="s">
        <v>3262</v>
      </c>
      <c r="G7086" s="1">
        <v>5314074338.29</v>
      </c>
      <c r="H7086" s="1">
        <v>12002923.75</v>
      </c>
      <c r="I7086" s="1">
        <v>-2911424.3</v>
      </c>
      <c r="J7086" s="1">
        <v>9091499.4499999993</v>
      </c>
      <c r="K7086" s="1">
        <v>5323165837.7399998</v>
      </c>
      <c r="L7086" s="1"/>
      <c r="M7086" s="1"/>
    </row>
    <row r="7087" spans="1:13" hidden="1" x14ac:dyDescent="0.35">
      <c r="A7087" s="106">
        <v>44530</v>
      </c>
      <c r="B7087" s="1"/>
      <c r="C7087" s="102" t="s">
        <v>2461</v>
      </c>
      <c r="D7087" s="102">
        <v>162</v>
      </c>
      <c r="E7087" s="1" t="s">
        <v>3016</v>
      </c>
      <c r="F7087" s="102" t="s">
        <v>3263</v>
      </c>
      <c r="G7087" s="1">
        <v>91472876.379999995</v>
      </c>
      <c r="H7087" s="1">
        <v>2380585.06</v>
      </c>
      <c r="I7087" s="1">
        <v>-56481.33</v>
      </c>
      <c r="J7087" s="1">
        <v>2324103.73</v>
      </c>
      <c r="K7087" s="1">
        <v>93796980.109999999</v>
      </c>
      <c r="L7087" s="1"/>
      <c r="M7087" s="1"/>
    </row>
    <row r="7088" spans="1:13" hidden="1" x14ac:dyDescent="0.35">
      <c r="A7088" s="106">
        <v>44530</v>
      </c>
      <c r="B7088" s="1"/>
      <c r="C7088" s="102" t="s">
        <v>2463</v>
      </c>
      <c r="D7088" s="102">
        <v>200</v>
      </c>
      <c r="E7088" s="1" t="s">
        <v>3016</v>
      </c>
      <c r="F7088" s="102" t="s">
        <v>3264</v>
      </c>
      <c r="G7088" s="1">
        <v>2429071.79</v>
      </c>
      <c r="H7088" s="1">
        <v>4415.3</v>
      </c>
      <c r="I7088" s="1">
        <v>0</v>
      </c>
      <c r="J7088" s="1">
        <v>4415.3</v>
      </c>
      <c r="K7088" s="1">
        <v>2433487.09</v>
      </c>
      <c r="L7088" s="1"/>
      <c r="M7088" s="1"/>
    </row>
    <row r="7089" spans="1:13" hidden="1" x14ac:dyDescent="0.35">
      <c r="A7089" s="106">
        <v>44530</v>
      </c>
      <c r="B7089" s="1"/>
      <c r="C7089" s="102" t="s">
        <v>3265</v>
      </c>
      <c r="D7089" s="102">
        <v>201</v>
      </c>
      <c r="E7089" s="1" t="s">
        <v>3016</v>
      </c>
      <c r="F7089" s="102" t="s">
        <v>3266</v>
      </c>
      <c r="G7089" s="1">
        <v>2429071.79</v>
      </c>
      <c r="H7089" s="1">
        <v>4415.3</v>
      </c>
      <c r="I7089" s="1">
        <v>0</v>
      </c>
      <c r="J7089" s="1">
        <v>4415.3</v>
      </c>
      <c r="K7089" s="1">
        <v>2433487.09</v>
      </c>
      <c r="L7089" s="1"/>
      <c r="M7089" s="1"/>
    </row>
    <row r="7090" spans="1:13" hidden="1" x14ac:dyDescent="0.35">
      <c r="A7090" s="106">
        <v>44530</v>
      </c>
      <c r="B7090" s="1" t="s">
        <v>1139</v>
      </c>
      <c r="C7090" s="102" t="s">
        <v>3265</v>
      </c>
      <c r="D7090" s="102">
        <v>202</v>
      </c>
      <c r="E7090" s="1" t="s">
        <v>3017</v>
      </c>
      <c r="F7090" s="102" t="s">
        <v>3266</v>
      </c>
      <c r="G7090" s="1">
        <v>2429071.79</v>
      </c>
      <c r="H7090" s="1">
        <v>4415.3</v>
      </c>
      <c r="I7090" s="1">
        <v>0</v>
      </c>
      <c r="J7090" s="1">
        <v>4415.3</v>
      </c>
      <c r="K7090" s="1">
        <v>2433487.09</v>
      </c>
      <c r="L7090" s="1"/>
      <c r="M7090" s="1"/>
    </row>
    <row r="7091" spans="1:13" hidden="1" x14ac:dyDescent="0.35">
      <c r="A7091" s="106">
        <v>44530</v>
      </c>
      <c r="B7091" s="1"/>
      <c r="C7091" s="102" t="s">
        <v>2465</v>
      </c>
      <c r="D7091" s="102">
        <v>203</v>
      </c>
      <c r="E7091" s="1" t="s">
        <v>3016</v>
      </c>
      <c r="F7091" s="102" t="s">
        <v>3267</v>
      </c>
      <c r="G7091" s="1">
        <v>63108430.229999997</v>
      </c>
      <c r="H7091" s="1">
        <v>2376169.7599999998</v>
      </c>
      <c r="I7091" s="1">
        <v>-56481.33</v>
      </c>
      <c r="J7091" s="1">
        <v>2319688.4299999997</v>
      </c>
      <c r="K7091" s="1">
        <v>65428118.659999996</v>
      </c>
      <c r="L7091" s="1"/>
      <c r="M7091" s="1"/>
    </row>
    <row r="7092" spans="1:13" hidden="1" x14ac:dyDescent="0.35">
      <c r="A7092" s="106">
        <v>44530</v>
      </c>
      <c r="B7092" s="1" t="s">
        <v>1139</v>
      </c>
      <c r="C7092" s="102" t="s">
        <v>3268</v>
      </c>
      <c r="D7092" s="102">
        <v>204</v>
      </c>
      <c r="E7092" s="1" t="s">
        <v>3017</v>
      </c>
      <c r="F7092" s="102" t="s">
        <v>3269</v>
      </c>
      <c r="G7092" s="1">
        <v>26166472.670000002</v>
      </c>
      <c r="H7092" s="1">
        <v>387552.81</v>
      </c>
      <c r="I7092" s="1">
        <v>-56481.33</v>
      </c>
      <c r="J7092" s="1">
        <v>331071.48</v>
      </c>
      <c r="K7092" s="1">
        <v>26497544.149999999</v>
      </c>
      <c r="L7092" s="1"/>
      <c r="M7092" s="1"/>
    </row>
    <row r="7093" spans="1:13" hidden="1" x14ac:dyDescent="0.35">
      <c r="A7093" s="106">
        <v>44530</v>
      </c>
      <c r="B7093" s="1" t="s">
        <v>1139</v>
      </c>
      <c r="C7093" s="102" t="s">
        <v>3268</v>
      </c>
      <c r="D7093" s="102">
        <v>1964</v>
      </c>
      <c r="E7093" s="1" t="s">
        <v>3017</v>
      </c>
      <c r="F7093" s="102" t="s">
        <v>3270</v>
      </c>
      <c r="G7093" s="1">
        <v>36941957.560000002</v>
      </c>
      <c r="H7093" s="1">
        <v>1988616.95</v>
      </c>
      <c r="I7093" s="1">
        <v>0</v>
      </c>
      <c r="J7093" s="1">
        <v>1988616.95</v>
      </c>
      <c r="K7093" s="1">
        <v>38930574.509999998</v>
      </c>
      <c r="L7093" s="1"/>
      <c r="M7093" s="1"/>
    </row>
    <row r="7094" spans="1:13" hidden="1" x14ac:dyDescent="0.35">
      <c r="A7094" s="106">
        <v>44530</v>
      </c>
      <c r="B7094" s="1"/>
      <c r="C7094" s="102" t="s">
        <v>2467</v>
      </c>
      <c r="D7094" s="102">
        <v>205</v>
      </c>
      <c r="E7094" s="1" t="s">
        <v>3016</v>
      </c>
      <c r="F7094" s="102" t="s">
        <v>3271</v>
      </c>
      <c r="G7094" s="1">
        <v>17363063.100000001</v>
      </c>
      <c r="H7094" s="1">
        <v>0</v>
      </c>
      <c r="I7094" s="1">
        <v>0</v>
      </c>
      <c r="J7094" s="1">
        <v>0</v>
      </c>
      <c r="K7094" s="1">
        <v>17363063.100000001</v>
      </c>
      <c r="L7094" s="1"/>
      <c r="M7094" s="1"/>
    </row>
    <row r="7095" spans="1:13" hidden="1" x14ac:dyDescent="0.35">
      <c r="A7095" s="106">
        <v>44530</v>
      </c>
      <c r="B7095" s="1"/>
      <c r="C7095" s="102" t="s">
        <v>3272</v>
      </c>
      <c r="D7095" s="102">
        <v>206</v>
      </c>
      <c r="E7095" s="1" t="s">
        <v>3016</v>
      </c>
      <c r="F7095" s="102" t="s">
        <v>3271</v>
      </c>
      <c r="G7095" s="1">
        <v>17363063.100000001</v>
      </c>
      <c r="H7095" s="1">
        <v>0</v>
      </c>
      <c r="I7095" s="1">
        <v>0</v>
      </c>
      <c r="J7095" s="1">
        <v>0</v>
      </c>
      <c r="K7095" s="1">
        <v>17363063.100000001</v>
      </c>
      <c r="L7095" s="1"/>
      <c r="M7095" s="1"/>
    </row>
    <row r="7096" spans="1:13" hidden="1" x14ac:dyDescent="0.35">
      <c r="A7096" s="106">
        <v>44530</v>
      </c>
      <c r="B7096" s="1" t="s">
        <v>1556</v>
      </c>
      <c r="C7096" s="102" t="s">
        <v>3272</v>
      </c>
      <c r="D7096" s="102">
        <v>207</v>
      </c>
      <c r="E7096" s="1" t="s">
        <v>3017</v>
      </c>
      <c r="F7096" s="102" t="s">
        <v>3273</v>
      </c>
      <c r="G7096" s="1">
        <v>179076.71</v>
      </c>
      <c r="H7096" s="1">
        <v>0</v>
      </c>
      <c r="I7096" s="1">
        <v>0</v>
      </c>
      <c r="J7096" s="1">
        <v>0</v>
      </c>
      <c r="K7096" s="1">
        <v>179076.71</v>
      </c>
      <c r="L7096" s="1"/>
      <c r="M7096" s="1"/>
    </row>
    <row r="7097" spans="1:13" hidden="1" x14ac:dyDescent="0.35">
      <c r="A7097" s="106">
        <v>44530</v>
      </c>
      <c r="B7097" s="1" t="s">
        <v>1556</v>
      </c>
      <c r="C7097" s="102" t="s">
        <v>3272</v>
      </c>
      <c r="D7097" s="102">
        <v>208</v>
      </c>
      <c r="E7097" s="1" t="s">
        <v>3017</v>
      </c>
      <c r="F7097" s="102" t="s">
        <v>3274</v>
      </c>
      <c r="G7097" s="1">
        <v>17363063.100000001</v>
      </c>
      <c r="H7097" s="1">
        <v>0</v>
      </c>
      <c r="I7097" s="1">
        <v>0</v>
      </c>
      <c r="J7097" s="1">
        <v>0</v>
      </c>
      <c r="K7097" s="1">
        <v>17363063.100000001</v>
      </c>
      <c r="L7097" s="1"/>
      <c r="M7097" s="1"/>
    </row>
    <row r="7098" spans="1:13" hidden="1" x14ac:dyDescent="0.35">
      <c r="A7098" s="106">
        <v>44530</v>
      </c>
      <c r="B7098" s="1" t="s">
        <v>1556</v>
      </c>
      <c r="C7098" s="102" t="s">
        <v>3272</v>
      </c>
      <c r="D7098" s="102">
        <v>2015</v>
      </c>
      <c r="E7098" s="1" t="s">
        <v>3017</v>
      </c>
      <c r="F7098" s="102" t="s">
        <v>3861</v>
      </c>
      <c r="G7098" s="1">
        <v>-179076.71</v>
      </c>
      <c r="H7098" s="1">
        <v>0</v>
      </c>
      <c r="I7098" s="1">
        <v>0</v>
      </c>
      <c r="J7098" s="1">
        <v>0</v>
      </c>
      <c r="K7098" s="1">
        <v>-179076.71</v>
      </c>
      <c r="L7098" s="1"/>
      <c r="M7098" s="1"/>
    </row>
    <row r="7099" spans="1:13" hidden="1" x14ac:dyDescent="0.35">
      <c r="A7099" s="106">
        <v>44530</v>
      </c>
      <c r="B7099" s="1"/>
      <c r="C7099" s="102" t="s">
        <v>2902</v>
      </c>
      <c r="D7099" s="102">
        <v>209</v>
      </c>
      <c r="E7099" s="1" t="s">
        <v>3016</v>
      </c>
      <c r="F7099" s="102" t="s">
        <v>3275</v>
      </c>
      <c r="G7099" s="1">
        <v>8572311.2599999998</v>
      </c>
      <c r="H7099" s="1">
        <v>0</v>
      </c>
      <c r="I7099" s="1">
        <v>0</v>
      </c>
      <c r="J7099" s="1">
        <v>0</v>
      </c>
      <c r="K7099" s="1">
        <v>8572311.2599999998</v>
      </c>
      <c r="L7099" s="1"/>
      <c r="M7099" s="1"/>
    </row>
    <row r="7100" spans="1:13" hidden="1" x14ac:dyDescent="0.35">
      <c r="A7100" s="106">
        <v>44530</v>
      </c>
      <c r="B7100" s="1"/>
      <c r="C7100" s="102" t="s">
        <v>3276</v>
      </c>
      <c r="D7100" s="102">
        <v>210</v>
      </c>
      <c r="E7100" s="1" t="s">
        <v>3016</v>
      </c>
      <c r="F7100" s="102" t="s">
        <v>3277</v>
      </c>
      <c r="G7100" s="1">
        <v>8572311.2599999998</v>
      </c>
      <c r="H7100" s="1">
        <v>0</v>
      </c>
      <c r="I7100" s="1">
        <v>0</v>
      </c>
      <c r="J7100" s="1">
        <v>0</v>
      </c>
      <c r="K7100" s="1">
        <v>8572311.2599999998</v>
      </c>
      <c r="L7100" s="1"/>
      <c r="M7100" s="1"/>
    </row>
    <row r="7101" spans="1:13" hidden="1" x14ac:dyDescent="0.35">
      <c r="A7101" s="106">
        <v>44530</v>
      </c>
      <c r="B7101" s="1" t="s">
        <v>1141</v>
      </c>
      <c r="C7101" s="102" t="s">
        <v>3276</v>
      </c>
      <c r="D7101" s="102">
        <v>211</v>
      </c>
      <c r="E7101" s="1" t="s">
        <v>3017</v>
      </c>
      <c r="F7101" s="102" t="s">
        <v>3278</v>
      </c>
      <c r="G7101" s="1">
        <v>9433.5</v>
      </c>
      <c r="H7101" s="1">
        <v>0</v>
      </c>
      <c r="I7101" s="1">
        <v>0</v>
      </c>
      <c r="J7101" s="1">
        <v>0</v>
      </c>
      <c r="K7101" s="1">
        <v>9433.5</v>
      </c>
      <c r="L7101" s="1"/>
      <c r="M7101" s="1"/>
    </row>
    <row r="7102" spans="1:13" hidden="1" x14ac:dyDescent="0.35">
      <c r="A7102" s="106">
        <v>44530</v>
      </c>
      <c r="B7102" s="1" t="s">
        <v>3862</v>
      </c>
      <c r="C7102" s="102" t="s">
        <v>3276</v>
      </c>
      <c r="D7102" s="102">
        <v>2018</v>
      </c>
      <c r="E7102" s="1" t="s">
        <v>3017</v>
      </c>
      <c r="F7102" s="102" t="s">
        <v>3863</v>
      </c>
      <c r="G7102" s="1">
        <v>8562877.7599999998</v>
      </c>
      <c r="H7102" s="1">
        <v>0</v>
      </c>
      <c r="I7102" s="1">
        <v>0</v>
      </c>
      <c r="J7102" s="1">
        <v>0</v>
      </c>
      <c r="K7102" s="1">
        <v>8562877.7599999998</v>
      </c>
      <c r="L7102" s="1"/>
      <c r="M7102" s="1"/>
    </row>
    <row r="7103" spans="1:13" hidden="1" x14ac:dyDescent="0.35">
      <c r="A7103" s="106">
        <v>44530</v>
      </c>
      <c r="B7103" s="1"/>
      <c r="C7103" s="102" t="s">
        <v>2470</v>
      </c>
      <c r="D7103" s="102">
        <v>212</v>
      </c>
      <c r="E7103" s="1" t="s">
        <v>3016</v>
      </c>
      <c r="F7103" s="102" t="s">
        <v>3279</v>
      </c>
      <c r="G7103" s="1">
        <v>4947338.83</v>
      </c>
      <c r="H7103" s="1">
        <v>0</v>
      </c>
      <c r="I7103" s="1">
        <v>-8076.47</v>
      </c>
      <c r="J7103" s="1">
        <v>-8076.47</v>
      </c>
      <c r="K7103" s="1">
        <v>4939262.3600000003</v>
      </c>
      <c r="L7103" s="1"/>
      <c r="M7103" s="1"/>
    </row>
    <row r="7104" spans="1:13" hidden="1" x14ac:dyDescent="0.35">
      <c r="A7104" s="106">
        <v>44530</v>
      </c>
      <c r="B7104" s="1"/>
      <c r="C7104" s="102" t="s">
        <v>3823</v>
      </c>
      <c r="D7104" s="102">
        <v>1914</v>
      </c>
      <c r="E7104" s="1" t="s">
        <v>3016</v>
      </c>
      <c r="F7104" s="102" t="s">
        <v>3824</v>
      </c>
      <c r="G7104" s="1">
        <v>5014753.22</v>
      </c>
      <c r="H7104" s="1">
        <v>0</v>
      </c>
      <c r="I7104" s="1">
        <v>0</v>
      </c>
      <c r="J7104" s="1">
        <v>0</v>
      </c>
      <c r="K7104" s="1">
        <v>5014753.22</v>
      </c>
      <c r="L7104" s="1"/>
      <c r="M7104" s="1"/>
    </row>
    <row r="7105" spans="1:13" hidden="1" x14ac:dyDescent="0.35">
      <c r="A7105" s="106">
        <v>44530</v>
      </c>
      <c r="B7105" s="1"/>
      <c r="C7105" s="102" t="s">
        <v>3825</v>
      </c>
      <c r="D7105" s="102">
        <v>218</v>
      </c>
      <c r="E7105" s="1" t="s">
        <v>3016</v>
      </c>
      <c r="F7105" s="102" t="s">
        <v>3826</v>
      </c>
      <c r="G7105" s="1">
        <v>5014753.22</v>
      </c>
      <c r="H7105" s="1">
        <v>0</v>
      </c>
      <c r="I7105" s="1">
        <v>0</v>
      </c>
      <c r="J7105" s="1">
        <v>0</v>
      </c>
      <c r="K7105" s="1">
        <v>5014753.22</v>
      </c>
      <c r="L7105" s="1"/>
      <c r="M7105" s="1"/>
    </row>
    <row r="7106" spans="1:13" hidden="1" x14ac:dyDescent="0.35">
      <c r="A7106" s="106">
        <v>44530</v>
      </c>
      <c r="B7106" s="1"/>
      <c r="C7106" s="102" t="s">
        <v>3825</v>
      </c>
      <c r="D7106" s="102">
        <v>1986</v>
      </c>
      <c r="E7106" s="1" t="s">
        <v>3016</v>
      </c>
      <c r="F7106" s="102" t="s">
        <v>3827</v>
      </c>
      <c r="G7106" s="1">
        <v>5014753.22</v>
      </c>
      <c r="H7106" s="1">
        <v>0</v>
      </c>
      <c r="I7106" s="1">
        <v>0</v>
      </c>
      <c r="J7106" s="1">
        <v>0</v>
      </c>
      <c r="K7106" s="1">
        <v>5014753.22</v>
      </c>
      <c r="L7106" s="1"/>
      <c r="M7106" s="1"/>
    </row>
    <row r="7107" spans="1:13" hidden="1" x14ac:dyDescent="0.35">
      <c r="A7107" s="106">
        <v>44530</v>
      </c>
      <c r="B7107" s="1" t="s">
        <v>3846</v>
      </c>
      <c r="C7107" s="102" t="s">
        <v>3825</v>
      </c>
      <c r="D7107" s="102">
        <v>1987</v>
      </c>
      <c r="E7107" s="1" t="s">
        <v>3017</v>
      </c>
      <c r="F7107" s="102" t="s">
        <v>3827</v>
      </c>
      <c r="G7107" s="1">
        <v>5014753.22</v>
      </c>
      <c r="H7107" s="1">
        <v>0</v>
      </c>
      <c r="I7107" s="1">
        <v>0</v>
      </c>
      <c r="J7107" s="1">
        <v>0</v>
      </c>
      <c r="K7107" s="1">
        <v>5014753.22</v>
      </c>
      <c r="L7107" s="1"/>
      <c r="M7107" s="1"/>
    </row>
    <row r="7108" spans="1:13" hidden="1" x14ac:dyDescent="0.35">
      <c r="A7108" s="106">
        <v>44530</v>
      </c>
      <c r="B7108" s="1"/>
      <c r="C7108" s="102" t="s">
        <v>2476</v>
      </c>
      <c r="D7108" s="102">
        <v>222</v>
      </c>
      <c r="E7108" s="1" t="s">
        <v>3016</v>
      </c>
      <c r="F7108" s="102" t="s">
        <v>3280</v>
      </c>
      <c r="G7108" s="1">
        <v>36414.07</v>
      </c>
      <c r="H7108" s="1">
        <v>0</v>
      </c>
      <c r="I7108" s="1">
        <v>0</v>
      </c>
      <c r="J7108" s="1">
        <v>0</v>
      </c>
      <c r="K7108" s="1">
        <v>36414.07</v>
      </c>
      <c r="L7108" s="1"/>
      <c r="M7108" s="1"/>
    </row>
    <row r="7109" spans="1:13" hidden="1" x14ac:dyDescent="0.35">
      <c r="A7109" s="106">
        <v>44530</v>
      </c>
      <c r="B7109" s="1" t="s">
        <v>3846</v>
      </c>
      <c r="C7109" s="102" t="s">
        <v>3281</v>
      </c>
      <c r="D7109" s="102">
        <v>223</v>
      </c>
      <c r="E7109" s="1" t="s">
        <v>3017</v>
      </c>
      <c r="F7109" s="102" t="s">
        <v>3282</v>
      </c>
      <c r="G7109" s="1">
        <v>18164.060000000001</v>
      </c>
      <c r="H7109" s="1">
        <v>0</v>
      </c>
      <c r="I7109" s="1">
        <v>0</v>
      </c>
      <c r="J7109" s="1">
        <v>0</v>
      </c>
      <c r="K7109" s="1">
        <v>18164.060000000001</v>
      </c>
      <c r="L7109" s="1"/>
      <c r="M7109" s="1"/>
    </row>
    <row r="7110" spans="1:13" hidden="1" x14ac:dyDescent="0.35">
      <c r="A7110" s="106">
        <v>44530</v>
      </c>
      <c r="B7110" s="1" t="s">
        <v>3846</v>
      </c>
      <c r="C7110" s="102" t="s">
        <v>3281</v>
      </c>
      <c r="D7110" s="102">
        <v>224</v>
      </c>
      <c r="E7110" s="1" t="s">
        <v>3017</v>
      </c>
      <c r="F7110" s="102" t="s">
        <v>3283</v>
      </c>
      <c r="G7110" s="1">
        <v>18250.009999999998</v>
      </c>
      <c r="H7110" s="1">
        <v>0</v>
      </c>
      <c r="I7110" s="1">
        <v>0</v>
      </c>
      <c r="J7110" s="1">
        <v>0</v>
      </c>
      <c r="K7110" s="1">
        <v>18250.009999999998</v>
      </c>
      <c r="L7110" s="1"/>
      <c r="M7110" s="1"/>
    </row>
    <row r="7111" spans="1:13" hidden="1" x14ac:dyDescent="0.35">
      <c r="A7111" s="106">
        <v>44530</v>
      </c>
      <c r="B7111" s="1"/>
      <c r="C7111" s="102" t="s">
        <v>2478</v>
      </c>
      <c r="D7111" s="102">
        <v>225</v>
      </c>
      <c r="E7111" s="1" t="s">
        <v>3016</v>
      </c>
      <c r="F7111" s="102" t="s">
        <v>3284</v>
      </c>
      <c r="G7111" s="1">
        <v>3216838.38</v>
      </c>
      <c r="H7111" s="1">
        <v>0</v>
      </c>
      <c r="I7111" s="1">
        <v>0</v>
      </c>
      <c r="J7111" s="1">
        <v>0</v>
      </c>
      <c r="K7111" s="1">
        <v>3216838.38</v>
      </c>
      <c r="L7111" s="1"/>
      <c r="M7111" s="1"/>
    </row>
    <row r="7112" spans="1:13" hidden="1" x14ac:dyDescent="0.35">
      <c r="A7112" s="106">
        <v>44530</v>
      </c>
      <c r="B7112" s="1" t="s">
        <v>3846</v>
      </c>
      <c r="C7112" s="102" t="s">
        <v>3285</v>
      </c>
      <c r="D7112" s="102">
        <v>226</v>
      </c>
      <c r="E7112" s="1" t="s">
        <v>3017</v>
      </c>
      <c r="F7112" s="102" t="s">
        <v>3286</v>
      </c>
      <c r="G7112" s="1">
        <v>3216418.22</v>
      </c>
      <c r="H7112" s="1">
        <v>0</v>
      </c>
      <c r="I7112" s="1">
        <v>0</v>
      </c>
      <c r="J7112" s="1">
        <v>0</v>
      </c>
      <c r="K7112" s="1">
        <v>3216418.22</v>
      </c>
      <c r="L7112" s="1"/>
      <c r="M7112" s="1"/>
    </row>
    <row r="7113" spans="1:13" hidden="1" x14ac:dyDescent="0.35">
      <c r="A7113" s="106">
        <v>44530</v>
      </c>
      <c r="B7113" s="1" t="s">
        <v>3846</v>
      </c>
      <c r="C7113" s="102" t="s">
        <v>3285</v>
      </c>
      <c r="D7113" s="102">
        <v>227</v>
      </c>
      <c r="E7113" s="1" t="s">
        <v>3017</v>
      </c>
      <c r="F7113" s="102" t="s">
        <v>3287</v>
      </c>
      <c r="G7113" s="1">
        <v>420.16</v>
      </c>
      <c r="H7113" s="1">
        <v>0</v>
      </c>
      <c r="I7113" s="1">
        <v>0</v>
      </c>
      <c r="J7113" s="1">
        <v>0</v>
      </c>
      <c r="K7113" s="1">
        <v>420.16</v>
      </c>
      <c r="L7113" s="1"/>
      <c r="M7113" s="1"/>
    </row>
    <row r="7114" spans="1:13" hidden="1" x14ac:dyDescent="0.35">
      <c r="A7114" s="106">
        <v>44530</v>
      </c>
      <c r="B7114" s="1"/>
      <c r="C7114" s="102" t="s">
        <v>3052</v>
      </c>
      <c r="D7114" s="102">
        <v>1948</v>
      </c>
      <c r="E7114" s="1" t="s">
        <v>3016</v>
      </c>
      <c r="F7114" s="102" t="s">
        <v>3288</v>
      </c>
      <c r="G7114" s="1">
        <v>-3215678.4</v>
      </c>
      <c r="H7114" s="1">
        <v>0</v>
      </c>
      <c r="I7114" s="1">
        <v>0</v>
      </c>
      <c r="J7114" s="1">
        <v>0</v>
      </c>
      <c r="K7114" s="1">
        <v>-3215678.4</v>
      </c>
      <c r="L7114" s="1"/>
      <c r="M7114" s="1"/>
    </row>
    <row r="7115" spans="1:13" hidden="1" x14ac:dyDescent="0.35">
      <c r="A7115" s="106">
        <v>44530</v>
      </c>
      <c r="B7115" s="1" t="s">
        <v>3846</v>
      </c>
      <c r="C7115" s="102" t="s">
        <v>3289</v>
      </c>
      <c r="D7115" s="102">
        <v>1949</v>
      </c>
      <c r="E7115" s="1" t="s">
        <v>3017</v>
      </c>
      <c r="F7115" s="102" t="s">
        <v>3290</v>
      </c>
      <c r="G7115" s="1">
        <v>-3215678.4</v>
      </c>
      <c r="H7115" s="1">
        <v>0</v>
      </c>
      <c r="I7115" s="1">
        <v>0</v>
      </c>
      <c r="J7115" s="1">
        <v>0</v>
      </c>
      <c r="K7115" s="1">
        <v>-3215678.4</v>
      </c>
      <c r="L7115" s="1"/>
      <c r="M7115" s="1"/>
    </row>
    <row r="7116" spans="1:13" hidden="1" x14ac:dyDescent="0.35">
      <c r="A7116" s="106">
        <v>44530</v>
      </c>
      <c r="B7116" s="1"/>
      <c r="C7116" s="102" t="s">
        <v>3836</v>
      </c>
      <c r="D7116" s="102">
        <v>1991</v>
      </c>
      <c r="E7116" s="1" t="s">
        <v>3016</v>
      </c>
      <c r="F7116" s="102" t="s">
        <v>3837</v>
      </c>
      <c r="G7116" s="1">
        <v>-104988.44</v>
      </c>
      <c r="H7116" s="1">
        <v>0</v>
      </c>
      <c r="I7116" s="1">
        <v>-8076.47</v>
      </c>
      <c r="J7116" s="1">
        <v>-8076.47</v>
      </c>
      <c r="K7116" s="1">
        <v>-113064.91</v>
      </c>
      <c r="L7116" s="1"/>
      <c r="M7116" s="1"/>
    </row>
    <row r="7117" spans="1:13" hidden="1" x14ac:dyDescent="0.35">
      <c r="A7117" s="106">
        <v>44530</v>
      </c>
      <c r="B7117" s="1" t="s">
        <v>3847</v>
      </c>
      <c r="C7117" s="102" t="s">
        <v>3833</v>
      </c>
      <c r="D7117" s="102">
        <v>1992</v>
      </c>
      <c r="E7117" s="1" t="s">
        <v>3017</v>
      </c>
      <c r="F7117" s="102" t="s">
        <v>3834</v>
      </c>
      <c r="G7117" s="1">
        <v>-104988.44</v>
      </c>
      <c r="H7117" s="1">
        <v>0</v>
      </c>
      <c r="I7117" s="1">
        <v>-8076.47</v>
      </c>
      <c r="J7117" s="1">
        <v>-8076.47</v>
      </c>
      <c r="K7117" s="1">
        <v>-113064.91</v>
      </c>
      <c r="L7117" s="1"/>
      <c r="M7117" s="1"/>
    </row>
    <row r="7118" spans="1:13" hidden="1" x14ac:dyDescent="0.35">
      <c r="A7118" s="106">
        <v>44530</v>
      </c>
      <c r="B7118" s="1"/>
      <c r="C7118" s="102" t="s">
        <v>2480</v>
      </c>
      <c r="D7118" s="102">
        <v>228</v>
      </c>
      <c r="E7118" s="1" t="s">
        <v>3016</v>
      </c>
      <c r="F7118" s="102" t="s">
        <v>3291</v>
      </c>
      <c r="G7118" s="1">
        <v>5161643331.9399996</v>
      </c>
      <c r="H7118" s="1">
        <v>8528413.4399999995</v>
      </c>
      <c r="I7118" s="1">
        <v>-2597379.21</v>
      </c>
      <c r="J7118" s="1">
        <v>5931034.2299999995</v>
      </c>
      <c r="K7118" s="1">
        <v>5167574366.1700001</v>
      </c>
      <c r="L7118" s="1"/>
      <c r="M7118" s="1"/>
    </row>
    <row r="7119" spans="1:13" hidden="1" x14ac:dyDescent="0.35">
      <c r="A7119" s="106">
        <v>44530</v>
      </c>
      <c r="B7119" s="1"/>
      <c r="C7119" s="102" t="s">
        <v>2486</v>
      </c>
      <c r="D7119" s="102">
        <v>295</v>
      </c>
      <c r="E7119" s="1" t="s">
        <v>3016</v>
      </c>
      <c r="F7119" s="102" t="s">
        <v>3292</v>
      </c>
      <c r="G7119" s="1">
        <v>1524496989.6199999</v>
      </c>
      <c r="H7119" s="1">
        <v>911881.42</v>
      </c>
      <c r="I7119" s="1">
        <v>0</v>
      </c>
      <c r="J7119" s="1">
        <v>911881.42</v>
      </c>
      <c r="K7119" s="1">
        <v>1525408871.04</v>
      </c>
      <c r="L7119" s="1"/>
      <c r="M7119" s="1"/>
    </row>
    <row r="7120" spans="1:13" hidden="1" x14ac:dyDescent="0.35">
      <c r="A7120" s="106">
        <v>44530</v>
      </c>
      <c r="B7120" s="1" t="s">
        <v>1144</v>
      </c>
      <c r="C7120" s="102" t="s">
        <v>3293</v>
      </c>
      <c r="D7120" s="102">
        <v>296</v>
      </c>
      <c r="E7120" s="1" t="s">
        <v>3017</v>
      </c>
      <c r="F7120" s="102" t="s">
        <v>3257</v>
      </c>
      <c r="G7120" s="1">
        <v>158602542.94</v>
      </c>
      <c r="H7120" s="1">
        <v>504481.33</v>
      </c>
      <c r="I7120" s="1">
        <v>0</v>
      </c>
      <c r="J7120" s="1">
        <v>504481.33</v>
      </c>
      <c r="K7120" s="1">
        <v>159107024.27000001</v>
      </c>
      <c r="L7120" s="1"/>
      <c r="M7120" s="1" t="s">
        <v>160</v>
      </c>
    </row>
    <row r="7121" spans="1:13" hidden="1" x14ac:dyDescent="0.35">
      <c r="A7121" s="106">
        <v>44530</v>
      </c>
      <c r="B7121" s="1" t="s">
        <v>1144</v>
      </c>
      <c r="C7121" s="102" t="s">
        <v>3293</v>
      </c>
      <c r="D7121" s="102">
        <v>298</v>
      </c>
      <c r="E7121" s="1" t="s">
        <v>3017</v>
      </c>
      <c r="F7121" s="102" t="s">
        <v>3294</v>
      </c>
      <c r="G7121" s="1">
        <v>4056472.71</v>
      </c>
      <c r="H7121" s="1">
        <v>0</v>
      </c>
      <c r="I7121" s="1">
        <v>0</v>
      </c>
      <c r="J7121" s="1">
        <v>0</v>
      </c>
      <c r="K7121" s="1">
        <v>4056472.71</v>
      </c>
      <c r="L7121" s="1"/>
      <c r="M7121" s="1" t="s">
        <v>1283</v>
      </c>
    </row>
    <row r="7122" spans="1:13" hidden="1" x14ac:dyDescent="0.35">
      <c r="A7122" s="106">
        <v>44530</v>
      </c>
      <c r="B7122" s="1" t="s">
        <v>1144</v>
      </c>
      <c r="C7122" s="102" t="s">
        <v>3293</v>
      </c>
      <c r="D7122" s="102">
        <v>299</v>
      </c>
      <c r="E7122" s="1" t="s">
        <v>3017</v>
      </c>
      <c r="F7122" s="102" t="s">
        <v>3295</v>
      </c>
      <c r="G7122" s="1">
        <v>3997377.43</v>
      </c>
      <c r="H7122" s="1">
        <v>66820</v>
      </c>
      <c r="I7122" s="1">
        <v>0</v>
      </c>
      <c r="J7122" s="1">
        <v>66820</v>
      </c>
      <c r="K7122" s="1">
        <v>4064197.43</v>
      </c>
      <c r="L7122" s="1"/>
      <c r="M7122" s="1" t="s">
        <v>1279</v>
      </c>
    </row>
    <row r="7123" spans="1:13" hidden="1" x14ac:dyDescent="0.35">
      <c r="A7123" s="106">
        <v>44530</v>
      </c>
      <c r="B7123" s="1" t="s">
        <v>1144</v>
      </c>
      <c r="C7123" s="102" t="s">
        <v>3293</v>
      </c>
      <c r="D7123" s="102">
        <v>300</v>
      </c>
      <c r="E7123" s="1" t="s">
        <v>3017</v>
      </c>
      <c r="F7123" s="102" t="s">
        <v>3296</v>
      </c>
      <c r="G7123" s="1">
        <v>1891545.35</v>
      </c>
      <c r="H7123" s="1">
        <v>290223</v>
      </c>
      <c r="I7123" s="1">
        <v>0</v>
      </c>
      <c r="J7123" s="1">
        <v>290223</v>
      </c>
      <c r="K7123" s="1">
        <v>2181768.35</v>
      </c>
      <c r="L7123" s="1"/>
      <c r="M7123" s="1" t="s">
        <v>1282</v>
      </c>
    </row>
    <row r="7124" spans="1:13" hidden="1" x14ac:dyDescent="0.35">
      <c r="A7124" s="106">
        <v>44530</v>
      </c>
      <c r="B7124" s="1" t="s">
        <v>1144</v>
      </c>
      <c r="C7124" s="102" t="s">
        <v>3293</v>
      </c>
      <c r="D7124" s="102">
        <v>302</v>
      </c>
      <c r="E7124" s="1" t="s">
        <v>3017</v>
      </c>
      <c r="F7124" s="102" t="s">
        <v>3297</v>
      </c>
      <c r="G7124" s="1">
        <v>4672121.3600000003</v>
      </c>
      <c r="H7124" s="1">
        <v>50357.09</v>
      </c>
      <c r="I7124" s="1">
        <v>0</v>
      </c>
      <c r="J7124" s="1">
        <v>50357.09</v>
      </c>
      <c r="K7124" s="1">
        <v>4722478.45</v>
      </c>
      <c r="L7124" s="1"/>
      <c r="M7124" s="1" t="s">
        <v>1281</v>
      </c>
    </row>
    <row r="7125" spans="1:13" hidden="1" x14ac:dyDescent="0.35">
      <c r="A7125" s="106">
        <v>44530</v>
      </c>
      <c r="B7125" s="1" t="s">
        <v>1144</v>
      </c>
      <c r="C7125" s="102" t="s">
        <v>3293</v>
      </c>
      <c r="D7125" s="102">
        <v>303</v>
      </c>
      <c r="E7125" s="1" t="s">
        <v>3017</v>
      </c>
      <c r="F7125" s="102" t="s">
        <v>3298</v>
      </c>
      <c r="G7125" s="1">
        <v>878586.71</v>
      </c>
      <c r="H7125" s="1">
        <v>0</v>
      </c>
      <c r="I7125" s="1">
        <v>0</v>
      </c>
      <c r="J7125" s="1">
        <v>0</v>
      </c>
      <c r="K7125" s="1">
        <v>878586.71</v>
      </c>
      <c r="L7125" s="1"/>
      <c r="M7125" s="1" t="s">
        <v>1280</v>
      </c>
    </row>
    <row r="7126" spans="1:13" hidden="1" x14ac:dyDescent="0.35">
      <c r="A7126" s="106">
        <v>44530</v>
      </c>
      <c r="B7126" s="1" t="s">
        <v>1144</v>
      </c>
      <c r="C7126" s="102" t="s">
        <v>3293</v>
      </c>
      <c r="D7126" s="102">
        <v>1919</v>
      </c>
      <c r="E7126" s="1" t="s">
        <v>3017</v>
      </c>
      <c r="F7126" s="102" t="s">
        <v>3299</v>
      </c>
      <c r="G7126" s="1">
        <v>4642772.51</v>
      </c>
      <c r="H7126" s="1">
        <v>0</v>
      </c>
      <c r="I7126" s="1">
        <v>0</v>
      </c>
      <c r="J7126" s="1">
        <v>0</v>
      </c>
      <c r="K7126" s="1">
        <v>4642772.51</v>
      </c>
      <c r="L7126" s="1"/>
      <c r="M7126" s="1" t="s">
        <v>1278</v>
      </c>
    </row>
    <row r="7127" spans="1:13" hidden="1" x14ac:dyDescent="0.35">
      <c r="A7127" s="106">
        <v>44530</v>
      </c>
      <c r="B7127" s="1" t="s">
        <v>1144</v>
      </c>
      <c r="C7127" s="102" t="s">
        <v>3293</v>
      </c>
      <c r="D7127" s="102">
        <v>1920</v>
      </c>
      <c r="E7127" s="1" t="s">
        <v>3017</v>
      </c>
      <c r="F7127" s="102" t="s">
        <v>3300</v>
      </c>
      <c r="G7127" s="1">
        <v>114007817.94</v>
      </c>
      <c r="H7127" s="1">
        <v>0</v>
      </c>
      <c r="I7127" s="1">
        <v>0</v>
      </c>
      <c r="J7127" s="1">
        <v>0</v>
      </c>
      <c r="K7127" s="1">
        <v>114007817.94</v>
      </c>
      <c r="L7127" s="1"/>
      <c r="M7127" s="1" t="s">
        <v>1278</v>
      </c>
    </row>
    <row r="7128" spans="1:13" hidden="1" x14ac:dyDescent="0.35">
      <c r="A7128" s="106">
        <v>44530</v>
      </c>
      <c r="B7128" s="1" t="s">
        <v>1144</v>
      </c>
      <c r="C7128" s="102" t="s">
        <v>3293</v>
      </c>
      <c r="D7128" s="102">
        <v>1921</v>
      </c>
      <c r="E7128" s="1" t="s">
        <v>3017</v>
      </c>
      <c r="F7128" s="102" t="s">
        <v>3301</v>
      </c>
      <c r="G7128" s="1">
        <v>60904.55</v>
      </c>
      <c r="H7128" s="1">
        <v>0</v>
      </c>
      <c r="I7128" s="1">
        <v>0</v>
      </c>
      <c r="J7128" s="1">
        <v>0</v>
      </c>
      <c r="K7128" s="1">
        <v>60904.55</v>
      </c>
      <c r="L7128" s="1"/>
      <c r="M7128" s="1" t="s">
        <v>1278</v>
      </c>
    </row>
    <row r="7129" spans="1:13" hidden="1" x14ac:dyDescent="0.35">
      <c r="A7129" s="106">
        <v>44530</v>
      </c>
      <c r="B7129" s="1" t="s">
        <v>1144</v>
      </c>
      <c r="C7129" s="102" t="s">
        <v>3293</v>
      </c>
      <c r="D7129" s="102">
        <v>1922</v>
      </c>
      <c r="E7129" s="1" t="s">
        <v>3017</v>
      </c>
      <c r="F7129" s="102" t="s">
        <v>3302</v>
      </c>
      <c r="G7129" s="1">
        <v>60074480.219999999</v>
      </c>
      <c r="H7129" s="1">
        <v>0</v>
      </c>
      <c r="I7129" s="1">
        <v>0</v>
      </c>
      <c r="J7129" s="1">
        <v>0</v>
      </c>
      <c r="K7129" s="1">
        <v>60074480.219999999</v>
      </c>
      <c r="L7129" s="1"/>
      <c r="M7129" s="1" t="s">
        <v>1278</v>
      </c>
    </row>
    <row r="7130" spans="1:13" hidden="1" x14ac:dyDescent="0.35">
      <c r="A7130" s="106">
        <v>44530</v>
      </c>
      <c r="B7130" s="1" t="s">
        <v>1144</v>
      </c>
      <c r="C7130" s="102" t="s">
        <v>3293</v>
      </c>
      <c r="D7130" s="102">
        <v>1923</v>
      </c>
      <c r="E7130" s="1" t="s">
        <v>3017</v>
      </c>
      <c r="F7130" s="102" t="s">
        <v>3303</v>
      </c>
      <c r="G7130" s="1">
        <v>20510552.210000001</v>
      </c>
      <c r="H7130" s="1">
        <v>0</v>
      </c>
      <c r="I7130" s="1">
        <v>0</v>
      </c>
      <c r="J7130" s="1">
        <v>0</v>
      </c>
      <c r="K7130" s="1">
        <v>20510552.210000001</v>
      </c>
      <c r="L7130" s="1"/>
      <c r="M7130" s="1" t="s">
        <v>1278</v>
      </c>
    </row>
    <row r="7131" spans="1:13" hidden="1" x14ac:dyDescent="0.35">
      <c r="A7131" s="106">
        <v>44530</v>
      </c>
      <c r="B7131" s="1" t="s">
        <v>1144</v>
      </c>
      <c r="C7131" s="102" t="s">
        <v>3293</v>
      </c>
      <c r="D7131" s="102">
        <v>1924</v>
      </c>
      <c r="E7131" s="1" t="s">
        <v>3017</v>
      </c>
      <c r="F7131" s="102" t="s">
        <v>3304</v>
      </c>
      <c r="G7131" s="1">
        <v>1511363.46</v>
      </c>
      <c r="H7131" s="1">
        <v>0</v>
      </c>
      <c r="I7131" s="1">
        <v>0</v>
      </c>
      <c r="J7131" s="1">
        <v>0</v>
      </c>
      <c r="K7131" s="1">
        <v>1511363.46</v>
      </c>
      <c r="L7131" s="1"/>
      <c r="M7131" s="1" t="s">
        <v>1278</v>
      </c>
    </row>
    <row r="7132" spans="1:13" hidden="1" x14ac:dyDescent="0.35">
      <c r="A7132" s="106">
        <v>44530</v>
      </c>
      <c r="B7132" s="1" t="s">
        <v>1144</v>
      </c>
      <c r="C7132" s="102" t="s">
        <v>3293</v>
      </c>
      <c r="D7132" s="102">
        <v>1925</v>
      </c>
      <c r="E7132" s="1" t="s">
        <v>3017</v>
      </c>
      <c r="F7132" s="102" t="s">
        <v>3305</v>
      </c>
      <c r="G7132" s="1">
        <v>489670.98</v>
      </c>
      <c r="H7132" s="1">
        <v>0</v>
      </c>
      <c r="I7132" s="1">
        <v>0</v>
      </c>
      <c r="J7132" s="1">
        <v>0</v>
      </c>
      <c r="K7132" s="1">
        <v>489670.98</v>
      </c>
      <c r="L7132" s="1"/>
      <c r="M7132" s="1" t="s">
        <v>1278</v>
      </c>
    </row>
    <row r="7133" spans="1:13" hidden="1" x14ac:dyDescent="0.35">
      <c r="A7133" s="106">
        <v>44530</v>
      </c>
      <c r="B7133" s="1" t="s">
        <v>1144</v>
      </c>
      <c r="C7133" s="102" t="s">
        <v>3293</v>
      </c>
      <c r="D7133" s="102">
        <v>1926</v>
      </c>
      <c r="E7133" s="1" t="s">
        <v>3017</v>
      </c>
      <c r="F7133" s="102" t="s">
        <v>3306</v>
      </c>
      <c r="G7133" s="1">
        <v>4112968.51</v>
      </c>
      <c r="H7133" s="1">
        <v>0</v>
      </c>
      <c r="I7133" s="1">
        <v>0</v>
      </c>
      <c r="J7133" s="1">
        <v>0</v>
      </c>
      <c r="K7133" s="1">
        <v>4112968.51</v>
      </c>
      <c r="L7133" s="1"/>
      <c r="M7133" s="1" t="s">
        <v>1278</v>
      </c>
    </row>
    <row r="7134" spans="1:13" hidden="1" x14ac:dyDescent="0.35">
      <c r="A7134" s="106">
        <v>44530</v>
      </c>
      <c r="B7134" s="1" t="s">
        <v>1144</v>
      </c>
      <c r="C7134" s="102" t="s">
        <v>3293</v>
      </c>
      <c r="D7134" s="102">
        <v>1927</v>
      </c>
      <c r="E7134" s="1" t="s">
        <v>3017</v>
      </c>
      <c r="F7134" s="102" t="s">
        <v>3307</v>
      </c>
      <c r="G7134" s="1">
        <v>20849639.489999998</v>
      </c>
      <c r="H7134" s="1">
        <v>0</v>
      </c>
      <c r="I7134" s="1">
        <v>0</v>
      </c>
      <c r="J7134" s="1">
        <v>0</v>
      </c>
      <c r="K7134" s="1">
        <v>20849639.489999998</v>
      </c>
      <c r="L7134" s="1"/>
      <c r="M7134" s="1" t="s">
        <v>1278</v>
      </c>
    </row>
    <row r="7135" spans="1:13" hidden="1" x14ac:dyDescent="0.35">
      <c r="A7135" s="106">
        <v>44530</v>
      </c>
      <c r="B7135" s="1" t="s">
        <v>1144</v>
      </c>
      <c r="C7135" s="102" t="s">
        <v>3293</v>
      </c>
      <c r="D7135" s="102">
        <v>1928</v>
      </c>
      <c r="E7135" s="1" t="s">
        <v>3017</v>
      </c>
      <c r="F7135" s="102" t="s">
        <v>3308</v>
      </c>
      <c r="G7135" s="1">
        <v>5688861.7400000002</v>
      </c>
      <c r="H7135" s="1">
        <v>0</v>
      </c>
      <c r="I7135" s="1">
        <v>0</v>
      </c>
      <c r="J7135" s="1">
        <v>0</v>
      </c>
      <c r="K7135" s="1">
        <v>5688861.7400000002</v>
      </c>
      <c r="L7135" s="1"/>
      <c r="M7135" s="1" t="s">
        <v>1278</v>
      </c>
    </row>
    <row r="7136" spans="1:13" hidden="1" x14ac:dyDescent="0.35">
      <c r="A7136" s="106">
        <v>44530</v>
      </c>
      <c r="B7136" s="1" t="s">
        <v>1144</v>
      </c>
      <c r="C7136" s="102" t="s">
        <v>3293</v>
      </c>
      <c r="D7136" s="102">
        <v>1929</v>
      </c>
      <c r="E7136" s="1" t="s">
        <v>3017</v>
      </c>
      <c r="F7136" s="102" t="s">
        <v>3309</v>
      </c>
      <c r="G7136" s="1">
        <v>32135051.829999998</v>
      </c>
      <c r="H7136" s="1">
        <v>0</v>
      </c>
      <c r="I7136" s="1">
        <v>0</v>
      </c>
      <c r="J7136" s="1">
        <v>0</v>
      </c>
      <c r="K7136" s="1">
        <v>32135051.829999998</v>
      </c>
      <c r="L7136" s="1"/>
      <c r="M7136" s="1" t="s">
        <v>1278</v>
      </c>
    </row>
    <row r="7137" spans="1:13" hidden="1" x14ac:dyDescent="0.35">
      <c r="A7137" s="106">
        <v>44530</v>
      </c>
      <c r="B7137" s="1" t="s">
        <v>1144</v>
      </c>
      <c r="C7137" s="102" t="s">
        <v>3293</v>
      </c>
      <c r="D7137" s="102">
        <v>1930</v>
      </c>
      <c r="E7137" s="1" t="s">
        <v>3017</v>
      </c>
      <c r="F7137" s="102" t="s">
        <v>3310</v>
      </c>
      <c r="G7137" s="1">
        <v>4664739.82</v>
      </c>
      <c r="H7137" s="1">
        <v>0</v>
      </c>
      <c r="I7137" s="1">
        <v>0</v>
      </c>
      <c r="J7137" s="1">
        <v>0</v>
      </c>
      <c r="K7137" s="1">
        <v>4664739.82</v>
      </c>
      <c r="L7137" s="1"/>
      <c r="M7137" s="1" t="s">
        <v>1278</v>
      </c>
    </row>
    <row r="7138" spans="1:13" hidden="1" x14ac:dyDescent="0.35">
      <c r="A7138" s="106">
        <v>44530</v>
      </c>
      <c r="B7138" s="1" t="s">
        <v>1144</v>
      </c>
      <c r="C7138" s="102" t="s">
        <v>3293</v>
      </c>
      <c r="D7138" s="102">
        <v>1931</v>
      </c>
      <c r="E7138" s="1" t="s">
        <v>3017</v>
      </c>
      <c r="F7138" s="102" t="s">
        <v>3311</v>
      </c>
      <c r="G7138" s="1">
        <v>57078378</v>
      </c>
      <c r="H7138" s="1">
        <v>0</v>
      </c>
      <c r="I7138" s="1">
        <v>0</v>
      </c>
      <c r="J7138" s="1">
        <v>0</v>
      </c>
      <c r="K7138" s="1">
        <v>57078378</v>
      </c>
      <c r="L7138" s="1"/>
      <c r="M7138" s="1" t="s">
        <v>1278</v>
      </c>
    </row>
    <row r="7139" spans="1:13" hidden="1" x14ac:dyDescent="0.35">
      <c r="A7139" s="106">
        <v>44530</v>
      </c>
      <c r="B7139" s="1" t="s">
        <v>1144</v>
      </c>
      <c r="C7139" s="102" t="s">
        <v>3293</v>
      </c>
      <c r="D7139" s="102">
        <v>1940</v>
      </c>
      <c r="E7139" s="1" t="s">
        <v>3017</v>
      </c>
      <c r="F7139" s="102" t="s">
        <v>3312</v>
      </c>
      <c r="G7139" s="1">
        <v>1016363098.24</v>
      </c>
      <c r="H7139" s="1">
        <v>0</v>
      </c>
      <c r="I7139" s="1">
        <v>0</v>
      </c>
      <c r="J7139" s="1">
        <v>0</v>
      </c>
      <c r="K7139" s="1">
        <v>1016363098.24</v>
      </c>
      <c r="L7139" s="1"/>
      <c r="M7139" s="1" t="s">
        <v>998</v>
      </c>
    </row>
    <row r="7140" spans="1:13" hidden="1" x14ac:dyDescent="0.35">
      <c r="A7140" s="106">
        <v>44530</v>
      </c>
      <c r="B7140" s="1" t="s">
        <v>1144</v>
      </c>
      <c r="C7140" s="102" t="s">
        <v>3293</v>
      </c>
      <c r="D7140" s="102">
        <v>1941</v>
      </c>
      <c r="E7140" s="1" t="s">
        <v>3017</v>
      </c>
      <c r="F7140" s="102" t="s">
        <v>3313</v>
      </c>
      <c r="G7140" s="1">
        <v>772893.36</v>
      </c>
      <c r="H7140" s="1">
        <v>0</v>
      </c>
      <c r="I7140" s="1">
        <v>0</v>
      </c>
      <c r="J7140" s="1">
        <v>0</v>
      </c>
      <c r="K7140" s="1">
        <v>772893.36</v>
      </c>
      <c r="L7140" s="1"/>
      <c r="M7140" s="1" t="s">
        <v>1278</v>
      </c>
    </row>
    <row r="7141" spans="1:13" hidden="1" x14ac:dyDescent="0.35">
      <c r="A7141" s="106">
        <v>44530</v>
      </c>
      <c r="B7141" s="1" t="s">
        <v>1144</v>
      </c>
      <c r="C7141" s="102" t="s">
        <v>3293</v>
      </c>
      <c r="D7141" s="102">
        <v>1942</v>
      </c>
      <c r="E7141" s="1" t="s">
        <v>3017</v>
      </c>
      <c r="F7141" s="102" t="s">
        <v>3314</v>
      </c>
      <c r="G7141" s="1">
        <v>5069945.33</v>
      </c>
      <c r="H7141" s="1">
        <v>0</v>
      </c>
      <c r="I7141" s="1">
        <v>0</v>
      </c>
      <c r="J7141" s="1">
        <v>0</v>
      </c>
      <c r="K7141" s="1">
        <v>5069945.33</v>
      </c>
      <c r="L7141" s="1"/>
      <c r="M7141" s="1" t="s">
        <v>1278</v>
      </c>
    </row>
    <row r="7142" spans="1:13" hidden="1" x14ac:dyDescent="0.35">
      <c r="A7142" s="106">
        <v>44530</v>
      </c>
      <c r="B7142" s="1" t="s">
        <v>1144</v>
      </c>
      <c r="C7142" s="102" t="s">
        <v>3293</v>
      </c>
      <c r="D7142" s="102">
        <v>1943</v>
      </c>
      <c r="E7142" s="1" t="s">
        <v>3017</v>
      </c>
      <c r="F7142" s="102" t="s">
        <v>3315</v>
      </c>
      <c r="G7142" s="1">
        <v>2231381.63</v>
      </c>
      <c r="H7142" s="1">
        <v>0</v>
      </c>
      <c r="I7142" s="1">
        <v>0</v>
      </c>
      <c r="J7142" s="1">
        <v>0</v>
      </c>
      <c r="K7142" s="1">
        <v>2231381.63</v>
      </c>
      <c r="L7142" s="1"/>
      <c r="M7142" s="1" t="s">
        <v>1278</v>
      </c>
    </row>
    <row r="7143" spans="1:13" hidden="1" x14ac:dyDescent="0.35">
      <c r="A7143" s="106">
        <v>44530</v>
      </c>
      <c r="B7143" s="1" t="s">
        <v>1144</v>
      </c>
      <c r="C7143" s="102" t="s">
        <v>3293</v>
      </c>
      <c r="D7143" s="102">
        <v>1974</v>
      </c>
      <c r="E7143" s="1" t="s">
        <v>3017</v>
      </c>
      <c r="F7143" s="102" t="s">
        <v>3316</v>
      </c>
      <c r="G7143" s="1">
        <v>133823.29999999999</v>
      </c>
      <c r="H7143" s="1">
        <v>0</v>
      </c>
      <c r="I7143" s="1">
        <v>0</v>
      </c>
      <c r="J7143" s="1">
        <v>0</v>
      </c>
      <c r="K7143" s="1">
        <v>133823.29999999999</v>
      </c>
      <c r="L7143" s="1"/>
      <c r="M7143" s="1" t="s">
        <v>1278</v>
      </c>
    </row>
    <row r="7144" spans="1:13" hidden="1" x14ac:dyDescent="0.35">
      <c r="A7144" s="106">
        <v>44530</v>
      </c>
      <c r="B7144" s="1"/>
      <c r="C7144" s="102" t="s">
        <v>2494</v>
      </c>
      <c r="D7144" s="102">
        <v>307</v>
      </c>
      <c r="E7144" s="1" t="s">
        <v>3016</v>
      </c>
      <c r="F7144" s="102" t="s">
        <v>3317</v>
      </c>
      <c r="G7144" s="1">
        <v>-266047110.30000001</v>
      </c>
      <c r="H7144" s="1">
        <v>0</v>
      </c>
      <c r="I7144" s="1">
        <v>-1800239.19</v>
      </c>
      <c r="J7144" s="1">
        <v>-1800239.19</v>
      </c>
      <c r="K7144" s="1">
        <v>-267847349.49000001</v>
      </c>
      <c r="L7144" s="1"/>
      <c r="M7144" s="1"/>
    </row>
    <row r="7145" spans="1:13" hidden="1" x14ac:dyDescent="0.35">
      <c r="A7145" s="106">
        <v>44530</v>
      </c>
      <c r="B7145" s="1" t="s">
        <v>1146</v>
      </c>
      <c r="C7145" s="102" t="s">
        <v>3318</v>
      </c>
      <c r="D7145" s="102">
        <v>309</v>
      </c>
      <c r="E7145" s="1" t="s">
        <v>3017</v>
      </c>
      <c r="F7145" s="102" t="s">
        <v>3319</v>
      </c>
      <c r="G7145" s="1">
        <v>-1824119.34</v>
      </c>
      <c r="H7145" s="1">
        <v>0</v>
      </c>
      <c r="I7145" s="1">
        <v>-34389.03</v>
      </c>
      <c r="J7145" s="1">
        <v>-34389.03</v>
      </c>
      <c r="K7145" s="1">
        <v>-1858508.37</v>
      </c>
      <c r="L7145" s="1"/>
      <c r="M7145" s="1" t="s">
        <v>3019</v>
      </c>
    </row>
    <row r="7146" spans="1:13" hidden="1" x14ac:dyDescent="0.35">
      <c r="A7146" s="106">
        <v>44530</v>
      </c>
      <c r="B7146" s="1" t="s">
        <v>1146</v>
      </c>
      <c r="C7146" s="102" t="s">
        <v>3318</v>
      </c>
      <c r="D7146" s="102">
        <v>310</v>
      </c>
      <c r="E7146" s="1" t="s">
        <v>3017</v>
      </c>
      <c r="F7146" s="102" t="s">
        <v>3320</v>
      </c>
      <c r="G7146" s="1">
        <v>-1492779.48</v>
      </c>
      <c r="H7146" s="1">
        <v>0</v>
      </c>
      <c r="I7146" s="1">
        <v>-32393.22</v>
      </c>
      <c r="J7146" s="1">
        <v>-32393.22</v>
      </c>
      <c r="K7146" s="1">
        <v>-1525172.7</v>
      </c>
      <c r="L7146" s="1"/>
      <c r="M7146" s="1" t="s">
        <v>3020</v>
      </c>
    </row>
    <row r="7147" spans="1:13" hidden="1" x14ac:dyDescent="0.35">
      <c r="A7147" s="106">
        <v>44530</v>
      </c>
      <c r="B7147" s="1" t="s">
        <v>1146</v>
      </c>
      <c r="C7147" s="102" t="s">
        <v>3318</v>
      </c>
      <c r="D7147" s="102">
        <v>311</v>
      </c>
      <c r="E7147" s="1" t="s">
        <v>3017</v>
      </c>
      <c r="F7147" s="102" t="s">
        <v>3321</v>
      </c>
      <c r="G7147" s="1">
        <v>-1349392.59</v>
      </c>
      <c r="H7147" s="1">
        <v>0</v>
      </c>
      <c r="I7147" s="1">
        <v>-11656.82</v>
      </c>
      <c r="J7147" s="1">
        <v>-11656.82</v>
      </c>
      <c r="K7147" s="1">
        <v>-1361049.41</v>
      </c>
      <c r="L7147" s="1"/>
      <c r="M7147" s="1" t="s">
        <v>3021</v>
      </c>
    </row>
    <row r="7148" spans="1:13" hidden="1" x14ac:dyDescent="0.35">
      <c r="A7148" s="106">
        <v>44530</v>
      </c>
      <c r="B7148" s="1" t="s">
        <v>1146</v>
      </c>
      <c r="C7148" s="102" t="s">
        <v>3318</v>
      </c>
      <c r="D7148" s="102">
        <v>313</v>
      </c>
      <c r="E7148" s="1" t="s">
        <v>3017</v>
      </c>
      <c r="F7148" s="102" t="s">
        <v>3322</v>
      </c>
      <c r="G7148" s="1">
        <v>-3767803.37</v>
      </c>
      <c r="H7148" s="1">
        <v>0</v>
      </c>
      <c r="I7148" s="1">
        <v>-11761.38</v>
      </c>
      <c r="J7148" s="1">
        <v>-11761.38</v>
      </c>
      <c r="K7148" s="1">
        <v>-3779564.75</v>
      </c>
      <c r="L7148" s="1"/>
      <c r="M7148" s="1" t="s">
        <v>3022</v>
      </c>
    </row>
    <row r="7149" spans="1:13" hidden="1" x14ac:dyDescent="0.35">
      <c r="A7149" s="106">
        <v>44530</v>
      </c>
      <c r="B7149" s="1" t="s">
        <v>1146</v>
      </c>
      <c r="C7149" s="102" t="s">
        <v>3318</v>
      </c>
      <c r="D7149" s="102">
        <v>314</v>
      </c>
      <c r="E7149" s="1" t="s">
        <v>3017</v>
      </c>
      <c r="F7149" s="102" t="s">
        <v>3323</v>
      </c>
      <c r="G7149" s="1">
        <v>-480271.71</v>
      </c>
      <c r="H7149" s="1">
        <v>0</v>
      </c>
      <c r="I7149" s="1">
        <v>-9715</v>
      </c>
      <c r="J7149" s="1">
        <v>-9715</v>
      </c>
      <c r="K7149" s="1">
        <v>-489986.71</v>
      </c>
      <c r="L7149" s="1"/>
      <c r="M7149" s="1" t="s">
        <v>3023</v>
      </c>
    </row>
    <row r="7150" spans="1:13" hidden="1" x14ac:dyDescent="0.35">
      <c r="A7150" s="106">
        <v>44530</v>
      </c>
      <c r="B7150" s="1" t="s">
        <v>1146</v>
      </c>
      <c r="C7150" s="102" t="s">
        <v>3318</v>
      </c>
      <c r="D7150" s="102">
        <v>317</v>
      </c>
      <c r="E7150" s="1" t="s">
        <v>3017</v>
      </c>
      <c r="F7150" s="102" t="s">
        <v>3645</v>
      </c>
      <c r="G7150" s="1">
        <v>-84668.04</v>
      </c>
      <c r="H7150" s="1">
        <v>0</v>
      </c>
      <c r="I7150" s="1">
        <v>0</v>
      </c>
      <c r="J7150" s="1">
        <v>0</v>
      </c>
      <c r="K7150" s="1">
        <v>-84668.04</v>
      </c>
      <c r="L7150" s="1"/>
      <c r="M7150" s="1" t="s">
        <v>3018</v>
      </c>
    </row>
    <row r="7151" spans="1:13" hidden="1" x14ac:dyDescent="0.35">
      <c r="A7151" s="106">
        <v>44530</v>
      </c>
      <c r="B7151" s="1" t="s">
        <v>1146</v>
      </c>
      <c r="C7151" s="102" t="s">
        <v>3318</v>
      </c>
      <c r="D7151" s="102">
        <v>1932</v>
      </c>
      <c r="E7151" s="1" t="s">
        <v>3017</v>
      </c>
      <c r="F7151" s="102" t="s">
        <v>3324</v>
      </c>
      <c r="G7151" s="1">
        <v>-4642758.24</v>
      </c>
      <c r="H7151" s="1">
        <v>0</v>
      </c>
      <c r="I7151" s="1">
        <v>-0.52</v>
      </c>
      <c r="J7151" s="1">
        <v>-0.52</v>
      </c>
      <c r="K7151" s="1">
        <v>-4642758.76</v>
      </c>
      <c r="L7151" s="1"/>
      <c r="M7151" s="1" t="s">
        <v>3018</v>
      </c>
    </row>
    <row r="7152" spans="1:13" hidden="1" x14ac:dyDescent="0.35">
      <c r="A7152" s="106">
        <v>44530</v>
      </c>
      <c r="B7152" s="1" t="s">
        <v>1146</v>
      </c>
      <c r="C7152" s="102" t="s">
        <v>3318</v>
      </c>
      <c r="D7152" s="102">
        <v>1934</v>
      </c>
      <c r="E7152" s="1" t="s">
        <v>3017</v>
      </c>
      <c r="F7152" s="102" t="s">
        <v>3325</v>
      </c>
      <c r="G7152" s="1">
        <v>-220726286.74000001</v>
      </c>
      <c r="H7152" s="1">
        <v>0</v>
      </c>
      <c r="I7152" s="1">
        <v>-1639461.14</v>
      </c>
      <c r="J7152" s="1">
        <v>-1639461.14</v>
      </c>
      <c r="K7152" s="1">
        <v>-222365747.88</v>
      </c>
      <c r="L7152" s="1"/>
      <c r="M7152" s="1" t="s">
        <v>3018</v>
      </c>
    </row>
    <row r="7153" spans="1:13" hidden="1" x14ac:dyDescent="0.35">
      <c r="A7153" s="106">
        <v>44530</v>
      </c>
      <c r="B7153" s="1" t="s">
        <v>1146</v>
      </c>
      <c r="C7153" s="102" t="s">
        <v>3318</v>
      </c>
      <c r="D7153" s="102">
        <v>1935</v>
      </c>
      <c r="E7153" s="1" t="s">
        <v>3017</v>
      </c>
      <c r="F7153" s="102" t="s">
        <v>3326</v>
      </c>
      <c r="G7153" s="1">
        <v>-324560.82</v>
      </c>
      <c r="H7153" s="1">
        <v>0</v>
      </c>
      <c r="I7153" s="1">
        <v>-7055.67</v>
      </c>
      <c r="J7153" s="1">
        <v>-7055.67</v>
      </c>
      <c r="K7153" s="1">
        <v>-331616.49</v>
      </c>
      <c r="L7153" s="1"/>
      <c r="M7153" s="1" t="s">
        <v>3018</v>
      </c>
    </row>
    <row r="7154" spans="1:13" hidden="1" x14ac:dyDescent="0.35">
      <c r="A7154" s="106">
        <v>44530</v>
      </c>
      <c r="B7154" s="1" t="s">
        <v>1146</v>
      </c>
      <c r="C7154" s="102" t="s">
        <v>3318</v>
      </c>
      <c r="D7154" s="102">
        <v>1936</v>
      </c>
      <c r="E7154" s="1" t="s">
        <v>3017</v>
      </c>
      <c r="F7154" s="102" t="s">
        <v>3327</v>
      </c>
      <c r="G7154" s="1">
        <v>-180109.72</v>
      </c>
      <c r="H7154" s="1">
        <v>0</v>
      </c>
      <c r="I7154" s="1">
        <v>-3105.34</v>
      </c>
      <c r="J7154" s="1">
        <v>-3105.34</v>
      </c>
      <c r="K7154" s="1">
        <v>-183215.06</v>
      </c>
      <c r="L7154" s="1"/>
      <c r="M7154" s="1" t="s">
        <v>3018</v>
      </c>
    </row>
    <row r="7155" spans="1:13" hidden="1" x14ac:dyDescent="0.35">
      <c r="A7155" s="106">
        <v>44530</v>
      </c>
      <c r="B7155" s="1" t="s">
        <v>1146</v>
      </c>
      <c r="C7155" s="102" t="s">
        <v>3318</v>
      </c>
      <c r="D7155" s="102">
        <v>1937</v>
      </c>
      <c r="E7155" s="1" t="s">
        <v>3017</v>
      </c>
      <c r="F7155" s="102" t="s">
        <v>3328</v>
      </c>
      <c r="G7155" s="1">
        <v>-62385.38</v>
      </c>
      <c r="H7155" s="1">
        <v>0</v>
      </c>
      <c r="I7155" s="1">
        <v>-1075.6099999999999</v>
      </c>
      <c r="J7155" s="1">
        <v>-1075.6099999999999</v>
      </c>
      <c r="K7155" s="1">
        <v>-63460.99</v>
      </c>
      <c r="L7155" s="1"/>
      <c r="M7155" s="1" t="s">
        <v>3018</v>
      </c>
    </row>
    <row r="7156" spans="1:13" hidden="1" x14ac:dyDescent="0.35">
      <c r="A7156" s="106">
        <v>44530</v>
      </c>
      <c r="B7156" s="1" t="s">
        <v>1146</v>
      </c>
      <c r="C7156" s="102" t="s">
        <v>3318</v>
      </c>
      <c r="D7156" s="102">
        <v>1938</v>
      </c>
      <c r="E7156" s="1" t="s">
        <v>3017</v>
      </c>
      <c r="F7156" s="102" t="s">
        <v>3329</v>
      </c>
      <c r="G7156" s="1">
        <v>-4664726.7699999996</v>
      </c>
      <c r="H7156" s="1">
        <v>0</v>
      </c>
      <c r="I7156" s="1">
        <v>-0.43</v>
      </c>
      <c r="J7156" s="1">
        <v>-0.43</v>
      </c>
      <c r="K7156" s="1">
        <v>-4664727.2</v>
      </c>
      <c r="L7156" s="1"/>
      <c r="M7156" s="1" t="s">
        <v>3018</v>
      </c>
    </row>
    <row r="7157" spans="1:13" hidden="1" x14ac:dyDescent="0.35">
      <c r="A7157" s="106">
        <v>44530</v>
      </c>
      <c r="B7157" s="1" t="s">
        <v>1146</v>
      </c>
      <c r="C7157" s="102" t="s">
        <v>3318</v>
      </c>
      <c r="D7157" s="102">
        <v>1939</v>
      </c>
      <c r="E7157" s="1" t="s">
        <v>3017</v>
      </c>
      <c r="F7157" s="102" t="s">
        <v>3330</v>
      </c>
      <c r="G7157" s="1">
        <v>-26447248.100000001</v>
      </c>
      <c r="H7157" s="1">
        <v>0</v>
      </c>
      <c r="I7157" s="1">
        <v>-49625.03</v>
      </c>
      <c r="J7157" s="1">
        <v>-49625.03</v>
      </c>
      <c r="K7157" s="1">
        <v>-26496873.129999999</v>
      </c>
      <c r="L7157" s="1"/>
      <c r="M7157" s="1" t="s">
        <v>3018</v>
      </c>
    </row>
    <row r="7158" spans="1:13" hidden="1" x14ac:dyDescent="0.35">
      <c r="A7158" s="106">
        <v>44530</v>
      </c>
      <c r="B7158" s="1"/>
      <c r="C7158" s="102" t="s">
        <v>2503</v>
      </c>
      <c r="D7158" s="102">
        <v>500</v>
      </c>
      <c r="E7158" s="1" t="s">
        <v>3016</v>
      </c>
      <c r="F7158" s="102" t="s">
        <v>3331</v>
      </c>
      <c r="G7158" s="1">
        <v>1795747471.6900001</v>
      </c>
      <c r="H7158" s="1">
        <v>7616532.0199999996</v>
      </c>
      <c r="I7158" s="1">
        <v>0</v>
      </c>
      <c r="J7158" s="1">
        <v>7616532.0199999996</v>
      </c>
      <c r="K7158" s="1">
        <v>1803364003.71</v>
      </c>
      <c r="L7158" s="1"/>
      <c r="M7158" s="1"/>
    </row>
    <row r="7159" spans="1:13" hidden="1" x14ac:dyDescent="0.35">
      <c r="A7159" s="106">
        <v>44530</v>
      </c>
      <c r="B7159" s="1" t="s">
        <v>1144</v>
      </c>
      <c r="C7159" s="102" t="s">
        <v>3332</v>
      </c>
      <c r="D7159" s="102">
        <v>501</v>
      </c>
      <c r="E7159" s="1" t="s">
        <v>3017</v>
      </c>
      <c r="F7159" s="102" t="s">
        <v>3333</v>
      </c>
      <c r="G7159" s="1">
        <v>1768020591.55</v>
      </c>
      <c r="H7159" s="1">
        <v>7616532.0199999996</v>
      </c>
      <c r="I7159" s="1">
        <v>0</v>
      </c>
      <c r="J7159" s="1">
        <v>7616532.0199999996</v>
      </c>
      <c r="K7159" s="1">
        <v>1775637123.5699999</v>
      </c>
      <c r="L7159" s="1"/>
      <c r="M7159" s="1" t="s">
        <v>1284</v>
      </c>
    </row>
    <row r="7160" spans="1:13" hidden="1" x14ac:dyDescent="0.35">
      <c r="A7160" s="106">
        <v>44530</v>
      </c>
      <c r="B7160" s="1" t="s">
        <v>1144</v>
      </c>
      <c r="C7160" s="102" t="s">
        <v>3332</v>
      </c>
      <c r="D7160" s="102">
        <v>1886</v>
      </c>
      <c r="E7160" s="1" t="s">
        <v>3017</v>
      </c>
      <c r="F7160" s="102" t="s">
        <v>3334</v>
      </c>
      <c r="G7160" s="1">
        <v>9596917.9900000002</v>
      </c>
      <c r="H7160" s="1">
        <v>0</v>
      </c>
      <c r="I7160" s="1">
        <v>0</v>
      </c>
      <c r="J7160" s="1">
        <v>0</v>
      </c>
      <c r="K7160" s="1">
        <v>9596917.9900000002</v>
      </c>
      <c r="L7160" s="1"/>
      <c r="M7160" s="1" t="s">
        <v>1284</v>
      </c>
    </row>
    <row r="7161" spans="1:13" hidden="1" x14ac:dyDescent="0.35">
      <c r="A7161" s="106">
        <v>44530</v>
      </c>
      <c r="B7161" s="1" t="s">
        <v>1144</v>
      </c>
      <c r="C7161" s="102" t="s">
        <v>3332</v>
      </c>
      <c r="D7161" s="102">
        <v>1887</v>
      </c>
      <c r="E7161" s="1" t="s">
        <v>3017</v>
      </c>
      <c r="F7161" s="102" t="s">
        <v>3335</v>
      </c>
      <c r="G7161" s="1">
        <v>145225.78</v>
      </c>
      <c r="H7161" s="1">
        <v>0</v>
      </c>
      <c r="I7161" s="1">
        <v>0</v>
      </c>
      <c r="J7161" s="1">
        <v>0</v>
      </c>
      <c r="K7161" s="1">
        <v>145225.78</v>
      </c>
      <c r="L7161" s="1"/>
      <c r="M7161" s="1" t="s">
        <v>1284</v>
      </c>
    </row>
    <row r="7162" spans="1:13" hidden="1" x14ac:dyDescent="0.35">
      <c r="A7162" s="106">
        <v>44530</v>
      </c>
      <c r="B7162" s="1" t="s">
        <v>1144</v>
      </c>
      <c r="C7162" s="102" t="s">
        <v>3332</v>
      </c>
      <c r="D7162" s="102">
        <v>1888</v>
      </c>
      <c r="E7162" s="1" t="s">
        <v>3017</v>
      </c>
      <c r="F7162" s="102" t="s">
        <v>3336</v>
      </c>
      <c r="G7162" s="1">
        <v>51514.54</v>
      </c>
      <c r="H7162" s="1">
        <v>0</v>
      </c>
      <c r="I7162" s="1">
        <v>0</v>
      </c>
      <c r="J7162" s="1">
        <v>0</v>
      </c>
      <c r="K7162" s="1">
        <v>51514.54</v>
      </c>
      <c r="L7162" s="1"/>
      <c r="M7162" s="1" t="s">
        <v>1284</v>
      </c>
    </row>
    <row r="7163" spans="1:13" hidden="1" x14ac:dyDescent="0.35">
      <c r="A7163" s="106">
        <v>44530</v>
      </c>
      <c r="B7163" s="1" t="s">
        <v>1144</v>
      </c>
      <c r="C7163" s="102" t="s">
        <v>3332</v>
      </c>
      <c r="D7163" s="102">
        <v>1889</v>
      </c>
      <c r="E7163" s="1" t="s">
        <v>3017</v>
      </c>
      <c r="F7163" s="102" t="s">
        <v>3337</v>
      </c>
      <c r="G7163" s="1">
        <v>521985.21</v>
      </c>
      <c r="H7163" s="1">
        <v>0</v>
      </c>
      <c r="I7163" s="1">
        <v>0</v>
      </c>
      <c r="J7163" s="1">
        <v>0</v>
      </c>
      <c r="K7163" s="1">
        <v>521985.21</v>
      </c>
      <c r="L7163" s="1"/>
      <c r="M7163" s="1" t="s">
        <v>1284</v>
      </c>
    </row>
    <row r="7164" spans="1:13" hidden="1" x14ac:dyDescent="0.35">
      <c r="A7164" s="106">
        <v>44530</v>
      </c>
      <c r="B7164" s="1" t="s">
        <v>1144</v>
      </c>
      <c r="C7164" s="102" t="s">
        <v>3332</v>
      </c>
      <c r="D7164" s="102">
        <v>1890</v>
      </c>
      <c r="E7164" s="1" t="s">
        <v>3017</v>
      </c>
      <c r="F7164" s="102" t="s">
        <v>3338</v>
      </c>
      <c r="G7164" s="1">
        <v>164400.75</v>
      </c>
      <c r="H7164" s="1">
        <v>0</v>
      </c>
      <c r="I7164" s="1">
        <v>0</v>
      </c>
      <c r="J7164" s="1">
        <v>0</v>
      </c>
      <c r="K7164" s="1">
        <v>164400.75</v>
      </c>
      <c r="L7164" s="1"/>
      <c r="M7164" s="1" t="s">
        <v>1284</v>
      </c>
    </row>
    <row r="7165" spans="1:13" hidden="1" x14ac:dyDescent="0.35">
      <c r="A7165" s="106">
        <v>44530</v>
      </c>
      <c r="B7165" s="1" t="s">
        <v>1144</v>
      </c>
      <c r="C7165" s="102" t="s">
        <v>3332</v>
      </c>
      <c r="D7165" s="102">
        <v>1891</v>
      </c>
      <c r="E7165" s="1" t="s">
        <v>3017</v>
      </c>
      <c r="F7165" s="102" t="s">
        <v>3305</v>
      </c>
      <c r="G7165" s="1">
        <v>56456.91</v>
      </c>
      <c r="H7165" s="1">
        <v>0</v>
      </c>
      <c r="I7165" s="1">
        <v>0</v>
      </c>
      <c r="J7165" s="1">
        <v>0</v>
      </c>
      <c r="K7165" s="1">
        <v>56456.91</v>
      </c>
      <c r="L7165" s="1"/>
      <c r="M7165" s="1" t="s">
        <v>1284</v>
      </c>
    </row>
    <row r="7166" spans="1:13" hidden="1" x14ac:dyDescent="0.35">
      <c r="A7166" s="106">
        <v>44530</v>
      </c>
      <c r="B7166" s="1" t="s">
        <v>1144</v>
      </c>
      <c r="C7166" s="102" t="s">
        <v>3332</v>
      </c>
      <c r="D7166" s="102">
        <v>1892</v>
      </c>
      <c r="E7166" s="1" t="s">
        <v>3017</v>
      </c>
      <c r="F7166" s="102" t="s">
        <v>3339</v>
      </c>
      <c r="G7166" s="1">
        <v>120463.24</v>
      </c>
      <c r="H7166" s="1">
        <v>0</v>
      </c>
      <c r="I7166" s="1">
        <v>0</v>
      </c>
      <c r="J7166" s="1">
        <v>0</v>
      </c>
      <c r="K7166" s="1">
        <v>120463.24</v>
      </c>
      <c r="L7166" s="1"/>
      <c r="M7166" s="1" t="s">
        <v>1284</v>
      </c>
    </row>
    <row r="7167" spans="1:13" hidden="1" x14ac:dyDescent="0.35">
      <c r="A7167" s="106">
        <v>44530</v>
      </c>
      <c r="B7167" s="1" t="s">
        <v>1144</v>
      </c>
      <c r="C7167" s="102" t="s">
        <v>3332</v>
      </c>
      <c r="D7167" s="102">
        <v>1893</v>
      </c>
      <c r="E7167" s="1" t="s">
        <v>3017</v>
      </c>
      <c r="F7167" s="102" t="s">
        <v>3340</v>
      </c>
      <c r="G7167" s="1">
        <v>71976.259999999995</v>
      </c>
      <c r="H7167" s="1">
        <v>0</v>
      </c>
      <c r="I7167" s="1">
        <v>0</v>
      </c>
      <c r="J7167" s="1">
        <v>0</v>
      </c>
      <c r="K7167" s="1">
        <v>71976.259999999995</v>
      </c>
      <c r="L7167" s="1"/>
      <c r="M7167" s="1" t="s">
        <v>1284</v>
      </c>
    </row>
    <row r="7168" spans="1:13" hidden="1" x14ac:dyDescent="0.35">
      <c r="A7168" s="106">
        <v>44530</v>
      </c>
      <c r="B7168" s="1" t="s">
        <v>1144</v>
      </c>
      <c r="C7168" s="102" t="s">
        <v>3332</v>
      </c>
      <c r="D7168" s="102">
        <v>1894</v>
      </c>
      <c r="E7168" s="1" t="s">
        <v>3017</v>
      </c>
      <c r="F7168" s="102" t="s">
        <v>3341</v>
      </c>
      <c r="G7168" s="1">
        <v>5400</v>
      </c>
      <c r="H7168" s="1">
        <v>0</v>
      </c>
      <c r="I7168" s="1">
        <v>0</v>
      </c>
      <c r="J7168" s="1">
        <v>0</v>
      </c>
      <c r="K7168" s="1">
        <v>5400</v>
      </c>
      <c r="L7168" s="1"/>
      <c r="M7168" s="1" t="s">
        <v>1284</v>
      </c>
    </row>
    <row r="7169" spans="1:13" hidden="1" x14ac:dyDescent="0.35">
      <c r="A7169" s="106">
        <v>44530</v>
      </c>
      <c r="B7169" s="1" t="s">
        <v>1144</v>
      </c>
      <c r="C7169" s="102" t="s">
        <v>3332</v>
      </c>
      <c r="D7169" s="102">
        <v>1895</v>
      </c>
      <c r="E7169" s="1" t="s">
        <v>3017</v>
      </c>
      <c r="F7169" s="102" t="s">
        <v>3342</v>
      </c>
      <c r="G7169" s="1">
        <v>121272.5</v>
      </c>
      <c r="H7169" s="1">
        <v>0</v>
      </c>
      <c r="I7169" s="1">
        <v>0</v>
      </c>
      <c r="J7169" s="1">
        <v>0</v>
      </c>
      <c r="K7169" s="1">
        <v>121272.5</v>
      </c>
      <c r="L7169" s="1"/>
      <c r="M7169" s="1" t="s">
        <v>1284</v>
      </c>
    </row>
    <row r="7170" spans="1:13" hidden="1" x14ac:dyDescent="0.35">
      <c r="A7170" s="106">
        <v>44530</v>
      </c>
      <c r="B7170" s="1" t="s">
        <v>1144</v>
      </c>
      <c r="C7170" s="102" t="s">
        <v>3332</v>
      </c>
      <c r="D7170" s="102">
        <v>1896</v>
      </c>
      <c r="E7170" s="1" t="s">
        <v>3017</v>
      </c>
      <c r="F7170" s="102" t="s">
        <v>3343</v>
      </c>
      <c r="G7170" s="1">
        <v>39172.18</v>
      </c>
      <c r="H7170" s="1">
        <v>0</v>
      </c>
      <c r="I7170" s="1">
        <v>0</v>
      </c>
      <c r="J7170" s="1">
        <v>0</v>
      </c>
      <c r="K7170" s="1">
        <v>39172.18</v>
      </c>
      <c r="L7170" s="1"/>
      <c r="M7170" s="1" t="s">
        <v>1284</v>
      </c>
    </row>
    <row r="7171" spans="1:13" hidden="1" x14ac:dyDescent="0.35">
      <c r="A7171" s="106">
        <v>44530</v>
      </c>
      <c r="B7171" s="1" t="s">
        <v>1144</v>
      </c>
      <c r="C7171" s="102" t="s">
        <v>3332</v>
      </c>
      <c r="D7171" s="102">
        <v>1897</v>
      </c>
      <c r="E7171" s="1" t="s">
        <v>3017</v>
      </c>
      <c r="F7171" s="102" t="s">
        <v>3344</v>
      </c>
      <c r="G7171" s="1">
        <v>2623476.1800000002</v>
      </c>
      <c r="H7171" s="1">
        <v>0</v>
      </c>
      <c r="I7171" s="1">
        <v>0</v>
      </c>
      <c r="J7171" s="1">
        <v>0</v>
      </c>
      <c r="K7171" s="1">
        <v>2623476.1800000002</v>
      </c>
      <c r="L7171" s="1"/>
      <c r="M7171" s="1" t="s">
        <v>1284</v>
      </c>
    </row>
    <row r="7172" spans="1:13" hidden="1" x14ac:dyDescent="0.35">
      <c r="A7172" s="106">
        <v>44530</v>
      </c>
      <c r="B7172" s="1" t="s">
        <v>1144</v>
      </c>
      <c r="C7172" s="102" t="s">
        <v>3332</v>
      </c>
      <c r="D7172" s="102">
        <v>1898</v>
      </c>
      <c r="E7172" s="1" t="s">
        <v>3017</v>
      </c>
      <c r="F7172" s="102" t="s">
        <v>3345</v>
      </c>
      <c r="G7172" s="1">
        <v>14208618.6</v>
      </c>
      <c r="H7172" s="1">
        <v>0</v>
      </c>
      <c r="I7172" s="1">
        <v>0</v>
      </c>
      <c r="J7172" s="1">
        <v>0</v>
      </c>
      <c r="K7172" s="1">
        <v>14208618.6</v>
      </c>
      <c r="L7172" s="1"/>
      <c r="M7172" s="1" t="s">
        <v>1284</v>
      </c>
    </row>
    <row r="7173" spans="1:13" hidden="1" x14ac:dyDescent="0.35">
      <c r="A7173" s="106">
        <v>44530</v>
      </c>
      <c r="B7173" s="1"/>
      <c r="C7173" s="102" t="s">
        <v>2517</v>
      </c>
      <c r="D7173" s="102">
        <v>571</v>
      </c>
      <c r="E7173" s="1" t="s">
        <v>3016</v>
      </c>
      <c r="F7173" s="102" t="s">
        <v>3346</v>
      </c>
      <c r="G7173" s="1">
        <v>2172811479.2399998</v>
      </c>
      <c r="H7173" s="1">
        <v>0</v>
      </c>
      <c r="I7173" s="1">
        <v>0</v>
      </c>
      <c r="J7173" s="1">
        <v>0</v>
      </c>
      <c r="K7173" s="1">
        <v>2172811479.2399998</v>
      </c>
      <c r="L7173" s="1"/>
      <c r="M7173" s="1"/>
    </row>
    <row r="7174" spans="1:13" hidden="1" x14ac:dyDescent="0.35">
      <c r="A7174" s="106">
        <v>44530</v>
      </c>
      <c r="B7174" s="1"/>
      <c r="C7174" s="102" t="s">
        <v>3347</v>
      </c>
      <c r="D7174" s="102">
        <v>1959</v>
      </c>
      <c r="E7174" s="1" t="s">
        <v>3016</v>
      </c>
      <c r="F7174" s="102" t="s">
        <v>3348</v>
      </c>
      <c r="G7174" s="1">
        <v>2172811479.2399998</v>
      </c>
      <c r="H7174" s="1">
        <v>0</v>
      </c>
      <c r="I7174" s="1">
        <v>0</v>
      </c>
      <c r="J7174" s="1">
        <v>0</v>
      </c>
      <c r="K7174" s="1">
        <v>2172811479.2399998</v>
      </c>
      <c r="L7174" s="1"/>
      <c r="M7174" s="1"/>
    </row>
    <row r="7175" spans="1:13" hidden="1" x14ac:dyDescent="0.35">
      <c r="A7175" s="106">
        <v>44530</v>
      </c>
      <c r="B7175" s="1" t="s">
        <v>1145</v>
      </c>
      <c r="C7175" s="102" t="s">
        <v>3347</v>
      </c>
      <c r="D7175" s="102">
        <v>572</v>
      </c>
      <c r="E7175" s="1" t="s">
        <v>3017</v>
      </c>
      <c r="F7175" s="102" t="s">
        <v>3349</v>
      </c>
      <c r="G7175" s="1">
        <v>1621072052.5899999</v>
      </c>
      <c r="H7175" s="1">
        <v>0</v>
      </c>
      <c r="I7175" s="1">
        <v>0</v>
      </c>
      <c r="J7175" s="1">
        <v>0</v>
      </c>
      <c r="K7175" s="1">
        <v>1621072052.5899999</v>
      </c>
      <c r="L7175" s="1"/>
      <c r="M7175" s="1" t="s">
        <v>3024</v>
      </c>
    </row>
    <row r="7176" spans="1:13" hidden="1" x14ac:dyDescent="0.35">
      <c r="A7176" s="106">
        <v>44530</v>
      </c>
      <c r="B7176" s="1" t="s">
        <v>1145</v>
      </c>
      <c r="C7176" s="102" t="s">
        <v>3347</v>
      </c>
      <c r="D7176" s="102">
        <v>573</v>
      </c>
      <c r="E7176" s="1" t="s">
        <v>3017</v>
      </c>
      <c r="F7176" s="102" t="s">
        <v>3350</v>
      </c>
      <c r="G7176" s="1">
        <v>10855371.869999999</v>
      </c>
      <c r="H7176" s="1">
        <v>0</v>
      </c>
      <c r="I7176" s="1">
        <v>0</v>
      </c>
      <c r="J7176" s="1">
        <v>0</v>
      </c>
      <c r="K7176" s="1">
        <v>10855371.869999999</v>
      </c>
      <c r="L7176" s="1"/>
      <c r="M7176" s="1" t="s">
        <v>3025</v>
      </c>
    </row>
    <row r="7177" spans="1:13" hidden="1" x14ac:dyDescent="0.35">
      <c r="A7177" s="106">
        <v>44530</v>
      </c>
      <c r="B7177" s="1" t="s">
        <v>1145</v>
      </c>
      <c r="C7177" s="102" t="s">
        <v>3347</v>
      </c>
      <c r="D7177" s="102">
        <v>574</v>
      </c>
      <c r="E7177" s="1" t="s">
        <v>3017</v>
      </c>
      <c r="F7177" s="102" t="s">
        <v>3351</v>
      </c>
      <c r="G7177" s="1">
        <v>7607.57</v>
      </c>
      <c r="H7177" s="1">
        <v>0</v>
      </c>
      <c r="I7177" s="1">
        <v>0</v>
      </c>
      <c r="J7177" s="1">
        <v>0</v>
      </c>
      <c r="K7177" s="1">
        <v>7607.57</v>
      </c>
      <c r="L7177" s="1"/>
      <c r="M7177" s="1" t="s">
        <v>3025</v>
      </c>
    </row>
    <row r="7178" spans="1:13" hidden="1" x14ac:dyDescent="0.35">
      <c r="A7178" s="106">
        <v>44530</v>
      </c>
      <c r="B7178" s="1" t="s">
        <v>1145</v>
      </c>
      <c r="C7178" s="102" t="s">
        <v>3347</v>
      </c>
      <c r="D7178" s="102">
        <v>575</v>
      </c>
      <c r="E7178" s="1" t="s">
        <v>3017</v>
      </c>
      <c r="F7178" s="102" t="s">
        <v>3352</v>
      </c>
      <c r="G7178" s="1">
        <v>2314875.4900000002</v>
      </c>
      <c r="H7178" s="1">
        <v>0</v>
      </c>
      <c r="I7178" s="1">
        <v>0</v>
      </c>
      <c r="J7178" s="1">
        <v>0</v>
      </c>
      <c r="K7178" s="1">
        <v>2314875.4900000002</v>
      </c>
      <c r="L7178" s="1"/>
      <c r="M7178" s="1" t="s">
        <v>3025</v>
      </c>
    </row>
    <row r="7179" spans="1:13" hidden="1" x14ac:dyDescent="0.35">
      <c r="A7179" s="106">
        <v>44530</v>
      </c>
      <c r="B7179" s="1" t="s">
        <v>1145</v>
      </c>
      <c r="C7179" s="102" t="s">
        <v>3347</v>
      </c>
      <c r="D7179" s="102">
        <v>576</v>
      </c>
      <c r="E7179" s="1" t="s">
        <v>3017</v>
      </c>
      <c r="F7179" s="102" t="s">
        <v>3353</v>
      </c>
      <c r="G7179" s="1">
        <v>259643.58</v>
      </c>
      <c r="H7179" s="1">
        <v>0</v>
      </c>
      <c r="I7179" s="1">
        <v>0</v>
      </c>
      <c r="J7179" s="1">
        <v>0</v>
      </c>
      <c r="K7179" s="1">
        <v>259643.58</v>
      </c>
      <c r="L7179" s="1"/>
      <c r="M7179" s="1" t="s">
        <v>3025</v>
      </c>
    </row>
    <row r="7180" spans="1:13" hidden="1" x14ac:dyDescent="0.35">
      <c r="A7180" s="106">
        <v>44530</v>
      </c>
      <c r="B7180" s="1" t="s">
        <v>1145</v>
      </c>
      <c r="C7180" s="102" t="s">
        <v>3347</v>
      </c>
      <c r="D7180" s="102">
        <v>577</v>
      </c>
      <c r="E7180" s="1" t="s">
        <v>3017</v>
      </c>
      <c r="F7180" s="102" t="s">
        <v>3354</v>
      </c>
      <c r="G7180" s="1">
        <v>39950.959999999999</v>
      </c>
      <c r="H7180" s="1">
        <v>0</v>
      </c>
      <c r="I7180" s="1">
        <v>0</v>
      </c>
      <c r="J7180" s="1">
        <v>0</v>
      </c>
      <c r="K7180" s="1">
        <v>39950.959999999999</v>
      </c>
      <c r="L7180" s="1"/>
      <c r="M7180" s="1" t="s">
        <v>3025</v>
      </c>
    </row>
    <row r="7181" spans="1:13" hidden="1" x14ac:dyDescent="0.35">
      <c r="A7181" s="106">
        <v>44530</v>
      </c>
      <c r="B7181" s="1" t="s">
        <v>1145</v>
      </c>
      <c r="C7181" s="102" t="s">
        <v>3347</v>
      </c>
      <c r="D7181" s="102">
        <v>578</v>
      </c>
      <c r="E7181" s="1" t="s">
        <v>3017</v>
      </c>
      <c r="F7181" s="102" t="s">
        <v>3355</v>
      </c>
      <c r="G7181" s="1">
        <v>1941082.32</v>
      </c>
      <c r="H7181" s="1">
        <v>0</v>
      </c>
      <c r="I7181" s="1">
        <v>0</v>
      </c>
      <c r="J7181" s="1">
        <v>0</v>
      </c>
      <c r="K7181" s="1">
        <v>1941082.32</v>
      </c>
      <c r="L7181" s="1"/>
      <c r="M7181" s="1" t="s">
        <v>3025</v>
      </c>
    </row>
    <row r="7182" spans="1:13" hidden="1" x14ac:dyDescent="0.35">
      <c r="A7182" s="106">
        <v>44530</v>
      </c>
      <c r="B7182" s="1" t="s">
        <v>1145</v>
      </c>
      <c r="C7182" s="102" t="s">
        <v>3347</v>
      </c>
      <c r="D7182" s="102">
        <v>579</v>
      </c>
      <c r="E7182" s="1" t="s">
        <v>3017</v>
      </c>
      <c r="F7182" s="102" t="s">
        <v>3354</v>
      </c>
      <c r="G7182" s="1">
        <v>12618172.24</v>
      </c>
      <c r="H7182" s="1">
        <v>0</v>
      </c>
      <c r="I7182" s="1">
        <v>0</v>
      </c>
      <c r="J7182" s="1">
        <v>0</v>
      </c>
      <c r="K7182" s="1">
        <v>12618172.24</v>
      </c>
      <c r="L7182" s="1"/>
      <c r="M7182" s="1" t="s">
        <v>3025</v>
      </c>
    </row>
    <row r="7183" spans="1:13" hidden="1" x14ac:dyDescent="0.35">
      <c r="A7183" s="106">
        <v>44530</v>
      </c>
      <c r="B7183" s="1" t="s">
        <v>1145</v>
      </c>
      <c r="C7183" s="102" t="s">
        <v>3347</v>
      </c>
      <c r="D7183" s="102">
        <v>580</v>
      </c>
      <c r="E7183" s="1" t="s">
        <v>3017</v>
      </c>
      <c r="F7183" s="102" t="s">
        <v>3356</v>
      </c>
      <c r="G7183" s="1">
        <v>523702722.62</v>
      </c>
      <c r="H7183" s="1">
        <v>0</v>
      </c>
      <c r="I7183" s="1">
        <v>0</v>
      </c>
      <c r="J7183" s="1">
        <v>0</v>
      </c>
      <c r="K7183" s="1">
        <v>523702722.62</v>
      </c>
      <c r="L7183" s="1"/>
      <c r="M7183" s="1" t="s">
        <v>3026</v>
      </c>
    </row>
    <row r="7184" spans="1:13" hidden="1" x14ac:dyDescent="0.35">
      <c r="A7184" s="106">
        <v>44530</v>
      </c>
      <c r="B7184" s="1"/>
      <c r="C7184" s="102" t="s">
        <v>2526</v>
      </c>
      <c r="D7184" s="102">
        <v>581</v>
      </c>
      <c r="E7184" s="1" t="s">
        <v>3016</v>
      </c>
      <c r="F7184" s="102" t="s">
        <v>3357</v>
      </c>
      <c r="G7184" s="1">
        <v>-65365498.310000002</v>
      </c>
      <c r="H7184" s="1">
        <v>0</v>
      </c>
      <c r="I7184" s="1">
        <v>-797140.02</v>
      </c>
      <c r="J7184" s="1">
        <v>-797140.02</v>
      </c>
      <c r="K7184" s="1">
        <v>-66162638.329999998</v>
      </c>
      <c r="L7184" s="1"/>
      <c r="M7184" s="1"/>
    </row>
    <row r="7185" spans="1:13" hidden="1" x14ac:dyDescent="0.35">
      <c r="A7185" s="106">
        <v>44530</v>
      </c>
      <c r="B7185" s="1"/>
      <c r="C7185" s="102" t="s">
        <v>3358</v>
      </c>
      <c r="D7185" s="102">
        <v>1960</v>
      </c>
      <c r="E7185" s="1" t="s">
        <v>3016</v>
      </c>
      <c r="F7185" s="102" t="s">
        <v>3359</v>
      </c>
      <c r="G7185" s="1">
        <v>-65365498.310000002</v>
      </c>
      <c r="H7185" s="1">
        <v>0</v>
      </c>
      <c r="I7185" s="1">
        <v>-797140.02</v>
      </c>
      <c r="J7185" s="1">
        <v>-797140.02</v>
      </c>
      <c r="K7185" s="1">
        <v>-66162638.329999998</v>
      </c>
      <c r="L7185" s="1"/>
      <c r="M7185" s="1"/>
    </row>
    <row r="7186" spans="1:13" hidden="1" x14ac:dyDescent="0.35">
      <c r="A7186" s="106">
        <v>44530</v>
      </c>
      <c r="B7186" s="1" t="s">
        <v>1145</v>
      </c>
      <c r="C7186" s="102" t="s">
        <v>3358</v>
      </c>
      <c r="D7186" s="102">
        <v>582</v>
      </c>
      <c r="E7186" s="1" t="s">
        <v>3017</v>
      </c>
      <c r="F7186" s="102" t="s">
        <v>3350</v>
      </c>
      <c r="G7186" s="1">
        <v>-1483584.45</v>
      </c>
      <c r="H7186" s="1">
        <v>0</v>
      </c>
      <c r="I7186" s="1">
        <v>-18092.29</v>
      </c>
      <c r="J7186" s="1">
        <v>-18092.29</v>
      </c>
      <c r="K7186" s="1">
        <v>-1501676.74</v>
      </c>
      <c r="L7186" s="1"/>
      <c r="M7186" s="1" t="s">
        <v>3018</v>
      </c>
    </row>
    <row r="7187" spans="1:13" hidden="1" x14ac:dyDescent="0.35">
      <c r="A7187" s="106">
        <v>44530</v>
      </c>
      <c r="B7187" s="1" t="s">
        <v>1145</v>
      </c>
      <c r="C7187" s="102" t="s">
        <v>3358</v>
      </c>
      <c r="D7187" s="102">
        <v>583</v>
      </c>
      <c r="E7187" s="1" t="s">
        <v>3017</v>
      </c>
      <c r="F7187" s="102" t="s">
        <v>3351</v>
      </c>
      <c r="G7187" s="1">
        <v>-2079.52</v>
      </c>
      <c r="H7187" s="1">
        <v>0</v>
      </c>
      <c r="I7187" s="1">
        <v>-25.36</v>
      </c>
      <c r="J7187" s="1">
        <v>-25.36</v>
      </c>
      <c r="K7187" s="1">
        <v>-2104.88</v>
      </c>
      <c r="L7187" s="1"/>
      <c r="M7187" s="1" t="s">
        <v>3018</v>
      </c>
    </row>
    <row r="7188" spans="1:13" hidden="1" x14ac:dyDescent="0.35">
      <c r="A7188" s="106">
        <v>44530</v>
      </c>
      <c r="B7188" s="1" t="s">
        <v>1145</v>
      </c>
      <c r="C7188" s="102" t="s">
        <v>3358</v>
      </c>
      <c r="D7188" s="102">
        <v>584</v>
      </c>
      <c r="E7188" s="1" t="s">
        <v>3017</v>
      </c>
      <c r="F7188" s="102" t="s">
        <v>3352</v>
      </c>
      <c r="G7188" s="1">
        <v>-264166.28000000003</v>
      </c>
      <c r="H7188" s="1">
        <v>0</v>
      </c>
      <c r="I7188" s="1">
        <v>-3221.54</v>
      </c>
      <c r="J7188" s="1">
        <v>-3221.54</v>
      </c>
      <c r="K7188" s="1">
        <v>-267387.82</v>
      </c>
      <c r="L7188" s="1"/>
      <c r="M7188" s="1" t="s">
        <v>3018</v>
      </c>
    </row>
    <row r="7189" spans="1:13" hidden="1" x14ac:dyDescent="0.35">
      <c r="A7189" s="106">
        <v>44530</v>
      </c>
      <c r="B7189" s="1" t="s">
        <v>1145</v>
      </c>
      <c r="C7189" s="102" t="s">
        <v>3358</v>
      </c>
      <c r="D7189" s="102">
        <v>585</v>
      </c>
      <c r="E7189" s="1" t="s">
        <v>3017</v>
      </c>
      <c r="F7189" s="102" t="s">
        <v>3353</v>
      </c>
      <c r="G7189" s="1">
        <v>-177423.4</v>
      </c>
      <c r="H7189" s="1">
        <v>0</v>
      </c>
      <c r="I7189" s="1">
        <v>-2163.6999999999998</v>
      </c>
      <c r="J7189" s="1">
        <v>-2163.6999999999998</v>
      </c>
      <c r="K7189" s="1">
        <v>-179587.1</v>
      </c>
      <c r="L7189" s="1"/>
      <c r="M7189" s="1" t="s">
        <v>3018</v>
      </c>
    </row>
    <row r="7190" spans="1:13" hidden="1" x14ac:dyDescent="0.35">
      <c r="A7190" s="106">
        <v>44530</v>
      </c>
      <c r="B7190" s="1" t="s">
        <v>1145</v>
      </c>
      <c r="C7190" s="102" t="s">
        <v>3358</v>
      </c>
      <c r="D7190" s="102">
        <v>586</v>
      </c>
      <c r="E7190" s="1" t="s">
        <v>3017</v>
      </c>
      <c r="F7190" s="102" t="s">
        <v>3354</v>
      </c>
      <c r="G7190" s="1">
        <v>-4559.2</v>
      </c>
      <c r="H7190" s="1">
        <v>0</v>
      </c>
      <c r="I7190" s="1">
        <v>-55.6</v>
      </c>
      <c r="J7190" s="1">
        <v>-55.6</v>
      </c>
      <c r="K7190" s="1">
        <v>-4614.8</v>
      </c>
      <c r="L7190" s="1"/>
      <c r="M7190" s="1" t="s">
        <v>3018</v>
      </c>
    </row>
    <row r="7191" spans="1:13" hidden="1" x14ac:dyDescent="0.35">
      <c r="A7191" s="106">
        <v>44530</v>
      </c>
      <c r="B7191" s="1" t="s">
        <v>1145</v>
      </c>
      <c r="C7191" s="102" t="s">
        <v>3358</v>
      </c>
      <c r="D7191" s="102">
        <v>587</v>
      </c>
      <c r="E7191" s="1" t="s">
        <v>3017</v>
      </c>
      <c r="F7191" s="102" t="s">
        <v>3355</v>
      </c>
      <c r="G7191" s="1">
        <v>-221509.88</v>
      </c>
      <c r="H7191" s="1">
        <v>0</v>
      </c>
      <c r="I7191" s="1">
        <v>-2701.34</v>
      </c>
      <c r="J7191" s="1">
        <v>-2701.34</v>
      </c>
      <c r="K7191" s="1">
        <v>-224211.22</v>
      </c>
      <c r="L7191" s="1"/>
      <c r="M7191" s="1" t="s">
        <v>3018</v>
      </c>
    </row>
    <row r="7192" spans="1:13" hidden="1" x14ac:dyDescent="0.35">
      <c r="A7192" s="106">
        <v>44530</v>
      </c>
      <c r="B7192" s="1" t="s">
        <v>1145</v>
      </c>
      <c r="C7192" s="102" t="s">
        <v>3358</v>
      </c>
      <c r="D7192" s="102">
        <v>588</v>
      </c>
      <c r="E7192" s="1" t="s">
        <v>3017</v>
      </c>
      <c r="F7192" s="102" t="s">
        <v>3354</v>
      </c>
      <c r="G7192" s="1">
        <v>-3448966.74</v>
      </c>
      <c r="H7192" s="1">
        <v>0</v>
      </c>
      <c r="I7192" s="1">
        <v>-42060.57</v>
      </c>
      <c r="J7192" s="1">
        <v>-42060.57</v>
      </c>
      <c r="K7192" s="1">
        <v>-3491027.31</v>
      </c>
      <c r="L7192" s="1"/>
      <c r="M7192" s="1" t="s">
        <v>3018</v>
      </c>
    </row>
    <row r="7193" spans="1:13" hidden="1" x14ac:dyDescent="0.35">
      <c r="A7193" s="106">
        <v>44530</v>
      </c>
      <c r="B7193" s="1" t="s">
        <v>1145</v>
      </c>
      <c r="C7193" s="102" t="s">
        <v>3358</v>
      </c>
      <c r="D7193" s="102">
        <v>589</v>
      </c>
      <c r="E7193" s="1" t="s">
        <v>3017</v>
      </c>
      <c r="F7193" s="102" t="s">
        <v>3356</v>
      </c>
      <c r="G7193" s="1">
        <v>-59763208.840000004</v>
      </c>
      <c r="H7193" s="1">
        <v>0</v>
      </c>
      <c r="I7193" s="1">
        <v>-728819.62</v>
      </c>
      <c r="J7193" s="1">
        <v>-728819.62</v>
      </c>
      <c r="K7193" s="1">
        <v>-60492028.460000001</v>
      </c>
      <c r="L7193" s="1"/>
      <c r="M7193" s="1" t="s">
        <v>3027</v>
      </c>
    </row>
    <row r="7194" spans="1:13" hidden="1" x14ac:dyDescent="0.35">
      <c r="A7194" s="106">
        <v>44530</v>
      </c>
      <c r="B7194" s="1"/>
      <c r="C7194" s="102" t="s">
        <v>2528</v>
      </c>
      <c r="D7194" s="102">
        <v>590</v>
      </c>
      <c r="E7194" s="1" t="s">
        <v>3016</v>
      </c>
      <c r="F7194" s="102" t="s">
        <v>3360</v>
      </c>
      <c r="G7194" s="1">
        <v>56010791.140000001</v>
      </c>
      <c r="H7194" s="1">
        <v>1093925.25</v>
      </c>
      <c r="I7194" s="1">
        <v>-249487.29</v>
      </c>
      <c r="J7194" s="1">
        <v>844437.96</v>
      </c>
      <c r="K7194" s="1">
        <v>56855229.100000001</v>
      </c>
      <c r="L7194" s="1"/>
      <c r="M7194" s="1"/>
    </row>
    <row r="7195" spans="1:13" hidden="1" x14ac:dyDescent="0.35">
      <c r="A7195" s="106">
        <v>44530</v>
      </c>
      <c r="B7195" s="1"/>
      <c r="C7195" s="102" t="s">
        <v>2530</v>
      </c>
      <c r="D7195" s="102">
        <v>591</v>
      </c>
      <c r="E7195" s="1" t="s">
        <v>3016</v>
      </c>
      <c r="F7195" s="102" t="s">
        <v>3360</v>
      </c>
      <c r="G7195" s="1">
        <v>77582107.540000007</v>
      </c>
      <c r="H7195" s="1">
        <v>1093925.25</v>
      </c>
      <c r="I7195" s="1">
        <v>0</v>
      </c>
      <c r="J7195" s="1">
        <v>1093925.25</v>
      </c>
      <c r="K7195" s="1">
        <v>78676032.790000007</v>
      </c>
      <c r="L7195" s="1"/>
      <c r="M7195" s="1"/>
    </row>
    <row r="7196" spans="1:13" hidden="1" x14ac:dyDescent="0.35">
      <c r="A7196" s="106">
        <v>44530</v>
      </c>
      <c r="B7196" s="1"/>
      <c r="C7196" s="102" t="s">
        <v>3361</v>
      </c>
      <c r="D7196" s="102">
        <v>595</v>
      </c>
      <c r="E7196" s="1" t="s">
        <v>3016</v>
      </c>
      <c r="F7196" s="102" t="s">
        <v>3362</v>
      </c>
      <c r="G7196" s="1">
        <v>77582107.540000007</v>
      </c>
      <c r="H7196" s="1">
        <v>1093925.25</v>
      </c>
      <c r="I7196" s="1">
        <v>0</v>
      </c>
      <c r="J7196" s="1">
        <v>1093925.25</v>
      </c>
      <c r="K7196" s="1">
        <v>78676032.790000007</v>
      </c>
      <c r="L7196" s="1"/>
      <c r="M7196" s="1"/>
    </row>
    <row r="7197" spans="1:13" hidden="1" x14ac:dyDescent="0.35">
      <c r="A7197" s="106">
        <v>44530</v>
      </c>
      <c r="B7197" s="1" t="s">
        <v>1148</v>
      </c>
      <c r="C7197" s="102" t="s">
        <v>3361</v>
      </c>
      <c r="D7197" s="102">
        <v>596</v>
      </c>
      <c r="E7197" s="1" t="s">
        <v>3017</v>
      </c>
      <c r="F7197" s="102" t="s">
        <v>3363</v>
      </c>
      <c r="G7197" s="1">
        <v>12622206.060000001</v>
      </c>
      <c r="H7197" s="1">
        <v>258584.42</v>
      </c>
      <c r="I7197" s="1">
        <v>0</v>
      </c>
      <c r="J7197" s="1">
        <v>258584.42</v>
      </c>
      <c r="K7197" s="1">
        <v>12880790.48</v>
      </c>
      <c r="L7197" s="1"/>
      <c r="M7197" s="1" t="s">
        <v>3028</v>
      </c>
    </row>
    <row r="7198" spans="1:13" hidden="1" x14ac:dyDescent="0.35">
      <c r="A7198" s="106">
        <v>44530</v>
      </c>
      <c r="B7198" s="1" t="s">
        <v>1148</v>
      </c>
      <c r="C7198" s="102" t="s">
        <v>3361</v>
      </c>
      <c r="D7198" s="102">
        <v>597</v>
      </c>
      <c r="E7198" s="1" t="s">
        <v>3017</v>
      </c>
      <c r="F7198" s="102" t="s">
        <v>3364</v>
      </c>
      <c r="G7198" s="1">
        <v>1244022.53</v>
      </c>
      <c r="H7198" s="1">
        <v>0</v>
      </c>
      <c r="I7198" s="1">
        <v>0</v>
      </c>
      <c r="J7198" s="1">
        <v>0</v>
      </c>
      <c r="K7198" s="1">
        <v>1244022.53</v>
      </c>
      <c r="L7198" s="1"/>
      <c r="M7198" s="1" t="s">
        <v>416</v>
      </c>
    </row>
    <row r="7199" spans="1:13" hidden="1" x14ac:dyDescent="0.35">
      <c r="A7199" s="106">
        <v>44530</v>
      </c>
      <c r="B7199" s="1" t="s">
        <v>1148</v>
      </c>
      <c r="C7199" s="102" t="s">
        <v>3361</v>
      </c>
      <c r="D7199" s="102">
        <v>598</v>
      </c>
      <c r="E7199" s="1" t="s">
        <v>3017</v>
      </c>
      <c r="F7199" s="102" t="s">
        <v>3365</v>
      </c>
      <c r="G7199" s="1">
        <v>700000</v>
      </c>
      <c r="H7199" s="1">
        <v>0</v>
      </c>
      <c r="I7199" s="1">
        <v>0</v>
      </c>
      <c r="J7199" s="1">
        <v>0</v>
      </c>
      <c r="K7199" s="1">
        <v>700000</v>
      </c>
      <c r="L7199" s="1"/>
      <c r="M7199" s="1" t="s">
        <v>1289</v>
      </c>
    </row>
    <row r="7200" spans="1:13" hidden="1" x14ac:dyDescent="0.35">
      <c r="A7200" s="106">
        <v>44530</v>
      </c>
      <c r="B7200" s="1" t="s">
        <v>1148</v>
      </c>
      <c r="C7200" s="102" t="s">
        <v>3361</v>
      </c>
      <c r="D7200" s="102">
        <v>599</v>
      </c>
      <c r="E7200" s="1" t="s">
        <v>3017</v>
      </c>
      <c r="F7200" s="102" t="s">
        <v>3366</v>
      </c>
      <c r="G7200" s="1">
        <v>149771.41</v>
      </c>
      <c r="H7200" s="1">
        <v>0</v>
      </c>
      <c r="I7200" s="1">
        <v>0</v>
      </c>
      <c r="J7200" s="1">
        <v>0</v>
      </c>
      <c r="K7200" s="1">
        <v>149771.41</v>
      </c>
      <c r="L7200" s="1"/>
      <c r="M7200" s="1" t="s">
        <v>3028</v>
      </c>
    </row>
    <row r="7201" spans="1:13" hidden="1" x14ac:dyDescent="0.35">
      <c r="A7201" s="106">
        <v>44530</v>
      </c>
      <c r="B7201" s="1" t="s">
        <v>1148</v>
      </c>
      <c r="C7201" s="102" t="s">
        <v>3361</v>
      </c>
      <c r="D7201" s="102">
        <v>601</v>
      </c>
      <c r="E7201" s="1" t="s">
        <v>3017</v>
      </c>
      <c r="F7201" s="102" t="s">
        <v>3367</v>
      </c>
      <c r="G7201" s="1">
        <v>6865875.0800000001</v>
      </c>
      <c r="H7201" s="1">
        <v>64363.79</v>
      </c>
      <c r="I7201" s="1">
        <v>0</v>
      </c>
      <c r="J7201" s="1">
        <v>64363.79</v>
      </c>
      <c r="K7201" s="1">
        <v>6930238.8700000001</v>
      </c>
      <c r="L7201" s="1"/>
      <c r="M7201" s="1" t="s">
        <v>3028</v>
      </c>
    </row>
    <row r="7202" spans="1:13" hidden="1" x14ac:dyDescent="0.35">
      <c r="A7202" s="106">
        <v>44530</v>
      </c>
      <c r="B7202" s="1" t="s">
        <v>1148</v>
      </c>
      <c r="C7202" s="102" t="s">
        <v>3361</v>
      </c>
      <c r="D7202" s="102">
        <v>603</v>
      </c>
      <c r="E7202" s="1" t="s">
        <v>3017</v>
      </c>
      <c r="F7202" s="102" t="s">
        <v>3368</v>
      </c>
      <c r="G7202" s="1">
        <v>14187623.130000001</v>
      </c>
      <c r="H7202" s="1">
        <v>0</v>
      </c>
      <c r="I7202" s="1">
        <v>0</v>
      </c>
      <c r="J7202" s="1">
        <v>0</v>
      </c>
      <c r="K7202" s="1">
        <v>14187623.130000001</v>
      </c>
      <c r="L7202" s="1"/>
      <c r="M7202" s="1" t="s">
        <v>1290</v>
      </c>
    </row>
    <row r="7203" spans="1:13" hidden="1" x14ac:dyDescent="0.35">
      <c r="A7203" s="106">
        <v>44530</v>
      </c>
      <c r="B7203" s="1" t="s">
        <v>1148</v>
      </c>
      <c r="C7203" s="102" t="s">
        <v>3361</v>
      </c>
      <c r="D7203" s="102">
        <v>605</v>
      </c>
      <c r="E7203" s="1" t="s">
        <v>3017</v>
      </c>
      <c r="F7203" s="102" t="s">
        <v>3894</v>
      </c>
      <c r="G7203" s="1">
        <v>504899.98</v>
      </c>
      <c r="H7203" s="1">
        <v>1100</v>
      </c>
      <c r="I7203" s="1">
        <v>0</v>
      </c>
      <c r="J7203" s="1">
        <v>1100</v>
      </c>
      <c r="K7203" s="1">
        <v>505999.98</v>
      </c>
      <c r="L7203" s="1"/>
      <c r="M7203" s="1" t="s">
        <v>4028</v>
      </c>
    </row>
    <row r="7204" spans="1:13" hidden="1" x14ac:dyDescent="0.35">
      <c r="A7204" s="106">
        <v>44530</v>
      </c>
      <c r="B7204" s="1" t="s">
        <v>1148</v>
      </c>
      <c r="C7204" s="102" t="s">
        <v>3361</v>
      </c>
      <c r="D7204" s="102">
        <v>606</v>
      </c>
      <c r="E7204" s="1" t="s">
        <v>3017</v>
      </c>
      <c r="F7204" s="102" t="s">
        <v>3369</v>
      </c>
      <c r="G7204" s="1">
        <v>37120349.270000003</v>
      </c>
      <c r="H7204" s="1">
        <v>715291.11</v>
      </c>
      <c r="I7204" s="1">
        <v>0</v>
      </c>
      <c r="J7204" s="1">
        <v>715291.11</v>
      </c>
      <c r="K7204" s="1">
        <v>37835640.380000003</v>
      </c>
      <c r="L7204" s="1"/>
      <c r="M7204" s="1" t="s">
        <v>323</v>
      </c>
    </row>
    <row r="7205" spans="1:13" hidden="1" x14ac:dyDescent="0.35">
      <c r="A7205" s="106">
        <v>44530</v>
      </c>
      <c r="B7205" s="1" t="s">
        <v>1148</v>
      </c>
      <c r="C7205" s="102" t="s">
        <v>3361</v>
      </c>
      <c r="D7205" s="102">
        <v>607</v>
      </c>
      <c r="E7205" s="1" t="s">
        <v>3017</v>
      </c>
      <c r="F7205" s="102" t="s">
        <v>3370</v>
      </c>
      <c r="G7205" s="1">
        <v>3824041.09</v>
      </c>
      <c r="H7205" s="1">
        <v>0</v>
      </c>
      <c r="I7205" s="1">
        <v>0</v>
      </c>
      <c r="J7205" s="1">
        <v>0</v>
      </c>
      <c r="K7205" s="1">
        <v>3824041.09</v>
      </c>
      <c r="L7205" s="1"/>
      <c r="M7205" s="1" t="s">
        <v>3028</v>
      </c>
    </row>
    <row r="7206" spans="1:13" hidden="1" x14ac:dyDescent="0.35">
      <c r="A7206" s="106">
        <v>44530</v>
      </c>
      <c r="B7206" s="1" t="s">
        <v>1148</v>
      </c>
      <c r="C7206" s="102" t="s">
        <v>3361</v>
      </c>
      <c r="D7206" s="102">
        <v>608</v>
      </c>
      <c r="E7206" s="1" t="s">
        <v>3017</v>
      </c>
      <c r="F7206" s="102" t="s">
        <v>3371</v>
      </c>
      <c r="G7206" s="1">
        <v>363318.99</v>
      </c>
      <c r="H7206" s="1">
        <v>0</v>
      </c>
      <c r="I7206" s="1">
        <v>0</v>
      </c>
      <c r="J7206" s="1">
        <v>0</v>
      </c>
      <c r="K7206" s="1">
        <v>363318.99</v>
      </c>
      <c r="L7206" s="1"/>
      <c r="M7206" s="1" t="s">
        <v>3028</v>
      </c>
    </row>
    <row r="7207" spans="1:13" hidden="1" x14ac:dyDescent="0.35">
      <c r="A7207" s="106">
        <v>44530</v>
      </c>
      <c r="B7207" s="1" t="s">
        <v>1148</v>
      </c>
      <c r="C7207" s="102" t="s">
        <v>3361</v>
      </c>
      <c r="D7207" s="102">
        <v>2024</v>
      </c>
      <c r="E7207" s="1" t="s">
        <v>3017</v>
      </c>
      <c r="F7207" s="102" t="s">
        <v>3983</v>
      </c>
      <c r="G7207" s="1">
        <v>0</v>
      </c>
      <c r="H7207" s="1">
        <v>54585.93</v>
      </c>
      <c r="I7207" s="1">
        <v>0</v>
      </c>
      <c r="J7207" s="1">
        <v>54585.93</v>
      </c>
      <c r="K7207" s="1">
        <v>54585.93</v>
      </c>
      <c r="L7207" s="1"/>
      <c r="M7207" s="1" t="s">
        <v>3028</v>
      </c>
    </row>
    <row r="7208" spans="1:13" hidden="1" x14ac:dyDescent="0.35">
      <c r="A7208" s="106">
        <v>44530</v>
      </c>
      <c r="B7208" s="1"/>
      <c r="C7208" s="102" t="s">
        <v>2532</v>
      </c>
      <c r="D7208" s="102">
        <v>610</v>
      </c>
      <c r="E7208" s="1" t="s">
        <v>3016</v>
      </c>
      <c r="F7208" s="102" t="s">
        <v>3372</v>
      </c>
      <c r="G7208" s="1">
        <v>-21573188.829999998</v>
      </c>
      <c r="H7208" s="1">
        <v>0</v>
      </c>
      <c r="I7208" s="1">
        <v>-249487.29</v>
      </c>
      <c r="J7208" s="1">
        <v>-249487.29</v>
      </c>
      <c r="K7208" s="1">
        <v>-21822676.120000001</v>
      </c>
      <c r="L7208" s="1"/>
      <c r="M7208" s="1"/>
    </row>
    <row r="7209" spans="1:13" hidden="1" x14ac:dyDescent="0.35">
      <c r="A7209" s="106">
        <v>44530</v>
      </c>
      <c r="B7209" s="1"/>
      <c r="C7209" s="102" t="s">
        <v>3373</v>
      </c>
      <c r="D7209" s="102">
        <v>611</v>
      </c>
      <c r="E7209" s="1" t="s">
        <v>3016</v>
      </c>
      <c r="F7209" s="102" t="s">
        <v>3372</v>
      </c>
      <c r="G7209" s="1">
        <v>-21573188.829999998</v>
      </c>
      <c r="H7209" s="1">
        <v>0</v>
      </c>
      <c r="I7209" s="1">
        <v>-249487.29</v>
      </c>
      <c r="J7209" s="1">
        <v>-249487.29</v>
      </c>
      <c r="K7209" s="1">
        <v>-21822676.120000001</v>
      </c>
      <c r="L7209" s="1"/>
      <c r="M7209" s="1"/>
    </row>
    <row r="7210" spans="1:13" hidden="1" x14ac:dyDescent="0.35">
      <c r="A7210" s="106">
        <v>44530</v>
      </c>
      <c r="B7210" s="1" t="s">
        <v>1149</v>
      </c>
      <c r="C7210" s="102" t="s">
        <v>3373</v>
      </c>
      <c r="D7210" s="102">
        <v>615</v>
      </c>
      <c r="E7210" s="1" t="s">
        <v>3017</v>
      </c>
      <c r="F7210" s="102" t="s">
        <v>3374</v>
      </c>
      <c r="G7210" s="1">
        <v>-878932.39</v>
      </c>
      <c r="H7210" s="1">
        <v>0</v>
      </c>
      <c r="I7210" s="1">
        <v>0</v>
      </c>
      <c r="J7210" s="1">
        <v>0</v>
      </c>
      <c r="K7210" s="1">
        <v>-878932.39</v>
      </c>
      <c r="L7210" s="1"/>
      <c r="M7210" s="1" t="s">
        <v>3029</v>
      </c>
    </row>
    <row r="7211" spans="1:13" hidden="1" x14ac:dyDescent="0.35">
      <c r="A7211" s="106">
        <v>44530</v>
      </c>
      <c r="B7211" s="1" t="s">
        <v>1149</v>
      </c>
      <c r="C7211" s="102" t="s">
        <v>3373</v>
      </c>
      <c r="D7211" s="102">
        <v>616</v>
      </c>
      <c r="E7211" s="1" t="s">
        <v>3017</v>
      </c>
      <c r="F7211" s="102" t="s">
        <v>3375</v>
      </c>
      <c r="G7211" s="1">
        <v>-6330348.8899999997</v>
      </c>
      <c r="H7211" s="1">
        <v>0</v>
      </c>
      <c r="I7211" s="1">
        <v>-69616.149999999994</v>
      </c>
      <c r="J7211" s="1">
        <v>-69616.149999999994</v>
      </c>
      <c r="K7211" s="1">
        <v>-6399965.04</v>
      </c>
      <c r="L7211" s="1"/>
      <c r="M7211" s="1" t="s">
        <v>3029</v>
      </c>
    </row>
    <row r="7212" spans="1:13" hidden="1" x14ac:dyDescent="0.35">
      <c r="A7212" s="106">
        <v>44530</v>
      </c>
      <c r="B7212" s="1" t="s">
        <v>1149</v>
      </c>
      <c r="C7212" s="102" t="s">
        <v>3373</v>
      </c>
      <c r="D7212" s="102">
        <v>617</v>
      </c>
      <c r="E7212" s="1" t="s">
        <v>3017</v>
      </c>
      <c r="F7212" s="102" t="s">
        <v>3376</v>
      </c>
      <c r="G7212" s="1">
        <v>-643.07000000000005</v>
      </c>
      <c r="H7212" s="1">
        <v>0</v>
      </c>
      <c r="I7212" s="1">
        <v>0</v>
      </c>
      <c r="J7212" s="1">
        <v>0</v>
      </c>
      <c r="K7212" s="1">
        <v>-643.07000000000005</v>
      </c>
      <c r="L7212" s="1"/>
      <c r="M7212" s="1" t="s">
        <v>3029</v>
      </c>
    </row>
    <row r="7213" spans="1:13" hidden="1" x14ac:dyDescent="0.35">
      <c r="A7213" s="106">
        <v>44530</v>
      </c>
      <c r="B7213" s="1" t="s">
        <v>1149</v>
      </c>
      <c r="C7213" s="102" t="s">
        <v>3373</v>
      </c>
      <c r="D7213" s="102">
        <v>618</v>
      </c>
      <c r="E7213" s="1" t="s">
        <v>3017</v>
      </c>
      <c r="F7213" s="102" t="s">
        <v>3377</v>
      </c>
      <c r="G7213" s="1">
        <v>-36113.660000000003</v>
      </c>
      <c r="H7213" s="1">
        <v>0</v>
      </c>
      <c r="I7213" s="1">
        <v>-423.87</v>
      </c>
      <c r="J7213" s="1">
        <v>-423.87</v>
      </c>
      <c r="K7213" s="1">
        <v>-36537.53</v>
      </c>
      <c r="L7213" s="1"/>
      <c r="M7213" s="1" t="s">
        <v>3029</v>
      </c>
    </row>
    <row r="7214" spans="1:13" hidden="1" x14ac:dyDescent="0.35">
      <c r="A7214" s="106">
        <v>44530</v>
      </c>
      <c r="B7214" s="1" t="s">
        <v>1149</v>
      </c>
      <c r="C7214" s="102" t="s">
        <v>3373</v>
      </c>
      <c r="D7214" s="102">
        <v>619</v>
      </c>
      <c r="E7214" s="1" t="s">
        <v>3017</v>
      </c>
      <c r="F7214" s="102" t="s">
        <v>3378</v>
      </c>
      <c r="G7214" s="1">
        <v>-919482</v>
      </c>
      <c r="H7214" s="1">
        <v>0</v>
      </c>
      <c r="I7214" s="1">
        <v>-11312.36</v>
      </c>
      <c r="J7214" s="1">
        <v>-11312.36</v>
      </c>
      <c r="K7214" s="1">
        <v>-930794.36</v>
      </c>
      <c r="L7214" s="1"/>
      <c r="M7214" s="1" t="s">
        <v>3030</v>
      </c>
    </row>
    <row r="7215" spans="1:13" hidden="1" x14ac:dyDescent="0.35">
      <c r="A7215" s="106">
        <v>44530</v>
      </c>
      <c r="B7215" s="1" t="s">
        <v>1149</v>
      </c>
      <c r="C7215" s="102" t="s">
        <v>3373</v>
      </c>
      <c r="D7215" s="102">
        <v>620</v>
      </c>
      <c r="E7215" s="1" t="s">
        <v>3017</v>
      </c>
      <c r="F7215" s="102" t="s">
        <v>3379</v>
      </c>
      <c r="G7215" s="1">
        <v>-618333.38</v>
      </c>
      <c r="H7215" s="1">
        <v>0</v>
      </c>
      <c r="I7215" s="1">
        <v>0</v>
      </c>
      <c r="J7215" s="1">
        <v>0</v>
      </c>
      <c r="K7215" s="1">
        <v>-618333.38</v>
      </c>
      <c r="L7215" s="1"/>
      <c r="M7215" s="1" t="s">
        <v>3031</v>
      </c>
    </row>
    <row r="7216" spans="1:13" hidden="1" x14ac:dyDescent="0.35">
      <c r="A7216" s="106">
        <v>44530</v>
      </c>
      <c r="B7216" s="1" t="s">
        <v>1149</v>
      </c>
      <c r="C7216" s="102" t="s">
        <v>3373</v>
      </c>
      <c r="D7216" s="102">
        <v>621</v>
      </c>
      <c r="E7216" s="1" t="s">
        <v>3017</v>
      </c>
      <c r="F7216" s="102" t="s">
        <v>3380</v>
      </c>
      <c r="G7216" s="1">
        <v>-8471.1200000000008</v>
      </c>
      <c r="H7216" s="1">
        <v>0</v>
      </c>
      <c r="I7216" s="1">
        <v>0</v>
      </c>
      <c r="J7216" s="1">
        <v>0</v>
      </c>
      <c r="K7216" s="1">
        <v>-8471.1200000000008</v>
      </c>
      <c r="L7216" s="1"/>
      <c r="M7216" s="1" t="s">
        <v>3029</v>
      </c>
    </row>
    <row r="7217" spans="1:13" hidden="1" x14ac:dyDescent="0.35">
      <c r="A7217" s="106">
        <v>44530</v>
      </c>
      <c r="B7217" s="1" t="s">
        <v>1149</v>
      </c>
      <c r="C7217" s="102" t="s">
        <v>3373</v>
      </c>
      <c r="D7217" s="102">
        <v>625</v>
      </c>
      <c r="E7217" s="1" t="s">
        <v>3017</v>
      </c>
      <c r="F7217" s="102" t="s">
        <v>3381</v>
      </c>
      <c r="G7217" s="1">
        <v>-2980527.7</v>
      </c>
      <c r="H7217" s="1">
        <v>0</v>
      </c>
      <c r="I7217" s="1">
        <v>-36154.17</v>
      </c>
      <c r="J7217" s="1">
        <v>-36154.17</v>
      </c>
      <c r="K7217" s="1">
        <v>-3016681.87</v>
      </c>
      <c r="L7217" s="1"/>
      <c r="M7217" s="1" t="s">
        <v>3029</v>
      </c>
    </row>
    <row r="7218" spans="1:13" hidden="1" x14ac:dyDescent="0.35">
      <c r="A7218" s="106">
        <v>44530</v>
      </c>
      <c r="B7218" s="1" t="s">
        <v>1149</v>
      </c>
      <c r="C7218" s="102" t="s">
        <v>3373</v>
      </c>
      <c r="D7218" s="102">
        <v>626</v>
      </c>
      <c r="E7218" s="1" t="s">
        <v>3017</v>
      </c>
      <c r="F7218" s="102" t="s">
        <v>4038</v>
      </c>
      <c r="G7218" s="1">
        <v>-105461.04</v>
      </c>
      <c r="H7218" s="1">
        <v>0</v>
      </c>
      <c r="I7218" s="1">
        <v>-13750.55</v>
      </c>
      <c r="J7218" s="1">
        <v>-13750.55</v>
      </c>
      <c r="K7218" s="1">
        <v>-119211.59</v>
      </c>
      <c r="L7218" s="1"/>
      <c r="M7218" s="1" t="s">
        <v>4039</v>
      </c>
    </row>
    <row r="7219" spans="1:13" hidden="1" x14ac:dyDescent="0.35">
      <c r="A7219" s="106">
        <v>44530</v>
      </c>
      <c r="B7219" s="1" t="s">
        <v>1149</v>
      </c>
      <c r="C7219" s="102" t="s">
        <v>3373</v>
      </c>
      <c r="D7219" s="102">
        <v>627</v>
      </c>
      <c r="E7219" s="1" t="s">
        <v>3017</v>
      </c>
      <c r="F7219" s="102" t="s">
        <v>3382</v>
      </c>
      <c r="G7219" s="1">
        <v>-9694875.5800000001</v>
      </c>
      <c r="H7219" s="1">
        <v>0</v>
      </c>
      <c r="I7219" s="1">
        <v>-118230.19</v>
      </c>
      <c r="J7219" s="1">
        <v>-118230.19</v>
      </c>
      <c r="K7219" s="1">
        <v>-9813105.7699999996</v>
      </c>
      <c r="L7219" s="1"/>
      <c r="M7219" s="1" t="s">
        <v>3032</v>
      </c>
    </row>
    <row r="7220" spans="1:13" hidden="1" x14ac:dyDescent="0.35">
      <c r="A7220" s="106">
        <v>44530</v>
      </c>
      <c r="B7220" s="1"/>
      <c r="C7220" s="102" t="s">
        <v>2974</v>
      </c>
      <c r="D7220" s="102">
        <v>159</v>
      </c>
      <c r="E7220" s="1" t="s">
        <v>3016</v>
      </c>
      <c r="F7220" s="102" t="s">
        <v>3383</v>
      </c>
      <c r="G7220" s="1">
        <v>1872.43</v>
      </c>
      <c r="H7220" s="1">
        <v>0</v>
      </c>
      <c r="I7220" s="1">
        <v>0</v>
      </c>
      <c r="J7220" s="1">
        <v>0</v>
      </c>
      <c r="K7220" s="1">
        <v>1872.43</v>
      </c>
      <c r="L7220" s="1"/>
      <c r="M7220" s="1"/>
    </row>
    <row r="7221" spans="1:13" hidden="1" x14ac:dyDescent="0.35">
      <c r="A7221" s="106">
        <v>44530</v>
      </c>
      <c r="B7221" s="1"/>
      <c r="C7221" s="102" t="s">
        <v>3384</v>
      </c>
      <c r="D7221" s="102">
        <v>160</v>
      </c>
      <c r="E7221" s="1" t="s">
        <v>3016</v>
      </c>
      <c r="F7221" s="102" t="s">
        <v>3383</v>
      </c>
      <c r="G7221" s="1">
        <v>1872.43</v>
      </c>
      <c r="H7221" s="1">
        <v>0</v>
      </c>
      <c r="I7221" s="1">
        <v>0</v>
      </c>
      <c r="J7221" s="1">
        <v>0</v>
      </c>
      <c r="K7221" s="1">
        <v>1872.43</v>
      </c>
      <c r="L7221" s="1"/>
      <c r="M7221" s="1"/>
    </row>
    <row r="7222" spans="1:13" hidden="1" x14ac:dyDescent="0.35">
      <c r="A7222" s="106">
        <v>44530</v>
      </c>
      <c r="B7222" s="1" t="s">
        <v>1148</v>
      </c>
      <c r="C7222" s="102" t="s">
        <v>3384</v>
      </c>
      <c r="D7222" s="102">
        <v>161</v>
      </c>
      <c r="E7222" s="1" t="s">
        <v>3017</v>
      </c>
      <c r="F7222" s="102" t="s">
        <v>3385</v>
      </c>
      <c r="G7222" s="1">
        <v>1872.43</v>
      </c>
      <c r="H7222" s="1">
        <v>0</v>
      </c>
      <c r="I7222" s="1">
        <v>0</v>
      </c>
      <c r="J7222" s="1">
        <v>0</v>
      </c>
      <c r="K7222" s="1">
        <v>1872.43</v>
      </c>
      <c r="L7222" s="1"/>
      <c r="M7222" s="1" t="s">
        <v>3028</v>
      </c>
    </row>
    <row r="7223" spans="1:13" hidden="1" x14ac:dyDescent="0.35">
      <c r="A7223" s="106">
        <v>44530</v>
      </c>
      <c r="B7223" s="1"/>
      <c r="C7223" s="102" t="s">
        <v>2536</v>
      </c>
      <c r="D7223" s="102">
        <v>628</v>
      </c>
      <c r="E7223" s="1" t="s">
        <v>3016</v>
      </c>
      <c r="F7223" s="102" t="s">
        <v>3386</v>
      </c>
      <c r="G7223" s="1">
        <v>325942.09999999998</v>
      </c>
      <c r="H7223" s="1">
        <v>0</v>
      </c>
      <c r="I7223" s="1">
        <v>0</v>
      </c>
      <c r="J7223" s="1">
        <v>0</v>
      </c>
      <c r="K7223" s="1">
        <v>325942.09999999998</v>
      </c>
      <c r="L7223" s="1"/>
      <c r="M7223" s="1"/>
    </row>
    <row r="7224" spans="1:13" hidden="1" x14ac:dyDescent="0.35">
      <c r="A7224" s="106">
        <v>44530</v>
      </c>
      <c r="B7224" s="1"/>
      <c r="C7224" s="102" t="s">
        <v>2538</v>
      </c>
      <c r="D7224" s="102">
        <v>629</v>
      </c>
      <c r="E7224" s="1" t="s">
        <v>3016</v>
      </c>
      <c r="F7224" s="102" t="s">
        <v>3386</v>
      </c>
      <c r="G7224" s="1">
        <v>325942.09999999998</v>
      </c>
      <c r="H7224" s="1">
        <v>0</v>
      </c>
      <c r="I7224" s="1">
        <v>0</v>
      </c>
      <c r="J7224" s="1">
        <v>0</v>
      </c>
      <c r="K7224" s="1">
        <v>325942.09999999998</v>
      </c>
      <c r="L7224" s="1"/>
      <c r="M7224" s="1"/>
    </row>
    <row r="7225" spans="1:13" hidden="1" x14ac:dyDescent="0.35">
      <c r="A7225" s="106">
        <v>44530</v>
      </c>
      <c r="B7225" s="1"/>
      <c r="C7225" s="102" t="s">
        <v>2539</v>
      </c>
      <c r="D7225" s="102">
        <v>632</v>
      </c>
      <c r="E7225" s="1" t="s">
        <v>3017</v>
      </c>
      <c r="F7225" s="102" t="s">
        <v>3275</v>
      </c>
      <c r="G7225" s="1">
        <v>325942.09999999998</v>
      </c>
      <c r="H7225" s="1">
        <v>0</v>
      </c>
      <c r="I7225" s="1">
        <v>0</v>
      </c>
      <c r="J7225" s="1">
        <v>0</v>
      </c>
      <c r="K7225" s="1">
        <v>325942.09999999998</v>
      </c>
      <c r="L7225" s="1"/>
      <c r="M7225" s="1"/>
    </row>
    <row r="7226" spans="1:13" hidden="1" x14ac:dyDescent="0.35">
      <c r="A7226" s="106">
        <v>44530</v>
      </c>
      <c r="B7226" s="1"/>
      <c r="C7226" s="102" t="s">
        <v>2542</v>
      </c>
      <c r="D7226" s="102">
        <v>646</v>
      </c>
      <c r="E7226" s="1" t="s">
        <v>3016</v>
      </c>
      <c r="F7226" s="102" t="s">
        <v>3388</v>
      </c>
      <c r="G7226" s="1">
        <v>-167206579.12</v>
      </c>
      <c r="H7226" s="1">
        <v>22106015.690000001</v>
      </c>
      <c r="I7226" s="1">
        <v>-24418430.190000001</v>
      </c>
      <c r="J7226" s="1">
        <v>-2312414.5</v>
      </c>
      <c r="K7226" s="1">
        <v>-169518993.62</v>
      </c>
      <c r="L7226" s="1"/>
      <c r="M7226" s="1"/>
    </row>
    <row r="7227" spans="1:13" hidden="1" x14ac:dyDescent="0.35">
      <c r="A7227" s="106">
        <v>44530</v>
      </c>
      <c r="B7227" s="1"/>
      <c r="C7227" s="102" t="s">
        <v>2544</v>
      </c>
      <c r="D7227" s="102">
        <v>647</v>
      </c>
      <c r="E7227" s="1" t="s">
        <v>3016</v>
      </c>
      <c r="F7227" s="102" t="s">
        <v>3389</v>
      </c>
      <c r="G7227" s="1">
        <v>-113562068.86</v>
      </c>
      <c r="H7227" s="1">
        <v>14776447.560000001</v>
      </c>
      <c r="I7227" s="1">
        <v>-13892121.779999999</v>
      </c>
      <c r="J7227" s="1">
        <v>884325.78000000119</v>
      </c>
      <c r="K7227" s="1">
        <v>-112677743.08</v>
      </c>
      <c r="L7227" s="1"/>
      <c r="M7227" s="1"/>
    </row>
    <row r="7228" spans="1:13" hidden="1" x14ac:dyDescent="0.35">
      <c r="A7228" s="106">
        <v>44530</v>
      </c>
      <c r="B7228" s="1"/>
      <c r="C7228" s="102" t="s">
        <v>2546</v>
      </c>
      <c r="D7228" s="102">
        <v>648</v>
      </c>
      <c r="E7228" s="1" t="s">
        <v>3016</v>
      </c>
      <c r="F7228" s="102" t="s">
        <v>3390</v>
      </c>
      <c r="G7228" s="1">
        <v>-113562068.86</v>
      </c>
      <c r="H7228" s="1">
        <v>14776447.560000001</v>
      </c>
      <c r="I7228" s="1">
        <v>-13892121.779999999</v>
      </c>
      <c r="J7228" s="1">
        <v>884325.78000000119</v>
      </c>
      <c r="K7228" s="1">
        <v>-112677743.08</v>
      </c>
      <c r="L7228" s="1"/>
      <c r="M7228" s="1"/>
    </row>
    <row r="7229" spans="1:13" hidden="1" x14ac:dyDescent="0.35">
      <c r="A7229" s="106">
        <v>44530</v>
      </c>
      <c r="B7229" s="1" t="s">
        <v>1154</v>
      </c>
      <c r="C7229" s="102" t="s">
        <v>3391</v>
      </c>
      <c r="D7229" s="102">
        <v>649</v>
      </c>
      <c r="E7229" s="1" t="s">
        <v>3017</v>
      </c>
      <c r="F7229" s="102" t="s">
        <v>3392</v>
      </c>
      <c r="G7229" s="1">
        <v>-44850.47</v>
      </c>
      <c r="H7229" s="1">
        <v>172909.04</v>
      </c>
      <c r="I7229" s="1">
        <v>-495431.94</v>
      </c>
      <c r="J7229" s="1">
        <v>-322522.90000000002</v>
      </c>
      <c r="K7229" s="1">
        <v>-367373.37</v>
      </c>
      <c r="L7229" s="1"/>
      <c r="M7229" s="1"/>
    </row>
    <row r="7230" spans="1:13" hidden="1" x14ac:dyDescent="0.35">
      <c r="A7230" s="106">
        <v>44530</v>
      </c>
      <c r="B7230" s="1" t="s">
        <v>1154</v>
      </c>
      <c r="C7230" s="102" t="s">
        <v>3391</v>
      </c>
      <c r="D7230" s="102">
        <v>650</v>
      </c>
      <c r="E7230" s="1" t="s">
        <v>3017</v>
      </c>
      <c r="F7230" s="102" t="s">
        <v>3393</v>
      </c>
      <c r="G7230" s="1">
        <v>-0.02</v>
      </c>
      <c r="H7230" s="1">
        <v>0</v>
      </c>
      <c r="I7230" s="1">
        <v>0</v>
      </c>
      <c r="J7230" s="1">
        <v>0</v>
      </c>
      <c r="K7230" s="1">
        <v>-0.02</v>
      </c>
      <c r="L7230" s="1"/>
      <c r="M7230" s="1"/>
    </row>
    <row r="7231" spans="1:13" hidden="1" x14ac:dyDescent="0.35">
      <c r="A7231" s="106">
        <v>44530</v>
      </c>
      <c r="B7231" s="1" t="s">
        <v>1154</v>
      </c>
      <c r="C7231" s="102" t="s">
        <v>3391</v>
      </c>
      <c r="D7231" s="102">
        <v>651</v>
      </c>
      <c r="E7231" s="1" t="s">
        <v>3017</v>
      </c>
      <c r="F7231" s="102" t="s">
        <v>3393</v>
      </c>
      <c r="G7231" s="1">
        <v>-113509458.17</v>
      </c>
      <c r="H7231" s="1">
        <v>14603538.52</v>
      </c>
      <c r="I7231" s="1">
        <v>-13396689.84</v>
      </c>
      <c r="J7231" s="1">
        <v>1206848.6799999997</v>
      </c>
      <c r="K7231" s="1">
        <v>-112302609.48999999</v>
      </c>
      <c r="L7231" s="1"/>
      <c r="M7231" s="1"/>
    </row>
    <row r="7232" spans="1:13" hidden="1" x14ac:dyDescent="0.35">
      <c r="A7232" s="106">
        <v>44530</v>
      </c>
      <c r="B7232" s="1" t="s">
        <v>1154</v>
      </c>
      <c r="C7232" s="102" t="s">
        <v>3391</v>
      </c>
      <c r="D7232" s="102">
        <v>652</v>
      </c>
      <c r="E7232" s="1" t="s">
        <v>3017</v>
      </c>
      <c r="F7232" s="102" t="s">
        <v>3394</v>
      </c>
      <c r="G7232" s="1">
        <v>-7760.2</v>
      </c>
      <c r="H7232" s="1">
        <v>0</v>
      </c>
      <c r="I7232" s="1">
        <v>0</v>
      </c>
      <c r="J7232" s="1">
        <v>0</v>
      </c>
      <c r="K7232" s="1">
        <v>-7760.2</v>
      </c>
      <c r="L7232" s="1"/>
      <c r="M7232" s="1"/>
    </row>
    <row r="7233" spans="1:13" hidden="1" x14ac:dyDescent="0.35">
      <c r="A7233" s="106">
        <v>44530</v>
      </c>
      <c r="B7233" s="1"/>
      <c r="C7233" s="102" t="s">
        <v>2552</v>
      </c>
      <c r="D7233" s="102">
        <v>674</v>
      </c>
      <c r="E7233" s="1" t="s">
        <v>3016</v>
      </c>
      <c r="F7233" s="102" t="s">
        <v>3395</v>
      </c>
      <c r="G7233" s="1">
        <v>-8424947.4100000001</v>
      </c>
      <c r="H7233" s="1">
        <v>1799947.23</v>
      </c>
      <c r="I7233" s="1">
        <v>-2206376.9700000002</v>
      </c>
      <c r="J7233" s="1">
        <v>-406429.74000000022</v>
      </c>
      <c r="K7233" s="1">
        <v>-8831377.1500000004</v>
      </c>
      <c r="L7233" s="1"/>
      <c r="M7233" s="1"/>
    </row>
    <row r="7234" spans="1:13" hidden="1" x14ac:dyDescent="0.35">
      <c r="A7234" s="106">
        <v>44530</v>
      </c>
      <c r="B7234" s="1"/>
      <c r="C7234" s="102" t="s">
        <v>2554</v>
      </c>
      <c r="D7234" s="102">
        <v>675</v>
      </c>
      <c r="E7234" s="1" t="s">
        <v>3016</v>
      </c>
      <c r="F7234" s="102" t="s">
        <v>3395</v>
      </c>
      <c r="G7234" s="1">
        <v>-8424947.4100000001</v>
      </c>
      <c r="H7234" s="1">
        <v>1799947.23</v>
      </c>
      <c r="I7234" s="1">
        <v>-2206376.9700000002</v>
      </c>
      <c r="J7234" s="1">
        <v>-406429.74000000022</v>
      </c>
      <c r="K7234" s="1">
        <v>-8831377.1500000004</v>
      </c>
      <c r="L7234" s="1"/>
      <c r="M7234" s="1"/>
    </row>
    <row r="7235" spans="1:13" hidden="1" x14ac:dyDescent="0.35">
      <c r="A7235" s="106">
        <v>44530</v>
      </c>
      <c r="B7235" s="1" t="s">
        <v>1156</v>
      </c>
      <c r="C7235" s="102" t="s">
        <v>3396</v>
      </c>
      <c r="D7235" s="102">
        <v>676</v>
      </c>
      <c r="E7235" s="1" t="s">
        <v>3017</v>
      </c>
      <c r="F7235" s="102" t="s">
        <v>3397</v>
      </c>
      <c r="G7235" s="1">
        <v>-1515143.17</v>
      </c>
      <c r="H7235" s="1">
        <v>1518294.33</v>
      </c>
      <c r="I7235" s="1">
        <v>-1500968.76</v>
      </c>
      <c r="J7235" s="1">
        <v>17325.570000000065</v>
      </c>
      <c r="K7235" s="1">
        <v>-1497817.6</v>
      </c>
      <c r="L7235" s="1"/>
      <c r="M7235" s="1" t="s">
        <v>3886</v>
      </c>
    </row>
    <row r="7236" spans="1:13" hidden="1" x14ac:dyDescent="0.35">
      <c r="A7236" s="106">
        <v>44530</v>
      </c>
      <c r="B7236" s="1" t="s">
        <v>1156</v>
      </c>
      <c r="C7236" s="102" t="s">
        <v>3396</v>
      </c>
      <c r="D7236" s="102">
        <v>679</v>
      </c>
      <c r="E7236" s="1" t="s">
        <v>3017</v>
      </c>
      <c r="F7236" s="102" t="s">
        <v>3398</v>
      </c>
      <c r="G7236" s="1">
        <v>-14403.37</v>
      </c>
      <c r="H7236" s="1">
        <v>14403.37</v>
      </c>
      <c r="I7236" s="1">
        <v>-17413.61</v>
      </c>
      <c r="J7236" s="1">
        <v>-3010.24</v>
      </c>
      <c r="K7236" s="1">
        <v>-17413.61</v>
      </c>
      <c r="L7236" s="1"/>
      <c r="M7236" s="1" t="s">
        <v>1015</v>
      </c>
    </row>
    <row r="7237" spans="1:13" hidden="1" x14ac:dyDescent="0.35">
      <c r="A7237" s="106">
        <v>44530</v>
      </c>
      <c r="B7237" s="1" t="s">
        <v>1156</v>
      </c>
      <c r="C7237" s="102" t="s">
        <v>3396</v>
      </c>
      <c r="D7237" s="102">
        <v>680</v>
      </c>
      <c r="E7237" s="1" t="s">
        <v>3017</v>
      </c>
      <c r="F7237" s="102" t="s">
        <v>3399</v>
      </c>
      <c r="G7237" s="1">
        <v>-5943.96</v>
      </c>
      <c r="H7237" s="1">
        <v>0</v>
      </c>
      <c r="I7237" s="1">
        <v>0</v>
      </c>
      <c r="J7237" s="1">
        <v>0</v>
      </c>
      <c r="K7237" s="1">
        <v>-5943.96</v>
      </c>
      <c r="L7237" s="1"/>
      <c r="M7237" s="1" t="s">
        <v>3886</v>
      </c>
    </row>
    <row r="7238" spans="1:13" hidden="1" x14ac:dyDescent="0.35">
      <c r="A7238" s="106">
        <v>44530</v>
      </c>
      <c r="B7238" s="1" t="s">
        <v>1157</v>
      </c>
      <c r="C7238" s="102" t="s">
        <v>3396</v>
      </c>
      <c r="D7238" s="102">
        <v>682</v>
      </c>
      <c r="E7238" s="1" t="s">
        <v>3017</v>
      </c>
      <c r="F7238" s="102" t="s">
        <v>3400</v>
      </c>
      <c r="G7238" s="1">
        <v>-3356265.74</v>
      </c>
      <c r="H7238" s="1">
        <v>195912.98</v>
      </c>
      <c r="I7238" s="1">
        <v>-372265.52</v>
      </c>
      <c r="J7238" s="1">
        <v>-176352.54</v>
      </c>
      <c r="K7238" s="1">
        <v>-3532618.28</v>
      </c>
      <c r="L7238" s="1"/>
      <c r="M7238" s="1"/>
    </row>
    <row r="7239" spans="1:13" hidden="1" x14ac:dyDescent="0.35">
      <c r="A7239" s="106">
        <v>44530</v>
      </c>
      <c r="B7239" s="1" t="s">
        <v>1157</v>
      </c>
      <c r="C7239" s="102" t="s">
        <v>3396</v>
      </c>
      <c r="D7239" s="102">
        <v>683</v>
      </c>
      <c r="E7239" s="1" t="s">
        <v>3017</v>
      </c>
      <c r="F7239" s="102" t="s">
        <v>3401</v>
      </c>
      <c r="G7239" s="1">
        <v>-1727101.08</v>
      </c>
      <c r="H7239" s="1">
        <v>0</v>
      </c>
      <c r="I7239" s="1">
        <v>-184891.92</v>
      </c>
      <c r="J7239" s="1">
        <v>-184891.92</v>
      </c>
      <c r="K7239" s="1">
        <v>-1911993</v>
      </c>
      <c r="L7239" s="1"/>
      <c r="M7239" s="1"/>
    </row>
    <row r="7240" spans="1:13" hidden="1" x14ac:dyDescent="0.35">
      <c r="A7240" s="106">
        <v>44530</v>
      </c>
      <c r="B7240" s="1" t="s">
        <v>1157</v>
      </c>
      <c r="C7240" s="102" t="s">
        <v>3396</v>
      </c>
      <c r="D7240" s="102">
        <v>685</v>
      </c>
      <c r="E7240" s="1" t="s">
        <v>3017</v>
      </c>
      <c r="F7240" s="102" t="s">
        <v>3402</v>
      </c>
      <c r="G7240" s="1">
        <v>-902896.37</v>
      </c>
      <c r="H7240" s="1">
        <v>38345.78</v>
      </c>
      <c r="I7240" s="1">
        <v>-31326.41</v>
      </c>
      <c r="J7240" s="1">
        <v>7019.369999999999</v>
      </c>
      <c r="K7240" s="1">
        <v>-895877</v>
      </c>
      <c r="L7240" s="1"/>
      <c r="M7240" s="1"/>
    </row>
    <row r="7241" spans="1:13" hidden="1" x14ac:dyDescent="0.35">
      <c r="A7241" s="106">
        <v>44530</v>
      </c>
      <c r="B7241" s="1" t="s">
        <v>1157</v>
      </c>
      <c r="C7241" s="102" t="s">
        <v>3396</v>
      </c>
      <c r="D7241" s="102">
        <v>686</v>
      </c>
      <c r="E7241" s="1" t="s">
        <v>3017</v>
      </c>
      <c r="F7241" s="102" t="s">
        <v>3403</v>
      </c>
      <c r="G7241" s="1">
        <v>-256020.62</v>
      </c>
      <c r="H7241" s="1">
        <v>11126.81</v>
      </c>
      <c r="I7241" s="1">
        <v>-9006.2199999999993</v>
      </c>
      <c r="J7241" s="1">
        <v>2120.59</v>
      </c>
      <c r="K7241" s="1">
        <v>-253900.03</v>
      </c>
      <c r="L7241" s="1"/>
      <c r="M7241" s="1"/>
    </row>
    <row r="7242" spans="1:13" hidden="1" x14ac:dyDescent="0.35">
      <c r="A7242" s="106">
        <v>44530</v>
      </c>
      <c r="B7242" s="1" t="s">
        <v>1157</v>
      </c>
      <c r="C7242" s="102" t="s">
        <v>3396</v>
      </c>
      <c r="D7242" s="102">
        <v>687</v>
      </c>
      <c r="E7242" s="1" t="s">
        <v>3017</v>
      </c>
      <c r="F7242" s="102" t="s">
        <v>3404</v>
      </c>
      <c r="G7242" s="1">
        <v>-487042.56</v>
      </c>
      <c r="H7242" s="1">
        <v>0</v>
      </c>
      <c r="I7242" s="1">
        <v>-52139.519999999997</v>
      </c>
      <c r="J7242" s="1">
        <v>-52139.519999999997</v>
      </c>
      <c r="K7242" s="1">
        <v>-539182.07999999996</v>
      </c>
      <c r="L7242" s="1"/>
      <c r="M7242" s="1"/>
    </row>
    <row r="7243" spans="1:13" hidden="1" x14ac:dyDescent="0.35">
      <c r="A7243" s="106">
        <v>44530</v>
      </c>
      <c r="B7243" s="1" t="s">
        <v>1157</v>
      </c>
      <c r="C7243" s="102" t="s">
        <v>3396</v>
      </c>
      <c r="D7243" s="102">
        <v>688</v>
      </c>
      <c r="E7243" s="1" t="s">
        <v>3017</v>
      </c>
      <c r="F7243" s="102" t="s">
        <v>3405</v>
      </c>
      <c r="G7243" s="1">
        <v>-138168.07</v>
      </c>
      <c r="H7243" s="1">
        <v>0</v>
      </c>
      <c r="I7243" s="1">
        <v>-14791.3</v>
      </c>
      <c r="J7243" s="1">
        <v>-14791.3</v>
      </c>
      <c r="K7243" s="1">
        <v>-152959.37</v>
      </c>
      <c r="L7243" s="1"/>
      <c r="M7243" s="1"/>
    </row>
    <row r="7244" spans="1:13" hidden="1" x14ac:dyDescent="0.35">
      <c r="A7244" s="106">
        <v>44530</v>
      </c>
      <c r="B7244" s="1" t="s">
        <v>1156</v>
      </c>
      <c r="C7244" s="102" t="s">
        <v>3396</v>
      </c>
      <c r="D7244" s="102">
        <v>689</v>
      </c>
      <c r="E7244" s="1" t="s">
        <v>3017</v>
      </c>
      <c r="F7244" s="102" t="s">
        <v>3406</v>
      </c>
      <c r="G7244" s="1">
        <v>-21962.47</v>
      </c>
      <c r="H7244" s="1">
        <v>21863.96</v>
      </c>
      <c r="I7244" s="1">
        <v>-23573.71</v>
      </c>
      <c r="J7244" s="1">
        <v>-1709.75</v>
      </c>
      <c r="K7244" s="1">
        <v>-23672.22</v>
      </c>
      <c r="L7244" s="1"/>
      <c r="M7244" s="1" t="s">
        <v>1015</v>
      </c>
    </row>
    <row r="7245" spans="1:13" hidden="1" x14ac:dyDescent="0.35">
      <c r="A7245" s="106">
        <v>44530</v>
      </c>
      <c r="B7245" s="1"/>
      <c r="C7245" s="102" t="s">
        <v>2563</v>
      </c>
      <c r="D7245" s="102">
        <v>691</v>
      </c>
      <c r="E7245" s="1" t="s">
        <v>3016</v>
      </c>
      <c r="F7245" s="102" t="s">
        <v>3407</v>
      </c>
      <c r="G7245" s="1">
        <v>-37918736.039999999</v>
      </c>
      <c r="H7245" s="1">
        <v>5501130.0300000003</v>
      </c>
      <c r="I7245" s="1">
        <v>-8282843.9400000004</v>
      </c>
      <c r="J7245" s="1">
        <v>-2781713.91</v>
      </c>
      <c r="K7245" s="1">
        <v>-40700449.950000003</v>
      </c>
      <c r="L7245" s="1"/>
      <c r="M7245" s="1"/>
    </row>
    <row r="7246" spans="1:13" hidden="1" x14ac:dyDescent="0.35">
      <c r="A7246" s="106">
        <v>44530</v>
      </c>
      <c r="B7246" s="1"/>
      <c r="C7246" s="102" t="s">
        <v>2565</v>
      </c>
      <c r="D7246" s="102">
        <v>692</v>
      </c>
      <c r="E7246" s="1" t="s">
        <v>3016</v>
      </c>
      <c r="F7246" s="102" t="s">
        <v>3408</v>
      </c>
      <c r="G7246" s="1">
        <v>-1282240.06</v>
      </c>
      <c r="H7246" s="1">
        <v>1267421.7</v>
      </c>
      <c r="I7246" s="1">
        <v>-1315606</v>
      </c>
      <c r="J7246" s="1">
        <v>-48184.300000000047</v>
      </c>
      <c r="K7246" s="1">
        <v>-1330424.3600000001</v>
      </c>
      <c r="L7246" s="1"/>
      <c r="M7246" s="1"/>
    </row>
    <row r="7247" spans="1:13" hidden="1" x14ac:dyDescent="0.35">
      <c r="A7247" s="106">
        <v>44530</v>
      </c>
      <c r="B7247" s="1" t="s">
        <v>1156</v>
      </c>
      <c r="C7247" s="102" t="s">
        <v>3409</v>
      </c>
      <c r="D7247" s="102">
        <v>693</v>
      </c>
      <c r="E7247" s="1" t="s">
        <v>3017</v>
      </c>
      <c r="F7247" s="102" t="s">
        <v>3410</v>
      </c>
      <c r="G7247" s="1">
        <v>-1105297.07</v>
      </c>
      <c r="H7247" s="1">
        <v>1090478.71</v>
      </c>
      <c r="I7247" s="1">
        <v>-1135005.8500000001</v>
      </c>
      <c r="J7247" s="1">
        <v>-44527.14000000013</v>
      </c>
      <c r="K7247" s="1">
        <v>-1149824.21</v>
      </c>
      <c r="L7247" s="1"/>
      <c r="M7247" s="1" t="s">
        <v>1008</v>
      </c>
    </row>
    <row r="7248" spans="1:13" hidden="1" x14ac:dyDescent="0.35">
      <c r="A7248" s="106">
        <v>44530</v>
      </c>
      <c r="B7248" s="1" t="s">
        <v>1156</v>
      </c>
      <c r="C7248" s="102" t="s">
        <v>3409</v>
      </c>
      <c r="D7248" s="102">
        <v>694</v>
      </c>
      <c r="E7248" s="1" t="s">
        <v>3017</v>
      </c>
      <c r="F7248" s="102" t="s">
        <v>3411</v>
      </c>
      <c r="G7248" s="1">
        <v>-176942.99</v>
      </c>
      <c r="H7248" s="1">
        <v>176942.99</v>
      </c>
      <c r="I7248" s="1">
        <v>-180600.15</v>
      </c>
      <c r="J7248" s="1">
        <v>-3657.1600000000035</v>
      </c>
      <c r="K7248" s="1">
        <v>-180600.15</v>
      </c>
      <c r="L7248" s="1"/>
      <c r="M7248" s="1" t="s">
        <v>1009</v>
      </c>
    </row>
    <row r="7249" spans="1:13" hidden="1" x14ac:dyDescent="0.35">
      <c r="A7249" s="106">
        <v>44530</v>
      </c>
      <c r="B7249" s="1"/>
      <c r="C7249" s="102" t="s">
        <v>2570</v>
      </c>
      <c r="D7249" s="102">
        <v>701</v>
      </c>
      <c r="E7249" s="1" t="s">
        <v>3016</v>
      </c>
      <c r="F7249" s="102" t="s">
        <v>3412</v>
      </c>
      <c r="G7249" s="1">
        <v>-36636495.979999997</v>
      </c>
      <c r="H7249" s="1">
        <v>4233708.33</v>
      </c>
      <c r="I7249" s="1">
        <v>-6967237.9400000004</v>
      </c>
      <c r="J7249" s="1">
        <v>-2733529.6100000003</v>
      </c>
      <c r="K7249" s="1">
        <v>-39370025.590000004</v>
      </c>
      <c r="L7249" s="1"/>
      <c r="M7249" s="1"/>
    </row>
    <row r="7250" spans="1:13" hidden="1" x14ac:dyDescent="0.35">
      <c r="A7250" s="106">
        <v>44530</v>
      </c>
      <c r="B7250" s="1"/>
      <c r="C7250" s="102" t="s">
        <v>3413</v>
      </c>
      <c r="D7250" s="102">
        <v>703</v>
      </c>
      <c r="E7250" s="1" t="s">
        <v>3016</v>
      </c>
      <c r="F7250" s="102" t="s">
        <v>3414</v>
      </c>
      <c r="G7250" s="1">
        <v>-36094273.270000003</v>
      </c>
      <c r="H7250" s="1">
        <v>3109839.55</v>
      </c>
      <c r="I7250" s="1">
        <v>-5909065.7599999998</v>
      </c>
      <c r="J7250" s="1">
        <v>-2799226.21</v>
      </c>
      <c r="K7250" s="1">
        <v>-38893499.479999997</v>
      </c>
      <c r="L7250" s="1"/>
      <c r="M7250" s="1"/>
    </row>
    <row r="7251" spans="1:13" hidden="1" x14ac:dyDescent="0.35">
      <c r="A7251" s="106">
        <v>44530</v>
      </c>
      <c r="B7251" s="1" t="s">
        <v>1156</v>
      </c>
      <c r="C7251" s="102" t="s">
        <v>3413</v>
      </c>
      <c r="D7251" s="102">
        <v>704</v>
      </c>
      <c r="E7251" s="1" t="s">
        <v>3017</v>
      </c>
      <c r="F7251" s="102" t="s">
        <v>3415</v>
      </c>
      <c r="G7251" s="1">
        <v>-377521.58</v>
      </c>
      <c r="H7251" s="1">
        <v>440816.71</v>
      </c>
      <c r="I7251" s="1">
        <v>-408988.39</v>
      </c>
      <c r="J7251" s="1">
        <v>31828.320000000007</v>
      </c>
      <c r="K7251" s="1">
        <v>-345693.26</v>
      </c>
      <c r="L7251" s="1"/>
      <c r="M7251" s="1" t="s">
        <v>3887</v>
      </c>
    </row>
    <row r="7252" spans="1:13" hidden="1" x14ac:dyDescent="0.35">
      <c r="A7252" s="106">
        <v>44530</v>
      </c>
      <c r="B7252" s="1" t="s">
        <v>1156</v>
      </c>
      <c r="C7252" s="102" t="s">
        <v>3413</v>
      </c>
      <c r="D7252" s="102">
        <v>705</v>
      </c>
      <c r="E7252" s="1" t="s">
        <v>3017</v>
      </c>
      <c r="F7252" s="102" t="s">
        <v>3416</v>
      </c>
      <c r="G7252" s="1">
        <v>-1746703.87</v>
      </c>
      <c r="H7252" s="1">
        <v>2038792.19</v>
      </c>
      <c r="I7252" s="1">
        <v>-1892752.28</v>
      </c>
      <c r="J7252" s="1">
        <v>146039.90999999992</v>
      </c>
      <c r="K7252" s="1">
        <v>-1600663.96</v>
      </c>
      <c r="L7252" s="1"/>
      <c r="M7252" s="1" t="s">
        <v>3888</v>
      </c>
    </row>
    <row r="7253" spans="1:13" hidden="1" x14ac:dyDescent="0.35">
      <c r="A7253" s="106">
        <v>44530</v>
      </c>
      <c r="B7253" s="1" t="s">
        <v>1156</v>
      </c>
      <c r="C7253" s="102" t="s">
        <v>3413</v>
      </c>
      <c r="D7253" s="102">
        <v>708</v>
      </c>
      <c r="E7253" s="1" t="s">
        <v>3017</v>
      </c>
      <c r="F7253" s="102" t="s">
        <v>3417</v>
      </c>
      <c r="G7253" s="1">
        <v>-268719.45</v>
      </c>
      <c r="H7253" s="1">
        <v>237332.06</v>
      </c>
      <c r="I7253" s="1">
        <v>-377461.8</v>
      </c>
      <c r="J7253" s="1">
        <v>-140129.74</v>
      </c>
      <c r="K7253" s="1">
        <v>-408849.19</v>
      </c>
      <c r="L7253" s="1"/>
      <c r="M7253" s="1" t="s">
        <v>3889</v>
      </c>
    </row>
    <row r="7254" spans="1:13" hidden="1" x14ac:dyDescent="0.35">
      <c r="A7254" s="106">
        <v>44530</v>
      </c>
      <c r="B7254" s="1" t="s">
        <v>1156</v>
      </c>
      <c r="C7254" s="102" t="s">
        <v>3413</v>
      </c>
      <c r="D7254" s="102">
        <v>709</v>
      </c>
      <c r="E7254" s="1" t="s">
        <v>3017</v>
      </c>
      <c r="F7254" s="102" t="s">
        <v>3418</v>
      </c>
      <c r="G7254" s="1">
        <v>-24149138.600000001</v>
      </c>
      <c r="H7254" s="1">
        <v>0</v>
      </c>
      <c r="I7254" s="1">
        <v>-2047670.11</v>
      </c>
      <c r="J7254" s="1">
        <v>-2047670.11</v>
      </c>
      <c r="K7254" s="1">
        <v>-26196808.710000001</v>
      </c>
      <c r="L7254" s="1"/>
      <c r="M7254" s="1" t="s">
        <v>1011</v>
      </c>
    </row>
    <row r="7255" spans="1:13" hidden="1" x14ac:dyDescent="0.35">
      <c r="A7255" s="106">
        <v>44530</v>
      </c>
      <c r="B7255" s="1" t="s">
        <v>1156</v>
      </c>
      <c r="C7255" s="102" t="s">
        <v>3413</v>
      </c>
      <c r="D7255" s="102">
        <v>710</v>
      </c>
      <c r="E7255" s="1" t="s">
        <v>3017</v>
      </c>
      <c r="F7255" s="102" t="s">
        <v>3419</v>
      </c>
      <c r="G7255" s="1">
        <v>-8774186.8800000008</v>
      </c>
      <c r="H7255" s="1">
        <v>0</v>
      </c>
      <c r="I7255" s="1">
        <v>-737881.24</v>
      </c>
      <c r="J7255" s="1">
        <v>-737881.24</v>
      </c>
      <c r="K7255" s="1">
        <v>-9512068.1199999992</v>
      </c>
      <c r="L7255" s="1"/>
      <c r="M7255" s="1" t="s">
        <v>1012</v>
      </c>
    </row>
    <row r="7256" spans="1:13" hidden="1" x14ac:dyDescent="0.35">
      <c r="A7256" s="106">
        <v>44530</v>
      </c>
      <c r="B7256" s="1" t="s">
        <v>1156</v>
      </c>
      <c r="C7256" s="102" t="s">
        <v>3413</v>
      </c>
      <c r="D7256" s="102">
        <v>711</v>
      </c>
      <c r="E7256" s="1" t="s">
        <v>3017</v>
      </c>
      <c r="F7256" s="102" t="s">
        <v>3420</v>
      </c>
      <c r="G7256" s="1">
        <v>-98189.89</v>
      </c>
      <c r="H7256" s="1">
        <v>65471.01</v>
      </c>
      <c r="I7256" s="1">
        <v>-104441.76</v>
      </c>
      <c r="J7256" s="1">
        <v>-38970.749999999993</v>
      </c>
      <c r="K7256" s="1">
        <v>-137160.64000000001</v>
      </c>
      <c r="L7256" s="1"/>
      <c r="M7256" s="1" t="s">
        <v>1010</v>
      </c>
    </row>
    <row r="7257" spans="1:13" hidden="1" x14ac:dyDescent="0.35">
      <c r="A7257" s="106">
        <v>44530</v>
      </c>
      <c r="B7257" s="1" t="s">
        <v>1156</v>
      </c>
      <c r="C7257" s="102" t="s">
        <v>3413</v>
      </c>
      <c r="D7257" s="102">
        <v>712</v>
      </c>
      <c r="E7257" s="1" t="s">
        <v>3017</v>
      </c>
      <c r="F7257" s="102" t="s">
        <v>3421</v>
      </c>
      <c r="G7257" s="1">
        <v>-1005.44</v>
      </c>
      <c r="H7257" s="1">
        <v>861.02</v>
      </c>
      <c r="I7257" s="1">
        <v>0</v>
      </c>
      <c r="J7257" s="1">
        <v>861.02</v>
      </c>
      <c r="K7257" s="1">
        <v>-144.41999999999999</v>
      </c>
      <c r="L7257" s="1"/>
      <c r="M7257" s="1" t="s">
        <v>1010</v>
      </c>
    </row>
    <row r="7258" spans="1:13" hidden="1" x14ac:dyDescent="0.35">
      <c r="A7258" s="106">
        <v>44530</v>
      </c>
      <c r="B7258" s="1" t="s">
        <v>1156</v>
      </c>
      <c r="C7258" s="102" t="s">
        <v>3413</v>
      </c>
      <c r="D7258" s="102">
        <v>713</v>
      </c>
      <c r="E7258" s="1" t="s">
        <v>3017</v>
      </c>
      <c r="F7258" s="102" t="s">
        <v>3422</v>
      </c>
      <c r="G7258" s="1">
        <v>-678807.56</v>
      </c>
      <c r="H7258" s="1">
        <v>326566.56</v>
      </c>
      <c r="I7258" s="1">
        <v>-339870.18</v>
      </c>
      <c r="J7258" s="1">
        <v>-13303.619999999995</v>
      </c>
      <c r="K7258" s="1">
        <v>-692111.18</v>
      </c>
      <c r="L7258" s="1"/>
      <c r="M7258" s="1" t="s">
        <v>1010</v>
      </c>
    </row>
    <row r="7259" spans="1:13" hidden="1" x14ac:dyDescent="0.35">
      <c r="A7259" s="106">
        <v>44530</v>
      </c>
      <c r="B7259" s="1"/>
      <c r="C7259" s="102" t="s">
        <v>3413</v>
      </c>
      <c r="D7259" s="102">
        <v>718</v>
      </c>
      <c r="E7259" s="1" t="s">
        <v>3016</v>
      </c>
      <c r="F7259" s="102" t="s">
        <v>3423</v>
      </c>
      <c r="G7259" s="1">
        <v>-750</v>
      </c>
      <c r="H7259" s="1">
        <v>0</v>
      </c>
      <c r="I7259" s="1">
        <v>0</v>
      </c>
      <c r="J7259" s="1">
        <v>0</v>
      </c>
      <c r="K7259" s="1">
        <v>-750</v>
      </c>
      <c r="L7259" s="1"/>
      <c r="M7259" s="1"/>
    </row>
    <row r="7260" spans="1:13" hidden="1" x14ac:dyDescent="0.35">
      <c r="A7260" s="106">
        <v>44530</v>
      </c>
      <c r="B7260" s="1" t="s">
        <v>1156</v>
      </c>
      <c r="C7260" s="102" t="s">
        <v>3413</v>
      </c>
      <c r="D7260" s="102">
        <v>719</v>
      </c>
      <c r="E7260" s="1" t="s">
        <v>3017</v>
      </c>
      <c r="F7260" s="102" t="s">
        <v>3424</v>
      </c>
      <c r="G7260" s="1">
        <v>-750</v>
      </c>
      <c r="H7260" s="1">
        <v>0</v>
      </c>
      <c r="I7260" s="1">
        <v>0</v>
      </c>
      <c r="J7260" s="1">
        <v>0</v>
      </c>
      <c r="K7260" s="1">
        <v>-750</v>
      </c>
      <c r="L7260" s="1"/>
      <c r="M7260" s="1" t="s">
        <v>1015</v>
      </c>
    </row>
    <row r="7261" spans="1:13" hidden="1" x14ac:dyDescent="0.35">
      <c r="A7261" s="106">
        <v>44530</v>
      </c>
      <c r="B7261" s="1"/>
      <c r="C7261" s="102" t="s">
        <v>3413</v>
      </c>
      <c r="D7261" s="102">
        <v>720</v>
      </c>
      <c r="E7261" s="1" t="s">
        <v>3016</v>
      </c>
      <c r="F7261" s="102" t="s">
        <v>3425</v>
      </c>
      <c r="G7261" s="1">
        <v>-541472.71</v>
      </c>
      <c r="H7261" s="1">
        <v>1123868.78</v>
      </c>
      <c r="I7261" s="1">
        <v>-1058172.18</v>
      </c>
      <c r="J7261" s="1">
        <v>65696.600000000093</v>
      </c>
      <c r="K7261" s="1">
        <v>-475776.11</v>
      </c>
      <c r="L7261" s="1"/>
      <c r="M7261" s="1"/>
    </row>
    <row r="7262" spans="1:13" hidden="1" x14ac:dyDescent="0.35">
      <c r="A7262" s="106">
        <v>44530</v>
      </c>
      <c r="B7262" s="1" t="s">
        <v>1156</v>
      </c>
      <c r="C7262" s="102" t="s">
        <v>3413</v>
      </c>
      <c r="D7262" s="102">
        <v>721</v>
      </c>
      <c r="E7262" s="1" t="s">
        <v>3017</v>
      </c>
      <c r="F7262" s="102" t="s">
        <v>3426</v>
      </c>
      <c r="G7262" s="1">
        <v>-321168.27</v>
      </c>
      <c r="H7262" s="1">
        <v>618876.65</v>
      </c>
      <c r="I7262" s="1">
        <v>-468663.77</v>
      </c>
      <c r="J7262" s="1">
        <v>150212.88</v>
      </c>
      <c r="K7262" s="1">
        <v>-170955.39</v>
      </c>
      <c r="L7262" s="1"/>
      <c r="M7262" s="1" t="s">
        <v>1013</v>
      </c>
    </row>
    <row r="7263" spans="1:13" hidden="1" x14ac:dyDescent="0.35">
      <c r="A7263" s="106">
        <v>44530</v>
      </c>
      <c r="B7263" s="1" t="s">
        <v>1156</v>
      </c>
      <c r="C7263" s="102" t="s">
        <v>3413</v>
      </c>
      <c r="D7263" s="102">
        <v>722</v>
      </c>
      <c r="E7263" s="1" t="s">
        <v>3017</v>
      </c>
      <c r="F7263" s="102" t="s">
        <v>3427</v>
      </c>
      <c r="G7263" s="1">
        <v>-220304.44</v>
      </c>
      <c r="H7263" s="1">
        <v>504992.13</v>
      </c>
      <c r="I7263" s="1">
        <v>-589508.41</v>
      </c>
      <c r="J7263" s="1">
        <v>-84516.280000000028</v>
      </c>
      <c r="K7263" s="1">
        <v>-304820.71999999997</v>
      </c>
      <c r="L7263" s="1"/>
      <c r="M7263" s="1" t="s">
        <v>1014</v>
      </c>
    </row>
    <row r="7264" spans="1:13" hidden="1" x14ac:dyDescent="0.35">
      <c r="A7264" s="106">
        <v>44530</v>
      </c>
      <c r="B7264" s="1"/>
      <c r="C7264" s="102" t="s">
        <v>2580</v>
      </c>
      <c r="D7264" s="102">
        <v>729</v>
      </c>
      <c r="E7264" s="1" t="s">
        <v>3016</v>
      </c>
      <c r="F7264" s="102" t="s">
        <v>3428</v>
      </c>
      <c r="G7264" s="1">
        <v>-0.3</v>
      </c>
      <c r="H7264" s="1">
        <v>0</v>
      </c>
      <c r="I7264" s="1">
        <v>0</v>
      </c>
      <c r="J7264" s="1">
        <v>0</v>
      </c>
      <c r="K7264" s="1">
        <v>-0.3</v>
      </c>
      <c r="L7264" s="1"/>
      <c r="M7264" s="1"/>
    </row>
    <row r="7265" spans="1:13" hidden="1" x14ac:dyDescent="0.35">
      <c r="A7265" s="106">
        <v>44530</v>
      </c>
      <c r="B7265" s="1"/>
      <c r="C7265" s="102" t="s">
        <v>2582</v>
      </c>
      <c r="D7265" s="102">
        <v>730</v>
      </c>
      <c r="E7265" s="1" t="s">
        <v>3016</v>
      </c>
      <c r="F7265" s="102" t="s">
        <v>3428</v>
      </c>
      <c r="G7265" s="1">
        <v>-0.3</v>
      </c>
      <c r="H7265" s="1">
        <v>0</v>
      </c>
      <c r="I7265" s="1">
        <v>0</v>
      </c>
      <c r="J7265" s="1">
        <v>0</v>
      </c>
      <c r="K7265" s="1">
        <v>-0.3</v>
      </c>
      <c r="L7265" s="1"/>
      <c r="M7265" s="1"/>
    </row>
    <row r="7266" spans="1:13" hidden="1" x14ac:dyDescent="0.35">
      <c r="A7266" s="106">
        <v>44530</v>
      </c>
      <c r="B7266" s="1" t="s">
        <v>1160</v>
      </c>
      <c r="C7266" s="102" t="s">
        <v>3429</v>
      </c>
      <c r="D7266" s="102">
        <v>734</v>
      </c>
      <c r="E7266" s="1" t="s">
        <v>3017</v>
      </c>
      <c r="F7266" s="102" t="s">
        <v>3430</v>
      </c>
      <c r="G7266" s="1">
        <v>-0.3</v>
      </c>
      <c r="H7266" s="1">
        <v>0</v>
      </c>
      <c r="I7266" s="1">
        <v>0</v>
      </c>
      <c r="J7266" s="1">
        <v>0</v>
      </c>
      <c r="K7266" s="1">
        <v>-0.3</v>
      </c>
      <c r="L7266" s="1"/>
      <c r="M7266" s="1"/>
    </row>
    <row r="7267" spans="1:13" hidden="1" x14ac:dyDescent="0.35">
      <c r="A7267" s="106">
        <v>44530</v>
      </c>
      <c r="B7267" s="1"/>
      <c r="C7267" s="102" t="s">
        <v>2585</v>
      </c>
      <c r="D7267" s="102">
        <v>744</v>
      </c>
      <c r="E7267" s="1" t="s">
        <v>3016</v>
      </c>
      <c r="F7267" s="102" t="s">
        <v>3431</v>
      </c>
      <c r="G7267" s="1">
        <v>-5510769.1200000001</v>
      </c>
      <c r="H7267" s="1">
        <v>14560.9</v>
      </c>
      <c r="I7267" s="1">
        <v>-18976.2</v>
      </c>
      <c r="J7267" s="1">
        <v>-4415.3000000000011</v>
      </c>
      <c r="K7267" s="1">
        <v>-5515184.4199999999</v>
      </c>
      <c r="L7267" s="1"/>
      <c r="M7267" s="1"/>
    </row>
    <row r="7268" spans="1:13" hidden="1" x14ac:dyDescent="0.35">
      <c r="A7268" s="106">
        <v>44530</v>
      </c>
      <c r="B7268" s="1"/>
      <c r="C7268" s="102" t="s">
        <v>2587</v>
      </c>
      <c r="D7268" s="102">
        <v>749</v>
      </c>
      <c r="E7268" s="1" t="s">
        <v>3016</v>
      </c>
      <c r="F7268" s="102" t="s">
        <v>3432</v>
      </c>
      <c r="G7268" s="1">
        <v>-3976140.91</v>
      </c>
      <c r="H7268" s="1">
        <v>0</v>
      </c>
      <c r="I7268" s="1">
        <v>-4415.3</v>
      </c>
      <c r="J7268" s="1">
        <v>-4415.3</v>
      </c>
      <c r="K7268" s="1">
        <v>-3980556.21</v>
      </c>
      <c r="L7268" s="1"/>
      <c r="M7268" s="1"/>
    </row>
    <row r="7269" spans="1:13" hidden="1" x14ac:dyDescent="0.35">
      <c r="A7269" s="106">
        <v>44530</v>
      </c>
      <c r="B7269" s="1"/>
      <c r="C7269" s="102" t="s">
        <v>3433</v>
      </c>
      <c r="D7269" s="102">
        <v>750</v>
      </c>
      <c r="E7269" s="1" t="s">
        <v>3016</v>
      </c>
      <c r="F7269" s="102" t="s">
        <v>3434</v>
      </c>
      <c r="G7269" s="1">
        <v>-3930444.89</v>
      </c>
      <c r="H7269" s="1">
        <v>0</v>
      </c>
      <c r="I7269" s="1">
        <v>-4415.3</v>
      </c>
      <c r="J7269" s="1">
        <v>-4415.3</v>
      </c>
      <c r="K7269" s="1">
        <v>-3934860.19</v>
      </c>
      <c r="L7269" s="1"/>
      <c r="M7269" s="1"/>
    </row>
    <row r="7270" spans="1:13" hidden="1" x14ac:dyDescent="0.35">
      <c r="A7270" s="106">
        <v>44530</v>
      </c>
      <c r="B7270" s="1" t="s">
        <v>1155</v>
      </c>
      <c r="C7270" s="102" t="s">
        <v>3433</v>
      </c>
      <c r="D7270" s="102">
        <v>751</v>
      </c>
      <c r="E7270" s="1" t="s">
        <v>3017</v>
      </c>
      <c r="F7270" s="102" t="s">
        <v>3435</v>
      </c>
      <c r="G7270" s="1">
        <v>-3930444.89</v>
      </c>
      <c r="H7270" s="1">
        <v>0</v>
      </c>
      <c r="I7270" s="1">
        <v>-4415.3</v>
      </c>
      <c r="J7270" s="1">
        <v>-4415.3</v>
      </c>
      <c r="K7270" s="1">
        <v>-3934860.19</v>
      </c>
      <c r="L7270" s="1"/>
      <c r="M7270" s="1"/>
    </row>
    <row r="7271" spans="1:13" hidden="1" x14ac:dyDescent="0.35">
      <c r="A7271" s="106">
        <v>44530</v>
      </c>
      <c r="B7271" s="1"/>
      <c r="C7271" s="102" t="s">
        <v>3433</v>
      </c>
      <c r="D7271" s="102">
        <v>1907</v>
      </c>
      <c r="E7271" s="1" t="s">
        <v>3016</v>
      </c>
      <c r="F7271" s="102" t="s">
        <v>3436</v>
      </c>
      <c r="G7271" s="1">
        <v>-45696.02</v>
      </c>
      <c r="H7271" s="1">
        <v>0</v>
      </c>
      <c r="I7271" s="1">
        <v>0</v>
      </c>
      <c r="J7271" s="1">
        <v>0</v>
      </c>
      <c r="K7271" s="1">
        <v>-45696.02</v>
      </c>
      <c r="L7271" s="1"/>
      <c r="M7271" s="1"/>
    </row>
    <row r="7272" spans="1:13" hidden="1" x14ac:dyDescent="0.35">
      <c r="A7272" s="106">
        <v>44530</v>
      </c>
      <c r="B7272" s="1" t="s">
        <v>1160</v>
      </c>
      <c r="C7272" s="102" t="s">
        <v>3433</v>
      </c>
      <c r="D7272" s="102">
        <v>1908</v>
      </c>
      <c r="E7272" s="1" t="s">
        <v>3017</v>
      </c>
      <c r="F7272" s="102" t="s">
        <v>3438</v>
      </c>
      <c r="G7272" s="1">
        <v>-3153.67</v>
      </c>
      <c r="H7272" s="1">
        <v>0</v>
      </c>
      <c r="I7272" s="1">
        <v>0</v>
      </c>
      <c r="J7272" s="1">
        <v>0</v>
      </c>
      <c r="K7272" s="1">
        <v>-3153.67</v>
      </c>
      <c r="L7272" s="1"/>
      <c r="M7272" s="1"/>
    </row>
    <row r="7273" spans="1:13" hidden="1" x14ac:dyDescent="0.35">
      <c r="A7273" s="106">
        <v>44530</v>
      </c>
      <c r="B7273" s="1" t="s">
        <v>1160</v>
      </c>
      <c r="C7273" s="102" t="s">
        <v>3433</v>
      </c>
      <c r="D7273" s="102">
        <v>1909</v>
      </c>
      <c r="E7273" s="1" t="s">
        <v>3017</v>
      </c>
      <c r="F7273" s="102" t="s">
        <v>3437</v>
      </c>
      <c r="G7273" s="1">
        <v>-42542.35</v>
      </c>
      <c r="H7273" s="1">
        <v>0</v>
      </c>
      <c r="I7273" s="1">
        <v>0</v>
      </c>
      <c r="J7273" s="1">
        <v>0</v>
      </c>
      <c r="K7273" s="1">
        <v>-42542.35</v>
      </c>
      <c r="L7273" s="1"/>
      <c r="M7273" s="1"/>
    </row>
    <row r="7274" spans="1:13" hidden="1" x14ac:dyDescent="0.35">
      <c r="A7274" s="106">
        <v>44530</v>
      </c>
      <c r="B7274" s="1"/>
      <c r="C7274" s="102" t="s">
        <v>2591</v>
      </c>
      <c r="D7274" s="102">
        <v>773</v>
      </c>
      <c r="E7274" s="1" t="s">
        <v>3016</v>
      </c>
      <c r="F7274" s="102" t="s">
        <v>3439</v>
      </c>
      <c r="G7274" s="1">
        <v>-1534628.21</v>
      </c>
      <c r="H7274" s="1">
        <v>14560.9</v>
      </c>
      <c r="I7274" s="1">
        <v>-14560.9</v>
      </c>
      <c r="J7274" s="1">
        <v>0</v>
      </c>
      <c r="K7274" s="1">
        <v>-1534628.21</v>
      </c>
      <c r="L7274" s="1"/>
      <c r="M7274" s="1"/>
    </row>
    <row r="7275" spans="1:13" hidden="1" x14ac:dyDescent="0.35">
      <c r="A7275" s="106">
        <v>44530</v>
      </c>
      <c r="B7275" s="1"/>
      <c r="C7275" s="102" t="s">
        <v>3440</v>
      </c>
      <c r="D7275" s="102">
        <v>774</v>
      </c>
      <c r="E7275" s="1" t="s">
        <v>3016</v>
      </c>
      <c r="F7275" s="102" t="s">
        <v>3439</v>
      </c>
      <c r="G7275" s="1">
        <v>-1534628.21</v>
      </c>
      <c r="H7275" s="1">
        <v>14560.9</v>
      </c>
      <c r="I7275" s="1">
        <v>-14560.9</v>
      </c>
      <c r="J7275" s="1">
        <v>0</v>
      </c>
      <c r="K7275" s="1">
        <v>-1534628.21</v>
      </c>
      <c r="L7275" s="1"/>
      <c r="M7275" s="1"/>
    </row>
    <row r="7276" spans="1:13" hidden="1" x14ac:dyDescent="0.35">
      <c r="A7276" s="106">
        <v>44530</v>
      </c>
      <c r="B7276" s="1" t="s">
        <v>1158</v>
      </c>
      <c r="C7276" s="102" t="s">
        <v>3440</v>
      </c>
      <c r="D7276" s="102">
        <v>775</v>
      </c>
      <c r="E7276" s="1" t="s">
        <v>3017</v>
      </c>
      <c r="F7276" s="102" t="s">
        <v>3441</v>
      </c>
      <c r="G7276" s="1">
        <v>-394107.11</v>
      </c>
      <c r="H7276" s="1">
        <v>0</v>
      </c>
      <c r="I7276" s="1">
        <v>0</v>
      </c>
      <c r="J7276" s="1">
        <v>0</v>
      </c>
      <c r="K7276" s="1">
        <v>-394107.11</v>
      </c>
      <c r="L7276" s="1"/>
      <c r="M7276" s="1"/>
    </row>
    <row r="7277" spans="1:13" hidden="1" x14ac:dyDescent="0.35">
      <c r="A7277" s="106">
        <v>44530</v>
      </c>
      <c r="B7277" s="1" t="s">
        <v>1160</v>
      </c>
      <c r="C7277" s="102" t="s">
        <v>3440</v>
      </c>
      <c r="D7277" s="102">
        <v>776</v>
      </c>
      <c r="E7277" s="1" t="s">
        <v>3017</v>
      </c>
      <c r="F7277" s="102" t="s">
        <v>3442</v>
      </c>
      <c r="G7277" s="1">
        <v>-189521.55</v>
      </c>
      <c r="H7277" s="1">
        <v>0</v>
      </c>
      <c r="I7277" s="1">
        <v>0</v>
      </c>
      <c r="J7277" s="1">
        <v>0</v>
      </c>
      <c r="K7277" s="1">
        <v>-189521.55</v>
      </c>
      <c r="L7277" s="1"/>
      <c r="M7277" s="1"/>
    </row>
    <row r="7278" spans="1:13" hidden="1" x14ac:dyDescent="0.35">
      <c r="A7278" s="106">
        <v>44530</v>
      </c>
      <c r="B7278" s="1" t="s">
        <v>1160</v>
      </c>
      <c r="C7278" s="102" t="s">
        <v>3440</v>
      </c>
      <c r="D7278" s="102">
        <v>777</v>
      </c>
      <c r="E7278" s="1" t="s">
        <v>3017</v>
      </c>
      <c r="F7278" s="102" t="s">
        <v>3443</v>
      </c>
      <c r="G7278" s="1">
        <v>-38879.480000000003</v>
      </c>
      <c r="H7278" s="1">
        <v>0</v>
      </c>
      <c r="I7278" s="1">
        <v>0</v>
      </c>
      <c r="J7278" s="1">
        <v>0</v>
      </c>
      <c r="K7278" s="1">
        <v>-38879.480000000003</v>
      </c>
      <c r="L7278" s="1"/>
      <c r="M7278" s="1"/>
    </row>
    <row r="7279" spans="1:13" hidden="1" x14ac:dyDescent="0.35">
      <c r="A7279" s="106">
        <v>44530</v>
      </c>
      <c r="B7279" s="1" t="s">
        <v>1160</v>
      </c>
      <c r="C7279" s="102" t="s">
        <v>3440</v>
      </c>
      <c r="D7279" s="102">
        <v>778</v>
      </c>
      <c r="E7279" s="1" t="s">
        <v>3017</v>
      </c>
      <c r="F7279" s="102" t="s">
        <v>3444</v>
      </c>
      <c r="G7279" s="1">
        <v>-912120</v>
      </c>
      <c r="H7279" s="1">
        <v>0</v>
      </c>
      <c r="I7279" s="1">
        <v>0</v>
      </c>
      <c r="J7279" s="1">
        <v>0</v>
      </c>
      <c r="K7279" s="1">
        <v>-912120</v>
      </c>
      <c r="L7279" s="1"/>
      <c r="M7279" s="1"/>
    </row>
    <row r="7280" spans="1:13" hidden="1" x14ac:dyDescent="0.35">
      <c r="A7280" s="106">
        <v>44530</v>
      </c>
      <c r="B7280" s="1" t="s">
        <v>1160</v>
      </c>
      <c r="C7280" s="102" t="s">
        <v>3440</v>
      </c>
      <c r="D7280" s="102">
        <v>779</v>
      </c>
      <c r="E7280" s="1" t="s">
        <v>3017</v>
      </c>
      <c r="F7280" s="102" t="s">
        <v>3445</v>
      </c>
      <c r="G7280" s="1">
        <v>-7.0000000000000007E-2</v>
      </c>
      <c r="H7280" s="1">
        <v>14560.9</v>
      </c>
      <c r="I7280" s="1">
        <v>-14560.9</v>
      </c>
      <c r="J7280" s="1">
        <v>0</v>
      </c>
      <c r="K7280" s="1">
        <v>-7.0000000000000007E-2</v>
      </c>
      <c r="L7280" s="1"/>
      <c r="M7280" s="1"/>
    </row>
    <row r="7281" spans="1:13" hidden="1" x14ac:dyDescent="0.35">
      <c r="A7281" s="106">
        <v>44530</v>
      </c>
      <c r="B7281" s="1"/>
      <c r="C7281" s="102" t="s">
        <v>2594</v>
      </c>
      <c r="D7281" s="102">
        <v>782</v>
      </c>
      <c r="E7281" s="1" t="s">
        <v>3016</v>
      </c>
      <c r="F7281" s="102" t="s">
        <v>3446</v>
      </c>
      <c r="G7281" s="1">
        <v>-1790057.39</v>
      </c>
      <c r="H7281" s="1">
        <v>13929.97</v>
      </c>
      <c r="I7281" s="1">
        <v>-18111.3</v>
      </c>
      <c r="J7281" s="1">
        <v>-4181.33</v>
      </c>
      <c r="K7281" s="1">
        <v>-1794238.72</v>
      </c>
      <c r="L7281" s="1"/>
      <c r="M7281" s="1"/>
    </row>
    <row r="7282" spans="1:13" hidden="1" x14ac:dyDescent="0.35">
      <c r="A7282" s="106">
        <v>44530</v>
      </c>
      <c r="B7282" s="1"/>
      <c r="C7282" s="102" t="s">
        <v>2596</v>
      </c>
      <c r="D7282" s="102">
        <v>783</v>
      </c>
      <c r="E7282" s="1" t="s">
        <v>3016</v>
      </c>
      <c r="F7282" s="102" t="s">
        <v>3447</v>
      </c>
      <c r="G7282" s="1">
        <v>-1790057.39</v>
      </c>
      <c r="H7282" s="1">
        <v>13929.97</v>
      </c>
      <c r="I7282" s="1">
        <v>-18111.3</v>
      </c>
      <c r="J7282" s="1">
        <v>-4181.33</v>
      </c>
      <c r="K7282" s="1">
        <v>-1794238.72</v>
      </c>
      <c r="L7282" s="1"/>
      <c r="M7282" s="1"/>
    </row>
    <row r="7283" spans="1:13" hidden="1" x14ac:dyDescent="0.35">
      <c r="A7283" s="106">
        <v>44530</v>
      </c>
      <c r="B7283" s="1"/>
      <c r="C7283" s="102" t="s">
        <v>3448</v>
      </c>
      <c r="D7283" s="102">
        <v>784</v>
      </c>
      <c r="E7283" s="1" t="s">
        <v>3016</v>
      </c>
      <c r="F7283" s="102" t="s">
        <v>3449</v>
      </c>
      <c r="G7283" s="1">
        <v>-1790057.39</v>
      </c>
      <c r="H7283" s="1">
        <v>13929.97</v>
      </c>
      <c r="I7283" s="1">
        <v>-18111.3</v>
      </c>
      <c r="J7283" s="1">
        <v>-4181.33</v>
      </c>
      <c r="K7283" s="1">
        <v>-1794238.72</v>
      </c>
      <c r="L7283" s="1"/>
      <c r="M7283" s="1"/>
    </row>
    <row r="7284" spans="1:13" hidden="1" x14ac:dyDescent="0.35">
      <c r="A7284" s="106">
        <v>44530</v>
      </c>
      <c r="B7284" s="1"/>
      <c r="C7284" s="102" t="s">
        <v>3448</v>
      </c>
      <c r="D7284" s="102">
        <v>785</v>
      </c>
      <c r="E7284" s="1" t="s">
        <v>3016</v>
      </c>
      <c r="F7284" s="102" t="s">
        <v>3450</v>
      </c>
      <c r="G7284" s="1">
        <v>-1790057.39</v>
      </c>
      <c r="H7284" s="1">
        <v>13929.97</v>
      </c>
      <c r="I7284" s="1">
        <v>-18111.3</v>
      </c>
      <c r="J7284" s="1">
        <v>-4181.33</v>
      </c>
      <c r="K7284" s="1">
        <v>-1794238.72</v>
      </c>
      <c r="L7284" s="1"/>
      <c r="M7284" s="1"/>
    </row>
    <row r="7285" spans="1:13" hidden="1" x14ac:dyDescent="0.35">
      <c r="A7285" s="106">
        <v>44530</v>
      </c>
      <c r="B7285" s="1" t="s">
        <v>1160</v>
      </c>
      <c r="C7285" s="102" t="s">
        <v>3448</v>
      </c>
      <c r="D7285" s="102">
        <v>787</v>
      </c>
      <c r="E7285" s="1" t="s">
        <v>3017</v>
      </c>
      <c r="F7285" s="102" t="s">
        <v>3451</v>
      </c>
      <c r="G7285" s="1">
        <v>-1648909.79</v>
      </c>
      <c r="H7285" s="1">
        <v>13929.97</v>
      </c>
      <c r="I7285" s="1">
        <v>-18111.3</v>
      </c>
      <c r="J7285" s="1">
        <v>-4181.33</v>
      </c>
      <c r="K7285" s="1">
        <v>-1653091.12</v>
      </c>
      <c r="L7285" s="1"/>
      <c r="M7285" s="1"/>
    </row>
    <row r="7286" spans="1:13" hidden="1" x14ac:dyDescent="0.35">
      <c r="A7286" s="106">
        <v>44530</v>
      </c>
      <c r="B7286" s="1" t="s">
        <v>1160</v>
      </c>
      <c r="C7286" s="102" t="s">
        <v>3448</v>
      </c>
      <c r="D7286" s="102">
        <v>788</v>
      </c>
      <c r="E7286" s="1" t="s">
        <v>3017</v>
      </c>
      <c r="F7286" s="102" t="s">
        <v>3452</v>
      </c>
      <c r="G7286" s="1">
        <v>-141147.6</v>
      </c>
      <c r="H7286" s="1">
        <v>0</v>
      </c>
      <c r="I7286" s="1">
        <v>0</v>
      </c>
      <c r="J7286" s="1">
        <v>0</v>
      </c>
      <c r="K7286" s="1">
        <v>-141147.6</v>
      </c>
      <c r="L7286" s="1"/>
      <c r="M7286" s="1"/>
    </row>
    <row r="7287" spans="1:13" hidden="1" x14ac:dyDescent="0.35">
      <c r="A7287" s="106">
        <v>44530</v>
      </c>
      <c r="B7287" s="1"/>
      <c r="C7287" s="102" t="s">
        <v>2601</v>
      </c>
      <c r="D7287" s="102">
        <v>808</v>
      </c>
      <c r="E7287" s="1" t="s">
        <v>3016</v>
      </c>
      <c r="F7287" s="102" t="s">
        <v>3453</v>
      </c>
      <c r="G7287" s="1">
        <v>-2136532545.4200001</v>
      </c>
      <c r="H7287" s="1">
        <v>1107368.17</v>
      </c>
      <c r="I7287" s="1">
        <v>0</v>
      </c>
      <c r="J7287" s="1">
        <v>1107368.17</v>
      </c>
      <c r="K7287" s="1">
        <v>-2135425177.25</v>
      </c>
      <c r="L7287" s="1"/>
      <c r="M7287" s="1"/>
    </row>
    <row r="7288" spans="1:13" hidden="1" x14ac:dyDescent="0.35">
      <c r="A7288" s="106">
        <v>44530</v>
      </c>
      <c r="B7288" s="1"/>
      <c r="C7288" s="102" t="s">
        <v>2603</v>
      </c>
      <c r="D7288" s="102">
        <v>809</v>
      </c>
      <c r="E7288" s="1" t="s">
        <v>3016</v>
      </c>
      <c r="F7288" s="102" t="s">
        <v>3454</v>
      </c>
      <c r="G7288" s="1">
        <v>-1101973310.3</v>
      </c>
      <c r="H7288" s="1">
        <v>836340.56</v>
      </c>
      <c r="I7288" s="1">
        <v>0</v>
      </c>
      <c r="J7288" s="1">
        <v>836340.56</v>
      </c>
      <c r="K7288" s="1">
        <v>-1101136969.74</v>
      </c>
      <c r="L7288" s="1"/>
      <c r="M7288" s="1"/>
    </row>
    <row r="7289" spans="1:13" hidden="1" x14ac:dyDescent="0.35">
      <c r="A7289" s="106">
        <v>44530</v>
      </c>
      <c r="B7289" s="1"/>
      <c r="C7289" s="102" t="s">
        <v>2604</v>
      </c>
      <c r="D7289" s="102">
        <v>818</v>
      </c>
      <c r="E7289" s="1" t="s">
        <v>3016</v>
      </c>
      <c r="F7289" s="102" t="s">
        <v>3455</v>
      </c>
      <c r="G7289" s="1">
        <v>-415205916.75</v>
      </c>
      <c r="H7289" s="1">
        <v>836340.56</v>
      </c>
      <c r="I7289" s="1">
        <v>0</v>
      </c>
      <c r="J7289" s="1">
        <v>836340.56</v>
      </c>
      <c r="K7289" s="1">
        <v>-414369576.19</v>
      </c>
      <c r="L7289" s="1"/>
      <c r="M7289" s="1"/>
    </row>
    <row r="7290" spans="1:13" hidden="1" x14ac:dyDescent="0.35">
      <c r="A7290" s="106">
        <v>44530</v>
      </c>
      <c r="B7290" s="1" t="s">
        <v>1162</v>
      </c>
      <c r="C7290" s="102" t="s">
        <v>3456</v>
      </c>
      <c r="D7290" s="102">
        <v>819</v>
      </c>
      <c r="E7290" s="1" t="s">
        <v>3017</v>
      </c>
      <c r="F7290" s="102" t="s">
        <v>3457</v>
      </c>
      <c r="G7290" s="1">
        <v>-415205916.75</v>
      </c>
      <c r="H7290" s="1">
        <v>836340.56</v>
      </c>
      <c r="I7290" s="1">
        <v>0</v>
      </c>
      <c r="J7290" s="1">
        <v>836340.56</v>
      </c>
      <c r="K7290" s="1">
        <v>-414369576.19</v>
      </c>
      <c r="L7290" s="1"/>
      <c r="M7290" s="1"/>
    </row>
    <row r="7291" spans="1:13" hidden="1" x14ac:dyDescent="0.35">
      <c r="A7291" s="106">
        <v>44530</v>
      </c>
      <c r="B7291" s="1"/>
      <c r="C7291" s="102" t="s">
        <v>2606</v>
      </c>
      <c r="D7291" s="102">
        <v>820</v>
      </c>
      <c r="E7291" s="1" t="s">
        <v>3016</v>
      </c>
      <c r="F7291" s="102" t="s">
        <v>3458</v>
      </c>
      <c r="G7291" s="1">
        <v>-644352639.44000006</v>
      </c>
      <c r="H7291" s="1">
        <v>0</v>
      </c>
      <c r="I7291" s="1">
        <v>0</v>
      </c>
      <c r="J7291" s="1">
        <v>0</v>
      </c>
      <c r="K7291" s="1">
        <v>-644352639.44000006</v>
      </c>
      <c r="L7291" s="1"/>
      <c r="M7291" s="1"/>
    </row>
    <row r="7292" spans="1:13" hidden="1" x14ac:dyDescent="0.35">
      <c r="A7292" s="106">
        <v>44530</v>
      </c>
      <c r="B7292" s="1" t="s">
        <v>1166</v>
      </c>
      <c r="C7292" s="102" t="s">
        <v>3459</v>
      </c>
      <c r="D7292" s="102">
        <v>821</v>
      </c>
      <c r="E7292" s="1" t="s">
        <v>3017</v>
      </c>
      <c r="F7292" s="102" t="s">
        <v>3460</v>
      </c>
      <c r="G7292" s="1">
        <v>-644352639.44000006</v>
      </c>
      <c r="H7292" s="1">
        <v>0</v>
      </c>
      <c r="I7292" s="1">
        <v>0</v>
      </c>
      <c r="J7292" s="1">
        <v>0</v>
      </c>
      <c r="K7292" s="1">
        <v>-644352639.44000006</v>
      </c>
      <c r="L7292" s="1"/>
      <c r="M7292" s="1"/>
    </row>
    <row r="7293" spans="1:13" hidden="1" x14ac:dyDescent="0.35">
      <c r="A7293" s="106">
        <v>44530</v>
      </c>
      <c r="B7293" s="1"/>
      <c r="C7293" s="102" t="s">
        <v>2608</v>
      </c>
      <c r="D7293" s="102">
        <v>822</v>
      </c>
      <c r="E7293" s="1" t="s">
        <v>3016</v>
      </c>
      <c r="F7293" s="102" t="s">
        <v>3461</v>
      </c>
      <c r="G7293" s="1">
        <v>-42414754.109999999</v>
      </c>
      <c r="H7293" s="1">
        <v>0</v>
      </c>
      <c r="I7293" s="1">
        <v>0</v>
      </c>
      <c r="J7293" s="1">
        <v>0</v>
      </c>
      <c r="K7293" s="1">
        <v>-42414754.109999999</v>
      </c>
      <c r="L7293" s="1"/>
      <c r="M7293" s="1"/>
    </row>
    <row r="7294" spans="1:13" hidden="1" x14ac:dyDescent="0.35">
      <c r="A7294" s="106">
        <v>44530</v>
      </c>
      <c r="B7294" s="1" t="s">
        <v>1165</v>
      </c>
      <c r="C7294" s="102" t="s">
        <v>3462</v>
      </c>
      <c r="D7294" s="102">
        <v>823</v>
      </c>
      <c r="E7294" s="1" t="s">
        <v>3017</v>
      </c>
      <c r="F7294" s="102" t="s">
        <v>3463</v>
      </c>
      <c r="G7294" s="1">
        <v>-12292764.43</v>
      </c>
      <c r="H7294" s="1">
        <v>0</v>
      </c>
      <c r="I7294" s="1">
        <v>0</v>
      </c>
      <c r="J7294" s="1">
        <v>0</v>
      </c>
      <c r="K7294" s="1">
        <v>-12292764.43</v>
      </c>
      <c r="L7294" s="1"/>
      <c r="M7294" s="1"/>
    </row>
    <row r="7295" spans="1:13" hidden="1" x14ac:dyDescent="0.35">
      <c r="A7295" s="106">
        <v>44530</v>
      </c>
      <c r="B7295" s="1" t="s">
        <v>3875</v>
      </c>
      <c r="C7295" s="102" t="s">
        <v>3462</v>
      </c>
      <c r="D7295" s="102">
        <v>2017</v>
      </c>
      <c r="E7295" s="1" t="s">
        <v>3017</v>
      </c>
      <c r="F7295" s="102" t="s">
        <v>3866</v>
      </c>
      <c r="G7295" s="1">
        <v>-30121989.68</v>
      </c>
      <c r="H7295" s="1">
        <v>0</v>
      </c>
      <c r="I7295" s="1">
        <v>0</v>
      </c>
      <c r="J7295" s="1">
        <v>0</v>
      </c>
      <c r="K7295" s="1">
        <v>-30121989.68</v>
      </c>
      <c r="L7295" s="1"/>
      <c r="M7295" s="1"/>
    </row>
    <row r="7296" spans="1:13" hidden="1" x14ac:dyDescent="0.35">
      <c r="A7296" s="106">
        <v>44530</v>
      </c>
      <c r="B7296" s="1"/>
      <c r="C7296" s="102" t="s">
        <v>2610</v>
      </c>
      <c r="D7296" s="102">
        <v>920</v>
      </c>
      <c r="E7296" s="1" t="s">
        <v>3016</v>
      </c>
      <c r="F7296" s="102" t="s">
        <v>3446</v>
      </c>
      <c r="G7296" s="1">
        <v>-323442017.52999997</v>
      </c>
      <c r="H7296" s="1">
        <v>0</v>
      </c>
      <c r="I7296" s="1">
        <v>0</v>
      </c>
      <c r="J7296" s="1">
        <v>0</v>
      </c>
      <c r="K7296" s="1">
        <v>-323442017.52999997</v>
      </c>
      <c r="L7296" s="1"/>
      <c r="M7296" s="1"/>
    </row>
    <row r="7297" spans="1:13" hidden="1" x14ac:dyDescent="0.35">
      <c r="A7297" s="106">
        <v>44530</v>
      </c>
      <c r="B7297" s="1"/>
      <c r="C7297" s="102" t="s">
        <v>2611</v>
      </c>
      <c r="D7297" s="102">
        <v>921</v>
      </c>
      <c r="E7297" s="1" t="s">
        <v>3016</v>
      </c>
      <c r="F7297" s="102" t="s">
        <v>3446</v>
      </c>
      <c r="G7297" s="1">
        <v>-323442017.52999997</v>
      </c>
      <c r="H7297" s="1">
        <v>0</v>
      </c>
      <c r="I7297" s="1">
        <v>0</v>
      </c>
      <c r="J7297" s="1">
        <v>0</v>
      </c>
      <c r="K7297" s="1">
        <v>-323442017.52999997</v>
      </c>
      <c r="L7297" s="1"/>
      <c r="M7297" s="1"/>
    </row>
    <row r="7298" spans="1:13" hidden="1" x14ac:dyDescent="0.35">
      <c r="A7298" s="106">
        <v>44530</v>
      </c>
      <c r="B7298" s="1"/>
      <c r="C7298" s="102" t="s">
        <v>3464</v>
      </c>
      <c r="D7298" s="102">
        <v>945</v>
      </c>
      <c r="E7298" s="1" t="s">
        <v>3016</v>
      </c>
      <c r="F7298" s="102" t="s">
        <v>3465</v>
      </c>
      <c r="G7298" s="1">
        <v>-323442017.52999997</v>
      </c>
      <c r="H7298" s="1">
        <v>0</v>
      </c>
      <c r="I7298" s="1">
        <v>0</v>
      </c>
      <c r="J7298" s="1">
        <v>0</v>
      </c>
      <c r="K7298" s="1">
        <v>-323442017.52999997</v>
      </c>
      <c r="L7298" s="1"/>
      <c r="M7298" s="1"/>
    </row>
    <row r="7299" spans="1:13" hidden="1" x14ac:dyDescent="0.35">
      <c r="A7299" s="106">
        <v>44530</v>
      </c>
      <c r="B7299" s="1" t="s">
        <v>1162</v>
      </c>
      <c r="C7299" s="102" t="s">
        <v>3464</v>
      </c>
      <c r="D7299" s="102">
        <v>946</v>
      </c>
      <c r="E7299" s="1" t="s">
        <v>3017</v>
      </c>
      <c r="F7299" s="102" t="s">
        <v>3466</v>
      </c>
      <c r="G7299" s="1">
        <v>-323442006.61000001</v>
      </c>
      <c r="H7299" s="1">
        <v>0</v>
      </c>
      <c r="I7299" s="1">
        <v>0</v>
      </c>
      <c r="J7299" s="1">
        <v>0</v>
      </c>
      <c r="K7299" s="1">
        <v>-323442006.61000001</v>
      </c>
      <c r="L7299" s="1"/>
      <c r="M7299" s="1"/>
    </row>
    <row r="7300" spans="1:13" hidden="1" x14ac:dyDescent="0.35">
      <c r="A7300" s="106">
        <v>44530</v>
      </c>
      <c r="B7300" s="1" t="s">
        <v>1163</v>
      </c>
      <c r="C7300" s="102" t="s">
        <v>3464</v>
      </c>
      <c r="D7300" s="102">
        <v>1973</v>
      </c>
      <c r="E7300" s="1" t="s">
        <v>3017</v>
      </c>
      <c r="F7300" s="102" t="s">
        <v>3467</v>
      </c>
      <c r="G7300" s="1">
        <v>-10.92</v>
      </c>
      <c r="H7300" s="1">
        <v>0</v>
      </c>
      <c r="I7300" s="1">
        <v>0</v>
      </c>
      <c r="J7300" s="1">
        <v>0</v>
      </c>
      <c r="K7300" s="1">
        <v>-10.92</v>
      </c>
      <c r="L7300" s="1"/>
      <c r="M7300" s="1"/>
    </row>
    <row r="7301" spans="1:13" hidden="1" x14ac:dyDescent="0.35">
      <c r="A7301" s="106">
        <v>44530</v>
      </c>
      <c r="B7301" s="1"/>
      <c r="C7301" s="102" t="s">
        <v>3074</v>
      </c>
      <c r="D7301" s="102">
        <v>1950</v>
      </c>
      <c r="E7301" s="1" t="s">
        <v>3016</v>
      </c>
      <c r="F7301" s="102" t="s">
        <v>3468</v>
      </c>
      <c r="G7301" s="1">
        <v>-711117217.59000003</v>
      </c>
      <c r="H7301" s="1">
        <v>271027.61</v>
      </c>
      <c r="I7301" s="1">
        <v>0</v>
      </c>
      <c r="J7301" s="1">
        <v>271027.61</v>
      </c>
      <c r="K7301" s="1">
        <v>-710846189.98000002</v>
      </c>
      <c r="L7301" s="1"/>
      <c r="M7301" s="1"/>
    </row>
    <row r="7302" spans="1:13" hidden="1" x14ac:dyDescent="0.35">
      <c r="A7302" s="106">
        <v>44530</v>
      </c>
      <c r="B7302" s="1"/>
      <c r="C7302" s="102" t="s">
        <v>3075</v>
      </c>
      <c r="D7302" s="102">
        <v>1951</v>
      </c>
      <c r="E7302" s="1" t="s">
        <v>3016</v>
      </c>
      <c r="F7302" s="102" t="s">
        <v>3468</v>
      </c>
      <c r="G7302" s="1">
        <v>-711117217.59000003</v>
      </c>
      <c r="H7302" s="1">
        <v>271027.61</v>
      </c>
      <c r="I7302" s="1">
        <v>0</v>
      </c>
      <c r="J7302" s="1">
        <v>271027.61</v>
      </c>
      <c r="K7302" s="1">
        <v>-710846189.98000002</v>
      </c>
      <c r="L7302" s="1"/>
      <c r="M7302" s="1"/>
    </row>
    <row r="7303" spans="1:13" hidden="1" x14ac:dyDescent="0.35">
      <c r="A7303" s="106">
        <v>44530</v>
      </c>
      <c r="B7303" s="1" t="s">
        <v>1164</v>
      </c>
      <c r="C7303" s="102" t="s">
        <v>3471</v>
      </c>
      <c r="D7303" s="102">
        <v>1952</v>
      </c>
      <c r="E7303" s="1" t="s">
        <v>3017</v>
      </c>
      <c r="F7303" s="102" t="s">
        <v>3469</v>
      </c>
      <c r="G7303" s="1">
        <v>-522880306.88</v>
      </c>
      <c r="H7303" s="1">
        <v>199285.01</v>
      </c>
      <c r="I7303" s="1">
        <v>0</v>
      </c>
      <c r="J7303" s="1">
        <v>199285.01</v>
      </c>
      <c r="K7303" s="1">
        <v>-522681021.87</v>
      </c>
      <c r="L7303" s="1"/>
      <c r="M7303" s="1"/>
    </row>
    <row r="7304" spans="1:13" hidden="1" x14ac:dyDescent="0.35">
      <c r="A7304" s="106">
        <v>44530</v>
      </c>
      <c r="B7304" s="1" t="s">
        <v>1164</v>
      </c>
      <c r="C7304" s="102" t="s">
        <v>3471</v>
      </c>
      <c r="D7304" s="102">
        <v>1953</v>
      </c>
      <c r="E7304" s="1" t="s">
        <v>3017</v>
      </c>
      <c r="F7304" s="102" t="s">
        <v>3470</v>
      </c>
      <c r="G7304" s="1">
        <v>-188236910.71000001</v>
      </c>
      <c r="H7304" s="1">
        <v>71742.600000000006</v>
      </c>
      <c r="I7304" s="1">
        <v>0</v>
      </c>
      <c r="J7304" s="1">
        <v>71742.600000000006</v>
      </c>
      <c r="K7304" s="1">
        <v>-188165168.11000001</v>
      </c>
      <c r="L7304" s="1"/>
      <c r="M7304" s="1"/>
    </row>
    <row r="7305" spans="1:13" hidden="1" x14ac:dyDescent="0.35">
      <c r="A7305" s="106">
        <v>44530</v>
      </c>
      <c r="B7305" s="1"/>
      <c r="C7305" s="102" t="s">
        <v>2613</v>
      </c>
      <c r="D7305" s="102">
        <v>951</v>
      </c>
      <c r="E7305" s="1" t="s">
        <v>3016</v>
      </c>
      <c r="F7305" s="102" t="s">
        <v>3472</v>
      </c>
      <c r="G7305" s="1">
        <v>-3175716905.1700001</v>
      </c>
      <c r="H7305" s="1">
        <v>1068167.6299999999</v>
      </c>
      <c r="I7305" s="1">
        <v>-1068167.6299999999</v>
      </c>
      <c r="J7305" s="1">
        <v>0</v>
      </c>
      <c r="K7305" s="1">
        <v>-3175716905.1700001</v>
      </c>
      <c r="L7305" s="1"/>
      <c r="M7305" s="1"/>
    </row>
    <row r="7306" spans="1:13" hidden="1" x14ac:dyDescent="0.35">
      <c r="A7306" s="106">
        <v>44530</v>
      </c>
      <c r="B7306" s="1"/>
      <c r="C7306" s="102" t="s">
        <v>2615</v>
      </c>
      <c r="D7306" s="102">
        <v>952</v>
      </c>
      <c r="E7306" s="1" t="s">
        <v>3016</v>
      </c>
      <c r="F7306" s="102" t="s">
        <v>3473</v>
      </c>
      <c r="G7306" s="1">
        <v>-1580546585.3699999</v>
      </c>
      <c r="H7306" s="1">
        <v>0</v>
      </c>
      <c r="I7306" s="1">
        <v>0</v>
      </c>
      <c r="J7306" s="1">
        <v>0</v>
      </c>
      <c r="K7306" s="1">
        <v>-1580546585.3699999</v>
      </c>
      <c r="L7306" s="1"/>
      <c r="M7306" s="1"/>
    </row>
    <row r="7307" spans="1:13" hidden="1" x14ac:dyDescent="0.35">
      <c r="A7307" s="106">
        <v>44530</v>
      </c>
      <c r="B7307" s="1"/>
      <c r="C7307" s="102" t="s">
        <v>2617</v>
      </c>
      <c r="D7307" s="102">
        <v>953</v>
      </c>
      <c r="E7307" s="1" t="s">
        <v>3016</v>
      </c>
      <c r="F7307" s="102" t="s">
        <v>3473</v>
      </c>
      <c r="G7307" s="1">
        <v>-1580546585.3699999</v>
      </c>
      <c r="H7307" s="1">
        <v>0</v>
      </c>
      <c r="I7307" s="1">
        <v>0</v>
      </c>
      <c r="J7307" s="1">
        <v>0</v>
      </c>
      <c r="K7307" s="1">
        <v>-1580546585.3699999</v>
      </c>
      <c r="L7307" s="1"/>
      <c r="M7307" s="1"/>
    </row>
    <row r="7308" spans="1:13" hidden="1" x14ac:dyDescent="0.35">
      <c r="A7308" s="106">
        <v>44530</v>
      </c>
      <c r="B7308" s="1" t="s">
        <v>1168</v>
      </c>
      <c r="C7308" s="102" t="s">
        <v>3474</v>
      </c>
      <c r="D7308" s="102">
        <v>954</v>
      </c>
      <c r="E7308" s="1" t="s">
        <v>3017</v>
      </c>
      <c r="F7308" s="102" t="s">
        <v>3475</v>
      </c>
      <c r="G7308" s="1">
        <v>-1580546585.3699999</v>
      </c>
      <c r="H7308" s="1">
        <v>0</v>
      </c>
      <c r="I7308" s="1">
        <v>0</v>
      </c>
      <c r="J7308" s="1">
        <v>0</v>
      </c>
      <c r="K7308" s="1">
        <v>-1580546585.3699999</v>
      </c>
      <c r="L7308" s="1"/>
      <c r="M7308" s="1"/>
    </row>
    <row r="7309" spans="1:13" hidden="1" x14ac:dyDescent="0.35">
      <c r="A7309" s="106">
        <v>44530</v>
      </c>
      <c r="B7309" s="1"/>
      <c r="C7309" s="102" t="s">
        <v>2620</v>
      </c>
      <c r="D7309" s="102">
        <v>963</v>
      </c>
      <c r="E7309" s="1" t="s">
        <v>3016</v>
      </c>
      <c r="F7309" s="102" t="s">
        <v>3476</v>
      </c>
      <c r="G7309" s="1">
        <v>-28606124.34</v>
      </c>
      <c r="H7309" s="1">
        <v>0</v>
      </c>
      <c r="I7309" s="1">
        <v>0</v>
      </c>
      <c r="J7309" s="1">
        <v>0</v>
      </c>
      <c r="K7309" s="1">
        <v>-28606124.34</v>
      </c>
      <c r="L7309" s="1"/>
      <c r="M7309" s="1"/>
    </row>
    <row r="7310" spans="1:13" hidden="1" x14ac:dyDescent="0.35">
      <c r="A7310" s="106">
        <v>44530</v>
      </c>
      <c r="B7310" s="1"/>
      <c r="C7310" s="102" t="s">
        <v>2622</v>
      </c>
      <c r="D7310" s="102">
        <v>964</v>
      </c>
      <c r="E7310" s="1" t="s">
        <v>3016</v>
      </c>
      <c r="F7310" s="102" t="s">
        <v>3476</v>
      </c>
      <c r="G7310" s="1">
        <v>-28606124.34</v>
      </c>
      <c r="H7310" s="1">
        <v>0</v>
      </c>
      <c r="I7310" s="1">
        <v>0</v>
      </c>
      <c r="J7310" s="1">
        <v>0</v>
      </c>
      <c r="K7310" s="1">
        <v>-28606124.34</v>
      </c>
      <c r="L7310" s="1"/>
      <c r="M7310" s="1"/>
    </row>
    <row r="7311" spans="1:13" hidden="1" x14ac:dyDescent="0.35">
      <c r="A7311" s="106">
        <v>44530</v>
      </c>
      <c r="B7311" s="1"/>
      <c r="C7311" s="102" t="s">
        <v>3477</v>
      </c>
      <c r="D7311" s="102">
        <v>968</v>
      </c>
      <c r="E7311" s="1" t="s">
        <v>3016</v>
      </c>
      <c r="F7311" s="102" t="s">
        <v>3478</v>
      </c>
      <c r="G7311" s="1">
        <v>-28569439.77</v>
      </c>
      <c r="H7311" s="1">
        <v>0</v>
      </c>
      <c r="I7311" s="1">
        <v>0</v>
      </c>
      <c r="J7311" s="1">
        <v>0</v>
      </c>
      <c r="K7311" s="1">
        <v>-28569439.77</v>
      </c>
      <c r="L7311" s="1"/>
      <c r="M7311" s="1"/>
    </row>
    <row r="7312" spans="1:13" hidden="1" x14ac:dyDescent="0.35">
      <c r="A7312" s="106">
        <v>44530</v>
      </c>
      <c r="B7312" s="1" t="s">
        <v>1169</v>
      </c>
      <c r="C7312" s="102" t="s">
        <v>3477</v>
      </c>
      <c r="D7312" s="102">
        <v>969</v>
      </c>
      <c r="E7312" s="1" t="s">
        <v>3017</v>
      </c>
      <c r="F7312" s="102" t="s">
        <v>3479</v>
      </c>
      <c r="G7312" s="1">
        <v>-2777.91</v>
      </c>
      <c r="H7312" s="1">
        <v>0</v>
      </c>
      <c r="I7312" s="1">
        <v>0</v>
      </c>
      <c r="J7312" s="1">
        <v>0</v>
      </c>
      <c r="K7312" s="1">
        <v>-2777.91</v>
      </c>
      <c r="L7312" s="1"/>
      <c r="M7312" s="1"/>
    </row>
    <row r="7313" spans="1:13" hidden="1" x14ac:dyDescent="0.35">
      <c r="A7313" s="106">
        <v>44530</v>
      </c>
      <c r="B7313" s="1" t="s">
        <v>1169</v>
      </c>
      <c r="C7313" s="102" t="s">
        <v>3477</v>
      </c>
      <c r="D7313" s="102">
        <v>970</v>
      </c>
      <c r="E7313" s="1" t="s">
        <v>3017</v>
      </c>
      <c r="F7313" s="102" t="s">
        <v>3480</v>
      </c>
      <c r="G7313" s="1">
        <v>-2193.35</v>
      </c>
      <c r="H7313" s="1">
        <v>0</v>
      </c>
      <c r="I7313" s="1">
        <v>0</v>
      </c>
      <c r="J7313" s="1">
        <v>0</v>
      </c>
      <c r="K7313" s="1">
        <v>-2193.35</v>
      </c>
      <c r="L7313" s="1"/>
      <c r="M7313" s="1"/>
    </row>
    <row r="7314" spans="1:13" hidden="1" x14ac:dyDescent="0.35">
      <c r="A7314" s="106">
        <v>44530</v>
      </c>
      <c r="B7314" s="1" t="s">
        <v>1169</v>
      </c>
      <c r="C7314" s="102" t="s">
        <v>3477</v>
      </c>
      <c r="D7314" s="102">
        <v>971</v>
      </c>
      <c r="E7314" s="1" t="s">
        <v>3017</v>
      </c>
      <c r="F7314" s="102" t="s">
        <v>3481</v>
      </c>
      <c r="G7314" s="1">
        <v>-920000</v>
      </c>
      <c r="H7314" s="1">
        <v>0</v>
      </c>
      <c r="I7314" s="1">
        <v>0</v>
      </c>
      <c r="J7314" s="1">
        <v>0</v>
      </c>
      <c r="K7314" s="1">
        <v>-920000</v>
      </c>
      <c r="L7314" s="1"/>
      <c r="M7314" s="1"/>
    </row>
    <row r="7315" spans="1:13" hidden="1" x14ac:dyDescent="0.35">
      <c r="A7315" s="106">
        <v>44530</v>
      </c>
      <c r="B7315" s="1" t="s">
        <v>1169</v>
      </c>
      <c r="C7315" s="102" t="s">
        <v>3477</v>
      </c>
      <c r="D7315" s="102">
        <v>972</v>
      </c>
      <c r="E7315" s="1" t="s">
        <v>3017</v>
      </c>
      <c r="F7315" s="102" t="s">
        <v>3482</v>
      </c>
      <c r="G7315" s="1">
        <v>-23290.720000000001</v>
      </c>
      <c r="H7315" s="1">
        <v>0</v>
      </c>
      <c r="I7315" s="1">
        <v>0</v>
      </c>
      <c r="J7315" s="1">
        <v>0</v>
      </c>
      <c r="K7315" s="1">
        <v>-23290.720000000001</v>
      </c>
      <c r="L7315" s="1"/>
      <c r="M7315" s="1"/>
    </row>
    <row r="7316" spans="1:13" hidden="1" x14ac:dyDescent="0.35">
      <c r="A7316" s="106">
        <v>44530</v>
      </c>
      <c r="B7316" s="1" t="s">
        <v>1169</v>
      </c>
      <c r="C7316" s="102" t="s">
        <v>3477</v>
      </c>
      <c r="D7316" s="102">
        <v>973</v>
      </c>
      <c r="E7316" s="1" t="s">
        <v>3017</v>
      </c>
      <c r="F7316" s="102" t="s">
        <v>3483</v>
      </c>
      <c r="G7316" s="1">
        <v>-27621177.789999999</v>
      </c>
      <c r="H7316" s="1">
        <v>0</v>
      </c>
      <c r="I7316" s="1">
        <v>0</v>
      </c>
      <c r="J7316" s="1">
        <v>0</v>
      </c>
      <c r="K7316" s="1">
        <v>-27621177.789999999</v>
      </c>
      <c r="L7316" s="1"/>
      <c r="M7316" s="1"/>
    </row>
    <row r="7317" spans="1:13" hidden="1" x14ac:dyDescent="0.35">
      <c r="A7317" s="106">
        <v>44530</v>
      </c>
      <c r="B7317" s="1"/>
      <c r="C7317" s="102" t="s">
        <v>3477</v>
      </c>
      <c r="D7317" s="102">
        <v>974</v>
      </c>
      <c r="E7317" s="1" t="s">
        <v>3016</v>
      </c>
      <c r="F7317" s="102" t="s">
        <v>3484</v>
      </c>
      <c r="G7317" s="1">
        <v>-36684.57</v>
      </c>
      <c r="H7317" s="1">
        <v>0</v>
      </c>
      <c r="I7317" s="1">
        <v>0</v>
      </c>
      <c r="J7317" s="1">
        <v>0</v>
      </c>
      <c r="K7317" s="1">
        <v>-36684.57</v>
      </c>
      <c r="L7317" s="1"/>
      <c r="M7317" s="1"/>
    </row>
    <row r="7318" spans="1:13" hidden="1" x14ac:dyDescent="0.35">
      <c r="A7318" s="106">
        <v>44530</v>
      </c>
      <c r="B7318" s="1" t="s">
        <v>1169</v>
      </c>
      <c r="C7318" s="102" t="s">
        <v>3477</v>
      </c>
      <c r="D7318" s="102">
        <v>975</v>
      </c>
      <c r="E7318" s="1" t="s">
        <v>3017</v>
      </c>
      <c r="F7318" s="102" t="s">
        <v>3485</v>
      </c>
      <c r="G7318" s="1">
        <v>-18298.990000000002</v>
      </c>
      <c r="H7318" s="1">
        <v>0</v>
      </c>
      <c r="I7318" s="1">
        <v>0</v>
      </c>
      <c r="J7318" s="1">
        <v>0</v>
      </c>
      <c r="K7318" s="1">
        <v>-18298.990000000002</v>
      </c>
      <c r="L7318" s="1"/>
      <c r="M7318" s="1"/>
    </row>
    <row r="7319" spans="1:13" hidden="1" x14ac:dyDescent="0.35">
      <c r="A7319" s="106">
        <v>44530</v>
      </c>
      <c r="B7319" s="1" t="s">
        <v>1169</v>
      </c>
      <c r="C7319" s="102" t="s">
        <v>3477</v>
      </c>
      <c r="D7319" s="102">
        <v>976</v>
      </c>
      <c r="E7319" s="1" t="s">
        <v>3017</v>
      </c>
      <c r="F7319" s="102" t="s">
        <v>3485</v>
      </c>
      <c r="G7319" s="1">
        <v>-18385.580000000002</v>
      </c>
      <c r="H7319" s="1">
        <v>0</v>
      </c>
      <c r="I7319" s="1">
        <v>0</v>
      </c>
      <c r="J7319" s="1">
        <v>0</v>
      </c>
      <c r="K7319" s="1">
        <v>-18385.580000000002</v>
      </c>
      <c r="L7319" s="1"/>
      <c r="M7319" s="1"/>
    </row>
    <row r="7320" spans="1:13" hidden="1" x14ac:dyDescent="0.35">
      <c r="A7320" s="106">
        <v>44530</v>
      </c>
      <c r="B7320" s="1"/>
      <c r="C7320" s="102" t="s">
        <v>2627</v>
      </c>
      <c r="D7320" s="102">
        <v>977</v>
      </c>
      <c r="E7320" s="1" t="s">
        <v>3016</v>
      </c>
      <c r="F7320" s="102" t="s">
        <v>3486</v>
      </c>
      <c r="G7320" s="1">
        <v>-1390914347.6199999</v>
      </c>
      <c r="H7320" s="1">
        <v>797140.02</v>
      </c>
      <c r="I7320" s="1">
        <v>-271027.61</v>
      </c>
      <c r="J7320" s="1">
        <v>526112.41</v>
      </c>
      <c r="K7320" s="1">
        <v>-1390388235.21</v>
      </c>
      <c r="L7320" s="1"/>
      <c r="M7320" s="1"/>
    </row>
    <row r="7321" spans="1:13" hidden="1" x14ac:dyDescent="0.35">
      <c r="A7321" s="106">
        <v>44530</v>
      </c>
      <c r="B7321" s="1"/>
      <c r="C7321" s="102" t="s">
        <v>2629</v>
      </c>
      <c r="D7321" s="102">
        <v>980</v>
      </c>
      <c r="E7321" s="1" t="s">
        <v>3016</v>
      </c>
      <c r="F7321" s="102" t="s">
        <v>3487</v>
      </c>
      <c r="G7321" s="1">
        <v>-1390914347.6199999</v>
      </c>
      <c r="H7321" s="1">
        <v>797140.02</v>
      </c>
      <c r="I7321" s="1">
        <v>-271027.61</v>
      </c>
      <c r="J7321" s="1">
        <v>526112.41</v>
      </c>
      <c r="K7321" s="1">
        <v>-1390388235.21</v>
      </c>
      <c r="L7321" s="1"/>
      <c r="M7321" s="1"/>
    </row>
    <row r="7322" spans="1:13" hidden="1" x14ac:dyDescent="0.35">
      <c r="A7322" s="106">
        <v>44530</v>
      </c>
      <c r="B7322" s="1" t="s">
        <v>1170</v>
      </c>
      <c r="C7322" s="102" t="s">
        <v>3488</v>
      </c>
      <c r="D7322" s="102">
        <v>983</v>
      </c>
      <c r="E7322" s="1" t="s">
        <v>3017</v>
      </c>
      <c r="F7322" s="102" t="s">
        <v>3489</v>
      </c>
      <c r="G7322" s="1">
        <v>-2172811479.2399998</v>
      </c>
      <c r="H7322" s="1">
        <v>0</v>
      </c>
      <c r="I7322" s="1">
        <v>0</v>
      </c>
      <c r="J7322" s="1">
        <v>0</v>
      </c>
      <c r="K7322" s="1">
        <v>-2172811479.2399998</v>
      </c>
      <c r="L7322" s="1"/>
      <c r="M7322" s="1"/>
    </row>
    <row r="7323" spans="1:13" hidden="1" x14ac:dyDescent="0.35">
      <c r="A7323" s="106">
        <v>44530</v>
      </c>
      <c r="B7323" s="1" t="s">
        <v>1170</v>
      </c>
      <c r="C7323" s="102" t="s">
        <v>3488</v>
      </c>
      <c r="D7323" s="102">
        <v>984</v>
      </c>
      <c r="E7323" s="1" t="s">
        <v>3017</v>
      </c>
      <c r="F7323" s="102" t="s">
        <v>3490</v>
      </c>
      <c r="G7323" s="1">
        <v>65365498.32</v>
      </c>
      <c r="H7323" s="1">
        <v>797140.02</v>
      </c>
      <c r="I7323" s="1">
        <v>0</v>
      </c>
      <c r="J7323" s="1">
        <v>797140.02</v>
      </c>
      <c r="K7323" s="1">
        <v>66162638.340000004</v>
      </c>
      <c r="L7323" s="1"/>
      <c r="M7323" s="1"/>
    </row>
    <row r="7324" spans="1:13" hidden="1" x14ac:dyDescent="0.35">
      <c r="A7324" s="106">
        <v>44530</v>
      </c>
      <c r="B7324" s="1" t="s">
        <v>1170</v>
      </c>
      <c r="C7324" s="102" t="s">
        <v>3488</v>
      </c>
      <c r="D7324" s="102">
        <v>985</v>
      </c>
      <c r="E7324" s="1" t="s">
        <v>3017</v>
      </c>
      <c r="F7324" s="102" t="s">
        <v>3491</v>
      </c>
      <c r="G7324" s="1">
        <v>526861494.88999999</v>
      </c>
      <c r="H7324" s="1">
        <v>0</v>
      </c>
      <c r="I7324" s="1">
        <v>-199285.01</v>
      </c>
      <c r="J7324" s="1">
        <v>-199285.01</v>
      </c>
      <c r="K7324" s="1">
        <v>526662209.88</v>
      </c>
      <c r="L7324" s="1"/>
      <c r="M7324" s="1"/>
    </row>
    <row r="7325" spans="1:13" hidden="1" x14ac:dyDescent="0.35">
      <c r="A7325" s="106">
        <v>44530</v>
      </c>
      <c r="B7325" s="1" t="s">
        <v>1170</v>
      </c>
      <c r="C7325" s="102" t="s">
        <v>3488</v>
      </c>
      <c r="D7325" s="102">
        <v>986</v>
      </c>
      <c r="E7325" s="1" t="s">
        <v>3017</v>
      </c>
      <c r="F7325" s="102" t="s">
        <v>3492</v>
      </c>
      <c r="G7325" s="1">
        <v>189670138.41</v>
      </c>
      <c r="H7325" s="1">
        <v>0</v>
      </c>
      <c r="I7325" s="1">
        <v>-71742.600000000006</v>
      </c>
      <c r="J7325" s="1">
        <v>-71742.600000000006</v>
      </c>
      <c r="K7325" s="1">
        <v>189598395.81</v>
      </c>
      <c r="L7325" s="1"/>
      <c r="M7325" s="1"/>
    </row>
    <row r="7326" spans="1:13" hidden="1" x14ac:dyDescent="0.35">
      <c r="A7326" s="106">
        <v>44530</v>
      </c>
      <c r="B7326" s="1"/>
      <c r="C7326" s="102" t="s">
        <v>3138</v>
      </c>
      <c r="D7326" s="102">
        <v>987</v>
      </c>
      <c r="E7326" s="1" t="s">
        <v>3016</v>
      </c>
      <c r="F7326" s="102" t="s">
        <v>3493</v>
      </c>
      <c r="G7326" s="1">
        <v>-116164389.40000001</v>
      </c>
      <c r="H7326" s="1">
        <v>271027.61</v>
      </c>
      <c r="I7326" s="1">
        <v>-797140.02</v>
      </c>
      <c r="J7326" s="1">
        <v>-526112.41</v>
      </c>
      <c r="K7326" s="1">
        <v>-116690501.81</v>
      </c>
      <c r="L7326" s="1"/>
      <c r="M7326" s="1"/>
    </row>
    <row r="7327" spans="1:13" hidden="1" x14ac:dyDescent="0.35">
      <c r="A7327" s="106">
        <v>44530</v>
      </c>
      <c r="B7327" s="1"/>
      <c r="C7327" s="102" t="s">
        <v>3136</v>
      </c>
      <c r="D7327" s="102">
        <v>988</v>
      </c>
      <c r="E7327" s="1" t="s">
        <v>3016</v>
      </c>
      <c r="F7327" s="102" t="s">
        <v>3493</v>
      </c>
      <c r="G7327" s="1">
        <v>-116164389.40000001</v>
      </c>
      <c r="H7327" s="1">
        <v>271027.61</v>
      </c>
      <c r="I7327" s="1">
        <v>-797140.02</v>
      </c>
      <c r="J7327" s="1">
        <v>-526112.41</v>
      </c>
      <c r="K7327" s="1">
        <v>-116690501.81</v>
      </c>
      <c r="L7327" s="1"/>
      <c r="M7327" s="1"/>
    </row>
    <row r="7328" spans="1:13" hidden="1" x14ac:dyDescent="0.35">
      <c r="A7328" s="106">
        <v>44530</v>
      </c>
      <c r="B7328" s="1" t="s">
        <v>3139</v>
      </c>
      <c r="C7328" s="102" t="s">
        <v>3494</v>
      </c>
      <c r="D7328" s="102">
        <v>993</v>
      </c>
      <c r="E7328" s="1" t="s">
        <v>3017</v>
      </c>
      <c r="F7328" s="102" t="s">
        <v>3495</v>
      </c>
      <c r="G7328" s="1">
        <v>-116164389.40000001</v>
      </c>
      <c r="H7328" s="1">
        <v>271027.61</v>
      </c>
      <c r="I7328" s="1">
        <v>-797140.02</v>
      </c>
      <c r="J7328" s="1">
        <v>-526112.41</v>
      </c>
      <c r="K7328" s="1">
        <v>-116690501.81</v>
      </c>
      <c r="L7328" s="1"/>
      <c r="M7328" s="1"/>
    </row>
    <row r="7329" spans="1:13" hidden="1" x14ac:dyDescent="0.35">
      <c r="A7329" s="106">
        <v>44530</v>
      </c>
      <c r="B7329" s="1"/>
      <c r="C7329" s="102" t="s">
        <v>2632</v>
      </c>
      <c r="D7329" s="102">
        <v>997</v>
      </c>
      <c r="E7329" s="1" t="s">
        <v>3016</v>
      </c>
      <c r="F7329" s="102" t="s">
        <v>3634</v>
      </c>
      <c r="G7329" s="1">
        <v>-2531704.0499999998</v>
      </c>
      <c r="H7329" s="1">
        <v>0</v>
      </c>
      <c r="I7329" s="1">
        <v>0</v>
      </c>
      <c r="J7329" s="1">
        <v>0</v>
      </c>
      <c r="K7329" s="1">
        <v>-2531704.0499999998</v>
      </c>
      <c r="L7329" s="1"/>
      <c r="M7329" s="1"/>
    </row>
    <row r="7330" spans="1:13" hidden="1" x14ac:dyDescent="0.35">
      <c r="A7330" s="106">
        <v>44530</v>
      </c>
      <c r="B7330" s="1"/>
      <c r="C7330" s="102" t="s">
        <v>2634</v>
      </c>
      <c r="D7330" s="102">
        <v>998</v>
      </c>
      <c r="E7330" s="1" t="s">
        <v>3016</v>
      </c>
      <c r="F7330" s="102" t="s">
        <v>3634</v>
      </c>
      <c r="G7330" s="1">
        <v>-2531704.0499999998</v>
      </c>
      <c r="H7330" s="1">
        <v>0</v>
      </c>
      <c r="I7330" s="1">
        <v>0</v>
      </c>
      <c r="J7330" s="1">
        <v>0</v>
      </c>
      <c r="K7330" s="1">
        <v>-2531704.0499999998</v>
      </c>
      <c r="L7330" s="1"/>
      <c r="M7330" s="1"/>
    </row>
    <row r="7331" spans="1:13" hidden="1" x14ac:dyDescent="0.35">
      <c r="A7331" s="106">
        <v>44530</v>
      </c>
      <c r="B7331" s="1"/>
      <c r="C7331" s="102" t="s">
        <v>3635</v>
      </c>
      <c r="D7331" s="102">
        <v>999</v>
      </c>
      <c r="E7331" s="1" t="s">
        <v>3016</v>
      </c>
      <c r="F7331" s="102" t="s">
        <v>3634</v>
      </c>
      <c r="G7331" s="1">
        <v>-2531704.0499999998</v>
      </c>
      <c r="H7331" s="1">
        <v>0</v>
      </c>
      <c r="I7331" s="1">
        <v>0</v>
      </c>
      <c r="J7331" s="1">
        <v>0</v>
      </c>
      <c r="K7331" s="1">
        <v>-2531704.0499999998</v>
      </c>
      <c r="L7331" s="1"/>
      <c r="M7331" s="1"/>
    </row>
    <row r="7332" spans="1:13" hidden="1" x14ac:dyDescent="0.35">
      <c r="A7332" s="106">
        <v>44530</v>
      </c>
      <c r="B7332" s="1" t="s">
        <v>1168</v>
      </c>
      <c r="C7332" s="102" t="s">
        <v>3635</v>
      </c>
      <c r="D7332" s="102">
        <v>1001</v>
      </c>
      <c r="E7332" s="1" t="s">
        <v>3017</v>
      </c>
      <c r="F7332" s="102" t="s">
        <v>3636</v>
      </c>
      <c r="G7332" s="1">
        <v>-2531704.0499999998</v>
      </c>
      <c r="H7332" s="1">
        <v>0</v>
      </c>
      <c r="I7332" s="1">
        <v>0</v>
      </c>
      <c r="J7332" s="1">
        <v>0</v>
      </c>
      <c r="K7332" s="1">
        <v>-2531704.0499999998</v>
      </c>
      <c r="L7332" s="1"/>
      <c r="M7332" s="1"/>
    </row>
    <row r="7333" spans="1:13" hidden="1" x14ac:dyDescent="0.35">
      <c r="A7333" s="106">
        <v>44530</v>
      </c>
      <c r="B7333" s="1"/>
      <c r="C7333" s="102" t="s">
        <v>2637</v>
      </c>
      <c r="D7333" s="102">
        <v>1005</v>
      </c>
      <c r="E7333" s="1" t="s">
        <v>3016</v>
      </c>
      <c r="F7333" s="102" t="s">
        <v>3496</v>
      </c>
      <c r="G7333" s="1">
        <v>-56953754.390000001</v>
      </c>
      <c r="H7333" s="1">
        <v>0</v>
      </c>
      <c r="I7333" s="1">
        <v>0</v>
      </c>
      <c r="J7333" s="1">
        <v>0</v>
      </c>
      <c r="K7333" s="1">
        <v>-56953754.390000001</v>
      </c>
      <c r="L7333" s="1"/>
      <c r="M7333" s="1"/>
    </row>
    <row r="7334" spans="1:13" hidden="1" x14ac:dyDescent="0.35">
      <c r="A7334" s="106">
        <v>44530</v>
      </c>
      <c r="B7334" s="1"/>
      <c r="C7334" s="102" t="s">
        <v>2639</v>
      </c>
      <c r="D7334" s="102">
        <v>1006</v>
      </c>
      <c r="E7334" s="1" t="s">
        <v>3016</v>
      </c>
      <c r="F7334" s="102" t="s">
        <v>3496</v>
      </c>
      <c r="G7334" s="1">
        <v>-56953754.390000001</v>
      </c>
      <c r="H7334" s="1">
        <v>0</v>
      </c>
      <c r="I7334" s="1">
        <v>0</v>
      </c>
      <c r="J7334" s="1">
        <v>0</v>
      </c>
      <c r="K7334" s="1">
        <v>-56953754.390000001</v>
      </c>
      <c r="L7334" s="1"/>
      <c r="M7334" s="1"/>
    </row>
    <row r="7335" spans="1:13" hidden="1" x14ac:dyDescent="0.35">
      <c r="A7335" s="106">
        <v>44530</v>
      </c>
      <c r="B7335" s="1" t="s">
        <v>3033</v>
      </c>
      <c r="C7335" s="102" t="s">
        <v>3497</v>
      </c>
      <c r="D7335" s="102">
        <v>1008</v>
      </c>
      <c r="E7335" s="1" t="s">
        <v>3017</v>
      </c>
      <c r="F7335" s="102" t="s">
        <v>3498</v>
      </c>
      <c r="G7335" s="1">
        <v>-56953754.390000001</v>
      </c>
      <c r="H7335" s="1">
        <v>0</v>
      </c>
      <c r="I7335" s="1">
        <v>0</v>
      </c>
      <c r="J7335" s="1">
        <v>0</v>
      </c>
      <c r="K7335" s="1">
        <v>-56953754.390000001</v>
      </c>
      <c r="L7335" s="1"/>
      <c r="M7335" s="1"/>
    </row>
    <row r="7336" spans="1:13" hidden="1" x14ac:dyDescent="0.35">
      <c r="A7336" s="106">
        <v>44530</v>
      </c>
      <c r="B7336" s="1"/>
      <c r="C7336" s="102" t="s">
        <v>2641</v>
      </c>
      <c r="D7336" s="102">
        <v>1012</v>
      </c>
      <c r="E7336" s="1" t="s">
        <v>3016</v>
      </c>
      <c r="F7336" s="102" t="s">
        <v>3499</v>
      </c>
      <c r="G7336" s="1">
        <v>-325942.09999999998</v>
      </c>
      <c r="H7336" s="1">
        <v>0</v>
      </c>
      <c r="I7336" s="1">
        <v>0</v>
      </c>
      <c r="J7336" s="1">
        <v>0</v>
      </c>
      <c r="K7336" s="1">
        <v>-325942.09999999998</v>
      </c>
      <c r="L7336" s="1"/>
      <c r="M7336" s="1"/>
    </row>
    <row r="7337" spans="1:13" hidden="1" x14ac:dyDescent="0.35">
      <c r="A7337" s="106">
        <v>44530</v>
      </c>
      <c r="B7337" s="1"/>
      <c r="C7337" s="102" t="s">
        <v>2643</v>
      </c>
      <c r="D7337" s="102">
        <v>1013</v>
      </c>
      <c r="E7337" s="1" t="s">
        <v>3016</v>
      </c>
      <c r="F7337" s="102" t="s">
        <v>3499</v>
      </c>
      <c r="G7337" s="1">
        <v>-325942.09999999998</v>
      </c>
      <c r="H7337" s="1">
        <v>0</v>
      </c>
      <c r="I7337" s="1">
        <v>0</v>
      </c>
      <c r="J7337" s="1">
        <v>0</v>
      </c>
      <c r="K7337" s="1">
        <v>-325942.09999999998</v>
      </c>
      <c r="L7337" s="1"/>
      <c r="M7337" s="1"/>
    </row>
    <row r="7338" spans="1:13" hidden="1" x14ac:dyDescent="0.35">
      <c r="A7338" s="106">
        <v>44530</v>
      </c>
      <c r="B7338" s="1"/>
      <c r="C7338" s="102" t="s">
        <v>2644</v>
      </c>
      <c r="D7338" s="102">
        <v>1016</v>
      </c>
      <c r="E7338" s="1" t="s">
        <v>3017</v>
      </c>
      <c r="F7338" s="102" t="s">
        <v>3275</v>
      </c>
      <c r="G7338" s="1">
        <v>-325942.09999999998</v>
      </c>
      <c r="H7338" s="1">
        <v>0</v>
      </c>
      <c r="I7338" s="1">
        <v>0</v>
      </c>
      <c r="J7338" s="1">
        <v>0</v>
      </c>
      <c r="K7338" s="1">
        <v>-325942.09999999998</v>
      </c>
      <c r="L7338" s="1"/>
      <c r="M7338" s="1"/>
    </row>
    <row r="7339" spans="1:13" hidden="1" x14ac:dyDescent="0.35">
      <c r="A7339" s="106">
        <v>44530</v>
      </c>
      <c r="B7339" s="1"/>
      <c r="C7339" s="102" t="s">
        <v>2646</v>
      </c>
      <c r="D7339" s="102">
        <v>1018</v>
      </c>
      <c r="E7339" s="1" t="s">
        <v>3016</v>
      </c>
      <c r="F7339" s="102" t="s">
        <v>3501</v>
      </c>
      <c r="G7339" s="1">
        <v>-219455385.77000001</v>
      </c>
      <c r="H7339" s="1">
        <v>2729186.46</v>
      </c>
      <c r="I7339" s="1">
        <v>-24511564.449999999</v>
      </c>
      <c r="J7339" s="1">
        <v>-21782377.989999998</v>
      </c>
      <c r="K7339" s="1">
        <v>-241237763.75999999</v>
      </c>
      <c r="L7339" s="1"/>
      <c r="M7339" s="1"/>
    </row>
    <row r="7340" spans="1:13" hidden="1" x14ac:dyDescent="0.35">
      <c r="A7340" s="106">
        <v>44530</v>
      </c>
      <c r="B7340" s="1"/>
      <c r="C7340" s="102" t="s">
        <v>2647</v>
      </c>
      <c r="D7340" s="102">
        <v>1019</v>
      </c>
      <c r="E7340" s="1" t="s">
        <v>3016</v>
      </c>
      <c r="F7340" s="102" t="s">
        <v>3502</v>
      </c>
      <c r="G7340" s="1">
        <v>-48311726.670000002</v>
      </c>
      <c r="H7340" s="1">
        <v>0</v>
      </c>
      <c r="I7340" s="1">
        <v>-5203803.57</v>
      </c>
      <c r="J7340" s="1">
        <v>-5203803.57</v>
      </c>
      <c r="K7340" s="1">
        <v>-53515530.240000002</v>
      </c>
      <c r="L7340" s="1"/>
      <c r="M7340" s="1"/>
    </row>
    <row r="7341" spans="1:13" hidden="1" x14ac:dyDescent="0.35">
      <c r="A7341" s="106">
        <v>44530</v>
      </c>
      <c r="B7341" s="1"/>
      <c r="C7341" s="102" t="s">
        <v>2649</v>
      </c>
      <c r="D7341" s="102">
        <v>1020</v>
      </c>
      <c r="E7341" s="1" t="s">
        <v>3016</v>
      </c>
      <c r="F7341" s="102" t="s">
        <v>3503</v>
      </c>
      <c r="G7341" s="1">
        <v>-14932899.029999999</v>
      </c>
      <c r="H7341" s="1">
        <v>0</v>
      </c>
      <c r="I7341" s="1">
        <v>-1706543.36</v>
      </c>
      <c r="J7341" s="1">
        <v>-1706543.36</v>
      </c>
      <c r="K7341" s="1">
        <v>-16639442.390000001</v>
      </c>
      <c r="L7341" s="1"/>
      <c r="M7341" s="1"/>
    </row>
    <row r="7342" spans="1:13" hidden="1" x14ac:dyDescent="0.35">
      <c r="A7342" s="106">
        <v>44530</v>
      </c>
      <c r="B7342" s="1" t="s">
        <v>3158</v>
      </c>
      <c r="C7342" s="102" t="s">
        <v>3504</v>
      </c>
      <c r="D7342" s="102">
        <v>1021</v>
      </c>
      <c r="E7342" s="1" t="s">
        <v>3017</v>
      </c>
      <c r="F7342" s="102" t="s">
        <v>3505</v>
      </c>
      <c r="G7342" s="1">
        <v>-475258.62</v>
      </c>
      <c r="H7342" s="1">
        <v>0</v>
      </c>
      <c r="I7342" s="1">
        <v>-179421.46</v>
      </c>
      <c r="J7342" s="1">
        <v>-179421.46</v>
      </c>
      <c r="K7342" s="1">
        <v>-654680.07999999996</v>
      </c>
      <c r="L7342" s="1" t="s">
        <v>1176</v>
      </c>
      <c r="M7342" s="1"/>
    </row>
    <row r="7343" spans="1:13" hidden="1" x14ac:dyDescent="0.35">
      <c r="A7343" s="106">
        <v>44530</v>
      </c>
      <c r="B7343" s="1" t="s">
        <v>3158</v>
      </c>
      <c r="C7343" s="102" t="s">
        <v>3504</v>
      </c>
      <c r="D7343" s="102">
        <v>1022</v>
      </c>
      <c r="E7343" s="1" t="s">
        <v>3017</v>
      </c>
      <c r="F7343" s="102" t="s">
        <v>3506</v>
      </c>
      <c r="G7343" s="1">
        <v>-1739688.88</v>
      </c>
      <c r="H7343" s="1">
        <v>0</v>
      </c>
      <c r="I7343" s="1">
        <v>-199841.84</v>
      </c>
      <c r="J7343" s="1">
        <v>-199841.84</v>
      </c>
      <c r="K7343" s="1">
        <v>-1939530.72</v>
      </c>
      <c r="L7343" s="1" t="s">
        <v>1176</v>
      </c>
      <c r="M7343" s="1"/>
    </row>
    <row r="7344" spans="1:13" hidden="1" x14ac:dyDescent="0.35">
      <c r="A7344" s="106">
        <v>44530</v>
      </c>
      <c r="B7344" s="1" t="s">
        <v>3158</v>
      </c>
      <c r="C7344" s="102" t="s">
        <v>3504</v>
      </c>
      <c r="D7344" s="102">
        <v>1023</v>
      </c>
      <c r="E7344" s="1" t="s">
        <v>3017</v>
      </c>
      <c r="F7344" s="102" t="s">
        <v>3507</v>
      </c>
      <c r="G7344" s="1">
        <v>-2078972.98</v>
      </c>
      <c r="H7344" s="1">
        <v>0</v>
      </c>
      <c r="I7344" s="1">
        <v>-181088.12</v>
      </c>
      <c r="J7344" s="1">
        <v>-181088.12</v>
      </c>
      <c r="K7344" s="1">
        <v>-2260061.1</v>
      </c>
      <c r="L7344" s="1" t="s">
        <v>1176</v>
      </c>
      <c r="M7344" s="1"/>
    </row>
    <row r="7345" spans="1:13" hidden="1" x14ac:dyDescent="0.35">
      <c r="A7345" s="106">
        <v>44530</v>
      </c>
      <c r="B7345" s="1" t="s">
        <v>3158</v>
      </c>
      <c r="C7345" s="102" t="s">
        <v>3504</v>
      </c>
      <c r="D7345" s="102">
        <v>1024</v>
      </c>
      <c r="E7345" s="1" t="s">
        <v>3017</v>
      </c>
      <c r="F7345" s="102" t="s">
        <v>3508</v>
      </c>
      <c r="G7345" s="1">
        <v>-1246353.8799999999</v>
      </c>
      <c r="H7345" s="1">
        <v>0</v>
      </c>
      <c r="I7345" s="1">
        <v>-112451.88</v>
      </c>
      <c r="J7345" s="1">
        <v>-112451.88</v>
      </c>
      <c r="K7345" s="1">
        <v>-1358805.76</v>
      </c>
      <c r="L7345" s="1" t="s">
        <v>1176</v>
      </c>
      <c r="M7345" s="1"/>
    </row>
    <row r="7346" spans="1:13" hidden="1" x14ac:dyDescent="0.35">
      <c r="A7346" s="106">
        <v>44530</v>
      </c>
      <c r="B7346" s="1" t="s">
        <v>3158</v>
      </c>
      <c r="C7346" s="102" t="s">
        <v>3504</v>
      </c>
      <c r="D7346" s="102">
        <v>1025</v>
      </c>
      <c r="E7346" s="1" t="s">
        <v>3017</v>
      </c>
      <c r="F7346" s="102" t="s">
        <v>3637</v>
      </c>
      <c r="G7346" s="1">
        <v>-26035.41</v>
      </c>
      <c r="H7346" s="1">
        <v>0</v>
      </c>
      <c r="I7346" s="1">
        <v>0</v>
      </c>
      <c r="J7346" s="1">
        <v>0</v>
      </c>
      <c r="K7346" s="1">
        <v>-26035.41</v>
      </c>
      <c r="L7346" s="1" t="s">
        <v>1176</v>
      </c>
      <c r="M7346" s="1"/>
    </row>
    <row r="7347" spans="1:13" hidden="1" x14ac:dyDescent="0.35">
      <c r="A7347" s="106">
        <v>44530</v>
      </c>
      <c r="B7347" s="1" t="s">
        <v>3158</v>
      </c>
      <c r="C7347" s="102" t="s">
        <v>3504</v>
      </c>
      <c r="D7347" s="102">
        <v>1027</v>
      </c>
      <c r="E7347" s="1" t="s">
        <v>3017</v>
      </c>
      <c r="F7347" s="102" t="s">
        <v>3509</v>
      </c>
      <c r="G7347" s="1">
        <v>-9195498.0600000005</v>
      </c>
      <c r="H7347" s="1">
        <v>0</v>
      </c>
      <c r="I7347" s="1">
        <v>-1018964.1</v>
      </c>
      <c r="J7347" s="1">
        <v>-1018964.1</v>
      </c>
      <c r="K7347" s="1">
        <v>-10214462.16</v>
      </c>
      <c r="L7347" s="1" t="s">
        <v>1176</v>
      </c>
      <c r="M7347" s="1"/>
    </row>
    <row r="7348" spans="1:13" hidden="1" x14ac:dyDescent="0.35">
      <c r="A7348" s="106">
        <v>44530</v>
      </c>
      <c r="B7348" s="1" t="s">
        <v>3158</v>
      </c>
      <c r="C7348" s="102" t="s">
        <v>3504</v>
      </c>
      <c r="D7348" s="102">
        <v>1028</v>
      </c>
      <c r="E7348" s="1" t="s">
        <v>3017</v>
      </c>
      <c r="F7348" s="102" t="s">
        <v>3510</v>
      </c>
      <c r="G7348" s="1">
        <v>-152951.51999999999</v>
      </c>
      <c r="H7348" s="1">
        <v>0</v>
      </c>
      <c r="I7348" s="1">
        <v>-14310.84</v>
      </c>
      <c r="J7348" s="1">
        <v>-14310.84</v>
      </c>
      <c r="K7348" s="1">
        <v>-167262.35999999999</v>
      </c>
      <c r="L7348" s="1" t="s">
        <v>1176</v>
      </c>
      <c r="M7348" s="1"/>
    </row>
    <row r="7349" spans="1:13" hidden="1" x14ac:dyDescent="0.35">
      <c r="A7349" s="106">
        <v>44530</v>
      </c>
      <c r="B7349" s="1" t="s">
        <v>3158</v>
      </c>
      <c r="C7349" s="102" t="s">
        <v>3504</v>
      </c>
      <c r="D7349" s="102">
        <v>1029</v>
      </c>
      <c r="E7349" s="1" t="s">
        <v>3017</v>
      </c>
      <c r="F7349" s="102" t="s">
        <v>3275</v>
      </c>
      <c r="G7349" s="1">
        <v>-18139.68</v>
      </c>
      <c r="H7349" s="1">
        <v>0</v>
      </c>
      <c r="I7349" s="1">
        <v>-465.12</v>
      </c>
      <c r="J7349" s="1">
        <v>-465.12</v>
      </c>
      <c r="K7349" s="1">
        <v>-18604.8</v>
      </c>
      <c r="L7349" s="1" t="s">
        <v>1176</v>
      </c>
      <c r="M7349" s="1"/>
    </row>
    <row r="7350" spans="1:13" hidden="1" x14ac:dyDescent="0.35">
      <c r="A7350" s="106">
        <v>44530</v>
      </c>
      <c r="B7350" s="1"/>
      <c r="C7350" s="102" t="s">
        <v>2908</v>
      </c>
      <c r="D7350" s="102">
        <v>1030</v>
      </c>
      <c r="E7350" s="1" t="s">
        <v>3016</v>
      </c>
      <c r="F7350" s="102" t="s">
        <v>3511</v>
      </c>
      <c r="G7350" s="1">
        <v>-33378827.640000001</v>
      </c>
      <c r="H7350" s="1">
        <v>0</v>
      </c>
      <c r="I7350" s="1">
        <v>-3497260.21</v>
      </c>
      <c r="J7350" s="1">
        <v>-3497260.21</v>
      </c>
      <c r="K7350" s="1">
        <v>-36876087.850000001</v>
      </c>
      <c r="L7350" s="1"/>
      <c r="M7350" s="1"/>
    </row>
    <row r="7351" spans="1:13" hidden="1" x14ac:dyDescent="0.35">
      <c r="A7351" s="106">
        <v>44530</v>
      </c>
      <c r="B7351" s="1" t="s">
        <v>3158</v>
      </c>
      <c r="C7351" s="102" t="s">
        <v>3512</v>
      </c>
      <c r="D7351" s="102">
        <v>1031</v>
      </c>
      <c r="E7351" s="1" t="s">
        <v>3017</v>
      </c>
      <c r="F7351" s="102" t="s">
        <v>3505</v>
      </c>
      <c r="G7351" s="1">
        <v>-481811.7</v>
      </c>
      <c r="H7351" s="1">
        <v>0</v>
      </c>
      <c r="I7351" s="1">
        <v>-57574.92</v>
      </c>
      <c r="J7351" s="1">
        <v>-57574.92</v>
      </c>
      <c r="K7351" s="1">
        <v>-539386.62</v>
      </c>
      <c r="L7351" s="1" t="s">
        <v>1176</v>
      </c>
      <c r="M7351" s="1"/>
    </row>
    <row r="7352" spans="1:13" hidden="1" x14ac:dyDescent="0.35">
      <c r="A7352" s="106">
        <v>44530</v>
      </c>
      <c r="B7352" s="1" t="s">
        <v>3158</v>
      </c>
      <c r="C7352" s="102" t="s">
        <v>3512</v>
      </c>
      <c r="D7352" s="102">
        <v>1032</v>
      </c>
      <c r="E7352" s="1" t="s">
        <v>3017</v>
      </c>
      <c r="F7352" s="102" t="s">
        <v>3506</v>
      </c>
      <c r="G7352" s="1">
        <v>-3496963.69</v>
      </c>
      <c r="H7352" s="1">
        <v>0</v>
      </c>
      <c r="I7352" s="1">
        <v>-494008.08</v>
      </c>
      <c r="J7352" s="1">
        <v>-494008.08</v>
      </c>
      <c r="K7352" s="1">
        <v>-3990971.77</v>
      </c>
      <c r="L7352" s="1" t="s">
        <v>1176</v>
      </c>
      <c r="M7352" s="1"/>
    </row>
    <row r="7353" spans="1:13" hidden="1" x14ac:dyDescent="0.35">
      <c r="A7353" s="106">
        <v>44530</v>
      </c>
      <c r="B7353" s="1" t="s">
        <v>3158</v>
      </c>
      <c r="C7353" s="102" t="s">
        <v>3512</v>
      </c>
      <c r="D7353" s="102">
        <v>1034</v>
      </c>
      <c r="E7353" s="1" t="s">
        <v>3017</v>
      </c>
      <c r="F7353" s="102" t="s">
        <v>3508</v>
      </c>
      <c r="G7353" s="1">
        <v>-1215163.8600000001</v>
      </c>
      <c r="H7353" s="1">
        <v>0</v>
      </c>
      <c r="I7353" s="1">
        <v>-88944.320000000007</v>
      </c>
      <c r="J7353" s="1">
        <v>-88944.320000000007</v>
      </c>
      <c r="K7353" s="1">
        <v>-1304108.18</v>
      </c>
      <c r="L7353" s="1" t="s">
        <v>1176</v>
      </c>
      <c r="M7353" s="1"/>
    </row>
    <row r="7354" spans="1:13" hidden="1" x14ac:dyDescent="0.35">
      <c r="A7354" s="106">
        <v>44530</v>
      </c>
      <c r="B7354" s="1" t="s">
        <v>3158</v>
      </c>
      <c r="C7354" s="102" t="s">
        <v>3512</v>
      </c>
      <c r="D7354" s="102">
        <v>1035</v>
      </c>
      <c r="E7354" s="1" t="s">
        <v>3017</v>
      </c>
      <c r="F7354" s="102" t="s">
        <v>3637</v>
      </c>
      <c r="G7354" s="1">
        <v>-327643.05</v>
      </c>
      <c r="H7354" s="1">
        <v>0</v>
      </c>
      <c r="I7354" s="1">
        <v>-26273.45</v>
      </c>
      <c r="J7354" s="1">
        <v>-26273.45</v>
      </c>
      <c r="K7354" s="1">
        <v>-353916.5</v>
      </c>
      <c r="L7354" s="1" t="s">
        <v>1176</v>
      </c>
      <c r="M7354" s="1"/>
    </row>
    <row r="7355" spans="1:13" hidden="1" x14ac:dyDescent="0.35">
      <c r="A7355" s="106">
        <v>44530</v>
      </c>
      <c r="B7355" s="1" t="s">
        <v>3158</v>
      </c>
      <c r="C7355" s="102" t="s">
        <v>3512</v>
      </c>
      <c r="D7355" s="102">
        <v>1037</v>
      </c>
      <c r="E7355" s="1" t="s">
        <v>3017</v>
      </c>
      <c r="F7355" s="102" t="s">
        <v>3509</v>
      </c>
      <c r="G7355" s="1">
        <v>-27819105.5</v>
      </c>
      <c r="H7355" s="1">
        <v>0</v>
      </c>
      <c r="I7355" s="1">
        <v>-2829994.32</v>
      </c>
      <c r="J7355" s="1">
        <v>-2829994.32</v>
      </c>
      <c r="K7355" s="1">
        <v>-30649099.82</v>
      </c>
      <c r="L7355" s="1" t="s">
        <v>1176</v>
      </c>
      <c r="M7355" s="1"/>
    </row>
    <row r="7356" spans="1:13" hidden="1" x14ac:dyDescent="0.35">
      <c r="A7356" s="106">
        <v>44530</v>
      </c>
      <c r="B7356" s="1" t="s">
        <v>3158</v>
      </c>
      <c r="C7356" s="102" t="s">
        <v>3512</v>
      </c>
      <c r="D7356" s="102">
        <v>1039</v>
      </c>
      <c r="E7356" s="1" t="s">
        <v>3017</v>
      </c>
      <c r="F7356" s="102" t="s">
        <v>3275</v>
      </c>
      <c r="G7356" s="1">
        <v>-38139.839999999997</v>
      </c>
      <c r="H7356" s="1">
        <v>0</v>
      </c>
      <c r="I7356" s="1">
        <v>-465.12</v>
      </c>
      <c r="J7356" s="1">
        <v>-465.12</v>
      </c>
      <c r="K7356" s="1">
        <v>-38604.959999999999</v>
      </c>
      <c r="L7356" s="1" t="s">
        <v>1176</v>
      </c>
      <c r="M7356" s="1"/>
    </row>
    <row r="7357" spans="1:13" hidden="1" x14ac:dyDescent="0.35">
      <c r="A7357" s="106">
        <v>44530</v>
      </c>
      <c r="B7357" s="1"/>
      <c r="C7357" s="102" t="s">
        <v>2887</v>
      </c>
      <c r="D7357" s="102">
        <v>1072</v>
      </c>
      <c r="E7357" s="1" t="s">
        <v>3016</v>
      </c>
      <c r="F7357" s="102" t="s">
        <v>3513</v>
      </c>
      <c r="G7357" s="1">
        <v>-3738394.61</v>
      </c>
      <c r="H7357" s="1">
        <v>0</v>
      </c>
      <c r="I7357" s="1">
        <v>-502587.9</v>
      </c>
      <c r="J7357" s="1">
        <v>-502587.9</v>
      </c>
      <c r="K7357" s="1">
        <v>-4240982.51</v>
      </c>
      <c r="L7357" s="1"/>
      <c r="M7357" s="1"/>
    </row>
    <row r="7358" spans="1:13" hidden="1" x14ac:dyDescent="0.35">
      <c r="A7358" s="106">
        <v>44530</v>
      </c>
      <c r="B7358" s="1" t="s">
        <v>3158</v>
      </c>
      <c r="C7358" s="102" t="s">
        <v>2888</v>
      </c>
      <c r="D7358" s="102">
        <v>1073</v>
      </c>
      <c r="E7358" s="1" t="s">
        <v>3017</v>
      </c>
      <c r="F7358" s="102" t="s">
        <v>3503</v>
      </c>
      <c r="G7358" s="1">
        <v>-1806865.22</v>
      </c>
      <c r="H7358" s="1">
        <v>0</v>
      </c>
      <c r="I7358" s="1">
        <v>-184849.9</v>
      </c>
      <c r="J7358" s="1">
        <v>-184849.9</v>
      </c>
      <c r="K7358" s="1">
        <v>-1991715.12</v>
      </c>
      <c r="L7358" s="1" t="s">
        <v>1176</v>
      </c>
      <c r="M7358" s="1"/>
    </row>
    <row r="7359" spans="1:13" hidden="1" x14ac:dyDescent="0.35">
      <c r="A7359" s="106">
        <v>44530</v>
      </c>
      <c r="B7359" s="1" t="s">
        <v>3158</v>
      </c>
      <c r="C7359" s="102" t="s">
        <v>2911</v>
      </c>
      <c r="D7359" s="102">
        <v>1074</v>
      </c>
      <c r="E7359" s="1" t="s">
        <v>3017</v>
      </c>
      <c r="F7359" s="102" t="s">
        <v>3511</v>
      </c>
      <c r="G7359" s="1">
        <v>-1931529.39</v>
      </c>
      <c r="H7359" s="1">
        <v>0</v>
      </c>
      <c r="I7359" s="1">
        <v>-317738</v>
      </c>
      <c r="J7359" s="1">
        <v>-317738</v>
      </c>
      <c r="K7359" s="1">
        <v>-2249267.39</v>
      </c>
      <c r="L7359" s="1" t="s">
        <v>1176</v>
      </c>
      <c r="M7359" s="1"/>
    </row>
    <row r="7360" spans="1:13" hidden="1" x14ac:dyDescent="0.35">
      <c r="A7360" s="106">
        <v>44530</v>
      </c>
      <c r="B7360" s="1"/>
      <c r="C7360" s="102" t="s">
        <v>2878</v>
      </c>
      <c r="D7360" s="102">
        <v>1078</v>
      </c>
      <c r="E7360" s="1" t="s">
        <v>3016</v>
      </c>
      <c r="F7360" s="102" t="s">
        <v>3513</v>
      </c>
      <c r="G7360" s="1">
        <v>-35077235.75</v>
      </c>
      <c r="H7360" s="1">
        <v>0</v>
      </c>
      <c r="I7360" s="1">
        <v>-3512287.24</v>
      </c>
      <c r="J7360" s="1">
        <v>-3512287.24</v>
      </c>
      <c r="K7360" s="1">
        <v>-38589522.990000002</v>
      </c>
      <c r="L7360" s="1"/>
      <c r="M7360" s="1"/>
    </row>
    <row r="7361" spans="1:13" hidden="1" x14ac:dyDescent="0.35">
      <c r="A7361" s="106">
        <v>44530</v>
      </c>
      <c r="B7361" s="1"/>
      <c r="C7361" s="102" t="s">
        <v>2880</v>
      </c>
      <c r="D7361" s="102">
        <v>1079</v>
      </c>
      <c r="E7361" s="1" t="s">
        <v>3016</v>
      </c>
      <c r="F7361" s="102" t="s">
        <v>3514</v>
      </c>
      <c r="G7361" s="1">
        <v>-35077235.75</v>
      </c>
      <c r="H7361" s="1">
        <v>0</v>
      </c>
      <c r="I7361" s="1">
        <v>-3512287.24</v>
      </c>
      <c r="J7361" s="1">
        <v>-3512287.24</v>
      </c>
      <c r="K7361" s="1">
        <v>-38589522.990000002</v>
      </c>
      <c r="L7361" s="1"/>
      <c r="M7361" s="1"/>
    </row>
    <row r="7362" spans="1:13" hidden="1" x14ac:dyDescent="0.35">
      <c r="A7362" s="106">
        <v>44530</v>
      </c>
      <c r="B7362" s="1" t="s">
        <v>3158</v>
      </c>
      <c r="C7362" s="102" t="s">
        <v>3515</v>
      </c>
      <c r="D7362" s="102">
        <v>1080</v>
      </c>
      <c r="E7362" s="1" t="s">
        <v>3017</v>
      </c>
      <c r="F7362" s="102" t="s">
        <v>3505</v>
      </c>
      <c r="G7362" s="1">
        <v>-394792.95</v>
      </c>
      <c r="H7362" s="1">
        <v>0</v>
      </c>
      <c r="I7362" s="1">
        <v>-102423.65</v>
      </c>
      <c r="J7362" s="1">
        <v>-102423.65</v>
      </c>
      <c r="K7362" s="1">
        <v>-497216.6</v>
      </c>
      <c r="L7362" s="1" t="s">
        <v>1176</v>
      </c>
      <c r="M7362" s="1"/>
    </row>
    <row r="7363" spans="1:13" hidden="1" x14ac:dyDescent="0.35">
      <c r="A7363" s="106">
        <v>44530</v>
      </c>
      <c r="B7363" s="1" t="s">
        <v>3158</v>
      </c>
      <c r="C7363" s="102" t="s">
        <v>3515</v>
      </c>
      <c r="D7363" s="102">
        <v>1081</v>
      </c>
      <c r="E7363" s="1" t="s">
        <v>3017</v>
      </c>
      <c r="F7363" s="102" t="s">
        <v>3506</v>
      </c>
      <c r="G7363" s="1">
        <v>-136924.91</v>
      </c>
      <c r="H7363" s="1">
        <v>0</v>
      </c>
      <c r="I7363" s="1">
        <v>-3008.55</v>
      </c>
      <c r="J7363" s="1">
        <v>-3008.55</v>
      </c>
      <c r="K7363" s="1">
        <v>-139933.46</v>
      </c>
      <c r="L7363" s="1" t="s">
        <v>1176</v>
      </c>
      <c r="M7363" s="1"/>
    </row>
    <row r="7364" spans="1:13" hidden="1" x14ac:dyDescent="0.35">
      <c r="A7364" s="106">
        <v>44530</v>
      </c>
      <c r="B7364" s="1" t="s">
        <v>3158</v>
      </c>
      <c r="C7364" s="102" t="s">
        <v>3515</v>
      </c>
      <c r="D7364" s="102">
        <v>1082</v>
      </c>
      <c r="E7364" s="1" t="s">
        <v>3017</v>
      </c>
      <c r="F7364" s="102" t="s">
        <v>3507</v>
      </c>
      <c r="G7364" s="1">
        <v>-1661933.49</v>
      </c>
      <c r="H7364" s="1">
        <v>0</v>
      </c>
      <c r="I7364" s="1">
        <v>-144762.06</v>
      </c>
      <c r="J7364" s="1">
        <v>-144762.06</v>
      </c>
      <c r="K7364" s="1">
        <v>-1806695.55</v>
      </c>
      <c r="L7364" s="1" t="s">
        <v>1176</v>
      </c>
      <c r="M7364" s="1"/>
    </row>
    <row r="7365" spans="1:13" hidden="1" x14ac:dyDescent="0.35">
      <c r="A7365" s="106">
        <v>44530</v>
      </c>
      <c r="B7365" s="1" t="s">
        <v>3158</v>
      </c>
      <c r="C7365" s="102" t="s">
        <v>3515</v>
      </c>
      <c r="D7365" s="102">
        <v>1083</v>
      </c>
      <c r="E7365" s="1" t="s">
        <v>3017</v>
      </c>
      <c r="F7365" s="102" t="s">
        <v>3508</v>
      </c>
      <c r="G7365" s="1">
        <v>-32411453.640000001</v>
      </c>
      <c r="H7365" s="1">
        <v>0</v>
      </c>
      <c r="I7365" s="1">
        <v>-3244993.86</v>
      </c>
      <c r="J7365" s="1">
        <v>-3244993.86</v>
      </c>
      <c r="K7365" s="1">
        <v>-35656447.5</v>
      </c>
      <c r="L7365" s="1" t="s">
        <v>1176</v>
      </c>
      <c r="M7365" s="1"/>
    </row>
    <row r="7366" spans="1:13" hidden="1" x14ac:dyDescent="0.35">
      <c r="A7366" s="106">
        <v>44530</v>
      </c>
      <c r="B7366" s="1" t="s">
        <v>3158</v>
      </c>
      <c r="C7366" s="102" t="s">
        <v>3515</v>
      </c>
      <c r="D7366" s="102">
        <v>1086</v>
      </c>
      <c r="E7366" s="1" t="s">
        <v>3017</v>
      </c>
      <c r="F7366" s="102" t="s">
        <v>3516</v>
      </c>
      <c r="G7366" s="1">
        <v>-50945.4</v>
      </c>
      <c r="H7366" s="1">
        <v>0</v>
      </c>
      <c r="I7366" s="1">
        <v>-4894.28</v>
      </c>
      <c r="J7366" s="1">
        <v>-4894.28</v>
      </c>
      <c r="K7366" s="1">
        <v>-55839.68</v>
      </c>
      <c r="L7366" s="1" t="s">
        <v>1176</v>
      </c>
      <c r="M7366" s="1"/>
    </row>
    <row r="7367" spans="1:13" hidden="1" x14ac:dyDescent="0.35">
      <c r="A7367" s="106">
        <v>44530</v>
      </c>
      <c r="B7367" s="1" t="s">
        <v>3158</v>
      </c>
      <c r="C7367" s="102" t="s">
        <v>3515</v>
      </c>
      <c r="D7367" s="102">
        <v>1089</v>
      </c>
      <c r="E7367" s="1" t="s">
        <v>3017</v>
      </c>
      <c r="F7367" s="102" t="s">
        <v>3275</v>
      </c>
      <c r="G7367" s="1">
        <v>-421185.36</v>
      </c>
      <c r="H7367" s="1">
        <v>0</v>
      </c>
      <c r="I7367" s="1">
        <v>-12204.84</v>
      </c>
      <c r="J7367" s="1">
        <v>-12204.84</v>
      </c>
      <c r="K7367" s="1">
        <v>-433390.2</v>
      </c>
      <c r="L7367" s="1" t="s">
        <v>1176</v>
      </c>
      <c r="M7367" s="1"/>
    </row>
    <row r="7368" spans="1:13" hidden="1" x14ac:dyDescent="0.35">
      <c r="A7368" s="106">
        <v>44530</v>
      </c>
      <c r="B7368" s="1"/>
      <c r="C7368" s="102" t="s">
        <v>2914</v>
      </c>
      <c r="D7368" s="102">
        <v>1103</v>
      </c>
      <c r="E7368" s="1" t="s">
        <v>3016</v>
      </c>
      <c r="F7368" s="102" t="s">
        <v>3517</v>
      </c>
      <c r="G7368" s="1">
        <v>-671313.84</v>
      </c>
      <c r="H7368" s="1">
        <v>0</v>
      </c>
      <c r="I7368" s="1">
        <v>-54049.26</v>
      </c>
      <c r="J7368" s="1">
        <v>-54049.26</v>
      </c>
      <c r="K7368" s="1">
        <v>-725363.1</v>
      </c>
      <c r="L7368" s="1"/>
      <c r="M7368" s="1"/>
    </row>
    <row r="7369" spans="1:13" hidden="1" x14ac:dyDescent="0.35">
      <c r="A7369" s="106">
        <v>44530</v>
      </c>
      <c r="B7369" s="1"/>
      <c r="C7369" s="102" t="s">
        <v>2916</v>
      </c>
      <c r="D7369" s="102">
        <v>1104</v>
      </c>
      <c r="E7369" s="1" t="s">
        <v>3016</v>
      </c>
      <c r="F7369" s="102" t="s">
        <v>3518</v>
      </c>
      <c r="G7369" s="1">
        <v>-671313.84</v>
      </c>
      <c r="H7369" s="1">
        <v>0</v>
      </c>
      <c r="I7369" s="1">
        <v>-54049.26</v>
      </c>
      <c r="J7369" s="1">
        <v>-54049.26</v>
      </c>
      <c r="K7369" s="1">
        <v>-725363.1</v>
      </c>
      <c r="L7369" s="1"/>
      <c r="M7369" s="1"/>
    </row>
    <row r="7370" spans="1:13" hidden="1" x14ac:dyDescent="0.35">
      <c r="A7370" s="106">
        <v>44530</v>
      </c>
      <c r="B7370" s="1" t="s">
        <v>3158</v>
      </c>
      <c r="C7370" s="102" t="s">
        <v>3519</v>
      </c>
      <c r="D7370" s="102">
        <v>1111</v>
      </c>
      <c r="E7370" s="1" t="s">
        <v>3017</v>
      </c>
      <c r="F7370" s="102" t="s">
        <v>3520</v>
      </c>
      <c r="G7370" s="1">
        <v>-671313.84</v>
      </c>
      <c r="H7370" s="1">
        <v>0</v>
      </c>
      <c r="I7370" s="1">
        <v>-54049.26</v>
      </c>
      <c r="J7370" s="1">
        <v>-54049.26</v>
      </c>
      <c r="K7370" s="1">
        <v>-725363.1</v>
      </c>
      <c r="L7370" s="1" t="s">
        <v>1176</v>
      </c>
      <c r="M7370" s="1"/>
    </row>
    <row r="7371" spans="1:13" hidden="1" x14ac:dyDescent="0.35">
      <c r="A7371" s="106">
        <v>44530</v>
      </c>
      <c r="B7371" s="1"/>
      <c r="C7371" s="102" t="s">
        <v>2920</v>
      </c>
      <c r="D7371" s="102">
        <v>1128</v>
      </c>
      <c r="E7371" s="1" t="s">
        <v>3016</v>
      </c>
      <c r="F7371" s="102" t="s">
        <v>3521</v>
      </c>
      <c r="G7371" s="1">
        <v>-53946</v>
      </c>
      <c r="H7371" s="1">
        <v>0</v>
      </c>
      <c r="I7371" s="1">
        <v>0</v>
      </c>
      <c r="J7371" s="1">
        <v>0</v>
      </c>
      <c r="K7371" s="1">
        <v>-53946</v>
      </c>
      <c r="L7371" s="1"/>
      <c r="M7371" s="1"/>
    </row>
    <row r="7372" spans="1:13" hidden="1" x14ac:dyDescent="0.35">
      <c r="A7372" s="106">
        <v>44530</v>
      </c>
      <c r="B7372" s="1" t="s">
        <v>3158</v>
      </c>
      <c r="C7372" s="102" t="s">
        <v>2922</v>
      </c>
      <c r="D7372" s="102">
        <v>1139</v>
      </c>
      <c r="E7372" s="1" t="s">
        <v>3017</v>
      </c>
      <c r="F7372" s="102" t="s">
        <v>3522</v>
      </c>
      <c r="G7372" s="1">
        <v>-53946</v>
      </c>
      <c r="H7372" s="1">
        <v>0</v>
      </c>
      <c r="I7372" s="1">
        <v>0</v>
      </c>
      <c r="J7372" s="1">
        <v>0</v>
      </c>
      <c r="K7372" s="1">
        <v>-53946</v>
      </c>
      <c r="L7372" s="1" t="s">
        <v>1176</v>
      </c>
      <c r="M7372" s="1"/>
    </row>
    <row r="7373" spans="1:13" hidden="1" x14ac:dyDescent="0.35">
      <c r="A7373" s="106">
        <v>44530</v>
      </c>
      <c r="B7373" s="1"/>
      <c r="C7373" s="102" t="s">
        <v>3838</v>
      </c>
      <c r="D7373" s="102">
        <v>1143</v>
      </c>
      <c r="E7373" s="1" t="s">
        <v>3016</v>
      </c>
      <c r="F7373" s="102" t="s">
        <v>3839</v>
      </c>
      <c r="G7373" s="1">
        <v>-154385947</v>
      </c>
      <c r="H7373" s="1">
        <v>0</v>
      </c>
      <c r="I7373" s="1">
        <v>-14852438.49</v>
      </c>
      <c r="J7373" s="1">
        <v>-14852438.49</v>
      </c>
      <c r="K7373" s="1">
        <v>-169238385.49000001</v>
      </c>
      <c r="L7373" s="1"/>
      <c r="M7373" s="1"/>
    </row>
    <row r="7374" spans="1:13" hidden="1" x14ac:dyDescent="0.35">
      <c r="A7374" s="106">
        <v>44530</v>
      </c>
      <c r="B7374" s="1"/>
      <c r="C7374" s="102" t="s">
        <v>3848</v>
      </c>
      <c r="D7374" s="102">
        <v>1151</v>
      </c>
      <c r="E7374" s="1" t="s">
        <v>3016</v>
      </c>
      <c r="F7374" s="102" t="s">
        <v>3849</v>
      </c>
      <c r="G7374" s="1">
        <v>-135006693.19</v>
      </c>
      <c r="H7374" s="1">
        <v>0</v>
      </c>
      <c r="I7374" s="1">
        <v>-12486737.810000001</v>
      </c>
      <c r="J7374" s="1">
        <v>-12486737.810000001</v>
      </c>
      <c r="K7374" s="1">
        <v>-147493431</v>
      </c>
      <c r="L7374" s="1"/>
      <c r="M7374" s="1"/>
    </row>
    <row r="7375" spans="1:13" hidden="1" x14ac:dyDescent="0.35">
      <c r="A7375" s="106">
        <v>44530</v>
      </c>
      <c r="B7375" s="1" t="s">
        <v>3160</v>
      </c>
      <c r="C7375" s="102" t="s">
        <v>3850</v>
      </c>
      <c r="D7375" s="102">
        <v>1152</v>
      </c>
      <c r="E7375" s="1" t="s">
        <v>3017</v>
      </c>
      <c r="F7375" s="102" t="s">
        <v>3851</v>
      </c>
      <c r="G7375" s="1">
        <v>-17230462.989999998</v>
      </c>
      <c r="H7375" s="1">
        <v>0</v>
      </c>
      <c r="I7375" s="1">
        <v>-2063037.4399999999</v>
      </c>
      <c r="J7375" s="1">
        <v>-2063037.4399999999</v>
      </c>
      <c r="K7375" s="1">
        <v>-19293500.43</v>
      </c>
      <c r="L7375" s="1" t="s">
        <v>1176</v>
      </c>
      <c r="M7375" s="1"/>
    </row>
    <row r="7376" spans="1:13" hidden="1" x14ac:dyDescent="0.35">
      <c r="A7376" s="106">
        <v>44530</v>
      </c>
      <c r="B7376" s="1" t="s">
        <v>3160</v>
      </c>
      <c r="C7376" s="102" t="s">
        <v>3850</v>
      </c>
      <c r="D7376" s="102">
        <v>1153</v>
      </c>
      <c r="E7376" s="1" t="s">
        <v>3017</v>
      </c>
      <c r="F7376" s="102" t="s">
        <v>3842</v>
      </c>
      <c r="G7376" s="1">
        <v>-77034666.730000004</v>
      </c>
      <c r="H7376" s="1">
        <v>0</v>
      </c>
      <c r="I7376" s="1">
        <v>-10356054.85</v>
      </c>
      <c r="J7376" s="1">
        <v>-10356054.85</v>
      </c>
      <c r="K7376" s="1">
        <v>-87390721.579999998</v>
      </c>
      <c r="L7376" s="1" t="s">
        <v>1176</v>
      </c>
      <c r="M7376" s="1"/>
    </row>
    <row r="7377" spans="1:13" hidden="1" x14ac:dyDescent="0.35">
      <c r="A7377" s="106">
        <v>44530</v>
      </c>
      <c r="B7377" s="1" t="s">
        <v>3160</v>
      </c>
      <c r="C7377" s="102" t="s">
        <v>3850</v>
      </c>
      <c r="D7377" s="102">
        <v>1155</v>
      </c>
      <c r="E7377" s="1" t="s">
        <v>3017</v>
      </c>
      <c r="F7377" s="102" t="s">
        <v>3852</v>
      </c>
      <c r="G7377" s="1">
        <v>-40741563.469999999</v>
      </c>
      <c r="H7377" s="1">
        <v>0</v>
      </c>
      <c r="I7377" s="1">
        <v>-67645.52</v>
      </c>
      <c r="J7377" s="1">
        <v>-67645.52</v>
      </c>
      <c r="K7377" s="1">
        <v>-40809208.990000002</v>
      </c>
      <c r="L7377" s="1" t="s">
        <v>1176</v>
      </c>
      <c r="M7377" s="1"/>
    </row>
    <row r="7378" spans="1:13" hidden="1" x14ac:dyDescent="0.35">
      <c r="A7378" s="106">
        <v>44530</v>
      </c>
      <c r="B7378" s="1"/>
      <c r="C7378" s="102" t="s">
        <v>3853</v>
      </c>
      <c r="D7378" s="102">
        <v>1158</v>
      </c>
      <c r="E7378" s="1" t="s">
        <v>3016</v>
      </c>
      <c r="F7378" s="102" t="s">
        <v>3507</v>
      </c>
      <c r="G7378" s="1">
        <v>-4700791.55</v>
      </c>
      <c r="H7378" s="1">
        <v>0</v>
      </c>
      <c r="I7378" s="1">
        <v>-691018.33</v>
      </c>
      <c r="J7378" s="1">
        <v>-691018.33</v>
      </c>
      <c r="K7378" s="1">
        <v>-5391809.8799999999</v>
      </c>
      <c r="L7378" s="1"/>
      <c r="M7378" s="1"/>
    </row>
    <row r="7379" spans="1:13" hidden="1" x14ac:dyDescent="0.35">
      <c r="A7379" s="106">
        <v>44530</v>
      </c>
      <c r="B7379" s="1" t="s">
        <v>3160</v>
      </c>
      <c r="C7379" s="102" t="s">
        <v>3854</v>
      </c>
      <c r="D7379" s="102">
        <v>1159</v>
      </c>
      <c r="E7379" s="1" t="s">
        <v>3017</v>
      </c>
      <c r="F7379" s="102" t="s">
        <v>3851</v>
      </c>
      <c r="G7379" s="1">
        <v>-4700791.55</v>
      </c>
      <c r="H7379" s="1">
        <v>0</v>
      </c>
      <c r="I7379" s="1">
        <v>-691018.33</v>
      </c>
      <c r="J7379" s="1">
        <v>-691018.33</v>
      </c>
      <c r="K7379" s="1">
        <v>-5391809.8799999999</v>
      </c>
      <c r="L7379" s="1" t="s">
        <v>1176</v>
      </c>
      <c r="M7379" s="1"/>
    </row>
    <row r="7380" spans="1:13" hidden="1" x14ac:dyDescent="0.35">
      <c r="A7380" s="106">
        <v>44530</v>
      </c>
      <c r="B7380" s="1"/>
      <c r="C7380" s="102" t="s">
        <v>3840</v>
      </c>
      <c r="D7380" s="102">
        <v>1165</v>
      </c>
      <c r="E7380" s="1" t="s">
        <v>3016</v>
      </c>
      <c r="F7380" s="102" t="s">
        <v>3508</v>
      </c>
      <c r="G7380" s="1">
        <v>-14678462.26</v>
      </c>
      <c r="H7380" s="1">
        <v>0</v>
      </c>
      <c r="I7380" s="1">
        <v>-1674682.35</v>
      </c>
      <c r="J7380" s="1">
        <v>-1674682.35</v>
      </c>
      <c r="K7380" s="1">
        <v>-16353144.609999999</v>
      </c>
      <c r="L7380" s="1"/>
      <c r="M7380" s="1"/>
    </row>
    <row r="7381" spans="1:13" hidden="1" x14ac:dyDescent="0.35">
      <c r="A7381" s="106">
        <v>44530</v>
      </c>
      <c r="B7381" s="1" t="s">
        <v>3160</v>
      </c>
      <c r="C7381" s="102" t="s">
        <v>3841</v>
      </c>
      <c r="D7381" s="102">
        <v>1166</v>
      </c>
      <c r="E7381" s="1" t="s">
        <v>3017</v>
      </c>
      <c r="F7381" s="102" t="s">
        <v>3851</v>
      </c>
      <c r="G7381" s="1">
        <v>-14036301.699999999</v>
      </c>
      <c r="H7381" s="1">
        <v>0</v>
      </c>
      <c r="I7381" s="1">
        <v>-1618008.8</v>
      </c>
      <c r="J7381" s="1">
        <v>-1618008.8</v>
      </c>
      <c r="K7381" s="1">
        <v>-15654310.5</v>
      </c>
      <c r="L7381" s="1" t="s">
        <v>1176</v>
      </c>
      <c r="M7381" s="1"/>
    </row>
    <row r="7382" spans="1:13" hidden="1" x14ac:dyDescent="0.35">
      <c r="A7382" s="106">
        <v>44530</v>
      </c>
      <c r="B7382" s="1" t="s">
        <v>3160</v>
      </c>
      <c r="C7382" s="102" t="s">
        <v>3841</v>
      </c>
      <c r="D7382" s="102">
        <v>1167</v>
      </c>
      <c r="E7382" s="1" t="s">
        <v>3017</v>
      </c>
      <c r="F7382" s="102" t="s">
        <v>3842</v>
      </c>
      <c r="G7382" s="1">
        <v>-642160.56000000006</v>
      </c>
      <c r="H7382" s="1">
        <v>0</v>
      </c>
      <c r="I7382" s="1">
        <v>-56673.55</v>
      </c>
      <c r="J7382" s="1">
        <v>-56673.55</v>
      </c>
      <c r="K7382" s="1">
        <v>-698834.11</v>
      </c>
      <c r="L7382" s="1" t="s">
        <v>1176</v>
      </c>
      <c r="M7382" s="1"/>
    </row>
    <row r="7383" spans="1:13" hidden="1" x14ac:dyDescent="0.35">
      <c r="A7383" s="106">
        <v>44530</v>
      </c>
      <c r="B7383" s="1"/>
      <c r="C7383" s="102" t="s">
        <v>2655</v>
      </c>
      <c r="D7383" s="102">
        <v>1052</v>
      </c>
      <c r="E7383" s="1" t="s">
        <v>3016</v>
      </c>
      <c r="F7383" s="102" t="s">
        <v>3523</v>
      </c>
      <c r="G7383" s="1">
        <v>-4469701.5199999996</v>
      </c>
      <c r="H7383" s="1">
        <v>0</v>
      </c>
      <c r="I7383" s="1">
        <v>-386397.99</v>
      </c>
      <c r="J7383" s="1">
        <v>-386397.99</v>
      </c>
      <c r="K7383" s="1">
        <v>-4856099.51</v>
      </c>
      <c r="L7383" s="1"/>
      <c r="M7383" s="1"/>
    </row>
    <row r="7384" spans="1:13" hidden="1" x14ac:dyDescent="0.35">
      <c r="A7384" s="106">
        <v>44530</v>
      </c>
      <c r="B7384" s="1"/>
      <c r="C7384" s="102" t="s">
        <v>3895</v>
      </c>
      <c r="D7384" s="102">
        <v>1054</v>
      </c>
      <c r="E7384" s="1" t="s">
        <v>3016</v>
      </c>
      <c r="F7384" s="102" t="s">
        <v>3896</v>
      </c>
      <c r="G7384" s="1">
        <v>-134505.35999999999</v>
      </c>
      <c r="H7384" s="1">
        <v>0</v>
      </c>
      <c r="I7384" s="1">
        <v>-16903.080000000002</v>
      </c>
      <c r="J7384" s="1">
        <v>-16903.080000000002</v>
      </c>
      <c r="K7384" s="1">
        <v>-151408.44</v>
      </c>
      <c r="L7384" s="1"/>
      <c r="M7384" s="1"/>
    </row>
    <row r="7385" spans="1:13" hidden="1" x14ac:dyDescent="0.35">
      <c r="A7385" s="106">
        <v>44530</v>
      </c>
      <c r="B7385" s="1" t="s">
        <v>3158</v>
      </c>
      <c r="C7385" s="102" t="s">
        <v>3897</v>
      </c>
      <c r="D7385" s="102">
        <v>1055</v>
      </c>
      <c r="E7385" s="1" t="s">
        <v>3017</v>
      </c>
      <c r="F7385" s="102" t="s">
        <v>3898</v>
      </c>
      <c r="G7385" s="1">
        <v>-134505.35999999999</v>
      </c>
      <c r="H7385" s="1">
        <v>0</v>
      </c>
      <c r="I7385" s="1">
        <v>-16903.080000000002</v>
      </c>
      <c r="J7385" s="1">
        <v>-16903.080000000002</v>
      </c>
      <c r="K7385" s="1">
        <v>-151408.44</v>
      </c>
      <c r="L7385" s="1" t="s">
        <v>1176</v>
      </c>
      <c r="M7385" s="1"/>
    </row>
    <row r="7386" spans="1:13" hidden="1" x14ac:dyDescent="0.35">
      <c r="A7386" s="106">
        <v>44530</v>
      </c>
      <c r="B7386" s="1"/>
      <c r="C7386" s="102" t="s">
        <v>3078</v>
      </c>
      <c r="D7386" s="102">
        <v>1057</v>
      </c>
      <c r="E7386" s="1" t="s">
        <v>3016</v>
      </c>
      <c r="F7386" s="102" t="s">
        <v>3524</v>
      </c>
      <c r="G7386" s="1">
        <v>-4335196.1600000001</v>
      </c>
      <c r="H7386" s="1">
        <v>0</v>
      </c>
      <c r="I7386" s="1">
        <v>-369494.91</v>
      </c>
      <c r="J7386" s="1">
        <v>-369494.91</v>
      </c>
      <c r="K7386" s="1">
        <v>-4704691.07</v>
      </c>
      <c r="L7386" s="1"/>
      <c r="M7386" s="1"/>
    </row>
    <row r="7387" spans="1:13" hidden="1" x14ac:dyDescent="0.35">
      <c r="A7387" s="106">
        <v>44530</v>
      </c>
      <c r="B7387" s="1" t="s">
        <v>3160</v>
      </c>
      <c r="C7387" s="102" t="s">
        <v>3525</v>
      </c>
      <c r="D7387" s="102">
        <v>1058</v>
      </c>
      <c r="E7387" s="1" t="s">
        <v>3017</v>
      </c>
      <c r="F7387" s="102" t="s">
        <v>3526</v>
      </c>
      <c r="G7387" s="1">
        <v>-361040.18</v>
      </c>
      <c r="H7387" s="1">
        <v>0</v>
      </c>
      <c r="I7387" s="1">
        <v>-17000</v>
      </c>
      <c r="J7387" s="1">
        <v>-17000</v>
      </c>
      <c r="K7387" s="1">
        <v>-378040.18</v>
      </c>
      <c r="L7387" s="1" t="s">
        <v>1176</v>
      </c>
      <c r="M7387" s="1"/>
    </row>
    <row r="7388" spans="1:13" hidden="1" x14ac:dyDescent="0.35">
      <c r="A7388" s="106">
        <v>44530</v>
      </c>
      <c r="B7388" s="1" t="s">
        <v>3161</v>
      </c>
      <c r="C7388" s="102" t="s">
        <v>3525</v>
      </c>
      <c r="D7388" s="102">
        <v>1059</v>
      </c>
      <c r="E7388" s="1" t="s">
        <v>3017</v>
      </c>
      <c r="F7388" s="102" t="s">
        <v>3527</v>
      </c>
      <c r="G7388" s="1">
        <v>-2349335.2200000002</v>
      </c>
      <c r="H7388" s="1">
        <v>0</v>
      </c>
      <c r="I7388" s="1">
        <v>-148253.07</v>
      </c>
      <c r="J7388" s="1">
        <v>-148253.07</v>
      </c>
      <c r="K7388" s="1">
        <v>-2497588.29</v>
      </c>
      <c r="L7388" s="1" t="s">
        <v>1176</v>
      </c>
      <c r="M7388" s="1"/>
    </row>
    <row r="7389" spans="1:13" hidden="1" x14ac:dyDescent="0.35">
      <c r="A7389" s="106">
        <v>44530</v>
      </c>
      <c r="B7389" s="1" t="s">
        <v>877</v>
      </c>
      <c r="C7389" s="102" t="s">
        <v>3525</v>
      </c>
      <c r="D7389" s="102">
        <v>1060</v>
      </c>
      <c r="E7389" s="1" t="s">
        <v>3017</v>
      </c>
      <c r="F7389" s="102" t="s">
        <v>3899</v>
      </c>
      <c r="G7389" s="1">
        <v>-787149.05</v>
      </c>
      <c r="H7389" s="1">
        <v>0</v>
      </c>
      <c r="I7389" s="1">
        <v>-83681.09</v>
      </c>
      <c r="J7389" s="1">
        <v>-83681.09</v>
      </c>
      <c r="K7389" s="1">
        <v>-870830.14</v>
      </c>
      <c r="L7389" s="1" t="s">
        <v>1176</v>
      </c>
      <c r="M7389" s="1"/>
    </row>
    <row r="7390" spans="1:13" hidden="1" x14ac:dyDescent="0.35">
      <c r="A7390" s="106">
        <v>44530</v>
      </c>
      <c r="B7390" s="1" t="s">
        <v>877</v>
      </c>
      <c r="C7390" s="102" t="s">
        <v>3525</v>
      </c>
      <c r="D7390" s="102">
        <v>2019</v>
      </c>
      <c r="E7390" s="1" t="s">
        <v>3017</v>
      </c>
      <c r="F7390" s="102" t="s">
        <v>3933</v>
      </c>
      <c r="G7390" s="1">
        <v>-837671.71</v>
      </c>
      <c r="H7390" s="1">
        <v>0</v>
      </c>
      <c r="I7390" s="1">
        <v>-120560.75</v>
      </c>
      <c r="J7390" s="1">
        <v>-120560.75</v>
      </c>
      <c r="K7390" s="1">
        <v>-958232.46</v>
      </c>
      <c r="L7390" s="1" t="s">
        <v>1176</v>
      </c>
      <c r="M7390" s="1"/>
    </row>
    <row r="7391" spans="1:13" hidden="1" x14ac:dyDescent="0.35">
      <c r="A7391" s="106">
        <v>44530</v>
      </c>
      <c r="B7391" s="1"/>
      <c r="C7391" s="102" t="s">
        <v>2659</v>
      </c>
      <c r="D7391" s="102">
        <v>1062</v>
      </c>
      <c r="E7391" s="1" t="s">
        <v>3016</v>
      </c>
      <c r="F7391" s="102" t="s">
        <v>3528</v>
      </c>
      <c r="G7391" s="1">
        <v>27252879.620000001</v>
      </c>
      <c r="H7391" s="1">
        <v>2729186.46</v>
      </c>
      <c r="I7391" s="1">
        <v>0</v>
      </c>
      <c r="J7391" s="1">
        <v>2729186.46</v>
      </c>
      <c r="K7391" s="1">
        <v>29982066.079999998</v>
      </c>
      <c r="L7391" s="1"/>
      <c r="M7391" s="1"/>
    </row>
    <row r="7392" spans="1:13" hidden="1" x14ac:dyDescent="0.35">
      <c r="A7392" s="106">
        <v>44530</v>
      </c>
      <c r="B7392" s="1" t="s">
        <v>1177</v>
      </c>
      <c r="C7392" s="102" t="s">
        <v>2661</v>
      </c>
      <c r="D7392" s="102">
        <v>1066</v>
      </c>
      <c r="E7392" s="1" t="s">
        <v>3017</v>
      </c>
      <c r="F7392" s="102" t="s">
        <v>3529</v>
      </c>
      <c r="G7392" s="1">
        <v>4061032.3</v>
      </c>
      <c r="H7392" s="1">
        <v>403226.74</v>
      </c>
      <c r="I7392" s="1">
        <v>0</v>
      </c>
      <c r="J7392" s="1">
        <v>403226.74</v>
      </c>
      <c r="K7392" s="1">
        <v>4464259.04</v>
      </c>
      <c r="L7392" s="1" t="s">
        <v>1258</v>
      </c>
      <c r="M7392" s="1"/>
    </row>
    <row r="7393" spans="1:13" hidden="1" x14ac:dyDescent="0.35">
      <c r="A7393" s="106">
        <v>44530</v>
      </c>
      <c r="B7393" s="1" t="s">
        <v>1177</v>
      </c>
      <c r="C7393" s="102" t="s">
        <v>2662</v>
      </c>
      <c r="D7393" s="102">
        <v>1067</v>
      </c>
      <c r="E7393" s="1" t="s">
        <v>3017</v>
      </c>
      <c r="F7393" s="102" t="s">
        <v>3530</v>
      </c>
      <c r="G7393" s="1">
        <v>18705427.129999999</v>
      </c>
      <c r="H7393" s="1">
        <v>1857295.95</v>
      </c>
      <c r="I7393" s="1">
        <v>0</v>
      </c>
      <c r="J7393" s="1">
        <v>1857295.95</v>
      </c>
      <c r="K7393" s="1">
        <v>20562723.079999998</v>
      </c>
      <c r="L7393" s="1" t="s">
        <v>1258</v>
      </c>
      <c r="M7393" s="1"/>
    </row>
    <row r="7394" spans="1:13" hidden="1" x14ac:dyDescent="0.35">
      <c r="A7394" s="106">
        <v>44530</v>
      </c>
      <c r="B7394" s="1" t="s">
        <v>1177</v>
      </c>
      <c r="C7394" s="102" t="s">
        <v>2663</v>
      </c>
      <c r="D7394" s="102">
        <v>1068</v>
      </c>
      <c r="E7394" s="1" t="s">
        <v>3017</v>
      </c>
      <c r="F7394" s="102" t="s">
        <v>3531</v>
      </c>
      <c r="G7394" s="1">
        <v>4435706.03</v>
      </c>
      <c r="H7394" s="1">
        <v>468663.77</v>
      </c>
      <c r="I7394" s="1">
        <v>0</v>
      </c>
      <c r="J7394" s="1">
        <v>468663.77</v>
      </c>
      <c r="K7394" s="1">
        <v>4904369.8</v>
      </c>
      <c r="L7394" s="1" t="s">
        <v>1260</v>
      </c>
      <c r="M7394" s="1"/>
    </row>
    <row r="7395" spans="1:13" hidden="1" x14ac:dyDescent="0.35">
      <c r="A7395" s="106">
        <v>44530</v>
      </c>
      <c r="B7395" s="1" t="s">
        <v>1177</v>
      </c>
      <c r="C7395" s="102" t="s">
        <v>2857</v>
      </c>
      <c r="D7395" s="102">
        <v>1069</v>
      </c>
      <c r="E7395" s="1" t="s">
        <v>3017</v>
      </c>
      <c r="F7395" s="102" t="s">
        <v>3532</v>
      </c>
      <c r="G7395" s="1">
        <v>50714.16</v>
      </c>
      <c r="H7395" s="1">
        <v>0</v>
      </c>
      <c r="I7395" s="1">
        <v>0</v>
      </c>
      <c r="J7395" s="1">
        <v>0</v>
      </c>
      <c r="K7395" s="1">
        <v>50714.16</v>
      </c>
      <c r="L7395" s="1" t="s">
        <v>1176</v>
      </c>
      <c r="M7395" s="1"/>
    </row>
    <row r="7396" spans="1:13" hidden="1" x14ac:dyDescent="0.35">
      <c r="A7396" s="106">
        <v>44530</v>
      </c>
      <c r="B7396" s="1"/>
      <c r="C7396" s="102" t="s">
        <v>2666</v>
      </c>
      <c r="D7396" s="102">
        <v>1181</v>
      </c>
      <c r="E7396" s="1" t="s">
        <v>3016</v>
      </c>
      <c r="F7396" s="102" t="s">
        <v>3668</v>
      </c>
      <c r="G7396" s="1">
        <v>1880548.57</v>
      </c>
      <c r="H7396" s="1">
        <v>1973737.43</v>
      </c>
      <c r="I7396" s="1">
        <v>-1638985.3</v>
      </c>
      <c r="J7396" s="1">
        <v>334752.12999999989</v>
      </c>
      <c r="K7396" s="1">
        <v>2215300.7000000002</v>
      </c>
      <c r="L7396" s="1"/>
      <c r="M7396" s="1"/>
    </row>
    <row r="7397" spans="1:13" hidden="1" x14ac:dyDescent="0.35">
      <c r="A7397" s="106">
        <v>44530</v>
      </c>
      <c r="B7397" s="1"/>
      <c r="C7397" s="102" t="s">
        <v>2668</v>
      </c>
      <c r="D7397" s="102">
        <v>1182</v>
      </c>
      <c r="E7397" s="1" t="s">
        <v>3016</v>
      </c>
      <c r="F7397" s="102" t="s">
        <v>3534</v>
      </c>
      <c r="G7397" s="1">
        <v>605517.94999999995</v>
      </c>
      <c r="H7397" s="1">
        <v>705863.81</v>
      </c>
      <c r="I7397" s="1">
        <v>-636812</v>
      </c>
      <c r="J7397" s="1">
        <v>69051.810000000056</v>
      </c>
      <c r="K7397" s="1">
        <v>674569.76</v>
      </c>
      <c r="L7397" s="1"/>
      <c r="M7397" s="1"/>
    </row>
    <row r="7398" spans="1:13" hidden="1" x14ac:dyDescent="0.35">
      <c r="A7398" s="106">
        <v>44530</v>
      </c>
      <c r="B7398" s="1" t="s">
        <v>2330</v>
      </c>
      <c r="C7398" s="102" t="s">
        <v>2670</v>
      </c>
      <c r="D7398" s="102">
        <v>1183</v>
      </c>
      <c r="E7398" s="1" t="s">
        <v>3017</v>
      </c>
      <c r="F7398" s="102" t="s">
        <v>3535</v>
      </c>
      <c r="G7398" s="1">
        <v>238327.49</v>
      </c>
      <c r="H7398" s="1">
        <v>268558.55</v>
      </c>
      <c r="I7398" s="1">
        <v>-241676</v>
      </c>
      <c r="J7398" s="1">
        <v>26882.549999999988</v>
      </c>
      <c r="K7398" s="1">
        <v>265210.03999999998</v>
      </c>
      <c r="L7398" s="1" t="s">
        <v>1244</v>
      </c>
      <c r="M7398" s="1"/>
    </row>
    <row r="7399" spans="1:13" hidden="1" x14ac:dyDescent="0.35">
      <c r="A7399" s="106">
        <v>44530</v>
      </c>
      <c r="B7399" s="1" t="s">
        <v>2330</v>
      </c>
      <c r="C7399" s="102" t="s">
        <v>2672</v>
      </c>
      <c r="D7399" s="102">
        <v>1184</v>
      </c>
      <c r="E7399" s="1" t="s">
        <v>3017</v>
      </c>
      <c r="F7399" s="102" t="s">
        <v>3536</v>
      </c>
      <c r="G7399" s="1">
        <v>21363.919999999998</v>
      </c>
      <c r="H7399" s="1">
        <v>105737.79</v>
      </c>
      <c r="I7399" s="1">
        <v>-96754</v>
      </c>
      <c r="J7399" s="1">
        <v>8983.7899999999936</v>
      </c>
      <c r="K7399" s="1">
        <v>30347.71</v>
      </c>
      <c r="L7399" s="1" t="s">
        <v>1244</v>
      </c>
      <c r="M7399" s="1"/>
    </row>
    <row r="7400" spans="1:13" hidden="1" x14ac:dyDescent="0.35">
      <c r="A7400" s="106">
        <v>44530</v>
      </c>
      <c r="B7400" s="1" t="s">
        <v>2330</v>
      </c>
      <c r="C7400" s="102" t="s">
        <v>2673</v>
      </c>
      <c r="D7400" s="102">
        <v>1185</v>
      </c>
      <c r="E7400" s="1" t="s">
        <v>3017</v>
      </c>
      <c r="F7400" s="102" t="s">
        <v>3537</v>
      </c>
      <c r="G7400" s="1">
        <v>14723.3</v>
      </c>
      <c r="H7400" s="1">
        <v>11886.28</v>
      </c>
      <c r="I7400" s="1">
        <v>-10696</v>
      </c>
      <c r="J7400" s="1">
        <v>1190.2800000000007</v>
      </c>
      <c r="K7400" s="1">
        <v>15913.58</v>
      </c>
      <c r="L7400" s="1" t="s">
        <v>1244</v>
      </c>
      <c r="M7400" s="1"/>
    </row>
    <row r="7401" spans="1:13" hidden="1" x14ac:dyDescent="0.35">
      <c r="A7401" s="106">
        <v>44530</v>
      </c>
      <c r="B7401" s="1" t="s">
        <v>2330</v>
      </c>
      <c r="C7401" s="102" t="s">
        <v>3081</v>
      </c>
      <c r="D7401" s="102">
        <v>1186</v>
      </c>
      <c r="E7401" s="1" t="s">
        <v>3017</v>
      </c>
      <c r="F7401" s="102" t="s">
        <v>3538</v>
      </c>
      <c r="G7401" s="1">
        <v>15658</v>
      </c>
      <c r="H7401" s="1">
        <v>0</v>
      </c>
      <c r="I7401" s="1">
        <v>0</v>
      </c>
      <c r="J7401" s="1">
        <v>0</v>
      </c>
      <c r="K7401" s="1">
        <v>15658</v>
      </c>
      <c r="L7401" s="1" t="s">
        <v>1244</v>
      </c>
      <c r="M7401" s="1"/>
    </row>
    <row r="7402" spans="1:13" hidden="1" x14ac:dyDescent="0.35">
      <c r="A7402" s="106">
        <v>44530</v>
      </c>
      <c r="B7402" s="1" t="s">
        <v>2330</v>
      </c>
      <c r="C7402" s="102" t="s">
        <v>2675</v>
      </c>
      <c r="D7402" s="102">
        <v>1190</v>
      </c>
      <c r="E7402" s="1" t="s">
        <v>3017</v>
      </c>
      <c r="F7402" s="102" t="s">
        <v>3539</v>
      </c>
      <c r="G7402" s="1">
        <v>17754.86</v>
      </c>
      <c r="H7402" s="1">
        <v>15616.38</v>
      </c>
      <c r="I7402" s="1">
        <v>-14053</v>
      </c>
      <c r="J7402" s="1">
        <v>1563.3799999999992</v>
      </c>
      <c r="K7402" s="1">
        <v>19318.240000000002</v>
      </c>
      <c r="L7402" s="1" t="s">
        <v>1244</v>
      </c>
      <c r="M7402" s="1"/>
    </row>
    <row r="7403" spans="1:13" hidden="1" x14ac:dyDescent="0.35">
      <c r="A7403" s="106">
        <v>44530</v>
      </c>
      <c r="B7403" s="1" t="s">
        <v>2330</v>
      </c>
      <c r="C7403" s="102" t="s">
        <v>2677</v>
      </c>
      <c r="D7403" s="102">
        <v>1191</v>
      </c>
      <c r="E7403" s="1" t="s">
        <v>3017</v>
      </c>
      <c r="F7403" s="102" t="s">
        <v>3540</v>
      </c>
      <c r="G7403" s="1">
        <v>19053.189999999999</v>
      </c>
      <c r="H7403" s="1">
        <v>28800.1</v>
      </c>
      <c r="I7403" s="1">
        <v>-26033</v>
      </c>
      <c r="J7403" s="1">
        <v>2767.0999999999985</v>
      </c>
      <c r="K7403" s="1">
        <v>21820.29</v>
      </c>
      <c r="L7403" s="1" t="s">
        <v>1244</v>
      </c>
      <c r="M7403" s="1"/>
    </row>
    <row r="7404" spans="1:13" hidden="1" x14ac:dyDescent="0.35">
      <c r="A7404" s="106">
        <v>44530</v>
      </c>
      <c r="B7404" s="1" t="s">
        <v>2330</v>
      </c>
      <c r="C7404" s="102" t="s">
        <v>2678</v>
      </c>
      <c r="D7404" s="102">
        <v>1192</v>
      </c>
      <c r="E7404" s="1" t="s">
        <v>3017</v>
      </c>
      <c r="F7404" s="102" t="s">
        <v>3541</v>
      </c>
      <c r="G7404" s="1">
        <v>38917.49</v>
      </c>
      <c r="H7404" s="1">
        <v>33599.68</v>
      </c>
      <c r="I7404" s="1">
        <v>-30236</v>
      </c>
      <c r="J7404" s="1">
        <v>3363.6800000000003</v>
      </c>
      <c r="K7404" s="1">
        <v>42281.17</v>
      </c>
      <c r="L7404" s="1" t="s">
        <v>1244</v>
      </c>
      <c r="M7404" s="1"/>
    </row>
    <row r="7405" spans="1:13" hidden="1" x14ac:dyDescent="0.35">
      <c r="A7405" s="106">
        <v>44530</v>
      </c>
      <c r="B7405" s="1" t="s">
        <v>2330</v>
      </c>
      <c r="C7405" s="102" t="s">
        <v>2680</v>
      </c>
      <c r="D7405" s="102">
        <v>1194</v>
      </c>
      <c r="E7405" s="1" t="s">
        <v>3017</v>
      </c>
      <c r="F7405" s="102" t="s">
        <v>3542</v>
      </c>
      <c r="G7405" s="1">
        <v>10462.11</v>
      </c>
      <c r="H7405" s="1">
        <v>7776.5</v>
      </c>
      <c r="I7405" s="1">
        <v>-6999</v>
      </c>
      <c r="J7405" s="1">
        <v>777.5</v>
      </c>
      <c r="K7405" s="1">
        <v>11239.61</v>
      </c>
      <c r="L7405" s="1" t="s">
        <v>1244</v>
      </c>
      <c r="M7405" s="1"/>
    </row>
    <row r="7406" spans="1:13" hidden="1" x14ac:dyDescent="0.35">
      <c r="A7406" s="106">
        <v>44530</v>
      </c>
      <c r="B7406" s="1" t="s">
        <v>2330</v>
      </c>
      <c r="C7406" s="102" t="s">
        <v>2681</v>
      </c>
      <c r="D7406" s="102">
        <v>1195</v>
      </c>
      <c r="E7406" s="1" t="s">
        <v>3017</v>
      </c>
      <c r="F7406" s="102" t="s">
        <v>3543</v>
      </c>
      <c r="G7406" s="1">
        <v>141659.76</v>
      </c>
      <c r="H7406" s="1">
        <v>143958.62</v>
      </c>
      <c r="I7406" s="1">
        <v>-129549</v>
      </c>
      <c r="J7406" s="1">
        <v>14409.619999999995</v>
      </c>
      <c r="K7406" s="1">
        <v>156069.38</v>
      </c>
      <c r="L7406" s="1" t="s">
        <v>1258</v>
      </c>
      <c r="M7406" s="1"/>
    </row>
    <row r="7407" spans="1:13" hidden="1" x14ac:dyDescent="0.35">
      <c r="A7407" s="106">
        <v>44530</v>
      </c>
      <c r="B7407" s="1" t="s">
        <v>2330</v>
      </c>
      <c r="C7407" s="102" t="s">
        <v>2683</v>
      </c>
      <c r="D7407" s="102">
        <v>1196</v>
      </c>
      <c r="E7407" s="1" t="s">
        <v>3017</v>
      </c>
      <c r="F7407" s="102" t="s">
        <v>3544</v>
      </c>
      <c r="G7407" s="1">
        <v>35007.06</v>
      </c>
      <c r="H7407" s="1">
        <v>41772.54</v>
      </c>
      <c r="I7407" s="1">
        <v>-37589</v>
      </c>
      <c r="J7407" s="1">
        <v>4183.5400000000009</v>
      </c>
      <c r="K7407" s="1">
        <v>39190.6</v>
      </c>
      <c r="L7407" s="1" t="s">
        <v>1009</v>
      </c>
      <c r="M7407" s="1"/>
    </row>
    <row r="7408" spans="1:13" hidden="1" x14ac:dyDescent="0.35">
      <c r="A7408" s="106">
        <v>44530</v>
      </c>
      <c r="B7408" s="1" t="s">
        <v>2330</v>
      </c>
      <c r="C7408" s="102" t="s">
        <v>2685</v>
      </c>
      <c r="D7408" s="102">
        <v>1197</v>
      </c>
      <c r="E7408" s="1" t="s">
        <v>3017</v>
      </c>
      <c r="F7408" s="102" t="s">
        <v>3545</v>
      </c>
      <c r="G7408" s="1">
        <v>21165.39</v>
      </c>
      <c r="H7408" s="1">
        <v>19712.16</v>
      </c>
      <c r="I7408" s="1">
        <v>-17742</v>
      </c>
      <c r="J7408" s="1">
        <v>1970.1599999999999</v>
      </c>
      <c r="K7408" s="1">
        <v>23135.55</v>
      </c>
      <c r="L7408" s="1" t="s">
        <v>1244</v>
      </c>
      <c r="M7408" s="1"/>
    </row>
    <row r="7409" spans="1:13" hidden="1" x14ac:dyDescent="0.35">
      <c r="A7409" s="106">
        <v>44530</v>
      </c>
      <c r="B7409" s="1" t="s">
        <v>2330</v>
      </c>
      <c r="C7409" s="102" t="s">
        <v>2686</v>
      </c>
      <c r="D7409" s="102">
        <v>1198</v>
      </c>
      <c r="E7409" s="1" t="s">
        <v>3017</v>
      </c>
      <c r="F7409" s="102" t="s">
        <v>3546</v>
      </c>
      <c r="G7409" s="1">
        <v>7941.19</v>
      </c>
      <c r="H7409" s="1">
        <v>4583.6099999999997</v>
      </c>
      <c r="I7409" s="1">
        <v>-4010</v>
      </c>
      <c r="J7409" s="1">
        <v>573.60999999999967</v>
      </c>
      <c r="K7409" s="1">
        <v>8514.7999999999993</v>
      </c>
      <c r="L7409" s="1" t="s">
        <v>1244</v>
      </c>
      <c r="M7409" s="1"/>
    </row>
    <row r="7410" spans="1:13" hidden="1" x14ac:dyDescent="0.35">
      <c r="A7410" s="106">
        <v>44530</v>
      </c>
      <c r="B7410" s="1" t="s">
        <v>2330</v>
      </c>
      <c r="C7410" s="102" t="s">
        <v>2690</v>
      </c>
      <c r="D7410" s="102">
        <v>1202</v>
      </c>
      <c r="E7410" s="1" t="s">
        <v>3017</v>
      </c>
      <c r="F7410" s="102" t="s">
        <v>3547</v>
      </c>
      <c r="G7410" s="1">
        <v>8895.83</v>
      </c>
      <c r="H7410" s="1">
        <v>4900</v>
      </c>
      <c r="I7410" s="1">
        <v>-4410</v>
      </c>
      <c r="J7410" s="1">
        <v>490</v>
      </c>
      <c r="K7410" s="1">
        <v>9385.83</v>
      </c>
      <c r="L7410" s="1" t="s">
        <v>1255</v>
      </c>
      <c r="M7410" s="1"/>
    </row>
    <row r="7411" spans="1:13" hidden="1" x14ac:dyDescent="0.35">
      <c r="A7411" s="106">
        <v>44530</v>
      </c>
      <c r="B7411" s="1" t="s">
        <v>2330</v>
      </c>
      <c r="C7411" s="102" t="s">
        <v>2847</v>
      </c>
      <c r="D7411" s="102">
        <v>1206</v>
      </c>
      <c r="E7411" s="1" t="s">
        <v>3017</v>
      </c>
      <c r="F7411" s="102" t="s">
        <v>3548</v>
      </c>
      <c r="G7411" s="1">
        <v>-410.64</v>
      </c>
      <c r="H7411" s="1">
        <v>2971.6</v>
      </c>
      <c r="I7411" s="1">
        <v>-2675</v>
      </c>
      <c r="J7411" s="1">
        <v>296.59999999999991</v>
      </c>
      <c r="K7411" s="1">
        <v>-114.04</v>
      </c>
      <c r="L7411" s="1" t="s">
        <v>1244</v>
      </c>
      <c r="M7411" s="1"/>
    </row>
    <row r="7412" spans="1:13" hidden="1" x14ac:dyDescent="0.35">
      <c r="A7412" s="106">
        <v>44530</v>
      </c>
      <c r="B7412" s="1" t="s">
        <v>2330</v>
      </c>
      <c r="C7412" s="102" t="s">
        <v>2938</v>
      </c>
      <c r="D7412" s="102">
        <v>1903</v>
      </c>
      <c r="E7412" s="1" t="s">
        <v>3017</v>
      </c>
      <c r="F7412" s="102" t="s">
        <v>3549</v>
      </c>
      <c r="G7412" s="1">
        <v>14999</v>
      </c>
      <c r="H7412" s="1">
        <v>15990</v>
      </c>
      <c r="I7412" s="1">
        <v>-14390</v>
      </c>
      <c r="J7412" s="1">
        <v>1600</v>
      </c>
      <c r="K7412" s="1">
        <v>16599</v>
      </c>
      <c r="L7412" s="1" t="s">
        <v>1244</v>
      </c>
      <c r="M7412" s="1"/>
    </row>
    <row r="7413" spans="1:13" hidden="1" x14ac:dyDescent="0.35">
      <c r="A7413" s="106">
        <v>44530</v>
      </c>
      <c r="B7413" s="1"/>
      <c r="C7413" s="102" t="s">
        <v>2693</v>
      </c>
      <c r="D7413" s="102">
        <v>1215</v>
      </c>
      <c r="E7413" s="1" t="s">
        <v>3016</v>
      </c>
      <c r="F7413" s="102" t="s">
        <v>3550</v>
      </c>
      <c r="G7413" s="1">
        <v>1209692.51</v>
      </c>
      <c r="H7413" s="1">
        <v>1173863.98</v>
      </c>
      <c r="I7413" s="1">
        <v>-919354.3</v>
      </c>
      <c r="J7413" s="1">
        <v>254509.67999999993</v>
      </c>
      <c r="K7413" s="1">
        <v>1464202.19</v>
      </c>
      <c r="L7413" s="1"/>
      <c r="M7413" s="1"/>
    </row>
    <row r="7414" spans="1:13" hidden="1" x14ac:dyDescent="0.35">
      <c r="A7414" s="106">
        <v>44530</v>
      </c>
      <c r="B7414" s="1" t="s">
        <v>2331</v>
      </c>
      <c r="C7414" s="102" t="s">
        <v>2695</v>
      </c>
      <c r="D7414" s="102">
        <v>1216</v>
      </c>
      <c r="E7414" s="1" t="s">
        <v>3017</v>
      </c>
      <c r="F7414" s="102" t="s">
        <v>3551</v>
      </c>
      <c r="G7414" s="1">
        <v>276126.69</v>
      </c>
      <c r="H7414" s="1">
        <v>195857.89</v>
      </c>
      <c r="I7414" s="1">
        <v>-176252</v>
      </c>
      <c r="J7414" s="1">
        <v>19605.890000000014</v>
      </c>
      <c r="K7414" s="1">
        <v>295732.58</v>
      </c>
      <c r="L7414" s="1" t="s">
        <v>1247</v>
      </c>
      <c r="M7414" s="1"/>
    </row>
    <row r="7415" spans="1:13" hidden="1" x14ac:dyDescent="0.35">
      <c r="A7415" s="106">
        <v>44530</v>
      </c>
      <c r="B7415" s="1" t="s">
        <v>2331</v>
      </c>
      <c r="C7415" s="102" t="s">
        <v>2696</v>
      </c>
      <c r="D7415" s="102">
        <v>1217</v>
      </c>
      <c r="E7415" s="1" t="s">
        <v>3017</v>
      </c>
      <c r="F7415" s="102" t="s">
        <v>3552</v>
      </c>
      <c r="G7415" s="1">
        <v>391557.94</v>
      </c>
      <c r="H7415" s="1">
        <v>702332.37</v>
      </c>
      <c r="I7415" s="1">
        <v>-632029.30000000005</v>
      </c>
      <c r="J7415" s="1">
        <v>70303.069999999949</v>
      </c>
      <c r="K7415" s="1">
        <v>461861.01</v>
      </c>
      <c r="L7415" s="1" t="s">
        <v>1182</v>
      </c>
      <c r="M7415" s="1"/>
    </row>
    <row r="7416" spans="1:13" hidden="1" x14ac:dyDescent="0.35">
      <c r="A7416" s="106">
        <v>44530</v>
      </c>
      <c r="B7416" s="1" t="s">
        <v>2332</v>
      </c>
      <c r="C7416" s="102" t="s">
        <v>2849</v>
      </c>
      <c r="D7416" s="102">
        <v>1218</v>
      </c>
      <c r="E7416" s="1" t="s">
        <v>3017</v>
      </c>
      <c r="F7416" s="102" t="s">
        <v>3553</v>
      </c>
      <c r="G7416" s="1">
        <v>35661.83</v>
      </c>
      <c r="H7416" s="1">
        <v>0</v>
      </c>
      <c r="I7416" s="1">
        <v>0</v>
      </c>
      <c r="J7416" s="1">
        <v>0</v>
      </c>
      <c r="K7416" s="1">
        <v>35661.83</v>
      </c>
      <c r="L7416" s="1" t="s">
        <v>1183</v>
      </c>
      <c r="M7416" s="1"/>
    </row>
    <row r="7417" spans="1:13" hidden="1" x14ac:dyDescent="0.35">
      <c r="A7417" s="106">
        <v>44530</v>
      </c>
      <c r="B7417" s="1" t="s">
        <v>2331</v>
      </c>
      <c r="C7417" s="102" t="s">
        <v>2698</v>
      </c>
      <c r="D7417" s="102">
        <v>1219</v>
      </c>
      <c r="E7417" s="1" t="s">
        <v>3017</v>
      </c>
      <c r="F7417" s="102" t="s">
        <v>3554</v>
      </c>
      <c r="G7417" s="1">
        <v>84750.9</v>
      </c>
      <c r="H7417" s="1">
        <v>57516.98</v>
      </c>
      <c r="I7417" s="1">
        <v>-51760</v>
      </c>
      <c r="J7417" s="1">
        <v>5756.9800000000032</v>
      </c>
      <c r="K7417" s="1">
        <v>90507.88</v>
      </c>
      <c r="L7417" s="1" t="s">
        <v>1182</v>
      </c>
      <c r="M7417" s="1"/>
    </row>
    <row r="7418" spans="1:13" hidden="1" x14ac:dyDescent="0.35">
      <c r="A7418" s="106">
        <v>44530</v>
      </c>
      <c r="B7418" s="1" t="s">
        <v>2332</v>
      </c>
      <c r="C7418" s="102" t="s">
        <v>2700</v>
      </c>
      <c r="D7418" s="102">
        <v>1859</v>
      </c>
      <c r="E7418" s="1" t="s">
        <v>3017</v>
      </c>
      <c r="F7418" s="102" t="s">
        <v>3555</v>
      </c>
      <c r="G7418" s="1">
        <v>164805.26</v>
      </c>
      <c r="H7418" s="1">
        <v>209745.63</v>
      </c>
      <c r="I7418" s="1">
        <v>-59313</v>
      </c>
      <c r="J7418" s="1">
        <v>150432.63</v>
      </c>
      <c r="K7418" s="1">
        <v>315237.89</v>
      </c>
      <c r="L7418" s="1" t="s">
        <v>1183</v>
      </c>
      <c r="M7418" s="1"/>
    </row>
    <row r="7419" spans="1:13" hidden="1" x14ac:dyDescent="0.35">
      <c r="A7419" s="106">
        <v>44530</v>
      </c>
      <c r="B7419" s="1" t="s">
        <v>2331</v>
      </c>
      <c r="C7419" s="102" t="s">
        <v>2929</v>
      </c>
      <c r="D7419" s="102">
        <v>1901</v>
      </c>
      <c r="E7419" s="1" t="s">
        <v>3017</v>
      </c>
      <c r="F7419" s="102" t="s">
        <v>3936</v>
      </c>
      <c r="G7419" s="1">
        <v>256789.89</v>
      </c>
      <c r="H7419" s="1">
        <v>8411.11</v>
      </c>
      <c r="I7419" s="1">
        <v>0</v>
      </c>
      <c r="J7419" s="1">
        <v>8411.11</v>
      </c>
      <c r="K7419" s="1">
        <v>265201</v>
      </c>
      <c r="L7419" s="1" t="s">
        <v>1182</v>
      </c>
      <c r="M7419" s="1"/>
    </row>
    <row r="7420" spans="1:13" hidden="1" x14ac:dyDescent="0.35">
      <c r="A7420" s="106">
        <v>44530</v>
      </c>
      <c r="B7420" s="1"/>
      <c r="C7420" s="102" t="s">
        <v>2702</v>
      </c>
      <c r="D7420" s="102">
        <v>1221</v>
      </c>
      <c r="E7420" s="1" t="s">
        <v>3016</v>
      </c>
      <c r="F7420" s="102" t="s">
        <v>3556</v>
      </c>
      <c r="G7420" s="1">
        <v>65338.11</v>
      </c>
      <c r="H7420" s="1">
        <v>94009.64</v>
      </c>
      <c r="I7420" s="1">
        <v>-82819</v>
      </c>
      <c r="J7420" s="1">
        <v>11190.64</v>
      </c>
      <c r="K7420" s="1">
        <v>76528.75</v>
      </c>
      <c r="L7420" s="1"/>
      <c r="M7420" s="1"/>
    </row>
    <row r="7421" spans="1:13" hidden="1" x14ac:dyDescent="0.35">
      <c r="A7421" s="106">
        <v>44530</v>
      </c>
      <c r="B7421" s="1" t="s">
        <v>2334</v>
      </c>
      <c r="C7421" s="102" t="s">
        <v>3148</v>
      </c>
      <c r="D7421" s="102">
        <v>1223</v>
      </c>
      <c r="E7421" s="1" t="s">
        <v>3017</v>
      </c>
      <c r="F7421" s="102" t="s">
        <v>3638</v>
      </c>
      <c r="G7421" s="1">
        <v>2322.1999999999998</v>
      </c>
      <c r="H7421" s="1">
        <v>1929.7</v>
      </c>
      <c r="I7421" s="1">
        <v>0</v>
      </c>
      <c r="J7421" s="1">
        <v>1929.7</v>
      </c>
      <c r="K7421" s="1">
        <v>4251.8999999999996</v>
      </c>
      <c r="L7421" s="1" t="s">
        <v>1247</v>
      </c>
      <c r="M7421" s="1"/>
    </row>
    <row r="7422" spans="1:13" hidden="1" x14ac:dyDescent="0.35">
      <c r="A7422" s="106">
        <v>44530</v>
      </c>
      <c r="B7422" s="1" t="s">
        <v>2334</v>
      </c>
      <c r="C7422" s="102" t="s">
        <v>4008</v>
      </c>
      <c r="D7422" s="102">
        <v>1225</v>
      </c>
      <c r="E7422" s="1" t="s">
        <v>3017</v>
      </c>
      <c r="F7422" s="102" t="s">
        <v>4009</v>
      </c>
      <c r="G7422" s="1">
        <v>0</v>
      </c>
      <c r="H7422" s="1">
        <v>48.57</v>
      </c>
      <c r="I7422" s="1">
        <v>0</v>
      </c>
      <c r="J7422" s="1">
        <v>48.57</v>
      </c>
      <c r="K7422" s="1">
        <v>48.57</v>
      </c>
      <c r="L7422" s="1" t="s">
        <v>1247</v>
      </c>
      <c r="M7422" s="1"/>
    </row>
    <row r="7423" spans="1:13" hidden="1" x14ac:dyDescent="0.35">
      <c r="A7423" s="106">
        <v>44530</v>
      </c>
      <c r="B7423" s="1" t="s">
        <v>2334</v>
      </c>
      <c r="C7423" s="102" t="s">
        <v>2704</v>
      </c>
      <c r="D7423" s="102">
        <v>1229</v>
      </c>
      <c r="E7423" s="1" t="s">
        <v>3017</v>
      </c>
      <c r="F7423" s="102" t="s">
        <v>3557</v>
      </c>
      <c r="G7423" s="1">
        <v>63015.91</v>
      </c>
      <c r="H7423" s="1">
        <v>92031.37</v>
      </c>
      <c r="I7423" s="1">
        <v>-82819</v>
      </c>
      <c r="J7423" s="1">
        <v>9212.3699999999953</v>
      </c>
      <c r="K7423" s="1">
        <v>72228.28</v>
      </c>
      <c r="L7423" s="1" t="s">
        <v>1247</v>
      </c>
      <c r="M7423" s="1"/>
    </row>
    <row r="7424" spans="1:13" hidden="1" x14ac:dyDescent="0.35">
      <c r="A7424" s="106">
        <v>44530</v>
      </c>
      <c r="B7424" s="1"/>
      <c r="C7424" s="102" t="s">
        <v>3669</v>
      </c>
      <c r="D7424" s="102">
        <v>1341</v>
      </c>
      <c r="E7424" s="1" t="s">
        <v>3016</v>
      </c>
      <c r="F7424" s="102" t="s">
        <v>3670</v>
      </c>
      <c r="G7424" s="1">
        <v>6471112</v>
      </c>
      <c r="H7424" s="1">
        <v>631233</v>
      </c>
      <c r="I7424" s="1">
        <v>0</v>
      </c>
      <c r="J7424" s="1">
        <v>631233</v>
      </c>
      <c r="K7424" s="1">
        <v>7102345</v>
      </c>
      <c r="L7424" s="1"/>
      <c r="M7424" s="1"/>
    </row>
    <row r="7425" spans="1:13" hidden="1" x14ac:dyDescent="0.35">
      <c r="A7425" s="106">
        <v>44530</v>
      </c>
      <c r="B7425" s="1"/>
      <c r="C7425" s="102" t="s">
        <v>3671</v>
      </c>
      <c r="D7425" s="102">
        <v>1342</v>
      </c>
      <c r="E7425" s="1" t="s">
        <v>3016</v>
      </c>
      <c r="F7425" s="102" t="s">
        <v>3672</v>
      </c>
      <c r="G7425" s="1">
        <v>2362299</v>
      </c>
      <c r="H7425" s="1">
        <v>241456</v>
      </c>
      <c r="I7425" s="1">
        <v>0</v>
      </c>
      <c r="J7425" s="1">
        <v>241456</v>
      </c>
      <c r="K7425" s="1">
        <v>2603755</v>
      </c>
      <c r="L7425" s="1"/>
      <c r="M7425" s="1"/>
    </row>
    <row r="7426" spans="1:13" hidden="1" x14ac:dyDescent="0.35">
      <c r="A7426" s="106">
        <v>44530</v>
      </c>
      <c r="B7426" s="1" t="s">
        <v>2330</v>
      </c>
      <c r="C7426" s="102" t="s">
        <v>3673</v>
      </c>
      <c r="D7426" s="102">
        <v>1343</v>
      </c>
      <c r="E7426" s="1" t="s">
        <v>3017</v>
      </c>
      <c r="F7426" s="102" t="s">
        <v>3535</v>
      </c>
      <c r="G7426" s="1">
        <v>886615</v>
      </c>
      <c r="H7426" s="1">
        <v>93995</v>
      </c>
      <c r="I7426" s="1">
        <v>0</v>
      </c>
      <c r="J7426" s="1">
        <v>93995</v>
      </c>
      <c r="K7426" s="1">
        <v>980610</v>
      </c>
      <c r="L7426" s="1" t="s">
        <v>1244</v>
      </c>
      <c r="M7426" s="1"/>
    </row>
    <row r="7427" spans="1:13" hidden="1" x14ac:dyDescent="0.35">
      <c r="A7427" s="106">
        <v>44530</v>
      </c>
      <c r="B7427" s="1" t="s">
        <v>2330</v>
      </c>
      <c r="C7427" s="102" t="s">
        <v>3674</v>
      </c>
      <c r="D7427" s="102">
        <v>1344</v>
      </c>
      <c r="E7427" s="1" t="s">
        <v>3017</v>
      </c>
      <c r="F7427" s="102" t="s">
        <v>3536</v>
      </c>
      <c r="G7427" s="1">
        <v>344048</v>
      </c>
      <c r="H7427" s="1">
        <v>31412</v>
      </c>
      <c r="I7427" s="1">
        <v>0</v>
      </c>
      <c r="J7427" s="1">
        <v>31412</v>
      </c>
      <c r="K7427" s="1">
        <v>375460</v>
      </c>
      <c r="L7427" s="1" t="s">
        <v>1244</v>
      </c>
      <c r="M7427" s="1"/>
    </row>
    <row r="7428" spans="1:13" hidden="1" x14ac:dyDescent="0.35">
      <c r="A7428" s="106">
        <v>44530</v>
      </c>
      <c r="B7428" s="1" t="s">
        <v>2330</v>
      </c>
      <c r="C7428" s="102" t="s">
        <v>3675</v>
      </c>
      <c r="D7428" s="102">
        <v>1345</v>
      </c>
      <c r="E7428" s="1" t="s">
        <v>3017</v>
      </c>
      <c r="F7428" s="102" t="s">
        <v>3537</v>
      </c>
      <c r="G7428" s="1">
        <v>23650</v>
      </c>
      <c r="H7428" s="1">
        <v>4160</v>
      </c>
      <c r="I7428" s="1">
        <v>0</v>
      </c>
      <c r="J7428" s="1">
        <v>4160</v>
      </c>
      <c r="K7428" s="1">
        <v>27810</v>
      </c>
      <c r="L7428" s="1" t="s">
        <v>1244</v>
      </c>
      <c r="M7428" s="1"/>
    </row>
    <row r="7429" spans="1:13" hidden="1" x14ac:dyDescent="0.35">
      <c r="A7429" s="106">
        <v>44530</v>
      </c>
      <c r="B7429" s="1" t="s">
        <v>2330</v>
      </c>
      <c r="C7429" s="102" t="s">
        <v>3676</v>
      </c>
      <c r="D7429" s="102">
        <v>1346</v>
      </c>
      <c r="E7429" s="1" t="s">
        <v>3017</v>
      </c>
      <c r="F7429" s="102" t="s">
        <v>3538</v>
      </c>
      <c r="G7429" s="1">
        <v>54747</v>
      </c>
      <c r="H7429" s="1">
        <v>0</v>
      </c>
      <c r="I7429" s="1">
        <v>0</v>
      </c>
      <c r="J7429" s="1">
        <v>0</v>
      </c>
      <c r="K7429" s="1">
        <v>54747</v>
      </c>
      <c r="L7429" s="1" t="s">
        <v>1244</v>
      </c>
      <c r="M7429" s="1"/>
    </row>
    <row r="7430" spans="1:13" hidden="1" x14ac:dyDescent="0.35">
      <c r="A7430" s="106">
        <v>44530</v>
      </c>
      <c r="B7430" s="1" t="s">
        <v>2330</v>
      </c>
      <c r="C7430" s="102" t="s">
        <v>3677</v>
      </c>
      <c r="D7430" s="102">
        <v>1348</v>
      </c>
      <c r="E7430" s="1" t="s">
        <v>3017</v>
      </c>
      <c r="F7430" s="102" t="s">
        <v>3539</v>
      </c>
      <c r="G7430" s="1">
        <v>62176</v>
      </c>
      <c r="H7430" s="1">
        <v>5466</v>
      </c>
      <c r="I7430" s="1">
        <v>0</v>
      </c>
      <c r="J7430" s="1">
        <v>5466</v>
      </c>
      <c r="K7430" s="1">
        <v>67642</v>
      </c>
      <c r="L7430" s="1" t="s">
        <v>1244</v>
      </c>
      <c r="M7430" s="1"/>
    </row>
    <row r="7431" spans="1:13" hidden="1" x14ac:dyDescent="0.35">
      <c r="A7431" s="106">
        <v>44530</v>
      </c>
      <c r="B7431" s="1" t="s">
        <v>2330</v>
      </c>
      <c r="C7431" s="102" t="s">
        <v>3678</v>
      </c>
      <c r="D7431" s="102">
        <v>1350</v>
      </c>
      <c r="E7431" s="1" t="s">
        <v>3017</v>
      </c>
      <c r="F7431" s="102" t="s">
        <v>3679</v>
      </c>
      <c r="G7431" s="1">
        <v>81213</v>
      </c>
      <c r="H7431" s="1">
        <v>10080</v>
      </c>
      <c r="I7431" s="1">
        <v>0</v>
      </c>
      <c r="J7431" s="1">
        <v>10080</v>
      </c>
      <c r="K7431" s="1">
        <v>91293</v>
      </c>
      <c r="L7431" s="1" t="s">
        <v>1244</v>
      </c>
      <c r="M7431" s="1"/>
    </row>
    <row r="7432" spans="1:13" hidden="1" x14ac:dyDescent="0.35">
      <c r="A7432" s="106">
        <v>44530</v>
      </c>
      <c r="B7432" s="1" t="s">
        <v>2330</v>
      </c>
      <c r="C7432" s="102" t="s">
        <v>3680</v>
      </c>
      <c r="D7432" s="102">
        <v>1351</v>
      </c>
      <c r="E7432" s="1" t="s">
        <v>3017</v>
      </c>
      <c r="F7432" s="102" t="s">
        <v>3681</v>
      </c>
      <c r="G7432" s="1">
        <v>104858</v>
      </c>
      <c r="H7432" s="1">
        <v>11760</v>
      </c>
      <c r="I7432" s="1">
        <v>0</v>
      </c>
      <c r="J7432" s="1">
        <v>11760</v>
      </c>
      <c r="K7432" s="1">
        <v>116618</v>
      </c>
      <c r="L7432" s="1" t="s">
        <v>1244</v>
      </c>
      <c r="M7432" s="1"/>
    </row>
    <row r="7433" spans="1:13" hidden="1" x14ac:dyDescent="0.35">
      <c r="A7433" s="106">
        <v>44530</v>
      </c>
      <c r="B7433" s="1" t="s">
        <v>2330</v>
      </c>
      <c r="C7433" s="102" t="s">
        <v>3934</v>
      </c>
      <c r="D7433" s="102">
        <v>1352</v>
      </c>
      <c r="E7433" s="1" t="s">
        <v>3017</v>
      </c>
      <c r="F7433" s="102" t="s">
        <v>3935</v>
      </c>
      <c r="G7433" s="1">
        <v>2755</v>
      </c>
      <c r="H7433" s="1">
        <v>0</v>
      </c>
      <c r="I7433" s="1">
        <v>0</v>
      </c>
      <c r="J7433" s="1">
        <v>0</v>
      </c>
      <c r="K7433" s="1">
        <v>2755</v>
      </c>
      <c r="L7433" s="1" t="s">
        <v>1244</v>
      </c>
      <c r="M7433" s="1"/>
    </row>
    <row r="7434" spans="1:13" hidden="1" x14ac:dyDescent="0.35">
      <c r="A7434" s="106">
        <v>44530</v>
      </c>
      <c r="B7434" s="1" t="s">
        <v>2330</v>
      </c>
      <c r="C7434" s="102" t="s">
        <v>3682</v>
      </c>
      <c r="D7434" s="102">
        <v>1354</v>
      </c>
      <c r="E7434" s="1" t="s">
        <v>3017</v>
      </c>
      <c r="F7434" s="102" t="s">
        <v>3683</v>
      </c>
      <c r="G7434" s="1">
        <v>22261</v>
      </c>
      <c r="H7434" s="1">
        <v>2722</v>
      </c>
      <c r="I7434" s="1">
        <v>0</v>
      </c>
      <c r="J7434" s="1">
        <v>2722</v>
      </c>
      <c r="K7434" s="1">
        <v>24983</v>
      </c>
      <c r="L7434" s="1" t="s">
        <v>1244</v>
      </c>
      <c r="M7434" s="1"/>
    </row>
    <row r="7435" spans="1:13" hidden="1" x14ac:dyDescent="0.35">
      <c r="A7435" s="106">
        <v>44530</v>
      </c>
      <c r="B7435" s="1" t="s">
        <v>2330</v>
      </c>
      <c r="C7435" s="102" t="s">
        <v>3684</v>
      </c>
      <c r="D7435" s="102">
        <v>1355</v>
      </c>
      <c r="E7435" s="1" t="s">
        <v>3017</v>
      </c>
      <c r="F7435" s="102" t="s">
        <v>3543</v>
      </c>
      <c r="G7435" s="1">
        <v>495598</v>
      </c>
      <c r="H7435" s="1">
        <v>50386</v>
      </c>
      <c r="I7435" s="1">
        <v>0</v>
      </c>
      <c r="J7435" s="1">
        <v>50386</v>
      </c>
      <c r="K7435" s="1">
        <v>545984</v>
      </c>
      <c r="L7435" s="1" t="s">
        <v>1258</v>
      </c>
      <c r="M7435" s="1"/>
    </row>
    <row r="7436" spans="1:13" hidden="1" x14ac:dyDescent="0.35">
      <c r="A7436" s="106">
        <v>44530</v>
      </c>
      <c r="B7436" s="1" t="s">
        <v>2330</v>
      </c>
      <c r="C7436" s="102" t="s">
        <v>3685</v>
      </c>
      <c r="D7436" s="102">
        <v>1356</v>
      </c>
      <c r="E7436" s="1" t="s">
        <v>3017</v>
      </c>
      <c r="F7436" s="102" t="s">
        <v>3544</v>
      </c>
      <c r="G7436" s="1">
        <v>130612</v>
      </c>
      <c r="H7436" s="1">
        <v>14620</v>
      </c>
      <c r="I7436" s="1">
        <v>0</v>
      </c>
      <c r="J7436" s="1">
        <v>14620</v>
      </c>
      <c r="K7436" s="1">
        <v>145232</v>
      </c>
      <c r="L7436" s="1" t="s">
        <v>1009</v>
      </c>
      <c r="M7436" s="1"/>
    </row>
    <row r="7437" spans="1:13" hidden="1" x14ac:dyDescent="0.35">
      <c r="A7437" s="106">
        <v>44530</v>
      </c>
      <c r="B7437" s="1" t="s">
        <v>2330</v>
      </c>
      <c r="C7437" s="102" t="s">
        <v>3686</v>
      </c>
      <c r="D7437" s="102">
        <v>1357</v>
      </c>
      <c r="E7437" s="1" t="s">
        <v>3017</v>
      </c>
      <c r="F7437" s="102" t="s">
        <v>3687</v>
      </c>
      <c r="G7437" s="1">
        <v>61948</v>
      </c>
      <c r="H7437" s="1">
        <v>6899</v>
      </c>
      <c r="I7437" s="1">
        <v>0</v>
      </c>
      <c r="J7437" s="1">
        <v>6899</v>
      </c>
      <c r="K7437" s="1">
        <v>68847</v>
      </c>
      <c r="L7437" s="1" t="s">
        <v>1244</v>
      </c>
      <c r="M7437" s="1"/>
    </row>
    <row r="7438" spans="1:13" hidden="1" x14ac:dyDescent="0.35">
      <c r="A7438" s="106">
        <v>44530</v>
      </c>
      <c r="B7438" s="1" t="s">
        <v>2330</v>
      </c>
      <c r="C7438" s="102" t="s">
        <v>3688</v>
      </c>
      <c r="D7438" s="102">
        <v>1358</v>
      </c>
      <c r="E7438" s="1" t="s">
        <v>3017</v>
      </c>
      <c r="F7438" s="102" t="s">
        <v>3689</v>
      </c>
      <c r="G7438" s="1">
        <v>15761</v>
      </c>
      <c r="H7438" s="1">
        <v>1604</v>
      </c>
      <c r="I7438" s="1">
        <v>0</v>
      </c>
      <c r="J7438" s="1">
        <v>1604</v>
      </c>
      <c r="K7438" s="1">
        <v>17365</v>
      </c>
      <c r="L7438" s="1" t="s">
        <v>1244</v>
      </c>
      <c r="M7438" s="1"/>
    </row>
    <row r="7439" spans="1:13" hidden="1" x14ac:dyDescent="0.35">
      <c r="A7439" s="106">
        <v>44530</v>
      </c>
      <c r="B7439" s="1" t="s">
        <v>2330</v>
      </c>
      <c r="C7439" s="102" t="s">
        <v>3690</v>
      </c>
      <c r="D7439" s="102">
        <v>1359</v>
      </c>
      <c r="E7439" s="1" t="s">
        <v>3017</v>
      </c>
      <c r="F7439" s="102" t="s">
        <v>3547</v>
      </c>
      <c r="G7439" s="1">
        <v>13591</v>
      </c>
      <c r="H7439" s="1">
        <v>1715</v>
      </c>
      <c r="I7439" s="1">
        <v>0</v>
      </c>
      <c r="J7439" s="1">
        <v>1715</v>
      </c>
      <c r="K7439" s="1">
        <v>15306</v>
      </c>
      <c r="L7439" s="1" t="s">
        <v>1255</v>
      </c>
      <c r="M7439" s="1"/>
    </row>
    <row r="7440" spans="1:13" hidden="1" x14ac:dyDescent="0.35">
      <c r="A7440" s="106">
        <v>44530</v>
      </c>
      <c r="B7440" s="1" t="s">
        <v>2330</v>
      </c>
      <c r="C7440" s="102" t="s">
        <v>3691</v>
      </c>
      <c r="D7440" s="102">
        <v>1361</v>
      </c>
      <c r="E7440" s="1" t="s">
        <v>3017</v>
      </c>
      <c r="F7440" s="102" t="s">
        <v>3692</v>
      </c>
      <c r="G7440" s="1">
        <v>6496</v>
      </c>
      <c r="H7440" s="1">
        <v>1040</v>
      </c>
      <c r="I7440" s="1">
        <v>0</v>
      </c>
      <c r="J7440" s="1">
        <v>1040</v>
      </c>
      <c r="K7440" s="1">
        <v>7536</v>
      </c>
      <c r="L7440" s="1" t="s">
        <v>1244</v>
      </c>
      <c r="M7440" s="1"/>
    </row>
    <row r="7441" spans="1:13" hidden="1" x14ac:dyDescent="0.35">
      <c r="A7441" s="106">
        <v>44530</v>
      </c>
      <c r="B7441" s="1" t="s">
        <v>2330</v>
      </c>
      <c r="C7441" s="102" t="s">
        <v>3693</v>
      </c>
      <c r="D7441" s="102">
        <v>1362</v>
      </c>
      <c r="E7441" s="1" t="s">
        <v>3017</v>
      </c>
      <c r="F7441" s="102" t="s">
        <v>3694</v>
      </c>
      <c r="G7441" s="1">
        <v>55970</v>
      </c>
      <c r="H7441" s="1">
        <v>5597</v>
      </c>
      <c r="I7441" s="1">
        <v>0</v>
      </c>
      <c r="J7441" s="1">
        <v>5597</v>
      </c>
      <c r="K7441" s="1">
        <v>61567</v>
      </c>
      <c r="L7441" s="1" t="s">
        <v>1244</v>
      </c>
      <c r="M7441" s="1"/>
    </row>
    <row r="7442" spans="1:13" hidden="1" x14ac:dyDescent="0.35">
      <c r="A7442" s="106">
        <v>44530</v>
      </c>
      <c r="B7442" s="1"/>
      <c r="C7442" s="102" t="s">
        <v>3695</v>
      </c>
      <c r="D7442" s="102">
        <v>1374</v>
      </c>
      <c r="E7442" s="1" t="s">
        <v>3016</v>
      </c>
      <c r="F7442" s="102" t="s">
        <v>3696</v>
      </c>
      <c r="G7442" s="1">
        <v>3877354</v>
      </c>
      <c r="H7442" s="1">
        <v>357566</v>
      </c>
      <c r="I7442" s="1">
        <v>0</v>
      </c>
      <c r="J7442" s="1">
        <v>357566</v>
      </c>
      <c r="K7442" s="1">
        <v>4234920</v>
      </c>
      <c r="L7442" s="1"/>
      <c r="M7442" s="1"/>
    </row>
    <row r="7443" spans="1:13" hidden="1" x14ac:dyDescent="0.35">
      <c r="A7443" s="106">
        <v>44530</v>
      </c>
      <c r="B7443" s="1" t="s">
        <v>2331</v>
      </c>
      <c r="C7443" s="102" t="s">
        <v>3697</v>
      </c>
      <c r="D7443" s="102">
        <v>1375</v>
      </c>
      <c r="E7443" s="1" t="s">
        <v>3017</v>
      </c>
      <c r="F7443" s="102" t="s">
        <v>3551</v>
      </c>
      <c r="G7443" s="1">
        <v>610376</v>
      </c>
      <c r="H7443" s="1">
        <v>68550</v>
      </c>
      <c r="I7443" s="1">
        <v>0</v>
      </c>
      <c r="J7443" s="1">
        <v>68550</v>
      </c>
      <c r="K7443" s="1">
        <v>678926</v>
      </c>
      <c r="L7443" s="1" t="s">
        <v>1247</v>
      </c>
      <c r="M7443" s="1"/>
    </row>
    <row r="7444" spans="1:13" hidden="1" x14ac:dyDescent="0.35">
      <c r="A7444" s="106">
        <v>44530</v>
      </c>
      <c r="B7444" s="1" t="s">
        <v>2331</v>
      </c>
      <c r="C7444" s="102" t="s">
        <v>3698</v>
      </c>
      <c r="D7444" s="102">
        <v>1376</v>
      </c>
      <c r="E7444" s="1" t="s">
        <v>3017</v>
      </c>
      <c r="F7444" s="102" t="s">
        <v>3699</v>
      </c>
      <c r="G7444" s="1">
        <v>2548540</v>
      </c>
      <c r="H7444" s="1">
        <v>245816</v>
      </c>
      <c r="I7444" s="1">
        <v>0</v>
      </c>
      <c r="J7444" s="1">
        <v>245816</v>
      </c>
      <c r="K7444" s="1">
        <v>2794356</v>
      </c>
      <c r="L7444" s="1" t="s">
        <v>1182</v>
      </c>
      <c r="M7444" s="1"/>
    </row>
    <row r="7445" spans="1:13" hidden="1" x14ac:dyDescent="0.35">
      <c r="A7445" s="106">
        <v>44530</v>
      </c>
      <c r="B7445" s="1" t="s">
        <v>2332</v>
      </c>
      <c r="C7445" s="102" t="s">
        <v>3700</v>
      </c>
      <c r="D7445" s="102">
        <v>1377</v>
      </c>
      <c r="E7445" s="1" t="s">
        <v>3017</v>
      </c>
      <c r="F7445" s="102" t="s">
        <v>3553</v>
      </c>
      <c r="G7445" s="1">
        <v>89287</v>
      </c>
      <c r="H7445" s="1">
        <v>0</v>
      </c>
      <c r="I7445" s="1">
        <v>0</v>
      </c>
      <c r="J7445" s="1">
        <v>0</v>
      </c>
      <c r="K7445" s="1">
        <v>89287</v>
      </c>
      <c r="L7445" s="1" t="s">
        <v>1183</v>
      </c>
      <c r="M7445" s="1"/>
    </row>
    <row r="7446" spans="1:13" hidden="1" x14ac:dyDescent="0.35">
      <c r="A7446" s="106">
        <v>44530</v>
      </c>
      <c r="B7446" s="1" t="s">
        <v>2331</v>
      </c>
      <c r="C7446" s="102" t="s">
        <v>3701</v>
      </c>
      <c r="D7446" s="102">
        <v>1378</v>
      </c>
      <c r="E7446" s="1" t="s">
        <v>3017</v>
      </c>
      <c r="F7446" s="102" t="s">
        <v>3702</v>
      </c>
      <c r="G7446" s="1">
        <v>175585</v>
      </c>
      <c r="H7446" s="1">
        <v>20131</v>
      </c>
      <c r="I7446" s="1">
        <v>0</v>
      </c>
      <c r="J7446" s="1">
        <v>20131</v>
      </c>
      <c r="K7446" s="1">
        <v>195716</v>
      </c>
      <c r="L7446" s="1" t="s">
        <v>1182</v>
      </c>
      <c r="M7446" s="1"/>
    </row>
    <row r="7447" spans="1:13" hidden="1" x14ac:dyDescent="0.35">
      <c r="A7447" s="106">
        <v>44530</v>
      </c>
      <c r="B7447" s="1" t="s">
        <v>2332</v>
      </c>
      <c r="C7447" s="102" t="s">
        <v>3703</v>
      </c>
      <c r="D7447" s="102">
        <v>1857</v>
      </c>
      <c r="E7447" s="1" t="s">
        <v>3017</v>
      </c>
      <c r="F7447" s="102" t="s">
        <v>3555</v>
      </c>
      <c r="G7447" s="1">
        <v>453566</v>
      </c>
      <c r="H7447" s="1">
        <v>23069</v>
      </c>
      <c r="I7447" s="1">
        <v>0</v>
      </c>
      <c r="J7447" s="1">
        <v>23069</v>
      </c>
      <c r="K7447" s="1">
        <v>476635</v>
      </c>
      <c r="L7447" s="1" t="s">
        <v>1183</v>
      </c>
      <c r="M7447" s="1"/>
    </row>
    <row r="7448" spans="1:13" hidden="1" x14ac:dyDescent="0.35">
      <c r="A7448" s="106">
        <v>44530</v>
      </c>
      <c r="B7448" s="1"/>
      <c r="C7448" s="102" t="s">
        <v>3704</v>
      </c>
      <c r="D7448" s="102">
        <v>1380</v>
      </c>
      <c r="E7448" s="1" t="s">
        <v>3016</v>
      </c>
      <c r="F7448" s="102" t="s">
        <v>3705</v>
      </c>
      <c r="G7448" s="1">
        <v>231459</v>
      </c>
      <c r="H7448" s="1">
        <v>32211</v>
      </c>
      <c r="I7448" s="1">
        <v>0</v>
      </c>
      <c r="J7448" s="1">
        <v>32211</v>
      </c>
      <c r="K7448" s="1">
        <v>263670</v>
      </c>
      <c r="L7448" s="1"/>
      <c r="M7448" s="1"/>
    </row>
    <row r="7449" spans="1:13" hidden="1" x14ac:dyDescent="0.35">
      <c r="A7449" s="106">
        <v>44530</v>
      </c>
      <c r="B7449" s="1" t="s">
        <v>2334</v>
      </c>
      <c r="C7449" s="102" t="s">
        <v>3706</v>
      </c>
      <c r="D7449" s="102">
        <v>1388</v>
      </c>
      <c r="E7449" s="1" t="s">
        <v>3017</v>
      </c>
      <c r="F7449" s="102" t="s">
        <v>3707</v>
      </c>
      <c r="G7449" s="1">
        <v>231459</v>
      </c>
      <c r="H7449" s="1">
        <v>32211</v>
      </c>
      <c r="I7449" s="1">
        <v>0</v>
      </c>
      <c r="J7449" s="1">
        <v>32211</v>
      </c>
      <c r="K7449" s="1">
        <v>263670</v>
      </c>
      <c r="L7449" s="1" t="s">
        <v>1247</v>
      </c>
      <c r="M7449" s="1"/>
    </row>
    <row r="7450" spans="1:13" hidden="1" x14ac:dyDescent="0.35">
      <c r="A7450" s="106">
        <v>44530</v>
      </c>
      <c r="B7450" s="1"/>
      <c r="C7450" s="102" t="s">
        <v>2933</v>
      </c>
      <c r="D7450" s="102">
        <v>1391</v>
      </c>
      <c r="E7450" s="1" t="s">
        <v>3016</v>
      </c>
      <c r="F7450" s="102" t="s">
        <v>3708</v>
      </c>
      <c r="G7450" s="1">
        <v>5309643.13</v>
      </c>
      <c r="H7450" s="1">
        <v>485333</v>
      </c>
      <c r="I7450" s="1">
        <v>0</v>
      </c>
      <c r="J7450" s="1">
        <v>485333</v>
      </c>
      <c r="K7450" s="1">
        <v>5794976.1299999999</v>
      </c>
      <c r="L7450" s="1"/>
      <c r="M7450" s="1"/>
    </row>
    <row r="7451" spans="1:13" hidden="1" x14ac:dyDescent="0.35">
      <c r="A7451" s="106">
        <v>44530</v>
      </c>
      <c r="B7451" s="1"/>
      <c r="C7451" s="102" t="s">
        <v>3709</v>
      </c>
      <c r="D7451" s="102">
        <v>1392</v>
      </c>
      <c r="E7451" s="1" t="s">
        <v>3016</v>
      </c>
      <c r="F7451" s="102" t="s">
        <v>3672</v>
      </c>
      <c r="G7451" s="1">
        <v>1809209</v>
      </c>
      <c r="H7451" s="1">
        <v>185649</v>
      </c>
      <c r="I7451" s="1">
        <v>0</v>
      </c>
      <c r="J7451" s="1">
        <v>185649</v>
      </c>
      <c r="K7451" s="1">
        <v>1994858</v>
      </c>
      <c r="L7451" s="1"/>
      <c r="M7451" s="1"/>
    </row>
    <row r="7452" spans="1:13" hidden="1" x14ac:dyDescent="0.35">
      <c r="A7452" s="106">
        <v>44530</v>
      </c>
      <c r="B7452" s="1" t="s">
        <v>2330</v>
      </c>
      <c r="C7452" s="102" t="s">
        <v>3710</v>
      </c>
      <c r="D7452" s="102">
        <v>1393</v>
      </c>
      <c r="E7452" s="1" t="s">
        <v>3017</v>
      </c>
      <c r="F7452" s="102" t="s">
        <v>3535</v>
      </c>
      <c r="G7452" s="1">
        <v>681681</v>
      </c>
      <c r="H7452" s="1">
        <v>72269</v>
      </c>
      <c r="I7452" s="1">
        <v>0</v>
      </c>
      <c r="J7452" s="1">
        <v>72269</v>
      </c>
      <c r="K7452" s="1">
        <v>753950</v>
      </c>
      <c r="L7452" s="1" t="s">
        <v>1244</v>
      </c>
      <c r="M7452" s="1"/>
    </row>
    <row r="7453" spans="1:13" hidden="1" x14ac:dyDescent="0.35">
      <c r="A7453" s="106">
        <v>44530</v>
      </c>
      <c r="B7453" s="1" t="s">
        <v>2330</v>
      </c>
      <c r="C7453" s="102" t="s">
        <v>3711</v>
      </c>
      <c r="D7453" s="102">
        <v>1394</v>
      </c>
      <c r="E7453" s="1" t="s">
        <v>3017</v>
      </c>
      <c r="F7453" s="102" t="s">
        <v>3536</v>
      </c>
      <c r="G7453" s="1">
        <v>264522</v>
      </c>
      <c r="H7453" s="1">
        <v>24151</v>
      </c>
      <c r="I7453" s="1">
        <v>0</v>
      </c>
      <c r="J7453" s="1">
        <v>24151</v>
      </c>
      <c r="K7453" s="1">
        <v>288673</v>
      </c>
      <c r="L7453" s="1" t="s">
        <v>1244</v>
      </c>
      <c r="M7453" s="1"/>
    </row>
    <row r="7454" spans="1:13" hidden="1" x14ac:dyDescent="0.35">
      <c r="A7454" s="106">
        <v>44530</v>
      </c>
      <c r="B7454" s="1" t="s">
        <v>2330</v>
      </c>
      <c r="C7454" s="102" t="s">
        <v>3712</v>
      </c>
      <c r="D7454" s="102">
        <v>1395</v>
      </c>
      <c r="E7454" s="1" t="s">
        <v>3017</v>
      </c>
      <c r="F7454" s="102" t="s">
        <v>3537</v>
      </c>
      <c r="G7454" s="1">
        <v>18612</v>
      </c>
      <c r="H7454" s="1">
        <v>3199</v>
      </c>
      <c r="I7454" s="1">
        <v>0</v>
      </c>
      <c r="J7454" s="1">
        <v>3199</v>
      </c>
      <c r="K7454" s="1">
        <v>21811</v>
      </c>
      <c r="L7454" s="1" t="s">
        <v>1244</v>
      </c>
      <c r="M7454" s="1"/>
    </row>
    <row r="7455" spans="1:13" hidden="1" x14ac:dyDescent="0.35">
      <c r="A7455" s="106">
        <v>44530</v>
      </c>
      <c r="B7455" s="1" t="s">
        <v>2330</v>
      </c>
      <c r="C7455" s="102" t="s">
        <v>3713</v>
      </c>
      <c r="D7455" s="102">
        <v>1396</v>
      </c>
      <c r="E7455" s="1" t="s">
        <v>3017</v>
      </c>
      <c r="F7455" s="102" t="s">
        <v>3538</v>
      </c>
      <c r="G7455" s="1">
        <v>42093</v>
      </c>
      <c r="H7455" s="1">
        <v>0</v>
      </c>
      <c r="I7455" s="1">
        <v>0</v>
      </c>
      <c r="J7455" s="1">
        <v>0</v>
      </c>
      <c r="K7455" s="1">
        <v>42093</v>
      </c>
      <c r="L7455" s="1" t="s">
        <v>1244</v>
      </c>
      <c r="M7455" s="1"/>
    </row>
    <row r="7456" spans="1:13" hidden="1" x14ac:dyDescent="0.35">
      <c r="A7456" s="106">
        <v>44530</v>
      </c>
      <c r="B7456" s="1" t="s">
        <v>2330</v>
      </c>
      <c r="C7456" s="102" t="s">
        <v>3714</v>
      </c>
      <c r="D7456" s="102">
        <v>1400</v>
      </c>
      <c r="E7456" s="1" t="s">
        <v>3017</v>
      </c>
      <c r="F7456" s="102" t="s">
        <v>3539</v>
      </c>
      <c r="G7456" s="1">
        <v>47803</v>
      </c>
      <c r="H7456" s="1">
        <v>4202</v>
      </c>
      <c r="I7456" s="1">
        <v>0</v>
      </c>
      <c r="J7456" s="1">
        <v>4202</v>
      </c>
      <c r="K7456" s="1">
        <v>52005</v>
      </c>
      <c r="L7456" s="1" t="s">
        <v>1244</v>
      </c>
      <c r="M7456" s="1"/>
    </row>
    <row r="7457" spans="1:13" hidden="1" x14ac:dyDescent="0.35">
      <c r="A7457" s="106">
        <v>44530</v>
      </c>
      <c r="B7457" s="1" t="s">
        <v>2330</v>
      </c>
      <c r="C7457" s="102" t="s">
        <v>3715</v>
      </c>
      <c r="D7457" s="102">
        <v>1401</v>
      </c>
      <c r="E7457" s="1" t="s">
        <v>3017</v>
      </c>
      <c r="F7457" s="102" t="s">
        <v>3540</v>
      </c>
      <c r="G7457" s="1">
        <v>56856</v>
      </c>
      <c r="H7457" s="1">
        <v>7750</v>
      </c>
      <c r="I7457" s="1">
        <v>0</v>
      </c>
      <c r="J7457" s="1">
        <v>7750</v>
      </c>
      <c r="K7457" s="1">
        <v>64606</v>
      </c>
      <c r="L7457" s="1" t="s">
        <v>1244</v>
      </c>
      <c r="M7457" s="1"/>
    </row>
    <row r="7458" spans="1:13" hidden="1" x14ac:dyDescent="0.35">
      <c r="A7458" s="106">
        <v>44530</v>
      </c>
      <c r="B7458" s="1" t="s">
        <v>2330</v>
      </c>
      <c r="C7458" s="102" t="s">
        <v>3716</v>
      </c>
      <c r="D7458" s="102">
        <v>1402</v>
      </c>
      <c r="E7458" s="1" t="s">
        <v>3017</v>
      </c>
      <c r="F7458" s="102" t="s">
        <v>3717</v>
      </c>
      <c r="G7458" s="1">
        <v>80621</v>
      </c>
      <c r="H7458" s="1">
        <v>9042</v>
      </c>
      <c r="I7458" s="1">
        <v>0</v>
      </c>
      <c r="J7458" s="1">
        <v>9042</v>
      </c>
      <c r="K7458" s="1">
        <v>89663</v>
      </c>
      <c r="L7458" s="1" t="s">
        <v>1244</v>
      </c>
      <c r="M7458" s="1"/>
    </row>
    <row r="7459" spans="1:13" hidden="1" x14ac:dyDescent="0.35">
      <c r="A7459" s="106">
        <v>44530</v>
      </c>
      <c r="B7459" s="1" t="s">
        <v>2330</v>
      </c>
      <c r="C7459" s="102" t="s">
        <v>3718</v>
      </c>
      <c r="D7459" s="102">
        <v>1404</v>
      </c>
      <c r="E7459" s="1" t="s">
        <v>3017</v>
      </c>
      <c r="F7459" s="102" t="s">
        <v>3542</v>
      </c>
      <c r="G7459" s="1">
        <v>17341</v>
      </c>
      <c r="H7459" s="1">
        <v>2093</v>
      </c>
      <c r="I7459" s="1">
        <v>0</v>
      </c>
      <c r="J7459" s="1">
        <v>2093</v>
      </c>
      <c r="K7459" s="1">
        <v>19434</v>
      </c>
      <c r="L7459" s="1" t="s">
        <v>1244</v>
      </c>
      <c r="M7459" s="1"/>
    </row>
    <row r="7460" spans="1:13" hidden="1" x14ac:dyDescent="0.35">
      <c r="A7460" s="106">
        <v>44530</v>
      </c>
      <c r="B7460" s="1" t="s">
        <v>2330</v>
      </c>
      <c r="C7460" s="102" t="s">
        <v>3719</v>
      </c>
      <c r="D7460" s="102">
        <v>1405</v>
      </c>
      <c r="E7460" s="1" t="s">
        <v>3017</v>
      </c>
      <c r="F7460" s="102" t="s">
        <v>3543</v>
      </c>
      <c r="G7460" s="1">
        <v>381043</v>
      </c>
      <c r="H7460" s="1">
        <v>38739</v>
      </c>
      <c r="I7460" s="1">
        <v>0</v>
      </c>
      <c r="J7460" s="1">
        <v>38739</v>
      </c>
      <c r="K7460" s="1">
        <v>419782</v>
      </c>
      <c r="L7460" s="1" t="s">
        <v>1258</v>
      </c>
      <c r="M7460" s="1"/>
    </row>
    <row r="7461" spans="1:13" hidden="1" x14ac:dyDescent="0.35">
      <c r="A7461" s="106">
        <v>44530</v>
      </c>
      <c r="B7461" s="1" t="s">
        <v>2330</v>
      </c>
      <c r="C7461" s="102" t="s">
        <v>3720</v>
      </c>
      <c r="D7461" s="102">
        <v>1406</v>
      </c>
      <c r="E7461" s="1" t="s">
        <v>3017</v>
      </c>
      <c r="F7461" s="102" t="s">
        <v>3544</v>
      </c>
      <c r="G7461" s="1">
        <v>100421</v>
      </c>
      <c r="H7461" s="1">
        <v>11241</v>
      </c>
      <c r="I7461" s="1">
        <v>0</v>
      </c>
      <c r="J7461" s="1">
        <v>11241</v>
      </c>
      <c r="K7461" s="1">
        <v>111662</v>
      </c>
      <c r="L7461" s="1" t="s">
        <v>1009</v>
      </c>
      <c r="M7461" s="1"/>
    </row>
    <row r="7462" spans="1:13" hidden="1" x14ac:dyDescent="0.35">
      <c r="A7462" s="106">
        <v>44530</v>
      </c>
      <c r="B7462" s="1" t="s">
        <v>2330</v>
      </c>
      <c r="C7462" s="102" t="s">
        <v>3721</v>
      </c>
      <c r="D7462" s="102">
        <v>1407</v>
      </c>
      <c r="E7462" s="1" t="s">
        <v>3017</v>
      </c>
      <c r="F7462" s="102" t="s">
        <v>3722</v>
      </c>
      <c r="G7462" s="1">
        <v>47629</v>
      </c>
      <c r="H7462" s="1">
        <v>5308</v>
      </c>
      <c r="I7462" s="1">
        <v>0</v>
      </c>
      <c r="J7462" s="1">
        <v>5308</v>
      </c>
      <c r="K7462" s="1">
        <v>52937</v>
      </c>
      <c r="L7462" s="1" t="s">
        <v>1244</v>
      </c>
      <c r="M7462" s="1"/>
    </row>
    <row r="7463" spans="1:13" hidden="1" x14ac:dyDescent="0.35">
      <c r="A7463" s="106">
        <v>44530</v>
      </c>
      <c r="B7463" s="1" t="s">
        <v>2330</v>
      </c>
      <c r="C7463" s="102" t="s">
        <v>3723</v>
      </c>
      <c r="D7463" s="102">
        <v>1408</v>
      </c>
      <c r="E7463" s="1" t="s">
        <v>3017</v>
      </c>
      <c r="F7463" s="102" t="s">
        <v>3724</v>
      </c>
      <c r="G7463" s="1">
        <v>12117</v>
      </c>
      <c r="H7463" s="1">
        <v>1233</v>
      </c>
      <c r="I7463" s="1">
        <v>0</v>
      </c>
      <c r="J7463" s="1">
        <v>1233</v>
      </c>
      <c r="K7463" s="1">
        <v>13350</v>
      </c>
      <c r="L7463" s="1" t="s">
        <v>1244</v>
      </c>
      <c r="M7463" s="1"/>
    </row>
    <row r="7464" spans="1:13" hidden="1" x14ac:dyDescent="0.35">
      <c r="A7464" s="106">
        <v>44530</v>
      </c>
      <c r="B7464" s="1" t="s">
        <v>2330</v>
      </c>
      <c r="C7464" s="102" t="s">
        <v>3725</v>
      </c>
      <c r="D7464" s="102">
        <v>1412</v>
      </c>
      <c r="E7464" s="1" t="s">
        <v>3017</v>
      </c>
      <c r="F7464" s="102" t="s">
        <v>3547</v>
      </c>
      <c r="G7464" s="1">
        <v>10446</v>
      </c>
      <c r="H7464" s="1">
        <v>1319</v>
      </c>
      <c r="I7464" s="1">
        <v>0</v>
      </c>
      <c r="J7464" s="1">
        <v>1319</v>
      </c>
      <c r="K7464" s="1">
        <v>11765</v>
      </c>
      <c r="L7464" s="1" t="s">
        <v>1255</v>
      </c>
      <c r="M7464" s="1"/>
    </row>
    <row r="7465" spans="1:13" hidden="1" x14ac:dyDescent="0.35">
      <c r="A7465" s="106">
        <v>44530</v>
      </c>
      <c r="B7465" s="1" t="s">
        <v>2330</v>
      </c>
      <c r="C7465" s="102" t="s">
        <v>3726</v>
      </c>
      <c r="D7465" s="102">
        <v>1416</v>
      </c>
      <c r="E7465" s="1" t="s">
        <v>3017</v>
      </c>
      <c r="F7465" s="102" t="s">
        <v>3692</v>
      </c>
      <c r="G7465" s="1">
        <v>4994</v>
      </c>
      <c r="H7465" s="1">
        <v>800</v>
      </c>
      <c r="I7465" s="1">
        <v>0</v>
      </c>
      <c r="J7465" s="1">
        <v>800</v>
      </c>
      <c r="K7465" s="1">
        <v>5794</v>
      </c>
      <c r="L7465" s="1" t="s">
        <v>1244</v>
      </c>
      <c r="M7465" s="1"/>
    </row>
    <row r="7466" spans="1:13" hidden="1" x14ac:dyDescent="0.35">
      <c r="A7466" s="106">
        <v>44530</v>
      </c>
      <c r="B7466" s="1" t="s">
        <v>2330</v>
      </c>
      <c r="C7466" s="102" t="s">
        <v>3727</v>
      </c>
      <c r="D7466" s="102">
        <v>1420</v>
      </c>
      <c r="E7466" s="1" t="s">
        <v>3017</v>
      </c>
      <c r="F7466" s="102" t="s">
        <v>3728</v>
      </c>
      <c r="G7466" s="1">
        <v>43030</v>
      </c>
      <c r="H7466" s="1">
        <v>4303</v>
      </c>
      <c r="I7466" s="1">
        <v>0</v>
      </c>
      <c r="J7466" s="1">
        <v>4303</v>
      </c>
      <c r="K7466" s="1">
        <v>47333</v>
      </c>
      <c r="L7466" s="1" t="s">
        <v>1244</v>
      </c>
      <c r="M7466" s="1"/>
    </row>
    <row r="7467" spans="1:13" hidden="1" x14ac:dyDescent="0.35">
      <c r="A7467" s="106">
        <v>44530</v>
      </c>
      <c r="B7467" s="1"/>
      <c r="C7467" s="102" t="s">
        <v>2934</v>
      </c>
      <c r="D7467" s="102">
        <v>1424</v>
      </c>
      <c r="E7467" s="1" t="s">
        <v>3016</v>
      </c>
      <c r="F7467" s="102" t="s">
        <v>3696</v>
      </c>
      <c r="G7467" s="1">
        <v>3322475.13</v>
      </c>
      <c r="H7467" s="1">
        <v>274918</v>
      </c>
      <c r="I7467" s="1">
        <v>0</v>
      </c>
      <c r="J7467" s="1">
        <v>274918</v>
      </c>
      <c r="K7467" s="1">
        <v>3597393.13</v>
      </c>
      <c r="L7467" s="1"/>
      <c r="M7467" s="1"/>
    </row>
    <row r="7468" spans="1:13" hidden="1" x14ac:dyDescent="0.35">
      <c r="A7468" s="106">
        <v>44530</v>
      </c>
      <c r="B7468" s="1" t="s">
        <v>2331</v>
      </c>
      <c r="C7468" s="102" t="s">
        <v>2935</v>
      </c>
      <c r="D7468" s="102">
        <v>1425</v>
      </c>
      <c r="E7468" s="1" t="s">
        <v>3017</v>
      </c>
      <c r="F7468" s="102" t="s">
        <v>3551</v>
      </c>
      <c r="G7468" s="1">
        <v>469293</v>
      </c>
      <c r="H7468" s="1">
        <v>52705</v>
      </c>
      <c r="I7468" s="1">
        <v>0</v>
      </c>
      <c r="J7468" s="1">
        <v>52705</v>
      </c>
      <c r="K7468" s="1">
        <v>521998</v>
      </c>
      <c r="L7468" s="1" t="s">
        <v>1247</v>
      </c>
      <c r="M7468" s="1"/>
    </row>
    <row r="7469" spans="1:13" hidden="1" x14ac:dyDescent="0.35">
      <c r="A7469" s="106">
        <v>44530</v>
      </c>
      <c r="B7469" s="1" t="s">
        <v>2331</v>
      </c>
      <c r="C7469" s="102" t="s">
        <v>3729</v>
      </c>
      <c r="D7469" s="102">
        <v>1426</v>
      </c>
      <c r="E7469" s="1" t="s">
        <v>3017</v>
      </c>
      <c r="F7469" s="102" t="s">
        <v>3730</v>
      </c>
      <c r="G7469" s="1">
        <v>2296250.13</v>
      </c>
      <c r="H7469" s="1">
        <v>188998</v>
      </c>
      <c r="I7469" s="1">
        <v>0</v>
      </c>
      <c r="J7469" s="1">
        <v>188998</v>
      </c>
      <c r="K7469" s="1">
        <v>2485248.13</v>
      </c>
      <c r="L7469" s="1" t="s">
        <v>1182</v>
      </c>
      <c r="M7469" s="1"/>
    </row>
    <row r="7470" spans="1:13" hidden="1" x14ac:dyDescent="0.35">
      <c r="A7470" s="106">
        <v>44530</v>
      </c>
      <c r="B7470" s="1" t="s">
        <v>2332</v>
      </c>
      <c r="C7470" s="102" t="s">
        <v>3731</v>
      </c>
      <c r="D7470" s="102">
        <v>1427</v>
      </c>
      <c r="E7470" s="1" t="s">
        <v>3017</v>
      </c>
      <c r="F7470" s="102" t="s">
        <v>3553</v>
      </c>
      <c r="G7470" s="1">
        <v>68649</v>
      </c>
      <c r="H7470" s="1">
        <v>0</v>
      </c>
      <c r="I7470" s="1">
        <v>0</v>
      </c>
      <c r="J7470" s="1">
        <v>0</v>
      </c>
      <c r="K7470" s="1">
        <v>68649</v>
      </c>
      <c r="L7470" s="1" t="s">
        <v>1183</v>
      </c>
      <c r="M7470" s="1"/>
    </row>
    <row r="7471" spans="1:13" hidden="1" x14ac:dyDescent="0.35">
      <c r="A7471" s="106">
        <v>44530</v>
      </c>
      <c r="B7471" s="1" t="s">
        <v>2331</v>
      </c>
      <c r="C7471" s="102" t="s">
        <v>4010</v>
      </c>
      <c r="D7471" s="102">
        <v>1428</v>
      </c>
      <c r="E7471" s="1" t="s">
        <v>3017</v>
      </c>
      <c r="F7471" s="102" t="s">
        <v>4011</v>
      </c>
      <c r="G7471" s="1">
        <v>132202</v>
      </c>
      <c r="H7471" s="1">
        <v>15478</v>
      </c>
      <c r="I7471" s="1">
        <v>0</v>
      </c>
      <c r="J7471" s="1">
        <v>15478</v>
      </c>
      <c r="K7471" s="1">
        <v>147680</v>
      </c>
      <c r="L7471" s="1" t="s">
        <v>1182</v>
      </c>
      <c r="M7471" s="1"/>
    </row>
    <row r="7472" spans="1:13" hidden="1" x14ac:dyDescent="0.35">
      <c r="A7472" s="106">
        <v>44530</v>
      </c>
      <c r="B7472" s="1" t="s">
        <v>2332</v>
      </c>
      <c r="C7472" s="102" t="s">
        <v>3664</v>
      </c>
      <c r="D7472" s="102">
        <v>1998</v>
      </c>
      <c r="E7472" s="1" t="s">
        <v>3017</v>
      </c>
      <c r="F7472" s="102" t="s">
        <v>3555</v>
      </c>
      <c r="G7472" s="1">
        <v>356081</v>
      </c>
      <c r="H7472" s="1">
        <v>17737</v>
      </c>
      <c r="I7472" s="1">
        <v>0</v>
      </c>
      <c r="J7472" s="1">
        <v>17737</v>
      </c>
      <c r="K7472" s="1">
        <v>373818</v>
      </c>
      <c r="L7472" s="1" t="s">
        <v>1183</v>
      </c>
      <c r="M7472" s="1"/>
    </row>
    <row r="7473" spans="1:13" hidden="1" x14ac:dyDescent="0.35">
      <c r="A7473" s="106">
        <v>44530</v>
      </c>
      <c r="B7473" s="1"/>
      <c r="C7473" s="102" t="s">
        <v>3732</v>
      </c>
      <c r="D7473" s="102">
        <v>1430</v>
      </c>
      <c r="E7473" s="1" t="s">
        <v>3016</v>
      </c>
      <c r="F7473" s="102" t="s">
        <v>3705</v>
      </c>
      <c r="G7473" s="1">
        <v>177959</v>
      </c>
      <c r="H7473" s="1">
        <v>24766</v>
      </c>
      <c r="I7473" s="1">
        <v>0</v>
      </c>
      <c r="J7473" s="1">
        <v>24766</v>
      </c>
      <c r="K7473" s="1">
        <v>202725</v>
      </c>
      <c r="L7473" s="1"/>
      <c r="M7473" s="1"/>
    </row>
    <row r="7474" spans="1:13" hidden="1" x14ac:dyDescent="0.35">
      <c r="A7474" s="106">
        <v>44530</v>
      </c>
      <c r="B7474" s="1" t="s">
        <v>2334</v>
      </c>
      <c r="C7474" s="102" t="s">
        <v>3733</v>
      </c>
      <c r="D7474" s="102">
        <v>1438</v>
      </c>
      <c r="E7474" s="1" t="s">
        <v>3017</v>
      </c>
      <c r="F7474" s="102" t="s">
        <v>3557</v>
      </c>
      <c r="G7474" s="1">
        <v>177959</v>
      </c>
      <c r="H7474" s="1">
        <v>24766</v>
      </c>
      <c r="I7474" s="1">
        <v>0</v>
      </c>
      <c r="J7474" s="1">
        <v>24766</v>
      </c>
      <c r="K7474" s="1">
        <v>202725</v>
      </c>
      <c r="L7474" s="1" t="s">
        <v>1247</v>
      </c>
      <c r="M7474" s="1"/>
    </row>
    <row r="7475" spans="1:13" hidden="1" x14ac:dyDescent="0.35">
      <c r="A7475" s="106">
        <v>44530</v>
      </c>
      <c r="B7475" s="1"/>
      <c r="C7475" s="102" t="s">
        <v>3734</v>
      </c>
      <c r="D7475" s="102">
        <v>1441</v>
      </c>
      <c r="E7475" s="1" t="s">
        <v>3016</v>
      </c>
      <c r="F7475" s="102" t="s">
        <v>3735</v>
      </c>
      <c r="G7475" s="1">
        <v>1499357</v>
      </c>
      <c r="H7475" s="1">
        <v>147890</v>
      </c>
      <c r="I7475" s="1">
        <v>0</v>
      </c>
      <c r="J7475" s="1">
        <v>147890</v>
      </c>
      <c r="K7475" s="1">
        <v>1647247</v>
      </c>
      <c r="L7475" s="1"/>
      <c r="M7475" s="1"/>
    </row>
    <row r="7476" spans="1:13" hidden="1" x14ac:dyDescent="0.35">
      <c r="A7476" s="106">
        <v>44530</v>
      </c>
      <c r="B7476" s="1"/>
      <c r="C7476" s="102" t="s">
        <v>3736</v>
      </c>
      <c r="D7476" s="102">
        <v>1442</v>
      </c>
      <c r="E7476" s="1" t="s">
        <v>3016</v>
      </c>
      <c r="F7476" s="102" t="s">
        <v>3672</v>
      </c>
      <c r="G7476" s="1">
        <v>550117</v>
      </c>
      <c r="H7476" s="1">
        <v>56571</v>
      </c>
      <c r="I7476" s="1">
        <v>0</v>
      </c>
      <c r="J7476" s="1">
        <v>56571</v>
      </c>
      <c r="K7476" s="1">
        <v>606688</v>
      </c>
      <c r="L7476" s="1"/>
      <c r="M7476" s="1"/>
    </row>
    <row r="7477" spans="1:13" hidden="1" x14ac:dyDescent="0.35">
      <c r="A7477" s="106">
        <v>44530</v>
      </c>
      <c r="B7477" s="1" t="s">
        <v>2330</v>
      </c>
      <c r="C7477" s="102" t="s">
        <v>3737</v>
      </c>
      <c r="D7477" s="102">
        <v>1443</v>
      </c>
      <c r="E7477" s="1" t="s">
        <v>3017</v>
      </c>
      <c r="F7477" s="102" t="s">
        <v>3535</v>
      </c>
      <c r="G7477" s="1">
        <v>207721</v>
      </c>
      <c r="H7477" s="1">
        <v>22022</v>
      </c>
      <c r="I7477" s="1">
        <v>0</v>
      </c>
      <c r="J7477" s="1">
        <v>22022</v>
      </c>
      <c r="K7477" s="1">
        <v>229743</v>
      </c>
      <c r="L7477" s="1" t="s">
        <v>1244</v>
      </c>
      <c r="M7477" s="1"/>
    </row>
    <row r="7478" spans="1:13" hidden="1" x14ac:dyDescent="0.35">
      <c r="A7478" s="106">
        <v>44530</v>
      </c>
      <c r="B7478" s="1" t="s">
        <v>2330</v>
      </c>
      <c r="C7478" s="102" t="s">
        <v>3738</v>
      </c>
      <c r="D7478" s="102">
        <v>1444</v>
      </c>
      <c r="E7478" s="1" t="s">
        <v>3017</v>
      </c>
      <c r="F7478" s="102" t="s">
        <v>3536</v>
      </c>
      <c r="G7478" s="1">
        <v>80606</v>
      </c>
      <c r="H7478" s="1">
        <v>7359</v>
      </c>
      <c r="I7478" s="1">
        <v>0</v>
      </c>
      <c r="J7478" s="1">
        <v>7359</v>
      </c>
      <c r="K7478" s="1">
        <v>87965</v>
      </c>
      <c r="L7478" s="1" t="s">
        <v>1244</v>
      </c>
      <c r="M7478" s="1"/>
    </row>
    <row r="7479" spans="1:13" hidden="1" x14ac:dyDescent="0.35">
      <c r="A7479" s="106">
        <v>44530</v>
      </c>
      <c r="B7479" s="1" t="s">
        <v>2330</v>
      </c>
      <c r="C7479" s="102" t="s">
        <v>3739</v>
      </c>
      <c r="D7479" s="102">
        <v>1445</v>
      </c>
      <c r="E7479" s="1" t="s">
        <v>3017</v>
      </c>
      <c r="F7479" s="102" t="s">
        <v>3537</v>
      </c>
      <c r="G7479" s="1">
        <v>4755</v>
      </c>
      <c r="H7479" s="1">
        <v>975</v>
      </c>
      <c r="I7479" s="1">
        <v>0</v>
      </c>
      <c r="J7479" s="1">
        <v>975</v>
      </c>
      <c r="K7479" s="1">
        <v>5730</v>
      </c>
      <c r="L7479" s="1" t="s">
        <v>1244</v>
      </c>
      <c r="M7479" s="1"/>
    </row>
    <row r="7480" spans="1:13" hidden="1" x14ac:dyDescent="0.35">
      <c r="A7480" s="106">
        <v>44530</v>
      </c>
      <c r="B7480" s="1" t="s">
        <v>2330</v>
      </c>
      <c r="C7480" s="102" t="s">
        <v>3740</v>
      </c>
      <c r="D7480" s="102">
        <v>1446</v>
      </c>
      <c r="E7480" s="1" t="s">
        <v>3017</v>
      </c>
      <c r="F7480" s="102" t="s">
        <v>3538</v>
      </c>
      <c r="G7480" s="1">
        <v>12826</v>
      </c>
      <c r="H7480" s="1">
        <v>0</v>
      </c>
      <c r="I7480" s="1">
        <v>0</v>
      </c>
      <c r="J7480" s="1">
        <v>0</v>
      </c>
      <c r="K7480" s="1">
        <v>12826</v>
      </c>
      <c r="L7480" s="1" t="s">
        <v>1244</v>
      </c>
      <c r="M7480" s="1"/>
    </row>
    <row r="7481" spans="1:13" hidden="1" x14ac:dyDescent="0.35">
      <c r="A7481" s="106">
        <v>44530</v>
      </c>
      <c r="B7481" s="1" t="s">
        <v>2330</v>
      </c>
      <c r="C7481" s="102" t="s">
        <v>3741</v>
      </c>
      <c r="D7481" s="102">
        <v>1450</v>
      </c>
      <c r="E7481" s="1" t="s">
        <v>3017</v>
      </c>
      <c r="F7481" s="102" t="s">
        <v>3539</v>
      </c>
      <c r="G7481" s="1">
        <v>14567</v>
      </c>
      <c r="H7481" s="1">
        <v>1281</v>
      </c>
      <c r="I7481" s="1">
        <v>0</v>
      </c>
      <c r="J7481" s="1">
        <v>1281</v>
      </c>
      <c r="K7481" s="1">
        <v>15848</v>
      </c>
      <c r="L7481" s="1" t="s">
        <v>1244</v>
      </c>
      <c r="M7481" s="1"/>
    </row>
    <row r="7482" spans="1:13" hidden="1" x14ac:dyDescent="0.35">
      <c r="A7482" s="106">
        <v>44530</v>
      </c>
      <c r="B7482" s="1" t="s">
        <v>2330</v>
      </c>
      <c r="C7482" s="102" t="s">
        <v>3742</v>
      </c>
      <c r="D7482" s="102">
        <v>1451</v>
      </c>
      <c r="E7482" s="1" t="s">
        <v>3017</v>
      </c>
      <c r="F7482" s="102" t="s">
        <v>3743</v>
      </c>
      <c r="G7482" s="1">
        <v>20088</v>
      </c>
      <c r="H7482" s="1">
        <v>2362</v>
      </c>
      <c r="I7482" s="1">
        <v>0</v>
      </c>
      <c r="J7482" s="1">
        <v>2362</v>
      </c>
      <c r="K7482" s="1">
        <v>22450</v>
      </c>
      <c r="L7482" s="1" t="s">
        <v>1244</v>
      </c>
      <c r="M7482" s="1"/>
    </row>
    <row r="7483" spans="1:13" hidden="1" x14ac:dyDescent="0.35">
      <c r="A7483" s="106">
        <v>44530</v>
      </c>
      <c r="B7483" s="1" t="s">
        <v>2330</v>
      </c>
      <c r="C7483" s="102" t="s">
        <v>3744</v>
      </c>
      <c r="D7483" s="102">
        <v>1452</v>
      </c>
      <c r="E7483" s="1" t="s">
        <v>3017</v>
      </c>
      <c r="F7483" s="102" t="s">
        <v>3745</v>
      </c>
      <c r="G7483" s="1">
        <v>21812</v>
      </c>
      <c r="H7483" s="1">
        <v>2755</v>
      </c>
      <c r="I7483" s="1">
        <v>0</v>
      </c>
      <c r="J7483" s="1">
        <v>2755</v>
      </c>
      <c r="K7483" s="1">
        <v>24567</v>
      </c>
      <c r="L7483" s="1" t="s">
        <v>1244</v>
      </c>
      <c r="M7483" s="1"/>
    </row>
    <row r="7484" spans="1:13" hidden="1" x14ac:dyDescent="0.35">
      <c r="A7484" s="106">
        <v>44530</v>
      </c>
      <c r="B7484" s="1" t="s">
        <v>2330</v>
      </c>
      <c r="C7484" s="102" t="s">
        <v>3746</v>
      </c>
      <c r="D7484" s="102">
        <v>1454</v>
      </c>
      <c r="E7484" s="1" t="s">
        <v>3017</v>
      </c>
      <c r="F7484" s="102" t="s">
        <v>3542</v>
      </c>
      <c r="G7484" s="1">
        <v>5215</v>
      </c>
      <c r="H7484" s="1">
        <v>638</v>
      </c>
      <c r="I7484" s="1">
        <v>0</v>
      </c>
      <c r="J7484" s="1">
        <v>638</v>
      </c>
      <c r="K7484" s="1">
        <v>5853</v>
      </c>
      <c r="L7484" s="1" t="s">
        <v>1244</v>
      </c>
      <c r="M7484" s="1"/>
    </row>
    <row r="7485" spans="1:13" hidden="1" x14ac:dyDescent="0.35">
      <c r="A7485" s="106">
        <v>44530</v>
      </c>
      <c r="B7485" s="1" t="s">
        <v>2330</v>
      </c>
      <c r="C7485" s="102" t="s">
        <v>3747</v>
      </c>
      <c r="D7485" s="102">
        <v>1455</v>
      </c>
      <c r="E7485" s="1" t="s">
        <v>3017</v>
      </c>
      <c r="F7485" s="102" t="s">
        <v>3543</v>
      </c>
      <c r="G7485" s="1">
        <v>116111</v>
      </c>
      <c r="H7485" s="1">
        <v>11805</v>
      </c>
      <c r="I7485" s="1">
        <v>0</v>
      </c>
      <c r="J7485" s="1">
        <v>11805</v>
      </c>
      <c r="K7485" s="1">
        <v>127916</v>
      </c>
      <c r="L7485" s="1" t="s">
        <v>1258</v>
      </c>
      <c r="M7485" s="1"/>
    </row>
    <row r="7486" spans="1:13" hidden="1" x14ac:dyDescent="0.35">
      <c r="A7486" s="106">
        <v>44530</v>
      </c>
      <c r="B7486" s="1" t="s">
        <v>2330</v>
      </c>
      <c r="C7486" s="102" t="s">
        <v>3748</v>
      </c>
      <c r="D7486" s="102">
        <v>1456</v>
      </c>
      <c r="E7486" s="1" t="s">
        <v>3017</v>
      </c>
      <c r="F7486" s="102" t="s">
        <v>3544</v>
      </c>
      <c r="G7486" s="1">
        <v>30601</v>
      </c>
      <c r="H7486" s="1">
        <v>3425</v>
      </c>
      <c r="I7486" s="1">
        <v>0</v>
      </c>
      <c r="J7486" s="1">
        <v>3425</v>
      </c>
      <c r="K7486" s="1">
        <v>34026</v>
      </c>
      <c r="L7486" s="1" t="s">
        <v>1009</v>
      </c>
      <c r="M7486" s="1"/>
    </row>
    <row r="7487" spans="1:13" hidden="1" x14ac:dyDescent="0.35">
      <c r="A7487" s="106">
        <v>44530</v>
      </c>
      <c r="B7487" s="1" t="s">
        <v>2330</v>
      </c>
      <c r="C7487" s="102" t="s">
        <v>3749</v>
      </c>
      <c r="D7487" s="102">
        <v>1457</v>
      </c>
      <c r="E7487" s="1" t="s">
        <v>3017</v>
      </c>
      <c r="F7487" s="102" t="s">
        <v>3722</v>
      </c>
      <c r="G7487" s="1">
        <v>14513</v>
      </c>
      <c r="H7487" s="1">
        <v>1616</v>
      </c>
      <c r="I7487" s="1">
        <v>0</v>
      </c>
      <c r="J7487" s="1">
        <v>1616</v>
      </c>
      <c r="K7487" s="1">
        <v>16129</v>
      </c>
      <c r="L7487" s="1" t="s">
        <v>1244</v>
      </c>
      <c r="M7487" s="1"/>
    </row>
    <row r="7488" spans="1:13" hidden="1" x14ac:dyDescent="0.35">
      <c r="A7488" s="106">
        <v>44530</v>
      </c>
      <c r="B7488" s="1" t="s">
        <v>2330</v>
      </c>
      <c r="C7488" s="102" t="s">
        <v>3750</v>
      </c>
      <c r="D7488" s="102">
        <v>1458</v>
      </c>
      <c r="E7488" s="1" t="s">
        <v>3017</v>
      </c>
      <c r="F7488" s="102" t="s">
        <v>3751</v>
      </c>
      <c r="G7488" s="1">
        <v>3691</v>
      </c>
      <c r="H7488" s="1">
        <v>376</v>
      </c>
      <c r="I7488" s="1">
        <v>0</v>
      </c>
      <c r="J7488" s="1">
        <v>376</v>
      </c>
      <c r="K7488" s="1">
        <v>4067</v>
      </c>
      <c r="L7488" s="1" t="s">
        <v>1244</v>
      </c>
      <c r="M7488" s="1"/>
    </row>
    <row r="7489" spans="1:13" hidden="1" x14ac:dyDescent="0.35">
      <c r="A7489" s="106">
        <v>44530</v>
      </c>
      <c r="B7489" s="1" t="s">
        <v>2330</v>
      </c>
      <c r="C7489" s="102" t="s">
        <v>3752</v>
      </c>
      <c r="D7489" s="102">
        <v>1462</v>
      </c>
      <c r="E7489" s="1" t="s">
        <v>3017</v>
      </c>
      <c r="F7489" s="102" t="s">
        <v>3753</v>
      </c>
      <c r="G7489" s="1">
        <v>2979</v>
      </c>
      <c r="H7489" s="1">
        <v>402</v>
      </c>
      <c r="I7489" s="1">
        <v>0</v>
      </c>
      <c r="J7489" s="1">
        <v>402</v>
      </c>
      <c r="K7489" s="1">
        <v>3381</v>
      </c>
      <c r="L7489" s="1" t="s">
        <v>1255</v>
      </c>
      <c r="M7489" s="1"/>
    </row>
    <row r="7490" spans="1:13" hidden="1" x14ac:dyDescent="0.35">
      <c r="A7490" s="106">
        <v>44530</v>
      </c>
      <c r="B7490" s="1" t="s">
        <v>2330</v>
      </c>
      <c r="C7490" s="102" t="s">
        <v>3754</v>
      </c>
      <c r="D7490" s="102">
        <v>1466</v>
      </c>
      <c r="E7490" s="1" t="s">
        <v>3017</v>
      </c>
      <c r="F7490" s="102" t="s">
        <v>3692</v>
      </c>
      <c r="G7490" s="1">
        <v>1522</v>
      </c>
      <c r="H7490" s="1">
        <v>244</v>
      </c>
      <c r="I7490" s="1">
        <v>0</v>
      </c>
      <c r="J7490" s="1">
        <v>244</v>
      </c>
      <c r="K7490" s="1">
        <v>1766</v>
      </c>
      <c r="L7490" s="1" t="s">
        <v>1244</v>
      </c>
      <c r="M7490" s="1"/>
    </row>
    <row r="7491" spans="1:13" hidden="1" x14ac:dyDescent="0.35">
      <c r="A7491" s="106">
        <v>44530</v>
      </c>
      <c r="B7491" s="1" t="s">
        <v>2330</v>
      </c>
      <c r="C7491" s="102" t="s">
        <v>3755</v>
      </c>
      <c r="D7491" s="102">
        <v>1470</v>
      </c>
      <c r="E7491" s="1" t="s">
        <v>3017</v>
      </c>
      <c r="F7491" s="102" t="s">
        <v>3549</v>
      </c>
      <c r="G7491" s="1">
        <v>13110</v>
      </c>
      <c r="H7491" s="1">
        <v>1311</v>
      </c>
      <c r="I7491" s="1">
        <v>0</v>
      </c>
      <c r="J7491" s="1">
        <v>1311</v>
      </c>
      <c r="K7491" s="1">
        <v>14421</v>
      </c>
      <c r="L7491" s="1" t="s">
        <v>1244</v>
      </c>
      <c r="M7491" s="1"/>
    </row>
    <row r="7492" spans="1:13" hidden="1" x14ac:dyDescent="0.35">
      <c r="A7492" s="106">
        <v>44530</v>
      </c>
      <c r="B7492" s="1"/>
      <c r="C7492" s="102" t="s">
        <v>3756</v>
      </c>
      <c r="D7492" s="102">
        <v>1474</v>
      </c>
      <c r="E7492" s="1" t="s">
        <v>3016</v>
      </c>
      <c r="F7492" s="102" t="s">
        <v>3696</v>
      </c>
      <c r="G7492" s="1">
        <v>895013</v>
      </c>
      <c r="H7492" s="1">
        <v>83772</v>
      </c>
      <c r="I7492" s="1">
        <v>0</v>
      </c>
      <c r="J7492" s="1">
        <v>83772</v>
      </c>
      <c r="K7492" s="1">
        <v>978785</v>
      </c>
      <c r="L7492" s="1"/>
      <c r="M7492" s="1"/>
    </row>
    <row r="7493" spans="1:13" hidden="1" x14ac:dyDescent="0.35">
      <c r="A7493" s="106">
        <v>44530</v>
      </c>
      <c r="B7493" s="1" t="s">
        <v>2331</v>
      </c>
      <c r="C7493" s="102" t="s">
        <v>3757</v>
      </c>
      <c r="D7493" s="102">
        <v>1475</v>
      </c>
      <c r="E7493" s="1" t="s">
        <v>3017</v>
      </c>
      <c r="F7493" s="102" t="s">
        <v>3551</v>
      </c>
      <c r="G7493" s="1">
        <v>130479</v>
      </c>
      <c r="H7493" s="1">
        <v>16060</v>
      </c>
      <c r="I7493" s="1">
        <v>0</v>
      </c>
      <c r="J7493" s="1">
        <v>16060</v>
      </c>
      <c r="K7493" s="1">
        <v>146539</v>
      </c>
      <c r="L7493" s="1" t="s">
        <v>1247</v>
      </c>
      <c r="M7493" s="1"/>
    </row>
    <row r="7494" spans="1:13" hidden="1" x14ac:dyDescent="0.35">
      <c r="A7494" s="106">
        <v>44530</v>
      </c>
      <c r="B7494" s="1" t="s">
        <v>2331</v>
      </c>
      <c r="C7494" s="102" t="s">
        <v>3758</v>
      </c>
      <c r="D7494" s="102">
        <v>1476</v>
      </c>
      <c r="E7494" s="1" t="s">
        <v>3017</v>
      </c>
      <c r="F7494" s="102" t="s">
        <v>3730</v>
      </c>
      <c r="G7494" s="1">
        <v>609610</v>
      </c>
      <c r="H7494" s="1">
        <v>57591</v>
      </c>
      <c r="I7494" s="1">
        <v>0</v>
      </c>
      <c r="J7494" s="1">
        <v>57591</v>
      </c>
      <c r="K7494" s="1">
        <v>667201</v>
      </c>
      <c r="L7494" s="1" t="s">
        <v>1182</v>
      </c>
      <c r="M7494" s="1"/>
    </row>
    <row r="7495" spans="1:13" hidden="1" x14ac:dyDescent="0.35">
      <c r="A7495" s="106">
        <v>44530</v>
      </c>
      <c r="B7495" s="1" t="s">
        <v>2331</v>
      </c>
      <c r="C7495" s="102" t="s">
        <v>3760</v>
      </c>
      <c r="D7495" s="102">
        <v>1478</v>
      </c>
      <c r="E7495" s="1" t="s">
        <v>3017</v>
      </c>
      <c r="F7495" s="102" t="s">
        <v>3761</v>
      </c>
      <c r="G7495" s="1">
        <v>46420</v>
      </c>
      <c r="H7495" s="1">
        <v>4716</v>
      </c>
      <c r="I7495" s="1">
        <v>0</v>
      </c>
      <c r="J7495" s="1">
        <v>4716</v>
      </c>
      <c r="K7495" s="1">
        <v>51136</v>
      </c>
      <c r="L7495" s="1" t="s">
        <v>1182</v>
      </c>
      <c r="M7495" s="1"/>
    </row>
    <row r="7496" spans="1:13" hidden="1" x14ac:dyDescent="0.35">
      <c r="A7496" s="106">
        <v>44530</v>
      </c>
      <c r="B7496" s="1" t="s">
        <v>2332</v>
      </c>
      <c r="C7496" s="102" t="s">
        <v>3665</v>
      </c>
      <c r="D7496" s="102">
        <v>2000</v>
      </c>
      <c r="E7496" s="1" t="s">
        <v>3017</v>
      </c>
      <c r="F7496" s="102" t="s">
        <v>3555</v>
      </c>
      <c r="G7496" s="1">
        <v>108504</v>
      </c>
      <c r="H7496" s="1">
        <v>5405</v>
      </c>
      <c r="I7496" s="1">
        <v>0</v>
      </c>
      <c r="J7496" s="1">
        <v>5405</v>
      </c>
      <c r="K7496" s="1">
        <v>113909</v>
      </c>
      <c r="L7496" s="1" t="s">
        <v>1183</v>
      </c>
      <c r="M7496" s="1"/>
    </row>
    <row r="7497" spans="1:13" hidden="1" x14ac:dyDescent="0.35">
      <c r="A7497" s="106">
        <v>44530</v>
      </c>
      <c r="B7497" s="1"/>
      <c r="C7497" s="102" t="s">
        <v>3762</v>
      </c>
      <c r="D7497" s="102">
        <v>1480</v>
      </c>
      <c r="E7497" s="1" t="s">
        <v>3016</v>
      </c>
      <c r="F7497" s="102" t="s">
        <v>3705</v>
      </c>
      <c r="G7497" s="1">
        <v>54227</v>
      </c>
      <c r="H7497" s="1">
        <v>7547</v>
      </c>
      <c r="I7497" s="1">
        <v>0</v>
      </c>
      <c r="J7497" s="1">
        <v>7547</v>
      </c>
      <c r="K7497" s="1">
        <v>61774</v>
      </c>
      <c r="L7497" s="1"/>
      <c r="M7497" s="1"/>
    </row>
    <row r="7498" spans="1:13" hidden="1" x14ac:dyDescent="0.35">
      <c r="A7498" s="106">
        <v>44530</v>
      </c>
      <c r="B7498" s="1" t="s">
        <v>2334</v>
      </c>
      <c r="C7498" s="102" t="s">
        <v>3763</v>
      </c>
      <c r="D7498" s="102">
        <v>1488</v>
      </c>
      <c r="E7498" s="1" t="s">
        <v>3017</v>
      </c>
      <c r="F7498" s="102" t="s">
        <v>3707</v>
      </c>
      <c r="G7498" s="1">
        <v>54227</v>
      </c>
      <c r="H7498" s="1">
        <v>7547</v>
      </c>
      <c r="I7498" s="1">
        <v>0</v>
      </c>
      <c r="J7498" s="1">
        <v>7547</v>
      </c>
      <c r="K7498" s="1">
        <v>61774</v>
      </c>
      <c r="L7498" s="1" t="s">
        <v>1247</v>
      </c>
      <c r="M7498" s="1"/>
    </row>
    <row r="7499" spans="1:13" hidden="1" x14ac:dyDescent="0.35">
      <c r="A7499" s="106">
        <v>44530</v>
      </c>
      <c r="B7499" s="1"/>
      <c r="C7499" s="102" t="s">
        <v>3904</v>
      </c>
      <c r="D7499" s="102">
        <v>1491</v>
      </c>
      <c r="E7499" s="1" t="s">
        <v>3016</v>
      </c>
      <c r="F7499" s="102" t="s">
        <v>3905</v>
      </c>
      <c r="G7499" s="1">
        <v>23040</v>
      </c>
      <c r="H7499" s="1">
        <v>361</v>
      </c>
      <c r="I7499" s="1">
        <v>0</v>
      </c>
      <c r="J7499" s="1">
        <v>361</v>
      </c>
      <c r="K7499" s="1">
        <v>23401</v>
      </c>
      <c r="L7499" s="1"/>
      <c r="M7499" s="1"/>
    </row>
    <row r="7500" spans="1:13" hidden="1" x14ac:dyDescent="0.35">
      <c r="A7500" s="106">
        <v>44530</v>
      </c>
      <c r="B7500" s="1"/>
      <c r="C7500" s="102" t="s">
        <v>3906</v>
      </c>
      <c r="D7500" s="102">
        <v>1492</v>
      </c>
      <c r="E7500" s="1" t="s">
        <v>3016</v>
      </c>
      <c r="F7500" s="102" t="s">
        <v>3672</v>
      </c>
      <c r="G7500" s="1">
        <v>1404</v>
      </c>
      <c r="H7500" s="1">
        <v>139</v>
      </c>
      <c r="I7500" s="1">
        <v>0</v>
      </c>
      <c r="J7500" s="1">
        <v>139</v>
      </c>
      <c r="K7500" s="1">
        <v>1543</v>
      </c>
      <c r="L7500" s="1"/>
      <c r="M7500" s="1"/>
    </row>
    <row r="7501" spans="1:13" hidden="1" x14ac:dyDescent="0.35">
      <c r="A7501" s="106">
        <v>44530</v>
      </c>
      <c r="B7501" s="1" t="s">
        <v>2330</v>
      </c>
      <c r="C7501" s="102" t="s">
        <v>3907</v>
      </c>
      <c r="D7501" s="102">
        <v>1493</v>
      </c>
      <c r="E7501" s="1" t="s">
        <v>3017</v>
      </c>
      <c r="F7501" s="102" t="s">
        <v>3535</v>
      </c>
      <c r="G7501" s="1">
        <v>507</v>
      </c>
      <c r="H7501" s="1">
        <v>54</v>
      </c>
      <c r="I7501" s="1">
        <v>0</v>
      </c>
      <c r="J7501" s="1">
        <v>54</v>
      </c>
      <c r="K7501" s="1">
        <v>561</v>
      </c>
      <c r="L7501" s="1" t="s">
        <v>1244</v>
      </c>
      <c r="M7501" s="1"/>
    </row>
    <row r="7502" spans="1:13" hidden="1" x14ac:dyDescent="0.35">
      <c r="A7502" s="106">
        <v>44530</v>
      </c>
      <c r="B7502" s="1" t="s">
        <v>2330</v>
      </c>
      <c r="C7502" s="102" t="s">
        <v>3908</v>
      </c>
      <c r="D7502" s="102">
        <v>1494</v>
      </c>
      <c r="E7502" s="1" t="s">
        <v>3017</v>
      </c>
      <c r="F7502" s="102" t="s">
        <v>3536</v>
      </c>
      <c r="G7502" s="1">
        <v>197</v>
      </c>
      <c r="H7502" s="1">
        <v>18</v>
      </c>
      <c r="I7502" s="1">
        <v>0</v>
      </c>
      <c r="J7502" s="1">
        <v>18</v>
      </c>
      <c r="K7502" s="1">
        <v>215</v>
      </c>
      <c r="L7502" s="1" t="s">
        <v>1244</v>
      </c>
      <c r="M7502" s="1"/>
    </row>
    <row r="7503" spans="1:13" hidden="1" x14ac:dyDescent="0.35">
      <c r="A7503" s="106">
        <v>44530</v>
      </c>
      <c r="B7503" s="1" t="s">
        <v>2330</v>
      </c>
      <c r="C7503" s="102" t="s">
        <v>3909</v>
      </c>
      <c r="D7503" s="102">
        <v>1495</v>
      </c>
      <c r="E7503" s="1" t="s">
        <v>3017</v>
      </c>
      <c r="F7503" s="102" t="s">
        <v>3537</v>
      </c>
      <c r="G7503" s="1">
        <v>12</v>
      </c>
      <c r="H7503" s="1">
        <v>2</v>
      </c>
      <c r="I7503" s="1">
        <v>0</v>
      </c>
      <c r="J7503" s="1">
        <v>2</v>
      </c>
      <c r="K7503" s="1">
        <v>14</v>
      </c>
      <c r="L7503" s="1" t="s">
        <v>1244</v>
      </c>
      <c r="M7503" s="1"/>
    </row>
    <row r="7504" spans="1:13" hidden="1" x14ac:dyDescent="0.35">
      <c r="A7504" s="106">
        <v>44530</v>
      </c>
      <c r="B7504" s="1" t="s">
        <v>2330</v>
      </c>
      <c r="C7504" s="102" t="s">
        <v>3910</v>
      </c>
      <c r="D7504" s="102">
        <v>1497</v>
      </c>
      <c r="E7504" s="1" t="s">
        <v>3017</v>
      </c>
      <c r="F7504" s="102" t="s">
        <v>3538</v>
      </c>
      <c r="G7504" s="1">
        <v>31</v>
      </c>
      <c r="H7504" s="1">
        <v>0</v>
      </c>
      <c r="I7504" s="1">
        <v>0</v>
      </c>
      <c r="J7504" s="1">
        <v>0</v>
      </c>
      <c r="K7504" s="1">
        <v>31</v>
      </c>
      <c r="L7504" s="1" t="s">
        <v>1244</v>
      </c>
      <c r="M7504" s="1"/>
    </row>
    <row r="7505" spans="1:13" hidden="1" x14ac:dyDescent="0.35">
      <c r="A7505" s="106">
        <v>44530</v>
      </c>
      <c r="B7505" s="1" t="s">
        <v>2330</v>
      </c>
      <c r="C7505" s="102" t="s">
        <v>3911</v>
      </c>
      <c r="D7505" s="102">
        <v>1498</v>
      </c>
      <c r="E7505" s="1" t="s">
        <v>3017</v>
      </c>
      <c r="F7505" s="102" t="s">
        <v>3539</v>
      </c>
      <c r="G7505" s="1">
        <v>34</v>
      </c>
      <c r="H7505" s="1">
        <v>3</v>
      </c>
      <c r="I7505" s="1">
        <v>0</v>
      </c>
      <c r="J7505" s="1">
        <v>3</v>
      </c>
      <c r="K7505" s="1">
        <v>37</v>
      </c>
      <c r="L7505" s="1" t="s">
        <v>1244</v>
      </c>
      <c r="M7505" s="1"/>
    </row>
    <row r="7506" spans="1:13" hidden="1" x14ac:dyDescent="0.35">
      <c r="A7506" s="106">
        <v>44530</v>
      </c>
      <c r="B7506" s="1" t="s">
        <v>2330</v>
      </c>
      <c r="C7506" s="102" t="s">
        <v>3912</v>
      </c>
      <c r="D7506" s="102">
        <v>1499</v>
      </c>
      <c r="E7506" s="1" t="s">
        <v>3017</v>
      </c>
      <c r="F7506" s="102" t="s">
        <v>3540</v>
      </c>
      <c r="G7506" s="1">
        <v>47</v>
      </c>
      <c r="H7506" s="1">
        <v>6</v>
      </c>
      <c r="I7506" s="1">
        <v>0</v>
      </c>
      <c r="J7506" s="1">
        <v>6</v>
      </c>
      <c r="K7506" s="1">
        <v>53</v>
      </c>
      <c r="L7506" s="1" t="s">
        <v>1244</v>
      </c>
      <c r="M7506" s="1"/>
    </row>
    <row r="7507" spans="1:13" hidden="1" x14ac:dyDescent="0.35">
      <c r="A7507" s="106">
        <v>44530</v>
      </c>
      <c r="B7507" s="1" t="s">
        <v>2330</v>
      </c>
      <c r="C7507" s="102" t="s">
        <v>3913</v>
      </c>
      <c r="D7507" s="102">
        <v>1500</v>
      </c>
      <c r="E7507" s="1" t="s">
        <v>3017</v>
      </c>
      <c r="F7507" s="102" t="s">
        <v>3914</v>
      </c>
      <c r="G7507" s="1">
        <v>60</v>
      </c>
      <c r="H7507" s="1">
        <v>7</v>
      </c>
      <c r="I7507" s="1">
        <v>0</v>
      </c>
      <c r="J7507" s="1">
        <v>7</v>
      </c>
      <c r="K7507" s="1">
        <v>67</v>
      </c>
      <c r="L7507" s="1" t="s">
        <v>1244</v>
      </c>
      <c r="M7507" s="1"/>
    </row>
    <row r="7508" spans="1:13" hidden="1" x14ac:dyDescent="0.35">
      <c r="A7508" s="106">
        <v>44530</v>
      </c>
      <c r="B7508" s="1" t="s">
        <v>2330</v>
      </c>
      <c r="C7508" s="102" t="s">
        <v>3915</v>
      </c>
      <c r="D7508" s="102">
        <v>1501</v>
      </c>
      <c r="E7508" s="1" t="s">
        <v>3017</v>
      </c>
      <c r="F7508" s="102" t="s">
        <v>3916</v>
      </c>
      <c r="G7508" s="1">
        <v>12</v>
      </c>
      <c r="H7508" s="1">
        <v>2</v>
      </c>
      <c r="I7508" s="1">
        <v>0</v>
      </c>
      <c r="J7508" s="1">
        <v>2</v>
      </c>
      <c r="K7508" s="1">
        <v>14</v>
      </c>
      <c r="L7508" s="1" t="s">
        <v>1244</v>
      </c>
      <c r="M7508" s="1"/>
    </row>
    <row r="7509" spans="1:13" hidden="1" x14ac:dyDescent="0.35">
      <c r="A7509" s="106">
        <v>44530</v>
      </c>
      <c r="B7509" s="1" t="s">
        <v>2330</v>
      </c>
      <c r="C7509" s="102" t="s">
        <v>3917</v>
      </c>
      <c r="D7509" s="102">
        <v>1504</v>
      </c>
      <c r="E7509" s="1" t="s">
        <v>3017</v>
      </c>
      <c r="F7509" s="102" t="s">
        <v>3722</v>
      </c>
      <c r="G7509" s="1">
        <v>36</v>
      </c>
      <c r="H7509" s="1">
        <v>4</v>
      </c>
      <c r="I7509" s="1">
        <v>0</v>
      </c>
      <c r="J7509" s="1">
        <v>4</v>
      </c>
      <c r="K7509" s="1">
        <v>40</v>
      </c>
      <c r="L7509" s="1" t="s">
        <v>1244</v>
      </c>
      <c r="M7509" s="1"/>
    </row>
    <row r="7510" spans="1:13" hidden="1" x14ac:dyDescent="0.35">
      <c r="A7510" s="106">
        <v>44530</v>
      </c>
      <c r="B7510" s="1" t="s">
        <v>2330</v>
      </c>
      <c r="C7510" s="102" t="s">
        <v>3918</v>
      </c>
      <c r="D7510" s="102">
        <v>1505</v>
      </c>
      <c r="E7510" s="1" t="s">
        <v>3017</v>
      </c>
      <c r="F7510" s="102" t="s">
        <v>3543</v>
      </c>
      <c r="G7510" s="1">
        <v>283</v>
      </c>
      <c r="H7510" s="1">
        <v>29</v>
      </c>
      <c r="I7510" s="1">
        <v>0</v>
      </c>
      <c r="J7510" s="1">
        <v>29</v>
      </c>
      <c r="K7510" s="1">
        <v>312</v>
      </c>
      <c r="L7510" s="1" t="s">
        <v>1258</v>
      </c>
      <c r="M7510" s="1"/>
    </row>
    <row r="7511" spans="1:13" hidden="1" x14ac:dyDescent="0.35">
      <c r="A7511" s="106">
        <v>44530</v>
      </c>
      <c r="B7511" s="1" t="s">
        <v>2330</v>
      </c>
      <c r="C7511" s="102" t="s">
        <v>3919</v>
      </c>
      <c r="D7511" s="102">
        <v>1506</v>
      </c>
      <c r="E7511" s="1" t="s">
        <v>3017</v>
      </c>
      <c r="F7511" s="102" t="s">
        <v>3544</v>
      </c>
      <c r="G7511" s="1">
        <v>73</v>
      </c>
      <c r="H7511" s="1">
        <v>8</v>
      </c>
      <c r="I7511" s="1">
        <v>0</v>
      </c>
      <c r="J7511" s="1">
        <v>8</v>
      </c>
      <c r="K7511" s="1">
        <v>81</v>
      </c>
      <c r="L7511" s="1" t="s">
        <v>1009</v>
      </c>
      <c r="M7511" s="1"/>
    </row>
    <row r="7512" spans="1:13" hidden="1" x14ac:dyDescent="0.35">
      <c r="A7512" s="106">
        <v>44530</v>
      </c>
      <c r="B7512" s="1" t="s">
        <v>2330</v>
      </c>
      <c r="C7512" s="102" t="s">
        <v>3920</v>
      </c>
      <c r="D7512" s="102">
        <v>1507</v>
      </c>
      <c r="E7512" s="1" t="s">
        <v>3017</v>
      </c>
      <c r="F7512" s="102" t="s">
        <v>3751</v>
      </c>
      <c r="G7512" s="1">
        <v>9</v>
      </c>
      <c r="H7512" s="1">
        <v>1</v>
      </c>
      <c r="I7512" s="1">
        <v>0</v>
      </c>
      <c r="J7512" s="1">
        <v>1</v>
      </c>
      <c r="K7512" s="1">
        <v>10</v>
      </c>
      <c r="L7512" s="1" t="s">
        <v>1244</v>
      </c>
      <c r="M7512" s="1"/>
    </row>
    <row r="7513" spans="1:13" hidden="1" x14ac:dyDescent="0.35">
      <c r="A7513" s="106">
        <v>44530</v>
      </c>
      <c r="B7513" s="1" t="s">
        <v>2330</v>
      </c>
      <c r="C7513" s="102" t="s">
        <v>3921</v>
      </c>
      <c r="D7513" s="102">
        <v>1508</v>
      </c>
      <c r="E7513" s="1" t="s">
        <v>3017</v>
      </c>
      <c r="F7513" s="102" t="s">
        <v>3547</v>
      </c>
      <c r="G7513" s="1">
        <v>10</v>
      </c>
      <c r="H7513" s="1">
        <v>1</v>
      </c>
      <c r="I7513" s="1">
        <v>0</v>
      </c>
      <c r="J7513" s="1">
        <v>1</v>
      </c>
      <c r="K7513" s="1">
        <v>11</v>
      </c>
      <c r="L7513" s="1" t="s">
        <v>1244</v>
      </c>
      <c r="M7513" s="1"/>
    </row>
    <row r="7514" spans="1:13" hidden="1" x14ac:dyDescent="0.35">
      <c r="A7514" s="106">
        <v>44530</v>
      </c>
      <c r="B7514" s="1" t="s">
        <v>2330</v>
      </c>
      <c r="C7514" s="102" t="s">
        <v>3922</v>
      </c>
      <c r="D7514" s="102">
        <v>1509</v>
      </c>
      <c r="E7514" s="1" t="s">
        <v>3017</v>
      </c>
      <c r="F7514" s="102" t="s">
        <v>3923</v>
      </c>
      <c r="G7514" s="1">
        <v>47</v>
      </c>
      <c r="H7514" s="1">
        <v>1</v>
      </c>
      <c r="I7514" s="1">
        <v>0</v>
      </c>
      <c r="J7514" s="1">
        <v>1</v>
      </c>
      <c r="K7514" s="1">
        <v>48</v>
      </c>
      <c r="L7514" s="1" t="s">
        <v>1244</v>
      </c>
      <c r="M7514" s="1"/>
    </row>
    <row r="7515" spans="1:13" hidden="1" x14ac:dyDescent="0.35">
      <c r="A7515" s="106">
        <v>44530</v>
      </c>
      <c r="B7515" s="1" t="s">
        <v>2330</v>
      </c>
      <c r="C7515" s="102" t="s">
        <v>3924</v>
      </c>
      <c r="D7515" s="102">
        <v>1512</v>
      </c>
      <c r="E7515" s="1" t="s">
        <v>3017</v>
      </c>
      <c r="F7515" s="102" t="s">
        <v>3549</v>
      </c>
      <c r="G7515" s="1">
        <v>46</v>
      </c>
      <c r="H7515" s="1">
        <v>3</v>
      </c>
      <c r="I7515" s="1">
        <v>0</v>
      </c>
      <c r="J7515" s="1">
        <v>3</v>
      </c>
      <c r="K7515" s="1">
        <v>49</v>
      </c>
      <c r="L7515" s="1" t="s">
        <v>1255</v>
      </c>
      <c r="M7515" s="1"/>
    </row>
    <row r="7516" spans="1:13" hidden="1" x14ac:dyDescent="0.35">
      <c r="A7516" s="106">
        <v>44530</v>
      </c>
      <c r="B7516" s="1"/>
      <c r="C7516" s="102" t="s">
        <v>3925</v>
      </c>
      <c r="D7516" s="102">
        <v>1524</v>
      </c>
      <c r="E7516" s="1" t="s">
        <v>3016</v>
      </c>
      <c r="F7516" s="102" t="s">
        <v>3696</v>
      </c>
      <c r="G7516" s="1">
        <v>21504</v>
      </c>
      <c r="H7516" s="1">
        <v>204</v>
      </c>
      <c r="I7516" s="1">
        <v>0</v>
      </c>
      <c r="J7516" s="1">
        <v>204</v>
      </c>
      <c r="K7516" s="1">
        <v>21708</v>
      </c>
      <c r="L7516" s="1"/>
      <c r="M7516" s="1"/>
    </row>
    <row r="7517" spans="1:13" hidden="1" x14ac:dyDescent="0.35">
      <c r="A7517" s="106">
        <v>44530</v>
      </c>
      <c r="B7517" s="1" t="s">
        <v>2331</v>
      </c>
      <c r="C7517" s="102" t="s">
        <v>3926</v>
      </c>
      <c r="D7517" s="102">
        <v>1525</v>
      </c>
      <c r="E7517" s="1" t="s">
        <v>3017</v>
      </c>
      <c r="F7517" s="102" t="s">
        <v>3551</v>
      </c>
      <c r="G7517" s="1">
        <v>312</v>
      </c>
      <c r="H7517" s="1">
        <v>39</v>
      </c>
      <c r="I7517" s="1">
        <v>0</v>
      </c>
      <c r="J7517" s="1">
        <v>39</v>
      </c>
      <c r="K7517" s="1">
        <v>351</v>
      </c>
      <c r="L7517" s="1" t="s">
        <v>1247</v>
      </c>
      <c r="M7517" s="1"/>
    </row>
    <row r="7518" spans="1:13" hidden="1" x14ac:dyDescent="0.35">
      <c r="A7518" s="106">
        <v>44530</v>
      </c>
      <c r="B7518" s="1" t="s">
        <v>2331</v>
      </c>
      <c r="C7518" s="102" t="s">
        <v>3927</v>
      </c>
      <c r="D7518" s="102">
        <v>1526</v>
      </c>
      <c r="E7518" s="1" t="s">
        <v>3017</v>
      </c>
      <c r="F7518" s="102" t="s">
        <v>3730</v>
      </c>
      <c r="G7518" s="1">
        <v>1458</v>
      </c>
      <c r="H7518" s="1">
        <v>140</v>
      </c>
      <c r="I7518" s="1">
        <v>0</v>
      </c>
      <c r="J7518" s="1">
        <v>140</v>
      </c>
      <c r="K7518" s="1">
        <v>1598</v>
      </c>
      <c r="L7518" s="1" t="s">
        <v>1182</v>
      </c>
      <c r="M7518" s="1"/>
    </row>
    <row r="7519" spans="1:13" hidden="1" x14ac:dyDescent="0.35">
      <c r="A7519" s="106">
        <v>44530</v>
      </c>
      <c r="B7519" s="1" t="s">
        <v>2331</v>
      </c>
      <c r="C7519" s="102" t="s">
        <v>3928</v>
      </c>
      <c r="D7519" s="102">
        <v>1527</v>
      </c>
      <c r="E7519" s="1" t="s">
        <v>3017</v>
      </c>
      <c r="F7519" s="102" t="s">
        <v>3590</v>
      </c>
      <c r="G7519" s="1">
        <v>19373</v>
      </c>
      <c r="H7519" s="1">
        <v>0</v>
      </c>
      <c r="I7519" s="1">
        <v>0</v>
      </c>
      <c r="J7519" s="1">
        <v>0</v>
      </c>
      <c r="K7519" s="1">
        <v>19373</v>
      </c>
      <c r="L7519" s="1" t="s">
        <v>1182</v>
      </c>
      <c r="M7519" s="1"/>
    </row>
    <row r="7520" spans="1:13" hidden="1" x14ac:dyDescent="0.35">
      <c r="A7520" s="106">
        <v>44530</v>
      </c>
      <c r="B7520" s="1" t="s">
        <v>2331</v>
      </c>
      <c r="C7520" s="102" t="s">
        <v>3929</v>
      </c>
      <c r="D7520" s="102">
        <v>1528</v>
      </c>
      <c r="E7520" s="1" t="s">
        <v>3017</v>
      </c>
      <c r="F7520" s="102" t="s">
        <v>3555</v>
      </c>
      <c r="G7520" s="1">
        <v>263</v>
      </c>
      <c r="H7520" s="1">
        <v>13</v>
      </c>
      <c r="I7520" s="1">
        <v>0</v>
      </c>
      <c r="J7520" s="1">
        <v>13</v>
      </c>
      <c r="K7520" s="1">
        <v>276</v>
      </c>
      <c r="L7520" s="1" t="s">
        <v>1182</v>
      </c>
      <c r="M7520" s="1"/>
    </row>
    <row r="7521" spans="1:13" hidden="1" x14ac:dyDescent="0.35">
      <c r="A7521" s="106">
        <v>44530</v>
      </c>
      <c r="B7521" s="1" t="s">
        <v>2331</v>
      </c>
      <c r="C7521" s="102" t="s">
        <v>3971</v>
      </c>
      <c r="D7521" s="102">
        <v>2068</v>
      </c>
      <c r="E7521" s="1" t="s">
        <v>3017</v>
      </c>
      <c r="F7521" s="102" t="s">
        <v>3964</v>
      </c>
      <c r="G7521" s="1">
        <v>98</v>
      </c>
      <c r="H7521" s="1">
        <v>12</v>
      </c>
      <c r="I7521" s="1">
        <v>0</v>
      </c>
      <c r="J7521" s="1">
        <v>12</v>
      </c>
      <c r="K7521" s="1">
        <v>110</v>
      </c>
      <c r="L7521" s="1" t="s">
        <v>1182</v>
      </c>
      <c r="M7521" s="1"/>
    </row>
    <row r="7522" spans="1:13" hidden="1" x14ac:dyDescent="0.35">
      <c r="A7522" s="106">
        <v>44530</v>
      </c>
      <c r="B7522" s="1"/>
      <c r="C7522" s="102" t="s">
        <v>3930</v>
      </c>
      <c r="D7522" s="102">
        <v>1530</v>
      </c>
      <c r="E7522" s="1" t="s">
        <v>3016</v>
      </c>
      <c r="F7522" s="102" t="s">
        <v>3705</v>
      </c>
      <c r="G7522" s="1">
        <v>132</v>
      </c>
      <c r="H7522" s="1">
        <v>18</v>
      </c>
      <c r="I7522" s="1">
        <v>0</v>
      </c>
      <c r="J7522" s="1">
        <v>18</v>
      </c>
      <c r="K7522" s="1">
        <v>150</v>
      </c>
      <c r="L7522" s="1"/>
      <c r="M7522" s="1"/>
    </row>
    <row r="7523" spans="1:13" hidden="1" x14ac:dyDescent="0.35">
      <c r="A7523" s="106">
        <v>44530</v>
      </c>
      <c r="B7523" s="1" t="s">
        <v>2334</v>
      </c>
      <c r="C7523" s="102" t="s">
        <v>3931</v>
      </c>
      <c r="D7523" s="102">
        <v>1536</v>
      </c>
      <c r="E7523" s="1" t="s">
        <v>3017</v>
      </c>
      <c r="F7523" s="102" t="s">
        <v>3557</v>
      </c>
      <c r="G7523" s="1">
        <v>132</v>
      </c>
      <c r="H7523" s="1">
        <v>18</v>
      </c>
      <c r="I7523" s="1">
        <v>0</v>
      </c>
      <c r="J7523" s="1">
        <v>18</v>
      </c>
      <c r="K7523" s="1">
        <v>150</v>
      </c>
      <c r="L7523" s="1" t="s">
        <v>1247</v>
      </c>
      <c r="M7523" s="1"/>
    </row>
    <row r="7524" spans="1:13" hidden="1" x14ac:dyDescent="0.35">
      <c r="A7524" s="106">
        <v>44530</v>
      </c>
      <c r="B7524" s="1"/>
      <c r="C7524" s="102" t="s">
        <v>3787</v>
      </c>
      <c r="D7524" s="102">
        <v>1641</v>
      </c>
      <c r="E7524" s="1" t="s">
        <v>3016</v>
      </c>
      <c r="F7524" s="102" t="s">
        <v>3788</v>
      </c>
      <c r="G7524" s="1">
        <v>1912432</v>
      </c>
      <c r="H7524" s="1">
        <v>189549</v>
      </c>
      <c r="I7524" s="1">
        <v>0</v>
      </c>
      <c r="J7524" s="1">
        <v>189549</v>
      </c>
      <c r="K7524" s="1">
        <v>2101981</v>
      </c>
      <c r="L7524" s="1"/>
      <c r="M7524" s="1"/>
    </row>
    <row r="7525" spans="1:13" hidden="1" x14ac:dyDescent="0.35">
      <c r="A7525" s="106">
        <v>44530</v>
      </c>
      <c r="B7525" s="1"/>
      <c r="C7525" s="102" t="s">
        <v>3789</v>
      </c>
      <c r="D7525" s="102">
        <v>1642</v>
      </c>
      <c r="E7525" s="1" t="s">
        <v>3016</v>
      </c>
      <c r="F7525" s="102" t="s">
        <v>3672</v>
      </c>
      <c r="G7525" s="1">
        <v>708425</v>
      </c>
      <c r="H7525" s="1">
        <v>72505</v>
      </c>
      <c r="I7525" s="1">
        <v>0</v>
      </c>
      <c r="J7525" s="1">
        <v>72505</v>
      </c>
      <c r="K7525" s="1">
        <v>780930</v>
      </c>
      <c r="L7525" s="1"/>
      <c r="M7525" s="1"/>
    </row>
    <row r="7526" spans="1:13" hidden="1" x14ac:dyDescent="0.35">
      <c r="A7526" s="106">
        <v>44530</v>
      </c>
      <c r="B7526" s="1" t="s">
        <v>2330</v>
      </c>
      <c r="C7526" s="102" t="s">
        <v>3790</v>
      </c>
      <c r="D7526" s="102">
        <v>1643</v>
      </c>
      <c r="E7526" s="1" t="s">
        <v>3017</v>
      </c>
      <c r="F7526" s="102" t="s">
        <v>3535</v>
      </c>
      <c r="G7526" s="1">
        <v>266237</v>
      </c>
      <c r="H7526" s="1">
        <v>28226</v>
      </c>
      <c r="I7526" s="1">
        <v>0</v>
      </c>
      <c r="J7526" s="1">
        <v>28226</v>
      </c>
      <c r="K7526" s="1">
        <v>294463</v>
      </c>
      <c r="L7526" s="1" t="s">
        <v>1244</v>
      </c>
      <c r="M7526" s="1"/>
    </row>
    <row r="7527" spans="1:13" hidden="1" x14ac:dyDescent="0.35">
      <c r="A7527" s="106">
        <v>44530</v>
      </c>
      <c r="B7527" s="1" t="s">
        <v>2330</v>
      </c>
      <c r="C7527" s="102" t="s">
        <v>3791</v>
      </c>
      <c r="D7527" s="102">
        <v>1644</v>
      </c>
      <c r="E7527" s="1" t="s">
        <v>3017</v>
      </c>
      <c r="F7527" s="102" t="s">
        <v>3536</v>
      </c>
      <c r="G7527" s="1">
        <v>103312</v>
      </c>
      <c r="H7527" s="1">
        <v>9432</v>
      </c>
      <c r="I7527" s="1">
        <v>0</v>
      </c>
      <c r="J7527" s="1">
        <v>9432</v>
      </c>
      <c r="K7527" s="1">
        <v>112744</v>
      </c>
      <c r="L7527" s="1" t="s">
        <v>1244</v>
      </c>
      <c r="M7527" s="1"/>
    </row>
    <row r="7528" spans="1:13" hidden="1" x14ac:dyDescent="0.35">
      <c r="A7528" s="106">
        <v>44530</v>
      </c>
      <c r="B7528" s="1" t="s">
        <v>2330</v>
      </c>
      <c r="C7528" s="102" t="s">
        <v>3792</v>
      </c>
      <c r="D7528" s="102">
        <v>1645</v>
      </c>
      <c r="E7528" s="1" t="s">
        <v>3017</v>
      </c>
      <c r="F7528" s="102" t="s">
        <v>3537</v>
      </c>
      <c r="G7528" s="1">
        <v>7269</v>
      </c>
      <c r="H7528" s="1">
        <v>1249</v>
      </c>
      <c r="I7528" s="1">
        <v>0</v>
      </c>
      <c r="J7528" s="1">
        <v>1249</v>
      </c>
      <c r="K7528" s="1">
        <v>8518</v>
      </c>
      <c r="L7528" s="1" t="s">
        <v>1244</v>
      </c>
      <c r="M7528" s="1"/>
    </row>
    <row r="7529" spans="1:13" hidden="1" x14ac:dyDescent="0.35">
      <c r="A7529" s="106">
        <v>44530</v>
      </c>
      <c r="B7529" s="1" t="s">
        <v>2330</v>
      </c>
      <c r="C7529" s="102" t="s">
        <v>3793</v>
      </c>
      <c r="D7529" s="102">
        <v>1646</v>
      </c>
      <c r="E7529" s="1" t="s">
        <v>3017</v>
      </c>
      <c r="F7529" s="102" t="s">
        <v>3538</v>
      </c>
      <c r="G7529" s="1">
        <v>16440</v>
      </c>
      <c r="H7529" s="1">
        <v>0</v>
      </c>
      <c r="I7529" s="1">
        <v>0</v>
      </c>
      <c r="J7529" s="1">
        <v>0</v>
      </c>
      <c r="K7529" s="1">
        <v>16440</v>
      </c>
      <c r="L7529" s="1" t="s">
        <v>1244</v>
      </c>
      <c r="M7529" s="1"/>
    </row>
    <row r="7530" spans="1:13" hidden="1" x14ac:dyDescent="0.35">
      <c r="A7530" s="106">
        <v>44530</v>
      </c>
      <c r="B7530" s="1" t="s">
        <v>2330</v>
      </c>
      <c r="C7530" s="102" t="s">
        <v>3794</v>
      </c>
      <c r="D7530" s="102">
        <v>1650</v>
      </c>
      <c r="E7530" s="1" t="s">
        <v>3017</v>
      </c>
      <c r="F7530" s="102" t="s">
        <v>3539</v>
      </c>
      <c r="G7530" s="1">
        <v>18611</v>
      </c>
      <c r="H7530" s="1">
        <v>1641</v>
      </c>
      <c r="I7530" s="1">
        <v>0</v>
      </c>
      <c r="J7530" s="1">
        <v>1641</v>
      </c>
      <c r="K7530" s="1">
        <v>20252</v>
      </c>
      <c r="L7530" s="1" t="s">
        <v>1244</v>
      </c>
      <c r="M7530" s="1"/>
    </row>
    <row r="7531" spans="1:13" hidden="1" x14ac:dyDescent="0.35">
      <c r="A7531" s="106">
        <v>44530</v>
      </c>
      <c r="B7531" s="1" t="s">
        <v>2330</v>
      </c>
      <c r="C7531" s="102" t="s">
        <v>3795</v>
      </c>
      <c r="D7531" s="102">
        <v>1651</v>
      </c>
      <c r="E7531" s="1" t="s">
        <v>3017</v>
      </c>
      <c r="F7531" s="102" t="s">
        <v>3796</v>
      </c>
      <c r="G7531" s="1">
        <v>24663</v>
      </c>
      <c r="H7531" s="1">
        <v>3027</v>
      </c>
      <c r="I7531" s="1">
        <v>0</v>
      </c>
      <c r="J7531" s="1">
        <v>3027</v>
      </c>
      <c r="K7531" s="1">
        <v>27690</v>
      </c>
      <c r="L7531" s="1" t="s">
        <v>1244</v>
      </c>
      <c r="M7531" s="1"/>
    </row>
    <row r="7532" spans="1:13" hidden="1" x14ac:dyDescent="0.35">
      <c r="A7532" s="106">
        <v>44530</v>
      </c>
      <c r="B7532" s="1" t="s">
        <v>2330</v>
      </c>
      <c r="C7532" s="102" t="s">
        <v>3797</v>
      </c>
      <c r="D7532" s="102">
        <v>1652</v>
      </c>
      <c r="E7532" s="1" t="s">
        <v>3017</v>
      </c>
      <c r="F7532" s="102" t="s">
        <v>3798</v>
      </c>
      <c r="G7532" s="1">
        <v>30987</v>
      </c>
      <c r="H7532" s="1">
        <v>3531</v>
      </c>
      <c r="I7532" s="1">
        <v>0</v>
      </c>
      <c r="J7532" s="1">
        <v>3531</v>
      </c>
      <c r="K7532" s="1">
        <v>34518</v>
      </c>
      <c r="L7532" s="1" t="s">
        <v>1244</v>
      </c>
      <c r="M7532" s="1"/>
    </row>
    <row r="7533" spans="1:13" hidden="1" x14ac:dyDescent="0.35">
      <c r="A7533" s="106">
        <v>44530</v>
      </c>
      <c r="B7533" s="1" t="s">
        <v>2330</v>
      </c>
      <c r="C7533" s="102" t="s">
        <v>3799</v>
      </c>
      <c r="D7533" s="102">
        <v>1654</v>
      </c>
      <c r="E7533" s="1" t="s">
        <v>3017</v>
      </c>
      <c r="F7533" s="102" t="s">
        <v>3542</v>
      </c>
      <c r="G7533" s="1">
        <v>6687</v>
      </c>
      <c r="H7533" s="1">
        <v>817</v>
      </c>
      <c r="I7533" s="1">
        <v>0</v>
      </c>
      <c r="J7533" s="1">
        <v>817</v>
      </c>
      <c r="K7533" s="1">
        <v>7504</v>
      </c>
      <c r="L7533" s="1" t="s">
        <v>1244</v>
      </c>
      <c r="M7533" s="1"/>
    </row>
    <row r="7534" spans="1:13" hidden="1" x14ac:dyDescent="0.35">
      <c r="A7534" s="106">
        <v>44530</v>
      </c>
      <c r="B7534" s="1" t="s">
        <v>2330</v>
      </c>
      <c r="C7534" s="102" t="s">
        <v>3800</v>
      </c>
      <c r="D7534" s="102">
        <v>1655</v>
      </c>
      <c r="E7534" s="1" t="s">
        <v>3017</v>
      </c>
      <c r="F7534" s="102" t="s">
        <v>3543</v>
      </c>
      <c r="G7534" s="1">
        <v>148821</v>
      </c>
      <c r="H7534" s="1">
        <v>15130</v>
      </c>
      <c r="I7534" s="1">
        <v>0</v>
      </c>
      <c r="J7534" s="1">
        <v>15130</v>
      </c>
      <c r="K7534" s="1">
        <v>163951</v>
      </c>
      <c r="L7534" s="1" t="s">
        <v>1258</v>
      </c>
      <c r="M7534" s="1"/>
    </row>
    <row r="7535" spans="1:13" hidden="1" x14ac:dyDescent="0.35">
      <c r="A7535" s="106">
        <v>44530</v>
      </c>
      <c r="B7535" s="1" t="s">
        <v>2330</v>
      </c>
      <c r="C7535" s="102" t="s">
        <v>3801</v>
      </c>
      <c r="D7535" s="102">
        <v>1656</v>
      </c>
      <c r="E7535" s="1" t="s">
        <v>3017</v>
      </c>
      <c r="F7535" s="102" t="s">
        <v>3544</v>
      </c>
      <c r="G7535" s="1">
        <v>39220</v>
      </c>
      <c r="H7535" s="1">
        <v>4390</v>
      </c>
      <c r="I7535" s="1">
        <v>0</v>
      </c>
      <c r="J7535" s="1">
        <v>4390</v>
      </c>
      <c r="K7535" s="1">
        <v>43610</v>
      </c>
      <c r="L7535" s="1" t="s">
        <v>1009</v>
      </c>
      <c r="M7535" s="1"/>
    </row>
    <row r="7536" spans="1:13" hidden="1" x14ac:dyDescent="0.35">
      <c r="A7536" s="106">
        <v>44530</v>
      </c>
      <c r="B7536" s="1" t="s">
        <v>2330</v>
      </c>
      <c r="C7536" s="102" t="s">
        <v>3802</v>
      </c>
      <c r="D7536" s="102">
        <v>1657</v>
      </c>
      <c r="E7536" s="1" t="s">
        <v>3017</v>
      </c>
      <c r="F7536" s="102" t="s">
        <v>3722</v>
      </c>
      <c r="G7536" s="1">
        <v>18602</v>
      </c>
      <c r="H7536" s="1">
        <v>2072</v>
      </c>
      <c r="I7536" s="1">
        <v>0</v>
      </c>
      <c r="J7536" s="1">
        <v>2072</v>
      </c>
      <c r="K7536" s="1">
        <v>20674</v>
      </c>
      <c r="L7536" s="1" t="s">
        <v>1244</v>
      </c>
      <c r="M7536" s="1"/>
    </row>
    <row r="7537" spans="1:13" hidden="1" x14ac:dyDescent="0.35">
      <c r="A7537" s="106">
        <v>44530</v>
      </c>
      <c r="B7537" s="1" t="s">
        <v>2330</v>
      </c>
      <c r="C7537" s="102" t="s">
        <v>3803</v>
      </c>
      <c r="D7537" s="102">
        <v>1658</v>
      </c>
      <c r="E7537" s="1" t="s">
        <v>3017</v>
      </c>
      <c r="F7537" s="102" t="s">
        <v>3804</v>
      </c>
      <c r="G7537" s="1">
        <v>4733</v>
      </c>
      <c r="H7537" s="1">
        <v>482</v>
      </c>
      <c r="I7537" s="1">
        <v>0</v>
      </c>
      <c r="J7537" s="1">
        <v>482</v>
      </c>
      <c r="K7537" s="1">
        <v>5215</v>
      </c>
      <c r="L7537" s="1" t="s">
        <v>1244</v>
      </c>
      <c r="M7537" s="1"/>
    </row>
    <row r="7538" spans="1:13" hidden="1" x14ac:dyDescent="0.35">
      <c r="A7538" s="106">
        <v>44530</v>
      </c>
      <c r="B7538" s="1" t="s">
        <v>2330</v>
      </c>
      <c r="C7538" s="102" t="s">
        <v>3805</v>
      </c>
      <c r="D7538" s="102">
        <v>1662</v>
      </c>
      <c r="E7538" s="1" t="s">
        <v>3017</v>
      </c>
      <c r="F7538" s="102" t="s">
        <v>3547</v>
      </c>
      <c r="G7538" s="1">
        <v>4082</v>
      </c>
      <c r="H7538" s="1">
        <v>515</v>
      </c>
      <c r="I7538" s="1">
        <v>0</v>
      </c>
      <c r="J7538" s="1">
        <v>515</v>
      </c>
      <c r="K7538" s="1">
        <v>4597</v>
      </c>
      <c r="L7538" s="1" t="s">
        <v>1255</v>
      </c>
      <c r="M7538" s="1"/>
    </row>
    <row r="7539" spans="1:13" hidden="1" x14ac:dyDescent="0.35">
      <c r="A7539" s="106">
        <v>44530</v>
      </c>
      <c r="B7539" s="1" t="s">
        <v>2330</v>
      </c>
      <c r="C7539" s="102" t="s">
        <v>3815</v>
      </c>
      <c r="D7539" s="102">
        <v>1666</v>
      </c>
      <c r="E7539" s="1" t="s">
        <v>3017</v>
      </c>
      <c r="F7539" s="102" t="s">
        <v>3692</v>
      </c>
      <c r="G7539" s="1">
        <v>1951</v>
      </c>
      <c r="H7539" s="1">
        <v>312</v>
      </c>
      <c r="I7539" s="1">
        <v>0</v>
      </c>
      <c r="J7539" s="1">
        <v>312</v>
      </c>
      <c r="K7539" s="1">
        <v>2263</v>
      </c>
      <c r="L7539" s="1" t="s">
        <v>1244</v>
      </c>
      <c r="M7539" s="1"/>
    </row>
    <row r="7540" spans="1:13" hidden="1" x14ac:dyDescent="0.35">
      <c r="A7540" s="106">
        <v>44530</v>
      </c>
      <c r="B7540" s="1" t="s">
        <v>2330</v>
      </c>
      <c r="C7540" s="102" t="s">
        <v>3808</v>
      </c>
      <c r="D7540" s="102">
        <v>1670</v>
      </c>
      <c r="E7540" s="1" t="s">
        <v>3017</v>
      </c>
      <c r="F7540" s="102" t="s">
        <v>3549</v>
      </c>
      <c r="G7540" s="1">
        <v>16810</v>
      </c>
      <c r="H7540" s="1">
        <v>1681</v>
      </c>
      <c r="I7540" s="1">
        <v>0</v>
      </c>
      <c r="J7540" s="1">
        <v>1681</v>
      </c>
      <c r="K7540" s="1">
        <v>18491</v>
      </c>
      <c r="L7540" s="1" t="s">
        <v>1244</v>
      </c>
      <c r="M7540" s="1"/>
    </row>
    <row r="7541" spans="1:13" hidden="1" x14ac:dyDescent="0.35">
      <c r="A7541" s="106">
        <v>44530</v>
      </c>
      <c r="B7541" s="1"/>
      <c r="C7541" s="102" t="s">
        <v>3809</v>
      </c>
      <c r="D7541" s="102">
        <v>1674</v>
      </c>
      <c r="E7541" s="1" t="s">
        <v>3016</v>
      </c>
      <c r="F7541" s="102" t="s">
        <v>3696</v>
      </c>
      <c r="G7541" s="1">
        <v>1134502</v>
      </c>
      <c r="H7541" s="1">
        <v>107372</v>
      </c>
      <c r="I7541" s="1">
        <v>0</v>
      </c>
      <c r="J7541" s="1">
        <v>107372</v>
      </c>
      <c r="K7541" s="1">
        <v>1241874</v>
      </c>
      <c r="L7541" s="1"/>
      <c r="M7541" s="1"/>
    </row>
    <row r="7542" spans="1:13" hidden="1" x14ac:dyDescent="0.35">
      <c r="A7542" s="106">
        <v>44530</v>
      </c>
      <c r="B7542" s="1" t="s">
        <v>2331</v>
      </c>
      <c r="C7542" s="102" t="s">
        <v>3810</v>
      </c>
      <c r="D7542" s="102">
        <v>1675</v>
      </c>
      <c r="E7542" s="1" t="s">
        <v>3017</v>
      </c>
      <c r="F7542" s="102" t="s">
        <v>3551</v>
      </c>
      <c r="G7542" s="1">
        <v>151695</v>
      </c>
      <c r="H7542" s="1">
        <v>20585</v>
      </c>
      <c r="I7542" s="1">
        <v>0</v>
      </c>
      <c r="J7542" s="1">
        <v>20585</v>
      </c>
      <c r="K7542" s="1">
        <v>172280</v>
      </c>
      <c r="L7542" s="1" t="s">
        <v>1247</v>
      </c>
      <c r="M7542" s="1"/>
    </row>
    <row r="7543" spans="1:13" hidden="1" x14ac:dyDescent="0.35">
      <c r="A7543" s="106">
        <v>44530</v>
      </c>
      <c r="B7543" s="1" t="s">
        <v>2331</v>
      </c>
      <c r="C7543" s="102" t="s">
        <v>3811</v>
      </c>
      <c r="D7543" s="102">
        <v>1676</v>
      </c>
      <c r="E7543" s="1" t="s">
        <v>3017</v>
      </c>
      <c r="F7543" s="102" t="s">
        <v>3699</v>
      </c>
      <c r="G7543" s="1">
        <v>765290</v>
      </c>
      <c r="H7543" s="1">
        <v>73815</v>
      </c>
      <c r="I7543" s="1">
        <v>0</v>
      </c>
      <c r="J7543" s="1">
        <v>73815</v>
      </c>
      <c r="K7543" s="1">
        <v>839105</v>
      </c>
      <c r="L7543" s="1" t="s">
        <v>1182</v>
      </c>
      <c r="M7543" s="1"/>
    </row>
    <row r="7544" spans="1:13" hidden="1" x14ac:dyDescent="0.35">
      <c r="A7544" s="106">
        <v>44530</v>
      </c>
      <c r="B7544" s="1" t="s">
        <v>2332</v>
      </c>
      <c r="C7544" s="102" t="s">
        <v>3812</v>
      </c>
      <c r="D7544" s="102">
        <v>1677</v>
      </c>
      <c r="E7544" s="1" t="s">
        <v>3017</v>
      </c>
      <c r="F7544" s="102" t="s">
        <v>3553</v>
      </c>
      <c r="G7544" s="1">
        <v>26813</v>
      </c>
      <c r="H7544" s="1">
        <v>0</v>
      </c>
      <c r="I7544" s="1">
        <v>0</v>
      </c>
      <c r="J7544" s="1">
        <v>0</v>
      </c>
      <c r="K7544" s="1">
        <v>26813</v>
      </c>
      <c r="L7544" s="1" t="s">
        <v>1183</v>
      </c>
      <c r="M7544" s="1"/>
    </row>
    <row r="7545" spans="1:13" hidden="1" x14ac:dyDescent="0.35">
      <c r="A7545" s="106">
        <v>44530</v>
      </c>
      <c r="B7545" s="1" t="s">
        <v>2331</v>
      </c>
      <c r="C7545" s="102" t="s">
        <v>4012</v>
      </c>
      <c r="D7545" s="102">
        <v>1678</v>
      </c>
      <c r="E7545" s="1" t="s">
        <v>3017</v>
      </c>
      <c r="F7545" s="102" t="s">
        <v>4013</v>
      </c>
      <c r="G7545" s="1">
        <v>51633</v>
      </c>
      <c r="H7545" s="1">
        <v>6045</v>
      </c>
      <c r="I7545" s="1">
        <v>0</v>
      </c>
      <c r="J7545" s="1">
        <v>6045</v>
      </c>
      <c r="K7545" s="1">
        <v>57678</v>
      </c>
      <c r="L7545" s="1" t="s">
        <v>1182</v>
      </c>
      <c r="M7545" s="1"/>
    </row>
    <row r="7546" spans="1:13" hidden="1" x14ac:dyDescent="0.35">
      <c r="A7546" s="106">
        <v>44530</v>
      </c>
      <c r="B7546" s="1" t="s">
        <v>2332</v>
      </c>
      <c r="C7546" s="102" t="s">
        <v>3667</v>
      </c>
      <c r="D7546" s="102">
        <v>2004</v>
      </c>
      <c r="E7546" s="1" t="s">
        <v>3017</v>
      </c>
      <c r="F7546" s="102" t="s">
        <v>3555</v>
      </c>
      <c r="G7546" s="1">
        <v>139071</v>
      </c>
      <c r="H7546" s="1">
        <v>6927</v>
      </c>
      <c r="I7546" s="1">
        <v>0</v>
      </c>
      <c r="J7546" s="1">
        <v>6927</v>
      </c>
      <c r="K7546" s="1">
        <v>145998</v>
      </c>
      <c r="L7546" s="1" t="s">
        <v>1183</v>
      </c>
      <c r="M7546" s="1"/>
    </row>
    <row r="7547" spans="1:13" hidden="1" x14ac:dyDescent="0.35">
      <c r="A7547" s="106">
        <v>44530</v>
      </c>
      <c r="B7547" s="1"/>
      <c r="C7547" s="102" t="s">
        <v>3813</v>
      </c>
      <c r="D7547" s="102">
        <v>1680</v>
      </c>
      <c r="E7547" s="1" t="s">
        <v>3016</v>
      </c>
      <c r="F7547" s="102" t="s">
        <v>3705</v>
      </c>
      <c r="G7547" s="1">
        <v>69505</v>
      </c>
      <c r="H7547" s="1">
        <v>9672</v>
      </c>
      <c r="I7547" s="1">
        <v>0</v>
      </c>
      <c r="J7547" s="1">
        <v>9672</v>
      </c>
      <c r="K7547" s="1">
        <v>79177</v>
      </c>
      <c r="L7547" s="1"/>
      <c r="M7547" s="1"/>
    </row>
    <row r="7548" spans="1:13" hidden="1" x14ac:dyDescent="0.35">
      <c r="A7548" s="106">
        <v>44530</v>
      </c>
      <c r="B7548" s="1" t="s">
        <v>2334</v>
      </c>
      <c r="C7548" s="102" t="s">
        <v>3814</v>
      </c>
      <c r="D7548" s="102">
        <v>1688</v>
      </c>
      <c r="E7548" s="1" t="s">
        <v>3017</v>
      </c>
      <c r="F7548" s="102" t="s">
        <v>3557</v>
      </c>
      <c r="G7548" s="1">
        <v>69505</v>
      </c>
      <c r="H7548" s="1">
        <v>9672</v>
      </c>
      <c r="I7548" s="1">
        <v>0</v>
      </c>
      <c r="J7548" s="1">
        <v>9672</v>
      </c>
      <c r="K7548" s="1">
        <v>79177</v>
      </c>
      <c r="L7548" s="1" t="s">
        <v>1247</v>
      </c>
      <c r="M7548" s="1"/>
    </row>
    <row r="7549" spans="1:13" hidden="1" x14ac:dyDescent="0.35">
      <c r="A7549" s="106">
        <v>44530</v>
      </c>
      <c r="B7549" s="1"/>
      <c r="C7549" s="102" t="s">
        <v>3958</v>
      </c>
      <c r="D7549" s="102">
        <v>1691</v>
      </c>
      <c r="E7549" s="1" t="s">
        <v>3016</v>
      </c>
      <c r="F7549" s="102" t="s">
        <v>3788</v>
      </c>
      <c r="G7549" s="1">
        <v>1734093</v>
      </c>
      <c r="H7549" s="1">
        <v>168629.3</v>
      </c>
      <c r="I7549" s="1">
        <v>0</v>
      </c>
      <c r="J7549" s="1">
        <v>168629.3</v>
      </c>
      <c r="K7549" s="1">
        <v>1902722.3</v>
      </c>
      <c r="L7549" s="1"/>
      <c r="M7549" s="1"/>
    </row>
    <row r="7550" spans="1:13" hidden="1" x14ac:dyDescent="0.35">
      <c r="A7550" s="106">
        <v>44530</v>
      </c>
      <c r="B7550" s="1"/>
      <c r="C7550" s="102" t="s">
        <v>4014</v>
      </c>
      <c r="D7550" s="102">
        <v>1739</v>
      </c>
      <c r="E7550" s="1" t="s">
        <v>3016</v>
      </c>
      <c r="F7550" s="102" t="s">
        <v>3996</v>
      </c>
      <c r="G7550" s="1">
        <v>1274698</v>
      </c>
      <c r="H7550" s="1">
        <v>123361.3</v>
      </c>
      <c r="I7550" s="1">
        <v>0</v>
      </c>
      <c r="J7550" s="1">
        <v>123361.3</v>
      </c>
      <c r="K7550" s="1">
        <v>1398059.3</v>
      </c>
      <c r="L7550" s="1"/>
      <c r="M7550" s="1"/>
    </row>
    <row r="7551" spans="1:13" hidden="1" x14ac:dyDescent="0.35">
      <c r="A7551" s="106">
        <v>44530</v>
      </c>
      <c r="B7551" s="1"/>
      <c r="C7551" s="102" t="s">
        <v>3972</v>
      </c>
      <c r="D7551" s="102">
        <v>2020</v>
      </c>
      <c r="E7551" s="1" t="s">
        <v>3016</v>
      </c>
      <c r="F7551" s="102" t="s">
        <v>3672</v>
      </c>
      <c r="G7551" s="1">
        <v>477592</v>
      </c>
      <c r="H7551" s="1">
        <v>47187</v>
      </c>
      <c r="I7551" s="1">
        <v>0</v>
      </c>
      <c r="J7551" s="1">
        <v>47187</v>
      </c>
      <c r="K7551" s="1">
        <v>524779</v>
      </c>
      <c r="L7551" s="1"/>
      <c r="M7551" s="1"/>
    </row>
    <row r="7552" spans="1:13" hidden="1" x14ac:dyDescent="0.35">
      <c r="A7552" s="106">
        <v>44530</v>
      </c>
      <c r="B7552" s="1" t="s">
        <v>2330</v>
      </c>
      <c r="C7552" s="102" t="s">
        <v>3960</v>
      </c>
      <c r="D7552" s="102">
        <v>2021</v>
      </c>
      <c r="E7552" s="1" t="s">
        <v>3017</v>
      </c>
      <c r="F7552" s="102" t="s">
        <v>3969</v>
      </c>
      <c r="G7552" s="1">
        <v>188514</v>
      </c>
      <c r="H7552" s="1">
        <v>18369</v>
      </c>
      <c r="I7552" s="1">
        <v>0</v>
      </c>
      <c r="J7552" s="1">
        <v>18369</v>
      </c>
      <c r="K7552" s="1">
        <v>206883</v>
      </c>
      <c r="L7552" s="1" t="s">
        <v>1244</v>
      </c>
      <c r="M7552" s="1"/>
    </row>
    <row r="7553" spans="1:13" hidden="1" x14ac:dyDescent="0.35">
      <c r="A7553" s="106">
        <v>44530</v>
      </c>
      <c r="B7553" s="1" t="s">
        <v>2330</v>
      </c>
      <c r="C7553" s="102" t="s">
        <v>3960</v>
      </c>
      <c r="D7553" s="102">
        <v>2026</v>
      </c>
      <c r="E7553" s="1" t="s">
        <v>3017</v>
      </c>
      <c r="F7553" s="102" t="s">
        <v>3536</v>
      </c>
      <c r="G7553" s="1">
        <v>72852</v>
      </c>
      <c r="H7553" s="1">
        <v>6139</v>
      </c>
      <c r="I7553" s="1">
        <v>0</v>
      </c>
      <c r="J7553" s="1">
        <v>6139</v>
      </c>
      <c r="K7553" s="1">
        <v>78991</v>
      </c>
      <c r="L7553" s="1" t="s">
        <v>1244</v>
      </c>
      <c r="M7553" s="1"/>
    </row>
    <row r="7554" spans="1:13" hidden="1" x14ac:dyDescent="0.35">
      <c r="A7554" s="106">
        <v>44530</v>
      </c>
      <c r="B7554" s="1" t="s">
        <v>2330</v>
      </c>
      <c r="C7554" s="102" t="s">
        <v>3960</v>
      </c>
      <c r="D7554" s="102">
        <v>2027</v>
      </c>
      <c r="E7554" s="1" t="s">
        <v>3017</v>
      </c>
      <c r="F7554" s="102" t="s">
        <v>3537</v>
      </c>
      <c r="G7554" s="1">
        <v>5679</v>
      </c>
      <c r="H7554" s="1">
        <v>813</v>
      </c>
      <c r="I7554" s="1">
        <v>0</v>
      </c>
      <c r="J7554" s="1">
        <v>813</v>
      </c>
      <c r="K7554" s="1">
        <v>6492</v>
      </c>
      <c r="L7554" s="1" t="s">
        <v>1244</v>
      </c>
      <c r="M7554" s="1"/>
    </row>
    <row r="7555" spans="1:13" hidden="1" x14ac:dyDescent="0.35">
      <c r="A7555" s="106">
        <v>44530</v>
      </c>
      <c r="B7555" s="1" t="s">
        <v>2330</v>
      </c>
      <c r="C7555" s="102" t="s">
        <v>3960</v>
      </c>
      <c r="D7555" s="102">
        <v>2028</v>
      </c>
      <c r="E7555" s="1" t="s">
        <v>3017</v>
      </c>
      <c r="F7555" s="102" t="s">
        <v>3230</v>
      </c>
      <c r="G7555" s="1">
        <v>88854</v>
      </c>
      <c r="H7555" s="1">
        <v>9847</v>
      </c>
      <c r="I7555" s="1">
        <v>0</v>
      </c>
      <c r="J7555" s="1">
        <v>9847</v>
      </c>
      <c r="K7555" s="1">
        <v>98701</v>
      </c>
      <c r="L7555" s="1" t="s">
        <v>1258</v>
      </c>
      <c r="M7555" s="1"/>
    </row>
    <row r="7556" spans="1:13" hidden="1" x14ac:dyDescent="0.35">
      <c r="A7556" s="106">
        <v>44530</v>
      </c>
      <c r="B7556" s="1" t="s">
        <v>2330</v>
      </c>
      <c r="C7556" s="102" t="s">
        <v>3960</v>
      </c>
      <c r="D7556" s="102">
        <v>2029</v>
      </c>
      <c r="E7556" s="1" t="s">
        <v>3017</v>
      </c>
      <c r="F7556" s="102" t="s">
        <v>3975</v>
      </c>
      <c r="G7556" s="1">
        <v>25525</v>
      </c>
      <c r="H7556" s="1">
        <v>2857</v>
      </c>
      <c r="I7556" s="1">
        <v>0</v>
      </c>
      <c r="J7556" s="1">
        <v>2857</v>
      </c>
      <c r="K7556" s="1">
        <v>28382</v>
      </c>
      <c r="L7556" s="1" t="s">
        <v>1009</v>
      </c>
      <c r="M7556" s="1"/>
    </row>
    <row r="7557" spans="1:13" hidden="1" x14ac:dyDescent="0.35">
      <c r="A7557" s="106">
        <v>44530</v>
      </c>
      <c r="B7557" s="1" t="s">
        <v>2330</v>
      </c>
      <c r="C7557" s="102" t="s">
        <v>3960</v>
      </c>
      <c r="D7557" s="102">
        <v>2058</v>
      </c>
      <c r="E7557" s="1" t="s">
        <v>3017</v>
      </c>
      <c r="F7557" s="102" t="s">
        <v>3538</v>
      </c>
      <c r="G7557" s="1">
        <v>10699</v>
      </c>
      <c r="H7557" s="1">
        <v>0</v>
      </c>
      <c r="I7557" s="1">
        <v>0</v>
      </c>
      <c r="J7557" s="1">
        <v>0</v>
      </c>
      <c r="K7557" s="1">
        <v>10699</v>
      </c>
      <c r="L7557" s="1" t="s">
        <v>1244</v>
      </c>
      <c r="M7557" s="1"/>
    </row>
    <row r="7558" spans="1:13" hidden="1" x14ac:dyDescent="0.35">
      <c r="A7558" s="106">
        <v>44530</v>
      </c>
      <c r="B7558" s="1" t="s">
        <v>2330</v>
      </c>
      <c r="C7558" s="102" t="s">
        <v>3960</v>
      </c>
      <c r="D7558" s="102">
        <v>2059</v>
      </c>
      <c r="E7558" s="1" t="s">
        <v>3017</v>
      </c>
      <c r="F7558" s="102" t="s">
        <v>3540</v>
      </c>
      <c r="G7558" s="1">
        <v>15870</v>
      </c>
      <c r="H7558" s="1">
        <v>1970</v>
      </c>
      <c r="I7558" s="1">
        <v>0</v>
      </c>
      <c r="J7558" s="1">
        <v>1970</v>
      </c>
      <c r="K7558" s="1">
        <v>17840</v>
      </c>
      <c r="L7558" s="1" t="s">
        <v>1244</v>
      </c>
      <c r="M7558" s="1"/>
    </row>
    <row r="7559" spans="1:13" hidden="1" x14ac:dyDescent="0.35">
      <c r="A7559" s="106">
        <v>44530</v>
      </c>
      <c r="B7559" s="1" t="s">
        <v>2330</v>
      </c>
      <c r="C7559" s="102" t="s">
        <v>3960</v>
      </c>
      <c r="D7559" s="102">
        <v>2060</v>
      </c>
      <c r="E7559" s="1" t="s">
        <v>3017</v>
      </c>
      <c r="F7559" s="102" t="s">
        <v>3973</v>
      </c>
      <c r="G7559" s="1">
        <v>12151</v>
      </c>
      <c r="H7559" s="1">
        <v>1068</v>
      </c>
      <c r="I7559" s="1">
        <v>0</v>
      </c>
      <c r="J7559" s="1">
        <v>1068</v>
      </c>
      <c r="K7559" s="1">
        <v>13219</v>
      </c>
      <c r="L7559" s="1" t="s">
        <v>1244</v>
      </c>
      <c r="M7559" s="1"/>
    </row>
    <row r="7560" spans="1:13" hidden="1" x14ac:dyDescent="0.35">
      <c r="A7560" s="106">
        <v>44530</v>
      </c>
      <c r="B7560" s="1" t="s">
        <v>2330</v>
      </c>
      <c r="C7560" s="102" t="s">
        <v>3960</v>
      </c>
      <c r="D7560" s="102">
        <v>2061</v>
      </c>
      <c r="E7560" s="1" t="s">
        <v>3017</v>
      </c>
      <c r="F7560" s="102" t="s">
        <v>3974</v>
      </c>
      <c r="G7560" s="1">
        <v>20492</v>
      </c>
      <c r="H7560" s="1">
        <v>2298</v>
      </c>
      <c r="I7560" s="1">
        <v>0</v>
      </c>
      <c r="J7560" s="1">
        <v>2298</v>
      </c>
      <c r="K7560" s="1">
        <v>22790</v>
      </c>
      <c r="L7560" s="1" t="s">
        <v>1244</v>
      </c>
      <c r="M7560" s="1"/>
    </row>
    <row r="7561" spans="1:13" hidden="1" x14ac:dyDescent="0.35">
      <c r="A7561" s="106">
        <v>44530</v>
      </c>
      <c r="B7561" s="1" t="s">
        <v>2330</v>
      </c>
      <c r="C7561" s="102" t="s">
        <v>3960</v>
      </c>
      <c r="D7561" s="102">
        <v>2062</v>
      </c>
      <c r="E7561" s="1" t="s">
        <v>3017</v>
      </c>
      <c r="F7561" s="102" t="s">
        <v>3968</v>
      </c>
      <c r="G7561" s="1">
        <v>4350</v>
      </c>
      <c r="H7561" s="1">
        <v>532</v>
      </c>
      <c r="I7561" s="1">
        <v>0</v>
      </c>
      <c r="J7561" s="1">
        <v>532</v>
      </c>
      <c r="K7561" s="1">
        <v>4882</v>
      </c>
      <c r="L7561" s="1" t="s">
        <v>1244</v>
      </c>
      <c r="M7561" s="1"/>
    </row>
    <row r="7562" spans="1:13" hidden="1" x14ac:dyDescent="0.35">
      <c r="A7562" s="106">
        <v>44530</v>
      </c>
      <c r="B7562" s="1" t="s">
        <v>2330</v>
      </c>
      <c r="C7562" s="102" t="s">
        <v>3960</v>
      </c>
      <c r="D7562" s="102">
        <v>2063</v>
      </c>
      <c r="E7562" s="1" t="s">
        <v>3017</v>
      </c>
      <c r="F7562" s="102" t="s">
        <v>3722</v>
      </c>
      <c r="G7562" s="1">
        <v>13269</v>
      </c>
      <c r="H7562" s="1">
        <v>1348</v>
      </c>
      <c r="I7562" s="1">
        <v>0</v>
      </c>
      <c r="J7562" s="1">
        <v>1348</v>
      </c>
      <c r="K7562" s="1">
        <v>14617</v>
      </c>
      <c r="L7562" s="1" t="s">
        <v>1244</v>
      </c>
      <c r="M7562" s="1"/>
    </row>
    <row r="7563" spans="1:13" hidden="1" x14ac:dyDescent="0.35">
      <c r="A7563" s="106">
        <v>44530</v>
      </c>
      <c r="B7563" s="1" t="s">
        <v>2330</v>
      </c>
      <c r="C7563" s="102" t="s">
        <v>3960</v>
      </c>
      <c r="D7563" s="102">
        <v>2064</v>
      </c>
      <c r="E7563" s="1" t="s">
        <v>3017</v>
      </c>
      <c r="F7563" s="102" t="s">
        <v>3962</v>
      </c>
      <c r="G7563" s="1">
        <v>3080</v>
      </c>
      <c r="H7563" s="1">
        <v>314</v>
      </c>
      <c r="I7563" s="1">
        <v>0</v>
      </c>
      <c r="J7563" s="1">
        <v>314</v>
      </c>
      <c r="K7563" s="1">
        <v>3394</v>
      </c>
      <c r="L7563" s="1" t="s">
        <v>1244</v>
      </c>
      <c r="M7563" s="1"/>
    </row>
    <row r="7564" spans="1:13" hidden="1" x14ac:dyDescent="0.35">
      <c r="A7564" s="106">
        <v>44530</v>
      </c>
      <c r="B7564" s="1" t="s">
        <v>2330</v>
      </c>
      <c r="C7564" s="102" t="s">
        <v>3960</v>
      </c>
      <c r="D7564" s="102">
        <v>2065</v>
      </c>
      <c r="E7564" s="1" t="s">
        <v>3017</v>
      </c>
      <c r="F7564" s="102" t="s">
        <v>3753</v>
      </c>
      <c r="G7564" s="1">
        <v>2894</v>
      </c>
      <c r="H7564" s="1">
        <v>335</v>
      </c>
      <c r="I7564" s="1">
        <v>0</v>
      </c>
      <c r="J7564" s="1">
        <v>335</v>
      </c>
      <c r="K7564" s="1">
        <v>3229</v>
      </c>
      <c r="L7564" s="1" t="s">
        <v>1255</v>
      </c>
      <c r="M7564" s="1"/>
    </row>
    <row r="7565" spans="1:13" hidden="1" x14ac:dyDescent="0.35">
      <c r="A7565" s="106">
        <v>44530</v>
      </c>
      <c r="B7565" s="1" t="s">
        <v>2330</v>
      </c>
      <c r="C7565" s="102" t="s">
        <v>3960</v>
      </c>
      <c r="D7565" s="102">
        <v>2066</v>
      </c>
      <c r="E7565" s="1" t="s">
        <v>3017</v>
      </c>
      <c r="F7565" s="102" t="s">
        <v>3567</v>
      </c>
      <c r="G7565" s="1">
        <v>1438</v>
      </c>
      <c r="H7565" s="1">
        <v>203</v>
      </c>
      <c r="I7565" s="1">
        <v>0</v>
      </c>
      <c r="J7565" s="1">
        <v>203</v>
      </c>
      <c r="K7565" s="1">
        <v>1641</v>
      </c>
      <c r="L7565" s="1" t="s">
        <v>1244</v>
      </c>
      <c r="M7565" s="1"/>
    </row>
    <row r="7566" spans="1:13" hidden="1" x14ac:dyDescent="0.35">
      <c r="A7566" s="106">
        <v>44530</v>
      </c>
      <c r="B7566" s="1" t="s">
        <v>2330</v>
      </c>
      <c r="C7566" s="102" t="s">
        <v>3960</v>
      </c>
      <c r="D7566" s="102">
        <v>2067</v>
      </c>
      <c r="E7566" s="1" t="s">
        <v>3017</v>
      </c>
      <c r="F7566" s="102" t="s">
        <v>3549</v>
      </c>
      <c r="G7566" s="1">
        <v>11925</v>
      </c>
      <c r="H7566" s="1">
        <v>1094</v>
      </c>
      <c r="I7566" s="1">
        <v>0</v>
      </c>
      <c r="J7566" s="1">
        <v>1094</v>
      </c>
      <c r="K7566" s="1">
        <v>13019</v>
      </c>
      <c r="L7566" s="1" t="s">
        <v>1244</v>
      </c>
      <c r="M7566" s="1"/>
    </row>
    <row r="7567" spans="1:13" hidden="1" x14ac:dyDescent="0.35">
      <c r="A7567" s="106">
        <v>44530</v>
      </c>
      <c r="B7567" s="1"/>
      <c r="C7567" s="102" t="s">
        <v>3961</v>
      </c>
      <c r="D7567" s="102">
        <v>2022</v>
      </c>
      <c r="E7567" s="1" t="s">
        <v>3016</v>
      </c>
      <c r="F7567" s="102" t="s">
        <v>3696</v>
      </c>
      <c r="G7567" s="1">
        <v>748688</v>
      </c>
      <c r="H7567" s="1">
        <v>69879.3</v>
      </c>
      <c r="I7567" s="1">
        <v>0</v>
      </c>
      <c r="J7567" s="1">
        <v>69879.3</v>
      </c>
      <c r="K7567" s="1">
        <v>818567.3</v>
      </c>
      <c r="L7567" s="1"/>
      <c r="M7567" s="1"/>
    </row>
    <row r="7568" spans="1:13" hidden="1" x14ac:dyDescent="0.35">
      <c r="A7568" s="106">
        <v>44530</v>
      </c>
      <c r="B7568" s="1" t="s">
        <v>2331</v>
      </c>
      <c r="C7568" s="102" t="s">
        <v>3963</v>
      </c>
      <c r="D7568" s="102">
        <v>2030</v>
      </c>
      <c r="E7568" s="1" t="s">
        <v>3017</v>
      </c>
      <c r="F7568" s="102" t="s">
        <v>3551</v>
      </c>
      <c r="G7568" s="1">
        <v>106876</v>
      </c>
      <c r="H7568" s="1">
        <v>13397</v>
      </c>
      <c r="I7568" s="1">
        <v>0</v>
      </c>
      <c r="J7568" s="1">
        <v>13397</v>
      </c>
      <c r="K7568" s="1">
        <v>120273</v>
      </c>
      <c r="L7568" s="1" t="s">
        <v>1247</v>
      </c>
      <c r="M7568" s="1"/>
    </row>
    <row r="7569" spans="1:13" hidden="1" x14ac:dyDescent="0.35">
      <c r="A7569" s="106">
        <v>44530</v>
      </c>
      <c r="B7569" s="1" t="s">
        <v>2334</v>
      </c>
      <c r="C7569" s="102" t="s">
        <v>3963</v>
      </c>
      <c r="D7569" s="102">
        <v>2031</v>
      </c>
      <c r="E7569" s="1" t="s">
        <v>3017</v>
      </c>
      <c r="F7569" s="102" t="s">
        <v>3967</v>
      </c>
      <c r="G7569" s="1">
        <v>498059</v>
      </c>
      <c r="H7569" s="1">
        <v>48040.3</v>
      </c>
      <c r="I7569" s="1">
        <v>0</v>
      </c>
      <c r="J7569" s="1">
        <v>48040.3</v>
      </c>
      <c r="K7569" s="1">
        <v>546099.30000000005</v>
      </c>
      <c r="L7569" s="1" t="s">
        <v>1182</v>
      </c>
      <c r="M7569" s="1"/>
    </row>
    <row r="7570" spans="1:13" hidden="1" x14ac:dyDescent="0.35">
      <c r="A7570" s="106">
        <v>44530</v>
      </c>
      <c r="B7570" s="1" t="s">
        <v>2334</v>
      </c>
      <c r="C7570" s="102" t="s">
        <v>3963</v>
      </c>
      <c r="D7570" s="102">
        <v>2032</v>
      </c>
      <c r="E7570" s="1" t="s">
        <v>3017</v>
      </c>
      <c r="F7570" s="102" t="s">
        <v>3553</v>
      </c>
      <c r="G7570" s="1">
        <v>17450</v>
      </c>
      <c r="H7570" s="1">
        <v>0</v>
      </c>
      <c r="I7570" s="1">
        <v>0</v>
      </c>
      <c r="J7570" s="1">
        <v>0</v>
      </c>
      <c r="K7570" s="1">
        <v>17450</v>
      </c>
      <c r="L7570" s="1" t="s">
        <v>1183</v>
      </c>
      <c r="M7570" s="1"/>
    </row>
    <row r="7571" spans="1:13" hidden="1" x14ac:dyDescent="0.35">
      <c r="A7571" s="106">
        <v>44530</v>
      </c>
      <c r="B7571" s="1" t="s">
        <v>2334</v>
      </c>
      <c r="C7571" s="102" t="s">
        <v>3963</v>
      </c>
      <c r="D7571" s="102">
        <v>2033</v>
      </c>
      <c r="E7571" s="1" t="s">
        <v>3017</v>
      </c>
      <c r="F7571" s="102" t="s">
        <v>3555</v>
      </c>
      <c r="G7571" s="1">
        <v>92698</v>
      </c>
      <c r="H7571" s="1">
        <v>4508</v>
      </c>
      <c r="I7571" s="1">
        <v>0</v>
      </c>
      <c r="J7571" s="1">
        <v>4508</v>
      </c>
      <c r="K7571" s="1">
        <v>97206</v>
      </c>
      <c r="L7571" s="1" t="s">
        <v>1183</v>
      </c>
      <c r="M7571" s="1"/>
    </row>
    <row r="7572" spans="1:13" hidden="1" x14ac:dyDescent="0.35">
      <c r="A7572" s="106">
        <v>44530</v>
      </c>
      <c r="B7572" s="1" t="s">
        <v>2334</v>
      </c>
      <c r="C7572" s="102" t="s">
        <v>3963</v>
      </c>
      <c r="D7572" s="102">
        <v>2069</v>
      </c>
      <c r="E7572" s="1" t="s">
        <v>3017</v>
      </c>
      <c r="F7572" s="102" t="s">
        <v>3964</v>
      </c>
      <c r="G7572" s="1">
        <v>33605</v>
      </c>
      <c r="H7572" s="1">
        <v>3934</v>
      </c>
      <c r="I7572" s="1">
        <v>0</v>
      </c>
      <c r="J7572" s="1">
        <v>3934</v>
      </c>
      <c r="K7572" s="1">
        <v>37539</v>
      </c>
      <c r="L7572" s="1" t="s">
        <v>1182</v>
      </c>
      <c r="M7572" s="1"/>
    </row>
    <row r="7573" spans="1:13" hidden="1" x14ac:dyDescent="0.35">
      <c r="A7573" s="106">
        <v>44530</v>
      </c>
      <c r="B7573" s="1"/>
      <c r="C7573" s="102" t="s">
        <v>3965</v>
      </c>
      <c r="D7573" s="102">
        <v>2023</v>
      </c>
      <c r="E7573" s="1" t="s">
        <v>3016</v>
      </c>
      <c r="F7573" s="102" t="s">
        <v>3966</v>
      </c>
      <c r="G7573" s="1">
        <v>48418</v>
      </c>
      <c r="H7573" s="1">
        <v>6295</v>
      </c>
      <c r="I7573" s="1">
        <v>0</v>
      </c>
      <c r="J7573" s="1">
        <v>6295</v>
      </c>
      <c r="K7573" s="1">
        <v>54713</v>
      </c>
      <c r="L7573" s="1"/>
      <c r="M7573" s="1"/>
    </row>
    <row r="7574" spans="1:13" hidden="1" x14ac:dyDescent="0.35">
      <c r="A7574" s="106">
        <v>44530</v>
      </c>
      <c r="B7574" s="1" t="s">
        <v>2334</v>
      </c>
      <c r="C7574" s="102" t="s">
        <v>3994</v>
      </c>
      <c r="D7574" s="102">
        <v>2034</v>
      </c>
      <c r="E7574" s="1" t="s">
        <v>3017</v>
      </c>
      <c r="F7574" s="102" t="s">
        <v>3557</v>
      </c>
      <c r="G7574" s="1">
        <v>48418</v>
      </c>
      <c r="H7574" s="1">
        <v>6295</v>
      </c>
      <c r="I7574" s="1">
        <v>0</v>
      </c>
      <c r="J7574" s="1">
        <v>6295</v>
      </c>
      <c r="K7574" s="1">
        <v>54713</v>
      </c>
      <c r="L7574" s="1" t="s">
        <v>1247</v>
      </c>
      <c r="M7574" s="1"/>
    </row>
    <row r="7575" spans="1:13" hidden="1" x14ac:dyDescent="0.35">
      <c r="A7575" s="106">
        <v>44530</v>
      </c>
      <c r="B7575" s="1"/>
      <c r="C7575" s="102" t="s">
        <v>3995</v>
      </c>
      <c r="D7575" s="102">
        <v>2035</v>
      </c>
      <c r="E7575" s="1" t="s">
        <v>3016</v>
      </c>
      <c r="F7575" s="102" t="s">
        <v>3996</v>
      </c>
      <c r="G7575" s="1">
        <v>169247</v>
      </c>
      <c r="H7575" s="1">
        <v>17315</v>
      </c>
      <c r="I7575" s="1">
        <v>0</v>
      </c>
      <c r="J7575" s="1">
        <v>17315</v>
      </c>
      <c r="K7575" s="1">
        <v>186562</v>
      </c>
      <c r="L7575" s="1"/>
      <c r="M7575" s="1"/>
    </row>
    <row r="7576" spans="1:13" hidden="1" x14ac:dyDescent="0.35">
      <c r="A7576" s="106">
        <v>44530</v>
      </c>
      <c r="B7576" s="1" t="s">
        <v>2330</v>
      </c>
      <c r="C7576" s="102" t="s">
        <v>3997</v>
      </c>
      <c r="D7576" s="102">
        <v>2036</v>
      </c>
      <c r="E7576" s="1" t="s">
        <v>3017</v>
      </c>
      <c r="F7576" s="102" t="s">
        <v>3998</v>
      </c>
      <c r="G7576" s="1">
        <v>63583</v>
      </c>
      <c r="H7576" s="1">
        <v>6741</v>
      </c>
      <c r="I7576" s="1">
        <v>0</v>
      </c>
      <c r="J7576" s="1">
        <v>6741</v>
      </c>
      <c r="K7576" s="1">
        <v>70324</v>
      </c>
      <c r="L7576" s="1" t="s">
        <v>1244</v>
      </c>
      <c r="M7576" s="1"/>
    </row>
    <row r="7577" spans="1:13" hidden="1" x14ac:dyDescent="0.35">
      <c r="A7577" s="106">
        <v>44530</v>
      </c>
      <c r="B7577" s="1" t="s">
        <v>2330</v>
      </c>
      <c r="C7577" s="102" t="s">
        <v>3991</v>
      </c>
      <c r="D7577" s="102">
        <v>2037</v>
      </c>
      <c r="E7577" s="1" t="s">
        <v>3017</v>
      </c>
      <c r="F7577" s="102" t="s">
        <v>3536</v>
      </c>
      <c r="G7577" s="1">
        <v>24674</v>
      </c>
      <c r="H7577" s="1">
        <v>2253</v>
      </c>
      <c r="I7577" s="1">
        <v>0</v>
      </c>
      <c r="J7577" s="1">
        <v>2253</v>
      </c>
      <c r="K7577" s="1">
        <v>26927</v>
      </c>
      <c r="L7577" s="1" t="s">
        <v>1244</v>
      </c>
      <c r="M7577" s="1"/>
    </row>
    <row r="7578" spans="1:13" hidden="1" x14ac:dyDescent="0.35">
      <c r="A7578" s="106">
        <v>44530</v>
      </c>
      <c r="B7578" s="1" t="s">
        <v>2330</v>
      </c>
      <c r="C7578" s="102" t="s">
        <v>3992</v>
      </c>
      <c r="D7578" s="102">
        <v>2038</v>
      </c>
      <c r="E7578" s="1" t="s">
        <v>3017</v>
      </c>
      <c r="F7578" s="102" t="s">
        <v>3537</v>
      </c>
      <c r="G7578" s="1">
        <v>1738</v>
      </c>
      <c r="H7578" s="1">
        <v>298</v>
      </c>
      <c r="I7578" s="1">
        <v>0</v>
      </c>
      <c r="J7578" s="1">
        <v>298</v>
      </c>
      <c r="K7578" s="1">
        <v>2036</v>
      </c>
      <c r="L7578" s="1" t="s">
        <v>1244</v>
      </c>
      <c r="M7578" s="1"/>
    </row>
    <row r="7579" spans="1:13" hidden="1" x14ac:dyDescent="0.35">
      <c r="A7579" s="106">
        <v>44530</v>
      </c>
      <c r="B7579" s="1" t="s">
        <v>2330</v>
      </c>
      <c r="C7579" s="102" t="s">
        <v>3993</v>
      </c>
      <c r="D7579" s="102">
        <v>2039</v>
      </c>
      <c r="E7579" s="1" t="s">
        <v>3017</v>
      </c>
      <c r="F7579" s="102" t="s">
        <v>3538</v>
      </c>
      <c r="G7579" s="1">
        <v>3926</v>
      </c>
      <c r="H7579" s="1">
        <v>0</v>
      </c>
      <c r="I7579" s="1">
        <v>0</v>
      </c>
      <c r="J7579" s="1">
        <v>0</v>
      </c>
      <c r="K7579" s="1">
        <v>3926</v>
      </c>
      <c r="L7579" s="1" t="s">
        <v>1244</v>
      </c>
      <c r="M7579" s="1"/>
    </row>
    <row r="7580" spans="1:13" hidden="1" x14ac:dyDescent="0.35">
      <c r="A7580" s="106">
        <v>44530</v>
      </c>
      <c r="B7580" s="1" t="s">
        <v>2330</v>
      </c>
      <c r="C7580" s="102" t="s">
        <v>4004</v>
      </c>
      <c r="D7580" s="102">
        <v>2040</v>
      </c>
      <c r="E7580" s="1" t="s">
        <v>3017</v>
      </c>
      <c r="F7580" s="102" t="s">
        <v>3539</v>
      </c>
      <c r="G7580" s="1">
        <v>5115</v>
      </c>
      <c r="H7580" s="1">
        <v>392</v>
      </c>
      <c r="I7580" s="1">
        <v>0</v>
      </c>
      <c r="J7580" s="1">
        <v>392</v>
      </c>
      <c r="K7580" s="1">
        <v>5507</v>
      </c>
      <c r="L7580" s="1" t="s">
        <v>1244</v>
      </c>
      <c r="M7580" s="1"/>
    </row>
    <row r="7581" spans="1:13" hidden="1" x14ac:dyDescent="0.35">
      <c r="A7581" s="106">
        <v>44530</v>
      </c>
      <c r="B7581" s="1" t="s">
        <v>2330</v>
      </c>
      <c r="C7581" s="102" t="s">
        <v>4005</v>
      </c>
      <c r="D7581" s="102">
        <v>2041</v>
      </c>
      <c r="E7581" s="1" t="s">
        <v>3017</v>
      </c>
      <c r="F7581" s="102" t="s">
        <v>3932</v>
      </c>
      <c r="G7581" s="1">
        <v>5257</v>
      </c>
      <c r="H7581" s="1">
        <v>723</v>
      </c>
      <c r="I7581" s="1">
        <v>0</v>
      </c>
      <c r="J7581" s="1">
        <v>723</v>
      </c>
      <c r="K7581" s="1">
        <v>5980</v>
      </c>
      <c r="L7581" s="1" t="s">
        <v>1244</v>
      </c>
      <c r="M7581" s="1"/>
    </row>
    <row r="7582" spans="1:13" hidden="1" x14ac:dyDescent="0.35">
      <c r="A7582" s="106">
        <v>44530</v>
      </c>
      <c r="B7582" s="1" t="s">
        <v>2330</v>
      </c>
      <c r="C7582" s="102" t="s">
        <v>4006</v>
      </c>
      <c r="D7582" s="102">
        <v>2042</v>
      </c>
      <c r="E7582" s="1" t="s">
        <v>3017</v>
      </c>
      <c r="F7582" s="102" t="s">
        <v>4007</v>
      </c>
      <c r="G7582" s="1">
        <v>7701</v>
      </c>
      <c r="H7582" s="1">
        <v>843</v>
      </c>
      <c r="I7582" s="1">
        <v>0</v>
      </c>
      <c r="J7582" s="1">
        <v>843</v>
      </c>
      <c r="K7582" s="1">
        <v>8544</v>
      </c>
      <c r="L7582" s="1" t="s">
        <v>1244</v>
      </c>
      <c r="M7582" s="1"/>
    </row>
    <row r="7583" spans="1:13" hidden="1" x14ac:dyDescent="0.35">
      <c r="A7583" s="106">
        <v>44530</v>
      </c>
      <c r="B7583" s="1" t="s">
        <v>2330</v>
      </c>
      <c r="C7583" s="102" t="s">
        <v>3999</v>
      </c>
      <c r="D7583" s="102">
        <v>2043</v>
      </c>
      <c r="E7583" s="1" t="s">
        <v>3017</v>
      </c>
      <c r="F7583" s="102" t="s">
        <v>4000</v>
      </c>
      <c r="G7583" s="1">
        <v>1413</v>
      </c>
      <c r="H7583" s="1">
        <v>195</v>
      </c>
      <c r="I7583" s="1">
        <v>0</v>
      </c>
      <c r="J7583" s="1">
        <v>195</v>
      </c>
      <c r="K7583" s="1">
        <v>1608</v>
      </c>
      <c r="L7583" s="1" t="s">
        <v>1244</v>
      </c>
      <c r="M7583" s="1"/>
    </row>
    <row r="7584" spans="1:13" hidden="1" x14ac:dyDescent="0.35">
      <c r="A7584" s="106">
        <v>44530</v>
      </c>
      <c r="B7584" s="1" t="s">
        <v>2330</v>
      </c>
      <c r="C7584" s="102" t="s">
        <v>4001</v>
      </c>
      <c r="D7584" s="102">
        <v>2044</v>
      </c>
      <c r="E7584" s="1" t="s">
        <v>3017</v>
      </c>
      <c r="F7584" s="102" t="s">
        <v>3722</v>
      </c>
      <c r="G7584" s="1">
        <v>4443</v>
      </c>
      <c r="H7584" s="1">
        <v>495</v>
      </c>
      <c r="I7584" s="1">
        <v>0</v>
      </c>
      <c r="J7584" s="1">
        <v>495</v>
      </c>
      <c r="K7584" s="1">
        <v>4938</v>
      </c>
      <c r="L7584" s="1" t="s">
        <v>1244</v>
      </c>
      <c r="M7584" s="1"/>
    </row>
    <row r="7585" spans="1:13" hidden="1" x14ac:dyDescent="0.35">
      <c r="A7585" s="106">
        <v>44530</v>
      </c>
      <c r="B7585" s="1" t="s">
        <v>2330</v>
      </c>
      <c r="C7585" s="102" t="s">
        <v>4002</v>
      </c>
      <c r="D7585" s="102">
        <v>2045</v>
      </c>
      <c r="E7585" s="1" t="s">
        <v>3017</v>
      </c>
      <c r="F7585" s="102" t="s">
        <v>4003</v>
      </c>
      <c r="G7585" s="1">
        <v>1130</v>
      </c>
      <c r="H7585" s="1">
        <v>115</v>
      </c>
      <c r="I7585" s="1">
        <v>0</v>
      </c>
      <c r="J7585" s="1">
        <v>115</v>
      </c>
      <c r="K7585" s="1">
        <v>1245</v>
      </c>
      <c r="L7585" s="1" t="s">
        <v>1244</v>
      </c>
      <c r="M7585" s="1"/>
    </row>
    <row r="7586" spans="1:13" hidden="1" x14ac:dyDescent="0.35">
      <c r="A7586" s="106">
        <v>44530</v>
      </c>
      <c r="B7586" s="1" t="s">
        <v>2330</v>
      </c>
      <c r="C7586" s="102" t="s">
        <v>3990</v>
      </c>
      <c r="D7586" s="102">
        <v>2046</v>
      </c>
      <c r="E7586" s="1" t="s">
        <v>3017</v>
      </c>
      <c r="F7586" s="102" t="s">
        <v>3753</v>
      </c>
      <c r="G7586" s="1">
        <v>971</v>
      </c>
      <c r="H7586" s="1">
        <v>123</v>
      </c>
      <c r="I7586" s="1">
        <v>0</v>
      </c>
      <c r="J7586" s="1">
        <v>123</v>
      </c>
      <c r="K7586" s="1">
        <v>1094</v>
      </c>
      <c r="L7586" s="1" t="s">
        <v>1255</v>
      </c>
      <c r="M7586" s="1"/>
    </row>
    <row r="7587" spans="1:13" hidden="1" x14ac:dyDescent="0.35">
      <c r="A7587" s="106">
        <v>44530</v>
      </c>
      <c r="B7587" s="1" t="s">
        <v>2330</v>
      </c>
      <c r="C7587" s="102" t="s">
        <v>3979</v>
      </c>
      <c r="D7587" s="102">
        <v>2047</v>
      </c>
      <c r="E7587" s="1" t="s">
        <v>3017</v>
      </c>
      <c r="F7587" s="102" t="s">
        <v>3980</v>
      </c>
      <c r="G7587" s="1">
        <v>378</v>
      </c>
      <c r="H7587" s="1">
        <v>75</v>
      </c>
      <c r="I7587" s="1">
        <v>0</v>
      </c>
      <c r="J7587" s="1">
        <v>75</v>
      </c>
      <c r="K7587" s="1">
        <v>453</v>
      </c>
      <c r="L7587" s="1" t="s">
        <v>1244</v>
      </c>
      <c r="M7587" s="1"/>
    </row>
    <row r="7588" spans="1:13" hidden="1" x14ac:dyDescent="0.35">
      <c r="A7588" s="106">
        <v>44530</v>
      </c>
      <c r="B7588" s="1" t="s">
        <v>2330</v>
      </c>
      <c r="C7588" s="102" t="s">
        <v>3981</v>
      </c>
      <c r="D7588" s="102">
        <v>2048</v>
      </c>
      <c r="E7588" s="1" t="s">
        <v>3017</v>
      </c>
      <c r="F7588" s="102" t="s">
        <v>3230</v>
      </c>
      <c r="G7588" s="1">
        <v>35541</v>
      </c>
      <c r="H7588" s="1">
        <v>3613</v>
      </c>
      <c r="I7588" s="1">
        <v>0</v>
      </c>
      <c r="J7588" s="1">
        <v>3613</v>
      </c>
      <c r="K7588" s="1">
        <v>39154</v>
      </c>
      <c r="L7588" s="1" t="s">
        <v>1258</v>
      </c>
      <c r="M7588" s="1"/>
    </row>
    <row r="7589" spans="1:13" hidden="1" x14ac:dyDescent="0.35">
      <c r="A7589" s="106">
        <v>44530</v>
      </c>
      <c r="B7589" s="1" t="s">
        <v>2330</v>
      </c>
      <c r="C7589" s="102" t="s">
        <v>3982</v>
      </c>
      <c r="D7589" s="102">
        <v>2049</v>
      </c>
      <c r="E7589" s="1" t="s">
        <v>3017</v>
      </c>
      <c r="F7589" s="102" t="s">
        <v>3975</v>
      </c>
      <c r="G7589" s="1">
        <v>9367</v>
      </c>
      <c r="H7589" s="1">
        <v>1048</v>
      </c>
      <c r="I7589" s="1">
        <v>0</v>
      </c>
      <c r="J7589" s="1">
        <v>1048</v>
      </c>
      <c r="K7589" s="1">
        <v>10415</v>
      </c>
      <c r="L7589" s="1" t="s">
        <v>1009</v>
      </c>
      <c r="M7589" s="1"/>
    </row>
    <row r="7590" spans="1:13" hidden="1" x14ac:dyDescent="0.35">
      <c r="A7590" s="106">
        <v>44530</v>
      </c>
      <c r="B7590" s="1" t="s">
        <v>2330</v>
      </c>
      <c r="C7590" s="102" t="s">
        <v>3976</v>
      </c>
      <c r="D7590" s="102">
        <v>2050</v>
      </c>
      <c r="E7590" s="1" t="s">
        <v>3017</v>
      </c>
      <c r="F7590" s="102" t="s">
        <v>3549</v>
      </c>
      <c r="G7590" s="1">
        <v>4010</v>
      </c>
      <c r="H7590" s="1">
        <v>401</v>
      </c>
      <c r="I7590" s="1">
        <v>0</v>
      </c>
      <c r="J7590" s="1">
        <v>401</v>
      </c>
      <c r="K7590" s="1">
        <v>4411</v>
      </c>
      <c r="L7590" s="1" t="s">
        <v>1244</v>
      </c>
      <c r="M7590" s="1"/>
    </row>
    <row r="7591" spans="1:13" hidden="1" x14ac:dyDescent="0.35">
      <c r="A7591" s="106">
        <v>44530</v>
      </c>
      <c r="B7591" s="1"/>
      <c r="C7591" s="102" t="s">
        <v>3977</v>
      </c>
      <c r="D7591" s="102">
        <v>2051</v>
      </c>
      <c r="E7591" s="1" t="s">
        <v>3016</v>
      </c>
      <c r="F7591" s="102" t="s">
        <v>3696</v>
      </c>
      <c r="G7591" s="1">
        <v>273549</v>
      </c>
      <c r="H7591" s="1">
        <v>25643</v>
      </c>
      <c r="I7591" s="1">
        <v>0</v>
      </c>
      <c r="J7591" s="1">
        <v>25643</v>
      </c>
      <c r="K7591" s="1">
        <v>299192</v>
      </c>
      <c r="L7591" s="1"/>
      <c r="M7591" s="1"/>
    </row>
    <row r="7592" spans="1:13" hidden="1" x14ac:dyDescent="0.35">
      <c r="A7592" s="106">
        <v>44530</v>
      </c>
      <c r="B7592" s="1" t="s">
        <v>2331</v>
      </c>
      <c r="C7592" s="102" t="s">
        <v>3978</v>
      </c>
      <c r="D7592" s="102">
        <v>2052</v>
      </c>
      <c r="E7592" s="1" t="s">
        <v>3017</v>
      </c>
      <c r="F7592" s="102" t="s">
        <v>3551</v>
      </c>
      <c r="G7592" s="1">
        <v>35508</v>
      </c>
      <c r="H7592" s="1">
        <v>4916</v>
      </c>
      <c r="I7592" s="1">
        <v>0</v>
      </c>
      <c r="J7592" s="1">
        <v>4916</v>
      </c>
      <c r="K7592" s="1">
        <v>40424</v>
      </c>
      <c r="L7592" s="1" t="s">
        <v>1247</v>
      </c>
      <c r="M7592" s="1"/>
    </row>
    <row r="7593" spans="1:13" hidden="1" x14ac:dyDescent="0.35">
      <c r="A7593" s="106">
        <v>44530</v>
      </c>
      <c r="B7593" s="1" t="s">
        <v>2334</v>
      </c>
      <c r="C7593" s="102" t="s">
        <v>3987</v>
      </c>
      <c r="D7593" s="102">
        <v>2053</v>
      </c>
      <c r="E7593" s="1" t="s">
        <v>3017</v>
      </c>
      <c r="F7593" s="102" t="s">
        <v>3699</v>
      </c>
      <c r="G7593" s="1">
        <v>182768</v>
      </c>
      <c r="H7593" s="1">
        <v>17629</v>
      </c>
      <c r="I7593" s="1">
        <v>0</v>
      </c>
      <c r="J7593" s="1">
        <v>17629</v>
      </c>
      <c r="K7593" s="1">
        <v>200397</v>
      </c>
      <c r="L7593" s="1" t="s">
        <v>1182</v>
      </c>
      <c r="M7593" s="1"/>
    </row>
    <row r="7594" spans="1:13" hidden="1" x14ac:dyDescent="0.35">
      <c r="A7594" s="106">
        <v>44530</v>
      </c>
      <c r="B7594" s="1" t="s">
        <v>2334</v>
      </c>
      <c r="C7594" s="102" t="s">
        <v>3988</v>
      </c>
      <c r="D7594" s="102">
        <v>2054</v>
      </c>
      <c r="E7594" s="1" t="s">
        <v>3017</v>
      </c>
      <c r="F7594" s="102" t="s">
        <v>3553</v>
      </c>
      <c r="G7594" s="1">
        <v>6402</v>
      </c>
      <c r="H7594" s="1">
        <v>0</v>
      </c>
      <c r="I7594" s="1">
        <v>0</v>
      </c>
      <c r="J7594" s="1">
        <v>0</v>
      </c>
      <c r="K7594" s="1">
        <v>6402</v>
      </c>
      <c r="L7594" s="1" t="s">
        <v>1183</v>
      </c>
      <c r="M7594" s="1"/>
    </row>
    <row r="7595" spans="1:13" hidden="1" x14ac:dyDescent="0.35">
      <c r="A7595" s="106">
        <v>44530</v>
      </c>
      <c r="B7595" s="1" t="s">
        <v>2334</v>
      </c>
      <c r="C7595" s="102" t="s">
        <v>3989</v>
      </c>
      <c r="D7595" s="102">
        <v>2055</v>
      </c>
      <c r="E7595" s="1" t="s">
        <v>3017</v>
      </c>
      <c r="F7595" s="102" t="s">
        <v>3555</v>
      </c>
      <c r="G7595" s="1">
        <v>33212</v>
      </c>
      <c r="H7595" s="1">
        <v>1654</v>
      </c>
      <c r="I7595" s="1">
        <v>0</v>
      </c>
      <c r="J7595" s="1">
        <v>1654</v>
      </c>
      <c r="K7595" s="1">
        <v>34866</v>
      </c>
      <c r="L7595" s="1" t="s">
        <v>1183</v>
      </c>
      <c r="M7595" s="1"/>
    </row>
    <row r="7596" spans="1:13" hidden="1" x14ac:dyDescent="0.35">
      <c r="A7596" s="106">
        <v>44530</v>
      </c>
      <c r="B7596" s="1" t="s">
        <v>2334</v>
      </c>
      <c r="C7596" s="102" t="s">
        <v>3970</v>
      </c>
      <c r="D7596" s="102">
        <v>2070</v>
      </c>
      <c r="E7596" s="1" t="s">
        <v>3017</v>
      </c>
      <c r="F7596" s="102" t="s">
        <v>3702</v>
      </c>
      <c r="G7596" s="1">
        <v>15659</v>
      </c>
      <c r="H7596" s="1">
        <v>1444</v>
      </c>
      <c r="I7596" s="1">
        <v>0</v>
      </c>
      <c r="J7596" s="1">
        <v>1444</v>
      </c>
      <c r="K7596" s="1">
        <v>17103</v>
      </c>
      <c r="L7596" s="1" t="s">
        <v>1182</v>
      </c>
      <c r="M7596" s="1"/>
    </row>
    <row r="7597" spans="1:13" hidden="1" x14ac:dyDescent="0.35">
      <c r="A7597" s="106">
        <v>44530</v>
      </c>
      <c r="B7597" s="1"/>
      <c r="C7597" s="102" t="s">
        <v>3984</v>
      </c>
      <c r="D7597" s="102">
        <v>2056</v>
      </c>
      <c r="E7597" s="1" t="s">
        <v>3016</v>
      </c>
      <c r="F7597" s="102" t="s">
        <v>3966</v>
      </c>
      <c r="G7597" s="1">
        <v>16599</v>
      </c>
      <c r="H7597" s="1">
        <v>2310</v>
      </c>
      <c r="I7597" s="1">
        <v>0</v>
      </c>
      <c r="J7597" s="1">
        <v>2310</v>
      </c>
      <c r="K7597" s="1">
        <v>18909</v>
      </c>
      <c r="L7597" s="1"/>
      <c r="M7597" s="1"/>
    </row>
    <row r="7598" spans="1:13" hidden="1" x14ac:dyDescent="0.35">
      <c r="A7598" s="106">
        <v>44530</v>
      </c>
      <c r="B7598" s="1" t="s">
        <v>2334</v>
      </c>
      <c r="C7598" s="102" t="s">
        <v>3985</v>
      </c>
      <c r="D7598" s="102">
        <v>2057</v>
      </c>
      <c r="E7598" s="1" t="s">
        <v>3017</v>
      </c>
      <c r="F7598" s="102" t="s">
        <v>3986</v>
      </c>
      <c r="G7598" s="1">
        <v>16599</v>
      </c>
      <c r="H7598" s="1">
        <v>2310</v>
      </c>
      <c r="I7598" s="1">
        <v>0</v>
      </c>
      <c r="J7598" s="1">
        <v>2310</v>
      </c>
      <c r="K7598" s="1">
        <v>18909</v>
      </c>
      <c r="L7598" s="1" t="s">
        <v>1247</v>
      </c>
      <c r="M7598" s="1"/>
    </row>
    <row r="7599" spans="1:13" hidden="1" x14ac:dyDescent="0.35">
      <c r="A7599" s="106">
        <v>44530</v>
      </c>
      <c r="B7599" s="1"/>
      <c r="C7599" s="102" t="s">
        <v>2706</v>
      </c>
      <c r="D7599" s="102">
        <v>1232</v>
      </c>
      <c r="E7599" s="1" t="s">
        <v>3016</v>
      </c>
      <c r="F7599" s="102" t="s">
        <v>3558</v>
      </c>
      <c r="G7599" s="1">
        <v>50905171.780000001</v>
      </c>
      <c r="H7599" s="1">
        <v>6699216.1799999997</v>
      </c>
      <c r="I7599" s="1">
        <v>-913073.87</v>
      </c>
      <c r="J7599" s="1">
        <v>5786142.3099999996</v>
      </c>
      <c r="K7599" s="1">
        <v>56691314.090000004</v>
      </c>
      <c r="L7599" s="1"/>
      <c r="M7599" s="1"/>
    </row>
    <row r="7600" spans="1:13" hidden="1" x14ac:dyDescent="0.35">
      <c r="A7600" s="106">
        <v>44530</v>
      </c>
      <c r="B7600" s="1"/>
      <c r="C7600" s="102" t="s">
        <v>2708</v>
      </c>
      <c r="D7600" s="102">
        <v>1233</v>
      </c>
      <c r="E7600" s="1" t="s">
        <v>3016</v>
      </c>
      <c r="F7600" s="102" t="s">
        <v>3559</v>
      </c>
      <c r="G7600" s="1">
        <v>32361040.420000002</v>
      </c>
      <c r="H7600" s="1">
        <v>4411969.71</v>
      </c>
      <c r="I7600" s="1">
        <v>-913073.87</v>
      </c>
      <c r="J7600" s="1">
        <v>3498895.84</v>
      </c>
      <c r="K7600" s="1">
        <v>35859936.259999998</v>
      </c>
      <c r="L7600" s="1"/>
      <c r="M7600" s="1"/>
    </row>
    <row r="7601" spans="1:13" hidden="1" x14ac:dyDescent="0.35">
      <c r="A7601" s="106">
        <v>44530</v>
      </c>
      <c r="B7601" s="1" t="s">
        <v>2330</v>
      </c>
      <c r="C7601" s="102" t="s">
        <v>2709</v>
      </c>
      <c r="D7601" s="102">
        <v>1234</v>
      </c>
      <c r="E7601" s="1" t="s">
        <v>3017</v>
      </c>
      <c r="F7601" s="102" t="s">
        <v>3560</v>
      </c>
      <c r="G7601" s="1">
        <v>5507600.0499999998</v>
      </c>
      <c r="H7601" s="1">
        <v>1030583.42</v>
      </c>
      <c r="I7601" s="1">
        <v>-268558.55</v>
      </c>
      <c r="J7601" s="1">
        <v>762024.87000000011</v>
      </c>
      <c r="K7601" s="1">
        <v>6269624.9199999999</v>
      </c>
      <c r="L7601" s="1" t="s">
        <v>1244</v>
      </c>
      <c r="M7601" s="1"/>
    </row>
    <row r="7602" spans="1:13" hidden="1" x14ac:dyDescent="0.35">
      <c r="A7602" s="106">
        <v>44530</v>
      </c>
      <c r="B7602" s="1" t="s">
        <v>2330</v>
      </c>
      <c r="C7602" s="102" t="s">
        <v>2710</v>
      </c>
      <c r="D7602" s="102">
        <v>1235</v>
      </c>
      <c r="E7602" s="1" t="s">
        <v>3017</v>
      </c>
      <c r="F7602" s="102" t="s">
        <v>3536</v>
      </c>
      <c r="G7602" s="1">
        <v>6193644.3200000003</v>
      </c>
      <c r="H7602" s="1">
        <v>745078.07</v>
      </c>
      <c r="I7602" s="1">
        <v>-125826.46</v>
      </c>
      <c r="J7602" s="1">
        <v>619251.61</v>
      </c>
      <c r="K7602" s="1">
        <v>6812895.9299999997</v>
      </c>
      <c r="L7602" s="1" t="s">
        <v>1244</v>
      </c>
      <c r="M7602" s="1"/>
    </row>
    <row r="7603" spans="1:13" hidden="1" x14ac:dyDescent="0.35">
      <c r="A7603" s="106">
        <v>44530</v>
      </c>
      <c r="B7603" s="1" t="s">
        <v>2330</v>
      </c>
      <c r="C7603" s="102" t="s">
        <v>2711</v>
      </c>
      <c r="D7603" s="102">
        <v>1236</v>
      </c>
      <c r="E7603" s="1" t="s">
        <v>3017</v>
      </c>
      <c r="F7603" s="102" t="s">
        <v>3537</v>
      </c>
      <c r="G7603" s="1">
        <v>11737.22</v>
      </c>
      <c r="H7603" s="1">
        <v>11886.28</v>
      </c>
      <c r="I7603" s="1">
        <v>-11886.28</v>
      </c>
      <c r="J7603" s="1">
        <v>0</v>
      </c>
      <c r="K7603" s="1">
        <v>11737.22</v>
      </c>
      <c r="L7603" s="1" t="s">
        <v>1244</v>
      </c>
      <c r="M7603" s="1"/>
    </row>
    <row r="7604" spans="1:13" hidden="1" x14ac:dyDescent="0.35">
      <c r="A7604" s="106">
        <v>44530</v>
      </c>
      <c r="B7604" s="1" t="s">
        <v>2330</v>
      </c>
      <c r="C7604" s="102" t="s">
        <v>3087</v>
      </c>
      <c r="D7604" s="102">
        <v>1237</v>
      </c>
      <c r="E7604" s="1" t="s">
        <v>3017</v>
      </c>
      <c r="F7604" s="102" t="s">
        <v>3538</v>
      </c>
      <c r="G7604" s="1">
        <v>571644</v>
      </c>
      <c r="H7604" s="1">
        <v>0</v>
      </c>
      <c r="I7604" s="1">
        <v>0</v>
      </c>
      <c r="J7604" s="1">
        <v>0</v>
      </c>
      <c r="K7604" s="1">
        <v>571644</v>
      </c>
      <c r="L7604" s="1" t="s">
        <v>1244</v>
      </c>
      <c r="M7604" s="1"/>
    </row>
    <row r="7605" spans="1:13" hidden="1" x14ac:dyDescent="0.35">
      <c r="A7605" s="106">
        <v>44530</v>
      </c>
      <c r="B7605" s="1" t="s">
        <v>2330</v>
      </c>
      <c r="C7605" s="102" t="s">
        <v>2712</v>
      </c>
      <c r="D7605" s="102">
        <v>1238</v>
      </c>
      <c r="E7605" s="1" t="s">
        <v>3017</v>
      </c>
      <c r="F7605" s="102" t="s">
        <v>3561</v>
      </c>
      <c r="G7605" s="1">
        <v>2157014.79</v>
      </c>
      <c r="H7605" s="1">
        <v>372265.52</v>
      </c>
      <c r="I7605" s="1">
        <v>0</v>
      </c>
      <c r="J7605" s="1">
        <v>372265.52</v>
      </c>
      <c r="K7605" s="1">
        <v>2529280.31</v>
      </c>
      <c r="L7605" s="1" t="s">
        <v>1244</v>
      </c>
      <c r="M7605" s="1"/>
    </row>
    <row r="7606" spans="1:13" hidden="1" x14ac:dyDescent="0.35">
      <c r="A7606" s="106">
        <v>44530</v>
      </c>
      <c r="B7606" s="1" t="s">
        <v>2330</v>
      </c>
      <c r="C7606" s="102" t="s">
        <v>2713</v>
      </c>
      <c r="D7606" s="102">
        <v>1239</v>
      </c>
      <c r="E7606" s="1" t="s">
        <v>3017</v>
      </c>
      <c r="F7606" s="102" t="s">
        <v>3562</v>
      </c>
      <c r="G7606" s="1">
        <v>24259.83</v>
      </c>
      <c r="H7606" s="1">
        <v>16230.9</v>
      </c>
      <c r="I7606" s="1">
        <v>-15616.38</v>
      </c>
      <c r="J7606" s="1">
        <v>614.52000000000044</v>
      </c>
      <c r="K7606" s="1">
        <v>24874.35</v>
      </c>
      <c r="L7606" s="1" t="s">
        <v>1244</v>
      </c>
      <c r="M7606" s="1"/>
    </row>
    <row r="7607" spans="1:13" hidden="1" x14ac:dyDescent="0.35">
      <c r="A7607" s="106">
        <v>44530</v>
      </c>
      <c r="B7607" s="1" t="s">
        <v>2330</v>
      </c>
      <c r="C7607" s="102" t="s">
        <v>2715</v>
      </c>
      <c r="D7607" s="102">
        <v>1240</v>
      </c>
      <c r="E7607" s="1" t="s">
        <v>3017</v>
      </c>
      <c r="F7607" s="102" t="s">
        <v>3563</v>
      </c>
      <c r="G7607" s="1">
        <v>1778855.84</v>
      </c>
      <c r="H7607" s="1">
        <v>184891.92</v>
      </c>
      <c r="I7607" s="1">
        <v>0</v>
      </c>
      <c r="J7607" s="1">
        <v>184891.92</v>
      </c>
      <c r="K7607" s="1">
        <v>1963747.76</v>
      </c>
      <c r="L7607" s="1" t="s">
        <v>1244</v>
      </c>
      <c r="M7607" s="1"/>
    </row>
    <row r="7608" spans="1:13" hidden="1" x14ac:dyDescent="0.35">
      <c r="A7608" s="106">
        <v>44530</v>
      </c>
      <c r="B7608" s="1" t="s">
        <v>2330</v>
      </c>
      <c r="C7608" s="102" t="s">
        <v>2717</v>
      </c>
      <c r="D7608" s="102">
        <v>1241</v>
      </c>
      <c r="E7608" s="1" t="s">
        <v>3017</v>
      </c>
      <c r="F7608" s="102" t="s">
        <v>3564</v>
      </c>
      <c r="G7608" s="1">
        <v>361827.88</v>
      </c>
      <c r="H7608" s="1">
        <v>83823.69</v>
      </c>
      <c r="I7608" s="1">
        <v>-33383.71</v>
      </c>
      <c r="J7608" s="1">
        <v>50439.98</v>
      </c>
      <c r="K7608" s="1">
        <v>412267.86</v>
      </c>
      <c r="L7608" s="1" t="s">
        <v>1244</v>
      </c>
      <c r="M7608" s="1"/>
    </row>
    <row r="7609" spans="1:13" hidden="1" x14ac:dyDescent="0.35">
      <c r="A7609" s="106">
        <v>44530</v>
      </c>
      <c r="B7609" s="1" t="s">
        <v>2330</v>
      </c>
      <c r="C7609" s="102" t="s">
        <v>2719</v>
      </c>
      <c r="D7609" s="102">
        <v>1243</v>
      </c>
      <c r="E7609" s="1" t="s">
        <v>3017</v>
      </c>
      <c r="F7609" s="102" t="s">
        <v>3565</v>
      </c>
      <c r="G7609" s="1">
        <v>522194.91</v>
      </c>
      <c r="H7609" s="1">
        <v>143235.17000000001</v>
      </c>
      <c r="I7609" s="1">
        <v>-92365.49</v>
      </c>
      <c r="J7609" s="1">
        <v>50869.680000000008</v>
      </c>
      <c r="K7609" s="1">
        <v>573064.59</v>
      </c>
      <c r="L7609" s="1" t="s">
        <v>1244</v>
      </c>
      <c r="M7609" s="1"/>
    </row>
    <row r="7610" spans="1:13" hidden="1" x14ac:dyDescent="0.35">
      <c r="A7610" s="106">
        <v>44530</v>
      </c>
      <c r="B7610" s="1" t="s">
        <v>2330</v>
      </c>
      <c r="C7610" s="102" t="s">
        <v>3131</v>
      </c>
      <c r="D7610" s="102">
        <v>1244</v>
      </c>
      <c r="E7610" s="1" t="s">
        <v>3017</v>
      </c>
      <c r="F7610" s="102" t="s">
        <v>3900</v>
      </c>
      <c r="G7610" s="1">
        <v>43714.15</v>
      </c>
      <c r="H7610" s="1">
        <v>0</v>
      </c>
      <c r="I7610" s="1">
        <v>0</v>
      </c>
      <c r="J7610" s="1">
        <v>0</v>
      </c>
      <c r="K7610" s="1">
        <v>43714.15</v>
      </c>
      <c r="L7610" s="1" t="s">
        <v>1244</v>
      </c>
      <c r="M7610" s="1"/>
    </row>
    <row r="7611" spans="1:13" hidden="1" x14ac:dyDescent="0.35">
      <c r="A7611" s="106">
        <v>44530</v>
      </c>
      <c r="B7611" s="1" t="s">
        <v>2330</v>
      </c>
      <c r="C7611" s="102" t="s">
        <v>2720</v>
      </c>
      <c r="D7611" s="102">
        <v>1245</v>
      </c>
      <c r="E7611" s="1" t="s">
        <v>3017</v>
      </c>
      <c r="F7611" s="102" t="s">
        <v>3547</v>
      </c>
      <c r="G7611" s="1">
        <v>157421.01</v>
      </c>
      <c r="H7611" s="1">
        <v>21350</v>
      </c>
      <c r="I7611" s="1">
        <v>-4900</v>
      </c>
      <c r="J7611" s="1">
        <v>16450</v>
      </c>
      <c r="K7611" s="1">
        <v>173871.01</v>
      </c>
      <c r="L7611" s="1" t="s">
        <v>1255</v>
      </c>
      <c r="M7611" s="1"/>
    </row>
    <row r="7612" spans="1:13" hidden="1" x14ac:dyDescent="0.35">
      <c r="A7612" s="106">
        <v>44530</v>
      </c>
      <c r="B7612" s="1" t="s">
        <v>2330</v>
      </c>
      <c r="C7612" s="102" t="s">
        <v>2721</v>
      </c>
      <c r="D7612" s="102">
        <v>1246</v>
      </c>
      <c r="E7612" s="1" t="s">
        <v>3017</v>
      </c>
      <c r="F7612" s="102" t="s">
        <v>3543</v>
      </c>
      <c r="G7612" s="1">
        <v>5074313.66</v>
      </c>
      <c r="H7612" s="1">
        <v>646213.78</v>
      </c>
      <c r="I7612" s="1">
        <v>-143958.62</v>
      </c>
      <c r="J7612" s="1">
        <v>502255.16000000003</v>
      </c>
      <c r="K7612" s="1">
        <v>5576568.8200000003</v>
      </c>
      <c r="L7612" s="1" t="s">
        <v>1258</v>
      </c>
      <c r="M7612" s="1"/>
    </row>
    <row r="7613" spans="1:13" hidden="1" x14ac:dyDescent="0.35">
      <c r="A7613" s="106">
        <v>44530</v>
      </c>
      <c r="B7613" s="1" t="s">
        <v>2330</v>
      </c>
      <c r="C7613" s="102" t="s">
        <v>2722</v>
      </c>
      <c r="D7613" s="102">
        <v>1247</v>
      </c>
      <c r="E7613" s="1" t="s">
        <v>3017</v>
      </c>
      <c r="F7613" s="102" t="s">
        <v>3544</v>
      </c>
      <c r="G7613" s="1">
        <v>1523819.79</v>
      </c>
      <c r="H7613" s="1">
        <v>193270.86</v>
      </c>
      <c r="I7613" s="1">
        <v>-41772.54</v>
      </c>
      <c r="J7613" s="1">
        <v>151498.31999999998</v>
      </c>
      <c r="K7613" s="1">
        <v>1675318.11</v>
      </c>
      <c r="L7613" s="1" t="s">
        <v>1009</v>
      </c>
      <c r="M7613" s="1"/>
    </row>
    <row r="7614" spans="1:13" hidden="1" x14ac:dyDescent="0.35">
      <c r="A7614" s="106">
        <v>44530</v>
      </c>
      <c r="B7614" s="1" t="s">
        <v>2330</v>
      </c>
      <c r="C7614" s="102" t="s">
        <v>2723</v>
      </c>
      <c r="D7614" s="102">
        <v>1248</v>
      </c>
      <c r="E7614" s="1" t="s">
        <v>3017</v>
      </c>
      <c r="F7614" s="102" t="s">
        <v>3566</v>
      </c>
      <c r="G7614" s="1">
        <v>38901.86</v>
      </c>
      <c r="H7614" s="1">
        <v>3130.75</v>
      </c>
      <c r="I7614" s="1">
        <v>0</v>
      </c>
      <c r="J7614" s="1">
        <v>3130.75</v>
      </c>
      <c r="K7614" s="1">
        <v>42032.61</v>
      </c>
      <c r="L7614" s="1" t="s">
        <v>1244</v>
      </c>
      <c r="M7614" s="1"/>
    </row>
    <row r="7615" spans="1:13" hidden="1" x14ac:dyDescent="0.35">
      <c r="A7615" s="106">
        <v>44530</v>
      </c>
      <c r="B7615" s="1" t="s">
        <v>2330</v>
      </c>
      <c r="C7615" s="102" t="s">
        <v>2889</v>
      </c>
      <c r="D7615" s="102">
        <v>1249</v>
      </c>
      <c r="E7615" s="1" t="s">
        <v>3017</v>
      </c>
      <c r="F7615" s="102" t="s">
        <v>3567</v>
      </c>
      <c r="G7615" s="1">
        <v>702.89</v>
      </c>
      <c r="H7615" s="1">
        <v>2971.6</v>
      </c>
      <c r="I7615" s="1">
        <v>-2971.6</v>
      </c>
      <c r="J7615" s="1">
        <v>0</v>
      </c>
      <c r="K7615" s="1">
        <v>702.89</v>
      </c>
      <c r="L7615" s="1" t="s">
        <v>1244</v>
      </c>
      <c r="M7615" s="1"/>
    </row>
    <row r="7616" spans="1:13" hidden="1" x14ac:dyDescent="0.35">
      <c r="A7616" s="106">
        <v>44530</v>
      </c>
      <c r="B7616" s="1" t="s">
        <v>2330</v>
      </c>
      <c r="C7616" s="102" t="s">
        <v>2999</v>
      </c>
      <c r="D7616" s="102">
        <v>1250</v>
      </c>
      <c r="E7616" s="1" t="s">
        <v>3017</v>
      </c>
      <c r="F7616" s="102" t="s">
        <v>3549</v>
      </c>
      <c r="G7616" s="1">
        <v>927420</v>
      </c>
      <c r="H7616" s="1">
        <v>92742</v>
      </c>
      <c r="I7616" s="1">
        <v>0</v>
      </c>
      <c r="J7616" s="1">
        <v>92742</v>
      </c>
      <c r="K7616" s="1">
        <v>1020162</v>
      </c>
      <c r="L7616" s="1" t="s">
        <v>1244</v>
      </c>
      <c r="M7616" s="1"/>
    </row>
    <row r="7617" spans="1:13" hidden="1" x14ac:dyDescent="0.35">
      <c r="A7617" s="106">
        <v>44530</v>
      </c>
      <c r="B7617" s="1" t="s">
        <v>2330</v>
      </c>
      <c r="C7617" s="102" t="s">
        <v>2724</v>
      </c>
      <c r="D7617" s="102">
        <v>1252</v>
      </c>
      <c r="E7617" s="1" t="s">
        <v>3017</v>
      </c>
      <c r="F7617" s="102" t="s">
        <v>3568</v>
      </c>
      <c r="G7617" s="1">
        <v>3315173.01</v>
      </c>
      <c r="H7617" s="1">
        <v>350512</v>
      </c>
      <c r="I7617" s="1">
        <v>-9135.19</v>
      </c>
      <c r="J7617" s="1">
        <v>341376.81</v>
      </c>
      <c r="K7617" s="1">
        <v>3656549.82</v>
      </c>
      <c r="L7617" s="1" t="s">
        <v>1255</v>
      </c>
      <c r="M7617" s="1"/>
    </row>
    <row r="7618" spans="1:13" hidden="1" x14ac:dyDescent="0.35">
      <c r="A7618" s="106">
        <v>44530</v>
      </c>
      <c r="B7618" s="1" t="s">
        <v>2330</v>
      </c>
      <c r="C7618" s="102" t="s">
        <v>2891</v>
      </c>
      <c r="D7618" s="102">
        <v>1253</v>
      </c>
      <c r="E7618" s="1" t="s">
        <v>3017</v>
      </c>
      <c r="F7618" s="102" t="s">
        <v>3569</v>
      </c>
      <c r="G7618" s="1">
        <v>28296.6</v>
      </c>
      <c r="H7618" s="1">
        <v>10942.03</v>
      </c>
      <c r="I7618" s="1">
        <v>-7776.5</v>
      </c>
      <c r="J7618" s="1">
        <v>3165.5300000000007</v>
      </c>
      <c r="K7618" s="1">
        <v>31462.13</v>
      </c>
      <c r="L7618" s="1" t="s">
        <v>1244</v>
      </c>
      <c r="M7618" s="1"/>
    </row>
    <row r="7619" spans="1:13" hidden="1" x14ac:dyDescent="0.35">
      <c r="A7619" s="106">
        <v>44530</v>
      </c>
      <c r="B7619" s="1" t="s">
        <v>2330</v>
      </c>
      <c r="C7619" s="102" t="s">
        <v>2726</v>
      </c>
      <c r="D7619" s="102">
        <v>1254</v>
      </c>
      <c r="E7619" s="1" t="s">
        <v>3017</v>
      </c>
      <c r="F7619" s="102" t="s">
        <v>3570</v>
      </c>
      <c r="G7619" s="1">
        <v>0</v>
      </c>
      <c r="H7619" s="1">
        <v>5329.87</v>
      </c>
      <c r="I7619" s="1">
        <v>-600.59</v>
      </c>
      <c r="J7619" s="1">
        <v>4729.28</v>
      </c>
      <c r="K7619" s="1">
        <v>4729.28</v>
      </c>
      <c r="L7619" s="1" t="s">
        <v>1255</v>
      </c>
      <c r="M7619" s="1"/>
    </row>
    <row r="7620" spans="1:13" hidden="1" x14ac:dyDescent="0.35">
      <c r="A7620" s="106">
        <v>44530</v>
      </c>
      <c r="B7620" s="1" t="s">
        <v>2330</v>
      </c>
      <c r="C7620" s="102" t="s">
        <v>2850</v>
      </c>
      <c r="D7620" s="102">
        <v>1255</v>
      </c>
      <c r="E7620" s="1" t="s">
        <v>3017</v>
      </c>
      <c r="F7620" s="102" t="s">
        <v>3571</v>
      </c>
      <c r="G7620" s="1">
        <v>117491.71</v>
      </c>
      <c r="H7620" s="1">
        <v>14656.35</v>
      </c>
      <c r="I7620" s="1">
        <v>0</v>
      </c>
      <c r="J7620" s="1">
        <v>14656.35</v>
      </c>
      <c r="K7620" s="1">
        <v>132148.06</v>
      </c>
      <c r="L7620" s="1" t="s">
        <v>1244</v>
      </c>
      <c r="M7620" s="1"/>
    </row>
    <row r="7621" spans="1:13" hidden="1" x14ac:dyDescent="0.35">
      <c r="A7621" s="106">
        <v>44530</v>
      </c>
      <c r="B7621" s="1" t="s">
        <v>2330</v>
      </c>
      <c r="C7621" s="102" t="s">
        <v>2727</v>
      </c>
      <c r="D7621" s="102">
        <v>1256</v>
      </c>
      <c r="E7621" s="1" t="s">
        <v>3017</v>
      </c>
      <c r="F7621" s="102" t="s">
        <v>3572</v>
      </c>
      <c r="G7621" s="1">
        <v>3349026.69</v>
      </c>
      <c r="H7621" s="1">
        <v>395364.02</v>
      </c>
      <c r="I7621" s="1">
        <v>-116431.75</v>
      </c>
      <c r="J7621" s="1">
        <v>278932.27</v>
      </c>
      <c r="K7621" s="1">
        <v>3627958.96</v>
      </c>
      <c r="L7621" s="1" t="s">
        <v>1255</v>
      </c>
      <c r="M7621" s="1"/>
    </row>
    <row r="7622" spans="1:13" hidden="1" x14ac:dyDescent="0.35">
      <c r="A7622" s="106">
        <v>44530</v>
      </c>
      <c r="B7622" s="1" t="s">
        <v>2330</v>
      </c>
      <c r="C7622" s="102" t="s">
        <v>3646</v>
      </c>
      <c r="D7622" s="102">
        <v>1259</v>
      </c>
      <c r="E7622" s="1" t="s">
        <v>3017</v>
      </c>
      <c r="F7622" s="102" t="s">
        <v>3647</v>
      </c>
      <c r="G7622" s="1">
        <v>132000</v>
      </c>
      <c r="H7622" s="1">
        <v>0</v>
      </c>
      <c r="I7622" s="1">
        <v>0</v>
      </c>
      <c r="J7622" s="1">
        <v>0</v>
      </c>
      <c r="K7622" s="1">
        <v>132000</v>
      </c>
      <c r="L7622" s="1" t="s">
        <v>1255</v>
      </c>
      <c r="M7622" s="1"/>
    </row>
    <row r="7623" spans="1:13" hidden="1" x14ac:dyDescent="0.35">
      <c r="A7623" s="106">
        <v>44530</v>
      </c>
      <c r="B7623" s="1" t="s">
        <v>2330</v>
      </c>
      <c r="C7623" s="102" t="s">
        <v>2731</v>
      </c>
      <c r="D7623" s="102">
        <v>1260</v>
      </c>
      <c r="E7623" s="1" t="s">
        <v>3017</v>
      </c>
      <c r="F7623" s="102" t="s">
        <v>3573</v>
      </c>
      <c r="G7623" s="1">
        <v>266092.24</v>
      </c>
      <c r="H7623" s="1">
        <v>60896.56</v>
      </c>
      <c r="I7623" s="1">
        <v>-33599.68</v>
      </c>
      <c r="J7623" s="1">
        <v>27296.879999999997</v>
      </c>
      <c r="K7623" s="1">
        <v>293389.12</v>
      </c>
      <c r="L7623" s="1" t="s">
        <v>1244</v>
      </c>
      <c r="M7623" s="1"/>
    </row>
    <row r="7624" spans="1:13" hidden="1" x14ac:dyDescent="0.35">
      <c r="A7624" s="106">
        <v>44530</v>
      </c>
      <c r="B7624" s="1" t="s">
        <v>2330</v>
      </c>
      <c r="C7624" s="102" t="s">
        <v>2924</v>
      </c>
      <c r="D7624" s="102">
        <v>1262</v>
      </c>
      <c r="E7624" s="1" t="s">
        <v>3017</v>
      </c>
      <c r="F7624" s="102" t="s">
        <v>3574</v>
      </c>
      <c r="G7624" s="1">
        <v>151072.84</v>
      </c>
      <c r="H7624" s="1">
        <v>21618.55</v>
      </c>
      <c r="I7624" s="1">
        <v>0</v>
      </c>
      <c r="J7624" s="1">
        <v>21618.55</v>
      </c>
      <c r="K7624" s="1">
        <v>172691.39</v>
      </c>
      <c r="L7624" s="1" t="s">
        <v>1244</v>
      </c>
      <c r="M7624" s="1"/>
    </row>
    <row r="7625" spans="1:13" hidden="1" x14ac:dyDescent="0.35">
      <c r="A7625" s="106">
        <v>44530</v>
      </c>
      <c r="B7625" s="1" t="s">
        <v>2330</v>
      </c>
      <c r="C7625" s="102" t="s">
        <v>2893</v>
      </c>
      <c r="D7625" s="102">
        <v>1263</v>
      </c>
      <c r="E7625" s="1" t="s">
        <v>3017</v>
      </c>
      <c r="F7625" s="102" t="s">
        <v>3575</v>
      </c>
      <c r="G7625" s="1">
        <v>118747.63</v>
      </c>
      <c r="H7625" s="1">
        <v>3140</v>
      </c>
      <c r="I7625" s="1">
        <v>0</v>
      </c>
      <c r="J7625" s="1">
        <v>3140</v>
      </c>
      <c r="K7625" s="1">
        <v>121887.63</v>
      </c>
      <c r="L7625" s="1" t="s">
        <v>1255</v>
      </c>
      <c r="M7625" s="1"/>
    </row>
    <row r="7626" spans="1:13" hidden="1" x14ac:dyDescent="0.35">
      <c r="A7626" s="106">
        <v>44530</v>
      </c>
      <c r="B7626" s="1" t="s">
        <v>2330</v>
      </c>
      <c r="C7626" s="102" t="s">
        <v>2733</v>
      </c>
      <c r="D7626" s="102">
        <v>1264</v>
      </c>
      <c r="E7626" s="1" t="s">
        <v>3017</v>
      </c>
      <c r="F7626" s="102" t="s">
        <v>3576</v>
      </c>
      <c r="G7626" s="1">
        <v>27384.63</v>
      </c>
      <c r="H7626" s="1">
        <v>1836.37</v>
      </c>
      <c r="I7626" s="1">
        <v>0</v>
      </c>
      <c r="J7626" s="1">
        <v>1836.37</v>
      </c>
      <c r="K7626" s="1">
        <v>29221</v>
      </c>
      <c r="L7626" s="1" t="s">
        <v>1244</v>
      </c>
      <c r="M7626" s="1"/>
    </row>
    <row r="7627" spans="1:13" hidden="1" x14ac:dyDescent="0.35">
      <c r="A7627" s="106">
        <v>44530</v>
      </c>
      <c r="B7627" s="1" t="s">
        <v>2330</v>
      </c>
      <c r="C7627" s="102" t="s">
        <v>2735</v>
      </c>
      <c r="D7627" s="102">
        <v>1265</v>
      </c>
      <c r="E7627" s="1" t="s">
        <v>3017</v>
      </c>
      <c r="F7627" s="102" t="s">
        <v>3577</v>
      </c>
      <c r="G7627" s="1">
        <v>-39317.129999999997</v>
      </c>
      <c r="H7627" s="1">
        <v>0</v>
      </c>
      <c r="I7627" s="1">
        <v>-4290.53</v>
      </c>
      <c r="J7627" s="1">
        <v>-4290.53</v>
      </c>
      <c r="K7627" s="1">
        <v>-43607.66</v>
      </c>
      <c r="L7627" s="1" t="s">
        <v>1244</v>
      </c>
      <c r="M7627" s="1"/>
    </row>
    <row r="7628" spans="1:13" hidden="1" x14ac:dyDescent="0.35">
      <c r="A7628" s="106">
        <v>44530</v>
      </c>
      <c r="B7628" s="1"/>
      <c r="C7628" s="102" t="s">
        <v>2737</v>
      </c>
      <c r="D7628" s="102">
        <v>1266</v>
      </c>
      <c r="E7628" s="1" t="s">
        <v>3016</v>
      </c>
      <c r="F7628" s="102" t="s">
        <v>3578</v>
      </c>
      <c r="G7628" s="1">
        <v>18539098.940000001</v>
      </c>
      <c r="H7628" s="1">
        <v>2287234.67</v>
      </c>
      <c r="I7628" s="1">
        <v>0</v>
      </c>
      <c r="J7628" s="1">
        <v>2287234.67</v>
      </c>
      <c r="K7628" s="1">
        <v>20826333.609999999</v>
      </c>
      <c r="L7628" s="1"/>
      <c r="M7628" s="1"/>
    </row>
    <row r="7629" spans="1:13" hidden="1" x14ac:dyDescent="0.35">
      <c r="A7629" s="106">
        <v>44530</v>
      </c>
      <c r="B7629" s="1" t="s">
        <v>2331</v>
      </c>
      <c r="C7629" s="102" t="s">
        <v>2738</v>
      </c>
      <c r="D7629" s="102">
        <v>1267</v>
      </c>
      <c r="E7629" s="1" t="s">
        <v>3017</v>
      </c>
      <c r="F7629" s="102" t="s">
        <v>3579</v>
      </c>
      <c r="G7629" s="1">
        <v>5103481.3899999997</v>
      </c>
      <c r="H7629" s="1">
        <v>1056552.27</v>
      </c>
      <c r="I7629" s="1">
        <v>0</v>
      </c>
      <c r="J7629" s="1">
        <v>1056552.27</v>
      </c>
      <c r="K7629" s="1">
        <v>6160033.6600000001</v>
      </c>
      <c r="L7629" s="1" t="s">
        <v>1182</v>
      </c>
      <c r="M7629" s="1"/>
    </row>
    <row r="7630" spans="1:13" hidden="1" x14ac:dyDescent="0.35">
      <c r="A7630" s="106">
        <v>44530</v>
      </c>
      <c r="B7630" s="1" t="s">
        <v>2331</v>
      </c>
      <c r="C7630" s="102" t="s">
        <v>2740</v>
      </c>
      <c r="D7630" s="102">
        <v>1268</v>
      </c>
      <c r="E7630" s="1" t="s">
        <v>3017</v>
      </c>
      <c r="F7630" s="102" t="s">
        <v>3580</v>
      </c>
      <c r="G7630" s="1">
        <v>8009529.4199999999</v>
      </c>
      <c r="H7630" s="1">
        <v>513619.24</v>
      </c>
      <c r="I7630" s="1">
        <v>0</v>
      </c>
      <c r="J7630" s="1">
        <v>513619.24</v>
      </c>
      <c r="K7630" s="1">
        <v>8523148.6600000001</v>
      </c>
      <c r="L7630" s="1" t="s">
        <v>1182</v>
      </c>
      <c r="M7630" s="1"/>
    </row>
    <row r="7631" spans="1:13" hidden="1" x14ac:dyDescent="0.35">
      <c r="A7631" s="106">
        <v>44530</v>
      </c>
      <c r="B7631" s="1" t="s">
        <v>2331</v>
      </c>
      <c r="C7631" s="102" t="s">
        <v>2743</v>
      </c>
      <c r="D7631" s="102">
        <v>1270</v>
      </c>
      <c r="E7631" s="1" t="s">
        <v>3017</v>
      </c>
      <c r="F7631" s="102" t="s">
        <v>3551</v>
      </c>
      <c r="G7631" s="1">
        <v>617056.99</v>
      </c>
      <c r="H7631" s="1">
        <v>26282.11</v>
      </c>
      <c r="I7631" s="1">
        <v>0</v>
      </c>
      <c r="J7631" s="1">
        <v>26282.11</v>
      </c>
      <c r="K7631" s="1">
        <v>643339.1</v>
      </c>
      <c r="L7631" s="1" t="s">
        <v>1247</v>
      </c>
      <c r="M7631" s="1"/>
    </row>
    <row r="7632" spans="1:13" hidden="1" x14ac:dyDescent="0.35">
      <c r="A7632" s="106">
        <v>44530</v>
      </c>
      <c r="B7632" s="1" t="s">
        <v>2331</v>
      </c>
      <c r="C7632" s="102" t="s">
        <v>3089</v>
      </c>
      <c r="D7632" s="102">
        <v>1957</v>
      </c>
      <c r="E7632" s="1" t="s">
        <v>3017</v>
      </c>
      <c r="F7632" s="102" t="s">
        <v>3581</v>
      </c>
      <c r="G7632" s="1">
        <v>4809031.1399999997</v>
      </c>
      <c r="H7632" s="1">
        <v>690781.05</v>
      </c>
      <c r="I7632" s="1">
        <v>0</v>
      </c>
      <c r="J7632" s="1">
        <v>690781.05</v>
      </c>
      <c r="K7632" s="1">
        <v>5499812.1900000004</v>
      </c>
      <c r="L7632" s="1" t="s">
        <v>1182</v>
      </c>
      <c r="M7632" s="1"/>
    </row>
    <row r="7633" spans="1:13" hidden="1" x14ac:dyDescent="0.35">
      <c r="A7633" s="106">
        <v>44530</v>
      </c>
      <c r="B7633" s="1"/>
      <c r="C7633" s="102" t="s">
        <v>2858</v>
      </c>
      <c r="D7633" s="102">
        <v>1272</v>
      </c>
      <c r="E7633" s="1" t="s">
        <v>3016</v>
      </c>
      <c r="F7633" s="102" t="s">
        <v>3659</v>
      </c>
      <c r="G7633" s="1">
        <v>5032.42</v>
      </c>
      <c r="H7633" s="1">
        <v>11.8</v>
      </c>
      <c r="I7633" s="1">
        <v>0</v>
      </c>
      <c r="J7633" s="1">
        <v>11.8</v>
      </c>
      <c r="K7633" s="1">
        <v>5044.22</v>
      </c>
      <c r="L7633" s="1"/>
      <c r="M7633" s="1"/>
    </row>
    <row r="7634" spans="1:13" hidden="1" x14ac:dyDescent="0.35">
      <c r="A7634" s="106">
        <v>44530</v>
      </c>
      <c r="B7634" s="1" t="s">
        <v>2334</v>
      </c>
      <c r="C7634" s="102" t="s">
        <v>2939</v>
      </c>
      <c r="D7634" s="102">
        <v>1275</v>
      </c>
      <c r="E7634" s="1" t="s">
        <v>3017</v>
      </c>
      <c r="F7634" s="102" t="s">
        <v>3937</v>
      </c>
      <c r="G7634" s="1">
        <v>5032.42</v>
      </c>
      <c r="H7634" s="1">
        <v>11.8</v>
      </c>
      <c r="I7634" s="1">
        <v>0</v>
      </c>
      <c r="J7634" s="1">
        <v>11.8</v>
      </c>
      <c r="K7634" s="1">
        <v>5044.22</v>
      </c>
      <c r="L7634" s="1" t="s">
        <v>1247</v>
      </c>
      <c r="M7634" s="1"/>
    </row>
    <row r="7635" spans="1:13" hidden="1" x14ac:dyDescent="0.35">
      <c r="A7635" s="106">
        <v>44530</v>
      </c>
      <c r="B7635" s="1"/>
      <c r="C7635" s="102" t="s">
        <v>2746</v>
      </c>
      <c r="D7635" s="102">
        <v>1743</v>
      </c>
      <c r="E7635" s="1" t="s">
        <v>3016</v>
      </c>
      <c r="F7635" s="102" t="s">
        <v>3583</v>
      </c>
      <c r="G7635" s="1">
        <v>51183456.520000003</v>
      </c>
      <c r="H7635" s="1">
        <v>5849392.1900000004</v>
      </c>
      <c r="I7635" s="1">
        <v>-829531.6</v>
      </c>
      <c r="J7635" s="1">
        <v>5019860.5900000008</v>
      </c>
      <c r="K7635" s="1">
        <v>56203317.109999999</v>
      </c>
      <c r="L7635" s="1"/>
      <c r="M7635" s="1"/>
    </row>
    <row r="7636" spans="1:13" hidden="1" x14ac:dyDescent="0.35">
      <c r="A7636" s="106">
        <v>44530</v>
      </c>
      <c r="B7636" s="1"/>
      <c r="C7636" s="102" t="s">
        <v>2748</v>
      </c>
      <c r="D7636" s="102">
        <v>1776</v>
      </c>
      <c r="E7636" s="1" t="s">
        <v>3016</v>
      </c>
      <c r="F7636" s="102" t="s">
        <v>3584</v>
      </c>
      <c r="G7636" s="1">
        <v>13872582.609999999</v>
      </c>
      <c r="H7636" s="1">
        <v>2375993.73</v>
      </c>
      <c r="I7636" s="1">
        <v>-789518.45</v>
      </c>
      <c r="J7636" s="1">
        <v>1586475.28</v>
      </c>
      <c r="K7636" s="1">
        <v>15459057.890000001</v>
      </c>
      <c r="L7636" s="1"/>
      <c r="M7636" s="1"/>
    </row>
    <row r="7637" spans="1:13" hidden="1" x14ac:dyDescent="0.35">
      <c r="A7637" s="106">
        <v>44530</v>
      </c>
      <c r="B7637" s="1" t="s">
        <v>1182</v>
      </c>
      <c r="C7637" s="102" t="s">
        <v>2750</v>
      </c>
      <c r="D7637" s="102">
        <v>1777</v>
      </c>
      <c r="E7637" s="1" t="s">
        <v>3017</v>
      </c>
      <c r="F7637" s="102" t="s">
        <v>3585</v>
      </c>
      <c r="G7637" s="1">
        <v>4471515.38</v>
      </c>
      <c r="H7637" s="1">
        <v>584432.13</v>
      </c>
      <c r="I7637" s="1">
        <v>0</v>
      </c>
      <c r="J7637" s="1">
        <v>584432.13</v>
      </c>
      <c r="K7637" s="1">
        <v>5055947.51</v>
      </c>
      <c r="L7637" s="1" t="s">
        <v>1182</v>
      </c>
      <c r="M7637" s="1"/>
    </row>
    <row r="7638" spans="1:13" hidden="1" x14ac:dyDescent="0.35">
      <c r="A7638" s="106">
        <v>44530</v>
      </c>
      <c r="B7638" s="1" t="s">
        <v>1182</v>
      </c>
      <c r="C7638" s="102" t="s">
        <v>2752</v>
      </c>
      <c r="D7638" s="102">
        <v>1778</v>
      </c>
      <c r="E7638" s="1" t="s">
        <v>3017</v>
      </c>
      <c r="F7638" s="102" t="s">
        <v>3586</v>
      </c>
      <c r="G7638" s="1">
        <v>2914175.62</v>
      </c>
      <c r="H7638" s="1">
        <v>1154708.99</v>
      </c>
      <c r="I7638" s="1">
        <v>-789518.45</v>
      </c>
      <c r="J7638" s="1">
        <v>365190.54000000004</v>
      </c>
      <c r="K7638" s="1">
        <v>3279366.16</v>
      </c>
      <c r="L7638" s="1" t="s">
        <v>1182</v>
      </c>
      <c r="M7638" s="1"/>
    </row>
    <row r="7639" spans="1:13" hidden="1" x14ac:dyDescent="0.35">
      <c r="A7639" s="106">
        <v>44530</v>
      </c>
      <c r="B7639" s="1" t="s">
        <v>1182</v>
      </c>
      <c r="C7639" s="102" t="s">
        <v>2754</v>
      </c>
      <c r="D7639" s="102">
        <v>1779</v>
      </c>
      <c r="E7639" s="1" t="s">
        <v>3017</v>
      </c>
      <c r="F7639" s="102" t="s">
        <v>3587</v>
      </c>
      <c r="G7639" s="1">
        <v>519544.21</v>
      </c>
      <c r="H7639" s="1">
        <v>41610.639999999999</v>
      </c>
      <c r="I7639" s="1">
        <v>0</v>
      </c>
      <c r="J7639" s="1">
        <v>41610.639999999999</v>
      </c>
      <c r="K7639" s="1">
        <v>561154.85</v>
      </c>
      <c r="L7639" s="1" t="s">
        <v>1182</v>
      </c>
      <c r="M7639" s="1"/>
    </row>
    <row r="7640" spans="1:13" hidden="1" x14ac:dyDescent="0.35">
      <c r="A7640" s="106">
        <v>44530</v>
      </c>
      <c r="B7640" s="1" t="s">
        <v>1182</v>
      </c>
      <c r="C7640" s="102" t="s">
        <v>2756</v>
      </c>
      <c r="D7640" s="102">
        <v>1780</v>
      </c>
      <c r="E7640" s="1" t="s">
        <v>3017</v>
      </c>
      <c r="F7640" s="102" t="s">
        <v>3588</v>
      </c>
      <c r="G7640" s="1">
        <v>859467.34</v>
      </c>
      <c r="H7640" s="1">
        <v>63040.95</v>
      </c>
      <c r="I7640" s="1">
        <v>0</v>
      </c>
      <c r="J7640" s="1">
        <v>63040.95</v>
      </c>
      <c r="K7640" s="1">
        <v>922508.29</v>
      </c>
      <c r="L7640" s="1" t="s">
        <v>1182</v>
      </c>
      <c r="M7640" s="1"/>
    </row>
    <row r="7641" spans="1:13" hidden="1" x14ac:dyDescent="0.35">
      <c r="A7641" s="106">
        <v>44530</v>
      </c>
      <c r="B7641" s="1" t="s">
        <v>1183</v>
      </c>
      <c r="C7641" s="102" t="s">
        <v>2758</v>
      </c>
      <c r="D7641" s="102">
        <v>1782</v>
      </c>
      <c r="E7641" s="1" t="s">
        <v>3017</v>
      </c>
      <c r="F7641" s="102" t="s">
        <v>3589</v>
      </c>
      <c r="G7641" s="1">
        <v>294331.65000000002</v>
      </c>
      <c r="H7641" s="1">
        <v>28271.32</v>
      </c>
      <c r="I7641" s="1">
        <v>0</v>
      </c>
      <c r="J7641" s="1">
        <v>28271.32</v>
      </c>
      <c r="K7641" s="1">
        <v>322602.96999999997</v>
      </c>
      <c r="L7641" s="1" t="s">
        <v>1183</v>
      </c>
      <c r="M7641" s="1"/>
    </row>
    <row r="7642" spans="1:13" hidden="1" x14ac:dyDescent="0.35">
      <c r="A7642" s="106">
        <v>44530</v>
      </c>
      <c r="B7642" s="1" t="s">
        <v>1183</v>
      </c>
      <c r="C7642" s="102" t="s">
        <v>2760</v>
      </c>
      <c r="D7642" s="102">
        <v>1783</v>
      </c>
      <c r="E7642" s="1" t="s">
        <v>3017</v>
      </c>
      <c r="F7642" s="102" t="s">
        <v>3590</v>
      </c>
      <c r="G7642" s="1">
        <v>582163.38</v>
      </c>
      <c r="H7642" s="1">
        <v>64644.5</v>
      </c>
      <c r="I7642" s="1">
        <v>0</v>
      </c>
      <c r="J7642" s="1">
        <v>64644.5</v>
      </c>
      <c r="K7642" s="1">
        <v>646807.88</v>
      </c>
      <c r="L7642" s="1" t="s">
        <v>1183</v>
      </c>
      <c r="M7642" s="1"/>
    </row>
    <row r="7643" spans="1:13" hidden="1" x14ac:dyDescent="0.35">
      <c r="A7643" s="106">
        <v>44530</v>
      </c>
      <c r="B7643" s="1" t="s">
        <v>1182</v>
      </c>
      <c r="C7643" s="102" t="s">
        <v>2761</v>
      </c>
      <c r="D7643" s="102">
        <v>1784</v>
      </c>
      <c r="E7643" s="1" t="s">
        <v>3017</v>
      </c>
      <c r="F7643" s="102" t="s">
        <v>3591</v>
      </c>
      <c r="G7643" s="1">
        <v>4231385.03</v>
      </c>
      <c r="H7643" s="1">
        <v>439285.2</v>
      </c>
      <c r="I7643" s="1">
        <v>0</v>
      </c>
      <c r="J7643" s="1">
        <v>439285.2</v>
      </c>
      <c r="K7643" s="1">
        <v>4670670.2300000004</v>
      </c>
      <c r="L7643" s="1" t="s">
        <v>1182</v>
      </c>
      <c r="M7643" s="1"/>
    </row>
    <row r="7644" spans="1:13" hidden="1" x14ac:dyDescent="0.35">
      <c r="A7644" s="106">
        <v>44530</v>
      </c>
      <c r="B7644" s="1"/>
      <c r="C7644" s="102" t="s">
        <v>2763</v>
      </c>
      <c r="D7644" s="102">
        <v>1785</v>
      </c>
      <c r="E7644" s="1" t="s">
        <v>3016</v>
      </c>
      <c r="F7644" s="102" t="s">
        <v>3592</v>
      </c>
      <c r="G7644" s="1">
        <v>173130.2</v>
      </c>
      <c r="H7644" s="1">
        <v>52088.12</v>
      </c>
      <c r="I7644" s="1">
        <v>0</v>
      </c>
      <c r="J7644" s="1">
        <v>52088.12</v>
      </c>
      <c r="K7644" s="1">
        <v>225218.32</v>
      </c>
      <c r="L7644" s="1"/>
      <c r="M7644" s="1"/>
    </row>
    <row r="7645" spans="1:13" hidden="1" x14ac:dyDescent="0.35">
      <c r="A7645" s="106">
        <v>44530</v>
      </c>
      <c r="B7645" s="1" t="s">
        <v>1186</v>
      </c>
      <c r="C7645" s="102" t="s">
        <v>2765</v>
      </c>
      <c r="D7645" s="102">
        <v>1786</v>
      </c>
      <c r="E7645" s="1" t="s">
        <v>3017</v>
      </c>
      <c r="F7645" s="102" t="s">
        <v>3638</v>
      </c>
      <c r="G7645" s="1">
        <v>2467.59</v>
      </c>
      <c r="H7645" s="1">
        <v>20410.87</v>
      </c>
      <c r="I7645" s="1">
        <v>0</v>
      </c>
      <c r="J7645" s="1">
        <v>20410.87</v>
      </c>
      <c r="K7645" s="1">
        <v>22878.46</v>
      </c>
      <c r="L7645" s="1" t="s">
        <v>1247</v>
      </c>
      <c r="M7645" s="1"/>
    </row>
    <row r="7646" spans="1:13" hidden="1" x14ac:dyDescent="0.35">
      <c r="A7646" s="106">
        <v>44530</v>
      </c>
      <c r="B7646" s="1" t="s">
        <v>1186</v>
      </c>
      <c r="C7646" s="102" t="s">
        <v>2941</v>
      </c>
      <c r="D7646" s="102">
        <v>1787</v>
      </c>
      <c r="E7646" s="1" t="s">
        <v>3017</v>
      </c>
      <c r="F7646" s="102" t="s">
        <v>3651</v>
      </c>
      <c r="G7646" s="1">
        <v>6204.7</v>
      </c>
      <c r="H7646" s="1">
        <v>1750</v>
      </c>
      <c r="I7646" s="1">
        <v>0</v>
      </c>
      <c r="J7646" s="1">
        <v>1750</v>
      </c>
      <c r="K7646" s="1">
        <v>7954.7</v>
      </c>
      <c r="L7646" s="1" t="s">
        <v>1247</v>
      </c>
      <c r="M7646" s="1"/>
    </row>
    <row r="7647" spans="1:13" hidden="1" x14ac:dyDescent="0.35">
      <c r="A7647" s="106">
        <v>44530</v>
      </c>
      <c r="B7647" s="1" t="s">
        <v>1186</v>
      </c>
      <c r="C7647" s="102" t="s">
        <v>2895</v>
      </c>
      <c r="D7647" s="102">
        <v>1789</v>
      </c>
      <c r="E7647" s="1" t="s">
        <v>3017</v>
      </c>
      <c r="F7647" s="102" t="s">
        <v>3593</v>
      </c>
      <c r="G7647" s="1">
        <v>164457.91</v>
      </c>
      <c r="H7647" s="1">
        <v>29927.25</v>
      </c>
      <c r="I7647" s="1">
        <v>0</v>
      </c>
      <c r="J7647" s="1">
        <v>29927.25</v>
      </c>
      <c r="K7647" s="1">
        <v>194385.16</v>
      </c>
      <c r="L7647" s="1" t="s">
        <v>1247</v>
      </c>
      <c r="M7647" s="1"/>
    </row>
    <row r="7648" spans="1:13" hidden="1" x14ac:dyDescent="0.35">
      <c r="A7648" s="106">
        <v>44530</v>
      </c>
      <c r="B7648" s="1"/>
      <c r="C7648" s="102" t="s">
        <v>2767</v>
      </c>
      <c r="D7648" s="102">
        <v>1790</v>
      </c>
      <c r="E7648" s="1" t="s">
        <v>3016</v>
      </c>
      <c r="F7648" s="102" t="s">
        <v>3594</v>
      </c>
      <c r="G7648" s="1">
        <v>3256000.22</v>
      </c>
      <c r="H7648" s="1">
        <v>861619.13</v>
      </c>
      <c r="I7648" s="1">
        <v>-40013.15</v>
      </c>
      <c r="J7648" s="1">
        <v>821605.98</v>
      </c>
      <c r="K7648" s="1">
        <v>4077606.2</v>
      </c>
      <c r="L7648" s="1"/>
      <c r="M7648" s="1"/>
    </row>
    <row r="7649" spans="1:13" hidden="1" x14ac:dyDescent="0.35">
      <c r="A7649" s="106">
        <v>44530</v>
      </c>
      <c r="B7649" s="1" t="s">
        <v>1186</v>
      </c>
      <c r="C7649" s="102" t="s">
        <v>2883</v>
      </c>
      <c r="D7649" s="102">
        <v>1792</v>
      </c>
      <c r="E7649" s="1" t="s">
        <v>3017</v>
      </c>
      <c r="F7649" s="102" t="s">
        <v>3959</v>
      </c>
      <c r="G7649" s="1">
        <v>5362.37</v>
      </c>
      <c r="H7649" s="1">
        <v>0</v>
      </c>
      <c r="I7649" s="1">
        <v>0</v>
      </c>
      <c r="J7649" s="1">
        <v>0</v>
      </c>
      <c r="K7649" s="1">
        <v>5362.37</v>
      </c>
      <c r="L7649" s="1" t="s">
        <v>1247</v>
      </c>
      <c r="M7649" s="1"/>
    </row>
    <row r="7650" spans="1:13" hidden="1" x14ac:dyDescent="0.35">
      <c r="A7650" s="106">
        <v>44530</v>
      </c>
      <c r="B7650" s="1" t="s">
        <v>1182</v>
      </c>
      <c r="C7650" s="102" t="s">
        <v>2769</v>
      </c>
      <c r="D7650" s="102">
        <v>1793</v>
      </c>
      <c r="E7650" s="1" t="s">
        <v>3017</v>
      </c>
      <c r="F7650" s="102" t="s">
        <v>3595</v>
      </c>
      <c r="G7650" s="1">
        <v>144987.57</v>
      </c>
      <c r="H7650" s="1">
        <v>20135.939999999999</v>
      </c>
      <c r="I7650" s="1">
        <v>0</v>
      </c>
      <c r="J7650" s="1">
        <v>20135.939999999999</v>
      </c>
      <c r="K7650" s="1">
        <v>165123.51</v>
      </c>
      <c r="L7650" s="1" t="s">
        <v>1247</v>
      </c>
      <c r="M7650" s="1"/>
    </row>
    <row r="7651" spans="1:13" hidden="1" x14ac:dyDescent="0.35">
      <c r="A7651" s="106">
        <v>44530</v>
      </c>
      <c r="B7651" s="1" t="s">
        <v>1182</v>
      </c>
      <c r="C7651" s="102" t="s">
        <v>2770</v>
      </c>
      <c r="D7651" s="102">
        <v>1795</v>
      </c>
      <c r="E7651" s="1" t="s">
        <v>3017</v>
      </c>
      <c r="F7651" s="102" t="s">
        <v>3891</v>
      </c>
      <c r="G7651" s="1">
        <v>158670.99</v>
      </c>
      <c r="H7651" s="1">
        <v>24388.04</v>
      </c>
      <c r="I7651" s="1">
        <v>0</v>
      </c>
      <c r="J7651" s="1">
        <v>24388.04</v>
      </c>
      <c r="K7651" s="1">
        <v>183059.03</v>
      </c>
      <c r="L7651" s="1" t="s">
        <v>1182</v>
      </c>
      <c r="M7651" s="1"/>
    </row>
    <row r="7652" spans="1:13" hidden="1" x14ac:dyDescent="0.35">
      <c r="A7652" s="106">
        <v>44530</v>
      </c>
      <c r="B7652" s="1" t="s">
        <v>1185</v>
      </c>
      <c r="C7652" s="102" t="s">
        <v>2772</v>
      </c>
      <c r="D7652" s="102">
        <v>1796</v>
      </c>
      <c r="E7652" s="1" t="s">
        <v>3017</v>
      </c>
      <c r="F7652" s="102" t="s">
        <v>3596</v>
      </c>
      <c r="G7652" s="1">
        <v>439267.53</v>
      </c>
      <c r="H7652" s="1">
        <v>383592.67</v>
      </c>
      <c r="I7652" s="1">
        <v>-13.15</v>
      </c>
      <c r="J7652" s="1">
        <v>383579.51999999996</v>
      </c>
      <c r="K7652" s="1">
        <v>822847.05</v>
      </c>
      <c r="L7652" s="1" t="s">
        <v>1258</v>
      </c>
      <c r="M7652" s="1"/>
    </row>
    <row r="7653" spans="1:13" hidden="1" x14ac:dyDescent="0.35">
      <c r="A7653" s="106">
        <v>44530</v>
      </c>
      <c r="B7653" s="1" t="s">
        <v>1186</v>
      </c>
      <c r="C7653" s="102" t="s">
        <v>2774</v>
      </c>
      <c r="D7653" s="102">
        <v>1797</v>
      </c>
      <c r="E7653" s="1" t="s">
        <v>3017</v>
      </c>
      <c r="F7653" s="102" t="s">
        <v>3597</v>
      </c>
      <c r="G7653" s="1">
        <v>356380.42</v>
      </c>
      <c r="H7653" s="1">
        <v>36474.22</v>
      </c>
      <c r="I7653" s="1">
        <v>0</v>
      </c>
      <c r="J7653" s="1">
        <v>36474.22</v>
      </c>
      <c r="K7653" s="1">
        <v>392854.64</v>
      </c>
      <c r="L7653" s="1" t="s">
        <v>1247</v>
      </c>
      <c r="M7653" s="1"/>
    </row>
    <row r="7654" spans="1:13" hidden="1" x14ac:dyDescent="0.35">
      <c r="A7654" s="106">
        <v>44530</v>
      </c>
      <c r="B7654" s="1" t="s">
        <v>1186</v>
      </c>
      <c r="C7654" s="102" t="s">
        <v>2776</v>
      </c>
      <c r="D7654" s="102">
        <v>1798</v>
      </c>
      <c r="E7654" s="1" t="s">
        <v>3017</v>
      </c>
      <c r="F7654" s="102" t="s">
        <v>3655</v>
      </c>
      <c r="G7654" s="1">
        <v>244026.73</v>
      </c>
      <c r="H7654" s="1">
        <v>31096.05</v>
      </c>
      <c r="I7654" s="1">
        <v>0</v>
      </c>
      <c r="J7654" s="1">
        <v>31096.05</v>
      </c>
      <c r="K7654" s="1">
        <v>275122.78000000003</v>
      </c>
      <c r="L7654" s="1" t="s">
        <v>1247</v>
      </c>
      <c r="M7654" s="1"/>
    </row>
    <row r="7655" spans="1:13" hidden="1" x14ac:dyDescent="0.35">
      <c r="A7655" s="106">
        <v>44530</v>
      </c>
      <c r="B7655" s="1" t="s">
        <v>1186</v>
      </c>
      <c r="C7655" s="102" t="s">
        <v>2926</v>
      </c>
      <c r="D7655" s="102">
        <v>1799</v>
      </c>
      <c r="E7655" s="1" t="s">
        <v>3017</v>
      </c>
      <c r="F7655" s="102" t="s">
        <v>3598</v>
      </c>
      <c r="G7655" s="1">
        <v>4015.6</v>
      </c>
      <c r="H7655" s="1">
        <v>0</v>
      </c>
      <c r="I7655" s="1">
        <v>0</v>
      </c>
      <c r="J7655" s="1">
        <v>0</v>
      </c>
      <c r="K7655" s="1">
        <v>4015.6</v>
      </c>
      <c r="L7655" s="1" t="s">
        <v>1247</v>
      </c>
      <c r="M7655" s="1"/>
    </row>
    <row r="7656" spans="1:13" hidden="1" x14ac:dyDescent="0.35">
      <c r="A7656" s="106">
        <v>44530</v>
      </c>
      <c r="B7656" s="1" t="s">
        <v>1186</v>
      </c>
      <c r="C7656" s="102" t="s">
        <v>2778</v>
      </c>
      <c r="D7656" s="102">
        <v>1800</v>
      </c>
      <c r="E7656" s="1" t="s">
        <v>3017</v>
      </c>
      <c r="F7656" s="102" t="s">
        <v>3599</v>
      </c>
      <c r="G7656" s="1">
        <v>96072.07</v>
      </c>
      <c r="H7656" s="1">
        <v>79678.570000000007</v>
      </c>
      <c r="I7656" s="1">
        <v>0</v>
      </c>
      <c r="J7656" s="1">
        <v>79678.570000000007</v>
      </c>
      <c r="K7656" s="1">
        <v>175750.64</v>
      </c>
      <c r="L7656" s="1" t="s">
        <v>1247</v>
      </c>
      <c r="M7656" s="1"/>
    </row>
    <row r="7657" spans="1:13" hidden="1" x14ac:dyDescent="0.35">
      <c r="A7657" s="106">
        <v>44530</v>
      </c>
      <c r="B7657" s="1" t="s">
        <v>1186</v>
      </c>
      <c r="C7657" s="102" t="s">
        <v>2780</v>
      </c>
      <c r="D7657" s="102">
        <v>1801</v>
      </c>
      <c r="E7657" s="1" t="s">
        <v>3017</v>
      </c>
      <c r="F7657" s="102" t="s">
        <v>3600</v>
      </c>
      <c r="G7657" s="1">
        <v>29927.84</v>
      </c>
      <c r="H7657" s="1">
        <v>6705.63</v>
      </c>
      <c r="I7657" s="1">
        <v>0</v>
      </c>
      <c r="J7657" s="1">
        <v>6705.63</v>
      </c>
      <c r="K7657" s="1">
        <v>36633.47</v>
      </c>
      <c r="L7657" s="1" t="s">
        <v>1247</v>
      </c>
      <c r="M7657" s="1"/>
    </row>
    <row r="7658" spans="1:13" hidden="1" x14ac:dyDescent="0.35">
      <c r="A7658" s="106">
        <v>44530</v>
      </c>
      <c r="B7658" s="1" t="s">
        <v>1186</v>
      </c>
      <c r="C7658" s="102" t="s">
        <v>2781</v>
      </c>
      <c r="D7658" s="102">
        <v>1802</v>
      </c>
      <c r="E7658" s="1" t="s">
        <v>3017</v>
      </c>
      <c r="F7658" s="102" t="s">
        <v>3601</v>
      </c>
      <c r="G7658" s="1">
        <v>41700.42</v>
      </c>
      <c r="H7658" s="1">
        <v>19454.240000000002</v>
      </c>
      <c r="I7658" s="1">
        <v>0</v>
      </c>
      <c r="J7658" s="1">
        <v>19454.240000000002</v>
      </c>
      <c r="K7658" s="1">
        <v>61154.66</v>
      </c>
      <c r="L7658" s="1" t="s">
        <v>1247</v>
      </c>
      <c r="M7658" s="1"/>
    </row>
    <row r="7659" spans="1:13" hidden="1" x14ac:dyDescent="0.35">
      <c r="A7659" s="106">
        <v>44530</v>
      </c>
      <c r="B7659" s="1" t="s">
        <v>1186</v>
      </c>
      <c r="C7659" s="102" t="s">
        <v>2784</v>
      </c>
      <c r="D7659" s="102">
        <v>1804</v>
      </c>
      <c r="E7659" s="1" t="s">
        <v>3017</v>
      </c>
      <c r="F7659" s="102" t="s">
        <v>3602</v>
      </c>
      <c r="G7659" s="1">
        <v>103324.35</v>
      </c>
      <c r="H7659" s="1">
        <v>8162.12</v>
      </c>
      <c r="I7659" s="1">
        <v>0</v>
      </c>
      <c r="J7659" s="1">
        <v>8162.12</v>
      </c>
      <c r="K7659" s="1">
        <v>111486.47</v>
      </c>
      <c r="L7659" s="1" t="s">
        <v>1247</v>
      </c>
      <c r="M7659" s="1"/>
    </row>
    <row r="7660" spans="1:13" hidden="1" x14ac:dyDescent="0.35">
      <c r="A7660" s="106">
        <v>44530</v>
      </c>
      <c r="B7660" s="1" t="s">
        <v>1181</v>
      </c>
      <c r="C7660" s="102" t="s">
        <v>2787</v>
      </c>
      <c r="D7660" s="102">
        <v>1871</v>
      </c>
      <c r="E7660" s="1" t="s">
        <v>3017</v>
      </c>
      <c r="F7660" s="102" t="s">
        <v>3603</v>
      </c>
      <c r="G7660" s="1">
        <v>233845.87</v>
      </c>
      <c r="H7660" s="1">
        <v>24021.1</v>
      </c>
      <c r="I7660" s="1">
        <v>0</v>
      </c>
      <c r="J7660" s="1">
        <v>24021.1</v>
      </c>
      <c r="K7660" s="1">
        <v>257866.97</v>
      </c>
      <c r="L7660" s="1" t="s">
        <v>1247</v>
      </c>
      <c r="M7660" s="1"/>
    </row>
    <row r="7661" spans="1:13" hidden="1" x14ac:dyDescent="0.35">
      <c r="A7661" s="106">
        <v>44530</v>
      </c>
      <c r="B7661" s="1" t="s">
        <v>1181</v>
      </c>
      <c r="C7661" s="102" t="s">
        <v>2789</v>
      </c>
      <c r="D7661" s="102">
        <v>1873</v>
      </c>
      <c r="E7661" s="1" t="s">
        <v>3017</v>
      </c>
      <c r="F7661" s="102" t="s">
        <v>3604</v>
      </c>
      <c r="G7661" s="1">
        <v>560931.91</v>
      </c>
      <c r="H7661" s="1">
        <v>227.24</v>
      </c>
      <c r="I7661" s="1">
        <v>0</v>
      </c>
      <c r="J7661" s="1">
        <v>227.24</v>
      </c>
      <c r="K7661" s="1">
        <v>561159.15</v>
      </c>
      <c r="L7661" s="1" t="s">
        <v>1247</v>
      </c>
      <c r="M7661" s="1"/>
    </row>
    <row r="7662" spans="1:13" hidden="1" x14ac:dyDescent="0.35">
      <c r="A7662" s="106">
        <v>44530</v>
      </c>
      <c r="B7662" s="1" t="s">
        <v>1181</v>
      </c>
      <c r="C7662" s="102" t="s">
        <v>2854</v>
      </c>
      <c r="D7662" s="102">
        <v>1874</v>
      </c>
      <c r="E7662" s="1" t="s">
        <v>3017</v>
      </c>
      <c r="F7662" s="102" t="s">
        <v>3652</v>
      </c>
      <c r="G7662" s="1">
        <v>5906.89</v>
      </c>
      <c r="H7662" s="1">
        <v>5867.9</v>
      </c>
      <c r="I7662" s="1">
        <v>0</v>
      </c>
      <c r="J7662" s="1">
        <v>5867.9</v>
      </c>
      <c r="K7662" s="1">
        <v>11774.79</v>
      </c>
      <c r="L7662" s="1" t="s">
        <v>1247</v>
      </c>
      <c r="M7662" s="1"/>
    </row>
    <row r="7663" spans="1:13" hidden="1" x14ac:dyDescent="0.35">
      <c r="A7663" s="106">
        <v>44530</v>
      </c>
      <c r="B7663" s="1" t="s">
        <v>1186</v>
      </c>
      <c r="C7663" s="102" t="s">
        <v>2797</v>
      </c>
      <c r="D7663" s="102">
        <v>1881</v>
      </c>
      <c r="E7663" s="1" t="s">
        <v>3017</v>
      </c>
      <c r="F7663" s="102" t="s">
        <v>3605</v>
      </c>
      <c r="G7663" s="1">
        <v>63719.78</v>
      </c>
      <c r="H7663" s="1">
        <v>4379.17</v>
      </c>
      <c r="I7663" s="1">
        <v>0</v>
      </c>
      <c r="J7663" s="1">
        <v>4379.17</v>
      </c>
      <c r="K7663" s="1">
        <v>68098.95</v>
      </c>
      <c r="L7663" s="1" t="s">
        <v>1247</v>
      </c>
      <c r="M7663" s="1"/>
    </row>
    <row r="7664" spans="1:13" hidden="1" x14ac:dyDescent="0.35">
      <c r="A7664" s="106">
        <v>44530</v>
      </c>
      <c r="B7664" s="1" t="s">
        <v>1186</v>
      </c>
      <c r="C7664" s="102" t="s">
        <v>2798</v>
      </c>
      <c r="D7664" s="102">
        <v>1882</v>
      </c>
      <c r="E7664" s="1" t="s">
        <v>3017</v>
      </c>
      <c r="F7664" s="102" t="s">
        <v>3606</v>
      </c>
      <c r="G7664" s="1">
        <v>1196.1400000000001</v>
      </c>
      <c r="H7664" s="1">
        <v>63.98</v>
      </c>
      <c r="I7664" s="1">
        <v>0</v>
      </c>
      <c r="J7664" s="1">
        <v>63.98</v>
      </c>
      <c r="K7664" s="1">
        <v>1260.1199999999999</v>
      </c>
      <c r="L7664" s="1" t="s">
        <v>1247</v>
      </c>
      <c r="M7664" s="1"/>
    </row>
    <row r="7665" spans="1:13" hidden="1" x14ac:dyDescent="0.35">
      <c r="A7665" s="106">
        <v>44530</v>
      </c>
      <c r="B7665" s="1" t="s">
        <v>1186</v>
      </c>
      <c r="C7665" s="102" t="s">
        <v>3107</v>
      </c>
      <c r="D7665" s="102">
        <v>1885</v>
      </c>
      <c r="E7665" s="1" t="s">
        <v>3017</v>
      </c>
      <c r="F7665" s="102" t="s">
        <v>3845</v>
      </c>
      <c r="G7665" s="1">
        <v>82000</v>
      </c>
      <c r="H7665" s="1">
        <v>157500</v>
      </c>
      <c r="I7665" s="1">
        <v>-40000</v>
      </c>
      <c r="J7665" s="1">
        <v>117500</v>
      </c>
      <c r="K7665" s="1">
        <v>199500</v>
      </c>
      <c r="L7665" s="1" t="s">
        <v>1247</v>
      </c>
      <c r="M7665" s="1"/>
    </row>
    <row r="7666" spans="1:13" hidden="1" x14ac:dyDescent="0.35">
      <c r="A7666" s="106">
        <v>44530</v>
      </c>
      <c r="B7666" s="1" t="s">
        <v>1186</v>
      </c>
      <c r="C7666" s="102" t="s">
        <v>2936</v>
      </c>
      <c r="D7666" s="102">
        <v>1902</v>
      </c>
      <c r="E7666" s="1" t="s">
        <v>3017</v>
      </c>
      <c r="F7666" s="102" t="s">
        <v>3892</v>
      </c>
      <c r="G7666" s="1">
        <v>-5380</v>
      </c>
      <c r="H7666" s="1">
        <v>0</v>
      </c>
      <c r="I7666" s="1">
        <v>0</v>
      </c>
      <c r="J7666" s="1">
        <v>0</v>
      </c>
      <c r="K7666" s="1">
        <v>-5380</v>
      </c>
      <c r="L7666" s="1" t="s">
        <v>1247</v>
      </c>
      <c r="M7666" s="1"/>
    </row>
    <row r="7667" spans="1:13" hidden="1" x14ac:dyDescent="0.35">
      <c r="A7667" s="106">
        <v>44530</v>
      </c>
      <c r="B7667" s="1" t="s">
        <v>1186</v>
      </c>
      <c r="C7667" s="102" t="s">
        <v>3855</v>
      </c>
      <c r="D7667" s="102">
        <v>2010</v>
      </c>
      <c r="E7667" s="1" t="s">
        <v>3017</v>
      </c>
      <c r="F7667" s="102" t="s">
        <v>3856</v>
      </c>
      <c r="G7667" s="1">
        <v>139915.06</v>
      </c>
      <c r="H7667" s="1">
        <v>0</v>
      </c>
      <c r="I7667" s="1">
        <v>0</v>
      </c>
      <c r="J7667" s="1">
        <v>0</v>
      </c>
      <c r="K7667" s="1">
        <v>139915.06</v>
      </c>
      <c r="L7667" s="1" t="s">
        <v>1247</v>
      </c>
      <c r="M7667" s="1"/>
    </row>
    <row r="7668" spans="1:13" hidden="1" x14ac:dyDescent="0.35">
      <c r="A7668" s="106">
        <v>44530</v>
      </c>
      <c r="B7668" s="1" t="s">
        <v>1186</v>
      </c>
      <c r="C7668" s="102" t="s">
        <v>4016</v>
      </c>
      <c r="D7668" s="102">
        <v>2072</v>
      </c>
      <c r="E7668" s="1" t="s">
        <v>3017</v>
      </c>
      <c r="F7668" s="102" t="s">
        <v>4017</v>
      </c>
      <c r="G7668" s="1">
        <v>3046.28</v>
      </c>
      <c r="H7668" s="1">
        <v>7790.26</v>
      </c>
      <c r="I7668" s="1">
        <v>0</v>
      </c>
      <c r="J7668" s="1">
        <v>7790.26</v>
      </c>
      <c r="K7668" s="1">
        <v>10836.54</v>
      </c>
      <c r="L7668" s="1" t="s">
        <v>1247</v>
      </c>
      <c r="M7668" s="1"/>
    </row>
    <row r="7669" spans="1:13" hidden="1" x14ac:dyDescent="0.35">
      <c r="A7669" s="106">
        <v>44530</v>
      </c>
      <c r="B7669" s="1" t="s">
        <v>1186</v>
      </c>
      <c r="C7669" s="102" t="s">
        <v>2800</v>
      </c>
      <c r="D7669" s="102">
        <v>1805</v>
      </c>
      <c r="E7669" s="1" t="s">
        <v>3017</v>
      </c>
      <c r="F7669" s="102" t="s">
        <v>3608</v>
      </c>
      <c r="G7669" s="1">
        <v>547082.4</v>
      </c>
      <c r="H7669" s="1">
        <v>52082</v>
      </c>
      <c r="I7669" s="1">
        <v>0</v>
      </c>
      <c r="J7669" s="1">
        <v>52082</v>
      </c>
      <c r="K7669" s="1">
        <v>599164.4</v>
      </c>
      <c r="L7669" s="1" t="s">
        <v>1247</v>
      </c>
      <c r="M7669" s="1"/>
    </row>
    <row r="7670" spans="1:13" hidden="1" x14ac:dyDescent="0.35">
      <c r="A7670" s="106">
        <v>44530</v>
      </c>
      <c r="B7670" s="1"/>
      <c r="C7670" s="102" t="s">
        <v>2805</v>
      </c>
      <c r="D7670" s="102">
        <v>1860</v>
      </c>
      <c r="E7670" s="1" t="s">
        <v>3016</v>
      </c>
      <c r="F7670" s="102" t="s">
        <v>3609</v>
      </c>
      <c r="G7670" s="1">
        <v>33881743.490000002</v>
      </c>
      <c r="H7670" s="1">
        <v>2559691.21</v>
      </c>
      <c r="I7670" s="1">
        <v>0</v>
      </c>
      <c r="J7670" s="1">
        <v>2559691.21</v>
      </c>
      <c r="K7670" s="1">
        <v>36441434.700000003</v>
      </c>
      <c r="L7670" s="1"/>
      <c r="M7670" s="1"/>
    </row>
    <row r="7671" spans="1:13" hidden="1" x14ac:dyDescent="0.35">
      <c r="A7671" s="106">
        <v>44530</v>
      </c>
      <c r="B7671" s="1" t="s">
        <v>1185</v>
      </c>
      <c r="C7671" s="102" t="s">
        <v>2807</v>
      </c>
      <c r="D7671" s="102">
        <v>1861</v>
      </c>
      <c r="E7671" s="1" t="s">
        <v>3017</v>
      </c>
      <c r="F7671" s="102" t="s">
        <v>3610</v>
      </c>
      <c r="G7671" s="1">
        <v>51159.39</v>
      </c>
      <c r="H7671" s="1">
        <v>5761.65</v>
      </c>
      <c r="I7671" s="1">
        <v>0</v>
      </c>
      <c r="J7671" s="1">
        <v>5761.65</v>
      </c>
      <c r="K7671" s="1">
        <v>56921.04</v>
      </c>
      <c r="L7671" s="1" t="s">
        <v>1258</v>
      </c>
      <c r="M7671" s="1"/>
    </row>
    <row r="7672" spans="1:13" hidden="1" x14ac:dyDescent="0.35">
      <c r="A7672" s="106">
        <v>44530</v>
      </c>
      <c r="B7672" s="1" t="s">
        <v>1185</v>
      </c>
      <c r="C7672" s="102" t="s">
        <v>4018</v>
      </c>
      <c r="D7672" s="102">
        <v>1862</v>
      </c>
      <c r="E7672" s="1" t="s">
        <v>3017</v>
      </c>
      <c r="F7672" s="102" t="s">
        <v>4019</v>
      </c>
      <c r="G7672" s="1">
        <v>417543.93</v>
      </c>
      <c r="H7672" s="1">
        <v>0</v>
      </c>
      <c r="I7672" s="1">
        <v>0</v>
      </c>
      <c r="J7672" s="1">
        <v>0</v>
      </c>
      <c r="K7672" s="1">
        <v>417543.93</v>
      </c>
      <c r="L7672" s="1" t="s">
        <v>1258</v>
      </c>
      <c r="M7672" s="1"/>
    </row>
    <row r="7673" spans="1:13" hidden="1" x14ac:dyDescent="0.35">
      <c r="A7673" s="106">
        <v>44530</v>
      </c>
      <c r="B7673" s="1" t="s">
        <v>1195</v>
      </c>
      <c r="C7673" s="102" t="s">
        <v>2809</v>
      </c>
      <c r="D7673" s="102">
        <v>1863</v>
      </c>
      <c r="E7673" s="1" t="s">
        <v>3017</v>
      </c>
      <c r="F7673" s="102" t="s">
        <v>3611</v>
      </c>
      <c r="G7673" s="1">
        <v>8762787.9000000004</v>
      </c>
      <c r="H7673" s="1">
        <v>666138.64</v>
      </c>
      <c r="I7673" s="1">
        <v>0</v>
      </c>
      <c r="J7673" s="1">
        <v>666138.64</v>
      </c>
      <c r="K7673" s="1">
        <v>9428926.5399999991</v>
      </c>
      <c r="L7673" s="1" t="s">
        <v>1258</v>
      </c>
      <c r="M7673" s="1"/>
    </row>
    <row r="7674" spans="1:13" hidden="1" x14ac:dyDescent="0.35">
      <c r="A7674" s="106">
        <v>44530</v>
      </c>
      <c r="B7674" s="1" t="s">
        <v>1185</v>
      </c>
      <c r="C7674" s="102" t="s">
        <v>2811</v>
      </c>
      <c r="D7674" s="102">
        <v>1864</v>
      </c>
      <c r="E7674" s="1" t="s">
        <v>3017</v>
      </c>
      <c r="F7674" s="102" t="s">
        <v>3612</v>
      </c>
      <c r="G7674" s="1">
        <v>294368.21000000002</v>
      </c>
      <c r="H7674" s="1">
        <v>35456.33</v>
      </c>
      <c r="I7674" s="1">
        <v>0</v>
      </c>
      <c r="J7674" s="1">
        <v>35456.33</v>
      </c>
      <c r="K7674" s="1">
        <v>329824.53999999998</v>
      </c>
      <c r="L7674" s="1" t="s">
        <v>1258</v>
      </c>
      <c r="M7674" s="1"/>
    </row>
    <row r="7675" spans="1:13" hidden="1" x14ac:dyDescent="0.35">
      <c r="A7675" s="106">
        <v>44530</v>
      </c>
      <c r="B7675" s="1" t="s">
        <v>1196</v>
      </c>
      <c r="C7675" s="102" t="s">
        <v>2813</v>
      </c>
      <c r="D7675" s="102">
        <v>1865</v>
      </c>
      <c r="E7675" s="1" t="s">
        <v>3017</v>
      </c>
      <c r="F7675" s="102" t="s">
        <v>3613</v>
      </c>
      <c r="G7675" s="1">
        <v>24321077.399999999</v>
      </c>
      <c r="H7675" s="1">
        <v>1848385.1</v>
      </c>
      <c r="I7675" s="1">
        <v>0</v>
      </c>
      <c r="J7675" s="1">
        <v>1848385.1</v>
      </c>
      <c r="K7675" s="1">
        <v>26169462.5</v>
      </c>
      <c r="L7675" s="1" t="s">
        <v>1258</v>
      </c>
      <c r="M7675" s="1"/>
    </row>
    <row r="7676" spans="1:13" hidden="1" x14ac:dyDescent="0.35">
      <c r="A7676" s="106">
        <v>44530</v>
      </c>
      <c r="B7676" s="1" t="s">
        <v>1185</v>
      </c>
      <c r="C7676" s="102" t="s">
        <v>2815</v>
      </c>
      <c r="D7676" s="102">
        <v>1866</v>
      </c>
      <c r="E7676" s="1" t="s">
        <v>3017</v>
      </c>
      <c r="F7676" s="102" t="s">
        <v>3614</v>
      </c>
      <c r="G7676" s="1">
        <v>34806.660000000003</v>
      </c>
      <c r="H7676" s="1">
        <v>3949.49</v>
      </c>
      <c r="I7676" s="1">
        <v>0</v>
      </c>
      <c r="J7676" s="1">
        <v>3949.49</v>
      </c>
      <c r="K7676" s="1">
        <v>38756.15</v>
      </c>
      <c r="L7676" s="1" t="s">
        <v>1258</v>
      </c>
      <c r="M7676" s="1"/>
    </row>
    <row r="7677" spans="1:13" hidden="1" x14ac:dyDescent="0.35">
      <c r="A7677" s="106">
        <v>44530</v>
      </c>
      <c r="B7677" s="1"/>
      <c r="C7677" s="102" t="s">
        <v>2817</v>
      </c>
      <c r="D7677" s="102">
        <v>1827</v>
      </c>
      <c r="E7677" s="1" t="s">
        <v>3016</v>
      </c>
      <c r="F7677" s="102" t="s">
        <v>3317</v>
      </c>
      <c r="G7677" s="1">
        <v>24819964.34</v>
      </c>
      <c r="H7677" s="1">
        <v>2854942.97</v>
      </c>
      <c r="I7677" s="1">
        <v>-25822.34</v>
      </c>
      <c r="J7677" s="1">
        <v>2829120.6300000004</v>
      </c>
      <c r="K7677" s="1">
        <v>27649084.969999999</v>
      </c>
      <c r="L7677" s="1"/>
      <c r="M7677" s="1"/>
    </row>
    <row r="7678" spans="1:13" hidden="1" x14ac:dyDescent="0.35">
      <c r="A7678" s="106">
        <v>44530</v>
      </c>
      <c r="B7678" s="1"/>
      <c r="C7678" s="102" t="s">
        <v>2818</v>
      </c>
      <c r="D7678" s="102">
        <v>1828</v>
      </c>
      <c r="E7678" s="1" t="s">
        <v>3016</v>
      </c>
      <c r="F7678" s="102" t="s">
        <v>3317</v>
      </c>
      <c r="G7678" s="1">
        <v>24819964.34</v>
      </c>
      <c r="H7678" s="1">
        <v>2854942.97</v>
      </c>
      <c r="I7678" s="1">
        <v>-25822.34</v>
      </c>
      <c r="J7678" s="1">
        <v>2829120.6300000004</v>
      </c>
      <c r="K7678" s="1">
        <v>27649084.969999999</v>
      </c>
      <c r="L7678" s="1"/>
      <c r="M7678" s="1"/>
    </row>
    <row r="7679" spans="1:13" hidden="1" x14ac:dyDescent="0.35">
      <c r="A7679" s="106">
        <v>44530</v>
      </c>
      <c r="B7679" s="1" t="s">
        <v>2333</v>
      </c>
      <c r="C7679" s="102" t="s">
        <v>2819</v>
      </c>
      <c r="D7679" s="102">
        <v>1829</v>
      </c>
      <c r="E7679" s="1" t="s">
        <v>3017</v>
      </c>
      <c r="F7679" s="102" t="s">
        <v>3615</v>
      </c>
      <c r="G7679" s="1">
        <v>18005972.449999999</v>
      </c>
      <c r="H7679" s="1">
        <v>1808315.66</v>
      </c>
      <c r="I7679" s="1">
        <v>0</v>
      </c>
      <c r="J7679" s="1">
        <v>1808315.66</v>
      </c>
      <c r="K7679" s="1">
        <v>19814288.109999999</v>
      </c>
      <c r="L7679" s="1" t="s">
        <v>1818</v>
      </c>
      <c r="M7679" s="1"/>
    </row>
    <row r="7680" spans="1:13" hidden="1" x14ac:dyDescent="0.35">
      <c r="A7680" s="106">
        <v>44530</v>
      </c>
      <c r="B7680" s="1" t="s">
        <v>2333</v>
      </c>
      <c r="C7680" s="102" t="s">
        <v>2821</v>
      </c>
      <c r="D7680" s="102">
        <v>1830</v>
      </c>
      <c r="E7680" s="1" t="s">
        <v>3017</v>
      </c>
      <c r="F7680" s="102" t="s">
        <v>3616</v>
      </c>
      <c r="G7680" s="1">
        <v>2462828.44</v>
      </c>
      <c r="H7680" s="1">
        <v>249487.29</v>
      </c>
      <c r="I7680" s="1">
        <v>0</v>
      </c>
      <c r="J7680" s="1">
        <v>249487.29</v>
      </c>
      <c r="K7680" s="1">
        <v>2712315.73</v>
      </c>
      <c r="L7680" s="1" t="s">
        <v>1818</v>
      </c>
      <c r="M7680" s="1"/>
    </row>
    <row r="7681" spans="1:13" hidden="1" x14ac:dyDescent="0.35">
      <c r="A7681" s="106">
        <v>44530</v>
      </c>
      <c r="B7681" s="1" t="s">
        <v>2333</v>
      </c>
      <c r="C7681" s="102" t="s">
        <v>2823</v>
      </c>
      <c r="D7681" s="102">
        <v>1856</v>
      </c>
      <c r="E7681" s="1" t="s">
        <v>3017</v>
      </c>
      <c r="F7681" s="102" t="s">
        <v>3617</v>
      </c>
      <c r="G7681" s="1">
        <v>7971400.2000000002</v>
      </c>
      <c r="H7681" s="1">
        <v>797140.02</v>
      </c>
      <c r="I7681" s="1">
        <v>0</v>
      </c>
      <c r="J7681" s="1">
        <v>797140.02</v>
      </c>
      <c r="K7681" s="1">
        <v>8768540.2200000007</v>
      </c>
      <c r="L7681" s="1" t="s">
        <v>1818</v>
      </c>
      <c r="M7681" s="1"/>
    </row>
    <row r="7682" spans="1:13" hidden="1" x14ac:dyDescent="0.35">
      <c r="A7682" s="106">
        <v>44530</v>
      </c>
      <c r="B7682" s="1" t="s">
        <v>3941</v>
      </c>
      <c r="C7682" s="102" t="s">
        <v>3000</v>
      </c>
      <c r="D7682" s="102">
        <v>1911</v>
      </c>
      <c r="E7682" s="1" t="s">
        <v>3017</v>
      </c>
      <c r="F7682" s="102" t="s">
        <v>3618</v>
      </c>
      <c r="G7682" s="1">
        <v>-3620236.75</v>
      </c>
      <c r="H7682" s="1">
        <v>0</v>
      </c>
      <c r="I7682" s="1">
        <v>-25822.34</v>
      </c>
      <c r="J7682" s="1">
        <v>-25822.34</v>
      </c>
      <c r="K7682" s="1">
        <v>-3646059.09</v>
      </c>
      <c r="L7682" s="1" t="s">
        <v>1258</v>
      </c>
      <c r="M7682" s="1"/>
    </row>
    <row r="7683" spans="1:13" hidden="1" x14ac:dyDescent="0.35">
      <c r="A7683" s="106">
        <v>44530</v>
      </c>
      <c r="B7683" s="1"/>
      <c r="C7683" s="102" t="s">
        <v>2827</v>
      </c>
      <c r="D7683" s="102">
        <v>1834</v>
      </c>
      <c r="E7683" s="1" t="s">
        <v>3016</v>
      </c>
      <c r="F7683" s="102" t="s">
        <v>3620</v>
      </c>
      <c r="G7683" s="1">
        <v>12511081.029999999</v>
      </c>
      <c r="H7683" s="1">
        <v>2599172.38</v>
      </c>
      <c r="I7683" s="1">
        <v>-903868.02</v>
      </c>
      <c r="J7683" s="1">
        <v>1695304.3599999999</v>
      </c>
      <c r="K7683" s="1">
        <v>14206385.390000001</v>
      </c>
      <c r="L7683" s="1"/>
      <c r="M7683" s="1"/>
    </row>
    <row r="7684" spans="1:13" hidden="1" x14ac:dyDescent="0.35">
      <c r="A7684" s="106">
        <v>44530</v>
      </c>
      <c r="B7684" s="1"/>
      <c r="C7684" s="102" t="s">
        <v>2829</v>
      </c>
      <c r="D7684" s="102">
        <v>1835</v>
      </c>
      <c r="E7684" s="1" t="s">
        <v>3016</v>
      </c>
      <c r="F7684" s="102" t="s">
        <v>3621</v>
      </c>
      <c r="G7684" s="1">
        <v>-5836874.21</v>
      </c>
      <c r="H7684" s="1">
        <v>0</v>
      </c>
      <c r="I7684" s="1">
        <v>-886408.2</v>
      </c>
      <c r="J7684" s="1">
        <v>-886408.2</v>
      </c>
      <c r="K7684" s="1">
        <v>-6723282.4100000001</v>
      </c>
      <c r="L7684" s="1"/>
      <c r="M7684" s="1"/>
    </row>
    <row r="7685" spans="1:13" hidden="1" x14ac:dyDescent="0.35">
      <c r="A7685" s="106">
        <v>44530</v>
      </c>
      <c r="B7685" s="1" t="s">
        <v>1191</v>
      </c>
      <c r="C7685" s="102" t="s">
        <v>2831</v>
      </c>
      <c r="D7685" s="102">
        <v>1836</v>
      </c>
      <c r="E7685" s="1" t="s">
        <v>3017</v>
      </c>
      <c r="F7685" s="102" t="s">
        <v>3622</v>
      </c>
      <c r="G7685" s="1">
        <v>-4148833.38</v>
      </c>
      <c r="H7685" s="1">
        <v>0</v>
      </c>
      <c r="I7685" s="1">
        <v>-847884.08</v>
      </c>
      <c r="J7685" s="1">
        <v>-847884.08</v>
      </c>
      <c r="K7685" s="1">
        <v>-4996717.46</v>
      </c>
      <c r="L7685" s="1" t="s">
        <v>1191</v>
      </c>
      <c r="M7685" s="1"/>
    </row>
    <row r="7686" spans="1:13" hidden="1" x14ac:dyDescent="0.35">
      <c r="A7686" s="106">
        <v>44530</v>
      </c>
      <c r="B7686" s="1" t="s">
        <v>1191</v>
      </c>
      <c r="C7686" s="102" t="s">
        <v>2833</v>
      </c>
      <c r="D7686" s="102">
        <v>1837</v>
      </c>
      <c r="E7686" s="1" t="s">
        <v>3017</v>
      </c>
      <c r="F7686" s="102" t="s">
        <v>3623</v>
      </c>
      <c r="G7686" s="1">
        <v>-1687264.44</v>
      </c>
      <c r="H7686" s="1">
        <v>0</v>
      </c>
      <c r="I7686" s="1">
        <v>-38524.120000000003</v>
      </c>
      <c r="J7686" s="1">
        <v>-38524.120000000003</v>
      </c>
      <c r="K7686" s="1">
        <v>-1725788.56</v>
      </c>
      <c r="L7686" s="1" t="s">
        <v>1191</v>
      </c>
      <c r="M7686" s="1"/>
    </row>
    <row r="7687" spans="1:13" hidden="1" x14ac:dyDescent="0.35">
      <c r="A7687" s="106">
        <v>44530</v>
      </c>
      <c r="B7687" s="1" t="s">
        <v>1191</v>
      </c>
      <c r="C7687" s="102" t="s">
        <v>2837</v>
      </c>
      <c r="D7687" s="102">
        <v>1843</v>
      </c>
      <c r="E7687" s="1" t="s">
        <v>3017</v>
      </c>
      <c r="F7687" s="102" t="s">
        <v>3624</v>
      </c>
      <c r="G7687" s="1">
        <v>-776.39</v>
      </c>
      <c r="H7687" s="1">
        <v>0</v>
      </c>
      <c r="I7687" s="1">
        <v>0</v>
      </c>
      <c r="J7687" s="1">
        <v>0</v>
      </c>
      <c r="K7687" s="1">
        <v>-776.39</v>
      </c>
      <c r="L7687" s="1" t="s">
        <v>1191</v>
      </c>
      <c r="M7687" s="1"/>
    </row>
    <row r="7688" spans="1:13" hidden="1" x14ac:dyDescent="0.35">
      <c r="A7688" s="106">
        <v>44530</v>
      </c>
      <c r="B7688" s="1"/>
      <c r="C7688" s="102" t="s">
        <v>2839</v>
      </c>
      <c r="D7688" s="102">
        <v>1844</v>
      </c>
      <c r="E7688" s="1" t="s">
        <v>3016</v>
      </c>
      <c r="F7688" s="102" t="s">
        <v>3625</v>
      </c>
      <c r="G7688" s="1">
        <v>18347955.239999998</v>
      </c>
      <c r="H7688" s="1">
        <v>2599172.38</v>
      </c>
      <c r="I7688" s="1">
        <v>-17459.82</v>
      </c>
      <c r="J7688" s="1">
        <v>2581712.56</v>
      </c>
      <c r="K7688" s="1">
        <v>20929667.800000001</v>
      </c>
      <c r="L7688" s="1"/>
      <c r="M7688" s="1"/>
    </row>
    <row r="7689" spans="1:13" hidden="1" x14ac:dyDescent="0.35">
      <c r="A7689" s="106">
        <v>44530</v>
      </c>
      <c r="B7689" s="1" t="s">
        <v>1192</v>
      </c>
      <c r="C7689" s="102" t="s">
        <v>2841</v>
      </c>
      <c r="D7689" s="102">
        <v>1845</v>
      </c>
      <c r="E7689" s="1" t="s">
        <v>3017</v>
      </c>
      <c r="F7689" s="102" t="s">
        <v>3626</v>
      </c>
      <c r="G7689" s="1">
        <v>454806.31</v>
      </c>
      <c r="H7689" s="1">
        <v>15053.84</v>
      </c>
      <c r="I7689" s="1">
        <v>-17399.490000000002</v>
      </c>
      <c r="J7689" s="1">
        <v>-2345.6500000000015</v>
      </c>
      <c r="K7689" s="1">
        <v>452460.66</v>
      </c>
      <c r="L7689" s="1" t="s">
        <v>1266</v>
      </c>
      <c r="M7689" s="1"/>
    </row>
    <row r="7690" spans="1:13" hidden="1" x14ac:dyDescent="0.35">
      <c r="A7690" s="106">
        <v>44530</v>
      </c>
      <c r="B7690" s="1" t="s">
        <v>1192</v>
      </c>
      <c r="C7690" s="102" t="s">
        <v>2843</v>
      </c>
      <c r="D7690" s="102">
        <v>1846</v>
      </c>
      <c r="E7690" s="1" t="s">
        <v>3017</v>
      </c>
      <c r="F7690" s="102" t="s">
        <v>3627</v>
      </c>
      <c r="G7690" s="1">
        <v>17859834.050000001</v>
      </c>
      <c r="H7690" s="1">
        <v>2582983.75</v>
      </c>
      <c r="I7690" s="1">
        <v>-0.33</v>
      </c>
      <c r="J7690" s="1">
        <v>2582983.42</v>
      </c>
      <c r="K7690" s="1">
        <v>20442817.469999999</v>
      </c>
      <c r="L7690" s="1" t="s">
        <v>684</v>
      </c>
      <c r="M7690" s="1"/>
    </row>
    <row r="7691" spans="1:13" hidden="1" x14ac:dyDescent="0.35">
      <c r="A7691" s="106">
        <v>44530</v>
      </c>
      <c r="B7691" s="1" t="s">
        <v>1192</v>
      </c>
      <c r="C7691" s="102" t="s">
        <v>2845</v>
      </c>
      <c r="D7691" s="102">
        <v>1852</v>
      </c>
      <c r="E7691" s="1" t="s">
        <v>3017</v>
      </c>
      <c r="F7691" s="102" t="s">
        <v>3628</v>
      </c>
      <c r="G7691" s="1">
        <v>33314.879999999997</v>
      </c>
      <c r="H7691" s="1">
        <v>1134.79</v>
      </c>
      <c r="I7691" s="1">
        <v>-60</v>
      </c>
      <c r="J7691" s="1">
        <v>1074.79</v>
      </c>
      <c r="K7691" s="1">
        <v>34389.67</v>
      </c>
      <c r="L7691" s="1" t="s">
        <v>684</v>
      </c>
      <c r="M7691" s="1"/>
    </row>
    <row r="7692" spans="1:13" hidden="1" x14ac:dyDescent="0.35">
      <c r="A7692" s="106">
        <v>44530</v>
      </c>
      <c r="B7692" s="1"/>
      <c r="C7692" s="102" t="s">
        <v>2872</v>
      </c>
      <c r="D7692" s="102">
        <v>634</v>
      </c>
      <c r="E7692" s="1" t="s">
        <v>3016</v>
      </c>
      <c r="F7692" s="102" t="s">
        <v>3630</v>
      </c>
      <c r="G7692" s="1">
        <v>-801096.64</v>
      </c>
      <c r="H7692" s="1">
        <v>0</v>
      </c>
      <c r="I7692" s="1">
        <v>-114500</v>
      </c>
      <c r="J7692" s="1">
        <v>-114500</v>
      </c>
      <c r="K7692" s="1">
        <v>-915596.64</v>
      </c>
      <c r="L7692" s="1"/>
      <c r="M7692" s="1"/>
    </row>
    <row r="7693" spans="1:13" hidden="1" x14ac:dyDescent="0.35">
      <c r="A7693" s="106">
        <v>44530</v>
      </c>
      <c r="B7693" s="1"/>
      <c r="C7693" s="102" t="s">
        <v>2874</v>
      </c>
      <c r="D7693" s="102">
        <v>635</v>
      </c>
      <c r="E7693" s="1" t="s">
        <v>3016</v>
      </c>
      <c r="F7693" s="102" t="s">
        <v>3631</v>
      </c>
      <c r="G7693" s="1">
        <v>-801096.64</v>
      </c>
      <c r="H7693" s="1">
        <v>0</v>
      </c>
      <c r="I7693" s="1">
        <v>-114500</v>
      </c>
      <c r="J7693" s="1">
        <v>-114500</v>
      </c>
      <c r="K7693" s="1">
        <v>-915596.64</v>
      </c>
      <c r="L7693" s="1"/>
      <c r="M7693" s="1"/>
    </row>
    <row r="7694" spans="1:13" hidden="1" x14ac:dyDescent="0.35">
      <c r="A7694" s="106">
        <v>44530</v>
      </c>
      <c r="B7694" s="1" t="s">
        <v>1187</v>
      </c>
      <c r="C7694" s="102" t="s">
        <v>2975</v>
      </c>
      <c r="D7694" s="102">
        <v>637</v>
      </c>
      <c r="E7694" s="1" t="s">
        <v>3017</v>
      </c>
      <c r="F7694" s="102" t="s">
        <v>3632</v>
      </c>
      <c r="G7694" s="1">
        <v>-801096.64</v>
      </c>
      <c r="H7694" s="1">
        <v>0</v>
      </c>
      <c r="I7694" s="1">
        <v>-114500</v>
      </c>
      <c r="J7694" s="1">
        <v>-114500</v>
      </c>
      <c r="K7694" s="1">
        <v>-915596.64</v>
      </c>
      <c r="L7694" s="1" t="s">
        <v>877</v>
      </c>
      <c r="M7694" s="1"/>
    </row>
    <row r="7695" spans="1:13" x14ac:dyDescent="0.35">
      <c r="A7695" s="106">
        <v>44561</v>
      </c>
      <c r="B7695" s="1"/>
      <c r="C7695" s="102" t="s">
        <v>2382</v>
      </c>
      <c r="D7695" s="102">
        <v>1</v>
      </c>
      <c r="E7695" s="1" t="s">
        <v>3016</v>
      </c>
      <c r="F7695" s="102" t="s">
        <v>3162</v>
      </c>
      <c r="G7695" s="1">
        <v>5547602303.8500004</v>
      </c>
      <c r="H7695" s="1">
        <v>353573611.85000002</v>
      </c>
      <c r="I7695" s="1">
        <v>-207384531.99000001</v>
      </c>
      <c r="J7695" s="1">
        <v>146189079.86000001</v>
      </c>
      <c r="K7695" s="1">
        <v>5693791383.71</v>
      </c>
      <c r="L7695" s="1"/>
      <c r="M7695" s="1"/>
    </row>
    <row r="7696" spans="1:13" x14ac:dyDescent="0.35">
      <c r="A7696" s="106">
        <v>44561</v>
      </c>
      <c r="B7696" s="1"/>
      <c r="C7696" s="102" t="s">
        <v>2541</v>
      </c>
      <c r="D7696" s="102">
        <v>645</v>
      </c>
      <c r="E7696" s="1" t="s">
        <v>3016</v>
      </c>
      <c r="F7696" s="102" t="s">
        <v>3387</v>
      </c>
      <c r="G7696" s="1">
        <v>-5480987018.1400003</v>
      </c>
      <c r="H7696" s="1">
        <v>180569860.81</v>
      </c>
      <c r="I7696" s="1">
        <v>-328565717.81</v>
      </c>
      <c r="J7696" s="1">
        <v>-147995857</v>
      </c>
      <c r="K7696" s="1">
        <v>-5628982875.1400003</v>
      </c>
      <c r="L7696" s="1"/>
      <c r="M7696" s="1"/>
    </row>
    <row r="7697" spans="1:13" x14ac:dyDescent="0.35">
      <c r="A7697" s="106">
        <v>44561</v>
      </c>
      <c r="B7697" s="1"/>
      <c r="C7697" s="102" t="s">
        <v>2645</v>
      </c>
      <c r="D7697" s="102">
        <v>1017</v>
      </c>
      <c r="E7697" s="1" t="s">
        <v>3016</v>
      </c>
      <c r="F7697" s="102" t="s">
        <v>3500</v>
      </c>
      <c r="G7697" s="1">
        <v>-241237763.75999999</v>
      </c>
      <c r="H7697" s="1">
        <v>2646370.2000000002</v>
      </c>
      <c r="I7697" s="1">
        <v>-23040235.100000001</v>
      </c>
      <c r="J7697" s="1">
        <v>-20393864.900000002</v>
      </c>
      <c r="K7697" s="1">
        <v>-261631628.66</v>
      </c>
      <c r="L7697" s="1"/>
      <c r="M7697" s="1"/>
    </row>
    <row r="7698" spans="1:13" x14ac:dyDescent="0.35">
      <c r="A7698" s="106">
        <v>44561</v>
      </c>
      <c r="B7698" s="1"/>
      <c r="C7698" s="102" t="s">
        <v>2664</v>
      </c>
      <c r="D7698" s="102">
        <v>1180</v>
      </c>
      <c r="E7698" s="1" t="s">
        <v>3016</v>
      </c>
      <c r="F7698" s="102" t="s">
        <v>3533</v>
      </c>
      <c r="G7698" s="1">
        <v>77479287.219999999</v>
      </c>
      <c r="H7698" s="1">
        <v>10708341.32</v>
      </c>
      <c r="I7698" s="1">
        <v>-2612470.62</v>
      </c>
      <c r="J7698" s="1">
        <v>8095870.7000000002</v>
      </c>
      <c r="K7698" s="1">
        <v>85575157.920000002</v>
      </c>
      <c r="L7698" s="1"/>
      <c r="M7698" s="1"/>
    </row>
    <row r="7699" spans="1:13" x14ac:dyDescent="0.35">
      <c r="A7699" s="106">
        <v>44561</v>
      </c>
      <c r="B7699" s="1"/>
      <c r="C7699" s="102" t="s">
        <v>2745</v>
      </c>
      <c r="D7699" s="102">
        <v>1742</v>
      </c>
      <c r="E7699" s="1" t="s">
        <v>3016</v>
      </c>
      <c r="F7699" s="102" t="s">
        <v>3582</v>
      </c>
      <c r="G7699" s="1">
        <v>83852402.079999998</v>
      </c>
      <c r="H7699" s="1">
        <v>16725860.6</v>
      </c>
      <c r="I7699" s="1">
        <v>-1324406.8700000001</v>
      </c>
      <c r="J7699" s="1">
        <v>15401453.73</v>
      </c>
      <c r="K7699" s="1">
        <v>99253855.810000002</v>
      </c>
      <c r="L7699" s="1"/>
      <c r="M7699" s="1"/>
    </row>
    <row r="7700" spans="1:13" x14ac:dyDescent="0.35">
      <c r="A7700" s="106">
        <v>44561</v>
      </c>
      <c r="B7700" s="1"/>
      <c r="C7700" s="102" t="s">
        <v>2825</v>
      </c>
      <c r="D7700" s="102">
        <v>1833</v>
      </c>
      <c r="E7700" s="1" t="s">
        <v>3016</v>
      </c>
      <c r="F7700" s="102" t="s">
        <v>3619</v>
      </c>
      <c r="G7700" s="1">
        <v>14206385.390000001</v>
      </c>
      <c r="H7700" s="1">
        <v>12979.2</v>
      </c>
      <c r="I7700" s="1">
        <v>-1235911.5900000001</v>
      </c>
      <c r="J7700" s="1">
        <v>-1222932.3900000001</v>
      </c>
      <c r="K7700" s="1">
        <v>12983453</v>
      </c>
      <c r="L7700" s="1"/>
      <c r="M7700" s="1"/>
    </row>
    <row r="7701" spans="1:13" x14ac:dyDescent="0.35">
      <c r="A7701" s="106">
        <v>44561</v>
      </c>
      <c r="B7701" s="1"/>
      <c r="C7701" s="102" t="s">
        <v>2870</v>
      </c>
      <c r="D7701" s="102">
        <v>633</v>
      </c>
      <c r="E7701" s="1" t="s">
        <v>3016</v>
      </c>
      <c r="F7701" s="102" t="s">
        <v>3629</v>
      </c>
      <c r="G7701" s="1">
        <v>-915596.64</v>
      </c>
      <c r="H7701" s="1">
        <v>0</v>
      </c>
      <c r="I7701" s="1">
        <v>-73750</v>
      </c>
      <c r="J7701" s="1">
        <v>-73750</v>
      </c>
      <c r="K7701" s="1">
        <v>-989346.64</v>
      </c>
      <c r="L7701" s="1"/>
      <c r="M7701" s="1"/>
    </row>
    <row r="7702" spans="1:13" x14ac:dyDescent="0.35">
      <c r="A7702" s="106">
        <v>44561</v>
      </c>
      <c r="B7702" s="1"/>
      <c r="C7702" s="102" t="s">
        <v>2383</v>
      </c>
      <c r="D7702" s="102">
        <v>2</v>
      </c>
      <c r="E7702" s="1" t="s">
        <v>3016</v>
      </c>
      <c r="F7702" s="102" t="s">
        <v>3163</v>
      </c>
      <c r="G7702" s="1">
        <v>224110524.00999999</v>
      </c>
      <c r="H7702" s="1">
        <v>177846754.63999999</v>
      </c>
      <c r="I7702" s="1">
        <v>-202869978.02000001</v>
      </c>
      <c r="J7702" s="1">
        <v>-25023223.380000025</v>
      </c>
      <c r="K7702" s="1">
        <v>199087300.63</v>
      </c>
      <c r="L7702" s="1"/>
      <c r="M7702" s="1"/>
    </row>
    <row r="7703" spans="1:13" x14ac:dyDescent="0.35">
      <c r="A7703" s="106">
        <v>44561</v>
      </c>
      <c r="B7703" s="1"/>
      <c r="C7703" s="102" t="s">
        <v>2385</v>
      </c>
      <c r="D7703" s="102">
        <v>3</v>
      </c>
      <c r="E7703" s="1" t="s">
        <v>3016</v>
      </c>
      <c r="F7703" s="102" t="s">
        <v>3164</v>
      </c>
      <c r="G7703" s="1">
        <v>200668284.24000001</v>
      </c>
      <c r="H7703" s="1">
        <v>153065238.81</v>
      </c>
      <c r="I7703" s="1">
        <v>-170371254.19999999</v>
      </c>
      <c r="J7703" s="1">
        <v>-17306015.389999986</v>
      </c>
      <c r="K7703" s="1">
        <v>183362268.84999999</v>
      </c>
      <c r="L7703" s="1"/>
      <c r="M7703" s="1"/>
    </row>
    <row r="7704" spans="1:13" x14ac:dyDescent="0.35">
      <c r="A7704" s="106">
        <v>44561</v>
      </c>
      <c r="B7704" s="1"/>
      <c r="C7704" s="102" t="s">
        <v>2387</v>
      </c>
      <c r="D7704" s="102">
        <v>4</v>
      </c>
      <c r="E7704" s="1" t="s">
        <v>3016</v>
      </c>
      <c r="F7704" s="102" t="s">
        <v>3165</v>
      </c>
      <c r="G7704" s="1">
        <v>3426421.09</v>
      </c>
      <c r="H7704" s="1">
        <v>107980723.69</v>
      </c>
      <c r="I7704" s="1">
        <v>-111129613.23</v>
      </c>
      <c r="J7704" s="1">
        <v>-3148889.5400000066</v>
      </c>
      <c r="K7704" s="1">
        <v>277531.55</v>
      </c>
      <c r="L7704" s="1"/>
      <c r="M7704" s="1"/>
    </row>
    <row r="7705" spans="1:13" x14ac:dyDescent="0.35">
      <c r="A7705" s="106">
        <v>44561</v>
      </c>
      <c r="B7705" s="1"/>
      <c r="C7705" s="102" t="s">
        <v>3166</v>
      </c>
      <c r="D7705" s="102">
        <v>5</v>
      </c>
      <c r="E7705" s="1" t="s">
        <v>3016</v>
      </c>
      <c r="F7705" s="102" t="s">
        <v>3165</v>
      </c>
      <c r="G7705" s="1">
        <v>13666.56</v>
      </c>
      <c r="H7705" s="1">
        <v>8531.44</v>
      </c>
      <c r="I7705" s="1">
        <v>-22198</v>
      </c>
      <c r="J7705" s="1">
        <v>-13666.56</v>
      </c>
      <c r="K7705" s="1">
        <v>0</v>
      </c>
      <c r="L7705" s="1"/>
      <c r="M7705" s="1"/>
    </row>
    <row r="7706" spans="1:13" x14ac:dyDescent="0.35">
      <c r="A7706" s="106">
        <v>44561</v>
      </c>
      <c r="B7706" s="1" t="s">
        <v>1129</v>
      </c>
      <c r="C7706" s="102" t="s">
        <v>3166</v>
      </c>
      <c r="D7706" s="102">
        <v>6</v>
      </c>
      <c r="E7706" s="1" t="s">
        <v>3017</v>
      </c>
      <c r="F7706" s="102" t="s">
        <v>3167</v>
      </c>
      <c r="G7706" s="1">
        <v>998</v>
      </c>
      <c r="H7706" s="1">
        <v>0</v>
      </c>
      <c r="I7706" s="1">
        <v>-998</v>
      </c>
      <c r="J7706" s="1">
        <v>-998</v>
      </c>
      <c r="K7706" s="1">
        <v>0</v>
      </c>
      <c r="L7706" s="1"/>
      <c r="M7706" s="1"/>
    </row>
    <row r="7707" spans="1:13" x14ac:dyDescent="0.35">
      <c r="A7707" s="106">
        <v>44561</v>
      </c>
      <c r="B7707" s="1" t="s">
        <v>1129</v>
      </c>
      <c r="C7707" s="102" t="s">
        <v>3166</v>
      </c>
      <c r="D7707" s="102">
        <v>8</v>
      </c>
      <c r="E7707" s="1" t="s">
        <v>3017</v>
      </c>
      <c r="F7707" s="102" t="s">
        <v>3169</v>
      </c>
      <c r="G7707" s="1">
        <v>12668.56</v>
      </c>
      <c r="H7707" s="1">
        <v>8531.44</v>
      </c>
      <c r="I7707" s="1">
        <v>-21200</v>
      </c>
      <c r="J7707" s="1">
        <v>-12668.56</v>
      </c>
      <c r="K7707" s="1">
        <v>0</v>
      </c>
      <c r="L7707" s="1"/>
      <c r="M7707" s="1"/>
    </row>
    <row r="7708" spans="1:13" x14ac:dyDescent="0.35">
      <c r="A7708" s="106">
        <v>44561</v>
      </c>
      <c r="B7708" s="1"/>
      <c r="C7708" s="102" t="s">
        <v>3166</v>
      </c>
      <c r="D7708" s="102">
        <v>11</v>
      </c>
      <c r="E7708" s="1" t="s">
        <v>3016</v>
      </c>
      <c r="F7708" s="102" t="s">
        <v>3171</v>
      </c>
      <c r="G7708" s="1">
        <v>3412754.53</v>
      </c>
      <c r="H7708" s="1">
        <v>107972192.25</v>
      </c>
      <c r="I7708" s="1">
        <v>-111107415.23</v>
      </c>
      <c r="J7708" s="1">
        <v>-3135222.9800000042</v>
      </c>
      <c r="K7708" s="1">
        <v>277531.55</v>
      </c>
      <c r="L7708" s="1"/>
      <c r="M7708" s="1"/>
    </row>
    <row r="7709" spans="1:13" x14ac:dyDescent="0.35">
      <c r="A7709" s="106">
        <v>44561</v>
      </c>
      <c r="B7709" s="1" t="s">
        <v>1129</v>
      </c>
      <c r="C7709" s="102" t="s">
        <v>3166</v>
      </c>
      <c r="D7709" s="102">
        <v>12</v>
      </c>
      <c r="E7709" s="1" t="s">
        <v>3017</v>
      </c>
      <c r="F7709" s="102" t="s">
        <v>3172</v>
      </c>
      <c r="G7709" s="1">
        <v>-447999.97</v>
      </c>
      <c r="H7709" s="1">
        <v>63193778.219999999</v>
      </c>
      <c r="I7709" s="1">
        <v>-62745778.25</v>
      </c>
      <c r="J7709" s="1">
        <v>447999.96999999881</v>
      </c>
      <c r="K7709" s="1">
        <v>0</v>
      </c>
      <c r="L7709" s="1"/>
      <c r="M7709" s="1"/>
    </row>
    <row r="7710" spans="1:13" x14ac:dyDescent="0.35">
      <c r="A7710" s="106">
        <v>44561</v>
      </c>
      <c r="B7710" s="1" t="s">
        <v>1129</v>
      </c>
      <c r="C7710" s="102" t="s">
        <v>3166</v>
      </c>
      <c r="D7710" s="102">
        <v>13</v>
      </c>
      <c r="E7710" s="1" t="s">
        <v>3017</v>
      </c>
      <c r="F7710" s="102" t="s">
        <v>3173</v>
      </c>
      <c r="G7710" s="1">
        <v>-0.21</v>
      </c>
      <c r="H7710" s="1">
        <v>983839.43</v>
      </c>
      <c r="I7710" s="1">
        <v>-983839.22</v>
      </c>
      <c r="J7710" s="1">
        <v>0.21000000007916242</v>
      </c>
      <c r="K7710" s="1">
        <v>0</v>
      </c>
      <c r="L7710" s="1"/>
      <c r="M7710" s="1"/>
    </row>
    <row r="7711" spans="1:13" x14ac:dyDescent="0.35">
      <c r="A7711" s="106">
        <v>44561</v>
      </c>
      <c r="B7711" s="1" t="s">
        <v>1129</v>
      </c>
      <c r="C7711" s="102" t="s">
        <v>3166</v>
      </c>
      <c r="D7711" s="102">
        <v>17</v>
      </c>
      <c r="E7711" s="1" t="s">
        <v>3017</v>
      </c>
      <c r="F7711" s="102" t="s">
        <v>3176</v>
      </c>
      <c r="G7711" s="1">
        <v>2.23</v>
      </c>
      <c r="H7711" s="1">
        <v>0</v>
      </c>
      <c r="I7711" s="1">
        <v>0</v>
      </c>
      <c r="J7711" s="1">
        <v>0</v>
      </c>
      <c r="K7711" s="1">
        <v>2.23</v>
      </c>
      <c r="L7711" s="1"/>
      <c r="M7711" s="1"/>
    </row>
    <row r="7712" spans="1:13" x14ac:dyDescent="0.35">
      <c r="A7712" s="106">
        <v>44561</v>
      </c>
      <c r="B7712" s="1" t="s">
        <v>1129</v>
      </c>
      <c r="C7712" s="102" t="s">
        <v>3166</v>
      </c>
      <c r="D7712" s="102">
        <v>19</v>
      </c>
      <c r="E7712" s="1" t="s">
        <v>3017</v>
      </c>
      <c r="F7712" s="102" t="s">
        <v>3177</v>
      </c>
      <c r="G7712" s="1">
        <v>146.21</v>
      </c>
      <c r="H7712" s="1">
        <v>10310.969999999999</v>
      </c>
      <c r="I7712" s="1">
        <v>-1.5</v>
      </c>
      <c r="J7712" s="1">
        <v>10309.469999999999</v>
      </c>
      <c r="K7712" s="1">
        <v>10455.68</v>
      </c>
      <c r="L7712" s="1"/>
      <c r="M7712" s="1"/>
    </row>
    <row r="7713" spans="1:13" x14ac:dyDescent="0.35">
      <c r="A7713" s="106">
        <v>44561</v>
      </c>
      <c r="B7713" s="1" t="s">
        <v>1129</v>
      </c>
      <c r="C7713" s="102" t="s">
        <v>3166</v>
      </c>
      <c r="D7713" s="102">
        <v>21</v>
      </c>
      <c r="E7713" s="1" t="s">
        <v>3017</v>
      </c>
      <c r="F7713" s="102" t="s">
        <v>3178</v>
      </c>
      <c r="G7713" s="1">
        <v>1637.08</v>
      </c>
      <c r="H7713" s="1">
        <v>0</v>
      </c>
      <c r="I7713" s="1">
        <v>0</v>
      </c>
      <c r="J7713" s="1">
        <v>0</v>
      </c>
      <c r="K7713" s="1">
        <v>1637.08</v>
      </c>
      <c r="L7713" s="1"/>
      <c r="M7713" s="1"/>
    </row>
    <row r="7714" spans="1:13" x14ac:dyDescent="0.35">
      <c r="A7714" s="106">
        <v>44561</v>
      </c>
      <c r="B7714" s="1" t="s">
        <v>1129</v>
      </c>
      <c r="C7714" s="102" t="s">
        <v>3166</v>
      </c>
      <c r="D7714" s="102">
        <v>1855</v>
      </c>
      <c r="E7714" s="1" t="s">
        <v>3017</v>
      </c>
      <c r="F7714" s="102" t="s">
        <v>3179</v>
      </c>
      <c r="G7714" s="1">
        <v>3299341.02</v>
      </c>
      <c r="H7714" s="1">
        <v>0</v>
      </c>
      <c r="I7714" s="1">
        <v>-3216773.81</v>
      </c>
      <c r="J7714" s="1">
        <v>-3216773.81</v>
      </c>
      <c r="K7714" s="1">
        <v>82567.210000000006</v>
      </c>
      <c r="L7714" s="1"/>
      <c r="M7714" s="1"/>
    </row>
    <row r="7715" spans="1:13" x14ac:dyDescent="0.35">
      <c r="A7715" s="106">
        <v>44561</v>
      </c>
      <c r="B7715" s="1" t="s">
        <v>1129</v>
      </c>
      <c r="C7715" s="102" t="s">
        <v>3166</v>
      </c>
      <c r="D7715" s="102">
        <v>1971</v>
      </c>
      <c r="E7715" s="1" t="s">
        <v>3017</v>
      </c>
      <c r="F7715" s="102" t="s">
        <v>3656</v>
      </c>
      <c r="G7715" s="1">
        <v>376.19</v>
      </c>
      <c r="H7715" s="1">
        <v>0</v>
      </c>
      <c r="I7715" s="1">
        <v>0</v>
      </c>
      <c r="J7715" s="1">
        <v>0</v>
      </c>
      <c r="K7715" s="1">
        <v>376.19</v>
      </c>
      <c r="L7715" s="1"/>
      <c r="M7715" s="1"/>
    </row>
    <row r="7716" spans="1:13" x14ac:dyDescent="0.35">
      <c r="A7716" s="106">
        <v>44561</v>
      </c>
      <c r="B7716" s="1" t="s">
        <v>1129</v>
      </c>
      <c r="C7716" s="102" t="s">
        <v>3166</v>
      </c>
      <c r="D7716" s="102">
        <v>1996</v>
      </c>
      <c r="E7716" s="1" t="s">
        <v>3017</v>
      </c>
      <c r="F7716" s="102" t="s">
        <v>3831</v>
      </c>
      <c r="G7716" s="1">
        <v>552727.89</v>
      </c>
      <c r="H7716" s="1">
        <v>43770978.630000003</v>
      </c>
      <c r="I7716" s="1">
        <v>-44147701.270000003</v>
      </c>
      <c r="J7716" s="1">
        <v>-376722.6400000006</v>
      </c>
      <c r="K7716" s="1">
        <v>176005.25</v>
      </c>
      <c r="L7716" s="1"/>
      <c r="M7716" s="1"/>
    </row>
    <row r="7717" spans="1:13" x14ac:dyDescent="0.35">
      <c r="A7717" s="106">
        <v>44561</v>
      </c>
      <c r="B7717" s="1" t="s">
        <v>1129</v>
      </c>
      <c r="C7717" s="102" t="s">
        <v>3166</v>
      </c>
      <c r="D7717" s="102">
        <v>2071</v>
      </c>
      <c r="E7717" s="1" t="s">
        <v>3017</v>
      </c>
      <c r="F7717" s="102" t="s">
        <v>4015</v>
      </c>
      <c r="G7717" s="1">
        <v>6524.09</v>
      </c>
      <c r="H7717" s="1">
        <v>13285</v>
      </c>
      <c r="I7717" s="1">
        <v>-13321.18</v>
      </c>
      <c r="J7717" s="1">
        <v>-36.180000000000291</v>
      </c>
      <c r="K7717" s="1">
        <v>6487.91</v>
      </c>
      <c r="L7717" s="1"/>
      <c r="M7717" s="1"/>
    </row>
    <row r="7718" spans="1:13" x14ac:dyDescent="0.35">
      <c r="A7718" s="106">
        <v>44561</v>
      </c>
      <c r="B7718" s="1"/>
      <c r="C7718" s="102" t="s">
        <v>2402</v>
      </c>
      <c r="D7718" s="102">
        <v>28</v>
      </c>
      <c r="E7718" s="1" t="s">
        <v>3016</v>
      </c>
      <c r="F7718" s="102" t="s">
        <v>3180</v>
      </c>
      <c r="G7718" s="1">
        <v>197241863.15000001</v>
      </c>
      <c r="H7718" s="1">
        <v>45084515.119999997</v>
      </c>
      <c r="I7718" s="1">
        <v>-59241640.969999999</v>
      </c>
      <c r="J7718" s="1">
        <v>-14157125.850000001</v>
      </c>
      <c r="K7718" s="1">
        <v>183084737.30000001</v>
      </c>
      <c r="L7718" s="1"/>
      <c r="M7718" s="1"/>
    </row>
    <row r="7719" spans="1:13" x14ac:dyDescent="0.35">
      <c r="A7719" s="106">
        <v>44561</v>
      </c>
      <c r="B7719" s="1"/>
      <c r="C7719" s="102" t="s">
        <v>3181</v>
      </c>
      <c r="D7719" s="102">
        <v>29</v>
      </c>
      <c r="E7719" s="1" t="s">
        <v>3016</v>
      </c>
      <c r="F7719" s="102" t="s">
        <v>3182</v>
      </c>
      <c r="G7719" s="1">
        <v>197241863.15000001</v>
      </c>
      <c r="H7719" s="1">
        <v>45084515.119999997</v>
      </c>
      <c r="I7719" s="1">
        <v>-59241640.969999999</v>
      </c>
      <c r="J7719" s="1">
        <v>-14157125.850000001</v>
      </c>
      <c r="K7719" s="1">
        <v>183084737.30000001</v>
      </c>
      <c r="L7719" s="1"/>
      <c r="M7719" s="1"/>
    </row>
    <row r="7720" spans="1:13" x14ac:dyDescent="0.35">
      <c r="A7720" s="106">
        <v>44561</v>
      </c>
      <c r="B7720" s="1" t="s">
        <v>1129</v>
      </c>
      <c r="C7720" s="102" t="s">
        <v>3181</v>
      </c>
      <c r="D7720" s="102">
        <v>30</v>
      </c>
      <c r="E7720" s="1" t="s">
        <v>3017</v>
      </c>
      <c r="F7720" s="102" t="s">
        <v>3639</v>
      </c>
      <c r="G7720" s="1">
        <v>104239056.88</v>
      </c>
      <c r="H7720" s="1">
        <v>648546.21</v>
      </c>
      <c r="I7720" s="1">
        <v>0</v>
      </c>
      <c r="J7720" s="1">
        <v>648546.21</v>
      </c>
      <c r="K7720" s="1">
        <v>104887603.09</v>
      </c>
      <c r="L7720" s="1"/>
      <c r="M7720" s="1"/>
    </row>
    <row r="7721" spans="1:13" x14ac:dyDescent="0.35">
      <c r="A7721" s="106">
        <v>44561</v>
      </c>
      <c r="B7721" s="1" t="s">
        <v>1129</v>
      </c>
      <c r="C7721" s="102" t="s">
        <v>3181</v>
      </c>
      <c r="D7721" s="102">
        <v>34</v>
      </c>
      <c r="E7721" s="1" t="s">
        <v>3017</v>
      </c>
      <c r="F7721" s="102" t="s">
        <v>3173</v>
      </c>
      <c r="G7721" s="1">
        <v>1776216.95</v>
      </c>
      <c r="H7721" s="1">
        <v>985200.07</v>
      </c>
      <c r="I7721" s="1">
        <v>-4.21</v>
      </c>
      <c r="J7721" s="1">
        <v>985195.86</v>
      </c>
      <c r="K7721" s="1">
        <v>2761412.81</v>
      </c>
      <c r="L7721" s="1"/>
      <c r="M7721" s="1"/>
    </row>
    <row r="7722" spans="1:13" x14ac:dyDescent="0.35">
      <c r="A7722" s="106">
        <v>44561</v>
      </c>
      <c r="B7722" s="1" t="s">
        <v>1129</v>
      </c>
      <c r="C7722" s="102" t="s">
        <v>3181</v>
      </c>
      <c r="D7722" s="102">
        <v>35</v>
      </c>
      <c r="E7722" s="1" t="s">
        <v>3017</v>
      </c>
      <c r="F7722" s="102" t="s">
        <v>3183</v>
      </c>
      <c r="G7722" s="1">
        <v>1470940.05</v>
      </c>
      <c r="H7722" s="1">
        <v>9327.68</v>
      </c>
      <c r="I7722" s="1">
        <v>0</v>
      </c>
      <c r="J7722" s="1">
        <v>9327.68</v>
      </c>
      <c r="K7722" s="1">
        <v>1480267.73</v>
      </c>
      <c r="L7722" s="1"/>
      <c r="M7722" s="1"/>
    </row>
    <row r="7723" spans="1:13" x14ac:dyDescent="0.35">
      <c r="A7723" s="106">
        <v>44561</v>
      </c>
      <c r="B7723" s="1" t="s">
        <v>1129</v>
      </c>
      <c r="C7723" s="102" t="s">
        <v>3181</v>
      </c>
      <c r="D7723" s="102">
        <v>36</v>
      </c>
      <c r="E7723" s="1" t="s">
        <v>3017</v>
      </c>
      <c r="F7723" s="102" t="s">
        <v>3175</v>
      </c>
      <c r="G7723" s="1">
        <v>949255.17</v>
      </c>
      <c r="H7723" s="1">
        <v>6019.83</v>
      </c>
      <c r="I7723" s="1">
        <v>0</v>
      </c>
      <c r="J7723" s="1">
        <v>6019.83</v>
      </c>
      <c r="K7723" s="1">
        <v>955275</v>
      </c>
      <c r="L7723" s="1"/>
      <c r="M7723" s="1"/>
    </row>
    <row r="7724" spans="1:13" x14ac:dyDescent="0.35">
      <c r="A7724" s="106">
        <v>44561</v>
      </c>
      <c r="B7724" s="1" t="s">
        <v>1129</v>
      </c>
      <c r="C7724" s="102" t="s">
        <v>3181</v>
      </c>
      <c r="D7724" s="102">
        <v>40</v>
      </c>
      <c r="E7724" s="1" t="s">
        <v>3017</v>
      </c>
      <c r="F7724" s="102" t="s">
        <v>3184</v>
      </c>
      <c r="G7724" s="1">
        <v>14715568.470000001</v>
      </c>
      <c r="H7724" s="1">
        <v>29975309.079999998</v>
      </c>
      <c r="I7724" s="1">
        <v>-31056039.039999999</v>
      </c>
      <c r="J7724" s="1">
        <v>-1080729.9600000009</v>
      </c>
      <c r="K7724" s="1">
        <v>13634838.51</v>
      </c>
      <c r="L7724" s="1"/>
      <c r="M7724" s="1"/>
    </row>
    <row r="7725" spans="1:13" x14ac:dyDescent="0.35">
      <c r="A7725" s="106">
        <v>44561</v>
      </c>
      <c r="B7725" s="1" t="s">
        <v>1129</v>
      </c>
      <c r="C7725" s="102" t="s">
        <v>3181</v>
      </c>
      <c r="D7725" s="102">
        <v>41</v>
      </c>
      <c r="E7725" s="1" t="s">
        <v>3017</v>
      </c>
      <c r="F7725" s="102" t="s">
        <v>3185</v>
      </c>
      <c r="G7725" s="1">
        <v>261918.53</v>
      </c>
      <c r="H7725" s="1">
        <v>9.4499999999999993</v>
      </c>
      <c r="I7725" s="1">
        <v>-2.12</v>
      </c>
      <c r="J7725" s="1">
        <v>7.3299999999999992</v>
      </c>
      <c r="K7725" s="1">
        <v>261925.86</v>
      </c>
      <c r="L7725" s="1"/>
      <c r="M7725" s="1"/>
    </row>
    <row r="7726" spans="1:13" x14ac:dyDescent="0.35">
      <c r="A7726" s="106">
        <v>44561</v>
      </c>
      <c r="B7726" s="1" t="s">
        <v>1129</v>
      </c>
      <c r="C7726" s="102" t="s">
        <v>3181</v>
      </c>
      <c r="D7726" s="102">
        <v>42</v>
      </c>
      <c r="E7726" s="1" t="s">
        <v>3017</v>
      </c>
      <c r="F7726" s="102" t="s">
        <v>3186</v>
      </c>
      <c r="G7726" s="1">
        <v>20295.580000000002</v>
      </c>
      <c r="H7726" s="1">
        <v>0</v>
      </c>
      <c r="I7726" s="1">
        <v>0</v>
      </c>
      <c r="J7726" s="1">
        <v>0</v>
      </c>
      <c r="K7726" s="1">
        <v>20295.580000000002</v>
      </c>
      <c r="L7726" s="1"/>
      <c r="M7726" s="1"/>
    </row>
    <row r="7727" spans="1:13" x14ac:dyDescent="0.35">
      <c r="A7727" s="106">
        <v>44561</v>
      </c>
      <c r="B7727" s="1" t="s">
        <v>1129</v>
      </c>
      <c r="C7727" s="102" t="s">
        <v>3181</v>
      </c>
      <c r="D7727" s="102">
        <v>45</v>
      </c>
      <c r="E7727" s="1" t="s">
        <v>3017</v>
      </c>
      <c r="F7727" s="102" t="s">
        <v>3189</v>
      </c>
      <c r="G7727" s="1">
        <v>22105.52</v>
      </c>
      <c r="H7727" s="1">
        <v>159.47999999999999</v>
      </c>
      <c r="I7727" s="1">
        <v>0</v>
      </c>
      <c r="J7727" s="1">
        <v>159.47999999999999</v>
      </c>
      <c r="K7727" s="1">
        <v>22265</v>
      </c>
      <c r="L7727" s="1"/>
      <c r="M7727" s="1"/>
    </row>
    <row r="7728" spans="1:13" x14ac:dyDescent="0.35">
      <c r="A7728" s="106">
        <v>44561</v>
      </c>
      <c r="B7728" s="1" t="s">
        <v>1129</v>
      </c>
      <c r="C7728" s="102" t="s">
        <v>3181</v>
      </c>
      <c r="D7728" s="102">
        <v>1900</v>
      </c>
      <c r="E7728" s="1" t="s">
        <v>3017</v>
      </c>
      <c r="F7728" s="102" t="s">
        <v>3192</v>
      </c>
      <c r="G7728" s="1">
        <v>15270.27</v>
      </c>
      <c r="H7728" s="1">
        <v>91.38</v>
      </c>
      <c r="I7728" s="1">
        <v>0</v>
      </c>
      <c r="J7728" s="1">
        <v>91.38</v>
      </c>
      <c r="K7728" s="1">
        <v>15361.65</v>
      </c>
      <c r="L7728" s="1"/>
      <c r="M7728" s="1"/>
    </row>
    <row r="7729" spans="1:13" x14ac:dyDescent="0.35">
      <c r="A7729" s="106">
        <v>44561</v>
      </c>
      <c r="B7729" s="1" t="s">
        <v>1129</v>
      </c>
      <c r="C7729" s="102" t="s">
        <v>3181</v>
      </c>
      <c r="D7729" s="102">
        <v>1970</v>
      </c>
      <c r="E7729" s="1" t="s">
        <v>3017</v>
      </c>
      <c r="F7729" s="102" t="s">
        <v>3195</v>
      </c>
      <c r="G7729" s="1">
        <v>493.57</v>
      </c>
      <c r="H7729" s="1">
        <v>0</v>
      </c>
      <c r="I7729" s="1">
        <v>0</v>
      </c>
      <c r="J7729" s="1">
        <v>0</v>
      </c>
      <c r="K7729" s="1">
        <v>493.57</v>
      </c>
      <c r="L7729" s="1"/>
      <c r="M7729" s="1"/>
    </row>
    <row r="7730" spans="1:13" x14ac:dyDescent="0.35">
      <c r="A7730" s="106">
        <v>44561</v>
      </c>
      <c r="B7730" s="1" t="s">
        <v>1129</v>
      </c>
      <c r="C7730" s="102" t="s">
        <v>3181</v>
      </c>
      <c r="D7730" s="102">
        <v>1972</v>
      </c>
      <c r="E7730" s="1" t="s">
        <v>3017</v>
      </c>
      <c r="F7730" s="102" t="s">
        <v>3196</v>
      </c>
      <c r="G7730" s="1">
        <v>15759325.189999999</v>
      </c>
      <c r="H7730" s="1">
        <v>114062.99</v>
      </c>
      <c r="I7730" s="1">
        <v>0</v>
      </c>
      <c r="J7730" s="1">
        <v>114062.99</v>
      </c>
      <c r="K7730" s="1">
        <v>15873388.18</v>
      </c>
      <c r="L7730" s="1"/>
      <c r="M7730" s="1"/>
    </row>
    <row r="7731" spans="1:13" x14ac:dyDescent="0.35">
      <c r="A7731" s="106">
        <v>44561</v>
      </c>
      <c r="B7731" s="1" t="s">
        <v>1129</v>
      </c>
      <c r="C7731" s="102" t="s">
        <v>3181</v>
      </c>
      <c r="D7731" s="102">
        <v>1977</v>
      </c>
      <c r="E7731" s="1" t="s">
        <v>3017</v>
      </c>
      <c r="F7731" s="102" t="s">
        <v>3644</v>
      </c>
      <c r="G7731" s="1">
        <v>82210.12</v>
      </c>
      <c r="H7731" s="1">
        <v>3218991.82</v>
      </c>
      <c r="I7731" s="1">
        <v>0</v>
      </c>
      <c r="J7731" s="1">
        <v>3218991.82</v>
      </c>
      <c r="K7731" s="1">
        <v>3301201.94</v>
      </c>
      <c r="L7731" s="1"/>
      <c r="M7731" s="1"/>
    </row>
    <row r="7732" spans="1:13" x14ac:dyDescent="0.35">
      <c r="A7732" s="106">
        <v>44561</v>
      </c>
      <c r="B7732" s="1" t="s">
        <v>1129</v>
      </c>
      <c r="C7732" s="102" t="s">
        <v>3181</v>
      </c>
      <c r="D7732" s="102">
        <v>1979</v>
      </c>
      <c r="E7732" s="1" t="s">
        <v>3017</v>
      </c>
      <c r="F7732" s="102" t="s">
        <v>3643</v>
      </c>
      <c r="G7732" s="1">
        <v>336043.74</v>
      </c>
      <c r="H7732" s="1">
        <v>2010.96</v>
      </c>
      <c r="I7732" s="1">
        <v>0</v>
      </c>
      <c r="J7732" s="1">
        <v>2010.96</v>
      </c>
      <c r="K7732" s="1">
        <v>338054.7</v>
      </c>
      <c r="L7732" s="1"/>
      <c r="M7732" s="1"/>
    </row>
    <row r="7733" spans="1:13" x14ac:dyDescent="0.35">
      <c r="A7733" s="106">
        <v>44561</v>
      </c>
      <c r="B7733" s="1" t="s">
        <v>1129</v>
      </c>
      <c r="C7733" s="102" t="s">
        <v>3181</v>
      </c>
      <c r="D7733" s="102">
        <v>1980</v>
      </c>
      <c r="E7733" s="1" t="s">
        <v>3017</v>
      </c>
      <c r="F7733" s="102" t="s">
        <v>3816</v>
      </c>
      <c r="G7733" s="1">
        <v>10072670.720000001</v>
      </c>
      <c r="H7733" s="1">
        <v>63033.46</v>
      </c>
      <c r="I7733" s="1">
        <v>0</v>
      </c>
      <c r="J7733" s="1">
        <v>63033.46</v>
      </c>
      <c r="K7733" s="1">
        <v>10135704.18</v>
      </c>
      <c r="L7733" s="1"/>
      <c r="M7733" s="1"/>
    </row>
    <row r="7734" spans="1:13" x14ac:dyDescent="0.35">
      <c r="A7734" s="106">
        <v>44561</v>
      </c>
      <c r="B7734" s="1" t="s">
        <v>1129</v>
      </c>
      <c r="C7734" s="102" t="s">
        <v>3181</v>
      </c>
      <c r="D7734" s="102">
        <v>1981</v>
      </c>
      <c r="E7734" s="1" t="s">
        <v>3017</v>
      </c>
      <c r="F7734" s="102" t="s">
        <v>3648</v>
      </c>
      <c r="G7734" s="1">
        <v>962812.26</v>
      </c>
      <c r="H7734" s="1">
        <v>5761.67</v>
      </c>
      <c r="I7734" s="1">
        <v>0</v>
      </c>
      <c r="J7734" s="1">
        <v>5761.67</v>
      </c>
      <c r="K7734" s="1">
        <v>968573.93</v>
      </c>
      <c r="L7734" s="1"/>
      <c r="M7734" s="1"/>
    </row>
    <row r="7735" spans="1:13" x14ac:dyDescent="0.35">
      <c r="A7735" s="106">
        <v>44561</v>
      </c>
      <c r="B7735" s="1" t="s">
        <v>1129</v>
      </c>
      <c r="C7735" s="102" t="s">
        <v>3181</v>
      </c>
      <c r="D7735" s="102">
        <v>1997</v>
      </c>
      <c r="E7735" s="1" t="s">
        <v>3017</v>
      </c>
      <c r="F7735" s="102" t="s">
        <v>3832</v>
      </c>
      <c r="G7735" s="1">
        <v>12877273.59</v>
      </c>
      <c r="H7735" s="1">
        <v>80569.86</v>
      </c>
      <c r="I7735" s="1">
        <v>0</v>
      </c>
      <c r="J7735" s="1">
        <v>80569.86</v>
      </c>
      <c r="K7735" s="1">
        <v>12957843.449999999</v>
      </c>
      <c r="L7735" s="1"/>
      <c r="M7735" s="1"/>
    </row>
    <row r="7736" spans="1:13" x14ac:dyDescent="0.35">
      <c r="A7736" s="106">
        <v>44561</v>
      </c>
      <c r="B7736" s="1" t="s">
        <v>1129</v>
      </c>
      <c r="C7736" s="102" t="s">
        <v>3181</v>
      </c>
      <c r="D7736" s="102">
        <v>2009</v>
      </c>
      <c r="E7736" s="1" t="s">
        <v>3017</v>
      </c>
      <c r="F7736" s="102" t="s">
        <v>3835</v>
      </c>
      <c r="G7736" s="1">
        <v>33680406.539999999</v>
      </c>
      <c r="H7736" s="1">
        <v>9975421.1799999997</v>
      </c>
      <c r="I7736" s="1">
        <v>-28185595.600000001</v>
      </c>
      <c r="J7736" s="1">
        <v>-18210174.420000002</v>
      </c>
      <c r="K7736" s="1">
        <v>15470232.119999999</v>
      </c>
      <c r="L7736" s="1"/>
      <c r="M7736" s="1"/>
    </row>
    <row r="7737" spans="1:13" x14ac:dyDescent="0.35">
      <c r="A7737" s="106">
        <v>44561</v>
      </c>
      <c r="B7737" s="1"/>
      <c r="C7737" s="102" t="s">
        <v>2418</v>
      </c>
      <c r="D7737" s="102">
        <v>58</v>
      </c>
      <c r="E7737" s="1" t="s">
        <v>3016</v>
      </c>
      <c r="F7737" s="102" t="s">
        <v>3197</v>
      </c>
      <c r="G7737" s="1">
        <v>3879442.06</v>
      </c>
      <c r="H7737" s="1">
        <v>23028969.140000001</v>
      </c>
      <c r="I7737" s="1">
        <v>-20455610.690000001</v>
      </c>
      <c r="J7737" s="1">
        <v>2573358.4499999993</v>
      </c>
      <c r="K7737" s="1">
        <v>6452800.5099999998</v>
      </c>
      <c r="L7737" s="1"/>
      <c r="M7737" s="1"/>
    </row>
    <row r="7738" spans="1:13" x14ac:dyDescent="0.35">
      <c r="A7738" s="106">
        <v>44561</v>
      </c>
      <c r="B7738" s="1"/>
      <c r="C7738" s="102" t="s">
        <v>2420</v>
      </c>
      <c r="D7738" s="102">
        <v>59</v>
      </c>
      <c r="E7738" s="1" t="s">
        <v>3016</v>
      </c>
      <c r="F7738" s="102" t="s">
        <v>3198</v>
      </c>
      <c r="G7738" s="1">
        <v>15119715.83</v>
      </c>
      <c r="H7738" s="1">
        <v>23028969.140000001</v>
      </c>
      <c r="I7738" s="1">
        <v>-18950310.859999999</v>
      </c>
      <c r="J7738" s="1">
        <v>4078658.2800000012</v>
      </c>
      <c r="K7738" s="1">
        <v>19198374.109999999</v>
      </c>
      <c r="L7738" s="1"/>
      <c r="M7738" s="1"/>
    </row>
    <row r="7739" spans="1:13" x14ac:dyDescent="0.35">
      <c r="A7739" s="106">
        <v>44561</v>
      </c>
      <c r="B7739" s="1"/>
      <c r="C7739" s="102" t="s">
        <v>3199</v>
      </c>
      <c r="D7739" s="102">
        <v>60</v>
      </c>
      <c r="E7739" s="1" t="s">
        <v>3016</v>
      </c>
      <c r="F7739" s="102" t="s">
        <v>3197</v>
      </c>
      <c r="G7739" s="1">
        <v>15119715.83</v>
      </c>
      <c r="H7739" s="1">
        <v>23028969.140000001</v>
      </c>
      <c r="I7739" s="1">
        <v>-18950310.859999999</v>
      </c>
      <c r="J7739" s="1">
        <v>4078658.2800000012</v>
      </c>
      <c r="K7739" s="1">
        <v>19198374.109999999</v>
      </c>
      <c r="L7739" s="1"/>
      <c r="M7739" s="1"/>
    </row>
    <row r="7740" spans="1:13" x14ac:dyDescent="0.35">
      <c r="A7740" s="106">
        <v>44561</v>
      </c>
      <c r="B7740" s="1" t="s">
        <v>1130</v>
      </c>
      <c r="C7740" s="102" t="s">
        <v>3199</v>
      </c>
      <c r="D7740" s="102">
        <v>61</v>
      </c>
      <c r="E7740" s="1" t="s">
        <v>3017</v>
      </c>
      <c r="F7740" s="102" t="s">
        <v>3200</v>
      </c>
      <c r="G7740" s="1">
        <v>15119715.83</v>
      </c>
      <c r="H7740" s="1">
        <v>23028969.140000001</v>
      </c>
      <c r="I7740" s="1">
        <v>-18950310.859999999</v>
      </c>
      <c r="J7740" s="1">
        <v>4078658.2800000012</v>
      </c>
      <c r="K7740" s="1">
        <v>19198374.109999999</v>
      </c>
      <c r="L7740" s="1"/>
      <c r="M7740" s="1"/>
    </row>
    <row r="7741" spans="1:13" x14ac:dyDescent="0.35">
      <c r="A7741" s="106">
        <v>44561</v>
      </c>
      <c r="B7741" s="1"/>
      <c r="C7741" s="102" t="s">
        <v>2898</v>
      </c>
      <c r="D7741" s="102">
        <v>66</v>
      </c>
      <c r="E7741" s="1" t="s">
        <v>3016</v>
      </c>
      <c r="F7741" s="102" t="s">
        <v>3201</v>
      </c>
      <c r="G7741" s="1">
        <v>-11240273.77</v>
      </c>
      <c r="H7741" s="1">
        <v>0</v>
      </c>
      <c r="I7741" s="1">
        <v>-1505299.83</v>
      </c>
      <c r="J7741" s="1">
        <v>-1505299.83</v>
      </c>
      <c r="K7741" s="1">
        <v>-12745573.6</v>
      </c>
      <c r="L7741" s="1"/>
      <c r="M7741" s="1"/>
    </row>
    <row r="7742" spans="1:13" x14ac:dyDescent="0.35">
      <c r="A7742" s="106">
        <v>44561</v>
      </c>
      <c r="B7742" s="1"/>
      <c r="C7742" s="102" t="s">
        <v>3202</v>
      </c>
      <c r="D7742" s="102">
        <v>67</v>
      </c>
      <c r="E7742" s="1" t="s">
        <v>3016</v>
      </c>
      <c r="F7742" s="102" t="s">
        <v>3201</v>
      </c>
      <c r="G7742" s="1">
        <v>-11240273.77</v>
      </c>
      <c r="H7742" s="1">
        <v>0</v>
      </c>
      <c r="I7742" s="1">
        <v>-1505299.83</v>
      </c>
      <c r="J7742" s="1">
        <v>-1505299.83</v>
      </c>
      <c r="K7742" s="1">
        <v>-12745573.6</v>
      </c>
      <c r="L7742" s="1"/>
      <c r="M7742" s="1"/>
    </row>
    <row r="7743" spans="1:13" x14ac:dyDescent="0.35">
      <c r="A7743" s="106">
        <v>44561</v>
      </c>
      <c r="B7743" s="1" t="s">
        <v>1130</v>
      </c>
      <c r="C7743" s="102" t="s">
        <v>3202</v>
      </c>
      <c r="D7743" s="102">
        <v>68</v>
      </c>
      <c r="E7743" s="1" t="s">
        <v>3017</v>
      </c>
      <c r="F7743" s="102" t="s">
        <v>3203</v>
      </c>
      <c r="G7743" s="1">
        <v>-6480443.7599999998</v>
      </c>
      <c r="H7743" s="1">
        <v>0</v>
      </c>
      <c r="I7743" s="1">
        <v>-503049.33</v>
      </c>
      <c r="J7743" s="1">
        <v>-503049.33</v>
      </c>
      <c r="K7743" s="1">
        <v>-6983493.0899999999</v>
      </c>
      <c r="L7743" s="1"/>
      <c r="M7743" s="1"/>
    </row>
    <row r="7744" spans="1:13" x14ac:dyDescent="0.35">
      <c r="A7744" s="106">
        <v>44561</v>
      </c>
      <c r="B7744" s="1" t="s">
        <v>1130</v>
      </c>
      <c r="C7744" s="102" t="s">
        <v>3202</v>
      </c>
      <c r="D7744" s="102">
        <v>70</v>
      </c>
      <c r="E7744" s="1" t="s">
        <v>3017</v>
      </c>
      <c r="F7744" s="102" t="s">
        <v>3204</v>
      </c>
      <c r="G7744" s="1">
        <v>-4759830.01</v>
      </c>
      <c r="H7744" s="1">
        <v>0</v>
      </c>
      <c r="I7744" s="1">
        <v>-1002250.5</v>
      </c>
      <c r="J7744" s="1">
        <v>-1002250.5</v>
      </c>
      <c r="K7744" s="1">
        <v>-5762080.5099999998</v>
      </c>
      <c r="L7744" s="1"/>
      <c r="M7744" s="1"/>
    </row>
    <row r="7745" spans="1:13" x14ac:dyDescent="0.35">
      <c r="A7745" s="106">
        <v>44561</v>
      </c>
      <c r="B7745" s="1"/>
      <c r="C7745" s="102" t="s">
        <v>2424</v>
      </c>
      <c r="D7745" s="102">
        <v>79</v>
      </c>
      <c r="E7745" s="1" t="s">
        <v>3016</v>
      </c>
      <c r="F7745" s="102" t="s">
        <v>3205</v>
      </c>
      <c r="G7745" s="1">
        <v>11807596.4</v>
      </c>
      <c r="H7745" s="1">
        <v>1023862.64</v>
      </c>
      <c r="I7745" s="1">
        <v>-10727930.199999999</v>
      </c>
      <c r="J7745" s="1">
        <v>-9704067.5599999987</v>
      </c>
      <c r="K7745" s="1">
        <v>2103528.84</v>
      </c>
      <c r="L7745" s="1"/>
      <c r="M7745" s="1"/>
    </row>
    <row r="7746" spans="1:13" x14ac:dyDescent="0.35">
      <c r="A7746" s="106">
        <v>44561</v>
      </c>
      <c r="B7746" s="1"/>
      <c r="C7746" s="102" t="s">
        <v>2426</v>
      </c>
      <c r="D7746" s="102">
        <v>80</v>
      </c>
      <c r="E7746" s="1" t="s">
        <v>3016</v>
      </c>
      <c r="F7746" s="102" t="s">
        <v>3206</v>
      </c>
      <c r="G7746" s="1">
        <v>6437252.4100000001</v>
      </c>
      <c r="H7746" s="1">
        <v>705724.1</v>
      </c>
      <c r="I7746" s="1">
        <v>-6310597.54</v>
      </c>
      <c r="J7746" s="1">
        <v>-5604873.4400000004</v>
      </c>
      <c r="K7746" s="1">
        <v>832378.97</v>
      </c>
      <c r="L7746" s="1"/>
      <c r="M7746" s="1"/>
    </row>
    <row r="7747" spans="1:13" x14ac:dyDescent="0.35">
      <c r="A7747" s="106">
        <v>44561</v>
      </c>
      <c r="B7747" s="1" t="s">
        <v>1133</v>
      </c>
      <c r="C7747" s="102" t="s">
        <v>3207</v>
      </c>
      <c r="D7747" s="102">
        <v>82</v>
      </c>
      <c r="E7747" s="1" t="s">
        <v>3017</v>
      </c>
      <c r="F7747" s="102" t="s">
        <v>3208</v>
      </c>
      <c r="G7747" s="1">
        <v>5676024.4299999997</v>
      </c>
      <c r="H7747" s="1">
        <v>705724.1</v>
      </c>
      <c r="I7747" s="1">
        <v>-6310597.54</v>
      </c>
      <c r="J7747" s="1">
        <v>-5604873.4400000004</v>
      </c>
      <c r="K7747" s="338">
        <v>71150.990000000005</v>
      </c>
      <c r="L7747" s="1"/>
      <c r="M7747" s="1" t="s">
        <v>3883</v>
      </c>
    </row>
    <row r="7748" spans="1:13" x14ac:dyDescent="0.35">
      <c r="A7748" s="106">
        <v>44561</v>
      </c>
      <c r="B7748" s="1" t="s">
        <v>1133</v>
      </c>
      <c r="C7748" s="102" t="s">
        <v>3207</v>
      </c>
      <c r="D7748" s="102">
        <v>85</v>
      </c>
      <c r="E7748" s="1" t="s">
        <v>3017</v>
      </c>
      <c r="F7748" s="102" t="s">
        <v>3209</v>
      </c>
      <c r="G7748" s="1">
        <v>759238.97</v>
      </c>
      <c r="H7748" s="1">
        <v>0</v>
      </c>
      <c r="I7748" s="1">
        <v>0</v>
      </c>
      <c r="J7748" s="1">
        <v>0</v>
      </c>
      <c r="K7748" s="338">
        <v>759238.97</v>
      </c>
      <c r="L7748" s="1"/>
      <c r="M7748" s="1" t="s">
        <v>3882</v>
      </c>
    </row>
    <row r="7749" spans="1:13" x14ac:dyDescent="0.35">
      <c r="A7749" s="106">
        <v>44561</v>
      </c>
      <c r="B7749" s="1" t="s">
        <v>1133</v>
      </c>
      <c r="C7749" s="102" t="s">
        <v>3207</v>
      </c>
      <c r="D7749" s="102">
        <v>1916</v>
      </c>
      <c r="E7749" s="1" t="s">
        <v>3017</v>
      </c>
      <c r="F7749" s="102" t="s">
        <v>3210</v>
      </c>
      <c r="G7749" s="1">
        <v>1989.01</v>
      </c>
      <c r="H7749" s="1">
        <v>0</v>
      </c>
      <c r="I7749" s="1">
        <v>0</v>
      </c>
      <c r="J7749" s="1">
        <v>0</v>
      </c>
      <c r="K7749" s="338">
        <v>1989.01</v>
      </c>
      <c r="L7749" s="1"/>
      <c r="M7749" s="1" t="s">
        <v>3883</v>
      </c>
    </row>
    <row r="7750" spans="1:13" x14ac:dyDescent="0.35">
      <c r="A7750" s="106">
        <v>44561</v>
      </c>
      <c r="B7750" s="1"/>
      <c r="C7750" s="102" t="s">
        <v>2430</v>
      </c>
      <c r="D7750" s="102">
        <v>86</v>
      </c>
      <c r="E7750" s="1" t="s">
        <v>3016</v>
      </c>
      <c r="F7750" s="102" t="s">
        <v>3211</v>
      </c>
      <c r="G7750" s="1">
        <v>3433769.64</v>
      </c>
      <c r="H7750" s="1">
        <v>108050.74</v>
      </c>
      <c r="I7750" s="1">
        <v>-3541820.38</v>
      </c>
      <c r="J7750" s="1">
        <v>-3433769.6399999997</v>
      </c>
      <c r="K7750" s="1">
        <v>0</v>
      </c>
      <c r="L7750" s="1"/>
      <c r="M7750" s="1"/>
    </row>
    <row r="7751" spans="1:13" x14ac:dyDescent="0.35">
      <c r="A7751" s="106">
        <v>44561</v>
      </c>
      <c r="B7751" s="1" t="s">
        <v>1133</v>
      </c>
      <c r="C7751" s="102" t="s">
        <v>3212</v>
      </c>
      <c r="D7751" s="102">
        <v>87</v>
      </c>
      <c r="E7751" s="1" t="s">
        <v>3017</v>
      </c>
      <c r="F7751" s="102" t="s">
        <v>3213</v>
      </c>
      <c r="G7751" s="1">
        <v>179293.74</v>
      </c>
      <c r="H7751" s="1">
        <v>37286.300000000003</v>
      </c>
      <c r="I7751" s="1">
        <v>-216580.04</v>
      </c>
      <c r="J7751" s="1">
        <v>-179293.74</v>
      </c>
      <c r="K7751" s="1">
        <v>0</v>
      </c>
      <c r="L7751" s="1"/>
      <c r="M7751" s="1" t="s">
        <v>3882</v>
      </c>
    </row>
    <row r="7752" spans="1:13" x14ac:dyDescent="0.35">
      <c r="A7752" s="106">
        <v>44561</v>
      </c>
      <c r="B7752" s="1" t="s">
        <v>1133</v>
      </c>
      <c r="C7752" s="102" t="s">
        <v>3212</v>
      </c>
      <c r="D7752" s="102">
        <v>89</v>
      </c>
      <c r="E7752" s="1" t="s">
        <v>3017</v>
      </c>
      <c r="F7752" s="102" t="s">
        <v>3214</v>
      </c>
      <c r="G7752" s="1">
        <v>3254475.9</v>
      </c>
      <c r="H7752" s="1">
        <v>70764.44</v>
      </c>
      <c r="I7752" s="1">
        <v>-3325240.34</v>
      </c>
      <c r="J7752" s="1">
        <v>-3254475.9</v>
      </c>
      <c r="K7752" s="1">
        <v>0</v>
      </c>
      <c r="L7752" s="1"/>
      <c r="M7752" s="1" t="s">
        <v>3882</v>
      </c>
    </row>
    <row r="7753" spans="1:13" x14ac:dyDescent="0.35">
      <c r="A7753" s="106">
        <v>44561</v>
      </c>
      <c r="B7753" s="1"/>
      <c r="C7753" s="102" t="s">
        <v>2434</v>
      </c>
      <c r="D7753" s="102">
        <v>95</v>
      </c>
      <c r="E7753" s="1" t="s">
        <v>3016</v>
      </c>
      <c r="F7753" s="102" t="s">
        <v>3215</v>
      </c>
      <c r="G7753" s="1">
        <v>1936574.35</v>
      </c>
      <c r="H7753" s="1">
        <v>210087.8</v>
      </c>
      <c r="I7753" s="1">
        <v>-875512.28</v>
      </c>
      <c r="J7753" s="1">
        <v>-665424.48</v>
      </c>
      <c r="K7753" s="1">
        <v>1271149.8700000001</v>
      </c>
      <c r="L7753" s="1"/>
      <c r="M7753" s="1"/>
    </row>
    <row r="7754" spans="1:13" x14ac:dyDescent="0.35">
      <c r="A7754" s="106">
        <v>44561</v>
      </c>
      <c r="B7754" s="1" t="s">
        <v>1133</v>
      </c>
      <c r="C7754" s="102" t="s">
        <v>3216</v>
      </c>
      <c r="D7754" s="102">
        <v>96</v>
      </c>
      <c r="E7754" s="1" t="s">
        <v>3017</v>
      </c>
      <c r="F7754" s="102" t="s">
        <v>3217</v>
      </c>
      <c r="G7754" s="1">
        <v>7447.3</v>
      </c>
      <c r="H7754" s="1">
        <v>11226.9</v>
      </c>
      <c r="I7754" s="1">
        <v>-9582.66</v>
      </c>
      <c r="J7754" s="1">
        <v>1644.2399999999998</v>
      </c>
      <c r="K7754" s="338">
        <v>9091.5400000000009</v>
      </c>
      <c r="L7754" s="1"/>
      <c r="M7754" s="1" t="s">
        <v>3884</v>
      </c>
    </row>
    <row r="7755" spans="1:13" x14ac:dyDescent="0.35">
      <c r="A7755" s="106">
        <v>44561</v>
      </c>
      <c r="B7755" s="1" t="s">
        <v>1133</v>
      </c>
      <c r="C7755" s="102" t="s">
        <v>3216</v>
      </c>
      <c r="D7755" s="102">
        <v>97</v>
      </c>
      <c r="E7755" s="1" t="s">
        <v>3017</v>
      </c>
      <c r="F7755" s="102" t="s">
        <v>3218</v>
      </c>
      <c r="G7755" s="1">
        <v>6909.43</v>
      </c>
      <c r="H7755" s="1">
        <v>51801.31</v>
      </c>
      <c r="I7755" s="1">
        <v>-44227.79</v>
      </c>
      <c r="J7755" s="1">
        <v>7573.5199999999968</v>
      </c>
      <c r="K7755" s="1">
        <v>14482.95</v>
      </c>
      <c r="L7755" s="1"/>
      <c r="M7755" s="1" t="s">
        <v>503</v>
      </c>
    </row>
    <row r="7756" spans="1:13" x14ac:dyDescent="0.35">
      <c r="A7756" s="106">
        <v>44561</v>
      </c>
      <c r="B7756" s="1" t="s">
        <v>1133</v>
      </c>
      <c r="C7756" s="102" t="s">
        <v>3216</v>
      </c>
      <c r="D7756" s="102">
        <v>98</v>
      </c>
      <c r="E7756" s="1" t="s">
        <v>3017</v>
      </c>
      <c r="F7756" s="102" t="s">
        <v>3219</v>
      </c>
      <c r="G7756" s="1">
        <v>206045.18</v>
      </c>
      <c r="H7756" s="1">
        <v>2048.1999999999998</v>
      </c>
      <c r="I7756" s="1">
        <v>0</v>
      </c>
      <c r="J7756" s="1">
        <v>2048.1999999999998</v>
      </c>
      <c r="K7756" s="1">
        <v>208093.38</v>
      </c>
      <c r="L7756" s="1"/>
      <c r="M7756" s="1" t="s">
        <v>3885</v>
      </c>
    </row>
    <row r="7757" spans="1:13" x14ac:dyDescent="0.35">
      <c r="A7757" s="106">
        <v>44561</v>
      </c>
      <c r="B7757" s="1" t="s">
        <v>1133</v>
      </c>
      <c r="C7757" s="102" t="s">
        <v>3216</v>
      </c>
      <c r="D7757" s="102">
        <v>99</v>
      </c>
      <c r="E7757" s="1" t="s">
        <v>3017</v>
      </c>
      <c r="F7757" s="102" t="s">
        <v>3220</v>
      </c>
      <c r="G7757" s="1">
        <v>26180</v>
      </c>
      <c r="H7757" s="1">
        <v>0</v>
      </c>
      <c r="I7757" s="1">
        <v>0</v>
      </c>
      <c r="J7757" s="1">
        <v>0</v>
      </c>
      <c r="K7757" s="1">
        <v>26180</v>
      </c>
      <c r="L7757" s="1"/>
      <c r="M7757" s="1" t="s">
        <v>695</v>
      </c>
    </row>
    <row r="7758" spans="1:13" x14ac:dyDescent="0.35">
      <c r="A7758" s="106">
        <v>44561</v>
      </c>
      <c r="B7758" s="1" t="s">
        <v>1133</v>
      </c>
      <c r="C7758" s="102" t="s">
        <v>3216</v>
      </c>
      <c r="D7758" s="102">
        <v>100</v>
      </c>
      <c r="E7758" s="1" t="s">
        <v>3017</v>
      </c>
      <c r="F7758" s="102" t="s">
        <v>3221</v>
      </c>
      <c r="G7758" s="1">
        <v>1134239.29</v>
      </c>
      <c r="H7758" s="1">
        <v>14742.56</v>
      </c>
      <c r="I7758" s="1">
        <v>-691433</v>
      </c>
      <c r="J7758" s="1">
        <v>-676690.44</v>
      </c>
      <c r="K7758" s="338">
        <v>457548.85</v>
      </c>
      <c r="L7758" s="1"/>
      <c r="M7758" s="1" t="s">
        <v>3883</v>
      </c>
    </row>
    <row r="7759" spans="1:13" x14ac:dyDescent="0.35">
      <c r="A7759" s="106">
        <v>44561</v>
      </c>
      <c r="B7759" s="1" t="s">
        <v>1133</v>
      </c>
      <c r="C7759" s="102" t="s">
        <v>3216</v>
      </c>
      <c r="D7759" s="102">
        <v>101</v>
      </c>
      <c r="E7759" s="1" t="s">
        <v>3017</v>
      </c>
      <c r="F7759" s="102" t="s">
        <v>3222</v>
      </c>
      <c r="G7759" s="1">
        <v>46391.79</v>
      </c>
      <c r="H7759" s="1">
        <v>0</v>
      </c>
      <c r="I7759" s="1">
        <v>0</v>
      </c>
      <c r="J7759" s="1">
        <v>0</v>
      </c>
      <c r="K7759" s="1">
        <v>46391.79</v>
      </c>
      <c r="L7759" s="1"/>
      <c r="M7759" s="1" t="s">
        <v>3883</v>
      </c>
    </row>
    <row r="7760" spans="1:13" x14ac:dyDescent="0.35">
      <c r="A7760" s="106">
        <v>44561</v>
      </c>
      <c r="B7760" s="1" t="s">
        <v>1133</v>
      </c>
      <c r="C7760" s="102" t="s">
        <v>3216</v>
      </c>
      <c r="D7760" s="102">
        <v>1906</v>
      </c>
      <c r="E7760" s="1" t="s">
        <v>3017</v>
      </c>
      <c r="F7760" s="102" t="s">
        <v>3224</v>
      </c>
      <c r="G7760" s="1">
        <v>1700.29</v>
      </c>
      <c r="H7760" s="1">
        <v>0</v>
      </c>
      <c r="I7760" s="1">
        <v>0</v>
      </c>
      <c r="J7760" s="1">
        <v>0</v>
      </c>
      <c r="K7760" s="1">
        <v>1700.29</v>
      </c>
      <c r="L7760" s="1"/>
      <c r="M7760" s="1" t="s">
        <v>1015</v>
      </c>
    </row>
    <row r="7761" spans="1:13" x14ac:dyDescent="0.35">
      <c r="A7761" s="106">
        <v>44561</v>
      </c>
      <c r="B7761" s="1" t="s">
        <v>1133</v>
      </c>
      <c r="C7761" s="102" t="s">
        <v>3216</v>
      </c>
      <c r="D7761" s="102">
        <v>1917</v>
      </c>
      <c r="E7761" s="1" t="s">
        <v>3017</v>
      </c>
      <c r="F7761" s="102" t="s">
        <v>3225</v>
      </c>
      <c r="G7761" s="1">
        <v>9834.75</v>
      </c>
      <c r="H7761" s="1">
        <v>0</v>
      </c>
      <c r="I7761" s="1">
        <v>0</v>
      </c>
      <c r="J7761" s="1">
        <v>0</v>
      </c>
      <c r="K7761" s="338">
        <v>9834.75</v>
      </c>
      <c r="L7761" s="1"/>
      <c r="M7761" s="1" t="s">
        <v>3884</v>
      </c>
    </row>
    <row r="7762" spans="1:13" x14ac:dyDescent="0.35">
      <c r="A7762" s="106">
        <v>44561</v>
      </c>
      <c r="B7762" s="1" t="s">
        <v>1133</v>
      </c>
      <c r="C7762" s="102" t="s">
        <v>3216</v>
      </c>
      <c r="D7762" s="102">
        <v>1918</v>
      </c>
      <c r="E7762" s="1" t="s">
        <v>3017</v>
      </c>
      <c r="F7762" s="102" t="s">
        <v>3226</v>
      </c>
      <c r="G7762" s="1">
        <v>57684.38</v>
      </c>
      <c r="H7762" s="1">
        <v>0</v>
      </c>
      <c r="I7762" s="1">
        <v>0</v>
      </c>
      <c r="J7762" s="1">
        <v>0</v>
      </c>
      <c r="K7762" s="1">
        <v>57684.38</v>
      </c>
      <c r="L7762" s="1"/>
      <c r="M7762" s="1" t="s">
        <v>503</v>
      </c>
    </row>
    <row r="7763" spans="1:13" x14ac:dyDescent="0.35">
      <c r="A7763" s="106">
        <v>44561</v>
      </c>
      <c r="B7763" s="1" t="s">
        <v>1133</v>
      </c>
      <c r="C7763" s="102" t="s">
        <v>3216</v>
      </c>
      <c r="D7763" s="102">
        <v>1933</v>
      </c>
      <c r="E7763" s="1" t="s">
        <v>3017</v>
      </c>
      <c r="F7763" s="102" t="s">
        <v>3227</v>
      </c>
      <c r="G7763" s="1">
        <v>27756.080000000002</v>
      </c>
      <c r="H7763" s="1">
        <v>0</v>
      </c>
      <c r="I7763" s="1">
        <v>0</v>
      </c>
      <c r="J7763" s="1">
        <v>0</v>
      </c>
      <c r="K7763" s="1">
        <v>27756.080000000002</v>
      </c>
      <c r="L7763" s="1"/>
      <c r="M7763" s="1" t="s">
        <v>1015</v>
      </c>
    </row>
    <row r="7764" spans="1:13" x14ac:dyDescent="0.35">
      <c r="A7764" s="106">
        <v>44561</v>
      </c>
      <c r="B7764" s="1" t="s">
        <v>1133</v>
      </c>
      <c r="C7764" s="102" t="s">
        <v>3216</v>
      </c>
      <c r="D7764" s="102">
        <v>1944</v>
      </c>
      <c r="E7764" s="1" t="s">
        <v>3017</v>
      </c>
      <c r="F7764" s="102" t="s">
        <v>3228</v>
      </c>
      <c r="G7764" s="1">
        <v>61293.120000000003</v>
      </c>
      <c r="H7764" s="1">
        <v>0</v>
      </c>
      <c r="I7764" s="1">
        <v>0</v>
      </c>
      <c r="J7764" s="1">
        <v>0</v>
      </c>
      <c r="K7764" s="338">
        <v>61293.120000000003</v>
      </c>
      <c r="L7764" s="1"/>
      <c r="M7764" s="1" t="s">
        <v>3884</v>
      </c>
    </row>
    <row r="7765" spans="1:13" x14ac:dyDescent="0.35">
      <c r="A7765" s="106">
        <v>44561</v>
      </c>
      <c r="B7765" s="1" t="s">
        <v>1133</v>
      </c>
      <c r="C7765" s="102" t="s">
        <v>3216</v>
      </c>
      <c r="D7765" s="102">
        <v>1945</v>
      </c>
      <c r="E7765" s="1" t="s">
        <v>3017</v>
      </c>
      <c r="F7765" s="102" t="s">
        <v>3229</v>
      </c>
      <c r="G7765" s="1">
        <v>293790.65999999997</v>
      </c>
      <c r="H7765" s="1">
        <v>0</v>
      </c>
      <c r="I7765" s="1">
        <v>0</v>
      </c>
      <c r="J7765" s="1">
        <v>0</v>
      </c>
      <c r="K7765" s="1">
        <v>293790.65999999997</v>
      </c>
      <c r="L7765" s="1"/>
      <c r="M7765" s="1" t="s">
        <v>503</v>
      </c>
    </row>
    <row r="7766" spans="1:13" x14ac:dyDescent="0.35">
      <c r="A7766" s="106">
        <v>44561</v>
      </c>
      <c r="B7766" s="1" t="s">
        <v>1133</v>
      </c>
      <c r="C7766" s="102" t="s">
        <v>3216</v>
      </c>
      <c r="D7766" s="102">
        <v>1946</v>
      </c>
      <c r="E7766" s="1" t="s">
        <v>3017</v>
      </c>
      <c r="F7766" s="102" t="s">
        <v>3230</v>
      </c>
      <c r="G7766" s="1">
        <v>13859.71</v>
      </c>
      <c r="H7766" s="1">
        <v>0</v>
      </c>
      <c r="I7766" s="1">
        <v>0</v>
      </c>
      <c r="J7766" s="1">
        <v>0</v>
      </c>
      <c r="K7766" s="1">
        <v>13859.71</v>
      </c>
      <c r="L7766" s="1"/>
      <c r="M7766" s="1" t="s">
        <v>1015</v>
      </c>
    </row>
    <row r="7767" spans="1:13" x14ac:dyDescent="0.35">
      <c r="A7767" s="106">
        <v>44561</v>
      </c>
      <c r="B7767" s="1" t="s">
        <v>1133</v>
      </c>
      <c r="C7767" s="102" t="s">
        <v>3216</v>
      </c>
      <c r="D7767" s="102">
        <v>2014</v>
      </c>
      <c r="E7767" s="1" t="s">
        <v>3017</v>
      </c>
      <c r="F7767" s="102" t="s">
        <v>3890</v>
      </c>
      <c r="G7767" s="1">
        <v>0</v>
      </c>
      <c r="H7767" s="1">
        <v>130268.83</v>
      </c>
      <c r="I7767" s="1">
        <v>-130268.83</v>
      </c>
      <c r="J7767" s="1">
        <v>0</v>
      </c>
      <c r="K7767" s="1">
        <v>0</v>
      </c>
      <c r="L7767" s="1"/>
      <c r="M7767" s="1" t="s">
        <v>1015</v>
      </c>
    </row>
    <row r="7768" spans="1:13" x14ac:dyDescent="0.35">
      <c r="A7768" s="106">
        <v>44561</v>
      </c>
      <c r="B7768" s="1" t="s">
        <v>1133</v>
      </c>
      <c r="C7768" s="102" t="s">
        <v>3216</v>
      </c>
      <c r="D7768" s="102">
        <v>102</v>
      </c>
      <c r="E7768" s="1" t="s">
        <v>3017</v>
      </c>
      <c r="F7768" s="102" t="s">
        <v>3223</v>
      </c>
      <c r="G7768" s="1">
        <v>43442.37</v>
      </c>
      <c r="H7768" s="1">
        <v>0</v>
      </c>
      <c r="I7768" s="1">
        <v>0</v>
      </c>
      <c r="J7768" s="1">
        <v>0</v>
      </c>
      <c r="K7768" s="1">
        <v>43442.37</v>
      </c>
      <c r="L7768" s="1"/>
      <c r="M7768" s="1" t="s">
        <v>1015</v>
      </c>
    </row>
    <row r="7769" spans="1:13" x14ac:dyDescent="0.35">
      <c r="A7769" s="106">
        <v>44561</v>
      </c>
      <c r="B7769" s="1"/>
      <c r="C7769" s="102" t="s">
        <v>2442</v>
      </c>
      <c r="D7769" s="102">
        <v>103</v>
      </c>
      <c r="E7769" s="1" t="s">
        <v>3016</v>
      </c>
      <c r="F7769" s="102" t="s">
        <v>3232</v>
      </c>
      <c r="G7769" s="1">
        <v>1659557.95</v>
      </c>
      <c r="H7769" s="1">
        <v>316544.13</v>
      </c>
      <c r="I7769" s="1">
        <v>-76421.19</v>
      </c>
      <c r="J7769" s="1">
        <v>240122.94</v>
      </c>
      <c r="K7769" s="1">
        <v>1899680.89</v>
      </c>
      <c r="L7769" s="1"/>
      <c r="M7769" s="1"/>
    </row>
    <row r="7770" spans="1:13" x14ac:dyDescent="0.35">
      <c r="A7770" s="106">
        <v>44561</v>
      </c>
      <c r="B7770" s="1"/>
      <c r="C7770" s="102" t="s">
        <v>2444</v>
      </c>
      <c r="D7770" s="102">
        <v>104</v>
      </c>
      <c r="E7770" s="1" t="s">
        <v>3016</v>
      </c>
      <c r="F7770" s="102" t="s">
        <v>3233</v>
      </c>
      <c r="G7770" s="1">
        <v>1659557.95</v>
      </c>
      <c r="H7770" s="1">
        <v>316544.13</v>
      </c>
      <c r="I7770" s="1">
        <v>-76421.19</v>
      </c>
      <c r="J7770" s="1">
        <v>240122.94</v>
      </c>
      <c r="K7770" s="1">
        <v>1899680.89</v>
      </c>
      <c r="L7770" s="1"/>
      <c r="M7770" s="1"/>
    </row>
    <row r="7771" spans="1:13" x14ac:dyDescent="0.35">
      <c r="A7771" s="106">
        <v>44561</v>
      </c>
      <c r="B7771" s="1"/>
      <c r="C7771" s="102" t="s">
        <v>3234</v>
      </c>
      <c r="D7771" s="102">
        <v>111</v>
      </c>
      <c r="E7771" s="1" t="s">
        <v>3016</v>
      </c>
      <c r="F7771" s="102" t="s">
        <v>3236</v>
      </c>
      <c r="G7771" s="1">
        <v>1659557.95</v>
      </c>
      <c r="H7771" s="1">
        <v>316544.13</v>
      </c>
      <c r="I7771" s="1">
        <v>-76421.19</v>
      </c>
      <c r="J7771" s="1">
        <v>240122.94</v>
      </c>
      <c r="K7771" s="1">
        <v>1899680.89</v>
      </c>
      <c r="L7771" s="1"/>
      <c r="M7771" s="1"/>
    </row>
    <row r="7772" spans="1:13" x14ac:dyDescent="0.35">
      <c r="A7772" s="106">
        <v>44561</v>
      </c>
      <c r="B7772" s="1" t="s">
        <v>1132</v>
      </c>
      <c r="C7772" s="102" t="s">
        <v>3234</v>
      </c>
      <c r="D7772" s="102">
        <v>113</v>
      </c>
      <c r="E7772" s="1" t="s">
        <v>3017</v>
      </c>
      <c r="F7772" s="102" t="s">
        <v>3640</v>
      </c>
      <c r="G7772" s="1">
        <v>76421.19</v>
      </c>
      <c r="H7772" s="1">
        <v>0</v>
      </c>
      <c r="I7772" s="1">
        <v>-76421.19</v>
      </c>
      <c r="J7772" s="1">
        <v>-76421.19</v>
      </c>
      <c r="K7772" s="339">
        <v>0</v>
      </c>
      <c r="L7772" s="1"/>
      <c r="M7772" s="1" t="s">
        <v>3881</v>
      </c>
    </row>
    <row r="7773" spans="1:13" x14ac:dyDescent="0.35">
      <c r="A7773" s="106">
        <v>44561</v>
      </c>
      <c r="B7773" s="1" t="s">
        <v>1132</v>
      </c>
      <c r="C7773" s="102" t="s">
        <v>3234</v>
      </c>
      <c r="D7773" s="102">
        <v>114</v>
      </c>
      <c r="E7773" s="1" t="s">
        <v>3017</v>
      </c>
      <c r="F7773" s="102" t="s">
        <v>3237</v>
      </c>
      <c r="G7773" s="1">
        <v>1583136.76</v>
      </c>
      <c r="H7773" s="1">
        <v>316544.13</v>
      </c>
      <c r="I7773" s="1">
        <v>0</v>
      </c>
      <c r="J7773" s="1">
        <v>316544.13</v>
      </c>
      <c r="K7773" s="339">
        <v>1899680.89</v>
      </c>
      <c r="L7773" s="1"/>
      <c r="M7773" s="1" t="s">
        <v>3881</v>
      </c>
    </row>
    <row r="7774" spans="1:13" x14ac:dyDescent="0.35">
      <c r="A7774" s="106">
        <v>44561</v>
      </c>
      <c r="B7774" s="1"/>
      <c r="C7774" s="102" t="s">
        <v>2449</v>
      </c>
      <c r="D7774" s="102">
        <v>115</v>
      </c>
      <c r="E7774" s="1" t="s">
        <v>3016</v>
      </c>
      <c r="F7774" s="102" t="s">
        <v>3238</v>
      </c>
      <c r="G7774" s="1">
        <v>6095643.3600000003</v>
      </c>
      <c r="H7774" s="1">
        <v>412139.92</v>
      </c>
      <c r="I7774" s="1">
        <v>-1238761.74</v>
      </c>
      <c r="J7774" s="1">
        <v>-826621.82000000007</v>
      </c>
      <c r="K7774" s="1">
        <v>5269021.54</v>
      </c>
      <c r="L7774" s="1"/>
      <c r="M7774" s="1"/>
    </row>
    <row r="7775" spans="1:13" x14ac:dyDescent="0.35">
      <c r="A7775" s="106">
        <v>44561</v>
      </c>
      <c r="B7775" s="1"/>
      <c r="C7775" s="102" t="s">
        <v>2900</v>
      </c>
      <c r="D7775" s="102">
        <v>116</v>
      </c>
      <c r="E7775" s="1" t="s">
        <v>3016</v>
      </c>
      <c r="F7775" s="102" t="s">
        <v>3239</v>
      </c>
      <c r="G7775" s="1">
        <v>1684635.02</v>
      </c>
      <c r="H7775" s="1">
        <v>370854.17</v>
      </c>
      <c r="I7775" s="1">
        <v>-1238761.74</v>
      </c>
      <c r="J7775" s="1">
        <v>-867907.57000000007</v>
      </c>
      <c r="K7775" s="1">
        <v>816727.45</v>
      </c>
      <c r="L7775" s="1"/>
      <c r="M7775" s="1"/>
    </row>
    <row r="7776" spans="1:13" x14ac:dyDescent="0.35">
      <c r="A7776" s="106">
        <v>44561</v>
      </c>
      <c r="B7776" s="1"/>
      <c r="C7776" s="102" t="s">
        <v>3240</v>
      </c>
      <c r="D7776" s="102">
        <v>119</v>
      </c>
      <c r="E7776" s="1" t="s">
        <v>3016</v>
      </c>
      <c r="F7776" s="102" t="s">
        <v>3241</v>
      </c>
      <c r="G7776" s="1">
        <v>455.66</v>
      </c>
      <c r="H7776" s="1">
        <v>0</v>
      </c>
      <c r="I7776" s="1">
        <v>0</v>
      </c>
      <c r="J7776" s="1">
        <v>0</v>
      </c>
      <c r="K7776" s="1">
        <v>455.66</v>
      </c>
      <c r="L7776" s="1"/>
      <c r="M7776" s="1"/>
    </row>
    <row r="7777" spans="1:13" x14ac:dyDescent="0.35">
      <c r="A7777" s="106">
        <v>44561</v>
      </c>
      <c r="B7777" s="1" t="s">
        <v>1132</v>
      </c>
      <c r="C7777" s="102" t="s">
        <v>3240</v>
      </c>
      <c r="D7777" s="102">
        <v>120</v>
      </c>
      <c r="E7777" s="1" t="s">
        <v>3017</v>
      </c>
      <c r="F7777" s="102" t="s">
        <v>3242</v>
      </c>
      <c r="G7777" s="1">
        <v>455.66</v>
      </c>
      <c r="H7777" s="1">
        <v>0</v>
      </c>
      <c r="I7777" s="1">
        <v>0</v>
      </c>
      <c r="J7777" s="1">
        <v>0</v>
      </c>
      <c r="K7777" s="339">
        <v>455.66</v>
      </c>
      <c r="L7777" s="1"/>
      <c r="M7777" s="1" t="s">
        <v>3881</v>
      </c>
    </row>
    <row r="7778" spans="1:13" x14ac:dyDescent="0.35">
      <c r="A7778" s="106">
        <v>44561</v>
      </c>
      <c r="B7778" s="1"/>
      <c r="C7778" s="102" t="s">
        <v>3240</v>
      </c>
      <c r="D7778" s="102">
        <v>121</v>
      </c>
      <c r="E7778" s="1" t="s">
        <v>3016</v>
      </c>
      <c r="F7778" s="102" t="s">
        <v>3243</v>
      </c>
      <c r="G7778" s="1">
        <v>1357112</v>
      </c>
      <c r="H7778" s="1">
        <v>370854.17</v>
      </c>
      <c r="I7778" s="1">
        <v>-1238761.74</v>
      </c>
      <c r="J7778" s="1">
        <v>-867907.57000000007</v>
      </c>
      <c r="K7778" s="1">
        <v>489204.43</v>
      </c>
      <c r="L7778" s="1"/>
      <c r="M7778" s="1"/>
    </row>
    <row r="7779" spans="1:13" x14ac:dyDescent="0.35">
      <c r="A7779" s="106">
        <v>44561</v>
      </c>
      <c r="B7779" s="1" t="s">
        <v>1132</v>
      </c>
      <c r="C7779" s="102" t="s">
        <v>3240</v>
      </c>
      <c r="D7779" s="102">
        <v>122</v>
      </c>
      <c r="E7779" s="1" t="s">
        <v>3017</v>
      </c>
      <c r="F7779" s="102" t="s">
        <v>3244</v>
      </c>
      <c r="G7779" s="1">
        <v>309310.34000000003</v>
      </c>
      <c r="H7779" s="1">
        <v>25135.62</v>
      </c>
      <c r="I7779" s="1">
        <v>-66032.98</v>
      </c>
      <c r="J7779" s="1">
        <v>-40897.360000000001</v>
      </c>
      <c r="K7779" s="339">
        <v>268412.98</v>
      </c>
      <c r="L7779" s="1"/>
      <c r="M7779" s="1" t="s">
        <v>3879</v>
      </c>
    </row>
    <row r="7780" spans="1:13" x14ac:dyDescent="0.35">
      <c r="A7780" s="106">
        <v>44561</v>
      </c>
      <c r="B7780" s="1" t="s">
        <v>1132</v>
      </c>
      <c r="C7780" s="102" t="s">
        <v>3240</v>
      </c>
      <c r="D7780" s="102">
        <v>123</v>
      </c>
      <c r="E7780" s="1" t="s">
        <v>3017</v>
      </c>
      <c r="F7780" s="102" t="s">
        <v>3245</v>
      </c>
      <c r="G7780" s="1">
        <v>54501.4</v>
      </c>
      <c r="H7780" s="1">
        <v>329919.2</v>
      </c>
      <c r="I7780" s="1">
        <v>-208362.02</v>
      </c>
      <c r="J7780" s="1">
        <v>121557.18000000002</v>
      </c>
      <c r="K7780" s="339">
        <v>176058.58</v>
      </c>
      <c r="L7780" s="1"/>
      <c r="M7780" s="1" t="s">
        <v>3879</v>
      </c>
    </row>
    <row r="7781" spans="1:13" x14ac:dyDescent="0.35">
      <c r="A7781" s="106">
        <v>44561</v>
      </c>
      <c r="B7781" s="1" t="s">
        <v>1132</v>
      </c>
      <c r="C7781" s="102" t="s">
        <v>3240</v>
      </c>
      <c r="D7781" s="102">
        <v>124</v>
      </c>
      <c r="E7781" s="1" t="s">
        <v>3017</v>
      </c>
      <c r="F7781" s="102" t="s">
        <v>3893</v>
      </c>
      <c r="G7781" s="1">
        <v>948567.39</v>
      </c>
      <c r="H7781" s="1">
        <v>15799.35</v>
      </c>
      <c r="I7781" s="1">
        <v>-964366.74</v>
      </c>
      <c r="J7781" s="1">
        <v>-948567.39</v>
      </c>
      <c r="K7781" s="339">
        <v>0</v>
      </c>
      <c r="L7781" s="1"/>
      <c r="M7781" s="1" t="s">
        <v>3879</v>
      </c>
    </row>
    <row r="7782" spans="1:13" x14ac:dyDescent="0.35">
      <c r="A7782" s="106">
        <v>44561</v>
      </c>
      <c r="B7782" s="1" t="s">
        <v>1132</v>
      </c>
      <c r="C7782" s="102" t="s">
        <v>3240</v>
      </c>
      <c r="D7782" s="102">
        <v>125</v>
      </c>
      <c r="E7782" s="1" t="s">
        <v>3017</v>
      </c>
      <c r="F7782" s="102" t="s">
        <v>3246</v>
      </c>
      <c r="G7782" s="1">
        <v>7485</v>
      </c>
      <c r="H7782" s="1">
        <v>0</v>
      </c>
      <c r="I7782" s="1">
        <v>0</v>
      </c>
      <c r="J7782" s="1">
        <v>0</v>
      </c>
      <c r="K7782" s="339">
        <v>7485</v>
      </c>
      <c r="L7782" s="1"/>
      <c r="M7782" s="1" t="s">
        <v>3879</v>
      </c>
    </row>
    <row r="7783" spans="1:13" x14ac:dyDescent="0.35">
      <c r="A7783" s="106">
        <v>44561</v>
      </c>
      <c r="B7783" s="1" t="s">
        <v>1132</v>
      </c>
      <c r="C7783" s="102" t="s">
        <v>3240</v>
      </c>
      <c r="D7783" s="102">
        <v>126</v>
      </c>
      <c r="E7783" s="1" t="s">
        <v>3017</v>
      </c>
      <c r="F7783" s="102" t="s">
        <v>3247</v>
      </c>
      <c r="G7783" s="1">
        <v>294.22000000000003</v>
      </c>
      <c r="H7783" s="1">
        <v>0</v>
      </c>
      <c r="I7783" s="1">
        <v>0</v>
      </c>
      <c r="J7783" s="1">
        <v>0</v>
      </c>
      <c r="K7783" s="339">
        <v>294.22000000000003</v>
      </c>
      <c r="L7783" s="1"/>
      <c r="M7783" s="1" t="s">
        <v>3879</v>
      </c>
    </row>
    <row r="7784" spans="1:13" x14ac:dyDescent="0.35">
      <c r="A7784" s="106">
        <v>44561</v>
      </c>
      <c r="B7784" s="1" t="s">
        <v>1132</v>
      </c>
      <c r="C7784" s="102" t="s">
        <v>3240</v>
      </c>
      <c r="D7784" s="102">
        <v>127</v>
      </c>
      <c r="E7784" s="1" t="s">
        <v>3017</v>
      </c>
      <c r="F7784" s="102" t="s">
        <v>3248</v>
      </c>
      <c r="G7784" s="1">
        <v>36953.65</v>
      </c>
      <c r="H7784" s="1">
        <v>0</v>
      </c>
      <c r="I7784" s="1">
        <v>0</v>
      </c>
      <c r="J7784" s="1">
        <v>0</v>
      </c>
      <c r="K7784" s="339">
        <v>36953.65</v>
      </c>
      <c r="L7784" s="1"/>
      <c r="M7784" s="1" t="s">
        <v>3879</v>
      </c>
    </row>
    <row r="7785" spans="1:13" x14ac:dyDescent="0.35">
      <c r="A7785" s="106">
        <v>44561</v>
      </c>
      <c r="B7785" s="1"/>
      <c r="C7785" s="102" t="s">
        <v>3240</v>
      </c>
      <c r="D7785" s="102">
        <v>131</v>
      </c>
      <c r="E7785" s="1" t="s">
        <v>3016</v>
      </c>
      <c r="F7785" s="102" t="s">
        <v>3249</v>
      </c>
      <c r="G7785" s="1">
        <v>327067.36</v>
      </c>
      <c r="H7785" s="1">
        <v>0</v>
      </c>
      <c r="I7785" s="1">
        <v>0</v>
      </c>
      <c r="J7785" s="1">
        <v>0</v>
      </c>
      <c r="K7785" s="1">
        <v>327067.36</v>
      </c>
      <c r="L7785" s="1"/>
      <c r="M7785" s="1"/>
    </row>
    <row r="7786" spans="1:13" x14ac:dyDescent="0.35">
      <c r="A7786" s="106">
        <v>44561</v>
      </c>
      <c r="B7786" s="1" t="s">
        <v>1132</v>
      </c>
      <c r="C7786" s="102" t="s">
        <v>3240</v>
      </c>
      <c r="D7786" s="102">
        <v>132</v>
      </c>
      <c r="E7786" s="1" t="s">
        <v>3017</v>
      </c>
      <c r="F7786" s="102" t="s">
        <v>3250</v>
      </c>
      <c r="G7786" s="1">
        <v>32113.25</v>
      </c>
      <c r="H7786" s="1">
        <v>0</v>
      </c>
      <c r="I7786" s="1">
        <v>0</v>
      </c>
      <c r="J7786" s="1">
        <v>0</v>
      </c>
      <c r="K7786" s="339">
        <v>32113.25</v>
      </c>
      <c r="L7786" s="1"/>
      <c r="M7786" s="1" t="s">
        <v>3880</v>
      </c>
    </row>
    <row r="7787" spans="1:13" x14ac:dyDescent="0.35">
      <c r="A7787" s="106">
        <v>44561</v>
      </c>
      <c r="B7787" s="1" t="s">
        <v>1132</v>
      </c>
      <c r="C7787" s="102" t="s">
        <v>3240</v>
      </c>
      <c r="D7787" s="102">
        <v>133</v>
      </c>
      <c r="E7787" s="1" t="s">
        <v>3017</v>
      </c>
      <c r="F7787" s="102" t="s">
        <v>3251</v>
      </c>
      <c r="G7787" s="1">
        <v>36420.910000000003</v>
      </c>
      <c r="H7787" s="1">
        <v>0</v>
      </c>
      <c r="I7787" s="1">
        <v>0</v>
      </c>
      <c r="J7787" s="1">
        <v>0</v>
      </c>
      <c r="K7787" s="339">
        <v>36420.910000000003</v>
      </c>
      <c r="L7787" s="1"/>
      <c r="M7787" s="1" t="s">
        <v>3880</v>
      </c>
    </row>
    <row r="7788" spans="1:13" x14ac:dyDescent="0.35">
      <c r="A7788" s="106">
        <v>44561</v>
      </c>
      <c r="B7788" s="1" t="s">
        <v>1132</v>
      </c>
      <c r="C7788" s="102" t="s">
        <v>3240</v>
      </c>
      <c r="D7788" s="102">
        <v>134</v>
      </c>
      <c r="E7788" s="1" t="s">
        <v>3017</v>
      </c>
      <c r="F7788" s="102" t="s">
        <v>3252</v>
      </c>
      <c r="G7788" s="1">
        <v>49441.29</v>
      </c>
      <c r="H7788" s="1">
        <v>0</v>
      </c>
      <c r="I7788" s="1">
        <v>0</v>
      </c>
      <c r="J7788" s="1">
        <v>0</v>
      </c>
      <c r="K7788" s="339">
        <v>49441.29</v>
      </c>
      <c r="L7788" s="1"/>
      <c r="M7788" s="1" t="s">
        <v>3880</v>
      </c>
    </row>
    <row r="7789" spans="1:13" x14ac:dyDescent="0.35">
      <c r="A7789" s="106">
        <v>44561</v>
      </c>
      <c r="B7789" s="1" t="s">
        <v>1132</v>
      </c>
      <c r="C7789" s="102" t="s">
        <v>3240</v>
      </c>
      <c r="D7789" s="102">
        <v>135</v>
      </c>
      <c r="E7789" s="1" t="s">
        <v>3017</v>
      </c>
      <c r="F7789" s="102" t="s">
        <v>3253</v>
      </c>
      <c r="G7789" s="1">
        <v>209091.91</v>
      </c>
      <c r="H7789" s="1">
        <v>0</v>
      </c>
      <c r="I7789" s="1">
        <v>0</v>
      </c>
      <c r="J7789" s="1">
        <v>0</v>
      </c>
      <c r="K7789" s="339">
        <v>209091.91</v>
      </c>
      <c r="L7789" s="1"/>
      <c r="M7789" s="1" t="s">
        <v>3880</v>
      </c>
    </row>
    <row r="7790" spans="1:13" x14ac:dyDescent="0.35">
      <c r="A7790" s="106">
        <v>44561</v>
      </c>
      <c r="B7790" s="1"/>
      <c r="C7790" s="102" t="s">
        <v>2454</v>
      </c>
      <c r="D7790" s="102">
        <v>137</v>
      </c>
      <c r="E7790" s="1" t="s">
        <v>3016</v>
      </c>
      <c r="F7790" s="102" t="s">
        <v>3254</v>
      </c>
      <c r="G7790" s="1">
        <v>4182751.11</v>
      </c>
      <c r="H7790" s="1">
        <v>0</v>
      </c>
      <c r="I7790" s="1">
        <v>0</v>
      </c>
      <c r="J7790" s="1">
        <v>0</v>
      </c>
      <c r="K7790" s="1">
        <v>4182751.11</v>
      </c>
      <c r="L7790" s="1"/>
      <c r="M7790" s="1"/>
    </row>
    <row r="7791" spans="1:13" x14ac:dyDescent="0.35">
      <c r="A7791" s="106">
        <v>44561</v>
      </c>
      <c r="B7791" s="1"/>
      <c r="C7791" s="102" t="s">
        <v>3255</v>
      </c>
      <c r="D7791" s="102">
        <v>139</v>
      </c>
      <c r="E7791" s="1" t="s">
        <v>3016</v>
      </c>
      <c r="F7791" s="102" t="s">
        <v>3256</v>
      </c>
      <c r="G7791" s="1">
        <v>4182751.11</v>
      </c>
      <c r="H7791" s="1">
        <v>0</v>
      </c>
      <c r="I7791" s="1">
        <v>0</v>
      </c>
      <c r="J7791" s="1">
        <v>0</v>
      </c>
      <c r="K7791" s="1">
        <v>4182751.11</v>
      </c>
      <c r="L7791" s="1"/>
      <c r="M7791" s="1"/>
    </row>
    <row r="7792" spans="1:13" x14ac:dyDescent="0.35">
      <c r="A7792" s="106">
        <v>44561</v>
      </c>
      <c r="B7792" s="1" t="s">
        <v>1131</v>
      </c>
      <c r="C7792" s="102" t="s">
        <v>3255</v>
      </c>
      <c r="D7792" s="102">
        <v>140</v>
      </c>
      <c r="E7792" s="1" t="s">
        <v>3017</v>
      </c>
      <c r="F7792" s="102" t="s">
        <v>3257</v>
      </c>
      <c r="G7792" s="1">
        <v>5858046.7999999998</v>
      </c>
      <c r="H7792" s="1">
        <v>0</v>
      </c>
      <c r="I7792" s="1">
        <v>0</v>
      </c>
      <c r="J7792" s="1">
        <v>0</v>
      </c>
      <c r="K7792" s="1">
        <v>5858046.7999999998</v>
      </c>
      <c r="L7792" s="1"/>
      <c r="M7792" s="1"/>
    </row>
    <row r="7793" spans="1:13" x14ac:dyDescent="0.35">
      <c r="A7793" s="106">
        <v>44561</v>
      </c>
      <c r="B7793" s="1" t="s">
        <v>1130</v>
      </c>
      <c r="C7793" s="102" t="s">
        <v>3255</v>
      </c>
      <c r="D7793" s="102">
        <v>142</v>
      </c>
      <c r="E7793" s="1" t="s">
        <v>3017</v>
      </c>
      <c r="F7793" s="102" t="s">
        <v>3258</v>
      </c>
      <c r="G7793" s="1">
        <v>43239.24</v>
      </c>
      <c r="H7793" s="1">
        <v>0</v>
      </c>
      <c r="I7793" s="1">
        <v>0</v>
      </c>
      <c r="J7793" s="1">
        <v>0</v>
      </c>
      <c r="K7793" s="1">
        <v>43239.24</v>
      </c>
      <c r="L7793" s="1"/>
      <c r="M7793" s="1"/>
    </row>
    <row r="7794" spans="1:13" x14ac:dyDescent="0.35">
      <c r="A7794" s="106">
        <v>44561</v>
      </c>
      <c r="B7794" s="1" t="s">
        <v>1131</v>
      </c>
      <c r="C7794" s="102" t="s">
        <v>3255</v>
      </c>
      <c r="D7794" s="102">
        <v>144</v>
      </c>
      <c r="E7794" s="1" t="s">
        <v>3017</v>
      </c>
      <c r="F7794" s="102" t="s">
        <v>3259</v>
      </c>
      <c r="G7794" s="1">
        <v>-1901286.11</v>
      </c>
      <c r="H7794" s="1">
        <v>0</v>
      </c>
      <c r="I7794" s="1">
        <v>0</v>
      </c>
      <c r="J7794" s="1">
        <v>0</v>
      </c>
      <c r="K7794" s="1">
        <v>-1901286.11</v>
      </c>
      <c r="L7794" s="1"/>
      <c r="M7794" s="1"/>
    </row>
    <row r="7795" spans="1:13" x14ac:dyDescent="0.35">
      <c r="A7795" s="106">
        <v>44561</v>
      </c>
      <c r="B7795" s="1" t="s">
        <v>1132</v>
      </c>
      <c r="C7795" s="102" t="s">
        <v>3255</v>
      </c>
      <c r="D7795" s="102">
        <v>145</v>
      </c>
      <c r="E7795" s="1" t="s">
        <v>3017</v>
      </c>
      <c r="F7795" s="102" t="s">
        <v>3260</v>
      </c>
      <c r="G7795" s="1">
        <v>88171.32</v>
      </c>
      <c r="H7795" s="1">
        <v>0</v>
      </c>
      <c r="I7795" s="1">
        <v>0</v>
      </c>
      <c r="J7795" s="1">
        <v>0</v>
      </c>
      <c r="K7795" s="339">
        <v>88171.32</v>
      </c>
      <c r="L7795" s="1"/>
      <c r="M7795" s="1" t="s">
        <v>3881</v>
      </c>
    </row>
    <row r="7796" spans="1:13" x14ac:dyDescent="0.35">
      <c r="A7796" s="106">
        <v>44561</v>
      </c>
      <c r="B7796" s="1" t="s">
        <v>1131</v>
      </c>
      <c r="C7796" s="102" t="s">
        <v>3255</v>
      </c>
      <c r="D7796" s="102">
        <v>1976</v>
      </c>
      <c r="E7796" s="1" t="s">
        <v>3017</v>
      </c>
      <c r="F7796" s="102" t="s">
        <v>3261</v>
      </c>
      <c r="G7796" s="1">
        <v>94579.86</v>
      </c>
      <c r="H7796" s="1">
        <v>0</v>
      </c>
      <c r="I7796" s="1">
        <v>0</v>
      </c>
      <c r="J7796" s="1">
        <v>0</v>
      </c>
      <c r="K7796" s="1">
        <v>94579.86</v>
      </c>
      <c r="L7796" s="1"/>
      <c r="M7796" s="1"/>
    </row>
    <row r="7797" spans="1:13" x14ac:dyDescent="0.35">
      <c r="A7797" s="106">
        <v>44561</v>
      </c>
      <c r="B7797" s="1"/>
      <c r="C7797" s="102" t="s">
        <v>3857</v>
      </c>
      <c r="D7797" s="102">
        <v>149</v>
      </c>
      <c r="E7797" s="1" t="s">
        <v>3016</v>
      </c>
      <c r="F7797" s="102" t="s">
        <v>3858</v>
      </c>
      <c r="G7797" s="1">
        <v>228257.23</v>
      </c>
      <c r="H7797" s="1">
        <v>41285.75</v>
      </c>
      <c r="I7797" s="1">
        <v>0</v>
      </c>
      <c r="J7797" s="1">
        <v>41285.75</v>
      </c>
      <c r="K7797" s="1">
        <v>269542.98</v>
      </c>
      <c r="L7797" s="1"/>
      <c r="M7797" s="1"/>
    </row>
    <row r="7798" spans="1:13" x14ac:dyDescent="0.35">
      <c r="A7798" s="106">
        <v>44561</v>
      </c>
      <c r="B7798" s="1" t="s">
        <v>1132</v>
      </c>
      <c r="C7798" s="102" t="s">
        <v>3859</v>
      </c>
      <c r="D7798" s="102">
        <v>2012</v>
      </c>
      <c r="E7798" s="1" t="s">
        <v>3017</v>
      </c>
      <c r="F7798" s="102" t="s">
        <v>3860</v>
      </c>
      <c r="G7798" s="1">
        <v>228257.23</v>
      </c>
      <c r="H7798" s="1">
        <v>41285.75</v>
      </c>
      <c r="I7798" s="1">
        <v>0</v>
      </c>
      <c r="J7798" s="1">
        <v>41285.75</v>
      </c>
      <c r="K7798" s="339">
        <v>269542.98</v>
      </c>
      <c r="L7798" s="1"/>
      <c r="M7798" s="1" t="s">
        <v>3881</v>
      </c>
    </row>
    <row r="7799" spans="1:13" x14ac:dyDescent="0.35">
      <c r="A7799" s="106">
        <v>44561</v>
      </c>
      <c r="B7799" s="1"/>
      <c r="C7799" s="102" t="s">
        <v>2459</v>
      </c>
      <c r="D7799" s="102">
        <v>158</v>
      </c>
      <c r="E7799" s="1" t="s">
        <v>3016</v>
      </c>
      <c r="F7799" s="102" t="s">
        <v>3262</v>
      </c>
      <c r="G7799" s="1">
        <v>5323165837.7399998</v>
      </c>
      <c r="H7799" s="1">
        <v>175726857.21000001</v>
      </c>
      <c r="I7799" s="1">
        <v>-4514553.97</v>
      </c>
      <c r="J7799" s="1">
        <v>171212303.24000001</v>
      </c>
      <c r="K7799" s="1">
        <v>5494378140.9799995</v>
      </c>
      <c r="L7799" s="1"/>
      <c r="M7799" s="1"/>
    </row>
    <row r="7800" spans="1:13" x14ac:dyDescent="0.35">
      <c r="A7800" s="106">
        <v>44561</v>
      </c>
      <c r="B7800" s="1"/>
      <c r="C7800" s="102" t="s">
        <v>2461</v>
      </c>
      <c r="D7800" s="102">
        <v>162</v>
      </c>
      <c r="E7800" s="1" t="s">
        <v>3016</v>
      </c>
      <c r="F7800" s="102" t="s">
        <v>3263</v>
      </c>
      <c r="G7800" s="1">
        <v>93796980.109999999</v>
      </c>
      <c r="H7800" s="1">
        <v>6171357.5499999998</v>
      </c>
      <c r="I7800" s="1">
        <v>0</v>
      </c>
      <c r="J7800" s="1">
        <v>6171357.5499999998</v>
      </c>
      <c r="K7800" s="1">
        <v>99968337.659999996</v>
      </c>
      <c r="L7800" s="1"/>
      <c r="M7800" s="1"/>
    </row>
    <row r="7801" spans="1:13" x14ac:dyDescent="0.35">
      <c r="A7801" s="106">
        <v>44561</v>
      </c>
      <c r="B7801" s="1"/>
      <c r="C7801" s="102" t="s">
        <v>2463</v>
      </c>
      <c r="D7801" s="102">
        <v>200</v>
      </c>
      <c r="E7801" s="1" t="s">
        <v>3016</v>
      </c>
      <c r="F7801" s="102" t="s">
        <v>3264</v>
      </c>
      <c r="G7801" s="1">
        <v>2433487.09</v>
      </c>
      <c r="H7801" s="1">
        <v>7150.18</v>
      </c>
      <c r="I7801" s="1">
        <v>0</v>
      </c>
      <c r="J7801" s="1">
        <v>7150.18</v>
      </c>
      <c r="K7801" s="1">
        <v>2440637.27</v>
      </c>
      <c r="L7801" s="1"/>
      <c r="M7801" s="1"/>
    </row>
    <row r="7802" spans="1:13" x14ac:dyDescent="0.35">
      <c r="A7802" s="106">
        <v>44561</v>
      </c>
      <c r="B7802" s="1"/>
      <c r="C7802" s="102" t="s">
        <v>3265</v>
      </c>
      <c r="D7802" s="102">
        <v>201</v>
      </c>
      <c r="E7802" s="1" t="s">
        <v>3016</v>
      </c>
      <c r="F7802" s="102" t="s">
        <v>3266</v>
      </c>
      <c r="G7802" s="1">
        <v>2433487.09</v>
      </c>
      <c r="H7802" s="1">
        <v>7150.18</v>
      </c>
      <c r="I7802" s="1">
        <v>0</v>
      </c>
      <c r="J7802" s="1">
        <v>7150.18</v>
      </c>
      <c r="K7802" s="1">
        <v>2440637.27</v>
      </c>
      <c r="L7802" s="1"/>
      <c r="M7802" s="1"/>
    </row>
    <row r="7803" spans="1:13" x14ac:dyDescent="0.35">
      <c r="A7803" s="106">
        <v>44561</v>
      </c>
      <c r="B7803" s="1" t="s">
        <v>1139</v>
      </c>
      <c r="C7803" s="102" t="s">
        <v>3265</v>
      </c>
      <c r="D7803" s="102">
        <v>202</v>
      </c>
      <c r="E7803" s="1" t="s">
        <v>3017</v>
      </c>
      <c r="F7803" s="102" t="s">
        <v>3266</v>
      </c>
      <c r="G7803" s="1">
        <v>2433487.09</v>
      </c>
      <c r="H7803" s="1">
        <v>7150.18</v>
      </c>
      <c r="I7803" s="1">
        <v>0</v>
      </c>
      <c r="J7803" s="1">
        <v>7150.18</v>
      </c>
      <c r="K7803" s="1">
        <v>2440637.27</v>
      </c>
      <c r="L7803" s="1"/>
      <c r="M7803" s="1"/>
    </row>
    <row r="7804" spans="1:13" x14ac:dyDescent="0.35">
      <c r="A7804" s="106">
        <v>44561</v>
      </c>
      <c r="B7804" s="1"/>
      <c r="C7804" s="102" t="s">
        <v>2465</v>
      </c>
      <c r="D7804" s="102">
        <v>203</v>
      </c>
      <c r="E7804" s="1" t="s">
        <v>3016</v>
      </c>
      <c r="F7804" s="102" t="s">
        <v>3267</v>
      </c>
      <c r="G7804" s="1">
        <v>65428118.659999996</v>
      </c>
      <c r="H7804" s="1">
        <v>2622386.9900000002</v>
      </c>
      <c r="I7804" s="1">
        <v>0</v>
      </c>
      <c r="J7804" s="1">
        <v>2622386.9900000002</v>
      </c>
      <c r="K7804" s="1">
        <v>68050505.650000006</v>
      </c>
      <c r="L7804" s="1"/>
      <c r="M7804" s="1"/>
    </row>
    <row r="7805" spans="1:13" x14ac:dyDescent="0.35">
      <c r="A7805" s="106">
        <v>44561</v>
      </c>
      <c r="B7805" s="1" t="s">
        <v>1139</v>
      </c>
      <c r="C7805" s="102" t="s">
        <v>3268</v>
      </c>
      <c r="D7805" s="102">
        <v>204</v>
      </c>
      <c r="E7805" s="1" t="s">
        <v>3017</v>
      </c>
      <c r="F7805" s="102" t="s">
        <v>3269</v>
      </c>
      <c r="G7805" s="1">
        <v>26497544.149999999</v>
      </c>
      <c r="H7805" s="1">
        <v>846630.21</v>
      </c>
      <c r="I7805" s="1">
        <v>0</v>
      </c>
      <c r="J7805" s="1">
        <v>846630.21</v>
      </c>
      <c r="K7805" s="1">
        <v>27344174.359999999</v>
      </c>
      <c r="L7805" s="1"/>
      <c r="M7805" s="1"/>
    </row>
    <row r="7806" spans="1:13" x14ac:dyDescent="0.35">
      <c r="A7806" s="106">
        <v>44561</v>
      </c>
      <c r="B7806" s="1" t="s">
        <v>1139</v>
      </c>
      <c r="C7806" s="102" t="s">
        <v>3268</v>
      </c>
      <c r="D7806" s="102">
        <v>1964</v>
      </c>
      <c r="E7806" s="1" t="s">
        <v>3017</v>
      </c>
      <c r="F7806" s="102" t="s">
        <v>3270</v>
      </c>
      <c r="G7806" s="1">
        <v>38930574.509999998</v>
      </c>
      <c r="H7806" s="1">
        <v>1775756.78</v>
      </c>
      <c r="I7806" s="1">
        <v>0</v>
      </c>
      <c r="J7806" s="1">
        <v>1775756.78</v>
      </c>
      <c r="K7806" s="1">
        <v>40706331.289999999</v>
      </c>
      <c r="L7806" s="1"/>
      <c r="M7806" s="1"/>
    </row>
    <row r="7807" spans="1:13" x14ac:dyDescent="0.35">
      <c r="A7807" s="106">
        <v>44561</v>
      </c>
      <c r="B7807" s="1"/>
      <c r="C7807" s="102" t="s">
        <v>2467</v>
      </c>
      <c r="D7807" s="102">
        <v>205</v>
      </c>
      <c r="E7807" s="1" t="s">
        <v>3016</v>
      </c>
      <c r="F7807" s="102" t="s">
        <v>3271</v>
      </c>
      <c r="G7807" s="1">
        <v>17363063.100000001</v>
      </c>
      <c r="H7807" s="1">
        <v>0</v>
      </c>
      <c r="I7807" s="1">
        <v>0</v>
      </c>
      <c r="J7807" s="1">
        <v>0</v>
      </c>
      <c r="K7807" s="1">
        <v>17363063.100000001</v>
      </c>
      <c r="L7807" s="1"/>
      <c r="M7807" s="1"/>
    </row>
    <row r="7808" spans="1:13" x14ac:dyDescent="0.35">
      <c r="A7808" s="106">
        <v>44561</v>
      </c>
      <c r="B7808" s="1"/>
      <c r="C7808" s="102" t="s">
        <v>3272</v>
      </c>
      <c r="D7808" s="102">
        <v>206</v>
      </c>
      <c r="E7808" s="1" t="s">
        <v>3016</v>
      </c>
      <c r="F7808" s="102" t="s">
        <v>3271</v>
      </c>
      <c r="G7808" s="1">
        <v>17363063.100000001</v>
      </c>
      <c r="H7808" s="1">
        <v>0</v>
      </c>
      <c r="I7808" s="1">
        <v>0</v>
      </c>
      <c r="J7808" s="1">
        <v>0</v>
      </c>
      <c r="K7808" s="1">
        <v>17363063.100000001</v>
      </c>
      <c r="L7808" s="1"/>
      <c r="M7808" s="1"/>
    </row>
    <row r="7809" spans="1:13" x14ac:dyDescent="0.35">
      <c r="A7809" s="106">
        <v>44561</v>
      </c>
      <c r="B7809" s="1" t="s">
        <v>1556</v>
      </c>
      <c r="C7809" s="102" t="s">
        <v>3272</v>
      </c>
      <c r="D7809" s="102">
        <v>207</v>
      </c>
      <c r="E7809" s="1" t="s">
        <v>3017</v>
      </c>
      <c r="F7809" s="102" t="s">
        <v>3273</v>
      </c>
      <c r="G7809" s="1">
        <v>179076.71</v>
      </c>
      <c r="H7809" s="1">
        <v>0</v>
      </c>
      <c r="I7809" s="1">
        <v>0</v>
      </c>
      <c r="J7809" s="1">
        <v>0</v>
      </c>
      <c r="K7809" s="1">
        <v>179076.71</v>
      </c>
      <c r="L7809" s="1"/>
      <c r="M7809" s="1"/>
    </row>
    <row r="7810" spans="1:13" x14ac:dyDescent="0.35">
      <c r="A7810" s="106">
        <v>44561</v>
      </c>
      <c r="B7810" s="1" t="s">
        <v>1556</v>
      </c>
      <c r="C7810" s="102" t="s">
        <v>3272</v>
      </c>
      <c r="D7810" s="102">
        <v>208</v>
      </c>
      <c r="E7810" s="1" t="s">
        <v>3017</v>
      </c>
      <c r="F7810" s="102" t="s">
        <v>3274</v>
      </c>
      <c r="G7810" s="1">
        <v>17363063.100000001</v>
      </c>
      <c r="H7810" s="1">
        <v>0</v>
      </c>
      <c r="I7810" s="1">
        <v>0</v>
      </c>
      <c r="J7810" s="1">
        <v>0</v>
      </c>
      <c r="K7810" s="1">
        <v>17363063.100000001</v>
      </c>
      <c r="L7810" s="1"/>
      <c r="M7810" s="1"/>
    </row>
    <row r="7811" spans="1:13" x14ac:dyDescent="0.35">
      <c r="A7811" s="106">
        <v>44561</v>
      </c>
      <c r="B7811" s="1" t="s">
        <v>1556</v>
      </c>
      <c r="C7811" s="102" t="s">
        <v>3272</v>
      </c>
      <c r="D7811" s="102">
        <v>2015</v>
      </c>
      <c r="E7811" s="1" t="s">
        <v>3017</v>
      </c>
      <c r="F7811" s="102" t="s">
        <v>3861</v>
      </c>
      <c r="G7811" s="1">
        <v>-179076.71</v>
      </c>
      <c r="H7811" s="1">
        <v>0</v>
      </c>
      <c r="I7811" s="1">
        <v>0</v>
      </c>
      <c r="J7811" s="1">
        <v>0</v>
      </c>
      <c r="K7811" s="1">
        <v>-179076.71</v>
      </c>
      <c r="L7811" s="1"/>
      <c r="M7811" s="1"/>
    </row>
    <row r="7812" spans="1:13" x14ac:dyDescent="0.35">
      <c r="A7812" s="106">
        <v>44561</v>
      </c>
      <c r="B7812" s="1"/>
      <c r="C7812" s="102" t="s">
        <v>2902</v>
      </c>
      <c r="D7812" s="102">
        <v>209</v>
      </c>
      <c r="E7812" s="1" t="s">
        <v>3016</v>
      </c>
      <c r="F7812" s="102" t="s">
        <v>3275</v>
      </c>
      <c r="G7812" s="1">
        <v>8572311.2599999998</v>
      </c>
      <c r="H7812" s="1">
        <v>3541820.38</v>
      </c>
      <c r="I7812" s="1">
        <v>0</v>
      </c>
      <c r="J7812" s="1">
        <v>3541820.38</v>
      </c>
      <c r="K7812" s="1">
        <v>12114131.640000001</v>
      </c>
      <c r="L7812" s="1"/>
      <c r="M7812" s="1"/>
    </row>
    <row r="7813" spans="1:13" x14ac:dyDescent="0.35">
      <c r="A7813" s="106">
        <v>44561</v>
      </c>
      <c r="B7813" s="1"/>
      <c r="C7813" s="102" t="s">
        <v>3276</v>
      </c>
      <c r="D7813" s="102">
        <v>210</v>
      </c>
      <c r="E7813" s="1" t="s">
        <v>3016</v>
      </c>
      <c r="F7813" s="102" t="s">
        <v>3277</v>
      </c>
      <c r="G7813" s="1">
        <v>8572311.2599999998</v>
      </c>
      <c r="H7813" s="1">
        <v>3541820.38</v>
      </c>
      <c r="I7813" s="1">
        <v>0</v>
      </c>
      <c r="J7813" s="1">
        <v>3541820.38</v>
      </c>
      <c r="K7813" s="1">
        <v>12114131.640000001</v>
      </c>
      <c r="L7813" s="1"/>
      <c r="M7813" s="1"/>
    </row>
    <row r="7814" spans="1:13" x14ac:dyDescent="0.35">
      <c r="A7814" s="106">
        <v>44561</v>
      </c>
      <c r="B7814" s="1" t="s">
        <v>1141</v>
      </c>
      <c r="C7814" s="102" t="s">
        <v>3276</v>
      </c>
      <c r="D7814" s="102">
        <v>211</v>
      </c>
      <c r="E7814" s="1" t="s">
        <v>3017</v>
      </c>
      <c r="F7814" s="102" t="s">
        <v>3278</v>
      </c>
      <c r="G7814" s="1">
        <v>9433.5</v>
      </c>
      <c r="H7814" s="1">
        <v>0</v>
      </c>
      <c r="I7814" s="1">
        <v>0</v>
      </c>
      <c r="J7814" s="1">
        <v>0</v>
      </c>
      <c r="K7814" s="1">
        <v>9433.5</v>
      </c>
      <c r="L7814" s="1"/>
      <c r="M7814" s="1"/>
    </row>
    <row r="7815" spans="1:13" x14ac:dyDescent="0.35">
      <c r="A7815" s="106">
        <v>44561</v>
      </c>
      <c r="B7815" s="1" t="s">
        <v>3862</v>
      </c>
      <c r="C7815" s="102" t="s">
        <v>3276</v>
      </c>
      <c r="D7815" s="102">
        <v>2018</v>
      </c>
      <c r="E7815" s="1" t="s">
        <v>3017</v>
      </c>
      <c r="F7815" s="102" t="s">
        <v>3863</v>
      </c>
      <c r="G7815" s="1">
        <v>8562877.7599999998</v>
      </c>
      <c r="H7815" s="1">
        <v>3541820.38</v>
      </c>
      <c r="I7815" s="1">
        <v>0</v>
      </c>
      <c r="J7815" s="1">
        <v>3541820.38</v>
      </c>
      <c r="K7815" s="1">
        <v>12104698.140000001</v>
      </c>
      <c r="L7815" s="1"/>
      <c r="M7815" s="1"/>
    </row>
    <row r="7816" spans="1:13" x14ac:dyDescent="0.35">
      <c r="A7816" s="106">
        <v>44561</v>
      </c>
      <c r="B7816" s="1"/>
      <c r="C7816" s="102" t="s">
        <v>2470</v>
      </c>
      <c r="D7816" s="102">
        <v>212</v>
      </c>
      <c r="E7816" s="1" t="s">
        <v>3016</v>
      </c>
      <c r="F7816" s="102" t="s">
        <v>3279</v>
      </c>
      <c r="G7816" s="1">
        <v>4939262.3600000003</v>
      </c>
      <c r="H7816" s="1">
        <v>0</v>
      </c>
      <c r="I7816" s="1">
        <v>-8076.47</v>
      </c>
      <c r="J7816" s="1">
        <v>-8076.47</v>
      </c>
      <c r="K7816" s="1">
        <v>4931185.8899999997</v>
      </c>
      <c r="L7816" s="1"/>
      <c r="M7816" s="1"/>
    </row>
    <row r="7817" spans="1:13" x14ac:dyDescent="0.35">
      <c r="A7817" s="106">
        <v>44561</v>
      </c>
      <c r="B7817" s="1"/>
      <c r="C7817" s="102" t="s">
        <v>3823</v>
      </c>
      <c r="D7817" s="102">
        <v>1914</v>
      </c>
      <c r="E7817" s="1" t="s">
        <v>3016</v>
      </c>
      <c r="F7817" s="102" t="s">
        <v>3824</v>
      </c>
      <c r="G7817" s="1">
        <v>5014753.22</v>
      </c>
      <c r="H7817" s="1">
        <v>0</v>
      </c>
      <c r="I7817" s="1">
        <v>0</v>
      </c>
      <c r="J7817" s="1">
        <v>0</v>
      </c>
      <c r="K7817" s="1">
        <v>5014753.22</v>
      </c>
      <c r="L7817" s="1"/>
      <c r="M7817" s="1"/>
    </row>
    <row r="7818" spans="1:13" x14ac:dyDescent="0.35">
      <c r="A7818" s="106">
        <v>44561</v>
      </c>
      <c r="B7818" s="1"/>
      <c r="C7818" s="102" t="s">
        <v>3825</v>
      </c>
      <c r="D7818" s="102">
        <v>218</v>
      </c>
      <c r="E7818" s="1" t="s">
        <v>3016</v>
      </c>
      <c r="F7818" s="102" t="s">
        <v>3826</v>
      </c>
      <c r="G7818" s="1">
        <v>5014753.22</v>
      </c>
      <c r="H7818" s="1">
        <v>0</v>
      </c>
      <c r="I7818" s="1">
        <v>0</v>
      </c>
      <c r="J7818" s="1">
        <v>0</v>
      </c>
      <c r="K7818" s="1">
        <v>5014753.22</v>
      </c>
      <c r="L7818" s="1"/>
      <c r="M7818" s="1"/>
    </row>
    <row r="7819" spans="1:13" x14ac:dyDescent="0.35">
      <c r="A7819" s="106">
        <v>44561</v>
      </c>
      <c r="B7819" s="1"/>
      <c r="C7819" s="102" t="s">
        <v>3825</v>
      </c>
      <c r="D7819" s="102">
        <v>1986</v>
      </c>
      <c r="E7819" s="1" t="s">
        <v>3016</v>
      </c>
      <c r="F7819" s="102" t="s">
        <v>3827</v>
      </c>
      <c r="G7819" s="1">
        <v>5014753.22</v>
      </c>
      <c r="H7819" s="1">
        <v>0</v>
      </c>
      <c r="I7819" s="1">
        <v>0</v>
      </c>
      <c r="J7819" s="1">
        <v>0</v>
      </c>
      <c r="K7819" s="1">
        <v>5014753.22</v>
      </c>
      <c r="L7819" s="1"/>
      <c r="M7819" s="1"/>
    </row>
    <row r="7820" spans="1:13" x14ac:dyDescent="0.35">
      <c r="A7820" s="106">
        <v>44561</v>
      </c>
      <c r="B7820" s="1" t="s">
        <v>3846</v>
      </c>
      <c r="C7820" s="102" t="s">
        <v>3825</v>
      </c>
      <c r="D7820" s="102">
        <v>1987</v>
      </c>
      <c r="E7820" s="1" t="s">
        <v>3017</v>
      </c>
      <c r="F7820" s="102" t="s">
        <v>3827</v>
      </c>
      <c r="G7820" s="1">
        <v>5014753.22</v>
      </c>
      <c r="H7820" s="1">
        <v>0</v>
      </c>
      <c r="I7820" s="1">
        <v>0</v>
      </c>
      <c r="J7820" s="1">
        <v>0</v>
      </c>
      <c r="K7820" s="1">
        <v>5014753.22</v>
      </c>
      <c r="L7820" s="1"/>
      <c r="M7820" s="1"/>
    </row>
    <row r="7821" spans="1:13" x14ac:dyDescent="0.35">
      <c r="A7821" s="106">
        <v>44561</v>
      </c>
      <c r="B7821" s="1"/>
      <c r="C7821" s="102" t="s">
        <v>2476</v>
      </c>
      <c r="D7821" s="102">
        <v>222</v>
      </c>
      <c r="E7821" s="1" t="s">
        <v>3016</v>
      </c>
      <c r="F7821" s="102" t="s">
        <v>3280</v>
      </c>
      <c r="G7821" s="1">
        <v>36414.07</v>
      </c>
      <c r="H7821" s="1">
        <v>0</v>
      </c>
      <c r="I7821" s="1">
        <v>0</v>
      </c>
      <c r="J7821" s="1">
        <v>0</v>
      </c>
      <c r="K7821" s="1">
        <v>36414.07</v>
      </c>
      <c r="L7821" s="1"/>
      <c r="M7821" s="1"/>
    </row>
    <row r="7822" spans="1:13" x14ac:dyDescent="0.35">
      <c r="A7822" s="106">
        <v>44561</v>
      </c>
      <c r="B7822" s="1" t="s">
        <v>3846</v>
      </c>
      <c r="C7822" s="102" t="s">
        <v>3281</v>
      </c>
      <c r="D7822" s="102">
        <v>223</v>
      </c>
      <c r="E7822" s="1" t="s">
        <v>3017</v>
      </c>
      <c r="F7822" s="102" t="s">
        <v>3282</v>
      </c>
      <c r="G7822" s="1">
        <v>18164.060000000001</v>
      </c>
      <c r="H7822" s="1">
        <v>0</v>
      </c>
      <c r="I7822" s="1">
        <v>0</v>
      </c>
      <c r="J7822" s="1">
        <v>0</v>
      </c>
      <c r="K7822" s="1">
        <v>18164.060000000001</v>
      </c>
      <c r="L7822" s="1"/>
      <c r="M7822" s="1"/>
    </row>
    <row r="7823" spans="1:13" x14ac:dyDescent="0.35">
      <c r="A7823" s="106">
        <v>44561</v>
      </c>
      <c r="B7823" s="1" t="s">
        <v>3846</v>
      </c>
      <c r="C7823" s="102" t="s">
        <v>3281</v>
      </c>
      <c r="D7823" s="102">
        <v>224</v>
      </c>
      <c r="E7823" s="1" t="s">
        <v>3017</v>
      </c>
      <c r="F7823" s="102" t="s">
        <v>3283</v>
      </c>
      <c r="G7823" s="1">
        <v>18250.009999999998</v>
      </c>
      <c r="H7823" s="1">
        <v>0</v>
      </c>
      <c r="I7823" s="1">
        <v>0</v>
      </c>
      <c r="J7823" s="1">
        <v>0</v>
      </c>
      <c r="K7823" s="1">
        <v>18250.009999999998</v>
      </c>
      <c r="L7823" s="1"/>
      <c r="M7823" s="1"/>
    </row>
    <row r="7824" spans="1:13" x14ac:dyDescent="0.35">
      <c r="A7824" s="106">
        <v>44561</v>
      </c>
      <c r="B7824" s="1"/>
      <c r="C7824" s="102" t="s">
        <v>2478</v>
      </c>
      <c r="D7824" s="102">
        <v>225</v>
      </c>
      <c r="E7824" s="1" t="s">
        <v>3016</v>
      </c>
      <c r="F7824" s="102" t="s">
        <v>3284</v>
      </c>
      <c r="G7824" s="1">
        <v>3216838.38</v>
      </c>
      <c r="H7824" s="1">
        <v>0</v>
      </c>
      <c r="I7824" s="1">
        <v>0</v>
      </c>
      <c r="J7824" s="1">
        <v>0</v>
      </c>
      <c r="K7824" s="1">
        <v>3216838.38</v>
      </c>
      <c r="L7824" s="1"/>
      <c r="M7824" s="1"/>
    </row>
    <row r="7825" spans="1:13" x14ac:dyDescent="0.35">
      <c r="A7825" s="106">
        <v>44561</v>
      </c>
      <c r="B7825" s="1" t="s">
        <v>3846</v>
      </c>
      <c r="C7825" s="102" t="s">
        <v>3285</v>
      </c>
      <c r="D7825" s="102">
        <v>226</v>
      </c>
      <c r="E7825" s="1" t="s">
        <v>3017</v>
      </c>
      <c r="F7825" s="102" t="s">
        <v>3286</v>
      </c>
      <c r="G7825" s="1">
        <v>3216418.22</v>
      </c>
      <c r="H7825" s="1">
        <v>0</v>
      </c>
      <c r="I7825" s="1">
        <v>0</v>
      </c>
      <c r="J7825" s="1">
        <v>0</v>
      </c>
      <c r="K7825" s="1">
        <v>3216418.22</v>
      </c>
      <c r="L7825" s="1"/>
      <c r="M7825" s="1"/>
    </row>
    <row r="7826" spans="1:13" x14ac:dyDescent="0.35">
      <c r="A7826" s="106">
        <v>44561</v>
      </c>
      <c r="B7826" s="1" t="s">
        <v>3846</v>
      </c>
      <c r="C7826" s="102" t="s">
        <v>3285</v>
      </c>
      <c r="D7826" s="102">
        <v>227</v>
      </c>
      <c r="E7826" s="1" t="s">
        <v>3017</v>
      </c>
      <c r="F7826" s="102" t="s">
        <v>3287</v>
      </c>
      <c r="G7826" s="1">
        <v>420.16</v>
      </c>
      <c r="H7826" s="1">
        <v>0</v>
      </c>
      <c r="I7826" s="1">
        <v>0</v>
      </c>
      <c r="J7826" s="1">
        <v>0</v>
      </c>
      <c r="K7826" s="1">
        <v>420.16</v>
      </c>
      <c r="L7826" s="1"/>
      <c r="M7826" s="1"/>
    </row>
    <row r="7827" spans="1:13" x14ac:dyDescent="0.35">
      <c r="A7827" s="106">
        <v>44561</v>
      </c>
      <c r="B7827" s="1"/>
      <c r="C7827" s="102" t="s">
        <v>3052</v>
      </c>
      <c r="D7827" s="102">
        <v>1948</v>
      </c>
      <c r="E7827" s="1" t="s">
        <v>3016</v>
      </c>
      <c r="F7827" s="102" t="s">
        <v>3288</v>
      </c>
      <c r="G7827" s="1">
        <v>-3215678.4</v>
      </c>
      <c r="H7827" s="1">
        <v>0</v>
      </c>
      <c r="I7827" s="1">
        <v>0</v>
      </c>
      <c r="J7827" s="1">
        <v>0</v>
      </c>
      <c r="K7827" s="1">
        <v>-3215678.4</v>
      </c>
      <c r="L7827" s="1"/>
      <c r="M7827" s="1"/>
    </row>
    <row r="7828" spans="1:13" x14ac:dyDescent="0.35">
      <c r="A7828" s="106">
        <v>44561</v>
      </c>
      <c r="B7828" s="1" t="s">
        <v>3846</v>
      </c>
      <c r="C7828" s="102" t="s">
        <v>3289</v>
      </c>
      <c r="D7828" s="102">
        <v>1949</v>
      </c>
      <c r="E7828" s="1" t="s">
        <v>3017</v>
      </c>
      <c r="F7828" s="102" t="s">
        <v>3290</v>
      </c>
      <c r="G7828" s="1">
        <v>-3215678.4</v>
      </c>
      <c r="H7828" s="1">
        <v>0</v>
      </c>
      <c r="I7828" s="1">
        <v>0</v>
      </c>
      <c r="J7828" s="1">
        <v>0</v>
      </c>
      <c r="K7828" s="1">
        <v>-3215678.4</v>
      </c>
      <c r="L7828" s="1"/>
      <c r="M7828" s="1"/>
    </row>
    <row r="7829" spans="1:13" x14ac:dyDescent="0.35">
      <c r="A7829" s="106">
        <v>44561</v>
      </c>
      <c r="B7829" s="1"/>
      <c r="C7829" s="102" t="s">
        <v>3836</v>
      </c>
      <c r="D7829" s="102">
        <v>1991</v>
      </c>
      <c r="E7829" s="1" t="s">
        <v>3016</v>
      </c>
      <c r="F7829" s="102" t="s">
        <v>3837</v>
      </c>
      <c r="G7829" s="1">
        <v>-113064.91</v>
      </c>
      <c r="H7829" s="1">
        <v>0</v>
      </c>
      <c r="I7829" s="1">
        <v>-8076.47</v>
      </c>
      <c r="J7829" s="1">
        <v>-8076.47</v>
      </c>
      <c r="K7829" s="1">
        <v>-121141.38</v>
      </c>
      <c r="L7829" s="1"/>
      <c r="M7829" s="1"/>
    </row>
    <row r="7830" spans="1:13" x14ac:dyDescent="0.35">
      <c r="A7830" s="106">
        <v>44561</v>
      </c>
      <c r="B7830" s="1" t="s">
        <v>3847</v>
      </c>
      <c r="C7830" s="102" t="s">
        <v>3833</v>
      </c>
      <c r="D7830" s="102">
        <v>1992</v>
      </c>
      <c r="E7830" s="1" t="s">
        <v>3017</v>
      </c>
      <c r="F7830" s="102" t="s">
        <v>3834</v>
      </c>
      <c r="G7830" s="1">
        <v>-113064.91</v>
      </c>
      <c r="H7830" s="1">
        <v>0</v>
      </c>
      <c r="I7830" s="1">
        <v>-8076.47</v>
      </c>
      <c r="J7830" s="1">
        <v>-8076.47</v>
      </c>
      <c r="K7830" s="1">
        <v>-121141.38</v>
      </c>
      <c r="L7830" s="1"/>
      <c r="M7830" s="1"/>
    </row>
    <row r="7831" spans="1:13" x14ac:dyDescent="0.35">
      <c r="A7831" s="106">
        <v>44561</v>
      </c>
      <c r="B7831" s="1"/>
      <c r="C7831" s="102" t="s">
        <v>2480</v>
      </c>
      <c r="D7831" s="102">
        <v>228</v>
      </c>
      <c r="E7831" s="1" t="s">
        <v>3016</v>
      </c>
      <c r="F7831" s="102" t="s">
        <v>3291</v>
      </c>
      <c r="G7831" s="1">
        <v>5167574366.1700001</v>
      </c>
      <c r="H7831" s="1">
        <v>167034983.38</v>
      </c>
      <c r="I7831" s="1">
        <v>-4256971.88</v>
      </c>
      <c r="J7831" s="1">
        <v>162778011.5</v>
      </c>
      <c r="K7831" s="1">
        <v>5330352377.6700001</v>
      </c>
      <c r="L7831" s="1"/>
      <c r="M7831" s="1"/>
    </row>
    <row r="7832" spans="1:13" x14ac:dyDescent="0.35">
      <c r="A7832" s="106">
        <v>44561</v>
      </c>
      <c r="B7832" s="1"/>
      <c r="C7832" s="102" t="s">
        <v>2486</v>
      </c>
      <c r="D7832" s="102">
        <v>295</v>
      </c>
      <c r="E7832" s="1" t="s">
        <v>3016</v>
      </c>
      <c r="F7832" s="102" t="s">
        <v>3292</v>
      </c>
      <c r="G7832" s="1">
        <v>1525408871.04</v>
      </c>
      <c r="H7832" s="1">
        <v>1055205.77</v>
      </c>
      <c r="I7832" s="1">
        <v>-1652604.54</v>
      </c>
      <c r="J7832" s="1">
        <v>-597398.77</v>
      </c>
      <c r="K7832" s="1">
        <v>1524811472.27</v>
      </c>
      <c r="L7832" s="1"/>
      <c r="M7832" s="1"/>
    </row>
    <row r="7833" spans="1:13" x14ac:dyDescent="0.35">
      <c r="A7833" s="106">
        <v>44561</v>
      </c>
      <c r="B7833" s="1" t="s">
        <v>1144</v>
      </c>
      <c r="C7833" s="102" t="s">
        <v>3293</v>
      </c>
      <c r="D7833" s="102">
        <v>296</v>
      </c>
      <c r="E7833" s="1" t="s">
        <v>3017</v>
      </c>
      <c r="F7833" s="102" t="s">
        <v>3257</v>
      </c>
      <c r="G7833" s="1">
        <v>159107024.27000001</v>
      </c>
      <c r="H7833" s="1">
        <v>600000</v>
      </c>
      <c r="I7833" s="1">
        <v>0</v>
      </c>
      <c r="J7833" s="1">
        <v>600000</v>
      </c>
      <c r="K7833" s="1">
        <v>159707024.27000001</v>
      </c>
      <c r="L7833" s="1"/>
      <c r="M7833" s="1" t="s">
        <v>160</v>
      </c>
    </row>
    <row r="7834" spans="1:13" x14ac:dyDescent="0.35">
      <c r="A7834" s="106">
        <v>44561</v>
      </c>
      <c r="B7834" s="1" t="s">
        <v>1144</v>
      </c>
      <c r="C7834" s="102" t="s">
        <v>3293</v>
      </c>
      <c r="D7834" s="102">
        <v>298</v>
      </c>
      <c r="E7834" s="1" t="s">
        <v>3017</v>
      </c>
      <c r="F7834" s="102" t="s">
        <v>3294</v>
      </c>
      <c r="G7834" s="1">
        <v>4056472.71</v>
      </c>
      <c r="H7834" s="1">
        <v>0</v>
      </c>
      <c r="I7834" s="1">
        <v>0</v>
      </c>
      <c r="J7834" s="1">
        <v>0</v>
      </c>
      <c r="K7834" s="1">
        <v>4056472.71</v>
      </c>
      <c r="L7834" s="1"/>
      <c r="M7834" s="1" t="s">
        <v>1283</v>
      </c>
    </row>
    <row r="7835" spans="1:13" x14ac:dyDescent="0.35">
      <c r="A7835" s="106">
        <v>44561</v>
      </c>
      <c r="B7835" s="1" t="s">
        <v>1144</v>
      </c>
      <c r="C7835" s="102" t="s">
        <v>3293</v>
      </c>
      <c r="D7835" s="102">
        <v>299</v>
      </c>
      <c r="E7835" s="1" t="s">
        <v>3017</v>
      </c>
      <c r="F7835" s="102" t="s">
        <v>3295</v>
      </c>
      <c r="G7835" s="1">
        <v>4064197.43</v>
      </c>
      <c r="H7835" s="1">
        <v>311760</v>
      </c>
      <c r="I7835" s="1">
        <v>-1649863.26</v>
      </c>
      <c r="J7835" s="1">
        <v>-1338103.26</v>
      </c>
      <c r="K7835" s="1">
        <v>2726094.17</v>
      </c>
      <c r="L7835" s="1"/>
      <c r="M7835" s="1" t="s">
        <v>1279</v>
      </c>
    </row>
    <row r="7836" spans="1:13" x14ac:dyDescent="0.35">
      <c r="A7836" s="106">
        <v>44561</v>
      </c>
      <c r="B7836" s="1" t="s">
        <v>1144</v>
      </c>
      <c r="C7836" s="102" t="s">
        <v>3293</v>
      </c>
      <c r="D7836" s="102">
        <v>300</v>
      </c>
      <c r="E7836" s="1" t="s">
        <v>3017</v>
      </c>
      <c r="F7836" s="102" t="s">
        <v>3296</v>
      </c>
      <c r="G7836" s="1">
        <v>2181768.35</v>
      </c>
      <c r="H7836" s="1">
        <v>49114.5</v>
      </c>
      <c r="I7836" s="1">
        <v>0</v>
      </c>
      <c r="J7836" s="1">
        <v>49114.5</v>
      </c>
      <c r="K7836" s="1">
        <v>2230882.85</v>
      </c>
      <c r="L7836" s="1"/>
      <c r="M7836" s="1" t="s">
        <v>1282</v>
      </c>
    </row>
    <row r="7837" spans="1:13" x14ac:dyDescent="0.35">
      <c r="A7837" s="106">
        <v>44561</v>
      </c>
      <c r="B7837" s="1" t="s">
        <v>1144</v>
      </c>
      <c r="C7837" s="102" t="s">
        <v>3293</v>
      </c>
      <c r="D7837" s="102">
        <v>302</v>
      </c>
      <c r="E7837" s="1" t="s">
        <v>3017</v>
      </c>
      <c r="F7837" s="102" t="s">
        <v>3297</v>
      </c>
      <c r="G7837" s="1">
        <v>4722478.45</v>
      </c>
      <c r="H7837" s="1">
        <v>94331.27</v>
      </c>
      <c r="I7837" s="1">
        <v>-2741.28</v>
      </c>
      <c r="J7837" s="1">
        <v>91589.99</v>
      </c>
      <c r="K7837" s="1">
        <v>4814068.4400000004</v>
      </c>
      <c r="L7837" s="1"/>
      <c r="M7837" s="1" t="s">
        <v>1281</v>
      </c>
    </row>
    <row r="7838" spans="1:13" x14ac:dyDescent="0.35">
      <c r="A7838" s="106">
        <v>44561</v>
      </c>
      <c r="B7838" s="1" t="s">
        <v>1144</v>
      </c>
      <c r="C7838" s="102" t="s">
        <v>3293</v>
      </c>
      <c r="D7838" s="102">
        <v>303</v>
      </c>
      <c r="E7838" s="1" t="s">
        <v>3017</v>
      </c>
      <c r="F7838" s="102" t="s">
        <v>3298</v>
      </c>
      <c r="G7838" s="1">
        <v>878586.71</v>
      </c>
      <c r="H7838" s="1">
        <v>0</v>
      </c>
      <c r="I7838" s="1">
        <v>0</v>
      </c>
      <c r="J7838" s="1">
        <v>0</v>
      </c>
      <c r="K7838" s="1">
        <v>878586.71</v>
      </c>
      <c r="L7838" s="1"/>
      <c r="M7838" s="1" t="s">
        <v>1280</v>
      </c>
    </row>
    <row r="7839" spans="1:13" x14ac:dyDescent="0.35">
      <c r="A7839" s="106">
        <v>44561</v>
      </c>
      <c r="B7839" s="1" t="s">
        <v>1144</v>
      </c>
      <c r="C7839" s="102" t="s">
        <v>3293</v>
      </c>
      <c r="D7839" s="102">
        <v>1919</v>
      </c>
      <c r="E7839" s="1" t="s">
        <v>3017</v>
      </c>
      <c r="F7839" s="102" t="s">
        <v>3299</v>
      </c>
      <c r="G7839" s="1">
        <v>4642772.51</v>
      </c>
      <c r="H7839" s="1">
        <v>0</v>
      </c>
      <c r="I7839" s="1">
        <v>0</v>
      </c>
      <c r="J7839" s="1">
        <v>0</v>
      </c>
      <c r="K7839" s="1">
        <v>4642772.51</v>
      </c>
      <c r="L7839" s="1"/>
      <c r="M7839" s="1" t="s">
        <v>1278</v>
      </c>
    </row>
    <row r="7840" spans="1:13" x14ac:dyDescent="0.35">
      <c r="A7840" s="106">
        <v>44561</v>
      </c>
      <c r="B7840" s="1" t="s">
        <v>1144</v>
      </c>
      <c r="C7840" s="102" t="s">
        <v>3293</v>
      </c>
      <c r="D7840" s="102">
        <v>1920</v>
      </c>
      <c r="E7840" s="1" t="s">
        <v>3017</v>
      </c>
      <c r="F7840" s="102" t="s">
        <v>3300</v>
      </c>
      <c r="G7840" s="1">
        <v>114007817.94</v>
      </c>
      <c r="H7840" s="1">
        <v>0</v>
      </c>
      <c r="I7840" s="1">
        <v>0</v>
      </c>
      <c r="J7840" s="1">
        <v>0</v>
      </c>
      <c r="K7840" s="1">
        <v>114007817.94</v>
      </c>
      <c r="L7840" s="1"/>
      <c r="M7840" s="1" t="s">
        <v>1278</v>
      </c>
    </row>
    <row r="7841" spans="1:13" x14ac:dyDescent="0.35">
      <c r="A7841" s="106">
        <v>44561</v>
      </c>
      <c r="B7841" s="1" t="s">
        <v>1144</v>
      </c>
      <c r="C7841" s="102" t="s">
        <v>3293</v>
      </c>
      <c r="D7841" s="102">
        <v>1921</v>
      </c>
      <c r="E7841" s="1" t="s">
        <v>3017</v>
      </c>
      <c r="F7841" s="102" t="s">
        <v>3301</v>
      </c>
      <c r="G7841" s="1">
        <v>60904.55</v>
      </c>
      <c r="H7841" s="1">
        <v>0</v>
      </c>
      <c r="I7841" s="1">
        <v>0</v>
      </c>
      <c r="J7841" s="1">
        <v>0</v>
      </c>
      <c r="K7841" s="1">
        <v>60904.55</v>
      </c>
      <c r="L7841" s="1"/>
      <c r="M7841" s="1" t="s">
        <v>1278</v>
      </c>
    </row>
    <row r="7842" spans="1:13" x14ac:dyDescent="0.35">
      <c r="A7842" s="106">
        <v>44561</v>
      </c>
      <c r="B7842" s="1" t="s">
        <v>1144</v>
      </c>
      <c r="C7842" s="102" t="s">
        <v>3293</v>
      </c>
      <c r="D7842" s="102">
        <v>1922</v>
      </c>
      <c r="E7842" s="1" t="s">
        <v>3017</v>
      </c>
      <c r="F7842" s="102" t="s">
        <v>3302</v>
      </c>
      <c r="G7842" s="1">
        <v>60074480.219999999</v>
      </c>
      <c r="H7842" s="1">
        <v>0</v>
      </c>
      <c r="I7842" s="1">
        <v>0</v>
      </c>
      <c r="J7842" s="1">
        <v>0</v>
      </c>
      <c r="K7842" s="1">
        <v>60074480.219999999</v>
      </c>
      <c r="L7842" s="1"/>
      <c r="M7842" s="1" t="s">
        <v>1278</v>
      </c>
    </row>
    <row r="7843" spans="1:13" x14ac:dyDescent="0.35">
      <c r="A7843" s="106">
        <v>44561</v>
      </c>
      <c r="B7843" s="1" t="s">
        <v>1144</v>
      </c>
      <c r="C7843" s="102" t="s">
        <v>3293</v>
      </c>
      <c r="D7843" s="102">
        <v>1923</v>
      </c>
      <c r="E7843" s="1" t="s">
        <v>3017</v>
      </c>
      <c r="F7843" s="102" t="s">
        <v>3303</v>
      </c>
      <c r="G7843" s="1">
        <v>20510552.210000001</v>
      </c>
      <c r="H7843" s="1">
        <v>0</v>
      </c>
      <c r="I7843" s="1">
        <v>0</v>
      </c>
      <c r="J7843" s="1">
        <v>0</v>
      </c>
      <c r="K7843" s="1">
        <v>20510552.210000001</v>
      </c>
      <c r="L7843" s="1"/>
      <c r="M7843" s="1" t="s">
        <v>1278</v>
      </c>
    </row>
    <row r="7844" spans="1:13" x14ac:dyDescent="0.35">
      <c r="A7844" s="106">
        <v>44561</v>
      </c>
      <c r="B7844" s="1" t="s">
        <v>1144</v>
      </c>
      <c r="C7844" s="102" t="s">
        <v>3293</v>
      </c>
      <c r="D7844" s="102">
        <v>1924</v>
      </c>
      <c r="E7844" s="1" t="s">
        <v>3017</v>
      </c>
      <c r="F7844" s="102" t="s">
        <v>3304</v>
      </c>
      <c r="G7844" s="1">
        <v>1511363.46</v>
      </c>
      <c r="H7844" s="1">
        <v>0</v>
      </c>
      <c r="I7844" s="1">
        <v>0</v>
      </c>
      <c r="J7844" s="1">
        <v>0</v>
      </c>
      <c r="K7844" s="1">
        <v>1511363.46</v>
      </c>
      <c r="L7844" s="1"/>
      <c r="M7844" s="1" t="s">
        <v>1278</v>
      </c>
    </row>
    <row r="7845" spans="1:13" x14ac:dyDescent="0.35">
      <c r="A7845" s="106">
        <v>44561</v>
      </c>
      <c r="B7845" s="1" t="s">
        <v>1144</v>
      </c>
      <c r="C7845" s="102" t="s">
        <v>3293</v>
      </c>
      <c r="D7845" s="102">
        <v>1925</v>
      </c>
      <c r="E7845" s="1" t="s">
        <v>3017</v>
      </c>
      <c r="F7845" s="102" t="s">
        <v>3305</v>
      </c>
      <c r="G7845" s="1">
        <v>489670.98</v>
      </c>
      <c r="H7845" s="1">
        <v>0</v>
      </c>
      <c r="I7845" s="1">
        <v>0</v>
      </c>
      <c r="J7845" s="1">
        <v>0</v>
      </c>
      <c r="K7845" s="1">
        <v>489670.98</v>
      </c>
      <c r="L7845" s="1"/>
      <c r="M7845" s="1" t="s">
        <v>1278</v>
      </c>
    </row>
    <row r="7846" spans="1:13" x14ac:dyDescent="0.35">
      <c r="A7846" s="106">
        <v>44561</v>
      </c>
      <c r="B7846" s="1" t="s">
        <v>1144</v>
      </c>
      <c r="C7846" s="102" t="s">
        <v>3293</v>
      </c>
      <c r="D7846" s="102">
        <v>1926</v>
      </c>
      <c r="E7846" s="1" t="s">
        <v>3017</v>
      </c>
      <c r="F7846" s="102" t="s">
        <v>3306</v>
      </c>
      <c r="G7846" s="1">
        <v>4112968.51</v>
      </c>
      <c r="H7846" s="1">
        <v>0</v>
      </c>
      <c r="I7846" s="1">
        <v>0</v>
      </c>
      <c r="J7846" s="1">
        <v>0</v>
      </c>
      <c r="K7846" s="1">
        <v>4112968.51</v>
      </c>
      <c r="L7846" s="1"/>
      <c r="M7846" s="1" t="s">
        <v>1278</v>
      </c>
    </row>
    <row r="7847" spans="1:13" x14ac:dyDescent="0.35">
      <c r="A7847" s="106">
        <v>44561</v>
      </c>
      <c r="B7847" s="1" t="s">
        <v>1144</v>
      </c>
      <c r="C7847" s="102" t="s">
        <v>3293</v>
      </c>
      <c r="D7847" s="102">
        <v>1927</v>
      </c>
      <c r="E7847" s="1" t="s">
        <v>3017</v>
      </c>
      <c r="F7847" s="102" t="s">
        <v>3307</v>
      </c>
      <c r="G7847" s="1">
        <v>20849639.489999998</v>
      </c>
      <c r="H7847" s="1">
        <v>0</v>
      </c>
      <c r="I7847" s="1">
        <v>0</v>
      </c>
      <c r="J7847" s="1">
        <v>0</v>
      </c>
      <c r="K7847" s="1">
        <v>20849639.489999998</v>
      </c>
      <c r="L7847" s="1"/>
      <c r="M7847" s="1" t="s">
        <v>1278</v>
      </c>
    </row>
    <row r="7848" spans="1:13" x14ac:dyDescent="0.35">
      <c r="A7848" s="106">
        <v>44561</v>
      </c>
      <c r="B7848" s="1" t="s">
        <v>1144</v>
      </c>
      <c r="C7848" s="102" t="s">
        <v>3293</v>
      </c>
      <c r="D7848" s="102">
        <v>1928</v>
      </c>
      <c r="E7848" s="1" t="s">
        <v>3017</v>
      </c>
      <c r="F7848" s="102" t="s">
        <v>3308</v>
      </c>
      <c r="G7848" s="1">
        <v>5688861.7400000002</v>
      </c>
      <c r="H7848" s="1">
        <v>0</v>
      </c>
      <c r="I7848" s="1">
        <v>0</v>
      </c>
      <c r="J7848" s="1">
        <v>0</v>
      </c>
      <c r="K7848" s="1">
        <v>5688861.7400000002</v>
      </c>
      <c r="L7848" s="1"/>
      <c r="M7848" s="1" t="s">
        <v>1278</v>
      </c>
    </row>
    <row r="7849" spans="1:13" x14ac:dyDescent="0.35">
      <c r="A7849" s="106">
        <v>44561</v>
      </c>
      <c r="B7849" s="1" t="s">
        <v>1144</v>
      </c>
      <c r="C7849" s="102" t="s">
        <v>3293</v>
      </c>
      <c r="D7849" s="102">
        <v>1929</v>
      </c>
      <c r="E7849" s="1" t="s">
        <v>3017</v>
      </c>
      <c r="F7849" s="102" t="s">
        <v>3309</v>
      </c>
      <c r="G7849" s="1">
        <v>32135051.829999998</v>
      </c>
      <c r="H7849" s="1">
        <v>0</v>
      </c>
      <c r="I7849" s="1">
        <v>0</v>
      </c>
      <c r="J7849" s="1">
        <v>0</v>
      </c>
      <c r="K7849" s="1">
        <v>32135051.829999998</v>
      </c>
      <c r="L7849" s="1"/>
      <c r="M7849" s="1" t="s">
        <v>1278</v>
      </c>
    </row>
    <row r="7850" spans="1:13" x14ac:dyDescent="0.35">
      <c r="A7850" s="106">
        <v>44561</v>
      </c>
      <c r="B7850" s="1" t="s">
        <v>1144</v>
      </c>
      <c r="C7850" s="102" t="s">
        <v>3293</v>
      </c>
      <c r="D7850" s="102">
        <v>1930</v>
      </c>
      <c r="E7850" s="1" t="s">
        <v>3017</v>
      </c>
      <c r="F7850" s="102" t="s">
        <v>3310</v>
      </c>
      <c r="G7850" s="1">
        <v>4664739.82</v>
      </c>
      <c r="H7850" s="1">
        <v>0</v>
      </c>
      <c r="I7850" s="1">
        <v>0</v>
      </c>
      <c r="J7850" s="1">
        <v>0</v>
      </c>
      <c r="K7850" s="1">
        <v>4664739.82</v>
      </c>
      <c r="L7850" s="1"/>
      <c r="M7850" s="1" t="s">
        <v>1278</v>
      </c>
    </row>
    <row r="7851" spans="1:13" x14ac:dyDescent="0.35">
      <c r="A7851" s="106">
        <v>44561</v>
      </c>
      <c r="B7851" s="1" t="s">
        <v>1144</v>
      </c>
      <c r="C7851" s="102" t="s">
        <v>3293</v>
      </c>
      <c r="D7851" s="102">
        <v>1931</v>
      </c>
      <c r="E7851" s="1" t="s">
        <v>3017</v>
      </c>
      <c r="F7851" s="102" t="s">
        <v>3311</v>
      </c>
      <c r="G7851" s="1">
        <v>57078378</v>
      </c>
      <c r="H7851" s="1">
        <v>0</v>
      </c>
      <c r="I7851" s="1">
        <v>0</v>
      </c>
      <c r="J7851" s="1">
        <v>0</v>
      </c>
      <c r="K7851" s="1">
        <v>57078378</v>
      </c>
      <c r="L7851" s="1"/>
      <c r="M7851" s="1" t="s">
        <v>1278</v>
      </c>
    </row>
    <row r="7852" spans="1:13" x14ac:dyDescent="0.35">
      <c r="A7852" s="106">
        <v>44561</v>
      </c>
      <c r="B7852" s="1" t="s">
        <v>1144</v>
      </c>
      <c r="C7852" s="102" t="s">
        <v>3293</v>
      </c>
      <c r="D7852" s="102">
        <v>1940</v>
      </c>
      <c r="E7852" s="1" t="s">
        <v>3017</v>
      </c>
      <c r="F7852" s="102" t="s">
        <v>3312</v>
      </c>
      <c r="G7852" s="1">
        <v>1016363098.24</v>
      </c>
      <c r="H7852" s="1">
        <v>0</v>
      </c>
      <c r="I7852" s="1">
        <v>0</v>
      </c>
      <c r="J7852" s="1">
        <v>0</v>
      </c>
      <c r="K7852" s="1">
        <v>1016363098.24</v>
      </c>
      <c r="L7852" s="1"/>
      <c r="M7852" s="1" t="s">
        <v>998</v>
      </c>
    </row>
    <row r="7853" spans="1:13" x14ac:dyDescent="0.35">
      <c r="A7853" s="106">
        <v>44561</v>
      </c>
      <c r="B7853" s="1" t="s">
        <v>1144</v>
      </c>
      <c r="C7853" s="102" t="s">
        <v>3293</v>
      </c>
      <c r="D7853" s="102">
        <v>1941</v>
      </c>
      <c r="E7853" s="1" t="s">
        <v>3017</v>
      </c>
      <c r="F7853" s="102" t="s">
        <v>3313</v>
      </c>
      <c r="G7853" s="1">
        <v>772893.36</v>
      </c>
      <c r="H7853" s="1">
        <v>0</v>
      </c>
      <c r="I7853" s="1">
        <v>0</v>
      </c>
      <c r="J7853" s="1">
        <v>0</v>
      </c>
      <c r="K7853" s="1">
        <v>772893.36</v>
      </c>
      <c r="L7853" s="1"/>
      <c r="M7853" s="1" t="s">
        <v>1278</v>
      </c>
    </row>
    <row r="7854" spans="1:13" x14ac:dyDescent="0.35">
      <c r="A7854" s="106">
        <v>44561</v>
      </c>
      <c r="B7854" s="1" t="s">
        <v>1144</v>
      </c>
      <c r="C7854" s="102" t="s">
        <v>3293</v>
      </c>
      <c r="D7854" s="102">
        <v>1942</v>
      </c>
      <c r="E7854" s="1" t="s">
        <v>3017</v>
      </c>
      <c r="F7854" s="102" t="s">
        <v>3314</v>
      </c>
      <c r="G7854" s="1">
        <v>5069945.33</v>
      </c>
      <c r="H7854" s="1">
        <v>0</v>
      </c>
      <c r="I7854" s="1">
        <v>0</v>
      </c>
      <c r="J7854" s="1">
        <v>0</v>
      </c>
      <c r="K7854" s="1">
        <v>5069945.33</v>
      </c>
      <c r="L7854" s="1"/>
      <c r="M7854" s="1" t="s">
        <v>1278</v>
      </c>
    </row>
    <row r="7855" spans="1:13" x14ac:dyDescent="0.35">
      <c r="A7855" s="106">
        <v>44561</v>
      </c>
      <c r="B7855" s="1" t="s">
        <v>1144</v>
      </c>
      <c r="C7855" s="102" t="s">
        <v>3293</v>
      </c>
      <c r="D7855" s="102">
        <v>1943</v>
      </c>
      <c r="E7855" s="1" t="s">
        <v>3017</v>
      </c>
      <c r="F7855" s="102" t="s">
        <v>3315</v>
      </c>
      <c r="G7855" s="1">
        <v>2231381.63</v>
      </c>
      <c r="H7855" s="1">
        <v>0</v>
      </c>
      <c r="I7855" s="1">
        <v>0</v>
      </c>
      <c r="J7855" s="1">
        <v>0</v>
      </c>
      <c r="K7855" s="1">
        <v>2231381.63</v>
      </c>
      <c r="L7855" s="1"/>
      <c r="M7855" s="1" t="s">
        <v>1278</v>
      </c>
    </row>
    <row r="7856" spans="1:13" x14ac:dyDescent="0.35">
      <c r="A7856" s="106">
        <v>44561</v>
      </c>
      <c r="B7856" s="1" t="s">
        <v>1144</v>
      </c>
      <c r="C7856" s="102" t="s">
        <v>3293</v>
      </c>
      <c r="D7856" s="102">
        <v>1974</v>
      </c>
      <c r="E7856" s="1" t="s">
        <v>3017</v>
      </c>
      <c r="F7856" s="102" t="s">
        <v>3316</v>
      </c>
      <c r="G7856" s="1">
        <v>133823.29999999999</v>
      </c>
      <c r="H7856" s="1">
        <v>0</v>
      </c>
      <c r="I7856" s="1">
        <v>0</v>
      </c>
      <c r="J7856" s="1">
        <v>0</v>
      </c>
      <c r="K7856" s="1">
        <v>133823.29999999999</v>
      </c>
      <c r="L7856" s="1"/>
      <c r="M7856" s="1" t="s">
        <v>1278</v>
      </c>
    </row>
    <row r="7857" spans="1:13" x14ac:dyDescent="0.35">
      <c r="A7857" s="106">
        <v>44561</v>
      </c>
      <c r="B7857" s="1"/>
      <c r="C7857" s="102" t="s">
        <v>2494</v>
      </c>
      <c r="D7857" s="102">
        <v>307</v>
      </c>
      <c r="E7857" s="1" t="s">
        <v>3016</v>
      </c>
      <c r="F7857" s="102" t="s">
        <v>3317</v>
      </c>
      <c r="G7857" s="1">
        <v>-267847349.49000001</v>
      </c>
      <c r="H7857" s="1">
        <v>645237.56999999995</v>
      </c>
      <c r="I7857" s="1">
        <v>-1807227.32</v>
      </c>
      <c r="J7857" s="1">
        <v>-1161989.75</v>
      </c>
      <c r="K7857" s="1">
        <v>-269009339.24000001</v>
      </c>
      <c r="L7857" s="1"/>
      <c r="M7857" s="1"/>
    </row>
    <row r="7858" spans="1:13" x14ac:dyDescent="0.35">
      <c r="A7858" s="106">
        <v>44561</v>
      </c>
      <c r="B7858" s="1" t="s">
        <v>1146</v>
      </c>
      <c r="C7858" s="102" t="s">
        <v>3318</v>
      </c>
      <c r="D7858" s="102">
        <v>309</v>
      </c>
      <c r="E7858" s="1" t="s">
        <v>3017</v>
      </c>
      <c r="F7858" s="102" t="s">
        <v>3319</v>
      </c>
      <c r="G7858" s="1">
        <v>-1858508.37</v>
      </c>
      <c r="H7858" s="1">
        <v>0</v>
      </c>
      <c r="I7858" s="1">
        <v>-34389.03</v>
      </c>
      <c r="J7858" s="1">
        <v>-34389.03</v>
      </c>
      <c r="K7858" s="1">
        <v>-1892897.4</v>
      </c>
      <c r="L7858" s="1"/>
      <c r="M7858" s="1" t="s">
        <v>3019</v>
      </c>
    </row>
    <row r="7859" spans="1:13" x14ac:dyDescent="0.35">
      <c r="A7859" s="106">
        <v>44561</v>
      </c>
      <c r="B7859" s="1" t="s">
        <v>1146</v>
      </c>
      <c r="C7859" s="102" t="s">
        <v>3318</v>
      </c>
      <c r="D7859" s="102">
        <v>310</v>
      </c>
      <c r="E7859" s="1" t="s">
        <v>3017</v>
      </c>
      <c r="F7859" s="102" t="s">
        <v>3320</v>
      </c>
      <c r="G7859" s="1">
        <v>-1525172.7</v>
      </c>
      <c r="H7859" s="1">
        <v>645237.56999999995</v>
      </c>
      <c r="I7859" s="1">
        <v>-33976.1</v>
      </c>
      <c r="J7859" s="1">
        <v>611261.47</v>
      </c>
      <c r="K7859" s="1">
        <v>-913911.23</v>
      </c>
      <c r="L7859" s="1"/>
      <c r="M7859" s="1" t="s">
        <v>3020</v>
      </c>
    </row>
    <row r="7860" spans="1:13" x14ac:dyDescent="0.35">
      <c r="A7860" s="106">
        <v>44561</v>
      </c>
      <c r="B7860" s="1" t="s">
        <v>1146</v>
      </c>
      <c r="C7860" s="102" t="s">
        <v>3318</v>
      </c>
      <c r="D7860" s="102">
        <v>311</v>
      </c>
      <c r="E7860" s="1" t="s">
        <v>3017</v>
      </c>
      <c r="F7860" s="102" t="s">
        <v>3321</v>
      </c>
      <c r="G7860" s="1">
        <v>-1361049.41</v>
      </c>
      <c r="H7860" s="1">
        <v>0</v>
      </c>
      <c r="I7860" s="1">
        <v>-16469.47</v>
      </c>
      <c r="J7860" s="1">
        <v>-16469.47</v>
      </c>
      <c r="K7860" s="1">
        <v>-1377518.88</v>
      </c>
      <c r="L7860" s="1"/>
      <c r="M7860" s="1" t="s">
        <v>3021</v>
      </c>
    </row>
    <row r="7861" spans="1:13" x14ac:dyDescent="0.35">
      <c r="A7861" s="106">
        <v>44561</v>
      </c>
      <c r="B7861" s="1" t="s">
        <v>1146</v>
      </c>
      <c r="C7861" s="102" t="s">
        <v>3318</v>
      </c>
      <c r="D7861" s="102">
        <v>313</v>
      </c>
      <c r="E7861" s="1" t="s">
        <v>3017</v>
      </c>
      <c r="F7861" s="102" t="s">
        <v>3322</v>
      </c>
      <c r="G7861" s="1">
        <v>-3779564.75</v>
      </c>
      <c r="H7861" s="1">
        <v>0</v>
      </c>
      <c r="I7861" s="1">
        <v>-12353.98</v>
      </c>
      <c r="J7861" s="1">
        <v>-12353.98</v>
      </c>
      <c r="K7861" s="1">
        <v>-3791918.73</v>
      </c>
      <c r="L7861" s="1"/>
      <c r="M7861" s="1" t="s">
        <v>3022</v>
      </c>
    </row>
    <row r="7862" spans="1:13" x14ac:dyDescent="0.35">
      <c r="A7862" s="106">
        <v>44561</v>
      </c>
      <c r="B7862" s="1" t="s">
        <v>1146</v>
      </c>
      <c r="C7862" s="102" t="s">
        <v>3318</v>
      </c>
      <c r="D7862" s="102">
        <v>314</v>
      </c>
      <c r="E7862" s="1" t="s">
        <v>3017</v>
      </c>
      <c r="F7862" s="102" t="s">
        <v>3323</v>
      </c>
      <c r="G7862" s="1">
        <v>-489986.71</v>
      </c>
      <c r="H7862" s="1">
        <v>0</v>
      </c>
      <c r="I7862" s="1">
        <v>-9715</v>
      </c>
      <c r="J7862" s="1">
        <v>-9715</v>
      </c>
      <c r="K7862" s="1">
        <v>-499701.71</v>
      </c>
      <c r="L7862" s="1"/>
      <c r="M7862" s="1" t="s">
        <v>3023</v>
      </c>
    </row>
    <row r="7863" spans="1:13" x14ac:dyDescent="0.35">
      <c r="A7863" s="106">
        <v>44561</v>
      </c>
      <c r="B7863" s="1" t="s">
        <v>1146</v>
      </c>
      <c r="C7863" s="102" t="s">
        <v>3318</v>
      </c>
      <c r="D7863" s="102">
        <v>317</v>
      </c>
      <c r="E7863" s="1" t="s">
        <v>3017</v>
      </c>
      <c r="F7863" s="102" t="s">
        <v>3645</v>
      </c>
      <c r="G7863" s="1">
        <v>-84668.04</v>
      </c>
      <c r="H7863" s="1">
        <v>0</v>
      </c>
      <c r="I7863" s="1">
        <v>0</v>
      </c>
      <c r="J7863" s="1">
        <v>0</v>
      </c>
      <c r="K7863" s="1">
        <v>-84668.04</v>
      </c>
      <c r="L7863" s="1"/>
      <c r="M7863" s="1" t="s">
        <v>3018</v>
      </c>
    </row>
    <row r="7864" spans="1:13" x14ac:dyDescent="0.35">
      <c r="A7864" s="106">
        <v>44561</v>
      </c>
      <c r="B7864" s="1" t="s">
        <v>1146</v>
      </c>
      <c r="C7864" s="102" t="s">
        <v>3318</v>
      </c>
      <c r="D7864" s="102">
        <v>1932</v>
      </c>
      <c r="E7864" s="1" t="s">
        <v>3017</v>
      </c>
      <c r="F7864" s="102" t="s">
        <v>3324</v>
      </c>
      <c r="G7864" s="1">
        <v>-4642758.76</v>
      </c>
      <c r="H7864" s="1">
        <v>0</v>
      </c>
      <c r="I7864" s="1">
        <v>-0.52</v>
      </c>
      <c r="J7864" s="1">
        <v>-0.52</v>
      </c>
      <c r="K7864" s="1">
        <v>-4642759.28</v>
      </c>
      <c r="L7864" s="1"/>
      <c r="M7864" s="1" t="s">
        <v>3018</v>
      </c>
    </row>
    <row r="7865" spans="1:13" x14ac:dyDescent="0.35">
      <c r="A7865" s="106">
        <v>44561</v>
      </c>
      <c r="B7865" s="1" t="s">
        <v>1146</v>
      </c>
      <c r="C7865" s="102" t="s">
        <v>3318</v>
      </c>
      <c r="D7865" s="102">
        <v>1934</v>
      </c>
      <c r="E7865" s="1" t="s">
        <v>3017</v>
      </c>
      <c r="F7865" s="102" t="s">
        <v>3325</v>
      </c>
      <c r="G7865" s="1">
        <v>-222365747.88</v>
      </c>
      <c r="H7865" s="1">
        <v>0</v>
      </c>
      <c r="I7865" s="1">
        <v>-1639461.14</v>
      </c>
      <c r="J7865" s="1">
        <v>-1639461.14</v>
      </c>
      <c r="K7865" s="1">
        <v>-224005209.02000001</v>
      </c>
      <c r="L7865" s="1"/>
      <c r="M7865" s="1" t="s">
        <v>3018</v>
      </c>
    </row>
    <row r="7866" spans="1:13" x14ac:dyDescent="0.35">
      <c r="A7866" s="106">
        <v>44561</v>
      </c>
      <c r="B7866" s="1" t="s">
        <v>1146</v>
      </c>
      <c r="C7866" s="102" t="s">
        <v>3318</v>
      </c>
      <c r="D7866" s="102">
        <v>1935</v>
      </c>
      <c r="E7866" s="1" t="s">
        <v>3017</v>
      </c>
      <c r="F7866" s="102" t="s">
        <v>3326</v>
      </c>
      <c r="G7866" s="1">
        <v>-331616.49</v>
      </c>
      <c r="H7866" s="1">
        <v>0</v>
      </c>
      <c r="I7866" s="1">
        <v>-7055.67</v>
      </c>
      <c r="J7866" s="1">
        <v>-7055.67</v>
      </c>
      <c r="K7866" s="1">
        <v>-338672.16</v>
      </c>
      <c r="L7866" s="1"/>
      <c r="M7866" s="1" t="s">
        <v>3018</v>
      </c>
    </row>
    <row r="7867" spans="1:13" x14ac:dyDescent="0.35">
      <c r="A7867" s="106">
        <v>44561</v>
      </c>
      <c r="B7867" s="1" t="s">
        <v>1146</v>
      </c>
      <c r="C7867" s="102" t="s">
        <v>3318</v>
      </c>
      <c r="D7867" s="102">
        <v>1936</v>
      </c>
      <c r="E7867" s="1" t="s">
        <v>3017</v>
      </c>
      <c r="F7867" s="102" t="s">
        <v>3327</v>
      </c>
      <c r="G7867" s="1">
        <v>-183215.06</v>
      </c>
      <c r="H7867" s="1">
        <v>0</v>
      </c>
      <c r="I7867" s="1">
        <v>-3105.34</v>
      </c>
      <c r="J7867" s="1">
        <v>-3105.34</v>
      </c>
      <c r="K7867" s="1">
        <v>-186320.4</v>
      </c>
      <c r="L7867" s="1"/>
      <c r="M7867" s="1" t="s">
        <v>3018</v>
      </c>
    </row>
    <row r="7868" spans="1:13" x14ac:dyDescent="0.35">
      <c r="A7868" s="106">
        <v>44561</v>
      </c>
      <c r="B7868" s="1" t="s">
        <v>1146</v>
      </c>
      <c r="C7868" s="102" t="s">
        <v>3318</v>
      </c>
      <c r="D7868" s="102">
        <v>1937</v>
      </c>
      <c r="E7868" s="1" t="s">
        <v>3017</v>
      </c>
      <c r="F7868" s="102" t="s">
        <v>3328</v>
      </c>
      <c r="G7868" s="1">
        <v>-63460.99</v>
      </c>
      <c r="H7868" s="1">
        <v>0</v>
      </c>
      <c r="I7868" s="1">
        <v>-1075.6099999999999</v>
      </c>
      <c r="J7868" s="1">
        <v>-1075.6099999999999</v>
      </c>
      <c r="K7868" s="1">
        <v>-64536.6</v>
      </c>
      <c r="L7868" s="1"/>
      <c r="M7868" s="1" t="s">
        <v>3018</v>
      </c>
    </row>
    <row r="7869" spans="1:13" x14ac:dyDescent="0.35">
      <c r="A7869" s="106">
        <v>44561</v>
      </c>
      <c r="B7869" s="1" t="s">
        <v>1146</v>
      </c>
      <c r="C7869" s="102" t="s">
        <v>3318</v>
      </c>
      <c r="D7869" s="102">
        <v>1938</v>
      </c>
      <c r="E7869" s="1" t="s">
        <v>3017</v>
      </c>
      <c r="F7869" s="102" t="s">
        <v>3329</v>
      </c>
      <c r="G7869" s="1">
        <v>-4664727.2</v>
      </c>
      <c r="H7869" s="1">
        <v>0</v>
      </c>
      <c r="I7869" s="1">
        <v>-0.43</v>
      </c>
      <c r="J7869" s="1">
        <v>-0.43</v>
      </c>
      <c r="K7869" s="1">
        <v>-4664727.63</v>
      </c>
      <c r="L7869" s="1"/>
      <c r="M7869" s="1" t="s">
        <v>3018</v>
      </c>
    </row>
    <row r="7870" spans="1:13" x14ac:dyDescent="0.35">
      <c r="A7870" s="106">
        <v>44561</v>
      </c>
      <c r="B7870" s="1" t="s">
        <v>1146</v>
      </c>
      <c r="C7870" s="102" t="s">
        <v>3318</v>
      </c>
      <c r="D7870" s="102">
        <v>1939</v>
      </c>
      <c r="E7870" s="1" t="s">
        <v>3017</v>
      </c>
      <c r="F7870" s="102" t="s">
        <v>3330</v>
      </c>
      <c r="G7870" s="1">
        <v>-26496873.129999999</v>
      </c>
      <c r="H7870" s="1">
        <v>0</v>
      </c>
      <c r="I7870" s="1">
        <v>-49625.03</v>
      </c>
      <c r="J7870" s="1">
        <v>-49625.03</v>
      </c>
      <c r="K7870" s="1">
        <v>-26546498.16</v>
      </c>
      <c r="L7870" s="1"/>
      <c r="M7870" s="1" t="s">
        <v>3018</v>
      </c>
    </row>
    <row r="7871" spans="1:13" x14ac:dyDescent="0.35">
      <c r="A7871" s="106">
        <v>44561</v>
      </c>
      <c r="B7871" s="1"/>
      <c r="C7871" s="102" t="s">
        <v>2503</v>
      </c>
      <c r="D7871" s="102">
        <v>500</v>
      </c>
      <c r="E7871" s="1" t="s">
        <v>3016</v>
      </c>
      <c r="F7871" s="102" t="s">
        <v>3331</v>
      </c>
      <c r="G7871" s="1">
        <v>1803364003.71</v>
      </c>
      <c r="H7871" s="1">
        <v>165334540.03999999</v>
      </c>
      <c r="I7871" s="1">
        <v>0</v>
      </c>
      <c r="J7871" s="1">
        <v>165334540.03999999</v>
      </c>
      <c r="K7871" s="1">
        <v>1968698543.75</v>
      </c>
      <c r="L7871" s="1"/>
      <c r="M7871" s="1"/>
    </row>
    <row r="7872" spans="1:13" x14ac:dyDescent="0.35">
      <c r="A7872" s="106">
        <v>44561</v>
      </c>
      <c r="B7872" s="1" t="s">
        <v>1144</v>
      </c>
      <c r="C7872" s="102" t="s">
        <v>3332</v>
      </c>
      <c r="D7872" s="102">
        <v>501</v>
      </c>
      <c r="E7872" s="1" t="s">
        <v>3017</v>
      </c>
      <c r="F7872" s="102" t="s">
        <v>3333</v>
      </c>
      <c r="G7872" s="1">
        <v>1775637123.5699999</v>
      </c>
      <c r="H7872" s="1">
        <v>9898175.75</v>
      </c>
      <c r="I7872" s="1">
        <v>0</v>
      </c>
      <c r="J7872" s="1">
        <v>9898175.75</v>
      </c>
      <c r="K7872" s="1">
        <v>1785535299.3199999</v>
      </c>
      <c r="L7872" s="1"/>
      <c r="M7872" s="1" t="s">
        <v>1284</v>
      </c>
    </row>
    <row r="7873" spans="1:13" x14ac:dyDescent="0.35">
      <c r="A7873" s="106">
        <v>44561</v>
      </c>
      <c r="B7873" s="1" t="s">
        <v>1144</v>
      </c>
      <c r="C7873" s="102" t="s">
        <v>3332</v>
      </c>
      <c r="D7873" s="102">
        <v>1886</v>
      </c>
      <c r="E7873" s="1" t="s">
        <v>3017</v>
      </c>
      <c r="F7873" s="102" t="s">
        <v>3334</v>
      </c>
      <c r="G7873" s="1">
        <v>9596917.9900000002</v>
      </c>
      <c r="H7873" s="1">
        <v>0</v>
      </c>
      <c r="I7873" s="1">
        <v>0</v>
      </c>
      <c r="J7873" s="1">
        <v>0</v>
      </c>
      <c r="K7873" s="1">
        <v>9596917.9900000002</v>
      </c>
      <c r="L7873" s="1"/>
      <c r="M7873" s="1" t="s">
        <v>1284</v>
      </c>
    </row>
    <row r="7874" spans="1:13" x14ac:dyDescent="0.35">
      <c r="A7874" s="106">
        <v>44561</v>
      </c>
      <c r="B7874" s="1" t="s">
        <v>1144</v>
      </c>
      <c r="C7874" s="102" t="s">
        <v>3332</v>
      </c>
      <c r="D7874" s="102">
        <v>1887</v>
      </c>
      <c r="E7874" s="1" t="s">
        <v>3017</v>
      </c>
      <c r="F7874" s="102" t="s">
        <v>3335</v>
      </c>
      <c r="G7874" s="1">
        <v>145225.78</v>
      </c>
      <c r="H7874" s="1">
        <v>0</v>
      </c>
      <c r="I7874" s="1">
        <v>0</v>
      </c>
      <c r="J7874" s="1">
        <v>0</v>
      </c>
      <c r="K7874" s="1">
        <v>145225.78</v>
      </c>
      <c r="L7874" s="1"/>
      <c r="M7874" s="1" t="s">
        <v>1284</v>
      </c>
    </row>
    <row r="7875" spans="1:13" x14ac:dyDescent="0.35">
      <c r="A7875" s="106">
        <v>44561</v>
      </c>
      <c r="B7875" s="1" t="s">
        <v>1144</v>
      </c>
      <c r="C7875" s="102" t="s">
        <v>3332</v>
      </c>
      <c r="D7875" s="102">
        <v>1888</v>
      </c>
      <c r="E7875" s="1" t="s">
        <v>3017</v>
      </c>
      <c r="F7875" s="102" t="s">
        <v>3336</v>
      </c>
      <c r="G7875" s="1">
        <v>51514.54</v>
      </c>
      <c r="H7875" s="1">
        <v>0</v>
      </c>
      <c r="I7875" s="1">
        <v>0</v>
      </c>
      <c r="J7875" s="1">
        <v>0</v>
      </c>
      <c r="K7875" s="1">
        <v>51514.54</v>
      </c>
      <c r="L7875" s="1"/>
      <c r="M7875" s="1" t="s">
        <v>1284</v>
      </c>
    </row>
    <row r="7876" spans="1:13" x14ac:dyDescent="0.35">
      <c r="A7876" s="106">
        <v>44561</v>
      </c>
      <c r="B7876" s="1" t="s">
        <v>1144</v>
      </c>
      <c r="C7876" s="102" t="s">
        <v>3332</v>
      </c>
      <c r="D7876" s="102">
        <v>1889</v>
      </c>
      <c r="E7876" s="1" t="s">
        <v>3017</v>
      </c>
      <c r="F7876" s="102" t="s">
        <v>3337</v>
      </c>
      <c r="G7876" s="1">
        <v>521985.21</v>
      </c>
      <c r="H7876" s="1">
        <v>0</v>
      </c>
      <c r="I7876" s="1">
        <v>0</v>
      </c>
      <c r="J7876" s="1">
        <v>0</v>
      </c>
      <c r="K7876" s="1">
        <v>521985.21</v>
      </c>
      <c r="L7876" s="1"/>
      <c r="M7876" s="1" t="s">
        <v>1284</v>
      </c>
    </row>
    <row r="7877" spans="1:13" x14ac:dyDescent="0.35">
      <c r="A7877" s="106">
        <v>44561</v>
      </c>
      <c r="B7877" s="1" t="s">
        <v>1144</v>
      </c>
      <c r="C7877" s="102" t="s">
        <v>3332</v>
      </c>
      <c r="D7877" s="102">
        <v>1890</v>
      </c>
      <c r="E7877" s="1" t="s">
        <v>3017</v>
      </c>
      <c r="F7877" s="102" t="s">
        <v>3338</v>
      </c>
      <c r="G7877" s="1">
        <v>164400.75</v>
      </c>
      <c r="H7877" s="1">
        <v>0</v>
      </c>
      <c r="I7877" s="1">
        <v>0</v>
      </c>
      <c r="J7877" s="1">
        <v>0</v>
      </c>
      <c r="K7877" s="1">
        <v>164400.75</v>
      </c>
      <c r="L7877" s="1"/>
      <c r="M7877" s="1" t="s">
        <v>1284</v>
      </c>
    </row>
    <row r="7878" spans="1:13" x14ac:dyDescent="0.35">
      <c r="A7878" s="106">
        <v>44561</v>
      </c>
      <c r="B7878" s="1" t="s">
        <v>1144</v>
      </c>
      <c r="C7878" s="102" t="s">
        <v>3332</v>
      </c>
      <c r="D7878" s="102">
        <v>1891</v>
      </c>
      <c r="E7878" s="1" t="s">
        <v>3017</v>
      </c>
      <c r="F7878" s="102" t="s">
        <v>3305</v>
      </c>
      <c r="G7878" s="1">
        <v>56456.91</v>
      </c>
      <c r="H7878" s="1">
        <v>0</v>
      </c>
      <c r="I7878" s="1">
        <v>0</v>
      </c>
      <c r="J7878" s="1">
        <v>0</v>
      </c>
      <c r="K7878" s="1">
        <v>56456.91</v>
      </c>
      <c r="L7878" s="1"/>
      <c r="M7878" s="1" t="s">
        <v>1284</v>
      </c>
    </row>
    <row r="7879" spans="1:13" x14ac:dyDescent="0.35">
      <c r="A7879" s="106">
        <v>44561</v>
      </c>
      <c r="B7879" s="1" t="s">
        <v>1144</v>
      </c>
      <c r="C7879" s="102" t="s">
        <v>3332</v>
      </c>
      <c r="D7879" s="102">
        <v>1892</v>
      </c>
      <c r="E7879" s="1" t="s">
        <v>3017</v>
      </c>
      <c r="F7879" s="102" t="s">
        <v>3339</v>
      </c>
      <c r="G7879" s="1">
        <v>120463.24</v>
      </c>
      <c r="H7879" s="1">
        <v>0</v>
      </c>
      <c r="I7879" s="1">
        <v>0</v>
      </c>
      <c r="J7879" s="1">
        <v>0</v>
      </c>
      <c r="K7879" s="1">
        <v>120463.24</v>
      </c>
      <c r="L7879" s="1"/>
      <c r="M7879" s="1" t="s">
        <v>1284</v>
      </c>
    </row>
    <row r="7880" spans="1:13" x14ac:dyDescent="0.35">
      <c r="A7880" s="106">
        <v>44561</v>
      </c>
      <c r="B7880" s="1" t="s">
        <v>1144</v>
      </c>
      <c r="C7880" s="102" t="s">
        <v>3332</v>
      </c>
      <c r="D7880" s="102">
        <v>1893</v>
      </c>
      <c r="E7880" s="1" t="s">
        <v>3017</v>
      </c>
      <c r="F7880" s="102" t="s">
        <v>3340</v>
      </c>
      <c r="G7880" s="1">
        <v>71976.259999999995</v>
      </c>
      <c r="H7880" s="1">
        <v>0</v>
      </c>
      <c r="I7880" s="1">
        <v>0</v>
      </c>
      <c r="J7880" s="1">
        <v>0</v>
      </c>
      <c r="K7880" s="1">
        <v>71976.259999999995</v>
      </c>
      <c r="L7880" s="1"/>
      <c r="M7880" s="1" t="s">
        <v>1284</v>
      </c>
    </row>
    <row r="7881" spans="1:13" x14ac:dyDescent="0.35">
      <c r="A7881" s="106">
        <v>44561</v>
      </c>
      <c r="B7881" s="1" t="s">
        <v>1144</v>
      </c>
      <c r="C7881" s="102" t="s">
        <v>3332</v>
      </c>
      <c r="D7881" s="102">
        <v>1894</v>
      </c>
      <c r="E7881" s="1" t="s">
        <v>3017</v>
      </c>
      <c r="F7881" s="102" t="s">
        <v>3341</v>
      </c>
      <c r="G7881" s="1">
        <v>5400</v>
      </c>
      <c r="H7881" s="1">
        <v>0</v>
      </c>
      <c r="I7881" s="1">
        <v>0</v>
      </c>
      <c r="J7881" s="1">
        <v>0</v>
      </c>
      <c r="K7881" s="1">
        <v>5400</v>
      </c>
      <c r="L7881" s="1"/>
      <c r="M7881" s="1" t="s">
        <v>1284</v>
      </c>
    </row>
    <row r="7882" spans="1:13" x14ac:dyDescent="0.35">
      <c r="A7882" s="106">
        <v>44561</v>
      </c>
      <c r="B7882" s="1" t="s">
        <v>1144</v>
      </c>
      <c r="C7882" s="102" t="s">
        <v>3332</v>
      </c>
      <c r="D7882" s="102">
        <v>1895</v>
      </c>
      <c r="E7882" s="1" t="s">
        <v>3017</v>
      </c>
      <c r="F7882" s="102" t="s">
        <v>3342</v>
      </c>
      <c r="G7882" s="1">
        <v>121272.5</v>
      </c>
      <c r="H7882" s="1">
        <v>0</v>
      </c>
      <c r="I7882" s="1">
        <v>0</v>
      </c>
      <c r="J7882" s="1">
        <v>0</v>
      </c>
      <c r="K7882" s="1">
        <v>121272.5</v>
      </c>
      <c r="L7882" s="1"/>
      <c r="M7882" s="1" t="s">
        <v>1284</v>
      </c>
    </row>
    <row r="7883" spans="1:13" x14ac:dyDescent="0.35">
      <c r="A7883" s="106">
        <v>44561</v>
      </c>
      <c r="B7883" s="1" t="s">
        <v>1144</v>
      </c>
      <c r="C7883" s="102" t="s">
        <v>3332</v>
      </c>
      <c r="D7883" s="102">
        <v>1896</v>
      </c>
      <c r="E7883" s="1" t="s">
        <v>3017</v>
      </c>
      <c r="F7883" s="102" t="s">
        <v>3343</v>
      </c>
      <c r="G7883" s="1">
        <v>39172.18</v>
      </c>
      <c r="H7883" s="1">
        <v>0</v>
      </c>
      <c r="I7883" s="1">
        <v>0</v>
      </c>
      <c r="J7883" s="1">
        <v>0</v>
      </c>
      <c r="K7883" s="1">
        <v>39172.18</v>
      </c>
      <c r="L7883" s="1"/>
      <c r="M7883" s="1" t="s">
        <v>1284</v>
      </c>
    </row>
    <row r="7884" spans="1:13" x14ac:dyDescent="0.35">
      <c r="A7884" s="106">
        <v>44561</v>
      </c>
      <c r="B7884" s="1" t="s">
        <v>1144</v>
      </c>
      <c r="C7884" s="102" t="s">
        <v>3332</v>
      </c>
      <c r="D7884" s="102">
        <v>1897</v>
      </c>
      <c r="E7884" s="1" t="s">
        <v>3017</v>
      </c>
      <c r="F7884" s="102" t="s">
        <v>3344</v>
      </c>
      <c r="G7884" s="1">
        <v>2623476.1800000002</v>
      </c>
      <c r="H7884" s="1">
        <v>0</v>
      </c>
      <c r="I7884" s="1">
        <v>0</v>
      </c>
      <c r="J7884" s="1">
        <v>0</v>
      </c>
      <c r="K7884" s="1">
        <v>2623476.1800000002</v>
      </c>
      <c r="L7884" s="1"/>
      <c r="M7884" s="1" t="s">
        <v>1284</v>
      </c>
    </row>
    <row r="7885" spans="1:13" x14ac:dyDescent="0.35">
      <c r="A7885" s="106">
        <v>44561</v>
      </c>
      <c r="B7885" s="1" t="s">
        <v>1144</v>
      </c>
      <c r="C7885" s="102" t="s">
        <v>3332</v>
      </c>
      <c r="D7885" s="102">
        <v>1898</v>
      </c>
      <c r="E7885" s="1" t="s">
        <v>3017</v>
      </c>
      <c r="F7885" s="102" t="s">
        <v>3345</v>
      </c>
      <c r="G7885" s="1">
        <v>14208618.6</v>
      </c>
      <c r="H7885" s="1">
        <v>0</v>
      </c>
      <c r="I7885" s="1">
        <v>0</v>
      </c>
      <c r="J7885" s="1">
        <v>0</v>
      </c>
      <c r="K7885" s="1">
        <v>14208618.6</v>
      </c>
      <c r="L7885" s="1"/>
      <c r="M7885" s="1" t="s">
        <v>1284</v>
      </c>
    </row>
    <row r="7886" spans="1:13" x14ac:dyDescent="0.35">
      <c r="A7886" s="106">
        <v>44561</v>
      </c>
      <c r="B7886" s="1" t="s">
        <v>1144</v>
      </c>
      <c r="C7886" s="102" t="s">
        <v>3332</v>
      </c>
      <c r="D7886" s="102">
        <v>2074</v>
      </c>
      <c r="E7886" s="1" t="s">
        <v>3017</v>
      </c>
      <c r="F7886" s="102" t="s">
        <v>4022</v>
      </c>
      <c r="G7886" s="1">
        <v>0</v>
      </c>
      <c r="H7886" s="1">
        <v>155436364.28999999</v>
      </c>
      <c r="I7886" s="1">
        <v>0</v>
      </c>
      <c r="J7886" s="1">
        <v>155436364.28999999</v>
      </c>
      <c r="K7886" s="1">
        <v>155436364.28999999</v>
      </c>
      <c r="L7886" s="1"/>
      <c r="M7886" s="1" t="s">
        <v>1284</v>
      </c>
    </row>
    <row r="7887" spans="1:13" x14ac:dyDescent="0.35">
      <c r="A7887" s="106">
        <v>44561</v>
      </c>
      <c r="B7887" s="1"/>
      <c r="C7887" s="102" t="s">
        <v>2517</v>
      </c>
      <c r="D7887" s="102">
        <v>571</v>
      </c>
      <c r="E7887" s="1" t="s">
        <v>3016</v>
      </c>
      <c r="F7887" s="102" t="s">
        <v>3346</v>
      </c>
      <c r="G7887" s="1">
        <v>2172811479.2399998</v>
      </c>
      <c r="H7887" s="1">
        <v>0</v>
      </c>
      <c r="I7887" s="1">
        <v>0</v>
      </c>
      <c r="J7887" s="1">
        <v>0</v>
      </c>
      <c r="K7887" s="1">
        <v>2172811479.2399998</v>
      </c>
      <c r="L7887" s="1"/>
      <c r="M7887" s="1"/>
    </row>
    <row r="7888" spans="1:13" x14ac:dyDescent="0.35">
      <c r="A7888" s="106">
        <v>44561</v>
      </c>
      <c r="B7888" s="1"/>
      <c r="C7888" s="102" t="s">
        <v>3347</v>
      </c>
      <c r="D7888" s="102">
        <v>1959</v>
      </c>
      <c r="E7888" s="1" t="s">
        <v>3016</v>
      </c>
      <c r="F7888" s="102" t="s">
        <v>3348</v>
      </c>
      <c r="G7888" s="1">
        <v>2172811479.2399998</v>
      </c>
      <c r="H7888" s="1">
        <v>0</v>
      </c>
      <c r="I7888" s="1">
        <v>0</v>
      </c>
      <c r="J7888" s="1">
        <v>0</v>
      </c>
      <c r="K7888" s="1">
        <v>2172811479.2399998</v>
      </c>
      <c r="L7888" s="1"/>
      <c r="M7888" s="1"/>
    </row>
    <row r="7889" spans="1:13" x14ac:dyDescent="0.35">
      <c r="A7889" s="106">
        <v>44561</v>
      </c>
      <c r="B7889" s="1" t="s">
        <v>1145</v>
      </c>
      <c r="C7889" s="102" t="s">
        <v>3347</v>
      </c>
      <c r="D7889" s="102">
        <v>572</v>
      </c>
      <c r="E7889" s="1" t="s">
        <v>3017</v>
      </c>
      <c r="F7889" s="102" t="s">
        <v>3349</v>
      </c>
      <c r="G7889" s="1">
        <v>1621072052.5899999</v>
      </c>
      <c r="H7889" s="1">
        <v>0</v>
      </c>
      <c r="I7889" s="1">
        <v>0</v>
      </c>
      <c r="J7889" s="1">
        <v>0</v>
      </c>
      <c r="K7889" s="1">
        <v>1621072052.5899999</v>
      </c>
      <c r="L7889" s="1"/>
      <c r="M7889" s="1" t="s">
        <v>3024</v>
      </c>
    </row>
    <row r="7890" spans="1:13" x14ac:dyDescent="0.35">
      <c r="A7890" s="106">
        <v>44561</v>
      </c>
      <c r="B7890" s="1" t="s">
        <v>1145</v>
      </c>
      <c r="C7890" s="102" t="s">
        <v>3347</v>
      </c>
      <c r="D7890" s="102">
        <v>573</v>
      </c>
      <c r="E7890" s="1" t="s">
        <v>3017</v>
      </c>
      <c r="F7890" s="102" t="s">
        <v>3350</v>
      </c>
      <c r="G7890" s="1">
        <v>10855371.869999999</v>
      </c>
      <c r="H7890" s="1">
        <v>0</v>
      </c>
      <c r="I7890" s="1">
        <v>0</v>
      </c>
      <c r="J7890" s="1">
        <v>0</v>
      </c>
      <c r="K7890" s="1">
        <v>10855371.869999999</v>
      </c>
      <c r="L7890" s="1"/>
      <c r="M7890" s="1" t="s">
        <v>3025</v>
      </c>
    </row>
    <row r="7891" spans="1:13" x14ac:dyDescent="0.35">
      <c r="A7891" s="106">
        <v>44561</v>
      </c>
      <c r="B7891" s="1" t="s">
        <v>1145</v>
      </c>
      <c r="C7891" s="102" t="s">
        <v>3347</v>
      </c>
      <c r="D7891" s="102">
        <v>574</v>
      </c>
      <c r="E7891" s="1" t="s">
        <v>3017</v>
      </c>
      <c r="F7891" s="102" t="s">
        <v>3351</v>
      </c>
      <c r="G7891" s="1">
        <v>7607.57</v>
      </c>
      <c r="H7891" s="1">
        <v>0</v>
      </c>
      <c r="I7891" s="1">
        <v>0</v>
      </c>
      <c r="J7891" s="1">
        <v>0</v>
      </c>
      <c r="K7891" s="1">
        <v>7607.57</v>
      </c>
      <c r="L7891" s="1"/>
      <c r="M7891" s="1" t="s">
        <v>3025</v>
      </c>
    </row>
    <row r="7892" spans="1:13" x14ac:dyDescent="0.35">
      <c r="A7892" s="106">
        <v>44561</v>
      </c>
      <c r="B7892" s="1" t="s">
        <v>1145</v>
      </c>
      <c r="C7892" s="102" t="s">
        <v>3347</v>
      </c>
      <c r="D7892" s="102">
        <v>575</v>
      </c>
      <c r="E7892" s="1" t="s">
        <v>3017</v>
      </c>
      <c r="F7892" s="102" t="s">
        <v>3352</v>
      </c>
      <c r="G7892" s="1">
        <v>2314875.4900000002</v>
      </c>
      <c r="H7892" s="1">
        <v>0</v>
      </c>
      <c r="I7892" s="1">
        <v>0</v>
      </c>
      <c r="J7892" s="1">
        <v>0</v>
      </c>
      <c r="K7892" s="1">
        <v>2314875.4900000002</v>
      </c>
      <c r="L7892" s="1"/>
      <c r="M7892" s="1" t="s">
        <v>3025</v>
      </c>
    </row>
    <row r="7893" spans="1:13" x14ac:dyDescent="0.35">
      <c r="A7893" s="106">
        <v>44561</v>
      </c>
      <c r="B7893" s="1" t="s">
        <v>1145</v>
      </c>
      <c r="C7893" s="102" t="s">
        <v>3347</v>
      </c>
      <c r="D7893" s="102">
        <v>576</v>
      </c>
      <c r="E7893" s="1" t="s">
        <v>3017</v>
      </c>
      <c r="F7893" s="102" t="s">
        <v>3353</v>
      </c>
      <c r="G7893" s="1">
        <v>259643.58</v>
      </c>
      <c r="H7893" s="1">
        <v>0</v>
      </c>
      <c r="I7893" s="1">
        <v>0</v>
      </c>
      <c r="J7893" s="1">
        <v>0</v>
      </c>
      <c r="K7893" s="1">
        <v>259643.58</v>
      </c>
      <c r="L7893" s="1"/>
      <c r="M7893" s="1" t="s">
        <v>3025</v>
      </c>
    </row>
    <row r="7894" spans="1:13" x14ac:dyDescent="0.35">
      <c r="A7894" s="106">
        <v>44561</v>
      </c>
      <c r="B7894" s="1" t="s">
        <v>1145</v>
      </c>
      <c r="C7894" s="102" t="s">
        <v>3347</v>
      </c>
      <c r="D7894" s="102">
        <v>577</v>
      </c>
      <c r="E7894" s="1" t="s">
        <v>3017</v>
      </c>
      <c r="F7894" s="102" t="s">
        <v>3354</v>
      </c>
      <c r="G7894" s="1">
        <v>39950.959999999999</v>
      </c>
      <c r="H7894" s="1">
        <v>0</v>
      </c>
      <c r="I7894" s="1">
        <v>0</v>
      </c>
      <c r="J7894" s="1">
        <v>0</v>
      </c>
      <c r="K7894" s="1">
        <v>39950.959999999999</v>
      </c>
      <c r="L7894" s="1"/>
      <c r="M7894" s="1" t="s">
        <v>3025</v>
      </c>
    </row>
    <row r="7895" spans="1:13" x14ac:dyDescent="0.35">
      <c r="A7895" s="106">
        <v>44561</v>
      </c>
      <c r="B7895" s="1" t="s">
        <v>1145</v>
      </c>
      <c r="C7895" s="102" t="s">
        <v>3347</v>
      </c>
      <c r="D7895" s="102">
        <v>578</v>
      </c>
      <c r="E7895" s="1" t="s">
        <v>3017</v>
      </c>
      <c r="F7895" s="102" t="s">
        <v>3355</v>
      </c>
      <c r="G7895" s="1">
        <v>1941082.32</v>
      </c>
      <c r="H7895" s="1">
        <v>0</v>
      </c>
      <c r="I7895" s="1">
        <v>0</v>
      </c>
      <c r="J7895" s="1">
        <v>0</v>
      </c>
      <c r="K7895" s="1">
        <v>1941082.32</v>
      </c>
      <c r="L7895" s="1"/>
      <c r="M7895" s="1" t="s">
        <v>3025</v>
      </c>
    </row>
    <row r="7896" spans="1:13" x14ac:dyDescent="0.35">
      <c r="A7896" s="106">
        <v>44561</v>
      </c>
      <c r="B7896" s="1" t="s">
        <v>1145</v>
      </c>
      <c r="C7896" s="102" t="s">
        <v>3347</v>
      </c>
      <c r="D7896" s="102">
        <v>579</v>
      </c>
      <c r="E7896" s="1" t="s">
        <v>3017</v>
      </c>
      <c r="F7896" s="102" t="s">
        <v>3354</v>
      </c>
      <c r="G7896" s="1">
        <v>12618172.24</v>
      </c>
      <c r="H7896" s="1">
        <v>0</v>
      </c>
      <c r="I7896" s="1">
        <v>0</v>
      </c>
      <c r="J7896" s="1">
        <v>0</v>
      </c>
      <c r="K7896" s="1">
        <v>12618172.24</v>
      </c>
      <c r="L7896" s="1"/>
      <c r="M7896" s="1" t="s">
        <v>3025</v>
      </c>
    </row>
    <row r="7897" spans="1:13" x14ac:dyDescent="0.35">
      <c r="A7897" s="106">
        <v>44561</v>
      </c>
      <c r="B7897" s="1" t="s">
        <v>1145</v>
      </c>
      <c r="C7897" s="102" t="s">
        <v>3347</v>
      </c>
      <c r="D7897" s="102">
        <v>580</v>
      </c>
      <c r="E7897" s="1" t="s">
        <v>3017</v>
      </c>
      <c r="F7897" s="102" t="s">
        <v>3356</v>
      </c>
      <c r="G7897" s="1">
        <v>523702722.62</v>
      </c>
      <c r="H7897" s="1">
        <v>0</v>
      </c>
      <c r="I7897" s="1">
        <v>0</v>
      </c>
      <c r="J7897" s="1">
        <v>0</v>
      </c>
      <c r="K7897" s="1">
        <v>523702722.62</v>
      </c>
      <c r="L7897" s="1"/>
      <c r="M7897" s="1" t="s">
        <v>3026</v>
      </c>
    </row>
    <row r="7898" spans="1:13" x14ac:dyDescent="0.35">
      <c r="A7898" s="106">
        <v>44561</v>
      </c>
      <c r="B7898" s="1"/>
      <c r="C7898" s="102" t="s">
        <v>2526</v>
      </c>
      <c r="D7898" s="102">
        <v>581</v>
      </c>
      <c r="E7898" s="1" t="s">
        <v>3016</v>
      </c>
      <c r="F7898" s="102" t="s">
        <v>3357</v>
      </c>
      <c r="G7898" s="1">
        <v>-66162638.329999998</v>
      </c>
      <c r="H7898" s="1">
        <v>0</v>
      </c>
      <c r="I7898" s="1">
        <v>-797140.02</v>
      </c>
      <c r="J7898" s="1">
        <v>-797140.02</v>
      </c>
      <c r="K7898" s="1">
        <v>-66959778.350000001</v>
      </c>
      <c r="L7898" s="1"/>
      <c r="M7898" s="1"/>
    </row>
    <row r="7899" spans="1:13" x14ac:dyDescent="0.35">
      <c r="A7899" s="106">
        <v>44561</v>
      </c>
      <c r="B7899" s="1"/>
      <c r="C7899" s="102" t="s">
        <v>3358</v>
      </c>
      <c r="D7899" s="102">
        <v>1960</v>
      </c>
      <c r="E7899" s="1" t="s">
        <v>3016</v>
      </c>
      <c r="F7899" s="102" t="s">
        <v>3359</v>
      </c>
      <c r="G7899" s="1">
        <v>-66162638.329999998</v>
      </c>
      <c r="H7899" s="1">
        <v>0</v>
      </c>
      <c r="I7899" s="1">
        <v>-797140.02</v>
      </c>
      <c r="J7899" s="1">
        <v>-797140.02</v>
      </c>
      <c r="K7899" s="1">
        <v>-66959778.350000001</v>
      </c>
      <c r="L7899" s="1"/>
      <c r="M7899" s="1"/>
    </row>
    <row r="7900" spans="1:13" x14ac:dyDescent="0.35">
      <c r="A7900" s="106">
        <v>44561</v>
      </c>
      <c r="B7900" s="1" t="s">
        <v>1145</v>
      </c>
      <c r="C7900" s="102" t="s">
        <v>3358</v>
      </c>
      <c r="D7900" s="102">
        <v>582</v>
      </c>
      <c r="E7900" s="1" t="s">
        <v>3017</v>
      </c>
      <c r="F7900" s="102" t="s">
        <v>3350</v>
      </c>
      <c r="G7900" s="1">
        <v>-1501676.74</v>
      </c>
      <c r="H7900" s="1">
        <v>0</v>
      </c>
      <c r="I7900" s="1">
        <v>-18092.29</v>
      </c>
      <c r="J7900" s="1">
        <v>-18092.29</v>
      </c>
      <c r="K7900" s="1">
        <v>-1519769.03</v>
      </c>
      <c r="L7900" s="1"/>
      <c r="M7900" s="1" t="s">
        <v>3018</v>
      </c>
    </row>
    <row r="7901" spans="1:13" x14ac:dyDescent="0.35">
      <c r="A7901" s="106">
        <v>44561</v>
      </c>
      <c r="B7901" s="1" t="s">
        <v>1145</v>
      </c>
      <c r="C7901" s="102" t="s">
        <v>3358</v>
      </c>
      <c r="D7901" s="102">
        <v>583</v>
      </c>
      <c r="E7901" s="1" t="s">
        <v>3017</v>
      </c>
      <c r="F7901" s="102" t="s">
        <v>3351</v>
      </c>
      <c r="G7901" s="1">
        <v>-2104.88</v>
      </c>
      <c r="H7901" s="1">
        <v>0</v>
      </c>
      <c r="I7901" s="1">
        <v>-25.36</v>
      </c>
      <c r="J7901" s="1">
        <v>-25.36</v>
      </c>
      <c r="K7901" s="1">
        <v>-2130.2399999999998</v>
      </c>
      <c r="L7901" s="1"/>
      <c r="M7901" s="1" t="s">
        <v>3018</v>
      </c>
    </row>
    <row r="7902" spans="1:13" x14ac:dyDescent="0.35">
      <c r="A7902" s="106">
        <v>44561</v>
      </c>
      <c r="B7902" s="1" t="s">
        <v>1145</v>
      </c>
      <c r="C7902" s="102" t="s">
        <v>3358</v>
      </c>
      <c r="D7902" s="102">
        <v>584</v>
      </c>
      <c r="E7902" s="1" t="s">
        <v>3017</v>
      </c>
      <c r="F7902" s="102" t="s">
        <v>3352</v>
      </c>
      <c r="G7902" s="1">
        <v>-267387.82</v>
      </c>
      <c r="H7902" s="1">
        <v>0</v>
      </c>
      <c r="I7902" s="1">
        <v>-3221.54</v>
      </c>
      <c r="J7902" s="1">
        <v>-3221.54</v>
      </c>
      <c r="K7902" s="1">
        <v>-270609.36</v>
      </c>
      <c r="L7902" s="1"/>
      <c r="M7902" s="1" t="s">
        <v>3018</v>
      </c>
    </row>
    <row r="7903" spans="1:13" x14ac:dyDescent="0.35">
      <c r="A7903" s="106">
        <v>44561</v>
      </c>
      <c r="B7903" s="1" t="s">
        <v>1145</v>
      </c>
      <c r="C7903" s="102" t="s">
        <v>3358</v>
      </c>
      <c r="D7903" s="102">
        <v>585</v>
      </c>
      <c r="E7903" s="1" t="s">
        <v>3017</v>
      </c>
      <c r="F7903" s="102" t="s">
        <v>3353</v>
      </c>
      <c r="G7903" s="1">
        <v>-179587.1</v>
      </c>
      <c r="H7903" s="1">
        <v>0</v>
      </c>
      <c r="I7903" s="1">
        <v>-2163.6999999999998</v>
      </c>
      <c r="J7903" s="1">
        <v>-2163.6999999999998</v>
      </c>
      <c r="K7903" s="1">
        <v>-181750.8</v>
      </c>
      <c r="L7903" s="1"/>
      <c r="M7903" s="1" t="s">
        <v>3018</v>
      </c>
    </row>
    <row r="7904" spans="1:13" x14ac:dyDescent="0.35">
      <c r="A7904" s="106">
        <v>44561</v>
      </c>
      <c r="B7904" s="1" t="s">
        <v>1145</v>
      </c>
      <c r="C7904" s="102" t="s">
        <v>3358</v>
      </c>
      <c r="D7904" s="102">
        <v>586</v>
      </c>
      <c r="E7904" s="1" t="s">
        <v>3017</v>
      </c>
      <c r="F7904" s="102" t="s">
        <v>3354</v>
      </c>
      <c r="G7904" s="1">
        <v>-4614.8</v>
      </c>
      <c r="H7904" s="1">
        <v>0</v>
      </c>
      <c r="I7904" s="1">
        <v>-55.6</v>
      </c>
      <c r="J7904" s="1">
        <v>-55.6</v>
      </c>
      <c r="K7904" s="1">
        <v>-4670.3999999999996</v>
      </c>
      <c r="L7904" s="1"/>
      <c r="M7904" s="1" t="s">
        <v>3018</v>
      </c>
    </row>
    <row r="7905" spans="1:13" x14ac:dyDescent="0.35">
      <c r="A7905" s="106">
        <v>44561</v>
      </c>
      <c r="B7905" s="1" t="s">
        <v>1145</v>
      </c>
      <c r="C7905" s="102" t="s">
        <v>3358</v>
      </c>
      <c r="D7905" s="102">
        <v>587</v>
      </c>
      <c r="E7905" s="1" t="s">
        <v>3017</v>
      </c>
      <c r="F7905" s="102" t="s">
        <v>3355</v>
      </c>
      <c r="G7905" s="1">
        <v>-224211.22</v>
      </c>
      <c r="H7905" s="1">
        <v>0</v>
      </c>
      <c r="I7905" s="1">
        <v>-2701.34</v>
      </c>
      <c r="J7905" s="1">
        <v>-2701.34</v>
      </c>
      <c r="K7905" s="1">
        <v>-226912.56</v>
      </c>
      <c r="L7905" s="1"/>
      <c r="M7905" s="1" t="s">
        <v>3018</v>
      </c>
    </row>
    <row r="7906" spans="1:13" x14ac:dyDescent="0.35">
      <c r="A7906" s="106">
        <v>44561</v>
      </c>
      <c r="B7906" s="1" t="s">
        <v>1145</v>
      </c>
      <c r="C7906" s="102" t="s">
        <v>3358</v>
      </c>
      <c r="D7906" s="102">
        <v>588</v>
      </c>
      <c r="E7906" s="1" t="s">
        <v>3017</v>
      </c>
      <c r="F7906" s="102" t="s">
        <v>3354</v>
      </c>
      <c r="G7906" s="1">
        <v>-3491027.31</v>
      </c>
      <c r="H7906" s="1">
        <v>0</v>
      </c>
      <c r="I7906" s="1">
        <v>-42060.57</v>
      </c>
      <c r="J7906" s="1">
        <v>-42060.57</v>
      </c>
      <c r="K7906" s="1">
        <v>-3533087.88</v>
      </c>
      <c r="L7906" s="1"/>
      <c r="M7906" s="1" t="s">
        <v>3018</v>
      </c>
    </row>
    <row r="7907" spans="1:13" x14ac:dyDescent="0.35">
      <c r="A7907" s="106">
        <v>44561</v>
      </c>
      <c r="B7907" s="1" t="s">
        <v>1145</v>
      </c>
      <c r="C7907" s="102" t="s">
        <v>3358</v>
      </c>
      <c r="D7907" s="102">
        <v>589</v>
      </c>
      <c r="E7907" s="1" t="s">
        <v>3017</v>
      </c>
      <c r="F7907" s="102" t="s">
        <v>3356</v>
      </c>
      <c r="G7907" s="1">
        <v>-60492028.460000001</v>
      </c>
      <c r="H7907" s="1">
        <v>0</v>
      </c>
      <c r="I7907" s="1">
        <v>-728819.62</v>
      </c>
      <c r="J7907" s="1">
        <v>-728819.62</v>
      </c>
      <c r="K7907" s="1">
        <v>-61220848.079999998</v>
      </c>
      <c r="L7907" s="1"/>
      <c r="M7907" s="1" t="s">
        <v>3027</v>
      </c>
    </row>
    <row r="7908" spans="1:13" x14ac:dyDescent="0.35">
      <c r="A7908" s="106">
        <v>44561</v>
      </c>
      <c r="B7908" s="1"/>
      <c r="C7908" s="102" t="s">
        <v>2528</v>
      </c>
      <c r="D7908" s="102">
        <v>590</v>
      </c>
      <c r="E7908" s="1" t="s">
        <v>3016</v>
      </c>
      <c r="F7908" s="102" t="s">
        <v>3360</v>
      </c>
      <c r="G7908" s="1">
        <v>56855229.100000001</v>
      </c>
      <c r="H7908" s="1">
        <v>2520516.2799999998</v>
      </c>
      <c r="I7908" s="1">
        <v>-249505.62</v>
      </c>
      <c r="J7908" s="1">
        <v>2271010.6599999997</v>
      </c>
      <c r="K7908" s="1">
        <v>59126239.759999998</v>
      </c>
      <c r="L7908" s="1"/>
      <c r="M7908" s="1"/>
    </row>
    <row r="7909" spans="1:13" x14ac:dyDescent="0.35">
      <c r="A7909" s="106">
        <v>44561</v>
      </c>
      <c r="B7909" s="1"/>
      <c r="C7909" s="102" t="s">
        <v>2530</v>
      </c>
      <c r="D7909" s="102">
        <v>591</v>
      </c>
      <c r="E7909" s="1" t="s">
        <v>3016</v>
      </c>
      <c r="F7909" s="102" t="s">
        <v>3360</v>
      </c>
      <c r="G7909" s="1">
        <v>78676032.790000007</v>
      </c>
      <c r="H7909" s="1">
        <v>2520516.2799999998</v>
      </c>
      <c r="I7909" s="1">
        <v>0</v>
      </c>
      <c r="J7909" s="1">
        <v>2520516.2799999998</v>
      </c>
      <c r="K7909" s="1">
        <v>81196549.069999993</v>
      </c>
      <c r="L7909" s="1"/>
      <c r="M7909" s="1"/>
    </row>
    <row r="7910" spans="1:13" x14ac:dyDescent="0.35">
      <c r="A7910" s="106">
        <v>44561</v>
      </c>
      <c r="B7910" s="1"/>
      <c r="C7910" s="102" t="s">
        <v>3361</v>
      </c>
      <c r="D7910" s="102">
        <v>595</v>
      </c>
      <c r="E7910" s="1" t="s">
        <v>3016</v>
      </c>
      <c r="F7910" s="102" t="s">
        <v>3362</v>
      </c>
      <c r="G7910" s="1">
        <v>78676032.790000007</v>
      </c>
      <c r="H7910" s="1">
        <v>2520516.2799999998</v>
      </c>
      <c r="I7910" s="1">
        <v>0</v>
      </c>
      <c r="J7910" s="1">
        <v>2520516.2799999998</v>
      </c>
      <c r="K7910" s="1">
        <v>81196549.069999993</v>
      </c>
      <c r="L7910" s="1"/>
      <c r="M7910" s="1"/>
    </row>
    <row r="7911" spans="1:13" x14ac:dyDescent="0.35">
      <c r="A7911" s="106">
        <v>44561</v>
      </c>
      <c r="B7911" s="1" t="s">
        <v>1148</v>
      </c>
      <c r="C7911" s="102" t="s">
        <v>3361</v>
      </c>
      <c r="D7911" s="102">
        <v>596</v>
      </c>
      <c r="E7911" s="1" t="s">
        <v>3017</v>
      </c>
      <c r="F7911" s="102" t="s">
        <v>3363</v>
      </c>
      <c r="G7911" s="1">
        <v>12880790.48</v>
      </c>
      <c r="H7911" s="1">
        <v>406941.3</v>
      </c>
      <c r="I7911" s="1">
        <v>0</v>
      </c>
      <c r="J7911" s="1">
        <v>406941.3</v>
      </c>
      <c r="K7911" s="1">
        <v>13287731.779999999</v>
      </c>
      <c r="L7911" s="1"/>
      <c r="M7911" s="1" t="s">
        <v>3028</v>
      </c>
    </row>
    <row r="7912" spans="1:13" x14ac:dyDescent="0.35">
      <c r="A7912" s="106">
        <v>44561</v>
      </c>
      <c r="B7912" s="1" t="s">
        <v>1148</v>
      </c>
      <c r="C7912" s="102" t="s">
        <v>3361</v>
      </c>
      <c r="D7912" s="102">
        <v>597</v>
      </c>
      <c r="E7912" s="1" t="s">
        <v>3017</v>
      </c>
      <c r="F7912" s="102" t="s">
        <v>3364</v>
      </c>
      <c r="G7912" s="1">
        <v>1244022.53</v>
      </c>
      <c r="H7912" s="1">
        <v>0</v>
      </c>
      <c r="I7912" s="1">
        <v>0</v>
      </c>
      <c r="J7912" s="1">
        <v>0</v>
      </c>
      <c r="K7912" s="1">
        <v>1244022.53</v>
      </c>
      <c r="L7912" s="1"/>
      <c r="M7912" s="1" t="s">
        <v>416</v>
      </c>
    </row>
    <row r="7913" spans="1:13" x14ac:dyDescent="0.35">
      <c r="A7913" s="106">
        <v>44561</v>
      </c>
      <c r="B7913" s="1" t="s">
        <v>1148</v>
      </c>
      <c r="C7913" s="102" t="s">
        <v>3361</v>
      </c>
      <c r="D7913" s="102">
        <v>598</v>
      </c>
      <c r="E7913" s="1" t="s">
        <v>3017</v>
      </c>
      <c r="F7913" s="102" t="s">
        <v>3365</v>
      </c>
      <c r="G7913" s="1">
        <v>700000</v>
      </c>
      <c r="H7913" s="1">
        <v>0</v>
      </c>
      <c r="I7913" s="1">
        <v>0</v>
      </c>
      <c r="J7913" s="1">
        <v>0</v>
      </c>
      <c r="K7913" s="1">
        <v>700000</v>
      </c>
      <c r="L7913" s="1"/>
      <c r="M7913" s="1" t="s">
        <v>1289</v>
      </c>
    </row>
    <row r="7914" spans="1:13" x14ac:dyDescent="0.35">
      <c r="A7914" s="106">
        <v>44561</v>
      </c>
      <c r="B7914" s="1" t="s">
        <v>1148</v>
      </c>
      <c r="C7914" s="102" t="s">
        <v>3361</v>
      </c>
      <c r="D7914" s="102">
        <v>599</v>
      </c>
      <c r="E7914" s="1" t="s">
        <v>3017</v>
      </c>
      <c r="F7914" s="102" t="s">
        <v>3366</v>
      </c>
      <c r="G7914" s="1">
        <v>149771.41</v>
      </c>
      <c r="H7914" s="1">
        <v>0</v>
      </c>
      <c r="I7914" s="1">
        <v>0</v>
      </c>
      <c r="J7914" s="1">
        <v>0</v>
      </c>
      <c r="K7914" s="1">
        <v>149771.41</v>
      </c>
      <c r="L7914" s="1"/>
      <c r="M7914" s="1" t="s">
        <v>3028</v>
      </c>
    </row>
    <row r="7915" spans="1:13" x14ac:dyDescent="0.35">
      <c r="A7915" s="106">
        <v>44561</v>
      </c>
      <c r="B7915" s="1" t="s">
        <v>1148</v>
      </c>
      <c r="C7915" s="102" t="s">
        <v>3361</v>
      </c>
      <c r="D7915" s="102">
        <v>601</v>
      </c>
      <c r="E7915" s="1" t="s">
        <v>3017</v>
      </c>
      <c r="F7915" s="102" t="s">
        <v>3367</v>
      </c>
      <c r="G7915" s="1">
        <v>6930238.8700000001</v>
      </c>
      <c r="H7915" s="1">
        <v>8686.25</v>
      </c>
      <c r="I7915" s="1">
        <v>0</v>
      </c>
      <c r="J7915" s="1">
        <v>8686.25</v>
      </c>
      <c r="K7915" s="1">
        <v>6938925.1200000001</v>
      </c>
      <c r="L7915" s="1"/>
      <c r="M7915" s="1" t="s">
        <v>3028</v>
      </c>
    </row>
    <row r="7916" spans="1:13" x14ac:dyDescent="0.35">
      <c r="A7916" s="106">
        <v>44561</v>
      </c>
      <c r="B7916" s="1" t="s">
        <v>1148</v>
      </c>
      <c r="C7916" s="102" t="s">
        <v>3361</v>
      </c>
      <c r="D7916" s="102">
        <v>603</v>
      </c>
      <c r="E7916" s="1" t="s">
        <v>3017</v>
      </c>
      <c r="F7916" s="102" t="s">
        <v>3368</v>
      </c>
      <c r="G7916" s="1">
        <v>14187623.130000001</v>
      </c>
      <c r="H7916" s="1">
        <v>0</v>
      </c>
      <c r="I7916" s="1">
        <v>0</v>
      </c>
      <c r="J7916" s="1">
        <v>0</v>
      </c>
      <c r="K7916" s="1">
        <v>14187623.130000001</v>
      </c>
      <c r="L7916" s="1"/>
      <c r="M7916" s="1" t="s">
        <v>1290</v>
      </c>
    </row>
    <row r="7917" spans="1:13" x14ac:dyDescent="0.35">
      <c r="A7917" s="106">
        <v>44561</v>
      </c>
      <c r="B7917" s="1" t="s">
        <v>1148</v>
      </c>
      <c r="C7917" s="102" t="s">
        <v>3361</v>
      </c>
      <c r="D7917" s="102">
        <v>605</v>
      </c>
      <c r="E7917" s="1" t="s">
        <v>3017</v>
      </c>
      <c r="F7917" s="102" t="s">
        <v>3894</v>
      </c>
      <c r="G7917" s="1">
        <v>505999.98</v>
      </c>
      <c r="H7917" s="1">
        <v>623546.31999999995</v>
      </c>
      <c r="I7917" s="1">
        <v>0</v>
      </c>
      <c r="J7917" s="1">
        <v>623546.31999999995</v>
      </c>
      <c r="K7917" s="1">
        <v>1129546.3</v>
      </c>
      <c r="L7917" s="1"/>
      <c r="M7917" s="1" t="s">
        <v>4028</v>
      </c>
    </row>
    <row r="7918" spans="1:13" x14ac:dyDescent="0.35">
      <c r="A7918" s="106">
        <v>44561</v>
      </c>
      <c r="B7918" s="1" t="s">
        <v>1148</v>
      </c>
      <c r="C7918" s="102" t="s">
        <v>3361</v>
      </c>
      <c r="D7918" s="102">
        <v>606</v>
      </c>
      <c r="E7918" s="1" t="s">
        <v>3017</v>
      </c>
      <c r="F7918" s="102" t="s">
        <v>3369</v>
      </c>
      <c r="G7918" s="1">
        <v>37835640.380000003</v>
      </c>
      <c r="H7918" s="1">
        <v>1331872.58</v>
      </c>
      <c r="I7918" s="1">
        <v>0</v>
      </c>
      <c r="J7918" s="1">
        <v>1331872.58</v>
      </c>
      <c r="K7918" s="1">
        <v>39167512.960000001</v>
      </c>
      <c r="L7918" s="1"/>
      <c r="M7918" s="1" t="s">
        <v>323</v>
      </c>
    </row>
    <row r="7919" spans="1:13" x14ac:dyDescent="0.35">
      <c r="A7919" s="106">
        <v>44561</v>
      </c>
      <c r="B7919" s="1" t="s">
        <v>1148</v>
      </c>
      <c r="C7919" s="102" t="s">
        <v>3361</v>
      </c>
      <c r="D7919" s="102">
        <v>607</v>
      </c>
      <c r="E7919" s="1" t="s">
        <v>3017</v>
      </c>
      <c r="F7919" s="102" t="s">
        <v>3370</v>
      </c>
      <c r="G7919" s="1">
        <v>3824041.09</v>
      </c>
      <c r="H7919" s="1">
        <v>0</v>
      </c>
      <c r="I7919" s="1">
        <v>0</v>
      </c>
      <c r="J7919" s="1">
        <v>0</v>
      </c>
      <c r="K7919" s="1">
        <v>3824041.09</v>
      </c>
      <c r="L7919" s="1"/>
      <c r="M7919" s="1" t="s">
        <v>3028</v>
      </c>
    </row>
    <row r="7920" spans="1:13" x14ac:dyDescent="0.35">
      <c r="A7920" s="106">
        <v>44561</v>
      </c>
      <c r="B7920" s="1" t="s">
        <v>1148</v>
      </c>
      <c r="C7920" s="102" t="s">
        <v>3361</v>
      </c>
      <c r="D7920" s="102">
        <v>608</v>
      </c>
      <c r="E7920" s="1" t="s">
        <v>3017</v>
      </c>
      <c r="F7920" s="102" t="s">
        <v>3371</v>
      </c>
      <c r="G7920" s="1">
        <v>363318.99</v>
      </c>
      <c r="H7920" s="1">
        <v>0</v>
      </c>
      <c r="I7920" s="1">
        <v>0</v>
      </c>
      <c r="J7920" s="1">
        <v>0</v>
      </c>
      <c r="K7920" s="1">
        <v>363318.99</v>
      </c>
      <c r="L7920" s="1"/>
      <c r="M7920" s="1" t="s">
        <v>3028</v>
      </c>
    </row>
    <row r="7921" spans="1:13" x14ac:dyDescent="0.35">
      <c r="A7921" s="106">
        <v>44561</v>
      </c>
      <c r="B7921" s="1" t="s">
        <v>1148</v>
      </c>
      <c r="C7921" s="102" t="s">
        <v>3361</v>
      </c>
      <c r="D7921" s="102">
        <v>2024</v>
      </c>
      <c r="E7921" s="1" t="s">
        <v>3017</v>
      </c>
      <c r="F7921" s="102" t="s">
        <v>3983</v>
      </c>
      <c r="G7921" s="1">
        <v>54585.93</v>
      </c>
      <c r="H7921" s="1">
        <v>149469.82999999999</v>
      </c>
      <c r="I7921" s="1">
        <v>0</v>
      </c>
      <c r="J7921" s="1">
        <v>149469.82999999999</v>
      </c>
      <c r="K7921" s="1">
        <v>204055.76</v>
      </c>
      <c r="L7921" s="1"/>
      <c r="M7921" s="1" t="s">
        <v>3028</v>
      </c>
    </row>
    <row r="7922" spans="1:13" x14ac:dyDescent="0.35">
      <c r="A7922" s="106">
        <v>44561</v>
      </c>
      <c r="B7922" s="1"/>
      <c r="C7922" s="102" t="s">
        <v>2532</v>
      </c>
      <c r="D7922" s="102">
        <v>610</v>
      </c>
      <c r="E7922" s="1" t="s">
        <v>3016</v>
      </c>
      <c r="F7922" s="102" t="s">
        <v>3372</v>
      </c>
      <c r="G7922" s="1">
        <v>-21822676.120000001</v>
      </c>
      <c r="H7922" s="1">
        <v>0</v>
      </c>
      <c r="I7922" s="1">
        <v>-249505.62</v>
      </c>
      <c r="J7922" s="1">
        <v>-249505.62</v>
      </c>
      <c r="K7922" s="1">
        <v>-22072181.739999998</v>
      </c>
      <c r="L7922" s="1"/>
      <c r="M7922" s="1"/>
    </row>
    <row r="7923" spans="1:13" x14ac:dyDescent="0.35">
      <c r="A7923" s="106">
        <v>44561</v>
      </c>
      <c r="B7923" s="1"/>
      <c r="C7923" s="102" t="s">
        <v>3373</v>
      </c>
      <c r="D7923" s="102">
        <v>611</v>
      </c>
      <c r="E7923" s="1" t="s">
        <v>3016</v>
      </c>
      <c r="F7923" s="102" t="s">
        <v>3372</v>
      </c>
      <c r="G7923" s="1">
        <v>-21822676.120000001</v>
      </c>
      <c r="H7923" s="1">
        <v>0</v>
      </c>
      <c r="I7923" s="1">
        <v>-249505.62</v>
      </c>
      <c r="J7923" s="1">
        <v>-249505.62</v>
      </c>
      <c r="K7923" s="1">
        <v>-22072181.739999998</v>
      </c>
      <c r="L7923" s="1"/>
      <c r="M7923" s="1"/>
    </row>
    <row r="7924" spans="1:13" x14ac:dyDescent="0.35">
      <c r="A7924" s="106">
        <v>44561</v>
      </c>
      <c r="B7924" s="1" t="s">
        <v>1149</v>
      </c>
      <c r="C7924" s="102" t="s">
        <v>3373</v>
      </c>
      <c r="D7924" s="102">
        <v>615</v>
      </c>
      <c r="E7924" s="1" t="s">
        <v>3017</v>
      </c>
      <c r="F7924" s="102" t="s">
        <v>3374</v>
      </c>
      <c r="G7924" s="1">
        <v>-878932.39</v>
      </c>
      <c r="H7924" s="1">
        <v>0</v>
      </c>
      <c r="I7924" s="1">
        <v>0</v>
      </c>
      <c r="J7924" s="1">
        <v>0</v>
      </c>
      <c r="K7924" s="1">
        <v>-878932.39</v>
      </c>
      <c r="L7924" s="1"/>
      <c r="M7924" s="1" t="s">
        <v>3029</v>
      </c>
    </row>
    <row r="7925" spans="1:13" x14ac:dyDescent="0.35">
      <c r="A7925" s="106">
        <v>44561</v>
      </c>
      <c r="B7925" s="1" t="s">
        <v>1149</v>
      </c>
      <c r="C7925" s="102" t="s">
        <v>3373</v>
      </c>
      <c r="D7925" s="102">
        <v>616</v>
      </c>
      <c r="E7925" s="1" t="s">
        <v>3017</v>
      </c>
      <c r="F7925" s="102" t="s">
        <v>3375</v>
      </c>
      <c r="G7925" s="1">
        <v>-6399965.04</v>
      </c>
      <c r="H7925" s="1">
        <v>0</v>
      </c>
      <c r="I7925" s="1">
        <v>-69616.149999999994</v>
      </c>
      <c r="J7925" s="1">
        <v>-69616.149999999994</v>
      </c>
      <c r="K7925" s="1">
        <v>-6469581.1900000004</v>
      </c>
      <c r="L7925" s="1"/>
      <c r="M7925" s="1" t="s">
        <v>3029</v>
      </c>
    </row>
    <row r="7926" spans="1:13" x14ac:dyDescent="0.35">
      <c r="A7926" s="106">
        <v>44561</v>
      </c>
      <c r="B7926" s="1" t="s">
        <v>1149</v>
      </c>
      <c r="C7926" s="102" t="s">
        <v>3373</v>
      </c>
      <c r="D7926" s="102">
        <v>617</v>
      </c>
      <c r="E7926" s="1" t="s">
        <v>3017</v>
      </c>
      <c r="F7926" s="102" t="s">
        <v>3376</v>
      </c>
      <c r="G7926" s="1">
        <v>-643.07000000000005</v>
      </c>
      <c r="H7926" s="1">
        <v>0</v>
      </c>
      <c r="I7926" s="1">
        <v>0</v>
      </c>
      <c r="J7926" s="1">
        <v>0</v>
      </c>
      <c r="K7926" s="1">
        <v>-643.07000000000005</v>
      </c>
      <c r="L7926" s="1"/>
      <c r="M7926" s="1" t="s">
        <v>3029</v>
      </c>
    </row>
    <row r="7927" spans="1:13" x14ac:dyDescent="0.35">
      <c r="A7927" s="106">
        <v>44561</v>
      </c>
      <c r="B7927" s="1" t="s">
        <v>1149</v>
      </c>
      <c r="C7927" s="102" t="s">
        <v>3373</v>
      </c>
      <c r="D7927" s="102">
        <v>618</v>
      </c>
      <c r="E7927" s="1" t="s">
        <v>3017</v>
      </c>
      <c r="F7927" s="102" t="s">
        <v>3377</v>
      </c>
      <c r="G7927" s="1">
        <v>-36537.53</v>
      </c>
      <c r="H7927" s="1">
        <v>0</v>
      </c>
      <c r="I7927" s="1">
        <v>-423.87</v>
      </c>
      <c r="J7927" s="1">
        <v>-423.87</v>
      </c>
      <c r="K7927" s="1">
        <v>-36961.4</v>
      </c>
      <c r="L7927" s="1"/>
      <c r="M7927" s="1" t="s">
        <v>3029</v>
      </c>
    </row>
    <row r="7928" spans="1:13" x14ac:dyDescent="0.35">
      <c r="A7928" s="106">
        <v>44561</v>
      </c>
      <c r="B7928" s="1" t="s">
        <v>1149</v>
      </c>
      <c r="C7928" s="102" t="s">
        <v>3373</v>
      </c>
      <c r="D7928" s="102">
        <v>619</v>
      </c>
      <c r="E7928" s="1" t="s">
        <v>3017</v>
      </c>
      <c r="F7928" s="102" t="s">
        <v>3378</v>
      </c>
      <c r="G7928" s="1">
        <v>-930794.36</v>
      </c>
      <c r="H7928" s="1">
        <v>0</v>
      </c>
      <c r="I7928" s="1">
        <v>-11312.36</v>
      </c>
      <c r="J7928" s="1">
        <v>-11312.36</v>
      </c>
      <c r="K7928" s="1">
        <v>-942106.72</v>
      </c>
      <c r="L7928" s="1"/>
      <c r="M7928" s="1" t="s">
        <v>3030</v>
      </c>
    </row>
    <row r="7929" spans="1:13" x14ac:dyDescent="0.35">
      <c r="A7929" s="106">
        <v>44561</v>
      </c>
      <c r="B7929" s="1" t="s">
        <v>1149</v>
      </c>
      <c r="C7929" s="102" t="s">
        <v>3373</v>
      </c>
      <c r="D7929" s="102">
        <v>620</v>
      </c>
      <c r="E7929" s="1" t="s">
        <v>3017</v>
      </c>
      <c r="F7929" s="102" t="s">
        <v>3379</v>
      </c>
      <c r="G7929" s="1">
        <v>-618333.38</v>
      </c>
      <c r="H7929" s="1">
        <v>0</v>
      </c>
      <c r="I7929" s="1">
        <v>0</v>
      </c>
      <c r="J7929" s="1">
        <v>0</v>
      </c>
      <c r="K7929" s="1">
        <v>-618333.38</v>
      </c>
      <c r="L7929" s="1"/>
      <c r="M7929" s="1" t="s">
        <v>3031</v>
      </c>
    </row>
    <row r="7930" spans="1:13" x14ac:dyDescent="0.35">
      <c r="A7930" s="106">
        <v>44561</v>
      </c>
      <c r="B7930" s="1" t="s">
        <v>1149</v>
      </c>
      <c r="C7930" s="102" t="s">
        <v>3373</v>
      </c>
      <c r="D7930" s="102">
        <v>621</v>
      </c>
      <c r="E7930" s="1" t="s">
        <v>3017</v>
      </c>
      <c r="F7930" s="102" t="s">
        <v>3380</v>
      </c>
      <c r="G7930" s="1">
        <v>-8471.1200000000008</v>
      </c>
      <c r="H7930" s="1">
        <v>0</v>
      </c>
      <c r="I7930" s="1">
        <v>0</v>
      </c>
      <c r="J7930" s="1">
        <v>0</v>
      </c>
      <c r="K7930" s="1">
        <v>-8471.1200000000008</v>
      </c>
      <c r="L7930" s="1"/>
      <c r="M7930" s="1" t="s">
        <v>3029</v>
      </c>
    </row>
    <row r="7931" spans="1:13" x14ac:dyDescent="0.35">
      <c r="A7931" s="106">
        <v>44561</v>
      </c>
      <c r="B7931" s="1" t="s">
        <v>1149</v>
      </c>
      <c r="C7931" s="102" t="s">
        <v>3373</v>
      </c>
      <c r="D7931" s="102">
        <v>625</v>
      </c>
      <c r="E7931" s="1" t="s">
        <v>3017</v>
      </c>
      <c r="F7931" s="102" t="s">
        <v>3381</v>
      </c>
      <c r="G7931" s="1">
        <v>-3016681.87</v>
      </c>
      <c r="H7931" s="1">
        <v>0</v>
      </c>
      <c r="I7931" s="1">
        <v>-36154.17</v>
      </c>
      <c r="J7931" s="1">
        <v>-36154.17</v>
      </c>
      <c r="K7931" s="1">
        <v>-3052836.04</v>
      </c>
      <c r="L7931" s="1"/>
      <c r="M7931" s="1" t="s">
        <v>3029</v>
      </c>
    </row>
    <row r="7932" spans="1:13" x14ac:dyDescent="0.35">
      <c r="A7932" s="106">
        <v>44561</v>
      </c>
      <c r="B7932" s="1" t="s">
        <v>1149</v>
      </c>
      <c r="C7932" s="102" t="s">
        <v>3373</v>
      </c>
      <c r="D7932" s="102">
        <v>626</v>
      </c>
      <c r="E7932" s="1" t="s">
        <v>3017</v>
      </c>
      <c r="F7932" s="102" t="s">
        <v>4038</v>
      </c>
      <c r="G7932" s="1">
        <v>-119211.59</v>
      </c>
      <c r="H7932" s="1">
        <v>0</v>
      </c>
      <c r="I7932" s="1">
        <v>-13768.88</v>
      </c>
      <c r="J7932" s="1">
        <v>-13768.88</v>
      </c>
      <c r="K7932" s="1">
        <v>-132980.47</v>
      </c>
      <c r="L7932" s="1"/>
      <c r="M7932" s="1" t="s">
        <v>4039</v>
      </c>
    </row>
    <row r="7933" spans="1:13" x14ac:dyDescent="0.35">
      <c r="A7933" s="106">
        <v>44561</v>
      </c>
      <c r="B7933" s="1" t="s">
        <v>1149</v>
      </c>
      <c r="C7933" s="102" t="s">
        <v>3373</v>
      </c>
      <c r="D7933" s="102">
        <v>627</v>
      </c>
      <c r="E7933" s="1" t="s">
        <v>3017</v>
      </c>
      <c r="F7933" s="102" t="s">
        <v>3382</v>
      </c>
      <c r="G7933" s="1">
        <v>-9813105.7699999996</v>
      </c>
      <c r="H7933" s="1">
        <v>0</v>
      </c>
      <c r="I7933" s="1">
        <v>-118230.19</v>
      </c>
      <c r="J7933" s="1">
        <v>-118230.19</v>
      </c>
      <c r="K7933" s="1">
        <v>-9931335.9600000009</v>
      </c>
      <c r="L7933" s="1"/>
      <c r="M7933" s="1" t="s">
        <v>3032</v>
      </c>
    </row>
    <row r="7934" spans="1:13" x14ac:dyDescent="0.35">
      <c r="A7934" s="106">
        <v>44561</v>
      </c>
      <c r="B7934" s="1"/>
      <c r="C7934" s="102" t="s">
        <v>2974</v>
      </c>
      <c r="D7934" s="102">
        <v>159</v>
      </c>
      <c r="E7934" s="1" t="s">
        <v>3016</v>
      </c>
      <c r="F7934" s="102" t="s">
        <v>3383</v>
      </c>
      <c r="G7934" s="1">
        <v>1872.43</v>
      </c>
      <c r="H7934" s="1">
        <v>0</v>
      </c>
      <c r="I7934" s="1">
        <v>0</v>
      </c>
      <c r="J7934" s="1">
        <v>0</v>
      </c>
      <c r="K7934" s="1">
        <v>1872.43</v>
      </c>
      <c r="L7934" s="1"/>
      <c r="M7934" s="1"/>
    </row>
    <row r="7935" spans="1:13" x14ac:dyDescent="0.35">
      <c r="A7935" s="106">
        <v>44561</v>
      </c>
      <c r="B7935" s="1"/>
      <c r="C7935" s="102" t="s">
        <v>3384</v>
      </c>
      <c r="D7935" s="102">
        <v>160</v>
      </c>
      <c r="E7935" s="1" t="s">
        <v>3016</v>
      </c>
      <c r="F7935" s="102" t="s">
        <v>3383</v>
      </c>
      <c r="G7935" s="1">
        <v>1872.43</v>
      </c>
      <c r="H7935" s="1">
        <v>0</v>
      </c>
      <c r="I7935" s="1">
        <v>0</v>
      </c>
      <c r="J7935" s="1">
        <v>0</v>
      </c>
      <c r="K7935" s="1">
        <v>1872.43</v>
      </c>
      <c r="L7935" s="1"/>
      <c r="M7935" s="1"/>
    </row>
    <row r="7936" spans="1:13" x14ac:dyDescent="0.35">
      <c r="A7936" s="106">
        <v>44561</v>
      </c>
      <c r="B7936" s="1" t="s">
        <v>1148</v>
      </c>
      <c r="C7936" s="102" t="s">
        <v>3384</v>
      </c>
      <c r="D7936" s="102">
        <v>161</v>
      </c>
      <c r="E7936" s="1" t="s">
        <v>3017</v>
      </c>
      <c r="F7936" s="102" t="s">
        <v>3385</v>
      </c>
      <c r="G7936" s="1">
        <v>1872.43</v>
      </c>
      <c r="H7936" s="1">
        <v>0</v>
      </c>
      <c r="I7936" s="1">
        <v>0</v>
      </c>
      <c r="J7936" s="1">
        <v>0</v>
      </c>
      <c r="K7936" s="1">
        <v>1872.43</v>
      </c>
      <c r="L7936" s="1"/>
      <c r="M7936" s="1" t="s">
        <v>3028</v>
      </c>
    </row>
    <row r="7937" spans="1:13" x14ac:dyDescent="0.35">
      <c r="A7937" s="106">
        <v>44561</v>
      </c>
      <c r="B7937" s="1"/>
      <c r="C7937" s="102" t="s">
        <v>2536</v>
      </c>
      <c r="D7937" s="102">
        <v>628</v>
      </c>
      <c r="E7937" s="1" t="s">
        <v>3016</v>
      </c>
      <c r="F7937" s="102" t="s">
        <v>3386</v>
      </c>
      <c r="G7937" s="1">
        <v>325942.09999999998</v>
      </c>
      <c r="H7937" s="1">
        <v>0</v>
      </c>
      <c r="I7937" s="1">
        <v>0</v>
      </c>
      <c r="J7937" s="1">
        <v>0</v>
      </c>
      <c r="K7937" s="1">
        <v>325942.09999999998</v>
      </c>
      <c r="L7937" s="1"/>
      <c r="M7937" s="1"/>
    </row>
    <row r="7938" spans="1:13" x14ac:dyDescent="0.35">
      <c r="A7938" s="106">
        <v>44561</v>
      </c>
      <c r="B7938" s="1"/>
      <c r="C7938" s="102" t="s">
        <v>2538</v>
      </c>
      <c r="D7938" s="102">
        <v>629</v>
      </c>
      <c r="E7938" s="1" t="s">
        <v>3016</v>
      </c>
      <c r="F7938" s="102" t="s">
        <v>3386</v>
      </c>
      <c r="G7938" s="1">
        <v>325942.09999999998</v>
      </c>
      <c r="H7938" s="1">
        <v>0</v>
      </c>
      <c r="I7938" s="1">
        <v>0</v>
      </c>
      <c r="J7938" s="1">
        <v>0</v>
      </c>
      <c r="K7938" s="1">
        <v>325942.09999999998</v>
      </c>
      <c r="L7938" s="1"/>
      <c r="M7938" s="1"/>
    </row>
    <row r="7939" spans="1:13" x14ac:dyDescent="0.35">
      <c r="A7939" s="106">
        <v>44561</v>
      </c>
      <c r="B7939" s="1"/>
      <c r="C7939" s="102" t="s">
        <v>2539</v>
      </c>
      <c r="D7939" s="102">
        <v>632</v>
      </c>
      <c r="E7939" s="1" t="s">
        <v>3017</v>
      </c>
      <c r="F7939" s="102" t="s">
        <v>3275</v>
      </c>
      <c r="G7939" s="1">
        <v>325942.09999999998</v>
      </c>
      <c r="H7939" s="1">
        <v>0</v>
      </c>
      <c r="I7939" s="1">
        <v>0</v>
      </c>
      <c r="J7939" s="1">
        <v>0</v>
      </c>
      <c r="K7939" s="1">
        <v>325942.09999999998</v>
      </c>
      <c r="L7939" s="1"/>
      <c r="M7939" s="1"/>
    </row>
    <row r="7940" spans="1:13" x14ac:dyDescent="0.35">
      <c r="A7940" s="106">
        <v>44561</v>
      </c>
      <c r="B7940" s="1"/>
      <c r="C7940" s="102" t="s">
        <v>2542</v>
      </c>
      <c r="D7940" s="102">
        <v>646</v>
      </c>
      <c r="E7940" s="1" t="s">
        <v>3016</v>
      </c>
      <c r="F7940" s="102" t="s">
        <v>3388</v>
      </c>
      <c r="G7940" s="1">
        <v>-169518993.62</v>
      </c>
      <c r="H7940" s="1">
        <v>176131483.81</v>
      </c>
      <c r="I7940" s="1">
        <v>-35014122.380000003</v>
      </c>
      <c r="J7940" s="1">
        <v>141117361.43000001</v>
      </c>
      <c r="K7940" s="1">
        <v>-28401632.190000001</v>
      </c>
      <c r="L7940" s="1"/>
      <c r="M7940" s="1"/>
    </row>
    <row r="7941" spans="1:13" x14ac:dyDescent="0.35">
      <c r="A7941" s="106">
        <v>44561</v>
      </c>
      <c r="B7941" s="1"/>
      <c r="C7941" s="102" t="s">
        <v>2544</v>
      </c>
      <c r="D7941" s="102">
        <v>647</v>
      </c>
      <c r="E7941" s="1" t="s">
        <v>3016</v>
      </c>
      <c r="F7941" s="102" t="s">
        <v>3389</v>
      </c>
      <c r="G7941" s="1">
        <v>-112677743.08</v>
      </c>
      <c r="H7941" s="1">
        <v>129649206.34</v>
      </c>
      <c r="I7941" s="1">
        <v>-22623106.890000001</v>
      </c>
      <c r="J7941" s="1">
        <v>107026099.45</v>
      </c>
      <c r="K7941" s="1">
        <v>-5651643.6299999999</v>
      </c>
      <c r="L7941" s="1"/>
      <c r="M7941" s="1"/>
    </row>
    <row r="7942" spans="1:13" x14ac:dyDescent="0.35">
      <c r="A7942" s="106">
        <v>44561</v>
      </c>
      <c r="B7942" s="1"/>
      <c r="C7942" s="102" t="s">
        <v>2546</v>
      </c>
      <c r="D7942" s="102">
        <v>648</v>
      </c>
      <c r="E7942" s="1" t="s">
        <v>3016</v>
      </c>
      <c r="F7942" s="102" t="s">
        <v>3390</v>
      </c>
      <c r="G7942" s="1">
        <v>-112677743.08</v>
      </c>
      <c r="H7942" s="1">
        <v>129649206.34</v>
      </c>
      <c r="I7942" s="1">
        <v>-22623106.890000001</v>
      </c>
      <c r="J7942" s="1">
        <v>107026099.45</v>
      </c>
      <c r="K7942" s="1">
        <v>-5651643.6299999999</v>
      </c>
      <c r="L7942" s="1"/>
      <c r="M7942" s="1"/>
    </row>
    <row r="7943" spans="1:13" x14ac:dyDescent="0.35">
      <c r="A7943" s="106">
        <v>44561</v>
      </c>
      <c r="B7943" s="1" t="s">
        <v>1154</v>
      </c>
      <c r="C7943" s="102" t="s">
        <v>3391</v>
      </c>
      <c r="D7943" s="102">
        <v>649</v>
      </c>
      <c r="E7943" s="1" t="s">
        <v>3017</v>
      </c>
      <c r="F7943" s="102" t="s">
        <v>3392</v>
      </c>
      <c r="G7943" s="1">
        <v>-367373.37</v>
      </c>
      <c r="H7943" s="1">
        <v>1434644.75</v>
      </c>
      <c r="I7943" s="1">
        <v>-1096935.92</v>
      </c>
      <c r="J7943" s="1">
        <v>337708.83000000007</v>
      </c>
      <c r="K7943" s="1">
        <v>-29664.54</v>
      </c>
      <c r="L7943" s="1"/>
      <c r="M7943" s="1"/>
    </row>
    <row r="7944" spans="1:13" x14ac:dyDescent="0.35">
      <c r="A7944" s="106">
        <v>44561</v>
      </c>
      <c r="B7944" s="1" t="s">
        <v>1154</v>
      </c>
      <c r="C7944" s="102" t="s">
        <v>3391</v>
      </c>
      <c r="D7944" s="102">
        <v>650</v>
      </c>
      <c r="E7944" s="1" t="s">
        <v>3017</v>
      </c>
      <c r="F7944" s="102" t="s">
        <v>3393</v>
      </c>
      <c r="G7944" s="1">
        <v>-0.02</v>
      </c>
      <c r="H7944" s="1">
        <v>32334.85</v>
      </c>
      <c r="I7944" s="1">
        <v>-32334.83</v>
      </c>
      <c r="J7944" s="1">
        <v>1.9999999996798579E-2</v>
      </c>
      <c r="K7944" s="1">
        <v>0</v>
      </c>
      <c r="L7944" s="1"/>
      <c r="M7944" s="1"/>
    </row>
    <row r="7945" spans="1:13" x14ac:dyDescent="0.35">
      <c r="A7945" s="106">
        <v>44561</v>
      </c>
      <c r="B7945" s="1" t="s">
        <v>1154</v>
      </c>
      <c r="C7945" s="102" t="s">
        <v>3391</v>
      </c>
      <c r="D7945" s="102">
        <v>651</v>
      </c>
      <c r="E7945" s="1" t="s">
        <v>3017</v>
      </c>
      <c r="F7945" s="102" t="s">
        <v>3393</v>
      </c>
      <c r="G7945" s="1">
        <v>-112302609.48999999</v>
      </c>
      <c r="H7945" s="1">
        <v>128182226.73999999</v>
      </c>
      <c r="I7945" s="1">
        <v>-21493836.140000001</v>
      </c>
      <c r="J7945" s="1">
        <v>106688390.59999999</v>
      </c>
      <c r="K7945" s="1">
        <v>-5614218.8899999997</v>
      </c>
      <c r="L7945" s="1"/>
      <c r="M7945" s="1"/>
    </row>
    <row r="7946" spans="1:13" x14ac:dyDescent="0.35">
      <c r="A7946" s="106">
        <v>44561</v>
      </c>
      <c r="B7946" s="1" t="s">
        <v>1154</v>
      </c>
      <c r="C7946" s="102" t="s">
        <v>3391</v>
      </c>
      <c r="D7946" s="102">
        <v>652</v>
      </c>
      <c r="E7946" s="1" t="s">
        <v>3017</v>
      </c>
      <c r="F7946" s="102" t="s">
        <v>3394</v>
      </c>
      <c r="G7946" s="1">
        <v>-7760.2</v>
      </c>
      <c r="H7946" s="1">
        <v>0</v>
      </c>
      <c r="I7946" s="1">
        <v>0</v>
      </c>
      <c r="J7946" s="1">
        <v>0</v>
      </c>
      <c r="K7946" s="1">
        <v>-7760.2</v>
      </c>
      <c r="L7946" s="1"/>
      <c r="M7946" s="1"/>
    </row>
    <row r="7947" spans="1:13" x14ac:dyDescent="0.35">
      <c r="A7947" s="106">
        <v>44561</v>
      </c>
      <c r="B7947" s="1"/>
      <c r="C7947" s="102" t="s">
        <v>2552</v>
      </c>
      <c r="D7947" s="102">
        <v>674</v>
      </c>
      <c r="E7947" s="1" t="s">
        <v>3016</v>
      </c>
      <c r="F7947" s="102" t="s">
        <v>3395</v>
      </c>
      <c r="G7947" s="1">
        <v>-8831377.1500000004</v>
      </c>
      <c r="H7947" s="1">
        <v>6418753.3099999996</v>
      </c>
      <c r="I7947" s="1">
        <v>-3894678.13</v>
      </c>
      <c r="J7947" s="1">
        <v>2524075.1799999997</v>
      </c>
      <c r="K7947" s="1">
        <v>-6307301.9699999997</v>
      </c>
      <c r="L7947" s="1"/>
      <c r="M7947" s="1"/>
    </row>
    <row r="7948" spans="1:13" x14ac:dyDescent="0.35">
      <c r="A7948" s="106">
        <v>44561</v>
      </c>
      <c r="B7948" s="1"/>
      <c r="C7948" s="102" t="s">
        <v>2554</v>
      </c>
      <c r="D7948" s="102">
        <v>675</v>
      </c>
      <c r="E7948" s="1" t="s">
        <v>3016</v>
      </c>
      <c r="F7948" s="102" t="s">
        <v>3395</v>
      </c>
      <c r="G7948" s="1">
        <v>-8831377.1500000004</v>
      </c>
      <c r="H7948" s="1">
        <v>6418753.3099999996</v>
      </c>
      <c r="I7948" s="1">
        <v>-3894678.13</v>
      </c>
      <c r="J7948" s="1">
        <v>2524075.1799999997</v>
      </c>
      <c r="K7948" s="1">
        <v>-6307301.9699999997</v>
      </c>
      <c r="L7948" s="1"/>
      <c r="M7948" s="1"/>
    </row>
    <row r="7949" spans="1:13" x14ac:dyDescent="0.35">
      <c r="A7949" s="106">
        <v>44561</v>
      </c>
      <c r="B7949" s="1" t="s">
        <v>1156</v>
      </c>
      <c r="C7949" s="102" t="s">
        <v>3396</v>
      </c>
      <c r="D7949" s="102">
        <v>676</v>
      </c>
      <c r="E7949" s="1" t="s">
        <v>3017</v>
      </c>
      <c r="F7949" s="102" t="s">
        <v>3397</v>
      </c>
      <c r="G7949" s="1">
        <v>-1497817.6</v>
      </c>
      <c r="H7949" s="1">
        <v>2185687.9500000002</v>
      </c>
      <c r="I7949" s="1">
        <v>-2198140.8199999998</v>
      </c>
      <c r="J7949" s="1">
        <v>-12452.869999999646</v>
      </c>
      <c r="K7949" s="1">
        <v>-1510270.47</v>
      </c>
      <c r="L7949" s="1"/>
      <c r="M7949" s="1" t="s">
        <v>3886</v>
      </c>
    </row>
    <row r="7950" spans="1:13" x14ac:dyDescent="0.35">
      <c r="A7950" s="106">
        <v>44561</v>
      </c>
      <c r="B7950" s="1" t="s">
        <v>1156</v>
      </c>
      <c r="C7950" s="102" t="s">
        <v>3396</v>
      </c>
      <c r="D7950" s="102">
        <v>679</v>
      </c>
      <c r="E7950" s="1" t="s">
        <v>3017</v>
      </c>
      <c r="F7950" s="102" t="s">
        <v>3398</v>
      </c>
      <c r="G7950" s="1">
        <v>-17413.61</v>
      </c>
      <c r="H7950" s="1">
        <v>34510.44</v>
      </c>
      <c r="I7950" s="1">
        <v>-36763.550000000003</v>
      </c>
      <c r="J7950" s="1">
        <v>-2253.1100000000006</v>
      </c>
      <c r="K7950" s="1">
        <v>-19666.72</v>
      </c>
      <c r="L7950" s="1"/>
      <c r="M7950" s="1" t="s">
        <v>1015</v>
      </c>
    </row>
    <row r="7951" spans="1:13" x14ac:dyDescent="0.35">
      <c r="A7951" s="106">
        <v>44561</v>
      </c>
      <c r="B7951" s="1" t="s">
        <v>1156</v>
      </c>
      <c r="C7951" s="102" t="s">
        <v>3396</v>
      </c>
      <c r="D7951" s="102">
        <v>680</v>
      </c>
      <c r="E7951" s="1" t="s">
        <v>3017</v>
      </c>
      <c r="F7951" s="102" t="s">
        <v>3399</v>
      </c>
      <c r="G7951" s="1">
        <v>-5943.96</v>
      </c>
      <c r="H7951" s="1">
        <v>40359.06</v>
      </c>
      <c r="I7951" s="1">
        <v>-40359.06</v>
      </c>
      <c r="J7951" s="1">
        <v>0</v>
      </c>
      <c r="K7951" s="1">
        <v>-5943.96</v>
      </c>
      <c r="L7951" s="1"/>
      <c r="M7951" s="1" t="s">
        <v>3886</v>
      </c>
    </row>
    <row r="7952" spans="1:13" x14ac:dyDescent="0.35">
      <c r="A7952" s="106">
        <v>44561</v>
      </c>
      <c r="B7952" s="1" t="s">
        <v>1157</v>
      </c>
      <c r="C7952" s="102" t="s">
        <v>3396</v>
      </c>
      <c r="D7952" s="102">
        <v>682</v>
      </c>
      <c r="E7952" s="1" t="s">
        <v>3017</v>
      </c>
      <c r="F7952" s="102" t="s">
        <v>3400</v>
      </c>
      <c r="G7952" s="1">
        <v>-3532618.28</v>
      </c>
      <c r="H7952" s="1">
        <v>282548.34999999998</v>
      </c>
      <c r="I7952" s="1">
        <v>-306416.69</v>
      </c>
      <c r="J7952" s="1">
        <v>-23868.340000000026</v>
      </c>
      <c r="K7952" s="1">
        <v>-3556486.62</v>
      </c>
      <c r="L7952" s="1"/>
      <c r="M7952" s="1"/>
    </row>
    <row r="7953" spans="1:13" x14ac:dyDescent="0.35">
      <c r="A7953" s="106">
        <v>44561</v>
      </c>
      <c r="B7953" s="1" t="s">
        <v>1157</v>
      </c>
      <c r="C7953" s="102" t="s">
        <v>3396</v>
      </c>
      <c r="D7953" s="102">
        <v>683</v>
      </c>
      <c r="E7953" s="1" t="s">
        <v>3017</v>
      </c>
      <c r="F7953" s="102" t="s">
        <v>3401</v>
      </c>
      <c r="G7953" s="1">
        <v>-1911993</v>
      </c>
      <c r="H7953" s="1">
        <v>3033860.1</v>
      </c>
      <c r="I7953" s="1">
        <v>-1121867.1000000001</v>
      </c>
      <c r="J7953" s="1">
        <v>1911993</v>
      </c>
      <c r="K7953" s="1">
        <v>0</v>
      </c>
      <c r="L7953" s="1"/>
      <c r="M7953" s="1"/>
    </row>
    <row r="7954" spans="1:13" x14ac:dyDescent="0.35">
      <c r="A7954" s="106">
        <v>44561</v>
      </c>
      <c r="B7954" s="1" t="s">
        <v>1157</v>
      </c>
      <c r="C7954" s="102" t="s">
        <v>3396</v>
      </c>
      <c r="D7954" s="102">
        <v>685</v>
      </c>
      <c r="E7954" s="1" t="s">
        <v>3017</v>
      </c>
      <c r="F7954" s="102" t="s">
        <v>3402</v>
      </c>
      <c r="G7954" s="1">
        <v>-895877</v>
      </c>
      <c r="H7954" s="1">
        <v>51210.55</v>
      </c>
      <c r="I7954" s="1">
        <v>-83395.820000000007</v>
      </c>
      <c r="J7954" s="1">
        <v>-32185.270000000004</v>
      </c>
      <c r="K7954" s="1">
        <v>-928062.27</v>
      </c>
      <c r="L7954" s="1"/>
      <c r="M7954" s="1"/>
    </row>
    <row r="7955" spans="1:13" x14ac:dyDescent="0.35">
      <c r="A7955" s="106">
        <v>44561</v>
      </c>
      <c r="B7955" s="1" t="s">
        <v>1157</v>
      </c>
      <c r="C7955" s="102" t="s">
        <v>3396</v>
      </c>
      <c r="D7955" s="102">
        <v>686</v>
      </c>
      <c r="E7955" s="1" t="s">
        <v>3017</v>
      </c>
      <c r="F7955" s="102" t="s">
        <v>3403</v>
      </c>
      <c r="G7955" s="1">
        <v>-253900.03</v>
      </c>
      <c r="H7955" s="1">
        <v>14859.79</v>
      </c>
      <c r="I7955" s="1">
        <v>-24238.91</v>
      </c>
      <c r="J7955" s="1">
        <v>-9379.119999999999</v>
      </c>
      <c r="K7955" s="1">
        <v>-263279.15000000002</v>
      </c>
      <c r="L7955" s="1"/>
      <c r="M7955" s="1"/>
    </row>
    <row r="7956" spans="1:13" x14ac:dyDescent="0.35">
      <c r="A7956" s="106">
        <v>44561</v>
      </c>
      <c r="B7956" s="1" t="s">
        <v>1157</v>
      </c>
      <c r="C7956" s="102" t="s">
        <v>3396</v>
      </c>
      <c r="D7956" s="102">
        <v>687</v>
      </c>
      <c r="E7956" s="1" t="s">
        <v>3017</v>
      </c>
      <c r="F7956" s="102" t="s">
        <v>3404</v>
      </c>
      <c r="G7956" s="1">
        <v>-539182.07999999996</v>
      </c>
      <c r="H7956" s="1">
        <v>585846.99</v>
      </c>
      <c r="I7956" s="1">
        <v>-46664.91</v>
      </c>
      <c r="J7956" s="1">
        <v>539182.07999999996</v>
      </c>
      <c r="K7956" s="1">
        <v>0</v>
      </c>
      <c r="L7956" s="1"/>
      <c r="M7956" s="1"/>
    </row>
    <row r="7957" spans="1:13" x14ac:dyDescent="0.35">
      <c r="A7957" s="106">
        <v>44561</v>
      </c>
      <c r="B7957" s="1" t="s">
        <v>1157</v>
      </c>
      <c r="C7957" s="102" t="s">
        <v>3396</v>
      </c>
      <c r="D7957" s="102">
        <v>688</v>
      </c>
      <c r="E7957" s="1" t="s">
        <v>3017</v>
      </c>
      <c r="F7957" s="102" t="s">
        <v>3405</v>
      </c>
      <c r="G7957" s="1">
        <v>-152959.37</v>
      </c>
      <c r="H7957" s="1">
        <v>166197.85999999999</v>
      </c>
      <c r="I7957" s="1">
        <v>-13238.49</v>
      </c>
      <c r="J7957" s="1">
        <v>152959.37</v>
      </c>
      <c r="K7957" s="1">
        <v>0</v>
      </c>
      <c r="L7957" s="1"/>
      <c r="M7957" s="1"/>
    </row>
    <row r="7958" spans="1:13" x14ac:dyDescent="0.35">
      <c r="A7958" s="106">
        <v>44561</v>
      </c>
      <c r="B7958" s="1" t="s">
        <v>1156</v>
      </c>
      <c r="C7958" s="102" t="s">
        <v>3396</v>
      </c>
      <c r="D7958" s="102">
        <v>689</v>
      </c>
      <c r="E7958" s="1" t="s">
        <v>3017</v>
      </c>
      <c r="F7958" s="102" t="s">
        <v>3406</v>
      </c>
      <c r="G7958" s="1">
        <v>-23672.22</v>
      </c>
      <c r="H7958" s="1">
        <v>23672.22</v>
      </c>
      <c r="I7958" s="1">
        <v>-23592.78</v>
      </c>
      <c r="J7958" s="1">
        <v>79.440000000002328</v>
      </c>
      <c r="K7958" s="1">
        <v>-23592.78</v>
      </c>
      <c r="L7958" s="1"/>
      <c r="M7958" s="1" t="s">
        <v>1015</v>
      </c>
    </row>
    <row r="7959" spans="1:13" x14ac:dyDescent="0.35">
      <c r="A7959" s="106">
        <v>44561</v>
      </c>
      <c r="B7959" s="1"/>
      <c r="C7959" s="102" t="s">
        <v>2563</v>
      </c>
      <c r="D7959" s="102">
        <v>691</v>
      </c>
      <c r="E7959" s="1" t="s">
        <v>3016</v>
      </c>
      <c r="F7959" s="102" t="s">
        <v>3407</v>
      </c>
      <c r="G7959" s="1">
        <v>-40700449.950000003</v>
      </c>
      <c r="H7959" s="1">
        <v>40030974.520000003</v>
      </c>
      <c r="I7959" s="1">
        <v>-8449399.5500000007</v>
      </c>
      <c r="J7959" s="1">
        <v>31581574.970000003</v>
      </c>
      <c r="K7959" s="1">
        <v>-9118874.9800000004</v>
      </c>
      <c r="L7959" s="1"/>
      <c r="M7959" s="1"/>
    </row>
    <row r="7960" spans="1:13" x14ac:dyDescent="0.35">
      <c r="A7960" s="106">
        <v>44561</v>
      </c>
      <c r="B7960" s="1"/>
      <c r="C7960" s="102" t="s">
        <v>2565</v>
      </c>
      <c r="D7960" s="102">
        <v>692</v>
      </c>
      <c r="E7960" s="1" t="s">
        <v>3016</v>
      </c>
      <c r="F7960" s="102" t="s">
        <v>3408</v>
      </c>
      <c r="G7960" s="1">
        <v>-1330424.3600000001</v>
      </c>
      <c r="H7960" s="1">
        <v>2107572.25</v>
      </c>
      <c r="I7960" s="1">
        <v>-2297741.65</v>
      </c>
      <c r="J7960" s="1">
        <v>-190169.39999999991</v>
      </c>
      <c r="K7960" s="1">
        <v>-1520593.76</v>
      </c>
      <c r="L7960" s="1"/>
      <c r="M7960" s="1"/>
    </row>
    <row r="7961" spans="1:13" x14ac:dyDescent="0.35">
      <c r="A7961" s="106">
        <v>44561</v>
      </c>
      <c r="B7961" s="1" t="s">
        <v>1156</v>
      </c>
      <c r="C7961" s="102" t="s">
        <v>3409</v>
      </c>
      <c r="D7961" s="102">
        <v>693</v>
      </c>
      <c r="E7961" s="1" t="s">
        <v>3017</v>
      </c>
      <c r="F7961" s="102" t="s">
        <v>3410</v>
      </c>
      <c r="G7961" s="1">
        <v>-1149824.21</v>
      </c>
      <c r="H7961" s="1">
        <v>1850550.91</v>
      </c>
      <c r="I7961" s="1">
        <v>-1944579.33</v>
      </c>
      <c r="J7961" s="1">
        <v>-94028.420000000158</v>
      </c>
      <c r="K7961" s="1">
        <v>-1243852.6299999999</v>
      </c>
      <c r="L7961" s="1"/>
      <c r="M7961" s="1" t="s">
        <v>1008</v>
      </c>
    </row>
    <row r="7962" spans="1:13" x14ac:dyDescent="0.35">
      <c r="A7962" s="106">
        <v>44561</v>
      </c>
      <c r="B7962" s="1" t="s">
        <v>1156</v>
      </c>
      <c r="C7962" s="102" t="s">
        <v>3409</v>
      </c>
      <c r="D7962" s="102">
        <v>694</v>
      </c>
      <c r="E7962" s="1" t="s">
        <v>3017</v>
      </c>
      <c r="F7962" s="102" t="s">
        <v>3411</v>
      </c>
      <c r="G7962" s="1">
        <v>-180600.15</v>
      </c>
      <c r="H7962" s="1">
        <v>257021.34</v>
      </c>
      <c r="I7962" s="1">
        <v>-353162.32</v>
      </c>
      <c r="J7962" s="1">
        <v>-96140.98000000001</v>
      </c>
      <c r="K7962" s="1">
        <v>-276741.13</v>
      </c>
      <c r="L7962" s="1"/>
      <c r="M7962" s="1" t="s">
        <v>1009</v>
      </c>
    </row>
    <row r="7963" spans="1:13" x14ac:dyDescent="0.35">
      <c r="A7963" s="106">
        <v>44561</v>
      </c>
      <c r="B7963" s="1"/>
      <c r="C7963" s="102" t="s">
        <v>2570</v>
      </c>
      <c r="D7963" s="102">
        <v>701</v>
      </c>
      <c r="E7963" s="1" t="s">
        <v>3016</v>
      </c>
      <c r="F7963" s="102" t="s">
        <v>3412</v>
      </c>
      <c r="G7963" s="1">
        <v>-39370025.590000004</v>
      </c>
      <c r="H7963" s="1">
        <v>37923402.270000003</v>
      </c>
      <c r="I7963" s="1">
        <v>-6151657.9000000004</v>
      </c>
      <c r="J7963" s="1">
        <v>31771744.370000005</v>
      </c>
      <c r="K7963" s="1">
        <v>-7598281.2199999997</v>
      </c>
      <c r="L7963" s="1"/>
      <c r="M7963" s="1"/>
    </row>
    <row r="7964" spans="1:13" x14ac:dyDescent="0.35">
      <c r="A7964" s="106">
        <v>44561</v>
      </c>
      <c r="B7964" s="1"/>
      <c r="C7964" s="102" t="s">
        <v>3413</v>
      </c>
      <c r="D7964" s="102">
        <v>703</v>
      </c>
      <c r="E7964" s="1" t="s">
        <v>3016</v>
      </c>
      <c r="F7964" s="102" t="s">
        <v>3414</v>
      </c>
      <c r="G7964" s="1">
        <v>-38893499.479999997</v>
      </c>
      <c r="H7964" s="1">
        <v>37111106.189999998</v>
      </c>
      <c r="I7964" s="1">
        <v>-5003971.12</v>
      </c>
      <c r="J7964" s="1">
        <v>32107135.069999997</v>
      </c>
      <c r="K7964" s="1">
        <v>-6786364.4100000001</v>
      </c>
      <c r="L7964" s="1"/>
      <c r="M7964" s="1"/>
    </row>
    <row r="7965" spans="1:13" x14ac:dyDescent="0.35">
      <c r="A7965" s="106">
        <v>44561</v>
      </c>
      <c r="B7965" s="1" t="s">
        <v>1156</v>
      </c>
      <c r="C7965" s="102" t="s">
        <v>3413</v>
      </c>
      <c r="D7965" s="102">
        <v>704</v>
      </c>
      <c r="E7965" s="1" t="s">
        <v>3017</v>
      </c>
      <c r="F7965" s="102" t="s">
        <v>3415</v>
      </c>
      <c r="G7965" s="1">
        <v>-345693.26</v>
      </c>
      <c r="H7965" s="1">
        <v>361011.85</v>
      </c>
      <c r="I7965" s="1">
        <v>-390276.75</v>
      </c>
      <c r="J7965" s="1">
        <v>-29264.900000000023</v>
      </c>
      <c r="K7965" s="1">
        <v>-374958.16</v>
      </c>
      <c r="L7965" s="1"/>
      <c r="M7965" s="1" t="s">
        <v>3887</v>
      </c>
    </row>
    <row r="7966" spans="1:13" x14ac:dyDescent="0.35">
      <c r="A7966" s="106">
        <v>44561</v>
      </c>
      <c r="B7966" s="1" t="s">
        <v>1156</v>
      </c>
      <c r="C7966" s="102" t="s">
        <v>3413</v>
      </c>
      <c r="D7966" s="102">
        <v>705</v>
      </c>
      <c r="E7966" s="1" t="s">
        <v>3017</v>
      </c>
      <c r="F7966" s="102" t="s">
        <v>3416</v>
      </c>
      <c r="G7966" s="1">
        <v>-1600663.96</v>
      </c>
      <c r="H7966" s="1">
        <v>1671302.6</v>
      </c>
      <c r="I7966" s="1">
        <v>-1809941.38</v>
      </c>
      <c r="J7966" s="1">
        <v>-138638.7799999998</v>
      </c>
      <c r="K7966" s="1">
        <v>-1739302.74</v>
      </c>
      <c r="L7966" s="1"/>
      <c r="M7966" s="1" t="s">
        <v>3888</v>
      </c>
    </row>
    <row r="7967" spans="1:13" x14ac:dyDescent="0.35">
      <c r="A7967" s="106">
        <v>44561</v>
      </c>
      <c r="B7967" s="1" t="s">
        <v>1156</v>
      </c>
      <c r="C7967" s="102" t="s">
        <v>3413</v>
      </c>
      <c r="D7967" s="102">
        <v>708</v>
      </c>
      <c r="E7967" s="1" t="s">
        <v>3017</v>
      </c>
      <c r="F7967" s="102" t="s">
        <v>3417</v>
      </c>
      <c r="G7967" s="1">
        <v>-408849.19</v>
      </c>
      <c r="H7967" s="1">
        <v>377461.8</v>
      </c>
      <c r="I7967" s="1">
        <v>-546175.68999999994</v>
      </c>
      <c r="J7967" s="1">
        <v>-168713.88999999996</v>
      </c>
      <c r="K7967" s="1">
        <v>-577563.07999999996</v>
      </c>
      <c r="L7967" s="1"/>
      <c r="M7967" s="1" t="s">
        <v>3889</v>
      </c>
    </row>
    <row r="7968" spans="1:13" x14ac:dyDescent="0.35">
      <c r="A7968" s="106">
        <v>44561</v>
      </c>
      <c r="B7968" s="1" t="s">
        <v>1156</v>
      </c>
      <c r="C7968" s="102" t="s">
        <v>3413</v>
      </c>
      <c r="D7968" s="102">
        <v>709</v>
      </c>
      <c r="E7968" s="1" t="s">
        <v>3017</v>
      </c>
      <c r="F7968" s="102" t="s">
        <v>3418</v>
      </c>
      <c r="G7968" s="1">
        <v>-26196808.710000001</v>
      </c>
      <c r="H7968" s="1">
        <v>27246362.210000001</v>
      </c>
      <c r="I7968" s="1">
        <v>-1049553.5</v>
      </c>
      <c r="J7968" s="1">
        <v>26196808.710000001</v>
      </c>
      <c r="K7968" s="1">
        <v>0</v>
      </c>
      <c r="L7968" s="1"/>
      <c r="M7968" s="1" t="s">
        <v>1011</v>
      </c>
    </row>
    <row r="7969" spans="1:13" x14ac:dyDescent="0.35">
      <c r="A7969" s="106">
        <v>44561</v>
      </c>
      <c r="B7969" s="1" t="s">
        <v>1156</v>
      </c>
      <c r="C7969" s="102" t="s">
        <v>3413</v>
      </c>
      <c r="D7969" s="102">
        <v>710</v>
      </c>
      <c r="E7969" s="1" t="s">
        <v>3017</v>
      </c>
      <c r="F7969" s="102" t="s">
        <v>3419</v>
      </c>
      <c r="G7969" s="1">
        <v>-9512068.1199999992</v>
      </c>
      <c r="H7969" s="1">
        <v>7002030.54</v>
      </c>
      <c r="I7969" s="1">
        <v>-378559.26</v>
      </c>
      <c r="J7969" s="1">
        <v>6623471.2800000003</v>
      </c>
      <c r="K7969" s="1">
        <v>-2888596.84</v>
      </c>
      <c r="L7969" s="1"/>
      <c r="M7969" s="1" t="s">
        <v>1012</v>
      </c>
    </row>
    <row r="7970" spans="1:13" x14ac:dyDescent="0.35">
      <c r="A7970" s="106">
        <v>44561</v>
      </c>
      <c r="B7970" s="1" t="s">
        <v>1156</v>
      </c>
      <c r="C7970" s="102" t="s">
        <v>3413</v>
      </c>
      <c r="D7970" s="102">
        <v>711</v>
      </c>
      <c r="E7970" s="1" t="s">
        <v>3017</v>
      </c>
      <c r="F7970" s="102" t="s">
        <v>3420</v>
      </c>
      <c r="G7970" s="1">
        <v>-137160.64000000001</v>
      </c>
      <c r="H7970" s="1">
        <v>102998.32</v>
      </c>
      <c r="I7970" s="1">
        <v>-140827.85999999999</v>
      </c>
      <c r="J7970" s="1">
        <v>-37829.539999999979</v>
      </c>
      <c r="K7970" s="1">
        <v>-174990.18</v>
      </c>
      <c r="L7970" s="1"/>
      <c r="M7970" s="1" t="s">
        <v>1010</v>
      </c>
    </row>
    <row r="7971" spans="1:13" x14ac:dyDescent="0.35">
      <c r="A7971" s="106">
        <v>44561</v>
      </c>
      <c r="B7971" s="1" t="s">
        <v>1156</v>
      </c>
      <c r="C7971" s="102" t="s">
        <v>3413</v>
      </c>
      <c r="D7971" s="102">
        <v>712</v>
      </c>
      <c r="E7971" s="1" t="s">
        <v>3017</v>
      </c>
      <c r="F7971" s="102" t="s">
        <v>3421</v>
      </c>
      <c r="G7971" s="1">
        <v>-144.41999999999999</v>
      </c>
      <c r="H7971" s="1">
        <v>0</v>
      </c>
      <c r="I7971" s="1">
        <v>-6700.8</v>
      </c>
      <c r="J7971" s="1">
        <v>-6700.8</v>
      </c>
      <c r="K7971" s="1">
        <v>-6845.22</v>
      </c>
      <c r="L7971" s="1"/>
      <c r="M7971" s="1" t="s">
        <v>1010</v>
      </c>
    </row>
    <row r="7972" spans="1:13" x14ac:dyDescent="0.35">
      <c r="A7972" s="106">
        <v>44561</v>
      </c>
      <c r="B7972" s="1" t="s">
        <v>1156</v>
      </c>
      <c r="C7972" s="102" t="s">
        <v>3413</v>
      </c>
      <c r="D7972" s="102">
        <v>713</v>
      </c>
      <c r="E7972" s="1" t="s">
        <v>3017</v>
      </c>
      <c r="F7972" s="102" t="s">
        <v>3422</v>
      </c>
      <c r="G7972" s="1">
        <v>-692111.18</v>
      </c>
      <c r="H7972" s="1">
        <v>349938.87</v>
      </c>
      <c r="I7972" s="1">
        <v>-681935.88</v>
      </c>
      <c r="J7972" s="1">
        <v>-331997.01</v>
      </c>
      <c r="K7972" s="1">
        <v>-1024108.19</v>
      </c>
      <c r="L7972" s="1"/>
      <c r="M7972" s="1" t="s">
        <v>1010</v>
      </c>
    </row>
    <row r="7973" spans="1:13" x14ac:dyDescent="0.35">
      <c r="A7973" s="106">
        <v>44561</v>
      </c>
      <c r="B7973" s="1"/>
      <c r="C7973" s="102" t="s">
        <v>3413</v>
      </c>
      <c r="D7973" s="102">
        <v>718</v>
      </c>
      <c r="E7973" s="1" t="s">
        <v>3016</v>
      </c>
      <c r="F7973" s="102" t="s">
        <v>3423</v>
      </c>
      <c r="G7973" s="1">
        <v>-750</v>
      </c>
      <c r="H7973" s="1">
        <v>750</v>
      </c>
      <c r="I7973" s="1">
        <v>0</v>
      </c>
      <c r="J7973" s="1">
        <v>750</v>
      </c>
      <c r="K7973" s="1">
        <v>0</v>
      </c>
      <c r="L7973" s="1"/>
      <c r="M7973" s="1"/>
    </row>
    <row r="7974" spans="1:13" x14ac:dyDescent="0.35">
      <c r="A7974" s="106">
        <v>44561</v>
      </c>
      <c r="B7974" s="1" t="s">
        <v>1156</v>
      </c>
      <c r="C7974" s="102" t="s">
        <v>3413</v>
      </c>
      <c r="D7974" s="102">
        <v>719</v>
      </c>
      <c r="E7974" s="1" t="s">
        <v>3017</v>
      </c>
      <c r="F7974" s="102" t="s">
        <v>3424</v>
      </c>
      <c r="G7974" s="1">
        <v>-750</v>
      </c>
      <c r="H7974" s="1">
        <v>750</v>
      </c>
      <c r="I7974" s="1">
        <v>0</v>
      </c>
      <c r="J7974" s="1">
        <v>750</v>
      </c>
      <c r="K7974" s="1">
        <v>0</v>
      </c>
      <c r="L7974" s="1"/>
      <c r="M7974" s="1" t="s">
        <v>1015</v>
      </c>
    </row>
    <row r="7975" spans="1:13" x14ac:dyDescent="0.35">
      <c r="A7975" s="106">
        <v>44561</v>
      </c>
      <c r="B7975" s="1"/>
      <c r="C7975" s="102" t="s">
        <v>3413</v>
      </c>
      <c r="D7975" s="102">
        <v>720</v>
      </c>
      <c r="E7975" s="1" t="s">
        <v>3016</v>
      </c>
      <c r="F7975" s="102" t="s">
        <v>3425</v>
      </c>
      <c r="G7975" s="1">
        <v>-475776.11</v>
      </c>
      <c r="H7975" s="1">
        <v>811546.08</v>
      </c>
      <c r="I7975" s="1">
        <v>-1147686.78</v>
      </c>
      <c r="J7975" s="1">
        <v>-336140.70000000007</v>
      </c>
      <c r="K7975" s="1">
        <v>-811916.81</v>
      </c>
      <c r="L7975" s="1"/>
      <c r="M7975" s="1"/>
    </row>
    <row r="7976" spans="1:13" x14ac:dyDescent="0.35">
      <c r="A7976" s="106">
        <v>44561</v>
      </c>
      <c r="B7976" s="1" t="s">
        <v>1156</v>
      </c>
      <c r="C7976" s="102" t="s">
        <v>3413</v>
      </c>
      <c r="D7976" s="102">
        <v>721</v>
      </c>
      <c r="E7976" s="1" t="s">
        <v>3017</v>
      </c>
      <c r="F7976" s="102" t="s">
        <v>3426</v>
      </c>
      <c r="G7976" s="1">
        <v>-170955.39</v>
      </c>
      <c r="H7976" s="1">
        <v>264504.34999999998</v>
      </c>
      <c r="I7976" s="1">
        <v>-410229.12</v>
      </c>
      <c r="J7976" s="1">
        <v>-145724.77000000002</v>
      </c>
      <c r="K7976" s="1">
        <v>-316680.15999999997</v>
      </c>
      <c r="L7976" s="1"/>
      <c r="M7976" s="1" t="s">
        <v>1013</v>
      </c>
    </row>
    <row r="7977" spans="1:13" x14ac:dyDescent="0.35">
      <c r="A7977" s="106">
        <v>44561</v>
      </c>
      <c r="B7977" s="1" t="s">
        <v>1156</v>
      </c>
      <c r="C7977" s="102" t="s">
        <v>3413</v>
      </c>
      <c r="D7977" s="102">
        <v>722</v>
      </c>
      <c r="E7977" s="1" t="s">
        <v>3017</v>
      </c>
      <c r="F7977" s="102" t="s">
        <v>3427</v>
      </c>
      <c r="G7977" s="1">
        <v>-304820.71999999997</v>
      </c>
      <c r="H7977" s="1">
        <v>547041.73</v>
      </c>
      <c r="I7977" s="1">
        <v>-737457.66</v>
      </c>
      <c r="J7977" s="1">
        <v>-190415.93000000005</v>
      </c>
      <c r="K7977" s="1">
        <v>-495236.65</v>
      </c>
      <c r="L7977" s="1"/>
      <c r="M7977" s="1" t="s">
        <v>1014</v>
      </c>
    </row>
    <row r="7978" spans="1:13" x14ac:dyDescent="0.35">
      <c r="A7978" s="106">
        <v>44561</v>
      </c>
      <c r="B7978" s="1"/>
      <c r="C7978" s="102" t="s">
        <v>2580</v>
      </c>
      <c r="D7978" s="102">
        <v>729</v>
      </c>
      <c r="E7978" s="1" t="s">
        <v>3016</v>
      </c>
      <c r="F7978" s="102" t="s">
        <v>3428</v>
      </c>
      <c r="G7978" s="1">
        <v>-0.3</v>
      </c>
      <c r="H7978" s="1">
        <v>0.3</v>
      </c>
      <c r="I7978" s="1">
        <v>0</v>
      </c>
      <c r="J7978" s="1">
        <v>0.3</v>
      </c>
      <c r="K7978" s="1">
        <v>0</v>
      </c>
      <c r="L7978" s="1"/>
      <c r="M7978" s="1"/>
    </row>
    <row r="7979" spans="1:13" x14ac:dyDescent="0.35">
      <c r="A7979" s="106">
        <v>44561</v>
      </c>
      <c r="B7979" s="1"/>
      <c r="C7979" s="102" t="s">
        <v>2582</v>
      </c>
      <c r="D7979" s="102">
        <v>730</v>
      </c>
      <c r="E7979" s="1" t="s">
        <v>3016</v>
      </c>
      <c r="F7979" s="102" t="s">
        <v>3428</v>
      </c>
      <c r="G7979" s="1">
        <v>-0.3</v>
      </c>
      <c r="H7979" s="1">
        <v>0.3</v>
      </c>
      <c r="I7979" s="1">
        <v>0</v>
      </c>
      <c r="J7979" s="1">
        <v>0.3</v>
      </c>
      <c r="K7979" s="1">
        <v>0</v>
      </c>
      <c r="L7979" s="1"/>
      <c r="M7979" s="1"/>
    </row>
    <row r="7980" spans="1:13" x14ac:dyDescent="0.35">
      <c r="A7980" s="106">
        <v>44561</v>
      </c>
      <c r="B7980" s="1" t="s">
        <v>1160</v>
      </c>
      <c r="C7980" s="102" t="s">
        <v>3429</v>
      </c>
      <c r="D7980" s="102">
        <v>734</v>
      </c>
      <c r="E7980" s="1" t="s">
        <v>3017</v>
      </c>
      <c r="F7980" s="102" t="s">
        <v>3430</v>
      </c>
      <c r="G7980" s="1">
        <v>-0.3</v>
      </c>
      <c r="H7980" s="1">
        <v>0.3</v>
      </c>
      <c r="I7980" s="1">
        <v>0</v>
      </c>
      <c r="J7980" s="1">
        <v>0.3</v>
      </c>
      <c r="K7980" s="1">
        <v>0</v>
      </c>
      <c r="L7980" s="1"/>
      <c r="M7980" s="1"/>
    </row>
    <row r="7981" spans="1:13" x14ac:dyDescent="0.35">
      <c r="A7981" s="106">
        <v>44561</v>
      </c>
      <c r="B7981" s="1"/>
      <c r="C7981" s="102" t="s">
        <v>2585</v>
      </c>
      <c r="D7981" s="102">
        <v>744</v>
      </c>
      <c r="E7981" s="1" t="s">
        <v>3016</v>
      </c>
      <c r="F7981" s="102" t="s">
        <v>3431</v>
      </c>
      <c r="G7981" s="1">
        <v>-5515184.4199999999</v>
      </c>
      <c r="H7981" s="1">
        <v>14109.78</v>
      </c>
      <c r="I7981" s="1">
        <v>-21259.89</v>
      </c>
      <c r="J7981" s="1">
        <v>-7150.1099999999988</v>
      </c>
      <c r="K7981" s="1">
        <v>-5522334.5300000003</v>
      </c>
      <c r="L7981" s="1"/>
      <c r="M7981" s="1"/>
    </row>
    <row r="7982" spans="1:13" x14ac:dyDescent="0.35">
      <c r="A7982" s="106">
        <v>44561</v>
      </c>
      <c r="B7982" s="1"/>
      <c r="C7982" s="102" t="s">
        <v>2587</v>
      </c>
      <c r="D7982" s="102">
        <v>749</v>
      </c>
      <c r="E7982" s="1" t="s">
        <v>3016</v>
      </c>
      <c r="F7982" s="102" t="s">
        <v>3432</v>
      </c>
      <c r="G7982" s="1">
        <v>-3980556.21</v>
      </c>
      <c r="H7982" s="1">
        <v>0</v>
      </c>
      <c r="I7982" s="1">
        <v>-7150.18</v>
      </c>
      <c r="J7982" s="1">
        <v>-7150.18</v>
      </c>
      <c r="K7982" s="1">
        <v>-3987706.39</v>
      </c>
      <c r="L7982" s="1"/>
      <c r="M7982" s="1"/>
    </row>
    <row r="7983" spans="1:13" x14ac:dyDescent="0.35">
      <c r="A7983" s="106">
        <v>44561</v>
      </c>
      <c r="B7983" s="1"/>
      <c r="C7983" s="102" t="s">
        <v>3433</v>
      </c>
      <c r="D7983" s="102">
        <v>750</v>
      </c>
      <c r="E7983" s="1" t="s">
        <v>3016</v>
      </c>
      <c r="F7983" s="102" t="s">
        <v>3434</v>
      </c>
      <c r="G7983" s="1">
        <v>-3934860.19</v>
      </c>
      <c r="H7983" s="1">
        <v>0</v>
      </c>
      <c r="I7983" s="1">
        <v>-7150.18</v>
      </c>
      <c r="J7983" s="1">
        <v>-7150.18</v>
      </c>
      <c r="K7983" s="1">
        <v>-3942010.37</v>
      </c>
      <c r="L7983" s="1"/>
      <c r="M7983" s="1"/>
    </row>
    <row r="7984" spans="1:13" x14ac:dyDescent="0.35">
      <c r="A7984" s="106">
        <v>44561</v>
      </c>
      <c r="B7984" s="1" t="s">
        <v>1155</v>
      </c>
      <c r="C7984" s="102" t="s">
        <v>3433</v>
      </c>
      <c r="D7984" s="102">
        <v>751</v>
      </c>
      <c r="E7984" s="1" t="s">
        <v>3017</v>
      </c>
      <c r="F7984" s="102" t="s">
        <v>3435</v>
      </c>
      <c r="G7984" s="1">
        <v>-3934860.19</v>
      </c>
      <c r="H7984" s="1">
        <v>0</v>
      </c>
      <c r="I7984" s="1">
        <v>-7150.18</v>
      </c>
      <c r="J7984" s="1">
        <v>-7150.18</v>
      </c>
      <c r="K7984" s="1">
        <v>-3942010.37</v>
      </c>
      <c r="L7984" s="1"/>
      <c r="M7984" s="1"/>
    </row>
    <row r="7985" spans="1:13" x14ac:dyDescent="0.35">
      <c r="A7985" s="106">
        <v>44561</v>
      </c>
      <c r="B7985" s="1"/>
      <c r="C7985" s="102" t="s">
        <v>3433</v>
      </c>
      <c r="D7985" s="102">
        <v>1907</v>
      </c>
      <c r="E7985" s="1" t="s">
        <v>3016</v>
      </c>
      <c r="F7985" s="102" t="s">
        <v>3436</v>
      </c>
      <c r="G7985" s="1">
        <v>-45696.02</v>
      </c>
      <c r="H7985" s="1">
        <v>0</v>
      </c>
      <c r="I7985" s="1">
        <v>0</v>
      </c>
      <c r="J7985" s="1">
        <v>0</v>
      </c>
      <c r="K7985" s="1">
        <v>-45696.02</v>
      </c>
      <c r="L7985" s="1"/>
      <c r="M7985" s="1"/>
    </row>
    <row r="7986" spans="1:13" x14ac:dyDescent="0.35">
      <c r="A7986" s="106">
        <v>44561</v>
      </c>
      <c r="B7986" s="1" t="s">
        <v>1160</v>
      </c>
      <c r="C7986" s="102" t="s">
        <v>3433</v>
      </c>
      <c r="D7986" s="102">
        <v>1908</v>
      </c>
      <c r="E7986" s="1" t="s">
        <v>3017</v>
      </c>
      <c r="F7986" s="102" t="s">
        <v>3438</v>
      </c>
      <c r="G7986" s="1">
        <v>-3153.67</v>
      </c>
      <c r="H7986" s="1">
        <v>0</v>
      </c>
      <c r="I7986" s="1">
        <v>0</v>
      </c>
      <c r="J7986" s="1">
        <v>0</v>
      </c>
      <c r="K7986" s="1">
        <v>-3153.67</v>
      </c>
      <c r="L7986" s="1"/>
      <c r="M7986" s="1"/>
    </row>
    <row r="7987" spans="1:13" x14ac:dyDescent="0.35">
      <c r="A7987" s="106">
        <v>44561</v>
      </c>
      <c r="B7987" s="1" t="s">
        <v>1160</v>
      </c>
      <c r="C7987" s="102" t="s">
        <v>3433</v>
      </c>
      <c r="D7987" s="102">
        <v>1909</v>
      </c>
      <c r="E7987" s="1" t="s">
        <v>3017</v>
      </c>
      <c r="F7987" s="102" t="s">
        <v>3437</v>
      </c>
      <c r="G7987" s="1">
        <v>-42542.35</v>
      </c>
      <c r="H7987" s="1">
        <v>0</v>
      </c>
      <c r="I7987" s="1">
        <v>0</v>
      </c>
      <c r="J7987" s="1">
        <v>0</v>
      </c>
      <c r="K7987" s="1">
        <v>-42542.35</v>
      </c>
      <c r="L7987" s="1"/>
      <c r="M7987" s="1"/>
    </row>
    <row r="7988" spans="1:13" x14ac:dyDescent="0.35">
      <c r="A7988" s="106">
        <v>44561</v>
      </c>
      <c r="B7988" s="1"/>
      <c r="C7988" s="102" t="s">
        <v>2591</v>
      </c>
      <c r="D7988" s="102">
        <v>773</v>
      </c>
      <c r="E7988" s="1" t="s">
        <v>3016</v>
      </c>
      <c r="F7988" s="102" t="s">
        <v>3439</v>
      </c>
      <c r="G7988" s="1">
        <v>-1534628.21</v>
      </c>
      <c r="H7988" s="1">
        <v>14109.78</v>
      </c>
      <c r="I7988" s="1">
        <v>-14109.71</v>
      </c>
      <c r="J7988" s="1">
        <v>7.0000000001527951E-2</v>
      </c>
      <c r="K7988" s="1">
        <v>-1534628.14</v>
      </c>
      <c r="L7988" s="1"/>
      <c r="M7988" s="1"/>
    </row>
    <row r="7989" spans="1:13" x14ac:dyDescent="0.35">
      <c r="A7989" s="106">
        <v>44561</v>
      </c>
      <c r="B7989" s="1"/>
      <c r="C7989" s="102" t="s">
        <v>3440</v>
      </c>
      <c r="D7989" s="102">
        <v>774</v>
      </c>
      <c r="E7989" s="1" t="s">
        <v>3016</v>
      </c>
      <c r="F7989" s="102" t="s">
        <v>3439</v>
      </c>
      <c r="G7989" s="1">
        <v>-1534628.21</v>
      </c>
      <c r="H7989" s="1">
        <v>14109.78</v>
      </c>
      <c r="I7989" s="1">
        <v>-14109.71</v>
      </c>
      <c r="J7989" s="1">
        <v>7.0000000001527951E-2</v>
      </c>
      <c r="K7989" s="1">
        <v>-1534628.14</v>
      </c>
      <c r="L7989" s="1"/>
      <c r="M7989" s="1"/>
    </row>
    <row r="7990" spans="1:13" x14ac:dyDescent="0.35">
      <c r="A7990" s="106">
        <v>44561</v>
      </c>
      <c r="B7990" s="1" t="s">
        <v>1158</v>
      </c>
      <c r="C7990" s="102" t="s">
        <v>3440</v>
      </c>
      <c r="D7990" s="102">
        <v>775</v>
      </c>
      <c r="E7990" s="1" t="s">
        <v>3017</v>
      </c>
      <c r="F7990" s="102" t="s">
        <v>3441</v>
      </c>
      <c r="G7990" s="1">
        <v>-394107.11</v>
      </c>
      <c r="H7990" s="1">
        <v>0</v>
      </c>
      <c r="I7990" s="1">
        <v>0</v>
      </c>
      <c r="J7990" s="1">
        <v>0</v>
      </c>
      <c r="K7990" s="1">
        <v>-394107.11</v>
      </c>
      <c r="L7990" s="1"/>
      <c r="M7990" s="1"/>
    </row>
    <row r="7991" spans="1:13" x14ac:dyDescent="0.35">
      <c r="A7991" s="106">
        <v>44561</v>
      </c>
      <c r="B7991" s="1" t="s">
        <v>1160</v>
      </c>
      <c r="C7991" s="102" t="s">
        <v>3440</v>
      </c>
      <c r="D7991" s="102">
        <v>776</v>
      </c>
      <c r="E7991" s="1" t="s">
        <v>3017</v>
      </c>
      <c r="F7991" s="102" t="s">
        <v>3442</v>
      </c>
      <c r="G7991" s="1">
        <v>-189521.55</v>
      </c>
      <c r="H7991" s="1">
        <v>0</v>
      </c>
      <c r="I7991" s="1">
        <v>0</v>
      </c>
      <c r="J7991" s="1">
        <v>0</v>
      </c>
      <c r="K7991" s="1">
        <v>-189521.55</v>
      </c>
      <c r="L7991" s="1"/>
      <c r="M7991" s="1"/>
    </row>
    <row r="7992" spans="1:13" x14ac:dyDescent="0.35">
      <c r="A7992" s="106">
        <v>44561</v>
      </c>
      <c r="B7992" s="1" t="s">
        <v>1160</v>
      </c>
      <c r="C7992" s="102" t="s">
        <v>3440</v>
      </c>
      <c r="D7992" s="102">
        <v>777</v>
      </c>
      <c r="E7992" s="1" t="s">
        <v>3017</v>
      </c>
      <c r="F7992" s="102" t="s">
        <v>3443</v>
      </c>
      <c r="G7992" s="1">
        <v>-38879.480000000003</v>
      </c>
      <c r="H7992" s="1">
        <v>0</v>
      </c>
      <c r="I7992" s="1">
        <v>0</v>
      </c>
      <c r="J7992" s="1">
        <v>0</v>
      </c>
      <c r="K7992" s="1">
        <v>-38879.480000000003</v>
      </c>
      <c r="L7992" s="1"/>
      <c r="M7992" s="1"/>
    </row>
    <row r="7993" spans="1:13" x14ac:dyDescent="0.35">
      <c r="A7993" s="106">
        <v>44561</v>
      </c>
      <c r="B7993" s="1" t="s">
        <v>1160</v>
      </c>
      <c r="C7993" s="102" t="s">
        <v>3440</v>
      </c>
      <c r="D7993" s="102">
        <v>778</v>
      </c>
      <c r="E7993" s="1" t="s">
        <v>3017</v>
      </c>
      <c r="F7993" s="102" t="s">
        <v>3444</v>
      </c>
      <c r="G7993" s="1">
        <v>-912120</v>
      </c>
      <c r="H7993" s="1">
        <v>0</v>
      </c>
      <c r="I7993" s="1">
        <v>0</v>
      </c>
      <c r="J7993" s="1">
        <v>0</v>
      </c>
      <c r="K7993" s="1">
        <v>-912120</v>
      </c>
      <c r="L7993" s="1"/>
      <c r="M7993" s="1"/>
    </row>
    <row r="7994" spans="1:13" x14ac:dyDescent="0.35">
      <c r="A7994" s="106">
        <v>44561</v>
      </c>
      <c r="B7994" s="1" t="s">
        <v>1160</v>
      </c>
      <c r="C7994" s="102" t="s">
        <v>3440</v>
      </c>
      <c r="D7994" s="102">
        <v>779</v>
      </c>
      <c r="E7994" s="1" t="s">
        <v>3017</v>
      </c>
      <c r="F7994" s="102" t="s">
        <v>3445</v>
      </c>
      <c r="G7994" s="1">
        <v>-7.0000000000000007E-2</v>
      </c>
      <c r="H7994" s="1">
        <v>14109.78</v>
      </c>
      <c r="I7994" s="1">
        <v>-14109.71</v>
      </c>
      <c r="J7994" s="1">
        <v>7.0000000001527951E-2</v>
      </c>
      <c r="K7994" s="1">
        <v>0</v>
      </c>
      <c r="L7994" s="1"/>
      <c r="M7994" s="1"/>
    </row>
    <row r="7995" spans="1:13" x14ac:dyDescent="0.35">
      <c r="A7995" s="106">
        <v>44561</v>
      </c>
      <c r="B7995" s="1"/>
      <c r="C7995" s="102" t="s">
        <v>2594</v>
      </c>
      <c r="D7995" s="102">
        <v>782</v>
      </c>
      <c r="E7995" s="1" t="s">
        <v>3016</v>
      </c>
      <c r="F7995" s="102" t="s">
        <v>3446</v>
      </c>
      <c r="G7995" s="1">
        <v>-1794238.72</v>
      </c>
      <c r="H7995" s="1">
        <v>18439.560000000001</v>
      </c>
      <c r="I7995" s="1">
        <v>-25677.919999999998</v>
      </c>
      <c r="J7995" s="1">
        <v>-7238.3599999999969</v>
      </c>
      <c r="K7995" s="1">
        <v>-1801477.08</v>
      </c>
      <c r="L7995" s="1"/>
      <c r="M7995" s="1"/>
    </row>
    <row r="7996" spans="1:13" x14ac:dyDescent="0.35">
      <c r="A7996" s="106">
        <v>44561</v>
      </c>
      <c r="B7996" s="1"/>
      <c r="C7996" s="102" t="s">
        <v>2596</v>
      </c>
      <c r="D7996" s="102">
        <v>783</v>
      </c>
      <c r="E7996" s="1" t="s">
        <v>3016</v>
      </c>
      <c r="F7996" s="102" t="s">
        <v>3447</v>
      </c>
      <c r="G7996" s="1">
        <v>-1794238.72</v>
      </c>
      <c r="H7996" s="1">
        <v>18439.560000000001</v>
      </c>
      <c r="I7996" s="1">
        <v>-25677.919999999998</v>
      </c>
      <c r="J7996" s="1">
        <v>-7238.3599999999969</v>
      </c>
      <c r="K7996" s="1">
        <v>-1801477.08</v>
      </c>
      <c r="L7996" s="1"/>
      <c r="M7996" s="1"/>
    </row>
    <row r="7997" spans="1:13" x14ac:dyDescent="0.35">
      <c r="A7997" s="106">
        <v>44561</v>
      </c>
      <c r="B7997" s="1"/>
      <c r="C7997" s="102" t="s">
        <v>3448</v>
      </c>
      <c r="D7997" s="102">
        <v>784</v>
      </c>
      <c r="E7997" s="1" t="s">
        <v>3016</v>
      </c>
      <c r="F7997" s="102" t="s">
        <v>3449</v>
      </c>
      <c r="G7997" s="1">
        <v>-1794238.72</v>
      </c>
      <c r="H7997" s="1">
        <v>18439.560000000001</v>
      </c>
      <c r="I7997" s="1">
        <v>-25677.919999999998</v>
      </c>
      <c r="J7997" s="1">
        <v>-7238.3599999999969</v>
      </c>
      <c r="K7997" s="1">
        <v>-1801477.08</v>
      </c>
      <c r="L7997" s="1"/>
      <c r="M7997" s="1"/>
    </row>
    <row r="7998" spans="1:13" x14ac:dyDescent="0.35">
      <c r="A7998" s="106">
        <v>44561</v>
      </c>
      <c r="B7998" s="1"/>
      <c r="C7998" s="102" t="s">
        <v>3448</v>
      </c>
      <c r="D7998" s="102">
        <v>785</v>
      </c>
      <c r="E7998" s="1" t="s">
        <v>3016</v>
      </c>
      <c r="F7998" s="102" t="s">
        <v>3450</v>
      </c>
      <c r="G7998" s="1">
        <v>-1794238.72</v>
      </c>
      <c r="H7998" s="1">
        <v>18439.560000000001</v>
      </c>
      <c r="I7998" s="1">
        <v>-25677.919999999998</v>
      </c>
      <c r="J7998" s="1">
        <v>-7238.3599999999969</v>
      </c>
      <c r="K7998" s="1">
        <v>-1801477.08</v>
      </c>
      <c r="L7998" s="1"/>
      <c r="M7998" s="1"/>
    </row>
    <row r="7999" spans="1:13" x14ac:dyDescent="0.35">
      <c r="A7999" s="106">
        <v>44561</v>
      </c>
      <c r="B7999" s="1" t="s">
        <v>1160</v>
      </c>
      <c r="C7999" s="102" t="s">
        <v>3448</v>
      </c>
      <c r="D7999" s="102">
        <v>787</v>
      </c>
      <c r="E7999" s="1" t="s">
        <v>3017</v>
      </c>
      <c r="F7999" s="102" t="s">
        <v>3451</v>
      </c>
      <c r="G7999" s="1">
        <v>-1653091.12</v>
      </c>
      <c r="H7999" s="1">
        <v>18439.560000000001</v>
      </c>
      <c r="I7999" s="1">
        <v>-15366.95</v>
      </c>
      <c r="J7999" s="1">
        <v>3072.6100000000006</v>
      </c>
      <c r="K7999" s="1">
        <v>-1650018.51</v>
      </c>
      <c r="L7999" s="1"/>
      <c r="M7999" s="1"/>
    </row>
    <row r="8000" spans="1:13" x14ac:dyDescent="0.35">
      <c r="A8000" s="106">
        <v>44561</v>
      </c>
      <c r="B8000" s="1" t="s">
        <v>1160</v>
      </c>
      <c r="C8000" s="102" t="s">
        <v>3448</v>
      </c>
      <c r="D8000" s="102">
        <v>788</v>
      </c>
      <c r="E8000" s="1" t="s">
        <v>3017</v>
      </c>
      <c r="F8000" s="102" t="s">
        <v>3452</v>
      </c>
      <c r="G8000" s="1">
        <v>-141147.6</v>
      </c>
      <c r="H8000" s="1">
        <v>0</v>
      </c>
      <c r="I8000" s="1">
        <v>-10310.969999999999</v>
      </c>
      <c r="J8000" s="1">
        <v>-10310.969999999999</v>
      </c>
      <c r="K8000" s="1">
        <v>-151458.57</v>
      </c>
      <c r="L8000" s="1"/>
      <c r="M8000" s="1"/>
    </row>
    <row r="8001" spans="1:13" x14ac:dyDescent="0.35">
      <c r="A8001" s="106">
        <v>44561</v>
      </c>
      <c r="B8001" s="1"/>
      <c r="C8001" s="102" t="s">
        <v>2601</v>
      </c>
      <c r="D8001" s="102">
        <v>808</v>
      </c>
      <c r="E8001" s="1" t="s">
        <v>3016</v>
      </c>
      <c r="F8001" s="102" t="s">
        <v>3453</v>
      </c>
      <c r="G8001" s="1">
        <v>-2135425177.25</v>
      </c>
      <c r="H8001" s="1">
        <v>838505.32</v>
      </c>
      <c r="I8001" s="1">
        <v>-289951723.75</v>
      </c>
      <c r="J8001" s="1">
        <v>-289113218.43000001</v>
      </c>
      <c r="K8001" s="1">
        <v>-2424538395.6799998</v>
      </c>
      <c r="L8001" s="1"/>
      <c r="M8001" s="1"/>
    </row>
    <row r="8002" spans="1:13" x14ac:dyDescent="0.35">
      <c r="A8002" s="106">
        <v>44561</v>
      </c>
      <c r="B8002" s="1"/>
      <c r="C8002" s="102" t="s">
        <v>2603</v>
      </c>
      <c r="D8002" s="102">
        <v>809</v>
      </c>
      <c r="E8002" s="1" t="s">
        <v>3016</v>
      </c>
      <c r="F8002" s="102" t="s">
        <v>3454</v>
      </c>
      <c r="G8002" s="1">
        <v>-1101136969.74</v>
      </c>
      <c r="H8002" s="1">
        <v>0</v>
      </c>
      <c r="I8002" s="1">
        <v>-289917239.62</v>
      </c>
      <c r="J8002" s="1">
        <v>-289917239.62</v>
      </c>
      <c r="K8002" s="1">
        <v>-1391054209.3599999</v>
      </c>
      <c r="L8002" s="1"/>
      <c r="M8002" s="1"/>
    </row>
    <row r="8003" spans="1:13" x14ac:dyDescent="0.35">
      <c r="A8003" s="106">
        <v>44561</v>
      </c>
      <c r="B8003" s="1"/>
      <c r="C8003" s="102" t="s">
        <v>4023</v>
      </c>
      <c r="D8003" s="102">
        <v>810</v>
      </c>
      <c r="E8003" s="1" t="s">
        <v>3016</v>
      </c>
      <c r="F8003" s="102" t="s">
        <v>3390</v>
      </c>
      <c r="G8003" s="1">
        <v>0</v>
      </c>
      <c r="H8003" s="1">
        <v>0</v>
      </c>
      <c r="I8003" s="1">
        <v>-105565461.04000001</v>
      </c>
      <c r="J8003" s="1">
        <v>-105565461.04000001</v>
      </c>
      <c r="K8003" s="1">
        <v>-105565461.04000001</v>
      </c>
      <c r="L8003" s="1"/>
      <c r="M8003" s="1"/>
    </row>
    <row r="8004" spans="1:13" x14ac:dyDescent="0.35">
      <c r="A8004" s="106">
        <v>44561</v>
      </c>
      <c r="B8004" s="1" t="s">
        <v>4026</v>
      </c>
      <c r="C8004" s="102" t="s">
        <v>4024</v>
      </c>
      <c r="D8004" s="102">
        <v>811</v>
      </c>
      <c r="E8004" s="1" t="s">
        <v>3017</v>
      </c>
      <c r="F8004" s="102" t="s">
        <v>4025</v>
      </c>
      <c r="G8004" s="1">
        <v>0</v>
      </c>
      <c r="H8004" s="1">
        <v>0</v>
      </c>
      <c r="I8004" s="1">
        <v>-105565461.04000001</v>
      </c>
      <c r="J8004" s="1">
        <v>-105565461.04000001</v>
      </c>
      <c r="K8004" s="1">
        <v>-105565461.04000001</v>
      </c>
      <c r="L8004" s="1"/>
      <c r="M8004" s="1"/>
    </row>
    <row r="8005" spans="1:13" x14ac:dyDescent="0.35">
      <c r="A8005" s="106">
        <v>44561</v>
      </c>
      <c r="B8005" s="1"/>
      <c r="C8005" s="102" t="s">
        <v>2604</v>
      </c>
      <c r="D8005" s="102">
        <v>818</v>
      </c>
      <c r="E8005" s="1" t="s">
        <v>3016</v>
      </c>
      <c r="F8005" s="102" t="s">
        <v>3455</v>
      </c>
      <c r="G8005" s="1">
        <v>-414369576.19</v>
      </c>
      <c r="H8005" s="1">
        <v>0</v>
      </c>
      <c r="I8005" s="1">
        <v>0</v>
      </c>
      <c r="J8005" s="1">
        <v>0</v>
      </c>
      <c r="K8005" s="1">
        <v>-414369576.19</v>
      </c>
      <c r="L8005" s="1"/>
      <c r="M8005" s="1"/>
    </row>
    <row r="8006" spans="1:13" x14ac:dyDescent="0.35">
      <c r="A8006" s="106">
        <v>44561</v>
      </c>
      <c r="B8006" s="1" t="s">
        <v>1162</v>
      </c>
      <c r="C8006" s="102" t="s">
        <v>3456</v>
      </c>
      <c r="D8006" s="102">
        <v>819</v>
      </c>
      <c r="E8006" s="1" t="s">
        <v>3017</v>
      </c>
      <c r="F8006" s="102" t="s">
        <v>3457</v>
      </c>
      <c r="G8006" s="1">
        <v>-414369576.19</v>
      </c>
      <c r="H8006" s="1">
        <v>0</v>
      </c>
      <c r="I8006" s="1">
        <v>0</v>
      </c>
      <c r="J8006" s="1">
        <v>0</v>
      </c>
      <c r="K8006" s="1">
        <v>-414369576.19</v>
      </c>
      <c r="L8006" s="1"/>
      <c r="M8006" s="1"/>
    </row>
    <row r="8007" spans="1:13" x14ac:dyDescent="0.35">
      <c r="A8007" s="106">
        <v>44561</v>
      </c>
      <c r="B8007" s="1"/>
      <c r="C8007" s="102" t="s">
        <v>2606</v>
      </c>
      <c r="D8007" s="102">
        <v>820</v>
      </c>
      <c r="E8007" s="1" t="s">
        <v>3016</v>
      </c>
      <c r="F8007" s="102" t="s">
        <v>3458</v>
      </c>
      <c r="G8007" s="1">
        <v>-644352639.44000006</v>
      </c>
      <c r="H8007" s="1">
        <v>0</v>
      </c>
      <c r="I8007" s="1">
        <v>0</v>
      </c>
      <c r="J8007" s="1">
        <v>0</v>
      </c>
      <c r="K8007" s="1">
        <v>-644352639.44000006</v>
      </c>
      <c r="L8007" s="1"/>
      <c r="M8007" s="1"/>
    </row>
    <row r="8008" spans="1:13" x14ac:dyDescent="0.35">
      <c r="A8008" s="106">
        <v>44561</v>
      </c>
      <c r="B8008" s="1" t="s">
        <v>1166</v>
      </c>
      <c r="C8008" s="102" t="s">
        <v>3459</v>
      </c>
      <c r="D8008" s="102">
        <v>821</v>
      </c>
      <c r="E8008" s="1" t="s">
        <v>3017</v>
      </c>
      <c r="F8008" s="102" t="s">
        <v>3460</v>
      </c>
      <c r="G8008" s="1">
        <v>-644352639.44000006</v>
      </c>
      <c r="H8008" s="1">
        <v>0</v>
      </c>
      <c r="I8008" s="1">
        <v>0</v>
      </c>
      <c r="J8008" s="1">
        <v>0</v>
      </c>
      <c r="K8008" s="1">
        <v>-644352639.44000006</v>
      </c>
      <c r="L8008" s="1"/>
      <c r="M8008" s="1"/>
    </row>
    <row r="8009" spans="1:13" x14ac:dyDescent="0.35">
      <c r="A8009" s="106">
        <v>44561</v>
      </c>
      <c r="B8009" s="1"/>
      <c r="C8009" s="102" t="s">
        <v>2608</v>
      </c>
      <c r="D8009" s="102">
        <v>822</v>
      </c>
      <c r="E8009" s="1" t="s">
        <v>3016</v>
      </c>
      <c r="F8009" s="102" t="s">
        <v>3461</v>
      </c>
      <c r="G8009" s="1">
        <v>-42414754.109999999</v>
      </c>
      <c r="H8009" s="1">
        <v>0</v>
      </c>
      <c r="I8009" s="1">
        <v>-184351778.58000001</v>
      </c>
      <c r="J8009" s="1">
        <v>-184351778.58000001</v>
      </c>
      <c r="K8009" s="1">
        <v>-226766532.69</v>
      </c>
      <c r="L8009" s="1"/>
      <c r="M8009" s="1"/>
    </row>
    <row r="8010" spans="1:13" x14ac:dyDescent="0.35">
      <c r="A8010" s="106">
        <v>44561</v>
      </c>
      <c r="B8010" s="1" t="s">
        <v>1165</v>
      </c>
      <c r="C8010" s="102" t="s">
        <v>3462</v>
      </c>
      <c r="D8010" s="102">
        <v>823</v>
      </c>
      <c r="E8010" s="1" t="s">
        <v>3017</v>
      </c>
      <c r="F8010" s="102" t="s">
        <v>3463</v>
      </c>
      <c r="G8010" s="1">
        <v>-12292764.43</v>
      </c>
      <c r="H8010" s="1">
        <v>0</v>
      </c>
      <c r="I8010" s="1">
        <v>-157105416.37</v>
      </c>
      <c r="J8010" s="1">
        <v>-157105416.37</v>
      </c>
      <c r="K8010" s="1">
        <v>-169398180.80000001</v>
      </c>
      <c r="L8010" s="1"/>
      <c r="M8010" s="1"/>
    </row>
    <row r="8011" spans="1:13" x14ac:dyDescent="0.35">
      <c r="A8011" s="106">
        <v>44561</v>
      </c>
      <c r="B8011" s="1" t="s">
        <v>3875</v>
      </c>
      <c r="C8011" s="102" t="s">
        <v>3462</v>
      </c>
      <c r="D8011" s="102">
        <v>2017</v>
      </c>
      <c r="E8011" s="1" t="s">
        <v>3017</v>
      </c>
      <c r="F8011" s="102" t="s">
        <v>3866</v>
      </c>
      <c r="G8011" s="1">
        <v>-30121989.68</v>
      </c>
      <c r="H8011" s="1">
        <v>0</v>
      </c>
      <c r="I8011" s="1">
        <v>-27246362.210000001</v>
      </c>
      <c r="J8011" s="1">
        <v>-27246362.210000001</v>
      </c>
      <c r="K8011" s="1">
        <v>-57368351.890000001</v>
      </c>
      <c r="L8011" s="1"/>
      <c r="M8011" s="1"/>
    </row>
    <row r="8012" spans="1:13" x14ac:dyDescent="0.35">
      <c r="A8012" s="106">
        <v>44561</v>
      </c>
      <c r="B8012" s="1"/>
      <c r="C8012" s="102" t="s">
        <v>2610</v>
      </c>
      <c r="D8012" s="102">
        <v>920</v>
      </c>
      <c r="E8012" s="1" t="s">
        <v>3016</v>
      </c>
      <c r="F8012" s="102" t="s">
        <v>3446</v>
      </c>
      <c r="G8012" s="1">
        <v>-323442017.52999997</v>
      </c>
      <c r="H8012" s="1">
        <v>0</v>
      </c>
      <c r="I8012" s="1">
        <v>0</v>
      </c>
      <c r="J8012" s="1">
        <v>0</v>
      </c>
      <c r="K8012" s="1">
        <v>-323442017.52999997</v>
      </c>
      <c r="L8012" s="1"/>
      <c r="M8012" s="1"/>
    </row>
    <row r="8013" spans="1:13" x14ac:dyDescent="0.35">
      <c r="A8013" s="106">
        <v>44561</v>
      </c>
      <c r="B8013" s="1"/>
      <c r="C8013" s="102" t="s">
        <v>2611</v>
      </c>
      <c r="D8013" s="102">
        <v>921</v>
      </c>
      <c r="E8013" s="1" t="s">
        <v>3016</v>
      </c>
      <c r="F8013" s="102" t="s">
        <v>3446</v>
      </c>
      <c r="G8013" s="1">
        <v>-323442017.52999997</v>
      </c>
      <c r="H8013" s="1">
        <v>0</v>
      </c>
      <c r="I8013" s="1">
        <v>0</v>
      </c>
      <c r="J8013" s="1">
        <v>0</v>
      </c>
      <c r="K8013" s="1">
        <v>-323442017.52999997</v>
      </c>
      <c r="L8013" s="1"/>
      <c r="M8013" s="1"/>
    </row>
    <row r="8014" spans="1:13" x14ac:dyDescent="0.35">
      <c r="A8014" s="106">
        <v>44561</v>
      </c>
      <c r="B8014" s="1"/>
      <c r="C8014" s="102" t="s">
        <v>3464</v>
      </c>
      <c r="D8014" s="102">
        <v>945</v>
      </c>
      <c r="E8014" s="1" t="s">
        <v>3016</v>
      </c>
      <c r="F8014" s="102" t="s">
        <v>3465</v>
      </c>
      <c r="G8014" s="1">
        <v>-323442017.52999997</v>
      </c>
      <c r="H8014" s="1">
        <v>0</v>
      </c>
      <c r="I8014" s="1">
        <v>0</v>
      </c>
      <c r="J8014" s="1">
        <v>0</v>
      </c>
      <c r="K8014" s="1">
        <v>-323442017.52999997</v>
      </c>
      <c r="L8014" s="1"/>
      <c r="M8014" s="1"/>
    </row>
    <row r="8015" spans="1:13" x14ac:dyDescent="0.35">
      <c r="A8015" s="106">
        <v>44561</v>
      </c>
      <c r="B8015" s="1" t="s">
        <v>1162</v>
      </c>
      <c r="C8015" s="102" t="s">
        <v>3464</v>
      </c>
      <c r="D8015" s="102">
        <v>946</v>
      </c>
      <c r="E8015" s="1" t="s">
        <v>3017</v>
      </c>
      <c r="F8015" s="102" t="s">
        <v>3466</v>
      </c>
      <c r="G8015" s="1">
        <v>-323442006.61000001</v>
      </c>
      <c r="H8015" s="1">
        <v>0</v>
      </c>
      <c r="I8015" s="1">
        <v>0</v>
      </c>
      <c r="J8015" s="1">
        <v>0</v>
      </c>
      <c r="K8015" s="1">
        <v>-323442006.61000001</v>
      </c>
      <c r="L8015" s="1"/>
      <c r="M8015" s="1"/>
    </row>
    <row r="8016" spans="1:13" x14ac:dyDescent="0.35">
      <c r="A8016" s="106">
        <v>44561</v>
      </c>
      <c r="B8016" s="1" t="s">
        <v>1163</v>
      </c>
      <c r="C8016" s="102" t="s">
        <v>3464</v>
      </c>
      <c r="D8016" s="102">
        <v>1973</v>
      </c>
      <c r="E8016" s="1" t="s">
        <v>3017</v>
      </c>
      <c r="F8016" s="102" t="s">
        <v>3467</v>
      </c>
      <c r="G8016" s="1">
        <v>-10.92</v>
      </c>
      <c r="H8016" s="1">
        <v>0</v>
      </c>
      <c r="I8016" s="1">
        <v>0</v>
      </c>
      <c r="J8016" s="1">
        <v>0</v>
      </c>
      <c r="K8016" s="1">
        <v>-10.92</v>
      </c>
      <c r="L8016" s="1"/>
      <c r="M8016" s="1"/>
    </row>
    <row r="8017" spans="1:13" x14ac:dyDescent="0.35">
      <c r="A8017" s="106">
        <v>44561</v>
      </c>
      <c r="B8017" s="1"/>
      <c r="C8017" s="102" t="s">
        <v>3074</v>
      </c>
      <c r="D8017" s="102">
        <v>1950</v>
      </c>
      <c r="E8017" s="1" t="s">
        <v>3016</v>
      </c>
      <c r="F8017" s="102" t="s">
        <v>3468</v>
      </c>
      <c r="G8017" s="1">
        <v>-710846189.98000002</v>
      </c>
      <c r="H8017" s="1">
        <v>838505.32</v>
      </c>
      <c r="I8017" s="1">
        <v>-34484.129999999997</v>
      </c>
      <c r="J8017" s="1">
        <v>804021.19</v>
      </c>
      <c r="K8017" s="1">
        <v>-710042168.78999996</v>
      </c>
      <c r="L8017" s="1"/>
      <c r="M8017" s="1"/>
    </row>
    <row r="8018" spans="1:13" x14ac:dyDescent="0.35">
      <c r="A8018" s="106">
        <v>44561</v>
      </c>
      <c r="B8018" s="1"/>
      <c r="C8018" s="102" t="s">
        <v>3075</v>
      </c>
      <c r="D8018" s="102">
        <v>1951</v>
      </c>
      <c r="E8018" s="1" t="s">
        <v>3016</v>
      </c>
      <c r="F8018" s="102" t="s">
        <v>3468</v>
      </c>
      <c r="G8018" s="1">
        <v>-710846189.98000002</v>
      </c>
      <c r="H8018" s="1">
        <v>838505.32</v>
      </c>
      <c r="I8018" s="1">
        <v>-34484.129999999997</v>
      </c>
      <c r="J8018" s="1">
        <v>804021.19</v>
      </c>
      <c r="K8018" s="1">
        <v>-710042168.78999996</v>
      </c>
      <c r="L8018" s="1"/>
      <c r="M8018" s="1"/>
    </row>
    <row r="8019" spans="1:13" x14ac:dyDescent="0.35">
      <c r="A8019" s="106">
        <v>44561</v>
      </c>
      <c r="B8019" s="1" t="s">
        <v>1164</v>
      </c>
      <c r="C8019" s="102" t="s">
        <v>3471</v>
      </c>
      <c r="D8019" s="102">
        <v>1952</v>
      </c>
      <c r="E8019" s="1" t="s">
        <v>3017</v>
      </c>
      <c r="F8019" s="102" t="s">
        <v>3469</v>
      </c>
      <c r="G8019" s="1">
        <v>-522681021.87</v>
      </c>
      <c r="H8019" s="1">
        <v>616548.03</v>
      </c>
      <c r="I8019" s="1">
        <v>-25356.15</v>
      </c>
      <c r="J8019" s="1">
        <v>591191.88</v>
      </c>
      <c r="K8019" s="1">
        <v>-522089829.99000001</v>
      </c>
      <c r="L8019" s="1"/>
      <c r="M8019" s="1"/>
    </row>
    <row r="8020" spans="1:13" x14ac:dyDescent="0.35">
      <c r="A8020" s="106">
        <v>44561</v>
      </c>
      <c r="B8020" s="1" t="s">
        <v>1164</v>
      </c>
      <c r="C8020" s="102" t="s">
        <v>3471</v>
      </c>
      <c r="D8020" s="102">
        <v>1953</v>
      </c>
      <c r="E8020" s="1" t="s">
        <v>3017</v>
      </c>
      <c r="F8020" s="102" t="s">
        <v>3470</v>
      </c>
      <c r="G8020" s="1">
        <v>-188165168.11000001</v>
      </c>
      <c r="H8020" s="1">
        <v>221957.29</v>
      </c>
      <c r="I8020" s="1">
        <v>-9127.98</v>
      </c>
      <c r="J8020" s="1">
        <v>212829.31</v>
      </c>
      <c r="K8020" s="1">
        <v>-187952338.80000001</v>
      </c>
      <c r="L8020" s="1"/>
      <c r="M8020" s="1"/>
    </row>
    <row r="8021" spans="1:13" x14ac:dyDescent="0.35">
      <c r="A8021" s="106">
        <v>44561</v>
      </c>
      <c r="B8021" s="1"/>
      <c r="C8021" s="102" t="s">
        <v>2613</v>
      </c>
      <c r="D8021" s="102">
        <v>951</v>
      </c>
      <c r="E8021" s="1" t="s">
        <v>3016</v>
      </c>
      <c r="F8021" s="102" t="s">
        <v>3472</v>
      </c>
      <c r="G8021" s="1">
        <v>-3175716905.1700001</v>
      </c>
      <c r="H8021" s="1">
        <v>3599871.68</v>
      </c>
      <c r="I8021" s="1">
        <v>-3599871.68</v>
      </c>
      <c r="J8021" s="1">
        <v>0</v>
      </c>
      <c r="K8021" s="1">
        <v>-3175716905.1700001</v>
      </c>
      <c r="L8021" s="1"/>
      <c r="M8021" s="1"/>
    </row>
    <row r="8022" spans="1:13" x14ac:dyDescent="0.35">
      <c r="A8022" s="106">
        <v>44561</v>
      </c>
      <c r="B8022" s="1"/>
      <c r="C8022" s="102" t="s">
        <v>2615</v>
      </c>
      <c r="D8022" s="102">
        <v>952</v>
      </c>
      <c r="E8022" s="1" t="s">
        <v>3016</v>
      </c>
      <c r="F8022" s="102" t="s">
        <v>3473</v>
      </c>
      <c r="G8022" s="1">
        <v>-1580546585.3699999</v>
      </c>
      <c r="H8022" s="1">
        <v>0</v>
      </c>
      <c r="I8022" s="1">
        <v>-2531704.0499999998</v>
      </c>
      <c r="J8022" s="1">
        <v>-2531704.0499999998</v>
      </c>
      <c r="K8022" s="1">
        <v>-1583078289.4200001</v>
      </c>
      <c r="L8022" s="1"/>
      <c r="M8022" s="1"/>
    </row>
    <row r="8023" spans="1:13" x14ac:dyDescent="0.35">
      <c r="A8023" s="106">
        <v>44561</v>
      </c>
      <c r="B8023" s="1"/>
      <c r="C8023" s="102" t="s">
        <v>2617</v>
      </c>
      <c r="D8023" s="102">
        <v>953</v>
      </c>
      <c r="E8023" s="1" t="s">
        <v>3016</v>
      </c>
      <c r="F8023" s="102" t="s">
        <v>3473</v>
      </c>
      <c r="G8023" s="1">
        <v>-1580546585.3699999</v>
      </c>
      <c r="H8023" s="1">
        <v>0</v>
      </c>
      <c r="I8023" s="1">
        <v>-2531704.0499999998</v>
      </c>
      <c r="J8023" s="1">
        <v>-2531704.0499999998</v>
      </c>
      <c r="K8023" s="1">
        <v>-1583078289.4200001</v>
      </c>
      <c r="L8023" s="1"/>
      <c r="M8023" s="1"/>
    </row>
    <row r="8024" spans="1:13" x14ac:dyDescent="0.35">
      <c r="A8024" s="106">
        <v>44561</v>
      </c>
      <c r="B8024" s="1" t="s">
        <v>1168</v>
      </c>
      <c r="C8024" s="102" t="s">
        <v>3474</v>
      </c>
      <c r="D8024" s="102">
        <v>954</v>
      </c>
      <c r="E8024" s="1" t="s">
        <v>3017</v>
      </c>
      <c r="F8024" s="102" t="s">
        <v>3475</v>
      </c>
      <c r="G8024" s="1">
        <v>-1580546585.3699999</v>
      </c>
      <c r="H8024" s="1">
        <v>0</v>
      </c>
      <c r="I8024" s="1">
        <v>-2531704.0499999998</v>
      </c>
      <c r="J8024" s="1">
        <v>-2531704.0499999998</v>
      </c>
      <c r="K8024" s="1">
        <v>-1583078289.4200001</v>
      </c>
      <c r="L8024" s="1"/>
      <c r="M8024" s="1"/>
    </row>
    <row r="8025" spans="1:13" x14ac:dyDescent="0.35">
      <c r="A8025" s="106">
        <v>44561</v>
      </c>
      <c r="B8025" s="1"/>
      <c r="C8025" s="102" t="s">
        <v>2620</v>
      </c>
      <c r="D8025" s="102">
        <v>963</v>
      </c>
      <c r="E8025" s="1" t="s">
        <v>3016</v>
      </c>
      <c r="F8025" s="102" t="s">
        <v>3476</v>
      </c>
      <c r="G8025" s="1">
        <v>-28606124.34</v>
      </c>
      <c r="H8025" s="1">
        <v>0</v>
      </c>
      <c r="I8025" s="1">
        <v>0</v>
      </c>
      <c r="J8025" s="1">
        <v>0</v>
      </c>
      <c r="K8025" s="1">
        <v>-28606124.34</v>
      </c>
      <c r="L8025" s="1"/>
      <c r="M8025" s="1"/>
    </row>
    <row r="8026" spans="1:13" x14ac:dyDescent="0.35">
      <c r="A8026" s="106">
        <v>44561</v>
      </c>
      <c r="B8026" s="1"/>
      <c r="C8026" s="102" t="s">
        <v>2622</v>
      </c>
      <c r="D8026" s="102">
        <v>964</v>
      </c>
      <c r="E8026" s="1" t="s">
        <v>3016</v>
      </c>
      <c r="F8026" s="102" t="s">
        <v>3476</v>
      </c>
      <c r="G8026" s="1">
        <v>-28606124.34</v>
      </c>
      <c r="H8026" s="1">
        <v>0</v>
      </c>
      <c r="I8026" s="1">
        <v>0</v>
      </c>
      <c r="J8026" s="1">
        <v>0</v>
      </c>
      <c r="K8026" s="1">
        <v>-28606124.34</v>
      </c>
      <c r="L8026" s="1"/>
      <c r="M8026" s="1"/>
    </row>
    <row r="8027" spans="1:13" x14ac:dyDescent="0.35">
      <c r="A8027" s="106">
        <v>44561</v>
      </c>
      <c r="B8027" s="1"/>
      <c r="C8027" s="102" t="s">
        <v>3477</v>
      </c>
      <c r="D8027" s="102">
        <v>968</v>
      </c>
      <c r="E8027" s="1" t="s">
        <v>3016</v>
      </c>
      <c r="F8027" s="102" t="s">
        <v>3478</v>
      </c>
      <c r="G8027" s="1">
        <v>-28569439.77</v>
      </c>
      <c r="H8027" s="1">
        <v>0</v>
      </c>
      <c r="I8027" s="1">
        <v>0</v>
      </c>
      <c r="J8027" s="1">
        <v>0</v>
      </c>
      <c r="K8027" s="1">
        <v>-28569439.77</v>
      </c>
      <c r="L8027" s="1"/>
      <c r="M8027" s="1"/>
    </row>
    <row r="8028" spans="1:13" x14ac:dyDescent="0.35">
      <c r="A8028" s="106">
        <v>44561</v>
      </c>
      <c r="B8028" s="1" t="s">
        <v>1169</v>
      </c>
      <c r="C8028" s="102" t="s">
        <v>3477</v>
      </c>
      <c r="D8028" s="102">
        <v>969</v>
      </c>
      <c r="E8028" s="1" t="s">
        <v>3017</v>
      </c>
      <c r="F8028" s="102" t="s">
        <v>3479</v>
      </c>
      <c r="G8028" s="1">
        <v>-2777.91</v>
      </c>
      <c r="H8028" s="1">
        <v>0</v>
      </c>
      <c r="I8028" s="1">
        <v>0</v>
      </c>
      <c r="J8028" s="1">
        <v>0</v>
      </c>
      <c r="K8028" s="1">
        <v>-2777.91</v>
      </c>
      <c r="L8028" s="1"/>
      <c r="M8028" s="1"/>
    </row>
    <row r="8029" spans="1:13" x14ac:dyDescent="0.35">
      <c r="A8029" s="106">
        <v>44561</v>
      </c>
      <c r="B8029" s="1" t="s">
        <v>1169</v>
      </c>
      <c r="C8029" s="102" t="s">
        <v>3477</v>
      </c>
      <c r="D8029" s="102">
        <v>970</v>
      </c>
      <c r="E8029" s="1" t="s">
        <v>3017</v>
      </c>
      <c r="F8029" s="102" t="s">
        <v>3480</v>
      </c>
      <c r="G8029" s="1">
        <v>-2193.35</v>
      </c>
      <c r="H8029" s="1">
        <v>0</v>
      </c>
      <c r="I8029" s="1">
        <v>0</v>
      </c>
      <c r="J8029" s="1">
        <v>0</v>
      </c>
      <c r="K8029" s="1">
        <v>-2193.35</v>
      </c>
      <c r="L8029" s="1"/>
      <c r="M8029" s="1"/>
    </row>
    <row r="8030" spans="1:13" x14ac:dyDescent="0.35">
      <c r="A8030" s="106">
        <v>44561</v>
      </c>
      <c r="B8030" s="1" t="s">
        <v>1169</v>
      </c>
      <c r="C8030" s="102" t="s">
        <v>3477</v>
      </c>
      <c r="D8030" s="102">
        <v>971</v>
      </c>
      <c r="E8030" s="1" t="s">
        <v>3017</v>
      </c>
      <c r="F8030" s="102" t="s">
        <v>3481</v>
      </c>
      <c r="G8030" s="1">
        <v>-920000</v>
      </c>
      <c r="H8030" s="1">
        <v>0</v>
      </c>
      <c r="I8030" s="1">
        <v>0</v>
      </c>
      <c r="J8030" s="1">
        <v>0</v>
      </c>
      <c r="K8030" s="1">
        <v>-920000</v>
      </c>
      <c r="L8030" s="1"/>
      <c r="M8030" s="1"/>
    </row>
    <row r="8031" spans="1:13" x14ac:dyDescent="0.35">
      <c r="A8031" s="106">
        <v>44561</v>
      </c>
      <c r="B8031" s="1" t="s">
        <v>1169</v>
      </c>
      <c r="C8031" s="102" t="s">
        <v>3477</v>
      </c>
      <c r="D8031" s="102">
        <v>972</v>
      </c>
      <c r="E8031" s="1" t="s">
        <v>3017</v>
      </c>
      <c r="F8031" s="102" t="s">
        <v>3482</v>
      </c>
      <c r="G8031" s="1">
        <v>-23290.720000000001</v>
      </c>
      <c r="H8031" s="1">
        <v>0</v>
      </c>
      <c r="I8031" s="1">
        <v>0</v>
      </c>
      <c r="J8031" s="1">
        <v>0</v>
      </c>
      <c r="K8031" s="1">
        <v>-23290.720000000001</v>
      </c>
      <c r="L8031" s="1"/>
      <c r="M8031" s="1"/>
    </row>
    <row r="8032" spans="1:13" x14ac:dyDescent="0.35">
      <c r="A8032" s="106">
        <v>44561</v>
      </c>
      <c r="B8032" s="1" t="s">
        <v>1169</v>
      </c>
      <c r="C8032" s="102" t="s">
        <v>3477</v>
      </c>
      <c r="D8032" s="102">
        <v>973</v>
      </c>
      <c r="E8032" s="1" t="s">
        <v>3017</v>
      </c>
      <c r="F8032" s="102" t="s">
        <v>3483</v>
      </c>
      <c r="G8032" s="1">
        <v>-27621177.789999999</v>
      </c>
      <c r="H8032" s="1">
        <v>0</v>
      </c>
      <c r="I8032" s="1">
        <v>0</v>
      </c>
      <c r="J8032" s="1">
        <v>0</v>
      </c>
      <c r="K8032" s="1">
        <v>-27621177.789999999</v>
      </c>
      <c r="L8032" s="1"/>
      <c r="M8032" s="1"/>
    </row>
    <row r="8033" spans="1:13" x14ac:dyDescent="0.35">
      <c r="A8033" s="106">
        <v>44561</v>
      </c>
      <c r="B8033" s="1"/>
      <c r="C8033" s="102" t="s">
        <v>3477</v>
      </c>
      <c r="D8033" s="102">
        <v>974</v>
      </c>
      <c r="E8033" s="1" t="s">
        <v>3016</v>
      </c>
      <c r="F8033" s="102" t="s">
        <v>3484</v>
      </c>
      <c r="G8033" s="1">
        <v>-36684.57</v>
      </c>
      <c r="H8033" s="1">
        <v>0</v>
      </c>
      <c r="I8033" s="1">
        <v>0</v>
      </c>
      <c r="J8033" s="1">
        <v>0</v>
      </c>
      <c r="K8033" s="1">
        <v>-36684.57</v>
      </c>
      <c r="L8033" s="1"/>
      <c r="M8033" s="1"/>
    </row>
    <row r="8034" spans="1:13" x14ac:dyDescent="0.35">
      <c r="A8034" s="106">
        <v>44561</v>
      </c>
      <c r="B8034" s="1" t="s">
        <v>1169</v>
      </c>
      <c r="C8034" s="102" t="s">
        <v>3477</v>
      </c>
      <c r="D8034" s="102">
        <v>975</v>
      </c>
      <c r="E8034" s="1" t="s">
        <v>3017</v>
      </c>
      <c r="F8034" s="102" t="s">
        <v>3485</v>
      </c>
      <c r="G8034" s="1">
        <v>-18298.990000000002</v>
      </c>
      <c r="H8034" s="1">
        <v>0</v>
      </c>
      <c r="I8034" s="1">
        <v>0</v>
      </c>
      <c r="J8034" s="1">
        <v>0</v>
      </c>
      <c r="K8034" s="1">
        <v>-18298.990000000002</v>
      </c>
      <c r="L8034" s="1"/>
      <c r="M8034" s="1"/>
    </row>
    <row r="8035" spans="1:13" x14ac:dyDescent="0.35">
      <c r="A8035" s="106">
        <v>44561</v>
      </c>
      <c r="B8035" s="1" t="s">
        <v>1169</v>
      </c>
      <c r="C8035" s="102" t="s">
        <v>3477</v>
      </c>
      <c r="D8035" s="102">
        <v>976</v>
      </c>
      <c r="E8035" s="1" t="s">
        <v>3017</v>
      </c>
      <c r="F8035" s="102" t="s">
        <v>3485</v>
      </c>
      <c r="G8035" s="1">
        <v>-18385.580000000002</v>
      </c>
      <c r="H8035" s="1">
        <v>0</v>
      </c>
      <c r="I8035" s="1">
        <v>0</v>
      </c>
      <c r="J8035" s="1">
        <v>0</v>
      </c>
      <c r="K8035" s="1">
        <v>-18385.580000000002</v>
      </c>
      <c r="L8035" s="1"/>
      <c r="M8035" s="1"/>
    </row>
    <row r="8036" spans="1:13" x14ac:dyDescent="0.35">
      <c r="A8036" s="106">
        <v>44561</v>
      </c>
      <c r="B8036" s="1"/>
      <c r="C8036" s="102" t="s">
        <v>2627</v>
      </c>
      <c r="D8036" s="102">
        <v>977</v>
      </c>
      <c r="E8036" s="1" t="s">
        <v>3016</v>
      </c>
      <c r="F8036" s="102" t="s">
        <v>3486</v>
      </c>
      <c r="G8036" s="1">
        <v>-1390388235.21</v>
      </c>
      <c r="H8036" s="1">
        <v>797140.02</v>
      </c>
      <c r="I8036" s="1">
        <v>-271027.61</v>
      </c>
      <c r="J8036" s="1">
        <v>526112.41</v>
      </c>
      <c r="K8036" s="1">
        <v>-1389862122.8</v>
      </c>
      <c r="L8036" s="1"/>
      <c r="M8036" s="1"/>
    </row>
    <row r="8037" spans="1:13" x14ac:dyDescent="0.35">
      <c r="A8037" s="106">
        <v>44561</v>
      </c>
      <c r="B8037" s="1"/>
      <c r="C8037" s="102" t="s">
        <v>2629</v>
      </c>
      <c r="D8037" s="102">
        <v>980</v>
      </c>
      <c r="E8037" s="1" t="s">
        <v>3016</v>
      </c>
      <c r="F8037" s="102" t="s">
        <v>3487</v>
      </c>
      <c r="G8037" s="1">
        <v>-1390388235.21</v>
      </c>
      <c r="H8037" s="1">
        <v>797140.02</v>
      </c>
      <c r="I8037" s="1">
        <v>-271027.61</v>
      </c>
      <c r="J8037" s="1">
        <v>526112.41</v>
      </c>
      <c r="K8037" s="1">
        <v>-1389862122.8</v>
      </c>
      <c r="L8037" s="1"/>
      <c r="M8037" s="1"/>
    </row>
    <row r="8038" spans="1:13" x14ac:dyDescent="0.35">
      <c r="A8038" s="106">
        <v>44561</v>
      </c>
      <c r="B8038" s="1" t="s">
        <v>1170</v>
      </c>
      <c r="C8038" s="102" t="s">
        <v>3488</v>
      </c>
      <c r="D8038" s="102">
        <v>983</v>
      </c>
      <c r="E8038" s="1" t="s">
        <v>3017</v>
      </c>
      <c r="F8038" s="102" t="s">
        <v>3489</v>
      </c>
      <c r="G8038" s="1">
        <v>-2172811479.2399998</v>
      </c>
      <c r="H8038" s="1">
        <v>0</v>
      </c>
      <c r="I8038" s="1">
        <v>0</v>
      </c>
      <c r="J8038" s="1">
        <v>0</v>
      </c>
      <c r="K8038" s="1">
        <v>-2172811479.2399998</v>
      </c>
      <c r="L8038" s="1"/>
      <c r="M8038" s="1"/>
    </row>
    <row r="8039" spans="1:13" x14ac:dyDescent="0.35">
      <c r="A8039" s="106">
        <v>44561</v>
      </c>
      <c r="B8039" s="1" t="s">
        <v>1170</v>
      </c>
      <c r="C8039" s="102" t="s">
        <v>3488</v>
      </c>
      <c r="D8039" s="102">
        <v>984</v>
      </c>
      <c r="E8039" s="1" t="s">
        <v>3017</v>
      </c>
      <c r="F8039" s="102" t="s">
        <v>3490</v>
      </c>
      <c r="G8039" s="1">
        <v>66162638.340000004</v>
      </c>
      <c r="H8039" s="1">
        <v>797140.02</v>
      </c>
      <c r="I8039" s="1">
        <v>0</v>
      </c>
      <c r="J8039" s="1">
        <v>797140.02</v>
      </c>
      <c r="K8039" s="1">
        <v>66959778.359999999</v>
      </c>
      <c r="L8039" s="1"/>
      <c r="M8039" s="1"/>
    </row>
    <row r="8040" spans="1:13" x14ac:dyDescent="0.35">
      <c r="A8040" s="106">
        <v>44561</v>
      </c>
      <c r="B8040" s="1" t="s">
        <v>1170</v>
      </c>
      <c r="C8040" s="102" t="s">
        <v>3488</v>
      </c>
      <c r="D8040" s="102">
        <v>985</v>
      </c>
      <c r="E8040" s="1" t="s">
        <v>3017</v>
      </c>
      <c r="F8040" s="102" t="s">
        <v>3491</v>
      </c>
      <c r="G8040" s="1">
        <v>526662209.88</v>
      </c>
      <c r="H8040" s="1">
        <v>0</v>
      </c>
      <c r="I8040" s="1">
        <v>-199285.01</v>
      </c>
      <c r="J8040" s="1">
        <v>-199285.01</v>
      </c>
      <c r="K8040" s="1">
        <v>526462924.87</v>
      </c>
      <c r="L8040" s="1"/>
      <c r="M8040" s="1"/>
    </row>
    <row r="8041" spans="1:13" x14ac:dyDescent="0.35">
      <c r="A8041" s="106">
        <v>44561</v>
      </c>
      <c r="B8041" s="1" t="s">
        <v>1170</v>
      </c>
      <c r="C8041" s="102" t="s">
        <v>3488</v>
      </c>
      <c r="D8041" s="102">
        <v>986</v>
      </c>
      <c r="E8041" s="1" t="s">
        <v>3017</v>
      </c>
      <c r="F8041" s="102" t="s">
        <v>3492</v>
      </c>
      <c r="G8041" s="1">
        <v>189598395.81</v>
      </c>
      <c r="H8041" s="1">
        <v>0</v>
      </c>
      <c r="I8041" s="1">
        <v>-71742.600000000006</v>
      </c>
      <c r="J8041" s="1">
        <v>-71742.600000000006</v>
      </c>
      <c r="K8041" s="1">
        <v>189526653.21000001</v>
      </c>
      <c r="L8041" s="1"/>
      <c r="M8041" s="1"/>
    </row>
    <row r="8042" spans="1:13" x14ac:dyDescent="0.35">
      <c r="A8042" s="106">
        <v>44561</v>
      </c>
      <c r="B8042" s="1"/>
      <c r="C8042" s="102" t="s">
        <v>3138</v>
      </c>
      <c r="D8042" s="102">
        <v>987</v>
      </c>
      <c r="E8042" s="1" t="s">
        <v>3016</v>
      </c>
      <c r="F8042" s="102" t="s">
        <v>3493</v>
      </c>
      <c r="G8042" s="1">
        <v>-116690501.81</v>
      </c>
      <c r="H8042" s="1">
        <v>271027.61</v>
      </c>
      <c r="I8042" s="1">
        <v>-797140.02</v>
      </c>
      <c r="J8042" s="1">
        <v>-526112.41</v>
      </c>
      <c r="K8042" s="1">
        <v>-117216614.22</v>
      </c>
      <c r="L8042" s="1"/>
      <c r="M8042" s="1"/>
    </row>
    <row r="8043" spans="1:13" x14ac:dyDescent="0.35">
      <c r="A8043" s="106">
        <v>44561</v>
      </c>
      <c r="B8043" s="1"/>
      <c r="C8043" s="102" t="s">
        <v>3136</v>
      </c>
      <c r="D8043" s="102">
        <v>988</v>
      </c>
      <c r="E8043" s="1" t="s">
        <v>3016</v>
      </c>
      <c r="F8043" s="102" t="s">
        <v>3493</v>
      </c>
      <c r="G8043" s="1">
        <v>-116690501.81</v>
      </c>
      <c r="H8043" s="1">
        <v>271027.61</v>
      </c>
      <c r="I8043" s="1">
        <v>-797140.02</v>
      </c>
      <c r="J8043" s="1">
        <v>-526112.41</v>
      </c>
      <c r="K8043" s="1">
        <v>-117216614.22</v>
      </c>
      <c r="L8043" s="1"/>
      <c r="M8043" s="1"/>
    </row>
    <row r="8044" spans="1:13" x14ac:dyDescent="0.35">
      <c r="A8044" s="106">
        <v>44561</v>
      </c>
      <c r="B8044" s="1" t="s">
        <v>3139</v>
      </c>
      <c r="C8044" s="102" t="s">
        <v>3494</v>
      </c>
      <c r="D8044" s="102">
        <v>993</v>
      </c>
      <c r="E8044" s="1" t="s">
        <v>3017</v>
      </c>
      <c r="F8044" s="102" t="s">
        <v>3495</v>
      </c>
      <c r="G8044" s="1">
        <v>-116690501.81</v>
      </c>
      <c r="H8044" s="1">
        <v>271027.61</v>
      </c>
      <c r="I8044" s="1">
        <v>-797140.02</v>
      </c>
      <c r="J8044" s="1">
        <v>-526112.41</v>
      </c>
      <c r="K8044" s="1">
        <v>-117216614.22</v>
      </c>
      <c r="L8044" s="1"/>
      <c r="M8044" s="1"/>
    </row>
    <row r="8045" spans="1:13" x14ac:dyDescent="0.35">
      <c r="A8045" s="106">
        <v>44561</v>
      </c>
      <c r="B8045" s="1"/>
      <c r="C8045" s="102" t="s">
        <v>2632</v>
      </c>
      <c r="D8045" s="102">
        <v>997</v>
      </c>
      <c r="E8045" s="1" t="s">
        <v>3016</v>
      </c>
      <c r="F8045" s="102" t="s">
        <v>3634</v>
      </c>
      <c r="G8045" s="1">
        <v>-2531704.0499999998</v>
      </c>
      <c r="H8045" s="1">
        <v>2531704.0499999998</v>
      </c>
      <c r="I8045" s="1">
        <v>0</v>
      </c>
      <c r="J8045" s="1">
        <v>2531704.0499999998</v>
      </c>
      <c r="K8045" s="1">
        <v>0</v>
      </c>
      <c r="L8045" s="1"/>
      <c r="M8045" s="1"/>
    </row>
    <row r="8046" spans="1:13" x14ac:dyDescent="0.35">
      <c r="A8046" s="106">
        <v>44561</v>
      </c>
      <c r="B8046" s="1"/>
      <c r="C8046" s="102" t="s">
        <v>2634</v>
      </c>
      <c r="D8046" s="102">
        <v>998</v>
      </c>
      <c r="E8046" s="1" t="s">
        <v>3016</v>
      </c>
      <c r="F8046" s="102" t="s">
        <v>3634</v>
      </c>
      <c r="G8046" s="1">
        <v>-2531704.0499999998</v>
      </c>
      <c r="H8046" s="1">
        <v>2531704.0499999998</v>
      </c>
      <c r="I8046" s="1">
        <v>0</v>
      </c>
      <c r="J8046" s="1">
        <v>2531704.0499999998</v>
      </c>
      <c r="K8046" s="1">
        <v>0</v>
      </c>
      <c r="L8046" s="1"/>
      <c r="M8046" s="1"/>
    </row>
    <row r="8047" spans="1:13" x14ac:dyDescent="0.35">
      <c r="A8047" s="106">
        <v>44561</v>
      </c>
      <c r="B8047" s="1"/>
      <c r="C8047" s="102" t="s">
        <v>3635</v>
      </c>
      <c r="D8047" s="102">
        <v>999</v>
      </c>
      <c r="E8047" s="1" t="s">
        <v>3016</v>
      </c>
      <c r="F8047" s="102" t="s">
        <v>3634</v>
      </c>
      <c r="G8047" s="1">
        <v>-2531704.0499999998</v>
      </c>
      <c r="H8047" s="1">
        <v>2531704.0499999998</v>
      </c>
      <c r="I8047" s="1">
        <v>0</v>
      </c>
      <c r="J8047" s="1">
        <v>2531704.0499999998</v>
      </c>
      <c r="K8047" s="1">
        <v>0</v>
      </c>
      <c r="L8047" s="1"/>
      <c r="M8047" s="1"/>
    </row>
    <row r="8048" spans="1:13" x14ac:dyDescent="0.35">
      <c r="A8048" s="106">
        <v>44561</v>
      </c>
      <c r="B8048" s="1" t="s">
        <v>1168</v>
      </c>
      <c r="C8048" s="102" t="s">
        <v>3635</v>
      </c>
      <c r="D8048" s="102">
        <v>1001</v>
      </c>
      <c r="E8048" s="1" t="s">
        <v>3017</v>
      </c>
      <c r="F8048" s="102" t="s">
        <v>3636</v>
      </c>
      <c r="G8048" s="1">
        <v>-2531704.0499999998</v>
      </c>
      <c r="H8048" s="1">
        <v>2531704.0499999998</v>
      </c>
      <c r="I8048" s="1">
        <v>0</v>
      </c>
      <c r="J8048" s="1">
        <v>2531704.0499999998</v>
      </c>
      <c r="K8048" s="1">
        <v>0</v>
      </c>
      <c r="L8048" s="1"/>
      <c r="M8048" s="1"/>
    </row>
    <row r="8049" spans="1:13" x14ac:dyDescent="0.35">
      <c r="A8049" s="106">
        <v>44561</v>
      </c>
      <c r="B8049" s="1"/>
      <c r="C8049" s="102" t="s">
        <v>2637</v>
      </c>
      <c r="D8049" s="102">
        <v>1005</v>
      </c>
      <c r="E8049" s="1" t="s">
        <v>3016</v>
      </c>
      <c r="F8049" s="102" t="s">
        <v>3496</v>
      </c>
      <c r="G8049" s="1">
        <v>-56953754.390000001</v>
      </c>
      <c r="H8049" s="1">
        <v>0</v>
      </c>
      <c r="I8049" s="1">
        <v>0</v>
      </c>
      <c r="J8049" s="1">
        <v>0</v>
      </c>
      <c r="K8049" s="1">
        <v>-56953754.390000001</v>
      </c>
      <c r="L8049" s="1"/>
      <c r="M8049" s="1"/>
    </row>
    <row r="8050" spans="1:13" x14ac:dyDescent="0.35">
      <c r="A8050" s="106">
        <v>44561</v>
      </c>
      <c r="B8050" s="1"/>
      <c r="C8050" s="102" t="s">
        <v>2639</v>
      </c>
      <c r="D8050" s="102">
        <v>1006</v>
      </c>
      <c r="E8050" s="1" t="s">
        <v>3016</v>
      </c>
      <c r="F8050" s="102" t="s">
        <v>3496</v>
      </c>
      <c r="G8050" s="1">
        <v>-56953754.390000001</v>
      </c>
      <c r="H8050" s="1">
        <v>0</v>
      </c>
      <c r="I8050" s="1">
        <v>0</v>
      </c>
      <c r="J8050" s="1">
        <v>0</v>
      </c>
      <c r="K8050" s="1">
        <v>-56953754.390000001</v>
      </c>
      <c r="L8050" s="1"/>
      <c r="M8050" s="1"/>
    </row>
    <row r="8051" spans="1:13" x14ac:dyDescent="0.35">
      <c r="A8051" s="106">
        <v>44561</v>
      </c>
      <c r="B8051" s="1" t="s">
        <v>3033</v>
      </c>
      <c r="C8051" s="102" t="s">
        <v>3497</v>
      </c>
      <c r="D8051" s="102">
        <v>1008</v>
      </c>
      <c r="E8051" s="1" t="s">
        <v>3017</v>
      </c>
      <c r="F8051" s="102" t="s">
        <v>3498</v>
      </c>
      <c r="G8051" s="1">
        <v>-56953754.390000001</v>
      </c>
      <c r="H8051" s="1">
        <v>0</v>
      </c>
      <c r="I8051" s="1">
        <v>0</v>
      </c>
      <c r="J8051" s="1">
        <v>0</v>
      </c>
      <c r="K8051" s="1">
        <v>-56953754.390000001</v>
      </c>
      <c r="L8051" s="1"/>
      <c r="M8051" s="1"/>
    </row>
    <row r="8052" spans="1:13" x14ac:dyDescent="0.35">
      <c r="A8052" s="106">
        <v>44561</v>
      </c>
      <c r="B8052" s="1"/>
      <c r="C8052" s="102" t="s">
        <v>2641</v>
      </c>
      <c r="D8052" s="102">
        <v>1012</v>
      </c>
      <c r="E8052" s="1" t="s">
        <v>3016</v>
      </c>
      <c r="F8052" s="102" t="s">
        <v>3499</v>
      </c>
      <c r="G8052" s="1">
        <v>-325942.09999999998</v>
      </c>
      <c r="H8052" s="1">
        <v>0</v>
      </c>
      <c r="I8052" s="1">
        <v>0</v>
      </c>
      <c r="J8052" s="1">
        <v>0</v>
      </c>
      <c r="K8052" s="1">
        <v>-325942.09999999998</v>
      </c>
      <c r="L8052" s="1"/>
      <c r="M8052" s="1"/>
    </row>
    <row r="8053" spans="1:13" x14ac:dyDescent="0.35">
      <c r="A8053" s="106">
        <v>44561</v>
      </c>
      <c r="B8053" s="1"/>
      <c r="C8053" s="102" t="s">
        <v>2643</v>
      </c>
      <c r="D8053" s="102">
        <v>1013</v>
      </c>
      <c r="E8053" s="1" t="s">
        <v>3016</v>
      </c>
      <c r="F8053" s="102" t="s">
        <v>3499</v>
      </c>
      <c r="G8053" s="1">
        <v>-325942.09999999998</v>
      </c>
      <c r="H8053" s="1">
        <v>0</v>
      </c>
      <c r="I8053" s="1">
        <v>0</v>
      </c>
      <c r="J8053" s="1">
        <v>0</v>
      </c>
      <c r="K8053" s="1">
        <v>-325942.09999999998</v>
      </c>
      <c r="L8053" s="1"/>
      <c r="M8053" s="1"/>
    </row>
    <row r="8054" spans="1:13" x14ac:dyDescent="0.35">
      <c r="A8054" s="106">
        <v>44561</v>
      </c>
      <c r="B8054" s="1"/>
      <c r="C8054" s="102" t="s">
        <v>2644</v>
      </c>
      <c r="D8054" s="102">
        <v>1016</v>
      </c>
      <c r="E8054" s="1" t="s">
        <v>3017</v>
      </c>
      <c r="F8054" s="102" t="s">
        <v>3275</v>
      </c>
      <c r="G8054" s="1">
        <v>-325942.09999999998</v>
      </c>
      <c r="H8054" s="1">
        <v>0</v>
      </c>
      <c r="I8054" s="1">
        <v>0</v>
      </c>
      <c r="J8054" s="1">
        <v>0</v>
      </c>
      <c r="K8054" s="1">
        <v>-325942.09999999998</v>
      </c>
      <c r="L8054" s="1"/>
      <c r="M8054" s="1"/>
    </row>
    <row r="8055" spans="1:13" x14ac:dyDescent="0.35">
      <c r="A8055" s="106">
        <v>44561</v>
      </c>
      <c r="B8055" s="1"/>
      <c r="C8055" s="102" t="s">
        <v>2646</v>
      </c>
      <c r="D8055" s="102">
        <v>1018</v>
      </c>
      <c r="E8055" s="1" t="s">
        <v>3016</v>
      </c>
      <c r="F8055" s="102" t="s">
        <v>3501</v>
      </c>
      <c r="G8055" s="1">
        <v>-241237763.75999999</v>
      </c>
      <c r="H8055" s="1">
        <v>2646370.2000000002</v>
      </c>
      <c r="I8055" s="1">
        <v>-23040235.100000001</v>
      </c>
      <c r="J8055" s="1">
        <v>-20393864.900000002</v>
      </c>
      <c r="K8055" s="1">
        <v>-261631628.66</v>
      </c>
      <c r="L8055" s="1"/>
      <c r="M8055" s="1"/>
    </row>
    <row r="8056" spans="1:13" x14ac:dyDescent="0.35">
      <c r="A8056" s="106">
        <v>44561</v>
      </c>
      <c r="B8056" s="1"/>
      <c r="C8056" s="102" t="s">
        <v>2647</v>
      </c>
      <c r="D8056" s="102">
        <v>1019</v>
      </c>
      <c r="E8056" s="1" t="s">
        <v>3016</v>
      </c>
      <c r="F8056" s="102" t="s">
        <v>3502</v>
      </c>
      <c r="G8056" s="1">
        <v>-53515530.240000002</v>
      </c>
      <c r="H8056" s="1">
        <v>0</v>
      </c>
      <c r="I8056" s="1">
        <v>-4372455.9400000004</v>
      </c>
      <c r="J8056" s="1">
        <v>-4372455.9400000004</v>
      </c>
      <c r="K8056" s="1">
        <v>-57887986.18</v>
      </c>
      <c r="L8056" s="1"/>
      <c r="M8056" s="1"/>
    </row>
    <row r="8057" spans="1:13" x14ac:dyDescent="0.35">
      <c r="A8057" s="106">
        <v>44561</v>
      </c>
      <c r="B8057" s="1"/>
      <c r="C8057" s="102" t="s">
        <v>2649</v>
      </c>
      <c r="D8057" s="102">
        <v>1020</v>
      </c>
      <c r="E8057" s="1" t="s">
        <v>3016</v>
      </c>
      <c r="F8057" s="102" t="s">
        <v>3503</v>
      </c>
      <c r="G8057" s="1">
        <v>-16639442.390000001</v>
      </c>
      <c r="H8057" s="1">
        <v>0</v>
      </c>
      <c r="I8057" s="1">
        <v>-1145277.3600000001</v>
      </c>
      <c r="J8057" s="1">
        <v>-1145277.3600000001</v>
      </c>
      <c r="K8057" s="1">
        <v>-17784719.75</v>
      </c>
      <c r="L8057" s="1"/>
      <c r="M8057" s="1"/>
    </row>
    <row r="8058" spans="1:13" x14ac:dyDescent="0.35">
      <c r="A8058" s="106">
        <v>44561</v>
      </c>
      <c r="B8058" s="1" t="s">
        <v>3158</v>
      </c>
      <c r="C8058" s="102" t="s">
        <v>3504</v>
      </c>
      <c r="D8058" s="102">
        <v>1021</v>
      </c>
      <c r="E8058" s="1" t="s">
        <v>3017</v>
      </c>
      <c r="F8058" s="102" t="s">
        <v>3505</v>
      </c>
      <c r="G8058" s="1">
        <v>-654680.07999999996</v>
      </c>
      <c r="H8058" s="1">
        <v>0</v>
      </c>
      <c r="I8058" s="1">
        <v>-97110.5</v>
      </c>
      <c r="J8058" s="1">
        <v>-97110.5</v>
      </c>
      <c r="K8058" s="1">
        <v>-751790.58</v>
      </c>
      <c r="L8058" s="1" t="s">
        <v>1176</v>
      </c>
      <c r="M8058" s="1"/>
    </row>
    <row r="8059" spans="1:13" x14ac:dyDescent="0.35">
      <c r="A8059" s="106">
        <v>44561</v>
      </c>
      <c r="B8059" s="1" t="s">
        <v>3158</v>
      </c>
      <c r="C8059" s="102" t="s">
        <v>3504</v>
      </c>
      <c r="D8059" s="102">
        <v>1022</v>
      </c>
      <c r="E8059" s="1" t="s">
        <v>3017</v>
      </c>
      <c r="F8059" s="102" t="s">
        <v>3506</v>
      </c>
      <c r="G8059" s="1">
        <v>-1939530.72</v>
      </c>
      <c r="H8059" s="1">
        <v>0</v>
      </c>
      <c r="I8059" s="1">
        <v>-103087.67999999999</v>
      </c>
      <c r="J8059" s="1">
        <v>-103087.67999999999</v>
      </c>
      <c r="K8059" s="1">
        <v>-2042618.4</v>
      </c>
      <c r="L8059" s="1" t="s">
        <v>1176</v>
      </c>
      <c r="M8059" s="1"/>
    </row>
    <row r="8060" spans="1:13" x14ac:dyDescent="0.35">
      <c r="A8060" s="106">
        <v>44561</v>
      </c>
      <c r="B8060" s="1" t="s">
        <v>3158</v>
      </c>
      <c r="C8060" s="102" t="s">
        <v>3504</v>
      </c>
      <c r="D8060" s="102">
        <v>1023</v>
      </c>
      <c r="E8060" s="1" t="s">
        <v>3017</v>
      </c>
      <c r="F8060" s="102" t="s">
        <v>3507</v>
      </c>
      <c r="G8060" s="1">
        <v>-2260061.1</v>
      </c>
      <c r="H8060" s="1">
        <v>0</v>
      </c>
      <c r="I8060" s="1">
        <v>-91850</v>
      </c>
      <c r="J8060" s="1">
        <v>-91850</v>
      </c>
      <c r="K8060" s="1">
        <v>-2351911.1</v>
      </c>
      <c r="L8060" s="1" t="s">
        <v>1176</v>
      </c>
      <c r="M8060" s="1"/>
    </row>
    <row r="8061" spans="1:13" x14ac:dyDescent="0.35">
      <c r="A8061" s="106">
        <v>44561</v>
      </c>
      <c r="B8061" s="1" t="s">
        <v>3158</v>
      </c>
      <c r="C8061" s="102" t="s">
        <v>3504</v>
      </c>
      <c r="D8061" s="102">
        <v>1024</v>
      </c>
      <c r="E8061" s="1" t="s">
        <v>3017</v>
      </c>
      <c r="F8061" s="102" t="s">
        <v>3508</v>
      </c>
      <c r="G8061" s="1">
        <v>-1358805.76</v>
      </c>
      <c r="H8061" s="1">
        <v>0</v>
      </c>
      <c r="I8061" s="1">
        <v>-80502.740000000005</v>
      </c>
      <c r="J8061" s="1">
        <v>-80502.740000000005</v>
      </c>
      <c r="K8061" s="1">
        <v>-1439308.5</v>
      </c>
      <c r="L8061" s="1" t="s">
        <v>1176</v>
      </c>
      <c r="M8061" s="1"/>
    </row>
    <row r="8062" spans="1:13" x14ac:dyDescent="0.35">
      <c r="A8062" s="106">
        <v>44561</v>
      </c>
      <c r="B8062" s="1" t="s">
        <v>3158</v>
      </c>
      <c r="C8062" s="102" t="s">
        <v>3504</v>
      </c>
      <c r="D8062" s="102">
        <v>1025</v>
      </c>
      <c r="E8062" s="1" t="s">
        <v>3017</v>
      </c>
      <c r="F8062" s="102" t="s">
        <v>3637</v>
      </c>
      <c r="G8062" s="1">
        <v>-26035.41</v>
      </c>
      <c r="H8062" s="1">
        <v>0</v>
      </c>
      <c r="I8062" s="1">
        <v>0</v>
      </c>
      <c r="J8062" s="1">
        <v>0</v>
      </c>
      <c r="K8062" s="1">
        <v>-26035.41</v>
      </c>
      <c r="L8062" s="1" t="s">
        <v>1176</v>
      </c>
      <c r="M8062" s="1"/>
    </row>
    <row r="8063" spans="1:13" x14ac:dyDescent="0.35">
      <c r="A8063" s="106">
        <v>44561</v>
      </c>
      <c r="B8063" s="1" t="s">
        <v>3158</v>
      </c>
      <c r="C8063" s="102" t="s">
        <v>3504</v>
      </c>
      <c r="D8063" s="102">
        <v>1027</v>
      </c>
      <c r="E8063" s="1" t="s">
        <v>3017</v>
      </c>
      <c r="F8063" s="102" t="s">
        <v>3509</v>
      </c>
      <c r="G8063" s="1">
        <v>-10214462.16</v>
      </c>
      <c r="H8063" s="1">
        <v>0</v>
      </c>
      <c r="I8063" s="1">
        <v>-762697.32</v>
      </c>
      <c r="J8063" s="1">
        <v>-762697.32</v>
      </c>
      <c r="K8063" s="1">
        <v>-10977159.48</v>
      </c>
      <c r="L8063" s="1" t="s">
        <v>1176</v>
      </c>
      <c r="M8063" s="1"/>
    </row>
    <row r="8064" spans="1:13" x14ac:dyDescent="0.35">
      <c r="A8064" s="106">
        <v>44561</v>
      </c>
      <c r="B8064" s="1" t="s">
        <v>3158</v>
      </c>
      <c r="C8064" s="102" t="s">
        <v>3504</v>
      </c>
      <c r="D8064" s="102">
        <v>1028</v>
      </c>
      <c r="E8064" s="1" t="s">
        <v>3017</v>
      </c>
      <c r="F8064" s="102" t="s">
        <v>3510</v>
      </c>
      <c r="G8064" s="1">
        <v>-167262.35999999999</v>
      </c>
      <c r="H8064" s="1">
        <v>0</v>
      </c>
      <c r="I8064" s="1">
        <v>-10029.120000000001</v>
      </c>
      <c r="J8064" s="1">
        <v>-10029.120000000001</v>
      </c>
      <c r="K8064" s="1">
        <v>-177291.48</v>
      </c>
      <c r="L8064" s="1" t="s">
        <v>1176</v>
      </c>
      <c r="M8064" s="1"/>
    </row>
    <row r="8065" spans="1:13" x14ac:dyDescent="0.35">
      <c r="A8065" s="106">
        <v>44561</v>
      </c>
      <c r="B8065" s="1" t="s">
        <v>3158</v>
      </c>
      <c r="C8065" s="102" t="s">
        <v>3504</v>
      </c>
      <c r="D8065" s="102">
        <v>1029</v>
      </c>
      <c r="E8065" s="1" t="s">
        <v>3017</v>
      </c>
      <c r="F8065" s="102" t="s">
        <v>3275</v>
      </c>
      <c r="G8065" s="1">
        <v>-18604.8</v>
      </c>
      <c r="H8065" s="1">
        <v>0</v>
      </c>
      <c r="I8065" s="1">
        <v>0</v>
      </c>
      <c r="J8065" s="1">
        <v>0</v>
      </c>
      <c r="K8065" s="1">
        <v>-18604.8</v>
      </c>
      <c r="L8065" s="1" t="s">
        <v>1176</v>
      </c>
      <c r="M8065" s="1"/>
    </row>
    <row r="8066" spans="1:13" x14ac:dyDescent="0.35">
      <c r="A8066" s="106">
        <v>44561</v>
      </c>
      <c r="B8066" s="1"/>
      <c r="C8066" s="102" t="s">
        <v>2908</v>
      </c>
      <c r="D8066" s="102">
        <v>1030</v>
      </c>
      <c r="E8066" s="1" t="s">
        <v>3016</v>
      </c>
      <c r="F8066" s="102" t="s">
        <v>3511</v>
      </c>
      <c r="G8066" s="1">
        <v>-36876087.850000001</v>
      </c>
      <c r="H8066" s="1">
        <v>0</v>
      </c>
      <c r="I8066" s="1">
        <v>-3227178.58</v>
      </c>
      <c r="J8066" s="1">
        <v>-3227178.58</v>
      </c>
      <c r="K8066" s="1">
        <v>-40103266.43</v>
      </c>
      <c r="L8066" s="1"/>
      <c r="M8066" s="1"/>
    </row>
    <row r="8067" spans="1:13" x14ac:dyDescent="0.35">
      <c r="A8067" s="106">
        <v>44561</v>
      </c>
      <c r="B8067" s="1" t="s">
        <v>3158</v>
      </c>
      <c r="C8067" s="102" t="s">
        <v>3512</v>
      </c>
      <c r="D8067" s="102">
        <v>1031</v>
      </c>
      <c r="E8067" s="1" t="s">
        <v>3017</v>
      </c>
      <c r="F8067" s="102" t="s">
        <v>3505</v>
      </c>
      <c r="G8067" s="1">
        <v>-539386.62</v>
      </c>
      <c r="H8067" s="1">
        <v>0</v>
      </c>
      <c r="I8067" s="1">
        <v>-24789.48</v>
      </c>
      <c r="J8067" s="1">
        <v>-24789.48</v>
      </c>
      <c r="K8067" s="1">
        <v>-564176.1</v>
      </c>
      <c r="L8067" s="1" t="s">
        <v>1176</v>
      </c>
      <c r="M8067" s="1"/>
    </row>
    <row r="8068" spans="1:13" x14ac:dyDescent="0.35">
      <c r="A8068" s="106">
        <v>44561</v>
      </c>
      <c r="B8068" s="1" t="s">
        <v>3158</v>
      </c>
      <c r="C8068" s="102" t="s">
        <v>3512</v>
      </c>
      <c r="D8068" s="102">
        <v>1032</v>
      </c>
      <c r="E8068" s="1" t="s">
        <v>3017</v>
      </c>
      <c r="F8068" s="102" t="s">
        <v>3506</v>
      </c>
      <c r="G8068" s="1">
        <v>-3990971.77</v>
      </c>
      <c r="H8068" s="1">
        <v>0</v>
      </c>
      <c r="I8068" s="1">
        <v>-287956.5</v>
      </c>
      <c r="J8068" s="1">
        <v>-287956.5</v>
      </c>
      <c r="K8068" s="1">
        <v>-4278928.2699999996</v>
      </c>
      <c r="L8068" s="1" t="s">
        <v>1176</v>
      </c>
      <c r="M8068" s="1"/>
    </row>
    <row r="8069" spans="1:13" x14ac:dyDescent="0.35">
      <c r="A8069" s="106">
        <v>44561</v>
      </c>
      <c r="B8069" s="1" t="s">
        <v>3158</v>
      </c>
      <c r="C8069" s="102" t="s">
        <v>3512</v>
      </c>
      <c r="D8069" s="102">
        <v>1034</v>
      </c>
      <c r="E8069" s="1" t="s">
        <v>3017</v>
      </c>
      <c r="F8069" s="102" t="s">
        <v>3508</v>
      </c>
      <c r="G8069" s="1">
        <v>-1304108.18</v>
      </c>
      <c r="H8069" s="1">
        <v>0</v>
      </c>
      <c r="I8069" s="1">
        <v>-56277</v>
      </c>
      <c r="J8069" s="1">
        <v>-56277</v>
      </c>
      <c r="K8069" s="1">
        <v>-1360385.18</v>
      </c>
      <c r="L8069" s="1" t="s">
        <v>1176</v>
      </c>
      <c r="M8069" s="1"/>
    </row>
    <row r="8070" spans="1:13" x14ac:dyDescent="0.35">
      <c r="A8070" s="106">
        <v>44561</v>
      </c>
      <c r="B8070" s="1" t="s">
        <v>3158</v>
      </c>
      <c r="C8070" s="102" t="s">
        <v>3512</v>
      </c>
      <c r="D8070" s="102">
        <v>1035</v>
      </c>
      <c r="E8070" s="1" t="s">
        <v>3017</v>
      </c>
      <c r="F8070" s="102" t="s">
        <v>3637</v>
      </c>
      <c r="G8070" s="1">
        <v>-353916.5</v>
      </c>
      <c r="H8070" s="1">
        <v>0</v>
      </c>
      <c r="I8070" s="1">
        <v>-21662.880000000001</v>
      </c>
      <c r="J8070" s="1">
        <v>-21662.880000000001</v>
      </c>
      <c r="K8070" s="1">
        <v>-375579.38</v>
      </c>
      <c r="L8070" s="1" t="s">
        <v>1176</v>
      </c>
      <c r="M8070" s="1"/>
    </row>
    <row r="8071" spans="1:13" x14ac:dyDescent="0.35">
      <c r="A8071" s="106">
        <v>44561</v>
      </c>
      <c r="B8071" s="1" t="s">
        <v>3158</v>
      </c>
      <c r="C8071" s="102" t="s">
        <v>3512</v>
      </c>
      <c r="D8071" s="102">
        <v>1037</v>
      </c>
      <c r="E8071" s="1" t="s">
        <v>3017</v>
      </c>
      <c r="F8071" s="102" t="s">
        <v>3509</v>
      </c>
      <c r="G8071" s="1">
        <v>-30649099.82</v>
      </c>
      <c r="H8071" s="1">
        <v>0</v>
      </c>
      <c r="I8071" s="1">
        <v>-2835562.48</v>
      </c>
      <c r="J8071" s="1">
        <v>-2835562.48</v>
      </c>
      <c r="K8071" s="1">
        <v>-33484662.300000001</v>
      </c>
      <c r="L8071" s="1" t="s">
        <v>1176</v>
      </c>
      <c r="M8071" s="1"/>
    </row>
    <row r="8072" spans="1:13" x14ac:dyDescent="0.35">
      <c r="A8072" s="106">
        <v>44561</v>
      </c>
      <c r="B8072" s="1" t="s">
        <v>3158</v>
      </c>
      <c r="C8072" s="102" t="s">
        <v>3512</v>
      </c>
      <c r="D8072" s="102">
        <v>1039</v>
      </c>
      <c r="E8072" s="1" t="s">
        <v>3017</v>
      </c>
      <c r="F8072" s="102" t="s">
        <v>3275</v>
      </c>
      <c r="G8072" s="1">
        <v>-38604.959999999999</v>
      </c>
      <c r="H8072" s="1">
        <v>0</v>
      </c>
      <c r="I8072" s="1">
        <v>-930.24</v>
      </c>
      <c r="J8072" s="1">
        <v>-930.24</v>
      </c>
      <c r="K8072" s="1">
        <v>-39535.199999999997</v>
      </c>
      <c r="L8072" s="1" t="s">
        <v>1176</v>
      </c>
      <c r="M8072" s="1"/>
    </row>
    <row r="8073" spans="1:13" x14ac:dyDescent="0.35">
      <c r="A8073" s="106">
        <v>44561</v>
      </c>
      <c r="B8073" s="1"/>
      <c r="C8073" s="102" t="s">
        <v>2887</v>
      </c>
      <c r="D8073" s="102">
        <v>1072</v>
      </c>
      <c r="E8073" s="1" t="s">
        <v>3016</v>
      </c>
      <c r="F8073" s="102" t="s">
        <v>3513</v>
      </c>
      <c r="G8073" s="1">
        <v>-4240982.51</v>
      </c>
      <c r="H8073" s="1">
        <v>0</v>
      </c>
      <c r="I8073" s="1">
        <v>-281776.94</v>
      </c>
      <c r="J8073" s="1">
        <v>-281776.94</v>
      </c>
      <c r="K8073" s="1">
        <v>-4522759.45</v>
      </c>
      <c r="L8073" s="1"/>
      <c r="M8073" s="1"/>
    </row>
    <row r="8074" spans="1:13" x14ac:dyDescent="0.35">
      <c r="A8074" s="106">
        <v>44561</v>
      </c>
      <c r="B8074" s="1" t="s">
        <v>3158</v>
      </c>
      <c r="C8074" s="102" t="s">
        <v>2888</v>
      </c>
      <c r="D8074" s="102">
        <v>1073</v>
      </c>
      <c r="E8074" s="1" t="s">
        <v>3017</v>
      </c>
      <c r="F8074" s="102" t="s">
        <v>3503</v>
      </c>
      <c r="G8074" s="1">
        <v>-1991715.12</v>
      </c>
      <c r="H8074" s="1">
        <v>0</v>
      </c>
      <c r="I8074" s="1">
        <v>-115284.59</v>
      </c>
      <c r="J8074" s="1">
        <v>-115284.59</v>
      </c>
      <c r="K8074" s="1">
        <v>-2106999.71</v>
      </c>
      <c r="L8074" s="1" t="s">
        <v>1176</v>
      </c>
      <c r="M8074" s="1"/>
    </row>
    <row r="8075" spans="1:13" x14ac:dyDescent="0.35">
      <c r="A8075" s="106">
        <v>44561</v>
      </c>
      <c r="B8075" s="1" t="s">
        <v>3158</v>
      </c>
      <c r="C8075" s="102" t="s">
        <v>2911</v>
      </c>
      <c r="D8075" s="102">
        <v>1074</v>
      </c>
      <c r="E8075" s="1" t="s">
        <v>3017</v>
      </c>
      <c r="F8075" s="102" t="s">
        <v>3511</v>
      </c>
      <c r="G8075" s="1">
        <v>-2249267.39</v>
      </c>
      <c r="H8075" s="1">
        <v>0</v>
      </c>
      <c r="I8075" s="1">
        <v>-166492.35</v>
      </c>
      <c r="J8075" s="1">
        <v>-166492.35</v>
      </c>
      <c r="K8075" s="1">
        <v>-2415759.7400000002</v>
      </c>
      <c r="L8075" s="1" t="s">
        <v>1176</v>
      </c>
      <c r="M8075" s="1"/>
    </row>
    <row r="8076" spans="1:13" x14ac:dyDescent="0.35">
      <c r="A8076" s="106">
        <v>44561</v>
      </c>
      <c r="B8076" s="1"/>
      <c r="C8076" s="102" t="s">
        <v>2878</v>
      </c>
      <c r="D8076" s="102">
        <v>1078</v>
      </c>
      <c r="E8076" s="1" t="s">
        <v>3016</v>
      </c>
      <c r="F8076" s="102" t="s">
        <v>3513</v>
      </c>
      <c r="G8076" s="1">
        <v>-38589522.990000002</v>
      </c>
      <c r="H8076" s="1">
        <v>0</v>
      </c>
      <c r="I8076" s="1">
        <v>-3352947.66</v>
      </c>
      <c r="J8076" s="1">
        <v>-3352947.66</v>
      </c>
      <c r="K8076" s="1">
        <v>-41942470.649999999</v>
      </c>
      <c r="L8076" s="1"/>
      <c r="M8076" s="1"/>
    </row>
    <row r="8077" spans="1:13" x14ac:dyDescent="0.35">
      <c r="A8077" s="106">
        <v>44561</v>
      </c>
      <c r="B8077" s="1"/>
      <c r="C8077" s="102" t="s">
        <v>2880</v>
      </c>
      <c r="D8077" s="102">
        <v>1079</v>
      </c>
      <c r="E8077" s="1" t="s">
        <v>3016</v>
      </c>
      <c r="F8077" s="102" t="s">
        <v>3514</v>
      </c>
      <c r="G8077" s="1">
        <v>-38589522.990000002</v>
      </c>
      <c r="H8077" s="1">
        <v>0</v>
      </c>
      <c r="I8077" s="1">
        <v>-3352947.66</v>
      </c>
      <c r="J8077" s="1">
        <v>-3352947.66</v>
      </c>
      <c r="K8077" s="1">
        <v>-41942470.649999999</v>
      </c>
      <c r="L8077" s="1"/>
      <c r="M8077" s="1"/>
    </row>
    <row r="8078" spans="1:13" x14ac:dyDescent="0.35">
      <c r="A8078" s="106">
        <v>44561</v>
      </c>
      <c r="B8078" s="1" t="s">
        <v>3158</v>
      </c>
      <c r="C8078" s="102" t="s">
        <v>3515</v>
      </c>
      <c r="D8078" s="102">
        <v>1080</v>
      </c>
      <c r="E8078" s="1" t="s">
        <v>3017</v>
      </c>
      <c r="F8078" s="102" t="s">
        <v>3505</v>
      </c>
      <c r="G8078" s="1">
        <v>-497216.6</v>
      </c>
      <c r="H8078" s="1">
        <v>0</v>
      </c>
      <c r="I8078" s="1">
        <v>-52920.65</v>
      </c>
      <c r="J8078" s="1">
        <v>-52920.65</v>
      </c>
      <c r="K8078" s="1">
        <v>-550137.25</v>
      </c>
      <c r="L8078" s="1" t="s">
        <v>1176</v>
      </c>
      <c r="M8078" s="1"/>
    </row>
    <row r="8079" spans="1:13" x14ac:dyDescent="0.35">
      <c r="A8079" s="106">
        <v>44561</v>
      </c>
      <c r="B8079" s="1" t="s">
        <v>3158</v>
      </c>
      <c r="C8079" s="102" t="s">
        <v>3515</v>
      </c>
      <c r="D8079" s="102">
        <v>1081</v>
      </c>
      <c r="E8079" s="1" t="s">
        <v>3017</v>
      </c>
      <c r="F8079" s="102" t="s">
        <v>3506</v>
      </c>
      <c r="G8079" s="1">
        <v>-139933.46</v>
      </c>
      <c r="H8079" s="1">
        <v>0</v>
      </c>
      <c r="I8079" s="1">
        <v>-5820.02</v>
      </c>
      <c r="J8079" s="1">
        <v>-5820.02</v>
      </c>
      <c r="K8079" s="1">
        <v>-145753.48000000001</v>
      </c>
      <c r="L8079" s="1" t="s">
        <v>1176</v>
      </c>
      <c r="M8079" s="1"/>
    </row>
    <row r="8080" spans="1:13" x14ac:dyDescent="0.35">
      <c r="A8080" s="106">
        <v>44561</v>
      </c>
      <c r="B8080" s="1" t="s">
        <v>3158</v>
      </c>
      <c r="C8080" s="102" t="s">
        <v>3515</v>
      </c>
      <c r="D8080" s="102">
        <v>1082</v>
      </c>
      <c r="E8080" s="1" t="s">
        <v>3017</v>
      </c>
      <c r="F8080" s="102" t="s">
        <v>3507</v>
      </c>
      <c r="G8080" s="1">
        <v>-1806695.55</v>
      </c>
      <c r="H8080" s="1">
        <v>0</v>
      </c>
      <c r="I8080" s="1">
        <v>-73425</v>
      </c>
      <c r="J8080" s="1">
        <v>-73425</v>
      </c>
      <c r="K8080" s="1">
        <v>-1880120.55</v>
      </c>
      <c r="L8080" s="1" t="s">
        <v>1176</v>
      </c>
      <c r="M8080" s="1"/>
    </row>
    <row r="8081" spans="1:13" x14ac:dyDescent="0.35">
      <c r="A8081" s="106">
        <v>44561</v>
      </c>
      <c r="B8081" s="1" t="s">
        <v>3158</v>
      </c>
      <c r="C8081" s="102" t="s">
        <v>3515</v>
      </c>
      <c r="D8081" s="102">
        <v>1083</v>
      </c>
      <c r="E8081" s="1" t="s">
        <v>3017</v>
      </c>
      <c r="F8081" s="102" t="s">
        <v>3508</v>
      </c>
      <c r="G8081" s="1">
        <v>-35656447.5</v>
      </c>
      <c r="H8081" s="1">
        <v>0</v>
      </c>
      <c r="I8081" s="1">
        <v>-3208664.19</v>
      </c>
      <c r="J8081" s="1">
        <v>-3208664.19</v>
      </c>
      <c r="K8081" s="1">
        <v>-38865111.689999998</v>
      </c>
      <c r="L8081" s="1" t="s">
        <v>1176</v>
      </c>
      <c r="M8081" s="1"/>
    </row>
    <row r="8082" spans="1:13" x14ac:dyDescent="0.35">
      <c r="A8082" s="106">
        <v>44561</v>
      </c>
      <c r="B8082" s="1" t="s">
        <v>3158</v>
      </c>
      <c r="C8082" s="102" t="s">
        <v>3515</v>
      </c>
      <c r="D8082" s="102">
        <v>1086</v>
      </c>
      <c r="E8082" s="1" t="s">
        <v>3017</v>
      </c>
      <c r="F8082" s="102" t="s">
        <v>3516</v>
      </c>
      <c r="G8082" s="1">
        <v>-55839.68</v>
      </c>
      <c r="H8082" s="1">
        <v>0</v>
      </c>
      <c r="I8082" s="1">
        <v>-2916.48</v>
      </c>
      <c r="J8082" s="1">
        <v>-2916.48</v>
      </c>
      <c r="K8082" s="1">
        <v>-58756.160000000003</v>
      </c>
      <c r="L8082" s="1" t="s">
        <v>1176</v>
      </c>
      <c r="M8082" s="1"/>
    </row>
    <row r="8083" spans="1:13" x14ac:dyDescent="0.35">
      <c r="A8083" s="106">
        <v>44561</v>
      </c>
      <c r="B8083" s="1" t="s">
        <v>3158</v>
      </c>
      <c r="C8083" s="102" t="s">
        <v>3515</v>
      </c>
      <c r="D8083" s="102">
        <v>1089</v>
      </c>
      <c r="E8083" s="1" t="s">
        <v>3017</v>
      </c>
      <c r="F8083" s="102" t="s">
        <v>3275</v>
      </c>
      <c r="G8083" s="1">
        <v>-433390.2</v>
      </c>
      <c r="H8083" s="1">
        <v>0</v>
      </c>
      <c r="I8083" s="1">
        <v>-9201.32</v>
      </c>
      <c r="J8083" s="1">
        <v>-9201.32</v>
      </c>
      <c r="K8083" s="1">
        <v>-442591.52</v>
      </c>
      <c r="L8083" s="1" t="s">
        <v>1176</v>
      </c>
      <c r="M8083" s="1"/>
    </row>
    <row r="8084" spans="1:13" x14ac:dyDescent="0.35">
      <c r="A8084" s="106">
        <v>44561</v>
      </c>
      <c r="B8084" s="1"/>
      <c r="C8084" s="102" t="s">
        <v>2914</v>
      </c>
      <c r="D8084" s="102">
        <v>1103</v>
      </c>
      <c r="E8084" s="1" t="s">
        <v>3016</v>
      </c>
      <c r="F8084" s="102" t="s">
        <v>3517</v>
      </c>
      <c r="G8084" s="1">
        <v>-725363.1</v>
      </c>
      <c r="H8084" s="1">
        <v>0</v>
      </c>
      <c r="I8084" s="1">
        <v>-38278.76</v>
      </c>
      <c r="J8084" s="1">
        <v>-38278.76</v>
      </c>
      <c r="K8084" s="1">
        <v>-763641.86</v>
      </c>
      <c r="L8084" s="1"/>
      <c r="M8084" s="1"/>
    </row>
    <row r="8085" spans="1:13" x14ac:dyDescent="0.35">
      <c r="A8085" s="106">
        <v>44561</v>
      </c>
      <c r="B8085" s="1"/>
      <c r="C8085" s="102" t="s">
        <v>2916</v>
      </c>
      <c r="D8085" s="102">
        <v>1104</v>
      </c>
      <c r="E8085" s="1" t="s">
        <v>3016</v>
      </c>
      <c r="F8085" s="102" t="s">
        <v>3518</v>
      </c>
      <c r="G8085" s="1">
        <v>-725363.1</v>
      </c>
      <c r="H8085" s="1">
        <v>0</v>
      </c>
      <c r="I8085" s="1">
        <v>-38278.76</v>
      </c>
      <c r="J8085" s="1">
        <v>-38278.76</v>
      </c>
      <c r="K8085" s="1">
        <v>-763641.86</v>
      </c>
      <c r="L8085" s="1"/>
      <c r="M8085" s="1"/>
    </row>
    <row r="8086" spans="1:13" x14ac:dyDescent="0.35">
      <c r="A8086" s="106">
        <v>44561</v>
      </c>
      <c r="B8086" s="1" t="s">
        <v>3158</v>
      </c>
      <c r="C8086" s="102" t="s">
        <v>3519</v>
      </c>
      <c r="D8086" s="102">
        <v>1111</v>
      </c>
      <c r="E8086" s="1" t="s">
        <v>3017</v>
      </c>
      <c r="F8086" s="102" t="s">
        <v>3520</v>
      </c>
      <c r="G8086" s="1">
        <v>-725363.1</v>
      </c>
      <c r="H8086" s="1">
        <v>0</v>
      </c>
      <c r="I8086" s="1">
        <v>-38278.76</v>
      </c>
      <c r="J8086" s="1">
        <v>-38278.76</v>
      </c>
      <c r="K8086" s="1">
        <v>-763641.86</v>
      </c>
      <c r="L8086" s="1" t="s">
        <v>1176</v>
      </c>
      <c r="M8086" s="1"/>
    </row>
    <row r="8087" spans="1:13" x14ac:dyDescent="0.35">
      <c r="A8087" s="106">
        <v>44561</v>
      </c>
      <c r="B8087" s="1"/>
      <c r="C8087" s="102" t="s">
        <v>2920</v>
      </c>
      <c r="D8087" s="102">
        <v>1128</v>
      </c>
      <c r="E8087" s="1" t="s">
        <v>3016</v>
      </c>
      <c r="F8087" s="102" t="s">
        <v>3521</v>
      </c>
      <c r="G8087" s="1">
        <v>-53946</v>
      </c>
      <c r="H8087" s="1">
        <v>0</v>
      </c>
      <c r="I8087" s="1">
        <v>0</v>
      </c>
      <c r="J8087" s="1">
        <v>0</v>
      </c>
      <c r="K8087" s="1">
        <v>-53946</v>
      </c>
      <c r="L8087" s="1"/>
      <c r="M8087" s="1"/>
    </row>
    <row r="8088" spans="1:13" x14ac:dyDescent="0.35">
      <c r="A8088" s="106">
        <v>44561</v>
      </c>
      <c r="B8088" s="1" t="s">
        <v>3158</v>
      </c>
      <c r="C8088" s="102" t="s">
        <v>2922</v>
      </c>
      <c r="D8088" s="102">
        <v>1139</v>
      </c>
      <c r="E8088" s="1" t="s">
        <v>3017</v>
      </c>
      <c r="F8088" s="102" t="s">
        <v>3522</v>
      </c>
      <c r="G8088" s="1">
        <v>-53946</v>
      </c>
      <c r="H8088" s="1">
        <v>0</v>
      </c>
      <c r="I8088" s="1">
        <v>0</v>
      </c>
      <c r="J8088" s="1">
        <v>0</v>
      </c>
      <c r="K8088" s="1">
        <v>-53946</v>
      </c>
      <c r="L8088" s="1" t="s">
        <v>1176</v>
      </c>
      <c r="M8088" s="1"/>
    </row>
    <row r="8089" spans="1:13" x14ac:dyDescent="0.35">
      <c r="A8089" s="106">
        <v>44561</v>
      </c>
      <c r="B8089" s="1"/>
      <c r="C8089" s="102" t="s">
        <v>3838</v>
      </c>
      <c r="D8089" s="102">
        <v>1143</v>
      </c>
      <c r="E8089" s="1" t="s">
        <v>3016</v>
      </c>
      <c r="F8089" s="102" t="s">
        <v>3839</v>
      </c>
      <c r="G8089" s="1">
        <v>-169238385.49000001</v>
      </c>
      <c r="H8089" s="1">
        <v>0</v>
      </c>
      <c r="I8089" s="1">
        <v>-14538542.789999999</v>
      </c>
      <c r="J8089" s="1">
        <v>-14538542.789999999</v>
      </c>
      <c r="K8089" s="1">
        <v>-183776928.28</v>
      </c>
      <c r="L8089" s="1"/>
      <c r="M8089" s="1"/>
    </row>
    <row r="8090" spans="1:13" x14ac:dyDescent="0.35">
      <c r="A8090" s="106">
        <v>44561</v>
      </c>
      <c r="B8090" s="1"/>
      <c r="C8090" s="102" t="s">
        <v>3848</v>
      </c>
      <c r="D8090" s="102">
        <v>1151</v>
      </c>
      <c r="E8090" s="1" t="s">
        <v>3016</v>
      </c>
      <c r="F8090" s="102" t="s">
        <v>3849</v>
      </c>
      <c r="G8090" s="1">
        <v>-147493431</v>
      </c>
      <c r="H8090" s="1">
        <v>0</v>
      </c>
      <c r="I8090" s="1">
        <v>-12116834.630000001</v>
      </c>
      <c r="J8090" s="1">
        <v>-12116834.630000001</v>
      </c>
      <c r="K8090" s="1">
        <v>-159610265.63</v>
      </c>
      <c r="L8090" s="1"/>
      <c r="M8090" s="1"/>
    </row>
    <row r="8091" spans="1:13" x14ac:dyDescent="0.35">
      <c r="A8091" s="106">
        <v>44561</v>
      </c>
      <c r="B8091" s="1" t="s">
        <v>3160</v>
      </c>
      <c r="C8091" s="102" t="s">
        <v>3850</v>
      </c>
      <c r="D8091" s="102">
        <v>1152</v>
      </c>
      <c r="E8091" s="1" t="s">
        <v>3017</v>
      </c>
      <c r="F8091" s="102" t="s">
        <v>3851</v>
      </c>
      <c r="G8091" s="1">
        <v>-19293500.43</v>
      </c>
      <c r="H8091" s="1">
        <v>0</v>
      </c>
      <c r="I8091" s="1">
        <v>-2063037.4399999999</v>
      </c>
      <c r="J8091" s="1">
        <v>-2063037.4399999999</v>
      </c>
      <c r="K8091" s="1">
        <v>-21356537.870000001</v>
      </c>
      <c r="L8091" s="1" t="s">
        <v>1176</v>
      </c>
      <c r="M8091" s="1"/>
    </row>
    <row r="8092" spans="1:13" x14ac:dyDescent="0.35">
      <c r="A8092" s="106">
        <v>44561</v>
      </c>
      <c r="B8092" s="1" t="s">
        <v>3160</v>
      </c>
      <c r="C8092" s="102" t="s">
        <v>3850</v>
      </c>
      <c r="D8092" s="102">
        <v>1153</v>
      </c>
      <c r="E8092" s="1" t="s">
        <v>3017</v>
      </c>
      <c r="F8092" s="102" t="s">
        <v>3842</v>
      </c>
      <c r="G8092" s="1">
        <v>-87390721.579999998</v>
      </c>
      <c r="H8092" s="1">
        <v>0</v>
      </c>
      <c r="I8092" s="1">
        <v>-9986151.6699999999</v>
      </c>
      <c r="J8092" s="1">
        <v>-9986151.6699999999</v>
      </c>
      <c r="K8092" s="1">
        <v>-97376873.25</v>
      </c>
      <c r="L8092" s="1" t="s">
        <v>1176</v>
      </c>
      <c r="M8092" s="1"/>
    </row>
    <row r="8093" spans="1:13" x14ac:dyDescent="0.35">
      <c r="A8093" s="106">
        <v>44561</v>
      </c>
      <c r="B8093" s="1" t="s">
        <v>3160</v>
      </c>
      <c r="C8093" s="102" t="s">
        <v>3850</v>
      </c>
      <c r="D8093" s="102">
        <v>1155</v>
      </c>
      <c r="E8093" s="1" t="s">
        <v>3017</v>
      </c>
      <c r="F8093" s="102" t="s">
        <v>3852</v>
      </c>
      <c r="G8093" s="1">
        <v>-40809208.990000002</v>
      </c>
      <c r="H8093" s="1">
        <v>0</v>
      </c>
      <c r="I8093" s="1">
        <v>-67645.52</v>
      </c>
      <c r="J8093" s="1">
        <v>-67645.52</v>
      </c>
      <c r="K8093" s="1">
        <v>-40876854.509999998</v>
      </c>
      <c r="L8093" s="1" t="s">
        <v>1176</v>
      </c>
      <c r="M8093" s="1"/>
    </row>
    <row r="8094" spans="1:13" x14ac:dyDescent="0.35">
      <c r="A8094" s="106">
        <v>44561</v>
      </c>
      <c r="B8094" s="1"/>
      <c r="C8094" s="102" t="s">
        <v>3853</v>
      </c>
      <c r="D8094" s="102">
        <v>1158</v>
      </c>
      <c r="E8094" s="1" t="s">
        <v>3016</v>
      </c>
      <c r="F8094" s="102" t="s">
        <v>3507</v>
      </c>
      <c r="G8094" s="1">
        <v>-5391809.8799999999</v>
      </c>
      <c r="H8094" s="1">
        <v>0</v>
      </c>
      <c r="I8094" s="1">
        <v>-691018.33</v>
      </c>
      <c r="J8094" s="1">
        <v>-691018.33</v>
      </c>
      <c r="K8094" s="1">
        <v>-6082828.21</v>
      </c>
      <c r="L8094" s="1"/>
      <c r="M8094" s="1"/>
    </row>
    <row r="8095" spans="1:13" x14ac:dyDescent="0.35">
      <c r="A8095" s="106">
        <v>44561</v>
      </c>
      <c r="B8095" s="1" t="s">
        <v>3160</v>
      </c>
      <c r="C8095" s="102" t="s">
        <v>3854</v>
      </c>
      <c r="D8095" s="102">
        <v>1159</v>
      </c>
      <c r="E8095" s="1" t="s">
        <v>3017</v>
      </c>
      <c r="F8095" s="102" t="s">
        <v>3851</v>
      </c>
      <c r="G8095" s="1">
        <v>-5391809.8799999999</v>
      </c>
      <c r="H8095" s="1">
        <v>0</v>
      </c>
      <c r="I8095" s="1">
        <v>-691018.33</v>
      </c>
      <c r="J8095" s="1">
        <v>-691018.33</v>
      </c>
      <c r="K8095" s="1">
        <v>-6082828.21</v>
      </c>
      <c r="L8095" s="1" t="s">
        <v>1176</v>
      </c>
      <c r="M8095" s="1"/>
    </row>
    <row r="8096" spans="1:13" x14ac:dyDescent="0.35">
      <c r="A8096" s="106">
        <v>44561</v>
      </c>
      <c r="B8096" s="1"/>
      <c r="C8096" s="102" t="s">
        <v>3840</v>
      </c>
      <c r="D8096" s="102">
        <v>1165</v>
      </c>
      <c r="E8096" s="1" t="s">
        <v>3016</v>
      </c>
      <c r="F8096" s="102" t="s">
        <v>3508</v>
      </c>
      <c r="G8096" s="1">
        <v>-16353144.609999999</v>
      </c>
      <c r="H8096" s="1">
        <v>0</v>
      </c>
      <c r="I8096" s="1">
        <v>-1730689.83</v>
      </c>
      <c r="J8096" s="1">
        <v>-1730689.83</v>
      </c>
      <c r="K8096" s="1">
        <v>-18083834.440000001</v>
      </c>
      <c r="L8096" s="1"/>
      <c r="M8096" s="1"/>
    </row>
    <row r="8097" spans="1:13" x14ac:dyDescent="0.35">
      <c r="A8097" s="106">
        <v>44561</v>
      </c>
      <c r="B8097" s="1" t="s">
        <v>3160</v>
      </c>
      <c r="C8097" s="102" t="s">
        <v>3841</v>
      </c>
      <c r="D8097" s="102">
        <v>1166</v>
      </c>
      <c r="E8097" s="1" t="s">
        <v>3017</v>
      </c>
      <c r="F8097" s="102" t="s">
        <v>3851</v>
      </c>
      <c r="G8097" s="1">
        <v>-15654310.5</v>
      </c>
      <c r="H8097" s="1">
        <v>0</v>
      </c>
      <c r="I8097" s="1">
        <v>-1633170.69</v>
      </c>
      <c r="J8097" s="1">
        <v>-1633170.69</v>
      </c>
      <c r="K8097" s="1">
        <v>-17287481.190000001</v>
      </c>
      <c r="L8097" s="1" t="s">
        <v>1176</v>
      </c>
      <c r="M8097" s="1"/>
    </row>
    <row r="8098" spans="1:13" x14ac:dyDescent="0.35">
      <c r="A8098" s="106">
        <v>44561</v>
      </c>
      <c r="B8098" s="1" t="s">
        <v>3160</v>
      </c>
      <c r="C8098" s="102" t="s">
        <v>3841</v>
      </c>
      <c r="D8098" s="102">
        <v>1167</v>
      </c>
      <c r="E8098" s="1" t="s">
        <v>3017</v>
      </c>
      <c r="F8098" s="102" t="s">
        <v>3842</v>
      </c>
      <c r="G8098" s="1">
        <v>-698834.11</v>
      </c>
      <c r="H8098" s="1">
        <v>0</v>
      </c>
      <c r="I8098" s="1">
        <v>-97519.14</v>
      </c>
      <c r="J8098" s="1">
        <v>-97519.14</v>
      </c>
      <c r="K8098" s="1">
        <v>-796353.25</v>
      </c>
      <c r="L8098" s="1" t="s">
        <v>1176</v>
      </c>
      <c r="M8098" s="1"/>
    </row>
    <row r="8099" spans="1:13" x14ac:dyDescent="0.35">
      <c r="A8099" s="106">
        <v>44561</v>
      </c>
      <c r="B8099" s="1"/>
      <c r="C8099" s="102" t="s">
        <v>2655</v>
      </c>
      <c r="D8099" s="102">
        <v>1052</v>
      </c>
      <c r="E8099" s="1" t="s">
        <v>3016</v>
      </c>
      <c r="F8099" s="102" t="s">
        <v>3523</v>
      </c>
      <c r="G8099" s="1">
        <v>-4856099.51</v>
      </c>
      <c r="H8099" s="1">
        <v>0</v>
      </c>
      <c r="I8099" s="1">
        <v>-444967.05</v>
      </c>
      <c r="J8099" s="1">
        <v>-444967.05</v>
      </c>
      <c r="K8099" s="1">
        <v>-5301066.5599999996</v>
      </c>
      <c r="L8099" s="1"/>
      <c r="M8099" s="1"/>
    </row>
    <row r="8100" spans="1:13" x14ac:dyDescent="0.35">
      <c r="A8100" s="106">
        <v>44561</v>
      </c>
      <c r="B8100" s="1"/>
      <c r="C8100" s="102" t="s">
        <v>3895</v>
      </c>
      <c r="D8100" s="102">
        <v>1054</v>
      </c>
      <c r="E8100" s="1" t="s">
        <v>3016</v>
      </c>
      <c r="F8100" s="102" t="s">
        <v>3896</v>
      </c>
      <c r="G8100" s="1">
        <v>-151408.44</v>
      </c>
      <c r="H8100" s="1">
        <v>0</v>
      </c>
      <c r="I8100" s="1">
        <v>-18341.64</v>
      </c>
      <c r="J8100" s="1">
        <v>-18341.64</v>
      </c>
      <c r="K8100" s="1">
        <v>-169750.08</v>
      </c>
      <c r="L8100" s="1"/>
      <c r="M8100" s="1"/>
    </row>
    <row r="8101" spans="1:13" x14ac:dyDescent="0.35">
      <c r="A8101" s="106">
        <v>44561</v>
      </c>
      <c r="B8101" s="1" t="s">
        <v>3158</v>
      </c>
      <c r="C8101" s="102" t="s">
        <v>3897</v>
      </c>
      <c r="D8101" s="102">
        <v>1055</v>
      </c>
      <c r="E8101" s="1" t="s">
        <v>3017</v>
      </c>
      <c r="F8101" s="102" t="s">
        <v>3898</v>
      </c>
      <c r="G8101" s="1">
        <v>-151408.44</v>
      </c>
      <c r="H8101" s="1">
        <v>0</v>
      </c>
      <c r="I8101" s="1">
        <v>-18341.64</v>
      </c>
      <c r="J8101" s="1">
        <v>-18341.64</v>
      </c>
      <c r="K8101" s="1">
        <v>-169750.08</v>
      </c>
      <c r="L8101" s="1" t="s">
        <v>1176</v>
      </c>
      <c r="M8101" s="1"/>
    </row>
    <row r="8102" spans="1:13" x14ac:dyDescent="0.35">
      <c r="A8102" s="106">
        <v>44561</v>
      </c>
      <c r="B8102" s="1"/>
      <c r="C8102" s="102" t="s">
        <v>3078</v>
      </c>
      <c r="D8102" s="102">
        <v>1057</v>
      </c>
      <c r="E8102" s="1" t="s">
        <v>3016</v>
      </c>
      <c r="F8102" s="102" t="s">
        <v>3524</v>
      </c>
      <c r="G8102" s="1">
        <v>-4704691.07</v>
      </c>
      <c r="H8102" s="1">
        <v>0</v>
      </c>
      <c r="I8102" s="1">
        <v>-426625.41</v>
      </c>
      <c r="J8102" s="1">
        <v>-426625.41</v>
      </c>
      <c r="K8102" s="1">
        <v>-5131316.4800000004</v>
      </c>
      <c r="L8102" s="1"/>
      <c r="M8102" s="1"/>
    </row>
    <row r="8103" spans="1:13" x14ac:dyDescent="0.35">
      <c r="A8103" s="106">
        <v>44561</v>
      </c>
      <c r="B8103" s="1" t="s">
        <v>3160</v>
      </c>
      <c r="C8103" s="102" t="s">
        <v>3525</v>
      </c>
      <c r="D8103" s="102">
        <v>1058</v>
      </c>
      <c r="E8103" s="1" t="s">
        <v>3017</v>
      </c>
      <c r="F8103" s="102" t="s">
        <v>3526</v>
      </c>
      <c r="G8103" s="1">
        <v>-378040.18</v>
      </c>
      <c r="H8103" s="1">
        <v>0</v>
      </c>
      <c r="I8103" s="1">
        <v>0</v>
      </c>
      <c r="J8103" s="1">
        <v>0</v>
      </c>
      <c r="K8103" s="1">
        <v>-378040.18</v>
      </c>
      <c r="L8103" s="1" t="s">
        <v>1176</v>
      </c>
      <c r="M8103" s="1"/>
    </row>
    <row r="8104" spans="1:13" x14ac:dyDescent="0.35">
      <c r="A8104" s="106">
        <v>44561</v>
      </c>
      <c r="B8104" s="1" t="s">
        <v>3161</v>
      </c>
      <c r="C8104" s="102" t="s">
        <v>3525</v>
      </c>
      <c r="D8104" s="102">
        <v>1059</v>
      </c>
      <c r="E8104" s="1" t="s">
        <v>3017</v>
      </c>
      <c r="F8104" s="102" t="s">
        <v>3527</v>
      </c>
      <c r="G8104" s="1">
        <v>-2497588.29</v>
      </c>
      <c r="H8104" s="1">
        <v>0</v>
      </c>
      <c r="I8104" s="1">
        <v>-165253.07</v>
      </c>
      <c r="J8104" s="1">
        <v>-165253.07</v>
      </c>
      <c r="K8104" s="1">
        <v>-2662841.36</v>
      </c>
      <c r="L8104" s="1" t="s">
        <v>1176</v>
      </c>
      <c r="M8104" s="1"/>
    </row>
    <row r="8105" spans="1:13" x14ac:dyDescent="0.35">
      <c r="A8105" s="106">
        <v>44561</v>
      </c>
      <c r="B8105" s="1" t="s">
        <v>877</v>
      </c>
      <c r="C8105" s="102" t="s">
        <v>3525</v>
      </c>
      <c r="D8105" s="102">
        <v>1060</v>
      </c>
      <c r="E8105" s="1" t="s">
        <v>3017</v>
      </c>
      <c r="F8105" s="102" t="s">
        <v>3899</v>
      </c>
      <c r="G8105" s="1">
        <v>-870830.14</v>
      </c>
      <c r="H8105" s="1">
        <v>0</v>
      </c>
      <c r="I8105" s="1">
        <v>-140811.59</v>
      </c>
      <c r="J8105" s="1">
        <v>-140811.59</v>
      </c>
      <c r="K8105" s="1">
        <v>-1011641.73</v>
      </c>
      <c r="L8105" s="1" t="s">
        <v>1176</v>
      </c>
      <c r="M8105" s="1"/>
    </row>
    <row r="8106" spans="1:13" x14ac:dyDescent="0.35">
      <c r="A8106" s="106">
        <v>44561</v>
      </c>
      <c r="B8106" s="1" t="s">
        <v>877</v>
      </c>
      <c r="C8106" s="102" t="s">
        <v>3525</v>
      </c>
      <c r="D8106" s="102">
        <v>2019</v>
      </c>
      <c r="E8106" s="1" t="s">
        <v>3017</v>
      </c>
      <c r="F8106" s="102" t="s">
        <v>3933</v>
      </c>
      <c r="G8106" s="1">
        <v>-958232.46</v>
      </c>
      <c r="H8106" s="1">
        <v>0</v>
      </c>
      <c r="I8106" s="1">
        <v>-120560.75</v>
      </c>
      <c r="J8106" s="1">
        <v>-120560.75</v>
      </c>
      <c r="K8106" s="1">
        <v>-1078793.21</v>
      </c>
      <c r="L8106" s="1" t="s">
        <v>1176</v>
      </c>
      <c r="M8106" s="1"/>
    </row>
    <row r="8107" spans="1:13" x14ac:dyDescent="0.35">
      <c r="A8107" s="106">
        <v>44561</v>
      </c>
      <c r="B8107" s="1"/>
      <c r="C8107" s="102" t="s">
        <v>2659</v>
      </c>
      <c r="D8107" s="102">
        <v>1062</v>
      </c>
      <c r="E8107" s="1" t="s">
        <v>3016</v>
      </c>
      <c r="F8107" s="102" t="s">
        <v>3528</v>
      </c>
      <c r="G8107" s="1">
        <v>29982066.079999998</v>
      </c>
      <c r="H8107" s="1">
        <v>2646370.2000000002</v>
      </c>
      <c r="I8107" s="1">
        <v>-11265.96</v>
      </c>
      <c r="J8107" s="1">
        <v>2635104.2400000002</v>
      </c>
      <c r="K8107" s="1">
        <v>32617170.32</v>
      </c>
      <c r="L8107" s="1"/>
      <c r="M8107" s="1"/>
    </row>
    <row r="8108" spans="1:13" x14ac:dyDescent="0.35">
      <c r="A8108" s="106">
        <v>44561</v>
      </c>
      <c r="B8108" s="1" t="s">
        <v>1177</v>
      </c>
      <c r="C8108" s="102" t="s">
        <v>2661</v>
      </c>
      <c r="D8108" s="102">
        <v>1066</v>
      </c>
      <c r="E8108" s="1" t="s">
        <v>3017</v>
      </c>
      <c r="F8108" s="102" t="s">
        <v>3529</v>
      </c>
      <c r="G8108" s="1">
        <v>4464259.04</v>
      </c>
      <c r="H8108" s="1">
        <v>381105.16</v>
      </c>
      <c r="I8108" s="1">
        <v>-1644.24</v>
      </c>
      <c r="J8108" s="1">
        <v>379460.92</v>
      </c>
      <c r="K8108" s="1">
        <v>4843719.96</v>
      </c>
      <c r="L8108" s="1" t="s">
        <v>1258</v>
      </c>
      <c r="M8108" s="1"/>
    </row>
    <row r="8109" spans="1:13" x14ac:dyDescent="0.35">
      <c r="A8109" s="106">
        <v>44561</v>
      </c>
      <c r="B8109" s="1" t="s">
        <v>1177</v>
      </c>
      <c r="C8109" s="102" t="s">
        <v>2662</v>
      </c>
      <c r="D8109" s="102">
        <v>1067</v>
      </c>
      <c r="E8109" s="1" t="s">
        <v>3017</v>
      </c>
      <c r="F8109" s="102" t="s">
        <v>3530</v>
      </c>
      <c r="G8109" s="1">
        <v>20562723.079999998</v>
      </c>
      <c r="H8109" s="1">
        <v>1755384.25</v>
      </c>
      <c r="I8109" s="1">
        <v>-7573.52</v>
      </c>
      <c r="J8109" s="1">
        <v>1747810.73</v>
      </c>
      <c r="K8109" s="1">
        <v>22310533.809999999</v>
      </c>
      <c r="L8109" s="1" t="s">
        <v>1258</v>
      </c>
      <c r="M8109" s="1"/>
    </row>
    <row r="8110" spans="1:13" x14ac:dyDescent="0.35">
      <c r="A8110" s="106">
        <v>44561</v>
      </c>
      <c r="B8110" s="1" t="s">
        <v>1177</v>
      </c>
      <c r="C8110" s="102" t="s">
        <v>2663</v>
      </c>
      <c r="D8110" s="102">
        <v>1068</v>
      </c>
      <c r="E8110" s="1" t="s">
        <v>3017</v>
      </c>
      <c r="F8110" s="102" t="s">
        <v>3531</v>
      </c>
      <c r="G8110" s="1">
        <v>4904369.8</v>
      </c>
      <c r="H8110" s="1">
        <v>410229.12</v>
      </c>
      <c r="I8110" s="1">
        <v>-2048.1999999999998</v>
      </c>
      <c r="J8110" s="1">
        <v>408180.92</v>
      </c>
      <c r="K8110" s="1">
        <v>5312550.72</v>
      </c>
      <c r="L8110" s="1" t="s">
        <v>1260</v>
      </c>
      <c r="M8110" s="1"/>
    </row>
    <row r="8111" spans="1:13" x14ac:dyDescent="0.35">
      <c r="A8111" s="106">
        <v>44561</v>
      </c>
      <c r="B8111" s="1" t="s">
        <v>1177</v>
      </c>
      <c r="C8111" s="102" t="s">
        <v>2857</v>
      </c>
      <c r="D8111" s="102">
        <v>1069</v>
      </c>
      <c r="E8111" s="1" t="s">
        <v>3017</v>
      </c>
      <c r="F8111" s="102" t="s">
        <v>3532</v>
      </c>
      <c r="G8111" s="1">
        <v>50714.16</v>
      </c>
      <c r="H8111" s="1">
        <v>99651.67</v>
      </c>
      <c r="I8111" s="1">
        <v>0</v>
      </c>
      <c r="J8111" s="1">
        <v>99651.67</v>
      </c>
      <c r="K8111" s="1">
        <v>150365.82999999999</v>
      </c>
      <c r="L8111" s="1" t="s">
        <v>1176</v>
      </c>
      <c r="M8111" s="1"/>
    </row>
    <row r="8112" spans="1:13" x14ac:dyDescent="0.35">
      <c r="A8112" s="106">
        <v>44561</v>
      </c>
      <c r="B8112" s="1"/>
      <c r="C8112" s="102" t="s">
        <v>2666</v>
      </c>
      <c r="D8112" s="102">
        <v>1181</v>
      </c>
      <c r="E8112" s="1" t="s">
        <v>3016</v>
      </c>
      <c r="F8112" s="102" t="s">
        <v>3668</v>
      </c>
      <c r="G8112" s="1">
        <v>2215300.7000000002</v>
      </c>
      <c r="H8112" s="1">
        <v>1860801.9</v>
      </c>
      <c r="I8112" s="1">
        <v>-1620824</v>
      </c>
      <c r="J8112" s="1">
        <v>239977.89999999991</v>
      </c>
      <c r="K8112" s="1">
        <v>2455278.6</v>
      </c>
      <c r="L8112" s="1"/>
      <c r="M8112" s="1"/>
    </row>
    <row r="8113" spans="1:13" x14ac:dyDescent="0.35">
      <c r="A8113" s="106">
        <v>44561</v>
      </c>
      <c r="B8113" s="1"/>
      <c r="C8113" s="102" t="s">
        <v>2668</v>
      </c>
      <c r="D8113" s="102">
        <v>1182</v>
      </c>
      <c r="E8113" s="1" t="s">
        <v>3016</v>
      </c>
      <c r="F8113" s="102" t="s">
        <v>3534</v>
      </c>
      <c r="G8113" s="1">
        <v>674569.76</v>
      </c>
      <c r="H8113" s="1">
        <v>702645.57</v>
      </c>
      <c r="I8113" s="1">
        <v>-633792</v>
      </c>
      <c r="J8113" s="1">
        <v>68853.569999999949</v>
      </c>
      <c r="K8113" s="1">
        <v>743423.33</v>
      </c>
      <c r="L8113" s="1"/>
      <c r="M8113" s="1"/>
    </row>
    <row r="8114" spans="1:13" x14ac:dyDescent="0.35">
      <c r="A8114" s="106">
        <v>44561</v>
      </c>
      <c r="B8114" s="1" t="s">
        <v>2330</v>
      </c>
      <c r="C8114" s="102" t="s">
        <v>2670</v>
      </c>
      <c r="D8114" s="102">
        <v>1183</v>
      </c>
      <c r="E8114" s="1" t="s">
        <v>3017</v>
      </c>
      <c r="F8114" s="102" t="s">
        <v>3535</v>
      </c>
      <c r="G8114" s="1">
        <v>265210.03999999998</v>
      </c>
      <c r="H8114" s="1">
        <v>259681.48</v>
      </c>
      <c r="I8114" s="1">
        <v>-233688</v>
      </c>
      <c r="J8114" s="1">
        <v>25993.48000000001</v>
      </c>
      <c r="K8114" s="1">
        <v>291203.52</v>
      </c>
      <c r="L8114" s="1" t="s">
        <v>1244</v>
      </c>
      <c r="M8114" s="1"/>
    </row>
    <row r="8115" spans="1:13" x14ac:dyDescent="0.35">
      <c r="A8115" s="106">
        <v>44561</v>
      </c>
      <c r="B8115" s="1" t="s">
        <v>2330</v>
      </c>
      <c r="C8115" s="102" t="s">
        <v>2672</v>
      </c>
      <c r="D8115" s="102">
        <v>1184</v>
      </c>
      <c r="E8115" s="1" t="s">
        <v>3017</v>
      </c>
      <c r="F8115" s="102" t="s">
        <v>3536</v>
      </c>
      <c r="G8115" s="1">
        <v>30347.71</v>
      </c>
      <c r="H8115" s="1">
        <v>111499.09</v>
      </c>
      <c r="I8115" s="1">
        <v>-101938</v>
      </c>
      <c r="J8115" s="1">
        <v>9561.0899999999965</v>
      </c>
      <c r="K8115" s="1">
        <v>39908.800000000003</v>
      </c>
      <c r="L8115" s="1" t="s">
        <v>1244</v>
      </c>
      <c r="M8115" s="1"/>
    </row>
    <row r="8116" spans="1:13" x14ac:dyDescent="0.35">
      <c r="A8116" s="106">
        <v>44561</v>
      </c>
      <c r="B8116" s="1" t="s">
        <v>2330</v>
      </c>
      <c r="C8116" s="102" t="s">
        <v>2673</v>
      </c>
      <c r="D8116" s="102">
        <v>1185</v>
      </c>
      <c r="E8116" s="1" t="s">
        <v>3017</v>
      </c>
      <c r="F8116" s="102" t="s">
        <v>3537</v>
      </c>
      <c r="G8116" s="1">
        <v>15913.58</v>
      </c>
      <c r="H8116" s="1">
        <v>7835.44</v>
      </c>
      <c r="I8116" s="1">
        <v>-7053</v>
      </c>
      <c r="J8116" s="1">
        <v>782.4399999999996</v>
      </c>
      <c r="K8116" s="1">
        <v>16696.02</v>
      </c>
      <c r="L8116" s="1" t="s">
        <v>1244</v>
      </c>
      <c r="M8116" s="1"/>
    </row>
    <row r="8117" spans="1:13" x14ac:dyDescent="0.35">
      <c r="A8117" s="106">
        <v>44561</v>
      </c>
      <c r="B8117" s="1" t="s">
        <v>2330</v>
      </c>
      <c r="C8117" s="102" t="s">
        <v>3081</v>
      </c>
      <c r="D8117" s="102">
        <v>1186</v>
      </c>
      <c r="E8117" s="1" t="s">
        <v>3017</v>
      </c>
      <c r="F8117" s="102" t="s">
        <v>3538</v>
      </c>
      <c r="G8117" s="1">
        <v>15658</v>
      </c>
      <c r="H8117" s="1">
        <v>0</v>
      </c>
      <c r="I8117" s="1">
        <v>0</v>
      </c>
      <c r="J8117" s="1">
        <v>0</v>
      </c>
      <c r="K8117" s="1">
        <v>15658</v>
      </c>
      <c r="L8117" s="1" t="s">
        <v>1244</v>
      </c>
      <c r="M8117" s="1"/>
    </row>
    <row r="8118" spans="1:13" x14ac:dyDescent="0.35">
      <c r="A8118" s="106">
        <v>44561</v>
      </c>
      <c r="B8118" s="1" t="s">
        <v>2330</v>
      </c>
      <c r="C8118" s="102" t="s">
        <v>2675</v>
      </c>
      <c r="D8118" s="102">
        <v>1190</v>
      </c>
      <c r="E8118" s="1" t="s">
        <v>3017</v>
      </c>
      <c r="F8118" s="102" t="s">
        <v>3539</v>
      </c>
      <c r="G8118" s="1">
        <v>19318.240000000002</v>
      </c>
      <c r="H8118" s="1">
        <v>17680.38</v>
      </c>
      <c r="I8118" s="1">
        <v>-15911</v>
      </c>
      <c r="J8118" s="1">
        <v>1769.380000000001</v>
      </c>
      <c r="K8118" s="1">
        <v>21087.62</v>
      </c>
      <c r="L8118" s="1" t="s">
        <v>1244</v>
      </c>
      <c r="M8118" s="1"/>
    </row>
    <row r="8119" spans="1:13" x14ac:dyDescent="0.35">
      <c r="A8119" s="106">
        <v>44561</v>
      </c>
      <c r="B8119" s="1" t="s">
        <v>2330</v>
      </c>
      <c r="C8119" s="102" t="s">
        <v>2677</v>
      </c>
      <c r="D8119" s="102">
        <v>1191</v>
      </c>
      <c r="E8119" s="1" t="s">
        <v>3017</v>
      </c>
      <c r="F8119" s="102" t="s">
        <v>3540</v>
      </c>
      <c r="G8119" s="1">
        <v>21820.29</v>
      </c>
      <c r="H8119" s="1">
        <v>28530.65</v>
      </c>
      <c r="I8119" s="1">
        <v>-25676</v>
      </c>
      <c r="J8119" s="1">
        <v>2854.6500000000015</v>
      </c>
      <c r="K8119" s="1">
        <v>24674.94</v>
      </c>
      <c r="L8119" s="1" t="s">
        <v>1244</v>
      </c>
      <c r="M8119" s="1"/>
    </row>
    <row r="8120" spans="1:13" x14ac:dyDescent="0.35">
      <c r="A8120" s="106">
        <v>44561</v>
      </c>
      <c r="B8120" s="1" t="s">
        <v>2330</v>
      </c>
      <c r="C8120" s="102" t="s">
        <v>2678</v>
      </c>
      <c r="D8120" s="102">
        <v>1192</v>
      </c>
      <c r="E8120" s="1" t="s">
        <v>3017</v>
      </c>
      <c r="F8120" s="102" t="s">
        <v>3541</v>
      </c>
      <c r="G8120" s="1">
        <v>42281.17</v>
      </c>
      <c r="H8120" s="1">
        <v>33599.68</v>
      </c>
      <c r="I8120" s="1">
        <v>-30236</v>
      </c>
      <c r="J8120" s="1">
        <v>3363.6800000000003</v>
      </c>
      <c r="K8120" s="1">
        <v>45644.85</v>
      </c>
      <c r="L8120" s="1" t="s">
        <v>1244</v>
      </c>
      <c r="M8120" s="1"/>
    </row>
    <row r="8121" spans="1:13" x14ac:dyDescent="0.35">
      <c r="A8121" s="106">
        <v>44561</v>
      </c>
      <c r="B8121" s="1" t="s">
        <v>2330</v>
      </c>
      <c r="C8121" s="102" t="s">
        <v>2680</v>
      </c>
      <c r="D8121" s="102">
        <v>1194</v>
      </c>
      <c r="E8121" s="1" t="s">
        <v>3017</v>
      </c>
      <c r="F8121" s="102" t="s">
        <v>3542</v>
      </c>
      <c r="G8121" s="1">
        <v>11239.61</v>
      </c>
      <c r="H8121" s="1">
        <v>7776.5</v>
      </c>
      <c r="I8121" s="1">
        <v>-6999</v>
      </c>
      <c r="J8121" s="1">
        <v>777.5</v>
      </c>
      <c r="K8121" s="1">
        <v>12017.11</v>
      </c>
      <c r="L8121" s="1" t="s">
        <v>1244</v>
      </c>
      <c r="M8121" s="1"/>
    </row>
    <row r="8122" spans="1:13" x14ac:dyDescent="0.35">
      <c r="A8122" s="106">
        <v>44561</v>
      </c>
      <c r="B8122" s="1" t="s">
        <v>2330</v>
      </c>
      <c r="C8122" s="102" t="s">
        <v>2681</v>
      </c>
      <c r="D8122" s="102">
        <v>1195</v>
      </c>
      <c r="E8122" s="1" t="s">
        <v>3017</v>
      </c>
      <c r="F8122" s="102" t="s">
        <v>3543</v>
      </c>
      <c r="G8122" s="1">
        <v>156069.38</v>
      </c>
      <c r="H8122" s="1">
        <v>146988.69</v>
      </c>
      <c r="I8122" s="1">
        <v>-132275</v>
      </c>
      <c r="J8122" s="1">
        <v>14713.690000000002</v>
      </c>
      <c r="K8122" s="1">
        <v>170783.07</v>
      </c>
      <c r="L8122" s="1" t="s">
        <v>1258</v>
      </c>
      <c r="M8122" s="1"/>
    </row>
    <row r="8123" spans="1:13" x14ac:dyDescent="0.35">
      <c r="A8123" s="106">
        <v>44561</v>
      </c>
      <c r="B8123" s="1" t="s">
        <v>2330</v>
      </c>
      <c r="C8123" s="102" t="s">
        <v>2683</v>
      </c>
      <c r="D8123" s="102">
        <v>1196</v>
      </c>
      <c r="E8123" s="1" t="s">
        <v>3017</v>
      </c>
      <c r="F8123" s="102" t="s">
        <v>3544</v>
      </c>
      <c r="G8123" s="1">
        <v>39190.6</v>
      </c>
      <c r="H8123" s="1">
        <v>42651.78</v>
      </c>
      <c r="I8123" s="1">
        <v>-38383</v>
      </c>
      <c r="J8123" s="1">
        <v>4268.7799999999988</v>
      </c>
      <c r="K8123" s="1">
        <v>43459.38</v>
      </c>
      <c r="L8123" s="1" t="s">
        <v>1009</v>
      </c>
      <c r="M8123" s="1"/>
    </row>
    <row r="8124" spans="1:13" x14ac:dyDescent="0.35">
      <c r="A8124" s="106">
        <v>44561</v>
      </c>
      <c r="B8124" s="1" t="s">
        <v>2330</v>
      </c>
      <c r="C8124" s="102" t="s">
        <v>2685</v>
      </c>
      <c r="D8124" s="102">
        <v>1197</v>
      </c>
      <c r="E8124" s="1" t="s">
        <v>3017</v>
      </c>
      <c r="F8124" s="102" t="s">
        <v>3545</v>
      </c>
      <c r="G8124" s="1">
        <v>23135.55</v>
      </c>
      <c r="H8124" s="1">
        <v>19331.759999999998</v>
      </c>
      <c r="I8124" s="1">
        <v>-17396</v>
      </c>
      <c r="J8124" s="1">
        <v>1935.7599999999984</v>
      </c>
      <c r="K8124" s="1">
        <v>25071.31</v>
      </c>
      <c r="L8124" s="1" t="s">
        <v>1244</v>
      </c>
      <c r="M8124" s="1"/>
    </row>
    <row r="8125" spans="1:13" x14ac:dyDescent="0.35">
      <c r="A8125" s="106">
        <v>44561</v>
      </c>
      <c r="B8125" s="1" t="s">
        <v>2330</v>
      </c>
      <c r="C8125" s="102" t="s">
        <v>2686</v>
      </c>
      <c r="D8125" s="102">
        <v>1198</v>
      </c>
      <c r="E8125" s="1" t="s">
        <v>3017</v>
      </c>
      <c r="F8125" s="102" t="s">
        <v>3546</v>
      </c>
      <c r="G8125" s="1">
        <v>8514.7999999999993</v>
      </c>
      <c r="H8125" s="1">
        <v>4673.3100000000004</v>
      </c>
      <c r="I8125" s="1">
        <v>-4206</v>
      </c>
      <c r="J8125" s="1">
        <v>467.3100000000004</v>
      </c>
      <c r="K8125" s="1">
        <v>8982.11</v>
      </c>
      <c r="L8125" s="1" t="s">
        <v>1244</v>
      </c>
      <c r="M8125" s="1"/>
    </row>
    <row r="8126" spans="1:13" x14ac:dyDescent="0.35">
      <c r="A8126" s="106">
        <v>44561</v>
      </c>
      <c r="B8126" s="1" t="s">
        <v>2330</v>
      </c>
      <c r="C8126" s="102" t="s">
        <v>2690</v>
      </c>
      <c r="D8126" s="102">
        <v>1202</v>
      </c>
      <c r="E8126" s="1" t="s">
        <v>3017</v>
      </c>
      <c r="F8126" s="102" t="s">
        <v>3547</v>
      </c>
      <c r="G8126" s="1">
        <v>9385.83</v>
      </c>
      <c r="H8126" s="1">
        <v>4900</v>
      </c>
      <c r="I8126" s="1">
        <v>-4410</v>
      </c>
      <c r="J8126" s="1">
        <v>490</v>
      </c>
      <c r="K8126" s="1">
        <v>9875.83</v>
      </c>
      <c r="L8126" s="1" t="s">
        <v>1255</v>
      </c>
      <c r="M8126" s="1"/>
    </row>
    <row r="8127" spans="1:13" x14ac:dyDescent="0.35">
      <c r="A8127" s="106">
        <v>44561</v>
      </c>
      <c r="B8127" s="1" t="s">
        <v>2330</v>
      </c>
      <c r="C8127" s="102" t="s">
        <v>2847</v>
      </c>
      <c r="D8127" s="102">
        <v>1206</v>
      </c>
      <c r="E8127" s="1" t="s">
        <v>3017</v>
      </c>
      <c r="F8127" s="102" t="s">
        <v>3548</v>
      </c>
      <c r="G8127" s="1">
        <v>-114.04</v>
      </c>
      <c r="H8127" s="1">
        <v>1506.81</v>
      </c>
      <c r="I8127" s="1">
        <v>-5534</v>
      </c>
      <c r="J8127" s="1">
        <v>-4027.19</v>
      </c>
      <c r="K8127" s="1">
        <v>-4141.2299999999996</v>
      </c>
      <c r="L8127" s="1" t="s">
        <v>1244</v>
      </c>
      <c r="M8127" s="1"/>
    </row>
    <row r="8128" spans="1:13" x14ac:dyDescent="0.35">
      <c r="A8128" s="106">
        <v>44561</v>
      </c>
      <c r="B8128" s="1" t="s">
        <v>2330</v>
      </c>
      <c r="C8128" s="102" t="s">
        <v>2938</v>
      </c>
      <c r="D8128" s="102">
        <v>1903</v>
      </c>
      <c r="E8128" s="1" t="s">
        <v>3017</v>
      </c>
      <c r="F8128" s="102" t="s">
        <v>3549</v>
      </c>
      <c r="G8128" s="1">
        <v>16599</v>
      </c>
      <c r="H8128" s="1">
        <v>15990</v>
      </c>
      <c r="I8128" s="1">
        <v>-10087</v>
      </c>
      <c r="J8128" s="1">
        <v>5903</v>
      </c>
      <c r="K8128" s="1">
        <v>22502</v>
      </c>
      <c r="L8128" s="1" t="s">
        <v>1244</v>
      </c>
      <c r="M8128" s="1"/>
    </row>
    <row r="8129" spans="1:13" x14ac:dyDescent="0.35">
      <c r="A8129" s="106">
        <v>44561</v>
      </c>
      <c r="B8129" s="1"/>
      <c r="C8129" s="102" t="s">
        <v>2693</v>
      </c>
      <c r="D8129" s="102">
        <v>1215</v>
      </c>
      <c r="E8129" s="1" t="s">
        <v>3016</v>
      </c>
      <c r="F8129" s="102" t="s">
        <v>3550</v>
      </c>
      <c r="G8129" s="1">
        <v>1464202.19</v>
      </c>
      <c r="H8129" s="1">
        <v>1070042.9099999999</v>
      </c>
      <c r="I8129" s="1">
        <v>-908656</v>
      </c>
      <c r="J8129" s="1">
        <v>161386.90999999992</v>
      </c>
      <c r="K8129" s="1">
        <v>1625589.1</v>
      </c>
      <c r="L8129" s="1"/>
      <c r="M8129" s="1"/>
    </row>
    <row r="8130" spans="1:13" x14ac:dyDescent="0.35">
      <c r="A8130" s="106">
        <v>44561</v>
      </c>
      <c r="B8130" s="1" t="s">
        <v>2331</v>
      </c>
      <c r="C8130" s="102" t="s">
        <v>2695</v>
      </c>
      <c r="D8130" s="102">
        <v>1216</v>
      </c>
      <c r="E8130" s="1" t="s">
        <v>3017</v>
      </c>
      <c r="F8130" s="102" t="s">
        <v>3551</v>
      </c>
      <c r="G8130" s="1">
        <v>295732.58</v>
      </c>
      <c r="H8130" s="1">
        <v>205614.57</v>
      </c>
      <c r="I8130" s="1">
        <v>-138263</v>
      </c>
      <c r="J8130" s="1">
        <v>67351.570000000007</v>
      </c>
      <c r="K8130" s="1">
        <v>363084.15</v>
      </c>
      <c r="L8130" s="1" t="s">
        <v>1247</v>
      </c>
      <c r="M8130" s="1"/>
    </row>
    <row r="8131" spans="1:13" x14ac:dyDescent="0.35">
      <c r="A8131" s="106">
        <v>44561</v>
      </c>
      <c r="B8131" s="1" t="s">
        <v>2331</v>
      </c>
      <c r="C8131" s="102" t="s">
        <v>2696</v>
      </c>
      <c r="D8131" s="102">
        <v>1217</v>
      </c>
      <c r="E8131" s="1" t="s">
        <v>3017</v>
      </c>
      <c r="F8131" s="102" t="s">
        <v>3552</v>
      </c>
      <c r="G8131" s="1">
        <v>461861.01</v>
      </c>
      <c r="H8131" s="1">
        <v>538153.98</v>
      </c>
      <c r="I8131" s="1">
        <v>-484286</v>
      </c>
      <c r="J8131" s="1">
        <v>53867.979999999981</v>
      </c>
      <c r="K8131" s="1">
        <v>515728.99</v>
      </c>
      <c r="L8131" s="1" t="s">
        <v>1182</v>
      </c>
      <c r="M8131" s="1"/>
    </row>
    <row r="8132" spans="1:13" x14ac:dyDescent="0.35">
      <c r="A8132" s="106">
        <v>44561</v>
      </c>
      <c r="B8132" s="1" t="s">
        <v>2332</v>
      </c>
      <c r="C8132" s="102" t="s">
        <v>2849</v>
      </c>
      <c r="D8132" s="102">
        <v>1218</v>
      </c>
      <c r="E8132" s="1" t="s">
        <v>3017</v>
      </c>
      <c r="F8132" s="102" t="s">
        <v>3553</v>
      </c>
      <c r="G8132" s="1">
        <v>35661.83</v>
      </c>
      <c r="H8132" s="1">
        <v>0</v>
      </c>
      <c r="I8132" s="1">
        <v>0</v>
      </c>
      <c r="J8132" s="1">
        <v>0</v>
      </c>
      <c r="K8132" s="1">
        <v>35661.83</v>
      </c>
      <c r="L8132" s="1" t="s">
        <v>1183</v>
      </c>
      <c r="M8132" s="1"/>
    </row>
    <row r="8133" spans="1:13" x14ac:dyDescent="0.35">
      <c r="A8133" s="106">
        <v>44561</v>
      </c>
      <c r="B8133" s="1" t="s">
        <v>2331</v>
      </c>
      <c r="C8133" s="102" t="s">
        <v>2698</v>
      </c>
      <c r="D8133" s="102">
        <v>1219</v>
      </c>
      <c r="E8133" s="1" t="s">
        <v>3017</v>
      </c>
      <c r="F8133" s="102" t="s">
        <v>3554</v>
      </c>
      <c r="G8133" s="1">
        <v>90507.88</v>
      </c>
      <c r="H8133" s="1">
        <v>53896.66</v>
      </c>
      <c r="I8133" s="1">
        <v>-48564</v>
      </c>
      <c r="J8133" s="1">
        <v>5332.6600000000035</v>
      </c>
      <c r="K8133" s="1">
        <v>95840.54</v>
      </c>
      <c r="L8133" s="1" t="s">
        <v>1182</v>
      </c>
      <c r="M8133" s="1"/>
    </row>
    <row r="8134" spans="1:13" x14ac:dyDescent="0.35">
      <c r="A8134" s="106">
        <v>44561</v>
      </c>
      <c r="B8134" s="1" t="s">
        <v>2332</v>
      </c>
      <c r="C8134" s="102" t="s">
        <v>2700</v>
      </c>
      <c r="D8134" s="102">
        <v>1859</v>
      </c>
      <c r="E8134" s="1" t="s">
        <v>3017</v>
      </c>
      <c r="F8134" s="102" t="s">
        <v>3555</v>
      </c>
      <c r="G8134" s="1">
        <v>315237.89</v>
      </c>
      <c r="H8134" s="1">
        <v>263966.59000000003</v>
      </c>
      <c r="I8134" s="1">
        <v>-237543</v>
      </c>
      <c r="J8134" s="1">
        <v>26423.590000000026</v>
      </c>
      <c r="K8134" s="1">
        <v>341661.48</v>
      </c>
      <c r="L8134" s="1" t="s">
        <v>1183</v>
      </c>
      <c r="M8134" s="1"/>
    </row>
    <row r="8135" spans="1:13" x14ac:dyDescent="0.35">
      <c r="A8135" s="106">
        <v>44561</v>
      </c>
      <c r="B8135" s="1" t="s">
        <v>2331</v>
      </c>
      <c r="C8135" s="102" t="s">
        <v>2929</v>
      </c>
      <c r="D8135" s="102">
        <v>1901</v>
      </c>
      <c r="E8135" s="1" t="s">
        <v>3017</v>
      </c>
      <c r="F8135" s="102" t="s">
        <v>3936</v>
      </c>
      <c r="G8135" s="1">
        <v>265201</v>
      </c>
      <c r="H8135" s="1">
        <v>8411.11</v>
      </c>
      <c r="I8135" s="1">
        <v>0</v>
      </c>
      <c r="J8135" s="1">
        <v>8411.11</v>
      </c>
      <c r="K8135" s="1">
        <v>273612.11</v>
      </c>
      <c r="L8135" s="1" t="s">
        <v>1182</v>
      </c>
      <c r="M8135" s="1"/>
    </row>
    <row r="8136" spans="1:13" x14ac:dyDescent="0.35">
      <c r="A8136" s="106">
        <v>44561</v>
      </c>
      <c r="B8136" s="1"/>
      <c r="C8136" s="102" t="s">
        <v>2702</v>
      </c>
      <c r="D8136" s="102">
        <v>1221</v>
      </c>
      <c r="E8136" s="1" t="s">
        <v>3016</v>
      </c>
      <c r="F8136" s="102" t="s">
        <v>3556</v>
      </c>
      <c r="G8136" s="1">
        <v>76528.75</v>
      </c>
      <c r="H8136" s="1">
        <v>88113.42</v>
      </c>
      <c r="I8136" s="1">
        <v>-78376</v>
      </c>
      <c r="J8136" s="1">
        <v>9737.4199999999983</v>
      </c>
      <c r="K8136" s="1">
        <v>86266.17</v>
      </c>
      <c r="L8136" s="1"/>
      <c r="M8136" s="1"/>
    </row>
    <row r="8137" spans="1:13" x14ac:dyDescent="0.35">
      <c r="A8137" s="106">
        <v>44561</v>
      </c>
      <c r="B8137" s="1" t="s">
        <v>2334</v>
      </c>
      <c r="C8137" s="102" t="s">
        <v>3148</v>
      </c>
      <c r="D8137" s="102">
        <v>1223</v>
      </c>
      <c r="E8137" s="1" t="s">
        <v>3017</v>
      </c>
      <c r="F8137" s="102" t="s">
        <v>3638</v>
      </c>
      <c r="G8137" s="1">
        <v>4251.8999999999996</v>
      </c>
      <c r="H8137" s="1">
        <v>1018.8</v>
      </c>
      <c r="I8137" s="1">
        <v>0</v>
      </c>
      <c r="J8137" s="1">
        <v>1018.8</v>
      </c>
      <c r="K8137" s="1">
        <v>5270.7</v>
      </c>
      <c r="L8137" s="1" t="s">
        <v>1247</v>
      </c>
      <c r="M8137" s="1"/>
    </row>
    <row r="8138" spans="1:13" x14ac:dyDescent="0.35">
      <c r="A8138" s="106">
        <v>44561</v>
      </c>
      <c r="B8138" s="1" t="s">
        <v>2334</v>
      </c>
      <c r="C8138" s="102" t="s">
        <v>4008</v>
      </c>
      <c r="D8138" s="102">
        <v>1225</v>
      </c>
      <c r="E8138" s="1" t="s">
        <v>3017</v>
      </c>
      <c r="F8138" s="102" t="s">
        <v>4009</v>
      </c>
      <c r="G8138" s="1">
        <v>48.57</v>
      </c>
      <c r="H8138" s="1">
        <v>0</v>
      </c>
      <c r="I8138" s="1">
        <v>0</v>
      </c>
      <c r="J8138" s="1">
        <v>0</v>
      </c>
      <c r="K8138" s="1">
        <v>48.57</v>
      </c>
      <c r="L8138" s="1" t="s">
        <v>1247</v>
      </c>
      <c r="M8138" s="1"/>
    </row>
    <row r="8139" spans="1:13" x14ac:dyDescent="0.35">
      <c r="A8139" s="106">
        <v>44561</v>
      </c>
      <c r="B8139" s="1" t="s">
        <v>2334</v>
      </c>
      <c r="C8139" s="102" t="s">
        <v>2704</v>
      </c>
      <c r="D8139" s="102">
        <v>1229</v>
      </c>
      <c r="E8139" s="1" t="s">
        <v>3017</v>
      </c>
      <c r="F8139" s="102" t="s">
        <v>3557</v>
      </c>
      <c r="G8139" s="1">
        <v>72228.28</v>
      </c>
      <c r="H8139" s="1">
        <v>87094.62</v>
      </c>
      <c r="I8139" s="1">
        <v>-78376</v>
      </c>
      <c r="J8139" s="1">
        <v>8718.6199999999953</v>
      </c>
      <c r="K8139" s="1">
        <v>80946.899999999994</v>
      </c>
      <c r="L8139" s="1" t="s">
        <v>1247</v>
      </c>
      <c r="M8139" s="1"/>
    </row>
    <row r="8140" spans="1:13" x14ac:dyDescent="0.35">
      <c r="A8140" s="106">
        <v>44561</v>
      </c>
      <c r="B8140" s="1"/>
      <c r="C8140" s="102" t="s">
        <v>3669</v>
      </c>
      <c r="D8140" s="102">
        <v>1341</v>
      </c>
      <c r="E8140" s="1" t="s">
        <v>3016</v>
      </c>
      <c r="F8140" s="102" t="s">
        <v>3670</v>
      </c>
      <c r="G8140" s="1">
        <v>7102345</v>
      </c>
      <c r="H8140" s="1">
        <v>665539</v>
      </c>
      <c r="I8140" s="1">
        <v>0</v>
      </c>
      <c r="J8140" s="1">
        <v>665539</v>
      </c>
      <c r="K8140" s="1">
        <v>7767884</v>
      </c>
      <c r="L8140" s="1"/>
      <c r="M8140" s="1"/>
    </row>
    <row r="8141" spans="1:13" x14ac:dyDescent="0.35">
      <c r="A8141" s="106">
        <v>44561</v>
      </c>
      <c r="B8141" s="1"/>
      <c r="C8141" s="102" t="s">
        <v>3671</v>
      </c>
      <c r="D8141" s="102">
        <v>1342</v>
      </c>
      <c r="E8141" s="1" t="s">
        <v>3016</v>
      </c>
      <c r="F8141" s="102" t="s">
        <v>3672</v>
      </c>
      <c r="G8141" s="1">
        <v>2603755</v>
      </c>
      <c r="H8141" s="1">
        <v>240330</v>
      </c>
      <c r="I8141" s="1">
        <v>0</v>
      </c>
      <c r="J8141" s="1">
        <v>240330</v>
      </c>
      <c r="K8141" s="1">
        <v>2844085</v>
      </c>
      <c r="L8141" s="1"/>
      <c r="M8141" s="1"/>
    </row>
    <row r="8142" spans="1:13" x14ac:dyDescent="0.35">
      <c r="A8142" s="106">
        <v>44561</v>
      </c>
      <c r="B8142" s="1" t="s">
        <v>2330</v>
      </c>
      <c r="C8142" s="102" t="s">
        <v>3673</v>
      </c>
      <c r="D8142" s="102">
        <v>1343</v>
      </c>
      <c r="E8142" s="1" t="s">
        <v>3017</v>
      </c>
      <c r="F8142" s="102" t="s">
        <v>3535</v>
      </c>
      <c r="G8142" s="1">
        <v>980610</v>
      </c>
      <c r="H8142" s="1">
        <v>90889</v>
      </c>
      <c r="I8142" s="1">
        <v>0</v>
      </c>
      <c r="J8142" s="1">
        <v>90889</v>
      </c>
      <c r="K8142" s="1">
        <v>1071499</v>
      </c>
      <c r="L8142" s="1" t="s">
        <v>1244</v>
      </c>
      <c r="M8142" s="1"/>
    </row>
    <row r="8143" spans="1:13" x14ac:dyDescent="0.35">
      <c r="A8143" s="106">
        <v>44561</v>
      </c>
      <c r="B8143" s="1" t="s">
        <v>2330</v>
      </c>
      <c r="C8143" s="102" t="s">
        <v>3674</v>
      </c>
      <c r="D8143" s="102">
        <v>1344</v>
      </c>
      <c r="E8143" s="1" t="s">
        <v>3017</v>
      </c>
      <c r="F8143" s="102" t="s">
        <v>3536</v>
      </c>
      <c r="G8143" s="1">
        <v>375460</v>
      </c>
      <c r="H8143" s="1">
        <v>33428</v>
      </c>
      <c r="I8143" s="1">
        <v>0</v>
      </c>
      <c r="J8143" s="1">
        <v>33428</v>
      </c>
      <c r="K8143" s="1">
        <v>408888</v>
      </c>
      <c r="L8143" s="1" t="s">
        <v>1244</v>
      </c>
      <c r="M8143" s="1"/>
    </row>
    <row r="8144" spans="1:13" x14ac:dyDescent="0.35">
      <c r="A8144" s="106">
        <v>44561</v>
      </c>
      <c r="B8144" s="1" t="s">
        <v>2330</v>
      </c>
      <c r="C8144" s="102" t="s">
        <v>3675</v>
      </c>
      <c r="D8144" s="102">
        <v>1345</v>
      </c>
      <c r="E8144" s="1" t="s">
        <v>3017</v>
      </c>
      <c r="F8144" s="102" t="s">
        <v>3537</v>
      </c>
      <c r="G8144" s="1">
        <v>27810</v>
      </c>
      <c r="H8144" s="1">
        <v>2742</v>
      </c>
      <c r="I8144" s="1">
        <v>0</v>
      </c>
      <c r="J8144" s="1">
        <v>2742</v>
      </c>
      <c r="K8144" s="1">
        <v>30552</v>
      </c>
      <c r="L8144" s="1" t="s">
        <v>1244</v>
      </c>
      <c r="M8144" s="1"/>
    </row>
    <row r="8145" spans="1:13" x14ac:dyDescent="0.35">
      <c r="A8145" s="106">
        <v>44561</v>
      </c>
      <c r="B8145" s="1" t="s">
        <v>2330</v>
      </c>
      <c r="C8145" s="102" t="s">
        <v>3676</v>
      </c>
      <c r="D8145" s="102">
        <v>1346</v>
      </c>
      <c r="E8145" s="1" t="s">
        <v>3017</v>
      </c>
      <c r="F8145" s="102" t="s">
        <v>3538</v>
      </c>
      <c r="G8145" s="1">
        <v>54747</v>
      </c>
      <c r="H8145" s="1">
        <v>0</v>
      </c>
      <c r="I8145" s="1">
        <v>0</v>
      </c>
      <c r="J8145" s="1">
        <v>0</v>
      </c>
      <c r="K8145" s="1">
        <v>54747</v>
      </c>
      <c r="L8145" s="1" t="s">
        <v>1244</v>
      </c>
      <c r="M8145" s="1"/>
    </row>
    <row r="8146" spans="1:13" x14ac:dyDescent="0.35">
      <c r="A8146" s="106">
        <v>44561</v>
      </c>
      <c r="B8146" s="1" t="s">
        <v>2330</v>
      </c>
      <c r="C8146" s="102" t="s">
        <v>3677</v>
      </c>
      <c r="D8146" s="102">
        <v>1348</v>
      </c>
      <c r="E8146" s="1" t="s">
        <v>3017</v>
      </c>
      <c r="F8146" s="102" t="s">
        <v>3539</v>
      </c>
      <c r="G8146" s="1">
        <v>67642</v>
      </c>
      <c r="H8146" s="1">
        <v>6188</v>
      </c>
      <c r="I8146" s="1">
        <v>0</v>
      </c>
      <c r="J8146" s="1">
        <v>6188</v>
      </c>
      <c r="K8146" s="1">
        <v>73830</v>
      </c>
      <c r="L8146" s="1" t="s">
        <v>1244</v>
      </c>
      <c r="M8146" s="1"/>
    </row>
    <row r="8147" spans="1:13" x14ac:dyDescent="0.35">
      <c r="A8147" s="106">
        <v>44561</v>
      </c>
      <c r="B8147" s="1" t="s">
        <v>2330</v>
      </c>
      <c r="C8147" s="102" t="s">
        <v>3678</v>
      </c>
      <c r="D8147" s="102">
        <v>1350</v>
      </c>
      <c r="E8147" s="1" t="s">
        <v>3017</v>
      </c>
      <c r="F8147" s="102" t="s">
        <v>3679</v>
      </c>
      <c r="G8147" s="1">
        <v>91293</v>
      </c>
      <c r="H8147" s="1">
        <v>9986</v>
      </c>
      <c r="I8147" s="1">
        <v>0</v>
      </c>
      <c r="J8147" s="1">
        <v>9986</v>
      </c>
      <c r="K8147" s="1">
        <v>101279</v>
      </c>
      <c r="L8147" s="1" t="s">
        <v>1244</v>
      </c>
      <c r="M8147" s="1"/>
    </row>
    <row r="8148" spans="1:13" x14ac:dyDescent="0.35">
      <c r="A8148" s="106">
        <v>44561</v>
      </c>
      <c r="B8148" s="1" t="s">
        <v>2330</v>
      </c>
      <c r="C8148" s="102" t="s">
        <v>3680</v>
      </c>
      <c r="D8148" s="102">
        <v>1351</v>
      </c>
      <c r="E8148" s="1" t="s">
        <v>3017</v>
      </c>
      <c r="F8148" s="102" t="s">
        <v>3681</v>
      </c>
      <c r="G8148" s="1">
        <v>116618</v>
      </c>
      <c r="H8148" s="1">
        <v>11760</v>
      </c>
      <c r="I8148" s="1">
        <v>0</v>
      </c>
      <c r="J8148" s="1">
        <v>11760</v>
      </c>
      <c r="K8148" s="1">
        <v>128378</v>
      </c>
      <c r="L8148" s="1" t="s">
        <v>1244</v>
      </c>
      <c r="M8148" s="1"/>
    </row>
    <row r="8149" spans="1:13" x14ac:dyDescent="0.35">
      <c r="A8149" s="106">
        <v>44561</v>
      </c>
      <c r="B8149" s="1" t="s">
        <v>2330</v>
      </c>
      <c r="C8149" s="102" t="s">
        <v>3934</v>
      </c>
      <c r="D8149" s="102">
        <v>1352</v>
      </c>
      <c r="E8149" s="1" t="s">
        <v>3017</v>
      </c>
      <c r="F8149" s="102" t="s">
        <v>3935</v>
      </c>
      <c r="G8149" s="1">
        <v>2755</v>
      </c>
      <c r="H8149" s="1">
        <v>0</v>
      </c>
      <c r="I8149" s="1">
        <v>0</v>
      </c>
      <c r="J8149" s="1">
        <v>0</v>
      </c>
      <c r="K8149" s="1">
        <v>2755</v>
      </c>
      <c r="L8149" s="1" t="s">
        <v>1244</v>
      </c>
      <c r="M8149" s="1"/>
    </row>
    <row r="8150" spans="1:13" x14ac:dyDescent="0.35">
      <c r="A8150" s="106">
        <v>44561</v>
      </c>
      <c r="B8150" s="1" t="s">
        <v>2330</v>
      </c>
      <c r="C8150" s="102" t="s">
        <v>3682</v>
      </c>
      <c r="D8150" s="102">
        <v>1354</v>
      </c>
      <c r="E8150" s="1" t="s">
        <v>3017</v>
      </c>
      <c r="F8150" s="102" t="s">
        <v>3683</v>
      </c>
      <c r="G8150" s="1">
        <v>24983</v>
      </c>
      <c r="H8150" s="1">
        <v>2722</v>
      </c>
      <c r="I8150" s="1">
        <v>0</v>
      </c>
      <c r="J8150" s="1">
        <v>2722</v>
      </c>
      <c r="K8150" s="1">
        <v>27705</v>
      </c>
      <c r="L8150" s="1" t="s">
        <v>1244</v>
      </c>
      <c r="M8150" s="1"/>
    </row>
    <row r="8151" spans="1:13" x14ac:dyDescent="0.35">
      <c r="A8151" s="106">
        <v>44561</v>
      </c>
      <c r="B8151" s="1" t="s">
        <v>2330</v>
      </c>
      <c r="C8151" s="102" t="s">
        <v>3684</v>
      </c>
      <c r="D8151" s="102">
        <v>1355</v>
      </c>
      <c r="E8151" s="1" t="s">
        <v>3017</v>
      </c>
      <c r="F8151" s="102" t="s">
        <v>3543</v>
      </c>
      <c r="G8151" s="1">
        <v>545984</v>
      </c>
      <c r="H8151" s="1">
        <v>51446</v>
      </c>
      <c r="I8151" s="1">
        <v>0</v>
      </c>
      <c r="J8151" s="1">
        <v>51446</v>
      </c>
      <c r="K8151" s="1">
        <v>597430</v>
      </c>
      <c r="L8151" s="1" t="s">
        <v>1258</v>
      </c>
      <c r="M8151" s="1"/>
    </row>
    <row r="8152" spans="1:13" x14ac:dyDescent="0.35">
      <c r="A8152" s="106">
        <v>44561</v>
      </c>
      <c r="B8152" s="1" t="s">
        <v>2330</v>
      </c>
      <c r="C8152" s="102" t="s">
        <v>3685</v>
      </c>
      <c r="D8152" s="102">
        <v>1356</v>
      </c>
      <c r="E8152" s="1" t="s">
        <v>3017</v>
      </c>
      <c r="F8152" s="102" t="s">
        <v>3544</v>
      </c>
      <c r="G8152" s="1">
        <v>145232</v>
      </c>
      <c r="H8152" s="1">
        <v>14928</v>
      </c>
      <c r="I8152" s="1">
        <v>0</v>
      </c>
      <c r="J8152" s="1">
        <v>14928</v>
      </c>
      <c r="K8152" s="1">
        <v>160160</v>
      </c>
      <c r="L8152" s="1" t="s">
        <v>1009</v>
      </c>
      <c r="M8152" s="1"/>
    </row>
    <row r="8153" spans="1:13" x14ac:dyDescent="0.35">
      <c r="A8153" s="106">
        <v>44561</v>
      </c>
      <c r="B8153" s="1" t="s">
        <v>2330</v>
      </c>
      <c r="C8153" s="102" t="s">
        <v>3686</v>
      </c>
      <c r="D8153" s="102">
        <v>1357</v>
      </c>
      <c r="E8153" s="1" t="s">
        <v>3017</v>
      </c>
      <c r="F8153" s="102" t="s">
        <v>3687</v>
      </c>
      <c r="G8153" s="1">
        <v>68847</v>
      </c>
      <c r="H8153" s="1">
        <v>6766</v>
      </c>
      <c r="I8153" s="1">
        <v>0</v>
      </c>
      <c r="J8153" s="1">
        <v>6766</v>
      </c>
      <c r="K8153" s="1">
        <v>75613</v>
      </c>
      <c r="L8153" s="1" t="s">
        <v>1244</v>
      </c>
      <c r="M8153" s="1"/>
    </row>
    <row r="8154" spans="1:13" x14ac:dyDescent="0.35">
      <c r="A8154" s="106">
        <v>44561</v>
      </c>
      <c r="B8154" s="1" t="s">
        <v>2330</v>
      </c>
      <c r="C8154" s="102" t="s">
        <v>3688</v>
      </c>
      <c r="D8154" s="102">
        <v>1358</v>
      </c>
      <c r="E8154" s="1" t="s">
        <v>3017</v>
      </c>
      <c r="F8154" s="102" t="s">
        <v>3689</v>
      </c>
      <c r="G8154" s="1">
        <v>17365</v>
      </c>
      <c r="H8154" s="1">
        <v>1636</v>
      </c>
      <c r="I8154" s="1">
        <v>0</v>
      </c>
      <c r="J8154" s="1">
        <v>1636</v>
      </c>
      <c r="K8154" s="1">
        <v>19001</v>
      </c>
      <c r="L8154" s="1" t="s">
        <v>1244</v>
      </c>
      <c r="M8154" s="1"/>
    </row>
    <row r="8155" spans="1:13" x14ac:dyDescent="0.35">
      <c r="A8155" s="106">
        <v>44561</v>
      </c>
      <c r="B8155" s="1" t="s">
        <v>2330</v>
      </c>
      <c r="C8155" s="102" t="s">
        <v>3690</v>
      </c>
      <c r="D8155" s="102">
        <v>1359</v>
      </c>
      <c r="E8155" s="1" t="s">
        <v>3017</v>
      </c>
      <c r="F8155" s="102" t="s">
        <v>3547</v>
      </c>
      <c r="G8155" s="1">
        <v>15306</v>
      </c>
      <c r="H8155" s="1">
        <v>1715</v>
      </c>
      <c r="I8155" s="1">
        <v>0</v>
      </c>
      <c r="J8155" s="1">
        <v>1715</v>
      </c>
      <c r="K8155" s="1">
        <v>17021</v>
      </c>
      <c r="L8155" s="1" t="s">
        <v>1255</v>
      </c>
      <c r="M8155" s="1"/>
    </row>
    <row r="8156" spans="1:13" x14ac:dyDescent="0.35">
      <c r="A8156" s="106">
        <v>44561</v>
      </c>
      <c r="B8156" s="1" t="s">
        <v>2330</v>
      </c>
      <c r="C8156" s="102" t="s">
        <v>3691</v>
      </c>
      <c r="D8156" s="102">
        <v>1361</v>
      </c>
      <c r="E8156" s="1" t="s">
        <v>3017</v>
      </c>
      <c r="F8156" s="102" t="s">
        <v>3692</v>
      </c>
      <c r="G8156" s="1">
        <v>7536</v>
      </c>
      <c r="H8156" s="1">
        <v>527</v>
      </c>
      <c r="I8156" s="1">
        <v>0</v>
      </c>
      <c r="J8156" s="1">
        <v>527</v>
      </c>
      <c r="K8156" s="1">
        <v>8063</v>
      </c>
      <c r="L8156" s="1" t="s">
        <v>1244</v>
      </c>
      <c r="M8156" s="1"/>
    </row>
    <row r="8157" spans="1:13" x14ac:dyDescent="0.35">
      <c r="A8157" s="106">
        <v>44561</v>
      </c>
      <c r="B8157" s="1" t="s">
        <v>2330</v>
      </c>
      <c r="C8157" s="102" t="s">
        <v>3693</v>
      </c>
      <c r="D8157" s="102">
        <v>1362</v>
      </c>
      <c r="E8157" s="1" t="s">
        <v>3017</v>
      </c>
      <c r="F8157" s="102" t="s">
        <v>3694</v>
      </c>
      <c r="G8157" s="1">
        <v>61567</v>
      </c>
      <c r="H8157" s="1">
        <v>5597</v>
      </c>
      <c r="I8157" s="1">
        <v>0</v>
      </c>
      <c r="J8157" s="1">
        <v>5597</v>
      </c>
      <c r="K8157" s="1">
        <v>67164</v>
      </c>
      <c r="L8157" s="1" t="s">
        <v>1244</v>
      </c>
      <c r="M8157" s="1"/>
    </row>
    <row r="8158" spans="1:13" x14ac:dyDescent="0.35">
      <c r="A8158" s="106">
        <v>44561</v>
      </c>
      <c r="B8158" s="1"/>
      <c r="C8158" s="102" t="s">
        <v>3695</v>
      </c>
      <c r="D8158" s="102">
        <v>1374</v>
      </c>
      <c r="E8158" s="1" t="s">
        <v>3016</v>
      </c>
      <c r="F8158" s="102" t="s">
        <v>3696</v>
      </c>
      <c r="G8158" s="1">
        <v>4234920</v>
      </c>
      <c r="H8158" s="1">
        <v>394726</v>
      </c>
      <c r="I8158" s="1">
        <v>0</v>
      </c>
      <c r="J8158" s="1">
        <v>394726</v>
      </c>
      <c r="K8158" s="1">
        <v>4629646</v>
      </c>
      <c r="L8158" s="1"/>
      <c r="M8158" s="1"/>
    </row>
    <row r="8159" spans="1:13" x14ac:dyDescent="0.35">
      <c r="A8159" s="106">
        <v>44561</v>
      </c>
      <c r="B8159" s="1" t="s">
        <v>2331</v>
      </c>
      <c r="C8159" s="102" t="s">
        <v>3697</v>
      </c>
      <c r="D8159" s="102">
        <v>1375</v>
      </c>
      <c r="E8159" s="1" t="s">
        <v>3017</v>
      </c>
      <c r="F8159" s="102" t="s">
        <v>3551</v>
      </c>
      <c r="G8159" s="1">
        <v>678926</v>
      </c>
      <c r="H8159" s="1">
        <v>95120</v>
      </c>
      <c r="I8159" s="1">
        <v>0</v>
      </c>
      <c r="J8159" s="1">
        <v>95120</v>
      </c>
      <c r="K8159" s="1">
        <v>774046</v>
      </c>
      <c r="L8159" s="1" t="s">
        <v>1247</v>
      </c>
      <c r="M8159" s="1"/>
    </row>
    <row r="8160" spans="1:13" x14ac:dyDescent="0.35">
      <c r="A8160" s="106">
        <v>44561</v>
      </c>
      <c r="B8160" s="1" t="s">
        <v>2331</v>
      </c>
      <c r="C8160" s="102" t="s">
        <v>3698</v>
      </c>
      <c r="D8160" s="102">
        <v>1376</v>
      </c>
      <c r="E8160" s="1" t="s">
        <v>3017</v>
      </c>
      <c r="F8160" s="102" t="s">
        <v>3699</v>
      </c>
      <c r="G8160" s="1">
        <v>2794356</v>
      </c>
      <c r="H8160" s="1">
        <v>188354</v>
      </c>
      <c r="I8160" s="1">
        <v>0</v>
      </c>
      <c r="J8160" s="1">
        <v>188354</v>
      </c>
      <c r="K8160" s="1">
        <v>2982710</v>
      </c>
      <c r="L8160" s="1" t="s">
        <v>1182</v>
      </c>
      <c r="M8160" s="1"/>
    </row>
    <row r="8161" spans="1:13" x14ac:dyDescent="0.35">
      <c r="A8161" s="106">
        <v>44561</v>
      </c>
      <c r="B8161" s="1" t="s">
        <v>2332</v>
      </c>
      <c r="C8161" s="102" t="s">
        <v>3700</v>
      </c>
      <c r="D8161" s="102">
        <v>1377</v>
      </c>
      <c r="E8161" s="1" t="s">
        <v>3017</v>
      </c>
      <c r="F8161" s="102" t="s">
        <v>3553</v>
      </c>
      <c r="G8161" s="1">
        <v>89287</v>
      </c>
      <c r="H8161" s="1">
        <v>0</v>
      </c>
      <c r="I8161" s="1">
        <v>0</v>
      </c>
      <c r="J8161" s="1">
        <v>0</v>
      </c>
      <c r="K8161" s="1">
        <v>89287</v>
      </c>
      <c r="L8161" s="1" t="s">
        <v>1183</v>
      </c>
      <c r="M8161" s="1"/>
    </row>
    <row r="8162" spans="1:13" x14ac:dyDescent="0.35">
      <c r="A8162" s="106">
        <v>44561</v>
      </c>
      <c r="B8162" s="1" t="s">
        <v>2331</v>
      </c>
      <c r="C8162" s="102" t="s">
        <v>3701</v>
      </c>
      <c r="D8162" s="102">
        <v>1378</v>
      </c>
      <c r="E8162" s="1" t="s">
        <v>3017</v>
      </c>
      <c r="F8162" s="102" t="s">
        <v>3702</v>
      </c>
      <c r="G8162" s="1">
        <v>195716</v>
      </c>
      <c r="H8162" s="1">
        <v>18864</v>
      </c>
      <c r="I8162" s="1">
        <v>0</v>
      </c>
      <c r="J8162" s="1">
        <v>18864</v>
      </c>
      <c r="K8162" s="1">
        <v>214580</v>
      </c>
      <c r="L8162" s="1" t="s">
        <v>1182</v>
      </c>
      <c r="M8162" s="1"/>
    </row>
    <row r="8163" spans="1:13" x14ac:dyDescent="0.35">
      <c r="A8163" s="106">
        <v>44561</v>
      </c>
      <c r="B8163" s="1" t="s">
        <v>2332</v>
      </c>
      <c r="C8163" s="102" t="s">
        <v>3703</v>
      </c>
      <c r="D8163" s="102">
        <v>1857</v>
      </c>
      <c r="E8163" s="1" t="s">
        <v>3017</v>
      </c>
      <c r="F8163" s="102" t="s">
        <v>3555</v>
      </c>
      <c r="G8163" s="1">
        <v>476635</v>
      </c>
      <c r="H8163" s="1">
        <v>92388</v>
      </c>
      <c r="I8163" s="1">
        <v>0</v>
      </c>
      <c r="J8163" s="1">
        <v>92388</v>
      </c>
      <c r="K8163" s="1">
        <v>569023</v>
      </c>
      <c r="L8163" s="1" t="s">
        <v>1183</v>
      </c>
      <c r="M8163" s="1"/>
    </row>
    <row r="8164" spans="1:13" x14ac:dyDescent="0.35">
      <c r="A8164" s="106">
        <v>44561</v>
      </c>
      <c r="B8164" s="1"/>
      <c r="C8164" s="102" t="s">
        <v>3704</v>
      </c>
      <c r="D8164" s="102">
        <v>1380</v>
      </c>
      <c r="E8164" s="1" t="s">
        <v>3016</v>
      </c>
      <c r="F8164" s="102" t="s">
        <v>3705</v>
      </c>
      <c r="G8164" s="1">
        <v>263670</v>
      </c>
      <c r="H8164" s="1">
        <v>30483</v>
      </c>
      <c r="I8164" s="1">
        <v>0</v>
      </c>
      <c r="J8164" s="1">
        <v>30483</v>
      </c>
      <c r="K8164" s="1">
        <v>294153</v>
      </c>
      <c r="L8164" s="1"/>
      <c r="M8164" s="1"/>
    </row>
    <row r="8165" spans="1:13" x14ac:dyDescent="0.35">
      <c r="A8165" s="106">
        <v>44561</v>
      </c>
      <c r="B8165" s="1" t="s">
        <v>2334</v>
      </c>
      <c r="C8165" s="102" t="s">
        <v>3706</v>
      </c>
      <c r="D8165" s="102">
        <v>1388</v>
      </c>
      <c r="E8165" s="1" t="s">
        <v>3017</v>
      </c>
      <c r="F8165" s="102" t="s">
        <v>3707</v>
      </c>
      <c r="G8165" s="1">
        <v>263670</v>
      </c>
      <c r="H8165" s="1">
        <v>30483</v>
      </c>
      <c r="I8165" s="1">
        <v>0</v>
      </c>
      <c r="J8165" s="1">
        <v>30483</v>
      </c>
      <c r="K8165" s="1">
        <v>294153</v>
      </c>
      <c r="L8165" s="1" t="s">
        <v>1247</v>
      </c>
      <c r="M8165" s="1"/>
    </row>
    <row r="8166" spans="1:13" x14ac:dyDescent="0.35">
      <c r="A8166" s="106">
        <v>44561</v>
      </c>
      <c r="B8166" s="1"/>
      <c r="C8166" s="102" t="s">
        <v>2933</v>
      </c>
      <c r="D8166" s="102">
        <v>1391</v>
      </c>
      <c r="E8166" s="1" t="s">
        <v>3016</v>
      </c>
      <c r="F8166" s="102" t="s">
        <v>3708</v>
      </c>
      <c r="G8166" s="1">
        <v>5794976.1299999999</v>
      </c>
      <c r="H8166" s="1">
        <v>438756</v>
      </c>
      <c r="I8166" s="1">
        <v>0</v>
      </c>
      <c r="J8166" s="1">
        <v>438756</v>
      </c>
      <c r="K8166" s="1">
        <v>6233732.1299999999</v>
      </c>
      <c r="L8166" s="1"/>
      <c r="M8166" s="1"/>
    </row>
    <row r="8167" spans="1:13" x14ac:dyDescent="0.35">
      <c r="A8167" s="106">
        <v>44561</v>
      </c>
      <c r="B8167" s="1"/>
      <c r="C8167" s="102" t="s">
        <v>3709</v>
      </c>
      <c r="D8167" s="102">
        <v>1392</v>
      </c>
      <c r="E8167" s="1" t="s">
        <v>3016</v>
      </c>
      <c r="F8167" s="102" t="s">
        <v>3672</v>
      </c>
      <c r="G8167" s="1">
        <v>1994858</v>
      </c>
      <c r="H8167" s="1">
        <v>184905</v>
      </c>
      <c r="I8167" s="1">
        <v>0</v>
      </c>
      <c r="J8167" s="1">
        <v>184905</v>
      </c>
      <c r="K8167" s="1">
        <v>2179763</v>
      </c>
      <c r="L8167" s="1"/>
      <c r="M8167" s="1"/>
    </row>
    <row r="8168" spans="1:13" x14ac:dyDescent="0.35">
      <c r="A8168" s="106">
        <v>44561</v>
      </c>
      <c r="B8168" s="1" t="s">
        <v>2330</v>
      </c>
      <c r="C8168" s="102" t="s">
        <v>3710</v>
      </c>
      <c r="D8168" s="102">
        <v>1393</v>
      </c>
      <c r="E8168" s="1" t="s">
        <v>3017</v>
      </c>
      <c r="F8168" s="102" t="s">
        <v>3535</v>
      </c>
      <c r="G8168" s="1">
        <v>753950</v>
      </c>
      <c r="H8168" s="1">
        <v>69880</v>
      </c>
      <c r="I8168" s="1">
        <v>0</v>
      </c>
      <c r="J8168" s="1">
        <v>69880</v>
      </c>
      <c r="K8168" s="1">
        <v>823830</v>
      </c>
      <c r="L8168" s="1" t="s">
        <v>1244</v>
      </c>
      <c r="M8168" s="1"/>
    </row>
    <row r="8169" spans="1:13" x14ac:dyDescent="0.35">
      <c r="A8169" s="106">
        <v>44561</v>
      </c>
      <c r="B8169" s="1" t="s">
        <v>2330</v>
      </c>
      <c r="C8169" s="102" t="s">
        <v>3711</v>
      </c>
      <c r="D8169" s="102">
        <v>1394</v>
      </c>
      <c r="E8169" s="1" t="s">
        <v>3017</v>
      </c>
      <c r="F8169" s="102" t="s">
        <v>3536</v>
      </c>
      <c r="G8169" s="1">
        <v>288673</v>
      </c>
      <c r="H8169" s="1">
        <v>25701</v>
      </c>
      <c r="I8169" s="1">
        <v>0</v>
      </c>
      <c r="J8169" s="1">
        <v>25701</v>
      </c>
      <c r="K8169" s="1">
        <v>314374</v>
      </c>
      <c r="L8169" s="1" t="s">
        <v>1244</v>
      </c>
      <c r="M8169" s="1"/>
    </row>
    <row r="8170" spans="1:13" x14ac:dyDescent="0.35">
      <c r="A8170" s="106">
        <v>44561</v>
      </c>
      <c r="B8170" s="1" t="s">
        <v>2330</v>
      </c>
      <c r="C8170" s="102" t="s">
        <v>3712</v>
      </c>
      <c r="D8170" s="102">
        <v>1395</v>
      </c>
      <c r="E8170" s="1" t="s">
        <v>3017</v>
      </c>
      <c r="F8170" s="102" t="s">
        <v>3537</v>
      </c>
      <c r="G8170" s="1">
        <v>21811</v>
      </c>
      <c r="H8170" s="1">
        <v>2109</v>
      </c>
      <c r="I8170" s="1">
        <v>0</v>
      </c>
      <c r="J8170" s="1">
        <v>2109</v>
      </c>
      <c r="K8170" s="1">
        <v>23920</v>
      </c>
      <c r="L8170" s="1" t="s">
        <v>1244</v>
      </c>
      <c r="M8170" s="1"/>
    </row>
    <row r="8171" spans="1:13" x14ac:dyDescent="0.35">
      <c r="A8171" s="106">
        <v>44561</v>
      </c>
      <c r="B8171" s="1" t="s">
        <v>2330</v>
      </c>
      <c r="C8171" s="102" t="s">
        <v>3713</v>
      </c>
      <c r="D8171" s="102">
        <v>1396</v>
      </c>
      <c r="E8171" s="1" t="s">
        <v>3017</v>
      </c>
      <c r="F8171" s="102" t="s">
        <v>3538</v>
      </c>
      <c r="G8171" s="1">
        <v>42093</v>
      </c>
      <c r="H8171" s="1">
        <v>0</v>
      </c>
      <c r="I8171" s="1">
        <v>0</v>
      </c>
      <c r="J8171" s="1">
        <v>0</v>
      </c>
      <c r="K8171" s="1">
        <v>42093</v>
      </c>
      <c r="L8171" s="1" t="s">
        <v>1244</v>
      </c>
      <c r="M8171" s="1"/>
    </row>
    <row r="8172" spans="1:13" x14ac:dyDescent="0.35">
      <c r="A8172" s="106">
        <v>44561</v>
      </c>
      <c r="B8172" s="1" t="s">
        <v>2330</v>
      </c>
      <c r="C8172" s="102" t="s">
        <v>3714</v>
      </c>
      <c r="D8172" s="102">
        <v>1400</v>
      </c>
      <c r="E8172" s="1" t="s">
        <v>3017</v>
      </c>
      <c r="F8172" s="102" t="s">
        <v>3539</v>
      </c>
      <c r="G8172" s="1">
        <v>52005</v>
      </c>
      <c r="H8172" s="1">
        <v>4758</v>
      </c>
      <c r="I8172" s="1">
        <v>0</v>
      </c>
      <c r="J8172" s="1">
        <v>4758</v>
      </c>
      <c r="K8172" s="1">
        <v>56763</v>
      </c>
      <c r="L8172" s="1" t="s">
        <v>1244</v>
      </c>
      <c r="M8172" s="1"/>
    </row>
    <row r="8173" spans="1:13" x14ac:dyDescent="0.35">
      <c r="A8173" s="106">
        <v>44561</v>
      </c>
      <c r="B8173" s="1" t="s">
        <v>2330</v>
      </c>
      <c r="C8173" s="102" t="s">
        <v>3715</v>
      </c>
      <c r="D8173" s="102">
        <v>1401</v>
      </c>
      <c r="E8173" s="1" t="s">
        <v>3017</v>
      </c>
      <c r="F8173" s="102" t="s">
        <v>3540</v>
      </c>
      <c r="G8173" s="1">
        <v>64606</v>
      </c>
      <c r="H8173" s="1">
        <v>7678</v>
      </c>
      <c r="I8173" s="1">
        <v>0</v>
      </c>
      <c r="J8173" s="1">
        <v>7678</v>
      </c>
      <c r="K8173" s="1">
        <v>72284</v>
      </c>
      <c r="L8173" s="1" t="s">
        <v>1244</v>
      </c>
      <c r="M8173" s="1"/>
    </row>
    <row r="8174" spans="1:13" x14ac:dyDescent="0.35">
      <c r="A8174" s="106">
        <v>44561</v>
      </c>
      <c r="B8174" s="1" t="s">
        <v>2330</v>
      </c>
      <c r="C8174" s="102" t="s">
        <v>3716</v>
      </c>
      <c r="D8174" s="102">
        <v>1402</v>
      </c>
      <c r="E8174" s="1" t="s">
        <v>3017</v>
      </c>
      <c r="F8174" s="102" t="s">
        <v>3717</v>
      </c>
      <c r="G8174" s="1">
        <v>89663</v>
      </c>
      <c r="H8174" s="1">
        <v>9042</v>
      </c>
      <c r="I8174" s="1">
        <v>0</v>
      </c>
      <c r="J8174" s="1">
        <v>9042</v>
      </c>
      <c r="K8174" s="1">
        <v>98705</v>
      </c>
      <c r="L8174" s="1" t="s">
        <v>1244</v>
      </c>
      <c r="M8174" s="1"/>
    </row>
    <row r="8175" spans="1:13" x14ac:dyDescent="0.35">
      <c r="A8175" s="106">
        <v>44561</v>
      </c>
      <c r="B8175" s="1" t="s">
        <v>2330</v>
      </c>
      <c r="C8175" s="102" t="s">
        <v>3718</v>
      </c>
      <c r="D8175" s="102">
        <v>1404</v>
      </c>
      <c r="E8175" s="1" t="s">
        <v>3017</v>
      </c>
      <c r="F8175" s="102" t="s">
        <v>3542</v>
      </c>
      <c r="G8175" s="1">
        <v>19434</v>
      </c>
      <c r="H8175" s="1">
        <v>2093</v>
      </c>
      <c r="I8175" s="1">
        <v>0</v>
      </c>
      <c r="J8175" s="1">
        <v>2093</v>
      </c>
      <c r="K8175" s="1">
        <v>21527</v>
      </c>
      <c r="L8175" s="1" t="s">
        <v>1244</v>
      </c>
      <c r="M8175" s="1"/>
    </row>
    <row r="8176" spans="1:13" x14ac:dyDescent="0.35">
      <c r="A8176" s="106">
        <v>44561</v>
      </c>
      <c r="B8176" s="1" t="s">
        <v>2330</v>
      </c>
      <c r="C8176" s="102" t="s">
        <v>3719</v>
      </c>
      <c r="D8176" s="102">
        <v>1405</v>
      </c>
      <c r="E8176" s="1" t="s">
        <v>3017</v>
      </c>
      <c r="F8176" s="102" t="s">
        <v>3543</v>
      </c>
      <c r="G8176" s="1">
        <v>419782</v>
      </c>
      <c r="H8176" s="1">
        <v>39555</v>
      </c>
      <c r="I8176" s="1">
        <v>0</v>
      </c>
      <c r="J8176" s="1">
        <v>39555</v>
      </c>
      <c r="K8176" s="1">
        <v>459337</v>
      </c>
      <c r="L8176" s="1" t="s">
        <v>1258</v>
      </c>
      <c r="M8176" s="1"/>
    </row>
    <row r="8177" spans="1:13" x14ac:dyDescent="0.35">
      <c r="A8177" s="106">
        <v>44561</v>
      </c>
      <c r="B8177" s="1" t="s">
        <v>2330</v>
      </c>
      <c r="C8177" s="102" t="s">
        <v>3720</v>
      </c>
      <c r="D8177" s="102">
        <v>1406</v>
      </c>
      <c r="E8177" s="1" t="s">
        <v>3017</v>
      </c>
      <c r="F8177" s="102" t="s">
        <v>3544</v>
      </c>
      <c r="G8177" s="1">
        <v>111662</v>
      </c>
      <c r="H8177" s="1">
        <v>11478</v>
      </c>
      <c r="I8177" s="1">
        <v>0</v>
      </c>
      <c r="J8177" s="1">
        <v>11478</v>
      </c>
      <c r="K8177" s="1">
        <v>123140</v>
      </c>
      <c r="L8177" s="1" t="s">
        <v>1009</v>
      </c>
      <c r="M8177" s="1"/>
    </row>
    <row r="8178" spans="1:13" x14ac:dyDescent="0.35">
      <c r="A8178" s="106">
        <v>44561</v>
      </c>
      <c r="B8178" s="1" t="s">
        <v>2330</v>
      </c>
      <c r="C8178" s="102" t="s">
        <v>3721</v>
      </c>
      <c r="D8178" s="102">
        <v>1407</v>
      </c>
      <c r="E8178" s="1" t="s">
        <v>3017</v>
      </c>
      <c r="F8178" s="102" t="s">
        <v>3722</v>
      </c>
      <c r="G8178" s="1">
        <v>52937</v>
      </c>
      <c r="H8178" s="1">
        <v>5202</v>
      </c>
      <c r="I8178" s="1">
        <v>0</v>
      </c>
      <c r="J8178" s="1">
        <v>5202</v>
      </c>
      <c r="K8178" s="1">
        <v>58139</v>
      </c>
      <c r="L8178" s="1" t="s">
        <v>1244</v>
      </c>
      <c r="M8178" s="1"/>
    </row>
    <row r="8179" spans="1:13" x14ac:dyDescent="0.35">
      <c r="A8179" s="106">
        <v>44561</v>
      </c>
      <c r="B8179" s="1" t="s">
        <v>2330</v>
      </c>
      <c r="C8179" s="102" t="s">
        <v>3723</v>
      </c>
      <c r="D8179" s="102">
        <v>1408</v>
      </c>
      <c r="E8179" s="1" t="s">
        <v>3017</v>
      </c>
      <c r="F8179" s="102" t="s">
        <v>3724</v>
      </c>
      <c r="G8179" s="1">
        <v>13350</v>
      </c>
      <c r="H8179" s="1">
        <v>1258</v>
      </c>
      <c r="I8179" s="1">
        <v>0</v>
      </c>
      <c r="J8179" s="1">
        <v>1258</v>
      </c>
      <c r="K8179" s="1">
        <v>14608</v>
      </c>
      <c r="L8179" s="1" t="s">
        <v>1244</v>
      </c>
      <c r="M8179" s="1"/>
    </row>
    <row r="8180" spans="1:13" x14ac:dyDescent="0.35">
      <c r="A8180" s="106">
        <v>44561</v>
      </c>
      <c r="B8180" s="1" t="s">
        <v>2330</v>
      </c>
      <c r="C8180" s="102" t="s">
        <v>3725</v>
      </c>
      <c r="D8180" s="102">
        <v>1412</v>
      </c>
      <c r="E8180" s="1" t="s">
        <v>3017</v>
      </c>
      <c r="F8180" s="102" t="s">
        <v>3547</v>
      </c>
      <c r="G8180" s="1">
        <v>11765</v>
      </c>
      <c r="H8180" s="1">
        <v>1319</v>
      </c>
      <c r="I8180" s="1">
        <v>0</v>
      </c>
      <c r="J8180" s="1">
        <v>1319</v>
      </c>
      <c r="K8180" s="1">
        <v>13084</v>
      </c>
      <c r="L8180" s="1" t="s">
        <v>1255</v>
      </c>
      <c r="M8180" s="1"/>
    </row>
    <row r="8181" spans="1:13" x14ac:dyDescent="0.35">
      <c r="A8181" s="106">
        <v>44561</v>
      </c>
      <c r="B8181" s="1" t="s">
        <v>2330</v>
      </c>
      <c r="C8181" s="102" t="s">
        <v>3726</v>
      </c>
      <c r="D8181" s="102">
        <v>1416</v>
      </c>
      <c r="E8181" s="1" t="s">
        <v>3017</v>
      </c>
      <c r="F8181" s="102" t="s">
        <v>3692</v>
      </c>
      <c r="G8181" s="1">
        <v>5794</v>
      </c>
      <c r="H8181" s="1">
        <v>529</v>
      </c>
      <c r="I8181" s="1">
        <v>0</v>
      </c>
      <c r="J8181" s="1">
        <v>529</v>
      </c>
      <c r="K8181" s="1">
        <v>6323</v>
      </c>
      <c r="L8181" s="1" t="s">
        <v>1244</v>
      </c>
      <c r="M8181" s="1"/>
    </row>
    <row r="8182" spans="1:13" x14ac:dyDescent="0.35">
      <c r="A8182" s="106">
        <v>44561</v>
      </c>
      <c r="B8182" s="1" t="s">
        <v>2330</v>
      </c>
      <c r="C8182" s="102" t="s">
        <v>3727</v>
      </c>
      <c r="D8182" s="102">
        <v>1420</v>
      </c>
      <c r="E8182" s="1" t="s">
        <v>3017</v>
      </c>
      <c r="F8182" s="102" t="s">
        <v>3728</v>
      </c>
      <c r="G8182" s="1">
        <v>47333</v>
      </c>
      <c r="H8182" s="1">
        <v>4303</v>
      </c>
      <c r="I8182" s="1">
        <v>0</v>
      </c>
      <c r="J8182" s="1">
        <v>4303</v>
      </c>
      <c r="K8182" s="1">
        <v>51636</v>
      </c>
      <c r="L8182" s="1" t="s">
        <v>1244</v>
      </c>
      <c r="M8182" s="1"/>
    </row>
    <row r="8183" spans="1:13" x14ac:dyDescent="0.35">
      <c r="A8183" s="106">
        <v>44561</v>
      </c>
      <c r="B8183" s="1"/>
      <c r="C8183" s="102" t="s">
        <v>2934</v>
      </c>
      <c r="D8183" s="102">
        <v>1424</v>
      </c>
      <c r="E8183" s="1" t="s">
        <v>3016</v>
      </c>
      <c r="F8183" s="102" t="s">
        <v>3696</v>
      </c>
      <c r="G8183" s="1">
        <v>3597393.13</v>
      </c>
      <c r="H8183" s="1">
        <v>230414</v>
      </c>
      <c r="I8183" s="1">
        <v>0</v>
      </c>
      <c r="J8183" s="1">
        <v>230414</v>
      </c>
      <c r="K8183" s="1">
        <v>3827807.13</v>
      </c>
      <c r="L8183" s="1"/>
      <c r="M8183" s="1"/>
    </row>
    <row r="8184" spans="1:13" x14ac:dyDescent="0.35">
      <c r="A8184" s="106">
        <v>44561</v>
      </c>
      <c r="B8184" s="1" t="s">
        <v>2331</v>
      </c>
      <c r="C8184" s="102" t="s">
        <v>2935</v>
      </c>
      <c r="D8184" s="102">
        <v>1425</v>
      </c>
      <c r="E8184" s="1" t="s">
        <v>3017</v>
      </c>
      <c r="F8184" s="102" t="s">
        <v>3551</v>
      </c>
      <c r="G8184" s="1">
        <v>521998</v>
      </c>
      <c r="H8184" s="1">
        <v>0</v>
      </c>
      <c r="I8184" s="1">
        <v>0</v>
      </c>
      <c r="J8184" s="1">
        <v>0</v>
      </c>
      <c r="K8184" s="1">
        <v>521998</v>
      </c>
      <c r="L8184" s="1" t="s">
        <v>1247</v>
      </c>
      <c r="M8184" s="1"/>
    </row>
    <row r="8185" spans="1:13" x14ac:dyDescent="0.35">
      <c r="A8185" s="106">
        <v>44561</v>
      </c>
      <c r="B8185" s="1" t="s">
        <v>2331</v>
      </c>
      <c r="C8185" s="102" t="s">
        <v>3729</v>
      </c>
      <c r="D8185" s="102">
        <v>1426</v>
      </c>
      <c r="E8185" s="1" t="s">
        <v>3017</v>
      </c>
      <c r="F8185" s="102" t="s">
        <v>3730</v>
      </c>
      <c r="G8185" s="1">
        <v>2485248.13</v>
      </c>
      <c r="H8185" s="1">
        <v>144817</v>
      </c>
      <c r="I8185" s="1">
        <v>0</v>
      </c>
      <c r="J8185" s="1">
        <v>144817</v>
      </c>
      <c r="K8185" s="1">
        <v>2630065.13</v>
      </c>
      <c r="L8185" s="1" t="s">
        <v>1182</v>
      </c>
      <c r="M8185" s="1"/>
    </row>
    <row r="8186" spans="1:13" x14ac:dyDescent="0.35">
      <c r="A8186" s="106">
        <v>44561</v>
      </c>
      <c r="B8186" s="1" t="s">
        <v>2332</v>
      </c>
      <c r="C8186" s="102" t="s">
        <v>3731</v>
      </c>
      <c r="D8186" s="102">
        <v>1427</v>
      </c>
      <c r="E8186" s="1" t="s">
        <v>3017</v>
      </c>
      <c r="F8186" s="102" t="s">
        <v>3553</v>
      </c>
      <c r="G8186" s="1">
        <v>68649</v>
      </c>
      <c r="H8186" s="1">
        <v>0</v>
      </c>
      <c r="I8186" s="1">
        <v>0</v>
      </c>
      <c r="J8186" s="1">
        <v>0</v>
      </c>
      <c r="K8186" s="1">
        <v>68649</v>
      </c>
      <c r="L8186" s="1" t="s">
        <v>1183</v>
      </c>
      <c r="M8186" s="1"/>
    </row>
    <row r="8187" spans="1:13" x14ac:dyDescent="0.35">
      <c r="A8187" s="106">
        <v>44561</v>
      </c>
      <c r="B8187" s="1" t="s">
        <v>2331</v>
      </c>
      <c r="C8187" s="102" t="s">
        <v>4010</v>
      </c>
      <c r="D8187" s="102">
        <v>1428</v>
      </c>
      <c r="E8187" s="1" t="s">
        <v>3017</v>
      </c>
      <c r="F8187" s="102" t="s">
        <v>4011</v>
      </c>
      <c r="G8187" s="1">
        <v>147680</v>
      </c>
      <c r="H8187" s="1">
        <v>14564</v>
      </c>
      <c r="I8187" s="1">
        <v>0</v>
      </c>
      <c r="J8187" s="1">
        <v>14564</v>
      </c>
      <c r="K8187" s="1">
        <v>162244</v>
      </c>
      <c r="L8187" s="1" t="s">
        <v>1182</v>
      </c>
      <c r="M8187" s="1"/>
    </row>
    <row r="8188" spans="1:13" x14ac:dyDescent="0.35">
      <c r="A8188" s="106">
        <v>44561</v>
      </c>
      <c r="B8188" s="1" t="s">
        <v>2332</v>
      </c>
      <c r="C8188" s="102" t="s">
        <v>3664</v>
      </c>
      <c r="D8188" s="102">
        <v>1998</v>
      </c>
      <c r="E8188" s="1" t="s">
        <v>3017</v>
      </c>
      <c r="F8188" s="102" t="s">
        <v>3555</v>
      </c>
      <c r="G8188" s="1">
        <v>373818</v>
      </c>
      <c r="H8188" s="1">
        <v>71033</v>
      </c>
      <c r="I8188" s="1">
        <v>0</v>
      </c>
      <c r="J8188" s="1">
        <v>71033</v>
      </c>
      <c r="K8188" s="1">
        <v>444851</v>
      </c>
      <c r="L8188" s="1" t="s">
        <v>1183</v>
      </c>
      <c r="M8188" s="1"/>
    </row>
    <row r="8189" spans="1:13" x14ac:dyDescent="0.35">
      <c r="A8189" s="106">
        <v>44561</v>
      </c>
      <c r="B8189" s="1"/>
      <c r="C8189" s="102" t="s">
        <v>3732</v>
      </c>
      <c r="D8189" s="102">
        <v>1430</v>
      </c>
      <c r="E8189" s="1" t="s">
        <v>3016</v>
      </c>
      <c r="F8189" s="102" t="s">
        <v>3705</v>
      </c>
      <c r="G8189" s="1">
        <v>202725</v>
      </c>
      <c r="H8189" s="1">
        <v>23437</v>
      </c>
      <c r="I8189" s="1">
        <v>0</v>
      </c>
      <c r="J8189" s="1">
        <v>23437</v>
      </c>
      <c r="K8189" s="1">
        <v>226162</v>
      </c>
      <c r="L8189" s="1"/>
      <c r="M8189" s="1"/>
    </row>
    <row r="8190" spans="1:13" x14ac:dyDescent="0.35">
      <c r="A8190" s="106">
        <v>44561</v>
      </c>
      <c r="B8190" s="1" t="s">
        <v>2334</v>
      </c>
      <c r="C8190" s="102" t="s">
        <v>3733</v>
      </c>
      <c r="D8190" s="102">
        <v>1438</v>
      </c>
      <c r="E8190" s="1" t="s">
        <v>3017</v>
      </c>
      <c r="F8190" s="102" t="s">
        <v>3557</v>
      </c>
      <c r="G8190" s="1">
        <v>202725</v>
      </c>
      <c r="H8190" s="1">
        <v>23437</v>
      </c>
      <c r="I8190" s="1">
        <v>0</v>
      </c>
      <c r="J8190" s="1">
        <v>23437</v>
      </c>
      <c r="K8190" s="1">
        <v>226162</v>
      </c>
      <c r="L8190" s="1" t="s">
        <v>1247</v>
      </c>
      <c r="M8190" s="1"/>
    </row>
    <row r="8191" spans="1:13" x14ac:dyDescent="0.35">
      <c r="A8191" s="106">
        <v>44561</v>
      </c>
      <c r="B8191" s="1"/>
      <c r="C8191" s="102" t="s">
        <v>3734</v>
      </c>
      <c r="D8191" s="102">
        <v>1441</v>
      </c>
      <c r="E8191" s="1" t="s">
        <v>3016</v>
      </c>
      <c r="F8191" s="102" t="s">
        <v>3735</v>
      </c>
      <c r="G8191" s="1">
        <v>1647247</v>
      </c>
      <c r="H8191" s="1">
        <v>146118</v>
      </c>
      <c r="I8191" s="1">
        <v>-124</v>
      </c>
      <c r="J8191" s="1">
        <v>145994</v>
      </c>
      <c r="K8191" s="1">
        <v>1793241</v>
      </c>
      <c r="L8191" s="1"/>
      <c r="M8191" s="1"/>
    </row>
    <row r="8192" spans="1:13" x14ac:dyDescent="0.35">
      <c r="A8192" s="106">
        <v>44561</v>
      </c>
      <c r="B8192" s="1"/>
      <c r="C8192" s="102" t="s">
        <v>3736</v>
      </c>
      <c r="D8192" s="102">
        <v>1442</v>
      </c>
      <c r="E8192" s="1" t="s">
        <v>3016</v>
      </c>
      <c r="F8192" s="102" t="s">
        <v>3672</v>
      </c>
      <c r="G8192" s="1">
        <v>606688</v>
      </c>
      <c r="H8192" s="1">
        <v>56183</v>
      </c>
      <c r="I8192" s="1">
        <v>-124</v>
      </c>
      <c r="J8192" s="1">
        <v>56059</v>
      </c>
      <c r="K8192" s="1">
        <v>662747</v>
      </c>
      <c r="L8192" s="1"/>
      <c r="M8192" s="1"/>
    </row>
    <row r="8193" spans="1:13" x14ac:dyDescent="0.35">
      <c r="A8193" s="106">
        <v>44561</v>
      </c>
      <c r="B8193" s="1" t="s">
        <v>2330</v>
      </c>
      <c r="C8193" s="102" t="s">
        <v>3737</v>
      </c>
      <c r="D8193" s="102">
        <v>1443</v>
      </c>
      <c r="E8193" s="1" t="s">
        <v>3017</v>
      </c>
      <c r="F8193" s="102" t="s">
        <v>3535</v>
      </c>
      <c r="G8193" s="1">
        <v>229743</v>
      </c>
      <c r="H8193" s="1">
        <v>21294</v>
      </c>
      <c r="I8193" s="1">
        <v>0</v>
      </c>
      <c r="J8193" s="1">
        <v>21294</v>
      </c>
      <c r="K8193" s="1">
        <v>251037</v>
      </c>
      <c r="L8193" s="1" t="s">
        <v>1244</v>
      </c>
      <c r="M8193" s="1"/>
    </row>
    <row r="8194" spans="1:13" x14ac:dyDescent="0.35">
      <c r="A8194" s="106">
        <v>44561</v>
      </c>
      <c r="B8194" s="1" t="s">
        <v>2330</v>
      </c>
      <c r="C8194" s="102" t="s">
        <v>3738</v>
      </c>
      <c r="D8194" s="102">
        <v>1444</v>
      </c>
      <c r="E8194" s="1" t="s">
        <v>3017</v>
      </c>
      <c r="F8194" s="102" t="s">
        <v>3536</v>
      </c>
      <c r="G8194" s="1">
        <v>87965</v>
      </c>
      <c r="H8194" s="1">
        <v>7832</v>
      </c>
      <c r="I8194" s="1">
        <v>0</v>
      </c>
      <c r="J8194" s="1">
        <v>7832</v>
      </c>
      <c r="K8194" s="1">
        <v>95797</v>
      </c>
      <c r="L8194" s="1" t="s">
        <v>1244</v>
      </c>
      <c r="M8194" s="1"/>
    </row>
    <row r="8195" spans="1:13" x14ac:dyDescent="0.35">
      <c r="A8195" s="106">
        <v>44561</v>
      </c>
      <c r="B8195" s="1" t="s">
        <v>2330</v>
      </c>
      <c r="C8195" s="102" t="s">
        <v>3739</v>
      </c>
      <c r="D8195" s="102">
        <v>1445</v>
      </c>
      <c r="E8195" s="1" t="s">
        <v>3017</v>
      </c>
      <c r="F8195" s="102" t="s">
        <v>3537</v>
      </c>
      <c r="G8195" s="1">
        <v>5730</v>
      </c>
      <c r="H8195" s="1">
        <v>643</v>
      </c>
      <c r="I8195" s="1">
        <v>0</v>
      </c>
      <c r="J8195" s="1">
        <v>643</v>
      </c>
      <c r="K8195" s="1">
        <v>6373</v>
      </c>
      <c r="L8195" s="1" t="s">
        <v>1244</v>
      </c>
      <c r="M8195" s="1"/>
    </row>
    <row r="8196" spans="1:13" x14ac:dyDescent="0.35">
      <c r="A8196" s="106">
        <v>44561</v>
      </c>
      <c r="B8196" s="1" t="s">
        <v>2330</v>
      </c>
      <c r="C8196" s="102" t="s">
        <v>3740</v>
      </c>
      <c r="D8196" s="102">
        <v>1446</v>
      </c>
      <c r="E8196" s="1" t="s">
        <v>3017</v>
      </c>
      <c r="F8196" s="102" t="s">
        <v>3538</v>
      </c>
      <c r="G8196" s="1">
        <v>12826</v>
      </c>
      <c r="H8196" s="1">
        <v>0</v>
      </c>
      <c r="I8196" s="1">
        <v>0</v>
      </c>
      <c r="J8196" s="1">
        <v>0</v>
      </c>
      <c r="K8196" s="1">
        <v>12826</v>
      </c>
      <c r="L8196" s="1" t="s">
        <v>1244</v>
      </c>
      <c r="M8196" s="1"/>
    </row>
    <row r="8197" spans="1:13" x14ac:dyDescent="0.35">
      <c r="A8197" s="106">
        <v>44561</v>
      </c>
      <c r="B8197" s="1" t="s">
        <v>2330</v>
      </c>
      <c r="C8197" s="102" t="s">
        <v>3741</v>
      </c>
      <c r="D8197" s="102">
        <v>1450</v>
      </c>
      <c r="E8197" s="1" t="s">
        <v>3017</v>
      </c>
      <c r="F8197" s="102" t="s">
        <v>3539</v>
      </c>
      <c r="G8197" s="1">
        <v>15848</v>
      </c>
      <c r="H8197" s="1">
        <v>1450</v>
      </c>
      <c r="I8197" s="1">
        <v>0</v>
      </c>
      <c r="J8197" s="1">
        <v>1450</v>
      </c>
      <c r="K8197" s="1">
        <v>17298</v>
      </c>
      <c r="L8197" s="1" t="s">
        <v>1244</v>
      </c>
      <c r="M8197" s="1"/>
    </row>
    <row r="8198" spans="1:13" x14ac:dyDescent="0.35">
      <c r="A8198" s="106">
        <v>44561</v>
      </c>
      <c r="B8198" s="1" t="s">
        <v>2330</v>
      </c>
      <c r="C8198" s="102" t="s">
        <v>3742</v>
      </c>
      <c r="D8198" s="102">
        <v>1451</v>
      </c>
      <c r="E8198" s="1" t="s">
        <v>3017</v>
      </c>
      <c r="F8198" s="102" t="s">
        <v>3743</v>
      </c>
      <c r="G8198" s="1">
        <v>22450</v>
      </c>
      <c r="H8198" s="1">
        <v>2340</v>
      </c>
      <c r="I8198" s="1">
        <v>0</v>
      </c>
      <c r="J8198" s="1">
        <v>2340</v>
      </c>
      <c r="K8198" s="1">
        <v>24790</v>
      </c>
      <c r="L8198" s="1" t="s">
        <v>1244</v>
      </c>
      <c r="M8198" s="1"/>
    </row>
    <row r="8199" spans="1:13" x14ac:dyDescent="0.35">
      <c r="A8199" s="106">
        <v>44561</v>
      </c>
      <c r="B8199" s="1" t="s">
        <v>2330</v>
      </c>
      <c r="C8199" s="102" t="s">
        <v>3744</v>
      </c>
      <c r="D8199" s="102">
        <v>1452</v>
      </c>
      <c r="E8199" s="1" t="s">
        <v>3017</v>
      </c>
      <c r="F8199" s="102" t="s">
        <v>3745</v>
      </c>
      <c r="G8199" s="1">
        <v>24567</v>
      </c>
      <c r="H8199" s="1">
        <v>2755</v>
      </c>
      <c r="I8199" s="1">
        <v>0</v>
      </c>
      <c r="J8199" s="1">
        <v>2755</v>
      </c>
      <c r="K8199" s="1">
        <v>27322</v>
      </c>
      <c r="L8199" s="1" t="s">
        <v>1244</v>
      </c>
      <c r="M8199" s="1"/>
    </row>
    <row r="8200" spans="1:13" x14ac:dyDescent="0.35">
      <c r="A8200" s="106">
        <v>44561</v>
      </c>
      <c r="B8200" s="1" t="s">
        <v>2330</v>
      </c>
      <c r="C8200" s="102" t="s">
        <v>3746</v>
      </c>
      <c r="D8200" s="102">
        <v>1454</v>
      </c>
      <c r="E8200" s="1" t="s">
        <v>3017</v>
      </c>
      <c r="F8200" s="102" t="s">
        <v>3542</v>
      </c>
      <c r="G8200" s="1">
        <v>5853</v>
      </c>
      <c r="H8200" s="1">
        <v>638</v>
      </c>
      <c r="I8200" s="1">
        <v>0</v>
      </c>
      <c r="J8200" s="1">
        <v>638</v>
      </c>
      <c r="K8200" s="1">
        <v>6491</v>
      </c>
      <c r="L8200" s="1" t="s">
        <v>1244</v>
      </c>
      <c r="M8200" s="1"/>
    </row>
    <row r="8201" spans="1:13" x14ac:dyDescent="0.35">
      <c r="A8201" s="106">
        <v>44561</v>
      </c>
      <c r="B8201" s="1" t="s">
        <v>2330</v>
      </c>
      <c r="C8201" s="102" t="s">
        <v>3747</v>
      </c>
      <c r="D8201" s="102">
        <v>1455</v>
      </c>
      <c r="E8201" s="1" t="s">
        <v>3017</v>
      </c>
      <c r="F8201" s="102" t="s">
        <v>3543</v>
      </c>
      <c r="G8201" s="1">
        <v>127916</v>
      </c>
      <c r="H8201" s="1">
        <v>12053</v>
      </c>
      <c r="I8201" s="1">
        <v>0</v>
      </c>
      <c r="J8201" s="1">
        <v>12053</v>
      </c>
      <c r="K8201" s="1">
        <v>139969</v>
      </c>
      <c r="L8201" s="1" t="s">
        <v>1258</v>
      </c>
      <c r="M8201" s="1"/>
    </row>
    <row r="8202" spans="1:13" x14ac:dyDescent="0.35">
      <c r="A8202" s="106">
        <v>44561</v>
      </c>
      <c r="B8202" s="1" t="s">
        <v>2330</v>
      </c>
      <c r="C8202" s="102" t="s">
        <v>3748</v>
      </c>
      <c r="D8202" s="102">
        <v>1456</v>
      </c>
      <c r="E8202" s="1" t="s">
        <v>3017</v>
      </c>
      <c r="F8202" s="102" t="s">
        <v>3544</v>
      </c>
      <c r="G8202" s="1">
        <v>34026</v>
      </c>
      <c r="H8202" s="1">
        <v>3497</v>
      </c>
      <c r="I8202" s="1">
        <v>0</v>
      </c>
      <c r="J8202" s="1">
        <v>3497</v>
      </c>
      <c r="K8202" s="1">
        <v>37523</v>
      </c>
      <c r="L8202" s="1" t="s">
        <v>1009</v>
      </c>
      <c r="M8202" s="1"/>
    </row>
    <row r="8203" spans="1:13" x14ac:dyDescent="0.35">
      <c r="A8203" s="106">
        <v>44561</v>
      </c>
      <c r="B8203" s="1" t="s">
        <v>2330</v>
      </c>
      <c r="C8203" s="102" t="s">
        <v>3749</v>
      </c>
      <c r="D8203" s="102">
        <v>1457</v>
      </c>
      <c r="E8203" s="1" t="s">
        <v>3017</v>
      </c>
      <c r="F8203" s="102" t="s">
        <v>3722</v>
      </c>
      <c r="G8203" s="1">
        <v>16129</v>
      </c>
      <c r="H8203" s="1">
        <v>1585</v>
      </c>
      <c r="I8203" s="1">
        <v>0</v>
      </c>
      <c r="J8203" s="1">
        <v>1585</v>
      </c>
      <c r="K8203" s="1">
        <v>17714</v>
      </c>
      <c r="L8203" s="1" t="s">
        <v>1244</v>
      </c>
      <c r="M8203" s="1"/>
    </row>
    <row r="8204" spans="1:13" x14ac:dyDescent="0.35">
      <c r="A8204" s="106">
        <v>44561</v>
      </c>
      <c r="B8204" s="1" t="s">
        <v>2330</v>
      </c>
      <c r="C8204" s="102" t="s">
        <v>3750</v>
      </c>
      <c r="D8204" s="102">
        <v>1458</v>
      </c>
      <c r="E8204" s="1" t="s">
        <v>3017</v>
      </c>
      <c r="F8204" s="102" t="s">
        <v>3751</v>
      </c>
      <c r="G8204" s="1">
        <v>4067</v>
      </c>
      <c r="H8204" s="1">
        <v>383</v>
      </c>
      <c r="I8204" s="1">
        <v>0</v>
      </c>
      <c r="J8204" s="1">
        <v>383</v>
      </c>
      <c r="K8204" s="1">
        <v>4450</v>
      </c>
      <c r="L8204" s="1" t="s">
        <v>1244</v>
      </c>
      <c r="M8204" s="1"/>
    </row>
    <row r="8205" spans="1:13" x14ac:dyDescent="0.35">
      <c r="A8205" s="106">
        <v>44561</v>
      </c>
      <c r="B8205" s="1" t="s">
        <v>2330</v>
      </c>
      <c r="C8205" s="102" t="s">
        <v>3752</v>
      </c>
      <c r="D8205" s="102">
        <v>1462</v>
      </c>
      <c r="E8205" s="1" t="s">
        <v>3017</v>
      </c>
      <c r="F8205" s="102" t="s">
        <v>3753</v>
      </c>
      <c r="G8205" s="1">
        <v>3381</v>
      </c>
      <c r="H8205" s="1">
        <v>402</v>
      </c>
      <c r="I8205" s="1">
        <v>0</v>
      </c>
      <c r="J8205" s="1">
        <v>402</v>
      </c>
      <c r="K8205" s="1">
        <v>3783</v>
      </c>
      <c r="L8205" s="1" t="s">
        <v>1255</v>
      </c>
      <c r="M8205" s="1"/>
    </row>
    <row r="8206" spans="1:13" x14ac:dyDescent="0.35">
      <c r="A8206" s="106">
        <v>44561</v>
      </c>
      <c r="B8206" s="1" t="s">
        <v>2330</v>
      </c>
      <c r="C8206" s="102" t="s">
        <v>3754</v>
      </c>
      <c r="D8206" s="102">
        <v>1466</v>
      </c>
      <c r="E8206" s="1" t="s">
        <v>3017</v>
      </c>
      <c r="F8206" s="102" t="s">
        <v>3692</v>
      </c>
      <c r="G8206" s="1">
        <v>1766</v>
      </c>
      <c r="H8206" s="1">
        <v>0</v>
      </c>
      <c r="I8206" s="1">
        <v>-124</v>
      </c>
      <c r="J8206" s="1">
        <v>-124</v>
      </c>
      <c r="K8206" s="1">
        <v>1642</v>
      </c>
      <c r="L8206" s="1" t="s">
        <v>1244</v>
      </c>
      <c r="M8206" s="1"/>
    </row>
    <row r="8207" spans="1:13" x14ac:dyDescent="0.35">
      <c r="A8207" s="106">
        <v>44561</v>
      </c>
      <c r="B8207" s="1" t="s">
        <v>2330</v>
      </c>
      <c r="C8207" s="102" t="s">
        <v>3755</v>
      </c>
      <c r="D8207" s="102">
        <v>1470</v>
      </c>
      <c r="E8207" s="1" t="s">
        <v>3017</v>
      </c>
      <c r="F8207" s="102" t="s">
        <v>3549</v>
      </c>
      <c r="G8207" s="1">
        <v>14421</v>
      </c>
      <c r="H8207" s="1">
        <v>1311</v>
      </c>
      <c r="I8207" s="1">
        <v>0</v>
      </c>
      <c r="J8207" s="1">
        <v>1311</v>
      </c>
      <c r="K8207" s="1">
        <v>15732</v>
      </c>
      <c r="L8207" s="1" t="s">
        <v>1244</v>
      </c>
      <c r="M8207" s="1"/>
    </row>
    <row r="8208" spans="1:13" x14ac:dyDescent="0.35">
      <c r="A8208" s="106">
        <v>44561</v>
      </c>
      <c r="B8208" s="1"/>
      <c r="C8208" s="102" t="s">
        <v>3756</v>
      </c>
      <c r="D8208" s="102">
        <v>1474</v>
      </c>
      <c r="E8208" s="1" t="s">
        <v>3016</v>
      </c>
      <c r="F8208" s="102" t="s">
        <v>3696</v>
      </c>
      <c r="G8208" s="1">
        <v>978785</v>
      </c>
      <c r="H8208" s="1">
        <v>82793</v>
      </c>
      <c r="I8208" s="1">
        <v>0</v>
      </c>
      <c r="J8208" s="1">
        <v>82793</v>
      </c>
      <c r="K8208" s="1">
        <v>1061578</v>
      </c>
      <c r="L8208" s="1"/>
      <c r="M8208" s="1"/>
    </row>
    <row r="8209" spans="1:13" x14ac:dyDescent="0.35">
      <c r="A8209" s="106">
        <v>44561</v>
      </c>
      <c r="B8209" s="1" t="s">
        <v>2331</v>
      </c>
      <c r="C8209" s="102" t="s">
        <v>3757</v>
      </c>
      <c r="D8209" s="102">
        <v>1475</v>
      </c>
      <c r="E8209" s="1" t="s">
        <v>3017</v>
      </c>
      <c r="F8209" s="102" t="s">
        <v>3551</v>
      </c>
      <c r="G8209" s="1">
        <v>146539</v>
      </c>
      <c r="H8209" s="1">
        <v>12599</v>
      </c>
      <c r="I8209" s="1">
        <v>0</v>
      </c>
      <c r="J8209" s="1">
        <v>12599</v>
      </c>
      <c r="K8209" s="1">
        <v>159138</v>
      </c>
      <c r="L8209" s="1" t="s">
        <v>1247</v>
      </c>
      <c r="M8209" s="1"/>
    </row>
    <row r="8210" spans="1:13" x14ac:dyDescent="0.35">
      <c r="A8210" s="106">
        <v>44561</v>
      </c>
      <c r="B8210" s="1" t="s">
        <v>2331</v>
      </c>
      <c r="C8210" s="102" t="s">
        <v>3758</v>
      </c>
      <c r="D8210" s="102">
        <v>1476</v>
      </c>
      <c r="E8210" s="1" t="s">
        <v>3017</v>
      </c>
      <c r="F8210" s="102" t="s">
        <v>3730</v>
      </c>
      <c r="G8210" s="1">
        <v>667201</v>
      </c>
      <c r="H8210" s="1">
        <v>44129</v>
      </c>
      <c r="I8210" s="1">
        <v>0</v>
      </c>
      <c r="J8210" s="1">
        <v>44129</v>
      </c>
      <c r="K8210" s="1">
        <v>711330</v>
      </c>
      <c r="L8210" s="1" t="s">
        <v>1182</v>
      </c>
      <c r="M8210" s="1"/>
    </row>
    <row r="8211" spans="1:13" x14ac:dyDescent="0.35">
      <c r="A8211" s="106">
        <v>44561</v>
      </c>
      <c r="B8211" s="1" t="s">
        <v>2331</v>
      </c>
      <c r="C8211" s="102" t="s">
        <v>3760</v>
      </c>
      <c r="D8211" s="102">
        <v>1478</v>
      </c>
      <c r="E8211" s="1" t="s">
        <v>3017</v>
      </c>
      <c r="F8211" s="102" t="s">
        <v>3761</v>
      </c>
      <c r="G8211" s="1">
        <v>51136</v>
      </c>
      <c r="H8211" s="1">
        <v>4420</v>
      </c>
      <c r="I8211" s="1">
        <v>0</v>
      </c>
      <c r="J8211" s="1">
        <v>4420</v>
      </c>
      <c r="K8211" s="1">
        <v>55556</v>
      </c>
      <c r="L8211" s="1" t="s">
        <v>1182</v>
      </c>
      <c r="M8211" s="1"/>
    </row>
    <row r="8212" spans="1:13" x14ac:dyDescent="0.35">
      <c r="A8212" s="106">
        <v>44561</v>
      </c>
      <c r="B8212" s="1" t="s">
        <v>2332</v>
      </c>
      <c r="C8212" s="102" t="s">
        <v>3665</v>
      </c>
      <c r="D8212" s="102">
        <v>2000</v>
      </c>
      <c r="E8212" s="1" t="s">
        <v>3017</v>
      </c>
      <c r="F8212" s="102" t="s">
        <v>3555</v>
      </c>
      <c r="G8212" s="1">
        <v>113909</v>
      </c>
      <c r="H8212" s="1">
        <v>21645</v>
      </c>
      <c r="I8212" s="1">
        <v>0</v>
      </c>
      <c r="J8212" s="1">
        <v>21645</v>
      </c>
      <c r="K8212" s="1">
        <v>135554</v>
      </c>
      <c r="L8212" s="1" t="s">
        <v>1183</v>
      </c>
      <c r="M8212" s="1"/>
    </row>
    <row r="8213" spans="1:13" x14ac:dyDescent="0.35">
      <c r="A8213" s="106">
        <v>44561</v>
      </c>
      <c r="B8213" s="1"/>
      <c r="C8213" s="102" t="s">
        <v>3762</v>
      </c>
      <c r="D8213" s="102">
        <v>1480</v>
      </c>
      <c r="E8213" s="1" t="s">
        <v>3016</v>
      </c>
      <c r="F8213" s="102" t="s">
        <v>3705</v>
      </c>
      <c r="G8213" s="1">
        <v>61774</v>
      </c>
      <c r="H8213" s="1">
        <v>7142</v>
      </c>
      <c r="I8213" s="1">
        <v>0</v>
      </c>
      <c r="J8213" s="1">
        <v>7142</v>
      </c>
      <c r="K8213" s="1">
        <v>68916</v>
      </c>
      <c r="L8213" s="1"/>
      <c r="M8213" s="1"/>
    </row>
    <row r="8214" spans="1:13" x14ac:dyDescent="0.35">
      <c r="A8214" s="106">
        <v>44561</v>
      </c>
      <c r="B8214" s="1" t="s">
        <v>2334</v>
      </c>
      <c r="C8214" s="102" t="s">
        <v>3763</v>
      </c>
      <c r="D8214" s="102">
        <v>1488</v>
      </c>
      <c r="E8214" s="1" t="s">
        <v>3017</v>
      </c>
      <c r="F8214" s="102" t="s">
        <v>3707</v>
      </c>
      <c r="G8214" s="1">
        <v>61774</v>
      </c>
      <c r="H8214" s="1">
        <v>7142</v>
      </c>
      <c r="I8214" s="1">
        <v>0</v>
      </c>
      <c r="J8214" s="1">
        <v>7142</v>
      </c>
      <c r="K8214" s="1">
        <v>68916</v>
      </c>
      <c r="L8214" s="1" t="s">
        <v>1247</v>
      </c>
      <c r="M8214" s="1"/>
    </row>
    <row r="8215" spans="1:13" x14ac:dyDescent="0.35">
      <c r="A8215" s="106">
        <v>44561</v>
      </c>
      <c r="B8215" s="1"/>
      <c r="C8215" s="102" t="s">
        <v>3904</v>
      </c>
      <c r="D8215" s="102">
        <v>1491</v>
      </c>
      <c r="E8215" s="1" t="s">
        <v>3016</v>
      </c>
      <c r="F8215" s="102" t="s">
        <v>3905</v>
      </c>
      <c r="G8215" s="1">
        <v>23401</v>
      </c>
      <c r="H8215" s="1">
        <v>359</v>
      </c>
      <c r="I8215" s="1">
        <v>0</v>
      </c>
      <c r="J8215" s="1">
        <v>359</v>
      </c>
      <c r="K8215" s="1">
        <v>23760</v>
      </c>
      <c r="L8215" s="1"/>
      <c r="M8215" s="1"/>
    </row>
    <row r="8216" spans="1:13" x14ac:dyDescent="0.35">
      <c r="A8216" s="106">
        <v>44561</v>
      </c>
      <c r="B8216" s="1"/>
      <c r="C8216" s="102" t="s">
        <v>3906</v>
      </c>
      <c r="D8216" s="102">
        <v>1492</v>
      </c>
      <c r="E8216" s="1" t="s">
        <v>3016</v>
      </c>
      <c r="F8216" s="102" t="s">
        <v>3672</v>
      </c>
      <c r="G8216" s="1">
        <v>1543</v>
      </c>
      <c r="H8216" s="1">
        <v>139</v>
      </c>
      <c r="I8216" s="1">
        <v>0</v>
      </c>
      <c r="J8216" s="1">
        <v>139</v>
      </c>
      <c r="K8216" s="1">
        <v>1682</v>
      </c>
      <c r="L8216" s="1"/>
      <c r="M8216" s="1"/>
    </row>
    <row r="8217" spans="1:13" x14ac:dyDescent="0.35">
      <c r="A8217" s="106">
        <v>44561</v>
      </c>
      <c r="B8217" s="1" t="s">
        <v>2330</v>
      </c>
      <c r="C8217" s="102" t="s">
        <v>3907</v>
      </c>
      <c r="D8217" s="102">
        <v>1493</v>
      </c>
      <c r="E8217" s="1" t="s">
        <v>3017</v>
      </c>
      <c r="F8217" s="102" t="s">
        <v>3535</v>
      </c>
      <c r="G8217" s="1">
        <v>561</v>
      </c>
      <c r="H8217" s="1">
        <v>52</v>
      </c>
      <c r="I8217" s="1">
        <v>0</v>
      </c>
      <c r="J8217" s="1">
        <v>52</v>
      </c>
      <c r="K8217" s="1">
        <v>613</v>
      </c>
      <c r="L8217" s="1" t="s">
        <v>1244</v>
      </c>
      <c r="M8217" s="1"/>
    </row>
    <row r="8218" spans="1:13" x14ac:dyDescent="0.35">
      <c r="A8218" s="106">
        <v>44561</v>
      </c>
      <c r="B8218" s="1" t="s">
        <v>2330</v>
      </c>
      <c r="C8218" s="102" t="s">
        <v>3908</v>
      </c>
      <c r="D8218" s="102">
        <v>1494</v>
      </c>
      <c r="E8218" s="1" t="s">
        <v>3017</v>
      </c>
      <c r="F8218" s="102" t="s">
        <v>3536</v>
      </c>
      <c r="G8218" s="1">
        <v>215</v>
      </c>
      <c r="H8218" s="1">
        <v>19</v>
      </c>
      <c r="I8218" s="1">
        <v>0</v>
      </c>
      <c r="J8218" s="1">
        <v>19</v>
      </c>
      <c r="K8218" s="1">
        <v>234</v>
      </c>
      <c r="L8218" s="1" t="s">
        <v>1244</v>
      </c>
      <c r="M8218" s="1"/>
    </row>
    <row r="8219" spans="1:13" x14ac:dyDescent="0.35">
      <c r="A8219" s="106">
        <v>44561</v>
      </c>
      <c r="B8219" s="1" t="s">
        <v>2330</v>
      </c>
      <c r="C8219" s="102" t="s">
        <v>3909</v>
      </c>
      <c r="D8219" s="102">
        <v>1495</v>
      </c>
      <c r="E8219" s="1" t="s">
        <v>3017</v>
      </c>
      <c r="F8219" s="102" t="s">
        <v>3537</v>
      </c>
      <c r="G8219" s="1">
        <v>14</v>
      </c>
      <c r="H8219" s="1">
        <v>2</v>
      </c>
      <c r="I8219" s="1">
        <v>0</v>
      </c>
      <c r="J8219" s="1">
        <v>2</v>
      </c>
      <c r="K8219" s="1">
        <v>16</v>
      </c>
      <c r="L8219" s="1" t="s">
        <v>1244</v>
      </c>
      <c r="M8219" s="1"/>
    </row>
    <row r="8220" spans="1:13" x14ac:dyDescent="0.35">
      <c r="A8220" s="106">
        <v>44561</v>
      </c>
      <c r="B8220" s="1" t="s">
        <v>2330</v>
      </c>
      <c r="C8220" s="102" t="s">
        <v>3910</v>
      </c>
      <c r="D8220" s="102">
        <v>1497</v>
      </c>
      <c r="E8220" s="1" t="s">
        <v>3017</v>
      </c>
      <c r="F8220" s="102" t="s">
        <v>3538</v>
      </c>
      <c r="G8220" s="1">
        <v>31</v>
      </c>
      <c r="H8220" s="1">
        <v>0</v>
      </c>
      <c r="I8220" s="1">
        <v>0</v>
      </c>
      <c r="J8220" s="1">
        <v>0</v>
      </c>
      <c r="K8220" s="1">
        <v>31</v>
      </c>
      <c r="L8220" s="1" t="s">
        <v>1244</v>
      </c>
      <c r="M8220" s="1"/>
    </row>
    <row r="8221" spans="1:13" x14ac:dyDescent="0.35">
      <c r="A8221" s="106">
        <v>44561</v>
      </c>
      <c r="B8221" s="1" t="s">
        <v>2330</v>
      </c>
      <c r="C8221" s="102" t="s">
        <v>3911</v>
      </c>
      <c r="D8221" s="102">
        <v>1498</v>
      </c>
      <c r="E8221" s="1" t="s">
        <v>3017</v>
      </c>
      <c r="F8221" s="102" t="s">
        <v>3539</v>
      </c>
      <c r="G8221" s="1">
        <v>37</v>
      </c>
      <c r="H8221" s="1">
        <v>4</v>
      </c>
      <c r="I8221" s="1">
        <v>0</v>
      </c>
      <c r="J8221" s="1">
        <v>4</v>
      </c>
      <c r="K8221" s="1">
        <v>41</v>
      </c>
      <c r="L8221" s="1" t="s">
        <v>1244</v>
      </c>
      <c r="M8221" s="1"/>
    </row>
    <row r="8222" spans="1:13" x14ac:dyDescent="0.35">
      <c r="A8222" s="106">
        <v>44561</v>
      </c>
      <c r="B8222" s="1" t="s">
        <v>2330</v>
      </c>
      <c r="C8222" s="102" t="s">
        <v>3912</v>
      </c>
      <c r="D8222" s="102">
        <v>1499</v>
      </c>
      <c r="E8222" s="1" t="s">
        <v>3017</v>
      </c>
      <c r="F8222" s="102" t="s">
        <v>3540</v>
      </c>
      <c r="G8222" s="1">
        <v>53</v>
      </c>
      <c r="H8222" s="1">
        <v>6</v>
      </c>
      <c r="I8222" s="1">
        <v>0</v>
      </c>
      <c r="J8222" s="1">
        <v>6</v>
      </c>
      <c r="K8222" s="1">
        <v>59</v>
      </c>
      <c r="L8222" s="1" t="s">
        <v>1244</v>
      </c>
      <c r="M8222" s="1"/>
    </row>
    <row r="8223" spans="1:13" x14ac:dyDescent="0.35">
      <c r="A8223" s="106">
        <v>44561</v>
      </c>
      <c r="B8223" s="1" t="s">
        <v>2330</v>
      </c>
      <c r="C8223" s="102" t="s">
        <v>3913</v>
      </c>
      <c r="D8223" s="102">
        <v>1500</v>
      </c>
      <c r="E8223" s="1" t="s">
        <v>3017</v>
      </c>
      <c r="F8223" s="102" t="s">
        <v>3914</v>
      </c>
      <c r="G8223" s="1">
        <v>67</v>
      </c>
      <c r="H8223" s="1">
        <v>7</v>
      </c>
      <c r="I8223" s="1">
        <v>0</v>
      </c>
      <c r="J8223" s="1">
        <v>7</v>
      </c>
      <c r="K8223" s="1">
        <v>74</v>
      </c>
      <c r="L8223" s="1" t="s">
        <v>1244</v>
      </c>
      <c r="M8223" s="1"/>
    </row>
    <row r="8224" spans="1:13" x14ac:dyDescent="0.35">
      <c r="A8224" s="106">
        <v>44561</v>
      </c>
      <c r="B8224" s="1" t="s">
        <v>2330</v>
      </c>
      <c r="C8224" s="102" t="s">
        <v>3915</v>
      </c>
      <c r="D8224" s="102">
        <v>1501</v>
      </c>
      <c r="E8224" s="1" t="s">
        <v>3017</v>
      </c>
      <c r="F8224" s="102" t="s">
        <v>3916</v>
      </c>
      <c r="G8224" s="1">
        <v>14</v>
      </c>
      <c r="H8224" s="1">
        <v>2</v>
      </c>
      <c r="I8224" s="1">
        <v>0</v>
      </c>
      <c r="J8224" s="1">
        <v>2</v>
      </c>
      <c r="K8224" s="1">
        <v>16</v>
      </c>
      <c r="L8224" s="1" t="s">
        <v>1244</v>
      </c>
      <c r="M8224" s="1"/>
    </row>
    <row r="8225" spans="1:13" x14ac:dyDescent="0.35">
      <c r="A8225" s="106">
        <v>44561</v>
      </c>
      <c r="B8225" s="1" t="s">
        <v>2330</v>
      </c>
      <c r="C8225" s="102" t="s">
        <v>3917</v>
      </c>
      <c r="D8225" s="102">
        <v>1504</v>
      </c>
      <c r="E8225" s="1" t="s">
        <v>3017</v>
      </c>
      <c r="F8225" s="102" t="s">
        <v>3722</v>
      </c>
      <c r="G8225" s="1">
        <v>40</v>
      </c>
      <c r="H8225" s="1">
        <v>4</v>
      </c>
      <c r="I8225" s="1">
        <v>0</v>
      </c>
      <c r="J8225" s="1">
        <v>4</v>
      </c>
      <c r="K8225" s="1">
        <v>44</v>
      </c>
      <c r="L8225" s="1" t="s">
        <v>1244</v>
      </c>
      <c r="M8225" s="1"/>
    </row>
    <row r="8226" spans="1:13" x14ac:dyDescent="0.35">
      <c r="A8226" s="106">
        <v>44561</v>
      </c>
      <c r="B8226" s="1" t="s">
        <v>2330</v>
      </c>
      <c r="C8226" s="102" t="s">
        <v>3918</v>
      </c>
      <c r="D8226" s="102">
        <v>1505</v>
      </c>
      <c r="E8226" s="1" t="s">
        <v>3017</v>
      </c>
      <c r="F8226" s="102" t="s">
        <v>3543</v>
      </c>
      <c r="G8226" s="1">
        <v>312</v>
      </c>
      <c r="H8226" s="1">
        <v>29</v>
      </c>
      <c r="I8226" s="1">
        <v>0</v>
      </c>
      <c r="J8226" s="1">
        <v>29</v>
      </c>
      <c r="K8226" s="1">
        <v>341</v>
      </c>
      <c r="L8226" s="1" t="s">
        <v>1258</v>
      </c>
      <c r="M8226" s="1"/>
    </row>
    <row r="8227" spans="1:13" x14ac:dyDescent="0.35">
      <c r="A8227" s="106">
        <v>44561</v>
      </c>
      <c r="B8227" s="1" t="s">
        <v>2330</v>
      </c>
      <c r="C8227" s="102" t="s">
        <v>3919</v>
      </c>
      <c r="D8227" s="102">
        <v>1506</v>
      </c>
      <c r="E8227" s="1" t="s">
        <v>3017</v>
      </c>
      <c r="F8227" s="102" t="s">
        <v>3544</v>
      </c>
      <c r="G8227" s="1">
        <v>81</v>
      </c>
      <c r="H8227" s="1">
        <v>9</v>
      </c>
      <c r="I8227" s="1">
        <v>0</v>
      </c>
      <c r="J8227" s="1">
        <v>9</v>
      </c>
      <c r="K8227" s="1">
        <v>90</v>
      </c>
      <c r="L8227" s="1" t="s">
        <v>1009</v>
      </c>
      <c r="M8227" s="1"/>
    </row>
    <row r="8228" spans="1:13" x14ac:dyDescent="0.35">
      <c r="A8228" s="106">
        <v>44561</v>
      </c>
      <c r="B8228" s="1" t="s">
        <v>2330</v>
      </c>
      <c r="C8228" s="102" t="s">
        <v>3920</v>
      </c>
      <c r="D8228" s="102">
        <v>1507</v>
      </c>
      <c r="E8228" s="1" t="s">
        <v>3017</v>
      </c>
      <c r="F8228" s="102" t="s">
        <v>3751</v>
      </c>
      <c r="G8228" s="1">
        <v>10</v>
      </c>
      <c r="H8228" s="1">
        <v>1</v>
      </c>
      <c r="I8228" s="1">
        <v>0</v>
      </c>
      <c r="J8228" s="1">
        <v>1</v>
      </c>
      <c r="K8228" s="1">
        <v>11</v>
      </c>
      <c r="L8228" s="1" t="s">
        <v>1244</v>
      </c>
      <c r="M8228" s="1"/>
    </row>
    <row r="8229" spans="1:13" x14ac:dyDescent="0.35">
      <c r="A8229" s="106">
        <v>44561</v>
      </c>
      <c r="B8229" s="1" t="s">
        <v>2330</v>
      </c>
      <c r="C8229" s="102" t="s">
        <v>3921</v>
      </c>
      <c r="D8229" s="102">
        <v>1508</v>
      </c>
      <c r="E8229" s="1" t="s">
        <v>3017</v>
      </c>
      <c r="F8229" s="102" t="s">
        <v>3547</v>
      </c>
      <c r="G8229" s="1">
        <v>11</v>
      </c>
      <c r="H8229" s="1">
        <v>1</v>
      </c>
      <c r="I8229" s="1">
        <v>0</v>
      </c>
      <c r="J8229" s="1">
        <v>1</v>
      </c>
      <c r="K8229" s="1">
        <v>12</v>
      </c>
      <c r="L8229" s="1" t="s">
        <v>1244</v>
      </c>
      <c r="M8229" s="1"/>
    </row>
    <row r="8230" spans="1:13" x14ac:dyDescent="0.35">
      <c r="A8230" s="106">
        <v>44561</v>
      </c>
      <c r="B8230" s="1" t="s">
        <v>2330</v>
      </c>
      <c r="C8230" s="102" t="s">
        <v>3922</v>
      </c>
      <c r="D8230" s="102">
        <v>1509</v>
      </c>
      <c r="E8230" s="1" t="s">
        <v>3017</v>
      </c>
      <c r="F8230" s="102" t="s">
        <v>3923</v>
      </c>
      <c r="G8230" s="1">
        <v>48</v>
      </c>
      <c r="H8230" s="1">
        <v>0</v>
      </c>
      <c r="I8230" s="1">
        <v>0</v>
      </c>
      <c r="J8230" s="1">
        <v>0</v>
      </c>
      <c r="K8230" s="1">
        <v>48</v>
      </c>
      <c r="L8230" s="1" t="s">
        <v>1244</v>
      </c>
      <c r="M8230" s="1"/>
    </row>
    <row r="8231" spans="1:13" x14ac:dyDescent="0.35">
      <c r="A8231" s="106">
        <v>44561</v>
      </c>
      <c r="B8231" s="1" t="s">
        <v>2330</v>
      </c>
      <c r="C8231" s="102" t="s">
        <v>3924</v>
      </c>
      <c r="D8231" s="102">
        <v>1512</v>
      </c>
      <c r="E8231" s="1" t="s">
        <v>3017</v>
      </c>
      <c r="F8231" s="102" t="s">
        <v>3549</v>
      </c>
      <c r="G8231" s="1">
        <v>49</v>
      </c>
      <c r="H8231" s="1">
        <v>3</v>
      </c>
      <c r="I8231" s="1">
        <v>0</v>
      </c>
      <c r="J8231" s="1">
        <v>3</v>
      </c>
      <c r="K8231" s="1">
        <v>52</v>
      </c>
      <c r="L8231" s="1" t="s">
        <v>1255</v>
      </c>
      <c r="M8231" s="1"/>
    </row>
    <row r="8232" spans="1:13" x14ac:dyDescent="0.35">
      <c r="A8232" s="106">
        <v>44561</v>
      </c>
      <c r="B8232" s="1"/>
      <c r="C8232" s="102" t="s">
        <v>3925</v>
      </c>
      <c r="D8232" s="102">
        <v>1524</v>
      </c>
      <c r="E8232" s="1" t="s">
        <v>3016</v>
      </c>
      <c r="F8232" s="102" t="s">
        <v>3696</v>
      </c>
      <c r="G8232" s="1">
        <v>21708</v>
      </c>
      <c r="H8232" s="1">
        <v>203</v>
      </c>
      <c r="I8232" s="1">
        <v>0</v>
      </c>
      <c r="J8232" s="1">
        <v>203</v>
      </c>
      <c r="K8232" s="1">
        <v>21911</v>
      </c>
      <c r="L8232" s="1"/>
      <c r="M8232" s="1"/>
    </row>
    <row r="8233" spans="1:13" x14ac:dyDescent="0.35">
      <c r="A8233" s="106">
        <v>44561</v>
      </c>
      <c r="B8233" s="1" t="s">
        <v>2331</v>
      </c>
      <c r="C8233" s="102" t="s">
        <v>3926</v>
      </c>
      <c r="D8233" s="102">
        <v>1525</v>
      </c>
      <c r="E8233" s="1" t="s">
        <v>3017</v>
      </c>
      <c r="F8233" s="102" t="s">
        <v>3551</v>
      </c>
      <c r="G8233" s="1">
        <v>351</v>
      </c>
      <c r="H8233" s="1">
        <v>31</v>
      </c>
      <c r="I8233" s="1">
        <v>0</v>
      </c>
      <c r="J8233" s="1">
        <v>31</v>
      </c>
      <c r="K8233" s="1">
        <v>382</v>
      </c>
      <c r="L8233" s="1" t="s">
        <v>1247</v>
      </c>
      <c r="M8233" s="1"/>
    </row>
    <row r="8234" spans="1:13" x14ac:dyDescent="0.35">
      <c r="A8234" s="106">
        <v>44561</v>
      </c>
      <c r="B8234" s="1" t="s">
        <v>2331</v>
      </c>
      <c r="C8234" s="102" t="s">
        <v>3927</v>
      </c>
      <c r="D8234" s="102">
        <v>1526</v>
      </c>
      <c r="E8234" s="1" t="s">
        <v>3017</v>
      </c>
      <c r="F8234" s="102" t="s">
        <v>3730</v>
      </c>
      <c r="G8234" s="1">
        <v>1598</v>
      </c>
      <c r="H8234" s="1">
        <v>108</v>
      </c>
      <c r="I8234" s="1">
        <v>0</v>
      </c>
      <c r="J8234" s="1">
        <v>108</v>
      </c>
      <c r="K8234" s="1">
        <v>1706</v>
      </c>
      <c r="L8234" s="1" t="s">
        <v>1182</v>
      </c>
      <c r="M8234" s="1"/>
    </row>
    <row r="8235" spans="1:13" x14ac:dyDescent="0.35">
      <c r="A8235" s="106">
        <v>44561</v>
      </c>
      <c r="B8235" s="1" t="s">
        <v>2331</v>
      </c>
      <c r="C8235" s="102" t="s">
        <v>3928</v>
      </c>
      <c r="D8235" s="102">
        <v>1527</v>
      </c>
      <c r="E8235" s="1" t="s">
        <v>3017</v>
      </c>
      <c r="F8235" s="102" t="s">
        <v>3590</v>
      </c>
      <c r="G8235" s="1">
        <v>19373</v>
      </c>
      <c r="H8235" s="1">
        <v>0</v>
      </c>
      <c r="I8235" s="1">
        <v>0</v>
      </c>
      <c r="J8235" s="1">
        <v>0</v>
      </c>
      <c r="K8235" s="1">
        <v>19373</v>
      </c>
      <c r="L8235" s="1" t="s">
        <v>1182</v>
      </c>
      <c r="M8235" s="1"/>
    </row>
    <row r="8236" spans="1:13" x14ac:dyDescent="0.35">
      <c r="A8236" s="106">
        <v>44561</v>
      </c>
      <c r="B8236" s="1" t="s">
        <v>2331</v>
      </c>
      <c r="C8236" s="102" t="s">
        <v>3929</v>
      </c>
      <c r="D8236" s="102">
        <v>1528</v>
      </c>
      <c r="E8236" s="1" t="s">
        <v>3017</v>
      </c>
      <c r="F8236" s="102" t="s">
        <v>3555</v>
      </c>
      <c r="G8236" s="1">
        <v>276</v>
      </c>
      <c r="H8236" s="1">
        <v>53</v>
      </c>
      <c r="I8236" s="1">
        <v>0</v>
      </c>
      <c r="J8236" s="1">
        <v>53</v>
      </c>
      <c r="K8236" s="1">
        <v>329</v>
      </c>
      <c r="L8236" s="1" t="s">
        <v>1182</v>
      </c>
      <c r="M8236" s="1"/>
    </row>
    <row r="8237" spans="1:13" x14ac:dyDescent="0.35">
      <c r="A8237" s="106">
        <v>44561</v>
      </c>
      <c r="B8237" s="1" t="s">
        <v>2331</v>
      </c>
      <c r="C8237" s="102" t="s">
        <v>3971</v>
      </c>
      <c r="D8237" s="102">
        <v>2068</v>
      </c>
      <c r="E8237" s="1" t="s">
        <v>3017</v>
      </c>
      <c r="F8237" s="102" t="s">
        <v>3964</v>
      </c>
      <c r="G8237" s="1">
        <v>110</v>
      </c>
      <c r="H8237" s="1">
        <v>11</v>
      </c>
      <c r="I8237" s="1">
        <v>0</v>
      </c>
      <c r="J8237" s="1">
        <v>11</v>
      </c>
      <c r="K8237" s="1">
        <v>121</v>
      </c>
      <c r="L8237" s="1" t="s">
        <v>1182</v>
      </c>
      <c r="M8237" s="1"/>
    </row>
    <row r="8238" spans="1:13" x14ac:dyDescent="0.35">
      <c r="A8238" s="106">
        <v>44561</v>
      </c>
      <c r="B8238" s="1"/>
      <c r="C8238" s="102" t="s">
        <v>3930</v>
      </c>
      <c r="D8238" s="102">
        <v>1530</v>
      </c>
      <c r="E8238" s="1" t="s">
        <v>3016</v>
      </c>
      <c r="F8238" s="102" t="s">
        <v>3705</v>
      </c>
      <c r="G8238" s="1">
        <v>150</v>
      </c>
      <c r="H8238" s="1">
        <v>17</v>
      </c>
      <c r="I8238" s="1">
        <v>0</v>
      </c>
      <c r="J8238" s="1">
        <v>17</v>
      </c>
      <c r="K8238" s="1">
        <v>167</v>
      </c>
      <c r="L8238" s="1"/>
      <c r="M8238" s="1"/>
    </row>
    <row r="8239" spans="1:13" x14ac:dyDescent="0.35">
      <c r="A8239" s="106">
        <v>44561</v>
      </c>
      <c r="B8239" s="1" t="s">
        <v>2334</v>
      </c>
      <c r="C8239" s="102" t="s">
        <v>3931</v>
      </c>
      <c r="D8239" s="102">
        <v>1536</v>
      </c>
      <c r="E8239" s="1" t="s">
        <v>3017</v>
      </c>
      <c r="F8239" s="102" t="s">
        <v>3557</v>
      </c>
      <c r="G8239" s="1">
        <v>150</v>
      </c>
      <c r="H8239" s="1">
        <v>17</v>
      </c>
      <c r="I8239" s="1">
        <v>0</v>
      </c>
      <c r="J8239" s="1">
        <v>17</v>
      </c>
      <c r="K8239" s="1">
        <v>167</v>
      </c>
      <c r="L8239" s="1" t="s">
        <v>1247</v>
      </c>
      <c r="M8239" s="1"/>
    </row>
    <row r="8240" spans="1:13" x14ac:dyDescent="0.35">
      <c r="A8240" s="106">
        <v>44561</v>
      </c>
      <c r="B8240" s="1"/>
      <c r="C8240" s="102" t="s">
        <v>3787</v>
      </c>
      <c r="D8240" s="102">
        <v>1641</v>
      </c>
      <c r="E8240" s="1" t="s">
        <v>3016</v>
      </c>
      <c r="F8240" s="102" t="s">
        <v>3788</v>
      </c>
      <c r="G8240" s="1">
        <v>2101981</v>
      </c>
      <c r="H8240" s="1">
        <v>187439</v>
      </c>
      <c r="I8240" s="1">
        <v>0</v>
      </c>
      <c r="J8240" s="1">
        <v>187439</v>
      </c>
      <c r="K8240" s="1">
        <v>2289420</v>
      </c>
      <c r="L8240" s="1"/>
      <c r="M8240" s="1"/>
    </row>
    <row r="8241" spans="1:13" x14ac:dyDescent="0.35">
      <c r="A8241" s="106">
        <v>44561</v>
      </c>
      <c r="B8241" s="1"/>
      <c r="C8241" s="102" t="s">
        <v>3789</v>
      </c>
      <c r="D8241" s="102">
        <v>1642</v>
      </c>
      <c r="E8241" s="1" t="s">
        <v>3016</v>
      </c>
      <c r="F8241" s="102" t="s">
        <v>3672</v>
      </c>
      <c r="G8241" s="1">
        <v>780930</v>
      </c>
      <c r="H8241" s="1">
        <v>72169</v>
      </c>
      <c r="I8241" s="1">
        <v>0</v>
      </c>
      <c r="J8241" s="1">
        <v>72169</v>
      </c>
      <c r="K8241" s="1">
        <v>853099</v>
      </c>
      <c r="L8241" s="1"/>
      <c r="M8241" s="1"/>
    </row>
    <row r="8242" spans="1:13" x14ac:dyDescent="0.35">
      <c r="A8242" s="106">
        <v>44561</v>
      </c>
      <c r="B8242" s="1" t="s">
        <v>2330</v>
      </c>
      <c r="C8242" s="102" t="s">
        <v>3790</v>
      </c>
      <c r="D8242" s="102">
        <v>1643</v>
      </c>
      <c r="E8242" s="1" t="s">
        <v>3017</v>
      </c>
      <c r="F8242" s="102" t="s">
        <v>3535</v>
      </c>
      <c r="G8242" s="1">
        <v>294463</v>
      </c>
      <c r="H8242" s="1">
        <v>27293</v>
      </c>
      <c r="I8242" s="1">
        <v>0</v>
      </c>
      <c r="J8242" s="1">
        <v>27293</v>
      </c>
      <c r="K8242" s="1">
        <v>321756</v>
      </c>
      <c r="L8242" s="1" t="s">
        <v>1244</v>
      </c>
      <c r="M8242" s="1"/>
    </row>
    <row r="8243" spans="1:13" x14ac:dyDescent="0.35">
      <c r="A8243" s="106">
        <v>44561</v>
      </c>
      <c r="B8243" s="1" t="s">
        <v>2330</v>
      </c>
      <c r="C8243" s="102" t="s">
        <v>3791</v>
      </c>
      <c r="D8243" s="102">
        <v>1644</v>
      </c>
      <c r="E8243" s="1" t="s">
        <v>3017</v>
      </c>
      <c r="F8243" s="102" t="s">
        <v>3536</v>
      </c>
      <c r="G8243" s="1">
        <v>112744</v>
      </c>
      <c r="H8243" s="1">
        <v>10038</v>
      </c>
      <c r="I8243" s="1">
        <v>0</v>
      </c>
      <c r="J8243" s="1">
        <v>10038</v>
      </c>
      <c r="K8243" s="1">
        <v>122782</v>
      </c>
      <c r="L8243" s="1" t="s">
        <v>1244</v>
      </c>
      <c r="M8243" s="1"/>
    </row>
    <row r="8244" spans="1:13" x14ac:dyDescent="0.35">
      <c r="A8244" s="106">
        <v>44561</v>
      </c>
      <c r="B8244" s="1" t="s">
        <v>2330</v>
      </c>
      <c r="C8244" s="102" t="s">
        <v>3792</v>
      </c>
      <c r="D8244" s="102">
        <v>1645</v>
      </c>
      <c r="E8244" s="1" t="s">
        <v>3017</v>
      </c>
      <c r="F8244" s="102" t="s">
        <v>3537</v>
      </c>
      <c r="G8244" s="1">
        <v>8518</v>
      </c>
      <c r="H8244" s="1">
        <v>824</v>
      </c>
      <c r="I8244" s="1">
        <v>0</v>
      </c>
      <c r="J8244" s="1">
        <v>824</v>
      </c>
      <c r="K8244" s="1">
        <v>9342</v>
      </c>
      <c r="L8244" s="1" t="s">
        <v>1244</v>
      </c>
      <c r="M8244" s="1"/>
    </row>
    <row r="8245" spans="1:13" x14ac:dyDescent="0.35">
      <c r="A8245" s="106">
        <v>44561</v>
      </c>
      <c r="B8245" s="1" t="s">
        <v>2330</v>
      </c>
      <c r="C8245" s="102" t="s">
        <v>3793</v>
      </c>
      <c r="D8245" s="102">
        <v>1646</v>
      </c>
      <c r="E8245" s="1" t="s">
        <v>3017</v>
      </c>
      <c r="F8245" s="102" t="s">
        <v>3538</v>
      </c>
      <c r="G8245" s="1">
        <v>16440</v>
      </c>
      <c r="H8245" s="1">
        <v>0</v>
      </c>
      <c r="I8245" s="1">
        <v>0</v>
      </c>
      <c r="J8245" s="1">
        <v>0</v>
      </c>
      <c r="K8245" s="1">
        <v>16440</v>
      </c>
      <c r="L8245" s="1" t="s">
        <v>1244</v>
      </c>
      <c r="M8245" s="1"/>
    </row>
    <row r="8246" spans="1:13" x14ac:dyDescent="0.35">
      <c r="A8246" s="106">
        <v>44561</v>
      </c>
      <c r="B8246" s="1" t="s">
        <v>2330</v>
      </c>
      <c r="C8246" s="102" t="s">
        <v>3794</v>
      </c>
      <c r="D8246" s="102">
        <v>1650</v>
      </c>
      <c r="E8246" s="1" t="s">
        <v>3017</v>
      </c>
      <c r="F8246" s="102" t="s">
        <v>3539</v>
      </c>
      <c r="G8246" s="1">
        <v>20252</v>
      </c>
      <c r="H8246" s="1">
        <v>1858</v>
      </c>
      <c r="I8246" s="1">
        <v>0</v>
      </c>
      <c r="J8246" s="1">
        <v>1858</v>
      </c>
      <c r="K8246" s="1">
        <v>22110</v>
      </c>
      <c r="L8246" s="1" t="s">
        <v>1244</v>
      </c>
      <c r="M8246" s="1"/>
    </row>
    <row r="8247" spans="1:13" x14ac:dyDescent="0.35">
      <c r="A8247" s="106">
        <v>44561</v>
      </c>
      <c r="B8247" s="1" t="s">
        <v>2330</v>
      </c>
      <c r="C8247" s="102" t="s">
        <v>3795</v>
      </c>
      <c r="D8247" s="102">
        <v>1651</v>
      </c>
      <c r="E8247" s="1" t="s">
        <v>3017</v>
      </c>
      <c r="F8247" s="102" t="s">
        <v>3796</v>
      </c>
      <c r="G8247" s="1">
        <v>27690</v>
      </c>
      <c r="H8247" s="1">
        <v>2999</v>
      </c>
      <c r="I8247" s="1">
        <v>0</v>
      </c>
      <c r="J8247" s="1">
        <v>2999</v>
      </c>
      <c r="K8247" s="1">
        <v>30689</v>
      </c>
      <c r="L8247" s="1" t="s">
        <v>1244</v>
      </c>
      <c r="M8247" s="1"/>
    </row>
    <row r="8248" spans="1:13" x14ac:dyDescent="0.35">
      <c r="A8248" s="106">
        <v>44561</v>
      </c>
      <c r="B8248" s="1" t="s">
        <v>2330</v>
      </c>
      <c r="C8248" s="102" t="s">
        <v>3797</v>
      </c>
      <c r="D8248" s="102">
        <v>1652</v>
      </c>
      <c r="E8248" s="1" t="s">
        <v>3017</v>
      </c>
      <c r="F8248" s="102" t="s">
        <v>3798</v>
      </c>
      <c r="G8248" s="1">
        <v>34518</v>
      </c>
      <c r="H8248" s="1">
        <v>3531</v>
      </c>
      <c r="I8248" s="1">
        <v>0</v>
      </c>
      <c r="J8248" s="1">
        <v>3531</v>
      </c>
      <c r="K8248" s="1">
        <v>38049</v>
      </c>
      <c r="L8248" s="1" t="s">
        <v>1244</v>
      </c>
      <c r="M8248" s="1"/>
    </row>
    <row r="8249" spans="1:13" x14ac:dyDescent="0.35">
      <c r="A8249" s="106">
        <v>44561</v>
      </c>
      <c r="B8249" s="1" t="s">
        <v>2330</v>
      </c>
      <c r="C8249" s="102" t="s">
        <v>3799</v>
      </c>
      <c r="D8249" s="102">
        <v>1654</v>
      </c>
      <c r="E8249" s="1" t="s">
        <v>3017</v>
      </c>
      <c r="F8249" s="102" t="s">
        <v>3542</v>
      </c>
      <c r="G8249" s="1">
        <v>7504</v>
      </c>
      <c r="H8249" s="1">
        <v>817</v>
      </c>
      <c r="I8249" s="1">
        <v>0</v>
      </c>
      <c r="J8249" s="1">
        <v>817</v>
      </c>
      <c r="K8249" s="1">
        <v>8321</v>
      </c>
      <c r="L8249" s="1" t="s">
        <v>1244</v>
      </c>
      <c r="M8249" s="1"/>
    </row>
    <row r="8250" spans="1:13" x14ac:dyDescent="0.35">
      <c r="A8250" s="106">
        <v>44561</v>
      </c>
      <c r="B8250" s="1" t="s">
        <v>2330</v>
      </c>
      <c r="C8250" s="102" t="s">
        <v>3800</v>
      </c>
      <c r="D8250" s="102">
        <v>1655</v>
      </c>
      <c r="E8250" s="1" t="s">
        <v>3017</v>
      </c>
      <c r="F8250" s="102" t="s">
        <v>3543</v>
      </c>
      <c r="G8250" s="1">
        <v>163951</v>
      </c>
      <c r="H8250" s="1">
        <v>15449</v>
      </c>
      <c r="I8250" s="1">
        <v>0</v>
      </c>
      <c r="J8250" s="1">
        <v>15449</v>
      </c>
      <c r="K8250" s="1">
        <v>179400</v>
      </c>
      <c r="L8250" s="1" t="s">
        <v>1258</v>
      </c>
      <c r="M8250" s="1"/>
    </row>
    <row r="8251" spans="1:13" x14ac:dyDescent="0.35">
      <c r="A8251" s="106">
        <v>44561</v>
      </c>
      <c r="B8251" s="1" t="s">
        <v>2330</v>
      </c>
      <c r="C8251" s="102" t="s">
        <v>3801</v>
      </c>
      <c r="D8251" s="102">
        <v>1656</v>
      </c>
      <c r="E8251" s="1" t="s">
        <v>3017</v>
      </c>
      <c r="F8251" s="102" t="s">
        <v>3544</v>
      </c>
      <c r="G8251" s="1">
        <v>43610</v>
      </c>
      <c r="H8251" s="1">
        <v>4483</v>
      </c>
      <c r="I8251" s="1">
        <v>0</v>
      </c>
      <c r="J8251" s="1">
        <v>4483</v>
      </c>
      <c r="K8251" s="1">
        <v>48093</v>
      </c>
      <c r="L8251" s="1" t="s">
        <v>1009</v>
      </c>
      <c r="M8251" s="1"/>
    </row>
    <row r="8252" spans="1:13" x14ac:dyDescent="0.35">
      <c r="A8252" s="106">
        <v>44561</v>
      </c>
      <c r="B8252" s="1" t="s">
        <v>2330</v>
      </c>
      <c r="C8252" s="102" t="s">
        <v>3802</v>
      </c>
      <c r="D8252" s="102">
        <v>1657</v>
      </c>
      <c r="E8252" s="1" t="s">
        <v>3017</v>
      </c>
      <c r="F8252" s="102" t="s">
        <v>3722</v>
      </c>
      <c r="G8252" s="1">
        <v>20674</v>
      </c>
      <c r="H8252" s="1">
        <v>2032</v>
      </c>
      <c r="I8252" s="1">
        <v>0</v>
      </c>
      <c r="J8252" s="1">
        <v>2032</v>
      </c>
      <c r="K8252" s="1">
        <v>22706</v>
      </c>
      <c r="L8252" s="1" t="s">
        <v>1244</v>
      </c>
      <c r="M8252" s="1"/>
    </row>
    <row r="8253" spans="1:13" x14ac:dyDescent="0.35">
      <c r="A8253" s="106">
        <v>44561</v>
      </c>
      <c r="B8253" s="1" t="s">
        <v>2330</v>
      </c>
      <c r="C8253" s="102" t="s">
        <v>3803</v>
      </c>
      <c r="D8253" s="102">
        <v>1658</v>
      </c>
      <c r="E8253" s="1" t="s">
        <v>3017</v>
      </c>
      <c r="F8253" s="102" t="s">
        <v>3804</v>
      </c>
      <c r="G8253" s="1">
        <v>5215</v>
      </c>
      <c r="H8253" s="1">
        <v>491</v>
      </c>
      <c r="I8253" s="1">
        <v>0</v>
      </c>
      <c r="J8253" s="1">
        <v>491</v>
      </c>
      <c r="K8253" s="1">
        <v>5706</v>
      </c>
      <c r="L8253" s="1" t="s">
        <v>1244</v>
      </c>
      <c r="M8253" s="1"/>
    </row>
    <row r="8254" spans="1:13" x14ac:dyDescent="0.35">
      <c r="A8254" s="106">
        <v>44561</v>
      </c>
      <c r="B8254" s="1" t="s">
        <v>2330</v>
      </c>
      <c r="C8254" s="102" t="s">
        <v>3805</v>
      </c>
      <c r="D8254" s="102">
        <v>1662</v>
      </c>
      <c r="E8254" s="1" t="s">
        <v>3017</v>
      </c>
      <c r="F8254" s="102" t="s">
        <v>3547</v>
      </c>
      <c r="G8254" s="1">
        <v>4597</v>
      </c>
      <c r="H8254" s="1">
        <v>515</v>
      </c>
      <c r="I8254" s="1">
        <v>0</v>
      </c>
      <c r="J8254" s="1">
        <v>515</v>
      </c>
      <c r="K8254" s="1">
        <v>5112</v>
      </c>
      <c r="L8254" s="1" t="s">
        <v>1255</v>
      </c>
      <c r="M8254" s="1"/>
    </row>
    <row r="8255" spans="1:13" x14ac:dyDescent="0.35">
      <c r="A8255" s="106">
        <v>44561</v>
      </c>
      <c r="B8255" s="1" t="s">
        <v>2330</v>
      </c>
      <c r="C8255" s="102" t="s">
        <v>3815</v>
      </c>
      <c r="D8255" s="102">
        <v>1666</v>
      </c>
      <c r="E8255" s="1" t="s">
        <v>3017</v>
      </c>
      <c r="F8255" s="102" t="s">
        <v>3692</v>
      </c>
      <c r="G8255" s="1">
        <v>2263</v>
      </c>
      <c r="H8255" s="1">
        <v>158</v>
      </c>
      <c r="I8255" s="1">
        <v>0</v>
      </c>
      <c r="J8255" s="1">
        <v>158</v>
      </c>
      <c r="K8255" s="1">
        <v>2421</v>
      </c>
      <c r="L8255" s="1" t="s">
        <v>1244</v>
      </c>
      <c r="M8255" s="1"/>
    </row>
    <row r="8256" spans="1:13" x14ac:dyDescent="0.35">
      <c r="A8256" s="106">
        <v>44561</v>
      </c>
      <c r="B8256" s="1" t="s">
        <v>2330</v>
      </c>
      <c r="C8256" s="102" t="s">
        <v>3808</v>
      </c>
      <c r="D8256" s="102">
        <v>1670</v>
      </c>
      <c r="E8256" s="1" t="s">
        <v>3017</v>
      </c>
      <c r="F8256" s="102" t="s">
        <v>3549</v>
      </c>
      <c r="G8256" s="1">
        <v>18491</v>
      </c>
      <c r="H8256" s="1">
        <v>1681</v>
      </c>
      <c r="I8256" s="1">
        <v>0</v>
      </c>
      <c r="J8256" s="1">
        <v>1681</v>
      </c>
      <c r="K8256" s="1">
        <v>20172</v>
      </c>
      <c r="L8256" s="1" t="s">
        <v>1244</v>
      </c>
      <c r="M8256" s="1"/>
    </row>
    <row r="8257" spans="1:13" x14ac:dyDescent="0.35">
      <c r="A8257" s="106">
        <v>44561</v>
      </c>
      <c r="B8257" s="1"/>
      <c r="C8257" s="102" t="s">
        <v>3809</v>
      </c>
      <c r="D8257" s="102">
        <v>1674</v>
      </c>
      <c r="E8257" s="1" t="s">
        <v>3016</v>
      </c>
      <c r="F8257" s="102" t="s">
        <v>3696</v>
      </c>
      <c r="G8257" s="1">
        <v>1241874</v>
      </c>
      <c r="H8257" s="1">
        <v>106116</v>
      </c>
      <c r="I8257" s="1">
        <v>0</v>
      </c>
      <c r="J8257" s="1">
        <v>106116</v>
      </c>
      <c r="K8257" s="1">
        <v>1347990</v>
      </c>
      <c r="L8257" s="1"/>
      <c r="M8257" s="1"/>
    </row>
    <row r="8258" spans="1:13" x14ac:dyDescent="0.35">
      <c r="A8258" s="106">
        <v>44561</v>
      </c>
      <c r="B8258" s="1" t="s">
        <v>2331</v>
      </c>
      <c r="C8258" s="102" t="s">
        <v>3810</v>
      </c>
      <c r="D8258" s="102">
        <v>1675</v>
      </c>
      <c r="E8258" s="1" t="s">
        <v>3017</v>
      </c>
      <c r="F8258" s="102" t="s">
        <v>3551</v>
      </c>
      <c r="G8258" s="1">
        <v>172280</v>
      </c>
      <c r="H8258" s="1">
        <v>16148</v>
      </c>
      <c r="I8258" s="1">
        <v>0</v>
      </c>
      <c r="J8258" s="1">
        <v>16148</v>
      </c>
      <c r="K8258" s="1">
        <v>188428</v>
      </c>
      <c r="L8258" s="1" t="s">
        <v>1247</v>
      </c>
      <c r="M8258" s="1"/>
    </row>
    <row r="8259" spans="1:13" x14ac:dyDescent="0.35">
      <c r="A8259" s="106">
        <v>44561</v>
      </c>
      <c r="B8259" s="1" t="s">
        <v>2331</v>
      </c>
      <c r="C8259" s="102" t="s">
        <v>3811</v>
      </c>
      <c r="D8259" s="102">
        <v>1676</v>
      </c>
      <c r="E8259" s="1" t="s">
        <v>3017</v>
      </c>
      <c r="F8259" s="102" t="s">
        <v>3699</v>
      </c>
      <c r="G8259" s="1">
        <v>839105</v>
      </c>
      <c r="H8259" s="1">
        <v>56560</v>
      </c>
      <c r="I8259" s="1">
        <v>0</v>
      </c>
      <c r="J8259" s="1">
        <v>56560</v>
      </c>
      <c r="K8259" s="1">
        <v>895665</v>
      </c>
      <c r="L8259" s="1" t="s">
        <v>1182</v>
      </c>
      <c r="M8259" s="1"/>
    </row>
    <row r="8260" spans="1:13" x14ac:dyDescent="0.35">
      <c r="A8260" s="106">
        <v>44561</v>
      </c>
      <c r="B8260" s="1" t="s">
        <v>2332</v>
      </c>
      <c r="C8260" s="102" t="s">
        <v>3812</v>
      </c>
      <c r="D8260" s="102">
        <v>1677</v>
      </c>
      <c r="E8260" s="1" t="s">
        <v>3017</v>
      </c>
      <c r="F8260" s="102" t="s">
        <v>3553</v>
      </c>
      <c r="G8260" s="1">
        <v>26813</v>
      </c>
      <c r="H8260" s="1">
        <v>0</v>
      </c>
      <c r="I8260" s="1">
        <v>0</v>
      </c>
      <c r="J8260" s="1">
        <v>0</v>
      </c>
      <c r="K8260" s="1">
        <v>26813</v>
      </c>
      <c r="L8260" s="1" t="s">
        <v>1183</v>
      </c>
      <c r="M8260" s="1"/>
    </row>
    <row r="8261" spans="1:13" x14ac:dyDescent="0.35">
      <c r="A8261" s="106">
        <v>44561</v>
      </c>
      <c r="B8261" s="1" t="s">
        <v>2331</v>
      </c>
      <c r="C8261" s="102" t="s">
        <v>4012</v>
      </c>
      <c r="D8261" s="102">
        <v>1678</v>
      </c>
      <c r="E8261" s="1" t="s">
        <v>3017</v>
      </c>
      <c r="F8261" s="102" t="s">
        <v>4013</v>
      </c>
      <c r="G8261" s="1">
        <v>57678</v>
      </c>
      <c r="H8261" s="1">
        <v>5665</v>
      </c>
      <c r="I8261" s="1">
        <v>0</v>
      </c>
      <c r="J8261" s="1">
        <v>5665</v>
      </c>
      <c r="K8261" s="1">
        <v>63343</v>
      </c>
      <c r="L8261" s="1" t="s">
        <v>1182</v>
      </c>
      <c r="M8261" s="1"/>
    </row>
    <row r="8262" spans="1:13" x14ac:dyDescent="0.35">
      <c r="A8262" s="106">
        <v>44561</v>
      </c>
      <c r="B8262" s="1" t="s">
        <v>2332</v>
      </c>
      <c r="C8262" s="102" t="s">
        <v>3667</v>
      </c>
      <c r="D8262" s="102">
        <v>2004</v>
      </c>
      <c r="E8262" s="1" t="s">
        <v>3017</v>
      </c>
      <c r="F8262" s="102" t="s">
        <v>3555</v>
      </c>
      <c r="G8262" s="1">
        <v>145998</v>
      </c>
      <c r="H8262" s="1">
        <v>27743</v>
      </c>
      <c r="I8262" s="1">
        <v>0</v>
      </c>
      <c r="J8262" s="1">
        <v>27743</v>
      </c>
      <c r="K8262" s="1">
        <v>173741</v>
      </c>
      <c r="L8262" s="1" t="s">
        <v>1183</v>
      </c>
      <c r="M8262" s="1"/>
    </row>
    <row r="8263" spans="1:13" x14ac:dyDescent="0.35">
      <c r="A8263" s="106">
        <v>44561</v>
      </c>
      <c r="B8263" s="1"/>
      <c r="C8263" s="102" t="s">
        <v>3813</v>
      </c>
      <c r="D8263" s="102">
        <v>1680</v>
      </c>
      <c r="E8263" s="1" t="s">
        <v>3016</v>
      </c>
      <c r="F8263" s="102" t="s">
        <v>3705</v>
      </c>
      <c r="G8263" s="1">
        <v>79177</v>
      </c>
      <c r="H8263" s="1">
        <v>9154</v>
      </c>
      <c r="I8263" s="1">
        <v>0</v>
      </c>
      <c r="J8263" s="1">
        <v>9154</v>
      </c>
      <c r="K8263" s="1">
        <v>88331</v>
      </c>
      <c r="L8263" s="1"/>
      <c r="M8263" s="1"/>
    </row>
    <row r="8264" spans="1:13" x14ac:dyDescent="0.35">
      <c r="A8264" s="106">
        <v>44561</v>
      </c>
      <c r="B8264" s="1" t="s">
        <v>2334</v>
      </c>
      <c r="C8264" s="102" t="s">
        <v>3814</v>
      </c>
      <c r="D8264" s="102">
        <v>1688</v>
      </c>
      <c r="E8264" s="1" t="s">
        <v>3017</v>
      </c>
      <c r="F8264" s="102" t="s">
        <v>3557</v>
      </c>
      <c r="G8264" s="1">
        <v>79177</v>
      </c>
      <c r="H8264" s="1">
        <v>9154</v>
      </c>
      <c r="I8264" s="1">
        <v>0</v>
      </c>
      <c r="J8264" s="1">
        <v>9154</v>
      </c>
      <c r="K8264" s="1">
        <v>88331</v>
      </c>
      <c r="L8264" s="1" t="s">
        <v>1247</v>
      </c>
      <c r="M8264" s="1"/>
    </row>
    <row r="8265" spans="1:13" x14ac:dyDescent="0.35">
      <c r="A8265" s="106">
        <v>44561</v>
      </c>
      <c r="B8265" s="1"/>
      <c r="C8265" s="102" t="s">
        <v>3958</v>
      </c>
      <c r="D8265" s="102">
        <v>1691</v>
      </c>
      <c r="E8265" s="1" t="s">
        <v>3016</v>
      </c>
      <c r="F8265" s="102" t="s">
        <v>3788</v>
      </c>
      <c r="G8265" s="1">
        <v>1902722.3</v>
      </c>
      <c r="H8265" s="1">
        <v>166747</v>
      </c>
      <c r="I8265" s="1">
        <v>0</v>
      </c>
      <c r="J8265" s="1">
        <v>166747</v>
      </c>
      <c r="K8265" s="1">
        <v>2069469.3</v>
      </c>
      <c r="L8265" s="1"/>
      <c r="M8265" s="1"/>
    </row>
    <row r="8266" spans="1:13" x14ac:dyDescent="0.35">
      <c r="A8266" s="106">
        <v>44561</v>
      </c>
      <c r="B8266" s="1"/>
      <c r="C8266" s="102" t="s">
        <v>4014</v>
      </c>
      <c r="D8266" s="102">
        <v>1739</v>
      </c>
      <c r="E8266" s="1" t="s">
        <v>3016</v>
      </c>
      <c r="F8266" s="102" t="s">
        <v>3996</v>
      </c>
      <c r="G8266" s="1">
        <v>1398059.3</v>
      </c>
      <c r="H8266" s="1">
        <v>121984</v>
      </c>
      <c r="I8266" s="1">
        <v>0</v>
      </c>
      <c r="J8266" s="1">
        <v>121984</v>
      </c>
      <c r="K8266" s="1">
        <v>1520043.3</v>
      </c>
      <c r="L8266" s="1"/>
      <c r="M8266" s="1"/>
    </row>
    <row r="8267" spans="1:13" x14ac:dyDescent="0.35">
      <c r="A8267" s="106">
        <v>44561</v>
      </c>
      <c r="B8267" s="1"/>
      <c r="C8267" s="102" t="s">
        <v>3972</v>
      </c>
      <c r="D8267" s="102">
        <v>2020</v>
      </c>
      <c r="E8267" s="1" t="s">
        <v>3016</v>
      </c>
      <c r="F8267" s="102" t="s">
        <v>3672</v>
      </c>
      <c r="G8267" s="1">
        <v>524779</v>
      </c>
      <c r="H8267" s="1">
        <v>46966</v>
      </c>
      <c r="I8267" s="1">
        <v>0</v>
      </c>
      <c r="J8267" s="1">
        <v>46966</v>
      </c>
      <c r="K8267" s="1">
        <v>571745</v>
      </c>
      <c r="L8267" s="1"/>
      <c r="M8267" s="1"/>
    </row>
    <row r="8268" spans="1:13" x14ac:dyDescent="0.35">
      <c r="A8268" s="106">
        <v>44561</v>
      </c>
      <c r="B8268" s="1" t="s">
        <v>2330</v>
      </c>
      <c r="C8268" s="102" t="s">
        <v>3960</v>
      </c>
      <c r="D8268" s="102">
        <v>2021</v>
      </c>
      <c r="E8268" s="1" t="s">
        <v>3017</v>
      </c>
      <c r="F8268" s="102" t="s">
        <v>3969</v>
      </c>
      <c r="G8268" s="1">
        <v>206883</v>
      </c>
      <c r="H8268" s="1">
        <v>17762</v>
      </c>
      <c r="I8268" s="1">
        <v>0</v>
      </c>
      <c r="J8268" s="1">
        <v>17762</v>
      </c>
      <c r="K8268" s="1">
        <v>224645</v>
      </c>
      <c r="L8268" s="1" t="s">
        <v>1244</v>
      </c>
      <c r="M8268" s="1"/>
    </row>
    <row r="8269" spans="1:13" x14ac:dyDescent="0.35">
      <c r="A8269" s="106">
        <v>44561</v>
      </c>
      <c r="B8269" s="1" t="s">
        <v>2330</v>
      </c>
      <c r="C8269" s="102" t="s">
        <v>3960</v>
      </c>
      <c r="D8269" s="102">
        <v>2026</v>
      </c>
      <c r="E8269" s="1" t="s">
        <v>3017</v>
      </c>
      <c r="F8269" s="102" t="s">
        <v>3536</v>
      </c>
      <c r="G8269" s="1">
        <v>78991</v>
      </c>
      <c r="H8269" s="1">
        <v>6533</v>
      </c>
      <c r="I8269" s="1">
        <v>0</v>
      </c>
      <c r="J8269" s="1">
        <v>6533</v>
      </c>
      <c r="K8269" s="1">
        <v>85524</v>
      </c>
      <c r="L8269" s="1" t="s">
        <v>1244</v>
      </c>
      <c r="M8269" s="1"/>
    </row>
    <row r="8270" spans="1:13" x14ac:dyDescent="0.35">
      <c r="A8270" s="106">
        <v>44561</v>
      </c>
      <c r="B8270" s="1" t="s">
        <v>2330</v>
      </c>
      <c r="C8270" s="102" t="s">
        <v>3960</v>
      </c>
      <c r="D8270" s="102">
        <v>2027</v>
      </c>
      <c r="E8270" s="1" t="s">
        <v>3017</v>
      </c>
      <c r="F8270" s="102" t="s">
        <v>3537</v>
      </c>
      <c r="G8270" s="1">
        <v>6492</v>
      </c>
      <c r="H8270" s="1">
        <v>536</v>
      </c>
      <c r="I8270" s="1">
        <v>0</v>
      </c>
      <c r="J8270" s="1">
        <v>536</v>
      </c>
      <c r="K8270" s="1">
        <v>7028</v>
      </c>
      <c r="L8270" s="1" t="s">
        <v>1244</v>
      </c>
      <c r="M8270" s="1"/>
    </row>
    <row r="8271" spans="1:13" x14ac:dyDescent="0.35">
      <c r="A8271" s="106">
        <v>44561</v>
      </c>
      <c r="B8271" s="1" t="s">
        <v>2330</v>
      </c>
      <c r="C8271" s="102" t="s">
        <v>3960</v>
      </c>
      <c r="D8271" s="102">
        <v>2028</v>
      </c>
      <c r="E8271" s="1" t="s">
        <v>3017</v>
      </c>
      <c r="F8271" s="102" t="s">
        <v>3230</v>
      </c>
      <c r="G8271" s="1">
        <v>98701</v>
      </c>
      <c r="H8271" s="1">
        <v>10054</v>
      </c>
      <c r="I8271" s="1">
        <v>0</v>
      </c>
      <c r="J8271" s="1">
        <v>10054</v>
      </c>
      <c r="K8271" s="1">
        <v>108755</v>
      </c>
      <c r="L8271" s="1" t="s">
        <v>1258</v>
      </c>
      <c r="M8271" s="1"/>
    </row>
    <row r="8272" spans="1:13" x14ac:dyDescent="0.35">
      <c r="A8272" s="106">
        <v>44561</v>
      </c>
      <c r="B8272" s="1" t="s">
        <v>2330</v>
      </c>
      <c r="C8272" s="102" t="s">
        <v>3960</v>
      </c>
      <c r="D8272" s="102">
        <v>2029</v>
      </c>
      <c r="E8272" s="1" t="s">
        <v>3017</v>
      </c>
      <c r="F8272" s="102" t="s">
        <v>3975</v>
      </c>
      <c r="G8272" s="1">
        <v>28382</v>
      </c>
      <c r="H8272" s="1">
        <v>2917</v>
      </c>
      <c r="I8272" s="1">
        <v>0</v>
      </c>
      <c r="J8272" s="1">
        <v>2917</v>
      </c>
      <c r="K8272" s="1">
        <v>31299</v>
      </c>
      <c r="L8272" s="1" t="s">
        <v>1009</v>
      </c>
      <c r="M8272" s="1"/>
    </row>
    <row r="8273" spans="1:13" x14ac:dyDescent="0.35">
      <c r="A8273" s="106">
        <v>44561</v>
      </c>
      <c r="B8273" s="1" t="s">
        <v>2330</v>
      </c>
      <c r="C8273" s="102" t="s">
        <v>3960</v>
      </c>
      <c r="D8273" s="102">
        <v>2058</v>
      </c>
      <c r="E8273" s="1" t="s">
        <v>3017</v>
      </c>
      <c r="F8273" s="102" t="s">
        <v>3538</v>
      </c>
      <c r="G8273" s="1">
        <v>10699</v>
      </c>
      <c r="H8273" s="1">
        <v>0</v>
      </c>
      <c r="I8273" s="1">
        <v>0</v>
      </c>
      <c r="J8273" s="1">
        <v>0</v>
      </c>
      <c r="K8273" s="1">
        <v>10699</v>
      </c>
      <c r="L8273" s="1" t="s">
        <v>1244</v>
      </c>
      <c r="M8273" s="1"/>
    </row>
    <row r="8274" spans="1:13" x14ac:dyDescent="0.35">
      <c r="A8274" s="106">
        <v>44561</v>
      </c>
      <c r="B8274" s="1" t="s">
        <v>2330</v>
      </c>
      <c r="C8274" s="102" t="s">
        <v>3960</v>
      </c>
      <c r="D8274" s="102">
        <v>2059</v>
      </c>
      <c r="E8274" s="1" t="s">
        <v>3017</v>
      </c>
      <c r="F8274" s="102" t="s">
        <v>3540</v>
      </c>
      <c r="G8274" s="1">
        <v>17840</v>
      </c>
      <c r="H8274" s="1">
        <v>1951</v>
      </c>
      <c r="I8274" s="1">
        <v>0</v>
      </c>
      <c r="J8274" s="1">
        <v>1951</v>
      </c>
      <c r="K8274" s="1">
        <v>19791</v>
      </c>
      <c r="L8274" s="1" t="s">
        <v>1244</v>
      </c>
      <c r="M8274" s="1"/>
    </row>
    <row r="8275" spans="1:13" x14ac:dyDescent="0.35">
      <c r="A8275" s="106">
        <v>44561</v>
      </c>
      <c r="B8275" s="1" t="s">
        <v>2330</v>
      </c>
      <c r="C8275" s="102" t="s">
        <v>3960</v>
      </c>
      <c r="D8275" s="102">
        <v>2060</v>
      </c>
      <c r="E8275" s="1" t="s">
        <v>3017</v>
      </c>
      <c r="F8275" s="102" t="s">
        <v>3973</v>
      </c>
      <c r="G8275" s="1">
        <v>13219</v>
      </c>
      <c r="H8275" s="1">
        <v>1209</v>
      </c>
      <c r="I8275" s="1">
        <v>0</v>
      </c>
      <c r="J8275" s="1">
        <v>1209</v>
      </c>
      <c r="K8275" s="1">
        <v>14428</v>
      </c>
      <c r="L8275" s="1" t="s">
        <v>1244</v>
      </c>
      <c r="M8275" s="1"/>
    </row>
    <row r="8276" spans="1:13" x14ac:dyDescent="0.35">
      <c r="A8276" s="106">
        <v>44561</v>
      </c>
      <c r="B8276" s="1" t="s">
        <v>2330</v>
      </c>
      <c r="C8276" s="102" t="s">
        <v>3960</v>
      </c>
      <c r="D8276" s="102">
        <v>2061</v>
      </c>
      <c r="E8276" s="1" t="s">
        <v>3017</v>
      </c>
      <c r="F8276" s="102" t="s">
        <v>3974</v>
      </c>
      <c r="G8276" s="1">
        <v>22790</v>
      </c>
      <c r="H8276" s="1">
        <v>2298</v>
      </c>
      <c r="I8276" s="1">
        <v>0</v>
      </c>
      <c r="J8276" s="1">
        <v>2298</v>
      </c>
      <c r="K8276" s="1">
        <v>25088</v>
      </c>
      <c r="L8276" s="1" t="s">
        <v>1244</v>
      </c>
      <c r="M8276" s="1"/>
    </row>
    <row r="8277" spans="1:13" x14ac:dyDescent="0.35">
      <c r="A8277" s="106">
        <v>44561</v>
      </c>
      <c r="B8277" s="1" t="s">
        <v>2330</v>
      </c>
      <c r="C8277" s="102" t="s">
        <v>3960</v>
      </c>
      <c r="D8277" s="102">
        <v>2062</v>
      </c>
      <c r="E8277" s="1" t="s">
        <v>3017</v>
      </c>
      <c r="F8277" s="102" t="s">
        <v>3968</v>
      </c>
      <c r="G8277" s="1">
        <v>4882</v>
      </c>
      <c r="H8277" s="1">
        <v>532</v>
      </c>
      <c r="I8277" s="1">
        <v>0</v>
      </c>
      <c r="J8277" s="1">
        <v>532</v>
      </c>
      <c r="K8277" s="1">
        <v>5414</v>
      </c>
      <c r="L8277" s="1" t="s">
        <v>1244</v>
      </c>
      <c r="M8277" s="1"/>
    </row>
    <row r="8278" spans="1:13" x14ac:dyDescent="0.35">
      <c r="A8278" s="106">
        <v>44561</v>
      </c>
      <c r="B8278" s="1" t="s">
        <v>2330</v>
      </c>
      <c r="C8278" s="102" t="s">
        <v>3960</v>
      </c>
      <c r="D8278" s="102">
        <v>2063</v>
      </c>
      <c r="E8278" s="1" t="s">
        <v>3017</v>
      </c>
      <c r="F8278" s="102" t="s">
        <v>3722</v>
      </c>
      <c r="G8278" s="1">
        <v>14617</v>
      </c>
      <c r="H8278" s="1">
        <v>1322</v>
      </c>
      <c r="I8278" s="1">
        <v>0</v>
      </c>
      <c r="J8278" s="1">
        <v>1322</v>
      </c>
      <c r="K8278" s="1">
        <v>15939</v>
      </c>
      <c r="L8278" s="1" t="s">
        <v>1244</v>
      </c>
      <c r="M8278" s="1"/>
    </row>
    <row r="8279" spans="1:13" x14ac:dyDescent="0.35">
      <c r="A8279" s="106">
        <v>44561</v>
      </c>
      <c r="B8279" s="1" t="s">
        <v>2330</v>
      </c>
      <c r="C8279" s="102" t="s">
        <v>3960</v>
      </c>
      <c r="D8279" s="102">
        <v>2064</v>
      </c>
      <c r="E8279" s="1" t="s">
        <v>3017</v>
      </c>
      <c r="F8279" s="102" t="s">
        <v>3962</v>
      </c>
      <c r="G8279" s="1">
        <v>3394</v>
      </c>
      <c r="H8279" s="1">
        <v>320</v>
      </c>
      <c r="I8279" s="1">
        <v>0</v>
      </c>
      <c r="J8279" s="1">
        <v>320</v>
      </c>
      <c r="K8279" s="1">
        <v>3714</v>
      </c>
      <c r="L8279" s="1" t="s">
        <v>1244</v>
      </c>
      <c r="M8279" s="1"/>
    </row>
    <row r="8280" spans="1:13" x14ac:dyDescent="0.35">
      <c r="A8280" s="106">
        <v>44561</v>
      </c>
      <c r="B8280" s="1" t="s">
        <v>2330</v>
      </c>
      <c r="C8280" s="102" t="s">
        <v>3960</v>
      </c>
      <c r="D8280" s="102">
        <v>2065</v>
      </c>
      <c r="E8280" s="1" t="s">
        <v>3017</v>
      </c>
      <c r="F8280" s="102" t="s">
        <v>3753</v>
      </c>
      <c r="G8280" s="1">
        <v>3229</v>
      </c>
      <c r="H8280" s="1">
        <v>335</v>
      </c>
      <c r="I8280" s="1">
        <v>0</v>
      </c>
      <c r="J8280" s="1">
        <v>335</v>
      </c>
      <c r="K8280" s="1">
        <v>3564</v>
      </c>
      <c r="L8280" s="1" t="s">
        <v>1255</v>
      </c>
      <c r="M8280" s="1"/>
    </row>
    <row r="8281" spans="1:13" x14ac:dyDescent="0.35">
      <c r="A8281" s="106">
        <v>44561</v>
      </c>
      <c r="B8281" s="1" t="s">
        <v>2330</v>
      </c>
      <c r="C8281" s="102" t="s">
        <v>3960</v>
      </c>
      <c r="D8281" s="102">
        <v>2066</v>
      </c>
      <c r="E8281" s="1" t="s">
        <v>3017</v>
      </c>
      <c r="F8281" s="102" t="s">
        <v>3567</v>
      </c>
      <c r="G8281" s="1">
        <v>1641</v>
      </c>
      <c r="H8281" s="1">
        <v>103</v>
      </c>
      <c r="I8281" s="1">
        <v>0</v>
      </c>
      <c r="J8281" s="1">
        <v>103</v>
      </c>
      <c r="K8281" s="1">
        <v>1744</v>
      </c>
      <c r="L8281" s="1" t="s">
        <v>1244</v>
      </c>
      <c r="M8281" s="1"/>
    </row>
    <row r="8282" spans="1:13" x14ac:dyDescent="0.35">
      <c r="A8282" s="106">
        <v>44561</v>
      </c>
      <c r="B8282" s="1" t="s">
        <v>2330</v>
      </c>
      <c r="C8282" s="102" t="s">
        <v>3960</v>
      </c>
      <c r="D8282" s="102">
        <v>2067</v>
      </c>
      <c r="E8282" s="1" t="s">
        <v>3017</v>
      </c>
      <c r="F8282" s="102" t="s">
        <v>3549</v>
      </c>
      <c r="G8282" s="1">
        <v>13019</v>
      </c>
      <c r="H8282" s="1">
        <v>1094</v>
      </c>
      <c r="I8282" s="1">
        <v>0</v>
      </c>
      <c r="J8282" s="1">
        <v>1094</v>
      </c>
      <c r="K8282" s="1">
        <v>14113</v>
      </c>
      <c r="L8282" s="1" t="s">
        <v>1244</v>
      </c>
      <c r="M8282" s="1"/>
    </row>
    <row r="8283" spans="1:13" x14ac:dyDescent="0.35">
      <c r="A8283" s="106">
        <v>44561</v>
      </c>
      <c r="B8283" s="1"/>
      <c r="C8283" s="102" t="s">
        <v>3961</v>
      </c>
      <c r="D8283" s="102">
        <v>2022</v>
      </c>
      <c r="E8283" s="1" t="s">
        <v>3016</v>
      </c>
      <c r="F8283" s="102" t="s">
        <v>3696</v>
      </c>
      <c r="G8283" s="1">
        <v>818567.3</v>
      </c>
      <c r="H8283" s="1">
        <v>69061</v>
      </c>
      <c r="I8283" s="1">
        <v>0</v>
      </c>
      <c r="J8283" s="1">
        <v>69061</v>
      </c>
      <c r="K8283" s="1">
        <v>887628.3</v>
      </c>
      <c r="L8283" s="1"/>
      <c r="M8283" s="1"/>
    </row>
    <row r="8284" spans="1:13" x14ac:dyDescent="0.35">
      <c r="A8284" s="106">
        <v>44561</v>
      </c>
      <c r="B8284" s="1" t="s">
        <v>2331</v>
      </c>
      <c r="C8284" s="102" t="s">
        <v>3963</v>
      </c>
      <c r="D8284" s="102">
        <v>2030</v>
      </c>
      <c r="E8284" s="1" t="s">
        <v>3017</v>
      </c>
      <c r="F8284" s="102" t="s">
        <v>3551</v>
      </c>
      <c r="G8284" s="1">
        <v>120273</v>
      </c>
      <c r="H8284" s="1">
        <v>10509</v>
      </c>
      <c r="I8284" s="1">
        <v>0</v>
      </c>
      <c r="J8284" s="1">
        <v>10509</v>
      </c>
      <c r="K8284" s="1">
        <v>130782</v>
      </c>
      <c r="L8284" s="1" t="s">
        <v>1247</v>
      </c>
      <c r="M8284" s="1"/>
    </row>
    <row r="8285" spans="1:13" x14ac:dyDescent="0.35">
      <c r="A8285" s="106">
        <v>44561</v>
      </c>
      <c r="B8285" s="1" t="s">
        <v>2334</v>
      </c>
      <c r="C8285" s="102" t="s">
        <v>3963</v>
      </c>
      <c r="D8285" s="102">
        <v>2031</v>
      </c>
      <c r="E8285" s="1" t="s">
        <v>3017</v>
      </c>
      <c r="F8285" s="102" t="s">
        <v>3967</v>
      </c>
      <c r="G8285" s="1">
        <v>546099.30000000005</v>
      </c>
      <c r="H8285" s="1">
        <v>36810</v>
      </c>
      <c r="I8285" s="1">
        <v>0</v>
      </c>
      <c r="J8285" s="1">
        <v>36810</v>
      </c>
      <c r="K8285" s="1">
        <v>582909.30000000005</v>
      </c>
      <c r="L8285" s="1" t="s">
        <v>1182</v>
      </c>
      <c r="M8285" s="1"/>
    </row>
    <row r="8286" spans="1:13" x14ac:dyDescent="0.35">
      <c r="A8286" s="106">
        <v>44561</v>
      </c>
      <c r="B8286" s="1" t="s">
        <v>2334</v>
      </c>
      <c r="C8286" s="102" t="s">
        <v>3963</v>
      </c>
      <c r="D8286" s="102">
        <v>2032</v>
      </c>
      <c r="E8286" s="1" t="s">
        <v>3017</v>
      </c>
      <c r="F8286" s="102" t="s">
        <v>3553</v>
      </c>
      <c r="G8286" s="1">
        <v>17450</v>
      </c>
      <c r="H8286" s="1">
        <v>0</v>
      </c>
      <c r="I8286" s="1">
        <v>0</v>
      </c>
      <c r="J8286" s="1">
        <v>0</v>
      </c>
      <c r="K8286" s="1">
        <v>17450</v>
      </c>
      <c r="L8286" s="1" t="s">
        <v>1183</v>
      </c>
      <c r="M8286" s="1"/>
    </row>
    <row r="8287" spans="1:13" x14ac:dyDescent="0.35">
      <c r="A8287" s="106">
        <v>44561</v>
      </c>
      <c r="B8287" s="1" t="s">
        <v>2334</v>
      </c>
      <c r="C8287" s="102" t="s">
        <v>3963</v>
      </c>
      <c r="D8287" s="102">
        <v>2033</v>
      </c>
      <c r="E8287" s="1" t="s">
        <v>3017</v>
      </c>
      <c r="F8287" s="102" t="s">
        <v>3555</v>
      </c>
      <c r="G8287" s="1">
        <v>97206</v>
      </c>
      <c r="H8287" s="1">
        <v>18055</v>
      </c>
      <c r="I8287" s="1">
        <v>0</v>
      </c>
      <c r="J8287" s="1">
        <v>18055</v>
      </c>
      <c r="K8287" s="1">
        <v>115261</v>
      </c>
      <c r="L8287" s="1" t="s">
        <v>1183</v>
      </c>
      <c r="M8287" s="1"/>
    </row>
    <row r="8288" spans="1:13" x14ac:dyDescent="0.35">
      <c r="A8288" s="106">
        <v>44561</v>
      </c>
      <c r="B8288" s="1" t="s">
        <v>2334</v>
      </c>
      <c r="C8288" s="102" t="s">
        <v>3963</v>
      </c>
      <c r="D8288" s="102">
        <v>2069</v>
      </c>
      <c r="E8288" s="1" t="s">
        <v>3017</v>
      </c>
      <c r="F8288" s="102" t="s">
        <v>3964</v>
      </c>
      <c r="G8288" s="1">
        <v>37539</v>
      </c>
      <c r="H8288" s="1">
        <v>3687</v>
      </c>
      <c r="I8288" s="1">
        <v>0</v>
      </c>
      <c r="J8288" s="1">
        <v>3687</v>
      </c>
      <c r="K8288" s="1">
        <v>41226</v>
      </c>
      <c r="L8288" s="1" t="s">
        <v>1182</v>
      </c>
      <c r="M8288" s="1"/>
    </row>
    <row r="8289" spans="1:13" x14ac:dyDescent="0.35">
      <c r="A8289" s="106">
        <v>44561</v>
      </c>
      <c r="B8289" s="1"/>
      <c r="C8289" s="102" t="s">
        <v>3965</v>
      </c>
      <c r="D8289" s="102">
        <v>2023</v>
      </c>
      <c r="E8289" s="1" t="s">
        <v>3016</v>
      </c>
      <c r="F8289" s="102" t="s">
        <v>3966</v>
      </c>
      <c r="G8289" s="1">
        <v>54713</v>
      </c>
      <c r="H8289" s="1">
        <v>5957</v>
      </c>
      <c r="I8289" s="1">
        <v>0</v>
      </c>
      <c r="J8289" s="1">
        <v>5957</v>
      </c>
      <c r="K8289" s="1">
        <v>60670</v>
      </c>
      <c r="L8289" s="1"/>
      <c r="M8289" s="1"/>
    </row>
    <row r="8290" spans="1:13" x14ac:dyDescent="0.35">
      <c r="A8290" s="106">
        <v>44561</v>
      </c>
      <c r="B8290" s="1" t="s">
        <v>2334</v>
      </c>
      <c r="C8290" s="102" t="s">
        <v>3994</v>
      </c>
      <c r="D8290" s="102">
        <v>2034</v>
      </c>
      <c r="E8290" s="1" t="s">
        <v>3017</v>
      </c>
      <c r="F8290" s="102" t="s">
        <v>3557</v>
      </c>
      <c r="G8290" s="1">
        <v>54713</v>
      </c>
      <c r="H8290" s="1">
        <v>5957</v>
      </c>
      <c r="I8290" s="1">
        <v>0</v>
      </c>
      <c r="J8290" s="1">
        <v>5957</v>
      </c>
      <c r="K8290" s="1">
        <v>60670</v>
      </c>
      <c r="L8290" s="1" t="s">
        <v>1247</v>
      </c>
      <c r="M8290" s="1"/>
    </row>
    <row r="8291" spans="1:13" x14ac:dyDescent="0.35">
      <c r="A8291" s="106">
        <v>44561</v>
      </c>
      <c r="B8291" s="1"/>
      <c r="C8291" s="102" t="s">
        <v>3995</v>
      </c>
      <c r="D8291" s="102">
        <v>2035</v>
      </c>
      <c r="E8291" s="1" t="s">
        <v>3016</v>
      </c>
      <c r="F8291" s="102" t="s">
        <v>3996</v>
      </c>
      <c r="G8291" s="1">
        <v>186562</v>
      </c>
      <c r="H8291" s="1">
        <v>17234</v>
      </c>
      <c r="I8291" s="1">
        <v>0</v>
      </c>
      <c r="J8291" s="1">
        <v>17234</v>
      </c>
      <c r="K8291" s="1">
        <v>203796</v>
      </c>
      <c r="L8291" s="1"/>
      <c r="M8291" s="1"/>
    </row>
    <row r="8292" spans="1:13" x14ac:dyDescent="0.35">
      <c r="A8292" s="106">
        <v>44561</v>
      </c>
      <c r="B8292" s="1" t="s">
        <v>2330</v>
      </c>
      <c r="C8292" s="102" t="s">
        <v>3997</v>
      </c>
      <c r="D8292" s="102">
        <v>2036</v>
      </c>
      <c r="E8292" s="1" t="s">
        <v>3017</v>
      </c>
      <c r="F8292" s="102" t="s">
        <v>3998</v>
      </c>
      <c r="G8292" s="1">
        <v>70324</v>
      </c>
      <c r="H8292" s="1">
        <v>6518</v>
      </c>
      <c r="I8292" s="1">
        <v>0</v>
      </c>
      <c r="J8292" s="1">
        <v>6518</v>
      </c>
      <c r="K8292" s="1">
        <v>76842</v>
      </c>
      <c r="L8292" s="1" t="s">
        <v>1244</v>
      </c>
      <c r="M8292" s="1"/>
    </row>
    <row r="8293" spans="1:13" x14ac:dyDescent="0.35">
      <c r="A8293" s="106">
        <v>44561</v>
      </c>
      <c r="B8293" s="1" t="s">
        <v>2330</v>
      </c>
      <c r="C8293" s="102" t="s">
        <v>3991</v>
      </c>
      <c r="D8293" s="102">
        <v>2037</v>
      </c>
      <c r="E8293" s="1" t="s">
        <v>3017</v>
      </c>
      <c r="F8293" s="102" t="s">
        <v>3536</v>
      </c>
      <c r="G8293" s="1">
        <v>26927</v>
      </c>
      <c r="H8293" s="1">
        <v>2397</v>
      </c>
      <c r="I8293" s="1">
        <v>0</v>
      </c>
      <c r="J8293" s="1">
        <v>2397</v>
      </c>
      <c r="K8293" s="1">
        <v>29324</v>
      </c>
      <c r="L8293" s="1" t="s">
        <v>1244</v>
      </c>
      <c r="M8293" s="1"/>
    </row>
    <row r="8294" spans="1:13" x14ac:dyDescent="0.35">
      <c r="A8294" s="106">
        <v>44561</v>
      </c>
      <c r="B8294" s="1" t="s">
        <v>2330</v>
      </c>
      <c r="C8294" s="102" t="s">
        <v>3992</v>
      </c>
      <c r="D8294" s="102">
        <v>2038</v>
      </c>
      <c r="E8294" s="1" t="s">
        <v>3017</v>
      </c>
      <c r="F8294" s="102" t="s">
        <v>3537</v>
      </c>
      <c r="G8294" s="1">
        <v>2036</v>
      </c>
      <c r="H8294" s="1">
        <v>197</v>
      </c>
      <c r="I8294" s="1">
        <v>0</v>
      </c>
      <c r="J8294" s="1">
        <v>197</v>
      </c>
      <c r="K8294" s="1">
        <v>2233</v>
      </c>
      <c r="L8294" s="1" t="s">
        <v>1244</v>
      </c>
      <c r="M8294" s="1"/>
    </row>
    <row r="8295" spans="1:13" x14ac:dyDescent="0.35">
      <c r="A8295" s="106">
        <v>44561</v>
      </c>
      <c r="B8295" s="1" t="s">
        <v>2330</v>
      </c>
      <c r="C8295" s="102" t="s">
        <v>3993</v>
      </c>
      <c r="D8295" s="102">
        <v>2039</v>
      </c>
      <c r="E8295" s="1" t="s">
        <v>3017</v>
      </c>
      <c r="F8295" s="102" t="s">
        <v>3538</v>
      </c>
      <c r="G8295" s="1">
        <v>3926</v>
      </c>
      <c r="H8295" s="1">
        <v>0</v>
      </c>
      <c r="I8295" s="1">
        <v>0</v>
      </c>
      <c r="J8295" s="1">
        <v>0</v>
      </c>
      <c r="K8295" s="1">
        <v>3926</v>
      </c>
      <c r="L8295" s="1" t="s">
        <v>1244</v>
      </c>
      <c r="M8295" s="1"/>
    </row>
    <row r="8296" spans="1:13" x14ac:dyDescent="0.35">
      <c r="A8296" s="106">
        <v>44561</v>
      </c>
      <c r="B8296" s="1" t="s">
        <v>2330</v>
      </c>
      <c r="C8296" s="102" t="s">
        <v>4004</v>
      </c>
      <c r="D8296" s="102">
        <v>2040</v>
      </c>
      <c r="E8296" s="1" t="s">
        <v>3017</v>
      </c>
      <c r="F8296" s="102" t="s">
        <v>3539</v>
      </c>
      <c r="G8296" s="1">
        <v>5507</v>
      </c>
      <c r="H8296" s="1">
        <v>444</v>
      </c>
      <c r="I8296" s="1">
        <v>0</v>
      </c>
      <c r="J8296" s="1">
        <v>444</v>
      </c>
      <c r="K8296" s="1">
        <v>5951</v>
      </c>
      <c r="L8296" s="1" t="s">
        <v>1244</v>
      </c>
      <c r="M8296" s="1"/>
    </row>
    <row r="8297" spans="1:13" x14ac:dyDescent="0.35">
      <c r="A8297" s="106">
        <v>44561</v>
      </c>
      <c r="B8297" s="1" t="s">
        <v>2330</v>
      </c>
      <c r="C8297" s="102" t="s">
        <v>4005</v>
      </c>
      <c r="D8297" s="102">
        <v>2041</v>
      </c>
      <c r="E8297" s="1" t="s">
        <v>3017</v>
      </c>
      <c r="F8297" s="102" t="s">
        <v>3932</v>
      </c>
      <c r="G8297" s="1">
        <v>5980</v>
      </c>
      <c r="H8297" s="1">
        <v>716</v>
      </c>
      <c r="I8297" s="1">
        <v>0</v>
      </c>
      <c r="J8297" s="1">
        <v>716</v>
      </c>
      <c r="K8297" s="1">
        <v>6696</v>
      </c>
      <c r="L8297" s="1" t="s">
        <v>1244</v>
      </c>
      <c r="M8297" s="1"/>
    </row>
    <row r="8298" spans="1:13" x14ac:dyDescent="0.35">
      <c r="A8298" s="106">
        <v>44561</v>
      </c>
      <c r="B8298" s="1" t="s">
        <v>2330</v>
      </c>
      <c r="C8298" s="102" t="s">
        <v>4006</v>
      </c>
      <c r="D8298" s="102">
        <v>2042</v>
      </c>
      <c r="E8298" s="1" t="s">
        <v>3017</v>
      </c>
      <c r="F8298" s="102" t="s">
        <v>4007</v>
      </c>
      <c r="G8298" s="1">
        <v>8544</v>
      </c>
      <c r="H8298" s="1">
        <v>843</v>
      </c>
      <c r="I8298" s="1">
        <v>0</v>
      </c>
      <c r="J8298" s="1">
        <v>843</v>
      </c>
      <c r="K8298" s="1">
        <v>9387</v>
      </c>
      <c r="L8298" s="1" t="s">
        <v>1244</v>
      </c>
      <c r="M8298" s="1"/>
    </row>
    <row r="8299" spans="1:13" x14ac:dyDescent="0.35">
      <c r="A8299" s="106">
        <v>44561</v>
      </c>
      <c r="B8299" s="1" t="s">
        <v>2330</v>
      </c>
      <c r="C8299" s="102" t="s">
        <v>3999</v>
      </c>
      <c r="D8299" s="102">
        <v>2043</v>
      </c>
      <c r="E8299" s="1" t="s">
        <v>3017</v>
      </c>
      <c r="F8299" s="102" t="s">
        <v>4000</v>
      </c>
      <c r="G8299" s="1">
        <v>1608</v>
      </c>
      <c r="H8299" s="1">
        <v>195</v>
      </c>
      <c r="I8299" s="1">
        <v>0</v>
      </c>
      <c r="J8299" s="1">
        <v>195</v>
      </c>
      <c r="K8299" s="1">
        <v>1803</v>
      </c>
      <c r="L8299" s="1" t="s">
        <v>1244</v>
      </c>
      <c r="M8299" s="1"/>
    </row>
    <row r="8300" spans="1:13" x14ac:dyDescent="0.35">
      <c r="A8300" s="106">
        <v>44561</v>
      </c>
      <c r="B8300" s="1" t="s">
        <v>2330</v>
      </c>
      <c r="C8300" s="102" t="s">
        <v>4001</v>
      </c>
      <c r="D8300" s="102">
        <v>2044</v>
      </c>
      <c r="E8300" s="1" t="s">
        <v>3017</v>
      </c>
      <c r="F8300" s="102" t="s">
        <v>3722</v>
      </c>
      <c r="G8300" s="1">
        <v>4938</v>
      </c>
      <c r="H8300" s="1">
        <v>485</v>
      </c>
      <c r="I8300" s="1">
        <v>0</v>
      </c>
      <c r="J8300" s="1">
        <v>485</v>
      </c>
      <c r="K8300" s="1">
        <v>5423</v>
      </c>
      <c r="L8300" s="1" t="s">
        <v>1244</v>
      </c>
      <c r="M8300" s="1"/>
    </row>
    <row r="8301" spans="1:13" x14ac:dyDescent="0.35">
      <c r="A8301" s="106">
        <v>44561</v>
      </c>
      <c r="B8301" s="1" t="s">
        <v>2330</v>
      </c>
      <c r="C8301" s="102" t="s">
        <v>4002</v>
      </c>
      <c r="D8301" s="102">
        <v>2045</v>
      </c>
      <c r="E8301" s="1" t="s">
        <v>3017</v>
      </c>
      <c r="F8301" s="102" t="s">
        <v>4003</v>
      </c>
      <c r="G8301" s="1">
        <v>1245</v>
      </c>
      <c r="H8301" s="1">
        <v>117</v>
      </c>
      <c r="I8301" s="1">
        <v>0</v>
      </c>
      <c r="J8301" s="1">
        <v>117</v>
      </c>
      <c r="K8301" s="1">
        <v>1362</v>
      </c>
      <c r="L8301" s="1" t="s">
        <v>1244</v>
      </c>
      <c r="M8301" s="1"/>
    </row>
    <row r="8302" spans="1:13" x14ac:dyDescent="0.35">
      <c r="A8302" s="106">
        <v>44561</v>
      </c>
      <c r="B8302" s="1" t="s">
        <v>2330</v>
      </c>
      <c r="C8302" s="102" t="s">
        <v>3990</v>
      </c>
      <c r="D8302" s="102">
        <v>2046</v>
      </c>
      <c r="E8302" s="1" t="s">
        <v>3017</v>
      </c>
      <c r="F8302" s="102" t="s">
        <v>3753</v>
      </c>
      <c r="G8302" s="1">
        <v>1094</v>
      </c>
      <c r="H8302" s="1">
        <v>123</v>
      </c>
      <c r="I8302" s="1">
        <v>0</v>
      </c>
      <c r="J8302" s="1">
        <v>123</v>
      </c>
      <c r="K8302" s="1">
        <v>1217</v>
      </c>
      <c r="L8302" s="1" t="s">
        <v>1255</v>
      </c>
      <c r="M8302" s="1"/>
    </row>
    <row r="8303" spans="1:13" x14ac:dyDescent="0.35">
      <c r="A8303" s="106">
        <v>44561</v>
      </c>
      <c r="B8303" s="1" t="s">
        <v>2330</v>
      </c>
      <c r="C8303" s="102" t="s">
        <v>3979</v>
      </c>
      <c r="D8303" s="102">
        <v>2047</v>
      </c>
      <c r="E8303" s="1" t="s">
        <v>3017</v>
      </c>
      <c r="F8303" s="102" t="s">
        <v>3980</v>
      </c>
      <c r="G8303" s="1">
        <v>453</v>
      </c>
      <c r="H8303" s="1">
        <v>38</v>
      </c>
      <c r="I8303" s="1">
        <v>0</v>
      </c>
      <c r="J8303" s="1">
        <v>38</v>
      </c>
      <c r="K8303" s="1">
        <v>491</v>
      </c>
      <c r="L8303" s="1" t="s">
        <v>1244</v>
      </c>
      <c r="M8303" s="1"/>
    </row>
    <row r="8304" spans="1:13" x14ac:dyDescent="0.35">
      <c r="A8304" s="106">
        <v>44561</v>
      </c>
      <c r="B8304" s="1" t="s">
        <v>2330</v>
      </c>
      <c r="C8304" s="102" t="s">
        <v>3981</v>
      </c>
      <c r="D8304" s="102">
        <v>2048</v>
      </c>
      <c r="E8304" s="1" t="s">
        <v>3017</v>
      </c>
      <c r="F8304" s="102" t="s">
        <v>3230</v>
      </c>
      <c r="G8304" s="1">
        <v>39154</v>
      </c>
      <c r="H8304" s="1">
        <v>3689</v>
      </c>
      <c r="I8304" s="1">
        <v>0</v>
      </c>
      <c r="J8304" s="1">
        <v>3689</v>
      </c>
      <c r="K8304" s="1">
        <v>42843</v>
      </c>
      <c r="L8304" s="1" t="s">
        <v>1258</v>
      </c>
      <c r="M8304" s="1"/>
    </row>
    <row r="8305" spans="1:13" x14ac:dyDescent="0.35">
      <c r="A8305" s="106">
        <v>44561</v>
      </c>
      <c r="B8305" s="1" t="s">
        <v>2330</v>
      </c>
      <c r="C8305" s="102" t="s">
        <v>3982</v>
      </c>
      <c r="D8305" s="102">
        <v>2049</v>
      </c>
      <c r="E8305" s="1" t="s">
        <v>3017</v>
      </c>
      <c r="F8305" s="102" t="s">
        <v>3975</v>
      </c>
      <c r="G8305" s="1">
        <v>10415</v>
      </c>
      <c r="H8305" s="1">
        <v>1071</v>
      </c>
      <c r="I8305" s="1">
        <v>0</v>
      </c>
      <c r="J8305" s="1">
        <v>1071</v>
      </c>
      <c r="K8305" s="1">
        <v>11486</v>
      </c>
      <c r="L8305" s="1" t="s">
        <v>1009</v>
      </c>
      <c r="M8305" s="1"/>
    </row>
    <row r="8306" spans="1:13" x14ac:dyDescent="0.35">
      <c r="A8306" s="106">
        <v>44561</v>
      </c>
      <c r="B8306" s="1" t="s">
        <v>2330</v>
      </c>
      <c r="C8306" s="102" t="s">
        <v>3976</v>
      </c>
      <c r="D8306" s="102">
        <v>2050</v>
      </c>
      <c r="E8306" s="1" t="s">
        <v>3017</v>
      </c>
      <c r="F8306" s="102" t="s">
        <v>3549</v>
      </c>
      <c r="G8306" s="1">
        <v>4411</v>
      </c>
      <c r="H8306" s="1">
        <v>401</v>
      </c>
      <c r="I8306" s="1">
        <v>0</v>
      </c>
      <c r="J8306" s="1">
        <v>401</v>
      </c>
      <c r="K8306" s="1">
        <v>4812</v>
      </c>
      <c r="L8306" s="1" t="s">
        <v>1244</v>
      </c>
      <c r="M8306" s="1"/>
    </row>
    <row r="8307" spans="1:13" x14ac:dyDescent="0.35">
      <c r="A8307" s="106">
        <v>44561</v>
      </c>
      <c r="B8307" s="1"/>
      <c r="C8307" s="102" t="s">
        <v>3977</v>
      </c>
      <c r="D8307" s="102">
        <v>2051</v>
      </c>
      <c r="E8307" s="1" t="s">
        <v>3016</v>
      </c>
      <c r="F8307" s="102" t="s">
        <v>3696</v>
      </c>
      <c r="G8307" s="1">
        <v>299192</v>
      </c>
      <c r="H8307" s="1">
        <v>25343</v>
      </c>
      <c r="I8307" s="1">
        <v>0</v>
      </c>
      <c r="J8307" s="1">
        <v>25343</v>
      </c>
      <c r="K8307" s="1">
        <v>324535</v>
      </c>
      <c r="L8307" s="1"/>
      <c r="M8307" s="1"/>
    </row>
    <row r="8308" spans="1:13" x14ac:dyDescent="0.35">
      <c r="A8308" s="106">
        <v>44561</v>
      </c>
      <c r="B8308" s="1" t="s">
        <v>2331</v>
      </c>
      <c r="C8308" s="102" t="s">
        <v>3978</v>
      </c>
      <c r="D8308" s="102">
        <v>2052</v>
      </c>
      <c r="E8308" s="1" t="s">
        <v>3017</v>
      </c>
      <c r="F8308" s="102" t="s">
        <v>3551</v>
      </c>
      <c r="G8308" s="1">
        <v>40424</v>
      </c>
      <c r="H8308" s="1">
        <v>3856</v>
      </c>
      <c r="I8308" s="1">
        <v>0</v>
      </c>
      <c r="J8308" s="1">
        <v>3856</v>
      </c>
      <c r="K8308" s="1">
        <v>44280</v>
      </c>
      <c r="L8308" s="1" t="s">
        <v>1247</v>
      </c>
      <c r="M8308" s="1"/>
    </row>
    <row r="8309" spans="1:13" x14ac:dyDescent="0.35">
      <c r="A8309" s="106">
        <v>44561</v>
      </c>
      <c r="B8309" s="1" t="s">
        <v>2334</v>
      </c>
      <c r="C8309" s="102" t="s">
        <v>3987</v>
      </c>
      <c r="D8309" s="102">
        <v>2053</v>
      </c>
      <c r="E8309" s="1" t="s">
        <v>3017</v>
      </c>
      <c r="F8309" s="102" t="s">
        <v>3699</v>
      </c>
      <c r="G8309" s="1">
        <v>200397</v>
      </c>
      <c r="H8309" s="1">
        <v>13508</v>
      </c>
      <c r="I8309" s="1">
        <v>0</v>
      </c>
      <c r="J8309" s="1">
        <v>13508</v>
      </c>
      <c r="K8309" s="1">
        <v>213905</v>
      </c>
      <c r="L8309" s="1" t="s">
        <v>1182</v>
      </c>
      <c r="M8309" s="1"/>
    </row>
    <row r="8310" spans="1:13" x14ac:dyDescent="0.35">
      <c r="A8310" s="106">
        <v>44561</v>
      </c>
      <c r="B8310" s="1" t="s">
        <v>2334</v>
      </c>
      <c r="C8310" s="102" t="s">
        <v>3988</v>
      </c>
      <c r="D8310" s="102">
        <v>2054</v>
      </c>
      <c r="E8310" s="1" t="s">
        <v>3017</v>
      </c>
      <c r="F8310" s="102" t="s">
        <v>3553</v>
      </c>
      <c r="G8310" s="1">
        <v>6402</v>
      </c>
      <c r="H8310" s="1">
        <v>0</v>
      </c>
      <c r="I8310" s="1">
        <v>0</v>
      </c>
      <c r="J8310" s="1">
        <v>0</v>
      </c>
      <c r="K8310" s="1">
        <v>6402</v>
      </c>
      <c r="L8310" s="1" t="s">
        <v>1183</v>
      </c>
      <c r="M8310" s="1"/>
    </row>
    <row r="8311" spans="1:13" x14ac:dyDescent="0.35">
      <c r="A8311" s="106">
        <v>44561</v>
      </c>
      <c r="B8311" s="1" t="s">
        <v>2334</v>
      </c>
      <c r="C8311" s="102" t="s">
        <v>3989</v>
      </c>
      <c r="D8311" s="102">
        <v>2055</v>
      </c>
      <c r="E8311" s="1" t="s">
        <v>3017</v>
      </c>
      <c r="F8311" s="102" t="s">
        <v>3555</v>
      </c>
      <c r="G8311" s="1">
        <v>34866</v>
      </c>
      <c r="H8311" s="1">
        <v>6626</v>
      </c>
      <c r="I8311" s="1">
        <v>0</v>
      </c>
      <c r="J8311" s="1">
        <v>6626</v>
      </c>
      <c r="K8311" s="1">
        <v>41492</v>
      </c>
      <c r="L8311" s="1" t="s">
        <v>1183</v>
      </c>
      <c r="M8311" s="1"/>
    </row>
    <row r="8312" spans="1:13" x14ac:dyDescent="0.35">
      <c r="A8312" s="106">
        <v>44561</v>
      </c>
      <c r="B8312" s="1" t="s">
        <v>2334</v>
      </c>
      <c r="C8312" s="102" t="s">
        <v>3970</v>
      </c>
      <c r="D8312" s="102">
        <v>2070</v>
      </c>
      <c r="E8312" s="1" t="s">
        <v>3017</v>
      </c>
      <c r="F8312" s="102" t="s">
        <v>3702</v>
      </c>
      <c r="G8312" s="1">
        <v>17103</v>
      </c>
      <c r="H8312" s="1">
        <v>1353</v>
      </c>
      <c r="I8312" s="1">
        <v>0</v>
      </c>
      <c r="J8312" s="1">
        <v>1353</v>
      </c>
      <c r="K8312" s="1">
        <v>18456</v>
      </c>
      <c r="L8312" s="1" t="s">
        <v>1182</v>
      </c>
      <c r="M8312" s="1"/>
    </row>
    <row r="8313" spans="1:13" x14ac:dyDescent="0.35">
      <c r="A8313" s="106">
        <v>44561</v>
      </c>
      <c r="B8313" s="1"/>
      <c r="C8313" s="102" t="s">
        <v>3984</v>
      </c>
      <c r="D8313" s="102">
        <v>2056</v>
      </c>
      <c r="E8313" s="1" t="s">
        <v>3016</v>
      </c>
      <c r="F8313" s="102" t="s">
        <v>3966</v>
      </c>
      <c r="G8313" s="1">
        <v>18909</v>
      </c>
      <c r="H8313" s="1">
        <v>2186</v>
      </c>
      <c r="I8313" s="1">
        <v>0</v>
      </c>
      <c r="J8313" s="1">
        <v>2186</v>
      </c>
      <c r="K8313" s="1">
        <v>21095</v>
      </c>
      <c r="L8313" s="1"/>
      <c r="M8313" s="1"/>
    </row>
    <row r="8314" spans="1:13" x14ac:dyDescent="0.35">
      <c r="A8314" s="106">
        <v>44561</v>
      </c>
      <c r="B8314" s="1" t="s">
        <v>2334</v>
      </c>
      <c r="C8314" s="102" t="s">
        <v>3985</v>
      </c>
      <c r="D8314" s="102">
        <v>2057</v>
      </c>
      <c r="E8314" s="1" t="s">
        <v>3017</v>
      </c>
      <c r="F8314" s="102" t="s">
        <v>3986</v>
      </c>
      <c r="G8314" s="1">
        <v>18909</v>
      </c>
      <c r="H8314" s="1">
        <v>2186</v>
      </c>
      <c r="I8314" s="1">
        <v>0</v>
      </c>
      <c r="J8314" s="1">
        <v>2186</v>
      </c>
      <c r="K8314" s="1">
        <v>21095</v>
      </c>
      <c r="L8314" s="1" t="s">
        <v>1247</v>
      </c>
      <c r="M8314" s="1"/>
    </row>
    <row r="8315" spans="1:13" x14ac:dyDescent="0.35">
      <c r="A8315" s="106">
        <v>44561</v>
      </c>
      <c r="B8315" s="1"/>
      <c r="C8315" s="102" t="s">
        <v>2706</v>
      </c>
      <c r="D8315" s="102">
        <v>1232</v>
      </c>
      <c r="E8315" s="1" t="s">
        <v>3016</v>
      </c>
      <c r="F8315" s="102" t="s">
        <v>3558</v>
      </c>
      <c r="G8315" s="1">
        <v>56691314.090000004</v>
      </c>
      <c r="H8315" s="1">
        <v>7242581.4199999999</v>
      </c>
      <c r="I8315" s="1">
        <v>-991522.62</v>
      </c>
      <c r="J8315" s="1">
        <v>6251058.7999999998</v>
      </c>
      <c r="K8315" s="1">
        <v>62942372.890000001</v>
      </c>
      <c r="L8315" s="1"/>
      <c r="M8315" s="1"/>
    </row>
    <row r="8316" spans="1:13" x14ac:dyDescent="0.35">
      <c r="A8316" s="106">
        <v>44561</v>
      </c>
      <c r="B8316" s="1"/>
      <c r="C8316" s="102" t="s">
        <v>2708</v>
      </c>
      <c r="D8316" s="102">
        <v>1233</v>
      </c>
      <c r="E8316" s="1" t="s">
        <v>3016</v>
      </c>
      <c r="F8316" s="102" t="s">
        <v>3559</v>
      </c>
      <c r="G8316" s="1">
        <v>35859936.259999998</v>
      </c>
      <c r="H8316" s="1">
        <v>4897154.3899999997</v>
      </c>
      <c r="I8316" s="1">
        <v>-991522.62</v>
      </c>
      <c r="J8316" s="1">
        <v>3905631.7699999996</v>
      </c>
      <c r="K8316" s="1">
        <v>39765568.030000001</v>
      </c>
      <c r="L8316" s="1"/>
      <c r="M8316" s="1"/>
    </row>
    <row r="8317" spans="1:13" x14ac:dyDescent="0.35">
      <c r="A8317" s="106">
        <v>44561</v>
      </c>
      <c r="B8317" s="1" t="s">
        <v>2330</v>
      </c>
      <c r="C8317" s="102" t="s">
        <v>2709</v>
      </c>
      <c r="D8317" s="102">
        <v>1234</v>
      </c>
      <c r="E8317" s="1" t="s">
        <v>3017</v>
      </c>
      <c r="F8317" s="102" t="s">
        <v>3560</v>
      </c>
      <c r="G8317" s="1">
        <v>6269624.9199999999</v>
      </c>
      <c r="H8317" s="1">
        <v>1060561.18</v>
      </c>
      <c r="I8317" s="1">
        <v>-259681.48</v>
      </c>
      <c r="J8317" s="1">
        <v>800879.7</v>
      </c>
      <c r="K8317" s="1">
        <v>7070504.6200000001</v>
      </c>
      <c r="L8317" s="1" t="s">
        <v>1244</v>
      </c>
      <c r="M8317" s="1"/>
    </row>
    <row r="8318" spans="1:13" x14ac:dyDescent="0.35">
      <c r="A8318" s="106">
        <v>44561</v>
      </c>
      <c r="B8318" s="1" t="s">
        <v>2330</v>
      </c>
      <c r="C8318" s="102" t="s">
        <v>2710</v>
      </c>
      <c r="D8318" s="102">
        <v>1235</v>
      </c>
      <c r="E8318" s="1" t="s">
        <v>3017</v>
      </c>
      <c r="F8318" s="102" t="s">
        <v>3536</v>
      </c>
      <c r="G8318" s="1">
        <v>6812895.9299999997</v>
      </c>
      <c r="H8318" s="1">
        <v>745059.17</v>
      </c>
      <c r="I8318" s="1">
        <v>-125506.45</v>
      </c>
      <c r="J8318" s="1">
        <v>619552.72000000009</v>
      </c>
      <c r="K8318" s="1">
        <v>7432448.6500000004</v>
      </c>
      <c r="L8318" s="1" t="s">
        <v>1244</v>
      </c>
      <c r="M8318" s="1"/>
    </row>
    <row r="8319" spans="1:13" x14ac:dyDescent="0.35">
      <c r="A8319" s="106">
        <v>44561</v>
      </c>
      <c r="B8319" s="1" t="s">
        <v>2330</v>
      </c>
      <c r="C8319" s="102" t="s">
        <v>2711</v>
      </c>
      <c r="D8319" s="102">
        <v>1236</v>
      </c>
      <c r="E8319" s="1" t="s">
        <v>3017</v>
      </c>
      <c r="F8319" s="102" t="s">
        <v>3537</v>
      </c>
      <c r="G8319" s="1">
        <v>11737.22</v>
      </c>
      <c r="H8319" s="1">
        <v>7835.44</v>
      </c>
      <c r="I8319" s="1">
        <v>-7835.44</v>
      </c>
      <c r="J8319" s="1">
        <v>0</v>
      </c>
      <c r="K8319" s="1">
        <v>11737.22</v>
      </c>
      <c r="L8319" s="1" t="s">
        <v>1244</v>
      </c>
      <c r="M8319" s="1"/>
    </row>
    <row r="8320" spans="1:13" x14ac:dyDescent="0.35">
      <c r="A8320" s="106">
        <v>44561</v>
      </c>
      <c r="B8320" s="1" t="s">
        <v>2330</v>
      </c>
      <c r="C8320" s="102" t="s">
        <v>3087</v>
      </c>
      <c r="D8320" s="102">
        <v>1237</v>
      </c>
      <c r="E8320" s="1" t="s">
        <v>3017</v>
      </c>
      <c r="F8320" s="102" t="s">
        <v>3538</v>
      </c>
      <c r="G8320" s="1">
        <v>571644</v>
      </c>
      <c r="H8320" s="1">
        <v>0</v>
      </c>
      <c r="I8320" s="1">
        <v>0</v>
      </c>
      <c r="J8320" s="1">
        <v>0</v>
      </c>
      <c r="K8320" s="1">
        <v>571644</v>
      </c>
      <c r="L8320" s="1" t="s">
        <v>1244</v>
      </c>
      <c r="M8320" s="1"/>
    </row>
    <row r="8321" spans="1:13" x14ac:dyDescent="0.35">
      <c r="A8321" s="106">
        <v>44561</v>
      </c>
      <c r="B8321" s="1" t="s">
        <v>2330</v>
      </c>
      <c r="C8321" s="102" t="s">
        <v>2712</v>
      </c>
      <c r="D8321" s="102">
        <v>1238</v>
      </c>
      <c r="E8321" s="1" t="s">
        <v>3017</v>
      </c>
      <c r="F8321" s="102" t="s">
        <v>3561</v>
      </c>
      <c r="G8321" s="1">
        <v>2529280.31</v>
      </c>
      <c r="H8321" s="1">
        <v>306416.69</v>
      </c>
      <c r="I8321" s="1">
        <v>0</v>
      </c>
      <c r="J8321" s="1">
        <v>306416.69</v>
      </c>
      <c r="K8321" s="1">
        <v>2835697</v>
      </c>
      <c r="L8321" s="1" t="s">
        <v>1244</v>
      </c>
      <c r="M8321" s="1"/>
    </row>
    <row r="8322" spans="1:13" x14ac:dyDescent="0.35">
      <c r="A8322" s="106">
        <v>44561</v>
      </c>
      <c r="B8322" s="1" t="s">
        <v>2330</v>
      </c>
      <c r="C8322" s="102" t="s">
        <v>2713</v>
      </c>
      <c r="D8322" s="102">
        <v>1239</v>
      </c>
      <c r="E8322" s="1" t="s">
        <v>3017</v>
      </c>
      <c r="F8322" s="102" t="s">
        <v>3562</v>
      </c>
      <c r="G8322" s="1">
        <v>24874.35</v>
      </c>
      <c r="H8322" s="1">
        <v>19523.95</v>
      </c>
      <c r="I8322" s="1">
        <v>-17680.38</v>
      </c>
      <c r="J8322" s="1">
        <v>1843.5699999999997</v>
      </c>
      <c r="K8322" s="1">
        <v>26717.919999999998</v>
      </c>
      <c r="L8322" s="1" t="s">
        <v>1244</v>
      </c>
      <c r="M8322" s="1"/>
    </row>
    <row r="8323" spans="1:13" x14ac:dyDescent="0.35">
      <c r="A8323" s="106">
        <v>44561</v>
      </c>
      <c r="B8323" s="1" t="s">
        <v>2330</v>
      </c>
      <c r="C8323" s="102" t="s">
        <v>2715</v>
      </c>
      <c r="D8323" s="102">
        <v>1240</v>
      </c>
      <c r="E8323" s="1" t="s">
        <v>3017</v>
      </c>
      <c r="F8323" s="102" t="s">
        <v>3563</v>
      </c>
      <c r="G8323" s="1">
        <v>1963747.76</v>
      </c>
      <c r="H8323" s="1">
        <v>288893.27</v>
      </c>
      <c r="I8323" s="1">
        <v>-47397.23</v>
      </c>
      <c r="J8323" s="1">
        <v>241496.04</v>
      </c>
      <c r="K8323" s="1">
        <v>2205243.7999999998</v>
      </c>
      <c r="L8323" s="1" t="s">
        <v>1244</v>
      </c>
      <c r="M8323" s="1"/>
    </row>
    <row r="8324" spans="1:13" x14ac:dyDescent="0.35">
      <c r="A8324" s="106">
        <v>44561</v>
      </c>
      <c r="B8324" s="1" t="s">
        <v>2330</v>
      </c>
      <c r="C8324" s="102" t="s">
        <v>2717</v>
      </c>
      <c r="D8324" s="102">
        <v>1241</v>
      </c>
      <c r="E8324" s="1" t="s">
        <v>3017</v>
      </c>
      <c r="F8324" s="102" t="s">
        <v>3564</v>
      </c>
      <c r="G8324" s="1">
        <v>412267.86</v>
      </c>
      <c r="H8324" s="1">
        <v>96954.92</v>
      </c>
      <c r="I8324" s="1">
        <v>-33203.96</v>
      </c>
      <c r="J8324" s="1">
        <v>63750.96</v>
      </c>
      <c r="K8324" s="1">
        <v>476018.82</v>
      </c>
      <c r="L8324" s="1" t="s">
        <v>1244</v>
      </c>
      <c r="M8324" s="1"/>
    </row>
    <row r="8325" spans="1:13" x14ac:dyDescent="0.35">
      <c r="A8325" s="106">
        <v>44561</v>
      </c>
      <c r="B8325" s="1" t="s">
        <v>2330</v>
      </c>
      <c r="C8325" s="102" t="s">
        <v>2719</v>
      </c>
      <c r="D8325" s="102">
        <v>1243</v>
      </c>
      <c r="E8325" s="1" t="s">
        <v>3017</v>
      </c>
      <c r="F8325" s="102" t="s">
        <v>3565</v>
      </c>
      <c r="G8325" s="1">
        <v>573064.59</v>
      </c>
      <c r="H8325" s="1">
        <v>139926.84</v>
      </c>
      <c r="I8325" s="1">
        <v>-98066.4</v>
      </c>
      <c r="J8325" s="1">
        <v>41860.44</v>
      </c>
      <c r="K8325" s="1">
        <v>614925.03</v>
      </c>
      <c r="L8325" s="1" t="s">
        <v>1244</v>
      </c>
      <c r="M8325" s="1"/>
    </row>
    <row r="8326" spans="1:13" x14ac:dyDescent="0.35">
      <c r="A8326" s="106">
        <v>44561</v>
      </c>
      <c r="B8326" s="1" t="s">
        <v>2330</v>
      </c>
      <c r="C8326" s="102" t="s">
        <v>3131</v>
      </c>
      <c r="D8326" s="102">
        <v>1244</v>
      </c>
      <c r="E8326" s="1" t="s">
        <v>3017</v>
      </c>
      <c r="F8326" s="102" t="s">
        <v>3900</v>
      </c>
      <c r="G8326" s="1">
        <v>43714.15</v>
      </c>
      <c r="H8326" s="1">
        <v>0</v>
      </c>
      <c r="I8326" s="1">
        <v>0</v>
      </c>
      <c r="J8326" s="1">
        <v>0</v>
      </c>
      <c r="K8326" s="1">
        <v>43714.15</v>
      </c>
      <c r="L8326" s="1" t="s">
        <v>1244</v>
      </c>
      <c r="M8326" s="1"/>
    </row>
    <row r="8327" spans="1:13" x14ac:dyDescent="0.35">
      <c r="A8327" s="106">
        <v>44561</v>
      </c>
      <c r="B8327" s="1" t="s">
        <v>2330</v>
      </c>
      <c r="C8327" s="102" t="s">
        <v>2720</v>
      </c>
      <c r="D8327" s="102">
        <v>1245</v>
      </c>
      <c r="E8327" s="1" t="s">
        <v>3017</v>
      </c>
      <c r="F8327" s="102" t="s">
        <v>3547</v>
      </c>
      <c r="G8327" s="1">
        <v>173871.01</v>
      </c>
      <c r="H8327" s="1">
        <v>21700</v>
      </c>
      <c r="I8327" s="1">
        <v>-4900</v>
      </c>
      <c r="J8327" s="1">
        <v>16800</v>
      </c>
      <c r="K8327" s="1">
        <v>190671.01</v>
      </c>
      <c r="L8327" s="1" t="s">
        <v>1255</v>
      </c>
      <c r="M8327" s="1"/>
    </row>
    <row r="8328" spans="1:13" x14ac:dyDescent="0.35">
      <c r="A8328" s="106">
        <v>44561</v>
      </c>
      <c r="B8328" s="1" t="s">
        <v>2330</v>
      </c>
      <c r="C8328" s="102" t="s">
        <v>2721</v>
      </c>
      <c r="D8328" s="102">
        <v>1246</v>
      </c>
      <c r="E8328" s="1" t="s">
        <v>3017</v>
      </c>
      <c r="F8328" s="102" t="s">
        <v>3543</v>
      </c>
      <c r="G8328" s="1">
        <v>5576568.8200000003</v>
      </c>
      <c r="H8328" s="1">
        <v>704672.84</v>
      </c>
      <c r="I8328" s="1">
        <v>-168941.82</v>
      </c>
      <c r="J8328" s="1">
        <v>535731.02</v>
      </c>
      <c r="K8328" s="1">
        <v>6112299.8399999999</v>
      </c>
      <c r="L8328" s="1" t="s">
        <v>1258</v>
      </c>
      <c r="M8328" s="1"/>
    </row>
    <row r="8329" spans="1:13" x14ac:dyDescent="0.35">
      <c r="A8329" s="106">
        <v>44561</v>
      </c>
      <c r="B8329" s="1" t="s">
        <v>2330</v>
      </c>
      <c r="C8329" s="102" t="s">
        <v>2722</v>
      </c>
      <c r="D8329" s="102">
        <v>1247</v>
      </c>
      <c r="E8329" s="1" t="s">
        <v>3017</v>
      </c>
      <c r="F8329" s="102" t="s">
        <v>3544</v>
      </c>
      <c r="G8329" s="1">
        <v>1675318.11</v>
      </c>
      <c r="H8329" s="1">
        <v>209582.07</v>
      </c>
      <c r="I8329" s="1">
        <v>-42651.78</v>
      </c>
      <c r="J8329" s="1">
        <v>166930.29</v>
      </c>
      <c r="K8329" s="1">
        <v>1842248.4</v>
      </c>
      <c r="L8329" s="1" t="s">
        <v>1009</v>
      </c>
      <c r="M8329" s="1"/>
    </row>
    <row r="8330" spans="1:13" x14ac:dyDescent="0.35">
      <c r="A8330" s="106">
        <v>44561</v>
      </c>
      <c r="B8330" s="1" t="s">
        <v>2330</v>
      </c>
      <c r="C8330" s="102" t="s">
        <v>2723</v>
      </c>
      <c r="D8330" s="102">
        <v>1248</v>
      </c>
      <c r="E8330" s="1" t="s">
        <v>3017</v>
      </c>
      <c r="F8330" s="102" t="s">
        <v>3566</v>
      </c>
      <c r="G8330" s="1">
        <v>42032.61</v>
      </c>
      <c r="H8330" s="1">
        <v>4113.99</v>
      </c>
      <c r="I8330" s="1">
        <v>0</v>
      </c>
      <c r="J8330" s="1">
        <v>4113.99</v>
      </c>
      <c r="K8330" s="1">
        <v>46146.6</v>
      </c>
      <c r="L8330" s="1" t="s">
        <v>1244</v>
      </c>
      <c r="M8330" s="1"/>
    </row>
    <row r="8331" spans="1:13" x14ac:dyDescent="0.35">
      <c r="A8331" s="106">
        <v>44561</v>
      </c>
      <c r="B8331" s="1" t="s">
        <v>2330</v>
      </c>
      <c r="C8331" s="102" t="s">
        <v>2889</v>
      </c>
      <c r="D8331" s="102">
        <v>1249</v>
      </c>
      <c r="E8331" s="1" t="s">
        <v>3017</v>
      </c>
      <c r="F8331" s="102" t="s">
        <v>3567</v>
      </c>
      <c r="G8331" s="1">
        <v>702.89</v>
      </c>
      <c r="H8331" s="1">
        <v>1506.81</v>
      </c>
      <c r="I8331" s="1">
        <v>-1506.81</v>
      </c>
      <c r="J8331" s="1">
        <v>0</v>
      </c>
      <c r="K8331" s="1">
        <v>702.89</v>
      </c>
      <c r="L8331" s="1" t="s">
        <v>1244</v>
      </c>
      <c r="M8331" s="1"/>
    </row>
    <row r="8332" spans="1:13" x14ac:dyDescent="0.35">
      <c r="A8332" s="106">
        <v>44561</v>
      </c>
      <c r="B8332" s="1" t="s">
        <v>2330</v>
      </c>
      <c r="C8332" s="102" t="s">
        <v>2999</v>
      </c>
      <c r="D8332" s="102">
        <v>1250</v>
      </c>
      <c r="E8332" s="1" t="s">
        <v>3017</v>
      </c>
      <c r="F8332" s="102" t="s">
        <v>3549</v>
      </c>
      <c r="G8332" s="1">
        <v>1020162</v>
      </c>
      <c r="H8332" s="1">
        <v>92742</v>
      </c>
      <c r="I8332" s="1">
        <v>0</v>
      </c>
      <c r="J8332" s="1">
        <v>92742</v>
      </c>
      <c r="K8332" s="1">
        <v>1112904</v>
      </c>
      <c r="L8332" s="1" t="s">
        <v>1244</v>
      </c>
      <c r="M8332" s="1"/>
    </row>
    <row r="8333" spans="1:13" x14ac:dyDescent="0.35">
      <c r="A8333" s="106">
        <v>44561</v>
      </c>
      <c r="B8333" s="1" t="s">
        <v>2330</v>
      </c>
      <c r="C8333" s="102" t="s">
        <v>2724</v>
      </c>
      <c r="D8333" s="102">
        <v>1252</v>
      </c>
      <c r="E8333" s="1" t="s">
        <v>3017</v>
      </c>
      <c r="F8333" s="102" t="s">
        <v>3568</v>
      </c>
      <c r="G8333" s="1">
        <v>3656549.82</v>
      </c>
      <c r="H8333" s="1">
        <v>679252</v>
      </c>
      <c r="I8333" s="1">
        <v>-9562.06</v>
      </c>
      <c r="J8333" s="1">
        <v>669689.93999999994</v>
      </c>
      <c r="K8333" s="1">
        <v>4326239.76</v>
      </c>
      <c r="L8333" s="1" t="s">
        <v>1255</v>
      </c>
      <c r="M8333" s="1"/>
    </row>
    <row r="8334" spans="1:13" x14ac:dyDescent="0.35">
      <c r="A8334" s="106">
        <v>44561</v>
      </c>
      <c r="B8334" s="1" t="s">
        <v>2330</v>
      </c>
      <c r="C8334" s="102" t="s">
        <v>2891</v>
      </c>
      <c r="D8334" s="102">
        <v>1253</v>
      </c>
      <c r="E8334" s="1" t="s">
        <v>3017</v>
      </c>
      <c r="F8334" s="102" t="s">
        <v>3569</v>
      </c>
      <c r="G8334" s="1">
        <v>31462.13</v>
      </c>
      <c r="H8334" s="1">
        <v>10942.03</v>
      </c>
      <c r="I8334" s="1">
        <v>-7776.5</v>
      </c>
      <c r="J8334" s="1">
        <v>3165.5300000000007</v>
      </c>
      <c r="K8334" s="1">
        <v>34627.660000000003</v>
      </c>
      <c r="L8334" s="1" t="s">
        <v>1244</v>
      </c>
      <c r="M8334" s="1"/>
    </row>
    <row r="8335" spans="1:13" x14ac:dyDescent="0.35">
      <c r="A8335" s="106">
        <v>44561</v>
      </c>
      <c r="B8335" s="1" t="s">
        <v>2330</v>
      </c>
      <c r="C8335" s="102" t="s">
        <v>2726</v>
      </c>
      <c r="D8335" s="102">
        <v>1254</v>
      </c>
      <c r="E8335" s="1" t="s">
        <v>3017</v>
      </c>
      <c r="F8335" s="102" t="s">
        <v>3570</v>
      </c>
      <c r="G8335" s="1">
        <v>4729.28</v>
      </c>
      <c r="H8335" s="1">
        <v>3563.83</v>
      </c>
      <c r="I8335" s="1">
        <v>-786.51</v>
      </c>
      <c r="J8335" s="1">
        <v>2777.3199999999997</v>
      </c>
      <c r="K8335" s="1">
        <v>7506.6</v>
      </c>
      <c r="L8335" s="1" t="s">
        <v>1255</v>
      </c>
      <c r="M8335" s="1"/>
    </row>
    <row r="8336" spans="1:13" x14ac:dyDescent="0.35">
      <c r="A8336" s="106">
        <v>44561</v>
      </c>
      <c r="B8336" s="1" t="s">
        <v>2330</v>
      </c>
      <c r="C8336" s="102" t="s">
        <v>2850</v>
      </c>
      <c r="D8336" s="102">
        <v>1255</v>
      </c>
      <c r="E8336" s="1" t="s">
        <v>3017</v>
      </c>
      <c r="F8336" s="102" t="s">
        <v>3571</v>
      </c>
      <c r="G8336" s="1">
        <v>132148.06</v>
      </c>
      <c r="H8336" s="1">
        <v>14832.59</v>
      </c>
      <c r="I8336" s="1">
        <v>0</v>
      </c>
      <c r="J8336" s="1">
        <v>14832.59</v>
      </c>
      <c r="K8336" s="1">
        <v>146980.65</v>
      </c>
      <c r="L8336" s="1" t="s">
        <v>1244</v>
      </c>
      <c r="M8336" s="1"/>
    </row>
    <row r="8337" spans="1:13" x14ac:dyDescent="0.35">
      <c r="A8337" s="106">
        <v>44561</v>
      </c>
      <c r="B8337" s="1" t="s">
        <v>2330</v>
      </c>
      <c r="C8337" s="102" t="s">
        <v>2727</v>
      </c>
      <c r="D8337" s="102">
        <v>1256</v>
      </c>
      <c r="E8337" s="1" t="s">
        <v>3017</v>
      </c>
      <c r="F8337" s="102" t="s">
        <v>3572</v>
      </c>
      <c r="G8337" s="1">
        <v>3627958.96</v>
      </c>
      <c r="H8337" s="1">
        <v>386032.74</v>
      </c>
      <c r="I8337" s="1">
        <v>-115101.68</v>
      </c>
      <c r="J8337" s="1">
        <v>270931.06</v>
      </c>
      <c r="K8337" s="1">
        <v>3898890.02</v>
      </c>
      <c r="L8337" s="1" t="s">
        <v>1255</v>
      </c>
      <c r="M8337" s="1"/>
    </row>
    <row r="8338" spans="1:13" x14ac:dyDescent="0.35">
      <c r="A8338" s="106">
        <v>44561</v>
      </c>
      <c r="B8338" s="1" t="s">
        <v>2330</v>
      </c>
      <c r="C8338" s="102" t="s">
        <v>3646</v>
      </c>
      <c r="D8338" s="102">
        <v>1259</v>
      </c>
      <c r="E8338" s="1" t="s">
        <v>3017</v>
      </c>
      <c r="F8338" s="102" t="s">
        <v>3647</v>
      </c>
      <c r="G8338" s="1">
        <v>132000</v>
      </c>
      <c r="H8338" s="1">
        <v>0</v>
      </c>
      <c r="I8338" s="1">
        <v>0</v>
      </c>
      <c r="J8338" s="1">
        <v>0</v>
      </c>
      <c r="K8338" s="1">
        <v>132000</v>
      </c>
      <c r="L8338" s="1" t="s">
        <v>1255</v>
      </c>
      <c r="M8338" s="1"/>
    </row>
    <row r="8339" spans="1:13" x14ac:dyDescent="0.35">
      <c r="A8339" s="106">
        <v>44561</v>
      </c>
      <c r="B8339" s="1" t="s">
        <v>2330</v>
      </c>
      <c r="C8339" s="102" t="s">
        <v>2731</v>
      </c>
      <c r="D8339" s="102">
        <v>1260</v>
      </c>
      <c r="E8339" s="1" t="s">
        <v>3017</v>
      </c>
      <c r="F8339" s="102" t="s">
        <v>3573</v>
      </c>
      <c r="G8339" s="1">
        <v>293389.12</v>
      </c>
      <c r="H8339" s="1">
        <v>58358.33</v>
      </c>
      <c r="I8339" s="1">
        <v>-33599.68</v>
      </c>
      <c r="J8339" s="1">
        <v>24758.65</v>
      </c>
      <c r="K8339" s="1">
        <v>318147.77</v>
      </c>
      <c r="L8339" s="1" t="s">
        <v>1244</v>
      </c>
      <c r="M8339" s="1"/>
    </row>
    <row r="8340" spans="1:13" x14ac:dyDescent="0.35">
      <c r="A8340" s="106">
        <v>44561</v>
      </c>
      <c r="B8340" s="1" t="s">
        <v>2330</v>
      </c>
      <c r="C8340" s="102" t="s">
        <v>2924</v>
      </c>
      <c r="D8340" s="102">
        <v>1262</v>
      </c>
      <c r="E8340" s="1" t="s">
        <v>3017</v>
      </c>
      <c r="F8340" s="102" t="s">
        <v>3574</v>
      </c>
      <c r="G8340" s="1">
        <v>172691.39</v>
      </c>
      <c r="H8340" s="1">
        <v>23644.92</v>
      </c>
      <c r="I8340" s="1">
        <v>0</v>
      </c>
      <c r="J8340" s="1">
        <v>23644.92</v>
      </c>
      <c r="K8340" s="1">
        <v>196336.31</v>
      </c>
      <c r="L8340" s="1" t="s">
        <v>1244</v>
      </c>
      <c r="M8340" s="1"/>
    </row>
    <row r="8341" spans="1:13" x14ac:dyDescent="0.35">
      <c r="A8341" s="106">
        <v>44561</v>
      </c>
      <c r="B8341" s="1" t="s">
        <v>2330</v>
      </c>
      <c r="C8341" s="102" t="s">
        <v>2893</v>
      </c>
      <c r="D8341" s="102">
        <v>1263</v>
      </c>
      <c r="E8341" s="1" t="s">
        <v>3017</v>
      </c>
      <c r="F8341" s="102" t="s">
        <v>3575</v>
      </c>
      <c r="G8341" s="1">
        <v>121887.63</v>
      </c>
      <c r="H8341" s="1">
        <v>3140</v>
      </c>
      <c r="I8341" s="1">
        <v>0</v>
      </c>
      <c r="J8341" s="1">
        <v>3140</v>
      </c>
      <c r="K8341" s="1">
        <v>125027.63</v>
      </c>
      <c r="L8341" s="1" t="s">
        <v>1255</v>
      </c>
      <c r="M8341" s="1"/>
    </row>
    <row r="8342" spans="1:13" x14ac:dyDescent="0.35">
      <c r="A8342" s="106">
        <v>44561</v>
      </c>
      <c r="B8342" s="1" t="s">
        <v>2330</v>
      </c>
      <c r="C8342" s="102" t="s">
        <v>2733</v>
      </c>
      <c r="D8342" s="102">
        <v>1264</v>
      </c>
      <c r="E8342" s="1" t="s">
        <v>3017</v>
      </c>
      <c r="F8342" s="102" t="s">
        <v>3576</v>
      </c>
      <c r="G8342" s="1">
        <v>29221</v>
      </c>
      <c r="H8342" s="1">
        <v>2969.13</v>
      </c>
      <c r="I8342" s="1">
        <v>0</v>
      </c>
      <c r="J8342" s="1">
        <v>2969.13</v>
      </c>
      <c r="K8342" s="1">
        <v>32190.13</v>
      </c>
      <c r="L8342" s="1" t="s">
        <v>1244</v>
      </c>
      <c r="M8342" s="1"/>
    </row>
    <row r="8343" spans="1:13" x14ac:dyDescent="0.35">
      <c r="A8343" s="106">
        <v>44561</v>
      </c>
      <c r="B8343" s="1" t="s">
        <v>2330</v>
      </c>
      <c r="C8343" s="102" t="s">
        <v>2735</v>
      </c>
      <c r="D8343" s="102">
        <v>1265</v>
      </c>
      <c r="E8343" s="1" t="s">
        <v>3017</v>
      </c>
      <c r="F8343" s="102" t="s">
        <v>3577</v>
      </c>
      <c r="G8343" s="1">
        <v>-43607.66</v>
      </c>
      <c r="H8343" s="1">
        <v>14929.65</v>
      </c>
      <c r="I8343" s="1">
        <v>-17324.439999999999</v>
      </c>
      <c r="J8343" s="1">
        <v>-2394.7899999999991</v>
      </c>
      <c r="K8343" s="1">
        <v>-46002.45</v>
      </c>
      <c r="L8343" s="1" t="s">
        <v>1244</v>
      </c>
      <c r="M8343" s="1"/>
    </row>
    <row r="8344" spans="1:13" x14ac:dyDescent="0.35">
      <c r="A8344" s="106">
        <v>44561</v>
      </c>
      <c r="B8344" s="1"/>
      <c r="C8344" s="102" t="s">
        <v>2737</v>
      </c>
      <c r="D8344" s="102">
        <v>1266</v>
      </c>
      <c r="E8344" s="1" t="s">
        <v>3016</v>
      </c>
      <c r="F8344" s="102" t="s">
        <v>3578</v>
      </c>
      <c r="G8344" s="1">
        <v>20826333.609999999</v>
      </c>
      <c r="H8344" s="1">
        <v>2345413.98</v>
      </c>
      <c r="I8344" s="1">
        <v>0</v>
      </c>
      <c r="J8344" s="1">
        <v>2345413.98</v>
      </c>
      <c r="K8344" s="1">
        <v>23171747.59</v>
      </c>
      <c r="L8344" s="1"/>
      <c r="M8344" s="1"/>
    </row>
    <row r="8345" spans="1:13" x14ac:dyDescent="0.35">
      <c r="A8345" s="106">
        <v>44561</v>
      </c>
      <c r="B8345" s="1" t="s">
        <v>2331</v>
      </c>
      <c r="C8345" s="102" t="s">
        <v>2738</v>
      </c>
      <c r="D8345" s="102">
        <v>1267</v>
      </c>
      <c r="E8345" s="1" t="s">
        <v>3017</v>
      </c>
      <c r="F8345" s="102" t="s">
        <v>3579</v>
      </c>
      <c r="G8345" s="1">
        <v>6160033.6600000001</v>
      </c>
      <c r="H8345" s="1">
        <v>984260.23</v>
      </c>
      <c r="I8345" s="1">
        <v>0</v>
      </c>
      <c r="J8345" s="1">
        <v>984260.23</v>
      </c>
      <c r="K8345" s="1">
        <v>7144293.8899999997</v>
      </c>
      <c r="L8345" s="1" t="s">
        <v>1182</v>
      </c>
      <c r="M8345" s="1"/>
    </row>
    <row r="8346" spans="1:13" x14ac:dyDescent="0.35">
      <c r="A8346" s="106">
        <v>44561</v>
      </c>
      <c r="B8346" s="1" t="s">
        <v>2331</v>
      </c>
      <c r="C8346" s="102" t="s">
        <v>2740</v>
      </c>
      <c r="D8346" s="102">
        <v>1268</v>
      </c>
      <c r="E8346" s="1" t="s">
        <v>3017</v>
      </c>
      <c r="F8346" s="102" t="s">
        <v>3580</v>
      </c>
      <c r="G8346" s="1">
        <v>8523148.6600000001</v>
      </c>
      <c r="H8346" s="1">
        <v>579002.43999999994</v>
      </c>
      <c r="I8346" s="1">
        <v>0</v>
      </c>
      <c r="J8346" s="1">
        <v>579002.43999999994</v>
      </c>
      <c r="K8346" s="1">
        <v>9102151.0999999996</v>
      </c>
      <c r="L8346" s="1" t="s">
        <v>1182</v>
      </c>
      <c r="M8346" s="1"/>
    </row>
    <row r="8347" spans="1:13" x14ac:dyDescent="0.35">
      <c r="A8347" s="106">
        <v>44561</v>
      </c>
      <c r="B8347" s="1" t="s">
        <v>2331</v>
      </c>
      <c r="C8347" s="102" t="s">
        <v>2743</v>
      </c>
      <c r="D8347" s="102">
        <v>1270</v>
      </c>
      <c r="E8347" s="1" t="s">
        <v>3017</v>
      </c>
      <c r="F8347" s="102" t="s">
        <v>3551</v>
      </c>
      <c r="G8347" s="1">
        <v>643339.1</v>
      </c>
      <c r="H8347" s="1">
        <v>44463.98</v>
      </c>
      <c r="I8347" s="1">
        <v>0</v>
      </c>
      <c r="J8347" s="1">
        <v>44463.98</v>
      </c>
      <c r="K8347" s="1">
        <v>687803.08</v>
      </c>
      <c r="L8347" s="1" t="s">
        <v>1247</v>
      </c>
      <c r="M8347" s="1"/>
    </row>
    <row r="8348" spans="1:13" x14ac:dyDescent="0.35">
      <c r="A8348" s="106">
        <v>44561</v>
      </c>
      <c r="B8348" s="1" t="s">
        <v>2331</v>
      </c>
      <c r="C8348" s="102" t="s">
        <v>3089</v>
      </c>
      <c r="D8348" s="102">
        <v>1957</v>
      </c>
      <c r="E8348" s="1" t="s">
        <v>3017</v>
      </c>
      <c r="F8348" s="102" t="s">
        <v>3581</v>
      </c>
      <c r="G8348" s="1">
        <v>5499812.1900000004</v>
      </c>
      <c r="H8348" s="1">
        <v>737687.33</v>
      </c>
      <c r="I8348" s="1">
        <v>0</v>
      </c>
      <c r="J8348" s="1">
        <v>737687.33</v>
      </c>
      <c r="K8348" s="1">
        <v>6237499.5199999996</v>
      </c>
      <c r="L8348" s="1" t="s">
        <v>1182</v>
      </c>
      <c r="M8348" s="1"/>
    </row>
    <row r="8349" spans="1:13" x14ac:dyDescent="0.35">
      <c r="A8349" s="106">
        <v>44561</v>
      </c>
      <c r="B8349" s="1"/>
      <c r="C8349" s="102" t="s">
        <v>2858</v>
      </c>
      <c r="D8349" s="102">
        <v>1272</v>
      </c>
      <c r="E8349" s="1" t="s">
        <v>3016</v>
      </c>
      <c r="F8349" s="102" t="s">
        <v>3659</v>
      </c>
      <c r="G8349" s="1">
        <v>5044.22</v>
      </c>
      <c r="H8349" s="1">
        <v>13.05</v>
      </c>
      <c r="I8349" s="1">
        <v>0</v>
      </c>
      <c r="J8349" s="1">
        <v>13.05</v>
      </c>
      <c r="K8349" s="1">
        <v>5057.2700000000004</v>
      </c>
      <c r="L8349" s="1"/>
      <c r="M8349" s="1"/>
    </row>
    <row r="8350" spans="1:13" x14ac:dyDescent="0.35">
      <c r="A8350" s="106">
        <v>44561</v>
      </c>
      <c r="B8350" s="1" t="s">
        <v>2334</v>
      </c>
      <c r="C8350" s="102" t="s">
        <v>2939</v>
      </c>
      <c r="D8350" s="102">
        <v>1275</v>
      </c>
      <c r="E8350" s="1" t="s">
        <v>3017</v>
      </c>
      <c r="F8350" s="102" t="s">
        <v>3937</v>
      </c>
      <c r="G8350" s="1">
        <v>5044.22</v>
      </c>
      <c r="H8350" s="1">
        <v>13.05</v>
      </c>
      <c r="I8350" s="1">
        <v>0</v>
      </c>
      <c r="J8350" s="1">
        <v>13.05</v>
      </c>
      <c r="K8350" s="1">
        <v>5057.2700000000004</v>
      </c>
      <c r="L8350" s="1" t="s">
        <v>1247</v>
      </c>
      <c r="M8350" s="1"/>
    </row>
    <row r="8351" spans="1:13" x14ac:dyDescent="0.35">
      <c r="A8351" s="106">
        <v>44561</v>
      </c>
      <c r="B8351" s="1"/>
      <c r="C8351" s="102" t="s">
        <v>2746</v>
      </c>
      <c r="D8351" s="102">
        <v>1743</v>
      </c>
      <c r="E8351" s="1" t="s">
        <v>3016</v>
      </c>
      <c r="F8351" s="102" t="s">
        <v>3583</v>
      </c>
      <c r="G8351" s="1">
        <v>56203317.109999999</v>
      </c>
      <c r="H8351" s="1">
        <v>13863911.17</v>
      </c>
      <c r="I8351" s="1">
        <v>-1302856.4099999999</v>
      </c>
      <c r="J8351" s="1">
        <v>12561054.76</v>
      </c>
      <c r="K8351" s="1">
        <v>68764371.870000005</v>
      </c>
      <c r="L8351" s="1"/>
      <c r="M8351" s="1"/>
    </row>
    <row r="8352" spans="1:13" x14ac:dyDescent="0.35">
      <c r="A8352" s="106">
        <v>44561</v>
      </c>
      <c r="B8352" s="1"/>
      <c r="C8352" s="102" t="s">
        <v>2748</v>
      </c>
      <c r="D8352" s="102">
        <v>1776</v>
      </c>
      <c r="E8352" s="1" t="s">
        <v>3016</v>
      </c>
      <c r="F8352" s="102" t="s">
        <v>3584</v>
      </c>
      <c r="G8352" s="1">
        <v>15459057.890000001</v>
      </c>
      <c r="H8352" s="1">
        <v>6429834.3700000001</v>
      </c>
      <c r="I8352" s="1">
        <v>-604959.31000000006</v>
      </c>
      <c r="J8352" s="1">
        <v>5824875.0600000005</v>
      </c>
      <c r="K8352" s="1">
        <v>21283932.949999999</v>
      </c>
      <c r="L8352" s="1"/>
      <c r="M8352" s="1"/>
    </row>
    <row r="8353" spans="1:13" x14ac:dyDescent="0.35">
      <c r="A8353" s="106">
        <v>44561</v>
      </c>
      <c r="B8353" s="1" t="s">
        <v>1182</v>
      </c>
      <c r="C8353" s="102" t="s">
        <v>2750</v>
      </c>
      <c r="D8353" s="102">
        <v>1777</v>
      </c>
      <c r="E8353" s="1" t="s">
        <v>3017</v>
      </c>
      <c r="F8353" s="102" t="s">
        <v>3585</v>
      </c>
      <c r="G8353" s="1">
        <v>5055947.51</v>
      </c>
      <c r="H8353" s="1">
        <v>645891.69999999995</v>
      </c>
      <c r="I8353" s="1">
        <v>0</v>
      </c>
      <c r="J8353" s="1">
        <v>645891.69999999995</v>
      </c>
      <c r="K8353" s="1">
        <v>5701839.21</v>
      </c>
      <c r="L8353" s="1" t="s">
        <v>1182</v>
      </c>
      <c r="M8353" s="1"/>
    </row>
    <row r="8354" spans="1:13" x14ac:dyDescent="0.35">
      <c r="A8354" s="106">
        <v>44561</v>
      </c>
      <c r="B8354" s="1" t="s">
        <v>1182</v>
      </c>
      <c r="C8354" s="102" t="s">
        <v>2752</v>
      </c>
      <c r="D8354" s="102">
        <v>1778</v>
      </c>
      <c r="E8354" s="1" t="s">
        <v>3017</v>
      </c>
      <c r="F8354" s="102" t="s">
        <v>3586</v>
      </c>
      <c r="G8354" s="1">
        <v>3279366.16</v>
      </c>
      <c r="H8354" s="1">
        <v>978353</v>
      </c>
      <c r="I8354" s="1">
        <v>-604959.31000000006</v>
      </c>
      <c r="J8354" s="1">
        <v>373393.68999999994</v>
      </c>
      <c r="K8354" s="1">
        <v>3652759.85</v>
      </c>
      <c r="L8354" s="1" t="s">
        <v>1182</v>
      </c>
      <c r="M8354" s="1"/>
    </row>
    <row r="8355" spans="1:13" x14ac:dyDescent="0.35">
      <c r="A8355" s="106">
        <v>44561</v>
      </c>
      <c r="B8355" s="1" t="s">
        <v>1182</v>
      </c>
      <c r="C8355" s="102" t="s">
        <v>2754</v>
      </c>
      <c r="D8355" s="102">
        <v>1779</v>
      </c>
      <c r="E8355" s="1" t="s">
        <v>3017</v>
      </c>
      <c r="F8355" s="102" t="s">
        <v>3587</v>
      </c>
      <c r="G8355" s="1">
        <v>561154.85</v>
      </c>
      <c r="H8355" s="1">
        <v>76887.64</v>
      </c>
      <c r="I8355" s="1">
        <v>0</v>
      </c>
      <c r="J8355" s="1">
        <v>76887.64</v>
      </c>
      <c r="K8355" s="1">
        <v>638042.49</v>
      </c>
      <c r="L8355" s="1" t="s">
        <v>1182</v>
      </c>
      <c r="M8355" s="1"/>
    </row>
    <row r="8356" spans="1:13" x14ac:dyDescent="0.35">
      <c r="A8356" s="106">
        <v>44561</v>
      </c>
      <c r="B8356" s="1" t="s">
        <v>1182</v>
      </c>
      <c r="C8356" s="102" t="s">
        <v>2756</v>
      </c>
      <c r="D8356" s="102">
        <v>1780</v>
      </c>
      <c r="E8356" s="1" t="s">
        <v>3017</v>
      </c>
      <c r="F8356" s="102" t="s">
        <v>3588</v>
      </c>
      <c r="G8356" s="1">
        <v>922508.29</v>
      </c>
      <c r="H8356" s="1">
        <v>3160410.39</v>
      </c>
      <c r="I8356" s="1">
        <v>0</v>
      </c>
      <c r="J8356" s="1">
        <v>3160410.39</v>
      </c>
      <c r="K8356" s="1">
        <v>4082918.68</v>
      </c>
      <c r="L8356" s="1" t="s">
        <v>1182</v>
      </c>
      <c r="M8356" s="1"/>
    </row>
    <row r="8357" spans="1:13" x14ac:dyDescent="0.35">
      <c r="A8357" s="106">
        <v>44561</v>
      </c>
      <c r="B8357" s="1" t="s">
        <v>1183</v>
      </c>
      <c r="C8357" s="102" t="s">
        <v>2758</v>
      </c>
      <c r="D8357" s="102">
        <v>1782</v>
      </c>
      <c r="E8357" s="1" t="s">
        <v>3017</v>
      </c>
      <c r="F8357" s="102" t="s">
        <v>3589</v>
      </c>
      <c r="G8357" s="1">
        <v>322602.96999999997</v>
      </c>
      <c r="H8357" s="1">
        <v>26199.26</v>
      </c>
      <c r="I8357" s="1">
        <v>0</v>
      </c>
      <c r="J8357" s="1">
        <v>26199.26</v>
      </c>
      <c r="K8357" s="1">
        <v>348802.23</v>
      </c>
      <c r="L8357" s="1" t="s">
        <v>1183</v>
      </c>
      <c r="M8357" s="1"/>
    </row>
    <row r="8358" spans="1:13" x14ac:dyDescent="0.35">
      <c r="A8358" s="106">
        <v>44561</v>
      </c>
      <c r="B8358" s="1" t="s">
        <v>1183</v>
      </c>
      <c r="C8358" s="102" t="s">
        <v>2760</v>
      </c>
      <c r="D8358" s="102">
        <v>1783</v>
      </c>
      <c r="E8358" s="1" t="s">
        <v>3017</v>
      </c>
      <c r="F8358" s="102" t="s">
        <v>3590</v>
      </c>
      <c r="G8358" s="1">
        <v>646807.88</v>
      </c>
      <c r="H8358" s="1">
        <v>77062.240000000005</v>
      </c>
      <c r="I8358" s="1">
        <v>0</v>
      </c>
      <c r="J8358" s="1">
        <v>77062.240000000005</v>
      </c>
      <c r="K8358" s="1">
        <v>723870.12</v>
      </c>
      <c r="L8358" s="1" t="s">
        <v>1183</v>
      </c>
      <c r="M8358" s="1"/>
    </row>
    <row r="8359" spans="1:13" x14ac:dyDescent="0.35">
      <c r="A8359" s="106">
        <v>44561</v>
      </c>
      <c r="B8359" s="1" t="s">
        <v>1182</v>
      </c>
      <c r="C8359" s="102" t="s">
        <v>2761</v>
      </c>
      <c r="D8359" s="102">
        <v>1784</v>
      </c>
      <c r="E8359" s="1" t="s">
        <v>3017</v>
      </c>
      <c r="F8359" s="102" t="s">
        <v>3591</v>
      </c>
      <c r="G8359" s="1">
        <v>4670670.2300000004</v>
      </c>
      <c r="H8359" s="1">
        <v>1465030.14</v>
      </c>
      <c r="I8359" s="1">
        <v>0</v>
      </c>
      <c r="J8359" s="1">
        <v>1465030.14</v>
      </c>
      <c r="K8359" s="1">
        <v>6135700.3700000001</v>
      </c>
      <c r="L8359" s="1" t="s">
        <v>1182</v>
      </c>
      <c r="M8359" s="1"/>
    </row>
    <row r="8360" spans="1:13" x14ac:dyDescent="0.35">
      <c r="A8360" s="106">
        <v>44561</v>
      </c>
      <c r="B8360" s="1"/>
      <c r="C8360" s="102" t="s">
        <v>2763</v>
      </c>
      <c r="D8360" s="102">
        <v>1785</v>
      </c>
      <c r="E8360" s="1" t="s">
        <v>3016</v>
      </c>
      <c r="F8360" s="102" t="s">
        <v>3592</v>
      </c>
      <c r="G8360" s="1">
        <v>225218.32</v>
      </c>
      <c r="H8360" s="1">
        <v>95652.05</v>
      </c>
      <c r="I8360" s="1">
        <v>0</v>
      </c>
      <c r="J8360" s="1">
        <v>95652.05</v>
      </c>
      <c r="K8360" s="1">
        <v>320870.37</v>
      </c>
      <c r="L8360" s="1"/>
      <c r="M8360" s="1"/>
    </row>
    <row r="8361" spans="1:13" x14ac:dyDescent="0.35">
      <c r="A8361" s="106">
        <v>44561</v>
      </c>
      <c r="B8361" s="1" t="s">
        <v>1186</v>
      </c>
      <c r="C8361" s="102" t="s">
        <v>2765</v>
      </c>
      <c r="D8361" s="102">
        <v>1786</v>
      </c>
      <c r="E8361" s="1" t="s">
        <v>3017</v>
      </c>
      <c r="F8361" s="102" t="s">
        <v>3638</v>
      </c>
      <c r="G8361" s="1">
        <v>22878.46</v>
      </c>
      <c r="H8361" s="1">
        <v>7631.49</v>
      </c>
      <c r="I8361" s="1">
        <v>0</v>
      </c>
      <c r="J8361" s="1">
        <v>7631.49</v>
      </c>
      <c r="K8361" s="1">
        <v>30509.95</v>
      </c>
      <c r="L8361" s="1" t="s">
        <v>1247</v>
      </c>
      <c r="M8361" s="1"/>
    </row>
    <row r="8362" spans="1:13" x14ac:dyDescent="0.35">
      <c r="A8362" s="106">
        <v>44561</v>
      </c>
      <c r="B8362" s="1" t="s">
        <v>1186</v>
      </c>
      <c r="C8362" s="102" t="s">
        <v>2941</v>
      </c>
      <c r="D8362" s="102">
        <v>1787</v>
      </c>
      <c r="E8362" s="1" t="s">
        <v>3017</v>
      </c>
      <c r="F8362" s="102" t="s">
        <v>3651</v>
      </c>
      <c r="G8362" s="1">
        <v>7954.7</v>
      </c>
      <c r="H8362" s="1">
        <v>3094.9</v>
      </c>
      <c r="I8362" s="1">
        <v>0</v>
      </c>
      <c r="J8362" s="1">
        <v>3094.9</v>
      </c>
      <c r="K8362" s="1">
        <v>11049.6</v>
      </c>
      <c r="L8362" s="1" t="s">
        <v>1247</v>
      </c>
      <c r="M8362" s="1"/>
    </row>
    <row r="8363" spans="1:13" x14ac:dyDescent="0.35">
      <c r="A8363" s="106">
        <v>44561</v>
      </c>
      <c r="B8363" s="1" t="s">
        <v>1186</v>
      </c>
      <c r="C8363" s="102" t="s">
        <v>2895</v>
      </c>
      <c r="D8363" s="102">
        <v>1789</v>
      </c>
      <c r="E8363" s="1" t="s">
        <v>3017</v>
      </c>
      <c r="F8363" s="102" t="s">
        <v>3593</v>
      </c>
      <c r="G8363" s="1">
        <v>194385.16</v>
      </c>
      <c r="H8363" s="1">
        <v>84925.66</v>
      </c>
      <c r="I8363" s="1">
        <v>0</v>
      </c>
      <c r="J8363" s="1">
        <v>84925.66</v>
      </c>
      <c r="K8363" s="1">
        <v>279310.82</v>
      </c>
      <c r="L8363" s="1" t="s">
        <v>1247</v>
      </c>
      <c r="M8363" s="1"/>
    </row>
    <row r="8364" spans="1:13" x14ac:dyDescent="0.35">
      <c r="A8364" s="106">
        <v>44561</v>
      </c>
      <c r="B8364" s="1"/>
      <c r="C8364" s="102" t="s">
        <v>2767</v>
      </c>
      <c r="D8364" s="102">
        <v>1790</v>
      </c>
      <c r="E8364" s="1" t="s">
        <v>3016</v>
      </c>
      <c r="F8364" s="102" t="s">
        <v>3594</v>
      </c>
      <c r="G8364" s="1">
        <v>4077606.2</v>
      </c>
      <c r="H8364" s="1">
        <v>5620914.4000000004</v>
      </c>
      <c r="I8364" s="1">
        <v>-697897.1</v>
      </c>
      <c r="J8364" s="1">
        <v>4923017.3000000007</v>
      </c>
      <c r="K8364" s="1">
        <v>9000623.5</v>
      </c>
      <c r="L8364" s="1"/>
      <c r="M8364" s="1"/>
    </row>
    <row r="8365" spans="1:13" x14ac:dyDescent="0.35">
      <c r="A8365" s="106">
        <v>44561</v>
      </c>
      <c r="B8365" s="1" t="s">
        <v>1186</v>
      </c>
      <c r="C8365" s="102" t="s">
        <v>2883</v>
      </c>
      <c r="D8365" s="102">
        <v>1792</v>
      </c>
      <c r="E8365" s="1" t="s">
        <v>3017</v>
      </c>
      <c r="F8365" s="102" t="s">
        <v>3959</v>
      </c>
      <c r="G8365" s="1">
        <v>5362.37</v>
      </c>
      <c r="H8365" s="1">
        <v>0</v>
      </c>
      <c r="I8365" s="1">
        <v>0</v>
      </c>
      <c r="J8365" s="1">
        <v>0</v>
      </c>
      <c r="K8365" s="1">
        <v>5362.37</v>
      </c>
      <c r="L8365" s="1" t="s">
        <v>1247</v>
      </c>
      <c r="M8365" s="1"/>
    </row>
    <row r="8366" spans="1:13" x14ac:dyDescent="0.35">
      <c r="A8366" s="106">
        <v>44561</v>
      </c>
      <c r="B8366" s="1" t="s">
        <v>1182</v>
      </c>
      <c r="C8366" s="102" t="s">
        <v>2769</v>
      </c>
      <c r="D8366" s="102">
        <v>1793</v>
      </c>
      <c r="E8366" s="1" t="s">
        <v>3017</v>
      </c>
      <c r="F8366" s="102" t="s">
        <v>3595</v>
      </c>
      <c r="G8366" s="1">
        <v>165123.51</v>
      </c>
      <c r="H8366" s="1">
        <v>11165.63</v>
      </c>
      <c r="I8366" s="1">
        <v>0</v>
      </c>
      <c r="J8366" s="1">
        <v>11165.63</v>
      </c>
      <c r="K8366" s="1">
        <v>176289.14</v>
      </c>
      <c r="L8366" s="1" t="s">
        <v>1247</v>
      </c>
      <c r="M8366" s="1"/>
    </row>
    <row r="8367" spans="1:13" x14ac:dyDescent="0.35">
      <c r="A8367" s="106">
        <v>44561</v>
      </c>
      <c r="B8367" s="1" t="s">
        <v>1182</v>
      </c>
      <c r="C8367" s="102" t="s">
        <v>2770</v>
      </c>
      <c r="D8367" s="102">
        <v>1795</v>
      </c>
      <c r="E8367" s="1" t="s">
        <v>3017</v>
      </c>
      <c r="F8367" s="102" t="s">
        <v>3891</v>
      </c>
      <c r="G8367" s="1">
        <v>183059.03</v>
      </c>
      <c r="H8367" s="1">
        <v>18230.939999999999</v>
      </c>
      <c r="I8367" s="1">
        <v>0</v>
      </c>
      <c r="J8367" s="1">
        <v>18230.939999999999</v>
      </c>
      <c r="K8367" s="1">
        <v>201289.97</v>
      </c>
      <c r="L8367" s="1" t="s">
        <v>1182</v>
      </c>
      <c r="M8367" s="1"/>
    </row>
    <row r="8368" spans="1:13" x14ac:dyDescent="0.35">
      <c r="A8368" s="106">
        <v>44561</v>
      </c>
      <c r="B8368" s="1" t="s">
        <v>1185</v>
      </c>
      <c r="C8368" s="102" t="s">
        <v>2772</v>
      </c>
      <c r="D8368" s="102">
        <v>1796</v>
      </c>
      <c r="E8368" s="1" t="s">
        <v>3017</v>
      </c>
      <c r="F8368" s="102" t="s">
        <v>3596</v>
      </c>
      <c r="G8368" s="1">
        <v>822847.05</v>
      </c>
      <c r="H8368" s="1">
        <v>723516.07</v>
      </c>
      <c r="I8368" s="1">
        <v>-51909.14</v>
      </c>
      <c r="J8368" s="1">
        <v>671606.92999999993</v>
      </c>
      <c r="K8368" s="1">
        <v>1494453.98</v>
      </c>
      <c r="L8368" s="1" t="s">
        <v>1258</v>
      </c>
      <c r="M8368" s="1"/>
    </row>
    <row r="8369" spans="1:13" x14ac:dyDescent="0.35">
      <c r="A8369" s="106">
        <v>44561</v>
      </c>
      <c r="B8369" s="1" t="s">
        <v>1186</v>
      </c>
      <c r="C8369" s="102" t="s">
        <v>2774</v>
      </c>
      <c r="D8369" s="102">
        <v>1797</v>
      </c>
      <c r="E8369" s="1" t="s">
        <v>3017</v>
      </c>
      <c r="F8369" s="102" t="s">
        <v>3597</v>
      </c>
      <c r="G8369" s="1">
        <v>392854.64</v>
      </c>
      <c r="H8369" s="1">
        <v>36592.32</v>
      </c>
      <c r="I8369" s="1">
        <v>0</v>
      </c>
      <c r="J8369" s="1">
        <v>36592.32</v>
      </c>
      <c r="K8369" s="1">
        <v>429446.96</v>
      </c>
      <c r="L8369" s="1" t="s">
        <v>1247</v>
      </c>
      <c r="M8369" s="1"/>
    </row>
    <row r="8370" spans="1:13" x14ac:dyDescent="0.35">
      <c r="A8370" s="106">
        <v>44561</v>
      </c>
      <c r="B8370" s="1" t="s">
        <v>1186</v>
      </c>
      <c r="C8370" s="102" t="s">
        <v>2776</v>
      </c>
      <c r="D8370" s="102">
        <v>1798</v>
      </c>
      <c r="E8370" s="1" t="s">
        <v>3017</v>
      </c>
      <c r="F8370" s="102" t="s">
        <v>3655</v>
      </c>
      <c r="G8370" s="1">
        <v>275122.78000000003</v>
      </c>
      <c r="H8370" s="1">
        <v>62232.83</v>
      </c>
      <c r="I8370" s="1">
        <v>0</v>
      </c>
      <c r="J8370" s="1">
        <v>62232.83</v>
      </c>
      <c r="K8370" s="1">
        <v>337355.61</v>
      </c>
      <c r="L8370" s="1" t="s">
        <v>1247</v>
      </c>
      <c r="M8370" s="1"/>
    </row>
    <row r="8371" spans="1:13" x14ac:dyDescent="0.35">
      <c r="A8371" s="106">
        <v>44561</v>
      </c>
      <c r="B8371" s="1" t="s">
        <v>1186</v>
      </c>
      <c r="C8371" s="102" t="s">
        <v>2926</v>
      </c>
      <c r="D8371" s="102">
        <v>1799</v>
      </c>
      <c r="E8371" s="1" t="s">
        <v>3017</v>
      </c>
      <c r="F8371" s="102" t="s">
        <v>3598</v>
      </c>
      <c r="G8371" s="1">
        <v>4015.6</v>
      </c>
      <c r="H8371" s="1">
        <v>0</v>
      </c>
      <c r="I8371" s="1">
        <v>0</v>
      </c>
      <c r="J8371" s="1">
        <v>0</v>
      </c>
      <c r="K8371" s="1">
        <v>4015.6</v>
      </c>
      <c r="L8371" s="1" t="s">
        <v>1247</v>
      </c>
      <c r="M8371" s="1"/>
    </row>
    <row r="8372" spans="1:13" x14ac:dyDescent="0.35">
      <c r="A8372" s="106">
        <v>44561</v>
      </c>
      <c r="B8372" s="1" t="s">
        <v>1186</v>
      </c>
      <c r="C8372" s="102" t="s">
        <v>2778</v>
      </c>
      <c r="D8372" s="102">
        <v>1800</v>
      </c>
      <c r="E8372" s="1" t="s">
        <v>3017</v>
      </c>
      <c r="F8372" s="102" t="s">
        <v>3599</v>
      </c>
      <c r="G8372" s="1">
        <v>175750.64</v>
      </c>
      <c r="H8372" s="1">
        <v>24498.74</v>
      </c>
      <c r="I8372" s="1">
        <v>0</v>
      </c>
      <c r="J8372" s="1">
        <v>24498.74</v>
      </c>
      <c r="K8372" s="1">
        <v>200249.38</v>
      </c>
      <c r="L8372" s="1" t="s">
        <v>1247</v>
      </c>
      <c r="M8372" s="1"/>
    </row>
    <row r="8373" spans="1:13" x14ac:dyDescent="0.35">
      <c r="A8373" s="106">
        <v>44561</v>
      </c>
      <c r="B8373" s="1" t="s">
        <v>1186</v>
      </c>
      <c r="C8373" s="102" t="s">
        <v>2780</v>
      </c>
      <c r="D8373" s="102">
        <v>1801</v>
      </c>
      <c r="E8373" s="1" t="s">
        <v>3017</v>
      </c>
      <c r="F8373" s="102" t="s">
        <v>3600</v>
      </c>
      <c r="G8373" s="1">
        <v>36633.47</v>
      </c>
      <c r="H8373" s="1">
        <v>6808.18</v>
      </c>
      <c r="I8373" s="1">
        <v>0</v>
      </c>
      <c r="J8373" s="1">
        <v>6808.18</v>
      </c>
      <c r="K8373" s="1">
        <v>43441.65</v>
      </c>
      <c r="L8373" s="1" t="s">
        <v>1247</v>
      </c>
      <c r="M8373" s="1"/>
    </row>
    <row r="8374" spans="1:13" x14ac:dyDescent="0.35">
      <c r="A8374" s="106">
        <v>44561</v>
      </c>
      <c r="B8374" s="1" t="s">
        <v>1186</v>
      </c>
      <c r="C8374" s="102" t="s">
        <v>2781</v>
      </c>
      <c r="D8374" s="102">
        <v>1802</v>
      </c>
      <c r="E8374" s="1" t="s">
        <v>3017</v>
      </c>
      <c r="F8374" s="102" t="s">
        <v>3601</v>
      </c>
      <c r="G8374" s="1">
        <v>61154.66</v>
      </c>
      <c r="H8374" s="1">
        <v>25927.91</v>
      </c>
      <c r="I8374" s="1">
        <v>-750.39</v>
      </c>
      <c r="J8374" s="1">
        <v>25177.52</v>
      </c>
      <c r="K8374" s="1">
        <v>86332.18</v>
      </c>
      <c r="L8374" s="1" t="s">
        <v>1247</v>
      </c>
      <c r="M8374" s="1"/>
    </row>
    <row r="8375" spans="1:13" x14ac:dyDescent="0.35">
      <c r="A8375" s="106">
        <v>44561</v>
      </c>
      <c r="B8375" s="1" t="s">
        <v>1186</v>
      </c>
      <c r="C8375" s="102" t="s">
        <v>2784</v>
      </c>
      <c r="D8375" s="102">
        <v>1804</v>
      </c>
      <c r="E8375" s="1" t="s">
        <v>3017</v>
      </c>
      <c r="F8375" s="102" t="s">
        <v>3602</v>
      </c>
      <c r="G8375" s="1">
        <v>111486.47</v>
      </c>
      <c r="H8375" s="1">
        <v>15877.52</v>
      </c>
      <c r="I8375" s="1">
        <v>0</v>
      </c>
      <c r="J8375" s="1">
        <v>15877.52</v>
      </c>
      <c r="K8375" s="1">
        <v>127363.99</v>
      </c>
      <c r="L8375" s="1" t="s">
        <v>1247</v>
      </c>
      <c r="M8375" s="1"/>
    </row>
    <row r="8376" spans="1:13" x14ac:dyDescent="0.35">
      <c r="A8376" s="106">
        <v>44561</v>
      </c>
      <c r="B8376" s="1" t="s">
        <v>1181</v>
      </c>
      <c r="C8376" s="102" t="s">
        <v>2787</v>
      </c>
      <c r="D8376" s="102">
        <v>1871</v>
      </c>
      <c r="E8376" s="1" t="s">
        <v>3017</v>
      </c>
      <c r="F8376" s="102" t="s">
        <v>3603</v>
      </c>
      <c r="G8376" s="1">
        <v>257866.97</v>
      </c>
      <c r="H8376" s="1">
        <v>46644.43</v>
      </c>
      <c r="I8376" s="1">
        <v>0</v>
      </c>
      <c r="J8376" s="1">
        <v>46644.43</v>
      </c>
      <c r="K8376" s="1">
        <v>304511.40000000002</v>
      </c>
      <c r="L8376" s="1" t="s">
        <v>1247</v>
      </c>
      <c r="M8376" s="1"/>
    </row>
    <row r="8377" spans="1:13" x14ac:dyDescent="0.35">
      <c r="A8377" s="106">
        <v>44561</v>
      </c>
      <c r="B8377" s="1" t="s">
        <v>1181</v>
      </c>
      <c r="C8377" s="102" t="s">
        <v>2789</v>
      </c>
      <c r="D8377" s="102">
        <v>1873</v>
      </c>
      <c r="E8377" s="1" t="s">
        <v>3017</v>
      </c>
      <c r="F8377" s="102" t="s">
        <v>3604</v>
      </c>
      <c r="G8377" s="1">
        <v>561159.15</v>
      </c>
      <c r="H8377" s="1">
        <v>426</v>
      </c>
      <c r="I8377" s="1">
        <v>0</v>
      </c>
      <c r="J8377" s="1">
        <v>426</v>
      </c>
      <c r="K8377" s="1">
        <v>561585.15</v>
      </c>
      <c r="L8377" s="1" t="s">
        <v>1247</v>
      </c>
      <c r="M8377" s="1"/>
    </row>
    <row r="8378" spans="1:13" x14ac:dyDescent="0.35">
      <c r="A8378" s="106">
        <v>44561</v>
      </c>
      <c r="B8378" s="1" t="s">
        <v>1181</v>
      </c>
      <c r="C8378" s="102" t="s">
        <v>2854</v>
      </c>
      <c r="D8378" s="102">
        <v>1874</v>
      </c>
      <c r="E8378" s="1" t="s">
        <v>3017</v>
      </c>
      <c r="F8378" s="102" t="s">
        <v>3652</v>
      </c>
      <c r="G8378" s="1">
        <v>11774.79</v>
      </c>
      <c r="H8378" s="1">
        <v>10269</v>
      </c>
      <c r="I8378" s="1">
        <v>0</v>
      </c>
      <c r="J8378" s="1">
        <v>10269</v>
      </c>
      <c r="K8378" s="1">
        <v>22043.79</v>
      </c>
      <c r="L8378" s="1" t="s">
        <v>1247</v>
      </c>
      <c r="M8378" s="1"/>
    </row>
    <row r="8379" spans="1:13" x14ac:dyDescent="0.35">
      <c r="A8379" s="106">
        <v>44561</v>
      </c>
      <c r="B8379" s="1" t="s">
        <v>1186</v>
      </c>
      <c r="C8379" s="102" t="s">
        <v>2797</v>
      </c>
      <c r="D8379" s="102">
        <v>1881</v>
      </c>
      <c r="E8379" s="1" t="s">
        <v>3017</v>
      </c>
      <c r="F8379" s="102" t="s">
        <v>3605</v>
      </c>
      <c r="G8379" s="1">
        <v>68098.95</v>
      </c>
      <c r="H8379" s="1">
        <v>593.16999999999996</v>
      </c>
      <c r="I8379" s="1">
        <v>0</v>
      </c>
      <c r="J8379" s="1">
        <v>593.16999999999996</v>
      </c>
      <c r="K8379" s="1">
        <v>68692.12</v>
      </c>
      <c r="L8379" s="1" t="s">
        <v>1247</v>
      </c>
      <c r="M8379" s="1"/>
    </row>
    <row r="8380" spans="1:13" x14ac:dyDescent="0.35">
      <c r="A8380" s="106">
        <v>44561</v>
      </c>
      <c r="B8380" s="1" t="s">
        <v>1186</v>
      </c>
      <c r="C8380" s="102" t="s">
        <v>2798</v>
      </c>
      <c r="D8380" s="102">
        <v>1882</v>
      </c>
      <c r="E8380" s="1" t="s">
        <v>3017</v>
      </c>
      <c r="F8380" s="102" t="s">
        <v>3606</v>
      </c>
      <c r="G8380" s="1">
        <v>1260.1199999999999</v>
      </c>
      <c r="H8380" s="1">
        <v>75.11</v>
      </c>
      <c r="I8380" s="1">
        <v>0</v>
      </c>
      <c r="J8380" s="1">
        <v>75.11</v>
      </c>
      <c r="K8380" s="1">
        <v>1335.23</v>
      </c>
      <c r="L8380" s="1" t="s">
        <v>1247</v>
      </c>
      <c r="M8380" s="1"/>
    </row>
    <row r="8381" spans="1:13" x14ac:dyDescent="0.35">
      <c r="A8381" s="106">
        <v>44561</v>
      </c>
      <c r="B8381" s="1" t="s">
        <v>1186</v>
      </c>
      <c r="C8381" s="102" t="s">
        <v>2866</v>
      </c>
      <c r="D8381" s="102">
        <v>1883</v>
      </c>
      <c r="E8381" s="1" t="s">
        <v>3017</v>
      </c>
      <c r="F8381" s="102" t="s">
        <v>3642</v>
      </c>
      <c r="G8381" s="1">
        <v>0</v>
      </c>
      <c r="H8381" s="1">
        <v>10.6</v>
      </c>
      <c r="I8381" s="1">
        <v>0</v>
      </c>
      <c r="J8381" s="1">
        <v>10.6</v>
      </c>
      <c r="K8381" s="1">
        <v>10.6</v>
      </c>
      <c r="L8381" s="1" t="s">
        <v>1247</v>
      </c>
      <c r="M8381" s="1"/>
    </row>
    <row r="8382" spans="1:13" x14ac:dyDescent="0.35">
      <c r="A8382" s="106">
        <v>44561</v>
      </c>
      <c r="B8382" s="1" t="s">
        <v>1186</v>
      </c>
      <c r="C8382" s="102" t="s">
        <v>3107</v>
      </c>
      <c r="D8382" s="102">
        <v>1885</v>
      </c>
      <c r="E8382" s="1" t="s">
        <v>3017</v>
      </c>
      <c r="F8382" s="102" t="s">
        <v>3845</v>
      </c>
      <c r="G8382" s="1">
        <v>199500</v>
      </c>
      <c r="H8382" s="1">
        <v>700000</v>
      </c>
      <c r="I8382" s="1">
        <v>0</v>
      </c>
      <c r="J8382" s="1">
        <v>700000</v>
      </c>
      <c r="K8382" s="1">
        <v>899500</v>
      </c>
      <c r="L8382" s="1" t="s">
        <v>1247</v>
      </c>
      <c r="M8382" s="1"/>
    </row>
    <row r="8383" spans="1:13" x14ac:dyDescent="0.35">
      <c r="A8383" s="106">
        <v>44561</v>
      </c>
      <c r="B8383" s="1" t="s">
        <v>1186</v>
      </c>
      <c r="C8383" s="102" t="s">
        <v>2936</v>
      </c>
      <c r="D8383" s="102">
        <v>1902</v>
      </c>
      <c r="E8383" s="1" t="s">
        <v>3017</v>
      </c>
      <c r="F8383" s="102" t="s">
        <v>3892</v>
      </c>
      <c r="G8383" s="1">
        <v>-5380</v>
      </c>
      <c r="H8383" s="1">
        <v>0</v>
      </c>
      <c r="I8383" s="1">
        <v>0</v>
      </c>
      <c r="J8383" s="1">
        <v>0</v>
      </c>
      <c r="K8383" s="1">
        <v>-5380</v>
      </c>
      <c r="L8383" s="1" t="s">
        <v>1247</v>
      </c>
      <c r="M8383" s="1"/>
    </row>
    <row r="8384" spans="1:13" x14ac:dyDescent="0.35">
      <c r="A8384" s="106">
        <v>44561</v>
      </c>
      <c r="B8384" s="1" t="s">
        <v>1186</v>
      </c>
      <c r="C8384" s="102" t="s">
        <v>3007</v>
      </c>
      <c r="D8384" s="102">
        <v>1912</v>
      </c>
      <c r="E8384" s="1" t="s">
        <v>3017</v>
      </c>
      <c r="F8384" s="102" t="s">
        <v>3870</v>
      </c>
      <c r="G8384" s="1">
        <v>0</v>
      </c>
      <c r="H8384" s="1">
        <v>1669052.08</v>
      </c>
      <c r="I8384" s="1">
        <v>0</v>
      </c>
      <c r="J8384" s="1">
        <v>1669052.08</v>
      </c>
      <c r="K8384" s="103">
        <v>1669052.08</v>
      </c>
      <c r="L8384" s="1" t="s">
        <v>1247</v>
      </c>
      <c r="M8384" s="1"/>
    </row>
    <row r="8385" spans="1:13" x14ac:dyDescent="0.35">
      <c r="A8385" s="106">
        <v>44561</v>
      </c>
      <c r="B8385" s="1" t="s">
        <v>1186</v>
      </c>
      <c r="C8385" s="102" t="s">
        <v>3005</v>
      </c>
      <c r="D8385" s="102">
        <v>1913</v>
      </c>
      <c r="E8385" s="1" t="s">
        <v>3017</v>
      </c>
      <c r="F8385" s="102" t="s">
        <v>3871</v>
      </c>
      <c r="G8385" s="1">
        <v>0</v>
      </c>
      <c r="H8385" s="1">
        <v>503049.33</v>
      </c>
      <c r="I8385" s="1">
        <v>0</v>
      </c>
      <c r="J8385" s="1">
        <v>503049.33</v>
      </c>
      <c r="K8385" s="103">
        <v>503049.33</v>
      </c>
      <c r="L8385" s="1" t="s">
        <v>1247</v>
      </c>
      <c r="M8385" s="1"/>
    </row>
    <row r="8386" spans="1:13" x14ac:dyDescent="0.35">
      <c r="A8386" s="106">
        <v>44561</v>
      </c>
      <c r="B8386" s="1" t="s">
        <v>1186</v>
      </c>
      <c r="C8386" s="102" t="s">
        <v>3855</v>
      </c>
      <c r="D8386" s="102">
        <v>2010</v>
      </c>
      <c r="E8386" s="1" t="s">
        <v>3017</v>
      </c>
      <c r="F8386" s="102" t="s">
        <v>3856</v>
      </c>
      <c r="G8386" s="1">
        <v>139915.06</v>
      </c>
      <c r="H8386" s="1">
        <v>0</v>
      </c>
      <c r="I8386" s="1">
        <v>0</v>
      </c>
      <c r="J8386" s="1">
        <v>0</v>
      </c>
      <c r="K8386" s="1">
        <v>139915.06</v>
      </c>
      <c r="L8386" s="1" t="s">
        <v>1247</v>
      </c>
      <c r="M8386" s="1"/>
    </row>
    <row r="8387" spans="1:13" x14ac:dyDescent="0.35">
      <c r="A8387" s="106">
        <v>44561</v>
      </c>
      <c r="B8387" s="1" t="s">
        <v>1186</v>
      </c>
      <c r="C8387" s="102" t="s">
        <v>4016</v>
      </c>
      <c r="D8387" s="102">
        <v>2072</v>
      </c>
      <c r="E8387" s="1" t="s">
        <v>3017</v>
      </c>
      <c r="F8387" s="102" t="s">
        <v>4017</v>
      </c>
      <c r="G8387" s="1">
        <v>10836.54</v>
      </c>
      <c r="H8387" s="1">
        <v>13285</v>
      </c>
      <c r="I8387" s="1">
        <v>0</v>
      </c>
      <c r="J8387" s="1">
        <v>13285</v>
      </c>
      <c r="K8387" s="1">
        <v>24121.54</v>
      </c>
      <c r="L8387" s="1" t="s">
        <v>1247</v>
      </c>
      <c r="M8387" s="1"/>
    </row>
    <row r="8388" spans="1:13" x14ac:dyDescent="0.35">
      <c r="A8388" s="106">
        <v>44561</v>
      </c>
      <c r="B8388" s="1" t="s">
        <v>1186</v>
      </c>
      <c r="C8388" s="102" t="s">
        <v>4020</v>
      </c>
      <c r="D8388" s="102">
        <v>2073</v>
      </c>
      <c r="E8388" s="1" t="s">
        <v>3017</v>
      </c>
      <c r="F8388" s="102" t="s">
        <v>4021</v>
      </c>
      <c r="G8388" s="1">
        <v>0</v>
      </c>
      <c r="H8388" s="1">
        <v>1649863.26</v>
      </c>
      <c r="I8388" s="1">
        <v>-645237.56999999995</v>
      </c>
      <c r="J8388" s="1">
        <v>1004625.6900000001</v>
      </c>
      <c r="K8388" s="103">
        <v>1004625.69</v>
      </c>
      <c r="L8388" s="1" t="s">
        <v>1247</v>
      </c>
      <c r="M8388" s="1"/>
    </row>
    <row r="8389" spans="1:13" x14ac:dyDescent="0.35">
      <c r="A8389" s="106">
        <v>44561</v>
      </c>
      <c r="B8389" s="1" t="s">
        <v>1186</v>
      </c>
      <c r="C8389" s="102" t="s">
        <v>2800</v>
      </c>
      <c r="D8389" s="102">
        <v>1805</v>
      </c>
      <c r="E8389" s="1" t="s">
        <v>3017</v>
      </c>
      <c r="F8389" s="102" t="s">
        <v>3608</v>
      </c>
      <c r="G8389" s="1">
        <v>599164.4</v>
      </c>
      <c r="H8389" s="1">
        <v>102796.28</v>
      </c>
      <c r="I8389" s="1">
        <v>0</v>
      </c>
      <c r="J8389" s="1">
        <v>102796.28</v>
      </c>
      <c r="K8389" s="1">
        <v>701960.68</v>
      </c>
      <c r="L8389" s="1" t="s">
        <v>1247</v>
      </c>
      <c r="M8389" s="1"/>
    </row>
    <row r="8390" spans="1:13" x14ac:dyDescent="0.35">
      <c r="A8390" s="106">
        <v>44561</v>
      </c>
      <c r="B8390" s="1"/>
      <c r="C8390" s="102" t="s">
        <v>3155</v>
      </c>
      <c r="D8390" s="102">
        <v>1809</v>
      </c>
      <c r="E8390" s="1" t="s">
        <v>3016</v>
      </c>
      <c r="F8390" s="102" t="s">
        <v>3874</v>
      </c>
      <c r="G8390" s="1">
        <v>0</v>
      </c>
      <c r="H8390" s="1">
        <v>1002250.5</v>
      </c>
      <c r="I8390" s="1">
        <v>0</v>
      </c>
      <c r="J8390" s="1">
        <v>1002250.5</v>
      </c>
      <c r="K8390" s="1">
        <v>1002250.5</v>
      </c>
      <c r="L8390" s="1"/>
      <c r="M8390" s="1"/>
    </row>
    <row r="8391" spans="1:13" x14ac:dyDescent="0.35">
      <c r="A8391" s="106">
        <v>44561</v>
      </c>
      <c r="B8391" s="1" t="s">
        <v>1186</v>
      </c>
      <c r="C8391" s="102" t="s">
        <v>3003</v>
      </c>
      <c r="D8391" s="102">
        <v>1810</v>
      </c>
      <c r="E8391" s="1" t="s">
        <v>3017</v>
      </c>
      <c r="F8391" s="102" t="s">
        <v>3874</v>
      </c>
      <c r="G8391" s="1">
        <v>0</v>
      </c>
      <c r="H8391" s="1">
        <v>1002250.5</v>
      </c>
      <c r="I8391" s="1">
        <v>0</v>
      </c>
      <c r="J8391" s="1">
        <v>1002250.5</v>
      </c>
      <c r="K8391" s="103">
        <v>1002250.5</v>
      </c>
      <c r="L8391" s="1" t="s">
        <v>1247</v>
      </c>
      <c r="M8391" s="1"/>
    </row>
    <row r="8392" spans="1:13" x14ac:dyDescent="0.35">
      <c r="A8392" s="106">
        <v>44561</v>
      </c>
      <c r="B8392" s="1"/>
      <c r="C8392" s="102" t="s">
        <v>2805</v>
      </c>
      <c r="D8392" s="102">
        <v>1860</v>
      </c>
      <c r="E8392" s="1" t="s">
        <v>3016</v>
      </c>
      <c r="F8392" s="102" t="s">
        <v>3609</v>
      </c>
      <c r="G8392" s="1">
        <v>36441434.700000003</v>
      </c>
      <c r="H8392" s="1">
        <v>715259.85</v>
      </c>
      <c r="I8392" s="1">
        <v>0</v>
      </c>
      <c r="J8392" s="1">
        <v>715259.85</v>
      </c>
      <c r="K8392" s="1">
        <v>37156694.549999997</v>
      </c>
      <c r="L8392" s="1"/>
      <c r="M8392" s="1"/>
    </row>
    <row r="8393" spans="1:13" x14ac:dyDescent="0.35">
      <c r="A8393" s="106">
        <v>44561</v>
      </c>
      <c r="B8393" s="1" t="s">
        <v>1185</v>
      </c>
      <c r="C8393" s="102" t="s">
        <v>2807</v>
      </c>
      <c r="D8393" s="102">
        <v>1861</v>
      </c>
      <c r="E8393" s="1" t="s">
        <v>3017</v>
      </c>
      <c r="F8393" s="102" t="s">
        <v>3610</v>
      </c>
      <c r="G8393" s="1">
        <v>56921.04</v>
      </c>
      <c r="H8393" s="1">
        <v>9171.59</v>
      </c>
      <c r="I8393" s="1">
        <v>0</v>
      </c>
      <c r="J8393" s="1">
        <v>9171.59</v>
      </c>
      <c r="K8393" s="1">
        <v>66092.63</v>
      </c>
      <c r="L8393" s="1" t="s">
        <v>1258</v>
      </c>
      <c r="M8393" s="1"/>
    </row>
    <row r="8394" spans="1:13" x14ac:dyDescent="0.35">
      <c r="A8394" s="106">
        <v>44561</v>
      </c>
      <c r="B8394" s="1" t="s">
        <v>1185</v>
      </c>
      <c r="C8394" s="102" t="s">
        <v>4018</v>
      </c>
      <c r="D8394" s="102">
        <v>1862</v>
      </c>
      <c r="E8394" s="1" t="s">
        <v>3017</v>
      </c>
      <c r="F8394" s="102" t="s">
        <v>4019</v>
      </c>
      <c r="G8394" s="1">
        <v>417543.93</v>
      </c>
      <c r="H8394" s="1">
        <v>0</v>
      </c>
      <c r="I8394" s="1">
        <v>0</v>
      </c>
      <c r="J8394" s="1">
        <v>0</v>
      </c>
      <c r="K8394" s="1">
        <v>417543.93</v>
      </c>
      <c r="L8394" s="1" t="s">
        <v>1258</v>
      </c>
      <c r="M8394" s="1"/>
    </row>
    <row r="8395" spans="1:13" x14ac:dyDescent="0.35">
      <c r="A8395" s="106">
        <v>44561</v>
      </c>
      <c r="B8395" s="1" t="s">
        <v>1195</v>
      </c>
      <c r="C8395" s="102" t="s">
        <v>2809</v>
      </c>
      <c r="D8395" s="102">
        <v>1863</v>
      </c>
      <c r="E8395" s="1" t="s">
        <v>3017</v>
      </c>
      <c r="F8395" s="102" t="s">
        <v>3611</v>
      </c>
      <c r="G8395" s="1">
        <v>9428926.5399999991</v>
      </c>
      <c r="H8395" s="1">
        <v>165729.95000000001</v>
      </c>
      <c r="I8395" s="1">
        <v>0</v>
      </c>
      <c r="J8395" s="1">
        <v>165729.95000000001</v>
      </c>
      <c r="K8395" s="1">
        <v>9594656.4900000002</v>
      </c>
      <c r="L8395" s="1" t="s">
        <v>1258</v>
      </c>
      <c r="M8395" s="1"/>
    </row>
    <row r="8396" spans="1:13" x14ac:dyDescent="0.35">
      <c r="A8396" s="106">
        <v>44561</v>
      </c>
      <c r="B8396" s="1" t="s">
        <v>1185</v>
      </c>
      <c r="C8396" s="102" t="s">
        <v>2811</v>
      </c>
      <c r="D8396" s="102">
        <v>1864</v>
      </c>
      <c r="E8396" s="1" t="s">
        <v>3017</v>
      </c>
      <c r="F8396" s="102" t="s">
        <v>3612</v>
      </c>
      <c r="G8396" s="1">
        <v>329824.53999999998</v>
      </c>
      <c r="H8396" s="1">
        <v>54557.13</v>
      </c>
      <c r="I8396" s="1">
        <v>0</v>
      </c>
      <c r="J8396" s="1">
        <v>54557.13</v>
      </c>
      <c r="K8396" s="1">
        <v>384381.67</v>
      </c>
      <c r="L8396" s="1" t="s">
        <v>1258</v>
      </c>
      <c r="M8396" s="1"/>
    </row>
    <row r="8397" spans="1:13" x14ac:dyDescent="0.35">
      <c r="A8397" s="106">
        <v>44561</v>
      </c>
      <c r="B8397" s="1" t="s">
        <v>1196</v>
      </c>
      <c r="C8397" s="102" t="s">
        <v>2813</v>
      </c>
      <c r="D8397" s="102">
        <v>1865</v>
      </c>
      <c r="E8397" s="1" t="s">
        <v>3017</v>
      </c>
      <c r="F8397" s="102" t="s">
        <v>3613</v>
      </c>
      <c r="G8397" s="1">
        <v>26169462.5</v>
      </c>
      <c r="H8397" s="1">
        <v>458361.62</v>
      </c>
      <c r="I8397" s="1">
        <v>0</v>
      </c>
      <c r="J8397" s="1">
        <v>458361.62</v>
      </c>
      <c r="K8397" s="1">
        <v>26627824.120000001</v>
      </c>
      <c r="L8397" s="1" t="s">
        <v>1258</v>
      </c>
      <c r="M8397" s="1"/>
    </row>
    <row r="8398" spans="1:13" x14ac:dyDescent="0.35">
      <c r="A8398" s="106">
        <v>44561</v>
      </c>
      <c r="B8398" s="1" t="s">
        <v>1185</v>
      </c>
      <c r="C8398" s="102" t="s">
        <v>2815</v>
      </c>
      <c r="D8398" s="102">
        <v>1866</v>
      </c>
      <c r="E8398" s="1" t="s">
        <v>3017</v>
      </c>
      <c r="F8398" s="102" t="s">
        <v>3614</v>
      </c>
      <c r="G8398" s="1">
        <v>38756.15</v>
      </c>
      <c r="H8398" s="1">
        <v>27439.56</v>
      </c>
      <c r="I8398" s="1">
        <v>0</v>
      </c>
      <c r="J8398" s="1">
        <v>27439.56</v>
      </c>
      <c r="K8398" s="1">
        <v>66195.710000000006</v>
      </c>
      <c r="L8398" s="1" t="s">
        <v>1258</v>
      </c>
      <c r="M8398" s="1"/>
    </row>
    <row r="8399" spans="1:13" x14ac:dyDescent="0.35">
      <c r="A8399" s="106">
        <v>44561</v>
      </c>
      <c r="B8399" s="1"/>
      <c r="C8399" s="102" t="s">
        <v>2817</v>
      </c>
      <c r="D8399" s="102">
        <v>1827</v>
      </c>
      <c r="E8399" s="1" t="s">
        <v>3016</v>
      </c>
      <c r="F8399" s="102" t="s">
        <v>3317</v>
      </c>
      <c r="G8399" s="1">
        <v>27649084.969999999</v>
      </c>
      <c r="H8399" s="1">
        <v>2861949.43</v>
      </c>
      <c r="I8399" s="1">
        <v>-21550.46</v>
      </c>
      <c r="J8399" s="1">
        <v>2840398.97</v>
      </c>
      <c r="K8399" s="1">
        <v>30489483.940000001</v>
      </c>
      <c r="L8399" s="1"/>
      <c r="M8399" s="1"/>
    </row>
    <row r="8400" spans="1:13" x14ac:dyDescent="0.35">
      <c r="A8400" s="106">
        <v>44561</v>
      </c>
      <c r="B8400" s="1"/>
      <c r="C8400" s="102" t="s">
        <v>2818</v>
      </c>
      <c r="D8400" s="102">
        <v>1828</v>
      </c>
      <c r="E8400" s="1" t="s">
        <v>3016</v>
      </c>
      <c r="F8400" s="102" t="s">
        <v>3317</v>
      </c>
      <c r="G8400" s="1">
        <v>27649084.969999999</v>
      </c>
      <c r="H8400" s="1">
        <v>2861949.43</v>
      </c>
      <c r="I8400" s="1">
        <v>-21550.46</v>
      </c>
      <c r="J8400" s="1">
        <v>2840398.97</v>
      </c>
      <c r="K8400" s="1">
        <v>30489483.940000001</v>
      </c>
      <c r="L8400" s="1"/>
      <c r="M8400" s="1"/>
    </row>
    <row r="8401" spans="1:13" x14ac:dyDescent="0.35">
      <c r="A8401" s="106">
        <v>44561</v>
      </c>
      <c r="B8401" s="1" t="s">
        <v>2333</v>
      </c>
      <c r="C8401" s="102" t="s">
        <v>2819</v>
      </c>
      <c r="D8401" s="102">
        <v>1829</v>
      </c>
      <c r="E8401" s="1" t="s">
        <v>3017</v>
      </c>
      <c r="F8401" s="102" t="s">
        <v>3615</v>
      </c>
      <c r="G8401" s="1">
        <v>19814288.109999999</v>
      </c>
      <c r="H8401" s="1">
        <v>1815303.79</v>
      </c>
      <c r="I8401" s="1">
        <v>0</v>
      </c>
      <c r="J8401" s="1">
        <v>1815303.79</v>
      </c>
      <c r="K8401" s="1">
        <v>21629591.899999999</v>
      </c>
      <c r="L8401" s="1" t="s">
        <v>1818</v>
      </c>
      <c r="M8401" s="1"/>
    </row>
    <row r="8402" spans="1:13" x14ac:dyDescent="0.35">
      <c r="A8402" s="106">
        <v>44561</v>
      </c>
      <c r="B8402" s="1" t="s">
        <v>2333</v>
      </c>
      <c r="C8402" s="102" t="s">
        <v>2821</v>
      </c>
      <c r="D8402" s="102">
        <v>1830</v>
      </c>
      <c r="E8402" s="1" t="s">
        <v>3017</v>
      </c>
      <c r="F8402" s="102" t="s">
        <v>3616</v>
      </c>
      <c r="G8402" s="1">
        <v>2712315.73</v>
      </c>
      <c r="H8402" s="1">
        <v>249505.62</v>
      </c>
      <c r="I8402" s="1">
        <v>0</v>
      </c>
      <c r="J8402" s="1">
        <v>249505.62</v>
      </c>
      <c r="K8402" s="1">
        <v>2961821.35</v>
      </c>
      <c r="L8402" s="1" t="s">
        <v>1818</v>
      </c>
      <c r="M8402" s="1"/>
    </row>
    <row r="8403" spans="1:13" x14ac:dyDescent="0.35">
      <c r="A8403" s="106">
        <v>44561</v>
      </c>
      <c r="B8403" s="1" t="s">
        <v>2333</v>
      </c>
      <c r="C8403" s="102" t="s">
        <v>2823</v>
      </c>
      <c r="D8403" s="102">
        <v>1856</v>
      </c>
      <c r="E8403" s="1" t="s">
        <v>3017</v>
      </c>
      <c r="F8403" s="102" t="s">
        <v>3617</v>
      </c>
      <c r="G8403" s="1">
        <v>8768540.2200000007</v>
      </c>
      <c r="H8403" s="1">
        <v>797140.02</v>
      </c>
      <c r="I8403" s="1">
        <v>0</v>
      </c>
      <c r="J8403" s="1">
        <v>797140.02</v>
      </c>
      <c r="K8403" s="1">
        <v>9565680.2400000002</v>
      </c>
      <c r="L8403" s="1" t="s">
        <v>1818</v>
      </c>
      <c r="M8403" s="1"/>
    </row>
    <row r="8404" spans="1:13" x14ac:dyDescent="0.35">
      <c r="A8404" s="106">
        <v>44561</v>
      </c>
      <c r="B8404" s="1" t="s">
        <v>3941</v>
      </c>
      <c r="C8404" s="102" t="s">
        <v>3000</v>
      </c>
      <c r="D8404" s="102">
        <v>1911</v>
      </c>
      <c r="E8404" s="1" t="s">
        <v>3017</v>
      </c>
      <c r="F8404" s="102" t="s">
        <v>3618</v>
      </c>
      <c r="G8404" s="1">
        <v>-3646059.09</v>
      </c>
      <c r="H8404" s="1">
        <v>0</v>
      </c>
      <c r="I8404" s="1">
        <v>-21550.46</v>
      </c>
      <c r="J8404" s="1">
        <v>-21550.46</v>
      </c>
      <c r="K8404" s="1">
        <v>-3667609.55</v>
      </c>
      <c r="L8404" s="1" t="s">
        <v>1258</v>
      </c>
      <c r="M8404" s="1"/>
    </row>
    <row r="8405" spans="1:13" x14ac:dyDescent="0.35">
      <c r="A8405" s="106">
        <v>44561</v>
      </c>
      <c r="B8405" s="1"/>
      <c r="C8405" s="102" t="s">
        <v>2827</v>
      </c>
      <c r="D8405" s="102">
        <v>1834</v>
      </c>
      <c r="E8405" s="1" t="s">
        <v>3016</v>
      </c>
      <c r="F8405" s="102" t="s">
        <v>3620</v>
      </c>
      <c r="G8405" s="1">
        <v>14206385.390000001</v>
      </c>
      <c r="H8405" s="1">
        <v>12979.2</v>
      </c>
      <c r="I8405" s="1">
        <v>-1235911.5900000001</v>
      </c>
      <c r="J8405" s="1">
        <v>-1222932.3900000001</v>
      </c>
      <c r="K8405" s="1">
        <v>12983453</v>
      </c>
      <c r="L8405" s="1"/>
      <c r="M8405" s="1"/>
    </row>
    <row r="8406" spans="1:13" x14ac:dyDescent="0.35">
      <c r="A8406" s="106">
        <v>44561</v>
      </c>
      <c r="B8406" s="1"/>
      <c r="C8406" s="102" t="s">
        <v>2829</v>
      </c>
      <c r="D8406" s="102">
        <v>1835</v>
      </c>
      <c r="E8406" s="1" t="s">
        <v>3016</v>
      </c>
      <c r="F8406" s="102" t="s">
        <v>3621</v>
      </c>
      <c r="G8406" s="1">
        <v>-6723282.4100000001</v>
      </c>
      <c r="H8406" s="1">
        <v>0</v>
      </c>
      <c r="I8406" s="1">
        <v>-1223803.19</v>
      </c>
      <c r="J8406" s="1">
        <v>-1223803.19</v>
      </c>
      <c r="K8406" s="1">
        <v>-7947085.5999999996</v>
      </c>
      <c r="L8406" s="1"/>
      <c r="M8406" s="1"/>
    </row>
    <row r="8407" spans="1:13" x14ac:dyDescent="0.35">
      <c r="A8407" s="106">
        <v>44561</v>
      </c>
      <c r="B8407" s="1" t="s">
        <v>1191</v>
      </c>
      <c r="C8407" s="102" t="s">
        <v>2831</v>
      </c>
      <c r="D8407" s="102">
        <v>1836</v>
      </c>
      <c r="E8407" s="1" t="s">
        <v>3017</v>
      </c>
      <c r="F8407" s="102" t="s">
        <v>3622</v>
      </c>
      <c r="G8407" s="1">
        <v>-4996717.46</v>
      </c>
      <c r="H8407" s="1">
        <v>0</v>
      </c>
      <c r="I8407" s="1">
        <v>-1182780.42</v>
      </c>
      <c r="J8407" s="1">
        <v>-1182780.42</v>
      </c>
      <c r="K8407" s="1">
        <v>-6179497.8799999999</v>
      </c>
      <c r="L8407" s="1" t="s">
        <v>1191</v>
      </c>
      <c r="M8407" s="1"/>
    </row>
    <row r="8408" spans="1:13" x14ac:dyDescent="0.35">
      <c r="A8408" s="106">
        <v>44561</v>
      </c>
      <c r="B8408" s="1" t="s">
        <v>1191</v>
      </c>
      <c r="C8408" s="102" t="s">
        <v>2833</v>
      </c>
      <c r="D8408" s="102">
        <v>1837</v>
      </c>
      <c r="E8408" s="1" t="s">
        <v>3017</v>
      </c>
      <c r="F8408" s="102" t="s">
        <v>3623</v>
      </c>
      <c r="G8408" s="1">
        <v>-1725788.56</v>
      </c>
      <c r="H8408" s="1">
        <v>0</v>
      </c>
      <c r="I8408" s="1">
        <v>-40195.26</v>
      </c>
      <c r="J8408" s="1">
        <v>-40195.26</v>
      </c>
      <c r="K8408" s="1">
        <v>-1765983.82</v>
      </c>
      <c r="L8408" s="1" t="s">
        <v>1191</v>
      </c>
      <c r="M8408" s="1"/>
    </row>
    <row r="8409" spans="1:13" x14ac:dyDescent="0.35">
      <c r="A8409" s="106">
        <v>44561</v>
      </c>
      <c r="B8409" s="1" t="s">
        <v>1191</v>
      </c>
      <c r="C8409" s="102" t="s">
        <v>2837</v>
      </c>
      <c r="D8409" s="102">
        <v>1843</v>
      </c>
      <c r="E8409" s="1" t="s">
        <v>3017</v>
      </c>
      <c r="F8409" s="102" t="s">
        <v>3624</v>
      </c>
      <c r="G8409" s="1">
        <v>-776.39</v>
      </c>
      <c r="H8409" s="1">
        <v>0</v>
      </c>
      <c r="I8409" s="1">
        <v>-827.51</v>
      </c>
      <c r="J8409" s="1">
        <v>-827.51</v>
      </c>
      <c r="K8409" s="1">
        <v>-1603.9</v>
      </c>
      <c r="L8409" s="1" t="s">
        <v>1191</v>
      </c>
      <c r="M8409" s="1"/>
    </row>
    <row r="8410" spans="1:13" x14ac:dyDescent="0.35">
      <c r="A8410" s="106">
        <v>44561</v>
      </c>
      <c r="B8410" s="1"/>
      <c r="C8410" s="102" t="s">
        <v>2839</v>
      </c>
      <c r="D8410" s="102">
        <v>1844</v>
      </c>
      <c r="E8410" s="1" t="s">
        <v>3016</v>
      </c>
      <c r="F8410" s="102" t="s">
        <v>3625</v>
      </c>
      <c r="G8410" s="1">
        <v>20929667.800000001</v>
      </c>
      <c r="H8410" s="1">
        <v>12979.2</v>
      </c>
      <c r="I8410" s="1">
        <v>-12108.4</v>
      </c>
      <c r="J8410" s="1">
        <v>870.80000000000109</v>
      </c>
      <c r="K8410" s="1">
        <v>20930538.600000001</v>
      </c>
      <c r="L8410" s="1"/>
      <c r="M8410" s="1"/>
    </row>
    <row r="8411" spans="1:13" x14ac:dyDescent="0.35">
      <c r="A8411" s="106">
        <v>44561</v>
      </c>
      <c r="B8411" s="1" t="s">
        <v>1192</v>
      </c>
      <c r="C8411" s="102" t="s">
        <v>2841</v>
      </c>
      <c r="D8411" s="102">
        <v>1845</v>
      </c>
      <c r="E8411" s="1" t="s">
        <v>3017</v>
      </c>
      <c r="F8411" s="102" t="s">
        <v>3626</v>
      </c>
      <c r="G8411" s="1">
        <v>452460.66</v>
      </c>
      <c r="H8411" s="1">
        <v>11446.22</v>
      </c>
      <c r="I8411" s="1">
        <v>-12108.39</v>
      </c>
      <c r="J8411" s="1">
        <v>-662.17000000000007</v>
      </c>
      <c r="K8411" s="1">
        <v>451798.49</v>
      </c>
      <c r="L8411" s="1" t="s">
        <v>1266</v>
      </c>
      <c r="M8411" s="1"/>
    </row>
    <row r="8412" spans="1:13" x14ac:dyDescent="0.35">
      <c r="A8412" s="106">
        <v>44561</v>
      </c>
      <c r="B8412" s="1" t="s">
        <v>1192</v>
      </c>
      <c r="C8412" s="102" t="s">
        <v>2843</v>
      </c>
      <c r="D8412" s="102">
        <v>1846</v>
      </c>
      <c r="E8412" s="1" t="s">
        <v>3017</v>
      </c>
      <c r="F8412" s="102" t="s">
        <v>3627</v>
      </c>
      <c r="G8412" s="1">
        <v>20442817.469999999</v>
      </c>
      <c r="H8412" s="1">
        <v>0</v>
      </c>
      <c r="I8412" s="1">
        <v>-0.01</v>
      </c>
      <c r="J8412" s="1">
        <v>-0.01</v>
      </c>
      <c r="K8412" s="1">
        <v>20442817.460000001</v>
      </c>
      <c r="L8412" s="1" t="s">
        <v>684</v>
      </c>
      <c r="M8412" s="1"/>
    </row>
    <row r="8413" spans="1:13" x14ac:dyDescent="0.35">
      <c r="A8413" s="106">
        <v>44561</v>
      </c>
      <c r="B8413" s="1" t="s">
        <v>1192</v>
      </c>
      <c r="C8413" s="102" t="s">
        <v>2845</v>
      </c>
      <c r="D8413" s="102">
        <v>1852</v>
      </c>
      <c r="E8413" s="1" t="s">
        <v>3017</v>
      </c>
      <c r="F8413" s="102" t="s">
        <v>3628</v>
      </c>
      <c r="G8413" s="1">
        <v>34389.67</v>
      </c>
      <c r="H8413" s="1">
        <v>1532.98</v>
      </c>
      <c r="I8413" s="1">
        <v>0</v>
      </c>
      <c r="J8413" s="1">
        <v>1532.98</v>
      </c>
      <c r="K8413" s="1">
        <v>35922.65</v>
      </c>
      <c r="L8413" s="1" t="s">
        <v>684</v>
      </c>
      <c r="M8413" s="1"/>
    </row>
    <row r="8414" spans="1:13" x14ac:dyDescent="0.35">
      <c r="A8414" s="106">
        <v>44561</v>
      </c>
      <c r="B8414" s="1"/>
      <c r="C8414" s="102" t="s">
        <v>2872</v>
      </c>
      <c r="D8414" s="102">
        <v>634</v>
      </c>
      <c r="E8414" s="1" t="s">
        <v>3016</v>
      </c>
      <c r="F8414" s="102" t="s">
        <v>3630</v>
      </c>
      <c r="G8414" s="1">
        <v>-915596.64</v>
      </c>
      <c r="H8414" s="1">
        <v>0</v>
      </c>
      <c r="I8414" s="1">
        <v>-73750</v>
      </c>
      <c r="J8414" s="1">
        <v>-73750</v>
      </c>
      <c r="K8414" s="1">
        <v>-989346.64</v>
      </c>
      <c r="L8414" s="1"/>
      <c r="M8414" s="1"/>
    </row>
    <row r="8415" spans="1:13" x14ac:dyDescent="0.35">
      <c r="A8415" s="106">
        <v>44561</v>
      </c>
      <c r="B8415" s="1"/>
      <c r="C8415" s="102" t="s">
        <v>2874</v>
      </c>
      <c r="D8415" s="102">
        <v>635</v>
      </c>
      <c r="E8415" s="1" t="s">
        <v>3016</v>
      </c>
      <c r="F8415" s="102" t="s">
        <v>3631</v>
      </c>
      <c r="G8415" s="1">
        <v>-915596.64</v>
      </c>
      <c r="H8415" s="1">
        <v>0</v>
      </c>
      <c r="I8415" s="1">
        <v>-73750</v>
      </c>
      <c r="J8415" s="1">
        <v>-73750</v>
      </c>
      <c r="K8415" s="1">
        <v>-989346.64</v>
      </c>
      <c r="L8415" s="1"/>
      <c r="M8415" s="1"/>
    </row>
    <row r="8416" spans="1:13" x14ac:dyDescent="0.35">
      <c r="A8416" s="106">
        <v>44561</v>
      </c>
      <c r="B8416" s="1" t="s">
        <v>1187</v>
      </c>
      <c r="C8416" s="102" t="s">
        <v>2975</v>
      </c>
      <c r="D8416" s="102">
        <v>637</v>
      </c>
      <c r="E8416" s="1" t="s">
        <v>3017</v>
      </c>
      <c r="F8416" s="102" t="s">
        <v>3632</v>
      </c>
      <c r="G8416" s="1">
        <v>-915596.64</v>
      </c>
      <c r="H8416" s="1">
        <v>0</v>
      </c>
      <c r="I8416" s="1">
        <v>-73750</v>
      </c>
      <c r="J8416" s="1">
        <v>-73750</v>
      </c>
      <c r="K8416" s="1">
        <v>-989346.64</v>
      </c>
      <c r="L8416" s="1" t="s">
        <v>877</v>
      </c>
      <c r="M8416" s="1"/>
    </row>
    <row r="8417" spans="1:13" x14ac:dyDescent="0.35">
      <c r="A8417" s="108"/>
      <c r="B8417" s="162"/>
      <c r="G8417" s="162">
        <f>SUBTOTAL(109,_tb2021[Saldo Inicial])</f>
        <v>1812012018.5900102</v>
      </c>
      <c r="H8417" s="162">
        <f>SUBTOTAL(109,_tb2021[Débito])</f>
        <v>3014570740.8900037</v>
      </c>
      <c r="I8417" s="162">
        <f>SUBTOTAL(109,_tb2021[Crédito])</f>
        <v>-3015058505.0100017</v>
      </c>
      <c r="J8417" s="162">
        <f>SUBTOTAL(109,_tb2021[Mov. Mês])</f>
        <v>-487764.12000071036</v>
      </c>
      <c r="K8417" s="162">
        <f>SUBTOTAL(109,_tb2021[Saldo Final])</f>
        <v>1811524254.4699852</v>
      </c>
      <c r="L8417" s="162"/>
      <c r="M8417" s="162"/>
    </row>
    <row r="8419" spans="1:13" x14ac:dyDescent="0.35">
      <c r="J8419" s="46"/>
    </row>
    <row r="8420" spans="1:13" x14ac:dyDescent="0.35">
      <c r="G8420" s="46"/>
    </row>
    <row r="8421" spans="1:13" x14ac:dyDescent="0.35">
      <c r="G8421" s="46"/>
    </row>
  </sheetData>
  <pageMargins left="0.511811024" right="0.511811024" top="0.78740157499999996" bottom="0.78740157499999996" header="0.31496062000000002" footer="0.31496062000000002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ED4C9-4E79-4214-A3AD-26A3141902A3}">
  <dimension ref="A1:J340"/>
  <sheetViews>
    <sheetView topLeftCell="A326" workbookViewId="0">
      <selection activeCell="D334" sqref="D334"/>
    </sheetView>
  </sheetViews>
  <sheetFormatPr defaultRowHeight="14.5" x14ac:dyDescent="0.35"/>
  <cols>
    <col min="1" max="1" width="10.54296875" bestFit="1" customWidth="1"/>
    <col min="2" max="2" width="8.36328125" bestFit="1" customWidth="1"/>
    <col min="3" max="3" width="9.54296875" bestFit="1" customWidth="1"/>
    <col min="4" max="4" width="12.6328125" bestFit="1" customWidth="1"/>
    <col min="5" max="5" width="12" bestFit="1" customWidth="1"/>
    <col min="8" max="9" width="10.6328125" bestFit="1" customWidth="1"/>
    <col min="10" max="10" width="15.6328125" bestFit="1" customWidth="1"/>
  </cols>
  <sheetData>
    <row r="1" spans="1:10" x14ac:dyDescent="0.35">
      <c r="A1" t="s">
        <v>2352</v>
      </c>
      <c r="B1" t="s">
        <v>3950</v>
      </c>
      <c r="C1" t="s">
        <v>3951</v>
      </c>
      <c r="D1" t="s">
        <v>3952</v>
      </c>
      <c r="E1" t="s">
        <v>3953</v>
      </c>
    </row>
    <row r="2" spans="1:10" x14ac:dyDescent="0.35">
      <c r="A2" s="108">
        <v>34365</v>
      </c>
      <c r="B2">
        <v>1.4131</v>
      </c>
      <c r="C2">
        <v>0.41310000000000002</v>
      </c>
      <c r="D2">
        <v>0.41310000000000002</v>
      </c>
      <c r="E2">
        <v>0.41310000000000002</v>
      </c>
      <c r="H2" s="334" t="s">
        <v>3954</v>
      </c>
      <c r="I2" s="334" t="s">
        <v>3955</v>
      </c>
      <c r="J2" s="334" t="s">
        <v>3956</v>
      </c>
    </row>
    <row r="3" spans="1:10" x14ac:dyDescent="0.35">
      <c r="A3" s="108">
        <v>34393</v>
      </c>
      <c r="B3">
        <v>1.4027000000000001</v>
      </c>
      <c r="C3">
        <v>0.40270000000000006</v>
      </c>
      <c r="D3">
        <v>0.98215537000000008</v>
      </c>
      <c r="E3">
        <v>0.98215537000000008</v>
      </c>
      <c r="H3" s="335">
        <f>BP!L13+1</f>
        <v>44287</v>
      </c>
      <c r="I3" s="335">
        <f>BP!H13</f>
        <v>44651</v>
      </c>
      <c r="J3" s="336">
        <f ca="1">PRODUCT(OFFSET(tb_IPCA[[#Headers],[Índice]],(MATCH(EOMONTH(H3,0),tb_IPCA[Mês],1)),0,(MATCH(I3,tb_IPCA[Mês],1))-(MATCH(EOMONTH(H3,0),tb_IPCA[Mês],1))+1,1))-1</f>
        <v>0.11299315974556001</v>
      </c>
    </row>
    <row r="4" spans="1:10" x14ac:dyDescent="0.35">
      <c r="A4" s="108">
        <v>34424</v>
      </c>
      <c r="B4">
        <v>1.4275</v>
      </c>
      <c r="C4">
        <v>0.42749999999999999</v>
      </c>
      <c r="D4">
        <v>1.8295267906750001</v>
      </c>
      <c r="E4">
        <v>1.8295267906750001</v>
      </c>
      <c r="H4" s="335">
        <f>BP!P13+1</f>
        <v>43922</v>
      </c>
      <c r="I4" s="335">
        <f>I3</f>
        <v>44651</v>
      </c>
      <c r="J4" s="336">
        <f ca="1">PRODUCT(OFFSET(tb_IPCA[[#Headers],[Índice]],(MATCH(EOMONTH(H4,0),tb_IPCA[Mês],1)),0,(MATCH(I4,tb_IPCA[Mês],1))-(MATCH(EOMONTH(H4,0),tb_IPCA[Mês],1))+1,1))-1</f>
        <v>0.18087825347484432</v>
      </c>
    </row>
    <row r="5" spans="1:10" x14ac:dyDescent="0.35">
      <c r="A5" s="108">
        <v>34454</v>
      </c>
      <c r="B5">
        <v>1.4268000000000001</v>
      </c>
      <c r="C5">
        <v>0.42680000000000001</v>
      </c>
      <c r="D5">
        <v>3.0371688249350903</v>
      </c>
      <c r="E5">
        <v>3.0371688249350903</v>
      </c>
      <c r="H5" s="335">
        <f>BP!T13+1</f>
        <v>43556</v>
      </c>
      <c r="I5" s="335">
        <f>I4</f>
        <v>44651</v>
      </c>
      <c r="J5" s="336">
        <f ca="1">PRODUCT(OFFSET(tb_IPCA[[#Headers],[Índice]],(MATCH(EOMONTH(H5,0),tb_IPCA[Mês],1)),0,(MATCH(I5,tb_IPCA[Mês],1))-(MATCH(EOMONTH(H5,0),tb_IPCA[Mês],1))+1,1))-1</f>
        <v>0.21988217297214674</v>
      </c>
    </row>
    <row r="6" spans="1:10" x14ac:dyDescent="0.35">
      <c r="A6" s="108">
        <v>34485</v>
      </c>
      <c r="B6">
        <v>1.4403000000000001</v>
      </c>
      <c r="C6">
        <v>0.44030000000000002</v>
      </c>
      <c r="D6">
        <v>4.8147342585540107</v>
      </c>
      <c r="E6">
        <v>4.8147342585540107</v>
      </c>
    </row>
    <row r="7" spans="1:10" x14ac:dyDescent="0.35">
      <c r="A7" s="108">
        <v>34515</v>
      </c>
      <c r="B7">
        <v>1.4742999999999999</v>
      </c>
      <c r="C7">
        <v>0.4743</v>
      </c>
      <c r="D7">
        <v>7.5726627173861782</v>
      </c>
      <c r="E7">
        <v>7.5726627173861782</v>
      </c>
    </row>
    <row r="8" spans="1:10" x14ac:dyDescent="0.35">
      <c r="A8" s="108">
        <v>34546</v>
      </c>
      <c r="B8">
        <v>1.0684</v>
      </c>
      <c r="C8">
        <v>6.8400000000000002E-2</v>
      </c>
      <c r="D8">
        <v>8.1590328472553928</v>
      </c>
      <c r="E8">
        <v>8.1590328472553928</v>
      </c>
    </row>
    <row r="9" spans="1:10" x14ac:dyDescent="0.35">
      <c r="A9" s="108">
        <v>34577</v>
      </c>
      <c r="B9">
        <v>1.0185999999999999</v>
      </c>
      <c r="C9">
        <v>1.8600000000000002E-2</v>
      </c>
      <c r="D9">
        <v>8.3293908582143423</v>
      </c>
      <c r="E9">
        <v>8.3293908582143423</v>
      </c>
    </row>
    <row r="10" spans="1:10" x14ac:dyDescent="0.35">
      <c r="A10" s="108">
        <v>34607</v>
      </c>
      <c r="B10">
        <v>1.0153000000000001</v>
      </c>
      <c r="C10">
        <v>1.5300000000000001E-2</v>
      </c>
      <c r="D10">
        <v>8.4721305383450218</v>
      </c>
      <c r="E10">
        <v>8.4721305383450218</v>
      </c>
    </row>
    <row r="11" spans="1:10" x14ac:dyDescent="0.35">
      <c r="A11" s="108">
        <v>34638</v>
      </c>
      <c r="B11">
        <v>1.0262</v>
      </c>
      <c r="C11">
        <v>2.6200000000000001E-2</v>
      </c>
      <c r="D11">
        <v>8.720300358449661</v>
      </c>
      <c r="E11">
        <v>8.720300358449661</v>
      </c>
    </row>
    <row r="12" spans="1:10" x14ac:dyDescent="0.35">
      <c r="A12" s="108">
        <v>34668</v>
      </c>
      <c r="B12">
        <v>1.0281</v>
      </c>
      <c r="C12">
        <v>2.81E-2</v>
      </c>
      <c r="D12">
        <v>8.9934407985220961</v>
      </c>
      <c r="E12">
        <v>8.9934407985220961</v>
      </c>
    </row>
    <row r="13" spans="1:10" x14ac:dyDescent="0.35">
      <c r="A13" s="108">
        <v>34699</v>
      </c>
      <c r="B13">
        <v>1.0170999999999999</v>
      </c>
      <c r="C13">
        <v>1.7100000000000001E-2</v>
      </c>
      <c r="D13">
        <v>9.1643286361768226</v>
      </c>
      <c r="E13">
        <v>9.1643286361768226</v>
      </c>
    </row>
    <row r="14" spans="1:10" x14ac:dyDescent="0.35">
      <c r="A14" s="108">
        <v>34730</v>
      </c>
      <c r="B14">
        <v>1.0169999999999999</v>
      </c>
      <c r="C14">
        <v>1.7000000000000001E-2</v>
      </c>
      <c r="D14">
        <v>1.6999999999999904E-2</v>
      </c>
      <c r="E14">
        <v>6.3152092725156255</v>
      </c>
    </row>
    <row r="15" spans="1:10" x14ac:dyDescent="0.35">
      <c r="A15" s="108">
        <v>34758</v>
      </c>
      <c r="B15">
        <v>1.0102</v>
      </c>
      <c r="C15">
        <v>1.0200000000000001E-2</v>
      </c>
      <c r="D15">
        <v>2.7373399999999881E-2</v>
      </c>
      <c r="E15">
        <v>4.2682857397128995</v>
      </c>
    </row>
    <row r="16" spans="1:10" x14ac:dyDescent="0.35">
      <c r="A16" s="108">
        <v>34789</v>
      </c>
      <c r="B16">
        <v>1.0155000000000001</v>
      </c>
      <c r="C16">
        <v>1.55E-2</v>
      </c>
      <c r="D16">
        <v>4.3297687699999976E-2</v>
      </c>
      <c r="E16">
        <v>2.7477717468850793</v>
      </c>
    </row>
    <row r="17" spans="1:5" x14ac:dyDescent="0.35">
      <c r="A17" s="108">
        <v>34819</v>
      </c>
      <c r="B17">
        <v>1.0243</v>
      </c>
      <c r="C17">
        <v>2.4300000000000002E-2</v>
      </c>
      <c r="D17">
        <v>6.8649821511109987E-2</v>
      </c>
      <c r="E17">
        <v>1.6905260725640492</v>
      </c>
    </row>
    <row r="18" spans="1:5" x14ac:dyDescent="0.35">
      <c r="A18" s="108">
        <v>34850</v>
      </c>
      <c r="B18">
        <v>1.0266999999999999</v>
      </c>
      <c r="C18">
        <v>2.6699999999999998E-2</v>
      </c>
      <c r="D18">
        <v>9.7182771745456531E-2</v>
      </c>
      <c r="E18">
        <v>0.91790815712109275</v>
      </c>
    </row>
    <row r="19" spans="1:5" x14ac:dyDescent="0.35">
      <c r="A19" s="108">
        <v>34880</v>
      </c>
      <c r="B19">
        <v>1.0226</v>
      </c>
      <c r="C19">
        <v>2.2599999999999999E-2</v>
      </c>
      <c r="D19">
        <v>0.1219791023869039</v>
      </c>
      <c r="E19">
        <v>0.33029429659637066</v>
      </c>
    </row>
    <row r="20" spans="1:5" x14ac:dyDescent="0.35">
      <c r="A20" s="108">
        <v>34911</v>
      </c>
      <c r="B20">
        <v>1.0236000000000001</v>
      </c>
      <c r="C20">
        <v>2.3599999999999999E-2</v>
      </c>
      <c r="D20">
        <v>0.14845780920323493</v>
      </c>
      <c r="E20">
        <v>0.27451258142647439</v>
      </c>
    </row>
    <row r="21" spans="1:5" x14ac:dyDescent="0.35">
      <c r="A21" s="108">
        <v>34942</v>
      </c>
      <c r="B21">
        <v>1.0099</v>
      </c>
      <c r="C21">
        <v>9.8999999999999991E-3</v>
      </c>
      <c r="D21">
        <v>0.15982754151434708</v>
      </c>
      <c r="E21">
        <v>0.2636267975481994</v>
      </c>
    </row>
    <row r="22" spans="1:5" x14ac:dyDescent="0.35">
      <c r="A22" s="108">
        <v>34972</v>
      </c>
      <c r="B22">
        <v>1.0099</v>
      </c>
      <c r="C22">
        <v>9.8999999999999991E-3</v>
      </c>
      <c r="D22">
        <v>0.17130983417533918</v>
      </c>
      <c r="E22">
        <v>0.2569060404254182</v>
      </c>
    </row>
    <row r="23" spans="1:5" x14ac:dyDescent="0.35">
      <c r="A23" s="108">
        <v>35003</v>
      </c>
      <c r="B23">
        <v>1.0141</v>
      </c>
      <c r="C23">
        <v>1.41E-2</v>
      </c>
      <c r="D23">
        <v>0.18782530283721144</v>
      </c>
      <c r="E23">
        <v>0.2420857684617197</v>
      </c>
    </row>
    <row r="24" spans="1:5" x14ac:dyDescent="0.35">
      <c r="A24" s="108">
        <v>35033</v>
      </c>
      <c r="B24">
        <v>1.0146999999999999</v>
      </c>
      <c r="C24">
        <v>1.47E-2</v>
      </c>
      <c r="D24">
        <v>0.20528633478891845</v>
      </c>
      <c r="E24">
        <v>0.2258967311138087</v>
      </c>
    </row>
    <row r="25" spans="1:5" x14ac:dyDescent="0.35">
      <c r="A25" s="108">
        <v>35064</v>
      </c>
      <c r="B25">
        <v>1.0156000000000001</v>
      </c>
      <c r="C25">
        <v>1.5600000000000001E-2</v>
      </c>
      <c r="D25">
        <v>0.22408880161162559</v>
      </c>
      <c r="E25">
        <v>0.22408880161162559</v>
      </c>
    </row>
    <row r="26" spans="1:5" x14ac:dyDescent="0.35">
      <c r="A26" s="108">
        <v>35095</v>
      </c>
      <c r="B26">
        <v>1.0134000000000001</v>
      </c>
      <c r="C26">
        <v>1.34E-2</v>
      </c>
      <c r="D26">
        <v>1.3400000000000079E-2</v>
      </c>
      <c r="E26">
        <v>0.21975574390680563</v>
      </c>
    </row>
    <row r="27" spans="1:5" x14ac:dyDescent="0.35">
      <c r="A27" s="108">
        <v>35124</v>
      </c>
      <c r="B27">
        <v>1.0103</v>
      </c>
      <c r="C27">
        <v>1.03E-2</v>
      </c>
      <c r="D27">
        <v>2.3838020000000126E-2</v>
      </c>
      <c r="E27">
        <v>0.21987648789254144</v>
      </c>
    </row>
    <row r="28" spans="1:5" x14ac:dyDescent="0.35">
      <c r="A28" s="108">
        <v>35155</v>
      </c>
      <c r="B28">
        <v>1.0035000000000001</v>
      </c>
      <c r="C28">
        <v>3.4999999999999996E-3</v>
      </c>
      <c r="D28">
        <v>2.7421453070000101E-2</v>
      </c>
      <c r="E28">
        <v>0.20546140384063571</v>
      </c>
    </row>
    <row r="29" spans="1:5" x14ac:dyDescent="0.35">
      <c r="A29" s="108">
        <v>35185</v>
      </c>
      <c r="B29">
        <v>1.0125999999999999</v>
      </c>
      <c r="C29">
        <v>1.26E-2</v>
      </c>
      <c r="D29">
        <v>4.0366963378682064E-2</v>
      </c>
      <c r="E29">
        <v>0.19169209951091282</v>
      </c>
    </row>
    <row r="30" spans="1:5" x14ac:dyDescent="0.35">
      <c r="A30" s="108">
        <v>35216</v>
      </c>
      <c r="B30">
        <v>1.0122</v>
      </c>
      <c r="C30">
        <v>1.2199999999999999E-2</v>
      </c>
      <c r="D30">
        <v>5.3059440331902019E-2</v>
      </c>
      <c r="E30">
        <v>0.17486192960450575</v>
      </c>
    </row>
    <row r="31" spans="1:5" x14ac:dyDescent="0.35">
      <c r="A31" s="108">
        <v>35246</v>
      </c>
      <c r="B31">
        <v>1.0119</v>
      </c>
      <c r="C31">
        <v>1.1899999999999999E-2</v>
      </c>
      <c r="D31">
        <v>6.5590847671851638E-2</v>
      </c>
      <c r="E31">
        <v>0.16256873319655685</v>
      </c>
    </row>
    <row r="32" spans="1:5" x14ac:dyDescent="0.35">
      <c r="A32" s="108">
        <v>35277</v>
      </c>
      <c r="B32">
        <v>1.0111000000000001</v>
      </c>
      <c r="C32">
        <v>1.11E-2</v>
      </c>
      <c r="D32">
        <v>7.741890608100932E-2</v>
      </c>
      <c r="E32">
        <v>0.14837167461414524</v>
      </c>
    </row>
    <row r="33" spans="1:5" x14ac:dyDescent="0.35">
      <c r="A33" s="108">
        <v>35308</v>
      </c>
      <c r="B33">
        <v>1.0044</v>
      </c>
      <c r="C33">
        <v>4.4000000000000003E-3</v>
      </c>
      <c r="D33">
        <v>8.2159549267765808E-2</v>
      </c>
      <c r="E33">
        <v>0.14211754627433093</v>
      </c>
    </row>
    <row r="34" spans="1:5" x14ac:dyDescent="0.35">
      <c r="A34" s="108">
        <v>35338</v>
      </c>
      <c r="B34">
        <v>1.0015000000000001</v>
      </c>
      <c r="C34">
        <v>1.5E-3</v>
      </c>
      <c r="D34">
        <v>8.3782788591667545E-2</v>
      </c>
      <c r="E34">
        <v>0.13261780631126108</v>
      </c>
    </row>
    <row r="35" spans="1:5" x14ac:dyDescent="0.35">
      <c r="A35" s="108">
        <v>35369</v>
      </c>
      <c r="B35">
        <v>1.0029999999999999</v>
      </c>
      <c r="C35">
        <v>3.0000000000000001E-3</v>
      </c>
      <c r="D35">
        <v>8.7034136957442332E-2</v>
      </c>
      <c r="E35">
        <v>0.12022054997553999</v>
      </c>
    </row>
    <row r="36" spans="1:5" x14ac:dyDescent="0.35">
      <c r="A36" s="108">
        <v>35399</v>
      </c>
      <c r="B36">
        <v>1.0032000000000001</v>
      </c>
      <c r="C36">
        <v>3.2000000000000002E-3</v>
      </c>
      <c r="D36">
        <v>9.0512646195706203E-2</v>
      </c>
      <c r="E36">
        <v>0.10752464347635948</v>
      </c>
    </row>
    <row r="37" spans="1:5" x14ac:dyDescent="0.35">
      <c r="A37" s="108">
        <v>35430</v>
      </c>
      <c r="B37">
        <v>1.0046999999999999</v>
      </c>
      <c r="C37">
        <v>4.6999999999999993E-3</v>
      </c>
      <c r="D37">
        <v>9.5638055632826013E-2</v>
      </c>
      <c r="E37">
        <v>9.5638055632826013E-2</v>
      </c>
    </row>
    <row r="38" spans="1:5" x14ac:dyDescent="0.35">
      <c r="A38" s="108">
        <v>35461</v>
      </c>
      <c r="B38">
        <v>1.0118</v>
      </c>
      <c r="C38">
        <v>1.18E-2</v>
      </c>
      <c r="D38">
        <v>1.1800000000000033E-2</v>
      </c>
      <c r="E38">
        <v>9.3908214613472429E-2</v>
      </c>
    </row>
    <row r="39" spans="1:5" x14ac:dyDescent="0.35">
      <c r="A39" s="108">
        <v>35489</v>
      </c>
      <c r="B39">
        <v>1.0049999999999999</v>
      </c>
      <c r="C39">
        <v>5.0000000000000001E-3</v>
      </c>
      <c r="D39">
        <v>1.6858999999999957E-2</v>
      </c>
      <c r="E39">
        <v>8.8169608716757164E-2</v>
      </c>
    </row>
    <row r="40" spans="1:5" x14ac:dyDescent="0.35">
      <c r="A40" s="108">
        <v>35520</v>
      </c>
      <c r="B40">
        <v>1.0051000000000001</v>
      </c>
      <c r="C40">
        <v>5.1000000000000004E-3</v>
      </c>
      <c r="D40">
        <v>2.2044980900000066E-2</v>
      </c>
      <c r="E40">
        <v>8.990460759463148E-2</v>
      </c>
    </row>
    <row r="41" spans="1:5" x14ac:dyDescent="0.35">
      <c r="A41" s="108">
        <v>35550</v>
      </c>
      <c r="B41">
        <v>1.0087999999999999</v>
      </c>
      <c r="C41">
        <v>8.8000000000000005E-3</v>
      </c>
      <c r="D41">
        <v>3.1038976731919909E-2</v>
      </c>
      <c r="E41">
        <v>8.5814505373755567E-2</v>
      </c>
    </row>
    <row r="42" spans="1:5" x14ac:dyDescent="0.35">
      <c r="A42" s="108">
        <v>35581</v>
      </c>
      <c r="B42">
        <v>1.0041</v>
      </c>
      <c r="C42">
        <v>4.0999999999999995E-3</v>
      </c>
      <c r="D42">
        <v>3.5266236536520834E-2</v>
      </c>
      <c r="E42">
        <v>7.7125414785405688E-2</v>
      </c>
    </row>
    <row r="43" spans="1:5" x14ac:dyDescent="0.35">
      <c r="A43" s="108">
        <v>35611</v>
      </c>
      <c r="B43">
        <v>1.0054000000000001</v>
      </c>
      <c r="C43">
        <v>5.4000000000000003E-3</v>
      </c>
      <c r="D43">
        <v>4.0856674213818112E-2</v>
      </c>
      <c r="E43">
        <v>7.0206435443469717E-2</v>
      </c>
    </row>
    <row r="44" spans="1:5" x14ac:dyDescent="0.35">
      <c r="A44" s="108">
        <v>35642</v>
      </c>
      <c r="B44">
        <v>1.0022</v>
      </c>
      <c r="C44">
        <v>2.2000000000000001E-3</v>
      </c>
      <c r="D44">
        <v>4.3146558897088516E-2</v>
      </c>
      <c r="E44">
        <v>6.0786163190035936E-2</v>
      </c>
    </row>
    <row r="45" spans="1:5" x14ac:dyDescent="0.35">
      <c r="A45" s="108">
        <v>35673</v>
      </c>
      <c r="B45">
        <v>0.99980000000000002</v>
      </c>
      <c r="C45">
        <v>-2.0000000000000001E-4</v>
      </c>
      <c r="D45">
        <v>4.2937929585309176E-2</v>
      </c>
      <c r="E45">
        <v>5.59279230957761E-2</v>
      </c>
    </row>
    <row r="46" spans="1:5" x14ac:dyDescent="0.35">
      <c r="A46" s="108">
        <v>35703</v>
      </c>
      <c r="B46">
        <v>1.0005999999999999</v>
      </c>
      <c r="C46">
        <v>5.9999999999999995E-4</v>
      </c>
      <c r="D46">
        <v>4.3563692343060234E-2</v>
      </c>
      <c r="E46">
        <v>5.497901133263472E-2</v>
      </c>
    </row>
    <row r="47" spans="1:5" x14ac:dyDescent="0.35">
      <c r="A47" s="108">
        <v>35734</v>
      </c>
      <c r="B47">
        <v>1.0023</v>
      </c>
      <c r="C47">
        <v>2.3E-3</v>
      </c>
      <c r="D47">
        <v>4.5963888835449218E-2</v>
      </c>
      <c r="E47">
        <v>5.4242734854137664E-2</v>
      </c>
    </row>
    <row r="48" spans="1:5" x14ac:dyDescent="0.35">
      <c r="A48" s="108">
        <v>35764</v>
      </c>
      <c r="B48">
        <v>1.0017</v>
      </c>
      <c r="C48">
        <v>1.7000000000000001E-3</v>
      </c>
      <c r="D48">
        <v>4.7742027446469493E-2</v>
      </c>
      <c r="E48">
        <v>5.2666414975467646E-2</v>
      </c>
    </row>
    <row r="49" spans="1:5" x14ac:dyDescent="0.35">
      <c r="A49" s="108">
        <v>35795</v>
      </c>
      <c r="B49">
        <v>1.0043</v>
      </c>
      <c r="C49">
        <v>4.3E-3</v>
      </c>
      <c r="D49">
        <v>5.2247318164489354E-2</v>
      </c>
      <c r="E49">
        <v>5.2247318164489354E-2</v>
      </c>
    </row>
    <row r="50" spans="1:5" x14ac:dyDescent="0.35">
      <c r="A50" s="108">
        <v>35826</v>
      </c>
      <c r="B50">
        <v>1.0071000000000001</v>
      </c>
      <c r="C50">
        <v>7.0999999999999995E-3</v>
      </c>
      <c r="D50">
        <v>7.1000000000001062E-3</v>
      </c>
      <c r="E50">
        <v>4.7359432816225899E-2</v>
      </c>
    </row>
    <row r="51" spans="1:5" x14ac:dyDescent="0.35">
      <c r="A51" s="108">
        <v>35854</v>
      </c>
      <c r="B51">
        <v>1.0045999999999999</v>
      </c>
      <c r="C51">
        <v>4.5999999999999999E-3</v>
      </c>
      <c r="D51">
        <v>1.1732660000000061E-2</v>
      </c>
      <c r="E51">
        <v>4.69425733404778E-2</v>
      </c>
    </row>
    <row r="52" spans="1:5" x14ac:dyDescent="0.35">
      <c r="A52" s="108">
        <v>35885</v>
      </c>
      <c r="B52">
        <v>1.0034000000000001</v>
      </c>
      <c r="C52">
        <v>3.4000000000000002E-3</v>
      </c>
      <c r="D52">
        <v>1.5172551044000171E-2</v>
      </c>
      <c r="E52">
        <v>4.5171801900145248E-2</v>
      </c>
    </row>
    <row r="53" spans="1:5" x14ac:dyDescent="0.35">
      <c r="A53" s="108">
        <v>35915</v>
      </c>
      <c r="B53">
        <v>1.0024</v>
      </c>
      <c r="C53">
        <v>2.3999999999999998E-3</v>
      </c>
      <c r="D53">
        <v>1.7608965166505675E-2</v>
      </c>
      <c r="E53">
        <v>3.8541052958669164E-2</v>
      </c>
    </row>
    <row r="54" spans="1:5" x14ac:dyDescent="0.35">
      <c r="A54" s="108">
        <v>35946</v>
      </c>
      <c r="B54">
        <v>1.0049999999999999</v>
      </c>
      <c r="C54">
        <v>5.0000000000000001E-3</v>
      </c>
      <c r="D54">
        <v>2.2697009992338035E-2</v>
      </c>
      <c r="E54">
        <v>3.9471923337777381E-2</v>
      </c>
    </row>
    <row r="55" spans="1:5" x14ac:dyDescent="0.35">
      <c r="A55" s="108">
        <v>35976</v>
      </c>
      <c r="B55">
        <v>1.0002</v>
      </c>
      <c r="C55">
        <v>2.0000000000000001E-4</v>
      </c>
      <c r="D55">
        <v>2.2901549394336529E-2</v>
      </c>
      <c r="E55">
        <v>3.4095700937383011E-2</v>
      </c>
    </row>
    <row r="56" spans="1:5" x14ac:dyDescent="0.35">
      <c r="A56" s="108">
        <v>36007</v>
      </c>
      <c r="B56">
        <v>0.99880000000000002</v>
      </c>
      <c r="C56">
        <v>-1.1999999999999999E-3</v>
      </c>
      <c r="D56">
        <v>2.1674067535063291E-2</v>
      </c>
      <c r="E56">
        <v>3.0587493610315875E-2</v>
      </c>
    </row>
    <row r="57" spans="1:5" x14ac:dyDescent="0.35">
      <c r="A57" s="108">
        <v>36038</v>
      </c>
      <c r="B57">
        <v>0.99490000000000001</v>
      </c>
      <c r="C57">
        <v>-5.1000000000000004E-3</v>
      </c>
      <c r="D57">
        <v>1.6463529790634368E-2</v>
      </c>
      <c r="E57">
        <v>2.5536604713845668E-2</v>
      </c>
    </row>
    <row r="58" spans="1:5" x14ac:dyDescent="0.35">
      <c r="A58" s="108">
        <v>36068</v>
      </c>
      <c r="B58">
        <v>0.99780000000000002</v>
      </c>
      <c r="C58">
        <v>-2.2000000000000001E-3</v>
      </c>
      <c r="D58">
        <v>1.4227310025094919E-2</v>
      </c>
      <c r="E58">
        <v>2.2666824089021764E-2</v>
      </c>
    </row>
    <row r="59" spans="1:5" x14ac:dyDescent="0.35">
      <c r="A59" s="108">
        <v>36099</v>
      </c>
      <c r="B59">
        <v>1.0002</v>
      </c>
      <c r="C59">
        <v>2.0000000000000001E-4</v>
      </c>
      <c r="D59">
        <v>1.4430155487099805E-2</v>
      </c>
      <c r="E59">
        <v>2.0524151904458998E-2</v>
      </c>
    </row>
    <row r="60" spans="1:5" x14ac:dyDescent="0.35">
      <c r="A60" s="108">
        <v>36129</v>
      </c>
      <c r="B60">
        <v>0.99880000000000002</v>
      </c>
      <c r="C60">
        <v>-1.1999999999999999E-3</v>
      </c>
      <c r="D60">
        <v>1.3212839300515311E-2</v>
      </c>
      <c r="E60">
        <v>1.756965450950787E-2</v>
      </c>
    </row>
    <row r="61" spans="1:5" x14ac:dyDescent="0.35">
      <c r="A61" s="108">
        <v>36160</v>
      </c>
      <c r="B61">
        <v>1.0033000000000001</v>
      </c>
      <c r="C61">
        <v>3.3E-3</v>
      </c>
      <c r="D61">
        <v>1.6556441670207089E-2</v>
      </c>
      <c r="E61">
        <v>1.6556441670207089E-2</v>
      </c>
    </row>
    <row r="62" spans="1:5" x14ac:dyDescent="0.35">
      <c r="A62" s="108">
        <v>36191</v>
      </c>
      <c r="B62">
        <v>1.0069999999999999</v>
      </c>
      <c r="C62">
        <v>6.9999999999999993E-3</v>
      </c>
      <c r="D62">
        <v>6.9999999999998952E-3</v>
      </c>
      <c r="E62">
        <v>1.6455502692779955E-2</v>
      </c>
    </row>
    <row r="63" spans="1:5" x14ac:dyDescent="0.35">
      <c r="A63" s="108">
        <v>36219</v>
      </c>
      <c r="B63">
        <v>1.0105</v>
      </c>
      <c r="C63">
        <v>1.0500000000000001E-2</v>
      </c>
      <c r="D63">
        <v>1.7573499999999909E-2</v>
      </c>
      <c r="E63">
        <v>2.2425129873635319E-2</v>
      </c>
    </row>
    <row r="64" spans="1:5" x14ac:dyDescent="0.35">
      <c r="A64" s="108">
        <v>36250</v>
      </c>
      <c r="B64">
        <v>1.0109999999999999</v>
      </c>
      <c r="C64">
        <v>1.1000000000000001E-2</v>
      </c>
      <c r="D64">
        <v>2.8766808499999907E-2</v>
      </c>
      <c r="E64">
        <v>3.0169230917127088E-2</v>
      </c>
    </row>
    <row r="65" spans="1:5" x14ac:dyDescent="0.35">
      <c r="A65" s="108">
        <v>36280</v>
      </c>
      <c r="B65">
        <v>1.0056</v>
      </c>
      <c r="C65">
        <v>5.6000000000000008E-3</v>
      </c>
      <c r="D65">
        <v>3.4527902627599971E-2</v>
      </c>
      <c r="E65">
        <v>3.345787969898506E-2</v>
      </c>
    </row>
    <row r="66" spans="1:5" x14ac:dyDescent="0.35">
      <c r="A66" s="108">
        <v>36311</v>
      </c>
      <c r="B66">
        <v>1.0029999999999999</v>
      </c>
      <c r="C66">
        <v>3.0000000000000001E-3</v>
      </c>
      <c r="D66">
        <v>3.7631486335482744E-2</v>
      </c>
      <c r="E66">
        <v>3.1401247102569751E-2</v>
      </c>
    </row>
    <row r="67" spans="1:5" x14ac:dyDescent="0.35">
      <c r="A67" s="108">
        <v>36341</v>
      </c>
      <c r="B67">
        <v>1.0019</v>
      </c>
      <c r="C67">
        <v>1.9E-3</v>
      </c>
      <c r="D67">
        <v>3.9602986159520182E-2</v>
      </c>
      <c r="E67">
        <v>3.3154278616341459E-2</v>
      </c>
    </row>
    <row r="68" spans="1:5" x14ac:dyDescent="0.35">
      <c r="A68" s="108">
        <v>36372</v>
      </c>
      <c r="B68">
        <v>1.0108999999999999</v>
      </c>
      <c r="C68">
        <v>1.09E-2</v>
      </c>
      <c r="D68">
        <v>5.0934658708658764E-2</v>
      </c>
      <c r="E68">
        <v>4.567046481103243E-2</v>
      </c>
    </row>
    <row r="69" spans="1:5" x14ac:dyDescent="0.35">
      <c r="A69" s="108">
        <v>36403</v>
      </c>
      <c r="B69">
        <v>1.0056</v>
      </c>
      <c r="C69">
        <v>5.6000000000000008E-3</v>
      </c>
      <c r="D69">
        <v>5.6819892797427274E-2</v>
      </c>
      <c r="E69">
        <v>5.6916493530982271E-2</v>
      </c>
    </row>
    <row r="70" spans="1:5" x14ac:dyDescent="0.35">
      <c r="A70" s="108">
        <v>36433</v>
      </c>
      <c r="B70">
        <v>1.0031000000000001</v>
      </c>
      <c r="C70">
        <v>3.0999999999999999E-3</v>
      </c>
      <c r="D70">
        <v>6.0096034465099368E-2</v>
      </c>
      <c r="E70">
        <v>6.253050176481123E-2</v>
      </c>
    </row>
    <row r="71" spans="1:5" x14ac:dyDescent="0.35">
      <c r="A71" s="108">
        <v>36464</v>
      </c>
      <c r="B71">
        <v>1.0119</v>
      </c>
      <c r="C71">
        <v>1.1899999999999999E-2</v>
      </c>
      <c r="D71">
        <v>7.2711177275234018E-2</v>
      </c>
      <c r="E71">
        <v>7.4959622811250348E-2</v>
      </c>
    </row>
    <row r="72" spans="1:5" x14ac:dyDescent="0.35">
      <c r="A72" s="108">
        <v>36494</v>
      </c>
      <c r="B72">
        <v>1.0095000000000001</v>
      </c>
      <c r="C72">
        <v>9.4999999999999998E-3</v>
      </c>
      <c r="D72">
        <v>8.290193345934882E-2</v>
      </c>
      <c r="E72">
        <v>8.647550983976493E-2</v>
      </c>
    </row>
    <row r="73" spans="1:5" x14ac:dyDescent="0.35">
      <c r="A73" s="108">
        <v>36525</v>
      </c>
      <c r="B73">
        <v>1.006</v>
      </c>
      <c r="C73">
        <v>6.0000000000000001E-3</v>
      </c>
      <c r="D73">
        <v>8.939934506010494E-2</v>
      </c>
      <c r="E73">
        <v>8.939934506010494E-2</v>
      </c>
    </row>
    <row r="74" spans="1:5" x14ac:dyDescent="0.35">
      <c r="A74" s="108">
        <v>36556</v>
      </c>
      <c r="B74">
        <v>1.0062</v>
      </c>
      <c r="C74">
        <v>6.1999999999999998E-3</v>
      </c>
      <c r="D74">
        <v>6.1999999999999833E-3</v>
      </c>
      <c r="E74">
        <v>8.8533883812788039E-2</v>
      </c>
    </row>
    <row r="75" spans="1:5" x14ac:dyDescent="0.35">
      <c r="A75" s="108">
        <v>36585</v>
      </c>
      <c r="B75">
        <v>1.0013000000000001</v>
      </c>
      <c r="C75">
        <v>1.2999999999999999E-3</v>
      </c>
      <c r="D75">
        <v>7.5080600000001496E-3</v>
      </c>
      <c r="E75">
        <v>7.8623431827555379E-2</v>
      </c>
    </row>
    <row r="76" spans="1:5" x14ac:dyDescent="0.35">
      <c r="A76" s="108">
        <v>36616</v>
      </c>
      <c r="B76">
        <v>1.0022</v>
      </c>
      <c r="C76">
        <v>2.2000000000000001E-3</v>
      </c>
      <c r="D76">
        <v>9.7245777320000837E-3</v>
      </c>
      <c r="E76">
        <v>6.9234820353686111E-2</v>
      </c>
    </row>
    <row r="77" spans="1:5" x14ac:dyDescent="0.35">
      <c r="A77" s="108">
        <v>36646</v>
      </c>
      <c r="B77">
        <v>1.0042</v>
      </c>
      <c r="C77">
        <v>4.1999999999999997E-3</v>
      </c>
      <c r="D77">
        <v>1.3965420958474528E-2</v>
      </c>
      <c r="E77">
        <v>6.7746227723916919E-2</v>
      </c>
    </row>
    <row r="78" spans="1:5" x14ac:dyDescent="0.35">
      <c r="A78" s="108">
        <v>36677</v>
      </c>
      <c r="B78">
        <v>1.0001</v>
      </c>
      <c r="C78">
        <v>1E-4</v>
      </c>
      <c r="D78">
        <v>1.4066817500570261E-2</v>
      </c>
      <c r="E78">
        <v>6.4659025270876747E-2</v>
      </c>
    </row>
    <row r="79" spans="1:5" x14ac:dyDescent="0.35">
      <c r="A79" s="108">
        <v>36707</v>
      </c>
      <c r="B79">
        <v>1.0023</v>
      </c>
      <c r="C79">
        <v>2.3E-3</v>
      </c>
      <c r="D79">
        <v>1.639917118082157E-2</v>
      </c>
      <c r="E79">
        <v>6.5084081274578542E-2</v>
      </c>
    </row>
    <row r="80" spans="1:5" x14ac:dyDescent="0.35">
      <c r="A80" s="108">
        <v>36738</v>
      </c>
      <c r="B80">
        <v>1.0161</v>
      </c>
      <c r="C80">
        <v>1.61E-2</v>
      </c>
      <c r="D80">
        <v>3.2763197836832791E-2</v>
      </c>
      <c r="E80">
        <v>7.056280045810559E-2</v>
      </c>
    </row>
    <row r="81" spans="1:5" x14ac:dyDescent="0.35">
      <c r="A81" s="108">
        <v>36769</v>
      </c>
      <c r="B81">
        <v>1.0131000000000001</v>
      </c>
      <c r="C81">
        <v>1.3100000000000001E-2</v>
      </c>
      <c r="D81">
        <v>4.6292395728495306E-2</v>
      </c>
      <c r="E81">
        <v>7.8547308218085643E-2</v>
      </c>
    </row>
    <row r="82" spans="1:5" x14ac:dyDescent="0.35">
      <c r="A82" s="108">
        <v>36799</v>
      </c>
      <c r="B82">
        <v>1.0023</v>
      </c>
      <c r="C82">
        <v>2.3E-3</v>
      </c>
      <c r="D82">
        <v>4.8698868238670867E-2</v>
      </c>
      <c r="E82">
        <v>7.7687136902589327E-2</v>
      </c>
    </row>
    <row r="83" spans="1:5" x14ac:dyDescent="0.35">
      <c r="A83" s="108">
        <v>36830</v>
      </c>
      <c r="B83">
        <v>1.0014000000000001</v>
      </c>
      <c r="C83">
        <v>1.4000000000000002E-3</v>
      </c>
      <c r="D83">
        <v>5.0167046654205016E-2</v>
      </c>
      <c r="E83">
        <v>6.6504495399004826E-2</v>
      </c>
    </row>
    <row r="84" spans="1:5" x14ac:dyDescent="0.35">
      <c r="A84" s="108">
        <v>36860</v>
      </c>
      <c r="B84">
        <v>1.0032000000000001</v>
      </c>
      <c r="C84">
        <v>3.2000000000000002E-3</v>
      </c>
      <c r="D84">
        <v>5.3527581203498542E-2</v>
      </c>
      <c r="E84">
        <v>5.9848746690720045E-2</v>
      </c>
    </row>
    <row r="85" spans="1:5" x14ac:dyDescent="0.35">
      <c r="A85" s="108">
        <v>36891</v>
      </c>
      <c r="B85">
        <v>1.0059</v>
      </c>
      <c r="C85">
        <v>5.8999999999999999E-3</v>
      </c>
      <c r="D85">
        <v>5.9743393932599309E-2</v>
      </c>
      <c r="E85">
        <v>5.9743393932599309E-2</v>
      </c>
    </row>
    <row r="86" spans="1:5" x14ac:dyDescent="0.35">
      <c r="A86" s="108">
        <v>36922</v>
      </c>
      <c r="B86">
        <v>1.0057</v>
      </c>
      <c r="C86">
        <v>5.6999999999999993E-3</v>
      </c>
      <c r="D86">
        <v>5.7000000000000384E-3</v>
      </c>
      <c r="E86">
        <v>5.9216787197391652E-2</v>
      </c>
    </row>
    <row r="87" spans="1:5" x14ac:dyDescent="0.35">
      <c r="A87" s="108">
        <v>36950</v>
      </c>
      <c r="B87">
        <v>1.0045999999999999</v>
      </c>
      <c r="C87">
        <v>4.5999999999999999E-3</v>
      </c>
      <c r="D87">
        <v>1.0326220000000053E-2</v>
      </c>
      <c r="E87">
        <v>6.270766445470799E-2</v>
      </c>
    </row>
    <row r="88" spans="1:5" x14ac:dyDescent="0.35">
      <c r="A88" s="108">
        <v>36981</v>
      </c>
      <c r="B88">
        <v>1.0038</v>
      </c>
      <c r="C88">
        <v>3.8E-3</v>
      </c>
      <c r="D88">
        <v>1.4165459636000133E-2</v>
      </c>
      <c r="E88">
        <v>6.440426419839973E-2</v>
      </c>
    </row>
    <row r="89" spans="1:5" x14ac:dyDescent="0.35">
      <c r="A89" s="108">
        <v>37011</v>
      </c>
      <c r="B89">
        <v>1.0058</v>
      </c>
      <c r="C89">
        <v>5.7999999999999996E-3</v>
      </c>
      <c r="D89">
        <v>2.004761930188903E-2</v>
      </c>
      <c r="E89">
        <v>6.6100188140560068E-2</v>
      </c>
    </row>
    <row r="90" spans="1:5" x14ac:dyDescent="0.35">
      <c r="A90" s="108">
        <v>37042</v>
      </c>
      <c r="B90">
        <v>1.0041</v>
      </c>
      <c r="C90">
        <v>4.0999999999999995E-3</v>
      </c>
      <c r="D90">
        <v>2.4229814541026684E-2</v>
      </c>
      <c r="E90">
        <v>7.0364162495686999E-2</v>
      </c>
    </row>
    <row r="91" spans="1:5" x14ac:dyDescent="0.35">
      <c r="A91" s="108">
        <v>37072</v>
      </c>
      <c r="B91">
        <v>1.0052000000000001</v>
      </c>
      <c r="C91">
        <v>5.1999999999999998E-3</v>
      </c>
      <c r="D91">
        <v>2.9555809576640169E-2</v>
      </c>
      <c r="E91">
        <v>7.3461095620736439E-2</v>
      </c>
    </row>
    <row r="92" spans="1:5" x14ac:dyDescent="0.35">
      <c r="A92" s="108">
        <v>37103</v>
      </c>
      <c r="B92">
        <v>1.0133000000000001</v>
      </c>
      <c r="C92">
        <v>1.3300000000000001E-2</v>
      </c>
      <c r="D92">
        <v>4.3248901844009646E-2</v>
      </c>
      <c r="E92">
        <v>7.0503029418849561E-2</v>
      </c>
    </row>
    <row r="93" spans="1:5" x14ac:dyDescent="0.35">
      <c r="A93" s="108">
        <v>37134</v>
      </c>
      <c r="B93">
        <v>1.0069999999999999</v>
      </c>
      <c r="C93">
        <v>6.9999999999999993E-3</v>
      </c>
      <c r="D93">
        <v>5.0551644156917597E-2</v>
      </c>
      <c r="E93">
        <v>6.4057398701787616E-2</v>
      </c>
    </row>
    <row r="94" spans="1:5" x14ac:dyDescent="0.35">
      <c r="A94" s="108">
        <v>37164</v>
      </c>
      <c r="B94">
        <v>1.0027999999999999</v>
      </c>
      <c r="C94">
        <v>2.8000000000000004E-3</v>
      </c>
      <c r="D94">
        <v>5.3493188760556976E-2</v>
      </c>
      <c r="E94">
        <v>6.4588206543103155E-2</v>
      </c>
    </row>
    <row r="95" spans="1:5" x14ac:dyDescent="0.35">
      <c r="A95" s="108">
        <v>37195</v>
      </c>
      <c r="B95">
        <v>1.0083</v>
      </c>
      <c r="C95">
        <v>8.3000000000000001E-3</v>
      </c>
      <c r="D95">
        <v>6.2237182227269594E-2</v>
      </c>
      <c r="E95">
        <v>7.1923595623538006E-2</v>
      </c>
    </row>
    <row r="96" spans="1:5" x14ac:dyDescent="0.35">
      <c r="A96" s="108">
        <v>37225</v>
      </c>
      <c r="B96">
        <v>1.0071000000000001</v>
      </c>
      <c r="C96">
        <v>7.0999999999999995E-3</v>
      </c>
      <c r="D96">
        <v>6.9779066221083319E-2</v>
      </c>
      <c r="E96">
        <v>7.6090762711787718E-2</v>
      </c>
    </row>
    <row r="97" spans="1:5" x14ac:dyDescent="0.35">
      <c r="A97" s="108">
        <v>37256</v>
      </c>
      <c r="B97">
        <v>1.0065</v>
      </c>
      <c r="C97">
        <v>6.5000000000000006E-3</v>
      </c>
      <c r="D97">
        <v>7.673263015152032E-2</v>
      </c>
      <c r="E97">
        <v>7.673263015152032E-2</v>
      </c>
    </row>
    <row r="98" spans="1:5" x14ac:dyDescent="0.35">
      <c r="A98" s="108">
        <v>37287</v>
      </c>
      <c r="B98">
        <v>1.0052000000000001</v>
      </c>
      <c r="C98">
        <v>5.1999999999999998E-3</v>
      </c>
      <c r="D98">
        <v>5.2000000000000934E-3</v>
      </c>
      <c r="E98">
        <v>7.6197315132054966E-2</v>
      </c>
    </row>
    <row r="99" spans="1:5" x14ac:dyDescent="0.35">
      <c r="A99" s="108">
        <v>37315</v>
      </c>
      <c r="B99">
        <v>1.0036</v>
      </c>
      <c r="C99">
        <v>3.5999999999999999E-3</v>
      </c>
      <c r="D99">
        <v>8.8187200000000576E-3</v>
      </c>
      <c r="E99">
        <v>7.5126045656511042E-2</v>
      </c>
    </row>
    <row r="100" spans="1:5" x14ac:dyDescent="0.35">
      <c r="A100" s="108">
        <v>37346</v>
      </c>
      <c r="B100">
        <v>1.006</v>
      </c>
      <c r="C100">
        <v>6.0000000000000001E-3</v>
      </c>
      <c r="D100">
        <v>1.4871632319999994E-2</v>
      </c>
      <c r="E100">
        <v>7.7482368928521561E-2</v>
      </c>
    </row>
    <row r="101" spans="1:5" x14ac:dyDescent="0.35">
      <c r="A101" s="108">
        <v>37376</v>
      </c>
      <c r="B101">
        <v>1.008</v>
      </c>
      <c r="C101">
        <v>8.0000000000000002E-3</v>
      </c>
      <c r="D101">
        <v>2.2990605378560014E-2</v>
      </c>
      <c r="E101">
        <v>7.9839160747613658E-2</v>
      </c>
    </row>
    <row r="102" spans="1:5" x14ac:dyDescent="0.35">
      <c r="A102" s="108">
        <v>37407</v>
      </c>
      <c r="B102">
        <v>1.0021</v>
      </c>
      <c r="C102">
        <v>2.0999999999999999E-3</v>
      </c>
      <c r="D102">
        <v>2.5138885649854892E-2</v>
      </c>
      <c r="E102">
        <v>7.7688300951282985E-2</v>
      </c>
    </row>
    <row r="103" spans="1:5" x14ac:dyDescent="0.35">
      <c r="A103" s="108">
        <v>37437</v>
      </c>
      <c r="B103">
        <v>1.0042</v>
      </c>
      <c r="C103">
        <v>4.1999999999999997E-3</v>
      </c>
      <c r="D103">
        <v>2.9444468969584303E-2</v>
      </c>
      <c r="E103">
        <v>7.6616187639552802E-2</v>
      </c>
    </row>
    <row r="104" spans="1:5" x14ac:dyDescent="0.35">
      <c r="A104" s="108">
        <v>37468</v>
      </c>
      <c r="B104">
        <v>1.0119</v>
      </c>
      <c r="C104">
        <v>1.1899999999999999E-2</v>
      </c>
      <c r="D104">
        <v>4.1694858150322478E-2</v>
      </c>
      <c r="E104">
        <v>7.5128708450077353E-2</v>
      </c>
    </row>
    <row r="105" spans="1:5" x14ac:dyDescent="0.35">
      <c r="A105" s="108">
        <v>37499</v>
      </c>
      <c r="B105">
        <v>1.0065</v>
      </c>
      <c r="C105">
        <v>6.5000000000000006E-3</v>
      </c>
      <c r="D105">
        <v>4.8465874728299552E-2</v>
      </c>
      <c r="E105">
        <v>7.4594880888781079E-2</v>
      </c>
    </row>
    <row r="106" spans="1:5" x14ac:dyDescent="0.35">
      <c r="A106" s="108">
        <v>37529</v>
      </c>
      <c r="B106">
        <v>1.0072000000000001</v>
      </c>
      <c r="C106">
        <v>7.1999999999999998E-3</v>
      </c>
      <c r="D106">
        <v>5.601482902634336E-2</v>
      </c>
      <c r="E106">
        <v>7.9309896321480444E-2</v>
      </c>
    </row>
    <row r="107" spans="1:5" x14ac:dyDescent="0.35">
      <c r="A107" s="108">
        <v>37560</v>
      </c>
      <c r="B107">
        <v>1.0131000000000001</v>
      </c>
      <c r="C107">
        <v>1.3100000000000001E-2</v>
      </c>
      <c r="D107">
        <v>6.9848623286588474E-2</v>
      </c>
      <c r="E107">
        <v>8.4447938077250928E-2</v>
      </c>
    </row>
    <row r="108" spans="1:5" x14ac:dyDescent="0.35">
      <c r="A108" s="108">
        <v>37590</v>
      </c>
      <c r="B108">
        <v>1.0302</v>
      </c>
      <c r="C108">
        <v>3.0200000000000001E-2</v>
      </c>
      <c r="D108">
        <v>0.10215805170984349</v>
      </c>
      <c r="E108">
        <v>0.10932207904595792</v>
      </c>
    </row>
    <row r="109" spans="1:5" x14ac:dyDescent="0.35">
      <c r="A109" s="108">
        <v>37621</v>
      </c>
      <c r="B109">
        <v>1.0209999999999999</v>
      </c>
      <c r="C109">
        <v>2.1000000000000001E-2</v>
      </c>
      <c r="D109">
        <v>0.12530337079575005</v>
      </c>
      <c r="E109">
        <v>0.12530337079575005</v>
      </c>
    </row>
    <row r="110" spans="1:5" x14ac:dyDescent="0.35">
      <c r="A110" s="108">
        <v>37652</v>
      </c>
      <c r="B110">
        <v>1.0225</v>
      </c>
      <c r="C110">
        <v>2.2499999999999999E-2</v>
      </c>
      <c r="D110">
        <v>2.2499999999999964E-2</v>
      </c>
      <c r="E110">
        <v>0.14467041050403351</v>
      </c>
    </row>
    <row r="111" spans="1:5" x14ac:dyDescent="0.35">
      <c r="A111" s="108">
        <v>37680</v>
      </c>
      <c r="B111">
        <v>1.0157</v>
      </c>
      <c r="C111">
        <v>1.5700000000000002E-2</v>
      </c>
      <c r="D111">
        <v>3.8553250000000094E-2</v>
      </c>
      <c r="E111">
        <v>0.15847123948679442</v>
      </c>
    </row>
    <row r="112" spans="1:5" x14ac:dyDescent="0.35">
      <c r="A112" s="108">
        <v>37711</v>
      </c>
      <c r="B112">
        <v>1.0123</v>
      </c>
      <c r="C112">
        <v>1.23E-2</v>
      </c>
      <c r="D112">
        <v>5.132745497500002E-2</v>
      </c>
      <c r="E112">
        <v>0.16572607925694083</v>
      </c>
    </row>
    <row r="113" spans="1:5" x14ac:dyDescent="0.35">
      <c r="A113" s="108">
        <v>37741</v>
      </c>
      <c r="B113">
        <v>1.0097</v>
      </c>
      <c r="C113">
        <v>9.7000000000000003E-3</v>
      </c>
      <c r="D113">
        <v>6.1525331288257545E-2</v>
      </c>
      <c r="E113">
        <v>0.16769208554140191</v>
      </c>
    </row>
    <row r="114" spans="1:5" x14ac:dyDescent="0.35">
      <c r="A114" s="108">
        <v>37772</v>
      </c>
      <c r="B114">
        <v>1.0061</v>
      </c>
      <c r="C114">
        <v>6.0999999999999995E-3</v>
      </c>
      <c r="D114">
        <v>6.8000635809115861E-2</v>
      </c>
      <c r="E114">
        <v>0.17235306582497145</v>
      </c>
    </row>
    <row r="115" spans="1:5" x14ac:dyDescent="0.35">
      <c r="A115" s="108">
        <v>37802</v>
      </c>
      <c r="B115">
        <v>0.99850000000000005</v>
      </c>
      <c r="C115">
        <v>-1.5E-3</v>
      </c>
      <c r="D115">
        <v>6.6398634855402205E-2</v>
      </c>
      <c r="E115">
        <v>0.16569860209742515</v>
      </c>
    </row>
    <row r="116" spans="1:5" x14ac:dyDescent="0.35">
      <c r="A116" s="108">
        <v>37833</v>
      </c>
      <c r="B116">
        <v>1.002</v>
      </c>
      <c r="C116">
        <v>2E-3</v>
      </c>
      <c r="D116">
        <v>6.8531432125112923E-2</v>
      </c>
      <c r="E116">
        <v>0.15429390186937453</v>
      </c>
    </row>
    <row r="117" spans="1:5" x14ac:dyDescent="0.35">
      <c r="A117" s="108">
        <v>37864</v>
      </c>
      <c r="B117">
        <v>1.0034000000000001</v>
      </c>
      <c r="C117">
        <v>3.4000000000000002E-3</v>
      </c>
      <c r="D117">
        <v>7.2164438994338331E-2</v>
      </c>
      <c r="E117">
        <v>0.15073869958840591</v>
      </c>
    </row>
    <row r="118" spans="1:5" x14ac:dyDescent="0.35">
      <c r="A118" s="108">
        <v>37894</v>
      </c>
      <c r="B118">
        <v>1.0078</v>
      </c>
      <c r="C118">
        <v>7.8000000000000005E-3</v>
      </c>
      <c r="D118">
        <v>8.0527321618494296E-2</v>
      </c>
      <c r="E118">
        <v>0.15142420715368865</v>
      </c>
    </row>
    <row r="119" spans="1:5" x14ac:dyDescent="0.35">
      <c r="A119" s="108">
        <v>37925</v>
      </c>
      <c r="B119">
        <v>1.0028999999999999</v>
      </c>
      <c r="C119">
        <v>2.8999999999999998E-3</v>
      </c>
      <c r="D119">
        <v>8.3660850851187796E-2</v>
      </c>
      <c r="E119">
        <v>0.13983154412637822</v>
      </c>
    </row>
    <row r="120" spans="1:5" x14ac:dyDescent="0.35">
      <c r="A120" s="108">
        <v>37955</v>
      </c>
      <c r="B120">
        <v>1.0034000000000001</v>
      </c>
      <c r="C120">
        <v>3.4000000000000002E-3</v>
      </c>
      <c r="D120">
        <v>8.734529774408184E-2</v>
      </c>
      <c r="E120">
        <v>0.11017954899670745</v>
      </c>
    </row>
    <row r="121" spans="1:5" x14ac:dyDescent="0.35">
      <c r="A121" s="108">
        <v>37986</v>
      </c>
      <c r="B121">
        <v>1.0052000000000001</v>
      </c>
      <c r="C121">
        <v>5.1999999999999998E-3</v>
      </c>
      <c r="D121">
        <v>9.2999493292351243E-2</v>
      </c>
      <c r="E121">
        <v>9.2999493292351243E-2</v>
      </c>
    </row>
    <row r="122" spans="1:5" x14ac:dyDescent="0.35">
      <c r="A122" s="108">
        <v>38017</v>
      </c>
      <c r="B122">
        <v>1.0076000000000001</v>
      </c>
      <c r="C122">
        <v>7.6E-3</v>
      </c>
      <c r="D122">
        <v>7.6000000000000512E-3</v>
      </c>
      <c r="E122">
        <v>7.7072165712834817E-2</v>
      </c>
    </row>
    <row r="123" spans="1:5" x14ac:dyDescent="0.35">
      <c r="A123" s="108">
        <v>38046</v>
      </c>
      <c r="B123">
        <v>1.0061</v>
      </c>
      <c r="C123">
        <v>6.0999999999999995E-3</v>
      </c>
      <c r="D123">
        <v>1.3746360000000069E-2</v>
      </c>
      <c r="E123">
        <v>6.6892099954399153E-2</v>
      </c>
    </row>
    <row r="124" spans="1:5" x14ac:dyDescent="0.35">
      <c r="A124" s="108">
        <v>38077</v>
      </c>
      <c r="B124">
        <v>1.0046999999999999</v>
      </c>
      <c r="C124">
        <v>4.6999999999999993E-3</v>
      </c>
      <c r="D124">
        <v>1.8510967891999908E-2</v>
      </c>
      <c r="E124">
        <v>5.8882241256726919E-2</v>
      </c>
    </row>
    <row r="125" spans="1:5" x14ac:dyDescent="0.35">
      <c r="A125" s="108">
        <v>38107</v>
      </c>
      <c r="B125">
        <v>1.0037</v>
      </c>
      <c r="C125">
        <v>3.7000000000000002E-3</v>
      </c>
      <c r="D125">
        <v>2.2279458473200453E-2</v>
      </c>
      <c r="E125">
        <v>5.2589982717021977E-2</v>
      </c>
    </row>
    <row r="126" spans="1:5" x14ac:dyDescent="0.35">
      <c r="A126" s="108">
        <v>38138</v>
      </c>
      <c r="B126">
        <v>1.0051000000000001</v>
      </c>
      <c r="C126">
        <v>5.1000000000000004E-3</v>
      </c>
      <c r="D126">
        <v>2.749308371141379E-2</v>
      </c>
      <c r="E126">
        <v>5.1543774603795223E-2</v>
      </c>
    </row>
    <row r="127" spans="1:5" x14ac:dyDescent="0.35">
      <c r="A127" s="108">
        <v>38168</v>
      </c>
      <c r="B127">
        <v>1.0071000000000001</v>
      </c>
      <c r="C127">
        <v>7.0999999999999995E-3</v>
      </c>
      <c r="D127">
        <v>3.4788284605764996E-2</v>
      </c>
      <c r="E127">
        <v>6.0600636358019155E-2</v>
      </c>
    </row>
    <row r="128" spans="1:5" x14ac:dyDescent="0.35">
      <c r="A128" s="108">
        <v>38199</v>
      </c>
      <c r="B128">
        <v>1.0091000000000001</v>
      </c>
      <c r="C128">
        <v>9.1000000000000004E-3</v>
      </c>
      <c r="D128">
        <v>4.4204857995677527E-2</v>
      </c>
      <c r="E128">
        <v>6.8115870408060886E-2</v>
      </c>
    </row>
    <row r="129" spans="1:5" x14ac:dyDescent="0.35">
      <c r="A129" s="108">
        <v>38230</v>
      </c>
      <c r="B129">
        <v>1.0068999999999999</v>
      </c>
      <c r="C129">
        <v>6.8999999999999999E-3</v>
      </c>
      <c r="D129">
        <v>5.1409871515847527E-2</v>
      </c>
      <c r="E129">
        <v>7.1841608445162963E-2</v>
      </c>
    </row>
    <row r="130" spans="1:5" x14ac:dyDescent="0.35">
      <c r="A130" s="108">
        <v>38260</v>
      </c>
      <c r="B130">
        <v>1.0033000000000001</v>
      </c>
      <c r="C130">
        <v>3.3E-3</v>
      </c>
      <c r="D130">
        <v>5.4879524091849818E-2</v>
      </c>
      <c r="E130">
        <v>6.7055651670006267E-2</v>
      </c>
    </row>
    <row r="131" spans="1:5" x14ac:dyDescent="0.35">
      <c r="A131" s="108">
        <v>38291</v>
      </c>
      <c r="B131">
        <v>1.0044</v>
      </c>
      <c r="C131">
        <v>4.4000000000000003E-3</v>
      </c>
      <c r="D131">
        <v>5.9520993997853822E-2</v>
      </c>
      <c r="E131">
        <v>6.8651606877409677E-2</v>
      </c>
    </row>
    <row r="132" spans="1:5" x14ac:dyDescent="0.35">
      <c r="A132" s="108">
        <v>38321</v>
      </c>
      <c r="B132">
        <v>1.0068999999999999</v>
      </c>
      <c r="C132">
        <v>6.8999999999999999E-3</v>
      </c>
      <c r="D132">
        <v>6.6831688856438864E-2</v>
      </c>
      <c r="E132">
        <v>7.2379213638492867E-2</v>
      </c>
    </row>
    <row r="133" spans="1:5" x14ac:dyDescent="0.35">
      <c r="A133" s="108">
        <v>38352</v>
      </c>
      <c r="B133">
        <v>1.0085999999999999</v>
      </c>
      <c r="C133">
        <v>8.6E-3</v>
      </c>
      <c r="D133">
        <v>7.6006441380604084E-2</v>
      </c>
      <c r="E133">
        <v>7.6006441380604084E-2</v>
      </c>
    </row>
    <row r="134" spans="1:5" x14ac:dyDescent="0.35">
      <c r="A134" s="108">
        <v>38383</v>
      </c>
      <c r="B134">
        <v>1.0058</v>
      </c>
      <c r="C134">
        <v>5.7999999999999996E-3</v>
      </c>
      <c r="D134">
        <v>5.8000000000000274E-3</v>
      </c>
      <c r="E134">
        <v>7.4084238527800883E-2</v>
      </c>
    </row>
    <row r="135" spans="1:5" x14ac:dyDescent="0.35">
      <c r="A135" s="108">
        <v>38411</v>
      </c>
      <c r="B135">
        <v>1.0059</v>
      </c>
      <c r="C135">
        <v>5.8999999999999999E-3</v>
      </c>
      <c r="D135">
        <v>1.1734220000000128E-2</v>
      </c>
      <c r="E135">
        <v>7.3870724117994779E-2</v>
      </c>
    </row>
    <row r="136" spans="1:5" x14ac:dyDescent="0.35">
      <c r="A136" s="108">
        <v>38442</v>
      </c>
      <c r="B136">
        <v>1.0061</v>
      </c>
      <c r="C136">
        <v>6.0999999999999995E-3</v>
      </c>
      <c r="D136">
        <v>1.7905798742000156E-2</v>
      </c>
      <c r="E136">
        <v>7.5367110117561698E-2</v>
      </c>
    </row>
    <row r="137" spans="1:5" x14ac:dyDescent="0.35">
      <c r="A137" s="108">
        <v>38472</v>
      </c>
      <c r="B137">
        <v>1.0086999999999999</v>
      </c>
      <c r="C137">
        <v>8.6999999999999994E-3</v>
      </c>
      <c r="D137">
        <v>2.6761579191055596E-2</v>
      </c>
      <c r="E137">
        <v>8.0724124714142809E-2</v>
      </c>
    </row>
    <row r="138" spans="1:5" x14ac:dyDescent="0.35">
      <c r="A138" s="108">
        <v>38503</v>
      </c>
      <c r="B138">
        <v>1.0048999999999999</v>
      </c>
      <c r="C138">
        <v>4.8999999999999998E-3</v>
      </c>
      <c r="D138">
        <v>3.1792710929091639E-2</v>
      </c>
      <c r="E138">
        <v>8.0509076634406096E-2</v>
      </c>
    </row>
    <row r="139" spans="1:5" x14ac:dyDescent="0.35">
      <c r="A139" s="108">
        <v>38533</v>
      </c>
      <c r="B139">
        <v>0.99980000000000002</v>
      </c>
      <c r="C139">
        <v>-2.0000000000000001E-4</v>
      </c>
      <c r="D139">
        <v>3.1586352386905769E-2</v>
      </c>
      <c r="E139">
        <v>7.2676968343838411E-2</v>
      </c>
    </row>
    <row r="140" spans="1:5" x14ac:dyDescent="0.35">
      <c r="A140" s="108">
        <v>38564</v>
      </c>
      <c r="B140">
        <v>1.0024999999999999</v>
      </c>
      <c r="C140">
        <v>2.5000000000000001E-3</v>
      </c>
      <c r="D140">
        <v>3.4165318267872946E-2</v>
      </c>
      <c r="E140">
        <v>6.5661144351102152E-2</v>
      </c>
    </row>
    <row r="141" spans="1:5" x14ac:dyDescent="0.35">
      <c r="A141" s="108">
        <v>38595</v>
      </c>
      <c r="B141">
        <v>1.0017</v>
      </c>
      <c r="C141">
        <v>1.7000000000000001E-3</v>
      </c>
      <c r="D141">
        <v>3.5923399308928294E-2</v>
      </c>
      <c r="E141">
        <v>6.0157680302412864E-2</v>
      </c>
    </row>
    <row r="142" spans="1:5" x14ac:dyDescent="0.35">
      <c r="A142" s="108">
        <v>38625</v>
      </c>
      <c r="B142">
        <v>1.0035000000000001</v>
      </c>
      <c r="C142">
        <v>3.4999999999999996E-3</v>
      </c>
      <c r="D142">
        <v>3.9549131206509713E-2</v>
      </c>
      <c r="E142">
        <v>6.036901443583309E-2</v>
      </c>
    </row>
    <row r="143" spans="1:5" x14ac:dyDescent="0.35">
      <c r="A143" s="108">
        <v>38656</v>
      </c>
      <c r="B143">
        <v>1.0075000000000001</v>
      </c>
      <c r="C143">
        <v>7.4999999999999997E-3</v>
      </c>
      <c r="D143">
        <v>4.7345749690558492E-2</v>
      </c>
      <c r="E143">
        <v>6.364175830754859E-2</v>
      </c>
    </row>
    <row r="144" spans="1:5" x14ac:dyDescent="0.35">
      <c r="A144" s="108">
        <v>38686</v>
      </c>
      <c r="B144">
        <v>1.0055000000000001</v>
      </c>
      <c r="C144">
        <v>5.5000000000000005E-3</v>
      </c>
      <c r="D144">
        <v>5.3106151313856653E-2</v>
      </c>
      <c r="E144">
        <v>6.2162864215155711E-2</v>
      </c>
    </row>
    <row r="145" spans="1:5" x14ac:dyDescent="0.35">
      <c r="A145" s="108">
        <v>38717</v>
      </c>
      <c r="B145">
        <v>1.0036</v>
      </c>
      <c r="C145">
        <v>3.5999999999999999E-3</v>
      </c>
      <c r="D145">
        <v>5.6897333458586496E-2</v>
      </c>
      <c r="E145">
        <v>5.6897333458586496E-2</v>
      </c>
    </row>
    <row r="146" spans="1:5" x14ac:dyDescent="0.35">
      <c r="A146" s="108">
        <v>38748</v>
      </c>
      <c r="B146">
        <v>1.0059</v>
      </c>
      <c r="C146">
        <v>5.8999999999999999E-3</v>
      </c>
      <c r="D146">
        <v>5.9000000000000163E-3</v>
      </c>
      <c r="E146">
        <v>5.7002413726379153E-2</v>
      </c>
    </row>
    <row r="147" spans="1:5" x14ac:dyDescent="0.35">
      <c r="A147" s="108">
        <v>38776</v>
      </c>
      <c r="B147">
        <v>1.0041</v>
      </c>
      <c r="C147">
        <v>4.0999999999999995E-3</v>
      </c>
      <c r="D147">
        <v>1.0024189999999988E-2</v>
      </c>
      <c r="E147">
        <v>5.5110968906111557E-2</v>
      </c>
    </row>
    <row r="148" spans="1:5" x14ac:dyDescent="0.35">
      <c r="A148" s="108">
        <v>38807</v>
      </c>
      <c r="B148">
        <v>1.0043</v>
      </c>
      <c r="C148">
        <v>4.3E-3</v>
      </c>
      <c r="D148">
        <v>1.4367294016999876E-2</v>
      </c>
      <c r="E148">
        <v>5.3223284039765284E-2</v>
      </c>
    </row>
    <row r="149" spans="1:5" x14ac:dyDescent="0.35">
      <c r="A149" s="108">
        <v>38837</v>
      </c>
      <c r="B149">
        <v>1.0021</v>
      </c>
      <c r="C149">
        <v>2.0999999999999999E-3</v>
      </c>
      <c r="D149">
        <v>1.6497465334435635E-2</v>
      </c>
      <c r="E149">
        <v>4.6331964842122098E-2</v>
      </c>
    </row>
    <row r="150" spans="1:5" x14ac:dyDescent="0.35">
      <c r="A150" s="108">
        <v>38868</v>
      </c>
      <c r="B150">
        <v>1.0009999999999999</v>
      </c>
      <c r="C150">
        <v>1E-3</v>
      </c>
      <c r="D150">
        <v>1.7513962799770022E-2</v>
      </c>
      <c r="E150">
        <v>4.2271168083355626E-2</v>
      </c>
    </row>
    <row r="151" spans="1:5" x14ac:dyDescent="0.35">
      <c r="A151" s="108">
        <v>38898</v>
      </c>
      <c r="B151">
        <v>0.99790000000000001</v>
      </c>
      <c r="C151">
        <v>-2.0999999999999999E-3</v>
      </c>
      <c r="D151">
        <v>1.537718347789041E-2</v>
      </c>
      <c r="E151">
        <v>4.0290456721725043E-2</v>
      </c>
    </row>
    <row r="152" spans="1:5" x14ac:dyDescent="0.35">
      <c r="A152" s="108">
        <v>38929</v>
      </c>
      <c r="B152">
        <v>1.0019</v>
      </c>
      <c r="C152">
        <v>1.9E-3</v>
      </c>
      <c r="D152">
        <v>1.7306400126498422E-2</v>
      </c>
      <c r="E152">
        <v>3.9667838992016646E-2</v>
      </c>
    </row>
    <row r="153" spans="1:5" x14ac:dyDescent="0.35">
      <c r="A153" s="108">
        <v>38960</v>
      </c>
      <c r="B153">
        <v>1.0004999999999999</v>
      </c>
      <c r="C153">
        <v>5.0000000000000001E-4</v>
      </c>
      <c r="D153">
        <v>1.7815053326561525E-2</v>
      </c>
      <c r="E153">
        <v>3.8422354908168144E-2</v>
      </c>
    </row>
    <row r="154" spans="1:5" x14ac:dyDescent="0.35">
      <c r="A154" s="108">
        <v>38990</v>
      </c>
      <c r="B154">
        <v>1.0021</v>
      </c>
      <c r="C154">
        <v>2.0999999999999999E-3</v>
      </c>
      <c r="D154">
        <v>1.9952464938547188E-2</v>
      </c>
      <c r="E154">
        <v>3.6973634134006339E-2</v>
      </c>
    </row>
    <row r="155" spans="1:5" x14ac:dyDescent="0.35">
      <c r="A155" s="108">
        <v>39021</v>
      </c>
      <c r="B155">
        <v>1.0033000000000001</v>
      </c>
      <c r="C155">
        <v>3.3E-3</v>
      </c>
      <c r="D155">
        <v>2.3318308072844518E-2</v>
      </c>
      <c r="E155">
        <v>3.2650766378807372E-2</v>
      </c>
    </row>
    <row r="156" spans="1:5" x14ac:dyDescent="0.35">
      <c r="A156" s="108">
        <v>39051</v>
      </c>
      <c r="B156">
        <v>1.0031000000000001</v>
      </c>
      <c r="C156">
        <v>3.0999999999999999E-3</v>
      </c>
      <c r="D156">
        <v>2.6490594827870417E-2</v>
      </c>
      <c r="E156">
        <v>3.0185960969250969E-2</v>
      </c>
    </row>
    <row r="157" spans="1:5" x14ac:dyDescent="0.35">
      <c r="A157" s="108">
        <v>39082</v>
      </c>
      <c r="B157">
        <v>1.0047999999999999</v>
      </c>
      <c r="C157">
        <v>4.7999999999999996E-3</v>
      </c>
      <c r="D157">
        <v>3.1417749683044116E-2</v>
      </c>
      <c r="E157">
        <v>3.1417749683044116E-2</v>
      </c>
    </row>
    <row r="158" spans="1:5" x14ac:dyDescent="0.35">
      <c r="A158" s="108">
        <v>39113</v>
      </c>
      <c r="B158">
        <v>1.0044</v>
      </c>
      <c r="C158">
        <v>4.4000000000000003E-3</v>
      </c>
      <c r="D158">
        <v>4.3999999999999595E-3</v>
      </c>
      <c r="E158">
        <v>2.9879697566010499E-2</v>
      </c>
    </row>
    <row r="159" spans="1:5" x14ac:dyDescent="0.35">
      <c r="A159" s="108">
        <v>39141</v>
      </c>
      <c r="B159">
        <v>1.0044</v>
      </c>
      <c r="C159">
        <v>4.4000000000000003E-3</v>
      </c>
      <c r="D159">
        <v>8.8193599999999428E-3</v>
      </c>
      <c r="E159">
        <v>3.0187399895728051E-2</v>
      </c>
    </row>
    <row r="160" spans="1:5" x14ac:dyDescent="0.35">
      <c r="A160" s="108">
        <v>39172</v>
      </c>
      <c r="B160">
        <v>1.0037</v>
      </c>
      <c r="C160">
        <v>3.7000000000000002E-3</v>
      </c>
      <c r="D160">
        <v>1.2551991632000048E-2</v>
      </c>
      <c r="E160">
        <v>2.9571933959317231E-2</v>
      </c>
    </row>
    <row r="161" spans="1:5" x14ac:dyDescent="0.35">
      <c r="A161" s="108">
        <v>39202</v>
      </c>
      <c r="B161">
        <v>1.0024999999999999</v>
      </c>
      <c r="C161">
        <v>2.5000000000000001E-3</v>
      </c>
      <c r="D161">
        <v>1.5083371611080088E-2</v>
      </c>
      <c r="E161">
        <v>2.9982899704835475E-2</v>
      </c>
    </row>
    <row r="162" spans="1:5" x14ac:dyDescent="0.35">
      <c r="A162" s="108">
        <v>39233</v>
      </c>
      <c r="B162">
        <v>1.0027999999999999</v>
      </c>
      <c r="C162">
        <v>2.8000000000000004E-3</v>
      </c>
      <c r="D162">
        <v>1.792560505159102E-2</v>
      </c>
      <c r="E162">
        <v>3.1835016807201688E-2</v>
      </c>
    </row>
    <row r="163" spans="1:5" x14ac:dyDescent="0.35">
      <c r="A163" s="108">
        <v>39263</v>
      </c>
      <c r="B163">
        <v>1.0027999999999999</v>
      </c>
      <c r="C163">
        <v>2.8000000000000004E-3</v>
      </c>
      <c r="D163">
        <v>2.0775796745735375E-2</v>
      </c>
      <c r="E163">
        <v>3.6901648315724955E-2</v>
      </c>
    </row>
    <row r="164" spans="1:5" x14ac:dyDescent="0.35">
      <c r="A164" s="108">
        <v>39294</v>
      </c>
      <c r="B164">
        <v>1.0024</v>
      </c>
      <c r="C164">
        <v>2.3999999999999998E-3</v>
      </c>
      <c r="D164">
        <v>2.3225658657925141E-2</v>
      </c>
      <c r="E164">
        <v>3.7419115951375481E-2</v>
      </c>
    </row>
    <row r="165" spans="1:5" x14ac:dyDescent="0.35">
      <c r="A165" s="108">
        <v>39325</v>
      </c>
      <c r="B165">
        <v>1.0046999999999999</v>
      </c>
      <c r="C165">
        <v>4.6999999999999993E-3</v>
      </c>
      <c r="D165">
        <v>2.8034819253617282E-2</v>
      </c>
      <c r="E165">
        <v>4.1774098746973021E-2</v>
      </c>
    </row>
    <row r="166" spans="1:5" x14ac:dyDescent="0.35">
      <c r="A166" s="108">
        <v>39355</v>
      </c>
      <c r="B166">
        <v>1.0018</v>
      </c>
      <c r="C166">
        <v>1.8E-3</v>
      </c>
      <c r="D166">
        <v>2.9885281928273777E-2</v>
      </c>
      <c r="E166">
        <v>4.1462221459652282E-2</v>
      </c>
    </row>
    <row r="167" spans="1:5" x14ac:dyDescent="0.35">
      <c r="A167" s="108">
        <v>39386</v>
      </c>
      <c r="B167">
        <v>1.0029999999999999</v>
      </c>
      <c r="C167">
        <v>3.0000000000000001E-3</v>
      </c>
      <c r="D167">
        <v>3.2974937774058466E-2</v>
      </c>
      <c r="E167">
        <v>4.115081044954727E-2</v>
      </c>
    </row>
    <row r="168" spans="1:5" x14ac:dyDescent="0.35">
      <c r="A168" s="108">
        <v>39416</v>
      </c>
      <c r="B168">
        <v>1.0038</v>
      </c>
      <c r="C168">
        <v>3.8E-3</v>
      </c>
      <c r="D168">
        <v>3.6900242537599937E-2</v>
      </c>
      <c r="E168">
        <v>4.1877363701779968E-2</v>
      </c>
    </row>
    <row r="169" spans="1:5" x14ac:dyDescent="0.35">
      <c r="A169" s="108">
        <v>39447</v>
      </c>
      <c r="B169">
        <v>1.0074000000000001</v>
      </c>
      <c r="C169">
        <v>7.4000000000000003E-3</v>
      </c>
      <c r="D169">
        <v>4.4573304332378161E-2</v>
      </c>
      <c r="E169">
        <v>4.4573304332378161E-2</v>
      </c>
    </row>
    <row r="170" spans="1:5" x14ac:dyDescent="0.35">
      <c r="A170" s="108">
        <v>39478</v>
      </c>
      <c r="B170">
        <v>1.0054000000000001</v>
      </c>
      <c r="C170">
        <v>5.4000000000000003E-3</v>
      </c>
      <c r="D170">
        <v>5.4000000000000714E-3</v>
      </c>
      <c r="E170">
        <v>4.5613301648519844E-2</v>
      </c>
    </row>
    <row r="171" spans="1:5" x14ac:dyDescent="0.35">
      <c r="A171" s="108">
        <v>39507</v>
      </c>
      <c r="B171">
        <v>1.0048999999999999</v>
      </c>
      <c r="C171">
        <v>4.8999999999999998E-3</v>
      </c>
      <c r="D171">
        <v>1.0326459999999926E-2</v>
      </c>
      <c r="E171">
        <v>4.6133818027277451E-2</v>
      </c>
    </row>
    <row r="172" spans="1:5" x14ac:dyDescent="0.35">
      <c r="A172" s="108">
        <v>39538</v>
      </c>
      <c r="B172">
        <v>1.0047999999999999</v>
      </c>
      <c r="C172">
        <v>4.7999999999999996E-3</v>
      </c>
      <c r="D172">
        <v>1.5176027007999915E-2</v>
      </c>
      <c r="E172">
        <v>4.7280323158122917E-2</v>
      </c>
    </row>
    <row r="173" spans="1:5" x14ac:dyDescent="0.35">
      <c r="A173" s="108">
        <v>39568</v>
      </c>
      <c r="B173">
        <v>1.0055000000000001</v>
      </c>
      <c r="C173">
        <v>5.5000000000000005E-3</v>
      </c>
      <c r="D173">
        <v>2.0759495156543961E-2</v>
      </c>
      <c r="E173">
        <v>5.0414329112711043E-2</v>
      </c>
    </row>
    <row r="174" spans="1:5" x14ac:dyDescent="0.35">
      <c r="A174" s="108">
        <v>39599</v>
      </c>
      <c r="B174">
        <v>1.0079</v>
      </c>
      <c r="C174">
        <v>7.9000000000000008E-3</v>
      </c>
      <c r="D174">
        <v>2.8823495168280644E-2</v>
      </c>
      <c r="E174">
        <v>5.5756484157062136E-2</v>
      </c>
    </row>
    <row r="175" spans="1:5" x14ac:dyDescent="0.35">
      <c r="A175" s="108">
        <v>39629</v>
      </c>
      <c r="B175">
        <v>1.0074000000000001</v>
      </c>
      <c r="C175">
        <v>7.4000000000000003E-3</v>
      </c>
      <c r="D175">
        <v>3.6436789032525896E-2</v>
      </c>
      <c r="E175">
        <v>6.0599403809158403E-2</v>
      </c>
    </row>
    <row r="176" spans="1:5" x14ac:dyDescent="0.35">
      <c r="A176" s="108">
        <v>39660</v>
      </c>
      <c r="B176">
        <v>1.0053000000000001</v>
      </c>
      <c r="C176">
        <v>5.3E-3</v>
      </c>
      <c r="D176">
        <v>4.1929904014398334E-2</v>
      </c>
      <c r="E176">
        <v>6.3667777982189921E-2</v>
      </c>
    </row>
    <row r="177" spans="1:5" x14ac:dyDescent="0.35">
      <c r="A177" s="108">
        <v>39691</v>
      </c>
      <c r="B177">
        <v>1.0027999999999999</v>
      </c>
      <c r="C177">
        <v>2.8000000000000004E-3</v>
      </c>
      <c r="D177">
        <v>4.4847307745638609E-2</v>
      </c>
      <c r="E177">
        <v>6.1656263322922511E-2</v>
      </c>
    </row>
    <row r="178" spans="1:5" x14ac:dyDescent="0.35">
      <c r="A178" s="108">
        <v>39721</v>
      </c>
      <c r="B178">
        <v>1.0025999999999999</v>
      </c>
      <c r="C178">
        <v>2.5999999999999999E-3</v>
      </c>
      <c r="D178">
        <v>4.756391074577726E-2</v>
      </c>
      <c r="E178">
        <v>6.2504062295430485E-2</v>
      </c>
    </row>
    <row r="179" spans="1:5" x14ac:dyDescent="0.35">
      <c r="A179" s="108">
        <v>39752</v>
      </c>
      <c r="B179">
        <v>1.0044999999999999</v>
      </c>
      <c r="C179">
        <v>4.5000000000000005E-3</v>
      </c>
      <c r="D179">
        <v>5.2277948344133129E-2</v>
      </c>
      <c r="E179">
        <v>6.4093051421495018E-2</v>
      </c>
    </row>
    <row r="180" spans="1:5" x14ac:dyDescent="0.35">
      <c r="A180" s="108">
        <v>39782</v>
      </c>
      <c r="B180">
        <v>1.0036</v>
      </c>
      <c r="C180">
        <v>3.5999999999999999E-3</v>
      </c>
      <c r="D180">
        <v>5.6066148958171969E-2</v>
      </c>
      <c r="E180">
        <v>6.3881038460462669E-2</v>
      </c>
    </row>
    <row r="181" spans="1:5" x14ac:dyDescent="0.35">
      <c r="A181" s="108">
        <v>39813</v>
      </c>
      <c r="B181">
        <v>1.0027999999999999</v>
      </c>
      <c r="C181">
        <v>2.8000000000000004E-3</v>
      </c>
      <c r="D181">
        <v>5.9023134175254732E-2</v>
      </c>
      <c r="E181">
        <v>5.9023134175254732E-2</v>
      </c>
    </row>
    <row r="182" spans="1:5" x14ac:dyDescent="0.35">
      <c r="A182" s="108">
        <v>39844</v>
      </c>
      <c r="B182">
        <v>1.0047999999999999</v>
      </c>
      <c r="C182">
        <v>4.7999999999999996E-3</v>
      </c>
      <c r="D182">
        <v>4.7999999999999154E-3</v>
      </c>
      <c r="E182">
        <v>5.8391133100553327E-2</v>
      </c>
    </row>
    <row r="183" spans="1:5" x14ac:dyDescent="0.35">
      <c r="A183" s="108">
        <v>39872</v>
      </c>
      <c r="B183">
        <v>1.0055000000000001</v>
      </c>
      <c r="C183">
        <v>5.5000000000000005E-3</v>
      </c>
      <c r="D183">
        <v>1.0326400000000069E-2</v>
      </c>
      <c r="E183">
        <v>5.9023071283317963E-2</v>
      </c>
    </row>
    <row r="184" spans="1:5" x14ac:dyDescent="0.35">
      <c r="A184" s="108">
        <v>39903</v>
      </c>
      <c r="B184">
        <v>1.002</v>
      </c>
      <c r="C184">
        <v>2E-3</v>
      </c>
      <c r="D184">
        <v>1.2347052800000036E-2</v>
      </c>
      <c r="E184">
        <v>5.6071971960474087E-2</v>
      </c>
    </row>
    <row r="185" spans="1:5" x14ac:dyDescent="0.35">
      <c r="A185" s="108">
        <v>39933</v>
      </c>
      <c r="B185">
        <v>1.0047999999999999</v>
      </c>
      <c r="C185">
        <v>4.7999999999999996E-3</v>
      </c>
      <c r="D185">
        <v>1.7206318653439912E-2</v>
      </c>
      <c r="E185">
        <v>5.5336765217190331E-2</v>
      </c>
    </row>
    <row r="186" spans="1:5" x14ac:dyDescent="0.35">
      <c r="A186" s="108">
        <v>39964</v>
      </c>
      <c r="B186">
        <v>1.0046999999999999</v>
      </c>
      <c r="C186">
        <v>4.6999999999999993E-3</v>
      </c>
      <c r="D186">
        <v>2.1987188351110909E-2</v>
      </c>
      <c r="E186">
        <v>5.1986157370483621E-2</v>
      </c>
    </row>
    <row r="187" spans="1:5" x14ac:dyDescent="0.35">
      <c r="A187" s="108">
        <v>39994</v>
      </c>
      <c r="B187">
        <v>1.0036</v>
      </c>
      <c r="C187">
        <v>3.5999999999999999E-3</v>
      </c>
      <c r="D187">
        <v>2.5666342229174965E-2</v>
      </c>
      <c r="E187">
        <v>4.8017974525528695E-2</v>
      </c>
    </row>
    <row r="188" spans="1:5" x14ac:dyDescent="0.35">
      <c r="A188" s="108">
        <v>40025</v>
      </c>
      <c r="B188">
        <v>1.0024</v>
      </c>
      <c r="C188">
        <v>2.3999999999999998E-3</v>
      </c>
      <c r="D188">
        <v>2.8127941450524885E-2</v>
      </c>
      <c r="E188">
        <v>4.4994745513169843E-2</v>
      </c>
    </row>
    <row r="189" spans="1:5" x14ac:dyDescent="0.35">
      <c r="A189" s="108">
        <v>40056</v>
      </c>
      <c r="B189">
        <v>1.0015000000000001</v>
      </c>
      <c r="C189">
        <v>1.5E-3</v>
      </c>
      <c r="D189">
        <v>2.9670133362700746E-2</v>
      </c>
      <c r="E189">
        <v>4.364004550402889E-2</v>
      </c>
    </row>
    <row r="190" spans="1:5" x14ac:dyDescent="0.35">
      <c r="A190" s="108">
        <v>40086</v>
      </c>
      <c r="B190">
        <v>1.0024</v>
      </c>
      <c r="C190">
        <v>2.3999999999999998E-3</v>
      </c>
      <c r="D190">
        <v>3.2141341682771163E-2</v>
      </c>
      <c r="E190">
        <v>4.3431858780409227E-2</v>
      </c>
    </row>
    <row r="191" spans="1:5" x14ac:dyDescent="0.35">
      <c r="A191" s="108">
        <v>40117</v>
      </c>
      <c r="B191">
        <v>1.0027999999999999</v>
      </c>
      <c r="C191">
        <v>2.8000000000000004E-3</v>
      </c>
      <c r="D191">
        <v>3.5031337439482835E-2</v>
      </c>
      <c r="E191">
        <v>4.1665971114977163E-2</v>
      </c>
    </row>
    <row r="192" spans="1:5" x14ac:dyDescent="0.35">
      <c r="A192" s="108">
        <v>40147</v>
      </c>
      <c r="B192">
        <v>1.0041</v>
      </c>
      <c r="C192">
        <v>4.0999999999999995E-3</v>
      </c>
      <c r="D192">
        <v>3.9274965922984739E-2</v>
      </c>
      <c r="E192">
        <v>4.218493582756877E-2</v>
      </c>
    </row>
    <row r="193" spans="1:5" x14ac:dyDescent="0.35">
      <c r="A193" s="108">
        <v>40178</v>
      </c>
      <c r="B193">
        <v>1.0037</v>
      </c>
      <c r="C193">
        <v>3.7000000000000002E-3</v>
      </c>
      <c r="D193">
        <v>4.3120283296899764E-2</v>
      </c>
      <c r="E193">
        <v>4.3120283296899764E-2</v>
      </c>
    </row>
    <row r="194" spans="1:5" x14ac:dyDescent="0.35">
      <c r="A194" s="108">
        <v>40209</v>
      </c>
      <c r="B194">
        <v>1.0075000000000001</v>
      </c>
      <c r="C194">
        <v>7.4999999999999997E-3</v>
      </c>
      <c r="D194">
        <v>7.5000000000000622E-3</v>
      </c>
      <c r="E194">
        <v>4.5923253803370701E-2</v>
      </c>
    </row>
    <row r="195" spans="1:5" x14ac:dyDescent="0.35">
      <c r="A195" s="108">
        <v>40237</v>
      </c>
      <c r="B195">
        <v>1.0078</v>
      </c>
      <c r="C195">
        <v>7.8000000000000005E-3</v>
      </c>
      <c r="D195">
        <v>1.5358500000000053E-2</v>
      </c>
      <c r="E195">
        <v>4.831571873002205E-2</v>
      </c>
    </row>
    <row r="196" spans="1:5" x14ac:dyDescent="0.35">
      <c r="A196" s="108">
        <v>40268</v>
      </c>
      <c r="B196">
        <v>1.0052000000000001</v>
      </c>
      <c r="C196">
        <v>5.1999999999999998E-3</v>
      </c>
      <c r="D196">
        <v>2.0638364200000092E-2</v>
      </c>
      <c r="E196">
        <v>5.1663633201016079E-2</v>
      </c>
    </row>
    <row r="197" spans="1:5" x14ac:dyDescent="0.35">
      <c r="A197" s="108">
        <v>40298</v>
      </c>
      <c r="B197">
        <v>1.0057</v>
      </c>
      <c r="C197">
        <v>5.6999999999999993E-3</v>
      </c>
      <c r="D197">
        <v>2.6456002875940188E-2</v>
      </c>
      <c r="E197">
        <v>5.2605608987123853E-2</v>
      </c>
    </row>
    <row r="198" spans="1:5" x14ac:dyDescent="0.35">
      <c r="A198" s="108">
        <v>40329</v>
      </c>
      <c r="B198">
        <v>1.0043</v>
      </c>
      <c r="C198">
        <v>4.3E-3</v>
      </c>
      <c r="D198">
        <v>3.0869763688306628E-2</v>
      </c>
      <c r="E198">
        <v>5.2186536384759563E-2</v>
      </c>
    </row>
    <row r="199" spans="1:5" x14ac:dyDescent="0.35">
      <c r="A199" s="108">
        <v>40359</v>
      </c>
      <c r="B199">
        <v>1</v>
      </c>
      <c r="C199">
        <v>0</v>
      </c>
      <c r="D199">
        <v>3.0869763688306628E-2</v>
      </c>
      <c r="E199">
        <v>4.8412252276564427E-2</v>
      </c>
    </row>
    <row r="200" spans="1:5" x14ac:dyDescent="0.35">
      <c r="A200" s="108">
        <v>40390</v>
      </c>
      <c r="B200">
        <v>1.0001</v>
      </c>
      <c r="C200">
        <v>1E-4</v>
      </c>
      <c r="D200">
        <v>3.0972850664675367E-2</v>
      </c>
      <c r="E200">
        <v>4.6006677475849855E-2</v>
      </c>
    </row>
    <row r="201" spans="1:5" x14ac:dyDescent="0.35">
      <c r="A201" s="108">
        <v>40421</v>
      </c>
      <c r="B201">
        <v>1.0004</v>
      </c>
      <c r="C201">
        <v>4.0000000000000002E-4</v>
      </c>
      <c r="D201">
        <v>3.1385239804941234E-2</v>
      </c>
      <c r="E201">
        <v>4.4857793456655193E-2</v>
      </c>
    </row>
    <row r="202" spans="1:5" x14ac:dyDescent="0.35">
      <c r="A202" s="108">
        <v>40451</v>
      </c>
      <c r="B202">
        <v>1.0044999999999999</v>
      </c>
      <c r="C202">
        <v>4.5000000000000005E-3</v>
      </c>
      <c r="D202">
        <v>3.6026473384063395E-2</v>
      </c>
      <c r="E202">
        <v>4.704674134797493E-2</v>
      </c>
    </row>
    <row r="203" spans="1:5" x14ac:dyDescent="0.35">
      <c r="A203" s="108">
        <v>40482</v>
      </c>
      <c r="B203">
        <v>1.0075000000000001</v>
      </c>
      <c r="C203">
        <v>7.4999999999999997E-3</v>
      </c>
      <c r="D203">
        <v>4.3796671934444031E-2</v>
      </c>
      <c r="E203">
        <v>5.1954120371045853E-2</v>
      </c>
    </row>
    <row r="204" spans="1:5" x14ac:dyDescent="0.35">
      <c r="A204" s="108">
        <v>40512</v>
      </c>
      <c r="B204">
        <v>1.0083</v>
      </c>
      <c r="C204">
        <v>8.3000000000000001E-3</v>
      </c>
      <c r="D204">
        <v>5.2460184311499791E-2</v>
      </c>
      <c r="E204">
        <v>5.6354286993452574E-2</v>
      </c>
    </row>
    <row r="205" spans="1:5" x14ac:dyDescent="0.35">
      <c r="A205" s="108">
        <v>40543</v>
      </c>
      <c r="B205">
        <v>1.0063</v>
      </c>
      <c r="C205">
        <v>6.3E-3</v>
      </c>
      <c r="D205">
        <v>5.9090683472662109E-2</v>
      </c>
      <c r="E205">
        <v>5.9090683472662109E-2</v>
      </c>
    </row>
    <row r="206" spans="1:5" x14ac:dyDescent="0.35">
      <c r="A206" s="108">
        <v>40574</v>
      </c>
      <c r="B206">
        <v>1.0083</v>
      </c>
      <c r="C206">
        <v>8.3000000000000001E-3</v>
      </c>
      <c r="D206">
        <v>8.2999999999999741E-3</v>
      </c>
      <c r="E206">
        <v>5.9931648779638191E-2</v>
      </c>
    </row>
    <row r="207" spans="1:5" x14ac:dyDescent="0.35">
      <c r="A207" s="108">
        <v>40602</v>
      </c>
      <c r="B207">
        <v>1.008</v>
      </c>
      <c r="C207">
        <v>8.0000000000000002E-3</v>
      </c>
      <c r="D207">
        <v>1.6366399999999892E-2</v>
      </c>
      <c r="E207">
        <v>6.014199441345025E-2</v>
      </c>
    </row>
    <row r="208" spans="1:5" x14ac:dyDescent="0.35">
      <c r="A208" s="108">
        <v>40633</v>
      </c>
      <c r="B208">
        <v>1.0079</v>
      </c>
      <c r="C208">
        <v>7.9000000000000008E-3</v>
      </c>
      <c r="D208">
        <v>2.4395694559999903E-2</v>
      </c>
      <c r="E208">
        <v>6.2989570403219952E-2</v>
      </c>
    </row>
    <row r="209" spans="1:5" x14ac:dyDescent="0.35">
      <c r="A209" s="108">
        <v>40663</v>
      </c>
      <c r="B209">
        <v>1.0077</v>
      </c>
      <c r="C209">
        <v>7.7000000000000002E-3</v>
      </c>
      <c r="D209">
        <v>3.228354140811196E-2</v>
      </c>
      <c r="E209">
        <v>6.5103500144501059E-2</v>
      </c>
    </row>
    <row r="210" spans="1:5" x14ac:dyDescent="0.35">
      <c r="A210" s="108">
        <v>40694</v>
      </c>
      <c r="B210">
        <v>1.0046999999999999</v>
      </c>
      <c r="C210">
        <v>4.6999999999999993E-3</v>
      </c>
      <c r="D210">
        <v>3.7135274052729983E-2</v>
      </c>
      <c r="E210">
        <v>6.5527717410316155E-2</v>
      </c>
    </row>
    <row r="211" spans="1:5" x14ac:dyDescent="0.35">
      <c r="A211" s="108">
        <v>40724</v>
      </c>
      <c r="B211">
        <v>1.0015000000000001</v>
      </c>
      <c r="C211">
        <v>1.5E-3</v>
      </c>
      <c r="D211">
        <v>3.8690976963809076E-2</v>
      </c>
      <c r="E211">
        <v>6.7126008986431618E-2</v>
      </c>
    </row>
    <row r="212" spans="1:5" x14ac:dyDescent="0.35">
      <c r="A212" s="108">
        <v>40755</v>
      </c>
      <c r="B212">
        <v>1.0016</v>
      </c>
      <c r="C212">
        <v>1.6000000000000001E-3</v>
      </c>
      <c r="D212">
        <v>4.0352882526951239E-2</v>
      </c>
      <c r="E212">
        <v>6.8726537947014554E-2</v>
      </c>
    </row>
    <row r="213" spans="1:5" x14ac:dyDescent="0.35">
      <c r="A213" s="108">
        <v>40786</v>
      </c>
      <c r="B213">
        <v>1.0037</v>
      </c>
      <c r="C213">
        <v>3.7000000000000002E-3</v>
      </c>
      <c r="D213">
        <v>4.4202188192300929E-2</v>
      </c>
      <c r="E213">
        <v>7.2251925367271985E-2</v>
      </c>
    </row>
    <row r="214" spans="1:5" x14ac:dyDescent="0.35">
      <c r="A214" s="108">
        <v>40816</v>
      </c>
      <c r="B214">
        <v>1.0053000000000001</v>
      </c>
      <c r="C214">
        <v>5.3E-3</v>
      </c>
      <c r="D214">
        <v>4.97364597897203E-2</v>
      </c>
      <c r="E214">
        <v>7.3105884093298767E-2</v>
      </c>
    </row>
    <row r="215" spans="1:5" x14ac:dyDescent="0.35">
      <c r="A215" s="108">
        <v>40847</v>
      </c>
      <c r="B215">
        <v>1.0043</v>
      </c>
      <c r="C215">
        <v>4.3E-3</v>
      </c>
      <c r="D215">
        <v>5.4250326566816165E-2</v>
      </c>
      <c r="E215">
        <v>6.9697508084267445E-2</v>
      </c>
    </row>
    <row r="216" spans="1:5" x14ac:dyDescent="0.35">
      <c r="A216" s="108">
        <v>40877</v>
      </c>
      <c r="B216">
        <v>1.0052000000000001</v>
      </c>
      <c r="C216">
        <v>5.1999999999999998E-3</v>
      </c>
      <c r="D216">
        <v>5.9732428264963611E-2</v>
      </c>
      <c r="E216">
        <v>6.6408742563032863E-2</v>
      </c>
    </row>
    <row r="217" spans="1:5" x14ac:dyDescent="0.35">
      <c r="A217" s="108">
        <v>40908</v>
      </c>
      <c r="B217">
        <v>1.0049999999999999</v>
      </c>
      <c r="C217">
        <v>5.0000000000000001E-3</v>
      </c>
      <c r="D217">
        <v>6.5031090406288294E-2</v>
      </c>
      <c r="E217">
        <v>6.5031090406288294E-2</v>
      </c>
    </row>
    <row r="218" spans="1:5" x14ac:dyDescent="0.35">
      <c r="A218" s="108">
        <v>40939</v>
      </c>
      <c r="B218">
        <v>1.0056</v>
      </c>
      <c r="C218">
        <v>5.6000000000000008E-3</v>
      </c>
      <c r="D218">
        <v>5.6000000000000494E-3</v>
      </c>
      <c r="E218">
        <v>6.2179177340636604E-2</v>
      </c>
    </row>
    <row r="219" spans="1:5" x14ac:dyDescent="0.35">
      <c r="A219" s="108">
        <v>40968</v>
      </c>
      <c r="B219">
        <v>1.0044999999999999</v>
      </c>
      <c r="C219">
        <v>4.5000000000000005E-3</v>
      </c>
      <c r="D219">
        <v>1.0125200000000056E-2</v>
      </c>
      <c r="E219">
        <v>5.8491055197092745E-2</v>
      </c>
    </row>
    <row r="220" spans="1:5" x14ac:dyDescent="0.35">
      <c r="A220" s="108">
        <v>40999</v>
      </c>
      <c r="B220">
        <v>1.0021</v>
      </c>
      <c r="C220">
        <v>2.0999999999999999E-3</v>
      </c>
      <c r="D220">
        <v>1.224646292000009E-2</v>
      </c>
      <c r="E220">
        <v>5.2399926989787238E-2</v>
      </c>
    </row>
    <row r="221" spans="1:5" x14ac:dyDescent="0.35">
      <c r="A221" s="108">
        <v>41029</v>
      </c>
      <c r="B221">
        <v>1.0064</v>
      </c>
      <c r="C221">
        <v>6.4000000000000003E-3</v>
      </c>
      <c r="D221">
        <v>1.872484028268806E-2</v>
      </c>
      <c r="E221">
        <v>5.1042261111959197E-2</v>
      </c>
    </row>
    <row r="222" spans="1:5" x14ac:dyDescent="0.35">
      <c r="A222" s="108">
        <v>41060</v>
      </c>
      <c r="B222">
        <v>1.0036</v>
      </c>
      <c r="C222">
        <v>3.5999999999999999E-3</v>
      </c>
      <c r="D222">
        <v>2.2392249707705814E-2</v>
      </c>
      <c r="E222">
        <v>4.9891523093423595E-2</v>
      </c>
    </row>
    <row r="223" spans="1:5" x14ac:dyDescent="0.35">
      <c r="A223" s="108">
        <v>41090</v>
      </c>
      <c r="B223">
        <v>1.0007999999999999</v>
      </c>
      <c r="C223">
        <v>8.0000000000000004E-4</v>
      </c>
      <c r="D223">
        <v>2.3210163507471959E-2</v>
      </c>
      <c r="E223">
        <v>4.9157699762254481E-2</v>
      </c>
    </row>
    <row r="224" spans="1:5" x14ac:dyDescent="0.35">
      <c r="A224" s="108">
        <v>41121</v>
      </c>
      <c r="B224">
        <v>1.0043</v>
      </c>
      <c r="C224">
        <v>4.3E-3</v>
      </c>
      <c r="D224">
        <v>2.7609967210554087E-2</v>
      </c>
      <c r="E224">
        <v>5.1985900430543408E-2</v>
      </c>
    </row>
    <row r="225" spans="1:5" x14ac:dyDescent="0.35">
      <c r="A225" s="108">
        <v>41152</v>
      </c>
      <c r="B225">
        <v>1.0041</v>
      </c>
      <c r="C225">
        <v>4.0999999999999995E-3</v>
      </c>
      <c r="D225">
        <v>3.1823168076117403E-2</v>
      </c>
      <c r="E225">
        <v>5.2405143591022219E-2</v>
      </c>
    </row>
    <row r="226" spans="1:5" x14ac:dyDescent="0.35">
      <c r="A226" s="108">
        <v>41182</v>
      </c>
      <c r="B226">
        <v>1.0057</v>
      </c>
      <c r="C226">
        <v>5.6999999999999993E-3</v>
      </c>
      <c r="D226">
        <v>3.7704560134151244E-2</v>
      </c>
      <c r="E226">
        <v>5.282388631203716E-2</v>
      </c>
    </row>
    <row r="227" spans="1:5" x14ac:dyDescent="0.35">
      <c r="A227" s="108">
        <v>41213</v>
      </c>
      <c r="B227">
        <v>1.0059</v>
      </c>
      <c r="C227">
        <v>5.8999999999999999E-3</v>
      </c>
      <c r="D227">
        <v>4.3827017038942762E-2</v>
      </c>
      <c r="E227">
        <v>5.4501192115182784E-2</v>
      </c>
    </row>
    <row r="228" spans="1:5" x14ac:dyDescent="0.35">
      <c r="A228" s="108">
        <v>41243</v>
      </c>
      <c r="B228">
        <v>1.006</v>
      </c>
      <c r="C228">
        <v>6.0000000000000001E-3</v>
      </c>
      <c r="D228">
        <v>5.0089979141176411E-2</v>
      </c>
      <c r="E228">
        <v>5.5340429036881744E-2</v>
      </c>
    </row>
    <row r="229" spans="1:5" x14ac:dyDescent="0.35">
      <c r="A229" s="108">
        <v>41274</v>
      </c>
      <c r="B229">
        <v>1.0079</v>
      </c>
      <c r="C229">
        <v>7.9000000000000008E-3</v>
      </c>
      <c r="D229">
        <v>5.8385689976391708E-2</v>
      </c>
      <c r="E229">
        <v>5.8385689976391708E-2</v>
      </c>
    </row>
    <row r="230" spans="1:5" x14ac:dyDescent="0.35">
      <c r="A230" s="108">
        <v>41305</v>
      </c>
      <c r="B230">
        <v>1.0085999999999999</v>
      </c>
      <c r="C230">
        <v>8.6E-3</v>
      </c>
      <c r="D230">
        <v>8.599999999999941E-3</v>
      </c>
      <c r="E230">
        <v>6.1543165185151905E-2</v>
      </c>
    </row>
    <row r="231" spans="1:5" x14ac:dyDescent="0.35">
      <c r="A231" s="108">
        <v>41333</v>
      </c>
      <c r="B231">
        <v>1.006</v>
      </c>
      <c r="C231">
        <v>6.0000000000000001E-3</v>
      </c>
      <c r="D231">
        <v>1.4651599999999876E-2</v>
      </c>
      <c r="E231">
        <v>6.3128346616488473E-2</v>
      </c>
    </row>
    <row r="232" spans="1:5" x14ac:dyDescent="0.35">
      <c r="A232" s="108">
        <v>41364</v>
      </c>
      <c r="B232">
        <v>1.0046999999999999</v>
      </c>
      <c r="C232">
        <v>4.6999999999999993E-3</v>
      </c>
      <c r="D232">
        <v>1.9420462519999848E-2</v>
      </c>
      <c r="E232">
        <v>6.5886687801203214E-2</v>
      </c>
    </row>
    <row r="233" spans="1:5" x14ac:dyDescent="0.35">
      <c r="A233" s="108">
        <v>41394</v>
      </c>
      <c r="B233">
        <v>1.0055000000000001</v>
      </c>
      <c r="C233">
        <v>5.5000000000000005E-3</v>
      </c>
      <c r="D233">
        <v>2.5027275063859822E-2</v>
      </c>
      <c r="E233">
        <v>6.4933490246532166E-2</v>
      </c>
    </row>
    <row r="234" spans="1:5" x14ac:dyDescent="0.35">
      <c r="A234" s="108">
        <v>41425</v>
      </c>
      <c r="B234">
        <v>1.0037</v>
      </c>
      <c r="C234">
        <v>3.7000000000000002E-3</v>
      </c>
      <c r="D234">
        <v>2.8819875981596077E-2</v>
      </c>
      <c r="E234">
        <v>6.5039601594703234E-2</v>
      </c>
    </row>
    <row r="235" spans="1:5" x14ac:dyDescent="0.35">
      <c r="A235" s="108">
        <v>41455</v>
      </c>
      <c r="B235">
        <v>1.0025999999999999</v>
      </c>
      <c r="C235">
        <v>2.5999999999999999E-3</v>
      </c>
      <c r="D235">
        <v>3.1494807659148139E-2</v>
      </c>
      <c r="E235">
        <v>6.6955140446492534E-2</v>
      </c>
    </row>
    <row r="236" spans="1:5" x14ac:dyDescent="0.35">
      <c r="A236" s="108">
        <v>41486</v>
      </c>
      <c r="B236">
        <v>1.0003</v>
      </c>
      <c r="C236">
        <v>2.9999999999999997E-4</v>
      </c>
      <c r="D236">
        <v>3.1804256101445771E-2</v>
      </c>
      <c r="E236">
        <v>6.2705592938988808E-2</v>
      </c>
    </row>
    <row r="237" spans="1:5" x14ac:dyDescent="0.35">
      <c r="A237" s="108">
        <v>41517</v>
      </c>
      <c r="B237">
        <v>1.0024</v>
      </c>
      <c r="C237">
        <v>2.3999999999999998E-3</v>
      </c>
      <c r="D237">
        <v>3.4280586316089101E-2</v>
      </c>
      <c r="E237">
        <v>6.0906370244041774E-2</v>
      </c>
    </row>
    <row r="238" spans="1:5" x14ac:dyDescent="0.35">
      <c r="A238" s="108">
        <v>41547</v>
      </c>
      <c r="B238">
        <v>1.0035000000000001</v>
      </c>
      <c r="C238">
        <v>3.4999999999999996E-3</v>
      </c>
      <c r="D238">
        <v>3.7900568368195442E-2</v>
      </c>
      <c r="E238">
        <v>5.8585604593711871E-2</v>
      </c>
    </row>
    <row r="239" spans="1:5" x14ac:dyDescent="0.35">
      <c r="A239" s="108">
        <v>41578</v>
      </c>
      <c r="B239">
        <v>1.0057</v>
      </c>
      <c r="C239">
        <v>5.6999999999999993E-3</v>
      </c>
      <c r="D239">
        <v>4.3816601607894246E-2</v>
      </c>
      <c r="E239">
        <v>5.8375129277160598E-2</v>
      </c>
    </row>
    <row r="240" spans="1:5" x14ac:dyDescent="0.35">
      <c r="A240" s="108">
        <v>41608</v>
      </c>
      <c r="B240">
        <v>1.0054000000000001</v>
      </c>
      <c r="C240">
        <v>5.4000000000000003E-3</v>
      </c>
      <c r="D240">
        <v>4.9453211256576868E-2</v>
      </c>
      <c r="E240">
        <v>5.774389162550464E-2</v>
      </c>
    </row>
    <row r="241" spans="1:5" x14ac:dyDescent="0.35">
      <c r="A241" s="108">
        <v>41639</v>
      </c>
      <c r="B241">
        <v>1.0092000000000001</v>
      </c>
      <c r="C241">
        <v>9.1999999999999998E-3</v>
      </c>
      <c r="D241">
        <v>5.9108180800137466E-2</v>
      </c>
      <c r="E241">
        <v>5.9108180800137466E-2</v>
      </c>
    </row>
    <row r="242" spans="1:5" x14ac:dyDescent="0.35">
      <c r="A242" s="108">
        <v>41670</v>
      </c>
      <c r="B242">
        <v>1.0055000000000001</v>
      </c>
      <c r="C242">
        <v>5.5000000000000005E-3</v>
      </c>
      <c r="D242">
        <v>5.5000000000000604E-3</v>
      </c>
      <c r="E242">
        <v>5.5852940506185389E-2</v>
      </c>
    </row>
    <row r="243" spans="1:5" x14ac:dyDescent="0.35">
      <c r="A243" s="108">
        <v>41698</v>
      </c>
      <c r="B243">
        <v>1.0068999999999999</v>
      </c>
      <c r="C243">
        <v>6.8999999999999999E-3</v>
      </c>
      <c r="D243">
        <v>1.2437950000000031E-2</v>
      </c>
      <c r="E243">
        <v>5.6797540552364412E-2</v>
      </c>
    </row>
    <row r="244" spans="1:5" x14ac:dyDescent="0.35">
      <c r="A244" s="108">
        <v>41729</v>
      </c>
      <c r="B244">
        <v>1.0092000000000001</v>
      </c>
      <c r="C244">
        <v>9.1999999999999998E-3</v>
      </c>
      <c r="D244">
        <v>2.1752379140000055E-2</v>
      </c>
      <c r="E244">
        <v>6.1530882776396734E-2</v>
      </c>
    </row>
    <row r="245" spans="1:5" x14ac:dyDescent="0.35">
      <c r="A245" s="108">
        <v>41759</v>
      </c>
      <c r="B245">
        <v>1.0066999999999999</v>
      </c>
      <c r="C245">
        <v>6.7000000000000002E-3</v>
      </c>
      <c r="D245">
        <v>2.8598120080237877E-2</v>
      </c>
      <c r="E245">
        <v>6.279775205469762E-2</v>
      </c>
    </row>
    <row r="246" spans="1:5" x14ac:dyDescent="0.35">
      <c r="A246" s="108">
        <v>41790</v>
      </c>
      <c r="B246">
        <v>1.0045999999999999</v>
      </c>
      <c r="C246">
        <v>4.5999999999999999E-3</v>
      </c>
      <c r="D246">
        <v>3.3329671432607011E-2</v>
      </c>
      <c r="E246">
        <v>6.3750743961491496E-2</v>
      </c>
    </row>
    <row r="247" spans="1:5" x14ac:dyDescent="0.35">
      <c r="A247" s="108">
        <v>41820</v>
      </c>
      <c r="B247">
        <v>1.004</v>
      </c>
      <c r="C247">
        <v>4.0000000000000001E-3</v>
      </c>
      <c r="D247">
        <v>3.7462990118337425E-2</v>
      </c>
      <c r="E247">
        <v>6.5236132991559836E-2</v>
      </c>
    </row>
    <row r="248" spans="1:5" x14ac:dyDescent="0.35">
      <c r="A248" s="108">
        <v>41851</v>
      </c>
      <c r="B248">
        <v>1.0001</v>
      </c>
      <c r="C248">
        <v>1E-4</v>
      </c>
      <c r="D248">
        <v>3.7566736417349311E-2</v>
      </c>
      <c r="E248">
        <v>6.5023149659961144E-2</v>
      </c>
    </row>
    <row r="249" spans="1:5" x14ac:dyDescent="0.35">
      <c r="A249" s="108">
        <v>41882</v>
      </c>
      <c r="B249">
        <v>1.0024999999999999</v>
      </c>
      <c r="C249">
        <v>2.5000000000000001E-3</v>
      </c>
      <c r="D249">
        <v>4.0160653258392687E-2</v>
      </c>
      <c r="E249">
        <v>6.5129396981355558E-2</v>
      </c>
    </row>
    <row r="250" spans="1:5" x14ac:dyDescent="0.35">
      <c r="A250" s="108">
        <v>41912</v>
      </c>
      <c r="B250">
        <v>1.0057</v>
      </c>
      <c r="C250">
        <v>5.6999999999999993E-3</v>
      </c>
      <c r="D250">
        <v>4.608956898196559E-2</v>
      </c>
      <c r="E250">
        <v>6.7464508763476649E-2</v>
      </c>
    </row>
    <row r="251" spans="1:5" x14ac:dyDescent="0.35">
      <c r="A251" s="108">
        <v>41943</v>
      </c>
      <c r="B251">
        <v>1.0042</v>
      </c>
      <c r="C251">
        <v>4.1999999999999997E-3</v>
      </c>
      <c r="D251">
        <v>5.0483145171689836E-2</v>
      </c>
      <c r="E251">
        <v>6.5872387093848683E-2</v>
      </c>
    </row>
    <row r="252" spans="1:5" x14ac:dyDescent="0.35">
      <c r="A252" s="108">
        <v>41973</v>
      </c>
      <c r="B252">
        <v>1.0051000000000001</v>
      </c>
      <c r="C252">
        <v>5.1000000000000004E-3</v>
      </c>
      <c r="D252">
        <v>5.5840609212065573E-2</v>
      </c>
      <c r="E252">
        <v>6.5554342816816602E-2</v>
      </c>
    </row>
    <row r="253" spans="1:5" x14ac:dyDescent="0.35">
      <c r="A253" s="108">
        <v>42004</v>
      </c>
      <c r="B253">
        <v>1.0078</v>
      </c>
      <c r="C253">
        <v>7.8000000000000005E-3</v>
      </c>
      <c r="D253">
        <v>6.407616596391974E-2</v>
      </c>
      <c r="E253">
        <v>6.407616596391974E-2</v>
      </c>
    </row>
    <row r="254" spans="1:5" x14ac:dyDescent="0.35">
      <c r="A254" s="108">
        <v>42035</v>
      </c>
      <c r="B254">
        <v>1.0124</v>
      </c>
      <c r="C254">
        <v>1.24E-2</v>
      </c>
      <c r="D254">
        <v>1.2399999999999967E-2</v>
      </c>
      <c r="E254">
        <v>7.1378130703005471E-2</v>
      </c>
    </row>
    <row r="255" spans="1:5" x14ac:dyDescent="0.35">
      <c r="A255" s="108">
        <v>42063</v>
      </c>
      <c r="B255">
        <v>1.0122</v>
      </c>
      <c r="C255">
        <v>1.2199999999999999E-2</v>
      </c>
      <c r="D255">
        <v>2.4751280000000042E-2</v>
      </c>
      <c r="E255">
        <v>7.7017522988958254E-2</v>
      </c>
    </row>
    <row r="256" spans="1:5" x14ac:dyDescent="0.35">
      <c r="A256" s="108">
        <v>42094</v>
      </c>
      <c r="B256">
        <v>1.0132000000000001</v>
      </c>
      <c r="C256">
        <v>1.32E-2</v>
      </c>
      <c r="D256">
        <v>3.8277996896000088E-2</v>
      </c>
      <c r="E256">
        <v>8.1286320147059721E-2</v>
      </c>
    </row>
    <row r="257" spans="1:5" x14ac:dyDescent="0.35">
      <c r="A257" s="108">
        <v>42124</v>
      </c>
      <c r="B257">
        <v>1.0071000000000001</v>
      </c>
      <c r="C257">
        <v>7.0999999999999995E-3</v>
      </c>
      <c r="D257">
        <v>4.5649770673961809E-2</v>
      </c>
      <c r="E257">
        <v>8.1715956114139621E-2</v>
      </c>
    </row>
    <row r="258" spans="1:5" x14ac:dyDescent="0.35">
      <c r="A258" s="108">
        <v>42155</v>
      </c>
      <c r="B258">
        <v>1.0074000000000001</v>
      </c>
      <c r="C258">
        <v>7.4000000000000003E-3</v>
      </c>
      <c r="D258">
        <v>5.3387578976949124E-2</v>
      </c>
      <c r="E258">
        <v>8.4730892085789655E-2</v>
      </c>
    </row>
    <row r="259" spans="1:5" x14ac:dyDescent="0.35">
      <c r="A259" s="108">
        <v>42185</v>
      </c>
      <c r="B259">
        <v>1.0079</v>
      </c>
      <c r="C259">
        <v>7.9000000000000008E-3</v>
      </c>
      <c r="D259">
        <v>6.17093408508671E-2</v>
      </c>
      <c r="E259">
        <v>8.8944488180545234E-2</v>
      </c>
    </row>
    <row r="260" spans="1:5" x14ac:dyDescent="0.35">
      <c r="A260" s="108">
        <v>42216</v>
      </c>
      <c r="B260">
        <v>1.0062</v>
      </c>
      <c r="C260">
        <v>6.1999999999999998E-3</v>
      </c>
      <c r="D260">
        <v>6.8291938764142524E-2</v>
      </c>
      <c r="E260">
        <v>9.5586385368727544E-2</v>
      </c>
    </row>
    <row r="261" spans="1:5" x14ac:dyDescent="0.35">
      <c r="A261" s="108">
        <v>42247</v>
      </c>
      <c r="B261">
        <v>1.0022</v>
      </c>
      <c r="C261">
        <v>2.2000000000000001E-3</v>
      </c>
      <c r="D261">
        <v>7.0642181029423545E-2</v>
      </c>
      <c r="E261">
        <v>9.5258529093804389E-2</v>
      </c>
    </row>
    <row r="262" spans="1:5" x14ac:dyDescent="0.35">
      <c r="A262" s="108">
        <v>42277</v>
      </c>
      <c r="B262">
        <v>1.0054000000000001</v>
      </c>
      <c r="C262">
        <v>5.4000000000000003E-3</v>
      </c>
      <c r="D262">
        <v>7.6423648806982492E-2</v>
      </c>
      <c r="E262">
        <v>9.4931813812181298E-2</v>
      </c>
    </row>
    <row r="263" spans="1:5" x14ac:dyDescent="0.35">
      <c r="A263" s="108">
        <v>42308</v>
      </c>
      <c r="B263">
        <v>1.0082</v>
      </c>
      <c r="C263">
        <v>8.199999999999999E-3</v>
      </c>
      <c r="D263">
        <v>8.5250322727199679E-2</v>
      </c>
      <c r="E263">
        <v>9.9293223148219312E-2</v>
      </c>
    </row>
    <row r="264" spans="1:5" x14ac:dyDescent="0.35">
      <c r="A264" s="108">
        <v>42338</v>
      </c>
      <c r="B264">
        <v>1.0101</v>
      </c>
      <c r="C264">
        <v>1.01E-2</v>
      </c>
      <c r="D264">
        <v>9.6211350986744382E-2</v>
      </c>
      <c r="E264">
        <v>0.10476179952444098</v>
      </c>
    </row>
    <row r="265" spans="1:5" x14ac:dyDescent="0.35">
      <c r="A265" s="108">
        <v>42369</v>
      </c>
      <c r="B265">
        <v>1.0096000000000001</v>
      </c>
      <c r="C265">
        <v>9.5999999999999992E-3</v>
      </c>
      <c r="D265">
        <v>0.10673497995621717</v>
      </c>
      <c r="E265">
        <v>0.10673497995621717</v>
      </c>
    </row>
    <row r="266" spans="1:5" x14ac:dyDescent="0.35">
      <c r="A266" s="108">
        <v>42400</v>
      </c>
      <c r="B266">
        <v>1.0126999999999999</v>
      </c>
      <c r="C266">
        <v>1.2699999999999999E-2</v>
      </c>
      <c r="D266">
        <v>1.2699999999999934E-2</v>
      </c>
      <c r="E266">
        <v>0.10706293382226528</v>
      </c>
    </row>
    <row r="267" spans="1:5" x14ac:dyDescent="0.35">
      <c r="A267" s="108">
        <v>42429</v>
      </c>
      <c r="B267">
        <v>1.0089999999999999</v>
      </c>
      <c r="C267">
        <v>9.0000000000000011E-3</v>
      </c>
      <c r="D267">
        <v>2.1814299999999731E-2</v>
      </c>
      <c r="E267">
        <v>0.1035630312454705</v>
      </c>
    </row>
    <row r="268" spans="1:5" x14ac:dyDescent="0.35">
      <c r="A268" s="108">
        <v>42460</v>
      </c>
      <c r="B268">
        <v>1.0043</v>
      </c>
      <c r="C268">
        <v>4.3E-3</v>
      </c>
      <c r="D268">
        <v>2.6208101489999747E-2</v>
      </c>
      <c r="E268">
        <v>9.3869277812698382E-2</v>
      </c>
    </row>
    <row r="269" spans="1:5" x14ac:dyDescent="0.35">
      <c r="A269" s="108">
        <v>42490</v>
      </c>
      <c r="B269">
        <v>1.0061</v>
      </c>
      <c r="C269">
        <v>6.0999999999999995E-3</v>
      </c>
      <c r="D269">
        <v>3.2467970909088706E-2</v>
      </c>
      <c r="E269">
        <v>9.2783120253555396E-2</v>
      </c>
    </row>
    <row r="270" spans="1:5" x14ac:dyDescent="0.35">
      <c r="A270" s="108">
        <v>42521</v>
      </c>
      <c r="B270">
        <v>1.0078</v>
      </c>
      <c r="C270">
        <v>7.8000000000000005E-3</v>
      </c>
      <c r="D270">
        <v>4.0521221082179704E-2</v>
      </c>
      <c r="E270">
        <v>9.3217022624114465E-2</v>
      </c>
    </row>
    <row r="271" spans="1:5" x14ac:dyDescent="0.35">
      <c r="A271" s="108">
        <v>42551</v>
      </c>
      <c r="B271">
        <v>1.0035000000000001</v>
      </c>
      <c r="C271">
        <v>3.4999999999999996E-3</v>
      </c>
      <c r="D271">
        <v>4.4163045355967379E-2</v>
      </c>
      <c r="E271">
        <v>8.8444570099512898E-2</v>
      </c>
    </row>
    <row r="272" spans="1:5" x14ac:dyDescent="0.35">
      <c r="A272" s="108">
        <v>42582</v>
      </c>
      <c r="B272">
        <v>1.0052000000000001</v>
      </c>
      <c r="C272">
        <v>5.1999999999999998E-3</v>
      </c>
      <c r="D272">
        <v>4.9592693191818471E-2</v>
      </c>
      <c r="E272">
        <v>8.7362832303747195E-2</v>
      </c>
    </row>
    <row r="273" spans="1:5" x14ac:dyDescent="0.35">
      <c r="A273" s="108">
        <v>42613</v>
      </c>
      <c r="B273">
        <v>1.0044</v>
      </c>
      <c r="C273">
        <v>4.4000000000000003E-3</v>
      </c>
      <c r="D273">
        <v>5.4210901041862325E-2</v>
      </c>
      <c r="E273">
        <v>8.9749779251530493E-2</v>
      </c>
    </row>
    <row r="274" spans="1:5" x14ac:dyDescent="0.35">
      <c r="A274" s="108">
        <v>42643</v>
      </c>
      <c r="B274">
        <v>1.0007999999999999</v>
      </c>
      <c r="C274">
        <v>8.0000000000000004E-4</v>
      </c>
      <c r="D274">
        <v>5.5054269762695673E-2</v>
      </c>
      <c r="E274">
        <v>8.4763854261917126E-2</v>
      </c>
    </row>
    <row r="275" spans="1:5" x14ac:dyDescent="0.35">
      <c r="A275" s="108">
        <v>42674</v>
      </c>
      <c r="B275">
        <v>1.0025999999999999</v>
      </c>
      <c r="C275">
        <v>2.5999999999999999E-3</v>
      </c>
      <c r="D275">
        <v>5.7797410864078635E-2</v>
      </c>
      <c r="E275">
        <v>7.8738583895058722E-2</v>
      </c>
    </row>
    <row r="276" spans="1:5" x14ac:dyDescent="0.35">
      <c r="A276" s="108">
        <v>42704</v>
      </c>
      <c r="B276">
        <v>1.0018</v>
      </c>
      <c r="C276">
        <v>1.8E-3</v>
      </c>
      <c r="D276">
        <v>5.9701446203634045E-2</v>
      </c>
      <c r="E276">
        <v>6.9874580087189164E-2</v>
      </c>
    </row>
    <row r="277" spans="1:5" x14ac:dyDescent="0.35">
      <c r="A277" s="108">
        <v>42735</v>
      </c>
      <c r="B277">
        <v>1.0029999999999999</v>
      </c>
      <c r="C277">
        <v>3.0000000000000001E-3</v>
      </c>
      <c r="D277">
        <v>6.2880550542244729E-2</v>
      </c>
      <c r="E277">
        <v>6.2880550542244729E-2</v>
      </c>
    </row>
    <row r="278" spans="1:5" x14ac:dyDescent="0.35">
      <c r="A278" s="108">
        <v>42766</v>
      </c>
      <c r="B278">
        <v>1.0038</v>
      </c>
      <c r="C278">
        <v>3.8E-3</v>
      </c>
      <c r="D278">
        <v>3.8000000000000256E-3</v>
      </c>
      <c r="E278">
        <v>5.3539544420169616E-2</v>
      </c>
    </row>
    <row r="279" spans="1:5" x14ac:dyDescent="0.35">
      <c r="A279" s="108">
        <v>42794</v>
      </c>
      <c r="B279">
        <v>1.0033000000000001</v>
      </c>
      <c r="C279">
        <v>3.3E-3</v>
      </c>
      <c r="D279">
        <v>7.112540000000056E-3</v>
      </c>
      <c r="E279">
        <v>4.7587933515120362E-2</v>
      </c>
    </row>
    <row r="280" spans="1:5" x14ac:dyDescent="0.35">
      <c r="A280" s="108">
        <v>42825</v>
      </c>
      <c r="B280">
        <v>1.0024999999999999</v>
      </c>
      <c r="C280">
        <v>2.5000000000000001E-3</v>
      </c>
      <c r="D280">
        <v>9.6303213499999707E-3</v>
      </c>
      <c r="E280">
        <v>4.5710348848857718E-2</v>
      </c>
    </row>
    <row r="281" spans="1:5" x14ac:dyDescent="0.35">
      <c r="A281" s="108">
        <v>42855</v>
      </c>
      <c r="B281">
        <v>1.0014000000000001</v>
      </c>
      <c r="C281">
        <v>1.4E-3</v>
      </c>
      <c r="D281">
        <v>1.1043803799890117E-2</v>
      </c>
      <c r="E281">
        <v>4.0825308952635142E-2</v>
      </c>
    </row>
    <row r="282" spans="1:5" x14ac:dyDescent="0.35">
      <c r="A282" s="108">
        <v>42886</v>
      </c>
      <c r="B282">
        <v>1.0031000000000001</v>
      </c>
      <c r="C282">
        <v>3.0999999999999999E-3</v>
      </c>
      <c r="D282">
        <v>1.4178039591669966E-2</v>
      </c>
      <c r="E282">
        <v>3.5971291337952405E-2</v>
      </c>
    </row>
    <row r="283" spans="1:5" x14ac:dyDescent="0.35">
      <c r="A283" s="108">
        <v>42916</v>
      </c>
      <c r="B283">
        <v>0.99770000000000003</v>
      </c>
      <c r="C283">
        <v>-2.3E-3</v>
      </c>
      <c r="D283">
        <v>1.1845430100609233E-2</v>
      </c>
      <c r="E283">
        <v>2.9983614716367901E-2</v>
      </c>
    </row>
    <row r="284" spans="1:5" x14ac:dyDescent="0.35">
      <c r="A284" s="108">
        <v>42947</v>
      </c>
      <c r="B284">
        <v>1.0024</v>
      </c>
      <c r="C284">
        <v>2.3999999999999998E-3</v>
      </c>
      <c r="D284">
        <v>1.4273859132850619E-2</v>
      </c>
      <c r="E284">
        <v>2.7114579577881992E-2</v>
      </c>
    </row>
    <row r="285" spans="1:5" x14ac:dyDescent="0.35">
      <c r="A285" s="108">
        <v>42978</v>
      </c>
      <c r="B285">
        <v>1.0019</v>
      </c>
      <c r="C285">
        <v>1.9E-3</v>
      </c>
      <c r="D285">
        <v>1.6200979465203158E-2</v>
      </c>
      <c r="E285">
        <v>2.4558041894743088E-2</v>
      </c>
    </row>
    <row r="286" spans="1:5" x14ac:dyDescent="0.35">
      <c r="A286" s="108">
        <v>43008</v>
      </c>
      <c r="B286">
        <v>1.0016</v>
      </c>
      <c r="C286">
        <v>1.6000000000000001E-3</v>
      </c>
      <c r="D286">
        <v>1.782690103234752E-2</v>
      </c>
      <c r="E286">
        <v>2.5377033135266736E-2</v>
      </c>
    </row>
    <row r="287" spans="1:5" x14ac:dyDescent="0.35">
      <c r="A287" s="108">
        <v>43039</v>
      </c>
      <c r="B287">
        <v>1.0042</v>
      </c>
      <c r="C287">
        <v>4.1999999999999997E-3</v>
      </c>
      <c r="D287">
        <v>2.210177401668334E-2</v>
      </c>
      <c r="E287">
        <v>2.701338188154323E-2</v>
      </c>
    </row>
    <row r="288" spans="1:5" x14ac:dyDescent="0.35">
      <c r="A288" s="108">
        <v>43069</v>
      </c>
      <c r="B288">
        <v>1.0027999999999999</v>
      </c>
      <c r="C288">
        <v>2.8E-3</v>
      </c>
      <c r="D288">
        <v>2.4963658983929937E-2</v>
      </c>
      <c r="E288">
        <v>2.8038549960881287E-2</v>
      </c>
    </row>
    <row r="289" spans="1:5" x14ac:dyDescent="0.35">
      <c r="A289" s="108">
        <v>43100</v>
      </c>
      <c r="B289">
        <v>1.0044</v>
      </c>
      <c r="C289">
        <v>4.4000000000000003E-3</v>
      </c>
      <c r="D289">
        <v>2.9473499083459087E-2</v>
      </c>
      <c r="E289">
        <v>2.9473499083459087E-2</v>
      </c>
    </row>
    <row r="290" spans="1:5" x14ac:dyDescent="0.35">
      <c r="A290" s="108">
        <v>43131</v>
      </c>
      <c r="B290">
        <v>1.0028999999999999</v>
      </c>
      <c r="C290">
        <v>2.8999999999999998E-3</v>
      </c>
      <c r="D290">
        <v>2.8999999999999027E-3</v>
      </c>
      <c r="E290">
        <v>2.8550480405260981E-2</v>
      </c>
    </row>
    <row r="291" spans="1:5" x14ac:dyDescent="0.35">
      <c r="A291" s="108">
        <v>43159</v>
      </c>
      <c r="B291">
        <v>1.0032000000000001</v>
      </c>
      <c r="C291">
        <v>3.2000000000000002E-3</v>
      </c>
      <c r="D291">
        <v>6.1092799999999947E-3</v>
      </c>
      <c r="E291">
        <v>2.8447963662471265E-2</v>
      </c>
    </row>
    <row r="292" spans="1:5" x14ac:dyDescent="0.35">
      <c r="A292" s="108">
        <v>43190</v>
      </c>
      <c r="B292">
        <v>1.0008999999999999</v>
      </c>
      <c r="C292">
        <v>8.9999999999999998E-4</v>
      </c>
      <c r="D292">
        <v>7.0147783519998175E-3</v>
      </c>
      <c r="E292">
        <v>2.6806550453633449E-2</v>
      </c>
    </row>
    <row r="293" spans="1:5" x14ac:dyDescent="0.35">
      <c r="A293" s="108">
        <v>43220</v>
      </c>
      <c r="B293">
        <v>1.0022</v>
      </c>
      <c r="C293">
        <v>2.2000000000000001E-3</v>
      </c>
      <c r="D293">
        <v>9.2302108643742553E-3</v>
      </c>
      <c r="E293">
        <v>2.7626847278442002E-2</v>
      </c>
    </row>
    <row r="294" spans="1:5" x14ac:dyDescent="0.35">
      <c r="A294" s="108">
        <v>43251</v>
      </c>
      <c r="B294">
        <v>1.004</v>
      </c>
      <c r="C294">
        <v>4.0000000000000001E-3</v>
      </c>
      <c r="D294">
        <v>1.326713170783167E-2</v>
      </c>
      <c r="E294">
        <v>2.8548853222565285E-2</v>
      </c>
    </row>
    <row r="295" spans="1:5" x14ac:dyDescent="0.35">
      <c r="A295" s="108">
        <v>43281</v>
      </c>
      <c r="B295">
        <v>1.0125999999999999</v>
      </c>
      <c r="C295">
        <v>1.26E-2</v>
      </c>
      <c r="D295">
        <v>2.6034297567350206E-2</v>
      </c>
      <c r="E295">
        <v>4.3909560762924515E-2</v>
      </c>
    </row>
    <row r="296" spans="1:5" x14ac:dyDescent="0.35">
      <c r="A296" s="108">
        <v>43312</v>
      </c>
      <c r="B296">
        <v>1.0033000000000001</v>
      </c>
      <c r="C296">
        <v>3.3E-3</v>
      </c>
      <c r="D296">
        <v>2.942021074932244E-2</v>
      </c>
      <c r="E296">
        <v>4.4846829921629805E-2</v>
      </c>
    </row>
    <row r="297" spans="1:5" x14ac:dyDescent="0.35">
      <c r="A297" s="108">
        <v>43343</v>
      </c>
      <c r="B297">
        <v>0.99909999999999999</v>
      </c>
      <c r="C297">
        <v>-8.9999999999999998E-4</v>
      </c>
      <c r="D297">
        <v>2.8493732559647933E-2</v>
      </c>
      <c r="E297">
        <v>4.1926806841701358E-2</v>
      </c>
    </row>
    <row r="298" spans="1:5" x14ac:dyDescent="0.35">
      <c r="A298" s="108">
        <v>43373</v>
      </c>
      <c r="B298">
        <v>1.0047999999999999</v>
      </c>
      <c r="C298">
        <v>4.7999999999999996E-3</v>
      </c>
      <c r="D298">
        <v>3.3430502475934265E-2</v>
      </c>
      <c r="E298">
        <v>4.5255646480173439E-2</v>
      </c>
    </row>
    <row r="299" spans="1:5" x14ac:dyDescent="0.35">
      <c r="A299" s="108">
        <v>43404</v>
      </c>
      <c r="B299">
        <v>1.0044999999999999</v>
      </c>
      <c r="C299">
        <v>4.4999999999999997E-3</v>
      </c>
      <c r="D299">
        <v>3.8080939737075825E-2</v>
      </c>
      <c r="E299">
        <v>4.5567911660360449E-2</v>
      </c>
    </row>
    <row r="300" spans="1:5" x14ac:dyDescent="0.35">
      <c r="A300" s="108">
        <v>43434</v>
      </c>
      <c r="B300">
        <v>0.99790000000000001</v>
      </c>
      <c r="C300">
        <v>-2.0999999999999999E-3</v>
      </c>
      <c r="D300">
        <v>3.5900969763627888E-2</v>
      </c>
      <c r="E300">
        <v>4.0458934030587868E-2</v>
      </c>
    </row>
    <row r="301" spans="1:5" x14ac:dyDescent="0.35">
      <c r="A301" s="108">
        <v>43465</v>
      </c>
      <c r="B301">
        <v>1.0015000000000001</v>
      </c>
      <c r="C301">
        <v>1.5E-3</v>
      </c>
      <c r="D301">
        <v>3.7454821218273482E-2</v>
      </c>
      <c r="E301">
        <v>3.7454821218273482E-2</v>
      </c>
    </row>
    <row r="302" spans="1:5" x14ac:dyDescent="0.35">
      <c r="A302" s="108">
        <v>43496</v>
      </c>
      <c r="B302">
        <v>1.0032000000000001</v>
      </c>
      <c r="C302">
        <v>3.2000000000000002E-3</v>
      </c>
      <c r="D302">
        <v>3.2000000000000917E-3</v>
      </c>
      <c r="E302">
        <v>3.7765157688874673E-2</v>
      </c>
    </row>
    <row r="303" spans="1:5" x14ac:dyDescent="0.35">
      <c r="A303" s="108">
        <v>43524</v>
      </c>
      <c r="B303">
        <v>1.0043</v>
      </c>
      <c r="C303">
        <v>4.3E-3</v>
      </c>
      <c r="D303">
        <v>7.513760000000147E-3</v>
      </c>
      <c r="E303">
        <v>3.8903058081077413E-2</v>
      </c>
    </row>
    <row r="304" spans="1:5" x14ac:dyDescent="0.35">
      <c r="A304" s="108">
        <v>43555</v>
      </c>
      <c r="B304">
        <v>1.0075000000000001</v>
      </c>
      <c r="C304">
        <v>7.4999999999999997E-3</v>
      </c>
      <c r="D304">
        <v>1.5070113200000179E-2</v>
      </c>
      <c r="E304">
        <v>4.5753652729229488E-2</v>
      </c>
    </row>
    <row r="305" spans="1:5" x14ac:dyDescent="0.35">
      <c r="A305" s="108">
        <v>43585</v>
      </c>
      <c r="B305">
        <v>1.0057</v>
      </c>
      <c r="C305">
        <v>5.7000000000000002E-3</v>
      </c>
      <c r="D305">
        <v>2.0856012845240191E-2</v>
      </c>
      <c r="E305">
        <v>4.9405755886834823E-2</v>
      </c>
    </row>
    <row r="306" spans="1:5" x14ac:dyDescent="0.35">
      <c r="A306" s="108">
        <v>43616</v>
      </c>
      <c r="B306">
        <v>1.0013000000000001</v>
      </c>
      <c r="C306">
        <v>1.2999999999999999E-3</v>
      </c>
      <c r="D306">
        <v>2.218312566193914E-2</v>
      </c>
      <c r="E306">
        <v>4.6583648774390252E-2</v>
      </c>
    </row>
    <row r="307" spans="1:5" x14ac:dyDescent="0.35">
      <c r="A307" s="108">
        <v>43646</v>
      </c>
      <c r="B307">
        <v>1.0001</v>
      </c>
      <c r="C307">
        <v>1E-4</v>
      </c>
      <c r="D307">
        <v>2.2285343974505434E-2</v>
      </c>
      <c r="E307">
        <v>3.366413898801901E-2</v>
      </c>
    </row>
    <row r="308" spans="1:5" x14ac:dyDescent="0.35">
      <c r="A308" s="108">
        <v>43677</v>
      </c>
      <c r="B308">
        <v>1.0019</v>
      </c>
      <c r="C308">
        <v>1.9E-3</v>
      </c>
      <c r="D308">
        <v>2.4227686128057035E-2</v>
      </c>
      <c r="E308">
        <v>3.2221769014348478E-2</v>
      </c>
    </row>
    <row r="309" spans="1:5" x14ac:dyDescent="0.35">
      <c r="A309" s="108">
        <v>43708</v>
      </c>
      <c r="B309">
        <v>1.0011000000000001</v>
      </c>
      <c r="C309">
        <v>1.1000000000000001E-3</v>
      </c>
      <c r="D309">
        <v>2.5354336582797954E-2</v>
      </c>
      <c r="E309">
        <v>3.4288072225266975E-2</v>
      </c>
    </row>
    <row r="310" spans="1:5" x14ac:dyDescent="0.35">
      <c r="A310" s="108">
        <v>43738</v>
      </c>
      <c r="B310">
        <v>0.99960000000000004</v>
      </c>
      <c r="C310">
        <v>-4.0000000000000002E-4</v>
      </c>
      <c r="D310">
        <v>2.4944194848164791E-2</v>
      </c>
      <c r="E310">
        <v>2.8935466755948713E-2</v>
      </c>
    </row>
    <row r="311" spans="1:5" x14ac:dyDescent="0.35">
      <c r="A311" s="108">
        <v>43769</v>
      </c>
      <c r="B311">
        <v>1.0009999999999999</v>
      </c>
      <c r="C311">
        <v>1E-3</v>
      </c>
      <c r="D311">
        <v>2.596913904301279E-2</v>
      </c>
      <c r="E311">
        <v>2.5350325756799297E-2</v>
      </c>
    </row>
    <row r="312" spans="1:5" x14ac:dyDescent="0.35">
      <c r="A312" s="108">
        <v>43799</v>
      </c>
      <c r="B312">
        <v>1.0051000000000001</v>
      </c>
      <c r="C312">
        <v>5.1000000000000004E-3</v>
      </c>
      <c r="D312">
        <v>3.1201581652132271E-2</v>
      </c>
      <c r="E312">
        <v>3.2748384024610333E-2</v>
      </c>
    </row>
    <row r="313" spans="1:5" x14ac:dyDescent="0.35">
      <c r="A313" s="108">
        <v>43830</v>
      </c>
      <c r="B313">
        <v>1.0115000000000001</v>
      </c>
      <c r="C313">
        <v>1.15E-2</v>
      </c>
      <c r="D313">
        <v>4.3060399841131858E-2</v>
      </c>
      <c r="E313">
        <v>4.3060399841131858E-2</v>
      </c>
    </row>
    <row r="314" spans="1:5" x14ac:dyDescent="0.35">
      <c r="A314" s="108">
        <v>43861</v>
      </c>
      <c r="B314">
        <v>1.0021</v>
      </c>
      <c r="C314">
        <v>2.0999999999999999E-3</v>
      </c>
      <c r="D314">
        <v>2.0999999999999908E-3</v>
      </c>
      <c r="E314">
        <v>4.1916693262358695E-2</v>
      </c>
    </row>
    <row r="315" spans="1:5" x14ac:dyDescent="0.35">
      <c r="A315" s="108">
        <v>43890</v>
      </c>
      <c r="B315">
        <v>1.0024999999999999</v>
      </c>
      <c r="C315">
        <v>2.5000000000000001E-3</v>
      </c>
      <c r="D315">
        <v>4.6052500000000052E-3</v>
      </c>
      <c r="E315">
        <v>4.004927312109352E-2</v>
      </c>
    </row>
    <row r="316" spans="1:5" x14ac:dyDescent="0.35">
      <c r="A316" s="108">
        <v>43921</v>
      </c>
      <c r="B316">
        <v>1.0006999999999999</v>
      </c>
      <c r="C316">
        <v>6.9999999999999999E-4</v>
      </c>
      <c r="D316">
        <v>5.3084736749999806E-3</v>
      </c>
      <c r="E316">
        <v>3.302958571938297E-2</v>
      </c>
    </row>
    <row r="317" spans="1:5" x14ac:dyDescent="0.35">
      <c r="A317" s="108">
        <v>43951</v>
      </c>
      <c r="B317">
        <v>0.99690000000000001</v>
      </c>
      <c r="C317">
        <v>-3.0999999999999999E-3</v>
      </c>
      <c r="D317">
        <v>2.1920174066074605E-3</v>
      </c>
      <c r="E317">
        <v>2.39904484475022E-2</v>
      </c>
    </row>
    <row r="318" spans="1:5" x14ac:dyDescent="0.35">
      <c r="A318" s="108">
        <v>43982</v>
      </c>
      <c r="B318">
        <v>0.99619999999999997</v>
      </c>
      <c r="C318">
        <v>-3.8E-3</v>
      </c>
      <c r="D318">
        <v>-1.6163122595376223E-3</v>
      </c>
      <c r="E318">
        <v>1.8774877402777834E-2</v>
      </c>
    </row>
    <row r="319" spans="1:5" x14ac:dyDescent="0.35">
      <c r="A319" s="108">
        <v>44012</v>
      </c>
      <c r="B319">
        <v>1.0025999999999999</v>
      </c>
      <c r="C319">
        <v>2.5999999999999999E-3</v>
      </c>
      <c r="D319">
        <v>9.7948532858760373E-4</v>
      </c>
      <c r="E319">
        <v>2.1321559928031864E-2</v>
      </c>
    </row>
    <row r="320" spans="1:5" x14ac:dyDescent="0.35">
      <c r="A320" s="108">
        <v>44043</v>
      </c>
      <c r="B320">
        <v>1.0036</v>
      </c>
      <c r="C320">
        <v>3.5999999999999999E-3</v>
      </c>
      <c r="D320">
        <v>4.5830114757705598E-3</v>
      </c>
      <c r="E320">
        <v>2.3054513967235568E-2</v>
      </c>
    </row>
    <row r="321" spans="1:5" x14ac:dyDescent="0.35">
      <c r="A321" s="108">
        <v>44074</v>
      </c>
      <c r="B321">
        <v>1.0024</v>
      </c>
      <c r="C321">
        <v>2.3999999999999998E-3</v>
      </c>
      <c r="D321">
        <v>6.9940107033124033E-3</v>
      </c>
      <c r="E321">
        <v>2.438302347493404E-2</v>
      </c>
    </row>
    <row r="322" spans="1:5" x14ac:dyDescent="0.35">
      <c r="A322" s="108">
        <v>44104</v>
      </c>
      <c r="B322">
        <v>1.0064</v>
      </c>
      <c r="C322">
        <v>6.4000000000000003E-3</v>
      </c>
      <c r="D322">
        <v>1.3438772371813457E-2</v>
      </c>
      <c r="E322">
        <v>3.1351615471362448E-2</v>
      </c>
    </row>
    <row r="323" spans="1:5" x14ac:dyDescent="0.35">
      <c r="A323" s="108">
        <v>44135</v>
      </c>
      <c r="B323">
        <v>1.0085999999999999</v>
      </c>
      <c r="C323">
        <v>8.6E-3</v>
      </c>
      <c r="D323">
        <v>2.2154345814211052E-2</v>
      </c>
      <c r="E323">
        <v>3.9182057307108664E-2</v>
      </c>
    </row>
    <row r="324" spans="1:5" x14ac:dyDescent="0.35">
      <c r="A324" s="108">
        <v>44165</v>
      </c>
      <c r="B324">
        <v>1.0088999999999999</v>
      </c>
      <c r="C324">
        <v>8.8999999999999999E-3</v>
      </c>
      <c r="D324">
        <v>3.1251519491957369E-2</v>
      </c>
      <c r="E324">
        <v>4.3110911966114607E-2</v>
      </c>
    </row>
    <row r="325" spans="1:5" x14ac:dyDescent="0.35">
      <c r="A325" s="108">
        <v>44196</v>
      </c>
      <c r="B325">
        <v>1.0135000000000001</v>
      </c>
      <c r="C325">
        <v>1.35E-2</v>
      </c>
      <c r="D325">
        <v>4.517341500509886E-2</v>
      </c>
      <c r="E325">
        <v>4.517341500509886E-2</v>
      </c>
    </row>
    <row r="326" spans="1:5" x14ac:dyDescent="0.35">
      <c r="A326" s="108">
        <v>44227</v>
      </c>
      <c r="B326">
        <v>1.0024999999999999</v>
      </c>
      <c r="C326">
        <v>2.5000000000000001E-3</v>
      </c>
      <c r="D326">
        <v>2.4999999999999467E-3</v>
      </c>
      <c r="E326">
        <v>4.5590608265254406E-2</v>
      </c>
    </row>
    <row r="327" spans="1:5" x14ac:dyDescent="0.35">
      <c r="A327" s="108">
        <v>44255</v>
      </c>
      <c r="B327">
        <v>1.0085999999999999</v>
      </c>
      <c r="C327">
        <v>8.6E-3</v>
      </c>
      <c r="D327">
        <v>1.1121499999999784E-2</v>
      </c>
      <c r="E327">
        <v>5.1952805482628817E-2</v>
      </c>
    </row>
    <row r="328" spans="1:5" x14ac:dyDescent="0.35">
      <c r="A328" s="108">
        <v>44286</v>
      </c>
      <c r="B328">
        <v>1.0093000000000001</v>
      </c>
      <c r="C328">
        <v>9.2999999999999992E-3</v>
      </c>
      <c r="D328">
        <v>2.0524929949999882E-2</v>
      </c>
      <c r="E328">
        <v>6.0993271283718897E-2</v>
      </c>
    </row>
    <row r="329" spans="1:5" x14ac:dyDescent="0.35">
      <c r="A329" s="108">
        <v>44316</v>
      </c>
      <c r="B329">
        <v>1.0031000000000001</v>
      </c>
      <c r="C329">
        <v>3.0999999999999999E-3</v>
      </c>
      <c r="D329">
        <v>2.3688557232844909E-2</v>
      </c>
      <c r="E329">
        <v>6.7591885269032925E-2</v>
      </c>
    </row>
    <row r="330" spans="1:5" x14ac:dyDescent="0.35">
      <c r="A330" s="108">
        <v>44347</v>
      </c>
      <c r="B330">
        <v>1.0083</v>
      </c>
      <c r="C330">
        <v>8.3000000000000001E-3</v>
      </c>
      <c r="D330">
        <v>3.2185172257877426E-2</v>
      </c>
      <c r="E330">
        <v>8.0559022201129649E-2</v>
      </c>
    </row>
    <row r="331" spans="1:5" x14ac:dyDescent="0.35">
      <c r="A331" s="108">
        <v>44377</v>
      </c>
      <c r="B331">
        <v>1.0053000000000001</v>
      </c>
      <c r="C331">
        <v>5.3E-3</v>
      </c>
      <c r="D331">
        <v>3.7655753670844172E-2</v>
      </c>
      <c r="E331">
        <v>8.3468965707955256E-2</v>
      </c>
    </row>
    <row r="332" spans="1:5" x14ac:dyDescent="0.35">
      <c r="A332" s="108">
        <v>44408</v>
      </c>
      <c r="B332">
        <v>1.0096000000000001</v>
      </c>
      <c r="C332">
        <v>9.5999999999999992E-3</v>
      </c>
      <c r="D332">
        <v>4.7617248906084431E-2</v>
      </c>
      <c r="E332">
        <v>8.9946460520876625E-2</v>
      </c>
    </row>
    <row r="333" spans="1:5" x14ac:dyDescent="0.35">
      <c r="A333" s="108">
        <v>44439</v>
      </c>
      <c r="B333">
        <v>1.0086999999999999</v>
      </c>
      <c r="C333">
        <v>8.6999999999999994E-3</v>
      </c>
      <c r="D333">
        <v>5.6731518971567363E-2</v>
      </c>
      <c r="E333">
        <v>9.6796682688954361E-2</v>
      </c>
    </row>
    <row r="334" spans="1:5" x14ac:dyDescent="0.35">
      <c r="A334" s="108">
        <v>44469</v>
      </c>
      <c r="B334">
        <v>1.0116000000000001</v>
      </c>
      <c r="C334">
        <v>1.1599999999999999E-2</v>
      </c>
      <c r="D334">
        <v>6.898960459163761E-2</v>
      </c>
      <c r="E334">
        <v>0.10246375616866721</v>
      </c>
    </row>
    <row r="335" spans="1:5" x14ac:dyDescent="0.35">
      <c r="A335" s="108">
        <v>44500</v>
      </c>
      <c r="B335">
        <v>1.0125</v>
      </c>
      <c r="C335">
        <v>1.2500000000000001E-2</v>
      </c>
      <c r="D335">
        <v>8.2351974649033099E-2</v>
      </c>
      <c r="E335">
        <v>0.10672670347092583</v>
      </c>
    </row>
    <row r="336" spans="1:5" x14ac:dyDescent="0.35">
      <c r="A336" s="108">
        <v>44530</v>
      </c>
      <c r="B336">
        <v>1.0095000000000001</v>
      </c>
      <c r="C336">
        <v>9.4999999999999998E-3</v>
      </c>
      <c r="D336">
        <v>9.2634318408199023E-2</v>
      </c>
      <c r="E336">
        <v>0.10738488170671023</v>
      </c>
    </row>
    <row r="337" spans="1:5" x14ac:dyDescent="0.35">
      <c r="A337" s="108">
        <v>44561</v>
      </c>
      <c r="B337">
        <v>1.0073000000000001</v>
      </c>
      <c r="C337">
        <v>7.3000000000000001E-3</v>
      </c>
      <c r="D337">
        <v>0.10061054893257904</v>
      </c>
      <c r="E337">
        <v>0.10061054893257904</v>
      </c>
    </row>
    <row r="338" spans="1:5" x14ac:dyDescent="0.35">
      <c r="A338" s="108">
        <v>44592</v>
      </c>
      <c r="B338">
        <v>1.0054000000000001</v>
      </c>
      <c r="C338">
        <v>5.4000000000000003E-3</v>
      </c>
      <c r="D338">
        <v>5.4000000000000714E-3</v>
      </c>
      <c r="E338">
        <v>0.10379435999682296</v>
      </c>
    </row>
    <row r="339" spans="1:5" x14ac:dyDescent="0.35">
      <c r="A339" s="108">
        <v>44620</v>
      </c>
      <c r="B339">
        <v>1.0101</v>
      </c>
      <c r="C339">
        <v>1.01E-2</v>
      </c>
      <c r="D339">
        <v>1.5554540000000117E-2</v>
      </c>
      <c r="E339">
        <v>0.10543593400038787</v>
      </c>
    </row>
    <row r="340" spans="1:5" x14ac:dyDescent="0.35">
      <c r="A340" s="108">
        <v>44651</v>
      </c>
      <c r="B340">
        <v>1.0162</v>
      </c>
      <c r="C340">
        <v>1.6199999999999999E-2</v>
      </c>
      <c r="D340">
        <v>3.2006523548000043E-2</v>
      </c>
      <c r="E340">
        <v>0.11299315974556001</v>
      </c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2F3F4-0608-43F3-B52F-899F05C47BBE}">
  <dimension ref="A1:AE6864"/>
  <sheetViews>
    <sheetView showGridLines="0" zoomScale="80" zoomScaleNormal="80" workbookViewId="0">
      <selection activeCell="G2088" sqref="G2088"/>
    </sheetView>
  </sheetViews>
  <sheetFormatPr defaultRowHeight="14.5" x14ac:dyDescent="0.35"/>
  <cols>
    <col min="1" max="1" width="11.54296875" bestFit="1" customWidth="1"/>
    <col min="2" max="2" width="38" customWidth="1"/>
    <col min="3" max="3" width="16.6328125" bestFit="1" customWidth="1"/>
    <col min="4" max="4" width="11" customWidth="1"/>
    <col min="5" max="5" width="7.36328125" bestFit="1" customWidth="1"/>
    <col min="6" max="6" width="32.08984375" bestFit="1" customWidth="1"/>
    <col min="7" max="7" width="19.08984375" bestFit="1" customWidth="1"/>
    <col min="8" max="8" width="17.90625" style="1" bestFit="1" customWidth="1"/>
    <col min="9" max="9" width="18.6328125" bestFit="1" customWidth="1"/>
    <col min="10" max="10" width="17" bestFit="1" customWidth="1"/>
    <col min="11" max="11" width="19.08984375" bestFit="1" customWidth="1"/>
    <col min="12" max="12" width="29.36328125" customWidth="1"/>
    <col min="13" max="13" width="47.453125" bestFit="1" customWidth="1"/>
    <col min="14" max="14" width="40.36328125" bestFit="1" customWidth="1"/>
    <col min="15" max="15" width="53.6328125" bestFit="1" customWidth="1"/>
    <col min="16" max="16" width="30.90625" bestFit="1" customWidth="1"/>
    <col min="17" max="17" width="14" bestFit="1" customWidth="1"/>
    <col min="18" max="19" width="13.36328125" bestFit="1" customWidth="1"/>
    <col min="20" max="20" width="15.6328125" bestFit="1" customWidth="1"/>
    <col min="21" max="21" width="18.453125" bestFit="1" customWidth="1"/>
    <col min="22" max="22" width="19.90625" customWidth="1"/>
    <col min="23" max="23" width="48.90625" bestFit="1" customWidth="1"/>
    <col min="24" max="24" width="41.6328125" bestFit="1" customWidth="1"/>
    <col min="25" max="25" width="52.36328125" bestFit="1" customWidth="1"/>
    <col min="26" max="26" width="48.90625" bestFit="1" customWidth="1"/>
    <col min="27" max="27" width="41.6328125" bestFit="1" customWidth="1"/>
    <col min="28" max="28" width="52.36328125" bestFit="1" customWidth="1"/>
    <col min="29" max="29" width="19.90625" bestFit="1" customWidth="1"/>
    <col min="30" max="30" width="48.90625" style="38" bestFit="1" customWidth="1"/>
    <col min="31" max="31" width="41.6328125" style="38" bestFit="1" customWidth="1"/>
    <col min="32" max="32" width="52.36328125" bestFit="1" customWidth="1"/>
  </cols>
  <sheetData>
    <row r="1" spans="1:31" x14ac:dyDescent="0.35">
      <c r="A1" t="s">
        <v>2352</v>
      </c>
      <c r="B1" t="s">
        <v>1948</v>
      </c>
      <c r="C1" t="s">
        <v>2034</v>
      </c>
      <c r="D1" t="s">
        <v>2035</v>
      </c>
      <c r="E1" t="s">
        <v>3015</v>
      </c>
      <c r="F1" t="s">
        <v>1907</v>
      </c>
      <c r="G1" t="s">
        <v>1908</v>
      </c>
      <c r="H1" t="s">
        <v>1909</v>
      </c>
      <c r="I1" t="s">
        <v>1910</v>
      </c>
      <c r="J1" s="1" t="s">
        <v>2036</v>
      </c>
      <c r="K1" t="s">
        <v>1911</v>
      </c>
      <c r="L1" t="s">
        <v>1949</v>
      </c>
      <c r="M1" t="s">
        <v>1950</v>
      </c>
      <c r="AD1"/>
      <c r="AE1"/>
    </row>
    <row r="2" spans="1:31" hidden="1" x14ac:dyDescent="0.35">
      <c r="A2" s="106">
        <v>44592</v>
      </c>
      <c r="B2" s="1"/>
      <c r="C2" s="102" t="s">
        <v>2382</v>
      </c>
      <c r="D2" s="102">
        <v>1</v>
      </c>
      <c r="E2" s="1" t="s">
        <v>3016</v>
      </c>
      <c r="F2" s="102" t="s">
        <v>3162</v>
      </c>
      <c r="G2" s="1">
        <v>5693791383.71</v>
      </c>
      <c r="H2" s="1">
        <v>98090532.719999999</v>
      </c>
      <c r="I2" s="1">
        <v>-92701006.480000004</v>
      </c>
      <c r="J2" s="1">
        <v>5389526.2399999946</v>
      </c>
      <c r="K2" s="1">
        <v>5699180909.9499998</v>
      </c>
      <c r="L2" s="1"/>
      <c r="M2" s="1"/>
      <c r="AD2"/>
      <c r="AE2"/>
    </row>
    <row r="3" spans="1:31" hidden="1" x14ac:dyDescent="0.35">
      <c r="A3" s="106">
        <v>44592</v>
      </c>
      <c r="B3" s="1"/>
      <c r="C3" s="102" t="s">
        <v>2541</v>
      </c>
      <c r="D3" s="102">
        <v>645</v>
      </c>
      <c r="E3" s="1" t="s">
        <v>3016</v>
      </c>
      <c r="F3" s="102" t="s">
        <v>3387</v>
      </c>
      <c r="G3" s="1">
        <v>-5693791383.71</v>
      </c>
      <c r="H3" s="1">
        <v>17150044.48</v>
      </c>
      <c r="I3" s="1">
        <v>-18502731.100000001</v>
      </c>
      <c r="J3" s="1">
        <v>-1352686.620000001</v>
      </c>
      <c r="K3" s="1">
        <v>-5695144070.3299999</v>
      </c>
      <c r="L3" s="1"/>
      <c r="M3" s="1"/>
      <c r="AD3"/>
      <c r="AE3"/>
    </row>
    <row r="4" spans="1:31" hidden="1" x14ac:dyDescent="0.35">
      <c r="A4" s="106">
        <v>44592</v>
      </c>
      <c r="B4" s="1"/>
      <c r="C4" s="102" t="s">
        <v>2645</v>
      </c>
      <c r="D4" s="102">
        <v>1017</v>
      </c>
      <c r="E4" s="1" t="s">
        <v>3016</v>
      </c>
      <c r="F4" s="102" t="s">
        <v>3500</v>
      </c>
      <c r="G4" s="1">
        <v>0</v>
      </c>
      <c r="H4" s="1">
        <v>2664853.81</v>
      </c>
      <c r="I4" s="1">
        <v>-23790888.960000001</v>
      </c>
      <c r="J4" s="1">
        <v>-21126035.150000002</v>
      </c>
      <c r="K4" s="1">
        <v>-21126035.149999999</v>
      </c>
      <c r="L4" s="1"/>
      <c r="M4" s="1"/>
      <c r="AD4"/>
      <c r="AE4"/>
    </row>
    <row r="5" spans="1:31" hidden="1" x14ac:dyDescent="0.35">
      <c r="A5" s="106">
        <v>44592</v>
      </c>
      <c r="B5" s="1"/>
      <c r="C5" s="102" t="s">
        <v>2664</v>
      </c>
      <c r="D5" s="102">
        <v>1180</v>
      </c>
      <c r="E5" s="1" t="s">
        <v>3016</v>
      </c>
      <c r="F5" s="102" t="s">
        <v>3533</v>
      </c>
      <c r="G5" s="1">
        <v>0</v>
      </c>
      <c r="H5" s="1">
        <v>11421603.810000001</v>
      </c>
      <c r="I5" s="1">
        <v>-2797198.08</v>
      </c>
      <c r="J5" s="1">
        <v>8624405.7300000004</v>
      </c>
      <c r="K5" s="1">
        <v>8624405.7300000004</v>
      </c>
      <c r="L5" s="1"/>
      <c r="M5" s="1"/>
      <c r="AD5"/>
      <c r="AE5"/>
    </row>
    <row r="6" spans="1:31" hidden="1" x14ac:dyDescent="0.35">
      <c r="A6" s="106">
        <v>44592</v>
      </c>
      <c r="B6" s="1"/>
      <c r="C6" s="102" t="s">
        <v>2745</v>
      </c>
      <c r="D6" s="102">
        <v>1742</v>
      </c>
      <c r="E6" s="1" t="s">
        <v>3016</v>
      </c>
      <c r="F6" s="102" t="s">
        <v>3582</v>
      </c>
      <c r="G6" s="1">
        <v>0</v>
      </c>
      <c r="H6" s="1">
        <v>6194262.8399999999</v>
      </c>
      <c r="I6" s="1">
        <v>-27273.34</v>
      </c>
      <c r="J6" s="1">
        <v>6166989.5</v>
      </c>
      <c r="K6" s="1">
        <v>6166989.5</v>
      </c>
      <c r="L6" s="1"/>
      <c r="M6" s="1"/>
      <c r="AD6"/>
      <c r="AE6"/>
    </row>
    <row r="7" spans="1:31" hidden="1" x14ac:dyDescent="0.35">
      <c r="A7" s="106">
        <v>44592</v>
      </c>
      <c r="B7" s="1"/>
      <c r="C7" s="102" t="s">
        <v>2825</v>
      </c>
      <c r="D7" s="102">
        <v>1833</v>
      </c>
      <c r="E7" s="1" t="s">
        <v>3016</v>
      </c>
      <c r="F7" s="102" t="s">
        <v>3619</v>
      </c>
      <c r="G7" s="1">
        <v>0</v>
      </c>
      <c r="H7" s="1">
        <v>3437415.32</v>
      </c>
      <c r="I7" s="1">
        <v>-1139615.02</v>
      </c>
      <c r="J7" s="1">
        <v>2297800.2999999998</v>
      </c>
      <c r="K7" s="1">
        <v>2297800.2999999998</v>
      </c>
      <c r="L7" s="1"/>
      <c r="M7" s="1"/>
      <c r="AD7"/>
      <c r="AE7"/>
    </row>
    <row r="8" spans="1:31" hidden="1" x14ac:dyDescent="0.35">
      <c r="A8" s="106">
        <v>44592</v>
      </c>
      <c r="B8" s="1"/>
      <c r="C8" s="102" t="s">
        <v>2383</v>
      </c>
      <c r="D8" s="102">
        <v>2</v>
      </c>
      <c r="E8" s="1" t="s">
        <v>3016</v>
      </c>
      <c r="F8" s="102" t="s">
        <v>3163</v>
      </c>
      <c r="G8" s="1">
        <v>199087300.63</v>
      </c>
      <c r="H8" s="1">
        <v>88274111.760000005</v>
      </c>
      <c r="I8" s="1">
        <v>-89826518.159999996</v>
      </c>
      <c r="J8" s="1">
        <v>-1552406.3999999911</v>
      </c>
      <c r="K8" s="1">
        <v>197534894.22999999</v>
      </c>
      <c r="L8" s="1"/>
      <c r="M8" s="1"/>
      <c r="AD8"/>
      <c r="AE8"/>
    </row>
    <row r="9" spans="1:31" hidden="1" x14ac:dyDescent="0.35">
      <c r="A9" s="106">
        <v>44592</v>
      </c>
      <c r="B9" s="1"/>
      <c r="C9" s="102" t="s">
        <v>2385</v>
      </c>
      <c r="D9" s="102">
        <v>3</v>
      </c>
      <c r="E9" s="1" t="s">
        <v>3016</v>
      </c>
      <c r="F9" s="102" t="s">
        <v>3164</v>
      </c>
      <c r="G9" s="1">
        <v>183362268.84999999</v>
      </c>
      <c r="H9" s="1">
        <v>59436499.700000003</v>
      </c>
      <c r="I9" s="1">
        <v>-61297583.18</v>
      </c>
      <c r="J9" s="1">
        <v>-1861083.4799999967</v>
      </c>
      <c r="K9" s="1">
        <v>181501185.37</v>
      </c>
      <c r="L9" s="1"/>
      <c r="M9" s="1"/>
      <c r="AD9"/>
      <c r="AE9"/>
    </row>
    <row r="10" spans="1:31" hidden="1" x14ac:dyDescent="0.35">
      <c r="A10" s="106">
        <v>44592</v>
      </c>
      <c r="B10" s="1"/>
      <c r="C10" s="102" t="s">
        <v>2387</v>
      </c>
      <c r="D10" s="102">
        <v>4</v>
      </c>
      <c r="E10" s="1" t="s">
        <v>3016</v>
      </c>
      <c r="F10" s="102" t="s">
        <v>3165</v>
      </c>
      <c r="G10" s="1">
        <v>277531.55</v>
      </c>
      <c r="H10" s="1">
        <v>44200999.420000002</v>
      </c>
      <c r="I10" s="1">
        <v>-44346857.259999998</v>
      </c>
      <c r="J10" s="1">
        <v>-145857.83999999613</v>
      </c>
      <c r="K10" s="1">
        <v>131673.71</v>
      </c>
      <c r="L10" s="1"/>
      <c r="M10" s="1"/>
      <c r="AD10"/>
      <c r="AE10"/>
    </row>
    <row r="11" spans="1:31" hidden="1" x14ac:dyDescent="0.35">
      <c r="A11" s="106">
        <v>44592</v>
      </c>
      <c r="B11" s="1"/>
      <c r="C11" s="102" t="s">
        <v>3166</v>
      </c>
      <c r="D11" s="102">
        <v>5</v>
      </c>
      <c r="E11" s="1" t="s">
        <v>3016</v>
      </c>
      <c r="F11" s="102" t="s">
        <v>3165</v>
      </c>
      <c r="G11" s="1">
        <v>0</v>
      </c>
      <c r="H11" s="1">
        <v>5600</v>
      </c>
      <c r="I11" s="1">
        <v>-2800</v>
      </c>
      <c r="J11" s="1">
        <v>2800</v>
      </c>
      <c r="K11" s="1">
        <v>2800</v>
      </c>
      <c r="L11" s="1"/>
      <c r="M11" s="1"/>
      <c r="AD11"/>
      <c r="AE11"/>
    </row>
    <row r="12" spans="1:31" hidden="1" x14ac:dyDescent="0.35">
      <c r="A12" s="106">
        <v>44592</v>
      </c>
      <c r="B12" s="1" t="s">
        <v>1129</v>
      </c>
      <c r="C12" s="102" t="s">
        <v>3166</v>
      </c>
      <c r="D12" s="102">
        <v>8</v>
      </c>
      <c r="E12" s="1" t="s">
        <v>3017</v>
      </c>
      <c r="F12" s="102" t="s">
        <v>3169</v>
      </c>
      <c r="G12" s="1">
        <v>0</v>
      </c>
      <c r="H12" s="1">
        <v>5600</v>
      </c>
      <c r="I12" s="1">
        <v>-2800</v>
      </c>
      <c r="J12" s="1">
        <v>2800</v>
      </c>
      <c r="K12" s="1">
        <v>2800</v>
      </c>
      <c r="L12" s="1"/>
      <c r="M12" s="1"/>
      <c r="AD12"/>
      <c r="AE12"/>
    </row>
    <row r="13" spans="1:31" hidden="1" x14ac:dyDescent="0.35">
      <c r="A13" s="106">
        <v>44592</v>
      </c>
      <c r="B13" s="1"/>
      <c r="C13" s="102" t="s">
        <v>3166</v>
      </c>
      <c r="D13" s="102">
        <v>11</v>
      </c>
      <c r="E13" s="1" t="s">
        <v>3016</v>
      </c>
      <c r="F13" s="102" t="s">
        <v>3171</v>
      </c>
      <c r="G13" s="1">
        <v>277531.55</v>
      </c>
      <c r="H13" s="1">
        <v>44195399.420000002</v>
      </c>
      <c r="I13" s="1">
        <v>-44344057.259999998</v>
      </c>
      <c r="J13" s="1">
        <v>-148657.83999999613</v>
      </c>
      <c r="K13" s="1">
        <v>128873.71</v>
      </c>
      <c r="L13" s="1"/>
      <c r="M13" s="1"/>
      <c r="AD13"/>
      <c r="AE13"/>
    </row>
    <row r="14" spans="1:31" hidden="1" x14ac:dyDescent="0.35">
      <c r="A14" s="106">
        <v>44592</v>
      </c>
      <c r="B14" s="1" t="s">
        <v>1129</v>
      </c>
      <c r="C14" s="102" t="s">
        <v>3166</v>
      </c>
      <c r="D14" s="102">
        <v>12</v>
      </c>
      <c r="E14" s="1" t="s">
        <v>3017</v>
      </c>
      <c r="F14" s="102" t="s">
        <v>3172</v>
      </c>
      <c r="G14" s="1">
        <v>0</v>
      </c>
      <c r="H14" s="1">
        <v>19892860.530000001</v>
      </c>
      <c r="I14" s="1">
        <v>-19892860.530000001</v>
      </c>
      <c r="J14" s="1">
        <v>0</v>
      </c>
      <c r="K14" s="1">
        <v>0</v>
      </c>
      <c r="L14" s="1"/>
      <c r="M14" s="1"/>
      <c r="AD14"/>
      <c r="AE14"/>
    </row>
    <row r="15" spans="1:31" hidden="1" x14ac:dyDescent="0.35">
      <c r="A15" s="106">
        <v>44592</v>
      </c>
      <c r="B15" s="1" t="s">
        <v>1129</v>
      </c>
      <c r="C15" s="102" t="s">
        <v>3166</v>
      </c>
      <c r="D15" s="102">
        <v>13</v>
      </c>
      <c r="E15" s="1" t="s">
        <v>3017</v>
      </c>
      <c r="F15" s="102" t="s">
        <v>3173</v>
      </c>
      <c r="G15" s="1">
        <v>0</v>
      </c>
      <c r="H15" s="1">
        <v>1407167.01</v>
      </c>
      <c r="I15" s="1">
        <v>-1407167.01</v>
      </c>
      <c r="J15" s="1">
        <v>0</v>
      </c>
      <c r="K15" s="1">
        <v>0</v>
      </c>
      <c r="L15" s="1"/>
      <c r="M15" s="1"/>
      <c r="AD15"/>
      <c r="AE15"/>
    </row>
    <row r="16" spans="1:31" hidden="1" x14ac:dyDescent="0.35">
      <c r="A16" s="106">
        <v>44592</v>
      </c>
      <c r="B16" s="1" t="s">
        <v>1129</v>
      </c>
      <c r="C16" s="102" t="s">
        <v>3166</v>
      </c>
      <c r="D16" s="102">
        <v>17</v>
      </c>
      <c r="E16" s="1" t="s">
        <v>3017</v>
      </c>
      <c r="F16" s="102" t="s">
        <v>3176</v>
      </c>
      <c r="G16" s="1">
        <v>2.23</v>
      </c>
      <c r="H16" s="1">
        <v>0</v>
      </c>
      <c r="I16" s="1">
        <v>0</v>
      </c>
      <c r="J16" s="1">
        <v>0</v>
      </c>
      <c r="K16" s="1">
        <v>2.23</v>
      </c>
      <c r="L16" s="1"/>
      <c r="M16" s="1"/>
      <c r="AD16"/>
      <c r="AE16"/>
    </row>
    <row r="17" spans="1:31" hidden="1" x14ac:dyDescent="0.35">
      <c r="A17" s="106">
        <v>44592</v>
      </c>
      <c r="B17" s="1" t="s">
        <v>1129</v>
      </c>
      <c r="C17" s="102" t="s">
        <v>3166</v>
      </c>
      <c r="D17" s="102">
        <v>19</v>
      </c>
      <c r="E17" s="1" t="s">
        <v>3017</v>
      </c>
      <c r="F17" s="102" t="s">
        <v>3177</v>
      </c>
      <c r="G17" s="1">
        <v>10455.68</v>
      </c>
      <c r="H17" s="1">
        <v>0</v>
      </c>
      <c r="I17" s="1">
        <v>0</v>
      </c>
      <c r="J17" s="1">
        <v>0</v>
      </c>
      <c r="K17" s="1">
        <v>10455.68</v>
      </c>
      <c r="L17" s="1"/>
      <c r="M17" s="1"/>
      <c r="AD17"/>
      <c r="AE17"/>
    </row>
    <row r="18" spans="1:31" hidden="1" x14ac:dyDescent="0.35">
      <c r="A18" s="106">
        <v>44592</v>
      </c>
      <c r="B18" s="1" t="s">
        <v>1129</v>
      </c>
      <c r="C18" s="102" t="s">
        <v>3166</v>
      </c>
      <c r="D18" s="102">
        <v>21</v>
      </c>
      <c r="E18" s="1" t="s">
        <v>3017</v>
      </c>
      <c r="F18" s="102" t="s">
        <v>3178</v>
      </c>
      <c r="G18" s="1">
        <v>1637.08</v>
      </c>
      <c r="H18" s="1">
        <v>0</v>
      </c>
      <c r="I18" s="1">
        <v>0</v>
      </c>
      <c r="J18" s="1">
        <v>0</v>
      </c>
      <c r="K18" s="1">
        <v>1637.08</v>
      </c>
      <c r="L18" s="1"/>
      <c r="M18" s="1"/>
      <c r="AD18"/>
      <c r="AE18"/>
    </row>
    <row r="19" spans="1:31" hidden="1" x14ac:dyDescent="0.35">
      <c r="A19" s="106">
        <v>44592</v>
      </c>
      <c r="B19" s="1" t="s">
        <v>1129</v>
      </c>
      <c r="C19" s="102" t="s">
        <v>3166</v>
      </c>
      <c r="D19" s="102">
        <v>1855</v>
      </c>
      <c r="E19" s="1" t="s">
        <v>3017</v>
      </c>
      <c r="F19" s="102" t="s">
        <v>3179</v>
      </c>
      <c r="G19" s="1">
        <v>82567.210000000006</v>
      </c>
      <c r="H19" s="1">
        <v>0</v>
      </c>
      <c r="I19" s="1">
        <v>-49</v>
      </c>
      <c r="J19" s="1">
        <v>-49</v>
      </c>
      <c r="K19" s="1">
        <v>82518.210000000006</v>
      </c>
      <c r="L19" s="1"/>
      <c r="M19" s="1"/>
      <c r="AD19"/>
      <c r="AE19"/>
    </row>
    <row r="20" spans="1:31" hidden="1" x14ac:dyDescent="0.35">
      <c r="A20" s="106">
        <v>44592</v>
      </c>
      <c r="B20" s="1" t="s">
        <v>1129</v>
      </c>
      <c r="C20" s="102" t="s">
        <v>3166</v>
      </c>
      <c r="D20" s="102">
        <v>1971</v>
      </c>
      <c r="E20" s="1" t="s">
        <v>3017</v>
      </c>
      <c r="F20" s="102" t="s">
        <v>3656</v>
      </c>
      <c r="G20" s="1">
        <v>376.19</v>
      </c>
      <c r="H20" s="1">
        <v>0</v>
      </c>
      <c r="I20" s="1">
        <v>0</v>
      </c>
      <c r="J20" s="1">
        <v>0</v>
      </c>
      <c r="K20" s="1">
        <v>376.19</v>
      </c>
      <c r="L20" s="1"/>
      <c r="M20" s="1"/>
      <c r="AD20"/>
      <c r="AE20"/>
    </row>
    <row r="21" spans="1:31" hidden="1" x14ac:dyDescent="0.35">
      <c r="A21" s="106">
        <v>44592</v>
      </c>
      <c r="B21" s="1" t="s">
        <v>1129</v>
      </c>
      <c r="C21" s="102" t="s">
        <v>3166</v>
      </c>
      <c r="D21" s="102">
        <v>1996</v>
      </c>
      <c r="E21" s="1" t="s">
        <v>3017</v>
      </c>
      <c r="F21" s="102" t="s">
        <v>3831</v>
      </c>
      <c r="G21" s="1">
        <v>176005.25</v>
      </c>
      <c r="H21" s="1">
        <v>22872371.879999999</v>
      </c>
      <c r="I21" s="1">
        <v>-23036445.469999999</v>
      </c>
      <c r="J21" s="1">
        <v>-164073.58999999985</v>
      </c>
      <c r="K21" s="1">
        <v>11931.66</v>
      </c>
      <c r="L21" s="1"/>
      <c r="M21" s="1"/>
      <c r="AD21"/>
      <c r="AE21"/>
    </row>
    <row r="22" spans="1:31" hidden="1" x14ac:dyDescent="0.35">
      <c r="A22" s="106">
        <v>44592</v>
      </c>
      <c r="B22" s="1" t="s">
        <v>1129</v>
      </c>
      <c r="C22" s="102" t="s">
        <v>3166</v>
      </c>
      <c r="D22" s="102">
        <v>2071</v>
      </c>
      <c r="E22" s="1" t="s">
        <v>3017</v>
      </c>
      <c r="F22" s="102" t="s">
        <v>4015</v>
      </c>
      <c r="G22" s="1">
        <v>6487.91</v>
      </c>
      <c r="H22" s="1">
        <v>23000</v>
      </c>
      <c r="I22" s="1">
        <v>-7535.25</v>
      </c>
      <c r="J22" s="1">
        <v>15464.75</v>
      </c>
      <c r="K22" s="1">
        <v>21952.66</v>
      </c>
      <c r="L22" s="1"/>
      <c r="M22" s="1"/>
      <c r="AD22"/>
      <c r="AE22"/>
    </row>
    <row r="23" spans="1:31" hidden="1" x14ac:dyDescent="0.35">
      <c r="A23" s="106">
        <v>44592</v>
      </c>
      <c r="B23" s="1"/>
      <c r="C23" s="102" t="s">
        <v>2402</v>
      </c>
      <c r="D23" s="102">
        <v>28</v>
      </c>
      <c r="E23" s="1" t="s">
        <v>3016</v>
      </c>
      <c r="F23" s="102" t="s">
        <v>3180</v>
      </c>
      <c r="G23" s="1">
        <v>183084737.30000001</v>
      </c>
      <c r="H23" s="1">
        <v>15235500.279999999</v>
      </c>
      <c r="I23" s="1">
        <v>-16950725.920000002</v>
      </c>
      <c r="J23" s="1">
        <v>-1715225.6400000025</v>
      </c>
      <c r="K23" s="1">
        <v>181369511.66</v>
      </c>
      <c r="L23" s="1"/>
      <c r="M23" s="1"/>
      <c r="AD23"/>
      <c r="AE23"/>
    </row>
    <row r="24" spans="1:31" hidden="1" x14ac:dyDescent="0.35">
      <c r="A24" s="106">
        <v>44592</v>
      </c>
      <c r="B24" s="1"/>
      <c r="C24" s="102" t="s">
        <v>3181</v>
      </c>
      <c r="D24" s="102">
        <v>29</v>
      </c>
      <c r="E24" s="1" t="s">
        <v>3016</v>
      </c>
      <c r="F24" s="102" t="s">
        <v>3182</v>
      </c>
      <c r="G24" s="1">
        <v>183084737.30000001</v>
      </c>
      <c r="H24" s="1">
        <v>15235500.279999999</v>
      </c>
      <c r="I24" s="1">
        <v>-16950725.920000002</v>
      </c>
      <c r="J24" s="1">
        <v>-1715225.6400000025</v>
      </c>
      <c r="K24" s="1">
        <v>181369511.66</v>
      </c>
      <c r="L24" s="1"/>
      <c r="M24" s="1"/>
      <c r="AD24"/>
      <c r="AE24"/>
    </row>
    <row r="25" spans="1:31" hidden="1" x14ac:dyDescent="0.35">
      <c r="A25" s="106">
        <v>44592</v>
      </c>
      <c r="B25" s="1" t="s">
        <v>1129</v>
      </c>
      <c r="C25" s="102" t="s">
        <v>3181</v>
      </c>
      <c r="D25" s="102">
        <v>30</v>
      </c>
      <c r="E25" s="1" t="s">
        <v>3017</v>
      </c>
      <c r="F25" s="102" t="s">
        <v>3639</v>
      </c>
      <c r="G25" s="1">
        <v>104887603.09</v>
      </c>
      <c r="H25" s="1">
        <v>630078.54</v>
      </c>
      <c r="I25" s="1">
        <v>0</v>
      </c>
      <c r="J25" s="1">
        <v>630078.54</v>
      </c>
      <c r="K25" s="1">
        <v>105517681.63</v>
      </c>
      <c r="L25" s="1"/>
      <c r="M25" s="1"/>
      <c r="AD25"/>
      <c r="AE25"/>
    </row>
    <row r="26" spans="1:31" hidden="1" x14ac:dyDescent="0.35">
      <c r="A26" s="106">
        <v>44592</v>
      </c>
      <c r="B26" s="1" t="s">
        <v>1129</v>
      </c>
      <c r="C26" s="102" t="s">
        <v>3181</v>
      </c>
      <c r="D26" s="102">
        <v>34</v>
      </c>
      <c r="E26" s="1" t="s">
        <v>3017</v>
      </c>
      <c r="F26" s="102" t="s">
        <v>3173</v>
      </c>
      <c r="G26" s="1">
        <v>2761412.81</v>
      </c>
      <c r="H26" s="1">
        <v>1409109.54</v>
      </c>
      <c r="I26" s="1">
        <v>0</v>
      </c>
      <c r="J26" s="1">
        <v>1409109.54</v>
      </c>
      <c r="K26" s="1">
        <v>4170522.35</v>
      </c>
      <c r="L26" s="1"/>
      <c r="M26" s="1"/>
      <c r="AD26"/>
      <c r="AE26"/>
    </row>
    <row r="27" spans="1:31" hidden="1" x14ac:dyDescent="0.35">
      <c r="A27" s="106">
        <v>44592</v>
      </c>
      <c r="B27" s="1" t="s">
        <v>1129</v>
      </c>
      <c r="C27" s="102" t="s">
        <v>3181</v>
      </c>
      <c r="D27" s="102">
        <v>35</v>
      </c>
      <c r="E27" s="1" t="s">
        <v>3017</v>
      </c>
      <c r="F27" s="102" t="s">
        <v>3183</v>
      </c>
      <c r="G27" s="1">
        <v>1480267.73</v>
      </c>
      <c r="H27" s="1">
        <v>9014.34</v>
      </c>
      <c r="I27" s="1">
        <v>0</v>
      </c>
      <c r="J27" s="1">
        <v>9014.34</v>
      </c>
      <c r="K27" s="1">
        <v>1489282.07</v>
      </c>
      <c r="L27" s="1"/>
      <c r="M27" s="1"/>
      <c r="AD27"/>
      <c r="AE27"/>
    </row>
    <row r="28" spans="1:31" hidden="1" x14ac:dyDescent="0.35">
      <c r="A28" s="106">
        <v>44592</v>
      </c>
      <c r="B28" s="1" t="s">
        <v>1129</v>
      </c>
      <c r="C28" s="102" t="s">
        <v>3181</v>
      </c>
      <c r="D28" s="102">
        <v>36</v>
      </c>
      <c r="E28" s="1" t="s">
        <v>3017</v>
      </c>
      <c r="F28" s="102" t="s">
        <v>3175</v>
      </c>
      <c r="G28" s="1">
        <v>955275</v>
      </c>
      <c r="H28" s="1">
        <v>5817.32</v>
      </c>
      <c r="I28" s="1">
        <v>0</v>
      </c>
      <c r="J28" s="1">
        <v>5817.32</v>
      </c>
      <c r="K28" s="1">
        <v>961092.32</v>
      </c>
      <c r="L28" s="1"/>
      <c r="M28" s="1"/>
      <c r="AD28"/>
      <c r="AE28"/>
    </row>
    <row r="29" spans="1:31" hidden="1" x14ac:dyDescent="0.35">
      <c r="A29" s="106">
        <v>44592</v>
      </c>
      <c r="B29" s="1" t="s">
        <v>1129</v>
      </c>
      <c r="C29" s="102" t="s">
        <v>3181</v>
      </c>
      <c r="D29" s="102">
        <v>40</v>
      </c>
      <c r="E29" s="1" t="s">
        <v>3017</v>
      </c>
      <c r="F29" s="102" t="s">
        <v>3184</v>
      </c>
      <c r="G29" s="1">
        <v>13634838.51</v>
      </c>
      <c r="H29" s="1">
        <v>5421926.3300000001</v>
      </c>
      <c r="I29" s="1">
        <v>-9251166.1099999994</v>
      </c>
      <c r="J29" s="1">
        <v>-3829239.7799999993</v>
      </c>
      <c r="K29" s="1">
        <v>9805598.7300000004</v>
      </c>
      <c r="L29" s="1"/>
      <c r="M29" s="1"/>
      <c r="AD29"/>
      <c r="AE29"/>
    </row>
    <row r="30" spans="1:31" hidden="1" x14ac:dyDescent="0.35">
      <c r="A30" s="106">
        <v>44592</v>
      </c>
      <c r="B30" s="1" t="s">
        <v>1129</v>
      </c>
      <c r="C30" s="102" t="s">
        <v>3181</v>
      </c>
      <c r="D30" s="102">
        <v>41</v>
      </c>
      <c r="E30" s="1" t="s">
        <v>3017</v>
      </c>
      <c r="F30" s="102" t="s">
        <v>3185</v>
      </c>
      <c r="G30" s="1">
        <v>261925.86</v>
      </c>
      <c r="H30" s="1">
        <v>4150.34</v>
      </c>
      <c r="I30" s="1">
        <v>-933.82</v>
      </c>
      <c r="J30" s="1">
        <v>3216.52</v>
      </c>
      <c r="K30" s="1">
        <v>265142.38</v>
      </c>
      <c r="L30" s="1"/>
      <c r="M30" s="1"/>
      <c r="AD30"/>
      <c r="AE30"/>
    </row>
    <row r="31" spans="1:31" hidden="1" x14ac:dyDescent="0.35">
      <c r="A31" s="106">
        <v>44592</v>
      </c>
      <c r="B31" s="1" t="s">
        <v>1129</v>
      </c>
      <c r="C31" s="102" t="s">
        <v>3181</v>
      </c>
      <c r="D31" s="102">
        <v>42</v>
      </c>
      <c r="E31" s="1" t="s">
        <v>3017</v>
      </c>
      <c r="F31" s="102" t="s">
        <v>3186</v>
      </c>
      <c r="G31" s="1">
        <v>20295.580000000002</v>
      </c>
      <c r="H31" s="1">
        <v>227.43</v>
      </c>
      <c r="I31" s="1">
        <v>-51.17</v>
      </c>
      <c r="J31" s="1">
        <v>176.26</v>
      </c>
      <c r="K31" s="1">
        <v>20471.84</v>
      </c>
      <c r="L31" s="1"/>
      <c r="M31" s="1"/>
      <c r="AD31"/>
      <c r="AE31"/>
    </row>
    <row r="32" spans="1:31" hidden="1" x14ac:dyDescent="0.35">
      <c r="A32" s="106">
        <v>44592</v>
      </c>
      <c r="B32" s="1" t="s">
        <v>1129</v>
      </c>
      <c r="C32" s="102" t="s">
        <v>3181</v>
      </c>
      <c r="D32" s="102">
        <v>45</v>
      </c>
      <c r="E32" s="1" t="s">
        <v>3017</v>
      </c>
      <c r="F32" s="102" t="s">
        <v>3189</v>
      </c>
      <c r="G32" s="1">
        <v>22265</v>
      </c>
      <c r="H32" s="1">
        <v>0</v>
      </c>
      <c r="I32" s="1">
        <v>0</v>
      </c>
      <c r="J32" s="1">
        <v>0</v>
      </c>
      <c r="K32" s="1">
        <v>22265</v>
      </c>
      <c r="L32" s="1"/>
      <c r="M32" s="1"/>
      <c r="AD32"/>
      <c r="AE32"/>
    </row>
    <row r="33" spans="1:31" hidden="1" x14ac:dyDescent="0.35">
      <c r="A33" s="106">
        <v>44592</v>
      </c>
      <c r="B33" s="1" t="s">
        <v>1129</v>
      </c>
      <c r="C33" s="102" t="s">
        <v>3181</v>
      </c>
      <c r="D33" s="102">
        <v>1900</v>
      </c>
      <c r="E33" s="1" t="s">
        <v>3017</v>
      </c>
      <c r="F33" s="102" t="s">
        <v>3192</v>
      </c>
      <c r="G33" s="1">
        <v>15361.65</v>
      </c>
      <c r="H33" s="1">
        <v>89.3</v>
      </c>
      <c r="I33" s="1">
        <v>0</v>
      </c>
      <c r="J33" s="1">
        <v>89.3</v>
      </c>
      <c r="K33" s="1">
        <v>15450.95</v>
      </c>
      <c r="L33" s="1"/>
      <c r="M33" s="1"/>
      <c r="AD33"/>
      <c r="AE33"/>
    </row>
    <row r="34" spans="1:31" hidden="1" x14ac:dyDescent="0.35">
      <c r="A34" s="106">
        <v>44592</v>
      </c>
      <c r="B34" s="1" t="s">
        <v>1129</v>
      </c>
      <c r="C34" s="102" t="s">
        <v>3181</v>
      </c>
      <c r="D34" s="102">
        <v>1970</v>
      </c>
      <c r="E34" s="1" t="s">
        <v>3017</v>
      </c>
      <c r="F34" s="102" t="s">
        <v>3195</v>
      </c>
      <c r="G34" s="1">
        <v>493.57</v>
      </c>
      <c r="H34" s="1">
        <v>0</v>
      </c>
      <c r="I34" s="1">
        <v>0</v>
      </c>
      <c r="J34" s="1">
        <v>0</v>
      </c>
      <c r="K34" s="1">
        <v>493.57</v>
      </c>
      <c r="L34" s="1"/>
      <c r="M34" s="1"/>
      <c r="AD34"/>
      <c r="AE34"/>
    </row>
    <row r="35" spans="1:31" hidden="1" x14ac:dyDescent="0.35">
      <c r="A35" s="106">
        <v>44592</v>
      </c>
      <c r="B35" s="1" t="s">
        <v>1129</v>
      </c>
      <c r="C35" s="102" t="s">
        <v>3181</v>
      </c>
      <c r="D35" s="102">
        <v>1972</v>
      </c>
      <c r="E35" s="1" t="s">
        <v>3017</v>
      </c>
      <c r="F35" s="102" t="s">
        <v>3196</v>
      </c>
      <c r="G35" s="1">
        <v>15873388.18</v>
      </c>
      <c r="H35" s="1">
        <v>136583.45000000001</v>
      </c>
      <c r="I35" s="1">
        <v>0</v>
      </c>
      <c r="J35" s="1">
        <v>136583.45000000001</v>
      </c>
      <c r="K35" s="1">
        <v>16009971.630000001</v>
      </c>
      <c r="L35" s="1"/>
      <c r="M35" s="1"/>
      <c r="AD35"/>
      <c r="AE35"/>
    </row>
    <row r="36" spans="1:31" hidden="1" x14ac:dyDescent="0.35">
      <c r="A36" s="106">
        <v>44592</v>
      </c>
      <c r="B36" s="1" t="s">
        <v>1129</v>
      </c>
      <c r="C36" s="102" t="s">
        <v>3181</v>
      </c>
      <c r="D36" s="102">
        <v>1977</v>
      </c>
      <c r="E36" s="1" t="s">
        <v>3017</v>
      </c>
      <c r="F36" s="102" t="s">
        <v>3644</v>
      </c>
      <c r="G36" s="1">
        <v>3301201.94</v>
      </c>
      <c r="H36" s="1">
        <v>19191.37</v>
      </c>
      <c r="I36" s="1">
        <v>0</v>
      </c>
      <c r="J36" s="1">
        <v>19191.37</v>
      </c>
      <c r="K36" s="1">
        <v>3320393.31</v>
      </c>
      <c r="L36" s="1"/>
      <c r="M36" s="1"/>
      <c r="AD36"/>
      <c r="AE36"/>
    </row>
    <row r="37" spans="1:31" hidden="1" x14ac:dyDescent="0.35">
      <c r="A37" s="106">
        <v>44592</v>
      </c>
      <c r="B37" s="1" t="s">
        <v>1129</v>
      </c>
      <c r="C37" s="102" t="s">
        <v>3181</v>
      </c>
      <c r="D37" s="102">
        <v>1979</v>
      </c>
      <c r="E37" s="1" t="s">
        <v>3017</v>
      </c>
      <c r="F37" s="102" t="s">
        <v>3643</v>
      </c>
      <c r="G37" s="1">
        <v>338054.7</v>
      </c>
      <c r="H37" s="1">
        <v>1965.26</v>
      </c>
      <c r="I37" s="1">
        <v>0</v>
      </c>
      <c r="J37" s="1">
        <v>1965.26</v>
      </c>
      <c r="K37" s="1">
        <v>340019.96</v>
      </c>
      <c r="L37" s="1"/>
      <c r="M37" s="1"/>
      <c r="AD37"/>
      <c r="AE37"/>
    </row>
    <row r="38" spans="1:31" hidden="1" x14ac:dyDescent="0.35">
      <c r="A38" s="106">
        <v>44592</v>
      </c>
      <c r="B38" s="1" t="s">
        <v>1129</v>
      </c>
      <c r="C38" s="102" t="s">
        <v>3181</v>
      </c>
      <c r="D38" s="102">
        <v>1980</v>
      </c>
      <c r="E38" s="1" t="s">
        <v>3017</v>
      </c>
      <c r="F38" s="102" t="s">
        <v>3816</v>
      </c>
      <c r="G38" s="1">
        <v>10135704.18</v>
      </c>
      <c r="H38" s="1">
        <v>60905.94</v>
      </c>
      <c r="I38" s="1">
        <v>0</v>
      </c>
      <c r="J38" s="1">
        <v>60905.94</v>
      </c>
      <c r="K38" s="1">
        <v>10196610.119999999</v>
      </c>
      <c r="L38" s="1"/>
      <c r="M38" s="1"/>
      <c r="AD38"/>
      <c r="AE38"/>
    </row>
    <row r="39" spans="1:31" hidden="1" x14ac:dyDescent="0.35">
      <c r="A39" s="106">
        <v>44592</v>
      </c>
      <c r="B39" s="1" t="s">
        <v>1129</v>
      </c>
      <c r="C39" s="102" t="s">
        <v>3181</v>
      </c>
      <c r="D39" s="102">
        <v>1981</v>
      </c>
      <c r="E39" s="1" t="s">
        <v>3017</v>
      </c>
      <c r="F39" s="102" t="s">
        <v>3648</v>
      </c>
      <c r="G39" s="1">
        <v>968573.93</v>
      </c>
      <c r="H39" s="1">
        <v>5630.76</v>
      </c>
      <c r="I39" s="1">
        <v>0</v>
      </c>
      <c r="J39" s="1">
        <v>5630.76</v>
      </c>
      <c r="K39" s="1">
        <v>974204.69</v>
      </c>
      <c r="L39" s="1"/>
      <c r="M39" s="1"/>
      <c r="AD39"/>
      <c r="AE39"/>
    </row>
    <row r="40" spans="1:31" hidden="1" x14ac:dyDescent="0.35">
      <c r="A40" s="106">
        <v>44592</v>
      </c>
      <c r="B40" s="1" t="s">
        <v>1129</v>
      </c>
      <c r="C40" s="102" t="s">
        <v>3181</v>
      </c>
      <c r="D40" s="102">
        <v>1997</v>
      </c>
      <c r="E40" s="1" t="s">
        <v>3017</v>
      </c>
      <c r="F40" s="102" t="s">
        <v>3832</v>
      </c>
      <c r="G40" s="1">
        <v>12957843.449999999</v>
      </c>
      <c r="H40" s="1">
        <v>77850.490000000005</v>
      </c>
      <c r="I40" s="1">
        <v>0</v>
      </c>
      <c r="J40" s="1">
        <v>77850.490000000005</v>
      </c>
      <c r="K40" s="1">
        <v>13035693.939999999</v>
      </c>
      <c r="L40" s="1"/>
      <c r="M40" s="1"/>
      <c r="AD40"/>
      <c r="AE40"/>
    </row>
    <row r="41" spans="1:31" hidden="1" x14ac:dyDescent="0.35">
      <c r="A41" s="106">
        <v>44592</v>
      </c>
      <c r="B41" s="1" t="s">
        <v>1129</v>
      </c>
      <c r="C41" s="102" t="s">
        <v>3181</v>
      </c>
      <c r="D41" s="102">
        <v>2009</v>
      </c>
      <c r="E41" s="1" t="s">
        <v>3017</v>
      </c>
      <c r="F41" s="102" t="s">
        <v>3835</v>
      </c>
      <c r="G41" s="1">
        <v>15470232.119999999</v>
      </c>
      <c r="H41" s="1">
        <v>7452959.8700000001</v>
      </c>
      <c r="I41" s="1">
        <v>-7698574.8200000003</v>
      </c>
      <c r="J41" s="1">
        <v>-245614.95000000019</v>
      </c>
      <c r="K41" s="1">
        <v>15224617.17</v>
      </c>
      <c r="L41" s="1"/>
      <c r="M41" s="1"/>
      <c r="AD41"/>
      <c r="AE41"/>
    </row>
    <row r="42" spans="1:31" hidden="1" x14ac:dyDescent="0.35">
      <c r="A42" s="106">
        <v>44592</v>
      </c>
      <c r="B42" s="1"/>
      <c r="C42" s="102" t="s">
        <v>2418</v>
      </c>
      <c r="D42" s="102">
        <v>58</v>
      </c>
      <c r="E42" s="1" t="s">
        <v>3016</v>
      </c>
      <c r="F42" s="102" t="s">
        <v>3197</v>
      </c>
      <c r="G42" s="1">
        <v>6452800.5099999998</v>
      </c>
      <c r="H42" s="1">
        <v>23790888.960000001</v>
      </c>
      <c r="I42" s="1">
        <v>-27116871.489999998</v>
      </c>
      <c r="J42" s="1">
        <v>-3325982.5299999975</v>
      </c>
      <c r="K42" s="1">
        <v>3126817.98</v>
      </c>
      <c r="L42" s="1"/>
      <c r="M42" s="1"/>
      <c r="AD42"/>
      <c r="AE42"/>
    </row>
    <row r="43" spans="1:31" hidden="1" x14ac:dyDescent="0.35">
      <c r="A43" s="106">
        <v>44592</v>
      </c>
      <c r="B43" s="1"/>
      <c r="C43" s="102" t="s">
        <v>2420</v>
      </c>
      <c r="D43" s="102">
        <v>59</v>
      </c>
      <c r="E43" s="1" t="s">
        <v>3016</v>
      </c>
      <c r="F43" s="102" t="s">
        <v>3198</v>
      </c>
      <c r="G43" s="1">
        <v>19198374.109999999</v>
      </c>
      <c r="H43" s="1">
        <v>23790888.960000001</v>
      </c>
      <c r="I43" s="1">
        <v>-27116871.489999998</v>
      </c>
      <c r="J43" s="1">
        <v>-3325982.5299999975</v>
      </c>
      <c r="K43" s="1">
        <v>15872391.58</v>
      </c>
      <c r="L43" s="1"/>
      <c r="M43" s="1"/>
      <c r="AD43"/>
      <c r="AE43"/>
    </row>
    <row r="44" spans="1:31" hidden="1" x14ac:dyDescent="0.35">
      <c r="A44" s="106">
        <v>44592</v>
      </c>
      <c r="B44" s="1"/>
      <c r="C44" s="102" t="s">
        <v>3199</v>
      </c>
      <c r="D44" s="102">
        <v>60</v>
      </c>
      <c r="E44" s="1" t="s">
        <v>3016</v>
      </c>
      <c r="F44" s="102" t="s">
        <v>3197</v>
      </c>
      <c r="G44" s="1">
        <v>19198374.109999999</v>
      </c>
      <c r="H44" s="1">
        <v>23790888.960000001</v>
      </c>
      <c r="I44" s="1">
        <v>-27116871.489999998</v>
      </c>
      <c r="J44" s="1">
        <v>-3325982.5299999975</v>
      </c>
      <c r="K44" s="1">
        <v>15872391.58</v>
      </c>
      <c r="L44" s="1"/>
      <c r="M44" s="1"/>
      <c r="AD44"/>
      <c r="AE44"/>
    </row>
    <row r="45" spans="1:31" hidden="1" x14ac:dyDescent="0.35">
      <c r="A45" s="106">
        <v>44592</v>
      </c>
      <c r="B45" s="1" t="s">
        <v>1130</v>
      </c>
      <c r="C45" s="102" t="s">
        <v>3199</v>
      </c>
      <c r="D45" s="102">
        <v>61</v>
      </c>
      <c r="E45" s="1" t="s">
        <v>3017</v>
      </c>
      <c r="F45" s="102" t="s">
        <v>3200</v>
      </c>
      <c r="G45" s="1">
        <v>19198374.109999999</v>
      </c>
      <c r="H45" s="1">
        <v>23790888.960000001</v>
      </c>
      <c r="I45" s="1">
        <v>-27116871.489999998</v>
      </c>
      <c r="J45" s="1">
        <v>-3325982.5299999975</v>
      </c>
      <c r="K45" s="1">
        <v>15872391.58</v>
      </c>
      <c r="L45" s="1"/>
      <c r="M45" s="1"/>
      <c r="AD45"/>
      <c r="AE45"/>
    </row>
    <row r="46" spans="1:31" hidden="1" x14ac:dyDescent="0.35">
      <c r="A46" s="106">
        <v>44592</v>
      </c>
      <c r="B46" s="1"/>
      <c r="C46" s="102" t="s">
        <v>2898</v>
      </c>
      <c r="D46" s="102">
        <v>66</v>
      </c>
      <c r="E46" s="1" t="s">
        <v>3016</v>
      </c>
      <c r="F46" s="102" t="s">
        <v>3201</v>
      </c>
      <c r="G46" s="1">
        <v>-12745573.6</v>
      </c>
      <c r="H46" s="1">
        <v>0</v>
      </c>
      <c r="I46" s="1">
        <v>0</v>
      </c>
      <c r="J46" s="1">
        <v>0</v>
      </c>
      <c r="K46" s="1">
        <v>-12745573.6</v>
      </c>
      <c r="L46" s="1"/>
      <c r="M46" s="1"/>
      <c r="AD46"/>
      <c r="AE46"/>
    </row>
    <row r="47" spans="1:31" hidden="1" x14ac:dyDescent="0.35">
      <c r="A47" s="106">
        <v>44592</v>
      </c>
      <c r="B47" s="1"/>
      <c r="C47" s="102" t="s">
        <v>3202</v>
      </c>
      <c r="D47" s="102">
        <v>67</v>
      </c>
      <c r="E47" s="1" t="s">
        <v>3016</v>
      </c>
      <c r="F47" s="102" t="s">
        <v>3201</v>
      </c>
      <c r="G47" s="1">
        <v>-12745573.6</v>
      </c>
      <c r="H47" s="1">
        <v>0</v>
      </c>
      <c r="I47" s="1">
        <v>0</v>
      </c>
      <c r="J47" s="1">
        <v>0</v>
      </c>
      <c r="K47" s="1">
        <v>-12745573.6</v>
      </c>
      <c r="L47" s="1"/>
      <c r="M47" s="1"/>
      <c r="AD47"/>
      <c r="AE47"/>
    </row>
    <row r="48" spans="1:31" hidden="1" x14ac:dyDescent="0.35">
      <c r="A48" s="106">
        <v>44592</v>
      </c>
      <c r="B48" s="1" t="s">
        <v>1130</v>
      </c>
      <c r="C48" s="102" t="s">
        <v>3202</v>
      </c>
      <c r="D48" s="102">
        <v>68</v>
      </c>
      <c r="E48" s="1" t="s">
        <v>3017</v>
      </c>
      <c r="F48" s="102" t="s">
        <v>3203</v>
      </c>
      <c r="G48" s="1">
        <v>-6983493.0899999999</v>
      </c>
      <c r="H48" s="1">
        <v>0</v>
      </c>
      <c r="I48" s="1">
        <v>0</v>
      </c>
      <c r="J48" s="1">
        <v>0</v>
      </c>
      <c r="K48" s="1">
        <v>-6983493.0899999999</v>
      </c>
      <c r="L48" s="1"/>
      <c r="M48" s="1"/>
      <c r="AD48"/>
      <c r="AE48"/>
    </row>
    <row r="49" spans="1:31" hidden="1" x14ac:dyDescent="0.35">
      <c r="A49" s="106">
        <v>44592</v>
      </c>
      <c r="B49" s="1" t="s">
        <v>1130</v>
      </c>
      <c r="C49" s="102" t="s">
        <v>3202</v>
      </c>
      <c r="D49" s="102">
        <v>70</v>
      </c>
      <c r="E49" s="1" t="s">
        <v>3017</v>
      </c>
      <c r="F49" s="102" t="s">
        <v>3204</v>
      </c>
      <c r="G49" s="1">
        <v>-5762080.5099999998</v>
      </c>
      <c r="H49" s="1">
        <v>0</v>
      </c>
      <c r="I49" s="1">
        <v>0</v>
      </c>
      <c r="J49" s="1">
        <v>0</v>
      </c>
      <c r="K49" s="1">
        <v>-5762080.5099999998</v>
      </c>
      <c r="L49" s="1"/>
      <c r="M49" s="1"/>
      <c r="AD49"/>
      <c r="AE49"/>
    </row>
    <row r="50" spans="1:31" hidden="1" x14ac:dyDescent="0.35">
      <c r="A50" s="106">
        <v>44592</v>
      </c>
      <c r="B50" s="1"/>
      <c r="C50" s="102" t="s">
        <v>2424</v>
      </c>
      <c r="D50" s="102">
        <v>79</v>
      </c>
      <c r="E50" s="1" t="s">
        <v>3016</v>
      </c>
      <c r="F50" s="102" t="s">
        <v>3205</v>
      </c>
      <c r="G50" s="1">
        <v>2103528.84</v>
      </c>
      <c r="H50" s="1">
        <v>4334931.84</v>
      </c>
      <c r="I50" s="1">
        <v>-917829.56</v>
      </c>
      <c r="J50" s="1">
        <v>3417102.28</v>
      </c>
      <c r="K50" s="1">
        <v>5520631.1200000001</v>
      </c>
      <c r="L50" s="1"/>
      <c r="M50" s="1"/>
      <c r="AD50"/>
      <c r="AE50"/>
    </row>
    <row r="51" spans="1:31" hidden="1" x14ac:dyDescent="0.35">
      <c r="A51" s="106">
        <v>44592</v>
      </c>
      <c r="B51" s="1"/>
      <c r="C51" s="102" t="s">
        <v>2426</v>
      </c>
      <c r="D51" s="102">
        <v>80</v>
      </c>
      <c r="E51" s="1" t="s">
        <v>3016</v>
      </c>
      <c r="F51" s="102" t="s">
        <v>3206</v>
      </c>
      <c r="G51" s="1">
        <v>832378.97</v>
      </c>
      <c r="H51" s="1">
        <v>2815299.86</v>
      </c>
      <c r="I51" s="1">
        <v>0</v>
      </c>
      <c r="J51" s="1">
        <v>2815299.86</v>
      </c>
      <c r="K51" s="1">
        <v>3647678.83</v>
      </c>
      <c r="L51" s="1"/>
      <c r="M51" s="1"/>
      <c r="AD51"/>
      <c r="AE51"/>
    </row>
    <row r="52" spans="1:31" hidden="1" x14ac:dyDescent="0.35">
      <c r="A52" s="106">
        <v>44592</v>
      </c>
      <c r="B52" s="1" t="s">
        <v>1133</v>
      </c>
      <c r="C52" s="102" t="s">
        <v>3207</v>
      </c>
      <c r="D52" s="102">
        <v>82</v>
      </c>
      <c r="E52" s="1" t="s">
        <v>3017</v>
      </c>
      <c r="F52" s="102" t="s">
        <v>3208</v>
      </c>
      <c r="G52" s="1">
        <v>71150.990000000005</v>
      </c>
      <c r="H52" s="1">
        <v>2815299.86</v>
      </c>
      <c r="I52" s="1">
        <v>0</v>
      </c>
      <c r="J52" s="1">
        <v>2815299.86</v>
      </c>
      <c r="K52" s="1">
        <v>2886450.85</v>
      </c>
      <c r="L52" s="1"/>
      <c r="M52" s="1" t="s">
        <v>3883</v>
      </c>
      <c r="AD52"/>
      <c r="AE52"/>
    </row>
    <row r="53" spans="1:31" hidden="1" x14ac:dyDescent="0.35">
      <c r="A53" s="106">
        <v>44592</v>
      </c>
      <c r="B53" s="1" t="s">
        <v>1133</v>
      </c>
      <c r="C53" s="102" t="s">
        <v>3207</v>
      </c>
      <c r="D53" s="102">
        <v>85</v>
      </c>
      <c r="E53" s="1" t="s">
        <v>3017</v>
      </c>
      <c r="F53" s="102" t="s">
        <v>3209</v>
      </c>
      <c r="G53" s="1">
        <v>759238.97</v>
      </c>
      <c r="H53" s="1">
        <v>0</v>
      </c>
      <c r="I53" s="1">
        <v>0</v>
      </c>
      <c r="J53" s="1">
        <v>0</v>
      </c>
      <c r="K53" s="1">
        <v>759238.97</v>
      </c>
      <c r="L53" s="1"/>
      <c r="M53" s="1" t="s">
        <v>3882</v>
      </c>
      <c r="AD53"/>
      <c r="AE53"/>
    </row>
    <row r="54" spans="1:31" hidden="1" x14ac:dyDescent="0.35">
      <c r="A54" s="106">
        <v>44592</v>
      </c>
      <c r="B54" s="1" t="s">
        <v>1133</v>
      </c>
      <c r="C54" s="102" t="s">
        <v>3207</v>
      </c>
      <c r="D54" s="102">
        <v>1916</v>
      </c>
      <c r="E54" s="1" t="s">
        <v>3017</v>
      </c>
      <c r="F54" s="102" t="s">
        <v>3210</v>
      </c>
      <c r="G54" s="1">
        <v>1989.01</v>
      </c>
      <c r="H54" s="1">
        <v>0</v>
      </c>
      <c r="I54" s="1">
        <v>0</v>
      </c>
      <c r="J54" s="1">
        <v>0</v>
      </c>
      <c r="K54" s="1">
        <v>1989.01</v>
      </c>
      <c r="L54" s="1"/>
      <c r="M54" s="1" t="s">
        <v>3883</v>
      </c>
      <c r="AD54"/>
      <c r="AE54"/>
    </row>
    <row r="55" spans="1:31" hidden="1" x14ac:dyDescent="0.35">
      <c r="A55" s="106">
        <v>44592</v>
      </c>
      <c r="B55" s="1"/>
      <c r="C55" s="102" t="s">
        <v>2430</v>
      </c>
      <c r="D55" s="102">
        <v>86</v>
      </c>
      <c r="E55" s="1" t="s">
        <v>3016</v>
      </c>
      <c r="F55" s="102" t="s">
        <v>3211</v>
      </c>
      <c r="G55" s="1">
        <v>0</v>
      </c>
      <c r="H55" s="1">
        <v>502880.06</v>
      </c>
      <c r="I55" s="1">
        <v>0</v>
      </c>
      <c r="J55" s="1">
        <v>502880.06</v>
      </c>
      <c r="K55" s="1">
        <v>502880.06</v>
      </c>
      <c r="L55" s="1"/>
      <c r="M55" s="1"/>
      <c r="AD55"/>
      <c r="AE55"/>
    </row>
    <row r="56" spans="1:31" hidden="1" x14ac:dyDescent="0.35">
      <c r="A56" s="106">
        <v>44592</v>
      </c>
      <c r="B56" s="1" t="s">
        <v>1133</v>
      </c>
      <c r="C56" s="102" t="s">
        <v>3212</v>
      </c>
      <c r="D56" s="102">
        <v>87</v>
      </c>
      <c r="E56" s="1" t="s">
        <v>3017</v>
      </c>
      <c r="F56" s="102" t="s">
        <v>3213</v>
      </c>
      <c r="G56" s="1">
        <v>0</v>
      </c>
      <c r="H56" s="1">
        <v>28052.33</v>
      </c>
      <c r="I56" s="1">
        <v>0</v>
      </c>
      <c r="J56" s="1">
        <v>28052.33</v>
      </c>
      <c r="K56" s="1">
        <v>28052.33</v>
      </c>
      <c r="L56" s="1"/>
      <c r="M56" s="1" t="s">
        <v>3882</v>
      </c>
      <c r="AD56"/>
      <c r="AE56"/>
    </row>
    <row r="57" spans="1:31" hidden="1" x14ac:dyDescent="0.35">
      <c r="A57" s="106">
        <v>44592</v>
      </c>
      <c r="B57" s="1" t="s">
        <v>1133</v>
      </c>
      <c r="C57" s="102" t="s">
        <v>3212</v>
      </c>
      <c r="D57" s="102">
        <v>89</v>
      </c>
      <c r="E57" s="1" t="s">
        <v>3017</v>
      </c>
      <c r="F57" s="102" t="s">
        <v>3214</v>
      </c>
      <c r="G57" s="1">
        <v>0</v>
      </c>
      <c r="H57" s="1">
        <v>474827.73</v>
      </c>
      <c r="I57" s="1">
        <v>0</v>
      </c>
      <c r="J57" s="1">
        <v>474827.73</v>
      </c>
      <c r="K57" s="1">
        <v>474827.73</v>
      </c>
      <c r="L57" s="1"/>
      <c r="M57" s="1" t="s">
        <v>3882</v>
      </c>
      <c r="AD57"/>
      <c r="AE57"/>
    </row>
    <row r="58" spans="1:31" hidden="1" x14ac:dyDescent="0.35">
      <c r="A58" s="106">
        <v>44592</v>
      </c>
      <c r="B58" s="1"/>
      <c r="C58" s="102" t="s">
        <v>2434</v>
      </c>
      <c r="D58" s="102">
        <v>95</v>
      </c>
      <c r="E58" s="1" t="s">
        <v>3016</v>
      </c>
      <c r="F58" s="102" t="s">
        <v>3215</v>
      </c>
      <c r="G58" s="1">
        <v>1271149.8700000001</v>
      </c>
      <c r="H58" s="1">
        <v>1016751.92</v>
      </c>
      <c r="I58" s="1">
        <v>-917829.56</v>
      </c>
      <c r="J58" s="1">
        <v>98922.359999999986</v>
      </c>
      <c r="K58" s="1">
        <v>1370072.23</v>
      </c>
      <c r="L58" s="1"/>
      <c r="M58" s="1"/>
      <c r="AD58"/>
      <c r="AE58"/>
    </row>
    <row r="59" spans="1:31" hidden="1" x14ac:dyDescent="0.35">
      <c r="A59" s="106">
        <v>44592</v>
      </c>
      <c r="B59" s="1" t="s">
        <v>1133</v>
      </c>
      <c r="C59" s="102" t="s">
        <v>3216</v>
      </c>
      <c r="D59" s="102">
        <v>96</v>
      </c>
      <c r="E59" s="1" t="s">
        <v>3017</v>
      </c>
      <c r="F59" s="102" t="s">
        <v>3217</v>
      </c>
      <c r="G59" s="1">
        <v>9091.5400000000009</v>
      </c>
      <c r="H59" s="1">
        <v>64299.55</v>
      </c>
      <c r="I59" s="1">
        <v>-64299.55</v>
      </c>
      <c r="J59" s="1">
        <v>0</v>
      </c>
      <c r="K59" s="1">
        <v>9091.5400000000009</v>
      </c>
      <c r="L59" s="1"/>
      <c r="M59" s="1" t="s">
        <v>3884</v>
      </c>
      <c r="AD59"/>
      <c r="AE59"/>
    </row>
    <row r="60" spans="1:31" hidden="1" x14ac:dyDescent="0.35">
      <c r="A60" s="106">
        <v>44592</v>
      </c>
      <c r="B60" s="1" t="s">
        <v>1133</v>
      </c>
      <c r="C60" s="102" t="s">
        <v>3216</v>
      </c>
      <c r="D60" s="102">
        <v>97</v>
      </c>
      <c r="E60" s="1" t="s">
        <v>3017</v>
      </c>
      <c r="F60" s="102" t="s">
        <v>3218</v>
      </c>
      <c r="G60" s="1">
        <v>14482.95</v>
      </c>
      <c r="H60" s="1">
        <v>296767.37</v>
      </c>
      <c r="I60" s="1">
        <v>-296767.35999999999</v>
      </c>
      <c r="J60" s="1">
        <v>1.0000000009313226E-2</v>
      </c>
      <c r="K60" s="1">
        <v>14482.96</v>
      </c>
      <c r="L60" s="1"/>
      <c r="M60" s="1" t="s">
        <v>503</v>
      </c>
      <c r="AD60"/>
      <c r="AE60"/>
    </row>
    <row r="61" spans="1:31" hidden="1" x14ac:dyDescent="0.35">
      <c r="A61" s="106">
        <v>44592</v>
      </c>
      <c r="B61" s="1" t="s">
        <v>1133</v>
      </c>
      <c r="C61" s="102" t="s">
        <v>3216</v>
      </c>
      <c r="D61" s="102">
        <v>98</v>
      </c>
      <c r="E61" s="1" t="s">
        <v>3017</v>
      </c>
      <c r="F61" s="102" t="s">
        <v>3219</v>
      </c>
      <c r="G61" s="1">
        <v>208093.38</v>
      </c>
      <c r="H61" s="1">
        <v>0</v>
      </c>
      <c r="I61" s="1">
        <v>0</v>
      </c>
      <c r="J61" s="1">
        <v>0</v>
      </c>
      <c r="K61" s="1">
        <v>208093.38</v>
      </c>
      <c r="L61" s="1"/>
      <c r="M61" s="1" t="s">
        <v>3885</v>
      </c>
      <c r="AD61"/>
      <c r="AE61"/>
    </row>
    <row r="62" spans="1:31" hidden="1" x14ac:dyDescent="0.35">
      <c r="A62" s="106">
        <v>44592</v>
      </c>
      <c r="B62" s="1" t="s">
        <v>1133</v>
      </c>
      <c r="C62" s="102" t="s">
        <v>3216</v>
      </c>
      <c r="D62" s="102">
        <v>99</v>
      </c>
      <c r="E62" s="1" t="s">
        <v>3017</v>
      </c>
      <c r="F62" s="102" t="s">
        <v>3220</v>
      </c>
      <c r="G62" s="1">
        <v>26180</v>
      </c>
      <c r="H62" s="1">
        <v>0</v>
      </c>
      <c r="I62" s="1">
        <v>0</v>
      </c>
      <c r="J62" s="1">
        <v>0</v>
      </c>
      <c r="K62" s="1">
        <v>26180</v>
      </c>
      <c r="L62" s="1"/>
      <c r="M62" s="1" t="s">
        <v>695</v>
      </c>
      <c r="AD62"/>
      <c r="AE62"/>
    </row>
    <row r="63" spans="1:31" hidden="1" x14ac:dyDescent="0.35">
      <c r="A63" s="106">
        <v>44592</v>
      </c>
      <c r="B63" s="1" t="s">
        <v>1133</v>
      </c>
      <c r="C63" s="102" t="s">
        <v>3216</v>
      </c>
      <c r="D63" s="102">
        <v>100</v>
      </c>
      <c r="E63" s="1" t="s">
        <v>3017</v>
      </c>
      <c r="F63" s="102" t="s">
        <v>3221</v>
      </c>
      <c r="G63" s="1">
        <v>457548.85</v>
      </c>
      <c r="H63" s="1">
        <v>98922.35</v>
      </c>
      <c r="I63" s="1">
        <v>0</v>
      </c>
      <c r="J63" s="1">
        <v>98922.35</v>
      </c>
      <c r="K63" s="1">
        <v>556471.19999999995</v>
      </c>
      <c r="L63" s="1"/>
      <c r="M63" s="1" t="s">
        <v>3883</v>
      </c>
      <c r="AD63"/>
      <c r="AE63"/>
    </row>
    <row r="64" spans="1:31" hidden="1" x14ac:dyDescent="0.35">
      <c r="A64" s="106">
        <v>44592</v>
      </c>
      <c r="B64" s="1" t="s">
        <v>1133</v>
      </c>
      <c r="C64" s="102" t="s">
        <v>3216</v>
      </c>
      <c r="D64" s="102">
        <v>101</v>
      </c>
      <c r="E64" s="1" t="s">
        <v>3017</v>
      </c>
      <c r="F64" s="102" t="s">
        <v>3222</v>
      </c>
      <c r="G64" s="1">
        <v>46391.79</v>
      </c>
      <c r="H64" s="1">
        <v>0</v>
      </c>
      <c r="I64" s="1">
        <v>0</v>
      </c>
      <c r="J64" s="1">
        <v>0</v>
      </c>
      <c r="K64" s="1">
        <v>46391.79</v>
      </c>
      <c r="L64" s="1"/>
      <c r="M64" s="1" t="s">
        <v>3883</v>
      </c>
      <c r="AD64"/>
      <c r="AE64"/>
    </row>
    <row r="65" spans="1:31" hidden="1" x14ac:dyDescent="0.35">
      <c r="A65" s="106">
        <v>44592</v>
      </c>
      <c r="B65" s="1" t="s">
        <v>1133</v>
      </c>
      <c r="C65" s="102" t="s">
        <v>3216</v>
      </c>
      <c r="D65" s="102">
        <v>1906</v>
      </c>
      <c r="E65" s="1" t="s">
        <v>3017</v>
      </c>
      <c r="F65" s="102" t="s">
        <v>3224</v>
      </c>
      <c r="G65" s="1">
        <v>1700.29</v>
      </c>
      <c r="H65" s="1">
        <v>0</v>
      </c>
      <c r="I65" s="1">
        <v>0</v>
      </c>
      <c r="J65" s="1">
        <v>0</v>
      </c>
      <c r="K65" s="1">
        <v>1700.29</v>
      </c>
      <c r="L65" s="1"/>
      <c r="M65" s="1" t="s">
        <v>1015</v>
      </c>
      <c r="AD65"/>
      <c r="AE65"/>
    </row>
    <row r="66" spans="1:31" hidden="1" x14ac:dyDescent="0.35">
      <c r="A66" s="106">
        <v>44592</v>
      </c>
      <c r="B66" s="1" t="s">
        <v>1133</v>
      </c>
      <c r="C66" s="102" t="s">
        <v>3216</v>
      </c>
      <c r="D66" s="102">
        <v>1917</v>
      </c>
      <c r="E66" s="1" t="s">
        <v>3017</v>
      </c>
      <c r="F66" s="102" t="s">
        <v>3225</v>
      </c>
      <c r="G66" s="1">
        <v>9834.75</v>
      </c>
      <c r="H66" s="1">
        <v>0</v>
      </c>
      <c r="I66" s="1">
        <v>0</v>
      </c>
      <c r="J66" s="1">
        <v>0</v>
      </c>
      <c r="K66" s="1">
        <v>9834.75</v>
      </c>
      <c r="L66" s="1"/>
      <c r="M66" s="1" t="s">
        <v>3884</v>
      </c>
      <c r="AD66"/>
      <c r="AE66"/>
    </row>
    <row r="67" spans="1:31" hidden="1" x14ac:dyDescent="0.35">
      <c r="A67" s="106">
        <v>44592</v>
      </c>
      <c r="B67" s="1" t="s">
        <v>1133</v>
      </c>
      <c r="C67" s="102" t="s">
        <v>3216</v>
      </c>
      <c r="D67" s="102">
        <v>1918</v>
      </c>
      <c r="E67" s="1" t="s">
        <v>3017</v>
      </c>
      <c r="F67" s="102" t="s">
        <v>3226</v>
      </c>
      <c r="G67" s="1">
        <v>57684.38</v>
      </c>
      <c r="H67" s="1">
        <v>0</v>
      </c>
      <c r="I67" s="1">
        <v>0</v>
      </c>
      <c r="J67" s="1">
        <v>0</v>
      </c>
      <c r="K67" s="1">
        <v>57684.38</v>
      </c>
      <c r="L67" s="1"/>
      <c r="M67" s="1" t="s">
        <v>503</v>
      </c>
      <c r="AD67"/>
      <c r="AE67"/>
    </row>
    <row r="68" spans="1:31" hidden="1" x14ac:dyDescent="0.35">
      <c r="A68" s="106">
        <v>44592</v>
      </c>
      <c r="B68" s="1" t="s">
        <v>1133</v>
      </c>
      <c r="C68" s="102" t="s">
        <v>3216</v>
      </c>
      <c r="D68" s="102">
        <v>1933</v>
      </c>
      <c r="E68" s="1" t="s">
        <v>3017</v>
      </c>
      <c r="F68" s="102" t="s">
        <v>3227</v>
      </c>
      <c r="G68" s="1">
        <v>27756.080000000002</v>
      </c>
      <c r="H68" s="1">
        <v>0</v>
      </c>
      <c r="I68" s="1">
        <v>0</v>
      </c>
      <c r="J68" s="1">
        <v>0</v>
      </c>
      <c r="K68" s="1">
        <v>27756.080000000002</v>
      </c>
      <c r="L68" s="1"/>
      <c r="M68" s="1" t="s">
        <v>1015</v>
      </c>
      <c r="AD68"/>
      <c r="AE68"/>
    </row>
    <row r="69" spans="1:31" hidden="1" x14ac:dyDescent="0.35">
      <c r="A69" s="106">
        <v>44592</v>
      </c>
      <c r="B69" s="1" t="s">
        <v>1133</v>
      </c>
      <c r="C69" s="102" t="s">
        <v>3216</v>
      </c>
      <c r="D69" s="102">
        <v>1944</v>
      </c>
      <c r="E69" s="1" t="s">
        <v>3017</v>
      </c>
      <c r="F69" s="102" t="s">
        <v>3228</v>
      </c>
      <c r="G69" s="1">
        <v>61293.120000000003</v>
      </c>
      <c r="H69" s="1">
        <v>0</v>
      </c>
      <c r="I69" s="1">
        <v>0</v>
      </c>
      <c r="J69" s="1">
        <v>0</v>
      </c>
      <c r="K69" s="1">
        <v>61293.120000000003</v>
      </c>
      <c r="L69" s="1"/>
      <c r="M69" s="1" t="s">
        <v>3884</v>
      </c>
      <c r="AD69"/>
      <c r="AE69"/>
    </row>
    <row r="70" spans="1:31" hidden="1" x14ac:dyDescent="0.35">
      <c r="A70" s="106">
        <v>44592</v>
      </c>
      <c r="B70" s="1" t="s">
        <v>1133</v>
      </c>
      <c r="C70" s="102" t="s">
        <v>3216</v>
      </c>
      <c r="D70" s="102">
        <v>1945</v>
      </c>
      <c r="E70" s="1" t="s">
        <v>3017</v>
      </c>
      <c r="F70" s="102" t="s">
        <v>3229</v>
      </c>
      <c r="G70" s="1">
        <v>293790.65999999997</v>
      </c>
      <c r="H70" s="1">
        <v>0</v>
      </c>
      <c r="I70" s="1">
        <v>0</v>
      </c>
      <c r="J70" s="1">
        <v>0</v>
      </c>
      <c r="K70" s="1">
        <v>293790.65999999997</v>
      </c>
      <c r="L70" s="1"/>
      <c r="M70" s="1" t="s">
        <v>503</v>
      </c>
      <c r="AD70"/>
      <c r="AE70"/>
    </row>
    <row r="71" spans="1:31" hidden="1" x14ac:dyDescent="0.35">
      <c r="A71" s="106">
        <v>44592</v>
      </c>
      <c r="B71" s="1" t="s">
        <v>1133</v>
      </c>
      <c r="C71" s="102" t="s">
        <v>3216</v>
      </c>
      <c r="D71" s="102">
        <v>1946</v>
      </c>
      <c r="E71" s="1" t="s">
        <v>3017</v>
      </c>
      <c r="F71" s="102" t="s">
        <v>3230</v>
      </c>
      <c r="G71" s="1">
        <v>13859.71</v>
      </c>
      <c r="H71" s="1">
        <v>0</v>
      </c>
      <c r="I71" s="1">
        <v>0</v>
      </c>
      <c r="J71" s="1">
        <v>0</v>
      </c>
      <c r="K71" s="1">
        <v>13859.71</v>
      </c>
      <c r="L71" s="1"/>
      <c r="M71" s="1" t="s">
        <v>1015</v>
      </c>
      <c r="AD71"/>
      <c r="AE71"/>
    </row>
    <row r="72" spans="1:31" hidden="1" x14ac:dyDescent="0.35">
      <c r="A72" s="106">
        <v>44592</v>
      </c>
      <c r="B72" s="1" t="s">
        <v>1133</v>
      </c>
      <c r="C72" s="102" t="s">
        <v>3216</v>
      </c>
      <c r="D72" s="102">
        <v>2014</v>
      </c>
      <c r="E72" s="1" t="s">
        <v>3017</v>
      </c>
      <c r="F72" s="102" t="s">
        <v>3890</v>
      </c>
      <c r="G72" s="1">
        <v>0</v>
      </c>
      <c r="H72" s="1">
        <v>556762.65</v>
      </c>
      <c r="I72" s="1">
        <v>-556762.65</v>
      </c>
      <c r="J72" s="1">
        <v>0</v>
      </c>
      <c r="K72" s="1">
        <v>0</v>
      </c>
      <c r="L72" s="1"/>
      <c r="M72" s="1" t="s">
        <v>1015</v>
      </c>
      <c r="AD72"/>
      <c r="AE72"/>
    </row>
    <row r="73" spans="1:31" hidden="1" x14ac:dyDescent="0.35">
      <c r="A73" s="106">
        <v>44592</v>
      </c>
      <c r="B73" s="1" t="s">
        <v>1133</v>
      </c>
      <c r="C73" s="102" t="s">
        <v>3216</v>
      </c>
      <c r="D73" s="102">
        <v>102</v>
      </c>
      <c r="E73" s="1" t="s">
        <v>3017</v>
      </c>
      <c r="F73" s="102" t="s">
        <v>3223</v>
      </c>
      <c r="G73" s="1">
        <v>43442.37</v>
      </c>
      <c r="H73" s="1">
        <v>0</v>
      </c>
      <c r="I73" s="1">
        <v>0</v>
      </c>
      <c r="J73" s="1">
        <v>0</v>
      </c>
      <c r="K73" s="1">
        <v>43442.37</v>
      </c>
      <c r="L73" s="1"/>
      <c r="M73" s="1" t="s">
        <v>1015</v>
      </c>
      <c r="AD73"/>
      <c r="AE73"/>
    </row>
    <row r="74" spans="1:31" hidden="1" x14ac:dyDescent="0.35">
      <c r="A74" s="106">
        <v>44592</v>
      </c>
      <c r="B74" s="1"/>
      <c r="C74" s="102" t="s">
        <v>2442</v>
      </c>
      <c r="D74" s="102">
        <v>103</v>
      </c>
      <c r="E74" s="1" t="s">
        <v>3016</v>
      </c>
      <c r="F74" s="102" t="s">
        <v>3232</v>
      </c>
      <c r="G74" s="1">
        <v>1899680.89</v>
      </c>
      <c r="H74" s="1">
        <v>205548.82</v>
      </c>
      <c r="I74" s="1">
        <v>0</v>
      </c>
      <c r="J74" s="1">
        <v>205548.82</v>
      </c>
      <c r="K74" s="1">
        <v>2105229.71</v>
      </c>
      <c r="L74" s="1"/>
      <c r="M74" s="1"/>
      <c r="AD74"/>
      <c r="AE74"/>
    </row>
    <row r="75" spans="1:31" hidden="1" x14ac:dyDescent="0.35">
      <c r="A75" s="106">
        <v>44592</v>
      </c>
      <c r="B75" s="1"/>
      <c r="C75" s="102" t="s">
        <v>2444</v>
      </c>
      <c r="D75" s="102">
        <v>104</v>
      </c>
      <c r="E75" s="1" t="s">
        <v>3016</v>
      </c>
      <c r="F75" s="102" t="s">
        <v>3233</v>
      </c>
      <c r="G75" s="1">
        <v>1899680.89</v>
      </c>
      <c r="H75" s="1">
        <v>205548.82</v>
      </c>
      <c r="I75" s="1">
        <v>0</v>
      </c>
      <c r="J75" s="1">
        <v>205548.82</v>
      </c>
      <c r="K75" s="1">
        <v>2105229.71</v>
      </c>
      <c r="L75" s="1"/>
      <c r="M75" s="1"/>
      <c r="AD75"/>
      <c r="AE75"/>
    </row>
    <row r="76" spans="1:31" hidden="1" x14ac:dyDescent="0.35">
      <c r="A76" s="106">
        <v>44592</v>
      </c>
      <c r="B76" s="1"/>
      <c r="C76" s="102" t="s">
        <v>3234</v>
      </c>
      <c r="D76" s="102">
        <v>111</v>
      </c>
      <c r="E76" s="1" t="s">
        <v>3016</v>
      </c>
      <c r="F76" s="102" t="s">
        <v>3236</v>
      </c>
      <c r="G76" s="1">
        <v>1899680.89</v>
      </c>
      <c r="H76" s="1">
        <v>205548.82</v>
      </c>
      <c r="I76" s="1">
        <v>0</v>
      </c>
      <c r="J76" s="1">
        <v>205548.82</v>
      </c>
      <c r="K76" s="1">
        <v>2105229.71</v>
      </c>
      <c r="L76" s="1"/>
      <c r="M76" s="1"/>
      <c r="AD76"/>
      <c r="AE76"/>
    </row>
    <row r="77" spans="1:31" hidden="1" x14ac:dyDescent="0.35">
      <c r="A77" s="106">
        <v>44592</v>
      </c>
      <c r="B77" s="1" t="s">
        <v>1132</v>
      </c>
      <c r="C77" s="102" t="s">
        <v>3234</v>
      </c>
      <c r="D77" s="102">
        <v>114</v>
      </c>
      <c r="E77" s="1" t="s">
        <v>3017</v>
      </c>
      <c r="F77" s="102" t="s">
        <v>3237</v>
      </c>
      <c r="G77" s="1">
        <v>1899680.89</v>
      </c>
      <c r="H77" s="1">
        <v>205548.82</v>
      </c>
      <c r="I77" s="1">
        <v>0</v>
      </c>
      <c r="J77" s="1">
        <v>205548.82</v>
      </c>
      <c r="K77" s="1">
        <v>2105229.71</v>
      </c>
      <c r="L77" s="1"/>
      <c r="M77" s="1" t="s">
        <v>3881</v>
      </c>
      <c r="AD77"/>
      <c r="AE77"/>
    </row>
    <row r="78" spans="1:31" hidden="1" x14ac:dyDescent="0.35">
      <c r="A78" s="106">
        <v>44592</v>
      </c>
      <c r="B78" s="1"/>
      <c r="C78" s="102" t="s">
        <v>2449</v>
      </c>
      <c r="D78" s="102">
        <v>115</v>
      </c>
      <c r="E78" s="1" t="s">
        <v>3016</v>
      </c>
      <c r="F78" s="102" t="s">
        <v>3238</v>
      </c>
      <c r="G78" s="1">
        <v>5269021.54</v>
      </c>
      <c r="H78" s="1">
        <v>506242.44</v>
      </c>
      <c r="I78" s="1">
        <v>-494233.93</v>
      </c>
      <c r="J78" s="1">
        <v>12008.510000000009</v>
      </c>
      <c r="K78" s="1">
        <v>5281030.05</v>
      </c>
      <c r="L78" s="1"/>
      <c r="M78" s="1"/>
      <c r="AD78"/>
      <c r="AE78"/>
    </row>
    <row r="79" spans="1:31" hidden="1" x14ac:dyDescent="0.35">
      <c r="A79" s="106">
        <v>44592</v>
      </c>
      <c r="B79" s="1"/>
      <c r="C79" s="102" t="s">
        <v>2900</v>
      </c>
      <c r="D79" s="102">
        <v>116</v>
      </c>
      <c r="E79" s="1" t="s">
        <v>3016</v>
      </c>
      <c r="F79" s="102" t="s">
        <v>3239</v>
      </c>
      <c r="G79" s="1">
        <v>816727.45</v>
      </c>
      <c r="H79" s="1">
        <v>506242.44</v>
      </c>
      <c r="I79" s="1">
        <v>-494233.93</v>
      </c>
      <c r="J79" s="1">
        <v>12008.510000000009</v>
      </c>
      <c r="K79" s="1">
        <v>828735.96</v>
      </c>
      <c r="L79" s="1"/>
      <c r="M79" s="1"/>
      <c r="AD79"/>
      <c r="AE79"/>
    </row>
    <row r="80" spans="1:31" hidden="1" x14ac:dyDescent="0.35">
      <c r="A80" s="106">
        <v>44592</v>
      </c>
      <c r="B80" s="1"/>
      <c r="C80" s="102" t="s">
        <v>3240</v>
      </c>
      <c r="D80" s="102">
        <v>119</v>
      </c>
      <c r="E80" s="1" t="s">
        <v>3016</v>
      </c>
      <c r="F80" s="102" t="s">
        <v>3241</v>
      </c>
      <c r="G80" s="1">
        <v>455.66</v>
      </c>
      <c r="H80" s="1">
        <v>0</v>
      </c>
      <c r="I80" s="1">
        <v>0</v>
      </c>
      <c r="J80" s="1">
        <v>0</v>
      </c>
      <c r="K80" s="1">
        <v>455.66</v>
      </c>
      <c r="L80" s="1"/>
      <c r="M80" s="1"/>
      <c r="AD80"/>
      <c r="AE80"/>
    </row>
    <row r="81" spans="1:31" hidden="1" x14ac:dyDescent="0.35">
      <c r="A81" s="106">
        <v>44592</v>
      </c>
      <c r="B81" s="1" t="s">
        <v>1132</v>
      </c>
      <c r="C81" s="102" t="s">
        <v>3240</v>
      </c>
      <c r="D81" s="102">
        <v>120</v>
      </c>
      <c r="E81" s="1" t="s">
        <v>3017</v>
      </c>
      <c r="F81" s="102" t="s">
        <v>3242</v>
      </c>
      <c r="G81" s="1">
        <v>455.66</v>
      </c>
      <c r="H81" s="1">
        <v>0</v>
      </c>
      <c r="I81" s="1">
        <v>0</v>
      </c>
      <c r="J81" s="1">
        <v>0</v>
      </c>
      <c r="K81" s="1">
        <v>455.66</v>
      </c>
      <c r="L81" s="1"/>
      <c r="M81" s="1" t="s">
        <v>3881</v>
      </c>
      <c r="AD81"/>
      <c r="AE81"/>
    </row>
    <row r="82" spans="1:31" hidden="1" x14ac:dyDescent="0.35">
      <c r="A82" s="106">
        <v>44592</v>
      </c>
      <c r="B82" s="1"/>
      <c r="C82" s="102" t="s">
        <v>3240</v>
      </c>
      <c r="D82" s="102">
        <v>121</v>
      </c>
      <c r="E82" s="1" t="s">
        <v>3016</v>
      </c>
      <c r="F82" s="102" t="s">
        <v>3243</v>
      </c>
      <c r="G82" s="1">
        <v>489204.43</v>
      </c>
      <c r="H82" s="1">
        <v>506242.44</v>
      </c>
      <c r="I82" s="1">
        <v>-494233.93</v>
      </c>
      <c r="J82" s="1">
        <v>12008.510000000009</v>
      </c>
      <c r="K82" s="1">
        <v>501212.94</v>
      </c>
      <c r="L82" s="1"/>
      <c r="M82" s="1"/>
      <c r="AD82"/>
      <c r="AE82"/>
    </row>
    <row r="83" spans="1:31" hidden="1" x14ac:dyDescent="0.35">
      <c r="A83" s="106">
        <v>44592</v>
      </c>
      <c r="B83" s="1" t="s">
        <v>1132</v>
      </c>
      <c r="C83" s="102" t="s">
        <v>3240</v>
      </c>
      <c r="D83" s="102">
        <v>122</v>
      </c>
      <c r="E83" s="1" t="s">
        <v>3017</v>
      </c>
      <c r="F83" s="102" t="s">
        <v>3244</v>
      </c>
      <c r="G83" s="1">
        <v>268412.98</v>
      </c>
      <c r="H83" s="1">
        <v>92910.51</v>
      </c>
      <c r="I83" s="1">
        <v>-53376.81</v>
      </c>
      <c r="J83" s="1">
        <v>39533.699999999997</v>
      </c>
      <c r="K83" s="1">
        <v>307946.68</v>
      </c>
      <c r="L83" s="1"/>
      <c r="M83" s="1" t="s">
        <v>3879</v>
      </c>
      <c r="AD83"/>
      <c r="AE83"/>
    </row>
    <row r="84" spans="1:31" hidden="1" x14ac:dyDescent="0.35">
      <c r="A84" s="106">
        <v>44592</v>
      </c>
      <c r="B84" s="1" t="s">
        <v>1132</v>
      </c>
      <c r="C84" s="102" t="s">
        <v>3240</v>
      </c>
      <c r="D84" s="102">
        <v>123</v>
      </c>
      <c r="E84" s="1" t="s">
        <v>3017</v>
      </c>
      <c r="F84" s="102" t="s">
        <v>3245</v>
      </c>
      <c r="G84" s="1">
        <v>176058.58</v>
      </c>
      <c r="H84" s="1">
        <v>413331.93</v>
      </c>
      <c r="I84" s="1">
        <v>-440857.12</v>
      </c>
      <c r="J84" s="1">
        <v>-27525.190000000002</v>
      </c>
      <c r="K84" s="1">
        <v>148533.39000000001</v>
      </c>
      <c r="L84" s="1"/>
      <c r="M84" s="1" t="s">
        <v>3879</v>
      </c>
      <c r="AD84"/>
      <c r="AE84"/>
    </row>
    <row r="85" spans="1:31" hidden="1" x14ac:dyDescent="0.35">
      <c r="A85" s="106">
        <v>44592</v>
      </c>
      <c r="B85" s="1" t="s">
        <v>1132</v>
      </c>
      <c r="C85" s="102" t="s">
        <v>3240</v>
      </c>
      <c r="D85" s="102">
        <v>125</v>
      </c>
      <c r="E85" s="1" t="s">
        <v>3017</v>
      </c>
      <c r="F85" s="102" t="s">
        <v>3246</v>
      </c>
      <c r="G85" s="1">
        <v>7485</v>
      </c>
      <c r="H85" s="1">
        <v>0</v>
      </c>
      <c r="I85" s="1">
        <v>0</v>
      </c>
      <c r="J85" s="1">
        <v>0</v>
      </c>
      <c r="K85" s="1">
        <v>7485</v>
      </c>
      <c r="L85" s="1"/>
      <c r="M85" s="1" t="s">
        <v>3879</v>
      </c>
      <c r="AD85"/>
      <c r="AE85"/>
    </row>
    <row r="86" spans="1:31" hidden="1" x14ac:dyDescent="0.35">
      <c r="A86" s="106">
        <v>44592</v>
      </c>
      <c r="B86" s="1" t="s">
        <v>1132</v>
      </c>
      <c r="C86" s="102" t="s">
        <v>3240</v>
      </c>
      <c r="D86" s="102">
        <v>126</v>
      </c>
      <c r="E86" s="1" t="s">
        <v>3017</v>
      </c>
      <c r="F86" s="102" t="s">
        <v>3247</v>
      </c>
      <c r="G86" s="1">
        <v>294.22000000000003</v>
      </c>
      <c r="H86" s="1">
        <v>0</v>
      </c>
      <c r="I86" s="1">
        <v>0</v>
      </c>
      <c r="J86" s="1">
        <v>0</v>
      </c>
      <c r="K86" s="1">
        <v>294.22000000000003</v>
      </c>
      <c r="L86" s="1"/>
      <c r="M86" s="1" t="s">
        <v>3879</v>
      </c>
      <c r="AD86"/>
      <c r="AE86"/>
    </row>
    <row r="87" spans="1:31" hidden="1" x14ac:dyDescent="0.35">
      <c r="A87" s="106">
        <v>44592</v>
      </c>
      <c r="B87" s="1" t="s">
        <v>1132</v>
      </c>
      <c r="C87" s="102" t="s">
        <v>3240</v>
      </c>
      <c r="D87" s="102">
        <v>127</v>
      </c>
      <c r="E87" s="1" t="s">
        <v>3017</v>
      </c>
      <c r="F87" s="102" t="s">
        <v>3248</v>
      </c>
      <c r="G87" s="1">
        <v>36953.65</v>
      </c>
      <c r="H87" s="1">
        <v>0</v>
      </c>
      <c r="I87" s="1">
        <v>0</v>
      </c>
      <c r="J87" s="1">
        <v>0</v>
      </c>
      <c r="K87" s="1">
        <v>36953.65</v>
      </c>
      <c r="L87" s="1"/>
      <c r="M87" s="1" t="s">
        <v>3879</v>
      </c>
      <c r="AD87"/>
      <c r="AE87"/>
    </row>
    <row r="88" spans="1:31" hidden="1" x14ac:dyDescent="0.35">
      <c r="A88" s="106">
        <v>44592</v>
      </c>
      <c r="B88" s="1"/>
      <c r="C88" s="102" t="s">
        <v>3240</v>
      </c>
      <c r="D88" s="102">
        <v>131</v>
      </c>
      <c r="E88" s="1" t="s">
        <v>3016</v>
      </c>
      <c r="F88" s="102" t="s">
        <v>3249</v>
      </c>
      <c r="G88" s="1">
        <v>327067.36</v>
      </c>
      <c r="H88" s="1">
        <v>0</v>
      </c>
      <c r="I88" s="1">
        <v>0</v>
      </c>
      <c r="J88" s="1">
        <v>0</v>
      </c>
      <c r="K88" s="1">
        <v>327067.36</v>
      </c>
      <c r="L88" s="1"/>
      <c r="M88" s="1"/>
      <c r="AD88"/>
      <c r="AE88"/>
    </row>
    <row r="89" spans="1:31" hidden="1" x14ac:dyDescent="0.35">
      <c r="A89" s="106">
        <v>44592</v>
      </c>
      <c r="B89" s="1" t="s">
        <v>1132</v>
      </c>
      <c r="C89" s="102" t="s">
        <v>3240</v>
      </c>
      <c r="D89" s="102">
        <v>132</v>
      </c>
      <c r="E89" s="1" t="s">
        <v>3017</v>
      </c>
      <c r="F89" s="102" t="s">
        <v>3250</v>
      </c>
      <c r="G89" s="1">
        <v>32113.25</v>
      </c>
      <c r="H89" s="1">
        <v>0</v>
      </c>
      <c r="I89" s="1">
        <v>0</v>
      </c>
      <c r="J89" s="1">
        <v>0</v>
      </c>
      <c r="K89" s="1">
        <v>32113.25</v>
      </c>
      <c r="L89" s="1"/>
      <c r="M89" s="1" t="s">
        <v>3880</v>
      </c>
      <c r="AD89"/>
      <c r="AE89"/>
    </row>
    <row r="90" spans="1:31" hidden="1" x14ac:dyDescent="0.35">
      <c r="A90" s="106">
        <v>44592</v>
      </c>
      <c r="B90" s="1" t="s">
        <v>1132</v>
      </c>
      <c r="C90" s="102" t="s">
        <v>3240</v>
      </c>
      <c r="D90" s="102">
        <v>133</v>
      </c>
      <c r="E90" s="1" t="s">
        <v>3017</v>
      </c>
      <c r="F90" s="102" t="s">
        <v>3251</v>
      </c>
      <c r="G90" s="1">
        <v>36420.910000000003</v>
      </c>
      <c r="H90" s="1">
        <v>0</v>
      </c>
      <c r="I90" s="1">
        <v>0</v>
      </c>
      <c r="J90" s="1">
        <v>0</v>
      </c>
      <c r="K90" s="1">
        <v>36420.910000000003</v>
      </c>
      <c r="L90" s="1"/>
      <c r="M90" s="1" t="s">
        <v>3880</v>
      </c>
      <c r="AD90"/>
      <c r="AE90"/>
    </row>
    <row r="91" spans="1:31" hidden="1" x14ac:dyDescent="0.35">
      <c r="A91" s="106">
        <v>44592</v>
      </c>
      <c r="B91" s="1" t="s">
        <v>1132</v>
      </c>
      <c r="C91" s="102" t="s">
        <v>3240</v>
      </c>
      <c r="D91" s="102">
        <v>134</v>
      </c>
      <c r="E91" s="1" t="s">
        <v>3017</v>
      </c>
      <c r="F91" s="102" t="s">
        <v>3252</v>
      </c>
      <c r="G91" s="1">
        <v>49441.29</v>
      </c>
      <c r="H91" s="1">
        <v>0</v>
      </c>
      <c r="I91" s="1">
        <v>0</v>
      </c>
      <c r="J91" s="1">
        <v>0</v>
      </c>
      <c r="K91" s="1">
        <v>49441.29</v>
      </c>
      <c r="L91" s="1"/>
      <c r="M91" s="1" t="s">
        <v>3880</v>
      </c>
      <c r="AD91"/>
      <c r="AE91"/>
    </row>
    <row r="92" spans="1:31" hidden="1" x14ac:dyDescent="0.35">
      <c r="A92" s="106">
        <v>44592</v>
      </c>
      <c r="B92" s="1" t="s">
        <v>1132</v>
      </c>
      <c r="C92" s="102" t="s">
        <v>3240</v>
      </c>
      <c r="D92" s="102">
        <v>135</v>
      </c>
      <c r="E92" s="1" t="s">
        <v>3017</v>
      </c>
      <c r="F92" s="102" t="s">
        <v>3253</v>
      </c>
      <c r="G92" s="1">
        <v>209091.91</v>
      </c>
      <c r="H92" s="1">
        <v>0</v>
      </c>
      <c r="I92" s="1">
        <v>0</v>
      </c>
      <c r="J92" s="1">
        <v>0</v>
      </c>
      <c r="K92" s="1">
        <v>209091.91</v>
      </c>
      <c r="L92" s="1"/>
      <c r="M92" s="1" t="s">
        <v>3880</v>
      </c>
      <c r="AD92"/>
      <c r="AE92"/>
    </row>
    <row r="93" spans="1:31" hidden="1" x14ac:dyDescent="0.35">
      <c r="A93" s="106">
        <v>44592</v>
      </c>
      <c r="B93" s="1"/>
      <c r="C93" s="102" t="s">
        <v>2454</v>
      </c>
      <c r="D93" s="102">
        <v>137</v>
      </c>
      <c r="E93" s="1" t="s">
        <v>3016</v>
      </c>
      <c r="F93" s="102" t="s">
        <v>3254</v>
      </c>
      <c r="G93" s="1">
        <v>4182751.11</v>
      </c>
      <c r="H93" s="1">
        <v>0</v>
      </c>
      <c r="I93" s="1">
        <v>0</v>
      </c>
      <c r="J93" s="1">
        <v>0</v>
      </c>
      <c r="K93" s="1">
        <v>4182751.11</v>
      </c>
      <c r="L93" s="1"/>
      <c r="M93" s="1"/>
      <c r="AD93"/>
      <c r="AE93"/>
    </row>
    <row r="94" spans="1:31" hidden="1" x14ac:dyDescent="0.35">
      <c r="A94" s="106">
        <v>44592</v>
      </c>
      <c r="B94" s="1"/>
      <c r="C94" s="102" t="s">
        <v>3255</v>
      </c>
      <c r="D94" s="102">
        <v>139</v>
      </c>
      <c r="E94" s="1" t="s">
        <v>3016</v>
      </c>
      <c r="F94" s="102" t="s">
        <v>3256</v>
      </c>
      <c r="G94" s="1">
        <v>4182751.11</v>
      </c>
      <c r="H94" s="1">
        <v>0</v>
      </c>
      <c r="I94" s="1">
        <v>0</v>
      </c>
      <c r="J94" s="1">
        <v>0</v>
      </c>
      <c r="K94" s="1">
        <v>4182751.11</v>
      </c>
      <c r="L94" s="1"/>
      <c r="M94" s="1"/>
      <c r="AD94"/>
      <c r="AE94"/>
    </row>
    <row r="95" spans="1:31" hidden="1" x14ac:dyDescent="0.35">
      <c r="A95" s="106">
        <v>44592</v>
      </c>
      <c r="B95" s="1" t="s">
        <v>1131</v>
      </c>
      <c r="C95" s="102" t="s">
        <v>3255</v>
      </c>
      <c r="D95" s="102">
        <v>140</v>
      </c>
      <c r="E95" s="1" t="s">
        <v>3017</v>
      </c>
      <c r="F95" s="102" t="s">
        <v>3257</v>
      </c>
      <c r="G95" s="1">
        <v>5858046.7999999998</v>
      </c>
      <c r="H95" s="1">
        <v>0</v>
      </c>
      <c r="I95" s="1">
        <v>0</v>
      </c>
      <c r="J95" s="1">
        <v>0</v>
      </c>
      <c r="K95" s="1">
        <v>5858046.7999999998</v>
      </c>
      <c r="L95" s="1"/>
      <c r="M95" s="1"/>
      <c r="AD95"/>
      <c r="AE95"/>
    </row>
    <row r="96" spans="1:31" hidden="1" x14ac:dyDescent="0.35">
      <c r="A96" s="106">
        <v>44592</v>
      </c>
      <c r="B96" s="1" t="s">
        <v>1130</v>
      </c>
      <c r="C96" s="102" t="s">
        <v>3255</v>
      </c>
      <c r="D96" s="102">
        <v>142</v>
      </c>
      <c r="E96" s="1" t="s">
        <v>3017</v>
      </c>
      <c r="F96" s="102" t="s">
        <v>3258</v>
      </c>
      <c r="G96" s="1">
        <v>43239.24</v>
      </c>
      <c r="H96" s="1">
        <v>0</v>
      </c>
      <c r="I96" s="1">
        <v>0</v>
      </c>
      <c r="J96" s="1">
        <v>0</v>
      </c>
      <c r="K96" s="1">
        <v>43239.24</v>
      </c>
      <c r="L96" s="1"/>
      <c r="M96" s="1"/>
      <c r="AD96"/>
      <c r="AE96"/>
    </row>
    <row r="97" spans="1:31" hidden="1" x14ac:dyDescent="0.35">
      <c r="A97" s="106">
        <v>44592</v>
      </c>
      <c r="B97" s="1" t="s">
        <v>1131</v>
      </c>
      <c r="C97" s="102" t="s">
        <v>3255</v>
      </c>
      <c r="D97" s="102">
        <v>144</v>
      </c>
      <c r="E97" s="1" t="s">
        <v>3017</v>
      </c>
      <c r="F97" s="102" t="s">
        <v>3259</v>
      </c>
      <c r="G97" s="1">
        <v>-1901286.11</v>
      </c>
      <c r="H97" s="1">
        <v>0</v>
      </c>
      <c r="I97" s="1">
        <v>0</v>
      </c>
      <c r="J97" s="1">
        <v>0</v>
      </c>
      <c r="K97" s="1">
        <v>-1901286.11</v>
      </c>
      <c r="L97" s="1"/>
      <c r="M97" s="1"/>
      <c r="AD97"/>
      <c r="AE97"/>
    </row>
    <row r="98" spans="1:31" hidden="1" x14ac:dyDescent="0.35">
      <c r="A98" s="106">
        <v>44592</v>
      </c>
      <c r="B98" s="1" t="s">
        <v>1132</v>
      </c>
      <c r="C98" s="102" t="s">
        <v>3255</v>
      </c>
      <c r="D98" s="102">
        <v>145</v>
      </c>
      <c r="E98" s="1" t="s">
        <v>3017</v>
      </c>
      <c r="F98" s="102" t="s">
        <v>3260</v>
      </c>
      <c r="G98" s="1">
        <v>88171.32</v>
      </c>
      <c r="H98" s="1">
        <v>0</v>
      </c>
      <c r="I98" s="1">
        <v>0</v>
      </c>
      <c r="J98" s="1">
        <v>0</v>
      </c>
      <c r="K98" s="1">
        <v>88171.32</v>
      </c>
      <c r="L98" s="1"/>
      <c r="M98" s="1" t="s">
        <v>3881</v>
      </c>
      <c r="AD98"/>
      <c r="AE98"/>
    </row>
    <row r="99" spans="1:31" hidden="1" x14ac:dyDescent="0.35">
      <c r="A99" s="106">
        <v>44592</v>
      </c>
      <c r="B99" s="1" t="s">
        <v>1131</v>
      </c>
      <c r="C99" s="102" t="s">
        <v>3255</v>
      </c>
      <c r="D99" s="102">
        <v>1976</v>
      </c>
      <c r="E99" s="1" t="s">
        <v>3017</v>
      </c>
      <c r="F99" s="102" t="s">
        <v>3261</v>
      </c>
      <c r="G99" s="1">
        <v>94579.86</v>
      </c>
      <c r="H99" s="1">
        <v>0</v>
      </c>
      <c r="I99" s="1">
        <v>0</v>
      </c>
      <c r="J99" s="1">
        <v>0</v>
      </c>
      <c r="K99" s="1">
        <v>94579.86</v>
      </c>
      <c r="L99" s="1"/>
      <c r="M99" s="1"/>
      <c r="AD99"/>
      <c r="AE99"/>
    </row>
    <row r="100" spans="1:31" hidden="1" x14ac:dyDescent="0.35">
      <c r="A100" s="106">
        <v>44592</v>
      </c>
      <c r="B100" s="1"/>
      <c r="C100" s="102" t="s">
        <v>3857</v>
      </c>
      <c r="D100" s="102">
        <v>149</v>
      </c>
      <c r="E100" s="1" t="s">
        <v>3016</v>
      </c>
      <c r="F100" s="102" t="s">
        <v>3858</v>
      </c>
      <c r="G100" s="1">
        <v>269542.98</v>
      </c>
      <c r="H100" s="1">
        <v>0</v>
      </c>
      <c r="I100" s="1">
        <v>0</v>
      </c>
      <c r="J100" s="1">
        <v>0</v>
      </c>
      <c r="K100" s="1">
        <v>269542.98</v>
      </c>
      <c r="L100" s="1"/>
      <c r="M100" s="1"/>
      <c r="AD100"/>
      <c r="AE100"/>
    </row>
    <row r="101" spans="1:31" hidden="1" x14ac:dyDescent="0.35">
      <c r="A101" s="106">
        <v>44592</v>
      </c>
      <c r="B101" s="1" t="s">
        <v>1132</v>
      </c>
      <c r="C101" s="102" t="s">
        <v>3859</v>
      </c>
      <c r="D101" s="102">
        <v>2012</v>
      </c>
      <c r="E101" s="1" t="s">
        <v>3017</v>
      </c>
      <c r="F101" s="102" t="s">
        <v>3860</v>
      </c>
      <c r="G101" s="1">
        <v>269542.98</v>
      </c>
      <c r="H101" s="1">
        <v>0</v>
      </c>
      <c r="I101" s="1">
        <v>0</v>
      </c>
      <c r="J101" s="1">
        <v>0</v>
      </c>
      <c r="K101" s="1">
        <v>269542.98</v>
      </c>
      <c r="L101" s="1"/>
      <c r="M101" s="1" t="s">
        <v>3881</v>
      </c>
      <c r="AD101"/>
      <c r="AE101"/>
    </row>
    <row r="102" spans="1:31" hidden="1" x14ac:dyDescent="0.35">
      <c r="A102" s="106">
        <v>44592</v>
      </c>
      <c r="B102" s="1"/>
      <c r="C102" s="102" t="s">
        <v>2459</v>
      </c>
      <c r="D102" s="102">
        <v>158</v>
      </c>
      <c r="E102" s="1" t="s">
        <v>3016</v>
      </c>
      <c r="F102" s="102" t="s">
        <v>3262</v>
      </c>
      <c r="G102" s="1">
        <v>5494378140.9799995</v>
      </c>
      <c r="H102" s="1">
        <v>9816420.9600000009</v>
      </c>
      <c r="I102" s="1">
        <v>-2874488.32</v>
      </c>
      <c r="J102" s="1">
        <v>6941932.6400000006</v>
      </c>
      <c r="K102" s="1">
        <v>5501320073.6199999</v>
      </c>
      <c r="L102" s="1"/>
      <c r="M102" s="1"/>
      <c r="AD102"/>
      <c r="AE102"/>
    </row>
    <row r="103" spans="1:31" hidden="1" x14ac:dyDescent="0.35">
      <c r="A103" s="106">
        <v>44592</v>
      </c>
      <c r="B103" s="1"/>
      <c r="C103" s="102" t="s">
        <v>2461</v>
      </c>
      <c r="D103" s="102">
        <v>162</v>
      </c>
      <c r="E103" s="1" t="s">
        <v>3016</v>
      </c>
      <c r="F103" s="102" t="s">
        <v>3263</v>
      </c>
      <c r="G103" s="1">
        <v>99968337.659999996</v>
      </c>
      <c r="H103" s="1">
        <v>7542069.5899999999</v>
      </c>
      <c r="I103" s="1">
        <v>0</v>
      </c>
      <c r="J103" s="1">
        <v>7542069.5899999999</v>
      </c>
      <c r="K103" s="1">
        <v>107510407.25</v>
      </c>
      <c r="L103" s="1"/>
      <c r="M103" s="1"/>
      <c r="AD103"/>
      <c r="AE103"/>
    </row>
    <row r="104" spans="1:31" hidden="1" x14ac:dyDescent="0.35">
      <c r="A104" s="106">
        <v>44592</v>
      </c>
      <c r="B104" s="1"/>
      <c r="C104" s="102" t="s">
        <v>2463</v>
      </c>
      <c r="D104" s="102">
        <v>200</v>
      </c>
      <c r="E104" s="1" t="s">
        <v>3016</v>
      </c>
      <c r="F104" s="102" t="s">
        <v>3264</v>
      </c>
      <c r="G104" s="1">
        <v>2440637.27</v>
      </c>
      <c r="H104" s="1">
        <v>17693.14</v>
      </c>
      <c r="I104" s="1">
        <v>0</v>
      </c>
      <c r="J104" s="1">
        <v>17693.14</v>
      </c>
      <c r="K104" s="1">
        <v>2458330.41</v>
      </c>
      <c r="L104" s="1"/>
      <c r="M104" s="1"/>
      <c r="AD104"/>
      <c r="AE104"/>
    </row>
    <row r="105" spans="1:31" hidden="1" x14ac:dyDescent="0.35">
      <c r="A105" s="106">
        <v>44592</v>
      </c>
      <c r="B105" s="1"/>
      <c r="C105" s="102" t="s">
        <v>3265</v>
      </c>
      <c r="D105" s="102">
        <v>201</v>
      </c>
      <c r="E105" s="1" t="s">
        <v>3016</v>
      </c>
      <c r="F105" s="102" t="s">
        <v>3266</v>
      </c>
      <c r="G105" s="1">
        <v>2440637.27</v>
      </c>
      <c r="H105" s="1">
        <v>17693.14</v>
      </c>
      <c r="I105" s="1">
        <v>0</v>
      </c>
      <c r="J105" s="1">
        <v>17693.14</v>
      </c>
      <c r="K105" s="1">
        <v>2458330.41</v>
      </c>
      <c r="L105" s="1"/>
      <c r="M105" s="1"/>
      <c r="AD105"/>
      <c r="AE105"/>
    </row>
    <row r="106" spans="1:31" hidden="1" x14ac:dyDescent="0.35">
      <c r="A106" s="106">
        <v>44592</v>
      </c>
      <c r="B106" s="1" t="s">
        <v>1139</v>
      </c>
      <c r="C106" s="102" t="s">
        <v>3265</v>
      </c>
      <c r="D106" s="102">
        <v>202</v>
      </c>
      <c r="E106" s="1" t="s">
        <v>3017</v>
      </c>
      <c r="F106" s="102" t="s">
        <v>3266</v>
      </c>
      <c r="G106" s="1">
        <v>2440637.27</v>
      </c>
      <c r="H106" s="1">
        <v>17693.14</v>
      </c>
      <c r="I106" s="1">
        <v>0</v>
      </c>
      <c r="J106" s="1">
        <v>17693.14</v>
      </c>
      <c r="K106" s="1">
        <v>2458330.41</v>
      </c>
      <c r="L106" s="1"/>
      <c r="M106" s="1"/>
      <c r="AD106"/>
      <c r="AE106"/>
    </row>
    <row r="107" spans="1:31" hidden="1" x14ac:dyDescent="0.35">
      <c r="A107" s="106">
        <v>44592</v>
      </c>
      <c r="B107" s="1"/>
      <c r="C107" s="102" t="s">
        <v>2465</v>
      </c>
      <c r="D107" s="102">
        <v>203</v>
      </c>
      <c r="E107" s="1" t="s">
        <v>3016</v>
      </c>
      <c r="F107" s="102" t="s">
        <v>3267</v>
      </c>
      <c r="G107" s="1">
        <v>68050505.650000006</v>
      </c>
      <c r="H107" s="1">
        <v>7524376.4500000002</v>
      </c>
      <c r="I107" s="1">
        <v>0</v>
      </c>
      <c r="J107" s="1">
        <v>7524376.4500000002</v>
      </c>
      <c r="K107" s="1">
        <v>75574882.099999994</v>
      </c>
      <c r="L107" s="1"/>
      <c r="M107" s="1"/>
      <c r="AD107"/>
      <c r="AE107"/>
    </row>
    <row r="108" spans="1:31" hidden="1" x14ac:dyDescent="0.35">
      <c r="A108" s="106">
        <v>44592</v>
      </c>
      <c r="B108" s="1" t="s">
        <v>1139</v>
      </c>
      <c r="C108" s="102" t="s">
        <v>3268</v>
      </c>
      <c r="D108" s="102">
        <v>204</v>
      </c>
      <c r="E108" s="1" t="s">
        <v>3017</v>
      </c>
      <c r="F108" s="102" t="s">
        <v>3269</v>
      </c>
      <c r="G108" s="1">
        <v>27344174.359999999</v>
      </c>
      <c r="H108" s="1">
        <v>22505.48</v>
      </c>
      <c r="I108" s="1">
        <v>0</v>
      </c>
      <c r="J108" s="1">
        <v>22505.48</v>
      </c>
      <c r="K108" s="1">
        <v>27366679.84</v>
      </c>
      <c r="L108" s="1"/>
      <c r="M108" s="1"/>
      <c r="AD108"/>
      <c r="AE108"/>
    </row>
    <row r="109" spans="1:31" hidden="1" x14ac:dyDescent="0.35">
      <c r="A109" s="106">
        <v>44592</v>
      </c>
      <c r="B109" s="1" t="s">
        <v>1139</v>
      </c>
      <c r="C109" s="102" t="s">
        <v>3268</v>
      </c>
      <c r="D109" s="102">
        <v>1964</v>
      </c>
      <c r="E109" s="1" t="s">
        <v>3017</v>
      </c>
      <c r="F109" s="102" t="s">
        <v>3270</v>
      </c>
      <c r="G109" s="1">
        <v>40706331.289999999</v>
      </c>
      <c r="H109" s="1">
        <v>7501870.9699999997</v>
      </c>
      <c r="I109" s="1">
        <v>0</v>
      </c>
      <c r="J109" s="1">
        <v>7501870.9699999997</v>
      </c>
      <c r="K109" s="1">
        <v>48208202.259999998</v>
      </c>
      <c r="L109" s="1"/>
      <c r="M109" s="1"/>
      <c r="AD109"/>
      <c r="AE109"/>
    </row>
    <row r="110" spans="1:31" hidden="1" x14ac:dyDescent="0.35">
      <c r="A110" s="106">
        <v>44592</v>
      </c>
      <c r="B110" s="1"/>
      <c r="C110" s="102" t="s">
        <v>2467</v>
      </c>
      <c r="D110" s="102">
        <v>205</v>
      </c>
      <c r="E110" s="1" t="s">
        <v>3016</v>
      </c>
      <c r="F110" s="102" t="s">
        <v>3271</v>
      </c>
      <c r="G110" s="1">
        <v>17363063.100000001</v>
      </c>
      <c r="H110" s="1">
        <v>0</v>
      </c>
      <c r="I110" s="1">
        <v>0</v>
      </c>
      <c r="J110" s="1">
        <v>0</v>
      </c>
      <c r="K110" s="1">
        <v>17363063.100000001</v>
      </c>
      <c r="L110" s="1"/>
      <c r="M110" s="1"/>
      <c r="AD110"/>
      <c r="AE110"/>
    </row>
    <row r="111" spans="1:31" hidden="1" x14ac:dyDescent="0.35">
      <c r="A111" s="106">
        <v>44592</v>
      </c>
      <c r="B111" s="1"/>
      <c r="C111" s="102" t="s">
        <v>3272</v>
      </c>
      <c r="D111" s="102">
        <v>206</v>
      </c>
      <c r="E111" s="1" t="s">
        <v>3016</v>
      </c>
      <c r="F111" s="102" t="s">
        <v>3271</v>
      </c>
      <c r="G111" s="1">
        <v>17363063.100000001</v>
      </c>
      <c r="H111" s="1">
        <v>0</v>
      </c>
      <c r="I111" s="1">
        <v>0</v>
      </c>
      <c r="J111" s="1">
        <v>0</v>
      </c>
      <c r="K111" s="1">
        <v>17363063.100000001</v>
      </c>
      <c r="L111" s="1"/>
      <c r="M111" s="1"/>
      <c r="AD111"/>
      <c r="AE111"/>
    </row>
    <row r="112" spans="1:31" hidden="1" x14ac:dyDescent="0.35">
      <c r="A112" s="106">
        <v>44592</v>
      </c>
      <c r="B112" s="1" t="s">
        <v>1556</v>
      </c>
      <c r="C112" s="102" t="s">
        <v>3272</v>
      </c>
      <c r="D112" s="102">
        <v>207</v>
      </c>
      <c r="E112" s="1" t="s">
        <v>3017</v>
      </c>
      <c r="F112" s="102" t="s">
        <v>3273</v>
      </c>
      <c r="G112" s="1">
        <v>179076.71</v>
      </c>
      <c r="H112" s="1">
        <v>0</v>
      </c>
      <c r="I112" s="1">
        <v>0</v>
      </c>
      <c r="J112" s="1">
        <v>0</v>
      </c>
      <c r="K112" s="1">
        <v>179076.71</v>
      </c>
      <c r="L112" s="1"/>
      <c r="M112" s="1"/>
      <c r="AD112"/>
      <c r="AE112"/>
    </row>
    <row r="113" spans="1:31" hidden="1" x14ac:dyDescent="0.35">
      <c r="A113" s="106">
        <v>44592</v>
      </c>
      <c r="B113" s="1" t="s">
        <v>1556</v>
      </c>
      <c r="C113" s="102" t="s">
        <v>3272</v>
      </c>
      <c r="D113" s="102">
        <v>208</v>
      </c>
      <c r="E113" s="1" t="s">
        <v>3017</v>
      </c>
      <c r="F113" s="102" t="s">
        <v>3274</v>
      </c>
      <c r="G113" s="1">
        <v>17363063.100000001</v>
      </c>
      <c r="H113" s="1">
        <v>0</v>
      </c>
      <c r="I113" s="1">
        <v>0</v>
      </c>
      <c r="J113" s="1">
        <v>0</v>
      </c>
      <c r="K113" s="1">
        <v>17363063.100000001</v>
      </c>
      <c r="L113" s="1"/>
      <c r="M113" s="1"/>
      <c r="AD113"/>
      <c r="AE113"/>
    </row>
    <row r="114" spans="1:31" hidden="1" x14ac:dyDescent="0.35">
      <c r="A114" s="106">
        <v>44592</v>
      </c>
      <c r="B114" s="1" t="s">
        <v>1556</v>
      </c>
      <c r="C114" s="102" t="s">
        <v>3272</v>
      </c>
      <c r="D114" s="102">
        <v>2015</v>
      </c>
      <c r="E114" s="1" t="s">
        <v>3017</v>
      </c>
      <c r="F114" s="102" t="s">
        <v>3861</v>
      </c>
      <c r="G114" s="1">
        <v>-179076.71</v>
      </c>
      <c r="H114" s="1">
        <v>0</v>
      </c>
      <c r="I114" s="1">
        <v>0</v>
      </c>
      <c r="J114" s="1">
        <v>0</v>
      </c>
      <c r="K114" s="1">
        <v>-179076.71</v>
      </c>
      <c r="L114" s="1"/>
      <c r="M114" s="1"/>
      <c r="AD114"/>
      <c r="AE114"/>
    </row>
    <row r="115" spans="1:31" hidden="1" x14ac:dyDescent="0.35">
      <c r="A115" s="106">
        <v>44592</v>
      </c>
      <c r="B115" s="1"/>
      <c r="C115" s="102" t="s">
        <v>2902</v>
      </c>
      <c r="D115" s="102">
        <v>209</v>
      </c>
      <c r="E115" s="1" t="s">
        <v>3016</v>
      </c>
      <c r="F115" s="102" t="s">
        <v>3275</v>
      </c>
      <c r="G115" s="1">
        <v>12114131.640000001</v>
      </c>
      <c r="H115" s="1">
        <v>0</v>
      </c>
      <c r="I115" s="1">
        <v>0</v>
      </c>
      <c r="J115" s="1">
        <v>0</v>
      </c>
      <c r="K115" s="1">
        <v>12114131.640000001</v>
      </c>
      <c r="L115" s="1"/>
      <c r="M115" s="1"/>
      <c r="AD115"/>
      <c r="AE115"/>
    </row>
    <row r="116" spans="1:31" hidden="1" x14ac:dyDescent="0.35">
      <c r="A116" s="106">
        <v>44592</v>
      </c>
      <c r="B116" s="1"/>
      <c r="C116" s="102" t="s">
        <v>3276</v>
      </c>
      <c r="D116" s="102">
        <v>210</v>
      </c>
      <c r="E116" s="1" t="s">
        <v>3016</v>
      </c>
      <c r="F116" s="102" t="s">
        <v>3277</v>
      </c>
      <c r="G116" s="1">
        <v>12114131.640000001</v>
      </c>
      <c r="H116" s="1">
        <v>0</v>
      </c>
      <c r="I116" s="1">
        <v>0</v>
      </c>
      <c r="J116" s="1">
        <v>0</v>
      </c>
      <c r="K116" s="1">
        <v>12114131.640000001</v>
      </c>
      <c r="L116" s="1"/>
      <c r="M116" s="1"/>
      <c r="AD116"/>
      <c r="AE116"/>
    </row>
    <row r="117" spans="1:31" hidden="1" x14ac:dyDescent="0.35">
      <c r="A117" s="106">
        <v>44592</v>
      </c>
      <c r="B117" s="1" t="s">
        <v>1141</v>
      </c>
      <c r="C117" s="102" t="s">
        <v>3276</v>
      </c>
      <c r="D117" s="102">
        <v>211</v>
      </c>
      <c r="E117" s="1" t="s">
        <v>3017</v>
      </c>
      <c r="F117" s="102" t="s">
        <v>3278</v>
      </c>
      <c r="G117" s="1">
        <v>9433.5</v>
      </c>
      <c r="H117" s="1">
        <v>0</v>
      </c>
      <c r="I117" s="1">
        <v>0</v>
      </c>
      <c r="J117" s="1">
        <v>0</v>
      </c>
      <c r="K117" s="1">
        <v>9433.5</v>
      </c>
      <c r="L117" s="1"/>
      <c r="M117" s="1"/>
      <c r="AD117"/>
      <c r="AE117"/>
    </row>
    <row r="118" spans="1:31" hidden="1" x14ac:dyDescent="0.35">
      <c r="A118" s="106">
        <v>44592</v>
      </c>
      <c r="B118" s="1" t="s">
        <v>3862</v>
      </c>
      <c r="C118" s="102" t="s">
        <v>3276</v>
      </c>
      <c r="D118" s="102">
        <v>2018</v>
      </c>
      <c r="E118" s="1" t="s">
        <v>3017</v>
      </c>
      <c r="F118" s="102" t="s">
        <v>3863</v>
      </c>
      <c r="G118" s="1">
        <v>12104698.140000001</v>
      </c>
      <c r="H118" s="1">
        <v>0</v>
      </c>
      <c r="I118" s="1">
        <v>0</v>
      </c>
      <c r="J118" s="1">
        <v>0</v>
      </c>
      <c r="K118" s="1">
        <v>12104698.140000001</v>
      </c>
      <c r="L118" s="1"/>
      <c r="M118" s="1"/>
      <c r="AD118"/>
      <c r="AE118"/>
    </row>
    <row r="119" spans="1:31" hidden="1" x14ac:dyDescent="0.35">
      <c r="A119" s="106">
        <v>44592</v>
      </c>
      <c r="B119" s="1"/>
      <c r="C119" s="102" t="s">
        <v>2470</v>
      </c>
      <c r="D119" s="102">
        <v>212</v>
      </c>
      <c r="E119" s="1" t="s">
        <v>3016</v>
      </c>
      <c r="F119" s="102" t="s">
        <v>3279</v>
      </c>
      <c r="G119" s="1">
        <v>4931185.8899999997</v>
      </c>
      <c r="H119" s="1">
        <v>0</v>
      </c>
      <c r="I119" s="1">
        <v>-8076.47</v>
      </c>
      <c r="J119" s="1">
        <v>-8076.47</v>
      </c>
      <c r="K119" s="1">
        <v>4923109.42</v>
      </c>
      <c r="L119" s="1"/>
      <c r="M119" s="1"/>
      <c r="AD119"/>
      <c r="AE119"/>
    </row>
    <row r="120" spans="1:31" hidden="1" x14ac:dyDescent="0.35">
      <c r="A120" s="106">
        <v>44592</v>
      </c>
      <c r="B120" s="1"/>
      <c r="C120" s="102" t="s">
        <v>3823</v>
      </c>
      <c r="D120" s="102">
        <v>1914</v>
      </c>
      <c r="E120" s="1" t="s">
        <v>3016</v>
      </c>
      <c r="F120" s="102" t="s">
        <v>3824</v>
      </c>
      <c r="G120" s="1">
        <v>5014753.22</v>
      </c>
      <c r="H120" s="1">
        <v>0</v>
      </c>
      <c r="I120" s="1">
        <v>0</v>
      </c>
      <c r="J120" s="1">
        <v>0</v>
      </c>
      <c r="K120" s="1">
        <v>5014753.22</v>
      </c>
      <c r="L120" s="1"/>
      <c r="M120" s="1"/>
      <c r="AD120"/>
      <c r="AE120"/>
    </row>
    <row r="121" spans="1:31" hidden="1" x14ac:dyDescent="0.35">
      <c r="A121" s="106">
        <v>44592</v>
      </c>
      <c r="B121" s="1"/>
      <c r="C121" s="102" t="s">
        <v>3825</v>
      </c>
      <c r="D121" s="102">
        <v>218</v>
      </c>
      <c r="E121" s="1" t="s">
        <v>3016</v>
      </c>
      <c r="F121" s="102" t="s">
        <v>3826</v>
      </c>
      <c r="G121" s="1">
        <v>5014753.22</v>
      </c>
      <c r="H121" s="1">
        <v>0</v>
      </c>
      <c r="I121" s="1">
        <v>0</v>
      </c>
      <c r="J121" s="1">
        <v>0</v>
      </c>
      <c r="K121" s="1">
        <v>5014753.22</v>
      </c>
      <c r="L121" s="1"/>
      <c r="M121" s="1"/>
      <c r="AD121"/>
      <c r="AE121"/>
    </row>
    <row r="122" spans="1:31" hidden="1" x14ac:dyDescent="0.35">
      <c r="A122" s="106">
        <v>44592</v>
      </c>
      <c r="B122" s="1"/>
      <c r="C122" s="102" t="s">
        <v>3825</v>
      </c>
      <c r="D122" s="102">
        <v>1986</v>
      </c>
      <c r="E122" s="1" t="s">
        <v>3016</v>
      </c>
      <c r="F122" s="102" t="s">
        <v>3827</v>
      </c>
      <c r="G122" s="1">
        <v>5014753.22</v>
      </c>
      <c r="H122" s="1">
        <v>0</v>
      </c>
      <c r="I122" s="1">
        <v>0</v>
      </c>
      <c r="J122" s="1">
        <v>0</v>
      </c>
      <c r="K122" s="1">
        <v>5014753.22</v>
      </c>
      <c r="L122" s="1"/>
      <c r="M122" s="1"/>
      <c r="AD122"/>
      <c r="AE122"/>
    </row>
    <row r="123" spans="1:31" hidden="1" x14ac:dyDescent="0.35">
      <c r="A123" s="106">
        <v>44592</v>
      </c>
      <c r="B123" s="1" t="s">
        <v>3846</v>
      </c>
      <c r="C123" s="102" t="s">
        <v>3825</v>
      </c>
      <c r="D123" s="102">
        <v>1987</v>
      </c>
      <c r="E123" s="1" t="s">
        <v>3017</v>
      </c>
      <c r="F123" s="102" t="s">
        <v>3827</v>
      </c>
      <c r="G123" s="1">
        <v>5014753.22</v>
      </c>
      <c r="H123" s="1">
        <v>0</v>
      </c>
      <c r="I123" s="1">
        <v>0</v>
      </c>
      <c r="J123" s="1">
        <v>0</v>
      </c>
      <c r="K123" s="1">
        <v>5014753.22</v>
      </c>
      <c r="L123" s="1"/>
      <c r="M123" s="1"/>
      <c r="AD123"/>
      <c r="AE123"/>
    </row>
    <row r="124" spans="1:31" hidden="1" x14ac:dyDescent="0.35">
      <c r="A124" s="106">
        <v>44592</v>
      </c>
      <c r="B124" s="1"/>
      <c r="C124" s="102" t="s">
        <v>2476</v>
      </c>
      <c r="D124" s="102">
        <v>222</v>
      </c>
      <c r="E124" s="1" t="s">
        <v>3016</v>
      </c>
      <c r="F124" s="102" t="s">
        <v>3280</v>
      </c>
      <c r="G124" s="1">
        <v>36414.07</v>
      </c>
      <c r="H124" s="1">
        <v>0</v>
      </c>
      <c r="I124" s="1">
        <v>0</v>
      </c>
      <c r="J124" s="1">
        <v>0</v>
      </c>
      <c r="K124" s="1">
        <v>36414.07</v>
      </c>
      <c r="L124" s="1"/>
      <c r="M124" s="1"/>
      <c r="AD124"/>
      <c r="AE124"/>
    </row>
    <row r="125" spans="1:31" hidden="1" x14ac:dyDescent="0.35">
      <c r="A125" s="106">
        <v>44592</v>
      </c>
      <c r="B125" s="1" t="s">
        <v>3846</v>
      </c>
      <c r="C125" s="102" t="s">
        <v>3281</v>
      </c>
      <c r="D125" s="102">
        <v>223</v>
      </c>
      <c r="E125" s="1" t="s">
        <v>3017</v>
      </c>
      <c r="F125" s="102" t="s">
        <v>3282</v>
      </c>
      <c r="G125" s="1">
        <v>18164.060000000001</v>
      </c>
      <c r="H125" s="1">
        <v>0</v>
      </c>
      <c r="I125" s="1">
        <v>0</v>
      </c>
      <c r="J125" s="1">
        <v>0</v>
      </c>
      <c r="K125" s="1">
        <v>18164.060000000001</v>
      </c>
      <c r="L125" s="1"/>
      <c r="M125" s="1"/>
      <c r="AD125"/>
      <c r="AE125"/>
    </row>
    <row r="126" spans="1:31" hidden="1" x14ac:dyDescent="0.35">
      <c r="A126" s="106">
        <v>44592</v>
      </c>
      <c r="B126" s="1" t="s">
        <v>3846</v>
      </c>
      <c r="C126" s="102" t="s">
        <v>3281</v>
      </c>
      <c r="D126" s="102">
        <v>224</v>
      </c>
      <c r="E126" s="1" t="s">
        <v>3017</v>
      </c>
      <c r="F126" s="102" t="s">
        <v>3283</v>
      </c>
      <c r="G126" s="1">
        <v>18250.009999999998</v>
      </c>
      <c r="H126" s="1">
        <v>0</v>
      </c>
      <c r="I126" s="1">
        <v>0</v>
      </c>
      <c r="J126" s="1">
        <v>0</v>
      </c>
      <c r="K126" s="1">
        <v>18250.009999999998</v>
      </c>
      <c r="L126" s="1"/>
      <c r="M126" s="1"/>
      <c r="AD126"/>
      <c r="AE126"/>
    </row>
    <row r="127" spans="1:31" hidden="1" x14ac:dyDescent="0.35">
      <c r="A127" s="106">
        <v>44592</v>
      </c>
      <c r="B127" s="1"/>
      <c r="C127" s="102" t="s">
        <v>2478</v>
      </c>
      <c r="D127" s="102">
        <v>225</v>
      </c>
      <c r="E127" s="1" t="s">
        <v>3016</v>
      </c>
      <c r="F127" s="102" t="s">
        <v>3284</v>
      </c>
      <c r="G127" s="1">
        <v>3216838.38</v>
      </c>
      <c r="H127" s="1">
        <v>0</v>
      </c>
      <c r="I127" s="1">
        <v>0</v>
      </c>
      <c r="J127" s="1">
        <v>0</v>
      </c>
      <c r="K127" s="1">
        <v>3216838.38</v>
      </c>
      <c r="L127" s="1"/>
      <c r="M127" s="1"/>
      <c r="AD127"/>
      <c r="AE127"/>
    </row>
    <row r="128" spans="1:31" hidden="1" x14ac:dyDescent="0.35">
      <c r="A128" s="106">
        <v>44592</v>
      </c>
      <c r="B128" s="1" t="s">
        <v>3846</v>
      </c>
      <c r="C128" s="102" t="s">
        <v>3285</v>
      </c>
      <c r="D128" s="102">
        <v>226</v>
      </c>
      <c r="E128" s="1" t="s">
        <v>3017</v>
      </c>
      <c r="F128" s="102" t="s">
        <v>3286</v>
      </c>
      <c r="G128" s="1">
        <v>3216418.22</v>
      </c>
      <c r="H128" s="1">
        <v>0</v>
      </c>
      <c r="I128" s="1">
        <v>0</v>
      </c>
      <c r="J128" s="1">
        <v>0</v>
      </c>
      <c r="K128" s="1">
        <v>3216418.22</v>
      </c>
      <c r="L128" s="1"/>
      <c r="M128" s="1"/>
      <c r="AD128"/>
      <c r="AE128"/>
    </row>
    <row r="129" spans="1:31" hidden="1" x14ac:dyDescent="0.35">
      <c r="A129" s="106">
        <v>44592</v>
      </c>
      <c r="B129" s="1" t="s">
        <v>3846</v>
      </c>
      <c r="C129" s="102" t="s">
        <v>3285</v>
      </c>
      <c r="D129" s="102">
        <v>227</v>
      </c>
      <c r="E129" s="1" t="s">
        <v>3017</v>
      </c>
      <c r="F129" s="102" t="s">
        <v>3287</v>
      </c>
      <c r="G129" s="1">
        <v>420.16</v>
      </c>
      <c r="H129" s="1">
        <v>0</v>
      </c>
      <c r="I129" s="1">
        <v>0</v>
      </c>
      <c r="J129" s="1">
        <v>0</v>
      </c>
      <c r="K129" s="1">
        <v>420.16</v>
      </c>
      <c r="L129" s="1"/>
      <c r="M129" s="1"/>
      <c r="AD129"/>
      <c r="AE129"/>
    </row>
    <row r="130" spans="1:31" hidden="1" x14ac:dyDescent="0.35">
      <c r="A130" s="106">
        <v>44592</v>
      </c>
      <c r="B130" s="1"/>
      <c r="C130" s="102" t="s">
        <v>3052</v>
      </c>
      <c r="D130" s="102">
        <v>1948</v>
      </c>
      <c r="E130" s="1" t="s">
        <v>3016</v>
      </c>
      <c r="F130" s="102" t="s">
        <v>3288</v>
      </c>
      <c r="G130" s="1">
        <v>-3215678.4</v>
      </c>
      <c r="H130" s="1">
        <v>0</v>
      </c>
      <c r="I130" s="1">
        <v>0</v>
      </c>
      <c r="J130" s="1">
        <v>0</v>
      </c>
      <c r="K130" s="1">
        <v>-3215678.4</v>
      </c>
      <c r="L130" s="1"/>
      <c r="M130" s="1"/>
      <c r="AD130"/>
      <c r="AE130"/>
    </row>
    <row r="131" spans="1:31" hidden="1" x14ac:dyDescent="0.35">
      <c r="A131" s="106">
        <v>44592</v>
      </c>
      <c r="B131" s="1" t="s">
        <v>3846</v>
      </c>
      <c r="C131" s="102" t="s">
        <v>3289</v>
      </c>
      <c r="D131" s="102">
        <v>1949</v>
      </c>
      <c r="E131" s="1" t="s">
        <v>3017</v>
      </c>
      <c r="F131" s="102" t="s">
        <v>3290</v>
      </c>
      <c r="G131" s="1">
        <v>-3215678.4</v>
      </c>
      <c r="H131" s="1">
        <v>0</v>
      </c>
      <c r="I131" s="1">
        <v>0</v>
      </c>
      <c r="J131" s="1">
        <v>0</v>
      </c>
      <c r="K131" s="1">
        <v>-3215678.4</v>
      </c>
      <c r="L131" s="1"/>
      <c r="M131" s="1"/>
      <c r="AD131"/>
      <c r="AE131"/>
    </row>
    <row r="132" spans="1:31" hidden="1" x14ac:dyDescent="0.35">
      <c r="A132" s="106">
        <v>44592</v>
      </c>
      <c r="B132" s="1"/>
      <c r="C132" s="102" t="s">
        <v>3836</v>
      </c>
      <c r="D132" s="102">
        <v>1991</v>
      </c>
      <c r="E132" s="1" t="s">
        <v>3016</v>
      </c>
      <c r="F132" s="102" t="s">
        <v>3837</v>
      </c>
      <c r="G132" s="1">
        <v>-121141.38</v>
      </c>
      <c r="H132" s="1">
        <v>0</v>
      </c>
      <c r="I132" s="1">
        <v>-8076.47</v>
      </c>
      <c r="J132" s="1">
        <v>-8076.47</v>
      </c>
      <c r="K132" s="1">
        <v>-129217.85</v>
      </c>
      <c r="L132" s="1"/>
      <c r="M132" s="1"/>
      <c r="AD132"/>
      <c r="AE132"/>
    </row>
    <row r="133" spans="1:31" hidden="1" x14ac:dyDescent="0.35">
      <c r="A133" s="106">
        <v>44592</v>
      </c>
      <c r="B133" s="1" t="s">
        <v>3847</v>
      </c>
      <c r="C133" s="102" t="s">
        <v>3833</v>
      </c>
      <c r="D133" s="102">
        <v>1992</v>
      </c>
      <c r="E133" s="1" t="s">
        <v>3017</v>
      </c>
      <c r="F133" s="102" t="s">
        <v>3834</v>
      </c>
      <c r="G133" s="1">
        <v>-121141.38</v>
      </c>
      <c r="H133" s="1">
        <v>0</v>
      </c>
      <c r="I133" s="1">
        <v>-8076.47</v>
      </c>
      <c r="J133" s="1">
        <v>-8076.47</v>
      </c>
      <c r="K133" s="1">
        <v>-129217.85</v>
      </c>
      <c r="L133" s="1"/>
      <c r="M133" s="1"/>
      <c r="AD133"/>
      <c r="AE133"/>
    </row>
    <row r="134" spans="1:31" hidden="1" x14ac:dyDescent="0.35">
      <c r="A134" s="106">
        <v>44592</v>
      </c>
      <c r="B134" s="1"/>
      <c r="C134" s="102" t="s">
        <v>2480</v>
      </c>
      <c r="D134" s="102">
        <v>228</v>
      </c>
      <c r="E134" s="1" t="s">
        <v>3016</v>
      </c>
      <c r="F134" s="102" t="s">
        <v>3291</v>
      </c>
      <c r="G134" s="1">
        <v>5330352377.6700001</v>
      </c>
      <c r="H134" s="1">
        <v>2179872.34</v>
      </c>
      <c r="I134" s="1">
        <v>-2630675.11</v>
      </c>
      <c r="J134" s="1">
        <v>-450802.77</v>
      </c>
      <c r="K134" s="1">
        <v>5329901574.8999996</v>
      </c>
      <c r="L134" s="1"/>
      <c r="M134" s="1"/>
      <c r="AD134"/>
      <c r="AE134"/>
    </row>
    <row r="135" spans="1:31" hidden="1" x14ac:dyDescent="0.35">
      <c r="A135" s="106">
        <v>44592</v>
      </c>
      <c r="B135" s="1"/>
      <c r="C135" s="102" t="s">
        <v>2486</v>
      </c>
      <c r="D135" s="102">
        <v>295</v>
      </c>
      <c r="E135" s="1" t="s">
        <v>3016</v>
      </c>
      <c r="F135" s="102" t="s">
        <v>3292</v>
      </c>
      <c r="G135" s="1">
        <v>1524811472.27</v>
      </c>
      <c r="H135" s="1">
        <v>6437</v>
      </c>
      <c r="I135" s="1">
        <v>0</v>
      </c>
      <c r="J135" s="1">
        <v>6437</v>
      </c>
      <c r="K135" s="1">
        <v>1524817909.27</v>
      </c>
      <c r="L135" s="1"/>
      <c r="M135" s="1"/>
      <c r="AD135"/>
      <c r="AE135"/>
    </row>
    <row r="136" spans="1:31" hidden="1" x14ac:dyDescent="0.35">
      <c r="A136" s="106">
        <v>44592</v>
      </c>
      <c r="B136" s="1" t="s">
        <v>1144</v>
      </c>
      <c r="C136" s="102" t="s">
        <v>3293</v>
      </c>
      <c r="D136" s="102">
        <v>296</v>
      </c>
      <c r="E136" s="1" t="s">
        <v>3017</v>
      </c>
      <c r="F136" s="102" t="s">
        <v>3257</v>
      </c>
      <c r="G136" s="1">
        <v>159707024.27000001</v>
      </c>
      <c r="H136" s="1">
        <v>0</v>
      </c>
      <c r="I136" s="1">
        <v>0</v>
      </c>
      <c r="J136" s="1">
        <v>0</v>
      </c>
      <c r="K136" s="1">
        <v>159707024.27000001</v>
      </c>
      <c r="L136" s="1"/>
      <c r="M136" s="1" t="s">
        <v>160</v>
      </c>
      <c r="AD136"/>
      <c r="AE136"/>
    </row>
    <row r="137" spans="1:31" hidden="1" x14ac:dyDescent="0.35">
      <c r="A137" s="106">
        <v>44592</v>
      </c>
      <c r="B137" s="1" t="s">
        <v>1144</v>
      </c>
      <c r="C137" s="102" t="s">
        <v>3293</v>
      </c>
      <c r="D137" s="102">
        <v>298</v>
      </c>
      <c r="E137" s="1" t="s">
        <v>3017</v>
      </c>
      <c r="F137" s="102" t="s">
        <v>3294</v>
      </c>
      <c r="G137" s="1">
        <v>4056472.71</v>
      </c>
      <c r="H137" s="1">
        <v>3799</v>
      </c>
      <c r="I137" s="1">
        <v>0</v>
      </c>
      <c r="J137" s="1">
        <v>3799</v>
      </c>
      <c r="K137" s="1">
        <v>4060271.71</v>
      </c>
      <c r="L137" s="1"/>
      <c r="M137" s="1" t="s">
        <v>1283</v>
      </c>
      <c r="AD137"/>
      <c r="AE137"/>
    </row>
    <row r="138" spans="1:31" hidden="1" x14ac:dyDescent="0.35">
      <c r="A138" s="106">
        <v>44592</v>
      </c>
      <c r="B138" s="1" t="s">
        <v>1144</v>
      </c>
      <c r="C138" s="102" t="s">
        <v>3293</v>
      </c>
      <c r="D138" s="102">
        <v>299</v>
      </c>
      <c r="E138" s="1" t="s">
        <v>3017</v>
      </c>
      <c r="F138" s="102" t="s">
        <v>3295</v>
      </c>
      <c r="G138" s="1">
        <v>2726094.17</v>
      </c>
      <c r="H138" s="1">
        <v>0</v>
      </c>
      <c r="I138" s="1">
        <v>0</v>
      </c>
      <c r="J138" s="1">
        <v>0</v>
      </c>
      <c r="K138" s="1">
        <v>2726094.17</v>
      </c>
      <c r="L138" s="1"/>
      <c r="M138" s="1" t="s">
        <v>1279</v>
      </c>
      <c r="AD138"/>
      <c r="AE138"/>
    </row>
    <row r="139" spans="1:31" hidden="1" x14ac:dyDescent="0.35">
      <c r="A139" s="106">
        <v>44592</v>
      </c>
      <c r="B139" s="1" t="s">
        <v>1144</v>
      </c>
      <c r="C139" s="102" t="s">
        <v>3293</v>
      </c>
      <c r="D139" s="102">
        <v>300</v>
      </c>
      <c r="E139" s="1" t="s">
        <v>3017</v>
      </c>
      <c r="F139" s="102" t="s">
        <v>3296</v>
      </c>
      <c r="G139" s="1">
        <v>2230882.85</v>
      </c>
      <c r="H139" s="1">
        <v>0</v>
      </c>
      <c r="I139" s="1">
        <v>0</v>
      </c>
      <c r="J139" s="1">
        <v>0</v>
      </c>
      <c r="K139" s="1">
        <v>2230882.85</v>
      </c>
      <c r="L139" s="1"/>
      <c r="M139" s="1" t="s">
        <v>1282</v>
      </c>
      <c r="AD139"/>
      <c r="AE139"/>
    </row>
    <row r="140" spans="1:31" hidden="1" x14ac:dyDescent="0.35">
      <c r="A140" s="106">
        <v>44592</v>
      </c>
      <c r="B140" s="1" t="s">
        <v>1144</v>
      </c>
      <c r="C140" s="102" t="s">
        <v>3293</v>
      </c>
      <c r="D140" s="102">
        <v>302</v>
      </c>
      <c r="E140" s="1" t="s">
        <v>3017</v>
      </c>
      <c r="F140" s="102" t="s">
        <v>3297</v>
      </c>
      <c r="G140" s="1">
        <v>4814068.4400000004</v>
      </c>
      <c r="H140" s="1">
        <v>2638</v>
      </c>
      <c r="I140" s="1">
        <v>0</v>
      </c>
      <c r="J140" s="1">
        <v>2638</v>
      </c>
      <c r="K140" s="1">
        <v>4816706.4400000004</v>
      </c>
      <c r="L140" s="1"/>
      <c r="M140" s="1" t="s">
        <v>1281</v>
      </c>
      <c r="AD140"/>
      <c r="AE140"/>
    </row>
    <row r="141" spans="1:31" hidden="1" x14ac:dyDescent="0.35">
      <c r="A141" s="106">
        <v>44592</v>
      </c>
      <c r="B141" s="1" t="s">
        <v>1144</v>
      </c>
      <c r="C141" s="102" t="s">
        <v>3293</v>
      </c>
      <c r="D141" s="102">
        <v>303</v>
      </c>
      <c r="E141" s="1" t="s">
        <v>3017</v>
      </c>
      <c r="F141" s="102" t="s">
        <v>3298</v>
      </c>
      <c r="G141" s="1">
        <v>878586.71</v>
      </c>
      <c r="H141" s="1">
        <v>0</v>
      </c>
      <c r="I141" s="1">
        <v>0</v>
      </c>
      <c r="J141" s="1">
        <v>0</v>
      </c>
      <c r="K141" s="1">
        <v>878586.71</v>
      </c>
      <c r="L141" s="1"/>
      <c r="M141" s="1" t="s">
        <v>1280</v>
      </c>
      <c r="AD141"/>
      <c r="AE141"/>
    </row>
    <row r="142" spans="1:31" hidden="1" x14ac:dyDescent="0.35">
      <c r="A142" s="106">
        <v>44592</v>
      </c>
      <c r="B142" s="1" t="s">
        <v>1144</v>
      </c>
      <c r="C142" s="102" t="s">
        <v>3293</v>
      </c>
      <c r="D142" s="102">
        <v>1919</v>
      </c>
      <c r="E142" s="1" t="s">
        <v>3017</v>
      </c>
      <c r="F142" s="102" t="s">
        <v>3299</v>
      </c>
      <c r="G142" s="1">
        <v>4642772.51</v>
      </c>
      <c r="H142" s="1">
        <v>0</v>
      </c>
      <c r="I142" s="1">
        <v>0</v>
      </c>
      <c r="J142" s="1">
        <v>0</v>
      </c>
      <c r="K142" s="1">
        <v>4642772.51</v>
      </c>
      <c r="L142" s="1"/>
      <c r="M142" s="1" t="s">
        <v>1278</v>
      </c>
      <c r="AD142"/>
      <c r="AE142"/>
    </row>
    <row r="143" spans="1:31" hidden="1" x14ac:dyDescent="0.35">
      <c r="A143" s="106">
        <v>44592</v>
      </c>
      <c r="B143" s="1" t="s">
        <v>1144</v>
      </c>
      <c r="C143" s="102" t="s">
        <v>3293</v>
      </c>
      <c r="D143" s="102">
        <v>1920</v>
      </c>
      <c r="E143" s="1" t="s">
        <v>3017</v>
      </c>
      <c r="F143" s="102" t="s">
        <v>3300</v>
      </c>
      <c r="G143" s="1">
        <v>114007817.94</v>
      </c>
      <c r="H143" s="1">
        <v>0</v>
      </c>
      <c r="I143" s="1">
        <v>0</v>
      </c>
      <c r="J143" s="1">
        <v>0</v>
      </c>
      <c r="K143" s="1">
        <v>114007817.94</v>
      </c>
      <c r="L143" s="1"/>
      <c r="M143" s="1" t="s">
        <v>1278</v>
      </c>
      <c r="AD143"/>
      <c r="AE143"/>
    </row>
    <row r="144" spans="1:31" hidden="1" x14ac:dyDescent="0.35">
      <c r="A144" s="106">
        <v>44592</v>
      </c>
      <c r="B144" s="1" t="s">
        <v>1144</v>
      </c>
      <c r="C144" s="102" t="s">
        <v>3293</v>
      </c>
      <c r="D144" s="102">
        <v>1921</v>
      </c>
      <c r="E144" s="1" t="s">
        <v>3017</v>
      </c>
      <c r="F144" s="102" t="s">
        <v>3301</v>
      </c>
      <c r="G144" s="1">
        <v>60904.55</v>
      </c>
      <c r="H144" s="1">
        <v>0</v>
      </c>
      <c r="I144" s="1">
        <v>0</v>
      </c>
      <c r="J144" s="1">
        <v>0</v>
      </c>
      <c r="K144" s="1">
        <v>60904.55</v>
      </c>
      <c r="L144" s="1"/>
      <c r="M144" s="1" t="s">
        <v>1278</v>
      </c>
      <c r="AD144"/>
      <c r="AE144"/>
    </row>
    <row r="145" spans="1:31" hidden="1" x14ac:dyDescent="0.35">
      <c r="A145" s="106">
        <v>44592</v>
      </c>
      <c r="B145" s="1" t="s">
        <v>1144</v>
      </c>
      <c r="C145" s="102" t="s">
        <v>3293</v>
      </c>
      <c r="D145" s="102">
        <v>1922</v>
      </c>
      <c r="E145" s="1" t="s">
        <v>3017</v>
      </c>
      <c r="F145" s="102" t="s">
        <v>3302</v>
      </c>
      <c r="G145" s="1">
        <v>60074480.219999999</v>
      </c>
      <c r="H145" s="1">
        <v>0</v>
      </c>
      <c r="I145" s="1">
        <v>0</v>
      </c>
      <c r="J145" s="1">
        <v>0</v>
      </c>
      <c r="K145" s="1">
        <v>60074480.219999999</v>
      </c>
      <c r="L145" s="1"/>
      <c r="M145" s="1" t="s">
        <v>1278</v>
      </c>
      <c r="AD145"/>
      <c r="AE145"/>
    </row>
    <row r="146" spans="1:31" hidden="1" x14ac:dyDescent="0.35">
      <c r="A146" s="106">
        <v>44592</v>
      </c>
      <c r="B146" s="1" t="s">
        <v>1144</v>
      </c>
      <c r="C146" s="102" t="s">
        <v>3293</v>
      </c>
      <c r="D146" s="102">
        <v>1923</v>
      </c>
      <c r="E146" s="1" t="s">
        <v>3017</v>
      </c>
      <c r="F146" s="102" t="s">
        <v>3303</v>
      </c>
      <c r="G146" s="1">
        <v>20510552.210000001</v>
      </c>
      <c r="H146" s="1">
        <v>0</v>
      </c>
      <c r="I146" s="1">
        <v>0</v>
      </c>
      <c r="J146" s="1">
        <v>0</v>
      </c>
      <c r="K146" s="1">
        <v>20510552.210000001</v>
      </c>
      <c r="L146" s="1"/>
      <c r="M146" s="1" t="s">
        <v>1278</v>
      </c>
      <c r="AD146"/>
      <c r="AE146"/>
    </row>
    <row r="147" spans="1:31" hidden="1" x14ac:dyDescent="0.35">
      <c r="A147" s="106">
        <v>44592</v>
      </c>
      <c r="B147" s="1" t="s">
        <v>1144</v>
      </c>
      <c r="C147" s="102" t="s">
        <v>3293</v>
      </c>
      <c r="D147" s="102">
        <v>1924</v>
      </c>
      <c r="E147" s="1" t="s">
        <v>3017</v>
      </c>
      <c r="F147" s="102" t="s">
        <v>3304</v>
      </c>
      <c r="G147" s="1">
        <v>1511363.46</v>
      </c>
      <c r="H147" s="1">
        <v>0</v>
      </c>
      <c r="I147" s="1">
        <v>0</v>
      </c>
      <c r="J147" s="1">
        <v>0</v>
      </c>
      <c r="K147" s="1">
        <v>1511363.46</v>
      </c>
      <c r="L147" s="1"/>
      <c r="M147" s="1" t="s">
        <v>1278</v>
      </c>
      <c r="AD147"/>
      <c r="AE147"/>
    </row>
    <row r="148" spans="1:31" hidden="1" x14ac:dyDescent="0.35">
      <c r="A148" s="106">
        <v>44592</v>
      </c>
      <c r="B148" s="1" t="s">
        <v>1144</v>
      </c>
      <c r="C148" s="102" t="s">
        <v>3293</v>
      </c>
      <c r="D148" s="102">
        <v>1925</v>
      </c>
      <c r="E148" s="1" t="s">
        <v>3017</v>
      </c>
      <c r="F148" s="102" t="s">
        <v>3305</v>
      </c>
      <c r="G148" s="1">
        <v>489670.98</v>
      </c>
      <c r="H148" s="1">
        <v>0</v>
      </c>
      <c r="I148" s="1">
        <v>0</v>
      </c>
      <c r="J148" s="1">
        <v>0</v>
      </c>
      <c r="K148" s="1">
        <v>489670.98</v>
      </c>
      <c r="L148" s="1"/>
      <c r="M148" s="1" t="s">
        <v>1278</v>
      </c>
      <c r="AD148"/>
      <c r="AE148"/>
    </row>
    <row r="149" spans="1:31" hidden="1" x14ac:dyDescent="0.35">
      <c r="A149" s="106">
        <v>44592</v>
      </c>
      <c r="B149" s="1" t="s">
        <v>1144</v>
      </c>
      <c r="C149" s="102" t="s">
        <v>3293</v>
      </c>
      <c r="D149" s="102">
        <v>1926</v>
      </c>
      <c r="E149" s="1" t="s">
        <v>3017</v>
      </c>
      <c r="F149" s="102" t="s">
        <v>3306</v>
      </c>
      <c r="G149" s="1">
        <v>4112968.51</v>
      </c>
      <c r="H149" s="1">
        <v>0</v>
      </c>
      <c r="I149" s="1">
        <v>0</v>
      </c>
      <c r="J149" s="1">
        <v>0</v>
      </c>
      <c r="K149" s="1">
        <v>4112968.51</v>
      </c>
      <c r="L149" s="1"/>
      <c r="M149" s="1" t="s">
        <v>1278</v>
      </c>
      <c r="AD149"/>
      <c r="AE149"/>
    </row>
    <row r="150" spans="1:31" hidden="1" x14ac:dyDescent="0.35">
      <c r="A150" s="188">
        <v>44592</v>
      </c>
      <c r="B150" s="103" t="s">
        <v>1144</v>
      </c>
      <c r="C150" s="189" t="s">
        <v>3293</v>
      </c>
      <c r="D150" s="189">
        <v>1927</v>
      </c>
      <c r="E150" s="103" t="s">
        <v>3017</v>
      </c>
      <c r="F150" s="189" t="s">
        <v>3307</v>
      </c>
      <c r="G150" s="103">
        <v>20849639.489999998</v>
      </c>
      <c r="H150" s="1">
        <v>0</v>
      </c>
      <c r="I150" s="1">
        <v>0</v>
      </c>
      <c r="J150" s="1">
        <v>0</v>
      </c>
      <c r="K150" s="1">
        <v>20849639.489999998</v>
      </c>
      <c r="L150" s="1"/>
      <c r="M150" s="1" t="s">
        <v>1278</v>
      </c>
      <c r="AD150"/>
      <c r="AE150"/>
    </row>
    <row r="151" spans="1:31" hidden="1" x14ac:dyDescent="0.35">
      <c r="A151" s="106">
        <v>44592</v>
      </c>
      <c r="B151" s="1" t="s">
        <v>1144</v>
      </c>
      <c r="C151" s="102" t="s">
        <v>3293</v>
      </c>
      <c r="D151" s="102">
        <v>1928</v>
      </c>
      <c r="E151" s="1" t="s">
        <v>3017</v>
      </c>
      <c r="F151" s="102" t="s">
        <v>3308</v>
      </c>
      <c r="G151" s="1">
        <v>5688861.7400000002</v>
      </c>
      <c r="H151" s="1">
        <v>0</v>
      </c>
      <c r="I151" s="1">
        <v>0</v>
      </c>
      <c r="J151" s="1">
        <v>0</v>
      </c>
      <c r="K151" s="1">
        <v>5688861.7400000002</v>
      </c>
      <c r="L151" s="1"/>
      <c r="M151" s="1" t="s">
        <v>1278</v>
      </c>
      <c r="AD151"/>
      <c r="AE151"/>
    </row>
    <row r="152" spans="1:31" hidden="1" x14ac:dyDescent="0.35">
      <c r="A152" s="106">
        <v>44592</v>
      </c>
      <c r="B152" s="1" t="s">
        <v>1144</v>
      </c>
      <c r="C152" s="102" t="s">
        <v>3293</v>
      </c>
      <c r="D152" s="102">
        <v>1929</v>
      </c>
      <c r="E152" s="1" t="s">
        <v>3017</v>
      </c>
      <c r="F152" s="102" t="s">
        <v>3309</v>
      </c>
      <c r="G152" s="1">
        <v>32135051.829999998</v>
      </c>
      <c r="H152" s="1">
        <v>0</v>
      </c>
      <c r="I152" s="1">
        <v>0</v>
      </c>
      <c r="J152" s="1">
        <v>0</v>
      </c>
      <c r="K152" s="1">
        <v>32135051.829999998</v>
      </c>
      <c r="L152" s="1"/>
      <c r="M152" s="1" t="s">
        <v>1278</v>
      </c>
      <c r="AD152"/>
      <c r="AE152"/>
    </row>
    <row r="153" spans="1:31" hidden="1" x14ac:dyDescent="0.35">
      <c r="A153" s="106">
        <v>44592</v>
      </c>
      <c r="B153" s="1" t="s">
        <v>1144</v>
      </c>
      <c r="C153" s="102" t="s">
        <v>3293</v>
      </c>
      <c r="D153" s="102">
        <v>1930</v>
      </c>
      <c r="E153" s="1" t="s">
        <v>3017</v>
      </c>
      <c r="F153" s="102" t="s">
        <v>3310</v>
      </c>
      <c r="G153" s="1">
        <v>4664739.82</v>
      </c>
      <c r="H153" s="1">
        <v>0</v>
      </c>
      <c r="I153" s="1">
        <v>0</v>
      </c>
      <c r="J153" s="1">
        <v>0</v>
      </c>
      <c r="K153" s="1">
        <v>4664739.82</v>
      </c>
      <c r="L153" s="1"/>
      <c r="M153" s="1" t="s">
        <v>1278</v>
      </c>
      <c r="AD153"/>
      <c r="AE153"/>
    </row>
    <row r="154" spans="1:31" hidden="1" x14ac:dyDescent="0.35">
      <c r="A154" s="106">
        <v>44592</v>
      </c>
      <c r="B154" s="1" t="s">
        <v>1144</v>
      </c>
      <c r="C154" s="102" t="s">
        <v>3293</v>
      </c>
      <c r="D154" s="102">
        <v>1931</v>
      </c>
      <c r="E154" s="1" t="s">
        <v>3017</v>
      </c>
      <c r="F154" s="102" t="s">
        <v>3311</v>
      </c>
      <c r="G154" s="1">
        <v>57078378</v>
      </c>
      <c r="H154" s="1">
        <v>0</v>
      </c>
      <c r="I154" s="1">
        <v>0</v>
      </c>
      <c r="J154" s="1">
        <v>0</v>
      </c>
      <c r="K154" s="1">
        <v>57078378</v>
      </c>
      <c r="L154" s="1"/>
      <c r="M154" s="1" t="s">
        <v>1278</v>
      </c>
      <c r="AD154"/>
      <c r="AE154"/>
    </row>
    <row r="155" spans="1:31" hidden="1" x14ac:dyDescent="0.35">
      <c r="A155" s="106">
        <v>44592</v>
      </c>
      <c r="B155" s="1" t="s">
        <v>1144</v>
      </c>
      <c r="C155" s="102" t="s">
        <v>3293</v>
      </c>
      <c r="D155" s="102">
        <v>1940</v>
      </c>
      <c r="E155" s="1" t="s">
        <v>3017</v>
      </c>
      <c r="F155" s="102" t="s">
        <v>3312</v>
      </c>
      <c r="G155" s="1">
        <v>1016363098.24</v>
      </c>
      <c r="H155" s="1">
        <v>0</v>
      </c>
      <c r="I155" s="1">
        <v>0</v>
      </c>
      <c r="J155" s="1">
        <v>0</v>
      </c>
      <c r="K155" s="1">
        <v>1016363098.24</v>
      </c>
      <c r="L155" s="1"/>
      <c r="M155" s="1" t="s">
        <v>998</v>
      </c>
      <c r="AD155"/>
      <c r="AE155"/>
    </row>
    <row r="156" spans="1:31" hidden="1" x14ac:dyDescent="0.35">
      <c r="A156" s="106">
        <v>44592</v>
      </c>
      <c r="B156" s="1" t="s">
        <v>1144</v>
      </c>
      <c r="C156" s="102" t="s">
        <v>3293</v>
      </c>
      <c r="D156" s="102">
        <v>1941</v>
      </c>
      <c r="E156" s="1" t="s">
        <v>3017</v>
      </c>
      <c r="F156" s="102" t="s">
        <v>3313</v>
      </c>
      <c r="G156" s="1">
        <v>772893.36</v>
      </c>
      <c r="H156" s="1">
        <v>0</v>
      </c>
      <c r="I156" s="1">
        <v>0</v>
      </c>
      <c r="J156" s="1">
        <v>0</v>
      </c>
      <c r="K156" s="1">
        <v>772893.36</v>
      </c>
      <c r="L156" s="1"/>
      <c r="M156" s="1" t="s">
        <v>1278</v>
      </c>
      <c r="AD156"/>
      <c r="AE156"/>
    </row>
    <row r="157" spans="1:31" hidden="1" x14ac:dyDescent="0.35">
      <c r="A157" s="106">
        <v>44592</v>
      </c>
      <c r="B157" s="1" t="s">
        <v>1144</v>
      </c>
      <c r="C157" s="102" t="s">
        <v>3293</v>
      </c>
      <c r="D157" s="102">
        <v>1942</v>
      </c>
      <c r="E157" s="1" t="s">
        <v>3017</v>
      </c>
      <c r="F157" s="102" t="s">
        <v>3314</v>
      </c>
      <c r="G157" s="1">
        <v>5069945.33</v>
      </c>
      <c r="H157" s="1">
        <v>0</v>
      </c>
      <c r="I157" s="1">
        <v>0</v>
      </c>
      <c r="J157" s="1">
        <v>0</v>
      </c>
      <c r="K157" s="1">
        <v>5069945.33</v>
      </c>
      <c r="L157" s="1"/>
      <c r="M157" s="1" t="s">
        <v>1278</v>
      </c>
      <c r="AD157"/>
      <c r="AE157"/>
    </row>
    <row r="158" spans="1:31" hidden="1" x14ac:dyDescent="0.35">
      <c r="A158" s="106">
        <v>44592</v>
      </c>
      <c r="B158" s="1" t="s">
        <v>1144</v>
      </c>
      <c r="C158" s="102" t="s">
        <v>3293</v>
      </c>
      <c r="D158" s="102">
        <v>1943</v>
      </c>
      <c r="E158" s="1" t="s">
        <v>3017</v>
      </c>
      <c r="F158" s="102" t="s">
        <v>3315</v>
      </c>
      <c r="G158" s="1">
        <v>2231381.63</v>
      </c>
      <c r="H158" s="1">
        <v>0</v>
      </c>
      <c r="I158" s="1">
        <v>0</v>
      </c>
      <c r="J158" s="1">
        <v>0</v>
      </c>
      <c r="K158" s="1">
        <v>2231381.63</v>
      </c>
      <c r="L158" s="1"/>
      <c r="M158" s="1" t="s">
        <v>1278</v>
      </c>
      <c r="AD158"/>
      <c r="AE158"/>
    </row>
    <row r="159" spans="1:31" hidden="1" x14ac:dyDescent="0.35">
      <c r="A159" s="106">
        <v>44592</v>
      </c>
      <c r="B159" s="1" t="s">
        <v>1144</v>
      </c>
      <c r="C159" s="102" t="s">
        <v>3293</v>
      </c>
      <c r="D159" s="102">
        <v>1974</v>
      </c>
      <c r="E159" s="1" t="s">
        <v>3017</v>
      </c>
      <c r="F159" s="102" t="s">
        <v>3316</v>
      </c>
      <c r="G159" s="1">
        <v>133823.29999999999</v>
      </c>
      <c r="H159" s="1">
        <v>0</v>
      </c>
      <c r="I159" s="1">
        <v>0</v>
      </c>
      <c r="J159" s="1">
        <v>0</v>
      </c>
      <c r="K159" s="1">
        <v>133823.29999999999</v>
      </c>
      <c r="L159" s="1"/>
      <c r="M159" s="1" t="s">
        <v>1278</v>
      </c>
      <c r="AD159"/>
      <c r="AE159"/>
    </row>
    <row r="160" spans="1:31" hidden="1" x14ac:dyDescent="0.35">
      <c r="A160" s="106">
        <v>44592</v>
      </c>
      <c r="B160" s="1"/>
      <c r="C160" s="102" t="s">
        <v>2494</v>
      </c>
      <c r="D160" s="102">
        <v>307</v>
      </c>
      <c r="E160" s="1" t="s">
        <v>3016</v>
      </c>
      <c r="F160" s="102" t="s">
        <v>3317</v>
      </c>
      <c r="G160" s="1">
        <v>-269009339.24000001</v>
      </c>
      <c r="H160" s="1">
        <v>0</v>
      </c>
      <c r="I160" s="1">
        <v>-1833535.09</v>
      </c>
      <c r="J160" s="1">
        <v>-1833535.09</v>
      </c>
      <c r="K160" s="1">
        <v>-270842874.32999998</v>
      </c>
      <c r="L160" s="1"/>
      <c r="M160" s="1"/>
      <c r="AD160"/>
      <c r="AE160"/>
    </row>
    <row r="161" spans="1:31" hidden="1" x14ac:dyDescent="0.35">
      <c r="A161" s="106">
        <v>44592</v>
      </c>
      <c r="B161" s="1" t="s">
        <v>1146</v>
      </c>
      <c r="C161" s="102" t="s">
        <v>3318</v>
      </c>
      <c r="D161" s="102">
        <v>309</v>
      </c>
      <c r="E161" s="1" t="s">
        <v>3017</v>
      </c>
      <c r="F161" s="102" t="s">
        <v>3319</v>
      </c>
      <c r="G161" s="1">
        <v>-1892897.4</v>
      </c>
      <c r="H161" s="1">
        <v>0</v>
      </c>
      <c r="I161" s="1">
        <v>-34389.03</v>
      </c>
      <c r="J161" s="1">
        <v>-34389.03</v>
      </c>
      <c r="K161" s="1">
        <v>-1927286.43</v>
      </c>
      <c r="L161" s="1"/>
      <c r="M161" s="1" t="s">
        <v>3019</v>
      </c>
      <c r="AD161"/>
      <c r="AE161"/>
    </row>
    <row r="162" spans="1:31" hidden="1" x14ac:dyDescent="0.35">
      <c r="A162" s="106">
        <v>44592</v>
      </c>
      <c r="B162" s="1" t="s">
        <v>1146</v>
      </c>
      <c r="C162" s="102" t="s">
        <v>3318</v>
      </c>
      <c r="D162" s="102">
        <v>310</v>
      </c>
      <c r="E162" s="1" t="s">
        <v>3017</v>
      </c>
      <c r="F162" s="102" t="s">
        <v>3320</v>
      </c>
      <c r="G162" s="1">
        <v>-913911.23</v>
      </c>
      <c r="H162" s="1">
        <v>0</v>
      </c>
      <c r="I162" s="1">
        <v>-35514.949999999997</v>
      </c>
      <c r="J162" s="1">
        <v>-35514.949999999997</v>
      </c>
      <c r="K162" s="1">
        <v>-949426.18</v>
      </c>
      <c r="L162" s="1"/>
      <c r="M162" s="1" t="s">
        <v>3020</v>
      </c>
      <c r="AD162"/>
      <c r="AE162"/>
    </row>
    <row r="163" spans="1:31" hidden="1" x14ac:dyDescent="0.35">
      <c r="A163" s="106">
        <v>44592</v>
      </c>
      <c r="B163" s="1" t="s">
        <v>1146</v>
      </c>
      <c r="C163" s="102" t="s">
        <v>3318</v>
      </c>
      <c r="D163" s="102">
        <v>311</v>
      </c>
      <c r="E163" s="1" t="s">
        <v>3017</v>
      </c>
      <c r="F163" s="102" t="s">
        <v>3321</v>
      </c>
      <c r="G163" s="1">
        <v>-1377518.88</v>
      </c>
      <c r="H163" s="1">
        <v>0</v>
      </c>
      <c r="I163" s="1">
        <v>-17246.310000000001</v>
      </c>
      <c r="J163" s="1">
        <v>-17246.310000000001</v>
      </c>
      <c r="K163" s="1">
        <v>-1394765.19</v>
      </c>
      <c r="L163" s="1"/>
      <c r="M163" s="1" t="s">
        <v>3021</v>
      </c>
      <c r="AD163"/>
      <c r="AE163"/>
    </row>
    <row r="164" spans="1:31" hidden="1" x14ac:dyDescent="0.35">
      <c r="A164" s="106">
        <v>44592</v>
      </c>
      <c r="B164" s="1" t="s">
        <v>1149</v>
      </c>
      <c r="C164" s="102" t="s">
        <v>3318</v>
      </c>
      <c r="D164" s="102">
        <v>312</v>
      </c>
      <c r="E164" s="1" t="s">
        <v>3017</v>
      </c>
      <c r="F164" s="102" t="s">
        <v>4040</v>
      </c>
      <c r="G164" s="1">
        <v>0</v>
      </c>
      <c r="H164" s="1">
        <v>0</v>
      </c>
      <c r="I164" s="1">
        <v>-24161.32</v>
      </c>
      <c r="J164" s="1">
        <v>-24161.32</v>
      </c>
      <c r="K164" s="1">
        <v>-24161.32</v>
      </c>
      <c r="L164" s="1"/>
      <c r="M164" s="1" t="s">
        <v>4041</v>
      </c>
      <c r="AD164"/>
      <c r="AE164"/>
    </row>
    <row r="165" spans="1:31" hidden="1" x14ac:dyDescent="0.35">
      <c r="A165" s="106">
        <v>44592</v>
      </c>
      <c r="B165" s="1" t="s">
        <v>1146</v>
      </c>
      <c r="C165" s="102" t="s">
        <v>3318</v>
      </c>
      <c r="D165" s="102">
        <v>313</v>
      </c>
      <c r="E165" s="1" t="s">
        <v>3017</v>
      </c>
      <c r="F165" s="102" t="s">
        <v>3322</v>
      </c>
      <c r="G165" s="1">
        <v>-3791918.73</v>
      </c>
      <c r="H165" s="1">
        <v>0</v>
      </c>
      <c r="I165" s="1">
        <v>-12184.74</v>
      </c>
      <c r="J165" s="1">
        <v>-12184.74</v>
      </c>
      <c r="K165" s="1">
        <v>-3804103.47</v>
      </c>
      <c r="L165" s="1"/>
      <c r="M165" s="1" t="s">
        <v>3022</v>
      </c>
      <c r="AD165"/>
      <c r="AE165"/>
    </row>
    <row r="166" spans="1:31" hidden="1" x14ac:dyDescent="0.35">
      <c r="A166" s="106">
        <v>44592</v>
      </c>
      <c r="B166" s="1" t="s">
        <v>1146</v>
      </c>
      <c r="C166" s="102" t="s">
        <v>3318</v>
      </c>
      <c r="D166" s="102">
        <v>314</v>
      </c>
      <c r="E166" s="1" t="s">
        <v>3017</v>
      </c>
      <c r="F166" s="102" t="s">
        <v>3323</v>
      </c>
      <c r="G166" s="1">
        <v>-499701.71</v>
      </c>
      <c r="H166" s="1">
        <v>0</v>
      </c>
      <c r="I166" s="1">
        <v>-9715</v>
      </c>
      <c r="J166" s="1">
        <v>-9715</v>
      </c>
      <c r="K166" s="1">
        <v>-509416.71</v>
      </c>
      <c r="L166" s="1"/>
      <c r="M166" s="1" t="s">
        <v>3023</v>
      </c>
      <c r="AD166"/>
      <c r="AE166"/>
    </row>
    <row r="167" spans="1:31" hidden="1" x14ac:dyDescent="0.35">
      <c r="A167" s="106">
        <v>44592</v>
      </c>
      <c r="B167" s="1" t="s">
        <v>1146</v>
      </c>
      <c r="C167" s="102" t="s">
        <v>3318</v>
      </c>
      <c r="D167" s="102">
        <v>317</v>
      </c>
      <c r="E167" s="1" t="s">
        <v>3017</v>
      </c>
      <c r="F167" s="102" t="s">
        <v>3645</v>
      </c>
      <c r="G167" s="1">
        <v>-84668.04</v>
      </c>
      <c r="H167" s="1">
        <v>0</v>
      </c>
      <c r="I167" s="1">
        <v>0</v>
      </c>
      <c r="J167" s="1">
        <v>0</v>
      </c>
      <c r="K167" s="1">
        <v>-84668.04</v>
      </c>
      <c r="L167" s="1"/>
      <c r="M167" s="1" t="s">
        <v>3018</v>
      </c>
      <c r="AD167"/>
      <c r="AE167"/>
    </row>
    <row r="168" spans="1:31" hidden="1" x14ac:dyDescent="0.35">
      <c r="A168" s="106">
        <v>44592</v>
      </c>
      <c r="B168" s="1" t="s">
        <v>1146</v>
      </c>
      <c r="C168" s="102" t="s">
        <v>3318</v>
      </c>
      <c r="D168" s="102">
        <v>1932</v>
      </c>
      <c r="E168" s="1" t="s">
        <v>3017</v>
      </c>
      <c r="F168" s="102" t="s">
        <v>3324</v>
      </c>
      <c r="G168" s="1">
        <v>-4642759.28</v>
      </c>
      <c r="H168" s="1">
        <v>0</v>
      </c>
      <c r="I168" s="1">
        <v>-0.52</v>
      </c>
      <c r="J168" s="1">
        <v>-0.52</v>
      </c>
      <c r="K168" s="1">
        <v>-4642759.8</v>
      </c>
      <c r="L168" s="1"/>
      <c r="M168" s="1" t="s">
        <v>3018</v>
      </c>
      <c r="AD168"/>
      <c r="AE168"/>
    </row>
    <row r="169" spans="1:31" hidden="1" x14ac:dyDescent="0.35">
      <c r="A169" s="106">
        <v>44592</v>
      </c>
      <c r="B169" s="1" t="s">
        <v>1146</v>
      </c>
      <c r="C169" s="102" t="s">
        <v>3318</v>
      </c>
      <c r="D169" s="102">
        <v>1934</v>
      </c>
      <c r="E169" s="1" t="s">
        <v>3017</v>
      </c>
      <c r="F169" s="102" t="s">
        <v>3325</v>
      </c>
      <c r="G169" s="1">
        <v>-224005209.02000001</v>
      </c>
      <c r="H169" s="1">
        <v>0</v>
      </c>
      <c r="I169" s="1">
        <v>-1639461.14</v>
      </c>
      <c r="J169" s="1">
        <v>-1639461.14</v>
      </c>
      <c r="K169" s="1">
        <v>-225644670.16</v>
      </c>
      <c r="L169" s="1"/>
      <c r="M169" s="1" t="s">
        <v>3018</v>
      </c>
      <c r="AD169"/>
      <c r="AE169"/>
    </row>
    <row r="170" spans="1:31" hidden="1" x14ac:dyDescent="0.35">
      <c r="A170" s="106">
        <v>44592</v>
      </c>
      <c r="B170" s="1" t="s">
        <v>1146</v>
      </c>
      <c r="C170" s="102" t="s">
        <v>3318</v>
      </c>
      <c r="D170" s="102">
        <v>1935</v>
      </c>
      <c r="E170" s="1" t="s">
        <v>3017</v>
      </c>
      <c r="F170" s="102" t="s">
        <v>3326</v>
      </c>
      <c r="G170" s="1">
        <v>-338672.16</v>
      </c>
      <c r="H170" s="1">
        <v>0</v>
      </c>
      <c r="I170" s="1">
        <v>-7055.67</v>
      </c>
      <c r="J170" s="1">
        <v>-7055.67</v>
      </c>
      <c r="K170" s="1">
        <v>-345727.83</v>
      </c>
      <c r="L170" s="1"/>
      <c r="M170" s="1" t="s">
        <v>3018</v>
      </c>
      <c r="AD170"/>
      <c r="AE170"/>
    </row>
    <row r="171" spans="1:31" hidden="1" x14ac:dyDescent="0.35">
      <c r="A171" s="106">
        <v>44592</v>
      </c>
      <c r="B171" s="1" t="s">
        <v>1146</v>
      </c>
      <c r="C171" s="102" t="s">
        <v>3318</v>
      </c>
      <c r="D171" s="102">
        <v>1936</v>
      </c>
      <c r="E171" s="1" t="s">
        <v>3017</v>
      </c>
      <c r="F171" s="102" t="s">
        <v>3327</v>
      </c>
      <c r="G171" s="1">
        <v>-186320.4</v>
      </c>
      <c r="H171" s="1">
        <v>0</v>
      </c>
      <c r="I171" s="1">
        <v>-3105.34</v>
      </c>
      <c r="J171" s="1">
        <v>-3105.34</v>
      </c>
      <c r="K171" s="1">
        <v>-189425.74</v>
      </c>
      <c r="L171" s="1"/>
      <c r="M171" s="1" t="s">
        <v>3018</v>
      </c>
      <c r="AD171"/>
      <c r="AE171"/>
    </row>
    <row r="172" spans="1:31" hidden="1" x14ac:dyDescent="0.35">
      <c r="A172" s="106">
        <v>44592</v>
      </c>
      <c r="B172" s="1" t="s">
        <v>1146</v>
      </c>
      <c r="C172" s="102" t="s">
        <v>3318</v>
      </c>
      <c r="D172" s="102">
        <v>1937</v>
      </c>
      <c r="E172" s="1" t="s">
        <v>3017</v>
      </c>
      <c r="F172" s="102" t="s">
        <v>3328</v>
      </c>
      <c r="G172" s="1">
        <v>-64536.6</v>
      </c>
      <c r="H172" s="1">
        <v>0</v>
      </c>
      <c r="I172" s="1">
        <v>-1075.6099999999999</v>
      </c>
      <c r="J172" s="1">
        <v>-1075.6099999999999</v>
      </c>
      <c r="K172" s="1">
        <v>-65612.210000000006</v>
      </c>
      <c r="L172" s="1"/>
      <c r="M172" s="1" t="s">
        <v>3018</v>
      </c>
      <c r="AD172"/>
      <c r="AE172"/>
    </row>
    <row r="173" spans="1:31" hidden="1" x14ac:dyDescent="0.35">
      <c r="A173" s="106">
        <v>44592</v>
      </c>
      <c r="B173" s="1" t="s">
        <v>1146</v>
      </c>
      <c r="C173" s="102" t="s">
        <v>3318</v>
      </c>
      <c r="D173" s="102">
        <v>1938</v>
      </c>
      <c r="E173" s="1" t="s">
        <v>3017</v>
      </c>
      <c r="F173" s="102" t="s">
        <v>3329</v>
      </c>
      <c r="G173" s="1">
        <v>-4664727.63</v>
      </c>
      <c r="H173" s="1">
        <v>0</v>
      </c>
      <c r="I173" s="1">
        <v>-0.43</v>
      </c>
      <c r="J173" s="1">
        <v>-0.43</v>
      </c>
      <c r="K173" s="1">
        <v>-4664728.0599999996</v>
      </c>
      <c r="L173" s="1"/>
      <c r="M173" s="1" t="s">
        <v>3018</v>
      </c>
      <c r="AD173"/>
      <c r="AE173"/>
    </row>
    <row r="174" spans="1:31" hidden="1" x14ac:dyDescent="0.35">
      <c r="A174" s="106">
        <v>44592</v>
      </c>
      <c r="B174" s="1" t="s">
        <v>1146</v>
      </c>
      <c r="C174" s="102" t="s">
        <v>3318</v>
      </c>
      <c r="D174" s="102">
        <v>1939</v>
      </c>
      <c r="E174" s="1" t="s">
        <v>3017</v>
      </c>
      <c r="F174" s="102" t="s">
        <v>3330</v>
      </c>
      <c r="G174" s="1">
        <v>-26546498.16</v>
      </c>
      <c r="H174" s="1">
        <v>0</v>
      </c>
      <c r="I174" s="1">
        <v>-49625.03</v>
      </c>
      <c r="J174" s="1">
        <v>-49625.03</v>
      </c>
      <c r="K174" s="1">
        <v>-26596123.190000001</v>
      </c>
      <c r="L174" s="1"/>
      <c r="M174" s="1" t="s">
        <v>3018</v>
      </c>
      <c r="AD174"/>
      <c r="AE174"/>
    </row>
    <row r="175" spans="1:31" hidden="1" x14ac:dyDescent="0.35">
      <c r="A175" s="106">
        <v>44592</v>
      </c>
      <c r="B175" s="1"/>
      <c r="C175" s="102" t="s">
        <v>2503</v>
      </c>
      <c r="D175" s="102">
        <v>500</v>
      </c>
      <c r="E175" s="1" t="s">
        <v>3016</v>
      </c>
      <c r="F175" s="102" t="s">
        <v>3331</v>
      </c>
      <c r="G175" s="1">
        <v>1968698543.75</v>
      </c>
      <c r="H175" s="1">
        <v>2173435.34</v>
      </c>
      <c r="I175" s="1">
        <v>0</v>
      </c>
      <c r="J175" s="1">
        <v>2173435.34</v>
      </c>
      <c r="K175" s="1">
        <v>1970871979.0899999</v>
      </c>
      <c r="L175" s="1"/>
      <c r="M175" s="1"/>
      <c r="AD175"/>
      <c r="AE175"/>
    </row>
    <row r="176" spans="1:31" hidden="1" x14ac:dyDescent="0.35">
      <c r="A176" s="106">
        <v>44592</v>
      </c>
      <c r="B176" s="1" t="s">
        <v>1144</v>
      </c>
      <c r="C176" s="102" t="s">
        <v>3332</v>
      </c>
      <c r="D176" s="102">
        <v>501</v>
      </c>
      <c r="E176" s="1" t="s">
        <v>3017</v>
      </c>
      <c r="F176" s="102" t="s">
        <v>3333</v>
      </c>
      <c r="G176" s="1">
        <v>1785535299.3199999</v>
      </c>
      <c r="H176" s="1">
        <v>2173435.34</v>
      </c>
      <c r="I176" s="1">
        <v>0</v>
      </c>
      <c r="J176" s="1">
        <v>2173435.34</v>
      </c>
      <c r="K176" s="1">
        <v>1787708734.6600001</v>
      </c>
      <c r="L176" s="1"/>
      <c r="M176" s="1" t="s">
        <v>1284</v>
      </c>
      <c r="AD176"/>
      <c r="AE176"/>
    </row>
    <row r="177" spans="1:31" hidden="1" x14ac:dyDescent="0.35">
      <c r="A177" s="106">
        <v>44592</v>
      </c>
      <c r="B177" s="1" t="s">
        <v>1144</v>
      </c>
      <c r="C177" s="102" t="s">
        <v>3332</v>
      </c>
      <c r="D177" s="102">
        <v>1886</v>
      </c>
      <c r="E177" s="1" t="s">
        <v>3017</v>
      </c>
      <c r="F177" s="102" t="s">
        <v>3334</v>
      </c>
      <c r="G177" s="1">
        <v>9596917.9900000002</v>
      </c>
      <c r="H177" s="1">
        <v>0</v>
      </c>
      <c r="I177" s="1">
        <v>0</v>
      </c>
      <c r="J177" s="1">
        <v>0</v>
      </c>
      <c r="K177" s="1">
        <v>9596917.9900000002</v>
      </c>
      <c r="L177" s="1"/>
      <c r="M177" s="1" t="s">
        <v>1284</v>
      </c>
      <c r="AD177"/>
      <c r="AE177"/>
    </row>
    <row r="178" spans="1:31" hidden="1" x14ac:dyDescent="0.35">
      <c r="A178" s="106">
        <v>44592</v>
      </c>
      <c r="B178" s="1" t="s">
        <v>1144</v>
      </c>
      <c r="C178" s="102" t="s">
        <v>3332</v>
      </c>
      <c r="D178" s="102">
        <v>1887</v>
      </c>
      <c r="E178" s="1" t="s">
        <v>3017</v>
      </c>
      <c r="F178" s="102" t="s">
        <v>3335</v>
      </c>
      <c r="G178" s="1">
        <v>145225.78</v>
      </c>
      <c r="H178" s="1">
        <v>0</v>
      </c>
      <c r="I178" s="1">
        <v>0</v>
      </c>
      <c r="J178" s="1">
        <v>0</v>
      </c>
      <c r="K178" s="1">
        <v>145225.78</v>
      </c>
      <c r="L178" s="1"/>
      <c r="M178" s="1" t="s">
        <v>1284</v>
      </c>
      <c r="AD178"/>
      <c r="AE178"/>
    </row>
    <row r="179" spans="1:31" hidden="1" x14ac:dyDescent="0.35">
      <c r="A179" s="106">
        <v>44592</v>
      </c>
      <c r="B179" s="1" t="s">
        <v>1144</v>
      </c>
      <c r="C179" s="102" t="s">
        <v>3332</v>
      </c>
      <c r="D179" s="102">
        <v>1888</v>
      </c>
      <c r="E179" s="1" t="s">
        <v>3017</v>
      </c>
      <c r="F179" s="102" t="s">
        <v>3336</v>
      </c>
      <c r="G179" s="1">
        <v>51514.54</v>
      </c>
      <c r="H179" s="1">
        <v>0</v>
      </c>
      <c r="I179" s="1">
        <v>0</v>
      </c>
      <c r="J179" s="1">
        <v>0</v>
      </c>
      <c r="K179" s="1">
        <v>51514.54</v>
      </c>
      <c r="L179" s="1"/>
      <c r="M179" s="1" t="s">
        <v>1284</v>
      </c>
      <c r="AD179"/>
      <c r="AE179"/>
    </row>
    <row r="180" spans="1:31" hidden="1" x14ac:dyDescent="0.35">
      <c r="A180" s="106">
        <v>44592</v>
      </c>
      <c r="B180" s="1" t="s">
        <v>1144</v>
      </c>
      <c r="C180" s="102" t="s">
        <v>3332</v>
      </c>
      <c r="D180" s="102">
        <v>1889</v>
      </c>
      <c r="E180" s="1" t="s">
        <v>3017</v>
      </c>
      <c r="F180" s="102" t="s">
        <v>3337</v>
      </c>
      <c r="G180" s="1">
        <v>521985.21</v>
      </c>
      <c r="H180" s="1">
        <v>0</v>
      </c>
      <c r="I180" s="1">
        <v>0</v>
      </c>
      <c r="J180" s="1">
        <v>0</v>
      </c>
      <c r="K180" s="1">
        <v>521985.21</v>
      </c>
      <c r="L180" s="1"/>
      <c r="M180" s="1" t="s">
        <v>1284</v>
      </c>
      <c r="AD180"/>
      <c r="AE180"/>
    </row>
    <row r="181" spans="1:31" hidden="1" x14ac:dyDescent="0.35">
      <c r="A181" s="106">
        <v>44592</v>
      </c>
      <c r="B181" s="1" t="s">
        <v>1144</v>
      </c>
      <c r="C181" s="102" t="s">
        <v>3332</v>
      </c>
      <c r="D181" s="102">
        <v>1890</v>
      </c>
      <c r="E181" s="1" t="s">
        <v>3017</v>
      </c>
      <c r="F181" s="102" t="s">
        <v>3338</v>
      </c>
      <c r="G181" s="1">
        <v>164400.75</v>
      </c>
      <c r="H181" s="1">
        <v>0</v>
      </c>
      <c r="I181" s="1">
        <v>0</v>
      </c>
      <c r="J181" s="1">
        <v>0</v>
      </c>
      <c r="K181" s="1">
        <v>164400.75</v>
      </c>
      <c r="L181" s="1"/>
      <c r="M181" s="1" t="s">
        <v>1284</v>
      </c>
      <c r="AD181"/>
      <c r="AE181"/>
    </row>
    <row r="182" spans="1:31" hidden="1" x14ac:dyDescent="0.35">
      <c r="A182" s="106">
        <v>44592</v>
      </c>
      <c r="B182" s="1" t="s">
        <v>1144</v>
      </c>
      <c r="C182" s="102" t="s">
        <v>3332</v>
      </c>
      <c r="D182" s="102">
        <v>1891</v>
      </c>
      <c r="E182" s="1" t="s">
        <v>3017</v>
      </c>
      <c r="F182" s="102" t="s">
        <v>3305</v>
      </c>
      <c r="G182" s="1">
        <v>56456.91</v>
      </c>
      <c r="H182" s="1">
        <v>0</v>
      </c>
      <c r="I182" s="1">
        <v>0</v>
      </c>
      <c r="J182" s="1">
        <v>0</v>
      </c>
      <c r="K182" s="1">
        <v>56456.91</v>
      </c>
      <c r="L182" s="1"/>
      <c r="M182" s="1" t="s">
        <v>1284</v>
      </c>
      <c r="AD182"/>
      <c r="AE182"/>
    </row>
    <row r="183" spans="1:31" hidden="1" x14ac:dyDescent="0.35">
      <c r="A183" s="106">
        <v>44592</v>
      </c>
      <c r="B183" s="1" t="s">
        <v>1144</v>
      </c>
      <c r="C183" s="102" t="s">
        <v>3332</v>
      </c>
      <c r="D183" s="102">
        <v>1892</v>
      </c>
      <c r="E183" s="1" t="s">
        <v>3017</v>
      </c>
      <c r="F183" s="102" t="s">
        <v>3339</v>
      </c>
      <c r="G183" s="1">
        <v>120463.24</v>
      </c>
      <c r="H183" s="1">
        <v>0</v>
      </c>
      <c r="I183" s="1">
        <v>0</v>
      </c>
      <c r="J183" s="1">
        <v>0</v>
      </c>
      <c r="K183" s="1">
        <v>120463.24</v>
      </c>
      <c r="L183" s="1"/>
      <c r="M183" s="1" t="s">
        <v>1284</v>
      </c>
      <c r="AD183"/>
      <c r="AE183"/>
    </row>
    <row r="184" spans="1:31" hidden="1" x14ac:dyDescent="0.35">
      <c r="A184" s="106">
        <v>44592</v>
      </c>
      <c r="B184" s="1" t="s">
        <v>1144</v>
      </c>
      <c r="C184" s="102" t="s">
        <v>3332</v>
      </c>
      <c r="D184" s="102">
        <v>1893</v>
      </c>
      <c r="E184" s="1" t="s">
        <v>3017</v>
      </c>
      <c r="F184" s="102" t="s">
        <v>3340</v>
      </c>
      <c r="G184" s="1">
        <v>71976.259999999995</v>
      </c>
      <c r="H184" s="1">
        <v>0</v>
      </c>
      <c r="I184" s="1">
        <v>0</v>
      </c>
      <c r="J184" s="1">
        <v>0</v>
      </c>
      <c r="K184" s="1">
        <v>71976.259999999995</v>
      </c>
      <c r="L184" s="1"/>
      <c r="M184" s="1" t="s">
        <v>1284</v>
      </c>
      <c r="AD184"/>
      <c r="AE184"/>
    </row>
    <row r="185" spans="1:31" hidden="1" x14ac:dyDescent="0.35">
      <c r="A185" s="106">
        <v>44592</v>
      </c>
      <c r="B185" s="1" t="s">
        <v>1144</v>
      </c>
      <c r="C185" s="102" t="s">
        <v>3332</v>
      </c>
      <c r="D185" s="102">
        <v>1894</v>
      </c>
      <c r="E185" s="1" t="s">
        <v>3017</v>
      </c>
      <c r="F185" s="102" t="s">
        <v>3341</v>
      </c>
      <c r="G185" s="1">
        <v>5400</v>
      </c>
      <c r="H185" s="1">
        <v>0</v>
      </c>
      <c r="I185" s="1">
        <v>0</v>
      </c>
      <c r="J185" s="1">
        <v>0</v>
      </c>
      <c r="K185" s="1">
        <v>5400</v>
      </c>
      <c r="L185" s="1"/>
      <c r="M185" s="1" t="s">
        <v>1284</v>
      </c>
      <c r="AD185"/>
      <c r="AE185"/>
    </row>
    <row r="186" spans="1:31" hidden="1" x14ac:dyDescent="0.35">
      <c r="A186" s="106">
        <v>44592</v>
      </c>
      <c r="B186" s="1" t="s">
        <v>1144</v>
      </c>
      <c r="C186" s="102" t="s">
        <v>3332</v>
      </c>
      <c r="D186" s="102">
        <v>1895</v>
      </c>
      <c r="E186" s="1" t="s">
        <v>3017</v>
      </c>
      <c r="F186" s="102" t="s">
        <v>3342</v>
      </c>
      <c r="G186" s="1">
        <v>121272.5</v>
      </c>
      <c r="H186" s="1">
        <v>0</v>
      </c>
      <c r="I186" s="1">
        <v>0</v>
      </c>
      <c r="J186" s="1">
        <v>0</v>
      </c>
      <c r="K186" s="1">
        <v>121272.5</v>
      </c>
      <c r="L186" s="1"/>
      <c r="M186" s="1" t="s">
        <v>1284</v>
      </c>
      <c r="AD186"/>
      <c r="AE186"/>
    </row>
    <row r="187" spans="1:31" hidden="1" x14ac:dyDescent="0.35">
      <c r="A187" s="106">
        <v>44592</v>
      </c>
      <c r="B187" s="1" t="s">
        <v>1144</v>
      </c>
      <c r="C187" s="102" t="s">
        <v>3332</v>
      </c>
      <c r="D187" s="102">
        <v>1896</v>
      </c>
      <c r="E187" s="1" t="s">
        <v>3017</v>
      </c>
      <c r="F187" s="102" t="s">
        <v>3343</v>
      </c>
      <c r="G187" s="1">
        <v>39172.18</v>
      </c>
      <c r="H187" s="1">
        <v>0</v>
      </c>
      <c r="I187" s="1">
        <v>0</v>
      </c>
      <c r="J187" s="1">
        <v>0</v>
      </c>
      <c r="K187" s="1">
        <v>39172.18</v>
      </c>
      <c r="L187" s="1"/>
      <c r="M187" s="1" t="s">
        <v>1284</v>
      </c>
      <c r="AD187"/>
      <c r="AE187"/>
    </row>
    <row r="188" spans="1:31" hidden="1" x14ac:dyDescent="0.35">
      <c r="A188" s="106">
        <v>44592</v>
      </c>
      <c r="B188" s="1" t="s">
        <v>1144</v>
      </c>
      <c r="C188" s="102" t="s">
        <v>3332</v>
      </c>
      <c r="D188" s="102">
        <v>1897</v>
      </c>
      <c r="E188" s="1" t="s">
        <v>3017</v>
      </c>
      <c r="F188" s="102" t="s">
        <v>3344</v>
      </c>
      <c r="G188" s="1">
        <v>2623476.1800000002</v>
      </c>
      <c r="H188" s="1">
        <v>0</v>
      </c>
      <c r="I188" s="1">
        <v>0</v>
      </c>
      <c r="J188" s="1">
        <v>0</v>
      </c>
      <c r="K188" s="1">
        <v>2623476.1800000002</v>
      </c>
      <c r="L188" s="1"/>
      <c r="M188" s="1" t="s">
        <v>1284</v>
      </c>
      <c r="AD188"/>
      <c r="AE188"/>
    </row>
    <row r="189" spans="1:31" hidden="1" x14ac:dyDescent="0.35">
      <c r="A189" s="106">
        <v>44592</v>
      </c>
      <c r="B189" s="1" t="s">
        <v>1144</v>
      </c>
      <c r="C189" s="102" t="s">
        <v>3332</v>
      </c>
      <c r="D189" s="102">
        <v>1898</v>
      </c>
      <c r="E189" s="1" t="s">
        <v>3017</v>
      </c>
      <c r="F189" s="102" t="s">
        <v>3345</v>
      </c>
      <c r="G189" s="1">
        <v>14208618.6</v>
      </c>
      <c r="H189" s="1">
        <v>0</v>
      </c>
      <c r="I189" s="1">
        <v>0</v>
      </c>
      <c r="J189" s="1">
        <v>0</v>
      </c>
      <c r="K189" s="1">
        <v>14208618.6</v>
      </c>
      <c r="L189" s="1"/>
      <c r="M189" s="1" t="s">
        <v>1284</v>
      </c>
      <c r="AD189"/>
      <c r="AE189"/>
    </row>
    <row r="190" spans="1:31" hidden="1" x14ac:dyDescent="0.35">
      <c r="A190" s="106">
        <v>44592</v>
      </c>
      <c r="B190" s="1" t="s">
        <v>1144</v>
      </c>
      <c r="C190" s="102" t="s">
        <v>3332</v>
      </c>
      <c r="D190" s="102">
        <v>2074</v>
      </c>
      <c r="E190" s="1" t="s">
        <v>3017</v>
      </c>
      <c r="F190" s="102" t="s">
        <v>4022</v>
      </c>
      <c r="G190" s="1">
        <v>155436364.28999999</v>
      </c>
      <c r="H190" s="1">
        <v>0</v>
      </c>
      <c r="I190" s="1">
        <v>0</v>
      </c>
      <c r="J190" s="1">
        <v>0</v>
      </c>
      <c r="K190" s="1">
        <v>155436364.28999999</v>
      </c>
      <c r="L190" s="1"/>
      <c r="M190" s="1" t="s">
        <v>1284</v>
      </c>
      <c r="AD190"/>
      <c r="AE190"/>
    </row>
    <row r="191" spans="1:31" hidden="1" x14ac:dyDescent="0.35">
      <c r="A191" s="106">
        <v>44592</v>
      </c>
      <c r="B191" s="1"/>
      <c r="C191" s="102" t="s">
        <v>2517</v>
      </c>
      <c r="D191" s="102">
        <v>571</v>
      </c>
      <c r="E191" s="1" t="s">
        <v>3016</v>
      </c>
      <c r="F191" s="102" t="s">
        <v>3346</v>
      </c>
      <c r="G191" s="1">
        <v>2172811479.2399998</v>
      </c>
      <c r="H191" s="1">
        <v>0</v>
      </c>
      <c r="I191" s="1">
        <v>0</v>
      </c>
      <c r="J191" s="1">
        <v>0</v>
      </c>
      <c r="K191" s="1">
        <v>2172811479.2399998</v>
      </c>
      <c r="L191" s="1"/>
      <c r="M191" s="1"/>
      <c r="AD191"/>
      <c r="AE191"/>
    </row>
    <row r="192" spans="1:31" hidden="1" x14ac:dyDescent="0.35">
      <c r="A192" s="106">
        <v>44592</v>
      </c>
      <c r="B192" s="1"/>
      <c r="C192" s="102" t="s">
        <v>3347</v>
      </c>
      <c r="D192" s="102">
        <v>1959</v>
      </c>
      <c r="E192" s="1" t="s">
        <v>3016</v>
      </c>
      <c r="F192" s="102" t="s">
        <v>3348</v>
      </c>
      <c r="G192" s="1">
        <v>2172811479.2399998</v>
      </c>
      <c r="H192" s="1">
        <v>0</v>
      </c>
      <c r="I192" s="1">
        <v>0</v>
      </c>
      <c r="J192" s="1">
        <v>0</v>
      </c>
      <c r="K192" s="1">
        <v>2172811479.2399998</v>
      </c>
      <c r="L192" s="1"/>
      <c r="M192" s="1"/>
      <c r="AD192"/>
      <c r="AE192"/>
    </row>
    <row r="193" spans="1:31" hidden="1" x14ac:dyDescent="0.35">
      <c r="A193" s="106">
        <v>44592</v>
      </c>
      <c r="B193" s="1" t="s">
        <v>1145</v>
      </c>
      <c r="C193" s="102" t="s">
        <v>3347</v>
      </c>
      <c r="D193" s="102">
        <v>572</v>
      </c>
      <c r="E193" s="1" t="s">
        <v>3017</v>
      </c>
      <c r="F193" s="102" t="s">
        <v>3349</v>
      </c>
      <c r="G193" s="1">
        <v>1621072052.5899999</v>
      </c>
      <c r="H193" s="1">
        <v>0</v>
      </c>
      <c r="I193" s="1">
        <v>0</v>
      </c>
      <c r="J193" s="1">
        <v>0</v>
      </c>
      <c r="K193" s="1">
        <v>1621072052.5899999</v>
      </c>
      <c r="L193" s="1"/>
      <c r="M193" s="1" t="s">
        <v>3024</v>
      </c>
      <c r="AD193"/>
      <c r="AE193"/>
    </row>
    <row r="194" spans="1:31" hidden="1" x14ac:dyDescent="0.35">
      <c r="A194" s="106">
        <v>44592</v>
      </c>
      <c r="B194" s="1" t="s">
        <v>1145</v>
      </c>
      <c r="C194" s="102" t="s">
        <v>3347</v>
      </c>
      <c r="D194" s="102">
        <v>573</v>
      </c>
      <c r="E194" s="1" t="s">
        <v>3017</v>
      </c>
      <c r="F194" s="102" t="s">
        <v>3350</v>
      </c>
      <c r="G194" s="1">
        <v>10855371.869999999</v>
      </c>
      <c r="H194" s="1">
        <v>0</v>
      </c>
      <c r="I194" s="1">
        <v>0</v>
      </c>
      <c r="J194" s="1">
        <v>0</v>
      </c>
      <c r="K194" s="1">
        <v>10855371.869999999</v>
      </c>
      <c r="L194" s="1"/>
      <c r="M194" s="1" t="s">
        <v>3025</v>
      </c>
      <c r="AD194"/>
      <c r="AE194"/>
    </row>
    <row r="195" spans="1:31" hidden="1" x14ac:dyDescent="0.35">
      <c r="A195" s="106">
        <v>44592</v>
      </c>
      <c r="B195" s="1" t="s">
        <v>1145</v>
      </c>
      <c r="C195" s="102" t="s">
        <v>3347</v>
      </c>
      <c r="D195" s="102">
        <v>574</v>
      </c>
      <c r="E195" s="1" t="s">
        <v>3017</v>
      </c>
      <c r="F195" s="102" t="s">
        <v>3351</v>
      </c>
      <c r="G195" s="1">
        <v>7607.57</v>
      </c>
      <c r="H195" s="1">
        <v>0</v>
      </c>
      <c r="I195" s="1">
        <v>0</v>
      </c>
      <c r="J195" s="1">
        <v>0</v>
      </c>
      <c r="K195" s="1">
        <v>7607.57</v>
      </c>
      <c r="L195" s="1"/>
      <c r="M195" s="1" t="s">
        <v>3025</v>
      </c>
      <c r="AD195"/>
      <c r="AE195"/>
    </row>
    <row r="196" spans="1:31" hidden="1" x14ac:dyDescent="0.35">
      <c r="A196" s="106">
        <v>44592</v>
      </c>
      <c r="B196" s="1" t="s">
        <v>1145</v>
      </c>
      <c r="C196" s="102" t="s">
        <v>3347</v>
      </c>
      <c r="D196" s="102">
        <v>575</v>
      </c>
      <c r="E196" s="1" t="s">
        <v>3017</v>
      </c>
      <c r="F196" s="102" t="s">
        <v>3352</v>
      </c>
      <c r="G196" s="1">
        <v>2314875.4900000002</v>
      </c>
      <c r="H196" s="1">
        <v>0</v>
      </c>
      <c r="I196" s="1">
        <v>0</v>
      </c>
      <c r="J196" s="1">
        <v>0</v>
      </c>
      <c r="K196" s="1">
        <v>2314875.4900000002</v>
      </c>
      <c r="L196" s="1"/>
      <c r="M196" s="1" t="s">
        <v>3025</v>
      </c>
      <c r="AD196"/>
      <c r="AE196"/>
    </row>
    <row r="197" spans="1:31" hidden="1" x14ac:dyDescent="0.35">
      <c r="A197" s="106">
        <v>44592</v>
      </c>
      <c r="B197" s="1" t="s">
        <v>1145</v>
      </c>
      <c r="C197" s="102" t="s">
        <v>3347</v>
      </c>
      <c r="D197" s="102">
        <v>576</v>
      </c>
      <c r="E197" s="1" t="s">
        <v>3017</v>
      </c>
      <c r="F197" s="102" t="s">
        <v>3353</v>
      </c>
      <c r="G197" s="1">
        <v>259643.58</v>
      </c>
      <c r="H197" s="1">
        <v>0</v>
      </c>
      <c r="I197" s="1">
        <v>0</v>
      </c>
      <c r="J197" s="1">
        <v>0</v>
      </c>
      <c r="K197" s="1">
        <v>259643.58</v>
      </c>
      <c r="L197" s="1"/>
      <c r="M197" s="1" t="s">
        <v>3025</v>
      </c>
      <c r="AD197"/>
      <c r="AE197"/>
    </row>
    <row r="198" spans="1:31" hidden="1" x14ac:dyDescent="0.35">
      <c r="A198" s="106">
        <v>44592</v>
      </c>
      <c r="B198" s="1" t="s">
        <v>1145</v>
      </c>
      <c r="C198" s="102" t="s">
        <v>3347</v>
      </c>
      <c r="D198" s="102">
        <v>577</v>
      </c>
      <c r="E198" s="1" t="s">
        <v>3017</v>
      </c>
      <c r="F198" s="102" t="s">
        <v>3354</v>
      </c>
      <c r="G198" s="1">
        <v>39950.959999999999</v>
      </c>
      <c r="H198" s="1">
        <v>0</v>
      </c>
      <c r="I198" s="1">
        <v>0</v>
      </c>
      <c r="J198" s="1">
        <v>0</v>
      </c>
      <c r="K198" s="1">
        <v>39950.959999999999</v>
      </c>
      <c r="L198" s="1"/>
      <c r="M198" s="1" t="s">
        <v>3025</v>
      </c>
      <c r="AD198"/>
      <c r="AE198"/>
    </row>
    <row r="199" spans="1:31" hidden="1" x14ac:dyDescent="0.35">
      <c r="A199" s="106">
        <v>44592</v>
      </c>
      <c r="B199" s="1" t="s">
        <v>1145</v>
      </c>
      <c r="C199" s="102" t="s">
        <v>3347</v>
      </c>
      <c r="D199" s="102">
        <v>578</v>
      </c>
      <c r="E199" s="1" t="s">
        <v>3017</v>
      </c>
      <c r="F199" s="102" t="s">
        <v>3355</v>
      </c>
      <c r="G199" s="1">
        <v>1941082.32</v>
      </c>
      <c r="H199" s="1">
        <v>0</v>
      </c>
      <c r="I199" s="1">
        <v>0</v>
      </c>
      <c r="J199" s="1">
        <v>0</v>
      </c>
      <c r="K199" s="1">
        <v>1941082.32</v>
      </c>
      <c r="L199" s="1"/>
      <c r="M199" s="1" t="s">
        <v>3025</v>
      </c>
      <c r="AD199"/>
      <c r="AE199"/>
    </row>
    <row r="200" spans="1:31" hidden="1" x14ac:dyDescent="0.35">
      <c r="A200" s="106">
        <v>44592</v>
      </c>
      <c r="B200" s="1" t="s">
        <v>1145</v>
      </c>
      <c r="C200" s="102" t="s">
        <v>3347</v>
      </c>
      <c r="D200" s="102">
        <v>579</v>
      </c>
      <c r="E200" s="1" t="s">
        <v>3017</v>
      </c>
      <c r="F200" s="102" t="s">
        <v>3354</v>
      </c>
      <c r="G200" s="1">
        <v>12618172.24</v>
      </c>
      <c r="H200" s="1">
        <v>0</v>
      </c>
      <c r="I200" s="1">
        <v>0</v>
      </c>
      <c r="J200" s="1">
        <v>0</v>
      </c>
      <c r="K200" s="1">
        <v>12618172.24</v>
      </c>
      <c r="L200" s="1"/>
      <c r="M200" s="1" t="s">
        <v>3025</v>
      </c>
      <c r="AD200"/>
      <c r="AE200"/>
    </row>
    <row r="201" spans="1:31" hidden="1" x14ac:dyDescent="0.35">
      <c r="A201" s="106">
        <v>44592</v>
      </c>
      <c r="B201" s="1" t="s">
        <v>1145</v>
      </c>
      <c r="C201" s="102" t="s">
        <v>3347</v>
      </c>
      <c r="D201" s="102">
        <v>580</v>
      </c>
      <c r="E201" s="1" t="s">
        <v>3017</v>
      </c>
      <c r="F201" s="102" t="s">
        <v>3356</v>
      </c>
      <c r="G201" s="1">
        <v>523702722.62</v>
      </c>
      <c r="H201" s="1">
        <v>0</v>
      </c>
      <c r="I201" s="1">
        <v>0</v>
      </c>
      <c r="J201" s="1">
        <v>0</v>
      </c>
      <c r="K201" s="1">
        <v>523702722.62</v>
      </c>
      <c r="L201" s="1"/>
      <c r="M201" s="1" t="s">
        <v>3026</v>
      </c>
      <c r="AD201"/>
      <c r="AE201"/>
    </row>
    <row r="202" spans="1:31" hidden="1" x14ac:dyDescent="0.35">
      <c r="A202" s="106">
        <v>44592</v>
      </c>
      <c r="B202" s="1"/>
      <c r="C202" s="102" t="s">
        <v>2526</v>
      </c>
      <c r="D202" s="102">
        <v>581</v>
      </c>
      <c r="E202" s="1" t="s">
        <v>3016</v>
      </c>
      <c r="F202" s="102" t="s">
        <v>3357</v>
      </c>
      <c r="G202" s="1">
        <v>-66959778.350000001</v>
      </c>
      <c r="H202" s="1">
        <v>0</v>
      </c>
      <c r="I202" s="1">
        <v>-797140.02</v>
      </c>
      <c r="J202" s="1">
        <v>-797140.02</v>
      </c>
      <c r="K202" s="1">
        <v>-67756918.370000005</v>
      </c>
      <c r="L202" s="1"/>
      <c r="M202" s="1"/>
      <c r="AD202"/>
      <c r="AE202"/>
    </row>
    <row r="203" spans="1:31" hidden="1" x14ac:dyDescent="0.35">
      <c r="A203" s="106">
        <v>44592</v>
      </c>
      <c r="B203" s="1"/>
      <c r="C203" s="102" t="s">
        <v>3358</v>
      </c>
      <c r="D203" s="102">
        <v>1960</v>
      </c>
      <c r="E203" s="1" t="s">
        <v>3016</v>
      </c>
      <c r="F203" s="102" t="s">
        <v>3359</v>
      </c>
      <c r="G203" s="1">
        <v>-66959778.350000001</v>
      </c>
      <c r="H203" s="1">
        <v>0</v>
      </c>
      <c r="I203" s="1">
        <v>-797140.02</v>
      </c>
      <c r="J203" s="1">
        <v>-797140.02</v>
      </c>
      <c r="K203" s="1">
        <v>-67756918.370000005</v>
      </c>
      <c r="L203" s="1"/>
      <c r="M203" s="1"/>
      <c r="AD203"/>
      <c r="AE203"/>
    </row>
    <row r="204" spans="1:31" hidden="1" x14ac:dyDescent="0.35">
      <c r="A204" s="106">
        <v>44592</v>
      </c>
      <c r="B204" s="1" t="s">
        <v>1145</v>
      </c>
      <c r="C204" s="102" t="s">
        <v>3358</v>
      </c>
      <c r="D204" s="102">
        <v>582</v>
      </c>
      <c r="E204" s="1" t="s">
        <v>3017</v>
      </c>
      <c r="F204" s="102" t="s">
        <v>3350</v>
      </c>
      <c r="G204" s="1">
        <v>-1519769.03</v>
      </c>
      <c r="H204" s="1">
        <v>0</v>
      </c>
      <c r="I204" s="1">
        <v>-18092.29</v>
      </c>
      <c r="J204" s="1">
        <v>-18092.29</v>
      </c>
      <c r="K204" s="1">
        <v>-1537861.32</v>
      </c>
      <c r="L204" s="1"/>
      <c r="M204" s="1" t="s">
        <v>3018</v>
      </c>
      <c r="AD204"/>
      <c r="AE204"/>
    </row>
    <row r="205" spans="1:31" hidden="1" x14ac:dyDescent="0.35">
      <c r="A205" s="106">
        <v>44592</v>
      </c>
      <c r="B205" s="1" t="s">
        <v>1145</v>
      </c>
      <c r="C205" s="102" t="s">
        <v>3358</v>
      </c>
      <c r="D205" s="102">
        <v>583</v>
      </c>
      <c r="E205" s="1" t="s">
        <v>3017</v>
      </c>
      <c r="F205" s="102" t="s">
        <v>3351</v>
      </c>
      <c r="G205" s="1">
        <v>-2130.2399999999998</v>
      </c>
      <c r="H205" s="1">
        <v>0</v>
      </c>
      <c r="I205" s="1">
        <v>-25.36</v>
      </c>
      <c r="J205" s="1">
        <v>-25.36</v>
      </c>
      <c r="K205" s="1">
        <v>-2155.6</v>
      </c>
      <c r="L205" s="1"/>
      <c r="M205" s="1" t="s">
        <v>3018</v>
      </c>
      <c r="AD205"/>
      <c r="AE205"/>
    </row>
    <row r="206" spans="1:31" hidden="1" x14ac:dyDescent="0.35">
      <c r="A206" s="106">
        <v>44592</v>
      </c>
      <c r="B206" s="1" t="s">
        <v>1145</v>
      </c>
      <c r="C206" s="102" t="s">
        <v>3358</v>
      </c>
      <c r="D206" s="102">
        <v>584</v>
      </c>
      <c r="E206" s="1" t="s">
        <v>3017</v>
      </c>
      <c r="F206" s="102" t="s">
        <v>3352</v>
      </c>
      <c r="G206" s="1">
        <v>-270609.36</v>
      </c>
      <c r="H206" s="1">
        <v>0</v>
      </c>
      <c r="I206" s="1">
        <v>-3221.54</v>
      </c>
      <c r="J206" s="1">
        <v>-3221.54</v>
      </c>
      <c r="K206" s="1">
        <v>-273830.90000000002</v>
      </c>
      <c r="L206" s="1"/>
      <c r="M206" s="1" t="s">
        <v>3018</v>
      </c>
      <c r="AD206"/>
      <c r="AE206"/>
    </row>
    <row r="207" spans="1:31" hidden="1" x14ac:dyDescent="0.35">
      <c r="A207" s="106">
        <v>44592</v>
      </c>
      <c r="B207" s="1" t="s">
        <v>1145</v>
      </c>
      <c r="C207" s="102" t="s">
        <v>3358</v>
      </c>
      <c r="D207" s="102">
        <v>585</v>
      </c>
      <c r="E207" s="1" t="s">
        <v>3017</v>
      </c>
      <c r="F207" s="102" t="s">
        <v>3353</v>
      </c>
      <c r="G207" s="1">
        <v>-181750.8</v>
      </c>
      <c r="H207" s="1">
        <v>0</v>
      </c>
      <c r="I207" s="1">
        <v>-2163.6999999999998</v>
      </c>
      <c r="J207" s="1">
        <v>-2163.6999999999998</v>
      </c>
      <c r="K207" s="1">
        <v>-183914.5</v>
      </c>
      <c r="L207" s="1"/>
      <c r="M207" s="1" t="s">
        <v>3018</v>
      </c>
      <c r="AD207"/>
      <c r="AE207"/>
    </row>
    <row r="208" spans="1:31" hidden="1" x14ac:dyDescent="0.35">
      <c r="A208" s="106">
        <v>44592</v>
      </c>
      <c r="B208" s="1" t="s">
        <v>1145</v>
      </c>
      <c r="C208" s="102" t="s">
        <v>3358</v>
      </c>
      <c r="D208" s="102">
        <v>586</v>
      </c>
      <c r="E208" s="1" t="s">
        <v>3017</v>
      </c>
      <c r="F208" s="102" t="s">
        <v>3354</v>
      </c>
      <c r="G208" s="1">
        <v>-4670.3999999999996</v>
      </c>
      <c r="H208" s="1">
        <v>0</v>
      </c>
      <c r="I208" s="1">
        <v>-55.6</v>
      </c>
      <c r="J208" s="1">
        <v>-55.6</v>
      </c>
      <c r="K208" s="1">
        <v>-4726</v>
      </c>
      <c r="L208" s="1"/>
      <c r="M208" s="1" t="s">
        <v>3018</v>
      </c>
      <c r="AD208"/>
      <c r="AE208"/>
    </row>
    <row r="209" spans="1:31" hidden="1" x14ac:dyDescent="0.35">
      <c r="A209" s="106">
        <v>44592</v>
      </c>
      <c r="B209" s="1" t="s">
        <v>1145</v>
      </c>
      <c r="C209" s="102" t="s">
        <v>3358</v>
      </c>
      <c r="D209" s="102">
        <v>587</v>
      </c>
      <c r="E209" s="1" t="s">
        <v>3017</v>
      </c>
      <c r="F209" s="102" t="s">
        <v>3355</v>
      </c>
      <c r="G209" s="1">
        <v>-226912.56</v>
      </c>
      <c r="H209" s="1">
        <v>0</v>
      </c>
      <c r="I209" s="1">
        <v>-2701.34</v>
      </c>
      <c r="J209" s="1">
        <v>-2701.34</v>
      </c>
      <c r="K209" s="1">
        <v>-229613.9</v>
      </c>
      <c r="L209" s="1"/>
      <c r="M209" s="1" t="s">
        <v>3018</v>
      </c>
      <c r="AD209"/>
      <c r="AE209"/>
    </row>
    <row r="210" spans="1:31" hidden="1" x14ac:dyDescent="0.35">
      <c r="A210" s="106">
        <v>44592</v>
      </c>
      <c r="B210" s="1" t="s">
        <v>1145</v>
      </c>
      <c r="C210" s="102" t="s">
        <v>3358</v>
      </c>
      <c r="D210" s="102">
        <v>588</v>
      </c>
      <c r="E210" s="1" t="s">
        <v>3017</v>
      </c>
      <c r="F210" s="102" t="s">
        <v>3354</v>
      </c>
      <c r="G210" s="1">
        <v>-3533087.88</v>
      </c>
      <c r="H210" s="1">
        <v>0</v>
      </c>
      <c r="I210" s="1">
        <v>-42060.57</v>
      </c>
      <c r="J210" s="1">
        <v>-42060.57</v>
      </c>
      <c r="K210" s="1">
        <v>-3575148.45</v>
      </c>
      <c r="L210" s="1"/>
      <c r="M210" s="1" t="s">
        <v>3018</v>
      </c>
      <c r="AD210"/>
      <c r="AE210"/>
    </row>
    <row r="211" spans="1:31" hidden="1" x14ac:dyDescent="0.35">
      <c r="A211" s="106">
        <v>44592</v>
      </c>
      <c r="B211" s="1" t="s">
        <v>1145</v>
      </c>
      <c r="C211" s="102" t="s">
        <v>3358</v>
      </c>
      <c r="D211" s="102">
        <v>589</v>
      </c>
      <c r="E211" s="1" t="s">
        <v>3017</v>
      </c>
      <c r="F211" s="102" t="s">
        <v>3356</v>
      </c>
      <c r="G211" s="1">
        <v>-61220848.079999998</v>
      </c>
      <c r="H211" s="1">
        <v>0</v>
      </c>
      <c r="I211" s="1">
        <v>-728819.62</v>
      </c>
      <c r="J211" s="1">
        <v>-728819.62</v>
      </c>
      <c r="K211" s="1">
        <v>-61949667.700000003</v>
      </c>
      <c r="L211" s="1"/>
      <c r="M211" s="1" t="s">
        <v>3027</v>
      </c>
      <c r="AD211"/>
      <c r="AE211"/>
    </row>
    <row r="212" spans="1:31" hidden="1" x14ac:dyDescent="0.35">
      <c r="A212" s="106">
        <v>44592</v>
      </c>
      <c r="B212" s="1"/>
      <c r="C212" s="102" t="s">
        <v>2528</v>
      </c>
      <c r="D212" s="102">
        <v>590</v>
      </c>
      <c r="E212" s="1" t="s">
        <v>3016</v>
      </c>
      <c r="F212" s="102" t="s">
        <v>3360</v>
      </c>
      <c r="G212" s="1">
        <v>59126239.759999998</v>
      </c>
      <c r="H212" s="1">
        <v>94479.03</v>
      </c>
      <c r="I212" s="1">
        <v>-235736.74</v>
      </c>
      <c r="J212" s="1">
        <v>-141257.71</v>
      </c>
      <c r="K212" s="1">
        <v>58984982.049999997</v>
      </c>
      <c r="L212" s="1"/>
      <c r="M212" s="1"/>
      <c r="AD212"/>
      <c r="AE212"/>
    </row>
    <row r="213" spans="1:31" hidden="1" x14ac:dyDescent="0.35">
      <c r="A213" s="106">
        <v>44592</v>
      </c>
      <c r="B213" s="1"/>
      <c r="C213" s="102" t="s">
        <v>2530</v>
      </c>
      <c r="D213" s="102">
        <v>591</v>
      </c>
      <c r="E213" s="1" t="s">
        <v>3016</v>
      </c>
      <c r="F213" s="102" t="s">
        <v>3360</v>
      </c>
      <c r="G213" s="1">
        <v>81196549.069999993</v>
      </c>
      <c r="H213" s="1">
        <v>94479.03</v>
      </c>
      <c r="I213" s="1">
        <v>0</v>
      </c>
      <c r="J213" s="1">
        <v>94479.03</v>
      </c>
      <c r="K213" s="1">
        <v>81291028.099999994</v>
      </c>
      <c r="L213" s="1"/>
      <c r="M213" s="1"/>
      <c r="AD213"/>
      <c r="AE213"/>
    </row>
    <row r="214" spans="1:31" hidden="1" x14ac:dyDescent="0.35">
      <c r="A214" s="106">
        <v>44592</v>
      </c>
      <c r="B214" s="1"/>
      <c r="C214" s="102" t="s">
        <v>3361</v>
      </c>
      <c r="D214" s="102">
        <v>595</v>
      </c>
      <c r="E214" s="1" t="s">
        <v>3016</v>
      </c>
      <c r="F214" s="102" t="s">
        <v>3362</v>
      </c>
      <c r="G214" s="1">
        <v>81196549.069999993</v>
      </c>
      <c r="H214" s="1">
        <v>94479.03</v>
      </c>
      <c r="I214" s="1">
        <v>0</v>
      </c>
      <c r="J214" s="1">
        <v>94479.03</v>
      </c>
      <c r="K214" s="1">
        <v>81291028.099999994</v>
      </c>
      <c r="L214" s="1"/>
      <c r="M214" s="1"/>
      <c r="AD214"/>
      <c r="AE214"/>
    </row>
    <row r="215" spans="1:31" hidden="1" x14ac:dyDescent="0.35">
      <c r="A215" s="106">
        <v>44592</v>
      </c>
      <c r="B215" s="1" t="s">
        <v>1148</v>
      </c>
      <c r="C215" s="102" t="s">
        <v>3361</v>
      </c>
      <c r="D215" s="102">
        <v>596</v>
      </c>
      <c r="E215" s="1" t="s">
        <v>3017</v>
      </c>
      <c r="F215" s="102" t="s">
        <v>3363</v>
      </c>
      <c r="G215" s="1">
        <v>13287731.779999999</v>
      </c>
      <c r="H215" s="1">
        <v>0</v>
      </c>
      <c r="I215" s="1">
        <v>0</v>
      </c>
      <c r="J215" s="1">
        <v>0</v>
      </c>
      <c r="K215" s="1">
        <v>13287731.779999999</v>
      </c>
      <c r="L215" s="1"/>
      <c r="M215" s="1" t="s">
        <v>3028</v>
      </c>
      <c r="AD215"/>
      <c r="AE215"/>
    </row>
    <row r="216" spans="1:31" hidden="1" x14ac:dyDescent="0.35">
      <c r="A216" s="106">
        <v>44592</v>
      </c>
      <c r="B216" s="1" t="s">
        <v>1148</v>
      </c>
      <c r="C216" s="102" t="s">
        <v>3361</v>
      </c>
      <c r="D216" s="102">
        <v>597</v>
      </c>
      <c r="E216" s="1" t="s">
        <v>3017</v>
      </c>
      <c r="F216" s="102" t="s">
        <v>3364</v>
      </c>
      <c r="G216" s="1">
        <v>1244022.53</v>
      </c>
      <c r="H216" s="1">
        <v>0</v>
      </c>
      <c r="I216" s="1">
        <v>0</v>
      </c>
      <c r="J216" s="1">
        <v>0</v>
      </c>
      <c r="K216" s="1">
        <v>1244022.53</v>
      </c>
      <c r="L216" s="1"/>
      <c r="M216" s="1" t="s">
        <v>416</v>
      </c>
      <c r="AD216"/>
      <c r="AE216"/>
    </row>
    <row r="217" spans="1:31" hidden="1" x14ac:dyDescent="0.35">
      <c r="A217" s="106">
        <v>44592</v>
      </c>
      <c r="B217" s="1" t="s">
        <v>1148</v>
      </c>
      <c r="C217" s="102" t="s">
        <v>3361</v>
      </c>
      <c r="D217" s="102">
        <v>598</v>
      </c>
      <c r="E217" s="1" t="s">
        <v>3017</v>
      </c>
      <c r="F217" s="102" t="s">
        <v>3365</v>
      </c>
      <c r="G217" s="1">
        <v>700000</v>
      </c>
      <c r="H217" s="1">
        <v>0</v>
      </c>
      <c r="I217" s="1">
        <v>0</v>
      </c>
      <c r="J217" s="1">
        <v>0</v>
      </c>
      <c r="K217" s="1">
        <v>700000</v>
      </c>
      <c r="L217" s="1"/>
      <c r="M217" s="1" t="s">
        <v>1289</v>
      </c>
      <c r="AD217"/>
      <c r="AE217"/>
    </row>
    <row r="218" spans="1:31" hidden="1" x14ac:dyDescent="0.35">
      <c r="A218" s="106">
        <v>44592</v>
      </c>
      <c r="B218" s="1" t="s">
        <v>1148</v>
      </c>
      <c r="C218" s="102" t="s">
        <v>3361</v>
      </c>
      <c r="D218" s="102">
        <v>599</v>
      </c>
      <c r="E218" s="1" t="s">
        <v>3017</v>
      </c>
      <c r="F218" s="102" t="s">
        <v>3366</v>
      </c>
      <c r="G218" s="1">
        <v>149771.41</v>
      </c>
      <c r="H218" s="1">
        <v>0</v>
      </c>
      <c r="I218" s="1">
        <v>0</v>
      </c>
      <c r="J218" s="1">
        <v>0</v>
      </c>
      <c r="K218" s="1">
        <v>149771.41</v>
      </c>
      <c r="L218" s="1"/>
      <c r="M218" s="1" t="s">
        <v>3028</v>
      </c>
      <c r="AD218"/>
      <c r="AE218"/>
    </row>
    <row r="219" spans="1:31" hidden="1" x14ac:dyDescent="0.35">
      <c r="A219" s="106">
        <v>44592</v>
      </c>
      <c r="B219" s="1" t="s">
        <v>1148</v>
      </c>
      <c r="C219" s="102" t="s">
        <v>3361</v>
      </c>
      <c r="D219" s="102">
        <v>601</v>
      </c>
      <c r="E219" s="1" t="s">
        <v>3017</v>
      </c>
      <c r="F219" s="102" t="s">
        <v>3367</v>
      </c>
      <c r="G219" s="1">
        <v>6938925.1200000001</v>
      </c>
      <c r="H219" s="1">
        <v>0</v>
      </c>
      <c r="I219" s="1">
        <v>0</v>
      </c>
      <c r="J219" s="1">
        <v>0</v>
      </c>
      <c r="K219" s="1">
        <v>6938925.1200000001</v>
      </c>
      <c r="L219" s="1"/>
      <c r="M219" s="1" t="s">
        <v>3028</v>
      </c>
      <c r="AD219"/>
      <c r="AE219"/>
    </row>
    <row r="220" spans="1:31" hidden="1" x14ac:dyDescent="0.35">
      <c r="A220" s="106">
        <v>44592</v>
      </c>
      <c r="B220" s="1" t="s">
        <v>1148</v>
      </c>
      <c r="C220" s="102" t="s">
        <v>3361</v>
      </c>
      <c r="D220" s="102">
        <v>603</v>
      </c>
      <c r="E220" s="1" t="s">
        <v>3017</v>
      </c>
      <c r="F220" s="102" t="s">
        <v>3368</v>
      </c>
      <c r="G220" s="1">
        <v>14187623.130000001</v>
      </c>
      <c r="H220" s="1">
        <v>0</v>
      </c>
      <c r="I220" s="1">
        <v>0</v>
      </c>
      <c r="J220" s="1">
        <v>0</v>
      </c>
      <c r="K220" s="1">
        <v>14187623.130000001</v>
      </c>
      <c r="L220" s="1"/>
      <c r="M220" s="1" t="s">
        <v>1290</v>
      </c>
      <c r="AD220"/>
      <c r="AE220"/>
    </row>
    <row r="221" spans="1:31" hidden="1" x14ac:dyDescent="0.35">
      <c r="A221" s="106">
        <v>44592</v>
      </c>
      <c r="B221" s="1" t="s">
        <v>1148</v>
      </c>
      <c r="C221" s="102" t="s">
        <v>3361</v>
      </c>
      <c r="D221" s="102">
        <v>605</v>
      </c>
      <c r="E221" s="1" t="s">
        <v>3017</v>
      </c>
      <c r="F221" s="102" t="s">
        <v>3894</v>
      </c>
      <c r="G221" s="1">
        <v>1129546.3</v>
      </c>
      <c r="H221" s="1">
        <v>1100</v>
      </c>
      <c r="I221" s="1">
        <v>0</v>
      </c>
      <c r="J221" s="1">
        <v>1100</v>
      </c>
      <c r="K221" s="1">
        <v>1130646.3</v>
      </c>
      <c r="L221" s="1"/>
      <c r="M221" s="1" t="s">
        <v>4028</v>
      </c>
      <c r="AD221"/>
      <c r="AE221"/>
    </row>
    <row r="222" spans="1:31" hidden="1" x14ac:dyDescent="0.35">
      <c r="A222" s="106">
        <v>44592</v>
      </c>
      <c r="B222" s="1" t="s">
        <v>1148</v>
      </c>
      <c r="C222" s="102" t="s">
        <v>3361</v>
      </c>
      <c r="D222" s="102">
        <v>606</v>
      </c>
      <c r="E222" s="1" t="s">
        <v>3017</v>
      </c>
      <c r="F222" s="102" t="s">
        <v>3369</v>
      </c>
      <c r="G222" s="1">
        <v>39167512.960000001</v>
      </c>
      <c r="H222" s="1">
        <v>93379.03</v>
      </c>
      <c r="I222" s="1">
        <v>0</v>
      </c>
      <c r="J222" s="1">
        <v>93379.03</v>
      </c>
      <c r="K222" s="1">
        <v>39260891.990000002</v>
      </c>
      <c r="L222" s="1"/>
      <c r="M222" s="1" t="s">
        <v>323</v>
      </c>
      <c r="AD222"/>
      <c r="AE222"/>
    </row>
    <row r="223" spans="1:31" hidden="1" x14ac:dyDescent="0.35">
      <c r="A223" s="106">
        <v>44592</v>
      </c>
      <c r="B223" s="1" t="s">
        <v>1148</v>
      </c>
      <c r="C223" s="102" t="s">
        <v>3361</v>
      </c>
      <c r="D223" s="102">
        <v>607</v>
      </c>
      <c r="E223" s="1" t="s">
        <v>3017</v>
      </c>
      <c r="F223" s="102" t="s">
        <v>3370</v>
      </c>
      <c r="G223" s="1">
        <v>3824041.09</v>
      </c>
      <c r="H223" s="1">
        <v>0</v>
      </c>
      <c r="I223" s="1">
        <v>0</v>
      </c>
      <c r="J223" s="1">
        <v>0</v>
      </c>
      <c r="K223" s="1">
        <v>3824041.09</v>
      </c>
      <c r="L223" s="1"/>
      <c r="M223" s="1" t="s">
        <v>3028</v>
      </c>
      <c r="AD223"/>
      <c r="AE223"/>
    </row>
    <row r="224" spans="1:31" hidden="1" x14ac:dyDescent="0.35">
      <c r="A224" s="106">
        <v>44592</v>
      </c>
      <c r="B224" s="1" t="s">
        <v>1148</v>
      </c>
      <c r="C224" s="102" t="s">
        <v>3361</v>
      </c>
      <c r="D224" s="102">
        <v>608</v>
      </c>
      <c r="E224" s="1" t="s">
        <v>3017</v>
      </c>
      <c r="F224" s="102" t="s">
        <v>3371</v>
      </c>
      <c r="G224" s="1">
        <v>363318.99</v>
      </c>
      <c r="H224" s="1">
        <v>0</v>
      </c>
      <c r="I224" s="1">
        <v>0</v>
      </c>
      <c r="J224" s="1">
        <v>0</v>
      </c>
      <c r="K224" s="1">
        <v>363318.99</v>
      </c>
      <c r="L224" s="1"/>
      <c r="M224" s="1" t="s">
        <v>3028</v>
      </c>
      <c r="AD224"/>
      <c r="AE224"/>
    </row>
    <row r="225" spans="1:31" hidden="1" x14ac:dyDescent="0.35">
      <c r="A225" s="106">
        <v>44592</v>
      </c>
      <c r="B225" s="1" t="s">
        <v>1148</v>
      </c>
      <c r="C225" s="102" t="s">
        <v>3361</v>
      </c>
      <c r="D225" s="102">
        <v>2024</v>
      </c>
      <c r="E225" s="1" t="s">
        <v>3017</v>
      </c>
      <c r="F225" s="102" t="s">
        <v>3983</v>
      </c>
      <c r="G225" s="1">
        <v>204055.76</v>
      </c>
      <c r="H225" s="1">
        <v>0</v>
      </c>
      <c r="I225" s="1">
        <v>0</v>
      </c>
      <c r="J225" s="1">
        <v>0</v>
      </c>
      <c r="K225" s="1">
        <v>204055.76</v>
      </c>
      <c r="L225" s="1"/>
      <c r="M225" s="1" t="s">
        <v>3028</v>
      </c>
      <c r="AD225"/>
      <c r="AE225"/>
    </row>
    <row r="226" spans="1:31" hidden="1" x14ac:dyDescent="0.35">
      <c r="A226" s="106">
        <v>44592</v>
      </c>
      <c r="B226" s="1"/>
      <c r="C226" s="102" t="s">
        <v>2532</v>
      </c>
      <c r="D226" s="102">
        <v>610</v>
      </c>
      <c r="E226" s="1" t="s">
        <v>3016</v>
      </c>
      <c r="F226" s="102" t="s">
        <v>3372</v>
      </c>
      <c r="G226" s="1">
        <v>-22072181.739999998</v>
      </c>
      <c r="H226" s="1">
        <v>0</v>
      </c>
      <c r="I226" s="1">
        <v>-235736.74</v>
      </c>
      <c r="J226" s="1">
        <v>-235736.74</v>
      </c>
      <c r="K226" s="1">
        <v>-22307918.48</v>
      </c>
      <c r="L226" s="1"/>
      <c r="M226" s="1"/>
      <c r="AD226"/>
      <c r="AE226"/>
    </row>
    <row r="227" spans="1:31" hidden="1" x14ac:dyDescent="0.35">
      <c r="A227" s="106">
        <v>44592</v>
      </c>
      <c r="B227" s="1"/>
      <c r="C227" s="102" t="s">
        <v>3373</v>
      </c>
      <c r="D227" s="102">
        <v>611</v>
      </c>
      <c r="E227" s="1" t="s">
        <v>3016</v>
      </c>
      <c r="F227" s="102" t="s">
        <v>3372</v>
      </c>
      <c r="G227" s="1">
        <v>-22072181.739999998</v>
      </c>
      <c r="H227" s="1">
        <v>0</v>
      </c>
      <c r="I227" s="1">
        <v>-235736.74</v>
      </c>
      <c r="J227" s="1">
        <v>-235736.74</v>
      </c>
      <c r="K227" s="1">
        <v>-22307918.48</v>
      </c>
      <c r="L227" s="1"/>
      <c r="M227" s="1"/>
      <c r="AD227"/>
      <c r="AE227"/>
    </row>
    <row r="228" spans="1:31" hidden="1" x14ac:dyDescent="0.35">
      <c r="A228" s="106">
        <v>44592</v>
      </c>
      <c r="B228" s="1" t="s">
        <v>1149</v>
      </c>
      <c r="C228" s="102" t="s">
        <v>3373</v>
      </c>
      <c r="D228" s="102">
        <v>615</v>
      </c>
      <c r="E228" s="1" t="s">
        <v>3017</v>
      </c>
      <c r="F228" s="102" t="s">
        <v>3374</v>
      </c>
      <c r="G228" s="1">
        <v>-878932.39</v>
      </c>
      <c r="H228" s="1">
        <v>0</v>
      </c>
      <c r="I228" s="1">
        <v>0</v>
      </c>
      <c r="J228" s="1">
        <v>0</v>
      </c>
      <c r="K228" s="1">
        <v>-878932.39</v>
      </c>
      <c r="L228" s="1"/>
      <c r="M228" s="1" t="s">
        <v>3029</v>
      </c>
      <c r="AD228"/>
      <c r="AE228"/>
    </row>
    <row r="229" spans="1:31" hidden="1" x14ac:dyDescent="0.35">
      <c r="A229" s="106">
        <v>44592</v>
      </c>
      <c r="B229" s="1" t="s">
        <v>1149</v>
      </c>
      <c r="C229" s="102" t="s">
        <v>3373</v>
      </c>
      <c r="D229" s="102">
        <v>616</v>
      </c>
      <c r="E229" s="1" t="s">
        <v>3017</v>
      </c>
      <c r="F229" s="102" t="s">
        <v>3375</v>
      </c>
      <c r="G229" s="1">
        <v>-6469581.1900000004</v>
      </c>
      <c r="H229" s="1">
        <v>0</v>
      </c>
      <c r="I229" s="1">
        <v>-69616.149999999994</v>
      </c>
      <c r="J229" s="1">
        <v>-69616.149999999994</v>
      </c>
      <c r="K229" s="1">
        <v>-6539197.3399999999</v>
      </c>
      <c r="L229" s="1"/>
      <c r="M229" s="1" t="s">
        <v>3029</v>
      </c>
      <c r="AD229"/>
      <c r="AE229"/>
    </row>
    <row r="230" spans="1:31" hidden="1" x14ac:dyDescent="0.35">
      <c r="A230" s="106">
        <v>44592</v>
      </c>
      <c r="B230" s="1" t="s">
        <v>1149</v>
      </c>
      <c r="C230" s="102" t="s">
        <v>3373</v>
      </c>
      <c r="D230" s="102">
        <v>617</v>
      </c>
      <c r="E230" s="1" t="s">
        <v>3017</v>
      </c>
      <c r="F230" s="102" t="s">
        <v>3376</v>
      </c>
      <c r="G230" s="1">
        <v>-643.07000000000005</v>
      </c>
      <c r="H230" s="1">
        <v>0</v>
      </c>
      <c r="I230" s="1">
        <v>0</v>
      </c>
      <c r="J230" s="1">
        <v>0</v>
      </c>
      <c r="K230" s="1">
        <v>-643.07000000000005</v>
      </c>
      <c r="L230" s="1"/>
      <c r="M230" s="1" t="s">
        <v>3029</v>
      </c>
      <c r="AD230"/>
      <c r="AE230"/>
    </row>
    <row r="231" spans="1:31" hidden="1" x14ac:dyDescent="0.35">
      <c r="A231" s="106">
        <v>44592</v>
      </c>
      <c r="B231" s="1" t="s">
        <v>1149</v>
      </c>
      <c r="C231" s="102" t="s">
        <v>3373</v>
      </c>
      <c r="D231" s="102">
        <v>618</v>
      </c>
      <c r="E231" s="1" t="s">
        <v>3017</v>
      </c>
      <c r="F231" s="102" t="s">
        <v>3377</v>
      </c>
      <c r="G231" s="1">
        <v>-36961.4</v>
      </c>
      <c r="H231" s="1">
        <v>0</v>
      </c>
      <c r="I231" s="1">
        <v>-423.87</v>
      </c>
      <c r="J231" s="1">
        <v>-423.87</v>
      </c>
      <c r="K231" s="1">
        <v>-37385.269999999997</v>
      </c>
      <c r="L231" s="1"/>
      <c r="M231" s="1" t="s">
        <v>3029</v>
      </c>
      <c r="AD231"/>
      <c r="AE231"/>
    </row>
    <row r="232" spans="1:31" hidden="1" x14ac:dyDescent="0.35">
      <c r="A232" s="106">
        <v>44592</v>
      </c>
      <c r="B232" s="1" t="s">
        <v>1149</v>
      </c>
      <c r="C232" s="102" t="s">
        <v>3373</v>
      </c>
      <c r="D232" s="102">
        <v>619</v>
      </c>
      <c r="E232" s="1" t="s">
        <v>3017</v>
      </c>
      <c r="F232" s="102" t="s">
        <v>3378</v>
      </c>
      <c r="G232" s="1">
        <v>-942106.72</v>
      </c>
      <c r="H232" s="1">
        <v>0</v>
      </c>
      <c r="I232" s="1">
        <v>-11312.36</v>
      </c>
      <c r="J232" s="1">
        <v>-11312.36</v>
      </c>
      <c r="K232" s="1">
        <v>-953419.08</v>
      </c>
      <c r="L232" s="1"/>
      <c r="M232" s="1" t="s">
        <v>3030</v>
      </c>
      <c r="AD232"/>
      <c r="AE232"/>
    </row>
    <row r="233" spans="1:31" hidden="1" x14ac:dyDescent="0.35">
      <c r="A233" s="106">
        <v>44592</v>
      </c>
      <c r="B233" s="1" t="s">
        <v>1149</v>
      </c>
      <c r="C233" s="102" t="s">
        <v>3373</v>
      </c>
      <c r="D233" s="102">
        <v>620</v>
      </c>
      <c r="E233" s="1" t="s">
        <v>3017</v>
      </c>
      <c r="F233" s="102" t="s">
        <v>3379</v>
      </c>
      <c r="G233" s="1">
        <v>-618333.38</v>
      </c>
      <c r="H233" s="1">
        <v>0</v>
      </c>
      <c r="I233" s="1">
        <v>0</v>
      </c>
      <c r="J233" s="1">
        <v>0</v>
      </c>
      <c r="K233" s="1">
        <v>-618333.38</v>
      </c>
      <c r="L233" s="1"/>
      <c r="M233" s="1" t="s">
        <v>3031</v>
      </c>
      <c r="AD233"/>
      <c r="AE233"/>
    </row>
    <row r="234" spans="1:31" hidden="1" x14ac:dyDescent="0.35">
      <c r="A234" s="106">
        <v>44592</v>
      </c>
      <c r="B234" s="1" t="s">
        <v>1149</v>
      </c>
      <c r="C234" s="102" t="s">
        <v>3373</v>
      </c>
      <c r="D234" s="102">
        <v>621</v>
      </c>
      <c r="E234" s="1" t="s">
        <v>3017</v>
      </c>
      <c r="F234" s="102" t="s">
        <v>3380</v>
      </c>
      <c r="G234" s="1">
        <v>-8471.1200000000008</v>
      </c>
      <c r="H234" s="1">
        <v>0</v>
      </c>
      <c r="I234" s="1">
        <v>0</v>
      </c>
      <c r="J234" s="1">
        <v>0</v>
      </c>
      <c r="K234" s="1">
        <v>-8471.1200000000008</v>
      </c>
      <c r="L234" s="1"/>
      <c r="M234" s="1" t="s">
        <v>3029</v>
      </c>
      <c r="AD234"/>
      <c r="AE234"/>
    </row>
    <row r="235" spans="1:31" hidden="1" x14ac:dyDescent="0.35">
      <c r="A235" s="106">
        <v>44592</v>
      </c>
      <c r="B235" s="1" t="s">
        <v>1149</v>
      </c>
      <c r="C235" s="102" t="s">
        <v>3373</v>
      </c>
      <c r="D235" s="102">
        <v>625</v>
      </c>
      <c r="E235" s="1" t="s">
        <v>3017</v>
      </c>
      <c r="F235" s="102" t="s">
        <v>3381</v>
      </c>
      <c r="G235" s="1">
        <v>-3052836.04</v>
      </c>
      <c r="H235" s="1">
        <v>0</v>
      </c>
      <c r="I235" s="1">
        <v>-36154.17</v>
      </c>
      <c r="J235" s="1">
        <v>-36154.17</v>
      </c>
      <c r="K235" s="1">
        <v>-3088990.21</v>
      </c>
      <c r="L235" s="1"/>
      <c r="M235" s="1" t="s">
        <v>3029</v>
      </c>
      <c r="AD235"/>
      <c r="AE235"/>
    </row>
    <row r="236" spans="1:31" hidden="1" x14ac:dyDescent="0.35">
      <c r="A236" s="106">
        <v>44592</v>
      </c>
      <c r="B236" s="1" t="s">
        <v>1149</v>
      </c>
      <c r="C236" s="102" t="s">
        <v>3373</v>
      </c>
      <c r="D236" s="102">
        <v>626</v>
      </c>
      <c r="E236" s="1" t="s">
        <v>3017</v>
      </c>
      <c r="F236" s="102" t="s">
        <v>4038</v>
      </c>
      <c r="G236" s="1">
        <v>-132980.47</v>
      </c>
      <c r="H236" s="1">
        <v>0</v>
      </c>
      <c r="I236" s="1">
        <v>0</v>
      </c>
      <c r="J236" s="1">
        <v>0</v>
      </c>
      <c r="K236" s="1">
        <v>-132980.47</v>
      </c>
      <c r="L236" s="1"/>
      <c r="M236" s="1" t="s">
        <v>4039</v>
      </c>
      <c r="AD236"/>
      <c r="AE236"/>
    </row>
    <row r="237" spans="1:31" hidden="1" x14ac:dyDescent="0.35">
      <c r="A237" s="106">
        <v>44592</v>
      </c>
      <c r="B237" s="1" t="s">
        <v>1149</v>
      </c>
      <c r="C237" s="102" t="s">
        <v>3373</v>
      </c>
      <c r="D237" s="102">
        <v>627</v>
      </c>
      <c r="E237" s="1" t="s">
        <v>3017</v>
      </c>
      <c r="F237" s="102" t="s">
        <v>3382</v>
      </c>
      <c r="G237" s="1">
        <v>-9931335.9600000009</v>
      </c>
      <c r="H237" s="1">
        <v>0</v>
      </c>
      <c r="I237" s="1">
        <v>-118230.19</v>
      </c>
      <c r="J237" s="1">
        <v>-118230.19</v>
      </c>
      <c r="K237" s="1">
        <v>-10049566.15</v>
      </c>
      <c r="L237" s="1"/>
      <c r="M237" s="1" t="s">
        <v>3032</v>
      </c>
      <c r="AD237"/>
      <c r="AE237"/>
    </row>
    <row r="238" spans="1:31" hidden="1" x14ac:dyDescent="0.35">
      <c r="A238" s="106">
        <v>44592</v>
      </c>
      <c r="B238" s="1"/>
      <c r="C238" s="102" t="s">
        <v>2974</v>
      </c>
      <c r="D238" s="102">
        <v>159</v>
      </c>
      <c r="E238" s="1" t="s">
        <v>3016</v>
      </c>
      <c r="F238" s="102" t="s">
        <v>3383</v>
      </c>
      <c r="G238" s="1">
        <v>1872.43</v>
      </c>
      <c r="H238" s="1">
        <v>0</v>
      </c>
      <c r="I238" s="1">
        <v>0</v>
      </c>
      <c r="J238" s="1">
        <v>0</v>
      </c>
      <c r="K238" s="1">
        <v>1872.43</v>
      </c>
      <c r="L238" s="1"/>
      <c r="M238" s="1"/>
      <c r="AD238"/>
      <c r="AE238"/>
    </row>
    <row r="239" spans="1:31" hidden="1" x14ac:dyDescent="0.35">
      <c r="A239" s="106">
        <v>44592</v>
      </c>
      <c r="B239" s="1"/>
      <c r="C239" s="102" t="s">
        <v>3384</v>
      </c>
      <c r="D239" s="102">
        <v>160</v>
      </c>
      <c r="E239" s="1" t="s">
        <v>3016</v>
      </c>
      <c r="F239" s="102" t="s">
        <v>3383</v>
      </c>
      <c r="G239" s="1">
        <v>1872.43</v>
      </c>
      <c r="H239" s="1">
        <v>0</v>
      </c>
      <c r="I239" s="1">
        <v>0</v>
      </c>
      <c r="J239" s="1">
        <v>0</v>
      </c>
      <c r="K239" s="1">
        <v>1872.43</v>
      </c>
      <c r="L239" s="1"/>
      <c r="M239" s="1"/>
      <c r="AD239"/>
      <c r="AE239"/>
    </row>
    <row r="240" spans="1:31" hidden="1" x14ac:dyDescent="0.35">
      <c r="A240" s="106">
        <v>44592</v>
      </c>
      <c r="B240" s="1" t="s">
        <v>1148</v>
      </c>
      <c r="C240" s="102" t="s">
        <v>3384</v>
      </c>
      <c r="D240" s="102">
        <v>161</v>
      </c>
      <c r="E240" s="1" t="s">
        <v>3017</v>
      </c>
      <c r="F240" s="102" t="s">
        <v>3385</v>
      </c>
      <c r="G240" s="1">
        <v>1872.43</v>
      </c>
      <c r="H240" s="1">
        <v>0</v>
      </c>
      <c r="I240" s="1">
        <v>0</v>
      </c>
      <c r="J240" s="1">
        <v>0</v>
      </c>
      <c r="K240" s="1">
        <v>1872.43</v>
      </c>
      <c r="L240" s="1"/>
      <c r="M240" s="1" t="s">
        <v>3028</v>
      </c>
      <c r="AD240"/>
      <c r="AE240"/>
    </row>
    <row r="241" spans="1:31" hidden="1" x14ac:dyDescent="0.35">
      <c r="A241" s="106">
        <v>44592</v>
      </c>
      <c r="B241" s="1"/>
      <c r="C241" s="102" t="s">
        <v>2536</v>
      </c>
      <c r="D241" s="102">
        <v>628</v>
      </c>
      <c r="E241" s="1" t="s">
        <v>3016</v>
      </c>
      <c r="F241" s="102" t="s">
        <v>3386</v>
      </c>
      <c r="G241" s="1">
        <v>325942.09999999998</v>
      </c>
      <c r="H241" s="1">
        <v>0</v>
      </c>
      <c r="I241" s="1">
        <v>0</v>
      </c>
      <c r="J241" s="1">
        <v>0</v>
      </c>
      <c r="K241" s="1">
        <v>325942.09999999998</v>
      </c>
      <c r="L241" s="1"/>
      <c r="M241" s="1"/>
      <c r="AD241"/>
      <c r="AE241"/>
    </row>
    <row r="242" spans="1:31" hidden="1" x14ac:dyDescent="0.35">
      <c r="A242" s="106">
        <v>44592</v>
      </c>
      <c r="B242" s="1"/>
      <c r="C242" s="102" t="s">
        <v>2538</v>
      </c>
      <c r="D242" s="102">
        <v>629</v>
      </c>
      <c r="E242" s="1" t="s">
        <v>3016</v>
      </c>
      <c r="F242" s="102" t="s">
        <v>3386</v>
      </c>
      <c r="G242" s="1">
        <v>325942.09999999998</v>
      </c>
      <c r="H242" s="1">
        <v>0</v>
      </c>
      <c r="I242" s="1">
        <v>0</v>
      </c>
      <c r="J242" s="1">
        <v>0</v>
      </c>
      <c r="K242" s="1">
        <v>325942.09999999998</v>
      </c>
      <c r="L242" s="1"/>
      <c r="M242" s="1"/>
      <c r="AD242"/>
      <c r="AE242"/>
    </row>
    <row r="243" spans="1:31" hidden="1" x14ac:dyDescent="0.35">
      <c r="A243" s="106">
        <v>44592</v>
      </c>
      <c r="B243" s="1"/>
      <c r="C243" s="102" t="s">
        <v>2539</v>
      </c>
      <c r="D243" s="102">
        <v>632</v>
      </c>
      <c r="E243" s="1" t="s">
        <v>3017</v>
      </c>
      <c r="F243" s="102" t="s">
        <v>3275</v>
      </c>
      <c r="G243" s="1">
        <v>325942.09999999998</v>
      </c>
      <c r="H243" s="1">
        <v>0</v>
      </c>
      <c r="I243" s="1">
        <v>0</v>
      </c>
      <c r="J243" s="1">
        <v>0</v>
      </c>
      <c r="K243" s="1">
        <v>325942.09999999998</v>
      </c>
      <c r="L243" s="1"/>
      <c r="M243" s="1"/>
      <c r="AD243"/>
      <c r="AE243"/>
    </row>
    <row r="244" spans="1:31" hidden="1" x14ac:dyDescent="0.35">
      <c r="A244" s="106">
        <v>44592</v>
      </c>
      <c r="B244" s="1"/>
      <c r="C244" s="102" t="s">
        <v>2542</v>
      </c>
      <c r="D244" s="102">
        <v>646</v>
      </c>
      <c r="E244" s="1" t="s">
        <v>3016</v>
      </c>
      <c r="F244" s="102" t="s">
        <v>3388</v>
      </c>
      <c r="G244" s="1">
        <v>-28401632.190000001</v>
      </c>
      <c r="H244" s="1">
        <v>14701691.48</v>
      </c>
      <c r="I244" s="1">
        <v>-17434563.469999999</v>
      </c>
      <c r="J244" s="1">
        <v>-2732871.9899999984</v>
      </c>
      <c r="K244" s="1">
        <v>-31134504.18</v>
      </c>
      <c r="L244" s="1"/>
      <c r="M244" s="1"/>
      <c r="AD244"/>
      <c r="AE244"/>
    </row>
    <row r="245" spans="1:31" hidden="1" x14ac:dyDescent="0.35">
      <c r="A245" s="106">
        <v>44592</v>
      </c>
      <c r="B245" s="1"/>
      <c r="C245" s="102" t="s">
        <v>2544</v>
      </c>
      <c r="D245" s="102">
        <v>647</v>
      </c>
      <c r="E245" s="1" t="s">
        <v>3016</v>
      </c>
      <c r="F245" s="102" t="s">
        <v>3389</v>
      </c>
      <c r="G245" s="1">
        <v>-5651643.6299999999</v>
      </c>
      <c r="H245" s="1">
        <v>5748485.1600000001</v>
      </c>
      <c r="I245" s="1">
        <v>-7810018.6600000001</v>
      </c>
      <c r="J245" s="1">
        <v>-2061533.5</v>
      </c>
      <c r="K245" s="1">
        <v>-7713177.1299999999</v>
      </c>
      <c r="L245" s="1"/>
      <c r="M245" s="1"/>
      <c r="AD245"/>
      <c r="AE245"/>
    </row>
    <row r="246" spans="1:31" hidden="1" x14ac:dyDescent="0.35">
      <c r="A246" s="106">
        <v>44592</v>
      </c>
      <c r="B246" s="1"/>
      <c r="C246" s="102" t="s">
        <v>2546</v>
      </c>
      <c r="D246" s="102">
        <v>648</v>
      </c>
      <c r="E246" s="1" t="s">
        <v>3016</v>
      </c>
      <c r="F246" s="102" t="s">
        <v>3390</v>
      </c>
      <c r="G246" s="1">
        <v>-5651643.6299999999</v>
      </c>
      <c r="H246" s="1">
        <v>5748485.1600000001</v>
      </c>
      <c r="I246" s="1">
        <v>-7810018.6600000001</v>
      </c>
      <c r="J246" s="1">
        <v>-2061533.5</v>
      </c>
      <c r="K246" s="1">
        <v>-7713177.1299999999</v>
      </c>
      <c r="L246" s="1"/>
      <c r="M246" s="1"/>
      <c r="N246" s="7"/>
      <c r="AD246"/>
      <c r="AE246"/>
    </row>
    <row r="247" spans="1:31" hidden="1" x14ac:dyDescent="0.35">
      <c r="A247" s="106">
        <v>44592</v>
      </c>
      <c r="B247" s="1" t="s">
        <v>1154</v>
      </c>
      <c r="C247" s="102" t="s">
        <v>3391</v>
      </c>
      <c r="D247" s="102">
        <v>649</v>
      </c>
      <c r="E247" s="1" t="s">
        <v>3017</v>
      </c>
      <c r="F247" s="102" t="s">
        <v>3392</v>
      </c>
      <c r="G247" s="1">
        <v>-29664.54</v>
      </c>
      <c r="H247" s="1">
        <v>16359.43</v>
      </c>
      <c r="I247" s="1">
        <v>-162835.79999999999</v>
      </c>
      <c r="J247" s="1">
        <v>-146476.37</v>
      </c>
      <c r="K247" s="1">
        <v>-176140.91</v>
      </c>
      <c r="L247" s="1"/>
      <c r="M247" s="1"/>
      <c r="AD247"/>
      <c r="AE247"/>
    </row>
    <row r="248" spans="1:31" hidden="1" x14ac:dyDescent="0.35">
      <c r="A248" s="106">
        <v>44592</v>
      </c>
      <c r="B248" s="1" t="s">
        <v>1154</v>
      </c>
      <c r="C248" s="102" t="s">
        <v>3391</v>
      </c>
      <c r="D248" s="102">
        <v>650</v>
      </c>
      <c r="E248" s="1" t="s">
        <v>3017</v>
      </c>
      <c r="F248" s="102" t="s">
        <v>3393</v>
      </c>
      <c r="G248" s="1">
        <v>0</v>
      </c>
      <c r="H248" s="1">
        <v>9512.31</v>
      </c>
      <c r="I248" s="1">
        <v>-9512.31</v>
      </c>
      <c r="J248" s="1">
        <v>0</v>
      </c>
      <c r="K248" s="1">
        <v>0</v>
      </c>
      <c r="L248" s="1"/>
      <c r="M248" s="1"/>
      <c r="AD248"/>
      <c r="AE248"/>
    </row>
    <row r="249" spans="1:31" hidden="1" x14ac:dyDescent="0.35">
      <c r="A249" s="106">
        <v>44592</v>
      </c>
      <c r="B249" s="1" t="s">
        <v>1154</v>
      </c>
      <c r="C249" s="102" t="s">
        <v>3391</v>
      </c>
      <c r="D249" s="102">
        <v>651</v>
      </c>
      <c r="E249" s="1" t="s">
        <v>3017</v>
      </c>
      <c r="F249" s="102" t="s">
        <v>3393</v>
      </c>
      <c r="G249" s="1">
        <v>-5614218.8899999997</v>
      </c>
      <c r="H249" s="1">
        <v>5722613.4199999999</v>
      </c>
      <c r="I249" s="1">
        <v>-7637670.5499999998</v>
      </c>
      <c r="J249" s="1">
        <v>-1915057.13</v>
      </c>
      <c r="K249" s="1">
        <v>-7529276.0199999996</v>
      </c>
      <c r="L249" s="1"/>
      <c r="M249" s="1"/>
      <c r="AD249"/>
      <c r="AE249"/>
    </row>
    <row r="250" spans="1:31" hidden="1" x14ac:dyDescent="0.35">
      <c r="A250" s="106">
        <v>44592</v>
      </c>
      <c r="B250" s="1" t="s">
        <v>1154</v>
      </c>
      <c r="C250" s="102" t="s">
        <v>3391</v>
      </c>
      <c r="D250" s="102">
        <v>652</v>
      </c>
      <c r="E250" s="1" t="s">
        <v>3017</v>
      </c>
      <c r="F250" s="102" t="s">
        <v>3394</v>
      </c>
      <c r="G250" s="1">
        <v>-7760.2</v>
      </c>
      <c r="H250" s="1">
        <v>0</v>
      </c>
      <c r="I250" s="1">
        <v>0</v>
      </c>
      <c r="J250" s="1">
        <v>0</v>
      </c>
      <c r="K250" s="1">
        <v>-7760.2</v>
      </c>
      <c r="L250" s="1"/>
      <c r="M250" s="1"/>
      <c r="AD250"/>
      <c r="AE250"/>
    </row>
    <row r="251" spans="1:31" hidden="1" x14ac:dyDescent="0.35">
      <c r="A251" s="106">
        <v>44592</v>
      </c>
      <c r="B251" s="1"/>
      <c r="C251" s="102" t="s">
        <v>2552</v>
      </c>
      <c r="D251" s="102">
        <v>674</v>
      </c>
      <c r="E251" s="1" t="s">
        <v>3016</v>
      </c>
      <c r="F251" s="102" t="s">
        <v>3395</v>
      </c>
      <c r="G251" s="1">
        <v>-6307301.9699999997</v>
      </c>
      <c r="H251" s="1">
        <v>2246130.73</v>
      </c>
      <c r="I251" s="1">
        <v>-3006859.62</v>
      </c>
      <c r="J251" s="1">
        <v>-760728.89000000013</v>
      </c>
      <c r="K251" s="1">
        <v>-7068030.8600000003</v>
      </c>
      <c r="L251" s="1"/>
      <c r="M251" s="1"/>
      <c r="AD251"/>
      <c r="AE251"/>
    </row>
    <row r="252" spans="1:31" hidden="1" x14ac:dyDescent="0.35">
      <c r="A252" s="106">
        <v>44592</v>
      </c>
      <c r="B252" s="1"/>
      <c r="C252" s="102" t="s">
        <v>2554</v>
      </c>
      <c r="D252" s="102">
        <v>675</v>
      </c>
      <c r="E252" s="1" t="s">
        <v>3016</v>
      </c>
      <c r="F252" s="102" t="s">
        <v>3395</v>
      </c>
      <c r="G252" s="1">
        <v>-6307301.9699999997</v>
      </c>
      <c r="H252" s="1">
        <v>2246130.73</v>
      </c>
      <c r="I252" s="1">
        <v>-3006859.62</v>
      </c>
      <c r="J252" s="1">
        <v>-760728.89000000013</v>
      </c>
      <c r="K252" s="1">
        <v>-7068030.8600000003</v>
      </c>
      <c r="L252" s="1"/>
      <c r="M252" s="1"/>
      <c r="AD252"/>
      <c r="AE252"/>
    </row>
    <row r="253" spans="1:31" hidden="1" x14ac:dyDescent="0.35">
      <c r="A253" s="106">
        <v>44592</v>
      </c>
      <c r="B253" s="1" t="s">
        <v>1156</v>
      </c>
      <c r="C253" s="102" t="s">
        <v>3396</v>
      </c>
      <c r="D253" s="102">
        <v>676</v>
      </c>
      <c r="E253" s="1" t="s">
        <v>3017</v>
      </c>
      <c r="F253" s="102" t="s">
        <v>3397</v>
      </c>
      <c r="G253" s="1">
        <v>-1510270.47</v>
      </c>
      <c r="H253" s="1">
        <v>1510021.85</v>
      </c>
      <c r="I253" s="1">
        <v>-2176419.4700000002</v>
      </c>
      <c r="J253" s="1">
        <v>-666397.62000000011</v>
      </c>
      <c r="K253" s="1">
        <v>-2176668.09</v>
      </c>
      <c r="L253" s="1"/>
      <c r="M253" s="1" t="s">
        <v>3886</v>
      </c>
      <c r="AD253"/>
      <c r="AE253"/>
    </row>
    <row r="254" spans="1:31" hidden="1" x14ac:dyDescent="0.35">
      <c r="A254" s="106">
        <v>44592</v>
      </c>
      <c r="B254" s="1" t="s">
        <v>1156</v>
      </c>
      <c r="C254" s="102" t="s">
        <v>3396</v>
      </c>
      <c r="D254" s="102">
        <v>679</v>
      </c>
      <c r="E254" s="1" t="s">
        <v>3017</v>
      </c>
      <c r="F254" s="102" t="s">
        <v>3398</v>
      </c>
      <c r="G254" s="1">
        <v>-19666.72</v>
      </c>
      <c r="H254" s="1">
        <v>35374.58</v>
      </c>
      <c r="I254" s="1">
        <v>-20025.43</v>
      </c>
      <c r="J254" s="1">
        <v>15349.150000000001</v>
      </c>
      <c r="K254" s="1">
        <v>-4317.57</v>
      </c>
      <c r="L254" s="1"/>
      <c r="M254" s="1" t="s">
        <v>1015</v>
      </c>
      <c r="AD254"/>
      <c r="AE254"/>
    </row>
    <row r="255" spans="1:31" hidden="1" x14ac:dyDescent="0.35">
      <c r="A255" s="106">
        <v>44592</v>
      </c>
      <c r="B255" s="1" t="s">
        <v>1156</v>
      </c>
      <c r="C255" s="102" t="s">
        <v>3396</v>
      </c>
      <c r="D255" s="102">
        <v>680</v>
      </c>
      <c r="E255" s="1" t="s">
        <v>3017</v>
      </c>
      <c r="F255" s="102" t="s">
        <v>3399</v>
      </c>
      <c r="G255" s="1">
        <v>-5943.96</v>
      </c>
      <c r="H255" s="1">
        <v>19254.39</v>
      </c>
      <c r="I255" s="1">
        <v>-19254.39</v>
      </c>
      <c r="J255" s="1">
        <v>0</v>
      </c>
      <c r="K255" s="1">
        <v>-5943.96</v>
      </c>
      <c r="L255" s="1"/>
      <c r="M255" s="1" t="s">
        <v>3886</v>
      </c>
      <c r="AD255"/>
      <c r="AE255"/>
    </row>
    <row r="256" spans="1:31" hidden="1" x14ac:dyDescent="0.35">
      <c r="A256" s="106">
        <v>44592</v>
      </c>
      <c r="B256" s="1" t="s">
        <v>1157</v>
      </c>
      <c r="C256" s="102" t="s">
        <v>3396</v>
      </c>
      <c r="D256" s="102">
        <v>682</v>
      </c>
      <c r="E256" s="1" t="s">
        <v>3017</v>
      </c>
      <c r="F256" s="102" t="s">
        <v>3400</v>
      </c>
      <c r="G256" s="1">
        <v>-3556486.62</v>
      </c>
      <c r="H256" s="1">
        <v>460413.65</v>
      </c>
      <c r="I256" s="1">
        <v>-521819.64</v>
      </c>
      <c r="J256" s="1">
        <v>-61405.989999999991</v>
      </c>
      <c r="K256" s="1">
        <v>-3617892.61</v>
      </c>
      <c r="L256" s="1"/>
      <c r="M256" s="1"/>
      <c r="AD256"/>
      <c r="AE256"/>
    </row>
    <row r="257" spans="1:31" hidden="1" x14ac:dyDescent="0.35">
      <c r="A257" s="106">
        <v>44592</v>
      </c>
      <c r="B257" s="1" t="s">
        <v>1157</v>
      </c>
      <c r="C257" s="102" t="s">
        <v>3396</v>
      </c>
      <c r="D257" s="102">
        <v>683</v>
      </c>
      <c r="E257" s="1" t="s">
        <v>3017</v>
      </c>
      <c r="F257" s="102" t="s">
        <v>3401</v>
      </c>
      <c r="G257" s="1">
        <v>0</v>
      </c>
      <c r="H257" s="1">
        <v>470.65</v>
      </c>
      <c r="I257" s="1">
        <v>-179054.72</v>
      </c>
      <c r="J257" s="1">
        <v>-178584.07</v>
      </c>
      <c r="K257" s="1">
        <v>-178584.07</v>
      </c>
      <c r="L257" s="1"/>
      <c r="M257" s="1"/>
      <c r="AD257"/>
      <c r="AE257"/>
    </row>
    <row r="258" spans="1:31" hidden="1" x14ac:dyDescent="0.35">
      <c r="A258" s="106">
        <v>44592</v>
      </c>
      <c r="B258" s="1" t="s">
        <v>1157</v>
      </c>
      <c r="C258" s="102" t="s">
        <v>3396</v>
      </c>
      <c r="D258" s="102">
        <v>685</v>
      </c>
      <c r="E258" s="1" t="s">
        <v>3017</v>
      </c>
      <c r="F258" s="102" t="s">
        <v>3402</v>
      </c>
      <c r="G258" s="1">
        <v>-928062.27</v>
      </c>
      <c r="H258" s="1">
        <v>153158.42000000001</v>
      </c>
      <c r="I258" s="1">
        <v>0</v>
      </c>
      <c r="J258" s="1">
        <v>153158.42000000001</v>
      </c>
      <c r="K258" s="1">
        <v>-774903.85</v>
      </c>
      <c r="L258" s="1"/>
      <c r="M258" s="1"/>
      <c r="AD258"/>
      <c r="AE258"/>
    </row>
    <row r="259" spans="1:31" hidden="1" x14ac:dyDescent="0.35">
      <c r="A259" s="106">
        <v>44592</v>
      </c>
      <c r="B259" s="1" t="s">
        <v>1157</v>
      </c>
      <c r="C259" s="102" t="s">
        <v>3396</v>
      </c>
      <c r="D259" s="102">
        <v>686</v>
      </c>
      <c r="E259" s="1" t="s">
        <v>3017</v>
      </c>
      <c r="F259" s="102" t="s">
        <v>3403</v>
      </c>
      <c r="G259" s="1">
        <v>-263279.15000000002</v>
      </c>
      <c r="H259" s="1">
        <v>44050.720000000001</v>
      </c>
      <c r="I259" s="1">
        <v>0</v>
      </c>
      <c r="J259" s="1">
        <v>44050.720000000001</v>
      </c>
      <c r="K259" s="1">
        <v>-219228.43</v>
      </c>
      <c r="L259" s="1"/>
      <c r="M259" s="1"/>
      <c r="AD259"/>
      <c r="AE259"/>
    </row>
    <row r="260" spans="1:31" hidden="1" x14ac:dyDescent="0.35">
      <c r="A260" s="106">
        <v>44592</v>
      </c>
      <c r="B260" s="1" t="s">
        <v>1157</v>
      </c>
      <c r="C260" s="102" t="s">
        <v>3396</v>
      </c>
      <c r="D260" s="102">
        <v>687</v>
      </c>
      <c r="E260" s="1" t="s">
        <v>3017</v>
      </c>
      <c r="F260" s="102" t="s">
        <v>3404</v>
      </c>
      <c r="G260" s="1">
        <v>0</v>
      </c>
      <c r="H260" s="1">
        <v>0</v>
      </c>
      <c r="I260" s="1">
        <v>-50493.51</v>
      </c>
      <c r="J260" s="1">
        <v>-50493.51</v>
      </c>
      <c r="K260" s="1">
        <v>-50493.51</v>
      </c>
      <c r="L260" s="1"/>
      <c r="M260" s="1"/>
      <c r="AD260"/>
      <c r="AE260"/>
    </row>
    <row r="261" spans="1:31" hidden="1" x14ac:dyDescent="0.35">
      <c r="A261" s="106">
        <v>44592</v>
      </c>
      <c r="B261" s="1" t="s">
        <v>1157</v>
      </c>
      <c r="C261" s="102" t="s">
        <v>3396</v>
      </c>
      <c r="D261" s="102">
        <v>688</v>
      </c>
      <c r="E261" s="1" t="s">
        <v>3017</v>
      </c>
      <c r="F261" s="102" t="s">
        <v>3405</v>
      </c>
      <c r="G261" s="1">
        <v>0</v>
      </c>
      <c r="H261" s="1">
        <v>0</v>
      </c>
      <c r="I261" s="1">
        <v>-14324.54</v>
      </c>
      <c r="J261" s="1">
        <v>-14324.54</v>
      </c>
      <c r="K261" s="1">
        <v>-14324.54</v>
      </c>
      <c r="L261" s="1"/>
      <c r="M261" s="1"/>
      <c r="AD261"/>
      <c r="AE261"/>
    </row>
    <row r="262" spans="1:31" hidden="1" x14ac:dyDescent="0.35">
      <c r="A262" s="106">
        <v>44592</v>
      </c>
      <c r="B262" s="1" t="s">
        <v>1156</v>
      </c>
      <c r="C262" s="102" t="s">
        <v>3396</v>
      </c>
      <c r="D262" s="102">
        <v>689</v>
      </c>
      <c r="E262" s="1" t="s">
        <v>3017</v>
      </c>
      <c r="F262" s="102" t="s">
        <v>3406</v>
      </c>
      <c r="G262" s="1">
        <v>-23592.78</v>
      </c>
      <c r="H262" s="1">
        <v>23386.47</v>
      </c>
      <c r="I262" s="1">
        <v>-25467.919999999998</v>
      </c>
      <c r="J262" s="1">
        <v>-2081.4499999999971</v>
      </c>
      <c r="K262" s="1">
        <v>-25674.23</v>
      </c>
      <c r="L262" s="1"/>
      <c r="M262" s="1" t="s">
        <v>1015</v>
      </c>
      <c r="AD262"/>
      <c r="AE262"/>
    </row>
    <row r="263" spans="1:31" hidden="1" x14ac:dyDescent="0.35">
      <c r="A263" s="106">
        <v>44592</v>
      </c>
      <c r="B263" s="1"/>
      <c r="C263" s="102" t="s">
        <v>2563</v>
      </c>
      <c r="D263" s="102">
        <v>691</v>
      </c>
      <c r="E263" s="1" t="s">
        <v>3016</v>
      </c>
      <c r="F263" s="102" t="s">
        <v>3407</v>
      </c>
      <c r="G263" s="1">
        <v>-9118874.9800000004</v>
      </c>
      <c r="H263" s="1">
        <v>6693915.7599999998</v>
      </c>
      <c r="I263" s="1">
        <v>-6421725.7199999997</v>
      </c>
      <c r="J263" s="1">
        <v>272190.04000000004</v>
      </c>
      <c r="K263" s="1">
        <v>-8846684.9399999995</v>
      </c>
      <c r="L263" s="1"/>
      <c r="M263" s="1"/>
      <c r="AD263"/>
      <c r="AE263"/>
    </row>
    <row r="264" spans="1:31" hidden="1" x14ac:dyDescent="0.35">
      <c r="A264" s="106">
        <v>44592</v>
      </c>
      <c r="B264" s="1"/>
      <c r="C264" s="102" t="s">
        <v>2565</v>
      </c>
      <c r="D264" s="102">
        <v>692</v>
      </c>
      <c r="E264" s="1" t="s">
        <v>3016</v>
      </c>
      <c r="F264" s="102" t="s">
        <v>3408</v>
      </c>
      <c r="G264" s="1">
        <v>-1520593.76</v>
      </c>
      <c r="H264" s="1">
        <v>1519029.23</v>
      </c>
      <c r="I264" s="1">
        <v>-1332829.01</v>
      </c>
      <c r="J264" s="1">
        <v>186200.21999999997</v>
      </c>
      <c r="K264" s="1">
        <v>-1334393.54</v>
      </c>
      <c r="L264" s="1"/>
      <c r="M264" s="1"/>
      <c r="AD264"/>
      <c r="AE264"/>
    </row>
    <row r="265" spans="1:31" hidden="1" x14ac:dyDescent="0.35">
      <c r="A265" s="106">
        <v>44592</v>
      </c>
      <c r="B265" s="1" t="s">
        <v>1156</v>
      </c>
      <c r="C265" s="102" t="s">
        <v>3409</v>
      </c>
      <c r="D265" s="102">
        <v>693</v>
      </c>
      <c r="E265" s="1" t="s">
        <v>3017</v>
      </c>
      <c r="F265" s="102" t="s">
        <v>3410</v>
      </c>
      <c r="G265" s="1">
        <v>-1243852.6299999999</v>
      </c>
      <c r="H265" s="1">
        <v>1242288.1000000001</v>
      </c>
      <c r="I265" s="1">
        <v>-1145352.24</v>
      </c>
      <c r="J265" s="1">
        <v>96935.860000000102</v>
      </c>
      <c r="K265" s="1">
        <v>-1146916.77</v>
      </c>
      <c r="L265" s="1"/>
      <c r="M265" s="1" t="s">
        <v>1008</v>
      </c>
      <c r="AD265"/>
      <c r="AE265"/>
    </row>
    <row r="266" spans="1:31" hidden="1" x14ac:dyDescent="0.35">
      <c r="A266" s="106">
        <v>44592</v>
      </c>
      <c r="B266" s="1" t="s">
        <v>1156</v>
      </c>
      <c r="C266" s="102" t="s">
        <v>3409</v>
      </c>
      <c r="D266" s="102">
        <v>694</v>
      </c>
      <c r="E266" s="1" t="s">
        <v>3017</v>
      </c>
      <c r="F266" s="102" t="s">
        <v>3411</v>
      </c>
      <c r="G266" s="1">
        <v>-276741.13</v>
      </c>
      <c r="H266" s="1">
        <v>276741.13</v>
      </c>
      <c r="I266" s="1">
        <v>-187476.77</v>
      </c>
      <c r="J266" s="1">
        <v>89264.360000000015</v>
      </c>
      <c r="K266" s="1">
        <v>-187476.77</v>
      </c>
      <c r="L266" s="1"/>
      <c r="M266" s="1" t="s">
        <v>1009</v>
      </c>
      <c r="AD266"/>
      <c r="AE266"/>
    </row>
    <row r="267" spans="1:31" hidden="1" x14ac:dyDescent="0.35">
      <c r="A267" s="106">
        <v>44592</v>
      </c>
      <c r="B267" s="1"/>
      <c r="C267" s="102" t="s">
        <v>2570</v>
      </c>
      <c r="D267" s="102">
        <v>701</v>
      </c>
      <c r="E267" s="1" t="s">
        <v>3016</v>
      </c>
      <c r="F267" s="102" t="s">
        <v>3412</v>
      </c>
      <c r="G267" s="1">
        <v>-7598281.2199999997</v>
      </c>
      <c r="H267" s="1">
        <v>5174886.53</v>
      </c>
      <c r="I267" s="1">
        <v>-5088896.71</v>
      </c>
      <c r="J267" s="1">
        <v>85989.820000000298</v>
      </c>
      <c r="K267" s="1">
        <v>-7512291.4000000004</v>
      </c>
      <c r="L267" s="1"/>
      <c r="M267" s="1"/>
      <c r="AD267"/>
      <c r="AE267"/>
    </row>
    <row r="268" spans="1:31" hidden="1" x14ac:dyDescent="0.35">
      <c r="A268" s="106">
        <v>44592</v>
      </c>
      <c r="B268" s="1"/>
      <c r="C268" s="102" t="s">
        <v>3413</v>
      </c>
      <c r="D268" s="102">
        <v>703</v>
      </c>
      <c r="E268" s="1" t="s">
        <v>3016</v>
      </c>
      <c r="F268" s="102" t="s">
        <v>3414</v>
      </c>
      <c r="G268" s="1">
        <v>-6786364.4100000001</v>
      </c>
      <c r="H268" s="1">
        <v>3912007.44</v>
      </c>
      <c r="I268" s="1">
        <v>-4327084.05</v>
      </c>
      <c r="J268" s="1">
        <v>-415076.60999999987</v>
      </c>
      <c r="K268" s="1">
        <v>-7201441.0199999996</v>
      </c>
      <c r="L268" s="1"/>
      <c r="M268" s="1"/>
      <c r="AD268"/>
      <c r="AE268"/>
    </row>
    <row r="269" spans="1:31" hidden="1" x14ac:dyDescent="0.35">
      <c r="A269" s="106">
        <v>44592</v>
      </c>
      <c r="B269" s="1" t="s">
        <v>1156</v>
      </c>
      <c r="C269" s="102" t="s">
        <v>3413</v>
      </c>
      <c r="D269" s="102">
        <v>704</v>
      </c>
      <c r="E269" s="1" t="s">
        <v>3017</v>
      </c>
      <c r="F269" s="102" t="s">
        <v>3415</v>
      </c>
      <c r="G269" s="1">
        <v>-374958.16</v>
      </c>
      <c r="H269" s="1">
        <v>444111.27</v>
      </c>
      <c r="I269" s="1">
        <v>-398301.09</v>
      </c>
      <c r="J269" s="1">
        <v>45810.179999999993</v>
      </c>
      <c r="K269" s="1">
        <v>-329147.98</v>
      </c>
      <c r="L269" s="1"/>
      <c r="M269" s="1" t="s">
        <v>3887</v>
      </c>
      <c r="AD269"/>
      <c r="AE269"/>
    </row>
    <row r="270" spans="1:31" hidden="1" x14ac:dyDescent="0.35">
      <c r="A270" s="106">
        <v>44592</v>
      </c>
      <c r="B270" s="1" t="s">
        <v>1156</v>
      </c>
      <c r="C270" s="102" t="s">
        <v>3413</v>
      </c>
      <c r="D270" s="102">
        <v>705</v>
      </c>
      <c r="E270" s="1" t="s">
        <v>3017</v>
      </c>
      <c r="F270" s="102" t="s">
        <v>3416</v>
      </c>
      <c r="G270" s="1">
        <v>-1739302.74</v>
      </c>
      <c r="H270" s="1">
        <v>2058425.88</v>
      </c>
      <c r="I270" s="1">
        <v>-1845940.51</v>
      </c>
      <c r="J270" s="1">
        <v>212485.36999999988</v>
      </c>
      <c r="K270" s="1">
        <v>-1526817.37</v>
      </c>
      <c r="L270" s="1"/>
      <c r="M270" s="1" t="s">
        <v>3888</v>
      </c>
      <c r="AD270"/>
      <c r="AE270"/>
    </row>
    <row r="271" spans="1:31" hidden="1" x14ac:dyDescent="0.35">
      <c r="A271" s="106">
        <v>44592</v>
      </c>
      <c r="B271" s="1" t="s">
        <v>1156</v>
      </c>
      <c r="C271" s="102" t="s">
        <v>3413</v>
      </c>
      <c r="D271" s="102">
        <v>708</v>
      </c>
      <c r="E271" s="1" t="s">
        <v>3017</v>
      </c>
      <c r="F271" s="102" t="s">
        <v>3417</v>
      </c>
      <c r="G271" s="1">
        <v>-577563.07999999996</v>
      </c>
      <c r="H271" s="1">
        <v>546175.69999999995</v>
      </c>
      <c r="I271" s="1">
        <v>-131132.57</v>
      </c>
      <c r="J271" s="1">
        <v>415043.12999999995</v>
      </c>
      <c r="K271" s="1">
        <v>-162519.95000000001</v>
      </c>
      <c r="L271" s="1"/>
      <c r="M271" s="1" t="s">
        <v>3889</v>
      </c>
      <c r="AD271"/>
      <c r="AE271"/>
    </row>
    <row r="272" spans="1:31" hidden="1" x14ac:dyDescent="0.35">
      <c r="A272" s="106">
        <v>44592</v>
      </c>
      <c r="B272" s="1" t="s">
        <v>1156</v>
      </c>
      <c r="C272" s="102" t="s">
        <v>3413</v>
      </c>
      <c r="D272" s="102">
        <v>709</v>
      </c>
      <c r="E272" s="1" t="s">
        <v>3017</v>
      </c>
      <c r="F272" s="102" t="s">
        <v>3418</v>
      </c>
      <c r="G272" s="1">
        <v>0</v>
      </c>
      <c r="H272" s="1">
        <v>0</v>
      </c>
      <c r="I272" s="1">
        <v>-1133211.52</v>
      </c>
      <c r="J272" s="1">
        <v>-1133211.52</v>
      </c>
      <c r="K272" s="1">
        <v>-1133211.52</v>
      </c>
      <c r="L272" s="1"/>
      <c r="M272" s="1" t="s">
        <v>1011</v>
      </c>
      <c r="AD272"/>
      <c r="AE272"/>
    </row>
    <row r="273" spans="1:31" hidden="1" x14ac:dyDescent="0.35">
      <c r="A273" s="106">
        <v>44592</v>
      </c>
      <c r="B273" s="1" t="s">
        <v>1156</v>
      </c>
      <c r="C273" s="102" t="s">
        <v>3413</v>
      </c>
      <c r="D273" s="102">
        <v>710</v>
      </c>
      <c r="E273" s="1" t="s">
        <v>3017</v>
      </c>
      <c r="F273" s="102" t="s">
        <v>3419</v>
      </c>
      <c r="G273" s="1">
        <v>-2888596.84</v>
      </c>
      <c r="H273" s="1">
        <v>0</v>
      </c>
      <c r="I273" s="1">
        <v>-408676.15</v>
      </c>
      <c r="J273" s="1">
        <v>-408676.15</v>
      </c>
      <c r="K273" s="1">
        <v>-3297272.99</v>
      </c>
      <c r="L273" s="1"/>
      <c r="M273" s="1" t="s">
        <v>1012</v>
      </c>
      <c r="AD273"/>
      <c r="AE273"/>
    </row>
    <row r="274" spans="1:31" hidden="1" x14ac:dyDescent="0.35">
      <c r="A274" s="106">
        <v>44592</v>
      </c>
      <c r="B274" s="1" t="s">
        <v>1156</v>
      </c>
      <c r="C274" s="102" t="s">
        <v>3413</v>
      </c>
      <c r="D274" s="102">
        <v>711</v>
      </c>
      <c r="E274" s="1" t="s">
        <v>3017</v>
      </c>
      <c r="F274" s="102" t="s">
        <v>3420</v>
      </c>
      <c r="G274" s="1">
        <v>-174990.18</v>
      </c>
      <c r="H274" s="1">
        <v>158014.16</v>
      </c>
      <c r="I274" s="1">
        <v>-65966.559999999998</v>
      </c>
      <c r="J274" s="1">
        <v>92047.6</v>
      </c>
      <c r="K274" s="1">
        <v>-82942.58</v>
      </c>
      <c r="L274" s="1"/>
      <c r="M274" s="1" t="s">
        <v>1010</v>
      </c>
      <c r="AD274"/>
      <c r="AE274"/>
    </row>
    <row r="275" spans="1:31" hidden="1" x14ac:dyDescent="0.35">
      <c r="A275" s="106">
        <v>44592</v>
      </c>
      <c r="B275" s="1" t="s">
        <v>1156</v>
      </c>
      <c r="C275" s="102" t="s">
        <v>3413</v>
      </c>
      <c r="D275" s="102">
        <v>712</v>
      </c>
      <c r="E275" s="1" t="s">
        <v>3017</v>
      </c>
      <c r="F275" s="102" t="s">
        <v>3421</v>
      </c>
      <c r="G275" s="1">
        <v>-6845.22</v>
      </c>
      <c r="H275" s="1">
        <v>6700.8</v>
      </c>
      <c r="I275" s="1">
        <v>-1195.03</v>
      </c>
      <c r="J275" s="1">
        <v>5505.77</v>
      </c>
      <c r="K275" s="1">
        <v>-1339.45</v>
      </c>
      <c r="L275" s="1"/>
      <c r="M275" s="1" t="s">
        <v>1010</v>
      </c>
      <c r="AD275"/>
      <c r="AE275"/>
    </row>
    <row r="276" spans="1:31" hidden="1" x14ac:dyDescent="0.35">
      <c r="A276" s="106">
        <v>44592</v>
      </c>
      <c r="B276" s="1" t="s">
        <v>1156</v>
      </c>
      <c r="C276" s="102" t="s">
        <v>3413</v>
      </c>
      <c r="D276" s="102">
        <v>713</v>
      </c>
      <c r="E276" s="1" t="s">
        <v>3017</v>
      </c>
      <c r="F276" s="102" t="s">
        <v>3422</v>
      </c>
      <c r="G276" s="1">
        <v>-1024108.19</v>
      </c>
      <c r="H276" s="1">
        <v>698579.63</v>
      </c>
      <c r="I276" s="1">
        <v>-342660.62</v>
      </c>
      <c r="J276" s="1">
        <v>355919.01</v>
      </c>
      <c r="K276" s="1">
        <v>-668189.18000000005</v>
      </c>
      <c r="L276" s="1"/>
      <c r="M276" s="1" t="s">
        <v>1010</v>
      </c>
      <c r="AD276"/>
      <c r="AE276"/>
    </row>
    <row r="277" spans="1:31" hidden="1" x14ac:dyDescent="0.35">
      <c r="A277" s="106">
        <v>44592</v>
      </c>
      <c r="B277" s="1"/>
      <c r="C277" s="102" t="s">
        <v>3413</v>
      </c>
      <c r="D277" s="102">
        <v>720</v>
      </c>
      <c r="E277" s="1" t="s">
        <v>3016</v>
      </c>
      <c r="F277" s="102" t="s">
        <v>3425</v>
      </c>
      <c r="G277" s="1">
        <v>-811916.81</v>
      </c>
      <c r="H277" s="1">
        <v>1262879.0900000001</v>
      </c>
      <c r="I277" s="1">
        <v>-761812.66</v>
      </c>
      <c r="J277" s="1">
        <v>501066.43000000005</v>
      </c>
      <c r="K277" s="1">
        <v>-310850.38</v>
      </c>
      <c r="L277" s="1"/>
      <c r="M277" s="1"/>
      <c r="AD277"/>
      <c r="AE277"/>
    </row>
    <row r="278" spans="1:31" hidden="1" x14ac:dyDescent="0.35">
      <c r="A278" s="106">
        <v>44592</v>
      </c>
      <c r="B278" s="1" t="s">
        <v>1156</v>
      </c>
      <c r="C278" s="102" t="s">
        <v>3413</v>
      </c>
      <c r="D278" s="102">
        <v>721</v>
      </c>
      <c r="E278" s="1" t="s">
        <v>3017</v>
      </c>
      <c r="F278" s="102" t="s">
        <v>3426</v>
      </c>
      <c r="G278" s="1">
        <v>-316680.15999999997</v>
      </c>
      <c r="H278" s="1">
        <v>670291.43999999994</v>
      </c>
      <c r="I278" s="1">
        <v>-473032.83</v>
      </c>
      <c r="J278" s="1">
        <v>197258.60999999993</v>
      </c>
      <c r="K278" s="1">
        <v>-119421.55</v>
      </c>
      <c r="L278" s="1"/>
      <c r="M278" s="1" t="s">
        <v>1013</v>
      </c>
      <c r="AD278"/>
      <c r="AE278"/>
    </row>
    <row r="279" spans="1:31" hidden="1" x14ac:dyDescent="0.35">
      <c r="A279" s="106">
        <v>44592</v>
      </c>
      <c r="B279" s="1" t="s">
        <v>1156</v>
      </c>
      <c r="C279" s="102" t="s">
        <v>3413</v>
      </c>
      <c r="D279" s="102">
        <v>722</v>
      </c>
      <c r="E279" s="1" t="s">
        <v>3017</v>
      </c>
      <c r="F279" s="102" t="s">
        <v>3427</v>
      </c>
      <c r="G279" s="1">
        <v>-495236.65</v>
      </c>
      <c r="H279" s="1">
        <v>592587.65</v>
      </c>
      <c r="I279" s="1">
        <v>-288779.83</v>
      </c>
      <c r="J279" s="1">
        <v>303807.82</v>
      </c>
      <c r="K279" s="1">
        <v>-191428.83</v>
      </c>
      <c r="L279" s="1"/>
      <c r="M279" s="1" t="s">
        <v>1014</v>
      </c>
      <c r="AD279"/>
      <c r="AE279"/>
    </row>
    <row r="280" spans="1:31" hidden="1" x14ac:dyDescent="0.35">
      <c r="A280" s="106">
        <v>44592</v>
      </c>
      <c r="B280" s="1"/>
      <c r="C280" s="102" t="s">
        <v>2585</v>
      </c>
      <c r="D280" s="102">
        <v>744</v>
      </c>
      <c r="E280" s="1" t="s">
        <v>3016</v>
      </c>
      <c r="F280" s="102" t="s">
        <v>3431</v>
      </c>
      <c r="G280" s="1">
        <v>-5522334.5300000003</v>
      </c>
      <c r="H280" s="1">
        <v>13159.83</v>
      </c>
      <c r="I280" s="1">
        <v>-30852.97</v>
      </c>
      <c r="J280" s="1">
        <v>-17693.14</v>
      </c>
      <c r="K280" s="1">
        <v>-5540027.6699999999</v>
      </c>
      <c r="L280" s="1"/>
      <c r="M280" s="1"/>
      <c r="AD280"/>
      <c r="AE280"/>
    </row>
    <row r="281" spans="1:31" hidden="1" x14ac:dyDescent="0.35">
      <c r="A281" s="106">
        <v>44592</v>
      </c>
      <c r="B281" s="1"/>
      <c r="C281" s="102" t="s">
        <v>2587</v>
      </c>
      <c r="D281" s="102">
        <v>749</v>
      </c>
      <c r="E281" s="1" t="s">
        <v>3016</v>
      </c>
      <c r="F281" s="102" t="s">
        <v>3432</v>
      </c>
      <c r="G281" s="1">
        <v>-3987706.39</v>
      </c>
      <c r="H281" s="1">
        <v>0</v>
      </c>
      <c r="I281" s="1">
        <v>-17693.14</v>
      </c>
      <c r="J281" s="1">
        <v>-17693.14</v>
      </c>
      <c r="K281" s="1">
        <v>-4005399.53</v>
      </c>
      <c r="L281" s="1"/>
      <c r="M281" s="1"/>
      <c r="AD281"/>
      <c r="AE281"/>
    </row>
    <row r="282" spans="1:31" hidden="1" x14ac:dyDescent="0.35">
      <c r="A282" s="106">
        <v>44592</v>
      </c>
      <c r="B282" s="1"/>
      <c r="C282" s="102" t="s">
        <v>3433</v>
      </c>
      <c r="D282" s="102">
        <v>750</v>
      </c>
      <c r="E282" s="1" t="s">
        <v>3016</v>
      </c>
      <c r="F282" s="102" t="s">
        <v>3434</v>
      </c>
      <c r="G282" s="1">
        <v>-3942010.37</v>
      </c>
      <c r="H282" s="1">
        <v>0</v>
      </c>
      <c r="I282" s="1">
        <v>-17693.14</v>
      </c>
      <c r="J282" s="1">
        <v>-17693.14</v>
      </c>
      <c r="K282" s="1">
        <v>-3959703.51</v>
      </c>
      <c r="L282" s="1"/>
      <c r="M282" s="1"/>
      <c r="AD282"/>
      <c r="AE282"/>
    </row>
    <row r="283" spans="1:31" hidden="1" x14ac:dyDescent="0.35">
      <c r="A283" s="106">
        <v>44592</v>
      </c>
      <c r="B283" s="1" t="s">
        <v>1155</v>
      </c>
      <c r="C283" s="102" t="s">
        <v>3433</v>
      </c>
      <c r="D283" s="102">
        <v>751</v>
      </c>
      <c r="E283" s="1" t="s">
        <v>3017</v>
      </c>
      <c r="F283" s="102" t="s">
        <v>3435</v>
      </c>
      <c r="G283" s="1">
        <v>-3942010.37</v>
      </c>
      <c r="H283" s="1">
        <v>0</v>
      </c>
      <c r="I283" s="1">
        <v>-17693.14</v>
      </c>
      <c r="J283" s="1">
        <v>-17693.14</v>
      </c>
      <c r="K283" s="1">
        <v>-3959703.51</v>
      </c>
      <c r="L283" s="1"/>
      <c r="M283" s="1"/>
      <c r="AD283"/>
      <c r="AE283"/>
    </row>
    <row r="284" spans="1:31" hidden="1" x14ac:dyDescent="0.35">
      <c r="A284" s="106">
        <v>44592</v>
      </c>
      <c r="B284" s="1"/>
      <c r="C284" s="102" t="s">
        <v>3433</v>
      </c>
      <c r="D284" s="102">
        <v>1907</v>
      </c>
      <c r="E284" s="1" t="s">
        <v>3016</v>
      </c>
      <c r="F284" s="102" t="s">
        <v>3436</v>
      </c>
      <c r="G284" s="1">
        <v>-45696.02</v>
      </c>
      <c r="H284" s="1">
        <v>0</v>
      </c>
      <c r="I284" s="1">
        <v>0</v>
      </c>
      <c r="J284" s="1">
        <v>0</v>
      </c>
      <c r="K284" s="1">
        <v>-45696.02</v>
      </c>
      <c r="L284" s="1"/>
      <c r="M284" s="1"/>
      <c r="AD284"/>
      <c r="AE284"/>
    </row>
    <row r="285" spans="1:31" hidden="1" x14ac:dyDescent="0.35">
      <c r="A285" s="106">
        <v>44592</v>
      </c>
      <c r="B285" s="1" t="s">
        <v>1160</v>
      </c>
      <c r="C285" s="102" t="s">
        <v>3433</v>
      </c>
      <c r="D285" s="102">
        <v>1908</v>
      </c>
      <c r="E285" s="1" t="s">
        <v>3017</v>
      </c>
      <c r="F285" s="102" t="s">
        <v>3438</v>
      </c>
      <c r="G285" s="1">
        <v>-3153.67</v>
      </c>
      <c r="H285" s="1">
        <v>0</v>
      </c>
      <c r="I285" s="1">
        <v>0</v>
      </c>
      <c r="J285" s="1">
        <v>0</v>
      </c>
      <c r="K285" s="1">
        <v>-3153.67</v>
      </c>
      <c r="L285" s="1"/>
      <c r="M285" s="1"/>
      <c r="AD285"/>
      <c r="AE285"/>
    </row>
    <row r="286" spans="1:31" hidden="1" x14ac:dyDescent="0.35">
      <c r="A286" s="106">
        <v>44592</v>
      </c>
      <c r="B286" s="1" t="s">
        <v>1160</v>
      </c>
      <c r="C286" s="102" t="s">
        <v>3433</v>
      </c>
      <c r="D286" s="102">
        <v>1909</v>
      </c>
      <c r="E286" s="1" t="s">
        <v>3017</v>
      </c>
      <c r="F286" s="102" t="s">
        <v>3437</v>
      </c>
      <c r="G286" s="1">
        <v>-42542.35</v>
      </c>
      <c r="H286" s="1">
        <v>0</v>
      </c>
      <c r="I286" s="1">
        <v>0</v>
      </c>
      <c r="J286" s="1">
        <v>0</v>
      </c>
      <c r="K286" s="1">
        <v>-42542.35</v>
      </c>
      <c r="L286" s="1"/>
      <c r="M286" s="1"/>
      <c r="AD286"/>
      <c r="AE286"/>
    </row>
    <row r="287" spans="1:31" hidden="1" x14ac:dyDescent="0.35">
      <c r="A287" s="106">
        <v>44592</v>
      </c>
      <c r="B287" s="1"/>
      <c r="C287" s="102" t="s">
        <v>2591</v>
      </c>
      <c r="D287" s="102">
        <v>773</v>
      </c>
      <c r="E287" s="1" t="s">
        <v>3016</v>
      </c>
      <c r="F287" s="102" t="s">
        <v>3439</v>
      </c>
      <c r="G287" s="1">
        <v>-1534628.14</v>
      </c>
      <c r="H287" s="1">
        <v>13159.83</v>
      </c>
      <c r="I287" s="1">
        <v>-13159.83</v>
      </c>
      <c r="J287" s="1">
        <v>0</v>
      </c>
      <c r="K287" s="1">
        <v>-1534628.14</v>
      </c>
      <c r="L287" s="1"/>
      <c r="M287" s="1"/>
      <c r="AD287"/>
      <c r="AE287"/>
    </row>
    <row r="288" spans="1:31" hidden="1" x14ac:dyDescent="0.35">
      <c r="A288" s="106">
        <v>44592</v>
      </c>
      <c r="B288" s="1"/>
      <c r="C288" s="102" t="s">
        <v>3440</v>
      </c>
      <c r="D288" s="102">
        <v>774</v>
      </c>
      <c r="E288" s="1" t="s">
        <v>3016</v>
      </c>
      <c r="F288" s="102" t="s">
        <v>3439</v>
      </c>
      <c r="G288" s="1">
        <v>-1534628.14</v>
      </c>
      <c r="H288" s="1">
        <v>13159.83</v>
      </c>
      <c r="I288" s="1">
        <v>-13159.83</v>
      </c>
      <c r="J288" s="1">
        <v>0</v>
      </c>
      <c r="K288" s="1">
        <v>-1534628.14</v>
      </c>
      <c r="L288" s="1"/>
      <c r="M288" s="1"/>
      <c r="AD288"/>
      <c r="AE288"/>
    </row>
    <row r="289" spans="1:31" hidden="1" x14ac:dyDescent="0.35">
      <c r="A289" s="106">
        <v>44592</v>
      </c>
      <c r="B289" s="1" t="s">
        <v>1158</v>
      </c>
      <c r="C289" s="102" t="s">
        <v>3440</v>
      </c>
      <c r="D289" s="102">
        <v>775</v>
      </c>
      <c r="E289" s="1" t="s">
        <v>3017</v>
      </c>
      <c r="F289" s="102" t="s">
        <v>3441</v>
      </c>
      <c r="G289" s="1">
        <v>-394107.11</v>
      </c>
      <c r="H289" s="1">
        <v>0</v>
      </c>
      <c r="I289" s="1">
        <v>0</v>
      </c>
      <c r="J289" s="1">
        <v>0</v>
      </c>
      <c r="K289" s="1">
        <v>-394107.11</v>
      </c>
      <c r="L289" s="1"/>
      <c r="M289" s="1"/>
      <c r="AD289"/>
      <c r="AE289"/>
    </row>
    <row r="290" spans="1:31" hidden="1" x14ac:dyDescent="0.35">
      <c r="A290" s="106">
        <v>44592</v>
      </c>
      <c r="B290" s="1" t="s">
        <v>1160</v>
      </c>
      <c r="C290" s="102" t="s">
        <v>3440</v>
      </c>
      <c r="D290" s="102">
        <v>776</v>
      </c>
      <c r="E290" s="1" t="s">
        <v>3017</v>
      </c>
      <c r="F290" s="102" t="s">
        <v>3442</v>
      </c>
      <c r="G290" s="1">
        <v>-189521.55</v>
      </c>
      <c r="H290" s="1">
        <v>0</v>
      </c>
      <c r="I290" s="1">
        <v>0</v>
      </c>
      <c r="J290" s="1">
        <v>0</v>
      </c>
      <c r="K290" s="1">
        <v>-189521.55</v>
      </c>
      <c r="L290" s="1"/>
      <c r="M290" s="1"/>
      <c r="AD290"/>
      <c r="AE290"/>
    </row>
    <row r="291" spans="1:31" hidden="1" x14ac:dyDescent="0.35">
      <c r="A291" s="106">
        <v>44592</v>
      </c>
      <c r="B291" s="1" t="s">
        <v>1160</v>
      </c>
      <c r="C291" s="102" t="s">
        <v>3440</v>
      </c>
      <c r="D291" s="102">
        <v>777</v>
      </c>
      <c r="E291" s="1" t="s">
        <v>3017</v>
      </c>
      <c r="F291" s="102" t="s">
        <v>3443</v>
      </c>
      <c r="G291" s="1">
        <v>-38879.480000000003</v>
      </c>
      <c r="H291" s="1">
        <v>0</v>
      </c>
      <c r="I291" s="1">
        <v>0</v>
      </c>
      <c r="J291" s="1">
        <v>0</v>
      </c>
      <c r="K291" s="1">
        <v>-38879.480000000003</v>
      </c>
      <c r="L291" s="1"/>
      <c r="M291" s="1"/>
      <c r="AD291"/>
      <c r="AE291"/>
    </row>
    <row r="292" spans="1:31" hidden="1" x14ac:dyDescent="0.35">
      <c r="A292" s="106">
        <v>44592</v>
      </c>
      <c r="B292" s="1" t="s">
        <v>1160</v>
      </c>
      <c r="C292" s="102" t="s">
        <v>3440</v>
      </c>
      <c r="D292" s="102">
        <v>778</v>
      </c>
      <c r="E292" s="1" t="s">
        <v>3017</v>
      </c>
      <c r="F292" s="102" t="s">
        <v>3444</v>
      </c>
      <c r="G292" s="1">
        <v>-912120</v>
      </c>
      <c r="H292" s="1">
        <v>0</v>
      </c>
      <c r="I292" s="1">
        <v>0</v>
      </c>
      <c r="J292" s="1">
        <v>0</v>
      </c>
      <c r="K292" s="1">
        <v>-912120</v>
      </c>
      <c r="L292" s="1"/>
      <c r="M292" s="1"/>
      <c r="AD292"/>
      <c r="AE292"/>
    </row>
    <row r="293" spans="1:31" hidden="1" x14ac:dyDescent="0.35">
      <c r="A293" s="106">
        <v>44592</v>
      </c>
      <c r="B293" s="1" t="s">
        <v>1160</v>
      </c>
      <c r="C293" s="102" t="s">
        <v>3440</v>
      </c>
      <c r="D293" s="102">
        <v>779</v>
      </c>
      <c r="E293" s="1" t="s">
        <v>3017</v>
      </c>
      <c r="F293" s="102" t="s">
        <v>3445</v>
      </c>
      <c r="G293" s="1">
        <v>0</v>
      </c>
      <c r="H293" s="1">
        <v>13159.83</v>
      </c>
      <c r="I293" s="1">
        <v>-13159.83</v>
      </c>
      <c r="J293" s="1">
        <v>0</v>
      </c>
      <c r="K293" s="1">
        <v>0</v>
      </c>
      <c r="L293" s="1"/>
      <c r="M293" s="1"/>
      <c r="AD293"/>
      <c r="AE293"/>
    </row>
    <row r="294" spans="1:31" hidden="1" x14ac:dyDescent="0.35">
      <c r="A294" s="106">
        <v>44592</v>
      </c>
      <c r="B294" s="1"/>
      <c r="C294" s="102" t="s">
        <v>2594</v>
      </c>
      <c r="D294" s="102">
        <v>782</v>
      </c>
      <c r="E294" s="1" t="s">
        <v>3016</v>
      </c>
      <c r="F294" s="102" t="s">
        <v>3446</v>
      </c>
      <c r="G294" s="1">
        <v>-1801477.08</v>
      </c>
      <c r="H294" s="1">
        <v>0</v>
      </c>
      <c r="I294" s="1">
        <v>-165106.5</v>
      </c>
      <c r="J294" s="1">
        <v>-165106.5</v>
      </c>
      <c r="K294" s="1">
        <v>-1966583.58</v>
      </c>
      <c r="L294" s="1"/>
      <c r="M294" s="1"/>
      <c r="AD294"/>
      <c r="AE294"/>
    </row>
    <row r="295" spans="1:31" hidden="1" x14ac:dyDescent="0.35">
      <c r="A295" s="106">
        <v>44592</v>
      </c>
      <c r="B295" s="1"/>
      <c r="C295" s="102" t="s">
        <v>2596</v>
      </c>
      <c r="D295" s="102">
        <v>783</v>
      </c>
      <c r="E295" s="1" t="s">
        <v>3016</v>
      </c>
      <c r="F295" s="102" t="s">
        <v>3447</v>
      </c>
      <c r="G295" s="1">
        <v>-1801477.08</v>
      </c>
      <c r="H295" s="1">
        <v>0</v>
      </c>
      <c r="I295" s="1">
        <v>-165106.5</v>
      </c>
      <c r="J295" s="1">
        <v>-165106.5</v>
      </c>
      <c r="K295" s="1">
        <v>-1966583.58</v>
      </c>
      <c r="L295" s="1"/>
      <c r="M295" s="1"/>
      <c r="AD295"/>
      <c r="AE295"/>
    </row>
    <row r="296" spans="1:31" hidden="1" x14ac:dyDescent="0.35">
      <c r="A296" s="106">
        <v>44592</v>
      </c>
      <c r="B296" s="1"/>
      <c r="C296" s="102" t="s">
        <v>3448</v>
      </c>
      <c r="D296" s="102">
        <v>784</v>
      </c>
      <c r="E296" s="1" t="s">
        <v>3016</v>
      </c>
      <c r="F296" s="102" t="s">
        <v>3449</v>
      </c>
      <c r="G296" s="1">
        <v>-1801477.08</v>
      </c>
      <c r="H296" s="1">
        <v>0</v>
      </c>
      <c r="I296" s="1">
        <v>-165106.5</v>
      </c>
      <c r="J296" s="1">
        <v>-165106.5</v>
      </c>
      <c r="K296" s="1">
        <v>-1966583.58</v>
      </c>
      <c r="L296" s="1"/>
      <c r="M296" s="1"/>
      <c r="AD296"/>
      <c r="AE296"/>
    </row>
    <row r="297" spans="1:31" hidden="1" x14ac:dyDescent="0.35">
      <c r="A297" s="106">
        <v>44592</v>
      </c>
      <c r="B297" s="1"/>
      <c r="C297" s="102" t="s">
        <v>3448</v>
      </c>
      <c r="D297" s="102">
        <v>785</v>
      </c>
      <c r="E297" s="1" t="s">
        <v>3016</v>
      </c>
      <c r="F297" s="102" t="s">
        <v>3450</v>
      </c>
      <c r="G297" s="1">
        <v>-1801477.08</v>
      </c>
      <c r="H297" s="1">
        <v>0</v>
      </c>
      <c r="I297" s="1">
        <v>-165106.5</v>
      </c>
      <c r="J297" s="1">
        <v>-165106.5</v>
      </c>
      <c r="K297" s="1">
        <v>-1966583.58</v>
      </c>
      <c r="L297" s="1"/>
      <c r="M297" s="1"/>
      <c r="AD297"/>
      <c r="AE297"/>
    </row>
    <row r="298" spans="1:31" hidden="1" x14ac:dyDescent="0.35">
      <c r="A298" s="106">
        <v>44592</v>
      </c>
      <c r="B298" s="1" t="s">
        <v>1160</v>
      </c>
      <c r="C298" s="102" t="s">
        <v>3448</v>
      </c>
      <c r="D298" s="102">
        <v>787</v>
      </c>
      <c r="E298" s="1" t="s">
        <v>3017</v>
      </c>
      <c r="F298" s="102" t="s">
        <v>3451</v>
      </c>
      <c r="G298" s="1">
        <v>-1650018.51</v>
      </c>
      <c r="H298" s="1">
        <v>0</v>
      </c>
      <c r="I298" s="1">
        <v>-165106.5</v>
      </c>
      <c r="J298" s="1">
        <v>-165106.5</v>
      </c>
      <c r="K298" s="1">
        <v>-1815125.01</v>
      </c>
      <c r="L298" s="1"/>
      <c r="M298" s="1"/>
      <c r="AD298"/>
      <c r="AE298"/>
    </row>
    <row r="299" spans="1:31" hidden="1" x14ac:dyDescent="0.35">
      <c r="A299" s="106">
        <v>44592</v>
      </c>
      <c r="B299" s="1" t="s">
        <v>1160</v>
      </c>
      <c r="C299" s="102" t="s">
        <v>3448</v>
      </c>
      <c r="D299" s="102">
        <v>788</v>
      </c>
      <c r="E299" s="1" t="s">
        <v>3017</v>
      </c>
      <c r="F299" s="102" t="s">
        <v>3452</v>
      </c>
      <c r="G299" s="1">
        <v>-151458.57</v>
      </c>
      <c r="H299" s="1">
        <v>0</v>
      </c>
      <c r="I299" s="1">
        <v>0</v>
      </c>
      <c r="J299" s="1">
        <v>0</v>
      </c>
      <c r="K299" s="1">
        <v>-151458.57</v>
      </c>
      <c r="L299" s="1"/>
      <c r="M299" s="1"/>
      <c r="AD299"/>
      <c r="AE299"/>
    </row>
    <row r="300" spans="1:31" hidden="1" x14ac:dyDescent="0.35">
      <c r="A300" s="106">
        <v>44592</v>
      </c>
      <c r="B300" s="1"/>
      <c r="C300" s="102" t="s">
        <v>2601</v>
      </c>
      <c r="D300" s="102">
        <v>808</v>
      </c>
      <c r="E300" s="1" t="s">
        <v>3016</v>
      </c>
      <c r="F300" s="102" t="s">
        <v>3453</v>
      </c>
      <c r="G300" s="1">
        <v>-2424538395.6799998</v>
      </c>
      <c r="H300" s="1">
        <v>1380185.37</v>
      </c>
      <c r="I300" s="1">
        <v>0</v>
      </c>
      <c r="J300" s="1">
        <v>1380185.37</v>
      </c>
      <c r="K300" s="1">
        <v>-2423158210.3099999</v>
      </c>
      <c r="L300" s="1"/>
      <c r="M300" s="1"/>
      <c r="AD300"/>
      <c r="AE300"/>
    </row>
    <row r="301" spans="1:31" hidden="1" x14ac:dyDescent="0.35">
      <c r="A301" s="106">
        <v>44592</v>
      </c>
      <c r="B301" s="1"/>
      <c r="C301" s="102" t="s">
        <v>2603</v>
      </c>
      <c r="D301" s="102">
        <v>809</v>
      </c>
      <c r="E301" s="1" t="s">
        <v>3016</v>
      </c>
      <c r="F301" s="102" t="s">
        <v>3454</v>
      </c>
      <c r="G301" s="1">
        <v>-1391054209.3599999</v>
      </c>
      <c r="H301" s="1">
        <v>1109157.76</v>
      </c>
      <c r="I301" s="1">
        <v>0</v>
      </c>
      <c r="J301" s="1">
        <v>1109157.76</v>
      </c>
      <c r="K301" s="1">
        <v>-1389945051.5999999</v>
      </c>
      <c r="L301" s="1"/>
      <c r="M301" s="1"/>
      <c r="AD301"/>
      <c r="AE301"/>
    </row>
    <row r="302" spans="1:31" hidden="1" x14ac:dyDescent="0.35">
      <c r="A302" s="106">
        <v>44592</v>
      </c>
      <c r="B302" s="1"/>
      <c r="C302" s="102" t="s">
        <v>4023</v>
      </c>
      <c r="D302" s="102">
        <v>810</v>
      </c>
      <c r="E302" s="1" t="s">
        <v>3016</v>
      </c>
      <c r="F302" s="102" t="s">
        <v>3390</v>
      </c>
      <c r="G302" s="1">
        <v>-105565461.04000001</v>
      </c>
      <c r="H302" s="1">
        <v>0</v>
      </c>
      <c r="I302" s="1">
        <v>0</v>
      </c>
      <c r="J302" s="1">
        <v>0</v>
      </c>
      <c r="K302" s="1">
        <v>-105565461.04000001</v>
      </c>
      <c r="L302" s="1"/>
      <c r="M302" s="1"/>
      <c r="AD302"/>
      <c r="AE302"/>
    </row>
    <row r="303" spans="1:31" hidden="1" x14ac:dyDescent="0.35">
      <c r="A303" s="106">
        <v>44592</v>
      </c>
      <c r="B303" s="1" t="s">
        <v>4026</v>
      </c>
      <c r="C303" s="102" t="s">
        <v>4024</v>
      </c>
      <c r="D303" s="102">
        <v>811</v>
      </c>
      <c r="E303" s="1" t="s">
        <v>3017</v>
      </c>
      <c r="F303" s="102" t="s">
        <v>4025</v>
      </c>
      <c r="G303" s="1">
        <v>-105565461.04000001</v>
      </c>
      <c r="H303" s="1">
        <v>0</v>
      </c>
      <c r="I303" s="1">
        <v>0</v>
      </c>
      <c r="J303" s="1">
        <v>0</v>
      </c>
      <c r="K303" s="1">
        <v>-105565461.04000001</v>
      </c>
      <c r="L303" s="1"/>
      <c r="M303" s="1"/>
      <c r="AD303"/>
      <c r="AE303"/>
    </row>
    <row r="304" spans="1:31" hidden="1" x14ac:dyDescent="0.35">
      <c r="A304" s="106">
        <v>44592</v>
      </c>
      <c r="B304" s="1"/>
      <c r="C304" s="102" t="s">
        <v>2604</v>
      </c>
      <c r="D304" s="102">
        <v>818</v>
      </c>
      <c r="E304" s="1" t="s">
        <v>3016</v>
      </c>
      <c r="F304" s="102" t="s">
        <v>3455</v>
      </c>
      <c r="G304" s="1">
        <v>-414369576.19</v>
      </c>
      <c r="H304" s="1">
        <v>1109157.76</v>
      </c>
      <c r="I304" s="1">
        <v>0</v>
      </c>
      <c r="J304" s="1">
        <v>1109157.76</v>
      </c>
      <c r="K304" s="1">
        <v>-413260418.43000001</v>
      </c>
      <c r="L304" s="1"/>
      <c r="M304" s="1"/>
      <c r="AD304"/>
      <c r="AE304"/>
    </row>
    <row r="305" spans="1:31" hidden="1" x14ac:dyDescent="0.35">
      <c r="A305" s="106">
        <v>44592</v>
      </c>
      <c r="B305" s="1" t="s">
        <v>1162</v>
      </c>
      <c r="C305" s="102" t="s">
        <v>3456</v>
      </c>
      <c r="D305" s="102">
        <v>819</v>
      </c>
      <c r="E305" s="1" t="s">
        <v>3017</v>
      </c>
      <c r="F305" s="102" t="s">
        <v>3457</v>
      </c>
      <c r="G305" s="1">
        <v>-414369576.19</v>
      </c>
      <c r="H305" s="1">
        <v>1109157.76</v>
      </c>
      <c r="I305" s="1">
        <v>0</v>
      </c>
      <c r="J305" s="1">
        <v>1109157.76</v>
      </c>
      <c r="K305" s="1">
        <v>-413260418.43000001</v>
      </c>
      <c r="L305" s="1"/>
      <c r="M305" s="1"/>
      <c r="AD305"/>
      <c r="AE305"/>
    </row>
    <row r="306" spans="1:31" hidden="1" x14ac:dyDescent="0.35">
      <c r="A306" s="106">
        <v>44592</v>
      </c>
      <c r="B306" s="1"/>
      <c r="C306" s="102" t="s">
        <v>2606</v>
      </c>
      <c r="D306" s="102">
        <v>820</v>
      </c>
      <c r="E306" s="1" t="s">
        <v>3016</v>
      </c>
      <c r="F306" s="102" t="s">
        <v>3458</v>
      </c>
      <c r="G306" s="1">
        <v>-644352639.44000006</v>
      </c>
      <c r="H306" s="1">
        <v>0</v>
      </c>
      <c r="I306" s="1">
        <v>0</v>
      </c>
      <c r="J306" s="1">
        <v>0</v>
      </c>
      <c r="K306" s="1">
        <v>-644352639.44000006</v>
      </c>
      <c r="L306" s="1"/>
      <c r="M306" s="1"/>
      <c r="AD306"/>
      <c r="AE306"/>
    </row>
    <row r="307" spans="1:31" hidden="1" x14ac:dyDescent="0.35">
      <c r="A307" s="106">
        <v>44592</v>
      </c>
      <c r="B307" s="1" t="s">
        <v>1166</v>
      </c>
      <c r="C307" s="102" t="s">
        <v>3459</v>
      </c>
      <c r="D307" s="102">
        <v>821</v>
      </c>
      <c r="E307" s="1" t="s">
        <v>3017</v>
      </c>
      <c r="F307" s="102" t="s">
        <v>3460</v>
      </c>
      <c r="G307" s="1">
        <v>-644352639.44000006</v>
      </c>
      <c r="H307" s="1">
        <v>0</v>
      </c>
      <c r="I307" s="1">
        <v>0</v>
      </c>
      <c r="J307" s="1">
        <v>0</v>
      </c>
      <c r="K307" s="1">
        <v>-644352639.44000006</v>
      </c>
      <c r="L307" s="1"/>
      <c r="M307" s="1"/>
      <c r="AD307"/>
      <c r="AE307"/>
    </row>
    <row r="308" spans="1:31" hidden="1" x14ac:dyDescent="0.35">
      <c r="A308" s="106">
        <v>44592</v>
      </c>
      <c r="B308" s="1"/>
      <c r="C308" s="102" t="s">
        <v>2608</v>
      </c>
      <c r="D308" s="102">
        <v>822</v>
      </c>
      <c r="E308" s="1" t="s">
        <v>3016</v>
      </c>
      <c r="F308" s="102" t="s">
        <v>3461</v>
      </c>
      <c r="G308" s="1">
        <v>-226766532.69</v>
      </c>
      <c r="H308" s="1">
        <v>0</v>
      </c>
      <c r="I308" s="1">
        <v>0</v>
      </c>
      <c r="J308" s="1">
        <v>0</v>
      </c>
      <c r="K308" s="1">
        <v>-226766532.69</v>
      </c>
      <c r="L308" s="1"/>
      <c r="M308" s="1"/>
      <c r="AD308"/>
      <c r="AE308"/>
    </row>
    <row r="309" spans="1:31" x14ac:dyDescent="0.35">
      <c r="A309" s="106">
        <v>44592</v>
      </c>
      <c r="B309" s="1" t="s">
        <v>1165</v>
      </c>
      <c r="C309" s="102" t="s">
        <v>3462</v>
      </c>
      <c r="D309" s="102">
        <v>823</v>
      </c>
      <c r="E309" s="1" t="s">
        <v>3017</v>
      </c>
      <c r="F309" s="102" t="s">
        <v>3463</v>
      </c>
      <c r="G309" s="1">
        <v>-169398180.80000001</v>
      </c>
      <c r="H309" s="1">
        <v>0</v>
      </c>
      <c r="I309" s="1">
        <v>0</v>
      </c>
      <c r="J309" s="1">
        <v>0</v>
      </c>
      <c r="K309" s="1">
        <v>-169398180.80000001</v>
      </c>
      <c r="L309" s="1"/>
      <c r="M309" s="1"/>
      <c r="AD309"/>
      <c r="AE309"/>
    </row>
    <row r="310" spans="1:31" hidden="1" x14ac:dyDescent="0.35">
      <c r="A310" s="106">
        <v>44592</v>
      </c>
      <c r="B310" s="1" t="s">
        <v>3875</v>
      </c>
      <c r="C310" s="102" t="s">
        <v>3462</v>
      </c>
      <c r="D310" s="102">
        <v>2017</v>
      </c>
      <c r="E310" s="1" t="s">
        <v>3017</v>
      </c>
      <c r="F310" s="102" t="s">
        <v>3866</v>
      </c>
      <c r="G310" s="1">
        <v>-57368351.890000001</v>
      </c>
      <c r="H310" s="1">
        <v>0</v>
      </c>
      <c r="I310" s="1">
        <v>0</v>
      </c>
      <c r="J310" s="1">
        <v>0</v>
      </c>
      <c r="K310" s="1">
        <v>-57368351.890000001</v>
      </c>
      <c r="L310" s="1"/>
      <c r="M310" s="1"/>
      <c r="AD310"/>
      <c r="AE310"/>
    </row>
    <row r="311" spans="1:31" hidden="1" x14ac:dyDescent="0.35">
      <c r="A311" s="106">
        <v>44592</v>
      </c>
      <c r="B311" s="1"/>
      <c r="C311" s="102" t="s">
        <v>2610</v>
      </c>
      <c r="D311" s="102">
        <v>920</v>
      </c>
      <c r="E311" s="1" t="s">
        <v>3016</v>
      </c>
      <c r="F311" s="102" t="s">
        <v>3446</v>
      </c>
      <c r="G311" s="1">
        <v>-323442017.52999997</v>
      </c>
      <c r="H311" s="1">
        <v>0</v>
      </c>
      <c r="I311" s="1">
        <v>0</v>
      </c>
      <c r="J311" s="1">
        <v>0</v>
      </c>
      <c r="K311" s="1">
        <v>-323442017.52999997</v>
      </c>
      <c r="L311" s="1"/>
      <c r="M311" s="1"/>
      <c r="AD311"/>
      <c r="AE311"/>
    </row>
    <row r="312" spans="1:31" hidden="1" x14ac:dyDescent="0.35">
      <c r="A312" s="106">
        <v>44592</v>
      </c>
      <c r="B312" s="1"/>
      <c r="C312" s="102" t="s">
        <v>2611</v>
      </c>
      <c r="D312" s="102">
        <v>921</v>
      </c>
      <c r="E312" s="1" t="s">
        <v>3016</v>
      </c>
      <c r="F312" s="102" t="s">
        <v>3446</v>
      </c>
      <c r="G312" s="1">
        <v>-323442017.52999997</v>
      </c>
      <c r="H312" s="1">
        <v>0</v>
      </c>
      <c r="I312" s="1">
        <v>0</v>
      </c>
      <c r="J312" s="1">
        <v>0</v>
      </c>
      <c r="K312" s="1">
        <v>-323442017.52999997</v>
      </c>
      <c r="L312" s="1"/>
      <c r="M312" s="1"/>
      <c r="AD312"/>
      <c r="AE312"/>
    </row>
    <row r="313" spans="1:31" hidden="1" x14ac:dyDescent="0.35">
      <c r="A313" s="106">
        <v>44592</v>
      </c>
      <c r="B313" s="1"/>
      <c r="C313" s="102" t="s">
        <v>3464</v>
      </c>
      <c r="D313" s="102">
        <v>945</v>
      </c>
      <c r="E313" s="1" t="s">
        <v>3016</v>
      </c>
      <c r="F313" s="102" t="s">
        <v>3465</v>
      </c>
      <c r="G313" s="1">
        <v>-323442017.52999997</v>
      </c>
      <c r="H313" s="1">
        <v>0</v>
      </c>
      <c r="I313" s="1">
        <v>0</v>
      </c>
      <c r="J313" s="1">
        <v>0</v>
      </c>
      <c r="K313" s="1">
        <v>-323442017.52999997</v>
      </c>
      <c r="L313" s="1"/>
      <c r="M313" s="1"/>
      <c r="AD313"/>
      <c r="AE313"/>
    </row>
    <row r="314" spans="1:31" hidden="1" x14ac:dyDescent="0.35">
      <c r="A314" s="106">
        <v>44592</v>
      </c>
      <c r="B314" s="1" t="s">
        <v>1162</v>
      </c>
      <c r="C314" s="102" t="s">
        <v>3464</v>
      </c>
      <c r="D314" s="102">
        <v>946</v>
      </c>
      <c r="E314" s="1" t="s">
        <v>3017</v>
      </c>
      <c r="F314" s="102" t="s">
        <v>3466</v>
      </c>
      <c r="G314" s="1">
        <v>-323442006.61000001</v>
      </c>
      <c r="H314" s="1">
        <v>0</v>
      </c>
      <c r="I314" s="1">
        <v>0</v>
      </c>
      <c r="J314" s="1">
        <v>0</v>
      </c>
      <c r="K314" s="1">
        <v>-323442006.61000001</v>
      </c>
      <c r="L314" s="1"/>
      <c r="M314" s="1"/>
      <c r="AD314"/>
      <c r="AE314"/>
    </row>
    <row r="315" spans="1:31" hidden="1" x14ac:dyDescent="0.35">
      <c r="A315" s="106">
        <v>44592</v>
      </c>
      <c r="B315" s="1" t="s">
        <v>1163</v>
      </c>
      <c r="C315" s="102" t="s">
        <v>3464</v>
      </c>
      <c r="D315" s="102">
        <v>1973</v>
      </c>
      <c r="E315" s="1" t="s">
        <v>3017</v>
      </c>
      <c r="F315" s="102" t="s">
        <v>3467</v>
      </c>
      <c r="G315" s="1">
        <v>-10.92</v>
      </c>
      <c r="H315" s="1">
        <v>0</v>
      </c>
      <c r="I315" s="1">
        <v>0</v>
      </c>
      <c r="J315" s="1">
        <v>0</v>
      </c>
      <c r="K315" s="1">
        <v>-10.92</v>
      </c>
      <c r="L315" s="1"/>
      <c r="M315" s="1"/>
      <c r="AD315"/>
      <c r="AE315"/>
    </row>
    <row r="316" spans="1:31" hidden="1" x14ac:dyDescent="0.35">
      <c r="A316" s="106">
        <v>44592</v>
      </c>
      <c r="B316" s="1"/>
      <c r="C316" s="102" t="s">
        <v>3074</v>
      </c>
      <c r="D316" s="102">
        <v>1950</v>
      </c>
      <c r="E316" s="1" t="s">
        <v>3016</v>
      </c>
      <c r="F316" s="102" t="s">
        <v>3468</v>
      </c>
      <c r="G316" s="1">
        <v>-710042168.78999996</v>
      </c>
      <c r="H316" s="1">
        <v>271027.61</v>
      </c>
      <c r="I316" s="1">
        <v>0</v>
      </c>
      <c r="J316" s="1">
        <v>271027.61</v>
      </c>
      <c r="K316" s="1">
        <v>-709771141.17999995</v>
      </c>
      <c r="L316" s="1"/>
      <c r="M316" s="1"/>
      <c r="AD316"/>
      <c r="AE316"/>
    </row>
    <row r="317" spans="1:31" hidden="1" x14ac:dyDescent="0.35">
      <c r="A317" s="106">
        <v>44592</v>
      </c>
      <c r="B317" s="1"/>
      <c r="C317" s="102" t="s">
        <v>3075</v>
      </c>
      <c r="D317" s="102">
        <v>1951</v>
      </c>
      <c r="E317" s="1" t="s">
        <v>3016</v>
      </c>
      <c r="F317" s="102" t="s">
        <v>3468</v>
      </c>
      <c r="G317" s="1">
        <v>-710042168.78999996</v>
      </c>
      <c r="H317" s="1">
        <v>271027.61</v>
      </c>
      <c r="I317" s="1">
        <v>0</v>
      </c>
      <c r="J317" s="1">
        <v>271027.61</v>
      </c>
      <c r="K317" s="1">
        <v>-709771141.17999995</v>
      </c>
      <c r="L317" s="1"/>
      <c r="M317" s="1"/>
      <c r="AD317"/>
      <c r="AE317"/>
    </row>
    <row r="318" spans="1:31" hidden="1" x14ac:dyDescent="0.35">
      <c r="A318" s="106">
        <v>44592</v>
      </c>
      <c r="B318" s="1" t="s">
        <v>1164</v>
      </c>
      <c r="C318" s="102" t="s">
        <v>3471</v>
      </c>
      <c r="D318" s="102">
        <v>1952</v>
      </c>
      <c r="E318" s="1" t="s">
        <v>3017</v>
      </c>
      <c r="F318" s="102" t="s">
        <v>3469</v>
      </c>
      <c r="G318" s="1">
        <v>-522089829.99000001</v>
      </c>
      <c r="H318" s="1">
        <v>199285.01</v>
      </c>
      <c r="I318" s="1">
        <v>0</v>
      </c>
      <c r="J318" s="1">
        <v>199285.01</v>
      </c>
      <c r="K318" s="1">
        <v>-521890544.98000002</v>
      </c>
      <c r="L318" s="1"/>
      <c r="M318" s="1"/>
      <c r="AD318"/>
      <c r="AE318"/>
    </row>
    <row r="319" spans="1:31" hidden="1" x14ac:dyDescent="0.35">
      <c r="A319" s="106">
        <v>44592</v>
      </c>
      <c r="B319" s="1" t="s">
        <v>1164</v>
      </c>
      <c r="C319" s="102" t="s">
        <v>3471</v>
      </c>
      <c r="D319" s="102">
        <v>1953</v>
      </c>
      <c r="E319" s="1" t="s">
        <v>3017</v>
      </c>
      <c r="F319" s="102" t="s">
        <v>3470</v>
      </c>
      <c r="G319" s="1">
        <v>-187952338.80000001</v>
      </c>
      <c r="H319" s="1">
        <v>71742.600000000006</v>
      </c>
      <c r="I319" s="1">
        <v>0</v>
      </c>
      <c r="J319" s="1">
        <v>71742.600000000006</v>
      </c>
      <c r="K319" s="1">
        <v>-187880596.19999999</v>
      </c>
      <c r="L319" s="1"/>
      <c r="M319" s="1"/>
      <c r="AD319"/>
      <c r="AE319"/>
    </row>
    <row r="320" spans="1:31" hidden="1" x14ac:dyDescent="0.35">
      <c r="A320" s="106">
        <v>44592</v>
      </c>
      <c r="B320" s="1"/>
      <c r="C320" s="102" t="s">
        <v>2613</v>
      </c>
      <c r="D320" s="102">
        <v>951</v>
      </c>
      <c r="E320" s="1" t="s">
        <v>3016</v>
      </c>
      <c r="F320" s="102" t="s">
        <v>3472</v>
      </c>
      <c r="G320" s="1">
        <v>-3240525413.7399998</v>
      </c>
      <c r="H320" s="1">
        <v>1068167.6299999999</v>
      </c>
      <c r="I320" s="1">
        <v>-1068167.6299999999</v>
      </c>
      <c r="J320" s="1">
        <v>0</v>
      </c>
      <c r="K320" s="1">
        <v>-3240525413.7399998</v>
      </c>
      <c r="L320" s="1"/>
      <c r="M320" s="1"/>
      <c r="AD320"/>
      <c r="AE320"/>
    </row>
    <row r="321" spans="1:31" hidden="1" x14ac:dyDescent="0.35">
      <c r="A321" s="106">
        <v>44592</v>
      </c>
      <c r="B321" s="1"/>
      <c r="C321" s="102" t="s">
        <v>2615</v>
      </c>
      <c r="D321" s="102">
        <v>952</v>
      </c>
      <c r="E321" s="1" t="s">
        <v>3016</v>
      </c>
      <c r="F321" s="102" t="s">
        <v>3473</v>
      </c>
      <c r="G321" s="1">
        <v>-1583078289.4200001</v>
      </c>
      <c r="H321" s="1">
        <v>0</v>
      </c>
      <c r="I321" s="1">
        <v>0</v>
      </c>
      <c r="J321" s="1">
        <v>0</v>
      </c>
      <c r="K321" s="1">
        <v>-1583078289.4200001</v>
      </c>
      <c r="L321" s="1"/>
      <c r="M321" s="1"/>
      <c r="AD321"/>
      <c r="AE321"/>
    </row>
    <row r="322" spans="1:31" hidden="1" x14ac:dyDescent="0.35">
      <c r="A322" s="106">
        <v>44592</v>
      </c>
      <c r="B322" s="1"/>
      <c r="C322" s="102" t="s">
        <v>2617</v>
      </c>
      <c r="D322" s="102">
        <v>953</v>
      </c>
      <c r="E322" s="1" t="s">
        <v>3016</v>
      </c>
      <c r="F322" s="102" t="s">
        <v>3473</v>
      </c>
      <c r="G322" s="1">
        <v>-1583078289.4200001</v>
      </c>
      <c r="H322" s="1">
        <v>0</v>
      </c>
      <c r="I322" s="1">
        <v>0</v>
      </c>
      <c r="J322" s="1">
        <v>0</v>
      </c>
      <c r="K322" s="1">
        <v>-1583078289.4200001</v>
      </c>
      <c r="L322" s="1"/>
      <c r="M322" s="1"/>
      <c r="AD322"/>
      <c r="AE322"/>
    </row>
    <row r="323" spans="1:31" hidden="1" x14ac:dyDescent="0.35">
      <c r="A323" s="106">
        <v>44592</v>
      </c>
      <c r="B323" s="1" t="s">
        <v>1168</v>
      </c>
      <c r="C323" s="102" t="s">
        <v>3474</v>
      </c>
      <c r="D323" s="102">
        <v>954</v>
      </c>
      <c r="E323" s="1" t="s">
        <v>3017</v>
      </c>
      <c r="F323" s="102" t="s">
        <v>3475</v>
      </c>
      <c r="G323" s="1">
        <v>-1583078289.4200001</v>
      </c>
      <c r="H323" s="1">
        <v>0</v>
      </c>
      <c r="I323" s="1">
        <v>0</v>
      </c>
      <c r="J323" s="1">
        <v>0</v>
      </c>
      <c r="K323" s="1">
        <v>-1583078289.4200001</v>
      </c>
      <c r="L323" s="1"/>
      <c r="M323" s="1"/>
      <c r="AD323"/>
      <c r="AE323"/>
    </row>
    <row r="324" spans="1:31" hidden="1" x14ac:dyDescent="0.35">
      <c r="A324" s="106">
        <v>44592</v>
      </c>
      <c r="B324" s="1"/>
      <c r="C324" s="102" t="s">
        <v>2620</v>
      </c>
      <c r="D324" s="102">
        <v>963</v>
      </c>
      <c r="E324" s="1" t="s">
        <v>3016</v>
      </c>
      <c r="F324" s="102" t="s">
        <v>3476</v>
      </c>
      <c r="G324" s="1">
        <v>-28606124.34</v>
      </c>
      <c r="H324" s="1">
        <v>0</v>
      </c>
      <c r="I324" s="1">
        <v>0</v>
      </c>
      <c r="J324" s="1">
        <v>0</v>
      </c>
      <c r="K324" s="1">
        <v>-28606124.34</v>
      </c>
      <c r="L324" s="1"/>
      <c r="M324" s="1"/>
      <c r="AD324"/>
      <c r="AE324"/>
    </row>
    <row r="325" spans="1:31" hidden="1" x14ac:dyDescent="0.35">
      <c r="A325" s="106">
        <v>44592</v>
      </c>
      <c r="B325" s="1"/>
      <c r="C325" s="102" t="s">
        <v>2622</v>
      </c>
      <c r="D325" s="102">
        <v>964</v>
      </c>
      <c r="E325" s="1" t="s">
        <v>3016</v>
      </c>
      <c r="F325" s="102" t="s">
        <v>3476</v>
      </c>
      <c r="G325" s="1">
        <v>-28606124.34</v>
      </c>
      <c r="H325" s="1">
        <v>0</v>
      </c>
      <c r="I325" s="1">
        <v>0</v>
      </c>
      <c r="J325" s="1">
        <v>0</v>
      </c>
      <c r="K325" s="1">
        <v>-28606124.34</v>
      </c>
      <c r="L325" s="1"/>
      <c r="M325" s="1"/>
      <c r="AD325"/>
      <c r="AE325"/>
    </row>
    <row r="326" spans="1:31" hidden="1" x14ac:dyDescent="0.35">
      <c r="A326" s="106">
        <v>44592</v>
      </c>
      <c r="B326" s="1"/>
      <c r="C326" s="102" t="s">
        <v>3477</v>
      </c>
      <c r="D326" s="102">
        <v>968</v>
      </c>
      <c r="E326" s="1" t="s">
        <v>3016</v>
      </c>
      <c r="F326" s="102" t="s">
        <v>3478</v>
      </c>
      <c r="G326" s="1">
        <v>-28569439.77</v>
      </c>
      <c r="H326" s="1">
        <v>0</v>
      </c>
      <c r="I326" s="1">
        <v>0</v>
      </c>
      <c r="J326" s="1">
        <v>0</v>
      </c>
      <c r="K326" s="1">
        <v>-28569439.77</v>
      </c>
      <c r="L326" s="1"/>
      <c r="M326" s="1"/>
      <c r="AD326"/>
      <c r="AE326"/>
    </row>
    <row r="327" spans="1:31" hidden="1" x14ac:dyDescent="0.35">
      <c r="A327" s="106">
        <v>44592</v>
      </c>
      <c r="B327" s="1" t="s">
        <v>1169</v>
      </c>
      <c r="C327" s="102" t="s">
        <v>3477</v>
      </c>
      <c r="D327" s="102">
        <v>969</v>
      </c>
      <c r="E327" s="1" t="s">
        <v>3017</v>
      </c>
      <c r="F327" s="102" t="s">
        <v>3479</v>
      </c>
      <c r="G327" s="1">
        <v>-2777.91</v>
      </c>
      <c r="H327" s="1">
        <v>0</v>
      </c>
      <c r="I327" s="1">
        <v>0</v>
      </c>
      <c r="J327" s="1">
        <v>0</v>
      </c>
      <c r="K327" s="1">
        <v>-2777.91</v>
      </c>
      <c r="L327" s="1"/>
      <c r="M327" s="1"/>
      <c r="AD327"/>
      <c r="AE327"/>
    </row>
    <row r="328" spans="1:31" hidden="1" x14ac:dyDescent="0.35">
      <c r="A328" s="106">
        <v>44592</v>
      </c>
      <c r="B328" s="1" t="s">
        <v>1169</v>
      </c>
      <c r="C328" s="102" t="s">
        <v>3477</v>
      </c>
      <c r="D328" s="102">
        <v>970</v>
      </c>
      <c r="E328" s="1" t="s">
        <v>3017</v>
      </c>
      <c r="F328" s="102" t="s">
        <v>3480</v>
      </c>
      <c r="G328" s="1">
        <v>-2193.35</v>
      </c>
      <c r="H328" s="1">
        <v>0</v>
      </c>
      <c r="I328" s="1">
        <v>0</v>
      </c>
      <c r="J328" s="1">
        <v>0</v>
      </c>
      <c r="K328" s="1">
        <v>-2193.35</v>
      </c>
      <c r="L328" s="1"/>
      <c r="M328" s="1"/>
      <c r="AD328"/>
      <c r="AE328"/>
    </row>
    <row r="329" spans="1:31" hidden="1" x14ac:dyDescent="0.35">
      <c r="A329" s="106">
        <v>44592</v>
      </c>
      <c r="B329" s="1" t="s">
        <v>1169</v>
      </c>
      <c r="C329" s="102" t="s">
        <v>3477</v>
      </c>
      <c r="D329" s="102">
        <v>971</v>
      </c>
      <c r="E329" s="1" t="s">
        <v>3017</v>
      </c>
      <c r="F329" s="102" t="s">
        <v>3481</v>
      </c>
      <c r="G329" s="1">
        <v>-920000</v>
      </c>
      <c r="H329" s="1">
        <v>0</v>
      </c>
      <c r="I329" s="1">
        <v>0</v>
      </c>
      <c r="J329" s="1">
        <v>0</v>
      </c>
      <c r="K329" s="1">
        <v>-920000</v>
      </c>
      <c r="L329" s="1"/>
      <c r="M329" s="1"/>
      <c r="AD329"/>
      <c r="AE329"/>
    </row>
    <row r="330" spans="1:31" hidden="1" x14ac:dyDescent="0.35">
      <c r="A330" s="106">
        <v>44592</v>
      </c>
      <c r="B330" s="1" t="s">
        <v>1169</v>
      </c>
      <c r="C330" s="102" t="s">
        <v>3477</v>
      </c>
      <c r="D330" s="102">
        <v>972</v>
      </c>
      <c r="E330" s="1" t="s">
        <v>3017</v>
      </c>
      <c r="F330" s="102" t="s">
        <v>3482</v>
      </c>
      <c r="G330" s="1">
        <v>-23290.720000000001</v>
      </c>
      <c r="H330" s="1">
        <v>0</v>
      </c>
      <c r="I330" s="1">
        <v>0</v>
      </c>
      <c r="J330" s="1">
        <v>0</v>
      </c>
      <c r="K330" s="1">
        <v>-23290.720000000001</v>
      </c>
      <c r="L330" s="1"/>
      <c r="M330" s="1"/>
      <c r="AD330"/>
      <c r="AE330"/>
    </row>
    <row r="331" spans="1:31" hidden="1" x14ac:dyDescent="0.35">
      <c r="A331" s="106">
        <v>44592</v>
      </c>
      <c r="B331" s="1" t="s">
        <v>1169</v>
      </c>
      <c r="C331" s="102" t="s">
        <v>3477</v>
      </c>
      <c r="D331" s="102">
        <v>973</v>
      </c>
      <c r="E331" s="1" t="s">
        <v>3017</v>
      </c>
      <c r="F331" s="102" t="s">
        <v>3483</v>
      </c>
      <c r="G331" s="1">
        <v>-27621177.789999999</v>
      </c>
      <c r="H331" s="1">
        <v>0</v>
      </c>
      <c r="I331" s="1">
        <v>0</v>
      </c>
      <c r="J331" s="1">
        <v>0</v>
      </c>
      <c r="K331" s="1">
        <v>-27621177.789999999</v>
      </c>
      <c r="L331" s="1"/>
      <c r="M331" s="1"/>
      <c r="AD331"/>
      <c r="AE331"/>
    </row>
    <row r="332" spans="1:31" hidden="1" x14ac:dyDescent="0.35">
      <c r="A332" s="106">
        <v>44592</v>
      </c>
      <c r="B332" s="1"/>
      <c r="C332" s="102" t="s">
        <v>3477</v>
      </c>
      <c r="D332" s="102">
        <v>974</v>
      </c>
      <c r="E332" s="1" t="s">
        <v>3016</v>
      </c>
      <c r="F332" s="102" t="s">
        <v>3484</v>
      </c>
      <c r="G332" s="1">
        <v>-36684.57</v>
      </c>
      <c r="H332" s="1">
        <v>0</v>
      </c>
      <c r="I332" s="1">
        <v>0</v>
      </c>
      <c r="J332" s="1">
        <v>0</v>
      </c>
      <c r="K332" s="1">
        <v>-36684.57</v>
      </c>
      <c r="L332" s="1"/>
      <c r="M332" s="1"/>
      <c r="AD332"/>
      <c r="AE332"/>
    </row>
    <row r="333" spans="1:31" hidden="1" x14ac:dyDescent="0.35">
      <c r="A333" s="106">
        <v>44592</v>
      </c>
      <c r="B333" s="1" t="s">
        <v>1169</v>
      </c>
      <c r="C333" s="102" t="s">
        <v>3477</v>
      </c>
      <c r="D333" s="102">
        <v>975</v>
      </c>
      <c r="E333" s="1" t="s">
        <v>3017</v>
      </c>
      <c r="F333" s="102" t="s">
        <v>3485</v>
      </c>
      <c r="G333" s="1">
        <v>-18298.990000000002</v>
      </c>
      <c r="H333" s="1">
        <v>0</v>
      </c>
      <c r="I333" s="1">
        <v>0</v>
      </c>
      <c r="J333" s="1">
        <v>0</v>
      </c>
      <c r="K333" s="1">
        <v>-18298.990000000002</v>
      </c>
      <c r="L333" s="1"/>
      <c r="M333" s="1"/>
      <c r="AD333"/>
      <c r="AE333"/>
    </row>
    <row r="334" spans="1:31" hidden="1" x14ac:dyDescent="0.35">
      <c r="A334" s="106">
        <v>44592</v>
      </c>
      <c r="B334" s="1" t="s">
        <v>1169</v>
      </c>
      <c r="C334" s="102" t="s">
        <v>3477</v>
      </c>
      <c r="D334" s="102">
        <v>976</v>
      </c>
      <c r="E334" s="1" t="s">
        <v>3017</v>
      </c>
      <c r="F334" s="102" t="s">
        <v>3485</v>
      </c>
      <c r="G334" s="1">
        <v>-18385.580000000002</v>
      </c>
      <c r="H334" s="1">
        <v>0</v>
      </c>
      <c r="I334" s="1">
        <v>0</v>
      </c>
      <c r="J334" s="1">
        <v>0</v>
      </c>
      <c r="K334" s="1">
        <v>-18385.580000000002</v>
      </c>
      <c r="L334" s="1"/>
      <c r="M334" s="1"/>
      <c r="AD334"/>
      <c r="AE334"/>
    </row>
    <row r="335" spans="1:31" hidden="1" x14ac:dyDescent="0.35">
      <c r="A335" s="106">
        <v>44592</v>
      </c>
      <c r="B335" s="1"/>
      <c r="C335" s="102" t="s">
        <v>2627</v>
      </c>
      <c r="D335" s="102">
        <v>977</v>
      </c>
      <c r="E335" s="1" t="s">
        <v>3016</v>
      </c>
      <c r="F335" s="102" t="s">
        <v>3486</v>
      </c>
      <c r="G335" s="1">
        <v>-1389862122.8</v>
      </c>
      <c r="H335" s="1">
        <v>797140.02</v>
      </c>
      <c r="I335" s="1">
        <v>-271027.61</v>
      </c>
      <c r="J335" s="1">
        <v>526112.41</v>
      </c>
      <c r="K335" s="1">
        <v>-1389336010.3900001</v>
      </c>
      <c r="L335" s="1"/>
      <c r="M335" s="1"/>
      <c r="AD335"/>
      <c r="AE335"/>
    </row>
    <row r="336" spans="1:31" hidden="1" x14ac:dyDescent="0.35">
      <c r="A336" s="106">
        <v>44592</v>
      </c>
      <c r="B336" s="1"/>
      <c r="C336" s="102" t="s">
        <v>2629</v>
      </c>
      <c r="D336" s="102">
        <v>980</v>
      </c>
      <c r="E336" s="1" t="s">
        <v>3016</v>
      </c>
      <c r="F336" s="102" t="s">
        <v>3487</v>
      </c>
      <c r="G336" s="1">
        <v>-1389862122.8</v>
      </c>
      <c r="H336" s="1">
        <v>797140.02</v>
      </c>
      <c r="I336" s="1">
        <v>-271027.61</v>
      </c>
      <c r="J336" s="1">
        <v>526112.41</v>
      </c>
      <c r="K336" s="1">
        <v>-1389336010.3900001</v>
      </c>
      <c r="L336" s="1"/>
      <c r="M336" s="1"/>
      <c r="AD336"/>
      <c r="AE336"/>
    </row>
    <row r="337" spans="1:31" hidden="1" x14ac:dyDescent="0.35">
      <c r="A337" s="106">
        <v>44592</v>
      </c>
      <c r="B337" s="1" t="s">
        <v>1170</v>
      </c>
      <c r="C337" s="102" t="s">
        <v>3488</v>
      </c>
      <c r="D337" s="102">
        <v>983</v>
      </c>
      <c r="E337" s="1" t="s">
        <v>3017</v>
      </c>
      <c r="F337" s="102" t="s">
        <v>3489</v>
      </c>
      <c r="G337" s="1">
        <v>-2172811479.2399998</v>
      </c>
      <c r="H337" s="1">
        <v>0</v>
      </c>
      <c r="I337" s="1">
        <v>0</v>
      </c>
      <c r="J337" s="1">
        <v>0</v>
      </c>
      <c r="K337" s="1">
        <v>-2172811479.2399998</v>
      </c>
      <c r="L337" s="1"/>
      <c r="M337" s="1"/>
      <c r="AD337"/>
      <c r="AE337"/>
    </row>
    <row r="338" spans="1:31" hidden="1" x14ac:dyDescent="0.35">
      <c r="A338" s="106">
        <v>44592</v>
      </c>
      <c r="B338" s="1" t="s">
        <v>1170</v>
      </c>
      <c r="C338" s="102" t="s">
        <v>3488</v>
      </c>
      <c r="D338" s="102">
        <v>984</v>
      </c>
      <c r="E338" s="1" t="s">
        <v>3017</v>
      </c>
      <c r="F338" s="102" t="s">
        <v>3490</v>
      </c>
      <c r="G338" s="1">
        <v>66959778.359999999</v>
      </c>
      <c r="H338" s="1">
        <v>797140.02</v>
      </c>
      <c r="I338" s="1">
        <v>0</v>
      </c>
      <c r="J338" s="1">
        <v>797140.02</v>
      </c>
      <c r="K338" s="1">
        <v>67756918.379999995</v>
      </c>
      <c r="L338" s="1"/>
      <c r="M338" s="1"/>
      <c r="AD338"/>
      <c r="AE338"/>
    </row>
    <row r="339" spans="1:31" hidden="1" x14ac:dyDescent="0.35">
      <c r="A339" s="106">
        <v>44592</v>
      </c>
      <c r="B339" s="1" t="s">
        <v>1170</v>
      </c>
      <c r="C339" s="102" t="s">
        <v>3488</v>
      </c>
      <c r="D339" s="102">
        <v>985</v>
      </c>
      <c r="E339" s="1" t="s">
        <v>3017</v>
      </c>
      <c r="F339" s="102" t="s">
        <v>3491</v>
      </c>
      <c r="G339" s="1">
        <v>526462924.87</v>
      </c>
      <c r="H339" s="1">
        <v>0</v>
      </c>
      <c r="I339" s="1">
        <v>-199285.01</v>
      </c>
      <c r="J339" s="1">
        <v>-199285.01</v>
      </c>
      <c r="K339" s="1">
        <v>526263639.86000001</v>
      </c>
      <c r="L339" s="1"/>
      <c r="M339" s="1"/>
      <c r="AD339"/>
      <c r="AE339"/>
    </row>
    <row r="340" spans="1:31" hidden="1" x14ac:dyDescent="0.35">
      <c r="A340" s="106">
        <v>44592</v>
      </c>
      <c r="B340" s="1" t="s">
        <v>1170</v>
      </c>
      <c r="C340" s="102" t="s">
        <v>3488</v>
      </c>
      <c r="D340" s="102">
        <v>986</v>
      </c>
      <c r="E340" s="1" t="s">
        <v>3017</v>
      </c>
      <c r="F340" s="102" t="s">
        <v>3492</v>
      </c>
      <c r="G340" s="1">
        <v>189526653.21000001</v>
      </c>
      <c r="H340" s="1">
        <v>0</v>
      </c>
      <c r="I340" s="1">
        <v>-71742.600000000006</v>
      </c>
      <c r="J340" s="1">
        <v>-71742.600000000006</v>
      </c>
      <c r="K340" s="1">
        <v>189454910.61000001</v>
      </c>
      <c r="L340" s="1"/>
      <c r="M340" s="1"/>
      <c r="AD340"/>
      <c r="AE340"/>
    </row>
    <row r="341" spans="1:31" hidden="1" x14ac:dyDescent="0.35">
      <c r="A341" s="106">
        <v>44592</v>
      </c>
      <c r="B341" s="1"/>
      <c r="C341" s="102" t="s">
        <v>3138</v>
      </c>
      <c r="D341" s="102">
        <v>987</v>
      </c>
      <c r="E341" s="1" t="s">
        <v>3016</v>
      </c>
      <c r="F341" s="102" t="s">
        <v>3493</v>
      </c>
      <c r="G341" s="1">
        <v>-117216614.22</v>
      </c>
      <c r="H341" s="1">
        <v>271027.61</v>
      </c>
      <c r="I341" s="1">
        <v>-797140.02</v>
      </c>
      <c r="J341" s="1">
        <v>-526112.41</v>
      </c>
      <c r="K341" s="1">
        <v>-117742726.63</v>
      </c>
      <c r="L341" s="1"/>
      <c r="M341" s="1"/>
      <c r="AD341"/>
      <c r="AE341"/>
    </row>
    <row r="342" spans="1:31" hidden="1" x14ac:dyDescent="0.35">
      <c r="A342" s="106">
        <v>44592</v>
      </c>
      <c r="B342" s="1"/>
      <c r="C342" s="102" t="s">
        <v>3136</v>
      </c>
      <c r="D342" s="102">
        <v>988</v>
      </c>
      <c r="E342" s="1" t="s">
        <v>3016</v>
      </c>
      <c r="F342" s="102" t="s">
        <v>3493</v>
      </c>
      <c r="G342" s="1">
        <v>-117216614.22</v>
      </c>
      <c r="H342" s="1">
        <v>271027.61</v>
      </c>
      <c r="I342" s="1">
        <v>-797140.02</v>
      </c>
      <c r="J342" s="1">
        <v>-526112.41</v>
      </c>
      <c r="K342" s="1">
        <v>-117742726.63</v>
      </c>
      <c r="L342" s="1"/>
      <c r="M342" s="1"/>
      <c r="AD342"/>
      <c r="AE342"/>
    </row>
    <row r="343" spans="1:31" hidden="1" x14ac:dyDescent="0.35">
      <c r="A343" s="106">
        <v>44592</v>
      </c>
      <c r="B343" s="1" t="s">
        <v>3139</v>
      </c>
      <c r="C343" s="102" t="s">
        <v>3494</v>
      </c>
      <c r="D343" s="102">
        <v>993</v>
      </c>
      <c r="E343" s="1" t="s">
        <v>3017</v>
      </c>
      <c r="F343" s="102" t="s">
        <v>3495</v>
      </c>
      <c r="G343" s="1">
        <v>-117216614.22</v>
      </c>
      <c r="H343" s="1">
        <v>271027.61</v>
      </c>
      <c r="I343" s="1">
        <v>-797140.02</v>
      </c>
      <c r="J343" s="1">
        <v>-526112.41</v>
      </c>
      <c r="K343" s="1">
        <v>-117742726.63</v>
      </c>
      <c r="L343" s="1"/>
      <c r="M343" s="1"/>
      <c r="AD343"/>
      <c r="AE343"/>
    </row>
    <row r="344" spans="1:31" hidden="1" x14ac:dyDescent="0.35">
      <c r="A344" s="106">
        <v>44592</v>
      </c>
      <c r="B344" s="1"/>
      <c r="C344" s="102" t="s">
        <v>2637</v>
      </c>
      <c r="D344" s="102">
        <v>1005</v>
      </c>
      <c r="E344" s="1" t="s">
        <v>3016</v>
      </c>
      <c r="F344" s="102" t="s">
        <v>3496</v>
      </c>
      <c r="G344" s="1">
        <v>-121762262.95999999</v>
      </c>
      <c r="H344" s="1">
        <v>0</v>
      </c>
      <c r="I344" s="1">
        <v>0</v>
      </c>
      <c r="J344" s="1">
        <v>0</v>
      </c>
      <c r="K344" s="1">
        <v>-121762262.95999999</v>
      </c>
      <c r="L344" s="1"/>
      <c r="M344" s="1"/>
      <c r="AD344"/>
      <c r="AE344"/>
    </row>
    <row r="345" spans="1:31" hidden="1" x14ac:dyDescent="0.35">
      <c r="A345" s="106">
        <v>44592</v>
      </c>
      <c r="B345" s="1"/>
      <c r="C345" s="102" t="s">
        <v>2639</v>
      </c>
      <c r="D345" s="102">
        <v>1006</v>
      </c>
      <c r="E345" s="1" t="s">
        <v>3016</v>
      </c>
      <c r="F345" s="102" t="s">
        <v>3496</v>
      </c>
      <c r="G345" s="1">
        <v>-121762262.95999999</v>
      </c>
      <c r="H345" s="1">
        <v>0</v>
      </c>
      <c r="I345" s="1">
        <v>0</v>
      </c>
      <c r="J345" s="1">
        <v>0</v>
      </c>
      <c r="K345" s="1">
        <v>-121762262.95999999</v>
      </c>
      <c r="L345" s="1"/>
      <c r="M345" s="1"/>
      <c r="AD345"/>
      <c r="AE345"/>
    </row>
    <row r="346" spans="1:31" hidden="1" x14ac:dyDescent="0.35">
      <c r="A346" s="106">
        <v>44592</v>
      </c>
      <c r="B346" s="1" t="s">
        <v>3033</v>
      </c>
      <c r="C346" s="102" t="s">
        <v>3497</v>
      </c>
      <c r="D346" s="102">
        <v>1008</v>
      </c>
      <c r="E346" s="1" t="s">
        <v>3017</v>
      </c>
      <c r="F346" s="102" t="s">
        <v>3498</v>
      </c>
      <c r="G346" s="1">
        <v>-121762262.95999999</v>
      </c>
      <c r="H346" s="1">
        <v>0</v>
      </c>
      <c r="I346" s="1">
        <v>0</v>
      </c>
      <c r="J346" s="1">
        <v>0</v>
      </c>
      <c r="K346" s="1">
        <v>-121762262.95999999</v>
      </c>
      <c r="L346" s="1"/>
      <c r="M346" s="1"/>
      <c r="AD346"/>
      <c r="AE346"/>
    </row>
    <row r="347" spans="1:31" hidden="1" x14ac:dyDescent="0.35">
      <c r="A347" s="106">
        <v>44592</v>
      </c>
      <c r="B347" s="1"/>
      <c r="C347" s="102" t="s">
        <v>2641</v>
      </c>
      <c r="D347" s="102">
        <v>1012</v>
      </c>
      <c r="E347" s="1" t="s">
        <v>3016</v>
      </c>
      <c r="F347" s="102" t="s">
        <v>3499</v>
      </c>
      <c r="G347" s="1">
        <v>-325942.09999999998</v>
      </c>
      <c r="H347" s="1">
        <v>0</v>
      </c>
      <c r="I347" s="1">
        <v>0</v>
      </c>
      <c r="J347" s="1">
        <v>0</v>
      </c>
      <c r="K347" s="1">
        <v>-325942.09999999998</v>
      </c>
      <c r="L347" s="1"/>
      <c r="M347" s="1"/>
      <c r="AD347"/>
      <c r="AE347"/>
    </row>
    <row r="348" spans="1:31" hidden="1" x14ac:dyDescent="0.35">
      <c r="A348" s="106">
        <v>44592</v>
      </c>
      <c r="B348" s="1"/>
      <c r="C348" s="102" t="s">
        <v>2643</v>
      </c>
      <c r="D348" s="102">
        <v>1013</v>
      </c>
      <c r="E348" s="1" t="s">
        <v>3016</v>
      </c>
      <c r="F348" s="102" t="s">
        <v>3499</v>
      </c>
      <c r="G348" s="1">
        <v>-325942.09999999998</v>
      </c>
      <c r="H348" s="1">
        <v>0</v>
      </c>
      <c r="I348" s="1">
        <v>0</v>
      </c>
      <c r="J348" s="1">
        <v>0</v>
      </c>
      <c r="K348" s="1">
        <v>-325942.09999999998</v>
      </c>
      <c r="L348" s="1"/>
      <c r="M348" s="1"/>
      <c r="AD348"/>
      <c r="AE348"/>
    </row>
    <row r="349" spans="1:31" hidden="1" x14ac:dyDescent="0.35">
      <c r="A349" s="106">
        <v>44592</v>
      </c>
      <c r="B349" s="1"/>
      <c r="C349" s="102" t="s">
        <v>2644</v>
      </c>
      <c r="D349" s="102">
        <v>1016</v>
      </c>
      <c r="E349" s="1" t="s">
        <v>3017</v>
      </c>
      <c r="F349" s="102" t="s">
        <v>3275</v>
      </c>
      <c r="G349" s="1">
        <v>-325942.09999999998</v>
      </c>
      <c r="H349" s="1">
        <v>0</v>
      </c>
      <c r="I349" s="1">
        <v>0</v>
      </c>
      <c r="J349" s="1">
        <v>0</v>
      </c>
      <c r="K349" s="1">
        <v>-325942.09999999998</v>
      </c>
      <c r="L349" s="1"/>
      <c r="M349" s="1"/>
      <c r="AD349"/>
      <c r="AE349"/>
    </row>
    <row r="350" spans="1:31" hidden="1" x14ac:dyDescent="0.35">
      <c r="A350" s="106">
        <v>44592</v>
      </c>
      <c r="B350" s="1"/>
      <c r="C350" s="102" t="s">
        <v>2646</v>
      </c>
      <c r="D350" s="102">
        <v>1018</v>
      </c>
      <c r="E350" s="1" t="s">
        <v>3016</v>
      </c>
      <c r="F350" s="102" t="s">
        <v>3501</v>
      </c>
      <c r="G350" s="1">
        <v>0</v>
      </c>
      <c r="H350" s="1">
        <v>2664853.81</v>
      </c>
      <c r="I350" s="1">
        <v>-23790888.960000001</v>
      </c>
      <c r="J350" s="1">
        <v>-21126035.150000002</v>
      </c>
      <c r="K350" s="1">
        <v>-21126035.149999999</v>
      </c>
      <c r="L350" s="1"/>
      <c r="M350" s="1"/>
      <c r="AD350"/>
      <c r="AE350"/>
    </row>
    <row r="351" spans="1:31" hidden="1" x14ac:dyDescent="0.35">
      <c r="A351" s="106">
        <v>44592</v>
      </c>
      <c r="B351" s="1"/>
      <c r="C351" s="102" t="s">
        <v>2647</v>
      </c>
      <c r="D351" s="102">
        <v>1019</v>
      </c>
      <c r="E351" s="1" t="s">
        <v>3016</v>
      </c>
      <c r="F351" s="102" t="s">
        <v>3502</v>
      </c>
      <c r="G351" s="1">
        <v>0</v>
      </c>
      <c r="H351" s="1">
        <v>0</v>
      </c>
      <c r="I351" s="1">
        <v>-5385660.5300000003</v>
      </c>
      <c r="J351" s="1">
        <v>-5385660.5300000003</v>
      </c>
      <c r="K351" s="1">
        <v>-5385660.5300000003</v>
      </c>
      <c r="L351" s="1"/>
      <c r="M351" s="1"/>
      <c r="AD351"/>
      <c r="AE351"/>
    </row>
    <row r="352" spans="1:31" hidden="1" x14ac:dyDescent="0.35">
      <c r="A352" s="106">
        <v>44592</v>
      </c>
      <c r="B352" s="1"/>
      <c r="C352" s="102" t="s">
        <v>2649</v>
      </c>
      <c r="D352" s="102">
        <v>1020</v>
      </c>
      <c r="E352" s="1" t="s">
        <v>3016</v>
      </c>
      <c r="F352" s="102" t="s">
        <v>3503</v>
      </c>
      <c r="G352" s="1">
        <v>0</v>
      </c>
      <c r="H352" s="1">
        <v>0</v>
      </c>
      <c r="I352" s="1">
        <v>-1845310.14</v>
      </c>
      <c r="J352" s="1">
        <v>-1845310.14</v>
      </c>
      <c r="K352" s="1">
        <v>-1845310.14</v>
      </c>
      <c r="L352" s="1"/>
      <c r="M352" s="1"/>
      <c r="AD352"/>
      <c r="AE352"/>
    </row>
    <row r="353" spans="1:31" hidden="1" x14ac:dyDescent="0.35">
      <c r="A353" s="106">
        <v>44592</v>
      </c>
      <c r="B353" s="1" t="s">
        <v>3158</v>
      </c>
      <c r="C353" s="102" t="s">
        <v>3504</v>
      </c>
      <c r="D353" s="102">
        <v>1021</v>
      </c>
      <c r="E353" s="1" t="s">
        <v>3017</v>
      </c>
      <c r="F353" s="102" t="s">
        <v>3505</v>
      </c>
      <c r="G353" s="1">
        <v>0</v>
      </c>
      <c r="H353" s="1">
        <v>0</v>
      </c>
      <c r="I353" s="1">
        <v>-150076.22</v>
      </c>
      <c r="J353" s="1">
        <v>-150076.22</v>
      </c>
      <c r="K353" s="1">
        <v>-150076.22</v>
      </c>
      <c r="L353" s="1" t="s">
        <v>1176</v>
      </c>
      <c r="M353" s="1"/>
      <c r="AD353"/>
      <c r="AE353"/>
    </row>
    <row r="354" spans="1:31" hidden="1" x14ac:dyDescent="0.35">
      <c r="A354" s="106">
        <v>44592</v>
      </c>
      <c r="B354" s="1" t="s">
        <v>3158</v>
      </c>
      <c r="C354" s="102" t="s">
        <v>3504</v>
      </c>
      <c r="D354" s="102">
        <v>1022</v>
      </c>
      <c r="E354" s="1" t="s">
        <v>3017</v>
      </c>
      <c r="F354" s="102" t="s">
        <v>3506</v>
      </c>
      <c r="G354" s="1">
        <v>0</v>
      </c>
      <c r="H354" s="1">
        <v>0</v>
      </c>
      <c r="I354" s="1">
        <v>-273325.96000000002</v>
      </c>
      <c r="J354" s="1">
        <v>-273325.96000000002</v>
      </c>
      <c r="K354" s="1">
        <v>-273325.96000000002</v>
      </c>
      <c r="L354" s="1" t="s">
        <v>1176</v>
      </c>
      <c r="M354" s="1"/>
      <c r="AD354"/>
      <c r="AE354"/>
    </row>
    <row r="355" spans="1:31" hidden="1" x14ac:dyDescent="0.35">
      <c r="A355" s="106">
        <v>44592</v>
      </c>
      <c r="B355" s="1" t="s">
        <v>3158</v>
      </c>
      <c r="C355" s="102" t="s">
        <v>3504</v>
      </c>
      <c r="D355" s="102">
        <v>1023</v>
      </c>
      <c r="E355" s="1" t="s">
        <v>3017</v>
      </c>
      <c r="F355" s="102" t="s">
        <v>3507</v>
      </c>
      <c r="G355" s="1">
        <v>0</v>
      </c>
      <c r="H355" s="1">
        <v>0</v>
      </c>
      <c r="I355" s="1">
        <v>-141983.4</v>
      </c>
      <c r="J355" s="1">
        <v>-141983.4</v>
      </c>
      <c r="K355" s="1">
        <v>-141983.4</v>
      </c>
      <c r="L355" s="1" t="s">
        <v>1176</v>
      </c>
      <c r="M355" s="1"/>
      <c r="AD355"/>
      <c r="AE355"/>
    </row>
    <row r="356" spans="1:31" hidden="1" x14ac:dyDescent="0.35">
      <c r="A356" s="106">
        <v>44592</v>
      </c>
      <c r="B356" s="1" t="s">
        <v>3158</v>
      </c>
      <c r="C356" s="102" t="s">
        <v>3504</v>
      </c>
      <c r="D356" s="102">
        <v>1024</v>
      </c>
      <c r="E356" s="1" t="s">
        <v>3017</v>
      </c>
      <c r="F356" s="102" t="s">
        <v>3508</v>
      </c>
      <c r="G356" s="1">
        <v>0</v>
      </c>
      <c r="H356" s="1">
        <v>0</v>
      </c>
      <c r="I356" s="1">
        <v>-102185.82</v>
      </c>
      <c r="J356" s="1">
        <v>-102185.82</v>
      </c>
      <c r="K356" s="1">
        <v>-102185.82</v>
      </c>
      <c r="L356" s="1" t="s">
        <v>1176</v>
      </c>
      <c r="M356" s="1"/>
      <c r="AD356"/>
      <c r="AE356"/>
    </row>
    <row r="357" spans="1:31" hidden="1" x14ac:dyDescent="0.35">
      <c r="A357" s="106">
        <v>44592</v>
      </c>
      <c r="B357" s="1" t="s">
        <v>3158</v>
      </c>
      <c r="C357" s="102" t="s">
        <v>3504</v>
      </c>
      <c r="D357" s="102">
        <v>1027</v>
      </c>
      <c r="E357" s="1" t="s">
        <v>3017</v>
      </c>
      <c r="F357" s="102" t="s">
        <v>3509</v>
      </c>
      <c r="G357" s="1">
        <v>0</v>
      </c>
      <c r="H357" s="1">
        <v>0</v>
      </c>
      <c r="I357" s="1">
        <v>-1162691.3400000001</v>
      </c>
      <c r="J357" s="1">
        <v>-1162691.3400000001</v>
      </c>
      <c r="K357" s="1">
        <v>-1162691.3400000001</v>
      </c>
      <c r="L357" s="1" t="s">
        <v>1176</v>
      </c>
      <c r="M357" s="1"/>
      <c r="AD357"/>
      <c r="AE357"/>
    </row>
    <row r="358" spans="1:31" hidden="1" x14ac:dyDescent="0.35">
      <c r="A358" s="106">
        <v>44592</v>
      </c>
      <c r="B358" s="1" t="s">
        <v>3158</v>
      </c>
      <c r="C358" s="102" t="s">
        <v>3504</v>
      </c>
      <c r="D358" s="102">
        <v>1028</v>
      </c>
      <c r="E358" s="1" t="s">
        <v>3017</v>
      </c>
      <c r="F358" s="102" t="s">
        <v>3510</v>
      </c>
      <c r="G358" s="1">
        <v>0</v>
      </c>
      <c r="H358" s="1">
        <v>0</v>
      </c>
      <c r="I358" s="1">
        <v>-15047.4</v>
      </c>
      <c r="J358" s="1">
        <v>-15047.4</v>
      </c>
      <c r="K358" s="1">
        <v>-15047.4</v>
      </c>
      <c r="L358" s="1" t="s">
        <v>1176</v>
      </c>
      <c r="M358" s="1"/>
      <c r="AD358"/>
      <c r="AE358"/>
    </row>
    <row r="359" spans="1:31" hidden="1" x14ac:dyDescent="0.35">
      <c r="A359" s="106">
        <v>44592</v>
      </c>
      <c r="B359" s="1"/>
      <c r="C359" s="102" t="s">
        <v>2908</v>
      </c>
      <c r="D359" s="102">
        <v>1030</v>
      </c>
      <c r="E359" s="1" t="s">
        <v>3016</v>
      </c>
      <c r="F359" s="102" t="s">
        <v>3511</v>
      </c>
      <c r="G359" s="1">
        <v>0</v>
      </c>
      <c r="H359" s="1">
        <v>0</v>
      </c>
      <c r="I359" s="1">
        <v>-3540350.39</v>
      </c>
      <c r="J359" s="1">
        <v>-3540350.39</v>
      </c>
      <c r="K359" s="1">
        <v>-3540350.39</v>
      </c>
      <c r="L359" s="1"/>
      <c r="M359" s="1"/>
      <c r="AD359"/>
      <c r="AE359"/>
    </row>
    <row r="360" spans="1:31" hidden="1" x14ac:dyDescent="0.35">
      <c r="A360" s="106">
        <v>44592</v>
      </c>
      <c r="B360" s="1" t="s">
        <v>3158</v>
      </c>
      <c r="C360" s="102" t="s">
        <v>3512</v>
      </c>
      <c r="D360" s="102">
        <v>1031</v>
      </c>
      <c r="E360" s="1" t="s">
        <v>3017</v>
      </c>
      <c r="F360" s="102" t="s">
        <v>3505</v>
      </c>
      <c r="G360" s="1">
        <v>0</v>
      </c>
      <c r="H360" s="1">
        <v>0</v>
      </c>
      <c r="I360" s="1">
        <v>-38039.26</v>
      </c>
      <c r="J360" s="1">
        <v>-38039.26</v>
      </c>
      <c r="K360" s="1">
        <v>-38039.26</v>
      </c>
      <c r="L360" s="1" t="s">
        <v>1176</v>
      </c>
      <c r="M360" s="1"/>
      <c r="AD360"/>
      <c r="AE360"/>
    </row>
    <row r="361" spans="1:31" hidden="1" x14ac:dyDescent="0.35">
      <c r="A361" s="106">
        <v>44592</v>
      </c>
      <c r="B361" s="1" t="s">
        <v>3158</v>
      </c>
      <c r="C361" s="102" t="s">
        <v>3512</v>
      </c>
      <c r="D361" s="102">
        <v>1032</v>
      </c>
      <c r="E361" s="1" t="s">
        <v>3017</v>
      </c>
      <c r="F361" s="102" t="s">
        <v>3506</v>
      </c>
      <c r="G361" s="1">
        <v>0</v>
      </c>
      <c r="H361" s="1">
        <v>0</v>
      </c>
      <c r="I361" s="1">
        <v>-442248.13</v>
      </c>
      <c r="J361" s="1">
        <v>-442248.13</v>
      </c>
      <c r="K361" s="1">
        <v>-442248.13</v>
      </c>
      <c r="L361" s="1" t="s">
        <v>1176</v>
      </c>
      <c r="M361" s="1"/>
      <c r="AD361"/>
      <c r="AE361"/>
    </row>
    <row r="362" spans="1:31" hidden="1" x14ac:dyDescent="0.35">
      <c r="A362" s="106">
        <v>44592</v>
      </c>
      <c r="B362" s="1" t="s">
        <v>3158</v>
      </c>
      <c r="C362" s="102" t="s">
        <v>3512</v>
      </c>
      <c r="D362" s="102">
        <v>1034</v>
      </c>
      <c r="E362" s="1" t="s">
        <v>3017</v>
      </c>
      <c r="F362" s="102" t="s">
        <v>3508</v>
      </c>
      <c r="G362" s="1">
        <v>0</v>
      </c>
      <c r="H362" s="1">
        <v>0</v>
      </c>
      <c r="I362" s="1">
        <v>-239908.94</v>
      </c>
      <c r="J362" s="1">
        <v>-239908.94</v>
      </c>
      <c r="K362" s="1">
        <v>-239908.94</v>
      </c>
      <c r="L362" s="1" t="s">
        <v>1176</v>
      </c>
      <c r="M362" s="1"/>
      <c r="AD362"/>
      <c r="AE362"/>
    </row>
    <row r="363" spans="1:31" hidden="1" x14ac:dyDescent="0.35">
      <c r="A363" s="106">
        <v>44592</v>
      </c>
      <c r="B363" s="1" t="s">
        <v>3158</v>
      </c>
      <c r="C363" s="102" t="s">
        <v>3512</v>
      </c>
      <c r="D363" s="102">
        <v>1037</v>
      </c>
      <c r="E363" s="1" t="s">
        <v>3017</v>
      </c>
      <c r="F363" s="102" t="s">
        <v>3509</v>
      </c>
      <c r="G363" s="1">
        <v>0</v>
      </c>
      <c r="H363" s="1">
        <v>0</v>
      </c>
      <c r="I363" s="1">
        <v>-2820154.06</v>
      </c>
      <c r="J363" s="1">
        <v>-2820154.06</v>
      </c>
      <c r="K363" s="1">
        <v>-2820154.06</v>
      </c>
      <c r="L363" s="1" t="s">
        <v>1176</v>
      </c>
      <c r="M363" s="1"/>
      <c r="AD363"/>
      <c r="AE363"/>
    </row>
    <row r="364" spans="1:31" hidden="1" x14ac:dyDescent="0.35">
      <c r="A364" s="106">
        <v>44592</v>
      </c>
      <c r="B364" s="1"/>
      <c r="C364" s="102" t="s">
        <v>2887</v>
      </c>
      <c r="D364" s="102">
        <v>1072</v>
      </c>
      <c r="E364" s="1" t="s">
        <v>3016</v>
      </c>
      <c r="F364" s="102" t="s">
        <v>3513</v>
      </c>
      <c r="G364" s="1">
        <v>0</v>
      </c>
      <c r="H364" s="1">
        <v>0</v>
      </c>
      <c r="I364" s="1">
        <v>-389116.96</v>
      </c>
      <c r="J364" s="1">
        <v>-389116.96</v>
      </c>
      <c r="K364" s="1">
        <v>-389116.96</v>
      </c>
      <c r="L364" s="1"/>
      <c r="M364" s="1"/>
      <c r="AD364"/>
      <c r="AE364"/>
    </row>
    <row r="365" spans="1:31" hidden="1" x14ac:dyDescent="0.35">
      <c r="A365" s="106">
        <v>44592</v>
      </c>
      <c r="B365" s="1" t="s">
        <v>3158</v>
      </c>
      <c r="C365" s="102" t="s">
        <v>2888</v>
      </c>
      <c r="D365" s="102">
        <v>1073</v>
      </c>
      <c r="E365" s="1" t="s">
        <v>3017</v>
      </c>
      <c r="F365" s="102" t="s">
        <v>3503</v>
      </c>
      <c r="G365" s="1">
        <v>0</v>
      </c>
      <c r="H365" s="1">
        <v>0</v>
      </c>
      <c r="I365" s="1">
        <v>-158116.54</v>
      </c>
      <c r="J365" s="1">
        <v>-158116.54</v>
      </c>
      <c r="K365" s="1">
        <v>-158116.54</v>
      </c>
      <c r="L365" s="1" t="s">
        <v>1176</v>
      </c>
      <c r="M365" s="1"/>
      <c r="AD365"/>
      <c r="AE365"/>
    </row>
    <row r="366" spans="1:31" hidden="1" x14ac:dyDescent="0.35">
      <c r="A366" s="106">
        <v>44592</v>
      </c>
      <c r="B366" s="1" t="s">
        <v>3158</v>
      </c>
      <c r="C366" s="102" t="s">
        <v>2911</v>
      </c>
      <c r="D366" s="102">
        <v>1074</v>
      </c>
      <c r="E366" s="1" t="s">
        <v>3017</v>
      </c>
      <c r="F366" s="102" t="s">
        <v>3511</v>
      </c>
      <c r="G366" s="1">
        <v>0</v>
      </c>
      <c r="H366" s="1">
        <v>0</v>
      </c>
      <c r="I366" s="1">
        <v>-231000.42</v>
      </c>
      <c r="J366" s="1">
        <v>-231000.42</v>
      </c>
      <c r="K366" s="1">
        <v>-231000.42</v>
      </c>
      <c r="L366" s="1" t="s">
        <v>1176</v>
      </c>
      <c r="M366" s="1"/>
      <c r="AD366"/>
      <c r="AE366"/>
    </row>
    <row r="367" spans="1:31" hidden="1" x14ac:dyDescent="0.35">
      <c r="A367" s="106">
        <v>44592</v>
      </c>
      <c r="B367" s="1"/>
      <c r="C367" s="102" t="s">
        <v>2878</v>
      </c>
      <c r="D367" s="102">
        <v>1078</v>
      </c>
      <c r="E367" s="1" t="s">
        <v>3016</v>
      </c>
      <c r="F367" s="102" t="s">
        <v>3513</v>
      </c>
      <c r="G367" s="1">
        <v>0</v>
      </c>
      <c r="H367" s="1">
        <v>0</v>
      </c>
      <c r="I367" s="1">
        <v>-3472533.74</v>
      </c>
      <c r="J367" s="1">
        <v>-3472533.74</v>
      </c>
      <c r="K367" s="1">
        <v>-3472533.74</v>
      </c>
      <c r="L367" s="1"/>
      <c r="M367" s="1"/>
      <c r="AD367"/>
      <c r="AE367"/>
    </row>
    <row r="368" spans="1:31" hidden="1" x14ac:dyDescent="0.35">
      <c r="A368" s="106">
        <v>44592</v>
      </c>
      <c r="B368" s="1"/>
      <c r="C368" s="102" t="s">
        <v>2880</v>
      </c>
      <c r="D368" s="102">
        <v>1079</v>
      </c>
      <c r="E368" s="1" t="s">
        <v>3016</v>
      </c>
      <c r="F368" s="102" t="s">
        <v>3514</v>
      </c>
      <c r="G368" s="1">
        <v>0</v>
      </c>
      <c r="H368" s="1">
        <v>0</v>
      </c>
      <c r="I368" s="1">
        <v>-3472533.74</v>
      </c>
      <c r="J368" s="1">
        <v>-3472533.74</v>
      </c>
      <c r="K368" s="1">
        <v>-3472533.74</v>
      </c>
      <c r="L368" s="1"/>
      <c r="M368" s="1"/>
      <c r="AD368"/>
      <c r="AE368"/>
    </row>
    <row r="369" spans="1:31" hidden="1" x14ac:dyDescent="0.35">
      <c r="A369" s="106">
        <v>44592</v>
      </c>
      <c r="B369" s="1" t="s">
        <v>3158</v>
      </c>
      <c r="C369" s="102" t="s">
        <v>3515</v>
      </c>
      <c r="D369" s="102">
        <v>1080</v>
      </c>
      <c r="E369" s="1" t="s">
        <v>3017</v>
      </c>
      <c r="F369" s="102" t="s">
        <v>3505</v>
      </c>
      <c r="G369" s="1">
        <v>0</v>
      </c>
      <c r="H369" s="1">
        <v>0</v>
      </c>
      <c r="I369" s="1">
        <v>-81666.899999999994</v>
      </c>
      <c r="J369" s="1">
        <v>-81666.899999999994</v>
      </c>
      <c r="K369" s="1">
        <v>-81666.899999999994</v>
      </c>
      <c r="L369" s="1" t="s">
        <v>1176</v>
      </c>
      <c r="M369" s="1"/>
      <c r="AD369"/>
      <c r="AE369"/>
    </row>
    <row r="370" spans="1:31" hidden="1" x14ac:dyDescent="0.35">
      <c r="A370" s="106">
        <v>44592</v>
      </c>
      <c r="B370" s="1" t="s">
        <v>3158</v>
      </c>
      <c r="C370" s="102" t="s">
        <v>3515</v>
      </c>
      <c r="D370" s="102">
        <v>1081</v>
      </c>
      <c r="E370" s="1" t="s">
        <v>3017</v>
      </c>
      <c r="F370" s="102" t="s">
        <v>3506</v>
      </c>
      <c r="G370" s="1">
        <v>0</v>
      </c>
      <c r="H370" s="1">
        <v>0</v>
      </c>
      <c r="I370" s="1">
        <v>-457.42</v>
      </c>
      <c r="J370" s="1">
        <v>-457.42</v>
      </c>
      <c r="K370" s="1">
        <v>-457.42</v>
      </c>
      <c r="L370" s="1" t="s">
        <v>1176</v>
      </c>
      <c r="M370" s="1"/>
      <c r="AD370"/>
      <c r="AE370"/>
    </row>
    <row r="371" spans="1:31" hidden="1" x14ac:dyDescent="0.35">
      <c r="A371" s="106">
        <v>44592</v>
      </c>
      <c r="B371" s="1" t="s">
        <v>3158</v>
      </c>
      <c r="C371" s="102" t="s">
        <v>3515</v>
      </c>
      <c r="D371" s="102">
        <v>1082</v>
      </c>
      <c r="E371" s="1" t="s">
        <v>3017</v>
      </c>
      <c r="F371" s="102" t="s">
        <v>3507</v>
      </c>
      <c r="G371" s="1">
        <v>0</v>
      </c>
      <c r="H371" s="1">
        <v>0</v>
      </c>
      <c r="I371" s="1">
        <v>-113501.7</v>
      </c>
      <c r="J371" s="1">
        <v>-113501.7</v>
      </c>
      <c r="K371" s="1">
        <v>-113501.7</v>
      </c>
      <c r="L371" s="1" t="s">
        <v>1176</v>
      </c>
      <c r="M371" s="1"/>
      <c r="AD371"/>
      <c r="AE371"/>
    </row>
    <row r="372" spans="1:31" hidden="1" x14ac:dyDescent="0.35">
      <c r="A372" s="106">
        <v>44592</v>
      </c>
      <c r="B372" s="1" t="s">
        <v>3158</v>
      </c>
      <c r="C372" s="102" t="s">
        <v>3515</v>
      </c>
      <c r="D372" s="102">
        <v>1083</v>
      </c>
      <c r="E372" s="1" t="s">
        <v>3017</v>
      </c>
      <c r="F372" s="102" t="s">
        <v>3508</v>
      </c>
      <c r="G372" s="1">
        <v>0</v>
      </c>
      <c r="H372" s="1">
        <v>0</v>
      </c>
      <c r="I372" s="1">
        <v>-3257492.4</v>
      </c>
      <c r="J372" s="1">
        <v>-3257492.4</v>
      </c>
      <c r="K372" s="1">
        <v>-3257492.4</v>
      </c>
      <c r="L372" s="1" t="s">
        <v>1176</v>
      </c>
      <c r="M372" s="1"/>
      <c r="AD372"/>
      <c r="AE372"/>
    </row>
    <row r="373" spans="1:31" hidden="1" x14ac:dyDescent="0.35">
      <c r="A373" s="106">
        <v>44592</v>
      </c>
      <c r="B373" s="1" t="s">
        <v>3158</v>
      </c>
      <c r="C373" s="102" t="s">
        <v>3515</v>
      </c>
      <c r="D373" s="102">
        <v>1086</v>
      </c>
      <c r="E373" s="1" t="s">
        <v>3017</v>
      </c>
      <c r="F373" s="102" t="s">
        <v>3516</v>
      </c>
      <c r="G373" s="1">
        <v>0</v>
      </c>
      <c r="H373" s="1">
        <v>0</v>
      </c>
      <c r="I373" s="1">
        <v>-4938.92</v>
      </c>
      <c r="J373" s="1">
        <v>-4938.92</v>
      </c>
      <c r="K373" s="1">
        <v>-4938.92</v>
      </c>
      <c r="L373" s="1" t="s">
        <v>1176</v>
      </c>
      <c r="M373" s="1"/>
      <c r="AD373"/>
      <c r="AE373"/>
    </row>
    <row r="374" spans="1:31" hidden="1" x14ac:dyDescent="0.35">
      <c r="A374" s="106">
        <v>44592</v>
      </c>
      <c r="B374" s="1" t="s">
        <v>3158</v>
      </c>
      <c r="C374" s="102" t="s">
        <v>3515</v>
      </c>
      <c r="D374" s="102">
        <v>1089</v>
      </c>
      <c r="E374" s="1" t="s">
        <v>3017</v>
      </c>
      <c r="F374" s="102" t="s">
        <v>3275</v>
      </c>
      <c r="G374" s="1">
        <v>0</v>
      </c>
      <c r="H374" s="1">
        <v>0</v>
      </c>
      <c r="I374" s="1">
        <v>-14476.4</v>
      </c>
      <c r="J374" s="1">
        <v>-14476.4</v>
      </c>
      <c r="K374" s="1">
        <v>-14476.4</v>
      </c>
      <c r="L374" s="1" t="s">
        <v>1176</v>
      </c>
      <c r="M374" s="1"/>
      <c r="AD374"/>
      <c r="AE374"/>
    </row>
    <row r="375" spans="1:31" hidden="1" x14ac:dyDescent="0.35">
      <c r="A375" s="106">
        <v>44592</v>
      </c>
      <c r="B375" s="1"/>
      <c r="C375" s="102" t="s">
        <v>2914</v>
      </c>
      <c r="D375" s="102">
        <v>1103</v>
      </c>
      <c r="E375" s="1" t="s">
        <v>3016</v>
      </c>
      <c r="F375" s="102" t="s">
        <v>3517</v>
      </c>
      <c r="G375" s="1">
        <v>0</v>
      </c>
      <c r="H375" s="1">
        <v>0</v>
      </c>
      <c r="I375" s="1">
        <v>-82797.929999999993</v>
      </c>
      <c r="J375" s="1">
        <v>-82797.929999999993</v>
      </c>
      <c r="K375" s="1">
        <v>-82797.929999999993</v>
      </c>
      <c r="L375" s="1"/>
      <c r="M375" s="1"/>
      <c r="AD375"/>
      <c r="AE375"/>
    </row>
    <row r="376" spans="1:31" hidden="1" x14ac:dyDescent="0.35">
      <c r="A376" s="106">
        <v>44592</v>
      </c>
      <c r="B376" s="1"/>
      <c r="C376" s="102" t="s">
        <v>2916</v>
      </c>
      <c r="D376" s="102">
        <v>1104</v>
      </c>
      <c r="E376" s="1" t="s">
        <v>3016</v>
      </c>
      <c r="F376" s="102" t="s">
        <v>3518</v>
      </c>
      <c r="G376" s="1">
        <v>0</v>
      </c>
      <c r="H376" s="1">
        <v>0</v>
      </c>
      <c r="I376" s="1">
        <v>-82797.929999999993</v>
      </c>
      <c r="J376" s="1">
        <v>-82797.929999999993</v>
      </c>
      <c r="K376" s="1">
        <v>-82797.929999999993</v>
      </c>
      <c r="L376" s="1"/>
      <c r="M376" s="1"/>
      <c r="AD376"/>
      <c r="AE376"/>
    </row>
    <row r="377" spans="1:31" hidden="1" x14ac:dyDescent="0.35">
      <c r="A377" s="106">
        <v>44592</v>
      </c>
      <c r="B377" s="1" t="s">
        <v>3158</v>
      </c>
      <c r="C377" s="102" t="s">
        <v>3519</v>
      </c>
      <c r="D377" s="102">
        <v>1111</v>
      </c>
      <c r="E377" s="1" t="s">
        <v>3017</v>
      </c>
      <c r="F377" s="102" t="s">
        <v>3520</v>
      </c>
      <c r="G377" s="1">
        <v>0</v>
      </c>
      <c r="H377" s="1">
        <v>0</v>
      </c>
      <c r="I377" s="1">
        <v>-82797.929999999993</v>
      </c>
      <c r="J377" s="1">
        <v>-82797.929999999993</v>
      </c>
      <c r="K377" s="1">
        <v>-82797.929999999993</v>
      </c>
      <c r="L377" s="1" t="s">
        <v>1176</v>
      </c>
      <c r="M377" s="1"/>
      <c r="AD377"/>
      <c r="AE377"/>
    </row>
    <row r="378" spans="1:31" hidden="1" x14ac:dyDescent="0.35">
      <c r="A378" s="106">
        <v>44592</v>
      </c>
      <c r="B378" s="1"/>
      <c r="C378" s="102" t="s">
        <v>3838</v>
      </c>
      <c r="D378" s="102">
        <v>1143</v>
      </c>
      <c r="E378" s="1" t="s">
        <v>3016</v>
      </c>
      <c r="F378" s="102" t="s">
        <v>3839</v>
      </c>
      <c r="G378" s="1">
        <v>0</v>
      </c>
      <c r="H378" s="1">
        <v>0</v>
      </c>
      <c r="I378" s="1">
        <v>-14044378</v>
      </c>
      <c r="J378" s="1">
        <v>-14044378</v>
      </c>
      <c r="K378" s="1">
        <v>-14044378</v>
      </c>
      <c r="L378" s="1"/>
      <c r="M378" s="1"/>
      <c r="AD378"/>
      <c r="AE378"/>
    </row>
    <row r="379" spans="1:31" hidden="1" x14ac:dyDescent="0.35">
      <c r="A379" s="106">
        <v>44592</v>
      </c>
      <c r="B379" s="1"/>
      <c r="C379" s="102" t="s">
        <v>3848</v>
      </c>
      <c r="D379" s="102">
        <v>1151</v>
      </c>
      <c r="E379" s="1" t="s">
        <v>3016</v>
      </c>
      <c r="F379" s="102" t="s">
        <v>3849</v>
      </c>
      <c r="G379" s="1">
        <v>0</v>
      </c>
      <c r="H379" s="1">
        <v>0</v>
      </c>
      <c r="I379" s="1">
        <v>-11586143.73</v>
      </c>
      <c r="J379" s="1">
        <v>-11586143.73</v>
      </c>
      <c r="K379" s="1">
        <v>-11586143.73</v>
      </c>
      <c r="L379" s="1"/>
      <c r="M379" s="1"/>
      <c r="AD379"/>
      <c r="AE379"/>
    </row>
    <row r="380" spans="1:31" hidden="1" x14ac:dyDescent="0.35">
      <c r="A380" s="106">
        <v>44592</v>
      </c>
      <c r="B380" s="1" t="s">
        <v>3160</v>
      </c>
      <c r="C380" s="102" t="s">
        <v>3850</v>
      </c>
      <c r="D380" s="102">
        <v>1152</v>
      </c>
      <c r="E380" s="1" t="s">
        <v>3017</v>
      </c>
      <c r="F380" s="102" t="s">
        <v>3851</v>
      </c>
      <c r="G380" s="1">
        <v>0</v>
      </c>
      <c r="H380" s="1">
        <v>0</v>
      </c>
      <c r="I380" s="1">
        <v>-2054617.93</v>
      </c>
      <c r="J380" s="1">
        <v>-2054617.93</v>
      </c>
      <c r="K380" s="1">
        <v>-2054617.93</v>
      </c>
      <c r="L380" s="1" t="s">
        <v>1176</v>
      </c>
      <c r="M380" s="1"/>
      <c r="AD380"/>
      <c r="AE380"/>
    </row>
    <row r="381" spans="1:31" hidden="1" x14ac:dyDescent="0.35">
      <c r="A381" s="106">
        <v>44592</v>
      </c>
      <c r="B381" s="1" t="s">
        <v>3160</v>
      </c>
      <c r="C381" s="102" t="s">
        <v>3850</v>
      </c>
      <c r="D381" s="102">
        <v>1153</v>
      </c>
      <c r="E381" s="1" t="s">
        <v>3017</v>
      </c>
      <c r="F381" s="102" t="s">
        <v>3842</v>
      </c>
      <c r="G381" s="1">
        <v>0</v>
      </c>
      <c r="H381" s="1">
        <v>0</v>
      </c>
      <c r="I381" s="1">
        <v>-9463857.9399999995</v>
      </c>
      <c r="J381" s="1">
        <v>-9463857.9399999995</v>
      </c>
      <c r="K381" s="1">
        <v>-9463857.9399999995</v>
      </c>
      <c r="L381" s="1" t="s">
        <v>1176</v>
      </c>
      <c r="M381" s="1"/>
      <c r="AD381"/>
      <c r="AE381"/>
    </row>
    <row r="382" spans="1:31" hidden="1" x14ac:dyDescent="0.35">
      <c r="A382" s="106">
        <v>44592</v>
      </c>
      <c r="B382" s="1" t="s">
        <v>3160</v>
      </c>
      <c r="C382" s="102" t="s">
        <v>3850</v>
      </c>
      <c r="D382" s="102">
        <v>1155</v>
      </c>
      <c r="E382" s="1" t="s">
        <v>3017</v>
      </c>
      <c r="F382" s="102" t="s">
        <v>3852</v>
      </c>
      <c r="G382" s="1">
        <v>0</v>
      </c>
      <c r="H382" s="1">
        <v>0</v>
      </c>
      <c r="I382" s="1">
        <v>-67667.86</v>
      </c>
      <c r="J382" s="1">
        <v>-67667.86</v>
      </c>
      <c r="K382" s="1">
        <v>-67667.86</v>
      </c>
      <c r="L382" s="1" t="s">
        <v>1176</v>
      </c>
      <c r="M382" s="1"/>
      <c r="AD382"/>
      <c r="AE382"/>
    </row>
    <row r="383" spans="1:31" hidden="1" x14ac:dyDescent="0.35">
      <c r="A383" s="106">
        <v>44592</v>
      </c>
      <c r="B383" s="1"/>
      <c r="C383" s="102" t="s">
        <v>3853</v>
      </c>
      <c r="D383" s="102">
        <v>1158</v>
      </c>
      <c r="E383" s="1" t="s">
        <v>3016</v>
      </c>
      <c r="F383" s="102" t="s">
        <v>3507</v>
      </c>
      <c r="G383" s="1">
        <v>0</v>
      </c>
      <c r="H383" s="1">
        <v>0</v>
      </c>
      <c r="I383" s="1">
        <v>-721622.92</v>
      </c>
      <c r="J383" s="1">
        <v>-721622.92</v>
      </c>
      <c r="K383" s="1">
        <v>-721622.92</v>
      </c>
      <c r="L383" s="1"/>
      <c r="M383" s="1"/>
      <c r="AD383"/>
      <c r="AE383"/>
    </row>
    <row r="384" spans="1:31" hidden="1" x14ac:dyDescent="0.35">
      <c r="A384" s="106">
        <v>44592</v>
      </c>
      <c r="B384" s="1" t="s">
        <v>3160</v>
      </c>
      <c r="C384" s="102" t="s">
        <v>3854</v>
      </c>
      <c r="D384" s="102">
        <v>1159</v>
      </c>
      <c r="E384" s="1" t="s">
        <v>3017</v>
      </c>
      <c r="F384" s="102" t="s">
        <v>3851</v>
      </c>
      <c r="G384" s="1">
        <v>0</v>
      </c>
      <c r="H384" s="1">
        <v>0</v>
      </c>
      <c r="I384" s="1">
        <v>-721622.92</v>
      </c>
      <c r="J384" s="1">
        <v>-721622.92</v>
      </c>
      <c r="K384" s="1">
        <v>-721622.92</v>
      </c>
      <c r="L384" s="1" t="s">
        <v>1176</v>
      </c>
      <c r="M384" s="1"/>
      <c r="AD384"/>
      <c r="AE384"/>
    </row>
    <row r="385" spans="1:31" hidden="1" x14ac:dyDescent="0.35">
      <c r="A385" s="106">
        <v>44592</v>
      </c>
      <c r="B385" s="1"/>
      <c r="C385" s="102" t="s">
        <v>3840</v>
      </c>
      <c r="D385" s="102">
        <v>1165</v>
      </c>
      <c r="E385" s="1" t="s">
        <v>3016</v>
      </c>
      <c r="F385" s="102" t="s">
        <v>3508</v>
      </c>
      <c r="G385" s="1">
        <v>0</v>
      </c>
      <c r="H385" s="1">
        <v>0</v>
      </c>
      <c r="I385" s="1">
        <v>-1736611.35</v>
      </c>
      <c r="J385" s="1">
        <v>-1736611.35</v>
      </c>
      <c r="K385" s="1">
        <v>-1736611.35</v>
      </c>
      <c r="L385" s="1"/>
      <c r="M385" s="1"/>
      <c r="AD385"/>
      <c r="AE385"/>
    </row>
    <row r="386" spans="1:31" hidden="1" x14ac:dyDescent="0.35">
      <c r="A386" s="106">
        <v>44592</v>
      </c>
      <c r="B386" s="1" t="s">
        <v>3160</v>
      </c>
      <c r="C386" s="102" t="s">
        <v>3841</v>
      </c>
      <c r="D386" s="102">
        <v>1166</v>
      </c>
      <c r="E386" s="1" t="s">
        <v>3017</v>
      </c>
      <c r="F386" s="102" t="s">
        <v>3851</v>
      </c>
      <c r="G386" s="1">
        <v>0</v>
      </c>
      <c r="H386" s="1">
        <v>0</v>
      </c>
      <c r="I386" s="1">
        <v>-1656331.44</v>
      </c>
      <c r="J386" s="1">
        <v>-1656331.44</v>
      </c>
      <c r="K386" s="1">
        <v>-1656331.44</v>
      </c>
      <c r="L386" s="1" t="s">
        <v>1176</v>
      </c>
      <c r="M386" s="1"/>
      <c r="AD386"/>
      <c r="AE386"/>
    </row>
    <row r="387" spans="1:31" hidden="1" x14ac:dyDescent="0.35">
      <c r="A387" s="106">
        <v>44592</v>
      </c>
      <c r="B387" s="1" t="s">
        <v>3160</v>
      </c>
      <c r="C387" s="102" t="s">
        <v>3841</v>
      </c>
      <c r="D387" s="102">
        <v>1167</v>
      </c>
      <c r="E387" s="1" t="s">
        <v>3017</v>
      </c>
      <c r="F387" s="102" t="s">
        <v>3842</v>
      </c>
      <c r="G387" s="1">
        <v>0</v>
      </c>
      <c r="H387" s="1">
        <v>0</v>
      </c>
      <c r="I387" s="1">
        <v>-80279.91</v>
      </c>
      <c r="J387" s="1">
        <v>-80279.91</v>
      </c>
      <c r="K387" s="1">
        <v>-80279.91</v>
      </c>
      <c r="L387" s="1" t="s">
        <v>1176</v>
      </c>
      <c r="M387" s="1"/>
      <c r="AD387"/>
      <c r="AE387"/>
    </row>
    <row r="388" spans="1:31" hidden="1" x14ac:dyDescent="0.35">
      <c r="A388" s="106">
        <v>44592</v>
      </c>
      <c r="B388" s="1"/>
      <c r="C388" s="102" t="s">
        <v>2655</v>
      </c>
      <c r="D388" s="102">
        <v>1052</v>
      </c>
      <c r="E388" s="1" t="s">
        <v>3016</v>
      </c>
      <c r="F388" s="102" t="s">
        <v>3523</v>
      </c>
      <c r="G388" s="1">
        <v>0</v>
      </c>
      <c r="H388" s="1">
        <v>0</v>
      </c>
      <c r="I388" s="1">
        <v>-416401.8</v>
      </c>
      <c r="J388" s="1">
        <v>-416401.8</v>
      </c>
      <c r="K388" s="1">
        <v>-416401.8</v>
      </c>
      <c r="L388" s="1"/>
      <c r="M388" s="1"/>
      <c r="AD388"/>
      <c r="AE388"/>
    </row>
    <row r="389" spans="1:31" hidden="1" x14ac:dyDescent="0.35">
      <c r="A389" s="106">
        <v>44592</v>
      </c>
      <c r="B389" s="1"/>
      <c r="C389" s="102" t="s">
        <v>3895</v>
      </c>
      <c r="D389" s="102">
        <v>1054</v>
      </c>
      <c r="E389" s="1" t="s">
        <v>3016</v>
      </c>
      <c r="F389" s="102" t="s">
        <v>3896</v>
      </c>
      <c r="G389" s="1">
        <v>0</v>
      </c>
      <c r="H389" s="1">
        <v>0</v>
      </c>
      <c r="I389" s="1">
        <v>-18341.64</v>
      </c>
      <c r="J389" s="1">
        <v>-18341.64</v>
      </c>
      <c r="K389" s="1">
        <v>-18341.64</v>
      </c>
      <c r="L389" s="1"/>
      <c r="M389" s="1"/>
      <c r="AD389"/>
      <c r="AE389"/>
    </row>
    <row r="390" spans="1:31" hidden="1" x14ac:dyDescent="0.35">
      <c r="A390" s="106">
        <v>44592</v>
      </c>
      <c r="B390" s="1" t="s">
        <v>3158</v>
      </c>
      <c r="C390" s="102" t="s">
        <v>3897</v>
      </c>
      <c r="D390" s="102">
        <v>1055</v>
      </c>
      <c r="E390" s="1" t="s">
        <v>3017</v>
      </c>
      <c r="F390" s="102" t="s">
        <v>3898</v>
      </c>
      <c r="G390" s="1">
        <v>0</v>
      </c>
      <c r="H390" s="1">
        <v>0</v>
      </c>
      <c r="I390" s="1">
        <v>-18341.64</v>
      </c>
      <c r="J390" s="1">
        <v>-18341.64</v>
      </c>
      <c r="K390" s="1">
        <v>-18341.64</v>
      </c>
      <c r="L390" s="1" t="s">
        <v>1176</v>
      </c>
      <c r="M390" s="1"/>
      <c r="AD390"/>
      <c r="AE390"/>
    </row>
    <row r="391" spans="1:31" hidden="1" x14ac:dyDescent="0.35">
      <c r="A391" s="106">
        <v>44592</v>
      </c>
      <c r="B391" s="1"/>
      <c r="C391" s="102" t="s">
        <v>3078</v>
      </c>
      <c r="D391" s="102">
        <v>1057</v>
      </c>
      <c r="E391" s="1" t="s">
        <v>3016</v>
      </c>
      <c r="F391" s="102" t="s">
        <v>3524</v>
      </c>
      <c r="G391" s="1">
        <v>0</v>
      </c>
      <c r="H391" s="1">
        <v>0</v>
      </c>
      <c r="I391" s="1">
        <v>-398060.16</v>
      </c>
      <c r="J391" s="1">
        <v>-398060.16</v>
      </c>
      <c r="K391" s="1">
        <v>-398060.16</v>
      </c>
      <c r="L391" s="1"/>
      <c r="M391" s="1"/>
      <c r="AD391"/>
      <c r="AE391"/>
    </row>
    <row r="392" spans="1:31" hidden="1" x14ac:dyDescent="0.35">
      <c r="A392" s="106">
        <v>44592</v>
      </c>
      <c r="B392" s="1" t="s">
        <v>3161</v>
      </c>
      <c r="C392" s="102" t="s">
        <v>3525</v>
      </c>
      <c r="D392" s="102">
        <v>1059</v>
      </c>
      <c r="E392" s="1" t="s">
        <v>3017</v>
      </c>
      <c r="F392" s="102" t="s">
        <v>3527</v>
      </c>
      <c r="G392" s="1">
        <v>0</v>
      </c>
      <c r="H392" s="1">
        <v>0</v>
      </c>
      <c r="I392" s="1">
        <v>-165253.07</v>
      </c>
      <c r="J392" s="1">
        <v>-165253.07</v>
      </c>
      <c r="K392" s="1">
        <v>-165253.07</v>
      </c>
      <c r="L392" s="1" t="s">
        <v>1176</v>
      </c>
      <c r="M392" s="1"/>
      <c r="AD392"/>
      <c r="AE392"/>
    </row>
    <row r="393" spans="1:31" hidden="1" x14ac:dyDescent="0.35">
      <c r="A393" s="106">
        <v>44592</v>
      </c>
      <c r="B393" s="1" t="s">
        <v>877</v>
      </c>
      <c r="C393" s="102" t="s">
        <v>3525</v>
      </c>
      <c r="D393" s="102">
        <v>1060</v>
      </c>
      <c r="E393" s="1" t="s">
        <v>3017</v>
      </c>
      <c r="F393" s="102" t="s">
        <v>3899</v>
      </c>
      <c r="G393" s="1">
        <v>0</v>
      </c>
      <c r="H393" s="1">
        <v>0</v>
      </c>
      <c r="I393" s="1">
        <v>-112246.34</v>
      </c>
      <c r="J393" s="1">
        <v>-112246.34</v>
      </c>
      <c r="K393" s="1">
        <v>-112246.34</v>
      </c>
      <c r="L393" s="1" t="s">
        <v>1176</v>
      </c>
      <c r="M393" s="1"/>
      <c r="AD393"/>
      <c r="AE393"/>
    </row>
    <row r="394" spans="1:31" hidden="1" x14ac:dyDescent="0.35">
      <c r="A394" s="106">
        <v>44592</v>
      </c>
      <c r="B394" s="1" t="s">
        <v>877</v>
      </c>
      <c r="C394" s="102" t="s">
        <v>3525</v>
      </c>
      <c r="D394" s="102">
        <v>2019</v>
      </c>
      <c r="E394" s="1" t="s">
        <v>3017</v>
      </c>
      <c r="F394" s="102" t="s">
        <v>3933</v>
      </c>
      <c r="G394" s="1">
        <v>0</v>
      </c>
      <c r="H394" s="1">
        <v>0</v>
      </c>
      <c r="I394" s="1">
        <v>-120560.75</v>
      </c>
      <c r="J394" s="1">
        <v>-120560.75</v>
      </c>
      <c r="K394" s="1">
        <v>-120560.75</v>
      </c>
      <c r="L394" s="1" t="s">
        <v>1176</v>
      </c>
      <c r="M394" s="1"/>
      <c r="AD394"/>
      <c r="AE394"/>
    </row>
    <row r="395" spans="1:31" hidden="1" x14ac:dyDescent="0.35">
      <c r="A395" s="106">
        <v>44592</v>
      </c>
      <c r="B395" s="1"/>
      <c r="C395" s="102" t="s">
        <v>2659</v>
      </c>
      <c r="D395" s="102">
        <v>1062</v>
      </c>
      <c r="E395" s="1" t="s">
        <v>3016</v>
      </c>
      <c r="F395" s="102" t="s">
        <v>3528</v>
      </c>
      <c r="G395" s="1">
        <v>0</v>
      </c>
      <c r="H395" s="1">
        <v>2664853.81</v>
      </c>
      <c r="I395" s="1">
        <v>0</v>
      </c>
      <c r="J395" s="1">
        <v>2664853.81</v>
      </c>
      <c r="K395" s="1">
        <v>2664853.81</v>
      </c>
      <c r="L395" s="1"/>
      <c r="M395" s="1"/>
      <c r="AD395"/>
      <c r="AE395"/>
    </row>
    <row r="396" spans="1:31" hidden="1" x14ac:dyDescent="0.35">
      <c r="A396" s="106">
        <v>44592</v>
      </c>
      <c r="B396" s="1" t="s">
        <v>1177</v>
      </c>
      <c r="C396" s="102" t="s">
        <v>2661</v>
      </c>
      <c r="D396" s="102">
        <v>1066</v>
      </c>
      <c r="E396" s="1" t="s">
        <v>3017</v>
      </c>
      <c r="F396" s="102" t="s">
        <v>3529</v>
      </c>
      <c r="G396" s="1">
        <v>0</v>
      </c>
      <c r="H396" s="1">
        <v>390973.48</v>
      </c>
      <c r="I396" s="1">
        <v>0</v>
      </c>
      <c r="J396" s="1">
        <v>390973.48</v>
      </c>
      <c r="K396" s="1">
        <v>390973.48</v>
      </c>
      <c r="L396" s="1" t="s">
        <v>1258</v>
      </c>
      <c r="M396" s="1"/>
      <c r="AD396"/>
      <c r="AE396"/>
    </row>
    <row r="397" spans="1:31" hidden="1" x14ac:dyDescent="0.35">
      <c r="A397" s="106">
        <v>44592</v>
      </c>
      <c r="B397" s="1" t="s">
        <v>1177</v>
      </c>
      <c r="C397" s="102" t="s">
        <v>2662</v>
      </c>
      <c r="D397" s="102">
        <v>1067</v>
      </c>
      <c r="E397" s="1" t="s">
        <v>3017</v>
      </c>
      <c r="F397" s="102" t="s">
        <v>3530</v>
      </c>
      <c r="G397" s="1">
        <v>0</v>
      </c>
      <c r="H397" s="1">
        <v>1800847.5</v>
      </c>
      <c r="I397" s="1">
        <v>0</v>
      </c>
      <c r="J397" s="1">
        <v>1800847.5</v>
      </c>
      <c r="K397" s="1">
        <v>1800847.5</v>
      </c>
      <c r="L397" s="1" t="s">
        <v>1258</v>
      </c>
      <c r="M397" s="1"/>
      <c r="AD397"/>
      <c r="AE397"/>
    </row>
    <row r="398" spans="1:31" hidden="1" x14ac:dyDescent="0.35">
      <c r="A398" s="106">
        <v>44592</v>
      </c>
      <c r="B398" s="1" t="s">
        <v>1177</v>
      </c>
      <c r="C398" s="102" t="s">
        <v>2663</v>
      </c>
      <c r="D398" s="102">
        <v>1068</v>
      </c>
      <c r="E398" s="1" t="s">
        <v>3017</v>
      </c>
      <c r="F398" s="102" t="s">
        <v>3531</v>
      </c>
      <c r="G398" s="1">
        <v>0</v>
      </c>
      <c r="H398" s="1">
        <v>473032.83</v>
      </c>
      <c r="I398" s="1">
        <v>0</v>
      </c>
      <c r="J398" s="1">
        <v>473032.83</v>
      </c>
      <c r="K398" s="1">
        <v>473032.83</v>
      </c>
      <c r="L398" s="1" t="s">
        <v>1260</v>
      </c>
      <c r="M398" s="1"/>
      <c r="AD398"/>
      <c r="AE398"/>
    </row>
    <row r="399" spans="1:31" hidden="1" x14ac:dyDescent="0.35">
      <c r="A399" s="106">
        <v>44592</v>
      </c>
      <c r="B399" s="1"/>
      <c r="C399" s="102" t="s">
        <v>2666</v>
      </c>
      <c r="D399" s="102">
        <v>1181</v>
      </c>
      <c r="E399" s="1" t="s">
        <v>3016</v>
      </c>
      <c r="F399" s="102" t="s">
        <v>3668</v>
      </c>
      <c r="G399" s="1">
        <v>0</v>
      </c>
      <c r="H399" s="1">
        <v>1914161.68</v>
      </c>
      <c r="I399" s="1">
        <v>-1716984.17</v>
      </c>
      <c r="J399" s="1">
        <v>197177.51</v>
      </c>
      <c r="K399" s="1">
        <v>197177.51</v>
      </c>
      <c r="L399" s="1"/>
      <c r="M399" s="1"/>
      <c r="AD399"/>
      <c r="AE399"/>
    </row>
    <row r="400" spans="1:31" hidden="1" x14ac:dyDescent="0.35">
      <c r="A400" s="106">
        <v>44592</v>
      </c>
      <c r="B400" s="1"/>
      <c r="C400" s="102" t="s">
        <v>2668</v>
      </c>
      <c r="D400" s="102">
        <v>1182</v>
      </c>
      <c r="E400" s="1" t="s">
        <v>3016</v>
      </c>
      <c r="F400" s="102" t="s">
        <v>3534</v>
      </c>
      <c r="G400" s="1">
        <v>0</v>
      </c>
      <c r="H400" s="1">
        <v>872794.27</v>
      </c>
      <c r="I400" s="1">
        <v>-786998</v>
      </c>
      <c r="J400" s="1">
        <v>85796.270000000019</v>
      </c>
      <c r="K400" s="1">
        <v>85796.27</v>
      </c>
      <c r="L400" s="1"/>
      <c r="M400" s="1"/>
      <c r="AD400"/>
      <c r="AE400"/>
    </row>
    <row r="401" spans="1:31" hidden="1" x14ac:dyDescent="0.35">
      <c r="A401" s="106">
        <v>44592</v>
      </c>
      <c r="B401" s="1" t="s">
        <v>2330</v>
      </c>
      <c r="C401" s="102" t="s">
        <v>2670</v>
      </c>
      <c r="D401" s="102">
        <v>1183</v>
      </c>
      <c r="E401" s="1" t="s">
        <v>3017</v>
      </c>
      <c r="F401" s="102" t="s">
        <v>3535</v>
      </c>
      <c r="G401" s="1">
        <v>0</v>
      </c>
      <c r="H401" s="1">
        <v>277077.92</v>
      </c>
      <c r="I401" s="1">
        <v>-249342</v>
      </c>
      <c r="J401" s="1">
        <v>27735.919999999984</v>
      </c>
      <c r="K401" s="1">
        <v>27735.919999999998</v>
      </c>
      <c r="L401" s="1" t="s">
        <v>1244</v>
      </c>
      <c r="M401" s="1"/>
      <c r="AD401"/>
      <c r="AE401"/>
    </row>
    <row r="402" spans="1:31" hidden="1" x14ac:dyDescent="0.35">
      <c r="A402" s="106">
        <v>44592</v>
      </c>
      <c r="B402" s="1" t="s">
        <v>2330</v>
      </c>
      <c r="C402" s="102" t="s">
        <v>2672</v>
      </c>
      <c r="D402" s="102">
        <v>1184</v>
      </c>
      <c r="E402" s="1" t="s">
        <v>3017</v>
      </c>
      <c r="F402" s="102" t="s">
        <v>3536</v>
      </c>
      <c r="G402" s="1">
        <v>0</v>
      </c>
      <c r="H402" s="1">
        <v>90039.55</v>
      </c>
      <c r="I402" s="1">
        <v>-82628</v>
      </c>
      <c r="J402" s="1">
        <v>7411.5500000000029</v>
      </c>
      <c r="K402" s="1">
        <v>7411.55</v>
      </c>
      <c r="L402" s="1" t="s">
        <v>1244</v>
      </c>
      <c r="M402" s="1"/>
      <c r="AD402"/>
      <c r="AE402"/>
    </row>
    <row r="403" spans="1:31" hidden="1" x14ac:dyDescent="0.35">
      <c r="A403" s="106">
        <v>44592</v>
      </c>
      <c r="B403" s="1" t="s">
        <v>2330</v>
      </c>
      <c r="C403" s="102" t="s">
        <v>2673</v>
      </c>
      <c r="D403" s="102">
        <v>1185</v>
      </c>
      <c r="E403" s="1" t="s">
        <v>3017</v>
      </c>
      <c r="F403" s="102" t="s">
        <v>3537</v>
      </c>
      <c r="G403" s="1">
        <v>0</v>
      </c>
      <c r="H403" s="1">
        <v>9070.57</v>
      </c>
      <c r="I403" s="1">
        <v>-8163</v>
      </c>
      <c r="J403" s="1">
        <v>907.56999999999971</v>
      </c>
      <c r="K403" s="1">
        <v>907.57</v>
      </c>
      <c r="L403" s="1" t="s">
        <v>1244</v>
      </c>
      <c r="M403" s="1"/>
      <c r="AD403"/>
      <c r="AE403"/>
    </row>
    <row r="404" spans="1:31" hidden="1" x14ac:dyDescent="0.35">
      <c r="A404" s="106">
        <v>44592</v>
      </c>
      <c r="B404" s="1" t="s">
        <v>2330</v>
      </c>
      <c r="C404" s="102" t="s">
        <v>3081</v>
      </c>
      <c r="D404" s="102">
        <v>1186</v>
      </c>
      <c r="E404" s="1" t="s">
        <v>3017</v>
      </c>
      <c r="F404" s="102" t="s">
        <v>3538</v>
      </c>
      <c r="G404" s="1">
        <v>0</v>
      </c>
      <c r="H404" s="1">
        <v>170240</v>
      </c>
      <c r="I404" s="1">
        <v>-153165</v>
      </c>
      <c r="J404" s="1">
        <v>17075</v>
      </c>
      <c r="K404" s="1">
        <v>17075</v>
      </c>
      <c r="L404" s="1" t="s">
        <v>1244</v>
      </c>
      <c r="M404" s="1"/>
      <c r="AD404"/>
      <c r="AE404"/>
    </row>
    <row r="405" spans="1:31" hidden="1" x14ac:dyDescent="0.35">
      <c r="A405" s="106">
        <v>44592</v>
      </c>
      <c r="B405" s="1" t="s">
        <v>2330</v>
      </c>
      <c r="C405" s="102" t="s">
        <v>2675</v>
      </c>
      <c r="D405" s="102">
        <v>1190</v>
      </c>
      <c r="E405" s="1" t="s">
        <v>3017</v>
      </c>
      <c r="F405" s="102" t="s">
        <v>3539</v>
      </c>
      <c r="G405" s="1">
        <v>0</v>
      </c>
      <c r="H405" s="1">
        <v>18886.68</v>
      </c>
      <c r="I405" s="1">
        <v>-16996</v>
      </c>
      <c r="J405" s="1">
        <v>1890.6800000000003</v>
      </c>
      <c r="K405" s="1">
        <v>1890.68</v>
      </c>
      <c r="L405" s="1" t="s">
        <v>1244</v>
      </c>
      <c r="M405" s="1"/>
      <c r="AD405"/>
      <c r="AE405"/>
    </row>
    <row r="406" spans="1:31" hidden="1" x14ac:dyDescent="0.35">
      <c r="A406" s="106">
        <v>44592</v>
      </c>
      <c r="B406" s="1" t="s">
        <v>2330</v>
      </c>
      <c r="C406" s="102" t="s">
        <v>2677</v>
      </c>
      <c r="D406" s="102">
        <v>1191</v>
      </c>
      <c r="E406" s="1" t="s">
        <v>3017</v>
      </c>
      <c r="F406" s="102" t="s">
        <v>3540</v>
      </c>
      <c r="G406" s="1">
        <v>0</v>
      </c>
      <c r="H406" s="1">
        <v>34410.47</v>
      </c>
      <c r="I406" s="1">
        <v>-33723</v>
      </c>
      <c r="J406" s="1">
        <v>687.47000000000116</v>
      </c>
      <c r="K406" s="1">
        <v>687.47</v>
      </c>
      <c r="L406" s="1" t="s">
        <v>1244</v>
      </c>
      <c r="M406" s="1"/>
      <c r="AD406"/>
      <c r="AE406"/>
    </row>
    <row r="407" spans="1:31" hidden="1" x14ac:dyDescent="0.35">
      <c r="A407" s="106">
        <v>44592</v>
      </c>
      <c r="B407" s="1" t="s">
        <v>2330</v>
      </c>
      <c r="C407" s="102" t="s">
        <v>2678</v>
      </c>
      <c r="D407" s="102">
        <v>1192</v>
      </c>
      <c r="E407" s="1" t="s">
        <v>3017</v>
      </c>
      <c r="F407" s="102" t="s">
        <v>3541</v>
      </c>
      <c r="G407" s="1">
        <v>0</v>
      </c>
      <c r="H407" s="1">
        <v>33599.68</v>
      </c>
      <c r="I407" s="1">
        <v>-27481</v>
      </c>
      <c r="J407" s="1">
        <v>6118.68</v>
      </c>
      <c r="K407" s="1">
        <v>6118.68</v>
      </c>
      <c r="L407" s="1" t="s">
        <v>1244</v>
      </c>
      <c r="M407" s="1"/>
      <c r="AD407"/>
      <c r="AE407"/>
    </row>
    <row r="408" spans="1:31" hidden="1" x14ac:dyDescent="0.35">
      <c r="A408" s="106">
        <v>44592</v>
      </c>
      <c r="B408" s="1" t="s">
        <v>2330</v>
      </c>
      <c r="C408" s="102" t="s">
        <v>2680</v>
      </c>
      <c r="D408" s="102">
        <v>1194</v>
      </c>
      <c r="E408" s="1" t="s">
        <v>3017</v>
      </c>
      <c r="F408" s="102" t="s">
        <v>3542</v>
      </c>
      <c r="G408" s="1">
        <v>0</v>
      </c>
      <c r="H408" s="1">
        <v>7776.5</v>
      </c>
      <c r="I408" s="1">
        <v>-6999</v>
      </c>
      <c r="J408" s="1">
        <v>777.5</v>
      </c>
      <c r="K408" s="1">
        <v>777.5</v>
      </c>
      <c r="L408" s="1" t="s">
        <v>1244</v>
      </c>
      <c r="M408" s="1"/>
      <c r="AD408"/>
      <c r="AE408"/>
    </row>
    <row r="409" spans="1:31" hidden="1" x14ac:dyDescent="0.35">
      <c r="A409" s="106">
        <v>44592</v>
      </c>
      <c r="B409" s="1" t="s">
        <v>2330</v>
      </c>
      <c r="C409" s="102" t="s">
        <v>2681</v>
      </c>
      <c r="D409" s="102">
        <v>1195</v>
      </c>
      <c r="E409" s="1" t="s">
        <v>3017</v>
      </c>
      <c r="F409" s="102" t="s">
        <v>3543</v>
      </c>
      <c r="G409" s="1">
        <v>0</v>
      </c>
      <c r="H409" s="1">
        <v>145547.74</v>
      </c>
      <c r="I409" s="1">
        <v>-130978</v>
      </c>
      <c r="J409" s="1">
        <v>14569.739999999991</v>
      </c>
      <c r="K409" s="1">
        <v>14569.74</v>
      </c>
      <c r="L409" s="1" t="s">
        <v>1258</v>
      </c>
      <c r="M409" s="1"/>
      <c r="AD409"/>
      <c r="AE409"/>
    </row>
    <row r="410" spans="1:31" hidden="1" x14ac:dyDescent="0.35">
      <c r="A410" s="106">
        <v>44592</v>
      </c>
      <c r="B410" s="1" t="s">
        <v>2330</v>
      </c>
      <c r="C410" s="102" t="s">
        <v>2683</v>
      </c>
      <c r="D410" s="102">
        <v>1196</v>
      </c>
      <c r="E410" s="1" t="s">
        <v>3017</v>
      </c>
      <c r="F410" s="102" t="s">
        <v>3544</v>
      </c>
      <c r="G410" s="1">
        <v>0</v>
      </c>
      <c r="H410" s="1">
        <v>42233.65</v>
      </c>
      <c r="I410" s="1">
        <v>-38006</v>
      </c>
      <c r="J410" s="1">
        <v>4227.6500000000015</v>
      </c>
      <c r="K410" s="1">
        <v>4227.6499999999996</v>
      </c>
      <c r="L410" s="1" t="s">
        <v>1009</v>
      </c>
      <c r="M410" s="1"/>
      <c r="AD410"/>
      <c r="AE410"/>
    </row>
    <row r="411" spans="1:31" hidden="1" x14ac:dyDescent="0.35">
      <c r="A411" s="106">
        <v>44592</v>
      </c>
      <c r="B411" s="1" t="s">
        <v>2330</v>
      </c>
      <c r="C411" s="102" t="s">
        <v>2685</v>
      </c>
      <c r="D411" s="102">
        <v>1197</v>
      </c>
      <c r="E411" s="1" t="s">
        <v>3017</v>
      </c>
      <c r="F411" s="102" t="s">
        <v>3545</v>
      </c>
      <c r="G411" s="1">
        <v>0</v>
      </c>
      <c r="H411" s="1">
        <v>17373.87</v>
      </c>
      <c r="I411" s="1">
        <v>-15634</v>
      </c>
      <c r="J411" s="1">
        <v>1739.869999999999</v>
      </c>
      <c r="K411" s="1">
        <v>1739.87</v>
      </c>
      <c r="L411" s="1" t="s">
        <v>1244</v>
      </c>
      <c r="M411" s="1"/>
      <c r="AD411"/>
      <c r="AE411"/>
    </row>
    <row r="412" spans="1:31" hidden="1" x14ac:dyDescent="0.35">
      <c r="A412" s="106">
        <v>44592</v>
      </c>
      <c r="B412" s="1" t="s">
        <v>2330</v>
      </c>
      <c r="C412" s="102" t="s">
        <v>2686</v>
      </c>
      <c r="D412" s="102">
        <v>1198</v>
      </c>
      <c r="E412" s="1" t="s">
        <v>3017</v>
      </c>
      <c r="F412" s="102" t="s">
        <v>3546</v>
      </c>
      <c r="G412" s="1">
        <v>0</v>
      </c>
      <c r="H412" s="1">
        <v>3593.59</v>
      </c>
      <c r="I412" s="1">
        <v>-3235</v>
      </c>
      <c r="J412" s="1">
        <v>358.59000000000015</v>
      </c>
      <c r="K412" s="1">
        <v>358.59</v>
      </c>
      <c r="L412" s="1" t="s">
        <v>1244</v>
      </c>
      <c r="M412" s="1"/>
      <c r="AD412"/>
      <c r="AE412"/>
    </row>
    <row r="413" spans="1:31" hidden="1" x14ac:dyDescent="0.35">
      <c r="A413" s="106">
        <v>44592</v>
      </c>
      <c r="B413" s="1" t="s">
        <v>2330</v>
      </c>
      <c r="C413" s="102" t="s">
        <v>2690</v>
      </c>
      <c r="D413" s="102">
        <v>1202</v>
      </c>
      <c r="E413" s="1" t="s">
        <v>3017</v>
      </c>
      <c r="F413" s="102" t="s">
        <v>3547</v>
      </c>
      <c r="G413" s="1">
        <v>0</v>
      </c>
      <c r="H413" s="1">
        <v>4900</v>
      </c>
      <c r="I413" s="1">
        <v>-4410</v>
      </c>
      <c r="J413" s="1">
        <v>490</v>
      </c>
      <c r="K413" s="1">
        <v>490</v>
      </c>
      <c r="L413" s="1" t="s">
        <v>1255</v>
      </c>
      <c r="M413" s="1"/>
      <c r="AD413"/>
      <c r="AE413"/>
    </row>
    <row r="414" spans="1:31" hidden="1" x14ac:dyDescent="0.35">
      <c r="A414" s="106">
        <v>44592</v>
      </c>
      <c r="B414" s="1" t="s">
        <v>2330</v>
      </c>
      <c r="C414" s="102" t="s">
        <v>2847</v>
      </c>
      <c r="D414" s="102">
        <v>1206</v>
      </c>
      <c r="E414" s="1" t="s">
        <v>3017</v>
      </c>
      <c r="F414" s="102" t="s">
        <v>3548</v>
      </c>
      <c r="G414" s="1">
        <v>0</v>
      </c>
      <c r="H414" s="1">
        <v>2054.0500000000002</v>
      </c>
      <c r="I414" s="1">
        <v>-1848</v>
      </c>
      <c r="J414" s="1">
        <v>206.05000000000018</v>
      </c>
      <c r="K414" s="1">
        <v>206.05</v>
      </c>
      <c r="L414" s="1" t="s">
        <v>1244</v>
      </c>
      <c r="M414" s="1"/>
      <c r="AD414"/>
      <c r="AE414"/>
    </row>
    <row r="415" spans="1:31" hidden="1" x14ac:dyDescent="0.35">
      <c r="A415" s="106">
        <v>44592</v>
      </c>
      <c r="B415" s="1" t="s">
        <v>2330</v>
      </c>
      <c r="C415" s="102" t="s">
        <v>2938</v>
      </c>
      <c r="D415" s="102">
        <v>1903</v>
      </c>
      <c r="E415" s="1" t="s">
        <v>3017</v>
      </c>
      <c r="F415" s="102" t="s">
        <v>3549</v>
      </c>
      <c r="G415" s="1">
        <v>0</v>
      </c>
      <c r="H415" s="1">
        <v>15990</v>
      </c>
      <c r="I415" s="1">
        <v>-14390</v>
      </c>
      <c r="J415" s="1">
        <v>1600</v>
      </c>
      <c r="K415" s="1">
        <v>1600</v>
      </c>
      <c r="L415" s="1" t="s">
        <v>1244</v>
      </c>
      <c r="M415" s="1"/>
      <c r="AD415"/>
      <c r="AE415"/>
    </row>
    <row r="416" spans="1:31" hidden="1" x14ac:dyDescent="0.35">
      <c r="A416" s="106">
        <v>44592</v>
      </c>
      <c r="B416" s="1"/>
      <c r="C416" s="102" t="s">
        <v>2693</v>
      </c>
      <c r="D416" s="102">
        <v>1215</v>
      </c>
      <c r="E416" s="1" t="s">
        <v>3016</v>
      </c>
      <c r="F416" s="102" t="s">
        <v>3550</v>
      </c>
      <c r="G416" s="1">
        <v>0</v>
      </c>
      <c r="H416" s="1">
        <v>949462.54</v>
      </c>
      <c r="I416" s="1">
        <v>-847281.17</v>
      </c>
      <c r="J416" s="1">
        <v>102181.37</v>
      </c>
      <c r="K416" s="1">
        <v>102181.37</v>
      </c>
      <c r="L416" s="1"/>
      <c r="M416" s="1"/>
      <c r="AD416"/>
      <c r="AE416"/>
    </row>
    <row r="417" spans="1:31" hidden="1" x14ac:dyDescent="0.35">
      <c r="A417" s="106">
        <v>44592</v>
      </c>
      <c r="B417" s="1" t="s">
        <v>2331</v>
      </c>
      <c r="C417" s="102" t="s">
        <v>2695</v>
      </c>
      <c r="D417" s="102">
        <v>1216</v>
      </c>
      <c r="E417" s="1" t="s">
        <v>3017</v>
      </c>
      <c r="F417" s="102" t="s">
        <v>3551</v>
      </c>
      <c r="G417" s="1">
        <v>0</v>
      </c>
      <c r="H417" s="1">
        <v>208736.14</v>
      </c>
      <c r="I417" s="1">
        <v>-188271.17</v>
      </c>
      <c r="J417" s="1">
        <v>20464.97</v>
      </c>
      <c r="K417" s="1">
        <v>20464.97</v>
      </c>
      <c r="L417" s="1" t="s">
        <v>1247</v>
      </c>
      <c r="M417" s="1"/>
      <c r="AD417"/>
      <c r="AE417"/>
    </row>
    <row r="418" spans="1:31" hidden="1" x14ac:dyDescent="0.35">
      <c r="A418" s="106">
        <v>44592</v>
      </c>
      <c r="B418" s="1" t="s">
        <v>2331</v>
      </c>
      <c r="C418" s="102" t="s">
        <v>2696</v>
      </c>
      <c r="D418" s="102">
        <v>1217</v>
      </c>
      <c r="E418" s="1" t="s">
        <v>3017</v>
      </c>
      <c r="F418" s="102" t="s">
        <v>3552</v>
      </c>
      <c r="G418" s="1">
        <v>0</v>
      </c>
      <c r="H418" s="1">
        <v>546106.93000000005</v>
      </c>
      <c r="I418" s="1">
        <v>-491441</v>
      </c>
      <c r="J418" s="1">
        <v>54665.930000000051</v>
      </c>
      <c r="K418" s="1">
        <v>54665.93</v>
      </c>
      <c r="L418" s="1" t="s">
        <v>1182</v>
      </c>
      <c r="M418" s="1"/>
      <c r="AD418"/>
      <c r="AE418"/>
    </row>
    <row r="419" spans="1:31" hidden="1" x14ac:dyDescent="0.35">
      <c r="A419" s="106">
        <v>44592</v>
      </c>
      <c r="B419" s="1" t="s">
        <v>2331</v>
      </c>
      <c r="C419" s="102" t="s">
        <v>2698</v>
      </c>
      <c r="D419" s="102">
        <v>1219</v>
      </c>
      <c r="E419" s="1" t="s">
        <v>3017</v>
      </c>
      <c r="F419" s="102" t="s">
        <v>3554</v>
      </c>
      <c r="G419" s="1">
        <v>0</v>
      </c>
      <c r="H419" s="1">
        <v>57074.09</v>
      </c>
      <c r="I419" s="1">
        <v>-51361</v>
      </c>
      <c r="J419" s="1">
        <v>5713.0899999999965</v>
      </c>
      <c r="K419" s="1">
        <v>5713.09</v>
      </c>
      <c r="L419" s="1" t="s">
        <v>1182</v>
      </c>
      <c r="M419" s="1"/>
      <c r="AD419"/>
      <c r="AE419"/>
    </row>
    <row r="420" spans="1:31" hidden="1" x14ac:dyDescent="0.35">
      <c r="A420" s="106">
        <v>44592</v>
      </c>
      <c r="B420" s="1" t="s">
        <v>2332</v>
      </c>
      <c r="C420" s="102" t="s">
        <v>2700</v>
      </c>
      <c r="D420" s="102">
        <v>1859</v>
      </c>
      <c r="E420" s="1" t="s">
        <v>3017</v>
      </c>
      <c r="F420" s="102" t="s">
        <v>3555</v>
      </c>
      <c r="G420" s="1">
        <v>0</v>
      </c>
      <c r="H420" s="1">
        <v>129134.27</v>
      </c>
      <c r="I420" s="1">
        <v>-116208</v>
      </c>
      <c r="J420" s="1">
        <v>12926.270000000004</v>
      </c>
      <c r="K420" s="1">
        <v>12926.27</v>
      </c>
      <c r="L420" s="1" t="s">
        <v>1183</v>
      </c>
      <c r="M420" s="1"/>
      <c r="AD420"/>
      <c r="AE420"/>
    </row>
    <row r="421" spans="1:31" hidden="1" x14ac:dyDescent="0.35">
      <c r="A421" s="106">
        <v>44592</v>
      </c>
      <c r="B421" s="1" t="s">
        <v>2331</v>
      </c>
      <c r="C421" s="102" t="s">
        <v>2929</v>
      </c>
      <c r="D421" s="102">
        <v>1901</v>
      </c>
      <c r="E421" s="1" t="s">
        <v>3017</v>
      </c>
      <c r="F421" s="102" t="s">
        <v>3936</v>
      </c>
      <c r="G421" s="1">
        <v>0</v>
      </c>
      <c r="H421" s="1">
        <v>8411.11</v>
      </c>
      <c r="I421" s="1">
        <v>0</v>
      </c>
      <c r="J421" s="1">
        <v>8411.11</v>
      </c>
      <c r="K421" s="1">
        <v>8411.11</v>
      </c>
      <c r="L421" s="1" t="s">
        <v>1182</v>
      </c>
      <c r="M421" s="1"/>
      <c r="AD421"/>
      <c r="AE421"/>
    </row>
    <row r="422" spans="1:31" hidden="1" x14ac:dyDescent="0.35">
      <c r="A422" s="106">
        <v>44592</v>
      </c>
      <c r="B422" s="1"/>
      <c r="C422" s="102" t="s">
        <v>2702</v>
      </c>
      <c r="D422" s="102">
        <v>1221</v>
      </c>
      <c r="E422" s="1" t="s">
        <v>3016</v>
      </c>
      <c r="F422" s="102" t="s">
        <v>3556</v>
      </c>
      <c r="G422" s="1">
        <v>0</v>
      </c>
      <c r="H422" s="1">
        <v>91904.87</v>
      </c>
      <c r="I422" s="1">
        <v>-82705</v>
      </c>
      <c r="J422" s="1">
        <v>9199.8699999999953</v>
      </c>
      <c r="K422" s="1">
        <v>9199.8700000000008</v>
      </c>
      <c r="L422" s="1"/>
      <c r="M422" s="1"/>
      <c r="AD422"/>
      <c r="AE422"/>
    </row>
    <row r="423" spans="1:31" hidden="1" x14ac:dyDescent="0.35">
      <c r="A423" s="106">
        <v>44592</v>
      </c>
      <c r="B423" s="1" t="s">
        <v>2334</v>
      </c>
      <c r="C423" s="102" t="s">
        <v>2704</v>
      </c>
      <c r="D423" s="102">
        <v>1229</v>
      </c>
      <c r="E423" s="1" t="s">
        <v>3017</v>
      </c>
      <c r="F423" s="102" t="s">
        <v>3557</v>
      </c>
      <c r="G423" s="1">
        <v>0</v>
      </c>
      <c r="H423" s="1">
        <v>91904.87</v>
      </c>
      <c r="I423" s="1">
        <v>-82705</v>
      </c>
      <c r="J423" s="1">
        <v>9199.8699999999953</v>
      </c>
      <c r="K423" s="1">
        <v>9199.8700000000008</v>
      </c>
      <c r="L423" s="1" t="s">
        <v>1247</v>
      </c>
      <c r="M423" s="1"/>
      <c r="AD423"/>
      <c r="AE423"/>
    </row>
    <row r="424" spans="1:31" hidden="1" x14ac:dyDescent="0.35">
      <c r="A424" s="106">
        <v>44592</v>
      </c>
      <c r="B424" s="1"/>
      <c r="C424" s="102" t="s">
        <v>3669</v>
      </c>
      <c r="D424" s="102">
        <v>1341</v>
      </c>
      <c r="E424" s="1" t="s">
        <v>3016</v>
      </c>
      <c r="F424" s="102" t="s">
        <v>3670</v>
      </c>
      <c r="G424" s="1">
        <v>0</v>
      </c>
      <c r="H424" s="1">
        <v>659919</v>
      </c>
      <c r="I424" s="1">
        <v>0</v>
      </c>
      <c r="J424" s="1">
        <v>659919</v>
      </c>
      <c r="K424" s="1">
        <v>659919</v>
      </c>
      <c r="L424" s="1"/>
      <c r="M424" s="1"/>
      <c r="AD424"/>
      <c r="AE424"/>
    </row>
    <row r="425" spans="1:31" hidden="1" x14ac:dyDescent="0.35">
      <c r="A425" s="106">
        <v>44592</v>
      </c>
      <c r="B425" s="1"/>
      <c r="C425" s="102" t="s">
        <v>3671</v>
      </c>
      <c r="D425" s="102">
        <v>1342</v>
      </c>
      <c r="E425" s="1" t="s">
        <v>3016</v>
      </c>
      <c r="F425" s="102" t="s">
        <v>3672</v>
      </c>
      <c r="G425" s="1">
        <v>0</v>
      </c>
      <c r="H425" s="1">
        <v>299883</v>
      </c>
      <c r="I425" s="1">
        <v>0</v>
      </c>
      <c r="J425" s="1">
        <v>299883</v>
      </c>
      <c r="K425" s="1">
        <v>299883</v>
      </c>
      <c r="L425" s="1"/>
      <c r="M425" s="1"/>
      <c r="AD425"/>
      <c r="AE425"/>
    </row>
    <row r="426" spans="1:31" hidden="1" x14ac:dyDescent="0.35">
      <c r="A426" s="106">
        <v>44592</v>
      </c>
      <c r="B426" s="1" t="s">
        <v>2330</v>
      </c>
      <c r="C426" s="102" t="s">
        <v>3673</v>
      </c>
      <c r="D426" s="102">
        <v>1343</v>
      </c>
      <c r="E426" s="1" t="s">
        <v>3017</v>
      </c>
      <c r="F426" s="102" t="s">
        <v>3535</v>
      </c>
      <c r="G426" s="1">
        <v>0</v>
      </c>
      <c r="H426" s="1">
        <v>96977</v>
      </c>
      <c r="I426" s="1">
        <v>0</v>
      </c>
      <c r="J426" s="1">
        <v>96977</v>
      </c>
      <c r="K426" s="1">
        <v>96977</v>
      </c>
      <c r="L426" s="1" t="s">
        <v>1244</v>
      </c>
      <c r="M426" s="1"/>
      <c r="AD426"/>
      <c r="AE426"/>
    </row>
    <row r="427" spans="1:31" hidden="1" x14ac:dyDescent="0.35">
      <c r="A427" s="106">
        <v>44592</v>
      </c>
      <c r="B427" s="1" t="s">
        <v>2330</v>
      </c>
      <c r="C427" s="102" t="s">
        <v>3674</v>
      </c>
      <c r="D427" s="102">
        <v>1344</v>
      </c>
      <c r="E427" s="1" t="s">
        <v>3017</v>
      </c>
      <c r="F427" s="102" t="s">
        <v>3536</v>
      </c>
      <c r="G427" s="1">
        <v>0</v>
      </c>
      <c r="H427" s="1">
        <v>25917</v>
      </c>
      <c r="I427" s="1">
        <v>0</v>
      </c>
      <c r="J427" s="1">
        <v>25917</v>
      </c>
      <c r="K427" s="1">
        <v>25917</v>
      </c>
      <c r="L427" s="1" t="s">
        <v>1244</v>
      </c>
      <c r="M427" s="1"/>
      <c r="AD427"/>
      <c r="AE427"/>
    </row>
    <row r="428" spans="1:31" hidden="1" x14ac:dyDescent="0.35">
      <c r="A428" s="106">
        <v>44592</v>
      </c>
      <c r="B428" s="1" t="s">
        <v>2330</v>
      </c>
      <c r="C428" s="102" t="s">
        <v>3675</v>
      </c>
      <c r="D428" s="102">
        <v>1345</v>
      </c>
      <c r="E428" s="1" t="s">
        <v>3017</v>
      </c>
      <c r="F428" s="102" t="s">
        <v>3537</v>
      </c>
      <c r="G428" s="1">
        <v>0</v>
      </c>
      <c r="H428" s="1">
        <v>3175</v>
      </c>
      <c r="I428" s="1">
        <v>0</v>
      </c>
      <c r="J428" s="1">
        <v>3175</v>
      </c>
      <c r="K428" s="1">
        <v>3175</v>
      </c>
      <c r="L428" s="1" t="s">
        <v>1244</v>
      </c>
      <c r="M428" s="1"/>
      <c r="AD428"/>
      <c r="AE428"/>
    </row>
    <row r="429" spans="1:31" hidden="1" x14ac:dyDescent="0.35">
      <c r="A429" s="106">
        <v>44592</v>
      </c>
      <c r="B429" s="1" t="s">
        <v>2330</v>
      </c>
      <c r="C429" s="102" t="s">
        <v>3676</v>
      </c>
      <c r="D429" s="102">
        <v>1346</v>
      </c>
      <c r="E429" s="1" t="s">
        <v>3017</v>
      </c>
      <c r="F429" s="102" t="s">
        <v>3538</v>
      </c>
      <c r="G429" s="1">
        <v>0</v>
      </c>
      <c r="H429" s="1">
        <v>59584</v>
      </c>
      <c r="I429" s="1">
        <v>0</v>
      </c>
      <c r="J429" s="1">
        <v>59584</v>
      </c>
      <c r="K429" s="1">
        <v>59584</v>
      </c>
      <c r="L429" s="1" t="s">
        <v>1244</v>
      </c>
      <c r="M429" s="1"/>
      <c r="AD429"/>
      <c r="AE429"/>
    </row>
    <row r="430" spans="1:31" hidden="1" x14ac:dyDescent="0.35">
      <c r="A430" s="106">
        <v>44592</v>
      </c>
      <c r="B430" s="1" t="s">
        <v>2330</v>
      </c>
      <c r="C430" s="102" t="s">
        <v>3677</v>
      </c>
      <c r="D430" s="102">
        <v>1348</v>
      </c>
      <c r="E430" s="1" t="s">
        <v>3017</v>
      </c>
      <c r="F430" s="102" t="s">
        <v>3539</v>
      </c>
      <c r="G430" s="1">
        <v>0</v>
      </c>
      <c r="H430" s="1">
        <v>6610</v>
      </c>
      <c r="I430" s="1">
        <v>0</v>
      </c>
      <c r="J430" s="1">
        <v>6610</v>
      </c>
      <c r="K430" s="1">
        <v>6610</v>
      </c>
      <c r="L430" s="1" t="s">
        <v>1244</v>
      </c>
      <c r="M430" s="1"/>
      <c r="AD430"/>
      <c r="AE430"/>
    </row>
    <row r="431" spans="1:31" hidden="1" x14ac:dyDescent="0.35">
      <c r="A431" s="106">
        <v>44592</v>
      </c>
      <c r="B431" s="1" t="s">
        <v>2330</v>
      </c>
      <c r="C431" s="102" t="s">
        <v>3678</v>
      </c>
      <c r="D431" s="102">
        <v>1350</v>
      </c>
      <c r="E431" s="1" t="s">
        <v>3017</v>
      </c>
      <c r="F431" s="102" t="s">
        <v>3679</v>
      </c>
      <c r="G431" s="1">
        <v>0</v>
      </c>
      <c r="H431" s="1">
        <v>12044</v>
      </c>
      <c r="I431" s="1">
        <v>0</v>
      </c>
      <c r="J431" s="1">
        <v>12044</v>
      </c>
      <c r="K431" s="1">
        <v>12044</v>
      </c>
      <c r="L431" s="1" t="s">
        <v>1244</v>
      </c>
      <c r="M431" s="1"/>
      <c r="AD431"/>
      <c r="AE431"/>
    </row>
    <row r="432" spans="1:31" hidden="1" x14ac:dyDescent="0.35">
      <c r="A432" s="106">
        <v>44592</v>
      </c>
      <c r="B432" s="1" t="s">
        <v>2330</v>
      </c>
      <c r="C432" s="102" t="s">
        <v>3680</v>
      </c>
      <c r="D432" s="102">
        <v>1351</v>
      </c>
      <c r="E432" s="1" t="s">
        <v>3017</v>
      </c>
      <c r="F432" s="102" t="s">
        <v>3681</v>
      </c>
      <c r="G432" s="1">
        <v>0</v>
      </c>
      <c r="H432" s="1">
        <v>11760</v>
      </c>
      <c r="I432" s="1">
        <v>0</v>
      </c>
      <c r="J432" s="1">
        <v>11760</v>
      </c>
      <c r="K432" s="1">
        <v>11760</v>
      </c>
      <c r="L432" s="1" t="s">
        <v>1244</v>
      </c>
      <c r="M432" s="1"/>
      <c r="AD432"/>
      <c r="AE432"/>
    </row>
    <row r="433" spans="1:31" hidden="1" x14ac:dyDescent="0.35">
      <c r="A433" s="106">
        <v>44592</v>
      </c>
      <c r="B433" s="1" t="s">
        <v>2330</v>
      </c>
      <c r="C433" s="102" t="s">
        <v>3682</v>
      </c>
      <c r="D433" s="102">
        <v>1354</v>
      </c>
      <c r="E433" s="1" t="s">
        <v>3017</v>
      </c>
      <c r="F433" s="102" t="s">
        <v>3683</v>
      </c>
      <c r="G433" s="1">
        <v>0</v>
      </c>
      <c r="H433" s="1">
        <v>2722</v>
      </c>
      <c r="I433" s="1">
        <v>0</v>
      </c>
      <c r="J433" s="1">
        <v>2722</v>
      </c>
      <c r="K433" s="1">
        <v>2722</v>
      </c>
      <c r="L433" s="1" t="s">
        <v>1244</v>
      </c>
      <c r="M433" s="1"/>
      <c r="AD433"/>
      <c r="AE433"/>
    </row>
    <row r="434" spans="1:31" hidden="1" x14ac:dyDescent="0.35">
      <c r="A434" s="106">
        <v>44592</v>
      </c>
      <c r="B434" s="1" t="s">
        <v>2330</v>
      </c>
      <c r="C434" s="102" t="s">
        <v>3684</v>
      </c>
      <c r="D434" s="102">
        <v>1355</v>
      </c>
      <c r="E434" s="1" t="s">
        <v>3017</v>
      </c>
      <c r="F434" s="102" t="s">
        <v>3543</v>
      </c>
      <c r="G434" s="1">
        <v>0</v>
      </c>
      <c r="H434" s="1">
        <v>50942</v>
      </c>
      <c r="I434" s="1">
        <v>0</v>
      </c>
      <c r="J434" s="1">
        <v>50942</v>
      </c>
      <c r="K434" s="1">
        <v>50942</v>
      </c>
      <c r="L434" s="1" t="s">
        <v>1258</v>
      </c>
      <c r="M434" s="1"/>
      <c r="AD434"/>
      <c r="AE434"/>
    </row>
    <row r="435" spans="1:31" hidden="1" x14ac:dyDescent="0.35">
      <c r="A435" s="106">
        <v>44592</v>
      </c>
      <c r="B435" s="1" t="s">
        <v>2330</v>
      </c>
      <c r="C435" s="102" t="s">
        <v>3685</v>
      </c>
      <c r="D435" s="102">
        <v>1356</v>
      </c>
      <c r="E435" s="1" t="s">
        <v>3017</v>
      </c>
      <c r="F435" s="102" t="s">
        <v>3544</v>
      </c>
      <c r="G435" s="1">
        <v>0</v>
      </c>
      <c r="H435" s="1">
        <v>14782</v>
      </c>
      <c r="I435" s="1">
        <v>0</v>
      </c>
      <c r="J435" s="1">
        <v>14782</v>
      </c>
      <c r="K435" s="1">
        <v>14782</v>
      </c>
      <c r="L435" s="1" t="s">
        <v>1009</v>
      </c>
      <c r="M435" s="1"/>
      <c r="AD435"/>
      <c r="AE435"/>
    </row>
    <row r="436" spans="1:31" hidden="1" x14ac:dyDescent="0.35">
      <c r="A436" s="106">
        <v>44592</v>
      </c>
      <c r="B436" s="1" t="s">
        <v>2330</v>
      </c>
      <c r="C436" s="102" t="s">
        <v>3686</v>
      </c>
      <c r="D436" s="102">
        <v>1357</v>
      </c>
      <c r="E436" s="1" t="s">
        <v>3017</v>
      </c>
      <c r="F436" s="102" t="s">
        <v>3687</v>
      </c>
      <c r="G436" s="1">
        <v>0</v>
      </c>
      <c r="H436" s="1">
        <v>6081</v>
      </c>
      <c r="I436" s="1">
        <v>0</v>
      </c>
      <c r="J436" s="1">
        <v>6081</v>
      </c>
      <c r="K436" s="1">
        <v>6081</v>
      </c>
      <c r="L436" s="1" t="s">
        <v>1244</v>
      </c>
      <c r="M436" s="1"/>
      <c r="AD436"/>
      <c r="AE436"/>
    </row>
    <row r="437" spans="1:31" hidden="1" x14ac:dyDescent="0.35">
      <c r="A437" s="106">
        <v>44592</v>
      </c>
      <c r="B437" s="1" t="s">
        <v>2330</v>
      </c>
      <c r="C437" s="102" t="s">
        <v>3688</v>
      </c>
      <c r="D437" s="102">
        <v>1358</v>
      </c>
      <c r="E437" s="1" t="s">
        <v>3017</v>
      </c>
      <c r="F437" s="102" t="s">
        <v>3689</v>
      </c>
      <c r="G437" s="1">
        <v>0</v>
      </c>
      <c r="H437" s="1">
        <v>1258</v>
      </c>
      <c r="I437" s="1">
        <v>0</v>
      </c>
      <c r="J437" s="1">
        <v>1258</v>
      </c>
      <c r="K437" s="1">
        <v>1258</v>
      </c>
      <c r="L437" s="1" t="s">
        <v>1244</v>
      </c>
      <c r="M437" s="1"/>
      <c r="AD437"/>
      <c r="AE437"/>
    </row>
    <row r="438" spans="1:31" hidden="1" x14ac:dyDescent="0.35">
      <c r="A438" s="106">
        <v>44592</v>
      </c>
      <c r="B438" s="1" t="s">
        <v>2330</v>
      </c>
      <c r="C438" s="102" t="s">
        <v>3690</v>
      </c>
      <c r="D438" s="102">
        <v>1359</v>
      </c>
      <c r="E438" s="1" t="s">
        <v>3017</v>
      </c>
      <c r="F438" s="102" t="s">
        <v>3547</v>
      </c>
      <c r="G438" s="1">
        <v>0</v>
      </c>
      <c r="H438" s="1">
        <v>1715</v>
      </c>
      <c r="I438" s="1">
        <v>0</v>
      </c>
      <c r="J438" s="1">
        <v>1715</v>
      </c>
      <c r="K438" s="1">
        <v>1715</v>
      </c>
      <c r="L438" s="1" t="s">
        <v>1255</v>
      </c>
      <c r="M438" s="1"/>
      <c r="AD438"/>
      <c r="AE438"/>
    </row>
    <row r="439" spans="1:31" hidden="1" x14ac:dyDescent="0.35">
      <c r="A439" s="106">
        <v>44592</v>
      </c>
      <c r="B439" s="1" t="s">
        <v>2330</v>
      </c>
      <c r="C439" s="102" t="s">
        <v>3691</v>
      </c>
      <c r="D439" s="102">
        <v>1361</v>
      </c>
      <c r="E439" s="1" t="s">
        <v>3017</v>
      </c>
      <c r="F439" s="102" t="s">
        <v>3692</v>
      </c>
      <c r="G439" s="1">
        <v>0</v>
      </c>
      <c r="H439" s="1">
        <v>719</v>
      </c>
      <c r="I439" s="1">
        <v>0</v>
      </c>
      <c r="J439" s="1">
        <v>719</v>
      </c>
      <c r="K439" s="1">
        <v>719</v>
      </c>
      <c r="L439" s="1" t="s">
        <v>1244</v>
      </c>
      <c r="M439" s="1"/>
      <c r="AD439"/>
      <c r="AE439"/>
    </row>
    <row r="440" spans="1:31" hidden="1" x14ac:dyDescent="0.35">
      <c r="A440" s="106">
        <v>44592</v>
      </c>
      <c r="B440" s="1" t="s">
        <v>2330</v>
      </c>
      <c r="C440" s="102" t="s">
        <v>3693</v>
      </c>
      <c r="D440" s="102">
        <v>1362</v>
      </c>
      <c r="E440" s="1" t="s">
        <v>3017</v>
      </c>
      <c r="F440" s="102" t="s">
        <v>3694</v>
      </c>
      <c r="G440" s="1">
        <v>0</v>
      </c>
      <c r="H440" s="1">
        <v>5597</v>
      </c>
      <c r="I440" s="1">
        <v>0</v>
      </c>
      <c r="J440" s="1">
        <v>5597</v>
      </c>
      <c r="K440" s="1">
        <v>5597</v>
      </c>
      <c r="L440" s="1" t="s">
        <v>1244</v>
      </c>
      <c r="M440" s="1"/>
      <c r="AD440"/>
      <c r="AE440"/>
    </row>
    <row r="441" spans="1:31" hidden="1" x14ac:dyDescent="0.35">
      <c r="A441" s="106">
        <v>44592</v>
      </c>
      <c r="B441" s="1"/>
      <c r="C441" s="102" t="s">
        <v>3695</v>
      </c>
      <c r="D441" s="102">
        <v>1374</v>
      </c>
      <c r="E441" s="1" t="s">
        <v>3016</v>
      </c>
      <c r="F441" s="102" t="s">
        <v>3696</v>
      </c>
      <c r="G441" s="1">
        <v>0</v>
      </c>
      <c r="H441" s="1">
        <v>327869</v>
      </c>
      <c r="I441" s="1">
        <v>0</v>
      </c>
      <c r="J441" s="1">
        <v>327869</v>
      </c>
      <c r="K441" s="1">
        <v>327869</v>
      </c>
      <c r="L441" s="1"/>
      <c r="M441" s="1"/>
      <c r="AD441"/>
      <c r="AE441"/>
    </row>
    <row r="442" spans="1:31" hidden="1" x14ac:dyDescent="0.35">
      <c r="A442" s="106">
        <v>44592</v>
      </c>
      <c r="B442" s="1" t="s">
        <v>2331</v>
      </c>
      <c r="C442" s="102" t="s">
        <v>3697</v>
      </c>
      <c r="D442" s="102">
        <v>1375</v>
      </c>
      <c r="E442" s="1" t="s">
        <v>3017</v>
      </c>
      <c r="F442" s="102" t="s">
        <v>3551</v>
      </c>
      <c r="G442" s="1">
        <v>0</v>
      </c>
      <c r="H442" s="1">
        <v>71559</v>
      </c>
      <c r="I442" s="1">
        <v>0</v>
      </c>
      <c r="J442" s="1">
        <v>71559</v>
      </c>
      <c r="K442" s="1">
        <v>71559</v>
      </c>
      <c r="L442" s="1" t="s">
        <v>1247</v>
      </c>
      <c r="M442" s="1"/>
      <c r="AD442"/>
      <c r="AE442"/>
    </row>
    <row r="443" spans="1:31" hidden="1" x14ac:dyDescent="0.35">
      <c r="A443" s="106">
        <v>44592</v>
      </c>
      <c r="B443" s="1" t="s">
        <v>2331</v>
      </c>
      <c r="C443" s="102" t="s">
        <v>3698</v>
      </c>
      <c r="D443" s="102">
        <v>1376</v>
      </c>
      <c r="E443" s="1" t="s">
        <v>3017</v>
      </c>
      <c r="F443" s="102" t="s">
        <v>3699</v>
      </c>
      <c r="G443" s="1">
        <v>0</v>
      </c>
      <c r="H443" s="1">
        <v>191137</v>
      </c>
      <c r="I443" s="1">
        <v>0</v>
      </c>
      <c r="J443" s="1">
        <v>191137</v>
      </c>
      <c r="K443" s="1">
        <v>191137</v>
      </c>
      <c r="L443" s="1" t="s">
        <v>1182</v>
      </c>
      <c r="M443" s="1"/>
      <c r="AD443"/>
      <c r="AE443"/>
    </row>
    <row r="444" spans="1:31" hidden="1" x14ac:dyDescent="0.35">
      <c r="A444" s="106">
        <v>44592</v>
      </c>
      <c r="B444" s="1" t="s">
        <v>2331</v>
      </c>
      <c r="C444" s="102" t="s">
        <v>3701</v>
      </c>
      <c r="D444" s="102">
        <v>1378</v>
      </c>
      <c r="E444" s="1" t="s">
        <v>3017</v>
      </c>
      <c r="F444" s="102" t="s">
        <v>3702</v>
      </c>
      <c r="G444" s="1">
        <v>0</v>
      </c>
      <c r="H444" s="1">
        <v>19976</v>
      </c>
      <c r="I444" s="1">
        <v>0</v>
      </c>
      <c r="J444" s="1">
        <v>19976</v>
      </c>
      <c r="K444" s="1">
        <v>19976</v>
      </c>
      <c r="L444" s="1" t="s">
        <v>1182</v>
      </c>
      <c r="M444" s="1"/>
      <c r="AD444"/>
      <c r="AE444"/>
    </row>
    <row r="445" spans="1:31" hidden="1" x14ac:dyDescent="0.35">
      <c r="A445" s="106">
        <v>44592</v>
      </c>
      <c r="B445" s="1" t="s">
        <v>2332</v>
      </c>
      <c r="C445" s="102" t="s">
        <v>3703</v>
      </c>
      <c r="D445" s="102">
        <v>1857</v>
      </c>
      <c r="E445" s="1" t="s">
        <v>3017</v>
      </c>
      <c r="F445" s="102" t="s">
        <v>3555</v>
      </c>
      <c r="G445" s="1">
        <v>0</v>
      </c>
      <c r="H445" s="1">
        <v>45197</v>
      </c>
      <c r="I445" s="1">
        <v>0</v>
      </c>
      <c r="J445" s="1">
        <v>45197</v>
      </c>
      <c r="K445" s="1">
        <v>45197</v>
      </c>
      <c r="L445" s="1" t="s">
        <v>1183</v>
      </c>
      <c r="M445" s="1"/>
      <c r="AD445"/>
      <c r="AE445"/>
    </row>
    <row r="446" spans="1:31" hidden="1" x14ac:dyDescent="0.35">
      <c r="A446" s="106">
        <v>44592</v>
      </c>
      <c r="B446" s="1"/>
      <c r="C446" s="102" t="s">
        <v>3704</v>
      </c>
      <c r="D446" s="102">
        <v>1380</v>
      </c>
      <c r="E446" s="1" t="s">
        <v>3016</v>
      </c>
      <c r="F446" s="102" t="s">
        <v>3705</v>
      </c>
      <c r="G446" s="1">
        <v>0</v>
      </c>
      <c r="H446" s="1">
        <v>32167</v>
      </c>
      <c r="I446" s="1">
        <v>0</v>
      </c>
      <c r="J446" s="1">
        <v>32167</v>
      </c>
      <c r="K446" s="1">
        <v>32167</v>
      </c>
      <c r="L446" s="1"/>
      <c r="M446" s="1"/>
      <c r="AD446"/>
      <c r="AE446"/>
    </row>
    <row r="447" spans="1:31" hidden="1" x14ac:dyDescent="0.35">
      <c r="A447" s="106">
        <v>44592</v>
      </c>
      <c r="B447" s="1" t="s">
        <v>2334</v>
      </c>
      <c r="C447" s="102" t="s">
        <v>3706</v>
      </c>
      <c r="D447" s="102">
        <v>1388</v>
      </c>
      <c r="E447" s="1" t="s">
        <v>3017</v>
      </c>
      <c r="F447" s="102" t="s">
        <v>3707</v>
      </c>
      <c r="G447" s="1">
        <v>0</v>
      </c>
      <c r="H447" s="1">
        <v>32167</v>
      </c>
      <c r="I447" s="1">
        <v>0</v>
      </c>
      <c r="J447" s="1">
        <v>32167</v>
      </c>
      <c r="K447" s="1">
        <v>32167</v>
      </c>
      <c r="L447" s="1" t="s">
        <v>1247</v>
      </c>
      <c r="M447" s="1"/>
      <c r="AD447"/>
      <c r="AE447"/>
    </row>
    <row r="448" spans="1:31" hidden="1" x14ac:dyDescent="0.35">
      <c r="A448" s="106">
        <v>44592</v>
      </c>
      <c r="B448" s="1"/>
      <c r="C448" s="102" t="s">
        <v>2933</v>
      </c>
      <c r="D448" s="102">
        <v>1391</v>
      </c>
      <c r="E448" s="1" t="s">
        <v>3016</v>
      </c>
      <c r="F448" s="102" t="s">
        <v>3708</v>
      </c>
      <c r="G448" s="1">
        <v>0</v>
      </c>
      <c r="H448" s="1">
        <v>507384</v>
      </c>
      <c r="I448" s="1">
        <v>0</v>
      </c>
      <c r="J448" s="1">
        <v>507384</v>
      </c>
      <c r="K448" s="1">
        <v>507384</v>
      </c>
      <c r="L448" s="1"/>
      <c r="M448" s="1"/>
      <c r="AD448"/>
      <c r="AE448"/>
    </row>
    <row r="449" spans="1:31" hidden="1" x14ac:dyDescent="0.35">
      <c r="A449" s="106">
        <v>44592</v>
      </c>
      <c r="B449" s="1"/>
      <c r="C449" s="102" t="s">
        <v>3709</v>
      </c>
      <c r="D449" s="102">
        <v>1392</v>
      </c>
      <c r="E449" s="1" t="s">
        <v>3016</v>
      </c>
      <c r="F449" s="102" t="s">
        <v>3672</v>
      </c>
      <c r="G449" s="1">
        <v>0</v>
      </c>
      <c r="H449" s="1">
        <v>230568</v>
      </c>
      <c r="I449" s="1">
        <v>0</v>
      </c>
      <c r="J449" s="1">
        <v>230568</v>
      </c>
      <c r="K449" s="1">
        <v>230568</v>
      </c>
      <c r="L449" s="1"/>
      <c r="M449" s="1"/>
      <c r="AD449"/>
      <c r="AE449"/>
    </row>
    <row r="450" spans="1:31" hidden="1" x14ac:dyDescent="0.35">
      <c r="A450" s="106">
        <v>44592</v>
      </c>
      <c r="B450" s="1" t="s">
        <v>2330</v>
      </c>
      <c r="C450" s="102" t="s">
        <v>3710</v>
      </c>
      <c r="D450" s="102">
        <v>1393</v>
      </c>
      <c r="E450" s="1" t="s">
        <v>3017</v>
      </c>
      <c r="F450" s="102" t="s">
        <v>3535</v>
      </c>
      <c r="G450" s="1">
        <v>0</v>
      </c>
      <c r="H450" s="1">
        <v>74562</v>
      </c>
      <c r="I450" s="1">
        <v>0</v>
      </c>
      <c r="J450" s="1">
        <v>74562</v>
      </c>
      <c r="K450" s="1">
        <v>74562</v>
      </c>
      <c r="L450" s="1" t="s">
        <v>1244</v>
      </c>
      <c r="M450" s="1"/>
      <c r="AD450"/>
      <c r="AE450"/>
    </row>
    <row r="451" spans="1:31" hidden="1" x14ac:dyDescent="0.35">
      <c r="A451" s="106">
        <v>44592</v>
      </c>
      <c r="B451" s="1" t="s">
        <v>2330</v>
      </c>
      <c r="C451" s="102" t="s">
        <v>3711</v>
      </c>
      <c r="D451" s="102">
        <v>1394</v>
      </c>
      <c r="E451" s="1" t="s">
        <v>3017</v>
      </c>
      <c r="F451" s="102" t="s">
        <v>3536</v>
      </c>
      <c r="G451" s="1">
        <v>0</v>
      </c>
      <c r="H451" s="1">
        <v>19927</v>
      </c>
      <c r="I451" s="1">
        <v>0</v>
      </c>
      <c r="J451" s="1">
        <v>19927</v>
      </c>
      <c r="K451" s="1">
        <v>19927</v>
      </c>
      <c r="L451" s="1" t="s">
        <v>1244</v>
      </c>
      <c r="M451" s="1"/>
      <c r="AD451"/>
      <c r="AE451"/>
    </row>
    <row r="452" spans="1:31" hidden="1" x14ac:dyDescent="0.35">
      <c r="A452" s="106">
        <v>44592</v>
      </c>
      <c r="B452" s="1" t="s">
        <v>2330</v>
      </c>
      <c r="C452" s="102" t="s">
        <v>3712</v>
      </c>
      <c r="D452" s="102">
        <v>1395</v>
      </c>
      <c r="E452" s="1" t="s">
        <v>3017</v>
      </c>
      <c r="F452" s="102" t="s">
        <v>3537</v>
      </c>
      <c r="G452" s="1">
        <v>0</v>
      </c>
      <c r="H452" s="1">
        <v>2441</v>
      </c>
      <c r="I452" s="1">
        <v>0</v>
      </c>
      <c r="J452" s="1">
        <v>2441</v>
      </c>
      <c r="K452" s="1">
        <v>2441</v>
      </c>
      <c r="L452" s="1" t="s">
        <v>1244</v>
      </c>
      <c r="M452" s="1"/>
      <c r="AD452"/>
      <c r="AE452"/>
    </row>
    <row r="453" spans="1:31" hidden="1" x14ac:dyDescent="0.35">
      <c r="A453" s="106">
        <v>44592</v>
      </c>
      <c r="B453" s="1" t="s">
        <v>2330</v>
      </c>
      <c r="C453" s="102" t="s">
        <v>3713</v>
      </c>
      <c r="D453" s="102">
        <v>1396</v>
      </c>
      <c r="E453" s="1" t="s">
        <v>3017</v>
      </c>
      <c r="F453" s="102" t="s">
        <v>3538</v>
      </c>
      <c r="G453" s="1">
        <v>0</v>
      </c>
      <c r="H453" s="1">
        <v>45812</v>
      </c>
      <c r="I453" s="1">
        <v>0</v>
      </c>
      <c r="J453" s="1">
        <v>45812</v>
      </c>
      <c r="K453" s="1">
        <v>45812</v>
      </c>
      <c r="L453" s="1" t="s">
        <v>1244</v>
      </c>
      <c r="M453" s="1"/>
      <c r="AD453"/>
      <c r="AE453"/>
    </row>
    <row r="454" spans="1:31" hidden="1" x14ac:dyDescent="0.35">
      <c r="A454" s="106">
        <v>44592</v>
      </c>
      <c r="B454" s="1" t="s">
        <v>2330</v>
      </c>
      <c r="C454" s="102" t="s">
        <v>3714</v>
      </c>
      <c r="D454" s="102">
        <v>1400</v>
      </c>
      <c r="E454" s="1" t="s">
        <v>3017</v>
      </c>
      <c r="F454" s="102" t="s">
        <v>3539</v>
      </c>
      <c r="G454" s="1">
        <v>0</v>
      </c>
      <c r="H454" s="1">
        <v>5082</v>
      </c>
      <c r="I454" s="1">
        <v>0</v>
      </c>
      <c r="J454" s="1">
        <v>5082</v>
      </c>
      <c r="K454" s="1">
        <v>5082</v>
      </c>
      <c r="L454" s="1" t="s">
        <v>1244</v>
      </c>
      <c r="M454" s="1"/>
      <c r="AD454"/>
      <c r="AE454"/>
    </row>
    <row r="455" spans="1:31" hidden="1" x14ac:dyDescent="0.35">
      <c r="A455" s="106">
        <v>44592</v>
      </c>
      <c r="B455" s="1" t="s">
        <v>2330</v>
      </c>
      <c r="C455" s="102" t="s">
        <v>3715</v>
      </c>
      <c r="D455" s="102">
        <v>1401</v>
      </c>
      <c r="E455" s="1" t="s">
        <v>3017</v>
      </c>
      <c r="F455" s="102" t="s">
        <v>3540</v>
      </c>
      <c r="G455" s="1">
        <v>0</v>
      </c>
      <c r="H455" s="1">
        <v>9260</v>
      </c>
      <c r="I455" s="1">
        <v>0</v>
      </c>
      <c r="J455" s="1">
        <v>9260</v>
      </c>
      <c r="K455" s="1">
        <v>9260</v>
      </c>
      <c r="L455" s="1" t="s">
        <v>1244</v>
      </c>
      <c r="M455" s="1"/>
      <c r="AD455"/>
      <c r="AE455"/>
    </row>
    <row r="456" spans="1:31" hidden="1" x14ac:dyDescent="0.35">
      <c r="A456" s="106">
        <v>44592</v>
      </c>
      <c r="B456" s="1" t="s">
        <v>2330</v>
      </c>
      <c r="C456" s="102" t="s">
        <v>3716</v>
      </c>
      <c r="D456" s="102">
        <v>1402</v>
      </c>
      <c r="E456" s="1" t="s">
        <v>3017</v>
      </c>
      <c r="F456" s="102" t="s">
        <v>3717</v>
      </c>
      <c r="G456" s="1">
        <v>0</v>
      </c>
      <c r="H456" s="1">
        <v>9042</v>
      </c>
      <c r="I456" s="1">
        <v>0</v>
      </c>
      <c r="J456" s="1">
        <v>9042</v>
      </c>
      <c r="K456" s="1">
        <v>9042</v>
      </c>
      <c r="L456" s="1" t="s">
        <v>1244</v>
      </c>
      <c r="M456" s="1"/>
      <c r="AD456"/>
      <c r="AE456"/>
    </row>
    <row r="457" spans="1:31" hidden="1" x14ac:dyDescent="0.35">
      <c r="A457" s="106">
        <v>44592</v>
      </c>
      <c r="B457" s="1" t="s">
        <v>2330</v>
      </c>
      <c r="C457" s="102" t="s">
        <v>3718</v>
      </c>
      <c r="D457" s="102">
        <v>1404</v>
      </c>
      <c r="E457" s="1" t="s">
        <v>3017</v>
      </c>
      <c r="F457" s="102" t="s">
        <v>3542</v>
      </c>
      <c r="G457" s="1">
        <v>0</v>
      </c>
      <c r="H457" s="1">
        <v>2093</v>
      </c>
      <c r="I457" s="1">
        <v>0</v>
      </c>
      <c r="J457" s="1">
        <v>2093</v>
      </c>
      <c r="K457" s="1">
        <v>2093</v>
      </c>
      <c r="L457" s="1" t="s">
        <v>1244</v>
      </c>
      <c r="M457" s="1"/>
      <c r="AD457"/>
      <c r="AE457"/>
    </row>
    <row r="458" spans="1:31" hidden="1" x14ac:dyDescent="0.35">
      <c r="A458" s="106">
        <v>44592</v>
      </c>
      <c r="B458" s="1" t="s">
        <v>2330</v>
      </c>
      <c r="C458" s="102" t="s">
        <v>3719</v>
      </c>
      <c r="D458" s="102">
        <v>1405</v>
      </c>
      <c r="E458" s="1" t="s">
        <v>3017</v>
      </c>
      <c r="F458" s="102" t="s">
        <v>3543</v>
      </c>
      <c r="G458" s="1">
        <v>0</v>
      </c>
      <c r="H458" s="1">
        <v>39167</v>
      </c>
      <c r="I458" s="1">
        <v>0</v>
      </c>
      <c r="J458" s="1">
        <v>39167</v>
      </c>
      <c r="K458" s="1">
        <v>39167</v>
      </c>
      <c r="L458" s="1" t="s">
        <v>1258</v>
      </c>
      <c r="M458" s="1"/>
      <c r="AD458"/>
      <c r="AE458"/>
    </row>
    <row r="459" spans="1:31" hidden="1" x14ac:dyDescent="0.35">
      <c r="A459" s="106">
        <v>44592</v>
      </c>
      <c r="B459" s="1" t="s">
        <v>2330</v>
      </c>
      <c r="C459" s="102" t="s">
        <v>3720</v>
      </c>
      <c r="D459" s="102">
        <v>1406</v>
      </c>
      <c r="E459" s="1" t="s">
        <v>3017</v>
      </c>
      <c r="F459" s="102" t="s">
        <v>3544</v>
      </c>
      <c r="G459" s="1">
        <v>0</v>
      </c>
      <c r="H459" s="1">
        <v>11365</v>
      </c>
      <c r="I459" s="1">
        <v>0</v>
      </c>
      <c r="J459" s="1">
        <v>11365</v>
      </c>
      <c r="K459" s="1">
        <v>11365</v>
      </c>
      <c r="L459" s="1" t="s">
        <v>1009</v>
      </c>
      <c r="M459" s="1"/>
      <c r="AD459"/>
      <c r="AE459"/>
    </row>
    <row r="460" spans="1:31" hidden="1" x14ac:dyDescent="0.35">
      <c r="A460" s="106">
        <v>44592</v>
      </c>
      <c r="B460" s="1" t="s">
        <v>2330</v>
      </c>
      <c r="C460" s="102" t="s">
        <v>3721</v>
      </c>
      <c r="D460" s="102">
        <v>1407</v>
      </c>
      <c r="E460" s="1" t="s">
        <v>3017</v>
      </c>
      <c r="F460" s="102" t="s">
        <v>3722</v>
      </c>
      <c r="G460" s="1">
        <v>0</v>
      </c>
      <c r="H460" s="1">
        <v>4675</v>
      </c>
      <c r="I460" s="1">
        <v>0</v>
      </c>
      <c r="J460" s="1">
        <v>4675</v>
      </c>
      <c r="K460" s="1">
        <v>4675</v>
      </c>
      <c r="L460" s="1" t="s">
        <v>1244</v>
      </c>
      <c r="M460" s="1"/>
      <c r="AD460"/>
      <c r="AE460"/>
    </row>
    <row r="461" spans="1:31" hidden="1" x14ac:dyDescent="0.35">
      <c r="A461" s="106">
        <v>44592</v>
      </c>
      <c r="B461" s="1" t="s">
        <v>2330</v>
      </c>
      <c r="C461" s="102" t="s">
        <v>3723</v>
      </c>
      <c r="D461" s="102">
        <v>1408</v>
      </c>
      <c r="E461" s="1" t="s">
        <v>3017</v>
      </c>
      <c r="F461" s="102" t="s">
        <v>3724</v>
      </c>
      <c r="G461" s="1">
        <v>0</v>
      </c>
      <c r="H461" s="1">
        <v>967</v>
      </c>
      <c r="I461" s="1">
        <v>0</v>
      </c>
      <c r="J461" s="1">
        <v>967</v>
      </c>
      <c r="K461" s="1">
        <v>967</v>
      </c>
      <c r="L461" s="1" t="s">
        <v>1244</v>
      </c>
      <c r="M461" s="1"/>
      <c r="AD461"/>
      <c r="AE461"/>
    </row>
    <row r="462" spans="1:31" hidden="1" x14ac:dyDescent="0.35">
      <c r="A462" s="106">
        <v>44592</v>
      </c>
      <c r="B462" s="1" t="s">
        <v>2330</v>
      </c>
      <c r="C462" s="102" t="s">
        <v>3725</v>
      </c>
      <c r="D462" s="102">
        <v>1412</v>
      </c>
      <c r="E462" s="1" t="s">
        <v>3017</v>
      </c>
      <c r="F462" s="102" t="s">
        <v>3547</v>
      </c>
      <c r="G462" s="1">
        <v>0</v>
      </c>
      <c r="H462" s="1">
        <v>1319</v>
      </c>
      <c r="I462" s="1">
        <v>0</v>
      </c>
      <c r="J462" s="1">
        <v>1319</v>
      </c>
      <c r="K462" s="1">
        <v>1319</v>
      </c>
      <c r="L462" s="1" t="s">
        <v>1255</v>
      </c>
      <c r="M462" s="1"/>
      <c r="AD462"/>
      <c r="AE462"/>
    </row>
    <row r="463" spans="1:31" hidden="1" x14ac:dyDescent="0.35">
      <c r="A463" s="106">
        <v>44592</v>
      </c>
      <c r="B463" s="1" t="s">
        <v>2330</v>
      </c>
      <c r="C463" s="102" t="s">
        <v>3726</v>
      </c>
      <c r="D463" s="102">
        <v>1416</v>
      </c>
      <c r="E463" s="1" t="s">
        <v>3017</v>
      </c>
      <c r="F463" s="102" t="s">
        <v>3692</v>
      </c>
      <c r="G463" s="1">
        <v>0</v>
      </c>
      <c r="H463" s="1">
        <v>553</v>
      </c>
      <c r="I463" s="1">
        <v>0</v>
      </c>
      <c r="J463" s="1">
        <v>553</v>
      </c>
      <c r="K463" s="1">
        <v>553</v>
      </c>
      <c r="L463" s="1" t="s">
        <v>1244</v>
      </c>
      <c r="M463" s="1"/>
      <c r="AD463"/>
      <c r="AE463"/>
    </row>
    <row r="464" spans="1:31" hidden="1" x14ac:dyDescent="0.35">
      <c r="A464" s="106">
        <v>44592</v>
      </c>
      <c r="B464" s="1" t="s">
        <v>2330</v>
      </c>
      <c r="C464" s="102" t="s">
        <v>3727</v>
      </c>
      <c r="D464" s="102">
        <v>1420</v>
      </c>
      <c r="E464" s="1" t="s">
        <v>3017</v>
      </c>
      <c r="F464" s="102" t="s">
        <v>3728</v>
      </c>
      <c r="G464" s="1">
        <v>0</v>
      </c>
      <c r="H464" s="1">
        <v>4303</v>
      </c>
      <c r="I464" s="1">
        <v>0</v>
      </c>
      <c r="J464" s="1">
        <v>4303</v>
      </c>
      <c r="K464" s="1">
        <v>4303</v>
      </c>
      <c r="L464" s="1" t="s">
        <v>1244</v>
      </c>
      <c r="M464" s="1"/>
      <c r="AD464"/>
      <c r="AE464"/>
    </row>
    <row r="465" spans="1:31" hidden="1" x14ac:dyDescent="0.35">
      <c r="A465" s="106">
        <v>44592</v>
      </c>
      <c r="B465" s="1"/>
      <c r="C465" s="102" t="s">
        <v>2934</v>
      </c>
      <c r="D465" s="102">
        <v>1424</v>
      </c>
      <c r="E465" s="1" t="s">
        <v>3016</v>
      </c>
      <c r="F465" s="102" t="s">
        <v>3696</v>
      </c>
      <c r="G465" s="1">
        <v>0</v>
      </c>
      <c r="H465" s="1">
        <v>252084</v>
      </c>
      <c r="I465" s="1">
        <v>0</v>
      </c>
      <c r="J465" s="1">
        <v>252084</v>
      </c>
      <c r="K465" s="1">
        <v>252084</v>
      </c>
      <c r="L465" s="1"/>
      <c r="M465" s="1"/>
      <c r="AD465"/>
      <c r="AE465"/>
    </row>
    <row r="466" spans="1:31" hidden="1" x14ac:dyDescent="0.35">
      <c r="A466" s="106">
        <v>44592</v>
      </c>
      <c r="B466" s="1" t="s">
        <v>2331</v>
      </c>
      <c r="C466" s="102" t="s">
        <v>2935</v>
      </c>
      <c r="D466" s="102">
        <v>1425</v>
      </c>
      <c r="E466" s="1" t="s">
        <v>3017</v>
      </c>
      <c r="F466" s="102" t="s">
        <v>3551</v>
      </c>
      <c r="G466" s="1">
        <v>0</v>
      </c>
      <c r="H466" s="1">
        <v>55018</v>
      </c>
      <c r="I466" s="1">
        <v>0</v>
      </c>
      <c r="J466" s="1">
        <v>55018</v>
      </c>
      <c r="K466" s="1">
        <v>55018</v>
      </c>
      <c r="L466" s="1" t="s">
        <v>1247</v>
      </c>
      <c r="M466" s="1"/>
      <c r="AD466"/>
      <c r="AE466"/>
    </row>
    <row r="467" spans="1:31" hidden="1" x14ac:dyDescent="0.35">
      <c r="A467" s="106">
        <v>44592</v>
      </c>
      <c r="B467" s="1" t="s">
        <v>2331</v>
      </c>
      <c r="C467" s="102" t="s">
        <v>3729</v>
      </c>
      <c r="D467" s="102">
        <v>1426</v>
      </c>
      <c r="E467" s="1" t="s">
        <v>3017</v>
      </c>
      <c r="F467" s="102" t="s">
        <v>3730</v>
      </c>
      <c r="G467" s="1">
        <v>0</v>
      </c>
      <c r="H467" s="1">
        <v>146957</v>
      </c>
      <c r="I467" s="1">
        <v>0</v>
      </c>
      <c r="J467" s="1">
        <v>146957</v>
      </c>
      <c r="K467" s="1">
        <v>146957</v>
      </c>
      <c r="L467" s="1" t="s">
        <v>1182</v>
      </c>
      <c r="M467" s="1"/>
      <c r="AD467"/>
      <c r="AE467"/>
    </row>
    <row r="468" spans="1:31" hidden="1" x14ac:dyDescent="0.35">
      <c r="A468" s="106">
        <v>44592</v>
      </c>
      <c r="B468" s="1" t="s">
        <v>2331</v>
      </c>
      <c r="C468" s="102" t="s">
        <v>4010</v>
      </c>
      <c r="D468" s="102">
        <v>1428</v>
      </c>
      <c r="E468" s="1" t="s">
        <v>3017</v>
      </c>
      <c r="F468" s="102" t="s">
        <v>4011</v>
      </c>
      <c r="G468" s="1">
        <v>0</v>
      </c>
      <c r="H468" s="1">
        <v>15359</v>
      </c>
      <c r="I468" s="1">
        <v>0</v>
      </c>
      <c r="J468" s="1">
        <v>15359</v>
      </c>
      <c r="K468" s="1">
        <v>15359</v>
      </c>
      <c r="L468" s="1" t="s">
        <v>1182</v>
      </c>
      <c r="M468" s="1"/>
      <c r="AD468"/>
      <c r="AE468"/>
    </row>
    <row r="469" spans="1:31" hidden="1" x14ac:dyDescent="0.35">
      <c r="A469" s="106">
        <v>44592</v>
      </c>
      <c r="B469" s="1" t="s">
        <v>2332</v>
      </c>
      <c r="C469" s="102" t="s">
        <v>3664</v>
      </c>
      <c r="D469" s="102">
        <v>1998</v>
      </c>
      <c r="E469" s="1" t="s">
        <v>3017</v>
      </c>
      <c r="F469" s="102" t="s">
        <v>3555</v>
      </c>
      <c r="G469" s="1">
        <v>0</v>
      </c>
      <c r="H469" s="1">
        <v>34750</v>
      </c>
      <c r="I469" s="1">
        <v>0</v>
      </c>
      <c r="J469" s="1">
        <v>34750</v>
      </c>
      <c r="K469" s="1">
        <v>34750</v>
      </c>
      <c r="L469" s="1" t="s">
        <v>1183</v>
      </c>
      <c r="M469" s="1"/>
      <c r="AD469"/>
      <c r="AE469"/>
    </row>
    <row r="470" spans="1:31" hidden="1" x14ac:dyDescent="0.35">
      <c r="A470" s="106">
        <v>44592</v>
      </c>
      <c r="B470" s="1"/>
      <c r="C470" s="102" t="s">
        <v>3732</v>
      </c>
      <c r="D470" s="102">
        <v>1430</v>
      </c>
      <c r="E470" s="1" t="s">
        <v>3016</v>
      </c>
      <c r="F470" s="102" t="s">
        <v>3705</v>
      </c>
      <c r="G470" s="1">
        <v>0</v>
      </c>
      <c r="H470" s="1">
        <v>24732</v>
      </c>
      <c r="I470" s="1">
        <v>0</v>
      </c>
      <c r="J470" s="1">
        <v>24732</v>
      </c>
      <c r="K470" s="1">
        <v>24732</v>
      </c>
      <c r="L470" s="1"/>
      <c r="M470" s="1"/>
      <c r="AD470"/>
      <c r="AE470"/>
    </row>
    <row r="471" spans="1:31" hidden="1" x14ac:dyDescent="0.35">
      <c r="A471" s="106">
        <v>44592</v>
      </c>
      <c r="B471" s="1" t="s">
        <v>2334</v>
      </c>
      <c r="C471" s="102" t="s">
        <v>3733</v>
      </c>
      <c r="D471" s="102">
        <v>1438</v>
      </c>
      <c r="E471" s="1" t="s">
        <v>3017</v>
      </c>
      <c r="F471" s="102" t="s">
        <v>3557</v>
      </c>
      <c r="G471" s="1">
        <v>0</v>
      </c>
      <c r="H471" s="1">
        <v>24732</v>
      </c>
      <c r="I471" s="1">
        <v>0</v>
      </c>
      <c r="J471" s="1">
        <v>24732</v>
      </c>
      <c r="K471" s="1">
        <v>24732</v>
      </c>
      <c r="L471" s="1" t="s">
        <v>1247</v>
      </c>
      <c r="M471" s="1"/>
      <c r="AD471"/>
      <c r="AE471"/>
    </row>
    <row r="472" spans="1:31" hidden="1" x14ac:dyDescent="0.35">
      <c r="A472" s="106">
        <v>44592</v>
      </c>
      <c r="B472" s="1"/>
      <c r="C472" s="102" t="s">
        <v>3734</v>
      </c>
      <c r="D472" s="102">
        <v>1441</v>
      </c>
      <c r="E472" s="1" t="s">
        <v>3016</v>
      </c>
      <c r="F472" s="102" t="s">
        <v>4042</v>
      </c>
      <c r="G472" s="1">
        <v>0</v>
      </c>
      <c r="H472" s="1">
        <v>154610</v>
      </c>
      <c r="I472" s="1">
        <v>0</v>
      </c>
      <c r="J472" s="1">
        <v>154610</v>
      </c>
      <c r="K472" s="1">
        <v>154610</v>
      </c>
      <c r="L472" s="1"/>
      <c r="M472" s="1"/>
      <c r="AD472"/>
      <c r="AE472"/>
    </row>
    <row r="473" spans="1:31" hidden="1" x14ac:dyDescent="0.35">
      <c r="A473" s="106">
        <v>44592</v>
      </c>
      <c r="B473" s="1"/>
      <c r="C473" s="102" t="s">
        <v>3736</v>
      </c>
      <c r="D473" s="102">
        <v>1442</v>
      </c>
      <c r="E473" s="1" t="s">
        <v>3016</v>
      </c>
      <c r="F473" s="102" t="s">
        <v>3672</v>
      </c>
      <c r="G473" s="1">
        <v>0</v>
      </c>
      <c r="H473" s="1">
        <v>70259</v>
      </c>
      <c r="I473" s="1">
        <v>0</v>
      </c>
      <c r="J473" s="1">
        <v>70259</v>
      </c>
      <c r="K473" s="1">
        <v>70259</v>
      </c>
      <c r="L473" s="1"/>
      <c r="M473" s="1"/>
      <c r="AD473"/>
      <c r="AE473"/>
    </row>
    <row r="474" spans="1:31" hidden="1" x14ac:dyDescent="0.35">
      <c r="A474" s="106">
        <v>44592</v>
      </c>
      <c r="B474" s="1" t="s">
        <v>2330</v>
      </c>
      <c r="C474" s="102" t="s">
        <v>3737</v>
      </c>
      <c r="D474" s="102">
        <v>1443</v>
      </c>
      <c r="E474" s="1" t="s">
        <v>3017</v>
      </c>
      <c r="F474" s="102" t="s">
        <v>3535</v>
      </c>
      <c r="G474" s="1">
        <v>0</v>
      </c>
      <c r="H474" s="1">
        <v>22720</v>
      </c>
      <c r="I474" s="1">
        <v>0</v>
      </c>
      <c r="J474" s="1">
        <v>22720</v>
      </c>
      <c r="K474" s="1">
        <v>22720</v>
      </c>
      <c r="L474" s="1" t="s">
        <v>1244</v>
      </c>
      <c r="M474" s="1"/>
      <c r="AD474"/>
      <c r="AE474"/>
    </row>
    <row r="475" spans="1:31" hidden="1" x14ac:dyDescent="0.35">
      <c r="A475" s="106">
        <v>44592</v>
      </c>
      <c r="B475" s="1" t="s">
        <v>2330</v>
      </c>
      <c r="C475" s="102" t="s">
        <v>3738</v>
      </c>
      <c r="D475" s="102">
        <v>1444</v>
      </c>
      <c r="E475" s="1" t="s">
        <v>3017</v>
      </c>
      <c r="F475" s="102" t="s">
        <v>3536</v>
      </c>
      <c r="G475" s="1">
        <v>0</v>
      </c>
      <c r="H475" s="1">
        <v>6072</v>
      </c>
      <c r="I475" s="1">
        <v>0</v>
      </c>
      <c r="J475" s="1">
        <v>6072</v>
      </c>
      <c r="K475" s="1">
        <v>6072</v>
      </c>
      <c r="L475" s="1" t="s">
        <v>1244</v>
      </c>
      <c r="M475" s="1"/>
      <c r="AD475"/>
      <c r="AE475"/>
    </row>
    <row r="476" spans="1:31" hidden="1" x14ac:dyDescent="0.35">
      <c r="A476" s="106">
        <v>44592</v>
      </c>
      <c r="B476" s="1" t="s">
        <v>2330</v>
      </c>
      <c r="C476" s="102" t="s">
        <v>3739</v>
      </c>
      <c r="D476" s="102">
        <v>1445</v>
      </c>
      <c r="E476" s="1" t="s">
        <v>3017</v>
      </c>
      <c r="F476" s="102" t="s">
        <v>3537</v>
      </c>
      <c r="G476" s="1">
        <v>0</v>
      </c>
      <c r="H476" s="1">
        <v>744</v>
      </c>
      <c r="I476" s="1">
        <v>0</v>
      </c>
      <c r="J476" s="1">
        <v>744</v>
      </c>
      <c r="K476" s="1">
        <v>744</v>
      </c>
      <c r="L476" s="1" t="s">
        <v>1244</v>
      </c>
      <c r="M476" s="1"/>
      <c r="AD476"/>
      <c r="AE476"/>
    </row>
    <row r="477" spans="1:31" hidden="1" x14ac:dyDescent="0.35">
      <c r="A477" s="106">
        <v>44592</v>
      </c>
      <c r="B477" s="1" t="s">
        <v>2330</v>
      </c>
      <c r="C477" s="102" t="s">
        <v>3740</v>
      </c>
      <c r="D477" s="102">
        <v>1446</v>
      </c>
      <c r="E477" s="1" t="s">
        <v>3017</v>
      </c>
      <c r="F477" s="102" t="s">
        <v>3538</v>
      </c>
      <c r="G477" s="1">
        <v>0</v>
      </c>
      <c r="H477" s="1">
        <v>13960</v>
      </c>
      <c r="I477" s="1">
        <v>0</v>
      </c>
      <c r="J477" s="1">
        <v>13960</v>
      </c>
      <c r="K477" s="1">
        <v>13960</v>
      </c>
      <c r="L477" s="1" t="s">
        <v>1244</v>
      </c>
      <c r="M477" s="1"/>
      <c r="AD477"/>
      <c r="AE477"/>
    </row>
    <row r="478" spans="1:31" hidden="1" x14ac:dyDescent="0.35">
      <c r="A478" s="106">
        <v>44592</v>
      </c>
      <c r="B478" s="1" t="s">
        <v>2330</v>
      </c>
      <c r="C478" s="102" t="s">
        <v>3741</v>
      </c>
      <c r="D478" s="102">
        <v>1450</v>
      </c>
      <c r="E478" s="1" t="s">
        <v>3017</v>
      </c>
      <c r="F478" s="102" t="s">
        <v>3539</v>
      </c>
      <c r="G478" s="1">
        <v>0</v>
      </c>
      <c r="H478" s="1">
        <v>1549</v>
      </c>
      <c r="I478" s="1">
        <v>0</v>
      </c>
      <c r="J478" s="1">
        <v>1549</v>
      </c>
      <c r="K478" s="1">
        <v>1549</v>
      </c>
      <c r="L478" s="1" t="s">
        <v>1244</v>
      </c>
      <c r="M478" s="1"/>
      <c r="AD478"/>
      <c r="AE478"/>
    </row>
    <row r="479" spans="1:31" hidden="1" x14ac:dyDescent="0.35">
      <c r="A479" s="106">
        <v>44592</v>
      </c>
      <c r="B479" s="1" t="s">
        <v>2330</v>
      </c>
      <c r="C479" s="102" t="s">
        <v>3742</v>
      </c>
      <c r="D479" s="102">
        <v>1451</v>
      </c>
      <c r="E479" s="1" t="s">
        <v>3017</v>
      </c>
      <c r="F479" s="102" t="s">
        <v>3743</v>
      </c>
      <c r="G479" s="1">
        <v>0</v>
      </c>
      <c r="H479" s="1">
        <v>2822</v>
      </c>
      <c r="I479" s="1">
        <v>0</v>
      </c>
      <c r="J479" s="1">
        <v>2822</v>
      </c>
      <c r="K479" s="1">
        <v>2822</v>
      </c>
      <c r="L479" s="1" t="s">
        <v>1244</v>
      </c>
      <c r="M479" s="1"/>
      <c r="AD479"/>
      <c r="AE479"/>
    </row>
    <row r="480" spans="1:31" hidden="1" x14ac:dyDescent="0.35">
      <c r="A480" s="106">
        <v>44592</v>
      </c>
      <c r="B480" s="1" t="s">
        <v>2330</v>
      </c>
      <c r="C480" s="102" t="s">
        <v>3744</v>
      </c>
      <c r="D480" s="102">
        <v>1452</v>
      </c>
      <c r="E480" s="1" t="s">
        <v>3017</v>
      </c>
      <c r="F480" s="102" t="s">
        <v>3745</v>
      </c>
      <c r="G480" s="1">
        <v>0</v>
      </c>
      <c r="H480" s="1">
        <v>2755</v>
      </c>
      <c r="I480" s="1">
        <v>0</v>
      </c>
      <c r="J480" s="1">
        <v>2755</v>
      </c>
      <c r="K480" s="1">
        <v>2755</v>
      </c>
      <c r="L480" s="1" t="s">
        <v>1244</v>
      </c>
      <c r="M480" s="1"/>
      <c r="AD480"/>
      <c r="AE480"/>
    </row>
    <row r="481" spans="1:31" hidden="1" x14ac:dyDescent="0.35">
      <c r="A481" s="106">
        <v>44592</v>
      </c>
      <c r="B481" s="1" t="s">
        <v>2330</v>
      </c>
      <c r="C481" s="102" t="s">
        <v>3746</v>
      </c>
      <c r="D481" s="102">
        <v>1454</v>
      </c>
      <c r="E481" s="1" t="s">
        <v>3017</v>
      </c>
      <c r="F481" s="102" t="s">
        <v>3542</v>
      </c>
      <c r="G481" s="1">
        <v>0</v>
      </c>
      <c r="H481" s="1">
        <v>638</v>
      </c>
      <c r="I481" s="1">
        <v>0</v>
      </c>
      <c r="J481" s="1">
        <v>638</v>
      </c>
      <c r="K481" s="1">
        <v>638</v>
      </c>
      <c r="L481" s="1" t="s">
        <v>1244</v>
      </c>
      <c r="M481" s="1"/>
      <c r="N481" s="38"/>
      <c r="O481" s="38"/>
      <c r="AD481"/>
      <c r="AE481"/>
    </row>
    <row r="482" spans="1:31" hidden="1" x14ac:dyDescent="0.35">
      <c r="A482" s="106">
        <v>44592</v>
      </c>
      <c r="B482" s="1" t="s">
        <v>2330</v>
      </c>
      <c r="C482" s="102" t="s">
        <v>3747</v>
      </c>
      <c r="D482" s="102">
        <v>1455</v>
      </c>
      <c r="E482" s="1" t="s">
        <v>3017</v>
      </c>
      <c r="F482" s="102" t="s">
        <v>3543</v>
      </c>
      <c r="G482" s="1">
        <v>0</v>
      </c>
      <c r="H482" s="1">
        <v>11935</v>
      </c>
      <c r="I482" s="1">
        <v>0</v>
      </c>
      <c r="J482" s="1">
        <v>11935</v>
      </c>
      <c r="K482" s="1">
        <v>11935</v>
      </c>
      <c r="L482" s="1" t="s">
        <v>1258</v>
      </c>
      <c r="M482" s="1"/>
      <c r="N482" s="38"/>
      <c r="O482" s="38"/>
      <c r="AD482"/>
      <c r="AE482"/>
    </row>
    <row r="483" spans="1:31" hidden="1" x14ac:dyDescent="0.35">
      <c r="A483" s="106">
        <v>44592</v>
      </c>
      <c r="B483" s="1" t="s">
        <v>2330</v>
      </c>
      <c r="C483" s="102" t="s">
        <v>3748</v>
      </c>
      <c r="D483" s="102">
        <v>1456</v>
      </c>
      <c r="E483" s="1" t="s">
        <v>3017</v>
      </c>
      <c r="F483" s="102" t="s">
        <v>3544</v>
      </c>
      <c r="G483" s="1">
        <v>0</v>
      </c>
      <c r="H483" s="1">
        <v>3463</v>
      </c>
      <c r="I483" s="1">
        <v>0</v>
      </c>
      <c r="J483" s="1">
        <v>3463</v>
      </c>
      <c r="K483" s="1">
        <v>3463</v>
      </c>
      <c r="L483" s="1" t="s">
        <v>1009</v>
      </c>
      <c r="M483" s="1"/>
      <c r="N483" s="38"/>
      <c r="O483" s="38"/>
      <c r="AD483"/>
      <c r="AE483"/>
    </row>
    <row r="484" spans="1:31" hidden="1" x14ac:dyDescent="0.35">
      <c r="A484" s="106">
        <v>44592</v>
      </c>
      <c r="B484" s="1" t="s">
        <v>2330</v>
      </c>
      <c r="C484" s="102" t="s">
        <v>3749</v>
      </c>
      <c r="D484" s="102">
        <v>1457</v>
      </c>
      <c r="E484" s="1" t="s">
        <v>3017</v>
      </c>
      <c r="F484" s="102" t="s">
        <v>3722</v>
      </c>
      <c r="G484" s="1">
        <v>0</v>
      </c>
      <c r="H484" s="1">
        <v>1425</v>
      </c>
      <c r="I484" s="1">
        <v>0</v>
      </c>
      <c r="J484" s="1">
        <v>1425</v>
      </c>
      <c r="K484" s="1">
        <v>1425</v>
      </c>
      <c r="L484" s="1" t="s">
        <v>1244</v>
      </c>
      <c r="M484" s="1"/>
      <c r="N484" s="38"/>
      <c r="O484" s="38"/>
      <c r="AD484"/>
      <c r="AE484"/>
    </row>
    <row r="485" spans="1:31" hidden="1" x14ac:dyDescent="0.35">
      <c r="A485" s="106">
        <v>44592</v>
      </c>
      <c r="B485" s="1" t="s">
        <v>2330</v>
      </c>
      <c r="C485" s="102" t="s">
        <v>3750</v>
      </c>
      <c r="D485" s="102">
        <v>1458</v>
      </c>
      <c r="E485" s="1" t="s">
        <v>3017</v>
      </c>
      <c r="F485" s="102" t="s">
        <v>3751</v>
      </c>
      <c r="G485" s="1">
        <v>0</v>
      </c>
      <c r="H485" s="1">
        <v>295</v>
      </c>
      <c r="I485" s="1">
        <v>0</v>
      </c>
      <c r="J485" s="1">
        <v>295</v>
      </c>
      <c r="K485" s="1">
        <v>295</v>
      </c>
      <c r="L485" s="1" t="s">
        <v>1244</v>
      </c>
      <c r="M485" s="1"/>
      <c r="N485" s="38"/>
      <c r="O485" s="38"/>
      <c r="AD485"/>
      <c r="AE485"/>
    </row>
    <row r="486" spans="1:31" hidden="1" x14ac:dyDescent="0.35">
      <c r="A486" s="106">
        <v>44592</v>
      </c>
      <c r="B486" s="1" t="s">
        <v>2330</v>
      </c>
      <c r="C486" s="102" t="s">
        <v>3752</v>
      </c>
      <c r="D486" s="102">
        <v>1462</v>
      </c>
      <c r="E486" s="1" t="s">
        <v>3017</v>
      </c>
      <c r="F486" s="102" t="s">
        <v>3753</v>
      </c>
      <c r="G486" s="1">
        <v>0</v>
      </c>
      <c r="H486" s="1">
        <v>402</v>
      </c>
      <c r="I486" s="1">
        <v>0</v>
      </c>
      <c r="J486" s="1">
        <v>402</v>
      </c>
      <c r="K486" s="1">
        <v>402</v>
      </c>
      <c r="L486" s="1" t="s">
        <v>1255</v>
      </c>
      <c r="M486" s="1"/>
      <c r="N486" s="38"/>
      <c r="O486" s="38"/>
      <c r="AD486"/>
      <c r="AE486"/>
    </row>
    <row r="487" spans="1:31" hidden="1" x14ac:dyDescent="0.35">
      <c r="A487" s="106">
        <v>44592</v>
      </c>
      <c r="B487" s="1" t="s">
        <v>2330</v>
      </c>
      <c r="C487" s="102" t="s">
        <v>3754</v>
      </c>
      <c r="D487" s="102">
        <v>1466</v>
      </c>
      <c r="E487" s="1" t="s">
        <v>3017</v>
      </c>
      <c r="F487" s="102" t="s">
        <v>3692</v>
      </c>
      <c r="G487" s="1">
        <v>0</v>
      </c>
      <c r="H487" s="1">
        <v>168</v>
      </c>
      <c r="I487" s="1">
        <v>0</v>
      </c>
      <c r="J487" s="1">
        <v>168</v>
      </c>
      <c r="K487" s="1">
        <v>168</v>
      </c>
      <c r="L487" s="1" t="s">
        <v>1244</v>
      </c>
      <c r="M487" s="1"/>
      <c r="N487" s="38"/>
      <c r="O487" s="38"/>
      <c r="AD487"/>
      <c r="AE487"/>
    </row>
    <row r="488" spans="1:31" hidden="1" x14ac:dyDescent="0.35">
      <c r="A488" s="106">
        <v>44592</v>
      </c>
      <c r="B488" s="1" t="s">
        <v>2330</v>
      </c>
      <c r="C488" s="102" t="s">
        <v>3755</v>
      </c>
      <c r="D488" s="102">
        <v>1470</v>
      </c>
      <c r="E488" s="1" t="s">
        <v>3017</v>
      </c>
      <c r="F488" s="102" t="s">
        <v>3549</v>
      </c>
      <c r="G488" s="1">
        <v>0</v>
      </c>
      <c r="H488" s="1">
        <v>1311</v>
      </c>
      <c r="I488" s="1">
        <v>0</v>
      </c>
      <c r="J488" s="1">
        <v>1311</v>
      </c>
      <c r="K488" s="1">
        <v>1311</v>
      </c>
      <c r="L488" s="1" t="s">
        <v>1244</v>
      </c>
      <c r="M488" s="1"/>
      <c r="N488" s="38"/>
      <c r="O488" s="38"/>
      <c r="AD488"/>
      <c r="AE488"/>
    </row>
    <row r="489" spans="1:31" hidden="1" x14ac:dyDescent="0.35">
      <c r="A489" s="106">
        <v>44592</v>
      </c>
      <c r="B489" s="1"/>
      <c r="C489" s="102" t="s">
        <v>3756</v>
      </c>
      <c r="D489" s="102">
        <v>1474</v>
      </c>
      <c r="E489" s="1" t="s">
        <v>3016</v>
      </c>
      <c r="F489" s="102" t="s">
        <v>3696</v>
      </c>
      <c r="G489" s="1">
        <v>0</v>
      </c>
      <c r="H489" s="1">
        <v>76815</v>
      </c>
      <c r="I489" s="1">
        <v>0</v>
      </c>
      <c r="J489" s="1">
        <v>76815</v>
      </c>
      <c r="K489" s="1">
        <v>76815</v>
      </c>
      <c r="L489" s="1"/>
      <c r="M489" s="1"/>
      <c r="N489" s="38"/>
      <c r="O489" s="38"/>
      <c r="AD489"/>
      <c r="AE489"/>
    </row>
    <row r="490" spans="1:31" hidden="1" x14ac:dyDescent="0.35">
      <c r="A490" s="106">
        <v>44592</v>
      </c>
      <c r="B490" s="1" t="s">
        <v>2331</v>
      </c>
      <c r="C490" s="102" t="s">
        <v>3757</v>
      </c>
      <c r="D490" s="102">
        <v>1475</v>
      </c>
      <c r="E490" s="1" t="s">
        <v>3017</v>
      </c>
      <c r="F490" s="102" t="s">
        <v>3551</v>
      </c>
      <c r="G490" s="1">
        <v>0</v>
      </c>
      <c r="H490" s="1">
        <v>16765</v>
      </c>
      <c r="I490" s="1">
        <v>0</v>
      </c>
      <c r="J490" s="1">
        <v>16765</v>
      </c>
      <c r="K490" s="1">
        <v>16765</v>
      </c>
      <c r="L490" s="1" t="s">
        <v>1247</v>
      </c>
      <c r="M490" s="1"/>
      <c r="N490" s="38"/>
      <c r="O490" s="38"/>
      <c r="AD490"/>
      <c r="AE490"/>
    </row>
    <row r="491" spans="1:31" hidden="1" x14ac:dyDescent="0.35">
      <c r="A491" s="106">
        <v>44592</v>
      </c>
      <c r="B491" s="1" t="s">
        <v>2331</v>
      </c>
      <c r="C491" s="102" t="s">
        <v>3758</v>
      </c>
      <c r="D491" s="102">
        <v>1476</v>
      </c>
      <c r="E491" s="1" t="s">
        <v>3017</v>
      </c>
      <c r="F491" s="102" t="s">
        <v>3730</v>
      </c>
      <c r="G491" s="1">
        <v>0</v>
      </c>
      <c r="H491" s="1">
        <v>44781</v>
      </c>
      <c r="I491" s="1">
        <v>0</v>
      </c>
      <c r="J491" s="1">
        <v>44781</v>
      </c>
      <c r="K491" s="1">
        <v>44781</v>
      </c>
      <c r="L491" s="1" t="s">
        <v>1182</v>
      </c>
      <c r="M491" s="1"/>
      <c r="N491" s="38"/>
      <c r="O491" s="38"/>
      <c r="AD491"/>
      <c r="AE491"/>
    </row>
    <row r="492" spans="1:31" hidden="1" x14ac:dyDescent="0.35">
      <c r="A492" s="106">
        <v>44592</v>
      </c>
      <c r="B492" s="1" t="s">
        <v>2331</v>
      </c>
      <c r="C492" s="102" t="s">
        <v>3760</v>
      </c>
      <c r="D492" s="102">
        <v>1478</v>
      </c>
      <c r="E492" s="1" t="s">
        <v>3017</v>
      </c>
      <c r="F492" s="102" t="s">
        <v>3761</v>
      </c>
      <c r="G492" s="1">
        <v>0</v>
      </c>
      <c r="H492" s="1">
        <v>4680</v>
      </c>
      <c r="I492" s="1">
        <v>0</v>
      </c>
      <c r="J492" s="1">
        <v>4680</v>
      </c>
      <c r="K492" s="1">
        <v>4680</v>
      </c>
      <c r="L492" s="1" t="s">
        <v>1182</v>
      </c>
      <c r="M492" s="1"/>
      <c r="N492" s="38"/>
      <c r="O492" s="38"/>
      <c r="AD492"/>
      <c r="AE492"/>
    </row>
    <row r="493" spans="1:31" hidden="1" x14ac:dyDescent="0.35">
      <c r="A493" s="106">
        <v>44592</v>
      </c>
      <c r="B493" s="1" t="s">
        <v>2332</v>
      </c>
      <c r="C493" s="102" t="s">
        <v>3665</v>
      </c>
      <c r="D493" s="102">
        <v>2000</v>
      </c>
      <c r="E493" s="1" t="s">
        <v>3017</v>
      </c>
      <c r="F493" s="102" t="s">
        <v>3555</v>
      </c>
      <c r="G493" s="1">
        <v>0</v>
      </c>
      <c r="H493" s="1">
        <v>10589</v>
      </c>
      <c r="I493" s="1">
        <v>0</v>
      </c>
      <c r="J493" s="1">
        <v>10589</v>
      </c>
      <c r="K493" s="1">
        <v>10589</v>
      </c>
      <c r="L493" s="1" t="s">
        <v>1183</v>
      </c>
      <c r="M493" s="1"/>
      <c r="N493" s="38"/>
      <c r="O493" s="38"/>
      <c r="AD493"/>
      <c r="AE493"/>
    </row>
    <row r="494" spans="1:31" hidden="1" x14ac:dyDescent="0.35">
      <c r="A494" s="106">
        <v>44592</v>
      </c>
      <c r="B494" s="1"/>
      <c r="C494" s="102" t="s">
        <v>3762</v>
      </c>
      <c r="D494" s="102">
        <v>1480</v>
      </c>
      <c r="E494" s="1" t="s">
        <v>3016</v>
      </c>
      <c r="F494" s="102" t="s">
        <v>3705</v>
      </c>
      <c r="G494" s="1">
        <v>0</v>
      </c>
      <c r="H494" s="1">
        <v>7536</v>
      </c>
      <c r="I494" s="1">
        <v>0</v>
      </c>
      <c r="J494" s="1">
        <v>7536</v>
      </c>
      <c r="K494" s="1">
        <v>7536</v>
      </c>
      <c r="L494" s="1"/>
      <c r="M494" s="1"/>
      <c r="N494" s="38"/>
      <c r="O494" s="38"/>
      <c r="AD494"/>
      <c r="AE494"/>
    </row>
    <row r="495" spans="1:31" hidden="1" x14ac:dyDescent="0.35">
      <c r="A495" s="106">
        <v>44592</v>
      </c>
      <c r="B495" s="1" t="s">
        <v>2334</v>
      </c>
      <c r="C495" s="102" t="s">
        <v>3763</v>
      </c>
      <c r="D495" s="102">
        <v>1488</v>
      </c>
      <c r="E495" s="1" t="s">
        <v>3017</v>
      </c>
      <c r="F495" s="102" t="s">
        <v>3707</v>
      </c>
      <c r="G495" s="1">
        <v>0</v>
      </c>
      <c r="H495" s="1">
        <v>7536</v>
      </c>
      <c r="I495" s="1">
        <v>0</v>
      </c>
      <c r="J495" s="1">
        <v>7536</v>
      </c>
      <c r="K495" s="1">
        <v>7536</v>
      </c>
      <c r="L495" s="1" t="s">
        <v>1247</v>
      </c>
      <c r="M495" s="1"/>
      <c r="N495" s="38"/>
      <c r="O495" s="38"/>
      <c r="AD495"/>
      <c r="AE495"/>
    </row>
    <row r="496" spans="1:31" hidden="1" x14ac:dyDescent="0.35">
      <c r="A496" s="106">
        <v>44592</v>
      </c>
      <c r="B496" s="1"/>
      <c r="C496" s="102" t="s">
        <v>3904</v>
      </c>
      <c r="D496" s="102">
        <v>1491</v>
      </c>
      <c r="E496" s="1" t="s">
        <v>3016</v>
      </c>
      <c r="F496" s="102" t="s">
        <v>4043</v>
      </c>
      <c r="G496" s="1">
        <v>0</v>
      </c>
      <c r="H496" s="1">
        <v>342</v>
      </c>
      <c r="I496" s="1">
        <v>0</v>
      </c>
      <c r="J496" s="1">
        <v>342</v>
      </c>
      <c r="K496" s="1">
        <v>342</v>
      </c>
      <c r="L496" s="1"/>
      <c r="M496" s="1"/>
      <c r="N496" s="38"/>
      <c r="O496" s="38"/>
      <c r="AD496"/>
      <c r="AE496"/>
    </row>
    <row r="497" spans="1:31" hidden="1" x14ac:dyDescent="0.35">
      <c r="A497" s="106">
        <v>44592</v>
      </c>
      <c r="B497" s="1"/>
      <c r="C497" s="102" t="s">
        <v>3906</v>
      </c>
      <c r="D497" s="102">
        <v>1492</v>
      </c>
      <c r="E497" s="1" t="s">
        <v>3016</v>
      </c>
      <c r="F497" s="102" t="s">
        <v>3672</v>
      </c>
      <c r="G497" s="1">
        <v>0</v>
      </c>
      <c r="H497" s="1">
        <v>137</v>
      </c>
      <c r="I497" s="1">
        <v>0</v>
      </c>
      <c r="J497" s="1">
        <v>137</v>
      </c>
      <c r="K497" s="1">
        <v>137</v>
      </c>
      <c r="L497" s="1"/>
      <c r="M497" s="1"/>
      <c r="N497" s="38"/>
      <c r="O497" s="38"/>
      <c r="AD497"/>
      <c r="AE497"/>
    </row>
    <row r="498" spans="1:31" hidden="1" x14ac:dyDescent="0.35">
      <c r="A498" s="106">
        <v>44592</v>
      </c>
      <c r="B498" s="1" t="s">
        <v>2330</v>
      </c>
      <c r="C498" s="102" t="s">
        <v>3907</v>
      </c>
      <c r="D498" s="102">
        <v>1493</v>
      </c>
      <c r="E498" s="1" t="s">
        <v>3017</v>
      </c>
      <c r="F498" s="102" t="s">
        <v>3535</v>
      </c>
      <c r="G498" s="1">
        <v>0</v>
      </c>
      <c r="H498" s="1">
        <v>55</v>
      </c>
      <c r="I498" s="1">
        <v>0</v>
      </c>
      <c r="J498" s="1">
        <v>55</v>
      </c>
      <c r="K498" s="1">
        <v>55</v>
      </c>
      <c r="L498" s="1" t="s">
        <v>1244</v>
      </c>
      <c r="M498" s="1"/>
      <c r="N498" s="38"/>
      <c r="O498" s="38"/>
      <c r="AD498"/>
      <c r="AE498"/>
    </row>
    <row r="499" spans="1:31" hidden="1" x14ac:dyDescent="0.35">
      <c r="A499" s="106">
        <v>44592</v>
      </c>
      <c r="B499" s="1" t="s">
        <v>2330</v>
      </c>
      <c r="C499" s="102" t="s">
        <v>3908</v>
      </c>
      <c r="D499" s="102">
        <v>1494</v>
      </c>
      <c r="E499" s="1" t="s">
        <v>3017</v>
      </c>
      <c r="F499" s="102" t="s">
        <v>3536</v>
      </c>
      <c r="G499" s="1">
        <v>0</v>
      </c>
      <c r="H499" s="1">
        <v>15</v>
      </c>
      <c r="I499" s="1">
        <v>0</v>
      </c>
      <c r="J499" s="1">
        <v>15</v>
      </c>
      <c r="K499" s="1">
        <v>15</v>
      </c>
      <c r="L499" s="1" t="s">
        <v>1244</v>
      </c>
      <c r="M499" s="1"/>
      <c r="N499" s="38"/>
      <c r="O499" s="38"/>
      <c r="AD499"/>
      <c r="AE499"/>
    </row>
    <row r="500" spans="1:31" hidden="1" x14ac:dyDescent="0.35">
      <c r="A500" s="106">
        <v>44592</v>
      </c>
      <c r="B500" s="1" t="s">
        <v>2330</v>
      </c>
      <c r="C500" s="102" t="s">
        <v>3909</v>
      </c>
      <c r="D500" s="102">
        <v>1495</v>
      </c>
      <c r="E500" s="1" t="s">
        <v>3017</v>
      </c>
      <c r="F500" s="102" t="s">
        <v>3537</v>
      </c>
      <c r="G500" s="1">
        <v>0</v>
      </c>
      <c r="H500" s="1">
        <v>2</v>
      </c>
      <c r="I500" s="1">
        <v>0</v>
      </c>
      <c r="J500" s="1">
        <v>2</v>
      </c>
      <c r="K500" s="1">
        <v>2</v>
      </c>
      <c r="L500" s="1" t="s">
        <v>1244</v>
      </c>
      <c r="M500" s="1"/>
      <c r="N500" s="38"/>
      <c r="O500" s="38"/>
      <c r="AD500"/>
      <c r="AE500"/>
    </row>
    <row r="501" spans="1:31" hidden="1" x14ac:dyDescent="0.35">
      <c r="A501" s="106">
        <v>44592</v>
      </c>
      <c r="B501" s="1" t="s">
        <v>2330</v>
      </c>
      <c r="C501" s="102" t="s">
        <v>3911</v>
      </c>
      <c r="D501" s="102">
        <v>1498</v>
      </c>
      <c r="E501" s="1" t="s">
        <v>3017</v>
      </c>
      <c r="F501" s="102" t="s">
        <v>3539</v>
      </c>
      <c r="G501" s="1">
        <v>0</v>
      </c>
      <c r="H501" s="1">
        <v>4</v>
      </c>
      <c r="I501" s="1">
        <v>0</v>
      </c>
      <c r="J501" s="1">
        <v>4</v>
      </c>
      <c r="K501" s="1">
        <v>4</v>
      </c>
      <c r="L501" s="1" t="s">
        <v>1244</v>
      </c>
      <c r="M501" s="1"/>
      <c r="N501" s="38"/>
      <c r="O501" s="38"/>
      <c r="AD501"/>
      <c r="AE501"/>
    </row>
    <row r="502" spans="1:31" hidden="1" x14ac:dyDescent="0.35">
      <c r="A502" s="106">
        <v>44592</v>
      </c>
      <c r="B502" s="1" t="s">
        <v>2330</v>
      </c>
      <c r="C502" s="102" t="s">
        <v>3912</v>
      </c>
      <c r="D502" s="102">
        <v>1499</v>
      </c>
      <c r="E502" s="1" t="s">
        <v>3017</v>
      </c>
      <c r="F502" s="102" t="s">
        <v>3540</v>
      </c>
      <c r="G502" s="1">
        <v>0</v>
      </c>
      <c r="H502" s="1">
        <v>7</v>
      </c>
      <c r="I502" s="1">
        <v>0</v>
      </c>
      <c r="J502" s="1">
        <v>7</v>
      </c>
      <c r="K502" s="1">
        <v>7</v>
      </c>
      <c r="L502" s="1" t="s">
        <v>1244</v>
      </c>
      <c r="M502" s="1"/>
      <c r="N502" s="38"/>
      <c r="O502" s="38"/>
      <c r="AD502"/>
      <c r="AE502"/>
    </row>
    <row r="503" spans="1:31" hidden="1" x14ac:dyDescent="0.35">
      <c r="A503" s="106">
        <v>44592</v>
      </c>
      <c r="B503" s="1" t="s">
        <v>2330</v>
      </c>
      <c r="C503" s="102" t="s">
        <v>3913</v>
      </c>
      <c r="D503" s="102">
        <v>1500</v>
      </c>
      <c r="E503" s="1" t="s">
        <v>3017</v>
      </c>
      <c r="F503" s="102" t="s">
        <v>3914</v>
      </c>
      <c r="G503" s="1">
        <v>0</v>
      </c>
      <c r="H503" s="1">
        <v>7</v>
      </c>
      <c r="I503" s="1">
        <v>0</v>
      </c>
      <c r="J503" s="1">
        <v>7</v>
      </c>
      <c r="K503" s="1">
        <v>7</v>
      </c>
      <c r="L503" s="1" t="s">
        <v>1244</v>
      </c>
      <c r="M503" s="1"/>
      <c r="N503" s="38"/>
      <c r="O503" s="38"/>
      <c r="AD503"/>
      <c r="AE503"/>
    </row>
    <row r="504" spans="1:31" hidden="1" x14ac:dyDescent="0.35">
      <c r="A504" s="106">
        <v>44592</v>
      </c>
      <c r="B504" s="1" t="s">
        <v>2330</v>
      </c>
      <c r="C504" s="102" t="s">
        <v>3915</v>
      </c>
      <c r="D504" s="102">
        <v>1501</v>
      </c>
      <c r="E504" s="1" t="s">
        <v>3017</v>
      </c>
      <c r="F504" s="102" t="s">
        <v>3916</v>
      </c>
      <c r="G504" s="1">
        <v>0</v>
      </c>
      <c r="H504" s="1">
        <v>2</v>
      </c>
      <c r="I504" s="1">
        <v>0</v>
      </c>
      <c r="J504" s="1">
        <v>2</v>
      </c>
      <c r="K504" s="1">
        <v>2</v>
      </c>
      <c r="L504" s="1" t="s">
        <v>1244</v>
      </c>
      <c r="M504" s="1"/>
      <c r="N504" s="38"/>
      <c r="O504" s="38"/>
      <c r="AD504"/>
      <c r="AE504"/>
    </row>
    <row r="505" spans="1:31" hidden="1" x14ac:dyDescent="0.35">
      <c r="A505" s="106">
        <v>44592</v>
      </c>
      <c r="B505" s="1" t="s">
        <v>2330</v>
      </c>
      <c r="C505" s="102" t="s">
        <v>3917</v>
      </c>
      <c r="D505" s="102">
        <v>1504</v>
      </c>
      <c r="E505" s="1" t="s">
        <v>3017</v>
      </c>
      <c r="F505" s="102" t="s">
        <v>3722</v>
      </c>
      <c r="G505" s="1">
        <v>0</v>
      </c>
      <c r="H505" s="1">
        <v>3</v>
      </c>
      <c r="I505" s="1">
        <v>0</v>
      </c>
      <c r="J505" s="1">
        <v>3</v>
      </c>
      <c r="K505" s="1">
        <v>3</v>
      </c>
      <c r="L505" s="1" t="s">
        <v>1244</v>
      </c>
      <c r="M505" s="1"/>
      <c r="N505" s="38"/>
      <c r="O505" s="38"/>
      <c r="AD505"/>
      <c r="AE505"/>
    </row>
    <row r="506" spans="1:31" hidden="1" x14ac:dyDescent="0.35">
      <c r="A506" s="106">
        <v>44592</v>
      </c>
      <c r="B506" s="1" t="s">
        <v>2330</v>
      </c>
      <c r="C506" s="102" t="s">
        <v>3918</v>
      </c>
      <c r="D506" s="102">
        <v>1505</v>
      </c>
      <c r="E506" s="1" t="s">
        <v>3017</v>
      </c>
      <c r="F506" s="102" t="s">
        <v>3543</v>
      </c>
      <c r="G506" s="1">
        <v>0</v>
      </c>
      <c r="H506" s="1">
        <v>29</v>
      </c>
      <c r="I506" s="1">
        <v>0</v>
      </c>
      <c r="J506" s="1">
        <v>29</v>
      </c>
      <c r="K506" s="1">
        <v>29</v>
      </c>
      <c r="L506" s="1" t="s">
        <v>1258</v>
      </c>
      <c r="M506" s="1"/>
      <c r="N506" s="38"/>
      <c r="O506" s="38"/>
      <c r="AD506"/>
      <c r="AE506"/>
    </row>
    <row r="507" spans="1:31" hidden="1" x14ac:dyDescent="0.35">
      <c r="A507" s="106">
        <v>44592</v>
      </c>
      <c r="B507" s="1" t="s">
        <v>2330</v>
      </c>
      <c r="C507" s="102" t="s">
        <v>3919</v>
      </c>
      <c r="D507" s="102">
        <v>1506</v>
      </c>
      <c r="E507" s="1" t="s">
        <v>3017</v>
      </c>
      <c r="F507" s="102" t="s">
        <v>3544</v>
      </c>
      <c r="G507" s="1">
        <v>0</v>
      </c>
      <c r="H507" s="1">
        <v>8</v>
      </c>
      <c r="I507" s="1">
        <v>0</v>
      </c>
      <c r="J507" s="1">
        <v>8</v>
      </c>
      <c r="K507" s="1">
        <v>8</v>
      </c>
      <c r="L507" s="1" t="s">
        <v>1009</v>
      </c>
      <c r="M507" s="1"/>
      <c r="N507" s="38"/>
      <c r="O507" s="38"/>
      <c r="AD507"/>
      <c r="AE507"/>
    </row>
    <row r="508" spans="1:31" hidden="1" x14ac:dyDescent="0.35">
      <c r="A508" s="106">
        <v>44592</v>
      </c>
      <c r="B508" s="1" t="s">
        <v>2330</v>
      </c>
      <c r="C508" s="102" t="s">
        <v>3920</v>
      </c>
      <c r="D508" s="102">
        <v>1507</v>
      </c>
      <c r="E508" s="1" t="s">
        <v>3017</v>
      </c>
      <c r="F508" s="102" t="s">
        <v>3751</v>
      </c>
      <c r="G508" s="1">
        <v>0</v>
      </c>
      <c r="H508" s="1">
        <v>1</v>
      </c>
      <c r="I508" s="1">
        <v>0</v>
      </c>
      <c r="J508" s="1">
        <v>1</v>
      </c>
      <c r="K508" s="1">
        <v>1</v>
      </c>
      <c r="L508" s="1" t="s">
        <v>1244</v>
      </c>
      <c r="M508" s="1"/>
      <c r="N508" s="38"/>
      <c r="O508" s="38"/>
      <c r="AD508"/>
      <c r="AE508"/>
    </row>
    <row r="509" spans="1:31" hidden="1" x14ac:dyDescent="0.35">
      <c r="A509" s="106">
        <v>44592</v>
      </c>
      <c r="B509" s="1" t="s">
        <v>2330</v>
      </c>
      <c r="C509" s="102" t="s">
        <v>3921</v>
      </c>
      <c r="D509" s="102">
        <v>1508</v>
      </c>
      <c r="E509" s="1" t="s">
        <v>3017</v>
      </c>
      <c r="F509" s="102" t="s">
        <v>3547</v>
      </c>
      <c r="G509" s="1">
        <v>0</v>
      </c>
      <c r="H509" s="1">
        <v>1</v>
      </c>
      <c r="I509" s="1">
        <v>0</v>
      </c>
      <c r="J509" s="1">
        <v>1</v>
      </c>
      <c r="K509" s="1">
        <v>1</v>
      </c>
      <c r="L509" s="1" t="s">
        <v>1244</v>
      </c>
      <c r="M509" s="1"/>
      <c r="N509" s="38"/>
      <c r="O509" s="38"/>
      <c r="AD509"/>
      <c r="AE509"/>
    </row>
    <row r="510" spans="1:31" hidden="1" x14ac:dyDescent="0.35">
      <c r="A510" s="106">
        <v>44592</v>
      </c>
      <c r="B510" s="1" t="s">
        <v>2330</v>
      </c>
      <c r="C510" s="102" t="s">
        <v>3924</v>
      </c>
      <c r="D510" s="102">
        <v>1512</v>
      </c>
      <c r="E510" s="1" t="s">
        <v>3017</v>
      </c>
      <c r="F510" s="102" t="s">
        <v>3549</v>
      </c>
      <c r="G510" s="1">
        <v>0</v>
      </c>
      <c r="H510" s="1">
        <v>3</v>
      </c>
      <c r="I510" s="1">
        <v>0</v>
      </c>
      <c r="J510" s="1">
        <v>3</v>
      </c>
      <c r="K510" s="1">
        <v>3</v>
      </c>
      <c r="L510" s="1" t="s">
        <v>1255</v>
      </c>
      <c r="M510" s="1"/>
      <c r="N510" s="38"/>
      <c r="O510" s="38"/>
      <c r="AD510"/>
      <c r="AE510"/>
    </row>
    <row r="511" spans="1:31" hidden="1" x14ac:dyDescent="0.35">
      <c r="A511" s="106">
        <v>44592</v>
      </c>
      <c r="B511" s="1"/>
      <c r="C511" s="102" t="s">
        <v>3925</v>
      </c>
      <c r="D511" s="102">
        <v>1524</v>
      </c>
      <c r="E511" s="1" t="s">
        <v>3016</v>
      </c>
      <c r="F511" s="102" t="s">
        <v>3696</v>
      </c>
      <c r="G511" s="1">
        <v>0</v>
      </c>
      <c r="H511" s="1">
        <v>187</v>
      </c>
      <c r="I511" s="1">
        <v>0</v>
      </c>
      <c r="J511" s="1">
        <v>187</v>
      </c>
      <c r="K511" s="1">
        <v>187</v>
      </c>
      <c r="L511" s="1"/>
      <c r="M511" s="1"/>
      <c r="N511" s="38"/>
      <c r="O511" s="38"/>
      <c r="AD511"/>
      <c r="AE511"/>
    </row>
    <row r="512" spans="1:31" hidden="1" x14ac:dyDescent="0.35">
      <c r="A512" s="106">
        <v>44592</v>
      </c>
      <c r="B512" s="1" t="s">
        <v>2331</v>
      </c>
      <c r="C512" s="102" t="s">
        <v>3926</v>
      </c>
      <c r="D512" s="102">
        <v>1525</v>
      </c>
      <c r="E512" s="1" t="s">
        <v>3017</v>
      </c>
      <c r="F512" s="102" t="s">
        <v>3551</v>
      </c>
      <c r="G512" s="1">
        <v>0</v>
      </c>
      <c r="H512" s="1">
        <v>41</v>
      </c>
      <c r="I512" s="1">
        <v>0</v>
      </c>
      <c r="J512" s="1">
        <v>41</v>
      </c>
      <c r="K512" s="1">
        <v>41</v>
      </c>
      <c r="L512" s="1" t="s">
        <v>1247</v>
      </c>
      <c r="M512" s="1"/>
      <c r="N512" s="38"/>
      <c r="O512" s="38"/>
      <c r="AD512"/>
      <c r="AE512"/>
    </row>
    <row r="513" spans="1:31" hidden="1" x14ac:dyDescent="0.35">
      <c r="A513" s="106">
        <v>44592</v>
      </c>
      <c r="B513" s="1" t="s">
        <v>2331</v>
      </c>
      <c r="C513" s="102" t="s">
        <v>3927</v>
      </c>
      <c r="D513" s="102">
        <v>1526</v>
      </c>
      <c r="E513" s="1" t="s">
        <v>3017</v>
      </c>
      <c r="F513" s="102" t="s">
        <v>3730</v>
      </c>
      <c r="G513" s="1">
        <v>0</v>
      </c>
      <c r="H513" s="1">
        <v>109</v>
      </c>
      <c r="I513" s="1">
        <v>0</v>
      </c>
      <c r="J513" s="1">
        <v>109</v>
      </c>
      <c r="K513" s="1">
        <v>109</v>
      </c>
      <c r="L513" s="1" t="s">
        <v>1182</v>
      </c>
      <c r="M513" s="1"/>
      <c r="N513" s="38"/>
      <c r="O513" s="38"/>
      <c r="AD513"/>
      <c r="AE513"/>
    </row>
    <row r="514" spans="1:31" hidden="1" x14ac:dyDescent="0.35">
      <c r="A514" s="106">
        <v>44592</v>
      </c>
      <c r="B514" s="1" t="s">
        <v>2331</v>
      </c>
      <c r="C514" s="102" t="s">
        <v>3929</v>
      </c>
      <c r="D514" s="102">
        <v>1528</v>
      </c>
      <c r="E514" s="1" t="s">
        <v>3017</v>
      </c>
      <c r="F514" s="102" t="s">
        <v>3555</v>
      </c>
      <c r="G514" s="1">
        <v>0</v>
      </c>
      <c r="H514" s="1">
        <v>26</v>
      </c>
      <c r="I514" s="1">
        <v>0</v>
      </c>
      <c r="J514" s="1">
        <v>26</v>
      </c>
      <c r="K514" s="1">
        <v>26</v>
      </c>
      <c r="L514" s="1" t="s">
        <v>1182</v>
      </c>
      <c r="M514" s="1"/>
      <c r="N514" s="38"/>
      <c r="O514" s="38"/>
      <c r="AD514"/>
      <c r="AE514"/>
    </row>
    <row r="515" spans="1:31" hidden="1" x14ac:dyDescent="0.35">
      <c r="A515" s="106">
        <v>44592</v>
      </c>
      <c r="B515" s="1" t="s">
        <v>2331</v>
      </c>
      <c r="C515" s="102" t="s">
        <v>3971</v>
      </c>
      <c r="D515" s="102">
        <v>2068</v>
      </c>
      <c r="E515" s="1" t="s">
        <v>3017</v>
      </c>
      <c r="F515" s="102" t="s">
        <v>3964</v>
      </c>
      <c r="G515" s="1">
        <v>0</v>
      </c>
      <c r="H515" s="1">
        <v>11</v>
      </c>
      <c r="I515" s="1">
        <v>0</v>
      </c>
      <c r="J515" s="1">
        <v>11</v>
      </c>
      <c r="K515" s="1">
        <v>11</v>
      </c>
      <c r="L515" s="1" t="s">
        <v>1182</v>
      </c>
      <c r="M515" s="1"/>
      <c r="N515" s="38"/>
      <c r="O515" s="38"/>
      <c r="AD515"/>
      <c r="AE515"/>
    </row>
    <row r="516" spans="1:31" hidden="1" x14ac:dyDescent="0.35">
      <c r="A516" s="106">
        <v>44592</v>
      </c>
      <c r="B516" s="1"/>
      <c r="C516" s="102" t="s">
        <v>3930</v>
      </c>
      <c r="D516" s="102">
        <v>1530</v>
      </c>
      <c r="E516" s="1" t="s">
        <v>3016</v>
      </c>
      <c r="F516" s="102" t="s">
        <v>3705</v>
      </c>
      <c r="G516" s="1">
        <v>0</v>
      </c>
      <c r="H516" s="1">
        <v>18</v>
      </c>
      <c r="I516" s="1">
        <v>0</v>
      </c>
      <c r="J516" s="1">
        <v>18</v>
      </c>
      <c r="K516" s="1">
        <v>18</v>
      </c>
      <c r="L516" s="1"/>
      <c r="M516" s="1"/>
      <c r="N516" s="38"/>
      <c r="O516" s="38"/>
      <c r="AD516"/>
      <c r="AE516"/>
    </row>
    <row r="517" spans="1:31" hidden="1" x14ac:dyDescent="0.35">
      <c r="A517" s="106">
        <v>44592</v>
      </c>
      <c r="B517" s="1" t="s">
        <v>2334</v>
      </c>
      <c r="C517" s="102" t="s">
        <v>3931</v>
      </c>
      <c r="D517" s="102">
        <v>1536</v>
      </c>
      <c r="E517" s="1" t="s">
        <v>3017</v>
      </c>
      <c r="F517" s="102" t="s">
        <v>3557</v>
      </c>
      <c r="G517" s="1">
        <v>0</v>
      </c>
      <c r="H517" s="1">
        <v>18</v>
      </c>
      <c r="I517" s="1">
        <v>0</v>
      </c>
      <c r="J517" s="1">
        <v>18</v>
      </c>
      <c r="K517" s="1">
        <v>18</v>
      </c>
      <c r="L517" s="1" t="s">
        <v>1247</v>
      </c>
      <c r="M517" s="1"/>
      <c r="N517" s="38"/>
      <c r="O517" s="38"/>
      <c r="AD517"/>
      <c r="AE517"/>
    </row>
    <row r="518" spans="1:31" hidden="1" x14ac:dyDescent="0.35">
      <c r="A518" s="106">
        <v>44592</v>
      </c>
      <c r="B518" s="1"/>
      <c r="C518" s="102" t="s">
        <v>3787</v>
      </c>
      <c r="D518" s="102">
        <v>1641</v>
      </c>
      <c r="E518" s="1" t="s">
        <v>3016</v>
      </c>
      <c r="F518" s="102" t="s">
        <v>4044</v>
      </c>
      <c r="G518" s="1">
        <v>0</v>
      </c>
      <c r="H518" s="1">
        <v>198164</v>
      </c>
      <c r="I518" s="1">
        <v>0</v>
      </c>
      <c r="J518" s="1">
        <v>198164</v>
      </c>
      <c r="K518" s="1">
        <v>198164</v>
      </c>
      <c r="L518" s="1"/>
      <c r="M518" s="1"/>
      <c r="N518" s="38"/>
      <c r="O518" s="38"/>
      <c r="AD518"/>
      <c r="AE518"/>
    </row>
    <row r="519" spans="1:31" hidden="1" x14ac:dyDescent="0.35">
      <c r="A519" s="106">
        <v>44592</v>
      </c>
      <c r="B519" s="1"/>
      <c r="C519" s="102" t="s">
        <v>3789</v>
      </c>
      <c r="D519" s="102">
        <v>1642</v>
      </c>
      <c r="E519" s="1" t="s">
        <v>3016</v>
      </c>
      <c r="F519" s="102" t="s">
        <v>3672</v>
      </c>
      <c r="G519" s="1">
        <v>0</v>
      </c>
      <c r="H519" s="1">
        <v>90051</v>
      </c>
      <c r="I519" s="1">
        <v>0</v>
      </c>
      <c r="J519" s="1">
        <v>90051</v>
      </c>
      <c r="K519" s="1">
        <v>90051</v>
      </c>
      <c r="L519" s="1"/>
      <c r="M519" s="1"/>
      <c r="N519" s="38"/>
      <c r="O519" s="38"/>
      <c r="AD519"/>
      <c r="AE519"/>
    </row>
    <row r="520" spans="1:31" hidden="1" x14ac:dyDescent="0.35">
      <c r="A520" s="106">
        <v>44592</v>
      </c>
      <c r="B520" s="1" t="s">
        <v>2330</v>
      </c>
      <c r="C520" s="102" t="s">
        <v>3790</v>
      </c>
      <c r="D520" s="102">
        <v>1643</v>
      </c>
      <c r="E520" s="1" t="s">
        <v>3017</v>
      </c>
      <c r="F520" s="102" t="s">
        <v>3535</v>
      </c>
      <c r="G520" s="1">
        <v>0</v>
      </c>
      <c r="H520" s="1">
        <v>29121</v>
      </c>
      <c r="I520" s="1">
        <v>0</v>
      </c>
      <c r="J520" s="1">
        <v>29121</v>
      </c>
      <c r="K520" s="1">
        <v>29121</v>
      </c>
      <c r="L520" s="1" t="s">
        <v>1244</v>
      </c>
      <c r="M520" s="1"/>
      <c r="N520" s="38"/>
      <c r="O520" s="38"/>
      <c r="AD520"/>
      <c r="AE520"/>
    </row>
    <row r="521" spans="1:31" hidden="1" x14ac:dyDescent="0.35">
      <c r="A521" s="106">
        <v>44592</v>
      </c>
      <c r="B521" s="1" t="s">
        <v>2330</v>
      </c>
      <c r="C521" s="102" t="s">
        <v>3791</v>
      </c>
      <c r="D521" s="102">
        <v>1644</v>
      </c>
      <c r="E521" s="1" t="s">
        <v>3017</v>
      </c>
      <c r="F521" s="102" t="s">
        <v>3536</v>
      </c>
      <c r="G521" s="1">
        <v>0</v>
      </c>
      <c r="H521" s="1">
        <v>7783</v>
      </c>
      <c r="I521" s="1">
        <v>0</v>
      </c>
      <c r="J521" s="1">
        <v>7783</v>
      </c>
      <c r="K521" s="1">
        <v>7783</v>
      </c>
      <c r="L521" s="1" t="s">
        <v>1244</v>
      </c>
      <c r="M521" s="1"/>
      <c r="N521" s="38"/>
      <c r="O521" s="38"/>
      <c r="AD521"/>
      <c r="AE521"/>
    </row>
    <row r="522" spans="1:31" hidden="1" x14ac:dyDescent="0.35">
      <c r="A522" s="106">
        <v>44592</v>
      </c>
      <c r="B522" s="1" t="s">
        <v>2330</v>
      </c>
      <c r="C522" s="102" t="s">
        <v>3792</v>
      </c>
      <c r="D522" s="102">
        <v>1645</v>
      </c>
      <c r="E522" s="1" t="s">
        <v>3017</v>
      </c>
      <c r="F522" s="102" t="s">
        <v>3537</v>
      </c>
      <c r="G522" s="1">
        <v>0</v>
      </c>
      <c r="H522" s="1">
        <v>953</v>
      </c>
      <c r="I522" s="1">
        <v>0</v>
      </c>
      <c r="J522" s="1">
        <v>953</v>
      </c>
      <c r="K522" s="1">
        <v>953</v>
      </c>
      <c r="L522" s="1" t="s">
        <v>1244</v>
      </c>
      <c r="M522" s="1"/>
      <c r="N522" s="38"/>
      <c r="O522" s="38"/>
      <c r="AD522"/>
      <c r="AE522"/>
    </row>
    <row r="523" spans="1:31" hidden="1" x14ac:dyDescent="0.35">
      <c r="A523" s="106">
        <v>44592</v>
      </c>
      <c r="B523" s="1" t="s">
        <v>2330</v>
      </c>
      <c r="C523" s="102" t="s">
        <v>3793</v>
      </c>
      <c r="D523" s="102">
        <v>1646</v>
      </c>
      <c r="E523" s="1" t="s">
        <v>3017</v>
      </c>
      <c r="F523" s="102" t="s">
        <v>3538</v>
      </c>
      <c r="G523" s="1">
        <v>0</v>
      </c>
      <c r="H523" s="1">
        <v>17892</v>
      </c>
      <c r="I523" s="1">
        <v>0</v>
      </c>
      <c r="J523" s="1">
        <v>17892</v>
      </c>
      <c r="K523" s="1">
        <v>17892</v>
      </c>
      <c r="L523" s="1" t="s">
        <v>1244</v>
      </c>
      <c r="M523" s="1"/>
      <c r="N523" s="38"/>
      <c r="O523" s="38"/>
      <c r="AD523"/>
      <c r="AE523"/>
    </row>
    <row r="524" spans="1:31" hidden="1" x14ac:dyDescent="0.35">
      <c r="A524" s="106">
        <v>44592</v>
      </c>
      <c r="B524" s="1" t="s">
        <v>2330</v>
      </c>
      <c r="C524" s="102" t="s">
        <v>3794</v>
      </c>
      <c r="D524" s="102">
        <v>1650</v>
      </c>
      <c r="E524" s="1" t="s">
        <v>3017</v>
      </c>
      <c r="F524" s="102" t="s">
        <v>3539</v>
      </c>
      <c r="G524" s="1">
        <v>0</v>
      </c>
      <c r="H524" s="1">
        <v>1985</v>
      </c>
      <c r="I524" s="1">
        <v>0</v>
      </c>
      <c r="J524" s="1">
        <v>1985</v>
      </c>
      <c r="K524" s="1">
        <v>1985</v>
      </c>
      <c r="L524" s="1" t="s">
        <v>1244</v>
      </c>
      <c r="M524" s="1"/>
      <c r="N524" s="38"/>
      <c r="O524" s="38"/>
      <c r="AD524"/>
      <c r="AE524"/>
    </row>
    <row r="525" spans="1:31" hidden="1" x14ac:dyDescent="0.35">
      <c r="A525" s="106">
        <v>44592</v>
      </c>
      <c r="B525" s="1" t="s">
        <v>2330</v>
      </c>
      <c r="C525" s="102" t="s">
        <v>3795</v>
      </c>
      <c r="D525" s="102">
        <v>1651</v>
      </c>
      <c r="E525" s="1" t="s">
        <v>3017</v>
      </c>
      <c r="F525" s="102" t="s">
        <v>3796</v>
      </c>
      <c r="G525" s="1">
        <v>0</v>
      </c>
      <c r="H525" s="1">
        <v>3617</v>
      </c>
      <c r="I525" s="1">
        <v>0</v>
      </c>
      <c r="J525" s="1">
        <v>3617</v>
      </c>
      <c r="K525" s="1">
        <v>3617</v>
      </c>
      <c r="L525" s="1" t="s">
        <v>1244</v>
      </c>
      <c r="M525" s="1"/>
      <c r="N525" s="38"/>
      <c r="O525" s="38"/>
      <c r="AD525"/>
      <c r="AE525"/>
    </row>
    <row r="526" spans="1:31" hidden="1" x14ac:dyDescent="0.35">
      <c r="A526" s="106">
        <v>44592</v>
      </c>
      <c r="B526" s="1" t="s">
        <v>2330</v>
      </c>
      <c r="C526" s="102" t="s">
        <v>3797</v>
      </c>
      <c r="D526" s="102">
        <v>1652</v>
      </c>
      <c r="E526" s="1" t="s">
        <v>3017</v>
      </c>
      <c r="F526" s="102" t="s">
        <v>3798</v>
      </c>
      <c r="G526" s="1">
        <v>0</v>
      </c>
      <c r="H526" s="1">
        <v>3531</v>
      </c>
      <c r="I526" s="1">
        <v>0</v>
      </c>
      <c r="J526" s="1">
        <v>3531</v>
      </c>
      <c r="K526" s="1">
        <v>3531</v>
      </c>
      <c r="L526" s="1" t="s">
        <v>1244</v>
      </c>
      <c r="M526" s="1"/>
      <c r="N526" s="38"/>
      <c r="O526" s="38"/>
      <c r="AD526"/>
      <c r="AE526"/>
    </row>
    <row r="527" spans="1:31" hidden="1" x14ac:dyDescent="0.35">
      <c r="A527" s="106">
        <v>44592</v>
      </c>
      <c r="B527" s="1" t="s">
        <v>2330</v>
      </c>
      <c r="C527" s="102" t="s">
        <v>3799</v>
      </c>
      <c r="D527" s="102">
        <v>1654</v>
      </c>
      <c r="E527" s="1" t="s">
        <v>3017</v>
      </c>
      <c r="F527" s="102" t="s">
        <v>3542</v>
      </c>
      <c r="G527" s="1">
        <v>0</v>
      </c>
      <c r="H527" s="1">
        <v>817</v>
      </c>
      <c r="I527" s="1">
        <v>0</v>
      </c>
      <c r="J527" s="1">
        <v>817</v>
      </c>
      <c r="K527" s="1">
        <v>817</v>
      </c>
      <c r="L527" s="1" t="s">
        <v>1244</v>
      </c>
      <c r="M527" s="1"/>
      <c r="N527" s="38"/>
      <c r="O527" s="38"/>
      <c r="AD527"/>
      <c r="AE527"/>
    </row>
    <row r="528" spans="1:31" hidden="1" x14ac:dyDescent="0.35">
      <c r="A528" s="106">
        <v>44592</v>
      </c>
      <c r="B528" s="1" t="s">
        <v>2330</v>
      </c>
      <c r="C528" s="102" t="s">
        <v>3800</v>
      </c>
      <c r="D528" s="102">
        <v>1655</v>
      </c>
      <c r="E528" s="1" t="s">
        <v>3017</v>
      </c>
      <c r="F528" s="102" t="s">
        <v>3543</v>
      </c>
      <c r="G528" s="1">
        <v>0</v>
      </c>
      <c r="H528" s="1">
        <v>15297</v>
      </c>
      <c r="I528" s="1">
        <v>0</v>
      </c>
      <c r="J528" s="1">
        <v>15297</v>
      </c>
      <c r="K528" s="1">
        <v>15297</v>
      </c>
      <c r="L528" s="1" t="s">
        <v>1258</v>
      </c>
      <c r="M528" s="1"/>
      <c r="N528" s="38"/>
      <c r="O528" s="38"/>
      <c r="AD528"/>
      <c r="AE528"/>
    </row>
    <row r="529" spans="1:31" hidden="1" x14ac:dyDescent="0.35">
      <c r="A529" s="106">
        <v>44592</v>
      </c>
      <c r="B529" s="1" t="s">
        <v>2330</v>
      </c>
      <c r="C529" s="102" t="s">
        <v>3801</v>
      </c>
      <c r="D529" s="102">
        <v>1656</v>
      </c>
      <c r="E529" s="1" t="s">
        <v>3017</v>
      </c>
      <c r="F529" s="102" t="s">
        <v>3544</v>
      </c>
      <c r="G529" s="1">
        <v>0</v>
      </c>
      <c r="H529" s="1">
        <v>4439</v>
      </c>
      <c r="I529" s="1">
        <v>0</v>
      </c>
      <c r="J529" s="1">
        <v>4439</v>
      </c>
      <c r="K529" s="1">
        <v>4439</v>
      </c>
      <c r="L529" s="1" t="s">
        <v>1009</v>
      </c>
      <c r="M529" s="1"/>
      <c r="N529" s="38"/>
      <c r="O529" s="38"/>
      <c r="AD529"/>
      <c r="AE529"/>
    </row>
    <row r="530" spans="1:31" hidden="1" x14ac:dyDescent="0.35">
      <c r="A530" s="106">
        <v>44592</v>
      </c>
      <c r="B530" s="1" t="s">
        <v>2330</v>
      </c>
      <c r="C530" s="102" t="s">
        <v>3802</v>
      </c>
      <c r="D530" s="102">
        <v>1657</v>
      </c>
      <c r="E530" s="1" t="s">
        <v>3017</v>
      </c>
      <c r="F530" s="102" t="s">
        <v>3722</v>
      </c>
      <c r="G530" s="1">
        <v>0</v>
      </c>
      <c r="H530" s="1">
        <v>1826</v>
      </c>
      <c r="I530" s="1">
        <v>0</v>
      </c>
      <c r="J530" s="1">
        <v>1826</v>
      </c>
      <c r="K530" s="1">
        <v>1826</v>
      </c>
      <c r="L530" s="1" t="s">
        <v>1244</v>
      </c>
      <c r="M530" s="1"/>
      <c r="N530" s="38"/>
      <c r="O530" s="38"/>
      <c r="AD530"/>
      <c r="AE530"/>
    </row>
    <row r="531" spans="1:31" hidden="1" x14ac:dyDescent="0.35">
      <c r="A531" s="106">
        <v>44592</v>
      </c>
      <c r="B531" s="1" t="s">
        <v>2330</v>
      </c>
      <c r="C531" s="102" t="s">
        <v>3803</v>
      </c>
      <c r="D531" s="102">
        <v>1658</v>
      </c>
      <c r="E531" s="1" t="s">
        <v>3017</v>
      </c>
      <c r="F531" s="102" t="s">
        <v>3804</v>
      </c>
      <c r="G531" s="1">
        <v>0</v>
      </c>
      <c r="H531" s="1">
        <v>378</v>
      </c>
      <c r="I531" s="1">
        <v>0</v>
      </c>
      <c r="J531" s="1">
        <v>378</v>
      </c>
      <c r="K531" s="1">
        <v>378</v>
      </c>
      <c r="L531" s="1" t="s">
        <v>1244</v>
      </c>
      <c r="M531" s="1"/>
      <c r="N531" s="38"/>
      <c r="O531" s="38"/>
      <c r="AD531"/>
      <c r="AE531"/>
    </row>
    <row r="532" spans="1:31" hidden="1" x14ac:dyDescent="0.35">
      <c r="A532" s="106">
        <v>44592</v>
      </c>
      <c r="B532" s="1" t="s">
        <v>2330</v>
      </c>
      <c r="C532" s="102" t="s">
        <v>3805</v>
      </c>
      <c r="D532" s="102">
        <v>1662</v>
      </c>
      <c r="E532" s="1" t="s">
        <v>3017</v>
      </c>
      <c r="F532" s="102" t="s">
        <v>3547</v>
      </c>
      <c r="G532" s="1">
        <v>0</v>
      </c>
      <c r="H532" s="1">
        <v>515</v>
      </c>
      <c r="I532" s="1">
        <v>0</v>
      </c>
      <c r="J532" s="1">
        <v>515</v>
      </c>
      <c r="K532" s="1">
        <v>515</v>
      </c>
      <c r="L532" s="1" t="s">
        <v>1255</v>
      </c>
      <c r="M532" s="1"/>
      <c r="N532" s="38"/>
      <c r="O532" s="38"/>
      <c r="AD532"/>
      <c r="AE532"/>
    </row>
    <row r="533" spans="1:31" hidden="1" x14ac:dyDescent="0.35">
      <c r="A533" s="106">
        <v>44592</v>
      </c>
      <c r="B533" s="1" t="s">
        <v>2330</v>
      </c>
      <c r="C533" s="102" t="s">
        <v>3815</v>
      </c>
      <c r="D533" s="102">
        <v>1666</v>
      </c>
      <c r="E533" s="1" t="s">
        <v>3017</v>
      </c>
      <c r="F533" s="102" t="s">
        <v>3692</v>
      </c>
      <c r="G533" s="1">
        <v>0</v>
      </c>
      <c r="H533" s="1">
        <v>216</v>
      </c>
      <c r="I533" s="1">
        <v>0</v>
      </c>
      <c r="J533" s="1">
        <v>216</v>
      </c>
      <c r="K533" s="1">
        <v>216</v>
      </c>
      <c r="L533" s="1" t="s">
        <v>1244</v>
      </c>
      <c r="M533" s="1"/>
      <c r="N533" s="38"/>
      <c r="O533" s="38"/>
      <c r="AD533"/>
      <c r="AE533"/>
    </row>
    <row r="534" spans="1:31" hidden="1" x14ac:dyDescent="0.35">
      <c r="A534" s="106">
        <v>44592</v>
      </c>
      <c r="B534" s="1" t="s">
        <v>2330</v>
      </c>
      <c r="C534" s="102" t="s">
        <v>3808</v>
      </c>
      <c r="D534" s="102">
        <v>1670</v>
      </c>
      <c r="E534" s="1" t="s">
        <v>3017</v>
      </c>
      <c r="F534" s="102" t="s">
        <v>3549</v>
      </c>
      <c r="G534" s="1">
        <v>0</v>
      </c>
      <c r="H534" s="1">
        <v>1681</v>
      </c>
      <c r="I534" s="1">
        <v>0</v>
      </c>
      <c r="J534" s="1">
        <v>1681</v>
      </c>
      <c r="K534" s="1">
        <v>1681</v>
      </c>
      <c r="L534" s="1" t="s">
        <v>1244</v>
      </c>
      <c r="M534" s="1"/>
      <c r="N534" s="38"/>
      <c r="O534" s="38"/>
      <c r="AD534"/>
      <c r="AE534"/>
    </row>
    <row r="535" spans="1:31" hidden="1" x14ac:dyDescent="0.35">
      <c r="A535" s="106">
        <v>44592</v>
      </c>
      <c r="B535" s="1"/>
      <c r="C535" s="102" t="s">
        <v>3809</v>
      </c>
      <c r="D535" s="102">
        <v>1674</v>
      </c>
      <c r="E535" s="1" t="s">
        <v>3016</v>
      </c>
      <c r="F535" s="102" t="s">
        <v>3696</v>
      </c>
      <c r="G535" s="1">
        <v>0</v>
      </c>
      <c r="H535" s="1">
        <v>98454</v>
      </c>
      <c r="I535" s="1">
        <v>0</v>
      </c>
      <c r="J535" s="1">
        <v>98454</v>
      </c>
      <c r="K535" s="1">
        <v>98454</v>
      </c>
      <c r="L535" s="1"/>
      <c r="M535" s="1"/>
      <c r="N535" s="38"/>
      <c r="O535" s="38"/>
      <c r="AD535"/>
      <c r="AE535"/>
    </row>
    <row r="536" spans="1:31" hidden="1" x14ac:dyDescent="0.35">
      <c r="A536" s="106">
        <v>44592</v>
      </c>
      <c r="B536" s="1" t="s">
        <v>2331</v>
      </c>
      <c r="C536" s="102" t="s">
        <v>3810</v>
      </c>
      <c r="D536" s="102">
        <v>1675</v>
      </c>
      <c r="E536" s="1" t="s">
        <v>3017</v>
      </c>
      <c r="F536" s="102" t="s">
        <v>3551</v>
      </c>
      <c r="G536" s="1">
        <v>0</v>
      </c>
      <c r="H536" s="1">
        <v>21488</v>
      </c>
      <c r="I536" s="1">
        <v>0</v>
      </c>
      <c r="J536" s="1">
        <v>21488</v>
      </c>
      <c r="K536" s="1">
        <v>21488</v>
      </c>
      <c r="L536" s="1" t="s">
        <v>1247</v>
      </c>
      <c r="M536" s="1"/>
      <c r="N536" s="38"/>
      <c r="O536" s="38"/>
      <c r="AD536"/>
      <c r="AE536"/>
    </row>
    <row r="537" spans="1:31" hidden="1" x14ac:dyDescent="0.35">
      <c r="A537" s="106">
        <v>44592</v>
      </c>
      <c r="B537" s="1" t="s">
        <v>2331</v>
      </c>
      <c r="C537" s="102" t="s">
        <v>3811</v>
      </c>
      <c r="D537" s="102">
        <v>1676</v>
      </c>
      <c r="E537" s="1" t="s">
        <v>3017</v>
      </c>
      <c r="F537" s="102" t="s">
        <v>3699</v>
      </c>
      <c r="G537" s="1">
        <v>0</v>
      </c>
      <c r="H537" s="1">
        <v>57396</v>
      </c>
      <c r="I537" s="1">
        <v>0</v>
      </c>
      <c r="J537" s="1">
        <v>57396</v>
      </c>
      <c r="K537" s="1">
        <v>57396</v>
      </c>
      <c r="L537" s="1" t="s">
        <v>1182</v>
      </c>
      <c r="M537" s="1"/>
      <c r="N537" s="38"/>
      <c r="O537" s="38"/>
      <c r="AD537"/>
      <c r="AE537"/>
    </row>
    <row r="538" spans="1:31" hidden="1" x14ac:dyDescent="0.35">
      <c r="A538" s="106">
        <v>44592</v>
      </c>
      <c r="B538" s="1" t="s">
        <v>2331</v>
      </c>
      <c r="C538" s="102" t="s">
        <v>4012</v>
      </c>
      <c r="D538" s="102">
        <v>1678</v>
      </c>
      <c r="E538" s="1" t="s">
        <v>3017</v>
      </c>
      <c r="F538" s="102" t="s">
        <v>4013</v>
      </c>
      <c r="G538" s="1">
        <v>0</v>
      </c>
      <c r="H538" s="1">
        <v>5998</v>
      </c>
      <c r="I538" s="1">
        <v>0</v>
      </c>
      <c r="J538" s="1">
        <v>5998</v>
      </c>
      <c r="K538" s="1">
        <v>5998</v>
      </c>
      <c r="L538" s="1" t="s">
        <v>1182</v>
      </c>
      <c r="M538" s="1"/>
      <c r="N538" s="38"/>
      <c r="O538" s="38"/>
      <c r="AD538"/>
      <c r="AE538"/>
    </row>
    <row r="539" spans="1:31" hidden="1" x14ac:dyDescent="0.35">
      <c r="A539" s="106">
        <v>44592</v>
      </c>
      <c r="B539" s="1" t="s">
        <v>2332</v>
      </c>
      <c r="C539" s="102" t="s">
        <v>3667</v>
      </c>
      <c r="D539" s="102">
        <v>2004</v>
      </c>
      <c r="E539" s="1" t="s">
        <v>3017</v>
      </c>
      <c r="F539" s="102" t="s">
        <v>3555</v>
      </c>
      <c r="G539" s="1">
        <v>0</v>
      </c>
      <c r="H539" s="1">
        <v>13572</v>
      </c>
      <c r="I539" s="1">
        <v>0</v>
      </c>
      <c r="J539" s="1">
        <v>13572</v>
      </c>
      <c r="K539" s="1">
        <v>13572</v>
      </c>
      <c r="L539" s="1" t="s">
        <v>1183</v>
      </c>
      <c r="M539" s="1"/>
      <c r="N539" s="38"/>
      <c r="O539" s="38"/>
      <c r="AD539"/>
      <c r="AE539"/>
    </row>
    <row r="540" spans="1:31" hidden="1" x14ac:dyDescent="0.35">
      <c r="A540" s="106">
        <v>44592</v>
      </c>
      <c r="B540" s="1"/>
      <c r="C540" s="102" t="s">
        <v>3813</v>
      </c>
      <c r="D540" s="102">
        <v>1680</v>
      </c>
      <c r="E540" s="1" t="s">
        <v>3016</v>
      </c>
      <c r="F540" s="102" t="s">
        <v>3705</v>
      </c>
      <c r="G540" s="1">
        <v>0</v>
      </c>
      <c r="H540" s="1">
        <v>9659</v>
      </c>
      <c r="I540" s="1">
        <v>0</v>
      </c>
      <c r="J540" s="1">
        <v>9659</v>
      </c>
      <c r="K540" s="1">
        <v>9659</v>
      </c>
      <c r="L540" s="1"/>
      <c r="M540" s="1"/>
      <c r="N540" s="38"/>
      <c r="O540" s="38"/>
      <c r="AD540"/>
      <c r="AE540"/>
    </row>
    <row r="541" spans="1:31" hidden="1" x14ac:dyDescent="0.35">
      <c r="A541" s="106">
        <v>44592</v>
      </c>
      <c r="B541" s="1" t="s">
        <v>2334</v>
      </c>
      <c r="C541" s="102" t="s">
        <v>3814</v>
      </c>
      <c r="D541" s="102">
        <v>1688</v>
      </c>
      <c r="E541" s="1" t="s">
        <v>3017</v>
      </c>
      <c r="F541" s="102" t="s">
        <v>3557</v>
      </c>
      <c r="G541" s="1">
        <v>0</v>
      </c>
      <c r="H541" s="1">
        <v>9659</v>
      </c>
      <c r="I541" s="1">
        <v>0</v>
      </c>
      <c r="J541" s="1">
        <v>9659</v>
      </c>
      <c r="K541" s="1">
        <v>9659</v>
      </c>
      <c r="L541" s="1" t="s">
        <v>1247</v>
      </c>
      <c r="M541" s="1"/>
      <c r="N541" s="38"/>
      <c r="O541" s="38"/>
      <c r="AD541"/>
      <c r="AE541"/>
    </row>
    <row r="542" spans="1:31" hidden="1" x14ac:dyDescent="0.35">
      <c r="A542" s="106">
        <v>44592</v>
      </c>
      <c r="B542" s="1"/>
      <c r="C542" s="102" t="s">
        <v>3958</v>
      </c>
      <c r="D542" s="102">
        <v>1691</v>
      </c>
      <c r="E542" s="1" t="s">
        <v>3016</v>
      </c>
      <c r="F542" s="102" t="s">
        <v>3788</v>
      </c>
      <c r="G542" s="1">
        <v>0</v>
      </c>
      <c r="H542" s="1">
        <v>182354.5</v>
      </c>
      <c r="I542" s="1">
        <v>0</v>
      </c>
      <c r="J542" s="1">
        <v>182354.5</v>
      </c>
      <c r="K542" s="1">
        <v>182354.5</v>
      </c>
      <c r="L542" s="1"/>
      <c r="M542" s="1"/>
      <c r="N542" s="38"/>
      <c r="O542" s="38"/>
      <c r="AD542"/>
      <c r="AE542"/>
    </row>
    <row r="543" spans="1:31" hidden="1" x14ac:dyDescent="0.35">
      <c r="A543" s="106">
        <v>44592</v>
      </c>
      <c r="B543" s="1"/>
      <c r="C543" s="102" t="s">
        <v>4045</v>
      </c>
      <c r="D543" s="102">
        <v>1724</v>
      </c>
      <c r="E543" s="1" t="s">
        <v>3016</v>
      </c>
      <c r="F543" s="102" t="s">
        <v>3696</v>
      </c>
      <c r="G543" s="1">
        <v>0</v>
      </c>
      <c r="H543" s="1">
        <v>6062.5</v>
      </c>
      <c r="I543" s="1">
        <v>0</v>
      </c>
      <c r="J543" s="1">
        <v>6062.5</v>
      </c>
      <c r="K543" s="1">
        <v>6062.5</v>
      </c>
      <c r="L543" s="1"/>
      <c r="M543" s="1"/>
      <c r="N543" s="38"/>
      <c r="O543" s="38"/>
      <c r="AD543"/>
      <c r="AE543"/>
    </row>
    <row r="544" spans="1:31" hidden="1" x14ac:dyDescent="0.35">
      <c r="A544" s="106">
        <v>44592</v>
      </c>
      <c r="B544" s="1" t="s">
        <v>2331</v>
      </c>
      <c r="C544" s="102" t="s">
        <v>4046</v>
      </c>
      <c r="D544" s="102">
        <v>1727</v>
      </c>
      <c r="E544" s="1" t="s">
        <v>3017</v>
      </c>
      <c r="F544" s="102" t="s">
        <v>3869</v>
      </c>
      <c r="G544" s="1">
        <v>0</v>
      </c>
      <c r="H544" s="1">
        <v>6062.5</v>
      </c>
      <c r="I544" s="1">
        <v>0</v>
      </c>
      <c r="J544" s="1">
        <v>6062.5</v>
      </c>
      <c r="K544" s="1">
        <v>6062.5</v>
      </c>
      <c r="L544" s="1" t="s">
        <v>1182</v>
      </c>
      <c r="M544" s="1"/>
      <c r="N544" s="38"/>
      <c r="O544" s="38"/>
      <c r="AD544"/>
      <c r="AE544"/>
    </row>
    <row r="545" spans="1:31" hidden="1" x14ac:dyDescent="0.35">
      <c r="A545" s="106">
        <v>44592</v>
      </c>
      <c r="B545" s="1"/>
      <c r="C545" s="102" t="s">
        <v>4014</v>
      </c>
      <c r="D545" s="102">
        <v>1739</v>
      </c>
      <c r="E545" s="1" t="s">
        <v>3016</v>
      </c>
      <c r="F545" s="102" t="s">
        <v>4047</v>
      </c>
      <c r="G545" s="1">
        <v>0</v>
      </c>
      <c r="H545" s="1">
        <v>128966</v>
      </c>
      <c r="I545" s="1">
        <v>0</v>
      </c>
      <c r="J545" s="1">
        <v>128966</v>
      </c>
      <c r="K545" s="1">
        <v>128966</v>
      </c>
      <c r="L545" s="1"/>
      <c r="M545" s="1"/>
      <c r="N545" s="38"/>
      <c r="O545" s="38"/>
      <c r="AD545"/>
      <c r="AE545"/>
    </row>
    <row r="546" spans="1:31" hidden="1" x14ac:dyDescent="0.35">
      <c r="A546" s="106">
        <v>44592</v>
      </c>
      <c r="B546" s="1"/>
      <c r="C546" s="102" t="s">
        <v>3972</v>
      </c>
      <c r="D546" s="102">
        <v>2020</v>
      </c>
      <c r="E546" s="1" t="s">
        <v>3016</v>
      </c>
      <c r="F546" s="102" t="s">
        <v>3672</v>
      </c>
      <c r="G546" s="1">
        <v>0</v>
      </c>
      <c r="H546" s="1">
        <v>58604</v>
      </c>
      <c r="I546" s="1">
        <v>0</v>
      </c>
      <c r="J546" s="1">
        <v>58604</v>
      </c>
      <c r="K546" s="1">
        <v>58604</v>
      </c>
      <c r="L546" s="1"/>
      <c r="M546" s="1"/>
      <c r="N546" s="38"/>
      <c r="O546" s="38"/>
      <c r="AD546"/>
      <c r="AE546"/>
    </row>
    <row r="547" spans="1:31" hidden="1" x14ac:dyDescent="0.35">
      <c r="A547" s="106">
        <v>44592</v>
      </c>
      <c r="B547" s="1" t="s">
        <v>2330</v>
      </c>
      <c r="C547" s="102" t="s">
        <v>3960</v>
      </c>
      <c r="D547" s="102">
        <v>2021</v>
      </c>
      <c r="E547" s="1" t="s">
        <v>3017</v>
      </c>
      <c r="F547" s="102" t="s">
        <v>3969</v>
      </c>
      <c r="G547" s="1">
        <v>0</v>
      </c>
      <c r="H547" s="1">
        <v>18952</v>
      </c>
      <c r="I547" s="1">
        <v>0</v>
      </c>
      <c r="J547" s="1">
        <v>18952</v>
      </c>
      <c r="K547" s="1">
        <v>18952</v>
      </c>
      <c r="L547" s="1" t="s">
        <v>1244</v>
      </c>
      <c r="M547" s="1"/>
      <c r="N547" s="38"/>
      <c r="O547" s="38"/>
      <c r="AD547"/>
      <c r="AE547"/>
    </row>
    <row r="548" spans="1:31" hidden="1" x14ac:dyDescent="0.35">
      <c r="A548" s="106">
        <v>44592</v>
      </c>
      <c r="B548" s="1" t="s">
        <v>2330</v>
      </c>
      <c r="C548" s="102" t="s">
        <v>3960</v>
      </c>
      <c r="D548" s="102">
        <v>2026</v>
      </c>
      <c r="E548" s="1" t="s">
        <v>3017</v>
      </c>
      <c r="F548" s="102" t="s">
        <v>3536</v>
      </c>
      <c r="G548" s="1">
        <v>0</v>
      </c>
      <c r="H548" s="1">
        <v>5065</v>
      </c>
      <c r="I548" s="1">
        <v>0</v>
      </c>
      <c r="J548" s="1">
        <v>5065</v>
      </c>
      <c r="K548" s="1">
        <v>5065</v>
      </c>
      <c r="L548" s="1" t="s">
        <v>1244</v>
      </c>
      <c r="M548" s="1"/>
      <c r="N548" s="38"/>
      <c r="O548" s="38"/>
      <c r="AD548"/>
      <c r="AE548"/>
    </row>
    <row r="549" spans="1:31" hidden="1" x14ac:dyDescent="0.35">
      <c r="A549" s="106">
        <v>44592</v>
      </c>
      <c r="B549" s="1" t="s">
        <v>2330</v>
      </c>
      <c r="C549" s="102" t="s">
        <v>3960</v>
      </c>
      <c r="D549" s="102">
        <v>2027</v>
      </c>
      <c r="E549" s="1" t="s">
        <v>3017</v>
      </c>
      <c r="F549" s="102" t="s">
        <v>3537</v>
      </c>
      <c r="G549" s="1">
        <v>0</v>
      </c>
      <c r="H549" s="1">
        <v>620</v>
      </c>
      <c r="I549" s="1">
        <v>0</v>
      </c>
      <c r="J549" s="1">
        <v>620</v>
      </c>
      <c r="K549" s="1">
        <v>620</v>
      </c>
      <c r="L549" s="1" t="s">
        <v>1244</v>
      </c>
      <c r="M549" s="1"/>
      <c r="N549" s="38"/>
      <c r="O549" s="38"/>
      <c r="AD549"/>
      <c r="AE549"/>
    </row>
    <row r="550" spans="1:31" hidden="1" x14ac:dyDescent="0.35">
      <c r="A550" s="106">
        <v>44592</v>
      </c>
      <c r="B550" s="1" t="s">
        <v>2330</v>
      </c>
      <c r="C550" s="102" t="s">
        <v>3960</v>
      </c>
      <c r="D550" s="102">
        <v>2028</v>
      </c>
      <c r="E550" s="1" t="s">
        <v>3017</v>
      </c>
      <c r="F550" s="102" t="s">
        <v>3230</v>
      </c>
      <c r="G550" s="1">
        <v>0</v>
      </c>
      <c r="H550" s="1">
        <v>9955</v>
      </c>
      <c r="I550" s="1">
        <v>0</v>
      </c>
      <c r="J550" s="1">
        <v>9955</v>
      </c>
      <c r="K550" s="1">
        <v>9955</v>
      </c>
      <c r="L550" s="1" t="s">
        <v>1258</v>
      </c>
      <c r="M550" s="1"/>
      <c r="N550" s="38"/>
      <c r="O550" s="38"/>
      <c r="AD550"/>
      <c r="AE550"/>
    </row>
    <row r="551" spans="1:31" hidden="1" x14ac:dyDescent="0.35">
      <c r="A551" s="106">
        <v>44592</v>
      </c>
      <c r="B551" s="1" t="s">
        <v>2330</v>
      </c>
      <c r="C551" s="102" t="s">
        <v>3960</v>
      </c>
      <c r="D551" s="102">
        <v>2029</v>
      </c>
      <c r="E551" s="1" t="s">
        <v>3017</v>
      </c>
      <c r="F551" s="102" t="s">
        <v>3975</v>
      </c>
      <c r="G551" s="1">
        <v>0</v>
      </c>
      <c r="H551" s="1">
        <v>2889</v>
      </c>
      <c r="I551" s="1">
        <v>0</v>
      </c>
      <c r="J551" s="1">
        <v>2889</v>
      </c>
      <c r="K551" s="1">
        <v>2889</v>
      </c>
      <c r="L551" s="1" t="s">
        <v>1009</v>
      </c>
      <c r="M551" s="1"/>
      <c r="N551" s="38"/>
      <c r="O551" s="38"/>
      <c r="AD551"/>
      <c r="AE551"/>
    </row>
    <row r="552" spans="1:31" hidden="1" x14ac:dyDescent="0.35">
      <c r="A552" s="106">
        <v>44592</v>
      </c>
      <c r="B552" s="1" t="s">
        <v>2330</v>
      </c>
      <c r="C552" s="102" t="s">
        <v>3960</v>
      </c>
      <c r="D552" s="102">
        <v>2058</v>
      </c>
      <c r="E552" s="1" t="s">
        <v>3017</v>
      </c>
      <c r="F552" s="102" t="s">
        <v>3538</v>
      </c>
      <c r="G552" s="1">
        <v>0</v>
      </c>
      <c r="H552" s="1">
        <v>11644</v>
      </c>
      <c r="I552" s="1">
        <v>0</v>
      </c>
      <c r="J552" s="1">
        <v>11644</v>
      </c>
      <c r="K552" s="1">
        <v>11644</v>
      </c>
      <c r="L552" s="1" t="s">
        <v>1244</v>
      </c>
      <c r="M552" s="1"/>
      <c r="N552" s="38"/>
      <c r="O552" s="38"/>
      <c r="AD552"/>
      <c r="AE552"/>
    </row>
    <row r="553" spans="1:31" hidden="1" x14ac:dyDescent="0.35">
      <c r="A553" s="106">
        <v>44592</v>
      </c>
      <c r="B553" s="1" t="s">
        <v>2330</v>
      </c>
      <c r="C553" s="102" t="s">
        <v>3960</v>
      </c>
      <c r="D553" s="102">
        <v>2059</v>
      </c>
      <c r="E553" s="1" t="s">
        <v>3017</v>
      </c>
      <c r="F553" s="102" t="s">
        <v>3540</v>
      </c>
      <c r="G553" s="1">
        <v>0</v>
      </c>
      <c r="H553" s="1">
        <v>2354</v>
      </c>
      <c r="I553" s="1">
        <v>0</v>
      </c>
      <c r="J553" s="1">
        <v>2354</v>
      </c>
      <c r="K553" s="1">
        <v>2354</v>
      </c>
      <c r="L553" s="1" t="s">
        <v>1244</v>
      </c>
      <c r="M553" s="1"/>
      <c r="N553" s="38"/>
      <c r="O553" s="38"/>
      <c r="AD553"/>
      <c r="AE553"/>
    </row>
    <row r="554" spans="1:31" hidden="1" x14ac:dyDescent="0.35">
      <c r="A554" s="106">
        <v>44592</v>
      </c>
      <c r="B554" s="1" t="s">
        <v>2330</v>
      </c>
      <c r="C554" s="102" t="s">
        <v>3960</v>
      </c>
      <c r="D554" s="102">
        <v>2060</v>
      </c>
      <c r="E554" s="1" t="s">
        <v>3017</v>
      </c>
      <c r="F554" s="102" t="s">
        <v>3973</v>
      </c>
      <c r="G554" s="1">
        <v>0</v>
      </c>
      <c r="H554" s="1">
        <v>1292</v>
      </c>
      <c r="I554" s="1">
        <v>0</v>
      </c>
      <c r="J554" s="1">
        <v>1292</v>
      </c>
      <c r="K554" s="1">
        <v>1292</v>
      </c>
      <c r="L554" s="1" t="s">
        <v>1244</v>
      </c>
      <c r="M554" s="1"/>
      <c r="N554" s="38"/>
      <c r="O554" s="38"/>
      <c r="AD554"/>
      <c r="AE554"/>
    </row>
    <row r="555" spans="1:31" hidden="1" x14ac:dyDescent="0.35">
      <c r="A555" s="106">
        <v>44592</v>
      </c>
      <c r="B555" s="1" t="s">
        <v>2330</v>
      </c>
      <c r="C555" s="102" t="s">
        <v>3960</v>
      </c>
      <c r="D555" s="102">
        <v>2061</v>
      </c>
      <c r="E555" s="1" t="s">
        <v>3017</v>
      </c>
      <c r="F555" s="102" t="s">
        <v>3974</v>
      </c>
      <c r="G555" s="1">
        <v>0</v>
      </c>
      <c r="H555" s="1">
        <v>2298</v>
      </c>
      <c r="I555" s="1">
        <v>0</v>
      </c>
      <c r="J555" s="1">
        <v>2298</v>
      </c>
      <c r="K555" s="1">
        <v>2298</v>
      </c>
      <c r="L555" s="1" t="s">
        <v>1244</v>
      </c>
      <c r="M555" s="1"/>
      <c r="N555" s="38"/>
      <c r="O555" s="38"/>
      <c r="AD555"/>
      <c r="AE555"/>
    </row>
    <row r="556" spans="1:31" hidden="1" x14ac:dyDescent="0.35">
      <c r="A556" s="106">
        <v>44592</v>
      </c>
      <c r="B556" s="1" t="s">
        <v>2330</v>
      </c>
      <c r="C556" s="102" t="s">
        <v>3960</v>
      </c>
      <c r="D556" s="102">
        <v>2062</v>
      </c>
      <c r="E556" s="1" t="s">
        <v>3017</v>
      </c>
      <c r="F556" s="102" t="s">
        <v>3968</v>
      </c>
      <c r="G556" s="1">
        <v>0</v>
      </c>
      <c r="H556" s="1">
        <v>532</v>
      </c>
      <c r="I556" s="1">
        <v>0</v>
      </c>
      <c r="J556" s="1">
        <v>532</v>
      </c>
      <c r="K556" s="1">
        <v>532</v>
      </c>
      <c r="L556" s="1" t="s">
        <v>1244</v>
      </c>
      <c r="M556" s="1"/>
      <c r="N556" s="38"/>
      <c r="O556" s="38"/>
      <c r="AD556"/>
      <c r="AE556"/>
    </row>
    <row r="557" spans="1:31" hidden="1" x14ac:dyDescent="0.35">
      <c r="A557" s="106">
        <v>44592</v>
      </c>
      <c r="B557" s="1" t="s">
        <v>2330</v>
      </c>
      <c r="C557" s="102" t="s">
        <v>3960</v>
      </c>
      <c r="D557" s="102">
        <v>2063</v>
      </c>
      <c r="E557" s="1" t="s">
        <v>3017</v>
      </c>
      <c r="F557" s="102" t="s">
        <v>3722</v>
      </c>
      <c r="G557" s="1">
        <v>0</v>
      </c>
      <c r="H557" s="1">
        <v>1188</v>
      </c>
      <c r="I557" s="1">
        <v>0</v>
      </c>
      <c r="J557" s="1">
        <v>1188</v>
      </c>
      <c r="K557" s="1">
        <v>1188</v>
      </c>
      <c r="L557" s="1" t="s">
        <v>1244</v>
      </c>
      <c r="M557" s="1"/>
      <c r="N557" s="38"/>
      <c r="O557" s="38"/>
      <c r="AD557"/>
      <c r="AE557"/>
    </row>
    <row r="558" spans="1:31" hidden="1" x14ac:dyDescent="0.35">
      <c r="A558" s="106">
        <v>44592</v>
      </c>
      <c r="B558" s="1" t="s">
        <v>2330</v>
      </c>
      <c r="C558" s="102" t="s">
        <v>3960</v>
      </c>
      <c r="D558" s="102">
        <v>2064</v>
      </c>
      <c r="E558" s="1" t="s">
        <v>3017</v>
      </c>
      <c r="F558" s="102" t="s">
        <v>3962</v>
      </c>
      <c r="G558" s="1">
        <v>0</v>
      </c>
      <c r="H558" s="1">
        <v>246</v>
      </c>
      <c r="I558" s="1">
        <v>0</v>
      </c>
      <c r="J558" s="1">
        <v>246</v>
      </c>
      <c r="K558" s="1">
        <v>246</v>
      </c>
      <c r="L558" s="1" t="s">
        <v>1244</v>
      </c>
      <c r="M558" s="1"/>
      <c r="N558" s="38"/>
      <c r="O558" s="38"/>
      <c r="AD558"/>
      <c r="AE558"/>
    </row>
    <row r="559" spans="1:31" hidden="1" x14ac:dyDescent="0.35">
      <c r="A559" s="106">
        <v>44592</v>
      </c>
      <c r="B559" s="1" t="s">
        <v>2330</v>
      </c>
      <c r="C559" s="102" t="s">
        <v>3960</v>
      </c>
      <c r="D559" s="102">
        <v>2065</v>
      </c>
      <c r="E559" s="1" t="s">
        <v>3017</v>
      </c>
      <c r="F559" s="102" t="s">
        <v>3753</v>
      </c>
      <c r="G559" s="1">
        <v>0</v>
      </c>
      <c r="H559" s="1">
        <v>335</v>
      </c>
      <c r="I559" s="1">
        <v>0</v>
      </c>
      <c r="J559" s="1">
        <v>335</v>
      </c>
      <c r="K559" s="1">
        <v>335</v>
      </c>
      <c r="L559" s="1" t="s">
        <v>1255</v>
      </c>
      <c r="M559" s="1"/>
      <c r="N559" s="38"/>
      <c r="O559" s="38"/>
      <c r="AD559"/>
      <c r="AE559"/>
    </row>
    <row r="560" spans="1:31" hidden="1" x14ac:dyDescent="0.35">
      <c r="A560" s="106">
        <v>44592</v>
      </c>
      <c r="B560" s="1" t="s">
        <v>2330</v>
      </c>
      <c r="C560" s="102" t="s">
        <v>3960</v>
      </c>
      <c r="D560" s="102">
        <v>2066</v>
      </c>
      <c r="E560" s="1" t="s">
        <v>3017</v>
      </c>
      <c r="F560" s="102" t="s">
        <v>3567</v>
      </c>
      <c r="G560" s="1">
        <v>0</v>
      </c>
      <c r="H560" s="1">
        <v>140</v>
      </c>
      <c r="I560" s="1">
        <v>0</v>
      </c>
      <c r="J560" s="1">
        <v>140</v>
      </c>
      <c r="K560" s="1">
        <v>140</v>
      </c>
      <c r="L560" s="1" t="s">
        <v>1244</v>
      </c>
      <c r="M560" s="1"/>
      <c r="N560" s="38"/>
      <c r="O560" s="38"/>
      <c r="AD560"/>
      <c r="AE560"/>
    </row>
    <row r="561" spans="1:31" hidden="1" x14ac:dyDescent="0.35">
      <c r="A561" s="106">
        <v>44592</v>
      </c>
      <c r="B561" s="1" t="s">
        <v>2330</v>
      </c>
      <c r="C561" s="102" t="s">
        <v>3960</v>
      </c>
      <c r="D561" s="102">
        <v>2067</v>
      </c>
      <c r="E561" s="1" t="s">
        <v>3017</v>
      </c>
      <c r="F561" s="102" t="s">
        <v>3549</v>
      </c>
      <c r="G561" s="1">
        <v>0</v>
      </c>
      <c r="H561" s="1">
        <v>1094</v>
      </c>
      <c r="I561" s="1">
        <v>0</v>
      </c>
      <c r="J561" s="1">
        <v>1094</v>
      </c>
      <c r="K561" s="1">
        <v>1094</v>
      </c>
      <c r="L561" s="1" t="s">
        <v>1244</v>
      </c>
      <c r="M561" s="1"/>
      <c r="N561" s="38"/>
      <c r="O561" s="38"/>
      <c r="AD561"/>
      <c r="AE561"/>
    </row>
    <row r="562" spans="1:31" hidden="1" x14ac:dyDescent="0.35">
      <c r="A562" s="106">
        <v>44592</v>
      </c>
      <c r="B562" s="1"/>
      <c r="C562" s="102" t="s">
        <v>3961</v>
      </c>
      <c r="D562" s="102">
        <v>2022</v>
      </c>
      <c r="E562" s="1" t="s">
        <v>3016</v>
      </c>
      <c r="F562" s="102" t="s">
        <v>3696</v>
      </c>
      <c r="G562" s="1">
        <v>0</v>
      </c>
      <c r="H562" s="1">
        <v>64076</v>
      </c>
      <c r="I562" s="1">
        <v>0</v>
      </c>
      <c r="J562" s="1">
        <v>64076</v>
      </c>
      <c r="K562" s="1">
        <v>64076</v>
      </c>
      <c r="L562" s="1"/>
      <c r="M562" s="1"/>
      <c r="N562" s="38"/>
      <c r="O562" s="38"/>
      <c r="AD562"/>
      <c r="AE562"/>
    </row>
    <row r="563" spans="1:31" hidden="1" x14ac:dyDescent="0.35">
      <c r="A563" s="106">
        <v>44592</v>
      </c>
      <c r="B563" s="1" t="s">
        <v>2331</v>
      </c>
      <c r="C563" s="102" t="s">
        <v>3963</v>
      </c>
      <c r="D563" s="102">
        <v>2030</v>
      </c>
      <c r="E563" s="1" t="s">
        <v>3017</v>
      </c>
      <c r="F563" s="102" t="s">
        <v>3551</v>
      </c>
      <c r="G563" s="1">
        <v>0</v>
      </c>
      <c r="H563" s="1">
        <v>13985</v>
      </c>
      <c r="I563" s="1">
        <v>0</v>
      </c>
      <c r="J563" s="1">
        <v>13985</v>
      </c>
      <c r="K563" s="1">
        <v>13985</v>
      </c>
      <c r="L563" s="1" t="s">
        <v>1247</v>
      </c>
      <c r="M563" s="1"/>
      <c r="N563" s="38"/>
      <c r="O563" s="38"/>
      <c r="AD563"/>
      <c r="AE563"/>
    </row>
    <row r="564" spans="1:31" hidden="1" x14ac:dyDescent="0.35">
      <c r="A564" s="106">
        <v>44592</v>
      </c>
      <c r="B564" s="1" t="s">
        <v>2334</v>
      </c>
      <c r="C564" s="102" t="s">
        <v>3963</v>
      </c>
      <c r="D564" s="102">
        <v>2031</v>
      </c>
      <c r="E564" s="1" t="s">
        <v>3017</v>
      </c>
      <c r="F564" s="102" t="s">
        <v>3967</v>
      </c>
      <c r="G564" s="1">
        <v>0</v>
      </c>
      <c r="H564" s="1">
        <v>37354</v>
      </c>
      <c r="I564" s="1">
        <v>0</v>
      </c>
      <c r="J564" s="1">
        <v>37354</v>
      </c>
      <c r="K564" s="1">
        <v>37354</v>
      </c>
      <c r="L564" s="1" t="s">
        <v>1182</v>
      </c>
      <c r="M564" s="1"/>
      <c r="N564" s="38"/>
      <c r="O564" s="38"/>
      <c r="AD564"/>
      <c r="AE564"/>
    </row>
    <row r="565" spans="1:31" hidden="1" x14ac:dyDescent="0.35">
      <c r="A565" s="106">
        <v>44592</v>
      </c>
      <c r="B565" s="1" t="s">
        <v>2334</v>
      </c>
      <c r="C565" s="102" t="s">
        <v>3963</v>
      </c>
      <c r="D565" s="102">
        <v>2033</v>
      </c>
      <c r="E565" s="1" t="s">
        <v>3017</v>
      </c>
      <c r="F565" s="102" t="s">
        <v>3555</v>
      </c>
      <c r="G565" s="1">
        <v>0</v>
      </c>
      <c r="H565" s="1">
        <v>8833</v>
      </c>
      <c r="I565" s="1">
        <v>0</v>
      </c>
      <c r="J565" s="1">
        <v>8833</v>
      </c>
      <c r="K565" s="1">
        <v>8833</v>
      </c>
      <c r="L565" s="1" t="s">
        <v>1183</v>
      </c>
      <c r="M565" s="1"/>
      <c r="N565" s="38"/>
      <c r="O565" s="38"/>
      <c r="AD565"/>
      <c r="AE565"/>
    </row>
    <row r="566" spans="1:31" hidden="1" x14ac:dyDescent="0.35">
      <c r="A566" s="106">
        <v>44592</v>
      </c>
      <c r="B566" s="1" t="s">
        <v>2334</v>
      </c>
      <c r="C566" s="102" t="s">
        <v>3963</v>
      </c>
      <c r="D566" s="102">
        <v>2069</v>
      </c>
      <c r="E566" s="1" t="s">
        <v>3017</v>
      </c>
      <c r="F566" s="102" t="s">
        <v>3964</v>
      </c>
      <c r="G566" s="1">
        <v>0</v>
      </c>
      <c r="H566" s="1">
        <v>3904</v>
      </c>
      <c r="I566" s="1">
        <v>0</v>
      </c>
      <c r="J566" s="1">
        <v>3904</v>
      </c>
      <c r="K566" s="1">
        <v>3904</v>
      </c>
      <c r="L566" s="1" t="s">
        <v>1182</v>
      </c>
      <c r="M566" s="1"/>
      <c r="N566" s="38"/>
      <c r="O566" s="38"/>
      <c r="AD566"/>
      <c r="AE566"/>
    </row>
    <row r="567" spans="1:31" hidden="1" x14ac:dyDescent="0.35">
      <c r="A567" s="106">
        <v>44592</v>
      </c>
      <c r="B567" s="1"/>
      <c r="C567" s="102" t="s">
        <v>3965</v>
      </c>
      <c r="D567" s="102">
        <v>2023</v>
      </c>
      <c r="E567" s="1" t="s">
        <v>3016</v>
      </c>
      <c r="F567" s="102" t="s">
        <v>3966</v>
      </c>
      <c r="G567" s="1">
        <v>0</v>
      </c>
      <c r="H567" s="1">
        <v>6286</v>
      </c>
      <c r="I567" s="1">
        <v>0</v>
      </c>
      <c r="J567" s="1">
        <v>6286</v>
      </c>
      <c r="K567" s="1">
        <v>6286</v>
      </c>
      <c r="L567" s="1"/>
      <c r="M567" s="1"/>
      <c r="N567" s="38"/>
      <c r="O567" s="38"/>
      <c r="AD567"/>
      <c r="AE567"/>
    </row>
    <row r="568" spans="1:31" hidden="1" x14ac:dyDescent="0.35">
      <c r="A568" s="106">
        <v>44592</v>
      </c>
      <c r="B568" s="1" t="s">
        <v>2334</v>
      </c>
      <c r="C568" s="102" t="s">
        <v>3994</v>
      </c>
      <c r="D568" s="102">
        <v>2034</v>
      </c>
      <c r="E568" s="1" t="s">
        <v>3017</v>
      </c>
      <c r="F568" s="102" t="s">
        <v>3557</v>
      </c>
      <c r="G568" s="1">
        <v>0</v>
      </c>
      <c r="H568" s="1">
        <v>6286</v>
      </c>
      <c r="I568" s="1">
        <v>0</v>
      </c>
      <c r="J568" s="1">
        <v>6286</v>
      </c>
      <c r="K568" s="1">
        <v>6286</v>
      </c>
      <c r="L568" s="1" t="s">
        <v>1247</v>
      </c>
      <c r="M568" s="1"/>
      <c r="N568" s="38"/>
      <c r="O568" s="38"/>
      <c r="AD568"/>
      <c r="AE568"/>
    </row>
    <row r="569" spans="1:31" hidden="1" x14ac:dyDescent="0.35">
      <c r="A569" s="106">
        <v>44592</v>
      </c>
      <c r="B569" s="1"/>
      <c r="C569" s="102" t="s">
        <v>3995</v>
      </c>
      <c r="D569" s="102">
        <v>2035</v>
      </c>
      <c r="E569" s="1" t="s">
        <v>3016</v>
      </c>
      <c r="F569" s="102" t="s">
        <v>4048</v>
      </c>
      <c r="G569" s="1">
        <v>0</v>
      </c>
      <c r="H569" s="1">
        <v>21506</v>
      </c>
      <c r="I569" s="1">
        <v>0</v>
      </c>
      <c r="J569" s="1">
        <v>21506</v>
      </c>
      <c r="K569" s="1">
        <v>21506</v>
      </c>
      <c r="L569" s="1"/>
      <c r="M569" s="1"/>
      <c r="N569" s="38"/>
      <c r="O569" s="38"/>
      <c r="AD569"/>
      <c r="AE569"/>
    </row>
    <row r="570" spans="1:31" hidden="1" x14ac:dyDescent="0.35">
      <c r="A570" s="106">
        <v>44592</v>
      </c>
      <c r="B570" s="1" t="s">
        <v>2330</v>
      </c>
      <c r="C570" s="102" t="s">
        <v>3997</v>
      </c>
      <c r="D570" s="102">
        <v>2036</v>
      </c>
      <c r="E570" s="1" t="s">
        <v>3017</v>
      </c>
      <c r="F570" s="102" t="s">
        <v>3998</v>
      </c>
      <c r="G570" s="1">
        <v>0</v>
      </c>
      <c r="H570" s="1">
        <v>6955</v>
      </c>
      <c r="I570" s="1">
        <v>0</v>
      </c>
      <c r="J570" s="1">
        <v>6955</v>
      </c>
      <c r="K570" s="1">
        <v>6955</v>
      </c>
      <c r="L570" s="1" t="s">
        <v>1244</v>
      </c>
      <c r="M570" s="1"/>
      <c r="N570" s="38"/>
      <c r="O570" s="38"/>
      <c r="AD570"/>
      <c r="AE570"/>
    </row>
    <row r="571" spans="1:31" hidden="1" x14ac:dyDescent="0.35">
      <c r="A571" s="106">
        <v>44592</v>
      </c>
      <c r="B571" s="1" t="s">
        <v>2330</v>
      </c>
      <c r="C571" s="102" t="s">
        <v>3991</v>
      </c>
      <c r="D571" s="102">
        <v>2037</v>
      </c>
      <c r="E571" s="1" t="s">
        <v>3017</v>
      </c>
      <c r="F571" s="102" t="s">
        <v>3536</v>
      </c>
      <c r="G571" s="1">
        <v>0</v>
      </c>
      <c r="H571" s="1">
        <v>1859</v>
      </c>
      <c r="I571" s="1">
        <v>0</v>
      </c>
      <c r="J571" s="1">
        <v>1859</v>
      </c>
      <c r="K571" s="1">
        <v>1859</v>
      </c>
      <c r="L571" s="1" t="s">
        <v>1244</v>
      </c>
      <c r="M571" s="1"/>
      <c r="N571" s="38"/>
      <c r="O571" s="38"/>
      <c r="AD571"/>
      <c r="AE571"/>
    </row>
    <row r="572" spans="1:31" hidden="1" x14ac:dyDescent="0.35">
      <c r="A572" s="106">
        <v>44592</v>
      </c>
      <c r="B572" s="1" t="s">
        <v>2330</v>
      </c>
      <c r="C572" s="102" t="s">
        <v>3992</v>
      </c>
      <c r="D572" s="102">
        <v>2038</v>
      </c>
      <c r="E572" s="1" t="s">
        <v>3017</v>
      </c>
      <c r="F572" s="102" t="s">
        <v>3537</v>
      </c>
      <c r="G572" s="1">
        <v>0</v>
      </c>
      <c r="H572" s="1">
        <v>228</v>
      </c>
      <c r="I572" s="1">
        <v>0</v>
      </c>
      <c r="J572" s="1">
        <v>228</v>
      </c>
      <c r="K572" s="1">
        <v>228</v>
      </c>
      <c r="L572" s="1" t="s">
        <v>1244</v>
      </c>
      <c r="M572" s="1"/>
      <c r="N572" s="38"/>
      <c r="O572" s="38"/>
      <c r="AD572"/>
      <c r="AE572"/>
    </row>
    <row r="573" spans="1:31" hidden="1" x14ac:dyDescent="0.35">
      <c r="A573" s="106">
        <v>44592</v>
      </c>
      <c r="B573" s="1" t="s">
        <v>2330</v>
      </c>
      <c r="C573" s="102" t="s">
        <v>3993</v>
      </c>
      <c r="D573" s="102">
        <v>2039</v>
      </c>
      <c r="E573" s="1" t="s">
        <v>3017</v>
      </c>
      <c r="F573" s="102" t="s">
        <v>3538</v>
      </c>
      <c r="G573" s="1">
        <v>0</v>
      </c>
      <c r="H573" s="1">
        <v>4273</v>
      </c>
      <c r="I573" s="1">
        <v>0</v>
      </c>
      <c r="J573" s="1">
        <v>4273</v>
      </c>
      <c r="K573" s="1">
        <v>4273</v>
      </c>
      <c r="L573" s="1" t="s">
        <v>1244</v>
      </c>
      <c r="M573" s="1"/>
      <c r="N573" s="38"/>
      <c r="O573" s="38"/>
      <c r="AD573"/>
      <c r="AE573"/>
    </row>
    <row r="574" spans="1:31" hidden="1" x14ac:dyDescent="0.35">
      <c r="A574" s="106">
        <v>44592</v>
      </c>
      <c r="B574" s="1" t="s">
        <v>2330</v>
      </c>
      <c r="C574" s="102" t="s">
        <v>4004</v>
      </c>
      <c r="D574" s="102">
        <v>2040</v>
      </c>
      <c r="E574" s="1" t="s">
        <v>3017</v>
      </c>
      <c r="F574" s="102" t="s">
        <v>3539</v>
      </c>
      <c r="G574" s="1">
        <v>0</v>
      </c>
      <c r="H574" s="1">
        <v>474</v>
      </c>
      <c r="I574" s="1">
        <v>0</v>
      </c>
      <c r="J574" s="1">
        <v>474</v>
      </c>
      <c r="K574" s="1">
        <v>474</v>
      </c>
      <c r="L574" s="1" t="s">
        <v>1244</v>
      </c>
      <c r="M574" s="1"/>
      <c r="N574" s="38"/>
      <c r="O574" s="38"/>
      <c r="AD574"/>
      <c r="AE574"/>
    </row>
    <row r="575" spans="1:31" hidden="1" x14ac:dyDescent="0.35">
      <c r="A575" s="106">
        <v>44592</v>
      </c>
      <c r="B575" s="1" t="s">
        <v>2330</v>
      </c>
      <c r="C575" s="102" t="s">
        <v>4005</v>
      </c>
      <c r="D575" s="102">
        <v>2041</v>
      </c>
      <c r="E575" s="1" t="s">
        <v>3017</v>
      </c>
      <c r="F575" s="102" t="s">
        <v>3932</v>
      </c>
      <c r="G575" s="1">
        <v>0</v>
      </c>
      <c r="H575" s="1">
        <v>864</v>
      </c>
      <c r="I575" s="1">
        <v>0</v>
      </c>
      <c r="J575" s="1">
        <v>864</v>
      </c>
      <c r="K575" s="1">
        <v>864</v>
      </c>
      <c r="L575" s="1" t="s">
        <v>1244</v>
      </c>
      <c r="M575" s="1"/>
      <c r="N575" s="38"/>
      <c r="O575" s="38"/>
      <c r="AD575"/>
      <c r="AE575"/>
    </row>
    <row r="576" spans="1:31" hidden="1" x14ac:dyDescent="0.35">
      <c r="A576" s="106">
        <v>44592</v>
      </c>
      <c r="B576" s="1" t="s">
        <v>2330</v>
      </c>
      <c r="C576" s="102" t="s">
        <v>4006</v>
      </c>
      <c r="D576" s="102">
        <v>2042</v>
      </c>
      <c r="E576" s="1" t="s">
        <v>3017</v>
      </c>
      <c r="F576" s="102" t="s">
        <v>4007</v>
      </c>
      <c r="G576" s="1">
        <v>0</v>
      </c>
      <c r="H576" s="1">
        <v>843</v>
      </c>
      <c r="I576" s="1">
        <v>0</v>
      </c>
      <c r="J576" s="1">
        <v>843</v>
      </c>
      <c r="K576" s="1">
        <v>843</v>
      </c>
      <c r="L576" s="1" t="s">
        <v>1244</v>
      </c>
      <c r="M576" s="1"/>
      <c r="N576" s="38"/>
      <c r="O576" s="38"/>
      <c r="AD576"/>
      <c r="AE576"/>
    </row>
    <row r="577" spans="1:31" hidden="1" x14ac:dyDescent="0.35">
      <c r="A577" s="106">
        <v>44592</v>
      </c>
      <c r="B577" s="1" t="s">
        <v>2330</v>
      </c>
      <c r="C577" s="102" t="s">
        <v>3999</v>
      </c>
      <c r="D577" s="102">
        <v>2043</v>
      </c>
      <c r="E577" s="1" t="s">
        <v>3017</v>
      </c>
      <c r="F577" s="102" t="s">
        <v>4000</v>
      </c>
      <c r="G577" s="1">
        <v>0</v>
      </c>
      <c r="H577" s="1">
        <v>195</v>
      </c>
      <c r="I577" s="1">
        <v>0</v>
      </c>
      <c r="J577" s="1">
        <v>195</v>
      </c>
      <c r="K577" s="1">
        <v>195</v>
      </c>
      <c r="L577" s="1" t="s">
        <v>1244</v>
      </c>
      <c r="M577" s="1"/>
      <c r="N577" s="38"/>
      <c r="O577" s="38"/>
      <c r="AD577"/>
      <c r="AE577"/>
    </row>
    <row r="578" spans="1:31" hidden="1" x14ac:dyDescent="0.35">
      <c r="A578" s="106">
        <v>44592</v>
      </c>
      <c r="B578" s="1" t="s">
        <v>2330</v>
      </c>
      <c r="C578" s="102" t="s">
        <v>4001</v>
      </c>
      <c r="D578" s="102">
        <v>2044</v>
      </c>
      <c r="E578" s="1" t="s">
        <v>3017</v>
      </c>
      <c r="F578" s="102" t="s">
        <v>3722</v>
      </c>
      <c r="G578" s="1">
        <v>0</v>
      </c>
      <c r="H578" s="1">
        <v>436</v>
      </c>
      <c r="I578" s="1">
        <v>0</v>
      </c>
      <c r="J578" s="1">
        <v>436</v>
      </c>
      <c r="K578" s="1">
        <v>436</v>
      </c>
      <c r="L578" s="1" t="s">
        <v>1244</v>
      </c>
      <c r="M578" s="1"/>
      <c r="N578" s="38"/>
      <c r="O578" s="38"/>
      <c r="AD578"/>
      <c r="AE578"/>
    </row>
    <row r="579" spans="1:31" hidden="1" x14ac:dyDescent="0.35">
      <c r="A579" s="106">
        <v>44592</v>
      </c>
      <c r="B579" s="1" t="s">
        <v>2330</v>
      </c>
      <c r="C579" s="102" t="s">
        <v>4002</v>
      </c>
      <c r="D579" s="102">
        <v>2045</v>
      </c>
      <c r="E579" s="1" t="s">
        <v>3017</v>
      </c>
      <c r="F579" s="102" t="s">
        <v>4003</v>
      </c>
      <c r="G579" s="1">
        <v>0</v>
      </c>
      <c r="H579" s="1">
        <v>90</v>
      </c>
      <c r="I579" s="1">
        <v>0</v>
      </c>
      <c r="J579" s="1">
        <v>90</v>
      </c>
      <c r="K579" s="1">
        <v>90</v>
      </c>
      <c r="L579" s="1" t="s">
        <v>1244</v>
      </c>
      <c r="M579" s="1"/>
      <c r="N579" s="38"/>
      <c r="O579" s="38"/>
      <c r="AD579"/>
      <c r="AE579"/>
    </row>
    <row r="580" spans="1:31" hidden="1" x14ac:dyDescent="0.35">
      <c r="A580" s="106">
        <v>44592</v>
      </c>
      <c r="B580" s="1" t="s">
        <v>2330</v>
      </c>
      <c r="C580" s="102" t="s">
        <v>3990</v>
      </c>
      <c r="D580" s="102">
        <v>2046</v>
      </c>
      <c r="E580" s="1" t="s">
        <v>3017</v>
      </c>
      <c r="F580" s="102" t="s">
        <v>3753</v>
      </c>
      <c r="G580" s="1">
        <v>0</v>
      </c>
      <c r="H580" s="1">
        <v>123</v>
      </c>
      <c r="I580" s="1">
        <v>0</v>
      </c>
      <c r="J580" s="1">
        <v>123</v>
      </c>
      <c r="K580" s="1">
        <v>123</v>
      </c>
      <c r="L580" s="1" t="s">
        <v>1255</v>
      </c>
      <c r="M580" s="1"/>
      <c r="N580" s="38"/>
      <c r="O580" s="38"/>
      <c r="AD580"/>
      <c r="AE580"/>
    </row>
    <row r="581" spans="1:31" hidden="1" x14ac:dyDescent="0.35">
      <c r="A581" s="106">
        <v>44592</v>
      </c>
      <c r="B581" s="1" t="s">
        <v>2330</v>
      </c>
      <c r="C581" s="102" t="s">
        <v>3979</v>
      </c>
      <c r="D581" s="102">
        <v>2047</v>
      </c>
      <c r="E581" s="1" t="s">
        <v>3017</v>
      </c>
      <c r="F581" s="102" t="s">
        <v>3980</v>
      </c>
      <c r="G581" s="1">
        <v>0</v>
      </c>
      <c r="H581" s="1">
        <v>52</v>
      </c>
      <c r="I581" s="1">
        <v>0</v>
      </c>
      <c r="J581" s="1">
        <v>52</v>
      </c>
      <c r="K581" s="1">
        <v>52</v>
      </c>
      <c r="L581" s="1" t="s">
        <v>1244</v>
      </c>
      <c r="M581" s="1"/>
      <c r="N581" s="38"/>
      <c r="O581" s="38"/>
      <c r="AD581"/>
      <c r="AE581"/>
    </row>
    <row r="582" spans="1:31" hidden="1" x14ac:dyDescent="0.35">
      <c r="A582" s="106">
        <v>44592</v>
      </c>
      <c r="B582" s="1" t="s">
        <v>2330</v>
      </c>
      <c r="C582" s="102" t="s">
        <v>3981</v>
      </c>
      <c r="D582" s="102">
        <v>2048</v>
      </c>
      <c r="E582" s="1" t="s">
        <v>3017</v>
      </c>
      <c r="F582" s="102" t="s">
        <v>3230</v>
      </c>
      <c r="G582" s="1">
        <v>0</v>
      </c>
      <c r="H582" s="1">
        <v>3653</v>
      </c>
      <c r="I582" s="1">
        <v>0</v>
      </c>
      <c r="J582" s="1">
        <v>3653</v>
      </c>
      <c r="K582" s="1">
        <v>3653</v>
      </c>
      <c r="L582" s="1" t="s">
        <v>1258</v>
      </c>
      <c r="M582" s="1"/>
      <c r="N582" s="38"/>
      <c r="O582" s="38"/>
      <c r="AD582"/>
      <c r="AE582"/>
    </row>
    <row r="583" spans="1:31" hidden="1" x14ac:dyDescent="0.35">
      <c r="A583" s="106">
        <v>44592</v>
      </c>
      <c r="B583" s="1" t="s">
        <v>2330</v>
      </c>
      <c r="C583" s="102" t="s">
        <v>3982</v>
      </c>
      <c r="D583" s="102">
        <v>2049</v>
      </c>
      <c r="E583" s="1" t="s">
        <v>3017</v>
      </c>
      <c r="F583" s="102" t="s">
        <v>3975</v>
      </c>
      <c r="G583" s="1">
        <v>0</v>
      </c>
      <c r="H583" s="1">
        <v>1060</v>
      </c>
      <c r="I583" s="1">
        <v>0</v>
      </c>
      <c r="J583" s="1">
        <v>1060</v>
      </c>
      <c r="K583" s="1">
        <v>1060</v>
      </c>
      <c r="L583" s="1" t="s">
        <v>1009</v>
      </c>
      <c r="M583" s="1"/>
      <c r="N583" s="38"/>
      <c r="O583" s="38"/>
      <c r="AD583"/>
      <c r="AE583"/>
    </row>
    <row r="584" spans="1:31" hidden="1" x14ac:dyDescent="0.35">
      <c r="A584" s="106">
        <v>44592</v>
      </c>
      <c r="B584" s="1" t="s">
        <v>2330</v>
      </c>
      <c r="C584" s="102" t="s">
        <v>3976</v>
      </c>
      <c r="D584" s="102">
        <v>2050</v>
      </c>
      <c r="E584" s="1" t="s">
        <v>3017</v>
      </c>
      <c r="F584" s="102" t="s">
        <v>3549</v>
      </c>
      <c r="G584" s="1">
        <v>0</v>
      </c>
      <c r="H584" s="1">
        <v>401</v>
      </c>
      <c r="I584" s="1">
        <v>0</v>
      </c>
      <c r="J584" s="1">
        <v>401</v>
      </c>
      <c r="K584" s="1">
        <v>401</v>
      </c>
      <c r="L584" s="1" t="s">
        <v>1244</v>
      </c>
      <c r="M584" s="1"/>
      <c r="N584" s="38"/>
      <c r="O584" s="38"/>
      <c r="AD584"/>
      <c r="AE584"/>
    </row>
    <row r="585" spans="1:31" hidden="1" x14ac:dyDescent="0.35">
      <c r="A585" s="106">
        <v>44592</v>
      </c>
      <c r="B585" s="1"/>
      <c r="C585" s="102" t="s">
        <v>3977</v>
      </c>
      <c r="D585" s="102">
        <v>2051</v>
      </c>
      <c r="E585" s="1" t="s">
        <v>3016</v>
      </c>
      <c r="F585" s="102" t="s">
        <v>3696</v>
      </c>
      <c r="G585" s="1">
        <v>0</v>
      </c>
      <c r="H585" s="1">
        <v>23513</v>
      </c>
      <c r="I585" s="1">
        <v>0</v>
      </c>
      <c r="J585" s="1">
        <v>23513</v>
      </c>
      <c r="K585" s="1">
        <v>23513</v>
      </c>
      <c r="L585" s="1"/>
      <c r="M585" s="1"/>
      <c r="N585" s="38"/>
      <c r="O585" s="38"/>
      <c r="AD585"/>
      <c r="AE585"/>
    </row>
    <row r="586" spans="1:31" hidden="1" x14ac:dyDescent="0.35">
      <c r="A586" s="106">
        <v>44592</v>
      </c>
      <c r="B586" s="1" t="s">
        <v>2331</v>
      </c>
      <c r="C586" s="102" t="s">
        <v>3978</v>
      </c>
      <c r="D586" s="102">
        <v>2052</v>
      </c>
      <c r="E586" s="1" t="s">
        <v>3017</v>
      </c>
      <c r="F586" s="102" t="s">
        <v>3551</v>
      </c>
      <c r="G586" s="1">
        <v>0</v>
      </c>
      <c r="H586" s="1">
        <v>5132</v>
      </c>
      <c r="I586" s="1">
        <v>0</v>
      </c>
      <c r="J586" s="1">
        <v>5132</v>
      </c>
      <c r="K586" s="1">
        <v>5132</v>
      </c>
      <c r="L586" s="1" t="s">
        <v>1247</v>
      </c>
      <c r="M586" s="1"/>
      <c r="N586" s="38"/>
      <c r="O586" s="38"/>
      <c r="AD586"/>
      <c r="AE586"/>
    </row>
    <row r="587" spans="1:31" hidden="1" x14ac:dyDescent="0.35">
      <c r="A587" s="106">
        <v>44592</v>
      </c>
      <c r="B587" s="1" t="s">
        <v>2334</v>
      </c>
      <c r="C587" s="102" t="s">
        <v>3987</v>
      </c>
      <c r="D587" s="102">
        <v>2053</v>
      </c>
      <c r="E587" s="1" t="s">
        <v>3017</v>
      </c>
      <c r="F587" s="102" t="s">
        <v>3699</v>
      </c>
      <c r="G587" s="1">
        <v>0</v>
      </c>
      <c r="H587" s="1">
        <v>13707</v>
      </c>
      <c r="I587" s="1">
        <v>0</v>
      </c>
      <c r="J587" s="1">
        <v>13707</v>
      </c>
      <c r="K587" s="1">
        <v>13707</v>
      </c>
      <c r="L587" s="1" t="s">
        <v>1182</v>
      </c>
      <c r="M587" s="1"/>
      <c r="N587" s="38"/>
      <c r="O587" s="38"/>
      <c r="AD587"/>
      <c r="AE587"/>
    </row>
    <row r="588" spans="1:31" hidden="1" x14ac:dyDescent="0.35">
      <c r="A588" s="106">
        <v>44592</v>
      </c>
      <c r="B588" s="1" t="s">
        <v>2334</v>
      </c>
      <c r="C588" s="102" t="s">
        <v>3989</v>
      </c>
      <c r="D588" s="102">
        <v>2055</v>
      </c>
      <c r="E588" s="1" t="s">
        <v>3017</v>
      </c>
      <c r="F588" s="102" t="s">
        <v>3555</v>
      </c>
      <c r="G588" s="1">
        <v>0</v>
      </c>
      <c r="H588" s="1">
        <v>3241</v>
      </c>
      <c r="I588" s="1">
        <v>0</v>
      </c>
      <c r="J588" s="1">
        <v>3241</v>
      </c>
      <c r="K588" s="1">
        <v>3241</v>
      </c>
      <c r="L588" s="1" t="s">
        <v>1183</v>
      </c>
      <c r="M588" s="1"/>
      <c r="N588" s="38"/>
      <c r="O588" s="38"/>
      <c r="AD588"/>
      <c r="AE588"/>
    </row>
    <row r="589" spans="1:31" hidden="1" x14ac:dyDescent="0.35">
      <c r="A589" s="106">
        <v>44592</v>
      </c>
      <c r="B589" s="1" t="s">
        <v>2334</v>
      </c>
      <c r="C589" s="102" t="s">
        <v>3970</v>
      </c>
      <c r="D589" s="102">
        <v>2070</v>
      </c>
      <c r="E589" s="1" t="s">
        <v>3017</v>
      </c>
      <c r="F589" s="102" t="s">
        <v>3702</v>
      </c>
      <c r="G589" s="1">
        <v>0</v>
      </c>
      <c r="H589" s="1">
        <v>1433</v>
      </c>
      <c r="I589" s="1">
        <v>0</v>
      </c>
      <c r="J589" s="1">
        <v>1433</v>
      </c>
      <c r="K589" s="1">
        <v>1433</v>
      </c>
      <c r="L589" s="1" t="s">
        <v>1182</v>
      </c>
      <c r="M589" s="1"/>
      <c r="N589" s="38"/>
      <c r="O589" s="38"/>
      <c r="AD589"/>
      <c r="AE589"/>
    </row>
    <row r="590" spans="1:31" hidden="1" x14ac:dyDescent="0.35">
      <c r="A590" s="106">
        <v>44592</v>
      </c>
      <c r="B590" s="1"/>
      <c r="C590" s="102" t="s">
        <v>3984</v>
      </c>
      <c r="D590" s="102">
        <v>2056</v>
      </c>
      <c r="E590" s="1" t="s">
        <v>3016</v>
      </c>
      <c r="F590" s="102" t="s">
        <v>3966</v>
      </c>
      <c r="G590" s="1">
        <v>0</v>
      </c>
      <c r="H590" s="1">
        <v>2307</v>
      </c>
      <c r="I590" s="1">
        <v>0</v>
      </c>
      <c r="J590" s="1">
        <v>2307</v>
      </c>
      <c r="K590" s="1">
        <v>2307</v>
      </c>
      <c r="L590" s="1"/>
      <c r="M590" s="1"/>
      <c r="N590" s="38"/>
      <c r="O590" s="38"/>
      <c r="AD590"/>
      <c r="AE590"/>
    </row>
    <row r="591" spans="1:31" hidden="1" x14ac:dyDescent="0.35">
      <c r="A591" s="106">
        <v>44592</v>
      </c>
      <c r="B591" s="1" t="s">
        <v>2334</v>
      </c>
      <c r="C591" s="102" t="s">
        <v>3985</v>
      </c>
      <c r="D591" s="102">
        <v>2057</v>
      </c>
      <c r="E591" s="1" t="s">
        <v>3017</v>
      </c>
      <c r="F591" s="102" t="s">
        <v>3986</v>
      </c>
      <c r="G591" s="1">
        <v>0</v>
      </c>
      <c r="H591" s="1">
        <v>2307</v>
      </c>
      <c r="I591" s="1">
        <v>0</v>
      </c>
      <c r="J591" s="1">
        <v>2307</v>
      </c>
      <c r="K591" s="1">
        <v>2307</v>
      </c>
      <c r="L591" s="1" t="s">
        <v>1247</v>
      </c>
      <c r="M591" s="1"/>
      <c r="N591" s="38"/>
      <c r="O591" s="38"/>
      <c r="AD591"/>
      <c r="AE591"/>
    </row>
    <row r="592" spans="1:31" hidden="1" x14ac:dyDescent="0.35">
      <c r="A592" s="106">
        <v>44592</v>
      </c>
      <c r="B592" s="1"/>
      <c r="C592" s="102" t="s">
        <v>2706</v>
      </c>
      <c r="D592" s="102">
        <v>1232</v>
      </c>
      <c r="E592" s="1" t="s">
        <v>3016</v>
      </c>
      <c r="F592" s="102" t="s">
        <v>3558</v>
      </c>
      <c r="G592" s="1">
        <v>0</v>
      </c>
      <c r="H592" s="1">
        <v>7804668.6299999999</v>
      </c>
      <c r="I592" s="1">
        <v>-1080213.9099999999</v>
      </c>
      <c r="J592" s="1">
        <v>6724454.7199999997</v>
      </c>
      <c r="K592" s="1">
        <v>6724454.7199999997</v>
      </c>
      <c r="L592" s="1"/>
      <c r="M592" s="1"/>
      <c r="N592" s="38"/>
      <c r="O592" s="38"/>
      <c r="AD592"/>
      <c r="AE592"/>
    </row>
    <row r="593" spans="1:31" hidden="1" x14ac:dyDescent="0.35">
      <c r="A593" s="106">
        <v>44592</v>
      </c>
      <c r="B593" s="1"/>
      <c r="C593" s="102" t="s">
        <v>2708</v>
      </c>
      <c r="D593" s="102">
        <v>1233</v>
      </c>
      <c r="E593" s="1" t="s">
        <v>3016</v>
      </c>
      <c r="F593" s="102" t="s">
        <v>3559</v>
      </c>
      <c r="G593" s="1">
        <v>0</v>
      </c>
      <c r="H593" s="1">
        <v>5033982.97</v>
      </c>
      <c r="I593" s="1">
        <v>-1080213.9099999999</v>
      </c>
      <c r="J593" s="1">
        <v>3953769.0599999996</v>
      </c>
      <c r="K593" s="1">
        <v>3953769.06</v>
      </c>
      <c r="L593" s="1"/>
      <c r="M593" s="1"/>
      <c r="N593" s="38"/>
      <c r="O593" s="38"/>
      <c r="AD593"/>
      <c r="AE593"/>
    </row>
    <row r="594" spans="1:31" hidden="1" x14ac:dyDescent="0.35">
      <c r="A594" s="106">
        <v>44592</v>
      </c>
      <c r="B594" s="1" t="s">
        <v>2330</v>
      </c>
      <c r="C594" s="102" t="s">
        <v>2709</v>
      </c>
      <c r="D594" s="102">
        <v>1234</v>
      </c>
      <c r="E594" s="1" t="s">
        <v>3017</v>
      </c>
      <c r="F594" s="102" t="s">
        <v>3560</v>
      </c>
      <c r="G594" s="1">
        <v>0</v>
      </c>
      <c r="H594" s="1">
        <v>914138.83</v>
      </c>
      <c r="I594" s="1">
        <v>-277077.92</v>
      </c>
      <c r="J594" s="1">
        <v>637060.90999999992</v>
      </c>
      <c r="K594" s="1">
        <v>637060.91</v>
      </c>
      <c r="L594" s="1" t="s">
        <v>1244</v>
      </c>
      <c r="M594" s="1"/>
      <c r="N594" s="38"/>
      <c r="O594" s="38"/>
      <c r="AD594"/>
      <c r="AE594"/>
    </row>
    <row r="595" spans="1:31" hidden="1" x14ac:dyDescent="0.35">
      <c r="A595" s="106">
        <v>44592</v>
      </c>
      <c r="B595" s="1" t="s">
        <v>2330</v>
      </c>
      <c r="C595" s="102" t="s">
        <v>2710</v>
      </c>
      <c r="D595" s="102">
        <v>1235</v>
      </c>
      <c r="E595" s="1" t="s">
        <v>3017</v>
      </c>
      <c r="F595" s="102" t="s">
        <v>3536</v>
      </c>
      <c r="G595" s="1">
        <v>0</v>
      </c>
      <c r="H595" s="1">
        <v>734431.67</v>
      </c>
      <c r="I595" s="1">
        <v>-122914.86</v>
      </c>
      <c r="J595" s="1">
        <v>611516.81000000006</v>
      </c>
      <c r="K595" s="1">
        <v>611516.81000000006</v>
      </c>
      <c r="L595" s="1" t="s">
        <v>1244</v>
      </c>
      <c r="M595" s="1"/>
      <c r="N595" s="38"/>
      <c r="O595" s="38"/>
      <c r="AD595"/>
      <c r="AE595"/>
    </row>
    <row r="596" spans="1:31" hidden="1" x14ac:dyDescent="0.35">
      <c r="A596" s="106">
        <v>44592</v>
      </c>
      <c r="B596" s="1" t="s">
        <v>2330</v>
      </c>
      <c r="C596" s="102" t="s">
        <v>2711</v>
      </c>
      <c r="D596" s="102">
        <v>1236</v>
      </c>
      <c r="E596" s="1" t="s">
        <v>3017</v>
      </c>
      <c r="F596" s="102" t="s">
        <v>3537</v>
      </c>
      <c r="G596" s="1">
        <v>0</v>
      </c>
      <c r="H596" s="1">
        <v>8932.83</v>
      </c>
      <c r="I596" s="1">
        <v>-9070.57</v>
      </c>
      <c r="J596" s="1">
        <v>-137.73999999999978</v>
      </c>
      <c r="K596" s="1">
        <v>-137.74</v>
      </c>
      <c r="L596" s="1" t="s">
        <v>1244</v>
      </c>
      <c r="M596" s="1"/>
      <c r="N596" s="38"/>
      <c r="O596" s="38"/>
      <c r="AD596"/>
      <c r="AE596"/>
    </row>
    <row r="597" spans="1:31" hidden="1" x14ac:dyDescent="0.35">
      <c r="A597" s="106">
        <v>44592</v>
      </c>
      <c r="B597" s="1" t="s">
        <v>2330</v>
      </c>
      <c r="C597" s="102" t="s">
        <v>3087</v>
      </c>
      <c r="D597" s="102">
        <v>1237</v>
      </c>
      <c r="E597" s="1" t="s">
        <v>3017</v>
      </c>
      <c r="F597" s="102" t="s">
        <v>3538</v>
      </c>
      <c r="G597" s="1">
        <v>0</v>
      </c>
      <c r="H597" s="1">
        <v>758986.69</v>
      </c>
      <c r="I597" s="1">
        <v>-170240</v>
      </c>
      <c r="J597" s="1">
        <v>588746.68999999994</v>
      </c>
      <c r="K597" s="1">
        <v>588746.68999999994</v>
      </c>
      <c r="L597" s="1" t="s">
        <v>1244</v>
      </c>
      <c r="M597" s="1"/>
      <c r="N597" s="38"/>
      <c r="O597" s="38"/>
      <c r="AD597"/>
      <c r="AE597"/>
    </row>
    <row r="598" spans="1:31" hidden="1" x14ac:dyDescent="0.35">
      <c r="A598" s="106">
        <v>44592</v>
      </c>
      <c r="B598" s="1" t="s">
        <v>2330</v>
      </c>
      <c r="C598" s="102" t="s">
        <v>2712</v>
      </c>
      <c r="D598" s="102">
        <v>1238</v>
      </c>
      <c r="E598" s="1" t="s">
        <v>3017</v>
      </c>
      <c r="F598" s="102" t="s">
        <v>3561</v>
      </c>
      <c r="G598" s="1">
        <v>0</v>
      </c>
      <c r="H598" s="1">
        <v>521819.64</v>
      </c>
      <c r="I598" s="1">
        <v>0</v>
      </c>
      <c r="J598" s="1">
        <v>521819.64</v>
      </c>
      <c r="K598" s="1">
        <v>521819.64</v>
      </c>
      <c r="L598" s="1" t="s">
        <v>1244</v>
      </c>
      <c r="M598" s="1"/>
      <c r="N598" s="38"/>
      <c r="O598" s="38"/>
      <c r="AD598"/>
      <c r="AE598"/>
    </row>
    <row r="599" spans="1:31" hidden="1" x14ac:dyDescent="0.35">
      <c r="A599" s="106">
        <v>44592</v>
      </c>
      <c r="B599" s="1" t="s">
        <v>2330</v>
      </c>
      <c r="C599" s="102" t="s">
        <v>2713</v>
      </c>
      <c r="D599" s="102">
        <v>1239</v>
      </c>
      <c r="E599" s="1" t="s">
        <v>3017</v>
      </c>
      <c r="F599" s="102" t="s">
        <v>3562</v>
      </c>
      <c r="G599" s="1">
        <v>0</v>
      </c>
      <c r="H599" s="1">
        <v>33671.33</v>
      </c>
      <c r="I599" s="1">
        <v>-18886.68</v>
      </c>
      <c r="J599" s="1">
        <v>14784.650000000001</v>
      </c>
      <c r="K599" s="1">
        <v>14784.65</v>
      </c>
      <c r="L599" s="1" t="s">
        <v>1244</v>
      </c>
      <c r="M599" s="1"/>
      <c r="N599" s="38"/>
      <c r="O599" s="38"/>
      <c r="AD599"/>
      <c r="AE599"/>
    </row>
    <row r="600" spans="1:31" hidden="1" x14ac:dyDescent="0.35">
      <c r="A600" s="106">
        <v>44592</v>
      </c>
      <c r="B600" s="1" t="s">
        <v>2330</v>
      </c>
      <c r="C600" s="102" t="s">
        <v>2715</v>
      </c>
      <c r="D600" s="102">
        <v>1240</v>
      </c>
      <c r="E600" s="1" t="s">
        <v>3017</v>
      </c>
      <c r="F600" s="102" t="s">
        <v>3563</v>
      </c>
      <c r="G600" s="1">
        <v>0</v>
      </c>
      <c r="H600" s="1">
        <v>179054.72</v>
      </c>
      <c r="I600" s="1">
        <v>0</v>
      </c>
      <c r="J600" s="1">
        <v>179054.72</v>
      </c>
      <c r="K600" s="1">
        <v>179054.72</v>
      </c>
      <c r="L600" s="1" t="s">
        <v>1244</v>
      </c>
      <c r="M600" s="1"/>
      <c r="N600" s="38"/>
      <c r="O600" s="38"/>
      <c r="AD600"/>
      <c r="AE600"/>
    </row>
    <row r="601" spans="1:31" hidden="1" x14ac:dyDescent="0.35">
      <c r="A601" s="106">
        <v>44592</v>
      </c>
      <c r="B601" s="1" t="s">
        <v>2330</v>
      </c>
      <c r="C601" s="102" t="s">
        <v>2717</v>
      </c>
      <c r="D601" s="102">
        <v>1241</v>
      </c>
      <c r="E601" s="1" t="s">
        <v>3017</v>
      </c>
      <c r="F601" s="102" t="s">
        <v>3564</v>
      </c>
      <c r="G601" s="1">
        <v>0</v>
      </c>
      <c r="H601" s="1">
        <v>81795.44</v>
      </c>
      <c r="I601" s="1">
        <v>-38004.06</v>
      </c>
      <c r="J601" s="1">
        <v>43791.380000000005</v>
      </c>
      <c r="K601" s="1">
        <v>43791.38</v>
      </c>
      <c r="L601" s="1" t="s">
        <v>1244</v>
      </c>
      <c r="M601" s="1"/>
      <c r="N601" s="38"/>
      <c r="O601" s="38"/>
      <c r="AD601"/>
      <c r="AE601"/>
    </row>
    <row r="602" spans="1:31" hidden="1" x14ac:dyDescent="0.35">
      <c r="A602" s="106">
        <v>44592</v>
      </c>
      <c r="B602" s="1" t="s">
        <v>2330</v>
      </c>
      <c r="C602" s="102" t="s">
        <v>2719</v>
      </c>
      <c r="D602" s="102">
        <v>1243</v>
      </c>
      <c r="E602" s="1" t="s">
        <v>3017</v>
      </c>
      <c r="F602" s="102" t="s">
        <v>3565</v>
      </c>
      <c r="G602" s="1">
        <v>0</v>
      </c>
      <c r="H602" s="1">
        <v>133569.69</v>
      </c>
      <c r="I602" s="1">
        <v>-77240.56</v>
      </c>
      <c r="J602" s="1">
        <v>56329.130000000005</v>
      </c>
      <c r="K602" s="1">
        <v>56329.13</v>
      </c>
      <c r="L602" s="1" t="s">
        <v>1244</v>
      </c>
      <c r="M602" s="1"/>
      <c r="N602" s="38"/>
      <c r="O602" s="38"/>
      <c r="AD602"/>
      <c r="AE602"/>
    </row>
    <row r="603" spans="1:31" hidden="1" x14ac:dyDescent="0.35">
      <c r="A603" s="106">
        <v>44592</v>
      </c>
      <c r="B603" s="1" t="s">
        <v>2330</v>
      </c>
      <c r="C603" s="102" t="s">
        <v>2720</v>
      </c>
      <c r="D603" s="102">
        <v>1245</v>
      </c>
      <c r="E603" s="1" t="s">
        <v>3017</v>
      </c>
      <c r="F603" s="102" t="s">
        <v>3547</v>
      </c>
      <c r="G603" s="1">
        <v>0</v>
      </c>
      <c r="H603" s="1">
        <v>21700</v>
      </c>
      <c r="I603" s="1">
        <v>-4900</v>
      </c>
      <c r="J603" s="1">
        <v>16800</v>
      </c>
      <c r="K603" s="1">
        <v>16800</v>
      </c>
      <c r="L603" s="1" t="s">
        <v>1255</v>
      </c>
      <c r="M603" s="1"/>
      <c r="N603" s="38"/>
      <c r="O603" s="38"/>
      <c r="AD603"/>
      <c r="AE603"/>
    </row>
    <row r="604" spans="1:31" hidden="1" x14ac:dyDescent="0.35">
      <c r="A604" s="106">
        <v>44592</v>
      </c>
      <c r="B604" s="1" t="s">
        <v>2330</v>
      </c>
      <c r="C604" s="102" t="s">
        <v>2721</v>
      </c>
      <c r="D604" s="102">
        <v>1246</v>
      </c>
      <c r="E604" s="1" t="s">
        <v>3017</v>
      </c>
      <c r="F604" s="102" t="s">
        <v>3543</v>
      </c>
      <c r="G604" s="1">
        <v>0</v>
      </c>
      <c r="H604" s="1">
        <v>533465.26</v>
      </c>
      <c r="I604" s="1">
        <v>-145547.74</v>
      </c>
      <c r="J604" s="1">
        <v>387917.52</v>
      </c>
      <c r="K604" s="1">
        <v>387917.52</v>
      </c>
      <c r="L604" s="1" t="s">
        <v>1258</v>
      </c>
      <c r="M604" s="1"/>
      <c r="N604" s="38"/>
      <c r="O604" s="38"/>
      <c r="AD604"/>
      <c r="AE604"/>
    </row>
    <row r="605" spans="1:31" hidden="1" x14ac:dyDescent="0.35">
      <c r="A605" s="106">
        <v>44592</v>
      </c>
      <c r="B605" s="1" t="s">
        <v>2330</v>
      </c>
      <c r="C605" s="102" t="s">
        <v>2722</v>
      </c>
      <c r="D605" s="102">
        <v>1247</v>
      </c>
      <c r="E605" s="1" t="s">
        <v>3017</v>
      </c>
      <c r="F605" s="102" t="s">
        <v>3544</v>
      </c>
      <c r="G605" s="1">
        <v>0</v>
      </c>
      <c r="H605" s="1">
        <v>157750.59</v>
      </c>
      <c r="I605" s="1">
        <v>-42233.65</v>
      </c>
      <c r="J605" s="1">
        <v>115516.94</v>
      </c>
      <c r="K605" s="1">
        <v>115516.94</v>
      </c>
      <c r="L605" s="1" t="s">
        <v>1009</v>
      </c>
      <c r="M605" s="1"/>
      <c r="N605" s="38"/>
      <c r="O605" s="38"/>
      <c r="AD605"/>
      <c r="AE605"/>
    </row>
    <row r="606" spans="1:31" hidden="1" x14ac:dyDescent="0.35">
      <c r="A606" s="106">
        <v>44592</v>
      </c>
      <c r="B606" s="1" t="s">
        <v>2330</v>
      </c>
      <c r="C606" s="102" t="s">
        <v>2723</v>
      </c>
      <c r="D606" s="102">
        <v>1248</v>
      </c>
      <c r="E606" s="1" t="s">
        <v>3017</v>
      </c>
      <c r="F606" s="102" t="s">
        <v>3566</v>
      </c>
      <c r="G606" s="1">
        <v>0</v>
      </c>
      <c r="H606" s="1">
        <v>4113.99</v>
      </c>
      <c r="I606" s="1">
        <v>0</v>
      </c>
      <c r="J606" s="1">
        <v>4113.99</v>
      </c>
      <c r="K606" s="1">
        <v>4113.99</v>
      </c>
      <c r="L606" s="1" t="s">
        <v>1244</v>
      </c>
      <c r="M606" s="1"/>
      <c r="N606" s="38"/>
      <c r="O606" s="38"/>
      <c r="AD606"/>
      <c r="AE606"/>
    </row>
    <row r="607" spans="1:31" hidden="1" x14ac:dyDescent="0.35">
      <c r="A607" s="106">
        <v>44592</v>
      </c>
      <c r="B607" s="1" t="s">
        <v>2330</v>
      </c>
      <c r="C607" s="102" t="s">
        <v>2889</v>
      </c>
      <c r="D607" s="102">
        <v>1249</v>
      </c>
      <c r="E607" s="1" t="s">
        <v>3017</v>
      </c>
      <c r="F607" s="102" t="s">
        <v>3567</v>
      </c>
      <c r="G607" s="1">
        <v>0</v>
      </c>
      <c r="H607" s="1">
        <v>2143.88</v>
      </c>
      <c r="I607" s="1">
        <v>-2054.0500000000002</v>
      </c>
      <c r="J607" s="1">
        <v>89.829999999999927</v>
      </c>
      <c r="K607" s="1">
        <v>89.83</v>
      </c>
      <c r="L607" s="1" t="s">
        <v>1244</v>
      </c>
      <c r="M607" s="1"/>
      <c r="N607" s="38"/>
      <c r="O607" s="38"/>
      <c r="AD607"/>
      <c r="AE607"/>
    </row>
    <row r="608" spans="1:31" hidden="1" x14ac:dyDescent="0.35">
      <c r="A608" s="106">
        <v>44592</v>
      </c>
      <c r="B608" s="1" t="s">
        <v>2330</v>
      </c>
      <c r="C608" s="102" t="s">
        <v>2999</v>
      </c>
      <c r="D608" s="102">
        <v>1250</v>
      </c>
      <c r="E608" s="1" t="s">
        <v>3017</v>
      </c>
      <c r="F608" s="102" t="s">
        <v>3549</v>
      </c>
      <c r="G608" s="1">
        <v>0</v>
      </c>
      <c r="H608" s="1">
        <v>92742</v>
      </c>
      <c r="I608" s="1">
        <v>0</v>
      </c>
      <c r="J608" s="1">
        <v>92742</v>
      </c>
      <c r="K608" s="1">
        <v>92742</v>
      </c>
      <c r="L608" s="1" t="s">
        <v>1244</v>
      </c>
      <c r="M608" s="1"/>
      <c r="N608" s="38"/>
      <c r="O608" s="38"/>
      <c r="AD608"/>
      <c r="AE608"/>
    </row>
    <row r="609" spans="1:31" hidden="1" x14ac:dyDescent="0.35">
      <c r="A609" s="106">
        <v>44592</v>
      </c>
      <c r="B609" s="1" t="s">
        <v>2330</v>
      </c>
      <c r="C609" s="102" t="s">
        <v>2724</v>
      </c>
      <c r="D609" s="102">
        <v>1252</v>
      </c>
      <c r="E609" s="1" t="s">
        <v>3017</v>
      </c>
      <c r="F609" s="102" t="s">
        <v>3568</v>
      </c>
      <c r="G609" s="1">
        <v>0</v>
      </c>
      <c r="H609" s="1">
        <v>356676</v>
      </c>
      <c r="I609" s="1">
        <v>-10587.31</v>
      </c>
      <c r="J609" s="1">
        <v>346088.69</v>
      </c>
      <c r="K609" s="1">
        <v>346088.69</v>
      </c>
      <c r="L609" s="1" t="s">
        <v>1255</v>
      </c>
      <c r="M609" s="1"/>
      <c r="N609" s="38"/>
      <c r="O609" s="38"/>
      <c r="AD609"/>
      <c r="AE609"/>
    </row>
    <row r="610" spans="1:31" hidden="1" x14ac:dyDescent="0.35">
      <c r="A610" s="106">
        <v>44592</v>
      </c>
      <c r="B610" s="1" t="s">
        <v>2330</v>
      </c>
      <c r="C610" s="102" t="s">
        <v>2891</v>
      </c>
      <c r="D610" s="102">
        <v>1253</v>
      </c>
      <c r="E610" s="1" t="s">
        <v>3017</v>
      </c>
      <c r="F610" s="102" t="s">
        <v>3569</v>
      </c>
      <c r="G610" s="1">
        <v>0</v>
      </c>
      <c r="H610" s="1">
        <v>12163.26</v>
      </c>
      <c r="I610" s="1">
        <v>-7776.5</v>
      </c>
      <c r="J610" s="1">
        <v>4386.76</v>
      </c>
      <c r="K610" s="1">
        <v>4386.76</v>
      </c>
      <c r="L610" s="1" t="s">
        <v>1244</v>
      </c>
      <c r="M610" s="1"/>
      <c r="N610" s="38"/>
      <c r="O610" s="38"/>
      <c r="AD610"/>
      <c r="AE610"/>
    </row>
    <row r="611" spans="1:31" hidden="1" x14ac:dyDescent="0.35">
      <c r="A611" s="106">
        <v>44592</v>
      </c>
      <c r="B611" s="1" t="s">
        <v>2330</v>
      </c>
      <c r="C611" s="102" t="s">
        <v>2726</v>
      </c>
      <c r="D611" s="102">
        <v>1254</v>
      </c>
      <c r="E611" s="1" t="s">
        <v>3017</v>
      </c>
      <c r="F611" s="102" t="s">
        <v>3570</v>
      </c>
      <c r="G611" s="1">
        <v>0</v>
      </c>
      <c r="H611" s="1">
        <v>3015.83</v>
      </c>
      <c r="I611" s="1">
        <v>-674.98</v>
      </c>
      <c r="J611" s="1">
        <v>2340.85</v>
      </c>
      <c r="K611" s="1">
        <v>2340.85</v>
      </c>
      <c r="L611" s="1" t="s">
        <v>1255</v>
      </c>
      <c r="M611" s="1"/>
      <c r="N611" s="38"/>
      <c r="O611" s="38"/>
      <c r="AD611"/>
      <c r="AE611"/>
    </row>
    <row r="612" spans="1:31" hidden="1" x14ac:dyDescent="0.35">
      <c r="A612" s="106">
        <v>44592</v>
      </c>
      <c r="B612" s="1" t="s">
        <v>2330</v>
      </c>
      <c r="C612" s="102" t="s">
        <v>2850</v>
      </c>
      <c r="D612" s="102">
        <v>1255</v>
      </c>
      <c r="E612" s="1" t="s">
        <v>3017</v>
      </c>
      <c r="F612" s="102" t="s">
        <v>3571</v>
      </c>
      <c r="G612" s="1">
        <v>0</v>
      </c>
      <c r="H612" s="1">
        <v>13409.98</v>
      </c>
      <c r="I612" s="1">
        <v>0</v>
      </c>
      <c r="J612" s="1">
        <v>13409.98</v>
      </c>
      <c r="K612" s="1">
        <v>13409.98</v>
      </c>
      <c r="L612" s="1" t="s">
        <v>1244</v>
      </c>
      <c r="M612" s="1"/>
      <c r="N612" s="38"/>
      <c r="O612" s="38"/>
      <c r="AD612"/>
      <c r="AE612"/>
    </row>
    <row r="613" spans="1:31" hidden="1" x14ac:dyDescent="0.35">
      <c r="A613" s="106">
        <v>44592</v>
      </c>
      <c r="B613" s="1" t="s">
        <v>2330</v>
      </c>
      <c r="C613" s="102" t="s">
        <v>2727</v>
      </c>
      <c r="D613" s="102">
        <v>1256</v>
      </c>
      <c r="E613" s="1" t="s">
        <v>3017</v>
      </c>
      <c r="F613" s="102" t="s">
        <v>3572</v>
      </c>
      <c r="G613" s="1">
        <v>0</v>
      </c>
      <c r="H613" s="1">
        <v>385870.77</v>
      </c>
      <c r="I613" s="1">
        <v>-114778.75</v>
      </c>
      <c r="J613" s="1">
        <v>271092.02</v>
      </c>
      <c r="K613" s="1">
        <v>271092.02</v>
      </c>
      <c r="L613" s="1" t="s">
        <v>1255</v>
      </c>
      <c r="M613" s="1"/>
      <c r="N613" s="38"/>
      <c r="O613" s="38"/>
      <c r="AD613"/>
      <c r="AE613"/>
    </row>
    <row r="614" spans="1:31" hidden="1" x14ac:dyDescent="0.35">
      <c r="A614" s="106">
        <v>44592</v>
      </c>
      <c r="B614" s="1" t="s">
        <v>2330</v>
      </c>
      <c r="C614" s="102" t="s">
        <v>2731</v>
      </c>
      <c r="D614" s="102">
        <v>1260</v>
      </c>
      <c r="E614" s="1" t="s">
        <v>3017</v>
      </c>
      <c r="F614" s="102" t="s">
        <v>3573</v>
      </c>
      <c r="G614" s="1">
        <v>0</v>
      </c>
      <c r="H614" s="1">
        <v>54268.24</v>
      </c>
      <c r="I614" s="1">
        <v>-33599.68</v>
      </c>
      <c r="J614" s="1">
        <v>20668.559999999998</v>
      </c>
      <c r="K614" s="1">
        <v>20668.560000000001</v>
      </c>
      <c r="L614" s="1" t="s">
        <v>1244</v>
      </c>
      <c r="M614" s="1"/>
      <c r="N614" s="38"/>
      <c r="O614" s="38"/>
      <c r="AD614"/>
      <c r="AE614"/>
    </row>
    <row r="615" spans="1:31" hidden="1" x14ac:dyDescent="0.35">
      <c r="A615" s="106">
        <v>44592</v>
      </c>
      <c r="B615" s="1" t="s">
        <v>2330</v>
      </c>
      <c r="C615" s="102" t="s">
        <v>2924</v>
      </c>
      <c r="D615" s="102">
        <v>1262</v>
      </c>
      <c r="E615" s="1" t="s">
        <v>3017</v>
      </c>
      <c r="F615" s="102" t="s">
        <v>3574</v>
      </c>
      <c r="G615" s="1">
        <v>0</v>
      </c>
      <c r="H615" s="1">
        <v>22431.55</v>
      </c>
      <c r="I615" s="1">
        <v>0</v>
      </c>
      <c r="J615" s="1">
        <v>22431.55</v>
      </c>
      <c r="K615" s="1">
        <v>22431.55</v>
      </c>
      <c r="L615" s="1" t="s">
        <v>1244</v>
      </c>
      <c r="M615" s="1"/>
      <c r="N615" s="38"/>
      <c r="O615" s="38"/>
      <c r="AD615"/>
      <c r="AE615"/>
    </row>
    <row r="616" spans="1:31" hidden="1" x14ac:dyDescent="0.35">
      <c r="A616" s="106">
        <v>44592</v>
      </c>
      <c r="B616" s="1" t="s">
        <v>2330</v>
      </c>
      <c r="C616" s="102" t="s">
        <v>2893</v>
      </c>
      <c r="D616" s="102">
        <v>1263</v>
      </c>
      <c r="E616" s="1" t="s">
        <v>3017</v>
      </c>
      <c r="F616" s="102" t="s">
        <v>3575</v>
      </c>
      <c r="G616" s="1">
        <v>0</v>
      </c>
      <c r="H616" s="1">
        <v>4710</v>
      </c>
      <c r="I616" s="1">
        <v>0</v>
      </c>
      <c r="J616" s="1">
        <v>4710</v>
      </c>
      <c r="K616" s="1">
        <v>4710</v>
      </c>
      <c r="L616" s="1" t="s">
        <v>1255</v>
      </c>
      <c r="M616" s="1"/>
      <c r="N616" s="38"/>
      <c r="O616" s="38"/>
      <c r="AD616"/>
      <c r="AE616"/>
    </row>
    <row r="617" spans="1:31" hidden="1" x14ac:dyDescent="0.35">
      <c r="A617" s="106">
        <v>44592</v>
      </c>
      <c r="B617" s="1" t="s">
        <v>2330</v>
      </c>
      <c r="C617" s="102" t="s">
        <v>2733</v>
      </c>
      <c r="D617" s="102">
        <v>1264</v>
      </c>
      <c r="E617" s="1" t="s">
        <v>3017</v>
      </c>
      <c r="F617" s="102" t="s">
        <v>3576</v>
      </c>
      <c r="G617" s="1">
        <v>0</v>
      </c>
      <c r="H617" s="1">
        <v>2969.13</v>
      </c>
      <c r="I617" s="1">
        <v>0</v>
      </c>
      <c r="J617" s="1">
        <v>2969.13</v>
      </c>
      <c r="K617" s="1">
        <v>2969.13</v>
      </c>
      <c r="L617" s="1" t="s">
        <v>1244</v>
      </c>
      <c r="M617" s="1"/>
      <c r="N617" s="38"/>
      <c r="O617" s="38"/>
      <c r="AD617"/>
      <c r="AE617"/>
    </row>
    <row r="618" spans="1:31" hidden="1" x14ac:dyDescent="0.35">
      <c r="A618" s="106">
        <v>44592</v>
      </c>
      <c r="B618" s="1" t="s">
        <v>2330</v>
      </c>
      <c r="C618" s="102" t="s">
        <v>2735</v>
      </c>
      <c r="D618" s="102">
        <v>1265</v>
      </c>
      <c r="E618" s="1" t="s">
        <v>3017</v>
      </c>
      <c r="F618" s="102" t="s">
        <v>3577</v>
      </c>
      <c r="G618" s="1">
        <v>0</v>
      </c>
      <c r="H618" s="1">
        <v>151.65</v>
      </c>
      <c r="I618" s="1">
        <v>-4626.6000000000004</v>
      </c>
      <c r="J618" s="1">
        <v>-4474.9500000000007</v>
      </c>
      <c r="K618" s="1">
        <v>-4474.95</v>
      </c>
      <c r="L618" s="1" t="s">
        <v>1244</v>
      </c>
      <c r="M618" s="1"/>
      <c r="N618" s="38"/>
      <c r="O618" s="38"/>
      <c r="AD618"/>
      <c r="AE618"/>
    </row>
    <row r="619" spans="1:31" hidden="1" x14ac:dyDescent="0.35">
      <c r="A619" s="106">
        <v>44592</v>
      </c>
      <c r="B619" s="1"/>
      <c r="C619" s="102" t="s">
        <v>2737</v>
      </c>
      <c r="D619" s="102">
        <v>1266</v>
      </c>
      <c r="E619" s="1" t="s">
        <v>3016</v>
      </c>
      <c r="F619" s="102" t="s">
        <v>3578</v>
      </c>
      <c r="G619" s="1">
        <v>0</v>
      </c>
      <c r="H619" s="1">
        <v>2770685.66</v>
      </c>
      <c r="I619" s="1">
        <v>0</v>
      </c>
      <c r="J619" s="1">
        <v>2770685.66</v>
      </c>
      <c r="K619" s="1">
        <v>2770685.66</v>
      </c>
      <c r="L619" s="1"/>
      <c r="M619" s="1"/>
      <c r="N619" s="38"/>
      <c r="O619" s="38"/>
      <c r="AD619"/>
      <c r="AE619"/>
    </row>
    <row r="620" spans="1:31" hidden="1" x14ac:dyDescent="0.35">
      <c r="A620" s="106">
        <v>44592</v>
      </c>
      <c r="B620" s="1" t="s">
        <v>2331</v>
      </c>
      <c r="C620" s="102" t="s">
        <v>2738</v>
      </c>
      <c r="D620" s="102">
        <v>1267</v>
      </c>
      <c r="E620" s="1" t="s">
        <v>3017</v>
      </c>
      <c r="F620" s="102" t="s">
        <v>3579</v>
      </c>
      <c r="G620" s="1">
        <v>0</v>
      </c>
      <c r="H620" s="1">
        <v>374987.92</v>
      </c>
      <c r="I620" s="1">
        <v>0</v>
      </c>
      <c r="J620" s="1">
        <v>374987.92</v>
      </c>
      <c r="K620" s="1">
        <v>374987.92</v>
      </c>
      <c r="L620" s="1" t="s">
        <v>1182</v>
      </c>
      <c r="M620" s="1"/>
      <c r="N620" s="38"/>
      <c r="O620" s="38"/>
      <c r="AD620"/>
      <c r="AE620"/>
    </row>
    <row r="621" spans="1:31" hidden="1" x14ac:dyDescent="0.35">
      <c r="A621" s="106">
        <v>44592</v>
      </c>
      <c r="B621" s="1" t="s">
        <v>2331</v>
      </c>
      <c r="C621" s="102" t="s">
        <v>2740</v>
      </c>
      <c r="D621" s="102">
        <v>1268</v>
      </c>
      <c r="E621" s="1" t="s">
        <v>3017</v>
      </c>
      <c r="F621" s="102" t="s">
        <v>3580</v>
      </c>
      <c r="G621" s="1">
        <v>0</v>
      </c>
      <c r="H621" s="1">
        <v>1217660.79</v>
      </c>
      <c r="I621" s="1">
        <v>0</v>
      </c>
      <c r="J621" s="1">
        <v>1217660.79</v>
      </c>
      <c r="K621" s="1">
        <v>1217660.79</v>
      </c>
      <c r="L621" s="1" t="s">
        <v>1182</v>
      </c>
      <c r="M621" s="1"/>
      <c r="N621" s="38"/>
      <c r="O621" s="38"/>
      <c r="AD621"/>
      <c r="AE621"/>
    </row>
    <row r="622" spans="1:31" hidden="1" x14ac:dyDescent="0.35">
      <c r="A622" s="106">
        <v>44592</v>
      </c>
      <c r="B622" s="1" t="s">
        <v>2331</v>
      </c>
      <c r="C622" s="102" t="s">
        <v>2743</v>
      </c>
      <c r="D622" s="102">
        <v>1270</v>
      </c>
      <c r="E622" s="1" t="s">
        <v>3017</v>
      </c>
      <c r="F622" s="102" t="s">
        <v>3551</v>
      </c>
      <c r="G622" s="1">
        <v>0</v>
      </c>
      <c r="H622" s="1">
        <v>28212.97</v>
      </c>
      <c r="I622" s="1">
        <v>0</v>
      </c>
      <c r="J622" s="1">
        <v>28212.97</v>
      </c>
      <c r="K622" s="1">
        <v>28212.97</v>
      </c>
      <c r="L622" s="1" t="s">
        <v>1247</v>
      </c>
      <c r="M622" s="1"/>
      <c r="N622" s="38"/>
      <c r="O622" s="38"/>
      <c r="AD622"/>
      <c r="AE622"/>
    </row>
    <row r="623" spans="1:31" hidden="1" x14ac:dyDescent="0.35">
      <c r="A623" s="106">
        <v>44592</v>
      </c>
      <c r="B623" s="1" t="s">
        <v>2331</v>
      </c>
      <c r="C623" s="102" t="s">
        <v>3089</v>
      </c>
      <c r="D623" s="102">
        <v>1957</v>
      </c>
      <c r="E623" s="1" t="s">
        <v>3017</v>
      </c>
      <c r="F623" s="102" t="s">
        <v>3581</v>
      </c>
      <c r="G623" s="1">
        <v>0</v>
      </c>
      <c r="H623" s="1">
        <v>1149823.98</v>
      </c>
      <c r="I623" s="1">
        <v>0</v>
      </c>
      <c r="J623" s="1">
        <v>1149823.98</v>
      </c>
      <c r="K623" s="1">
        <v>1149823.98</v>
      </c>
      <c r="L623" s="1" t="s">
        <v>1182</v>
      </c>
      <c r="M623" s="1"/>
      <c r="N623" s="38"/>
      <c r="O623" s="38"/>
      <c r="AD623"/>
      <c r="AE623"/>
    </row>
    <row r="624" spans="1:31" hidden="1" x14ac:dyDescent="0.35">
      <c r="A624" s="106">
        <v>44592</v>
      </c>
      <c r="B624" s="1"/>
      <c r="C624" s="102" t="s">
        <v>2746</v>
      </c>
      <c r="D624" s="102">
        <v>1743</v>
      </c>
      <c r="E624" s="1" t="s">
        <v>3016</v>
      </c>
      <c r="F624" s="102" t="s">
        <v>3583</v>
      </c>
      <c r="G624" s="1">
        <v>0</v>
      </c>
      <c r="H624" s="1">
        <v>3319774.52</v>
      </c>
      <c r="I624" s="1">
        <v>-64</v>
      </c>
      <c r="J624" s="1">
        <v>3319710.52</v>
      </c>
      <c r="K624" s="1">
        <v>3319710.52</v>
      </c>
      <c r="L624" s="1"/>
      <c r="M624" s="1"/>
      <c r="N624" s="38"/>
      <c r="O624" s="38"/>
      <c r="AD624"/>
      <c r="AE624"/>
    </row>
    <row r="625" spans="1:31" hidden="1" x14ac:dyDescent="0.35">
      <c r="A625" s="106">
        <v>44592</v>
      </c>
      <c r="B625" s="1"/>
      <c r="C625" s="102" t="s">
        <v>2748</v>
      </c>
      <c r="D625" s="102">
        <v>1776</v>
      </c>
      <c r="E625" s="1" t="s">
        <v>3016</v>
      </c>
      <c r="F625" s="102" t="s">
        <v>3584</v>
      </c>
      <c r="G625" s="1">
        <v>0</v>
      </c>
      <c r="H625" s="1">
        <v>1676829.71</v>
      </c>
      <c r="I625" s="1">
        <v>0</v>
      </c>
      <c r="J625" s="1">
        <v>1676829.71</v>
      </c>
      <c r="K625" s="1">
        <v>1676829.71</v>
      </c>
      <c r="L625" s="1"/>
      <c r="M625" s="1"/>
      <c r="N625" s="38"/>
      <c r="O625" s="38"/>
      <c r="AD625"/>
      <c r="AE625"/>
    </row>
    <row r="626" spans="1:31" hidden="1" x14ac:dyDescent="0.35">
      <c r="A626" s="106">
        <v>44592</v>
      </c>
      <c r="B626" s="1" t="s">
        <v>1182</v>
      </c>
      <c r="C626" s="102" t="s">
        <v>2750</v>
      </c>
      <c r="D626" s="102">
        <v>1777</v>
      </c>
      <c r="E626" s="1" t="s">
        <v>3017</v>
      </c>
      <c r="F626" s="102" t="s">
        <v>3585</v>
      </c>
      <c r="G626" s="1">
        <v>0</v>
      </c>
      <c r="H626" s="1">
        <v>511139.11</v>
      </c>
      <c r="I626" s="1">
        <v>0</v>
      </c>
      <c r="J626" s="1">
        <v>511139.11</v>
      </c>
      <c r="K626" s="1">
        <v>511139.11</v>
      </c>
      <c r="L626" s="1" t="s">
        <v>1182</v>
      </c>
      <c r="M626" s="1"/>
      <c r="N626" s="38"/>
      <c r="O626" s="38"/>
      <c r="AD626"/>
      <c r="AE626"/>
    </row>
    <row r="627" spans="1:31" hidden="1" x14ac:dyDescent="0.35">
      <c r="A627" s="106">
        <v>44592</v>
      </c>
      <c r="B627" s="1" t="s">
        <v>1182</v>
      </c>
      <c r="C627" s="102" t="s">
        <v>2752</v>
      </c>
      <c r="D627" s="102">
        <v>1778</v>
      </c>
      <c r="E627" s="1" t="s">
        <v>3017</v>
      </c>
      <c r="F627" s="102" t="s">
        <v>3586</v>
      </c>
      <c r="G627" s="1">
        <v>0</v>
      </c>
      <c r="H627" s="1">
        <v>163976.95999999999</v>
      </c>
      <c r="I627" s="1">
        <v>0</v>
      </c>
      <c r="J627" s="1">
        <v>163976.95999999999</v>
      </c>
      <c r="K627" s="1">
        <v>163976.95999999999</v>
      </c>
      <c r="L627" s="1" t="s">
        <v>1182</v>
      </c>
      <c r="M627" s="1"/>
      <c r="N627" s="38"/>
      <c r="O627" s="38"/>
      <c r="AD627"/>
      <c r="AE627"/>
    </row>
    <row r="628" spans="1:31" hidden="1" x14ac:dyDescent="0.35">
      <c r="A628" s="106">
        <v>44592</v>
      </c>
      <c r="B628" s="1" t="s">
        <v>1182</v>
      </c>
      <c r="C628" s="102" t="s">
        <v>2754</v>
      </c>
      <c r="D628" s="102">
        <v>1779</v>
      </c>
      <c r="E628" s="1" t="s">
        <v>3017</v>
      </c>
      <c r="F628" s="102" t="s">
        <v>3587</v>
      </c>
      <c r="G628" s="1">
        <v>0</v>
      </c>
      <c r="H628" s="1">
        <v>52060.639999999999</v>
      </c>
      <c r="I628" s="1">
        <v>0</v>
      </c>
      <c r="J628" s="1">
        <v>52060.639999999999</v>
      </c>
      <c r="K628" s="1">
        <v>52060.639999999999</v>
      </c>
      <c r="L628" s="1" t="s">
        <v>1182</v>
      </c>
      <c r="M628" s="1"/>
      <c r="N628" s="38"/>
      <c r="O628" s="38"/>
      <c r="AD628"/>
      <c r="AE628"/>
    </row>
    <row r="629" spans="1:31" hidden="1" x14ac:dyDescent="0.35">
      <c r="A629" s="106">
        <v>44592</v>
      </c>
      <c r="B629" s="1" t="s">
        <v>1182</v>
      </c>
      <c r="C629" s="102" t="s">
        <v>2756</v>
      </c>
      <c r="D629" s="102">
        <v>1780</v>
      </c>
      <c r="E629" s="1" t="s">
        <v>3017</v>
      </c>
      <c r="F629" s="102" t="s">
        <v>3588</v>
      </c>
      <c r="G629" s="1">
        <v>0</v>
      </c>
      <c r="H629" s="1">
        <v>71040.95</v>
      </c>
      <c r="I629" s="1">
        <v>0</v>
      </c>
      <c r="J629" s="1">
        <v>71040.95</v>
      </c>
      <c r="K629" s="1">
        <v>71040.95</v>
      </c>
      <c r="L629" s="1" t="s">
        <v>1182</v>
      </c>
      <c r="M629" s="1"/>
      <c r="N629" s="38"/>
      <c r="O629" s="38"/>
      <c r="AD629"/>
      <c r="AE629"/>
    </row>
    <row r="630" spans="1:31" hidden="1" x14ac:dyDescent="0.35">
      <c r="A630" s="106">
        <v>44592</v>
      </c>
      <c r="B630" s="1" t="s">
        <v>1183</v>
      </c>
      <c r="C630" s="102" t="s">
        <v>2758</v>
      </c>
      <c r="D630" s="102">
        <v>1782</v>
      </c>
      <c r="E630" s="1" t="s">
        <v>3017</v>
      </c>
      <c r="F630" s="102" t="s">
        <v>3589</v>
      </c>
      <c r="G630" s="1">
        <v>0</v>
      </c>
      <c r="H630" s="1">
        <v>33433.599999999999</v>
      </c>
      <c r="I630" s="1">
        <v>0</v>
      </c>
      <c r="J630" s="1">
        <v>33433.599999999999</v>
      </c>
      <c r="K630" s="1">
        <v>33433.599999999999</v>
      </c>
      <c r="L630" s="1" t="s">
        <v>1183</v>
      </c>
      <c r="M630" s="1"/>
      <c r="N630" s="38"/>
      <c r="O630" s="38"/>
      <c r="AD630"/>
      <c r="AE630"/>
    </row>
    <row r="631" spans="1:31" hidden="1" x14ac:dyDescent="0.35">
      <c r="A631" s="106">
        <v>44592</v>
      </c>
      <c r="B631" s="1" t="s">
        <v>1183</v>
      </c>
      <c r="C631" s="102" t="s">
        <v>2760</v>
      </c>
      <c r="D631" s="102">
        <v>1783</v>
      </c>
      <c r="E631" s="1" t="s">
        <v>3017</v>
      </c>
      <c r="F631" s="102" t="s">
        <v>3590</v>
      </c>
      <c r="G631" s="1">
        <v>0</v>
      </c>
      <c r="H631" s="1">
        <v>67945.789999999994</v>
      </c>
      <c r="I631" s="1">
        <v>0</v>
      </c>
      <c r="J631" s="1">
        <v>67945.789999999994</v>
      </c>
      <c r="K631" s="1">
        <v>67945.789999999994</v>
      </c>
      <c r="L631" s="1" t="s">
        <v>1183</v>
      </c>
      <c r="M631" s="1"/>
      <c r="N631" s="38"/>
      <c r="O631" s="38"/>
      <c r="AD631"/>
      <c r="AE631"/>
    </row>
    <row r="632" spans="1:31" hidden="1" x14ac:dyDescent="0.35">
      <c r="A632" s="106">
        <v>44592</v>
      </c>
      <c r="B632" s="1" t="s">
        <v>1182</v>
      </c>
      <c r="C632" s="102" t="s">
        <v>2761</v>
      </c>
      <c r="D632" s="102">
        <v>1784</v>
      </c>
      <c r="E632" s="1" t="s">
        <v>3017</v>
      </c>
      <c r="F632" s="102" t="s">
        <v>3591</v>
      </c>
      <c r="G632" s="1">
        <v>0</v>
      </c>
      <c r="H632" s="1">
        <v>777232.66</v>
      </c>
      <c r="I632" s="1">
        <v>0</v>
      </c>
      <c r="J632" s="1">
        <v>777232.66</v>
      </c>
      <c r="K632" s="1">
        <v>777232.66</v>
      </c>
      <c r="L632" s="1" t="s">
        <v>1182</v>
      </c>
      <c r="M632" s="1"/>
      <c r="N632" s="38"/>
      <c r="O632" s="38"/>
      <c r="AD632"/>
      <c r="AE632"/>
    </row>
    <row r="633" spans="1:31" hidden="1" x14ac:dyDescent="0.35">
      <c r="A633" s="106">
        <v>44592</v>
      </c>
      <c r="B633" s="1"/>
      <c r="C633" s="102" t="s">
        <v>2763</v>
      </c>
      <c r="D633" s="102">
        <v>1785</v>
      </c>
      <c r="E633" s="1" t="s">
        <v>3016</v>
      </c>
      <c r="F633" s="102" t="s">
        <v>3592</v>
      </c>
      <c r="G633" s="1">
        <v>0</v>
      </c>
      <c r="H633" s="1">
        <v>103389.98</v>
      </c>
      <c r="I633" s="1">
        <v>0</v>
      </c>
      <c r="J633" s="1">
        <v>103389.98</v>
      </c>
      <c r="K633" s="1">
        <v>103389.98</v>
      </c>
      <c r="L633" s="1"/>
      <c r="M633" s="1"/>
      <c r="N633" s="38"/>
      <c r="O633" s="38"/>
      <c r="AD633"/>
      <c r="AE633"/>
    </row>
    <row r="634" spans="1:31" hidden="1" x14ac:dyDescent="0.35">
      <c r="A634" s="106">
        <v>44592</v>
      </c>
      <c r="B634" s="1" t="s">
        <v>1186</v>
      </c>
      <c r="C634" s="102" t="s">
        <v>2765</v>
      </c>
      <c r="D634" s="102">
        <v>1786</v>
      </c>
      <c r="E634" s="1" t="s">
        <v>3017</v>
      </c>
      <c r="F634" s="102" t="s">
        <v>3638</v>
      </c>
      <c r="G634" s="1">
        <v>0</v>
      </c>
      <c r="H634" s="1">
        <v>121.9</v>
      </c>
      <c r="I634" s="1">
        <v>0</v>
      </c>
      <c r="J634" s="1">
        <v>121.9</v>
      </c>
      <c r="K634" s="1">
        <v>121.9</v>
      </c>
      <c r="L634" s="1" t="s">
        <v>1247</v>
      </c>
      <c r="M634" s="1"/>
      <c r="N634" s="38"/>
      <c r="O634" s="38"/>
      <c r="AD634"/>
      <c r="AE634"/>
    </row>
    <row r="635" spans="1:31" hidden="1" x14ac:dyDescent="0.35">
      <c r="A635" s="106">
        <v>44592</v>
      </c>
      <c r="B635" s="1" t="s">
        <v>1186</v>
      </c>
      <c r="C635" s="102" t="s">
        <v>2895</v>
      </c>
      <c r="D635" s="102">
        <v>1789</v>
      </c>
      <c r="E635" s="1" t="s">
        <v>3017</v>
      </c>
      <c r="F635" s="102" t="s">
        <v>3593</v>
      </c>
      <c r="G635" s="1">
        <v>0</v>
      </c>
      <c r="H635" s="1">
        <v>103268.08</v>
      </c>
      <c r="I635" s="1">
        <v>0</v>
      </c>
      <c r="J635" s="1">
        <v>103268.08</v>
      </c>
      <c r="K635" s="1">
        <v>103268.08</v>
      </c>
      <c r="L635" s="1" t="s">
        <v>1247</v>
      </c>
      <c r="M635" s="1"/>
      <c r="N635" s="38"/>
      <c r="O635" s="38"/>
      <c r="AD635"/>
      <c r="AE635"/>
    </row>
    <row r="636" spans="1:31" hidden="1" x14ac:dyDescent="0.35">
      <c r="A636" s="106">
        <v>44592</v>
      </c>
      <c r="B636" s="1"/>
      <c r="C636" s="102" t="s">
        <v>2767</v>
      </c>
      <c r="D636" s="102">
        <v>1790</v>
      </c>
      <c r="E636" s="1" t="s">
        <v>3016</v>
      </c>
      <c r="F636" s="102" t="s">
        <v>3594</v>
      </c>
      <c r="G636" s="1">
        <v>0</v>
      </c>
      <c r="H636" s="1">
        <v>208670.29</v>
      </c>
      <c r="I636" s="1">
        <v>-64</v>
      </c>
      <c r="J636" s="1">
        <v>208606.29</v>
      </c>
      <c r="K636" s="1">
        <v>208606.29</v>
      </c>
      <c r="L636" s="1"/>
      <c r="M636" s="1"/>
      <c r="N636" s="38"/>
      <c r="O636" s="38"/>
      <c r="AD636"/>
      <c r="AE636"/>
    </row>
    <row r="637" spans="1:31" hidden="1" x14ac:dyDescent="0.35">
      <c r="A637" s="106">
        <v>44592</v>
      </c>
      <c r="B637" s="1" t="s">
        <v>1182</v>
      </c>
      <c r="C637" s="102" t="s">
        <v>2769</v>
      </c>
      <c r="D637" s="102">
        <v>1793</v>
      </c>
      <c r="E637" s="1" t="s">
        <v>3017</v>
      </c>
      <c r="F637" s="102" t="s">
        <v>3595</v>
      </c>
      <c r="G637" s="1">
        <v>0</v>
      </c>
      <c r="H637" s="1">
        <v>11426.59</v>
      </c>
      <c r="I637" s="1">
        <v>0</v>
      </c>
      <c r="J637" s="1">
        <v>11426.59</v>
      </c>
      <c r="K637" s="1">
        <v>11426.59</v>
      </c>
      <c r="L637" s="1" t="s">
        <v>1247</v>
      </c>
      <c r="M637" s="1"/>
      <c r="N637" s="38"/>
      <c r="O637" s="38"/>
      <c r="AD637"/>
      <c r="AE637"/>
    </row>
    <row r="638" spans="1:31" hidden="1" x14ac:dyDescent="0.35">
      <c r="A638" s="106">
        <v>44592</v>
      </c>
      <c r="B638" s="1" t="s">
        <v>1182</v>
      </c>
      <c r="C638" s="102" t="s">
        <v>2770</v>
      </c>
      <c r="D638" s="102">
        <v>1795</v>
      </c>
      <c r="E638" s="1" t="s">
        <v>3017</v>
      </c>
      <c r="F638" s="102" t="s">
        <v>3891</v>
      </c>
      <c r="G638" s="1">
        <v>0</v>
      </c>
      <c r="H638" s="1">
        <v>13430.33</v>
      </c>
      <c r="I638" s="1">
        <v>0</v>
      </c>
      <c r="J638" s="1">
        <v>13430.33</v>
      </c>
      <c r="K638" s="1">
        <v>13430.33</v>
      </c>
      <c r="L638" s="1" t="s">
        <v>1182</v>
      </c>
      <c r="M638" s="1"/>
      <c r="N638" s="38"/>
      <c r="O638" s="38"/>
      <c r="AD638"/>
      <c r="AE638"/>
    </row>
    <row r="639" spans="1:31" hidden="1" x14ac:dyDescent="0.35">
      <c r="A639" s="106">
        <v>44592</v>
      </c>
      <c r="B639" s="1" t="s">
        <v>1185</v>
      </c>
      <c r="C639" s="102" t="s">
        <v>2772</v>
      </c>
      <c r="D639" s="102">
        <v>1796</v>
      </c>
      <c r="E639" s="1" t="s">
        <v>3017</v>
      </c>
      <c r="F639" s="102" t="s">
        <v>3596</v>
      </c>
      <c r="G639" s="1">
        <v>0</v>
      </c>
      <c r="H639" s="1">
        <v>23160.11</v>
      </c>
      <c r="I639" s="1">
        <v>-64</v>
      </c>
      <c r="J639" s="1">
        <v>23096.11</v>
      </c>
      <c r="K639" s="1">
        <v>23096.11</v>
      </c>
      <c r="L639" s="1" t="s">
        <v>1258</v>
      </c>
      <c r="M639" s="1"/>
      <c r="N639" s="38"/>
      <c r="O639" s="38"/>
      <c r="AD639"/>
      <c r="AE639"/>
    </row>
    <row r="640" spans="1:31" hidden="1" x14ac:dyDescent="0.35">
      <c r="A640" s="106">
        <v>44592</v>
      </c>
      <c r="B640" s="1" t="s">
        <v>1186</v>
      </c>
      <c r="C640" s="102" t="s">
        <v>2774</v>
      </c>
      <c r="D640" s="102">
        <v>1797</v>
      </c>
      <c r="E640" s="1" t="s">
        <v>3017</v>
      </c>
      <c r="F640" s="102" t="s">
        <v>3597</v>
      </c>
      <c r="G640" s="1">
        <v>0</v>
      </c>
      <c r="H640" s="1">
        <v>36711.26</v>
      </c>
      <c r="I640" s="1">
        <v>0</v>
      </c>
      <c r="J640" s="1">
        <v>36711.26</v>
      </c>
      <c r="K640" s="1">
        <v>36711.26</v>
      </c>
      <c r="L640" s="1" t="s">
        <v>1247</v>
      </c>
      <c r="M640" s="1"/>
      <c r="N640" s="38"/>
      <c r="O640" s="38"/>
      <c r="AD640"/>
      <c r="AE640"/>
    </row>
    <row r="641" spans="1:31" hidden="1" x14ac:dyDescent="0.35">
      <c r="A641" s="106">
        <v>44592</v>
      </c>
      <c r="B641" s="1" t="s">
        <v>1186</v>
      </c>
      <c r="C641" s="102" t="s">
        <v>2776</v>
      </c>
      <c r="D641" s="102">
        <v>1798</v>
      </c>
      <c r="E641" s="1" t="s">
        <v>3017</v>
      </c>
      <c r="F641" s="102" t="s">
        <v>3655</v>
      </c>
      <c r="G641" s="1">
        <v>0</v>
      </c>
      <c r="H641" s="1">
        <v>15176.11</v>
      </c>
      <c r="I641" s="1">
        <v>0</v>
      </c>
      <c r="J641" s="1">
        <v>15176.11</v>
      </c>
      <c r="K641" s="1">
        <v>15176.11</v>
      </c>
      <c r="L641" s="1" t="s">
        <v>1247</v>
      </c>
      <c r="M641" s="1"/>
      <c r="N641" s="38"/>
      <c r="O641" s="38"/>
      <c r="AD641"/>
      <c r="AE641"/>
    </row>
    <row r="642" spans="1:31" hidden="1" x14ac:dyDescent="0.35">
      <c r="A642" s="106">
        <v>44592</v>
      </c>
      <c r="B642" s="1" t="s">
        <v>1186</v>
      </c>
      <c r="C642" s="102" t="s">
        <v>2926</v>
      </c>
      <c r="D642" s="102">
        <v>1799</v>
      </c>
      <c r="E642" s="1" t="s">
        <v>3017</v>
      </c>
      <c r="F642" s="102" t="s">
        <v>3598</v>
      </c>
      <c r="G642" s="1">
        <v>0</v>
      </c>
      <c r="H642" s="1">
        <v>1031</v>
      </c>
      <c r="I642" s="1">
        <v>0</v>
      </c>
      <c r="J642" s="1">
        <v>1031</v>
      </c>
      <c r="K642" s="1">
        <v>1031</v>
      </c>
      <c r="L642" s="1" t="s">
        <v>1247</v>
      </c>
      <c r="M642" s="1"/>
      <c r="N642" s="38"/>
      <c r="O642" s="38"/>
      <c r="AD642"/>
      <c r="AE642"/>
    </row>
    <row r="643" spans="1:31" hidden="1" x14ac:dyDescent="0.35">
      <c r="A643" s="106">
        <v>44592</v>
      </c>
      <c r="B643" s="1" t="s">
        <v>1186</v>
      </c>
      <c r="C643" s="102" t="s">
        <v>2778</v>
      </c>
      <c r="D643" s="102">
        <v>1800</v>
      </c>
      <c r="E643" s="1" t="s">
        <v>3017</v>
      </c>
      <c r="F643" s="102" t="s">
        <v>3599</v>
      </c>
      <c r="G643" s="1">
        <v>0</v>
      </c>
      <c r="H643" s="1">
        <v>12072.18</v>
      </c>
      <c r="I643" s="1">
        <v>0</v>
      </c>
      <c r="J643" s="1">
        <v>12072.18</v>
      </c>
      <c r="K643" s="1">
        <v>12072.18</v>
      </c>
      <c r="L643" s="1" t="s">
        <v>1247</v>
      </c>
      <c r="M643" s="1"/>
      <c r="N643" s="38"/>
      <c r="O643" s="38"/>
      <c r="AD643"/>
      <c r="AE643"/>
    </row>
    <row r="644" spans="1:31" hidden="1" x14ac:dyDescent="0.35">
      <c r="A644" s="106">
        <v>44592</v>
      </c>
      <c r="B644" s="1" t="s">
        <v>1186</v>
      </c>
      <c r="C644" s="102" t="s">
        <v>2780</v>
      </c>
      <c r="D644" s="102">
        <v>1801</v>
      </c>
      <c r="E644" s="1" t="s">
        <v>3017</v>
      </c>
      <c r="F644" s="102" t="s">
        <v>3600</v>
      </c>
      <c r="G644" s="1">
        <v>0</v>
      </c>
      <c r="H644" s="1">
        <v>7892.46</v>
      </c>
      <c r="I644" s="1">
        <v>0</v>
      </c>
      <c r="J644" s="1">
        <v>7892.46</v>
      </c>
      <c r="K644" s="1">
        <v>7892.46</v>
      </c>
      <c r="L644" s="1" t="s">
        <v>1247</v>
      </c>
      <c r="M644" s="1"/>
      <c r="N644" s="38"/>
      <c r="O644" s="38"/>
      <c r="AD644"/>
      <c r="AE644"/>
    </row>
    <row r="645" spans="1:31" hidden="1" x14ac:dyDescent="0.35">
      <c r="A645" s="106">
        <v>44592</v>
      </c>
      <c r="B645" s="1" t="s">
        <v>1186</v>
      </c>
      <c r="C645" s="102" t="s">
        <v>2781</v>
      </c>
      <c r="D645" s="102">
        <v>1802</v>
      </c>
      <c r="E645" s="1" t="s">
        <v>3017</v>
      </c>
      <c r="F645" s="102" t="s">
        <v>3601</v>
      </c>
      <c r="G645" s="1">
        <v>0</v>
      </c>
      <c r="H645" s="1">
        <v>10138.52</v>
      </c>
      <c r="I645" s="1">
        <v>0</v>
      </c>
      <c r="J645" s="1">
        <v>10138.52</v>
      </c>
      <c r="K645" s="1">
        <v>10138.52</v>
      </c>
      <c r="L645" s="1" t="s">
        <v>1247</v>
      </c>
      <c r="M645" s="1"/>
      <c r="N645" s="38"/>
      <c r="O645" s="38"/>
      <c r="AD645"/>
      <c r="AE645"/>
    </row>
    <row r="646" spans="1:31" hidden="1" x14ac:dyDescent="0.35">
      <c r="A646" s="106">
        <v>44592</v>
      </c>
      <c r="B646" s="1" t="s">
        <v>1186</v>
      </c>
      <c r="C646" s="102" t="s">
        <v>2784</v>
      </c>
      <c r="D646" s="102">
        <v>1804</v>
      </c>
      <c r="E646" s="1" t="s">
        <v>3017</v>
      </c>
      <c r="F646" s="102" t="s">
        <v>3602</v>
      </c>
      <c r="G646" s="1">
        <v>0</v>
      </c>
      <c r="H646" s="1">
        <v>10412.120000000001</v>
      </c>
      <c r="I646" s="1">
        <v>0</v>
      </c>
      <c r="J646" s="1">
        <v>10412.120000000001</v>
      </c>
      <c r="K646" s="1">
        <v>10412.120000000001</v>
      </c>
      <c r="L646" s="1" t="s">
        <v>1247</v>
      </c>
      <c r="M646" s="1"/>
      <c r="N646" s="38"/>
      <c r="O646" s="38"/>
      <c r="AD646"/>
      <c r="AE646"/>
    </row>
    <row r="647" spans="1:31" hidden="1" x14ac:dyDescent="0.35">
      <c r="A647" s="106">
        <v>44592</v>
      </c>
      <c r="B647" s="1" t="s">
        <v>1181</v>
      </c>
      <c r="C647" s="102" t="s">
        <v>2787</v>
      </c>
      <c r="D647" s="102">
        <v>1871</v>
      </c>
      <c r="E647" s="1" t="s">
        <v>3017</v>
      </c>
      <c r="F647" s="102" t="s">
        <v>3603</v>
      </c>
      <c r="G647" s="1">
        <v>0</v>
      </c>
      <c r="H647" s="1">
        <v>675.16</v>
      </c>
      <c r="I647" s="1">
        <v>0</v>
      </c>
      <c r="J647" s="1">
        <v>675.16</v>
      </c>
      <c r="K647" s="1">
        <v>675.16</v>
      </c>
      <c r="L647" s="1" t="s">
        <v>1247</v>
      </c>
      <c r="M647" s="1"/>
      <c r="N647" s="38"/>
      <c r="O647" s="38"/>
      <c r="AD647"/>
      <c r="AE647"/>
    </row>
    <row r="648" spans="1:31" hidden="1" x14ac:dyDescent="0.35">
      <c r="A648" s="106">
        <v>44592</v>
      </c>
      <c r="B648" s="1" t="s">
        <v>1181</v>
      </c>
      <c r="C648" s="102" t="s">
        <v>2852</v>
      </c>
      <c r="D648" s="102">
        <v>1872</v>
      </c>
      <c r="E648" s="1" t="s">
        <v>3017</v>
      </c>
      <c r="F648" s="102" t="s">
        <v>4049</v>
      </c>
      <c r="G648" s="1">
        <v>0</v>
      </c>
      <c r="H648" s="1">
        <v>8.1999999999999993</v>
      </c>
      <c r="I648" s="1">
        <v>0</v>
      </c>
      <c r="J648" s="1">
        <v>8.1999999999999993</v>
      </c>
      <c r="K648" s="1">
        <v>8.1999999999999993</v>
      </c>
      <c r="L648" s="1" t="s">
        <v>1247</v>
      </c>
      <c r="M648" s="1"/>
      <c r="N648" s="38"/>
      <c r="O648" s="38"/>
      <c r="AD648"/>
      <c r="AE648"/>
    </row>
    <row r="649" spans="1:31" hidden="1" x14ac:dyDescent="0.35">
      <c r="A649" s="106">
        <v>44592</v>
      </c>
      <c r="B649" s="1" t="s">
        <v>1181</v>
      </c>
      <c r="C649" s="102" t="s">
        <v>2789</v>
      </c>
      <c r="D649" s="102">
        <v>1873</v>
      </c>
      <c r="E649" s="1" t="s">
        <v>3017</v>
      </c>
      <c r="F649" s="102" t="s">
        <v>3604</v>
      </c>
      <c r="G649" s="1">
        <v>0</v>
      </c>
      <c r="H649" s="1">
        <v>5985</v>
      </c>
      <c r="I649" s="1">
        <v>0</v>
      </c>
      <c r="J649" s="1">
        <v>5985</v>
      </c>
      <c r="K649" s="1">
        <v>5985</v>
      </c>
      <c r="L649" s="1" t="s">
        <v>1247</v>
      </c>
      <c r="M649" s="1"/>
      <c r="N649" s="38"/>
      <c r="O649" s="38"/>
      <c r="AD649"/>
      <c r="AE649"/>
    </row>
    <row r="650" spans="1:31" hidden="1" x14ac:dyDescent="0.35">
      <c r="A650" s="106">
        <v>44592</v>
      </c>
      <c r="B650" s="1" t="s">
        <v>1186</v>
      </c>
      <c r="C650" s="102" t="s">
        <v>2797</v>
      </c>
      <c r="D650" s="102">
        <v>1881</v>
      </c>
      <c r="E650" s="1" t="s">
        <v>3017</v>
      </c>
      <c r="F650" s="102" t="s">
        <v>3605</v>
      </c>
      <c r="G650" s="1">
        <v>0</v>
      </c>
      <c r="H650" s="1">
        <v>942.68</v>
      </c>
      <c r="I650" s="1">
        <v>0</v>
      </c>
      <c r="J650" s="1">
        <v>942.68</v>
      </c>
      <c r="K650" s="1">
        <v>942.68</v>
      </c>
      <c r="L650" s="1" t="s">
        <v>1247</v>
      </c>
      <c r="M650" s="1"/>
      <c r="N650" s="38"/>
      <c r="O650" s="38"/>
      <c r="AD650"/>
      <c r="AE650"/>
    </row>
    <row r="651" spans="1:31" hidden="1" x14ac:dyDescent="0.35">
      <c r="A651" s="106">
        <v>44592</v>
      </c>
      <c r="B651" s="1" t="s">
        <v>1186</v>
      </c>
      <c r="C651" s="102" t="s">
        <v>2798</v>
      </c>
      <c r="D651" s="102">
        <v>1882</v>
      </c>
      <c r="E651" s="1" t="s">
        <v>3017</v>
      </c>
      <c r="F651" s="102" t="s">
        <v>3606</v>
      </c>
      <c r="G651" s="1">
        <v>0</v>
      </c>
      <c r="H651" s="1">
        <v>649.53</v>
      </c>
      <c r="I651" s="1">
        <v>0</v>
      </c>
      <c r="J651" s="1">
        <v>649.53</v>
      </c>
      <c r="K651" s="1">
        <v>649.53</v>
      </c>
      <c r="L651" s="1" t="s">
        <v>1247</v>
      </c>
      <c r="M651" s="1"/>
      <c r="N651" s="38"/>
      <c r="O651" s="38"/>
      <c r="AD651"/>
      <c r="AE651"/>
    </row>
    <row r="652" spans="1:31" hidden="1" x14ac:dyDescent="0.35">
      <c r="A652" s="106">
        <v>44592</v>
      </c>
      <c r="B652" s="1" t="s">
        <v>1186</v>
      </c>
      <c r="C652" s="102" t="s">
        <v>4016</v>
      </c>
      <c r="D652" s="102">
        <v>2072</v>
      </c>
      <c r="E652" s="1" t="s">
        <v>3017</v>
      </c>
      <c r="F652" s="102" t="s">
        <v>4017</v>
      </c>
      <c r="G652" s="1">
        <v>0</v>
      </c>
      <c r="H652" s="1">
        <v>7535.25</v>
      </c>
      <c r="I652" s="1">
        <v>0</v>
      </c>
      <c r="J652" s="1">
        <v>7535.25</v>
      </c>
      <c r="K652" s="1">
        <v>7535.25</v>
      </c>
      <c r="L652" s="1" t="s">
        <v>1247</v>
      </c>
      <c r="M652" s="1"/>
      <c r="N652" s="38"/>
      <c r="O652" s="38"/>
      <c r="AD652"/>
      <c r="AE652"/>
    </row>
    <row r="653" spans="1:31" hidden="1" x14ac:dyDescent="0.35">
      <c r="A653" s="106">
        <v>44592</v>
      </c>
      <c r="B653" s="1" t="s">
        <v>1186</v>
      </c>
      <c r="C653" s="102" t="s">
        <v>2800</v>
      </c>
      <c r="D653" s="102">
        <v>1805</v>
      </c>
      <c r="E653" s="1" t="s">
        <v>3017</v>
      </c>
      <c r="F653" s="102" t="s">
        <v>3608</v>
      </c>
      <c r="G653" s="1">
        <v>0</v>
      </c>
      <c r="H653" s="1">
        <v>51423.79</v>
      </c>
      <c r="I653" s="1">
        <v>0</v>
      </c>
      <c r="J653" s="1">
        <v>51423.79</v>
      </c>
      <c r="K653" s="1">
        <v>51423.79</v>
      </c>
      <c r="L653" s="1" t="s">
        <v>1247</v>
      </c>
      <c r="M653" s="1"/>
      <c r="N653" s="38"/>
      <c r="O653" s="38"/>
      <c r="AD653"/>
      <c r="AE653"/>
    </row>
    <row r="654" spans="1:31" hidden="1" x14ac:dyDescent="0.35">
      <c r="A654" s="106">
        <v>44592</v>
      </c>
      <c r="B654" s="1"/>
      <c r="C654" s="102" t="s">
        <v>2805</v>
      </c>
      <c r="D654" s="102">
        <v>1860</v>
      </c>
      <c r="E654" s="1" t="s">
        <v>3016</v>
      </c>
      <c r="F654" s="102" t="s">
        <v>3609</v>
      </c>
      <c r="G654" s="1">
        <v>0</v>
      </c>
      <c r="H654" s="1">
        <v>1330884.54</v>
      </c>
      <c r="I654" s="1">
        <v>0</v>
      </c>
      <c r="J654" s="1">
        <v>1330884.54</v>
      </c>
      <c r="K654" s="1">
        <v>1330884.54</v>
      </c>
      <c r="L654" s="1"/>
      <c r="M654" s="1"/>
      <c r="N654" s="38"/>
      <c r="O654" s="38"/>
      <c r="AD654"/>
      <c r="AE654"/>
    </row>
    <row r="655" spans="1:31" hidden="1" x14ac:dyDescent="0.35">
      <c r="A655" s="106">
        <v>44592</v>
      </c>
      <c r="B655" s="1" t="s">
        <v>1185</v>
      </c>
      <c r="C655" s="102" t="s">
        <v>2807</v>
      </c>
      <c r="D655" s="102">
        <v>1861</v>
      </c>
      <c r="E655" s="1" t="s">
        <v>3017</v>
      </c>
      <c r="F655" s="102" t="s">
        <v>3610</v>
      </c>
      <c r="G655" s="1">
        <v>0</v>
      </c>
      <c r="H655" s="1">
        <v>7327.61</v>
      </c>
      <c r="I655" s="1">
        <v>0</v>
      </c>
      <c r="J655" s="1">
        <v>7327.61</v>
      </c>
      <c r="K655" s="1">
        <v>7327.61</v>
      </c>
      <c r="L655" s="1" t="s">
        <v>1258</v>
      </c>
      <c r="M655" s="1"/>
      <c r="N655" s="38"/>
      <c r="O655" s="38"/>
      <c r="AD655"/>
      <c r="AE655"/>
    </row>
    <row r="656" spans="1:31" hidden="1" x14ac:dyDescent="0.35">
      <c r="A656" s="106">
        <v>44592</v>
      </c>
      <c r="B656" s="1" t="s">
        <v>1195</v>
      </c>
      <c r="C656" s="102" t="s">
        <v>2809</v>
      </c>
      <c r="D656" s="102">
        <v>1863</v>
      </c>
      <c r="E656" s="1" t="s">
        <v>3017</v>
      </c>
      <c r="F656" s="102" t="s">
        <v>3611</v>
      </c>
      <c r="G656" s="1">
        <v>0</v>
      </c>
      <c r="H656" s="1">
        <v>336933.55</v>
      </c>
      <c r="I656" s="1">
        <v>0</v>
      </c>
      <c r="J656" s="1">
        <v>336933.55</v>
      </c>
      <c r="K656" s="1">
        <v>336933.55</v>
      </c>
      <c r="L656" s="1" t="s">
        <v>1258</v>
      </c>
      <c r="M656" s="1"/>
      <c r="N656" s="38"/>
      <c r="O656" s="38"/>
      <c r="AD656"/>
      <c r="AE656"/>
    </row>
    <row r="657" spans="1:31" hidden="1" x14ac:dyDescent="0.35">
      <c r="A657" s="106">
        <v>44592</v>
      </c>
      <c r="B657" s="1" t="s">
        <v>1185</v>
      </c>
      <c r="C657" s="102" t="s">
        <v>2811</v>
      </c>
      <c r="D657" s="102">
        <v>1864</v>
      </c>
      <c r="E657" s="1" t="s">
        <v>3017</v>
      </c>
      <c r="F657" s="102" t="s">
        <v>3612</v>
      </c>
      <c r="G657" s="1">
        <v>0</v>
      </c>
      <c r="H657" s="1">
        <v>45093.01</v>
      </c>
      <c r="I657" s="1">
        <v>0</v>
      </c>
      <c r="J657" s="1">
        <v>45093.01</v>
      </c>
      <c r="K657" s="1">
        <v>45093.01</v>
      </c>
      <c r="L657" s="1" t="s">
        <v>1258</v>
      </c>
      <c r="M657" s="1"/>
      <c r="N657" s="38"/>
      <c r="O657" s="38"/>
      <c r="AD657"/>
      <c r="AE657"/>
    </row>
    <row r="658" spans="1:31" hidden="1" x14ac:dyDescent="0.35">
      <c r="A658" s="106">
        <v>44592</v>
      </c>
      <c r="B658" s="1" t="s">
        <v>1196</v>
      </c>
      <c r="C658" s="102" t="s">
        <v>2813</v>
      </c>
      <c r="D658" s="102">
        <v>1865</v>
      </c>
      <c r="E658" s="1" t="s">
        <v>3017</v>
      </c>
      <c r="F658" s="102" t="s">
        <v>3613</v>
      </c>
      <c r="G658" s="1">
        <v>0</v>
      </c>
      <c r="H658" s="1">
        <v>933926.51</v>
      </c>
      <c r="I658" s="1">
        <v>0</v>
      </c>
      <c r="J658" s="1">
        <v>933926.51</v>
      </c>
      <c r="K658" s="1">
        <v>933926.51</v>
      </c>
      <c r="L658" s="1" t="s">
        <v>1258</v>
      </c>
      <c r="M658" s="1"/>
      <c r="N658" s="38"/>
      <c r="O658" s="38"/>
      <c r="AD658"/>
      <c r="AE658"/>
    </row>
    <row r="659" spans="1:31" hidden="1" x14ac:dyDescent="0.35">
      <c r="A659" s="106">
        <v>44592</v>
      </c>
      <c r="B659" s="1" t="s">
        <v>1185</v>
      </c>
      <c r="C659" s="102" t="s">
        <v>2815</v>
      </c>
      <c r="D659" s="102">
        <v>1866</v>
      </c>
      <c r="E659" s="1" t="s">
        <v>3017</v>
      </c>
      <c r="F659" s="102" t="s">
        <v>3614</v>
      </c>
      <c r="G659" s="1">
        <v>0</v>
      </c>
      <c r="H659" s="1">
        <v>7603.86</v>
      </c>
      <c r="I659" s="1">
        <v>0</v>
      </c>
      <c r="J659" s="1">
        <v>7603.86</v>
      </c>
      <c r="K659" s="1">
        <v>7603.86</v>
      </c>
      <c r="L659" s="1" t="s">
        <v>1258</v>
      </c>
      <c r="M659" s="1"/>
      <c r="N659" s="38"/>
      <c r="O659" s="38"/>
      <c r="AD659"/>
      <c r="AE659"/>
    </row>
    <row r="660" spans="1:31" hidden="1" x14ac:dyDescent="0.35">
      <c r="A660" s="106">
        <v>44592</v>
      </c>
      <c r="B660" s="1"/>
      <c r="C660" s="102" t="s">
        <v>2817</v>
      </c>
      <c r="D660" s="102">
        <v>1827</v>
      </c>
      <c r="E660" s="1" t="s">
        <v>3016</v>
      </c>
      <c r="F660" s="102" t="s">
        <v>3317</v>
      </c>
      <c r="G660" s="1">
        <v>0</v>
      </c>
      <c r="H660" s="1">
        <v>2874488.32</v>
      </c>
      <c r="I660" s="1">
        <v>-27209.34</v>
      </c>
      <c r="J660" s="1">
        <v>2847278.98</v>
      </c>
      <c r="K660" s="1">
        <v>2847278.98</v>
      </c>
      <c r="L660" s="1"/>
      <c r="M660" s="1"/>
      <c r="N660" s="38"/>
      <c r="O660" s="38"/>
      <c r="AD660"/>
      <c r="AE660"/>
    </row>
    <row r="661" spans="1:31" hidden="1" x14ac:dyDescent="0.35">
      <c r="A661" s="106">
        <v>44592</v>
      </c>
      <c r="B661" s="1"/>
      <c r="C661" s="102" t="s">
        <v>2818</v>
      </c>
      <c r="D661" s="102">
        <v>1828</v>
      </c>
      <c r="E661" s="1" t="s">
        <v>3016</v>
      </c>
      <c r="F661" s="102" t="s">
        <v>3317</v>
      </c>
      <c r="G661" s="1">
        <v>0</v>
      </c>
      <c r="H661" s="1">
        <v>2874488.32</v>
      </c>
      <c r="I661" s="1">
        <v>-27209.34</v>
      </c>
      <c r="J661" s="1">
        <v>2847278.98</v>
      </c>
      <c r="K661" s="1">
        <v>2847278.98</v>
      </c>
      <c r="L661" s="1"/>
      <c r="M661" s="1"/>
      <c r="N661" s="38"/>
      <c r="O661" s="38"/>
      <c r="AD661"/>
      <c r="AE661"/>
    </row>
    <row r="662" spans="1:31" hidden="1" x14ac:dyDescent="0.35">
      <c r="A662" s="106">
        <v>44592</v>
      </c>
      <c r="B662" s="1" t="s">
        <v>2333</v>
      </c>
      <c r="C662" s="102" t="s">
        <v>2819</v>
      </c>
      <c r="D662" s="102">
        <v>1829</v>
      </c>
      <c r="E662" s="1" t="s">
        <v>3017</v>
      </c>
      <c r="F662" s="102" t="s">
        <v>3615</v>
      </c>
      <c r="G662" s="1">
        <v>0</v>
      </c>
      <c r="H662" s="1">
        <v>1817450.24</v>
      </c>
      <c r="I662" s="1">
        <v>0</v>
      </c>
      <c r="J662" s="1">
        <v>1817450.24</v>
      </c>
      <c r="K662" s="1">
        <v>1817450.24</v>
      </c>
      <c r="L662" s="1" t="s">
        <v>1818</v>
      </c>
      <c r="M662" s="1"/>
      <c r="N662" s="38"/>
      <c r="O662" s="38"/>
      <c r="AD662"/>
      <c r="AE662"/>
    </row>
    <row r="663" spans="1:31" hidden="1" x14ac:dyDescent="0.35">
      <c r="A663" s="106">
        <v>44592</v>
      </c>
      <c r="B663" s="1" t="s">
        <v>2333</v>
      </c>
      <c r="C663" s="102" t="s">
        <v>2821</v>
      </c>
      <c r="D663" s="102">
        <v>1830</v>
      </c>
      <c r="E663" s="1" t="s">
        <v>3017</v>
      </c>
      <c r="F663" s="102" t="s">
        <v>3616</v>
      </c>
      <c r="G663" s="1">
        <v>0</v>
      </c>
      <c r="H663" s="1">
        <v>259898.06</v>
      </c>
      <c r="I663" s="1">
        <v>0</v>
      </c>
      <c r="J663" s="1">
        <v>259898.06</v>
      </c>
      <c r="K663" s="1">
        <v>259898.06</v>
      </c>
      <c r="L663" s="1" t="s">
        <v>1818</v>
      </c>
      <c r="M663" s="1"/>
      <c r="N663" s="38"/>
      <c r="O663" s="38"/>
      <c r="AD663"/>
      <c r="AE663"/>
    </row>
    <row r="664" spans="1:31" hidden="1" x14ac:dyDescent="0.35">
      <c r="A664" s="106">
        <v>44592</v>
      </c>
      <c r="B664" s="1" t="s">
        <v>2333</v>
      </c>
      <c r="C664" s="102" t="s">
        <v>2823</v>
      </c>
      <c r="D664" s="102">
        <v>1856</v>
      </c>
      <c r="E664" s="1" t="s">
        <v>3017</v>
      </c>
      <c r="F664" s="102" t="s">
        <v>3617</v>
      </c>
      <c r="G664" s="1">
        <v>0</v>
      </c>
      <c r="H664" s="1">
        <v>797140.02</v>
      </c>
      <c r="I664" s="1">
        <v>0</v>
      </c>
      <c r="J664" s="1">
        <v>797140.02</v>
      </c>
      <c r="K664" s="1">
        <v>797140.02</v>
      </c>
      <c r="L664" s="1" t="s">
        <v>1818</v>
      </c>
      <c r="M664" s="1"/>
      <c r="N664" s="38"/>
      <c r="O664" s="38"/>
      <c r="AD664"/>
      <c r="AE664"/>
    </row>
    <row r="665" spans="1:31" hidden="1" x14ac:dyDescent="0.35">
      <c r="A665" s="106">
        <v>44592</v>
      </c>
      <c r="B665" s="1" t="s">
        <v>3941</v>
      </c>
      <c r="C665" s="102" t="s">
        <v>3000</v>
      </c>
      <c r="D665" s="102">
        <v>1911</v>
      </c>
      <c r="E665" s="1" t="s">
        <v>3017</v>
      </c>
      <c r="F665" s="102" t="s">
        <v>3618</v>
      </c>
      <c r="G665" s="1">
        <v>0</v>
      </c>
      <c r="H665" s="1">
        <v>0</v>
      </c>
      <c r="I665" s="1">
        <v>-27209.34</v>
      </c>
      <c r="J665" s="1">
        <v>-27209.34</v>
      </c>
      <c r="K665" s="1">
        <v>-27209.34</v>
      </c>
      <c r="L665" s="1" t="s">
        <v>1258</v>
      </c>
      <c r="M665" s="1"/>
      <c r="N665" s="38"/>
      <c r="O665" s="38"/>
      <c r="AD665"/>
      <c r="AE665"/>
    </row>
    <row r="666" spans="1:31" hidden="1" x14ac:dyDescent="0.35">
      <c r="A666" s="106">
        <v>44592</v>
      </c>
      <c r="B666" s="1"/>
      <c r="C666" s="102" t="s">
        <v>2827</v>
      </c>
      <c r="D666" s="102">
        <v>1834</v>
      </c>
      <c r="E666" s="1" t="s">
        <v>3016</v>
      </c>
      <c r="F666" s="102" t="s">
        <v>3620</v>
      </c>
      <c r="G666" s="1">
        <v>0</v>
      </c>
      <c r="H666" s="1">
        <v>3437415.32</v>
      </c>
      <c r="I666" s="1">
        <v>-1139615.02</v>
      </c>
      <c r="J666" s="1">
        <v>2297800.2999999998</v>
      </c>
      <c r="K666" s="1">
        <v>2297800.2999999998</v>
      </c>
      <c r="L666" s="1"/>
      <c r="M666" s="1"/>
      <c r="N666" s="38"/>
      <c r="O666" s="38"/>
      <c r="AD666"/>
      <c r="AE666"/>
    </row>
    <row r="667" spans="1:31" hidden="1" x14ac:dyDescent="0.35">
      <c r="A667" s="106">
        <v>44592</v>
      </c>
      <c r="B667" s="1"/>
      <c r="C667" s="102" t="s">
        <v>2829</v>
      </c>
      <c r="D667" s="102">
        <v>1835</v>
      </c>
      <c r="E667" s="1" t="s">
        <v>3016</v>
      </c>
      <c r="F667" s="102" t="s">
        <v>3621</v>
      </c>
      <c r="G667" s="1">
        <v>0</v>
      </c>
      <c r="H667" s="1">
        <v>0</v>
      </c>
      <c r="I667" s="1">
        <v>-1129002.98</v>
      </c>
      <c r="J667" s="1">
        <v>-1129002.98</v>
      </c>
      <c r="K667" s="1">
        <v>-1129002.98</v>
      </c>
      <c r="L667" s="1"/>
      <c r="M667" s="1"/>
      <c r="N667" s="38"/>
      <c r="O667" s="38"/>
      <c r="AD667"/>
      <c r="AE667"/>
    </row>
    <row r="668" spans="1:31" hidden="1" x14ac:dyDescent="0.35">
      <c r="A668" s="106">
        <v>44592</v>
      </c>
      <c r="B668" s="1" t="s">
        <v>1191</v>
      </c>
      <c r="C668" s="102" t="s">
        <v>2831</v>
      </c>
      <c r="D668" s="102">
        <v>1836</v>
      </c>
      <c r="E668" s="1" t="s">
        <v>3017</v>
      </c>
      <c r="F668" s="102" t="s">
        <v>3622</v>
      </c>
      <c r="G668" s="1">
        <v>0</v>
      </c>
      <c r="H668" s="1">
        <v>0</v>
      </c>
      <c r="I668" s="1">
        <v>-1127325.3500000001</v>
      </c>
      <c r="J668" s="1">
        <v>-1127325.3500000001</v>
      </c>
      <c r="K668" s="1">
        <v>-1127325.3500000001</v>
      </c>
      <c r="L668" s="1" t="s">
        <v>1191</v>
      </c>
      <c r="M668" s="1"/>
      <c r="N668" s="38"/>
      <c r="O668" s="38"/>
      <c r="AD668"/>
      <c r="AE668"/>
    </row>
    <row r="669" spans="1:31" hidden="1" x14ac:dyDescent="0.35">
      <c r="A669" s="106">
        <v>44592</v>
      </c>
      <c r="B669" s="1" t="s">
        <v>1191</v>
      </c>
      <c r="C669" s="102" t="s">
        <v>2833</v>
      </c>
      <c r="D669" s="102">
        <v>1837</v>
      </c>
      <c r="E669" s="1" t="s">
        <v>3017</v>
      </c>
      <c r="F669" s="102" t="s">
        <v>3623</v>
      </c>
      <c r="G669" s="1">
        <v>0</v>
      </c>
      <c r="H669" s="1">
        <v>0</v>
      </c>
      <c r="I669" s="1">
        <v>-1517.63</v>
      </c>
      <c r="J669" s="1">
        <v>-1517.63</v>
      </c>
      <c r="K669" s="1">
        <v>-1517.63</v>
      </c>
      <c r="L669" s="1" t="s">
        <v>1191</v>
      </c>
      <c r="M669" s="1"/>
      <c r="N669" s="38"/>
      <c r="O669" s="38"/>
      <c r="AD669"/>
      <c r="AE669"/>
    </row>
    <row r="670" spans="1:31" hidden="1" x14ac:dyDescent="0.35">
      <c r="A670" s="106">
        <v>44592</v>
      </c>
      <c r="B670" s="1" t="s">
        <v>1191</v>
      </c>
      <c r="C670" s="102" t="s">
        <v>2837</v>
      </c>
      <c r="D670" s="102">
        <v>1843</v>
      </c>
      <c r="E670" s="1" t="s">
        <v>3017</v>
      </c>
      <c r="F670" s="102" t="s">
        <v>3624</v>
      </c>
      <c r="G670" s="1">
        <v>0</v>
      </c>
      <c r="H670" s="1">
        <v>0</v>
      </c>
      <c r="I670" s="1">
        <v>-160</v>
      </c>
      <c r="J670" s="1">
        <v>-160</v>
      </c>
      <c r="K670" s="1">
        <v>-160</v>
      </c>
      <c r="L670" s="1" t="s">
        <v>1191</v>
      </c>
      <c r="M670" s="1"/>
      <c r="N670" s="38"/>
      <c r="O670" s="38"/>
      <c r="AD670"/>
      <c r="AE670"/>
    </row>
    <row r="671" spans="1:31" hidden="1" x14ac:dyDescent="0.35">
      <c r="A671" s="106">
        <v>44592</v>
      </c>
      <c r="B671" s="1"/>
      <c r="C671" s="102" t="s">
        <v>2839</v>
      </c>
      <c r="D671" s="102">
        <v>1844</v>
      </c>
      <c r="E671" s="1" t="s">
        <v>3016</v>
      </c>
      <c r="F671" s="102" t="s">
        <v>3625</v>
      </c>
      <c r="G671" s="1">
        <v>0</v>
      </c>
      <c r="H671" s="1">
        <v>3437415.32</v>
      </c>
      <c r="I671" s="1">
        <v>-10612.04</v>
      </c>
      <c r="J671" s="1">
        <v>3426803.28</v>
      </c>
      <c r="K671" s="1">
        <v>3426803.28</v>
      </c>
      <c r="L671" s="1"/>
      <c r="M671" s="1"/>
      <c r="N671" s="38"/>
      <c r="O671" s="38"/>
      <c r="AD671"/>
      <c r="AE671"/>
    </row>
    <row r="672" spans="1:31" hidden="1" x14ac:dyDescent="0.35">
      <c r="A672" s="106">
        <v>44592</v>
      </c>
      <c r="B672" s="1" t="s">
        <v>1192</v>
      </c>
      <c r="C672" s="102" t="s">
        <v>2841</v>
      </c>
      <c r="D672" s="102">
        <v>1845</v>
      </c>
      <c r="E672" s="1" t="s">
        <v>3017</v>
      </c>
      <c r="F672" s="102" t="s">
        <v>3626</v>
      </c>
      <c r="G672" s="1">
        <v>0</v>
      </c>
      <c r="H672" s="1">
        <v>10712.75</v>
      </c>
      <c r="I672" s="1">
        <v>-10612.04</v>
      </c>
      <c r="J672" s="1">
        <v>100.70999999999913</v>
      </c>
      <c r="K672" s="1">
        <v>100.71</v>
      </c>
      <c r="L672" s="1" t="s">
        <v>1266</v>
      </c>
      <c r="M672" s="1"/>
      <c r="N672" s="38"/>
      <c r="O672" s="38"/>
      <c r="AD672"/>
      <c r="AE672"/>
    </row>
    <row r="673" spans="1:31" hidden="1" x14ac:dyDescent="0.35">
      <c r="A673" s="106">
        <v>44592</v>
      </c>
      <c r="B673" s="1" t="s">
        <v>1192</v>
      </c>
      <c r="C673" s="102" t="s">
        <v>2843</v>
      </c>
      <c r="D673" s="102">
        <v>1846</v>
      </c>
      <c r="E673" s="1" t="s">
        <v>3017</v>
      </c>
      <c r="F673" s="102" t="s">
        <v>3627</v>
      </c>
      <c r="G673" s="1">
        <v>0</v>
      </c>
      <c r="H673" s="1">
        <v>3425562.12</v>
      </c>
      <c r="I673" s="1">
        <v>0</v>
      </c>
      <c r="J673" s="1">
        <v>3425562.12</v>
      </c>
      <c r="K673" s="1">
        <v>3425562.12</v>
      </c>
      <c r="L673" s="1" t="s">
        <v>684</v>
      </c>
      <c r="M673" s="1"/>
      <c r="N673" s="38"/>
      <c r="O673" s="38"/>
      <c r="AD673"/>
      <c r="AE673"/>
    </row>
    <row r="674" spans="1:31" hidden="1" x14ac:dyDescent="0.35">
      <c r="A674" s="106">
        <v>44592</v>
      </c>
      <c r="B674" s="1" t="s">
        <v>1192</v>
      </c>
      <c r="C674" s="102" t="s">
        <v>2845</v>
      </c>
      <c r="D674" s="102">
        <v>1852</v>
      </c>
      <c r="E674" s="1" t="s">
        <v>3017</v>
      </c>
      <c r="F674" s="102" t="s">
        <v>3628</v>
      </c>
      <c r="G674" s="1">
        <v>0</v>
      </c>
      <c r="H674" s="1">
        <v>1140.45</v>
      </c>
      <c r="I674" s="1">
        <v>0</v>
      </c>
      <c r="J674" s="1">
        <v>1140.45</v>
      </c>
      <c r="K674" s="1">
        <v>1140.45</v>
      </c>
      <c r="L674" s="1" t="s">
        <v>684</v>
      </c>
      <c r="M674" s="1"/>
      <c r="N674" s="38"/>
      <c r="O674" s="38"/>
      <c r="AD674"/>
      <c r="AE674"/>
    </row>
    <row r="675" spans="1:31" hidden="1" x14ac:dyDescent="0.35">
      <c r="A675" s="106">
        <v>44620</v>
      </c>
      <c r="B675" s="1"/>
      <c r="C675" s="102" t="s">
        <v>2382</v>
      </c>
      <c r="D675" s="102">
        <v>1</v>
      </c>
      <c r="E675" s="1" t="s">
        <v>3016</v>
      </c>
      <c r="F675" s="102" t="s">
        <v>3162</v>
      </c>
      <c r="G675" s="1">
        <v>5699180909.9499998</v>
      </c>
      <c r="H675" s="1">
        <v>137430691.22</v>
      </c>
      <c r="I675" s="1">
        <v>-124631018.7</v>
      </c>
      <c r="J675" s="1">
        <v>12799672.519999996</v>
      </c>
      <c r="K675" s="1">
        <v>5711980582.4700003</v>
      </c>
      <c r="L675" s="1"/>
      <c r="M675" s="1"/>
      <c r="N675" s="38"/>
      <c r="O675" s="38"/>
      <c r="AD675"/>
      <c r="AE675"/>
    </row>
    <row r="676" spans="1:31" hidden="1" x14ac:dyDescent="0.35">
      <c r="A676" s="106">
        <v>44620</v>
      </c>
      <c r="B676" s="1"/>
      <c r="C676" s="102" t="s">
        <v>2541</v>
      </c>
      <c r="D676" s="102">
        <v>645</v>
      </c>
      <c r="E676" s="1" t="s">
        <v>3016</v>
      </c>
      <c r="F676" s="102" t="s">
        <v>3387</v>
      </c>
      <c r="G676" s="1">
        <v>-5695144070.3299999</v>
      </c>
      <c r="H676" s="1">
        <v>23706610.84</v>
      </c>
      <c r="I676" s="1">
        <v>-33324854</v>
      </c>
      <c r="J676" s="1">
        <v>-9618243.1600000001</v>
      </c>
      <c r="K676" s="1">
        <v>-5704762313.4899998</v>
      </c>
      <c r="L676" s="1"/>
      <c r="M676" s="1"/>
      <c r="N676" s="38"/>
      <c r="O676" s="38"/>
      <c r="AD676"/>
      <c r="AE676"/>
    </row>
    <row r="677" spans="1:31" hidden="1" x14ac:dyDescent="0.35">
      <c r="A677" s="106">
        <v>44620</v>
      </c>
      <c r="B677" s="1"/>
      <c r="C677" s="102" t="s">
        <v>2645</v>
      </c>
      <c r="D677" s="102">
        <v>1017</v>
      </c>
      <c r="E677" s="1" t="s">
        <v>3016</v>
      </c>
      <c r="F677" s="102" t="s">
        <v>3500</v>
      </c>
      <c r="G677" s="1">
        <v>-21126035.149999999</v>
      </c>
      <c r="H677" s="1">
        <v>2566762.42</v>
      </c>
      <c r="I677" s="1">
        <v>-22870126.620000001</v>
      </c>
      <c r="J677" s="1">
        <v>-20303364.200000003</v>
      </c>
      <c r="K677" s="1">
        <v>-41429399.350000001</v>
      </c>
      <c r="L677" s="1"/>
      <c r="M677" s="1"/>
      <c r="N677" s="38"/>
      <c r="O677" s="38"/>
      <c r="AD677"/>
      <c r="AE677"/>
    </row>
    <row r="678" spans="1:31" hidden="1" x14ac:dyDescent="0.35">
      <c r="A678" s="106">
        <v>44620</v>
      </c>
      <c r="B678" s="1"/>
      <c r="C678" s="102" t="s">
        <v>2664</v>
      </c>
      <c r="D678" s="102">
        <v>1180</v>
      </c>
      <c r="E678" s="1" t="s">
        <v>3016</v>
      </c>
      <c r="F678" s="102" t="s">
        <v>3533</v>
      </c>
      <c r="G678" s="1">
        <v>8624405.7300000004</v>
      </c>
      <c r="H678" s="1">
        <v>9491580.7300000004</v>
      </c>
      <c r="I678" s="1">
        <v>-2776523.06</v>
      </c>
      <c r="J678" s="1">
        <v>6715057.6699999999</v>
      </c>
      <c r="K678" s="1">
        <v>15339463.4</v>
      </c>
      <c r="L678" s="1"/>
      <c r="M678" s="1"/>
      <c r="N678" s="38"/>
      <c r="O678" s="38"/>
      <c r="AD678"/>
      <c r="AE678"/>
    </row>
    <row r="679" spans="1:31" hidden="1" x14ac:dyDescent="0.35">
      <c r="A679" s="106">
        <v>44620</v>
      </c>
      <c r="B679" s="1"/>
      <c r="C679" s="102" t="s">
        <v>2745</v>
      </c>
      <c r="D679" s="102">
        <v>1742</v>
      </c>
      <c r="E679" s="1" t="s">
        <v>3016</v>
      </c>
      <c r="F679" s="102" t="s">
        <v>3582</v>
      </c>
      <c r="G679" s="1">
        <v>6166989.5</v>
      </c>
      <c r="H679" s="1">
        <v>11591378.310000001</v>
      </c>
      <c r="I679" s="1">
        <v>-25701.93</v>
      </c>
      <c r="J679" s="1">
        <v>11565676.380000001</v>
      </c>
      <c r="K679" s="1">
        <v>17732665.879999999</v>
      </c>
      <c r="L679" s="1"/>
      <c r="M679" s="1"/>
      <c r="N679" s="38"/>
      <c r="O679" s="38"/>
      <c r="AD679"/>
      <c r="AE679"/>
    </row>
    <row r="680" spans="1:31" hidden="1" x14ac:dyDescent="0.35">
      <c r="A680" s="106">
        <v>44620</v>
      </c>
      <c r="B680" s="1"/>
      <c r="C680" s="102" t="s">
        <v>2825</v>
      </c>
      <c r="D680" s="102">
        <v>1833</v>
      </c>
      <c r="E680" s="1" t="s">
        <v>3016</v>
      </c>
      <c r="F680" s="102" t="s">
        <v>3619</v>
      </c>
      <c r="G680" s="1">
        <v>2297800.2999999998</v>
      </c>
      <c r="H680" s="1">
        <v>14813.53</v>
      </c>
      <c r="I680" s="1">
        <v>-1099862.74</v>
      </c>
      <c r="J680" s="1">
        <v>-1085049.21</v>
      </c>
      <c r="K680" s="1">
        <v>1212751.0900000001</v>
      </c>
      <c r="L680" s="1"/>
      <c r="M680" s="1"/>
      <c r="N680" s="38"/>
      <c r="O680" s="38"/>
      <c r="AD680"/>
      <c r="AE680"/>
    </row>
    <row r="681" spans="1:31" hidden="1" x14ac:dyDescent="0.35">
      <c r="A681" s="106">
        <v>44620</v>
      </c>
      <c r="B681" s="1"/>
      <c r="C681" s="102" t="s">
        <v>2870</v>
      </c>
      <c r="D681" s="102">
        <v>633</v>
      </c>
      <c r="E681" s="1" t="s">
        <v>3016</v>
      </c>
      <c r="F681" s="102" t="s">
        <v>3629</v>
      </c>
      <c r="G681" s="1">
        <v>0</v>
      </c>
      <c r="H681" s="1">
        <v>0</v>
      </c>
      <c r="I681" s="1">
        <v>-73750</v>
      </c>
      <c r="J681" s="1">
        <v>-73750</v>
      </c>
      <c r="K681" s="1">
        <v>-73750</v>
      </c>
      <c r="L681" s="1"/>
      <c r="M681" s="1"/>
      <c r="N681" s="38"/>
      <c r="O681" s="38"/>
      <c r="AD681"/>
      <c r="AE681"/>
    </row>
    <row r="682" spans="1:31" hidden="1" x14ac:dyDescent="0.35">
      <c r="A682" s="106">
        <v>44620</v>
      </c>
      <c r="B682" s="1"/>
      <c r="C682" s="102" t="s">
        <v>2383</v>
      </c>
      <c r="D682" s="102">
        <v>2</v>
      </c>
      <c r="E682" s="1" t="s">
        <v>3016</v>
      </c>
      <c r="F682" s="102" t="s">
        <v>3163</v>
      </c>
      <c r="G682" s="1">
        <v>197534894.22999999</v>
      </c>
      <c r="H682" s="1">
        <v>123221435.42</v>
      </c>
      <c r="I682" s="1">
        <v>-121675209.23999999</v>
      </c>
      <c r="J682" s="1">
        <v>1546226.1800000072</v>
      </c>
      <c r="K682" s="1">
        <v>199081120.41</v>
      </c>
      <c r="L682" s="1"/>
      <c r="M682" s="1"/>
      <c r="N682" s="38"/>
      <c r="O682" s="38"/>
      <c r="AD682"/>
      <c r="AE682"/>
    </row>
    <row r="683" spans="1:31" hidden="1" x14ac:dyDescent="0.35">
      <c r="A683" s="106">
        <v>44620</v>
      </c>
      <c r="B683" s="1"/>
      <c r="C683" s="102" t="s">
        <v>2385</v>
      </c>
      <c r="D683" s="102">
        <v>3</v>
      </c>
      <c r="E683" s="1" t="s">
        <v>3016</v>
      </c>
      <c r="F683" s="102" t="s">
        <v>3164</v>
      </c>
      <c r="G683" s="1">
        <v>181501185.37</v>
      </c>
      <c r="H683" s="1">
        <v>98142354.569999993</v>
      </c>
      <c r="I683" s="1">
        <v>-102927339.98</v>
      </c>
      <c r="J683" s="1">
        <v>-4784985.4100000113</v>
      </c>
      <c r="K683" s="1">
        <v>176716199.96000001</v>
      </c>
      <c r="L683" s="1"/>
      <c r="M683" s="1"/>
      <c r="N683" s="38"/>
      <c r="O683" s="38"/>
      <c r="AD683"/>
      <c r="AE683"/>
    </row>
    <row r="684" spans="1:31" hidden="1" x14ac:dyDescent="0.35">
      <c r="A684" s="106">
        <v>44620</v>
      </c>
      <c r="B684" s="1"/>
      <c r="C684" s="102" t="s">
        <v>2387</v>
      </c>
      <c r="D684" s="102">
        <v>4</v>
      </c>
      <c r="E684" s="1" t="s">
        <v>3016</v>
      </c>
      <c r="F684" s="102" t="s">
        <v>3165</v>
      </c>
      <c r="G684" s="1">
        <v>131673.71</v>
      </c>
      <c r="H684" s="1">
        <v>71095113.209999993</v>
      </c>
      <c r="I684" s="1">
        <v>-71144286.829999998</v>
      </c>
      <c r="J684" s="1">
        <v>-49173.620000004768</v>
      </c>
      <c r="K684" s="1">
        <v>82500.09</v>
      </c>
      <c r="L684" s="1"/>
      <c r="M684" s="1"/>
      <c r="N684" s="38"/>
      <c r="O684" s="38"/>
      <c r="AD684"/>
      <c r="AE684"/>
    </row>
    <row r="685" spans="1:31" hidden="1" x14ac:dyDescent="0.35">
      <c r="A685" s="106">
        <v>44620</v>
      </c>
      <c r="B685" s="1"/>
      <c r="C685" s="102" t="s">
        <v>3166</v>
      </c>
      <c r="D685" s="102">
        <v>5</v>
      </c>
      <c r="E685" s="1" t="s">
        <v>3016</v>
      </c>
      <c r="F685" s="102" t="s">
        <v>3165</v>
      </c>
      <c r="G685" s="1">
        <v>2800</v>
      </c>
      <c r="H685" s="1">
        <v>6636</v>
      </c>
      <c r="I685" s="1">
        <v>-2800</v>
      </c>
      <c r="J685" s="1">
        <v>3836</v>
      </c>
      <c r="K685" s="1">
        <v>6636</v>
      </c>
      <c r="L685" s="1"/>
      <c r="M685" s="1"/>
      <c r="N685" s="38"/>
      <c r="O685" s="38"/>
      <c r="AD685"/>
      <c r="AE685"/>
    </row>
    <row r="686" spans="1:31" hidden="1" x14ac:dyDescent="0.35">
      <c r="A686" s="106">
        <v>44620</v>
      </c>
      <c r="B686" s="1" t="s">
        <v>1129</v>
      </c>
      <c r="C686" s="102" t="s">
        <v>3166</v>
      </c>
      <c r="D686" s="102">
        <v>8</v>
      </c>
      <c r="E686" s="1" t="s">
        <v>3017</v>
      </c>
      <c r="F686" s="102" t="s">
        <v>3169</v>
      </c>
      <c r="G686" s="1">
        <v>2800</v>
      </c>
      <c r="H686" s="1">
        <v>6636</v>
      </c>
      <c r="I686" s="1">
        <v>-2800</v>
      </c>
      <c r="J686" s="1">
        <v>3836</v>
      </c>
      <c r="K686" s="1">
        <v>6636</v>
      </c>
      <c r="L686" s="1"/>
      <c r="M686" s="1"/>
      <c r="N686" s="38"/>
      <c r="O686" s="38"/>
      <c r="AD686"/>
      <c r="AE686"/>
    </row>
    <row r="687" spans="1:31" hidden="1" x14ac:dyDescent="0.35">
      <c r="A687" s="106">
        <v>44620</v>
      </c>
      <c r="B687" s="1"/>
      <c r="C687" s="102" t="s">
        <v>3166</v>
      </c>
      <c r="D687" s="102">
        <v>11</v>
      </c>
      <c r="E687" s="1" t="s">
        <v>3016</v>
      </c>
      <c r="F687" s="102" t="s">
        <v>3171</v>
      </c>
      <c r="G687" s="1">
        <v>128873.71</v>
      </c>
      <c r="H687" s="1">
        <v>71088477.209999993</v>
      </c>
      <c r="I687" s="1">
        <v>-71141486.829999998</v>
      </c>
      <c r="J687" s="1">
        <v>-53009.620000004768</v>
      </c>
      <c r="K687" s="1">
        <v>75864.09</v>
      </c>
      <c r="L687" s="1"/>
      <c r="M687" s="1"/>
      <c r="N687" s="38"/>
      <c r="O687" s="38"/>
      <c r="AD687"/>
      <c r="AE687"/>
    </row>
    <row r="688" spans="1:31" hidden="1" x14ac:dyDescent="0.35">
      <c r="A688" s="106">
        <v>44620</v>
      </c>
      <c r="B688" s="1" t="s">
        <v>1129</v>
      </c>
      <c r="C688" s="102" t="s">
        <v>3166</v>
      </c>
      <c r="D688" s="102">
        <v>12</v>
      </c>
      <c r="E688" s="1" t="s">
        <v>3017</v>
      </c>
      <c r="F688" s="102" t="s">
        <v>3172</v>
      </c>
      <c r="G688" s="1">
        <v>0</v>
      </c>
      <c r="H688" s="1">
        <v>34887542.789999999</v>
      </c>
      <c r="I688" s="1">
        <v>-34887542.789999999</v>
      </c>
      <c r="J688" s="1">
        <v>0</v>
      </c>
      <c r="K688" s="1">
        <v>0</v>
      </c>
      <c r="L688" s="1"/>
      <c r="M688" s="1"/>
      <c r="N688" s="38"/>
      <c r="O688" s="38"/>
      <c r="AD688"/>
      <c r="AE688"/>
    </row>
    <row r="689" spans="1:31" hidden="1" x14ac:dyDescent="0.35">
      <c r="A689" s="106">
        <v>44620</v>
      </c>
      <c r="B689" s="1" t="s">
        <v>1129</v>
      </c>
      <c r="C689" s="102" t="s">
        <v>3166</v>
      </c>
      <c r="D689" s="102">
        <v>13</v>
      </c>
      <c r="E689" s="1" t="s">
        <v>3017</v>
      </c>
      <c r="F689" s="102" t="s">
        <v>3173</v>
      </c>
      <c r="G689" s="1">
        <v>0</v>
      </c>
      <c r="H689" s="1">
        <v>1842730.1</v>
      </c>
      <c r="I689" s="1">
        <v>-1842730.1</v>
      </c>
      <c r="J689" s="1">
        <v>0</v>
      </c>
      <c r="K689" s="1">
        <v>0</v>
      </c>
      <c r="L689" s="1"/>
      <c r="M689" s="1"/>
      <c r="N689" s="38"/>
      <c r="O689" s="38"/>
      <c r="AD689"/>
      <c r="AE689"/>
    </row>
    <row r="690" spans="1:31" hidden="1" x14ac:dyDescent="0.35">
      <c r="A690" s="106">
        <v>44620</v>
      </c>
      <c r="B690" s="1" t="s">
        <v>1129</v>
      </c>
      <c r="C690" s="102" t="s">
        <v>3166</v>
      </c>
      <c r="D690" s="102">
        <v>17</v>
      </c>
      <c r="E690" s="1" t="s">
        <v>3017</v>
      </c>
      <c r="F690" s="102" t="s">
        <v>3176</v>
      </c>
      <c r="G690" s="1">
        <v>2.23</v>
      </c>
      <c r="H690" s="1">
        <v>0</v>
      </c>
      <c r="I690" s="1">
        <v>0</v>
      </c>
      <c r="J690" s="1">
        <v>0</v>
      </c>
      <c r="K690" s="1">
        <v>2.23</v>
      </c>
      <c r="L690" s="1"/>
      <c r="M690" s="1"/>
      <c r="N690" s="38"/>
      <c r="O690" s="38"/>
      <c r="AD690"/>
      <c r="AE690"/>
    </row>
    <row r="691" spans="1:31" hidden="1" x14ac:dyDescent="0.35">
      <c r="A691" s="106">
        <v>44620</v>
      </c>
      <c r="B691" s="1" t="s">
        <v>1129</v>
      </c>
      <c r="C691" s="102" t="s">
        <v>3166</v>
      </c>
      <c r="D691" s="102">
        <v>19</v>
      </c>
      <c r="E691" s="1" t="s">
        <v>3017</v>
      </c>
      <c r="F691" s="102" t="s">
        <v>3177</v>
      </c>
      <c r="G691" s="1">
        <v>10455.68</v>
      </c>
      <c r="H691" s="1">
        <v>25981.14</v>
      </c>
      <c r="I691" s="1">
        <v>-36436.81</v>
      </c>
      <c r="J691" s="1">
        <v>-10455.669999999998</v>
      </c>
      <c r="K691" s="1">
        <v>0.01</v>
      </c>
      <c r="L691" s="1"/>
      <c r="M691" s="1"/>
      <c r="N691" s="38"/>
      <c r="O691" s="38"/>
      <c r="AD691"/>
      <c r="AE691"/>
    </row>
    <row r="692" spans="1:31" hidden="1" x14ac:dyDescent="0.35">
      <c r="A692" s="106">
        <v>44620</v>
      </c>
      <c r="B692" s="1" t="s">
        <v>1129</v>
      </c>
      <c r="C692" s="102" t="s">
        <v>3166</v>
      </c>
      <c r="D692" s="102">
        <v>21</v>
      </c>
      <c r="E692" s="1" t="s">
        <v>3017</v>
      </c>
      <c r="F692" s="102" t="s">
        <v>3178</v>
      </c>
      <c r="G692" s="1">
        <v>1637.08</v>
      </c>
      <c r="H692" s="1">
        <v>20421.009999999998</v>
      </c>
      <c r="I692" s="1">
        <v>-22058.09</v>
      </c>
      <c r="J692" s="1">
        <v>-1637.0800000000017</v>
      </c>
      <c r="K692" s="1">
        <v>0</v>
      </c>
      <c r="L692" s="1"/>
      <c r="M692" s="1"/>
      <c r="N692" s="38"/>
      <c r="O692" s="38"/>
      <c r="AD692"/>
      <c r="AE692"/>
    </row>
    <row r="693" spans="1:31" hidden="1" x14ac:dyDescent="0.35">
      <c r="A693" s="106">
        <v>44620</v>
      </c>
      <c r="B693" s="1" t="s">
        <v>1129</v>
      </c>
      <c r="C693" s="102" t="s">
        <v>3166</v>
      </c>
      <c r="D693" s="102">
        <v>1855</v>
      </c>
      <c r="E693" s="1" t="s">
        <v>3017</v>
      </c>
      <c r="F693" s="102" t="s">
        <v>3179</v>
      </c>
      <c r="G693" s="1">
        <v>82518.210000000006</v>
      </c>
      <c r="H693" s="1">
        <v>48.99</v>
      </c>
      <c r="I693" s="1">
        <v>-82567.199999999997</v>
      </c>
      <c r="J693" s="1">
        <v>-82518.209999999992</v>
      </c>
      <c r="K693" s="1">
        <v>0</v>
      </c>
      <c r="L693" s="1"/>
      <c r="M693" s="1"/>
      <c r="N693" s="38"/>
      <c r="O693" s="38"/>
      <c r="AD693"/>
      <c r="AE693"/>
    </row>
    <row r="694" spans="1:31" hidden="1" x14ac:dyDescent="0.35">
      <c r="A694" s="106">
        <v>44620</v>
      </c>
      <c r="B694" s="1" t="s">
        <v>1129</v>
      </c>
      <c r="C694" s="102" t="s">
        <v>3166</v>
      </c>
      <c r="D694" s="102">
        <v>1971</v>
      </c>
      <c r="E694" s="1" t="s">
        <v>3017</v>
      </c>
      <c r="F694" s="102" t="s">
        <v>3656</v>
      </c>
      <c r="G694" s="1">
        <v>376.19</v>
      </c>
      <c r="H694" s="1">
        <v>5000000</v>
      </c>
      <c r="I694" s="1">
        <v>-5000000</v>
      </c>
      <c r="J694" s="1">
        <v>0</v>
      </c>
      <c r="K694" s="1">
        <v>376.19</v>
      </c>
      <c r="L694" s="1"/>
      <c r="M694" s="1"/>
      <c r="N694" s="38"/>
      <c r="O694" s="38"/>
      <c r="AD694"/>
      <c r="AE694"/>
    </row>
    <row r="695" spans="1:31" hidden="1" x14ac:dyDescent="0.35">
      <c r="A695" s="106">
        <v>44620</v>
      </c>
      <c r="B695" s="1" t="s">
        <v>1129</v>
      </c>
      <c r="C695" s="102" t="s">
        <v>3166</v>
      </c>
      <c r="D695" s="102">
        <v>1996</v>
      </c>
      <c r="E695" s="1" t="s">
        <v>3017</v>
      </c>
      <c r="F695" s="102" t="s">
        <v>3831</v>
      </c>
      <c r="G695" s="1">
        <v>11931.66</v>
      </c>
      <c r="H695" s="1">
        <v>29297753.18</v>
      </c>
      <c r="I695" s="1">
        <v>-29256659.690000001</v>
      </c>
      <c r="J695" s="1">
        <v>41093.489999998361</v>
      </c>
      <c r="K695" s="1">
        <v>53025.15</v>
      </c>
      <c r="L695" s="1"/>
      <c r="M695" s="1"/>
      <c r="N695" s="38"/>
      <c r="O695" s="38"/>
      <c r="AD695"/>
      <c r="AE695"/>
    </row>
    <row r="696" spans="1:31" hidden="1" x14ac:dyDescent="0.35">
      <c r="A696" s="106">
        <v>44620</v>
      </c>
      <c r="B696" s="1" t="s">
        <v>1129</v>
      </c>
      <c r="C696" s="102" t="s">
        <v>3166</v>
      </c>
      <c r="D696" s="102">
        <v>2071</v>
      </c>
      <c r="E696" s="1" t="s">
        <v>3017</v>
      </c>
      <c r="F696" s="102" t="s">
        <v>4015</v>
      </c>
      <c r="G696" s="1">
        <v>21952.66</v>
      </c>
      <c r="H696" s="1">
        <v>14000</v>
      </c>
      <c r="I696" s="1">
        <v>-13492.15</v>
      </c>
      <c r="J696" s="1">
        <v>507.85000000000036</v>
      </c>
      <c r="K696" s="1">
        <v>22460.51</v>
      </c>
      <c r="L696" s="1"/>
      <c r="M696" s="1"/>
      <c r="N696" s="38"/>
      <c r="O696" s="38"/>
      <c r="AD696"/>
      <c r="AE696"/>
    </row>
    <row r="697" spans="1:31" hidden="1" x14ac:dyDescent="0.35">
      <c r="A697" s="106">
        <v>44620</v>
      </c>
      <c r="B697" s="1"/>
      <c r="C697" s="102" t="s">
        <v>2402</v>
      </c>
      <c r="D697" s="102">
        <v>28</v>
      </c>
      <c r="E697" s="1" t="s">
        <v>3016</v>
      </c>
      <c r="F697" s="102" t="s">
        <v>3180</v>
      </c>
      <c r="G697" s="1">
        <v>181369511.66</v>
      </c>
      <c r="H697" s="1">
        <v>27047241.359999999</v>
      </c>
      <c r="I697" s="1">
        <v>-31783053.149999999</v>
      </c>
      <c r="J697" s="1">
        <v>-4735811.7899999991</v>
      </c>
      <c r="K697" s="1">
        <v>176633699.87</v>
      </c>
      <c r="L697" s="1"/>
      <c r="M697" s="1"/>
      <c r="N697" s="38"/>
      <c r="O697" s="38"/>
      <c r="AD697"/>
      <c r="AE697"/>
    </row>
    <row r="698" spans="1:31" hidden="1" x14ac:dyDescent="0.35">
      <c r="A698" s="106">
        <v>44620</v>
      </c>
      <c r="B698" s="1"/>
      <c r="C698" s="102" t="s">
        <v>3181</v>
      </c>
      <c r="D698" s="102">
        <v>29</v>
      </c>
      <c r="E698" s="1" t="s">
        <v>3016</v>
      </c>
      <c r="F698" s="102" t="s">
        <v>3182</v>
      </c>
      <c r="G698" s="1">
        <v>181369511.66</v>
      </c>
      <c r="H698" s="1">
        <v>27047241.359999999</v>
      </c>
      <c r="I698" s="1">
        <v>-31783053.149999999</v>
      </c>
      <c r="J698" s="1">
        <v>-4735811.7899999991</v>
      </c>
      <c r="K698" s="1">
        <v>176633699.87</v>
      </c>
      <c r="L698" s="1"/>
      <c r="M698" s="1"/>
      <c r="N698" s="38"/>
      <c r="O698" s="38"/>
      <c r="AD698"/>
      <c r="AE698"/>
    </row>
    <row r="699" spans="1:31" hidden="1" x14ac:dyDescent="0.35">
      <c r="A699" s="106">
        <v>44620</v>
      </c>
      <c r="B699" s="1" t="s">
        <v>1129</v>
      </c>
      <c r="C699" s="102" t="s">
        <v>3181</v>
      </c>
      <c r="D699" s="102">
        <v>30</v>
      </c>
      <c r="E699" s="1" t="s">
        <v>3017</v>
      </c>
      <c r="F699" s="102" t="s">
        <v>3639</v>
      </c>
      <c r="G699" s="1">
        <v>105517681.63</v>
      </c>
      <c r="H699" s="1">
        <v>616918.07999999996</v>
      </c>
      <c r="I699" s="1">
        <v>0</v>
      </c>
      <c r="J699" s="1">
        <v>616918.07999999996</v>
      </c>
      <c r="K699" s="1">
        <v>106134599.70999999</v>
      </c>
      <c r="L699" s="1"/>
      <c r="M699" s="1"/>
      <c r="N699" s="38"/>
      <c r="O699" s="38"/>
      <c r="AD699"/>
      <c r="AE699"/>
    </row>
    <row r="700" spans="1:31" hidden="1" x14ac:dyDescent="0.35">
      <c r="A700" s="106">
        <v>44620</v>
      </c>
      <c r="B700" s="1" t="s">
        <v>1129</v>
      </c>
      <c r="C700" s="102" t="s">
        <v>3181</v>
      </c>
      <c r="D700" s="102">
        <v>34</v>
      </c>
      <c r="E700" s="1" t="s">
        <v>3017</v>
      </c>
      <c r="F700" s="102" t="s">
        <v>3173</v>
      </c>
      <c r="G700" s="1">
        <v>4170522.35</v>
      </c>
      <c r="H700" s="1">
        <v>1797160.16</v>
      </c>
      <c r="I700" s="1">
        <v>-5</v>
      </c>
      <c r="J700" s="1">
        <v>1797155.16</v>
      </c>
      <c r="K700" s="1">
        <v>5967677.5099999998</v>
      </c>
      <c r="L700" s="1"/>
      <c r="M700" s="1"/>
      <c r="N700" s="38"/>
      <c r="O700" s="38"/>
      <c r="AD700"/>
      <c r="AE700"/>
    </row>
    <row r="701" spans="1:31" hidden="1" x14ac:dyDescent="0.35">
      <c r="A701" s="106">
        <v>44620</v>
      </c>
      <c r="B701" s="1" t="s">
        <v>1129</v>
      </c>
      <c r="C701" s="102" t="s">
        <v>3181</v>
      </c>
      <c r="D701" s="102">
        <v>35</v>
      </c>
      <c r="E701" s="1" t="s">
        <v>3017</v>
      </c>
      <c r="F701" s="102" t="s">
        <v>3183</v>
      </c>
      <c r="G701" s="1">
        <v>1489282.07</v>
      </c>
      <c r="H701" s="1">
        <v>9295.0400000000009</v>
      </c>
      <c r="I701" s="1">
        <v>0</v>
      </c>
      <c r="J701" s="1">
        <v>9295.0400000000009</v>
      </c>
      <c r="K701" s="1">
        <v>1498577.11</v>
      </c>
      <c r="L701" s="1"/>
      <c r="M701" s="1"/>
      <c r="N701" s="38"/>
      <c r="O701" s="38"/>
      <c r="AD701"/>
      <c r="AE701"/>
    </row>
    <row r="702" spans="1:31" hidden="1" x14ac:dyDescent="0.35">
      <c r="A702" s="106">
        <v>44620</v>
      </c>
      <c r="B702" s="1" t="s">
        <v>1129</v>
      </c>
      <c r="C702" s="102" t="s">
        <v>3181</v>
      </c>
      <c r="D702" s="102">
        <v>36</v>
      </c>
      <c r="E702" s="1" t="s">
        <v>3017</v>
      </c>
      <c r="F702" s="102" t="s">
        <v>3175</v>
      </c>
      <c r="G702" s="1">
        <v>961092.32</v>
      </c>
      <c r="H702" s="1">
        <v>5998.46</v>
      </c>
      <c r="I702" s="1">
        <v>0</v>
      </c>
      <c r="J702" s="1">
        <v>5998.46</v>
      </c>
      <c r="K702" s="1">
        <v>967090.78</v>
      </c>
      <c r="L702" s="1"/>
      <c r="M702" s="1"/>
      <c r="N702" s="38"/>
      <c r="O702" s="38"/>
      <c r="AD702"/>
      <c r="AE702"/>
    </row>
    <row r="703" spans="1:31" hidden="1" x14ac:dyDescent="0.35">
      <c r="A703" s="106">
        <v>44620</v>
      </c>
      <c r="B703" s="1" t="s">
        <v>1129</v>
      </c>
      <c r="C703" s="102" t="s">
        <v>3181</v>
      </c>
      <c r="D703" s="102">
        <v>40</v>
      </c>
      <c r="E703" s="1" t="s">
        <v>3017</v>
      </c>
      <c r="F703" s="102" t="s">
        <v>3184</v>
      </c>
      <c r="G703" s="1">
        <v>9805598.7300000004</v>
      </c>
      <c r="H703" s="1">
        <v>14861769.41</v>
      </c>
      <c r="I703" s="1">
        <v>-16971525.02</v>
      </c>
      <c r="J703" s="1">
        <v>-2109755.6099999994</v>
      </c>
      <c r="K703" s="1">
        <v>7695843.1200000001</v>
      </c>
      <c r="L703" s="1"/>
      <c r="M703" s="1"/>
      <c r="N703" s="38"/>
      <c r="O703" s="38"/>
      <c r="AD703"/>
      <c r="AE703"/>
    </row>
    <row r="704" spans="1:31" hidden="1" x14ac:dyDescent="0.35">
      <c r="A704" s="106">
        <v>44620</v>
      </c>
      <c r="B704" s="1" t="s">
        <v>1129</v>
      </c>
      <c r="C704" s="102" t="s">
        <v>3181</v>
      </c>
      <c r="D704" s="102">
        <v>41</v>
      </c>
      <c r="E704" s="1" t="s">
        <v>3017</v>
      </c>
      <c r="F704" s="102" t="s">
        <v>3185</v>
      </c>
      <c r="G704" s="1">
        <v>265142.38</v>
      </c>
      <c r="H704" s="1">
        <v>0</v>
      </c>
      <c r="I704" s="1">
        <v>0</v>
      </c>
      <c r="J704" s="1">
        <v>0</v>
      </c>
      <c r="K704" s="1">
        <v>265142.38</v>
      </c>
      <c r="L704" s="1"/>
      <c r="M704" s="1"/>
      <c r="N704" s="38"/>
      <c r="O704" s="38"/>
      <c r="AD704"/>
      <c r="AE704"/>
    </row>
    <row r="705" spans="1:31" hidden="1" x14ac:dyDescent="0.35">
      <c r="A705" s="106">
        <v>44620</v>
      </c>
      <c r="B705" s="1" t="s">
        <v>1129</v>
      </c>
      <c r="C705" s="102" t="s">
        <v>3181</v>
      </c>
      <c r="D705" s="102">
        <v>42</v>
      </c>
      <c r="E705" s="1" t="s">
        <v>3017</v>
      </c>
      <c r="F705" s="102" t="s">
        <v>3186</v>
      </c>
      <c r="G705" s="1">
        <v>20471.84</v>
      </c>
      <c r="H705" s="1">
        <v>0</v>
      </c>
      <c r="I705" s="1">
        <v>0</v>
      </c>
      <c r="J705" s="1">
        <v>0</v>
      </c>
      <c r="K705" s="1">
        <v>20471.84</v>
      </c>
      <c r="L705" s="1"/>
      <c r="M705" s="1"/>
      <c r="N705" s="38"/>
      <c r="O705" s="38"/>
      <c r="AD705"/>
      <c r="AE705"/>
    </row>
    <row r="706" spans="1:31" hidden="1" x14ac:dyDescent="0.35">
      <c r="A706" s="106">
        <v>44620</v>
      </c>
      <c r="B706" s="1" t="s">
        <v>1129</v>
      </c>
      <c r="C706" s="102" t="s">
        <v>3181</v>
      </c>
      <c r="D706" s="102">
        <v>45</v>
      </c>
      <c r="E706" s="1" t="s">
        <v>3017</v>
      </c>
      <c r="F706" s="102" t="s">
        <v>3189</v>
      </c>
      <c r="G706" s="1">
        <v>22265</v>
      </c>
      <c r="H706" s="1">
        <v>0</v>
      </c>
      <c r="I706" s="1">
        <v>0</v>
      </c>
      <c r="J706" s="1">
        <v>0</v>
      </c>
      <c r="K706" s="1">
        <v>22265</v>
      </c>
      <c r="L706" s="1"/>
      <c r="M706" s="1"/>
      <c r="N706" s="38"/>
      <c r="O706" s="38"/>
      <c r="AD706"/>
      <c r="AE706"/>
    </row>
    <row r="707" spans="1:31" hidden="1" x14ac:dyDescent="0.35">
      <c r="A707" s="106">
        <v>44620</v>
      </c>
      <c r="B707" s="1" t="s">
        <v>1129</v>
      </c>
      <c r="C707" s="102" t="s">
        <v>3181</v>
      </c>
      <c r="D707" s="102">
        <v>1900</v>
      </c>
      <c r="E707" s="1" t="s">
        <v>3017</v>
      </c>
      <c r="F707" s="102" t="s">
        <v>3192</v>
      </c>
      <c r="G707" s="1">
        <v>15450.95</v>
      </c>
      <c r="H707" s="1">
        <v>94.62</v>
      </c>
      <c r="I707" s="1">
        <v>0</v>
      </c>
      <c r="J707" s="1">
        <v>94.62</v>
      </c>
      <c r="K707" s="1">
        <v>15545.57</v>
      </c>
      <c r="L707" s="1"/>
      <c r="M707" s="1"/>
      <c r="N707" s="38"/>
      <c r="O707" s="38"/>
      <c r="AD707"/>
      <c r="AE707"/>
    </row>
    <row r="708" spans="1:31" hidden="1" x14ac:dyDescent="0.35">
      <c r="A708" s="106">
        <v>44620</v>
      </c>
      <c r="B708" s="1" t="s">
        <v>1129</v>
      </c>
      <c r="C708" s="102" t="s">
        <v>3181</v>
      </c>
      <c r="D708" s="102">
        <v>1970</v>
      </c>
      <c r="E708" s="1" t="s">
        <v>3017</v>
      </c>
      <c r="F708" s="102" t="s">
        <v>3195</v>
      </c>
      <c r="G708" s="1">
        <v>493.57</v>
      </c>
      <c r="H708" s="1">
        <v>0</v>
      </c>
      <c r="I708" s="1">
        <v>0</v>
      </c>
      <c r="J708" s="1">
        <v>0</v>
      </c>
      <c r="K708" s="1">
        <v>493.57</v>
      </c>
      <c r="L708" s="1"/>
      <c r="M708" s="1"/>
      <c r="N708" s="38"/>
      <c r="O708" s="38"/>
      <c r="AD708"/>
      <c r="AE708"/>
    </row>
    <row r="709" spans="1:31" hidden="1" x14ac:dyDescent="0.35">
      <c r="A709" s="106">
        <v>44620</v>
      </c>
      <c r="B709" s="1" t="s">
        <v>1129</v>
      </c>
      <c r="C709" s="102" t="s">
        <v>3181</v>
      </c>
      <c r="D709" s="102">
        <v>1972</v>
      </c>
      <c r="E709" s="1" t="s">
        <v>3017</v>
      </c>
      <c r="F709" s="102" t="s">
        <v>3196</v>
      </c>
      <c r="G709" s="1">
        <v>16009971.630000001</v>
      </c>
      <c r="H709" s="1">
        <v>5123290.29</v>
      </c>
      <c r="I709" s="1">
        <v>0</v>
      </c>
      <c r="J709" s="1">
        <v>5123290.29</v>
      </c>
      <c r="K709" s="1">
        <v>21133261.920000002</v>
      </c>
      <c r="L709" s="1"/>
      <c r="M709" s="1"/>
      <c r="N709" s="38"/>
      <c r="O709" s="38"/>
      <c r="AD709"/>
      <c r="AE709"/>
    </row>
    <row r="710" spans="1:31" hidden="1" x14ac:dyDescent="0.35">
      <c r="A710" s="106">
        <v>44620</v>
      </c>
      <c r="B710" s="1" t="s">
        <v>1129</v>
      </c>
      <c r="C710" s="102" t="s">
        <v>3181</v>
      </c>
      <c r="D710" s="102">
        <v>1977</v>
      </c>
      <c r="E710" s="1" t="s">
        <v>3017</v>
      </c>
      <c r="F710" s="102" t="s">
        <v>3644</v>
      </c>
      <c r="G710" s="1">
        <v>3320393.31</v>
      </c>
      <c r="H710" s="1">
        <v>102960.9</v>
      </c>
      <c r="I710" s="1">
        <v>-48.99</v>
      </c>
      <c r="J710" s="1">
        <v>102911.90999999999</v>
      </c>
      <c r="K710" s="1">
        <v>3423305.22</v>
      </c>
      <c r="L710" s="1"/>
      <c r="M710" s="1"/>
      <c r="N710" s="38"/>
      <c r="O710" s="38"/>
      <c r="AD710"/>
      <c r="AE710"/>
    </row>
    <row r="711" spans="1:31" hidden="1" x14ac:dyDescent="0.35">
      <c r="A711" s="106">
        <v>44620</v>
      </c>
      <c r="B711" s="1" t="s">
        <v>1129</v>
      </c>
      <c r="C711" s="102" t="s">
        <v>3181</v>
      </c>
      <c r="D711" s="102">
        <v>1979</v>
      </c>
      <c r="E711" s="1" t="s">
        <v>3017</v>
      </c>
      <c r="F711" s="102" t="s">
        <v>3643</v>
      </c>
      <c r="G711" s="1">
        <v>340019.96</v>
      </c>
      <c r="H711" s="1">
        <v>38565.660000000003</v>
      </c>
      <c r="I711" s="1">
        <v>0</v>
      </c>
      <c r="J711" s="1">
        <v>38565.660000000003</v>
      </c>
      <c r="K711" s="1">
        <v>378585.62</v>
      </c>
      <c r="L711" s="1"/>
      <c r="M711" s="1"/>
      <c r="N711" s="38"/>
      <c r="O711" s="38"/>
      <c r="AD711"/>
      <c r="AE711"/>
    </row>
    <row r="712" spans="1:31" hidden="1" x14ac:dyDescent="0.35">
      <c r="A712" s="106">
        <v>44620</v>
      </c>
      <c r="B712" s="1" t="s">
        <v>1129</v>
      </c>
      <c r="C712" s="102" t="s">
        <v>3181</v>
      </c>
      <c r="D712" s="102">
        <v>1980</v>
      </c>
      <c r="E712" s="1" t="s">
        <v>3017</v>
      </c>
      <c r="F712" s="102" t="s">
        <v>3816</v>
      </c>
      <c r="G712" s="1">
        <v>10196610.119999999</v>
      </c>
      <c r="H712" s="1">
        <v>62795.63</v>
      </c>
      <c r="I712" s="1">
        <v>0</v>
      </c>
      <c r="J712" s="1">
        <v>62795.63</v>
      </c>
      <c r="K712" s="1">
        <v>10259405.75</v>
      </c>
      <c r="L712" s="1"/>
      <c r="M712" s="1"/>
      <c r="N712" s="38"/>
      <c r="O712" s="38"/>
      <c r="AD712"/>
      <c r="AE712"/>
    </row>
    <row r="713" spans="1:31" hidden="1" x14ac:dyDescent="0.35">
      <c r="A713" s="106">
        <v>44620</v>
      </c>
      <c r="B713" s="1" t="s">
        <v>1129</v>
      </c>
      <c r="C713" s="102" t="s">
        <v>3181</v>
      </c>
      <c r="D713" s="102">
        <v>1981</v>
      </c>
      <c r="E713" s="1" t="s">
        <v>3017</v>
      </c>
      <c r="F713" s="102" t="s">
        <v>3648</v>
      </c>
      <c r="G713" s="1">
        <v>974204.69</v>
      </c>
      <c r="H713" s="1">
        <v>5959.17</v>
      </c>
      <c r="I713" s="1">
        <v>-20492.25</v>
      </c>
      <c r="J713" s="1">
        <v>-14533.08</v>
      </c>
      <c r="K713" s="1">
        <v>959671.61</v>
      </c>
      <c r="L713" s="1"/>
      <c r="M713" s="1"/>
      <c r="N713" s="38"/>
      <c r="O713" s="38"/>
      <c r="AD713"/>
      <c r="AE713"/>
    </row>
    <row r="714" spans="1:31" hidden="1" x14ac:dyDescent="0.35">
      <c r="A714" s="106">
        <v>44620</v>
      </c>
      <c r="B714" s="1" t="s">
        <v>1129</v>
      </c>
      <c r="C714" s="102" t="s">
        <v>3181</v>
      </c>
      <c r="D714" s="102">
        <v>1997</v>
      </c>
      <c r="E714" s="1" t="s">
        <v>3017</v>
      </c>
      <c r="F714" s="102" t="s">
        <v>3832</v>
      </c>
      <c r="G714" s="1">
        <v>13035693.939999999</v>
      </c>
      <c r="H714" s="1">
        <v>80265.77</v>
      </c>
      <c r="I714" s="1">
        <v>0</v>
      </c>
      <c r="J714" s="1">
        <v>80265.77</v>
      </c>
      <c r="K714" s="1">
        <v>13115959.710000001</v>
      </c>
      <c r="L714" s="1"/>
      <c r="M714" s="1"/>
      <c r="N714" s="38"/>
      <c r="O714" s="38"/>
      <c r="AD714"/>
      <c r="AE714"/>
    </row>
    <row r="715" spans="1:31" hidden="1" x14ac:dyDescent="0.35">
      <c r="A715" s="106">
        <v>44620</v>
      </c>
      <c r="B715" s="1" t="s">
        <v>1129</v>
      </c>
      <c r="C715" s="102" t="s">
        <v>3181</v>
      </c>
      <c r="D715" s="102">
        <v>2009</v>
      </c>
      <c r="E715" s="1" t="s">
        <v>3017</v>
      </c>
      <c r="F715" s="102" t="s">
        <v>3835</v>
      </c>
      <c r="G715" s="1">
        <v>15224617.17</v>
      </c>
      <c r="H715" s="1">
        <v>4342168.17</v>
      </c>
      <c r="I715" s="1">
        <v>-14790981.890000001</v>
      </c>
      <c r="J715" s="1">
        <v>-10448813.720000001</v>
      </c>
      <c r="K715" s="1">
        <v>4775803.45</v>
      </c>
      <c r="L715" s="1"/>
      <c r="M715" s="1"/>
      <c r="N715" s="38"/>
      <c r="O715" s="38"/>
      <c r="AD715"/>
      <c r="AE715"/>
    </row>
    <row r="716" spans="1:31" hidden="1" x14ac:dyDescent="0.35">
      <c r="A716" s="106">
        <v>44620</v>
      </c>
      <c r="B716" s="1"/>
      <c r="C716" s="102" t="s">
        <v>2418</v>
      </c>
      <c r="D716" s="102">
        <v>58</v>
      </c>
      <c r="E716" s="1" t="s">
        <v>3016</v>
      </c>
      <c r="F716" s="102" t="s">
        <v>3197</v>
      </c>
      <c r="G716" s="1">
        <v>3126817.98</v>
      </c>
      <c r="H716" s="1">
        <v>22921249.109999999</v>
      </c>
      <c r="I716" s="1">
        <v>-18262960.559999999</v>
      </c>
      <c r="J716" s="1">
        <v>4658288.5500000007</v>
      </c>
      <c r="K716" s="1">
        <v>7785106.5300000003</v>
      </c>
      <c r="L716" s="1"/>
      <c r="M716" s="1"/>
      <c r="N716" s="38"/>
      <c r="O716" s="38"/>
      <c r="AD716"/>
      <c r="AE716"/>
    </row>
    <row r="717" spans="1:31" hidden="1" x14ac:dyDescent="0.35">
      <c r="A717" s="106">
        <v>44620</v>
      </c>
      <c r="B717" s="1"/>
      <c r="C717" s="102" t="s">
        <v>2420</v>
      </c>
      <c r="D717" s="102">
        <v>59</v>
      </c>
      <c r="E717" s="1" t="s">
        <v>3016</v>
      </c>
      <c r="F717" s="102" t="s">
        <v>3198</v>
      </c>
      <c r="G717" s="1">
        <v>15872391.58</v>
      </c>
      <c r="H717" s="1">
        <v>22921249.109999999</v>
      </c>
      <c r="I717" s="1">
        <v>-18262960.559999999</v>
      </c>
      <c r="J717" s="1">
        <v>4658288.5500000007</v>
      </c>
      <c r="K717" s="1">
        <v>20530680.129999999</v>
      </c>
      <c r="L717" s="1"/>
      <c r="M717" s="1"/>
      <c r="N717" s="38"/>
      <c r="O717" s="38"/>
      <c r="AD717"/>
      <c r="AE717"/>
    </row>
    <row r="718" spans="1:31" hidden="1" x14ac:dyDescent="0.35">
      <c r="A718" s="106">
        <v>44620</v>
      </c>
      <c r="B718" s="1"/>
      <c r="C718" s="102" t="s">
        <v>3199</v>
      </c>
      <c r="D718" s="102">
        <v>60</v>
      </c>
      <c r="E718" s="1" t="s">
        <v>3016</v>
      </c>
      <c r="F718" s="102" t="s">
        <v>3197</v>
      </c>
      <c r="G718" s="1">
        <v>15872391.58</v>
      </c>
      <c r="H718" s="1">
        <v>22921249.109999999</v>
      </c>
      <c r="I718" s="1">
        <v>-18262960.559999999</v>
      </c>
      <c r="J718" s="1">
        <v>4658288.5500000007</v>
      </c>
      <c r="K718" s="1">
        <v>20530680.129999999</v>
      </c>
      <c r="L718" s="1"/>
      <c r="M718" s="1"/>
      <c r="N718" s="38"/>
      <c r="O718" s="38"/>
      <c r="AD718"/>
      <c r="AE718"/>
    </row>
    <row r="719" spans="1:31" hidden="1" x14ac:dyDescent="0.35">
      <c r="A719" s="106">
        <v>44620</v>
      </c>
      <c r="B719" s="1" t="s">
        <v>1130</v>
      </c>
      <c r="C719" s="102" t="s">
        <v>3199</v>
      </c>
      <c r="D719" s="102">
        <v>61</v>
      </c>
      <c r="E719" s="1" t="s">
        <v>3017</v>
      </c>
      <c r="F719" s="102" t="s">
        <v>3200</v>
      </c>
      <c r="G719" s="1">
        <v>15872391.58</v>
      </c>
      <c r="H719" s="1">
        <v>22921249.109999999</v>
      </c>
      <c r="I719" s="1">
        <v>-18262960.559999999</v>
      </c>
      <c r="J719" s="1">
        <v>4658288.5500000007</v>
      </c>
      <c r="K719" s="1">
        <v>20530680.129999999</v>
      </c>
      <c r="L719" s="1"/>
      <c r="M719" s="1"/>
      <c r="N719" s="38"/>
      <c r="O719" s="38"/>
      <c r="AD719"/>
      <c r="AE719"/>
    </row>
    <row r="720" spans="1:31" hidden="1" x14ac:dyDescent="0.35">
      <c r="A720" s="106">
        <v>44620</v>
      </c>
      <c r="B720" s="1"/>
      <c r="C720" s="102" t="s">
        <v>2898</v>
      </c>
      <c r="D720" s="102">
        <v>66</v>
      </c>
      <c r="E720" s="1" t="s">
        <v>3016</v>
      </c>
      <c r="F720" s="102" t="s">
        <v>3201</v>
      </c>
      <c r="G720" s="1">
        <v>-12745573.6</v>
      </c>
      <c r="H720" s="1">
        <v>0</v>
      </c>
      <c r="I720" s="1">
        <v>0</v>
      </c>
      <c r="J720" s="1">
        <v>0</v>
      </c>
      <c r="K720" s="1">
        <v>-12745573.6</v>
      </c>
      <c r="L720" s="1"/>
      <c r="M720" s="1"/>
      <c r="N720" s="38"/>
      <c r="O720" s="38"/>
      <c r="AD720"/>
      <c r="AE720"/>
    </row>
    <row r="721" spans="1:31" hidden="1" x14ac:dyDescent="0.35">
      <c r="A721" s="106">
        <v>44620</v>
      </c>
      <c r="B721" s="1"/>
      <c r="C721" s="102" t="s">
        <v>3202</v>
      </c>
      <c r="D721" s="102">
        <v>67</v>
      </c>
      <c r="E721" s="1" t="s">
        <v>3016</v>
      </c>
      <c r="F721" s="102" t="s">
        <v>3201</v>
      </c>
      <c r="G721" s="1">
        <v>-12745573.6</v>
      </c>
      <c r="H721" s="1">
        <v>0</v>
      </c>
      <c r="I721" s="1">
        <v>0</v>
      </c>
      <c r="J721" s="1">
        <v>0</v>
      </c>
      <c r="K721" s="1">
        <v>-12745573.6</v>
      </c>
      <c r="L721" s="1"/>
      <c r="M721" s="1"/>
      <c r="N721" s="38"/>
      <c r="O721" s="38"/>
      <c r="AD721"/>
      <c r="AE721"/>
    </row>
    <row r="722" spans="1:31" hidden="1" x14ac:dyDescent="0.35">
      <c r="A722" s="106">
        <v>44620</v>
      </c>
      <c r="B722" s="1" t="s">
        <v>1130</v>
      </c>
      <c r="C722" s="102" t="s">
        <v>3202</v>
      </c>
      <c r="D722" s="102">
        <v>68</v>
      </c>
      <c r="E722" s="1" t="s">
        <v>3017</v>
      </c>
      <c r="F722" s="102" t="s">
        <v>3203</v>
      </c>
      <c r="G722" s="1">
        <v>-6983493.0899999999</v>
      </c>
      <c r="H722" s="1">
        <v>0</v>
      </c>
      <c r="I722" s="1">
        <v>0</v>
      </c>
      <c r="J722" s="1">
        <v>0</v>
      </c>
      <c r="K722" s="1">
        <v>-6983493.0899999999</v>
      </c>
      <c r="L722" s="1"/>
      <c r="M722" s="1"/>
      <c r="N722" s="38"/>
      <c r="O722" s="38"/>
      <c r="AD722"/>
      <c r="AE722"/>
    </row>
    <row r="723" spans="1:31" hidden="1" x14ac:dyDescent="0.35">
      <c r="A723" s="106">
        <v>44620</v>
      </c>
      <c r="B723" s="1" t="s">
        <v>1130</v>
      </c>
      <c r="C723" s="102" t="s">
        <v>3202</v>
      </c>
      <c r="D723" s="102">
        <v>70</v>
      </c>
      <c r="E723" s="1" t="s">
        <v>3017</v>
      </c>
      <c r="F723" s="102" t="s">
        <v>3204</v>
      </c>
      <c r="G723" s="1">
        <v>-5762080.5099999998</v>
      </c>
      <c r="H723" s="1">
        <v>0</v>
      </c>
      <c r="I723" s="1">
        <v>0</v>
      </c>
      <c r="J723" s="1">
        <v>0</v>
      </c>
      <c r="K723" s="1">
        <v>-5762080.5099999998</v>
      </c>
      <c r="L723" s="1"/>
      <c r="M723" s="1"/>
      <c r="N723" s="38"/>
      <c r="O723" s="38"/>
      <c r="AD723"/>
      <c r="AE723"/>
    </row>
    <row r="724" spans="1:31" hidden="1" x14ac:dyDescent="0.35">
      <c r="A724" s="106">
        <v>44620</v>
      </c>
      <c r="B724" s="1"/>
      <c r="C724" s="102" t="s">
        <v>2424</v>
      </c>
      <c r="D724" s="102">
        <v>79</v>
      </c>
      <c r="E724" s="1" t="s">
        <v>3016</v>
      </c>
      <c r="F724" s="102" t="s">
        <v>3205</v>
      </c>
      <c r="G724" s="1">
        <v>5520631.1200000001</v>
      </c>
      <c r="H724" s="1">
        <v>680481.85</v>
      </c>
      <c r="I724" s="1">
        <v>-212524.16</v>
      </c>
      <c r="J724" s="1">
        <v>467957.68999999994</v>
      </c>
      <c r="K724" s="1">
        <v>5988588.8099999996</v>
      </c>
      <c r="L724" s="1"/>
      <c r="M724" s="1"/>
      <c r="N724" s="38"/>
      <c r="O724" s="38"/>
      <c r="AD724"/>
      <c r="AE724"/>
    </row>
    <row r="725" spans="1:31" hidden="1" x14ac:dyDescent="0.35">
      <c r="A725" s="106">
        <v>44620</v>
      </c>
      <c r="B725" s="1"/>
      <c r="C725" s="102" t="s">
        <v>2426</v>
      </c>
      <c r="D725" s="102">
        <v>80</v>
      </c>
      <c r="E725" s="1" t="s">
        <v>3016</v>
      </c>
      <c r="F725" s="102" t="s">
        <v>3206</v>
      </c>
      <c r="G725" s="1">
        <v>3647678.83</v>
      </c>
      <c r="H725" s="1">
        <v>322758.71999999997</v>
      </c>
      <c r="I725" s="1">
        <v>0</v>
      </c>
      <c r="J725" s="1">
        <v>322758.71999999997</v>
      </c>
      <c r="K725" s="1">
        <v>3970437.55</v>
      </c>
      <c r="L725" s="1"/>
      <c r="M725" s="1"/>
      <c r="N725" s="38"/>
      <c r="O725" s="38"/>
      <c r="AD725"/>
      <c r="AE725"/>
    </row>
    <row r="726" spans="1:31" hidden="1" x14ac:dyDescent="0.35">
      <c r="A726" s="106">
        <v>44620</v>
      </c>
      <c r="B726" s="1" t="s">
        <v>1133</v>
      </c>
      <c r="C726" s="102" t="s">
        <v>3207</v>
      </c>
      <c r="D726" s="102">
        <v>82</v>
      </c>
      <c r="E726" s="1" t="s">
        <v>3017</v>
      </c>
      <c r="F726" s="102" t="s">
        <v>3208</v>
      </c>
      <c r="G726" s="1">
        <v>2886450.85</v>
      </c>
      <c r="H726" s="1">
        <v>322758.71999999997</v>
      </c>
      <c r="I726" s="1">
        <v>0</v>
      </c>
      <c r="J726" s="1">
        <v>322758.71999999997</v>
      </c>
      <c r="K726" s="1">
        <v>3209209.57</v>
      </c>
      <c r="L726" s="1"/>
      <c r="M726" s="1" t="s">
        <v>3883</v>
      </c>
      <c r="N726" s="38"/>
      <c r="O726" s="38"/>
      <c r="AD726"/>
      <c r="AE726"/>
    </row>
    <row r="727" spans="1:31" hidden="1" x14ac:dyDescent="0.35">
      <c r="A727" s="106">
        <v>44620</v>
      </c>
      <c r="B727" s="1" t="s">
        <v>1133</v>
      </c>
      <c r="C727" s="102" t="s">
        <v>3207</v>
      </c>
      <c r="D727" s="102">
        <v>85</v>
      </c>
      <c r="E727" s="1" t="s">
        <v>3017</v>
      </c>
      <c r="F727" s="102" t="s">
        <v>3209</v>
      </c>
      <c r="G727" s="1">
        <v>759238.97</v>
      </c>
      <c r="H727" s="1">
        <v>0</v>
      </c>
      <c r="I727" s="1">
        <v>0</v>
      </c>
      <c r="J727" s="1">
        <v>0</v>
      </c>
      <c r="K727" s="1">
        <v>759238.97</v>
      </c>
      <c r="L727" s="1"/>
      <c r="M727" s="1" t="s">
        <v>3882</v>
      </c>
      <c r="N727" s="38"/>
      <c r="O727" s="38"/>
      <c r="AD727"/>
      <c r="AE727"/>
    </row>
    <row r="728" spans="1:31" hidden="1" x14ac:dyDescent="0.35">
      <c r="A728" s="106">
        <v>44620</v>
      </c>
      <c r="B728" s="1" t="s">
        <v>1133</v>
      </c>
      <c r="C728" s="102" t="s">
        <v>3207</v>
      </c>
      <c r="D728" s="102">
        <v>1916</v>
      </c>
      <c r="E728" s="1" t="s">
        <v>3017</v>
      </c>
      <c r="F728" s="102" t="s">
        <v>3210</v>
      </c>
      <c r="G728" s="1">
        <v>1989.01</v>
      </c>
      <c r="H728" s="1">
        <v>0</v>
      </c>
      <c r="I728" s="1">
        <v>0</v>
      </c>
      <c r="J728" s="1">
        <v>0</v>
      </c>
      <c r="K728" s="1">
        <v>1989.01</v>
      </c>
      <c r="L728" s="1"/>
      <c r="M728" s="1" t="s">
        <v>3883</v>
      </c>
      <c r="N728" s="38"/>
      <c r="O728" s="38"/>
      <c r="AD728"/>
      <c r="AE728"/>
    </row>
    <row r="729" spans="1:31" hidden="1" x14ac:dyDescent="0.35">
      <c r="A729" s="106">
        <v>44620</v>
      </c>
      <c r="B729" s="1"/>
      <c r="C729" s="102" t="s">
        <v>2430</v>
      </c>
      <c r="D729" s="102">
        <v>86</v>
      </c>
      <c r="E729" s="1" t="s">
        <v>3016</v>
      </c>
      <c r="F729" s="102" t="s">
        <v>3211</v>
      </c>
      <c r="G729" s="1">
        <v>502880.06</v>
      </c>
      <c r="H729" s="1">
        <v>125801</v>
      </c>
      <c r="I729" s="1">
        <v>0</v>
      </c>
      <c r="J729" s="1">
        <v>125801</v>
      </c>
      <c r="K729" s="1">
        <v>628681.06000000006</v>
      </c>
      <c r="L729" s="1"/>
      <c r="M729" s="1"/>
      <c r="N729" s="38"/>
      <c r="O729" s="38"/>
      <c r="AD729"/>
      <c r="AE729"/>
    </row>
    <row r="730" spans="1:31" hidden="1" x14ac:dyDescent="0.35">
      <c r="A730" s="106">
        <v>44620</v>
      </c>
      <c r="B730" s="1" t="s">
        <v>1133</v>
      </c>
      <c r="C730" s="102" t="s">
        <v>3212</v>
      </c>
      <c r="D730" s="102">
        <v>87</v>
      </c>
      <c r="E730" s="1" t="s">
        <v>3017</v>
      </c>
      <c r="F730" s="102" t="s">
        <v>3213</v>
      </c>
      <c r="G730" s="1">
        <v>28052.33</v>
      </c>
      <c r="H730" s="1">
        <v>32690.45</v>
      </c>
      <c r="I730" s="1">
        <v>0</v>
      </c>
      <c r="J730" s="1">
        <v>32690.45</v>
      </c>
      <c r="K730" s="1">
        <v>60742.78</v>
      </c>
      <c r="L730" s="1"/>
      <c r="M730" s="1" t="s">
        <v>3882</v>
      </c>
      <c r="N730" s="38"/>
      <c r="O730" s="38"/>
      <c r="AD730"/>
      <c r="AE730"/>
    </row>
    <row r="731" spans="1:31" hidden="1" x14ac:dyDescent="0.35">
      <c r="A731" s="106">
        <v>44620</v>
      </c>
      <c r="B731" s="1" t="s">
        <v>1133</v>
      </c>
      <c r="C731" s="102" t="s">
        <v>3212</v>
      </c>
      <c r="D731" s="102">
        <v>89</v>
      </c>
      <c r="E731" s="1" t="s">
        <v>3017</v>
      </c>
      <c r="F731" s="102" t="s">
        <v>3214</v>
      </c>
      <c r="G731" s="1">
        <v>474827.73</v>
      </c>
      <c r="H731" s="1">
        <v>93110.55</v>
      </c>
      <c r="I731" s="1">
        <v>0</v>
      </c>
      <c r="J731" s="1">
        <v>93110.55</v>
      </c>
      <c r="K731" s="1">
        <v>567938.28</v>
      </c>
      <c r="L731" s="1"/>
      <c r="M731" s="1" t="s">
        <v>3882</v>
      </c>
      <c r="N731" s="38"/>
      <c r="O731" s="38"/>
      <c r="AD731"/>
      <c r="AE731"/>
    </row>
    <row r="732" spans="1:31" hidden="1" x14ac:dyDescent="0.35">
      <c r="A732" s="106">
        <v>44620</v>
      </c>
      <c r="B732" s="1"/>
      <c r="C732" s="102" t="s">
        <v>2434</v>
      </c>
      <c r="D732" s="102">
        <v>95</v>
      </c>
      <c r="E732" s="1" t="s">
        <v>3016</v>
      </c>
      <c r="F732" s="102" t="s">
        <v>3215</v>
      </c>
      <c r="G732" s="1">
        <v>1370072.23</v>
      </c>
      <c r="H732" s="1">
        <v>231922.13</v>
      </c>
      <c r="I732" s="1">
        <v>-212524.16</v>
      </c>
      <c r="J732" s="1">
        <v>19397.97</v>
      </c>
      <c r="K732" s="1">
        <v>1389470.2</v>
      </c>
      <c r="L732" s="1"/>
      <c r="M732" s="1"/>
      <c r="N732" s="38"/>
      <c r="O732" s="38"/>
      <c r="AD732"/>
      <c r="AE732"/>
    </row>
    <row r="733" spans="1:31" hidden="1" x14ac:dyDescent="0.35">
      <c r="A733" s="106">
        <v>44620</v>
      </c>
      <c r="B733" s="1" t="s">
        <v>1133</v>
      </c>
      <c r="C733" s="102" t="s">
        <v>3216</v>
      </c>
      <c r="D733" s="102">
        <v>96</v>
      </c>
      <c r="E733" s="1" t="s">
        <v>3017</v>
      </c>
      <c r="F733" s="102" t="s">
        <v>3217</v>
      </c>
      <c r="G733" s="1">
        <v>9091.5400000000009</v>
      </c>
      <c r="H733" s="1">
        <v>12608.74</v>
      </c>
      <c r="I733" s="1">
        <v>-12608.74</v>
      </c>
      <c r="J733" s="1">
        <v>0</v>
      </c>
      <c r="K733" s="1">
        <v>9091.5400000000009</v>
      </c>
      <c r="L733" s="1"/>
      <c r="M733" s="1" t="s">
        <v>3884</v>
      </c>
      <c r="N733" s="38"/>
      <c r="O733" s="38"/>
      <c r="AD733"/>
      <c r="AE733"/>
    </row>
    <row r="734" spans="1:31" hidden="1" x14ac:dyDescent="0.35">
      <c r="A734" s="106">
        <v>44620</v>
      </c>
      <c r="B734" s="1" t="s">
        <v>1133</v>
      </c>
      <c r="C734" s="102" t="s">
        <v>3216</v>
      </c>
      <c r="D734" s="102">
        <v>97</v>
      </c>
      <c r="E734" s="1" t="s">
        <v>3017</v>
      </c>
      <c r="F734" s="102" t="s">
        <v>3218</v>
      </c>
      <c r="G734" s="1">
        <v>14482.96</v>
      </c>
      <c r="H734" s="1">
        <v>58194.05</v>
      </c>
      <c r="I734" s="1">
        <v>-58194.05</v>
      </c>
      <c r="J734" s="1">
        <v>0</v>
      </c>
      <c r="K734" s="1">
        <v>14482.96</v>
      </c>
      <c r="L734" s="1"/>
      <c r="M734" s="1" t="s">
        <v>503</v>
      </c>
      <c r="N734" s="38"/>
      <c r="O734" s="38"/>
      <c r="AD734"/>
      <c r="AE734"/>
    </row>
    <row r="735" spans="1:31" hidden="1" x14ac:dyDescent="0.35">
      <c r="A735" s="106">
        <v>44620</v>
      </c>
      <c r="B735" s="1" t="s">
        <v>1133</v>
      </c>
      <c r="C735" s="102" t="s">
        <v>3216</v>
      </c>
      <c r="D735" s="102">
        <v>98</v>
      </c>
      <c r="E735" s="1" t="s">
        <v>3017</v>
      </c>
      <c r="F735" s="102" t="s">
        <v>3219</v>
      </c>
      <c r="G735" s="1">
        <v>208093.38</v>
      </c>
      <c r="H735" s="1">
        <v>0</v>
      </c>
      <c r="I735" s="1">
        <v>0</v>
      </c>
      <c r="J735" s="1">
        <v>0</v>
      </c>
      <c r="K735" s="1">
        <v>208093.38</v>
      </c>
      <c r="L735" s="1"/>
      <c r="M735" s="1" t="s">
        <v>3885</v>
      </c>
      <c r="N735" s="38"/>
      <c r="O735" s="38"/>
      <c r="AD735"/>
      <c r="AE735"/>
    </row>
    <row r="736" spans="1:31" hidden="1" x14ac:dyDescent="0.35">
      <c r="A736" s="106">
        <v>44620</v>
      </c>
      <c r="B736" s="1" t="s">
        <v>1133</v>
      </c>
      <c r="C736" s="102" t="s">
        <v>3216</v>
      </c>
      <c r="D736" s="102">
        <v>99</v>
      </c>
      <c r="E736" s="1" t="s">
        <v>3017</v>
      </c>
      <c r="F736" s="102" t="s">
        <v>3220</v>
      </c>
      <c r="G736" s="1">
        <v>26180</v>
      </c>
      <c r="H736" s="1">
        <v>0</v>
      </c>
      <c r="I736" s="1">
        <v>0</v>
      </c>
      <c r="J736" s="1">
        <v>0</v>
      </c>
      <c r="K736" s="1">
        <v>26180</v>
      </c>
      <c r="L736" s="1"/>
      <c r="M736" s="1" t="s">
        <v>695</v>
      </c>
      <c r="N736" s="38"/>
      <c r="O736" s="38"/>
      <c r="AD736"/>
      <c r="AE736"/>
    </row>
    <row r="737" spans="1:31" hidden="1" x14ac:dyDescent="0.35">
      <c r="A737" s="106">
        <v>44620</v>
      </c>
      <c r="B737" s="1" t="s">
        <v>1133</v>
      </c>
      <c r="C737" s="102" t="s">
        <v>3216</v>
      </c>
      <c r="D737" s="102">
        <v>100</v>
      </c>
      <c r="E737" s="1" t="s">
        <v>3017</v>
      </c>
      <c r="F737" s="102" t="s">
        <v>3221</v>
      </c>
      <c r="G737" s="1">
        <v>556471.19999999995</v>
      </c>
      <c r="H737" s="1">
        <v>19397.97</v>
      </c>
      <c r="I737" s="1">
        <v>0</v>
      </c>
      <c r="J737" s="1">
        <v>19397.97</v>
      </c>
      <c r="K737" s="1">
        <v>575869.17000000004</v>
      </c>
      <c r="L737" s="1"/>
      <c r="M737" s="1" t="s">
        <v>3883</v>
      </c>
      <c r="N737" s="38"/>
      <c r="O737" s="38"/>
      <c r="AD737"/>
      <c r="AE737"/>
    </row>
    <row r="738" spans="1:31" hidden="1" x14ac:dyDescent="0.35">
      <c r="A738" s="106">
        <v>44620</v>
      </c>
      <c r="B738" s="1" t="s">
        <v>1133</v>
      </c>
      <c r="C738" s="102" t="s">
        <v>3216</v>
      </c>
      <c r="D738" s="102">
        <v>101</v>
      </c>
      <c r="E738" s="1" t="s">
        <v>3017</v>
      </c>
      <c r="F738" s="102" t="s">
        <v>3222</v>
      </c>
      <c r="G738" s="1">
        <v>46391.79</v>
      </c>
      <c r="H738" s="1">
        <v>0</v>
      </c>
      <c r="I738" s="1">
        <v>0</v>
      </c>
      <c r="J738" s="1">
        <v>0</v>
      </c>
      <c r="K738" s="1">
        <v>46391.79</v>
      </c>
      <c r="L738" s="1"/>
      <c r="M738" s="1" t="s">
        <v>3883</v>
      </c>
      <c r="N738" s="38"/>
      <c r="O738" s="38"/>
      <c r="AD738"/>
      <c r="AE738"/>
    </row>
    <row r="739" spans="1:31" hidden="1" x14ac:dyDescent="0.35">
      <c r="A739" s="106">
        <v>44620</v>
      </c>
      <c r="B739" s="1" t="s">
        <v>1133</v>
      </c>
      <c r="C739" s="102" t="s">
        <v>3216</v>
      </c>
      <c r="D739" s="102">
        <v>1906</v>
      </c>
      <c r="E739" s="1" t="s">
        <v>3017</v>
      </c>
      <c r="F739" s="102" t="s">
        <v>3224</v>
      </c>
      <c r="G739" s="1">
        <v>1700.29</v>
      </c>
      <c r="H739" s="1">
        <v>0</v>
      </c>
      <c r="I739" s="1">
        <v>0</v>
      </c>
      <c r="J739" s="1">
        <v>0</v>
      </c>
      <c r="K739" s="1">
        <v>1700.29</v>
      </c>
      <c r="L739" s="1"/>
      <c r="M739" s="1" t="s">
        <v>1015</v>
      </c>
      <c r="N739" s="38"/>
      <c r="O739" s="38"/>
      <c r="AD739"/>
      <c r="AE739"/>
    </row>
    <row r="740" spans="1:31" hidden="1" x14ac:dyDescent="0.35">
      <c r="A740" s="106">
        <v>44620</v>
      </c>
      <c r="B740" s="1" t="s">
        <v>1133</v>
      </c>
      <c r="C740" s="102" t="s">
        <v>3216</v>
      </c>
      <c r="D740" s="102">
        <v>1917</v>
      </c>
      <c r="E740" s="1" t="s">
        <v>3017</v>
      </c>
      <c r="F740" s="102" t="s">
        <v>3225</v>
      </c>
      <c r="G740" s="1">
        <v>9834.75</v>
      </c>
      <c r="H740" s="1">
        <v>0</v>
      </c>
      <c r="I740" s="1">
        <v>0</v>
      </c>
      <c r="J740" s="1">
        <v>0</v>
      </c>
      <c r="K740" s="1">
        <v>9834.75</v>
      </c>
      <c r="L740" s="1"/>
      <c r="M740" s="1" t="s">
        <v>3884</v>
      </c>
      <c r="N740" s="38"/>
      <c r="O740" s="38"/>
      <c r="AD740"/>
      <c r="AE740"/>
    </row>
    <row r="741" spans="1:31" hidden="1" x14ac:dyDescent="0.35">
      <c r="A741" s="106">
        <v>44620</v>
      </c>
      <c r="B741" s="1" t="s">
        <v>1133</v>
      </c>
      <c r="C741" s="102" t="s">
        <v>3216</v>
      </c>
      <c r="D741" s="102">
        <v>1918</v>
      </c>
      <c r="E741" s="1" t="s">
        <v>3017</v>
      </c>
      <c r="F741" s="102" t="s">
        <v>3226</v>
      </c>
      <c r="G741" s="1">
        <v>57684.38</v>
      </c>
      <c r="H741" s="1">
        <v>0</v>
      </c>
      <c r="I741" s="1">
        <v>0</v>
      </c>
      <c r="J741" s="1">
        <v>0</v>
      </c>
      <c r="K741" s="1">
        <v>57684.38</v>
      </c>
      <c r="L741" s="1"/>
      <c r="M741" s="1" t="s">
        <v>503</v>
      </c>
      <c r="N741" s="38"/>
      <c r="O741" s="38"/>
      <c r="AD741"/>
      <c r="AE741"/>
    </row>
    <row r="742" spans="1:31" hidden="1" x14ac:dyDescent="0.35">
      <c r="A742" s="106">
        <v>44620</v>
      </c>
      <c r="B742" s="1" t="s">
        <v>1133</v>
      </c>
      <c r="C742" s="102" t="s">
        <v>3216</v>
      </c>
      <c r="D742" s="102">
        <v>1933</v>
      </c>
      <c r="E742" s="1" t="s">
        <v>3017</v>
      </c>
      <c r="F742" s="102" t="s">
        <v>3227</v>
      </c>
      <c r="G742" s="1">
        <v>27756.080000000002</v>
      </c>
      <c r="H742" s="1">
        <v>0</v>
      </c>
      <c r="I742" s="1">
        <v>0</v>
      </c>
      <c r="J742" s="1">
        <v>0</v>
      </c>
      <c r="K742" s="1">
        <v>27756.080000000002</v>
      </c>
      <c r="L742" s="1"/>
      <c r="M742" s="1" t="s">
        <v>1015</v>
      </c>
      <c r="N742" s="38"/>
      <c r="O742" s="38"/>
      <c r="AD742"/>
      <c r="AE742"/>
    </row>
    <row r="743" spans="1:31" hidden="1" x14ac:dyDescent="0.35">
      <c r="A743" s="106">
        <v>44620</v>
      </c>
      <c r="B743" s="1" t="s">
        <v>1133</v>
      </c>
      <c r="C743" s="102" t="s">
        <v>3216</v>
      </c>
      <c r="D743" s="102">
        <v>1944</v>
      </c>
      <c r="E743" s="1" t="s">
        <v>3017</v>
      </c>
      <c r="F743" s="102" t="s">
        <v>3228</v>
      </c>
      <c r="G743" s="1">
        <v>61293.120000000003</v>
      </c>
      <c r="H743" s="1">
        <v>0</v>
      </c>
      <c r="I743" s="1">
        <v>0</v>
      </c>
      <c r="J743" s="1">
        <v>0</v>
      </c>
      <c r="K743" s="1">
        <v>61293.120000000003</v>
      </c>
      <c r="L743" s="1"/>
      <c r="M743" s="1" t="s">
        <v>3884</v>
      </c>
      <c r="N743" s="38"/>
      <c r="O743" s="38"/>
      <c r="AD743"/>
      <c r="AE743"/>
    </row>
    <row r="744" spans="1:31" hidden="1" x14ac:dyDescent="0.35">
      <c r="A744" s="106">
        <v>44620</v>
      </c>
      <c r="B744" s="1" t="s">
        <v>1133</v>
      </c>
      <c r="C744" s="102" t="s">
        <v>3216</v>
      </c>
      <c r="D744" s="102">
        <v>1945</v>
      </c>
      <c r="E744" s="1" t="s">
        <v>3017</v>
      </c>
      <c r="F744" s="102" t="s">
        <v>3229</v>
      </c>
      <c r="G744" s="1">
        <v>293790.65999999997</v>
      </c>
      <c r="H744" s="1">
        <v>0</v>
      </c>
      <c r="I744" s="1">
        <v>0</v>
      </c>
      <c r="J744" s="1">
        <v>0</v>
      </c>
      <c r="K744" s="1">
        <v>293790.65999999997</v>
      </c>
      <c r="L744" s="1"/>
      <c r="M744" s="1" t="s">
        <v>503</v>
      </c>
      <c r="N744" s="38"/>
      <c r="O744" s="38"/>
      <c r="AD744"/>
      <c r="AE744"/>
    </row>
    <row r="745" spans="1:31" hidden="1" x14ac:dyDescent="0.35">
      <c r="A745" s="106">
        <v>44620</v>
      </c>
      <c r="B745" s="1" t="s">
        <v>1133</v>
      </c>
      <c r="C745" s="102" t="s">
        <v>3216</v>
      </c>
      <c r="D745" s="102">
        <v>1946</v>
      </c>
      <c r="E745" s="1" t="s">
        <v>3017</v>
      </c>
      <c r="F745" s="102" t="s">
        <v>3230</v>
      </c>
      <c r="G745" s="1">
        <v>13859.71</v>
      </c>
      <c r="H745" s="1">
        <v>0</v>
      </c>
      <c r="I745" s="1">
        <v>0</v>
      </c>
      <c r="J745" s="1">
        <v>0</v>
      </c>
      <c r="K745" s="1">
        <v>13859.71</v>
      </c>
      <c r="L745" s="1"/>
      <c r="M745" s="1" t="s">
        <v>1015</v>
      </c>
      <c r="N745" s="38"/>
      <c r="O745" s="38"/>
      <c r="AD745"/>
      <c r="AE745"/>
    </row>
    <row r="746" spans="1:31" hidden="1" x14ac:dyDescent="0.35">
      <c r="A746" s="106">
        <v>44620</v>
      </c>
      <c r="B746" s="1" t="s">
        <v>1133</v>
      </c>
      <c r="C746" s="102" t="s">
        <v>3216</v>
      </c>
      <c r="D746" s="102">
        <v>2014</v>
      </c>
      <c r="E746" s="1" t="s">
        <v>3017</v>
      </c>
      <c r="F746" s="102" t="s">
        <v>3890</v>
      </c>
      <c r="G746" s="1">
        <v>0</v>
      </c>
      <c r="H746" s="1">
        <v>141721.37</v>
      </c>
      <c r="I746" s="1">
        <v>-141721.37</v>
      </c>
      <c r="J746" s="1">
        <v>0</v>
      </c>
      <c r="K746" s="1">
        <v>0</v>
      </c>
      <c r="L746" s="1"/>
      <c r="M746" s="1" t="s">
        <v>1015</v>
      </c>
      <c r="N746" s="38"/>
      <c r="O746" s="38"/>
      <c r="AD746"/>
      <c r="AE746"/>
    </row>
    <row r="747" spans="1:31" hidden="1" x14ac:dyDescent="0.35">
      <c r="A747" s="106">
        <v>44620</v>
      </c>
      <c r="B747" s="1" t="s">
        <v>1133</v>
      </c>
      <c r="C747" s="102" t="s">
        <v>3216</v>
      </c>
      <c r="D747" s="102">
        <v>102</v>
      </c>
      <c r="E747" s="1" t="s">
        <v>3017</v>
      </c>
      <c r="F747" s="102" t="s">
        <v>3223</v>
      </c>
      <c r="G747" s="1">
        <v>43442.37</v>
      </c>
      <c r="H747" s="1">
        <v>0</v>
      </c>
      <c r="I747" s="1">
        <v>0</v>
      </c>
      <c r="J747" s="1">
        <v>0</v>
      </c>
      <c r="K747" s="1">
        <v>43442.37</v>
      </c>
      <c r="L747" s="1"/>
      <c r="M747" s="1" t="s">
        <v>1015</v>
      </c>
      <c r="N747" s="38"/>
      <c r="O747" s="38"/>
      <c r="AD747"/>
      <c r="AE747"/>
    </row>
    <row r="748" spans="1:31" hidden="1" x14ac:dyDescent="0.35">
      <c r="A748" s="106">
        <v>44620</v>
      </c>
      <c r="B748" s="1"/>
      <c r="C748" s="102" t="s">
        <v>2442</v>
      </c>
      <c r="D748" s="102">
        <v>103</v>
      </c>
      <c r="E748" s="1" t="s">
        <v>3016</v>
      </c>
      <c r="F748" s="102" t="s">
        <v>3232</v>
      </c>
      <c r="G748" s="1">
        <v>2105229.71</v>
      </c>
      <c r="H748" s="1">
        <v>194748.74</v>
      </c>
      <c r="I748" s="1">
        <v>0</v>
      </c>
      <c r="J748" s="1">
        <v>194748.74</v>
      </c>
      <c r="K748" s="1">
        <v>2299978.4500000002</v>
      </c>
      <c r="L748" s="1"/>
      <c r="M748" s="1"/>
      <c r="N748" s="38"/>
      <c r="O748" s="38"/>
      <c r="AD748"/>
      <c r="AE748"/>
    </row>
    <row r="749" spans="1:31" hidden="1" x14ac:dyDescent="0.35">
      <c r="A749" s="106">
        <v>44620</v>
      </c>
      <c r="B749" s="1"/>
      <c r="C749" s="102" t="s">
        <v>2444</v>
      </c>
      <c r="D749" s="102">
        <v>104</v>
      </c>
      <c r="E749" s="1" t="s">
        <v>3016</v>
      </c>
      <c r="F749" s="102" t="s">
        <v>3233</v>
      </c>
      <c r="G749" s="1">
        <v>2105229.71</v>
      </c>
      <c r="H749" s="1">
        <v>194748.74</v>
      </c>
      <c r="I749" s="1">
        <v>0</v>
      </c>
      <c r="J749" s="1">
        <v>194748.74</v>
      </c>
      <c r="K749" s="1">
        <v>2299978.4500000002</v>
      </c>
      <c r="L749" s="1"/>
      <c r="M749" s="1"/>
      <c r="N749" s="38"/>
      <c r="O749" s="38"/>
      <c r="AD749"/>
      <c r="AE749"/>
    </row>
    <row r="750" spans="1:31" hidden="1" x14ac:dyDescent="0.35">
      <c r="A750" s="106">
        <v>44620</v>
      </c>
      <c r="B750" s="1"/>
      <c r="C750" s="102" t="s">
        <v>3234</v>
      </c>
      <c r="D750" s="102">
        <v>111</v>
      </c>
      <c r="E750" s="1" t="s">
        <v>3016</v>
      </c>
      <c r="F750" s="102" t="s">
        <v>3236</v>
      </c>
      <c r="G750" s="1">
        <v>2105229.71</v>
      </c>
      <c r="H750" s="1">
        <v>194748.74</v>
      </c>
      <c r="I750" s="1">
        <v>0</v>
      </c>
      <c r="J750" s="1">
        <v>194748.74</v>
      </c>
      <c r="K750" s="1">
        <v>2299978.4500000002</v>
      </c>
      <c r="L750" s="1"/>
      <c r="M750" s="1"/>
      <c r="N750" s="38"/>
      <c r="O750" s="38"/>
      <c r="AD750"/>
      <c r="AE750"/>
    </row>
    <row r="751" spans="1:31" hidden="1" x14ac:dyDescent="0.35">
      <c r="A751" s="106">
        <v>44620</v>
      </c>
      <c r="B751" s="1" t="s">
        <v>1132</v>
      </c>
      <c r="C751" s="102" t="s">
        <v>3234</v>
      </c>
      <c r="D751" s="102">
        <v>114</v>
      </c>
      <c r="E751" s="1" t="s">
        <v>3017</v>
      </c>
      <c r="F751" s="102" t="s">
        <v>3237</v>
      </c>
      <c r="G751" s="1">
        <v>2105229.71</v>
      </c>
      <c r="H751" s="1">
        <v>194748.74</v>
      </c>
      <c r="I751" s="1">
        <v>0</v>
      </c>
      <c r="J751" s="1">
        <v>194748.74</v>
      </c>
      <c r="K751" s="1">
        <v>2299978.4500000002</v>
      </c>
      <c r="L751" s="1"/>
      <c r="M751" s="1" t="s">
        <v>3881</v>
      </c>
      <c r="N751" s="38"/>
      <c r="O751" s="38"/>
      <c r="AD751"/>
      <c r="AE751"/>
    </row>
    <row r="752" spans="1:31" hidden="1" x14ac:dyDescent="0.35">
      <c r="A752" s="106">
        <v>44620</v>
      </c>
      <c r="B752" s="1"/>
      <c r="C752" s="102" t="s">
        <v>2449</v>
      </c>
      <c r="D752" s="102">
        <v>115</v>
      </c>
      <c r="E752" s="1" t="s">
        <v>3016</v>
      </c>
      <c r="F752" s="102" t="s">
        <v>3238</v>
      </c>
      <c r="G752" s="1">
        <v>5281030.05</v>
      </c>
      <c r="H752" s="1">
        <v>1282601.1499999999</v>
      </c>
      <c r="I752" s="1">
        <v>-272384.53999999998</v>
      </c>
      <c r="J752" s="1">
        <v>1010216.6099999999</v>
      </c>
      <c r="K752" s="1">
        <v>6291246.6600000001</v>
      </c>
      <c r="L752" s="1"/>
      <c r="M752" s="1"/>
      <c r="N752" s="38"/>
      <c r="O752" s="38"/>
      <c r="AD752"/>
      <c r="AE752"/>
    </row>
    <row r="753" spans="1:31" hidden="1" x14ac:dyDescent="0.35">
      <c r="A753" s="106">
        <v>44620</v>
      </c>
      <c r="B753" s="1"/>
      <c r="C753" s="102" t="s">
        <v>2900</v>
      </c>
      <c r="D753" s="102">
        <v>116</v>
      </c>
      <c r="E753" s="1" t="s">
        <v>3016</v>
      </c>
      <c r="F753" s="102" t="s">
        <v>3239</v>
      </c>
      <c r="G753" s="1">
        <v>828735.96</v>
      </c>
      <c r="H753" s="1">
        <v>1247351.4099999999</v>
      </c>
      <c r="I753" s="1">
        <v>-272384.53999999998</v>
      </c>
      <c r="J753" s="1">
        <v>974966.86999999988</v>
      </c>
      <c r="K753" s="1">
        <v>1803702.83</v>
      </c>
      <c r="L753" s="1"/>
      <c r="M753" s="1"/>
      <c r="N753" s="38"/>
      <c r="O753" s="38"/>
      <c r="AD753"/>
      <c r="AE753"/>
    </row>
    <row r="754" spans="1:31" hidden="1" x14ac:dyDescent="0.35">
      <c r="A754" s="106">
        <v>44620</v>
      </c>
      <c r="B754" s="1"/>
      <c r="C754" s="102" t="s">
        <v>3240</v>
      </c>
      <c r="D754" s="102">
        <v>119</v>
      </c>
      <c r="E754" s="1" t="s">
        <v>3016</v>
      </c>
      <c r="F754" s="102" t="s">
        <v>3241</v>
      </c>
      <c r="G754" s="1">
        <v>455.66</v>
      </c>
      <c r="H754" s="1">
        <v>0</v>
      </c>
      <c r="I754" s="1">
        <v>0</v>
      </c>
      <c r="J754" s="1">
        <v>0</v>
      </c>
      <c r="K754" s="1">
        <v>455.66</v>
      </c>
      <c r="L754" s="1"/>
      <c r="M754" s="1"/>
      <c r="N754" s="38"/>
      <c r="O754" s="38"/>
      <c r="AD754"/>
      <c r="AE754"/>
    </row>
    <row r="755" spans="1:31" hidden="1" x14ac:dyDescent="0.35">
      <c r="A755" s="106">
        <v>44620</v>
      </c>
      <c r="B755" s="1" t="s">
        <v>1132</v>
      </c>
      <c r="C755" s="102" t="s">
        <v>3240</v>
      </c>
      <c r="D755" s="102">
        <v>120</v>
      </c>
      <c r="E755" s="1" t="s">
        <v>3017</v>
      </c>
      <c r="F755" s="102" t="s">
        <v>3242</v>
      </c>
      <c r="G755" s="1">
        <v>455.66</v>
      </c>
      <c r="H755" s="1">
        <v>0</v>
      </c>
      <c r="I755" s="1">
        <v>0</v>
      </c>
      <c r="J755" s="1">
        <v>0</v>
      </c>
      <c r="K755" s="1">
        <v>455.66</v>
      </c>
      <c r="L755" s="1"/>
      <c r="M755" s="1" t="s">
        <v>3881</v>
      </c>
      <c r="N755" s="38"/>
      <c r="O755" s="38"/>
      <c r="AD755"/>
      <c r="AE755"/>
    </row>
    <row r="756" spans="1:31" hidden="1" x14ac:dyDescent="0.35">
      <c r="A756" s="106">
        <v>44620</v>
      </c>
      <c r="B756" s="1"/>
      <c r="C756" s="102" t="s">
        <v>3240</v>
      </c>
      <c r="D756" s="102">
        <v>121</v>
      </c>
      <c r="E756" s="1" t="s">
        <v>3016</v>
      </c>
      <c r="F756" s="102" t="s">
        <v>3243</v>
      </c>
      <c r="G756" s="1">
        <v>501212.94</v>
      </c>
      <c r="H756" s="1">
        <v>1247351.4099999999</v>
      </c>
      <c r="I756" s="1">
        <v>-272384.53999999998</v>
      </c>
      <c r="J756" s="1">
        <v>974966.86999999988</v>
      </c>
      <c r="K756" s="1">
        <v>1476179.81</v>
      </c>
      <c r="L756" s="1"/>
      <c r="M756" s="1"/>
      <c r="N756" s="38"/>
      <c r="O756" s="38"/>
      <c r="AD756"/>
      <c r="AE756"/>
    </row>
    <row r="757" spans="1:31" hidden="1" x14ac:dyDescent="0.35">
      <c r="A757" s="106">
        <v>44620</v>
      </c>
      <c r="B757" s="1" t="s">
        <v>1132</v>
      </c>
      <c r="C757" s="102" t="s">
        <v>3240</v>
      </c>
      <c r="D757" s="102">
        <v>122</v>
      </c>
      <c r="E757" s="1" t="s">
        <v>3017</v>
      </c>
      <c r="F757" s="102" t="s">
        <v>3244</v>
      </c>
      <c r="G757" s="1">
        <v>307946.68</v>
      </c>
      <c r="H757" s="1">
        <v>70919.83</v>
      </c>
      <c r="I757" s="1">
        <v>-44232.19</v>
      </c>
      <c r="J757" s="1">
        <v>26687.64</v>
      </c>
      <c r="K757" s="1">
        <v>334634.32</v>
      </c>
      <c r="L757" s="1"/>
      <c r="M757" s="1" t="s">
        <v>3879</v>
      </c>
      <c r="N757" s="38"/>
      <c r="O757" s="38"/>
      <c r="AD757"/>
      <c r="AE757"/>
    </row>
    <row r="758" spans="1:31" hidden="1" x14ac:dyDescent="0.35">
      <c r="A758" s="106">
        <v>44620</v>
      </c>
      <c r="B758" s="1" t="s">
        <v>1132</v>
      </c>
      <c r="C758" s="102" t="s">
        <v>3240</v>
      </c>
      <c r="D758" s="102">
        <v>123</v>
      </c>
      <c r="E758" s="1" t="s">
        <v>3017</v>
      </c>
      <c r="F758" s="102" t="s">
        <v>3245</v>
      </c>
      <c r="G758" s="1">
        <v>148533.39000000001</v>
      </c>
      <c r="H758" s="1">
        <v>168410.8</v>
      </c>
      <c r="I758" s="1">
        <v>-228152.35</v>
      </c>
      <c r="J758" s="1">
        <v>-59741.550000000017</v>
      </c>
      <c r="K758" s="1">
        <v>88791.84</v>
      </c>
      <c r="L758" s="1"/>
      <c r="M758" s="1" t="s">
        <v>3879</v>
      </c>
      <c r="N758" s="38"/>
      <c r="O758" s="38"/>
      <c r="AD758"/>
      <c r="AE758"/>
    </row>
    <row r="759" spans="1:31" hidden="1" x14ac:dyDescent="0.35">
      <c r="A759" s="106">
        <v>44620</v>
      </c>
      <c r="B759" s="1" t="s">
        <v>1132</v>
      </c>
      <c r="C759" s="102" t="s">
        <v>3240</v>
      </c>
      <c r="D759" s="102">
        <v>124</v>
      </c>
      <c r="E759" s="1" t="s">
        <v>3017</v>
      </c>
      <c r="F759" s="102" t="s">
        <v>3893</v>
      </c>
      <c r="G759" s="1">
        <v>0</v>
      </c>
      <c r="H759" s="1">
        <v>1007873.85</v>
      </c>
      <c r="I759" s="1">
        <v>0</v>
      </c>
      <c r="J759" s="1">
        <v>1007873.85</v>
      </c>
      <c r="K759" s="1">
        <v>1007873.85</v>
      </c>
      <c r="L759" s="1"/>
      <c r="M759" s="1" t="s">
        <v>3879</v>
      </c>
      <c r="N759" s="38"/>
      <c r="O759" s="38"/>
      <c r="AD759"/>
      <c r="AE759"/>
    </row>
    <row r="760" spans="1:31" hidden="1" x14ac:dyDescent="0.35">
      <c r="A760" s="106">
        <v>44620</v>
      </c>
      <c r="B760" s="1" t="s">
        <v>1132</v>
      </c>
      <c r="C760" s="102" t="s">
        <v>3240</v>
      </c>
      <c r="D760" s="102">
        <v>125</v>
      </c>
      <c r="E760" s="1" t="s">
        <v>3017</v>
      </c>
      <c r="F760" s="102" t="s">
        <v>3246</v>
      </c>
      <c r="G760" s="1">
        <v>7485</v>
      </c>
      <c r="H760" s="1">
        <v>0</v>
      </c>
      <c r="I760" s="1">
        <v>0</v>
      </c>
      <c r="J760" s="1">
        <v>0</v>
      </c>
      <c r="K760" s="1">
        <v>7485</v>
      </c>
      <c r="L760" s="1"/>
      <c r="M760" s="1" t="s">
        <v>3879</v>
      </c>
      <c r="N760" s="38"/>
      <c r="O760" s="38"/>
      <c r="AD760"/>
      <c r="AE760"/>
    </row>
    <row r="761" spans="1:31" hidden="1" x14ac:dyDescent="0.35">
      <c r="A761" s="106">
        <v>44620</v>
      </c>
      <c r="B761" s="1" t="s">
        <v>1132</v>
      </c>
      <c r="C761" s="102" t="s">
        <v>3240</v>
      </c>
      <c r="D761" s="102">
        <v>126</v>
      </c>
      <c r="E761" s="1" t="s">
        <v>3017</v>
      </c>
      <c r="F761" s="102" t="s">
        <v>3247</v>
      </c>
      <c r="G761" s="1">
        <v>294.22000000000003</v>
      </c>
      <c r="H761" s="1">
        <v>0</v>
      </c>
      <c r="I761" s="1">
        <v>0</v>
      </c>
      <c r="J761" s="1">
        <v>0</v>
      </c>
      <c r="K761" s="1">
        <v>294.22000000000003</v>
      </c>
      <c r="L761" s="1"/>
      <c r="M761" s="1" t="s">
        <v>3879</v>
      </c>
      <c r="N761" s="38"/>
      <c r="O761" s="38"/>
      <c r="AD761"/>
      <c r="AE761"/>
    </row>
    <row r="762" spans="1:31" hidden="1" x14ac:dyDescent="0.35">
      <c r="A762" s="106">
        <v>44620</v>
      </c>
      <c r="B762" s="1" t="s">
        <v>1132</v>
      </c>
      <c r="C762" s="102" t="s">
        <v>3240</v>
      </c>
      <c r="D762" s="102">
        <v>127</v>
      </c>
      <c r="E762" s="1" t="s">
        <v>3017</v>
      </c>
      <c r="F762" s="102" t="s">
        <v>3248</v>
      </c>
      <c r="G762" s="1">
        <v>36953.65</v>
      </c>
      <c r="H762" s="1">
        <v>146.93</v>
      </c>
      <c r="I762" s="1">
        <v>0</v>
      </c>
      <c r="J762" s="1">
        <v>146.93</v>
      </c>
      <c r="K762" s="1">
        <v>37100.58</v>
      </c>
      <c r="L762" s="1"/>
      <c r="M762" s="1" t="s">
        <v>3879</v>
      </c>
      <c r="N762" s="38"/>
      <c r="O762" s="38"/>
      <c r="AD762"/>
      <c r="AE762"/>
    </row>
    <row r="763" spans="1:31" hidden="1" x14ac:dyDescent="0.35">
      <c r="A763" s="106">
        <v>44620</v>
      </c>
      <c r="B763" s="1"/>
      <c r="C763" s="102" t="s">
        <v>3240</v>
      </c>
      <c r="D763" s="102">
        <v>131</v>
      </c>
      <c r="E763" s="1" t="s">
        <v>3016</v>
      </c>
      <c r="F763" s="102" t="s">
        <v>3249</v>
      </c>
      <c r="G763" s="1">
        <v>327067.36</v>
      </c>
      <c r="H763" s="1">
        <v>0</v>
      </c>
      <c r="I763" s="1">
        <v>0</v>
      </c>
      <c r="J763" s="1">
        <v>0</v>
      </c>
      <c r="K763" s="1">
        <v>327067.36</v>
      </c>
      <c r="L763" s="1"/>
      <c r="M763" s="1"/>
      <c r="N763" s="38"/>
      <c r="O763" s="38"/>
      <c r="AD763"/>
      <c r="AE763"/>
    </row>
    <row r="764" spans="1:31" hidden="1" x14ac:dyDescent="0.35">
      <c r="A764" s="106">
        <v>44620</v>
      </c>
      <c r="B764" s="1" t="s">
        <v>1132</v>
      </c>
      <c r="C764" s="102" t="s">
        <v>3240</v>
      </c>
      <c r="D764" s="102">
        <v>132</v>
      </c>
      <c r="E764" s="1" t="s">
        <v>3017</v>
      </c>
      <c r="F764" s="102" t="s">
        <v>3250</v>
      </c>
      <c r="G764" s="1">
        <v>32113.25</v>
      </c>
      <c r="H764" s="1">
        <v>0</v>
      </c>
      <c r="I764" s="1">
        <v>0</v>
      </c>
      <c r="J764" s="1">
        <v>0</v>
      </c>
      <c r="K764" s="1">
        <v>32113.25</v>
      </c>
      <c r="L764" s="1"/>
      <c r="M764" s="1" t="s">
        <v>3880</v>
      </c>
      <c r="N764" s="38"/>
      <c r="O764" s="38"/>
      <c r="AD764"/>
      <c r="AE764"/>
    </row>
    <row r="765" spans="1:31" hidden="1" x14ac:dyDescent="0.35">
      <c r="A765" s="106">
        <v>44620</v>
      </c>
      <c r="B765" s="1" t="s">
        <v>1132</v>
      </c>
      <c r="C765" s="102" t="s">
        <v>3240</v>
      </c>
      <c r="D765" s="102">
        <v>133</v>
      </c>
      <c r="E765" s="1" t="s">
        <v>3017</v>
      </c>
      <c r="F765" s="102" t="s">
        <v>3251</v>
      </c>
      <c r="G765" s="1">
        <v>36420.910000000003</v>
      </c>
      <c r="H765" s="1">
        <v>0</v>
      </c>
      <c r="I765" s="1">
        <v>0</v>
      </c>
      <c r="J765" s="1">
        <v>0</v>
      </c>
      <c r="K765" s="1">
        <v>36420.910000000003</v>
      </c>
      <c r="L765" s="1"/>
      <c r="M765" s="1" t="s">
        <v>3880</v>
      </c>
      <c r="N765" s="38"/>
      <c r="O765" s="38"/>
      <c r="AD765"/>
      <c r="AE765"/>
    </row>
    <row r="766" spans="1:31" hidden="1" x14ac:dyDescent="0.35">
      <c r="A766" s="106">
        <v>44620</v>
      </c>
      <c r="B766" s="1" t="s">
        <v>1132</v>
      </c>
      <c r="C766" s="102" t="s">
        <v>3240</v>
      </c>
      <c r="D766" s="102">
        <v>134</v>
      </c>
      <c r="E766" s="1" t="s">
        <v>3017</v>
      </c>
      <c r="F766" s="102" t="s">
        <v>3252</v>
      </c>
      <c r="G766" s="1">
        <v>49441.29</v>
      </c>
      <c r="H766" s="1">
        <v>0</v>
      </c>
      <c r="I766" s="1">
        <v>0</v>
      </c>
      <c r="J766" s="1">
        <v>0</v>
      </c>
      <c r="K766" s="1">
        <v>49441.29</v>
      </c>
      <c r="L766" s="1"/>
      <c r="M766" s="1" t="s">
        <v>3880</v>
      </c>
      <c r="N766" s="38"/>
      <c r="O766" s="38"/>
      <c r="AD766"/>
      <c r="AE766"/>
    </row>
    <row r="767" spans="1:31" hidden="1" x14ac:dyDescent="0.35">
      <c r="A767" s="106">
        <v>44620</v>
      </c>
      <c r="B767" s="1" t="s">
        <v>1132</v>
      </c>
      <c r="C767" s="102" t="s">
        <v>3240</v>
      </c>
      <c r="D767" s="102">
        <v>135</v>
      </c>
      <c r="E767" s="1" t="s">
        <v>3017</v>
      </c>
      <c r="F767" s="102" t="s">
        <v>3253</v>
      </c>
      <c r="G767" s="1">
        <v>209091.91</v>
      </c>
      <c r="H767" s="1">
        <v>0</v>
      </c>
      <c r="I767" s="1">
        <v>0</v>
      </c>
      <c r="J767" s="1">
        <v>0</v>
      </c>
      <c r="K767" s="1">
        <v>209091.91</v>
      </c>
      <c r="L767" s="1"/>
      <c r="M767" s="1" t="s">
        <v>3880</v>
      </c>
      <c r="N767" s="38"/>
      <c r="O767" s="38"/>
      <c r="AD767"/>
      <c r="AE767"/>
    </row>
    <row r="768" spans="1:31" hidden="1" x14ac:dyDescent="0.35">
      <c r="A768" s="106">
        <v>44620</v>
      </c>
      <c r="B768" s="1"/>
      <c r="C768" s="102" t="s">
        <v>2454</v>
      </c>
      <c r="D768" s="102">
        <v>137</v>
      </c>
      <c r="E768" s="1" t="s">
        <v>3016</v>
      </c>
      <c r="F768" s="102" t="s">
        <v>3254</v>
      </c>
      <c r="G768" s="1">
        <v>4182751.11</v>
      </c>
      <c r="H768" s="1">
        <v>0</v>
      </c>
      <c r="I768" s="1">
        <v>0</v>
      </c>
      <c r="J768" s="1">
        <v>0</v>
      </c>
      <c r="K768" s="1">
        <v>4182751.11</v>
      </c>
      <c r="L768" s="1"/>
      <c r="M768" s="1"/>
      <c r="N768" s="38"/>
      <c r="O768" s="38"/>
      <c r="AD768"/>
      <c r="AE768"/>
    </row>
    <row r="769" spans="1:31" hidden="1" x14ac:dyDescent="0.35">
      <c r="A769" s="106">
        <v>44620</v>
      </c>
      <c r="B769" s="1"/>
      <c r="C769" s="102" t="s">
        <v>3255</v>
      </c>
      <c r="D769" s="102">
        <v>139</v>
      </c>
      <c r="E769" s="1" t="s">
        <v>3016</v>
      </c>
      <c r="F769" s="102" t="s">
        <v>3256</v>
      </c>
      <c r="G769" s="1">
        <v>4182751.11</v>
      </c>
      <c r="H769" s="1">
        <v>0</v>
      </c>
      <c r="I769" s="1">
        <v>0</v>
      </c>
      <c r="J769" s="1">
        <v>0</v>
      </c>
      <c r="K769" s="1">
        <v>4182751.11</v>
      </c>
      <c r="L769" s="1"/>
      <c r="M769" s="1"/>
      <c r="N769" s="38"/>
      <c r="O769" s="38"/>
      <c r="AD769"/>
      <c r="AE769"/>
    </row>
    <row r="770" spans="1:31" hidden="1" x14ac:dyDescent="0.35">
      <c r="A770" s="106">
        <v>44620</v>
      </c>
      <c r="B770" s="1" t="s">
        <v>1131</v>
      </c>
      <c r="C770" s="102" t="s">
        <v>3255</v>
      </c>
      <c r="D770" s="102">
        <v>140</v>
      </c>
      <c r="E770" s="1" t="s">
        <v>3017</v>
      </c>
      <c r="F770" s="102" t="s">
        <v>3257</v>
      </c>
      <c r="G770" s="1">
        <v>5858046.7999999998</v>
      </c>
      <c r="H770" s="1">
        <v>0</v>
      </c>
      <c r="I770" s="1">
        <v>0</v>
      </c>
      <c r="J770" s="1">
        <v>0</v>
      </c>
      <c r="K770" s="1">
        <v>5858046.7999999998</v>
      </c>
      <c r="L770" s="1"/>
      <c r="M770" s="1"/>
      <c r="N770" s="38"/>
      <c r="O770" s="38"/>
      <c r="AD770"/>
      <c r="AE770"/>
    </row>
    <row r="771" spans="1:31" hidden="1" x14ac:dyDescent="0.35">
      <c r="A771" s="106">
        <v>44620</v>
      </c>
      <c r="B771" s="1" t="s">
        <v>1130</v>
      </c>
      <c r="C771" s="102" t="s">
        <v>3255</v>
      </c>
      <c r="D771" s="102">
        <v>142</v>
      </c>
      <c r="E771" s="1" t="s">
        <v>3017</v>
      </c>
      <c r="F771" s="102" t="s">
        <v>3258</v>
      </c>
      <c r="G771" s="1">
        <v>43239.24</v>
      </c>
      <c r="H771" s="1">
        <v>0</v>
      </c>
      <c r="I771" s="1">
        <v>0</v>
      </c>
      <c r="J771" s="1">
        <v>0</v>
      </c>
      <c r="K771" s="1">
        <v>43239.24</v>
      </c>
      <c r="L771" s="1"/>
      <c r="M771" s="1"/>
      <c r="N771" s="38"/>
      <c r="O771" s="38"/>
      <c r="AD771"/>
      <c r="AE771"/>
    </row>
    <row r="772" spans="1:31" hidden="1" x14ac:dyDescent="0.35">
      <c r="A772" s="106">
        <v>44620</v>
      </c>
      <c r="B772" s="1" t="s">
        <v>1131</v>
      </c>
      <c r="C772" s="102" t="s">
        <v>3255</v>
      </c>
      <c r="D772" s="102">
        <v>144</v>
      </c>
      <c r="E772" s="1" t="s">
        <v>3017</v>
      </c>
      <c r="F772" s="102" t="s">
        <v>3259</v>
      </c>
      <c r="G772" s="1">
        <v>-1901286.11</v>
      </c>
      <c r="H772" s="1">
        <v>0</v>
      </c>
      <c r="I772" s="1">
        <v>0</v>
      </c>
      <c r="J772" s="1">
        <v>0</v>
      </c>
      <c r="K772" s="1">
        <v>-1901286.11</v>
      </c>
      <c r="L772" s="1"/>
      <c r="M772" s="1"/>
      <c r="N772" s="38"/>
      <c r="O772" s="38"/>
      <c r="AD772"/>
      <c r="AE772"/>
    </row>
    <row r="773" spans="1:31" hidden="1" x14ac:dyDescent="0.35">
      <c r="A773" s="106">
        <v>44620</v>
      </c>
      <c r="B773" s="1" t="s">
        <v>1132</v>
      </c>
      <c r="C773" s="102" t="s">
        <v>3255</v>
      </c>
      <c r="D773" s="102">
        <v>145</v>
      </c>
      <c r="E773" s="1" t="s">
        <v>3017</v>
      </c>
      <c r="F773" s="102" t="s">
        <v>3260</v>
      </c>
      <c r="G773" s="1">
        <v>88171.32</v>
      </c>
      <c r="H773" s="1">
        <v>0</v>
      </c>
      <c r="I773" s="1">
        <v>0</v>
      </c>
      <c r="J773" s="1">
        <v>0</v>
      </c>
      <c r="K773" s="1">
        <v>88171.32</v>
      </c>
      <c r="L773" s="1"/>
      <c r="M773" s="1" t="s">
        <v>3881</v>
      </c>
      <c r="N773" s="38"/>
      <c r="O773" s="38"/>
      <c r="AD773"/>
      <c r="AE773"/>
    </row>
    <row r="774" spans="1:31" hidden="1" x14ac:dyDescent="0.35">
      <c r="A774" s="106">
        <v>44620</v>
      </c>
      <c r="B774" s="1" t="s">
        <v>1131</v>
      </c>
      <c r="C774" s="102" t="s">
        <v>3255</v>
      </c>
      <c r="D774" s="102">
        <v>1976</v>
      </c>
      <c r="E774" s="1" t="s">
        <v>3017</v>
      </c>
      <c r="F774" s="102" t="s">
        <v>3261</v>
      </c>
      <c r="G774" s="1">
        <v>94579.86</v>
      </c>
      <c r="H774" s="1">
        <v>0</v>
      </c>
      <c r="I774" s="1">
        <v>0</v>
      </c>
      <c r="J774" s="1">
        <v>0</v>
      </c>
      <c r="K774" s="1">
        <v>94579.86</v>
      </c>
      <c r="L774" s="1"/>
      <c r="M774" s="1"/>
      <c r="N774" s="38"/>
      <c r="O774" s="38"/>
      <c r="AD774"/>
      <c r="AE774"/>
    </row>
    <row r="775" spans="1:31" hidden="1" x14ac:dyDescent="0.35">
      <c r="A775" s="106">
        <v>44620</v>
      </c>
      <c r="B775" s="1"/>
      <c r="C775" s="102" t="s">
        <v>3857</v>
      </c>
      <c r="D775" s="102">
        <v>149</v>
      </c>
      <c r="E775" s="1" t="s">
        <v>3016</v>
      </c>
      <c r="F775" s="102" t="s">
        <v>3858</v>
      </c>
      <c r="G775" s="1">
        <v>269542.98</v>
      </c>
      <c r="H775" s="1">
        <v>35249.74</v>
      </c>
      <c r="I775" s="1">
        <v>0</v>
      </c>
      <c r="J775" s="1">
        <v>35249.74</v>
      </c>
      <c r="K775" s="1">
        <v>304792.71999999997</v>
      </c>
      <c r="L775" s="1"/>
      <c r="M775" s="1"/>
      <c r="N775" s="38"/>
      <c r="O775" s="38"/>
      <c r="AD775"/>
      <c r="AE775"/>
    </row>
    <row r="776" spans="1:31" hidden="1" x14ac:dyDescent="0.35">
      <c r="A776" s="106">
        <v>44620</v>
      </c>
      <c r="B776" s="1" t="s">
        <v>1132</v>
      </c>
      <c r="C776" s="102" t="s">
        <v>3859</v>
      </c>
      <c r="D776" s="102">
        <v>2012</v>
      </c>
      <c r="E776" s="1" t="s">
        <v>3017</v>
      </c>
      <c r="F776" s="102" t="s">
        <v>3860</v>
      </c>
      <c r="G776" s="1">
        <v>269542.98</v>
      </c>
      <c r="H776" s="1">
        <v>0</v>
      </c>
      <c r="I776" s="1">
        <v>0</v>
      </c>
      <c r="J776" s="1">
        <v>0</v>
      </c>
      <c r="K776" s="1">
        <v>269542.98</v>
      </c>
      <c r="L776" s="1"/>
      <c r="M776" s="1" t="s">
        <v>3881</v>
      </c>
      <c r="N776" s="38"/>
      <c r="O776" s="38"/>
      <c r="AD776"/>
      <c r="AE776"/>
    </row>
    <row r="777" spans="1:31" hidden="1" x14ac:dyDescent="0.35">
      <c r="A777" s="106">
        <v>44620</v>
      </c>
      <c r="B777" s="1" t="s">
        <v>1132</v>
      </c>
      <c r="C777" s="102" t="s">
        <v>3859</v>
      </c>
      <c r="D777" s="102">
        <v>2075</v>
      </c>
      <c r="E777" s="1"/>
      <c r="F777" s="102" t="s">
        <v>4050</v>
      </c>
      <c r="G777" s="1">
        <v>0</v>
      </c>
      <c r="H777" s="1">
        <v>35249.74</v>
      </c>
      <c r="I777" s="1">
        <v>0</v>
      </c>
      <c r="J777" s="1">
        <v>35249.74</v>
      </c>
      <c r="K777" s="1">
        <v>35249.74</v>
      </c>
      <c r="L777" s="1"/>
      <c r="M777" s="1" t="s">
        <v>3881</v>
      </c>
      <c r="N777" s="38"/>
      <c r="O777" s="38"/>
      <c r="AD777"/>
      <c r="AE777"/>
    </row>
    <row r="778" spans="1:31" hidden="1" x14ac:dyDescent="0.35">
      <c r="A778" s="106">
        <v>44620</v>
      </c>
      <c r="B778" s="1"/>
      <c r="C778" s="102" t="s">
        <v>2459</v>
      </c>
      <c r="D778" s="102">
        <v>158</v>
      </c>
      <c r="E778" s="1" t="s">
        <v>3016</v>
      </c>
      <c r="F778" s="102" t="s">
        <v>3262</v>
      </c>
      <c r="G778" s="1">
        <v>5501320073.6199999</v>
      </c>
      <c r="H778" s="1">
        <v>14209255.800000001</v>
      </c>
      <c r="I778" s="1">
        <v>-2955809.46</v>
      </c>
      <c r="J778" s="1">
        <v>11253446.34</v>
      </c>
      <c r="K778" s="1">
        <v>5512573519.96</v>
      </c>
      <c r="L778" s="1"/>
      <c r="M778" s="1"/>
      <c r="N778" s="38"/>
      <c r="O778" s="38"/>
      <c r="AD778"/>
      <c r="AE778"/>
    </row>
    <row r="779" spans="1:31" hidden="1" x14ac:dyDescent="0.35">
      <c r="A779" s="106">
        <v>44620</v>
      </c>
      <c r="B779" s="1"/>
      <c r="C779" s="102" t="s">
        <v>2461</v>
      </c>
      <c r="D779" s="102">
        <v>162</v>
      </c>
      <c r="E779" s="1" t="s">
        <v>3016</v>
      </c>
      <c r="F779" s="102" t="s">
        <v>3263</v>
      </c>
      <c r="G779" s="1">
        <v>107510407.25</v>
      </c>
      <c r="H779" s="1">
        <v>766342.3</v>
      </c>
      <c r="I779" s="1">
        <v>-81305.429999999993</v>
      </c>
      <c r="J779" s="1">
        <v>685036.87000000011</v>
      </c>
      <c r="K779" s="1">
        <v>108195444.12</v>
      </c>
      <c r="L779" s="1"/>
      <c r="M779" s="1"/>
      <c r="N779" s="38"/>
      <c r="O779" s="38"/>
      <c r="AD779"/>
      <c r="AE779"/>
    </row>
    <row r="780" spans="1:31" hidden="1" x14ac:dyDescent="0.35">
      <c r="A780" s="106">
        <v>44620</v>
      </c>
      <c r="B780" s="1"/>
      <c r="C780" s="102" t="s">
        <v>2463</v>
      </c>
      <c r="D780" s="102">
        <v>200</v>
      </c>
      <c r="E780" s="1" t="s">
        <v>3016</v>
      </c>
      <c r="F780" s="102" t="s">
        <v>3264</v>
      </c>
      <c r="G780" s="1">
        <v>2458330.41</v>
      </c>
      <c r="H780" s="1">
        <v>4790.3</v>
      </c>
      <c r="I780" s="1">
        <v>0</v>
      </c>
      <c r="J780" s="1">
        <v>4790.3</v>
      </c>
      <c r="K780" s="1">
        <v>2463120.71</v>
      </c>
      <c r="L780" s="1"/>
      <c r="M780" s="1"/>
      <c r="N780" s="38"/>
      <c r="O780" s="38"/>
      <c r="AD780"/>
      <c r="AE780"/>
    </row>
    <row r="781" spans="1:31" hidden="1" x14ac:dyDescent="0.35">
      <c r="A781" s="106">
        <v>44620</v>
      </c>
      <c r="B781" s="1"/>
      <c r="C781" s="102" t="s">
        <v>3265</v>
      </c>
      <c r="D781" s="102">
        <v>201</v>
      </c>
      <c r="E781" s="1" t="s">
        <v>3016</v>
      </c>
      <c r="F781" s="102" t="s">
        <v>3266</v>
      </c>
      <c r="G781" s="1">
        <v>2458330.41</v>
      </c>
      <c r="H781" s="1">
        <v>4790.3</v>
      </c>
      <c r="I781" s="1">
        <v>0</v>
      </c>
      <c r="J781" s="1">
        <v>4790.3</v>
      </c>
      <c r="K781" s="1">
        <v>2463120.71</v>
      </c>
      <c r="L781" s="1"/>
      <c r="M781" s="1"/>
      <c r="N781" s="38"/>
      <c r="O781" s="38"/>
      <c r="AD781"/>
      <c r="AE781"/>
    </row>
    <row r="782" spans="1:31" hidden="1" x14ac:dyDescent="0.35">
      <c r="A782" s="106">
        <v>44620</v>
      </c>
      <c r="B782" s="1" t="s">
        <v>1139</v>
      </c>
      <c r="C782" s="102" t="s">
        <v>3265</v>
      </c>
      <c r="D782" s="102">
        <v>202</v>
      </c>
      <c r="E782" s="1" t="s">
        <v>3017</v>
      </c>
      <c r="F782" s="102" t="s">
        <v>3266</v>
      </c>
      <c r="G782" s="1">
        <v>2458330.41</v>
      </c>
      <c r="H782" s="1">
        <v>4790.3</v>
      </c>
      <c r="I782" s="1">
        <v>0</v>
      </c>
      <c r="J782" s="1">
        <v>4790.3</v>
      </c>
      <c r="K782" s="1">
        <v>2463120.71</v>
      </c>
      <c r="L782" s="1"/>
      <c r="M782" s="1"/>
      <c r="N782" s="38"/>
      <c r="O782" s="38"/>
      <c r="AD782"/>
      <c r="AE782"/>
    </row>
    <row r="783" spans="1:31" hidden="1" x14ac:dyDescent="0.35">
      <c r="A783" s="106">
        <v>44620</v>
      </c>
      <c r="B783" s="1"/>
      <c r="C783" s="102" t="s">
        <v>2465</v>
      </c>
      <c r="D783" s="102">
        <v>203</v>
      </c>
      <c r="E783" s="1" t="s">
        <v>3016</v>
      </c>
      <c r="F783" s="102" t="s">
        <v>3267</v>
      </c>
      <c r="G783" s="1">
        <v>75574882.099999994</v>
      </c>
      <c r="H783" s="1">
        <v>761552</v>
      </c>
      <c r="I783" s="1">
        <v>-81305.429999999993</v>
      </c>
      <c r="J783" s="1">
        <v>680246.57000000007</v>
      </c>
      <c r="K783" s="1">
        <v>76255128.670000002</v>
      </c>
      <c r="L783" s="1"/>
      <c r="M783" s="1"/>
      <c r="N783" s="38"/>
      <c r="O783" s="38"/>
      <c r="AD783"/>
      <c r="AE783"/>
    </row>
    <row r="784" spans="1:31" hidden="1" x14ac:dyDescent="0.35">
      <c r="A784" s="106">
        <v>44620</v>
      </c>
      <c r="B784" s="1" t="s">
        <v>1139</v>
      </c>
      <c r="C784" s="102" t="s">
        <v>3268</v>
      </c>
      <c r="D784" s="102">
        <v>204</v>
      </c>
      <c r="E784" s="1" t="s">
        <v>3017</v>
      </c>
      <c r="F784" s="102" t="s">
        <v>3269</v>
      </c>
      <c r="G784" s="1">
        <v>27366679.84</v>
      </c>
      <c r="H784" s="1">
        <v>67043.100000000006</v>
      </c>
      <c r="I784" s="1">
        <v>-81305.429999999993</v>
      </c>
      <c r="J784" s="1">
        <v>-14262.329999999987</v>
      </c>
      <c r="K784" s="1">
        <v>27352417.510000002</v>
      </c>
      <c r="L784" s="1"/>
      <c r="M784" s="1"/>
      <c r="N784" s="38"/>
      <c r="O784" s="38"/>
      <c r="AD784"/>
      <c r="AE784"/>
    </row>
    <row r="785" spans="1:31" hidden="1" x14ac:dyDescent="0.35">
      <c r="A785" s="106">
        <v>44620</v>
      </c>
      <c r="B785" s="1" t="s">
        <v>1139</v>
      </c>
      <c r="C785" s="102" t="s">
        <v>3268</v>
      </c>
      <c r="D785" s="102">
        <v>1964</v>
      </c>
      <c r="E785" s="1" t="s">
        <v>3017</v>
      </c>
      <c r="F785" s="102" t="s">
        <v>3270</v>
      </c>
      <c r="G785" s="1">
        <v>48208202.259999998</v>
      </c>
      <c r="H785" s="1">
        <v>694508.9</v>
      </c>
      <c r="I785" s="1">
        <v>0</v>
      </c>
      <c r="J785" s="1">
        <v>694508.9</v>
      </c>
      <c r="K785" s="1">
        <v>48902711.159999996</v>
      </c>
      <c r="L785" s="1"/>
      <c r="M785" s="1"/>
      <c r="N785" s="38"/>
      <c r="O785" s="38"/>
      <c r="AD785"/>
      <c r="AE785"/>
    </row>
    <row r="786" spans="1:31" hidden="1" x14ac:dyDescent="0.35">
      <c r="A786" s="106">
        <v>44620</v>
      </c>
      <c r="B786" s="1"/>
      <c r="C786" s="102" t="s">
        <v>2467</v>
      </c>
      <c r="D786" s="102">
        <v>205</v>
      </c>
      <c r="E786" s="1" t="s">
        <v>3016</v>
      </c>
      <c r="F786" s="102" t="s">
        <v>3271</v>
      </c>
      <c r="G786" s="1">
        <v>17363063.100000001</v>
      </c>
      <c r="H786" s="1">
        <v>0</v>
      </c>
      <c r="I786" s="1">
        <v>0</v>
      </c>
      <c r="J786" s="1">
        <v>0</v>
      </c>
      <c r="K786" s="1">
        <v>17363063.100000001</v>
      </c>
      <c r="L786" s="1"/>
      <c r="M786" s="1"/>
      <c r="N786" s="38"/>
      <c r="O786" s="38"/>
      <c r="AD786"/>
      <c r="AE786"/>
    </row>
    <row r="787" spans="1:31" hidden="1" x14ac:dyDescent="0.35">
      <c r="A787" s="106">
        <v>44620</v>
      </c>
      <c r="B787" s="1"/>
      <c r="C787" s="102" t="s">
        <v>3272</v>
      </c>
      <c r="D787" s="102">
        <v>206</v>
      </c>
      <c r="E787" s="1" t="s">
        <v>3016</v>
      </c>
      <c r="F787" s="102" t="s">
        <v>3271</v>
      </c>
      <c r="G787" s="1">
        <v>17363063.100000001</v>
      </c>
      <c r="H787" s="1">
        <v>0</v>
      </c>
      <c r="I787" s="1">
        <v>0</v>
      </c>
      <c r="J787" s="1">
        <v>0</v>
      </c>
      <c r="K787" s="1">
        <v>17363063.100000001</v>
      </c>
      <c r="L787" s="1"/>
      <c r="M787" s="1"/>
      <c r="N787" s="38"/>
      <c r="O787" s="38"/>
      <c r="AD787"/>
      <c r="AE787"/>
    </row>
    <row r="788" spans="1:31" hidden="1" x14ac:dyDescent="0.35">
      <c r="A788" s="106">
        <v>44620</v>
      </c>
      <c r="B788" s="1" t="s">
        <v>1556</v>
      </c>
      <c r="C788" s="102" t="s">
        <v>3272</v>
      </c>
      <c r="D788" s="102">
        <v>207</v>
      </c>
      <c r="E788" s="1" t="s">
        <v>3017</v>
      </c>
      <c r="F788" s="102" t="s">
        <v>3273</v>
      </c>
      <c r="G788" s="1">
        <v>179076.71</v>
      </c>
      <c r="H788" s="1">
        <v>0</v>
      </c>
      <c r="I788" s="1">
        <v>0</v>
      </c>
      <c r="J788" s="1">
        <v>0</v>
      </c>
      <c r="K788" s="1">
        <v>179076.71</v>
      </c>
      <c r="L788" s="1"/>
      <c r="M788" s="1"/>
      <c r="N788" s="38"/>
      <c r="O788" s="38"/>
      <c r="AD788"/>
      <c r="AE788"/>
    </row>
    <row r="789" spans="1:31" hidden="1" x14ac:dyDescent="0.35">
      <c r="A789" s="106">
        <v>44620</v>
      </c>
      <c r="B789" s="1" t="s">
        <v>1556</v>
      </c>
      <c r="C789" s="102" t="s">
        <v>3272</v>
      </c>
      <c r="D789" s="102">
        <v>208</v>
      </c>
      <c r="E789" s="1" t="s">
        <v>3017</v>
      </c>
      <c r="F789" s="102" t="s">
        <v>3274</v>
      </c>
      <c r="G789" s="1">
        <v>17363063.100000001</v>
      </c>
      <c r="H789" s="1">
        <v>0</v>
      </c>
      <c r="I789" s="1">
        <v>0</v>
      </c>
      <c r="J789" s="1">
        <v>0</v>
      </c>
      <c r="K789" s="1">
        <v>17363063.100000001</v>
      </c>
      <c r="L789" s="1"/>
      <c r="M789" s="1"/>
      <c r="N789" s="38"/>
      <c r="O789" s="38"/>
      <c r="AD789"/>
      <c r="AE789"/>
    </row>
    <row r="790" spans="1:31" hidden="1" x14ac:dyDescent="0.35">
      <c r="A790" s="106">
        <v>44620</v>
      </c>
      <c r="B790" s="1" t="s">
        <v>1556</v>
      </c>
      <c r="C790" s="102" t="s">
        <v>3272</v>
      </c>
      <c r="D790" s="102">
        <v>2015</v>
      </c>
      <c r="E790" s="1" t="s">
        <v>3017</v>
      </c>
      <c r="F790" s="102" t="s">
        <v>3861</v>
      </c>
      <c r="G790" s="1">
        <v>-179076.71</v>
      </c>
      <c r="H790" s="1">
        <v>0</v>
      </c>
      <c r="I790" s="1">
        <v>0</v>
      </c>
      <c r="J790" s="1">
        <v>0</v>
      </c>
      <c r="K790" s="1">
        <v>-179076.71</v>
      </c>
      <c r="L790" s="1"/>
      <c r="M790" s="1"/>
      <c r="N790" s="38"/>
      <c r="O790" s="38"/>
      <c r="AD790"/>
      <c r="AE790"/>
    </row>
    <row r="791" spans="1:31" hidden="1" x14ac:dyDescent="0.35">
      <c r="A791" s="106">
        <v>44620</v>
      </c>
      <c r="B791" s="1"/>
      <c r="C791" s="102" t="s">
        <v>2902</v>
      </c>
      <c r="D791" s="102">
        <v>209</v>
      </c>
      <c r="E791" s="1" t="s">
        <v>3016</v>
      </c>
      <c r="F791" s="102" t="s">
        <v>3275</v>
      </c>
      <c r="G791" s="1">
        <v>12114131.640000001</v>
      </c>
      <c r="H791" s="1">
        <v>0</v>
      </c>
      <c r="I791" s="1">
        <v>0</v>
      </c>
      <c r="J791" s="1">
        <v>0</v>
      </c>
      <c r="K791" s="1">
        <v>12114131.640000001</v>
      </c>
      <c r="L791" s="1"/>
      <c r="M791" s="1"/>
      <c r="N791" s="38"/>
      <c r="O791" s="38"/>
      <c r="AD791"/>
      <c r="AE791"/>
    </row>
    <row r="792" spans="1:31" hidden="1" x14ac:dyDescent="0.35">
      <c r="A792" s="106">
        <v>44620</v>
      </c>
      <c r="B792" s="1"/>
      <c r="C792" s="102" t="s">
        <v>3276</v>
      </c>
      <c r="D792" s="102">
        <v>210</v>
      </c>
      <c r="E792" s="1" t="s">
        <v>3016</v>
      </c>
      <c r="F792" s="102" t="s">
        <v>3277</v>
      </c>
      <c r="G792" s="1">
        <v>12114131.640000001</v>
      </c>
      <c r="H792" s="1">
        <v>0</v>
      </c>
      <c r="I792" s="1">
        <v>0</v>
      </c>
      <c r="J792" s="1">
        <v>0</v>
      </c>
      <c r="K792" s="1">
        <v>12114131.640000001</v>
      </c>
      <c r="L792" s="1"/>
      <c r="M792" s="1"/>
      <c r="N792" s="38"/>
      <c r="O792" s="38"/>
      <c r="AD792"/>
      <c r="AE792"/>
    </row>
    <row r="793" spans="1:31" hidden="1" x14ac:dyDescent="0.35">
      <c r="A793" s="106">
        <v>44620</v>
      </c>
      <c r="B793" s="1" t="s">
        <v>1141</v>
      </c>
      <c r="C793" s="102" t="s">
        <v>3276</v>
      </c>
      <c r="D793" s="102">
        <v>211</v>
      </c>
      <c r="E793" s="1" t="s">
        <v>3017</v>
      </c>
      <c r="F793" s="102" t="s">
        <v>3278</v>
      </c>
      <c r="G793" s="1">
        <v>9433.5</v>
      </c>
      <c r="H793" s="1">
        <v>0</v>
      </c>
      <c r="I793" s="1">
        <v>0</v>
      </c>
      <c r="J793" s="1">
        <v>0</v>
      </c>
      <c r="K793" s="1">
        <v>9433.5</v>
      </c>
      <c r="L793" s="1"/>
      <c r="M793" s="1"/>
      <c r="N793" s="38"/>
      <c r="O793" s="38"/>
      <c r="AD793"/>
      <c r="AE793"/>
    </row>
    <row r="794" spans="1:31" hidden="1" x14ac:dyDescent="0.35">
      <c r="A794" s="106">
        <v>44620</v>
      </c>
      <c r="B794" s="1" t="s">
        <v>3862</v>
      </c>
      <c r="C794" s="102" t="s">
        <v>3276</v>
      </c>
      <c r="D794" s="102">
        <v>2018</v>
      </c>
      <c r="E794" s="1" t="s">
        <v>3017</v>
      </c>
      <c r="F794" s="102" t="s">
        <v>3863</v>
      </c>
      <c r="G794" s="1">
        <v>12104698.140000001</v>
      </c>
      <c r="H794" s="1">
        <v>0</v>
      </c>
      <c r="I794" s="1">
        <v>0</v>
      </c>
      <c r="J794" s="1">
        <v>0</v>
      </c>
      <c r="K794" s="1">
        <v>12104698.140000001</v>
      </c>
      <c r="L794" s="1"/>
      <c r="M794" s="1"/>
      <c r="N794" s="38"/>
      <c r="O794" s="38"/>
      <c r="AD794"/>
      <c r="AE794"/>
    </row>
    <row r="795" spans="1:31" hidden="1" x14ac:dyDescent="0.35">
      <c r="A795" s="106">
        <v>44620</v>
      </c>
      <c r="B795" s="1"/>
      <c r="C795" s="102" t="s">
        <v>2470</v>
      </c>
      <c r="D795" s="102">
        <v>212</v>
      </c>
      <c r="E795" s="1" t="s">
        <v>3016</v>
      </c>
      <c r="F795" s="102" t="s">
        <v>3279</v>
      </c>
      <c r="G795" s="1">
        <v>4923109.42</v>
      </c>
      <c r="H795" s="1">
        <v>0</v>
      </c>
      <c r="I795" s="1">
        <v>-8076.47</v>
      </c>
      <c r="J795" s="1">
        <v>-8076.47</v>
      </c>
      <c r="K795" s="1">
        <v>4915032.95</v>
      </c>
      <c r="L795" s="1"/>
      <c r="M795" s="1"/>
      <c r="N795" s="38"/>
      <c r="O795" s="38"/>
      <c r="AD795"/>
      <c r="AE795"/>
    </row>
    <row r="796" spans="1:31" hidden="1" x14ac:dyDescent="0.35">
      <c r="A796" s="106">
        <v>44620</v>
      </c>
      <c r="B796" s="1"/>
      <c r="C796" s="102" t="s">
        <v>3823</v>
      </c>
      <c r="D796" s="102">
        <v>1914</v>
      </c>
      <c r="E796" s="1" t="s">
        <v>3016</v>
      </c>
      <c r="F796" s="102" t="s">
        <v>3824</v>
      </c>
      <c r="G796" s="1">
        <v>5014753.22</v>
      </c>
      <c r="H796" s="1">
        <v>0</v>
      </c>
      <c r="I796" s="1">
        <v>0</v>
      </c>
      <c r="J796" s="1">
        <v>0</v>
      </c>
      <c r="K796" s="1">
        <v>5014753.22</v>
      </c>
      <c r="L796" s="1"/>
      <c r="M796" s="1"/>
      <c r="N796" s="38"/>
      <c r="O796" s="38"/>
      <c r="AD796"/>
      <c r="AE796"/>
    </row>
    <row r="797" spans="1:31" hidden="1" x14ac:dyDescent="0.35">
      <c r="A797" s="106">
        <v>44620</v>
      </c>
      <c r="B797" s="1"/>
      <c r="C797" s="102" t="s">
        <v>3825</v>
      </c>
      <c r="D797" s="102">
        <v>218</v>
      </c>
      <c r="E797" s="1" t="s">
        <v>3016</v>
      </c>
      <c r="F797" s="102" t="s">
        <v>3826</v>
      </c>
      <c r="G797" s="1">
        <v>5014753.22</v>
      </c>
      <c r="H797" s="1">
        <v>0</v>
      </c>
      <c r="I797" s="1">
        <v>0</v>
      </c>
      <c r="J797" s="1">
        <v>0</v>
      </c>
      <c r="K797" s="1">
        <v>5014753.22</v>
      </c>
      <c r="L797" s="1"/>
      <c r="M797" s="1"/>
      <c r="N797" s="38"/>
      <c r="O797" s="38"/>
      <c r="AD797"/>
      <c r="AE797"/>
    </row>
    <row r="798" spans="1:31" hidden="1" x14ac:dyDescent="0.35">
      <c r="A798" s="106">
        <v>44620</v>
      </c>
      <c r="B798" s="1"/>
      <c r="C798" s="102" t="s">
        <v>3825</v>
      </c>
      <c r="D798" s="102">
        <v>1986</v>
      </c>
      <c r="E798" s="1" t="s">
        <v>3016</v>
      </c>
      <c r="F798" s="102" t="s">
        <v>3827</v>
      </c>
      <c r="G798" s="1">
        <v>5014753.22</v>
      </c>
      <c r="H798" s="1">
        <v>0</v>
      </c>
      <c r="I798" s="1">
        <v>0</v>
      </c>
      <c r="J798" s="1">
        <v>0</v>
      </c>
      <c r="K798" s="1">
        <v>5014753.22</v>
      </c>
      <c r="L798" s="1"/>
      <c r="M798" s="1"/>
      <c r="N798" s="38"/>
      <c r="O798" s="38"/>
      <c r="AD798"/>
      <c r="AE798"/>
    </row>
    <row r="799" spans="1:31" hidden="1" x14ac:dyDescent="0.35">
      <c r="A799" s="106">
        <v>44620</v>
      </c>
      <c r="B799" s="1" t="s">
        <v>3846</v>
      </c>
      <c r="C799" s="102" t="s">
        <v>3825</v>
      </c>
      <c r="D799" s="102">
        <v>1987</v>
      </c>
      <c r="E799" s="1" t="s">
        <v>3017</v>
      </c>
      <c r="F799" s="102" t="s">
        <v>3827</v>
      </c>
      <c r="G799" s="1">
        <v>5014753.22</v>
      </c>
      <c r="H799" s="1">
        <v>0</v>
      </c>
      <c r="I799" s="1">
        <v>0</v>
      </c>
      <c r="J799" s="1">
        <v>0</v>
      </c>
      <c r="K799" s="1">
        <v>5014753.22</v>
      </c>
      <c r="L799" s="1"/>
      <c r="M799" s="1"/>
      <c r="N799" s="38"/>
      <c r="O799" s="38"/>
      <c r="AD799"/>
      <c r="AE799"/>
    </row>
    <row r="800" spans="1:31" hidden="1" x14ac:dyDescent="0.35">
      <c r="A800" s="106">
        <v>44620</v>
      </c>
      <c r="B800" s="1"/>
      <c r="C800" s="102" t="s">
        <v>2476</v>
      </c>
      <c r="D800" s="102">
        <v>222</v>
      </c>
      <c r="E800" s="1" t="s">
        <v>3016</v>
      </c>
      <c r="F800" s="102" t="s">
        <v>3280</v>
      </c>
      <c r="G800" s="1">
        <v>36414.07</v>
      </c>
      <c r="H800" s="1">
        <v>0</v>
      </c>
      <c r="I800" s="1">
        <v>0</v>
      </c>
      <c r="J800" s="1">
        <v>0</v>
      </c>
      <c r="K800" s="1">
        <v>36414.07</v>
      </c>
      <c r="L800" s="1"/>
      <c r="M800" s="1"/>
      <c r="N800" s="38"/>
      <c r="O800" s="38"/>
      <c r="AD800"/>
      <c r="AE800"/>
    </row>
    <row r="801" spans="1:31" hidden="1" x14ac:dyDescent="0.35">
      <c r="A801" s="106">
        <v>44620</v>
      </c>
      <c r="B801" s="1" t="s">
        <v>3846</v>
      </c>
      <c r="C801" s="102" t="s">
        <v>3281</v>
      </c>
      <c r="D801" s="102">
        <v>223</v>
      </c>
      <c r="E801" s="1" t="s">
        <v>3017</v>
      </c>
      <c r="F801" s="102" t="s">
        <v>3282</v>
      </c>
      <c r="G801" s="1">
        <v>18164.060000000001</v>
      </c>
      <c r="H801" s="1">
        <v>0</v>
      </c>
      <c r="I801" s="1">
        <v>0</v>
      </c>
      <c r="J801" s="1">
        <v>0</v>
      </c>
      <c r="K801" s="1">
        <v>18164.060000000001</v>
      </c>
      <c r="L801" s="1"/>
      <c r="M801" s="1"/>
      <c r="N801" s="38"/>
      <c r="O801" s="38"/>
      <c r="AD801"/>
      <c r="AE801"/>
    </row>
    <row r="802" spans="1:31" hidden="1" x14ac:dyDescent="0.35">
      <c r="A802" s="106">
        <v>44620</v>
      </c>
      <c r="B802" s="1" t="s">
        <v>3846</v>
      </c>
      <c r="C802" s="102" t="s">
        <v>3281</v>
      </c>
      <c r="D802" s="102">
        <v>224</v>
      </c>
      <c r="E802" s="1" t="s">
        <v>3017</v>
      </c>
      <c r="F802" s="102" t="s">
        <v>3283</v>
      </c>
      <c r="G802" s="1">
        <v>18250.009999999998</v>
      </c>
      <c r="H802" s="1">
        <v>0</v>
      </c>
      <c r="I802" s="1">
        <v>0</v>
      </c>
      <c r="J802" s="1">
        <v>0</v>
      </c>
      <c r="K802" s="1">
        <v>18250.009999999998</v>
      </c>
      <c r="L802" s="1"/>
      <c r="M802" s="1"/>
      <c r="N802" s="38"/>
      <c r="O802" s="38"/>
      <c r="AD802"/>
      <c r="AE802"/>
    </row>
    <row r="803" spans="1:31" hidden="1" x14ac:dyDescent="0.35">
      <c r="A803" s="106">
        <v>44620</v>
      </c>
      <c r="B803" s="1"/>
      <c r="C803" s="102" t="s">
        <v>2478</v>
      </c>
      <c r="D803" s="102">
        <v>225</v>
      </c>
      <c r="E803" s="1" t="s">
        <v>3016</v>
      </c>
      <c r="F803" s="102" t="s">
        <v>3284</v>
      </c>
      <c r="G803" s="1">
        <v>3216838.38</v>
      </c>
      <c r="H803" s="1">
        <v>0</v>
      </c>
      <c r="I803" s="1">
        <v>0</v>
      </c>
      <c r="J803" s="1">
        <v>0</v>
      </c>
      <c r="K803" s="1">
        <v>3216838.38</v>
      </c>
      <c r="L803" s="1"/>
      <c r="M803" s="1"/>
      <c r="N803" s="38"/>
      <c r="O803" s="38"/>
      <c r="AD803"/>
      <c r="AE803"/>
    </row>
    <row r="804" spans="1:31" hidden="1" x14ac:dyDescent="0.35">
      <c r="A804" s="106">
        <v>44620</v>
      </c>
      <c r="B804" s="1" t="s">
        <v>3846</v>
      </c>
      <c r="C804" s="102" t="s">
        <v>3285</v>
      </c>
      <c r="D804" s="102">
        <v>226</v>
      </c>
      <c r="E804" s="1" t="s">
        <v>3017</v>
      </c>
      <c r="F804" s="102" t="s">
        <v>3286</v>
      </c>
      <c r="G804" s="1">
        <v>3216418.22</v>
      </c>
      <c r="H804" s="1">
        <v>0</v>
      </c>
      <c r="I804" s="1">
        <v>0</v>
      </c>
      <c r="J804" s="1">
        <v>0</v>
      </c>
      <c r="K804" s="1">
        <v>3216418.22</v>
      </c>
      <c r="L804" s="1"/>
      <c r="M804" s="1"/>
      <c r="N804" s="38"/>
      <c r="O804" s="38"/>
      <c r="AD804"/>
      <c r="AE804"/>
    </row>
    <row r="805" spans="1:31" hidden="1" x14ac:dyDescent="0.35">
      <c r="A805" s="106">
        <v>44620</v>
      </c>
      <c r="B805" s="1" t="s">
        <v>3846</v>
      </c>
      <c r="C805" s="102" t="s">
        <v>3285</v>
      </c>
      <c r="D805" s="102">
        <v>227</v>
      </c>
      <c r="E805" s="1" t="s">
        <v>3017</v>
      </c>
      <c r="F805" s="102" t="s">
        <v>3287</v>
      </c>
      <c r="G805" s="1">
        <v>420.16</v>
      </c>
      <c r="H805" s="1">
        <v>0</v>
      </c>
      <c r="I805" s="1">
        <v>0</v>
      </c>
      <c r="J805" s="1">
        <v>0</v>
      </c>
      <c r="K805" s="1">
        <v>420.16</v>
      </c>
      <c r="L805" s="1"/>
      <c r="M805" s="1"/>
      <c r="N805" s="38"/>
      <c r="O805" s="38"/>
      <c r="AD805"/>
      <c r="AE805"/>
    </row>
    <row r="806" spans="1:31" hidden="1" x14ac:dyDescent="0.35">
      <c r="A806" s="106">
        <v>44620</v>
      </c>
      <c r="B806" s="1"/>
      <c r="C806" s="102" t="s">
        <v>3052</v>
      </c>
      <c r="D806" s="102">
        <v>1948</v>
      </c>
      <c r="E806" s="1" t="s">
        <v>3016</v>
      </c>
      <c r="F806" s="102" t="s">
        <v>3288</v>
      </c>
      <c r="G806" s="1">
        <v>-3215678.4</v>
      </c>
      <c r="H806" s="1">
        <v>0</v>
      </c>
      <c r="I806" s="1">
        <v>0</v>
      </c>
      <c r="J806" s="1">
        <v>0</v>
      </c>
      <c r="K806" s="1">
        <v>-3215678.4</v>
      </c>
      <c r="L806" s="1"/>
      <c r="M806" s="1"/>
      <c r="N806" s="38"/>
      <c r="O806" s="38"/>
      <c r="AD806"/>
      <c r="AE806"/>
    </row>
    <row r="807" spans="1:31" hidden="1" x14ac:dyDescent="0.35">
      <c r="A807" s="106">
        <v>44620</v>
      </c>
      <c r="B807" s="1" t="s">
        <v>3846</v>
      </c>
      <c r="C807" s="102" t="s">
        <v>3289</v>
      </c>
      <c r="D807" s="102">
        <v>1949</v>
      </c>
      <c r="E807" s="1" t="s">
        <v>3017</v>
      </c>
      <c r="F807" s="102" t="s">
        <v>3290</v>
      </c>
      <c r="G807" s="1">
        <v>-3215678.4</v>
      </c>
      <c r="H807" s="1">
        <v>0</v>
      </c>
      <c r="I807" s="1">
        <v>0</v>
      </c>
      <c r="J807" s="1">
        <v>0</v>
      </c>
      <c r="K807" s="1">
        <v>-3215678.4</v>
      </c>
      <c r="L807" s="1"/>
      <c r="M807" s="1"/>
      <c r="N807" s="38"/>
      <c r="O807" s="38"/>
      <c r="AD807"/>
      <c r="AE807"/>
    </row>
    <row r="808" spans="1:31" hidden="1" x14ac:dyDescent="0.35">
      <c r="A808" s="106">
        <v>44620</v>
      </c>
      <c r="B808" s="1"/>
      <c r="C808" s="102" t="s">
        <v>3836</v>
      </c>
      <c r="D808" s="102">
        <v>1991</v>
      </c>
      <c r="E808" s="1" t="s">
        <v>3016</v>
      </c>
      <c r="F808" s="102" t="s">
        <v>3837</v>
      </c>
      <c r="G808" s="1">
        <v>-129217.85</v>
      </c>
      <c r="H808" s="1">
        <v>0</v>
      </c>
      <c r="I808" s="1">
        <v>-8076.47</v>
      </c>
      <c r="J808" s="1">
        <v>-8076.47</v>
      </c>
      <c r="K808" s="1">
        <v>-137294.32</v>
      </c>
      <c r="L808" s="1"/>
      <c r="M808" s="1"/>
      <c r="N808" s="38"/>
      <c r="O808" s="38"/>
      <c r="AD808"/>
      <c r="AE808"/>
    </row>
    <row r="809" spans="1:31" hidden="1" x14ac:dyDescent="0.35">
      <c r="A809" s="188">
        <v>44620</v>
      </c>
      <c r="B809" s="103" t="s">
        <v>3847</v>
      </c>
      <c r="C809" s="189" t="s">
        <v>3833</v>
      </c>
      <c r="D809" s="189">
        <v>1992</v>
      </c>
      <c r="E809" s="103" t="s">
        <v>3017</v>
      </c>
      <c r="F809" s="189" t="s">
        <v>3834</v>
      </c>
      <c r="G809" s="103">
        <v>-129217.85</v>
      </c>
      <c r="H809" s="103">
        <v>0</v>
      </c>
      <c r="I809" s="103">
        <v>-8076.47</v>
      </c>
      <c r="J809" s="103">
        <v>-8076.47</v>
      </c>
      <c r="K809" s="103">
        <v>-137294.32</v>
      </c>
      <c r="L809" s="103"/>
      <c r="M809" s="103"/>
      <c r="N809" s="38"/>
      <c r="O809" s="38"/>
      <c r="AD809"/>
      <c r="AE809"/>
    </row>
    <row r="810" spans="1:31" hidden="1" x14ac:dyDescent="0.35">
      <c r="A810" s="106">
        <v>44620</v>
      </c>
      <c r="B810" s="1"/>
      <c r="C810" s="102" t="s">
        <v>2480</v>
      </c>
      <c r="D810" s="102">
        <v>228</v>
      </c>
      <c r="E810" s="1" t="s">
        <v>3016</v>
      </c>
      <c r="F810" s="102" t="s">
        <v>3291</v>
      </c>
      <c r="G810" s="1">
        <v>5329901574.8999996</v>
      </c>
      <c r="H810" s="1">
        <v>12725189.75</v>
      </c>
      <c r="I810" s="1">
        <v>-2606511.17</v>
      </c>
      <c r="J810" s="1">
        <v>10118678.58</v>
      </c>
      <c r="K810" s="1">
        <v>5340020253.4799995</v>
      </c>
      <c r="L810" s="1"/>
      <c r="M810" s="1"/>
      <c r="N810" s="38"/>
      <c r="O810" s="38"/>
      <c r="AD810"/>
      <c r="AE810"/>
    </row>
    <row r="811" spans="1:31" hidden="1" x14ac:dyDescent="0.35">
      <c r="A811" s="106">
        <v>44620</v>
      </c>
      <c r="B811" s="1"/>
      <c r="C811" s="102" t="s">
        <v>2486</v>
      </c>
      <c r="D811" s="102">
        <v>295</v>
      </c>
      <c r="E811" s="1" t="s">
        <v>3016</v>
      </c>
      <c r="F811" s="102" t="s">
        <v>3292</v>
      </c>
      <c r="G811" s="1">
        <v>1524817909.27</v>
      </c>
      <c r="H811" s="1">
        <v>0</v>
      </c>
      <c r="I811" s="1">
        <v>0</v>
      </c>
      <c r="J811" s="1">
        <v>0</v>
      </c>
      <c r="K811" s="1">
        <v>1524817909.27</v>
      </c>
      <c r="L811" s="1"/>
      <c r="M811" s="1"/>
      <c r="N811" s="38"/>
      <c r="O811" s="38"/>
      <c r="AD811"/>
      <c r="AE811"/>
    </row>
    <row r="812" spans="1:31" hidden="1" x14ac:dyDescent="0.35">
      <c r="A812" s="106">
        <v>44620</v>
      </c>
      <c r="B812" s="1" t="s">
        <v>1144</v>
      </c>
      <c r="C812" s="102" t="s">
        <v>3293</v>
      </c>
      <c r="D812" s="102">
        <v>296</v>
      </c>
      <c r="E812" s="1" t="s">
        <v>3017</v>
      </c>
      <c r="F812" s="102" t="s">
        <v>3257</v>
      </c>
      <c r="G812" s="1">
        <v>159707024.27000001</v>
      </c>
      <c r="H812" s="1">
        <v>0</v>
      </c>
      <c r="I812" s="1">
        <v>0</v>
      </c>
      <c r="J812" s="1">
        <v>0</v>
      </c>
      <c r="K812" s="1">
        <v>159707024.27000001</v>
      </c>
      <c r="L812" s="1"/>
      <c r="M812" s="1" t="s">
        <v>160</v>
      </c>
      <c r="N812" s="38"/>
      <c r="O812" s="38"/>
      <c r="AD812"/>
      <c r="AE812"/>
    </row>
    <row r="813" spans="1:31" hidden="1" x14ac:dyDescent="0.35">
      <c r="A813" s="106">
        <v>44620</v>
      </c>
      <c r="B813" s="1" t="s">
        <v>1144</v>
      </c>
      <c r="C813" s="102" t="s">
        <v>3293</v>
      </c>
      <c r="D813" s="102">
        <v>298</v>
      </c>
      <c r="E813" s="1" t="s">
        <v>3017</v>
      </c>
      <c r="F813" s="102" t="s">
        <v>3294</v>
      </c>
      <c r="G813" s="1">
        <v>4060271.71</v>
      </c>
      <c r="H813" s="1">
        <v>0</v>
      </c>
      <c r="I813" s="1">
        <v>0</v>
      </c>
      <c r="J813" s="1">
        <v>0</v>
      </c>
      <c r="K813" s="1">
        <v>4060271.71</v>
      </c>
      <c r="L813" s="1"/>
      <c r="M813" s="1" t="s">
        <v>1283</v>
      </c>
      <c r="N813" s="38"/>
      <c r="O813" s="38"/>
      <c r="AD813"/>
      <c r="AE813"/>
    </row>
    <row r="814" spans="1:31" hidden="1" x14ac:dyDescent="0.35">
      <c r="A814" s="106">
        <v>44620</v>
      </c>
      <c r="B814" s="1" t="s">
        <v>1144</v>
      </c>
      <c r="C814" s="102" t="s">
        <v>3293</v>
      </c>
      <c r="D814" s="102">
        <v>299</v>
      </c>
      <c r="E814" s="1" t="s">
        <v>3017</v>
      </c>
      <c r="F814" s="102" t="s">
        <v>3295</v>
      </c>
      <c r="G814" s="1">
        <v>2726094.17</v>
      </c>
      <c r="H814" s="1">
        <v>0</v>
      </c>
      <c r="I814" s="1">
        <v>0</v>
      </c>
      <c r="J814" s="1">
        <v>0</v>
      </c>
      <c r="K814" s="1">
        <v>2726094.17</v>
      </c>
      <c r="L814" s="1"/>
      <c r="M814" s="1" t="s">
        <v>1279</v>
      </c>
      <c r="N814" s="38"/>
      <c r="O814" s="38"/>
      <c r="AD814"/>
      <c r="AE814"/>
    </row>
    <row r="815" spans="1:31" hidden="1" x14ac:dyDescent="0.35">
      <c r="A815" s="106">
        <v>44620</v>
      </c>
      <c r="B815" s="1" t="s">
        <v>1144</v>
      </c>
      <c r="C815" s="102" t="s">
        <v>3293</v>
      </c>
      <c r="D815" s="102">
        <v>300</v>
      </c>
      <c r="E815" s="1" t="s">
        <v>3017</v>
      </c>
      <c r="F815" s="102" t="s">
        <v>3296</v>
      </c>
      <c r="G815" s="1">
        <v>2230882.85</v>
      </c>
      <c r="H815" s="1">
        <v>0</v>
      </c>
      <c r="I815" s="1">
        <v>0</v>
      </c>
      <c r="J815" s="1">
        <v>0</v>
      </c>
      <c r="K815" s="1">
        <v>2230882.85</v>
      </c>
      <c r="L815" s="1"/>
      <c r="M815" s="1" t="s">
        <v>1282</v>
      </c>
      <c r="N815" s="38"/>
      <c r="O815" s="38"/>
      <c r="AD815"/>
      <c r="AE815"/>
    </row>
    <row r="816" spans="1:31" hidden="1" x14ac:dyDescent="0.35">
      <c r="A816" s="106">
        <v>44620</v>
      </c>
      <c r="B816" s="1" t="s">
        <v>1144</v>
      </c>
      <c r="C816" s="102" t="s">
        <v>3293</v>
      </c>
      <c r="D816" s="102">
        <v>302</v>
      </c>
      <c r="E816" s="1" t="s">
        <v>3017</v>
      </c>
      <c r="F816" s="102" t="s">
        <v>3297</v>
      </c>
      <c r="G816" s="1">
        <v>4816706.4400000004</v>
      </c>
      <c r="H816" s="1">
        <v>0</v>
      </c>
      <c r="I816" s="1">
        <v>0</v>
      </c>
      <c r="J816" s="1">
        <v>0</v>
      </c>
      <c r="K816" s="1">
        <v>4816706.4400000004</v>
      </c>
      <c r="L816" s="1"/>
      <c r="M816" s="1" t="s">
        <v>1281</v>
      </c>
      <c r="N816" s="38"/>
      <c r="O816" s="38"/>
      <c r="AD816"/>
      <c r="AE816"/>
    </row>
    <row r="817" spans="1:31" hidden="1" x14ac:dyDescent="0.35">
      <c r="A817" s="106">
        <v>44620</v>
      </c>
      <c r="B817" s="1" t="s">
        <v>1144</v>
      </c>
      <c r="C817" s="102" t="s">
        <v>3293</v>
      </c>
      <c r="D817" s="102">
        <v>303</v>
      </c>
      <c r="E817" s="1" t="s">
        <v>3017</v>
      </c>
      <c r="F817" s="102" t="s">
        <v>3298</v>
      </c>
      <c r="G817" s="1">
        <v>878586.71</v>
      </c>
      <c r="H817" s="1">
        <v>0</v>
      </c>
      <c r="I817" s="1">
        <v>0</v>
      </c>
      <c r="J817" s="1">
        <v>0</v>
      </c>
      <c r="K817" s="1">
        <v>878586.71</v>
      </c>
      <c r="L817" s="1"/>
      <c r="M817" s="1" t="s">
        <v>1280</v>
      </c>
      <c r="N817" s="38"/>
      <c r="O817" s="38"/>
      <c r="AD817"/>
      <c r="AE817"/>
    </row>
    <row r="818" spans="1:31" hidden="1" x14ac:dyDescent="0.35">
      <c r="A818" s="106">
        <v>44620</v>
      </c>
      <c r="B818" s="1" t="s">
        <v>1144</v>
      </c>
      <c r="C818" s="102" t="s">
        <v>3293</v>
      </c>
      <c r="D818" s="102">
        <v>1919</v>
      </c>
      <c r="E818" s="1" t="s">
        <v>3017</v>
      </c>
      <c r="F818" s="102" t="s">
        <v>3299</v>
      </c>
      <c r="G818" s="1">
        <v>4642772.51</v>
      </c>
      <c r="H818" s="1">
        <v>0</v>
      </c>
      <c r="I818" s="1">
        <v>0</v>
      </c>
      <c r="J818" s="1">
        <v>0</v>
      </c>
      <c r="K818" s="1">
        <v>4642772.51</v>
      </c>
      <c r="L818" s="1"/>
      <c r="M818" s="1" t="s">
        <v>1278</v>
      </c>
      <c r="N818" s="38"/>
      <c r="O818" s="38"/>
      <c r="AD818"/>
      <c r="AE818"/>
    </row>
    <row r="819" spans="1:31" hidden="1" x14ac:dyDescent="0.35">
      <c r="A819" s="106">
        <v>44620</v>
      </c>
      <c r="B819" s="1" t="s">
        <v>1144</v>
      </c>
      <c r="C819" s="102" t="s">
        <v>3293</v>
      </c>
      <c r="D819" s="102">
        <v>1920</v>
      </c>
      <c r="E819" s="1" t="s">
        <v>3017</v>
      </c>
      <c r="F819" s="102" t="s">
        <v>3300</v>
      </c>
      <c r="G819" s="1">
        <v>114007817.94</v>
      </c>
      <c r="H819" s="1">
        <v>0</v>
      </c>
      <c r="I819" s="1">
        <v>0</v>
      </c>
      <c r="J819" s="1">
        <v>0</v>
      </c>
      <c r="K819" s="1">
        <v>114007817.94</v>
      </c>
      <c r="L819" s="1"/>
      <c r="M819" s="1" t="s">
        <v>1278</v>
      </c>
      <c r="N819" s="38"/>
      <c r="O819" s="38"/>
      <c r="AD819"/>
      <c r="AE819"/>
    </row>
    <row r="820" spans="1:31" hidden="1" x14ac:dyDescent="0.35">
      <c r="A820" s="106">
        <v>44620</v>
      </c>
      <c r="B820" s="1" t="s">
        <v>1144</v>
      </c>
      <c r="C820" s="102" t="s">
        <v>3293</v>
      </c>
      <c r="D820" s="102">
        <v>1921</v>
      </c>
      <c r="E820" s="1" t="s">
        <v>3017</v>
      </c>
      <c r="F820" s="102" t="s">
        <v>3301</v>
      </c>
      <c r="G820" s="1">
        <v>60904.55</v>
      </c>
      <c r="H820" s="1">
        <v>0</v>
      </c>
      <c r="I820" s="1">
        <v>0</v>
      </c>
      <c r="J820" s="1">
        <v>0</v>
      </c>
      <c r="K820" s="1">
        <v>60904.55</v>
      </c>
      <c r="L820" s="1"/>
      <c r="M820" s="1" t="s">
        <v>1278</v>
      </c>
      <c r="N820" s="38"/>
      <c r="O820" s="38"/>
      <c r="AD820"/>
      <c r="AE820"/>
    </row>
    <row r="821" spans="1:31" hidden="1" x14ac:dyDescent="0.35">
      <c r="A821" s="106">
        <v>44620</v>
      </c>
      <c r="B821" s="1" t="s">
        <v>1144</v>
      </c>
      <c r="C821" s="102" t="s">
        <v>3293</v>
      </c>
      <c r="D821" s="102">
        <v>1922</v>
      </c>
      <c r="E821" s="1" t="s">
        <v>3017</v>
      </c>
      <c r="F821" s="102" t="s">
        <v>3302</v>
      </c>
      <c r="G821" s="1">
        <v>60074480.219999999</v>
      </c>
      <c r="H821" s="1">
        <v>0</v>
      </c>
      <c r="I821" s="1">
        <v>0</v>
      </c>
      <c r="J821" s="1">
        <v>0</v>
      </c>
      <c r="K821" s="1">
        <v>60074480.219999999</v>
      </c>
      <c r="L821" s="1"/>
      <c r="M821" s="1" t="s">
        <v>1278</v>
      </c>
      <c r="N821" s="38"/>
      <c r="O821" s="38"/>
      <c r="AD821"/>
      <c r="AE821"/>
    </row>
    <row r="822" spans="1:31" hidden="1" x14ac:dyDescent="0.35">
      <c r="A822" s="106">
        <v>44620</v>
      </c>
      <c r="B822" s="1" t="s">
        <v>1144</v>
      </c>
      <c r="C822" s="102" t="s">
        <v>3293</v>
      </c>
      <c r="D822" s="102">
        <v>1923</v>
      </c>
      <c r="E822" s="1" t="s">
        <v>3017</v>
      </c>
      <c r="F822" s="102" t="s">
        <v>3303</v>
      </c>
      <c r="G822" s="1">
        <v>20510552.210000001</v>
      </c>
      <c r="H822" s="1">
        <v>0</v>
      </c>
      <c r="I822" s="1">
        <v>0</v>
      </c>
      <c r="J822" s="1">
        <v>0</v>
      </c>
      <c r="K822" s="1">
        <v>20510552.210000001</v>
      </c>
      <c r="L822" s="1"/>
      <c r="M822" s="1" t="s">
        <v>1278</v>
      </c>
      <c r="N822" s="38"/>
      <c r="O822" s="38"/>
      <c r="AD822"/>
      <c r="AE822"/>
    </row>
    <row r="823" spans="1:31" hidden="1" x14ac:dyDescent="0.35">
      <c r="A823" s="106">
        <v>44620</v>
      </c>
      <c r="B823" s="1" t="s">
        <v>1144</v>
      </c>
      <c r="C823" s="102" t="s">
        <v>3293</v>
      </c>
      <c r="D823" s="102">
        <v>1924</v>
      </c>
      <c r="E823" s="1" t="s">
        <v>3017</v>
      </c>
      <c r="F823" s="102" t="s">
        <v>3304</v>
      </c>
      <c r="G823" s="1">
        <v>1511363.46</v>
      </c>
      <c r="H823" s="1">
        <v>0</v>
      </c>
      <c r="I823" s="1">
        <v>0</v>
      </c>
      <c r="J823" s="1">
        <v>0</v>
      </c>
      <c r="K823" s="1">
        <v>1511363.46</v>
      </c>
      <c r="L823" s="1"/>
      <c r="M823" s="1" t="s">
        <v>1278</v>
      </c>
      <c r="N823" s="38"/>
      <c r="O823" s="38"/>
      <c r="AD823"/>
      <c r="AE823"/>
    </row>
    <row r="824" spans="1:31" hidden="1" x14ac:dyDescent="0.35">
      <c r="A824" s="106">
        <v>44620</v>
      </c>
      <c r="B824" s="1" t="s">
        <v>1144</v>
      </c>
      <c r="C824" s="102" t="s">
        <v>3293</v>
      </c>
      <c r="D824" s="102">
        <v>1925</v>
      </c>
      <c r="E824" s="1" t="s">
        <v>3017</v>
      </c>
      <c r="F824" s="102" t="s">
        <v>3305</v>
      </c>
      <c r="G824" s="1">
        <v>489670.98</v>
      </c>
      <c r="H824" s="1">
        <v>0</v>
      </c>
      <c r="I824" s="1">
        <v>0</v>
      </c>
      <c r="J824" s="1">
        <v>0</v>
      </c>
      <c r="K824" s="1">
        <v>489670.98</v>
      </c>
      <c r="L824" s="1"/>
      <c r="M824" s="1" t="s">
        <v>1278</v>
      </c>
      <c r="N824" s="38"/>
      <c r="O824" s="38"/>
      <c r="AD824"/>
      <c r="AE824"/>
    </row>
    <row r="825" spans="1:31" hidden="1" x14ac:dyDescent="0.35">
      <c r="A825" s="106">
        <v>44620</v>
      </c>
      <c r="B825" s="1" t="s">
        <v>1144</v>
      </c>
      <c r="C825" s="102" t="s">
        <v>3293</v>
      </c>
      <c r="D825" s="102">
        <v>1926</v>
      </c>
      <c r="E825" s="1" t="s">
        <v>3017</v>
      </c>
      <c r="F825" s="102" t="s">
        <v>3306</v>
      </c>
      <c r="G825" s="1">
        <v>4112968.51</v>
      </c>
      <c r="H825" s="1">
        <v>0</v>
      </c>
      <c r="I825" s="1">
        <v>0</v>
      </c>
      <c r="J825" s="1">
        <v>0</v>
      </c>
      <c r="K825" s="1">
        <v>4112968.51</v>
      </c>
      <c r="L825" s="1"/>
      <c r="M825" s="1" t="s">
        <v>1278</v>
      </c>
      <c r="N825" s="38"/>
      <c r="O825" s="38"/>
      <c r="AD825"/>
      <c r="AE825"/>
    </row>
    <row r="826" spans="1:31" hidden="1" x14ac:dyDescent="0.35">
      <c r="A826" s="106">
        <v>44620</v>
      </c>
      <c r="B826" s="1" t="s">
        <v>1144</v>
      </c>
      <c r="C826" s="102" t="s">
        <v>3293</v>
      </c>
      <c r="D826" s="102">
        <v>1927</v>
      </c>
      <c r="E826" s="1" t="s">
        <v>3017</v>
      </c>
      <c r="F826" s="102" t="s">
        <v>3307</v>
      </c>
      <c r="G826" s="1">
        <v>20849639.489999998</v>
      </c>
      <c r="H826" s="1">
        <v>0</v>
      </c>
      <c r="I826" s="1">
        <v>0</v>
      </c>
      <c r="J826" s="1">
        <v>0</v>
      </c>
      <c r="K826" s="1">
        <v>20849639.489999998</v>
      </c>
      <c r="L826" s="1"/>
      <c r="M826" s="1" t="s">
        <v>1278</v>
      </c>
      <c r="N826" s="38"/>
      <c r="O826" s="38"/>
      <c r="AD826"/>
      <c r="AE826"/>
    </row>
    <row r="827" spans="1:31" hidden="1" x14ac:dyDescent="0.35">
      <c r="A827" s="106">
        <v>44620</v>
      </c>
      <c r="B827" s="1" t="s">
        <v>1144</v>
      </c>
      <c r="C827" s="102" t="s">
        <v>3293</v>
      </c>
      <c r="D827" s="102">
        <v>1928</v>
      </c>
      <c r="E827" s="1" t="s">
        <v>3017</v>
      </c>
      <c r="F827" s="102" t="s">
        <v>3308</v>
      </c>
      <c r="G827" s="1">
        <v>5688861.7400000002</v>
      </c>
      <c r="H827" s="1">
        <v>0</v>
      </c>
      <c r="I827" s="1">
        <v>0</v>
      </c>
      <c r="J827" s="1">
        <v>0</v>
      </c>
      <c r="K827" s="1">
        <v>5688861.7400000002</v>
      </c>
      <c r="L827" s="1"/>
      <c r="M827" s="1" t="s">
        <v>1278</v>
      </c>
      <c r="N827" s="38"/>
      <c r="O827" s="38"/>
      <c r="AD827"/>
      <c r="AE827"/>
    </row>
    <row r="828" spans="1:31" hidden="1" x14ac:dyDescent="0.35">
      <c r="A828" s="106">
        <v>44620</v>
      </c>
      <c r="B828" s="1" t="s">
        <v>1144</v>
      </c>
      <c r="C828" s="102" t="s">
        <v>3293</v>
      </c>
      <c r="D828" s="102">
        <v>1929</v>
      </c>
      <c r="E828" s="1" t="s">
        <v>3017</v>
      </c>
      <c r="F828" s="102" t="s">
        <v>3309</v>
      </c>
      <c r="G828" s="1">
        <v>32135051.829999998</v>
      </c>
      <c r="H828" s="1">
        <v>0</v>
      </c>
      <c r="I828" s="1">
        <v>0</v>
      </c>
      <c r="J828" s="1">
        <v>0</v>
      </c>
      <c r="K828" s="1">
        <v>32135051.829999998</v>
      </c>
      <c r="L828" s="1"/>
      <c r="M828" s="1" t="s">
        <v>1278</v>
      </c>
      <c r="N828" s="38"/>
      <c r="O828" s="38"/>
      <c r="AD828"/>
      <c r="AE828"/>
    </row>
    <row r="829" spans="1:31" hidden="1" x14ac:dyDescent="0.35">
      <c r="A829" s="106">
        <v>44620</v>
      </c>
      <c r="B829" s="1" t="s">
        <v>1144</v>
      </c>
      <c r="C829" s="102" t="s">
        <v>3293</v>
      </c>
      <c r="D829" s="102">
        <v>1930</v>
      </c>
      <c r="E829" s="1" t="s">
        <v>3017</v>
      </c>
      <c r="F829" s="102" t="s">
        <v>3310</v>
      </c>
      <c r="G829" s="1">
        <v>4664739.82</v>
      </c>
      <c r="H829" s="1">
        <v>0</v>
      </c>
      <c r="I829" s="1">
        <v>0</v>
      </c>
      <c r="J829" s="1">
        <v>0</v>
      </c>
      <c r="K829" s="1">
        <v>4664739.82</v>
      </c>
      <c r="L829" s="1"/>
      <c r="M829" s="1" t="s">
        <v>1278</v>
      </c>
      <c r="N829" s="38"/>
      <c r="O829" s="38"/>
      <c r="AD829"/>
      <c r="AE829"/>
    </row>
    <row r="830" spans="1:31" hidden="1" x14ac:dyDescent="0.35">
      <c r="A830" s="106">
        <v>44620</v>
      </c>
      <c r="B830" s="1" t="s">
        <v>1144</v>
      </c>
      <c r="C830" s="102" t="s">
        <v>3293</v>
      </c>
      <c r="D830" s="102">
        <v>1931</v>
      </c>
      <c r="E830" s="1" t="s">
        <v>3017</v>
      </c>
      <c r="F830" s="102" t="s">
        <v>3311</v>
      </c>
      <c r="G830" s="1">
        <v>57078378</v>
      </c>
      <c r="H830" s="1">
        <v>0</v>
      </c>
      <c r="I830" s="1">
        <v>0</v>
      </c>
      <c r="J830" s="1">
        <v>0</v>
      </c>
      <c r="K830" s="1">
        <v>57078378</v>
      </c>
      <c r="L830" s="1"/>
      <c r="M830" s="1" t="s">
        <v>1278</v>
      </c>
      <c r="N830" s="38"/>
      <c r="O830" s="38"/>
      <c r="AD830"/>
      <c r="AE830"/>
    </row>
    <row r="831" spans="1:31" hidden="1" x14ac:dyDescent="0.35">
      <c r="A831" s="106">
        <v>44620</v>
      </c>
      <c r="B831" s="1" t="s">
        <v>1144</v>
      </c>
      <c r="C831" s="102" t="s">
        <v>3293</v>
      </c>
      <c r="D831" s="102">
        <v>1940</v>
      </c>
      <c r="E831" s="1" t="s">
        <v>3017</v>
      </c>
      <c r="F831" s="102" t="s">
        <v>3312</v>
      </c>
      <c r="G831" s="1">
        <v>1016363098.24</v>
      </c>
      <c r="H831" s="1">
        <v>0</v>
      </c>
      <c r="I831" s="1">
        <v>0</v>
      </c>
      <c r="J831" s="1">
        <v>0</v>
      </c>
      <c r="K831" s="1">
        <v>1016363098.24</v>
      </c>
      <c r="L831" s="1"/>
      <c r="M831" s="1" t="s">
        <v>998</v>
      </c>
      <c r="N831" s="38"/>
      <c r="O831" s="38"/>
      <c r="AD831"/>
      <c r="AE831"/>
    </row>
    <row r="832" spans="1:31" hidden="1" x14ac:dyDescent="0.35">
      <c r="A832" s="106">
        <v>44620</v>
      </c>
      <c r="B832" s="1" t="s">
        <v>1144</v>
      </c>
      <c r="C832" s="102" t="s">
        <v>3293</v>
      </c>
      <c r="D832" s="102">
        <v>1941</v>
      </c>
      <c r="E832" s="1" t="s">
        <v>3017</v>
      </c>
      <c r="F832" s="102" t="s">
        <v>3313</v>
      </c>
      <c r="G832" s="1">
        <v>772893.36</v>
      </c>
      <c r="H832" s="1">
        <v>0</v>
      </c>
      <c r="I832" s="1">
        <v>0</v>
      </c>
      <c r="J832" s="1">
        <v>0</v>
      </c>
      <c r="K832" s="1">
        <v>772893.36</v>
      </c>
      <c r="L832" s="1"/>
      <c r="M832" s="1" t="s">
        <v>1278</v>
      </c>
      <c r="N832" s="38"/>
      <c r="O832" s="38"/>
      <c r="AD832"/>
      <c r="AE832"/>
    </row>
    <row r="833" spans="1:31" hidden="1" x14ac:dyDescent="0.35">
      <c r="A833" s="106">
        <v>44620</v>
      </c>
      <c r="B833" s="1" t="s">
        <v>1144</v>
      </c>
      <c r="C833" s="102" t="s">
        <v>3293</v>
      </c>
      <c r="D833" s="102">
        <v>1942</v>
      </c>
      <c r="E833" s="1" t="s">
        <v>3017</v>
      </c>
      <c r="F833" s="102" t="s">
        <v>3314</v>
      </c>
      <c r="G833" s="1">
        <v>5069945.33</v>
      </c>
      <c r="H833" s="1">
        <v>0</v>
      </c>
      <c r="I833" s="1">
        <v>0</v>
      </c>
      <c r="J833" s="1">
        <v>0</v>
      </c>
      <c r="K833" s="1">
        <v>5069945.33</v>
      </c>
      <c r="L833" s="1"/>
      <c r="M833" s="1" t="s">
        <v>1278</v>
      </c>
      <c r="N833" s="38"/>
      <c r="O833" s="38"/>
      <c r="AD833"/>
      <c r="AE833"/>
    </row>
    <row r="834" spans="1:31" hidden="1" x14ac:dyDescent="0.35">
      <c r="A834" s="106">
        <v>44620</v>
      </c>
      <c r="B834" s="1" t="s">
        <v>1144</v>
      </c>
      <c r="C834" s="102" t="s">
        <v>3293</v>
      </c>
      <c r="D834" s="102">
        <v>1943</v>
      </c>
      <c r="E834" s="1" t="s">
        <v>3017</v>
      </c>
      <c r="F834" s="102" t="s">
        <v>3315</v>
      </c>
      <c r="G834" s="1">
        <v>2231381.63</v>
      </c>
      <c r="H834" s="1">
        <v>0</v>
      </c>
      <c r="I834" s="1">
        <v>0</v>
      </c>
      <c r="J834" s="1">
        <v>0</v>
      </c>
      <c r="K834" s="1">
        <v>2231381.63</v>
      </c>
      <c r="L834" s="1"/>
      <c r="M834" s="1" t="s">
        <v>1278</v>
      </c>
      <c r="N834" s="38"/>
      <c r="O834" s="38"/>
      <c r="AD834"/>
      <c r="AE834"/>
    </row>
    <row r="835" spans="1:31" hidden="1" x14ac:dyDescent="0.35">
      <c r="A835" s="106">
        <v>44620</v>
      </c>
      <c r="B835" s="1" t="s">
        <v>1144</v>
      </c>
      <c r="C835" s="102" t="s">
        <v>3293</v>
      </c>
      <c r="D835" s="102">
        <v>1974</v>
      </c>
      <c r="E835" s="1" t="s">
        <v>3017</v>
      </c>
      <c r="F835" s="102" t="s">
        <v>3316</v>
      </c>
      <c r="G835" s="1">
        <v>133823.29999999999</v>
      </c>
      <c r="H835" s="1">
        <v>0</v>
      </c>
      <c r="I835" s="1">
        <v>0</v>
      </c>
      <c r="J835" s="1">
        <v>0</v>
      </c>
      <c r="K835" s="1">
        <v>133823.29999999999</v>
      </c>
      <c r="L835" s="1"/>
      <c r="M835" s="1" t="s">
        <v>1278</v>
      </c>
      <c r="N835" s="38"/>
      <c r="O835" s="38"/>
      <c r="AD835"/>
      <c r="AE835"/>
    </row>
    <row r="836" spans="1:31" hidden="1" x14ac:dyDescent="0.35">
      <c r="A836" s="188">
        <v>44620</v>
      </c>
      <c r="B836" s="103"/>
      <c r="C836" s="189" t="s">
        <v>2494</v>
      </c>
      <c r="D836" s="189">
        <v>307</v>
      </c>
      <c r="E836" s="103" t="s">
        <v>3016</v>
      </c>
      <c r="F836" s="189" t="s">
        <v>3317</v>
      </c>
      <c r="G836" s="103">
        <v>-270842874.32999998</v>
      </c>
      <c r="H836" s="103">
        <v>0</v>
      </c>
      <c r="I836" s="103">
        <v>-1809371.15</v>
      </c>
      <c r="J836" s="103">
        <v>-1809371.15</v>
      </c>
      <c r="K836" s="103">
        <v>-272652245.48000002</v>
      </c>
      <c r="L836" s="103"/>
      <c r="M836" s="103"/>
      <c r="N836" s="38"/>
      <c r="O836" s="38"/>
      <c r="AD836"/>
      <c r="AE836"/>
    </row>
    <row r="837" spans="1:31" hidden="1" x14ac:dyDescent="0.35">
      <c r="A837" s="106">
        <v>44620</v>
      </c>
      <c r="B837" s="1" t="s">
        <v>1146</v>
      </c>
      <c r="C837" s="102" t="s">
        <v>3318</v>
      </c>
      <c r="D837" s="102">
        <v>309</v>
      </c>
      <c r="E837" s="1" t="s">
        <v>3017</v>
      </c>
      <c r="F837" s="102" t="s">
        <v>3319</v>
      </c>
      <c r="G837" s="1">
        <v>-1927286.43</v>
      </c>
      <c r="H837" s="1">
        <v>0</v>
      </c>
      <c r="I837" s="1">
        <v>-34416.74</v>
      </c>
      <c r="J837" s="1">
        <v>-34416.74</v>
      </c>
      <c r="K837" s="1">
        <v>-1961703.17</v>
      </c>
      <c r="L837" s="1"/>
      <c r="M837" s="1" t="s">
        <v>3019</v>
      </c>
      <c r="N837" s="38"/>
      <c r="O837" s="38"/>
      <c r="AD837"/>
      <c r="AE837"/>
    </row>
    <row r="838" spans="1:31" hidden="1" x14ac:dyDescent="0.35">
      <c r="A838" s="106">
        <v>44620</v>
      </c>
      <c r="B838" s="1" t="s">
        <v>1146</v>
      </c>
      <c r="C838" s="102" t="s">
        <v>3318</v>
      </c>
      <c r="D838" s="102">
        <v>310</v>
      </c>
      <c r="E838" s="1" t="s">
        <v>3017</v>
      </c>
      <c r="F838" s="102" t="s">
        <v>3320</v>
      </c>
      <c r="G838" s="1">
        <v>-949426.18</v>
      </c>
      <c r="H838" s="1">
        <v>0</v>
      </c>
      <c r="I838" s="1">
        <v>-35461.51</v>
      </c>
      <c r="J838" s="1">
        <v>-35461.51</v>
      </c>
      <c r="K838" s="1">
        <v>-984887.69</v>
      </c>
      <c r="L838" s="1"/>
      <c r="M838" s="1" t="s">
        <v>3020</v>
      </c>
      <c r="N838" s="38"/>
      <c r="O838" s="38"/>
      <c r="AD838"/>
      <c r="AE838"/>
    </row>
    <row r="839" spans="1:31" hidden="1" x14ac:dyDescent="0.35">
      <c r="A839" s="106">
        <v>44620</v>
      </c>
      <c r="B839" s="1" t="s">
        <v>1146</v>
      </c>
      <c r="C839" s="102" t="s">
        <v>3318</v>
      </c>
      <c r="D839" s="102">
        <v>311</v>
      </c>
      <c r="E839" s="1" t="s">
        <v>3017</v>
      </c>
      <c r="F839" s="102" t="s">
        <v>3321</v>
      </c>
      <c r="G839" s="1">
        <v>-1394765.19</v>
      </c>
      <c r="H839" s="1">
        <v>0</v>
      </c>
      <c r="I839" s="1">
        <v>-17246.310000000001</v>
      </c>
      <c r="J839" s="1">
        <v>-17246.310000000001</v>
      </c>
      <c r="K839" s="1">
        <v>-1412011.5</v>
      </c>
      <c r="L839" s="1"/>
      <c r="M839" s="1" t="s">
        <v>3021</v>
      </c>
      <c r="N839" s="38"/>
      <c r="O839" s="38"/>
      <c r="AD839"/>
      <c r="AE839"/>
    </row>
    <row r="840" spans="1:31" hidden="1" x14ac:dyDescent="0.35">
      <c r="A840" s="106">
        <v>44620</v>
      </c>
      <c r="B840" s="1" t="s">
        <v>1149</v>
      </c>
      <c r="C840" s="102" t="s">
        <v>3318</v>
      </c>
      <c r="D840" s="102">
        <v>312</v>
      </c>
      <c r="E840" s="1" t="s">
        <v>3017</v>
      </c>
      <c r="F840" s="102" t="s">
        <v>4040</v>
      </c>
      <c r="G840" s="1">
        <v>-24161.32</v>
      </c>
      <c r="H840" s="1">
        <v>0</v>
      </c>
      <c r="I840" s="1">
        <v>0</v>
      </c>
      <c r="J840" s="1">
        <v>0</v>
      </c>
      <c r="K840" s="1">
        <v>-24161.32</v>
      </c>
      <c r="L840" s="1"/>
      <c r="M840" s="1" t="s">
        <v>4041</v>
      </c>
      <c r="N840" s="38"/>
      <c r="O840" s="38"/>
      <c r="AD840"/>
      <c r="AE840"/>
    </row>
    <row r="841" spans="1:31" hidden="1" x14ac:dyDescent="0.35">
      <c r="A841" s="106">
        <v>44620</v>
      </c>
      <c r="B841" s="1" t="s">
        <v>1146</v>
      </c>
      <c r="C841" s="102" t="s">
        <v>3318</v>
      </c>
      <c r="D841" s="102">
        <v>313</v>
      </c>
      <c r="E841" s="1" t="s">
        <v>3017</v>
      </c>
      <c r="F841" s="102" t="s">
        <v>3322</v>
      </c>
      <c r="G841" s="1">
        <v>-3804103.47</v>
      </c>
      <c r="H841" s="1">
        <v>0</v>
      </c>
      <c r="I841" s="1">
        <v>-12208</v>
      </c>
      <c r="J841" s="1">
        <v>-12208</v>
      </c>
      <c r="K841" s="1">
        <v>-3816311.47</v>
      </c>
      <c r="L841" s="1"/>
      <c r="M841" s="1" t="s">
        <v>3022</v>
      </c>
      <c r="N841" s="38"/>
      <c r="O841" s="38"/>
      <c r="AD841"/>
      <c r="AE841"/>
    </row>
    <row r="842" spans="1:31" hidden="1" x14ac:dyDescent="0.35">
      <c r="A842" s="106">
        <v>44620</v>
      </c>
      <c r="B842" s="1" t="s">
        <v>1146</v>
      </c>
      <c r="C842" s="102" t="s">
        <v>3318</v>
      </c>
      <c r="D842" s="102">
        <v>314</v>
      </c>
      <c r="E842" s="1" t="s">
        <v>3017</v>
      </c>
      <c r="F842" s="102" t="s">
        <v>3323</v>
      </c>
      <c r="G842" s="1">
        <v>-509416.71</v>
      </c>
      <c r="H842" s="1">
        <v>0</v>
      </c>
      <c r="I842" s="1">
        <v>-9715</v>
      </c>
      <c r="J842" s="1">
        <v>-9715</v>
      </c>
      <c r="K842" s="1">
        <v>-519131.71</v>
      </c>
      <c r="L842" s="1"/>
      <c r="M842" s="1" t="s">
        <v>3023</v>
      </c>
      <c r="N842" s="38"/>
      <c r="O842" s="38"/>
      <c r="AD842"/>
      <c r="AE842"/>
    </row>
    <row r="843" spans="1:31" hidden="1" x14ac:dyDescent="0.35">
      <c r="A843" s="106">
        <v>44620</v>
      </c>
      <c r="B843" s="1" t="s">
        <v>1146</v>
      </c>
      <c r="C843" s="102" t="s">
        <v>3318</v>
      </c>
      <c r="D843" s="102">
        <v>317</v>
      </c>
      <c r="E843" s="1" t="s">
        <v>3017</v>
      </c>
      <c r="F843" s="102" t="s">
        <v>3645</v>
      </c>
      <c r="G843" s="1">
        <v>-84668.04</v>
      </c>
      <c r="H843" s="1">
        <v>0</v>
      </c>
      <c r="I843" s="1">
        <v>0</v>
      </c>
      <c r="J843" s="1">
        <v>0</v>
      </c>
      <c r="K843" s="1">
        <v>-84668.04</v>
      </c>
      <c r="L843" s="1"/>
      <c r="M843" s="1" t="s">
        <v>3018</v>
      </c>
      <c r="N843" s="38"/>
      <c r="O843" s="38"/>
      <c r="AD843"/>
      <c r="AE843"/>
    </row>
    <row r="844" spans="1:31" hidden="1" x14ac:dyDescent="0.35">
      <c r="A844" s="106">
        <v>44620</v>
      </c>
      <c r="B844" s="1" t="s">
        <v>1146</v>
      </c>
      <c r="C844" s="102" t="s">
        <v>3318</v>
      </c>
      <c r="D844" s="102">
        <v>1932</v>
      </c>
      <c r="E844" s="1" t="s">
        <v>3017</v>
      </c>
      <c r="F844" s="102" t="s">
        <v>3324</v>
      </c>
      <c r="G844" s="1">
        <v>-4642759.8</v>
      </c>
      <c r="H844" s="1">
        <v>0</v>
      </c>
      <c r="I844" s="1">
        <v>-0.37</v>
      </c>
      <c r="J844" s="1">
        <v>-0.37</v>
      </c>
      <c r="K844" s="1">
        <v>-4642760.17</v>
      </c>
      <c r="L844" s="1"/>
      <c r="M844" s="1" t="s">
        <v>3018</v>
      </c>
      <c r="N844" s="38"/>
      <c r="O844" s="38"/>
      <c r="AD844"/>
      <c r="AE844"/>
    </row>
    <row r="845" spans="1:31" hidden="1" x14ac:dyDescent="0.35">
      <c r="A845" s="106">
        <v>44620</v>
      </c>
      <c r="B845" s="1" t="s">
        <v>1146</v>
      </c>
      <c r="C845" s="102" t="s">
        <v>3318</v>
      </c>
      <c r="D845" s="102">
        <v>1934</v>
      </c>
      <c r="E845" s="1" t="s">
        <v>3017</v>
      </c>
      <c r="F845" s="102" t="s">
        <v>3325</v>
      </c>
      <c r="G845" s="1">
        <v>-225644670.16</v>
      </c>
      <c r="H845" s="1">
        <v>0</v>
      </c>
      <c r="I845" s="1">
        <v>-1639461.14</v>
      </c>
      <c r="J845" s="1">
        <v>-1639461.14</v>
      </c>
      <c r="K845" s="1">
        <v>-227284131.30000001</v>
      </c>
      <c r="L845" s="1"/>
      <c r="M845" s="1" t="s">
        <v>3018</v>
      </c>
      <c r="N845" s="38"/>
      <c r="O845" s="38"/>
      <c r="AD845"/>
      <c r="AE845"/>
    </row>
    <row r="846" spans="1:31" hidden="1" x14ac:dyDescent="0.35">
      <c r="A846" s="106">
        <v>44620</v>
      </c>
      <c r="B846" s="1" t="s">
        <v>1146</v>
      </c>
      <c r="C846" s="102" t="s">
        <v>3318</v>
      </c>
      <c r="D846" s="102">
        <v>1935</v>
      </c>
      <c r="E846" s="1" t="s">
        <v>3017</v>
      </c>
      <c r="F846" s="102" t="s">
        <v>3326</v>
      </c>
      <c r="G846" s="1">
        <v>-345727.83</v>
      </c>
      <c r="H846" s="1">
        <v>0</v>
      </c>
      <c r="I846" s="1">
        <v>-7055.67</v>
      </c>
      <c r="J846" s="1">
        <v>-7055.67</v>
      </c>
      <c r="K846" s="1">
        <v>-352783.5</v>
      </c>
      <c r="L846" s="1"/>
      <c r="M846" s="1" t="s">
        <v>3018</v>
      </c>
      <c r="N846" s="38"/>
      <c r="O846" s="38"/>
      <c r="AD846"/>
      <c r="AE846"/>
    </row>
    <row r="847" spans="1:31" hidden="1" x14ac:dyDescent="0.35">
      <c r="A847" s="106">
        <v>44620</v>
      </c>
      <c r="B847" s="1" t="s">
        <v>1146</v>
      </c>
      <c r="C847" s="102" t="s">
        <v>3318</v>
      </c>
      <c r="D847" s="102">
        <v>1936</v>
      </c>
      <c r="E847" s="1" t="s">
        <v>3017</v>
      </c>
      <c r="F847" s="102" t="s">
        <v>3327</v>
      </c>
      <c r="G847" s="1">
        <v>-189425.74</v>
      </c>
      <c r="H847" s="1">
        <v>0</v>
      </c>
      <c r="I847" s="1">
        <v>-3105.34</v>
      </c>
      <c r="J847" s="1">
        <v>-3105.34</v>
      </c>
      <c r="K847" s="1">
        <v>-192531.08</v>
      </c>
      <c r="L847" s="1"/>
      <c r="M847" s="1" t="s">
        <v>3018</v>
      </c>
      <c r="N847" s="38"/>
      <c r="O847" s="38"/>
      <c r="AD847"/>
      <c r="AE847"/>
    </row>
    <row r="848" spans="1:31" hidden="1" x14ac:dyDescent="0.35">
      <c r="A848" s="106">
        <v>44620</v>
      </c>
      <c r="B848" s="1" t="s">
        <v>1146</v>
      </c>
      <c r="C848" s="102" t="s">
        <v>3318</v>
      </c>
      <c r="D848" s="102">
        <v>1937</v>
      </c>
      <c r="E848" s="1" t="s">
        <v>3017</v>
      </c>
      <c r="F848" s="102" t="s">
        <v>3328</v>
      </c>
      <c r="G848" s="1">
        <v>-65612.210000000006</v>
      </c>
      <c r="H848" s="1">
        <v>0</v>
      </c>
      <c r="I848" s="1">
        <v>-1075.6099999999999</v>
      </c>
      <c r="J848" s="1">
        <v>-1075.6099999999999</v>
      </c>
      <c r="K848" s="1">
        <v>-66687.820000000007</v>
      </c>
      <c r="L848" s="1"/>
      <c r="M848" s="1" t="s">
        <v>3018</v>
      </c>
      <c r="N848" s="38"/>
      <c r="O848" s="38"/>
      <c r="AD848"/>
      <c r="AE848"/>
    </row>
    <row r="849" spans="1:31" hidden="1" x14ac:dyDescent="0.35">
      <c r="A849" s="106">
        <v>44620</v>
      </c>
      <c r="B849" s="1" t="s">
        <v>1146</v>
      </c>
      <c r="C849" s="102" t="s">
        <v>3318</v>
      </c>
      <c r="D849" s="102">
        <v>1938</v>
      </c>
      <c r="E849" s="1" t="s">
        <v>3017</v>
      </c>
      <c r="F849" s="102" t="s">
        <v>3329</v>
      </c>
      <c r="G849" s="1">
        <v>-4664728.0599999996</v>
      </c>
      <c r="H849" s="1">
        <v>0</v>
      </c>
      <c r="I849" s="1">
        <v>-0.43</v>
      </c>
      <c r="J849" s="1">
        <v>-0.43</v>
      </c>
      <c r="K849" s="1">
        <v>-4664728.49</v>
      </c>
      <c r="L849" s="1"/>
      <c r="M849" s="1" t="s">
        <v>3018</v>
      </c>
      <c r="N849" s="38"/>
      <c r="O849" s="38"/>
      <c r="AD849"/>
      <c r="AE849"/>
    </row>
    <row r="850" spans="1:31" hidden="1" x14ac:dyDescent="0.35">
      <c r="A850" s="106">
        <v>44620</v>
      </c>
      <c r="B850" s="1" t="s">
        <v>1146</v>
      </c>
      <c r="C850" s="102" t="s">
        <v>3318</v>
      </c>
      <c r="D850" s="102">
        <v>1939</v>
      </c>
      <c r="E850" s="1" t="s">
        <v>3017</v>
      </c>
      <c r="F850" s="102" t="s">
        <v>3330</v>
      </c>
      <c r="G850" s="1">
        <v>-26596123.190000001</v>
      </c>
      <c r="H850" s="1">
        <v>0</v>
      </c>
      <c r="I850" s="1">
        <v>-49625.03</v>
      </c>
      <c r="J850" s="1">
        <v>-49625.03</v>
      </c>
      <c r="K850" s="1">
        <v>-26645748.219999999</v>
      </c>
      <c r="L850" s="1"/>
      <c r="M850" s="1" t="s">
        <v>3018</v>
      </c>
      <c r="N850" s="38"/>
      <c r="O850" s="38"/>
      <c r="AD850"/>
      <c r="AE850"/>
    </row>
    <row r="851" spans="1:31" hidden="1" x14ac:dyDescent="0.35">
      <c r="A851" s="106">
        <v>44620</v>
      </c>
      <c r="B851" s="1"/>
      <c r="C851" s="102" t="s">
        <v>2503</v>
      </c>
      <c r="D851" s="102">
        <v>500</v>
      </c>
      <c r="E851" s="1" t="s">
        <v>3016</v>
      </c>
      <c r="F851" s="102" t="s">
        <v>3331</v>
      </c>
      <c r="G851" s="1">
        <v>1970871979.0899999</v>
      </c>
      <c r="H851" s="1">
        <v>12725189.75</v>
      </c>
      <c r="I851" s="1">
        <v>0</v>
      </c>
      <c r="J851" s="1">
        <v>12725189.75</v>
      </c>
      <c r="K851" s="1">
        <v>1983597168.8399999</v>
      </c>
      <c r="L851" s="1"/>
      <c r="M851" s="1"/>
      <c r="N851" s="38"/>
      <c r="O851" s="38"/>
      <c r="AD851"/>
      <c r="AE851"/>
    </row>
    <row r="852" spans="1:31" hidden="1" x14ac:dyDescent="0.35">
      <c r="A852" s="106">
        <v>44620</v>
      </c>
      <c r="B852" s="1" t="s">
        <v>1144</v>
      </c>
      <c r="C852" s="102" t="s">
        <v>3332</v>
      </c>
      <c r="D852" s="102">
        <v>501</v>
      </c>
      <c r="E852" s="1" t="s">
        <v>3017</v>
      </c>
      <c r="F852" s="102" t="s">
        <v>3333</v>
      </c>
      <c r="G852" s="1">
        <v>1787708734.6600001</v>
      </c>
      <c r="H852" s="1">
        <v>12725189.75</v>
      </c>
      <c r="I852" s="1">
        <v>0</v>
      </c>
      <c r="J852" s="1">
        <v>12725189.75</v>
      </c>
      <c r="K852" s="1">
        <v>1800433924.4100001</v>
      </c>
      <c r="L852" s="1"/>
      <c r="M852" s="1" t="s">
        <v>1284</v>
      </c>
      <c r="N852" s="38"/>
      <c r="O852" s="38"/>
      <c r="AD852"/>
      <c r="AE852"/>
    </row>
    <row r="853" spans="1:31" hidden="1" x14ac:dyDescent="0.35">
      <c r="A853" s="106">
        <v>44620</v>
      </c>
      <c r="B853" s="1" t="s">
        <v>1144</v>
      </c>
      <c r="C853" s="102" t="s">
        <v>3332</v>
      </c>
      <c r="D853" s="102">
        <v>1886</v>
      </c>
      <c r="E853" s="1" t="s">
        <v>3017</v>
      </c>
      <c r="F853" s="102" t="s">
        <v>3334</v>
      </c>
      <c r="G853" s="1">
        <v>9596917.9900000002</v>
      </c>
      <c r="H853" s="1">
        <v>0</v>
      </c>
      <c r="I853" s="1">
        <v>0</v>
      </c>
      <c r="J853" s="1">
        <v>0</v>
      </c>
      <c r="K853" s="1">
        <v>9596917.9900000002</v>
      </c>
      <c r="L853" s="1"/>
      <c r="M853" s="1" t="s">
        <v>1284</v>
      </c>
      <c r="N853" s="38"/>
      <c r="O853" s="38"/>
      <c r="AD853"/>
      <c r="AE853"/>
    </row>
    <row r="854" spans="1:31" hidden="1" x14ac:dyDescent="0.35">
      <c r="A854" s="106">
        <v>44620</v>
      </c>
      <c r="B854" s="1" t="s">
        <v>1144</v>
      </c>
      <c r="C854" s="102" t="s">
        <v>3332</v>
      </c>
      <c r="D854" s="102">
        <v>1887</v>
      </c>
      <c r="E854" s="1" t="s">
        <v>3017</v>
      </c>
      <c r="F854" s="102" t="s">
        <v>3335</v>
      </c>
      <c r="G854" s="1">
        <v>145225.78</v>
      </c>
      <c r="H854" s="1">
        <v>0</v>
      </c>
      <c r="I854" s="1">
        <v>0</v>
      </c>
      <c r="J854" s="1">
        <v>0</v>
      </c>
      <c r="K854" s="1">
        <v>145225.78</v>
      </c>
      <c r="L854" s="1"/>
      <c r="M854" s="1" t="s">
        <v>1284</v>
      </c>
      <c r="N854" s="38"/>
      <c r="O854" s="38"/>
      <c r="AD854"/>
      <c r="AE854"/>
    </row>
    <row r="855" spans="1:31" hidden="1" x14ac:dyDescent="0.35">
      <c r="A855" s="106">
        <v>44620</v>
      </c>
      <c r="B855" s="1" t="s">
        <v>1144</v>
      </c>
      <c r="C855" s="102" t="s">
        <v>3332</v>
      </c>
      <c r="D855" s="102">
        <v>1888</v>
      </c>
      <c r="E855" s="1" t="s">
        <v>3017</v>
      </c>
      <c r="F855" s="102" t="s">
        <v>3336</v>
      </c>
      <c r="G855" s="1">
        <v>51514.54</v>
      </c>
      <c r="H855" s="1">
        <v>0</v>
      </c>
      <c r="I855" s="1">
        <v>0</v>
      </c>
      <c r="J855" s="1">
        <v>0</v>
      </c>
      <c r="K855" s="1">
        <v>51514.54</v>
      </c>
      <c r="L855" s="1"/>
      <c r="M855" s="1" t="s">
        <v>1284</v>
      </c>
      <c r="N855" s="38"/>
      <c r="O855" s="38"/>
      <c r="AD855"/>
      <c r="AE855"/>
    </row>
    <row r="856" spans="1:31" hidden="1" x14ac:dyDescent="0.35">
      <c r="A856" s="106">
        <v>44620</v>
      </c>
      <c r="B856" s="1" t="s">
        <v>1144</v>
      </c>
      <c r="C856" s="102" t="s">
        <v>3332</v>
      </c>
      <c r="D856" s="102">
        <v>1889</v>
      </c>
      <c r="E856" s="1" t="s">
        <v>3017</v>
      </c>
      <c r="F856" s="102" t="s">
        <v>3337</v>
      </c>
      <c r="G856" s="1">
        <v>521985.21</v>
      </c>
      <c r="H856" s="1">
        <v>0</v>
      </c>
      <c r="I856" s="1">
        <v>0</v>
      </c>
      <c r="J856" s="1">
        <v>0</v>
      </c>
      <c r="K856" s="1">
        <v>521985.21</v>
      </c>
      <c r="L856" s="1"/>
      <c r="M856" s="1" t="s">
        <v>1284</v>
      </c>
      <c r="N856" s="38"/>
      <c r="O856" s="38"/>
      <c r="AD856"/>
      <c r="AE856"/>
    </row>
    <row r="857" spans="1:31" hidden="1" x14ac:dyDescent="0.35">
      <c r="A857" s="106">
        <v>44620</v>
      </c>
      <c r="B857" s="1" t="s">
        <v>1144</v>
      </c>
      <c r="C857" s="102" t="s">
        <v>3332</v>
      </c>
      <c r="D857" s="102">
        <v>1890</v>
      </c>
      <c r="E857" s="1" t="s">
        <v>3017</v>
      </c>
      <c r="F857" s="102" t="s">
        <v>3338</v>
      </c>
      <c r="G857" s="1">
        <v>164400.75</v>
      </c>
      <c r="H857" s="1">
        <v>0</v>
      </c>
      <c r="I857" s="1">
        <v>0</v>
      </c>
      <c r="J857" s="1">
        <v>0</v>
      </c>
      <c r="K857" s="1">
        <v>164400.75</v>
      </c>
      <c r="L857" s="1"/>
      <c r="M857" s="1" t="s">
        <v>1284</v>
      </c>
      <c r="N857" s="38"/>
      <c r="O857" s="38"/>
      <c r="AD857"/>
      <c r="AE857"/>
    </row>
    <row r="858" spans="1:31" hidden="1" x14ac:dyDescent="0.35">
      <c r="A858" s="106">
        <v>44620</v>
      </c>
      <c r="B858" s="1" t="s">
        <v>1144</v>
      </c>
      <c r="C858" s="102" t="s">
        <v>3332</v>
      </c>
      <c r="D858" s="102">
        <v>1891</v>
      </c>
      <c r="E858" s="1" t="s">
        <v>3017</v>
      </c>
      <c r="F858" s="102" t="s">
        <v>3305</v>
      </c>
      <c r="G858" s="1">
        <v>56456.91</v>
      </c>
      <c r="H858" s="1">
        <v>0</v>
      </c>
      <c r="I858" s="1">
        <v>0</v>
      </c>
      <c r="J858" s="1">
        <v>0</v>
      </c>
      <c r="K858" s="1">
        <v>56456.91</v>
      </c>
      <c r="L858" s="1"/>
      <c r="M858" s="1" t="s">
        <v>1284</v>
      </c>
      <c r="N858" s="38"/>
      <c r="O858" s="38"/>
      <c r="AD858"/>
      <c r="AE858"/>
    </row>
    <row r="859" spans="1:31" hidden="1" x14ac:dyDescent="0.35">
      <c r="A859" s="106">
        <v>44620</v>
      </c>
      <c r="B859" s="1" t="s">
        <v>1144</v>
      </c>
      <c r="C859" s="102" t="s">
        <v>3332</v>
      </c>
      <c r="D859" s="102">
        <v>1892</v>
      </c>
      <c r="E859" s="1" t="s">
        <v>3017</v>
      </c>
      <c r="F859" s="102" t="s">
        <v>3339</v>
      </c>
      <c r="G859" s="1">
        <v>120463.24</v>
      </c>
      <c r="H859" s="1">
        <v>0</v>
      </c>
      <c r="I859" s="1">
        <v>0</v>
      </c>
      <c r="J859" s="1">
        <v>0</v>
      </c>
      <c r="K859" s="1">
        <v>120463.24</v>
      </c>
      <c r="L859" s="1"/>
      <c r="M859" s="1" t="s">
        <v>1284</v>
      </c>
      <c r="N859" s="38"/>
      <c r="O859" s="38"/>
      <c r="AD859"/>
      <c r="AE859"/>
    </row>
    <row r="860" spans="1:31" hidden="1" x14ac:dyDescent="0.35">
      <c r="A860" s="106">
        <v>44620</v>
      </c>
      <c r="B860" s="1" t="s">
        <v>1144</v>
      </c>
      <c r="C860" s="102" t="s">
        <v>3332</v>
      </c>
      <c r="D860" s="102">
        <v>1893</v>
      </c>
      <c r="E860" s="1" t="s">
        <v>3017</v>
      </c>
      <c r="F860" s="102" t="s">
        <v>3340</v>
      </c>
      <c r="G860" s="1">
        <v>71976.259999999995</v>
      </c>
      <c r="H860" s="1">
        <v>0</v>
      </c>
      <c r="I860" s="1">
        <v>0</v>
      </c>
      <c r="J860" s="1">
        <v>0</v>
      </c>
      <c r="K860" s="1">
        <v>71976.259999999995</v>
      </c>
      <c r="L860" s="1"/>
      <c r="M860" s="1" t="s">
        <v>1284</v>
      </c>
      <c r="N860" s="38"/>
      <c r="O860" s="38"/>
      <c r="AD860"/>
      <c r="AE860"/>
    </row>
    <row r="861" spans="1:31" hidden="1" x14ac:dyDescent="0.35">
      <c r="A861" s="106">
        <v>44620</v>
      </c>
      <c r="B861" s="1" t="s">
        <v>1144</v>
      </c>
      <c r="C861" s="102" t="s">
        <v>3332</v>
      </c>
      <c r="D861" s="102">
        <v>1894</v>
      </c>
      <c r="E861" s="1" t="s">
        <v>3017</v>
      </c>
      <c r="F861" s="102" t="s">
        <v>3341</v>
      </c>
      <c r="G861" s="1">
        <v>5400</v>
      </c>
      <c r="H861" s="1">
        <v>0</v>
      </c>
      <c r="I861" s="1">
        <v>0</v>
      </c>
      <c r="J861" s="1">
        <v>0</v>
      </c>
      <c r="K861" s="1">
        <v>5400</v>
      </c>
      <c r="L861" s="1"/>
      <c r="M861" s="1" t="s">
        <v>1284</v>
      </c>
      <c r="N861" s="38"/>
      <c r="O861" s="38"/>
      <c r="AD861"/>
      <c r="AE861"/>
    </row>
    <row r="862" spans="1:31" hidden="1" x14ac:dyDescent="0.35">
      <c r="A862" s="106">
        <v>44620</v>
      </c>
      <c r="B862" s="1" t="s">
        <v>1144</v>
      </c>
      <c r="C862" s="102" t="s">
        <v>3332</v>
      </c>
      <c r="D862" s="102">
        <v>1895</v>
      </c>
      <c r="E862" s="1" t="s">
        <v>3017</v>
      </c>
      <c r="F862" s="102" t="s">
        <v>3342</v>
      </c>
      <c r="G862" s="1">
        <v>121272.5</v>
      </c>
      <c r="H862" s="1">
        <v>0</v>
      </c>
      <c r="I862" s="1">
        <v>0</v>
      </c>
      <c r="J862" s="1">
        <v>0</v>
      </c>
      <c r="K862" s="1">
        <v>121272.5</v>
      </c>
      <c r="L862" s="1"/>
      <c r="M862" s="1" t="s">
        <v>1284</v>
      </c>
      <c r="N862" s="38"/>
      <c r="O862" s="38"/>
      <c r="AD862"/>
      <c r="AE862"/>
    </row>
    <row r="863" spans="1:31" hidden="1" x14ac:dyDescent="0.35">
      <c r="A863" s="106">
        <v>44620</v>
      </c>
      <c r="B863" s="1" t="s">
        <v>1144</v>
      </c>
      <c r="C863" s="102" t="s">
        <v>3332</v>
      </c>
      <c r="D863" s="102">
        <v>1896</v>
      </c>
      <c r="E863" s="1" t="s">
        <v>3017</v>
      </c>
      <c r="F863" s="102" t="s">
        <v>3343</v>
      </c>
      <c r="G863" s="1">
        <v>39172.18</v>
      </c>
      <c r="H863" s="1">
        <v>0</v>
      </c>
      <c r="I863" s="1">
        <v>0</v>
      </c>
      <c r="J863" s="1">
        <v>0</v>
      </c>
      <c r="K863" s="1">
        <v>39172.18</v>
      </c>
      <c r="L863" s="1"/>
      <c r="M863" s="1" t="s">
        <v>1284</v>
      </c>
      <c r="N863" s="38"/>
      <c r="O863" s="38"/>
      <c r="AD863"/>
      <c r="AE863"/>
    </row>
    <row r="864" spans="1:31" hidden="1" x14ac:dyDescent="0.35">
      <c r="A864" s="106">
        <v>44620</v>
      </c>
      <c r="B864" s="1" t="s">
        <v>1144</v>
      </c>
      <c r="C864" s="102" t="s">
        <v>3332</v>
      </c>
      <c r="D864" s="102">
        <v>1897</v>
      </c>
      <c r="E864" s="1" t="s">
        <v>3017</v>
      </c>
      <c r="F864" s="102" t="s">
        <v>3344</v>
      </c>
      <c r="G864" s="1">
        <v>2623476.1800000002</v>
      </c>
      <c r="H864" s="1">
        <v>0</v>
      </c>
      <c r="I864" s="1">
        <v>0</v>
      </c>
      <c r="J864" s="1">
        <v>0</v>
      </c>
      <c r="K864" s="1">
        <v>2623476.1800000002</v>
      </c>
      <c r="L864" s="1"/>
      <c r="M864" s="1" t="s">
        <v>1284</v>
      </c>
      <c r="N864" s="38"/>
      <c r="O864" s="38"/>
      <c r="AD864"/>
      <c r="AE864"/>
    </row>
    <row r="865" spans="1:31" hidden="1" x14ac:dyDescent="0.35">
      <c r="A865" s="106">
        <v>44620</v>
      </c>
      <c r="B865" s="1" t="s">
        <v>1144</v>
      </c>
      <c r="C865" s="102" t="s">
        <v>3332</v>
      </c>
      <c r="D865" s="102">
        <v>1898</v>
      </c>
      <c r="E865" s="1" t="s">
        <v>3017</v>
      </c>
      <c r="F865" s="102" t="s">
        <v>3345</v>
      </c>
      <c r="G865" s="1">
        <v>14208618.6</v>
      </c>
      <c r="H865" s="1">
        <v>0</v>
      </c>
      <c r="I865" s="1">
        <v>0</v>
      </c>
      <c r="J865" s="1">
        <v>0</v>
      </c>
      <c r="K865" s="1">
        <v>14208618.6</v>
      </c>
      <c r="L865" s="1"/>
      <c r="M865" s="1" t="s">
        <v>1284</v>
      </c>
      <c r="N865" s="38"/>
      <c r="O865" s="38"/>
      <c r="AD865"/>
      <c r="AE865"/>
    </row>
    <row r="866" spans="1:31" hidden="1" x14ac:dyDescent="0.35">
      <c r="A866" s="106">
        <v>44620</v>
      </c>
      <c r="B866" s="1" t="s">
        <v>1144</v>
      </c>
      <c r="C866" s="102" t="s">
        <v>3332</v>
      </c>
      <c r="D866" s="102">
        <v>2074</v>
      </c>
      <c r="E866" s="1" t="s">
        <v>3017</v>
      </c>
      <c r="F866" s="102" t="s">
        <v>4022</v>
      </c>
      <c r="G866" s="1">
        <v>155436364.28999999</v>
      </c>
      <c r="H866" s="1">
        <v>0</v>
      </c>
      <c r="I866" s="1">
        <v>0</v>
      </c>
      <c r="J866" s="1">
        <v>0</v>
      </c>
      <c r="K866" s="1">
        <v>155436364.28999999</v>
      </c>
      <c r="L866" s="1"/>
      <c r="M866" s="1" t="s">
        <v>1284</v>
      </c>
      <c r="N866" s="38"/>
      <c r="O866" s="38"/>
      <c r="AD866"/>
      <c r="AE866"/>
    </row>
    <row r="867" spans="1:31" hidden="1" x14ac:dyDescent="0.35">
      <c r="A867" s="106">
        <v>44620</v>
      </c>
      <c r="B867" s="1"/>
      <c r="C867" s="102" t="s">
        <v>2517</v>
      </c>
      <c r="D867" s="102">
        <v>571</v>
      </c>
      <c r="E867" s="1" t="s">
        <v>3016</v>
      </c>
      <c r="F867" s="102" t="s">
        <v>3346</v>
      </c>
      <c r="G867" s="1">
        <v>2172811479.2399998</v>
      </c>
      <c r="H867" s="1">
        <v>0</v>
      </c>
      <c r="I867" s="1">
        <v>0</v>
      </c>
      <c r="J867" s="1">
        <v>0</v>
      </c>
      <c r="K867" s="1">
        <v>2172811479.2399998</v>
      </c>
      <c r="L867" s="1"/>
      <c r="M867" s="1"/>
      <c r="N867" s="38"/>
      <c r="O867" s="38"/>
      <c r="AD867"/>
      <c r="AE867"/>
    </row>
    <row r="868" spans="1:31" hidden="1" x14ac:dyDescent="0.35">
      <c r="A868" s="106">
        <v>44620</v>
      </c>
      <c r="B868" s="1"/>
      <c r="C868" s="102" t="s">
        <v>3347</v>
      </c>
      <c r="D868" s="102">
        <v>1959</v>
      </c>
      <c r="E868" s="1" t="s">
        <v>3016</v>
      </c>
      <c r="F868" s="102" t="s">
        <v>3348</v>
      </c>
      <c r="G868" s="1">
        <v>2172811479.2399998</v>
      </c>
      <c r="H868" s="1">
        <v>0</v>
      </c>
      <c r="I868" s="1">
        <v>0</v>
      </c>
      <c r="J868" s="1">
        <v>0</v>
      </c>
      <c r="K868" s="1">
        <v>2172811479.2399998</v>
      </c>
      <c r="L868" s="1"/>
      <c r="M868" s="1"/>
      <c r="N868" s="38"/>
      <c r="O868" s="38"/>
      <c r="AD868"/>
      <c r="AE868"/>
    </row>
    <row r="869" spans="1:31" hidden="1" x14ac:dyDescent="0.35">
      <c r="A869" s="106">
        <v>44620</v>
      </c>
      <c r="B869" s="1" t="s">
        <v>1145</v>
      </c>
      <c r="C869" s="102" t="s">
        <v>3347</v>
      </c>
      <c r="D869" s="102">
        <v>572</v>
      </c>
      <c r="E869" s="1" t="s">
        <v>3017</v>
      </c>
      <c r="F869" s="102" t="s">
        <v>3349</v>
      </c>
      <c r="G869" s="1">
        <v>1621072052.5899999</v>
      </c>
      <c r="H869" s="1">
        <v>0</v>
      </c>
      <c r="I869" s="1">
        <v>0</v>
      </c>
      <c r="J869" s="1">
        <v>0</v>
      </c>
      <c r="K869" s="1">
        <v>1621072052.5899999</v>
      </c>
      <c r="L869" s="1"/>
      <c r="M869" s="1" t="s">
        <v>3024</v>
      </c>
      <c r="N869" s="38"/>
      <c r="O869" s="38"/>
      <c r="AD869"/>
      <c r="AE869"/>
    </row>
    <row r="870" spans="1:31" hidden="1" x14ac:dyDescent="0.35">
      <c r="A870" s="106">
        <v>44620</v>
      </c>
      <c r="B870" s="1" t="s">
        <v>1145</v>
      </c>
      <c r="C870" s="102" t="s">
        <v>3347</v>
      </c>
      <c r="D870" s="102">
        <v>573</v>
      </c>
      <c r="E870" s="1" t="s">
        <v>3017</v>
      </c>
      <c r="F870" s="102" t="s">
        <v>3350</v>
      </c>
      <c r="G870" s="1">
        <v>10855371.869999999</v>
      </c>
      <c r="H870" s="1">
        <v>0</v>
      </c>
      <c r="I870" s="1">
        <v>0</v>
      </c>
      <c r="J870" s="1">
        <v>0</v>
      </c>
      <c r="K870" s="1">
        <v>10855371.869999999</v>
      </c>
      <c r="L870" s="1"/>
      <c r="M870" s="1" t="s">
        <v>3025</v>
      </c>
      <c r="N870" s="38"/>
      <c r="O870" s="38"/>
      <c r="AD870"/>
      <c r="AE870"/>
    </row>
    <row r="871" spans="1:31" hidden="1" x14ac:dyDescent="0.35">
      <c r="A871" s="106">
        <v>44620</v>
      </c>
      <c r="B871" s="1" t="s">
        <v>1145</v>
      </c>
      <c r="C871" s="102" t="s">
        <v>3347</v>
      </c>
      <c r="D871" s="102">
        <v>574</v>
      </c>
      <c r="E871" s="1" t="s">
        <v>3017</v>
      </c>
      <c r="F871" s="102" t="s">
        <v>3351</v>
      </c>
      <c r="G871" s="1">
        <v>7607.57</v>
      </c>
      <c r="H871" s="1">
        <v>0</v>
      </c>
      <c r="I871" s="1">
        <v>0</v>
      </c>
      <c r="J871" s="1">
        <v>0</v>
      </c>
      <c r="K871" s="1">
        <v>7607.57</v>
      </c>
      <c r="L871" s="1"/>
      <c r="M871" s="1" t="s">
        <v>3025</v>
      </c>
      <c r="N871" s="38"/>
      <c r="O871" s="38"/>
      <c r="AD871"/>
      <c r="AE871"/>
    </row>
    <row r="872" spans="1:31" hidden="1" x14ac:dyDescent="0.35">
      <c r="A872" s="106">
        <v>44620</v>
      </c>
      <c r="B872" s="1" t="s">
        <v>1145</v>
      </c>
      <c r="C872" s="102" t="s">
        <v>3347</v>
      </c>
      <c r="D872" s="102">
        <v>575</v>
      </c>
      <c r="E872" s="1" t="s">
        <v>3017</v>
      </c>
      <c r="F872" s="102" t="s">
        <v>3352</v>
      </c>
      <c r="G872" s="1">
        <v>2314875.4900000002</v>
      </c>
      <c r="H872" s="1">
        <v>0</v>
      </c>
      <c r="I872" s="1">
        <v>0</v>
      </c>
      <c r="J872" s="1">
        <v>0</v>
      </c>
      <c r="K872" s="1">
        <v>2314875.4900000002</v>
      </c>
      <c r="L872" s="1"/>
      <c r="M872" s="1" t="s">
        <v>3025</v>
      </c>
      <c r="N872" s="38"/>
      <c r="O872" s="38"/>
      <c r="AD872"/>
      <c r="AE872"/>
    </row>
    <row r="873" spans="1:31" hidden="1" x14ac:dyDescent="0.35">
      <c r="A873" s="106">
        <v>44620</v>
      </c>
      <c r="B873" s="1" t="s">
        <v>1145</v>
      </c>
      <c r="C873" s="102" t="s">
        <v>3347</v>
      </c>
      <c r="D873" s="102">
        <v>576</v>
      </c>
      <c r="E873" s="1" t="s">
        <v>3017</v>
      </c>
      <c r="F873" s="102" t="s">
        <v>3353</v>
      </c>
      <c r="G873" s="1">
        <v>259643.58</v>
      </c>
      <c r="H873" s="1">
        <v>0</v>
      </c>
      <c r="I873" s="1">
        <v>0</v>
      </c>
      <c r="J873" s="1">
        <v>0</v>
      </c>
      <c r="K873" s="1">
        <v>259643.58</v>
      </c>
      <c r="L873" s="1"/>
      <c r="M873" s="1" t="s">
        <v>3025</v>
      </c>
      <c r="N873" s="38"/>
      <c r="O873" s="38"/>
      <c r="AD873"/>
      <c r="AE873"/>
    </row>
    <row r="874" spans="1:31" hidden="1" x14ac:dyDescent="0.35">
      <c r="A874" s="106">
        <v>44620</v>
      </c>
      <c r="B874" s="1" t="s">
        <v>1145</v>
      </c>
      <c r="C874" s="102" t="s">
        <v>3347</v>
      </c>
      <c r="D874" s="102">
        <v>577</v>
      </c>
      <c r="E874" s="1" t="s">
        <v>3017</v>
      </c>
      <c r="F874" s="102" t="s">
        <v>3354</v>
      </c>
      <c r="G874" s="1">
        <v>39950.959999999999</v>
      </c>
      <c r="H874" s="1">
        <v>0</v>
      </c>
      <c r="I874" s="1">
        <v>0</v>
      </c>
      <c r="J874" s="1">
        <v>0</v>
      </c>
      <c r="K874" s="1">
        <v>39950.959999999999</v>
      </c>
      <c r="L874" s="1"/>
      <c r="M874" s="1" t="s">
        <v>3025</v>
      </c>
      <c r="N874" s="38"/>
      <c r="O874" s="38"/>
      <c r="AD874"/>
      <c r="AE874"/>
    </row>
    <row r="875" spans="1:31" hidden="1" x14ac:dyDescent="0.35">
      <c r="A875" s="106">
        <v>44620</v>
      </c>
      <c r="B875" s="1" t="s">
        <v>1145</v>
      </c>
      <c r="C875" s="102" t="s">
        <v>3347</v>
      </c>
      <c r="D875" s="102">
        <v>578</v>
      </c>
      <c r="E875" s="1" t="s">
        <v>3017</v>
      </c>
      <c r="F875" s="102" t="s">
        <v>3355</v>
      </c>
      <c r="G875" s="1">
        <v>1941082.32</v>
      </c>
      <c r="H875" s="1">
        <v>0</v>
      </c>
      <c r="I875" s="1">
        <v>0</v>
      </c>
      <c r="J875" s="1">
        <v>0</v>
      </c>
      <c r="K875" s="1">
        <v>1941082.32</v>
      </c>
      <c r="L875" s="1"/>
      <c r="M875" s="1" t="s">
        <v>3025</v>
      </c>
      <c r="N875" s="38"/>
      <c r="O875" s="38"/>
      <c r="AD875"/>
      <c r="AE875"/>
    </row>
    <row r="876" spans="1:31" hidden="1" x14ac:dyDescent="0.35">
      <c r="A876" s="106">
        <v>44620</v>
      </c>
      <c r="B876" s="1" t="s">
        <v>1145</v>
      </c>
      <c r="C876" s="102" t="s">
        <v>3347</v>
      </c>
      <c r="D876" s="102">
        <v>579</v>
      </c>
      <c r="E876" s="1" t="s">
        <v>3017</v>
      </c>
      <c r="F876" s="102" t="s">
        <v>3354</v>
      </c>
      <c r="G876" s="1">
        <v>12618172.24</v>
      </c>
      <c r="H876" s="1">
        <v>0</v>
      </c>
      <c r="I876" s="1">
        <v>0</v>
      </c>
      <c r="J876" s="1">
        <v>0</v>
      </c>
      <c r="K876" s="1">
        <v>12618172.24</v>
      </c>
      <c r="L876" s="1"/>
      <c r="M876" s="1" t="s">
        <v>3025</v>
      </c>
      <c r="N876" s="38"/>
      <c r="O876" s="38"/>
      <c r="AD876"/>
      <c r="AE876"/>
    </row>
    <row r="877" spans="1:31" hidden="1" x14ac:dyDescent="0.35">
      <c r="A877" s="106">
        <v>44620</v>
      </c>
      <c r="B877" s="1" t="s">
        <v>1145</v>
      </c>
      <c r="C877" s="102" t="s">
        <v>3347</v>
      </c>
      <c r="D877" s="102">
        <v>580</v>
      </c>
      <c r="E877" s="1" t="s">
        <v>3017</v>
      </c>
      <c r="F877" s="102" t="s">
        <v>3356</v>
      </c>
      <c r="G877" s="1">
        <v>523702722.62</v>
      </c>
      <c r="H877" s="1">
        <v>0</v>
      </c>
      <c r="I877" s="1">
        <v>0</v>
      </c>
      <c r="J877" s="1">
        <v>0</v>
      </c>
      <c r="K877" s="1">
        <v>523702722.62</v>
      </c>
      <c r="L877" s="1"/>
      <c r="M877" s="1" t="s">
        <v>3026</v>
      </c>
      <c r="N877" s="38"/>
      <c r="O877" s="38"/>
      <c r="AD877"/>
      <c r="AE877"/>
    </row>
    <row r="878" spans="1:31" hidden="1" x14ac:dyDescent="0.35">
      <c r="A878" s="188">
        <v>44620</v>
      </c>
      <c r="B878" s="103"/>
      <c r="C878" s="189" t="s">
        <v>2526</v>
      </c>
      <c r="D878" s="189">
        <v>581</v>
      </c>
      <c r="E878" s="103" t="s">
        <v>3016</v>
      </c>
      <c r="F878" s="189" t="s">
        <v>3357</v>
      </c>
      <c r="G878" s="103">
        <v>-67756918.370000005</v>
      </c>
      <c r="H878" s="103">
        <v>0</v>
      </c>
      <c r="I878" s="103">
        <v>-797140.02</v>
      </c>
      <c r="J878" s="103">
        <v>-797140.02</v>
      </c>
      <c r="K878" s="103">
        <v>-68554058.390000001</v>
      </c>
      <c r="L878" s="103"/>
      <c r="M878" s="103"/>
      <c r="N878" s="38"/>
      <c r="O878" s="38"/>
      <c r="AD878"/>
      <c r="AE878"/>
    </row>
    <row r="879" spans="1:31" hidden="1" x14ac:dyDescent="0.35">
      <c r="A879" s="106">
        <v>44620</v>
      </c>
      <c r="B879" s="1"/>
      <c r="C879" s="102" t="s">
        <v>3358</v>
      </c>
      <c r="D879" s="102">
        <v>1960</v>
      </c>
      <c r="E879" s="1" t="s">
        <v>3016</v>
      </c>
      <c r="F879" s="102" t="s">
        <v>3359</v>
      </c>
      <c r="G879" s="1">
        <v>-67756918.370000005</v>
      </c>
      <c r="H879" s="1">
        <v>0</v>
      </c>
      <c r="I879" s="1">
        <v>-797140.02</v>
      </c>
      <c r="J879" s="1">
        <v>-797140.02</v>
      </c>
      <c r="K879" s="1">
        <v>-68554058.390000001</v>
      </c>
      <c r="L879" s="1"/>
      <c r="M879" s="1"/>
      <c r="N879" s="38"/>
      <c r="O879" s="38"/>
      <c r="AD879"/>
      <c r="AE879"/>
    </row>
    <row r="880" spans="1:31" hidden="1" x14ac:dyDescent="0.35">
      <c r="A880" s="106">
        <v>44620</v>
      </c>
      <c r="B880" s="1" t="s">
        <v>1145</v>
      </c>
      <c r="C880" s="102" t="s">
        <v>3358</v>
      </c>
      <c r="D880" s="102">
        <v>582</v>
      </c>
      <c r="E880" s="1" t="s">
        <v>3017</v>
      </c>
      <c r="F880" s="102" t="s">
        <v>3350</v>
      </c>
      <c r="G880" s="1">
        <v>-1537861.32</v>
      </c>
      <c r="H880" s="1">
        <v>0</v>
      </c>
      <c r="I880" s="1">
        <v>-18092.29</v>
      </c>
      <c r="J880" s="1">
        <v>-18092.29</v>
      </c>
      <c r="K880" s="1">
        <v>-1555953.61</v>
      </c>
      <c r="L880" s="1"/>
      <c r="M880" s="1" t="s">
        <v>3018</v>
      </c>
      <c r="N880" s="38"/>
      <c r="O880" s="38"/>
      <c r="AD880"/>
      <c r="AE880"/>
    </row>
    <row r="881" spans="1:31" hidden="1" x14ac:dyDescent="0.35">
      <c r="A881" s="106">
        <v>44620</v>
      </c>
      <c r="B881" s="1" t="s">
        <v>1145</v>
      </c>
      <c r="C881" s="102" t="s">
        <v>3358</v>
      </c>
      <c r="D881" s="102">
        <v>583</v>
      </c>
      <c r="E881" s="1" t="s">
        <v>3017</v>
      </c>
      <c r="F881" s="102" t="s">
        <v>3351</v>
      </c>
      <c r="G881" s="1">
        <v>-2155.6</v>
      </c>
      <c r="H881" s="1">
        <v>0</v>
      </c>
      <c r="I881" s="1">
        <v>-25.36</v>
      </c>
      <c r="J881" s="1">
        <v>-25.36</v>
      </c>
      <c r="K881" s="1">
        <v>-2180.96</v>
      </c>
      <c r="L881" s="1"/>
      <c r="M881" s="1" t="s">
        <v>3018</v>
      </c>
      <c r="N881" s="38"/>
      <c r="O881" s="38"/>
      <c r="AD881"/>
      <c r="AE881"/>
    </row>
    <row r="882" spans="1:31" hidden="1" x14ac:dyDescent="0.35">
      <c r="A882" s="106">
        <v>44620</v>
      </c>
      <c r="B882" s="1" t="s">
        <v>1145</v>
      </c>
      <c r="C882" s="102" t="s">
        <v>3358</v>
      </c>
      <c r="D882" s="102">
        <v>584</v>
      </c>
      <c r="E882" s="1" t="s">
        <v>3017</v>
      </c>
      <c r="F882" s="102" t="s">
        <v>3352</v>
      </c>
      <c r="G882" s="1">
        <v>-273830.90000000002</v>
      </c>
      <c r="H882" s="1">
        <v>0</v>
      </c>
      <c r="I882" s="1">
        <v>-3221.54</v>
      </c>
      <c r="J882" s="1">
        <v>-3221.54</v>
      </c>
      <c r="K882" s="1">
        <v>-277052.44</v>
      </c>
      <c r="L882" s="1"/>
      <c r="M882" s="1" t="s">
        <v>3018</v>
      </c>
      <c r="N882" s="38"/>
      <c r="O882" s="38"/>
      <c r="AD882"/>
      <c r="AE882"/>
    </row>
    <row r="883" spans="1:31" hidden="1" x14ac:dyDescent="0.35">
      <c r="A883" s="106">
        <v>44620</v>
      </c>
      <c r="B883" s="1" t="s">
        <v>1145</v>
      </c>
      <c r="C883" s="102" t="s">
        <v>3358</v>
      </c>
      <c r="D883" s="102">
        <v>585</v>
      </c>
      <c r="E883" s="1" t="s">
        <v>3017</v>
      </c>
      <c r="F883" s="102" t="s">
        <v>3353</v>
      </c>
      <c r="G883" s="1">
        <v>-183914.5</v>
      </c>
      <c r="H883" s="1">
        <v>0</v>
      </c>
      <c r="I883" s="1">
        <v>-2163.6999999999998</v>
      </c>
      <c r="J883" s="1">
        <v>-2163.6999999999998</v>
      </c>
      <c r="K883" s="1">
        <v>-186078.2</v>
      </c>
      <c r="L883" s="1"/>
      <c r="M883" s="1" t="s">
        <v>3018</v>
      </c>
      <c r="N883" s="38"/>
      <c r="O883" s="38"/>
      <c r="AD883"/>
      <c r="AE883"/>
    </row>
    <row r="884" spans="1:31" hidden="1" x14ac:dyDescent="0.35">
      <c r="A884" s="106">
        <v>44620</v>
      </c>
      <c r="B884" s="1" t="s">
        <v>1145</v>
      </c>
      <c r="C884" s="102" t="s">
        <v>3358</v>
      </c>
      <c r="D884" s="102">
        <v>586</v>
      </c>
      <c r="E884" s="1" t="s">
        <v>3017</v>
      </c>
      <c r="F884" s="102" t="s">
        <v>3354</v>
      </c>
      <c r="G884" s="1">
        <v>-4726</v>
      </c>
      <c r="H884" s="1">
        <v>0</v>
      </c>
      <c r="I884" s="1">
        <v>-55.6</v>
      </c>
      <c r="J884" s="1">
        <v>-55.6</v>
      </c>
      <c r="K884" s="1">
        <v>-4781.6000000000004</v>
      </c>
      <c r="L884" s="1"/>
      <c r="M884" s="1" t="s">
        <v>3018</v>
      </c>
      <c r="N884" s="38"/>
      <c r="O884" s="38"/>
      <c r="AD884"/>
      <c r="AE884"/>
    </row>
    <row r="885" spans="1:31" hidden="1" x14ac:dyDescent="0.35">
      <c r="A885" s="106">
        <v>44620</v>
      </c>
      <c r="B885" s="1" t="s">
        <v>1145</v>
      </c>
      <c r="C885" s="102" t="s">
        <v>3358</v>
      </c>
      <c r="D885" s="102">
        <v>587</v>
      </c>
      <c r="E885" s="1" t="s">
        <v>3017</v>
      </c>
      <c r="F885" s="102" t="s">
        <v>3355</v>
      </c>
      <c r="G885" s="1">
        <v>-229613.9</v>
      </c>
      <c r="H885" s="1">
        <v>0</v>
      </c>
      <c r="I885" s="1">
        <v>-2701.34</v>
      </c>
      <c r="J885" s="1">
        <v>-2701.34</v>
      </c>
      <c r="K885" s="1">
        <v>-232315.24</v>
      </c>
      <c r="L885" s="1"/>
      <c r="M885" s="1" t="s">
        <v>3018</v>
      </c>
      <c r="N885" s="38"/>
      <c r="O885" s="38"/>
      <c r="AD885"/>
      <c r="AE885"/>
    </row>
    <row r="886" spans="1:31" hidden="1" x14ac:dyDescent="0.35">
      <c r="A886" s="106">
        <v>44620</v>
      </c>
      <c r="B886" s="1" t="s">
        <v>1145</v>
      </c>
      <c r="C886" s="102" t="s">
        <v>3358</v>
      </c>
      <c r="D886" s="102">
        <v>588</v>
      </c>
      <c r="E886" s="1" t="s">
        <v>3017</v>
      </c>
      <c r="F886" s="102" t="s">
        <v>3354</v>
      </c>
      <c r="G886" s="1">
        <v>-3575148.45</v>
      </c>
      <c r="H886" s="1">
        <v>0</v>
      </c>
      <c r="I886" s="1">
        <v>-42060.57</v>
      </c>
      <c r="J886" s="1">
        <v>-42060.57</v>
      </c>
      <c r="K886" s="1">
        <v>-3617209.02</v>
      </c>
      <c r="L886" s="1"/>
      <c r="M886" s="1" t="s">
        <v>3018</v>
      </c>
      <c r="N886" s="38"/>
      <c r="O886" s="38"/>
      <c r="AD886"/>
      <c r="AE886"/>
    </row>
    <row r="887" spans="1:31" hidden="1" x14ac:dyDescent="0.35">
      <c r="A887" s="106">
        <v>44620</v>
      </c>
      <c r="B887" s="1" t="s">
        <v>1145</v>
      </c>
      <c r="C887" s="102" t="s">
        <v>3358</v>
      </c>
      <c r="D887" s="102">
        <v>589</v>
      </c>
      <c r="E887" s="1" t="s">
        <v>3017</v>
      </c>
      <c r="F887" s="102" t="s">
        <v>3356</v>
      </c>
      <c r="G887" s="1">
        <v>-61949667.700000003</v>
      </c>
      <c r="H887" s="1">
        <v>0</v>
      </c>
      <c r="I887" s="1">
        <v>-728819.62</v>
      </c>
      <c r="J887" s="1">
        <v>-728819.62</v>
      </c>
      <c r="K887" s="1">
        <v>-62678487.32</v>
      </c>
      <c r="L887" s="1"/>
      <c r="M887" s="1" t="s">
        <v>3027</v>
      </c>
      <c r="N887" s="38"/>
      <c r="O887" s="38"/>
      <c r="AD887"/>
      <c r="AE887"/>
    </row>
    <row r="888" spans="1:31" hidden="1" x14ac:dyDescent="0.35">
      <c r="A888" s="106">
        <v>44620</v>
      </c>
      <c r="B888" s="1"/>
      <c r="C888" s="102" t="s">
        <v>2528</v>
      </c>
      <c r="D888" s="102">
        <v>590</v>
      </c>
      <c r="E888" s="1" t="s">
        <v>3016</v>
      </c>
      <c r="F888" s="102" t="s">
        <v>3360</v>
      </c>
      <c r="G888" s="1">
        <v>58984982.049999997</v>
      </c>
      <c r="H888" s="1">
        <v>717723.75</v>
      </c>
      <c r="I888" s="1">
        <v>-259916.39</v>
      </c>
      <c r="J888" s="1">
        <v>457807.35999999999</v>
      </c>
      <c r="K888" s="1">
        <v>59442789.409999996</v>
      </c>
      <c r="L888" s="1"/>
      <c r="M888" s="1"/>
      <c r="N888" s="38"/>
      <c r="O888" s="38"/>
      <c r="AD888"/>
      <c r="AE888"/>
    </row>
    <row r="889" spans="1:31" hidden="1" x14ac:dyDescent="0.35">
      <c r="A889" s="106">
        <v>44620</v>
      </c>
      <c r="B889" s="1"/>
      <c r="C889" s="102" t="s">
        <v>2530</v>
      </c>
      <c r="D889" s="102">
        <v>591</v>
      </c>
      <c r="E889" s="1" t="s">
        <v>3016</v>
      </c>
      <c r="F889" s="102" t="s">
        <v>3360</v>
      </c>
      <c r="G889" s="1">
        <v>81291028.099999994</v>
      </c>
      <c r="H889" s="1">
        <v>717723.75</v>
      </c>
      <c r="I889" s="1">
        <v>0</v>
      </c>
      <c r="J889" s="1">
        <v>717723.75</v>
      </c>
      <c r="K889" s="1">
        <v>82008751.849999994</v>
      </c>
      <c r="L889" s="1"/>
      <c r="M889" s="1"/>
      <c r="N889" s="38"/>
      <c r="O889" s="38"/>
      <c r="AD889"/>
      <c r="AE889"/>
    </row>
    <row r="890" spans="1:31" hidden="1" x14ac:dyDescent="0.35">
      <c r="A890" s="106">
        <v>44620</v>
      </c>
      <c r="B890" s="1"/>
      <c r="C890" s="102" t="s">
        <v>3361</v>
      </c>
      <c r="D890" s="102">
        <v>595</v>
      </c>
      <c r="E890" s="1" t="s">
        <v>3016</v>
      </c>
      <c r="F890" s="102" t="s">
        <v>3362</v>
      </c>
      <c r="G890" s="1">
        <v>81291028.099999994</v>
      </c>
      <c r="H890" s="1">
        <v>717723.75</v>
      </c>
      <c r="I890" s="1">
        <v>0</v>
      </c>
      <c r="J890" s="1">
        <v>717723.75</v>
      </c>
      <c r="K890" s="1">
        <v>82008751.849999994</v>
      </c>
      <c r="L890" s="1"/>
      <c r="M890" s="1"/>
      <c r="N890" s="38"/>
      <c r="O890" s="38"/>
      <c r="AD890"/>
      <c r="AE890"/>
    </row>
    <row r="891" spans="1:31" hidden="1" x14ac:dyDescent="0.35">
      <c r="A891" s="106">
        <v>44620</v>
      </c>
      <c r="B891" s="1" t="s">
        <v>1148</v>
      </c>
      <c r="C891" s="102" t="s">
        <v>3361</v>
      </c>
      <c r="D891" s="102">
        <v>596</v>
      </c>
      <c r="E891" s="1" t="s">
        <v>3017</v>
      </c>
      <c r="F891" s="102" t="s">
        <v>3363</v>
      </c>
      <c r="G891" s="1">
        <v>13287731.779999999</v>
      </c>
      <c r="H891" s="1">
        <v>0</v>
      </c>
      <c r="I891" s="1">
        <v>0</v>
      </c>
      <c r="J891" s="1">
        <v>0</v>
      </c>
      <c r="K891" s="1">
        <v>13287731.779999999</v>
      </c>
      <c r="L891" s="1"/>
      <c r="M891" s="1" t="s">
        <v>3028</v>
      </c>
      <c r="N891" s="38"/>
      <c r="O891" s="38"/>
      <c r="AD891"/>
      <c r="AE891"/>
    </row>
    <row r="892" spans="1:31" hidden="1" x14ac:dyDescent="0.35">
      <c r="A892" s="106">
        <v>44620</v>
      </c>
      <c r="B892" s="1" t="s">
        <v>1148</v>
      </c>
      <c r="C892" s="102" t="s">
        <v>3361</v>
      </c>
      <c r="D892" s="102">
        <v>597</v>
      </c>
      <c r="E892" s="1" t="s">
        <v>3017</v>
      </c>
      <c r="F892" s="102" t="s">
        <v>3364</v>
      </c>
      <c r="G892" s="1">
        <v>1244022.53</v>
      </c>
      <c r="H892" s="1">
        <v>0</v>
      </c>
      <c r="I892" s="1">
        <v>0</v>
      </c>
      <c r="J892" s="1">
        <v>0</v>
      </c>
      <c r="K892" s="1">
        <v>1244022.53</v>
      </c>
      <c r="L892" s="1"/>
      <c r="M892" s="1" t="s">
        <v>416</v>
      </c>
      <c r="N892" s="38"/>
      <c r="O892" s="38"/>
      <c r="AD892"/>
      <c r="AE892"/>
    </row>
    <row r="893" spans="1:31" hidden="1" x14ac:dyDescent="0.35">
      <c r="A893" s="106">
        <v>44620</v>
      </c>
      <c r="B893" s="1" t="s">
        <v>1148</v>
      </c>
      <c r="C893" s="102" t="s">
        <v>3361</v>
      </c>
      <c r="D893" s="102">
        <v>598</v>
      </c>
      <c r="E893" s="1" t="s">
        <v>3017</v>
      </c>
      <c r="F893" s="102" t="s">
        <v>3365</v>
      </c>
      <c r="G893" s="1">
        <v>700000</v>
      </c>
      <c r="H893" s="1">
        <v>0</v>
      </c>
      <c r="I893" s="1">
        <v>0</v>
      </c>
      <c r="J893" s="1">
        <v>0</v>
      </c>
      <c r="K893" s="1">
        <v>700000</v>
      </c>
      <c r="L893" s="1"/>
      <c r="M893" s="1" t="s">
        <v>1289</v>
      </c>
      <c r="N893" s="38"/>
      <c r="O893" s="38"/>
      <c r="AD893"/>
      <c r="AE893"/>
    </row>
    <row r="894" spans="1:31" hidden="1" x14ac:dyDescent="0.35">
      <c r="A894" s="106">
        <v>44620</v>
      </c>
      <c r="B894" s="1" t="s">
        <v>1148</v>
      </c>
      <c r="C894" s="102" t="s">
        <v>3361</v>
      </c>
      <c r="D894" s="102">
        <v>599</v>
      </c>
      <c r="E894" s="1" t="s">
        <v>3017</v>
      </c>
      <c r="F894" s="102" t="s">
        <v>3366</v>
      </c>
      <c r="G894" s="1">
        <v>149771.41</v>
      </c>
      <c r="H894" s="1">
        <v>0</v>
      </c>
      <c r="I894" s="1">
        <v>0</v>
      </c>
      <c r="J894" s="1">
        <v>0</v>
      </c>
      <c r="K894" s="1">
        <v>149771.41</v>
      </c>
      <c r="L894" s="1"/>
      <c r="M894" s="1" t="s">
        <v>3028</v>
      </c>
      <c r="N894" s="38"/>
      <c r="O894" s="38"/>
      <c r="AD894"/>
      <c r="AE894"/>
    </row>
    <row r="895" spans="1:31" hidden="1" x14ac:dyDescent="0.35">
      <c r="A895" s="106">
        <v>44620</v>
      </c>
      <c r="B895" s="1" t="s">
        <v>1148</v>
      </c>
      <c r="C895" s="102" t="s">
        <v>3361</v>
      </c>
      <c r="D895" s="102">
        <v>601</v>
      </c>
      <c r="E895" s="1" t="s">
        <v>3017</v>
      </c>
      <c r="F895" s="102" t="s">
        <v>3367</v>
      </c>
      <c r="G895" s="1">
        <v>6938925.1200000001</v>
      </c>
      <c r="H895" s="1">
        <v>111862.97</v>
      </c>
      <c r="I895" s="1">
        <v>0</v>
      </c>
      <c r="J895" s="1">
        <v>111862.97</v>
      </c>
      <c r="K895" s="1">
        <v>7050788.0899999999</v>
      </c>
      <c r="L895" s="1"/>
      <c r="M895" s="1" t="s">
        <v>3028</v>
      </c>
      <c r="N895" s="38"/>
      <c r="O895" s="38"/>
      <c r="AD895"/>
      <c r="AE895"/>
    </row>
    <row r="896" spans="1:31" hidden="1" x14ac:dyDescent="0.35">
      <c r="A896" s="106">
        <v>44620</v>
      </c>
      <c r="B896" s="1" t="s">
        <v>1148</v>
      </c>
      <c r="C896" s="102" t="s">
        <v>3361</v>
      </c>
      <c r="D896" s="102">
        <v>603</v>
      </c>
      <c r="E896" s="1" t="s">
        <v>3017</v>
      </c>
      <c r="F896" s="102" t="s">
        <v>3368</v>
      </c>
      <c r="G896" s="1">
        <v>14187623.130000001</v>
      </c>
      <c r="H896" s="1">
        <v>0</v>
      </c>
      <c r="I896" s="1">
        <v>0</v>
      </c>
      <c r="J896" s="1">
        <v>0</v>
      </c>
      <c r="K896" s="1">
        <v>14187623.130000001</v>
      </c>
      <c r="L896" s="1"/>
      <c r="M896" s="1" t="s">
        <v>1290</v>
      </c>
      <c r="N896" s="38"/>
      <c r="O896" s="38"/>
      <c r="AD896"/>
      <c r="AE896"/>
    </row>
    <row r="897" spans="1:31" hidden="1" x14ac:dyDescent="0.35">
      <c r="A897" s="106">
        <v>44620</v>
      </c>
      <c r="B897" s="1" t="s">
        <v>1148</v>
      </c>
      <c r="C897" s="102" t="s">
        <v>3361</v>
      </c>
      <c r="D897" s="102">
        <v>605</v>
      </c>
      <c r="E897" s="1" t="s">
        <v>3017</v>
      </c>
      <c r="F897" s="102" t="s">
        <v>3894</v>
      </c>
      <c r="G897" s="1">
        <v>1130646.3</v>
      </c>
      <c r="H897" s="1">
        <v>1100</v>
      </c>
      <c r="I897" s="1">
        <v>0</v>
      </c>
      <c r="J897" s="1">
        <v>1100</v>
      </c>
      <c r="K897" s="1">
        <v>1131746.3</v>
      </c>
      <c r="L897" s="1"/>
      <c r="M897" s="1" t="s">
        <v>4028</v>
      </c>
      <c r="N897" s="38"/>
      <c r="O897" s="38"/>
      <c r="AD897"/>
      <c r="AE897"/>
    </row>
    <row r="898" spans="1:31" hidden="1" x14ac:dyDescent="0.35">
      <c r="A898" s="106">
        <v>44620</v>
      </c>
      <c r="B898" s="1" t="s">
        <v>1148</v>
      </c>
      <c r="C898" s="102" t="s">
        <v>3361</v>
      </c>
      <c r="D898" s="102">
        <v>606</v>
      </c>
      <c r="E898" s="1" t="s">
        <v>3017</v>
      </c>
      <c r="F898" s="102" t="s">
        <v>3369</v>
      </c>
      <c r="G898" s="1">
        <v>39260891.990000002</v>
      </c>
      <c r="H898" s="1">
        <v>604760.78</v>
      </c>
      <c r="I898" s="1">
        <v>0</v>
      </c>
      <c r="J898" s="1">
        <v>604760.78</v>
      </c>
      <c r="K898" s="1">
        <v>39865652.770000003</v>
      </c>
      <c r="L898" s="1"/>
      <c r="M898" s="1" t="s">
        <v>323</v>
      </c>
      <c r="N898" s="38"/>
      <c r="O898" s="38"/>
      <c r="AD898"/>
      <c r="AE898"/>
    </row>
    <row r="899" spans="1:31" hidden="1" x14ac:dyDescent="0.35">
      <c r="A899" s="106">
        <v>44620</v>
      </c>
      <c r="B899" s="1" t="s">
        <v>1148</v>
      </c>
      <c r="C899" s="102" t="s">
        <v>3361</v>
      </c>
      <c r="D899" s="102">
        <v>607</v>
      </c>
      <c r="E899" s="1" t="s">
        <v>3017</v>
      </c>
      <c r="F899" s="102" t="s">
        <v>3370</v>
      </c>
      <c r="G899" s="1">
        <v>3824041.09</v>
      </c>
      <c r="H899" s="1">
        <v>0</v>
      </c>
      <c r="I899" s="1">
        <v>0</v>
      </c>
      <c r="J899" s="1">
        <v>0</v>
      </c>
      <c r="K899" s="1">
        <v>3824041.09</v>
      </c>
      <c r="L899" s="1"/>
      <c r="M899" s="1" t="s">
        <v>3028</v>
      </c>
      <c r="N899" s="38"/>
      <c r="O899" s="38"/>
      <c r="AD899"/>
      <c r="AE899"/>
    </row>
    <row r="900" spans="1:31" hidden="1" x14ac:dyDescent="0.35">
      <c r="A900" s="106">
        <v>44620</v>
      </c>
      <c r="B900" s="1" t="s">
        <v>1148</v>
      </c>
      <c r="C900" s="102" t="s">
        <v>3361</v>
      </c>
      <c r="D900" s="102">
        <v>608</v>
      </c>
      <c r="E900" s="1" t="s">
        <v>3017</v>
      </c>
      <c r="F900" s="102" t="s">
        <v>3371</v>
      </c>
      <c r="G900" s="1">
        <v>363318.99</v>
      </c>
      <c r="H900" s="1">
        <v>0</v>
      </c>
      <c r="I900" s="1">
        <v>0</v>
      </c>
      <c r="J900" s="1">
        <v>0</v>
      </c>
      <c r="K900" s="1">
        <v>363318.99</v>
      </c>
      <c r="L900" s="1"/>
      <c r="M900" s="1" t="s">
        <v>3028</v>
      </c>
      <c r="N900" s="38"/>
      <c r="O900" s="38"/>
      <c r="AD900"/>
      <c r="AE900"/>
    </row>
    <row r="901" spans="1:31" hidden="1" x14ac:dyDescent="0.35">
      <c r="A901" s="106">
        <v>44620</v>
      </c>
      <c r="B901" s="1" t="s">
        <v>1148</v>
      </c>
      <c r="C901" s="102" t="s">
        <v>3361</v>
      </c>
      <c r="D901" s="102">
        <v>2024</v>
      </c>
      <c r="E901" s="1" t="s">
        <v>3017</v>
      </c>
      <c r="F901" s="102" t="s">
        <v>3983</v>
      </c>
      <c r="G901" s="1">
        <v>204055.76</v>
      </c>
      <c r="H901" s="1">
        <v>0</v>
      </c>
      <c r="I901" s="1">
        <v>0</v>
      </c>
      <c r="J901" s="1">
        <v>0</v>
      </c>
      <c r="K901" s="1">
        <v>204055.76</v>
      </c>
      <c r="L901" s="1"/>
      <c r="M901" s="1" t="s">
        <v>3028</v>
      </c>
      <c r="N901" s="38"/>
      <c r="O901" s="38"/>
      <c r="AD901"/>
      <c r="AE901"/>
    </row>
    <row r="902" spans="1:31" hidden="1" x14ac:dyDescent="0.35">
      <c r="A902" s="188">
        <v>44620</v>
      </c>
      <c r="B902" s="103"/>
      <c r="C902" s="189" t="s">
        <v>2532</v>
      </c>
      <c r="D902" s="189">
        <v>610</v>
      </c>
      <c r="E902" s="103" t="s">
        <v>3016</v>
      </c>
      <c r="F902" s="189" t="s">
        <v>3372</v>
      </c>
      <c r="G902" s="103">
        <v>-22307918.48</v>
      </c>
      <c r="H902" s="103">
        <v>0</v>
      </c>
      <c r="I902" s="103">
        <v>-259916.39</v>
      </c>
      <c r="J902" s="103">
        <v>-259916.39</v>
      </c>
      <c r="K902" s="103">
        <v>-22567834.870000001</v>
      </c>
      <c r="L902" s="103"/>
      <c r="M902" s="103"/>
      <c r="N902" s="38"/>
      <c r="O902" s="38"/>
      <c r="AD902"/>
      <c r="AE902"/>
    </row>
    <row r="903" spans="1:31" hidden="1" x14ac:dyDescent="0.35">
      <c r="A903" s="106">
        <v>44620</v>
      </c>
      <c r="B903" s="1"/>
      <c r="C903" s="102" t="s">
        <v>3373</v>
      </c>
      <c r="D903" s="102">
        <v>611</v>
      </c>
      <c r="E903" s="1" t="s">
        <v>3016</v>
      </c>
      <c r="F903" s="102" t="s">
        <v>3372</v>
      </c>
      <c r="G903" s="1">
        <v>-22307918.48</v>
      </c>
      <c r="H903" s="1">
        <v>0</v>
      </c>
      <c r="I903" s="1">
        <v>-259916.39</v>
      </c>
      <c r="J903" s="1">
        <v>-259916.39</v>
      </c>
      <c r="K903" s="1">
        <v>-22567834.870000001</v>
      </c>
      <c r="L903" s="1"/>
      <c r="M903" s="1"/>
      <c r="N903" s="38"/>
      <c r="O903" s="38"/>
      <c r="AD903"/>
      <c r="AE903"/>
    </row>
    <row r="904" spans="1:31" hidden="1" x14ac:dyDescent="0.35">
      <c r="A904" s="106">
        <v>44620</v>
      </c>
      <c r="B904" s="1" t="s">
        <v>1149</v>
      </c>
      <c r="C904" s="102" t="s">
        <v>3373</v>
      </c>
      <c r="D904" s="102">
        <v>615</v>
      </c>
      <c r="E904" s="1" t="s">
        <v>3017</v>
      </c>
      <c r="F904" s="102" t="s">
        <v>3374</v>
      </c>
      <c r="G904" s="1">
        <v>-878932.39</v>
      </c>
      <c r="H904" s="1">
        <v>0</v>
      </c>
      <c r="I904" s="1">
        <v>0</v>
      </c>
      <c r="J904" s="1">
        <v>0</v>
      </c>
      <c r="K904" s="1">
        <v>-878932.39</v>
      </c>
      <c r="L904" s="1"/>
      <c r="M904" s="1" t="s">
        <v>3029</v>
      </c>
      <c r="N904" s="38"/>
      <c r="O904" s="38"/>
      <c r="AD904"/>
      <c r="AE904"/>
    </row>
    <row r="905" spans="1:31" hidden="1" x14ac:dyDescent="0.35">
      <c r="A905" s="106">
        <v>44620</v>
      </c>
      <c r="B905" s="1" t="s">
        <v>1149</v>
      </c>
      <c r="C905" s="102" t="s">
        <v>3373</v>
      </c>
      <c r="D905" s="102">
        <v>616</v>
      </c>
      <c r="E905" s="1" t="s">
        <v>3017</v>
      </c>
      <c r="F905" s="102" t="s">
        <v>3375</v>
      </c>
      <c r="G905" s="1">
        <v>-6539197.3399999999</v>
      </c>
      <c r="H905" s="1">
        <v>0</v>
      </c>
      <c r="I905" s="1">
        <v>-69616.149999999994</v>
      </c>
      <c r="J905" s="1">
        <v>-69616.149999999994</v>
      </c>
      <c r="K905" s="1">
        <v>-6608813.4900000002</v>
      </c>
      <c r="L905" s="1"/>
      <c r="M905" s="1" t="s">
        <v>3029</v>
      </c>
      <c r="N905" s="38"/>
      <c r="O905" s="38"/>
      <c r="AD905"/>
      <c r="AE905"/>
    </row>
    <row r="906" spans="1:31" hidden="1" x14ac:dyDescent="0.35">
      <c r="A906" s="106">
        <v>44620</v>
      </c>
      <c r="B906" s="1" t="s">
        <v>1149</v>
      </c>
      <c r="C906" s="102" t="s">
        <v>3373</v>
      </c>
      <c r="D906" s="102">
        <v>617</v>
      </c>
      <c r="E906" s="1" t="s">
        <v>3017</v>
      </c>
      <c r="F906" s="102" t="s">
        <v>3376</v>
      </c>
      <c r="G906" s="1">
        <v>-643.07000000000005</v>
      </c>
      <c r="H906" s="1">
        <v>0</v>
      </c>
      <c r="I906" s="1">
        <v>0</v>
      </c>
      <c r="J906" s="1">
        <v>0</v>
      </c>
      <c r="K906" s="1">
        <v>-643.07000000000005</v>
      </c>
      <c r="L906" s="1"/>
      <c r="M906" s="1" t="s">
        <v>3029</v>
      </c>
      <c r="N906" s="38"/>
      <c r="O906" s="38"/>
      <c r="AD906"/>
      <c r="AE906"/>
    </row>
    <row r="907" spans="1:31" hidden="1" x14ac:dyDescent="0.35">
      <c r="A907" s="106">
        <v>44620</v>
      </c>
      <c r="B907" s="1" t="s">
        <v>1149</v>
      </c>
      <c r="C907" s="102" t="s">
        <v>3373</v>
      </c>
      <c r="D907" s="102">
        <v>618</v>
      </c>
      <c r="E907" s="1" t="s">
        <v>3017</v>
      </c>
      <c r="F907" s="102" t="s">
        <v>3377</v>
      </c>
      <c r="G907" s="1">
        <v>-37385.269999999997</v>
      </c>
      <c r="H907" s="1">
        <v>0</v>
      </c>
      <c r="I907" s="1">
        <v>-423.87</v>
      </c>
      <c r="J907" s="1">
        <v>-423.87</v>
      </c>
      <c r="K907" s="1">
        <v>-37809.14</v>
      </c>
      <c r="L907" s="1"/>
      <c r="M907" s="1" t="s">
        <v>3029</v>
      </c>
      <c r="N907" s="38"/>
      <c r="O907" s="38"/>
      <c r="AD907"/>
      <c r="AE907"/>
    </row>
    <row r="908" spans="1:31" hidden="1" x14ac:dyDescent="0.35">
      <c r="A908" s="106">
        <v>44620</v>
      </c>
      <c r="B908" s="1" t="s">
        <v>1149</v>
      </c>
      <c r="C908" s="102" t="s">
        <v>3373</v>
      </c>
      <c r="D908" s="102">
        <v>619</v>
      </c>
      <c r="E908" s="1" t="s">
        <v>3017</v>
      </c>
      <c r="F908" s="102" t="s">
        <v>3378</v>
      </c>
      <c r="G908" s="1">
        <v>-953419.08</v>
      </c>
      <c r="H908" s="1">
        <v>0</v>
      </c>
      <c r="I908" s="1">
        <v>-11312.36</v>
      </c>
      <c r="J908" s="1">
        <v>-11312.36</v>
      </c>
      <c r="K908" s="1">
        <v>-964731.44</v>
      </c>
      <c r="L908" s="1"/>
      <c r="M908" s="1" t="s">
        <v>3030</v>
      </c>
      <c r="N908" s="38"/>
      <c r="O908" s="38"/>
      <c r="AD908"/>
      <c r="AE908"/>
    </row>
    <row r="909" spans="1:31" hidden="1" x14ac:dyDescent="0.35">
      <c r="A909" s="106">
        <v>44620</v>
      </c>
      <c r="B909" s="1" t="s">
        <v>1149</v>
      </c>
      <c r="C909" s="102" t="s">
        <v>3373</v>
      </c>
      <c r="D909" s="102">
        <v>620</v>
      </c>
      <c r="E909" s="1" t="s">
        <v>3017</v>
      </c>
      <c r="F909" s="102" t="s">
        <v>3379</v>
      </c>
      <c r="G909" s="1">
        <v>-618333.38</v>
      </c>
      <c r="H909" s="1">
        <v>0</v>
      </c>
      <c r="I909" s="1">
        <v>0</v>
      </c>
      <c r="J909" s="1">
        <v>0</v>
      </c>
      <c r="K909" s="1">
        <v>-618333.38</v>
      </c>
      <c r="L909" s="1"/>
      <c r="M909" s="1" t="s">
        <v>3031</v>
      </c>
      <c r="N909" s="38"/>
      <c r="O909" s="38"/>
      <c r="AD909"/>
      <c r="AE909"/>
    </row>
    <row r="910" spans="1:31" hidden="1" x14ac:dyDescent="0.35">
      <c r="A910" s="106">
        <v>44620</v>
      </c>
      <c r="B910" s="1" t="s">
        <v>1149</v>
      </c>
      <c r="C910" s="102" t="s">
        <v>3373</v>
      </c>
      <c r="D910" s="102">
        <v>621</v>
      </c>
      <c r="E910" s="1" t="s">
        <v>3017</v>
      </c>
      <c r="F910" s="102" t="s">
        <v>3380</v>
      </c>
      <c r="G910" s="1">
        <v>-8471.1200000000008</v>
      </c>
      <c r="H910" s="1">
        <v>0</v>
      </c>
      <c r="I910" s="1">
        <v>0</v>
      </c>
      <c r="J910" s="1">
        <v>0</v>
      </c>
      <c r="K910" s="1">
        <v>-8471.1200000000008</v>
      </c>
      <c r="L910" s="1"/>
      <c r="M910" s="1" t="s">
        <v>3029</v>
      </c>
      <c r="N910" s="38"/>
      <c r="O910" s="38"/>
      <c r="AD910"/>
      <c r="AE910"/>
    </row>
    <row r="911" spans="1:31" hidden="1" x14ac:dyDescent="0.35">
      <c r="A911" s="106">
        <v>44620</v>
      </c>
      <c r="B911" s="1" t="s">
        <v>1149</v>
      </c>
      <c r="C911" s="102" t="s">
        <v>3373</v>
      </c>
      <c r="D911" s="102">
        <v>625</v>
      </c>
      <c r="E911" s="1" t="s">
        <v>3017</v>
      </c>
      <c r="F911" s="102" t="s">
        <v>3381</v>
      </c>
      <c r="G911" s="1">
        <v>-3088990.21</v>
      </c>
      <c r="H911" s="1">
        <v>0</v>
      </c>
      <c r="I911" s="1">
        <v>-36154.17</v>
      </c>
      <c r="J911" s="1">
        <v>-36154.17</v>
      </c>
      <c r="K911" s="1">
        <v>-3125144.38</v>
      </c>
      <c r="L911" s="1"/>
      <c r="M911" s="1" t="s">
        <v>3029</v>
      </c>
      <c r="N911" s="38"/>
      <c r="O911" s="38"/>
      <c r="AD911"/>
      <c r="AE911"/>
    </row>
    <row r="912" spans="1:31" hidden="1" x14ac:dyDescent="0.35">
      <c r="A912" s="106">
        <v>44620</v>
      </c>
      <c r="B912" s="1" t="s">
        <v>1149</v>
      </c>
      <c r="C912" s="102" t="s">
        <v>3373</v>
      </c>
      <c r="D912" s="102">
        <v>626</v>
      </c>
      <c r="E912" s="1" t="s">
        <v>3017</v>
      </c>
      <c r="F912" s="102" t="s">
        <v>4038</v>
      </c>
      <c r="G912" s="1">
        <v>-132980.47</v>
      </c>
      <c r="H912" s="1">
        <v>0</v>
      </c>
      <c r="I912" s="1">
        <v>-24179.65</v>
      </c>
      <c r="J912" s="1">
        <v>-24179.65</v>
      </c>
      <c r="K912" s="1">
        <v>-157160.12</v>
      </c>
      <c r="L912" s="1"/>
      <c r="M912" s="1" t="s">
        <v>4039</v>
      </c>
      <c r="N912" s="38"/>
      <c r="O912" s="38"/>
      <c r="AD912"/>
      <c r="AE912"/>
    </row>
    <row r="913" spans="1:31" hidden="1" x14ac:dyDescent="0.35">
      <c r="A913" s="106">
        <v>44620</v>
      </c>
      <c r="B913" s="1" t="s">
        <v>1149</v>
      </c>
      <c r="C913" s="102" t="s">
        <v>3373</v>
      </c>
      <c r="D913" s="102">
        <v>627</v>
      </c>
      <c r="E913" s="1" t="s">
        <v>3017</v>
      </c>
      <c r="F913" s="102" t="s">
        <v>3382</v>
      </c>
      <c r="G913" s="1">
        <v>-10049566.15</v>
      </c>
      <c r="H913" s="1">
        <v>0</v>
      </c>
      <c r="I913" s="1">
        <v>-118230.19</v>
      </c>
      <c r="J913" s="1">
        <v>-118230.19</v>
      </c>
      <c r="K913" s="1">
        <v>-10167796.34</v>
      </c>
      <c r="L913" s="1"/>
      <c r="M913" s="1" t="s">
        <v>3032</v>
      </c>
      <c r="N913" s="38"/>
      <c r="O913" s="38"/>
      <c r="AD913"/>
      <c r="AE913"/>
    </row>
    <row r="914" spans="1:31" hidden="1" x14ac:dyDescent="0.35">
      <c r="A914" s="106">
        <v>44620</v>
      </c>
      <c r="B914" s="1"/>
      <c r="C914" s="102" t="s">
        <v>2974</v>
      </c>
      <c r="D914" s="102">
        <v>159</v>
      </c>
      <c r="E914" s="1" t="s">
        <v>3016</v>
      </c>
      <c r="F914" s="102" t="s">
        <v>3383</v>
      </c>
      <c r="G914" s="1">
        <v>1872.43</v>
      </c>
      <c r="H914" s="1">
        <v>0</v>
      </c>
      <c r="I914" s="1">
        <v>0</v>
      </c>
      <c r="J914" s="1">
        <v>0</v>
      </c>
      <c r="K914" s="1">
        <v>1872.43</v>
      </c>
      <c r="L914" s="1"/>
      <c r="M914" s="1"/>
      <c r="N914" s="38"/>
      <c r="O914" s="38"/>
      <c r="AD914"/>
      <c r="AE914"/>
    </row>
    <row r="915" spans="1:31" hidden="1" x14ac:dyDescent="0.35">
      <c r="A915" s="106">
        <v>44620</v>
      </c>
      <c r="B915" s="1"/>
      <c r="C915" s="102" t="s">
        <v>3384</v>
      </c>
      <c r="D915" s="102">
        <v>160</v>
      </c>
      <c r="E915" s="1" t="s">
        <v>3016</v>
      </c>
      <c r="F915" s="102" t="s">
        <v>3383</v>
      </c>
      <c r="G915" s="1">
        <v>1872.43</v>
      </c>
      <c r="H915" s="1">
        <v>0</v>
      </c>
      <c r="I915" s="1">
        <v>0</v>
      </c>
      <c r="J915" s="1">
        <v>0</v>
      </c>
      <c r="K915" s="1">
        <v>1872.43</v>
      </c>
      <c r="L915" s="1"/>
      <c r="M915" s="1"/>
      <c r="N915" s="38"/>
      <c r="O915" s="38"/>
      <c r="AD915"/>
      <c r="AE915"/>
    </row>
    <row r="916" spans="1:31" hidden="1" x14ac:dyDescent="0.35">
      <c r="A916" s="106">
        <v>44620</v>
      </c>
      <c r="B916" s="1" t="s">
        <v>1148</v>
      </c>
      <c r="C916" s="102" t="s">
        <v>3384</v>
      </c>
      <c r="D916" s="102">
        <v>161</v>
      </c>
      <c r="E916" s="1" t="s">
        <v>3017</v>
      </c>
      <c r="F916" s="102" t="s">
        <v>3385</v>
      </c>
      <c r="G916" s="1">
        <v>1872.43</v>
      </c>
      <c r="H916" s="1">
        <v>0</v>
      </c>
      <c r="I916" s="1">
        <v>0</v>
      </c>
      <c r="J916" s="1">
        <v>0</v>
      </c>
      <c r="K916" s="1">
        <v>1872.43</v>
      </c>
      <c r="L916" s="1"/>
      <c r="M916" s="1" t="s">
        <v>3028</v>
      </c>
      <c r="N916" s="38"/>
      <c r="O916" s="38"/>
      <c r="AD916"/>
      <c r="AE916"/>
    </row>
    <row r="917" spans="1:31" hidden="1" x14ac:dyDescent="0.35">
      <c r="A917" s="106">
        <v>44620</v>
      </c>
      <c r="B917" s="1"/>
      <c r="C917" s="102" t="s">
        <v>2536</v>
      </c>
      <c r="D917" s="102">
        <v>628</v>
      </c>
      <c r="E917" s="1" t="s">
        <v>3016</v>
      </c>
      <c r="F917" s="102" t="s">
        <v>3386</v>
      </c>
      <c r="G917" s="1">
        <v>325942.09999999998</v>
      </c>
      <c r="H917" s="1">
        <v>0</v>
      </c>
      <c r="I917" s="1">
        <v>0</v>
      </c>
      <c r="J917" s="1">
        <v>0</v>
      </c>
      <c r="K917" s="1">
        <v>325942.09999999998</v>
      </c>
      <c r="L917" s="1"/>
      <c r="M917" s="1"/>
      <c r="N917" s="38"/>
      <c r="O917" s="38"/>
      <c r="AD917"/>
      <c r="AE917"/>
    </row>
    <row r="918" spans="1:31" hidden="1" x14ac:dyDescent="0.35">
      <c r="A918" s="106">
        <v>44620</v>
      </c>
      <c r="B918" s="1"/>
      <c r="C918" s="102" t="s">
        <v>2538</v>
      </c>
      <c r="D918" s="102">
        <v>629</v>
      </c>
      <c r="E918" s="1" t="s">
        <v>3016</v>
      </c>
      <c r="F918" s="102" t="s">
        <v>3386</v>
      </c>
      <c r="G918" s="1">
        <v>325942.09999999998</v>
      </c>
      <c r="H918" s="1">
        <v>0</v>
      </c>
      <c r="I918" s="1">
        <v>0</v>
      </c>
      <c r="J918" s="1">
        <v>0</v>
      </c>
      <c r="K918" s="1">
        <v>325942.09999999998</v>
      </c>
      <c r="L918" s="1"/>
      <c r="M918" s="1"/>
      <c r="N918" s="38"/>
      <c r="O918" s="38"/>
      <c r="AD918"/>
      <c r="AE918"/>
    </row>
    <row r="919" spans="1:31" hidden="1" x14ac:dyDescent="0.35">
      <c r="A919" s="106">
        <v>44620</v>
      </c>
      <c r="B919" s="1"/>
      <c r="C919" s="102" t="s">
        <v>2539</v>
      </c>
      <c r="D919" s="102">
        <v>632</v>
      </c>
      <c r="E919" s="1" t="s">
        <v>3017</v>
      </c>
      <c r="F919" s="102" t="s">
        <v>3275</v>
      </c>
      <c r="G919" s="1">
        <v>325942.09999999998</v>
      </c>
      <c r="H919" s="1">
        <v>0</v>
      </c>
      <c r="I919" s="1">
        <v>0</v>
      </c>
      <c r="J919" s="1">
        <v>0</v>
      </c>
      <c r="K919" s="1">
        <v>325942.09999999998</v>
      </c>
      <c r="L919" s="1"/>
      <c r="M919" s="1"/>
      <c r="N919" s="38"/>
      <c r="O919" s="38"/>
      <c r="AD919"/>
      <c r="AE919"/>
    </row>
    <row r="920" spans="1:31" hidden="1" x14ac:dyDescent="0.35">
      <c r="A920" s="106">
        <v>44620</v>
      </c>
      <c r="B920" s="1"/>
      <c r="C920" s="102" t="s">
        <v>2542</v>
      </c>
      <c r="D920" s="102">
        <v>646</v>
      </c>
      <c r="E920" s="1" t="s">
        <v>3016</v>
      </c>
      <c r="F920" s="102" t="s">
        <v>3388</v>
      </c>
      <c r="G920" s="1">
        <v>-31134504.18</v>
      </c>
      <c r="H920" s="1">
        <v>22312091.309999999</v>
      </c>
      <c r="I920" s="1">
        <v>-32256686.370000001</v>
      </c>
      <c r="J920" s="1">
        <v>-9944595.0600000024</v>
      </c>
      <c r="K920" s="1">
        <v>-41079099.240000002</v>
      </c>
      <c r="L920" s="1"/>
      <c r="M920" s="1"/>
      <c r="N920" s="38"/>
      <c r="O920" s="38"/>
      <c r="AD920"/>
      <c r="AE920"/>
    </row>
    <row r="921" spans="1:31" hidden="1" x14ac:dyDescent="0.35">
      <c r="A921" s="106">
        <v>44620</v>
      </c>
      <c r="B921" s="1"/>
      <c r="C921" s="102" t="s">
        <v>2544</v>
      </c>
      <c r="D921" s="102">
        <v>647</v>
      </c>
      <c r="E921" s="1" t="s">
        <v>3016</v>
      </c>
      <c r="F921" s="102" t="s">
        <v>3389</v>
      </c>
      <c r="G921" s="1">
        <v>-7713177.1299999999</v>
      </c>
      <c r="H921" s="1">
        <v>15118357.050000001</v>
      </c>
      <c r="I921" s="1">
        <v>-21342000.140000001</v>
      </c>
      <c r="J921" s="1">
        <v>-6223643.0899999999</v>
      </c>
      <c r="K921" s="1">
        <v>-13936820.220000001</v>
      </c>
      <c r="L921" s="1"/>
      <c r="M921" s="1"/>
      <c r="N921" s="38"/>
      <c r="O921" s="38"/>
      <c r="AD921"/>
      <c r="AE921"/>
    </row>
    <row r="922" spans="1:31" hidden="1" x14ac:dyDescent="0.35">
      <c r="A922" s="106">
        <v>44620</v>
      </c>
      <c r="B922" s="1"/>
      <c r="C922" s="102" t="s">
        <v>2546</v>
      </c>
      <c r="D922" s="102">
        <v>648</v>
      </c>
      <c r="E922" s="1" t="s">
        <v>3016</v>
      </c>
      <c r="F922" s="102" t="s">
        <v>3390</v>
      </c>
      <c r="G922" s="1">
        <v>-7713177.1299999999</v>
      </c>
      <c r="H922" s="1">
        <v>15118357.050000001</v>
      </c>
      <c r="I922" s="1">
        <v>-21342000.140000001</v>
      </c>
      <c r="J922" s="1">
        <v>-6223643.0899999999</v>
      </c>
      <c r="K922" s="1">
        <v>-13936820.220000001</v>
      </c>
      <c r="L922" s="1"/>
      <c r="M922" s="1"/>
      <c r="N922" s="38"/>
      <c r="O922" s="38"/>
      <c r="AD922"/>
      <c r="AE922"/>
    </row>
    <row r="923" spans="1:31" hidden="1" x14ac:dyDescent="0.35">
      <c r="A923" s="106">
        <v>44620</v>
      </c>
      <c r="B923" s="1" t="s">
        <v>1154</v>
      </c>
      <c r="C923" s="102" t="s">
        <v>3391</v>
      </c>
      <c r="D923" s="102">
        <v>649</v>
      </c>
      <c r="E923" s="1" t="s">
        <v>3017</v>
      </c>
      <c r="F923" s="102" t="s">
        <v>3392</v>
      </c>
      <c r="G923" s="1">
        <v>-176140.91</v>
      </c>
      <c r="H923" s="1">
        <v>245939.5</v>
      </c>
      <c r="I923" s="1">
        <v>-101577.16</v>
      </c>
      <c r="J923" s="1">
        <v>144362.34</v>
      </c>
      <c r="K923" s="1">
        <v>-31778.57</v>
      </c>
      <c r="L923" s="1"/>
      <c r="M923" s="1"/>
      <c r="N923" s="38"/>
      <c r="O923" s="38"/>
      <c r="AD923"/>
      <c r="AE923"/>
    </row>
    <row r="924" spans="1:31" hidden="1" x14ac:dyDescent="0.35">
      <c r="A924" s="106">
        <v>44620</v>
      </c>
      <c r="B924" s="1" t="s">
        <v>1154</v>
      </c>
      <c r="C924" s="102" t="s">
        <v>3391</v>
      </c>
      <c r="D924" s="102">
        <v>650</v>
      </c>
      <c r="E924" s="1" t="s">
        <v>3017</v>
      </c>
      <c r="F924" s="102" t="s">
        <v>3393</v>
      </c>
      <c r="G924" s="1">
        <v>0</v>
      </c>
      <c r="H924" s="1">
        <v>12897.36</v>
      </c>
      <c r="I924" s="1">
        <v>-12897.36</v>
      </c>
      <c r="J924" s="1">
        <v>0</v>
      </c>
      <c r="K924" s="1">
        <v>0</v>
      </c>
      <c r="L924" s="1"/>
      <c r="M924" s="1"/>
      <c r="N924" s="38"/>
      <c r="O924" s="38"/>
      <c r="AD924"/>
      <c r="AE924"/>
    </row>
    <row r="925" spans="1:31" hidden="1" x14ac:dyDescent="0.35">
      <c r="A925" s="106">
        <v>44620</v>
      </c>
      <c r="B925" s="1" t="s">
        <v>1154</v>
      </c>
      <c r="C925" s="102" t="s">
        <v>3391</v>
      </c>
      <c r="D925" s="102">
        <v>651</v>
      </c>
      <c r="E925" s="1" t="s">
        <v>3017</v>
      </c>
      <c r="F925" s="102" t="s">
        <v>3393</v>
      </c>
      <c r="G925" s="1">
        <v>-7529276.0199999996</v>
      </c>
      <c r="H925" s="1">
        <v>14859520.189999999</v>
      </c>
      <c r="I925" s="1">
        <v>-21227525.620000001</v>
      </c>
      <c r="J925" s="1">
        <v>-6368005.4300000016</v>
      </c>
      <c r="K925" s="1">
        <v>-13897281.449999999</v>
      </c>
      <c r="L925" s="1"/>
      <c r="M925" s="1"/>
      <c r="N925" s="38"/>
      <c r="O925" s="38"/>
      <c r="AD925"/>
      <c r="AE925"/>
    </row>
    <row r="926" spans="1:31" hidden="1" x14ac:dyDescent="0.35">
      <c r="A926" s="106">
        <v>44620</v>
      </c>
      <c r="B926" s="1" t="s">
        <v>1154</v>
      </c>
      <c r="C926" s="102" t="s">
        <v>3391</v>
      </c>
      <c r="D926" s="102">
        <v>652</v>
      </c>
      <c r="E926" s="1" t="s">
        <v>3017</v>
      </c>
      <c r="F926" s="102" t="s">
        <v>3394</v>
      </c>
      <c r="G926" s="1">
        <v>-7760.2</v>
      </c>
      <c r="H926" s="1">
        <v>0</v>
      </c>
      <c r="I926" s="1">
        <v>0</v>
      </c>
      <c r="J926" s="1">
        <v>0</v>
      </c>
      <c r="K926" s="1">
        <v>-7760.2</v>
      </c>
      <c r="L926" s="1"/>
      <c r="M926" s="1"/>
      <c r="N926" s="38"/>
      <c r="O926" s="38"/>
      <c r="AD926"/>
      <c r="AE926"/>
    </row>
    <row r="927" spans="1:31" hidden="1" x14ac:dyDescent="0.35">
      <c r="A927" s="106">
        <v>44620</v>
      </c>
      <c r="B927" s="1"/>
      <c r="C927" s="102" t="s">
        <v>2552</v>
      </c>
      <c r="D927" s="102">
        <v>674</v>
      </c>
      <c r="E927" s="1" t="s">
        <v>3016</v>
      </c>
      <c r="F927" s="102" t="s">
        <v>3395</v>
      </c>
      <c r="G927" s="1">
        <v>-7068030.8600000003</v>
      </c>
      <c r="H927" s="1">
        <v>2644079.65</v>
      </c>
      <c r="I927" s="1">
        <v>-1901968.9</v>
      </c>
      <c r="J927" s="1">
        <v>742110.75</v>
      </c>
      <c r="K927" s="1">
        <v>-6325920.1100000003</v>
      </c>
      <c r="L927" s="1"/>
      <c r="M927" s="1"/>
      <c r="N927" s="38"/>
      <c r="O927" s="38"/>
      <c r="AD927"/>
      <c r="AE927"/>
    </row>
    <row r="928" spans="1:31" hidden="1" x14ac:dyDescent="0.35">
      <c r="A928" s="106">
        <v>44620</v>
      </c>
      <c r="B928" s="1"/>
      <c r="C928" s="102" t="s">
        <v>2554</v>
      </c>
      <c r="D928" s="102">
        <v>675</v>
      </c>
      <c r="E928" s="1" t="s">
        <v>3016</v>
      </c>
      <c r="F928" s="102" t="s">
        <v>3395</v>
      </c>
      <c r="G928" s="1">
        <v>-7068030.8600000003</v>
      </c>
      <c r="H928" s="1">
        <v>2644079.65</v>
      </c>
      <c r="I928" s="1">
        <v>-1901968.9</v>
      </c>
      <c r="J928" s="1">
        <v>742110.75</v>
      </c>
      <c r="K928" s="1">
        <v>-6325920.1100000003</v>
      </c>
      <c r="L928" s="1"/>
      <c r="M928" s="1"/>
      <c r="N928" s="38"/>
      <c r="O928" s="38"/>
      <c r="AD928"/>
      <c r="AE928"/>
    </row>
    <row r="929" spans="1:31" hidden="1" x14ac:dyDescent="0.35">
      <c r="A929" s="106">
        <v>44620</v>
      </c>
      <c r="B929" s="1" t="s">
        <v>1156</v>
      </c>
      <c r="C929" s="102" t="s">
        <v>3396</v>
      </c>
      <c r="D929" s="102">
        <v>676</v>
      </c>
      <c r="E929" s="1" t="s">
        <v>3017</v>
      </c>
      <c r="F929" s="102" t="s">
        <v>3397</v>
      </c>
      <c r="G929" s="1">
        <v>-2176668.09</v>
      </c>
      <c r="H929" s="1">
        <v>2177974.5</v>
      </c>
      <c r="I929" s="1">
        <v>-1602284.85</v>
      </c>
      <c r="J929" s="1">
        <v>575689.64999999991</v>
      </c>
      <c r="K929" s="1">
        <v>-1600978.44</v>
      </c>
      <c r="L929" s="1"/>
      <c r="M929" s="1" t="s">
        <v>3886</v>
      </c>
      <c r="N929" s="38"/>
      <c r="O929" s="38"/>
      <c r="AD929"/>
      <c r="AE929"/>
    </row>
    <row r="930" spans="1:31" hidden="1" x14ac:dyDescent="0.35">
      <c r="A930" s="106">
        <v>44620</v>
      </c>
      <c r="B930" s="1" t="s">
        <v>1156</v>
      </c>
      <c r="C930" s="102" t="s">
        <v>3396</v>
      </c>
      <c r="D930" s="102">
        <v>679</v>
      </c>
      <c r="E930" s="1" t="s">
        <v>3017</v>
      </c>
      <c r="F930" s="102" t="s">
        <v>3398</v>
      </c>
      <c r="G930" s="1">
        <v>-4317.57</v>
      </c>
      <c r="H930" s="1">
        <v>20387.259999999998</v>
      </c>
      <c r="I930" s="1">
        <v>-28385.5</v>
      </c>
      <c r="J930" s="1">
        <v>-7998.2400000000016</v>
      </c>
      <c r="K930" s="1">
        <v>-12315.81</v>
      </c>
      <c r="L930" s="1"/>
      <c r="M930" s="1" t="s">
        <v>1015</v>
      </c>
      <c r="N930" s="38"/>
      <c r="O930" s="38"/>
      <c r="AD930"/>
      <c r="AE930"/>
    </row>
    <row r="931" spans="1:31" hidden="1" x14ac:dyDescent="0.35">
      <c r="A931" s="106">
        <v>44620</v>
      </c>
      <c r="B931" s="1" t="s">
        <v>1156</v>
      </c>
      <c r="C931" s="102" t="s">
        <v>3396</v>
      </c>
      <c r="D931" s="102">
        <v>680</v>
      </c>
      <c r="E931" s="1" t="s">
        <v>3017</v>
      </c>
      <c r="F931" s="102" t="s">
        <v>3399</v>
      </c>
      <c r="G931" s="1">
        <v>-5943.96</v>
      </c>
      <c r="H931" s="1">
        <v>0</v>
      </c>
      <c r="I931" s="1">
        <v>0</v>
      </c>
      <c r="J931" s="1">
        <v>0</v>
      </c>
      <c r="K931" s="1">
        <v>-5943.96</v>
      </c>
      <c r="L931" s="1"/>
      <c r="M931" s="1" t="s">
        <v>3886</v>
      </c>
      <c r="N931" s="38"/>
      <c r="O931" s="38"/>
      <c r="AD931"/>
      <c r="AE931"/>
    </row>
    <row r="932" spans="1:31" hidden="1" x14ac:dyDescent="0.35">
      <c r="A932" s="106">
        <v>44620</v>
      </c>
      <c r="B932" s="1" t="s">
        <v>1157</v>
      </c>
      <c r="C932" s="102" t="s">
        <v>3396</v>
      </c>
      <c r="D932" s="102">
        <v>682</v>
      </c>
      <c r="E932" s="1" t="s">
        <v>3017</v>
      </c>
      <c r="F932" s="102" t="s">
        <v>3400</v>
      </c>
      <c r="G932" s="1">
        <v>-3617892.61</v>
      </c>
      <c r="H932" s="1">
        <v>237742.24</v>
      </c>
      <c r="I932" s="1">
        <v>0</v>
      </c>
      <c r="J932" s="1">
        <v>237742.24</v>
      </c>
      <c r="K932" s="1">
        <v>-3380150.37</v>
      </c>
      <c r="L932" s="1"/>
      <c r="M932" s="1"/>
      <c r="N932" s="38"/>
      <c r="O932" s="38"/>
      <c r="AD932"/>
      <c r="AE932"/>
    </row>
    <row r="933" spans="1:31" hidden="1" x14ac:dyDescent="0.35">
      <c r="A933" s="106">
        <v>44620</v>
      </c>
      <c r="B933" s="1" t="s">
        <v>1157</v>
      </c>
      <c r="C933" s="102" t="s">
        <v>3396</v>
      </c>
      <c r="D933" s="102">
        <v>683</v>
      </c>
      <c r="E933" s="1" t="s">
        <v>3017</v>
      </c>
      <c r="F933" s="102" t="s">
        <v>3401</v>
      </c>
      <c r="G933" s="1">
        <v>-178584.07</v>
      </c>
      <c r="H933" s="1">
        <v>0</v>
      </c>
      <c r="I933" s="1">
        <v>-181041.95</v>
      </c>
      <c r="J933" s="1">
        <v>-181041.95</v>
      </c>
      <c r="K933" s="1">
        <v>-359626.02</v>
      </c>
      <c r="L933" s="1"/>
      <c r="M933" s="1"/>
      <c r="N933" s="38"/>
      <c r="O933" s="38"/>
      <c r="AD933"/>
      <c r="AE933"/>
    </row>
    <row r="934" spans="1:31" hidden="1" x14ac:dyDescent="0.35">
      <c r="A934" s="106">
        <v>44620</v>
      </c>
      <c r="B934" s="1" t="s">
        <v>1157</v>
      </c>
      <c r="C934" s="102" t="s">
        <v>3396</v>
      </c>
      <c r="D934" s="102">
        <v>685</v>
      </c>
      <c r="E934" s="1" t="s">
        <v>3017</v>
      </c>
      <c r="F934" s="102" t="s">
        <v>3402</v>
      </c>
      <c r="G934" s="1">
        <v>-774903.85</v>
      </c>
      <c r="H934" s="1">
        <v>141483.32999999999</v>
      </c>
      <c r="I934" s="1">
        <v>0</v>
      </c>
      <c r="J934" s="1">
        <v>141483.32999999999</v>
      </c>
      <c r="K934" s="1">
        <v>-633420.52</v>
      </c>
      <c r="L934" s="1"/>
      <c r="M934" s="1"/>
      <c r="N934" s="38"/>
      <c r="O934" s="38"/>
      <c r="AD934"/>
      <c r="AE934"/>
    </row>
    <row r="935" spans="1:31" hidden="1" x14ac:dyDescent="0.35">
      <c r="A935" s="106">
        <v>44620</v>
      </c>
      <c r="B935" s="1" t="s">
        <v>1157</v>
      </c>
      <c r="C935" s="102" t="s">
        <v>3396</v>
      </c>
      <c r="D935" s="102">
        <v>686</v>
      </c>
      <c r="E935" s="1" t="s">
        <v>3017</v>
      </c>
      <c r="F935" s="102" t="s">
        <v>3403</v>
      </c>
      <c r="G935" s="1">
        <v>-219228.43</v>
      </c>
      <c r="H935" s="1">
        <v>41024.400000000001</v>
      </c>
      <c r="I935" s="1">
        <v>0</v>
      </c>
      <c r="J935" s="1">
        <v>41024.400000000001</v>
      </c>
      <c r="K935" s="1">
        <v>-178204.03</v>
      </c>
      <c r="L935" s="1"/>
      <c r="M935" s="1"/>
      <c r="N935" s="38"/>
      <c r="O935" s="38"/>
      <c r="AD935"/>
      <c r="AE935"/>
    </row>
    <row r="936" spans="1:31" hidden="1" x14ac:dyDescent="0.35">
      <c r="A936" s="106">
        <v>44620</v>
      </c>
      <c r="B936" s="1" t="s">
        <v>1157</v>
      </c>
      <c r="C936" s="102" t="s">
        <v>3396</v>
      </c>
      <c r="D936" s="102">
        <v>687</v>
      </c>
      <c r="E936" s="1" t="s">
        <v>3017</v>
      </c>
      <c r="F936" s="102" t="s">
        <v>3404</v>
      </c>
      <c r="G936" s="1">
        <v>-50493.51</v>
      </c>
      <c r="H936" s="1">
        <v>0</v>
      </c>
      <c r="I936" s="1">
        <v>-50920.92</v>
      </c>
      <c r="J936" s="1">
        <v>-50920.92</v>
      </c>
      <c r="K936" s="1">
        <v>-101414.43</v>
      </c>
      <c r="L936" s="1"/>
      <c r="M936" s="1"/>
      <c r="N936" s="38"/>
      <c r="O936" s="38"/>
      <c r="AD936"/>
      <c r="AE936"/>
    </row>
    <row r="937" spans="1:31" hidden="1" x14ac:dyDescent="0.35">
      <c r="A937" s="106">
        <v>44620</v>
      </c>
      <c r="B937" s="1" t="s">
        <v>1157</v>
      </c>
      <c r="C937" s="102" t="s">
        <v>3396</v>
      </c>
      <c r="D937" s="102">
        <v>688</v>
      </c>
      <c r="E937" s="1" t="s">
        <v>3017</v>
      </c>
      <c r="F937" s="102" t="s">
        <v>3405</v>
      </c>
      <c r="G937" s="1">
        <v>-14324.54</v>
      </c>
      <c r="H937" s="1">
        <v>0</v>
      </c>
      <c r="I937" s="1">
        <v>-14445.42</v>
      </c>
      <c r="J937" s="1">
        <v>-14445.42</v>
      </c>
      <c r="K937" s="1">
        <v>-28769.96</v>
      </c>
      <c r="L937" s="1"/>
      <c r="M937" s="1"/>
      <c r="N937" s="38"/>
      <c r="O937" s="38"/>
      <c r="AD937"/>
      <c r="AE937"/>
    </row>
    <row r="938" spans="1:31" hidden="1" x14ac:dyDescent="0.35">
      <c r="A938" s="106">
        <v>44620</v>
      </c>
      <c r="B938" s="1" t="s">
        <v>1156</v>
      </c>
      <c r="C938" s="102" t="s">
        <v>3396</v>
      </c>
      <c r="D938" s="102">
        <v>689</v>
      </c>
      <c r="E938" s="1" t="s">
        <v>3017</v>
      </c>
      <c r="F938" s="102" t="s">
        <v>3406</v>
      </c>
      <c r="G938" s="1">
        <v>-25674.23</v>
      </c>
      <c r="H938" s="1">
        <v>25467.919999999998</v>
      </c>
      <c r="I938" s="1">
        <v>-24890.26</v>
      </c>
      <c r="J938" s="1">
        <v>577.65999999999985</v>
      </c>
      <c r="K938" s="1">
        <v>-25096.57</v>
      </c>
      <c r="L938" s="1"/>
      <c r="M938" s="1" t="s">
        <v>1015</v>
      </c>
      <c r="N938" s="38"/>
      <c r="O938" s="38"/>
      <c r="AD938"/>
      <c r="AE938"/>
    </row>
    <row r="939" spans="1:31" hidden="1" x14ac:dyDescent="0.35">
      <c r="A939" s="106">
        <v>44620</v>
      </c>
      <c r="B939" s="1"/>
      <c r="C939" s="102" t="s">
        <v>2563</v>
      </c>
      <c r="D939" s="102">
        <v>691</v>
      </c>
      <c r="E939" s="1" t="s">
        <v>3016</v>
      </c>
      <c r="F939" s="102" t="s">
        <v>3407</v>
      </c>
      <c r="G939" s="1">
        <v>-8846684.9399999995</v>
      </c>
      <c r="H939" s="1">
        <v>4490611.17</v>
      </c>
      <c r="I939" s="1">
        <v>-8692046.0099999998</v>
      </c>
      <c r="J939" s="1">
        <v>-4201434.84</v>
      </c>
      <c r="K939" s="1">
        <v>-13048119.779999999</v>
      </c>
      <c r="L939" s="1"/>
      <c r="M939" s="1"/>
      <c r="N939" s="38"/>
      <c r="O939" s="38"/>
      <c r="AD939"/>
      <c r="AE939"/>
    </row>
    <row r="940" spans="1:31" hidden="1" x14ac:dyDescent="0.35">
      <c r="A940" s="106">
        <v>44620</v>
      </c>
      <c r="B940" s="1"/>
      <c r="C940" s="102" t="s">
        <v>2565</v>
      </c>
      <c r="D940" s="102">
        <v>692</v>
      </c>
      <c r="E940" s="1" t="s">
        <v>3016</v>
      </c>
      <c r="F940" s="102" t="s">
        <v>3408</v>
      </c>
      <c r="G940" s="1">
        <v>-1334393.54</v>
      </c>
      <c r="H940" s="1">
        <v>1325195.1499999999</v>
      </c>
      <c r="I940" s="1">
        <v>-1347627.95</v>
      </c>
      <c r="J940" s="1">
        <v>-22432.800000000047</v>
      </c>
      <c r="K940" s="1">
        <v>-1356826.34</v>
      </c>
      <c r="L940" s="1"/>
      <c r="M940" s="1"/>
      <c r="N940" s="38"/>
      <c r="O940" s="38"/>
      <c r="AD940"/>
      <c r="AE940"/>
    </row>
    <row r="941" spans="1:31" hidden="1" x14ac:dyDescent="0.35">
      <c r="A941" s="106">
        <v>44620</v>
      </c>
      <c r="B941" s="1" t="s">
        <v>1156</v>
      </c>
      <c r="C941" s="102" t="s">
        <v>3409</v>
      </c>
      <c r="D941" s="102">
        <v>693</v>
      </c>
      <c r="E941" s="1" t="s">
        <v>3017</v>
      </c>
      <c r="F941" s="102" t="s">
        <v>3410</v>
      </c>
      <c r="G941" s="1">
        <v>-1146916.77</v>
      </c>
      <c r="H941" s="1">
        <v>1137718.3799999999</v>
      </c>
      <c r="I941" s="1">
        <v>-1154630.56</v>
      </c>
      <c r="J941" s="1">
        <v>-16912.180000000168</v>
      </c>
      <c r="K941" s="1">
        <v>-1163828.95</v>
      </c>
      <c r="L941" s="1"/>
      <c r="M941" s="1" t="s">
        <v>1008</v>
      </c>
      <c r="N941" s="38"/>
      <c r="O941" s="38"/>
      <c r="AD941"/>
      <c r="AE941"/>
    </row>
    <row r="942" spans="1:31" hidden="1" x14ac:dyDescent="0.35">
      <c r="A942" s="106">
        <v>44620</v>
      </c>
      <c r="B942" s="1" t="s">
        <v>1156</v>
      </c>
      <c r="C942" s="102" t="s">
        <v>3409</v>
      </c>
      <c r="D942" s="102">
        <v>694</v>
      </c>
      <c r="E942" s="1" t="s">
        <v>3017</v>
      </c>
      <c r="F942" s="102" t="s">
        <v>3411</v>
      </c>
      <c r="G942" s="1">
        <v>-187476.77</v>
      </c>
      <c r="H942" s="1">
        <v>187476.77</v>
      </c>
      <c r="I942" s="1">
        <v>-192997.39</v>
      </c>
      <c r="J942" s="1">
        <v>-5520.6200000000244</v>
      </c>
      <c r="K942" s="1">
        <v>-192997.39</v>
      </c>
      <c r="L942" s="1"/>
      <c r="M942" s="1" t="s">
        <v>1009</v>
      </c>
      <c r="N942" s="38"/>
      <c r="O942" s="38"/>
      <c r="AD942"/>
      <c r="AE942"/>
    </row>
    <row r="943" spans="1:31" hidden="1" x14ac:dyDescent="0.35">
      <c r="A943" s="106">
        <v>44620</v>
      </c>
      <c r="B943" s="1"/>
      <c r="C943" s="102" t="s">
        <v>2570</v>
      </c>
      <c r="D943" s="102">
        <v>701</v>
      </c>
      <c r="E943" s="1" t="s">
        <v>3016</v>
      </c>
      <c r="F943" s="102" t="s">
        <v>3412</v>
      </c>
      <c r="G943" s="1">
        <v>-7512291.4000000004</v>
      </c>
      <c r="H943" s="1">
        <v>3165416.02</v>
      </c>
      <c r="I943" s="1">
        <v>-7344418.0599999996</v>
      </c>
      <c r="J943" s="1">
        <v>-4179002.0399999996</v>
      </c>
      <c r="K943" s="1">
        <v>-11691293.439999999</v>
      </c>
      <c r="L943" s="1"/>
      <c r="M943" s="1"/>
      <c r="N943" s="38"/>
      <c r="O943" s="38"/>
      <c r="AD943"/>
      <c r="AE943"/>
    </row>
    <row r="944" spans="1:31" hidden="1" x14ac:dyDescent="0.35">
      <c r="A944" s="106">
        <v>44620</v>
      </c>
      <c r="B944" s="1"/>
      <c r="C944" s="102" t="s">
        <v>3413</v>
      </c>
      <c r="D944" s="102">
        <v>703</v>
      </c>
      <c r="E944" s="1" t="s">
        <v>3016</v>
      </c>
      <c r="F944" s="102" t="s">
        <v>3414</v>
      </c>
      <c r="G944" s="1">
        <v>-7201441.0199999996</v>
      </c>
      <c r="H944" s="1">
        <v>2487487.29</v>
      </c>
      <c r="I944" s="1">
        <v>-6102883.7199999997</v>
      </c>
      <c r="J944" s="1">
        <v>-3615396.4299999997</v>
      </c>
      <c r="K944" s="1">
        <v>-10816837.449999999</v>
      </c>
      <c r="L944" s="1"/>
      <c r="M944" s="1"/>
      <c r="N944" s="38"/>
      <c r="O944" s="38"/>
      <c r="AD944"/>
      <c r="AE944"/>
    </row>
    <row r="945" spans="1:31" hidden="1" x14ac:dyDescent="0.35">
      <c r="A945" s="106">
        <v>44620</v>
      </c>
      <c r="B945" s="1" t="s">
        <v>1156</v>
      </c>
      <c r="C945" s="102" t="s">
        <v>3413</v>
      </c>
      <c r="D945" s="102">
        <v>704</v>
      </c>
      <c r="E945" s="1" t="s">
        <v>3017</v>
      </c>
      <c r="F945" s="102" t="s">
        <v>3415</v>
      </c>
      <c r="G945" s="1">
        <v>-329147.98</v>
      </c>
      <c r="H945" s="1">
        <v>346118.24</v>
      </c>
      <c r="I945" s="1">
        <v>-384409.7</v>
      </c>
      <c r="J945" s="1">
        <v>-38291.460000000021</v>
      </c>
      <c r="K945" s="1">
        <v>-367439.44</v>
      </c>
      <c r="L945" s="1"/>
      <c r="M945" s="1" t="s">
        <v>3887</v>
      </c>
      <c r="N945" s="38"/>
      <c r="O945" s="38"/>
      <c r="AD945"/>
      <c r="AE945"/>
    </row>
    <row r="946" spans="1:31" hidden="1" x14ac:dyDescent="0.35">
      <c r="A946" s="106">
        <v>44620</v>
      </c>
      <c r="B946" s="1" t="s">
        <v>1156</v>
      </c>
      <c r="C946" s="102" t="s">
        <v>3413</v>
      </c>
      <c r="D946" s="102">
        <v>705</v>
      </c>
      <c r="E946" s="1" t="s">
        <v>3017</v>
      </c>
      <c r="F946" s="102" t="s">
        <v>3416</v>
      </c>
      <c r="G946" s="1">
        <v>-1526817.37</v>
      </c>
      <c r="H946" s="1">
        <v>1605100.86</v>
      </c>
      <c r="I946" s="1">
        <v>-1781536.46</v>
      </c>
      <c r="J946" s="1">
        <v>-176435.59999999986</v>
      </c>
      <c r="K946" s="1">
        <v>-1703252.97</v>
      </c>
      <c r="L946" s="1"/>
      <c r="M946" s="1" t="s">
        <v>3888</v>
      </c>
      <c r="N946" s="38"/>
      <c r="O946" s="38"/>
      <c r="AD946"/>
      <c r="AE946"/>
    </row>
    <row r="947" spans="1:31" hidden="1" x14ac:dyDescent="0.35">
      <c r="A947" s="106">
        <v>44620</v>
      </c>
      <c r="B947" s="1" t="s">
        <v>1156</v>
      </c>
      <c r="C947" s="102" t="s">
        <v>3413</v>
      </c>
      <c r="D947" s="102">
        <v>708</v>
      </c>
      <c r="E947" s="1" t="s">
        <v>3017</v>
      </c>
      <c r="F947" s="102" t="s">
        <v>3417</v>
      </c>
      <c r="G947" s="1">
        <v>-162519.95000000001</v>
      </c>
      <c r="H947" s="1">
        <v>136442.42000000001</v>
      </c>
      <c r="I947" s="1">
        <v>-467966.78</v>
      </c>
      <c r="J947" s="1">
        <v>-331524.36</v>
      </c>
      <c r="K947" s="1">
        <v>-494044.31</v>
      </c>
      <c r="L947" s="1"/>
      <c r="M947" s="1" t="s">
        <v>3889</v>
      </c>
      <c r="N947" s="38"/>
      <c r="O947" s="38"/>
      <c r="AD947"/>
      <c r="AE947"/>
    </row>
    <row r="948" spans="1:31" hidden="1" x14ac:dyDescent="0.35">
      <c r="A948" s="106">
        <v>44620</v>
      </c>
      <c r="B948" s="1" t="s">
        <v>1156</v>
      </c>
      <c r="C948" s="102" t="s">
        <v>3413</v>
      </c>
      <c r="D948" s="102">
        <v>709</v>
      </c>
      <c r="E948" s="1" t="s">
        <v>3017</v>
      </c>
      <c r="F948" s="102" t="s">
        <v>3418</v>
      </c>
      <c r="G948" s="1">
        <v>-1133211.52</v>
      </c>
      <c r="H948" s="1">
        <v>0</v>
      </c>
      <c r="I948" s="1">
        <v>-2156012.27</v>
      </c>
      <c r="J948" s="1">
        <v>-2156012.27</v>
      </c>
      <c r="K948" s="1">
        <v>-3289223.79</v>
      </c>
      <c r="L948" s="1"/>
      <c r="M948" s="1" t="s">
        <v>1011</v>
      </c>
      <c r="N948" s="38"/>
      <c r="O948" s="38"/>
      <c r="AD948"/>
      <c r="AE948"/>
    </row>
    <row r="949" spans="1:31" hidden="1" x14ac:dyDescent="0.35">
      <c r="A949" s="106">
        <v>44620</v>
      </c>
      <c r="B949" s="1" t="s">
        <v>1156</v>
      </c>
      <c r="C949" s="102" t="s">
        <v>3413</v>
      </c>
      <c r="D949" s="102">
        <v>710</v>
      </c>
      <c r="E949" s="1" t="s">
        <v>3017</v>
      </c>
      <c r="F949" s="102" t="s">
        <v>3419</v>
      </c>
      <c r="G949" s="1">
        <v>-3297272.99</v>
      </c>
      <c r="H949" s="1">
        <v>0</v>
      </c>
      <c r="I949" s="1">
        <v>-776884.41</v>
      </c>
      <c r="J949" s="1">
        <v>-776884.41</v>
      </c>
      <c r="K949" s="1">
        <v>-4074157.4</v>
      </c>
      <c r="L949" s="1"/>
      <c r="M949" s="1" t="s">
        <v>1012</v>
      </c>
      <c r="N949" s="38"/>
      <c r="O949" s="38"/>
      <c r="AD949"/>
      <c r="AE949"/>
    </row>
    <row r="950" spans="1:31" hidden="1" x14ac:dyDescent="0.35">
      <c r="A950" s="106">
        <v>44620</v>
      </c>
      <c r="B950" s="1" t="s">
        <v>1156</v>
      </c>
      <c r="C950" s="102" t="s">
        <v>3413</v>
      </c>
      <c r="D950" s="102">
        <v>711</v>
      </c>
      <c r="E950" s="1" t="s">
        <v>3017</v>
      </c>
      <c r="F950" s="102" t="s">
        <v>3420</v>
      </c>
      <c r="G950" s="1">
        <v>-82942.58</v>
      </c>
      <c r="H950" s="1">
        <v>35912.300000000003</v>
      </c>
      <c r="I950" s="1">
        <v>-192124.72</v>
      </c>
      <c r="J950" s="1">
        <v>-156212.41999999998</v>
      </c>
      <c r="K950" s="1">
        <v>-239155</v>
      </c>
      <c r="L950" s="1"/>
      <c r="M950" s="1" t="s">
        <v>1010</v>
      </c>
      <c r="N950" s="38"/>
      <c r="O950" s="38"/>
      <c r="AD950"/>
      <c r="AE950"/>
    </row>
    <row r="951" spans="1:31" hidden="1" x14ac:dyDescent="0.35">
      <c r="A951" s="106">
        <v>44620</v>
      </c>
      <c r="B951" s="1" t="s">
        <v>1156</v>
      </c>
      <c r="C951" s="102" t="s">
        <v>3413</v>
      </c>
      <c r="D951" s="102">
        <v>712</v>
      </c>
      <c r="E951" s="1" t="s">
        <v>3017</v>
      </c>
      <c r="F951" s="102" t="s">
        <v>3421</v>
      </c>
      <c r="G951" s="1">
        <v>-1339.45</v>
      </c>
      <c r="H951" s="1">
        <v>1190.03</v>
      </c>
      <c r="I951" s="1">
        <v>-1118.3599999999999</v>
      </c>
      <c r="J951" s="1">
        <v>71.670000000000073</v>
      </c>
      <c r="K951" s="1">
        <v>-1267.78</v>
      </c>
      <c r="L951" s="1"/>
      <c r="M951" s="1" t="s">
        <v>1010</v>
      </c>
      <c r="N951" s="38"/>
      <c r="O951" s="38"/>
      <c r="AD951"/>
      <c r="AE951"/>
    </row>
    <row r="952" spans="1:31" hidden="1" x14ac:dyDescent="0.35">
      <c r="A952" s="106">
        <v>44620</v>
      </c>
      <c r="B952" s="1" t="s">
        <v>1156</v>
      </c>
      <c r="C952" s="102" t="s">
        <v>3413</v>
      </c>
      <c r="D952" s="102">
        <v>713</v>
      </c>
      <c r="E952" s="1" t="s">
        <v>3017</v>
      </c>
      <c r="F952" s="102" t="s">
        <v>3422</v>
      </c>
      <c r="G952" s="1">
        <v>-668189.18000000005</v>
      </c>
      <c r="H952" s="1">
        <v>362723.44</v>
      </c>
      <c r="I952" s="1">
        <v>-342831.02</v>
      </c>
      <c r="J952" s="1">
        <v>19892.419999999984</v>
      </c>
      <c r="K952" s="1">
        <v>-648296.76</v>
      </c>
      <c r="L952" s="1"/>
      <c r="M952" s="1" t="s">
        <v>1010</v>
      </c>
      <c r="N952" s="38"/>
      <c r="O952" s="38"/>
      <c r="AD952"/>
      <c r="AE952"/>
    </row>
    <row r="953" spans="1:31" hidden="1" x14ac:dyDescent="0.35">
      <c r="A953" s="106">
        <v>44620</v>
      </c>
      <c r="B953" s="1"/>
      <c r="C953" s="102" t="s">
        <v>3413</v>
      </c>
      <c r="D953" s="102">
        <v>720</v>
      </c>
      <c r="E953" s="1" t="s">
        <v>3016</v>
      </c>
      <c r="F953" s="102" t="s">
        <v>3425</v>
      </c>
      <c r="G953" s="1">
        <v>-310850.38</v>
      </c>
      <c r="H953" s="1">
        <v>677928.73</v>
      </c>
      <c r="I953" s="1">
        <v>-1241534.3400000001</v>
      </c>
      <c r="J953" s="1">
        <v>-563605.6100000001</v>
      </c>
      <c r="K953" s="1">
        <v>-874455.99</v>
      </c>
      <c r="L953" s="1"/>
      <c r="M953" s="1"/>
      <c r="N953" s="38"/>
      <c r="O953" s="38"/>
      <c r="AD953"/>
      <c r="AE953"/>
    </row>
    <row r="954" spans="1:31" hidden="1" x14ac:dyDescent="0.35">
      <c r="A954" s="106">
        <v>44620</v>
      </c>
      <c r="B954" s="1" t="s">
        <v>1156</v>
      </c>
      <c r="C954" s="102" t="s">
        <v>3413</v>
      </c>
      <c r="D954" s="102">
        <v>721</v>
      </c>
      <c r="E954" s="1" t="s">
        <v>3017</v>
      </c>
      <c r="F954" s="102" t="s">
        <v>3426</v>
      </c>
      <c r="G954" s="1">
        <v>-119421.55</v>
      </c>
      <c r="H954" s="1">
        <v>238603.69</v>
      </c>
      <c r="I954" s="1">
        <v>-458120.6</v>
      </c>
      <c r="J954" s="1">
        <v>-219516.90999999997</v>
      </c>
      <c r="K954" s="1">
        <v>-338938.46</v>
      </c>
      <c r="L954" s="1"/>
      <c r="M954" s="1" t="s">
        <v>1013</v>
      </c>
      <c r="N954" s="38"/>
      <c r="O954" s="38"/>
      <c r="AD954"/>
      <c r="AE954"/>
    </row>
    <row r="955" spans="1:31" hidden="1" x14ac:dyDescent="0.35">
      <c r="A955" s="106">
        <v>44620</v>
      </c>
      <c r="B955" s="1" t="s">
        <v>1156</v>
      </c>
      <c r="C955" s="102" t="s">
        <v>3413</v>
      </c>
      <c r="D955" s="102">
        <v>722</v>
      </c>
      <c r="E955" s="1" t="s">
        <v>3017</v>
      </c>
      <c r="F955" s="102" t="s">
        <v>3427</v>
      </c>
      <c r="G955" s="1">
        <v>-191428.83</v>
      </c>
      <c r="H955" s="1">
        <v>439325.04</v>
      </c>
      <c r="I955" s="1">
        <v>-783413.74</v>
      </c>
      <c r="J955" s="1">
        <v>-344088.7</v>
      </c>
      <c r="K955" s="1">
        <v>-535517.53</v>
      </c>
      <c r="L955" s="1"/>
      <c r="M955" s="1" t="s">
        <v>1014</v>
      </c>
      <c r="N955" s="38"/>
      <c r="O955" s="38"/>
      <c r="AD955"/>
      <c r="AE955"/>
    </row>
    <row r="956" spans="1:31" hidden="1" x14ac:dyDescent="0.35">
      <c r="A956" s="106">
        <v>44620</v>
      </c>
      <c r="B956" s="1"/>
      <c r="C956" s="102" t="s">
        <v>2585</v>
      </c>
      <c r="D956" s="102">
        <v>744</v>
      </c>
      <c r="E956" s="1" t="s">
        <v>3016</v>
      </c>
      <c r="F956" s="102" t="s">
        <v>3431</v>
      </c>
      <c r="G956" s="1">
        <v>-5540027.6699999999</v>
      </c>
      <c r="H956" s="1">
        <v>14397.37</v>
      </c>
      <c r="I956" s="1">
        <v>-30569.45</v>
      </c>
      <c r="J956" s="1">
        <v>-16172.08</v>
      </c>
      <c r="K956" s="1">
        <v>-5556199.75</v>
      </c>
      <c r="L956" s="1"/>
      <c r="M956" s="1"/>
      <c r="N956" s="38"/>
      <c r="O956" s="38"/>
      <c r="AD956"/>
      <c r="AE956"/>
    </row>
    <row r="957" spans="1:31" hidden="1" x14ac:dyDescent="0.35">
      <c r="A957" s="106">
        <v>44620</v>
      </c>
      <c r="B957" s="1"/>
      <c r="C957" s="102" t="s">
        <v>2587</v>
      </c>
      <c r="D957" s="102">
        <v>749</v>
      </c>
      <c r="E957" s="1" t="s">
        <v>3016</v>
      </c>
      <c r="F957" s="102" t="s">
        <v>3432</v>
      </c>
      <c r="G957" s="1">
        <v>-4005399.53</v>
      </c>
      <c r="H957" s="1">
        <v>0</v>
      </c>
      <c r="I957" s="1">
        <v>-16172.08</v>
      </c>
      <c r="J957" s="1">
        <v>-16172.08</v>
      </c>
      <c r="K957" s="1">
        <v>-4021571.61</v>
      </c>
      <c r="L957" s="1"/>
      <c r="M957" s="1"/>
      <c r="N957" s="38"/>
      <c r="O957" s="38"/>
      <c r="AD957"/>
      <c r="AE957"/>
    </row>
    <row r="958" spans="1:31" hidden="1" x14ac:dyDescent="0.35">
      <c r="A958" s="106">
        <v>44620</v>
      </c>
      <c r="B958" s="1"/>
      <c r="C958" s="102" t="s">
        <v>3433</v>
      </c>
      <c r="D958" s="102">
        <v>750</v>
      </c>
      <c r="E958" s="1" t="s">
        <v>3016</v>
      </c>
      <c r="F958" s="102" t="s">
        <v>3434</v>
      </c>
      <c r="G958" s="1">
        <v>-3959703.51</v>
      </c>
      <c r="H958" s="1">
        <v>0</v>
      </c>
      <c r="I958" s="1">
        <v>-16172.08</v>
      </c>
      <c r="J958" s="1">
        <v>-16172.08</v>
      </c>
      <c r="K958" s="1">
        <v>-3975875.59</v>
      </c>
      <c r="L958" s="1"/>
      <c r="M958" s="1"/>
      <c r="N958" s="38"/>
      <c r="O958" s="38"/>
      <c r="AD958"/>
      <c r="AE958"/>
    </row>
    <row r="959" spans="1:31" hidden="1" x14ac:dyDescent="0.35">
      <c r="A959" s="106">
        <v>44620</v>
      </c>
      <c r="B959" s="1" t="s">
        <v>1155</v>
      </c>
      <c r="C959" s="102" t="s">
        <v>3433</v>
      </c>
      <c r="D959" s="102">
        <v>751</v>
      </c>
      <c r="E959" s="1" t="s">
        <v>3017</v>
      </c>
      <c r="F959" s="102" t="s">
        <v>3435</v>
      </c>
      <c r="G959" s="1">
        <v>-3959703.51</v>
      </c>
      <c r="H959" s="1">
        <v>0</v>
      </c>
      <c r="I959" s="1">
        <v>-16172.08</v>
      </c>
      <c r="J959" s="1">
        <v>-16172.08</v>
      </c>
      <c r="K959" s="1">
        <v>-3975875.59</v>
      </c>
      <c r="L959" s="1"/>
      <c r="M959" s="1"/>
      <c r="N959" s="38"/>
      <c r="O959" s="38"/>
      <c r="AD959"/>
      <c r="AE959"/>
    </row>
    <row r="960" spans="1:31" hidden="1" x14ac:dyDescent="0.35">
      <c r="A960" s="106">
        <v>44620</v>
      </c>
      <c r="B960" s="1"/>
      <c r="C960" s="102" t="s">
        <v>3433</v>
      </c>
      <c r="D960" s="102">
        <v>1907</v>
      </c>
      <c r="E960" s="1" t="s">
        <v>3016</v>
      </c>
      <c r="F960" s="102" t="s">
        <v>3436</v>
      </c>
      <c r="G960" s="1">
        <v>-45696.02</v>
      </c>
      <c r="H960" s="1">
        <v>0</v>
      </c>
      <c r="I960" s="1">
        <v>0</v>
      </c>
      <c r="J960" s="1">
        <v>0</v>
      </c>
      <c r="K960" s="1">
        <v>-45696.02</v>
      </c>
      <c r="L960" s="1"/>
      <c r="M960" s="1"/>
      <c r="N960" s="38"/>
      <c r="O960" s="38"/>
      <c r="AD960"/>
      <c r="AE960"/>
    </row>
    <row r="961" spans="1:31" hidden="1" x14ac:dyDescent="0.35">
      <c r="A961" s="106">
        <v>44620</v>
      </c>
      <c r="B961" s="1" t="s">
        <v>1160</v>
      </c>
      <c r="C961" s="102" t="s">
        <v>3433</v>
      </c>
      <c r="D961" s="102">
        <v>1908</v>
      </c>
      <c r="E961" s="1" t="s">
        <v>3017</v>
      </c>
      <c r="F961" s="102" t="s">
        <v>3438</v>
      </c>
      <c r="G961" s="1">
        <v>-3153.67</v>
      </c>
      <c r="H961" s="1">
        <v>0</v>
      </c>
      <c r="I961" s="1">
        <v>0</v>
      </c>
      <c r="J961" s="1">
        <v>0</v>
      </c>
      <c r="K961" s="1">
        <v>-3153.67</v>
      </c>
      <c r="L961" s="1"/>
      <c r="M961" s="1"/>
      <c r="N961" s="38"/>
      <c r="O961" s="38"/>
      <c r="AD961"/>
      <c r="AE961"/>
    </row>
    <row r="962" spans="1:31" hidden="1" x14ac:dyDescent="0.35">
      <c r="A962" s="106">
        <v>44620</v>
      </c>
      <c r="B962" s="1" t="s">
        <v>1160</v>
      </c>
      <c r="C962" s="102" t="s">
        <v>3433</v>
      </c>
      <c r="D962" s="102">
        <v>1909</v>
      </c>
      <c r="E962" s="1" t="s">
        <v>3017</v>
      </c>
      <c r="F962" s="102" t="s">
        <v>3437</v>
      </c>
      <c r="G962" s="1">
        <v>-42542.35</v>
      </c>
      <c r="H962" s="1">
        <v>0</v>
      </c>
      <c r="I962" s="1">
        <v>0</v>
      </c>
      <c r="J962" s="1">
        <v>0</v>
      </c>
      <c r="K962" s="1">
        <v>-42542.35</v>
      </c>
      <c r="L962" s="1"/>
      <c r="M962" s="1"/>
      <c r="N962" s="38"/>
      <c r="O962" s="38"/>
      <c r="AD962"/>
      <c r="AE962"/>
    </row>
    <row r="963" spans="1:31" hidden="1" x14ac:dyDescent="0.35">
      <c r="A963" s="106">
        <v>44620</v>
      </c>
      <c r="B963" s="1"/>
      <c r="C963" s="102" t="s">
        <v>2591</v>
      </c>
      <c r="D963" s="102">
        <v>773</v>
      </c>
      <c r="E963" s="1" t="s">
        <v>3016</v>
      </c>
      <c r="F963" s="102" t="s">
        <v>3439</v>
      </c>
      <c r="G963" s="1">
        <v>-1534628.14</v>
      </c>
      <c r="H963" s="1">
        <v>14397.37</v>
      </c>
      <c r="I963" s="1">
        <v>-14397.37</v>
      </c>
      <c r="J963" s="1">
        <v>0</v>
      </c>
      <c r="K963" s="1">
        <v>-1534628.14</v>
      </c>
      <c r="L963" s="1"/>
      <c r="M963" s="1"/>
      <c r="N963" s="38"/>
      <c r="O963" s="38"/>
      <c r="AD963"/>
      <c r="AE963"/>
    </row>
    <row r="964" spans="1:31" hidden="1" x14ac:dyDescent="0.35">
      <c r="A964" s="106">
        <v>44620</v>
      </c>
      <c r="B964" s="1"/>
      <c r="C964" s="102" t="s">
        <v>3440</v>
      </c>
      <c r="D964" s="102">
        <v>774</v>
      </c>
      <c r="E964" s="1" t="s">
        <v>3016</v>
      </c>
      <c r="F964" s="102" t="s">
        <v>3439</v>
      </c>
      <c r="G964" s="1">
        <v>-1534628.14</v>
      </c>
      <c r="H964" s="1">
        <v>14397.37</v>
      </c>
      <c r="I964" s="1">
        <v>-14397.37</v>
      </c>
      <c r="J964" s="1">
        <v>0</v>
      </c>
      <c r="K964" s="1">
        <v>-1534628.14</v>
      </c>
      <c r="L964" s="1"/>
      <c r="M964" s="1"/>
      <c r="N964" s="38"/>
      <c r="O964" s="38"/>
      <c r="AD964"/>
      <c r="AE964"/>
    </row>
    <row r="965" spans="1:31" hidden="1" x14ac:dyDescent="0.35">
      <c r="A965" s="106">
        <v>44620</v>
      </c>
      <c r="B965" s="1" t="s">
        <v>1158</v>
      </c>
      <c r="C965" s="102" t="s">
        <v>3440</v>
      </c>
      <c r="D965" s="102">
        <v>775</v>
      </c>
      <c r="E965" s="1" t="s">
        <v>3017</v>
      </c>
      <c r="F965" s="102" t="s">
        <v>3441</v>
      </c>
      <c r="G965" s="1">
        <v>-394107.11</v>
      </c>
      <c r="H965" s="1">
        <v>0</v>
      </c>
      <c r="I965" s="1">
        <v>0</v>
      </c>
      <c r="J965" s="1">
        <v>0</v>
      </c>
      <c r="K965" s="1">
        <v>-394107.11</v>
      </c>
      <c r="L965" s="1"/>
      <c r="M965" s="1"/>
      <c r="N965" s="38"/>
      <c r="O965" s="38"/>
      <c r="AD965"/>
      <c r="AE965"/>
    </row>
    <row r="966" spans="1:31" hidden="1" x14ac:dyDescent="0.35">
      <c r="A966" s="106">
        <v>44620</v>
      </c>
      <c r="B966" s="1" t="s">
        <v>1160</v>
      </c>
      <c r="C966" s="102" t="s">
        <v>3440</v>
      </c>
      <c r="D966" s="102">
        <v>776</v>
      </c>
      <c r="E966" s="1" t="s">
        <v>3017</v>
      </c>
      <c r="F966" s="102" t="s">
        <v>3442</v>
      </c>
      <c r="G966" s="1">
        <v>-189521.55</v>
      </c>
      <c r="H966" s="1">
        <v>0</v>
      </c>
      <c r="I966" s="1">
        <v>0</v>
      </c>
      <c r="J966" s="1">
        <v>0</v>
      </c>
      <c r="K966" s="1">
        <v>-189521.55</v>
      </c>
      <c r="L966" s="1"/>
      <c r="M966" s="1"/>
      <c r="N966" s="38"/>
      <c r="O966" s="38"/>
      <c r="AD966"/>
      <c r="AE966"/>
    </row>
    <row r="967" spans="1:31" hidden="1" x14ac:dyDescent="0.35">
      <c r="A967" s="106">
        <v>44620</v>
      </c>
      <c r="B967" s="1" t="s">
        <v>1160</v>
      </c>
      <c r="C967" s="102" t="s">
        <v>3440</v>
      </c>
      <c r="D967" s="102">
        <v>777</v>
      </c>
      <c r="E967" s="1" t="s">
        <v>3017</v>
      </c>
      <c r="F967" s="102" t="s">
        <v>3443</v>
      </c>
      <c r="G967" s="1">
        <v>-38879.480000000003</v>
      </c>
      <c r="H967" s="1">
        <v>0</v>
      </c>
      <c r="I967" s="1">
        <v>0</v>
      </c>
      <c r="J967" s="1">
        <v>0</v>
      </c>
      <c r="K967" s="1">
        <v>-38879.480000000003</v>
      </c>
      <c r="L967" s="1"/>
      <c r="M967" s="1"/>
      <c r="N967" s="38"/>
      <c r="O967" s="38"/>
      <c r="AD967"/>
      <c r="AE967"/>
    </row>
    <row r="968" spans="1:31" hidden="1" x14ac:dyDescent="0.35">
      <c r="A968" s="106">
        <v>44620</v>
      </c>
      <c r="B968" s="1" t="s">
        <v>1160</v>
      </c>
      <c r="C968" s="102" t="s">
        <v>3440</v>
      </c>
      <c r="D968" s="102">
        <v>778</v>
      </c>
      <c r="E968" s="1" t="s">
        <v>3017</v>
      </c>
      <c r="F968" s="102" t="s">
        <v>3444</v>
      </c>
      <c r="G968" s="1">
        <v>-912120</v>
      </c>
      <c r="H968" s="1">
        <v>0</v>
      </c>
      <c r="I968" s="1">
        <v>0</v>
      </c>
      <c r="J968" s="1">
        <v>0</v>
      </c>
      <c r="K968" s="1">
        <v>-912120</v>
      </c>
      <c r="L968" s="1"/>
      <c r="M968" s="1"/>
      <c r="N968" s="38"/>
      <c r="O968" s="38"/>
      <c r="AD968"/>
      <c r="AE968"/>
    </row>
    <row r="969" spans="1:31" hidden="1" x14ac:dyDescent="0.35">
      <c r="A969" s="106">
        <v>44620</v>
      </c>
      <c r="B969" s="1" t="s">
        <v>1160</v>
      </c>
      <c r="C969" s="102" t="s">
        <v>3440</v>
      </c>
      <c r="D969" s="102">
        <v>779</v>
      </c>
      <c r="E969" s="1" t="s">
        <v>3017</v>
      </c>
      <c r="F969" s="102" t="s">
        <v>3445</v>
      </c>
      <c r="G969" s="1">
        <v>0</v>
      </c>
      <c r="H969" s="1">
        <v>14397.37</v>
      </c>
      <c r="I969" s="1">
        <v>-14397.37</v>
      </c>
      <c r="J969" s="1">
        <v>0</v>
      </c>
      <c r="K969" s="1">
        <v>0</v>
      </c>
      <c r="L969" s="1"/>
      <c r="M969" s="1"/>
      <c r="N969" s="38"/>
      <c r="O969" s="38"/>
      <c r="AD969"/>
      <c r="AE969"/>
    </row>
    <row r="970" spans="1:31" hidden="1" x14ac:dyDescent="0.35">
      <c r="A970" s="106">
        <v>44620</v>
      </c>
      <c r="B970" s="1"/>
      <c r="C970" s="102" t="s">
        <v>2594</v>
      </c>
      <c r="D970" s="102">
        <v>782</v>
      </c>
      <c r="E970" s="1" t="s">
        <v>3016</v>
      </c>
      <c r="F970" s="102" t="s">
        <v>3446</v>
      </c>
      <c r="G970" s="1">
        <v>-1966583.58</v>
      </c>
      <c r="H970" s="1">
        <v>44646.07</v>
      </c>
      <c r="I970" s="1">
        <v>-290101.87</v>
      </c>
      <c r="J970" s="1">
        <v>-245455.8</v>
      </c>
      <c r="K970" s="1">
        <v>-2212039.38</v>
      </c>
      <c r="L970" s="1"/>
      <c r="M970" s="1"/>
      <c r="N970" s="38"/>
      <c r="O970" s="38"/>
      <c r="AD970"/>
      <c r="AE970"/>
    </row>
    <row r="971" spans="1:31" hidden="1" x14ac:dyDescent="0.35">
      <c r="A971" s="106">
        <v>44620</v>
      </c>
      <c r="B971" s="1"/>
      <c r="C971" s="102" t="s">
        <v>2596</v>
      </c>
      <c r="D971" s="102">
        <v>783</v>
      </c>
      <c r="E971" s="1" t="s">
        <v>3016</v>
      </c>
      <c r="F971" s="102" t="s">
        <v>3447</v>
      </c>
      <c r="G971" s="1">
        <v>-1966583.58</v>
      </c>
      <c r="H971" s="1">
        <v>44646.07</v>
      </c>
      <c r="I971" s="1">
        <v>-290101.87</v>
      </c>
      <c r="J971" s="1">
        <v>-245455.8</v>
      </c>
      <c r="K971" s="1">
        <v>-2212039.38</v>
      </c>
      <c r="L971" s="1"/>
      <c r="M971" s="1"/>
      <c r="N971" s="38"/>
      <c r="O971" s="38"/>
      <c r="AD971"/>
      <c r="AE971"/>
    </row>
    <row r="972" spans="1:31" hidden="1" x14ac:dyDescent="0.35">
      <c r="A972" s="106">
        <v>44620</v>
      </c>
      <c r="B972" s="1"/>
      <c r="C972" s="102" t="s">
        <v>3448</v>
      </c>
      <c r="D972" s="102">
        <v>784</v>
      </c>
      <c r="E972" s="1" t="s">
        <v>3016</v>
      </c>
      <c r="F972" s="102" t="s">
        <v>3449</v>
      </c>
      <c r="G972" s="1">
        <v>-1966583.58</v>
      </c>
      <c r="H972" s="1">
        <v>44646.07</v>
      </c>
      <c r="I972" s="1">
        <v>-290101.87</v>
      </c>
      <c r="J972" s="1">
        <v>-245455.8</v>
      </c>
      <c r="K972" s="1">
        <v>-2212039.38</v>
      </c>
      <c r="L972" s="1"/>
      <c r="M972" s="1"/>
      <c r="N972" s="38"/>
      <c r="O972" s="38"/>
      <c r="AD972"/>
      <c r="AE972"/>
    </row>
    <row r="973" spans="1:31" hidden="1" x14ac:dyDescent="0.35">
      <c r="A973" s="106">
        <v>44620</v>
      </c>
      <c r="B973" s="1"/>
      <c r="C973" s="102" t="s">
        <v>3448</v>
      </c>
      <c r="D973" s="102">
        <v>785</v>
      </c>
      <c r="E973" s="1" t="s">
        <v>3016</v>
      </c>
      <c r="F973" s="102" t="s">
        <v>3450</v>
      </c>
      <c r="G973" s="1">
        <v>-1966583.58</v>
      </c>
      <c r="H973" s="1">
        <v>44646.07</v>
      </c>
      <c r="I973" s="1">
        <v>-290101.87</v>
      </c>
      <c r="J973" s="1">
        <v>-245455.8</v>
      </c>
      <c r="K973" s="1">
        <v>-2212039.38</v>
      </c>
      <c r="L973" s="1"/>
      <c r="M973" s="1"/>
      <c r="N973" s="38"/>
      <c r="O973" s="38"/>
      <c r="AD973"/>
      <c r="AE973"/>
    </row>
    <row r="974" spans="1:31" hidden="1" x14ac:dyDescent="0.35">
      <c r="A974" s="106">
        <v>44620</v>
      </c>
      <c r="B974" s="1" t="s">
        <v>1160</v>
      </c>
      <c r="C974" s="102" t="s">
        <v>3448</v>
      </c>
      <c r="D974" s="102">
        <v>787</v>
      </c>
      <c r="E974" s="1" t="s">
        <v>3017</v>
      </c>
      <c r="F974" s="102" t="s">
        <v>3451</v>
      </c>
      <c r="G974" s="1">
        <v>-1815125.01</v>
      </c>
      <c r="H974" s="1">
        <v>44646.07</v>
      </c>
      <c r="I974" s="1">
        <v>-290101.87</v>
      </c>
      <c r="J974" s="1">
        <v>-245455.8</v>
      </c>
      <c r="K974" s="1">
        <v>-2060580.81</v>
      </c>
      <c r="L974" s="1"/>
      <c r="M974" s="1"/>
      <c r="N974" s="38"/>
      <c r="O974" s="38"/>
      <c r="AD974"/>
      <c r="AE974"/>
    </row>
    <row r="975" spans="1:31" hidden="1" x14ac:dyDescent="0.35">
      <c r="A975" s="106">
        <v>44620</v>
      </c>
      <c r="B975" s="1" t="s">
        <v>1160</v>
      </c>
      <c r="C975" s="102" t="s">
        <v>3448</v>
      </c>
      <c r="D975" s="102">
        <v>788</v>
      </c>
      <c r="E975" s="1" t="s">
        <v>3017</v>
      </c>
      <c r="F975" s="102" t="s">
        <v>3452</v>
      </c>
      <c r="G975" s="1">
        <v>-151458.57</v>
      </c>
      <c r="H975" s="1">
        <v>0</v>
      </c>
      <c r="I975" s="1">
        <v>0</v>
      </c>
      <c r="J975" s="1">
        <v>0</v>
      </c>
      <c r="K975" s="1">
        <v>-151458.57</v>
      </c>
      <c r="L975" s="1"/>
      <c r="M975" s="1"/>
      <c r="N975" s="38"/>
      <c r="O975" s="38"/>
      <c r="AD975"/>
      <c r="AE975"/>
    </row>
    <row r="976" spans="1:31" hidden="1" x14ac:dyDescent="0.35">
      <c r="A976" s="106">
        <v>44620</v>
      </c>
      <c r="B976" s="1"/>
      <c r="C976" s="102" t="s">
        <v>2601</v>
      </c>
      <c r="D976" s="102">
        <v>808</v>
      </c>
      <c r="E976" s="1" t="s">
        <v>3016</v>
      </c>
      <c r="F976" s="102" t="s">
        <v>3453</v>
      </c>
      <c r="G976" s="1">
        <v>-2423158210.3099999</v>
      </c>
      <c r="H976" s="1">
        <v>326351.90000000002</v>
      </c>
      <c r="I976" s="1">
        <v>0</v>
      </c>
      <c r="J976" s="1">
        <v>326351.90000000002</v>
      </c>
      <c r="K976" s="1">
        <v>-2422831858.4099998</v>
      </c>
      <c r="L976" s="1"/>
      <c r="M976" s="1"/>
      <c r="N976" s="38"/>
      <c r="O976" s="38"/>
      <c r="AD976"/>
      <c r="AE976"/>
    </row>
    <row r="977" spans="1:31" hidden="1" x14ac:dyDescent="0.35">
      <c r="A977" s="106">
        <v>44620</v>
      </c>
      <c r="B977" s="1"/>
      <c r="C977" s="102" t="s">
        <v>2603</v>
      </c>
      <c r="D977" s="102">
        <v>809</v>
      </c>
      <c r="E977" s="1" t="s">
        <v>3016</v>
      </c>
      <c r="F977" s="102" t="s">
        <v>3454</v>
      </c>
      <c r="G977" s="1">
        <v>-1389945051.5999999</v>
      </c>
      <c r="H977" s="1">
        <v>55324.29</v>
      </c>
      <c r="I977" s="1">
        <v>0</v>
      </c>
      <c r="J977" s="1">
        <v>55324.29</v>
      </c>
      <c r="K977" s="1">
        <v>-1389889727.3099999</v>
      </c>
      <c r="L977" s="1"/>
      <c r="M977" s="1"/>
      <c r="N977" s="38"/>
      <c r="O977" s="38"/>
      <c r="AD977"/>
      <c r="AE977"/>
    </row>
    <row r="978" spans="1:31" hidden="1" x14ac:dyDescent="0.35">
      <c r="A978" s="106">
        <v>44620</v>
      </c>
      <c r="B978" s="1"/>
      <c r="C978" s="102" t="s">
        <v>4023</v>
      </c>
      <c r="D978" s="102">
        <v>810</v>
      </c>
      <c r="E978" s="1" t="s">
        <v>3016</v>
      </c>
      <c r="F978" s="102" t="s">
        <v>3390</v>
      </c>
      <c r="G978" s="1">
        <v>-105565461.04000001</v>
      </c>
      <c r="H978" s="1">
        <v>0</v>
      </c>
      <c r="I978" s="1">
        <v>0</v>
      </c>
      <c r="J978" s="1">
        <v>0</v>
      </c>
      <c r="K978" s="1">
        <v>-105565461.04000001</v>
      </c>
      <c r="L978" s="1"/>
      <c r="M978" s="1"/>
      <c r="N978" s="38"/>
      <c r="O978" s="38"/>
      <c r="AD978"/>
      <c r="AE978"/>
    </row>
    <row r="979" spans="1:31" hidden="1" x14ac:dyDescent="0.35">
      <c r="A979" s="106">
        <v>44620</v>
      </c>
      <c r="B979" s="1" t="s">
        <v>4026</v>
      </c>
      <c r="C979" s="102" t="s">
        <v>4024</v>
      </c>
      <c r="D979" s="102">
        <v>811</v>
      </c>
      <c r="E979" s="1" t="s">
        <v>3017</v>
      </c>
      <c r="F979" s="102" t="s">
        <v>4025</v>
      </c>
      <c r="G979" s="1">
        <v>-105565461.04000001</v>
      </c>
      <c r="H979" s="1">
        <v>0</v>
      </c>
      <c r="I979" s="1">
        <v>0</v>
      </c>
      <c r="J979" s="1">
        <v>0</v>
      </c>
      <c r="K979" s="1">
        <v>-105565461.04000001</v>
      </c>
      <c r="L979" s="1"/>
      <c r="M979" s="1"/>
      <c r="N979" s="38"/>
      <c r="O979" s="38"/>
      <c r="AD979"/>
      <c r="AE979"/>
    </row>
    <row r="980" spans="1:31" hidden="1" x14ac:dyDescent="0.35">
      <c r="A980" s="106">
        <v>44620</v>
      </c>
      <c r="B980" s="1"/>
      <c r="C980" s="102" t="s">
        <v>2604</v>
      </c>
      <c r="D980" s="102">
        <v>818</v>
      </c>
      <c r="E980" s="1" t="s">
        <v>3016</v>
      </c>
      <c r="F980" s="102" t="s">
        <v>3455</v>
      </c>
      <c r="G980" s="1">
        <v>-413260418.43000001</v>
      </c>
      <c r="H980" s="1">
        <v>0</v>
      </c>
      <c r="I980" s="1">
        <v>0</v>
      </c>
      <c r="J980" s="1">
        <v>0</v>
      </c>
      <c r="K980" s="1">
        <v>-413260418.43000001</v>
      </c>
      <c r="L980" s="1"/>
      <c r="M980" s="1"/>
      <c r="N980" s="38"/>
      <c r="O980" s="38"/>
      <c r="AD980"/>
      <c r="AE980"/>
    </row>
    <row r="981" spans="1:31" hidden="1" x14ac:dyDescent="0.35">
      <c r="A981" s="106">
        <v>44620</v>
      </c>
      <c r="B981" s="1" t="s">
        <v>1162</v>
      </c>
      <c r="C981" s="102" t="s">
        <v>3456</v>
      </c>
      <c r="D981" s="102">
        <v>819</v>
      </c>
      <c r="E981" s="1" t="s">
        <v>3017</v>
      </c>
      <c r="F981" s="102" t="s">
        <v>3457</v>
      </c>
      <c r="G981" s="1">
        <v>-413260418.43000001</v>
      </c>
      <c r="H981" s="1">
        <v>0</v>
      </c>
      <c r="I981" s="1">
        <v>0</v>
      </c>
      <c r="J981" s="1">
        <v>0</v>
      </c>
      <c r="K981" s="1">
        <v>-413260418.43000001</v>
      </c>
      <c r="L981" s="1"/>
      <c r="M981" s="1"/>
      <c r="N981" s="38"/>
      <c r="O981" s="38"/>
      <c r="AD981"/>
      <c r="AE981"/>
    </row>
    <row r="982" spans="1:31" hidden="1" x14ac:dyDescent="0.35">
      <c r="A982" s="106">
        <v>44620</v>
      </c>
      <c r="B982" s="1"/>
      <c r="C982" s="102" t="s">
        <v>2606</v>
      </c>
      <c r="D982" s="102">
        <v>820</v>
      </c>
      <c r="E982" s="1" t="s">
        <v>3016</v>
      </c>
      <c r="F982" s="102" t="s">
        <v>3458</v>
      </c>
      <c r="G982" s="1">
        <v>-644352639.44000006</v>
      </c>
      <c r="H982" s="1">
        <v>0</v>
      </c>
      <c r="I982" s="1">
        <v>0</v>
      </c>
      <c r="J982" s="1">
        <v>0</v>
      </c>
      <c r="K982" s="1">
        <v>-644352639.44000006</v>
      </c>
      <c r="L982" s="1"/>
      <c r="M982" s="1"/>
      <c r="N982" s="38"/>
      <c r="O982" s="38"/>
      <c r="AD982"/>
      <c r="AE982"/>
    </row>
    <row r="983" spans="1:31" hidden="1" x14ac:dyDescent="0.35">
      <c r="A983" s="106">
        <v>44620</v>
      </c>
      <c r="B983" s="1" t="s">
        <v>1166</v>
      </c>
      <c r="C983" s="102" t="s">
        <v>3459</v>
      </c>
      <c r="D983" s="102">
        <v>821</v>
      </c>
      <c r="E983" s="1" t="s">
        <v>3017</v>
      </c>
      <c r="F983" s="102" t="s">
        <v>3460</v>
      </c>
      <c r="G983" s="1">
        <v>-644352639.44000006</v>
      </c>
      <c r="H983" s="1">
        <v>0</v>
      </c>
      <c r="I983" s="1">
        <v>0</v>
      </c>
      <c r="J983" s="1">
        <v>0</v>
      </c>
      <c r="K983" s="1">
        <v>-644352639.44000006</v>
      </c>
      <c r="L983" s="1"/>
      <c r="M983" s="1"/>
      <c r="N983" s="38"/>
      <c r="O983" s="38"/>
      <c r="AD983"/>
      <c r="AE983"/>
    </row>
    <row r="984" spans="1:31" hidden="1" x14ac:dyDescent="0.35">
      <c r="A984" s="106">
        <v>44620</v>
      </c>
      <c r="B984" s="1"/>
      <c r="C984" s="102" t="s">
        <v>2608</v>
      </c>
      <c r="D984" s="102">
        <v>822</v>
      </c>
      <c r="E984" s="1" t="s">
        <v>3016</v>
      </c>
      <c r="F984" s="102" t="s">
        <v>3461</v>
      </c>
      <c r="G984" s="1">
        <v>-226766532.69</v>
      </c>
      <c r="H984" s="1">
        <v>55324.29</v>
      </c>
      <c r="I984" s="1">
        <v>0</v>
      </c>
      <c r="J984" s="1">
        <v>55324.29</v>
      </c>
      <c r="K984" s="1">
        <v>-226711208.40000001</v>
      </c>
      <c r="L984" s="1"/>
      <c r="M984" s="1"/>
      <c r="N984" s="38"/>
      <c r="O984" s="38"/>
      <c r="AD984"/>
      <c r="AE984"/>
    </row>
    <row r="985" spans="1:31" x14ac:dyDescent="0.35">
      <c r="A985" s="365">
        <v>44620</v>
      </c>
      <c r="B985" s="366" t="s">
        <v>1165</v>
      </c>
      <c r="C985" s="367" t="s">
        <v>3462</v>
      </c>
      <c r="D985" s="367">
        <v>823</v>
      </c>
      <c r="E985" s="366" t="s">
        <v>3017</v>
      </c>
      <c r="F985" s="367" t="s">
        <v>3463</v>
      </c>
      <c r="G985" s="366">
        <v>-169398180.80000001</v>
      </c>
      <c r="H985" s="366">
        <v>55324.29</v>
      </c>
      <c r="I985" s="366">
        <v>0</v>
      </c>
      <c r="J985" s="366">
        <v>55324.29</v>
      </c>
      <c r="K985" s="366">
        <v>-169342856.50999999</v>
      </c>
      <c r="L985" s="366"/>
      <c r="M985" s="366"/>
      <c r="N985" s="38"/>
      <c r="O985" s="38"/>
      <c r="AD985"/>
      <c r="AE985"/>
    </row>
    <row r="986" spans="1:31" hidden="1" x14ac:dyDescent="0.35">
      <c r="A986" s="106">
        <v>44620</v>
      </c>
      <c r="B986" s="1" t="s">
        <v>3875</v>
      </c>
      <c r="C986" s="102" t="s">
        <v>3462</v>
      </c>
      <c r="D986" s="102">
        <v>2017</v>
      </c>
      <c r="E986" s="1" t="s">
        <v>3017</v>
      </c>
      <c r="F986" s="102" t="s">
        <v>3866</v>
      </c>
      <c r="G986" s="1">
        <v>-57368351.890000001</v>
      </c>
      <c r="H986" s="1">
        <v>0</v>
      </c>
      <c r="I986" s="1">
        <v>0</v>
      </c>
      <c r="J986" s="1">
        <v>0</v>
      </c>
      <c r="K986" s="1">
        <v>-57368351.890000001</v>
      </c>
      <c r="L986" s="1"/>
      <c r="M986" s="1"/>
      <c r="N986" s="38"/>
      <c r="O986" s="38"/>
      <c r="AD986"/>
      <c r="AE986"/>
    </row>
    <row r="987" spans="1:31" hidden="1" x14ac:dyDescent="0.35">
      <c r="A987" s="106">
        <v>44620</v>
      </c>
      <c r="B987" s="1"/>
      <c r="C987" s="102" t="s">
        <v>2610</v>
      </c>
      <c r="D987" s="102">
        <v>920</v>
      </c>
      <c r="E987" s="1" t="s">
        <v>3016</v>
      </c>
      <c r="F987" s="102" t="s">
        <v>3446</v>
      </c>
      <c r="G987" s="1">
        <v>-323442017.52999997</v>
      </c>
      <c r="H987" s="1">
        <v>0</v>
      </c>
      <c r="I987" s="1">
        <v>0</v>
      </c>
      <c r="J987" s="1">
        <v>0</v>
      </c>
      <c r="K987" s="1">
        <v>-323442017.52999997</v>
      </c>
      <c r="L987" s="1"/>
      <c r="M987" s="1"/>
      <c r="N987" s="38"/>
      <c r="O987" s="38"/>
      <c r="AD987"/>
      <c r="AE987"/>
    </row>
    <row r="988" spans="1:31" hidden="1" x14ac:dyDescent="0.35">
      <c r="A988" s="106">
        <v>44620</v>
      </c>
      <c r="B988" s="1"/>
      <c r="C988" s="102" t="s">
        <v>2611</v>
      </c>
      <c r="D988" s="102">
        <v>921</v>
      </c>
      <c r="E988" s="1" t="s">
        <v>3016</v>
      </c>
      <c r="F988" s="102" t="s">
        <v>3446</v>
      </c>
      <c r="G988" s="1">
        <v>-323442017.52999997</v>
      </c>
      <c r="H988" s="1">
        <v>0</v>
      </c>
      <c r="I988" s="1">
        <v>0</v>
      </c>
      <c r="J988" s="1">
        <v>0</v>
      </c>
      <c r="K988" s="1">
        <v>-323442017.52999997</v>
      </c>
      <c r="L988" s="1"/>
      <c r="M988" s="1"/>
      <c r="N988" s="38"/>
      <c r="O988" s="38"/>
      <c r="AD988"/>
      <c r="AE988"/>
    </row>
    <row r="989" spans="1:31" hidden="1" x14ac:dyDescent="0.35">
      <c r="A989" s="106">
        <v>44620</v>
      </c>
      <c r="B989" s="1"/>
      <c r="C989" s="102" t="s">
        <v>3464</v>
      </c>
      <c r="D989" s="102">
        <v>945</v>
      </c>
      <c r="E989" s="1" t="s">
        <v>3016</v>
      </c>
      <c r="F989" s="102" t="s">
        <v>3465</v>
      </c>
      <c r="G989" s="1">
        <v>-323442017.52999997</v>
      </c>
      <c r="H989" s="1">
        <v>0</v>
      </c>
      <c r="I989" s="1">
        <v>0</v>
      </c>
      <c r="J989" s="1">
        <v>0</v>
      </c>
      <c r="K989" s="1">
        <v>-323442017.52999997</v>
      </c>
      <c r="L989" s="1"/>
      <c r="M989" s="1"/>
      <c r="N989" s="38"/>
      <c r="O989" s="38"/>
      <c r="AD989"/>
      <c r="AE989"/>
    </row>
    <row r="990" spans="1:31" hidden="1" x14ac:dyDescent="0.35">
      <c r="A990" s="106">
        <v>44620</v>
      </c>
      <c r="B990" s="1" t="s">
        <v>1162</v>
      </c>
      <c r="C990" s="102" t="s">
        <v>3464</v>
      </c>
      <c r="D990" s="102">
        <v>946</v>
      </c>
      <c r="E990" s="1" t="s">
        <v>3017</v>
      </c>
      <c r="F990" s="102" t="s">
        <v>3466</v>
      </c>
      <c r="G990" s="1">
        <v>-323442006.61000001</v>
      </c>
      <c r="H990" s="1">
        <v>0</v>
      </c>
      <c r="I990" s="1">
        <v>0</v>
      </c>
      <c r="J990" s="1">
        <v>0</v>
      </c>
      <c r="K990" s="1">
        <v>-323442006.61000001</v>
      </c>
      <c r="L990" s="1"/>
      <c r="M990" s="1"/>
      <c r="N990" s="38"/>
      <c r="O990" s="38"/>
      <c r="AD990"/>
      <c r="AE990"/>
    </row>
    <row r="991" spans="1:31" hidden="1" x14ac:dyDescent="0.35">
      <c r="A991" s="106">
        <v>44620</v>
      </c>
      <c r="B991" s="1" t="s">
        <v>1163</v>
      </c>
      <c r="C991" s="102" t="s">
        <v>3464</v>
      </c>
      <c r="D991" s="102">
        <v>1973</v>
      </c>
      <c r="E991" s="1" t="s">
        <v>3017</v>
      </c>
      <c r="F991" s="102" t="s">
        <v>3467</v>
      </c>
      <c r="G991" s="1">
        <v>-10.92</v>
      </c>
      <c r="H991" s="1">
        <v>0</v>
      </c>
      <c r="I991" s="1">
        <v>0</v>
      </c>
      <c r="J991" s="1">
        <v>0</v>
      </c>
      <c r="K991" s="1">
        <v>-10.92</v>
      </c>
      <c r="L991" s="1"/>
      <c r="M991" s="1"/>
      <c r="N991" s="38"/>
      <c r="O991" s="38"/>
      <c r="AD991"/>
      <c r="AE991"/>
    </row>
    <row r="992" spans="1:31" hidden="1" x14ac:dyDescent="0.35">
      <c r="A992" s="106">
        <v>44620</v>
      </c>
      <c r="B992" s="1"/>
      <c r="C992" s="102" t="s">
        <v>3074</v>
      </c>
      <c r="D992" s="102">
        <v>1950</v>
      </c>
      <c r="E992" s="1" t="s">
        <v>3016</v>
      </c>
      <c r="F992" s="102" t="s">
        <v>3468</v>
      </c>
      <c r="G992" s="1">
        <v>-709771141.17999995</v>
      </c>
      <c r="H992" s="1">
        <v>271027.61</v>
      </c>
      <c r="I992" s="1">
        <v>0</v>
      </c>
      <c r="J992" s="1">
        <v>271027.61</v>
      </c>
      <c r="K992" s="1">
        <v>-709500113.57000005</v>
      </c>
      <c r="L992" s="1"/>
      <c r="M992" s="1"/>
      <c r="N992" s="38"/>
      <c r="O992" s="38"/>
      <c r="AD992"/>
      <c r="AE992"/>
    </row>
    <row r="993" spans="1:31" hidden="1" x14ac:dyDescent="0.35">
      <c r="A993" s="106">
        <v>44620</v>
      </c>
      <c r="B993" s="1"/>
      <c r="C993" s="102" t="s">
        <v>3075</v>
      </c>
      <c r="D993" s="102">
        <v>1951</v>
      </c>
      <c r="E993" s="1" t="s">
        <v>3016</v>
      </c>
      <c r="F993" s="102" t="s">
        <v>3468</v>
      </c>
      <c r="G993" s="1">
        <v>-709771141.17999995</v>
      </c>
      <c r="H993" s="1">
        <v>271027.61</v>
      </c>
      <c r="I993" s="1">
        <v>0</v>
      </c>
      <c r="J993" s="1">
        <v>271027.61</v>
      </c>
      <c r="K993" s="1">
        <v>-709500113.57000005</v>
      </c>
      <c r="L993" s="1"/>
      <c r="M993" s="1"/>
      <c r="N993" s="38"/>
      <c r="O993" s="38"/>
      <c r="AD993"/>
      <c r="AE993"/>
    </row>
    <row r="994" spans="1:31" hidden="1" x14ac:dyDescent="0.35">
      <c r="A994" s="106">
        <v>44620</v>
      </c>
      <c r="B994" s="1" t="s">
        <v>1164</v>
      </c>
      <c r="C994" s="102" t="s">
        <v>3471</v>
      </c>
      <c r="D994" s="102">
        <v>1952</v>
      </c>
      <c r="E994" s="1" t="s">
        <v>3017</v>
      </c>
      <c r="F994" s="102" t="s">
        <v>3469</v>
      </c>
      <c r="G994" s="1">
        <v>-521890544.98000002</v>
      </c>
      <c r="H994" s="1">
        <v>199285.01</v>
      </c>
      <c r="I994" s="1">
        <v>0</v>
      </c>
      <c r="J994" s="1">
        <v>199285.01</v>
      </c>
      <c r="K994" s="1">
        <v>-521691259.97000003</v>
      </c>
      <c r="L994" s="1"/>
      <c r="M994" s="1"/>
      <c r="N994" s="38"/>
      <c r="O994" s="38"/>
      <c r="AD994"/>
      <c r="AE994"/>
    </row>
    <row r="995" spans="1:31" hidden="1" x14ac:dyDescent="0.35">
      <c r="A995" s="106">
        <v>44620</v>
      </c>
      <c r="B995" s="1" t="s">
        <v>1164</v>
      </c>
      <c r="C995" s="102" t="s">
        <v>3471</v>
      </c>
      <c r="D995" s="102">
        <v>1953</v>
      </c>
      <c r="E995" s="1" t="s">
        <v>3017</v>
      </c>
      <c r="F995" s="102" t="s">
        <v>3470</v>
      </c>
      <c r="G995" s="1">
        <v>-187880596.19999999</v>
      </c>
      <c r="H995" s="1">
        <v>71742.600000000006</v>
      </c>
      <c r="I995" s="1">
        <v>0</v>
      </c>
      <c r="J995" s="1">
        <v>71742.600000000006</v>
      </c>
      <c r="K995" s="1">
        <v>-187808853.59999999</v>
      </c>
      <c r="L995" s="1"/>
      <c r="M995" s="1"/>
      <c r="N995" s="38"/>
      <c r="O995" s="38"/>
      <c r="AD995"/>
      <c r="AE995"/>
    </row>
    <row r="996" spans="1:31" hidden="1" x14ac:dyDescent="0.35">
      <c r="A996" s="106">
        <v>44620</v>
      </c>
      <c r="B996" s="1"/>
      <c r="C996" s="102" t="s">
        <v>2613</v>
      </c>
      <c r="D996" s="102">
        <v>951</v>
      </c>
      <c r="E996" s="1" t="s">
        <v>3016</v>
      </c>
      <c r="F996" s="102" t="s">
        <v>3472</v>
      </c>
      <c r="G996" s="1">
        <v>-3240525413.7399998</v>
      </c>
      <c r="H996" s="1">
        <v>1068167.6299999999</v>
      </c>
      <c r="I996" s="1">
        <v>-1068167.6299999999</v>
      </c>
      <c r="J996" s="1">
        <v>0</v>
      </c>
      <c r="K996" s="1">
        <v>-3240525413.7399998</v>
      </c>
      <c r="L996" s="1"/>
      <c r="M996" s="1"/>
      <c r="N996" s="38"/>
      <c r="O996" s="38"/>
      <c r="AD996"/>
      <c r="AE996"/>
    </row>
    <row r="997" spans="1:31" hidden="1" x14ac:dyDescent="0.35">
      <c r="A997" s="106">
        <v>44620</v>
      </c>
      <c r="B997" s="1"/>
      <c r="C997" s="102" t="s">
        <v>2615</v>
      </c>
      <c r="D997" s="102">
        <v>952</v>
      </c>
      <c r="E997" s="1" t="s">
        <v>3016</v>
      </c>
      <c r="F997" s="102" t="s">
        <v>3473</v>
      </c>
      <c r="G997" s="1">
        <v>-1583078289.4200001</v>
      </c>
      <c r="H997" s="1">
        <v>0</v>
      </c>
      <c r="I997" s="1">
        <v>0</v>
      </c>
      <c r="J997" s="1">
        <v>0</v>
      </c>
      <c r="K997" s="1">
        <v>-1583078289.4200001</v>
      </c>
      <c r="L997" s="1"/>
      <c r="M997" s="1"/>
      <c r="N997" s="38"/>
      <c r="O997" s="38"/>
      <c r="AD997"/>
      <c r="AE997"/>
    </row>
    <row r="998" spans="1:31" hidden="1" x14ac:dyDescent="0.35">
      <c r="A998" s="106">
        <v>44620</v>
      </c>
      <c r="B998" s="1"/>
      <c r="C998" s="102" t="s">
        <v>2617</v>
      </c>
      <c r="D998" s="102">
        <v>953</v>
      </c>
      <c r="E998" s="1" t="s">
        <v>3016</v>
      </c>
      <c r="F998" s="102" t="s">
        <v>3473</v>
      </c>
      <c r="G998" s="1">
        <v>-1583078289.4200001</v>
      </c>
      <c r="H998" s="1">
        <v>0</v>
      </c>
      <c r="I998" s="1">
        <v>0</v>
      </c>
      <c r="J998" s="1">
        <v>0</v>
      </c>
      <c r="K998" s="1">
        <v>-1583078289.4200001</v>
      </c>
      <c r="L998" s="1"/>
      <c r="M998" s="1"/>
      <c r="N998" s="38"/>
      <c r="O998" s="38"/>
      <c r="AD998"/>
      <c r="AE998"/>
    </row>
    <row r="999" spans="1:31" hidden="1" x14ac:dyDescent="0.35">
      <c r="A999" s="106">
        <v>44620</v>
      </c>
      <c r="B999" s="1" t="s">
        <v>1168</v>
      </c>
      <c r="C999" s="102" t="s">
        <v>3474</v>
      </c>
      <c r="D999" s="102">
        <v>954</v>
      </c>
      <c r="E999" s="1" t="s">
        <v>3017</v>
      </c>
      <c r="F999" s="102" t="s">
        <v>3475</v>
      </c>
      <c r="G999" s="1">
        <v>-1583078289.4200001</v>
      </c>
      <c r="H999" s="1">
        <v>0</v>
      </c>
      <c r="I999" s="1">
        <v>0</v>
      </c>
      <c r="J999" s="1">
        <v>0</v>
      </c>
      <c r="K999" s="1">
        <v>-1583078289.4200001</v>
      </c>
      <c r="L999" s="1"/>
      <c r="M999" s="1"/>
      <c r="N999" s="38"/>
      <c r="O999" s="38"/>
      <c r="AD999"/>
      <c r="AE999"/>
    </row>
    <row r="1000" spans="1:31" hidden="1" x14ac:dyDescent="0.35">
      <c r="A1000" s="106">
        <v>44620</v>
      </c>
      <c r="B1000" s="1"/>
      <c r="C1000" s="102" t="s">
        <v>2620</v>
      </c>
      <c r="D1000" s="102">
        <v>963</v>
      </c>
      <c r="E1000" s="1" t="s">
        <v>3016</v>
      </c>
      <c r="F1000" s="102" t="s">
        <v>3476</v>
      </c>
      <c r="G1000" s="1">
        <v>-28606124.34</v>
      </c>
      <c r="H1000" s="1">
        <v>0</v>
      </c>
      <c r="I1000" s="1">
        <v>0</v>
      </c>
      <c r="J1000" s="1">
        <v>0</v>
      </c>
      <c r="K1000" s="1">
        <v>-28606124.34</v>
      </c>
      <c r="L1000" s="1"/>
      <c r="M1000" s="1"/>
      <c r="N1000" s="38"/>
      <c r="O1000" s="38"/>
      <c r="AD1000"/>
      <c r="AE1000"/>
    </row>
    <row r="1001" spans="1:31" hidden="1" x14ac:dyDescent="0.35">
      <c r="A1001" s="106">
        <v>44620</v>
      </c>
      <c r="B1001" s="1"/>
      <c r="C1001" s="102" t="s">
        <v>2622</v>
      </c>
      <c r="D1001" s="102">
        <v>964</v>
      </c>
      <c r="E1001" s="1" t="s">
        <v>3016</v>
      </c>
      <c r="F1001" s="102" t="s">
        <v>3476</v>
      </c>
      <c r="G1001" s="1">
        <v>-28606124.34</v>
      </c>
      <c r="H1001" s="1">
        <v>0</v>
      </c>
      <c r="I1001" s="1">
        <v>0</v>
      </c>
      <c r="J1001" s="1">
        <v>0</v>
      </c>
      <c r="K1001" s="1">
        <v>-28606124.34</v>
      </c>
      <c r="L1001" s="1"/>
      <c r="M1001" s="1"/>
      <c r="N1001" s="38"/>
      <c r="O1001" s="38"/>
      <c r="AD1001"/>
      <c r="AE1001"/>
    </row>
    <row r="1002" spans="1:31" hidden="1" x14ac:dyDescent="0.35">
      <c r="A1002" s="106">
        <v>44620</v>
      </c>
      <c r="B1002" s="1"/>
      <c r="C1002" s="102" t="s">
        <v>3477</v>
      </c>
      <c r="D1002" s="102">
        <v>968</v>
      </c>
      <c r="E1002" s="1" t="s">
        <v>3016</v>
      </c>
      <c r="F1002" s="102" t="s">
        <v>3478</v>
      </c>
      <c r="G1002" s="1">
        <v>-28569439.77</v>
      </c>
      <c r="H1002" s="1">
        <v>0</v>
      </c>
      <c r="I1002" s="1">
        <v>0</v>
      </c>
      <c r="J1002" s="1">
        <v>0</v>
      </c>
      <c r="K1002" s="1">
        <v>-28569439.77</v>
      </c>
      <c r="L1002" s="1"/>
      <c r="M1002" s="1"/>
      <c r="N1002" s="38"/>
      <c r="O1002" s="38"/>
      <c r="AD1002"/>
      <c r="AE1002"/>
    </row>
    <row r="1003" spans="1:31" hidden="1" x14ac:dyDescent="0.35">
      <c r="A1003" s="106">
        <v>44620</v>
      </c>
      <c r="B1003" s="1" t="s">
        <v>1169</v>
      </c>
      <c r="C1003" s="102" t="s">
        <v>3477</v>
      </c>
      <c r="D1003" s="102">
        <v>969</v>
      </c>
      <c r="E1003" s="1" t="s">
        <v>3017</v>
      </c>
      <c r="F1003" s="102" t="s">
        <v>3479</v>
      </c>
      <c r="G1003" s="1">
        <v>-2777.91</v>
      </c>
      <c r="H1003" s="1">
        <v>0</v>
      </c>
      <c r="I1003" s="1">
        <v>0</v>
      </c>
      <c r="J1003" s="1">
        <v>0</v>
      </c>
      <c r="K1003" s="1">
        <v>-2777.91</v>
      </c>
      <c r="L1003" s="1"/>
      <c r="M1003" s="1"/>
      <c r="N1003" s="38"/>
      <c r="O1003" s="38"/>
      <c r="AD1003"/>
      <c r="AE1003"/>
    </row>
    <row r="1004" spans="1:31" hidden="1" x14ac:dyDescent="0.35">
      <c r="A1004" s="106">
        <v>44620</v>
      </c>
      <c r="B1004" s="1" t="s">
        <v>1169</v>
      </c>
      <c r="C1004" s="102" t="s">
        <v>3477</v>
      </c>
      <c r="D1004" s="102">
        <v>970</v>
      </c>
      <c r="E1004" s="1" t="s">
        <v>3017</v>
      </c>
      <c r="F1004" s="102" t="s">
        <v>3480</v>
      </c>
      <c r="G1004" s="1">
        <v>-2193.35</v>
      </c>
      <c r="H1004" s="1">
        <v>0</v>
      </c>
      <c r="I1004" s="1">
        <v>0</v>
      </c>
      <c r="J1004" s="1">
        <v>0</v>
      </c>
      <c r="K1004" s="1">
        <v>-2193.35</v>
      </c>
      <c r="L1004" s="1"/>
      <c r="M1004" s="1"/>
      <c r="N1004" s="38"/>
      <c r="O1004" s="38"/>
      <c r="AD1004"/>
      <c r="AE1004"/>
    </row>
    <row r="1005" spans="1:31" hidden="1" x14ac:dyDescent="0.35">
      <c r="A1005" s="106">
        <v>44620</v>
      </c>
      <c r="B1005" s="1" t="s">
        <v>1169</v>
      </c>
      <c r="C1005" s="102" t="s">
        <v>3477</v>
      </c>
      <c r="D1005" s="102">
        <v>971</v>
      </c>
      <c r="E1005" s="1" t="s">
        <v>3017</v>
      </c>
      <c r="F1005" s="102" t="s">
        <v>3481</v>
      </c>
      <c r="G1005" s="1">
        <v>-920000</v>
      </c>
      <c r="H1005" s="1">
        <v>0</v>
      </c>
      <c r="I1005" s="1">
        <v>0</v>
      </c>
      <c r="J1005" s="1">
        <v>0</v>
      </c>
      <c r="K1005" s="1">
        <v>-920000</v>
      </c>
      <c r="L1005" s="1"/>
      <c r="M1005" s="1"/>
      <c r="N1005" s="38"/>
      <c r="O1005" s="38"/>
      <c r="AD1005"/>
      <c r="AE1005"/>
    </row>
    <row r="1006" spans="1:31" hidden="1" x14ac:dyDescent="0.35">
      <c r="A1006" s="106">
        <v>44620</v>
      </c>
      <c r="B1006" s="1" t="s">
        <v>1169</v>
      </c>
      <c r="C1006" s="102" t="s">
        <v>3477</v>
      </c>
      <c r="D1006" s="102">
        <v>972</v>
      </c>
      <c r="E1006" s="1" t="s">
        <v>3017</v>
      </c>
      <c r="F1006" s="102" t="s">
        <v>3482</v>
      </c>
      <c r="G1006" s="1">
        <v>-23290.720000000001</v>
      </c>
      <c r="H1006" s="1">
        <v>0</v>
      </c>
      <c r="I1006" s="1">
        <v>0</v>
      </c>
      <c r="J1006" s="1">
        <v>0</v>
      </c>
      <c r="K1006" s="1">
        <v>-23290.720000000001</v>
      </c>
      <c r="L1006" s="1"/>
      <c r="M1006" s="1"/>
      <c r="N1006" s="38"/>
      <c r="O1006" s="38"/>
      <c r="AD1006"/>
      <c r="AE1006"/>
    </row>
    <row r="1007" spans="1:31" hidden="1" x14ac:dyDescent="0.35">
      <c r="A1007" s="106">
        <v>44620</v>
      </c>
      <c r="B1007" s="1" t="s">
        <v>1169</v>
      </c>
      <c r="C1007" s="102" t="s">
        <v>3477</v>
      </c>
      <c r="D1007" s="102">
        <v>973</v>
      </c>
      <c r="E1007" s="1" t="s">
        <v>3017</v>
      </c>
      <c r="F1007" s="102" t="s">
        <v>3483</v>
      </c>
      <c r="G1007" s="1">
        <v>-27621177.789999999</v>
      </c>
      <c r="H1007" s="1">
        <v>0</v>
      </c>
      <c r="I1007" s="1">
        <v>0</v>
      </c>
      <c r="J1007" s="1">
        <v>0</v>
      </c>
      <c r="K1007" s="1">
        <v>-27621177.789999999</v>
      </c>
      <c r="L1007" s="1"/>
      <c r="M1007" s="1"/>
      <c r="N1007" s="38"/>
      <c r="O1007" s="38"/>
      <c r="AD1007"/>
      <c r="AE1007"/>
    </row>
    <row r="1008" spans="1:31" hidden="1" x14ac:dyDescent="0.35">
      <c r="A1008" s="106">
        <v>44620</v>
      </c>
      <c r="B1008" s="1"/>
      <c r="C1008" s="102" t="s">
        <v>3477</v>
      </c>
      <c r="D1008" s="102">
        <v>974</v>
      </c>
      <c r="E1008" s="1" t="s">
        <v>3016</v>
      </c>
      <c r="F1008" s="102" t="s">
        <v>3484</v>
      </c>
      <c r="G1008" s="1">
        <v>-36684.57</v>
      </c>
      <c r="H1008" s="1">
        <v>0</v>
      </c>
      <c r="I1008" s="1">
        <v>0</v>
      </c>
      <c r="J1008" s="1">
        <v>0</v>
      </c>
      <c r="K1008" s="1">
        <v>-36684.57</v>
      </c>
      <c r="L1008" s="1"/>
      <c r="M1008" s="1"/>
      <c r="N1008" s="38"/>
      <c r="O1008" s="38"/>
      <c r="AD1008"/>
      <c r="AE1008"/>
    </row>
    <row r="1009" spans="1:31" hidden="1" x14ac:dyDescent="0.35">
      <c r="A1009" s="106">
        <v>44620</v>
      </c>
      <c r="B1009" s="1" t="s">
        <v>1169</v>
      </c>
      <c r="C1009" s="102" t="s">
        <v>3477</v>
      </c>
      <c r="D1009" s="102">
        <v>975</v>
      </c>
      <c r="E1009" s="1" t="s">
        <v>3017</v>
      </c>
      <c r="F1009" s="102" t="s">
        <v>3485</v>
      </c>
      <c r="G1009" s="1">
        <v>-18298.990000000002</v>
      </c>
      <c r="H1009" s="1">
        <v>0</v>
      </c>
      <c r="I1009" s="1">
        <v>0</v>
      </c>
      <c r="J1009" s="1">
        <v>0</v>
      </c>
      <c r="K1009" s="1">
        <v>-18298.990000000002</v>
      </c>
      <c r="L1009" s="1"/>
      <c r="M1009" s="1"/>
      <c r="N1009" s="38"/>
      <c r="O1009" s="38"/>
      <c r="AD1009"/>
      <c r="AE1009"/>
    </row>
    <row r="1010" spans="1:31" hidden="1" x14ac:dyDescent="0.35">
      <c r="A1010" s="106">
        <v>44620</v>
      </c>
      <c r="B1010" s="1" t="s">
        <v>1169</v>
      </c>
      <c r="C1010" s="102" t="s">
        <v>3477</v>
      </c>
      <c r="D1010" s="102">
        <v>976</v>
      </c>
      <c r="E1010" s="1" t="s">
        <v>3017</v>
      </c>
      <c r="F1010" s="102" t="s">
        <v>3485</v>
      </c>
      <c r="G1010" s="1">
        <v>-18385.580000000002</v>
      </c>
      <c r="H1010" s="1">
        <v>0</v>
      </c>
      <c r="I1010" s="1">
        <v>0</v>
      </c>
      <c r="J1010" s="1">
        <v>0</v>
      </c>
      <c r="K1010" s="1">
        <v>-18385.580000000002</v>
      </c>
      <c r="L1010" s="1"/>
      <c r="M1010" s="1"/>
      <c r="N1010" s="38"/>
      <c r="O1010" s="38"/>
      <c r="AD1010"/>
      <c r="AE1010"/>
    </row>
    <row r="1011" spans="1:31" hidden="1" x14ac:dyDescent="0.35">
      <c r="A1011" s="106">
        <v>44620</v>
      </c>
      <c r="B1011" s="1"/>
      <c r="C1011" s="102" t="s">
        <v>2627</v>
      </c>
      <c r="D1011" s="102">
        <v>977</v>
      </c>
      <c r="E1011" s="1" t="s">
        <v>3016</v>
      </c>
      <c r="F1011" s="102" t="s">
        <v>3486</v>
      </c>
      <c r="G1011" s="1">
        <v>-1389336010.3900001</v>
      </c>
      <c r="H1011" s="1">
        <v>797140.02</v>
      </c>
      <c r="I1011" s="1">
        <v>-271027.61</v>
      </c>
      <c r="J1011" s="1">
        <v>526112.41</v>
      </c>
      <c r="K1011" s="1">
        <v>-1388809897.98</v>
      </c>
      <c r="L1011" s="1"/>
      <c r="M1011" s="1"/>
      <c r="N1011" s="38"/>
      <c r="O1011" s="38"/>
      <c r="AD1011"/>
      <c r="AE1011"/>
    </row>
    <row r="1012" spans="1:31" hidden="1" x14ac:dyDescent="0.35">
      <c r="A1012" s="106">
        <v>44620</v>
      </c>
      <c r="B1012" s="1"/>
      <c r="C1012" s="102" t="s">
        <v>2629</v>
      </c>
      <c r="D1012" s="102">
        <v>980</v>
      </c>
      <c r="E1012" s="1" t="s">
        <v>3016</v>
      </c>
      <c r="F1012" s="102" t="s">
        <v>3487</v>
      </c>
      <c r="G1012" s="1">
        <v>-1389336010.3900001</v>
      </c>
      <c r="H1012" s="1">
        <v>797140.02</v>
      </c>
      <c r="I1012" s="1">
        <v>-271027.61</v>
      </c>
      <c r="J1012" s="1">
        <v>526112.41</v>
      </c>
      <c r="K1012" s="1">
        <v>-1388809897.98</v>
      </c>
      <c r="L1012" s="1"/>
      <c r="M1012" s="1"/>
      <c r="N1012" s="38"/>
      <c r="O1012" s="38"/>
      <c r="AD1012"/>
      <c r="AE1012"/>
    </row>
    <row r="1013" spans="1:31" hidden="1" x14ac:dyDescent="0.35">
      <c r="A1013" s="106">
        <v>44620</v>
      </c>
      <c r="B1013" s="1" t="s">
        <v>1170</v>
      </c>
      <c r="C1013" s="102" t="s">
        <v>3488</v>
      </c>
      <c r="D1013" s="102">
        <v>983</v>
      </c>
      <c r="E1013" s="1" t="s">
        <v>3017</v>
      </c>
      <c r="F1013" s="102" t="s">
        <v>3489</v>
      </c>
      <c r="G1013" s="1">
        <v>-2172811479.2399998</v>
      </c>
      <c r="H1013" s="1">
        <v>0</v>
      </c>
      <c r="I1013" s="1">
        <v>0</v>
      </c>
      <c r="J1013" s="1">
        <v>0</v>
      </c>
      <c r="K1013" s="1">
        <v>-2172811479.2399998</v>
      </c>
      <c r="L1013" s="1"/>
      <c r="M1013" s="1"/>
      <c r="N1013" s="38"/>
      <c r="O1013" s="38"/>
      <c r="AD1013"/>
      <c r="AE1013"/>
    </row>
    <row r="1014" spans="1:31" hidden="1" x14ac:dyDescent="0.35">
      <c r="A1014" s="106">
        <v>44620</v>
      </c>
      <c r="B1014" s="1" t="s">
        <v>1170</v>
      </c>
      <c r="C1014" s="102" t="s">
        <v>3488</v>
      </c>
      <c r="D1014" s="102">
        <v>984</v>
      </c>
      <c r="E1014" s="1" t="s">
        <v>3017</v>
      </c>
      <c r="F1014" s="102" t="s">
        <v>3490</v>
      </c>
      <c r="G1014" s="1">
        <v>67756918.379999995</v>
      </c>
      <c r="H1014" s="1">
        <v>797140.02</v>
      </c>
      <c r="I1014" s="1">
        <v>0</v>
      </c>
      <c r="J1014" s="1">
        <v>797140.02</v>
      </c>
      <c r="K1014" s="1">
        <v>68554058.400000006</v>
      </c>
      <c r="L1014" s="1"/>
      <c r="M1014" s="1"/>
      <c r="N1014" s="38"/>
      <c r="O1014" s="38"/>
      <c r="AD1014"/>
      <c r="AE1014"/>
    </row>
    <row r="1015" spans="1:31" hidden="1" x14ac:dyDescent="0.35">
      <c r="A1015" s="106">
        <v>44620</v>
      </c>
      <c r="B1015" s="1" t="s">
        <v>1170</v>
      </c>
      <c r="C1015" s="102" t="s">
        <v>3488</v>
      </c>
      <c r="D1015" s="102">
        <v>985</v>
      </c>
      <c r="E1015" s="1" t="s">
        <v>3017</v>
      </c>
      <c r="F1015" s="102" t="s">
        <v>3491</v>
      </c>
      <c r="G1015" s="1">
        <v>526263639.86000001</v>
      </c>
      <c r="H1015" s="1">
        <v>0</v>
      </c>
      <c r="I1015" s="1">
        <v>-199285.01</v>
      </c>
      <c r="J1015" s="1">
        <v>-199285.01</v>
      </c>
      <c r="K1015" s="1">
        <v>526064354.85000002</v>
      </c>
      <c r="L1015" s="1"/>
      <c r="M1015" s="1"/>
      <c r="N1015" s="38"/>
      <c r="O1015" s="38"/>
      <c r="AD1015"/>
      <c r="AE1015"/>
    </row>
    <row r="1016" spans="1:31" hidden="1" x14ac:dyDescent="0.35">
      <c r="A1016" s="106">
        <v>44620</v>
      </c>
      <c r="B1016" s="1" t="s">
        <v>1170</v>
      </c>
      <c r="C1016" s="102" t="s">
        <v>3488</v>
      </c>
      <c r="D1016" s="102">
        <v>986</v>
      </c>
      <c r="E1016" s="1" t="s">
        <v>3017</v>
      </c>
      <c r="F1016" s="102" t="s">
        <v>3492</v>
      </c>
      <c r="G1016" s="1">
        <v>189454910.61000001</v>
      </c>
      <c r="H1016" s="1">
        <v>0</v>
      </c>
      <c r="I1016" s="1">
        <v>-71742.600000000006</v>
      </c>
      <c r="J1016" s="1">
        <v>-71742.600000000006</v>
      </c>
      <c r="K1016" s="1">
        <v>189383168.00999999</v>
      </c>
      <c r="L1016" s="1"/>
      <c r="M1016" s="1"/>
      <c r="N1016" s="38"/>
      <c r="O1016" s="38"/>
      <c r="AD1016"/>
      <c r="AE1016"/>
    </row>
    <row r="1017" spans="1:31" hidden="1" x14ac:dyDescent="0.35">
      <c r="A1017" s="106">
        <v>44620</v>
      </c>
      <c r="B1017" s="1"/>
      <c r="C1017" s="102" t="s">
        <v>3138</v>
      </c>
      <c r="D1017" s="102">
        <v>987</v>
      </c>
      <c r="E1017" s="1" t="s">
        <v>3016</v>
      </c>
      <c r="F1017" s="102" t="s">
        <v>3493</v>
      </c>
      <c r="G1017" s="1">
        <v>-117742726.63</v>
      </c>
      <c r="H1017" s="1">
        <v>271027.61</v>
      </c>
      <c r="I1017" s="1">
        <v>-797140.02</v>
      </c>
      <c r="J1017" s="1">
        <v>-526112.41</v>
      </c>
      <c r="K1017" s="1">
        <v>-118268839.04000001</v>
      </c>
      <c r="L1017" s="1"/>
      <c r="M1017" s="1"/>
      <c r="N1017" s="38"/>
      <c r="O1017" s="38"/>
      <c r="AD1017"/>
      <c r="AE1017"/>
    </row>
    <row r="1018" spans="1:31" hidden="1" x14ac:dyDescent="0.35">
      <c r="A1018" s="106">
        <v>44620</v>
      </c>
      <c r="B1018" s="1"/>
      <c r="C1018" s="102" t="s">
        <v>3136</v>
      </c>
      <c r="D1018" s="102">
        <v>988</v>
      </c>
      <c r="E1018" s="1" t="s">
        <v>3016</v>
      </c>
      <c r="F1018" s="102" t="s">
        <v>3493</v>
      </c>
      <c r="G1018" s="1">
        <v>-117742726.63</v>
      </c>
      <c r="H1018" s="1">
        <v>271027.61</v>
      </c>
      <c r="I1018" s="1">
        <v>-797140.02</v>
      </c>
      <c r="J1018" s="1">
        <v>-526112.41</v>
      </c>
      <c r="K1018" s="1">
        <v>-118268839.04000001</v>
      </c>
      <c r="L1018" s="1"/>
      <c r="M1018" s="1"/>
      <c r="N1018" s="38"/>
      <c r="O1018" s="38"/>
      <c r="AD1018"/>
      <c r="AE1018"/>
    </row>
    <row r="1019" spans="1:31" hidden="1" x14ac:dyDescent="0.35">
      <c r="A1019" s="106">
        <v>44620</v>
      </c>
      <c r="B1019" s="1" t="s">
        <v>3139</v>
      </c>
      <c r="C1019" s="102" t="s">
        <v>3494</v>
      </c>
      <c r="D1019" s="102">
        <v>993</v>
      </c>
      <c r="E1019" s="1" t="s">
        <v>3017</v>
      </c>
      <c r="F1019" s="102" t="s">
        <v>3495</v>
      </c>
      <c r="G1019" s="1">
        <v>-117742726.63</v>
      </c>
      <c r="H1019" s="1">
        <v>271027.61</v>
      </c>
      <c r="I1019" s="1">
        <v>-797140.02</v>
      </c>
      <c r="J1019" s="1">
        <v>-526112.41</v>
      </c>
      <c r="K1019" s="1">
        <v>-118268839.04000001</v>
      </c>
      <c r="L1019" s="1"/>
      <c r="M1019" s="1"/>
      <c r="N1019" s="38"/>
      <c r="O1019" s="38"/>
      <c r="AD1019"/>
      <c r="AE1019"/>
    </row>
    <row r="1020" spans="1:31" hidden="1" x14ac:dyDescent="0.35">
      <c r="A1020" s="106">
        <v>44620</v>
      </c>
      <c r="B1020" s="1"/>
      <c r="C1020" s="102" t="s">
        <v>2637</v>
      </c>
      <c r="D1020" s="102">
        <v>1005</v>
      </c>
      <c r="E1020" s="1" t="s">
        <v>3016</v>
      </c>
      <c r="F1020" s="102" t="s">
        <v>3496</v>
      </c>
      <c r="G1020" s="1">
        <v>-121762262.95999999</v>
      </c>
      <c r="H1020" s="1">
        <v>0</v>
      </c>
      <c r="I1020" s="1">
        <v>0</v>
      </c>
      <c r="J1020" s="1">
        <v>0</v>
      </c>
      <c r="K1020" s="1">
        <v>-121762262.95999999</v>
      </c>
      <c r="L1020" s="1"/>
      <c r="M1020" s="1"/>
      <c r="N1020" s="38"/>
      <c r="O1020" s="38"/>
      <c r="AD1020"/>
      <c r="AE1020"/>
    </row>
    <row r="1021" spans="1:31" hidden="1" x14ac:dyDescent="0.35">
      <c r="A1021" s="106">
        <v>44620</v>
      </c>
      <c r="B1021" s="1"/>
      <c r="C1021" s="102" t="s">
        <v>2639</v>
      </c>
      <c r="D1021" s="102">
        <v>1006</v>
      </c>
      <c r="E1021" s="1" t="s">
        <v>3016</v>
      </c>
      <c r="F1021" s="102" t="s">
        <v>3496</v>
      </c>
      <c r="G1021" s="1">
        <v>-121762262.95999999</v>
      </c>
      <c r="H1021" s="1">
        <v>0</v>
      </c>
      <c r="I1021" s="1">
        <v>0</v>
      </c>
      <c r="J1021" s="1">
        <v>0</v>
      </c>
      <c r="K1021" s="1">
        <v>-121762262.95999999</v>
      </c>
      <c r="L1021" s="1"/>
      <c r="M1021" s="1"/>
      <c r="N1021" s="38"/>
      <c r="O1021" s="38"/>
      <c r="AD1021"/>
      <c r="AE1021"/>
    </row>
    <row r="1022" spans="1:31" hidden="1" x14ac:dyDescent="0.35">
      <c r="A1022" s="106">
        <v>44620</v>
      </c>
      <c r="B1022" s="1" t="s">
        <v>3033</v>
      </c>
      <c r="C1022" s="102" t="s">
        <v>3497</v>
      </c>
      <c r="D1022" s="102">
        <v>1008</v>
      </c>
      <c r="E1022" s="1" t="s">
        <v>3017</v>
      </c>
      <c r="F1022" s="102" t="s">
        <v>3498</v>
      </c>
      <c r="G1022" s="1">
        <v>-121762262.95999999</v>
      </c>
      <c r="H1022" s="1">
        <v>0</v>
      </c>
      <c r="I1022" s="1">
        <v>0</v>
      </c>
      <c r="J1022" s="1">
        <v>0</v>
      </c>
      <c r="K1022" s="1">
        <v>-121762262.95999999</v>
      </c>
      <c r="L1022" s="1"/>
      <c r="M1022" s="1"/>
      <c r="N1022" s="38"/>
      <c r="O1022" s="38"/>
      <c r="AD1022"/>
      <c r="AE1022"/>
    </row>
    <row r="1023" spans="1:31" hidden="1" x14ac:dyDescent="0.35">
      <c r="A1023" s="106">
        <v>44620</v>
      </c>
      <c r="B1023" s="1"/>
      <c r="C1023" s="102" t="s">
        <v>2641</v>
      </c>
      <c r="D1023" s="102">
        <v>1012</v>
      </c>
      <c r="E1023" s="1" t="s">
        <v>3016</v>
      </c>
      <c r="F1023" s="102" t="s">
        <v>3499</v>
      </c>
      <c r="G1023" s="1">
        <v>-325942.09999999998</v>
      </c>
      <c r="H1023" s="1">
        <v>0</v>
      </c>
      <c r="I1023" s="1">
        <v>0</v>
      </c>
      <c r="J1023" s="1">
        <v>0</v>
      </c>
      <c r="K1023" s="1">
        <v>-325942.09999999998</v>
      </c>
      <c r="L1023" s="1"/>
      <c r="M1023" s="1"/>
      <c r="N1023" s="38"/>
      <c r="O1023" s="38"/>
      <c r="AD1023"/>
      <c r="AE1023"/>
    </row>
    <row r="1024" spans="1:31" hidden="1" x14ac:dyDescent="0.35">
      <c r="A1024" s="106">
        <v>44620</v>
      </c>
      <c r="B1024" s="1"/>
      <c r="C1024" s="102" t="s">
        <v>2643</v>
      </c>
      <c r="D1024" s="102">
        <v>1013</v>
      </c>
      <c r="E1024" s="1" t="s">
        <v>3016</v>
      </c>
      <c r="F1024" s="102" t="s">
        <v>3499</v>
      </c>
      <c r="G1024" s="1">
        <v>-325942.09999999998</v>
      </c>
      <c r="H1024" s="1">
        <v>0</v>
      </c>
      <c r="I1024" s="1">
        <v>0</v>
      </c>
      <c r="J1024" s="1">
        <v>0</v>
      </c>
      <c r="K1024" s="1">
        <v>-325942.09999999998</v>
      </c>
      <c r="L1024" s="1"/>
      <c r="M1024" s="1"/>
      <c r="N1024" s="38"/>
      <c r="O1024" s="38"/>
      <c r="AD1024"/>
      <c r="AE1024"/>
    </row>
    <row r="1025" spans="1:31" hidden="1" x14ac:dyDescent="0.35">
      <c r="A1025" s="106">
        <v>44620</v>
      </c>
      <c r="B1025" s="1"/>
      <c r="C1025" s="102" t="s">
        <v>2644</v>
      </c>
      <c r="D1025" s="102">
        <v>1016</v>
      </c>
      <c r="E1025" s="1" t="s">
        <v>3017</v>
      </c>
      <c r="F1025" s="102" t="s">
        <v>3275</v>
      </c>
      <c r="G1025" s="1">
        <v>-325942.09999999998</v>
      </c>
      <c r="H1025" s="1">
        <v>0</v>
      </c>
      <c r="I1025" s="1">
        <v>0</v>
      </c>
      <c r="J1025" s="1">
        <v>0</v>
      </c>
      <c r="K1025" s="1">
        <v>-325942.09999999998</v>
      </c>
      <c r="L1025" s="1"/>
      <c r="M1025" s="1"/>
      <c r="N1025" s="38"/>
      <c r="O1025" s="38"/>
      <c r="AD1025"/>
      <c r="AE1025"/>
    </row>
    <row r="1026" spans="1:31" hidden="1" x14ac:dyDescent="0.35">
      <c r="A1026" s="106">
        <v>44620</v>
      </c>
      <c r="B1026" s="1"/>
      <c r="C1026" s="102" t="s">
        <v>2646</v>
      </c>
      <c r="D1026" s="102">
        <v>1018</v>
      </c>
      <c r="E1026" s="1" t="s">
        <v>3016</v>
      </c>
      <c r="F1026" s="102" t="s">
        <v>3501</v>
      </c>
      <c r="G1026" s="1">
        <v>-21126035.149999999</v>
      </c>
      <c r="H1026" s="1">
        <v>2566762.42</v>
      </c>
      <c r="I1026" s="1">
        <v>-22870126.620000001</v>
      </c>
      <c r="J1026" s="1">
        <v>-20303364.200000003</v>
      </c>
      <c r="K1026" s="1">
        <v>-41429399.350000001</v>
      </c>
      <c r="L1026" s="1"/>
      <c r="M1026" s="1"/>
      <c r="N1026" s="38"/>
      <c r="O1026" s="38"/>
      <c r="AD1026"/>
      <c r="AE1026"/>
    </row>
    <row r="1027" spans="1:31" hidden="1" x14ac:dyDescent="0.35">
      <c r="A1027" s="106">
        <v>44620</v>
      </c>
      <c r="B1027" s="1"/>
      <c r="C1027" s="102" t="s">
        <v>2647</v>
      </c>
      <c r="D1027" s="102">
        <v>1019</v>
      </c>
      <c r="E1027" s="1" t="s">
        <v>3016</v>
      </c>
      <c r="F1027" s="102" t="s">
        <v>3502</v>
      </c>
      <c r="G1027" s="1">
        <v>-5385660.5300000003</v>
      </c>
      <c r="H1027" s="1">
        <v>0</v>
      </c>
      <c r="I1027" s="1">
        <v>-5146245.5599999996</v>
      </c>
      <c r="J1027" s="1">
        <v>-5146245.5599999996</v>
      </c>
      <c r="K1027" s="1">
        <v>-10531906.09</v>
      </c>
      <c r="L1027" s="1"/>
      <c r="M1027" s="1"/>
      <c r="N1027" s="38"/>
      <c r="O1027" s="38"/>
      <c r="AD1027"/>
      <c r="AE1027"/>
    </row>
    <row r="1028" spans="1:31" hidden="1" x14ac:dyDescent="0.35">
      <c r="A1028" s="106">
        <v>44620</v>
      </c>
      <c r="B1028" s="1"/>
      <c r="C1028" s="102" t="s">
        <v>2649</v>
      </c>
      <c r="D1028" s="102">
        <v>1020</v>
      </c>
      <c r="E1028" s="1" t="s">
        <v>3016</v>
      </c>
      <c r="F1028" s="102" t="s">
        <v>3503</v>
      </c>
      <c r="G1028" s="1">
        <v>-1845310.14</v>
      </c>
      <c r="H1028" s="1">
        <v>0</v>
      </c>
      <c r="I1028" s="1">
        <v>-1702498.21</v>
      </c>
      <c r="J1028" s="1">
        <v>-1702498.21</v>
      </c>
      <c r="K1028" s="1">
        <v>-3547808.35</v>
      </c>
      <c r="L1028" s="1"/>
      <c r="M1028" s="1"/>
      <c r="N1028" s="38"/>
      <c r="O1028" s="38"/>
      <c r="AD1028"/>
      <c r="AE1028"/>
    </row>
    <row r="1029" spans="1:31" hidden="1" x14ac:dyDescent="0.35">
      <c r="A1029" s="106">
        <v>44620</v>
      </c>
      <c r="B1029" s="1" t="s">
        <v>3158</v>
      </c>
      <c r="C1029" s="102" t="s">
        <v>3504</v>
      </c>
      <c r="D1029" s="102">
        <v>1021</v>
      </c>
      <c r="E1029" s="1" t="s">
        <v>3017</v>
      </c>
      <c r="F1029" s="102" t="s">
        <v>3505</v>
      </c>
      <c r="G1029" s="1">
        <v>-150076.22</v>
      </c>
      <c r="H1029" s="1">
        <v>0</v>
      </c>
      <c r="I1029" s="1">
        <v>-122805.12</v>
      </c>
      <c r="J1029" s="1">
        <v>-122805.12</v>
      </c>
      <c r="K1029" s="1">
        <v>-272881.34000000003</v>
      </c>
      <c r="L1029" s="1" t="s">
        <v>1176</v>
      </c>
      <c r="M1029" s="1"/>
      <c r="N1029" s="38"/>
      <c r="O1029" s="38"/>
      <c r="AD1029"/>
      <c r="AE1029"/>
    </row>
    <row r="1030" spans="1:31" hidden="1" x14ac:dyDescent="0.35">
      <c r="A1030" s="106">
        <v>44620</v>
      </c>
      <c r="B1030" s="1" t="s">
        <v>3158</v>
      </c>
      <c r="C1030" s="102" t="s">
        <v>3504</v>
      </c>
      <c r="D1030" s="102">
        <v>1022</v>
      </c>
      <c r="E1030" s="1" t="s">
        <v>3017</v>
      </c>
      <c r="F1030" s="102" t="s">
        <v>3506</v>
      </c>
      <c r="G1030" s="1">
        <v>-273325.96000000002</v>
      </c>
      <c r="H1030" s="1">
        <v>0</v>
      </c>
      <c r="I1030" s="1">
        <v>-234964.83</v>
      </c>
      <c r="J1030" s="1">
        <v>-234964.83</v>
      </c>
      <c r="K1030" s="1">
        <v>-508290.79</v>
      </c>
      <c r="L1030" s="1" t="s">
        <v>1176</v>
      </c>
      <c r="M1030" s="1"/>
      <c r="N1030" s="38"/>
      <c r="O1030" s="38"/>
      <c r="AD1030"/>
      <c r="AE1030"/>
    </row>
    <row r="1031" spans="1:31" hidden="1" x14ac:dyDescent="0.35">
      <c r="A1031" s="106">
        <v>44620</v>
      </c>
      <c r="B1031" s="1" t="s">
        <v>3158</v>
      </c>
      <c r="C1031" s="102" t="s">
        <v>3504</v>
      </c>
      <c r="D1031" s="102">
        <v>1023</v>
      </c>
      <c r="E1031" s="1" t="s">
        <v>3017</v>
      </c>
      <c r="F1031" s="102" t="s">
        <v>3507</v>
      </c>
      <c r="G1031" s="1">
        <v>-141983.4</v>
      </c>
      <c r="H1031" s="1">
        <v>0</v>
      </c>
      <c r="I1031" s="1">
        <v>-228786.66</v>
      </c>
      <c r="J1031" s="1">
        <v>-228786.66</v>
      </c>
      <c r="K1031" s="1">
        <v>-370770.06</v>
      </c>
      <c r="L1031" s="1" t="s">
        <v>1176</v>
      </c>
      <c r="M1031" s="1"/>
      <c r="N1031" s="38"/>
      <c r="O1031" s="38"/>
      <c r="AD1031"/>
      <c r="AE1031"/>
    </row>
    <row r="1032" spans="1:31" hidden="1" x14ac:dyDescent="0.35">
      <c r="A1032" s="106">
        <v>44620</v>
      </c>
      <c r="B1032" s="1" t="s">
        <v>3158</v>
      </c>
      <c r="C1032" s="102" t="s">
        <v>3504</v>
      </c>
      <c r="D1032" s="102">
        <v>1024</v>
      </c>
      <c r="E1032" s="1" t="s">
        <v>3017</v>
      </c>
      <c r="F1032" s="102" t="s">
        <v>3508</v>
      </c>
      <c r="G1032" s="1">
        <v>-102185.82</v>
      </c>
      <c r="H1032" s="1">
        <v>0</v>
      </c>
      <c r="I1032" s="1">
        <v>-164365.54</v>
      </c>
      <c r="J1032" s="1">
        <v>-164365.54</v>
      </c>
      <c r="K1032" s="1">
        <v>-266551.36</v>
      </c>
      <c r="L1032" s="1" t="s">
        <v>1176</v>
      </c>
      <c r="M1032" s="1"/>
      <c r="N1032" s="38"/>
      <c r="O1032" s="38"/>
      <c r="AD1032"/>
      <c r="AE1032"/>
    </row>
    <row r="1033" spans="1:31" hidden="1" x14ac:dyDescent="0.35">
      <c r="A1033" s="106">
        <v>44620</v>
      </c>
      <c r="B1033" s="1" t="s">
        <v>3158</v>
      </c>
      <c r="C1033" s="102" t="s">
        <v>3504</v>
      </c>
      <c r="D1033" s="102">
        <v>1027</v>
      </c>
      <c r="E1033" s="1" t="s">
        <v>3017</v>
      </c>
      <c r="F1033" s="102" t="s">
        <v>3509</v>
      </c>
      <c r="G1033" s="1">
        <v>-1162691.3400000001</v>
      </c>
      <c r="H1033" s="1">
        <v>0</v>
      </c>
      <c r="I1033" s="1">
        <v>-934218.54</v>
      </c>
      <c r="J1033" s="1">
        <v>-934218.54</v>
      </c>
      <c r="K1033" s="1">
        <v>-2096909.88</v>
      </c>
      <c r="L1033" s="1" t="s">
        <v>1176</v>
      </c>
      <c r="M1033" s="1"/>
      <c r="N1033" s="38"/>
      <c r="O1033" s="38"/>
      <c r="AD1033"/>
      <c r="AE1033"/>
    </row>
    <row r="1034" spans="1:31" hidden="1" x14ac:dyDescent="0.35">
      <c r="A1034" s="106">
        <v>44620</v>
      </c>
      <c r="B1034" s="1" t="s">
        <v>3158</v>
      </c>
      <c r="C1034" s="102" t="s">
        <v>3504</v>
      </c>
      <c r="D1034" s="102">
        <v>1028</v>
      </c>
      <c r="E1034" s="1" t="s">
        <v>3017</v>
      </c>
      <c r="F1034" s="102" t="s">
        <v>3510</v>
      </c>
      <c r="G1034" s="1">
        <v>-15047.4</v>
      </c>
      <c r="H1034" s="1">
        <v>0</v>
      </c>
      <c r="I1034" s="1">
        <v>-17357.52</v>
      </c>
      <c r="J1034" s="1">
        <v>-17357.52</v>
      </c>
      <c r="K1034" s="1">
        <v>-32404.92</v>
      </c>
      <c r="L1034" s="1" t="s">
        <v>1176</v>
      </c>
      <c r="M1034" s="1"/>
      <c r="N1034" s="38"/>
      <c r="O1034" s="38"/>
      <c r="AD1034"/>
      <c r="AE1034"/>
    </row>
    <row r="1035" spans="1:31" hidden="1" x14ac:dyDescent="0.35">
      <c r="A1035" s="106">
        <v>44620</v>
      </c>
      <c r="B1035" s="1"/>
      <c r="C1035" s="102" t="s">
        <v>2908</v>
      </c>
      <c r="D1035" s="102">
        <v>1030</v>
      </c>
      <c r="E1035" s="1" t="s">
        <v>3016</v>
      </c>
      <c r="F1035" s="102" t="s">
        <v>3511</v>
      </c>
      <c r="G1035" s="1">
        <v>-3540350.39</v>
      </c>
      <c r="H1035" s="1">
        <v>0</v>
      </c>
      <c r="I1035" s="1">
        <v>-3443747.35</v>
      </c>
      <c r="J1035" s="1">
        <v>-3443747.35</v>
      </c>
      <c r="K1035" s="1">
        <v>-6984097.7400000002</v>
      </c>
      <c r="L1035" s="1"/>
      <c r="M1035" s="1"/>
      <c r="N1035" s="38"/>
      <c r="O1035" s="38"/>
      <c r="AD1035"/>
      <c r="AE1035"/>
    </row>
    <row r="1036" spans="1:31" hidden="1" x14ac:dyDescent="0.35">
      <c r="A1036" s="106">
        <v>44620</v>
      </c>
      <c r="B1036" s="1" t="s">
        <v>3158</v>
      </c>
      <c r="C1036" s="102" t="s">
        <v>3512</v>
      </c>
      <c r="D1036" s="102">
        <v>1031</v>
      </c>
      <c r="E1036" s="1" t="s">
        <v>3017</v>
      </c>
      <c r="F1036" s="102" t="s">
        <v>3505</v>
      </c>
      <c r="G1036" s="1">
        <v>-38039.26</v>
      </c>
      <c r="H1036" s="1">
        <v>0</v>
      </c>
      <c r="I1036" s="1">
        <v>-59061.22</v>
      </c>
      <c r="J1036" s="1">
        <v>-59061.22</v>
      </c>
      <c r="K1036" s="1">
        <v>-97100.479999999996</v>
      </c>
      <c r="L1036" s="1" t="s">
        <v>1176</v>
      </c>
      <c r="M1036" s="1"/>
      <c r="N1036" s="38"/>
      <c r="O1036" s="38"/>
      <c r="AD1036"/>
      <c r="AE1036"/>
    </row>
    <row r="1037" spans="1:31" hidden="1" x14ac:dyDescent="0.35">
      <c r="A1037" s="106">
        <v>44620</v>
      </c>
      <c r="B1037" s="1" t="s">
        <v>3158</v>
      </c>
      <c r="C1037" s="102" t="s">
        <v>3512</v>
      </c>
      <c r="D1037" s="102">
        <v>1032</v>
      </c>
      <c r="E1037" s="1" t="s">
        <v>3017</v>
      </c>
      <c r="F1037" s="102" t="s">
        <v>3506</v>
      </c>
      <c r="G1037" s="1">
        <v>-442248.13</v>
      </c>
      <c r="H1037" s="1">
        <v>0</v>
      </c>
      <c r="I1037" s="1">
        <v>-523600</v>
      </c>
      <c r="J1037" s="1">
        <v>-523600</v>
      </c>
      <c r="K1037" s="1">
        <v>-965848.13</v>
      </c>
      <c r="L1037" s="1" t="s">
        <v>1176</v>
      </c>
      <c r="M1037" s="1"/>
      <c r="N1037" s="38"/>
      <c r="O1037" s="38"/>
      <c r="AD1037"/>
      <c r="AE1037"/>
    </row>
    <row r="1038" spans="1:31" hidden="1" x14ac:dyDescent="0.35">
      <c r="A1038" s="106">
        <v>44620</v>
      </c>
      <c r="B1038" s="1" t="s">
        <v>3158</v>
      </c>
      <c r="C1038" s="102" t="s">
        <v>3512</v>
      </c>
      <c r="D1038" s="102">
        <v>1034</v>
      </c>
      <c r="E1038" s="1" t="s">
        <v>3017</v>
      </c>
      <c r="F1038" s="102" t="s">
        <v>3508</v>
      </c>
      <c r="G1038" s="1">
        <v>-239908.94</v>
      </c>
      <c r="H1038" s="1">
        <v>0</v>
      </c>
      <c r="I1038" s="1">
        <v>-87544.320000000007</v>
      </c>
      <c r="J1038" s="1">
        <v>-87544.320000000007</v>
      </c>
      <c r="K1038" s="1">
        <v>-327453.26</v>
      </c>
      <c r="L1038" s="1" t="s">
        <v>1176</v>
      </c>
      <c r="M1038" s="1"/>
      <c r="N1038" s="38"/>
      <c r="O1038" s="38"/>
      <c r="AD1038"/>
      <c r="AE1038"/>
    </row>
    <row r="1039" spans="1:31" hidden="1" x14ac:dyDescent="0.35">
      <c r="A1039" s="106">
        <v>44620</v>
      </c>
      <c r="B1039" s="1" t="s">
        <v>3158</v>
      </c>
      <c r="C1039" s="102" t="s">
        <v>3512</v>
      </c>
      <c r="D1039" s="102">
        <v>1035</v>
      </c>
      <c r="E1039" s="1" t="s">
        <v>3017</v>
      </c>
      <c r="F1039" s="102" t="s">
        <v>3637</v>
      </c>
      <c r="G1039" s="1">
        <v>0</v>
      </c>
      <c r="H1039" s="1">
        <v>0</v>
      </c>
      <c r="I1039" s="1">
        <v>-39377.83</v>
      </c>
      <c r="J1039" s="1">
        <v>-39377.83</v>
      </c>
      <c r="K1039" s="1">
        <v>-39377.83</v>
      </c>
      <c r="L1039" s="1" t="s">
        <v>1176</v>
      </c>
      <c r="M1039" s="1"/>
      <c r="N1039" s="38"/>
      <c r="O1039" s="38"/>
      <c r="AD1039"/>
      <c r="AE1039"/>
    </row>
    <row r="1040" spans="1:31" hidden="1" x14ac:dyDescent="0.35">
      <c r="A1040" s="106">
        <v>44620</v>
      </c>
      <c r="B1040" s="1" t="s">
        <v>3158</v>
      </c>
      <c r="C1040" s="102" t="s">
        <v>3512</v>
      </c>
      <c r="D1040" s="102">
        <v>1037</v>
      </c>
      <c r="E1040" s="1" t="s">
        <v>3017</v>
      </c>
      <c r="F1040" s="102" t="s">
        <v>3509</v>
      </c>
      <c r="G1040" s="1">
        <v>-2820154.06</v>
      </c>
      <c r="H1040" s="1">
        <v>0</v>
      </c>
      <c r="I1040" s="1">
        <v>-2732768.62</v>
      </c>
      <c r="J1040" s="1">
        <v>-2732768.62</v>
      </c>
      <c r="K1040" s="1">
        <v>-5552922.6799999997</v>
      </c>
      <c r="L1040" s="1" t="s">
        <v>1176</v>
      </c>
      <c r="M1040" s="1"/>
      <c r="N1040" s="38"/>
      <c r="O1040" s="38"/>
      <c r="AD1040"/>
      <c r="AE1040"/>
    </row>
    <row r="1041" spans="1:31" hidden="1" x14ac:dyDescent="0.35">
      <c r="A1041" s="106">
        <v>44620</v>
      </c>
      <c r="B1041" s="1" t="s">
        <v>3158</v>
      </c>
      <c r="C1041" s="102" t="s">
        <v>3512</v>
      </c>
      <c r="D1041" s="102">
        <v>1039</v>
      </c>
      <c r="E1041" s="1" t="s">
        <v>3017</v>
      </c>
      <c r="F1041" s="102" t="s">
        <v>3275</v>
      </c>
      <c r="G1041" s="1">
        <v>0</v>
      </c>
      <c r="H1041" s="1">
        <v>0</v>
      </c>
      <c r="I1041" s="1">
        <v>-1395.36</v>
      </c>
      <c r="J1041" s="1">
        <v>-1395.36</v>
      </c>
      <c r="K1041" s="1">
        <v>-1395.36</v>
      </c>
      <c r="L1041" s="1" t="s">
        <v>1176</v>
      </c>
      <c r="M1041" s="1"/>
      <c r="N1041" s="38"/>
      <c r="O1041" s="38"/>
      <c r="AD1041"/>
      <c r="AE1041"/>
    </row>
    <row r="1042" spans="1:31" hidden="1" x14ac:dyDescent="0.35">
      <c r="A1042" s="106">
        <v>44620</v>
      </c>
      <c r="B1042" s="1"/>
      <c r="C1042" s="102" t="s">
        <v>2887</v>
      </c>
      <c r="D1042" s="102">
        <v>1072</v>
      </c>
      <c r="E1042" s="1" t="s">
        <v>3016</v>
      </c>
      <c r="F1042" s="102" t="s">
        <v>3513</v>
      </c>
      <c r="G1042" s="1">
        <v>-389116.96</v>
      </c>
      <c r="H1042" s="1">
        <v>0</v>
      </c>
      <c r="I1042" s="1">
        <v>-377396.6</v>
      </c>
      <c r="J1042" s="1">
        <v>-377396.6</v>
      </c>
      <c r="K1042" s="1">
        <v>-766513.56</v>
      </c>
      <c r="L1042" s="1"/>
      <c r="M1042" s="1"/>
      <c r="N1042" s="38"/>
      <c r="O1042" s="38"/>
      <c r="AD1042"/>
      <c r="AE1042"/>
    </row>
    <row r="1043" spans="1:31" hidden="1" x14ac:dyDescent="0.35">
      <c r="A1043" s="106">
        <v>44620</v>
      </c>
      <c r="B1043" s="1" t="s">
        <v>3158</v>
      </c>
      <c r="C1043" s="102" t="s">
        <v>2888</v>
      </c>
      <c r="D1043" s="102">
        <v>1073</v>
      </c>
      <c r="E1043" s="1" t="s">
        <v>3017</v>
      </c>
      <c r="F1043" s="102" t="s">
        <v>3503</v>
      </c>
      <c r="G1043" s="1">
        <v>-158116.54</v>
      </c>
      <c r="H1043" s="1">
        <v>0</v>
      </c>
      <c r="I1043" s="1">
        <v>-184702.06</v>
      </c>
      <c r="J1043" s="1">
        <v>-184702.06</v>
      </c>
      <c r="K1043" s="1">
        <v>-342818.6</v>
      </c>
      <c r="L1043" s="1" t="s">
        <v>1176</v>
      </c>
      <c r="M1043" s="1"/>
      <c r="N1043" s="38"/>
      <c r="O1043" s="38"/>
      <c r="AD1043"/>
      <c r="AE1043"/>
    </row>
    <row r="1044" spans="1:31" hidden="1" x14ac:dyDescent="0.35">
      <c r="A1044" s="106">
        <v>44620</v>
      </c>
      <c r="B1044" s="1" t="s">
        <v>3158</v>
      </c>
      <c r="C1044" s="102" t="s">
        <v>2911</v>
      </c>
      <c r="D1044" s="102">
        <v>1074</v>
      </c>
      <c r="E1044" s="1" t="s">
        <v>3017</v>
      </c>
      <c r="F1044" s="102" t="s">
        <v>3511</v>
      </c>
      <c r="G1044" s="1">
        <v>-231000.42</v>
      </c>
      <c r="H1044" s="1">
        <v>0</v>
      </c>
      <c r="I1044" s="1">
        <v>-192694.54</v>
      </c>
      <c r="J1044" s="1">
        <v>-192694.54</v>
      </c>
      <c r="K1044" s="1">
        <v>-423694.96</v>
      </c>
      <c r="L1044" s="1" t="s">
        <v>1176</v>
      </c>
      <c r="M1044" s="1"/>
      <c r="N1044" s="38"/>
      <c r="O1044" s="38"/>
      <c r="AD1044"/>
      <c r="AE1044"/>
    </row>
    <row r="1045" spans="1:31" hidden="1" x14ac:dyDescent="0.35">
      <c r="A1045" s="106">
        <v>44620</v>
      </c>
      <c r="B1045" s="1"/>
      <c r="C1045" s="102" t="s">
        <v>2878</v>
      </c>
      <c r="D1045" s="102">
        <v>1078</v>
      </c>
      <c r="E1045" s="1" t="s">
        <v>3016</v>
      </c>
      <c r="F1045" s="102" t="s">
        <v>3513</v>
      </c>
      <c r="G1045" s="1">
        <v>-3472533.74</v>
      </c>
      <c r="H1045" s="1">
        <v>0</v>
      </c>
      <c r="I1045" s="1">
        <v>-3437295.59</v>
      </c>
      <c r="J1045" s="1">
        <v>-3437295.59</v>
      </c>
      <c r="K1045" s="1">
        <v>-6909829.3300000001</v>
      </c>
      <c r="L1045" s="1"/>
      <c r="M1045" s="1"/>
      <c r="N1045" s="38"/>
      <c r="O1045" s="38"/>
      <c r="AD1045"/>
      <c r="AE1045"/>
    </row>
    <row r="1046" spans="1:31" hidden="1" x14ac:dyDescent="0.35">
      <c r="A1046" s="106">
        <v>44620</v>
      </c>
      <c r="B1046" s="1"/>
      <c r="C1046" s="102" t="s">
        <v>2880</v>
      </c>
      <c r="D1046" s="102">
        <v>1079</v>
      </c>
      <c r="E1046" s="1" t="s">
        <v>3016</v>
      </c>
      <c r="F1046" s="102" t="s">
        <v>3514</v>
      </c>
      <c r="G1046" s="1">
        <v>-3472533.74</v>
      </c>
      <c r="H1046" s="1">
        <v>0</v>
      </c>
      <c r="I1046" s="1">
        <v>-3437295.59</v>
      </c>
      <c r="J1046" s="1">
        <v>-3437295.59</v>
      </c>
      <c r="K1046" s="1">
        <v>-6909829.3300000001</v>
      </c>
      <c r="L1046" s="1"/>
      <c r="M1046" s="1"/>
      <c r="N1046" s="38"/>
      <c r="O1046" s="38"/>
      <c r="AD1046"/>
      <c r="AE1046"/>
    </row>
    <row r="1047" spans="1:31" hidden="1" x14ac:dyDescent="0.35">
      <c r="A1047" s="106">
        <v>44620</v>
      </c>
      <c r="B1047" s="1" t="s">
        <v>3158</v>
      </c>
      <c r="C1047" s="102" t="s">
        <v>3515</v>
      </c>
      <c r="D1047" s="102">
        <v>1080</v>
      </c>
      <c r="E1047" s="1" t="s">
        <v>3017</v>
      </c>
      <c r="F1047" s="102" t="s">
        <v>3505</v>
      </c>
      <c r="G1047" s="1">
        <v>-81666.899999999994</v>
      </c>
      <c r="H1047" s="1">
        <v>0</v>
      </c>
      <c r="I1047" s="1">
        <v>-78953.95</v>
      </c>
      <c r="J1047" s="1">
        <v>-78953.95</v>
      </c>
      <c r="K1047" s="1">
        <v>-160620.85</v>
      </c>
      <c r="L1047" s="1" t="s">
        <v>1176</v>
      </c>
      <c r="M1047" s="1"/>
      <c r="N1047" s="38"/>
      <c r="O1047" s="38"/>
      <c r="AD1047"/>
      <c r="AE1047"/>
    </row>
    <row r="1048" spans="1:31" hidden="1" x14ac:dyDescent="0.35">
      <c r="A1048" s="106">
        <v>44620</v>
      </c>
      <c r="B1048" s="1" t="s">
        <v>3158</v>
      </c>
      <c r="C1048" s="102" t="s">
        <v>3515</v>
      </c>
      <c r="D1048" s="102">
        <v>1081</v>
      </c>
      <c r="E1048" s="1" t="s">
        <v>3017</v>
      </c>
      <c r="F1048" s="102" t="s">
        <v>3506</v>
      </c>
      <c r="G1048" s="1">
        <v>-457.42</v>
      </c>
      <c r="H1048" s="1">
        <v>0</v>
      </c>
      <c r="I1048" s="1">
        <v>-35573.1</v>
      </c>
      <c r="J1048" s="1">
        <v>-35573.1</v>
      </c>
      <c r="K1048" s="1">
        <v>-36030.519999999997</v>
      </c>
      <c r="L1048" s="1" t="s">
        <v>1176</v>
      </c>
      <c r="M1048" s="1"/>
      <c r="N1048" s="38"/>
      <c r="O1048" s="38"/>
      <c r="AD1048"/>
      <c r="AE1048"/>
    </row>
    <row r="1049" spans="1:31" hidden="1" x14ac:dyDescent="0.35">
      <c r="A1049" s="106">
        <v>44620</v>
      </c>
      <c r="B1049" s="1" t="s">
        <v>3158</v>
      </c>
      <c r="C1049" s="102" t="s">
        <v>3515</v>
      </c>
      <c r="D1049" s="102">
        <v>1082</v>
      </c>
      <c r="E1049" s="1" t="s">
        <v>3017</v>
      </c>
      <c r="F1049" s="102" t="s">
        <v>3507</v>
      </c>
      <c r="G1049" s="1">
        <v>-113501.7</v>
      </c>
      <c r="H1049" s="1">
        <v>0</v>
      </c>
      <c r="I1049" s="1">
        <v>-182892.33</v>
      </c>
      <c r="J1049" s="1">
        <v>-182892.33</v>
      </c>
      <c r="K1049" s="1">
        <v>-296394.03000000003</v>
      </c>
      <c r="L1049" s="1" t="s">
        <v>1176</v>
      </c>
      <c r="M1049" s="1"/>
      <c r="N1049" s="38"/>
      <c r="O1049" s="38"/>
      <c r="AD1049"/>
      <c r="AE1049"/>
    </row>
    <row r="1050" spans="1:31" hidden="1" x14ac:dyDescent="0.35">
      <c r="A1050" s="106">
        <v>44620</v>
      </c>
      <c r="B1050" s="1" t="s">
        <v>3158</v>
      </c>
      <c r="C1050" s="102" t="s">
        <v>3515</v>
      </c>
      <c r="D1050" s="102">
        <v>1083</v>
      </c>
      <c r="E1050" s="1" t="s">
        <v>3017</v>
      </c>
      <c r="F1050" s="102" t="s">
        <v>3508</v>
      </c>
      <c r="G1050" s="1">
        <v>-3257492.4</v>
      </c>
      <c r="H1050" s="1">
        <v>0</v>
      </c>
      <c r="I1050" s="1">
        <v>-3118618.35</v>
      </c>
      <c r="J1050" s="1">
        <v>-3118618.35</v>
      </c>
      <c r="K1050" s="1">
        <v>-6376110.75</v>
      </c>
      <c r="L1050" s="1" t="s">
        <v>1176</v>
      </c>
      <c r="M1050" s="1"/>
      <c r="N1050" s="38"/>
      <c r="O1050" s="38"/>
      <c r="AD1050"/>
      <c r="AE1050"/>
    </row>
    <row r="1051" spans="1:31" hidden="1" x14ac:dyDescent="0.35">
      <c r="A1051" s="106">
        <v>44620</v>
      </c>
      <c r="B1051" s="1" t="s">
        <v>3158</v>
      </c>
      <c r="C1051" s="102" t="s">
        <v>3515</v>
      </c>
      <c r="D1051" s="102">
        <v>1086</v>
      </c>
      <c r="E1051" s="1" t="s">
        <v>3017</v>
      </c>
      <c r="F1051" s="102" t="s">
        <v>3516</v>
      </c>
      <c r="G1051" s="1">
        <v>-4938.92</v>
      </c>
      <c r="H1051" s="1">
        <v>0</v>
      </c>
      <c r="I1051" s="1">
        <v>-5785.84</v>
      </c>
      <c r="J1051" s="1">
        <v>-5785.84</v>
      </c>
      <c r="K1051" s="1">
        <v>-10724.76</v>
      </c>
      <c r="L1051" s="1" t="s">
        <v>1176</v>
      </c>
      <c r="M1051" s="1"/>
      <c r="N1051" s="38"/>
      <c r="O1051" s="38"/>
      <c r="AD1051"/>
      <c r="AE1051"/>
    </row>
    <row r="1052" spans="1:31" hidden="1" x14ac:dyDescent="0.35">
      <c r="A1052" s="106">
        <v>44620</v>
      </c>
      <c r="B1052" s="1" t="s">
        <v>3158</v>
      </c>
      <c r="C1052" s="102" t="s">
        <v>3515</v>
      </c>
      <c r="D1052" s="102">
        <v>1089</v>
      </c>
      <c r="E1052" s="1" t="s">
        <v>3017</v>
      </c>
      <c r="F1052" s="102" t="s">
        <v>3275</v>
      </c>
      <c r="G1052" s="1">
        <v>-14476.4</v>
      </c>
      <c r="H1052" s="1">
        <v>0</v>
      </c>
      <c r="I1052" s="1">
        <v>-15472.02</v>
      </c>
      <c r="J1052" s="1">
        <v>-15472.02</v>
      </c>
      <c r="K1052" s="1">
        <v>-29948.42</v>
      </c>
      <c r="L1052" s="1" t="s">
        <v>1176</v>
      </c>
      <c r="M1052" s="1"/>
      <c r="N1052" s="38"/>
      <c r="O1052" s="38"/>
      <c r="AD1052"/>
      <c r="AE1052"/>
    </row>
    <row r="1053" spans="1:31" hidden="1" x14ac:dyDescent="0.35">
      <c r="A1053" s="106">
        <v>44620</v>
      </c>
      <c r="B1053" s="1"/>
      <c r="C1053" s="102" t="s">
        <v>2914</v>
      </c>
      <c r="D1053" s="102">
        <v>1103</v>
      </c>
      <c r="E1053" s="1" t="s">
        <v>3016</v>
      </c>
      <c r="F1053" s="102" t="s">
        <v>3517</v>
      </c>
      <c r="G1053" s="1">
        <v>-82797.929999999993</v>
      </c>
      <c r="H1053" s="1">
        <v>0</v>
      </c>
      <c r="I1053" s="1">
        <v>-67414.179999999993</v>
      </c>
      <c r="J1053" s="1">
        <v>-67414.179999999993</v>
      </c>
      <c r="K1053" s="1">
        <v>-150212.10999999999</v>
      </c>
      <c r="L1053" s="1"/>
      <c r="M1053" s="1"/>
      <c r="N1053" s="38"/>
      <c r="O1053" s="38"/>
      <c r="AD1053"/>
      <c r="AE1053"/>
    </row>
    <row r="1054" spans="1:31" hidden="1" x14ac:dyDescent="0.35">
      <c r="A1054" s="106">
        <v>44620</v>
      </c>
      <c r="B1054" s="1"/>
      <c r="C1054" s="102" t="s">
        <v>2916</v>
      </c>
      <c r="D1054" s="102">
        <v>1104</v>
      </c>
      <c r="E1054" s="1" t="s">
        <v>3016</v>
      </c>
      <c r="F1054" s="102" t="s">
        <v>3518</v>
      </c>
      <c r="G1054" s="1">
        <v>-82797.929999999993</v>
      </c>
      <c r="H1054" s="1">
        <v>0</v>
      </c>
      <c r="I1054" s="1">
        <v>-67414.179999999993</v>
      </c>
      <c r="J1054" s="1">
        <v>-67414.179999999993</v>
      </c>
      <c r="K1054" s="1">
        <v>-150212.10999999999</v>
      </c>
      <c r="L1054" s="1"/>
      <c r="M1054" s="1"/>
      <c r="N1054" s="38"/>
      <c r="O1054" s="38"/>
      <c r="AD1054"/>
      <c r="AE1054"/>
    </row>
    <row r="1055" spans="1:31" hidden="1" x14ac:dyDescent="0.35">
      <c r="A1055" s="106">
        <v>44620</v>
      </c>
      <c r="B1055" s="1" t="s">
        <v>3158</v>
      </c>
      <c r="C1055" s="102" t="s">
        <v>3519</v>
      </c>
      <c r="D1055" s="102">
        <v>1111</v>
      </c>
      <c r="E1055" s="1" t="s">
        <v>3017</v>
      </c>
      <c r="F1055" s="102" t="s">
        <v>3520</v>
      </c>
      <c r="G1055" s="1">
        <v>-82797.929999999993</v>
      </c>
      <c r="H1055" s="1">
        <v>0</v>
      </c>
      <c r="I1055" s="1">
        <v>-67414.179999999993</v>
      </c>
      <c r="J1055" s="1">
        <v>-67414.179999999993</v>
      </c>
      <c r="K1055" s="1">
        <v>-150212.10999999999</v>
      </c>
      <c r="L1055" s="1" t="s">
        <v>1176</v>
      </c>
      <c r="M1055" s="1"/>
      <c r="N1055" s="38"/>
      <c r="O1055" s="38"/>
      <c r="AD1055"/>
      <c r="AE1055"/>
    </row>
    <row r="1056" spans="1:31" hidden="1" x14ac:dyDescent="0.35">
      <c r="A1056" s="106">
        <v>44620</v>
      </c>
      <c r="B1056" s="1"/>
      <c r="C1056" s="102" t="s">
        <v>3838</v>
      </c>
      <c r="D1056" s="102">
        <v>1143</v>
      </c>
      <c r="E1056" s="1" t="s">
        <v>3016</v>
      </c>
      <c r="F1056" s="102" t="s">
        <v>3839</v>
      </c>
      <c r="G1056" s="1">
        <v>-14044378</v>
      </c>
      <c r="H1056" s="1">
        <v>0</v>
      </c>
      <c r="I1056" s="1">
        <v>-13418530.9</v>
      </c>
      <c r="J1056" s="1">
        <v>-13418530.9</v>
      </c>
      <c r="K1056" s="1">
        <v>-27462908.899999999</v>
      </c>
      <c r="L1056" s="1"/>
      <c r="M1056" s="1"/>
      <c r="N1056" s="38"/>
      <c r="O1056" s="38"/>
      <c r="AD1056"/>
      <c r="AE1056"/>
    </row>
    <row r="1057" spans="1:31" hidden="1" x14ac:dyDescent="0.35">
      <c r="A1057" s="106">
        <v>44620</v>
      </c>
      <c r="B1057" s="1"/>
      <c r="C1057" s="102" t="s">
        <v>3848</v>
      </c>
      <c r="D1057" s="102">
        <v>1151</v>
      </c>
      <c r="E1057" s="1" t="s">
        <v>3016</v>
      </c>
      <c r="F1057" s="102" t="s">
        <v>3849</v>
      </c>
      <c r="G1057" s="1">
        <v>-11586143.73</v>
      </c>
      <c r="H1057" s="1">
        <v>0</v>
      </c>
      <c r="I1057" s="1">
        <v>-10973239.779999999</v>
      </c>
      <c r="J1057" s="1">
        <v>-10973239.779999999</v>
      </c>
      <c r="K1057" s="1">
        <v>-22559383.510000002</v>
      </c>
      <c r="L1057" s="1"/>
      <c r="M1057" s="1"/>
      <c r="N1057" s="38"/>
      <c r="O1057" s="38"/>
      <c r="AD1057"/>
      <c r="AE1057"/>
    </row>
    <row r="1058" spans="1:31" hidden="1" x14ac:dyDescent="0.35">
      <c r="A1058" s="106">
        <v>44620</v>
      </c>
      <c r="B1058" s="1" t="s">
        <v>3160</v>
      </c>
      <c r="C1058" s="102" t="s">
        <v>3850</v>
      </c>
      <c r="D1058" s="102">
        <v>1152</v>
      </c>
      <c r="E1058" s="1" t="s">
        <v>3017</v>
      </c>
      <c r="F1058" s="102" t="s">
        <v>3851</v>
      </c>
      <c r="G1058" s="1">
        <v>-2054617.93</v>
      </c>
      <c r="H1058" s="1">
        <v>0</v>
      </c>
      <c r="I1058" s="1">
        <v>-2054617.93</v>
      </c>
      <c r="J1058" s="1">
        <v>-2054617.93</v>
      </c>
      <c r="K1058" s="1">
        <v>-4109235.86</v>
      </c>
      <c r="L1058" s="1" t="s">
        <v>1176</v>
      </c>
      <c r="M1058" s="1"/>
      <c r="N1058" s="38"/>
      <c r="O1058" s="38"/>
      <c r="AD1058"/>
      <c r="AE1058"/>
    </row>
    <row r="1059" spans="1:31" hidden="1" x14ac:dyDescent="0.35">
      <c r="A1059" s="106">
        <v>44620</v>
      </c>
      <c r="B1059" s="1" t="s">
        <v>3160</v>
      </c>
      <c r="C1059" s="102" t="s">
        <v>3850</v>
      </c>
      <c r="D1059" s="102">
        <v>1153</v>
      </c>
      <c r="E1059" s="1" t="s">
        <v>3017</v>
      </c>
      <c r="F1059" s="102" t="s">
        <v>3842</v>
      </c>
      <c r="G1059" s="1">
        <v>-9463857.9399999995</v>
      </c>
      <c r="H1059" s="1">
        <v>0</v>
      </c>
      <c r="I1059" s="1">
        <v>-8850976.3300000001</v>
      </c>
      <c r="J1059" s="1">
        <v>-8850976.3300000001</v>
      </c>
      <c r="K1059" s="1">
        <v>-18314834.27</v>
      </c>
      <c r="L1059" s="1" t="s">
        <v>1176</v>
      </c>
      <c r="M1059" s="1"/>
      <c r="N1059" s="38"/>
      <c r="O1059" s="38"/>
      <c r="AD1059"/>
      <c r="AE1059"/>
    </row>
    <row r="1060" spans="1:31" hidden="1" x14ac:dyDescent="0.35">
      <c r="A1060" s="106">
        <v>44620</v>
      </c>
      <c r="B1060" s="1" t="s">
        <v>3160</v>
      </c>
      <c r="C1060" s="102" t="s">
        <v>3850</v>
      </c>
      <c r="D1060" s="102">
        <v>1155</v>
      </c>
      <c r="E1060" s="1" t="s">
        <v>3017</v>
      </c>
      <c r="F1060" s="102" t="s">
        <v>3852</v>
      </c>
      <c r="G1060" s="1">
        <v>-67667.86</v>
      </c>
      <c r="H1060" s="1">
        <v>0</v>
      </c>
      <c r="I1060" s="1">
        <v>-67645.52</v>
      </c>
      <c r="J1060" s="1">
        <v>-67645.52</v>
      </c>
      <c r="K1060" s="1">
        <v>-135313.38</v>
      </c>
      <c r="L1060" s="1" t="s">
        <v>1176</v>
      </c>
      <c r="M1060" s="1"/>
      <c r="N1060" s="38"/>
      <c r="O1060" s="38"/>
      <c r="AD1060"/>
      <c r="AE1060"/>
    </row>
    <row r="1061" spans="1:31" hidden="1" x14ac:dyDescent="0.35">
      <c r="A1061" s="106">
        <v>44620</v>
      </c>
      <c r="B1061" s="1"/>
      <c r="C1061" s="102" t="s">
        <v>3853</v>
      </c>
      <c r="D1061" s="102">
        <v>1158</v>
      </c>
      <c r="E1061" s="1" t="s">
        <v>3016</v>
      </c>
      <c r="F1061" s="102" t="s">
        <v>3507</v>
      </c>
      <c r="G1061" s="1">
        <v>-721622.92</v>
      </c>
      <c r="H1061" s="1">
        <v>0</v>
      </c>
      <c r="I1061" s="1">
        <v>-721622.92</v>
      </c>
      <c r="J1061" s="1">
        <v>-721622.92</v>
      </c>
      <c r="K1061" s="1">
        <v>-1443245.84</v>
      </c>
      <c r="L1061" s="1"/>
      <c r="M1061" s="1"/>
      <c r="N1061" s="38"/>
      <c r="O1061" s="38"/>
      <c r="AD1061"/>
      <c r="AE1061"/>
    </row>
    <row r="1062" spans="1:31" hidden="1" x14ac:dyDescent="0.35">
      <c r="A1062" s="106">
        <v>44620</v>
      </c>
      <c r="B1062" s="1" t="s">
        <v>3160</v>
      </c>
      <c r="C1062" s="102" t="s">
        <v>3854</v>
      </c>
      <c r="D1062" s="102">
        <v>1159</v>
      </c>
      <c r="E1062" s="1" t="s">
        <v>3017</v>
      </c>
      <c r="F1062" s="102" t="s">
        <v>3851</v>
      </c>
      <c r="G1062" s="1">
        <v>-721622.92</v>
      </c>
      <c r="H1062" s="1">
        <v>0</v>
      </c>
      <c r="I1062" s="1">
        <v>-721622.92</v>
      </c>
      <c r="J1062" s="1">
        <v>-721622.92</v>
      </c>
      <c r="K1062" s="1">
        <v>-1443245.84</v>
      </c>
      <c r="L1062" s="1" t="s">
        <v>1176</v>
      </c>
      <c r="M1062" s="1"/>
      <c r="N1062" s="38"/>
      <c r="O1062" s="38"/>
      <c r="AD1062"/>
      <c r="AE1062"/>
    </row>
    <row r="1063" spans="1:31" hidden="1" x14ac:dyDescent="0.35">
      <c r="A1063" s="106">
        <v>44620</v>
      </c>
      <c r="B1063" s="1"/>
      <c r="C1063" s="102" t="s">
        <v>3840</v>
      </c>
      <c r="D1063" s="102">
        <v>1165</v>
      </c>
      <c r="E1063" s="1" t="s">
        <v>3016</v>
      </c>
      <c r="F1063" s="102" t="s">
        <v>3508</v>
      </c>
      <c r="G1063" s="1">
        <v>-1736611.35</v>
      </c>
      <c r="H1063" s="1">
        <v>0</v>
      </c>
      <c r="I1063" s="1">
        <v>-1723668.2</v>
      </c>
      <c r="J1063" s="1">
        <v>-1723668.2</v>
      </c>
      <c r="K1063" s="1">
        <v>-3460279.55</v>
      </c>
      <c r="L1063" s="1"/>
      <c r="M1063" s="1"/>
      <c r="N1063" s="38"/>
      <c r="O1063" s="38"/>
      <c r="AD1063"/>
      <c r="AE1063"/>
    </row>
    <row r="1064" spans="1:31" hidden="1" x14ac:dyDescent="0.35">
      <c r="A1064" s="106">
        <v>44620</v>
      </c>
      <c r="B1064" s="1" t="s">
        <v>3160</v>
      </c>
      <c r="C1064" s="102" t="s">
        <v>3841</v>
      </c>
      <c r="D1064" s="102">
        <v>1166</v>
      </c>
      <c r="E1064" s="1" t="s">
        <v>3017</v>
      </c>
      <c r="F1064" s="102" t="s">
        <v>3851</v>
      </c>
      <c r="G1064" s="1">
        <v>-1656331.44</v>
      </c>
      <c r="H1064" s="1">
        <v>0</v>
      </c>
      <c r="I1064" s="1">
        <v>-1655972.45</v>
      </c>
      <c r="J1064" s="1">
        <v>-1655972.45</v>
      </c>
      <c r="K1064" s="1">
        <v>-3312303.89</v>
      </c>
      <c r="L1064" s="1" t="s">
        <v>1176</v>
      </c>
      <c r="M1064" s="1"/>
      <c r="N1064" s="38"/>
      <c r="O1064" s="38"/>
      <c r="AD1064"/>
      <c r="AE1064"/>
    </row>
    <row r="1065" spans="1:31" hidden="1" x14ac:dyDescent="0.35">
      <c r="A1065" s="106">
        <v>44620</v>
      </c>
      <c r="B1065" s="1" t="s">
        <v>3160</v>
      </c>
      <c r="C1065" s="102" t="s">
        <v>3841</v>
      </c>
      <c r="D1065" s="102">
        <v>1167</v>
      </c>
      <c r="E1065" s="1" t="s">
        <v>3017</v>
      </c>
      <c r="F1065" s="102" t="s">
        <v>3842</v>
      </c>
      <c r="G1065" s="1">
        <v>-80279.91</v>
      </c>
      <c r="H1065" s="1">
        <v>0</v>
      </c>
      <c r="I1065" s="1">
        <v>-67695.75</v>
      </c>
      <c r="J1065" s="1">
        <v>-67695.75</v>
      </c>
      <c r="K1065" s="1">
        <v>-147975.66</v>
      </c>
      <c r="L1065" s="1" t="s">
        <v>1176</v>
      </c>
      <c r="M1065" s="1"/>
      <c r="N1065" s="38"/>
      <c r="O1065" s="38"/>
      <c r="AD1065"/>
      <c r="AE1065"/>
    </row>
    <row r="1066" spans="1:31" hidden="1" x14ac:dyDescent="0.35">
      <c r="A1066" s="106">
        <v>44620</v>
      </c>
      <c r="B1066" s="1"/>
      <c r="C1066" s="102" t="s">
        <v>2655</v>
      </c>
      <c r="D1066" s="102">
        <v>1052</v>
      </c>
      <c r="E1066" s="1" t="s">
        <v>3016</v>
      </c>
      <c r="F1066" s="102" t="s">
        <v>3523</v>
      </c>
      <c r="G1066" s="1">
        <v>-416401.8</v>
      </c>
      <c r="H1066" s="1">
        <v>0</v>
      </c>
      <c r="I1066" s="1">
        <v>-423243.79</v>
      </c>
      <c r="J1066" s="1">
        <v>-423243.79</v>
      </c>
      <c r="K1066" s="1">
        <v>-839645.59</v>
      </c>
      <c r="L1066" s="1"/>
      <c r="M1066" s="1"/>
      <c r="N1066" s="38"/>
      <c r="O1066" s="38"/>
      <c r="AD1066"/>
      <c r="AE1066"/>
    </row>
    <row r="1067" spans="1:31" hidden="1" x14ac:dyDescent="0.35">
      <c r="A1067" s="106">
        <v>44620</v>
      </c>
      <c r="B1067" s="1"/>
      <c r="C1067" s="102" t="s">
        <v>3895</v>
      </c>
      <c r="D1067" s="102">
        <v>1054</v>
      </c>
      <c r="E1067" s="1" t="s">
        <v>3016</v>
      </c>
      <c r="F1067" s="102" t="s">
        <v>3896</v>
      </c>
      <c r="G1067" s="1">
        <v>-18341.64</v>
      </c>
      <c r="H1067" s="1">
        <v>0</v>
      </c>
      <c r="I1067" s="1">
        <v>-18701.28</v>
      </c>
      <c r="J1067" s="1">
        <v>-18701.28</v>
      </c>
      <c r="K1067" s="1">
        <v>-37042.92</v>
      </c>
      <c r="L1067" s="1"/>
      <c r="M1067" s="1"/>
      <c r="N1067" s="38"/>
      <c r="O1067" s="38"/>
      <c r="AD1067"/>
      <c r="AE1067"/>
    </row>
    <row r="1068" spans="1:31" hidden="1" x14ac:dyDescent="0.35">
      <c r="A1068" s="106">
        <v>44620</v>
      </c>
      <c r="B1068" s="1" t="s">
        <v>3158</v>
      </c>
      <c r="C1068" s="102" t="s">
        <v>3897</v>
      </c>
      <c r="D1068" s="102">
        <v>1055</v>
      </c>
      <c r="E1068" s="1" t="s">
        <v>3017</v>
      </c>
      <c r="F1068" s="102" t="s">
        <v>3898</v>
      </c>
      <c r="G1068" s="1">
        <v>-18341.64</v>
      </c>
      <c r="H1068" s="1">
        <v>0</v>
      </c>
      <c r="I1068" s="1">
        <v>-18701.28</v>
      </c>
      <c r="J1068" s="1">
        <v>-18701.28</v>
      </c>
      <c r="K1068" s="1">
        <v>-37042.92</v>
      </c>
      <c r="L1068" s="1" t="s">
        <v>1176</v>
      </c>
      <c r="M1068" s="1"/>
      <c r="N1068" s="38"/>
      <c r="O1068" s="38"/>
      <c r="AD1068"/>
      <c r="AE1068"/>
    </row>
    <row r="1069" spans="1:31" hidden="1" x14ac:dyDescent="0.35">
      <c r="A1069" s="106">
        <v>44620</v>
      </c>
      <c r="B1069" s="1"/>
      <c r="C1069" s="102" t="s">
        <v>3078</v>
      </c>
      <c r="D1069" s="102">
        <v>1057</v>
      </c>
      <c r="E1069" s="1" t="s">
        <v>3016</v>
      </c>
      <c r="F1069" s="102" t="s">
        <v>3524</v>
      </c>
      <c r="G1069" s="1">
        <v>-398060.16</v>
      </c>
      <c r="H1069" s="1">
        <v>0</v>
      </c>
      <c r="I1069" s="1">
        <v>-404542.51</v>
      </c>
      <c r="J1069" s="1">
        <v>-404542.51</v>
      </c>
      <c r="K1069" s="1">
        <v>-802602.67</v>
      </c>
      <c r="L1069" s="1"/>
      <c r="M1069" s="1"/>
      <c r="N1069" s="38"/>
      <c r="O1069" s="38"/>
      <c r="AD1069"/>
      <c r="AE1069"/>
    </row>
    <row r="1070" spans="1:31" hidden="1" x14ac:dyDescent="0.35">
      <c r="A1070" s="106">
        <v>44620</v>
      </c>
      <c r="B1070" s="1" t="s">
        <v>3161</v>
      </c>
      <c r="C1070" s="102" t="s">
        <v>3525</v>
      </c>
      <c r="D1070" s="102">
        <v>1059</v>
      </c>
      <c r="E1070" s="1" t="s">
        <v>3017</v>
      </c>
      <c r="F1070" s="102" t="s">
        <v>3527</v>
      </c>
      <c r="G1070" s="1">
        <v>-165253.07</v>
      </c>
      <c r="H1070" s="1">
        <v>0</v>
      </c>
      <c r="I1070" s="1">
        <v>-165253.07</v>
      </c>
      <c r="J1070" s="1">
        <v>-165253.07</v>
      </c>
      <c r="K1070" s="1">
        <v>-330506.14</v>
      </c>
      <c r="L1070" s="1" t="s">
        <v>1176</v>
      </c>
      <c r="M1070" s="1"/>
      <c r="N1070" s="38"/>
      <c r="O1070" s="38"/>
      <c r="AD1070"/>
      <c r="AE1070"/>
    </row>
    <row r="1071" spans="1:31" hidden="1" x14ac:dyDescent="0.35">
      <c r="A1071" s="106">
        <v>44620</v>
      </c>
      <c r="B1071" s="1" t="s">
        <v>877</v>
      </c>
      <c r="C1071" s="102" t="s">
        <v>3525</v>
      </c>
      <c r="D1071" s="102">
        <v>1060</v>
      </c>
      <c r="E1071" s="1" t="s">
        <v>3017</v>
      </c>
      <c r="F1071" s="102" t="s">
        <v>3899</v>
      </c>
      <c r="G1071" s="1">
        <v>-112246.34</v>
      </c>
      <c r="H1071" s="1">
        <v>0</v>
      </c>
      <c r="I1071" s="1">
        <v>-115399.18</v>
      </c>
      <c r="J1071" s="1">
        <v>-115399.18</v>
      </c>
      <c r="K1071" s="1">
        <v>-227645.52</v>
      </c>
      <c r="L1071" s="1" t="s">
        <v>1176</v>
      </c>
      <c r="M1071" s="1"/>
      <c r="N1071" s="38"/>
      <c r="O1071" s="38"/>
      <c r="AD1071"/>
      <c r="AE1071"/>
    </row>
    <row r="1072" spans="1:31" hidden="1" x14ac:dyDescent="0.35">
      <c r="A1072" s="106">
        <v>44620</v>
      </c>
      <c r="B1072" s="1" t="s">
        <v>877</v>
      </c>
      <c r="C1072" s="102" t="s">
        <v>3525</v>
      </c>
      <c r="D1072" s="102">
        <v>2019</v>
      </c>
      <c r="E1072" s="1" t="s">
        <v>3017</v>
      </c>
      <c r="F1072" s="102" t="s">
        <v>3933</v>
      </c>
      <c r="G1072" s="1">
        <v>-120560.75</v>
      </c>
      <c r="H1072" s="1">
        <v>0</v>
      </c>
      <c r="I1072" s="1">
        <v>-123890.26</v>
      </c>
      <c r="J1072" s="1">
        <v>-123890.26</v>
      </c>
      <c r="K1072" s="1">
        <v>-244451.01</v>
      </c>
      <c r="L1072" s="1" t="s">
        <v>1176</v>
      </c>
      <c r="M1072" s="1"/>
      <c r="N1072" s="38"/>
      <c r="O1072" s="38"/>
      <c r="AD1072"/>
      <c r="AE1072"/>
    </row>
    <row r="1073" spans="1:31" hidden="1" x14ac:dyDescent="0.35">
      <c r="A1073" s="106">
        <v>44620</v>
      </c>
      <c r="B1073" s="1"/>
      <c r="C1073" s="102" t="s">
        <v>2659</v>
      </c>
      <c r="D1073" s="102">
        <v>1062</v>
      </c>
      <c r="E1073" s="1" t="s">
        <v>3016</v>
      </c>
      <c r="F1073" s="102" t="s">
        <v>3528</v>
      </c>
      <c r="G1073" s="1">
        <v>2664853.81</v>
      </c>
      <c r="H1073" s="1">
        <v>2566762.42</v>
      </c>
      <c r="I1073" s="1">
        <v>0</v>
      </c>
      <c r="J1073" s="1">
        <v>2566762.42</v>
      </c>
      <c r="K1073" s="1">
        <v>5231616.2300000004</v>
      </c>
      <c r="L1073" s="1"/>
      <c r="M1073" s="1"/>
      <c r="N1073" s="38"/>
      <c r="O1073" s="38"/>
      <c r="AD1073"/>
      <c r="AE1073"/>
    </row>
    <row r="1074" spans="1:31" hidden="1" x14ac:dyDescent="0.35">
      <c r="A1074" s="106">
        <v>44620</v>
      </c>
      <c r="B1074" s="1" t="s">
        <v>1177</v>
      </c>
      <c r="C1074" s="102" t="s">
        <v>2661</v>
      </c>
      <c r="D1074" s="102">
        <v>1066</v>
      </c>
      <c r="E1074" s="1" t="s">
        <v>3017</v>
      </c>
      <c r="F1074" s="102" t="s">
        <v>3529</v>
      </c>
      <c r="G1074" s="1">
        <v>390973.48</v>
      </c>
      <c r="H1074" s="1">
        <v>376136.14</v>
      </c>
      <c r="I1074" s="1">
        <v>0</v>
      </c>
      <c r="J1074" s="1">
        <v>376136.14</v>
      </c>
      <c r="K1074" s="1">
        <v>767109.62</v>
      </c>
      <c r="L1074" s="1" t="s">
        <v>1258</v>
      </c>
      <c r="M1074" s="1"/>
      <c r="N1074" s="38"/>
      <c r="O1074" s="38"/>
      <c r="AD1074"/>
      <c r="AE1074"/>
    </row>
    <row r="1075" spans="1:31" hidden="1" x14ac:dyDescent="0.35">
      <c r="A1075" s="106">
        <v>44620</v>
      </c>
      <c r="B1075" s="1" t="s">
        <v>1177</v>
      </c>
      <c r="C1075" s="102" t="s">
        <v>2662</v>
      </c>
      <c r="D1075" s="102">
        <v>1067</v>
      </c>
      <c r="E1075" s="1" t="s">
        <v>3017</v>
      </c>
      <c r="F1075" s="102" t="s">
        <v>3530</v>
      </c>
      <c r="G1075" s="1">
        <v>1800847.5</v>
      </c>
      <c r="H1075" s="1">
        <v>1732505.68</v>
      </c>
      <c r="I1075" s="1">
        <v>0</v>
      </c>
      <c r="J1075" s="1">
        <v>1732505.68</v>
      </c>
      <c r="K1075" s="1">
        <v>3533353.18</v>
      </c>
      <c r="L1075" s="1" t="s">
        <v>1258</v>
      </c>
      <c r="M1075" s="1"/>
      <c r="N1075" s="38"/>
      <c r="O1075" s="38"/>
      <c r="AD1075"/>
      <c r="AE1075"/>
    </row>
    <row r="1076" spans="1:31" hidden="1" x14ac:dyDescent="0.35">
      <c r="A1076" s="106">
        <v>44620</v>
      </c>
      <c r="B1076" s="1" t="s">
        <v>1177</v>
      </c>
      <c r="C1076" s="102" t="s">
        <v>2663</v>
      </c>
      <c r="D1076" s="102">
        <v>1068</v>
      </c>
      <c r="E1076" s="1" t="s">
        <v>3017</v>
      </c>
      <c r="F1076" s="102" t="s">
        <v>3531</v>
      </c>
      <c r="G1076" s="1">
        <v>473032.83</v>
      </c>
      <c r="H1076" s="1">
        <v>458120.6</v>
      </c>
      <c r="I1076" s="1">
        <v>0</v>
      </c>
      <c r="J1076" s="1">
        <v>458120.6</v>
      </c>
      <c r="K1076" s="1">
        <v>931153.43</v>
      </c>
      <c r="L1076" s="1" t="s">
        <v>1260</v>
      </c>
      <c r="M1076" s="1"/>
      <c r="N1076" s="38"/>
      <c r="O1076" s="38"/>
      <c r="AD1076"/>
      <c r="AE1076"/>
    </row>
    <row r="1077" spans="1:31" hidden="1" x14ac:dyDescent="0.35">
      <c r="A1077" s="106">
        <v>44620</v>
      </c>
      <c r="B1077" s="1"/>
      <c r="C1077" s="102" t="s">
        <v>2666</v>
      </c>
      <c r="D1077" s="102">
        <v>1181</v>
      </c>
      <c r="E1077" s="1" t="s">
        <v>3016</v>
      </c>
      <c r="F1077" s="102" t="s">
        <v>3668</v>
      </c>
      <c r="G1077" s="1">
        <v>197177.51</v>
      </c>
      <c r="H1077" s="1">
        <v>2071490.4</v>
      </c>
      <c r="I1077" s="1">
        <v>-1821693</v>
      </c>
      <c r="J1077" s="1">
        <v>249797.39999999991</v>
      </c>
      <c r="K1077" s="1">
        <v>446974.91</v>
      </c>
      <c r="L1077" s="1"/>
      <c r="M1077" s="1"/>
      <c r="N1077" s="38"/>
      <c r="O1077" s="38"/>
      <c r="AD1077"/>
      <c r="AE1077"/>
    </row>
    <row r="1078" spans="1:31" hidden="1" x14ac:dyDescent="0.35">
      <c r="A1078" s="106">
        <v>44620</v>
      </c>
      <c r="B1078" s="1"/>
      <c r="C1078" s="102" t="s">
        <v>2668</v>
      </c>
      <c r="D1078" s="102">
        <v>1182</v>
      </c>
      <c r="E1078" s="1" t="s">
        <v>3016</v>
      </c>
      <c r="F1078" s="102" t="s">
        <v>3534</v>
      </c>
      <c r="G1078" s="1">
        <v>85796.27</v>
      </c>
      <c r="H1078" s="1">
        <v>702927.9</v>
      </c>
      <c r="I1078" s="1">
        <v>-614371</v>
      </c>
      <c r="J1078" s="1">
        <v>88556.900000000023</v>
      </c>
      <c r="K1078" s="1">
        <v>174353.17</v>
      </c>
      <c r="L1078" s="1"/>
      <c r="M1078" s="1"/>
      <c r="N1078" s="38"/>
      <c r="O1078" s="38"/>
      <c r="AD1078"/>
      <c r="AE1078"/>
    </row>
    <row r="1079" spans="1:31" hidden="1" x14ac:dyDescent="0.35">
      <c r="A1079" s="106">
        <v>44620</v>
      </c>
      <c r="B1079" s="1" t="s">
        <v>2330</v>
      </c>
      <c r="C1079" s="102" t="s">
        <v>2670</v>
      </c>
      <c r="D1079" s="102">
        <v>1183</v>
      </c>
      <c r="E1079" s="1" t="s">
        <v>3017</v>
      </c>
      <c r="F1079" s="102" t="s">
        <v>3535</v>
      </c>
      <c r="G1079" s="1">
        <v>27735.919999999998</v>
      </c>
      <c r="H1079" s="1">
        <v>258098.56</v>
      </c>
      <c r="I1079" s="1">
        <v>-232262</v>
      </c>
      <c r="J1079" s="1">
        <v>25836.559999999998</v>
      </c>
      <c r="K1079" s="1">
        <v>53572.480000000003</v>
      </c>
      <c r="L1079" s="1" t="s">
        <v>1244</v>
      </c>
      <c r="M1079" s="1"/>
      <c r="N1079" s="38"/>
      <c r="O1079" s="38"/>
      <c r="AD1079"/>
      <c r="AE1079"/>
    </row>
    <row r="1080" spans="1:31" hidden="1" x14ac:dyDescent="0.35">
      <c r="A1080" s="106">
        <v>44620</v>
      </c>
      <c r="B1080" s="1" t="s">
        <v>2330</v>
      </c>
      <c r="C1080" s="102" t="s">
        <v>2672</v>
      </c>
      <c r="D1080" s="102">
        <v>1184</v>
      </c>
      <c r="E1080" s="1" t="s">
        <v>3017</v>
      </c>
      <c r="F1080" s="102" t="s">
        <v>3536</v>
      </c>
      <c r="G1080" s="1">
        <v>7411.55</v>
      </c>
      <c r="H1080" s="1">
        <v>109205.81</v>
      </c>
      <c r="I1080" s="1">
        <v>-99876</v>
      </c>
      <c r="J1080" s="1">
        <v>9329.8099999999977</v>
      </c>
      <c r="K1080" s="1">
        <v>16741.36</v>
      </c>
      <c r="L1080" s="1" t="s">
        <v>1244</v>
      </c>
      <c r="M1080" s="1"/>
      <c r="N1080" s="38"/>
      <c r="O1080" s="38"/>
      <c r="AD1080"/>
      <c r="AE1080"/>
    </row>
    <row r="1081" spans="1:31" hidden="1" x14ac:dyDescent="0.35">
      <c r="A1081" s="106">
        <v>44620</v>
      </c>
      <c r="B1081" s="1" t="s">
        <v>2330</v>
      </c>
      <c r="C1081" s="102" t="s">
        <v>2673</v>
      </c>
      <c r="D1081" s="102">
        <v>1185</v>
      </c>
      <c r="E1081" s="1" t="s">
        <v>3017</v>
      </c>
      <c r="F1081" s="102" t="s">
        <v>3537</v>
      </c>
      <c r="G1081" s="1">
        <v>907.57</v>
      </c>
      <c r="H1081" s="1">
        <v>3476.17</v>
      </c>
      <c r="I1081" s="1">
        <v>-3128</v>
      </c>
      <c r="J1081" s="1">
        <v>348.17000000000007</v>
      </c>
      <c r="K1081" s="1">
        <v>1255.74</v>
      </c>
      <c r="L1081" s="1" t="s">
        <v>1244</v>
      </c>
      <c r="M1081" s="1"/>
      <c r="N1081" s="38"/>
      <c r="O1081" s="38"/>
      <c r="AD1081"/>
      <c r="AE1081"/>
    </row>
    <row r="1082" spans="1:31" hidden="1" x14ac:dyDescent="0.35">
      <c r="A1082" s="106">
        <v>44620</v>
      </c>
      <c r="B1082" s="1" t="s">
        <v>2330</v>
      </c>
      <c r="C1082" s="102" t="s">
        <v>3081</v>
      </c>
      <c r="D1082" s="102">
        <v>1186</v>
      </c>
      <c r="E1082" s="1" t="s">
        <v>3017</v>
      </c>
      <c r="F1082" s="102" t="s">
        <v>3538</v>
      </c>
      <c r="G1082" s="1">
        <v>17075</v>
      </c>
      <c r="H1082" s="1">
        <v>0</v>
      </c>
      <c r="I1082" s="1">
        <v>0</v>
      </c>
      <c r="J1082" s="1">
        <v>0</v>
      </c>
      <c r="K1082" s="1">
        <v>17075</v>
      </c>
      <c r="L1082" s="1" t="s">
        <v>1244</v>
      </c>
      <c r="M1082" s="1"/>
      <c r="N1082" s="38"/>
      <c r="O1082" s="38"/>
      <c r="AD1082"/>
      <c r="AE1082"/>
    </row>
    <row r="1083" spans="1:31" hidden="1" x14ac:dyDescent="0.35">
      <c r="A1083" s="106">
        <v>44620</v>
      </c>
      <c r="B1083" s="1" t="s">
        <v>2330</v>
      </c>
      <c r="C1083" s="102" t="s">
        <v>2675</v>
      </c>
      <c r="D1083" s="102">
        <v>1190</v>
      </c>
      <c r="E1083" s="1" t="s">
        <v>3017</v>
      </c>
      <c r="F1083" s="102" t="s">
        <v>3539</v>
      </c>
      <c r="G1083" s="1">
        <v>1890.68</v>
      </c>
      <c r="H1083" s="1">
        <v>19582.740000000002</v>
      </c>
      <c r="I1083" s="1">
        <v>-17623</v>
      </c>
      <c r="J1083" s="1">
        <v>1959.7400000000016</v>
      </c>
      <c r="K1083" s="1">
        <v>3850.42</v>
      </c>
      <c r="L1083" s="1" t="s">
        <v>1244</v>
      </c>
      <c r="M1083" s="1"/>
      <c r="N1083" s="38"/>
      <c r="O1083" s="38"/>
      <c r="AD1083"/>
      <c r="AE1083"/>
    </row>
    <row r="1084" spans="1:31" hidden="1" x14ac:dyDescent="0.35">
      <c r="A1084" s="106">
        <v>44620</v>
      </c>
      <c r="B1084" s="1" t="s">
        <v>2330</v>
      </c>
      <c r="C1084" s="102" t="s">
        <v>2677</v>
      </c>
      <c r="D1084" s="102">
        <v>1191</v>
      </c>
      <c r="E1084" s="1" t="s">
        <v>3017</v>
      </c>
      <c r="F1084" s="102" t="s">
        <v>3540</v>
      </c>
      <c r="G1084" s="1">
        <v>687.47</v>
      </c>
      <c r="H1084" s="1">
        <v>19397</v>
      </c>
      <c r="I1084" s="1">
        <v>-17457</v>
      </c>
      <c r="J1084" s="1">
        <v>1940</v>
      </c>
      <c r="K1084" s="1">
        <v>2627.47</v>
      </c>
      <c r="L1084" s="1" t="s">
        <v>1244</v>
      </c>
      <c r="M1084" s="1"/>
      <c r="N1084" s="38"/>
      <c r="O1084" s="38"/>
      <c r="AD1084"/>
      <c r="AE1084"/>
    </row>
    <row r="1085" spans="1:31" hidden="1" x14ac:dyDescent="0.35">
      <c r="A1085" s="106">
        <v>44620</v>
      </c>
      <c r="B1085" s="1" t="s">
        <v>2330</v>
      </c>
      <c r="C1085" s="102" t="s">
        <v>2678</v>
      </c>
      <c r="D1085" s="102">
        <v>1192</v>
      </c>
      <c r="E1085" s="1" t="s">
        <v>3017</v>
      </c>
      <c r="F1085" s="102" t="s">
        <v>3541</v>
      </c>
      <c r="G1085" s="1">
        <v>6118.68</v>
      </c>
      <c r="H1085" s="1">
        <v>29826.75</v>
      </c>
      <c r="I1085" s="1">
        <v>-26841</v>
      </c>
      <c r="J1085" s="1">
        <v>2985.75</v>
      </c>
      <c r="K1085" s="1">
        <v>9104.43</v>
      </c>
      <c r="L1085" s="1" t="s">
        <v>1244</v>
      </c>
      <c r="M1085" s="1"/>
      <c r="N1085" s="38"/>
      <c r="O1085" s="38"/>
      <c r="AD1085"/>
      <c r="AE1085"/>
    </row>
    <row r="1086" spans="1:31" hidden="1" x14ac:dyDescent="0.35">
      <c r="A1086" s="106">
        <v>44620</v>
      </c>
      <c r="B1086" s="1" t="s">
        <v>2330</v>
      </c>
      <c r="C1086" s="102" t="s">
        <v>2680</v>
      </c>
      <c r="D1086" s="102">
        <v>1194</v>
      </c>
      <c r="E1086" s="1" t="s">
        <v>3017</v>
      </c>
      <c r="F1086" s="102" t="s">
        <v>3542</v>
      </c>
      <c r="G1086" s="1">
        <v>777.5</v>
      </c>
      <c r="H1086" s="1">
        <v>7776.5</v>
      </c>
      <c r="I1086" s="1">
        <v>-6999</v>
      </c>
      <c r="J1086" s="1">
        <v>777.5</v>
      </c>
      <c r="K1086" s="1">
        <v>1555</v>
      </c>
      <c r="L1086" s="1" t="s">
        <v>1244</v>
      </c>
      <c r="M1086" s="1"/>
      <c r="N1086" s="38"/>
      <c r="O1086" s="38"/>
      <c r="AD1086"/>
      <c r="AE1086"/>
    </row>
    <row r="1087" spans="1:31" hidden="1" x14ac:dyDescent="0.35">
      <c r="A1087" s="106">
        <v>44620</v>
      </c>
      <c r="B1087" s="1" t="s">
        <v>2330</v>
      </c>
      <c r="C1087" s="102" t="s">
        <v>2681</v>
      </c>
      <c r="D1087" s="102">
        <v>1195</v>
      </c>
      <c r="E1087" s="1" t="s">
        <v>3017</v>
      </c>
      <c r="F1087" s="102" t="s">
        <v>3543</v>
      </c>
      <c r="G1087" s="1">
        <v>14569.74</v>
      </c>
      <c r="H1087" s="1">
        <v>146489.88</v>
      </c>
      <c r="I1087" s="1">
        <v>-131825</v>
      </c>
      <c r="J1087" s="1">
        <v>14664.880000000005</v>
      </c>
      <c r="K1087" s="1">
        <v>29234.62</v>
      </c>
      <c r="L1087" s="1" t="s">
        <v>1258</v>
      </c>
      <c r="M1087" s="1"/>
      <c r="N1087" s="38"/>
      <c r="O1087" s="38"/>
      <c r="AD1087"/>
      <c r="AE1087"/>
    </row>
    <row r="1088" spans="1:31" hidden="1" x14ac:dyDescent="0.35">
      <c r="A1088" s="106">
        <v>44620</v>
      </c>
      <c r="B1088" s="1" t="s">
        <v>2330</v>
      </c>
      <c r="C1088" s="102" t="s">
        <v>2683</v>
      </c>
      <c r="D1088" s="102">
        <v>1196</v>
      </c>
      <c r="E1088" s="1" t="s">
        <v>3017</v>
      </c>
      <c r="F1088" s="102" t="s">
        <v>3544</v>
      </c>
      <c r="G1088" s="1">
        <v>4227.6499999999996</v>
      </c>
      <c r="H1088" s="1">
        <v>42507.03</v>
      </c>
      <c r="I1088" s="1">
        <v>-38252</v>
      </c>
      <c r="J1088" s="1">
        <v>4255.0299999999988</v>
      </c>
      <c r="K1088" s="1">
        <v>8482.68</v>
      </c>
      <c r="L1088" s="1" t="s">
        <v>1009</v>
      </c>
      <c r="M1088" s="1"/>
      <c r="N1088" s="38"/>
      <c r="O1088" s="38"/>
      <c r="AD1088"/>
      <c r="AE1088"/>
    </row>
    <row r="1089" spans="1:31" hidden="1" x14ac:dyDescent="0.35">
      <c r="A1089" s="106">
        <v>44620</v>
      </c>
      <c r="B1089" s="1" t="s">
        <v>2330</v>
      </c>
      <c r="C1089" s="102" t="s">
        <v>2685</v>
      </c>
      <c r="D1089" s="102">
        <v>1197</v>
      </c>
      <c r="E1089" s="1" t="s">
        <v>3017</v>
      </c>
      <c r="F1089" s="102" t="s">
        <v>3545</v>
      </c>
      <c r="G1089" s="1">
        <v>1739.87</v>
      </c>
      <c r="H1089" s="1">
        <v>18481.259999999998</v>
      </c>
      <c r="I1089" s="1">
        <v>-16630</v>
      </c>
      <c r="J1089" s="1">
        <v>1851.2599999999984</v>
      </c>
      <c r="K1089" s="1">
        <v>3591.13</v>
      </c>
      <c r="L1089" s="1" t="s">
        <v>1244</v>
      </c>
      <c r="M1089" s="1"/>
      <c r="N1089" s="38"/>
      <c r="O1089" s="38"/>
      <c r="AD1089"/>
      <c r="AE1089"/>
    </row>
    <row r="1090" spans="1:31" hidden="1" x14ac:dyDescent="0.35">
      <c r="A1090" s="106">
        <v>44620</v>
      </c>
      <c r="B1090" s="1" t="s">
        <v>2330</v>
      </c>
      <c r="C1090" s="102" t="s">
        <v>2686</v>
      </c>
      <c r="D1090" s="102">
        <v>1198</v>
      </c>
      <c r="E1090" s="1" t="s">
        <v>3017</v>
      </c>
      <c r="F1090" s="102" t="s">
        <v>3546</v>
      </c>
      <c r="G1090" s="1">
        <v>358.59</v>
      </c>
      <c r="H1090" s="1">
        <v>4616.83</v>
      </c>
      <c r="I1090" s="1">
        <v>-4155</v>
      </c>
      <c r="J1090" s="1">
        <v>461.82999999999993</v>
      </c>
      <c r="K1090" s="1">
        <v>820.42</v>
      </c>
      <c r="L1090" s="1" t="s">
        <v>1244</v>
      </c>
      <c r="M1090" s="1"/>
      <c r="N1090" s="38"/>
      <c r="O1090" s="38"/>
      <c r="AD1090"/>
      <c r="AE1090"/>
    </row>
    <row r="1091" spans="1:31" hidden="1" x14ac:dyDescent="0.35">
      <c r="A1091" s="106">
        <v>44620</v>
      </c>
      <c r="B1091" s="1" t="s">
        <v>2330</v>
      </c>
      <c r="C1091" s="102" t="s">
        <v>2690</v>
      </c>
      <c r="D1091" s="102">
        <v>1202</v>
      </c>
      <c r="E1091" s="1" t="s">
        <v>3017</v>
      </c>
      <c r="F1091" s="102" t="s">
        <v>3547</v>
      </c>
      <c r="G1091" s="1">
        <v>490</v>
      </c>
      <c r="H1091" s="1">
        <v>4900</v>
      </c>
      <c r="I1091" s="1">
        <v>-4410</v>
      </c>
      <c r="J1091" s="1">
        <v>490</v>
      </c>
      <c r="K1091" s="1">
        <v>980</v>
      </c>
      <c r="L1091" s="1" t="s">
        <v>1255</v>
      </c>
      <c r="M1091" s="1"/>
      <c r="N1091" s="38"/>
      <c r="O1091" s="38"/>
      <c r="AD1091"/>
      <c r="AE1091"/>
    </row>
    <row r="1092" spans="1:31" hidden="1" x14ac:dyDescent="0.35">
      <c r="A1092" s="106">
        <v>44620</v>
      </c>
      <c r="B1092" s="1" t="s">
        <v>2330</v>
      </c>
      <c r="C1092" s="102" t="s">
        <v>2847</v>
      </c>
      <c r="D1092" s="102">
        <v>1206</v>
      </c>
      <c r="E1092" s="1" t="s">
        <v>3017</v>
      </c>
      <c r="F1092" s="102" t="s">
        <v>3548</v>
      </c>
      <c r="G1092" s="1">
        <v>206.05</v>
      </c>
      <c r="H1092" s="1">
        <v>579.37</v>
      </c>
      <c r="I1092" s="1">
        <v>-523</v>
      </c>
      <c r="J1092" s="1">
        <v>56.370000000000005</v>
      </c>
      <c r="K1092" s="1">
        <v>262.42</v>
      </c>
      <c r="L1092" s="1" t="s">
        <v>1244</v>
      </c>
      <c r="M1092" s="1"/>
      <c r="N1092" s="38"/>
      <c r="O1092" s="38"/>
      <c r="AD1092"/>
      <c r="AE1092"/>
    </row>
    <row r="1093" spans="1:31" hidden="1" x14ac:dyDescent="0.35">
      <c r="A1093" s="106">
        <v>44620</v>
      </c>
      <c r="B1093" s="1" t="s">
        <v>2330</v>
      </c>
      <c r="C1093" s="102" t="s">
        <v>2938</v>
      </c>
      <c r="D1093" s="102">
        <v>1903</v>
      </c>
      <c r="E1093" s="1" t="s">
        <v>3017</v>
      </c>
      <c r="F1093" s="102" t="s">
        <v>3549</v>
      </c>
      <c r="G1093" s="1">
        <v>1600</v>
      </c>
      <c r="H1093" s="1">
        <v>15990</v>
      </c>
      <c r="I1093" s="1">
        <v>-14390</v>
      </c>
      <c r="J1093" s="1">
        <v>1600</v>
      </c>
      <c r="K1093" s="1">
        <v>3200</v>
      </c>
      <c r="L1093" s="1" t="s">
        <v>1244</v>
      </c>
      <c r="M1093" s="1"/>
      <c r="N1093" s="38"/>
      <c r="O1093" s="38"/>
      <c r="AD1093"/>
      <c r="AE1093"/>
    </row>
    <row r="1094" spans="1:31" hidden="1" x14ac:dyDescent="0.35">
      <c r="A1094" s="106">
        <v>44620</v>
      </c>
      <c r="B1094" s="1" t="s">
        <v>2330</v>
      </c>
      <c r="C1094" s="102" t="s">
        <v>4051</v>
      </c>
      <c r="D1094" s="102">
        <v>1962</v>
      </c>
      <c r="E1094" s="1" t="s">
        <v>3017</v>
      </c>
      <c r="F1094" s="102" t="s">
        <v>4052</v>
      </c>
      <c r="G1094" s="1">
        <v>0</v>
      </c>
      <c r="H1094" s="1">
        <v>22000</v>
      </c>
      <c r="I1094" s="1">
        <v>0</v>
      </c>
      <c r="J1094" s="1">
        <v>22000</v>
      </c>
      <c r="K1094" s="1">
        <v>22000</v>
      </c>
      <c r="L1094" s="1" t="s">
        <v>1255</v>
      </c>
      <c r="M1094" s="1"/>
      <c r="N1094" s="38"/>
      <c r="O1094" s="38"/>
      <c r="AD1094"/>
      <c r="AE1094"/>
    </row>
    <row r="1095" spans="1:31" hidden="1" x14ac:dyDescent="0.35">
      <c r="A1095" s="106">
        <v>44620</v>
      </c>
      <c r="B1095" s="1"/>
      <c r="C1095" s="102" t="s">
        <v>2693</v>
      </c>
      <c r="D1095" s="102">
        <v>1215</v>
      </c>
      <c r="E1095" s="1" t="s">
        <v>3016</v>
      </c>
      <c r="F1095" s="102" t="s">
        <v>3550</v>
      </c>
      <c r="G1095" s="1">
        <v>102181.37</v>
      </c>
      <c r="H1095" s="1">
        <v>1303482.8799999999</v>
      </c>
      <c r="I1095" s="1">
        <v>-1148757</v>
      </c>
      <c r="J1095" s="1">
        <v>154725.87999999989</v>
      </c>
      <c r="K1095" s="1">
        <v>256907.25</v>
      </c>
      <c r="L1095" s="1"/>
      <c r="M1095" s="1"/>
      <c r="N1095" s="38"/>
      <c r="O1095" s="38"/>
      <c r="AD1095"/>
      <c r="AE1095"/>
    </row>
    <row r="1096" spans="1:31" hidden="1" x14ac:dyDescent="0.35">
      <c r="A1096" s="106">
        <v>44620</v>
      </c>
      <c r="B1096" s="1" t="s">
        <v>2331</v>
      </c>
      <c r="C1096" s="102" t="s">
        <v>2695</v>
      </c>
      <c r="D1096" s="102">
        <v>1216</v>
      </c>
      <c r="E1096" s="1" t="s">
        <v>3017</v>
      </c>
      <c r="F1096" s="102" t="s">
        <v>3551</v>
      </c>
      <c r="G1096" s="1">
        <v>20464.97</v>
      </c>
      <c r="H1096" s="1">
        <v>185643.26</v>
      </c>
      <c r="I1096" s="1">
        <v>-166586</v>
      </c>
      <c r="J1096" s="1">
        <v>19057.260000000009</v>
      </c>
      <c r="K1096" s="1">
        <v>39522.230000000003</v>
      </c>
      <c r="L1096" s="1" t="s">
        <v>1247</v>
      </c>
      <c r="M1096" s="1"/>
      <c r="N1096" s="38"/>
      <c r="O1096" s="38"/>
      <c r="AD1096"/>
      <c r="AE1096"/>
    </row>
    <row r="1097" spans="1:31" hidden="1" x14ac:dyDescent="0.35">
      <c r="A1097" s="106">
        <v>44620</v>
      </c>
      <c r="B1097" s="1" t="s">
        <v>2331</v>
      </c>
      <c r="C1097" s="102" t="s">
        <v>2696</v>
      </c>
      <c r="D1097" s="102">
        <v>1217</v>
      </c>
      <c r="E1097" s="1" t="s">
        <v>3017</v>
      </c>
      <c r="F1097" s="102" t="s">
        <v>3552</v>
      </c>
      <c r="G1097" s="1">
        <v>54665.93</v>
      </c>
      <c r="H1097" s="1">
        <v>547272.99</v>
      </c>
      <c r="I1097" s="1">
        <v>-492490</v>
      </c>
      <c r="J1097" s="1">
        <v>54782.989999999991</v>
      </c>
      <c r="K1097" s="1">
        <v>109448.92</v>
      </c>
      <c r="L1097" s="1" t="s">
        <v>1182</v>
      </c>
      <c r="M1097" s="1"/>
      <c r="N1097" s="38"/>
      <c r="O1097" s="38"/>
      <c r="AD1097"/>
      <c r="AE1097"/>
    </row>
    <row r="1098" spans="1:31" hidden="1" x14ac:dyDescent="0.35">
      <c r="A1098" s="106">
        <v>44620</v>
      </c>
      <c r="B1098" s="1" t="s">
        <v>2332</v>
      </c>
      <c r="C1098" s="102" t="s">
        <v>2849</v>
      </c>
      <c r="D1098" s="102">
        <v>1218</v>
      </c>
      <c r="E1098" s="1" t="s">
        <v>3017</v>
      </c>
      <c r="F1098" s="102" t="s">
        <v>3553</v>
      </c>
      <c r="G1098" s="1">
        <v>0</v>
      </c>
      <c r="H1098" s="1">
        <v>3144</v>
      </c>
      <c r="I1098" s="1">
        <v>-2829</v>
      </c>
      <c r="J1098" s="1">
        <v>315</v>
      </c>
      <c r="K1098" s="1">
        <v>315</v>
      </c>
      <c r="L1098" s="1" t="s">
        <v>1183</v>
      </c>
      <c r="M1098" s="1"/>
      <c r="N1098" s="38"/>
      <c r="O1098" s="38"/>
      <c r="AD1098"/>
      <c r="AE1098"/>
    </row>
    <row r="1099" spans="1:31" hidden="1" x14ac:dyDescent="0.35">
      <c r="A1099" s="106">
        <v>44620</v>
      </c>
      <c r="B1099" s="1" t="s">
        <v>2331</v>
      </c>
      <c r="C1099" s="102" t="s">
        <v>2698</v>
      </c>
      <c r="D1099" s="102">
        <v>1219</v>
      </c>
      <c r="E1099" s="1" t="s">
        <v>3017</v>
      </c>
      <c r="F1099" s="102" t="s">
        <v>3554</v>
      </c>
      <c r="G1099" s="1">
        <v>5713.09</v>
      </c>
      <c r="H1099" s="1">
        <v>58682.559999999998</v>
      </c>
      <c r="I1099" s="1">
        <v>-36605</v>
      </c>
      <c r="J1099" s="1">
        <v>22077.559999999998</v>
      </c>
      <c r="K1099" s="1">
        <v>27790.65</v>
      </c>
      <c r="L1099" s="1" t="s">
        <v>1182</v>
      </c>
      <c r="M1099" s="1"/>
      <c r="N1099" s="38"/>
      <c r="O1099" s="38"/>
      <c r="AD1099"/>
      <c r="AE1099"/>
    </row>
    <row r="1100" spans="1:31" hidden="1" x14ac:dyDescent="0.35">
      <c r="A1100" s="106">
        <v>44620</v>
      </c>
      <c r="B1100" s="1" t="s">
        <v>2332</v>
      </c>
      <c r="C1100" s="102" t="s">
        <v>2700</v>
      </c>
      <c r="D1100" s="102">
        <v>1859</v>
      </c>
      <c r="E1100" s="1" t="s">
        <v>3017</v>
      </c>
      <c r="F1100" s="102" t="s">
        <v>3555</v>
      </c>
      <c r="G1100" s="1">
        <v>12926.27</v>
      </c>
      <c r="H1100" s="1">
        <v>500328.96000000002</v>
      </c>
      <c r="I1100" s="1">
        <v>-450247</v>
      </c>
      <c r="J1100" s="1">
        <v>50081.960000000021</v>
      </c>
      <c r="K1100" s="1">
        <v>63008.23</v>
      </c>
      <c r="L1100" s="1" t="s">
        <v>1183</v>
      </c>
      <c r="M1100" s="1"/>
      <c r="N1100" s="38"/>
      <c r="O1100" s="38"/>
      <c r="AD1100"/>
      <c r="AE1100"/>
    </row>
    <row r="1101" spans="1:31" hidden="1" x14ac:dyDescent="0.35">
      <c r="A1101" s="106">
        <v>44620</v>
      </c>
      <c r="B1101" s="1" t="s">
        <v>2331</v>
      </c>
      <c r="C1101" s="102" t="s">
        <v>2929</v>
      </c>
      <c r="D1101" s="102">
        <v>1901</v>
      </c>
      <c r="E1101" s="1" t="s">
        <v>3017</v>
      </c>
      <c r="F1101" s="102" t="s">
        <v>3936</v>
      </c>
      <c r="G1101" s="1">
        <v>8411.11</v>
      </c>
      <c r="H1101" s="1">
        <v>8411.11</v>
      </c>
      <c r="I1101" s="1">
        <v>0</v>
      </c>
      <c r="J1101" s="1">
        <v>8411.11</v>
      </c>
      <c r="K1101" s="1">
        <v>16822.22</v>
      </c>
      <c r="L1101" s="1" t="s">
        <v>1182</v>
      </c>
      <c r="M1101" s="1"/>
      <c r="N1101" s="38"/>
      <c r="O1101" s="38"/>
      <c r="AD1101"/>
      <c r="AE1101"/>
    </row>
    <row r="1102" spans="1:31" hidden="1" x14ac:dyDescent="0.35">
      <c r="A1102" s="106">
        <v>44620</v>
      </c>
      <c r="B1102" s="1"/>
      <c r="C1102" s="102" t="s">
        <v>2702</v>
      </c>
      <c r="D1102" s="102">
        <v>1221</v>
      </c>
      <c r="E1102" s="1" t="s">
        <v>3016</v>
      </c>
      <c r="F1102" s="102" t="s">
        <v>3556</v>
      </c>
      <c r="G1102" s="1">
        <v>9199.8700000000008</v>
      </c>
      <c r="H1102" s="1">
        <v>65079.62</v>
      </c>
      <c r="I1102" s="1">
        <v>-58565</v>
      </c>
      <c r="J1102" s="1">
        <v>6514.6200000000026</v>
      </c>
      <c r="K1102" s="1">
        <v>15714.49</v>
      </c>
      <c r="L1102" s="1"/>
      <c r="M1102" s="1"/>
      <c r="N1102" s="38"/>
      <c r="O1102" s="38"/>
      <c r="AD1102"/>
      <c r="AE1102"/>
    </row>
    <row r="1103" spans="1:31" hidden="1" x14ac:dyDescent="0.35">
      <c r="A1103" s="106">
        <v>44620</v>
      </c>
      <c r="B1103" s="1" t="s">
        <v>2334</v>
      </c>
      <c r="C1103" s="102" t="s">
        <v>2704</v>
      </c>
      <c r="D1103" s="102">
        <v>1229</v>
      </c>
      <c r="E1103" s="1" t="s">
        <v>3017</v>
      </c>
      <c r="F1103" s="102" t="s">
        <v>3557</v>
      </c>
      <c r="G1103" s="1">
        <v>9199.8700000000008</v>
      </c>
      <c r="H1103" s="1">
        <v>65079.62</v>
      </c>
      <c r="I1103" s="1">
        <v>-58565</v>
      </c>
      <c r="J1103" s="1">
        <v>6514.6200000000026</v>
      </c>
      <c r="K1103" s="1">
        <v>15714.49</v>
      </c>
      <c r="L1103" s="1" t="s">
        <v>1247</v>
      </c>
      <c r="M1103" s="1"/>
      <c r="N1103" s="38"/>
      <c r="O1103" s="38"/>
      <c r="AD1103"/>
      <c r="AE1103"/>
    </row>
    <row r="1104" spans="1:31" hidden="1" x14ac:dyDescent="0.35">
      <c r="A1104" s="106">
        <v>44620</v>
      </c>
      <c r="B1104" s="1"/>
      <c r="C1104" s="102" t="s">
        <v>3669</v>
      </c>
      <c r="D1104" s="102">
        <v>1341</v>
      </c>
      <c r="E1104" s="1" t="s">
        <v>3016</v>
      </c>
      <c r="F1104" s="102" t="s">
        <v>3670</v>
      </c>
      <c r="G1104" s="1">
        <v>659919</v>
      </c>
      <c r="H1104" s="1">
        <v>702479</v>
      </c>
      <c r="I1104" s="1">
        <v>0</v>
      </c>
      <c r="J1104" s="1">
        <v>702479</v>
      </c>
      <c r="K1104" s="1">
        <v>1362398</v>
      </c>
      <c r="L1104" s="1"/>
      <c r="M1104" s="1"/>
      <c r="N1104" s="38"/>
      <c r="O1104" s="38"/>
      <c r="AD1104"/>
      <c r="AE1104"/>
    </row>
    <row r="1105" spans="1:31" hidden="1" x14ac:dyDescent="0.35">
      <c r="A1105" s="106">
        <v>44620</v>
      </c>
      <c r="B1105" s="1"/>
      <c r="C1105" s="102" t="s">
        <v>3671</v>
      </c>
      <c r="D1105" s="102">
        <v>1342</v>
      </c>
      <c r="E1105" s="1" t="s">
        <v>3016</v>
      </c>
      <c r="F1105" s="102" t="s">
        <v>3672</v>
      </c>
      <c r="G1105" s="1">
        <v>299883</v>
      </c>
      <c r="H1105" s="1">
        <v>232728</v>
      </c>
      <c r="I1105" s="1">
        <v>0</v>
      </c>
      <c r="J1105" s="1">
        <v>232728</v>
      </c>
      <c r="K1105" s="1">
        <v>532611</v>
      </c>
      <c r="L1105" s="1"/>
      <c r="M1105" s="1"/>
      <c r="N1105" s="38"/>
      <c r="O1105" s="38"/>
      <c r="AD1105"/>
      <c r="AE1105"/>
    </row>
    <row r="1106" spans="1:31" hidden="1" x14ac:dyDescent="0.35">
      <c r="A1106" s="106">
        <v>44620</v>
      </c>
      <c r="B1106" s="1" t="s">
        <v>2330</v>
      </c>
      <c r="C1106" s="102" t="s">
        <v>3673</v>
      </c>
      <c r="D1106" s="102">
        <v>1343</v>
      </c>
      <c r="E1106" s="1" t="s">
        <v>3017</v>
      </c>
      <c r="F1106" s="102" t="s">
        <v>3535</v>
      </c>
      <c r="G1106" s="1">
        <v>96977</v>
      </c>
      <c r="H1106" s="1">
        <v>90334</v>
      </c>
      <c r="I1106" s="1">
        <v>0</v>
      </c>
      <c r="J1106" s="1">
        <v>90334</v>
      </c>
      <c r="K1106" s="1">
        <v>187311</v>
      </c>
      <c r="L1106" s="1" t="s">
        <v>1244</v>
      </c>
      <c r="M1106" s="1"/>
      <c r="N1106" s="38"/>
      <c r="O1106" s="38"/>
      <c r="AD1106"/>
      <c r="AE1106"/>
    </row>
    <row r="1107" spans="1:31" hidden="1" x14ac:dyDescent="0.35">
      <c r="A1107" s="106">
        <v>44620</v>
      </c>
      <c r="B1107" s="1" t="s">
        <v>2330</v>
      </c>
      <c r="C1107" s="102" t="s">
        <v>3674</v>
      </c>
      <c r="D1107" s="102">
        <v>1344</v>
      </c>
      <c r="E1107" s="1" t="s">
        <v>3017</v>
      </c>
      <c r="F1107" s="102" t="s">
        <v>3536</v>
      </c>
      <c r="G1107" s="1">
        <v>25917</v>
      </c>
      <c r="H1107" s="1">
        <v>32626</v>
      </c>
      <c r="I1107" s="1">
        <v>0</v>
      </c>
      <c r="J1107" s="1">
        <v>32626</v>
      </c>
      <c r="K1107" s="1">
        <v>58543</v>
      </c>
      <c r="L1107" s="1" t="s">
        <v>1244</v>
      </c>
      <c r="M1107" s="1"/>
      <c r="N1107" s="38"/>
      <c r="O1107" s="38"/>
      <c r="AD1107"/>
      <c r="AE1107"/>
    </row>
    <row r="1108" spans="1:31" hidden="1" x14ac:dyDescent="0.35">
      <c r="A1108" s="106">
        <v>44620</v>
      </c>
      <c r="B1108" s="1" t="s">
        <v>2330</v>
      </c>
      <c r="C1108" s="102" t="s">
        <v>3675</v>
      </c>
      <c r="D1108" s="102">
        <v>1345</v>
      </c>
      <c r="E1108" s="1" t="s">
        <v>3017</v>
      </c>
      <c r="F1108" s="102" t="s">
        <v>3537</v>
      </c>
      <c r="G1108" s="1">
        <v>3175</v>
      </c>
      <c r="H1108" s="1">
        <v>1217</v>
      </c>
      <c r="I1108" s="1">
        <v>0</v>
      </c>
      <c r="J1108" s="1">
        <v>1217</v>
      </c>
      <c r="K1108" s="1">
        <v>4392</v>
      </c>
      <c r="L1108" s="1" t="s">
        <v>1244</v>
      </c>
      <c r="M1108" s="1"/>
      <c r="N1108" s="38"/>
      <c r="O1108" s="38"/>
      <c r="AD1108"/>
      <c r="AE1108"/>
    </row>
    <row r="1109" spans="1:31" hidden="1" x14ac:dyDescent="0.35">
      <c r="A1109" s="106">
        <v>44620</v>
      </c>
      <c r="B1109" s="1" t="s">
        <v>2330</v>
      </c>
      <c r="C1109" s="102" t="s">
        <v>3676</v>
      </c>
      <c r="D1109" s="102">
        <v>1346</v>
      </c>
      <c r="E1109" s="1" t="s">
        <v>3017</v>
      </c>
      <c r="F1109" s="102" t="s">
        <v>3538</v>
      </c>
      <c r="G1109" s="1">
        <v>59584</v>
      </c>
      <c r="H1109" s="1">
        <v>0</v>
      </c>
      <c r="I1109" s="1">
        <v>0</v>
      </c>
      <c r="J1109" s="1">
        <v>0</v>
      </c>
      <c r="K1109" s="1">
        <v>59584</v>
      </c>
      <c r="L1109" s="1" t="s">
        <v>1244</v>
      </c>
      <c r="M1109" s="1"/>
      <c r="N1109" s="38"/>
      <c r="O1109" s="38"/>
      <c r="AD1109"/>
      <c r="AE1109"/>
    </row>
    <row r="1110" spans="1:31" hidden="1" x14ac:dyDescent="0.35">
      <c r="A1110" s="106">
        <v>44620</v>
      </c>
      <c r="B1110" s="1" t="s">
        <v>2330</v>
      </c>
      <c r="C1110" s="102" t="s">
        <v>3677</v>
      </c>
      <c r="D1110" s="102">
        <v>1348</v>
      </c>
      <c r="E1110" s="1" t="s">
        <v>3017</v>
      </c>
      <c r="F1110" s="102" t="s">
        <v>3539</v>
      </c>
      <c r="G1110" s="1">
        <v>6610</v>
      </c>
      <c r="H1110" s="1">
        <v>6854</v>
      </c>
      <c r="I1110" s="1">
        <v>0</v>
      </c>
      <c r="J1110" s="1">
        <v>6854</v>
      </c>
      <c r="K1110" s="1">
        <v>13464</v>
      </c>
      <c r="L1110" s="1" t="s">
        <v>1244</v>
      </c>
      <c r="M1110" s="1"/>
      <c r="N1110" s="38"/>
      <c r="O1110" s="38"/>
      <c r="AD1110"/>
      <c r="AE1110"/>
    </row>
    <row r="1111" spans="1:31" hidden="1" x14ac:dyDescent="0.35">
      <c r="A1111" s="106">
        <v>44620</v>
      </c>
      <c r="B1111" s="1" t="s">
        <v>2330</v>
      </c>
      <c r="C1111" s="102" t="s">
        <v>3678</v>
      </c>
      <c r="D1111" s="102">
        <v>1350</v>
      </c>
      <c r="E1111" s="1" t="s">
        <v>3017</v>
      </c>
      <c r="F1111" s="102" t="s">
        <v>3679</v>
      </c>
      <c r="G1111" s="1">
        <v>12044</v>
      </c>
      <c r="H1111" s="1">
        <v>6789</v>
      </c>
      <c r="I1111" s="1">
        <v>0</v>
      </c>
      <c r="J1111" s="1">
        <v>6789</v>
      </c>
      <c r="K1111" s="1">
        <v>18833</v>
      </c>
      <c r="L1111" s="1" t="s">
        <v>1244</v>
      </c>
      <c r="M1111" s="1"/>
      <c r="N1111" s="38"/>
      <c r="O1111" s="38"/>
      <c r="AD1111"/>
      <c r="AE1111"/>
    </row>
    <row r="1112" spans="1:31" hidden="1" x14ac:dyDescent="0.35">
      <c r="A1112" s="106">
        <v>44620</v>
      </c>
      <c r="B1112" s="1" t="s">
        <v>2330</v>
      </c>
      <c r="C1112" s="102" t="s">
        <v>3680</v>
      </c>
      <c r="D1112" s="102">
        <v>1351</v>
      </c>
      <c r="E1112" s="1" t="s">
        <v>3017</v>
      </c>
      <c r="F1112" s="102" t="s">
        <v>3681</v>
      </c>
      <c r="G1112" s="1">
        <v>11760</v>
      </c>
      <c r="H1112" s="1">
        <v>10439</v>
      </c>
      <c r="I1112" s="1">
        <v>0</v>
      </c>
      <c r="J1112" s="1">
        <v>10439</v>
      </c>
      <c r="K1112" s="1">
        <v>22199</v>
      </c>
      <c r="L1112" s="1" t="s">
        <v>1244</v>
      </c>
      <c r="M1112" s="1"/>
      <c r="N1112" s="38"/>
      <c r="O1112" s="38"/>
      <c r="AD1112"/>
      <c r="AE1112"/>
    </row>
    <row r="1113" spans="1:31" hidden="1" x14ac:dyDescent="0.35">
      <c r="A1113" s="106">
        <v>44620</v>
      </c>
      <c r="B1113" s="1" t="s">
        <v>2330</v>
      </c>
      <c r="C1113" s="102" t="s">
        <v>3682</v>
      </c>
      <c r="D1113" s="102">
        <v>1354</v>
      </c>
      <c r="E1113" s="1" t="s">
        <v>3017</v>
      </c>
      <c r="F1113" s="102" t="s">
        <v>3683</v>
      </c>
      <c r="G1113" s="1">
        <v>2722</v>
      </c>
      <c r="H1113" s="1">
        <v>2722</v>
      </c>
      <c r="I1113" s="1">
        <v>0</v>
      </c>
      <c r="J1113" s="1">
        <v>2722</v>
      </c>
      <c r="K1113" s="1">
        <v>5444</v>
      </c>
      <c r="L1113" s="1" t="s">
        <v>1244</v>
      </c>
      <c r="M1113" s="1"/>
      <c r="N1113" s="38"/>
      <c r="O1113" s="38"/>
      <c r="AD1113"/>
      <c r="AE1113"/>
    </row>
    <row r="1114" spans="1:31" hidden="1" x14ac:dyDescent="0.35">
      <c r="A1114" s="106">
        <v>44620</v>
      </c>
      <c r="B1114" s="1" t="s">
        <v>2330</v>
      </c>
      <c r="C1114" s="102" t="s">
        <v>3684</v>
      </c>
      <c r="D1114" s="102">
        <v>1355</v>
      </c>
      <c r="E1114" s="1" t="s">
        <v>3017</v>
      </c>
      <c r="F1114" s="102" t="s">
        <v>3543</v>
      </c>
      <c r="G1114" s="1">
        <v>50942</v>
      </c>
      <c r="H1114" s="1">
        <v>51271</v>
      </c>
      <c r="I1114" s="1">
        <v>0</v>
      </c>
      <c r="J1114" s="1">
        <v>51271</v>
      </c>
      <c r="K1114" s="1">
        <v>102213</v>
      </c>
      <c r="L1114" s="1" t="s">
        <v>1258</v>
      </c>
      <c r="M1114" s="1"/>
      <c r="N1114" s="38"/>
      <c r="O1114" s="38"/>
      <c r="AD1114"/>
      <c r="AE1114"/>
    </row>
    <row r="1115" spans="1:31" hidden="1" x14ac:dyDescent="0.35">
      <c r="A1115" s="106">
        <v>44620</v>
      </c>
      <c r="B1115" s="1" t="s">
        <v>2330</v>
      </c>
      <c r="C1115" s="102" t="s">
        <v>3685</v>
      </c>
      <c r="D1115" s="102">
        <v>1356</v>
      </c>
      <c r="E1115" s="1" t="s">
        <v>3017</v>
      </c>
      <c r="F1115" s="102" t="s">
        <v>3544</v>
      </c>
      <c r="G1115" s="1">
        <v>14782</v>
      </c>
      <c r="H1115" s="1">
        <v>14877</v>
      </c>
      <c r="I1115" s="1">
        <v>0</v>
      </c>
      <c r="J1115" s="1">
        <v>14877</v>
      </c>
      <c r="K1115" s="1">
        <v>29659</v>
      </c>
      <c r="L1115" s="1" t="s">
        <v>1009</v>
      </c>
      <c r="M1115" s="1"/>
      <c r="N1115" s="38"/>
      <c r="O1115" s="38"/>
      <c r="AD1115"/>
      <c r="AE1115"/>
    </row>
    <row r="1116" spans="1:31" hidden="1" x14ac:dyDescent="0.35">
      <c r="A1116" s="106">
        <v>44620</v>
      </c>
      <c r="B1116" s="1" t="s">
        <v>2330</v>
      </c>
      <c r="C1116" s="102" t="s">
        <v>3686</v>
      </c>
      <c r="D1116" s="102">
        <v>1357</v>
      </c>
      <c r="E1116" s="1" t="s">
        <v>3017</v>
      </c>
      <c r="F1116" s="102" t="s">
        <v>3687</v>
      </c>
      <c r="G1116" s="1">
        <v>6081</v>
      </c>
      <c r="H1116" s="1">
        <v>6468</v>
      </c>
      <c r="I1116" s="1">
        <v>0</v>
      </c>
      <c r="J1116" s="1">
        <v>6468</v>
      </c>
      <c r="K1116" s="1">
        <v>12549</v>
      </c>
      <c r="L1116" s="1" t="s">
        <v>1244</v>
      </c>
      <c r="M1116" s="1"/>
      <c r="N1116" s="38"/>
      <c r="O1116" s="38"/>
      <c r="AD1116"/>
      <c r="AE1116"/>
    </row>
    <row r="1117" spans="1:31" hidden="1" x14ac:dyDescent="0.35">
      <c r="A1117" s="106">
        <v>44620</v>
      </c>
      <c r="B1117" s="1" t="s">
        <v>2330</v>
      </c>
      <c r="C1117" s="102" t="s">
        <v>3688</v>
      </c>
      <c r="D1117" s="102">
        <v>1358</v>
      </c>
      <c r="E1117" s="1" t="s">
        <v>3017</v>
      </c>
      <c r="F1117" s="102" t="s">
        <v>3689</v>
      </c>
      <c r="G1117" s="1">
        <v>1258</v>
      </c>
      <c r="H1117" s="1">
        <v>1616</v>
      </c>
      <c r="I1117" s="1">
        <v>0</v>
      </c>
      <c r="J1117" s="1">
        <v>1616</v>
      </c>
      <c r="K1117" s="1">
        <v>2874</v>
      </c>
      <c r="L1117" s="1" t="s">
        <v>1244</v>
      </c>
      <c r="M1117" s="1"/>
      <c r="N1117" s="38"/>
      <c r="O1117" s="38"/>
      <c r="AD1117"/>
      <c r="AE1117"/>
    </row>
    <row r="1118" spans="1:31" hidden="1" x14ac:dyDescent="0.35">
      <c r="A1118" s="106">
        <v>44620</v>
      </c>
      <c r="B1118" s="1" t="s">
        <v>2330</v>
      </c>
      <c r="C1118" s="102" t="s">
        <v>3690</v>
      </c>
      <c r="D1118" s="102">
        <v>1359</v>
      </c>
      <c r="E1118" s="1" t="s">
        <v>3017</v>
      </c>
      <c r="F1118" s="102" t="s">
        <v>3547</v>
      </c>
      <c r="G1118" s="1">
        <v>1715</v>
      </c>
      <c r="H1118" s="1">
        <v>1715</v>
      </c>
      <c r="I1118" s="1">
        <v>0</v>
      </c>
      <c r="J1118" s="1">
        <v>1715</v>
      </c>
      <c r="K1118" s="1">
        <v>3430</v>
      </c>
      <c r="L1118" s="1" t="s">
        <v>1255</v>
      </c>
      <c r="M1118" s="1"/>
      <c r="N1118" s="38"/>
      <c r="O1118" s="38"/>
      <c r="AD1118"/>
      <c r="AE1118"/>
    </row>
    <row r="1119" spans="1:31" hidden="1" x14ac:dyDescent="0.35">
      <c r="A1119" s="106">
        <v>44620</v>
      </c>
      <c r="B1119" s="1" t="s">
        <v>2330</v>
      </c>
      <c r="C1119" s="102" t="s">
        <v>3691</v>
      </c>
      <c r="D1119" s="102">
        <v>1361</v>
      </c>
      <c r="E1119" s="1" t="s">
        <v>3017</v>
      </c>
      <c r="F1119" s="102" t="s">
        <v>3692</v>
      </c>
      <c r="G1119" s="1">
        <v>719</v>
      </c>
      <c r="H1119" s="1">
        <v>203</v>
      </c>
      <c r="I1119" s="1">
        <v>0</v>
      </c>
      <c r="J1119" s="1">
        <v>203</v>
      </c>
      <c r="K1119" s="1">
        <v>922</v>
      </c>
      <c r="L1119" s="1" t="s">
        <v>1244</v>
      </c>
      <c r="M1119" s="1"/>
      <c r="N1119" s="38"/>
      <c r="O1119" s="38"/>
      <c r="AD1119"/>
      <c r="AE1119"/>
    </row>
    <row r="1120" spans="1:31" hidden="1" x14ac:dyDescent="0.35">
      <c r="A1120" s="106">
        <v>44620</v>
      </c>
      <c r="B1120" s="1" t="s">
        <v>2330</v>
      </c>
      <c r="C1120" s="102" t="s">
        <v>3693</v>
      </c>
      <c r="D1120" s="102">
        <v>1362</v>
      </c>
      <c r="E1120" s="1" t="s">
        <v>3017</v>
      </c>
      <c r="F1120" s="102" t="s">
        <v>3694</v>
      </c>
      <c r="G1120" s="1">
        <v>5597</v>
      </c>
      <c r="H1120" s="1">
        <v>5597</v>
      </c>
      <c r="I1120" s="1">
        <v>0</v>
      </c>
      <c r="J1120" s="1">
        <v>5597</v>
      </c>
      <c r="K1120" s="1">
        <v>11194</v>
      </c>
      <c r="L1120" s="1" t="s">
        <v>1244</v>
      </c>
      <c r="M1120" s="1"/>
      <c r="N1120" s="38"/>
      <c r="O1120" s="38"/>
      <c r="AD1120"/>
      <c r="AE1120"/>
    </row>
    <row r="1121" spans="1:31" hidden="1" x14ac:dyDescent="0.35">
      <c r="A1121" s="106">
        <v>44620</v>
      </c>
      <c r="B1121" s="1"/>
      <c r="C1121" s="102" t="s">
        <v>3695</v>
      </c>
      <c r="D1121" s="102">
        <v>1374</v>
      </c>
      <c r="E1121" s="1" t="s">
        <v>3016</v>
      </c>
      <c r="F1121" s="102" t="s">
        <v>3696</v>
      </c>
      <c r="G1121" s="1">
        <v>327869</v>
      </c>
      <c r="H1121" s="1">
        <v>446973</v>
      </c>
      <c r="I1121" s="1">
        <v>0</v>
      </c>
      <c r="J1121" s="1">
        <v>446973</v>
      </c>
      <c r="K1121" s="1">
        <v>774842</v>
      </c>
      <c r="L1121" s="1"/>
      <c r="M1121" s="1"/>
      <c r="N1121" s="38"/>
      <c r="O1121" s="38"/>
      <c r="AD1121"/>
      <c r="AE1121"/>
    </row>
    <row r="1122" spans="1:31" hidden="1" x14ac:dyDescent="0.35">
      <c r="A1122" s="106">
        <v>44620</v>
      </c>
      <c r="B1122" s="1" t="s">
        <v>2331</v>
      </c>
      <c r="C1122" s="102" t="s">
        <v>3697</v>
      </c>
      <c r="D1122" s="102">
        <v>1375</v>
      </c>
      <c r="E1122" s="1" t="s">
        <v>3017</v>
      </c>
      <c r="F1122" s="102" t="s">
        <v>3551</v>
      </c>
      <c r="G1122" s="1">
        <v>71559</v>
      </c>
      <c r="H1122" s="1">
        <v>64975</v>
      </c>
      <c r="I1122" s="1">
        <v>0</v>
      </c>
      <c r="J1122" s="1">
        <v>64975</v>
      </c>
      <c r="K1122" s="1">
        <v>136534</v>
      </c>
      <c r="L1122" s="1" t="s">
        <v>1247</v>
      </c>
      <c r="M1122" s="1"/>
      <c r="N1122" s="38"/>
      <c r="O1122" s="38"/>
      <c r="AD1122"/>
      <c r="AE1122"/>
    </row>
    <row r="1123" spans="1:31" hidden="1" x14ac:dyDescent="0.35">
      <c r="A1123" s="106">
        <v>44620</v>
      </c>
      <c r="B1123" s="1" t="s">
        <v>2331</v>
      </c>
      <c r="C1123" s="102" t="s">
        <v>3698</v>
      </c>
      <c r="D1123" s="102">
        <v>1376</v>
      </c>
      <c r="E1123" s="1" t="s">
        <v>3017</v>
      </c>
      <c r="F1123" s="102" t="s">
        <v>3699</v>
      </c>
      <c r="G1123" s="1">
        <v>191137</v>
      </c>
      <c r="H1123" s="1">
        <v>191546</v>
      </c>
      <c r="I1123" s="1">
        <v>0</v>
      </c>
      <c r="J1123" s="1">
        <v>191546</v>
      </c>
      <c r="K1123" s="1">
        <v>382683</v>
      </c>
      <c r="L1123" s="1" t="s">
        <v>1182</v>
      </c>
      <c r="M1123" s="1"/>
      <c r="N1123" s="38"/>
      <c r="O1123" s="38"/>
      <c r="AD1123"/>
      <c r="AE1123"/>
    </row>
    <row r="1124" spans="1:31" hidden="1" x14ac:dyDescent="0.35">
      <c r="A1124" s="106">
        <v>44620</v>
      </c>
      <c r="B1124" s="1" t="s">
        <v>2332</v>
      </c>
      <c r="C1124" s="102" t="s">
        <v>3700</v>
      </c>
      <c r="D1124" s="102">
        <v>1377</v>
      </c>
      <c r="E1124" s="1" t="s">
        <v>3017</v>
      </c>
      <c r="F1124" s="102" t="s">
        <v>3553</v>
      </c>
      <c r="G1124" s="1">
        <v>0</v>
      </c>
      <c r="H1124" s="1">
        <v>1100</v>
      </c>
      <c r="I1124" s="1">
        <v>0</v>
      </c>
      <c r="J1124" s="1">
        <v>1100</v>
      </c>
      <c r="K1124" s="1">
        <v>1100</v>
      </c>
      <c r="L1124" s="1" t="s">
        <v>1183</v>
      </c>
      <c r="M1124" s="1"/>
      <c r="N1124" s="38"/>
      <c r="O1124" s="38"/>
      <c r="AD1124"/>
      <c r="AE1124"/>
    </row>
    <row r="1125" spans="1:31" hidden="1" x14ac:dyDescent="0.35">
      <c r="A1125" s="106">
        <v>44620</v>
      </c>
      <c r="B1125" s="1" t="s">
        <v>2331</v>
      </c>
      <c r="C1125" s="102" t="s">
        <v>3701</v>
      </c>
      <c r="D1125" s="102">
        <v>1378</v>
      </c>
      <c r="E1125" s="1" t="s">
        <v>3017</v>
      </c>
      <c r="F1125" s="102" t="s">
        <v>3702</v>
      </c>
      <c r="G1125" s="1">
        <v>19976</v>
      </c>
      <c r="H1125" s="1">
        <v>14237</v>
      </c>
      <c r="I1125" s="1">
        <v>0</v>
      </c>
      <c r="J1125" s="1">
        <v>14237</v>
      </c>
      <c r="K1125" s="1">
        <v>34213</v>
      </c>
      <c r="L1125" s="1" t="s">
        <v>1182</v>
      </c>
      <c r="M1125" s="1"/>
      <c r="N1125" s="38"/>
      <c r="O1125" s="38"/>
      <c r="AD1125"/>
      <c r="AE1125"/>
    </row>
    <row r="1126" spans="1:31" hidden="1" x14ac:dyDescent="0.35">
      <c r="A1126" s="106">
        <v>44620</v>
      </c>
      <c r="B1126" s="1" t="s">
        <v>2332</v>
      </c>
      <c r="C1126" s="102" t="s">
        <v>3703</v>
      </c>
      <c r="D1126" s="102">
        <v>1857</v>
      </c>
      <c r="E1126" s="1" t="s">
        <v>3017</v>
      </c>
      <c r="F1126" s="102" t="s">
        <v>3555</v>
      </c>
      <c r="G1126" s="1">
        <v>45197</v>
      </c>
      <c r="H1126" s="1">
        <v>175115</v>
      </c>
      <c r="I1126" s="1">
        <v>0</v>
      </c>
      <c r="J1126" s="1">
        <v>175115</v>
      </c>
      <c r="K1126" s="1">
        <v>220312</v>
      </c>
      <c r="L1126" s="1" t="s">
        <v>1183</v>
      </c>
      <c r="M1126" s="1"/>
      <c r="N1126" s="38"/>
      <c r="O1126" s="38"/>
      <c r="AD1126"/>
      <c r="AE1126"/>
    </row>
    <row r="1127" spans="1:31" hidden="1" x14ac:dyDescent="0.35">
      <c r="A1127" s="106">
        <v>44620</v>
      </c>
      <c r="B1127" s="1"/>
      <c r="C1127" s="102" t="s">
        <v>3704</v>
      </c>
      <c r="D1127" s="102">
        <v>1380</v>
      </c>
      <c r="E1127" s="1" t="s">
        <v>3016</v>
      </c>
      <c r="F1127" s="102" t="s">
        <v>3705</v>
      </c>
      <c r="G1127" s="1">
        <v>32167</v>
      </c>
      <c r="H1127" s="1">
        <v>22778</v>
      </c>
      <c r="I1127" s="1">
        <v>0</v>
      </c>
      <c r="J1127" s="1">
        <v>22778</v>
      </c>
      <c r="K1127" s="1">
        <v>54945</v>
      </c>
      <c r="L1127" s="1"/>
      <c r="M1127" s="1"/>
      <c r="N1127" s="38"/>
      <c r="O1127" s="38"/>
      <c r="AD1127"/>
      <c r="AE1127"/>
    </row>
    <row r="1128" spans="1:31" hidden="1" x14ac:dyDescent="0.35">
      <c r="A1128" s="106">
        <v>44620</v>
      </c>
      <c r="B1128" s="1" t="s">
        <v>2334</v>
      </c>
      <c r="C1128" s="102" t="s">
        <v>3706</v>
      </c>
      <c r="D1128" s="102">
        <v>1388</v>
      </c>
      <c r="E1128" s="1" t="s">
        <v>3017</v>
      </c>
      <c r="F1128" s="102" t="s">
        <v>3707</v>
      </c>
      <c r="G1128" s="1">
        <v>32167</v>
      </c>
      <c r="H1128" s="1">
        <v>22778</v>
      </c>
      <c r="I1128" s="1">
        <v>0</v>
      </c>
      <c r="J1128" s="1">
        <v>22778</v>
      </c>
      <c r="K1128" s="1">
        <v>54945</v>
      </c>
      <c r="L1128" s="1" t="s">
        <v>1247</v>
      </c>
      <c r="M1128" s="1"/>
      <c r="N1128" s="38"/>
      <c r="O1128" s="38"/>
      <c r="AD1128"/>
      <c r="AE1128"/>
    </row>
    <row r="1129" spans="1:31" hidden="1" x14ac:dyDescent="0.35">
      <c r="A1129" s="106">
        <v>44620</v>
      </c>
      <c r="B1129" s="1"/>
      <c r="C1129" s="102" t="s">
        <v>2933</v>
      </c>
      <c r="D1129" s="102">
        <v>1391</v>
      </c>
      <c r="E1129" s="1" t="s">
        <v>3016</v>
      </c>
      <c r="F1129" s="102" t="s">
        <v>3708</v>
      </c>
      <c r="G1129" s="1">
        <v>507384</v>
      </c>
      <c r="H1129" s="1">
        <v>540106</v>
      </c>
      <c r="I1129" s="1">
        <v>0</v>
      </c>
      <c r="J1129" s="1">
        <v>540106</v>
      </c>
      <c r="K1129" s="1">
        <v>1047490</v>
      </c>
      <c r="L1129" s="1"/>
      <c r="M1129" s="1"/>
      <c r="N1129" s="38"/>
      <c r="O1129" s="38"/>
      <c r="AD1129"/>
      <c r="AE1129"/>
    </row>
    <row r="1130" spans="1:31" hidden="1" x14ac:dyDescent="0.35">
      <c r="A1130" s="106">
        <v>44620</v>
      </c>
      <c r="B1130" s="1"/>
      <c r="C1130" s="102" t="s">
        <v>3709</v>
      </c>
      <c r="D1130" s="102">
        <v>1392</v>
      </c>
      <c r="E1130" s="1" t="s">
        <v>3016</v>
      </c>
      <c r="F1130" s="102" t="s">
        <v>3672</v>
      </c>
      <c r="G1130" s="1">
        <v>230568</v>
      </c>
      <c r="H1130" s="1">
        <v>178934</v>
      </c>
      <c r="I1130" s="1">
        <v>0</v>
      </c>
      <c r="J1130" s="1">
        <v>178934</v>
      </c>
      <c r="K1130" s="1">
        <v>409502</v>
      </c>
      <c r="L1130" s="1"/>
      <c r="M1130" s="1"/>
      <c r="N1130" s="38"/>
      <c r="O1130" s="38"/>
      <c r="AD1130"/>
      <c r="AE1130"/>
    </row>
    <row r="1131" spans="1:31" hidden="1" x14ac:dyDescent="0.35">
      <c r="A1131" s="106">
        <v>44620</v>
      </c>
      <c r="B1131" s="1" t="s">
        <v>2330</v>
      </c>
      <c r="C1131" s="102" t="s">
        <v>3710</v>
      </c>
      <c r="D1131" s="102">
        <v>1393</v>
      </c>
      <c r="E1131" s="1" t="s">
        <v>3017</v>
      </c>
      <c r="F1131" s="102" t="s">
        <v>3535</v>
      </c>
      <c r="G1131" s="1">
        <v>74562</v>
      </c>
      <c r="H1131" s="1">
        <v>69454</v>
      </c>
      <c r="I1131" s="1">
        <v>0</v>
      </c>
      <c r="J1131" s="1">
        <v>69454</v>
      </c>
      <c r="K1131" s="1">
        <v>144016</v>
      </c>
      <c r="L1131" s="1" t="s">
        <v>1244</v>
      </c>
      <c r="M1131" s="1"/>
      <c r="N1131" s="38"/>
      <c r="O1131" s="38"/>
      <c r="AD1131"/>
      <c r="AE1131"/>
    </row>
    <row r="1132" spans="1:31" hidden="1" x14ac:dyDescent="0.35">
      <c r="A1132" s="106">
        <v>44620</v>
      </c>
      <c r="B1132" s="1" t="s">
        <v>2330</v>
      </c>
      <c r="C1132" s="102" t="s">
        <v>3711</v>
      </c>
      <c r="D1132" s="102">
        <v>1394</v>
      </c>
      <c r="E1132" s="1" t="s">
        <v>3017</v>
      </c>
      <c r="F1132" s="102" t="s">
        <v>3536</v>
      </c>
      <c r="G1132" s="1">
        <v>19927</v>
      </c>
      <c r="H1132" s="1">
        <v>25084</v>
      </c>
      <c r="I1132" s="1">
        <v>0</v>
      </c>
      <c r="J1132" s="1">
        <v>25084</v>
      </c>
      <c r="K1132" s="1">
        <v>45011</v>
      </c>
      <c r="L1132" s="1" t="s">
        <v>1244</v>
      </c>
      <c r="M1132" s="1"/>
      <c r="N1132" s="38"/>
      <c r="O1132" s="38"/>
      <c r="AD1132"/>
      <c r="AE1132"/>
    </row>
    <row r="1133" spans="1:31" hidden="1" x14ac:dyDescent="0.35">
      <c r="A1133" s="106">
        <v>44620</v>
      </c>
      <c r="B1133" s="1" t="s">
        <v>2330</v>
      </c>
      <c r="C1133" s="102" t="s">
        <v>3712</v>
      </c>
      <c r="D1133" s="102">
        <v>1395</v>
      </c>
      <c r="E1133" s="1" t="s">
        <v>3017</v>
      </c>
      <c r="F1133" s="102" t="s">
        <v>3537</v>
      </c>
      <c r="G1133" s="1">
        <v>2441</v>
      </c>
      <c r="H1133" s="1">
        <v>935</v>
      </c>
      <c r="I1133" s="1">
        <v>0</v>
      </c>
      <c r="J1133" s="1">
        <v>935</v>
      </c>
      <c r="K1133" s="1">
        <v>3376</v>
      </c>
      <c r="L1133" s="1" t="s">
        <v>1244</v>
      </c>
      <c r="M1133" s="1"/>
      <c r="N1133" s="38"/>
      <c r="O1133" s="38"/>
      <c r="AD1133"/>
      <c r="AE1133"/>
    </row>
    <row r="1134" spans="1:31" hidden="1" x14ac:dyDescent="0.35">
      <c r="A1134" s="106">
        <v>44620</v>
      </c>
      <c r="B1134" s="1" t="s">
        <v>2330</v>
      </c>
      <c r="C1134" s="102" t="s">
        <v>3713</v>
      </c>
      <c r="D1134" s="102">
        <v>1396</v>
      </c>
      <c r="E1134" s="1" t="s">
        <v>3017</v>
      </c>
      <c r="F1134" s="102" t="s">
        <v>3538</v>
      </c>
      <c r="G1134" s="1">
        <v>45812</v>
      </c>
      <c r="H1134" s="1">
        <v>0</v>
      </c>
      <c r="I1134" s="1">
        <v>0</v>
      </c>
      <c r="J1134" s="1">
        <v>0</v>
      </c>
      <c r="K1134" s="1">
        <v>45812</v>
      </c>
      <c r="L1134" s="1" t="s">
        <v>1244</v>
      </c>
      <c r="M1134" s="1"/>
      <c r="N1134" s="38"/>
      <c r="O1134" s="38"/>
      <c r="AD1134"/>
      <c r="AE1134"/>
    </row>
    <row r="1135" spans="1:31" hidden="1" x14ac:dyDescent="0.35">
      <c r="A1135" s="106">
        <v>44620</v>
      </c>
      <c r="B1135" s="1" t="s">
        <v>2330</v>
      </c>
      <c r="C1135" s="102" t="s">
        <v>3714</v>
      </c>
      <c r="D1135" s="102">
        <v>1400</v>
      </c>
      <c r="E1135" s="1" t="s">
        <v>3017</v>
      </c>
      <c r="F1135" s="102" t="s">
        <v>3539</v>
      </c>
      <c r="G1135" s="1">
        <v>5082</v>
      </c>
      <c r="H1135" s="1">
        <v>5270</v>
      </c>
      <c r="I1135" s="1">
        <v>0</v>
      </c>
      <c r="J1135" s="1">
        <v>5270</v>
      </c>
      <c r="K1135" s="1">
        <v>10352</v>
      </c>
      <c r="L1135" s="1" t="s">
        <v>1244</v>
      </c>
      <c r="M1135" s="1"/>
      <c r="N1135" s="38"/>
      <c r="O1135" s="38"/>
      <c r="AD1135"/>
      <c r="AE1135"/>
    </row>
    <row r="1136" spans="1:31" hidden="1" x14ac:dyDescent="0.35">
      <c r="A1136" s="106">
        <v>44620</v>
      </c>
      <c r="B1136" s="1" t="s">
        <v>2330</v>
      </c>
      <c r="C1136" s="102" t="s">
        <v>3715</v>
      </c>
      <c r="D1136" s="102">
        <v>1401</v>
      </c>
      <c r="E1136" s="1" t="s">
        <v>3017</v>
      </c>
      <c r="F1136" s="102" t="s">
        <v>3540</v>
      </c>
      <c r="G1136" s="1">
        <v>9260</v>
      </c>
      <c r="H1136" s="1">
        <v>5220</v>
      </c>
      <c r="I1136" s="1">
        <v>0</v>
      </c>
      <c r="J1136" s="1">
        <v>5220</v>
      </c>
      <c r="K1136" s="1">
        <v>14480</v>
      </c>
      <c r="L1136" s="1" t="s">
        <v>1244</v>
      </c>
      <c r="M1136" s="1"/>
      <c r="N1136" s="38"/>
      <c r="O1136" s="38"/>
      <c r="AD1136"/>
      <c r="AE1136"/>
    </row>
    <row r="1137" spans="1:31" hidden="1" x14ac:dyDescent="0.35">
      <c r="A1137" s="106">
        <v>44620</v>
      </c>
      <c r="B1137" s="1" t="s">
        <v>2330</v>
      </c>
      <c r="C1137" s="102" t="s">
        <v>3716</v>
      </c>
      <c r="D1137" s="102">
        <v>1402</v>
      </c>
      <c r="E1137" s="1" t="s">
        <v>3017</v>
      </c>
      <c r="F1137" s="102" t="s">
        <v>3717</v>
      </c>
      <c r="G1137" s="1">
        <v>9042</v>
      </c>
      <c r="H1137" s="1">
        <v>8026</v>
      </c>
      <c r="I1137" s="1">
        <v>0</v>
      </c>
      <c r="J1137" s="1">
        <v>8026</v>
      </c>
      <c r="K1137" s="1">
        <v>17068</v>
      </c>
      <c r="L1137" s="1" t="s">
        <v>1244</v>
      </c>
      <c r="M1137" s="1"/>
      <c r="N1137" s="38"/>
      <c r="O1137" s="38"/>
      <c r="AD1137"/>
      <c r="AE1137"/>
    </row>
    <row r="1138" spans="1:31" hidden="1" x14ac:dyDescent="0.35">
      <c r="A1138" s="106">
        <v>44620</v>
      </c>
      <c r="B1138" s="1" t="s">
        <v>2330</v>
      </c>
      <c r="C1138" s="102" t="s">
        <v>3718</v>
      </c>
      <c r="D1138" s="102">
        <v>1404</v>
      </c>
      <c r="E1138" s="1" t="s">
        <v>3017</v>
      </c>
      <c r="F1138" s="102" t="s">
        <v>3542</v>
      </c>
      <c r="G1138" s="1">
        <v>2093</v>
      </c>
      <c r="H1138" s="1">
        <v>2093</v>
      </c>
      <c r="I1138" s="1">
        <v>0</v>
      </c>
      <c r="J1138" s="1">
        <v>2093</v>
      </c>
      <c r="K1138" s="1">
        <v>4186</v>
      </c>
      <c r="L1138" s="1" t="s">
        <v>1244</v>
      </c>
      <c r="M1138" s="1"/>
      <c r="N1138" s="38"/>
      <c r="O1138" s="38"/>
      <c r="AD1138"/>
      <c r="AE1138"/>
    </row>
    <row r="1139" spans="1:31" hidden="1" x14ac:dyDescent="0.35">
      <c r="A1139" s="106">
        <v>44620</v>
      </c>
      <c r="B1139" s="1" t="s">
        <v>2330</v>
      </c>
      <c r="C1139" s="102" t="s">
        <v>3719</v>
      </c>
      <c r="D1139" s="102">
        <v>1405</v>
      </c>
      <c r="E1139" s="1" t="s">
        <v>3017</v>
      </c>
      <c r="F1139" s="102" t="s">
        <v>3543</v>
      </c>
      <c r="G1139" s="1">
        <v>39167</v>
      </c>
      <c r="H1139" s="1">
        <v>39420</v>
      </c>
      <c r="I1139" s="1">
        <v>0</v>
      </c>
      <c r="J1139" s="1">
        <v>39420</v>
      </c>
      <c r="K1139" s="1">
        <v>78587</v>
      </c>
      <c r="L1139" s="1" t="s">
        <v>1258</v>
      </c>
      <c r="M1139" s="1"/>
      <c r="N1139" s="38"/>
      <c r="O1139" s="38"/>
      <c r="AD1139"/>
      <c r="AE1139"/>
    </row>
    <row r="1140" spans="1:31" hidden="1" x14ac:dyDescent="0.35">
      <c r="A1140" s="106">
        <v>44620</v>
      </c>
      <c r="B1140" s="1" t="s">
        <v>2330</v>
      </c>
      <c r="C1140" s="102" t="s">
        <v>3720</v>
      </c>
      <c r="D1140" s="102">
        <v>1406</v>
      </c>
      <c r="E1140" s="1" t="s">
        <v>3017</v>
      </c>
      <c r="F1140" s="102" t="s">
        <v>3544</v>
      </c>
      <c r="G1140" s="1">
        <v>11365</v>
      </c>
      <c r="H1140" s="1">
        <v>11439</v>
      </c>
      <c r="I1140" s="1">
        <v>0</v>
      </c>
      <c r="J1140" s="1">
        <v>11439</v>
      </c>
      <c r="K1140" s="1">
        <v>22804</v>
      </c>
      <c r="L1140" s="1" t="s">
        <v>1009</v>
      </c>
      <c r="M1140" s="1"/>
      <c r="N1140" s="38"/>
      <c r="O1140" s="38"/>
      <c r="AD1140"/>
      <c r="AE1140"/>
    </row>
    <row r="1141" spans="1:31" hidden="1" x14ac:dyDescent="0.35">
      <c r="A1141" s="106">
        <v>44620</v>
      </c>
      <c r="B1141" s="1" t="s">
        <v>2330</v>
      </c>
      <c r="C1141" s="102" t="s">
        <v>3721</v>
      </c>
      <c r="D1141" s="102">
        <v>1407</v>
      </c>
      <c r="E1141" s="1" t="s">
        <v>3017</v>
      </c>
      <c r="F1141" s="102" t="s">
        <v>3722</v>
      </c>
      <c r="G1141" s="1">
        <v>4675</v>
      </c>
      <c r="H1141" s="1">
        <v>4973</v>
      </c>
      <c r="I1141" s="1">
        <v>0</v>
      </c>
      <c r="J1141" s="1">
        <v>4973</v>
      </c>
      <c r="K1141" s="1">
        <v>9648</v>
      </c>
      <c r="L1141" s="1" t="s">
        <v>1244</v>
      </c>
      <c r="M1141" s="1"/>
      <c r="N1141" s="38"/>
      <c r="O1141" s="38"/>
      <c r="AD1141"/>
      <c r="AE1141"/>
    </row>
    <row r="1142" spans="1:31" hidden="1" x14ac:dyDescent="0.35">
      <c r="A1142" s="106">
        <v>44620</v>
      </c>
      <c r="B1142" s="1" t="s">
        <v>2330</v>
      </c>
      <c r="C1142" s="102" t="s">
        <v>3723</v>
      </c>
      <c r="D1142" s="102">
        <v>1408</v>
      </c>
      <c r="E1142" s="1" t="s">
        <v>3017</v>
      </c>
      <c r="F1142" s="102" t="s">
        <v>3724</v>
      </c>
      <c r="G1142" s="1">
        <v>967</v>
      </c>
      <c r="H1142" s="1">
        <v>1242</v>
      </c>
      <c r="I1142" s="1">
        <v>0</v>
      </c>
      <c r="J1142" s="1">
        <v>1242</v>
      </c>
      <c r="K1142" s="1">
        <v>2209</v>
      </c>
      <c r="L1142" s="1" t="s">
        <v>1244</v>
      </c>
      <c r="M1142" s="1"/>
      <c r="N1142" s="38"/>
      <c r="O1142" s="38"/>
      <c r="AD1142"/>
      <c r="AE1142"/>
    </row>
    <row r="1143" spans="1:31" hidden="1" x14ac:dyDescent="0.35">
      <c r="A1143" s="106">
        <v>44620</v>
      </c>
      <c r="B1143" s="1" t="s">
        <v>2330</v>
      </c>
      <c r="C1143" s="102" t="s">
        <v>3725</v>
      </c>
      <c r="D1143" s="102">
        <v>1412</v>
      </c>
      <c r="E1143" s="1" t="s">
        <v>3017</v>
      </c>
      <c r="F1143" s="102" t="s">
        <v>3547</v>
      </c>
      <c r="G1143" s="1">
        <v>1319</v>
      </c>
      <c r="H1143" s="1">
        <v>1319</v>
      </c>
      <c r="I1143" s="1">
        <v>0</v>
      </c>
      <c r="J1143" s="1">
        <v>1319</v>
      </c>
      <c r="K1143" s="1">
        <v>2638</v>
      </c>
      <c r="L1143" s="1" t="s">
        <v>1255</v>
      </c>
      <c r="M1143" s="1"/>
      <c r="N1143" s="38"/>
      <c r="O1143" s="38"/>
      <c r="AD1143"/>
      <c r="AE1143"/>
    </row>
    <row r="1144" spans="1:31" hidden="1" x14ac:dyDescent="0.35">
      <c r="A1144" s="106">
        <v>44620</v>
      </c>
      <c r="B1144" s="1" t="s">
        <v>2330</v>
      </c>
      <c r="C1144" s="102" t="s">
        <v>3726</v>
      </c>
      <c r="D1144" s="102">
        <v>1416</v>
      </c>
      <c r="E1144" s="1" t="s">
        <v>3017</v>
      </c>
      <c r="F1144" s="102" t="s">
        <v>3692</v>
      </c>
      <c r="G1144" s="1">
        <v>553</v>
      </c>
      <c r="H1144" s="1">
        <v>156</v>
      </c>
      <c r="I1144" s="1">
        <v>0</v>
      </c>
      <c r="J1144" s="1">
        <v>156</v>
      </c>
      <c r="K1144" s="1">
        <v>709</v>
      </c>
      <c r="L1144" s="1" t="s">
        <v>1244</v>
      </c>
      <c r="M1144" s="1"/>
      <c r="N1144" s="38"/>
      <c r="O1144" s="38"/>
      <c r="AD1144"/>
      <c r="AE1144"/>
    </row>
    <row r="1145" spans="1:31" hidden="1" x14ac:dyDescent="0.35">
      <c r="A1145" s="106">
        <v>44620</v>
      </c>
      <c r="B1145" s="1" t="s">
        <v>2330</v>
      </c>
      <c r="C1145" s="102" t="s">
        <v>3727</v>
      </c>
      <c r="D1145" s="102">
        <v>1420</v>
      </c>
      <c r="E1145" s="1" t="s">
        <v>3017</v>
      </c>
      <c r="F1145" s="102" t="s">
        <v>3728</v>
      </c>
      <c r="G1145" s="1">
        <v>4303</v>
      </c>
      <c r="H1145" s="1">
        <v>4303</v>
      </c>
      <c r="I1145" s="1">
        <v>0</v>
      </c>
      <c r="J1145" s="1">
        <v>4303</v>
      </c>
      <c r="K1145" s="1">
        <v>8606</v>
      </c>
      <c r="L1145" s="1" t="s">
        <v>1244</v>
      </c>
      <c r="M1145" s="1"/>
      <c r="N1145" s="38"/>
      <c r="O1145" s="38"/>
      <c r="AD1145"/>
      <c r="AE1145"/>
    </row>
    <row r="1146" spans="1:31" hidden="1" x14ac:dyDescent="0.35">
      <c r="A1146" s="106">
        <v>44620</v>
      </c>
      <c r="B1146" s="1"/>
      <c r="C1146" s="102" t="s">
        <v>2934</v>
      </c>
      <c r="D1146" s="102">
        <v>1424</v>
      </c>
      <c r="E1146" s="1" t="s">
        <v>3016</v>
      </c>
      <c r="F1146" s="102" t="s">
        <v>3696</v>
      </c>
      <c r="G1146" s="1">
        <v>252084</v>
      </c>
      <c r="H1146" s="1">
        <v>343659</v>
      </c>
      <c r="I1146" s="1">
        <v>0</v>
      </c>
      <c r="J1146" s="1">
        <v>343659</v>
      </c>
      <c r="K1146" s="1">
        <v>595743</v>
      </c>
      <c r="L1146" s="1"/>
      <c r="M1146" s="1"/>
      <c r="N1146" s="38"/>
      <c r="O1146" s="38"/>
      <c r="AD1146"/>
      <c r="AE1146"/>
    </row>
    <row r="1147" spans="1:31" hidden="1" x14ac:dyDescent="0.35">
      <c r="A1147" s="106">
        <v>44620</v>
      </c>
      <c r="B1147" s="1" t="s">
        <v>2331</v>
      </c>
      <c r="C1147" s="102" t="s">
        <v>2935</v>
      </c>
      <c r="D1147" s="102">
        <v>1425</v>
      </c>
      <c r="E1147" s="1" t="s">
        <v>3017</v>
      </c>
      <c r="F1147" s="102" t="s">
        <v>3551</v>
      </c>
      <c r="G1147" s="1">
        <v>55018</v>
      </c>
      <c r="H1147" s="1">
        <v>49957</v>
      </c>
      <c r="I1147" s="1">
        <v>0</v>
      </c>
      <c r="J1147" s="1">
        <v>49957</v>
      </c>
      <c r="K1147" s="1">
        <v>104975</v>
      </c>
      <c r="L1147" s="1" t="s">
        <v>1247</v>
      </c>
      <c r="M1147" s="1"/>
      <c r="N1147" s="38"/>
      <c r="O1147" s="38"/>
      <c r="AD1147"/>
      <c r="AE1147"/>
    </row>
    <row r="1148" spans="1:31" hidden="1" x14ac:dyDescent="0.35">
      <c r="A1148" s="106">
        <v>44620</v>
      </c>
      <c r="B1148" s="1" t="s">
        <v>2331</v>
      </c>
      <c r="C1148" s="102" t="s">
        <v>3729</v>
      </c>
      <c r="D1148" s="102">
        <v>1426</v>
      </c>
      <c r="E1148" s="1" t="s">
        <v>3017</v>
      </c>
      <c r="F1148" s="102" t="s">
        <v>3730</v>
      </c>
      <c r="G1148" s="1">
        <v>146957</v>
      </c>
      <c r="H1148" s="1">
        <v>147271</v>
      </c>
      <c r="I1148" s="1">
        <v>0</v>
      </c>
      <c r="J1148" s="1">
        <v>147271</v>
      </c>
      <c r="K1148" s="1">
        <v>294228</v>
      </c>
      <c r="L1148" s="1" t="s">
        <v>1182</v>
      </c>
      <c r="M1148" s="1"/>
      <c r="N1148" s="38"/>
      <c r="O1148" s="38"/>
      <c r="AD1148"/>
      <c r="AE1148"/>
    </row>
    <row r="1149" spans="1:31" hidden="1" x14ac:dyDescent="0.35">
      <c r="A1149" s="106">
        <v>44620</v>
      </c>
      <c r="B1149" s="1" t="s">
        <v>2332</v>
      </c>
      <c r="C1149" s="102" t="s">
        <v>3731</v>
      </c>
      <c r="D1149" s="102">
        <v>1427</v>
      </c>
      <c r="E1149" s="1" t="s">
        <v>3017</v>
      </c>
      <c r="F1149" s="102" t="s">
        <v>3553</v>
      </c>
      <c r="G1149" s="1">
        <v>0</v>
      </c>
      <c r="H1149" s="1">
        <v>846</v>
      </c>
      <c r="I1149" s="1">
        <v>0</v>
      </c>
      <c r="J1149" s="1">
        <v>846</v>
      </c>
      <c r="K1149" s="1">
        <v>846</v>
      </c>
      <c r="L1149" s="1" t="s">
        <v>1183</v>
      </c>
      <c r="M1149" s="1"/>
      <c r="N1149" s="38"/>
      <c r="O1149" s="38"/>
      <c r="AD1149"/>
      <c r="AE1149"/>
    </row>
    <row r="1150" spans="1:31" hidden="1" x14ac:dyDescent="0.35">
      <c r="A1150" s="106">
        <v>44620</v>
      </c>
      <c r="B1150" s="1" t="s">
        <v>2331</v>
      </c>
      <c r="C1150" s="102" t="s">
        <v>4010</v>
      </c>
      <c r="D1150" s="102">
        <v>1428</v>
      </c>
      <c r="E1150" s="1" t="s">
        <v>3017</v>
      </c>
      <c r="F1150" s="102" t="s">
        <v>4011</v>
      </c>
      <c r="G1150" s="1">
        <v>15359</v>
      </c>
      <c r="H1150" s="1">
        <v>10946</v>
      </c>
      <c r="I1150" s="1">
        <v>0</v>
      </c>
      <c r="J1150" s="1">
        <v>10946</v>
      </c>
      <c r="K1150" s="1">
        <v>26305</v>
      </c>
      <c r="L1150" s="1" t="s">
        <v>1182</v>
      </c>
      <c r="M1150" s="1"/>
      <c r="N1150" s="38"/>
      <c r="O1150" s="38"/>
      <c r="AD1150"/>
      <c r="AE1150"/>
    </row>
    <row r="1151" spans="1:31" hidden="1" x14ac:dyDescent="0.35">
      <c r="A1151" s="106">
        <v>44620</v>
      </c>
      <c r="B1151" s="1" t="s">
        <v>2332</v>
      </c>
      <c r="C1151" s="102" t="s">
        <v>3664</v>
      </c>
      <c r="D1151" s="102">
        <v>1998</v>
      </c>
      <c r="E1151" s="1" t="s">
        <v>3017</v>
      </c>
      <c r="F1151" s="102" t="s">
        <v>3555</v>
      </c>
      <c r="G1151" s="1">
        <v>34750</v>
      </c>
      <c r="H1151" s="1">
        <v>134639</v>
      </c>
      <c r="I1151" s="1">
        <v>0</v>
      </c>
      <c r="J1151" s="1">
        <v>134639</v>
      </c>
      <c r="K1151" s="1">
        <v>169389</v>
      </c>
      <c r="L1151" s="1" t="s">
        <v>1183</v>
      </c>
      <c r="M1151" s="1"/>
      <c r="N1151" s="38"/>
      <c r="O1151" s="38"/>
      <c r="AD1151"/>
      <c r="AE1151"/>
    </row>
    <row r="1152" spans="1:31" hidden="1" x14ac:dyDescent="0.35">
      <c r="A1152" s="106">
        <v>44620</v>
      </c>
      <c r="B1152" s="1"/>
      <c r="C1152" s="102" t="s">
        <v>3732</v>
      </c>
      <c r="D1152" s="102">
        <v>1430</v>
      </c>
      <c r="E1152" s="1" t="s">
        <v>3016</v>
      </c>
      <c r="F1152" s="102" t="s">
        <v>3705</v>
      </c>
      <c r="G1152" s="1">
        <v>24732</v>
      </c>
      <c r="H1152" s="1">
        <v>17513</v>
      </c>
      <c r="I1152" s="1">
        <v>0</v>
      </c>
      <c r="J1152" s="1">
        <v>17513</v>
      </c>
      <c r="K1152" s="1">
        <v>42245</v>
      </c>
      <c r="L1152" s="1"/>
      <c r="M1152" s="1"/>
      <c r="N1152" s="38"/>
      <c r="O1152" s="38"/>
      <c r="AD1152"/>
      <c r="AE1152"/>
    </row>
    <row r="1153" spans="1:31" hidden="1" x14ac:dyDescent="0.35">
      <c r="A1153" s="106">
        <v>44620</v>
      </c>
      <c r="B1153" s="1" t="s">
        <v>2334</v>
      </c>
      <c r="C1153" s="102" t="s">
        <v>3733</v>
      </c>
      <c r="D1153" s="102">
        <v>1438</v>
      </c>
      <c r="E1153" s="1" t="s">
        <v>3017</v>
      </c>
      <c r="F1153" s="102" t="s">
        <v>3557</v>
      </c>
      <c r="G1153" s="1">
        <v>24732</v>
      </c>
      <c r="H1153" s="1">
        <v>17513</v>
      </c>
      <c r="I1153" s="1">
        <v>0</v>
      </c>
      <c r="J1153" s="1">
        <v>17513</v>
      </c>
      <c r="K1153" s="1">
        <v>42245</v>
      </c>
      <c r="L1153" s="1" t="s">
        <v>1247</v>
      </c>
      <c r="M1153" s="1"/>
      <c r="N1153" s="38"/>
      <c r="O1153" s="38"/>
      <c r="AD1153"/>
      <c r="AE1153"/>
    </row>
    <row r="1154" spans="1:31" hidden="1" x14ac:dyDescent="0.35">
      <c r="A1154" s="106">
        <v>44620</v>
      </c>
      <c r="B1154" s="1"/>
      <c r="C1154" s="102" t="s">
        <v>3734</v>
      </c>
      <c r="D1154" s="102">
        <v>1441</v>
      </c>
      <c r="E1154" s="1" t="s">
        <v>3016</v>
      </c>
      <c r="F1154" s="102" t="s">
        <v>4042</v>
      </c>
      <c r="G1154" s="1">
        <v>154610</v>
      </c>
      <c r="H1154" s="1">
        <v>119450</v>
      </c>
      <c r="I1154" s="1">
        <v>0</v>
      </c>
      <c r="J1154" s="1">
        <v>119450</v>
      </c>
      <c r="K1154" s="1">
        <v>274060</v>
      </c>
      <c r="L1154" s="1"/>
      <c r="M1154" s="1"/>
      <c r="N1154" s="38"/>
      <c r="O1154" s="38"/>
      <c r="AD1154"/>
      <c r="AE1154"/>
    </row>
    <row r="1155" spans="1:31" hidden="1" x14ac:dyDescent="0.35">
      <c r="A1155" s="106">
        <v>44620</v>
      </c>
      <c r="B1155" s="1"/>
      <c r="C1155" s="102" t="s">
        <v>3736</v>
      </c>
      <c r="D1155" s="102">
        <v>1442</v>
      </c>
      <c r="E1155" s="1" t="s">
        <v>3016</v>
      </c>
      <c r="F1155" s="102" t="s">
        <v>3672</v>
      </c>
      <c r="G1155" s="1">
        <v>70259</v>
      </c>
      <c r="H1155" s="1">
        <v>54527</v>
      </c>
      <c r="I1155" s="1">
        <v>0</v>
      </c>
      <c r="J1155" s="1">
        <v>54527</v>
      </c>
      <c r="K1155" s="1">
        <v>124786</v>
      </c>
      <c r="L1155" s="1"/>
      <c r="M1155" s="1"/>
      <c r="N1155" s="38"/>
      <c r="O1155" s="38"/>
      <c r="AD1155"/>
      <c r="AE1155"/>
    </row>
    <row r="1156" spans="1:31" hidden="1" x14ac:dyDescent="0.35">
      <c r="A1156" s="106">
        <v>44620</v>
      </c>
      <c r="B1156" s="1" t="s">
        <v>2330</v>
      </c>
      <c r="C1156" s="102" t="s">
        <v>3737</v>
      </c>
      <c r="D1156" s="102">
        <v>1443</v>
      </c>
      <c r="E1156" s="1" t="s">
        <v>3017</v>
      </c>
      <c r="F1156" s="102" t="s">
        <v>3535</v>
      </c>
      <c r="G1156" s="1">
        <v>22720</v>
      </c>
      <c r="H1156" s="1">
        <v>21164</v>
      </c>
      <c r="I1156" s="1">
        <v>0</v>
      </c>
      <c r="J1156" s="1">
        <v>21164</v>
      </c>
      <c r="K1156" s="1">
        <v>43884</v>
      </c>
      <c r="L1156" s="1" t="s">
        <v>1244</v>
      </c>
      <c r="M1156" s="1"/>
      <c r="N1156" s="38"/>
      <c r="O1156" s="38"/>
      <c r="AD1156"/>
      <c r="AE1156"/>
    </row>
    <row r="1157" spans="1:31" hidden="1" x14ac:dyDescent="0.35">
      <c r="A1157" s="106">
        <v>44620</v>
      </c>
      <c r="B1157" s="1" t="s">
        <v>2330</v>
      </c>
      <c r="C1157" s="102" t="s">
        <v>3738</v>
      </c>
      <c r="D1157" s="102">
        <v>1444</v>
      </c>
      <c r="E1157" s="1" t="s">
        <v>3017</v>
      </c>
      <c r="F1157" s="102" t="s">
        <v>3536</v>
      </c>
      <c r="G1157" s="1">
        <v>6072</v>
      </c>
      <c r="H1157" s="1">
        <v>7644</v>
      </c>
      <c r="I1157" s="1">
        <v>0</v>
      </c>
      <c r="J1157" s="1">
        <v>7644</v>
      </c>
      <c r="K1157" s="1">
        <v>13716</v>
      </c>
      <c r="L1157" s="1" t="s">
        <v>1244</v>
      </c>
      <c r="M1157" s="1"/>
      <c r="N1157" s="38"/>
      <c r="O1157" s="38"/>
      <c r="AD1157"/>
      <c r="AE1157"/>
    </row>
    <row r="1158" spans="1:31" hidden="1" x14ac:dyDescent="0.35">
      <c r="A1158" s="106">
        <v>44620</v>
      </c>
      <c r="B1158" s="1" t="s">
        <v>2330</v>
      </c>
      <c r="C1158" s="102" t="s">
        <v>3739</v>
      </c>
      <c r="D1158" s="102">
        <v>1445</v>
      </c>
      <c r="E1158" s="1" t="s">
        <v>3017</v>
      </c>
      <c r="F1158" s="102" t="s">
        <v>3537</v>
      </c>
      <c r="G1158" s="1">
        <v>744</v>
      </c>
      <c r="H1158" s="1">
        <v>285</v>
      </c>
      <c r="I1158" s="1">
        <v>0</v>
      </c>
      <c r="J1158" s="1">
        <v>285</v>
      </c>
      <c r="K1158" s="1">
        <v>1029</v>
      </c>
      <c r="L1158" s="1" t="s">
        <v>1244</v>
      </c>
      <c r="M1158" s="1"/>
      <c r="N1158" s="38"/>
      <c r="O1158" s="38"/>
      <c r="AD1158"/>
      <c r="AE1158"/>
    </row>
    <row r="1159" spans="1:31" hidden="1" x14ac:dyDescent="0.35">
      <c r="A1159" s="106">
        <v>44620</v>
      </c>
      <c r="B1159" s="1" t="s">
        <v>2330</v>
      </c>
      <c r="C1159" s="102" t="s">
        <v>3740</v>
      </c>
      <c r="D1159" s="102">
        <v>1446</v>
      </c>
      <c r="E1159" s="1" t="s">
        <v>3017</v>
      </c>
      <c r="F1159" s="102" t="s">
        <v>3538</v>
      </c>
      <c r="G1159" s="1">
        <v>13960</v>
      </c>
      <c r="H1159" s="1">
        <v>0</v>
      </c>
      <c r="I1159" s="1">
        <v>0</v>
      </c>
      <c r="J1159" s="1">
        <v>0</v>
      </c>
      <c r="K1159" s="1">
        <v>13960</v>
      </c>
      <c r="L1159" s="1" t="s">
        <v>1244</v>
      </c>
      <c r="M1159" s="1"/>
      <c r="N1159" s="38"/>
      <c r="O1159" s="38"/>
      <c r="AD1159"/>
      <c r="AE1159"/>
    </row>
    <row r="1160" spans="1:31" hidden="1" x14ac:dyDescent="0.35">
      <c r="A1160" s="106">
        <v>44620</v>
      </c>
      <c r="B1160" s="1" t="s">
        <v>2330</v>
      </c>
      <c r="C1160" s="102" t="s">
        <v>3741</v>
      </c>
      <c r="D1160" s="102">
        <v>1450</v>
      </c>
      <c r="E1160" s="1" t="s">
        <v>3017</v>
      </c>
      <c r="F1160" s="102" t="s">
        <v>3539</v>
      </c>
      <c r="G1160" s="1">
        <v>1549</v>
      </c>
      <c r="H1160" s="1">
        <v>1606</v>
      </c>
      <c r="I1160" s="1">
        <v>0</v>
      </c>
      <c r="J1160" s="1">
        <v>1606</v>
      </c>
      <c r="K1160" s="1">
        <v>3155</v>
      </c>
      <c r="L1160" s="1" t="s">
        <v>1244</v>
      </c>
      <c r="M1160" s="1"/>
      <c r="N1160" s="38"/>
      <c r="O1160" s="38"/>
      <c r="AD1160"/>
      <c r="AE1160"/>
    </row>
    <row r="1161" spans="1:31" hidden="1" x14ac:dyDescent="0.35">
      <c r="A1161" s="106">
        <v>44620</v>
      </c>
      <c r="B1161" s="1" t="s">
        <v>2330</v>
      </c>
      <c r="C1161" s="102" t="s">
        <v>3742</v>
      </c>
      <c r="D1161" s="102">
        <v>1451</v>
      </c>
      <c r="E1161" s="1" t="s">
        <v>3017</v>
      </c>
      <c r="F1161" s="102" t="s">
        <v>3743</v>
      </c>
      <c r="G1161" s="1">
        <v>2822</v>
      </c>
      <c r="H1161" s="1">
        <v>1591</v>
      </c>
      <c r="I1161" s="1">
        <v>0</v>
      </c>
      <c r="J1161" s="1">
        <v>1591</v>
      </c>
      <c r="K1161" s="1">
        <v>4413</v>
      </c>
      <c r="L1161" s="1" t="s">
        <v>1244</v>
      </c>
      <c r="M1161" s="1"/>
      <c r="N1161" s="38"/>
      <c r="O1161" s="38"/>
      <c r="AD1161"/>
      <c r="AE1161"/>
    </row>
    <row r="1162" spans="1:31" hidden="1" x14ac:dyDescent="0.35">
      <c r="A1162" s="106">
        <v>44620</v>
      </c>
      <c r="B1162" s="1" t="s">
        <v>2330</v>
      </c>
      <c r="C1162" s="102" t="s">
        <v>3744</v>
      </c>
      <c r="D1162" s="102">
        <v>1452</v>
      </c>
      <c r="E1162" s="1" t="s">
        <v>3017</v>
      </c>
      <c r="F1162" s="102" t="s">
        <v>3745</v>
      </c>
      <c r="G1162" s="1">
        <v>2755</v>
      </c>
      <c r="H1162" s="1">
        <v>2446</v>
      </c>
      <c r="I1162" s="1">
        <v>0</v>
      </c>
      <c r="J1162" s="1">
        <v>2446</v>
      </c>
      <c r="K1162" s="1">
        <v>5201</v>
      </c>
      <c r="L1162" s="1" t="s">
        <v>1244</v>
      </c>
      <c r="M1162" s="1"/>
      <c r="N1162" s="38"/>
      <c r="O1162" s="38"/>
      <c r="AD1162"/>
      <c r="AE1162"/>
    </row>
    <row r="1163" spans="1:31" hidden="1" x14ac:dyDescent="0.35">
      <c r="A1163" s="106">
        <v>44620</v>
      </c>
      <c r="B1163" s="1" t="s">
        <v>2330</v>
      </c>
      <c r="C1163" s="102" t="s">
        <v>3746</v>
      </c>
      <c r="D1163" s="102">
        <v>1454</v>
      </c>
      <c r="E1163" s="1" t="s">
        <v>3017</v>
      </c>
      <c r="F1163" s="102" t="s">
        <v>3542</v>
      </c>
      <c r="G1163" s="1">
        <v>638</v>
      </c>
      <c r="H1163" s="1">
        <v>638</v>
      </c>
      <c r="I1163" s="1">
        <v>0</v>
      </c>
      <c r="J1163" s="1">
        <v>638</v>
      </c>
      <c r="K1163" s="1">
        <v>1276</v>
      </c>
      <c r="L1163" s="1" t="s">
        <v>1244</v>
      </c>
      <c r="M1163" s="1"/>
      <c r="N1163" s="38"/>
      <c r="O1163" s="38"/>
      <c r="AD1163"/>
      <c r="AE1163"/>
    </row>
    <row r="1164" spans="1:31" hidden="1" x14ac:dyDescent="0.35">
      <c r="A1164" s="106">
        <v>44620</v>
      </c>
      <c r="B1164" s="1" t="s">
        <v>2330</v>
      </c>
      <c r="C1164" s="102" t="s">
        <v>3747</v>
      </c>
      <c r="D1164" s="102">
        <v>1455</v>
      </c>
      <c r="E1164" s="1" t="s">
        <v>3017</v>
      </c>
      <c r="F1164" s="102" t="s">
        <v>3543</v>
      </c>
      <c r="G1164" s="1">
        <v>11935</v>
      </c>
      <c r="H1164" s="1">
        <v>12012</v>
      </c>
      <c r="I1164" s="1">
        <v>0</v>
      </c>
      <c r="J1164" s="1">
        <v>12012</v>
      </c>
      <c r="K1164" s="1">
        <v>23947</v>
      </c>
      <c r="L1164" s="1" t="s">
        <v>1258</v>
      </c>
      <c r="M1164" s="1"/>
      <c r="N1164" s="38"/>
      <c r="O1164" s="38"/>
      <c r="AD1164"/>
      <c r="AE1164"/>
    </row>
    <row r="1165" spans="1:31" hidden="1" x14ac:dyDescent="0.35">
      <c r="A1165" s="106">
        <v>44620</v>
      </c>
      <c r="B1165" s="1" t="s">
        <v>2330</v>
      </c>
      <c r="C1165" s="102" t="s">
        <v>3748</v>
      </c>
      <c r="D1165" s="102">
        <v>1456</v>
      </c>
      <c r="E1165" s="1" t="s">
        <v>3017</v>
      </c>
      <c r="F1165" s="102" t="s">
        <v>3544</v>
      </c>
      <c r="G1165" s="1">
        <v>3463</v>
      </c>
      <c r="H1165" s="1">
        <v>3486</v>
      </c>
      <c r="I1165" s="1">
        <v>0</v>
      </c>
      <c r="J1165" s="1">
        <v>3486</v>
      </c>
      <c r="K1165" s="1">
        <v>6949</v>
      </c>
      <c r="L1165" s="1" t="s">
        <v>1009</v>
      </c>
      <c r="M1165" s="1"/>
      <c r="N1165" s="38"/>
      <c r="O1165" s="38"/>
      <c r="AD1165"/>
      <c r="AE1165"/>
    </row>
    <row r="1166" spans="1:31" hidden="1" x14ac:dyDescent="0.35">
      <c r="A1166" s="106">
        <v>44620</v>
      </c>
      <c r="B1166" s="1" t="s">
        <v>2330</v>
      </c>
      <c r="C1166" s="102" t="s">
        <v>3749</v>
      </c>
      <c r="D1166" s="102">
        <v>1457</v>
      </c>
      <c r="E1166" s="1" t="s">
        <v>3017</v>
      </c>
      <c r="F1166" s="102" t="s">
        <v>3722</v>
      </c>
      <c r="G1166" s="1">
        <v>1425</v>
      </c>
      <c r="H1166" s="1">
        <v>1515</v>
      </c>
      <c r="I1166" s="1">
        <v>0</v>
      </c>
      <c r="J1166" s="1">
        <v>1515</v>
      </c>
      <c r="K1166" s="1">
        <v>2940</v>
      </c>
      <c r="L1166" s="1" t="s">
        <v>1244</v>
      </c>
      <c r="M1166" s="1"/>
      <c r="N1166" s="38"/>
      <c r="O1166" s="38"/>
      <c r="AD1166"/>
      <c r="AE1166"/>
    </row>
    <row r="1167" spans="1:31" hidden="1" x14ac:dyDescent="0.35">
      <c r="A1167" s="106">
        <v>44620</v>
      </c>
      <c r="B1167" s="1" t="s">
        <v>2330</v>
      </c>
      <c r="C1167" s="102" t="s">
        <v>3750</v>
      </c>
      <c r="D1167" s="102">
        <v>1458</v>
      </c>
      <c r="E1167" s="1" t="s">
        <v>3017</v>
      </c>
      <c r="F1167" s="102" t="s">
        <v>3751</v>
      </c>
      <c r="G1167" s="1">
        <v>295</v>
      </c>
      <c r="H1167" s="1">
        <v>379</v>
      </c>
      <c r="I1167" s="1">
        <v>0</v>
      </c>
      <c r="J1167" s="1">
        <v>379</v>
      </c>
      <c r="K1167" s="1">
        <v>674</v>
      </c>
      <c r="L1167" s="1" t="s">
        <v>1244</v>
      </c>
      <c r="M1167" s="1"/>
      <c r="N1167" s="38"/>
      <c r="O1167" s="38"/>
      <c r="AD1167"/>
      <c r="AE1167"/>
    </row>
    <row r="1168" spans="1:31" hidden="1" x14ac:dyDescent="0.35">
      <c r="A1168" s="106">
        <v>44620</v>
      </c>
      <c r="B1168" s="1" t="s">
        <v>2330</v>
      </c>
      <c r="C1168" s="102" t="s">
        <v>3752</v>
      </c>
      <c r="D1168" s="102">
        <v>1462</v>
      </c>
      <c r="E1168" s="1" t="s">
        <v>3017</v>
      </c>
      <c r="F1168" s="102" t="s">
        <v>3753</v>
      </c>
      <c r="G1168" s="1">
        <v>402</v>
      </c>
      <c r="H1168" s="1">
        <v>402</v>
      </c>
      <c r="I1168" s="1">
        <v>0</v>
      </c>
      <c r="J1168" s="1">
        <v>402</v>
      </c>
      <c r="K1168" s="1">
        <v>804</v>
      </c>
      <c r="L1168" s="1" t="s">
        <v>1255</v>
      </c>
      <c r="M1168" s="1"/>
      <c r="N1168" s="38"/>
      <c r="O1168" s="38"/>
      <c r="AD1168"/>
      <c r="AE1168"/>
    </row>
    <row r="1169" spans="1:31" hidden="1" x14ac:dyDescent="0.35">
      <c r="A1169" s="106">
        <v>44620</v>
      </c>
      <c r="B1169" s="1" t="s">
        <v>2330</v>
      </c>
      <c r="C1169" s="102" t="s">
        <v>3754</v>
      </c>
      <c r="D1169" s="102">
        <v>1466</v>
      </c>
      <c r="E1169" s="1" t="s">
        <v>3017</v>
      </c>
      <c r="F1169" s="102" t="s">
        <v>3692</v>
      </c>
      <c r="G1169" s="1">
        <v>168</v>
      </c>
      <c r="H1169" s="1">
        <v>48</v>
      </c>
      <c r="I1169" s="1">
        <v>0</v>
      </c>
      <c r="J1169" s="1">
        <v>48</v>
      </c>
      <c r="K1169" s="1">
        <v>216</v>
      </c>
      <c r="L1169" s="1" t="s">
        <v>1244</v>
      </c>
      <c r="M1169" s="1"/>
      <c r="N1169" s="38"/>
      <c r="O1169" s="38"/>
      <c r="AD1169"/>
      <c r="AE1169"/>
    </row>
    <row r="1170" spans="1:31" hidden="1" x14ac:dyDescent="0.35">
      <c r="A1170" s="106">
        <v>44620</v>
      </c>
      <c r="B1170" s="1" t="s">
        <v>2330</v>
      </c>
      <c r="C1170" s="102" t="s">
        <v>3755</v>
      </c>
      <c r="D1170" s="102">
        <v>1470</v>
      </c>
      <c r="E1170" s="1" t="s">
        <v>3017</v>
      </c>
      <c r="F1170" s="102" t="s">
        <v>3549</v>
      </c>
      <c r="G1170" s="1">
        <v>1311</v>
      </c>
      <c r="H1170" s="1">
        <v>1311</v>
      </c>
      <c r="I1170" s="1">
        <v>0</v>
      </c>
      <c r="J1170" s="1">
        <v>1311</v>
      </c>
      <c r="K1170" s="1">
        <v>2622</v>
      </c>
      <c r="L1170" s="1" t="s">
        <v>1244</v>
      </c>
      <c r="M1170" s="1"/>
      <c r="N1170" s="38"/>
      <c r="O1170" s="38"/>
      <c r="AD1170"/>
      <c r="AE1170"/>
    </row>
    <row r="1171" spans="1:31" hidden="1" x14ac:dyDescent="0.35">
      <c r="A1171" s="106">
        <v>44620</v>
      </c>
      <c r="B1171" s="1"/>
      <c r="C1171" s="102" t="s">
        <v>3756</v>
      </c>
      <c r="D1171" s="102">
        <v>1474</v>
      </c>
      <c r="E1171" s="1" t="s">
        <v>3016</v>
      </c>
      <c r="F1171" s="102" t="s">
        <v>3696</v>
      </c>
      <c r="G1171" s="1">
        <v>76815</v>
      </c>
      <c r="H1171" s="1">
        <v>59586</v>
      </c>
      <c r="I1171" s="1">
        <v>0</v>
      </c>
      <c r="J1171" s="1">
        <v>59586</v>
      </c>
      <c r="K1171" s="1">
        <v>136401</v>
      </c>
      <c r="L1171" s="1"/>
      <c r="M1171" s="1"/>
      <c r="N1171" s="38"/>
      <c r="O1171" s="38"/>
      <c r="AD1171"/>
      <c r="AE1171"/>
    </row>
    <row r="1172" spans="1:31" hidden="1" x14ac:dyDescent="0.35">
      <c r="A1172" s="106">
        <v>44620</v>
      </c>
      <c r="B1172" s="1" t="s">
        <v>2331</v>
      </c>
      <c r="C1172" s="102" t="s">
        <v>3757</v>
      </c>
      <c r="D1172" s="102">
        <v>1475</v>
      </c>
      <c r="E1172" s="1" t="s">
        <v>3017</v>
      </c>
      <c r="F1172" s="102" t="s">
        <v>3551</v>
      </c>
      <c r="G1172" s="1">
        <v>16765</v>
      </c>
      <c r="H1172" s="1">
        <v>15223</v>
      </c>
      <c r="I1172" s="1">
        <v>0</v>
      </c>
      <c r="J1172" s="1">
        <v>15223</v>
      </c>
      <c r="K1172" s="1">
        <v>31988</v>
      </c>
      <c r="L1172" s="1" t="s">
        <v>1247</v>
      </c>
      <c r="M1172" s="1"/>
      <c r="N1172" s="38"/>
      <c r="O1172" s="38"/>
      <c r="AD1172"/>
      <c r="AE1172"/>
    </row>
    <row r="1173" spans="1:31" hidden="1" x14ac:dyDescent="0.35">
      <c r="A1173" s="106">
        <v>44620</v>
      </c>
      <c r="B1173" s="1" t="s">
        <v>2331</v>
      </c>
      <c r="C1173" s="102" t="s">
        <v>3758</v>
      </c>
      <c r="D1173" s="102">
        <v>1476</v>
      </c>
      <c r="E1173" s="1" t="s">
        <v>3017</v>
      </c>
      <c r="F1173" s="102" t="s">
        <v>3730</v>
      </c>
      <c r="G1173" s="1">
        <v>44781</v>
      </c>
      <c r="H1173" s="1">
        <v>0</v>
      </c>
      <c r="I1173" s="1">
        <v>0</v>
      </c>
      <c r="J1173" s="1">
        <v>0</v>
      </c>
      <c r="K1173" s="1">
        <v>44781</v>
      </c>
      <c r="L1173" s="1" t="s">
        <v>1182</v>
      </c>
      <c r="M1173" s="1"/>
      <c r="N1173" s="38"/>
      <c r="O1173" s="38"/>
      <c r="AD1173"/>
      <c r="AE1173"/>
    </row>
    <row r="1174" spans="1:31" hidden="1" x14ac:dyDescent="0.35">
      <c r="A1174" s="106">
        <v>44620</v>
      </c>
      <c r="B1174" s="1" t="s">
        <v>2331</v>
      </c>
      <c r="C1174" s="102" t="s">
        <v>3760</v>
      </c>
      <c r="D1174" s="102">
        <v>1478</v>
      </c>
      <c r="E1174" s="1" t="s">
        <v>3017</v>
      </c>
      <c r="F1174" s="102" t="s">
        <v>3761</v>
      </c>
      <c r="G1174" s="1">
        <v>4680</v>
      </c>
      <c r="H1174" s="1">
        <v>3336</v>
      </c>
      <c r="I1174" s="1">
        <v>0</v>
      </c>
      <c r="J1174" s="1">
        <v>3336</v>
      </c>
      <c r="K1174" s="1">
        <v>8016</v>
      </c>
      <c r="L1174" s="1" t="s">
        <v>1182</v>
      </c>
      <c r="M1174" s="1"/>
      <c r="N1174" s="38"/>
      <c r="O1174" s="38"/>
      <c r="AD1174"/>
      <c r="AE1174"/>
    </row>
    <row r="1175" spans="1:31" hidden="1" x14ac:dyDescent="0.35">
      <c r="A1175" s="106">
        <v>44620</v>
      </c>
      <c r="B1175" s="1" t="s">
        <v>2332</v>
      </c>
      <c r="C1175" s="102" t="s">
        <v>3665</v>
      </c>
      <c r="D1175" s="102">
        <v>2000</v>
      </c>
      <c r="E1175" s="1" t="s">
        <v>3017</v>
      </c>
      <c r="F1175" s="102" t="s">
        <v>3555</v>
      </c>
      <c r="G1175" s="1">
        <v>10589</v>
      </c>
      <c r="H1175" s="1">
        <v>41027</v>
      </c>
      <c r="I1175" s="1">
        <v>0</v>
      </c>
      <c r="J1175" s="1">
        <v>41027</v>
      </c>
      <c r="K1175" s="1">
        <v>51616</v>
      </c>
      <c r="L1175" s="1" t="s">
        <v>1183</v>
      </c>
      <c r="M1175" s="1"/>
      <c r="N1175" s="38"/>
      <c r="O1175" s="38"/>
      <c r="AD1175"/>
      <c r="AE1175"/>
    </row>
    <row r="1176" spans="1:31" hidden="1" x14ac:dyDescent="0.35">
      <c r="A1176" s="106">
        <v>44620</v>
      </c>
      <c r="B1176" s="1"/>
      <c r="C1176" s="102" t="s">
        <v>3762</v>
      </c>
      <c r="D1176" s="102">
        <v>1480</v>
      </c>
      <c r="E1176" s="1" t="s">
        <v>3016</v>
      </c>
      <c r="F1176" s="102" t="s">
        <v>3705</v>
      </c>
      <c r="G1176" s="1">
        <v>7536</v>
      </c>
      <c r="H1176" s="1">
        <v>5337</v>
      </c>
      <c r="I1176" s="1">
        <v>0</v>
      </c>
      <c r="J1176" s="1">
        <v>5337</v>
      </c>
      <c r="K1176" s="1">
        <v>12873</v>
      </c>
      <c r="L1176" s="1"/>
      <c r="M1176" s="1"/>
      <c r="N1176" s="38"/>
      <c r="O1176" s="38"/>
      <c r="AD1176"/>
      <c r="AE1176"/>
    </row>
    <row r="1177" spans="1:31" hidden="1" x14ac:dyDescent="0.35">
      <c r="A1177" s="106">
        <v>44620</v>
      </c>
      <c r="B1177" s="1" t="s">
        <v>2334</v>
      </c>
      <c r="C1177" s="102" t="s">
        <v>3763</v>
      </c>
      <c r="D1177" s="102">
        <v>1488</v>
      </c>
      <c r="E1177" s="1" t="s">
        <v>3017</v>
      </c>
      <c r="F1177" s="102" t="s">
        <v>3707</v>
      </c>
      <c r="G1177" s="1">
        <v>7536</v>
      </c>
      <c r="H1177" s="1">
        <v>5337</v>
      </c>
      <c r="I1177" s="1">
        <v>0</v>
      </c>
      <c r="J1177" s="1">
        <v>5337</v>
      </c>
      <c r="K1177" s="1">
        <v>12873</v>
      </c>
      <c r="L1177" s="1" t="s">
        <v>1247</v>
      </c>
      <c r="M1177" s="1"/>
      <c r="N1177" s="38"/>
      <c r="O1177" s="38"/>
      <c r="AD1177"/>
      <c r="AE1177"/>
    </row>
    <row r="1178" spans="1:31" hidden="1" x14ac:dyDescent="0.35">
      <c r="A1178" s="106">
        <v>44620</v>
      </c>
      <c r="B1178" s="1"/>
      <c r="C1178" s="102" t="s">
        <v>3904</v>
      </c>
      <c r="D1178" s="102">
        <v>1491</v>
      </c>
      <c r="E1178" s="1" t="s">
        <v>3016</v>
      </c>
      <c r="F1178" s="102" t="s">
        <v>4043</v>
      </c>
      <c r="G1178" s="1">
        <v>342</v>
      </c>
      <c r="H1178" s="1">
        <v>45427</v>
      </c>
      <c r="I1178" s="1">
        <v>0</v>
      </c>
      <c r="J1178" s="1">
        <v>45427</v>
      </c>
      <c r="K1178" s="1">
        <v>45769</v>
      </c>
      <c r="L1178" s="1"/>
      <c r="M1178" s="1"/>
      <c r="N1178" s="38"/>
      <c r="O1178" s="38"/>
      <c r="AD1178"/>
      <c r="AE1178"/>
    </row>
    <row r="1179" spans="1:31" hidden="1" x14ac:dyDescent="0.35">
      <c r="A1179" s="106">
        <v>44620</v>
      </c>
      <c r="B1179" s="1"/>
      <c r="C1179" s="102" t="s">
        <v>3906</v>
      </c>
      <c r="D1179" s="102">
        <v>1492</v>
      </c>
      <c r="E1179" s="1" t="s">
        <v>3016</v>
      </c>
      <c r="F1179" s="102" t="s">
        <v>3672</v>
      </c>
      <c r="G1179" s="1">
        <v>137</v>
      </c>
      <c r="H1179" s="1">
        <v>135</v>
      </c>
      <c r="I1179" s="1">
        <v>0</v>
      </c>
      <c r="J1179" s="1">
        <v>135</v>
      </c>
      <c r="K1179" s="1">
        <v>272</v>
      </c>
      <c r="L1179" s="1"/>
      <c r="M1179" s="1"/>
      <c r="N1179" s="38"/>
      <c r="O1179" s="38"/>
      <c r="AD1179"/>
      <c r="AE1179"/>
    </row>
    <row r="1180" spans="1:31" hidden="1" x14ac:dyDescent="0.35">
      <c r="A1180" s="106">
        <v>44620</v>
      </c>
      <c r="B1180" s="1" t="s">
        <v>2330</v>
      </c>
      <c r="C1180" s="102" t="s">
        <v>3907</v>
      </c>
      <c r="D1180" s="102">
        <v>1493</v>
      </c>
      <c r="E1180" s="1" t="s">
        <v>3017</v>
      </c>
      <c r="F1180" s="102" t="s">
        <v>3535</v>
      </c>
      <c r="G1180" s="1">
        <v>55</v>
      </c>
      <c r="H1180" s="1">
        <v>52</v>
      </c>
      <c r="I1180" s="1">
        <v>0</v>
      </c>
      <c r="J1180" s="1">
        <v>52</v>
      </c>
      <c r="K1180" s="1">
        <v>107</v>
      </c>
      <c r="L1180" s="1" t="s">
        <v>1244</v>
      </c>
      <c r="M1180" s="1"/>
      <c r="N1180" s="38"/>
      <c r="O1180" s="38"/>
      <c r="AD1180"/>
      <c r="AE1180"/>
    </row>
    <row r="1181" spans="1:31" hidden="1" x14ac:dyDescent="0.35">
      <c r="A1181" s="106">
        <v>44620</v>
      </c>
      <c r="B1181" s="1" t="s">
        <v>2330</v>
      </c>
      <c r="C1181" s="102" t="s">
        <v>3908</v>
      </c>
      <c r="D1181" s="102">
        <v>1494</v>
      </c>
      <c r="E1181" s="1" t="s">
        <v>3017</v>
      </c>
      <c r="F1181" s="102" t="s">
        <v>3536</v>
      </c>
      <c r="G1181" s="1">
        <v>15</v>
      </c>
      <c r="H1181" s="1">
        <v>19</v>
      </c>
      <c r="I1181" s="1">
        <v>0</v>
      </c>
      <c r="J1181" s="1">
        <v>19</v>
      </c>
      <c r="K1181" s="1">
        <v>34</v>
      </c>
      <c r="L1181" s="1" t="s">
        <v>1244</v>
      </c>
      <c r="M1181" s="1"/>
      <c r="N1181" s="38"/>
      <c r="O1181" s="38"/>
      <c r="AD1181"/>
      <c r="AE1181"/>
    </row>
    <row r="1182" spans="1:31" hidden="1" x14ac:dyDescent="0.35">
      <c r="A1182" s="106">
        <v>44620</v>
      </c>
      <c r="B1182" s="1" t="s">
        <v>2330</v>
      </c>
      <c r="C1182" s="102" t="s">
        <v>3909</v>
      </c>
      <c r="D1182" s="102">
        <v>1495</v>
      </c>
      <c r="E1182" s="1" t="s">
        <v>3017</v>
      </c>
      <c r="F1182" s="102" t="s">
        <v>3537</v>
      </c>
      <c r="G1182" s="1">
        <v>2</v>
      </c>
      <c r="H1182" s="1">
        <v>1</v>
      </c>
      <c r="I1182" s="1">
        <v>0</v>
      </c>
      <c r="J1182" s="1">
        <v>1</v>
      </c>
      <c r="K1182" s="1">
        <v>3</v>
      </c>
      <c r="L1182" s="1" t="s">
        <v>1244</v>
      </c>
      <c r="M1182" s="1"/>
      <c r="N1182" s="38"/>
      <c r="O1182" s="38"/>
      <c r="AD1182"/>
      <c r="AE1182"/>
    </row>
    <row r="1183" spans="1:31" hidden="1" x14ac:dyDescent="0.35">
      <c r="A1183" s="106">
        <v>44620</v>
      </c>
      <c r="B1183" s="1" t="s">
        <v>2330</v>
      </c>
      <c r="C1183" s="102" t="s">
        <v>3911</v>
      </c>
      <c r="D1183" s="102">
        <v>1498</v>
      </c>
      <c r="E1183" s="1" t="s">
        <v>3017</v>
      </c>
      <c r="F1183" s="102" t="s">
        <v>3539</v>
      </c>
      <c r="G1183" s="1">
        <v>4</v>
      </c>
      <c r="H1183" s="1">
        <v>4</v>
      </c>
      <c r="I1183" s="1">
        <v>0</v>
      </c>
      <c r="J1183" s="1">
        <v>4</v>
      </c>
      <c r="K1183" s="1">
        <v>8</v>
      </c>
      <c r="L1183" s="1" t="s">
        <v>1244</v>
      </c>
      <c r="M1183" s="1"/>
      <c r="N1183" s="38"/>
      <c r="O1183" s="38"/>
      <c r="AD1183"/>
      <c r="AE1183"/>
    </row>
    <row r="1184" spans="1:31" hidden="1" x14ac:dyDescent="0.35">
      <c r="A1184" s="106">
        <v>44620</v>
      </c>
      <c r="B1184" s="1" t="s">
        <v>2330</v>
      </c>
      <c r="C1184" s="102" t="s">
        <v>3912</v>
      </c>
      <c r="D1184" s="102">
        <v>1499</v>
      </c>
      <c r="E1184" s="1" t="s">
        <v>3017</v>
      </c>
      <c r="F1184" s="102" t="s">
        <v>3540</v>
      </c>
      <c r="G1184" s="1">
        <v>7</v>
      </c>
      <c r="H1184" s="1">
        <v>4</v>
      </c>
      <c r="I1184" s="1">
        <v>0</v>
      </c>
      <c r="J1184" s="1">
        <v>4</v>
      </c>
      <c r="K1184" s="1">
        <v>11</v>
      </c>
      <c r="L1184" s="1" t="s">
        <v>1244</v>
      </c>
      <c r="M1184" s="1"/>
      <c r="N1184" s="38"/>
      <c r="O1184" s="38"/>
      <c r="AD1184"/>
      <c r="AE1184"/>
    </row>
    <row r="1185" spans="1:31" hidden="1" x14ac:dyDescent="0.35">
      <c r="A1185" s="106">
        <v>44620</v>
      </c>
      <c r="B1185" s="1" t="s">
        <v>2330</v>
      </c>
      <c r="C1185" s="102" t="s">
        <v>3913</v>
      </c>
      <c r="D1185" s="102">
        <v>1500</v>
      </c>
      <c r="E1185" s="1" t="s">
        <v>3017</v>
      </c>
      <c r="F1185" s="102" t="s">
        <v>3914</v>
      </c>
      <c r="G1185" s="1">
        <v>7</v>
      </c>
      <c r="H1185" s="1">
        <v>6</v>
      </c>
      <c r="I1185" s="1">
        <v>0</v>
      </c>
      <c r="J1185" s="1">
        <v>6</v>
      </c>
      <c r="K1185" s="1">
        <v>13</v>
      </c>
      <c r="L1185" s="1" t="s">
        <v>1244</v>
      </c>
      <c r="M1185" s="1"/>
      <c r="N1185" s="38"/>
      <c r="O1185" s="38"/>
      <c r="AD1185"/>
      <c r="AE1185"/>
    </row>
    <row r="1186" spans="1:31" hidden="1" x14ac:dyDescent="0.35">
      <c r="A1186" s="106">
        <v>44620</v>
      </c>
      <c r="B1186" s="1" t="s">
        <v>2330</v>
      </c>
      <c r="C1186" s="102" t="s">
        <v>3915</v>
      </c>
      <c r="D1186" s="102">
        <v>1501</v>
      </c>
      <c r="E1186" s="1" t="s">
        <v>3017</v>
      </c>
      <c r="F1186" s="102" t="s">
        <v>3916</v>
      </c>
      <c r="G1186" s="1">
        <v>2</v>
      </c>
      <c r="H1186" s="1">
        <v>2</v>
      </c>
      <c r="I1186" s="1">
        <v>0</v>
      </c>
      <c r="J1186" s="1">
        <v>2</v>
      </c>
      <c r="K1186" s="1">
        <v>4</v>
      </c>
      <c r="L1186" s="1" t="s">
        <v>1244</v>
      </c>
      <c r="M1186" s="1"/>
      <c r="N1186" s="38"/>
      <c r="O1186" s="38"/>
      <c r="AD1186"/>
      <c r="AE1186"/>
    </row>
    <row r="1187" spans="1:31" hidden="1" x14ac:dyDescent="0.35">
      <c r="A1187" s="106">
        <v>44620</v>
      </c>
      <c r="B1187" s="1" t="s">
        <v>2330</v>
      </c>
      <c r="C1187" s="102" t="s">
        <v>3917</v>
      </c>
      <c r="D1187" s="102">
        <v>1504</v>
      </c>
      <c r="E1187" s="1" t="s">
        <v>3017</v>
      </c>
      <c r="F1187" s="102" t="s">
        <v>3722</v>
      </c>
      <c r="G1187" s="1">
        <v>3</v>
      </c>
      <c r="H1187" s="1">
        <v>4</v>
      </c>
      <c r="I1187" s="1">
        <v>0</v>
      </c>
      <c r="J1187" s="1">
        <v>4</v>
      </c>
      <c r="K1187" s="1">
        <v>7</v>
      </c>
      <c r="L1187" s="1" t="s">
        <v>1244</v>
      </c>
      <c r="M1187" s="1"/>
      <c r="N1187" s="38"/>
      <c r="O1187" s="38"/>
      <c r="AD1187"/>
      <c r="AE1187"/>
    </row>
    <row r="1188" spans="1:31" hidden="1" x14ac:dyDescent="0.35">
      <c r="A1188" s="106">
        <v>44620</v>
      </c>
      <c r="B1188" s="1" t="s">
        <v>2330</v>
      </c>
      <c r="C1188" s="102" t="s">
        <v>3918</v>
      </c>
      <c r="D1188" s="102">
        <v>1505</v>
      </c>
      <c r="E1188" s="1" t="s">
        <v>3017</v>
      </c>
      <c r="F1188" s="102" t="s">
        <v>3543</v>
      </c>
      <c r="G1188" s="1">
        <v>29</v>
      </c>
      <c r="H1188" s="1">
        <v>29</v>
      </c>
      <c r="I1188" s="1">
        <v>0</v>
      </c>
      <c r="J1188" s="1">
        <v>29</v>
      </c>
      <c r="K1188" s="1">
        <v>58</v>
      </c>
      <c r="L1188" s="1" t="s">
        <v>1258</v>
      </c>
      <c r="M1188" s="1"/>
      <c r="N1188" s="38"/>
      <c r="O1188" s="38"/>
      <c r="AD1188"/>
      <c r="AE1188"/>
    </row>
    <row r="1189" spans="1:31" hidden="1" x14ac:dyDescent="0.35">
      <c r="A1189" s="106">
        <v>44620</v>
      </c>
      <c r="B1189" s="1" t="s">
        <v>2330</v>
      </c>
      <c r="C1189" s="102" t="s">
        <v>3919</v>
      </c>
      <c r="D1189" s="102">
        <v>1506</v>
      </c>
      <c r="E1189" s="1" t="s">
        <v>3017</v>
      </c>
      <c r="F1189" s="102" t="s">
        <v>3544</v>
      </c>
      <c r="G1189" s="1">
        <v>8</v>
      </c>
      <c r="H1189" s="1">
        <v>9</v>
      </c>
      <c r="I1189" s="1">
        <v>0</v>
      </c>
      <c r="J1189" s="1">
        <v>9</v>
      </c>
      <c r="K1189" s="1">
        <v>17</v>
      </c>
      <c r="L1189" s="1" t="s">
        <v>1009</v>
      </c>
      <c r="M1189" s="1"/>
      <c r="N1189" s="38"/>
      <c r="O1189" s="38"/>
      <c r="AD1189"/>
      <c r="AE1189"/>
    </row>
    <row r="1190" spans="1:31" hidden="1" x14ac:dyDescent="0.35">
      <c r="A1190" s="106">
        <v>44620</v>
      </c>
      <c r="B1190" s="1" t="s">
        <v>2330</v>
      </c>
      <c r="C1190" s="102" t="s">
        <v>3920</v>
      </c>
      <c r="D1190" s="102">
        <v>1507</v>
      </c>
      <c r="E1190" s="1" t="s">
        <v>3017</v>
      </c>
      <c r="F1190" s="102" t="s">
        <v>3751</v>
      </c>
      <c r="G1190" s="1">
        <v>1</v>
      </c>
      <c r="H1190" s="1">
        <v>1</v>
      </c>
      <c r="I1190" s="1">
        <v>0</v>
      </c>
      <c r="J1190" s="1">
        <v>1</v>
      </c>
      <c r="K1190" s="1">
        <v>2</v>
      </c>
      <c r="L1190" s="1" t="s">
        <v>1244</v>
      </c>
      <c r="M1190" s="1"/>
      <c r="N1190" s="38"/>
      <c r="O1190" s="38"/>
      <c r="AD1190"/>
      <c r="AE1190"/>
    </row>
    <row r="1191" spans="1:31" hidden="1" x14ac:dyDescent="0.35">
      <c r="A1191" s="106">
        <v>44620</v>
      </c>
      <c r="B1191" s="1" t="s">
        <v>2330</v>
      </c>
      <c r="C1191" s="102" t="s">
        <v>3921</v>
      </c>
      <c r="D1191" s="102">
        <v>1508</v>
      </c>
      <c r="E1191" s="1" t="s">
        <v>3017</v>
      </c>
      <c r="F1191" s="102" t="s">
        <v>3547</v>
      </c>
      <c r="G1191" s="1">
        <v>1</v>
      </c>
      <c r="H1191" s="1">
        <v>1</v>
      </c>
      <c r="I1191" s="1">
        <v>0</v>
      </c>
      <c r="J1191" s="1">
        <v>1</v>
      </c>
      <c r="K1191" s="1">
        <v>2</v>
      </c>
      <c r="L1191" s="1" t="s">
        <v>1244</v>
      </c>
      <c r="M1191" s="1"/>
      <c r="N1191" s="38"/>
      <c r="O1191" s="38"/>
      <c r="AD1191"/>
      <c r="AE1191"/>
    </row>
    <row r="1192" spans="1:31" hidden="1" x14ac:dyDescent="0.35">
      <c r="A1192" s="106">
        <v>44620</v>
      </c>
      <c r="B1192" s="1" t="s">
        <v>2330</v>
      </c>
      <c r="C1192" s="102" t="s">
        <v>3924</v>
      </c>
      <c r="D1192" s="102">
        <v>1512</v>
      </c>
      <c r="E1192" s="1" t="s">
        <v>3017</v>
      </c>
      <c r="F1192" s="102" t="s">
        <v>3549</v>
      </c>
      <c r="G1192" s="1">
        <v>3</v>
      </c>
      <c r="H1192" s="1">
        <v>3</v>
      </c>
      <c r="I1192" s="1">
        <v>0</v>
      </c>
      <c r="J1192" s="1">
        <v>3</v>
      </c>
      <c r="K1192" s="1">
        <v>6</v>
      </c>
      <c r="L1192" s="1" t="s">
        <v>1255</v>
      </c>
      <c r="M1192" s="1"/>
      <c r="N1192" s="38"/>
      <c r="O1192" s="38"/>
      <c r="AD1192"/>
      <c r="AE1192"/>
    </row>
    <row r="1193" spans="1:31" hidden="1" x14ac:dyDescent="0.35">
      <c r="A1193" s="106">
        <v>44620</v>
      </c>
      <c r="B1193" s="1"/>
      <c r="C1193" s="102" t="s">
        <v>3925</v>
      </c>
      <c r="D1193" s="102">
        <v>1524</v>
      </c>
      <c r="E1193" s="1" t="s">
        <v>3016</v>
      </c>
      <c r="F1193" s="102" t="s">
        <v>3696</v>
      </c>
      <c r="G1193" s="1">
        <v>187</v>
      </c>
      <c r="H1193" s="1">
        <v>45279</v>
      </c>
      <c r="I1193" s="1">
        <v>0</v>
      </c>
      <c r="J1193" s="1">
        <v>45279</v>
      </c>
      <c r="K1193" s="1">
        <v>45466</v>
      </c>
      <c r="L1193" s="1"/>
      <c r="M1193" s="1"/>
      <c r="N1193" s="38"/>
      <c r="O1193" s="38"/>
      <c r="AD1193"/>
      <c r="AE1193"/>
    </row>
    <row r="1194" spans="1:31" hidden="1" x14ac:dyDescent="0.35">
      <c r="A1194" s="106">
        <v>44620</v>
      </c>
      <c r="B1194" s="1" t="s">
        <v>2331</v>
      </c>
      <c r="C1194" s="102" t="s">
        <v>3926</v>
      </c>
      <c r="D1194" s="102">
        <v>1525</v>
      </c>
      <c r="E1194" s="1" t="s">
        <v>3017</v>
      </c>
      <c r="F1194" s="102" t="s">
        <v>3551</v>
      </c>
      <c r="G1194" s="1">
        <v>41</v>
      </c>
      <c r="H1194" s="1">
        <v>37</v>
      </c>
      <c r="I1194" s="1">
        <v>0</v>
      </c>
      <c r="J1194" s="1">
        <v>37</v>
      </c>
      <c r="K1194" s="1">
        <v>78</v>
      </c>
      <c r="L1194" s="1" t="s">
        <v>1247</v>
      </c>
      <c r="M1194" s="1"/>
      <c r="N1194" s="38"/>
      <c r="O1194" s="38"/>
      <c r="AD1194"/>
      <c r="AE1194"/>
    </row>
    <row r="1195" spans="1:31" hidden="1" x14ac:dyDescent="0.35">
      <c r="A1195" s="106">
        <v>44620</v>
      </c>
      <c r="B1195" s="1" t="s">
        <v>2331</v>
      </c>
      <c r="C1195" s="102" t="s">
        <v>3927</v>
      </c>
      <c r="D1195" s="102">
        <v>1526</v>
      </c>
      <c r="E1195" s="1" t="s">
        <v>3017</v>
      </c>
      <c r="F1195" s="102" t="s">
        <v>3730</v>
      </c>
      <c r="G1195" s="1">
        <v>109</v>
      </c>
      <c r="H1195" s="1">
        <v>44876</v>
      </c>
      <c r="I1195" s="1">
        <v>0</v>
      </c>
      <c r="J1195" s="1">
        <v>44876</v>
      </c>
      <c r="K1195" s="1">
        <v>44985</v>
      </c>
      <c r="L1195" s="1" t="s">
        <v>1182</v>
      </c>
      <c r="M1195" s="1"/>
      <c r="N1195" s="38"/>
      <c r="O1195" s="38"/>
      <c r="AD1195"/>
      <c r="AE1195"/>
    </row>
    <row r="1196" spans="1:31" hidden="1" x14ac:dyDescent="0.35">
      <c r="A1196" s="106">
        <v>44620</v>
      </c>
      <c r="B1196" s="1" t="s">
        <v>2331</v>
      </c>
      <c r="C1196" s="102" t="s">
        <v>3928</v>
      </c>
      <c r="D1196" s="102">
        <v>1527</v>
      </c>
      <c r="E1196" s="1" t="s">
        <v>3017</v>
      </c>
      <c r="F1196" s="102" t="s">
        <v>3590</v>
      </c>
      <c r="G1196" s="1">
        <v>0</v>
      </c>
      <c r="H1196" s="1">
        <v>258</v>
      </c>
      <c r="I1196" s="1">
        <v>0</v>
      </c>
      <c r="J1196" s="1">
        <v>258</v>
      </c>
      <c r="K1196" s="1">
        <v>258</v>
      </c>
      <c r="L1196" s="1" t="s">
        <v>1182</v>
      </c>
      <c r="M1196" s="1"/>
      <c r="N1196" s="38"/>
      <c r="O1196" s="38"/>
      <c r="AD1196"/>
      <c r="AE1196"/>
    </row>
    <row r="1197" spans="1:31" hidden="1" x14ac:dyDescent="0.35">
      <c r="A1197" s="106">
        <v>44620</v>
      </c>
      <c r="B1197" s="1" t="s">
        <v>2331</v>
      </c>
      <c r="C1197" s="102" t="s">
        <v>3929</v>
      </c>
      <c r="D1197" s="102">
        <v>1528</v>
      </c>
      <c r="E1197" s="1" t="s">
        <v>3017</v>
      </c>
      <c r="F1197" s="102" t="s">
        <v>3555</v>
      </c>
      <c r="G1197" s="1">
        <v>26</v>
      </c>
      <c r="H1197" s="1">
        <v>100</v>
      </c>
      <c r="I1197" s="1">
        <v>0</v>
      </c>
      <c r="J1197" s="1">
        <v>100</v>
      </c>
      <c r="K1197" s="1">
        <v>126</v>
      </c>
      <c r="L1197" s="1" t="s">
        <v>1182</v>
      </c>
      <c r="M1197" s="1"/>
      <c r="N1197" s="38"/>
      <c r="O1197" s="38"/>
      <c r="AD1197"/>
      <c r="AE1197"/>
    </row>
    <row r="1198" spans="1:31" hidden="1" x14ac:dyDescent="0.35">
      <c r="A1198" s="106">
        <v>44620</v>
      </c>
      <c r="B1198" s="1" t="s">
        <v>2331</v>
      </c>
      <c r="C1198" s="102" t="s">
        <v>3971</v>
      </c>
      <c r="D1198" s="102">
        <v>2068</v>
      </c>
      <c r="E1198" s="1" t="s">
        <v>3017</v>
      </c>
      <c r="F1198" s="102" t="s">
        <v>3964</v>
      </c>
      <c r="G1198" s="1">
        <v>11</v>
      </c>
      <c r="H1198" s="1">
        <v>8</v>
      </c>
      <c r="I1198" s="1">
        <v>0</v>
      </c>
      <c r="J1198" s="1">
        <v>8</v>
      </c>
      <c r="K1198" s="1">
        <v>19</v>
      </c>
      <c r="L1198" s="1" t="s">
        <v>1182</v>
      </c>
      <c r="M1198" s="1"/>
      <c r="N1198" s="38"/>
      <c r="O1198" s="38"/>
      <c r="AD1198"/>
      <c r="AE1198"/>
    </row>
    <row r="1199" spans="1:31" hidden="1" x14ac:dyDescent="0.35">
      <c r="A1199" s="106">
        <v>44620</v>
      </c>
      <c r="B1199" s="1"/>
      <c r="C1199" s="102" t="s">
        <v>3930</v>
      </c>
      <c r="D1199" s="102">
        <v>1530</v>
      </c>
      <c r="E1199" s="1" t="s">
        <v>3016</v>
      </c>
      <c r="F1199" s="102" t="s">
        <v>3705</v>
      </c>
      <c r="G1199" s="1">
        <v>18</v>
      </c>
      <c r="H1199" s="1">
        <v>13</v>
      </c>
      <c r="I1199" s="1">
        <v>0</v>
      </c>
      <c r="J1199" s="1">
        <v>13</v>
      </c>
      <c r="K1199" s="1">
        <v>31</v>
      </c>
      <c r="L1199" s="1"/>
      <c r="M1199" s="1"/>
      <c r="N1199" s="38"/>
      <c r="O1199" s="38"/>
      <c r="AD1199"/>
      <c r="AE1199"/>
    </row>
    <row r="1200" spans="1:31" hidden="1" x14ac:dyDescent="0.35">
      <c r="A1200" s="106">
        <v>44620</v>
      </c>
      <c r="B1200" s="1" t="s">
        <v>2334</v>
      </c>
      <c r="C1200" s="102" t="s">
        <v>3931</v>
      </c>
      <c r="D1200" s="102">
        <v>1536</v>
      </c>
      <c r="E1200" s="1" t="s">
        <v>3017</v>
      </c>
      <c r="F1200" s="102" t="s">
        <v>3557</v>
      </c>
      <c r="G1200" s="1">
        <v>18</v>
      </c>
      <c r="H1200" s="1">
        <v>13</v>
      </c>
      <c r="I1200" s="1">
        <v>0</v>
      </c>
      <c r="J1200" s="1">
        <v>13</v>
      </c>
      <c r="K1200" s="1">
        <v>31</v>
      </c>
      <c r="L1200" s="1" t="s">
        <v>1247</v>
      </c>
      <c r="M1200" s="1"/>
      <c r="N1200" s="38"/>
      <c r="O1200" s="38"/>
      <c r="AD1200"/>
      <c r="AE1200"/>
    </row>
    <row r="1201" spans="1:31" hidden="1" x14ac:dyDescent="0.35">
      <c r="A1201" s="106">
        <v>44620</v>
      </c>
      <c r="B1201" s="1"/>
      <c r="C1201" s="102" t="s">
        <v>3787</v>
      </c>
      <c r="D1201" s="102">
        <v>1641</v>
      </c>
      <c r="E1201" s="1" t="s">
        <v>3016</v>
      </c>
      <c r="F1201" s="102" t="s">
        <v>4044</v>
      </c>
      <c r="G1201" s="1">
        <v>198164</v>
      </c>
      <c r="H1201" s="1">
        <v>210943</v>
      </c>
      <c r="I1201" s="1">
        <v>0</v>
      </c>
      <c r="J1201" s="1">
        <v>210943</v>
      </c>
      <c r="K1201" s="1">
        <v>409107</v>
      </c>
      <c r="L1201" s="1"/>
      <c r="M1201" s="1"/>
      <c r="N1201" s="38"/>
      <c r="O1201" s="38"/>
      <c r="AD1201"/>
      <c r="AE1201"/>
    </row>
    <row r="1202" spans="1:31" hidden="1" x14ac:dyDescent="0.35">
      <c r="A1202" s="106">
        <v>44620</v>
      </c>
      <c r="B1202" s="1"/>
      <c r="C1202" s="102" t="s">
        <v>3789</v>
      </c>
      <c r="D1202" s="102">
        <v>1642</v>
      </c>
      <c r="E1202" s="1" t="s">
        <v>3016</v>
      </c>
      <c r="F1202" s="102" t="s">
        <v>3672</v>
      </c>
      <c r="G1202" s="1">
        <v>90051</v>
      </c>
      <c r="H1202" s="1">
        <v>69884</v>
      </c>
      <c r="I1202" s="1">
        <v>0</v>
      </c>
      <c r="J1202" s="1">
        <v>69884</v>
      </c>
      <c r="K1202" s="1">
        <v>159935</v>
      </c>
      <c r="L1202" s="1"/>
      <c r="M1202" s="1"/>
      <c r="N1202" s="38"/>
      <c r="O1202" s="38"/>
      <c r="AD1202"/>
      <c r="AE1202"/>
    </row>
    <row r="1203" spans="1:31" hidden="1" x14ac:dyDescent="0.35">
      <c r="A1203" s="106">
        <v>44620</v>
      </c>
      <c r="B1203" s="1" t="s">
        <v>2330</v>
      </c>
      <c r="C1203" s="102" t="s">
        <v>3790</v>
      </c>
      <c r="D1203" s="102">
        <v>1643</v>
      </c>
      <c r="E1203" s="1" t="s">
        <v>3017</v>
      </c>
      <c r="F1203" s="102" t="s">
        <v>3535</v>
      </c>
      <c r="G1203" s="1">
        <v>29121</v>
      </c>
      <c r="H1203" s="1">
        <v>27126</v>
      </c>
      <c r="I1203" s="1">
        <v>0</v>
      </c>
      <c r="J1203" s="1">
        <v>27126</v>
      </c>
      <c r="K1203" s="1">
        <v>56247</v>
      </c>
      <c r="L1203" s="1" t="s">
        <v>1244</v>
      </c>
      <c r="M1203" s="1"/>
      <c r="N1203" s="38"/>
      <c r="O1203" s="38"/>
      <c r="AD1203"/>
      <c r="AE1203"/>
    </row>
    <row r="1204" spans="1:31" hidden="1" x14ac:dyDescent="0.35">
      <c r="A1204" s="106">
        <v>44620</v>
      </c>
      <c r="B1204" s="1" t="s">
        <v>2330</v>
      </c>
      <c r="C1204" s="102" t="s">
        <v>3791</v>
      </c>
      <c r="D1204" s="102">
        <v>1644</v>
      </c>
      <c r="E1204" s="1" t="s">
        <v>3017</v>
      </c>
      <c r="F1204" s="102" t="s">
        <v>3536</v>
      </c>
      <c r="G1204" s="1">
        <v>7783</v>
      </c>
      <c r="H1204" s="1">
        <v>9797</v>
      </c>
      <c r="I1204" s="1">
        <v>0</v>
      </c>
      <c r="J1204" s="1">
        <v>9797</v>
      </c>
      <c r="K1204" s="1">
        <v>17580</v>
      </c>
      <c r="L1204" s="1" t="s">
        <v>1244</v>
      </c>
      <c r="M1204" s="1"/>
      <c r="N1204" s="38"/>
      <c r="O1204" s="38"/>
      <c r="AD1204"/>
      <c r="AE1204"/>
    </row>
    <row r="1205" spans="1:31" hidden="1" x14ac:dyDescent="0.35">
      <c r="A1205" s="106">
        <v>44620</v>
      </c>
      <c r="B1205" s="1" t="s">
        <v>2330</v>
      </c>
      <c r="C1205" s="102" t="s">
        <v>3792</v>
      </c>
      <c r="D1205" s="102">
        <v>1645</v>
      </c>
      <c r="E1205" s="1" t="s">
        <v>3017</v>
      </c>
      <c r="F1205" s="102" t="s">
        <v>3537</v>
      </c>
      <c r="G1205" s="1">
        <v>953</v>
      </c>
      <c r="H1205" s="1">
        <v>365</v>
      </c>
      <c r="I1205" s="1">
        <v>0</v>
      </c>
      <c r="J1205" s="1">
        <v>365</v>
      </c>
      <c r="K1205" s="1">
        <v>1318</v>
      </c>
      <c r="L1205" s="1" t="s">
        <v>1244</v>
      </c>
      <c r="M1205" s="1"/>
      <c r="N1205" s="38"/>
      <c r="O1205" s="38"/>
      <c r="AD1205"/>
      <c r="AE1205"/>
    </row>
    <row r="1206" spans="1:31" hidden="1" x14ac:dyDescent="0.35">
      <c r="A1206" s="106">
        <v>44620</v>
      </c>
      <c r="B1206" s="1" t="s">
        <v>2330</v>
      </c>
      <c r="C1206" s="102" t="s">
        <v>3793</v>
      </c>
      <c r="D1206" s="102">
        <v>1646</v>
      </c>
      <c r="E1206" s="1" t="s">
        <v>3017</v>
      </c>
      <c r="F1206" s="102" t="s">
        <v>3538</v>
      </c>
      <c r="G1206" s="1">
        <v>17892</v>
      </c>
      <c r="H1206" s="1">
        <v>0</v>
      </c>
      <c r="I1206" s="1">
        <v>0</v>
      </c>
      <c r="J1206" s="1">
        <v>0</v>
      </c>
      <c r="K1206" s="1">
        <v>17892</v>
      </c>
      <c r="L1206" s="1" t="s">
        <v>1244</v>
      </c>
      <c r="M1206" s="1"/>
      <c r="N1206" s="38"/>
      <c r="O1206" s="38"/>
      <c r="AD1206"/>
      <c r="AE1206"/>
    </row>
    <row r="1207" spans="1:31" hidden="1" x14ac:dyDescent="0.35">
      <c r="A1207" s="106">
        <v>44620</v>
      </c>
      <c r="B1207" s="1" t="s">
        <v>2330</v>
      </c>
      <c r="C1207" s="102" t="s">
        <v>3794</v>
      </c>
      <c r="D1207" s="102">
        <v>1650</v>
      </c>
      <c r="E1207" s="1" t="s">
        <v>3017</v>
      </c>
      <c r="F1207" s="102" t="s">
        <v>3539</v>
      </c>
      <c r="G1207" s="1">
        <v>1985</v>
      </c>
      <c r="H1207" s="1">
        <v>2058</v>
      </c>
      <c r="I1207" s="1">
        <v>0</v>
      </c>
      <c r="J1207" s="1">
        <v>2058</v>
      </c>
      <c r="K1207" s="1">
        <v>4043</v>
      </c>
      <c r="L1207" s="1" t="s">
        <v>1244</v>
      </c>
      <c r="M1207" s="1"/>
      <c r="N1207" s="38"/>
      <c r="O1207" s="38"/>
      <c r="AD1207"/>
      <c r="AE1207"/>
    </row>
    <row r="1208" spans="1:31" hidden="1" x14ac:dyDescent="0.35">
      <c r="A1208" s="106">
        <v>44620</v>
      </c>
      <c r="B1208" s="1" t="s">
        <v>2330</v>
      </c>
      <c r="C1208" s="102" t="s">
        <v>3795</v>
      </c>
      <c r="D1208" s="102">
        <v>1651</v>
      </c>
      <c r="E1208" s="1" t="s">
        <v>3017</v>
      </c>
      <c r="F1208" s="102" t="s">
        <v>3796</v>
      </c>
      <c r="G1208" s="1">
        <v>3617</v>
      </c>
      <c r="H1208" s="1">
        <v>2039</v>
      </c>
      <c r="I1208" s="1">
        <v>0</v>
      </c>
      <c r="J1208" s="1">
        <v>2039</v>
      </c>
      <c r="K1208" s="1">
        <v>5656</v>
      </c>
      <c r="L1208" s="1" t="s">
        <v>1244</v>
      </c>
      <c r="M1208" s="1"/>
      <c r="N1208" s="38"/>
      <c r="O1208" s="38"/>
      <c r="AD1208"/>
      <c r="AE1208"/>
    </row>
    <row r="1209" spans="1:31" hidden="1" x14ac:dyDescent="0.35">
      <c r="A1209" s="106">
        <v>44620</v>
      </c>
      <c r="B1209" s="1" t="s">
        <v>2330</v>
      </c>
      <c r="C1209" s="102" t="s">
        <v>3797</v>
      </c>
      <c r="D1209" s="102">
        <v>1652</v>
      </c>
      <c r="E1209" s="1" t="s">
        <v>3017</v>
      </c>
      <c r="F1209" s="102" t="s">
        <v>3798</v>
      </c>
      <c r="G1209" s="1">
        <v>3531</v>
      </c>
      <c r="H1209" s="1">
        <v>3135</v>
      </c>
      <c r="I1209" s="1">
        <v>0</v>
      </c>
      <c r="J1209" s="1">
        <v>3135</v>
      </c>
      <c r="K1209" s="1">
        <v>6666</v>
      </c>
      <c r="L1209" s="1" t="s">
        <v>1244</v>
      </c>
      <c r="M1209" s="1"/>
      <c r="N1209" s="38"/>
      <c r="O1209" s="38"/>
      <c r="AD1209"/>
      <c r="AE1209"/>
    </row>
    <row r="1210" spans="1:31" hidden="1" x14ac:dyDescent="0.35">
      <c r="A1210" s="106">
        <v>44620</v>
      </c>
      <c r="B1210" s="1" t="s">
        <v>2330</v>
      </c>
      <c r="C1210" s="102" t="s">
        <v>3799</v>
      </c>
      <c r="D1210" s="102">
        <v>1654</v>
      </c>
      <c r="E1210" s="1" t="s">
        <v>3017</v>
      </c>
      <c r="F1210" s="102" t="s">
        <v>3542</v>
      </c>
      <c r="G1210" s="1">
        <v>817</v>
      </c>
      <c r="H1210" s="1">
        <v>817</v>
      </c>
      <c r="I1210" s="1">
        <v>0</v>
      </c>
      <c r="J1210" s="1">
        <v>817</v>
      </c>
      <c r="K1210" s="1">
        <v>1634</v>
      </c>
      <c r="L1210" s="1" t="s">
        <v>1244</v>
      </c>
      <c r="M1210" s="1"/>
      <c r="N1210" s="38"/>
      <c r="O1210" s="38"/>
      <c r="AD1210"/>
      <c r="AE1210"/>
    </row>
    <row r="1211" spans="1:31" hidden="1" x14ac:dyDescent="0.35">
      <c r="A1211" s="106">
        <v>44620</v>
      </c>
      <c r="B1211" s="1" t="s">
        <v>2330</v>
      </c>
      <c r="C1211" s="102" t="s">
        <v>3800</v>
      </c>
      <c r="D1211" s="102">
        <v>1655</v>
      </c>
      <c r="E1211" s="1" t="s">
        <v>3017</v>
      </c>
      <c r="F1211" s="102" t="s">
        <v>3543</v>
      </c>
      <c r="G1211" s="1">
        <v>15297</v>
      </c>
      <c r="H1211" s="1">
        <v>15396</v>
      </c>
      <c r="I1211" s="1">
        <v>0</v>
      </c>
      <c r="J1211" s="1">
        <v>15396</v>
      </c>
      <c r="K1211" s="1">
        <v>30693</v>
      </c>
      <c r="L1211" s="1" t="s">
        <v>1258</v>
      </c>
      <c r="M1211" s="1"/>
      <c r="N1211" s="38"/>
      <c r="O1211" s="38"/>
      <c r="AD1211"/>
      <c r="AE1211"/>
    </row>
    <row r="1212" spans="1:31" hidden="1" x14ac:dyDescent="0.35">
      <c r="A1212" s="106">
        <v>44620</v>
      </c>
      <c r="B1212" s="1" t="s">
        <v>2330</v>
      </c>
      <c r="C1212" s="102" t="s">
        <v>3801</v>
      </c>
      <c r="D1212" s="102">
        <v>1656</v>
      </c>
      <c r="E1212" s="1" t="s">
        <v>3017</v>
      </c>
      <c r="F1212" s="102" t="s">
        <v>3544</v>
      </c>
      <c r="G1212" s="1">
        <v>4439</v>
      </c>
      <c r="H1212" s="1">
        <v>4467</v>
      </c>
      <c r="I1212" s="1">
        <v>0</v>
      </c>
      <c r="J1212" s="1">
        <v>4467</v>
      </c>
      <c r="K1212" s="1">
        <v>8906</v>
      </c>
      <c r="L1212" s="1" t="s">
        <v>1009</v>
      </c>
      <c r="M1212" s="1"/>
      <c r="N1212" s="38"/>
      <c r="O1212" s="38"/>
      <c r="AD1212"/>
      <c r="AE1212"/>
    </row>
    <row r="1213" spans="1:31" hidden="1" x14ac:dyDescent="0.35">
      <c r="A1213" s="106">
        <v>44620</v>
      </c>
      <c r="B1213" s="1" t="s">
        <v>2330</v>
      </c>
      <c r="C1213" s="102" t="s">
        <v>3802</v>
      </c>
      <c r="D1213" s="102">
        <v>1657</v>
      </c>
      <c r="E1213" s="1" t="s">
        <v>3017</v>
      </c>
      <c r="F1213" s="102" t="s">
        <v>3722</v>
      </c>
      <c r="G1213" s="1">
        <v>1826</v>
      </c>
      <c r="H1213" s="1">
        <v>1942</v>
      </c>
      <c r="I1213" s="1">
        <v>0</v>
      </c>
      <c r="J1213" s="1">
        <v>1942</v>
      </c>
      <c r="K1213" s="1">
        <v>3768</v>
      </c>
      <c r="L1213" s="1" t="s">
        <v>1244</v>
      </c>
      <c r="M1213" s="1"/>
      <c r="N1213" s="38"/>
      <c r="O1213" s="38"/>
      <c r="AD1213"/>
      <c r="AE1213"/>
    </row>
    <row r="1214" spans="1:31" hidden="1" x14ac:dyDescent="0.35">
      <c r="A1214" s="106">
        <v>44620</v>
      </c>
      <c r="B1214" s="1" t="s">
        <v>2330</v>
      </c>
      <c r="C1214" s="102" t="s">
        <v>3803</v>
      </c>
      <c r="D1214" s="102">
        <v>1658</v>
      </c>
      <c r="E1214" s="1" t="s">
        <v>3017</v>
      </c>
      <c r="F1214" s="102" t="s">
        <v>3804</v>
      </c>
      <c r="G1214" s="1">
        <v>378</v>
      </c>
      <c r="H1214" s="1">
        <v>485</v>
      </c>
      <c r="I1214" s="1">
        <v>0</v>
      </c>
      <c r="J1214" s="1">
        <v>485</v>
      </c>
      <c r="K1214" s="1">
        <v>863</v>
      </c>
      <c r="L1214" s="1" t="s">
        <v>1244</v>
      </c>
      <c r="M1214" s="1"/>
      <c r="N1214" s="38"/>
      <c r="O1214" s="38"/>
      <c r="AD1214"/>
      <c r="AE1214"/>
    </row>
    <row r="1215" spans="1:31" hidden="1" x14ac:dyDescent="0.35">
      <c r="A1215" s="106">
        <v>44620</v>
      </c>
      <c r="B1215" s="1" t="s">
        <v>2330</v>
      </c>
      <c r="C1215" s="102" t="s">
        <v>3805</v>
      </c>
      <c r="D1215" s="102">
        <v>1662</v>
      </c>
      <c r="E1215" s="1" t="s">
        <v>3017</v>
      </c>
      <c r="F1215" s="102" t="s">
        <v>3547</v>
      </c>
      <c r="G1215" s="1">
        <v>515</v>
      </c>
      <c r="H1215" s="1">
        <v>515</v>
      </c>
      <c r="I1215" s="1">
        <v>0</v>
      </c>
      <c r="J1215" s="1">
        <v>515</v>
      </c>
      <c r="K1215" s="1">
        <v>1030</v>
      </c>
      <c r="L1215" s="1" t="s">
        <v>1255</v>
      </c>
      <c r="M1215" s="1"/>
      <c r="N1215" s="38"/>
      <c r="O1215" s="38"/>
      <c r="AD1215"/>
      <c r="AE1215"/>
    </row>
    <row r="1216" spans="1:31" hidden="1" x14ac:dyDescent="0.35">
      <c r="A1216" s="106">
        <v>44620</v>
      </c>
      <c r="B1216" s="1" t="s">
        <v>2330</v>
      </c>
      <c r="C1216" s="102" t="s">
        <v>3815</v>
      </c>
      <c r="D1216" s="102">
        <v>1666</v>
      </c>
      <c r="E1216" s="1" t="s">
        <v>3017</v>
      </c>
      <c r="F1216" s="102" t="s">
        <v>3692</v>
      </c>
      <c r="G1216" s="1">
        <v>216</v>
      </c>
      <c r="H1216" s="1">
        <v>61</v>
      </c>
      <c r="I1216" s="1">
        <v>0</v>
      </c>
      <c r="J1216" s="1">
        <v>61</v>
      </c>
      <c r="K1216" s="1">
        <v>277</v>
      </c>
      <c r="L1216" s="1" t="s">
        <v>1244</v>
      </c>
      <c r="M1216" s="1"/>
      <c r="N1216" s="38"/>
      <c r="O1216" s="38"/>
      <c r="AD1216"/>
      <c r="AE1216"/>
    </row>
    <row r="1217" spans="1:31" hidden="1" x14ac:dyDescent="0.35">
      <c r="A1217" s="106">
        <v>44620</v>
      </c>
      <c r="B1217" s="1" t="s">
        <v>2330</v>
      </c>
      <c r="C1217" s="102" t="s">
        <v>3808</v>
      </c>
      <c r="D1217" s="102">
        <v>1670</v>
      </c>
      <c r="E1217" s="1" t="s">
        <v>3017</v>
      </c>
      <c r="F1217" s="102" t="s">
        <v>3549</v>
      </c>
      <c r="G1217" s="1">
        <v>1681</v>
      </c>
      <c r="H1217" s="1">
        <v>1681</v>
      </c>
      <c r="I1217" s="1">
        <v>0</v>
      </c>
      <c r="J1217" s="1">
        <v>1681</v>
      </c>
      <c r="K1217" s="1">
        <v>3362</v>
      </c>
      <c r="L1217" s="1" t="s">
        <v>1244</v>
      </c>
      <c r="M1217" s="1"/>
      <c r="N1217" s="38"/>
      <c r="O1217" s="38"/>
      <c r="AD1217"/>
      <c r="AE1217"/>
    </row>
    <row r="1218" spans="1:31" hidden="1" x14ac:dyDescent="0.35">
      <c r="A1218" s="106">
        <v>44620</v>
      </c>
      <c r="B1218" s="1"/>
      <c r="C1218" s="102" t="s">
        <v>3809</v>
      </c>
      <c r="D1218" s="102">
        <v>1674</v>
      </c>
      <c r="E1218" s="1" t="s">
        <v>3016</v>
      </c>
      <c r="F1218" s="102" t="s">
        <v>3696</v>
      </c>
      <c r="G1218" s="1">
        <v>98454</v>
      </c>
      <c r="H1218" s="1">
        <v>134219</v>
      </c>
      <c r="I1218" s="1">
        <v>0</v>
      </c>
      <c r="J1218" s="1">
        <v>134219</v>
      </c>
      <c r="K1218" s="1">
        <v>232673</v>
      </c>
      <c r="L1218" s="1"/>
      <c r="M1218" s="1"/>
      <c r="N1218" s="38"/>
      <c r="O1218" s="38"/>
      <c r="AD1218"/>
      <c r="AE1218"/>
    </row>
    <row r="1219" spans="1:31" hidden="1" x14ac:dyDescent="0.35">
      <c r="A1219" s="106">
        <v>44620</v>
      </c>
      <c r="B1219" s="1" t="s">
        <v>2331</v>
      </c>
      <c r="C1219" s="102" t="s">
        <v>3810</v>
      </c>
      <c r="D1219" s="102">
        <v>1675</v>
      </c>
      <c r="E1219" s="1" t="s">
        <v>3017</v>
      </c>
      <c r="F1219" s="102" t="s">
        <v>3551</v>
      </c>
      <c r="G1219" s="1">
        <v>21488</v>
      </c>
      <c r="H1219" s="1">
        <v>19511</v>
      </c>
      <c r="I1219" s="1">
        <v>0</v>
      </c>
      <c r="J1219" s="1">
        <v>19511</v>
      </c>
      <c r="K1219" s="1">
        <v>40999</v>
      </c>
      <c r="L1219" s="1" t="s">
        <v>1247</v>
      </c>
      <c r="M1219" s="1"/>
      <c r="N1219" s="38"/>
      <c r="O1219" s="38"/>
      <c r="AD1219"/>
      <c r="AE1219"/>
    </row>
    <row r="1220" spans="1:31" hidden="1" x14ac:dyDescent="0.35">
      <c r="A1220" s="106">
        <v>44620</v>
      </c>
      <c r="B1220" s="1" t="s">
        <v>2331</v>
      </c>
      <c r="C1220" s="102" t="s">
        <v>3811</v>
      </c>
      <c r="D1220" s="102">
        <v>1676</v>
      </c>
      <c r="E1220" s="1" t="s">
        <v>3017</v>
      </c>
      <c r="F1220" s="102" t="s">
        <v>3699</v>
      </c>
      <c r="G1220" s="1">
        <v>57396</v>
      </c>
      <c r="H1220" s="1">
        <v>57518</v>
      </c>
      <c r="I1220" s="1">
        <v>0</v>
      </c>
      <c r="J1220" s="1">
        <v>57518</v>
      </c>
      <c r="K1220" s="1">
        <v>114914</v>
      </c>
      <c r="L1220" s="1" t="s">
        <v>1182</v>
      </c>
      <c r="M1220" s="1"/>
      <c r="N1220" s="38"/>
      <c r="O1220" s="38"/>
      <c r="AD1220"/>
      <c r="AE1220"/>
    </row>
    <row r="1221" spans="1:31" hidden="1" x14ac:dyDescent="0.35">
      <c r="A1221" s="106">
        <v>44620</v>
      </c>
      <c r="B1221" s="1" t="s">
        <v>2332</v>
      </c>
      <c r="C1221" s="102" t="s">
        <v>3812</v>
      </c>
      <c r="D1221" s="102">
        <v>1677</v>
      </c>
      <c r="E1221" s="1" t="s">
        <v>3017</v>
      </c>
      <c r="F1221" s="102" t="s">
        <v>3553</v>
      </c>
      <c r="G1221" s="1">
        <v>0</v>
      </c>
      <c r="H1221" s="1">
        <v>330</v>
      </c>
      <c r="I1221" s="1">
        <v>0</v>
      </c>
      <c r="J1221" s="1">
        <v>330</v>
      </c>
      <c r="K1221" s="1">
        <v>330</v>
      </c>
      <c r="L1221" s="1" t="s">
        <v>1183</v>
      </c>
      <c r="M1221" s="1"/>
      <c r="N1221" s="38"/>
      <c r="O1221" s="38"/>
      <c r="AD1221"/>
      <c r="AE1221"/>
    </row>
    <row r="1222" spans="1:31" hidden="1" x14ac:dyDescent="0.35">
      <c r="A1222" s="106">
        <v>44620</v>
      </c>
      <c r="B1222" s="1" t="s">
        <v>2331</v>
      </c>
      <c r="C1222" s="102" t="s">
        <v>4012</v>
      </c>
      <c r="D1222" s="102">
        <v>1678</v>
      </c>
      <c r="E1222" s="1" t="s">
        <v>3017</v>
      </c>
      <c r="F1222" s="102" t="s">
        <v>4013</v>
      </c>
      <c r="G1222" s="1">
        <v>5998</v>
      </c>
      <c r="H1222" s="1">
        <v>4275</v>
      </c>
      <c r="I1222" s="1">
        <v>0</v>
      </c>
      <c r="J1222" s="1">
        <v>4275</v>
      </c>
      <c r="K1222" s="1">
        <v>10273</v>
      </c>
      <c r="L1222" s="1" t="s">
        <v>1182</v>
      </c>
      <c r="M1222" s="1"/>
      <c r="N1222" s="38"/>
      <c r="O1222" s="38"/>
      <c r="AD1222"/>
      <c r="AE1222"/>
    </row>
    <row r="1223" spans="1:31" hidden="1" x14ac:dyDescent="0.35">
      <c r="A1223" s="106">
        <v>44620</v>
      </c>
      <c r="B1223" s="1" t="s">
        <v>2332</v>
      </c>
      <c r="C1223" s="102" t="s">
        <v>3667</v>
      </c>
      <c r="D1223" s="102">
        <v>2004</v>
      </c>
      <c r="E1223" s="1" t="s">
        <v>3017</v>
      </c>
      <c r="F1223" s="102" t="s">
        <v>3555</v>
      </c>
      <c r="G1223" s="1">
        <v>13572</v>
      </c>
      <c r="H1223" s="1">
        <v>52585</v>
      </c>
      <c r="I1223" s="1">
        <v>0</v>
      </c>
      <c r="J1223" s="1">
        <v>52585</v>
      </c>
      <c r="K1223" s="1">
        <v>66157</v>
      </c>
      <c r="L1223" s="1" t="s">
        <v>1183</v>
      </c>
      <c r="M1223" s="1"/>
      <c r="N1223" s="38"/>
      <c r="O1223" s="38"/>
      <c r="AD1223"/>
      <c r="AE1223"/>
    </row>
    <row r="1224" spans="1:31" hidden="1" x14ac:dyDescent="0.35">
      <c r="A1224" s="106">
        <v>44620</v>
      </c>
      <c r="B1224" s="1"/>
      <c r="C1224" s="102" t="s">
        <v>3813</v>
      </c>
      <c r="D1224" s="102">
        <v>1680</v>
      </c>
      <c r="E1224" s="1" t="s">
        <v>3016</v>
      </c>
      <c r="F1224" s="102" t="s">
        <v>3705</v>
      </c>
      <c r="G1224" s="1">
        <v>9659</v>
      </c>
      <c r="H1224" s="1">
        <v>6840</v>
      </c>
      <c r="I1224" s="1">
        <v>0</v>
      </c>
      <c r="J1224" s="1">
        <v>6840</v>
      </c>
      <c r="K1224" s="1">
        <v>16499</v>
      </c>
      <c r="L1224" s="1"/>
      <c r="M1224" s="1"/>
      <c r="N1224" s="38"/>
      <c r="O1224" s="38"/>
      <c r="AD1224"/>
      <c r="AE1224"/>
    </row>
    <row r="1225" spans="1:31" hidden="1" x14ac:dyDescent="0.35">
      <c r="A1225" s="106">
        <v>44620</v>
      </c>
      <c r="B1225" s="1" t="s">
        <v>2334</v>
      </c>
      <c r="C1225" s="102" t="s">
        <v>3814</v>
      </c>
      <c r="D1225" s="102">
        <v>1688</v>
      </c>
      <c r="E1225" s="1" t="s">
        <v>3017</v>
      </c>
      <c r="F1225" s="102" t="s">
        <v>3557</v>
      </c>
      <c r="G1225" s="1">
        <v>9659</v>
      </c>
      <c r="H1225" s="1">
        <v>6840</v>
      </c>
      <c r="I1225" s="1">
        <v>0</v>
      </c>
      <c r="J1225" s="1">
        <v>6840</v>
      </c>
      <c r="K1225" s="1">
        <v>16499</v>
      </c>
      <c r="L1225" s="1" t="s">
        <v>1247</v>
      </c>
      <c r="M1225" s="1"/>
      <c r="N1225" s="38"/>
      <c r="O1225" s="38"/>
      <c r="AD1225"/>
      <c r="AE1225"/>
    </row>
    <row r="1226" spans="1:31" hidden="1" x14ac:dyDescent="0.35">
      <c r="A1226" s="106">
        <v>44620</v>
      </c>
      <c r="B1226" s="1"/>
      <c r="C1226" s="102" t="s">
        <v>3958</v>
      </c>
      <c r="D1226" s="102">
        <v>1691</v>
      </c>
      <c r="E1226" s="1" t="s">
        <v>3016</v>
      </c>
      <c r="F1226" s="102" t="s">
        <v>3788</v>
      </c>
      <c r="G1226" s="1">
        <v>182354.5</v>
      </c>
      <c r="H1226" s="1">
        <v>190279.25</v>
      </c>
      <c r="I1226" s="1">
        <v>0</v>
      </c>
      <c r="J1226" s="1">
        <v>190279.25</v>
      </c>
      <c r="K1226" s="1">
        <v>372633.75</v>
      </c>
      <c r="L1226" s="1"/>
      <c r="M1226" s="1"/>
      <c r="N1226" s="38"/>
      <c r="O1226" s="38"/>
      <c r="AD1226"/>
      <c r="AE1226"/>
    </row>
    <row r="1227" spans="1:31" hidden="1" x14ac:dyDescent="0.35">
      <c r="A1227" s="106">
        <v>44620</v>
      </c>
      <c r="B1227" s="1"/>
      <c r="C1227" s="102" t="s">
        <v>4045</v>
      </c>
      <c r="D1227" s="102">
        <v>1724</v>
      </c>
      <c r="E1227" s="1" t="s">
        <v>3016</v>
      </c>
      <c r="F1227" s="102" t="s">
        <v>3696</v>
      </c>
      <c r="G1227" s="1">
        <v>6062.5</v>
      </c>
      <c r="H1227" s="1">
        <v>3091.25</v>
      </c>
      <c r="I1227" s="1">
        <v>0</v>
      </c>
      <c r="J1227" s="1">
        <v>3091.25</v>
      </c>
      <c r="K1227" s="1">
        <v>9153.75</v>
      </c>
      <c r="L1227" s="1"/>
      <c r="M1227" s="1"/>
      <c r="N1227" s="38"/>
      <c r="O1227" s="38"/>
      <c r="AD1227"/>
      <c r="AE1227"/>
    </row>
    <row r="1228" spans="1:31" hidden="1" x14ac:dyDescent="0.35">
      <c r="A1228" s="106">
        <v>44620</v>
      </c>
      <c r="B1228" s="1" t="s">
        <v>2331</v>
      </c>
      <c r="C1228" s="102" t="s">
        <v>4053</v>
      </c>
      <c r="D1228" s="102">
        <v>1726</v>
      </c>
      <c r="E1228" s="1" t="s">
        <v>3017</v>
      </c>
      <c r="F1228" s="102" t="s">
        <v>3869</v>
      </c>
      <c r="G1228" s="1">
        <v>0</v>
      </c>
      <c r="H1228" s="1">
        <v>60</v>
      </c>
      <c r="I1228" s="1">
        <v>0</v>
      </c>
      <c r="J1228" s="1">
        <v>60</v>
      </c>
      <c r="K1228" s="1">
        <v>60</v>
      </c>
      <c r="L1228" s="1" t="s">
        <v>1182</v>
      </c>
      <c r="M1228" s="1"/>
      <c r="N1228" s="38"/>
      <c r="O1228" s="38"/>
      <c r="AD1228"/>
      <c r="AE1228"/>
    </row>
    <row r="1229" spans="1:31" hidden="1" x14ac:dyDescent="0.35">
      <c r="A1229" s="106">
        <v>44620</v>
      </c>
      <c r="B1229" s="1" t="s">
        <v>2331</v>
      </c>
      <c r="C1229" s="102" t="s">
        <v>4046</v>
      </c>
      <c r="D1229" s="102">
        <v>1727</v>
      </c>
      <c r="E1229" s="1" t="s">
        <v>3017</v>
      </c>
      <c r="F1229" s="102" t="s">
        <v>3869</v>
      </c>
      <c r="G1229" s="1">
        <v>6062.5</v>
      </c>
      <c r="H1229" s="1">
        <v>3031.25</v>
      </c>
      <c r="I1229" s="1">
        <v>0</v>
      </c>
      <c r="J1229" s="1">
        <v>3031.25</v>
      </c>
      <c r="K1229" s="1">
        <v>9093.75</v>
      </c>
      <c r="L1229" s="1" t="s">
        <v>1182</v>
      </c>
      <c r="M1229" s="1"/>
      <c r="N1229" s="38"/>
      <c r="O1229" s="38"/>
      <c r="AD1229"/>
      <c r="AE1229"/>
    </row>
    <row r="1230" spans="1:31" hidden="1" x14ac:dyDescent="0.35">
      <c r="A1230" s="106">
        <v>44620</v>
      </c>
      <c r="B1230" s="1"/>
      <c r="C1230" s="102" t="s">
        <v>4014</v>
      </c>
      <c r="D1230" s="102">
        <v>1739</v>
      </c>
      <c r="E1230" s="1" t="s">
        <v>3016</v>
      </c>
      <c r="F1230" s="102" t="s">
        <v>4047</v>
      </c>
      <c r="G1230" s="1">
        <v>128966</v>
      </c>
      <c r="H1230" s="1">
        <v>136809</v>
      </c>
      <c r="I1230" s="1">
        <v>0</v>
      </c>
      <c r="J1230" s="1">
        <v>136809</v>
      </c>
      <c r="K1230" s="1">
        <v>265775</v>
      </c>
      <c r="L1230" s="1"/>
      <c r="M1230" s="1"/>
      <c r="N1230" s="38"/>
      <c r="O1230" s="38"/>
      <c r="AD1230"/>
      <c r="AE1230"/>
    </row>
    <row r="1231" spans="1:31" hidden="1" x14ac:dyDescent="0.35">
      <c r="A1231" s="106">
        <v>44620</v>
      </c>
      <c r="B1231" s="1"/>
      <c r="C1231" s="102" t="s">
        <v>3972</v>
      </c>
      <c r="D1231" s="102">
        <v>2020</v>
      </c>
      <c r="E1231" s="1" t="s">
        <v>3016</v>
      </c>
      <c r="F1231" s="102" t="s">
        <v>3672</v>
      </c>
      <c r="G1231" s="1">
        <v>58604</v>
      </c>
      <c r="H1231" s="1">
        <v>45482</v>
      </c>
      <c r="I1231" s="1">
        <v>0</v>
      </c>
      <c r="J1231" s="1">
        <v>45482</v>
      </c>
      <c r="K1231" s="1">
        <v>104086</v>
      </c>
      <c r="L1231" s="1"/>
      <c r="M1231" s="1"/>
      <c r="N1231" s="38"/>
      <c r="O1231" s="38"/>
      <c r="AD1231"/>
      <c r="AE1231"/>
    </row>
    <row r="1232" spans="1:31" hidden="1" x14ac:dyDescent="0.35">
      <c r="A1232" s="106">
        <v>44620</v>
      </c>
      <c r="B1232" s="1" t="s">
        <v>2330</v>
      </c>
      <c r="C1232" s="102" t="s">
        <v>3960</v>
      </c>
      <c r="D1232" s="102">
        <v>2021</v>
      </c>
      <c r="E1232" s="1" t="s">
        <v>3017</v>
      </c>
      <c r="F1232" s="102" t="s">
        <v>3969</v>
      </c>
      <c r="G1232" s="1">
        <v>18952</v>
      </c>
      <c r="H1232" s="1">
        <v>17654</v>
      </c>
      <c r="I1232" s="1">
        <v>0</v>
      </c>
      <c r="J1232" s="1">
        <v>17654</v>
      </c>
      <c r="K1232" s="1">
        <v>36606</v>
      </c>
      <c r="L1232" s="1" t="s">
        <v>1244</v>
      </c>
      <c r="M1232" s="1"/>
      <c r="N1232" s="38"/>
      <c r="O1232" s="38"/>
      <c r="AD1232"/>
      <c r="AE1232"/>
    </row>
    <row r="1233" spans="1:31" hidden="1" x14ac:dyDescent="0.35">
      <c r="A1233" s="106">
        <v>44620</v>
      </c>
      <c r="B1233" s="1" t="s">
        <v>2330</v>
      </c>
      <c r="C1233" s="102" t="s">
        <v>3960</v>
      </c>
      <c r="D1233" s="102">
        <v>2026</v>
      </c>
      <c r="E1233" s="1" t="s">
        <v>3017</v>
      </c>
      <c r="F1233" s="102" t="s">
        <v>3536</v>
      </c>
      <c r="G1233" s="1">
        <v>5065</v>
      </c>
      <c r="H1233" s="1">
        <v>6376</v>
      </c>
      <c r="I1233" s="1">
        <v>0</v>
      </c>
      <c r="J1233" s="1">
        <v>6376</v>
      </c>
      <c r="K1233" s="1">
        <v>11441</v>
      </c>
      <c r="L1233" s="1" t="s">
        <v>1244</v>
      </c>
      <c r="M1233" s="1"/>
      <c r="N1233" s="38"/>
      <c r="O1233" s="38"/>
      <c r="AD1233"/>
      <c r="AE1233"/>
    </row>
    <row r="1234" spans="1:31" hidden="1" x14ac:dyDescent="0.35">
      <c r="A1234" s="106">
        <v>44620</v>
      </c>
      <c r="B1234" s="1" t="s">
        <v>2330</v>
      </c>
      <c r="C1234" s="102" t="s">
        <v>3960</v>
      </c>
      <c r="D1234" s="102">
        <v>2027</v>
      </c>
      <c r="E1234" s="1" t="s">
        <v>3017</v>
      </c>
      <c r="F1234" s="102" t="s">
        <v>3537</v>
      </c>
      <c r="G1234" s="1">
        <v>620</v>
      </c>
      <c r="H1234" s="1">
        <v>238</v>
      </c>
      <c r="I1234" s="1">
        <v>0</v>
      </c>
      <c r="J1234" s="1">
        <v>238</v>
      </c>
      <c r="K1234" s="1">
        <v>858</v>
      </c>
      <c r="L1234" s="1" t="s">
        <v>1244</v>
      </c>
      <c r="M1234" s="1"/>
      <c r="N1234" s="38"/>
      <c r="O1234" s="38"/>
      <c r="AD1234"/>
      <c r="AE1234"/>
    </row>
    <row r="1235" spans="1:31" hidden="1" x14ac:dyDescent="0.35">
      <c r="A1235" s="106">
        <v>44620</v>
      </c>
      <c r="B1235" s="1" t="s">
        <v>2330</v>
      </c>
      <c r="C1235" s="102" t="s">
        <v>3960</v>
      </c>
      <c r="D1235" s="102">
        <v>2028</v>
      </c>
      <c r="E1235" s="1" t="s">
        <v>3017</v>
      </c>
      <c r="F1235" s="102" t="s">
        <v>3230</v>
      </c>
      <c r="G1235" s="1">
        <v>9955</v>
      </c>
      <c r="H1235" s="1">
        <v>10020</v>
      </c>
      <c r="I1235" s="1">
        <v>0</v>
      </c>
      <c r="J1235" s="1">
        <v>10020</v>
      </c>
      <c r="K1235" s="1">
        <v>19975</v>
      </c>
      <c r="L1235" s="1" t="s">
        <v>1258</v>
      </c>
      <c r="M1235" s="1"/>
      <c r="N1235" s="38"/>
      <c r="O1235" s="38"/>
      <c r="AD1235"/>
      <c r="AE1235"/>
    </row>
    <row r="1236" spans="1:31" hidden="1" x14ac:dyDescent="0.35">
      <c r="A1236" s="106">
        <v>44620</v>
      </c>
      <c r="B1236" s="1" t="s">
        <v>2330</v>
      </c>
      <c r="C1236" s="102" t="s">
        <v>3960</v>
      </c>
      <c r="D1236" s="102">
        <v>2029</v>
      </c>
      <c r="E1236" s="1" t="s">
        <v>3017</v>
      </c>
      <c r="F1236" s="102" t="s">
        <v>3975</v>
      </c>
      <c r="G1236" s="1">
        <v>2889</v>
      </c>
      <c r="H1236" s="1">
        <v>2907</v>
      </c>
      <c r="I1236" s="1">
        <v>0</v>
      </c>
      <c r="J1236" s="1">
        <v>2907</v>
      </c>
      <c r="K1236" s="1">
        <v>5796</v>
      </c>
      <c r="L1236" s="1" t="s">
        <v>1009</v>
      </c>
      <c r="M1236" s="1"/>
      <c r="N1236" s="38"/>
      <c r="O1236" s="38"/>
      <c r="AD1236"/>
      <c r="AE1236"/>
    </row>
    <row r="1237" spans="1:31" hidden="1" x14ac:dyDescent="0.35">
      <c r="A1237" s="106">
        <v>44620</v>
      </c>
      <c r="B1237" s="1" t="s">
        <v>2330</v>
      </c>
      <c r="C1237" s="102" t="s">
        <v>3960</v>
      </c>
      <c r="D1237" s="102">
        <v>2058</v>
      </c>
      <c r="E1237" s="1" t="s">
        <v>3017</v>
      </c>
      <c r="F1237" s="102" t="s">
        <v>3538</v>
      </c>
      <c r="G1237" s="1">
        <v>11644</v>
      </c>
      <c r="H1237" s="1">
        <v>0</v>
      </c>
      <c r="I1237" s="1">
        <v>0</v>
      </c>
      <c r="J1237" s="1">
        <v>0</v>
      </c>
      <c r="K1237" s="1">
        <v>11644</v>
      </c>
      <c r="L1237" s="1" t="s">
        <v>1244</v>
      </c>
      <c r="M1237" s="1"/>
      <c r="N1237" s="38"/>
      <c r="O1237" s="38"/>
      <c r="AD1237"/>
      <c r="AE1237"/>
    </row>
    <row r="1238" spans="1:31" hidden="1" x14ac:dyDescent="0.35">
      <c r="A1238" s="106">
        <v>44620</v>
      </c>
      <c r="B1238" s="1" t="s">
        <v>2330</v>
      </c>
      <c r="C1238" s="102" t="s">
        <v>3960</v>
      </c>
      <c r="D1238" s="102">
        <v>2059</v>
      </c>
      <c r="E1238" s="1" t="s">
        <v>3017</v>
      </c>
      <c r="F1238" s="102" t="s">
        <v>3540</v>
      </c>
      <c r="G1238" s="1">
        <v>2354</v>
      </c>
      <c r="H1238" s="1">
        <v>1327</v>
      </c>
      <c r="I1238" s="1">
        <v>0</v>
      </c>
      <c r="J1238" s="1">
        <v>1327</v>
      </c>
      <c r="K1238" s="1">
        <v>3681</v>
      </c>
      <c r="L1238" s="1" t="s">
        <v>1244</v>
      </c>
      <c r="M1238" s="1"/>
      <c r="N1238" s="38"/>
      <c r="O1238" s="38"/>
      <c r="AD1238"/>
      <c r="AE1238"/>
    </row>
    <row r="1239" spans="1:31" hidden="1" x14ac:dyDescent="0.35">
      <c r="A1239" s="106">
        <v>44620</v>
      </c>
      <c r="B1239" s="1" t="s">
        <v>2330</v>
      </c>
      <c r="C1239" s="102" t="s">
        <v>3960</v>
      </c>
      <c r="D1239" s="102">
        <v>2060</v>
      </c>
      <c r="E1239" s="1" t="s">
        <v>3017</v>
      </c>
      <c r="F1239" s="102" t="s">
        <v>3973</v>
      </c>
      <c r="G1239" s="1">
        <v>1292</v>
      </c>
      <c r="H1239" s="1">
        <v>1339</v>
      </c>
      <c r="I1239" s="1">
        <v>0</v>
      </c>
      <c r="J1239" s="1">
        <v>1339</v>
      </c>
      <c r="K1239" s="1">
        <v>2631</v>
      </c>
      <c r="L1239" s="1" t="s">
        <v>1244</v>
      </c>
      <c r="M1239" s="1"/>
      <c r="N1239" s="38"/>
      <c r="O1239" s="38"/>
      <c r="AD1239"/>
      <c r="AE1239"/>
    </row>
    <row r="1240" spans="1:31" hidden="1" x14ac:dyDescent="0.35">
      <c r="A1240" s="106">
        <v>44620</v>
      </c>
      <c r="B1240" s="1" t="s">
        <v>2330</v>
      </c>
      <c r="C1240" s="102" t="s">
        <v>3960</v>
      </c>
      <c r="D1240" s="102">
        <v>2061</v>
      </c>
      <c r="E1240" s="1" t="s">
        <v>3017</v>
      </c>
      <c r="F1240" s="102" t="s">
        <v>3974</v>
      </c>
      <c r="G1240" s="1">
        <v>2298</v>
      </c>
      <c r="H1240" s="1">
        <v>2040</v>
      </c>
      <c r="I1240" s="1">
        <v>0</v>
      </c>
      <c r="J1240" s="1">
        <v>2040</v>
      </c>
      <c r="K1240" s="1">
        <v>4338</v>
      </c>
      <c r="L1240" s="1" t="s">
        <v>1244</v>
      </c>
      <c r="M1240" s="1"/>
      <c r="N1240" s="38"/>
      <c r="O1240" s="38"/>
      <c r="AD1240"/>
      <c r="AE1240"/>
    </row>
    <row r="1241" spans="1:31" hidden="1" x14ac:dyDescent="0.35">
      <c r="A1241" s="106">
        <v>44620</v>
      </c>
      <c r="B1241" s="1" t="s">
        <v>2330</v>
      </c>
      <c r="C1241" s="102" t="s">
        <v>3960</v>
      </c>
      <c r="D1241" s="102">
        <v>2062</v>
      </c>
      <c r="E1241" s="1" t="s">
        <v>3017</v>
      </c>
      <c r="F1241" s="102" t="s">
        <v>3968</v>
      </c>
      <c r="G1241" s="1">
        <v>532</v>
      </c>
      <c r="H1241" s="1">
        <v>532</v>
      </c>
      <c r="I1241" s="1">
        <v>0</v>
      </c>
      <c r="J1241" s="1">
        <v>532</v>
      </c>
      <c r="K1241" s="1">
        <v>1064</v>
      </c>
      <c r="L1241" s="1" t="s">
        <v>1244</v>
      </c>
      <c r="M1241" s="1"/>
      <c r="N1241" s="38"/>
      <c r="O1241" s="38"/>
      <c r="AD1241"/>
      <c r="AE1241"/>
    </row>
    <row r="1242" spans="1:31" hidden="1" x14ac:dyDescent="0.35">
      <c r="A1242" s="106">
        <v>44620</v>
      </c>
      <c r="B1242" s="1" t="s">
        <v>2330</v>
      </c>
      <c r="C1242" s="102" t="s">
        <v>3960</v>
      </c>
      <c r="D1242" s="102">
        <v>2063</v>
      </c>
      <c r="E1242" s="1" t="s">
        <v>3017</v>
      </c>
      <c r="F1242" s="102" t="s">
        <v>3722</v>
      </c>
      <c r="G1242" s="1">
        <v>1188</v>
      </c>
      <c r="H1242" s="1">
        <v>1264</v>
      </c>
      <c r="I1242" s="1">
        <v>0</v>
      </c>
      <c r="J1242" s="1">
        <v>1264</v>
      </c>
      <c r="K1242" s="1">
        <v>2452</v>
      </c>
      <c r="L1242" s="1" t="s">
        <v>1244</v>
      </c>
      <c r="M1242" s="1"/>
      <c r="N1242" s="38"/>
      <c r="O1242" s="38"/>
      <c r="AD1242"/>
      <c r="AE1242"/>
    </row>
    <row r="1243" spans="1:31" hidden="1" x14ac:dyDescent="0.35">
      <c r="A1243" s="106">
        <v>44620</v>
      </c>
      <c r="B1243" s="1" t="s">
        <v>2330</v>
      </c>
      <c r="C1243" s="102" t="s">
        <v>3960</v>
      </c>
      <c r="D1243" s="102">
        <v>2064</v>
      </c>
      <c r="E1243" s="1" t="s">
        <v>3017</v>
      </c>
      <c r="F1243" s="102" t="s">
        <v>3962</v>
      </c>
      <c r="G1243" s="1">
        <v>246</v>
      </c>
      <c r="H1243" s="1">
        <v>316</v>
      </c>
      <c r="I1243" s="1">
        <v>0</v>
      </c>
      <c r="J1243" s="1">
        <v>316</v>
      </c>
      <c r="K1243" s="1">
        <v>562</v>
      </c>
      <c r="L1243" s="1" t="s">
        <v>1244</v>
      </c>
      <c r="M1243" s="1"/>
      <c r="N1243" s="38"/>
      <c r="O1243" s="38"/>
      <c r="AD1243"/>
      <c r="AE1243"/>
    </row>
    <row r="1244" spans="1:31" hidden="1" x14ac:dyDescent="0.35">
      <c r="A1244" s="106">
        <v>44620</v>
      </c>
      <c r="B1244" s="1" t="s">
        <v>2330</v>
      </c>
      <c r="C1244" s="102" t="s">
        <v>3960</v>
      </c>
      <c r="D1244" s="102">
        <v>2065</v>
      </c>
      <c r="E1244" s="1" t="s">
        <v>3017</v>
      </c>
      <c r="F1244" s="102" t="s">
        <v>3753</v>
      </c>
      <c r="G1244" s="1">
        <v>335</v>
      </c>
      <c r="H1244" s="1">
        <v>335</v>
      </c>
      <c r="I1244" s="1">
        <v>0</v>
      </c>
      <c r="J1244" s="1">
        <v>335</v>
      </c>
      <c r="K1244" s="1">
        <v>670</v>
      </c>
      <c r="L1244" s="1" t="s">
        <v>1255</v>
      </c>
      <c r="M1244" s="1"/>
      <c r="N1244" s="38"/>
      <c r="O1244" s="38"/>
      <c r="AD1244"/>
      <c r="AE1244"/>
    </row>
    <row r="1245" spans="1:31" hidden="1" x14ac:dyDescent="0.35">
      <c r="A1245" s="106">
        <v>44620</v>
      </c>
      <c r="B1245" s="1" t="s">
        <v>2330</v>
      </c>
      <c r="C1245" s="102" t="s">
        <v>3960</v>
      </c>
      <c r="D1245" s="102">
        <v>2066</v>
      </c>
      <c r="E1245" s="1" t="s">
        <v>3017</v>
      </c>
      <c r="F1245" s="102" t="s">
        <v>3567</v>
      </c>
      <c r="G1245" s="1">
        <v>140</v>
      </c>
      <c r="H1245" s="1">
        <v>40</v>
      </c>
      <c r="I1245" s="1">
        <v>0</v>
      </c>
      <c r="J1245" s="1">
        <v>40</v>
      </c>
      <c r="K1245" s="1">
        <v>180</v>
      </c>
      <c r="L1245" s="1" t="s">
        <v>1244</v>
      </c>
      <c r="M1245" s="1"/>
      <c r="N1245" s="38"/>
      <c r="O1245" s="38"/>
      <c r="AD1245"/>
      <c r="AE1245"/>
    </row>
    <row r="1246" spans="1:31" hidden="1" x14ac:dyDescent="0.35">
      <c r="A1246" s="106">
        <v>44620</v>
      </c>
      <c r="B1246" s="1" t="s">
        <v>2330</v>
      </c>
      <c r="C1246" s="102" t="s">
        <v>3960</v>
      </c>
      <c r="D1246" s="102">
        <v>2067</v>
      </c>
      <c r="E1246" s="1" t="s">
        <v>3017</v>
      </c>
      <c r="F1246" s="102" t="s">
        <v>3549</v>
      </c>
      <c r="G1246" s="1">
        <v>1094</v>
      </c>
      <c r="H1246" s="1">
        <v>1094</v>
      </c>
      <c r="I1246" s="1">
        <v>0</v>
      </c>
      <c r="J1246" s="1">
        <v>1094</v>
      </c>
      <c r="K1246" s="1">
        <v>2188</v>
      </c>
      <c r="L1246" s="1" t="s">
        <v>1244</v>
      </c>
      <c r="M1246" s="1"/>
      <c r="N1246" s="38"/>
      <c r="O1246" s="38"/>
      <c r="AD1246"/>
      <c r="AE1246"/>
    </row>
    <row r="1247" spans="1:31" hidden="1" x14ac:dyDescent="0.35">
      <c r="A1247" s="106">
        <v>44620</v>
      </c>
      <c r="B1247" s="1"/>
      <c r="C1247" s="102" t="s">
        <v>3961</v>
      </c>
      <c r="D1247" s="102">
        <v>2022</v>
      </c>
      <c r="E1247" s="1" t="s">
        <v>3016</v>
      </c>
      <c r="F1247" s="102" t="s">
        <v>3696</v>
      </c>
      <c r="G1247" s="1">
        <v>64076</v>
      </c>
      <c r="H1247" s="1">
        <v>86876</v>
      </c>
      <c r="I1247" s="1">
        <v>0</v>
      </c>
      <c r="J1247" s="1">
        <v>86876</v>
      </c>
      <c r="K1247" s="1">
        <v>150952</v>
      </c>
      <c r="L1247" s="1"/>
      <c r="M1247" s="1"/>
      <c r="N1247" s="38"/>
      <c r="O1247" s="38"/>
      <c r="AD1247"/>
      <c r="AE1247"/>
    </row>
    <row r="1248" spans="1:31" hidden="1" x14ac:dyDescent="0.35">
      <c r="A1248" s="106">
        <v>44620</v>
      </c>
      <c r="B1248" s="1" t="s">
        <v>2331</v>
      </c>
      <c r="C1248" s="102" t="s">
        <v>3963</v>
      </c>
      <c r="D1248" s="102">
        <v>2030</v>
      </c>
      <c r="E1248" s="1" t="s">
        <v>3017</v>
      </c>
      <c r="F1248" s="102" t="s">
        <v>3551</v>
      </c>
      <c r="G1248" s="1">
        <v>13985</v>
      </c>
      <c r="H1248" s="1">
        <v>12223</v>
      </c>
      <c r="I1248" s="1">
        <v>0</v>
      </c>
      <c r="J1248" s="1">
        <v>12223</v>
      </c>
      <c r="K1248" s="1">
        <v>26208</v>
      </c>
      <c r="L1248" s="1" t="s">
        <v>1247</v>
      </c>
      <c r="M1248" s="1"/>
      <c r="N1248" s="38"/>
      <c r="O1248" s="38"/>
      <c r="AD1248"/>
      <c r="AE1248"/>
    </row>
    <row r="1249" spans="1:31" hidden="1" x14ac:dyDescent="0.35">
      <c r="A1249" s="106">
        <v>44620</v>
      </c>
      <c r="B1249" s="1" t="s">
        <v>2334</v>
      </c>
      <c r="C1249" s="102" t="s">
        <v>3963</v>
      </c>
      <c r="D1249" s="102">
        <v>2031</v>
      </c>
      <c r="E1249" s="1" t="s">
        <v>3017</v>
      </c>
      <c r="F1249" s="102" t="s">
        <v>3967</v>
      </c>
      <c r="G1249" s="1">
        <v>37354</v>
      </c>
      <c r="H1249" s="1">
        <v>37433</v>
      </c>
      <c r="I1249" s="1">
        <v>0</v>
      </c>
      <c r="J1249" s="1">
        <v>37433</v>
      </c>
      <c r="K1249" s="1">
        <v>74787</v>
      </c>
      <c r="L1249" s="1" t="s">
        <v>1182</v>
      </c>
      <c r="M1249" s="1"/>
      <c r="N1249" s="38"/>
      <c r="O1249" s="38"/>
      <c r="AD1249"/>
      <c r="AE1249"/>
    </row>
    <row r="1250" spans="1:31" hidden="1" x14ac:dyDescent="0.35">
      <c r="A1250" s="106">
        <v>44620</v>
      </c>
      <c r="B1250" s="1" t="s">
        <v>2334</v>
      </c>
      <c r="C1250" s="102" t="s">
        <v>3963</v>
      </c>
      <c r="D1250" s="102">
        <v>2032</v>
      </c>
      <c r="E1250" s="1" t="s">
        <v>3017</v>
      </c>
      <c r="F1250" s="102" t="s">
        <v>3553</v>
      </c>
      <c r="G1250" s="1">
        <v>0</v>
      </c>
      <c r="H1250" s="1">
        <v>215</v>
      </c>
      <c r="I1250" s="1">
        <v>0</v>
      </c>
      <c r="J1250" s="1">
        <v>215</v>
      </c>
      <c r="K1250" s="1">
        <v>215</v>
      </c>
      <c r="L1250" s="1" t="s">
        <v>1183</v>
      </c>
      <c r="M1250" s="1"/>
      <c r="N1250" s="38"/>
      <c r="O1250" s="38"/>
      <c r="AD1250"/>
      <c r="AE1250"/>
    </row>
    <row r="1251" spans="1:31" hidden="1" x14ac:dyDescent="0.35">
      <c r="A1251" s="106">
        <v>44620</v>
      </c>
      <c r="B1251" s="1" t="s">
        <v>2334</v>
      </c>
      <c r="C1251" s="102" t="s">
        <v>3963</v>
      </c>
      <c r="D1251" s="102">
        <v>2033</v>
      </c>
      <c r="E1251" s="1" t="s">
        <v>3017</v>
      </c>
      <c r="F1251" s="102" t="s">
        <v>3555</v>
      </c>
      <c r="G1251" s="1">
        <v>8833</v>
      </c>
      <c r="H1251" s="1">
        <v>34223</v>
      </c>
      <c r="I1251" s="1">
        <v>0</v>
      </c>
      <c r="J1251" s="1">
        <v>34223</v>
      </c>
      <c r="K1251" s="1">
        <v>43056</v>
      </c>
      <c r="L1251" s="1" t="s">
        <v>1183</v>
      </c>
      <c r="M1251" s="1"/>
      <c r="N1251" s="38"/>
      <c r="O1251" s="38"/>
      <c r="AD1251"/>
      <c r="AE1251"/>
    </row>
    <row r="1252" spans="1:31" hidden="1" x14ac:dyDescent="0.35">
      <c r="A1252" s="106">
        <v>44620</v>
      </c>
      <c r="B1252" s="1" t="s">
        <v>2334</v>
      </c>
      <c r="C1252" s="102" t="s">
        <v>3963</v>
      </c>
      <c r="D1252" s="102">
        <v>2069</v>
      </c>
      <c r="E1252" s="1" t="s">
        <v>3017</v>
      </c>
      <c r="F1252" s="102" t="s">
        <v>3964</v>
      </c>
      <c r="G1252" s="1">
        <v>3904</v>
      </c>
      <c r="H1252" s="1">
        <v>2782</v>
      </c>
      <c r="I1252" s="1">
        <v>0</v>
      </c>
      <c r="J1252" s="1">
        <v>2782</v>
      </c>
      <c r="K1252" s="1">
        <v>6686</v>
      </c>
      <c r="L1252" s="1" t="s">
        <v>1182</v>
      </c>
      <c r="M1252" s="1"/>
      <c r="N1252" s="38"/>
      <c r="O1252" s="38"/>
      <c r="AD1252"/>
      <c r="AE1252"/>
    </row>
    <row r="1253" spans="1:31" hidden="1" x14ac:dyDescent="0.35">
      <c r="A1253" s="106">
        <v>44620</v>
      </c>
      <c r="B1253" s="1"/>
      <c r="C1253" s="102" t="s">
        <v>3965</v>
      </c>
      <c r="D1253" s="102">
        <v>2023</v>
      </c>
      <c r="E1253" s="1" t="s">
        <v>3016</v>
      </c>
      <c r="F1253" s="102" t="s">
        <v>3966</v>
      </c>
      <c r="G1253" s="1">
        <v>6286</v>
      </c>
      <c r="H1253" s="1">
        <v>4451</v>
      </c>
      <c r="I1253" s="1">
        <v>0</v>
      </c>
      <c r="J1253" s="1">
        <v>4451</v>
      </c>
      <c r="K1253" s="1">
        <v>10737</v>
      </c>
      <c r="L1253" s="1"/>
      <c r="M1253" s="1"/>
      <c r="N1253" s="38"/>
      <c r="O1253" s="38"/>
      <c r="AD1253"/>
      <c r="AE1253"/>
    </row>
    <row r="1254" spans="1:31" hidden="1" x14ac:dyDescent="0.35">
      <c r="A1254" s="106">
        <v>44620</v>
      </c>
      <c r="B1254" s="1" t="s">
        <v>2334</v>
      </c>
      <c r="C1254" s="102" t="s">
        <v>3994</v>
      </c>
      <c r="D1254" s="102">
        <v>2034</v>
      </c>
      <c r="E1254" s="1" t="s">
        <v>3017</v>
      </c>
      <c r="F1254" s="102" t="s">
        <v>3557</v>
      </c>
      <c r="G1254" s="1">
        <v>6286</v>
      </c>
      <c r="H1254" s="1">
        <v>4451</v>
      </c>
      <c r="I1254" s="1">
        <v>0</v>
      </c>
      <c r="J1254" s="1">
        <v>4451</v>
      </c>
      <c r="K1254" s="1">
        <v>10737</v>
      </c>
      <c r="L1254" s="1" t="s">
        <v>1247</v>
      </c>
      <c r="M1254" s="1"/>
      <c r="N1254" s="38"/>
      <c r="O1254" s="38"/>
      <c r="AD1254"/>
      <c r="AE1254"/>
    </row>
    <row r="1255" spans="1:31" hidden="1" x14ac:dyDescent="0.35">
      <c r="A1255" s="106">
        <v>44620</v>
      </c>
      <c r="B1255" s="1"/>
      <c r="C1255" s="102" t="s">
        <v>3995</v>
      </c>
      <c r="D1255" s="102">
        <v>2035</v>
      </c>
      <c r="E1255" s="1" t="s">
        <v>3016</v>
      </c>
      <c r="F1255" s="102" t="s">
        <v>4048</v>
      </c>
      <c r="G1255" s="1">
        <v>21506</v>
      </c>
      <c r="H1255" s="1">
        <v>16691</v>
      </c>
      <c r="I1255" s="1">
        <v>0</v>
      </c>
      <c r="J1255" s="1">
        <v>16691</v>
      </c>
      <c r="K1255" s="1">
        <v>38197</v>
      </c>
      <c r="L1255" s="1"/>
      <c r="M1255" s="1"/>
      <c r="N1255" s="38"/>
      <c r="O1255" s="38"/>
      <c r="AD1255"/>
      <c r="AE1255"/>
    </row>
    <row r="1256" spans="1:31" hidden="1" x14ac:dyDescent="0.35">
      <c r="A1256" s="106">
        <v>44620</v>
      </c>
      <c r="B1256" s="1" t="s">
        <v>2330</v>
      </c>
      <c r="C1256" s="102" t="s">
        <v>3997</v>
      </c>
      <c r="D1256" s="102">
        <v>2036</v>
      </c>
      <c r="E1256" s="1" t="s">
        <v>3017</v>
      </c>
      <c r="F1256" s="102" t="s">
        <v>3998</v>
      </c>
      <c r="G1256" s="1">
        <v>6955</v>
      </c>
      <c r="H1256" s="1">
        <v>6478</v>
      </c>
      <c r="I1256" s="1">
        <v>0</v>
      </c>
      <c r="J1256" s="1">
        <v>6478</v>
      </c>
      <c r="K1256" s="1">
        <v>13433</v>
      </c>
      <c r="L1256" s="1" t="s">
        <v>1244</v>
      </c>
      <c r="M1256" s="1"/>
      <c r="N1256" s="38"/>
      <c r="O1256" s="38"/>
      <c r="AD1256"/>
      <c r="AE1256"/>
    </row>
    <row r="1257" spans="1:31" hidden="1" x14ac:dyDescent="0.35">
      <c r="A1257" s="106">
        <v>44620</v>
      </c>
      <c r="B1257" s="1" t="s">
        <v>2330</v>
      </c>
      <c r="C1257" s="102" t="s">
        <v>3991</v>
      </c>
      <c r="D1257" s="102">
        <v>2037</v>
      </c>
      <c r="E1257" s="1" t="s">
        <v>3017</v>
      </c>
      <c r="F1257" s="102" t="s">
        <v>3536</v>
      </c>
      <c r="G1257" s="1">
        <v>1859</v>
      </c>
      <c r="H1257" s="1">
        <v>2340</v>
      </c>
      <c r="I1257" s="1">
        <v>0</v>
      </c>
      <c r="J1257" s="1">
        <v>2340</v>
      </c>
      <c r="K1257" s="1">
        <v>4199</v>
      </c>
      <c r="L1257" s="1" t="s">
        <v>1244</v>
      </c>
      <c r="M1257" s="1"/>
      <c r="N1257" s="38"/>
      <c r="O1257" s="38"/>
      <c r="AD1257"/>
      <c r="AE1257"/>
    </row>
    <row r="1258" spans="1:31" hidden="1" x14ac:dyDescent="0.35">
      <c r="A1258" s="106">
        <v>44620</v>
      </c>
      <c r="B1258" s="1" t="s">
        <v>2330</v>
      </c>
      <c r="C1258" s="102" t="s">
        <v>3992</v>
      </c>
      <c r="D1258" s="102">
        <v>2038</v>
      </c>
      <c r="E1258" s="1" t="s">
        <v>3017</v>
      </c>
      <c r="F1258" s="102" t="s">
        <v>3537</v>
      </c>
      <c r="G1258" s="1">
        <v>228</v>
      </c>
      <c r="H1258" s="1">
        <v>87</v>
      </c>
      <c r="I1258" s="1">
        <v>0</v>
      </c>
      <c r="J1258" s="1">
        <v>87</v>
      </c>
      <c r="K1258" s="1">
        <v>315</v>
      </c>
      <c r="L1258" s="1" t="s">
        <v>1244</v>
      </c>
      <c r="M1258" s="1"/>
      <c r="N1258" s="38"/>
      <c r="O1258" s="38"/>
      <c r="AD1258"/>
      <c r="AE1258"/>
    </row>
    <row r="1259" spans="1:31" hidden="1" x14ac:dyDescent="0.35">
      <c r="A1259" s="106">
        <v>44620</v>
      </c>
      <c r="B1259" s="1" t="s">
        <v>2330</v>
      </c>
      <c r="C1259" s="102" t="s">
        <v>3993</v>
      </c>
      <c r="D1259" s="102">
        <v>2039</v>
      </c>
      <c r="E1259" s="1" t="s">
        <v>3017</v>
      </c>
      <c r="F1259" s="102" t="s">
        <v>3538</v>
      </c>
      <c r="G1259" s="1">
        <v>4273</v>
      </c>
      <c r="H1259" s="1">
        <v>0</v>
      </c>
      <c r="I1259" s="1">
        <v>0</v>
      </c>
      <c r="J1259" s="1">
        <v>0</v>
      </c>
      <c r="K1259" s="1">
        <v>4273</v>
      </c>
      <c r="L1259" s="1" t="s">
        <v>1244</v>
      </c>
      <c r="M1259" s="1"/>
      <c r="N1259" s="38"/>
      <c r="O1259" s="38"/>
      <c r="AD1259"/>
      <c r="AE1259"/>
    </row>
    <row r="1260" spans="1:31" hidden="1" x14ac:dyDescent="0.35">
      <c r="A1260" s="106">
        <v>44620</v>
      </c>
      <c r="B1260" s="1" t="s">
        <v>2330</v>
      </c>
      <c r="C1260" s="102" t="s">
        <v>4004</v>
      </c>
      <c r="D1260" s="102">
        <v>2040</v>
      </c>
      <c r="E1260" s="1" t="s">
        <v>3017</v>
      </c>
      <c r="F1260" s="102" t="s">
        <v>3539</v>
      </c>
      <c r="G1260" s="1">
        <v>474</v>
      </c>
      <c r="H1260" s="1">
        <v>492</v>
      </c>
      <c r="I1260" s="1">
        <v>0</v>
      </c>
      <c r="J1260" s="1">
        <v>492</v>
      </c>
      <c r="K1260" s="1">
        <v>966</v>
      </c>
      <c r="L1260" s="1" t="s">
        <v>1244</v>
      </c>
      <c r="M1260" s="1"/>
      <c r="N1260" s="38"/>
      <c r="O1260" s="38"/>
      <c r="AD1260"/>
      <c r="AE1260"/>
    </row>
    <row r="1261" spans="1:31" hidden="1" x14ac:dyDescent="0.35">
      <c r="A1261" s="106">
        <v>44620</v>
      </c>
      <c r="B1261" s="1" t="s">
        <v>2330</v>
      </c>
      <c r="C1261" s="102" t="s">
        <v>4005</v>
      </c>
      <c r="D1261" s="102">
        <v>2041</v>
      </c>
      <c r="E1261" s="1" t="s">
        <v>3017</v>
      </c>
      <c r="F1261" s="102" t="s">
        <v>3932</v>
      </c>
      <c r="G1261" s="1">
        <v>864</v>
      </c>
      <c r="H1261" s="1">
        <v>487</v>
      </c>
      <c r="I1261" s="1">
        <v>0</v>
      </c>
      <c r="J1261" s="1">
        <v>487</v>
      </c>
      <c r="K1261" s="1">
        <v>1351</v>
      </c>
      <c r="L1261" s="1" t="s">
        <v>1244</v>
      </c>
      <c r="M1261" s="1"/>
      <c r="N1261" s="38"/>
      <c r="O1261" s="38"/>
      <c r="AD1261"/>
      <c r="AE1261"/>
    </row>
    <row r="1262" spans="1:31" hidden="1" x14ac:dyDescent="0.35">
      <c r="A1262" s="106">
        <v>44620</v>
      </c>
      <c r="B1262" s="1" t="s">
        <v>2330</v>
      </c>
      <c r="C1262" s="102" t="s">
        <v>4006</v>
      </c>
      <c r="D1262" s="102">
        <v>2042</v>
      </c>
      <c r="E1262" s="1" t="s">
        <v>3017</v>
      </c>
      <c r="F1262" s="102" t="s">
        <v>4007</v>
      </c>
      <c r="G1262" s="1">
        <v>843</v>
      </c>
      <c r="H1262" s="1">
        <v>749</v>
      </c>
      <c r="I1262" s="1">
        <v>0</v>
      </c>
      <c r="J1262" s="1">
        <v>749</v>
      </c>
      <c r="K1262" s="1">
        <v>1592</v>
      </c>
      <c r="L1262" s="1" t="s">
        <v>1244</v>
      </c>
      <c r="M1262" s="1"/>
      <c r="N1262" s="38"/>
      <c r="O1262" s="38"/>
      <c r="AD1262"/>
      <c r="AE1262"/>
    </row>
    <row r="1263" spans="1:31" hidden="1" x14ac:dyDescent="0.35">
      <c r="A1263" s="106">
        <v>44620</v>
      </c>
      <c r="B1263" s="1" t="s">
        <v>2330</v>
      </c>
      <c r="C1263" s="102" t="s">
        <v>3999</v>
      </c>
      <c r="D1263" s="102">
        <v>2043</v>
      </c>
      <c r="E1263" s="1" t="s">
        <v>3017</v>
      </c>
      <c r="F1263" s="102" t="s">
        <v>4000</v>
      </c>
      <c r="G1263" s="1">
        <v>195</v>
      </c>
      <c r="H1263" s="1">
        <v>195</v>
      </c>
      <c r="I1263" s="1">
        <v>0</v>
      </c>
      <c r="J1263" s="1">
        <v>195</v>
      </c>
      <c r="K1263" s="1">
        <v>390</v>
      </c>
      <c r="L1263" s="1" t="s">
        <v>1244</v>
      </c>
      <c r="M1263" s="1"/>
      <c r="N1263" s="38"/>
      <c r="O1263" s="38"/>
      <c r="AD1263"/>
      <c r="AE1263"/>
    </row>
    <row r="1264" spans="1:31" hidden="1" x14ac:dyDescent="0.35">
      <c r="A1264" s="106">
        <v>44620</v>
      </c>
      <c r="B1264" s="1" t="s">
        <v>2330</v>
      </c>
      <c r="C1264" s="102" t="s">
        <v>4001</v>
      </c>
      <c r="D1264" s="102">
        <v>2044</v>
      </c>
      <c r="E1264" s="1" t="s">
        <v>3017</v>
      </c>
      <c r="F1264" s="102" t="s">
        <v>3722</v>
      </c>
      <c r="G1264" s="1">
        <v>436</v>
      </c>
      <c r="H1264" s="1">
        <v>464</v>
      </c>
      <c r="I1264" s="1">
        <v>0</v>
      </c>
      <c r="J1264" s="1">
        <v>464</v>
      </c>
      <c r="K1264" s="1">
        <v>900</v>
      </c>
      <c r="L1264" s="1" t="s">
        <v>1244</v>
      </c>
      <c r="M1264" s="1"/>
      <c r="N1264" s="38"/>
      <c r="O1264" s="38"/>
      <c r="AD1264"/>
      <c r="AE1264"/>
    </row>
    <row r="1265" spans="1:31" hidden="1" x14ac:dyDescent="0.35">
      <c r="A1265" s="106">
        <v>44620</v>
      </c>
      <c r="B1265" s="1" t="s">
        <v>2330</v>
      </c>
      <c r="C1265" s="102" t="s">
        <v>4002</v>
      </c>
      <c r="D1265" s="102">
        <v>2045</v>
      </c>
      <c r="E1265" s="1" t="s">
        <v>3017</v>
      </c>
      <c r="F1265" s="102" t="s">
        <v>4003</v>
      </c>
      <c r="G1265" s="1">
        <v>90</v>
      </c>
      <c r="H1265" s="1">
        <v>116</v>
      </c>
      <c r="I1265" s="1">
        <v>0</v>
      </c>
      <c r="J1265" s="1">
        <v>116</v>
      </c>
      <c r="K1265" s="1">
        <v>206</v>
      </c>
      <c r="L1265" s="1" t="s">
        <v>1244</v>
      </c>
      <c r="M1265" s="1"/>
      <c r="N1265" s="38"/>
      <c r="O1265" s="38"/>
      <c r="AD1265"/>
      <c r="AE1265"/>
    </row>
    <row r="1266" spans="1:31" hidden="1" x14ac:dyDescent="0.35">
      <c r="A1266" s="106">
        <v>44620</v>
      </c>
      <c r="B1266" s="1" t="s">
        <v>2330</v>
      </c>
      <c r="C1266" s="102" t="s">
        <v>3990</v>
      </c>
      <c r="D1266" s="102">
        <v>2046</v>
      </c>
      <c r="E1266" s="1" t="s">
        <v>3017</v>
      </c>
      <c r="F1266" s="102" t="s">
        <v>3753</v>
      </c>
      <c r="G1266" s="1">
        <v>123</v>
      </c>
      <c r="H1266" s="1">
        <v>123</v>
      </c>
      <c r="I1266" s="1">
        <v>0</v>
      </c>
      <c r="J1266" s="1">
        <v>123</v>
      </c>
      <c r="K1266" s="1">
        <v>246</v>
      </c>
      <c r="L1266" s="1" t="s">
        <v>1255</v>
      </c>
      <c r="M1266" s="1"/>
      <c r="N1266" s="38"/>
      <c r="O1266" s="38"/>
      <c r="AD1266"/>
      <c r="AE1266"/>
    </row>
    <row r="1267" spans="1:31" hidden="1" x14ac:dyDescent="0.35">
      <c r="A1267" s="106">
        <v>44620</v>
      </c>
      <c r="B1267" s="1" t="s">
        <v>2330</v>
      </c>
      <c r="C1267" s="102" t="s">
        <v>3979</v>
      </c>
      <c r="D1267" s="102">
        <v>2047</v>
      </c>
      <c r="E1267" s="1" t="s">
        <v>3017</v>
      </c>
      <c r="F1267" s="102" t="s">
        <v>3980</v>
      </c>
      <c r="G1267" s="1">
        <v>52</v>
      </c>
      <c r="H1267" s="1">
        <v>15</v>
      </c>
      <c r="I1267" s="1">
        <v>0</v>
      </c>
      <c r="J1267" s="1">
        <v>15</v>
      </c>
      <c r="K1267" s="1">
        <v>67</v>
      </c>
      <c r="L1267" s="1" t="s">
        <v>1244</v>
      </c>
      <c r="M1267" s="1"/>
      <c r="N1267" s="38"/>
      <c r="O1267" s="38"/>
      <c r="AD1267"/>
      <c r="AE1267"/>
    </row>
    <row r="1268" spans="1:31" hidden="1" x14ac:dyDescent="0.35">
      <c r="A1268" s="106">
        <v>44620</v>
      </c>
      <c r="B1268" s="1" t="s">
        <v>2330</v>
      </c>
      <c r="C1268" s="102" t="s">
        <v>3981</v>
      </c>
      <c r="D1268" s="102">
        <v>2048</v>
      </c>
      <c r="E1268" s="1" t="s">
        <v>3017</v>
      </c>
      <c r="F1268" s="102" t="s">
        <v>3230</v>
      </c>
      <c r="G1268" s="1">
        <v>3653</v>
      </c>
      <c r="H1268" s="1">
        <v>3677</v>
      </c>
      <c r="I1268" s="1">
        <v>0</v>
      </c>
      <c r="J1268" s="1">
        <v>3677</v>
      </c>
      <c r="K1268" s="1">
        <v>7330</v>
      </c>
      <c r="L1268" s="1" t="s">
        <v>1258</v>
      </c>
      <c r="M1268" s="1"/>
      <c r="N1268" s="38"/>
      <c r="O1268" s="38"/>
      <c r="AD1268"/>
      <c r="AE1268"/>
    </row>
    <row r="1269" spans="1:31" hidden="1" x14ac:dyDescent="0.35">
      <c r="A1269" s="106">
        <v>44620</v>
      </c>
      <c r="B1269" s="1" t="s">
        <v>2330</v>
      </c>
      <c r="C1269" s="102" t="s">
        <v>3982</v>
      </c>
      <c r="D1269" s="102">
        <v>2049</v>
      </c>
      <c r="E1269" s="1" t="s">
        <v>3017</v>
      </c>
      <c r="F1269" s="102" t="s">
        <v>3975</v>
      </c>
      <c r="G1269" s="1">
        <v>1060</v>
      </c>
      <c r="H1269" s="1">
        <v>1067</v>
      </c>
      <c r="I1269" s="1">
        <v>0</v>
      </c>
      <c r="J1269" s="1">
        <v>1067</v>
      </c>
      <c r="K1269" s="1">
        <v>2127</v>
      </c>
      <c r="L1269" s="1" t="s">
        <v>1009</v>
      </c>
      <c r="M1269" s="1"/>
      <c r="N1269" s="38"/>
      <c r="O1269" s="38"/>
      <c r="AD1269"/>
      <c r="AE1269"/>
    </row>
    <row r="1270" spans="1:31" hidden="1" x14ac:dyDescent="0.35">
      <c r="A1270" s="106">
        <v>44620</v>
      </c>
      <c r="B1270" s="1" t="s">
        <v>2330</v>
      </c>
      <c r="C1270" s="102" t="s">
        <v>3976</v>
      </c>
      <c r="D1270" s="102">
        <v>2050</v>
      </c>
      <c r="E1270" s="1" t="s">
        <v>3017</v>
      </c>
      <c r="F1270" s="102" t="s">
        <v>3549</v>
      </c>
      <c r="G1270" s="1">
        <v>401</v>
      </c>
      <c r="H1270" s="1">
        <v>401</v>
      </c>
      <c r="I1270" s="1">
        <v>0</v>
      </c>
      <c r="J1270" s="1">
        <v>401</v>
      </c>
      <c r="K1270" s="1">
        <v>802</v>
      </c>
      <c r="L1270" s="1" t="s">
        <v>1244</v>
      </c>
      <c r="M1270" s="1"/>
      <c r="N1270" s="38"/>
      <c r="O1270" s="38"/>
      <c r="AD1270"/>
      <c r="AE1270"/>
    </row>
    <row r="1271" spans="1:31" hidden="1" x14ac:dyDescent="0.35">
      <c r="A1271" s="106">
        <v>44620</v>
      </c>
      <c r="B1271" s="1"/>
      <c r="C1271" s="102" t="s">
        <v>3977</v>
      </c>
      <c r="D1271" s="102">
        <v>2051</v>
      </c>
      <c r="E1271" s="1" t="s">
        <v>3016</v>
      </c>
      <c r="F1271" s="102" t="s">
        <v>3696</v>
      </c>
      <c r="G1271" s="1">
        <v>23513</v>
      </c>
      <c r="H1271" s="1">
        <v>32055</v>
      </c>
      <c r="I1271" s="1">
        <v>0</v>
      </c>
      <c r="J1271" s="1">
        <v>32055</v>
      </c>
      <c r="K1271" s="1">
        <v>55568</v>
      </c>
      <c r="L1271" s="1"/>
      <c r="M1271" s="1"/>
      <c r="N1271" s="38"/>
      <c r="O1271" s="38"/>
      <c r="AD1271"/>
      <c r="AE1271"/>
    </row>
    <row r="1272" spans="1:31" hidden="1" x14ac:dyDescent="0.35">
      <c r="A1272" s="106">
        <v>44620</v>
      </c>
      <c r="B1272" s="1" t="s">
        <v>2331</v>
      </c>
      <c r="C1272" s="102" t="s">
        <v>3978</v>
      </c>
      <c r="D1272" s="102">
        <v>2052</v>
      </c>
      <c r="E1272" s="1" t="s">
        <v>3017</v>
      </c>
      <c r="F1272" s="102" t="s">
        <v>3551</v>
      </c>
      <c r="G1272" s="1">
        <v>5132</v>
      </c>
      <c r="H1272" s="1">
        <v>4660</v>
      </c>
      <c r="I1272" s="1">
        <v>0</v>
      </c>
      <c r="J1272" s="1">
        <v>4660</v>
      </c>
      <c r="K1272" s="1">
        <v>9792</v>
      </c>
      <c r="L1272" s="1" t="s">
        <v>1247</v>
      </c>
      <c r="M1272" s="1"/>
      <c r="N1272" s="38"/>
      <c r="O1272" s="38"/>
      <c r="AD1272"/>
      <c r="AE1272"/>
    </row>
    <row r="1273" spans="1:31" hidden="1" x14ac:dyDescent="0.35">
      <c r="A1273" s="106">
        <v>44620</v>
      </c>
      <c r="B1273" s="1" t="s">
        <v>2334</v>
      </c>
      <c r="C1273" s="102" t="s">
        <v>3987</v>
      </c>
      <c r="D1273" s="102">
        <v>2053</v>
      </c>
      <c r="E1273" s="1" t="s">
        <v>3017</v>
      </c>
      <c r="F1273" s="102" t="s">
        <v>3699</v>
      </c>
      <c r="G1273" s="1">
        <v>13707</v>
      </c>
      <c r="H1273" s="1">
        <v>13737</v>
      </c>
      <c r="I1273" s="1">
        <v>0</v>
      </c>
      <c r="J1273" s="1">
        <v>13737</v>
      </c>
      <c r="K1273" s="1">
        <v>27444</v>
      </c>
      <c r="L1273" s="1" t="s">
        <v>1182</v>
      </c>
      <c r="M1273" s="1"/>
      <c r="N1273" s="38"/>
      <c r="O1273" s="38"/>
      <c r="AD1273"/>
      <c r="AE1273"/>
    </row>
    <row r="1274" spans="1:31" hidden="1" x14ac:dyDescent="0.35">
      <c r="A1274" s="106">
        <v>44620</v>
      </c>
      <c r="B1274" s="1" t="s">
        <v>2334</v>
      </c>
      <c r="C1274" s="102" t="s">
        <v>3988</v>
      </c>
      <c r="D1274" s="102">
        <v>2054</v>
      </c>
      <c r="E1274" s="1" t="s">
        <v>3017</v>
      </c>
      <c r="F1274" s="102" t="s">
        <v>3553</v>
      </c>
      <c r="G1274" s="1">
        <v>0</v>
      </c>
      <c r="H1274" s="1">
        <v>79</v>
      </c>
      <c r="I1274" s="1">
        <v>0</v>
      </c>
      <c r="J1274" s="1">
        <v>79</v>
      </c>
      <c r="K1274" s="1">
        <v>79</v>
      </c>
      <c r="L1274" s="1" t="s">
        <v>1183</v>
      </c>
      <c r="M1274" s="1"/>
      <c r="N1274" s="38"/>
      <c r="O1274" s="38"/>
      <c r="AD1274"/>
      <c r="AE1274"/>
    </row>
    <row r="1275" spans="1:31" hidden="1" x14ac:dyDescent="0.35">
      <c r="A1275" s="106">
        <v>44620</v>
      </c>
      <c r="B1275" s="1" t="s">
        <v>2334</v>
      </c>
      <c r="C1275" s="102" t="s">
        <v>3989</v>
      </c>
      <c r="D1275" s="102">
        <v>2055</v>
      </c>
      <c r="E1275" s="1" t="s">
        <v>3017</v>
      </c>
      <c r="F1275" s="102" t="s">
        <v>3555</v>
      </c>
      <c r="G1275" s="1">
        <v>3241</v>
      </c>
      <c r="H1275" s="1">
        <v>12558</v>
      </c>
      <c r="I1275" s="1">
        <v>0</v>
      </c>
      <c r="J1275" s="1">
        <v>12558</v>
      </c>
      <c r="K1275" s="1">
        <v>15799</v>
      </c>
      <c r="L1275" s="1" t="s">
        <v>1183</v>
      </c>
      <c r="M1275" s="1"/>
      <c r="N1275" s="38"/>
      <c r="O1275" s="38"/>
      <c r="AD1275"/>
      <c r="AE1275"/>
    </row>
    <row r="1276" spans="1:31" hidden="1" x14ac:dyDescent="0.35">
      <c r="A1276" s="106">
        <v>44620</v>
      </c>
      <c r="B1276" s="1" t="s">
        <v>2334</v>
      </c>
      <c r="C1276" s="102" t="s">
        <v>3970</v>
      </c>
      <c r="D1276" s="102">
        <v>2070</v>
      </c>
      <c r="E1276" s="1" t="s">
        <v>3017</v>
      </c>
      <c r="F1276" s="102" t="s">
        <v>3702</v>
      </c>
      <c r="G1276" s="1">
        <v>1433</v>
      </c>
      <c r="H1276" s="1">
        <v>1021</v>
      </c>
      <c r="I1276" s="1">
        <v>0</v>
      </c>
      <c r="J1276" s="1">
        <v>1021</v>
      </c>
      <c r="K1276" s="1">
        <v>2454</v>
      </c>
      <c r="L1276" s="1" t="s">
        <v>1182</v>
      </c>
      <c r="M1276" s="1"/>
      <c r="N1276" s="38"/>
      <c r="O1276" s="38"/>
      <c r="AD1276"/>
      <c r="AE1276"/>
    </row>
    <row r="1277" spans="1:31" hidden="1" x14ac:dyDescent="0.35">
      <c r="A1277" s="106">
        <v>44620</v>
      </c>
      <c r="B1277" s="1"/>
      <c r="C1277" s="102" t="s">
        <v>3984</v>
      </c>
      <c r="D1277" s="102">
        <v>2056</v>
      </c>
      <c r="E1277" s="1" t="s">
        <v>3016</v>
      </c>
      <c r="F1277" s="102" t="s">
        <v>3966</v>
      </c>
      <c r="G1277" s="1">
        <v>2307</v>
      </c>
      <c r="H1277" s="1">
        <v>1633</v>
      </c>
      <c r="I1277" s="1">
        <v>0</v>
      </c>
      <c r="J1277" s="1">
        <v>1633</v>
      </c>
      <c r="K1277" s="1">
        <v>3940</v>
      </c>
      <c r="L1277" s="1"/>
      <c r="M1277" s="1"/>
      <c r="N1277" s="38"/>
      <c r="O1277" s="38"/>
      <c r="AD1277"/>
      <c r="AE1277"/>
    </row>
    <row r="1278" spans="1:31" hidden="1" x14ac:dyDescent="0.35">
      <c r="A1278" s="106">
        <v>44620</v>
      </c>
      <c r="B1278" s="1" t="s">
        <v>2334</v>
      </c>
      <c r="C1278" s="102" t="s">
        <v>3985</v>
      </c>
      <c r="D1278" s="102">
        <v>2057</v>
      </c>
      <c r="E1278" s="1" t="s">
        <v>3017</v>
      </c>
      <c r="F1278" s="102" t="s">
        <v>3986</v>
      </c>
      <c r="G1278" s="1">
        <v>2307</v>
      </c>
      <c r="H1278" s="1">
        <v>1633</v>
      </c>
      <c r="I1278" s="1">
        <v>0</v>
      </c>
      <c r="J1278" s="1">
        <v>1633</v>
      </c>
      <c r="K1278" s="1">
        <v>3940</v>
      </c>
      <c r="L1278" s="1" t="s">
        <v>1247</v>
      </c>
      <c r="M1278" s="1"/>
      <c r="N1278" s="38"/>
      <c r="O1278" s="38"/>
      <c r="AD1278"/>
      <c r="AE1278"/>
    </row>
    <row r="1279" spans="1:31" hidden="1" x14ac:dyDescent="0.35">
      <c r="A1279" s="106">
        <v>44620</v>
      </c>
      <c r="B1279" s="1"/>
      <c r="C1279" s="102" t="s">
        <v>2706</v>
      </c>
      <c r="D1279" s="102">
        <v>1232</v>
      </c>
      <c r="E1279" s="1" t="s">
        <v>3016</v>
      </c>
      <c r="F1279" s="102" t="s">
        <v>3558</v>
      </c>
      <c r="G1279" s="1">
        <v>6724454.7199999997</v>
      </c>
      <c r="H1279" s="1">
        <v>5611296.0800000001</v>
      </c>
      <c r="I1279" s="1">
        <v>-954830.06</v>
      </c>
      <c r="J1279" s="1">
        <v>4656466.0199999996</v>
      </c>
      <c r="K1279" s="1">
        <v>11380920.74</v>
      </c>
      <c r="L1279" s="1"/>
      <c r="M1279" s="1"/>
      <c r="N1279" s="38"/>
      <c r="O1279" s="38"/>
      <c r="AD1279"/>
      <c r="AE1279"/>
    </row>
    <row r="1280" spans="1:31" hidden="1" x14ac:dyDescent="0.35">
      <c r="A1280" s="106">
        <v>44620</v>
      </c>
      <c r="B1280" s="1"/>
      <c r="C1280" s="102" t="s">
        <v>2708</v>
      </c>
      <c r="D1280" s="102">
        <v>1233</v>
      </c>
      <c r="E1280" s="1" t="s">
        <v>3016</v>
      </c>
      <c r="F1280" s="102" t="s">
        <v>3559</v>
      </c>
      <c r="G1280" s="1">
        <v>3953769.06</v>
      </c>
      <c r="H1280" s="1">
        <v>4091759.89</v>
      </c>
      <c r="I1280" s="1">
        <v>-954830.06</v>
      </c>
      <c r="J1280" s="1">
        <v>3136929.83</v>
      </c>
      <c r="K1280" s="1">
        <v>7090698.8899999997</v>
      </c>
      <c r="L1280" s="1"/>
      <c r="M1280" s="1"/>
      <c r="N1280" s="38"/>
      <c r="O1280" s="38"/>
      <c r="AD1280"/>
      <c r="AE1280"/>
    </row>
    <row r="1281" spans="1:31" hidden="1" x14ac:dyDescent="0.35">
      <c r="A1281" s="106">
        <v>44620</v>
      </c>
      <c r="B1281" s="1" t="s">
        <v>2330</v>
      </c>
      <c r="C1281" s="102" t="s">
        <v>2709</v>
      </c>
      <c r="D1281" s="102">
        <v>1234</v>
      </c>
      <c r="E1281" s="1" t="s">
        <v>3017</v>
      </c>
      <c r="F1281" s="102" t="s">
        <v>3560</v>
      </c>
      <c r="G1281" s="1">
        <v>637060.91</v>
      </c>
      <c r="H1281" s="1">
        <v>996229.27</v>
      </c>
      <c r="I1281" s="1">
        <v>-264398.82</v>
      </c>
      <c r="J1281" s="1">
        <v>731830.45</v>
      </c>
      <c r="K1281" s="1">
        <v>1368891.36</v>
      </c>
      <c r="L1281" s="1" t="s">
        <v>1244</v>
      </c>
      <c r="M1281" s="1"/>
      <c r="N1281" s="38"/>
      <c r="O1281" s="38"/>
      <c r="AD1281"/>
      <c r="AE1281"/>
    </row>
    <row r="1282" spans="1:31" hidden="1" x14ac:dyDescent="0.35">
      <c r="A1282" s="106">
        <v>44620</v>
      </c>
      <c r="B1282" s="1" t="s">
        <v>2330</v>
      </c>
      <c r="C1282" s="102" t="s">
        <v>2710</v>
      </c>
      <c r="D1282" s="102">
        <v>1235</v>
      </c>
      <c r="E1282" s="1" t="s">
        <v>3017</v>
      </c>
      <c r="F1282" s="102" t="s">
        <v>3536</v>
      </c>
      <c r="G1282" s="1">
        <v>611516.81000000006</v>
      </c>
      <c r="H1282" s="1">
        <v>793568.12</v>
      </c>
      <c r="I1282" s="1">
        <v>-123323.14</v>
      </c>
      <c r="J1282" s="1">
        <v>670244.98</v>
      </c>
      <c r="K1282" s="1">
        <v>1281761.79</v>
      </c>
      <c r="L1282" s="1" t="s">
        <v>1244</v>
      </c>
      <c r="M1282" s="1"/>
      <c r="N1282" s="38"/>
      <c r="O1282" s="38"/>
      <c r="AD1282"/>
      <c r="AE1282"/>
    </row>
    <row r="1283" spans="1:31" hidden="1" x14ac:dyDescent="0.35">
      <c r="A1283" s="106">
        <v>44620</v>
      </c>
      <c r="B1283" s="1" t="s">
        <v>2330</v>
      </c>
      <c r="C1283" s="102" t="s">
        <v>2711</v>
      </c>
      <c r="D1283" s="102">
        <v>1236</v>
      </c>
      <c r="E1283" s="1" t="s">
        <v>3017</v>
      </c>
      <c r="F1283" s="102" t="s">
        <v>3537</v>
      </c>
      <c r="G1283" s="1">
        <v>-137.74</v>
      </c>
      <c r="H1283" s="1">
        <v>3484.53</v>
      </c>
      <c r="I1283" s="1">
        <v>-3476.17</v>
      </c>
      <c r="J1283" s="1">
        <v>8.3600000000001273</v>
      </c>
      <c r="K1283" s="1">
        <v>-129.38</v>
      </c>
      <c r="L1283" s="1" t="s">
        <v>1244</v>
      </c>
      <c r="M1283" s="1"/>
      <c r="N1283" s="38"/>
      <c r="O1283" s="38"/>
      <c r="AD1283"/>
      <c r="AE1283"/>
    </row>
    <row r="1284" spans="1:31" hidden="1" x14ac:dyDescent="0.35">
      <c r="A1284" s="106">
        <v>44620</v>
      </c>
      <c r="B1284" s="1" t="s">
        <v>2330</v>
      </c>
      <c r="C1284" s="102" t="s">
        <v>3087</v>
      </c>
      <c r="D1284" s="102">
        <v>1237</v>
      </c>
      <c r="E1284" s="1" t="s">
        <v>3017</v>
      </c>
      <c r="F1284" s="102" t="s">
        <v>3538</v>
      </c>
      <c r="G1284" s="1">
        <v>588746.68999999994</v>
      </c>
      <c r="H1284" s="1">
        <v>113300</v>
      </c>
      <c r="I1284" s="1">
        <v>-22000</v>
      </c>
      <c r="J1284" s="1">
        <v>91300</v>
      </c>
      <c r="K1284" s="1">
        <v>680046.69</v>
      </c>
      <c r="L1284" s="1" t="s">
        <v>1244</v>
      </c>
      <c r="M1284" s="1"/>
      <c r="N1284" s="38"/>
      <c r="O1284" s="38"/>
      <c r="AD1284"/>
      <c r="AE1284"/>
    </row>
    <row r="1285" spans="1:31" hidden="1" x14ac:dyDescent="0.35">
      <c r="A1285" s="106">
        <v>44620</v>
      </c>
      <c r="B1285" s="1" t="s">
        <v>2330</v>
      </c>
      <c r="C1285" s="102" t="s">
        <v>2712</v>
      </c>
      <c r="D1285" s="102">
        <v>1238</v>
      </c>
      <c r="E1285" s="1" t="s">
        <v>3017</v>
      </c>
      <c r="F1285" s="102" t="s">
        <v>3561</v>
      </c>
      <c r="G1285" s="1">
        <v>521819.64</v>
      </c>
      <c r="H1285" s="1">
        <v>0</v>
      </c>
      <c r="I1285" s="1">
        <v>-21816.51</v>
      </c>
      <c r="J1285" s="1">
        <v>-21816.51</v>
      </c>
      <c r="K1285" s="1">
        <v>500003.13</v>
      </c>
      <c r="L1285" s="1" t="s">
        <v>1244</v>
      </c>
      <c r="M1285" s="1"/>
      <c r="N1285" s="38"/>
      <c r="O1285" s="38"/>
      <c r="AD1285"/>
      <c r="AE1285"/>
    </row>
    <row r="1286" spans="1:31" hidden="1" x14ac:dyDescent="0.35">
      <c r="A1286" s="106">
        <v>44620</v>
      </c>
      <c r="B1286" s="1" t="s">
        <v>2330</v>
      </c>
      <c r="C1286" s="102" t="s">
        <v>2713</v>
      </c>
      <c r="D1286" s="102">
        <v>1239</v>
      </c>
      <c r="E1286" s="1" t="s">
        <v>3017</v>
      </c>
      <c r="F1286" s="102" t="s">
        <v>3562</v>
      </c>
      <c r="G1286" s="1">
        <v>14784.65</v>
      </c>
      <c r="H1286" s="1">
        <v>25006.82</v>
      </c>
      <c r="I1286" s="1">
        <v>-19582.740000000002</v>
      </c>
      <c r="J1286" s="1">
        <v>5424.0799999999981</v>
      </c>
      <c r="K1286" s="1">
        <v>20208.73</v>
      </c>
      <c r="L1286" s="1" t="s">
        <v>1244</v>
      </c>
      <c r="M1286" s="1"/>
      <c r="N1286" s="38"/>
      <c r="O1286" s="38"/>
      <c r="AD1286"/>
      <c r="AE1286"/>
    </row>
    <row r="1287" spans="1:31" hidden="1" x14ac:dyDescent="0.35">
      <c r="A1287" s="106">
        <v>44620</v>
      </c>
      <c r="B1287" s="1" t="s">
        <v>2330</v>
      </c>
      <c r="C1287" s="102" t="s">
        <v>2715</v>
      </c>
      <c r="D1287" s="102">
        <v>1240</v>
      </c>
      <c r="E1287" s="1" t="s">
        <v>3017</v>
      </c>
      <c r="F1287" s="102" t="s">
        <v>3563</v>
      </c>
      <c r="G1287" s="1">
        <v>179054.72</v>
      </c>
      <c r="H1287" s="1">
        <v>181041.95</v>
      </c>
      <c r="I1287" s="1">
        <v>0</v>
      </c>
      <c r="J1287" s="1">
        <v>181041.95</v>
      </c>
      <c r="K1287" s="1">
        <v>360096.67</v>
      </c>
      <c r="L1287" s="1" t="s">
        <v>1244</v>
      </c>
      <c r="M1287" s="1"/>
      <c r="N1287" s="38"/>
      <c r="O1287" s="38"/>
      <c r="AD1287"/>
      <c r="AE1287"/>
    </row>
    <row r="1288" spans="1:31" hidden="1" x14ac:dyDescent="0.35">
      <c r="A1288" s="106">
        <v>44620</v>
      </c>
      <c r="B1288" s="1" t="s">
        <v>2330</v>
      </c>
      <c r="C1288" s="102" t="s">
        <v>2717</v>
      </c>
      <c r="D1288" s="102">
        <v>1241</v>
      </c>
      <c r="E1288" s="1" t="s">
        <v>3017</v>
      </c>
      <c r="F1288" s="102" t="s">
        <v>3564</v>
      </c>
      <c r="G1288" s="1">
        <v>43791.38</v>
      </c>
      <c r="H1288" s="1">
        <v>100974.86</v>
      </c>
      <c r="I1288" s="1">
        <v>-24013.83</v>
      </c>
      <c r="J1288" s="1">
        <v>76961.03</v>
      </c>
      <c r="K1288" s="1">
        <v>120752.41</v>
      </c>
      <c r="L1288" s="1" t="s">
        <v>1244</v>
      </c>
      <c r="M1288" s="1"/>
      <c r="N1288" s="38"/>
      <c r="O1288" s="38"/>
      <c r="AD1288"/>
      <c r="AE1288"/>
    </row>
    <row r="1289" spans="1:31" hidden="1" x14ac:dyDescent="0.35">
      <c r="A1289" s="106">
        <v>44620</v>
      </c>
      <c r="B1289" s="1" t="s">
        <v>2330</v>
      </c>
      <c r="C1289" s="102" t="s">
        <v>2719</v>
      </c>
      <c r="D1289" s="102">
        <v>1243</v>
      </c>
      <c r="E1289" s="1" t="s">
        <v>3017</v>
      </c>
      <c r="F1289" s="102" t="s">
        <v>3565</v>
      </c>
      <c r="G1289" s="1">
        <v>56329.13</v>
      </c>
      <c r="H1289" s="1">
        <v>143860.53</v>
      </c>
      <c r="I1289" s="1">
        <v>-97105.93</v>
      </c>
      <c r="J1289" s="1">
        <v>46754.600000000006</v>
      </c>
      <c r="K1289" s="1">
        <v>103083.73</v>
      </c>
      <c r="L1289" s="1" t="s">
        <v>1244</v>
      </c>
      <c r="M1289" s="1"/>
      <c r="N1289" s="38"/>
      <c r="O1289" s="38"/>
      <c r="AD1289"/>
      <c r="AE1289"/>
    </row>
    <row r="1290" spans="1:31" hidden="1" x14ac:dyDescent="0.35">
      <c r="A1290" s="106">
        <v>44620</v>
      </c>
      <c r="B1290" s="1" t="s">
        <v>2330</v>
      </c>
      <c r="C1290" s="102" t="s">
        <v>2720</v>
      </c>
      <c r="D1290" s="102">
        <v>1245</v>
      </c>
      <c r="E1290" s="1" t="s">
        <v>3017</v>
      </c>
      <c r="F1290" s="102" t="s">
        <v>3547</v>
      </c>
      <c r="G1290" s="1">
        <v>16800</v>
      </c>
      <c r="H1290" s="1">
        <v>21700</v>
      </c>
      <c r="I1290" s="1">
        <v>-4900</v>
      </c>
      <c r="J1290" s="1">
        <v>16800</v>
      </c>
      <c r="K1290" s="1">
        <v>33600</v>
      </c>
      <c r="L1290" s="1" t="s">
        <v>1255</v>
      </c>
      <c r="M1290" s="1"/>
      <c r="N1290" s="38"/>
      <c r="O1290" s="38"/>
      <c r="AD1290"/>
      <c r="AE1290"/>
    </row>
    <row r="1291" spans="1:31" hidden="1" x14ac:dyDescent="0.35">
      <c r="A1291" s="106">
        <v>44620</v>
      </c>
      <c r="B1291" s="1" t="s">
        <v>2330</v>
      </c>
      <c r="C1291" s="102" t="s">
        <v>2721</v>
      </c>
      <c r="D1291" s="102">
        <v>1246</v>
      </c>
      <c r="E1291" s="1" t="s">
        <v>3017</v>
      </c>
      <c r="F1291" s="102" t="s">
        <v>3543</v>
      </c>
      <c r="G1291" s="1">
        <v>387917.52</v>
      </c>
      <c r="H1291" s="1">
        <v>524263.48</v>
      </c>
      <c r="I1291" s="1">
        <v>-146489.88</v>
      </c>
      <c r="J1291" s="1">
        <v>377773.6</v>
      </c>
      <c r="K1291" s="1">
        <v>765691.12</v>
      </c>
      <c r="L1291" s="1" t="s">
        <v>1258</v>
      </c>
      <c r="M1291" s="1"/>
      <c r="N1291" s="38"/>
      <c r="O1291" s="38"/>
      <c r="AD1291"/>
      <c r="AE1291"/>
    </row>
    <row r="1292" spans="1:31" hidden="1" x14ac:dyDescent="0.35">
      <c r="A1292" s="106">
        <v>44620</v>
      </c>
      <c r="B1292" s="1" t="s">
        <v>2330</v>
      </c>
      <c r="C1292" s="102" t="s">
        <v>2722</v>
      </c>
      <c r="D1292" s="102">
        <v>1247</v>
      </c>
      <c r="E1292" s="1" t="s">
        <v>3017</v>
      </c>
      <c r="F1292" s="102" t="s">
        <v>3544</v>
      </c>
      <c r="G1292" s="1">
        <v>115516.94</v>
      </c>
      <c r="H1292" s="1">
        <v>166418.41</v>
      </c>
      <c r="I1292" s="1">
        <v>-42507.03</v>
      </c>
      <c r="J1292" s="1">
        <v>123911.38</v>
      </c>
      <c r="K1292" s="1">
        <v>239428.32</v>
      </c>
      <c r="L1292" s="1" t="s">
        <v>1009</v>
      </c>
      <c r="M1292" s="1"/>
      <c r="N1292" s="38"/>
      <c r="O1292" s="38"/>
      <c r="AD1292"/>
      <c r="AE1292"/>
    </row>
    <row r="1293" spans="1:31" hidden="1" x14ac:dyDescent="0.35">
      <c r="A1293" s="106">
        <v>44620</v>
      </c>
      <c r="B1293" s="1" t="s">
        <v>2330</v>
      </c>
      <c r="C1293" s="102" t="s">
        <v>2723</v>
      </c>
      <c r="D1293" s="102">
        <v>1248</v>
      </c>
      <c r="E1293" s="1" t="s">
        <v>3017</v>
      </c>
      <c r="F1293" s="102" t="s">
        <v>3566</v>
      </c>
      <c r="G1293" s="1">
        <v>4113.99</v>
      </c>
      <c r="H1293" s="1">
        <v>3130.75</v>
      </c>
      <c r="I1293" s="1">
        <v>0</v>
      </c>
      <c r="J1293" s="1">
        <v>3130.75</v>
      </c>
      <c r="K1293" s="1">
        <v>7244.74</v>
      </c>
      <c r="L1293" s="1" t="s">
        <v>1244</v>
      </c>
      <c r="M1293" s="1"/>
      <c r="N1293" s="38"/>
      <c r="O1293" s="38"/>
      <c r="AD1293"/>
      <c r="AE1293"/>
    </row>
    <row r="1294" spans="1:31" hidden="1" x14ac:dyDescent="0.35">
      <c r="A1294" s="106">
        <v>44620</v>
      </c>
      <c r="B1294" s="1" t="s">
        <v>2330</v>
      </c>
      <c r="C1294" s="102" t="s">
        <v>2889</v>
      </c>
      <c r="D1294" s="102">
        <v>1249</v>
      </c>
      <c r="E1294" s="1" t="s">
        <v>3017</v>
      </c>
      <c r="F1294" s="102" t="s">
        <v>3567</v>
      </c>
      <c r="G1294" s="1">
        <v>89.83</v>
      </c>
      <c r="H1294" s="1">
        <v>580.76</v>
      </c>
      <c r="I1294" s="1">
        <v>-579.37</v>
      </c>
      <c r="J1294" s="1">
        <v>1.3899999999999864</v>
      </c>
      <c r="K1294" s="1">
        <v>91.22</v>
      </c>
      <c r="L1294" s="1" t="s">
        <v>1244</v>
      </c>
      <c r="M1294" s="1"/>
      <c r="N1294" s="38"/>
      <c r="O1294" s="38"/>
      <c r="AD1294"/>
      <c r="AE1294"/>
    </row>
    <row r="1295" spans="1:31" hidden="1" x14ac:dyDescent="0.35">
      <c r="A1295" s="106">
        <v>44620</v>
      </c>
      <c r="B1295" s="1" t="s">
        <v>2330</v>
      </c>
      <c r="C1295" s="102" t="s">
        <v>2999</v>
      </c>
      <c r="D1295" s="102">
        <v>1250</v>
      </c>
      <c r="E1295" s="1" t="s">
        <v>3017</v>
      </c>
      <c r="F1295" s="102" t="s">
        <v>3549</v>
      </c>
      <c r="G1295" s="1">
        <v>92742</v>
      </c>
      <c r="H1295" s="1">
        <v>92742</v>
      </c>
      <c r="I1295" s="1">
        <v>0</v>
      </c>
      <c r="J1295" s="1">
        <v>92742</v>
      </c>
      <c r="K1295" s="1">
        <v>185484</v>
      </c>
      <c r="L1295" s="1" t="s">
        <v>1244</v>
      </c>
      <c r="M1295" s="1"/>
      <c r="N1295" s="38"/>
      <c r="O1295" s="38"/>
      <c r="AD1295"/>
      <c r="AE1295"/>
    </row>
    <row r="1296" spans="1:31" hidden="1" x14ac:dyDescent="0.35">
      <c r="A1296" s="106">
        <v>44620</v>
      </c>
      <c r="B1296" s="1" t="s">
        <v>2330</v>
      </c>
      <c r="C1296" s="102" t="s">
        <v>2724</v>
      </c>
      <c r="D1296" s="102">
        <v>1252</v>
      </c>
      <c r="E1296" s="1" t="s">
        <v>3017</v>
      </c>
      <c r="F1296" s="102" t="s">
        <v>3568</v>
      </c>
      <c r="G1296" s="1">
        <v>346088.69</v>
      </c>
      <c r="H1296" s="1">
        <v>356796</v>
      </c>
      <c r="I1296" s="1">
        <v>-9193.6</v>
      </c>
      <c r="J1296" s="1">
        <v>347602.4</v>
      </c>
      <c r="K1296" s="1">
        <v>693691.09</v>
      </c>
      <c r="L1296" s="1" t="s">
        <v>1255</v>
      </c>
      <c r="M1296" s="1"/>
      <c r="N1296" s="38"/>
      <c r="O1296" s="38"/>
      <c r="AD1296"/>
      <c r="AE1296"/>
    </row>
    <row r="1297" spans="1:31" hidden="1" x14ac:dyDescent="0.35">
      <c r="A1297" s="106">
        <v>44620</v>
      </c>
      <c r="B1297" s="1" t="s">
        <v>2330</v>
      </c>
      <c r="C1297" s="102" t="s">
        <v>2891</v>
      </c>
      <c r="D1297" s="102">
        <v>1253</v>
      </c>
      <c r="E1297" s="1" t="s">
        <v>3017</v>
      </c>
      <c r="F1297" s="102" t="s">
        <v>3569</v>
      </c>
      <c r="G1297" s="1">
        <v>4386.76</v>
      </c>
      <c r="H1297" s="1">
        <v>10942.03</v>
      </c>
      <c r="I1297" s="1">
        <v>-7776.5</v>
      </c>
      <c r="J1297" s="1">
        <v>3165.5300000000007</v>
      </c>
      <c r="K1297" s="1">
        <v>7552.29</v>
      </c>
      <c r="L1297" s="1" t="s">
        <v>1244</v>
      </c>
      <c r="M1297" s="1"/>
      <c r="N1297" s="38"/>
      <c r="O1297" s="38"/>
      <c r="AD1297"/>
      <c r="AE1297"/>
    </row>
    <row r="1298" spans="1:31" hidden="1" x14ac:dyDescent="0.35">
      <c r="A1298" s="106">
        <v>44620</v>
      </c>
      <c r="B1298" s="1" t="s">
        <v>2330</v>
      </c>
      <c r="C1298" s="102" t="s">
        <v>2726</v>
      </c>
      <c r="D1298" s="102">
        <v>1254</v>
      </c>
      <c r="E1298" s="1" t="s">
        <v>3017</v>
      </c>
      <c r="F1298" s="102" t="s">
        <v>3570</v>
      </c>
      <c r="G1298" s="1">
        <v>2340.85</v>
      </c>
      <c r="H1298" s="1">
        <v>3424.09</v>
      </c>
      <c r="I1298" s="1">
        <v>-613.58000000000004</v>
      </c>
      <c r="J1298" s="1">
        <v>2810.51</v>
      </c>
      <c r="K1298" s="1">
        <v>5151.3599999999997</v>
      </c>
      <c r="L1298" s="1" t="s">
        <v>1255</v>
      </c>
      <c r="M1298" s="1"/>
      <c r="N1298" s="38"/>
      <c r="O1298" s="38"/>
      <c r="AD1298"/>
      <c r="AE1298"/>
    </row>
    <row r="1299" spans="1:31" hidden="1" x14ac:dyDescent="0.35">
      <c r="A1299" s="106">
        <v>44620</v>
      </c>
      <c r="B1299" s="1" t="s">
        <v>2330</v>
      </c>
      <c r="C1299" s="102" t="s">
        <v>2850</v>
      </c>
      <c r="D1299" s="102">
        <v>1255</v>
      </c>
      <c r="E1299" s="1" t="s">
        <v>3017</v>
      </c>
      <c r="F1299" s="102" t="s">
        <v>3571</v>
      </c>
      <c r="G1299" s="1">
        <v>13409.98</v>
      </c>
      <c r="H1299" s="1">
        <v>17109.349999999999</v>
      </c>
      <c r="I1299" s="1">
        <v>0</v>
      </c>
      <c r="J1299" s="1">
        <v>17109.349999999999</v>
      </c>
      <c r="K1299" s="1">
        <v>30519.33</v>
      </c>
      <c r="L1299" s="1" t="s">
        <v>1244</v>
      </c>
      <c r="M1299" s="1"/>
      <c r="N1299" s="38"/>
      <c r="O1299" s="38"/>
      <c r="AD1299"/>
      <c r="AE1299"/>
    </row>
    <row r="1300" spans="1:31" hidden="1" x14ac:dyDescent="0.35">
      <c r="A1300" s="106">
        <v>44620</v>
      </c>
      <c r="B1300" s="1" t="s">
        <v>2330</v>
      </c>
      <c r="C1300" s="102" t="s">
        <v>2727</v>
      </c>
      <c r="D1300" s="102">
        <v>1256</v>
      </c>
      <c r="E1300" s="1" t="s">
        <v>3017</v>
      </c>
      <c r="F1300" s="102" t="s">
        <v>3572</v>
      </c>
      <c r="G1300" s="1">
        <v>271092.02</v>
      </c>
      <c r="H1300" s="1">
        <v>448446.18</v>
      </c>
      <c r="I1300" s="1">
        <v>-132365.37</v>
      </c>
      <c r="J1300" s="1">
        <v>316080.81</v>
      </c>
      <c r="K1300" s="1">
        <v>587172.82999999996</v>
      </c>
      <c r="L1300" s="1" t="s">
        <v>1255</v>
      </c>
      <c r="M1300" s="1"/>
      <c r="N1300" s="38"/>
      <c r="O1300" s="38"/>
      <c r="AD1300"/>
      <c r="AE1300"/>
    </row>
    <row r="1301" spans="1:31" hidden="1" x14ac:dyDescent="0.35">
      <c r="A1301" s="106">
        <v>44620</v>
      </c>
      <c r="B1301" s="1" t="s">
        <v>2330</v>
      </c>
      <c r="C1301" s="102" t="s">
        <v>2731</v>
      </c>
      <c r="D1301" s="102">
        <v>1260</v>
      </c>
      <c r="E1301" s="1" t="s">
        <v>3017</v>
      </c>
      <c r="F1301" s="102" t="s">
        <v>3573</v>
      </c>
      <c r="G1301" s="1">
        <v>20668.560000000001</v>
      </c>
      <c r="H1301" s="1">
        <v>57618.87</v>
      </c>
      <c r="I1301" s="1">
        <v>-29826.75</v>
      </c>
      <c r="J1301" s="1">
        <v>27792.120000000003</v>
      </c>
      <c r="K1301" s="1">
        <v>48460.68</v>
      </c>
      <c r="L1301" s="1" t="s">
        <v>1244</v>
      </c>
      <c r="M1301" s="1"/>
      <c r="N1301" s="38"/>
      <c r="O1301" s="38"/>
      <c r="AD1301"/>
      <c r="AE1301"/>
    </row>
    <row r="1302" spans="1:31" hidden="1" x14ac:dyDescent="0.35">
      <c r="A1302" s="106">
        <v>44620</v>
      </c>
      <c r="B1302" s="1" t="s">
        <v>2330</v>
      </c>
      <c r="C1302" s="102" t="s">
        <v>2924</v>
      </c>
      <c r="D1302" s="102">
        <v>1262</v>
      </c>
      <c r="E1302" s="1" t="s">
        <v>3017</v>
      </c>
      <c r="F1302" s="102" t="s">
        <v>3574</v>
      </c>
      <c r="G1302" s="1">
        <v>22431.55</v>
      </c>
      <c r="H1302" s="1">
        <v>23442.76</v>
      </c>
      <c r="I1302" s="1">
        <v>0</v>
      </c>
      <c r="J1302" s="1">
        <v>23442.76</v>
      </c>
      <c r="K1302" s="1">
        <v>45874.31</v>
      </c>
      <c r="L1302" s="1" t="s">
        <v>1244</v>
      </c>
      <c r="M1302" s="1"/>
      <c r="N1302" s="38"/>
      <c r="O1302" s="38"/>
      <c r="AD1302"/>
      <c r="AE1302"/>
    </row>
    <row r="1303" spans="1:31" hidden="1" x14ac:dyDescent="0.35">
      <c r="A1303" s="106">
        <v>44620</v>
      </c>
      <c r="B1303" s="1" t="s">
        <v>2330</v>
      </c>
      <c r="C1303" s="102" t="s">
        <v>2893</v>
      </c>
      <c r="D1303" s="102">
        <v>1263</v>
      </c>
      <c r="E1303" s="1" t="s">
        <v>3017</v>
      </c>
      <c r="F1303" s="102" t="s">
        <v>3575</v>
      </c>
      <c r="G1303" s="1">
        <v>4710</v>
      </c>
      <c r="H1303" s="1">
        <v>4710</v>
      </c>
      <c r="I1303" s="1">
        <v>0</v>
      </c>
      <c r="J1303" s="1">
        <v>4710</v>
      </c>
      <c r="K1303" s="1">
        <v>9420</v>
      </c>
      <c r="L1303" s="1" t="s">
        <v>1255</v>
      </c>
      <c r="M1303" s="1"/>
      <c r="N1303" s="38"/>
      <c r="O1303" s="38"/>
      <c r="AD1303"/>
      <c r="AE1303"/>
    </row>
    <row r="1304" spans="1:31" hidden="1" x14ac:dyDescent="0.35">
      <c r="A1304" s="106">
        <v>44620</v>
      </c>
      <c r="B1304" s="1" t="s">
        <v>2330</v>
      </c>
      <c r="C1304" s="102" t="s">
        <v>2733</v>
      </c>
      <c r="D1304" s="102">
        <v>1264</v>
      </c>
      <c r="E1304" s="1" t="s">
        <v>3017</v>
      </c>
      <c r="F1304" s="102" t="s">
        <v>3576</v>
      </c>
      <c r="G1304" s="1">
        <v>2969.13</v>
      </c>
      <c r="H1304" s="1">
        <v>2969.13</v>
      </c>
      <c r="I1304" s="1">
        <v>0</v>
      </c>
      <c r="J1304" s="1">
        <v>2969.13</v>
      </c>
      <c r="K1304" s="1">
        <v>5938.26</v>
      </c>
      <c r="L1304" s="1" t="s">
        <v>1244</v>
      </c>
      <c r="M1304" s="1"/>
      <c r="N1304" s="38"/>
      <c r="O1304" s="38"/>
      <c r="AD1304"/>
      <c r="AE1304"/>
    </row>
    <row r="1305" spans="1:31" hidden="1" x14ac:dyDescent="0.35">
      <c r="A1305" s="106">
        <v>44620</v>
      </c>
      <c r="B1305" s="1" t="s">
        <v>2330</v>
      </c>
      <c r="C1305" s="102" t="s">
        <v>2735</v>
      </c>
      <c r="D1305" s="102">
        <v>1265</v>
      </c>
      <c r="E1305" s="1" t="s">
        <v>3017</v>
      </c>
      <c r="F1305" s="102" t="s">
        <v>3577</v>
      </c>
      <c r="G1305" s="1">
        <v>-4474.95</v>
      </c>
      <c r="H1305" s="1">
        <v>0</v>
      </c>
      <c r="I1305" s="1">
        <v>-4860.84</v>
      </c>
      <c r="J1305" s="1">
        <v>-4860.84</v>
      </c>
      <c r="K1305" s="1">
        <v>-9335.7900000000009</v>
      </c>
      <c r="L1305" s="1" t="s">
        <v>1244</v>
      </c>
      <c r="M1305" s="1"/>
      <c r="N1305" s="38"/>
      <c r="O1305" s="38"/>
      <c r="AD1305"/>
      <c r="AE1305"/>
    </row>
    <row r="1306" spans="1:31" hidden="1" x14ac:dyDescent="0.35">
      <c r="A1306" s="106">
        <v>44620</v>
      </c>
      <c r="B1306" s="1"/>
      <c r="C1306" s="102" t="s">
        <v>2737</v>
      </c>
      <c r="D1306" s="102">
        <v>1266</v>
      </c>
      <c r="E1306" s="1" t="s">
        <v>3016</v>
      </c>
      <c r="F1306" s="102" t="s">
        <v>3578</v>
      </c>
      <c r="G1306" s="1">
        <v>2770685.66</v>
      </c>
      <c r="H1306" s="1">
        <v>1519536.19</v>
      </c>
      <c r="I1306" s="1">
        <v>0</v>
      </c>
      <c r="J1306" s="1">
        <v>1519536.19</v>
      </c>
      <c r="K1306" s="1">
        <v>4290221.8499999996</v>
      </c>
      <c r="L1306" s="1"/>
      <c r="M1306" s="1"/>
      <c r="N1306" s="38"/>
      <c r="O1306" s="38"/>
      <c r="AD1306"/>
      <c r="AE1306"/>
    </row>
    <row r="1307" spans="1:31" hidden="1" x14ac:dyDescent="0.35">
      <c r="A1307" s="106">
        <v>44620</v>
      </c>
      <c r="B1307" s="1" t="s">
        <v>2331</v>
      </c>
      <c r="C1307" s="102" t="s">
        <v>2738</v>
      </c>
      <c r="D1307" s="102">
        <v>1267</v>
      </c>
      <c r="E1307" s="1" t="s">
        <v>3017</v>
      </c>
      <c r="F1307" s="102" t="s">
        <v>3579</v>
      </c>
      <c r="G1307" s="1">
        <v>374987.92</v>
      </c>
      <c r="H1307" s="1">
        <v>300017.17</v>
      </c>
      <c r="I1307" s="1">
        <v>0</v>
      </c>
      <c r="J1307" s="1">
        <v>300017.17</v>
      </c>
      <c r="K1307" s="1">
        <v>675005.09</v>
      </c>
      <c r="L1307" s="1" t="s">
        <v>1182</v>
      </c>
      <c r="M1307" s="1"/>
      <c r="N1307" s="38"/>
      <c r="O1307" s="38"/>
      <c r="AD1307"/>
      <c r="AE1307"/>
    </row>
    <row r="1308" spans="1:31" hidden="1" x14ac:dyDescent="0.35">
      <c r="A1308" s="106">
        <v>44620</v>
      </c>
      <c r="B1308" s="1" t="s">
        <v>2331</v>
      </c>
      <c r="C1308" s="102" t="s">
        <v>2740</v>
      </c>
      <c r="D1308" s="102">
        <v>1268</v>
      </c>
      <c r="E1308" s="1" t="s">
        <v>3017</v>
      </c>
      <c r="F1308" s="102" t="s">
        <v>3580</v>
      </c>
      <c r="G1308" s="1">
        <v>1217660.79</v>
      </c>
      <c r="H1308" s="1">
        <v>822583.54</v>
      </c>
      <c r="I1308" s="1">
        <v>0</v>
      </c>
      <c r="J1308" s="1">
        <v>822583.54</v>
      </c>
      <c r="K1308" s="1">
        <v>2040244.33</v>
      </c>
      <c r="L1308" s="1" t="s">
        <v>1182</v>
      </c>
      <c r="M1308" s="1"/>
      <c r="N1308" s="38"/>
      <c r="O1308" s="38"/>
      <c r="AD1308"/>
      <c r="AE1308"/>
    </row>
    <row r="1309" spans="1:31" hidden="1" x14ac:dyDescent="0.35">
      <c r="A1309" s="106">
        <v>44620</v>
      </c>
      <c r="B1309" s="1" t="s">
        <v>2331</v>
      </c>
      <c r="C1309" s="102" t="s">
        <v>2743</v>
      </c>
      <c r="D1309" s="102">
        <v>1270</v>
      </c>
      <c r="E1309" s="1" t="s">
        <v>3017</v>
      </c>
      <c r="F1309" s="102" t="s">
        <v>3551</v>
      </c>
      <c r="G1309" s="1">
        <v>28212.97</v>
      </c>
      <c r="H1309" s="1">
        <v>33904.28</v>
      </c>
      <c r="I1309" s="1">
        <v>0</v>
      </c>
      <c r="J1309" s="1">
        <v>33904.28</v>
      </c>
      <c r="K1309" s="1">
        <v>62117.25</v>
      </c>
      <c r="L1309" s="1" t="s">
        <v>1247</v>
      </c>
      <c r="M1309" s="1"/>
      <c r="N1309" s="38"/>
      <c r="O1309" s="38"/>
      <c r="AD1309"/>
      <c r="AE1309"/>
    </row>
    <row r="1310" spans="1:31" hidden="1" x14ac:dyDescent="0.35">
      <c r="A1310" s="106">
        <v>44620</v>
      </c>
      <c r="B1310" s="1" t="s">
        <v>2331</v>
      </c>
      <c r="C1310" s="102" t="s">
        <v>3089</v>
      </c>
      <c r="D1310" s="102">
        <v>1957</v>
      </c>
      <c r="E1310" s="1" t="s">
        <v>3017</v>
      </c>
      <c r="F1310" s="102" t="s">
        <v>3581</v>
      </c>
      <c r="G1310" s="1">
        <v>1149823.98</v>
      </c>
      <c r="H1310" s="1">
        <v>363031.2</v>
      </c>
      <c r="I1310" s="1">
        <v>0</v>
      </c>
      <c r="J1310" s="1">
        <v>363031.2</v>
      </c>
      <c r="K1310" s="1">
        <v>1512855.18</v>
      </c>
      <c r="L1310" s="1" t="s">
        <v>1182</v>
      </c>
      <c r="M1310" s="1"/>
      <c r="N1310" s="38"/>
      <c r="O1310" s="38"/>
      <c r="AD1310"/>
      <c r="AE1310"/>
    </row>
    <row r="1311" spans="1:31" hidden="1" x14ac:dyDescent="0.35">
      <c r="A1311" s="106">
        <v>44620</v>
      </c>
      <c r="B1311" s="1"/>
      <c r="C1311" s="102" t="s">
        <v>3843</v>
      </c>
      <c r="D1311" s="102">
        <v>1290</v>
      </c>
      <c r="E1311" s="1" t="s">
        <v>3016</v>
      </c>
      <c r="F1311" s="102" t="s">
        <v>3844</v>
      </c>
      <c r="G1311" s="1">
        <v>0</v>
      </c>
      <c r="H1311" s="1">
        <v>110</v>
      </c>
      <c r="I1311" s="1">
        <v>0</v>
      </c>
      <c r="J1311" s="1">
        <v>110</v>
      </c>
      <c r="K1311" s="1">
        <v>110</v>
      </c>
      <c r="L1311" s="1"/>
      <c r="M1311" s="1"/>
      <c r="N1311" s="38"/>
      <c r="O1311" s="38"/>
      <c r="AD1311"/>
      <c r="AE1311"/>
    </row>
    <row r="1312" spans="1:31" hidden="1" x14ac:dyDescent="0.35">
      <c r="A1312" s="106">
        <v>44620</v>
      </c>
      <c r="B1312" s="1"/>
      <c r="C1312" s="102" t="s">
        <v>3867</v>
      </c>
      <c r="D1312" s="102">
        <v>1323</v>
      </c>
      <c r="E1312" s="1" t="s">
        <v>3016</v>
      </c>
      <c r="F1312" s="102" t="s">
        <v>3696</v>
      </c>
      <c r="G1312" s="1">
        <v>0</v>
      </c>
      <c r="H1312" s="1">
        <v>110</v>
      </c>
      <c r="I1312" s="1">
        <v>0</v>
      </c>
      <c r="J1312" s="1">
        <v>110</v>
      </c>
      <c r="K1312" s="1">
        <v>110</v>
      </c>
      <c r="L1312" s="1"/>
      <c r="M1312" s="1"/>
      <c r="N1312" s="38"/>
      <c r="O1312" s="38"/>
      <c r="AD1312"/>
      <c r="AE1312"/>
    </row>
    <row r="1313" spans="1:31" hidden="1" x14ac:dyDescent="0.35">
      <c r="A1313" s="106">
        <v>44620</v>
      </c>
      <c r="B1313" s="1" t="s">
        <v>2331</v>
      </c>
      <c r="C1313" s="102" t="s">
        <v>4054</v>
      </c>
      <c r="D1313" s="102">
        <v>1325</v>
      </c>
      <c r="E1313" s="1" t="s">
        <v>3017</v>
      </c>
      <c r="F1313" s="102" t="s">
        <v>3699</v>
      </c>
      <c r="G1313" s="1">
        <v>0</v>
      </c>
      <c r="H1313" s="1">
        <v>109</v>
      </c>
      <c r="I1313" s="1">
        <v>0</v>
      </c>
      <c r="J1313" s="1">
        <v>109</v>
      </c>
      <c r="K1313" s="1">
        <v>109</v>
      </c>
      <c r="L1313" s="1" t="s">
        <v>1182</v>
      </c>
      <c r="M1313" s="1"/>
      <c r="N1313" s="38"/>
      <c r="O1313" s="38"/>
      <c r="AD1313"/>
      <c r="AE1313"/>
    </row>
    <row r="1314" spans="1:31" hidden="1" x14ac:dyDescent="0.35">
      <c r="A1314" s="106">
        <v>44620</v>
      </c>
      <c r="B1314" s="1" t="s">
        <v>2331</v>
      </c>
      <c r="C1314" s="102" t="s">
        <v>4055</v>
      </c>
      <c r="D1314" s="102">
        <v>1326</v>
      </c>
      <c r="E1314" s="1" t="s">
        <v>3017</v>
      </c>
      <c r="F1314" s="102" t="s">
        <v>3553</v>
      </c>
      <c r="G1314" s="1">
        <v>0</v>
      </c>
      <c r="H1314" s="1">
        <v>1</v>
      </c>
      <c r="I1314" s="1">
        <v>0</v>
      </c>
      <c r="J1314" s="1">
        <v>1</v>
      </c>
      <c r="K1314" s="1">
        <v>1</v>
      </c>
      <c r="L1314" s="1" t="s">
        <v>1182</v>
      </c>
      <c r="M1314" s="1"/>
      <c r="N1314" s="38"/>
      <c r="O1314" s="38"/>
      <c r="AD1314"/>
      <c r="AE1314"/>
    </row>
    <row r="1315" spans="1:31" hidden="1" x14ac:dyDescent="0.35">
      <c r="A1315" s="106">
        <v>44620</v>
      </c>
      <c r="B1315" s="1"/>
      <c r="C1315" s="102" t="s">
        <v>2746</v>
      </c>
      <c r="D1315" s="102">
        <v>1743</v>
      </c>
      <c r="E1315" s="1" t="s">
        <v>3016</v>
      </c>
      <c r="F1315" s="102" t="s">
        <v>3583</v>
      </c>
      <c r="G1315" s="1">
        <v>3319710.52</v>
      </c>
      <c r="H1315" s="1">
        <v>8716874.2799999993</v>
      </c>
      <c r="I1315" s="1">
        <v>-1250.97</v>
      </c>
      <c r="J1315" s="1">
        <v>8715623.3099999987</v>
      </c>
      <c r="K1315" s="1">
        <v>12035333.83</v>
      </c>
      <c r="L1315" s="1"/>
      <c r="M1315" s="1"/>
      <c r="N1315" s="38"/>
      <c r="O1315" s="38"/>
      <c r="AD1315"/>
      <c r="AE1315"/>
    </row>
    <row r="1316" spans="1:31" hidden="1" x14ac:dyDescent="0.35">
      <c r="A1316" s="106">
        <v>44620</v>
      </c>
      <c r="B1316" s="1"/>
      <c r="C1316" s="102" t="s">
        <v>2748</v>
      </c>
      <c r="D1316" s="102">
        <v>1776</v>
      </c>
      <c r="E1316" s="1" t="s">
        <v>3016</v>
      </c>
      <c r="F1316" s="102" t="s">
        <v>3584</v>
      </c>
      <c r="G1316" s="1">
        <v>1676829.71</v>
      </c>
      <c r="H1316" s="1">
        <v>5540168.7300000004</v>
      </c>
      <c r="I1316" s="1">
        <v>-1168.8699999999999</v>
      </c>
      <c r="J1316" s="1">
        <v>5538999.8600000003</v>
      </c>
      <c r="K1316" s="1">
        <v>7215829.5700000003</v>
      </c>
      <c r="L1316" s="1"/>
      <c r="M1316" s="1"/>
      <c r="N1316" s="38"/>
      <c r="O1316" s="38"/>
      <c r="AD1316"/>
      <c r="AE1316"/>
    </row>
    <row r="1317" spans="1:31" hidden="1" x14ac:dyDescent="0.35">
      <c r="A1317" s="106">
        <v>44620</v>
      </c>
      <c r="B1317" s="1" t="s">
        <v>1182</v>
      </c>
      <c r="C1317" s="102" t="s">
        <v>2750</v>
      </c>
      <c r="D1317" s="102">
        <v>1777</v>
      </c>
      <c r="E1317" s="1" t="s">
        <v>3017</v>
      </c>
      <c r="F1317" s="102" t="s">
        <v>3585</v>
      </c>
      <c r="G1317" s="1">
        <v>511139.11</v>
      </c>
      <c r="H1317" s="1">
        <v>164808.73000000001</v>
      </c>
      <c r="I1317" s="1">
        <v>0</v>
      </c>
      <c r="J1317" s="1">
        <v>164808.73000000001</v>
      </c>
      <c r="K1317" s="1">
        <v>675947.84</v>
      </c>
      <c r="L1317" s="1" t="s">
        <v>1182</v>
      </c>
      <c r="M1317" s="1"/>
      <c r="N1317" s="38"/>
      <c r="O1317" s="38"/>
      <c r="AD1317"/>
      <c r="AE1317"/>
    </row>
    <row r="1318" spans="1:31" hidden="1" x14ac:dyDescent="0.35">
      <c r="A1318" s="106">
        <v>44620</v>
      </c>
      <c r="B1318" s="1" t="s">
        <v>1182</v>
      </c>
      <c r="C1318" s="102" t="s">
        <v>2752</v>
      </c>
      <c r="D1318" s="102">
        <v>1778</v>
      </c>
      <c r="E1318" s="1" t="s">
        <v>3017</v>
      </c>
      <c r="F1318" s="102" t="s">
        <v>3586</v>
      </c>
      <c r="G1318" s="1">
        <v>163976.95999999999</v>
      </c>
      <c r="H1318" s="1">
        <v>291145.18</v>
      </c>
      <c r="I1318" s="1">
        <v>0</v>
      </c>
      <c r="J1318" s="1">
        <v>291145.18</v>
      </c>
      <c r="K1318" s="1">
        <v>455122.14</v>
      </c>
      <c r="L1318" s="1" t="s">
        <v>1182</v>
      </c>
      <c r="M1318" s="1"/>
      <c r="N1318" s="38"/>
      <c r="O1318" s="38"/>
      <c r="AD1318"/>
      <c r="AE1318"/>
    </row>
    <row r="1319" spans="1:31" hidden="1" x14ac:dyDescent="0.35">
      <c r="A1319" s="106">
        <v>44620</v>
      </c>
      <c r="B1319" s="1" t="s">
        <v>1182</v>
      </c>
      <c r="C1319" s="102" t="s">
        <v>2754</v>
      </c>
      <c r="D1319" s="102">
        <v>1779</v>
      </c>
      <c r="E1319" s="1" t="s">
        <v>3017</v>
      </c>
      <c r="F1319" s="102" t="s">
        <v>3587</v>
      </c>
      <c r="G1319" s="1">
        <v>52060.639999999999</v>
      </c>
      <c r="H1319" s="1">
        <v>56164.639999999999</v>
      </c>
      <c r="I1319" s="1">
        <v>0</v>
      </c>
      <c r="J1319" s="1">
        <v>56164.639999999999</v>
      </c>
      <c r="K1319" s="1">
        <v>108225.28</v>
      </c>
      <c r="L1319" s="1" t="s">
        <v>1182</v>
      </c>
      <c r="M1319" s="1"/>
      <c r="N1319" s="38"/>
      <c r="O1319" s="38"/>
      <c r="AD1319"/>
      <c r="AE1319"/>
    </row>
    <row r="1320" spans="1:31" hidden="1" x14ac:dyDescent="0.35">
      <c r="A1320" s="106">
        <v>44620</v>
      </c>
      <c r="B1320" s="1" t="s">
        <v>1182</v>
      </c>
      <c r="C1320" s="102" t="s">
        <v>2756</v>
      </c>
      <c r="D1320" s="102">
        <v>1780</v>
      </c>
      <c r="E1320" s="1" t="s">
        <v>3017</v>
      </c>
      <c r="F1320" s="102" t="s">
        <v>3588</v>
      </c>
      <c r="G1320" s="1">
        <v>71040.95</v>
      </c>
      <c r="H1320" s="1">
        <v>4479196.92</v>
      </c>
      <c r="I1320" s="1">
        <v>0</v>
      </c>
      <c r="J1320" s="1">
        <v>4479196.92</v>
      </c>
      <c r="K1320" s="1">
        <v>4550237.87</v>
      </c>
      <c r="L1320" s="1" t="s">
        <v>1182</v>
      </c>
      <c r="M1320" s="1"/>
      <c r="N1320" s="38"/>
      <c r="O1320" s="38"/>
      <c r="AD1320"/>
      <c r="AE1320"/>
    </row>
    <row r="1321" spans="1:31" hidden="1" x14ac:dyDescent="0.35">
      <c r="A1321" s="106">
        <v>44620</v>
      </c>
      <c r="B1321" s="1" t="s">
        <v>1183</v>
      </c>
      <c r="C1321" s="102" t="s">
        <v>2758</v>
      </c>
      <c r="D1321" s="102">
        <v>1782</v>
      </c>
      <c r="E1321" s="1" t="s">
        <v>3017</v>
      </c>
      <c r="F1321" s="102" t="s">
        <v>3589</v>
      </c>
      <c r="G1321" s="1">
        <v>33433.599999999999</v>
      </c>
      <c r="H1321" s="1">
        <v>33386</v>
      </c>
      <c r="I1321" s="1">
        <v>0</v>
      </c>
      <c r="J1321" s="1">
        <v>33386</v>
      </c>
      <c r="K1321" s="1">
        <v>66819.600000000006</v>
      </c>
      <c r="L1321" s="1" t="s">
        <v>1183</v>
      </c>
      <c r="M1321" s="1"/>
      <c r="N1321" s="38"/>
      <c r="O1321" s="38"/>
      <c r="AD1321"/>
      <c r="AE1321"/>
    </row>
    <row r="1322" spans="1:31" hidden="1" x14ac:dyDescent="0.35">
      <c r="A1322" s="106">
        <v>44620</v>
      </c>
      <c r="B1322" s="1" t="s">
        <v>1183</v>
      </c>
      <c r="C1322" s="102" t="s">
        <v>2760</v>
      </c>
      <c r="D1322" s="102">
        <v>1783</v>
      </c>
      <c r="E1322" s="1" t="s">
        <v>3017</v>
      </c>
      <c r="F1322" s="102" t="s">
        <v>3590</v>
      </c>
      <c r="G1322" s="1">
        <v>67945.789999999994</v>
      </c>
      <c r="H1322" s="1">
        <v>70377.009999999995</v>
      </c>
      <c r="I1322" s="1">
        <v>0</v>
      </c>
      <c r="J1322" s="1">
        <v>70377.009999999995</v>
      </c>
      <c r="K1322" s="1">
        <v>138322.79999999999</v>
      </c>
      <c r="L1322" s="1" t="s">
        <v>1183</v>
      </c>
      <c r="M1322" s="1"/>
      <c r="N1322" s="38"/>
      <c r="O1322" s="38"/>
      <c r="AD1322"/>
      <c r="AE1322"/>
    </row>
    <row r="1323" spans="1:31" hidden="1" x14ac:dyDescent="0.35">
      <c r="A1323" s="106">
        <v>44620</v>
      </c>
      <c r="B1323" s="1" t="s">
        <v>1182</v>
      </c>
      <c r="C1323" s="102" t="s">
        <v>2761</v>
      </c>
      <c r="D1323" s="102">
        <v>1784</v>
      </c>
      <c r="E1323" s="1" t="s">
        <v>3017</v>
      </c>
      <c r="F1323" s="102" t="s">
        <v>3591</v>
      </c>
      <c r="G1323" s="1">
        <v>777232.66</v>
      </c>
      <c r="H1323" s="1">
        <v>445090.25</v>
      </c>
      <c r="I1323" s="1">
        <v>-1168.8699999999999</v>
      </c>
      <c r="J1323" s="1">
        <v>443921.38</v>
      </c>
      <c r="K1323" s="1">
        <v>1221154.04</v>
      </c>
      <c r="L1323" s="1" t="s">
        <v>1182</v>
      </c>
      <c r="M1323" s="1"/>
      <c r="N1323" s="38"/>
      <c r="O1323" s="38"/>
      <c r="AD1323"/>
      <c r="AE1323"/>
    </row>
    <row r="1324" spans="1:31" hidden="1" x14ac:dyDescent="0.35">
      <c r="A1324" s="106">
        <v>44620</v>
      </c>
      <c r="B1324" s="1"/>
      <c r="C1324" s="102" t="s">
        <v>2763</v>
      </c>
      <c r="D1324" s="102">
        <v>1785</v>
      </c>
      <c r="E1324" s="1" t="s">
        <v>3016</v>
      </c>
      <c r="F1324" s="102" t="s">
        <v>3592</v>
      </c>
      <c r="G1324" s="1">
        <v>103389.98</v>
      </c>
      <c r="H1324" s="1">
        <v>35446.9</v>
      </c>
      <c r="I1324" s="1">
        <v>0</v>
      </c>
      <c r="J1324" s="1">
        <v>35446.9</v>
      </c>
      <c r="K1324" s="1">
        <v>138836.88</v>
      </c>
      <c r="L1324" s="1"/>
      <c r="M1324" s="1"/>
      <c r="N1324" s="38"/>
      <c r="O1324" s="38"/>
      <c r="AD1324"/>
      <c r="AE1324"/>
    </row>
    <row r="1325" spans="1:31" hidden="1" x14ac:dyDescent="0.35">
      <c r="A1325" s="106">
        <v>44620</v>
      </c>
      <c r="B1325" s="1" t="s">
        <v>1186</v>
      </c>
      <c r="C1325" s="102" t="s">
        <v>2765</v>
      </c>
      <c r="D1325" s="102">
        <v>1786</v>
      </c>
      <c r="E1325" s="1" t="s">
        <v>3017</v>
      </c>
      <c r="F1325" s="102" t="s">
        <v>3638</v>
      </c>
      <c r="G1325" s="1">
        <v>121.9</v>
      </c>
      <c r="H1325" s="1">
        <v>103.2</v>
      </c>
      <c r="I1325" s="1">
        <v>0</v>
      </c>
      <c r="J1325" s="1">
        <v>103.2</v>
      </c>
      <c r="K1325" s="1">
        <v>225.1</v>
      </c>
      <c r="L1325" s="1" t="s">
        <v>1247</v>
      </c>
      <c r="M1325" s="1"/>
      <c r="N1325" s="38"/>
      <c r="O1325" s="38"/>
      <c r="AD1325"/>
      <c r="AE1325"/>
    </row>
    <row r="1326" spans="1:31" hidden="1" x14ac:dyDescent="0.35">
      <c r="A1326" s="106">
        <v>44620</v>
      </c>
      <c r="B1326" s="1" t="s">
        <v>1186</v>
      </c>
      <c r="C1326" s="102" t="s">
        <v>2941</v>
      </c>
      <c r="D1326" s="102">
        <v>1787</v>
      </c>
      <c r="E1326" s="1" t="s">
        <v>3017</v>
      </c>
      <c r="F1326" s="102" t="s">
        <v>3651</v>
      </c>
      <c r="G1326" s="1">
        <v>0</v>
      </c>
      <c r="H1326" s="1">
        <v>124.9</v>
      </c>
      <c r="I1326" s="1">
        <v>0</v>
      </c>
      <c r="J1326" s="1">
        <v>124.9</v>
      </c>
      <c r="K1326" s="1">
        <v>124.9</v>
      </c>
      <c r="L1326" s="1" t="s">
        <v>1247</v>
      </c>
      <c r="M1326" s="1"/>
      <c r="N1326" s="38"/>
      <c r="O1326" s="38"/>
      <c r="AD1326"/>
      <c r="AE1326"/>
    </row>
    <row r="1327" spans="1:31" hidden="1" x14ac:dyDescent="0.35">
      <c r="A1327" s="106">
        <v>44620</v>
      </c>
      <c r="B1327" s="1" t="s">
        <v>1186</v>
      </c>
      <c r="C1327" s="102" t="s">
        <v>2895</v>
      </c>
      <c r="D1327" s="102">
        <v>1789</v>
      </c>
      <c r="E1327" s="1" t="s">
        <v>3017</v>
      </c>
      <c r="F1327" s="102" t="s">
        <v>3593</v>
      </c>
      <c r="G1327" s="1">
        <v>103268.08</v>
      </c>
      <c r="H1327" s="1">
        <v>35218.800000000003</v>
      </c>
      <c r="I1327" s="1">
        <v>0</v>
      </c>
      <c r="J1327" s="1">
        <v>35218.800000000003</v>
      </c>
      <c r="K1327" s="1">
        <v>138486.88</v>
      </c>
      <c r="L1327" s="1" t="s">
        <v>1247</v>
      </c>
      <c r="M1327" s="1"/>
      <c r="N1327" s="38"/>
      <c r="O1327" s="38"/>
      <c r="AD1327"/>
      <c r="AE1327"/>
    </row>
    <row r="1328" spans="1:31" hidden="1" x14ac:dyDescent="0.35">
      <c r="A1328" s="106">
        <v>44620</v>
      </c>
      <c r="B1328" s="1"/>
      <c r="C1328" s="102" t="s">
        <v>2767</v>
      </c>
      <c r="D1328" s="102">
        <v>1790</v>
      </c>
      <c r="E1328" s="1" t="s">
        <v>3016</v>
      </c>
      <c r="F1328" s="102" t="s">
        <v>3594</v>
      </c>
      <c r="G1328" s="1">
        <v>208606.29</v>
      </c>
      <c r="H1328" s="1">
        <v>395057.89</v>
      </c>
      <c r="I1328" s="1">
        <v>-82.1</v>
      </c>
      <c r="J1328" s="1">
        <v>394975.79000000004</v>
      </c>
      <c r="K1328" s="1">
        <v>603582.07999999996</v>
      </c>
      <c r="L1328" s="1"/>
      <c r="M1328" s="1"/>
      <c r="N1328" s="38"/>
      <c r="O1328" s="38"/>
      <c r="AD1328"/>
      <c r="AE1328"/>
    </row>
    <row r="1329" spans="1:31" hidden="1" x14ac:dyDescent="0.35">
      <c r="A1329" s="106">
        <v>44620</v>
      </c>
      <c r="B1329" s="1" t="s">
        <v>1182</v>
      </c>
      <c r="C1329" s="102" t="s">
        <v>2769</v>
      </c>
      <c r="D1329" s="102">
        <v>1793</v>
      </c>
      <c r="E1329" s="1" t="s">
        <v>3017</v>
      </c>
      <c r="F1329" s="102" t="s">
        <v>3595</v>
      </c>
      <c r="G1329" s="1">
        <v>11426.59</v>
      </c>
      <c r="H1329" s="1">
        <v>7902.74</v>
      </c>
      <c r="I1329" s="1">
        <v>0</v>
      </c>
      <c r="J1329" s="1">
        <v>7902.74</v>
      </c>
      <c r="K1329" s="1">
        <v>19329.330000000002</v>
      </c>
      <c r="L1329" s="1" t="s">
        <v>1247</v>
      </c>
      <c r="M1329" s="1"/>
      <c r="N1329" s="38"/>
      <c r="O1329" s="38"/>
      <c r="AD1329"/>
      <c r="AE1329"/>
    </row>
    <row r="1330" spans="1:31" hidden="1" x14ac:dyDescent="0.35">
      <c r="A1330" s="106">
        <v>44620</v>
      </c>
      <c r="B1330" s="1" t="s">
        <v>1182</v>
      </c>
      <c r="C1330" s="102" t="s">
        <v>2770</v>
      </c>
      <c r="D1330" s="102">
        <v>1795</v>
      </c>
      <c r="E1330" s="1" t="s">
        <v>3017</v>
      </c>
      <c r="F1330" s="102" t="s">
        <v>3891</v>
      </c>
      <c r="G1330" s="1">
        <v>13430.33</v>
      </c>
      <c r="H1330" s="1">
        <v>150.09</v>
      </c>
      <c r="I1330" s="1">
        <v>0</v>
      </c>
      <c r="J1330" s="1">
        <v>150.09</v>
      </c>
      <c r="K1330" s="1">
        <v>13580.42</v>
      </c>
      <c r="L1330" s="1" t="s">
        <v>1182</v>
      </c>
      <c r="M1330" s="1"/>
      <c r="N1330" s="38"/>
      <c r="O1330" s="38"/>
      <c r="AD1330"/>
      <c r="AE1330"/>
    </row>
    <row r="1331" spans="1:31" hidden="1" x14ac:dyDescent="0.35">
      <c r="A1331" s="106">
        <v>44620</v>
      </c>
      <c r="B1331" s="1" t="s">
        <v>1185</v>
      </c>
      <c r="C1331" s="102" t="s">
        <v>2772</v>
      </c>
      <c r="D1331" s="102">
        <v>1796</v>
      </c>
      <c r="E1331" s="1" t="s">
        <v>3017</v>
      </c>
      <c r="F1331" s="102" t="s">
        <v>3596</v>
      </c>
      <c r="G1331" s="1">
        <v>23096.11</v>
      </c>
      <c r="H1331" s="1">
        <v>56809.83</v>
      </c>
      <c r="I1331" s="1">
        <v>-82.1</v>
      </c>
      <c r="J1331" s="1">
        <v>56727.73</v>
      </c>
      <c r="K1331" s="1">
        <v>79823.839999999997</v>
      </c>
      <c r="L1331" s="1" t="s">
        <v>1258</v>
      </c>
      <c r="M1331" s="1"/>
      <c r="N1331" s="38"/>
      <c r="O1331" s="38"/>
      <c r="AD1331"/>
      <c r="AE1331"/>
    </row>
    <row r="1332" spans="1:31" hidden="1" x14ac:dyDescent="0.35">
      <c r="A1332" s="106">
        <v>44620</v>
      </c>
      <c r="B1332" s="1" t="s">
        <v>1186</v>
      </c>
      <c r="C1332" s="102" t="s">
        <v>2774</v>
      </c>
      <c r="D1332" s="102">
        <v>1797</v>
      </c>
      <c r="E1332" s="1" t="s">
        <v>3017</v>
      </c>
      <c r="F1332" s="102" t="s">
        <v>3597</v>
      </c>
      <c r="G1332" s="1">
        <v>36711.26</v>
      </c>
      <c r="H1332" s="1">
        <v>37334.980000000003</v>
      </c>
      <c r="I1332" s="1">
        <v>0</v>
      </c>
      <c r="J1332" s="1">
        <v>37334.980000000003</v>
      </c>
      <c r="K1332" s="1">
        <v>74046.240000000005</v>
      </c>
      <c r="L1332" s="1" t="s">
        <v>1247</v>
      </c>
      <c r="M1332" s="1"/>
      <c r="N1332" s="38"/>
      <c r="O1332" s="38"/>
      <c r="AD1332"/>
      <c r="AE1332"/>
    </row>
    <row r="1333" spans="1:31" hidden="1" x14ac:dyDescent="0.35">
      <c r="A1333" s="106">
        <v>44620</v>
      </c>
      <c r="B1333" s="1" t="s">
        <v>1186</v>
      </c>
      <c r="C1333" s="102" t="s">
        <v>2776</v>
      </c>
      <c r="D1333" s="102">
        <v>1798</v>
      </c>
      <c r="E1333" s="1" t="s">
        <v>3017</v>
      </c>
      <c r="F1333" s="102" t="s">
        <v>3655</v>
      </c>
      <c r="G1333" s="1">
        <v>15176.11</v>
      </c>
      <c r="H1333" s="1">
        <v>28770.39</v>
      </c>
      <c r="I1333" s="1">
        <v>0</v>
      </c>
      <c r="J1333" s="1">
        <v>28770.39</v>
      </c>
      <c r="K1333" s="1">
        <v>43946.5</v>
      </c>
      <c r="L1333" s="1" t="s">
        <v>1247</v>
      </c>
      <c r="M1333" s="1"/>
      <c r="N1333" s="38"/>
      <c r="O1333" s="38"/>
      <c r="AD1333"/>
      <c r="AE1333"/>
    </row>
    <row r="1334" spans="1:31" hidden="1" x14ac:dyDescent="0.35">
      <c r="A1334" s="106">
        <v>44620</v>
      </c>
      <c r="B1334" s="1" t="s">
        <v>1186</v>
      </c>
      <c r="C1334" s="102" t="s">
        <v>2926</v>
      </c>
      <c r="D1334" s="102">
        <v>1799</v>
      </c>
      <c r="E1334" s="1" t="s">
        <v>3017</v>
      </c>
      <c r="F1334" s="102" t="s">
        <v>3598</v>
      </c>
      <c r="G1334" s="1">
        <v>1031</v>
      </c>
      <c r="H1334" s="1">
        <v>380</v>
      </c>
      <c r="I1334" s="1">
        <v>0</v>
      </c>
      <c r="J1334" s="1">
        <v>380</v>
      </c>
      <c r="K1334" s="1">
        <v>1411</v>
      </c>
      <c r="L1334" s="1" t="s">
        <v>1247</v>
      </c>
      <c r="M1334" s="1"/>
      <c r="N1334" s="38"/>
      <c r="O1334" s="38"/>
      <c r="AD1334"/>
      <c r="AE1334"/>
    </row>
    <row r="1335" spans="1:31" hidden="1" x14ac:dyDescent="0.35">
      <c r="A1335" s="106">
        <v>44620</v>
      </c>
      <c r="B1335" s="1" t="s">
        <v>1186</v>
      </c>
      <c r="C1335" s="102" t="s">
        <v>2778</v>
      </c>
      <c r="D1335" s="102">
        <v>1800</v>
      </c>
      <c r="E1335" s="1" t="s">
        <v>3017</v>
      </c>
      <c r="F1335" s="102" t="s">
        <v>3599</v>
      </c>
      <c r="G1335" s="1">
        <v>12072.18</v>
      </c>
      <c r="H1335" s="1">
        <v>7891.25</v>
      </c>
      <c r="I1335" s="1">
        <v>0</v>
      </c>
      <c r="J1335" s="1">
        <v>7891.25</v>
      </c>
      <c r="K1335" s="1">
        <v>19963.43</v>
      </c>
      <c r="L1335" s="1" t="s">
        <v>1247</v>
      </c>
      <c r="M1335" s="1"/>
      <c r="N1335" s="38"/>
      <c r="O1335" s="38"/>
      <c r="AD1335"/>
      <c r="AE1335"/>
    </row>
    <row r="1336" spans="1:31" hidden="1" x14ac:dyDescent="0.35">
      <c r="A1336" s="106">
        <v>44620</v>
      </c>
      <c r="B1336" s="1" t="s">
        <v>1186</v>
      </c>
      <c r="C1336" s="102" t="s">
        <v>2780</v>
      </c>
      <c r="D1336" s="102">
        <v>1801</v>
      </c>
      <c r="E1336" s="1" t="s">
        <v>3017</v>
      </c>
      <c r="F1336" s="102" t="s">
        <v>3600</v>
      </c>
      <c r="G1336" s="1">
        <v>7892.46</v>
      </c>
      <c r="H1336" s="1">
        <v>7283.19</v>
      </c>
      <c r="I1336" s="1">
        <v>0</v>
      </c>
      <c r="J1336" s="1">
        <v>7283.19</v>
      </c>
      <c r="K1336" s="1">
        <v>15175.65</v>
      </c>
      <c r="L1336" s="1" t="s">
        <v>1247</v>
      </c>
      <c r="M1336" s="1"/>
      <c r="N1336" s="38"/>
      <c r="O1336" s="38"/>
      <c r="AD1336"/>
      <c r="AE1336"/>
    </row>
    <row r="1337" spans="1:31" hidden="1" x14ac:dyDescent="0.35">
      <c r="A1337" s="106">
        <v>44620</v>
      </c>
      <c r="B1337" s="1" t="s">
        <v>1186</v>
      </c>
      <c r="C1337" s="102" t="s">
        <v>2781</v>
      </c>
      <c r="D1337" s="102">
        <v>1802</v>
      </c>
      <c r="E1337" s="1" t="s">
        <v>3017</v>
      </c>
      <c r="F1337" s="102" t="s">
        <v>3601</v>
      </c>
      <c r="G1337" s="1">
        <v>10138.52</v>
      </c>
      <c r="H1337" s="1">
        <v>2780</v>
      </c>
      <c r="I1337" s="1">
        <v>0</v>
      </c>
      <c r="J1337" s="1">
        <v>2780</v>
      </c>
      <c r="K1337" s="1">
        <v>12918.52</v>
      </c>
      <c r="L1337" s="1" t="s">
        <v>1247</v>
      </c>
      <c r="M1337" s="1"/>
      <c r="N1337" s="38"/>
      <c r="O1337" s="38"/>
      <c r="AD1337"/>
      <c r="AE1337"/>
    </row>
    <row r="1338" spans="1:31" hidden="1" x14ac:dyDescent="0.35">
      <c r="A1338" s="106">
        <v>44620</v>
      </c>
      <c r="B1338" s="1" t="s">
        <v>1186</v>
      </c>
      <c r="C1338" s="102" t="s">
        <v>2784</v>
      </c>
      <c r="D1338" s="102">
        <v>1804</v>
      </c>
      <c r="E1338" s="1" t="s">
        <v>3017</v>
      </c>
      <c r="F1338" s="102" t="s">
        <v>3602</v>
      </c>
      <c r="G1338" s="1">
        <v>10412.120000000001</v>
      </c>
      <c r="H1338" s="1">
        <v>12685.01</v>
      </c>
      <c r="I1338" s="1">
        <v>0</v>
      </c>
      <c r="J1338" s="1">
        <v>12685.01</v>
      </c>
      <c r="K1338" s="1">
        <v>23097.13</v>
      </c>
      <c r="L1338" s="1" t="s">
        <v>1247</v>
      </c>
      <c r="M1338" s="1"/>
      <c r="N1338" s="38"/>
      <c r="O1338" s="38"/>
      <c r="AD1338"/>
      <c r="AE1338"/>
    </row>
    <row r="1339" spans="1:31" hidden="1" x14ac:dyDescent="0.35">
      <c r="A1339" s="106">
        <v>44620</v>
      </c>
      <c r="B1339" s="1" t="s">
        <v>1181</v>
      </c>
      <c r="C1339" s="102" t="s">
        <v>2787</v>
      </c>
      <c r="D1339" s="102">
        <v>1871</v>
      </c>
      <c r="E1339" s="1" t="s">
        <v>3017</v>
      </c>
      <c r="F1339" s="102" t="s">
        <v>3603</v>
      </c>
      <c r="G1339" s="1">
        <v>675.16</v>
      </c>
      <c r="H1339" s="1">
        <v>66822.31</v>
      </c>
      <c r="I1339" s="1">
        <v>0</v>
      </c>
      <c r="J1339" s="1">
        <v>66822.31</v>
      </c>
      <c r="K1339" s="1">
        <v>67497.47</v>
      </c>
      <c r="L1339" s="1" t="s">
        <v>1247</v>
      </c>
      <c r="M1339" s="1"/>
      <c r="N1339" s="38"/>
      <c r="O1339" s="38"/>
      <c r="AD1339"/>
      <c r="AE1339"/>
    </row>
    <row r="1340" spans="1:31" hidden="1" x14ac:dyDescent="0.35">
      <c r="A1340" s="106">
        <v>44620</v>
      </c>
      <c r="B1340" s="1" t="s">
        <v>1181</v>
      </c>
      <c r="C1340" s="102" t="s">
        <v>2852</v>
      </c>
      <c r="D1340" s="102">
        <v>1872</v>
      </c>
      <c r="E1340" s="1" t="s">
        <v>3017</v>
      </c>
      <c r="F1340" s="102" t="s">
        <v>4049</v>
      </c>
      <c r="G1340" s="1">
        <v>8.1999999999999993</v>
      </c>
      <c r="H1340" s="1">
        <v>0</v>
      </c>
      <c r="I1340" s="1">
        <v>0</v>
      </c>
      <c r="J1340" s="1">
        <v>0</v>
      </c>
      <c r="K1340" s="1">
        <v>8.1999999999999993</v>
      </c>
      <c r="L1340" s="1" t="s">
        <v>1247</v>
      </c>
      <c r="M1340" s="1"/>
      <c r="N1340" s="38"/>
      <c r="O1340" s="38"/>
      <c r="AD1340"/>
      <c r="AE1340"/>
    </row>
    <row r="1341" spans="1:31" hidden="1" x14ac:dyDescent="0.35">
      <c r="A1341" s="106">
        <v>44620</v>
      </c>
      <c r="B1341" s="1" t="s">
        <v>1181</v>
      </c>
      <c r="C1341" s="102" t="s">
        <v>2789</v>
      </c>
      <c r="D1341" s="102">
        <v>1873</v>
      </c>
      <c r="E1341" s="1" t="s">
        <v>3017</v>
      </c>
      <c r="F1341" s="102" t="s">
        <v>3604</v>
      </c>
      <c r="G1341" s="1">
        <v>5985</v>
      </c>
      <c r="H1341" s="1">
        <v>0</v>
      </c>
      <c r="I1341" s="1">
        <v>0</v>
      </c>
      <c r="J1341" s="1">
        <v>0</v>
      </c>
      <c r="K1341" s="1">
        <v>5985</v>
      </c>
      <c r="L1341" s="1" t="s">
        <v>1247</v>
      </c>
      <c r="M1341" s="1"/>
      <c r="N1341" s="38"/>
      <c r="O1341" s="38"/>
      <c r="AD1341"/>
      <c r="AE1341"/>
    </row>
    <row r="1342" spans="1:31" hidden="1" x14ac:dyDescent="0.35">
      <c r="A1342" s="106">
        <v>44620</v>
      </c>
      <c r="B1342" s="1" t="s">
        <v>1186</v>
      </c>
      <c r="C1342" s="102" t="s">
        <v>2797</v>
      </c>
      <c r="D1342" s="102">
        <v>1881</v>
      </c>
      <c r="E1342" s="1" t="s">
        <v>3017</v>
      </c>
      <c r="F1342" s="102" t="s">
        <v>3605</v>
      </c>
      <c r="G1342" s="1">
        <v>942.68</v>
      </c>
      <c r="H1342" s="1">
        <v>1154.08</v>
      </c>
      <c r="I1342" s="1">
        <v>0</v>
      </c>
      <c r="J1342" s="1">
        <v>1154.08</v>
      </c>
      <c r="K1342" s="1">
        <v>2096.7600000000002</v>
      </c>
      <c r="L1342" s="1" t="s">
        <v>1247</v>
      </c>
      <c r="M1342" s="1"/>
      <c r="N1342" s="38"/>
      <c r="O1342" s="38"/>
      <c r="AD1342"/>
      <c r="AE1342"/>
    </row>
    <row r="1343" spans="1:31" hidden="1" x14ac:dyDescent="0.35">
      <c r="A1343" s="106">
        <v>44620</v>
      </c>
      <c r="B1343" s="1" t="s">
        <v>1186</v>
      </c>
      <c r="C1343" s="102" t="s">
        <v>2798</v>
      </c>
      <c r="D1343" s="102">
        <v>1882</v>
      </c>
      <c r="E1343" s="1" t="s">
        <v>3017</v>
      </c>
      <c r="F1343" s="102" t="s">
        <v>3606</v>
      </c>
      <c r="G1343" s="1">
        <v>649.53</v>
      </c>
      <c r="H1343" s="1">
        <v>46.5</v>
      </c>
      <c r="I1343" s="1">
        <v>0</v>
      </c>
      <c r="J1343" s="1">
        <v>46.5</v>
      </c>
      <c r="K1343" s="1">
        <v>696.03</v>
      </c>
      <c r="L1343" s="1" t="s">
        <v>1247</v>
      </c>
      <c r="M1343" s="1"/>
      <c r="N1343" s="38"/>
      <c r="O1343" s="38"/>
      <c r="AD1343"/>
      <c r="AE1343"/>
    </row>
    <row r="1344" spans="1:31" hidden="1" x14ac:dyDescent="0.35">
      <c r="A1344" s="106">
        <v>44620</v>
      </c>
      <c r="B1344" s="1" t="s">
        <v>1186</v>
      </c>
      <c r="C1344" s="102" t="s">
        <v>3107</v>
      </c>
      <c r="D1344" s="102">
        <v>1885</v>
      </c>
      <c r="E1344" s="1" t="s">
        <v>3017</v>
      </c>
      <c r="F1344" s="102" t="s">
        <v>3845</v>
      </c>
      <c r="G1344" s="1">
        <v>0</v>
      </c>
      <c r="H1344" s="1">
        <v>100000</v>
      </c>
      <c r="I1344" s="1">
        <v>0</v>
      </c>
      <c r="J1344" s="1">
        <v>100000</v>
      </c>
      <c r="K1344" s="1">
        <v>100000</v>
      </c>
      <c r="L1344" s="1" t="s">
        <v>1247</v>
      </c>
      <c r="M1344" s="1"/>
      <c r="N1344" s="38"/>
      <c r="O1344" s="38"/>
      <c r="AD1344"/>
      <c r="AE1344"/>
    </row>
    <row r="1345" spans="1:31" hidden="1" x14ac:dyDescent="0.35">
      <c r="A1345" s="106">
        <v>44620</v>
      </c>
      <c r="B1345" s="1" t="s">
        <v>1186</v>
      </c>
      <c r="C1345" s="102" t="s">
        <v>4016</v>
      </c>
      <c r="D1345" s="102">
        <v>2072</v>
      </c>
      <c r="E1345" s="1" t="s">
        <v>3017</v>
      </c>
      <c r="F1345" s="102" t="s">
        <v>4017</v>
      </c>
      <c r="G1345" s="1">
        <v>7535.25</v>
      </c>
      <c r="H1345" s="1">
        <v>13492.15</v>
      </c>
      <c r="I1345" s="1">
        <v>0</v>
      </c>
      <c r="J1345" s="1">
        <v>13492.15</v>
      </c>
      <c r="K1345" s="1">
        <v>21027.4</v>
      </c>
      <c r="L1345" s="1" t="s">
        <v>1247</v>
      </c>
      <c r="M1345" s="1"/>
      <c r="N1345" s="38"/>
      <c r="O1345" s="38"/>
      <c r="AD1345"/>
      <c r="AE1345"/>
    </row>
    <row r="1346" spans="1:31" hidden="1" x14ac:dyDescent="0.35">
      <c r="A1346" s="106">
        <v>44620</v>
      </c>
      <c r="B1346" s="1" t="s">
        <v>1186</v>
      </c>
      <c r="C1346" s="102" t="s">
        <v>2800</v>
      </c>
      <c r="D1346" s="102">
        <v>1805</v>
      </c>
      <c r="E1346" s="1" t="s">
        <v>3017</v>
      </c>
      <c r="F1346" s="102" t="s">
        <v>3608</v>
      </c>
      <c r="G1346" s="1">
        <v>51423.79</v>
      </c>
      <c r="H1346" s="1">
        <v>51555.37</v>
      </c>
      <c r="I1346" s="1">
        <v>0</v>
      </c>
      <c r="J1346" s="1">
        <v>51555.37</v>
      </c>
      <c r="K1346" s="1">
        <v>102979.16</v>
      </c>
      <c r="L1346" s="1" t="s">
        <v>1247</v>
      </c>
      <c r="M1346" s="1"/>
      <c r="N1346" s="38"/>
      <c r="O1346" s="38"/>
      <c r="AD1346"/>
      <c r="AE1346"/>
    </row>
    <row r="1347" spans="1:31" hidden="1" x14ac:dyDescent="0.35">
      <c r="A1347" s="106">
        <v>44620</v>
      </c>
      <c r="B1347" s="1"/>
      <c r="C1347" s="102" t="s">
        <v>2805</v>
      </c>
      <c r="D1347" s="102">
        <v>1860</v>
      </c>
      <c r="E1347" s="1" t="s">
        <v>3016</v>
      </c>
      <c r="F1347" s="102" t="s">
        <v>3609</v>
      </c>
      <c r="G1347" s="1">
        <v>1330884.54</v>
      </c>
      <c r="H1347" s="1">
        <v>2746200.76</v>
      </c>
      <c r="I1347" s="1">
        <v>0</v>
      </c>
      <c r="J1347" s="1">
        <v>2746200.76</v>
      </c>
      <c r="K1347" s="1">
        <v>4077085.3</v>
      </c>
      <c r="L1347" s="1"/>
      <c r="M1347" s="1"/>
      <c r="N1347" s="38"/>
      <c r="O1347" s="38"/>
      <c r="AD1347"/>
      <c r="AE1347"/>
    </row>
    <row r="1348" spans="1:31" hidden="1" x14ac:dyDescent="0.35">
      <c r="A1348" s="106">
        <v>44620</v>
      </c>
      <c r="B1348" s="1" t="s">
        <v>1185</v>
      </c>
      <c r="C1348" s="102" t="s">
        <v>2807</v>
      </c>
      <c r="D1348" s="102">
        <v>1861</v>
      </c>
      <c r="E1348" s="1" t="s">
        <v>3017</v>
      </c>
      <c r="F1348" s="102" t="s">
        <v>3610</v>
      </c>
      <c r="G1348" s="1">
        <v>7327.61</v>
      </c>
      <c r="H1348" s="1">
        <v>8273.56</v>
      </c>
      <c r="I1348" s="1">
        <v>0</v>
      </c>
      <c r="J1348" s="1">
        <v>8273.56</v>
      </c>
      <c r="K1348" s="1">
        <v>15601.17</v>
      </c>
      <c r="L1348" s="1" t="s">
        <v>1258</v>
      </c>
      <c r="M1348" s="1"/>
      <c r="N1348" s="38"/>
      <c r="O1348" s="38"/>
      <c r="AD1348"/>
      <c r="AE1348"/>
    </row>
    <row r="1349" spans="1:31" hidden="1" x14ac:dyDescent="0.35">
      <c r="A1349" s="106">
        <v>44620</v>
      </c>
      <c r="B1349" s="1" t="s">
        <v>1195</v>
      </c>
      <c r="C1349" s="102" t="s">
        <v>2809</v>
      </c>
      <c r="D1349" s="102">
        <v>1863</v>
      </c>
      <c r="E1349" s="1" t="s">
        <v>3017</v>
      </c>
      <c r="F1349" s="102" t="s">
        <v>3611</v>
      </c>
      <c r="G1349" s="1">
        <v>336933.55</v>
      </c>
      <c r="H1349" s="1">
        <v>705141.81</v>
      </c>
      <c r="I1349" s="1">
        <v>0</v>
      </c>
      <c r="J1349" s="1">
        <v>705141.81</v>
      </c>
      <c r="K1349" s="1">
        <v>1042075.36</v>
      </c>
      <c r="L1349" s="1" t="s">
        <v>1258</v>
      </c>
      <c r="M1349" s="1"/>
      <c r="N1349" s="38"/>
      <c r="O1349" s="38"/>
      <c r="AD1349"/>
      <c r="AE1349"/>
    </row>
    <row r="1350" spans="1:31" hidden="1" x14ac:dyDescent="0.35">
      <c r="A1350" s="106">
        <v>44620</v>
      </c>
      <c r="B1350" s="1" t="s">
        <v>1185</v>
      </c>
      <c r="C1350" s="102" t="s">
        <v>2811</v>
      </c>
      <c r="D1350" s="102">
        <v>1864</v>
      </c>
      <c r="E1350" s="1" t="s">
        <v>3017</v>
      </c>
      <c r="F1350" s="102" t="s">
        <v>3612</v>
      </c>
      <c r="G1350" s="1">
        <v>45093.01</v>
      </c>
      <c r="H1350" s="1">
        <v>49030.78</v>
      </c>
      <c r="I1350" s="1">
        <v>0</v>
      </c>
      <c r="J1350" s="1">
        <v>49030.78</v>
      </c>
      <c r="K1350" s="1">
        <v>94123.79</v>
      </c>
      <c r="L1350" s="1" t="s">
        <v>1258</v>
      </c>
      <c r="M1350" s="1"/>
      <c r="N1350" s="38"/>
      <c r="O1350" s="38"/>
      <c r="AD1350"/>
      <c r="AE1350"/>
    </row>
    <row r="1351" spans="1:31" hidden="1" x14ac:dyDescent="0.35">
      <c r="A1351" s="106">
        <v>44620</v>
      </c>
      <c r="B1351" s="1" t="s">
        <v>1196</v>
      </c>
      <c r="C1351" s="102" t="s">
        <v>2813</v>
      </c>
      <c r="D1351" s="102">
        <v>1865</v>
      </c>
      <c r="E1351" s="1" t="s">
        <v>3017</v>
      </c>
      <c r="F1351" s="102" t="s">
        <v>3613</v>
      </c>
      <c r="G1351" s="1">
        <v>933926.51</v>
      </c>
      <c r="H1351" s="1">
        <v>1956727.26</v>
      </c>
      <c r="I1351" s="1">
        <v>0</v>
      </c>
      <c r="J1351" s="1">
        <v>1956727.26</v>
      </c>
      <c r="K1351" s="1">
        <v>2890653.77</v>
      </c>
      <c r="L1351" s="1" t="s">
        <v>1258</v>
      </c>
      <c r="M1351" s="1"/>
      <c r="N1351" s="38"/>
      <c r="O1351" s="38"/>
      <c r="AD1351"/>
      <c r="AE1351"/>
    </row>
    <row r="1352" spans="1:31" hidden="1" x14ac:dyDescent="0.35">
      <c r="A1352" s="106">
        <v>44620</v>
      </c>
      <c r="B1352" s="1" t="s">
        <v>1185</v>
      </c>
      <c r="C1352" s="102" t="s">
        <v>2815</v>
      </c>
      <c r="D1352" s="102">
        <v>1866</v>
      </c>
      <c r="E1352" s="1" t="s">
        <v>3017</v>
      </c>
      <c r="F1352" s="102" t="s">
        <v>3614</v>
      </c>
      <c r="G1352" s="1">
        <v>7603.86</v>
      </c>
      <c r="H1352" s="1">
        <v>27027.35</v>
      </c>
      <c r="I1352" s="1">
        <v>0</v>
      </c>
      <c r="J1352" s="1">
        <v>27027.35</v>
      </c>
      <c r="K1352" s="1">
        <v>34631.21</v>
      </c>
      <c r="L1352" s="1" t="s">
        <v>1258</v>
      </c>
      <c r="M1352" s="1"/>
      <c r="N1352" s="38"/>
      <c r="O1352" s="38"/>
      <c r="AD1352"/>
      <c r="AE1352"/>
    </row>
    <row r="1353" spans="1:31" hidden="1" x14ac:dyDescent="0.35">
      <c r="A1353" s="188">
        <v>44620</v>
      </c>
      <c r="B1353" s="103"/>
      <c r="C1353" s="189" t="s">
        <v>2817</v>
      </c>
      <c r="D1353" s="189">
        <v>1827</v>
      </c>
      <c r="E1353" s="103" t="s">
        <v>3016</v>
      </c>
      <c r="F1353" s="189" t="s">
        <v>3317</v>
      </c>
      <c r="G1353" s="103">
        <v>2847278.98</v>
      </c>
      <c r="H1353" s="103">
        <v>2874504.03</v>
      </c>
      <c r="I1353" s="103">
        <v>-24450.959999999999</v>
      </c>
      <c r="J1353" s="103">
        <v>2850053.07</v>
      </c>
      <c r="K1353" s="103">
        <v>5697332.0499999998</v>
      </c>
      <c r="L1353" s="103"/>
      <c r="M1353" s="103"/>
      <c r="N1353" s="38"/>
      <c r="O1353" s="38"/>
      <c r="AD1353"/>
      <c r="AE1353"/>
    </row>
    <row r="1354" spans="1:31" hidden="1" x14ac:dyDescent="0.35">
      <c r="A1354" s="106">
        <v>44620</v>
      </c>
      <c r="B1354" s="1"/>
      <c r="C1354" s="102" t="s">
        <v>2818</v>
      </c>
      <c r="D1354" s="102">
        <v>1828</v>
      </c>
      <c r="E1354" s="1" t="s">
        <v>3016</v>
      </c>
      <c r="F1354" s="102" t="s">
        <v>3317</v>
      </c>
      <c r="G1354" s="1">
        <v>2847278.98</v>
      </c>
      <c r="H1354" s="1">
        <v>2874504.03</v>
      </c>
      <c r="I1354" s="1">
        <v>-24450.959999999999</v>
      </c>
      <c r="J1354" s="1">
        <v>2850053.07</v>
      </c>
      <c r="K1354" s="1">
        <v>5697332.0499999998</v>
      </c>
      <c r="L1354" s="1"/>
      <c r="M1354" s="1"/>
      <c r="N1354" s="38"/>
      <c r="O1354" s="38"/>
      <c r="AD1354"/>
      <c r="AE1354"/>
    </row>
    <row r="1355" spans="1:31" hidden="1" x14ac:dyDescent="0.35">
      <c r="A1355" s="106">
        <v>44620</v>
      </c>
      <c r="B1355" s="1" t="s">
        <v>2333</v>
      </c>
      <c r="C1355" s="102" t="s">
        <v>2819</v>
      </c>
      <c r="D1355" s="102">
        <v>1829</v>
      </c>
      <c r="E1355" s="1" t="s">
        <v>3017</v>
      </c>
      <c r="F1355" s="102" t="s">
        <v>3615</v>
      </c>
      <c r="G1355" s="1">
        <v>1817450.24</v>
      </c>
      <c r="H1355" s="1">
        <v>1817447.62</v>
      </c>
      <c r="I1355" s="1">
        <v>0</v>
      </c>
      <c r="J1355" s="1">
        <v>1817447.62</v>
      </c>
      <c r="K1355" s="1">
        <v>3634897.86</v>
      </c>
      <c r="L1355" s="1" t="s">
        <v>1818</v>
      </c>
      <c r="M1355" s="1"/>
      <c r="N1355" s="38"/>
      <c r="O1355" s="38"/>
      <c r="AD1355"/>
      <c r="AE1355"/>
    </row>
    <row r="1356" spans="1:31" hidden="1" x14ac:dyDescent="0.35">
      <c r="A1356" s="106">
        <v>44620</v>
      </c>
      <c r="B1356" s="1" t="s">
        <v>2333</v>
      </c>
      <c r="C1356" s="102" t="s">
        <v>2821</v>
      </c>
      <c r="D1356" s="102">
        <v>1830</v>
      </c>
      <c r="E1356" s="1" t="s">
        <v>3017</v>
      </c>
      <c r="F1356" s="102" t="s">
        <v>3616</v>
      </c>
      <c r="G1356" s="1">
        <v>259898.06</v>
      </c>
      <c r="H1356" s="1">
        <v>259916.39</v>
      </c>
      <c r="I1356" s="1">
        <v>0</v>
      </c>
      <c r="J1356" s="1">
        <v>259916.39</v>
      </c>
      <c r="K1356" s="1">
        <v>519814.45</v>
      </c>
      <c r="L1356" s="1" t="s">
        <v>1818</v>
      </c>
      <c r="M1356" s="1"/>
      <c r="N1356" s="38"/>
      <c r="O1356" s="38"/>
      <c r="AD1356"/>
      <c r="AE1356"/>
    </row>
    <row r="1357" spans="1:31" hidden="1" x14ac:dyDescent="0.35">
      <c r="A1357" s="106">
        <v>44620</v>
      </c>
      <c r="B1357" s="1" t="s">
        <v>2333</v>
      </c>
      <c r="C1357" s="102" t="s">
        <v>2823</v>
      </c>
      <c r="D1357" s="102">
        <v>1856</v>
      </c>
      <c r="E1357" s="1" t="s">
        <v>3017</v>
      </c>
      <c r="F1357" s="102" t="s">
        <v>3617</v>
      </c>
      <c r="G1357" s="1">
        <v>797140.02</v>
      </c>
      <c r="H1357" s="1">
        <v>797140.02</v>
      </c>
      <c r="I1357" s="1">
        <v>0</v>
      </c>
      <c r="J1357" s="1">
        <v>797140.02</v>
      </c>
      <c r="K1357" s="1">
        <v>1594280.04</v>
      </c>
      <c r="L1357" s="1" t="s">
        <v>1818</v>
      </c>
      <c r="M1357" s="1"/>
      <c r="N1357" s="38"/>
      <c r="O1357" s="38"/>
      <c r="AD1357"/>
      <c r="AE1357"/>
    </row>
    <row r="1358" spans="1:31" hidden="1" x14ac:dyDescent="0.35">
      <c r="A1358" s="106">
        <v>44620</v>
      </c>
      <c r="B1358" s="1" t="s">
        <v>3941</v>
      </c>
      <c r="C1358" s="102" t="s">
        <v>3000</v>
      </c>
      <c r="D1358" s="102">
        <v>1911</v>
      </c>
      <c r="E1358" s="1" t="s">
        <v>3017</v>
      </c>
      <c r="F1358" s="102" t="s">
        <v>3618</v>
      </c>
      <c r="G1358" s="1">
        <v>-27209.34</v>
      </c>
      <c r="H1358" s="1">
        <v>0</v>
      </c>
      <c r="I1358" s="1">
        <v>-24450.959999999999</v>
      </c>
      <c r="J1358" s="1">
        <v>-24450.959999999999</v>
      </c>
      <c r="K1358" s="1">
        <v>-51660.3</v>
      </c>
      <c r="L1358" s="1" t="s">
        <v>1258</v>
      </c>
      <c r="M1358" s="1"/>
      <c r="N1358" s="38"/>
      <c r="O1358" s="38"/>
      <c r="AD1358"/>
      <c r="AE1358"/>
    </row>
    <row r="1359" spans="1:31" hidden="1" x14ac:dyDescent="0.35">
      <c r="A1359" s="106">
        <v>44620</v>
      </c>
      <c r="B1359" s="1"/>
      <c r="C1359" s="102" t="s">
        <v>2827</v>
      </c>
      <c r="D1359" s="102">
        <v>1834</v>
      </c>
      <c r="E1359" s="1" t="s">
        <v>3016</v>
      </c>
      <c r="F1359" s="102" t="s">
        <v>3620</v>
      </c>
      <c r="G1359" s="1">
        <v>2297800.2999999998</v>
      </c>
      <c r="H1359" s="1">
        <v>14813.53</v>
      </c>
      <c r="I1359" s="1">
        <v>-1099862.74</v>
      </c>
      <c r="J1359" s="1">
        <v>-1085049.21</v>
      </c>
      <c r="K1359" s="1">
        <v>1212751.0900000001</v>
      </c>
      <c r="L1359" s="1"/>
      <c r="M1359" s="1"/>
      <c r="N1359" s="38"/>
      <c r="O1359" s="38"/>
      <c r="AD1359"/>
      <c r="AE1359"/>
    </row>
    <row r="1360" spans="1:31" hidden="1" x14ac:dyDescent="0.35">
      <c r="A1360" s="106">
        <v>44620</v>
      </c>
      <c r="B1360" s="1"/>
      <c r="C1360" s="102" t="s">
        <v>2829</v>
      </c>
      <c r="D1360" s="102">
        <v>1835</v>
      </c>
      <c r="E1360" s="1" t="s">
        <v>3016</v>
      </c>
      <c r="F1360" s="102" t="s">
        <v>3621</v>
      </c>
      <c r="G1360" s="1">
        <v>-1129002.98</v>
      </c>
      <c r="H1360" s="1">
        <v>0</v>
      </c>
      <c r="I1360" s="1">
        <v>-1085644.3899999999</v>
      </c>
      <c r="J1360" s="1">
        <v>-1085644.3899999999</v>
      </c>
      <c r="K1360" s="1">
        <v>-2214647.37</v>
      </c>
      <c r="L1360" s="1"/>
      <c r="M1360" s="1"/>
      <c r="N1360" s="38"/>
      <c r="O1360" s="38"/>
      <c r="AD1360"/>
      <c r="AE1360"/>
    </row>
    <row r="1361" spans="1:31" hidden="1" x14ac:dyDescent="0.35">
      <c r="A1361" s="106">
        <v>44620</v>
      </c>
      <c r="B1361" s="1" t="s">
        <v>1191</v>
      </c>
      <c r="C1361" s="102" t="s">
        <v>2831</v>
      </c>
      <c r="D1361" s="102">
        <v>1836</v>
      </c>
      <c r="E1361" s="1" t="s">
        <v>3017</v>
      </c>
      <c r="F1361" s="102" t="s">
        <v>3622</v>
      </c>
      <c r="G1361" s="1">
        <v>-1127325.3500000001</v>
      </c>
      <c r="H1361" s="1">
        <v>0</v>
      </c>
      <c r="I1361" s="1">
        <v>-1037258.9</v>
      </c>
      <c r="J1361" s="1">
        <v>-1037258.9</v>
      </c>
      <c r="K1361" s="1">
        <v>-2164584.25</v>
      </c>
      <c r="L1361" s="1" t="s">
        <v>1191</v>
      </c>
      <c r="M1361" s="1"/>
      <c r="N1361" s="38"/>
      <c r="O1361" s="38"/>
      <c r="AD1361"/>
      <c r="AE1361"/>
    </row>
    <row r="1362" spans="1:31" hidden="1" x14ac:dyDescent="0.35">
      <c r="A1362" s="106">
        <v>44620</v>
      </c>
      <c r="B1362" s="1" t="s">
        <v>1191</v>
      </c>
      <c r="C1362" s="102" t="s">
        <v>2833</v>
      </c>
      <c r="D1362" s="102">
        <v>1837</v>
      </c>
      <c r="E1362" s="1" t="s">
        <v>3017</v>
      </c>
      <c r="F1362" s="102" t="s">
        <v>3623</v>
      </c>
      <c r="G1362" s="1">
        <v>-1517.63</v>
      </c>
      <c r="H1362" s="1">
        <v>0</v>
      </c>
      <c r="I1362" s="1">
        <v>-48221.29</v>
      </c>
      <c r="J1362" s="1">
        <v>-48221.29</v>
      </c>
      <c r="K1362" s="1">
        <v>-49738.92</v>
      </c>
      <c r="L1362" s="1" t="s">
        <v>1191</v>
      </c>
      <c r="M1362" s="1"/>
      <c r="N1362" s="38"/>
      <c r="O1362" s="38"/>
      <c r="AD1362"/>
      <c r="AE1362"/>
    </row>
    <row r="1363" spans="1:31" hidden="1" x14ac:dyDescent="0.35">
      <c r="A1363" s="106">
        <v>44620</v>
      </c>
      <c r="B1363" s="1" t="s">
        <v>1191</v>
      </c>
      <c r="C1363" s="102" t="s">
        <v>2837</v>
      </c>
      <c r="D1363" s="102">
        <v>1843</v>
      </c>
      <c r="E1363" s="1" t="s">
        <v>3017</v>
      </c>
      <c r="F1363" s="102" t="s">
        <v>3624</v>
      </c>
      <c r="G1363" s="1">
        <v>-160</v>
      </c>
      <c r="H1363" s="1">
        <v>0</v>
      </c>
      <c r="I1363" s="1">
        <v>-164.2</v>
      </c>
      <c r="J1363" s="1">
        <v>-164.2</v>
      </c>
      <c r="K1363" s="1">
        <v>-324.2</v>
      </c>
      <c r="L1363" s="1" t="s">
        <v>1191</v>
      </c>
      <c r="M1363" s="1"/>
      <c r="N1363" s="38"/>
      <c r="O1363" s="38"/>
      <c r="AD1363"/>
      <c r="AE1363"/>
    </row>
    <row r="1364" spans="1:31" hidden="1" x14ac:dyDescent="0.35">
      <c r="A1364" s="106">
        <v>44620</v>
      </c>
      <c r="B1364" s="1"/>
      <c r="C1364" s="102" t="s">
        <v>2839</v>
      </c>
      <c r="D1364" s="102">
        <v>1844</v>
      </c>
      <c r="E1364" s="1" t="s">
        <v>3016</v>
      </c>
      <c r="F1364" s="102" t="s">
        <v>3625</v>
      </c>
      <c r="G1364" s="1">
        <v>3426803.28</v>
      </c>
      <c r="H1364" s="1">
        <v>14813.53</v>
      </c>
      <c r="I1364" s="1">
        <v>-14218.35</v>
      </c>
      <c r="J1364" s="1">
        <v>595.18000000000029</v>
      </c>
      <c r="K1364" s="1">
        <v>3427398.46</v>
      </c>
      <c r="L1364" s="1"/>
      <c r="M1364" s="1"/>
      <c r="N1364" s="38"/>
      <c r="O1364" s="38"/>
      <c r="AD1364"/>
      <c r="AE1364"/>
    </row>
    <row r="1365" spans="1:31" hidden="1" x14ac:dyDescent="0.35">
      <c r="A1365" s="106">
        <v>44620</v>
      </c>
      <c r="B1365" s="1" t="s">
        <v>1192</v>
      </c>
      <c r="C1365" s="102" t="s">
        <v>2841</v>
      </c>
      <c r="D1365" s="102">
        <v>1845</v>
      </c>
      <c r="E1365" s="1" t="s">
        <v>3017</v>
      </c>
      <c r="F1365" s="102" t="s">
        <v>3626</v>
      </c>
      <c r="G1365" s="1">
        <v>100.71</v>
      </c>
      <c r="H1365" s="1">
        <v>13398.85</v>
      </c>
      <c r="I1365" s="1">
        <v>-14075.03</v>
      </c>
      <c r="J1365" s="1">
        <v>-676.18000000000029</v>
      </c>
      <c r="K1365" s="1">
        <v>-575.47</v>
      </c>
      <c r="L1365" s="1" t="s">
        <v>1266</v>
      </c>
      <c r="M1365" s="1"/>
      <c r="N1365" s="38"/>
      <c r="O1365" s="38"/>
      <c r="AD1365"/>
      <c r="AE1365"/>
    </row>
    <row r="1366" spans="1:31" hidden="1" x14ac:dyDescent="0.35">
      <c r="A1366" s="106">
        <v>44620</v>
      </c>
      <c r="B1366" s="1" t="s">
        <v>1192</v>
      </c>
      <c r="C1366" s="102" t="s">
        <v>2843</v>
      </c>
      <c r="D1366" s="102">
        <v>1846</v>
      </c>
      <c r="E1366" s="1" t="s">
        <v>3017</v>
      </c>
      <c r="F1366" s="102" t="s">
        <v>3627</v>
      </c>
      <c r="G1366" s="1">
        <v>3425562.12</v>
      </c>
      <c r="H1366" s="1">
        <v>0</v>
      </c>
      <c r="I1366" s="1">
        <v>-36.36</v>
      </c>
      <c r="J1366" s="1">
        <v>-36.36</v>
      </c>
      <c r="K1366" s="1">
        <v>3425525.7599999998</v>
      </c>
      <c r="L1366" s="1" t="s">
        <v>684</v>
      </c>
      <c r="M1366" s="1"/>
      <c r="N1366" s="38"/>
      <c r="O1366" s="38"/>
      <c r="AD1366"/>
      <c r="AE1366"/>
    </row>
    <row r="1367" spans="1:31" hidden="1" x14ac:dyDescent="0.35">
      <c r="A1367" s="106">
        <v>44620</v>
      </c>
      <c r="B1367" s="1" t="s">
        <v>1192</v>
      </c>
      <c r="C1367" s="102" t="s">
        <v>2845</v>
      </c>
      <c r="D1367" s="102">
        <v>1852</v>
      </c>
      <c r="E1367" s="1" t="s">
        <v>3017</v>
      </c>
      <c r="F1367" s="102" t="s">
        <v>3628</v>
      </c>
      <c r="G1367" s="1">
        <v>1140.45</v>
      </c>
      <c r="H1367" s="1">
        <v>1414.68</v>
      </c>
      <c r="I1367" s="1">
        <v>-106.96</v>
      </c>
      <c r="J1367" s="1">
        <v>1307.72</v>
      </c>
      <c r="K1367" s="1">
        <v>2448.17</v>
      </c>
      <c r="L1367" s="1" t="s">
        <v>684</v>
      </c>
      <c r="M1367" s="1"/>
      <c r="N1367" s="38"/>
      <c r="O1367" s="38"/>
      <c r="AD1367"/>
      <c r="AE1367"/>
    </row>
    <row r="1368" spans="1:31" hidden="1" x14ac:dyDescent="0.35">
      <c r="A1368" s="106">
        <v>44620</v>
      </c>
      <c r="B1368" s="1"/>
      <c r="C1368" s="102" t="s">
        <v>2872</v>
      </c>
      <c r="D1368" s="102">
        <v>634</v>
      </c>
      <c r="E1368" s="1" t="s">
        <v>3016</v>
      </c>
      <c r="F1368" s="102" t="s">
        <v>3630</v>
      </c>
      <c r="G1368" s="1">
        <v>0</v>
      </c>
      <c r="H1368" s="1">
        <v>0</v>
      </c>
      <c r="I1368" s="1">
        <v>-73750</v>
      </c>
      <c r="J1368" s="1">
        <v>-73750</v>
      </c>
      <c r="K1368" s="1">
        <v>-73750</v>
      </c>
      <c r="L1368" s="1"/>
      <c r="M1368" s="1"/>
      <c r="N1368" s="38"/>
      <c r="O1368" s="38"/>
      <c r="AD1368"/>
      <c r="AE1368"/>
    </row>
    <row r="1369" spans="1:31" hidden="1" x14ac:dyDescent="0.35">
      <c r="A1369" s="106">
        <v>44620</v>
      </c>
      <c r="B1369" s="1"/>
      <c r="C1369" s="102" t="s">
        <v>2874</v>
      </c>
      <c r="D1369" s="102">
        <v>635</v>
      </c>
      <c r="E1369" s="1" t="s">
        <v>3016</v>
      </c>
      <c r="F1369" s="102" t="s">
        <v>3631</v>
      </c>
      <c r="G1369" s="1">
        <v>0</v>
      </c>
      <c r="H1369" s="1">
        <v>0</v>
      </c>
      <c r="I1369" s="1">
        <v>-73750</v>
      </c>
      <c r="J1369" s="1">
        <v>-73750</v>
      </c>
      <c r="K1369" s="1">
        <v>-73750</v>
      </c>
      <c r="L1369" s="1"/>
      <c r="M1369" s="1"/>
      <c r="N1369" s="38"/>
      <c r="O1369" s="38"/>
      <c r="AD1369"/>
      <c r="AE1369"/>
    </row>
    <row r="1370" spans="1:31" hidden="1" x14ac:dyDescent="0.35">
      <c r="A1370" s="106">
        <v>44620</v>
      </c>
      <c r="B1370" s="1" t="s">
        <v>1187</v>
      </c>
      <c r="C1370" s="102" t="s">
        <v>2975</v>
      </c>
      <c r="D1370" s="102">
        <v>637</v>
      </c>
      <c r="E1370" s="1" t="s">
        <v>3017</v>
      </c>
      <c r="F1370" s="102" t="s">
        <v>3632</v>
      </c>
      <c r="G1370" s="1">
        <v>0</v>
      </c>
      <c r="H1370" s="1">
        <v>0</v>
      </c>
      <c r="I1370" s="1">
        <v>-73750</v>
      </c>
      <c r="J1370" s="1">
        <v>-73750</v>
      </c>
      <c r="K1370" s="1">
        <v>-73750</v>
      </c>
      <c r="L1370" s="1" t="s">
        <v>877</v>
      </c>
      <c r="M1370" s="1"/>
      <c r="N1370" s="38"/>
      <c r="O1370" s="38"/>
      <c r="AD1370"/>
      <c r="AE1370"/>
    </row>
    <row r="1371" spans="1:31" hidden="1" x14ac:dyDescent="0.35">
      <c r="A1371" s="106">
        <v>44651</v>
      </c>
      <c r="B1371" s="1"/>
      <c r="C1371" s="102" t="s">
        <v>2382</v>
      </c>
      <c r="D1371" s="102">
        <v>1</v>
      </c>
      <c r="E1371" s="1" t="s">
        <v>3016</v>
      </c>
      <c r="F1371" s="102" t="s">
        <v>3162</v>
      </c>
      <c r="G1371" s="1">
        <v>5711980582.4700003</v>
      </c>
      <c r="H1371" s="1">
        <v>315312115.19</v>
      </c>
      <c r="I1371" s="1">
        <v>-321351185.72000003</v>
      </c>
      <c r="J1371" s="1">
        <v>-6039070.530000031</v>
      </c>
      <c r="K1371" s="1">
        <v>5705941511.9399996</v>
      </c>
      <c r="L1371" s="1"/>
      <c r="M1371" s="1"/>
      <c r="N1371" s="38"/>
      <c r="O1371" s="38"/>
      <c r="AD1371"/>
      <c r="AE1371"/>
    </row>
    <row r="1372" spans="1:31" hidden="1" x14ac:dyDescent="0.35">
      <c r="A1372" s="106">
        <v>44651</v>
      </c>
      <c r="B1372" s="1"/>
      <c r="C1372" s="102" t="s">
        <v>2541</v>
      </c>
      <c r="D1372" s="102">
        <v>645</v>
      </c>
      <c r="E1372" s="1" t="s">
        <v>3016</v>
      </c>
      <c r="F1372" s="102" t="s">
        <v>3387</v>
      </c>
      <c r="G1372" s="1">
        <v>-5704762313.4899998</v>
      </c>
      <c r="H1372" s="1">
        <v>29579947.449999999</v>
      </c>
      <c r="I1372" s="1">
        <v>-22818505.870000001</v>
      </c>
      <c r="J1372" s="1">
        <v>6761441.5799999982</v>
      </c>
      <c r="K1372" s="1">
        <v>-5698000871.9099998</v>
      </c>
      <c r="L1372" s="1"/>
      <c r="M1372" s="1"/>
      <c r="N1372" s="38"/>
      <c r="O1372" s="38"/>
      <c r="AD1372"/>
      <c r="AE1372"/>
    </row>
    <row r="1373" spans="1:31" hidden="1" x14ac:dyDescent="0.35">
      <c r="A1373" s="106">
        <v>44651</v>
      </c>
      <c r="B1373" s="1"/>
      <c r="C1373" s="102" t="s">
        <v>2645</v>
      </c>
      <c r="D1373" s="102">
        <v>1017</v>
      </c>
      <c r="E1373" s="1" t="s">
        <v>3016</v>
      </c>
      <c r="F1373" s="102" t="s">
        <v>3500</v>
      </c>
      <c r="G1373" s="1">
        <v>-41429399.350000001</v>
      </c>
      <c r="H1373" s="1">
        <v>2231944.7599999998</v>
      </c>
      <c r="I1373" s="1">
        <v>-19460547.989999998</v>
      </c>
      <c r="J1373" s="1">
        <v>-17228603.229999997</v>
      </c>
      <c r="K1373" s="1">
        <v>-58658002.579999998</v>
      </c>
      <c r="L1373" s="1"/>
      <c r="M1373" s="1"/>
      <c r="N1373" s="38"/>
      <c r="O1373" s="38"/>
      <c r="AD1373"/>
      <c r="AE1373"/>
    </row>
    <row r="1374" spans="1:31" hidden="1" x14ac:dyDescent="0.35">
      <c r="A1374" s="106">
        <v>44651</v>
      </c>
      <c r="B1374" s="1"/>
      <c r="C1374" s="102" t="s">
        <v>2664</v>
      </c>
      <c r="D1374" s="102">
        <v>1180</v>
      </c>
      <c r="E1374" s="1" t="s">
        <v>3016</v>
      </c>
      <c r="F1374" s="102" t="s">
        <v>3533</v>
      </c>
      <c r="G1374" s="1">
        <v>15339463.4</v>
      </c>
      <c r="H1374" s="1">
        <v>9909212.1600000001</v>
      </c>
      <c r="I1374" s="1">
        <v>-2649716.37</v>
      </c>
      <c r="J1374" s="1">
        <v>7259495.79</v>
      </c>
      <c r="K1374" s="1">
        <v>22598959.190000001</v>
      </c>
      <c r="L1374" s="1"/>
      <c r="M1374" s="1"/>
      <c r="N1374" s="38"/>
      <c r="O1374" s="38"/>
      <c r="AD1374"/>
      <c r="AE1374"/>
    </row>
    <row r="1375" spans="1:31" hidden="1" x14ac:dyDescent="0.35">
      <c r="A1375" s="106">
        <v>44651</v>
      </c>
      <c r="B1375" s="1"/>
      <c r="C1375" s="102" t="s">
        <v>2745</v>
      </c>
      <c r="D1375" s="102">
        <v>1742</v>
      </c>
      <c r="E1375" s="1" t="s">
        <v>3016</v>
      </c>
      <c r="F1375" s="102" t="s">
        <v>3582</v>
      </c>
      <c r="G1375" s="1">
        <v>17732665.879999999</v>
      </c>
      <c r="H1375" s="1">
        <v>6988602.6399999997</v>
      </c>
      <c r="I1375" s="1">
        <v>-22376.02</v>
      </c>
      <c r="J1375" s="1">
        <v>6966226.6200000001</v>
      </c>
      <c r="K1375" s="1">
        <v>24698892.5</v>
      </c>
      <c r="L1375" s="1"/>
      <c r="M1375" s="1"/>
      <c r="N1375" s="38"/>
      <c r="O1375" s="38"/>
      <c r="AD1375"/>
      <c r="AE1375"/>
    </row>
    <row r="1376" spans="1:31" hidden="1" x14ac:dyDescent="0.35">
      <c r="A1376" s="106">
        <v>44651</v>
      </c>
      <c r="B1376" s="1"/>
      <c r="C1376" s="102" t="s">
        <v>2825</v>
      </c>
      <c r="D1376" s="102">
        <v>1833</v>
      </c>
      <c r="E1376" s="1" t="s">
        <v>3016</v>
      </c>
      <c r="F1376" s="102" t="s">
        <v>3619</v>
      </c>
      <c r="G1376" s="1">
        <v>1212751.0900000001</v>
      </c>
      <c r="H1376" s="1">
        <v>3592678.85</v>
      </c>
      <c r="I1376" s="1">
        <v>-1238419.08</v>
      </c>
      <c r="J1376" s="1">
        <v>2354259.77</v>
      </c>
      <c r="K1376" s="1">
        <v>3567010.86</v>
      </c>
      <c r="L1376" s="1"/>
      <c r="M1376" s="1"/>
      <c r="N1376" s="38"/>
      <c r="O1376" s="38"/>
      <c r="AD1376"/>
      <c r="AE1376"/>
    </row>
    <row r="1377" spans="1:31" hidden="1" x14ac:dyDescent="0.35">
      <c r="A1377" s="106">
        <v>44651</v>
      </c>
      <c r="B1377" s="1"/>
      <c r="C1377" s="102" t="s">
        <v>2870</v>
      </c>
      <c r="D1377" s="102">
        <v>633</v>
      </c>
      <c r="E1377" s="1" t="s">
        <v>3016</v>
      </c>
      <c r="F1377" s="102" t="s">
        <v>3629</v>
      </c>
      <c r="G1377" s="1">
        <v>-73750</v>
      </c>
      <c r="H1377" s="1">
        <v>0</v>
      </c>
      <c r="I1377" s="1">
        <v>-73750</v>
      </c>
      <c r="J1377" s="1">
        <v>-73750</v>
      </c>
      <c r="K1377" s="1">
        <v>-147500</v>
      </c>
      <c r="L1377" s="1"/>
      <c r="M1377" s="1"/>
      <c r="N1377" s="38"/>
      <c r="O1377" s="38"/>
      <c r="AD1377"/>
      <c r="AE1377"/>
    </row>
    <row r="1378" spans="1:31" hidden="1" x14ac:dyDescent="0.35">
      <c r="A1378" s="106">
        <v>44651</v>
      </c>
      <c r="B1378" s="1"/>
      <c r="C1378" s="102" t="s">
        <v>2383</v>
      </c>
      <c r="D1378" s="102">
        <v>2</v>
      </c>
      <c r="E1378" s="1" t="s">
        <v>3016</v>
      </c>
      <c r="F1378" s="102" t="s">
        <v>3163</v>
      </c>
      <c r="G1378" s="1">
        <v>199081120.41</v>
      </c>
      <c r="H1378" s="1">
        <v>306019876.41000003</v>
      </c>
      <c r="I1378" s="1">
        <v>-318476705.36000001</v>
      </c>
      <c r="J1378" s="1">
        <v>-12456828.949999988</v>
      </c>
      <c r="K1378" s="1">
        <v>186624291.46000001</v>
      </c>
      <c r="L1378" s="1"/>
      <c r="M1378" s="1"/>
      <c r="N1378" s="38"/>
      <c r="O1378" s="38"/>
      <c r="AD1378"/>
      <c r="AE1378"/>
    </row>
    <row r="1379" spans="1:31" hidden="1" x14ac:dyDescent="0.35">
      <c r="A1379" s="106">
        <v>44651</v>
      </c>
      <c r="B1379" s="1"/>
      <c r="C1379" s="102" t="s">
        <v>2385</v>
      </c>
      <c r="D1379" s="102">
        <v>3</v>
      </c>
      <c r="E1379" s="1" t="s">
        <v>3016</v>
      </c>
      <c r="F1379" s="102" t="s">
        <v>3164</v>
      </c>
      <c r="G1379" s="1">
        <v>176716199.96000001</v>
      </c>
      <c r="H1379" s="1">
        <v>283502145.91000003</v>
      </c>
      <c r="I1379" s="1">
        <v>-291295763.83999997</v>
      </c>
      <c r="J1379" s="1">
        <v>-7793617.9299999475</v>
      </c>
      <c r="K1379" s="1">
        <v>168922582.03</v>
      </c>
      <c r="L1379" s="1"/>
      <c r="M1379" s="1"/>
      <c r="N1379" s="38"/>
      <c r="O1379" s="38"/>
      <c r="AD1379"/>
      <c r="AE1379"/>
    </row>
    <row r="1380" spans="1:31" hidden="1" x14ac:dyDescent="0.35">
      <c r="A1380" s="106">
        <v>44651</v>
      </c>
      <c r="B1380" s="1"/>
      <c r="C1380" s="102" t="s">
        <v>2387</v>
      </c>
      <c r="D1380" s="102">
        <v>4</v>
      </c>
      <c r="E1380" s="1" t="s">
        <v>3016</v>
      </c>
      <c r="F1380" s="102" t="s">
        <v>3165</v>
      </c>
      <c r="G1380" s="1">
        <v>82500.09</v>
      </c>
      <c r="H1380" s="1">
        <v>172336481.94</v>
      </c>
      <c r="I1380" s="1">
        <v>-171795308.55000001</v>
      </c>
      <c r="J1380" s="1">
        <v>541173.38999998569</v>
      </c>
      <c r="K1380" s="1">
        <v>623673.48</v>
      </c>
      <c r="L1380" s="1"/>
      <c r="M1380" s="1"/>
      <c r="N1380" s="38"/>
      <c r="O1380" s="38"/>
      <c r="AD1380"/>
      <c r="AE1380"/>
    </row>
    <row r="1381" spans="1:31" hidden="1" x14ac:dyDescent="0.35">
      <c r="A1381" s="106">
        <v>44651</v>
      </c>
      <c r="B1381" s="1"/>
      <c r="C1381" s="102" t="s">
        <v>3166</v>
      </c>
      <c r="D1381" s="102">
        <v>5</v>
      </c>
      <c r="E1381" s="1" t="s">
        <v>3016</v>
      </c>
      <c r="F1381" s="102" t="s">
        <v>3165</v>
      </c>
      <c r="G1381" s="1">
        <v>6636</v>
      </c>
      <c r="H1381" s="1">
        <v>6436</v>
      </c>
      <c r="I1381" s="1">
        <v>-3674.37</v>
      </c>
      <c r="J1381" s="1">
        <v>2761.63</v>
      </c>
      <c r="K1381" s="1">
        <v>9397.6299999999992</v>
      </c>
      <c r="L1381" s="1"/>
      <c r="M1381" s="1"/>
      <c r="N1381" s="38"/>
      <c r="O1381" s="38"/>
      <c r="AD1381"/>
      <c r="AE1381"/>
    </row>
    <row r="1382" spans="1:31" hidden="1" x14ac:dyDescent="0.35">
      <c r="A1382" s="106">
        <v>44651</v>
      </c>
      <c r="B1382" s="1" t="s">
        <v>1129</v>
      </c>
      <c r="C1382" s="102" t="s">
        <v>3166</v>
      </c>
      <c r="D1382" s="102">
        <v>8</v>
      </c>
      <c r="E1382" s="1" t="s">
        <v>3017</v>
      </c>
      <c r="F1382" s="102" t="s">
        <v>3169</v>
      </c>
      <c r="G1382" s="1">
        <v>6636</v>
      </c>
      <c r="H1382" s="1">
        <v>6436</v>
      </c>
      <c r="I1382" s="1">
        <v>-3674.37</v>
      </c>
      <c r="J1382" s="1">
        <v>2761.63</v>
      </c>
      <c r="K1382" s="1">
        <v>9397.6299999999992</v>
      </c>
      <c r="L1382" s="1"/>
      <c r="M1382" s="1"/>
      <c r="N1382" s="38"/>
      <c r="O1382" s="38"/>
      <c r="AD1382"/>
      <c r="AE1382"/>
    </row>
    <row r="1383" spans="1:31" hidden="1" x14ac:dyDescent="0.35">
      <c r="A1383" s="106">
        <v>44651</v>
      </c>
      <c r="B1383" s="1"/>
      <c r="C1383" s="102" t="s">
        <v>3166</v>
      </c>
      <c r="D1383" s="102">
        <v>11</v>
      </c>
      <c r="E1383" s="1" t="s">
        <v>3016</v>
      </c>
      <c r="F1383" s="102" t="s">
        <v>3171</v>
      </c>
      <c r="G1383" s="1">
        <v>75864.09</v>
      </c>
      <c r="H1383" s="1">
        <v>172330045.94</v>
      </c>
      <c r="I1383" s="1">
        <v>-171791634.18000001</v>
      </c>
      <c r="J1383" s="1">
        <v>538411.75999999046</v>
      </c>
      <c r="K1383" s="1">
        <v>614275.85</v>
      </c>
      <c r="L1383" s="1"/>
      <c r="M1383" s="1"/>
      <c r="N1383" s="38"/>
      <c r="O1383" s="38"/>
      <c r="AD1383"/>
      <c r="AE1383"/>
    </row>
    <row r="1384" spans="1:31" hidden="1" x14ac:dyDescent="0.35">
      <c r="A1384" s="106">
        <v>44651</v>
      </c>
      <c r="B1384" s="1" t="s">
        <v>1129</v>
      </c>
      <c r="C1384" s="102" t="s">
        <v>3166</v>
      </c>
      <c r="D1384" s="102">
        <v>12</v>
      </c>
      <c r="E1384" s="1" t="s">
        <v>3017</v>
      </c>
      <c r="F1384" s="102" t="s">
        <v>3172</v>
      </c>
      <c r="G1384" s="1">
        <v>0</v>
      </c>
      <c r="H1384" s="1">
        <v>40634032.350000001</v>
      </c>
      <c r="I1384" s="1">
        <v>-40634032.350000001</v>
      </c>
      <c r="J1384" s="1">
        <v>0</v>
      </c>
      <c r="K1384" s="1">
        <v>0</v>
      </c>
      <c r="L1384" s="1"/>
      <c r="M1384" s="1"/>
      <c r="N1384" s="38"/>
      <c r="O1384" s="38"/>
      <c r="AD1384"/>
      <c r="AE1384"/>
    </row>
    <row r="1385" spans="1:31" hidden="1" x14ac:dyDescent="0.35">
      <c r="A1385" s="106">
        <v>44651</v>
      </c>
      <c r="B1385" s="1" t="s">
        <v>1129</v>
      </c>
      <c r="C1385" s="102" t="s">
        <v>3166</v>
      </c>
      <c r="D1385" s="102">
        <v>13</v>
      </c>
      <c r="E1385" s="1" t="s">
        <v>3017</v>
      </c>
      <c r="F1385" s="102" t="s">
        <v>3173</v>
      </c>
      <c r="G1385" s="1">
        <v>0</v>
      </c>
      <c r="H1385" s="1">
        <v>102616820.7</v>
      </c>
      <c r="I1385" s="1">
        <v>-102616820.7</v>
      </c>
      <c r="J1385" s="1">
        <v>0</v>
      </c>
      <c r="K1385" s="1">
        <v>0</v>
      </c>
      <c r="L1385" s="1"/>
      <c r="M1385" s="1"/>
      <c r="N1385" s="38"/>
      <c r="O1385" s="38"/>
      <c r="AD1385"/>
      <c r="AE1385"/>
    </row>
    <row r="1386" spans="1:31" hidden="1" x14ac:dyDescent="0.35">
      <c r="A1386" s="106">
        <v>44651</v>
      </c>
      <c r="B1386" s="1" t="s">
        <v>1129</v>
      </c>
      <c r="C1386" s="102" t="s">
        <v>3166</v>
      </c>
      <c r="D1386" s="102">
        <v>17</v>
      </c>
      <c r="E1386" s="1" t="s">
        <v>3017</v>
      </c>
      <c r="F1386" s="102" t="s">
        <v>3176</v>
      </c>
      <c r="G1386" s="1">
        <v>2.23</v>
      </c>
      <c r="H1386" s="1">
        <v>0</v>
      </c>
      <c r="I1386" s="1">
        <v>0</v>
      </c>
      <c r="J1386" s="1">
        <v>0</v>
      </c>
      <c r="K1386" s="1">
        <v>2.23</v>
      </c>
      <c r="L1386" s="1"/>
      <c r="M1386" s="1"/>
      <c r="N1386" s="38"/>
      <c r="O1386" s="38"/>
      <c r="AD1386"/>
      <c r="AE1386"/>
    </row>
    <row r="1387" spans="1:31" hidden="1" x14ac:dyDescent="0.35">
      <c r="A1387" s="106">
        <v>44651</v>
      </c>
      <c r="B1387" s="1" t="s">
        <v>1129</v>
      </c>
      <c r="C1387" s="102" t="s">
        <v>3166</v>
      </c>
      <c r="D1387" s="102">
        <v>19</v>
      </c>
      <c r="E1387" s="1" t="s">
        <v>3017</v>
      </c>
      <c r="F1387" s="102" t="s">
        <v>3177</v>
      </c>
      <c r="G1387" s="1">
        <v>0.01</v>
      </c>
      <c r="H1387" s="1">
        <v>1211182.47</v>
      </c>
      <c r="I1387" s="1">
        <v>-855260.33</v>
      </c>
      <c r="J1387" s="1">
        <v>355922.14</v>
      </c>
      <c r="K1387" s="1">
        <v>355922.15</v>
      </c>
      <c r="L1387" s="1"/>
      <c r="M1387" s="1"/>
      <c r="N1387" s="38"/>
      <c r="O1387" s="38"/>
      <c r="AD1387"/>
      <c r="AE1387"/>
    </row>
    <row r="1388" spans="1:31" hidden="1" x14ac:dyDescent="0.35">
      <c r="A1388" s="106">
        <v>44651</v>
      </c>
      <c r="B1388" s="1" t="s">
        <v>1129</v>
      </c>
      <c r="C1388" s="102" t="s">
        <v>3166</v>
      </c>
      <c r="D1388" s="102">
        <v>21</v>
      </c>
      <c r="E1388" s="1" t="s">
        <v>3017</v>
      </c>
      <c r="F1388" s="102" t="s">
        <v>3178</v>
      </c>
      <c r="G1388" s="1">
        <v>0</v>
      </c>
      <c r="H1388" s="1">
        <v>328921.71000000002</v>
      </c>
      <c r="I1388" s="1">
        <v>-95722.46</v>
      </c>
      <c r="J1388" s="1">
        <v>233199.25</v>
      </c>
      <c r="K1388" s="1">
        <v>233199.25</v>
      </c>
      <c r="L1388" s="1"/>
      <c r="M1388" s="1"/>
      <c r="N1388" s="38"/>
      <c r="O1388" s="38"/>
      <c r="AD1388"/>
      <c r="AE1388"/>
    </row>
    <row r="1389" spans="1:31" hidden="1" x14ac:dyDescent="0.35">
      <c r="A1389" s="106">
        <v>44651</v>
      </c>
      <c r="B1389" s="1" t="s">
        <v>1129</v>
      </c>
      <c r="C1389" s="102" t="s">
        <v>3166</v>
      </c>
      <c r="D1389" s="102">
        <v>1971</v>
      </c>
      <c r="E1389" s="1" t="s">
        <v>3017</v>
      </c>
      <c r="F1389" s="102" t="s">
        <v>3656</v>
      </c>
      <c r="G1389" s="1">
        <v>376.19</v>
      </c>
      <c r="H1389" s="1">
        <v>10000000</v>
      </c>
      <c r="I1389" s="1">
        <v>-10000000</v>
      </c>
      <c r="J1389" s="1">
        <v>0</v>
      </c>
      <c r="K1389" s="1">
        <v>376.19</v>
      </c>
      <c r="L1389" s="1"/>
      <c r="M1389" s="1"/>
      <c r="N1389" s="38"/>
      <c r="O1389" s="38"/>
      <c r="AD1389"/>
      <c r="AE1389"/>
    </row>
    <row r="1390" spans="1:31" hidden="1" x14ac:dyDescent="0.35">
      <c r="A1390" s="106">
        <v>44651</v>
      </c>
      <c r="B1390" s="1" t="s">
        <v>1129</v>
      </c>
      <c r="C1390" s="102" t="s">
        <v>3166</v>
      </c>
      <c r="D1390" s="102">
        <v>1996</v>
      </c>
      <c r="E1390" s="1" t="s">
        <v>3017</v>
      </c>
      <c r="F1390" s="102" t="s">
        <v>3831</v>
      </c>
      <c r="G1390" s="1">
        <v>53025.15</v>
      </c>
      <c r="H1390" s="1">
        <v>17539088.710000001</v>
      </c>
      <c r="I1390" s="1">
        <v>-17575151.870000001</v>
      </c>
      <c r="J1390" s="1">
        <v>-36063.160000000149</v>
      </c>
      <c r="K1390" s="1">
        <v>16961.990000000002</v>
      </c>
      <c r="L1390" s="1"/>
      <c r="M1390" s="1"/>
      <c r="N1390" s="38"/>
      <c r="O1390" s="38"/>
      <c r="AD1390"/>
      <c r="AE1390"/>
    </row>
    <row r="1391" spans="1:31" hidden="1" x14ac:dyDescent="0.35">
      <c r="A1391" s="106">
        <v>44651</v>
      </c>
      <c r="B1391" s="1" t="s">
        <v>1129</v>
      </c>
      <c r="C1391" s="102" t="s">
        <v>3166</v>
      </c>
      <c r="D1391" s="102">
        <v>2071</v>
      </c>
      <c r="E1391" s="1" t="s">
        <v>3017</v>
      </c>
      <c r="F1391" s="102" t="s">
        <v>4015</v>
      </c>
      <c r="G1391" s="1">
        <v>22460.51</v>
      </c>
      <c r="H1391" s="1">
        <v>0</v>
      </c>
      <c r="I1391" s="1">
        <v>-14646.47</v>
      </c>
      <c r="J1391" s="1">
        <v>-14646.47</v>
      </c>
      <c r="K1391" s="1">
        <v>7814.04</v>
      </c>
      <c r="L1391" s="1"/>
      <c r="M1391" s="1"/>
      <c r="N1391" s="38"/>
      <c r="O1391" s="38"/>
      <c r="AD1391"/>
      <c r="AE1391"/>
    </row>
    <row r="1392" spans="1:31" hidden="1" x14ac:dyDescent="0.35">
      <c r="A1392" s="106">
        <v>44651</v>
      </c>
      <c r="B1392" s="1"/>
      <c r="C1392" s="102" t="s">
        <v>2402</v>
      </c>
      <c r="D1392" s="102">
        <v>28</v>
      </c>
      <c r="E1392" s="1" t="s">
        <v>3016</v>
      </c>
      <c r="F1392" s="102" t="s">
        <v>3180</v>
      </c>
      <c r="G1392" s="1">
        <v>176633699.87</v>
      </c>
      <c r="H1392" s="1">
        <v>111165663.97</v>
      </c>
      <c r="I1392" s="1">
        <v>-119500455.29000001</v>
      </c>
      <c r="J1392" s="1">
        <v>-8334791.3200000077</v>
      </c>
      <c r="K1392" s="1">
        <v>168298908.55000001</v>
      </c>
      <c r="L1392" s="1"/>
      <c r="M1392" s="1"/>
      <c r="N1392" s="38"/>
      <c r="O1392" s="38"/>
      <c r="AD1392"/>
      <c r="AE1392"/>
    </row>
    <row r="1393" spans="1:31" hidden="1" x14ac:dyDescent="0.35">
      <c r="A1393" s="106">
        <v>44651</v>
      </c>
      <c r="B1393" s="1"/>
      <c r="C1393" s="102" t="s">
        <v>3181</v>
      </c>
      <c r="D1393" s="102">
        <v>29</v>
      </c>
      <c r="E1393" s="1" t="s">
        <v>3016</v>
      </c>
      <c r="F1393" s="102" t="s">
        <v>3182</v>
      </c>
      <c r="G1393" s="1">
        <v>176633699.87</v>
      </c>
      <c r="H1393" s="1">
        <v>111165663.97</v>
      </c>
      <c r="I1393" s="1">
        <v>-119500455.29000001</v>
      </c>
      <c r="J1393" s="1">
        <v>-8334791.3200000077</v>
      </c>
      <c r="K1393" s="1">
        <v>168298908.55000001</v>
      </c>
      <c r="L1393" s="1"/>
      <c r="M1393" s="1"/>
      <c r="N1393" s="38"/>
      <c r="O1393" s="38"/>
      <c r="AD1393"/>
      <c r="AE1393"/>
    </row>
    <row r="1394" spans="1:31" hidden="1" x14ac:dyDescent="0.35">
      <c r="A1394" s="106">
        <v>44651</v>
      </c>
      <c r="B1394" s="1" t="s">
        <v>1129</v>
      </c>
      <c r="C1394" s="102" t="s">
        <v>3181</v>
      </c>
      <c r="D1394" s="102">
        <v>30</v>
      </c>
      <c r="E1394" s="1" t="s">
        <v>3017</v>
      </c>
      <c r="F1394" s="102" t="s">
        <v>3639</v>
      </c>
      <c r="G1394" s="1">
        <v>106134599.70999999</v>
      </c>
      <c r="H1394" s="1">
        <v>635418.32999999996</v>
      </c>
      <c r="I1394" s="1">
        <v>-50034712.149999999</v>
      </c>
      <c r="J1394" s="1">
        <v>-49399293.82</v>
      </c>
      <c r="K1394" s="1">
        <v>56735305.890000001</v>
      </c>
      <c r="L1394" s="1"/>
      <c r="M1394" s="1"/>
      <c r="N1394" s="38"/>
      <c r="O1394" s="38"/>
      <c r="AD1394"/>
      <c r="AE1394"/>
    </row>
    <row r="1395" spans="1:31" hidden="1" x14ac:dyDescent="0.35">
      <c r="A1395" s="106">
        <v>44651</v>
      </c>
      <c r="B1395" s="1" t="s">
        <v>1129</v>
      </c>
      <c r="C1395" s="102" t="s">
        <v>3181</v>
      </c>
      <c r="D1395" s="102">
        <v>34</v>
      </c>
      <c r="E1395" s="1" t="s">
        <v>3017</v>
      </c>
      <c r="F1395" s="102" t="s">
        <v>3173</v>
      </c>
      <c r="G1395" s="1">
        <v>5967677.5099999998</v>
      </c>
      <c r="H1395" s="1">
        <v>75273973.480000004</v>
      </c>
      <c r="I1395" s="1">
        <v>-50260299.75</v>
      </c>
      <c r="J1395" s="1">
        <v>25013673.730000004</v>
      </c>
      <c r="K1395" s="1">
        <v>30981351.239999998</v>
      </c>
      <c r="L1395" s="1"/>
      <c r="M1395" s="1"/>
      <c r="N1395" s="38"/>
      <c r="O1395" s="38"/>
      <c r="AD1395"/>
      <c r="AE1395"/>
    </row>
    <row r="1396" spans="1:31" hidden="1" x14ac:dyDescent="0.35">
      <c r="A1396" s="106">
        <v>44651</v>
      </c>
      <c r="B1396" s="1" t="s">
        <v>1129</v>
      </c>
      <c r="C1396" s="102" t="s">
        <v>3181</v>
      </c>
      <c r="D1396" s="102">
        <v>35</v>
      </c>
      <c r="E1396" s="1" t="s">
        <v>3017</v>
      </c>
      <c r="F1396" s="102" t="s">
        <v>3183</v>
      </c>
      <c r="G1396" s="1">
        <v>1498577.11</v>
      </c>
      <c r="H1396" s="1">
        <v>11536</v>
      </c>
      <c r="I1396" s="1">
        <v>0</v>
      </c>
      <c r="J1396" s="1">
        <v>11536</v>
      </c>
      <c r="K1396" s="1">
        <v>1510113.11</v>
      </c>
      <c r="L1396" s="1"/>
      <c r="M1396" s="1"/>
      <c r="N1396" s="38"/>
      <c r="O1396" s="38"/>
      <c r="AD1396"/>
      <c r="AE1396"/>
    </row>
    <row r="1397" spans="1:31" hidden="1" x14ac:dyDescent="0.35">
      <c r="A1397" s="106">
        <v>44651</v>
      </c>
      <c r="B1397" s="1" t="s">
        <v>1129</v>
      </c>
      <c r="C1397" s="102" t="s">
        <v>3181</v>
      </c>
      <c r="D1397" s="102">
        <v>36</v>
      </c>
      <c r="E1397" s="1" t="s">
        <v>3017</v>
      </c>
      <c r="F1397" s="102" t="s">
        <v>3175</v>
      </c>
      <c r="G1397" s="1">
        <v>967090.78</v>
      </c>
      <c r="H1397" s="1">
        <v>7445.21</v>
      </c>
      <c r="I1397" s="1">
        <v>0</v>
      </c>
      <c r="J1397" s="1">
        <v>7445.21</v>
      </c>
      <c r="K1397" s="1">
        <v>974535.99</v>
      </c>
      <c r="L1397" s="1"/>
      <c r="M1397" s="1"/>
      <c r="N1397" s="38"/>
      <c r="O1397" s="38"/>
      <c r="AD1397"/>
      <c r="AE1397"/>
    </row>
    <row r="1398" spans="1:31" hidden="1" x14ac:dyDescent="0.35">
      <c r="A1398" s="106">
        <v>44651</v>
      </c>
      <c r="B1398" s="1" t="s">
        <v>1129</v>
      </c>
      <c r="C1398" s="102" t="s">
        <v>3181</v>
      </c>
      <c r="D1398" s="102">
        <v>40</v>
      </c>
      <c r="E1398" s="1" t="s">
        <v>3017</v>
      </c>
      <c r="F1398" s="102" t="s">
        <v>3184</v>
      </c>
      <c r="G1398" s="1">
        <v>7695843.1200000001</v>
      </c>
      <c r="H1398" s="1">
        <v>15958451.01</v>
      </c>
      <c r="I1398" s="1">
        <v>-13394400.869999999</v>
      </c>
      <c r="J1398" s="1">
        <v>2564050.1400000006</v>
      </c>
      <c r="K1398" s="1">
        <v>10259893.26</v>
      </c>
      <c r="L1398" s="1"/>
      <c r="M1398" s="1"/>
      <c r="N1398" s="38"/>
      <c r="O1398" s="38"/>
      <c r="AD1398"/>
      <c r="AE1398"/>
    </row>
    <row r="1399" spans="1:31" hidden="1" x14ac:dyDescent="0.35">
      <c r="A1399" s="106">
        <v>44651</v>
      </c>
      <c r="B1399" s="1" t="s">
        <v>1129</v>
      </c>
      <c r="C1399" s="102" t="s">
        <v>3181</v>
      </c>
      <c r="D1399" s="102">
        <v>41</v>
      </c>
      <c r="E1399" s="1" t="s">
        <v>3017</v>
      </c>
      <c r="F1399" s="102" t="s">
        <v>3185</v>
      </c>
      <c r="G1399" s="1">
        <v>265142.38</v>
      </c>
      <c r="H1399" s="1">
        <v>17.55</v>
      </c>
      <c r="I1399" s="1">
        <v>-3.94</v>
      </c>
      <c r="J1399" s="1">
        <v>13.610000000000001</v>
      </c>
      <c r="K1399" s="1">
        <v>265155.99</v>
      </c>
      <c r="L1399" s="1"/>
      <c r="M1399" s="1"/>
      <c r="N1399" s="38"/>
      <c r="O1399" s="38"/>
      <c r="AD1399"/>
      <c r="AE1399"/>
    </row>
    <row r="1400" spans="1:31" hidden="1" x14ac:dyDescent="0.35">
      <c r="A1400" s="106">
        <v>44651</v>
      </c>
      <c r="B1400" s="1" t="s">
        <v>1129</v>
      </c>
      <c r="C1400" s="102" t="s">
        <v>3181</v>
      </c>
      <c r="D1400" s="102">
        <v>42</v>
      </c>
      <c r="E1400" s="1" t="s">
        <v>3017</v>
      </c>
      <c r="F1400" s="102" t="s">
        <v>3186</v>
      </c>
      <c r="G1400" s="1">
        <v>20471.84</v>
      </c>
      <c r="H1400" s="1">
        <v>0</v>
      </c>
      <c r="I1400" s="1">
        <v>0</v>
      </c>
      <c r="J1400" s="1">
        <v>0</v>
      </c>
      <c r="K1400" s="1">
        <v>20471.84</v>
      </c>
      <c r="L1400" s="1"/>
      <c r="M1400" s="1"/>
      <c r="N1400" s="38"/>
      <c r="O1400" s="38"/>
      <c r="AD1400"/>
      <c r="AE1400"/>
    </row>
    <row r="1401" spans="1:31" hidden="1" x14ac:dyDescent="0.35">
      <c r="A1401" s="106">
        <v>44651</v>
      </c>
      <c r="B1401" s="1" t="s">
        <v>1129</v>
      </c>
      <c r="C1401" s="102" t="s">
        <v>3181</v>
      </c>
      <c r="D1401" s="102">
        <v>45</v>
      </c>
      <c r="E1401" s="1" t="s">
        <v>3017</v>
      </c>
      <c r="F1401" s="102" t="s">
        <v>3189</v>
      </c>
      <c r="G1401" s="1">
        <v>22265</v>
      </c>
      <c r="H1401" s="1">
        <v>322.23</v>
      </c>
      <c r="I1401" s="1">
        <v>-72.489999999999995</v>
      </c>
      <c r="J1401" s="1">
        <v>249.74</v>
      </c>
      <c r="K1401" s="1">
        <v>22514.74</v>
      </c>
      <c r="L1401" s="1"/>
      <c r="M1401" s="1"/>
      <c r="N1401" s="38"/>
      <c r="O1401" s="38"/>
      <c r="AD1401"/>
      <c r="AE1401"/>
    </row>
    <row r="1402" spans="1:31" hidden="1" x14ac:dyDescent="0.35">
      <c r="A1402" s="106">
        <v>44651</v>
      </c>
      <c r="B1402" s="1" t="s">
        <v>1129</v>
      </c>
      <c r="C1402" s="102" t="s">
        <v>3181</v>
      </c>
      <c r="D1402" s="102">
        <v>1900</v>
      </c>
      <c r="E1402" s="1" t="s">
        <v>3017</v>
      </c>
      <c r="F1402" s="102" t="s">
        <v>3192</v>
      </c>
      <c r="G1402" s="1">
        <v>15545.57</v>
      </c>
      <c r="H1402" s="1">
        <v>118.78</v>
      </c>
      <c r="I1402" s="1">
        <v>0</v>
      </c>
      <c r="J1402" s="1">
        <v>118.78</v>
      </c>
      <c r="K1402" s="1">
        <v>15664.35</v>
      </c>
      <c r="L1402" s="1"/>
      <c r="M1402" s="1"/>
      <c r="N1402" s="38"/>
      <c r="O1402" s="38"/>
      <c r="AD1402"/>
      <c r="AE1402"/>
    </row>
    <row r="1403" spans="1:31" hidden="1" x14ac:dyDescent="0.35">
      <c r="A1403" s="106">
        <v>44651</v>
      </c>
      <c r="B1403" s="1" t="s">
        <v>1129</v>
      </c>
      <c r="C1403" s="102" t="s">
        <v>3181</v>
      </c>
      <c r="D1403" s="102">
        <v>1970</v>
      </c>
      <c r="E1403" s="1" t="s">
        <v>3017</v>
      </c>
      <c r="F1403" s="102" t="s">
        <v>3195</v>
      </c>
      <c r="G1403" s="1">
        <v>493.57</v>
      </c>
      <c r="H1403" s="1">
        <v>0</v>
      </c>
      <c r="I1403" s="1">
        <v>0</v>
      </c>
      <c r="J1403" s="1">
        <v>0</v>
      </c>
      <c r="K1403" s="1">
        <v>493.57</v>
      </c>
      <c r="L1403" s="1"/>
      <c r="M1403" s="1"/>
      <c r="N1403" s="38"/>
      <c r="O1403" s="38"/>
      <c r="AD1403"/>
      <c r="AE1403"/>
    </row>
    <row r="1404" spans="1:31" hidden="1" x14ac:dyDescent="0.35">
      <c r="A1404" s="106">
        <v>44651</v>
      </c>
      <c r="B1404" s="1" t="s">
        <v>1129</v>
      </c>
      <c r="C1404" s="102" t="s">
        <v>3181</v>
      </c>
      <c r="D1404" s="102">
        <v>1972</v>
      </c>
      <c r="E1404" s="1" t="s">
        <v>3017</v>
      </c>
      <c r="F1404" s="102" t="s">
        <v>3196</v>
      </c>
      <c r="G1404" s="1">
        <v>21133261.920000002</v>
      </c>
      <c r="H1404" s="1">
        <v>10169674.32</v>
      </c>
      <c r="I1404" s="1">
        <v>0</v>
      </c>
      <c r="J1404" s="1">
        <v>10169674.32</v>
      </c>
      <c r="K1404" s="1">
        <v>31302936.239999998</v>
      </c>
      <c r="L1404" s="1"/>
      <c r="M1404" s="1"/>
      <c r="N1404" s="38"/>
      <c r="O1404" s="38"/>
      <c r="AD1404"/>
      <c r="AE1404"/>
    </row>
    <row r="1405" spans="1:31" hidden="1" x14ac:dyDescent="0.35">
      <c r="A1405" s="106">
        <v>44651</v>
      </c>
      <c r="B1405" s="1" t="s">
        <v>1129</v>
      </c>
      <c r="C1405" s="102" t="s">
        <v>3181</v>
      </c>
      <c r="D1405" s="102">
        <v>1977</v>
      </c>
      <c r="E1405" s="1" t="s">
        <v>3017</v>
      </c>
      <c r="F1405" s="102" t="s">
        <v>3644</v>
      </c>
      <c r="G1405" s="1">
        <v>3423305.22</v>
      </c>
      <c r="H1405" s="1">
        <v>26154.95</v>
      </c>
      <c r="I1405" s="1">
        <v>0</v>
      </c>
      <c r="J1405" s="1">
        <v>26154.95</v>
      </c>
      <c r="K1405" s="1">
        <v>3449460.17</v>
      </c>
      <c r="L1405" s="1"/>
      <c r="M1405" s="1"/>
      <c r="N1405" s="38"/>
      <c r="O1405" s="38"/>
      <c r="AD1405"/>
      <c r="AE1405"/>
    </row>
    <row r="1406" spans="1:31" hidden="1" x14ac:dyDescent="0.35">
      <c r="A1406" s="106">
        <v>44651</v>
      </c>
      <c r="B1406" s="1" t="s">
        <v>1129</v>
      </c>
      <c r="C1406" s="102" t="s">
        <v>3181</v>
      </c>
      <c r="D1406" s="102">
        <v>1979</v>
      </c>
      <c r="E1406" s="1" t="s">
        <v>3017</v>
      </c>
      <c r="F1406" s="102" t="s">
        <v>3643</v>
      </c>
      <c r="G1406" s="1">
        <v>378585.62</v>
      </c>
      <c r="H1406" s="1">
        <v>863833.92</v>
      </c>
      <c r="I1406" s="1">
        <v>0</v>
      </c>
      <c r="J1406" s="1">
        <v>863833.92</v>
      </c>
      <c r="K1406" s="1">
        <v>1242419.54</v>
      </c>
      <c r="L1406" s="1"/>
      <c r="M1406" s="1"/>
      <c r="N1406" s="38"/>
      <c r="O1406" s="38"/>
      <c r="AD1406"/>
      <c r="AE1406"/>
    </row>
    <row r="1407" spans="1:31" hidden="1" x14ac:dyDescent="0.35">
      <c r="A1407" s="106">
        <v>44651</v>
      </c>
      <c r="B1407" s="1" t="s">
        <v>1129</v>
      </c>
      <c r="C1407" s="102" t="s">
        <v>3181</v>
      </c>
      <c r="D1407" s="102">
        <v>1980</v>
      </c>
      <c r="E1407" s="1" t="s">
        <v>3017</v>
      </c>
      <c r="F1407" s="102" t="s">
        <v>3816</v>
      </c>
      <c r="G1407" s="1">
        <v>10259405.75</v>
      </c>
      <c r="H1407" s="1">
        <v>77931.22</v>
      </c>
      <c r="I1407" s="1">
        <v>0</v>
      </c>
      <c r="J1407" s="1">
        <v>77931.22</v>
      </c>
      <c r="K1407" s="1">
        <v>10337336.970000001</v>
      </c>
      <c r="L1407" s="1"/>
      <c r="M1407" s="1"/>
      <c r="N1407" s="38"/>
      <c r="O1407" s="38"/>
      <c r="AD1407"/>
      <c r="AE1407"/>
    </row>
    <row r="1408" spans="1:31" hidden="1" x14ac:dyDescent="0.35">
      <c r="A1408" s="106">
        <v>44651</v>
      </c>
      <c r="B1408" s="1" t="s">
        <v>1129</v>
      </c>
      <c r="C1408" s="102" t="s">
        <v>3181</v>
      </c>
      <c r="D1408" s="102">
        <v>1981</v>
      </c>
      <c r="E1408" s="1" t="s">
        <v>3017</v>
      </c>
      <c r="F1408" s="102" t="s">
        <v>3648</v>
      </c>
      <c r="G1408" s="1">
        <v>959671.61</v>
      </c>
      <c r="H1408" s="1">
        <v>6885.28</v>
      </c>
      <c r="I1408" s="1">
        <v>-96118.95</v>
      </c>
      <c r="J1408" s="1">
        <v>-89233.67</v>
      </c>
      <c r="K1408" s="1">
        <v>870437.94</v>
      </c>
      <c r="L1408" s="1"/>
      <c r="M1408" s="1"/>
      <c r="N1408" s="38"/>
      <c r="O1408" s="38"/>
      <c r="AD1408"/>
      <c r="AE1408"/>
    </row>
    <row r="1409" spans="1:31" hidden="1" x14ac:dyDescent="0.35">
      <c r="A1409" s="106">
        <v>44651</v>
      </c>
      <c r="B1409" s="1" t="s">
        <v>1129</v>
      </c>
      <c r="C1409" s="102" t="s">
        <v>3181</v>
      </c>
      <c r="D1409" s="102">
        <v>1997</v>
      </c>
      <c r="E1409" s="1" t="s">
        <v>3017</v>
      </c>
      <c r="F1409" s="102" t="s">
        <v>3832</v>
      </c>
      <c r="G1409" s="1">
        <v>13115959.710000001</v>
      </c>
      <c r="H1409" s="1">
        <v>99612.53</v>
      </c>
      <c r="I1409" s="1">
        <v>0</v>
      </c>
      <c r="J1409" s="1">
        <v>99612.53</v>
      </c>
      <c r="K1409" s="1">
        <v>13215572.24</v>
      </c>
      <c r="L1409" s="1"/>
      <c r="M1409" s="1"/>
      <c r="N1409" s="38"/>
      <c r="O1409" s="38"/>
      <c r="AD1409"/>
      <c r="AE1409"/>
    </row>
    <row r="1410" spans="1:31" hidden="1" x14ac:dyDescent="0.35">
      <c r="A1410" s="106">
        <v>44651</v>
      </c>
      <c r="B1410" s="1" t="s">
        <v>1129</v>
      </c>
      <c r="C1410" s="102" t="s">
        <v>3181</v>
      </c>
      <c r="D1410" s="102">
        <v>2009</v>
      </c>
      <c r="E1410" s="1" t="s">
        <v>3017</v>
      </c>
      <c r="F1410" s="102" t="s">
        <v>3835</v>
      </c>
      <c r="G1410" s="1">
        <v>4775803.45</v>
      </c>
      <c r="H1410" s="1">
        <v>8034289.1600000001</v>
      </c>
      <c r="I1410" s="1">
        <v>-5714847.1399999997</v>
      </c>
      <c r="J1410" s="1">
        <v>2319442.0200000005</v>
      </c>
      <c r="K1410" s="1">
        <v>7095245.4699999997</v>
      </c>
      <c r="L1410" s="1"/>
      <c r="M1410" s="1"/>
      <c r="N1410" s="38"/>
      <c r="O1410" s="38"/>
      <c r="AD1410"/>
      <c r="AE1410"/>
    </row>
    <row r="1411" spans="1:31" hidden="1" x14ac:dyDescent="0.35">
      <c r="A1411" s="106">
        <v>44651</v>
      </c>
      <c r="B1411" s="1"/>
      <c r="C1411" s="102" t="s">
        <v>2418</v>
      </c>
      <c r="D1411" s="102">
        <v>58</v>
      </c>
      <c r="E1411" s="1" t="s">
        <v>3016</v>
      </c>
      <c r="F1411" s="102" t="s">
        <v>3197</v>
      </c>
      <c r="G1411" s="1">
        <v>7785106.5300000003</v>
      </c>
      <c r="H1411" s="1">
        <v>19461597.57</v>
      </c>
      <c r="I1411" s="1">
        <v>-25144543.98</v>
      </c>
      <c r="J1411" s="1">
        <v>-5682946.4100000001</v>
      </c>
      <c r="K1411" s="1">
        <v>2102160.12</v>
      </c>
      <c r="L1411" s="1"/>
      <c r="M1411" s="1"/>
      <c r="N1411" s="38"/>
      <c r="O1411" s="38"/>
      <c r="AD1411"/>
      <c r="AE1411"/>
    </row>
    <row r="1412" spans="1:31" hidden="1" x14ac:dyDescent="0.35">
      <c r="A1412" s="106">
        <v>44651</v>
      </c>
      <c r="B1412" s="1"/>
      <c r="C1412" s="102" t="s">
        <v>2420</v>
      </c>
      <c r="D1412" s="102">
        <v>59</v>
      </c>
      <c r="E1412" s="1" t="s">
        <v>3016</v>
      </c>
      <c r="F1412" s="102" t="s">
        <v>3198</v>
      </c>
      <c r="G1412" s="1">
        <v>20530680.129999999</v>
      </c>
      <c r="H1412" s="1">
        <v>19461597.57</v>
      </c>
      <c r="I1412" s="1">
        <v>-25144543.98</v>
      </c>
      <c r="J1412" s="1">
        <v>-5682946.4100000001</v>
      </c>
      <c r="K1412" s="1">
        <v>14847733.720000001</v>
      </c>
      <c r="L1412" s="1"/>
      <c r="M1412" s="1"/>
      <c r="N1412" s="38"/>
      <c r="O1412" s="38"/>
      <c r="AD1412"/>
      <c r="AE1412"/>
    </row>
    <row r="1413" spans="1:31" hidden="1" x14ac:dyDescent="0.35">
      <c r="A1413" s="106">
        <v>44651</v>
      </c>
      <c r="B1413" s="1"/>
      <c r="C1413" s="102" t="s">
        <v>3199</v>
      </c>
      <c r="D1413" s="102">
        <v>60</v>
      </c>
      <c r="E1413" s="1" t="s">
        <v>3016</v>
      </c>
      <c r="F1413" s="102" t="s">
        <v>3197</v>
      </c>
      <c r="G1413" s="1">
        <v>20530680.129999999</v>
      </c>
      <c r="H1413" s="1">
        <v>19461597.57</v>
      </c>
      <c r="I1413" s="1">
        <v>-25144543.98</v>
      </c>
      <c r="J1413" s="1">
        <v>-5682946.4100000001</v>
      </c>
      <c r="K1413" s="1">
        <v>14847733.720000001</v>
      </c>
      <c r="L1413" s="1"/>
      <c r="M1413" s="1"/>
      <c r="N1413" s="38"/>
      <c r="O1413" s="38"/>
      <c r="AD1413"/>
      <c r="AE1413"/>
    </row>
    <row r="1414" spans="1:31" hidden="1" x14ac:dyDescent="0.35">
      <c r="A1414" s="106">
        <v>44651</v>
      </c>
      <c r="B1414" s="1" t="s">
        <v>1130</v>
      </c>
      <c r="C1414" s="102" t="s">
        <v>3199</v>
      </c>
      <c r="D1414" s="102">
        <v>61</v>
      </c>
      <c r="E1414" s="1" t="s">
        <v>3017</v>
      </c>
      <c r="F1414" s="102" t="s">
        <v>3200</v>
      </c>
      <c r="G1414" s="1">
        <v>20530680.129999999</v>
      </c>
      <c r="H1414" s="1">
        <v>19461597.57</v>
      </c>
      <c r="I1414" s="1">
        <v>-25144543.98</v>
      </c>
      <c r="J1414" s="1">
        <v>-5682946.4100000001</v>
      </c>
      <c r="K1414" s="1">
        <v>14847733.720000001</v>
      </c>
      <c r="L1414" s="1"/>
      <c r="M1414" s="1"/>
      <c r="N1414" s="38"/>
      <c r="O1414" s="38"/>
      <c r="AD1414"/>
      <c r="AE1414"/>
    </row>
    <row r="1415" spans="1:31" hidden="1" x14ac:dyDescent="0.35">
      <c r="A1415" s="106">
        <v>44651</v>
      </c>
      <c r="B1415" s="1"/>
      <c r="C1415" s="102" t="s">
        <v>2898</v>
      </c>
      <c r="D1415" s="102">
        <v>66</v>
      </c>
      <c r="E1415" s="1" t="s">
        <v>3016</v>
      </c>
      <c r="F1415" s="102" t="s">
        <v>3201</v>
      </c>
      <c r="G1415" s="1">
        <v>-12745573.6</v>
      </c>
      <c r="H1415" s="1">
        <v>0</v>
      </c>
      <c r="I1415" s="1">
        <v>0</v>
      </c>
      <c r="J1415" s="1">
        <v>0</v>
      </c>
      <c r="K1415" s="1">
        <v>-12745573.6</v>
      </c>
      <c r="L1415" s="1"/>
      <c r="M1415" s="1"/>
      <c r="N1415" s="38"/>
      <c r="O1415" s="38"/>
      <c r="AD1415"/>
      <c r="AE1415"/>
    </row>
    <row r="1416" spans="1:31" hidden="1" x14ac:dyDescent="0.35">
      <c r="A1416" s="106">
        <v>44651</v>
      </c>
      <c r="B1416" s="1"/>
      <c r="C1416" s="102" t="s">
        <v>3202</v>
      </c>
      <c r="D1416" s="102">
        <v>67</v>
      </c>
      <c r="E1416" s="1" t="s">
        <v>3016</v>
      </c>
      <c r="F1416" s="102" t="s">
        <v>3201</v>
      </c>
      <c r="G1416" s="1">
        <v>-12745573.6</v>
      </c>
      <c r="H1416" s="1">
        <v>0</v>
      </c>
      <c r="I1416" s="1">
        <v>0</v>
      </c>
      <c r="J1416" s="1">
        <v>0</v>
      </c>
      <c r="K1416" s="1">
        <v>-12745573.6</v>
      </c>
      <c r="L1416" s="1"/>
      <c r="M1416" s="1"/>
      <c r="N1416" s="38"/>
      <c r="O1416" s="38"/>
      <c r="AD1416"/>
      <c r="AE1416"/>
    </row>
    <row r="1417" spans="1:31" hidden="1" x14ac:dyDescent="0.35">
      <c r="A1417" s="106">
        <v>44651</v>
      </c>
      <c r="B1417" s="1" t="s">
        <v>1130</v>
      </c>
      <c r="C1417" s="102" t="s">
        <v>3202</v>
      </c>
      <c r="D1417" s="102">
        <v>68</v>
      </c>
      <c r="E1417" s="1" t="s">
        <v>3017</v>
      </c>
      <c r="F1417" s="102" t="s">
        <v>3203</v>
      </c>
      <c r="G1417" s="1">
        <v>-6983493.0899999999</v>
      </c>
      <c r="H1417" s="1">
        <v>0</v>
      </c>
      <c r="I1417" s="1">
        <v>0</v>
      </c>
      <c r="J1417" s="1">
        <v>0</v>
      </c>
      <c r="K1417" s="1">
        <v>-6983493.0899999999</v>
      </c>
      <c r="L1417" s="1"/>
      <c r="M1417" s="1"/>
      <c r="N1417" s="38"/>
      <c r="O1417" s="38"/>
      <c r="AD1417"/>
      <c r="AE1417"/>
    </row>
    <row r="1418" spans="1:31" hidden="1" x14ac:dyDescent="0.35">
      <c r="A1418" s="106">
        <v>44651</v>
      </c>
      <c r="B1418" s="1" t="s">
        <v>1130</v>
      </c>
      <c r="C1418" s="102" t="s">
        <v>3202</v>
      </c>
      <c r="D1418" s="102">
        <v>70</v>
      </c>
      <c r="E1418" s="1" t="s">
        <v>3017</v>
      </c>
      <c r="F1418" s="102" t="s">
        <v>3204</v>
      </c>
      <c r="G1418" s="1">
        <v>-5762080.5099999998</v>
      </c>
      <c r="H1418" s="1">
        <v>0</v>
      </c>
      <c r="I1418" s="1">
        <v>0</v>
      </c>
      <c r="J1418" s="1">
        <v>0</v>
      </c>
      <c r="K1418" s="1">
        <v>-5762080.5099999998</v>
      </c>
      <c r="L1418" s="1"/>
      <c r="M1418" s="1"/>
      <c r="N1418" s="38"/>
      <c r="O1418" s="38"/>
      <c r="AD1418"/>
      <c r="AE1418"/>
    </row>
    <row r="1419" spans="1:31" hidden="1" x14ac:dyDescent="0.35">
      <c r="A1419" s="106">
        <v>44651</v>
      </c>
      <c r="B1419" s="1"/>
      <c r="C1419" s="102" t="s">
        <v>2424</v>
      </c>
      <c r="D1419" s="102">
        <v>79</v>
      </c>
      <c r="E1419" s="1" t="s">
        <v>3016</v>
      </c>
      <c r="F1419" s="102" t="s">
        <v>3205</v>
      </c>
      <c r="G1419" s="1">
        <v>5988588.8099999996</v>
      </c>
      <c r="H1419" s="1">
        <v>2237755.27</v>
      </c>
      <c r="I1419" s="1">
        <v>-904009.47</v>
      </c>
      <c r="J1419" s="1">
        <v>1333745.8</v>
      </c>
      <c r="K1419" s="1">
        <v>7322334.6100000003</v>
      </c>
      <c r="L1419" s="1"/>
      <c r="M1419" s="1"/>
      <c r="N1419" s="38"/>
      <c r="O1419" s="38"/>
      <c r="AD1419"/>
      <c r="AE1419"/>
    </row>
    <row r="1420" spans="1:31" hidden="1" x14ac:dyDescent="0.35">
      <c r="A1420" s="106">
        <v>44651</v>
      </c>
      <c r="B1420" s="1"/>
      <c r="C1420" s="102" t="s">
        <v>2426</v>
      </c>
      <c r="D1420" s="102">
        <v>80</v>
      </c>
      <c r="E1420" s="1" t="s">
        <v>3016</v>
      </c>
      <c r="F1420" s="102" t="s">
        <v>3206</v>
      </c>
      <c r="G1420" s="1">
        <v>3970437.55</v>
      </c>
      <c r="H1420" s="1">
        <v>757486.39</v>
      </c>
      <c r="I1420" s="1">
        <v>0</v>
      </c>
      <c r="J1420" s="1">
        <v>757486.39</v>
      </c>
      <c r="K1420" s="1">
        <v>4727923.9400000004</v>
      </c>
      <c r="L1420" s="1"/>
      <c r="M1420" s="1"/>
      <c r="N1420" s="38"/>
      <c r="O1420" s="38"/>
      <c r="AD1420"/>
      <c r="AE1420"/>
    </row>
    <row r="1421" spans="1:31" hidden="1" x14ac:dyDescent="0.35">
      <c r="A1421" s="106">
        <v>44651</v>
      </c>
      <c r="B1421" s="1" t="s">
        <v>1133</v>
      </c>
      <c r="C1421" s="102" t="s">
        <v>3207</v>
      </c>
      <c r="D1421" s="102">
        <v>82</v>
      </c>
      <c r="E1421" s="1" t="s">
        <v>3017</v>
      </c>
      <c r="F1421" s="102" t="s">
        <v>3208</v>
      </c>
      <c r="G1421" s="1">
        <v>3209209.57</v>
      </c>
      <c r="H1421" s="1">
        <v>757486.39</v>
      </c>
      <c r="I1421" s="1">
        <v>0</v>
      </c>
      <c r="J1421" s="1">
        <v>757486.39</v>
      </c>
      <c r="K1421" s="1">
        <v>3966695.96</v>
      </c>
      <c r="L1421" s="1"/>
      <c r="M1421" s="1" t="s">
        <v>3883</v>
      </c>
      <c r="N1421" s="38"/>
      <c r="O1421" s="38"/>
      <c r="AD1421"/>
      <c r="AE1421"/>
    </row>
    <row r="1422" spans="1:31" hidden="1" x14ac:dyDescent="0.35">
      <c r="A1422" s="106">
        <v>44651</v>
      </c>
      <c r="B1422" s="1" t="s">
        <v>1133</v>
      </c>
      <c r="C1422" s="102" t="s">
        <v>3207</v>
      </c>
      <c r="D1422" s="102">
        <v>85</v>
      </c>
      <c r="E1422" s="1" t="s">
        <v>3017</v>
      </c>
      <c r="F1422" s="102" t="s">
        <v>3209</v>
      </c>
      <c r="G1422" s="1">
        <v>759238.97</v>
      </c>
      <c r="H1422" s="1">
        <v>0</v>
      </c>
      <c r="I1422" s="1">
        <v>0</v>
      </c>
      <c r="J1422" s="1">
        <v>0</v>
      </c>
      <c r="K1422" s="1">
        <v>759238.97</v>
      </c>
      <c r="L1422" s="1"/>
      <c r="M1422" s="1" t="s">
        <v>3882</v>
      </c>
      <c r="N1422" s="38"/>
      <c r="O1422" s="38"/>
      <c r="AD1422"/>
      <c r="AE1422"/>
    </row>
    <row r="1423" spans="1:31" hidden="1" x14ac:dyDescent="0.35">
      <c r="A1423" s="106">
        <v>44651</v>
      </c>
      <c r="B1423" s="1" t="s">
        <v>1133</v>
      </c>
      <c r="C1423" s="102" t="s">
        <v>3207</v>
      </c>
      <c r="D1423" s="102">
        <v>1916</v>
      </c>
      <c r="E1423" s="1" t="s">
        <v>3017</v>
      </c>
      <c r="F1423" s="102" t="s">
        <v>3210</v>
      </c>
      <c r="G1423" s="1">
        <v>1989.01</v>
      </c>
      <c r="H1423" s="1">
        <v>0</v>
      </c>
      <c r="I1423" s="1">
        <v>0</v>
      </c>
      <c r="J1423" s="1">
        <v>0</v>
      </c>
      <c r="K1423" s="1">
        <v>1989.01</v>
      </c>
      <c r="L1423" s="1"/>
      <c r="M1423" s="1" t="s">
        <v>3883</v>
      </c>
      <c r="N1423" s="38"/>
      <c r="O1423" s="38"/>
      <c r="AD1423"/>
      <c r="AE1423"/>
    </row>
    <row r="1424" spans="1:31" hidden="1" x14ac:dyDescent="0.35">
      <c r="A1424" s="106">
        <v>44651</v>
      </c>
      <c r="B1424" s="1"/>
      <c r="C1424" s="102" t="s">
        <v>2430</v>
      </c>
      <c r="D1424" s="102">
        <v>86</v>
      </c>
      <c r="E1424" s="1" t="s">
        <v>3016</v>
      </c>
      <c r="F1424" s="102" t="s">
        <v>3211</v>
      </c>
      <c r="G1424" s="1">
        <v>628681.06000000006</v>
      </c>
      <c r="H1424" s="1">
        <v>479209.01</v>
      </c>
      <c r="I1424" s="1">
        <v>0</v>
      </c>
      <c r="J1424" s="1">
        <v>479209.01</v>
      </c>
      <c r="K1424" s="1">
        <v>1107890.07</v>
      </c>
      <c r="L1424" s="1"/>
      <c r="M1424" s="1"/>
      <c r="N1424" s="38"/>
      <c r="O1424" s="38"/>
      <c r="AD1424"/>
      <c r="AE1424"/>
    </row>
    <row r="1425" spans="1:31" hidden="1" x14ac:dyDescent="0.35">
      <c r="A1425" s="106">
        <v>44651</v>
      </c>
      <c r="B1425" s="1" t="s">
        <v>1133</v>
      </c>
      <c r="C1425" s="102" t="s">
        <v>3212</v>
      </c>
      <c r="D1425" s="102">
        <v>87</v>
      </c>
      <c r="E1425" s="1" t="s">
        <v>3017</v>
      </c>
      <c r="F1425" s="102" t="s">
        <v>3213</v>
      </c>
      <c r="G1425" s="1">
        <v>60742.78</v>
      </c>
      <c r="H1425" s="1">
        <v>13366.62</v>
      </c>
      <c r="I1425" s="1">
        <v>0</v>
      </c>
      <c r="J1425" s="1">
        <v>13366.62</v>
      </c>
      <c r="K1425" s="1">
        <v>74109.399999999994</v>
      </c>
      <c r="L1425" s="1"/>
      <c r="M1425" s="1" t="s">
        <v>3882</v>
      </c>
      <c r="N1425" s="38"/>
      <c r="O1425" s="38"/>
      <c r="AD1425"/>
      <c r="AE1425"/>
    </row>
    <row r="1426" spans="1:31" hidden="1" x14ac:dyDescent="0.35">
      <c r="A1426" s="106">
        <v>44651</v>
      </c>
      <c r="B1426" s="1" t="s">
        <v>1133</v>
      </c>
      <c r="C1426" s="102" t="s">
        <v>3212</v>
      </c>
      <c r="D1426" s="102">
        <v>89</v>
      </c>
      <c r="E1426" s="1" t="s">
        <v>3017</v>
      </c>
      <c r="F1426" s="102" t="s">
        <v>3214</v>
      </c>
      <c r="G1426" s="1">
        <v>567938.28</v>
      </c>
      <c r="H1426" s="1">
        <v>465842.39</v>
      </c>
      <c r="I1426" s="1">
        <v>0</v>
      </c>
      <c r="J1426" s="1">
        <v>465842.39</v>
      </c>
      <c r="K1426" s="1">
        <v>1033780.67</v>
      </c>
      <c r="L1426" s="1"/>
      <c r="M1426" s="1" t="s">
        <v>3882</v>
      </c>
      <c r="N1426" s="38"/>
      <c r="O1426" s="38"/>
      <c r="AD1426"/>
      <c r="AE1426"/>
    </row>
    <row r="1427" spans="1:31" hidden="1" x14ac:dyDescent="0.35">
      <c r="A1427" s="106">
        <v>44651</v>
      </c>
      <c r="B1427" s="1"/>
      <c r="C1427" s="102" t="s">
        <v>2434</v>
      </c>
      <c r="D1427" s="102">
        <v>95</v>
      </c>
      <c r="E1427" s="1" t="s">
        <v>3016</v>
      </c>
      <c r="F1427" s="102" t="s">
        <v>3215</v>
      </c>
      <c r="G1427" s="1">
        <v>1389470.2</v>
      </c>
      <c r="H1427" s="1">
        <v>1001059.87</v>
      </c>
      <c r="I1427" s="1">
        <v>-904009.47</v>
      </c>
      <c r="J1427" s="1">
        <v>97050.400000000023</v>
      </c>
      <c r="K1427" s="1">
        <v>1486520.6</v>
      </c>
      <c r="L1427" s="1"/>
      <c r="M1427" s="1"/>
      <c r="N1427" s="38"/>
      <c r="O1427" s="38"/>
      <c r="AD1427"/>
      <c r="AE1427"/>
    </row>
    <row r="1428" spans="1:31" hidden="1" x14ac:dyDescent="0.35">
      <c r="A1428" s="106">
        <v>44651</v>
      </c>
      <c r="B1428" s="1" t="s">
        <v>1133</v>
      </c>
      <c r="C1428" s="102" t="s">
        <v>3216</v>
      </c>
      <c r="D1428" s="102">
        <v>96</v>
      </c>
      <c r="E1428" s="1" t="s">
        <v>3017</v>
      </c>
      <c r="F1428" s="102" t="s">
        <v>3217</v>
      </c>
      <c r="G1428" s="1">
        <v>9091.5400000000009</v>
      </c>
      <c r="H1428" s="1">
        <v>63082.82</v>
      </c>
      <c r="I1428" s="1">
        <v>-63082.82</v>
      </c>
      <c r="J1428" s="1">
        <v>0</v>
      </c>
      <c r="K1428" s="1">
        <v>9091.5400000000009</v>
      </c>
      <c r="L1428" s="1"/>
      <c r="M1428" s="1" t="s">
        <v>3884</v>
      </c>
      <c r="N1428" s="38"/>
      <c r="O1428" s="38"/>
      <c r="AD1428"/>
      <c r="AE1428"/>
    </row>
    <row r="1429" spans="1:31" hidden="1" x14ac:dyDescent="0.35">
      <c r="A1429" s="106">
        <v>44651</v>
      </c>
      <c r="B1429" s="1" t="s">
        <v>1133</v>
      </c>
      <c r="C1429" s="102" t="s">
        <v>3216</v>
      </c>
      <c r="D1429" s="102">
        <v>97</v>
      </c>
      <c r="E1429" s="1" t="s">
        <v>3017</v>
      </c>
      <c r="F1429" s="102" t="s">
        <v>3218</v>
      </c>
      <c r="G1429" s="1">
        <v>14482.96</v>
      </c>
      <c r="H1429" s="1">
        <v>291151.52</v>
      </c>
      <c r="I1429" s="1">
        <v>-291151.52</v>
      </c>
      <c r="J1429" s="1">
        <v>0</v>
      </c>
      <c r="K1429" s="1">
        <v>14482.96</v>
      </c>
      <c r="L1429" s="1"/>
      <c r="M1429" s="1" t="s">
        <v>503</v>
      </c>
      <c r="N1429" s="38"/>
      <c r="O1429" s="38"/>
      <c r="AD1429"/>
      <c r="AE1429"/>
    </row>
    <row r="1430" spans="1:31" hidden="1" x14ac:dyDescent="0.35">
      <c r="A1430" s="106">
        <v>44651</v>
      </c>
      <c r="B1430" s="1" t="s">
        <v>1133</v>
      </c>
      <c r="C1430" s="102" t="s">
        <v>3216</v>
      </c>
      <c r="D1430" s="102">
        <v>98</v>
      </c>
      <c r="E1430" s="1" t="s">
        <v>3017</v>
      </c>
      <c r="F1430" s="102" t="s">
        <v>3219</v>
      </c>
      <c r="G1430" s="1">
        <v>208093.38</v>
      </c>
      <c r="H1430" s="1">
        <v>0</v>
      </c>
      <c r="I1430" s="1">
        <v>0</v>
      </c>
      <c r="J1430" s="1">
        <v>0</v>
      </c>
      <c r="K1430" s="1">
        <v>208093.38</v>
      </c>
      <c r="L1430" s="1"/>
      <c r="M1430" s="1" t="s">
        <v>3885</v>
      </c>
      <c r="N1430" s="38"/>
      <c r="O1430" s="38"/>
      <c r="AD1430"/>
      <c r="AE1430"/>
    </row>
    <row r="1431" spans="1:31" hidden="1" x14ac:dyDescent="0.35">
      <c r="A1431" s="106">
        <v>44651</v>
      </c>
      <c r="B1431" s="1" t="s">
        <v>1133</v>
      </c>
      <c r="C1431" s="102" t="s">
        <v>3216</v>
      </c>
      <c r="D1431" s="102">
        <v>99</v>
      </c>
      <c r="E1431" s="1" t="s">
        <v>3017</v>
      </c>
      <c r="F1431" s="102" t="s">
        <v>3220</v>
      </c>
      <c r="G1431" s="1">
        <v>26180</v>
      </c>
      <c r="H1431" s="1">
        <v>0</v>
      </c>
      <c r="I1431" s="1">
        <v>0</v>
      </c>
      <c r="J1431" s="1">
        <v>0</v>
      </c>
      <c r="K1431" s="1">
        <v>26180</v>
      </c>
      <c r="L1431" s="1"/>
      <c r="M1431" s="1" t="s">
        <v>695</v>
      </c>
      <c r="N1431" s="38"/>
      <c r="O1431" s="38"/>
      <c r="AD1431"/>
      <c r="AE1431"/>
    </row>
    <row r="1432" spans="1:31" hidden="1" x14ac:dyDescent="0.35">
      <c r="A1432" s="106">
        <v>44651</v>
      </c>
      <c r="B1432" s="1" t="s">
        <v>1133</v>
      </c>
      <c r="C1432" s="102" t="s">
        <v>3216</v>
      </c>
      <c r="D1432" s="102">
        <v>100</v>
      </c>
      <c r="E1432" s="1" t="s">
        <v>3017</v>
      </c>
      <c r="F1432" s="102" t="s">
        <v>3221</v>
      </c>
      <c r="G1432" s="1">
        <v>575869.17000000004</v>
      </c>
      <c r="H1432" s="1">
        <v>97050.4</v>
      </c>
      <c r="I1432" s="1">
        <v>0</v>
      </c>
      <c r="J1432" s="1">
        <v>97050.4</v>
      </c>
      <c r="K1432" s="1">
        <v>672919.57</v>
      </c>
      <c r="L1432" s="1"/>
      <c r="M1432" s="1" t="s">
        <v>3883</v>
      </c>
      <c r="N1432" s="38"/>
      <c r="O1432" s="38"/>
      <c r="AD1432"/>
      <c r="AE1432"/>
    </row>
    <row r="1433" spans="1:31" hidden="1" x14ac:dyDescent="0.35">
      <c r="A1433" s="106">
        <v>44651</v>
      </c>
      <c r="B1433" s="1" t="s">
        <v>1133</v>
      </c>
      <c r="C1433" s="102" t="s">
        <v>3216</v>
      </c>
      <c r="D1433" s="102">
        <v>101</v>
      </c>
      <c r="E1433" s="1" t="s">
        <v>3017</v>
      </c>
      <c r="F1433" s="102" t="s">
        <v>3222</v>
      </c>
      <c r="G1433" s="1">
        <v>46391.79</v>
      </c>
      <c r="H1433" s="1">
        <v>0</v>
      </c>
      <c r="I1433" s="1">
        <v>0</v>
      </c>
      <c r="J1433" s="1">
        <v>0</v>
      </c>
      <c r="K1433" s="1">
        <v>46391.79</v>
      </c>
      <c r="L1433" s="1"/>
      <c r="M1433" s="1" t="s">
        <v>3883</v>
      </c>
      <c r="N1433" s="38"/>
      <c r="O1433" s="38"/>
      <c r="AD1433"/>
      <c r="AE1433"/>
    </row>
    <row r="1434" spans="1:31" hidden="1" x14ac:dyDescent="0.35">
      <c r="A1434" s="106">
        <v>44651</v>
      </c>
      <c r="B1434" s="1" t="s">
        <v>1133</v>
      </c>
      <c r="C1434" s="102" t="s">
        <v>3216</v>
      </c>
      <c r="D1434" s="102">
        <v>1906</v>
      </c>
      <c r="E1434" s="1" t="s">
        <v>3017</v>
      </c>
      <c r="F1434" s="102" t="s">
        <v>3224</v>
      </c>
      <c r="G1434" s="1">
        <v>1700.29</v>
      </c>
      <c r="H1434" s="1">
        <v>0</v>
      </c>
      <c r="I1434" s="1">
        <v>0</v>
      </c>
      <c r="J1434" s="1">
        <v>0</v>
      </c>
      <c r="K1434" s="1">
        <v>1700.29</v>
      </c>
      <c r="L1434" s="1"/>
      <c r="M1434" s="1" t="s">
        <v>1015</v>
      </c>
      <c r="N1434" s="38"/>
      <c r="O1434" s="38"/>
      <c r="AD1434"/>
      <c r="AE1434"/>
    </row>
    <row r="1435" spans="1:31" hidden="1" x14ac:dyDescent="0.35">
      <c r="A1435" s="106">
        <v>44651</v>
      </c>
      <c r="B1435" s="1" t="s">
        <v>1133</v>
      </c>
      <c r="C1435" s="102" t="s">
        <v>3216</v>
      </c>
      <c r="D1435" s="102">
        <v>1917</v>
      </c>
      <c r="E1435" s="1" t="s">
        <v>3017</v>
      </c>
      <c r="F1435" s="102" t="s">
        <v>3225</v>
      </c>
      <c r="G1435" s="1">
        <v>9834.75</v>
      </c>
      <c r="H1435" s="1">
        <v>0</v>
      </c>
      <c r="I1435" s="1">
        <v>0</v>
      </c>
      <c r="J1435" s="1">
        <v>0</v>
      </c>
      <c r="K1435" s="1">
        <v>9834.75</v>
      </c>
      <c r="L1435" s="1"/>
      <c r="M1435" s="1" t="s">
        <v>3884</v>
      </c>
      <c r="N1435" s="38"/>
      <c r="O1435" s="38"/>
      <c r="AD1435"/>
      <c r="AE1435"/>
    </row>
    <row r="1436" spans="1:31" hidden="1" x14ac:dyDescent="0.35">
      <c r="A1436" s="106">
        <v>44651</v>
      </c>
      <c r="B1436" s="1" t="s">
        <v>1133</v>
      </c>
      <c r="C1436" s="102" t="s">
        <v>3216</v>
      </c>
      <c r="D1436" s="102">
        <v>1918</v>
      </c>
      <c r="E1436" s="1" t="s">
        <v>3017</v>
      </c>
      <c r="F1436" s="102" t="s">
        <v>3226</v>
      </c>
      <c r="G1436" s="1">
        <v>57684.38</v>
      </c>
      <c r="H1436" s="1">
        <v>0</v>
      </c>
      <c r="I1436" s="1">
        <v>0</v>
      </c>
      <c r="J1436" s="1">
        <v>0</v>
      </c>
      <c r="K1436" s="1">
        <v>57684.38</v>
      </c>
      <c r="L1436" s="1"/>
      <c r="M1436" s="1" t="s">
        <v>503</v>
      </c>
      <c r="N1436" s="38"/>
      <c r="O1436" s="38"/>
      <c r="AD1436"/>
      <c r="AE1436"/>
    </row>
    <row r="1437" spans="1:31" hidden="1" x14ac:dyDescent="0.35">
      <c r="A1437" s="106">
        <v>44651</v>
      </c>
      <c r="B1437" s="1" t="s">
        <v>1133</v>
      </c>
      <c r="C1437" s="102" t="s">
        <v>3216</v>
      </c>
      <c r="D1437" s="102">
        <v>1933</v>
      </c>
      <c r="E1437" s="1" t="s">
        <v>3017</v>
      </c>
      <c r="F1437" s="102" t="s">
        <v>3227</v>
      </c>
      <c r="G1437" s="1">
        <v>27756.080000000002</v>
      </c>
      <c r="H1437" s="1">
        <v>0</v>
      </c>
      <c r="I1437" s="1">
        <v>0</v>
      </c>
      <c r="J1437" s="1">
        <v>0</v>
      </c>
      <c r="K1437" s="1">
        <v>27756.080000000002</v>
      </c>
      <c r="L1437" s="1"/>
      <c r="M1437" s="1" t="s">
        <v>1015</v>
      </c>
      <c r="N1437" s="38"/>
      <c r="O1437" s="38"/>
      <c r="AD1437"/>
      <c r="AE1437"/>
    </row>
    <row r="1438" spans="1:31" hidden="1" x14ac:dyDescent="0.35">
      <c r="A1438" s="106">
        <v>44651</v>
      </c>
      <c r="B1438" s="1" t="s">
        <v>1133</v>
      </c>
      <c r="C1438" s="102" t="s">
        <v>3216</v>
      </c>
      <c r="D1438" s="102">
        <v>1944</v>
      </c>
      <c r="E1438" s="1" t="s">
        <v>3017</v>
      </c>
      <c r="F1438" s="102" t="s">
        <v>3228</v>
      </c>
      <c r="G1438" s="1">
        <v>61293.120000000003</v>
      </c>
      <c r="H1438" s="1">
        <v>0</v>
      </c>
      <c r="I1438" s="1">
        <v>0</v>
      </c>
      <c r="J1438" s="1">
        <v>0</v>
      </c>
      <c r="K1438" s="1">
        <v>61293.120000000003</v>
      </c>
      <c r="L1438" s="1"/>
      <c r="M1438" s="1" t="s">
        <v>3884</v>
      </c>
      <c r="N1438" s="38"/>
      <c r="O1438" s="38"/>
      <c r="AD1438"/>
      <c r="AE1438"/>
    </row>
    <row r="1439" spans="1:31" hidden="1" x14ac:dyDescent="0.35">
      <c r="A1439" s="106">
        <v>44651</v>
      </c>
      <c r="B1439" s="1" t="s">
        <v>1133</v>
      </c>
      <c r="C1439" s="102" t="s">
        <v>3216</v>
      </c>
      <c r="D1439" s="102">
        <v>1945</v>
      </c>
      <c r="E1439" s="1" t="s">
        <v>3017</v>
      </c>
      <c r="F1439" s="102" t="s">
        <v>3229</v>
      </c>
      <c r="G1439" s="1">
        <v>293790.65999999997</v>
      </c>
      <c r="H1439" s="1">
        <v>0</v>
      </c>
      <c r="I1439" s="1">
        <v>0</v>
      </c>
      <c r="J1439" s="1">
        <v>0</v>
      </c>
      <c r="K1439" s="1">
        <v>293790.65999999997</v>
      </c>
      <c r="L1439" s="1"/>
      <c r="M1439" s="1" t="s">
        <v>503</v>
      </c>
      <c r="N1439" s="38"/>
      <c r="O1439" s="38"/>
      <c r="AD1439"/>
      <c r="AE1439"/>
    </row>
    <row r="1440" spans="1:31" hidden="1" x14ac:dyDescent="0.35">
      <c r="A1440" s="106">
        <v>44651</v>
      </c>
      <c r="B1440" s="1" t="s">
        <v>1133</v>
      </c>
      <c r="C1440" s="102" t="s">
        <v>3216</v>
      </c>
      <c r="D1440" s="102">
        <v>1946</v>
      </c>
      <c r="E1440" s="1" t="s">
        <v>3017</v>
      </c>
      <c r="F1440" s="102" t="s">
        <v>3230</v>
      </c>
      <c r="G1440" s="1">
        <v>13859.71</v>
      </c>
      <c r="H1440" s="1">
        <v>0</v>
      </c>
      <c r="I1440" s="1">
        <v>0</v>
      </c>
      <c r="J1440" s="1">
        <v>0</v>
      </c>
      <c r="K1440" s="1">
        <v>13859.71</v>
      </c>
      <c r="L1440" s="1"/>
      <c r="M1440" s="1" t="s">
        <v>1015</v>
      </c>
      <c r="N1440" s="38"/>
      <c r="O1440" s="38"/>
      <c r="AD1440"/>
      <c r="AE1440"/>
    </row>
    <row r="1441" spans="1:31" hidden="1" x14ac:dyDescent="0.35">
      <c r="A1441" s="106">
        <v>44651</v>
      </c>
      <c r="B1441" s="1" t="s">
        <v>1133</v>
      </c>
      <c r="C1441" s="102" t="s">
        <v>3216</v>
      </c>
      <c r="D1441" s="102">
        <v>2014</v>
      </c>
      <c r="E1441" s="1" t="s">
        <v>3017</v>
      </c>
      <c r="F1441" s="102" t="s">
        <v>3890</v>
      </c>
      <c r="G1441" s="1">
        <v>0</v>
      </c>
      <c r="H1441" s="1">
        <v>549775.13</v>
      </c>
      <c r="I1441" s="1">
        <v>-549775.13</v>
      </c>
      <c r="J1441" s="1">
        <v>0</v>
      </c>
      <c r="K1441" s="1">
        <v>0</v>
      </c>
      <c r="L1441" s="1"/>
      <c r="M1441" s="1" t="s">
        <v>1015</v>
      </c>
      <c r="N1441" s="38"/>
      <c r="O1441" s="38"/>
      <c r="AD1441"/>
      <c r="AE1441"/>
    </row>
    <row r="1442" spans="1:31" hidden="1" x14ac:dyDescent="0.35">
      <c r="A1442" s="106">
        <v>44651</v>
      </c>
      <c r="B1442" s="1" t="s">
        <v>1133</v>
      </c>
      <c r="C1442" s="102" t="s">
        <v>3216</v>
      </c>
      <c r="D1442" s="102">
        <v>102</v>
      </c>
      <c r="E1442" s="1" t="s">
        <v>3017</v>
      </c>
      <c r="F1442" s="102" t="s">
        <v>3223</v>
      </c>
      <c r="G1442" s="1">
        <v>43442.37</v>
      </c>
      <c r="H1442" s="1">
        <v>0</v>
      </c>
      <c r="I1442" s="1">
        <v>0</v>
      </c>
      <c r="J1442" s="1">
        <v>0</v>
      </c>
      <c r="K1442" s="1">
        <v>43442.37</v>
      </c>
      <c r="L1442" s="1"/>
      <c r="M1442" s="1" t="s">
        <v>1015</v>
      </c>
      <c r="N1442" s="38"/>
      <c r="O1442" s="38"/>
      <c r="AD1442"/>
      <c r="AE1442"/>
    </row>
    <row r="1443" spans="1:31" hidden="1" x14ac:dyDescent="0.35">
      <c r="A1443" s="106">
        <v>44651</v>
      </c>
      <c r="B1443" s="1"/>
      <c r="C1443" s="102" t="s">
        <v>2442</v>
      </c>
      <c r="D1443" s="102">
        <v>103</v>
      </c>
      <c r="E1443" s="1" t="s">
        <v>3016</v>
      </c>
      <c r="F1443" s="102" t="s">
        <v>3232</v>
      </c>
      <c r="G1443" s="1">
        <v>2299978.4500000002</v>
      </c>
      <c r="H1443" s="1">
        <v>577480.84</v>
      </c>
      <c r="I1443" s="1">
        <v>-855352.97</v>
      </c>
      <c r="J1443" s="1">
        <v>-277872.13</v>
      </c>
      <c r="K1443" s="1">
        <v>2022106.32</v>
      </c>
      <c r="L1443" s="1"/>
      <c r="M1443" s="1"/>
      <c r="N1443" s="38"/>
      <c r="O1443" s="38"/>
      <c r="AD1443"/>
      <c r="AE1443"/>
    </row>
    <row r="1444" spans="1:31" hidden="1" x14ac:dyDescent="0.35">
      <c r="A1444" s="106">
        <v>44651</v>
      </c>
      <c r="B1444" s="1"/>
      <c r="C1444" s="102" t="s">
        <v>2444</v>
      </c>
      <c r="D1444" s="102">
        <v>104</v>
      </c>
      <c r="E1444" s="1" t="s">
        <v>3016</v>
      </c>
      <c r="F1444" s="102" t="s">
        <v>3233</v>
      </c>
      <c r="G1444" s="1">
        <v>2299978.4500000002</v>
      </c>
      <c r="H1444" s="1">
        <v>577480.84</v>
      </c>
      <c r="I1444" s="1">
        <v>-855352.97</v>
      </c>
      <c r="J1444" s="1">
        <v>-277872.13</v>
      </c>
      <c r="K1444" s="1">
        <v>2022106.32</v>
      </c>
      <c r="L1444" s="1"/>
      <c r="M1444" s="1"/>
      <c r="N1444" s="38"/>
      <c r="O1444" s="38"/>
      <c r="AD1444"/>
      <c r="AE1444"/>
    </row>
    <row r="1445" spans="1:31" hidden="1" x14ac:dyDescent="0.35">
      <c r="A1445" s="106">
        <v>44651</v>
      </c>
      <c r="B1445" s="1"/>
      <c r="C1445" s="102" t="s">
        <v>3234</v>
      </c>
      <c r="D1445" s="102">
        <v>111</v>
      </c>
      <c r="E1445" s="1" t="s">
        <v>3016</v>
      </c>
      <c r="F1445" s="102" t="s">
        <v>3236</v>
      </c>
      <c r="G1445" s="1">
        <v>2299978.4500000002</v>
      </c>
      <c r="H1445" s="1">
        <v>577480.84</v>
      </c>
      <c r="I1445" s="1">
        <v>-855352.97</v>
      </c>
      <c r="J1445" s="1">
        <v>-277872.13</v>
      </c>
      <c r="K1445" s="1">
        <v>2022106.32</v>
      </c>
      <c r="L1445" s="1"/>
      <c r="M1445" s="1"/>
      <c r="N1445" s="38"/>
      <c r="O1445" s="38"/>
      <c r="AD1445"/>
      <c r="AE1445"/>
    </row>
    <row r="1446" spans="1:31" hidden="1" x14ac:dyDescent="0.35">
      <c r="A1446" s="106">
        <v>44651</v>
      </c>
      <c r="B1446" s="1" t="s">
        <v>1132</v>
      </c>
      <c r="C1446" s="102" t="s">
        <v>3234</v>
      </c>
      <c r="D1446" s="102">
        <v>113</v>
      </c>
      <c r="E1446" s="1" t="s">
        <v>3017</v>
      </c>
      <c r="F1446" s="102" t="s">
        <v>3640</v>
      </c>
      <c r="G1446" s="1">
        <v>0</v>
      </c>
      <c r="H1446" s="1">
        <v>68299.12</v>
      </c>
      <c r="I1446" s="1">
        <v>0</v>
      </c>
      <c r="J1446" s="1">
        <v>68299.12</v>
      </c>
      <c r="K1446" s="1">
        <v>68299.12</v>
      </c>
      <c r="L1446" s="1"/>
      <c r="M1446" s="1" t="s">
        <v>3881</v>
      </c>
      <c r="N1446" s="38"/>
      <c r="O1446" s="38"/>
      <c r="AD1446"/>
      <c r="AE1446"/>
    </row>
    <row r="1447" spans="1:31" hidden="1" x14ac:dyDescent="0.35">
      <c r="A1447" s="106">
        <v>44651</v>
      </c>
      <c r="B1447" s="1" t="s">
        <v>1132</v>
      </c>
      <c r="C1447" s="102" t="s">
        <v>3234</v>
      </c>
      <c r="D1447" s="102">
        <v>114</v>
      </c>
      <c r="E1447" s="1" t="s">
        <v>3017</v>
      </c>
      <c r="F1447" s="102" t="s">
        <v>3237</v>
      </c>
      <c r="G1447" s="1">
        <v>2299978.4500000002</v>
      </c>
      <c r="H1447" s="1">
        <v>509181.72</v>
      </c>
      <c r="I1447" s="1">
        <v>-855352.97</v>
      </c>
      <c r="J1447" s="1">
        <v>-346171.25</v>
      </c>
      <c r="K1447" s="1">
        <v>1953807.2</v>
      </c>
      <c r="L1447" s="1"/>
      <c r="M1447" s="1" t="s">
        <v>3881</v>
      </c>
      <c r="N1447" s="38"/>
      <c r="O1447" s="38"/>
      <c r="AD1447"/>
      <c r="AE1447"/>
    </row>
    <row r="1448" spans="1:31" hidden="1" x14ac:dyDescent="0.35">
      <c r="A1448" s="106">
        <v>44651</v>
      </c>
      <c r="B1448" s="1"/>
      <c r="C1448" s="102" t="s">
        <v>2449</v>
      </c>
      <c r="D1448" s="102">
        <v>115</v>
      </c>
      <c r="E1448" s="1" t="s">
        <v>3016</v>
      </c>
      <c r="F1448" s="102" t="s">
        <v>3238</v>
      </c>
      <c r="G1448" s="1">
        <v>6291246.6600000001</v>
      </c>
      <c r="H1448" s="1">
        <v>240896.82</v>
      </c>
      <c r="I1448" s="1">
        <v>-277035.09999999998</v>
      </c>
      <c r="J1448" s="1">
        <v>-36138.27999999997</v>
      </c>
      <c r="K1448" s="1">
        <v>6255108.3799999999</v>
      </c>
      <c r="L1448" s="1"/>
      <c r="M1448" s="1"/>
      <c r="N1448" s="38"/>
      <c r="O1448" s="38"/>
      <c r="AD1448"/>
      <c r="AE1448"/>
    </row>
    <row r="1449" spans="1:31" hidden="1" x14ac:dyDescent="0.35">
      <c r="A1449" s="106">
        <v>44651</v>
      </c>
      <c r="B1449" s="1"/>
      <c r="C1449" s="102" t="s">
        <v>2900</v>
      </c>
      <c r="D1449" s="102">
        <v>116</v>
      </c>
      <c r="E1449" s="1" t="s">
        <v>3016</v>
      </c>
      <c r="F1449" s="102" t="s">
        <v>3239</v>
      </c>
      <c r="G1449" s="1">
        <v>1803702.83</v>
      </c>
      <c r="H1449" s="1">
        <v>239577.82</v>
      </c>
      <c r="I1449" s="1">
        <v>-277035.09999999998</v>
      </c>
      <c r="J1449" s="1">
        <v>-37457.27999999997</v>
      </c>
      <c r="K1449" s="1">
        <v>1766245.55</v>
      </c>
      <c r="L1449" s="1"/>
      <c r="M1449" s="1"/>
      <c r="N1449" s="38"/>
      <c r="O1449" s="38"/>
      <c r="AD1449"/>
      <c r="AE1449"/>
    </row>
    <row r="1450" spans="1:31" hidden="1" x14ac:dyDescent="0.35">
      <c r="A1450" s="106">
        <v>44651</v>
      </c>
      <c r="B1450" s="1"/>
      <c r="C1450" s="102" t="s">
        <v>3240</v>
      </c>
      <c r="D1450" s="102">
        <v>119</v>
      </c>
      <c r="E1450" s="1" t="s">
        <v>3016</v>
      </c>
      <c r="F1450" s="102" t="s">
        <v>3241</v>
      </c>
      <c r="G1450" s="1">
        <v>455.66</v>
      </c>
      <c r="H1450" s="1">
        <v>0</v>
      </c>
      <c r="I1450" s="1">
        <v>0</v>
      </c>
      <c r="J1450" s="1">
        <v>0</v>
      </c>
      <c r="K1450" s="1">
        <v>455.66</v>
      </c>
      <c r="L1450" s="1"/>
      <c r="M1450" s="1"/>
      <c r="N1450" s="38"/>
      <c r="O1450" s="38"/>
      <c r="AD1450"/>
      <c r="AE1450"/>
    </row>
    <row r="1451" spans="1:31" hidden="1" x14ac:dyDescent="0.35">
      <c r="A1451" s="106">
        <v>44651</v>
      </c>
      <c r="B1451" s="1" t="s">
        <v>1132</v>
      </c>
      <c r="C1451" s="102" t="s">
        <v>3240</v>
      </c>
      <c r="D1451" s="102">
        <v>120</v>
      </c>
      <c r="E1451" s="1" t="s">
        <v>3017</v>
      </c>
      <c r="F1451" s="102" t="s">
        <v>3242</v>
      </c>
      <c r="G1451" s="1">
        <v>455.66</v>
      </c>
      <c r="H1451" s="1">
        <v>0</v>
      </c>
      <c r="I1451" s="1">
        <v>0</v>
      </c>
      <c r="J1451" s="1">
        <v>0</v>
      </c>
      <c r="K1451" s="1">
        <v>455.66</v>
      </c>
      <c r="L1451" s="1"/>
      <c r="M1451" s="1" t="s">
        <v>3881</v>
      </c>
      <c r="N1451" s="38"/>
      <c r="O1451" s="38"/>
      <c r="AD1451"/>
      <c r="AE1451"/>
    </row>
    <row r="1452" spans="1:31" hidden="1" x14ac:dyDescent="0.35">
      <c r="A1452" s="106">
        <v>44651</v>
      </c>
      <c r="B1452" s="1"/>
      <c r="C1452" s="102" t="s">
        <v>3240</v>
      </c>
      <c r="D1452" s="102">
        <v>121</v>
      </c>
      <c r="E1452" s="1" t="s">
        <v>3016</v>
      </c>
      <c r="F1452" s="102" t="s">
        <v>3243</v>
      </c>
      <c r="G1452" s="1">
        <v>1476179.81</v>
      </c>
      <c r="H1452" s="1">
        <v>239577.82</v>
      </c>
      <c r="I1452" s="1">
        <v>-277035.09999999998</v>
      </c>
      <c r="J1452" s="1">
        <v>-37457.27999999997</v>
      </c>
      <c r="K1452" s="1">
        <v>1438722.53</v>
      </c>
      <c r="L1452" s="1"/>
      <c r="M1452" s="1"/>
      <c r="N1452" s="38"/>
      <c r="O1452" s="38"/>
      <c r="AD1452"/>
      <c r="AE1452"/>
    </row>
    <row r="1453" spans="1:31" hidden="1" x14ac:dyDescent="0.35">
      <c r="A1453" s="106">
        <v>44651</v>
      </c>
      <c r="B1453" s="1" t="s">
        <v>1132</v>
      </c>
      <c r="C1453" s="102" t="s">
        <v>3240</v>
      </c>
      <c r="D1453" s="102">
        <v>122</v>
      </c>
      <c r="E1453" s="1" t="s">
        <v>3017</v>
      </c>
      <c r="F1453" s="102" t="s">
        <v>3244</v>
      </c>
      <c r="G1453" s="1">
        <v>334634.32</v>
      </c>
      <c r="H1453" s="1">
        <v>28122.400000000001</v>
      </c>
      <c r="I1453" s="1">
        <v>-47415.27</v>
      </c>
      <c r="J1453" s="1">
        <v>-19292.869999999995</v>
      </c>
      <c r="K1453" s="1">
        <v>315341.45</v>
      </c>
      <c r="L1453" s="1"/>
      <c r="M1453" s="1" t="s">
        <v>3879</v>
      </c>
      <c r="N1453" s="38"/>
      <c r="O1453" s="38"/>
      <c r="AD1453"/>
      <c r="AE1453"/>
    </row>
    <row r="1454" spans="1:31" hidden="1" x14ac:dyDescent="0.35">
      <c r="A1454" s="106">
        <v>44651</v>
      </c>
      <c r="B1454" s="1" t="s">
        <v>1132</v>
      </c>
      <c r="C1454" s="102" t="s">
        <v>3240</v>
      </c>
      <c r="D1454" s="102">
        <v>123</v>
      </c>
      <c r="E1454" s="1" t="s">
        <v>3017</v>
      </c>
      <c r="F1454" s="102" t="s">
        <v>3245</v>
      </c>
      <c r="G1454" s="1">
        <v>88791.84</v>
      </c>
      <c r="H1454" s="1">
        <v>211455.42</v>
      </c>
      <c r="I1454" s="1">
        <v>-219793.32</v>
      </c>
      <c r="J1454" s="1">
        <v>-8337.8999999999942</v>
      </c>
      <c r="K1454" s="1">
        <v>80453.94</v>
      </c>
      <c r="L1454" s="1"/>
      <c r="M1454" s="1" t="s">
        <v>3879</v>
      </c>
      <c r="N1454" s="38"/>
      <c r="O1454" s="38"/>
      <c r="AD1454"/>
      <c r="AE1454"/>
    </row>
    <row r="1455" spans="1:31" hidden="1" x14ac:dyDescent="0.35">
      <c r="A1455" s="106">
        <v>44651</v>
      </c>
      <c r="B1455" s="1" t="s">
        <v>1132</v>
      </c>
      <c r="C1455" s="102" t="s">
        <v>3240</v>
      </c>
      <c r="D1455" s="102">
        <v>124</v>
      </c>
      <c r="E1455" s="1" t="s">
        <v>3017</v>
      </c>
      <c r="F1455" s="102" t="s">
        <v>3893</v>
      </c>
      <c r="G1455" s="1">
        <v>1007873.85</v>
      </c>
      <c r="H1455" s="1">
        <v>0</v>
      </c>
      <c r="I1455" s="1">
        <v>-9826.51</v>
      </c>
      <c r="J1455" s="1">
        <v>-9826.51</v>
      </c>
      <c r="K1455" s="1">
        <v>998047.34</v>
      </c>
      <c r="L1455" s="1"/>
      <c r="M1455" s="1" t="s">
        <v>3879</v>
      </c>
      <c r="N1455" s="38"/>
      <c r="O1455" s="38"/>
      <c r="AD1455"/>
      <c r="AE1455"/>
    </row>
    <row r="1456" spans="1:31" hidden="1" x14ac:dyDescent="0.35">
      <c r="A1456" s="106">
        <v>44651</v>
      </c>
      <c r="B1456" s="1" t="s">
        <v>1132</v>
      </c>
      <c r="C1456" s="102" t="s">
        <v>3240</v>
      </c>
      <c r="D1456" s="102">
        <v>125</v>
      </c>
      <c r="E1456" s="1" t="s">
        <v>3017</v>
      </c>
      <c r="F1456" s="102" t="s">
        <v>3246</v>
      </c>
      <c r="G1456" s="1">
        <v>7485</v>
      </c>
      <c r="H1456" s="1">
        <v>0</v>
      </c>
      <c r="I1456" s="1">
        <v>0</v>
      </c>
      <c r="J1456" s="1">
        <v>0</v>
      </c>
      <c r="K1456" s="1">
        <v>7485</v>
      </c>
      <c r="L1456" s="1"/>
      <c r="M1456" s="1" t="s">
        <v>3879</v>
      </c>
      <c r="O1456" s="38"/>
      <c r="P1456" s="38"/>
      <c r="AD1456"/>
      <c r="AE1456"/>
    </row>
    <row r="1457" spans="1:31" hidden="1" x14ac:dyDescent="0.35">
      <c r="A1457" s="106">
        <v>44651</v>
      </c>
      <c r="B1457" s="1" t="s">
        <v>1132</v>
      </c>
      <c r="C1457" s="102" t="s">
        <v>3240</v>
      </c>
      <c r="D1457" s="102">
        <v>126</v>
      </c>
      <c r="E1457" s="1" t="s">
        <v>3017</v>
      </c>
      <c r="F1457" s="102" t="s">
        <v>3247</v>
      </c>
      <c r="G1457" s="1">
        <v>294.22000000000003</v>
      </c>
      <c r="H1457" s="1">
        <v>0</v>
      </c>
      <c r="I1457" s="1">
        <v>0</v>
      </c>
      <c r="J1457" s="1">
        <v>0</v>
      </c>
      <c r="K1457" s="1">
        <v>294.22000000000003</v>
      </c>
      <c r="L1457" s="1"/>
      <c r="M1457" s="1" t="s">
        <v>3879</v>
      </c>
      <c r="O1457" s="38"/>
      <c r="P1457" s="38"/>
      <c r="AD1457"/>
      <c r="AE1457"/>
    </row>
    <row r="1458" spans="1:31" hidden="1" x14ac:dyDescent="0.35">
      <c r="A1458" s="106">
        <v>44651</v>
      </c>
      <c r="B1458" s="1" t="s">
        <v>1132</v>
      </c>
      <c r="C1458" s="102" t="s">
        <v>3240</v>
      </c>
      <c r="D1458" s="102">
        <v>127</v>
      </c>
      <c r="E1458" s="1" t="s">
        <v>3017</v>
      </c>
      <c r="F1458" s="102" t="s">
        <v>3248</v>
      </c>
      <c r="G1458" s="1">
        <v>37100.58</v>
      </c>
      <c r="H1458" s="1">
        <v>0</v>
      </c>
      <c r="I1458" s="1">
        <v>0</v>
      </c>
      <c r="J1458" s="1">
        <v>0</v>
      </c>
      <c r="K1458" s="1">
        <v>37100.58</v>
      </c>
      <c r="L1458" s="1"/>
      <c r="M1458" s="1" t="s">
        <v>3879</v>
      </c>
      <c r="O1458" s="38"/>
      <c r="P1458" s="38"/>
      <c r="AD1458"/>
      <c r="AE1458"/>
    </row>
    <row r="1459" spans="1:31" hidden="1" x14ac:dyDescent="0.35">
      <c r="A1459" s="106">
        <v>44651</v>
      </c>
      <c r="B1459" s="1"/>
      <c r="C1459" s="102" t="s">
        <v>3240</v>
      </c>
      <c r="D1459" s="102">
        <v>131</v>
      </c>
      <c r="E1459" s="1" t="s">
        <v>3016</v>
      </c>
      <c r="F1459" s="102" t="s">
        <v>3249</v>
      </c>
      <c r="G1459" s="1">
        <v>327067.36</v>
      </c>
      <c r="H1459" s="1">
        <v>0</v>
      </c>
      <c r="I1459" s="1">
        <v>0</v>
      </c>
      <c r="J1459" s="1">
        <v>0</v>
      </c>
      <c r="K1459" s="1">
        <v>327067.36</v>
      </c>
      <c r="L1459" s="1"/>
      <c r="M1459" s="1"/>
      <c r="O1459" s="38"/>
      <c r="P1459" s="38"/>
      <c r="AD1459"/>
      <c r="AE1459"/>
    </row>
    <row r="1460" spans="1:31" hidden="1" x14ac:dyDescent="0.35">
      <c r="A1460" s="106">
        <v>44651</v>
      </c>
      <c r="B1460" s="1" t="s">
        <v>1132</v>
      </c>
      <c r="C1460" s="102" t="s">
        <v>3240</v>
      </c>
      <c r="D1460" s="102">
        <v>132</v>
      </c>
      <c r="E1460" s="1" t="s">
        <v>3017</v>
      </c>
      <c r="F1460" s="102" t="s">
        <v>3250</v>
      </c>
      <c r="G1460" s="1">
        <v>32113.25</v>
      </c>
      <c r="H1460" s="1">
        <v>0</v>
      </c>
      <c r="I1460" s="1">
        <v>0</v>
      </c>
      <c r="J1460" s="1">
        <v>0</v>
      </c>
      <c r="K1460" s="1">
        <v>32113.25</v>
      </c>
      <c r="L1460" s="1"/>
      <c r="M1460" s="1" t="s">
        <v>3880</v>
      </c>
      <c r="O1460" s="38"/>
      <c r="P1460" s="38"/>
      <c r="AD1460"/>
      <c r="AE1460"/>
    </row>
    <row r="1461" spans="1:31" hidden="1" x14ac:dyDescent="0.35">
      <c r="A1461" s="106">
        <v>44651</v>
      </c>
      <c r="B1461" s="1" t="s">
        <v>1132</v>
      </c>
      <c r="C1461" s="102" t="s">
        <v>3240</v>
      </c>
      <c r="D1461" s="102">
        <v>133</v>
      </c>
      <c r="E1461" s="1" t="s">
        <v>3017</v>
      </c>
      <c r="F1461" s="102" t="s">
        <v>3251</v>
      </c>
      <c r="G1461" s="1">
        <v>36420.910000000003</v>
      </c>
      <c r="H1461" s="1">
        <v>0</v>
      </c>
      <c r="I1461" s="1">
        <v>0</v>
      </c>
      <c r="J1461" s="1">
        <v>0</v>
      </c>
      <c r="K1461" s="1">
        <v>36420.910000000003</v>
      </c>
      <c r="L1461" s="1"/>
      <c r="M1461" s="1" t="s">
        <v>3880</v>
      </c>
      <c r="O1461" s="38"/>
      <c r="P1461" s="38"/>
      <c r="AD1461"/>
      <c r="AE1461"/>
    </row>
    <row r="1462" spans="1:31" hidden="1" x14ac:dyDescent="0.35">
      <c r="A1462" s="106">
        <v>44651</v>
      </c>
      <c r="B1462" s="1" t="s">
        <v>1132</v>
      </c>
      <c r="C1462" s="102" t="s">
        <v>3240</v>
      </c>
      <c r="D1462" s="102">
        <v>134</v>
      </c>
      <c r="E1462" s="1" t="s">
        <v>3017</v>
      </c>
      <c r="F1462" s="102" t="s">
        <v>3252</v>
      </c>
      <c r="G1462" s="1">
        <v>49441.29</v>
      </c>
      <c r="H1462" s="1">
        <v>0</v>
      </c>
      <c r="I1462" s="1">
        <v>0</v>
      </c>
      <c r="J1462" s="1">
        <v>0</v>
      </c>
      <c r="K1462" s="1">
        <v>49441.29</v>
      </c>
      <c r="L1462" s="1"/>
      <c r="M1462" s="1" t="s">
        <v>3880</v>
      </c>
      <c r="O1462" s="38"/>
      <c r="P1462" s="38"/>
      <c r="AD1462"/>
      <c r="AE1462"/>
    </row>
    <row r="1463" spans="1:31" hidden="1" x14ac:dyDescent="0.35">
      <c r="A1463" s="106">
        <v>44651</v>
      </c>
      <c r="B1463" s="1" t="s">
        <v>1132</v>
      </c>
      <c r="C1463" s="102" t="s">
        <v>3240</v>
      </c>
      <c r="D1463" s="102">
        <v>135</v>
      </c>
      <c r="E1463" s="1" t="s">
        <v>3017</v>
      </c>
      <c r="F1463" s="102" t="s">
        <v>3253</v>
      </c>
      <c r="G1463" s="1">
        <v>209091.91</v>
      </c>
      <c r="H1463" s="1">
        <v>0</v>
      </c>
      <c r="I1463" s="1">
        <v>0</v>
      </c>
      <c r="J1463" s="1">
        <v>0</v>
      </c>
      <c r="K1463" s="1">
        <v>209091.91</v>
      </c>
      <c r="L1463" s="1"/>
      <c r="M1463" s="1" t="s">
        <v>3880</v>
      </c>
      <c r="O1463" s="38"/>
      <c r="P1463" s="38"/>
      <c r="AD1463"/>
      <c r="AE1463"/>
    </row>
    <row r="1464" spans="1:31" hidden="1" x14ac:dyDescent="0.35">
      <c r="A1464" s="106">
        <v>44651</v>
      </c>
      <c r="B1464" s="1"/>
      <c r="C1464" s="102" t="s">
        <v>2454</v>
      </c>
      <c r="D1464" s="102">
        <v>137</v>
      </c>
      <c r="E1464" s="1" t="s">
        <v>3016</v>
      </c>
      <c r="F1464" s="102" t="s">
        <v>3254</v>
      </c>
      <c r="G1464" s="1">
        <v>4182751.11</v>
      </c>
      <c r="H1464" s="1">
        <v>1319</v>
      </c>
      <c r="I1464" s="1">
        <v>0</v>
      </c>
      <c r="J1464" s="1">
        <v>1319</v>
      </c>
      <c r="K1464" s="1">
        <v>4184070.11</v>
      </c>
      <c r="L1464" s="1"/>
      <c r="M1464" s="1"/>
      <c r="O1464" s="38"/>
      <c r="P1464" s="38"/>
      <c r="AD1464"/>
      <c r="AE1464"/>
    </row>
    <row r="1465" spans="1:31" hidden="1" x14ac:dyDescent="0.35">
      <c r="A1465" s="106">
        <v>44651</v>
      </c>
      <c r="B1465" s="1"/>
      <c r="C1465" s="102" t="s">
        <v>3255</v>
      </c>
      <c r="D1465" s="102">
        <v>139</v>
      </c>
      <c r="E1465" s="1" t="s">
        <v>3016</v>
      </c>
      <c r="F1465" s="102" t="s">
        <v>3256</v>
      </c>
      <c r="G1465" s="1">
        <v>4182751.11</v>
      </c>
      <c r="H1465" s="1">
        <v>1319</v>
      </c>
      <c r="I1465" s="1">
        <v>0</v>
      </c>
      <c r="J1465" s="1">
        <v>1319</v>
      </c>
      <c r="K1465" s="1">
        <v>4184070.11</v>
      </c>
      <c r="L1465" s="1"/>
      <c r="M1465" s="1"/>
      <c r="O1465" s="38"/>
      <c r="P1465" s="38"/>
      <c r="AD1465"/>
      <c r="AE1465"/>
    </row>
    <row r="1466" spans="1:31" hidden="1" x14ac:dyDescent="0.35">
      <c r="A1466" s="106">
        <v>44651</v>
      </c>
      <c r="B1466" s="1" t="s">
        <v>1131</v>
      </c>
      <c r="C1466" s="102" t="s">
        <v>3255</v>
      </c>
      <c r="D1466" s="102">
        <v>140</v>
      </c>
      <c r="E1466" s="1" t="s">
        <v>3017</v>
      </c>
      <c r="F1466" s="102" t="s">
        <v>3257</v>
      </c>
      <c r="G1466" s="1">
        <v>5858046.7999999998</v>
      </c>
      <c r="H1466" s="1">
        <v>0</v>
      </c>
      <c r="I1466" s="1">
        <v>0</v>
      </c>
      <c r="J1466" s="1">
        <v>0</v>
      </c>
      <c r="K1466" s="1">
        <v>5858046.7999999998</v>
      </c>
      <c r="L1466" s="1"/>
      <c r="M1466" s="1"/>
      <c r="O1466" s="38"/>
      <c r="P1466" s="38"/>
      <c r="AD1466"/>
      <c r="AE1466"/>
    </row>
    <row r="1467" spans="1:31" hidden="1" x14ac:dyDescent="0.35">
      <c r="A1467" s="106">
        <v>44651</v>
      </c>
      <c r="B1467" s="1" t="s">
        <v>1130</v>
      </c>
      <c r="C1467" s="102" t="s">
        <v>3255</v>
      </c>
      <c r="D1467" s="102">
        <v>142</v>
      </c>
      <c r="E1467" s="1" t="s">
        <v>3017</v>
      </c>
      <c r="F1467" s="102" t="s">
        <v>3258</v>
      </c>
      <c r="G1467" s="1">
        <v>43239.24</v>
      </c>
      <c r="H1467" s="1">
        <v>1319</v>
      </c>
      <c r="I1467" s="1">
        <v>0</v>
      </c>
      <c r="J1467" s="1">
        <v>1319</v>
      </c>
      <c r="K1467" s="1">
        <v>44558.239999999998</v>
      </c>
      <c r="L1467" s="1"/>
      <c r="M1467" s="1"/>
      <c r="O1467" s="38"/>
      <c r="P1467" s="38"/>
      <c r="AD1467"/>
      <c r="AE1467"/>
    </row>
    <row r="1468" spans="1:31" hidden="1" x14ac:dyDescent="0.35">
      <c r="A1468" s="106">
        <v>44651</v>
      </c>
      <c r="B1468" s="1" t="s">
        <v>1131</v>
      </c>
      <c r="C1468" s="102" t="s">
        <v>3255</v>
      </c>
      <c r="D1468" s="102">
        <v>144</v>
      </c>
      <c r="E1468" s="1" t="s">
        <v>3017</v>
      </c>
      <c r="F1468" s="102" t="s">
        <v>3259</v>
      </c>
      <c r="G1468" s="1">
        <v>-1901286.11</v>
      </c>
      <c r="H1468" s="1">
        <v>0</v>
      </c>
      <c r="I1468" s="1">
        <v>0</v>
      </c>
      <c r="J1468" s="1">
        <v>0</v>
      </c>
      <c r="K1468" s="1">
        <v>-1901286.11</v>
      </c>
      <c r="L1468" s="1"/>
      <c r="M1468" s="1"/>
      <c r="O1468" s="38"/>
      <c r="P1468" s="38"/>
      <c r="AD1468"/>
      <c r="AE1468"/>
    </row>
    <row r="1469" spans="1:31" hidden="1" x14ac:dyDescent="0.35">
      <c r="A1469" s="106">
        <v>44651</v>
      </c>
      <c r="B1469" s="1" t="s">
        <v>1132</v>
      </c>
      <c r="C1469" s="102" t="s">
        <v>3255</v>
      </c>
      <c r="D1469" s="102">
        <v>145</v>
      </c>
      <c r="E1469" s="1" t="s">
        <v>3017</v>
      </c>
      <c r="F1469" s="102" t="s">
        <v>3260</v>
      </c>
      <c r="G1469" s="1">
        <v>88171.32</v>
      </c>
      <c r="H1469" s="1">
        <v>0</v>
      </c>
      <c r="I1469" s="1">
        <v>0</v>
      </c>
      <c r="J1469" s="1">
        <v>0</v>
      </c>
      <c r="K1469" s="1">
        <v>88171.32</v>
      </c>
      <c r="L1469" s="1"/>
      <c r="M1469" s="1" t="s">
        <v>3881</v>
      </c>
      <c r="O1469" s="38"/>
      <c r="P1469" s="38"/>
      <c r="AD1469"/>
      <c r="AE1469"/>
    </row>
    <row r="1470" spans="1:31" hidden="1" x14ac:dyDescent="0.35">
      <c r="A1470" s="106">
        <v>44651</v>
      </c>
      <c r="B1470" s="1" t="s">
        <v>1131</v>
      </c>
      <c r="C1470" s="102" t="s">
        <v>3255</v>
      </c>
      <c r="D1470" s="102">
        <v>1976</v>
      </c>
      <c r="E1470" s="1" t="s">
        <v>3017</v>
      </c>
      <c r="F1470" s="102" t="s">
        <v>3261</v>
      </c>
      <c r="G1470" s="1">
        <v>94579.86</v>
      </c>
      <c r="H1470" s="1">
        <v>0</v>
      </c>
      <c r="I1470" s="1">
        <v>0</v>
      </c>
      <c r="J1470" s="1">
        <v>0</v>
      </c>
      <c r="K1470" s="1">
        <v>94579.86</v>
      </c>
      <c r="L1470" s="1"/>
      <c r="M1470" s="1"/>
      <c r="O1470" s="38"/>
      <c r="P1470" s="38"/>
      <c r="AD1470"/>
      <c r="AE1470"/>
    </row>
    <row r="1471" spans="1:31" hidden="1" x14ac:dyDescent="0.35">
      <c r="A1471" s="106">
        <v>44651</v>
      </c>
      <c r="B1471" s="1"/>
      <c r="C1471" s="102" t="s">
        <v>3857</v>
      </c>
      <c r="D1471" s="102">
        <v>149</v>
      </c>
      <c r="E1471" s="1" t="s">
        <v>3016</v>
      </c>
      <c r="F1471" s="102" t="s">
        <v>3858</v>
      </c>
      <c r="G1471" s="1">
        <v>304792.71999999997</v>
      </c>
      <c r="H1471" s="1">
        <v>0</v>
      </c>
      <c r="I1471" s="1">
        <v>0</v>
      </c>
      <c r="J1471" s="1">
        <v>0</v>
      </c>
      <c r="K1471" s="1">
        <v>304792.71999999997</v>
      </c>
      <c r="L1471" s="1"/>
      <c r="M1471" s="1"/>
      <c r="O1471" s="38"/>
      <c r="P1471" s="38"/>
      <c r="AD1471"/>
      <c r="AE1471"/>
    </row>
    <row r="1472" spans="1:31" hidden="1" x14ac:dyDescent="0.35">
      <c r="A1472" s="106">
        <v>44651</v>
      </c>
      <c r="B1472" s="1" t="s">
        <v>1132</v>
      </c>
      <c r="C1472" s="102" t="s">
        <v>3859</v>
      </c>
      <c r="D1472" s="102">
        <v>2012</v>
      </c>
      <c r="E1472" s="1" t="s">
        <v>3017</v>
      </c>
      <c r="F1472" s="102" t="s">
        <v>3860</v>
      </c>
      <c r="G1472" s="1">
        <v>269542.98</v>
      </c>
      <c r="H1472" s="1">
        <v>0</v>
      </c>
      <c r="I1472" s="1">
        <v>0</v>
      </c>
      <c r="J1472" s="1">
        <v>0</v>
      </c>
      <c r="K1472" s="1">
        <v>269542.98</v>
      </c>
      <c r="L1472" s="1"/>
      <c r="M1472" s="1" t="s">
        <v>3881</v>
      </c>
      <c r="O1472" s="38"/>
      <c r="P1472" s="38"/>
      <c r="AD1472"/>
      <c r="AE1472"/>
    </row>
    <row r="1473" spans="1:31" hidden="1" x14ac:dyDescent="0.35">
      <c r="A1473" s="106">
        <v>44651</v>
      </c>
      <c r="B1473" s="1" t="s">
        <v>1132</v>
      </c>
      <c r="C1473" s="102" t="s">
        <v>3859</v>
      </c>
      <c r="D1473" s="102">
        <v>2075</v>
      </c>
      <c r="E1473" s="1"/>
      <c r="F1473" s="102" t="s">
        <v>4050</v>
      </c>
      <c r="G1473" s="1">
        <v>35249.74</v>
      </c>
      <c r="H1473" s="1">
        <v>0</v>
      </c>
      <c r="I1473" s="1">
        <v>0</v>
      </c>
      <c r="J1473" s="1">
        <v>0</v>
      </c>
      <c r="K1473" s="1">
        <v>35249.74</v>
      </c>
      <c r="L1473" s="1"/>
      <c r="M1473" s="1" t="s">
        <v>3881</v>
      </c>
      <c r="O1473" s="38"/>
      <c r="P1473" s="38"/>
      <c r="AD1473"/>
      <c r="AE1473"/>
    </row>
    <row r="1474" spans="1:31" hidden="1" x14ac:dyDescent="0.35">
      <c r="A1474" s="106">
        <v>44651</v>
      </c>
      <c r="B1474" s="1"/>
      <c r="C1474" s="102" t="s">
        <v>2459</v>
      </c>
      <c r="D1474" s="102">
        <v>158</v>
      </c>
      <c r="E1474" s="1" t="s">
        <v>3016</v>
      </c>
      <c r="F1474" s="102" t="s">
        <v>3262</v>
      </c>
      <c r="G1474" s="1">
        <v>5512573519.96</v>
      </c>
      <c r="H1474" s="1">
        <v>9292238.7799999993</v>
      </c>
      <c r="I1474" s="1">
        <v>-2874480.36</v>
      </c>
      <c r="J1474" s="1">
        <v>6417758.4199999999</v>
      </c>
      <c r="K1474" s="1">
        <v>5518991278.3800001</v>
      </c>
      <c r="L1474" s="1"/>
      <c r="M1474" s="1"/>
      <c r="O1474" s="38"/>
      <c r="P1474" s="38"/>
      <c r="AD1474"/>
      <c r="AE1474"/>
    </row>
    <row r="1475" spans="1:31" hidden="1" x14ac:dyDescent="0.35">
      <c r="A1475" s="106">
        <v>44651</v>
      </c>
      <c r="B1475" s="1"/>
      <c r="C1475" s="102" t="s">
        <v>2461</v>
      </c>
      <c r="D1475" s="102">
        <v>162</v>
      </c>
      <c r="E1475" s="1" t="s">
        <v>3016</v>
      </c>
      <c r="F1475" s="102" t="s">
        <v>3263</v>
      </c>
      <c r="G1475" s="1">
        <v>108195444.12</v>
      </c>
      <c r="H1475" s="1">
        <v>2093071.52</v>
      </c>
      <c r="I1475" s="1">
        <v>0</v>
      </c>
      <c r="J1475" s="1">
        <v>2093071.52</v>
      </c>
      <c r="K1475" s="1">
        <v>110288515.64</v>
      </c>
      <c r="L1475" s="1"/>
      <c r="M1475" s="1"/>
      <c r="O1475" s="38"/>
      <c r="P1475" s="38"/>
      <c r="AD1475"/>
      <c r="AE1475"/>
    </row>
    <row r="1476" spans="1:31" hidden="1" x14ac:dyDescent="0.35">
      <c r="A1476" s="106">
        <v>44651</v>
      </c>
      <c r="B1476" s="1"/>
      <c r="C1476" s="102" t="s">
        <v>2463</v>
      </c>
      <c r="D1476" s="102">
        <v>200</v>
      </c>
      <c r="E1476" s="1" t="s">
        <v>3016</v>
      </c>
      <c r="F1476" s="102" t="s">
        <v>3264</v>
      </c>
      <c r="G1476" s="1">
        <v>2463120.71</v>
      </c>
      <c r="H1476" s="1">
        <v>8196.2099999999991</v>
      </c>
      <c r="I1476" s="1">
        <v>0</v>
      </c>
      <c r="J1476" s="1">
        <v>8196.2099999999991</v>
      </c>
      <c r="K1476" s="1">
        <v>2471316.92</v>
      </c>
      <c r="L1476" s="1"/>
      <c r="M1476" s="1"/>
      <c r="O1476" s="38"/>
      <c r="P1476" s="38"/>
      <c r="AD1476"/>
      <c r="AE1476"/>
    </row>
    <row r="1477" spans="1:31" hidden="1" x14ac:dyDescent="0.35">
      <c r="A1477" s="106">
        <v>44651</v>
      </c>
      <c r="B1477" s="1"/>
      <c r="C1477" s="102" t="s">
        <v>3265</v>
      </c>
      <c r="D1477" s="102">
        <v>201</v>
      </c>
      <c r="E1477" s="1" t="s">
        <v>3016</v>
      </c>
      <c r="F1477" s="102" t="s">
        <v>3266</v>
      </c>
      <c r="G1477" s="1">
        <v>2463120.71</v>
      </c>
      <c r="H1477" s="1">
        <v>8196.2099999999991</v>
      </c>
      <c r="I1477" s="1">
        <v>0</v>
      </c>
      <c r="J1477" s="1">
        <v>8196.2099999999991</v>
      </c>
      <c r="K1477" s="1">
        <v>2471316.92</v>
      </c>
      <c r="L1477" s="1"/>
      <c r="M1477" s="1"/>
      <c r="O1477" s="38"/>
      <c r="P1477" s="38"/>
      <c r="AD1477"/>
      <c r="AE1477"/>
    </row>
    <row r="1478" spans="1:31" hidden="1" x14ac:dyDescent="0.35">
      <c r="A1478" s="106">
        <v>44651</v>
      </c>
      <c r="B1478" s="1" t="s">
        <v>1139</v>
      </c>
      <c r="C1478" s="102" t="s">
        <v>3265</v>
      </c>
      <c r="D1478" s="102">
        <v>202</v>
      </c>
      <c r="E1478" s="1" t="s">
        <v>3017</v>
      </c>
      <c r="F1478" s="102" t="s">
        <v>3266</v>
      </c>
      <c r="G1478" s="1">
        <v>2463120.71</v>
      </c>
      <c r="H1478" s="1">
        <v>8196.2099999999991</v>
      </c>
      <c r="I1478" s="1">
        <v>0</v>
      </c>
      <c r="J1478" s="1">
        <v>8196.2099999999991</v>
      </c>
      <c r="K1478" s="1">
        <v>2471316.92</v>
      </c>
      <c r="L1478" s="1"/>
      <c r="M1478" s="1"/>
      <c r="O1478" s="38"/>
      <c r="P1478" s="38"/>
      <c r="AD1478"/>
      <c r="AE1478"/>
    </row>
    <row r="1479" spans="1:31" hidden="1" x14ac:dyDescent="0.35">
      <c r="A1479" s="106">
        <v>44651</v>
      </c>
      <c r="B1479" s="1"/>
      <c r="C1479" s="102" t="s">
        <v>2465</v>
      </c>
      <c r="D1479" s="102">
        <v>203</v>
      </c>
      <c r="E1479" s="1" t="s">
        <v>3016</v>
      </c>
      <c r="F1479" s="102" t="s">
        <v>3267</v>
      </c>
      <c r="G1479" s="1">
        <v>76255128.670000002</v>
      </c>
      <c r="H1479" s="1">
        <v>2084875.31</v>
      </c>
      <c r="I1479" s="1">
        <v>0</v>
      </c>
      <c r="J1479" s="1">
        <v>2084875.31</v>
      </c>
      <c r="K1479" s="1">
        <v>78340003.980000004</v>
      </c>
      <c r="L1479" s="1"/>
      <c r="M1479" s="1"/>
      <c r="O1479" s="38"/>
      <c r="P1479" s="38"/>
      <c r="AD1479"/>
      <c r="AE1479"/>
    </row>
    <row r="1480" spans="1:31" hidden="1" x14ac:dyDescent="0.35">
      <c r="A1480" s="106">
        <v>44651</v>
      </c>
      <c r="B1480" s="1" t="s">
        <v>1139</v>
      </c>
      <c r="C1480" s="102" t="s">
        <v>3268</v>
      </c>
      <c r="D1480" s="102">
        <v>204</v>
      </c>
      <c r="E1480" s="1" t="s">
        <v>3017</v>
      </c>
      <c r="F1480" s="102" t="s">
        <v>3269</v>
      </c>
      <c r="G1480" s="1">
        <v>27352417.510000002</v>
      </c>
      <c r="H1480" s="1">
        <v>21973.599999999999</v>
      </c>
      <c r="I1480" s="1">
        <v>0</v>
      </c>
      <c r="J1480" s="1">
        <v>21973.599999999999</v>
      </c>
      <c r="K1480" s="1">
        <v>27374391.109999999</v>
      </c>
      <c r="L1480" s="1"/>
      <c r="M1480" s="1"/>
      <c r="O1480" s="38"/>
      <c r="P1480" s="38"/>
      <c r="AD1480"/>
      <c r="AE1480"/>
    </row>
    <row r="1481" spans="1:31" hidden="1" x14ac:dyDescent="0.35">
      <c r="A1481" s="106">
        <v>44651</v>
      </c>
      <c r="B1481" s="1" t="s">
        <v>1139</v>
      </c>
      <c r="C1481" s="102" t="s">
        <v>3268</v>
      </c>
      <c r="D1481" s="102">
        <v>1964</v>
      </c>
      <c r="E1481" s="1" t="s">
        <v>3017</v>
      </c>
      <c r="F1481" s="102" t="s">
        <v>3270</v>
      </c>
      <c r="G1481" s="1">
        <v>48902711.159999996</v>
      </c>
      <c r="H1481" s="1">
        <v>2062901.71</v>
      </c>
      <c r="I1481" s="1">
        <v>0</v>
      </c>
      <c r="J1481" s="1">
        <v>2062901.71</v>
      </c>
      <c r="K1481" s="1">
        <v>50965612.869999997</v>
      </c>
      <c r="L1481" s="1"/>
      <c r="M1481" s="1"/>
      <c r="O1481" s="38"/>
      <c r="P1481" s="38"/>
      <c r="AD1481"/>
      <c r="AE1481"/>
    </row>
    <row r="1482" spans="1:31" hidden="1" x14ac:dyDescent="0.35">
      <c r="A1482" s="106">
        <v>44651</v>
      </c>
      <c r="B1482" s="1"/>
      <c r="C1482" s="102" t="s">
        <v>2467</v>
      </c>
      <c r="D1482" s="102">
        <v>205</v>
      </c>
      <c r="E1482" s="1" t="s">
        <v>3016</v>
      </c>
      <c r="F1482" s="102" t="s">
        <v>3271</v>
      </c>
      <c r="G1482" s="1">
        <v>17363063.100000001</v>
      </c>
      <c r="H1482" s="1">
        <v>0</v>
      </c>
      <c r="I1482" s="1">
        <v>0</v>
      </c>
      <c r="J1482" s="1">
        <v>0</v>
      </c>
      <c r="K1482" s="1">
        <v>17363063.100000001</v>
      </c>
      <c r="L1482" s="1"/>
      <c r="M1482" s="1"/>
      <c r="O1482" s="38"/>
      <c r="P1482" s="38"/>
      <c r="AD1482"/>
      <c r="AE1482"/>
    </row>
    <row r="1483" spans="1:31" hidden="1" x14ac:dyDescent="0.35">
      <c r="A1483" s="106">
        <v>44651</v>
      </c>
      <c r="B1483" s="1"/>
      <c r="C1483" s="102" t="s">
        <v>3272</v>
      </c>
      <c r="D1483" s="102">
        <v>206</v>
      </c>
      <c r="E1483" s="1" t="s">
        <v>3016</v>
      </c>
      <c r="F1483" s="102" t="s">
        <v>3271</v>
      </c>
      <c r="G1483" s="1">
        <v>17363063.100000001</v>
      </c>
      <c r="H1483" s="1">
        <v>0</v>
      </c>
      <c r="I1483" s="1">
        <v>0</v>
      </c>
      <c r="J1483" s="1">
        <v>0</v>
      </c>
      <c r="K1483" s="1">
        <v>17363063.100000001</v>
      </c>
      <c r="L1483" s="1"/>
      <c r="M1483" s="1"/>
      <c r="O1483" s="38"/>
      <c r="P1483" s="38"/>
      <c r="AD1483"/>
      <c r="AE1483"/>
    </row>
    <row r="1484" spans="1:31" hidden="1" x14ac:dyDescent="0.35">
      <c r="A1484" s="106">
        <v>44651</v>
      </c>
      <c r="B1484" s="1" t="s">
        <v>1556</v>
      </c>
      <c r="C1484" s="102" t="s">
        <v>3272</v>
      </c>
      <c r="D1484" s="102">
        <v>207</v>
      </c>
      <c r="E1484" s="1" t="s">
        <v>3017</v>
      </c>
      <c r="F1484" s="102" t="s">
        <v>3273</v>
      </c>
      <c r="G1484" s="1">
        <v>179076.71</v>
      </c>
      <c r="H1484" s="1">
        <v>0</v>
      </c>
      <c r="I1484" s="1">
        <v>0</v>
      </c>
      <c r="J1484" s="1">
        <v>0</v>
      </c>
      <c r="K1484" s="1">
        <v>179076.71</v>
      </c>
      <c r="L1484" s="1"/>
      <c r="M1484" s="1"/>
      <c r="O1484" s="38"/>
      <c r="P1484" s="38"/>
      <c r="AD1484"/>
      <c r="AE1484"/>
    </row>
    <row r="1485" spans="1:31" hidden="1" x14ac:dyDescent="0.35">
      <c r="A1485" s="106">
        <v>44651</v>
      </c>
      <c r="B1485" s="1" t="s">
        <v>1556</v>
      </c>
      <c r="C1485" s="102" t="s">
        <v>3272</v>
      </c>
      <c r="D1485" s="102">
        <v>208</v>
      </c>
      <c r="E1485" s="1" t="s">
        <v>3017</v>
      </c>
      <c r="F1485" s="102" t="s">
        <v>3274</v>
      </c>
      <c r="G1485" s="1">
        <v>17363063.100000001</v>
      </c>
      <c r="H1485" s="1">
        <v>0</v>
      </c>
      <c r="I1485" s="1">
        <v>0</v>
      </c>
      <c r="J1485" s="1">
        <v>0</v>
      </c>
      <c r="K1485" s="1">
        <v>17363063.100000001</v>
      </c>
      <c r="L1485" s="1"/>
      <c r="M1485" s="1"/>
      <c r="O1485" s="38"/>
      <c r="P1485" s="38"/>
      <c r="AD1485"/>
      <c r="AE1485"/>
    </row>
    <row r="1486" spans="1:31" hidden="1" x14ac:dyDescent="0.35">
      <c r="A1486" s="106">
        <v>44651</v>
      </c>
      <c r="B1486" s="1" t="s">
        <v>1556</v>
      </c>
      <c r="C1486" s="102" t="s">
        <v>3272</v>
      </c>
      <c r="D1486" s="102">
        <v>2015</v>
      </c>
      <c r="E1486" s="1" t="s">
        <v>3017</v>
      </c>
      <c r="F1486" s="102" t="s">
        <v>3861</v>
      </c>
      <c r="G1486" s="1">
        <v>-179076.71</v>
      </c>
      <c r="H1486" s="1">
        <v>0</v>
      </c>
      <c r="I1486" s="1">
        <v>0</v>
      </c>
      <c r="J1486" s="1">
        <v>0</v>
      </c>
      <c r="K1486" s="1">
        <v>-179076.71</v>
      </c>
      <c r="L1486" s="1"/>
      <c r="M1486" s="1"/>
      <c r="O1486" s="38"/>
      <c r="P1486" s="38"/>
      <c r="AD1486"/>
      <c r="AE1486"/>
    </row>
    <row r="1487" spans="1:31" hidden="1" x14ac:dyDescent="0.35">
      <c r="A1487" s="106">
        <v>44651</v>
      </c>
      <c r="B1487" s="1"/>
      <c r="C1487" s="102" t="s">
        <v>2902</v>
      </c>
      <c r="D1487" s="102">
        <v>209</v>
      </c>
      <c r="E1487" s="1" t="s">
        <v>3016</v>
      </c>
      <c r="F1487" s="102" t="s">
        <v>3275</v>
      </c>
      <c r="G1487" s="1">
        <v>12114131.640000001</v>
      </c>
      <c r="H1487" s="1">
        <v>0</v>
      </c>
      <c r="I1487" s="1">
        <v>0</v>
      </c>
      <c r="J1487" s="1">
        <v>0</v>
      </c>
      <c r="K1487" s="1">
        <v>12114131.640000001</v>
      </c>
      <c r="L1487" s="1"/>
      <c r="M1487" s="1"/>
      <c r="O1487" s="38"/>
      <c r="P1487" s="38"/>
      <c r="AD1487"/>
      <c r="AE1487"/>
    </row>
    <row r="1488" spans="1:31" hidden="1" x14ac:dyDescent="0.35">
      <c r="A1488" s="106">
        <v>44651</v>
      </c>
      <c r="B1488" s="1"/>
      <c r="C1488" s="102" t="s">
        <v>3276</v>
      </c>
      <c r="D1488" s="102">
        <v>210</v>
      </c>
      <c r="E1488" s="1" t="s">
        <v>3016</v>
      </c>
      <c r="F1488" s="102" t="s">
        <v>3277</v>
      </c>
      <c r="G1488" s="1">
        <v>12114131.640000001</v>
      </c>
      <c r="H1488" s="1">
        <v>0</v>
      </c>
      <c r="I1488" s="1">
        <v>0</v>
      </c>
      <c r="J1488" s="1">
        <v>0</v>
      </c>
      <c r="K1488" s="1">
        <v>12114131.640000001</v>
      </c>
      <c r="L1488" s="1"/>
      <c r="M1488" s="1"/>
      <c r="O1488" s="38"/>
      <c r="P1488" s="38"/>
      <c r="AD1488"/>
      <c r="AE1488"/>
    </row>
    <row r="1489" spans="1:31" hidden="1" x14ac:dyDescent="0.35">
      <c r="A1489" s="106">
        <v>44651</v>
      </c>
      <c r="B1489" s="1" t="s">
        <v>1141</v>
      </c>
      <c r="C1489" s="102" t="s">
        <v>3276</v>
      </c>
      <c r="D1489" s="102">
        <v>211</v>
      </c>
      <c r="E1489" s="1" t="s">
        <v>3017</v>
      </c>
      <c r="F1489" s="102" t="s">
        <v>3278</v>
      </c>
      <c r="G1489" s="1">
        <v>9433.5</v>
      </c>
      <c r="H1489" s="1">
        <v>0</v>
      </c>
      <c r="I1489" s="1">
        <v>0</v>
      </c>
      <c r="J1489" s="1">
        <v>0</v>
      </c>
      <c r="K1489" s="1">
        <v>9433.5</v>
      </c>
      <c r="L1489" s="1"/>
      <c r="M1489" s="1"/>
      <c r="O1489" s="38"/>
      <c r="P1489" s="38"/>
      <c r="AD1489"/>
      <c r="AE1489"/>
    </row>
    <row r="1490" spans="1:31" hidden="1" x14ac:dyDescent="0.35">
      <c r="A1490" s="106">
        <v>44651</v>
      </c>
      <c r="B1490" s="1" t="s">
        <v>3862</v>
      </c>
      <c r="C1490" s="102" t="s">
        <v>3276</v>
      </c>
      <c r="D1490" s="102">
        <v>2018</v>
      </c>
      <c r="E1490" s="1" t="s">
        <v>3017</v>
      </c>
      <c r="F1490" s="102" t="s">
        <v>3863</v>
      </c>
      <c r="G1490" s="1">
        <v>12104698.140000001</v>
      </c>
      <c r="H1490" s="1">
        <v>0</v>
      </c>
      <c r="I1490" s="1">
        <v>0</v>
      </c>
      <c r="J1490" s="1">
        <v>0</v>
      </c>
      <c r="K1490" s="1">
        <v>12104698.140000001</v>
      </c>
      <c r="L1490" s="1"/>
      <c r="M1490" s="1"/>
      <c r="O1490" s="38"/>
      <c r="P1490" s="38"/>
      <c r="AD1490"/>
      <c r="AE1490"/>
    </row>
    <row r="1491" spans="1:31" hidden="1" x14ac:dyDescent="0.35">
      <c r="A1491" s="106">
        <v>44651</v>
      </c>
      <c r="B1491" s="1"/>
      <c r="C1491" s="102" t="s">
        <v>2470</v>
      </c>
      <c r="D1491" s="102">
        <v>212</v>
      </c>
      <c r="E1491" s="1" t="s">
        <v>3016</v>
      </c>
      <c r="F1491" s="102" t="s">
        <v>3279</v>
      </c>
      <c r="G1491" s="1">
        <v>4915032.95</v>
      </c>
      <c r="H1491" s="1">
        <v>0</v>
      </c>
      <c r="I1491" s="1">
        <v>-8076.47</v>
      </c>
      <c r="J1491" s="1">
        <v>-8076.47</v>
      </c>
      <c r="K1491" s="1">
        <v>4906956.4800000004</v>
      </c>
      <c r="L1491" s="1"/>
      <c r="M1491" s="1"/>
      <c r="O1491" s="38"/>
      <c r="P1491" s="38"/>
      <c r="AD1491"/>
      <c r="AE1491"/>
    </row>
    <row r="1492" spans="1:31" hidden="1" x14ac:dyDescent="0.35">
      <c r="A1492" s="106">
        <v>44651</v>
      </c>
      <c r="B1492" s="1"/>
      <c r="C1492" s="102" t="s">
        <v>3823</v>
      </c>
      <c r="D1492" s="102">
        <v>1914</v>
      </c>
      <c r="E1492" s="1" t="s">
        <v>3016</v>
      </c>
      <c r="F1492" s="102" t="s">
        <v>3824</v>
      </c>
      <c r="G1492" s="1">
        <v>5014753.22</v>
      </c>
      <c r="H1492" s="1">
        <v>0</v>
      </c>
      <c r="I1492" s="1">
        <v>0</v>
      </c>
      <c r="J1492" s="1">
        <v>0</v>
      </c>
      <c r="K1492" s="1">
        <v>5014753.22</v>
      </c>
      <c r="L1492" s="1"/>
      <c r="M1492" s="1"/>
      <c r="O1492" s="38"/>
      <c r="P1492" s="38"/>
      <c r="AD1492"/>
      <c r="AE1492"/>
    </row>
    <row r="1493" spans="1:31" hidden="1" x14ac:dyDescent="0.35">
      <c r="A1493" s="106">
        <v>44651</v>
      </c>
      <c r="B1493" s="1"/>
      <c r="C1493" s="102" t="s">
        <v>3825</v>
      </c>
      <c r="D1493" s="102">
        <v>218</v>
      </c>
      <c r="E1493" s="1" t="s">
        <v>3016</v>
      </c>
      <c r="F1493" s="102" t="s">
        <v>3826</v>
      </c>
      <c r="G1493" s="1">
        <v>5014753.22</v>
      </c>
      <c r="H1493" s="1">
        <v>0</v>
      </c>
      <c r="I1493" s="1">
        <v>0</v>
      </c>
      <c r="J1493" s="1">
        <v>0</v>
      </c>
      <c r="K1493" s="1">
        <v>5014753.22</v>
      </c>
      <c r="L1493" s="1"/>
      <c r="M1493" s="1"/>
      <c r="O1493" s="38"/>
      <c r="P1493" s="38"/>
      <c r="AD1493"/>
      <c r="AE1493"/>
    </row>
    <row r="1494" spans="1:31" hidden="1" x14ac:dyDescent="0.35">
      <c r="A1494" s="106">
        <v>44651</v>
      </c>
      <c r="B1494" s="1"/>
      <c r="C1494" s="102" t="s">
        <v>3825</v>
      </c>
      <c r="D1494" s="102">
        <v>1986</v>
      </c>
      <c r="E1494" s="1" t="s">
        <v>3016</v>
      </c>
      <c r="F1494" s="102" t="s">
        <v>3827</v>
      </c>
      <c r="G1494" s="1">
        <v>5014753.22</v>
      </c>
      <c r="H1494" s="1">
        <v>0</v>
      </c>
      <c r="I1494" s="1">
        <v>0</v>
      </c>
      <c r="J1494" s="1">
        <v>0</v>
      </c>
      <c r="K1494" s="1">
        <v>5014753.22</v>
      </c>
      <c r="L1494" s="1"/>
      <c r="M1494" s="1"/>
      <c r="O1494" s="38"/>
      <c r="P1494" s="38"/>
      <c r="AD1494"/>
      <c r="AE1494"/>
    </row>
    <row r="1495" spans="1:31" hidden="1" x14ac:dyDescent="0.35">
      <c r="A1495" s="106">
        <v>44651</v>
      </c>
      <c r="B1495" s="1" t="s">
        <v>3846</v>
      </c>
      <c r="C1495" s="102" t="s">
        <v>3825</v>
      </c>
      <c r="D1495" s="102">
        <v>1987</v>
      </c>
      <c r="E1495" s="1" t="s">
        <v>3017</v>
      </c>
      <c r="F1495" s="102" t="s">
        <v>3827</v>
      </c>
      <c r="G1495" s="1">
        <v>5014753.22</v>
      </c>
      <c r="H1495" s="1">
        <v>0</v>
      </c>
      <c r="I1495" s="1">
        <v>0</v>
      </c>
      <c r="J1495" s="1">
        <v>0</v>
      </c>
      <c r="K1495" s="1">
        <v>5014753.22</v>
      </c>
      <c r="L1495" s="1"/>
      <c r="M1495" s="1"/>
      <c r="O1495" s="38"/>
      <c r="P1495" s="38"/>
      <c r="AD1495"/>
      <c r="AE1495"/>
    </row>
    <row r="1496" spans="1:31" hidden="1" x14ac:dyDescent="0.35">
      <c r="A1496" s="106">
        <v>44651</v>
      </c>
      <c r="B1496" s="1"/>
      <c r="C1496" s="102" t="s">
        <v>2476</v>
      </c>
      <c r="D1496" s="102">
        <v>222</v>
      </c>
      <c r="E1496" s="1" t="s">
        <v>3016</v>
      </c>
      <c r="F1496" s="102" t="s">
        <v>3280</v>
      </c>
      <c r="G1496" s="1">
        <v>36414.07</v>
      </c>
      <c r="H1496" s="1">
        <v>0</v>
      </c>
      <c r="I1496" s="1">
        <v>0</v>
      </c>
      <c r="J1496" s="1">
        <v>0</v>
      </c>
      <c r="K1496" s="1">
        <v>36414.07</v>
      </c>
      <c r="L1496" s="1"/>
      <c r="M1496" s="1"/>
      <c r="O1496" s="38"/>
      <c r="P1496" s="38"/>
      <c r="AD1496"/>
      <c r="AE1496"/>
    </row>
    <row r="1497" spans="1:31" hidden="1" x14ac:dyDescent="0.35">
      <c r="A1497" s="106">
        <v>44651</v>
      </c>
      <c r="B1497" s="1" t="s">
        <v>3846</v>
      </c>
      <c r="C1497" s="102" t="s">
        <v>3281</v>
      </c>
      <c r="D1497" s="102">
        <v>223</v>
      </c>
      <c r="E1497" s="1" t="s">
        <v>3017</v>
      </c>
      <c r="F1497" s="102" t="s">
        <v>3282</v>
      </c>
      <c r="G1497" s="1">
        <v>18164.060000000001</v>
      </c>
      <c r="H1497" s="1">
        <v>0</v>
      </c>
      <c r="I1497" s="1">
        <v>0</v>
      </c>
      <c r="J1497" s="1">
        <v>0</v>
      </c>
      <c r="K1497" s="1">
        <v>18164.060000000001</v>
      </c>
      <c r="L1497" s="1"/>
      <c r="M1497" s="1"/>
      <c r="O1497" s="38"/>
      <c r="P1497" s="38"/>
      <c r="AD1497"/>
      <c r="AE1497"/>
    </row>
    <row r="1498" spans="1:31" hidden="1" x14ac:dyDescent="0.35">
      <c r="A1498" s="106">
        <v>44651</v>
      </c>
      <c r="B1498" s="1" t="s">
        <v>3846</v>
      </c>
      <c r="C1498" s="102" t="s">
        <v>3281</v>
      </c>
      <c r="D1498" s="102">
        <v>224</v>
      </c>
      <c r="E1498" s="1" t="s">
        <v>3017</v>
      </c>
      <c r="F1498" s="102" t="s">
        <v>3283</v>
      </c>
      <c r="G1498" s="1">
        <v>18250.009999999998</v>
      </c>
      <c r="H1498" s="1">
        <v>0</v>
      </c>
      <c r="I1498" s="1">
        <v>0</v>
      </c>
      <c r="J1498" s="1">
        <v>0</v>
      </c>
      <c r="K1498" s="1">
        <v>18250.009999999998</v>
      </c>
      <c r="L1498" s="1"/>
      <c r="M1498" s="1"/>
      <c r="O1498" s="38"/>
      <c r="P1498" s="38"/>
      <c r="AD1498"/>
      <c r="AE1498"/>
    </row>
    <row r="1499" spans="1:31" hidden="1" x14ac:dyDescent="0.35">
      <c r="A1499" s="106">
        <v>44651</v>
      </c>
      <c r="B1499" s="1"/>
      <c r="C1499" s="102" t="s">
        <v>2478</v>
      </c>
      <c r="D1499" s="102">
        <v>225</v>
      </c>
      <c r="E1499" s="1" t="s">
        <v>3016</v>
      </c>
      <c r="F1499" s="102" t="s">
        <v>3284</v>
      </c>
      <c r="G1499" s="1">
        <v>3216838.38</v>
      </c>
      <c r="H1499" s="1">
        <v>0</v>
      </c>
      <c r="I1499" s="1">
        <v>0</v>
      </c>
      <c r="J1499" s="1">
        <v>0</v>
      </c>
      <c r="K1499" s="1">
        <v>3216838.38</v>
      </c>
      <c r="L1499" s="1"/>
      <c r="M1499" s="1"/>
      <c r="O1499" s="38"/>
      <c r="P1499" s="38"/>
      <c r="AD1499"/>
      <c r="AE1499"/>
    </row>
    <row r="1500" spans="1:31" hidden="1" x14ac:dyDescent="0.35">
      <c r="A1500" s="106">
        <v>44651</v>
      </c>
      <c r="B1500" s="1" t="s">
        <v>3846</v>
      </c>
      <c r="C1500" s="102" t="s">
        <v>3285</v>
      </c>
      <c r="D1500" s="102">
        <v>226</v>
      </c>
      <c r="E1500" s="1" t="s">
        <v>3017</v>
      </c>
      <c r="F1500" s="102" t="s">
        <v>3286</v>
      </c>
      <c r="G1500" s="1">
        <v>3216418.22</v>
      </c>
      <c r="H1500" s="1">
        <v>0</v>
      </c>
      <c r="I1500" s="1">
        <v>0</v>
      </c>
      <c r="J1500" s="1">
        <v>0</v>
      </c>
      <c r="K1500" s="1">
        <v>3216418.22</v>
      </c>
      <c r="L1500" s="1"/>
      <c r="M1500" s="1"/>
      <c r="O1500" s="38"/>
      <c r="P1500" s="38"/>
      <c r="AD1500"/>
      <c r="AE1500"/>
    </row>
    <row r="1501" spans="1:31" hidden="1" x14ac:dyDescent="0.35">
      <c r="A1501" s="106">
        <v>44651</v>
      </c>
      <c r="B1501" s="1" t="s">
        <v>3846</v>
      </c>
      <c r="C1501" s="102" t="s">
        <v>3285</v>
      </c>
      <c r="D1501" s="102">
        <v>227</v>
      </c>
      <c r="E1501" s="1" t="s">
        <v>3017</v>
      </c>
      <c r="F1501" s="102" t="s">
        <v>3287</v>
      </c>
      <c r="G1501" s="1">
        <v>420.16</v>
      </c>
      <c r="H1501" s="1">
        <v>0</v>
      </c>
      <c r="I1501" s="1">
        <v>0</v>
      </c>
      <c r="J1501" s="1">
        <v>0</v>
      </c>
      <c r="K1501" s="1">
        <v>420.16</v>
      </c>
      <c r="L1501" s="1"/>
      <c r="M1501" s="1"/>
      <c r="O1501" s="38"/>
      <c r="P1501" s="38"/>
      <c r="AD1501"/>
      <c r="AE1501"/>
    </row>
    <row r="1502" spans="1:31" hidden="1" x14ac:dyDescent="0.35">
      <c r="A1502" s="106">
        <v>44651</v>
      </c>
      <c r="B1502" s="1"/>
      <c r="C1502" s="102" t="s">
        <v>3052</v>
      </c>
      <c r="D1502" s="102">
        <v>1948</v>
      </c>
      <c r="E1502" s="1" t="s">
        <v>3016</v>
      </c>
      <c r="F1502" s="102" t="s">
        <v>3288</v>
      </c>
      <c r="G1502" s="1">
        <v>-3215678.4</v>
      </c>
      <c r="H1502" s="1">
        <v>0</v>
      </c>
      <c r="I1502" s="1">
        <v>0</v>
      </c>
      <c r="J1502" s="1">
        <v>0</v>
      </c>
      <c r="K1502" s="1">
        <v>-3215678.4</v>
      </c>
      <c r="L1502" s="1"/>
      <c r="M1502" s="1"/>
      <c r="O1502" s="38"/>
      <c r="P1502" s="38"/>
      <c r="AD1502"/>
      <c r="AE1502"/>
    </row>
    <row r="1503" spans="1:31" hidden="1" x14ac:dyDescent="0.35">
      <c r="A1503" s="106">
        <v>44651</v>
      </c>
      <c r="B1503" s="1" t="s">
        <v>3846</v>
      </c>
      <c r="C1503" s="102" t="s">
        <v>3289</v>
      </c>
      <c r="D1503" s="102">
        <v>1949</v>
      </c>
      <c r="E1503" s="1" t="s">
        <v>3017</v>
      </c>
      <c r="F1503" s="102" t="s">
        <v>3290</v>
      </c>
      <c r="G1503" s="1">
        <v>-3215678.4</v>
      </c>
      <c r="H1503" s="1">
        <v>0</v>
      </c>
      <c r="I1503" s="1">
        <v>0</v>
      </c>
      <c r="J1503" s="1">
        <v>0</v>
      </c>
      <c r="K1503" s="1">
        <v>-3215678.4</v>
      </c>
      <c r="L1503" s="1"/>
      <c r="M1503" s="1"/>
      <c r="O1503" s="38"/>
      <c r="P1503" s="38"/>
      <c r="AD1503"/>
      <c r="AE1503"/>
    </row>
    <row r="1504" spans="1:31" hidden="1" x14ac:dyDescent="0.35">
      <c r="A1504" s="106">
        <v>44651</v>
      </c>
      <c r="B1504" s="1"/>
      <c r="C1504" s="102" t="s">
        <v>3836</v>
      </c>
      <c r="D1504" s="102">
        <v>1991</v>
      </c>
      <c r="E1504" s="1" t="s">
        <v>3016</v>
      </c>
      <c r="F1504" s="102" t="s">
        <v>3837</v>
      </c>
      <c r="G1504" s="1">
        <v>-137294.32</v>
      </c>
      <c r="H1504" s="1">
        <v>0</v>
      </c>
      <c r="I1504" s="1">
        <v>-8076.47</v>
      </c>
      <c r="J1504" s="1">
        <v>-8076.47</v>
      </c>
      <c r="K1504" s="1">
        <v>-145370.79</v>
      </c>
      <c r="L1504" s="1"/>
      <c r="M1504" s="1"/>
      <c r="O1504" s="38"/>
      <c r="P1504" s="38"/>
      <c r="AD1504"/>
      <c r="AE1504"/>
    </row>
    <row r="1505" spans="1:31" hidden="1" x14ac:dyDescent="0.35">
      <c r="A1505" s="106">
        <v>44651</v>
      </c>
      <c r="B1505" s="1" t="s">
        <v>3847</v>
      </c>
      <c r="C1505" s="102" t="s">
        <v>3833</v>
      </c>
      <c r="D1505" s="102">
        <v>1992</v>
      </c>
      <c r="E1505" s="1" t="s">
        <v>3017</v>
      </c>
      <c r="F1505" s="102" t="s">
        <v>3834</v>
      </c>
      <c r="G1505" s="1">
        <v>-137294.32</v>
      </c>
      <c r="H1505" s="1">
        <v>0</v>
      </c>
      <c r="I1505" s="1">
        <v>-8076.47</v>
      </c>
      <c r="J1505" s="1">
        <v>-8076.47</v>
      </c>
      <c r="K1505" s="1">
        <v>-145370.79</v>
      </c>
      <c r="L1505" s="1"/>
      <c r="M1505" s="1"/>
      <c r="O1505" s="38"/>
      <c r="P1505" s="38"/>
      <c r="AD1505"/>
      <c r="AE1505"/>
    </row>
    <row r="1506" spans="1:31" hidden="1" x14ac:dyDescent="0.35">
      <c r="A1506" s="106">
        <v>44651</v>
      </c>
      <c r="B1506" s="1"/>
      <c r="C1506" s="102" t="s">
        <v>2480</v>
      </c>
      <c r="D1506" s="102">
        <v>228</v>
      </c>
      <c r="E1506" s="1" t="s">
        <v>3016</v>
      </c>
      <c r="F1506" s="102" t="s">
        <v>3291</v>
      </c>
      <c r="G1506" s="1">
        <v>5340020253.4799995</v>
      </c>
      <c r="H1506" s="1">
        <v>5740538.9000000004</v>
      </c>
      <c r="I1506" s="1">
        <v>-2606469.17</v>
      </c>
      <c r="J1506" s="1">
        <v>3134069.7300000004</v>
      </c>
      <c r="K1506" s="1">
        <v>5343154323.21</v>
      </c>
      <c r="L1506" s="1"/>
      <c r="M1506" s="1"/>
      <c r="O1506" s="38"/>
      <c r="P1506" s="38"/>
      <c r="AD1506"/>
      <c r="AE1506"/>
    </row>
    <row r="1507" spans="1:31" hidden="1" x14ac:dyDescent="0.35">
      <c r="A1507" s="106">
        <v>44651</v>
      </c>
      <c r="B1507" s="1"/>
      <c r="C1507" s="102" t="s">
        <v>2486</v>
      </c>
      <c r="D1507" s="102">
        <v>295</v>
      </c>
      <c r="E1507" s="1" t="s">
        <v>3016</v>
      </c>
      <c r="F1507" s="102" t="s">
        <v>3292</v>
      </c>
      <c r="G1507" s="1">
        <v>1524817909.27</v>
      </c>
      <c r="H1507" s="1">
        <v>262038</v>
      </c>
      <c r="I1507" s="1">
        <v>0</v>
      </c>
      <c r="J1507" s="1">
        <v>262038</v>
      </c>
      <c r="K1507" s="1">
        <v>1525079947.27</v>
      </c>
      <c r="L1507" s="1"/>
      <c r="M1507" s="1"/>
      <c r="O1507" s="38"/>
      <c r="P1507" s="38"/>
      <c r="AD1507"/>
      <c r="AE1507"/>
    </row>
    <row r="1508" spans="1:31" hidden="1" x14ac:dyDescent="0.35">
      <c r="A1508" s="106">
        <v>44651</v>
      </c>
      <c r="B1508" s="1" t="s">
        <v>1144</v>
      </c>
      <c r="C1508" s="102" t="s">
        <v>3293</v>
      </c>
      <c r="D1508" s="102">
        <v>296</v>
      </c>
      <c r="E1508" s="1" t="s">
        <v>3017</v>
      </c>
      <c r="F1508" s="102" t="s">
        <v>3257</v>
      </c>
      <c r="G1508" s="1">
        <v>159707024.27000001</v>
      </c>
      <c r="H1508" s="1">
        <v>0</v>
      </c>
      <c r="I1508" s="1">
        <v>0</v>
      </c>
      <c r="J1508" s="1">
        <v>0</v>
      </c>
      <c r="K1508" s="1">
        <v>159707024.27000001</v>
      </c>
      <c r="L1508" s="1"/>
      <c r="M1508" s="1" t="s">
        <v>160</v>
      </c>
      <c r="O1508" s="38"/>
      <c r="P1508" s="38"/>
      <c r="AD1508"/>
      <c r="AE1508"/>
    </row>
    <row r="1509" spans="1:31" hidden="1" x14ac:dyDescent="0.35">
      <c r="A1509" s="106">
        <v>44651</v>
      </c>
      <c r="B1509" s="1" t="s">
        <v>1144</v>
      </c>
      <c r="C1509" s="102" t="s">
        <v>3293</v>
      </c>
      <c r="D1509" s="102">
        <v>298</v>
      </c>
      <c r="E1509" s="1" t="s">
        <v>3017</v>
      </c>
      <c r="F1509" s="102" t="s">
        <v>3294</v>
      </c>
      <c r="G1509" s="1">
        <v>4060271.71</v>
      </c>
      <c r="H1509" s="1">
        <v>0</v>
      </c>
      <c r="I1509" s="1">
        <v>0</v>
      </c>
      <c r="J1509" s="1">
        <v>0</v>
      </c>
      <c r="K1509" s="1">
        <v>4060271.71</v>
      </c>
      <c r="L1509" s="1"/>
      <c r="M1509" s="1" t="s">
        <v>1283</v>
      </c>
      <c r="O1509" s="38"/>
      <c r="P1509" s="38"/>
      <c r="AD1509"/>
      <c r="AE1509"/>
    </row>
    <row r="1510" spans="1:31" hidden="1" x14ac:dyDescent="0.35">
      <c r="A1510" s="106">
        <v>44651</v>
      </c>
      <c r="B1510" s="1" t="s">
        <v>1144</v>
      </c>
      <c r="C1510" s="102" t="s">
        <v>3293</v>
      </c>
      <c r="D1510" s="102">
        <v>299</v>
      </c>
      <c r="E1510" s="1" t="s">
        <v>3017</v>
      </c>
      <c r="F1510" s="102" t="s">
        <v>3295</v>
      </c>
      <c r="G1510" s="1">
        <v>2726094.17</v>
      </c>
      <c r="H1510" s="1">
        <v>247140</v>
      </c>
      <c r="I1510" s="1">
        <v>0</v>
      </c>
      <c r="J1510" s="1">
        <v>247140</v>
      </c>
      <c r="K1510" s="1">
        <v>2973234.17</v>
      </c>
      <c r="L1510" s="1"/>
      <c r="M1510" s="1" t="s">
        <v>1279</v>
      </c>
      <c r="O1510" s="38"/>
      <c r="P1510" s="38"/>
      <c r="AD1510"/>
      <c r="AE1510"/>
    </row>
    <row r="1511" spans="1:31" hidden="1" x14ac:dyDescent="0.35">
      <c r="A1511" s="106">
        <v>44651</v>
      </c>
      <c r="B1511" s="1" t="s">
        <v>1144</v>
      </c>
      <c r="C1511" s="102" t="s">
        <v>3293</v>
      </c>
      <c r="D1511" s="102">
        <v>300</v>
      </c>
      <c r="E1511" s="1" t="s">
        <v>3017</v>
      </c>
      <c r="F1511" s="102" t="s">
        <v>3296</v>
      </c>
      <c r="G1511" s="1">
        <v>2230882.85</v>
      </c>
      <c r="H1511" s="1">
        <v>0</v>
      </c>
      <c r="I1511" s="1">
        <v>0</v>
      </c>
      <c r="J1511" s="1">
        <v>0</v>
      </c>
      <c r="K1511" s="1">
        <v>2230882.85</v>
      </c>
      <c r="L1511" s="1"/>
      <c r="M1511" s="1" t="s">
        <v>1282</v>
      </c>
      <c r="O1511" s="38"/>
      <c r="P1511" s="38"/>
      <c r="AD1511"/>
      <c r="AE1511"/>
    </row>
    <row r="1512" spans="1:31" hidden="1" x14ac:dyDescent="0.35">
      <c r="A1512" s="106">
        <v>44651</v>
      </c>
      <c r="B1512" s="1" t="s">
        <v>1144</v>
      </c>
      <c r="C1512" s="102" t="s">
        <v>3293</v>
      </c>
      <c r="D1512" s="102">
        <v>302</v>
      </c>
      <c r="E1512" s="1" t="s">
        <v>3017</v>
      </c>
      <c r="F1512" s="102" t="s">
        <v>3297</v>
      </c>
      <c r="G1512" s="1">
        <v>4816706.4400000004</v>
      </c>
      <c r="H1512" s="1">
        <v>14898</v>
      </c>
      <c r="I1512" s="1">
        <v>0</v>
      </c>
      <c r="J1512" s="1">
        <v>14898</v>
      </c>
      <c r="K1512" s="1">
        <v>4831604.4400000004</v>
      </c>
      <c r="L1512" s="1"/>
      <c r="M1512" s="1" t="s">
        <v>1281</v>
      </c>
      <c r="O1512" s="38"/>
      <c r="P1512" s="38"/>
      <c r="AD1512"/>
      <c r="AE1512"/>
    </row>
    <row r="1513" spans="1:31" hidden="1" x14ac:dyDescent="0.35">
      <c r="A1513" s="106">
        <v>44651</v>
      </c>
      <c r="B1513" s="1" t="s">
        <v>1144</v>
      </c>
      <c r="C1513" s="102" t="s">
        <v>3293</v>
      </c>
      <c r="D1513" s="102">
        <v>303</v>
      </c>
      <c r="E1513" s="1" t="s">
        <v>3017</v>
      </c>
      <c r="F1513" s="102" t="s">
        <v>3298</v>
      </c>
      <c r="G1513" s="1">
        <v>878586.71</v>
      </c>
      <c r="H1513" s="1">
        <v>0</v>
      </c>
      <c r="I1513" s="1">
        <v>0</v>
      </c>
      <c r="J1513" s="1">
        <v>0</v>
      </c>
      <c r="K1513" s="1">
        <v>878586.71</v>
      </c>
      <c r="L1513" s="1"/>
      <c r="M1513" s="1" t="s">
        <v>1280</v>
      </c>
      <c r="O1513" s="38"/>
      <c r="P1513" s="38"/>
      <c r="AD1513"/>
      <c r="AE1513"/>
    </row>
    <row r="1514" spans="1:31" hidden="1" x14ac:dyDescent="0.35">
      <c r="A1514" s="106">
        <v>44651</v>
      </c>
      <c r="B1514" s="1" t="s">
        <v>1144</v>
      </c>
      <c r="C1514" s="102" t="s">
        <v>3293</v>
      </c>
      <c r="D1514" s="102">
        <v>1919</v>
      </c>
      <c r="E1514" s="1" t="s">
        <v>3017</v>
      </c>
      <c r="F1514" s="102" t="s">
        <v>3299</v>
      </c>
      <c r="G1514" s="1">
        <v>4642772.51</v>
      </c>
      <c r="H1514" s="1">
        <v>0</v>
      </c>
      <c r="I1514" s="1">
        <v>0</v>
      </c>
      <c r="J1514" s="1">
        <v>0</v>
      </c>
      <c r="K1514" s="1">
        <v>4642772.51</v>
      </c>
      <c r="L1514" s="1"/>
      <c r="M1514" s="1" t="s">
        <v>1278</v>
      </c>
      <c r="O1514" s="38"/>
      <c r="P1514" s="38"/>
      <c r="AD1514"/>
      <c r="AE1514"/>
    </row>
    <row r="1515" spans="1:31" hidden="1" x14ac:dyDescent="0.35">
      <c r="A1515" s="106">
        <v>44651</v>
      </c>
      <c r="B1515" s="1" t="s">
        <v>1144</v>
      </c>
      <c r="C1515" s="102" t="s">
        <v>3293</v>
      </c>
      <c r="D1515" s="102">
        <v>1920</v>
      </c>
      <c r="E1515" s="1" t="s">
        <v>3017</v>
      </c>
      <c r="F1515" s="102" t="s">
        <v>3300</v>
      </c>
      <c r="G1515" s="1">
        <v>114007817.94</v>
      </c>
      <c r="H1515" s="1">
        <v>0</v>
      </c>
      <c r="I1515" s="1">
        <v>0</v>
      </c>
      <c r="J1515" s="1">
        <v>0</v>
      </c>
      <c r="K1515" s="1">
        <v>114007817.94</v>
      </c>
      <c r="L1515" s="1"/>
      <c r="M1515" s="1" t="s">
        <v>1278</v>
      </c>
      <c r="O1515" s="38"/>
      <c r="P1515" s="38"/>
      <c r="AD1515"/>
      <c r="AE1515"/>
    </row>
    <row r="1516" spans="1:31" hidden="1" x14ac:dyDescent="0.35">
      <c r="A1516" s="106">
        <v>44651</v>
      </c>
      <c r="B1516" s="1" t="s">
        <v>1144</v>
      </c>
      <c r="C1516" s="102" t="s">
        <v>3293</v>
      </c>
      <c r="D1516" s="102">
        <v>1921</v>
      </c>
      <c r="E1516" s="1" t="s">
        <v>3017</v>
      </c>
      <c r="F1516" s="102" t="s">
        <v>3301</v>
      </c>
      <c r="G1516" s="1">
        <v>60904.55</v>
      </c>
      <c r="H1516" s="1">
        <v>0</v>
      </c>
      <c r="I1516" s="1">
        <v>0</v>
      </c>
      <c r="J1516" s="1">
        <v>0</v>
      </c>
      <c r="K1516" s="1">
        <v>60904.55</v>
      </c>
      <c r="L1516" s="1"/>
      <c r="M1516" s="1" t="s">
        <v>1278</v>
      </c>
      <c r="O1516" s="38"/>
      <c r="P1516" s="38"/>
      <c r="AD1516"/>
      <c r="AE1516"/>
    </row>
    <row r="1517" spans="1:31" hidden="1" x14ac:dyDescent="0.35">
      <c r="A1517" s="106">
        <v>44651</v>
      </c>
      <c r="B1517" s="1" t="s">
        <v>1144</v>
      </c>
      <c r="C1517" s="102" t="s">
        <v>3293</v>
      </c>
      <c r="D1517" s="102">
        <v>1922</v>
      </c>
      <c r="E1517" s="1" t="s">
        <v>3017</v>
      </c>
      <c r="F1517" s="102" t="s">
        <v>3302</v>
      </c>
      <c r="G1517" s="1">
        <v>60074480.219999999</v>
      </c>
      <c r="H1517" s="1">
        <v>0</v>
      </c>
      <c r="I1517" s="1">
        <v>0</v>
      </c>
      <c r="J1517" s="1">
        <v>0</v>
      </c>
      <c r="K1517" s="1">
        <v>60074480.219999999</v>
      </c>
      <c r="L1517" s="1"/>
      <c r="M1517" s="1" t="s">
        <v>1278</v>
      </c>
      <c r="O1517" s="38"/>
      <c r="P1517" s="38"/>
      <c r="AD1517"/>
      <c r="AE1517"/>
    </row>
    <row r="1518" spans="1:31" hidden="1" x14ac:dyDescent="0.35">
      <c r="A1518" s="106">
        <v>44651</v>
      </c>
      <c r="B1518" s="1" t="s">
        <v>1144</v>
      </c>
      <c r="C1518" s="102" t="s">
        <v>3293</v>
      </c>
      <c r="D1518" s="102">
        <v>1923</v>
      </c>
      <c r="E1518" s="1" t="s">
        <v>3017</v>
      </c>
      <c r="F1518" s="102" t="s">
        <v>3303</v>
      </c>
      <c r="G1518" s="1">
        <v>20510552.210000001</v>
      </c>
      <c r="H1518" s="1">
        <v>0</v>
      </c>
      <c r="I1518" s="1">
        <v>0</v>
      </c>
      <c r="J1518" s="1">
        <v>0</v>
      </c>
      <c r="K1518" s="1">
        <v>20510552.210000001</v>
      </c>
      <c r="L1518" s="1"/>
      <c r="M1518" s="1" t="s">
        <v>1278</v>
      </c>
      <c r="O1518" s="38"/>
      <c r="P1518" s="38"/>
      <c r="AD1518"/>
      <c r="AE1518"/>
    </row>
    <row r="1519" spans="1:31" hidden="1" x14ac:dyDescent="0.35">
      <c r="A1519" s="106">
        <v>44651</v>
      </c>
      <c r="B1519" s="1" t="s">
        <v>1144</v>
      </c>
      <c r="C1519" s="102" t="s">
        <v>3293</v>
      </c>
      <c r="D1519" s="102">
        <v>1924</v>
      </c>
      <c r="E1519" s="1" t="s">
        <v>3017</v>
      </c>
      <c r="F1519" s="102" t="s">
        <v>3304</v>
      </c>
      <c r="G1519" s="1">
        <v>1511363.46</v>
      </c>
      <c r="H1519" s="1">
        <v>0</v>
      </c>
      <c r="I1519" s="1">
        <v>0</v>
      </c>
      <c r="J1519" s="1">
        <v>0</v>
      </c>
      <c r="K1519" s="1">
        <v>1511363.46</v>
      </c>
      <c r="L1519" s="1"/>
      <c r="M1519" s="1" t="s">
        <v>1278</v>
      </c>
      <c r="O1519" s="38"/>
      <c r="P1519" s="38"/>
      <c r="AD1519"/>
      <c r="AE1519"/>
    </row>
    <row r="1520" spans="1:31" hidden="1" x14ac:dyDescent="0.35">
      <c r="A1520" s="106">
        <v>44651</v>
      </c>
      <c r="B1520" s="1" t="s">
        <v>1144</v>
      </c>
      <c r="C1520" s="102" t="s">
        <v>3293</v>
      </c>
      <c r="D1520" s="102">
        <v>1925</v>
      </c>
      <c r="E1520" s="1" t="s">
        <v>3017</v>
      </c>
      <c r="F1520" s="102" t="s">
        <v>3305</v>
      </c>
      <c r="G1520" s="1">
        <v>489670.98</v>
      </c>
      <c r="H1520" s="1">
        <v>0</v>
      </c>
      <c r="I1520" s="1">
        <v>0</v>
      </c>
      <c r="J1520" s="1">
        <v>0</v>
      </c>
      <c r="K1520" s="1">
        <v>489670.98</v>
      </c>
      <c r="L1520" s="1"/>
      <c r="M1520" s="1" t="s">
        <v>1278</v>
      </c>
      <c r="O1520" s="38"/>
      <c r="P1520" s="38"/>
      <c r="AD1520"/>
      <c r="AE1520"/>
    </row>
    <row r="1521" spans="1:31" hidden="1" x14ac:dyDescent="0.35">
      <c r="A1521" s="106">
        <v>44651</v>
      </c>
      <c r="B1521" s="1" t="s">
        <v>1144</v>
      </c>
      <c r="C1521" s="102" t="s">
        <v>3293</v>
      </c>
      <c r="D1521" s="102">
        <v>1926</v>
      </c>
      <c r="E1521" s="1" t="s">
        <v>3017</v>
      </c>
      <c r="F1521" s="102" t="s">
        <v>3306</v>
      </c>
      <c r="G1521" s="1">
        <v>4112968.51</v>
      </c>
      <c r="H1521" s="1">
        <v>0</v>
      </c>
      <c r="I1521" s="1">
        <v>0</v>
      </c>
      <c r="J1521" s="1">
        <v>0</v>
      </c>
      <c r="K1521" s="1">
        <v>4112968.51</v>
      </c>
      <c r="L1521" s="1"/>
      <c r="M1521" s="1" t="s">
        <v>1278</v>
      </c>
      <c r="O1521" s="38"/>
      <c r="P1521" s="38"/>
      <c r="AD1521"/>
      <c r="AE1521"/>
    </row>
    <row r="1522" spans="1:31" hidden="1" x14ac:dyDescent="0.35">
      <c r="A1522" s="106">
        <v>44651</v>
      </c>
      <c r="B1522" s="1" t="s">
        <v>1144</v>
      </c>
      <c r="C1522" s="102" t="s">
        <v>3293</v>
      </c>
      <c r="D1522" s="102">
        <v>1927</v>
      </c>
      <c r="E1522" s="1" t="s">
        <v>3017</v>
      </c>
      <c r="F1522" s="102" t="s">
        <v>3307</v>
      </c>
      <c r="G1522" s="1">
        <v>20849639.489999998</v>
      </c>
      <c r="H1522" s="1">
        <v>0</v>
      </c>
      <c r="I1522" s="1">
        <v>0</v>
      </c>
      <c r="J1522" s="1">
        <v>0</v>
      </c>
      <c r="K1522" s="1">
        <v>20849639.489999998</v>
      </c>
      <c r="L1522" s="1"/>
      <c r="M1522" s="1" t="s">
        <v>1278</v>
      </c>
      <c r="O1522" s="38"/>
      <c r="P1522" s="38"/>
      <c r="AD1522"/>
      <c r="AE1522"/>
    </row>
    <row r="1523" spans="1:31" hidden="1" x14ac:dyDescent="0.35">
      <c r="A1523" s="106">
        <v>44651</v>
      </c>
      <c r="B1523" s="1" t="s">
        <v>1144</v>
      </c>
      <c r="C1523" s="102" t="s">
        <v>3293</v>
      </c>
      <c r="D1523" s="102">
        <v>1928</v>
      </c>
      <c r="E1523" s="1" t="s">
        <v>3017</v>
      </c>
      <c r="F1523" s="102" t="s">
        <v>3308</v>
      </c>
      <c r="G1523" s="1">
        <v>5688861.7400000002</v>
      </c>
      <c r="H1523" s="1">
        <v>0</v>
      </c>
      <c r="I1523" s="1">
        <v>0</v>
      </c>
      <c r="J1523" s="1">
        <v>0</v>
      </c>
      <c r="K1523" s="1">
        <v>5688861.7400000002</v>
      </c>
      <c r="L1523" s="1"/>
      <c r="M1523" s="1" t="s">
        <v>1278</v>
      </c>
      <c r="O1523" s="38"/>
      <c r="P1523" s="38"/>
      <c r="AD1523"/>
      <c r="AE1523"/>
    </row>
    <row r="1524" spans="1:31" hidden="1" x14ac:dyDescent="0.35">
      <c r="A1524" s="106">
        <v>44651</v>
      </c>
      <c r="B1524" s="1" t="s">
        <v>1144</v>
      </c>
      <c r="C1524" s="102" t="s">
        <v>3293</v>
      </c>
      <c r="D1524" s="102">
        <v>1929</v>
      </c>
      <c r="E1524" s="1" t="s">
        <v>3017</v>
      </c>
      <c r="F1524" s="102" t="s">
        <v>3309</v>
      </c>
      <c r="G1524" s="1">
        <v>32135051.829999998</v>
      </c>
      <c r="H1524" s="1">
        <v>0</v>
      </c>
      <c r="I1524" s="1">
        <v>0</v>
      </c>
      <c r="J1524" s="1">
        <v>0</v>
      </c>
      <c r="K1524" s="1">
        <v>32135051.829999998</v>
      </c>
      <c r="L1524" s="1"/>
      <c r="M1524" s="1" t="s">
        <v>1278</v>
      </c>
      <c r="O1524" s="38"/>
      <c r="P1524" s="38"/>
      <c r="AD1524"/>
      <c r="AE1524"/>
    </row>
    <row r="1525" spans="1:31" hidden="1" x14ac:dyDescent="0.35">
      <c r="A1525" s="106">
        <v>44651</v>
      </c>
      <c r="B1525" s="1" t="s">
        <v>1144</v>
      </c>
      <c r="C1525" s="102" t="s">
        <v>3293</v>
      </c>
      <c r="D1525" s="102">
        <v>1930</v>
      </c>
      <c r="E1525" s="1" t="s">
        <v>3017</v>
      </c>
      <c r="F1525" s="102" t="s">
        <v>3310</v>
      </c>
      <c r="G1525" s="1">
        <v>4664739.82</v>
      </c>
      <c r="H1525" s="1">
        <v>0</v>
      </c>
      <c r="I1525" s="1">
        <v>0</v>
      </c>
      <c r="J1525" s="1">
        <v>0</v>
      </c>
      <c r="K1525" s="1">
        <v>4664739.82</v>
      </c>
      <c r="L1525" s="1"/>
      <c r="M1525" s="1" t="s">
        <v>1278</v>
      </c>
      <c r="O1525" s="38"/>
      <c r="P1525" s="38"/>
      <c r="AD1525"/>
      <c r="AE1525"/>
    </row>
    <row r="1526" spans="1:31" hidden="1" x14ac:dyDescent="0.35">
      <c r="A1526" s="106">
        <v>44651</v>
      </c>
      <c r="B1526" s="1" t="s">
        <v>1144</v>
      </c>
      <c r="C1526" s="102" t="s">
        <v>3293</v>
      </c>
      <c r="D1526" s="102">
        <v>1931</v>
      </c>
      <c r="E1526" s="1" t="s">
        <v>3017</v>
      </c>
      <c r="F1526" s="102" t="s">
        <v>3311</v>
      </c>
      <c r="G1526" s="1">
        <v>57078378</v>
      </c>
      <c r="H1526" s="1">
        <v>0</v>
      </c>
      <c r="I1526" s="1">
        <v>0</v>
      </c>
      <c r="J1526" s="1">
        <v>0</v>
      </c>
      <c r="K1526" s="1">
        <v>57078378</v>
      </c>
      <c r="L1526" s="1"/>
      <c r="M1526" s="1" t="s">
        <v>1278</v>
      </c>
      <c r="O1526" s="38"/>
      <c r="P1526" s="38"/>
      <c r="AD1526"/>
      <c r="AE1526"/>
    </row>
    <row r="1527" spans="1:31" hidden="1" x14ac:dyDescent="0.35">
      <c r="A1527" s="106">
        <v>44651</v>
      </c>
      <c r="B1527" s="1" t="s">
        <v>1144</v>
      </c>
      <c r="C1527" s="102" t="s">
        <v>3293</v>
      </c>
      <c r="D1527" s="102">
        <v>1940</v>
      </c>
      <c r="E1527" s="1" t="s">
        <v>3017</v>
      </c>
      <c r="F1527" s="102" t="s">
        <v>3312</v>
      </c>
      <c r="G1527" s="1">
        <v>1016363098.24</v>
      </c>
      <c r="H1527" s="1">
        <v>0</v>
      </c>
      <c r="I1527" s="1">
        <v>0</v>
      </c>
      <c r="J1527" s="1">
        <v>0</v>
      </c>
      <c r="K1527" s="1">
        <v>1016363098.24</v>
      </c>
      <c r="L1527" s="1"/>
      <c r="M1527" s="1" t="s">
        <v>998</v>
      </c>
      <c r="O1527" s="38"/>
      <c r="P1527" s="38"/>
      <c r="AD1527"/>
      <c r="AE1527"/>
    </row>
    <row r="1528" spans="1:31" hidden="1" x14ac:dyDescent="0.35">
      <c r="A1528" s="106">
        <v>44651</v>
      </c>
      <c r="B1528" s="1" t="s">
        <v>1144</v>
      </c>
      <c r="C1528" s="102" t="s">
        <v>3293</v>
      </c>
      <c r="D1528" s="102">
        <v>1941</v>
      </c>
      <c r="E1528" s="1" t="s">
        <v>3017</v>
      </c>
      <c r="F1528" s="102" t="s">
        <v>3313</v>
      </c>
      <c r="G1528" s="1">
        <v>772893.36</v>
      </c>
      <c r="H1528" s="1">
        <v>0</v>
      </c>
      <c r="I1528" s="1">
        <v>0</v>
      </c>
      <c r="J1528" s="1">
        <v>0</v>
      </c>
      <c r="K1528" s="1">
        <v>772893.36</v>
      </c>
      <c r="L1528" s="1"/>
      <c r="M1528" s="1" t="s">
        <v>1278</v>
      </c>
      <c r="O1528" s="38"/>
      <c r="P1528" s="38"/>
      <c r="AD1528"/>
      <c r="AE1528"/>
    </row>
    <row r="1529" spans="1:31" hidden="1" x14ac:dyDescent="0.35">
      <c r="A1529" s="106">
        <v>44651</v>
      </c>
      <c r="B1529" s="1" t="s">
        <v>1144</v>
      </c>
      <c r="C1529" s="102" t="s">
        <v>3293</v>
      </c>
      <c r="D1529" s="102">
        <v>1942</v>
      </c>
      <c r="E1529" s="1" t="s">
        <v>3017</v>
      </c>
      <c r="F1529" s="102" t="s">
        <v>3314</v>
      </c>
      <c r="G1529" s="1">
        <v>5069945.33</v>
      </c>
      <c r="H1529" s="1">
        <v>0</v>
      </c>
      <c r="I1529" s="1">
        <v>0</v>
      </c>
      <c r="J1529" s="1">
        <v>0</v>
      </c>
      <c r="K1529" s="1">
        <v>5069945.33</v>
      </c>
      <c r="L1529" s="1"/>
      <c r="M1529" s="1" t="s">
        <v>1278</v>
      </c>
      <c r="O1529" s="38"/>
      <c r="P1529" s="38"/>
      <c r="AD1529"/>
      <c r="AE1529"/>
    </row>
    <row r="1530" spans="1:31" hidden="1" x14ac:dyDescent="0.35">
      <c r="A1530" s="106">
        <v>44651</v>
      </c>
      <c r="B1530" s="1" t="s">
        <v>1144</v>
      </c>
      <c r="C1530" s="102" t="s">
        <v>3293</v>
      </c>
      <c r="D1530" s="102">
        <v>1943</v>
      </c>
      <c r="E1530" s="1" t="s">
        <v>3017</v>
      </c>
      <c r="F1530" s="102" t="s">
        <v>3315</v>
      </c>
      <c r="G1530" s="1">
        <v>2231381.63</v>
      </c>
      <c r="H1530" s="1">
        <v>0</v>
      </c>
      <c r="I1530" s="1">
        <v>0</v>
      </c>
      <c r="J1530" s="1">
        <v>0</v>
      </c>
      <c r="K1530" s="1">
        <v>2231381.63</v>
      </c>
      <c r="L1530" s="1"/>
      <c r="M1530" s="1" t="s">
        <v>1278</v>
      </c>
      <c r="O1530" s="38"/>
      <c r="P1530" s="38"/>
      <c r="AD1530"/>
      <c r="AE1530"/>
    </row>
    <row r="1531" spans="1:31" hidden="1" x14ac:dyDescent="0.35">
      <c r="A1531" s="106">
        <v>44651</v>
      </c>
      <c r="B1531" s="1" t="s">
        <v>1144</v>
      </c>
      <c r="C1531" s="102" t="s">
        <v>3293</v>
      </c>
      <c r="D1531" s="102">
        <v>1974</v>
      </c>
      <c r="E1531" s="1" t="s">
        <v>3017</v>
      </c>
      <c r="F1531" s="102" t="s">
        <v>3316</v>
      </c>
      <c r="G1531" s="1">
        <v>133823.29999999999</v>
      </c>
      <c r="H1531" s="1">
        <v>0</v>
      </c>
      <c r="I1531" s="1">
        <v>0</v>
      </c>
      <c r="J1531" s="1">
        <v>0</v>
      </c>
      <c r="K1531" s="1">
        <v>133823.29999999999</v>
      </c>
      <c r="L1531" s="1"/>
      <c r="M1531" s="1" t="s">
        <v>1278</v>
      </c>
      <c r="O1531" s="38"/>
      <c r="P1531" s="38"/>
      <c r="AD1531"/>
      <c r="AE1531"/>
    </row>
    <row r="1532" spans="1:31" hidden="1" x14ac:dyDescent="0.35">
      <c r="A1532" s="106">
        <v>44651</v>
      </c>
      <c r="B1532" s="1"/>
      <c r="C1532" s="102" t="s">
        <v>2494</v>
      </c>
      <c r="D1532" s="102">
        <v>307</v>
      </c>
      <c r="E1532" s="1" t="s">
        <v>3016</v>
      </c>
      <c r="F1532" s="102" t="s">
        <v>3317</v>
      </c>
      <c r="G1532" s="1">
        <v>-272652245.48000002</v>
      </c>
      <c r="H1532" s="1">
        <v>0</v>
      </c>
      <c r="I1532" s="1">
        <v>-1809329.15</v>
      </c>
      <c r="J1532" s="1">
        <v>-1809329.15</v>
      </c>
      <c r="K1532" s="1">
        <v>-274461574.63</v>
      </c>
      <c r="L1532" s="1"/>
      <c r="M1532" s="1"/>
      <c r="O1532" s="38"/>
      <c r="P1532" s="38"/>
      <c r="AD1532"/>
      <c r="AE1532"/>
    </row>
    <row r="1533" spans="1:31" hidden="1" x14ac:dyDescent="0.35">
      <c r="A1533" s="106">
        <v>44651</v>
      </c>
      <c r="B1533" s="1" t="s">
        <v>1146</v>
      </c>
      <c r="C1533" s="102" t="s">
        <v>3318</v>
      </c>
      <c r="D1533" s="102">
        <v>309</v>
      </c>
      <c r="E1533" s="1" t="s">
        <v>3017</v>
      </c>
      <c r="F1533" s="102" t="s">
        <v>3319</v>
      </c>
      <c r="G1533" s="1">
        <v>-1961703.17</v>
      </c>
      <c r="H1533" s="1">
        <v>0</v>
      </c>
      <c r="I1533" s="1">
        <v>-34416.58</v>
      </c>
      <c r="J1533" s="1">
        <v>-34416.58</v>
      </c>
      <c r="K1533" s="1">
        <v>-1996119.75</v>
      </c>
      <c r="L1533" s="1"/>
      <c r="M1533" s="1" t="s">
        <v>3019</v>
      </c>
      <c r="O1533" s="38"/>
      <c r="P1533" s="38"/>
      <c r="AD1533"/>
      <c r="AE1533"/>
    </row>
    <row r="1534" spans="1:31" hidden="1" x14ac:dyDescent="0.35">
      <c r="A1534" s="106">
        <v>44651</v>
      </c>
      <c r="B1534" s="1" t="s">
        <v>1146</v>
      </c>
      <c r="C1534" s="102" t="s">
        <v>3318</v>
      </c>
      <c r="D1534" s="102">
        <v>310</v>
      </c>
      <c r="E1534" s="1" t="s">
        <v>3017</v>
      </c>
      <c r="F1534" s="102" t="s">
        <v>3320</v>
      </c>
      <c r="G1534" s="1">
        <v>-984887.69</v>
      </c>
      <c r="H1534" s="1">
        <v>0</v>
      </c>
      <c r="I1534" s="1">
        <v>-35420.339999999997</v>
      </c>
      <c r="J1534" s="1">
        <v>-35420.339999999997</v>
      </c>
      <c r="K1534" s="1">
        <v>-1020308.03</v>
      </c>
      <c r="L1534" s="1"/>
      <c r="M1534" s="1" t="s">
        <v>3020</v>
      </c>
      <c r="O1534" s="38"/>
      <c r="P1534" s="38"/>
      <c r="AD1534"/>
      <c r="AE1534"/>
    </row>
    <row r="1535" spans="1:31" hidden="1" x14ac:dyDescent="0.35">
      <c r="A1535" s="106">
        <v>44651</v>
      </c>
      <c r="B1535" s="1" t="s">
        <v>1146</v>
      </c>
      <c r="C1535" s="102" t="s">
        <v>3318</v>
      </c>
      <c r="D1535" s="102">
        <v>311</v>
      </c>
      <c r="E1535" s="1" t="s">
        <v>3017</v>
      </c>
      <c r="F1535" s="102" t="s">
        <v>3321</v>
      </c>
      <c r="G1535" s="1">
        <v>-1412011.5</v>
      </c>
      <c r="H1535" s="1">
        <v>0</v>
      </c>
      <c r="I1535" s="1">
        <v>-17246.310000000001</v>
      </c>
      <c r="J1535" s="1">
        <v>-17246.310000000001</v>
      </c>
      <c r="K1535" s="1">
        <v>-1429257.81</v>
      </c>
      <c r="L1535" s="1"/>
      <c r="M1535" s="1" t="s">
        <v>3021</v>
      </c>
      <c r="O1535" s="38"/>
      <c r="P1535" s="38"/>
      <c r="AD1535"/>
      <c r="AE1535"/>
    </row>
    <row r="1536" spans="1:31" hidden="1" x14ac:dyDescent="0.35">
      <c r="A1536" s="106">
        <v>44651</v>
      </c>
      <c r="B1536" s="1" t="s">
        <v>1149</v>
      </c>
      <c r="C1536" s="102" t="s">
        <v>3318</v>
      </c>
      <c r="D1536" s="102">
        <v>312</v>
      </c>
      <c r="E1536" s="1" t="s">
        <v>3017</v>
      </c>
      <c r="F1536" s="102" t="s">
        <v>4040</v>
      </c>
      <c r="G1536" s="1">
        <v>-24161.32</v>
      </c>
      <c r="H1536" s="1">
        <v>0</v>
      </c>
      <c r="I1536" s="1">
        <v>0</v>
      </c>
      <c r="J1536" s="1">
        <v>0</v>
      </c>
      <c r="K1536" s="1">
        <v>-24161.32</v>
      </c>
      <c r="L1536" s="1"/>
      <c r="M1536" s="1" t="s">
        <v>4041</v>
      </c>
      <c r="O1536" s="38"/>
      <c r="P1536" s="38"/>
      <c r="AD1536"/>
      <c r="AE1536"/>
    </row>
    <row r="1537" spans="1:31" hidden="1" x14ac:dyDescent="0.35">
      <c r="A1537" s="106">
        <v>44651</v>
      </c>
      <c r="B1537" s="1" t="s">
        <v>1146</v>
      </c>
      <c r="C1537" s="102" t="s">
        <v>3318</v>
      </c>
      <c r="D1537" s="102">
        <v>313</v>
      </c>
      <c r="E1537" s="1" t="s">
        <v>3017</v>
      </c>
      <c r="F1537" s="102" t="s">
        <v>3322</v>
      </c>
      <c r="G1537" s="1">
        <v>-3816311.47</v>
      </c>
      <c r="H1537" s="1">
        <v>0</v>
      </c>
      <c r="I1537" s="1">
        <v>-12211.03</v>
      </c>
      <c r="J1537" s="1">
        <v>-12211.03</v>
      </c>
      <c r="K1537" s="1">
        <v>-3828522.5</v>
      </c>
      <c r="L1537" s="1"/>
      <c r="M1537" s="1" t="s">
        <v>3022</v>
      </c>
      <c r="O1537" s="38"/>
      <c r="P1537" s="38"/>
      <c r="AD1537"/>
      <c r="AE1537"/>
    </row>
    <row r="1538" spans="1:31" hidden="1" x14ac:dyDescent="0.35">
      <c r="A1538" s="106">
        <v>44651</v>
      </c>
      <c r="B1538" s="1" t="s">
        <v>1146</v>
      </c>
      <c r="C1538" s="102" t="s">
        <v>3318</v>
      </c>
      <c r="D1538" s="102">
        <v>314</v>
      </c>
      <c r="E1538" s="1" t="s">
        <v>3017</v>
      </c>
      <c r="F1538" s="102" t="s">
        <v>3323</v>
      </c>
      <c r="G1538" s="1">
        <v>-519131.71</v>
      </c>
      <c r="H1538" s="1">
        <v>0</v>
      </c>
      <c r="I1538" s="1">
        <v>-9715</v>
      </c>
      <c r="J1538" s="1">
        <v>-9715</v>
      </c>
      <c r="K1538" s="1">
        <v>-528846.71</v>
      </c>
      <c r="L1538" s="1"/>
      <c r="M1538" s="1" t="s">
        <v>3023</v>
      </c>
      <c r="O1538" s="38"/>
      <c r="P1538" s="38"/>
      <c r="AD1538"/>
      <c r="AE1538"/>
    </row>
    <row r="1539" spans="1:31" hidden="1" x14ac:dyDescent="0.35">
      <c r="A1539" s="106">
        <v>44651</v>
      </c>
      <c r="B1539" s="1" t="s">
        <v>1146</v>
      </c>
      <c r="C1539" s="102" t="s">
        <v>3318</v>
      </c>
      <c r="D1539" s="102">
        <v>317</v>
      </c>
      <c r="E1539" s="1" t="s">
        <v>3017</v>
      </c>
      <c r="F1539" s="102" t="s">
        <v>3645</v>
      </c>
      <c r="G1539" s="1">
        <v>-84668.04</v>
      </c>
      <c r="H1539" s="1">
        <v>0</v>
      </c>
      <c r="I1539" s="1">
        <v>0</v>
      </c>
      <c r="J1539" s="1">
        <v>0</v>
      </c>
      <c r="K1539" s="1">
        <v>-84668.04</v>
      </c>
      <c r="L1539" s="1"/>
      <c r="M1539" s="1" t="s">
        <v>3018</v>
      </c>
      <c r="O1539" s="38"/>
      <c r="P1539" s="38"/>
      <c r="AD1539"/>
      <c r="AE1539"/>
    </row>
    <row r="1540" spans="1:31" hidden="1" x14ac:dyDescent="0.35">
      <c r="A1540" s="106">
        <v>44651</v>
      </c>
      <c r="B1540" s="1" t="s">
        <v>1146</v>
      </c>
      <c r="C1540" s="102" t="s">
        <v>3318</v>
      </c>
      <c r="D1540" s="102">
        <v>1932</v>
      </c>
      <c r="E1540" s="1" t="s">
        <v>3017</v>
      </c>
      <c r="F1540" s="102" t="s">
        <v>3324</v>
      </c>
      <c r="G1540" s="1">
        <v>-4642760.17</v>
      </c>
      <c r="H1540" s="1">
        <v>0</v>
      </c>
      <c r="I1540" s="1">
        <v>-0.24</v>
      </c>
      <c r="J1540" s="1">
        <v>-0.24</v>
      </c>
      <c r="K1540" s="1">
        <v>-4642760.41</v>
      </c>
      <c r="L1540" s="1"/>
      <c r="M1540" s="1" t="s">
        <v>3018</v>
      </c>
      <c r="O1540" s="38"/>
      <c r="P1540" s="38"/>
      <c r="AD1540"/>
      <c r="AE1540"/>
    </row>
    <row r="1541" spans="1:31" hidden="1" x14ac:dyDescent="0.35">
      <c r="A1541" s="106">
        <v>44651</v>
      </c>
      <c r="B1541" s="1" t="s">
        <v>1146</v>
      </c>
      <c r="C1541" s="102" t="s">
        <v>3318</v>
      </c>
      <c r="D1541" s="102">
        <v>1934</v>
      </c>
      <c r="E1541" s="1" t="s">
        <v>3017</v>
      </c>
      <c r="F1541" s="102" t="s">
        <v>3325</v>
      </c>
      <c r="G1541" s="1">
        <v>-227284131.30000001</v>
      </c>
      <c r="H1541" s="1">
        <v>0</v>
      </c>
      <c r="I1541" s="1">
        <v>-1639457.57</v>
      </c>
      <c r="J1541" s="1">
        <v>-1639457.57</v>
      </c>
      <c r="K1541" s="1">
        <v>-228923588.87</v>
      </c>
      <c r="L1541" s="1"/>
      <c r="M1541" s="1" t="s">
        <v>3018</v>
      </c>
      <c r="O1541" s="38"/>
      <c r="P1541" s="38"/>
      <c r="AD1541"/>
      <c r="AE1541"/>
    </row>
    <row r="1542" spans="1:31" hidden="1" x14ac:dyDescent="0.35">
      <c r="A1542" s="106">
        <v>44651</v>
      </c>
      <c r="B1542" s="1" t="s">
        <v>1146</v>
      </c>
      <c r="C1542" s="102" t="s">
        <v>3318</v>
      </c>
      <c r="D1542" s="102">
        <v>1935</v>
      </c>
      <c r="E1542" s="1" t="s">
        <v>3017</v>
      </c>
      <c r="F1542" s="102" t="s">
        <v>3326</v>
      </c>
      <c r="G1542" s="1">
        <v>-352783.5</v>
      </c>
      <c r="H1542" s="1">
        <v>0</v>
      </c>
      <c r="I1542" s="1">
        <v>-7055.67</v>
      </c>
      <c r="J1542" s="1">
        <v>-7055.67</v>
      </c>
      <c r="K1542" s="1">
        <v>-359839.17</v>
      </c>
      <c r="L1542" s="1"/>
      <c r="M1542" s="1" t="s">
        <v>3018</v>
      </c>
      <c r="O1542" s="38"/>
      <c r="P1542" s="38"/>
      <c r="AD1542"/>
      <c r="AE1542"/>
    </row>
    <row r="1543" spans="1:31" hidden="1" x14ac:dyDescent="0.35">
      <c r="A1543" s="106">
        <v>44651</v>
      </c>
      <c r="B1543" s="1" t="s">
        <v>1146</v>
      </c>
      <c r="C1543" s="102" t="s">
        <v>3318</v>
      </c>
      <c r="D1543" s="102">
        <v>1936</v>
      </c>
      <c r="E1543" s="1" t="s">
        <v>3017</v>
      </c>
      <c r="F1543" s="102" t="s">
        <v>3327</v>
      </c>
      <c r="G1543" s="1">
        <v>-192531.08</v>
      </c>
      <c r="H1543" s="1">
        <v>0</v>
      </c>
      <c r="I1543" s="1">
        <v>-3105.34</v>
      </c>
      <c r="J1543" s="1">
        <v>-3105.34</v>
      </c>
      <c r="K1543" s="1">
        <v>-195636.42</v>
      </c>
      <c r="L1543" s="1"/>
      <c r="M1543" s="1" t="s">
        <v>3018</v>
      </c>
      <c r="O1543" s="38"/>
      <c r="P1543" s="38"/>
      <c r="AD1543"/>
      <c r="AE1543"/>
    </row>
    <row r="1544" spans="1:31" hidden="1" x14ac:dyDescent="0.35">
      <c r="A1544" s="106">
        <v>44651</v>
      </c>
      <c r="B1544" s="1" t="s">
        <v>1146</v>
      </c>
      <c r="C1544" s="102" t="s">
        <v>3318</v>
      </c>
      <c r="D1544" s="102">
        <v>1937</v>
      </c>
      <c r="E1544" s="1" t="s">
        <v>3017</v>
      </c>
      <c r="F1544" s="102" t="s">
        <v>3328</v>
      </c>
      <c r="G1544" s="1">
        <v>-66687.820000000007</v>
      </c>
      <c r="H1544" s="1">
        <v>0</v>
      </c>
      <c r="I1544" s="1">
        <v>-1075.6099999999999</v>
      </c>
      <c r="J1544" s="1">
        <v>-1075.6099999999999</v>
      </c>
      <c r="K1544" s="1">
        <v>-67763.429999999993</v>
      </c>
      <c r="L1544" s="1"/>
      <c r="M1544" s="1" t="s">
        <v>3018</v>
      </c>
      <c r="O1544" s="38"/>
      <c r="P1544" s="38"/>
      <c r="AD1544"/>
      <c r="AE1544"/>
    </row>
    <row r="1545" spans="1:31" hidden="1" x14ac:dyDescent="0.35">
      <c r="A1545" s="106">
        <v>44651</v>
      </c>
      <c r="B1545" s="1" t="s">
        <v>1146</v>
      </c>
      <c r="C1545" s="102" t="s">
        <v>3318</v>
      </c>
      <c r="D1545" s="102">
        <v>1938</v>
      </c>
      <c r="E1545" s="1" t="s">
        <v>3017</v>
      </c>
      <c r="F1545" s="102" t="s">
        <v>3329</v>
      </c>
      <c r="G1545" s="1">
        <v>-4664728.49</v>
      </c>
      <c r="H1545" s="1">
        <v>0</v>
      </c>
      <c r="I1545" s="1">
        <v>-0.43</v>
      </c>
      <c r="J1545" s="1">
        <v>-0.43</v>
      </c>
      <c r="K1545" s="1">
        <v>-4664728.92</v>
      </c>
      <c r="L1545" s="1"/>
      <c r="M1545" s="1" t="s">
        <v>3018</v>
      </c>
      <c r="O1545" s="38"/>
      <c r="P1545" s="38"/>
      <c r="AD1545"/>
      <c r="AE1545"/>
    </row>
    <row r="1546" spans="1:31" hidden="1" x14ac:dyDescent="0.35">
      <c r="A1546" s="106">
        <v>44651</v>
      </c>
      <c r="B1546" s="1" t="s">
        <v>1146</v>
      </c>
      <c r="C1546" s="102" t="s">
        <v>3318</v>
      </c>
      <c r="D1546" s="102">
        <v>1939</v>
      </c>
      <c r="E1546" s="1" t="s">
        <v>3017</v>
      </c>
      <c r="F1546" s="102" t="s">
        <v>3330</v>
      </c>
      <c r="G1546" s="1">
        <v>-26645748.219999999</v>
      </c>
      <c r="H1546" s="1">
        <v>0</v>
      </c>
      <c r="I1546" s="1">
        <v>-49625.03</v>
      </c>
      <c r="J1546" s="1">
        <v>-49625.03</v>
      </c>
      <c r="K1546" s="1">
        <v>-26695373.25</v>
      </c>
      <c r="L1546" s="1"/>
      <c r="M1546" s="1" t="s">
        <v>3018</v>
      </c>
      <c r="O1546" s="38"/>
      <c r="P1546" s="38"/>
      <c r="AD1546"/>
      <c r="AE1546"/>
    </row>
    <row r="1547" spans="1:31" hidden="1" x14ac:dyDescent="0.35">
      <c r="A1547" s="106">
        <v>44651</v>
      </c>
      <c r="B1547" s="1"/>
      <c r="C1547" s="102" t="s">
        <v>2503</v>
      </c>
      <c r="D1547" s="102">
        <v>500</v>
      </c>
      <c r="E1547" s="1" t="s">
        <v>3016</v>
      </c>
      <c r="F1547" s="102" t="s">
        <v>3331</v>
      </c>
      <c r="G1547" s="1">
        <v>1983597168.8399999</v>
      </c>
      <c r="H1547" s="1">
        <v>5478500.9000000004</v>
      </c>
      <c r="I1547" s="1">
        <v>0</v>
      </c>
      <c r="J1547" s="1">
        <v>5478500.9000000004</v>
      </c>
      <c r="K1547" s="1">
        <v>1989075669.74</v>
      </c>
      <c r="L1547" s="1"/>
      <c r="M1547" s="1"/>
      <c r="O1547" s="38"/>
      <c r="P1547" s="38"/>
      <c r="AD1547"/>
      <c r="AE1547"/>
    </row>
    <row r="1548" spans="1:31" hidden="1" x14ac:dyDescent="0.35">
      <c r="A1548" s="106">
        <v>44651</v>
      </c>
      <c r="B1548" s="1" t="s">
        <v>1144</v>
      </c>
      <c r="C1548" s="102" t="s">
        <v>3332</v>
      </c>
      <c r="D1548" s="102">
        <v>501</v>
      </c>
      <c r="E1548" s="1" t="s">
        <v>3017</v>
      </c>
      <c r="F1548" s="102" t="s">
        <v>3333</v>
      </c>
      <c r="G1548" s="1">
        <v>1800433924.4100001</v>
      </c>
      <c r="H1548" s="1">
        <v>5478500.9000000004</v>
      </c>
      <c r="I1548" s="1">
        <v>0</v>
      </c>
      <c r="J1548" s="1">
        <v>5478500.9000000004</v>
      </c>
      <c r="K1548" s="1">
        <v>1805912425.3099999</v>
      </c>
      <c r="L1548" s="1"/>
      <c r="M1548" s="1" t="s">
        <v>1284</v>
      </c>
      <c r="O1548" s="38"/>
      <c r="P1548" s="38"/>
      <c r="AD1548"/>
      <c r="AE1548"/>
    </row>
    <row r="1549" spans="1:31" hidden="1" x14ac:dyDescent="0.35">
      <c r="A1549" s="106">
        <v>44651</v>
      </c>
      <c r="B1549" s="1" t="s">
        <v>1144</v>
      </c>
      <c r="C1549" s="102" t="s">
        <v>3332</v>
      </c>
      <c r="D1549" s="102">
        <v>1886</v>
      </c>
      <c r="E1549" s="1" t="s">
        <v>3017</v>
      </c>
      <c r="F1549" s="102" t="s">
        <v>3334</v>
      </c>
      <c r="G1549" s="1">
        <v>9596917.9900000002</v>
      </c>
      <c r="H1549" s="1">
        <v>0</v>
      </c>
      <c r="I1549" s="1">
        <v>0</v>
      </c>
      <c r="J1549" s="1">
        <v>0</v>
      </c>
      <c r="K1549" s="1">
        <v>9596917.9900000002</v>
      </c>
      <c r="L1549" s="1"/>
      <c r="M1549" s="1" t="s">
        <v>1284</v>
      </c>
      <c r="O1549" s="38"/>
      <c r="P1549" s="38"/>
      <c r="AD1549"/>
      <c r="AE1549"/>
    </row>
    <row r="1550" spans="1:31" hidden="1" x14ac:dyDescent="0.35">
      <c r="A1550" s="106">
        <v>44651</v>
      </c>
      <c r="B1550" s="1" t="s">
        <v>1144</v>
      </c>
      <c r="C1550" s="102" t="s">
        <v>3332</v>
      </c>
      <c r="D1550" s="102">
        <v>1887</v>
      </c>
      <c r="E1550" s="1" t="s">
        <v>3017</v>
      </c>
      <c r="F1550" s="102" t="s">
        <v>3335</v>
      </c>
      <c r="G1550" s="1">
        <v>145225.78</v>
      </c>
      <c r="H1550" s="1">
        <v>0</v>
      </c>
      <c r="I1550" s="1">
        <v>0</v>
      </c>
      <c r="J1550" s="1">
        <v>0</v>
      </c>
      <c r="K1550" s="1">
        <v>145225.78</v>
      </c>
      <c r="L1550" s="1"/>
      <c r="M1550" s="1" t="s">
        <v>1284</v>
      </c>
      <c r="O1550" s="38"/>
      <c r="P1550" s="38"/>
      <c r="AD1550"/>
      <c r="AE1550"/>
    </row>
    <row r="1551" spans="1:31" hidden="1" x14ac:dyDescent="0.35">
      <c r="A1551" s="106">
        <v>44651</v>
      </c>
      <c r="B1551" s="1" t="s">
        <v>1144</v>
      </c>
      <c r="C1551" s="102" t="s">
        <v>3332</v>
      </c>
      <c r="D1551" s="102">
        <v>1888</v>
      </c>
      <c r="E1551" s="1" t="s">
        <v>3017</v>
      </c>
      <c r="F1551" s="102" t="s">
        <v>3336</v>
      </c>
      <c r="G1551" s="1">
        <v>51514.54</v>
      </c>
      <c r="H1551" s="1">
        <v>0</v>
      </c>
      <c r="I1551" s="1">
        <v>0</v>
      </c>
      <c r="J1551" s="1">
        <v>0</v>
      </c>
      <c r="K1551" s="1">
        <v>51514.54</v>
      </c>
      <c r="L1551" s="1"/>
      <c r="M1551" s="1" t="s">
        <v>1284</v>
      </c>
      <c r="O1551" s="38"/>
      <c r="P1551" s="38"/>
      <c r="AD1551"/>
      <c r="AE1551"/>
    </row>
    <row r="1552" spans="1:31" hidden="1" x14ac:dyDescent="0.35">
      <c r="A1552" s="106">
        <v>44651</v>
      </c>
      <c r="B1552" s="1" t="s">
        <v>1144</v>
      </c>
      <c r="C1552" s="102" t="s">
        <v>3332</v>
      </c>
      <c r="D1552" s="102">
        <v>1889</v>
      </c>
      <c r="E1552" s="1" t="s">
        <v>3017</v>
      </c>
      <c r="F1552" s="102" t="s">
        <v>3337</v>
      </c>
      <c r="G1552" s="1">
        <v>521985.21</v>
      </c>
      <c r="H1552" s="1">
        <v>0</v>
      </c>
      <c r="I1552" s="1">
        <v>0</v>
      </c>
      <c r="J1552" s="1">
        <v>0</v>
      </c>
      <c r="K1552" s="1">
        <v>521985.21</v>
      </c>
      <c r="L1552" s="1"/>
      <c r="M1552" s="1" t="s">
        <v>1284</v>
      </c>
      <c r="O1552" s="38"/>
      <c r="P1552" s="38"/>
      <c r="AD1552"/>
      <c r="AE1552"/>
    </row>
    <row r="1553" spans="1:31" hidden="1" x14ac:dyDescent="0.35">
      <c r="A1553" s="106">
        <v>44651</v>
      </c>
      <c r="B1553" s="1" t="s">
        <v>1144</v>
      </c>
      <c r="C1553" s="102" t="s">
        <v>3332</v>
      </c>
      <c r="D1553" s="102">
        <v>1890</v>
      </c>
      <c r="E1553" s="1" t="s">
        <v>3017</v>
      </c>
      <c r="F1553" s="102" t="s">
        <v>3338</v>
      </c>
      <c r="G1553" s="1">
        <v>164400.75</v>
      </c>
      <c r="H1553" s="1">
        <v>0</v>
      </c>
      <c r="I1553" s="1">
        <v>0</v>
      </c>
      <c r="J1553" s="1">
        <v>0</v>
      </c>
      <c r="K1553" s="1">
        <v>164400.75</v>
      </c>
      <c r="L1553" s="1"/>
      <c r="M1553" s="1" t="s">
        <v>1284</v>
      </c>
      <c r="O1553" s="38"/>
      <c r="P1553" s="38"/>
      <c r="AD1553"/>
      <c r="AE1553"/>
    </row>
    <row r="1554" spans="1:31" hidden="1" x14ac:dyDescent="0.35">
      <c r="A1554" s="106">
        <v>44651</v>
      </c>
      <c r="B1554" s="1" t="s">
        <v>1144</v>
      </c>
      <c r="C1554" s="102" t="s">
        <v>3332</v>
      </c>
      <c r="D1554" s="102">
        <v>1891</v>
      </c>
      <c r="E1554" s="1" t="s">
        <v>3017</v>
      </c>
      <c r="F1554" s="102" t="s">
        <v>3305</v>
      </c>
      <c r="G1554" s="1">
        <v>56456.91</v>
      </c>
      <c r="H1554" s="1">
        <v>0</v>
      </c>
      <c r="I1554" s="1">
        <v>0</v>
      </c>
      <c r="J1554" s="1">
        <v>0</v>
      </c>
      <c r="K1554" s="1">
        <v>56456.91</v>
      </c>
      <c r="L1554" s="1"/>
      <c r="M1554" s="1" t="s">
        <v>1284</v>
      </c>
      <c r="O1554" s="38"/>
      <c r="P1554" s="38"/>
      <c r="AD1554"/>
      <c r="AE1554"/>
    </row>
    <row r="1555" spans="1:31" hidden="1" x14ac:dyDescent="0.35">
      <c r="A1555" s="106">
        <v>44651</v>
      </c>
      <c r="B1555" s="1" t="s">
        <v>1144</v>
      </c>
      <c r="C1555" s="102" t="s">
        <v>3332</v>
      </c>
      <c r="D1555" s="102">
        <v>1892</v>
      </c>
      <c r="E1555" s="1" t="s">
        <v>3017</v>
      </c>
      <c r="F1555" s="102" t="s">
        <v>3339</v>
      </c>
      <c r="G1555" s="1">
        <v>120463.24</v>
      </c>
      <c r="H1555" s="1">
        <v>0</v>
      </c>
      <c r="I1555" s="1">
        <v>0</v>
      </c>
      <c r="J1555" s="1">
        <v>0</v>
      </c>
      <c r="K1555" s="1">
        <v>120463.24</v>
      </c>
      <c r="L1555" s="1"/>
      <c r="M1555" s="1" t="s">
        <v>1284</v>
      </c>
      <c r="O1555" s="38"/>
      <c r="P1555" s="38"/>
      <c r="AD1555"/>
      <c r="AE1555"/>
    </row>
    <row r="1556" spans="1:31" hidden="1" x14ac:dyDescent="0.35">
      <c r="A1556" s="106">
        <v>44651</v>
      </c>
      <c r="B1556" s="1" t="s">
        <v>1144</v>
      </c>
      <c r="C1556" s="102" t="s">
        <v>3332</v>
      </c>
      <c r="D1556" s="102">
        <v>1893</v>
      </c>
      <c r="E1556" s="1" t="s">
        <v>3017</v>
      </c>
      <c r="F1556" s="102" t="s">
        <v>3340</v>
      </c>
      <c r="G1556" s="1">
        <v>71976.259999999995</v>
      </c>
      <c r="H1556" s="1">
        <v>0</v>
      </c>
      <c r="I1556" s="1">
        <v>0</v>
      </c>
      <c r="J1556" s="1">
        <v>0</v>
      </c>
      <c r="K1556" s="1">
        <v>71976.259999999995</v>
      </c>
      <c r="L1556" s="1"/>
      <c r="M1556" s="1" t="s">
        <v>1284</v>
      </c>
      <c r="O1556" s="38"/>
      <c r="P1556" s="38"/>
      <c r="AD1556"/>
      <c r="AE1556"/>
    </row>
    <row r="1557" spans="1:31" hidden="1" x14ac:dyDescent="0.35">
      <c r="A1557" s="106">
        <v>44651</v>
      </c>
      <c r="B1557" s="1" t="s">
        <v>1144</v>
      </c>
      <c r="C1557" s="102" t="s">
        <v>3332</v>
      </c>
      <c r="D1557" s="102">
        <v>1894</v>
      </c>
      <c r="E1557" s="1" t="s">
        <v>3017</v>
      </c>
      <c r="F1557" s="102" t="s">
        <v>3341</v>
      </c>
      <c r="G1557" s="1">
        <v>5400</v>
      </c>
      <c r="H1557" s="1">
        <v>0</v>
      </c>
      <c r="I1557" s="1">
        <v>0</v>
      </c>
      <c r="J1557" s="1">
        <v>0</v>
      </c>
      <c r="K1557" s="1">
        <v>5400</v>
      </c>
      <c r="L1557" s="1"/>
      <c r="M1557" s="1" t="s">
        <v>1284</v>
      </c>
      <c r="O1557" s="38"/>
      <c r="P1557" s="38"/>
      <c r="AD1557"/>
      <c r="AE1557"/>
    </row>
    <row r="1558" spans="1:31" hidden="1" x14ac:dyDescent="0.35">
      <c r="A1558" s="106">
        <v>44651</v>
      </c>
      <c r="B1558" s="1" t="s">
        <v>1144</v>
      </c>
      <c r="C1558" s="102" t="s">
        <v>3332</v>
      </c>
      <c r="D1558" s="102">
        <v>1895</v>
      </c>
      <c r="E1558" s="1" t="s">
        <v>3017</v>
      </c>
      <c r="F1558" s="102" t="s">
        <v>3342</v>
      </c>
      <c r="G1558" s="1">
        <v>121272.5</v>
      </c>
      <c r="H1558" s="1">
        <v>0</v>
      </c>
      <c r="I1558" s="1">
        <v>0</v>
      </c>
      <c r="J1558" s="1">
        <v>0</v>
      </c>
      <c r="K1558" s="1">
        <v>121272.5</v>
      </c>
      <c r="L1558" s="1"/>
      <c r="M1558" s="1" t="s">
        <v>1284</v>
      </c>
      <c r="O1558" s="38"/>
      <c r="P1558" s="38"/>
      <c r="AD1558"/>
      <c r="AE1558"/>
    </row>
    <row r="1559" spans="1:31" hidden="1" x14ac:dyDescent="0.35">
      <c r="A1559" s="106">
        <v>44651</v>
      </c>
      <c r="B1559" s="1" t="s">
        <v>1144</v>
      </c>
      <c r="C1559" s="102" t="s">
        <v>3332</v>
      </c>
      <c r="D1559" s="102">
        <v>1896</v>
      </c>
      <c r="E1559" s="1" t="s">
        <v>3017</v>
      </c>
      <c r="F1559" s="102" t="s">
        <v>3343</v>
      </c>
      <c r="G1559" s="1">
        <v>39172.18</v>
      </c>
      <c r="H1559" s="1">
        <v>0</v>
      </c>
      <c r="I1559" s="1">
        <v>0</v>
      </c>
      <c r="J1559" s="1">
        <v>0</v>
      </c>
      <c r="K1559" s="1">
        <v>39172.18</v>
      </c>
      <c r="L1559" s="1"/>
      <c r="M1559" s="1" t="s">
        <v>1284</v>
      </c>
      <c r="O1559" s="38"/>
      <c r="P1559" s="38"/>
      <c r="AD1559"/>
      <c r="AE1559"/>
    </row>
    <row r="1560" spans="1:31" hidden="1" x14ac:dyDescent="0.35">
      <c r="A1560" s="106">
        <v>44651</v>
      </c>
      <c r="B1560" s="1" t="s">
        <v>1144</v>
      </c>
      <c r="C1560" s="102" t="s">
        <v>3332</v>
      </c>
      <c r="D1560" s="102">
        <v>1897</v>
      </c>
      <c r="E1560" s="1" t="s">
        <v>3017</v>
      </c>
      <c r="F1560" s="102" t="s">
        <v>3344</v>
      </c>
      <c r="G1560" s="1">
        <v>2623476.1800000002</v>
      </c>
      <c r="H1560" s="1">
        <v>0</v>
      </c>
      <c r="I1560" s="1">
        <v>0</v>
      </c>
      <c r="J1560" s="1">
        <v>0</v>
      </c>
      <c r="K1560" s="1">
        <v>2623476.1800000002</v>
      </c>
      <c r="L1560" s="1"/>
      <c r="M1560" s="1" t="s">
        <v>1284</v>
      </c>
      <c r="O1560" s="38"/>
      <c r="P1560" s="38"/>
      <c r="AD1560"/>
      <c r="AE1560"/>
    </row>
    <row r="1561" spans="1:31" hidden="1" x14ac:dyDescent="0.35">
      <c r="A1561" s="106">
        <v>44651</v>
      </c>
      <c r="B1561" s="1" t="s">
        <v>1144</v>
      </c>
      <c r="C1561" s="102" t="s">
        <v>3332</v>
      </c>
      <c r="D1561" s="102">
        <v>1898</v>
      </c>
      <c r="E1561" s="1" t="s">
        <v>3017</v>
      </c>
      <c r="F1561" s="102" t="s">
        <v>3345</v>
      </c>
      <c r="G1561" s="1">
        <v>14208618.6</v>
      </c>
      <c r="H1561" s="1">
        <v>0</v>
      </c>
      <c r="I1561" s="1">
        <v>0</v>
      </c>
      <c r="J1561" s="1">
        <v>0</v>
      </c>
      <c r="K1561" s="1">
        <v>14208618.6</v>
      </c>
      <c r="L1561" s="1"/>
      <c r="M1561" s="1" t="s">
        <v>1284</v>
      </c>
      <c r="O1561" s="38"/>
      <c r="P1561" s="38"/>
      <c r="AD1561"/>
      <c r="AE1561"/>
    </row>
    <row r="1562" spans="1:31" hidden="1" x14ac:dyDescent="0.35">
      <c r="A1562" s="106">
        <v>44651</v>
      </c>
      <c r="B1562" s="1" t="s">
        <v>1144</v>
      </c>
      <c r="C1562" s="102" t="s">
        <v>3332</v>
      </c>
      <c r="D1562" s="102">
        <v>2074</v>
      </c>
      <c r="E1562" s="1" t="s">
        <v>3017</v>
      </c>
      <c r="F1562" s="102" t="s">
        <v>4022</v>
      </c>
      <c r="G1562" s="1">
        <v>155436364.28999999</v>
      </c>
      <c r="H1562" s="1">
        <v>0</v>
      </c>
      <c r="I1562" s="1">
        <v>0</v>
      </c>
      <c r="J1562" s="1">
        <v>0</v>
      </c>
      <c r="K1562" s="1">
        <v>155436364.28999999</v>
      </c>
      <c r="L1562" s="1"/>
      <c r="M1562" s="1" t="s">
        <v>1284</v>
      </c>
      <c r="O1562" s="38"/>
      <c r="P1562" s="38"/>
      <c r="AD1562"/>
      <c r="AE1562"/>
    </row>
    <row r="1563" spans="1:31" hidden="1" x14ac:dyDescent="0.35">
      <c r="A1563" s="106">
        <v>44651</v>
      </c>
      <c r="B1563" s="1"/>
      <c r="C1563" s="102" t="s">
        <v>2517</v>
      </c>
      <c r="D1563" s="102">
        <v>571</v>
      </c>
      <c r="E1563" s="1" t="s">
        <v>3016</v>
      </c>
      <c r="F1563" s="102" t="s">
        <v>3346</v>
      </c>
      <c r="G1563" s="1">
        <v>2172811479.2399998</v>
      </c>
      <c r="H1563" s="1">
        <v>0</v>
      </c>
      <c r="I1563" s="1">
        <v>0</v>
      </c>
      <c r="J1563" s="1">
        <v>0</v>
      </c>
      <c r="K1563" s="1">
        <v>2172811479.2399998</v>
      </c>
      <c r="L1563" s="1"/>
      <c r="M1563" s="1"/>
      <c r="O1563" s="38"/>
      <c r="P1563" s="38"/>
      <c r="AD1563"/>
      <c r="AE1563"/>
    </row>
    <row r="1564" spans="1:31" hidden="1" x14ac:dyDescent="0.35">
      <c r="A1564" s="106">
        <v>44651</v>
      </c>
      <c r="B1564" s="1"/>
      <c r="C1564" s="102" t="s">
        <v>3347</v>
      </c>
      <c r="D1564" s="102">
        <v>1959</v>
      </c>
      <c r="E1564" s="1" t="s">
        <v>3016</v>
      </c>
      <c r="F1564" s="102" t="s">
        <v>3348</v>
      </c>
      <c r="G1564" s="1">
        <v>2172811479.2399998</v>
      </c>
      <c r="H1564" s="1">
        <v>0</v>
      </c>
      <c r="I1564" s="1">
        <v>0</v>
      </c>
      <c r="J1564" s="1">
        <v>0</v>
      </c>
      <c r="K1564" s="1">
        <v>2172811479.2399998</v>
      </c>
      <c r="L1564" s="1"/>
      <c r="M1564" s="1"/>
      <c r="O1564" s="38"/>
      <c r="P1564" s="38"/>
      <c r="AD1564"/>
      <c r="AE1564"/>
    </row>
    <row r="1565" spans="1:31" hidden="1" x14ac:dyDescent="0.35">
      <c r="A1565" s="106">
        <v>44651</v>
      </c>
      <c r="B1565" s="1" t="s">
        <v>1145</v>
      </c>
      <c r="C1565" s="102" t="s">
        <v>3347</v>
      </c>
      <c r="D1565" s="102">
        <v>572</v>
      </c>
      <c r="E1565" s="1" t="s">
        <v>3017</v>
      </c>
      <c r="F1565" s="102" t="s">
        <v>3349</v>
      </c>
      <c r="G1565" s="1">
        <v>1621072052.5899999</v>
      </c>
      <c r="H1565" s="1">
        <v>0</v>
      </c>
      <c r="I1565" s="1">
        <v>0</v>
      </c>
      <c r="J1565" s="1">
        <v>0</v>
      </c>
      <c r="K1565" s="1">
        <v>1621072052.5899999</v>
      </c>
      <c r="L1565" s="1"/>
      <c r="M1565" s="1" t="s">
        <v>3024</v>
      </c>
      <c r="O1565" s="38"/>
      <c r="P1565" s="38"/>
      <c r="AD1565"/>
      <c r="AE1565"/>
    </row>
    <row r="1566" spans="1:31" hidden="1" x14ac:dyDescent="0.35">
      <c r="A1566" s="106">
        <v>44651</v>
      </c>
      <c r="B1566" s="1" t="s">
        <v>1145</v>
      </c>
      <c r="C1566" s="102" t="s">
        <v>3347</v>
      </c>
      <c r="D1566" s="102">
        <v>573</v>
      </c>
      <c r="E1566" s="1" t="s">
        <v>3017</v>
      </c>
      <c r="F1566" s="102" t="s">
        <v>3350</v>
      </c>
      <c r="G1566" s="1">
        <v>10855371.869999999</v>
      </c>
      <c r="H1566" s="1">
        <v>0</v>
      </c>
      <c r="I1566" s="1">
        <v>0</v>
      </c>
      <c r="J1566" s="1">
        <v>0</v>
      </c>
      <c r="K1566" s="1">
        <v>10855371.869999999</v>
      </c>
      <c r="L1566" s="1"/>
      <c r="M1566" s="1" t="s">
        <v>3025</v>
      </c>
      <c r="O1566" s="38"/>
      <c r="P1566" s="38"/>
      <c r="AD1566"/>
      <c r="AE1566"/>
    </row>
    <row r="1567" spans="1:31" hidden="1" x14ac:dyDescent="0.35">
      <c r="A1567" s="106">
        <v>44651</v>
      </c>
      <c r="B1567" s="1" t="s">
        <v>1145</v>
      </c>
      <c r="C1567" s="102" t="s">
        <v>3347</v>
      </c>
      <c r="D1567" s="102">
        <v>574</v>
      </c>
      <c r="E1567" s="1" t="s">
        <v>3017</v>
      </c>
      <c r="F1567" s="102" t="s">
        <v>3351</v>
      </c>
      <c r="G1567" s="1">
        <v>7607.57</v>
      </c>
      <c r="H1567" s="1">
        <v>0</v>
      </c>
      <c r="I1567" s="1">
        <v>0</v>
      </c>
      <c r="J1567" s="1">
        <v>0</v>
      </c>
      <c r="K1567" s="1">
        <v>7607.57</v>
      </c>
      <c r="L1567" s="1"/>
      <c r="M1567" s="1" t="s">
        <v>3025</v>
      </c>
      <c r="O1567" s="38"/>
      <c r="P1567" s="38"/>
      <c r="AD1567"/>
      <c r="AE1567"/>
    </row>
    <row r="1568" spans="1:31" hidden="1" x14ac:dyDescent="0.35">
      <c r="A1568" s="106">
        <v>44651</v>
      </c>
      <c r="B1568" s="1" t="s">
        <v>1145</v>
      </c>
      <c r="C1568" s="102" t="s">
        <v>3347</v>
      </c>
      <c r="D1568" s="102">
        <v>575</v>
      </c>
      <c r="E1568" s="1" t="s">
        <v>3017</v>
      </c>
      <c r="F1568" s="102" t="s">
        <v>3352</v>
      </c>
      <c r="G1568" s="1">
        <v>2314875.4900000002</v>
      </c>
      <c r="H1568" s="1">
        <v>0</v>
      </c>
      <c r="I1568" s="1">
        <v>0</v>
      </c>
      <c r="J1568" s="1">
        <v>0</v>
      </c>
      <c r="K1568" s="1">
        <v>2314875.4900000002</v>
      </c>
      <c r="L1568" s="1"/>
      <c r="M1568" s="1" t="s">
        <v>3025</v>
      </c>
      <c r="O1568" s="38"/>
      <c r="P1568" s="38"/>
      <c r="AD1568"/>
      <c r="AE1568"/>
    </row>
    <row r="1569" spans="1:31" hidden="1" x14ac:dyDescent="0.35">
      <c r="A1569" s="106">
        <v>44651</v>
      </c>
      <c r="B1569" s="1" t="s">
        <v>1145</v>
      </c>
      <c r="C1569" s="102" t="s">
        <v>3347</v>
      </c>
      <c r="D1569" s="102">
        <v>576</v>
      </c>
      <c r="E1569" s="1" t="s">
        <v>3017</v>
      </c>
      <c r="F1569" s="102" t="s">
        <v>3353</v>
      </c>
      <c r="G1569" s="1">
        <v>259643.58</v>
      </c>
      <c r="H1569" s="1">
        <v>0</v>
      </c>
      <c r="I1569" s="1">
        <v>0</v>
      </c>
      <c r="J1569" s="1">
        <v>0</v>
      </c>
      <c r="K1569" s="1">
        <v>259643.58</v>
      </c>
      <c r="L1569" s="1"/>
      <c r="M1569" s="1" t="s">
        <v>3025</v>
      </c>
      <c r="O1569" s="38"/>
      <c r="P1569" s="38"/>
      <c r="AD1569"/>
      <c r="AE1569"/>
    </row>
    <row r="1570" spans="1:31" hidden="1" x14ac:dyDescent="0.35">
      <c r="A1570" s="106">
        <v>44651</v>
      </c>
      <c r="B1570" s="1" t="s">
        <v>1145</v>
      </c>
      <c r="C1570" s="102" t="s">
        <v>3347</v>
      </c>
      <c r="D1570" s="102">
        <v>577</v>
      </c>
      <c r="E1570" s="1" t="s">
        <v>3017</v>
      </c>
      <c r="F1570" s="102" t="s">
        <v>3354</v>
      </c>
      <c r="G1570" s="1">
        <v>39950.959999999999</v>
      </c>
      <c r="H1570" s="1">
        <v>0</v>
      </c>
      <c r="I1570" s="1">
        <v>0</v>
      </c>
      <c r="J1570" s="1">
        <v>0</v>
      </c>
      <c r="K1570" s="1">
        <v>39950.959999999999</v>
      </c>
      <c r="L1570" s="1"/>
      <c r="M1570" s="1" t="s">
        <v>3025</v>
      </c>
      <c r="O1570" s="38"/>
      <c r="P1570" s="38"/>
      <c r="AD1570"/>
      <c r="AE1570"/>
    </row>
    <row r="1571" spans="1:31" hidden="1" x14ac:dyDescent="0.35">
      <c r="A1571" s="106">
        <v>44651</v>
      </c>
      <c r="B1571" s="1" t="s">
        <v>1145</v>
      </c>
      <c r="C1571" s="102" t="s">
        <v>3347</v>
      </c>
      <c r="D1571" s="102">
        <v>578</v>
      </c>
      <c r="E1571" s="1" t="s">
        <v>3017</v>
      </c>
      <c r="F1571" s="102" t="s">
        <v>3355</v>
      </c>
      <c r="G1571" s="1">
        <v>1941082.32</v>
      </c>
      <c r="H1571" s="1">
        <v>0</v>
      </c>
      <c r="I1571" s="1">
        <v>0</v>
      </c>
      <c r="J1571" s="1">
        <v>0</v>
      </c>
      <c r="K1571" s="1">
        <v>1941082.32</v>
      </c>
      <c r="L1571" s="1"/>
      <c r="M1571" s="1" t="s">
        <v>3025</v>
      </c>
      <c r="O1571" s="38"/>
      <c r="P1571" s="38"/>
      <c r="AD1571"/>
      <c r="AE1571"/>
    </row>
    <row r="1572" spans="1:31" hidden="1" x14ac:dyDescent="0.35">
      <c r="A1572" s="106">
        <v>44651</v>
      </c>
      <c r="B1572" s="1" t="s">
        <v>1145</v>
      </c>
      <c r="C1572" s="102" t="s">
        <v>3347</v>
      </c>
      <c r="D1572" s="102">
        <v>579</v>
      </c>
      <c r="E1572" s="1" t="s">
        <v>3017</v>
      </c>
      <c r="F1572" s="102" t="s">
        <v>3354</v>
      </c>
      <c r="G1572" s="1">
        <v>12618172.24</v>
      </c>
      <c r="H1572" s="1">
        <v>0</v>
      </c>
      <c r="I1572" s="1">
        <v>0</v>
      </c>
      <c r="J1572" s="1">
        <v>0</v>
      </c>
      <c r="K1572" s="1">
        <v>12618172.24</v>
      </c>
      <c r="L1572" s="1"/>
      <c r="M1572" s="1" t="s">
        <v>3025</v>
      </c>
      <c r="O1572" s="38"/>
      <c r="P1572" s="38"/>
      <c r="AD1572"/>
      <c r="AE1572"/>
    </row>
    <row r="1573" spans="1:31" hidden="1" x14ac:dyDescent="0.35">
      <c r="A1573" s="106">
        <v>44651</v>
      </c>
      <c r="B1573" s="1" t="s">
        <v>1145</v>
      </c>
      <c r="C1573" s="102" t="s">
        <v>3347</v>
      </c>
      <c r="D1573" s="102">
        <v>580</v>
      </c>
      <c r="E1573" s="1" t="s">
        <v>3017</v>
      </c>
      <c r="F1573" s="102" t="s">
        <v>3356</v>
      </c>
      <c r="G1573" s="1">
        <v>523702722.62</v>
      </c>
      <c r="H1573" s="1">
        <v>0</v>
      </c>
      <c r="I1573" s="1">
        <v>0</v>
      </c>
      <c r="J1573" s="1">
        <v>0</v>
      </c>
      <c r="K1573" s="1">
        <v>523702722.62</v>
      </c>
      <c r="L1573" s="1"/>
      <c r="M1573" s="1" t="s">
        <v>3026</v>
      </c>
      <c r="O1573" s="38"/>
      <c r="P1573" s="38"/>
      <c r="AD1573"/>
      <c r="AE1573"/>
    </row>
    <row r="1574" spans="1:31" hidden="1" x14ac:dyDescent="0.35">
      <c r="A1574" s="106">
        <v>44651</v>
      </c>
      <c r="B1574" s="1"/>
      <c r="C1574" s="102" t="s">
        <v>2526</v>
      </c>
      <c r="D1574" s="102">
        <v>581</v>
      </c>
      <c r="E1574" s="1" t="s">
        <v>3016</v>
      </c>
      <c r="F1574" s="102" t="s">
        <v>3357</v>
      </c>
      <c r="G1574" s="1">
        <v>-68554058.390000001</v>
      </c>
      <c r="H1574" s="1">
        <v>0</v>
      </c>
      <c r="I1574" s="1">
        <v>-797140.02</v>
      </c>
      <c r="J1574" s="1">
        <v>-797140.02</v>
      </c>
      <c r="K1574" s="1">
        <v>-69351198.409999996</v>
      </c>
      <c r="L1574" s="1"/>
      <c r="M1574" s="1"/>
      <c r="O1574" s="38"/>
      <c r="P1574" s="38"/>
      <c r="AD1574"/>
      <c r="AE1574"/>
    </row>
    <row r="1575" spans="1:31" hidden="1" x14ac:dyDescent="0.35">
      <c r="A1575" s="106">
        <v>44651</v>
      </c>
      <c r="B1575" s="1"/>
      <c r="C1575" s="102" t="s">
        <v>3358</v>
      </c>
      <c r="D1575" s="102">
        <v>1960</v>
      </c>
      <c r="E1575" s="1" t="s">
        <v>3016</v>
      </c>
      <c r="F1575" s="102" t="s">
        <v>3359</v>
      </c>
      <c r="G1575" s="1">
        <v>-68554058.390000001</v>
      </c>
      <c r="H1575" s="1">
        <v>0</v>
      </c>
      <c r="I1575" s="1">
        <v>-797140.02</v>
      </c>
      <c r="J1575" s="1">
        <v>-797140.02</v>
      </c>
      <c r="K1575" s="1">
        <v>-69351198.409999996</v>
      </c>
      <c r="L1575" s="1"/>
      <c r="M1575" s="1"/>
      <c r="O1575" s="38"/>
      <c r="P1575" s="38"/>
      <c r="AD1575"/>
      <c r="AE1575"/>
    </row>
    <row r="1576" spans="1:31" hidden="1" x14ac:dyDescent="0.35">
      <c r="A1576" s="106">
        <v>44651</v>
      </c>
      <c r="B1576" s="1" t="s">
        <v>1145</v>
      </c>
      <c r="C1576" s="102" t="s">
        <v>3358</v>
      </c>
      <c r="D1576" s="102">
        <v>582</v>
      </c>
      <c r="E1576" s="1" t="s">
        <v>3017</v>
      </c>
      <c r="F1576" s="102" t="s">
        <v>3350</v>
      </c>
      <c r="G1576" s="1">
        <v>-1555953.61</v>
      </c>
      <c r="H1576" s="1">
        <v>0</v>
      </c>
      <c r="I1576" s="1">
        <v>-18092.29</v>
      </c>
      <c r="J1576" s="1">
        <v>-18092.29</v>
      </c>
      <c r="K1576" s="1">
        <v>-1574045.9</v>
      </c>
      <c r="L1576" s="1"/>
      <c r="M1576" s="1" t="s">
        <v>3018</v>
      </c>
      <c r="O1576" s="38"/>
      <c r="P1576" s="38"/>
      <c r="AD1576"/>
      <c r="AE1576"/>
    </row>
    <row r="1577" spans="1:31" hidden="1" x14ac:dyDescent="0.35">
      <c r="A1577" s="106">
        <v>44651</v>
      </c>
      <c r="B1577" s="1" t="s">
        <v>1145</v>
      </c>
      <c r="C1577" s="102" t="s">
        <v>3358</v>
      </c>
      <c r="D1577" s="102">
        <v>583</v>
      </c>
      <c r="E1577" s="1" t="s">
        <v>3017</v>
      </c>
      <c r="F1577" s="102" t="s">
        <v>3351</v>
      </c>
      <c r="G1577" s="1">
        <v>-2180.96</v>
      </c>
      <c r="H1577" s="1">
        <v>0</v>
      </c>
      <c r="I1577" s="1">
        <v>-25.36</v>
      </c>
      <c r="J1577" s="1">
        <v>-25.36</v>
      </c>
      <c r="K1577" s="1">
        <v>-2206.3200000000002</v>
      </c>
      <c r="L1577" s="1"/>
      <c r="M1577" s="1" t="s">
        <v>3018</v>
      </c>
      <c r="O1577" s="38"/>
      <c r="P1577" s="38"/>
      <c r="AD1577"/>
      <c r="AE1577"/>
    </row>
    <row r="1578" spans="1:31" hidden="1" x14ac:dyDescent="0.35">
      <c r="A1578" s="106">
        <v>44651</v>
      </c>
      <c r="B1578" s="1" t="s">
        <v>1145</v>
      </c>
      <c r="C1578" s="102" t="s">
        <v>3358</v>
      </c>
      <c r="D1578" s="102">
        <v>584</v>
      </c>
      <c r="E1578" s="1" t="s">
        <v>3017</v>
      </c>
      <c r="F1578" s="102" t="s">
        <v>3352</v>
      </c>
      <c r="G1578" s="1">
        <v>-277052.44</v>
      </c>
      <c r="H1578" s="1">
        <v>0</v>
      </c>
      <c r="I1578" s="1">
        <v>-3221.54</v>
      </c>
      <c r="J1578" s="1">
        <v>-3221.54</v>
      </c>
      <c r="K1578" s="1">
        <v>-280273.98</v>
      </c>
      <c r="L1578" s="1"/>
      <c r="M1578" s="1" t="s">
        <v>3018</v>
      </c>
      <c r="O1578" s="38"/>
      <c r="P1578" s="38"/>
      <c r="AD1578"/>
      <c r="AE1578"/>
    </row>
    <row r="1579" spans="1:31" hidden="1" x14ac:dyDescent="0.35">
      <c r="A1579" s="106">
        <v>44651</v>
      </c>
      <c r="B1579" s="1" t="s">
        <v>1145</v>
      </c>
      <c r="C1579" s="102" t="s">
        <v>3358</v>
      </c>
      <c r="D1579" s="102">
        <v>585</v>
      </c>
      <c r="E1579" s="1" t="s">
        <v>3017</v>
      </c>
      <c r="F1579" s="102" t="s">
        <v>3353</v>
      </c>
      <c r="G1579" s="1">
        <v>-186078.2</v>
      </c>
      <c r="H1579" s="1">
        <v>0</v>
      </c>
      <c r="I1579" s="1">
        <v>-2163.6999999999998</v>
      </c>
      <c r="J1579" s="1">
        <v>-2163.6999999999998</v>
      </c>
      <c r="K1579" s="1">
        <v>-188241.9</v>
      </c>
      <c r="L1579" s="1"/>
      <c r="M1579" s="1" t="s">
        <v>3018</v>
      </c>
      <c r="O1579" s="38"/>
      <c r="P1579" s="38"/>
      <c r="AD1579"/>
      <c r="AE1579"/>
    </row>
    <row r="1580" spans="1:31" hidden="1" x14ac:dyDescent="0.35">
      <c r="A1580" s="106">
        <v>44651</v>
      </c>
      <c r="B1580" s="1" t="s">
        <v>1145</v>
      </c>
      <c r="C1580" s="102" t="s">
        <v>3358</v>
      </c>
      <c r="D1580" s="102">
        <v>586</v>
      </c>
      <c r="E1580" s="1" t="s">
        <v>3017</v>
      </c>
      <c r="F1580" s="102" t="s">
        <v>3354</v>
      </c>
      <c r="G1580" s="1">
        <v>-4781.6000000000004</v>
      </c>
      <c r="H1580" s="1">
        <v>0</v>
      </c>
      <c r="I1580" s="1">
        <v>-55.6</v>
      </c>
      <c r="J1580" s="1">
        <v>-55.6</v>
      </c>
      <c r="K1580" s="1">
        <v>-4837.2</v>
      </c>
      <c r="L1580" s="1"/>
      <c r="M1580" s="1" t="s">
        <v>3018</v>
      </c>
      <c r="O1580" s="38"/>
      <c r="P1580" s="38"/>
      <c r="AD1580"/>
      <c r="AE1580"/>
    </row>
    <row r="1581" spans="1:31" hidden="1" x14ac:dyDescent="0.35">
      <c r="A1581" s="106">
        <v>44651</v>
      </c>
      <c r="B1581" s="1" t="s">
        <v>1145</v>
      </c>
      <c r="C1581" s="102" t="s">
        <v>3358</v>
      </c>
      <c r="D1581" s="102">
        <v>587</v>
      </c>
      <c r="E1581" s="1" t="s">
        <v>3017</v>
      </c>
      <c r="F1581" s="102" t="s">
        <v>3355</v>
      </c>
      <c r="G1581" s="1">
        <v>-232315.24</v>
      </c>
      <c r="H1581" s="1">
        <v>0</v>
      </c>
      <c r="I1581" s="1">
        <v>-2701.34</v>
      </c>
      <c r="J1581" s="1">
        <v>-2701.34</v>
      </c>
      <c r="K1581" s="1">
        <v>-235016.58</v>
      </c>
      <c r="L1581" s="1"/>
      <c r="M1581" s="1" t="s">
        <v>3018</v>
      </c>
      <c r="O1581" s="38"/>
      <c r="P1581" s="38"/>
      <c r="AD1581"/>
      <c r="AE1581"/>
    </row>
    <row r="1582" spans="1:31" hidden="1" x14ac:dyDescent="0.35">
      <c r="A1582" s="106">
        <v>44651</v>
      </c>
      <c r="B1582" s="1" t="s">
        <v>1145</v>
      </c>
      <c r="C1582" s="102" t="s">
        <v>3358</v>
      </c>
      <c r="D1582" s="102">
        <v>588</v>
      </c>
      <c r="E1582" s="1" t="s">
        <v>3017</v>
      </c>
      <c r="F1582" s="102" t="s">
        <v>3354</v>
      </c>
      <c r="G1582" s="1">
        <v>-3617209.02</v>
      </c>
      <c r="H1582" s="1">
        <v>0</v>
      </c>
      <c r="I1582" s="1">
        <v>-42060.57</v>
      </c>
      <c r="J1582" s="1">
        <v>-42060.57</v>
      </c>
      <c r="K1582" s="1">
        <v>-3659269.59</v>
      </c>
      <c r="L1582" s="1"/>
      <c r="M1582" s="1" t="s">
        <v>3018</v>
      </c>
      <c r="O1582" s="38"/>
      <c r="P1582" s="38"/>
      <c r="AD1582"/>
      <c r="AE1582"/>
    </row>
    <row r="1583" spans="1:31" hidden="1" x14ac:dyDescent="0.35">
      <c r="A1583" s="106">
        <v>44651</v>
      </c>
      <c r="B1583" s="1" t="s">
        <v>1145</v>
      </c>
      <c r="C1583" s="102" t="s">
        <v>3358</v>
      </c>
      <c r="D1583" s="102">
        <v>589</v>
      </c>
      <c r="E1583" s="1" t="s">
        <v>3017</v>
      </c>
      <c r="F1583" s="102" t="s">
        <v>3356</v>
      </c>
      <c r="G1583" s="1">
        <v>-62678487.32</v>
      </c>
      <c r="H1583" s="1">
        <v>0</v>
      </c>
      <c r="I1583" s="1">
        <v>-728819.62</v>
      </c>
      <c r="J1583" s="1">
        <v>-728819.62</v>
      </c>
      <c r="K1583" s="1">
        <v>-63407306.939999998</v>
      </c>
      <c r="L1583" s="1"/>
      <c r="M1583" s="1" t="s">
        <v>3027</v>
      </c>
      <c r="O1583" s="38"/>
      <c r="P1583" s="38"/>
      <c r="AD1583"/>
      <c r="AE1583"/>
    </row>
    <row r="1584" spans="1:31" hidden="1" x14ac:dyDescent="0.35">
      <c r="A1584" s="106">
        <v>44651</v>
      </c>
      <c r="B1584" s="1"/>
      <c r="C1584" s="102" t="s">
        <v>2528</v>
      </c>
      <c r="D1584" s="102">
        <v>590</v>
      </c>
      <c r="E1584" s="1" t="s">
        <v>3016</v>
      </c>
      <c r="F1584" s="102" t="s">
        <v>3360</v>
      </c>
      <c r="G1584" s="1">
        <v>59442789.409999996</v>
      </c>
      <c r="H1584" s="1">
        <v>1458628.36</v>
      </c>
      <c r="I1584" s="1">
        <v>-259934.72</v>
      </c>
      <c r="J1584" s="1">
        <v>1198693.6400000001</v>
      </c>
      <c r="K1584" s="1">
        <v>60641483.049999997</v>
      </c>
      <c r="L1584" s="1"/>
      <c r="M1584" s="1"/>
      <c r="O1584" s="38"/>
      <c r="P1584" s="38"/>
      <c r="AD1584"/>
      <c r="AE1584"/>
    </row>
    <row r="1585" spans="1:31" hidden="1" x14ac:dyDescent="0.35">
      <c r="A1585" s="106">
        <v>44651</v>
      </c>
      <c r="B1585" s="1"/>
      <c r="C1585" s="102" t="s">
        <v>2530</v>
      </c>
      <c r="D1585" s="102">
        <v>591</v>
      </c>
      <c r="E1585" s="1" t="s">
        <v>3016</v>
      </c>
      <c r="F1585" s="102" t="s">
        <v>3360</v>
      </c>
      <c r="G1585" s="1">
        <v>82008751.849999994</v>
      </c>
      <c r="H1585" s="1">
        <v>1458628.36</v>
      </c>
      <c r="I1585" s="1">
        <v>0</v>
      </c>
      <c r="J1585" s="1">
        <v>1458628.36</v>
      </c>
      <c r="K1585" s="1">
        <v>83467380.209999993</v>
      </c>
      <c r="L1585" s="1"/>
      <c r="M1585" s="1"/>
      <c r="O1585" s="38"/>
      <c r="P1585" s="38"/>
      <c r="AD1585"/>
      <c r="AE1585"/>
    </row>
    <row r="1586" spans="1:31" hidden="1" x14ac:dyDescent="0.35">
      <c r="A1586" s="106">
        <v>44651</v>
      </c>
      <c r="B1586" s="1"/>
      <c r="C1586" s="102" t="s">
        <v>3361</v>
      </c>
      <c r="D1586" s="102">
        <v>595</v>
      </c>
      <c r="E1586" s="1" t="s">
        <v>3016</v>
      </c>
      <c r="F1586" s="102" t="s">
        <v>3362</v>
      </c>
      <c r="G1586" s="1">
        <v>82008751.849999994</v>
      </c>
      <c r="H1586" s="1">
        <v>1458628.36</v>
      </c>
      <c r="I1586" s="1">
        <v>0</v>
      </c>
      <c r="J1586" s="1">
        <v>1458628.36</v>
      </c>
      <c r="K1586" s="1">
        <v>83467380.209999993</v>
      </c>
      <c r="L1586" s="1"/>
      <c r="M1586" s="1"/>
      <c r="O1586" s="38"/>
      <c r="P1586" s="38"/>
      <c r="AD1586"/>
      <c r="AE1586"/>
    </row>
    <row r="1587" spans="1:31" hidden="1" x14ac:dyDescent="0.35">
      <c r="A1587" s="106">
        <v>44651</v>
      </c>
      <c r="B1587" s="1" t="s">
        <v>1148</v>
      </c>
      <c r="C1587" s="102" t="s">
        <v>3361</v>
      </c>
      <c r="D1587" s="102">
        <v>596</v>
      </c>
      <c r="E1587" s="1" t="s">
        <v>3017</v>
      </c>
      <c r="F1587" s="102" t="s">
        <v>3363</v>
      </c>
      <c r="G1587" s="1">
        <v>13287731.779999999</v>
      </c>
      <c r="H1587" s="1">
        <v>159344.85999999999</v>
      </c>
      <c r="I1587" s="1">
        <v>0</v>
      </c>
      <c r="J1587" s="1">
        <v>159344.85999999999</v>
      </c>
      <c r="K1587" s="1">
        <v>13447076.640000001</v>
      </c>
      <c r="L1587" s="1"/>
      <c r="M1587" s="1" t="s">
        <v>3028</v>
      </c>
      <c r="O1587" s="38"/>
      <c r="P1587" s="38"/>
      <c r="AD1587"/>
      <c r="AE1587"/>
    </row>
    <row r="1588" spans="1:31" hidden="1" x14ac:dyDescent="0.35">
      <c r="A1588" s="106">
        <v>44651</v>
      </c>
      <c r="B1588" s="1" t="s">
        <v>1148</v>
      </c>
      <c r="C1588" s="102" t="s">
        <v>3361</v>
      </c>
      <c r="D1588" s="102">
        <v>597</v>
      </c>
      <c r="E1588" s="1" t="s">
        <v>3017</v>
      </c>
      <c r="F1588" s="102" t="s">
        <v>3364</v>
      </c>
      <c r="G1588" s="1">
        <v>1244022.53</v>
      </c>
      <c r="H1588" s="1">
        <v>0</v>
      </c>
      <c r="I1588" s="1">
        <v>0</v>
      </c>
      <c r="J1588" s="1">
        <v>0</v>
      </c>
      <c r="K1588" s="1">
        <v>1244022.53</v>
      </c>
      <c r="L1588" s="1"/>
      <c r="M1588" s="1" t="s">
        <v>416</v>
      </c>
      <c r="O1588" s="38"/>
      <c r="P1588" s="38"/>
      <c r="AD1588"/>
      <c r="AE1588"/>
    </row>
    <row r="1589" spans="1:31" hidden="1" x14ac:dyDescent="0.35">
      <c r="A1589" s="106">
        <v>44651</v>
      </c>
      <c r="B1589" s="1" t="s">
        <v>1148</v>
      </c>
      <c r="C1589" s="102" t="s">
        <v>3361</v>
      </c>
      <c r="D1589" s="102">
        <v>598</v>
      </c>
      <c r="E1589" s="1" t="s">
        <v>3017</v>
      </c>
      <c r="F1589" s="102" t="s">
        <v>3365</v>
      </c>
      <c r="G1589" s="1">
        <v>700000</v>
      </c>
      <c r="H1589" s="1">
        <v>0</v>
      </c>
      <c r="I1589" s="1">
        <v>0</v>
      </c>
      <c r="J1589" s="1">
        <v>0</v>
      </c>
      <c r="K1589" s="1">
        <v>700000</v>
      </c>
      <c r="L1589" s="1"/>
      <c r="M1589" s="1" t="s">
        <v>1289</v>
      </c>
      <c r="O1589" s="38"/>
      <c r="P1589" s="38"/>
      <c r="AD1589"/>
      <c r="AE1589"/>
    </row>
    <row r="1590" spans="1:31" hidden="1" x14ac:dyDescent="0.35">
      <c r="A1590" s="106">
        <v>44651</v>
      </c>
      <c r="B1590" s="1" t="s">
        <v>1148</v>
      </c>
      <c r="C1590" s="102" t="s">
        <v>3361</v>
      </c>
      <c r="D1590" s="102">
        <v>599</v>
      </c>
      <c r="E1590" s="1" t="s">
        <v>3017</v>
      </c>
      <c r="F1590" s="102" t="s">
        <v>3366</v>
      </c>
      <c r="G1590" s="1">
        <v>149771.41</v>
      </c>
      <c r="H1590" s="1">
        <v>0</v>
      </c>
      <c r="I1590" s="1">
        <v>0</v>
      </c>
      <c r="J1590" s="1">
        <v>0</v>
      </c>
      <c r="K1590" s="1">
        <v>149771.41</v>
      </c>
      <c r="L1590" s="1"/>
      <c r="M1590" s="1" t="s">
        <v>3028</v>
      </c>
      <c r="O1590" s="38"/>
      <c r="P1590" s="38"/>
      <c r="AD1590"/>
      <c r="AE1590"/>
    </row>
    <row r="1591" spans="1:31" hidden="1" x14ac:dyDescent="0.35">
      <c r="A1591" s="106">
        <v>44651</v>
      </c>
      <c r="B1591" s="1" t="s">
        <v>1148</v>
      </c>
      <c r="C1591" s="102" t="s">
        <v>3361</v>
      </c>
      <c r="D1591" s="102">
        <v>601</v>
      </c>
      <c r="E1591" s="1" t="s">
        <v>3017</v>
      </c>
      <c r="F1591" s="102" t="s">
        <v>3367</v>
      </c>
      <c r="G1591" s="1">
        <v>7050788.0899999999</v>
      </c>
      <c r="H1591" s="1">
        <v>67915.09</v>
      </c>
      <c r="I1591" s="1">
        <v>0</v>
      </c>
      <c r="J1591" s="1">
        <v>67915.09</v>
      </c>
      <c r="K1591" s="1">
        <v>7118703.1799999997</v>
      </c>
      <c r="L1591" s="1"/>
      <c r="M1591" s="1" t="s">
        <v>3028</v>
      </c>
      <c r="O1591" s="38"/>
      <c r="P1591" s="38"/>
      <c r="AD1591"/>
      <c r="AE1591"/>
    </row>
    <row r="1592" spans="1:31" hidden="1" x14ac:dyDescent="0.35">
      <c r="A1592" s="106">
        <v>44651</v>
      </c>
      <c r="B1592" s="1" t="s">
        <v>1148</v>
      </c>
      <c r="C1592" s="102" t="s">
        <v>3361</v>
      </c>
      <c r="D1592" s="102">
        <v>603</v>
      </c>
      <c r="E1592" s="1" t="s">
        <v>3017</v>
      </c>
      <c r="F1592" s="102" t="s">
        <v>3368</v>
      </c>
      <c r="G1592" s="1">
        <v>14187623.130000001</v>
      </c>
      <c r="H1592" s="1">
        <v>0</v>
      </c>
      <c r="I1592" s="1">
        <v>0</v>
      </c>
      <c r="J1592" s="1">
        <v>0</v>
      </c>
      <c r="K1592" s="1">
        <v>14187623.130000001</v>
      </c>
      <c r="L1592" s="1"/>
      <c r="M1592" s="1" t="s">
        <v>1290</v>
      </c>
      <c r="O1592" s="38"/>
      <c r="P1592" s="38"/>
      <c r="AD1592"/>
      <c r="AE1592"/>
    </row>
    <row r="1593" spans="1:31" hidden="1" x14ac:dyDescent="0.35">
      <c r="A1593" s="106">
        <v>44651</v>
      </c>
      <c r="B1593" s="1" t="s">
        <v>1148</v>
      </c>
      <c r="C1593" s="102" t="s">
        <v>3361</v>
      </c>
      <c r="D1593" s="102">
        <v>604</v>
      </c>
      <c r="E1593" s="1" t="s">
        <v>3017</v>
      </c>
      <c r="F1593" s="102" t="s">
        <v>4056</v>
      </c>
      <c r="G1593" s="1">
        <v>0</v>
      </c>
      <c r="H1593" s="1">
        <v>406036.22</v>
      </c>
      <c r="I1593" s="1">
        <v>0</v>
      </c>
      <c r="J1593" s="1">
        <v>406036.22</v>
      </c>
      <c r="K1593" s="1">
        <v>406036.22</v>
      </c>
      <c r="L1593" s="1"/>
      <c r="M1593" s="1" t="s">
        <v>3028</v>
      </c>
      <c r="O1593" s="38"/>
      <c r="P1593" s="38"/>
      <c r="AD1593"/>
      <c r="AE1593"/>
    </row>
    <row r="1594" spans="1:31" hidden="1" x14ac:dyDescent="0.35">
      <c r="A1594" s="106">
        <v>44651</v>
      </c>
      <c r="B1594" s="1" t="s">
        <v>1148</v>
      </c>
      <c r="C1594" s="102" t="s">
        <v>3361</v>
      </c>
      <c r="D1594" s="102">
        <v>605</v>
      </c>
      <c r="E1594" s="1" t="s">
        <v>3017</v>
      </c>
      <c r="F1594" s="102" t="s">
        <v>3894</v>
      </c>
      <c r="G1594" s="1">
        <v>1131746.3</v>
      </c>
      <c r="H1594" s="1">
        <v>120055.62</v>
      </c>
      <c r="I1594" s="1">
        <v>0</v>
      </c>
      <c r="J1594" s="1">
        <v>120055.62</v>
      </c>
      <c r="K1594" s="1">
        <v>1251801.92</v>
      </c>
      <c r="L1594" s="1"/>
      <c r="M1594" s="1" t="s">
        <v>4028</v>
      </c>
      <c r="O1594" s="38"/>
      <c r="P1594" s="38"/>
      <c r="AD1594"/>
      <c r="AE1594"/>
    </row>
    <row r="1595" spans="1:31" hidden="1" x14ac:dyDescent="0.35">
      <c r="A1595" s="106">
        <v>44651</v>
      </c>
      <c r="B1595" s="1" t="s">
        <v>1148</v>
      </c>
      <c r="C1595" s="102" t="s">
        <v>3361</v>
      </c>
      <c r="D1595" s="102">
        <v>606</v>
      </c>
      <c r="E1595" s="1" t="s">
        <v>3017</v>
      </c>
      <c r="F1595" s="102" t="s">
        <v>3369</v>
      </c>
      <c r="G1595" s="1">
        <v>39865652.770000003</v>
      </c>
      <c r="H1595" s="1">
        <v>613268.49</v>
      </c>
      <c r="I1595" s="1">
        <v>0</v>
      </c>
      <c r="J1595" s="1">
        <v>613268.49</v>
      </c>
      <c r="K1595" s="1">
        <v>40478921.259999998</v>
      </c>
      <c r="L1595" s="1"/>
      <c r="M1595" s="1" t="s">
        <v>323</v>
      </c>
      <c r="O1595" s="38"/>
      <c r="P1595" s="38"/>
      <c r="AD1595"/>
      <c r="AE1595"/>
    </row>
    <row r="1596" spans="1:31" hidden="1" x14ac:dyDescent="0.35">
      <c r="A1596" s="106">
        <v>44651</v>
      </c>
      <c r="B1596" s="1" t="s">
        <v>1148</v>
      </c>
      <c r="C1596" s="102" t="s">
        <v>3361</v>
      </c>
      <c r="D1596" s="102">
        <v>607</v>
      </c>
      <c r="E1596" s="1" t="s">
        <v>3017</v>
      </c>
      <c r="F1596" s="102" t="s">
        <v>3370</v>
      </c>
      <c r="G1596" s="1">
        <v>3824041.09</v>
      </c>
      <c r="H1596" s="1">
        <v>0</v>
      </c>
      <c r="I1596" s="1">
        <v>0</v>
      </c>
      <c r="J1596" s="1">
        <v>0</v>
      </c>
      <c r="K1596" s="1">
        <v>3824041.09</v>
      </c>
      <c r="L1596" s="1"/>
      <c r="M1596" s="1" t="s">
        <v>3028</v>
      </c>
      <c r="O1596" s="38"/>
      <c r="P1596" s="38"/>
      <c r="AD1596"/>
      <c r="AE1596"/>
    </row>
    <row r="1597" spans="1:31" hidden="1" x14ac:dyDescent="0.35">
      <c r="A1597" s="106">
        <v>44651</v>
      </c>
      <c r="B1597" s="1" t="s">
        <v>1148</v>
      </c>
      <c r="C1597" s="102" t="s">
        <v>3361</v>
      </c>
      <c r="D1597" s="102">
        <v>608</v>
      </c>
      <c r="E1597" s="1" t="s">
        <v>3017</v>
      </c>
      <c r="F1597" s="102" t="s">
        <v>3371</v>
      </c>
      <c r="G1597" s="1">
        <v>363318.99</v>
      </c>
      <c r="H1597" s="1">
        <v>0</v>
      </c>
      <c r="I1597" s="1">
        <v>0</v>
      </c>
      <c r="J1597" s="1">
        <v>0</v>
      </c>
      <c r="K1597" s="1">
        <v>363318.99</v>
      </c>
      <c r="L1597" s="1"/>
      <c r="M1597" s="1" t="s">
        <v>3028</v>
      </c>
      <c r="O1597" s="38"/>
      <c r="P1597" s="38"/>
      <c r="AD1597"/>
      <c r="AE1597"/>
    </row>
    <row r="1598" spans="1:31" hidden="1" x14ac:dyDescent="0.35">
      <c r="A1598" s="106">
        <v>44651</v>
      </c>
      <c r="B1598" s="1" t="s">
        <v>1148</v>
      </c>
      <c r="C1598" s="102" t="s">
        <v>3361</v>
      </c>
      <c r="D1598" s="102">
        <v>2024</v>
      </c>
      <c r="E1598" s="1" t="s">
        <v>3017</v>
      </c>
      <c r="F1598" s="102" t="s">
        <v>3983</v>
      </c>
      <c r="G1598" s="1">
        <v>204055.76</v>
      </c>
      <c r="H1598" s="1">
        <v>92008.08</v>
      </c>
      <c r="I1598" s="1">
        <v>0</v>
      </c>
      <c r="J1598" s="1">
        <v>92008.08</v>
      </c>
      <c r="K1598" s="1">
        <v>296063.84000000003</v>
      </c>
      <c r="L1598" s="1"/>
      <c r="M1598" s="1" t="s">
        <v>3028</v>
      </c>
      <c r="O1598" s="38"/>
      <c r="P1598" s="38"/>
      <c r="AD1598"/>
      <c r="AE1598"/>
    </row>
    <row r="1599" spans="1:31" hidden="1" x14ac:dyDescent="0.35">
      <c r="A1599" s="106">
        <v>44651</v>
      </c>
      <c r="B1599" s="1"/>
      <c r="C1599" s="102" t="s">
        <v>2532</v>
      </c>
      <c r="D1599" s="102">
        <v>610</v>
      </c>
      <c r="E1599" s="1" t="s">
        <v>3016</v>
      </c>
      <c r="F1599" s="102" t="s">
        <v>3372</v>
      </c>
      <c r="G1599" s="1">
        <v>-22567834.870000001</v>
      </c>
      <c r="H1599" s="1">
        <v>0</v>
      </c>
      <c r="I1599" s="1">
        <v>-259934.72</v>
      </c>
      <c r="J1599" s="1">
        <v>-259934.72</v>
      </c>
      <c r="K1599" s="1">
        <v>-22827769.59</v>
      </c>
      <c r="L1599" s="1"/>
      <c r="M1599" s="1"/>
      <c r="O1599" s="38"/>
      <c r="P1599" s="38"/>
      <c r="AD1599"/>
      <c r="AE1599"/>
    </row>
    <row r="1600" spans="1:31" hidden="1" x14ac:dyDescent="0.35">
      <c r="A1600" s="106">
        <v>44651</v>
      </c>
      <c r="B1600" s="1"/>
      <c r="C1600" s="102" t="s">
        <v>3373</v>
      </c>
      <c r="D1600" s="102">
        <v>611</v>
      </c>
      <c r="E1600" s="1" t="s">
        <v>3016</v>
      </c>
      <c r="F1600" s="102" t="s">
        <v>3372</v>
      </c>
      <c r="G1600" s="1">
        <v>-22567834.870000001</v>
      </c>
      <c r="H1600" s="1">
        <v>0</v>
      </c>
      <c r="I1600" s="1">
        <v>-259934.72</v>
      </c>
      <c r="J1600" s="1">
        <v>-259934.72</v>
      </c>
      <c r="K1600" s="1">
        <v>-22827769.59</v>
      </c>
      <c r="L1600" s="1"/>
      <c r="M1600" s="1"/>
      <c r="O1600" s="38"/>
      <c r="P1600" s="38"/>
      <c r="AD1600"/>
      <c r="AE1600"/>
    </row>
    <row r="1601" spans="1:31" hidden="1" x14ac:dyDescent="0.35">
      <c r="A1601" s="106">
        <v>44651</v>
      </c>
      <c r="B1601" s="1" t="s">
        <v>1149</v>
      </c>
      <c r="C1601" s="102" t="s">
        <v>3373</v>
      </c>
      <c r="D1601" s="102">
        <v>615</v>
      </c>
      <c r="E1601" s="1" t="s">
        <v>3017</v>
      </c>
      <c r="F1601" s="102" t="s">
        <v>3374</v>
      </c>
      <c r="G1601" s="1">
        <v>-878932.39</v>
      </c>
      <c r="H1601" s="1">
        <v>0</v>
      </c>
      <c r="I1601" s="1">
        <v>0</v>
      </c>
      <c r="J1601" s="1">
        <v>0</v>
      </c>
      <c r="K1601" s="1">
        <v>-878932.39</v>
      </c>
      <c r="L1601" s="1"/>
      <c r="M1601" s="1" t="s">
        <v>3029</v>
      </c>
      <c r="O1601" s="38"/>
      <c r="P1601" s="38"/>
      <c r="AD1601"/>
      <c r="AE1601"/>
    </row>
    <row r="1602" spans="1:31" hidden="1" x14ac:dyDescent="0.35">
      <c r="A1602" s="106">
        <v>44651</v>
      </c>
      <c r="B1602" s="1" t="s">
        <v>1149</v>
      </c>
      <c r="C1602" s="102" t="s">
        <v>3373</v>
      </c>
      <c r="D1602" s="102">
        <v>616</v>
      </c>
      <c r="E1602" s="1" t="s">
        <v>3017</v>
      </c>
      <c r="F1602" s="102" t="s">
        <v>3375</v>
      </c>
      <c r="G1602" s="1">
        <v>-6608813.4900000002</v>
      </c>
      <c r="H1602" s="1">
        <v>0</v>
      </c>
      <c r="I1602" s="1">
        <v>-69616.149999999994</v>
      </c>
      <c r="J1602" s="1">
        <v>-69616.149999999994</v>
      </c>
      <c r="K1602" s="1">
        <v>-6678429.6399999997</v>
      </c>
      <c r="L1602" s="1"/>
      <c r="M1602" s="1" t="s">
        <v>3029</v>
      </c>
      <c r="O1602" s="38"/>
      <c r="P1602" s="38"/>
      <c r="AD1602"/>
      <c r="AE1602"/>
    </row>
    <row r="1603" spans="1:31" hidden="1" x14ac:dyDescent="0.35">
      <c r="A1603" s="106">
        <v>44651</v>
      </c>
      <c r="B1603" s="1" t="s">
        <v>1149</v>
      </c>
      <c r="C1603" s="102" t="s">
        <v>3373</v>
      </c>
      <c r="D1603" s="102">
        <v>617</v>
      </c>
      <c r="E1603" s="1" t="s">
        <v>3017</v>
      </c>
      <c r="F1603" s="102" t="s">
        <v>3376</v>
      </c>
      <c r="G1603" s="1">
        <v>-643.07000000000005</v>
      </c>
      <c r="H1603" s="1">
        <v>0</v>
      </c>
      <c r="I1603" s="1">
        <v>0</v>
      </c>
      <c r="J1603" s="1">
        <v>0</v>
      </c>
      <c r="K1603" s="1">
        <v>-643.07000000000005</v>
      </c>
      <c r="L1603" s="1"/>
      <c r="M1603" s="1" t="s">
        <v>3029</v>
      </c>
      <c r="O1603" s="38"/>
      <c r="P1603" s="38"/>
      <c r="AD1603"/>
      <c r="AE1603"/>
    </row>
    <row r="1604" spans="1:31" hidden="1" x14ac:dyDescent="0.35">
      <c r="A1604" s="106">
        <v>44651</v>
      </c>
      <c r="B1604" s="1" t="s">
        <v>1149</v>
      </c>
      <c r="C1604" s="102" t="s">
        <v>3373</v>
      </c>
      <c r="D1604" s="102">
        <v>618</v>
      </c>
      <c r="E1604" s="1" t="s">
        <v>3017</v>
      </c>
      <c r="F1604" s="102" t="s">
        <v>3377</v>
      </c>
      <c r="G1604" s="1">
        <v>-37809.14</v>
      </c>
      <c r="H1604" s="1">
        <v>0</v>
      </c>
      <c r="I1604" s="1">
        <v>-423.87</v>
      </c>
      <c r="J1604" s="1">
        <v>-423.87</v>
      </c>
      <c r="K1604" s="1">
        <v>-38233.01</v>
      </c>
      <c r="L1604" s="1"/>
      <c r="M1604" s="1" t="s">
        <v>3029</v>
      </c>
      <c r="O1604" s="38"/>
      <c r="P1604" s="38"/>
      <c r="AD1604"/>
      <c r="AE1604"/>
    </row>
    <row r="1605" spans="1:31" hidden="1" x14ac:dyDescent="0.35">
      <c r="A1605" s="106">
        <v>44651</v>
      </c>
      <c r="B1605" s="1" t="s">
        <v>1149</v>
      </c>
      <c r="C1605" s="102" t="s">
        <v>3373</v>
      </c>
      <c r="D1605" s="102">
        <v>619</v>
      </c>
      <c r="E1605" s="1" t="s">
        <v>3017</v>
      </c>
      <c r="F1605" s="102" t="s">
        <v>3378</v>
      </c>
      <c r="G1605" s="1">
        <v>-964731.44</v>
      </c>
      <c r="H1605" s="1">
        <v>0</v>
      </c>
      <c r="I1605" s="1">
        <v>-11312.36</v>
      </c>
      <c r="J1605" s="1">
        <v>-11312.36</v>
      </c>
      <c r="K1605" s="1">
        <v>-976043.8</v>
      </c>
      <c r="L1605" s="1"/>
      <c r="M1605" s="1" t="s">
        <v>3030</v>
      </c>
      <c r="O1605" s="38"/>
      <c r="P1605" s="38"/>
      <c r="AD1605"/>
      <c r="AE1605"/>
    </row>
    <row r="1606" spans="1:31" hidden="1" x14ac:dyDescent="0.35">
      <c r="A1606" s="106">
        <v>44651</v>
      </c>
      <c r="B1606" s="1" t="s">
        <v>1149</v>
      </c>
      <c r="C1606" s="102" t="s">
        <v>3373</v>
      </c>
      <c r="D1606" s="102">
        <v>620</v>
      </c>
      <c r="E1606" s="1" t="s">
        <v>3017</v>
      </c>
      <c r="F1606" s="102" t="s">
        <v>3379</v>
      </c>
      <c r="G1606" s="1">
        <v>-618333.38</v>
      </c>
      <c r="H1606" s="1">
        <v>0</v>
      </c>
      <c r="I1606" s="1">
        <v>0</v>
      </c>
      <c r="J1606" s="1">
        <v>0</v>
      </c>
      <c r="K1606" s="1">
        <v>-618333.38</v>
      </c>
      <c r="L1606" s="1"/>
      <c r="M1606" s="1" t="s">
        <v>3031</v>
      </c>
      <c r="O1606" s="38"/>
      <c r="P1606" s="38"/>
      <c r="AD1606"/>
      <c r="AE1606"/>
    </row>
    <row r="1607" spans="1:31" hidden="1" x14ac:dyDescent="0.35">
      <c r="A1607" s="106">
        <v>44651</v>
      </c>
      <c r="B1607" s="1" t="s">
        <v>1149</v>
      </c>
      <c r="C1607" s="102" t="s">
        <v>3373</v>
      </c>
      <c r="D1607" s="102">
        <v>621</v>
      </c>
      <c r="E1607" s="1" t="s">
        <v>3017</v>
      </c>
      <c r="F1607" s="102" t="s">
        <v>3380</v>
      </c>
      <c r="G1607" s="1">
        <v>-8471.1200000000008</v>
      </c>
      <c r="H1607" s="1">
        <v>0</v>
      </c>
      <c r="I1607" s="1">
        <v>0</v>
      </c>
      <c r="J1607" s="1">
        <v>0</v>
      </c>
      <c r="K1607" s="1">
        <v>-8471.1200000000008</v>
      </c>
      <c r="L1607" s="1"/>
      <c r="M1607" s="1" t="s">
        <v>3029</v>
      </c>
      <c r="O1607" s="38"/>
      <c r="P1607" s="38"/>
      <c r="AD1607"/>
      <c r="AE1607"/>
    </row>
    <row r="1608" spans="1:31" hidden="1" x14ac:dyDescent="0.35">
      <c r="A1608" s="106">
        <v>44651</v>
      </c>
      <c r="B1608" s="1" t="s">
        <v>1149</v>
      </c>
      <c r="C1608" s="102" t="s">
        <v>3373</v>
      </c>
      <c r="D1608" s="102">
        <v>625</v>
      </c>
      <c r="E1608" s="1" t="s">
        <v>3017</v>
      </c>
      <c r="F1608" s="102" t="s">
        <v>3381</v>
      </c>
      <c r="G1608" s="1">
        <v>-3125144.38</v>
      </c>
      <c r="H1608" s="1">
        <v>0</v>
      </c>
      <c r="I1608" s="1">
        <v>-36154.17</v>
      </c>
      <c r="J1608" s="1">
        <v>-36154.17</v>
      </c>
      <c r="K1608" s="1">
        <v>-3161298.55</v>
      </c>
      <c r="L1608" s="1"/>
      <c r="M1608" s="1" t="s">
        <v>3029</v>
      </c>
      <c r="O1608" s="38"/>
      <c r="P1608" s="38"/>
      <c r="AD1608"/>
      <c r="AE1608"/>
    </row>
    <row r="1609" spans="1:31" hidden="1" x14ac:dyDescent="0.35">
      <c r="A1609" s="106">
        <v>44651</v>
      </c>
      <c r="B1609" s="1" t="s">
        <v>1149</v>
      </c>
      <c r="C1609" s="102" t="s">
        <v>3373</v>
      </c>
      <c r="D1609" s="102">
        <v>626</v>
      </c>
      <c r="E1609" s="1" t="s">
        <v>3017</v>
      </c>
      <c r="F1609" s="102" t="s">
        <v>4038</v>
      </c>
      <c r="G1609" s="1">
        <v>-157160.12</v>
      </c>
      <c r="H1609" s="1">
        <v>0</v>
      </c>
      <c r="I1609" s="1">
        <v>-24197.98</v>
      </c>
      <c r="J1609" s="1">
        <v>-24197.98</v>
      </c>
      <c r="K1609" s="1">
        <v>-181358.1</v>
      </c>
      <c r="L1609" s="1"/>
      <c r="M1609" s="1" t="s">
        <v>4039</v>
      </c>
      <c r="O1609" s="38"/>
      <c r="P1609" s="38"/>
      <c r="AD1609"/>
      <c r="AE1609"/>
    </row>
    <row r="1610" spans="1:31" hidden="1" x14ac:dyDescent="0.35">
      <c r="A1610" s="106">
        <v>44651</v>
      </c>
      <c r="B1610" s="1" t="s">
        <v>1149</v>
      </c>
      <c r="C1610" s="102" t="s">
        <v>3373</v>
      </c>
      <c r="D1610" s="102">
        <v>627</v>
      </c>
      <c r="E1610" s="1" t="s">
        <v>3017</v>
      </c>
      <c r="F1610" s="102" t="s">
        <v>3382</v>
      </c>
      <c r="G1610" s="1">
        <v>-10167796.34</v>
      </c>
      <c r="H1610" s="1">
        <v>0</v>
      </c>
      <c r="I1610" s="1">
        <v>-118230.19</v>
      </c>
      <c r="J1610" s="1">
        <v>-118230.19</v>
      </c>
      <c r="K1610" s="1">
        <v>-10286026.529999999</v>
      </c>
      <c r="L1610" s="1"/>
      <c r="M1610" s="1" t="s">
        <v>3032</v>
      </c>
      <c r="O1610" s="38"/>
      <c r="P1610" s="38"/>
      <c r="AD1610"/>
      <c r="AE1610"/>
    </row>
    <row r="1611" spans="1:31" hidden="1" x14ac:dyDescent="0.35">
      <c r="A1611" s="106">
        <v>44651</v>
      </c>
      <c r="B1611" s="1"/>
      <c r="C1611" s="102" t="s">
        <v>2974</v>
      </c>
      <c r="D1611" s="102">
        <v>159</v>
      </c>
      <c r="E1611" s="1" t="s">
        <v>3016</v>
      </c>
      <c r="F1611" s="102" t="s">
        <v>3383</v>
      </c>
      <c r="G1611" s="1">
        <v>1872.43</v>
      </c>
      <c r="H1611" s="1">
        <v>0</v>
      </c>
      <c r="I1611" s="1">
        <v>0</v>
      </c>
      <c r="J1611" s="1">
        <v>0</v>
      </c>
      <c r="K1611" s="1">
        <v>1872.43</v>
      </c>
      <c r="L1611" s="1"/>
      <c r="M1611" s="1"/>
      <c r="O1611" s="38"/>
      <c r="P1611" s="38"/>
      <c r="AD1611"/>
      <c r="AE1611"/>
    </row>
    <row r="1612" spans="1:31" hidden="1" x14ac:dyDescent="0.35">
      <c r="A1612" s="106">
        <v>44651</v>
      </c>
      <c r="B1612" s="1"/>
      <c r="C1612" s="102" t="s">
        <v>3384</v>
      </c>
      <c r="D1612" s="102">
        <v>160</v>
      </c>
      <c r="E1612" s="1" t="s">
        <v>3016</v>
      </c>
      <c r="F1612" s="102" t="s">
        <v>3383</v>
      </c>
      <c r="G1612" s="1">
        <v>1872.43</v>
      </c>
      <c r="H1612" s="1">
        <v>0</v>
      </c>
      <c r="I1612" s="1">
        <v>0</v>
      </c>
      <c r="J1612" s="1">
        <v>0</v>
      </c>
      <c r="K1612" s="1">
        <v>1872.43</v>
      </c>
      <c r="L1612" s="1"/>
      <c r="M1612" s="1"/>
      <c r="O1612" s="38"/>
      <c r="P1612" s="38"/>
      <c r="AD1612"/>
      <c r="AE1612"/>
    </row>
    <row r="1613" spans="1:31" hidden="1" x14ac:dyDescent="0.35">
      <c r="A1613" s="106">
        <v>44651</v>
      </c>
      <c r="B1613" s="1" t="s">
        <v>1148</v>
      </c>
      <c r="C1613" s="102" t="s">
        <v>3384</v>
      </c>
      <c r="D1613" s="102">
        <v>161</v>
      </c>
      <c r="E1613" s="1" t="s">
        <v>3017</v>
      </c>
      <c r="F1613" s="102" t="s">
        <v>3385</v>
      </c>
      <c r="G1613" s="1">
        <v>1872.43</v>
      </c>
      <c r="H1613" s="1">
        <v>0</v>
      </c>
      <c r="I1613" s="1">
        <v>0</v>
      </c>
      <c r="J1613" s="1">
        <v>0</v>
      </c>
      <c r="K1613" s="1">
        <v>1872.43</v>
      </c>
      <c r="L1613" s="1"/>
      <c r="M1613" s="1" t="s">
        <v>3028</v>
      </c>
      <c r="O1613" s="38"/>
      <c r="P1613" s="38"/>
      <c r="AD1613"/>
      <c r="AE1613"/>
    </row>
    <row r="1614" spans="1:31" hidden="1" x14ac:dyDescent="0.35">
      <c r="A1614" s="106">
        <v>44651</v>
      </c>
      <c r="B1614" s="1"/>
      <c r="C1614" s="102" t="s">
        <v>2536</v>
      </c>
      <c r="D1614" s="102">
        <v>628</v>
      </c>
      <c r="E1614" s="1" t="s">
        <v>3016</v>
      </c>
      <c r="F1614" s="102" t="s">
        <v>3386</v>
      </c>
      <c r="G1614" s="1">
        <v>325942.09999999998</v>
      </c>
      <c r="H1614" s="1">
        <v>0</v>
      </c>
      <c r="I1614" s="1">
        <v>0</v>
      </c>
      <c r="J1614" s="1">
        <v>0</v>
      </c>
      <c r="K1614" s="1">
        <v>325942.09999999998</v>
      </c>
      <c r="L1614" s="1"/>
      <c r="M1614" s="1"/>
      <c r="O1614" s="38"/>
      <c r="P1614" s="38"/>
      <c r="AD1614"/>
      <c r="AE1614"/>
    </row>
    <row r="1615" spans="1:31" hidden="1" x14ac:dyDescent="0.35">
      <c r="A1615" s="106">
        <v>44651</v>
      </c>
      <c r="B1615" s="1"/>
      <c r="C1615" s="102" t="s">
        <v>2538</v>
      </c>
      <c r="D1615" s="102">
        <v>629</v>
      </c>
      <c r="E1615" s="1" t="s">
        <v>3016</v>
      </c>
      <c r="F1615" s="102" t="s">
        <v>3386</v>
      </c>
      <c r="G1615" s="1">
        <v>325942.09999999998</v>
      </c>
      <c r="H1615" s="1">
        <v>0</v>
      </c>
      <c r="I1615" s="1">
        <v>0</v>
      </c>
      <c r="J1615" s="1">
        <v>0</v>
      </c>
      <c r="K1615" s="1">
        <v>325942.09999999998</v>
      </c>
      <c r="L1615" s="1"/>
      <c r="M1615" s="1"/>
      <c r="O1615" s="38"/>
      <c r="P1615" s="38"/>
      <c r="AD1615"/>
      <c r="AE1615"/>
    </row>
    <row r="1616" spans="1:31" hidden="1" x14ac:dyDescent="0.35">
      <c r="A1616" s="106">
        <v>44651</v>
      </c>
      <c r="B1616" s="1"/>
      <c r="C1616" s="102" t="s">
        <v>2539</v>
      </c>
      <c r="D1616" s="102">
        <v>632</v>
      </c>
      <c r="E1616" s="1" t="s">
        <v>3017</v>
      </c>
      <c r="F1616" s="102" t="s">
        <v>3275</v>
      </c>
      <c r="G1616" s="1">
        <v>325942.09999999998</v>
      </c>
      <c r="H1616" s="1">
        <v>0</v>
      </c>
      <c r="I1616" s="1">
        <v>0</v>
      </c>
      <c r="J1616" s="1">
        <v>0</v>
      </c>
      <c r="K1616" s="1">
        <v>325942.09999999998</v>
      </c>
      <c r="L1616" s="1"/>
      <c r="M1616" s="1"/>
      <c r="O1616" s="38"/>
      <c r="P1616" s="38"/>
      <c r="AD1616"/>
      <c r="AE1616"/>
    </row>
    <row r="1617" spans="1:31" hidden="1" x14ac:dyDescent="0.35">
      <c r="A1617" s="106">
        <v>44651</v>
      </c>
      <c r="B1617" s="1"/>
      <c r="C1617" s="102" t="s">
        <v>2542</v>
      </c>
      <c r="D1617" s="102">
        <v>646</v>
      </c>
      <c r="E1617" s="1" t="s">
        <v>3016</v>
      </c>
      <c r="F1617" s="102" t="s">
        <v>3388</v>
      </c>
      <c r="G1617" s="1">
        <v>-41079099.240000002</v>
      </c>
      <c r="H1617" s="1">
        <v>27082179.829999998</v>
      </c>
      <c r="I1617" s="1">
        <v>-21517138.09</v>
      </c>
      <c r="J1617" s="1">
        <v>5565041.7399999984</v>
      </c>
      <c r="K1617" s="1">
        <v>-35514057.5</v>
      </c>
      <c r="L1617" s="1"/>
      <c r="M1617" s="1"/>
      <c r="O1617" s="38"/>
      <c r="P1617" s="38"/>
      <c r="AD1617"/>
      <c r="AE1617"/>
    </row>
    <row r="1618" spans="1:31" hidden="1" x14ac:dyDescent="0.35">
      <c r="A1618" s="106">
        <v>44651</v>
      </c>
      <c r="B1618" s="1"/>
      <c r="C1618" s="102" t="s">
        <v>2544</v>
      </c>
      <c r="D1618" s="102">
        <v>647</v>
      </c>
      <c r="E1618" s="1" t="s">
        <v>3016</v>
      </c>
      <c r="F1618" s="102" t="s">
        <v>3389</v>
      </c>
      <c r="G1618" s="1">
        <v>-13936820.220000001</v>
      </c>
      <c r="H1618" s="1">
        <v>18812090.989999998</v>
      </c>
      <c r="I1618" s="1">
        <v>-13384830.539999999</v>
      </c>
      <c r="J1618" s="1">
        <v>5427260.4499999993</v>
      </c>
      <c r="K1618" s="1">
        <v>-8509559.7699999996</v>
      </c>
      <c r="L1618" s="1"/>
      <c r="M1618" s="1"/>
      <c r="O1618" s="38"/>
      <c r="P1618" s="38"/>
      <c r="AD1618"/>
      <c r="AE1618"/>
    </row>
    <row r="1619" spans="1:31" hidden="1" x14ac:dyDescent="0.35">
      <c r="A1619" s="106">
        <v>44651</v>
      </c>
      <c r="B1619" s="1"/>
      <c r="C1619" s="102" t="s">
        <v>2546</v>
      </c>
      <c r="D1619" s="102">
        <v>648</v>
      </c>
      <c r="E1619" s="1" t="s">
        <v>3016</v>
      </c>
      <c r="F1619" s="102" t="s">
        <v>3390</v>
      </c>
      <c r="G1619" s="1">
        <v>-13936820.220000001</v>
      </c>
      <c r="H1619" s="1">
        <v>18812090.989999998</v>
      </c>
      <c r="I1619" s="1">
        <v>-13384830.539999999</v>
      </c>
      <c r="J1619" s="1">
        <v>5427260.4499999993</v>
      </c>
      <c r="K1619" s="1">
        <v>-8509559.7699999996</v>
      </c>
      <c r="L1619" s="1"/>
      <c r="M1619" s="1"/>
      <c r="O1619" s="38"/>
      <c r="P1619" s="38"/>
      <c r="AD1619"/>
      <c r="AE1619"/>
    </row>
    <row r="1620" spans="1:31" hidden="1" x14ac:dyDescent="0.35">
      <c r="A1620" s="106">
        <v>44651</v>
      </c>
      <c r="B1620" s="1" t="s">
        <v>1154</v>
      </c>
      <c r="C1620" s="102" t="s">
        <v>3391</v>
      </c>
      <c r="D1620" s="102">
        <v>649</v>
      </c>
      <c r="E1620" s="1" t="s">
        <v>3017</v>
      </c>
      <c r="F1620" s="102" t="s">
        <v>3392</v>
      </c>
      <c r="G1620" s="1">
        <v>-31778.57</v>
      </c>
      <c r="H1620" s="1">
        <v>102214.3</v>
      </c>
      <c r="I1620" s="1">
        <v>-365320.72</v>
      </c>
      <c r="J1620" s="1">
        <v>-263106.42</v>
      </c>
      <c r="K1620" s="1">
        <v>-294884.99</v>
      </c>
      <c r="L1620" s="1"/>
      <c r="M1620" s="1"/>
      <c r="O1620" s="38"/>
      <c r="P1620" s="38"/>
      <c r="AD1620"/>
      <c r="AE1620"/>
    </row>
    <row r="1621" spans="1:31" hidden="1" x14ac:dyDescent="0.35">
      <c r="A1621" s="106">
        <v>44651</v>
      </c>
      <c r="B1621" s="1" t="s">
        <v>1154</v>
      </c>
      <c r="C1621" s="102" t="s">
        <v>3391</v>
      </c>
      <c r="D1621" s="102">
        <v>650</v>
      </c>
      <c r="E1621" s="1" t="s">
        <v>3017</v>
      </c>
      <c r="F1621" s="102" t="s">
        <v>3393</v>
      </c>
      <c r="G1621" s="1">
        <v>0</v>
      </c>
      <c r="H1621" s="1">
        <v>1935.36</v>
      </c>
      <c r="I1621" s="1">
        <v>-1935.36</v>
      </c>
      <c r="J1621" s="1">
        <v>0</v>
      </c>
      <c r="K1621" s="1">
        <v>0</v>
      </c>
      <c r="L1621" s="1"/>
      <c r="M1621" s="1"/>
      <c r="O1621" s="38"/>
      <c r="P1621" s="38"/>
      <c r="AD1621"/>
      <c r="AE1621"/>
    </row>
    <row r="1622" spans="1:31" hidden="1" x14ac:dyDescent="0.35">
      <c r="A1622" s="106">
        <v>44651</v>
      </c>
      <c r="B1622" s="1" t="s">
        <v>1154</v>
      </c>
      <c r="C1622" s="102" t="s">
        <v>3391</v>
      </c>
      <c r="D1622" s="102">
        <v>651</v>
      </c>
      <c r="E1622" s="1" t="s">
        <v>3017</v>
      </c>
      <c r="F1622" s="102" t="s">
        <v>3393</v>
      </c>
      <c r="G1622" s="1">
        <v>-13897281.449999999</v>
      </c>
      <c r="H1622" s="1">
        <v>18707941.329999998</v>
      </c>
      <c r="I1622" s="1">
        <v>-13017574.460000001</v>
      </c>
      <c r="J1622" s="1">
        <v>5690366.8699999973</v>
      </c>
      <c r="K1622" s="1">
        <v>-8206914.5800000001</v>
      </c>
      <c r="L1622" s="1"/>
      <c r="M1622" s="1"/>
      <c r="O1622" s="38"/>
      <c r="P1622" s="38"/>
      <c r="AD1622"/>
      <c r="AE1622"/>
    </row>
    <row r="1623" spans="1:31" hidden="1" x14ac:dyDescent="0.35">
      <c r="A1623" s="106">
        <v>44651</v>
      </c>
      <c r="B1623" s="1" t="s">
        <v>1154</v>
      </c>
      <c r="C1623" s="102" t="s">
        <v>3391</v>
      </c>
      <c r="D1623" s="102">
        <v>652</v>
      </c>
      <c r="E1623" s="1" t="s">
        <v>3017</v>
      </c>
      <c r="F1623" s="102" t="s">
        <v>3394</v>
      </c>
      <c r="G1623" s="1">
        <v>-7760.2</v>
      </c>
      <c r="H1623" s="1">
        <v>0</v>
      </c>
      <c r="I1623" s="1">
        <v>0</v>
      </c>
      <c r="J1623" s="1">
        <v>0</v>
      </c>
      <c r="K1623" s="1">
        <v>-7760.2</v>
      </c>
      <c r="L1623" s="1"/>
      <c r="M1623" s="1"/>
      <c r="O1623" s="38"/>
      <c r="P1623" s="38"/>
      <c r="AD1623"/>
      <c r="AE1623"/>
    </row>
    <row r="1624" spans="1:31" hidden="1" x14ac:dyDescent="0.35">
      <c r="A1624" s="106">
        <v>44651</v>
      </c>
      <c r="B1624" s="1"/>
      <c r="C1624" s="102" t="s">
        <v>2552</v>
      </c>
      <c r="D1624" s="102">
        <v>674</v>
      </c>
      <c r="E1624" s="1" t="s">
        <v>3016</v>
      </c>
      <c r="F1624" s="102" t="s">
        <v>3395</v>
      </c>
      <c r="G1624" s="1">
        <v>-6325920.1100000003</v>
      </c>
      <c r="H1624" s="1">
        <v>1991344.6</v>
      </c>
      <c r="I1624" s="1">
        <v>-2202929.81</v>
      </c>
      <c r="J1624" s="1">
        <v>-211585.20999999996</v>
      </c>
      <c r="K1624" s="1">
        <v>-6537505.3200000003</v>
      </c>
      <c r="L1624" s="1"/>
      <c r="M1624" s="1"/>
      <c r="O1624" s="38"/>
      <c r="P1624" s="38"/>
      <c r="AD1624"/>
      <c r="AE1624"/>
    </row>
    <row r="1625" spans="1:31" hidden="1" x14ac:dyDescent="0.35">
      <c r="A1625" s="106">
        <v>44651</v>
      </c>
      <c r="B1625" s="1"/>
      <c r="C1625" s="102" t="s">
        <v>2554</v>
      </c>
      <c r="D1625" s="102">
        <v>675</v>
      </c>
      <c r="E1625" s="1" t="s">
        <v>3016</v>
      </c>
      <c r="F1625" s="102" t="s">
        <v>3395</v>
      </c>
      <c r="G1625" s="1">
        <v>-6325920.1100000003</v>
      </c>
      <c r="H1625" s="1">
        <v>1991344.6</v>
      </c>
      <c r="I1625" s="1">
        <v>-2202929.81</v>
      </c>
      <c r="J1625" s="1">
        <v>-211585.20999999996</v>
      </c>
      <c r="K1625" s="1">
        <v>-6537505.3200000003</v>
      </c>
      <c r="L1625" s="1"/>
      <c r="M1625" s="1"/>
      <c r="O1625" s="38"/>
      <c r="P1625" s="38"/>
      <c r="AD1625"/>
      <c r="AE1625"/>
    </row>
    <row r="1626" spans="1:31" hidden="1" x14ac:dyDescent="0.35">
      <c r="A1626" s="106">
        <v>44651</v>
      </c>
      <c r="B1626" s="1" t="s">
        <v>1156</v>
      </c>
      <c r="C1626" s="102" t="s">
        <v>3396</v>
      </c>
      <c r="D1626" s="102">
        <v>676</v>
      </c>
      <c r="E1626" s="1" t="s">
        <v>3017</v>
      </c>
      <c r="F1626" s="102" t="s">
        <v>3397</v>
      </c>
      <c r="G1626" s="1">
        <v>-1600978.44</v>
      </c>
      <c r="H1626" s="1">
        <v>1600729.82</v>
      </c>
      <c r="I1626" s="1">
        <v>-1494722.35</v>
      </c>
      <c r="J1626" s="1">
        <v>106007.46999999997</v>
      </c>
      <c r="K1626" s="1">
        <v>-1494970.97</v>
      </c>
      <c r="L1626" s="1"/>
      <c r="M1626" s="1" t="s">
        <v>3886</v>
      </c>
      <c r="O1626" s="38"/>
      <c r="P1626" s="38"/>
      <c r="AD1626"/>
      <c r="AE1626"/>
    </row>
    <row r="1627" spans="1:31" hidden="1" x14ac:dyDescent="0.35">
      <c r="A1627" s="106">
        <v>44651</v>
      </c>
      <c r="B1627" s="1" t="s">
        <v>1156</v>
      </c>
      <c r="C1627" s="102" t="s">
        <v>3396</v>
      </c>
      <c r="D1627" s="102">
        <v>679</v>
      </c>
      <c r="E1627" s="1" t="s">
        <v>3017</v>
      </c>
      <c r="F1627" s="102" t="s">
        <v>3398</v>
      </c>
      <c r="G1627" s="1">
        <v>-12315.81</v>
      </c>
      <c r="H1627" s="1">
        <v>14115.81</v>
      </c>
      <c r="I1627" s="1">
        <v>-21242.77</v>
      </c>
      <c r="J1627" s="1">
        <v>-7126.9600000000009</v>
      </c>
      <c r="K1627" s="1">
        <v>-19442.77</v>
      </c>
      <c r="L1627" s="1"/>
      <c r="M1627" s="1" t="s">
        <v>1015</v>
      </c>
      <c r="O1627" s="38"/>
      <c r="P1627" s="38"/>
      <c r="AD1627"/>
      <c r="AE1627"/>
    </row>
    <row r="1628" spans="1:31" hidden="1" x14ac:dyDescent="0.35">
      <c r="A1628" s="106">
        <v>44651</v>
      </c>
      <c r="B1628" s="1" t="s">
        <v>1156</v>
      </c>
      <c r="C1628" s="102" t="s">
        <v>3396</v>
      </c>
      <c r="D1628" s="102">
        <v>680</v>
      </c>
      <c r="E1628" s="1" t="s">
        <v>3017</v>
      </c>
      <c r="F1628" s="102" t="s">
        <v>3399</v>
      </c>
      <c r="G1628" s="1">
        <v>-5943.96</v>
      </c>
      <c r="H1628" s="1">
        <v>3850.94</v>
      </c>
      <c r="I1628" s="1">
        <v>-33367.96</v>
      </c>
      <c r="J1628" s="1">
        <v>-29517.02</v>
      </c>
      <c r="K1628" s="1">
        <v>-35460.980000000003</v>
      </c>
      <c r="L1628" s="1"/>
      <c r="M1628" s="1" t="s">
        <v>3886</v>
      </c>
      <c r="O1628" s="38"/>
      <c r="P1628" s="38"/>
      <c r="AD1628"/>
      <c r="AE1628"/>
    </row>
    <row r="1629" spans="1:31" hidden="1" x14ac:dyDescent="0.35">
      <c r="A1629" s="106">
        <v>44651</v>
      </c>
      <c r="B1629" s="1" t="s">
        <v>1157</v>
      </c>
      <c r="C1629" s="102" t="s">
        <v>3396</v>
      </c>
      <c r="D1629" s="102">
        <v>682</v>
      </c>
      <c r="E1629" s="1" t="s">
        <v>3017</v>
      </c>
      <c r="F1629" s="102" t="s">
        <v>3400</v>
      </c>
      <c r="G1629" s="1">
        <v>-3380150.37</v>
      </c>
      <c r="H1629" s="1">
        <v>283434.65000000002</v>
      </c>
      <c r="I1629" s="1">
        <v>-245767.8</v>
      </c>
      <c r="J1629" s="1">
        <v>37666.850000000035</v>
      </c>
      <c r="K1629" s="1">
        <v>-3342483.52</v>
      </c>
      <c r="L1629" s="1"/>
      <c r="M1629" s="1"/>
      <c r="O1629" s="38"/>
      <c r="P1629" s="38"/>
      <c r="AD1629"/>
      <c r="AE1629"/>
    </row>
    <row r="1630" spans="1:31" hidden="1" x14ac:dyDescent="0.35">
      <c r="A1630" s="106">
        <v>44651</v>
      </c>
      <c r="B1630" s="1" t="s">
        <v>1157</v>
      </c>
      <c r="C1630" s="102" t="s">
        <v>3396</v>
      </c>
      <c r="D1630" s="102">
        <v>683</v>
      </c>
      <c r="E1630" s="1" t="s">
        <v>3017</v>
      </c>
      <c r="F1630" s="102" t="s">
        <v>3401</v>
      </c>
      <c r="G1630" s="1">
        <v>-359626.02</v>
      </c>
      <c r="H1630" s="1">
        <v>3853.69</v>
      </c>
      <c r="I1630" s="1">
        <v>-183223.77</v>
      </c>
      <c r="J1630" s="1">
        <v>-179370.08</v>
      </c>
      <c r="K1630" s="1">
        <v>-538996.1</v>
      </c>
      <c r="L1630" s="1"/>
      <c r="M1630" s="1"/>
      <c r="O1630" s="38"/>
      <c r="P1630" s="38"/>
      <c r="AD1630"/>
      <c r="AE1630"/>
    </row>
    <row r="1631" spans="1:31" hidden="1" x14ac:dyDescent="0.35">
      <c r="A1631" s="106">
        <v>44651</v>
      </c>
      <c r="B1631" s="1" t="s">
        <v>1157</v>
      </c>
      <c r="C1631" s="102" t="s">
        <v>3396</v>
      </c>
      <c r="D1631" s="102">
        <v>685</v>
      </c>
      <c r="E1631" s="1" t="s">
        <v>3017</v>
      </c>
      <c r="F1631" s="102" t="s">
        <v>3402</v>
      </c>
      <c r="G1631" s="1">
        <v>-633420.52</v>
      </c>
      <c r="H1631" s="1">
        <v>46907.44</v>
      </c>
      <c r="I1631" s="1">
        <v>-67758.179999999993</v>
      </c>
      <c r="J1631" s="1">
        <v>-20850.739999999991</v>
      </c>
      <c r="K1631" s="1">
        <v>-654271.26</v>
      </c>
      <c r="L1631" s="1"/>
      <c r="M1631" s="1"/>
      <c r="O1631" s="38"/>
      <c r="P1631" s="38"/>
      <c r="AD1631"/>
      <c r="AE1631"/>
    </row>
    <row r="1632" spans="1:31" hidden="1" x14ac:dyDescent="0.35">
      <c r="A1632" s="106">
        <v>44651</v>
      </c>
      <c r="B1632" s="1" t="s">
        <v>1157</v>
      </c>
      <c r="C1632" s="102" t="s">
        <v>3396</v>
      </c>
      <c r="D1632" s="102">
        <v>686</v>
      </c>
      <c r="E1632" s="1" t="s">
        <v>3017</v>
      </c>
      <c r="F1632" s="102" t="s">
        <v>3403</v>
      </c>
      <c r="G1632" s="1">
        <v>-178204.03</v>
      </c>
      <c r="H1632" s="1">
        <v>13611.15</v>
      </c>
      <c r="I1632" s="1">
        <v>-67377.48</v>
      </c>
      <c r="J1632" s="1">
        <v>-53766.329999999994</v>
      </c>
      <c r="K1632" s="1">
        <v>-231970.36</v>
      </c>
      <c r="L1632" s="1"/>
      <c r="M1632" s="1"/>
      <c r="O1632" s="38"/>
      <c r="P1632" s="38"/>
      <c r="AD1632"/>
      <c r="AE1632"/>
    </row>
    <row r="1633" spans="1:31" hidden="1" x14ac:dyDescent="0.35">
      <c r="A1633" s="106">
        <v>44651</v>
      </c>
      <c r="B1633" s="1" t="s">
        <v>1157</v>
      </c>
      <c r="C1633" s="102" t="s">
        <v>3396</v>
      </c>
      <c r="D1633" s="102">
        <v>687</v>
      </c>
      <c r="E1633" s="1" t="s">
        <v>3017</v>
      </c>
      <c r="F1633" s="102" t="s">
        <v>3404</v>
      </c>
      <c r="G1633" s="1">
        <v>-101414.43</v>
      </c>
      <c r="H1633" s="1">
        <v>0</v>
      </c>
      <c r="I1633" s="1">
        <v>-50582.7</v>
      </c>
      <c r="J1633" s="1">
        <v>-50582.7</v>
      </c>
      <c r="K1633" s="1">
        <v>-151997.13</v>
      </c>
      <c r="L1633" s="1"/>
      <c r="M1633" s="1"/>
      <c r="O1633" s="38"/>
      <c r="P1633" s="38"/>
      <c r="AD1633"/>
      <c r="AE1633"/>
    </row>
    <row r="1634" spans="1:31" hidden="1" x14ac:dyDescent="0.35">
      <c r="A1634" s="106">
        <v>44651</v>
      </c>
      <c r="B1634" s="1" t="s">
        <v>1157</v>
      </c>
      <c r="C1634" s="102" t="s">
        <v>3396</v>
      </c>
      <c r="D1634" s="102">
        <v>688</v>
      </c>
      <c r="E1634" s="1" t="s">
        <v>3017</v>
      </c>
      <c r="F1634" s="102" t="s">
        <v>3405</v>
      </c>
      <c r="G1634" s="1">
        <v>-28769.96</v>
      </c>
      <c r="H1634" s="1">
        <v>0</v>
      </c>
      <c r="I1634" s="1">
        <v>-14349.82</v>
      </c>
      <c r="J1634" s="1">
        <v>-14349.82</v>
      </c>
      <c r="K1634" s="1">
        <v>-43119.78</v>
      </c>
      <c r="L1634" s="1"/>
      <c r="M1634" s="1"/>
      <c r="O1634" s="38"/>
      <c r="P1634" s="38"/>
      <c r="AD1634"/>
      <c r="AE1634"/>
    </row>
    <row r="1635" spans="1:31" hidden="1" x14ac:dyDescent="0.35">
      <c r="A1635" s="106">
        <v>44651</v>
      </c>
      <c r="B1635" s="1" t="s">
        <v>1156</v>
      </c>
      <c r="C1635" s="102" t="s">
        <v>3396</v>
      </c>
      <c r="D1635" s="102">
        <v>689</v>
      </c>
      <c r="E1635" s="1" t="s">
        <v>3017</v>
      </c>
      <c r="F1635" s="102" t="s">
        <v>3406</v>
      </c>
      <c r="G1635" s="1">
        <v>-25096.57</v>
      </c>
      <c r="H1635" s="1">
        <v>24841.1</v>
      </c>
      <c r="I1635" s="1">
        <v>-24536.98</v>
      </c>
      <c r="J1635" s="1">
        <v>304.11999999999898</v>
      </c>
      <c r="K1635" s="1">
        <v>-24792.45</v>
      </c>
      <c r="L1635" s="1"/>
      <c r="M1635" s="1" t="s">
        <v>1015</v>
      </c>
      <c r="O1635" s="38"/>
      <c r="P1635" s="38"/>
      <c r="AD1635"/>
      <c r="AE1635"/>
    </row>
    <row r="1636" spans="1:31" hidden="1" x14ac:dyDescent="0.35">
      <c r="A1636" s="106">
        <v>44651</v>
      </c>
      <c r="B1636" s="1"/>
      <c r="C1636" s="102" t="s">
        <v>2563</v>
      </c>
      <c r="D1636" s="102">
        <v>691</v>
      </c>
      <c r="E1636" s="1" t="s">
        <v>3016</v>
      </c>
      <c r="F1636" s="102" t="s">
        <v>3407</v>
      </c>
      <c r="G1636" s="1">
        <v>-13048119.779999999</v>
      </c>
      <c r="H1636" s="1">
        <v>6217663.6600000001</v>
      </c>
      <c r="I1636" s="1">
        <v>-5903963.8700000001</v>
      </c>
      <c r="J1636" s="1">
        <v>313699.79000000004</v>
      </c>
      <c r="K1636" s="1">
        <v>-12734419.99</v>
      </c>
      <c r="L1636" s="1"/>
      <c r="M1636" s="1"/>
      <c r="O1636" s="38"/>
      <c r="P1636" s="38"/>
      <c r="AD1636"/>
      <c r="AE1636"/>
    </row>
    <row r="1637" spans="1:31" hidden="1" x14ac:dyDescent="0.35">
      <c r="A1637" s="106">
        <v>44651</v>
      </c>
      <c r="B1637" s="1"/>
      <c r="C1637" s="102" t="s">
        <v>2565</v>
      </c>
      <c r="D1637" s="102">
        <v>692</v>
      </c>
      <c r="E1637" s="1" t="s">
        <v>3016</v>
      </c>
      <c r="F1637" s="102" t="s">
        <v>3408</v>
      </c>
      <c r="G1637" s="1">
        <v>-1356826.34</v>
      </c>
      <c r="H1637" s="1">
        <v>1432133.15</v>
      </c>
      <c r="I1637" s="1">
        <v>-1431398.42</v>
      </c>
      <c r="J1637" s="1">
        <v>734.72999999998137</v>
      </c>
      <c r="K1637" s="1">
        <v>-1356091.61</v>
      </c>
      <c r="L1637" s="1"/>
      <c r="M1637" s="1"/>
      <c r="O1637" s="38"/>
      <c r="P1637" s="38"/>
      <c r="AD1637"/>
      <c r="AE1637"/>
    </row>
    <row r="1638" spans="1:31" hidden="1" x14ac:dyDescent="0.35">
      <c r="A1638" s="106">
        <v>44651</v>
      </c>
      <c r="B1638" s="1" t="s">
        <v>1156</v>
      </c>
      <c r="C1638" s="102" t="s">
        <v>3409</v>
      </c>
      <c r="D1638" s="102">
        <v>693</v>
      </c>
      <c r="E1638" s="1" t="s">
        <v>3017</v>
      </c>
      <c r="F1638" s="102" t="s">
        <v>3410</v>
      </c>
      <c r="G1638" s="1">
        <v>-1163828.95</v>
      </c>
      <c r="H1638" s="1">
        <v>1170836.6399999999</v>
      </c>
      <c r="I1638" s="1">
        <v>-1179433.96</v>
      </c>
      <c r="J1638" s="1">
        <v>-8597.3200000000652</v>
      </c>
      <c r="K1638" s="1">
        <v>-1172426.27</v>
      </c>
      <c r="L1638" s="1"/>
      <c r="M1638" s="1" t="s">
        <v>1008</v>
      </c>
      <c r="O1638" s="38"/>
      <c r="P1638" s="38"/>
      <c r="AD1638"/>
      <c r="AE1638"/>
    </row>
    <row r="1639" spans="1:31" hidden="1" x14ac:dyDescent="0.35">
      <c r="A1639" s="106">
        <v>44651</v>
      </c>
      <c r="B1639" s="1" t="s">
        <v>1156</v>
      </c>
      <c r="C1639" s="102" t="s">
        <v>3409</v>
      </c>
      <c r="D1639" s="102">
        <v>694</v>
      </c>
      <c r="E1639" s="1" t="s">
        <v>3017</v>
      </c>
      <c r="F1639" s="102" t="s">
        <v>3411</v>
      </c>
      <c r="G1639" s="1">
        <v>-192997.39</v>
      </c>
      <c r="H1639" s="1">
        <v>261296.51</v>
      </c>
      <c r="I1639" s="1">
        <v>-251964.46</v>
      </c>
      <c r="J1639" s="1">
        <v>9332.0500000000175</v>
      </c>
      <c r="K1639" s="1">
        <v>-183665.34</v>
      </c>
      <c r="L1639" s="1"/>
      <c r="M1639" s="1" t="s">
        <v>1009</v>
      </c>
      <c r="O1639" s="38"/>
      <c r="P1639" s="38"/>
      <c r="AD1639"/>
      <c r="AE1639"/>
    </row>
    <row r="1640" spans="1:31" hidden="1" x14ac:dyDescent="0.35">
      <c r="A1640" s="106">
        <v>44651</v>
      </c>
      <c r="B1640" s="1"/>
      <c r="C1640" s="102" t="s">
        <v>2570</v>
      </c>
      <c r="D1640" s="102">
        <v>701</v>
      </c>
      <c r="E1640" s="1" t="s">
        <v>3016</v>
      </c>
      <c r="F1640" s="102" t="s">
        <v>3412</v>
      </c>
      <c r="G1640" s="1">
        <v>-11691293.439999999</v>
      </c>
      <c r="H1640" s="1">
        <v>4785530.51</v>
      </c>
      <c r="I1640" s="1">
        <v>-4472565.45</v>
      </c>
      <c r="J1640" s="1">
        <v>312965.05999999959</v>
      </c>
      <c r="K1640" s="1">
        <v>-11378328.380000001</v>
      </c>
      <c r="L1640" s="1"/>
      <c r="M1640" s="1"/>
      <c r="O1640" s="38"/>
      <c r="P1640" s="38"/>
      <c r="AD1640"/>
      <c r="AE1640"/>
    </row>
    <row r="1641" spans="1:31" hidden="1" x14ac:dyDescent="0.35">
      <c r="A1641" s="106">
        <v>44651</v>
      </c>
      <c r="B1641" s="1"/>
      <c r="C1641" s="102" t="s">
        <v>3413</v>
      </c>
      <c r="D1641" s="102">
        <v>703</v>
      </c>
      <c r="E1641" s="1" t="s">
        <v>3016</v>
      </c>
      <c r="F1641" s="102" t="s">
        <v>3414</v>
      </c>
      <c r="G1641" s="1">
        <v>-10816837.449999999</v>
      </c>
      <c r="H1641" s="1">
        <v>3353691.11</v>
      </c>
      <c r="I1641" s="1">
        <v>-3557398.55</v>
      </c>
      <c r="J1641" s="1">
        <v>-203707.43999999994</v>
      </c>
      <c r="K1641" s="1">
        <v>-11020544.890000001</v>
      </c>
      <c r="L1641" s="1"/>
      <c r="M1641" s="1"/>
      <c r="O1641" s="38"/>
      <c r="P1641" s="38"/>
      <c r="AD1641"/>
      <c r="AE1641"/>
    </row>
    <row r="1642" spans="1:31" hidden="1" x14ac:dyDescent="0.35">
      <c r="A1642" s="106">
        <v>44651</v>
      </c>
      <c r="B1642" s="1" t="s">
        <v>1156</v>
      </c>
      <c r="C1642" s="102" t="s">
        <v>3413</v>
      </c>
      <c r="D1642" s="102">
        <v>704</v>
      </c>
      <c r="E1642" s="1" t="s">
        <v>3017</v>
      </c>
      <c r="F1642" s="102" t="s">
        <v>3415</v>
      </c>
      <c r="G1642" s="1">
        <v>-367439.44</v>
      </c>
      <c r="H1642" s="1">
        <v>434502</v>
      </c>
      <c r="I1642" s="1">
        <v>-329618.23</v>
      </c>
      <c r="J1642" s="1">
        <v>104883.77000000002</v>
      </c>
      <c r="K1642" s="1">
        <v>-262555.67</v>
      </c>
      <c r="L1642" s="1"/>
      <c r="M1642" s="1" t="s">
        <v>3887</v>
      </c>
      <c r="O1642" s="38"/>
      <c r="P1642" s="38"/>
      <c r="AD1642"/>
      <c r="AE1642"/>
    </row>
    <row r="1643" spans="1:31" hidden="1" x14ac:dyDescent="0.35">
      <c r="A1643" s="106">
        <v>44651</v>
      </c>
      <c r="B1643" s="1" t="s">
        <v>1156</v>
      </c>
      <c r="C1643" s="102" t="s">
        <v>3413</v>
      </c>
      <c r="D1643" s="102">
        <v>705</v>
      </c>
      <c r="E1643" s="1" t="s">
        <v>3017</v>
      </c>
      <c r="F1643" s="102" t="s">
        <v>3416</v>
      </c>
      <c r="G1643" s="1">
        <v>-1703252.97</v>
      </c>
      <c r="H1643" s="1">
        <v>2012735.56</v>
      </c>
      <c r="I1643" s="1">
        <v>-1530600.37</v>
      </c>
      <c r="J1643" s="1">
        <v>482135.18999999994</v>
      </c>
      <c r="K1643" s="1">
        <v>-1221117.78</v>
      </c>
      <c r="L1643" s="1"/>
      <c r="M1643" s="1" t="s">
        <v>3888</v>
      </c>
      <c r="O1643" s="38"/>
      <c r="P1643" s="38"/>
      <c r="AD1643"/>
      <c r="AE1643"/>
    </row>
    <row r="1644" spans="1:31" hidden="1" x14ac:dyDescent="0.35">
      <c r="A1644" s="106">
        <v>44651</v>
      </c>
      <c r="B1644" s="1" t="s">
        <v>1156</v>
      </c>
      <c r="C1644" s="102" t="s">
        <v>3413</v>
      </c>
      <c r="D1644" s="102">
        <v>708</v>
      </c>
      <c r="E1644" s="1" t="s">
        <v>3017</v>
      </c>
      <c r="F1644" s="102" t="s">
        <v>3417</v>
      </c>
      <c r="G1644" s="1">
        <v>-494044.31</v>
      </c>
      <c r="H1644" s="1">
        <v>462656.95</v>
      </c>
      <c r="I1644" s="1">
        <v>-530871.94999999995</v>
      </c>
      <c r="J1644" s="1">
        <v>-68214.999999999942</v>
      </c>
      <c r="K1644" s="1">
        <v>-562259.31000000006</v>
      </c>
      <c r="L1644" s="1"/>
      <c r="M1644" s="1" t="s">
        <v>3889</v>
      </c>
      <c r="O1644" s="38"/>
      <c r="P1644" s="38"/>
      <c r="AD1644"/>
      <c r="AE1644"/>
    </row>
    <row r="1645" spans="1:31" hidden="1" x14ac:dyDescent="0.35">
      <c r="A1645" s="106">
        <v>44651</v>
      </c>
      <c r="B1645" s="1" t="s">
        <v>1156</v>
      </c>
      <c r="C1645" s="102" t="s">
        <v>3413</v>
      </c>
      <c r="D1645" s="102">
        <v>709</v>
      </c>
      <c r="E1645" s="1" t="s">
        <v>3017</v>
      </c>
      <c r="F1645" s="102" t="s">
        <v>3418</v>
      </c>
      <c r="G1645" s="1">
        <v>-3289223.79</v>
      </c>
      <c r="H1645" s="1">
        <v>0</v>
      </c>
      <c r="I1645" s="1">
        <v>-546381.26</v>
      </c>
      <c r="J1645" s="1">
        <v>-546381.26</v>
      </c>
      <c r="K1645" s="1">
        <v>-3835605.05</v>
      </c>
      <c r="L1645" s="1"/>
      <c r="M1645" s="1" t="s">
        <v>1011</v>
      </c>
      <c r="O1645" s="38"/>
      <c r="P1645" s="38"/>
      <c r="AD1645"/>
      <c r="AE1645"/>
    </row>
    <row r="1646" spans="1:31" hidden="1" x14ac:dyDescent="0.35">
      <c r="A1646" s="106">
        <v>44651</v>
      </c>
      <c r="B1646" s="1" t="s">
        <v>1156</v>
      </c>
      <c r="C1646" s="102" t="s">
        <v>3413</v>
      </c>
      <c r="D1646" s="102">
        <v>710</v>
      </c>
      <c r="E1646" s="1" t="s">
        <v>3017</v>
      </c>
      <c r="F1646" s="102" t="s">
        <v>3419</v>
      </c>
      <c r="G1646" s="1">
        <v>-4074157.4</v>
      </c>
      <c r="H1646" s="1">
        <v>0</v>
      </c>
      <c r="I1646" s="1">
        <v>-197417.26</v>
      </c>
      <c r="J1646" s="1">
        <v>-197417.26</v>
      </c>
      <c r="K1646" s="1">
        <v>-4271574.66</v>
      </c>
      <c r="L1646" s="1"/>
      <c r="M1646" s="1" t="s">
        <v>1012</v>
      </c>
      <c r="O1646" s="38"/>
      <c r="P1646" s="38"/>
      <c r="AD1646"/>
      <c r="AE1646"/>
    </row>
    <row r="1647" spans="1:31" hidden="1" x14ac:dyDescent="0.35">
      <c r="A1647" s="106">
        <v>44651</v>
      </c>
      <c r="B1647" s="1" t="s">
        <v>1156</v>
      </c>
      <c r="C1647" s="102" t="s">
        <v>3413</v>
      </c>
      <c r="D1647" s="102">
        <v>711</v>
      </c>
      <c r="E1647" s="1" t="s">
        <v>3017</v>
      </c>
      <c r="F1647" s="102" t="s">
        <v>3420</v>
      </c>
      <c r="G1647" s="1">
        <v>-239155</v>
      </c>
      <c r="H1647" s="1">
        <v>134399.04999999999</v>
      </c>
      <c r="I1647" s="1">
        <v>-75980.820000000007</v>
      </c>
      <c r="J1647" s="1">
        <v>58418.229999999981</v>
      </c>
      <c r="K1647" s="1">
        <v>-180736.77</v>
      </c>
      <c r="L1647" s="1"/>
      <c r="M1647" s="1" t="s">
        <v>1010</v>
      </c>
      <c r="O1647" s="38"/>
      <c r="P1647" s="38"/>
      <c r="AD1647"/>
      <c r="AE1647"/>
    </row>
    <row r="1648" spans="1:31" hidden="1" x14ac:dyDescent="0.35">
      <c r="A1648" s="106">
        <v>44651</v>
      </c>
      <c r="B1648" s="1" t="s">
        <v>1156</v>
      </c>
      <c r="C1648" s="102" t="s">
        <v>3413</v>
      </c>
      <c r="D1648" s="102">
        <v>712</v>
      </c>
      <c r="E1648" s="1" t="s">
        <v>3017</v>
      </c>
      <c r="F1648" s="102" t="s">
        <v>3421</v>
      </c>
      <c r="G1648" s="1">
        <v>-1267.78</v>
      </c>
      <c r="H1648" s="1">
        <v>1123.3599999999999</v>
      </c>
      <c r="I1648" s="1">
        <v>0</v>
      </c>
      <c r="J1648" s="1">
        <v>1123.3599999999999</v>
      </c>
      <c r="K1648" s="1">
        <v>-144.41999999999999</v>
      </c>
      <c r="L1648" s="1"/>
      <c r="M1648" s="1" t="s">
        <v>1010</v>
      </c>
      <c r="O1648" s="38"/>
      <c r="P1648" s="38"/>
      <c r="AD1648"/>
      <c r="AE1648"/>
    </row>
    <row r="1649" spans="1:31" hidden="1" x14ac:dyDescent="0.35">
      <c r="A1649" s="106">
        <v>44651</v>
      </c>
      <c r="B1649" s="1" t="s">
        <v>1156</v>
      </c>
      <c r="C1649" s="102" t="s">
        <v>3413</v>
      </c>
      <c r="D1649" s="102">
        <v>713</v>
      </c>
      <c r="E1649" s="1" t="s">
        <v>3017</v>
      </c>
      <c r="F1649" s="102" t="s">
        <v>3422</v>
      </c>
      <c r="G1649" s="1">
        <v>-648296.76</v>
      </c>
      <c r="H1649" s="1">
        <v>308274.19</v>
      </c>
      <c r="I1649" s="1">
        <v>-346528.66</v>
      </c>
      <c r="J1649" s="1">
        <v>-38254.469999999972</v>
      </c>
      <c r="K1649" s="1">
        <v>-686551.23</v>
      </c>
      <c r="L1649" s="1"/>
      <c r="M1649" s="1" t="s">
        <v>1010</v>
      </c>
      <c r="O1649" s="38"/>
      <c r="P1649" s="38"/>
      <c r="AD1649"/>
      <c r="AE1649"/>
    </row>
    <row r="1650" spans="1:31" hidden="1" x14ac:dyDescent="0.35">
      <c r="A1650" s="106">
        <v>44651</v>
      </c>
      <c r="B1650" s="1"/>
      <c r="C1650" s="102" t="s">
        <v>3413</v>
      </c>
      <c r="D1650" s="102">
        <v>720</v>
      </c>
      <c r="E1650" s="1" t="s">
        <v>3016</v>
      </c>
      <c r="F1650" s="102" t="s">
        <v>3425</v>
      </c>
      <c r="G1650" s="1">
        <v>-874455.99</v>
      </c>
      <c r="H1650" s="1">
        <v>1431839.4</v>
      </c>
      <c r="I1650" s="1">
        <v>-915166.9</v>
      </c>
      <c r="J1650" s="1">
        <v>516672.49999999988</v>
      </c>
      <c r="K1650" s="1">
        <v>-357783.49</v>
      </c>
      <c r="L1650" s="1"/>
      <c r="M1650" s="1"/>
      <c r="O1650" s="38"/>
      <c r="P1650" s="38"/>
      <c r="AD1650"/>
      <c r="AE1650"/>
    </row>
    <row r="1651" spans="1:31" hidden="1" x14ac:dyDescent="0.35">
      <c r="A1651" s="106">
        <v>44651</v>
      </c>
      <c r="B1651" s="1" t="s">
        <v>1156</v>
      </c>
      <c r="C1651" s="102" t="s">
        <v>3413</v>
      </c>
      <c r="D1651" s="102">
        <v>721</v>
      </c>
      <c r="E1651" s="1" t="s">
        <v>3017</v>
      </c>
      <c r="F1651" s="102" t="s">
        <v>3426</v>
      </c>
      <c r="G1651" s="1">
        <v>-338938.46</v>
      </c>
      <c r="H1651" s="1">
        <v>645962.59</v>
      </c>
      <c r="I1651" s="1">
        <v>-435669.73</v>
      </c>
      <c r="J1651" s="1">
        <v>210292.86</v>
      </c>
      <c r="K1651" s="1">
        <v>-128645.6</v>
      </c>
      <c r="L1651" s="1"/>
      <c r="M1651" s="1" t="s">
        <v>1013</v>
      </c>
      <c r="O1651" s="38"/>
      <c r="P1651" s="38"/>
      <c r="AD1651"/>
      <c r="AE1651"/>
    </row>
    <row r="1652" spans="1:31" hidden="1" x14ac:dyDescent="0.35">
      <c r="A1652" s="106">
        <v>44651</v>
      </c>
      <c r="B1652" s="1" t="s">
        <v>1156</v>
      </c>
      <c r="C1652" s="102" t="s">
        <v>3413</v>
      </c>
      <c r="D1652" s="102">
        <v>722</v>
      </c>
      <c r="E1652" s="1" t="s">
        <v>3017</v>
      </c>
      <c r="F1652" s="102" t="s">
        <v>3427</v>
      </c>
      <c r="G1652" s="1">
        <v>-535517.53</v>
      </c>
      <c r="H1652" s="1">
        <v>785876.81</v>
      </c>
      <c r="I1652" s="1">
        <v>-479497.17</v>
      </c>
      <c r="J1652" s="1">
        <v>306379.64000000007</v>
      </c>
      <c r="K1652" s="1">
        <v>-229137.89</v>
      </c>
      <c r="L1652" s="1"/>
      <c r="M1652" s="1" t="s">
        <v>1014</v>
      </c>
      <c r="O1652" s="38"/>
      <c r="P1652" s="38"/>
      <c r="AD1652"/>
      <c r="AE1652"/>
    </row>
    <row r="1653" spans="1:31" hidden="1" x14ac:dyDescent="0.35">
      <c r="A1653" s="106">
        <v>44651</v>
      </c>
      <c r="B1653" s="1"/>
      <c r="C1653" s="102" t="s">
        <v>2585</v>
      </c>
      <c r="D1653" s="102">
        <v>744</v>
      </c>
      <c r="E1653" s="1" t="s">
        <v>3016</v>
      </c>
      <c r="F1653" s="102" t="s">
        <v>3431</v>
      </c>
      <c r="G1653" s="1">
        <v>-5556199.75</v>
      </c>
      <c r="H1653" s="1">
        <v>23676.82</v>
      </c>
      <c r="I1653" s="1">
        <v>-24207.29</v>
      </c>
      <c r="J1653" s="1">
        <v>-530.47000000000116</v>
      </c>
      <c r="K1653" s="1">
        <v>-5556730.2199999997</v>
      </c>
      <c r="L1653" s="1"/>
      <c r="M1653" s="1"/>
      <c r="O1653" s="38"/>
      <c r="P1653" s="38"/>
      <c r="AD1653"/>
      <c r="AE1653"/>
    </row>
    <row r="1654" spans="1:31" hidden="1" x14ac:dyDescent="0.35">
      <c r="A1654" s="106">
        <v>44651</v>
      </c>
      <c r="B1654" s="1"/>
      <c r="C1654" s="102" t="s">
        <v>2587</v>
      </c>
      <c r="D1654" s="102">
        <v>749</v>
      </c>
      <c r="E1654" s="1" t="s">
        <v>3016</v>
      </c>
      <c r="F1654" s="102" t="s">
        <v>3432</v>
      </c>
      <c r="G1654" s="1">
        <v>-4021571.61</v>
      </c>
      <c r="H1654" s="1">
        <v>8013.59</v>
      </c>
      <c r="I1654" s="1">
        <v>-8544.06</v>
      </c>
      <c r="J1654" s="1">
        <v>-530.46999999999935</v>
      </c>
      <c r="K1654" s="1">
        <v>-4022102.08</v>
      </c>
      <c r="L1654" s="1"/>
      <c r="M1654" s="1"/>
      <c r="O1654" s="38"/>
      <c r="P1654" s="38"/>
      <c r="AD1654"/>
      <c r="AE1654"/>
    </row>
    <row r="1655" spans="1:31" hidden="1" x14ac:dyDescent="0.35">
      <c r="A1655" s="106">
        <v>44651</v>
      </c>
      <c r="B1655" s="1"/>
      <c r="C1655" s="102" t="s">
        <v>3433</v>
      </c>
      <c r="D1655" s="102">
        <v>750</v>
      </c>
      <c r="E1655" s="1" t="s">
        <v>3016</v>
      </c>
      <c r="F1655" s="102" t="s">
        <v>3434</v>
      </c>
      <c r="G1655" s="1">
        <v>-3975875.59</v>
      </c>
      <c r="H1655" s="1">
        <v>8013.59</v>
      </c>
      <c r="I1655" s="1">
        <v>-8544.06</v>
      </c>
      <c r="J1655" s="1">
        <v>-530.46999999999935</v>
      </c>
      <c r="K1655" s="1">
        <v>-3976406.06</v>
      </c>
      <c r="L1655" s="1"/>
      <c r="M1655" s="1"/>
      <c r="O1655" s="38"/>
      <c r="P1655" s="38"/>
      <c r="AD1655"/>
      <c r="AE1655"/>
    </row>
    <row r="1656" spans="1:31" hidden="1" x14ac:dyDescent="0.35">
      <c r="A1656" s="106">
        <v>44651</v>
      </c>
      <c r="B1656" s="1" t="s">
        <v>1155</v>
      </c>
      <c r="C1656" s="102" t="s">
        <v>3433</v>
      </c>
      <c r="D1656" s="102">
        <v>751</v>
      </c>
      <c r="E1656" s="1" t="s">
        <v>3017</v>
      </c>
      <c r="F1656" s="102" t="s">
        <v>3435</v>
      </c>
      <c r="G1656" s="1">
        <v>-3975875.59</v>
      </c>
      <c r="H1656" s="1">
        <v>8013.59</v>
      </c>
      <c r="I1656" s="1">
        <v>-8544.06</v>
      </c>
      <c r="J1656" s="1">
        <v>-530.46999999999935</v>
      </c>
      <c r="K1656" s="1">
        <v>-3976406.06</v>
      </c>
      <c r="L1656" s="1"/>
      <c r="M1656" s="1"/>
      <c r="O1656" s="38"/>
      <c r="P1656" s="38"/>
      <c r="AD1656"/>
      <c r="AE1656"/>
    </row>
    <row r="1657" spans="1:31" hidden="1" x14ac:dyDescent="0.35">
      <c r="A1657" s="106">
        <v>44651</v>
      </c>
      <c r="B1657" s="1"/>
      <c r="C1657" s="102" t="s">
        <v>3433</v>
      </c>
      <c r="D1657" s="102">
        <v>1907</v>
      </c>
      <c r="E1657" s="1" t="s">
        <v>3016</v>
      </c>
      <c r="F1657" s="102" t="s">
        <v>3436</v>
      </c>
      <c r="G1657" s="1">
        <v>-45696.02</v>
      </c>
      <c r="H1657" s="1">
        <v>0</v>
      </c>
      <c r="I1657" s="1">
        <v>0</v>
      </c>
      <c r="J1657" s="1">
        <v>0</v>
      </c>
      <c r="K1657" s="1">
        <v>-45696.02</v>
      </c>
      <c r="L1657" s="1"/>
      <c r="M1657" s="1"/>
      <c r="O1657" s="38"/>
      <c r="P1657" s="38"/>
      <c r="AD1657"/>
      <c r="AE1657"/>
    </row>
    <row r="1658" spans="1:31" hidden="1" x14ac:dyDescent="0.35">
      <c r="A1658" s="106">
        <v>44651</v>
      </c>
      <c r="B1658" s="1" t="s">
        <v>1160</v>
      </c>
      <c r="C1658" s="102" t="s">
        <v>3433</v>
      </c>
      <c r="D1658" s="102">
        <v>1908</v>
      </c>
      <c r="E1658" s="1" t="s">
        <v>3017</v>
      </c>
      <c r="F1658" s="102" t="s">
        <v>3438</v>
      </c>
      <c r="G1658" s="1">
        <v>-3153.67</v>
      </c>
      <c r="H1658" s="1">
        <v>0</v>
      </c>
      <c r="I1658" s="1">
        <v>0</v>
      </c>
      <c r="J1658" s="1">
        <v>0</v>
      </c>
      <c r="K1658" s="1">
        <v>-3153.67</v>
      </c>
      <c r="L1658" s="1"/>
      <c r="M1658" s="1"/>
      <c r="O1658" s="38"/>
      <c r="P1658" s="38"/>
      <c r="AD1658"/>
      <c r="AE1658"/>
    </row>
    <row r="1659" spans="1:31" hidden="1" x14ac:dyDescent="0.35">
      <c r="A1659" s="106">
        <v>44651</v>
      </c>
      <c r="B1659" s="1" t="s">
        <v>1160</v>
      </c>
      <c r="C1659" s="102" t="s">
        <v>3433</v>
      </c>
      <c r="D1659" s="102">
        <v>1909</v>
      </c>
      <c r="E1659" s="1" t="s">
        <v>3017</v>
      </c>
      <c r="F1659" s="102" t="s">
        <v>3437</v>
      </c>
      <c r="G1659" s="1">
        <v>-42542.35</v>
      </c>
      <c r="H1659" s="1">
        <v>0</v>
      </c>
      <c r="I1659" s="1">
        <v>0</v>
      </c>
      <c r="J1659" s="1">
        <v>0</v>
      </c>
      <c r="K1659" s="1">
        <v>-42542.35</v>
      </c>
      <c r="L1659" s="1"/>
      <c r="M1659" s="1"/>
      <c r="O1659" s="38"/>
      <c r="P1659" s="38"/>
      <c r="AD1659"/>
      <c r="AE1659"/>
    </row>
    <row r="1660" spans="1:31" hidden="1" x14ac:dyDescent="0.35">
      <c r="A1660" s="106">
        <v>44651</v>
      </c>
      <c r="B1660" s="1"/>
      <c r="C1660" s="102" t="s">
        <v>2591</v>
      </c>
      <c r="D1660" s="102">
        <v>773</v>
      </c>
      <c r="E1660" s="1" t="s">
        <v>3016</v>
      </c>
      <c r="F1660" s="102" t="s">
        <v>3439</v>
      </c>
      <c r="G1660" s="1">
        <v>-1534628.14</v>
      </c>
      <c r="H1660" s="1">
        <v>15663.23</v>
      </c>
      <c r="I1660" s="1">
        <v>-15663.23</v>
      </c>
      <c r="J1660" s="1">
        <v>0</v>
      </c>
      <c r="K1660" s="1">
        <v>-1534628.14</v>
      </c>
      <c r="L1660" s="1"/>
      <c r="M1660" s="1"/>
      <c r="O1660" s="38"/>
      <c r="P1660" s="38"/>
      <c r="AD1660"/>
      <c r="AE1660"/>
    </row>
    <row r="1661" spans="1:31" hidden="1" x14ac:dyDescent="0.35">
      <c r="A1661" s="106">
        <v>44651</v>
      </c>
      <c r="B1661" s="1"/>
      <c r="C1661" s="102" t="s">
        <v>3440</v>
      </c>
      <c r="D1661" s="102">
        <v>774</v>
      </c>
      <c r="E1661" s="1" t="s">
        <v>3016</v>
      </c>
      <c r="F1661" s="102" t="s">
        <v>3439</v>
      </c>
      <c r="G1661" s="1">
        <v>-1534628.14</v>
      </c>
      <c r="H1661" s="1">
        <v>15663.23</v>
      </c>
      <c r="I1661" s="1">
        <v>-15663.23</v>
      </c>
      <c r="J1661" s="1">
        <v>0</v>
      </c>
      <c r="K1661" s="1">
        <v>-1534628.14</v>
      </c>
      <c r="L1661" s="1"/>
      <c r="M1661" s="1"/>
      <c r="O1661" s="38"/>
      <c r="P1661" s="38"/>
      <c r="AD1661"/>
      <c r="AE1661"/>
    </row>
    <row r="1662" spans="1:31" hidden="1" x14ac:dyDescent="0.35">
      <c r="A1662" s="106">
        <v>44651</v>
      </c>
      <c r="B1662" s="1" t="s">
        <v>1158</v>
      </c>
      <c r="C1662" s="102" t="s">
        <v>3440</v>
      </c>
      <c r="D1662" s="102">
        <v>775</v>
      </c>
      <c r="E1662" s="1" t="s">
        <v>3017</v>
      </c>
      <c r="F1662" s="102" t="s">
        <v>3441</v>
      </c>
      <c r="G1662" s="1">
        <v>-394107.11</v>
      </c>
      <c r="H1662" s="1">
        <v>0</v>
      </c>
      <c r="I1662" s="1">
        <v>0</v>
      </c>
      <c r="J1662" s="1">
        <v>0</v>
      </c>
      <c r="K1662" s="1">
        <v>-394107.11</v>
      </c>
      <c r="L1662" s="1"/>
      <c r="M1662" s="1"/>
      <c r="O1662" s="38"/>
      <c r="P1662" s="38"/>
      <c r="AD1662"/>
      <c r="AE1662"/>
    </row>
    <row r="1663" spans="1:31" hidden="1" x14ac:dyDescent="0.35">
      <c r="A1663" s="106">
        <v>44651</v>
      </c>
      <c r="B1663" s="1" t="s">
        <v>1160</v>
      </c>
      <c r="C1663" s="102" t="s">
        <v>3440</v>
      </c>
      <c r="D1663" s="102">
        <v>776</v>
      </c>
      <c r="E1663" s="1" t="s">
        <v>3017</v>
      </c>
      <c r="F1663" s="102" t="s">
        <v>3442</v>
      </c>
      <c r="G1663" s="1">
        <v>-189521.55</v>
      </c>
      <c r="H1663" s="1">
        <v>0</v>
      </c>
      <c r="I1663" s="1">
        <v>0</v>
      </c>
      <c r="J1663" s="1">
        <v>0</v>
      </c>
      <c r="K1663" s="1">
        <v>-189521.55</v>
      </c>
      <c r="L1663" s="1"/>
      <c r="M1663" s="1"/>
      <c r="O1663" s="38"/>
      <c r="P1663" s="38"/>
      <c r="AD1663"/>
      <c r="AE1663"/>
    </row>
    <row r="1664" spans="1:31" hidden="1" x14ac:dyDescent="0.35">
      <c r="A1664" s="106">
        <v>44651</v>
      </c>
      <c r="B1664" s="1" t="s">
        <v>1160</v>
      </c>
      <c r="C1664" s="102" t="s">
        <v>3440</v>
      </c>
      <c r="D1664" s="102">
        <v>777</v>
      </c>
      <c r="E1664" s="1" t="s">
        <v>3017</v>
      </c>
      <c r="F1664" s="102" t="s">
        <v>3443</v>
      </c>
      <c r="G1664" s="1">
        <v>-38879.480000000003</v>
      </c>
      <c r="H1664" s="1">
        <v>0</v>
      </c>
      <c r="I1664" s="1">
        <v>0</v>
      </c>
      <c r="J1664" s="1">
        <v>0</v>
      </c>
      <c r="K1664" s="1">
        <v>-38879.480000000003</v>
      </c>
      <c r="L1664" s="1"/>
      <c r="M1664" s="1"/>
      <c r="O1664" s="38"/>
      <c r="P1664" s="38"/>
      <c r="AD1664"/>
      <c r="AE1664"/>
    </row>
    <row r="1665" spans="1:31" hidden="1" x14ac:dyDescent="0.35">
      <c r="A1665" s="106">
        <v>44651</v>
      </c>
      <c r="B1665" s="1" t="s">
        <v>1160</v>
      </c>
      <c r="C1665" s="102" t="s">
        <v>3440</v>
      </c>
      <c r="D1665" s="102">
        <v>778</v>
      </c>
      <c r="E1665" s="1" t="s">
        <v>3017</v>
      </c>
      <c r="F1665" s="102" t="s">
        <v>3444</v>
      </c>
      <c r="G1665" s="1">
        <v>-912120</v>
      </c>
      <c r="H1665" s="1">
        <v>0</v>
      </c>
      <c r="I1665" s="1">
        <v>0</v>
      </c>
      <c r="J1665" s="1">
        <v>0</v>
      </c>
      <c r="K1665" s="1">
        <v>-912120</v>
      </c>
      <c r="L1665" s="1"/>
      <c r="M1665" s="1"/>
      <c r="O1665" s="38"/>
      <c r="P1665" s="38"/>
      <c r="AD1665"/>
      <c r="AE1665"/>
    </row>
    <row r="1666" spans="1:31" hidden="1" x14ac:dyDescent="0.35">
      <c r="A1666" s="106">
        <v>44651</v>
      </c>
      <c r="B1666" s="1" t="s">
        <v>1160</v>
      </c>
      <c r="C1666" s="102" t="s">
        <v>3440</v>
      </c>
      <c r="D1666" s="102">
        <v>779</v>
      </c>
      <c r="E1666" s="1" t="s">
        <v>3017</v>
      </c>
      <c r="F1666" s="102" t="s">
        <v>3445</v>
      </c>
      <c r="G1666" s="1">
        <v>0</v>
      </c>
      <c r="H1666" s="1">
        <v>15663.23</v>
      </c>
      <c r="I1666" s="1">
        <v>-15663.23</v>
      </c>
      <c r="J1666" s="1">
        <v>0</v>
      </c>
      <c r="K1666" s="1">
        <v>0</v>
      </c>
      <c r="L1666" s="1"/>
      <c r="M1666" s="1"/>
      <c r="O1666" s="38"/>
      <c r="P1666" s="38"/>
      <c r="AD1666"/>
      <c r="AE1666"/>
    </row>
    <row r="1667" spans="1:31" hidden="1" x14ac:dyDescent="0.35">
      <c r="A1667" s="106">
        <v>44651</v>
      </c>
      <c r="B1667" s="1"/>
      <c r="C1667" s="102" t="s">
        <v>2594</v>
      </c>
      <c r="D1667" s="102">
        <v>782</v>
      </c>
      <c r="E1667" s="1" t="s">
        <v>3016</v>
      </c>
      <c r="F1667" s="102" t="s">
        <v>3446</v>
      </c>
      <c r="G1667" s="1">
        <v>-2212039.38</v>
      </c>
      <c r="H1667" s="1">
        <v>37403.760000000002</v>
      </c>
      <c r="I1667" s="1">
        <v>-1206.58</v>
      </c>
      <c r="J1667" s="1">
        <v>36197.18</v>
      </c>
      <c r="K1667" s="1">
        <v>-2175842.2000000002</v>
      </c>
      <c r="L1667" s="1"/>
      <c r="M1667" s="1"/>
      <c r="O1667" s="38"/>
      <c r="P1667" s="38"/>
      <c r="AD1667"/>
      <c r="AE1667"/>
    </row>
    <row r="1668" spans="1:31" hidden="1" x14ac:dyDescent="0.35">
      <c r="A1668" s="106">
        <v>44651</v>
      </c>
      <c r="B1668" s="1"/>
      <c r="C1668" s="102" t="s">
        <v>2596</v>
      </c>
      <c r="D1668" s="102">
        <v>783</v>
      </c>
      <c r="E1668" s="1" t="s">
        <v>3016</v>
      </c>
      <c r="F1668" s="102" t="s">
        <v>3447</v>
      </c>
      <c r="G1668" s="1">
        <v>-2212039.38</v>
      </c>
      <c r="H1668" s="1">
        <v>37403.760000000002</v>
      </c>
      <c r="I1668" s="1">
        <v>-1206.58</v>
      </c>
      <c r="J1668" s="1">
        <v>36197.18</v>
      </c>
      <c r="K1668" s="1">
        <v>-2175842.2000000002</v>
      </c>
      <c r="L1668" s="1"/>
      <c r="M1668" s="1"/>
      <c r="O1668" s="38"/>
      <c r="P1668" s="38"/>
      <c r="AD1668"/>
      <c r="AE1668"/>
    </row>
    <row r="1669" spans="1:31" hidden="1" x14ac:dyDescent="0.35">
      <c r="A1669" s="106">
        <v>44651</v>
      </c>
      <c r="B1669" s="1"/>
      <c r="C1669" s="102" t="s">
        <v>3448</v>
      </c>
      <c r="D1669" s="102">
        <v>784</v>
      </c>
      <c r="E1669" s="1" t="s">
        <v>3016</v>
      </c>
      <c r="F1669" s="102" t="s">
        <v>3449</v>
      </c>
      <c r="G1669" s="1">
        <v>-2212039.38</v>
      </c>
      <c r="H1669" s="1">
        <v>37403.760000000002</v>
      </c>
      <c r="I1669" s="1">
        <v>-1206.58</v>
      </c>
      <c r="J1669" s="1">
        <v>36197.18</v>
      </c>
      <c r="K1669" s="1">
        <v>-2175842.2000000002</v>
      </c>
      <c r="L1669" s="1"/>
      <c r="M1669" s="1"/>
      <c r="O1669" s="38"/>
      <c r="P1669" s="38"/>
      <c r="AD1669"/>
      <c r="AE1669"/>
    </row>
    <row r="1670" spans="1:31" hidden="1" x14ac:dyDescent="0.35">
      <c r="A1670" s="106">
        <v>44651</v>
      </c>
      <c r="B1670" s="1"/>
      <c r="C1670" s="102" t="s">
        <v>3448</v>
      </c>
      <c r="D1670" s="102">
        <v>785</v>
      </c>
      <c r="E1670" s="1" t="s">
        <v>3016</v>
      </c>
      <c r="F1670" s="102" t="s">
        <v>3450</v>
      </c>
      <c r="G1670" s="1">
        <v>-2212039.38</v>
      </c>
      <c r="H1670" s="1">
        <v>37403.760000000002</v>
      </c>
      <c r="I1670" s="1">
        <v>-1206.58</v>
      </c>
      <c r="J1670" s="1">
        <v>36197.18</v>
      </c>
      <c r="K1670" s="1">
        <v>-2175842.2000000002</v>
      </c>
      <c r="L1670" s="1"/>
      <c r="M1670" s="1"/>
      <c r="O1670" s="38"/>
      <c r="P1670" s="38"/>
      <c r="AD1670"/>
      <c r="AE1670"/>
    </row>
    <row r="1671" spans="1:31" hidden="1" x14ac:dyDescent="0.35">
      <c r="A1671" s="106">
        <v>44651</v>
      </c>
      <c r="B1671" s="1" t="s">
        <v>1160</v>
      </c>
      <c r="C1671" s="102" t="s">
        <v>3448</v>
      </c>
      <c r="D1671" s="102">
        <v>787</v>
      </c>
      <c r="E1671" s="1" t="s">
        <v>3017</v>
      </c>
      <c r="F1671" s="102" t="s">
        <v>3451</v>
      </c>
      <c r="G1671" s="1">
        <v>-2060580.81</v>
      </c>
      <c r="H1671" s="1">
        <v>37403.760000000002</v>
      </c>
      <c r="I1671" s="1">
        <v>-1206.58</v>
      </c>
      <c r="J1671" s="1">
        <v>36197.18</v>
      </c>
      <c r="K1671" s="1">
        <v>-2024383.63</v>
      </c>
      <c r="L1671" s="1"/>
      <c r="M1671" s="1"/>
      <c r="O1671" s="38"/>
      <c r="P1671" s="38"/>
      <c r="AD1671"/>
      <c r="AE1671"/>
    </row>
    <row r="1672" spans="1:31" hidden="1" x14ac:dyDescent="0.35">
      <c r="A1672" s="106">
        <v>44651</v>
      </c>
      <c r="B1672" s="1" t="s">
        <v>1160</v>
      </c>
      <c r="C1672" s="102" t="s">
        <v>3448</v>
      </c>
      <c r="D1672" s="102">
        <v>788</v>
      </c>
      <c r="E1672" s="1" t="s">
        <v>3017</v>
      </c>
      <c r="F1672" s="102" t="s">
        <v>3452</v>
      </c>
      <c r="G1672" s="1">
        <v>-151458.57</v>
      </c>
      <c r="H1672" s="1">
        <v>0</v>
      </c>
      <c r="I1672" s="1">
        <v>0</v>
      </c>
      <c r="J1672" s="1">
        <v>0</v>
      </c>
      <c r="K1672" s="1">
        <v>-151458.57</v>
      </c>
      <c r="L1672" s="1"/>
      <c r="M1672" s="1"/>
      <c r="O1672" s="38"/>
      <c r="P1672" s="38"/>
      <c r="AD1672"/>
      <c r="AE1672"/>
    </row>
    <row r="1673" spans="1:31" hidden="1" x14ac:dyDescent="0.35">
      <c r="A1673" s="106">
        <v>44651</v>
      </c>
      <c r="B1673" s="1"/>
      <c r="C1673" s="102" t="s">
        <v>2601</v>
      </c>
      <c r="D1673" s="102">
        <v>808</v>
      </c>
      <c r="E1673" s="1" t="s">
        <v>3016</v>
      </c>
      <c r="F1673" s="102" t="s">
        <v>3453</v>
      </c>
      <c r="G1673" s="1">
        <v>-2422831858.4099998</v>
      </c>
      <c r="H1673" s="1">
        <v>1429599.09</v>
      </c>
      <c r="I1673" s="1">
        <v>0</v>
      </c>
      <c r="J1673" s="1">
        <v>1429599.09</v>
      </c>
      <c r="K1673" s="1">
        <v>-2421402259.3200002</v>
      </c>
      <c r="L1673" s="1"/>
      <c r="M1673" s="1"/>
      <c r="O1673" s="38"/>
      <c r="P1673" s="38"/>
      <c r="AD1673"/>
      <c r="AE1673"/>
    </row>
    <row r="1674" spans="1:31" hidden="1" x14ac:dyDescent="0.35">
      <c r="A1674" s="106">
        <v>44651</v>
      </c>
      <c r="B1674" s="1"/>
      <c r="C1674" s="102" t="s">
        <v>2603</v>
      </c>
      <c r="D1674" s="102">
        <v>809</v>
      </c>
      <c r="E1674" s="1" t="s">
        <v>3016</v>
      </c>
      <c r="F1674" s="102" t="s">
        <v>3454</v>
      </c>
      <c r="G1674" s="1">
        <v>-1389889727.3099999</v>
      </c>
      <c r="H1674" s="1">
        <v>1158571.48</v>
      </c>
      <c r="I1674" s="1">
        <v>0</v>
      </c>
      <c r="J1674" s="1">
        <v>1158571.48</v>
      </c>
      <c r="K1674" s="1">
        <v>-1388731155.8299999</v>
      </c>
      <c r="L1674" s="1"/>
      <c r="M1674" s="1"/>
      <c r="O1674" s="38"/>
      <c r="P1674" s="38"/>
      <c r="AD1674"/>
      <c r="AE1674"/>
    </row>
    <row r="1675" spans="1:31" hidden="1" x14ac:dyDescent="0.35">
      <c r="A1675" s="106">
        <v>44651</v>
      </c>
      <c r="B1675" s="1"/>
      <c r="C1675" s="102" t="s">
        <v>4023</v>
      </c>
      <c r="D1675" s="102">
        <v>810</v>
      </c>
      <c r="E1675" s="1" t="s">
        <v>3016</v>
      </c>
      <c r="F1675" s="102" t="s">
        <v>3390</v>
      </c>
      <c r="G1675" s="1">
        <v>-105565461.04000001</v>
      </c>
      <c r="H1675" s="1">
        <v>0</v>
      </c>
      <c r="I1675" s="1">
        <v>0</v>
      </c>
      <c r="J1675" s="1">
        <v>0</v>
      </c>
      <c r="K1675" s="1">
        <v>-105565461.04000001</v>
      </c>
      <c r="L1675" s="1"/>
      <c r="M1675" s="1"/>
      <c r="O1675" s="38"/>
      <c r="P1675" s="38"/>
      <c r="AD1675"/>
      <c r="AE1675"/>
    </row>
    <row r="1676" spans="1:31" hidden="1" x14ac:dyDescent="0.35">
      <c r="A1676" s="106">
        <v>44651</v>
      </c>
      <c r="B1676" s="1" t="s">
        <v>4026</v>
      </c>
      <c r="C1676" s="102" t="s">
        <v>4024</v>
      </c>
      <c r="D1676" s="102">
        <v>811</v>
      </c>
      <c r="E1676" s="1" t="s">
        <v>3017</v>
      </c>
      <c r="F1676" s="102" t="s">
        <v>4025</v>
      </c>
      <c r="G1676" s="1">
        <v>-105565461.04000001</v>
      </c>
      <c r="H1676" s="1">
        <v>0</v>
      </c>
      <c r="I1676" s="1">
        <v>0</v>
      </c>
      <c r="J1676" s="1">
        <v>0</v>
      </c>
      <c r="K1676" s="1">
        <v>-105565461.04000001</v>
      </c>
      <c r="L1676" s="1"/>
      <c r="M1676" s="1"/>
      <c r="O1676" s="38"/>
      <c r="P1676" s="38"/>
      <c r="AD1676"/>
      <c r="AE1676"/>
    </row>
    <row r="1677" spans="1:31" hidden="1" x14ac:dyDescent="0.35">
      <c r="A1677" s="106">
        <v>44651</v>
      </c>
      <c r="B1677" s="1"/>
      <c r="C1677" s="102" t="s">
        <v>2604</v>
      </c>
      <c r="D1677" s="102">
        <v>818</v>
      </c>
      <c r="E1677" s="1" t="s">
        <v>3016</v>
      </c>
      <c r="F1677" s="102" t="s">
        <v>3455</v>
      </c>
      <c r="G1677" s="1">
        <v>-413260418.43000001</v>
      </c>
      <c r="H1677" s="1">
        <v>1158571.48</v>
      </c>
      <c r="I1677" s="1">
        <v>0</v>
      </c>
      <c r="J1677" s="1">
        <v>1158571.48</v>
      </c>
      <c r="K1677" s="1">
        <v>-412101846.94999999</v>
      </c>
      <c r="L1677" s="1"/>
      <c r="M1677" s="1"/>
      <c r="O1677" s="38"/>
      <c r="P1677" s="38"/>
      <c r="AD1677"/>
      <c r="AE1677"/>
    </row>
    <row r="1678" spans="1:31" hidden="1" x14ac:dyDescent="0.35">
      <c r="A1678" s="106">
        <v>44651</v>
      </c>
      <c r="B1678" s="1" t="s">
        <v>1162</v>
      </c>
      <c r="C1678" s="102" t="s">
        <v>3456</v>
      </c>
      <c r="D1678" s="102">
        <v>819</v>
      </c>
      <c r="E1678" s="1" t="s">
        <v>3017</v>
      </c>
      <c r="F1678" s="102" t="s">
        <v>3457</v>
      </c>
      <c r="G1678" s="1">
        <v>-413260418.43000001</v>
      </c>
      <c r="H1678" s="1">
        <v>1158571.48</v>
      </c>
      <c r="I1678" s="1">
        <v>0</v>
      </c>
      <c r="J1678" s="1">
        <v>1158571.48</v>
      </c>
      <c r="K1678" s="1">
        <v>-412101846.94999999</v>
      </c>
      <c r="L1678" s="1"/>
      <c r="M1678" s="1"/>
      <c r="O1678" s="38"/>
      <c r="P1678" s="38"/>
      <c r="AD1678"/>
      <c r="AE1678"/>
    </row>
    <row r="1679" spans="1:31" hidden="1" x14ac:dyDescent="0.35">
      <c r="A1679" s="106">
        <v>44651</v>
      </c>
      <c r="B1679" s="1"/>
      <c r="C1679" s="102" t="s">
        <v>2606</v>
      </c>
      <c r="D1679" s="102">
        <v>820</v>
      </c>
      <c r="E1679" s="1" t="s">
        <v>3016</v>
      </c>
      <c r="F1679" s="102" t="s">
        <v>3458</v>
      </c>
      <c r="G1679" s="1">
        <v>-644352639.44000006</v>
      </c>
      <c r="H1679" s="1">
        <v>0</v>
      </c>
      <c r="I1679" s="1">
        <v>0</v>
      </c>
      <c r="J1679" s="1">
        <v>0</v>
      </c>
      <c r="K1679" s="1">
        <v>-644352639.44000006</v>
      </c>
      <c r="L1679" s="1"/>
      <c r="M1679" s="1"/>
      <c r="O1679" s="38"/>
      <c r="P1679" s="38"/>
      <c r="AD1679"/>
      <c r="AE1679"/>
    </row>
    <row r="1680" spans="1:31" hidden="1" x14ac:dyDescent="0.35">
      <c r="A1680" s="106">
        <v>44651</v>
      </c>
      <c r="B1680" s="1" t="s">
        <v>1166</v>
      </c>
      <c r="C1680" s="102" t="s">
        <v>3459</v>
      </c>
      <c r="D1680" s="102">
        <v>821</v>
      </c>
      <c r="E1680" s="1" t="s">
        <v>3017</v>
      </c>
      <c r="F1680" s="102" t="s">
        <v>3460</v>
      </c>
      <c r="G1680" s="1">
        <v>-644352639.44000006</v>
      </c>
      <c r="H1680" s="1">
        <v>0</v>
      </c>
      <c r="I1680" s="1">
        <v>0</v>
      </c>
      <c r="J1680" s="1">
        <v>0</v>
      </c>
      <c r="K1680" s="1">
        <v>-644352639.44000006</v>
      </c>
      <c r="L1680" s="1"/>
      <c r="M1680" s="1"/>
      <c r="O1680" s="38"/>
      <c r="P1680" s="38"/>
      <c r="AD1680"/>
      <c r="AE1680"/>
    </row>
    <row r="1681" spans="1:31" hidden="1" x14ac:dyDescent="0.35">
      <c r="A1681" s="106">
        <v>44651</v>
      </c>
      <c r="B1681" s="1"/>
      <c r="C1681" s="102" t="s">
        <v>2608</v>
      </c>
      <c r="D1681" s="102">
        <v>822</v>
      </c>
      <c r="E1681" s="1" t="s">
        <v>3016</v>
      </c>
      <c r="F1681" s="102" t="s">
        <v>3461</v>
      </c>
      <c r="G1681" s="1">
        <v>-226711208.40000001</v>
      </c>
      <c r="H1681" s="1">
        <v>0</v>
      </c>
      <c r="I1681" s="1">
        <v>0</v>
      </c>
      <c r="J1681" s="1">
        <v>0</v>
      </c>
      <c r="K1681" s="1">
        <v>-226711208.40000001</v>
      </c>
      <c r="L1681" s="1"/>
      <c r="M1681" s="1"/>
      <c r="O1681" s="38"/>
      <c r="P1681" s="38"/>
      <c r="AD1681"/>
      <c r="AE1681"/>
    </row>
    <row r="1682" spans="1:31" x14ac:dyDescent="0.35">
      <c r="A1682" s="106">
        <v>44651</v>
      </c>
      <c r="B1682" s="1" t="s">
        <v>1165</v>
      </c>
      <c r="C1682" s="102" t="s">
        <v>3462</v>
      </c>
      <c r="D1682" s="102">
        <v>823</v>
      </c>
      <c r="E1682" s="1" t="s">
        <v>3017</v>
      </c>
      <c r="F1682" s="102" t="s">
        <v>3463</v>
      </c>
      <c r="G1682" s="1">
        <v>-169342856.50999999</v>
      </c>
      <c r="H1682" s="1">
        <v>0</v>
      </c>
      <c r="I1682" s="1">
        <v>0</v>
      </c>
      <c r="J1682" s="1">
        <v>0</v>
      </c>
      <c r="K1682" s="1">
        <v>-169342856.50999999</v>
      </c>
      <c r="L1682" s="1"/>
      <c r="M1682" s="1"/>
      <c r="O1682" s="38"/>
      <c r="P1682" s="38"/>
      <c r="AD1682"/>
      <c r="AE1682"/>
    </row>
    <row r="1683" spans="1:31" hidden="1" x14ac:dyDescent="0.35">
      <c r="A1683" s="106">
        <v>44651</v>
      </c>
      <c r="B1683" s="1" t="s">
        <v>3875</v>
      </c>
      <c r="C1683" s="102" t="s">
        <v>3462</v>
      </c>
      <c r="D1683" s="102">
        <v>2017</v>
      </c>
      <c r="E1683" s="1" t="s">
        <v>3017</v>
      </c>
      <c r="F1683" s="102" t="s">
        <v>3866</v>
      </c>
      <c r="G1683" s="1">
        <v>-57368351.890000001</v>
      </c>
      <c r="H1683" s="1">
        <v>0</v>
      </c>
      <c r="I1683" s="1">
        <v>0</v>
      </c>
      <c r="J1683" s="1">
        <v>0</v>
      </c>
      <c r="K1683" s="1">
        <v>-57368351.890000001</v>
      </c>
      <c r="L1683" s="1"/>
      <c r="M1683" s="1"/>
      <c r="O1683" s="38"/>
      <c r="P1683" s="38"/>
      <c r="AD1683"/>
      <c r="AE1683"/>
    </row>
    <row r="1684" spans="1:31" hidden="1" x14ac:dyDescent="0.35">
      <c r="A1684" s="106">
        <v>44651</v>
      </c>
      <c r="B1684" s="1"/>
      <c r="C1684" s="102" t="s">
        <v>2610</v>
      </c>
      <c r="D1684" s="102">
        <v>920</v>
      </c>
      <c r="E1684" s="1" t="s">
        <v>3016</v>
      </c>
      <c r="F1684" s="102" t="s">
        <v>3446</v>
      </c>
      <c r="G1684" s="1">
        <v>-323442017.52999997</v>
      </c>
      <c r="H1684" s="1">
        <v>0</v>
      </c>
      <c r="I1684" s="1">
        <v>0</v>
      </c>
      <c r="J1684" s="1">
        <v>0</v>
      </c>
      <c r="K1684" s="1">
        <v>-323442017.52999997</v>
      </c>
      <c r="L1684" s="1"/>
      <c r="M1684" s="1"/>
      <c r="O1684" s="38"/>
      <c r="P1684" s="38"/>
      <c r="AD1684"/>
      <c r="AE1684"/>
    </row>
    <row r="1685" spans="1:31" hidden="1" x14ac:dyDescent="0.35">
      <c r="A1685" s="106">
        <v>44651</v>
      </c>
      <c r="B1685" s="1"/>
      <c r="C1685" s="102" t="s">
        <v>2611</v>
      </c>
      <c r="D1685" s="102">
        <v>921</v>
      </c>
      <c r="E1685" s="1" t="s">
        <v>3016</v>
      </c>
      <c r="F1685" s="102" t="s">
        <v>3446</v>
      </c>
      <c r="G1685" s="1">
        <v>-323442017.52999997</v>
      </c>
      <c r="H1685" s="1">
        <v>0</v>
      </c>
      <c r="I1685" s="1">
        <v>0</v>
      </c>
      <c r="J1685" s="1">
        <v>0</v>
      </c>
      <c r="K1685" s="1">
        <v>-323442017.52999997</v>
      </c>
      <c r="L1685" s="1"/>
      <c r="M1685" s="1"/>
      <c r="O1685" s="38"/>
      <c r="P1685" s="38"/>
      <c r="AD1685"/>
      <c r="AE1685"/>
    </row>
    <row r="1686" spans="1:31" hidden="1" x14ac:dyDescent="0.35">
      <c r="A1686" s="106">
        <v>44651</v>
      </c>
      <c r="B1686" s="1"/>
      <c r="C1686" s="102" t="s">
        <v>3464</v>
      </c>
      <c r="D1686" s="102">
        <v>945</v>
      </c>
      <c r="E1686" s="1" t="s">
        <v>3016</v>
      </c>
      <c r="F1686" s="102" t="s">
        <v>3465</v>
      </c>
      <c r="G1686" s="1">
        <v>-323442017.52999997</v>
      </c>
      <c r="H1686" s="1">
        <v>0</v>
      </c>
      <c r="I1686" s="1">
        <v>0</v>
      </c>
      <c r="J1686" s="1">
        <v>0</v>
      </c>
      <c r="K1686" s="1">
        <v>-323442017.52999997</v>
      </c>
      <c r="L1686" s="1"/>
      <c r="M1686" s="1"/>
      <c r="O1686" s="38"/>
      <c r="P1686" s="38"/>
      <c r="AD1686"/>
      <c r="AE1686"/>
    </row>
    <row r="1687" spans="1:31" hidden="1" x14ac:dyDescent="0.35">
      <c r="A1687" s="106">
        <v>44651</v>
      </c>
      <c r="B1687" s="1" t="s">
        <v>1162</v>
      </c>
      <c r="C1687" s="102" t="s">
        <v>3464</v>
      </c>
      <c r="D1687" s="102">
        <v>946</v>
      </c>
      <c r="E1687" s="1" t="s">
        <v>3017</v>
      </c>
      <c r="F1687" s="102" t="s">
        <v>3466</v>
      </c>
      <c r="G1687" s="1">
        <v>-323442006.61000001</v>
      </c>
      <c r="H1687" s="1">
        <v>0</v>
      </c>
      <c r="I1687" s="1">
        <v>0</v>
      </c>
      <c r="J1687" s="1">
        <v>0</v>
      </c>
      <c r="K1687" s="1">
        <v>-323442006.61000001</v>
      </c>
      <c r="L1687" s="1"/>
      <c r="M1687" s="1"/>
      <c r="O1687" s="38"/>
      <c r="P1687" s="38"/>
      <c r="AD1687"/>
      <c r="AE1687"/>
    </row>
    <row r="1688" spans="1:31" hidden="1" x14ac:dyDescent="0.35">
      <c r="A1688" s="106">
        <v>44651</v>
      </c>
      <c r="B1688" s="1" t="s">
        <v>1163</v>
      </c>
      <c r="C1688" s="102" t="s">
        <v>3464</v>
      </c>
      <c r="D1688" s="102">
        <v>1973</v>
      </c>
      <c r="E1688" s="1" t="s">
        <v>3017</v>
      </c>
      <c r="F1688" s="102" t="s">
        <v>3467</v>
      </c>
      <c r="G1688" s="1">
        <v>-10.92</v>
      </c>
      <c r="H1688" s="1">
        <v>0</v>
      </c>
      <c r="I1688" s="1">
        <v>0</v>
      </c>
      <c r="J1688" s="1">
        <v>0</v>
      </c>
      <c r="K1688" s="1">
        <v>-10.92</v>
      </c>
      <c r="L1688" s="1"/>
      <c r="M1688" s="1"/>
      <c r="O1688" s="38"/>
      <c r="P1688" s="38"/>
      <c r="AD1688"/>
      <c r="AE1688"/>
    </row>
    <row r="1689" spans="1:31" hidden="1" x14ac:dyDescent="0.35">
      <c r="A1689" s="106">
        <v>44651</v>
      </c>
      <c r="B1689" s="1"/>
      <c r="C1689" s="102" t="s">
        <v>3074</v>
      </c>
      <c r="D1689" s="102">
        <v>1950</v>
      </c>
      <c r="E1689" s="1" t="s">
        <v>3016</v>
      </c>
      <c r="F1689" s="102" t="s">
        <v>3468</v>
      </c>
      <c r="G1689" s="1">
        <v>-709500113.57000005</v>
      </c>
      <c r="H1689" s="1">
        <v>271027.61</v>
      </c>
      <c r="I1689" s="1">
        <v>0</v>
      </c>
      <c r="J1689" s="1">
        <v>271027.61</v>
      </c>
      <c r="K1689" s="1">
        <v>-709229085.96000004</v>
      </c>
      <c r="L1689" s="1"/>
      <c r="M1689" s="1"/>
      <c r="O1689" s="38"/>
      <c r="P1689" s="38"/>
      <c r="AD1689"/>
      <c r="AE1689"/>
    </row>
    <row r="1690" spans="1:31" hidden="1" x14ac:dyDescent="0.35">
      <c r="A1690" s="106">
        <v>44651</v>
      </c>
      <c r="B1690" s="1"/>
      <c r="C1690" s="102" t="s">
        <v>3075</v>
      </c>
      <c r="D1690" s="102">
        <v>1951</v>
      </c>
      <c r="E1690" s="1" t="s">
        <v>3016</v>
      </c>
      <c r="F1690" s="102" t="s">
        <v>3468</v>
      </c>
      <c r="G1690" s="1">
        <v>-709500113.57000005</v>
      </c>
      <c r="H1690" s="1">
        <v>271027.61</v>
      </c>
      <c r="I1690" s="1">
        <v>0</v>
      </c>
      <c r="J1690" s="1">
        <v>271027.61</v>
      </c>
      <c r="K1690" s="1">
        <v>-709229085.96000004</v>
      </c>
      <c r="L1690" s="1"/>
      <c r="M1690" s="1"/>
      <c r="O1690" s="38"/>
      <c r="P1690" s="38"/>
      <c r="AD1690"/>
      <c r="AE1690"/>
    </row>
    <row r="1691" spans="1:31" hidden="1" x14ac:dyDescent="0.35">
      <c r="A1691" s="106">
        <v>44651</v>
      </c>
      <c r="B1691" s="1" t="s">
        <v>1164</v>
      </c>
      <c r="C1691" s="102" t="s">
        <v>3471</v>
      </c>
      <c r="D1691" s="102">
        <v>1952</v>
      </c>
      <c r="E1691" s="1" t="s">
        <v>3017</v>
      </c>
      <c r="F1691" s="102" t="s">
        <v>3469</v>
      </c>
      <c r="G1691" s="1">
        <v>-521691259.97000003</v>
      </c>
      <c r="H1691" s="1">
        <v>199285.01</v>
      </c>
      <c r="I1691" s="1">
        <v>0</v>
      </c>
      <c r="J1691" s="1">
        <v>199285.01</v>
      </c>
      <c r="K1691" s="1">
        <v>-521491974.95999998</v>
      </c>
      <c r="L1691" s="1"/>
      <c r="M1691" s="1"/>
      <c r="O1691" s="38"/>
      <c r="P1691" s="38"/>
      <c r="AD1691"/>
      <c r="AE1691"/>
    </row>
    <row r="1692" spans="1:31" hidden="1" x14ac:dyDescent="0.35">
      <c r="A1692" s="106">
        <v>44651</v>
      </c>
      <c r="B1692" s="1" t="s">
        <v>1164</v>
      </c>
      <c r="C1692" s="102" t="s">
        <v>3471</v>
      </c>
      <c r="D1692" s="102">
        <v>1953</v>
      </c>
      <c r="E1692" s="1" t="s">
        <v>3017</v>
      </c>
      <c r="F1692" s="102" t="s">
        <v>3470</v>
      </c>
      <c r="G1692" s="1">
        <v>-187808853.59999999</v>
      </c>
      <c r="H1692" s="1">
        <v>71742.600000000006</v>
      </c>
      <c r="I1692" s="1">
        <v>0</v>
      </c>
      <c r="J1692" s="1">
        <v>71742.600000000006</v>
      </c>
      <c r="K1692" s="1">
        <v>-187737111</v>
      </c>
      <c r="L1692" s="1"/>
      <c r="M1692" s="1"/>
      <c r="O1692" s="38"/>
      <c r="P1692" s="38"/>
      <c r="AD1692"/>
      <c r="AE1692"/>
    </row>
    <row r="1693" spans="1:31" hidden="1" x14ac:dyDescent="0.35">
      <c r="A1693" s="106">
        <v>44651</v>
      </c>
      <c r="B1693" s="1"/>
      <c r="C1693" s="102" t="s">
        <v>2613</v>
      </c>
      <c r="D1693" s="102">
        <v>951</v>
      </c>
      <c r="E1693" s="1" t="s">
        <v>3016</v>
      </c>
      <c r="F1693" s="102" t="s">
        <v>3472</v>
      </c>
      <c r="G1693" s="1">
        <v>-3240525413.7399998</v>
      </c>
      <c r="H1693" s="1">
        <v>1068168.53</v>
      </c>
      <c r="I1693" s="1">
        <v>-1301367.78</v>
      </c>
      <c r="J1693" s="1">
        <v>-233199.25</v>
      </c>
      <c r="K1693" s="1">
        <v>-3240758612.9899998</v>
      </c>
      <c r="L1693" s="1"/>
      <c r="M1693" s="1"/>
      <c r="O1693" s="38"/>
      <c r="P1693" s="38"/>
      <c r="AD1693"/>
      <c r="AE1693"/>
    </row>
    <row r="1694" spans="1:31" hidden="1" x14ac:dyDescent="0.35">
      <c r="A1694" s="106">
        <v>44651</v>
      </c>
      <c r="B1694" s="1"/>
      <c r="C1694" s="102" t="s">
        <v>2615</v>
      </c>
      <c r="D1694" s="102">
        <v>952</v>
      </c>
      <c r="E1694" s="1" t="s">
        <v>3016</v>
      </c>
      <c r="F1694" s="102" t="s">
        <v>3473</v>
      </c>
      <c r="G1694" s="1">
        <v>-1583078289.4200001</v>
      </c>
      <c r="H1694" s="1">
        <v>0</v>
      </c>
      <c r="I1694" s="1">
        <v>0</v>
      </c>
      <c r="J1694" s="1">
        <v>0</v>
      </c>
      <c r="K1694" s="1">
        <v>-1583078289.4200001</v>
      </c>
      <c r="L1694" s="1"/>
      <c r="M1694" s="1"/>
      <c r="O1694" s="38"/>
      <c r="P1694" s="38"/>
      <c r="AD1694"/>
      <c r="AE1694"/>
    </row>
    <row r="1695" spans="1:31" hidden="1" x14ac:dyDescent="0.35">
      <c r="A1695" s="106">
        <v>44651</v>
      </c>
      <c r="B1695" s="1"/>
      <c r="C1695" s="102" t="s">
        <v>2617</v>
      </c>
      <c r="D1695" s="102">
        <v>953</v>
      </c>
      <c r="E1695" s="1" t="s">
        <v>3016</v>
      </c>
      <c r="F1695" s="102" t="s">
        <v>3473</v>
      </c>
      <c r="G1695" s="1">
        <v>-1583078289.4200001</v>
      </c>
      <c r="H1695" s="1">
        <v>0</v>
      </c>
      <c r="I1695" s="1">
        <v>0</v>
      </c>
      <c r="J1695" s="1">
        <v>0</v>
      </c>
      <c r="K1695" s="1">
        <v>-1583078289.4200001</v>
      </c>
      <c r="L1695" s="1"/>
      <c r="M1695" s="1"/>
      <c r="O1695" s="38"/>
      <c r="P1695" s="38"/>
      <c r="AD1695"/>
      <c r="AE1695"/>
    </row>
    <row r="1696" spans="1:31" hidden="1" x14ac:dyDescent="0.35">
      <c r="A1696" s="106">
        <v>44651</v>
      </c>
      <c r="B1696" s="1" t="s">
        <v>1168</v>
      </c>
      <c r="C1696" s="102" t="s">
        <v>3474</v>
      </c>
      <c r="D1696" s="102">
        <v>954</v>
      </c>
      <c r="E1696" s="1" t="s">
        <v>3017</v>
      </c>
      <c r="F1696" s="102" t="s">
        <v>3475</v>
      </c>
      <c r="G1696" s="1">
        <v>-1583078289.4200001</v>
      </c>
      <c r="H1696" s="1">
        <v>0</v>
      </c>
      <c r="I1696" s="1">
        <v>0</v>
      </c>
      <c r="J1696" s="1">
        <v>0</v>
      </c>
      <c r="K1696" s="1">
        <v>-1583078289.4200001</v>
      </c>
      <c r="L1696" s="1"/>
      <c r="M1696" s="1"/>
      <c r="O1696" s="38"/>
      <c r="P1696" s="38"/>
      <c r="AD1696"/>
      <c r="AE1696"/>
    </row>
    <row r="1697" spans="1:31" hidden="1" x14ac:dyDescent="0.35">
      <c r="A1697" s="106">
        <v>44651</v>
      </c>
      <c r="B1697" s="1"/>
      <c r="C1697" s="102" t="s">
        <v>2620</v>
      </c>
      <c r="D1697" s="102">
        <v>963</v>
      </c>
      <c r="E1697" s="1" t="s">
        <v>3016</v>
      </c>
      <c r="F1697" s="102" t="s">
        <v>3476</v>
      </c>
      <c r="G1697" s="1">
        <v>-28606124.34</v>
      </c>
      <c r="H1697" s="1">
        <v>0</v>
      </c>
      <c r="I1697" s="1">
        <v>0</v>
      </c>
      <c r="J1697" s="1">
        <v>0</v>
      </c>
      <c r="K1697" s="1">
        <v>-28606124.34</v>
      </c>
      <c r="L1697" s="1"/>
      <c r="M1697" s="1"/>
      <c r="O1697" s="38"/>
      <c r="P1697" s="38"/>
      <c r="AD1697"/>
      <c r="AE1697"/>
    </row>
    <row r="1698" spans="1:31" hidden="1" x14ac:dyDescent="0.35">
      <c r="A1698" s="106">
        <v>44651</v>
      </c>
      <c r="B1698" s="1"/>
      <c r="C1698" s="102" t="s">
        <v>2622</v>
      </c>
      <c r="D1698" s="102">
        <v>964</v>
      </c>
      <c r="E1698" s="1" t="s">
        <v>3016</v>
      </c>
      <c r="F1698" s="102" t="s">
        <v>3476</v>
      </c>
      <c r="G1698" s="1">
        <v>-28606124.34</v>
      </c>
      <c r="H1698" s="1">
        <v>0</v>
      </c>
      <c r="I1698" s="1">
        <v>0</v>
      </c>
      <c r="J1698" s="1">
        <v>0</v>
      </c>
      <c r="K1698" s="1">
        <v>-28606124.34</v>
      </c>
      <c r="L1698" s="1"/>
      <c r="M1698" s="1"/>
      <c r="O1698" s="38"/>
      <c r="P1698" s="38"/>
      <c r="AD1698"/>
      <c r="AE1698"/>
    </row>
    <row r="1699" spans="1:31" hidden="1" x14ac:dyDescent="0.35">
      <c r="A1699" s="106">
        <v>44651</v>
      </c>
      <c r="B1699" s="1"/>
      <c r="C1699" s="102" t="s">
        <v>3477</v>
      </c>
      <c r="D1699" s="102">
        <v>968</v>
      </c>
      <c r="E1699" s="1" t="s">
        <v>3016</v>
      </c>
      <c r="F1699" s="102" t="s">
        <v>3478</v>
      </c>
      <c r="G1699" s="1">
        <v>-28569439.77</v>
      </c>
      <c r="H1699" s="1">
        <v>0</v>
      </c>
      <c r="I1699" s="1">
        <v>0</v>
      </c>
      <c r="J1699" s="1">
        <v>0</v>
      </c>
      <c r="K1699" s="1">
        <v>-28569439.77</v>
      </c>
      <c r="L1699" s="1"/>
      <c r="M1699" s="1"/>
      <c r="O1699" s="38"/>
      <c r="P1699" s="38"/>
      <c r="AD1699"/>
      <c r="AE1699"/>
    </row>
    <row r="1700" spans="1:31" hidden="1" x14ac:dyDescent="0.35">
      <c r="A1700" s="106">
        <v>44651</v>
      </c>
      <c r="B1700" s="1" t="s">
        <v>1169</v>
      </c>
      <c r="C1700" s="102" t="s">
        <v>3477</v>
      </c>
      <c r="D1700" s="102">
        <v>969</v>
      </c>
      <c r="E1700" s="1" t="s">
        <v>3017</v>
      </c>
      <c r="F1700" s="102" t="s">
        <v>3479</v>
      </c>
      <c r="G1700" s="1">
        <v>-2777.91</v>
      </c>
      <c r="H1700" s="1">
        <v>0</v>
      </c>
      <c r="I1700" s="1">
        <v>0</v>
      </c>
      <c r="J1700" s="1">
        <v>0</v>
      </c>
      <c r="K1700" s="1">
        <v>-2777.91</v>
      </c>
      <c r="L1700" s="1"/>
      <c r="M1700" s="1"/>
      <c r="O1700" s="38"/>
      <c r="P1700" s="38"/>
      <c r="AD1700"/>
      <c r="AE1700"/>
    </row>
    <row r="1701" spans="1:31" hidden="1" x14ac:dyDescent="0.35">
      <c r="A1701" s="106">
        <v>44651</v>
      </c>
      <c r="B1701" s="1" t="s">
        <v>1169</v>
      </c>
      <c r="C1701" s="102" t="s">
        <v>3477</v>
      </c>
      <c r="D1701" s="102">
        <v>970</v>
      </c>
      <c r="E1701" s="1" t="s">
        <v>3017</v>
      </c>
      <c r="F1701" s="102" t="s">
        <v>3480</v>
      </c>
      <c r="G1701" s="1">
        <v>-2193.35</v>
      </c>
      <c r="H1701" s="1">
        <v>0</v>
      </c>
      <c r="I1701" s="1">
        <v>0</v>
      </c>
      <c r="J1701" s="1">
        <v>0</v>
      </c>
      <c r="K1701" s="1">
        <v>-2193.35</v>
      </c>
      <c r="L1701" s="1"/>
      <c r="M1701" s="1"/>
      <c r="O1701" s="38"/>
      <c r="P1701" s="38"/>
      <c r="AD1701"/>
      <c r="AE1701"/>
    </row>
    <row r="1702" spans="1:31" hidden="1" x14ac:dyDescent="0.35">
      <c r="A1702" s="106">
        <v>44651</v>
      </c>
      <c r="B1702" s="1" t="s">
        <v>1169</v>
      </c>
      <c r="C1702" s="102" t="s">
        <v>3477</v>
      </c>
      <c r="D1702" s="102">
        <v>971</v>
      </c>
      <c r="E1702" s="1" t="s">
        <v>3017</v>
      </c>
      <c r="F1702" s="102" t="s">
        <v>3481</v>
      </c>
      <c r="G1702" s="1">
        <v>-920000</v>
      </c>
      <c r="H1702" s="1">
        <v>0</v>
      </c>
      <c r="I1702" s="1">
        <v>0</v>
      </c>
      <c r="J1702" s="1">
        <v>0</v>
      </c>
      <c r="K1702" s="1">
        <v>-920000</v>
      </c>
      <c r="L1702" s="1"/>
      <c r="M1702" s="1"/>
      <c r="O1702" s="38"/>
      <c r="P1702" s="38"/>
      <c r="AD1702"/>
      <c r="AE1702"/>
    </row>
    <row r="1703" spans="1:31" hidden="1" x14ac:dyDescent="0.35">
      <c r="A1703" s="106">
        <v>44651</v>
      </c>
      <c r="B1703" s="1" t="s">
        <v>1169</v>
      </c>
      <c r="C1703" s="102" t="s">
        <v>3477</v>
      </c>
      <c r="D1703" s="102">
        <v>972</v>
      </c>
      <c r="E1703" s="1" t="s">
        <v>3017</v>
      </c>
      <c r="F1703" s="102" t="s">
        <v>3482</v>
      </c>
      <c r="G1703" s="1">
        <v>-23290.720000000001</v>
      </c>
      <c r="H1703" s="1">
        <v>0</v>
      </c>
      <c r="I1703" s="1">
        <v>0</v>
      </c>
      <c r="J1703" s="1">
        <v>0</v>
      </c>
      <c r="K1703" s="1">
        <v>-23290.720000000001</v>
      </c>
      <c r="L1703" s="1"/>
      <c r="M1703" s="1"/>
      <c r="O1703" s="38"/>
      <c r="P1703" s="38"/>
      <c r="AD1703"/>
      <c r="AE1703"/>
    </row>
    <row r="1704" spans="1:31" hidden="1" x14ac:dyDescent="0.35">
      <c r="A1704" s="106">
        <v>44651</v>
      </c>
      <c r="B1704" s="1" t="s">
        <v>1169</v>
      </c>
      <c r="C1704" s="102" t="s">
        <v>3477</v>
      </c>
      <c r="D1704" s="102">
        <v>973</v>
      </c>
      <c r="E1704" s="1" t="s">
        <v>3017</v>
      </c>
      <c r="F1704" s="102" t="s">
        <v>3483</v>
      </c>
      <c r="G1704" s="1">
        <v>-27621177.789999999</v>
      </c>
      <c r="H1704" s="1">
        <v>0</v>
      </c>
      <c r="I1704" s="1">
        <v>0</v>
      </c>
      <c r="J1704" s="1">
        <v>0</v>
      </c>
      <c r="K1704" s="1">
        <v>-27621177.789999999</v>
      </c>
      <c r="L1704" s="1"/>
      <c r="M1704" s="1"/>
      <c r="O1704" s="38"/>
      <c r="P1704" s="38"/>
      <c r="AD1704"/>
      <c r="AE1704"/>
    </row>
    <row r="1705" spans="1:31" hidden="1" x14ac:dyDescent="0.35">
      <c r="A1705" s="106">
        <v>44651</v>
      </c>
      <c r="B1705" s="1"/>
      <c r="C1705" s="102" t="s">
        <v>3477</v>
      </c>
      <c r="D1705" s="102">
        <v>974</v>
      </c>
      <c r="E1705" s="1" t="s">
        <v>3016</v>
      </c>
      <c r="F1705" s="102" t="s">
        <v>3484</v>
      </c>
      <c r="G1705" s="1">
        <v>-36684.57</v>
      </c>
      <c r="H1705" s="1">
        <v>0</v>
      </c>
      <c r="I1705" s="1">
        <v>0</v>
      </c>
      <c r="J1705" s="1">
        <v>0</v>
      </c>
      <c r="K1705" s="1">
        <v>-36684.57</v>
      </c>
      <c r="L1705" s="1"/>
      <c r="M1705" s="1"/>
      <c r="O1705" s="38"/>
      <c r="P1705" s="38"/>
      <c r="AD1705"/>
      <c r="AE1705"/>
    </row>
    <row r="1706" spans="1:31" hidden="1" x14ac:dyDescent="0.35">
      <c r="A1706" s="106">
        <v>44651</v>
      </c>
      <c r="B1706" s="1" t="s">
        <v>1169</v>
      </c>
      <c r="C1706" s="102" t="s">
        <v>3477</v>
      </c>
      <c r="D1706" s="102">
        <v>975</v>
      </c>
      <c r="E1706" s="1" t="s">
        <v>3017</v>
      </c>
      <c r="F1706" s="102" t="s">
        <v>3485</v>
      </c>
      <c r="G1706" s="1">
        <v>-18298.990000000002</v>
      </c>
      <c r="H1706" s="1">
        <v>0</v>
      </c>
      <c r="I1706" s="1">
        <v>0</v>
      </c>
      <c r="J1706" s="1">
        <v>0</v>
      </c>
      <c r="K1706" s="1">
        <v>-18298.990000000002</v>
      </c>
      <c r="L1706" s="1"/>
      <c r="M1706" s="1"/>
      <c r="O1706" s="38"/>
      <c r="P1706" s="38"/>
      <c r="AD1706"/>
      <c r="AE1706"/>
    </row>
    <row r="1707" spans="1:31" hidden="1" x14ac:dyDescent="0.35">
      <c r="A1707" s="106">
        <v>44651</v>
      </c>
      <c r="B1707" s="1" t="s">
        <v>1169</v>
      </c>
      <c r="C1707" s="102" t="s">
        <v>3477</v>
      </c>
      <c r="D1707" s="102">
        <v>976</v>
      </c>
      <c r="E1707" s="1" t="s">
        <v>3017</v>
      </c>
      <c r="F1707" s="102" t="s">
        <v>3485</v>
      </c>
      <c r="G1707" s="1">
        <v>-18385.580000000002</v>
      </c>
      <c r="H1707" s="1">
        <v>0</v>
      </c>
      <c r="I1707" s="1">
        <v>0</v>
      </c>
      <c r="J1707" s="1">
        <v>0</v>
      </c>
      <c r="K1707" s="1">
        <v>-18385.580000000002</v>
      </c>
      <c r="L1707" s="1"/>
      <c r="M1707" s="1"/>
      <c r="O1707" s="38"/>
      <c r="P1707" s="38"/>
      <c r="AD1707"/>
      <c r="AE1707"/>
    </row>
    <row r="1708" spans="1:31" hidden="1" x14ac:dyDescent="0.35">
      <c r="A1708" s="106">
        <v>44651</v>
      </c>
      <c r="B1708" s="1"/>
      <c r="C1708" s="102" t="s">
        <v>2627</v>
      </c>
      <c r="D1708" s="102">
        <v>977</v>
      </c>
      <c r="E1708" s="1" t="s">
        <v>3016</v>
      </c>
      <c r="F1708" s="102" t="s">
        <v>3486</v>
      </c>
      <c r="G1708" s="1">
        <v>-1388809897.98</v>
      </c>
      <c r="H1708" s="1">
        <v>797140.92</v>
      </c>
      <c r="I1708" s="1">
        <v>-271027.61</v>
      </c>
      <c r="J1708" s="1">
        <v>526113.31000000006</v>
      </c>
      <c r="K1708" s="1">
        <v>-1388283784.6700001</v>
      </c>
      <c r="L1708" s="1"/>
      <c r="M1708" s="1"/>
      <c r="O1708" s="38"/>
      <c r="P1708" s="38"/>
      <c r="AD1708"/>
      <c r="AE1708"/>
    </row>
    <row r="1709" spans="1:31" hidden="1" x14ac:dyDescent="0.35">
      <c r="A1709" s="106">
        <v>44651</v>
      </c>
      <c r="B1709" s="1"/>
      <c r="C1709" s="102" t="s">
        <v>2629</v>
      </c>
      <c r="D1709" s="102">
        <v>980</v>
      </c>
      <c r="E1709" s="1" t="s">
        <v>3016</v>
      </c>
      <c r="F1709" s="102" t="s">
        <v>3487</v>
      </c>
      <c r="G1709" s="1">
        <v>-1388809897.98</v>
      </c>
      <c r="H1709" s="1">
        <v>797140.92</v>
      </c>
      <c r="I1709" s="1">
        <v>-271027.61</v>
      </c>
      <c r="J1709" s="1">
        <v>526113.31000000006</v>
      </c>
      <c r="K1709" s="1">
        <v>-1388283784.6700001</v>
      </c>
      <c r="L1709" s="1"/>
      <c r="M1709" s="1"/>
      <c r="O1709" s="38"/>
      <c r="P1709" s="38"/>
      <c r="AD1709"/>
      <c r="AE1709"/>
    </row>
    <row r="1710" spans="1:31" hidden="1" x14ac:dyDescent="0.35">
      <c r="A1710" s="106">
        <v>44651</v>
      </c>
      <c r="B1710" s="1" t="s">
        <v>1170</v>
      </c>
      <c r="C1710" s="102" t="s">
        <v>3488</v>
      </c>
      <c r="D1710" s="102">
        <v>983</v>
      </c>
      <c r="E1710" s="1" t="s">
        <v>3017</v>
      </c>
      <c r="F1710" s="102" t="s">
        <v>3489</v>
      </c>
      <c r="G1710" s="1">
        <v>-2172811479.2399998</v>
      </c>
      <c r="H1710" s="1">
        <v>0</v>
      </c>
      <c r="I1710" s="1">
        <v>0</v>
      </c>
      <c r="J1710" s="1">
        <v>0</v>
      </c>
      <c r="K1710" s="1">
        <v>-2172811479.2399998</v>
      </c>
      <c r="L1710" s="1"/>
      <c r="M1710" s="1"/>
      <c r="O1710" s="38"/>
      <c r="P1710" s="38"/>
      <c r="AD1710"/>
      <c r="AE1710"/>
    </row>
    <row r="1711" spans="1:31" hidden="1" x14ac:dyDescent="0.35">
      <c r="A1711" s="106">
        <v>44651</v>
      </c>
      <c r="B1711" s="1" t="s">
        <v>1170</v>
      </c>
      <c r="C1711" s="102" t="s">
        <v>3488</v>
      </c>
      <c r="D1711" s="102">
        <v>984</v>
      </c>
      <c r="E1711" s="1" t="s">
        <v>3017</v>
      </c>
      <c r="F1711" s="102" t="s">
        <v>3490</v>
      </c>
      <c r="G1711" s="1">
        <v>68554058.400000006</v>
      </c>
      <c r="H1711" s="1">
        <v>797140.92</v>
      </c>
      <c r="I1711" s="1">
        <v>0</v>
      </c>
      <c r="J1711" s="1">
        <v>797140.92</v>
      </c>
      <c r="K1711" s="1">
        <v>69351199.319999993</v>
      </c>
      <c r="L1711" s="1"/>
      <c r="M1711" s="1"/>
      <c r="O1711" s="38"/>
      <c r="P1711" s="38"/>
      <c r="AD1711"/>
      <c r="AE1711"/>
    </row>
    <row r="1712" spans="1:31" hidden="1" x14ac:dyDescent="0.35">
      <c r="A1712" s="106">
        <v>44651</v>
      </c>
      <c r="B1712" s="1" t="s">
        <v>1170</v>
      </c>
      <c r="C1712" s="102" t="s">
        <v>3488</v>
      </c>
      <c r="D1712" s="102">
        <v>985</v>
      </c>
      <c r="E1712" s="1" t="s">
        <v>3017</v>
      </c>
      <c r="F1712" s="102" t="s">
        <v>3491</v>
      </c>
      <c r="G1712" s="1">
        <v>526064354.85000002</v>
      </c>
      <c r="H1712" s="1">
        <v>0</v>
      </c>
      <c r="I1712" s="1">
        <v>-199285.01</v>
      </c>
      <c r="J1712" s="1">
        <v>-199285.01</v>
      </c>
      <c r="K1712" s="1">
        <v>525865069.83999997</v>
      </c>
      <c r="L1712" s="1"/>
      <c r="M1712" s="1"/>
      <c r="O1712" s="38"/>
      <c r="P1712" s="38"/>
      <c r="AD1712"/>
      <c r="AE1712"/>
    </row>
    <row r="1713" spans="1:31" hidden="1" x14ac:dyDescent="0.35">
      <c r="A1713" s="106">
        <v>44651</v>
      </c>
      <c r="B1713" s="1" t="s">
        <v>1170</v>
      </c>
      <c r="C1713" s="102" t="s">
        <v>3488</v>
      </c>
      <c r="D1713" s="102">
        <v>986</v>
      </c>
      <c r="E1713" s="1" t="s">
        <v>3017</v>
      </c>
      <c r="F1713" s="102" t="s">
        <v>3492</v>
      </c>
      <c r="G1713" s="1">
        <v>189383168.00999999</v>
      </c>
      <c r="H1713" s="1">
        <v>0</v>
      </c>
      <c r="I1713" s="1">
        <v>-71742.600000000006</v>
      </c>
      <c r="J1713" s="1">
        <v>-71742.600000000006</v>
      </c>
      <c r="K1713" s="1">
        <v>189311425.41</v>
      </c>
      <c r="L1713" s="1"/>
      <c r="M1713" s="1"/>
      <c r="O1713" s="38"/>
      <c r="P1713" s="38"/>
      <c r="AD1713"/>
      <c r="AE1713"/>
    </row>
    <row r="1714" spans="1:31" hidden="1" x14ac:dyDescent="0.35">
      <c r="A1714" s="106">
        <v>44651</v>
      </c>
      <c r="B1714" s="1"/>
      <c r="C1714" s="102" t="s">
        <v>3138</v>
      </c>
      <c r="D1714" s="102">
        <v>987</v>
      </c>
      <c r="E1714" s="1" t="s">
        <v>3016</v>
      </c>
      <c r="F1714" s="102" t="s">
        <v>3493</v>
      </c>
      <c r="G1714" s="1">
        <v>-118268839.04000001</v>
      </c>
      <c r="H1714" s="1">
        <v>271027.61</v>
      </c>
      <c r="I1714" s="1">
        <v>-797140.92</v>
      </c>
      <c r="J1714" s="1">
        <v>-526113.31000000006</v>
      </c>
      <c r="K1714" s="1">
        <v>-118794952.34999999</v>
      </c>
      <c r="L1714" s="1"/>
      <c r="M1714" s="1"/>
      <c r="O1714" s="38"/>
      <c r="P1714" s="38"/>
      <c r="AD1714"/>
      <c r="AE1714"/>
    </row>
    <row r="1715" spans="1:31" hidden="1" x14ac:dyDescent="0.35">
      <c r="A1715" s="106">
        <v>44651</v>
      </c>
      <c r="B1715" s="1"/>
      <c r="C1715" s="102" t="s">
        <v>3136</v>
      </c>
      <c r="D1715" s="102">
        <v>988</v>
      </c>
      <c r="E1715" s="1" t="s">
        <v>3016</v>
      </c>
      <c r="F1715" s="102" t="s">
        <v>3493</v>
      </c>
      <c r="G1715" s="1">
        <v>-118268839.04000001</v>
      </c>
      <c r="H1715" s="1">
        <v>271027.61</v>
      </c>
      <c r="I1715" s="1">
        <v>-797140.92</v>
      </c>
      <c r="J1715" s="1">
        <v>-526113.31000000006</v>
      </c>
      <c r="K1715" s="1">
        <v>-118794952.34999999</v>
      </c>
      <c r="L1715" s="1"/>
      <c r="M1715" s="1"/>
      <c r="O1715" s="38"/>
      <c r="P1715" s="38"/>
      <c r="AD1715"/>
      <c r="AE1715"/>
    </row>
    <row r="1716" spans="1:31" hidden="1" x14ac:dyDescent="0.35">
      <c r="A1716" s="106">
        <v>44651</v>
      </c>
      <c r="B1716" s="1" t="s">
        <v>3139</v>
      </c>
      <c r="C1716" s="102" t="s">
        <v>3494</v>
      </c>
      <c r="D1716" s="102">
        <v>993</v>
      </c>
      <c r="E1716" s="1" t="s">
        <v>3017</v>
      </c>
      <c r="F1716" s="102" t="s">
        <v>3495</v>
      </c>
      <c r="G1716" s="1">
        <v>-118268839.04000001</v>
      </c>
      <c r="H1716" s="1">
        <v>271027.61</v>
      </c>
      <c r="I1716" s="1">
        <v>-797140.92</v>
      </c>
      <c r="J1716" s="1">
        <v>-526113.31000000006</v>
      </c>
      <c r="K1716" s="1">
        <v>-118794952.34999999</v>
      </c>
      <c r="L1716" s="1"/>
      <c r="M1716" s="1"/>
      <c r="O1716" s="38"/>
      <c r="P1716" s="38"/>
      <c r="AD1716"/>
      <c r="AE1716"/>
    </row>
    <row r="1717" spans="1:31" hidden="1" x14ac:dyDescent="0.35">
      <c r="A1717" s="106">
        <v>44651</v>
      </c>
      <c r="B1717" s="1"/>
      <c r="C1717" s="102" t="s">
        <v>2632</v>
      </c>
      <c r="D1717" s="102">
        <v>997</v>
      </c>
      <c r="E1717" s="1" t="s">
        <v>3016</v>
      </c>
      <c r="F1717" s="102" t="s">
        <v>3634</v>
      </c>
      <c r="G1717" s="1">
        <v>0</v>
      </c>
      <c r="H1717" s="1">
        <v>0</v>
      </c>
      <c r="I1717" s="1">
        <v>-233199.25</v>
      </c>
      <c r="J1717" s="1">
        <v>-233199.25</v>
      </c>
      <c r="K1717" s="1">
        <v>-233199.25</v>
      </c>
      <c r="L1717" s="1"/>
      <c r="M1717" s="1"/>
      <c r="O1717" s="38"/>
      <c r="P1717" s="38"/>
      <c r="AD1717"/>
      <c r="AE1717"/>
    </row>
    <row r="1718" spans="1:31" hidden="1" x14ac:dyDescent="0.35">
      <c r="A1718" s="106">
        <v>44651</v>
      </c>
      <c r="B1718" s="1"/>
      <c r="C1718" s="102" t="s">
        <v>2634</v>
      </c>
      <c r="D1718" s="102">
        <v>998</v>
      </c>
      <c r="E1718" s="1" t="s">
        <v>3016</v>
      </c>
      <c r="F1718" s="102" t="s">
        <v>3634</v>
      </c>
      <c r="G1718" s="1">
        <v>0</v>
      </c>
      <c r="H1718" s="1">
        <v>0</v>
      </c>
      <c r="I1718" s="1">
        <v>-233199.25</v>
      </c>
      <c r="J1718" s="1">
        <v>-233199.25</v>
      </c>
      <c r="K1718" s="1">
        <v>-233199.25</v>
      </c>
      <c r="L1718" s="1"/>
      <c r="M1718" s="1"/>
      <c r="O1718" s="38"/>
      <c r="P1718" s="38"/>
      <c r="AD1718"/>
      <c r="AE1718"/>
    </row>
    <row r="1719" spans="1:31" hidden="1" x14ac:dyDescent="0.35">
      <c r="A1719" s="106">
        <v>44651</v>
      </c>
      <c r="B1719" s="1"/>
      <c r="C1719" s="102" t="s">
        <v>3635</v>
      </c>
      <c r="D1719" s="102">
        <v>999</v>
      </c>
      <c r="E1719" s="1" t="s">
        <v>3016</v>
      </c>
      <c r="F1719" s="102" t="s">
        <v>3634</v>
      </c>
      <c r="G1719" s="1">
        <v>0</v>
      </c>
      <c r="H1719" s="1">
        <v>0</v>
      </c>
      <c r="I1719" s="1">
        <v>-233199.25</v>
      </c>
      <c r="J1719" s="1">
        <v>-233199.25</v>
      </c>
      <c r="K1719" s="1">
        <v>-233199.25</v>
      </c>
      <c r="L1719" s="1"/>
      <c r="M1719" s="1"/>
      <c r="O1719" s="38"/>
      <c r="P1719" s="38"/>
      <c r="AD1719"/>
      <c r="AE1719"/>
    </row>
    <row r="1720" spans="1:31" hidden="1" x14ac:dyDescent="0.35">
      <c r="A1720" s="106">
        <v>44651</v>
      </c>
      <c r="B1720" s="1" t="s">
        <v>1168</v>
      </c>
      <c r="C1720" s="102" t="s">
        <v>3635</v>
      </c>
      <c r="D1720" s="102">
        <v>1001</v>
      </c>
      <c r="E1720" s="1" t="s">
        <v>3017</v>
      </c>
      <c r="F1720" s="102" t="s">
        <v>3636</v>
      </c>
      <c r="G1720" s="1">
        <v>0</v>
      </c>
      <c r="H1720" s="1">
        <v>0</v>
      </c>
      <c r="I1720" s="1">
        <v>-233199.25</v>
      </c>
      <c r="J1720" s="1">
        <v>-233199.25</v>
      </c>
      <c r="K1720" s="1">
        <v>-233199.25</v>
      </c>
      <c r="L1720" s="1"/>
      <c r="M1720" s="1"/>
      <c r="O1720" s="38"/>
      <c r="P1720" s="38"/>
      <c r="AD1720"/>
      <c r="AE1720"/>
    </row>
    <row r="1721" spans="1:31" hidden="1" x14ac:dyDescent="0.35">
      <c r="A1721" s="106">
        <v>44651</v>
      </c>
      <c r="B1721" s="1"/>
      <c r="C1721" s="102" t="s">
        <v>2637</v>
      </c>
      <c r="D1721" s="102">
        <v>1005</v>
      </c>
      <c r="E1721" s="1" t="s">
        <v>3016</v>
      </c>
      <c r="F1721" s="102" t="s">
        <v>3496</v>
      </c>
      <c r="G1721" s="1">
        <v>-121762262.95999999</v>
      </c>
      <c r="H1721" s="1">
        <v>0</v>
      </c>
      <c r="I1721" s="1">
        <v>0</v>
      </c>
      <c r="J1721" s="1">
        <v>0</v>
      </c>
      <c r="K1721" s="1">
        <v>-121762262.95999999</v>
      </c>
      <c r="L1721" s="1"/>
      <c r="M1721" s="1"/>
      <c r="O1721" s="38"/>
      <c r="P1721" s="38"/>
      <c r="AD1721"/>
      <c r="AE1721"/>
    </row>
    <row r="1722" spans="1:31" hidden="1" x14ac:dyDescent="0.35">
      <c r="A1722" s="106">
        <v>44651</v>
      </c>
      <c r="B1722" s="1"/>
      <c r="C1722" s="102" t="s">
        <v>2639</v>
      </c>
      <c r="D1722" s="102">
        <v>1006</v>
      </c>
      <c r="E1722" s="1" t="s">
        <v>3016</v>
      </c>
      <c r="F1722" s="102" t="s">
        <v>3496</v>
      </c>
      <c r="G1722" s="1">
        <v>-121762262.95999999</v>
      </c>
      <c r="H1722" s="1">
        <v>0</v>
      </c>
      <c r="I1722" s="1">
        <v>0</v>
      </c>
      <c r="J1722" s="1">
        <v>0</v>
      </c>
      <c r="K1722" s="1">
        <v>-121762262.95999999</v>
      </c>
      <c r="L1722" s="1"/>
      <c r="M1722" s="1"/>
      <c r="O1722" s="38"/>
      <c r="P1722" s="38"/>
      <c r="AD1722"/>
      <c r="AE1722"/>
    </row>
    <row r="1723" spans="1:31" hidden="1" x14ac:dyDescent="0.35">
      <c r="A1723" s="106">
        <v>44651</v>
      </c>
      <c r="B1723" s="1" t="s">
        <v>3033</v>
      </c>
      <c r="C1723" s="102" t="s">
        <v>3497</v>
      </c>
      <c r="D1723" s="102">
        <v>1008</v>
      </c>
      <c r="E1723" s="1" t="s">
        <v>3017</v>
      </c>
      <c r="F1723" s="102" t="s">
        <v>3498</v>
      </c>
      <c r="G1723" s="1">
        <v>-121762262.95999999</v>
      </c>
      <c r="H1723" s="1">
        <v>0</v>
      </c>
      <c r="I1723" s="1">
        <v>0</v>
      </c>
      <c r="J1723" s="1">
        <v>0</v>
      </c>
      <c r="K1723" s="1">
        <v>-121762262.95999999</v>
      </c>
      <c r="L1723" s="1"/>
      <c r="M1723" s="1"/>
      <c r="O1723" s="38"/>
      <c r="P1723" s="38"/>
      <c r="AD1723"/>
      <c r="AE1723"/>
    </row>
    <row r="1724" spans="1:31" hidden="1" x14ac:dyDescent="0.35">
      <c r="A1724" s="106">
        <v>44651</v>
      </c>
      <c r="B1724" s="1"/>
      <c r="C1724" s="102" t="s">
        <v>2641</v>
      </c>
      <c r="D1724" s="102">
        <v>1012</v>
      </c>
      <c r="E1724" s="1" t="s">
        <v>3016</v>
      </c>
      <c r="F1724" s="102" t="s">
        <v>3499</v>
      </c>
      <c r="G1724" s="1">
        <v>-325942.09999999998</v>
      </c>
      <c r="H1724" s="1">
        <v>0</v>
      </c>
      <c r="I1724" s="1">
        <v>0</v>
      </c>
      <c r="J1724" s="1">
        <v>0</v>
      </c>
      <c r="K1724" s="1">
        <v>-325942.09999999998</v>
      </c>
      <c r="L1724" s="1"/>
      <c r="M1724" s="1"/>
      <c r="O1724" s="38"/>
      <c r="P1724" s="38"/>
      <c r="AD1724"/>
      <c r="AE1724"/>
    </row>
    <row r="1725" spans="1:31" hidden="1" x14ac:dyDescent="0.35">
      <c r="A1725" s="106">
        <v>44651</v>
      </c>
      <c r="B1725" s="1"/>
      <c r="C1725" s="102" t="s">
        <v>2643</v>
      </c>
      <c r="D1725" s="102">
        <v>1013</v>
      </c>
      <c r="E1725" s="1" t="s">
        <v>3016</v>
      </c>
      <c r="F1725" s="102" t="s">
        <v>3499</v>
      </c>
      <c r="G1725" s="1">
        <v>-325942.09999999998</v>
      </c>
      <c r="H1725" s="1">
        <v>0</v>
      </c>
      <c r="I1725" s="1">
        <v>0</v>
      </c>
      <c r="J1725" s="1">
        <v>0</v>
      </c>
      <c r="K1725" s="1">
        <v>-325942.09999999998</v>
      </c>
      <c r="L1725" s="1"/>
      <c r="M1725" s="1"/>
      <c r="O1725" s="38"/>
      <c r="P1725" s="38"/>
      <c r="AD1725"/>
      <c r="AE1725"/>
    </row>
    <row r="1726" spans="1:31" hidden="1" x14ac:dyDescent="0.35">
      <c r="A1726" s="106">
        <v>44651</v>
      </c>
      <c r="B1726" s="1"/>
      <c r="C1726" s="102" t="s">
        <v>2644</v>
      </c>
      <c r="D1726" s="102">
        <v>1016</v>
      </c>
      <c r="E1726" s="1" t="s">
        <v>3017</v>
      </c>
      <c r="F1726" s="102" t="s">
        <v>3275</v>
      </c>
      <c r="G1726" s="1">
        <v>-325942.09999999998</v>
      </c>
      <c r="H1726" s="1">
        <v>0</v>
      </c>
      <c r="I1726" s="1">
        <v>0</v>
      </c>
      <c r="J1726" s="1">
        <v>0</v>
      </c>
      <c r="K1726" s="1">
        <v>-325942.09999999998</v>
      </c>
      <c r="L1726" s="1"/>
      <c r="M1726" s="1"/>
      <c r="O1726" s="38"/>
      <c r="P1726" s="38"/>
      <c r="AD1726"/>
      <c r="AE1726"/>
    </row>
    <row r="1727" spans="1:31" hidden="1" x14ac:dyDescent="0.35">
      <c r="A1727" s="106">
        <v>44651</v>
      </c>
      <c r="B1727" s="1"/>
      <c r="C1727" s="102" t="s">
        <v>2646</v>
      </c>
      <c r="D1727" s="102">
        <v>1018</v>
      </c>
      <c r="E1727" s="1" t="s">
        <v>3016</v>
      </c>
      <c r="F1727" s="102" t="s">
        <v>3501</v>
      </c>
      <c r="G1727" s="1">
        <v>-41429399.350000001</v>
      </c>
      <c r="H1727" s="1">
        <v>2231944.7599999998</v>
      </c>
      <c r="I1727" s="1">
        <v>-19460547.989999998</v>
      </c>
      <c r="J1727" s="1">
        <v>-17228603.229999997</v>
      </c>
      <c r="K1727" s="1">
        <v>-58658002.579999998</v>
      </c>
      <c r="L1727" s="1"/>
      <c r="M1727" s="1"/>
      <c r="O1727" s="38"/>
      <c r="P1727" s="38"/>
      <c r="AD1727"/>
      <c r="AE1727"/>
    </row>
    <row r="1728" spans="1:31" hidden="1" x14ac:dyDescent="0.35">
      <c r="A1728" s="106">
        <v>44651</v>
      </c>
      <c r="B1728" s="1"/>
      <c r="C1728" s="102" t="s">
        <v>2647</v>
      </c>
      <c r="D1728" s="102">
        <v>1019</v>
      </c>
      <c r="E1728" s="1" t="s">
        <v>3016</v>
      </c>
      <c r="F1728" s="102" t="s">
        <v>3502</v>
      </c>
      <c r="G1728" s="1">
        <v>-10531906.09</v>
      </c>
      <c r="H1728" s="1">
        <v>0</v>
      </c>
      <c r="I1728" s="1">
        <v>-4807614.22</v>
      </c>
      <c r="J1728" s="1">
        <v>-4807614.22</v>
      </c>
      <c r="K1728" s="1">
        <v>-15339520.310000001</v>
      </c>
      <c r="L1728" s="1"/>
      <c r="M1728" s="1"/>
      <c r="O1728" s="38"/>
      <c r="P1728" s="38"/>
      <c r="AD1728"/>
      <c r="AE1728"/>
    </row>
    <row r="1729" spans="1:31" hidden="1" x14ac:dyDescent="0.35">
      <c r="A1729" s="106">
        <v>44651</v>
      </c>
      <c r="B1729" s="1"/>
      <c r="C1729" s="102" t="s">
        <v>2649</v>
      </c>
      <c r="D1729" s="102">
        <v>1020</v>
      </c>
      <c r="E1729" s="1" t="s">
        <v>3016</v>
      </c>
      <c r="F1729" s="102" t="s">
        <v>3503</v>
      </c>
      <c r="G1729" s="1">
        <v>-3547808.35</v>
      </c>
      <c r="H1729" s="1">
        <v>0</v>
      </c>
      <c r="I1729" s="1">
        <v>-1470392.39</v>
      </c>
      <c r="J1729" s="1">
        <v>-1470392.39</v>
      </c>
      <c r="K1729" s="1">
        <v>-5018200.74</v>
      </c>
      <c r="L1729" s="1"/>
      <c r="M1729" s="1"/>
      <c r="O1729" s="38"/>
      <c r="P1729" s="38"/>
      <c r="AD1729"/>
      <c r="AE1729"/>
    </row>
    <row r="1730" spans="1:31" hidden="1" x14ac:dyDescent="0.35">
      <c r="A1730" s="106">
        <v>44651</v>
      </c>
      <c r="B1730" s="1" t="s">
        <v>3158</v>
      </c>
      <c r="C1730" s="102" t="s">
        <v>3504</v>
      </c>
      <c r="D1730" s="102">
        <v>1021</v>
      </c>
      <c r="E1730" s="1" t="s">
        <v>3017</v>
      </c>
      <c r="F1730" s="102" t="s">
        <v>3505</v>
      </c>
      <c r="G1730" s="1">
        <v>-272881.34000000003</v>
      </c>
      <c r="H1730" s="1">
        <v>0</v>
      </c>
      <c r="I1730" s="1">
        <v>-53162.78</v>
      </c>
      <c r="J1730" s="1">
        <v>-53162.78</v>
      </c>
      <c r="K1730" s="1">
        <v>-326044.12</v>
      </c>
      <c r="L1730" s="1" t="s">
        <v>1176</v>
      </c>
      <c r="M1730" s="1"/>
      <c r="O1730" s="38"/>
      <c r="P1730" s="38"/>
      <c r="AD1730"/>
      <c r="AE1730"/>
    </row>
    <row r="1731" spans="1:31" hidden="1" x14ac:dyDescent="0.35">
      <c r="A1731" s="106">
        <v>44651</v>
      </c>
      <c r="B1731" s="1" t="s">
        <v>3158</v>
      </c>
      <c r="C1731" s="102" t="s">
        <v>3504</v>
      </c>
      <c r="D1731" s="102">
        <v>1022</v>
      </c>
      <c r="E1731" s="1" t="s">
        <v>3017</v>
      </c>
      <c r="F1731" s="102" t="s">
        <v>3506</v>
      </c>
      <c r="G1731" s="1">
        <v>-508290.79</v>
      </c>
      <c r="H1731" s="1">
        <v>0</v>
      </c>
      <c r="I1731" s="1">
        <v>-238544.73</v>
      </c>
      <c r="J1731" s="1">
        <v>-238544.73</v>
      </c>
      <c r="K1731" s="1">
        <v>-746835.52</v>
      </c>
      <c r="L1731" s="1" t="s">
        <v>1176</v>
      </c>
      <c r="M1731" s="1"/>
      <c r="O1731" s="38"/>
      <c r="P1731" s="38"/>
      <c r="AD1731"/>
      <c r="AE1731"/>
    </row>
    <row r="1732" spans="1:31" hidden="1" x14ac:dyDescent="0.35">
      <c r="A1732" s="106">
        <v>44651</v>
      </c>
      <c r="B1732" s="1" t="s">
        <v>3158</v>
      </c>
      <c r="C1732" s="102" t="s">
        <v>3504</v>
      </c>
      <c r="D1732" s="102">
        <v>1023</v>
      </c>
      <c r="E1732" s="1" t="s">
        <v>3017</v>
      </c>
      <c r="F1732" s="102" t="s">
        <v>3507</v>
      </c>
      <c r="G1732" s="1">
        <v>-370770.06</v>
      </c>
      <c r="H1732" s="1">
        <v>0</v>
      </c>
      <c r="I1732" s="1">
        <v>-91850</v>
      </c>
      <c r="J1732" s="1">
        <v>-91850</v>
      </c>
      <c r="K1732" s="1">
        <v>-462620.06</v>
      </c>
      <c r="L1732" s="1" t="s">
        <v>1176</v>
      </c>
      <c r="M1732" s="1"/>
      <c r="O1732" s="38"/>
      <c r="P1732" s="38"/>
      <c r="AD1732"/>
      <c r="AE1732"/>
    </row>
    <row r="1733" spans="1:31" hidden="1" x14ac:dyDescent="0.35">
      <c r="A1733" s="106">
        <v>44651</v>
      </c>
      <c r="B1733" s="1" t="s">
        <v>3158</v>
      </c>
      <c r="C1733" s="102" t="s">
        <v>3504</v>
      </c>
      <c r="D1733" s="102">
        <v>1024</v>
      </c>
      <c r="E1733" s="1" t="s">
        <v>3017</v>
      </c>
      <c r="F1733" s="102" t="s">
        <v>3508</v>
      </c>
      <c r="G1733" s="1">
        <v>-266551.36</v>
      </c>
      <c r="H1733" s="1">
        <v>0</v>
      </c>
      <c r="I1733" s="1">
        <v>-109861.56</v>
      </c>
      <c r="J1733" s="1">
        <v>-109861.56</v>
      </c>
      <c r="K1733" s="1">
        <v>-376412.92</v>
      </c>
      <c r="L1733" s="1" t="s">
        <v>1176</v>
      </c>
      <c r="M1733" s="1"/>
      <c r="O1733" s="38"/>
      <c r="P1733" s="38"/>
      <c r="AD1733"/>
      <c r="AE1733"/>
    </row>
    <row r="1734" spans="1:31" hidden="1" x14ac:dyDescent="0.35">
      <c r="A1734" s="106">
        <v>44651</v>
      </c>
      <c r="B1734" s="1" t="s">
        <v>3158</v>
      </c>
      <c r="C1734" s="102" t="s">
        <v>3504</v>
      </c>
      <c r="D1734" s="102">
        <v>1025</v>
      </c>
      <c r="E1734" s="1" t="s">
        <v>3017</v>
      </c>
      <c r="F1734" s="102" t="s">
        <v>3637</v>
      </c>
      <c r="G1734" s="1">
        <v>0</v>
      </c>
      <c r="H1734" s="1">
        <v>0</v>
      </c>
      <c r="I1734" s="1">
        <v>-31645.200000000001</v>
      </c>
      <c r="J1734" s="1">
        <v>-31645.200000000001</v>
      </c>
      <c r="K1734" s="1">
        <v>-31645.200000000001</v>
      </c>
      <c r="L1734" s="1" t="s">
        <v>1176</v>
      </c>
      <c r="M1734" s="1"/>
      <c r="O1734" s="38"/>
      <c r="P1734" s="38"/>
      <c r="AD1734"/>
      <c r="AE1734"/>
    </row>
    <row r="1735" spans="1:31" hidden="1" x14ac:dyDescent="0.35">
      <c r="A1735" s="106">
        <v>44651</v>
      </c>
      <c r="B1735" s="1" t="s">
        <v>3158</v>
      </c>
      <c r="C1735" s="102" t="s">
        <v>3504</v>
      </c>
      <c r="D1735" s="102">
        <v>1027</v>
      </c>
      <c r="E1735" s="1" t="s">
        <v>3017</v>
      </c>
      <c r="F1735" s="102" t="s">
        <v>3509</v>
      </c>
      <c r="G1735" s="1">
        <v>-2096909.88</v>
      </c>
      <c r="H1735" s="1">
        <v>0</v>
      </c>
      <c r="I1735" s="1">
        <v>-926523.52</v>
      </c>
      <c r="J1735" s="1">
        <v>-926523.52</v>
      </c>
      <c r="K1735" s="1">
        <v>-3023433.4</v>
      </c>
      <c r="L1735" s="1" t="s">
        <v>1176</v>
      </c>
      <c r="M1735" s="1"/>
      <c r="O1735" s="38"/>
      <c r="P1735" s="38"/>
      <c r="AD1735"/>
      <c r="AE1735"/>
    </row>
    <row r="1736" spans="1:31" hidden="1" x14ac:dyDescent="0.35">
      <c r="A1736" s="106">
        <v>44651</v>
      </c>
      <c r="B1736" s="1" t="s">
        <v>3158</v>
      </c>
      <c r="C1736" s="102" t="s">
        <v>3504</v>
      </c>
      <c r="D1736" s="102">
        <v>1028</v>
      </c>
      <c r="E1736" s="1" t="s">
        <v>3017</v>
      </c>
      <c r="F1736" s="102" t="s">
        <v>3510</v>
      </c>
      <c r="G1736" s="1">
        <v>-32404.92</v>
      </c>
      <c r="H1736" s="1">
        <v>0</v>
      </c>
      <c r="I1736" s="1">
        <v>-18804.599999999999</v>
      </c>
      <c r="J1736" s="1">
        <v>-18804.599999999999</v>
      </c>
      <c r="K1736" s="1">
        <v>-51209.52</v>
      </c>
      <c r="L1736" s="1" t="s">
        <v>1176</v>
      </c>
      <c r="M1736" s="1"/>
      <c r="O1736" s="38"/>
      <c r="P1736" s="38"/>
      <c r="AD1736"/>
      <c r="AE1736"/>
    </row>
    <row r="1737" spans="1:31" hidden="1" x14ac:dyDescent="0.35">
      <c r="A1737" s="106">
        <v>44651</v>
      </c>
      <c r="B1737" s="1"/>
      <c r="C1737" s="102" t="s">
        <v>2908</v>
      </c>
      <c r="D1737" s="102">
        <v>1030</v>
      </c>
      <c r="E1737" s="1" t="s">
        <v>3016</v>
      </c>
      <c r="F1737" s="102" t="s">
        <v>3511</v>
      </c>
      <c r="G1737" s="1">
        <v>-6984097.7400000002</v>
      </c>
      <c r="H1737" s="1">
        <v>0</v>
      </c>
      <c r="I1737" s="1">
        <v>-3337221.83</v>
      </c>
      <c r="J1737" s="1">
        <v>-3337221.83</v>
      </c>
      <c r="K1737" s="1">
        <v>-10321319.57</v>
      </c>
      <c r="L1737" s="1"/>
      <c r="M1737" s="1"/>
      <c r="O1737" s="38"/>
      <c r="P1737" s="38"/>
      <c r="AD1737"/>
      <c r="AE1737"/>
    </row>
    <row r="1738" spans="1:31" hidden="1" x14ac:dyDescent="0.35">
      <c r="A1738" s="106">
        <v>44651</v>
      </c>
      <c r="B1738" s="1" t="s">
        <v>3158</v>
      </c>
      <c r="C1738" s="102" t="s">
        <v>3512</v>
      </c>
      <c r="D1738" s="102">
        <v>1031</v>
      </c>
      <c r="E1738" s="1" t="s">
        <v>3017</v>
      </c>
      <c r="F1738" s="102" t="s">
        <v>3505</v>
      </c>
      <c r="G1738" s="1">
        <v>-97100.479999999996</v>
      </c>
      <c r="H1738" s="1">
        <v>0</v>
      </c>
      <c r="I1738" s="1">
        <v>-58105.98</v>
      </c>
      <c r="J1738" s="1">
        <v>-58105.98</v>
      </c>
      <c r="K1738" s="1">
        <v>-155206.46</v>
      </c>
      <c r="L1738" s="1" t="s">
        <v>1176</v>
      </c>
      <c r="M1738" s="1"/>
      <c r="O1738" s="38"/>
      <c r="P1738" s="38"/>
      <c r="AD1738"/>
      <c r="AE1738"/>
    </row>
    <row r="1739" spans="1:31" hidden="1" x14ac:dyDescent="0.35">
      <c r="A1739" s="106">
        <v>44651</v>
      </c>
      <c r="B1739" s="1" t="s">
        <v>3158</v>
      </c>
      <c r="C1739" s="102" t="s">
        <v>3512</v>
      </c>
      <c r="D1739" s="102">
        <v>1032</v>
      </c>
      <c r="E1739" s="1" t="s">
        <v>3017</v>
      </c>
      <c r="F1739" s="102" t="s">
        <v>3506</v>
      </c>
      <c r="G1739" s="1">
        <v>-965848.13</v>
      </c>
      <c r="H1739" s="1">
        <v>0</v>
      </c>
      <c r="I1739" s="1">
        <v>-392072.4</v>
      </c>
      <c r="J1739" s="1">
        <v>-392072.4</v>
      </c>
      <c r="K1739" s="1">
        <v>-1357920.53</v>
      </c>
      <c r="L1739" s="1" t="s">
        <v>1176</v>
      </c>
      <c r="M1739" s="1"/>
      <c r="O1739" s="38"/>
      <c r="P1739" s="38"/>
      <c r="AD1739"/>
      <c r="AE1739"/>
    </row>
    <row r="1740" spans="1:31" hidden="1" x14ac:dyDescent="0.35">
      <c r="A1740" s="106">
        <v>44651</v>
      </c>
      <c r="B1740" s="1" t="s">
        <v>3158</v>
      </c>
      <c r="C1740" s="102" t="s">
        <v>3512</v>
      </c>
      <c r="D1740" s="102">
        <v>1034</v>
      </c>
      <c r="E1740" s="1" t="s">
        <v>3017</v>
      </c>
      <c r="F1740" s="102" t="s">
        <v>3508</v>
      </c>
      <c r="G1740" s="1">
        <v>-327453.26</v>
      </c>
      <c r="H1740" s="1">
        <v>0</v>
      </c>
      <c r="I1740" s="1">
        <v>-128777.72</v>
      </c>
      <c r="J1740" s="1">
        <v>-128777.72</v>
      </c>
      <c r="K1740" s="1">
        <v>-456230.98</v>
      </c>
      <c r="L1740" s="1" t="s">
        <v>1176</v>
      </c>
      <c r="M1740" s="1"/>
      <c r="O1740" s="38"/>
      <c r="P1740" s="38"/>
      <c r="AD1740"/>
      <c r="AE1740"/>
    </row>
    <row r="1741" spans="1:31" hidden="1" x14ac:dyDescent="0.35">
      <c r="A1741" s="106">
        <v>44651</v>
      </c>
      <c r="B1741" s="1" t="s">
        <v>3158</v>
      </c>
      <c r="C1741" s="102" t="s">
        <v>3512</v>
      </c>
      <c r="D1741" s="102">
        <v>1035</v>
      </c>
      <c r="E1741" s="1" t="s">
        <v>3017</v>
      </c>
      <c r="F1741" s="102" t="s">
        <v>3637</v>
      </c>
      <c r="G1741" s="1">
        <v>-39377.83</v>
      </c>
      <c r="H1741" s="1">
        <v>0</v>
      </c>
      <c r="I1741" s="1">
        <v>-51611.63</v>
      </c>
      <c r="J1741" s="1">
        <v>-51611.63</v>
      </c>
      <c r="K1741" s="1">
        <v>-90989.46</v>
      </c>
      <c r="L1741" s="1" t="s">
        <v>1176</v>
      </c>
      <c r="M1741" s="1"/>
      <c r="O1741" s="38"/>
      <c r="P1741" s="38"/>
      <c r="AD1741"/>
      <c r="AE1741"/>
    </row>
    <row r="1742" spans="1:31" hidden="1" x14ac:dyDescent="0.35">
      <c r="A1742" s="106">
        <v>44651</v>
      </c>
      <c r="B1742" s="1" t="s">
        <v>3158</v>
      </c>
      <c r="C1742" s="102" t="s">
        <v>3512</v>
      </c>
      <c r="D1742" s="102">
        <v>1037</v>
      </c>
      <c r="E1742" s="1" t="s">
        <v>3017</v>
      </c>
      <c r="F1742" s="102" t="s">
        <v>3509</v>
      </c>
      <c r="G1742" s="1">
        <v>-5552922.6799999997</v>
      </c>
      <c r="H1742" s="1">
        <v>0</v>
      </c>
      <c r="I1742" s="1">
        <v>-2705258.74</v>
      </c>
      <c r="J1742" s="1">
        <v>-2705258.74</v>
      </c>
      <c r="K1742" s="1">
        <v>-8258181.4199999999</v>
      </c>
      <c r="L1742" s="1" t="s">
        <v>1176</v>
      </c>
      <c r="M1742" s="1"/>
      <c r="O1742" s="38"/>
      <c r="P1742" s="38"/>
      <c r="AD1742"/>
      <c r="AE1742"/>
    </row>
    <row r="1743" spans="1:31" hidden="1" x14ac:dyDescent="0.35">
      <c r="A1743" s="106">
        <v>44651</v>
      </c>
      <c r="B1743" s="1" t="s">
        <v>3158</v>
      </c>
      <c r="C1743" s="102" t="s">
        <v>3512</v>
      </c>
      <c r="D1743" s="102">
        <v>1039</v>
      </c>
      <c r="E1743" s="1" t="s">
        <v>3017</v>
      </c>
      <c r="F1743" s="102" t="s">
        <v>3275</v>
      </c>
      <c r="G1743" s="1">
        <v>-1395.36</v>
      </c>
      <c r="H1743" s="1">
        <v>0</v>
      </c>
      <c r="I1743" s="1">
        <v>-1395.36</v>
      </c>
      <c r="J1743" s="1">
        <v>-1395.36</v>
      </c>
      <c r="K1743" s="1">
        <v>-2790.72</v>
      </c>
      <c r="L1743" s="1" t="s">
        <v>1176</v>
      </c>
      <c r="M1743" s="1"/>
      <c r="O1743" s="38"/>
      <c r="P1743" s="38"/>
      <c r="AD1743"/>
      <c r="AE1743"/>
    </row>
    <row r="1744" spans="1:31" hidden="1" x14ac:dyDescent="0.35">
      <c r="A1744" s="106">
        <v>44651</v>
      </c>
      <c r="B1744" s="1"/>
      <c r="C1744" s="102" t="s">
        <v>2887</v>
      </c>
      <c r="D1744" s="102">
        <v>1072</v>
      </c>
      <c r="E1744" s="1" t="s">
        <v>3016</v>
      </c>
      <c r="F1744" s="102" t="s">
        <v>3513</v>
      </c>
      <c r="G1744" s="1">
        <v>-766513.56</v>
      </c>
      <c r="H1744" s="1">
        <v>0</v>
      </c>
      <c r="I1744" s="1">
        <v>-319256.84000000003</v>
      </c>
      <c r="J1744" s="1">
        <v>-319256.84000000003</v>
      </c>
      <c r="K1744" s="1">
        <v>-1085770.3999999999</v>
      </c>
      <c r="L1744" s="1"/>
      <c r="M1744" s="1"/>
      <c r="O1744" s="38"/>
      <c r="P1744" s="38"/>
      <c r="AD1744"/>
      <c r="AE1744"/>
    </row>
    <row r="1745" spans="1:31" hidden="1" x14ac:dyDescent="0.35">
      <c r="A1745" s="106">
        <v>44651</v>
      </c>
      <c r="B1745" s="1" t="s">
        <v>3158</v>
      </c>
      <c r="C1745" s="102" t="s">
        <v>2888</v>
      </c>
      <c r="D1745" s="102">
        <v>1073</v>
      </c>
      <c r="E1745" s="1" t="s">
        <v>3017</v>
      </c>
      <c r="F1745" s="102" t="s">
        <v>3503</v>
      </c>
      <c r="G1745" s="1">
        <v>-342818.6</v>
      </c>
      <c r="H1745" s="1">
        <v>0</v>
      </c>
      <c r="I1745" s="1">
        <v>-161238.66</v>
      </c>
      <c r="J1745" s="1">
        <v>-161238.66</v>
      </c>
      <c r="K1745" s="1">
        <v>-504057.26</v>
      </c>
      <c r="L1745" s="1" t="s">
        <v>1176</v>
      </c>
      <c r="M1745" s="1"/>
      <c r="O1745" s="38"/>
      <c r="P1745" s="38"/>
      <c r="AD1745"/>
      <c r="AE1745"/>
    </row>
    <row r="1746" spans="1:31" hidden="1" x14ac:dyDescent="0.35">
      <c r="A1746" s="106">
        <v>44651</v>
      </c>
      <c r="B1746" s="1" t="s">
        <v>3158</v>
      </c>
      <c r="C1746" s="102" t="s">
        <v>2911</v>
      </c>
      <c r="D1746" s="102">
        <v>1074</v>
      </c>
      <c r="E1746" s="1" t="s">
        <v>3017</v>
      </c>
      <c r="F1746" s="102" t="s">
        <v>3511</v>
      </c>
      <c r="G1746" s="1">
        <v>-423694.96</v>
      </c>
      <c r="H1746" s="1">
        <v>0</v>
      </c>
      <c r="I1746" s="1">
        <v>-158018.18</v>
      </c>
      <c r="J1746" s="1">
        <v>-158018.18</v>
      </c>
      <c r="K1746" s="1">
        <v>-581713.14</v>
      </c>
      <c r="L1746" s="1" t="s">
        <v>1176</v>
      </c>
      <c r="M1746" s="1"/>
      <c r="O1746" s="38"/>
      <c r="P1746" s="38"/>
      <c r="AD1746"/>
      <c r="AE1746"/>
    </row>
    <row r="1747" spans="1:31" hidden="1" x14ac:dyDescent="0.35">
      <c r="A1747" s="106">
        <v>44651</v>
      </c>
      <c r="B1747" s="1"/>
      <c r="C1747" s="102" t="s">
        <v>2878</v>
      </c>
      <c r="D1747" s="102">
        <v>1078</v>
      </c>
      <c r="E1747" s="1" t="s">
        <v>3016</v>
      </c>
      <c r="F1747" s="102" t="s">
        <v>3513</v>
      </c>
      <c r="G1747" s="1">
        <v>-6909829.3300000001</v>
      </c>
      <c r="H1747" s="1">
        <v>0</v>
      </c>
      <c r="I1747" s="1">
        <v>-3369484.39</v>
      </c>
      <c r="J1747" s="1">
        <v>-3369484.39</v>
      </c>
      <c r="K1747" s="1">
        <v>-10279313.720000001</v>
      </c>
      <c r="L1747" s="1"/>
      <c r="M1747" s="1"/>
      <c r="O1747" s="38"/>
      <c r="P1747" s="38"/>
      <c r="AD1747"/>
      <c r="AE1747"/>
    </row>
    <row r="1748" spans="1:31" hidden="1" x14ac:dyDescent="0.35">
      <c r="A1748" s="106">
        <v>44651</v>
      </c>
      <c r="B1748" s="1"/>
      <c r="C1748" s="102" t="s">
        <v>2880</v>
      </c>
      <c r="D1748" s="102">
        <v>1079</v>
      </c>
      <c r="E1748" s="1" t="s">
        <v>3016</v>
      </c>
      <c r="F1748" s="102" t="s">
        <v>3514</v>
      </c>
      <c r="G1748" s="1">
        <v>-6909829.3300000001</v>
      </c>
      <c r="H1748" s="1">
        <v>0</v>
      </c>
      <c r="I1748" s="1">
        <v>-3369484.39</v>
      </c>
      <c r="J1748" s="1">
        <v>-3369484.39</v>
      </c>
      <c r="K1748" s="1">
        <v>-10279313.720000001</v>
      </c>
      <c r="L1748" s="1"/>
      <c r="M1748" s="1"/>
      <c r="O1748" s="38"/>
      <c r="P1748" s="38"/>
      <c r="AD1748"/>
      <c r="AE1748"/>
    </row>
    <row r="1749" spans="1:31" hidden="1" x14ac:dyDescent="0.35">
      <c r="A1749" s="106">
        <v>44651</v>
      </c>
      <c r="B1749" s="1" t="s">
        <v>3158</v>
      </c>
      <c r="C1749" s="102" t="s">
        <v>3515</v>
      </c>
      <c r="D1749" s="102">
        <v>1080</v>
      </c>
      <c r="E1749" s="1" t="s">
        <v>3017</v>
      </c>
      <c r="F1749" s="102" t="s">
        <v>3505</v>
      </c>
      <c r="G1749" s="1">
        <v>-160620.85</v>
      </c>
      <c r="H1749" s="1">
        <v>0</v>
      </c>
      <c r="I1749" s="1">
        <v>-47678.9</v>
      </c>
      <c r="J1749" s="1">
        <v>-47678.9</v>
      </c>
      <c r="K1749" s="1">
        <v>-208299.75</v>
      </c>
      <c r="L1749" s="1" t="s">
        <v>1176</v>
      </c>
      <c r="M1749" s="1"/>
      <c r="O1749" s="38"/>
      <c r="P1749" s="38"/>
      <c r="AD1749"/>
      <c r="AE1749"/>
    </row>
    <row r="1750" spans="1:31" hidden="1" x14ac:dyDescent="0.35">
      <c r="A1750" s="106">
        <v>44651</v>
      </c>
      <c r="B1750" s="1" t="s">
        <v>3158</v>
      </c>
      <c r="C1750" s="102" t="s">
        <v>3515</v>
      </c>
      <c r="D1750" s="102">
        <v>1081</v>
      </c>
      <c r="E1750" s="1" t="s">
        <v>3017</v>
      </c>
      <c r="F1750" s="102" t="s">
        <v>3506</v>
      </c>
      <c r="G1750" s="1">
        <v>-36030.519999999997</v>
      </c>
      <c r="H1750" s="1">
        <v>0</v>
      </c>
      <c r="I1750" s="1">
        <v>-30835.85</v>
      </c>
      <c r="J1750" s="1">
        <v>-30835.85</v>
      </c>
      <c r="K1750" s="1">
        <v>-66866.37</v>
      </c>
      <c r="L1750" s="1" t="s">
        <v>1176</v>
      </c>
      <c r="M1750" s="1"/>
      <c r="O1750" s="38"/>
      <c r="P1750" s="38"/>
      <c r="AD1750"/>
      <c r="AE1750"/>
    </row>
    <row r="1751" spans="1:31" hidden="1" x14ac:dyDescent="0.35">
      <c r="A1751" s="106">
        <v>44651</v>
      </c>
      <c r="B1751" s="1" t="s">
        <v>3158</v>
      </c>
      <c r="C1751" s="102" t="s">
        <v>3515</v>
      </c>
      <c r="D1751" s="102">
        <v>1082</v>
      </c>
      <c r="E1751" s="1" t="s">
        <v>3017</v>
      </c>
      <c r="F1751" s="102" t="s">
        <v>3507</v>
      </c>
      <c r="G1751" s="1">
        <v>-296394.03000000003</v>
      </c>
      <c r="H1751" s="1">
        <v>0</v>
      </c>
      <c r="I1751" s="1">
        <v>-73425</v>
      </c>
      <c r="J1751" s="1">
        <v>-73425</v>
      </c>
      <c r="K1751" s="1">
        <v>-369819.03</v>
      </c>
      <c r="L1751" s="1" t="s">
        <v>1176</v>
      </c>
      <c r="M1751" s="1"/>
      <c r="O1751" s="38"/>
      <c r="P1751" s="38"/>
      <c r="AD1751"/>
      <c r="AE1751"/>
    </row>
    <row r="1752" spans="1:31" hidden="1" x14ac:dyDescent="0.35">
      <c r="A1752" s="106">
        <v>44651</v>
      </c>
      <c r="B1752" s="1" t="s">
        <v>3158</v>
      </c>
      <c r="C1752" s="102" t="s">
        <v>3515</v>
      </c>
      <c r="D1752" s="102">
        <v>1083</v>
      </c>
      <c r="E1752" s="1" t="s">
        <v>3017</v>
      </c>
      <c r="F1752" s="102" t="s">
        <v>3508</v>
      </c>
      <c r="G1752" s="1">
        <v>-6376110.75</v>
      </c>
      <c r="H1752" s="1">
        <v>0</v>
      </c>
      <c r="I1752" s="1">
        <v>-3195675.36</v>
      </c>
      <c r="J1752" s="1">
        <v>-3195675.36</v>
      </c>
      <c r="K1752" s="1">
        <v>-9571786.1099999994</v>
      </c>
      <c r="L1752" s="1" t="s">
        <v>1176</v>
      </c>
      <c r="M1752" s="1"/>
      <c r="O1752" s="38"/>
      <c r="P1752" s="38"/>
      <c r="AD1752"/>
      <c r="AE1752"/>
    </row>
    <row r="1753" spans="1:31" hidden="1" x14ac:dyDescent="0.35">
      <c r="A1753" s="106">
        <v>44651</v>
      </c>
      <c r="B1753" s="1" t="s">
        <v>3158</v>
      </c>
      <c r="C1753" s="102" t="s">
        <v>3515</v>
      </c>
      <c r="D1753" s="102">
        <v>1086</v>
      </c>
      <c r="E1753" s="1" t="s">
        <v>3017</v>
      </c>
      <c r="F1753" s="102" t="s">
        <v>3516</v>
      </c>
      <c r="G1753" s="1">
        <v>-10724.76</v>
      </c>
      <c r="H1753" s="1">
        <v>0</v>
      </c>
      <c r="I1753" s="1">
        <v>-6268.2</v>
      </c>
      <c r="J1753" s="1">
        <v>-6268.2</v>
      </c>
      <c r="K1753" s="1">
        <v>-16992.96</v>
      </c>
      <c r="L1753" s="1" t="s">
        <v>1176</v>
      </c>
      <c r="M1753" s="1"/>
      <c r="O1753" s="38"/>
      <c r="P1753" s="38"/>
      <c r="AD1753"/>
      <c r="AE1753"/>
    </row>
    <row r="1754" spans="1:31" hidden="1" x14ac:dyDescent="0.35">
      <c r="A1754" s="106">
        <v>44651</v>
      </c>
      <c r="B1754" s="1" t="s">
        <v>3158</v>
      </c>
      <c r="C1754" s="102" t="s">
        <v>3515</v>
      </c>
      <c r="D1754" s="102">
        <v>1089</v>
      </c>
      <c r="E1754" s="1" t="s">
        <v>3017</v>
      </c>
      <c r="F1754" s="102" t="s">
        <v>3275</v>
      </c>
      <c r="G1754" s="1">
        <v>-29948.42</v>
      </c>
      <c r="H1754" s="1">
        <v>0</v>
      </c>
      <c r="I1754" s="1">
        <v>-15601.08</v>
      </c>
      <c r="J1754" s="1">
        <v>-15601.08</v>
      </c>
      <c r="K1754" s="1">
        <v>-45549.5</v>
      </c>
      <c r="L1754" s="1" t="s">
        <v>1176</v>
      </c>
      <c r="M1754" s="1"/>
      <c r="O1754" s="38"/>
      <c r="P1754" s="38"/>
      <c r="AD1754"/>
      <c r="AE1754"/>
    </row>
    <row r="1755" spans="1:31" hidden="1" x14ac:dyDescent="0.35">
      <c r="A1755" s="106">
        <v>44651</v>
      </c>
      <c r="B1755" s="1"/>
      <c r="C1755" s="102" t="s">
        <v>2914</v>
      </c>
      <c r="D1755" s="102">
        <v>1103</v>
      </c>
      <c r="E1755" s="1" t="s">
        <v>3016</v>
      </c>
      <c r="F1755" s="102" t="s">
        <v>3517</v>
      </c>
      <c r="G1755" s="1">
        <v>-150212.10999999999</v>
      </c>
      <c r="H1755" s="1">
        <v>0</v>
      </c>
      <c r="I1755" s="1">
        <v>-78754.61</v>
      </c>
      <c r="J1755" s="1">
        <v>-78754.61</v>
      </c>
      <c r="K1755" s="1">
        <v>-228966.72</v>
      </c>
      <c r="L1755" s="1"/>
      <c r="M1755" s="1"/>
      <c r="O1755" s="38"/>
      <c r="P1755" s="38"/>
      <c r="AD1755"/>
      <c r="AE1755"/>
    </row>
    <row r="1756" spans="1:31" hidden="1" x14ac:dyDescent="0.35">
      <c r="A1756" s="106">
        <v>44651</v>
      </c>
      <c r="B1756" s="1"/>
      <c r="C1756" s="102" t="s">
        <v>2916</v>
      </c>
      <c r="D1756" s="102">
        <v>1104</v>
      </c>
      <c r="E1756" s="1" t="s">
        <v>3016</v>
      </c>
      <c r="F1756" s="102" t="s">
        <v>3518</v>
      </c>
      <c r="G1756" s="1">
        <v>-150212.10999999999</v>
      </c>
      <c r="H1756" s="1">
        <v>0</v>
      </c>
      <c r="I1756" s="1">
        <v>-78754.61</v>
      </c>
      <c r="J1756" s="1">
        <v>-78754.61</v>
      </c>
      <c r="K1756" s="1">
        <v>-228966.72</v>
      </c>
      <c r="L1756" s="1"/>
      <c r="M1756" s="1"/>
      <c r="O1756" s="38"/>
      <c r="P1756" s="38"/>
      <c r="AD1756"/>
      <c r="AE1756"/>
    </row>
    <row r="1757" spans="1:31" hidden="1" x14ac:dyDescent="0.35">
      <c r="A1757" s="106">
        <v>44651</v>
      </c>
      <c r="B1757" s="1" t="s">
        <v>3158</v>
      </c>
      <c r="C1757" s="102" t="s">
        <v>3519</v>
      </c>
      <c r="D1757" s="102">
        <v>1111</v>
      </c>
      <c r="E1757" s="1" t="s">
        <v>3017</v>
      </c>
      <c r="F1757" s="102" t="s">
        <v>3520</v>
      </c>
      <c r="G1757" s="1">
        <v>-150212.10999999999</v>
      </c>
      <c r="H1757" s="1">
        <v>0</v>
      </c>
      <c r="I1757" s="1">
        <v>-73919.259999999995</v>
      </c>
      <c r="J1757" s="1">
        <v>-73919.259999999995</v>
      </c>
      <c r="K1757" s="1">
        <v>-224131.37</v>
      </c>
      <c r="L1757" s="1" t="s">
        <v>1176</v>
      </c>
      <c r="M1757" s="1"/>
      <c r="O1757" s="38"/>
      <c r="P1757" s="38"/>
      <c r="AD1757"/>
      <c r="AE1757"/>
    </row>
    <row r="1758" spans="1:31" hidden="1" x14ac:dyDescent="0.35">
      <c r="A1758" s="106">
        <v>44651</v>
      </c>
      <c r="B1758" s="1" t="s">
        <v>3158</v>
      </c>
      <c r="C1758" s="102" t="s">
        <v>3519</v>
      </c>
      <c r="D1758" s="102">
        <v>1112</v>
      </c>
      <c r="E1758" s="1" t="s">
        <v>3017</v>
      </c>
      <c r="F1758" s="102" t="s">
        <v>3275</v>
      </c>
      <c r="G1758" s="1">
        <v>0</v>
      </c>
      <c r="H1758" s="1">
        <v>0</v>
      </c>
      <c r="I1758" s="1">
        <v>-4835.3500000000004</v>
      </c>
      <c r="J1758" s="1">
        <v>-4835.3500000000004</v>
      </c>
      <c r="K1758" s="1">
        <v>-4835.3500000000004</v>
      </c>
      <c r="L1758" s="1" t="s">
        <v>1176</v>
      </c>
      <c r="M1758" s="1"/>
      <c r="O1758" s="38"/>
      <c r="P1758" s="38"/>
      <c r="AD1758"/>
      <c r="AE1758"/>
    </row>
    <row r="1759" spans="1:31" hidden="1" x14ac:dyDescent="0.35">
      <c r="A1759" s="106">
        <v>44651</v>
      </c>
      <c r="B1759" s="1"/>
      <c r="C1759" s="102" t="s">
        <v>3838</v>
      </c>
      <c r="D1759" s="102">
        <v>1143</v>
      </c>
      <c r="E1759" s="1" t="s">
        <v>3016</v>
      </c>
      <c r="F1759" s="102" t="s">
        <v>3839</v>
      </c>
      <c r="G1759" s="1">
        <v>-27462908.899999999</v>
      </c>
      <c r="H1759" s="1">
        <v>0</v>
      </c>
      <c r="I1759" s="1">
        <v>-10353498.529999999</v>
      </c>
      <c r="J1759" s="1">
        <v>-10353498.529999999</v>
      </c>
      <c r="K1759" s="1">
        <v>-37816407.43</v>
      </c>
      <c r="L1759" s="1"/>
      <c r="M1759" s="1"/>
      <c r="O1759" s="38"/>
      <c r="P1759" s="38"/>
      <c r="AD1759"/>
      <c r="AE1759"/>
    </row>
    <row r="1760" spans="1:31" hidden="1" x14ac:dyDescent="0.35">
      <c r="A1760" s="106">
        <v>44651</v>
      </c>
      <c r="B1760" s="1"/>
      <c r="C1760" s="102" t="s">
        <v>3848</v>
      </c>
      <c r="D1760" s="102">
        <v>1151</v>
      </c>
      <c r="E1760" s="1" t="s">
        <v>3016</v>
      </c>
      <c r="F1760" s="102" t="s">
        <v>3849</v>
      </c>
      <c r="G1760" s="1">
        <v>-22559383.510000002</v>
      </c>
      <c r="H1760" s="1">
        <v>0</v>
      </c>
      <c r="I1760" s="1">
        <v>-8001431.9100000001</v>
      </c>
      <c r="J1760" s="1">
        <v>-8001431.9100000001</v>
      </c>
      <c r="K1760" s="1">
        <v>-30560815.420000002</v>
      </c>
      <c r="L1760" s="1"/>
      <c r="M1760" s="1"/>
      <c r="O1760" s="38"/>
      <c r="P1760" s="38"/>
      <c r="AD1760"/>
      <c r="AE1760"/>
    </row>
    <row r="1761" spans="1:31" hidden="1" x14ac:dyDescent="0.35">
      <c r="A1761" s="106">
        <v>44651</v>
      </c>
      <c r="B1761" s="1" t="s">
        <v>3160</v>
      </c>
      <c r="C1761" s="102" t="s">
        <v>3850</v>
      </c>
      <c r="D1761" s="102">
        <v>1152</v>
      </c>
      <c r="E1761" s="1" t="s">
        <v>3017</v>
      </c>
      <c r="F1761" s="102" t="s">
        <v>3851</v>
      </c>
      <c r="G1761" s="1">
        <v>-4109235.86</v>
      </c>
      <c r="H1761" s="1">
        <v>0</v>
      </c>
      <c r="I1761" s="1">
        <v>-2054617.93</v>
      </c>
      <c r="J1761" s="1">
        <v>-2054617.93</v>
      </c>
      <c r="K1761" s="1">
        <v>-6163853.79</v>
      </c>
      <c r="L1761" s="1" t="s">
        <v>1176</v>
      </c>
      <c r="M1761" s="1"/>
      <c r="O1761" s="38"/>
      <c r="P1761" s="38"/>
      <c r="AD1761"/>
      <c r="AE1761"/>
    </row>
    <row r="1762" spans="1:31" hidden="1" x14ac:dyDescent="0.35">
      <c r="A1762" s="106">
        <v>44651</v>
      </c>
      <c r="B1762" s="1" t="s">
        <v>3160</v>
      </c>
      <c r="C1762" s="102" t="s">
        <v>3850</v>
      </c>
      <c r="D1762" s="102">
        <v>1153</v>
      </c>
      <c r="E1762" s="1" t="s">
        <v>3017</v>
      </c>
      <c r="F1762" s="102" t="s">
        <v>3842</v>
      </c>
      <c r="G1762" s="1">
        <v>-18314834.27</v>
      </c>
      <c r="H1762" s="1">
        <v>0</v>
      </c>
      <c r="I1762" s="1">
        <v>-5879168.46</v>
      </c>
      <c r="J1762" s="1">
        <v>-5879168.46</v>
      </c>
      <c r="K1762" s="1">
        <v>-24194002.73</v>
      </c>
      <c r="L1762" s="1" t="s">
        <v>1176</v>
      </c>
      <c r="M1762" s="1"/>
      <c r="O1762" s="38"/>
      <c r="P1762" s="38"/>
      <c r="AD1762"/>
      <c r="AE1762"/>
    </row>
    <row r="1763" spans="1:31" hidden="1" x14ac:dyDescent="0.35">
      <c r="A1763" s="106">
        <v>44651</v>
      </c>
      <c r="B1763" s="1" t="s">
        <v>3160</v>
      </c>
      <c r="C1763" s="102" t="s">
        <v>3850</v>
      </c>
      <c r="D1763" s="102">
        <v>1155</v>
      </c>
      <c r="E1763" s="1" t="s">
        <v>3017</v>
      </c>
      <c r="F1763" s="102" t="s">
        <v>3852</v>
      </c>
      <c r="G1763" s="1">
        <v>-135313.38</v>
      </c>
      <c r="H1763" s="1">
        <v>0</v>
      </c>
      <c r="I1763" s="1">
        <v>-67645.52</v>
      </c>
      <c r="J1763" s="1">
        <v>-67645.52</v>
      </c>
      <c r="K1763" s="1">
        <v>-202958.9</v>
      </c>
      <c r="L1763" s="1" t="s">
        <v>1176</v>
      </c>
      <c r="M1763" s="1"/>
      <c r="O1763" s="38"/>
      <c r="P1763" s="38"/>
      <c r="AD1763"/>
      <c r="AE1763"/>
    </row>
    <row r="1764" spans="1:31" hidden="1" x14ac:dyDescent="0.35">
      <c r="A1764" s="106">
        <v>44651</v>
      </c>
      <c r="B1764" s="1"/>
      <c r="C1764" s="102" t="s">
        <v>3853</v>
      </c>
      <c r="D1764" s="102">
        <v>1158</v>
      </c>
      <c r="E1764" s="1" t="s">
        <v>3016</v>
      </c>
      <c r="F1764" s="102" t="s">
        <v>3507</v>
      </c>
      <c r="G1764" s="1">
        <v>-1443245.84</v>
      </c>
      <c r="H1764" s="1">
        <v>0</v>
      </c>
      <c r="I1764" s="1">
        <v>-721622.92</v>
      </c>
      <c r="J1764" s="1">
        <v>-721622.92</v>
      </c>
      <c r="K1764" s="1">
        <v>-2164868.7599999998</v>
      </c>
      <c r="L1764" s="1"/>
      <c r="M1764" s="1"/>
      <c r="O1764" s="38"/>
      <c r="P1764" s="38"/>
      <c r="AD1764"/>
      <c r="AE1764"/>
    </row>
    <row r="1765" spans="1:31" hidden="1" x14ac:dyDescent="0.35">
      <c r="A1765" s="106">
        <v>44651</v>
      </c>
      <c r="B1765" s="1" t="s">
        <v>3160</v>
      </c>
      <c r="C1765" s="102" t="s">
        <v>3854</v>
      </c>
      <c r="D1765" s="102">
        <v>1159</v>
      </c>
      <c r="E1765" s="1" t="s">
        <v>3017</v>
      </c>
      <c r="F1765" s="102" t="s">
        <v>3851</v>
      </c>
      <c r="G1765" s="1">
        <v>-1443245.84</v>
      </c>
      <c r="H1765" s="1">
        <v>0</v>
      </c>
      <c r="I1765" s="1">
        <v>-721622.92</v>
      </c>
      <c r="J1765" s="1">
        <v>-721622.92</v>
      </c>
      <c r="K1765" s="1">
        <v>-2164868.7599999998</v>
      </c>
      <c r="L1765" s="1" t="s">
        <v>1176</v>
      </c>
      <c r="M1765" s="1"/>
      <c r="O1765" s="38"/>
      <c r="P1765" s="38"/>
      <c r="AD1765"/>
      <c r="AE1765"/>
    </row>
    <row r="1766" spans="1:31" hidden="1" x14ac:dyDescent="0.35">
      <c r="A1766" s="106">
        <v>44651</v>
      </c>
      <c r="B1766" s="1"/>
      <c r="C1766" s="102" t="s">
        <v>3840</v>
      </c>
      <c r="D1766" s="102">
        <v>1165</v>
      </c>
      <c r="E1766" s="1" t="s">
        <v>3016</v>
      </c>
      <c r="F1766" s="102" t="s">
        <v>3508</v>
      </c>
      <c r="G1766" s="1">
        <v>-3460279.55</v>
      </c>
      <c r="H1766" s="1">
        <v>0</v>
      </c>
      <c r="I1766" s="1">
        <v>-1630443.7</v>
      </c>
      <c r="J1766" s="1">
        <v>-1630443.7</v>
      </c>
      <c r="K1766" s="1">
        <v>-5090723.25</v>
      </c>
      <c r="L1766" s="1"/>
      <c r="M1766" s="1"/>
      <c r="O1766" s="38"/>
      <c r="P1766" s="38"/>
      <c r="AD1766"/>
      <c r="AE1766"/>
    </row>
    <row r="1767" spans="1:31" hidden="1" x14ac:dyDescent="0.35">
      <c r="A1767" s="106">
        <v>44651</v>
      </c>
      <c r="B1767" s="1" t="s">
        <v>3160</v>
      </c>
      <c r="C1767" s="102" t="s">
        <v>3841</v>
      </c>
      <c r="D1767" s="102">
        <v>1166</v>
      </c>
      <c r="E1767" s="1" t="s">
        <v>3017</v>
      </c>
      <c r="F1767" s="102" t="s">
        <v>3851</v>
      </c>
      <c r="G1767" s="1">
        <v>-3312303.89</v>
      </c>
      <c r="H1767" s="1">
        <v>0</v>
      </c>
      <c r="I1767" s="1">
        <v>-1573931.62</v>
      </c>
      <c r="J1767" s="1">
        <v>-1573931.62</v>
      </c>
      <c r="K1767" s="1">
        <v>-4886235.51</v>
      </c>
      <c r="L1767" s="1" t="s">
        <v>1176</v>
      </c>
      <c r="M1767" s="1"/>
      <c r="O1767" s="38"/>
      <c r="P1767" s="38"/>
      <c r="AD1767"/>
      <c r="AE1767"/>
    </row>
    <row r="1768" spans="1:31" hidden="1" x14ac:dyDescent="0.35">
      <c r="A1768" s="106">
        <v>44651</v>
      </c>
      <c r="B1768" s="1" t="s">
        <v>3160</v>
      </c>
      <c r="C1768" s="102" t="s">
        <v>3841</v>
      </c>
      <c r="D1768" s="102">
        <v>1167</v>
      </c>
      <c r="E1768" s="1" t="s">
        <v>3017</v>
      </c>
      <c r="F1768" s="102" t="s">
        <v>3842</v>
      </c>
      <c r="G1768" s="1">
        <v>-147975.66</v>
      </c>
      <c r="H1768" s="1">
        <v>0</v>
      </c>
      <c r="I1768" s="1">
        <v>-56512.08</v>
      </c>
      <c r="J1768" s="1">
        <v>-56512.08</v>
      </c>
      <c r="K1768" s="1">
        <v>-204487.74</v>
      </c>
      <c r="L1768" s="1" t="s">
        <v>1176</v>
      </c>
      <c r="M1768" s="1"/>
      <c r="O1768" s="38"/>
      <c r="P1768" s="38"/>
      <c r="AD1768"/>
      <c r="AE1768"/>
    </row>
    <row r="1769" spans="1:31" hidden="1" x14ac:dyDescent="0.35">
      <c r="A1769" s="106">
        <v>44651</v>
      </c>
      <c r="B1769" s="1"/>
      <c r="C1769" s="102" t="s">
        <v>2655</v>
      </c>
      <c r="D1769" s="102">
        <v>1052</v>
      </c>
      <c r="E1769" s="1" t="s">
        <v>3016</v>
      </c>
      <c r="F1769" s="102" t="s">
        <v>3523</v>
      </c>
      <c r="G1769" s="1">
        <v>-839645.59</v>
      </c>
      <c r="H1769" s="1">
        <v>0</v>
      </c>
      <c r="I1769" s="1">
        <v>-531939.4</v>
      </c>
      <c r="J1769" s="1">
        <v>-531939.4</v>
      </c>
      <c r="K1769" s="1">
        <v>-1371584.99</v>
      </c>
      <c r="L1769" s="1"/>
      <c r="M1769" s="1"/>
      <c r="O1769" s="38"/>
      <c r="P1769" s="38"/>
      <c r="AD1769"/>
      <c r="AE1769"/>
    </row>
    <row r="1770" spans="1:31" hidden="1" x14ac:dyDescent="0.35">
      <c r="A1770" s="106">
        <v>44651</v>
      </c>
      <c r="B1770" s="1"/>
      <c r="C1770" s="102" t="s">
        <v>3895</v>
      </c>
      <c r="D1770" s="102">
        <v>1054</v>
      </c>
      <c r="E1770" s="1" t="s">
        <v>3016</v>
      </c>
      <c r="F1770" s="102" t="s">
        <v>3896</v>
      </c>
      <c r="G1770" s="1">
        <v>-37042.92</v>
      </c>
      <c r="H1770" s="1">
        <v>0</v>
      </c>
      <c r="I1770" s="1">
        <v>-18701.28</v>
      </c>
      <c r="J1770" s="1">
        <v>-18701.28</v>
      </c>
      <c r="K1770" s="1">
        <v>-55744.2</v>
      </c>
      <c r="L1770" s="1"/>
      <c r="M1770" s="1"/>
      <c r="O1770" s="38"/>
      <c r="P1770" s="38"/>
      <c r="AD1770"/>
      <c r="AE1770"/>
    </row>
    <row r="1771" spans="1:31" hidden="1" x14ac:dyDescent="0.35">
      <c r="A1771" s="106">
        <v>44651</v>
      </c>
      <c r="B1771" s="1" t="s">
        <v>3158</v>
      </c>
      <c r="C1771" s="102" t="s">
        <v>3897</v>
      </c>
      <c r="D1771" s="102">
        <v>1055</v>
      </c>
      <c r="E1771" s="1" t="s">
        <v>3017</v>
      </c>
      <c r="F1771" s="102" t="s">
        <v>3898</v>
      </c>
      <c r="G1771" s="1">
        <v>-37042.92</v>
      </c>
      <c r="H1771" s="1">
        <v>0</v>
      </c>
      <c r="I1771" s="1">
        <v>-18701.28</v>
      </c>
      <c r="J1771" s="1">
        <v>-18701.28</v>
      </c>
      <c r="K1771" s="1">
        <v>-55744.2</v>
      </c>
      <c r="L1771" s="1" t="s">
        <v>1176</v>
      </c>
      <c r="M1771" s="1"/>
      <c r="O1771" s="38"/>
      <c r="P1771" s="38"/>
      <c r="AD1771"/>
      <c r="AE1771"/>
    </row>
    <row r="1772" spans="1:31" hidden="1" x14ac:dyDescent="0.35">
      <c r="A1772" s="106">
        <v>44651</v>
      </c>
      <c r="B1772" s="1"/>
      <c r="C1772" s="102" t="s">
        <v>3078</v>
      </c>
      <c r="D1772" s="102">
        <v>1057</v>
      </c>
      <c r="E1772" s="1" t="s">
        <v>3016</v>
      </c>
      <c r="F1772" s="102" t="s">
        <v>3524</v>
      </c>
      <c r="G1772" s="1">
        <v>-802602.67</v>
      </c>
      <c r="H1772" s="1">
        <v>0</v>
      </c>
      <c r="I1772" s="1">
        <v>-513238.12</v>
      </c>
      <c r="J1772" s="1">
        <v>-513238.12</v>
      </c>
      <c r="K1772" s="1">
        <v>-1315840.79</v>
      </c>
      <c r="L1772" s="1"/>
      <c r="M1772" s="1"/>
      <c r="O1772" s="38"/>
      <c r="P1772" s="38"/>
      <c r="AD1772"/>
      <c r="AE1772"/>
    </row>
    <row r="1773" spans="1:31" hidden="1" x14ac:dyDescent="0.35">
      <c r="A1773" s="106">
        <v>44651</v>
      </c>
      <c r="B1773" s="1" t="s">
        <v>3161</v>
      </c>
      <c r="C1773" s="102" t="s">
        <v>3525</v>
      </c>
      <c r="D1773" s="102">
        <v>1059</v>
      </c>
      <c r="E1773" s="1" t="s">
        <v>3017</v>
      </c>
      <c r="F1773" s="102" t="s">
        <v>3527</v>
      </c>
      <c r="G1773" s="1">
        <v>-330506.14</v>
      </c>
      <c r="H1773" s="1">
        <v>0</v>
      </c>
      <c r="I1773" s="1">
        <v>-165610.21</v>
      </c>
      <c r="J1773" s="1">
        <v>-165610.21</v>
      </c>
      <c r="K1773" s="1">
        <v>-496116.35</v>
      </c>
      <c r="L1773" s="1" t="s">
        <v>1176</v>
      </c>
      <c r="M1773" s="1"/>
      <c r="O1773" s="38"/>
      <c r="P1773" s="38"/>
      <c r="AD1773"/>
      <c r="AE1773"/>
    </row>
    <row r="1774" spans="1:31" hidden="1" x14ac:dyDescent="0.35">
      <c r="A1774" s="106">
        <v>44651</v>
      </c>
      <c r="B1774" s="1" t="s">
        <v>877</v>
      </c>
      <c r="C1774" s="102" t="s">
        <v>3525</v>
      </c>
      <c r="D1774" s="102">
        <v>1060</v>
      </c>
      <c r="E1774" s="1" t="s">
        <v>3017</v>
      </c>
      <c r="F1774" s="102" t="s">
        <v>3899</v>
      </c>
      <c r="G1774" s="1">
        <v>-227645.52</v>
      </c>
      <c r="H1774" s="1">
        <v>0</v>
      </c>
      <c r="I1774" s="1">
        <v>-119618.42</v>
      </c>
      <c r="J1774" s="1">
        <v>-119618.42</v>
      </c>
      <c r="K1774" s="1">
        <v>-347263.94</v>
      </c>
      <c r="L1774" s="1" t="s">
        <v>1176</v>
      </c>
      <c r="M1774" s="1"/>
      <c r="O1774" s="38"/>
      <c r="P1774" s="38"/>
      <c r="AD1774"/>
      <c r="AE1774"/>
    </row>
    <row r="1775" spans="1:31" hidden="1" x14ac:dyDescent="0.35">
      <c r="A1775" s="106">
        <v>44651</v>
      </c>
      <c r="B1775" s="1" t="s">
        <v>877</v>
      </c>
      <c r="C1775" s="102" t="s">
        <v>3525</v>
      </c>
      <c r="D1775" s="102">
        <v>2019</v>
      </c>
      <c r="E1775" s="1" t="s">
        <v>3017</v>
      </c>
      <c r="F1775" s="102" t="s">
        <v>3933</v>
      </c>
      <c r="G1775" s="1">
        <v>-244451.01</v>
      </c>
      <c r="H1775" s="1">
        <v>0</v>
      </c>
      <c r="I1775" s="1">
        <v>-228009.49</v>
      </c>
      <c r="J1775" s="1">
        <v>-228009.49</v>
      </c>
      <c r="K1775" s="1">
        <v>-472460.5</v>
      </c>
      <c r="L1775" s="1" t="s">
        <v>1176</v>
      </c>
      <c r="M1775" s="1"/>
      <c r="O1775" s="38"/>
      <c r="P1775" s="38"/>
      <c r="AD1775"/>
      <c r="AE1775"/>
    </row>
    <row r="1776" spans="1:31" hidden="1" x14ac:dyDescent="0.35">
      <c r="A1776" s="106">
        <v>44651</v>
      </c>
      <c r="B1776" s="1"/>
      <c r="C1776" s="102" t="s">
        <v>2659</v>
      </c>
      <c r="D1776" s="102">
        <v>1062</v>
      </c>
      <c r="E1776" s="1" t="s">
        <v>3016</v>
      </c>
      <c r="F1776" s="102" t="s">
        <v>3528</v>
      </c>
      <c r="G1776" s="1">
        <v>5231616.2300000004</v>
      </c>
      <c r="H1776" s="1">
        <v>2231944.7599999998</v>
      </c>
      <c r="I1776" s="1">
        <v>0</v>
      </c>
      <c r="J1776" s="1">
        <v>2231944.7599999998</v>
      </c>
      <c r="K1776" s="1">
        <v>7463560.9900000002</v>
      </c>
      <c r="L1776" s="1"/>
      <c r="M1776" s="1"/>
      <c r="O1776" s="38"/>
      <c r="P1776" s="38"/>
      <c r="AD1776"/>
      <c r="AE1776"/>
    </row>
    <row r="1777" spans="1:31" hidden="1" x14ac:dyDescent="0.35">
      <c r="A1777" s="106">
        <v>44651</v>
      </c>
      <c r="B1777" s="1" t="s">
        <v>1177</v>
      </c>
      <c r="C1777" s="102" t="s">
        <v>2661</v>
      </c>
      <c r="D1777" s="102">
        <v>1066</v>
      </c>
      <c r="E1777" s="1" t="s">
        <v>3017</v>
      </c>
      <c r="F1777" s="102" t="s">
        <v>3529</v>
      </c>
      <c r="G1777" s="1">
        <v>767109.62</v>
      </c>
      <c r="H1777" s="1">
        <v>320416.61</v>
      </c>
      <c r="I1777" s="1">
        <v>0</v>
      </c>
      <c r="J1777" s="1">
        <v>320416.61</v>
      </c>
      <c r="K1777" s="1">
        <v>1087526.23</v>
      </c>
      <c r="L1777" s="1" t="s">
        <v>1258</v>
      </c>
      <c r="M1777" s="1"/>
      <c r="O1777" s="38"/>
      <c r="P1777" s="38"/>
      <c r="AD1777"/>
      <c r="AE1777"/>
    </row>
    <row r="1778" spans="1:31" hidden="1" x14ac:dyDescent="0.35">
      <c r="A1778" s="106">
        <v>44651</v>
      </c>
      <c r="B1778" s="1" t="s">
        <v>1177</v>
      </c>
      <c r="C1778" s="102" t="s">
        <v>2662</v>
      </c>
      <c r="D1778" s="102">
        <v>1067</v>
      </c>
      <c r="E1778" s="1" t="s">
        <v>3017</v>
      </c>
      <c r="F1778" s="102" t="s">
        <v>3530</v>
      </c>
      <c r="G1778" s="1">
        <v>3533353.18</v>
      </c>
      <c r="H1778" s="1">
        <v>1475858.42</v>
      </c>
      <c r="I1778" s="1">
        <v>0</v>
      </c>
      <c r="J1778" s="1">
        <v>1475858.42</v>
      </c>
      <c r="K1778" s="1">
        <v>5009211.5999999996</v>
      </c>
      <c r="L1778" s="1" t="s">
        <v>1258</v>
      </c>
      <c r="M1778" s="1"/>
      <c r="O1778" s="38"/>
      <c r="P1778" s="38"/>
      <c r="AD1778"/>
      <c r="AE1778"/>
    </row>
    <row r="1779" spans="1:31" hidden="1" x14ac:dyDescent="0.35">
      <c r="A1779" s="106">
        <v>44651</v>
      </c>
      <c r="B1779" s="1" t="s">
        <v>1177</v>
      </c>
      <c r="C1779" s="102" t="s">
        <v>2663</v>
      </c>
      <c r="D1779" s="102">
        <v>1068</v>
      </c>
      <c r="E1779" s="1" t="s">
        <v>3017</v>
      </c>
      <c r="F1779" s="102" t="s">
        <v>3531</v>
      </c>
      <c r="G1779" s="1">
        <v>931153.43</v>
      </c>
      <c r="H1779" s="1">
        <v>435669.73</v>
      </c>
      <c r="I1779" s="1">
        <v>0</v>
      </c>
      <c r="J1779" s="1">
        <v>435669.73</v>
      </c>
      <c r="K1779" s="1">
        <v>1366823.16</v>
      </c>
      <c r="L1779" s="1" t="s">
        <v>1260</v>
      </c>
      <c r="M1779" s="1"/>
      <c r="O1779" s="38"/>
      <c r="P1779" s="38"/>
      <c r="AD1779"/>
      <c r="AE1779"/>
    </row>
    <row r="1780" spans="1:31" hidden="1" x14ac:dyDescent="0.35">
      <c r="A1780" s="106">
        <v>44651</v>
      </c>
      <c r="B1780" s="1"/>
      <c r="C1780" s="102" t="s">
        <v>2666</v>
      </c>
      <c r="D1780" s="102">
        <v>1181</v>
      </c>
      <c r="E1780" s="1" t="s">
        <v>3016</v>
      </c>
      <c r="F1780" s="102" t="s">
        <v>3668</v>
      </c>
      <c r="G1780" s="1">
        <v>446974.91</v>
      </c>
      <c r="H1780" s="1">
        <v>1933671.76</v>
      </c>
      <c r="I1780" s="1">
        <v>-1702128</v>
      </c>
      <c r="J1780" s="1">
        <v>231543.76</v>
      </c>
      <c r="K1780" s="1">
        <v>678518.67</v>
      </c>
      <c r="L1780" s="1"/>
      <c r="M1780" s="1"/>
      <c r="O1780" s="38"/>
      <c r="P1780" s="38"/>
      <c r="AD1780"/>
      <c r="AE1780"/>
    </row>
    <row r="1781" spans="1:31" hidden="1" x14ac:dyDescent="0.35">
      <c r="A1781" s="106">
        <v>44651</v>
      </c>
      <c r="B1781" s="1"/>
      <c r="C1781" s="102" t="s">
        <v>2668</v>
      </c>
      <c r="D1781" s="102">
        <v>1182</v>
      </c>
      <c r="E1781" s="1" t="s">
        <v>3016</v>
      </c>
      <c r="F1781" s="102" t="s">
        <v>3534</v>
      </c>
      <c r="G1781" s="1">
        <v>174353.17</v>
      </c>
      <c r="H1781" s="1">
        <v>719066.78</v>
      </c>
      <c r="I1781" s="1">
        <v>-663073</v>
      </c>
      <c r="J1781" s="1">
        <v>55993.780000000028</v>
      </c>
      <c r="K1781" s="1">
        <v>230346.95</v>
      </c>
      <c r="L1781" s="1"/>
      <c r="M1781" s="1"/>
      <c r="O1781" s="38"/>
      <c r="P1781" s="38"/>
      <c r="AD1781"/>
      <c r="AE1781"/>
    </row>
    <row r="1782" spans="1:31" hidden="1" x14ac:dyDescent="0.35">
      <c r="A1782" s="106">
        <v>44651</v>
      </c>
      <c r="B1782" s="1" t="s">
        <v>2330</v>
      </c>
      <c r="C1782" s="102" t="s">
        <v>2670</v>
      </c>
      <c r="D1782" s="102">
        <v>1183</v>
      </c>
      <c r="E1782" s="1" t="s">
        <v>3017</v>
      </c>
      <c r="F1782" s="102" t="s">
        <v>3535</v>
      </c>
      <c r="G1782" s="1">
        <v>53572.480000000003</v>
      </c>
      <c r="H1782" s="1">
        <v>261325.8</v>
      </c>
      <c r="I1782" s="1">
        <v>-235167</v>
      </c>
      <c r="J1782" s="1">
        <v>26158.799999999988</v>
      </c>
      <c r="K1782" s="1">
        <v>79731.28</v>
      </c>
      <c r="L1782" s="1" t="s">
        <v>1244</v>
      </c>
      <c r="M1782" s="1"/>
      <c r="O1782" s="38"/>
      <c r="P1782" s="38"/>
      <c r="AD1782"/>
      <c r="AE1782"/>
    </row>
    <row r="1783" spans="1:31" hidden="1" x14ac:dyDescent="0.35">
      <c r="A1783" s="106">
        <v>44651</v>
      </c>
      <c r="B1783" s="1" t="s">
        <v>2330</v>
      </c>
      <c r="C1783" s="102" t="s">
        <v>2672</v>
      </c>
      <c r="D1783" s="102">
        <v>1184</v>
      </c>
      <c r="E1783" s="1" t="s">
        <v>3017</v>
      </c>
      <c r="F1783" s="102" t="s">
        <v>3536</v>
      </c>
      <c r="G1783" s="1">
        <v>16741.36</v>
      </c>
      <c r="H1783" s="1">
        <v>104519.92</v>
      </c>
      <c r="I1783" s="1">
        <v>-110047</v>
      </c>
      <c r="J1783" s="1">
        <v>-5527.0800000000017</v>
      </c>
      <c r="K1783" s="1">
        <v>11214.28</v>
      </c>
      <c r="L1783" s="1" t="s">
        <v>1244</v>
      </c>
      <c r="M1783" s="1"/>
      <c r="O1783" s="38"/>
      <c r="P1783" s="38"/>
      <c r="AD1783"/>
      <c r="AE1783"/>
    </row>
    <row r="1784" spans="1:31" hidden="1" x14ac:dyDescent="0.35">
      <c r="A1784" s="106">
        <v>44651</v>
      </c>
      <c r="B1784" s="1" t="s">
        <v>2330</v>
      </c>
      <c r="C1784" s="102" t="s">
        <v>2673</v>
      </c>
      <c r="D1784" s="102">
        <v>1185</v>
      </c>
      <c r="E1784" s="1" t="s">
        <v>3017</v>
      </c>
      <c r="F1784" s="102" t="s">
        <v>3537</v>
      </c>
      <c r="G1784" s="1">
        <v>1255.74</v>
      </c>
      <c r="H1784" s="1">
        <v>13500.94</v>
      </c>
      <c r="I1784" s="1">
        <v>-12149</v>
      </c>
      <c r="J1784" s="1">
        <v>1351.9400000000005</v>
      </c>
      <c r="K1784" s="1">
        <v>2607.6799999999998</v>
      </c>
      <c r="L1784" s="1" t="s">
        <v>1244</v>
      </c>
      <c r="M1784" s="1"/>
      <c r="O1784" s="38"/>
      <c r="P1784" s="38"/>
      <c r="AD1784"/>
      <c r="AE1784"/>
    </row>
    <row r="1785" spans="1:31" hidden="1" x14ac:dyDescent="0.35">
      <c r="A1785" s="106">
        <v>44651</v>
      </c>
      <c r="B1785" s="1" t="s">
        <v>2330</v>
      </c>
      <c r="C1785" s="102" t="s">
        <v>3081</v>
      </c>
      <c r="D1785" s="102">
        <v>1186</v>
      </c>
      <c r="E1785" s="1" t="s">
        <v>3017</v>
      </c>
      <c r="F1785" s="102" t="s">
        <v>3538</v>
      </c>
      <c r="G1785" s="1">
        <v>17075</v>
      </c>
      <c r="H1785" s="1">
        <v>0</v>
      </c>
      <c r="I1785" s="1">
        <v>0</v>
      </c>
      <c r="J1785" s="1">
        <v>0</v>
      </c>
      <c r="K1785" s="1">
        <v>17075</v>
      </c>
      <c r="L1785" s="1" t="s">
        <v>1244</v>
      </c>
      <c r="M1785" s="1"/>
      <c r="O1785" s="38"/>
      <c r="P1785" s="38"/>
      <c r="AD1785"/>
      <c r="AE1785"/>
    </row>
    <row r="1786" spans="1:31" hidden="1" x14ac:dyDescent="0.35">
      <c r="A1786" s="106">
        <v>44651</v>
      </c>
      <c r="B1786" s="1" t="s">
        <v>2330</v>
      </c>
      <c r="C1786" s="102" t="s">
        <v>2675</v>
      </c>
      <c r="D1786" s="102">
        <v>1190</v>
      </c>
      <c r="E1786" s="1" t="s">
        <v>3017</v>
      </c>
      <c r="F1786" s="102" t="s">
        <v>3539</v>
      </c>
      <c r="G1786" s="1">
        <v>3850.42</v>
      </c>
      <c r="H1786" s="1">
        <v>21988.74</v>
      </c>
      <c r="I1786" s="1">
        <v>-19787</v>
      </c>
      <c r="J1786" s="1">
        <v>2201.7400000000016</v>
      </c>
      <c r="K1786" s="1">
        <v>6052.16</v>
      </c>
      <c r="L1786" s="1" t="s">
        <v>1244</v>
      </c>
      <c r="M1786" s="1"/>
      <c r="O1786" s="38"/>
      <c r="P1786" s="38"/>
      <c r="AD1786"/>
      <c r="AE1786"/>
    </row>
    <row r="1787" spans="1:31" hidden="1" x14ac:dyDescent="0.35">
      <c r="A1787" s="106">
        <v>44651</v>
      </c>
      <c r="B1787" s="1" t="s">
        <v>2330</v>
      </c>
      <c r="C1787" s="102" t="s">
        <v>2677</v>
      </c>
      <c r="D1787" s="102">
        <v>1191</v>
      </c>
      <c r="E1787" s="1" t="s">
        <v>3017</v>
      </c>
      <c r="F1787" s="102" t="s">
        <v>3540</v>
      </c>
      <c r="G1787" s="1">
        <v>2627.47</v>
      </c>
      <c r="H1787" s="1">
        <v>20952.349999999999</v>
      </c>
      <c r="I1787" s="1">
        <v>-18854</v>
      </c>
      <c r="J1787" s="1">
        <v>2098.3499999999985</v>
      </c>
      <c r="K1787" s="1">
        <v>4725.82</v>
      </c>
      <c r="L1787" s="1" t="s">
        <v>1244</v>
      </c>
      <c r="M1787" s="1"/>
      <c r="O1787" s="38"/>
      <c r="P1787" s="38"/>
      <c r="AD1787"/>
      <c r="AE1787"/>
    </row>
    <row r="1788" spans="1:31" hidden="1" x14ac:dyDescent="0.35">
      <c r="A1788" s="106">
        <v>44651</v>
      </c>
      <c r="B1788" s="1" t="s">
        <v>2330</v>
      </c>
      <c r="C1788" s="102" t="s">
        <v>2678</v>
      </c>
      <c r="D1788" s="102">
        <v>1192</v>
      </c>
      <c r="E1788" s="1" t="s">
        <v>3017</v>
      </c>
      <c r="F1788" s="102" t="s">
        <v>3541</v>
      </c>
      <c r="G1788" s="1">
        <v>9104.43</v>
      </c>
      <c r="H1788" s="1">
        <v>51391.99</v>
      </c>
      <c r="I1788" s="1">
        <v>-46247</v>
      </c>
      <c r="J1788" s="1">
        <v>5144.989999999998</v>
      </c>
      <c r="K1788" s="1">
        <v>14249.42</v>
      </c>
      <c r="L1788" s="1" t="s">
        <v>1244</v>
      </c>
      <c r="M1788" s="1"/>
      <c r="O1788" s="38"/>
      <c r="P1788" s="38"/>
      <c r="AD1788"/>
      <c r="AE1788"/>
    </row>
    <row r="1789" spans="1:31" hidden="1" x14ac:dyDescent="0.35">
      <c r="A1789" s="106">
        <v>44651</v>
      </c>
      <c r="B1789" s="1" t="s">
        <v>2330</v>
      </c>
      <c r="C1789" s="102" t="s">
        <v>2680</v>
      </c>
      <c r="D1789" s="102">
        <v>1194</v>
      </c>
      <c r="E1789" s="1" t="s">
        <v>3017</v>
      </c>
      <c r="F1789" s="102" t="s">
        <v>3542</v>
      </c>
      <c r="G1789" s="1">
        <v>1555</v>
      </c>
      <c r="H1789" s="1">
        <v>7776.5</v>
      </c>
      <c r="I1789" s="1">
        <v>-6999</v>
      </c>
      <c r="J1789" s="1">
        <v>777.5</v>
      </c>
      <c r="K1789" s="1">
        <v>2332.5</v>
      </c>
      <c r="L1789" s="1" t="s">
        <v>1244</v>
      </c>
      <c r="M1789" s="1"/>
      <c r="O1789" s="38"/>
      <c r="P1789" s="38"/>
      <c r="AD1789"/>
      <c r="AE1789"/>
    </row>
    <row r="1790" spans="1:31" hidden="1" x14ac:dyDescent="0.35">
      <c r="A1790" s="106">
        <v>44651</v>
      </c>
      <c r="B1790" s="1" t="s">
        <v>2330</v>
      </c>
      <c r="C1790" s="102" t="s">
        <v>2681</v>
      </c>
      <c r="D1790" s="102">
        <v>1195</v>
      </c>
      <c r="E1790" s="1" t="s">
        <v>3017</v>
      </c>
      <c r="F1790" s="102" t="s">
        <v>3543</v>
      </c>
      <c r="G1790" s="1">
        <v>29234.62</v>
      </c>
      <c r="H1790" s="1">
        <v>149257.66</v>
      </c>
      <c r="I1790" s="1">
        <v>-134316</v>
      </c>
      <c r="J1790" s="1">
        <v>14941.660000000003</v>
      </c>
      <c r="K1790" s="1">
        <v>44176.28</v>
      </c>
      <c r="L1790" s="1" t="s">
        <v>1258</v>
      </c>
      <c r="M1790" s="1"/>
      <c r="O1790" s="38"/>
      <c r="P1790" s="38"/>
      <c r="AD1790"/>
      <c r="AE1790"/>
    </row>
    <row r="1791" spans="1:31" hidden="1" x14ac:dyDescent="0.35">
      <c r="A1791" s="106">
        <v>44651</v>
      </c>
      <c r="B1791" s="1" t="s">
        <v>2330</v>
      </c>
      <c r="C1791" s="102" t="s">
        <v>2683</v>
      </c>
      <c r="D1791" s="102">
        <v>1196</v>
      </c>
      <c r="E1791" s="1" t="s">
        <v>3017</v>
      </c>
      <c r="F1791" s="102" t="s">
        <v>3544</v>
      </c>
      <c r="G1791" s="1">
        <v>8482.68</v>
      </c>
      <c r="H1791" s="1">
        <v>43420.41</v>
      </c>
      <c r="I1791" s="1">
        <v>-39073</v>
      </c>
      <c r="J1791" s="1">
        <v>4347.4100000000035</v>
      </c>
      <c r="K1791" s="1">
        <v>12830.09</v>
      </c>
      <c r="L1791" s="1" t="s">
        <v>1009</v>
      </c>
      <c r="M1791" s="1"/>
      <c r="O1791" s="38"/>
      <c r="P1791" s="38"/>
      <c r="AD1791"/>
      <c r="AE1791"/>
    </row>
    <row r="1792" spans="1:31" hidden="1" x14ac:dyDescent="0.35">
      <c r="A1792" s="106">
        <v>44651</v>
      </c>
      <c r="B1792" s="1" t="s">
        <v>2330</v>
      </c>
      <c r="C1792" s="102" t="s">
        <v>2685</v>
      </c>
      <c r="D1792" s="102">
        <v>1197</v>
      </c>
      <c r="E1792" s="1" t="s">
        <v>3017</v>
      </c>
      <c r="F1792" s="102" t="s">
        <v>3545</v>
      </c>
      <c r="G1792" s="1">
        <v>3591.13</v>
      </c>
      <c r="H1792" s="1">
        <v>17429.25</v>
      </c>
      <c r="I1792" s="1">
        <v>-15683</v>
      </c>
      <c r="J1792" s="1">
        <v>1746.25</v>
      </c>
      <c r="K1792" s="1">
        <v>5337.38</v>
      </c>
      <c r="L1792" s="1" t="s">
        <v>1244</v>
      </c>
      <c r="M1792" s="1"/>
      <c r="O1792" s="38"/>
      <c r="P1792" s="38"/>
      <c r="AD1792"/>
      <c r="AE1792"/>
    </row>
    <row r="1793" spans="1:31" hidden="1" x14ac:dyDescent="0.35">
      <c r="A1793" s="106">
        <v>44651</v>
      </c>
      <c r="B1793" s="1" t="s">
        <v>2330</v>
      </c>
      <c r="C1793" s="102" t="s">
        <v>2686</v>
      </c>
      <c r="D1793" s="102">
        <v>1198</v>
      </c>
      <c r="E1793" s="1" t="s">
        <v>3017</v>
      </c>
      <c r="F1793" s="102" t="s">
        <v>3546</v>
      </c>
      <c r="G1793" s="1">
        <v>820.42</v>
      </c>
      <c r="H1793" s="1">
        <v>4106.87</v>
      </c>
      <c r="I1793" s="1">
        <v>-3696</v>
      </c>
      <c r="J1793" s="1">
        <v>410.86999999999989</v>
      </c>
      <c r="K1793" s="1">
        <v>1231.29</v>
      </c>
      <c r="L1793" s="1" t="s">
        <v>1244</v>
      </c>
      <c r="M1793" s="1"/>
      <c r="O1793" s="38"/>
      <c r="P1793" s="38"/>
      <c r="AD1793"/>
      <c r="AE1793"/>
    </row>
    <row r="1794" spans="1:31" hidden="1" x14ac:dyDescent="0.35">
      <c r="A1794" s="106">
        <v>44651</v>
      </c>
      <c r="B1794" s="1" t="s">
        <v>2330</v>
      </c>
      <c r="C1794" s="102" t="s">
        <v>2690</v>
      </c>
      <c r="D1794" s="102">
        <v>1202</v>
      </c>
      <c r="E1794" s="1" t="s">
        <v>3017</v>
      </c>
      <c r="F1794" s="102" t="s">
        <v>3547</v>
      </c>
      <c r="G1794" s="1">
        <v>980</v>
      </c>
      <c r="H1794" s="1">
        <v>4900</v>
      </c>
      <c r="I1794" s="1">
        <v>-4410</v>
      </c>
      <c r="J1794" s="1">
        <v>490</v>
      </c>
      <c r="K1794" s="1">
        <v>1470</v>
      </c>
      <c r="L1794" s="1" t="s">
        <v>1255</v>
      </c>
      <c r="M1794" s="1"/>
      <c r="O1794" s="38"/>
      <c r="P1794" s="38"/>
      <c r="AD1794"/>
      <c r="AE1794"/>
    </row>
    <row r="1795" spans="1:31" hidden="1" x14ac:dyDescent="0.35">
      <c r="A1795" s="106">
        <v>44651</v>
      </c>
      <c r="B1795" s="1" t="s">
        <v>2330</v>
      </c>
      <c r="C1795" s="102" t="s">
        <v>2847</v>
      </c>
      <c r="D1795" s="102">
        <v>1206</v>
      </c>
      <c r="E1795" s="1" t="s">
        <v>3017</v>
      </c>
      <c r="F1795" s="102" t="s">
        <v>3548</v>
      </c>
      <c r="G1795" s="1">
        <v>262.42</v>
      </c>
      <c r="H1795" s="1">
        <v>2506.35</v>
      </c>
      <c r="I1795" s="1">
        <v>-2255</v>
      </c>
      <c r="J1795" s="1">
        <v>251.34999999999991</v>
      </c>
      <c r="K1795" s="1">
        <v>513.77</v>
      </c>
      <c r="L1795" s="1" t="s">
        <v>1244</v>
      </c>
      <c r="M1795" s="1"/>
      <c r="O1795" s="38"/>
      <c r="P1795" s="38"/>
      <c r="AD1795"/>
      <c r="AE1795"/>
    </row>
    <row r="1796" spans="1:31" hidden="1" x14ac:dyDescent="0.35">
      <c r="A1796" s="106">
        <v>44651</v>
      </c>
      <c r="B1796" s="1" t="s">
        <v>2330</v>
      </c>
      <c r="C1796" s="102" t="s">
        <v>2938</v>
      </c>
      <c r="D1796" s="102">
        <v>1903</v>
      </c>
      <c r="E1796" s="1" t="s">
        <v>3017</v>
      </c>
      <c r="F1796" s="102" t="s">
        <v>3549</v>
      </c>
      <c r="G1796" s="1">
        <v>3200</v>
      </c>
      <c r="H1796" s="1">
        <v>15990</v>
      </c>
      <c r="I1796" s="1">
        <v>-14390</v>
      </c>
      <c r="J1796" s="1">
        <v>1600</v>
      </c>
      <c r="K1796" s="1">
        <v>4800</v>
      </c>
      <c r="L1796" s="1" t="s">
        <v>1244</v>
      </c>
      <c r="M1796" s="1"/>
      <c r="O1796" s="38"/>
      <c r="P1796" s="38"/>
      <c r="AD1796"/>
      <c r="AE1796"/>
    </row>
    <row r="1797" spans="1:31" hidden="1" x14ac:dyDescent="0.35">
      <c r="A1797" s="106">
        <v>44651</v>
      </c>
      <c r="B1797" s="1" t="s">
        <v>2330</v>
      </c>
      <c r="C1797" s="102" t="s">
        <v>4051</v>
      </c>
      <c r="D1797" s="102">
        <v>1962</v>
      </c>
      <c r="E1797" s="1" t="s">
        <v>3017</v>
      </c>
      <c r="F1797" s="102" t="s">
        <v>4052</v>
      </c>
      <c r="G1797" s="1">
        <v>22000</v>
      </c>
      <c r="H1797" s="1">
        <v>0</v>
      </c>
      <c r="I1797" s="1">
        <v>0</v>
      </c>
      <c r="J1797" s="1">
        <v>0</v>
      </c>
      <c r="K1797" s="1">
        <v>22000</v>
      </c>
      <c r="L1797" s="1" t="s">
        <v>1255</v>
      </c>
      <c r="M1797" s="1"/>
      <c r="O1797" s="38"/>
      <c r="P1797" s="38"/>
      <c r="AD1797"/>
      <c r="AE1797"/>
    </row>
    <row r="1798" spans="1:31" hidden="1" x14ac:dyDescent="0.35">
      <c r="A1798" s="106">
        <v>44651</v>
      </c>
      <c r="B1798" s="1"/>
      <c r="C1798" s="102" t="s">
        <v>2693</v>
      </c>
      <c r="D1798" s="102">
        <v>1215</v>
      </c>
      <c r="E1798" s="1" t="s">
        <v>3016</v>
      </c>
      <c r="F1798" s="102" t="s">
        <v>3550</v>
      </c>
      <c r="G1798" s="1">
        <v>256907.25</v>
      </c>
      <c r="H1798" s="1">
        <v>1121899.56</v>
      </c>
      <c r="I1798" s="1">
        <v>-957462</v>
      </c>
      <c r="J1798" s="1">
        <v>164437.56000000006</v>
      </c>
      <c r="K1798" s="1">
        <v>421344.81</v>
      </c>
      <c r="L1798" s="1"/>
      <c r="M1798" s="1"/>
      <c r="O1798" s="38"/>
      <c r="P1798" s="38"/>
      <c r="AD1798"/>
      <c r="AE1798"/>
    </row>
    <row r="1799" spans="1:31" hidden="1" x14ac:dyDescent="0.35">
      <c r="A1799" s="106">
        <v>44651</v>
      </c>
      <c r="B1799" s="1" t="s">
        <v>2331</v>
      </c>
      <c r="C1799" s="102" t="s">
        <v>2695</v>
      </c>
      <c r="D1799" s="102">
        <v>1216</v>
      </c>
      <c r="E1799" s="1" t="s">
        <v>3017</v>
      </c>
      <c r="F1799" s="102" t="s">
        <v>3551</v>
      </c>
      <c r="G1799" s="1">
        <v>39522.230000000003</v>
      </c>
      <c r="H1799" s="1">
        <v>159938.71</v>
      </c>
      <c r="I1799" s="1">
        <v>-143927</v>
      </c>
      <c r="J1799" s="1">
        <v>16011.709999999992</v>
      </c>
      <c r="K1799" s="1">
        <v>55533.94</v>
      </c>
      <c r="L1799" s="1" t="s">
        <v>1247</v>
      </c>
      <c r="M1799" s="1"/>
      <c r="O1799" s="38"/>
      <c r="P1799" s="38"/>
      <c r="AD1799"/>
      <c r="AE1799"/>
    </row>
    <row r="1800" spans="1:31" hidden="1" x14ac:dyDescent="0.35">
      <c r="A1800" s="106">
        <v>44651</v>
      </c>
      <c r="B1800" s="1" t="s">
        <v>2331</v>
      </c>
      <c r="C1800" s="102" t="s">
        <v>2696</v>
      </c>
      <c r="D1800" s="102">
        <v>1217</v>
      </c>
      <c r="E1800" s="1" t="s">
        <v>3017</v>
      </c>
      <c r="F1800" s="102" t="s">
        <v>3552</v>
      </c>
      <c r="G1800" s="1">
        <v>109448.92</v>
      </c>
      <c r="H1800" s="1">
        <v>547125.99</v>
      </c>
      <c r="I1800" s="1">
        <v>-492358</v>
      </c>
      <c r="J1800" s="1">
        <v>54767.989999999991</v>
      </c>
      <c r="K1800" s="1">
        <v>164216.91</v>
      </c>
      <c r="L1800" s="1" t="s">
        <v>1182</v>
      </c>
      <c r="M1800" s="1"/>
      <c r="O1800" s="38"/>
      <c r="P1800" s="38"/>
      <c r="AD1800"/>
      <c r="AE1800"/>
    </row>
    <row r="1801" spans="1:31" hidden="1" x14ac:dyDescent="0.35">
      <c r="A1801" s="106">
        <v>44651</v>
      </c>
      <c r="B1801" s="1" t="s">
        <v>2332</v>
      </c>
      <c r="C1801" s="102" t="s">
        <v>2849</v>
      </c>
      <c r="D1801" s="102">
        <v>1218</v>
      </c>
      <c r="E1801" s="1" t="s">
        <v>3017</v>
      </c>
      <c r="F1801" s="102" t="s">
        <v>3553</v>
      </c>
      <c r="G1801" s="1">
        <v>315</v>
      </c>
      <c r="H1801" s="1">
        <v>3144</v>
      </c>
      <c r="I1801" s="1">
        <v>-2829</v>
      </c>
      <c r="J1801" s="1">
        <v>315</v>
      </c>
      <c r="K1801" s="1">
        <v>630</v>
      </c>
      <c r="L1801" s="1" t="s">
        <v>1183</v>
      </c>
      <c r="M1801" s="1"/>
      <c r="O1801" s="38"/>
      <c r="P1801" s="38"/>
      <c r="AD1801"/>
      <c r="AE1801"/>
    </row>
    <row r="1802" spans="1:31" hidden="1" x14ac:dyDescent="0.35">
      <c r="A1802" s="106">
        <v>44651</v>
      </c>
      <c r="B1802" s="1" t="s">
        <v>2331</v>
      </c>
      <c r="C1802" s="102" t="s">
        <v>2698</v>
      </c>
      <c r="D1802" s="102">
        <v>1219</v>
      </c>
      <c r="E1802" s="1" t="s">
        <v>3017</v>
      </c>
      <c r="F1802" s="102" t="s">
        <v>3554</v>
      </c>
      <c r="G1802" s="1">
        <v>27790.65</v>
      </c>
      <c r="H1802" s="1">
        <v>77311.39</v>
      </c>
      <c r="I1802" s="1">
        <v>-25010</v>
      </c>
      <c r="J1802" s="1">
        <v>52301.39</v>
      </c>
      <c r="K1802" s="1">
        <v>80092.039999999994</v>
      </c>
      <c r="L1802" s="1" t="s">
        <v>1182</v>
      </c>
      <c r="M1802" s="1"/>
      <c r="O1802" s="38"/>
      <c r="P1802" s="38"/>
      <c r="AD1802"/>
      <c r="AE1802"/>
    </row>
    <row r="1803" spans="1:31" hidden="1" x14ac:dyDescent="0.35">
      <c r="A1803" s="106">
        <v>44651</v>
      </c>
      <c r="B1803" s="1" t="s">
        <v>2332</v>
      </c>
      <c r="C1803" s="102" t="s">
        <v>2700</v>
      </c>
      <c r="D1803" s="102">
        <v>1859</v>
      </c>
      <c r="E1803" s="1" t="s">
        <v>3017</v>
      </c>
      <c r="F1803" s="102" t="s">
        <v>3555</v>
      </c>
      <c r="G1803" s="1">
        <v>63008.23</v>
      </c>
      <c r="H1803" s="1">
        <v>325968.36</v>
      </c>
      <c r="I1803" s="1">
        <v>-293338</v>
      </c>
      <c r="J1803" s="1">
        <v>32630.359999999986</v>
      </c>
      <c r="K1803" s="1">
        <v>95638.59</v>
      </c>
      <c r="L1803" s="1" t="s">
        <v>1183</v>
      </c>
      <c r="M1803" s="1"/>
      <c r="O1803" s="38"/>
      <c r="P1803" s="38"/>
      <c r="AD1803"/>
      <c r="AE1803"/>
    </row>
    <row r="1804" spans="1:31" hidden="1" x14ac:dyDescent="0.35">
      <c r="A1804" s="106">
        <v>44651</v>
      </c>
      <c r="B1804" s="1" t="s">
        <v>2331</v>
      </c>
      <c r="C1804" s="102" t="s">
        <v>2929</v>
      </c>
      <c r="D1804" s="102">
        <v>1901</v>
      </c>
      <c r="E1804" s="1" t="s">
        <v>3017</v>
      </c>
      <c r="F1804" s="102" t="s">
        <v>3936</v>
      </c>
      <c r="G1804" s="1">
        <v>16822.22</v>
      </c>
      <c r="H1804" s="1">
        <v>8411.11</v>
      </c>
      <c r="I1804" s="1">
        <v>0</v>
      </c>
      <c r="J1804" s="1">
        <v>8411.11</v>
      </c>
      <c r="K1804" s="1">
        <v>25233.33</v>
      </c>
      <c r="L1804" s="1" t="s">
        <v>1182</v>
      </c>
      <c r="M1804" s="1"/>
      <c r="O1804" s="38"/>
      <c r="P1804" s="38"/>
      <c r="AD1804"/>
      <c r="AE1804"/>
    </row>
    <row r="1805" spans="1:31" hidden="1" x14ac:dyDescent="0.35">
      <c r="A1805" s="106">
        <v>44651</v>
      </c>
      <c r="B1805" s="1"/>
      <c r="C1805" s="102" t="s">
        <v>2702</v>
      </c>
      <c r="D1805" s="102">
        <v>1221</v>
      </c>
      <c r="E1805" s="1" t="s">
        <v>3016</v>
      </c>
      <c r="F1805" s="102" t="s">
        <v>3556</v>
      </c>
      <c r="G1805" s="1">
        <v>15714.49</v>
      </c>
      <c r="H1805" s="1">
        <v>92705.42</v>
      </c>
      <c r="I1805" s="1">
        <v>-81593</v>
      </c>
      <c r="J1805" s="1">
        <v>11112.419999999998</v>
      </c>
      <c r="K1805" s="1">
        <v>26826.91</v>
      </c>
      <c r="L1805" s="1"/>
      <c r="M1805" s="1"/>
      <c r="O1805" s="38"/>
      <c r="P1805" s="38"/>
      <c r="AD1805"/>
      <c r="AE1805"/>
    </row>
    <row r="1806" spans="1:31" hidden="1" x14ac:dyDescent="0.35">
      <c r="A1806" s="106">
        <v>44651</v>
      </c>
      <c r="B1806" s="1" t="s">
        <v>2334</v>
      </c>
      <c r="C1806" s="102" t="s">
        <v>3148</v>
      </c>
      <c r="D1806" s="102">
        <v>1223</v>
      </c>
      <c r="E1806" s="1" t="s">
        <v>3017</v>
      </c>
      <c r="F1806" s="102" t="s">
        <v>3638</v>
      </c>
      <c r="G1806" s="1">
        <v>0</v>
      </c>
      <c r="H1806" s="1">
        <v>2035.7</v>
      </c>
      <c r="I1806" s="1">
        <v>0</v>
      </c>
      <c r="J1806" s="1">
        <v>2035.7</v>
      </c>
      <c r="K1806" s="1">
        <v>2035.7</v>
      </c>
      <c r="L1806" s="1" t="s">
        <v>1247</v>
      </c>
      <c r="M1806" s="1"/>
      <c r="O1806" s="38"/>
      <c r="P1806" s="38"/>
      <c r="AD1806"/>
      <c r="AE1806"/>
    </row>
    <row r="1807" spans="1:31" hidden="1" x14ac:dyDescent="0.35">
      <c r="A1807" s="106">
        <v>44651</v>
      </c>
      <c r="B1807" s="1" t="s">
        <v>2334</v>
      </c>
      <c r="C1807" s="102" t="s">
        <v>2704</v>
      </c>
      <c r="D1807" s="102">
        <v>1229</v>
      </c>
      <c r="E1807" s="1" t="s">
        <v>3017</v>
      </c>
      <c r="F1807" s="102" t="s">
        <v>3557</v>
      </c>
      <c r="G1807" s="1">
        <v>15714.49</v>
      </c>
      <c r="H1807" s="1">
        <v>90669.72</v>
      </c>
      <c r="I1807" s="1">
        <v>-81593</v>
      </c>
      <c r="J1807" s="1">
        <v>9076.7200000000012</v>
      </c>
      <c r="K1807" s="1">
        <v>24791.21</v>
      </c>
      <c r="L1807" s="1" t="s">
        <v>1247</v>
      </c>
      <c r="M1807" s="1"/>
      <c r="O1807" s="38"/>
      <c r="P1807" s="38"/>
      <c r="AD1807"/>
      <c r="AE1807"/>
    </row>
    <row r="1808" spans="1:31" hidden="1" x14ac:dyDescent="0.35">
      <c r="A1808" s="106">
        <v>44651</v>
      </c>
      <c r="B1808" s="1"/>
      <c r="C1808" s="102" t="s">
        <v>3669</v>
      </c>
      <c r="D1808" s="102">
        <v>1341</v>
      </c>
      <c r="E1808" s="1" t="s">
        <v>3016</v>
      </c>
      <c r="F1808" s="102" t="s">
        <v>3670</v>
      </c>
      <c r="G1808" s="1">
        <v>1362398</v>
      </c>
      <c r="H1808" s="1">
        <v>655794</v>
      </c>
      <c r="I1808" s="1">
        <v>0</v>
      </c>
      <c r="J1808" s="1">
        <v>655794</v>
      </c>
      <c r="K1808" s="1">
        <v>2018192</v>
      </c>
      <c r="L1808" s="1"/>
      <c r="M1808" s="1"/>
      <c r="O1808" s="38"/>
      <c r="P1808" s="38"/>
      <c r="AD1808"/>
      <c r="AE1808"/>
    </row>
    <row r="1809" spans="1:31" hidden="1" x14ac:dyDescent="0.35">
      <c r="A1809" s="106">
        <v>44651</v>
      </c>
      <c r="B1809" s="1"/>
      <c r="C1809" s="102" t="s">
        <v>3671</v>
      </c>
      <c r="D1809" s="102">
        <v>1342</v>
      </c>
      <c r="E1809" s="1" t="s">
        <v>3016</v>
      </c>
      <c r="F1809" s="102" t="s">
        <v>3672</v>
      </c>
      <c r="G1809" s="1">
        <v>532611</v>
      </c>
      <c r="H1809" s="1">
        <v>251672</v>
      </c>
      <c r="I1809" s="1">
        <v>0</v>
      </c>
      <c r="J1809" s="1">
        <v>251672</v>
      </c>
      <c r="K1809" s="1">
        <v>784283</v>
      </c>
      <c r="L1809" s="1"/>
      <c r="M1809" s="1"/>
      <c r="O1809" s="38"/>
      <c r="P1809" s="38"/>
      <c r="AD1809"/>
      <c r="AE1809"/>
    </row>
    <row r="1810" spans="1:31" hidden="1" x14ac:dyDescent="0.35">
      <c r="A1810" s="106">
        <v>44651</v>
      </c>
      <c r="B1810" s="1" t="s">
        <v>2330</v>
      </c>
      <c r="C1810" s="102" t="s">
        <v>3673</v>
      </c>
      <c r="D1810" s="102">
        <v>1343</v>
      </c>
      <c r="E1810" s="1" t="s">
        <v>3017</v>
      </c>
      <c r="F1810" s="102" t="s">
        <v>3535</v>
      </c>
      <c r="G1810" s="1">
        <v>187311</v>
      </c>
      <c r="H1810" s="1">
        <v>91464</v>
      </c>
      <c r="I1810" s="1">
        <v>0</v>
      </c>
      <c r="J1810" s="1">
        <v>91464</v>
      </c>
      <c r="K1810" s="1">
        <v>278775</v>
      </c>
      <c r="L1810" s="1" t="s">
        <v>1244</v>
      </c>
      <c r="M1810" s="1"/>
      <c r="O1810" s="38"/>
      <c r="P1810" s="38"/>
      <c r="AD1810"/>
      <c r="AE1810"/>
    </row>
    <row r="1811" spans="1:31" hidden="1" x14ac:dyDescent="0.35">
      <c r="A1811" s="106">
        <v>44651</v>
      </c>
      <c r="B1811" s="1" t="s">
        <v>2330</v>
      </c>
      <c r="C1811" s="102" t="s">
        <v>3674</v>
      </c>
      <c r="D1811" s="102">
        <v>1344</v>
      </c>
      <c r="E1811" s="1" t="s">
        <v>3017</v>
      </c>
      <c r="F1811" s="102" t="s">
        <v>3536</v>
      </c>
      <c r="G1811" s="1">
        <v>58543</v>
      </c>
      <c r="H1811" s="1">
        <v>36582</v>
      </c>
      <c r="I1811" s="1">
        <v>0</v>
      </c>
      <c r="J1811" s="1">
        <v>36582</v>
      </c>
      <c r="K1811" s="1">
        <v>95125</v>
      </c>
      <c r="L1811" s="1" t="s">
        <v>1244</v>
      </c>
      <c r="M1811" s="1"/>
      <c r="O1811" s="38"/>
      <c r="P1811" s="38"/>
      <c r="AD1811"/>
      <c r="AE1811"/>
    </row>
    <row r="1812" spans="1:31" hidden="1" x14ac:dyDescent="0.35">
      <c r="A1812" s="106">
        <v>44651</v>
      </c>
      <c r="B1812" s="1" t="s">
        <v>2330</v>
      </c>
      <c r="C1812" s="102" t="s">
        <v>3675</v>
      </c>
      <c r="D1812" s="102">
        <v>1345</v>
      </c>
      <c r="E1812" s="1" t="s">
        <v>3017</v>
      </c>
      <c r="F1812" s="102" t="s">
        <v>3537</v>
      </c>
      <c r="G1812" s="1">
        <v>4392</v>
      </c>
      <c r="H1812" s="1">
        <v>4725</v>
      </c>
      <c r="I1812" s="1">
        <v>0</v>
      </c>
      <c r="J1812" s="1">
        <v>4725</v>
      </c>
      <c r="K1812" s="1">
        <v>9117</v>
      </c>
      <c r="L1812" s="1" t="s">
        <v>1244</v>
      </c>
      <c r="M1812" s="1"/>
      <c r="O1812" s="38"/>
      <c r="P1812" s="38"/>
      <c r="AD1812"/>
      <c r="AE1812"/>
    </row>
    <row r="1813" spans="1:31" hidden="1" x14ac:dyDescent="0.35">
      <c r="A1813" s="106">
        <v>44651</v>
      </c>
      <c r="B1813" s="1" t="s">
        <v>2330</v>
      </c>
      <c r="C1813" s="102" t="s">
        <v>3676</v>
      </c>
      <c r="D1813" s="102">
        <v>1346</v>
      </c>
      <c r="E1813" s="1" t="s">
        <v>3017</v>
      </c>
      <c r="F1813" s="102" t="s">
        <v>3538</v>
      </c>
      <c r="G1813" s="1">
        <v>59584</v>
      </c>
      <c r="H1813" s="1">
        <v>0</v>
      </c>
      <c r="I1813" s="1">
        <v>0</v>
      </c>
      <c r="J1813" s="1">
        <v>0</v>
      </c>
      <c r="K1813" s="1">
        <v>59584</v>
      </c>
      <c r="L1813" s="1" t="s">
        <v>1244</v>
      </c>
      <c r="M1813" s="1"/>
      <c r="O1813" s="38"/>
      <c r="P1813" s="38"/>
      <c r="AD1813"/>
      <c r="AE1813"/>
    </row>
    <row r="1814" spans="1:31" hidden="1" x14ac:dyDescent="0.35">
      <c r="A1814" s="106">
        <v>44651</v>
      </c>
      <c r="B1814" s="1" t="s">
        <v>2330</v>
      </c>
      <c r="C1814" s="102" t="s">
        <v>3677</v>
      </c>
      <c r="D1814" s="102">
        <v>1348</v>
      </c>
      <c r="E1814" s="1" t="s">
        <v>3017</v>
      </c>
      <c r="F1814" s="102" t="s">
        <v>3539</v>
      </c>
      <c r="G1814" s="1">
        <v>13464</v>
      </c>
      <c r="H1814" s="1">
        <v>7696</v>
      </c>
      <c r="I1814" s="1">
        <v>0</v>
      </c>
      <c r="J1814" s="1">
        <v>7696</v>
      </c>
      <c r="K1814" s="1">
        <v>21160</v>
      </c>
      <c r="L1814" s="1" t="s">
        <v>1244</v>
      </c>
      <c r="M1814" s="1"/>
      <c r="O1814" s="38"/>
      <c r="P1814" s="38"/>
      <c r="AD1814"/>
      <c r="AE1814"/>
    </row>
    <row r="1815" spans="1:31" hidden="1" x14ac:dyDescent="0.35">
      <c r="A1815" s="106">
        <v>44651</v>
      </c>
      <c r="B1815" s="1" t="s">
        <v>2330</v>
      </c>
      <c r="C1815" s="102" t="s">
        <v>3678</v>
      </c>
      <c r="D1815" s="102">
        <v>1350</v>
      </c>
      <c r="E1815" s="1" t="s">
        <v>3017</v>
      </c>
      <c r="F1815" s="102" t="s">
        <v>3679</v>
      </c>
      <c r="G1815" s="1">
        <v>18833</v>
      </c>
      <c r="H1815" s="1">
        <v>7333</v>
      </c>
      <c r="I1815" s="1">
        <v>0</v>
      </c>
      <c r="J1815" s="1">
        <v>7333</v>
      </c>
      <c r="K1815" s="1">
        <v>26166</v>
      </c>
      <c r="L1815" s="1" t="s">
        <v>1244</v>
      </c>
      <c r="M1815" s="1"/>
      <c r="O1815" s="38"/>
      <c r="P1815" s="38"/>
      <c r="AD1815"/>
      <c r="AE1815"/>
    </row>
    <row r="1816" spans="1:31" hidden="1" x14ac:dyDescent="0.35">
      <c r="A1816" s="106">
        <v>44651</v>
      </c>
      <c r="B1816" s="1" t="s">
        <v>2330</v>
      </c>
      <c r="C1816" s="102" t="s">
        <v>3680</v>
      </c>
      <c r="D1816" s="102">
        <v>1351</v>
      </c>
      <c r="E1816" s="1" t="s">
        <v>3017</v>
      </c>
      <c r="F1816" s="102" t="s">
        <v>3681</v>
      </c>
      <c r="G1816" s="1">
        <v>22199</v>
      </c>
      <c r="H1816" s="1">
        <v>17987</v>
      </c>
      <c r="I1816" s="1">
        <v>0</v>
      </c>
      <c r="J1816" s="1">
        <v>17987</v>
      </c>
      <c r="K1816" s="1">
        <v>40186</v>
      </c>
      <c r="L1816" s="1" t="s">
        <v>1244</v>
      </c>
      <c r="M1816" s="1"/>
      <c r="O1816" s="38"/>
      <c r="P1816" s="38"/>
      <c r="AD1816"/>
      <c r="AE1816"/>
    </row>
    <row r="1817" spans="1:31" hidden="1" x14ac:dyDescent="0.35">
      <c r="A1817" s="106">
        <v>44651</v>
      </c>
      <c r="B1817" s="1" t="s">
        <v>2330</v>
      </c>
      <c r="C1817" s="102" t="s">
        <v>3682</v>
      </c>
      <c r="D1817" s="102">
        <v>1354</v>
      </c>
      <c r="E1817" s="1" t="s">
        <v>3017</v>
      </c>
      <c r="F1817" s="102" t="s">
        <v>3683</v>
      </c>
      <c r="G1817" s="1">
        <v>5444</v>
      </c>
      <c r="H1817" s="1">
        <v>2722</v>
      </c>
      <c r="I1817" s="1">
        <v>0</v>
      </c>
      <c r="J1817" s="1">
        <v>2722</v>
      </c>
      <c r="K1817" s="1">
        <v>8166</v>
      </c>
      <c r="L1817" s="1" t="s">
        <v>1244</v>
      </c>
      <c r="M1817" s="1"/>
      <c r="O1817" s="38"/>
      <c r="P1817" s="38"/>
      <c r="AD1817"/>
      <c r="AE1817"/>
    </row>
    <row r="1818" spans="1:31" hidden="1" x14ac:dyDescent="0.35">
      <c r="A1818" s="106">
        <v>44651</v>
      </c>
      <c r="B1818" s="1" t="s">
        <v>2330</v>
      </c>
      <c r="C1818" s="102" t="s">
        <v>3684</v>
      </c>
      <c r="D1818" s="102">
        <v>1355</v>
      </c>
      <c r="E1818" s="1" t="s">
        <v>3017</v>
      </c>
      <c r="F1818" s="102" t="s">
        <v>3543</v>
      </c>
      <c r="G1818" s="1">
        <v>102213</v>
      </c>
      <c r="H1818" s="1">
        <v>52240</v>
      </c>
      <c r="I1818" s="1">
        <v>0</v>
      </c>
      <c r="J1818" s="1">
        <v>52240</v>
      </c>
      <c r="K1818" s="1">
        <v>154453</v>
      </c>
      <c r="L1818" s="1" t="s">
        <v>1258</v>
      </c>
      <c r="M1818" s="1"/>
      <c r="O1818" s="38"/>
      <c r="P1818" s="38"/>
      <c r="AD1818"/>
      <c r="AE1818"/>
    </row>
    <row r="1819" spans="1:31" hidden="1" x14ac:dyDescent="0.35">
      <c r="A1819" s="106">
        <v>44651</v>
      </c>
      <c r="B1819" s="1" t="s">
        <v>2330</v>
      </c>
      <c r="C1819" s="102" t="s">
        <v>3685</v>
      </c>
      <c r="D1819" s="102">
        <v>1356</v>
      </c>
      <c r="E1819" s="1" t="s">
        <v>3017</v>
      </c>
      <c r="F1819" s="102" t="s">
        <v>3544</v>
      </c>
      <c r="G1819" s="1">
        <v>29659</v>
      </c>
      <c r="H1819" s="1">
        <v>15197</v>
      </c>
      <c r="I1819" s="1">
        <v>0</v>
      </c>
      <c r="J1819" s="1">
        <v>15197</v>
      </c>
      <c r="K1819" s="1">
        <v>44856</v>
      </c>
      <c r="L1819" s="1" t="s">
        <v>1009</v>
      </c>
      <c r="M1819" s="1"/>
      <c r="O1819" s="38"/>
      <c r="P1819" s="38"/>
      <c r="AD1819"/>
      <c r="AE1819"/>
    </row>
    <row r="1820" spans="1:31" hidden="1" x14ac:dyDescent="0.35">
      <c r="A1820" s="106">
        <v>44651</v>
      </c>
      <c r="B1820" s="1" t="s">
        <v>2330</v>
      </c>
      <c r="C1820" s="102" t="s">
        <v>3686</v>
      </c>
      <c r="D1820" s="102">
        <v>1357</v>
      </c>
      <c r="E1820" s="1" t="s">
        <v>3017</v>
      </c>
      <c r="F1820" s="102" t="s">
        <v>3687</v>
      </c>
      <c r="G1820" s="1">
        <v>12549</v>
      </c>
      <c r="H1820" s="1">
        <v>6100</v>
      </c>
      <c r="I1820" s="1">
        <v>0</v>
      </c>
      <c r="J1820" s="1">
        <v>6100</v>
      </c>
      <c r="K1820" s="1">
        <v>18649</v>
      </c>
      <c r="L1820" s="1" t="s">
        <v>1244</v>
      </c>
      <c r="M1820" s="1"/>
      <c r="O1820" s="38"/>
      <c r="P1820" s="38"/>
      <c r="AD1820"/>
      <c r="AE1820"/>
    </row>
    <row r="1821" spans="1:31" hidden="1" x14ac:dyDescent="0.35">
      <c r="A1821" s="106">
        <v>44651</v>
      </c>
      <c r="B1821" s="1" t="s">
        <v>2330</v>
      </c>
      <c r="C1821" s="102" t="s">
        <v>3688</v>
      </c>
      <c r="D1821" s="102">
        <v>1358</v>
      </c>
      <c r="E1821" s="1" t="s">
        <v>3017</v>
      </c>
      <c r="F1821" s="102" t="s">
        <v>3689</v>
      </c>
      <c r="G1821" s="1">
        <v>2874</v>
      </c>
      <c r="H1821" s="1">
        <v>1437</v>
      </c>
      <c r="I1821" s="1">
        <v>0</v>
      </c>
      <c r="J1821" s="1">
        <v>1437</v>
      </c>
      <c r="K1821" s="1">
        <v>4311</v>
      </c>
      <c r="L1821" s="1" t="s">
        <v>1244</v>
      </c>
      <c r="M1821" s="1"/>
      <c r="O1821" s="38"/>
      <c r="P1821" s="38"/>
      <c r="AD1821"/>
      <c r="AE1821"/>
    </row>
    <row r="1822" spans="1:31" hidden="1" x14ac:dyDescent="0.35">
      <c r="A1822" s="106">
        <v>44651</v>
      </c>
      <c r="B1822" s="1" t="s">
        <v>2330</v>
      </c>
      <c r="C1822" s="102" t="s">
        <v>3690</v>
      </c>
      <c r="D1822" s="102">
        <v>1359</v>
      </c>
      <c r="E1822" s="1" t="s">
        <v>3017</v>
      </c>
      <c r="F1822" s="102" t="s">
        <v>3547</v>
      </c>
      <c r="G1822" s="1">
        <v>3430</v>
      </c>
      <c r="H1822" s="1">
        <v>1715</v>
      </c>
      <c r="I1822" s="1">
        <v>0</v>
      </c>
      <c r="J1822" s="1">
        <v>1715</v>
      </c>
      <c r="K1822" s="1">
        <v>5145</v>
      </c>
      <c r="L1822" s="1" t="s">
        <v>1255</v>
      </c>
      <c r="M1822" s="1"/>
      <c r="O1822" s="38"/>
      <c r="P1822" s="38"/>
      <c r="AD1822"/>
      <c r="AE1822"/>
    </row>
    <row r="1823" spans="1:31" hidden="1" x14ac:dyDescent="0.35">
      <c r="A1823" s="106">
        <v>44651</v>
      </c>
      <c r="B1823" s="1" t="s">
        <v>2330</v>
      </c>
      <c r="C1823" s="102" t="s">
        <v>3691</v>
      </c>
      <c r="D1823" s="102">
        <v>1361</v>
      </c>
      <c r="E1823" s="1" t="s">
        <v>3017</v>
      </c>
      <c r="F1823" s="102" t="s">
        <v>3692</v>
      </c>
      <c r="G1823" s="1">
        <v>922</v>
      </c>
      <c r="H1823" s="1">
        <v>877</v>
      </c>
      <c r="I1823" s="1">
        <v>0</v>
      </c>
      <c r="J1823" s="1">
        <v>877</v>
      </c>
      <c r="K1823" s="1">
        <v>1799</v>
      </c>
      <c r="L1823" s="1" t="s">
        <v>1244</v>
      </c>
      <c r="M1823" s="1"/>
      <c r="O1823" s="38"/>
      <c r="P1823" s="38"/>
      <c r="AD1823"/>
      <c r="AE1823"/>
    </row>
    <row r="1824" spans="1:31" hidden="1" x14ac:dyDescent="0.35">
      <c r="A1824" s="106">
        <v>44651</v>
      </c>
      <c r="B1824" s="1" t="s">
        <v>2330</v>
      </c>
      <c r="C1824" s="102" t="s">
        <v>3693</v>
      </c>
      <c r="D1824" s="102">
        <v>1362</v>
      </c>
      <c r="E1824" s="1" t="s">
        <v>3017</v>
      </c>
      <c r="F1824" s="102" t="s">
        <v>3694</v>
      </c>
      <c r="G1824" s="1">
        <v>11194</v>
      </c>
      <c r="H1824" s="1">
        <v>5597</v>
      </c>
      <c r="I1824" s="1">
        <v>0</v>
      </c>
      <c r="J1824" s="1">
        <v>5597</v>
      </c>
      <c r="K1824" s="1">
        <v>16791</v>
      </c>
      <c r="L1824" s="1" t="s">
        <v>1244</v>
      </c>
      <c r="M1824" s="1"/>
      <c r="O1824" s="38"/>
      <c r="P1824" s="38"/>
      <c r="AD1824"/>
      <c r="AE1824"/>
    </row>
    <row r="1825" spans="1:31" hidden="1" x14ac:dyDescent="0.35">
      <c r="A1825" s="106">
        <v>44651</v>
      </c>
      <c r="B1825" s="1"/>
      <c r="C1825" s="102" t="s">
        <v>3695</v>
      </c>
      <c r="D1825" s="102">
        <v>1374</v>
      </c>
      <c r="E1825" s="1" t="s">
        <v>3016</v>
      </c>
      <c r="F1825" s="102" t="s">
        <v>3696</v>
      </c>
      <c r="G1825" s="1">
        <v>774842</v>
      </c>
      <c r="H1825" s="1">
        <v>372388</v>
      </c>
      <c r="I1825" s="1">
        <v>0</v>
      </c>
      <c r="J1825" s="1">
        <v>372388</v>
      </c>
      <c r="K1825" s="1">
        <v>1147230</v>
      </c>
      <c r="L1825" s="1"/>
      <c r="M1825" s="1"/>
      <c r="O1825" s="38"/>
      <c r="P1825" s="38"/>
      <c r="AD1825"/>
      <c r="AE1825"/>
    </row>
    <row r="1826" spans="1:31" hidden="1" x14ac:dyDescent="0.35">
      <c r="A1826" s="106">
        <v>44651</v>
      </c>
      <c r="B1826" s="1" t="s">
        <v>2331</v>
      </c>
      <c r="C1826" s="102" t="s">
        <v>3697</v>
      </c>
      <c r="D1826" s="102">
        <v>1375</v>
      </c>
      <c r="E1826" s="1" t="s">
        <v>3017</v>
      </c>
      <c r="F1826" s="102" t="s">
        <v>3551</v>
      </c>
      <c r="G1826" s="1">
        <v>136534</v>
      </c>
      <c r="H1826" s="1">
        <v>55978</v>
      </c>
      <c r="I1826" s="1">
        <v>0</v>
      </c>
      <c r="J1826" s="1">
        <v>55978</v>
      </c>
      <c r="K1826" s="1">
        <v>192512</v>
      </c>
      <c r="L1826" s="1" t="s">
        <v>1247</v>
      </c>
      <c r="M1826" s="1"/>
      <c r="O1826" s="38"/>
      <c r="P1826" s="38"/>
      <c r="AD1826"/>
      <c r="AE1826"/>
    </row>
    <row r="1827" spans="1:31" hidden="1" x14ac:dyDescent="0.35">
      <c r="A1827" s="106">
        <v>44651</v>
      </c>
      <c r="B1827" s="1" t="s">
        <v>2331</v>
      </c>
      <c r="C1827" s="102" t="s">
        <v>3698</v>
      </c>
      <c r="D1827" s="102">
        <v>1376</v>
      </c>
      <c r="E1827" s="1" t="s">
        <v>3017</v>
      </c>
      <c r="F1827" s="102" t="s">
        <v>3699</v>
      </c>
      <c r="G1827" s="1">
        <v>382683</v>
      </c>
      <c r="H1827" s="1">
        <v>191494</v>
      </c>
      <c r="I1827" s="1">
        <v>0</v>
      </c>
      <c r="J1827" s="1">
        <v>191494</v>
      </c>
      <c r="K1827" s="1">
        <v>574177</v>
      </c>
      <c r="L1827" s="1" t="s">
        <v>1182</v>
      </c>
      <c r="M1827" s="1"/>
      <c r="O1827" s="38"/>
      <c r="P1827" s="38"/>
      <c r="AD1827"/>
      <c r="AE1827"/>
    </row>
    <row r="1828" spans="1:31" hidden="1" x14ac:dyDescent="0.35">
      <c r="A1828" s="106">
        <v>44651</v>
      </c>
      <c r="B1828" s="1" t="s">
        <v>2332</v>
      </c>
      <c r="C1828" s="102" t="s">
        <v>3700</v>
      </c>
      <c r="D1828" s="102">
        <v>1377</v>
      </c>
      <c r="E1828" s="1" t="s">
        <v>3017</v>
      </c>
      <c r="F1828" s="102" t="s">
        <v>3553</v>
      </c>
      <c r="G1828" s="1">
        <v>1100</v>
      </c>
      <c r="H1828" s="1">
        <v>1100</v>
      </c>
      <c r="I1828" s="1">
        <v>0</v>
      </c>
      <c r="J1828" s="1">
        <v>1100</v>
      </c>
      <c r="K1828" s="1">
        <v>2200</v>
      </c>
      <c r="L1828" s="1" t="s">
        <v>1183</v>
      </c>
      <c r="M1828" s="1"/>
      <c r="O1828" s="38"/>
      <c r="P1828" s="38"/>
      <c r="AD1828"/>
      <c r="AE1828"/>
    </row>
    <row r="1829" spans="1:31" hidden="1" x14ac:dyDescent="0.35">
      <c r="A1829" s="106">
        <v>44651</v>
      </c>
      <c r="B1829" s="1" t="s">
        <v>2331</v>
      </c>
      <c r="C1829" s="102" t="s">
        <v>3701</v>
      </c>
      <c r="D1829" s="102">
        <v>1378</v>
      </c>
      <c r="E1829" s="1" t="s">
        <v>3017</v>
      </c>
      <c r="F1829" s="102" t="s">
        <v>3702</v>
      </c>
      <c r="G1829" s="1">
        <v>34213</v>
      </c>
      <c r="H1829" s="1">
        <v>9727</v>
      </c>
      <c r="I1829" s="1">
        <v>0</v>
      </c>
      <c r="J1829" s="1">
        <v>9727</v>
      </c>
      <c r="K1829" s="1">
        <v>43940</v>
      </c>
      <c r="L1829" s="1" t="s">
        <v>1182</v>
      </c>
      <c r="M1829" s="1"/>
      <c r="O1829" s="38"/>
      <c r="P1829" s="38"/>
      <c r="AD1829"/>
      <c r="AE1829"/>
    </row>
    <row r="1830" spans="1:31" hidden="1" x14ac:dyDescent="0.35">
      <c r="A1830" s="106">
        <v>44651</v>
      </c>
      <c r="B1830" s="1" t="s">
        <v>2332</v>
      </c>
      <c r="C1830" s="102" t="s">
        <v>3703</v>
      </c>
      <c r="D1830" s="102">
        <v>1857</v>
      </c>
      <c r="E1830" s="1" t="s">
        <v>3017</v>
      </c>
      <c r="F1830" s="102" t="s">
        <v>3555</v>
      </c>
      <c r="G1830" s="1">
        <v>220312</v>
      </c>
      <c r="H1830" s="1">
        <v>114089</v>
      </c>
      <c r="I1830" s="1">
        <v>0</v>
      </c>
      <c r="J1830" s="1">
        <v>114089</v>
      </c>
      <c r="K1830" s="1">
        <v>334401</v>
      </c>
      <c r="L1830" s="1" t="s">
        <v>1183</v>
      </c>
      <c r="M1830" s="1"/>
      <c r="O1830" s="38"/>
      <c r="P1830" s="38"/>
      <c r="AD1830"/>
      <c r="AE1830"/>
    </row>
    <row r="1831" spans="1:31" hidden="1" x14ac:dyDescent="0.35">
      <c r="A1831" s="106">
        <v>44651</v>
      </c>
      <c r="B1831" s="1"/>
      <c r="C1831" s="102" t="s">
        <v>3704</v>
      </c>
      <c r="D1831" s="102">
        <v>1380</v>
      </c>
      <c r="E1831" s="1" t="s">
        <v>3016</v>
      </c>
      <c r="F1831" s="102" t="s">
        <v>3705</v>
      </c>
      <c r="G1831" s="1">
        <v>54945</v>
      </c>
      <c r="H1831" s="1">
        <v>31734</v>
      </c>
      <c r="I1831" s="1">
        <v>0</v>
      </c>
      <c r="J1831" s="1">
        <v>31734</v>
      </c>
      <c r="K1831" s="1">
        <v>86679</v>
      </c>
      <c r="L1831" s="1"/>
      <c r="M1831" s="1"/>
      <c r="O1831" s="38"/>
      <c r="P1831" s="38"/>
      <c r="AD1831"/>
      <c r="AE1831"/>
    </row>
    <row r="1832" spans="1:31" hidden="1" x14ac:dyDescent="0.35">
      <c r="A1832" s="106">
        <v>44651</v>
      </c>
      <c r="B1832" s="1" t="s">
        <v>2334</v>
      </c>
      <c r="C1832" s="102" t="s">
        <v>3706</v>
      </c>
      <c r="D1832" s="102">
        <v>1388</v>
      </c>
      <c r="E1832" s="1" t="s">
        <v>3017</v>
      </c>
      <c r="F1832" s="102" t="s">
        <v>3707</v>
      </c>
      <c r="G1832" s="1">
        <v>54945</v>
      </c>
      <c r="H1832" s="1">
        <v>31734</v>
      </c>
      <c r="I1832" s="1">
        <v>0</v>
      </c>
      <c r="J1832" s="1">
        <v>31734</v>
      </c>
      <c r="K1832" s="1">
        <v>86679</v>
      </c>
      <c r="L1832" s="1" t="s">
        <v>1247</v>
      </c>
      <c r="M1832" s="1"/>
      <c r="O1832" s="38"/>
      <c r="P1832" s="38"/>
      <c r="AD1832"/>
      <c r="AE1832"/>
    </row>
    <row r="1833" spans="1:31" hidden="1" x14ac:dyDescent="0.35">
      <c r="A1833" s="106">
        <v>44651</v>
      </c>
      <c r="B1833" s="1"/>
      <c r="C1833" s="102" t="s">
        <v>2933</v>
      </c>
      <c r="D1833" s="102">
        <v>1391</v>
      </c>
      <c r="E1833" s="1" t="s">
        <v>3016</v>
      </c>
      <c r="F1833" s="102" t="s">
        <v>3708</v>
      </c>
      <c r="G1833" s="1">
        <v>1047490</v>
      </c>
      <c r="H1833" s="1">
        <v>502893</v>
      </c>
      <c r="I1833" s="1">
        <v>0</v>
      </c>
      <c r="J1833" s="1">
        <v>502893</v>
      </c>
      <c r="K1833" s="1">
        <v>1550383</v>
      </c>
      <c r="L1833" s="1"/>
      <c r="M1833" s="1"/>
      <c r="O1833" s="38"/>
      <c r="P1833" s="38"/>
      <c r="AD1833"/>
      <c r="AE1833"/>
    </row>
    <row r="1834" spans="1:31" hidden="1" x14ac:dyDescent="0.35">
      <c r="A1834" s="106">
        <v>44651</v>
      </c>
      <c r="B1834" s="1"/>
      <c r="C1834" s="102" t="s">
        <v>3709</v>
      </c>
      <c r="D1834" s="102">
        <v>1392</v>
      </c>
      <c r="E1834" s="1" t="s">
        <v>3016</v>
      </c>
      <c r="F1834" s="102" t="s">
        <v>3672</v>
      </c>
      <c r="G1834" s="1">
        <v>409502</v>
      </c>
      <c r="H1834" s="1">
        <v>192181</v>
      </c>
      <c r="I1834" s="1">
        <v>0</v>
      </c>
      <c r="J1834" s="1">
        <v>192181</v>
      </c>
      <c r="K1834" s="1">
        <v>601683</v>
      </c>
      <c r="L1834" s="1"/>
      <c r="M1834" s="1"/>
      <c r="O1834" s="38"/>
      <c r="P1834" s="38"/>
      <c r="AD1834"/>
      <c r="AE1834"/>
    </row>
    <row r="1835" spans="1:31" hidden="1" x14ac:dyDescent="0.35">
      <c r="A1835" s="106">
        <v>44651</v>
      </c>
      <c r="B1835" s="1" t="s">
        <v>2330</v>
      </c>
      <c r="C1835" s="102" t="s">
        <v>3710</v>
      </c>
      <c r="D1835" s="102">
        <v>1393</v>
      </c>
      <c r="E1835" s="1" t="s">
        <v>3017</v>
      </c>
      <c r="F1835" s="102" t="s">
        <v>3535</v>
      </c>
      <c r="G1835" s="1">
        <v>144016</v>
      </c>
      <c r="H1835" s="1">
        <v>70323</v>
      </c>
      <c r="I1835" s="1">
        <v>0</v>
      </c>
      <c r="J1835" s="1">
        <v>70323</v>
      </c>
      <c r="K1835" s="1">
        <v>214339</v>
      </c>
      <c r="L1835" s="1" t="s">
        <v>1244</v>
      </c>
      <c r="M1835" s="1"/>
      <c r="O1835" s="38"/>
      <c r="P1835" s="38"/>
      <c r="AD1835"/>
      <c r="AE1835"/>
    </row>
    <row r="1836" spans="1:31" hidden="1" x14ac:dyDescent="0.35">
      <c r="A1836" s="106">
        <v>44651</v>
      </c>
      <c r="B1836" s="1" t="s">
        <v>2330</v>
      </c>
      <c r="C1836" s="102" t="s">
        <v>3711</v>
      </c>
      <c r="D1836" s="102">
        <v>1394</v>
      </c>
      <c r="E1836" s="1" t="s">
        <v>3017</v>
      </c>
      <c r="F1836" s="102" t="s">
        <v>3536</v>
      </c>
      <c r="G1836" s="1">
        <v>45011</v>
      </c>
      <c r="H1836" s="1">
        <v>28126</v>
      </c>
      <c r="I1836" s="1">
        <v>0</v>
      </c>
      <c r="J1836" s="1">
        <v>28126</v>
      </c>
      <c r="K1836" s="1">
        <v>73137</v>
      </c>
      <c r="L1836" s="1" t="s">
        <v>1244</v>
      </c>
      <c r="M1836" s="1"/>
      <c r="O1836" s="38"/>
      <c r="P1836" s="38"/>
      <c r="AD1836"/>
      <c r="AE1836"/>
    </row>
    <row r="1837" spans="1:31" hidden="1" x14ac:dyDescent="0.35">
      <c r="A1837" s="106">
        <v>44651</v>
      </c>
      <c r="B1837" s="1" t="s">
        <v>2330</v>
      </c>
      <c r="C1837" s="102" t="s">
        <v>3712</v>
      </c>
      <c r="D1837" s="102">
        <v>1395</v>
      </c>
      <c r="E1837" s="1" t="s">
        <v>3017</v>
      </c>
      <c r="F1837" s="102" t="s">
        <v>3537</v>
      </c>
      <c r="G1837" s="1">
        <v>3376</v>
      </c>
      <c r="H1837" s="1">
        <v>3633</v>
      </c>
      <c r="I1837" s="1">
        <v>0</v>
      </c>
      <c r="J1837" s="1">
        <v>3633</v>
      </c>
      <c r="K1837" s="1">
        <v>7009</v>
      </c>
      <c r="L1837" s="1" t="s">
        <v>1244</v>
      </c>
      <c r="M1837" s="1"/>
      <c r="O1837" s="38"/>
      <c r="P1837" s="38"/>
      <c r="AD1837"/>
      <c r="AE1837"/>
    </row>
    <row r="1838" spans="1:31" hidden="1" x14ac:dyDescent="0.35">
      <c r="A1838" s="106">
        <v>44651</v>
      </c>
      <c r="B1838" s="1" t="s">
        <v>2330</v>
      </c>
      <c r="C1838" s="102" t="s">
        <v>3713</v>
      </c>
      <c r="D1838" s="102">
        <v>1396</v>
      </c>
      <c r="E1838" s="1" t="s">
        <v>3017</v>
      </c>
      <c r="F1838" s="102" t="s">
        <v>3538</v>
      </c>
      <c r="G1838" s="1">
        <v>45812</v>
      </c>
      <c r="H1838" s="1">
        <v>0</v>
      </c>
      <c r="I1838" s="1">
        <v>0</v>
      </c>
      <c r="J1838" s="1">
        <v>0</v>
      </c>
      <c r="K1838" s="1">
        <v>45812</v>
      </c>
      <c r="L1838" s="1" t="s">
        <v>1244</v>
      </c>
      <c r="M1838" s="1"/>
      <c r="O1838" s="38"/>
      <c r="P1838" s="38"/>
      <c r="AD1838"/>
      <c r="AE1838"/>
    </row>
    <row r="1839" spans="1:31" hidden="1" x14ac:dyDescent="0.35">
      <c r="A1839" s="106">
        <v>44651</v>
      </c>
      <c r="B1839" s="1" t="s">
        <v>2330</v>
      </c>
      <c r="C1839" s="102" t="s">
        <v>3714</v>
      </c>
      <c r="D1839" s="102">
        <v>1400</v>
      </c>
      <c r="E1839" s="1" t="s">
        <v>3017</v>
      </c>
      <c r="F1839" s="102" t="s">
        <v>3539</v>
      </c>
      <c r="G1839" s="1">
        <v>10352</v>
      </c>
      <c r="H1839" s="1">
        <v>5917</v>
      </c>
      <c r="I1839" s="1">
        <v>0</v>
      </c>
      <c r="J1839" s="1">
        <v>5917</v>
      </c>
      <c r="K1839" s="1">
        <v>16269</v>
      </c>
      <c r="L1839" s="1" t="s">
        <v>1244</v>
      </c>
      <c r="M1839" s="1"/>
      <c r="O1839" s="38"/>
      <c r="P1839" s="38"/>
      <c r="AD1839"/>
      <c r="AE1839"/>
    </row>
    <row r="1840" spans="1:31" hidden="1" x14ac:dyDescent="0.35">
      <c r="A1840" s="106">
        <v>44651</v>
      </c>
      <c r="B1840" s="1" t="s">
        <v>2330</v>
      </c>
      <c r="C1840" s="102" t="s">
        <v>3715</v>
      </c>
      <c r="D1840" s="102">
        <v>1401</v>
      </c>
      <c r="E1840" s="1" t="s">
        <v>3017</v>
      </c>
      <c r="F1840" s="102" t="s">
        <v>3540</v>
      </c>
      <c r="G1840" s="1">
        <v>14480</v>
      </c>
      <c r="H1840" s="1">
        <v>5638</v>
      </c>
      <c r="I1840" s="1">
        <v>0</v>
      </c>
      <c r="J1840" s="1">
        <v>5638</v>
      </c>
      <c r="K1840" s="1">
        <v>20118</v>
      </c>
      <c r="L1840" s="1" t="s">
        <v>1244</v>
      </c>
      <c r="M1840" s="1"/>
      <c r="O1840" s="38"/>
      <c r="P1840" s="38"/>
      <c r="AD1840"/>
      <c r="AE1840"/>
    </row>
    <row r="1841" spans="1:31" hidden="1" x14ac:dyDescent="0.35">
      <c r="A1841" s="106">
        <v>44651</v>
      </c>
      <c r="B1841" s="1" t="s">
        <v>2330</v>
      </c>
      <c r="C1841" s="102" t="s">
        <v>3716</v>
      </c>
      <c r="D1841" s="102">
        <v>1402</v>
      </c>
      <c r="E1841" s="1" t="s">
        <v>3017</v>
      </c>
      <c r="F1841" s="102" t="s">
        <v>3717</v>
      </c>
      <c r="G1841" s="1">
        <v>17068</v>
      </c>
      <c r="H1841" s="1">
        <v>13830</v>
      </c>
      <c r="I1841" s="1">
        <v>0</v>
      </c>
      <c r="J1841" s="1">
        <v>13830</v>
      </c>
      <c r="K1841" s="1">
        <v>30898</v>
      </c>
      <c r="L1841" s="1" t="s">
        <v>1244</v>
      </c>
      <c r="M1841" s="1"/>
      <c r="O1841" s="38"/>
      <c r="P1841" s="38"/>
      <c r="AD1841"/>
      <c r="AE1841"/>
    </row>
    <row r="1842" spans="1:31" hidden="1" x14ac:dyDescent="0.35">
      <c r="A1842" s="106">
        <v>44651</v>
      </c>
      <c r="B1842" s="1" t="s">
        <v>2330</v>
      </c>
      <c r="C1842" s="102" t="s">
        <v>3718</v>
      </c>
      <c r="D1842" s="102">
        <v>1404</v>
      </c>
      <c r="E1842" s="1" t="s">
        <v>3017</v>
      </c>
      <c r="F1842" s="102" t="s">
        <v>3542</v>
      </c>
      <c r="G1842" s="1">
        <v>4186</v>
      </c>
      <c r="H1842" s="1">
        <v>2093</v>
      </c>
      <c r="I1842" s="1">
        <v>0</v>
      </c>
      <c r="J1842" s="1">
        <v>2093</v>
      </c>
      <c r="K1842" s="1">
        <v>6279</v>
      </c>
      <c r="L1842" s="1" t="s">
        <v>1244</v>
      </c>
      <c r="M1842" s="1"/>
      <c r="O1842" s="38"/>
      <c r="P1842" s="38"/>
      <c r="AD1842"/>
      <c r="AE1842"/>
    </row>
    <row r="1843" spans="1:31" hidden="1" x14ac:dyDescent="0.35">
      <c r="A1843" s="106">
        <v>44651</v>
      </c>
      <c r="B1843" s="1" t="s">
        <v>2330</v>
      </c>
      <c r="C1843" s="102" t="s">
        <v>3719</v>
      </c>
      <c r="D1843" s="102">
        <v>1405</v>
      </c>
      <c r="E1843" s="1" t="s">
        <v>3017</v>
      </c>
      <c r="F1843" s="102" t="s">
        <v>3543</v>
      </c>
      <c r="G1843" s="1">
        <v>78587</v>
      </c>
      <c r="H1843" s="1">
        <v>40165</v>
      </c>
      <c r="I1843" s="1">
        <v>0</v>
      </c>
      <c r="J1843" s="1">
        <v>40165</v>
      </c>
      <c r="K1843" s="1">
        <v>118752</v>
      </c>
      <c r="L1843" s="1" t="s">
        <v>1258</v>
      </c>
      <c r="M1843" s="1"/>
      <c r="O1843" s="38"/>
      <c r="P1843" s="38"/>
      <c r="AD1843"/>
      <c r="AE1843"/>
    </row>
    <row r="1844" spans="1:31" hidden="1" x14ac:dyDescent="0.35">
      <c r="A1844" s="106">
        <v>44651</v>
      </c>
      <c r="B1844" s="1" t="s">
        <v>2330</v>
      </c>
      <c r="C1844" s="102" t="s">
        <v>3720</v>
      </c>
      <c r="D1844" s="102">
        <v>1406</v>
      </c>
      <c r="E1844" s="1" t="s">
        <v>3017</v>
      </c>
      <c r="F1844" s="102" t="s">
        <v>3544</v>
      </c>
      <c r="G1844" s="1">
        <v>22804</v>
      </c>
      <c r="H1844" s="1">
        <v>11684</v>
      </c>
      <c r="I1844" s="1">
        <v>0</v>
      </c>
      <c r="J1844" s="1">
        <v>11684</v>
      </c>
      <c r="K1844" s="1">
        <v>34488</v>
      </c>
      <c r="L1844" s="1" t="s">
        <v>1009</v>
      </c>
      <c r="M1844" s="1"/>
      <c r="O1844" s="38"/>
      <c r="P1844" s="38"/>
      <c r="AD1844"/>
      <c r="AE1844"/>
    </row>
    <row r="1845" spans="1:31" hidden="1" x14ac:dyDescent="0.35">
      <c r="A1845" s="106">
        <v>44651</v>
      </c>
      <c r="B1845" s="1" t="s">
        <v>2330</v>
      </c>
      <c r="C1845" s="102" t="s">
        <v>3721</v>
      </c>
      <c r="D1845" s="102">
        <v>1407</v>
      </c>
      <c r="E1845" s="1" t="s">
        <v>3017</v>
      </c>
      <c r="F1845" s="102" t="s">
        <v>3722</v>
      </c>
      <c r="G1845" s="1">
        <v>9648</v>
      </c>
      <c r="H1845" s="1">
        <v>4690</v>
      </c>
      <c r="I1845" s="1">
        <v>0</v>
      </c>
      <c r="J1845" s="1">
        <v>4690</v>
      </c>
      <c r="K1845" s="1">
        <v>14338</v>
      </c>
      <c r="L1845" s="1" t="s">
        <v>1244</v>
      </c>
      <c r="M1845" s="1"/>
      <c r="O1845" s="38"/>
      <c r="P1845" s="38"/>
      <c r="AD1845"/>
      <c r="AE1845"/>
    </row>
    <row r="1846" spans="1:31" hidden="1" x14ac:dyDescent="0.35">
      <c r="A1846" s="106">
        <v>44651</v>
      </c>
      <c r="B1846" s="1" t="s">
        <v>2330</v>
      </c>
      <c r="C1846" s="102" t="s">
        <v>3723</v>
      </c>
      <c r="D1846" s="102">
        <v>1408</v>
      </c>
      <c r="E1846" s="1" t="s">
        <v>3017</v>
      </c>
      <c r="F1846" s="102" t="s">
        <v>3724</v>
      </c>
      <c r="G1846" s="1">
        <v>2209</v>
      </c>
      <c r="H1846" s="1">
        <v>1105</v>
      </c>
      <c r="I1846" s="1">
        <v>0</v>
      </c>
      <c r="J1846" s="1">
        <v>1105</v>
      </c>
      <c r="K1846" s="1">
        <v>3314</v>
      </c>
      <c r="L1846" s="1" t="s">
        <v>1244</v>
      </c>
      <c r="M1846" s="1"/>
      <c r="O1846" s="38"/>
      <c r="P1846" s="38"/>
      <c r="AD1846"/>
      <c r="AE1846"/>
    </row>
    <row r="1847" spans="1:31" hidden="1" x14ac:dyDescent="0.35">
      <c r="A1847" s="106">
        <v>44651</v>
      </c>
      <c r="B1847" s="1" t="s">
        <v>2330</v>
      </c>
      <c r="C1847" s="102" t="s">
        <v>3725</v>
      </c>
      <c r="D1847" s="102">
        <v>1412</v>
      </c>
      <c r="E1847" s="1" t="s">
        <v>3017</v>
      </c>
      <c r="F1847" s="102" t="s">
        <v>3547</v>
      </c>
      <c r="G1847" s="1">
        <v>2638</v>
      </c>
      <c r="H1847" s="1">
        <v>0</v>
      </c>
      <c r="I1847" s="1">
        <v>0</v>
      </c>
      <c r="J1847" s="1">
        <v>0</v>
      </c>
      <c r="K1847" s="1">
        <v>2638</v>
      </c>
      <c r="L1847" s="1" t="s">
        <v>1255</v>
      </c>
      <c r="M1847" s="1"/>
      <c r="O1847" s="38"/>
      <c r="P1847" s="38"/>
      <c r="AD1847"/>
      <c r="AE1847"/>
    </row>
    <row r="1848" spans="1:31" hidden="1" x14ac:dyDescent="0.35">
      <c r="A1848" s="106">
        <v>44651</v>
      </c>
      <c r="B1848" s="1" t="s">
        <v>2330</v>
      </c>
      <c r="C1848" s="102" t="s">
        <v>3726</v>
      </c>
      <c r="D1848" s="102">
        <v>1416</v>
      </c>
      <c r="E1848" s="1" t="s">
        <v>3017</v>
      </c>
      <c r="F1848" s="102" t="s">
        <v>3692</v>
      </c>
      <c r="G1848" s="1">
        <v>709</v>
      </c>
      <c r="H1848" s="1">
        <v>674</v>
      </c>
      <c r="I1848" s="1">
        <v>0</v>
      </c>
      <c r="J1848" s="1">
        <v>674</v>
      </c>
      <c r="K1848" s="1">
        <v>1383</v>
      </c>
      <c r="L1848" s="1" t="s">
        <v>1244</v>
      </c>
      <c r="M1848" s="1"/>
      <c r="O1848" s="38"/>
      <c r="P1848" s="38"/>
      <c r="AD1848"/>
      <c r="AE1848"/>
    </row>
    <row r="1849" spans="1:31" hidden="1" x14ac:dyDescent="0.35">
      <c r="A1849" s="106">
        <v>44651</v>
      </c>
      <c r="B1849" s="1" t="s">
        <v>2330</v>
      </c>
      <c r="C1849" s="102" t="s">
        <v>3727</v>
      </c>
      <c r="D1849" s="102">
        <v>1420</v>
      </c>
      <c r="E1849" s="1" t="s">
        <v>3017</v>
      </c>
      <c r="F1849" s="102" t="s">
        <v>3728</v>
      </c>
      <c r="G1849" s="1">
        <v>8606</v>
      </c>
      <c r="H1849" s="1">
        <v>4303</v>
      </c>
      <c r="I1849" s="1">
        <v>0</v>
      </c>
      <c r="J1849" s="1">
        <v>4303</v>
      </c>
      <c r="K1849" s="1">
        <v>12909</v>
      </c>
      <c r="L1849" s="1" t="s">
        <v>1244</v>
      </c>
      <c r="M1849" s="1"/>
      <c r="O1849" s="38"/>
      <c r="P1849" s="38"/>
      <c r="AD1849"/>
      <c r="AE1849"/>
    </row>
    <row r="1850" spans="1:31" hidden="1" x14ac:dyDescent="0.35">
      <c r="A1850" s="106">
        <v>44651</v>
      </c>
      <c r="B1850" s="1"/>
      <c r="C1850" s="102" t="s">
        <v>2934</v>
      </c>
      <c r="D1850" s="102">
        <v>1424</v>
      </c>
      <c r="E1850" s="1" t="s">
        <v>3016</v>
      </c>
      <c r="F1850" s="102" t="s">
        <v>3696</v>
      </c>
      <c r="G1850" s="1">
        <v>595743</v>
      </c>
      <c r="H1850" s="1">
        <v>286313</v>
      </c>
      <c r="I1850" s="1">
        <v>0</v>
      </c>
      <c r="J1850" s="1">
        <v>286313</v>
      </c>
      <c r="K1850" s="1">
        <v>882056</v>
      </c>
      <c r="L1850" s="1"/>
      <c r="M1850" s="1"/>
      <c r="O1850" s="38"/>
      <c r="P1850" s="38"/>
      <c r="AD1850"/>
      <c r="AE1850"/>
    </row>
    <row r="1851" spans="1:31" hidden="1" x14ac:dyDescent="0.35">
      <c r="A1851" s="106">
        <v>44651</v>
      </c>
      <c r="B1851" s="1" t="s">
        <v>2331</v>
      </c>
      <c r="C1851" s="102" t="s">
        <v>2935</v>
      </c>
      <c r="D1851" s="102">
        <v>1425</v>
      </c>
      <c r="E1851" s="1" t="s">
        <v>3017</v>
      </c>
      <c r="F1851" s="102" t="s">
        <v>3551</v>
      </c>
      <c r="G1851" s="1">
        <v>104975</v>
      </c>
      <c r="H1851" s="1">
        <v>43039</v>
      </c>
      <c r="I1851" s="1">
        <v>0</v>
      </c>
      <c r="J1851" s="1">
        <v>43039</v>
      </c>
      <c r="K1851" s="1">
        <v>148014</v>
      </c>
      <c r="L1851" s="1" t="s">
        <v>1247</v>
      </c>
      <c r="M1851" s="1"/>
      <c r="O1851" s="38"/>
      <c r="P1851" s="38"/>
      <c r="AD1851"/>
      <c r="AE1851"/>
    </row>
    <row r="1852" spans="1:31" hidden="1" x14ac:dyDescent="0.35">
      <c r="A1852" s="106">
        <v>44651</v>
      </c>
      <c r="B1852" s="1" t="s">
        <v>2331</v>
      </c>
      <c r="C1852" s="102" t="s">
        <v>3729</v>
      </c>
      <c r="D1852" s="102">
        <v>1426</v>
      </c>
      <c r="E1852" s="1" t="s">
        <v>3017</v>
      </c>
      <c r="F1852" s="102" t="s">
        <v>3730</v>
      </c>
      <c r="G1852" s="1">
        <v>294228</v>
      </c>
      <c r="H1852" s="1">
        <v>147232</v>
      </c>
      <c r="I1852" s="1">
        <v>0</v>
      </c>
      <c r="J1852" s="1">
        <v>147232</v>
      </c>
      <c r="K1852" s="1">
        <v>441460</v>
      </c>
      <c r="L1852" s="1" t="s">
        <v>1182</v>
      </c>
      <c r="M1852" s="1"/>
      <c r="O1852" s="38"/>
      <c r="P1852" s="38"/>
      <c r="AD1852"/>
      <c r="AE1852"/>
    </row>
    <row r="1853" spans="1:31" hidden="1" x14ac:dyDescent="0.35">
      <c r="A1853" s="106">
        <v>44651</v>
      </c>
      <c r="B1853" s="1" t="s">
        <v>2332</v>
      </c>
      <c r="C1853" s="102" t="s">
        <v>3731</v>
      </c>
      <c r="D1853" s="102">
        <v>1427</v>
      </c>
      <c r="E1853" s="1" t="s">
        <v>3017</v>
      </c>
      <c r="F1853" s="102" t="s">
        <v>3553</v>
      </c>
      <c r="G1853" s="1">
        <v>846</v>
      </c>
      <c r="H1853" s="1">
        <v>846</v>
      </c>
      <c r="I1853" s="1">
        <v>0</v>
      </c>
      <c r="J1853" s="1">
        <v>846</v>
      </c>
      <c r="K1853" s="1">
        <v>1692</v>
      </c>
      <c r="L1853" s="1" t="s">
        <v>1183</v>
      </c>
      <c r="M1853" s="1"/>
      <c r="O1853" s="38"/>
      <c r="P1853" s="38"/>
      <c r="AD1853"/>
      <c r="AE1853"/>
    </row>
    <row r="1854" spans="1:31" hidden="1" x14ac:dyDescent="0.35">
      <c r="A1854" s="106">
        <v>44651</v>
      </c>
      <c r="B1854" s="1" t="s">
        <v>2331</v>
      </c>
      <c r="C1854" s="102" t="s">
        <v>4010</v>
      </c>
      <c r="D1854" s="102">
        <v>1428</v>
      </c>
      <c r="E1854" s="1" t="s">
        <v>3017</v>
      </c>
      <c r="F1854" s="102" t="s">
        <v>4011</v>
      </c>
      <c r="G1854" s="1">
        <v>26305</v>
      </c>
      <c r="H1854" s="1">
        <v>7478</v>
      </c>
      <c r="I1854" s="1">
        <v>0</v>
      </c>
      <c r="J1854" s="1">
        <v>7478</v>
      </c>
      <c r="K1854" s="1">
        <v>33783</v>
      </c>
      <c r="L1854" s="1" t="s">
        <v>1182</v>
      </c>
      <c r="M1854" s="1"/>
      <c r="O1854" s="38"/>
      <c r="P1854" s="38"/>
      <c r="AD1854"/>
      <c r="AE1854"/>
    </row>
    <row r="1855" spans="1:31" hidden="1" x14ac:dyDescent="0.35">
      <c r="A1855" s="106">
        <v>44651</v>
      </c>
      <c r="B1855" s="1" t="s">
        <v>2332</v>
      </c>
      <c r="C1855" s="102" t="s">
        <v>3664</v>
      </c>
      <c r="D1855" s="102">
        <v>1998</v>
      </c>
      <c r="E1855" s="1" t="s">
        <v>3017</v>
      </c>
      <c r="F1855" s="102" t="s">
        <v>3555</v>
      </c>
      <c r="G1855" s="1">
        <v>169389</v>
      </c>
      <c r="H1855" s="1">
        <v>87718</v>
      </c>
      <c r="I1855" s="1">
        <v>0</v>
      </c>
      <c r="J1855" s="1">
        <v>87718</v>
      </c>
      <c r="K1855" s="1">
        <v>257107</v>
      </c>
      <c r="L1855" s="1" t="s">
        <v>1183</v>
      </c>
      <c r="M1855" s="1"/>
      <c r="O1855" s="38"/>
      <c r="P1855" s="38"/>
      <c r="AD1855"/>
      <c r="AE1855"/>
    </row>
    <row r="1856" spans="1:31" hidden="1" x14ac:dyDescent="0.35">
      <c r="A1856" s="106">
        <v>44651</v>
      </c>
      <c r="B1856" s="1"/>
      <c r="C1856" s="102" t="s">
        <v>3732</v>
      </c>
      <c r="D1856" s="102">
        <v>1430</v>
      </c>
      <c r="E1856" s="1" t="s">
        <v>3016</v>
      </c>
      <c r="F1856" s="102" t="s">
        <v>3705</v>
      </c>
      <c r="G1856" s="1">
        <v>42245</v>
      </c>
      <c r="H1856" s="1">
        <v>24399</v>
      </c>
      <c r="I1856" s="1">
        <v>0</v>
      </c>
      <c r="J1856" s="1">
        <v>24399</v>
      </c>
      <c r="K1856" s="1">
        <v>66644</v>
      </c>
      <c r="L1856" s="1"/>
      <c r="M1856" s="1"/>
      <c r="O1856" s="38"/>
      <c r="P1856" s="38"/>
      <c r="AD1856"/>
      <c r="AE1856"/>
    </row>
    <row r="1857" spans="1:31" hidden="1" x14ac:dyDescent="0.35">
      <c r="A1857" s="106">
        <v>44651</v>
      </c>
      <c r="B1857" s="1" t="s">
        <v>2334</v>
      </c>
      <c r="C1857" s="102" t="s">
        <v>3733</v>
      </c>
      <c r="D1857" s="102">
        <v>1438</v>
      </c>
      <c r="E1857" s="1" t="s">
        <v>3017</v>
      </c>
      <c r="F1857" s="102" t="s">
        <v>3557</v>
      </c>
      <c r="G1857" s="1">
        <v>42245</v>
      </c>
      <c r="H1857" s="1">
        <v>24399</v>
      </c>
      <c r="I1857" s="1">
        <v>0</v>
      </c>
      <c r="J1857" s="1">
        <v>24399</v>
      </c>
      <c r="K1857" s="1">
        <v>66644</v>
      </c>
      <c r="L1857" s="1" t="s">
        <v>1247</v>
      </c>
      <c r="M1857" s="1"/>
      <c r="O1857" s="38"/>
      <c r="P1857" s="38"/>
      <c r="AD1857"/>
      <c r="AE1857"/>
    </row>
    <row r="1858" spans="1:31" hidden="1" x14ac:dyDescent="0.35">
      <c r="A1858" s="106">
        <v>44651</v>
      </c>
      <c r="B1858" s="1"/>
      <c r="C1858" s="102" t="s">
        <v>3734</v>
      </c>
      <c r="D1858" s="102">
        <v>1441</v>
      </c>
      <c r="E1858" s="1" t="s">
        <v>3016</v>
      </c>
      <c r="F1858" s="102" t="s">
        <v>4042</v>
      </c>
      <c r="G1858" s="1">
        <v>274060</v>
      </c>
      <c r="H1858" s="1">
        <v>108522</v>
      </c>
      <c r="I1858" s="1">
        <v>0</v>
      </c>
      <c r="J1858" s="1">
        <v>108522</v>
      </c>
      <c r="K1858" s="1">
        <v>382582</v>
      </c>
      <c r="L1858" s="1"/>
      <c r="M1858" s="1"/>
      <c r="O1858" s="38"/>
      <c r="P1858" s="38"/>
      <c r="AD1858"/>
      <c r="AE1858"/>
    </row>
    <row r="1859" spans="1:31" hidden="1" x14ac:dyDescent="0.35">
      <c r="A1859" s="106">
        <v>44651</v>
      </c>
      <c r="B1859" s="1"/>
      <c r="C1859" s="102" t="s">
        <v>3736</v>
      </c>
      <c r="D1859" s="102">
        <v>1442</v>
      </c>
      <c r="E1859" s="1" t="s">
        <v>3016</v>
      </c>
      <c r="F1859" s="102" t="s">
        <v>3672</v>
      </c>
      <c r="G1859" s="1">
        <v>124786</v>
      </c>
      <c r="H1859" s="1">
        <v>58964</v>
      </c>
      <c r="I1859" s="1">
        <v>0</v>
      </c>
      <c r="J1859" s="1">
        <v>58964</v>
      </c>
      <c r="K1859" s="1">
        <v>183750</v>
      </c>
      <c r="L1859" s="1"/>
      <c r="M1859" s="1"/>
      <c r="O1859" s="38"/>
      <c r="P1859" s="38"/>
      <c r="AD1859"/>
      <c r="AE1859"/>
    </row>
    <row r="1860" spans="1:31" hidden="1" x14ac:dyDescent="0.35">
      <c r="A1860" s="106">
        <v>44651</v>
      </c>
      <c r="B1860" s="1" t="s">
        <v>2330</v>
      </c>
      <c r="C1860" s="102" t="s">
        <v>3737</v>
      </c>
      <c r="D1860" s="102">
        <v>1443</v>
      </c>
      <c r="E1860" s="1" t="s">
        <v>3017</v>
      </c>
      <c r="F1860" s="102" t="s">
        <v>3535</v>
      </c>
      <c r="G1860" s="1">
        <v>43884</v>
      </c>
      <c r="H1860" s="1">
        <v>21429</v>
      </c>
      <c r="I1860" s="1">
        <v>0</v>
      </c>
      <c r="J1860" s="1">
        <v>21429</v>
      </c>
      <c r="K1860" s="1">
        <v>65313</v>
      </c>
      <c r="L1860" s="1" t="s">
        <v>1244</v>
      </c>
      <c r="M1860" s="1"/>
      <c r="O1860" s="38"/>
      <c r="P1860" s="38"/>
      <c r="AD1860"/>
      <c r="AE1860"/>
    </row>
    <row r="1861" spans="1:31" hidden="1" x14ac:dyDescent="0.35">
      <c r="A1861" s="106">
        <v>44651</v>
      </c>
      <c r="B1861" s="1" t="s">
        <v>2330</v>
      </c>
      <c r="C1861" s="102" t="s">
        <v>3738</v>
      </c>
      <c r="D1861" s="102">
        <v>1444</v>
      </c>
      <c r="E1861" s="1" t="s">
        <v>3017</v>
      </c>
      <c r="F1861" s="102" t="s">
        <v>3536</v>
      </c>
      <c r="G1861" s="1">
        <v>13716</v>
      </c>
      <c r="H1861" s="1">
        <v>8571</v>
      </c>
      <c r="I1861" s="1">
        <v>0</v>
      </c>
      <c r="J1861" s="1">
        <v>8571</v>
      </c>
      <c r="K1861" s="1">
        <v>22287</v>
      </c>
      <c r="L1861" s="1" t="s">
        <v>1244</v>
      </c>
      <c r="M1861" s="1"/>
      <c r="O1861" s="38"/>
      <c r="P1861" s="38"/>
      <c r="AD1861"/>
      <c r="AE1861"/>
    </row>
    <row r="1862" spans="1:31" hidden="1" x14ac:dyDescent="0.35">
      <c r="A1862" s="106">
        <v>44651</v>
      </c>
      <c r="B1862" s="1" t="s">
        <v>2330</v>
      </c>
      <c r="C1862" s="102" t="s">
        <v>3739</v>
      </c>
      <c r="D1862" s="102">
        <v>1445</v>
      </c>
      <c r="E1862" s="1" t="s">
        <v>3017</v>
      </c>
      <c r="F1862" s="102" t="s">
        <v>3537</v>
      </c>
      <c r="G1862" s="1">
        <v>1029</v>
      </c>
      <c r="H1862" s="1">
        <v>1107</v>
      </c>
      <c r="I1862" s="1">
        <v>0</v>
      </c>
      <c r="J1862" s="1">
        <v>1107</v>
      </c>
      <c r="K1862" s="1">
        <v>2136</v>
      </c>
      <c r="L1862" s="1" t="s">
        <v>1244</v>
      </c>
      <c r="M1862" s="1"/>
      <c r="O1862" s="38"/>
      <c r="P1862" s="38"/>
      <c r="AD1862"/>
      <c r="AE1862"/>
    </row>
    <row r="1863" spans="1:31" hidden="1" x14ac:dyDescent="0.35">
      <c r="A1863" s="106">
        <v>44651</v>
      </c>
      <c r="B1863" s="1" t="s">
        <v>2330</v>
      </c>
      <c r="C1863" s="102" t="s">
        <v>3740</v>
      </c>
      <c r="D1863" s="102">
        <v>1446</v>
      </c>
      <c r="E1863" s="1" t="s">
        <v>3017</v>
      </c>
      <c r="F1863" s="102" t="s">
        <v>3538</v>
      </c>
      <c r="G1863" s="1">
        <v>13960</v>
      </c>
      <c r="H1863" s="1">
        <v>0</v>
      </c>
      <c r="I1863" s="1">
        <v>0</v>
      </c>
      <c r="J1863" s="1">
        <v>0</v>
      </c>
      <c r="K1863" s="1">
        <v>13960</v>
      </c>
      <c r="L1863" s="1" t="s">
        <v>1244</v>
      </c>
      <c r="M1863" s="1"/>
      <c r="O1863" s="38"/>
      <c r="P1863" s="38"/>
      <c r="AD1863"/>
      <c r="AE1863"/>
    </row>
    <row r="1864" spans="1:31" hidden="1" x14ac:dyDescent="0.35">
      <c r="A1864" s="106">
        <v>44651</v>
      </c>
      <c r="B1864" s="1" t="s">
        <v>2330</v>
      </c>
      <c r="C1864" s="102" t="s">
        <v>3741</v>
      </c>
      <c r="D1864" s="102">
        <v>1450</v>
      </c>
      <c r="E1864" s="1" t="s">
        <v>3017</v>
      </c>
      <c r="F1864" s="102" t="s">
        <v>3539</v>
      </c>
      <c r="G1864" s="1">
        <v>3155</v>
      </c>
      <c r="H1864" s="1">
        <v>1803</v>
      </c>
      <c r="I1864" s="1">
        <v>0</v>
      </c>
      <c r="J1864" s="1">
        <v>1803</v>
      </c>
      <c r="K1864" s="1">
        <v>4958</v>
      </c>
      <c r="L1864" s="1" t="s">
        <v>1244</v>
      </c>
      <c r="M1864" s="1"/>
      <c r="O1864" s="38"/>
      <c r="P1864" s="38"/>
      <c r="AD1864"/>
      <c r="AE1864"/>
    </row>
    <row r="1865" spans="1:31" hidden="1" x14ac:dyDescent="0.35">
      <c r="A1865" s="106">
        <v>44651</v>
      </c>
      <c r="B1865" s="1" t="s">
        <v>2330</v>
      </c>
      <c r="C1865" s="102" t="s">
        <v>3742</v>
      </c>
      <c r="D1865" s="102">
        <v>1451</v>
      </c>
      <c r="E1865" s="1" t="s">
        <v>3017</v>
      </c>
      <c r="F1865" s="102" t="s">
        <v>3743</v>
      </c>
      <c r="G1865" s="1">
        <v>4413</v>
      </c>
      <c r="H1865" s="1">
        <v>1718</v>
      </c>
      <c r="I1865" s="1">
        <v>0</v>
      </c>
      <c r="J1865" s="1">
        <v>1718</v>
      </c>
      <c r="K1865" s="1">
        <v>6131</v>
      </c>
      <c r="L1865" s="1" t="s">
        <v>1244</v>
      </c>
      <c r="M1865" s="1"/>
      <c r="O1865" s="38"/>
      <c r="P1865" s="38"/>
      <c r="AD1865"/>
      <c r="AE1865"/>
    </row>
    <row r="1866" spans="1:31" hidden="1" x14ac:dyDescent="0.35">
      <c r="A1866" s="106">
        <v>44651</v>
      </c>
      <c r="B1866" s="1" t="s">
        <v>2330</v>
      </c>
      <c r="C1866" s="102" t="s">
        <v>3744</v>
      </c>
      <c r="D1866" s="102">
        <v>1452</v>
      </c>
      <c r="E1866" s="1" t="s">
        <v>3017</v>
      </c>
      <c r="F1866" s="102" t="s">
        <v>3745</v>
      </c>
      <c r="G1866" s="1">
        <v>5201</v>
      </c>
      <c r="H1866" s="1">
        <v>4214</v>
      </c>
      <c r="I1866" s="1">
        <v>0</v>
      </c>
      <c r="J1866" s="1">
        <v>4214</v>
      </c>
      <c r="K1866" s="1">
        <v>9415</v>
      </c>
      <c r="L1866" s="1" t="s">
        <v>1244</v>
      </c>
      <c r="M1866" s="1"/>
      <c r="O1866" s="38"/>
      <c r="P1866" s="38"/>
      <c r="AD1866"/>
      <c r="AE1866"/>
    </row>
    <row r="1867" spans="1:31" hidden="1" x14ac:dyDescent="0.35">
      <c r="A1867" s="106">
        <v>44651</v>
      </c>
      <c r="B1867" s="1" t="s">
        <v>2330</v>
      </c>
      <c r="C1867" s="102" t="s">
        <v>3746</v>
      </c>
      <c r="D1867" s="102">
        <v>1454</v>
      </c>
      <c r="E1867" s="1" t="s">
        <v>3017</v>
      </c>
      <c r="F1867" s="102" t="s">
        <v>3542</v>
      </c>
      <c r="G1867" s="1">
        <v>1276</v>
      </c>
      <c r="H1867" s="1">
        <v>638</v>
      </c>
      <c r="I1867" s="1">
        <v>0</v>
      </c>
      <c r="J1867" s="1">
        <v>638</v>
      </c>
      <c r="K1867" s="1">
        <v>1914</v>
      </c>
      <c r="L1867" s="1" t="s">
        <v>1244</v>
      </c>
      <c r="M1867" s="1"/>
      <c r="O1867" s="38"/>
      <c r="P1867" s="38"/>
      <c r="AD1867"/>
      <c r="AE1867"/>
    </row>
    <row r="1868" spans="1:31" hidden="1" x14ac:dyDescent="0.35">
      <c r="A1868" s="106">
        <v>44651</v>
      </c>
      <c r="B1868" s="1" t="s">
        <v>2330</v>
      </c>
      <c r="C1868" s="102" t="s">
        <v>3747</v>
      </c>
      <c r="D1868" s="102">
        <v>1455</v>
      </c>
      <c r="E1868" s="1" t="s">
        <v>3017</v>
      </c>
      <c r="F1868" s="102" t="s">
        <v>3543</v>
      </c>
      <c r="G1868" s="1">
        <v>23947</v>
      </c>
      <c r="H1868" s="1">
        <v>12239</v>
      </c>
      <c r="I1868" s="1">
        <v>0</v>
      </c>
      <c r="J1868" s="1">
        <v>12239</v>
      </c>
      <c r="K1868" s="1">
        <v>36186</v>
      </c>
      <c r="L1868" s="1" t="s">
        <v>1258</v>
      </c>
      <c r="M1868" s="1"/>
      <c r="O1868" s="38"/>
      <c r="P1868" s="38"/>
      <c r="AD1868"/>
      <c r="AE1868"/>
    </row>
    <row r="1869" spans="1:31" hidden="1" x14ac:dyDescent="0.35">
      <c r="A1869" s="106">
        <v>44651</v>
      </c>
      <c r="B1869" s="1" t="s">
        <v>2330</v>
      </c>
      <c r="C1869" s="102" t="s">
        <v>3748</v>
      </c>
      <c r="D1869" s="102">
        <v>1456</v>
      </c>
      <c r="E1869" s="1" t="s">
        <v>3017</v>
      </c>
      <c r="F1869" s="102" t="s">
        <v>3544</v>
      </c>
      <c r="G1869" s="1">
        <v>6949</v>
      </c>
      <c r="H1869" s="1">
        <v>3560</v>
      </c>
      <c r="I1869" s="1">
        <v>0</v>
      </c>
      <c r="J1869" s="1">
        <v>3560</v>
      </c>
      <c r="K1869" s="1">
        <v>10509</v>
      </c>
      <c r="L1869" s="1" t="s">
        <v>1009</v>
      </c>
      <c r="M1869" s="1"/>
      <c r="O1869" s="38"/>
      <c r="P1869" s="38"/>
      <c r="AD1869"/>
      <c r="AE1869"/>
    </row>
    <row r="1870" spans="1:31" hidden="1" x14ac:dyDescent="0.35">
      <c r="A1870" s="106">
        <v>44651</v>
      </c>
      <c r="B1870" s="1" t="s">
        <v>2330</v>
      </c>
      <c r="C1870" s="102" t="s">
        <v>3749</v>
      </c>
      <c r="D1870" s="102">
        <v>1457</v>
      </c>
      <c r="E1870" s="1" t="s">
        <v>3017</v>
      </c>
      <c r="F1870" s="102" t="s">
        <v>3722</v>
      </c>
      <c r="G1870" s="1">
        <v>2940</v>
      </c>
      <c r="H1870" s="1">
        <v>1429</v>
      </c>
      <c r="I1870" s="1">
        <v>0</v>
      </c>
      <c r="J1870" s="1">
        <v>1429</v>
      </c>
      <c r="K1870" s="1">
        <v>4369</v>
      </c>
      <c r="L1870" s="1" t="s">
        <v>1244</v>
      </c>
      <c r="M1870" s="1"/>
      <c r="O1870" s="38"/>
      <c r="P1870" s="38"/>
      <c r="AD1870"/>
      <c r="AE1870"/>
    </row>
    <row r="1871" spans="1:31" hidden="1" x14ac:dyDescent="0.35">
      <c r="A1871" s="106">
        <v>44651</v>
      </c>
      <c r="B1871" s="1" t="s">
        <v>2330</v>
      </c>
      <c r="C1871" s="102" t="s">
        <v>3750</v>
      </c>
      <c r="D1871" s="102">
        <v>1458</v>
      </c>
      <c r="E1871" s="1" t="s">
        <v>3017</v>
      </c>
      <c r="F1871" s="102" t="s">
        <v>3751</v>
      </c>
      <c r="G1871" s="1">
        <v>674</v>
      </c>
      <c r="H1871" s="1">
        <v>337</v>
      </c>
      <c r="I1871" s="1">
        <v>0</v>
      </c>
      <c r="J1871" s="1">
        <v>337</v>
      </c>
      <c r="K1871" s="1">
        <v>1011</v>
      </c>
      <c r="L1871" s="1" t="s">
        <v>1244</v>
      </c>
      <c r="M1871" s="1"/>
      <c r="O1871" s="38"/>
      <c r="P1871" s="38"/>
      <c r="AD1871"/>
      <c r="AE1871"/>
    </row>
    <row r="1872" spans="1:31" hidden="1" x14ac:dyDescent="0.35">
      <c r="A1872" s="106">
        <v>44651</v>
      </c>
      <c r="B1872" s="1" t="s">
        <v>2330</v>
      </c>
      <c r="C1872" s="102" t="s">
        <v>3752</v>
      </c>
      <c r="D1872" s="102">
        <v>1462</v>
      </c>
      <c r="E1872" s="1" t="s">
        <v>3017</v>
      </c>
      <c r="F1872" s="102" t="s">
        <v>3753</v>
      </c>
      <c r="G1872" s="1">
        <v>804</v>
      </c>
      <c r="H1872" s="1">
        <v>402</v>
      </c>
      <c r="I1872" s="1">
        <v>0</v>
      </c>
      <c r="J1872" s="1">
        <v>402</v>
      </c>
      <c r="K1872" s="1">
        <v>1206</v>
      </c>
      <c r="L1872" s="1" t="s">
        <v>1255</v>
      </c>
      <c r="M1872" s="1"/>
      <c r="O1872" s="38"/>
      <c r="P1872" s="38"/>
      <c r="AD1872"/>
      <c r="AE1872"/>
    </row>
    <row r="1873" spans="1:31" hidden="1" x14ac:dyDescent="0.35">
      <c r="A1873" s="106">
        <v>44651</v>
      </c>
      <c r="B1873" s="1" t="s">
        <v>2330</v>
      </c>
      <c r="C1873" s="102" t="s">
        <v>3754</v>
      </c>
      <c r="D1873" s="102">
        <v>1466</v>
      </c>
      <c r="E1873" s="1" t="s">
        <v>3017</v>
      </c>
      <c r="F1873" s="102" t="s">
        <v>3692</v>
      </c>
      <c r="G1873" s="1">
        <v>216</v>
      </c>
      <c r="H1873" s="1">
        <v>206</v>
      </c>
      <c r="I1873" s="1">
        <v>0</v>
      </c>
      <c r="J1873" s="1">
        <v>206</v>
      </c>
      <c r="K1873" s="1">
        <v>422</v>
      </c>
      <c r="L1873" s="1" t="s">
        <v>1244</v>
      </c>
      <c r="M1873" s="1"/>
      <c r="O1873" s="38"/>
      <c r="P1873" s="38"/>
      <c r="AD1873"/>
      <c r="AE1873"/>
    </row>
    <row r="1874" spans="1:31" hidden="1" x14ac:dyDescent="0.35">
      <c r="A1874" s="106">
        <v>44651</v>
      </c>
      <c r="B1874" s="1" t="s">
        <v>2330</v>
      </c>
      <c r="C1874" s="102" t="s">
        <v>3755</v>
      </c>
      <c r="D1874" s="102">
        <v>1470</v>
      </c>
      <c r="E1874" s="1" t="s">
        <v>3017</v>
      </c>
      <c r="F1874" s="102" t="s">
        <v>3549</v>
      </c>
      <c r="G1874" s="1">
        <v>2622</v>
      </c>
      <c r="H1874" s="1">
        <v>1311</v>
      </c>
      <c r="I1874" s="1">
        <v>0</v>
      </c>
      <c r="J1874" s="1">
        <v>1311</v>
      </c>
      <c r="K1874" s="1">
        <v>3933</v>
      </c>
      <c r="L1874" s="1" t="s">
        <v>1244</v>
      </c>
      <c r="M1874" s="1"/>
      <c r="O1874" s="38"/>
      <c r="P1874" s="38"/>
      <c r="AD1874"/>
      <c r="AE1874"/>
    </row>
    <row r="1875" spans="1:31" hidden="1" x14ac:dyDescent="0.35">
      <c r="A1875" s="106">
        <v>44651</v>
      </c>
      <c r="B1875" s="1"/>
      <c r="C1875" s="102" t="s">
        <v>3756</v>
      </c>
      <c r="D1875" s="102">
        <v>1474</v>
      </c>
      <c r="E1875" s="1" t="s">
        <v>3016</v>
      </c>
      <c r="F1875" s="102" t="s">
        <v>3696</v>
      </c>
      <c r="G1875" s="1">
        <v>136401</v>
      </c>
      <c r="H1875" s="1">
        <v>42123</v>
      </c>
      <c r="I1875" s="1">
        <v>0</v>
      </c>
      <c r="J1875" s="1">
        <v>42123</v>
      </c>
      <c r="K1875" s="1">
        <v>178524</v>
      </c>
      <c r="L1875" s="1"/>
      <c r="M1875" s="1"/>
      <c r="O1875" s="38"/>
      <c r="P1875" s="38"/>
      <c r="AD1875"/>
      <c r="AE1875"/>
    </row>
    <row r="1876" spans="1:31" hidden="1" x14ac:dyDescent="0.35">
      <c r="A1876" s="106">
        <v>44651</v>
      </c>
      <c r="B1876" s="1" t="s">
        <v>2331</v>
      </c>
      <c r="C1876" s="102" t="s">
        <v>3757</v>
      </c>
      <c r="D1876" s="102">
        <v>1475</v>
      </c>
      <c r="E1876" s="1" t="s">
        <v>3017</v>
      </c>
      <c r="F1876" s="102" t="s">
        <v>3551</v>
      </c>
      <c r="G1876" s="1">
        <v>31988</v>
      </c>
      <c r="H1876" s="1">
        <v>13115</v>
      </c>
      <c r="I1876" s="1">
        <v>0</v>
      </c>
      <c r="J1876" s="1">
        <v>13115</v>
      </c>
      <c r="K1876" s="1">
        <v>45103</v>
      </c>
      <c r="L1876" s="1" t="s">
        <v>1247</v>
      </c>
      <c r="M1876" s="1"/>
      <c r="O1876" s="38"/>
      <c r="P1876" s="38"/>
      <c r="AD1876"/>
      <c r="AE1876"/>
    </row>
    <row r="1877" spans="1:31" hidden="1" x14ac:dyDescent="0.35">
      <c r="A1877" s="106">
        <v>44651</v>
      </c>
      <c r="B1877" s="1" t="s">
        <v>2331</v>
      </c>
      <c r="C1877" s="102" t="s">
        <v>3758</v>
      </c>
      <c r="D1877" s="102">
        <v>1476</v>
      </c>
      <c r="E1877" s="1" t="s">
        <v>3017</v>
      </c>
      <c r="F1877" s="102" t="s">
        <v>3730</v>
      </c>
      <c r="G1877" s="1">
        <v>44781</v>
      </c>
      <c r="H1877" s="1">
        <v>0</v>
      </c>
      <c r="I1877" s="1">
        <v>0</v>
      </c>
      <c r="J1877" s="1">
        <v>0</v>
      </c>
      <c r="K1877" s="1">
        <v>44781</v>
      </c>
      <c r="L1877" s="1" t="s">
        <v>1182</v>
      </c>
      <c r="M1877" s="1"/>
      <c r="O1877" s="38"/>
      <c r="P1877" s="38"/>
      <c r="AD1877"/>
      <c r="AE1877"/>
    </row>
    <row r="1878" spans="1:31" hidden="1" x14ac:dyDescent="0.35">
      <c r="A1878" s="106">
        <v>44651</v>
      </c>
      <c r="B1878" s="1" t="s">
        <v>2331</v>
      </c>
      <c r="C1878" s="102" t="s">
        <v>3760</v>
      </c>
      <c r="D1878" s="102">
        <v>1478</v>
      </c>
      <c r="E1878" s="1" t="s">
        <v>3017</v>
      </c>
      <c r="F1878" s="102" t="s">
        <v>3761</v>
      </c>
      <c r="G1878" s="1">
        <v>8016</v>
      </c>
      <c r="H1878" s="1">
        <v>2279</v>
      </c>
      <c r="I1878" s="1">
        <v>0</v>
      </c>
      <c r="J1878" s="1">
        <v>2279</v>
      </c>
      <c r="K1878" s="1">
        <v>10295</v>
      </c>
      <c r="L1878" s="1" t="s">
        <v>1182</v>
      </c>
      <c r="M1878" s="1"/>
      <c r="O1878" s="38"/>
      <c r="P1878" s="38"/>
      <c r="AD1878"/>
      <c r="AE1878"/>
    </row>
    <row r="1879" spans="1:31" hidden="1" x14ac:dyDescent="0.35">
      <c r="A1879" s="106">
        <v>44651</v>
      </c>
      <c r="B1879" s="1" t="s">
        <v>2332</v>
      </c>
      <c r="C1879" s="102" t="s">
        <v>3665</v>
      </c>
      <c r="D1879" s="102">
        <v>2000</v>
      </c>
      <c r="E1879" s="1" t="s">
        <v>3017</v>
      </c>
      <c r="F1879" s="102" t="s">
        <v>3555</v>
      </c>
      <c r="G1879" s="1">
        <v>51616</v>
      </c>
      <c r="H1879" s="1">
        <v>26729</v>
      </c>
      <c r="I1879" s="1">
        <v>0</v>
      </c>
      <c r="J1879" s="1">
        <v>26729</v>
      </c>
      <c r="K1879" s="1">
        <v>78345</v>
      </c>
      <c r="L1879" s="1" t="s">
        <v>1183</v>
      </c>
      <c r="M1879" s="1"/>
      <c r="O1879" s="38"/>
      <c r="P1879" s="38"/>
      <c r="AD1879"/>
      <c r="AE1879"/>
    </row>
    <row r="1880" spans="1:31" hidden="1" x14ac:dyDescent="0.35">
      <c r="A1880" s="106">
        <v>44651</v>
      </c>
      <c r="B1880" s="1"/>
      <c r="C1880" s="102" t="s">
        <v>3762</v>
      </c>
      <c r="D1880" s="102">
        <v>1480</v>
      </c>
      <c r="E1880" s="1" t="s">
        <v>3016</v>
      </c>
      <c r="F1880" s="102" t="s">
        <v>3705</v>
      </c>
      <c r="G1880" s="1">
        <v>12873</v>
      </c>
      <c r="H1880" s="1">
        <v>7435</v>
      </c>
      <c r="I1880" s="1">
        <v>0</v>
      </c>
      <c r="J1880" s="1">
        <v>7435</v>
      </c>
      <c r="K1880" s="1">
        <v>20308</v>
      </c>
      <c r="L1880" s="1"/>
      <c r="M1880" s="1"/>
      <c r="O1880" s="38"/>
      <c r="P1880" s="38"/>
      <c r="AD1880"/>
      <c r="AE1880"/>
    </row>
    <row r="1881" spans="1:31" hidden="1" x14ac:dyDescent="0.35">
      <c r="A1881" s="106">
        <v>44651</v>
      </c>
      <c r="B1881" s="1" t="s">
        <v>2334</v>
      </c>
      <c r="C1881" s="102" t="s">
        <v>3763</v>
      </c>
      <c r="D1881" s="102">
        <v>1488</v>
      </c>
      <c r="E1881" s="1" t="s">
        <v>3017</v>
      </c>
      <c r="F1881" s="102" t="s">
        <v>3707</v>
      </c>
      <c r="G1881" s="1">
        <v>12873</v>
      </c>
      <c r="H1881" s="1">
        <v>7435</v>
      </c>
      <c r="I1881" s="1">
        <v>0</v>
      </c>
      <c r="J1881" s="1">
        <v>7435</v>
      </c>
      <c r="K1881" s="1">
        <v>20308</v>
      </c>
      <c r="L1881" s="1" t="s">
        <v>1247</v>
      </c>
      <c r="M1881" s="1"/>
      <c r="O1881" s="38"/>
      <c r="P1881" s="38"/>
      <c r="AD1881"/>
      <c r="AE1881"/>
    </row>
    <row r="1882" spans="1:31" hidden="1" x14ac:dyDescent="0.35">
      <c r="A1882" s="106">
        <v>44651</v>
      </c>
      <c r="B1882" s="1"/>
      <c r="C1882" s="102" t="s">
        <v>3904</v>
      </c>
      <c r="D1882" s="102">
        <v>1491</v>
      </c>
      <c r="E1882" s="1" t="s">
        <v>3016</v>
      </c>
      <c r="F1882" s="102" t="s">
        <v>4043</v>
      </c>
      <c r="G1882" s="1">
        <v>45769</v>
      </c>
      <c r="H1882" s="1">
        <v>45387</v>
      </c>
      <c r="I1882" s="1">
        <v>0</v>
      </c>
      <c r="J1882" s="1">
        <v>45387</v>
      </c>
      <c r="K1882" s="1">
        <v>91156</v>
      </c>
      <c r="L1882" s="1"/>
      <c r="M1882" s="1"/>
      <c r="O1882" s="38"/>
      <c r="P1882" s="38"/>
      <c r="AD1882"/>
      <c r="AE1882"/>
    </row>
    <row r="1883" spans="1:31" hidden="1" x14ac:dyDescent="0.35">
      <c r="A1883" s="106">
        <v>44651</v>
      </c>
      <c r="B1883" s="1"/>
      <c r="C1883" s="102" t="s">
        <v>3906</v>
      </c>
      <c r="D1883" s="102">
        <v>1492</v>
      </c>
      <c r="E1883" s="1" t="s">
        <v>3016</v>
      </c>
      <c r="F1883" s="102" t="s">
        <v>3672</v>
      </c>
      <c r="G1883" s="1">
        <v>272</v>
      </c>
      <c r="H1883" s="1">
        <v>144</v>
      </c>
      <c r="I1883" s="1">
        <v>0</v>
      </c>
      <c r="J1883" s="1">
        <v>144</v>
      </c>
      <c r="K1883" s="1">
        <v>416</v>
      </c>
      <c r="L1883" s="1"/>
      <c r="M1883" s="1"/>
      <c r="O1883" s="38"/>
      <c r="P1883" s="38"/>
      <c r="AD1883"/>
      <c r="AE1883"/>
    </row>
    <row r="1884" spans="1:31" hidden="1" x14ac:dyDescent="0.35">
      <c r="A1884" s="106">
        <v>44651</v>
      </c>
      <c r="B1884" s="1" t="s">
        <v>2330</v>
      </c>
      <c r="C1884" s="102" t="s">
        <v>3907</v>
      </c>
      <c r="D1884" s="102">
        <v>1493</v>
      </c>
      <c r="E1884" s="1" t="s">
        <v>3017</v>
      </c>
      <c r="F1884" s="102" t="s">
        <v>3535</v>
      </c>
      <c r="G1884" s="1">
        <v>107</v>
      </c>
      <c r="H1884" s="1">
        <v>52</v>
      </c>
      <c r="I1884" s="1">
        <v>0</v>
      </c>
      <c r="J1884" s="1">
        <v>52</v>
      </c>
      <c r="K1884" s="1">
        <v>159</v>
      </c>
      <c r="L1884" s="1" t="s">
        <v>1244</v>
      </c>
      <c r="M1884" s="1"/>
      <c r="O1884" s="38"/>
      <c r="P1884" s="38"/>
      <c r="AD1884"/>
      <c r="AE1884"/>
    </row>
    <row r="1885" spans="1:31" hidden="1" x14ac:dyDescent="0.35">
      <c r="A1885" s="106">
        <v>44651</v>
      </c>
      <c r="B1885" s="1" t="s">
        <v>2330</v>
      </c>
      <c r="C1885" s="102" t="s">
        <v>3908</v>
      </c>
      <c r="D1885" s="102">
        <v>1494</v>
      </c>
      <c r="E1885" s="1" t="s">
        <v>3017</v>
      </c>
      <c r="F1885" s="102" t="s">
        <v>3536</v>
      </c>
      <c r="G1885" s="1">
        <v>34</v>
      </c>
      <c r="H1885" s="1">
        <v>21</v>
      </c>
      <c r="I1885" s="1">
        <v>0</v>
      </c>
      <c r="J1885" s="1">
        <v>21</v>
      </c>
      <c r="K1885" s="1">
        <v>55</v>
      </c>
      <c r="L1885" s="1" t="s">
        <v>1244</v>
      </c>
      <c r="M1885" s="1"/>
      <c r="O1885" s="38"/>
      <c r="P1885" s="38"/>
      <c r="AD1885"/>
      <c r="AE1885"/>
    </row>
    <row r="1886" spans="1:31" hidden="1" x14ac:dyDescent="0.35">
      <c r="A1886" s="106">
        <v>44651</v>
      </c>
      <c r="B1886" s="1" t="s">
        <v>2330</v>
      </c>
      <c r="C1886" s="102" t="s">
        <v>3909</v>
      </c>
      <c r="D1886" s="102">
        <v>1495</v>
      </c>
      <c r="E1886" s="1" t="s">
        <v>3017</v>
      </c>
      <c r="F1886" s="102" t="s">
        <v>3537</v>
      </c>
      <c r="G1886" s="1">
        <v>3</v>
      </c>
      <c r="H1886" s="1">
        <v>3</v>
      </c>
      <c r="I1886" s="1">
        <v>0</v>
      </c>
      <c r="J1886" s="1">
        <v>3</v>
      </c>
      <c r="K1886" s="1">
        <v>6</v>
      </c>
      <c r="L1886" s="1" t="s">
        <v>1244</v>
      </c>
      <c r="M1886" s="1"/>
      <c r="O1886" s="38"/>
      <c r="P1886" s="38"/>
      <c r="AD1886"/>
      <c r="AE1886"/>
    </row>
    <row r="1887" spans="1:31" hidden="1" x14ac:dyDescent="0.35">
      <c r="A1887" s="106">
        <v>44651</v>
      </c>
      <c r="B1887" s="1" t="s">
        <v>2330</v>
      </c>
      <c r="C1887" s="102" t="s">
        <v>3911</v>
      </c>
      <c r="D1887" s="102">
        <v>1498</v>
      </c>
      <c r="E1887" s="1" t="s">
        <v>3017</v>
      </c>
      <c r="F1887" s="102" t="s">
        <v>3539</v>
      </c>
      <c r="G1887" s="1">
        <v>8</v>
      </c>
      <c r="H1887" s="1">
        <v>4</v>
      </c>
      <c r="I1887" s="1">
        <v>0</v>
      </c>
      <c r="J1887" s="1">
        <v>4</v>
      </c>
      <c r="K1887" s="1">
        <v>12</v>
      </c>
      <c r="L1887" s="1" t="s">
        <v>1244</v>
      </c>
      <c r="M1887" s="1"/>
      <c r="O1887" s="38"/>
      <c r="P1887" s="38"/>
      <c r="AD1887"/>
      <c r="AE1887"/>
    </row>
    <row r="1888" spans="1:31" hidden="1" x14ac:dyDescent="0.35">
      <c r="A1888" s="106">
        <v>44651</v>
      </c>
      <c r="B1888" s="1" t="s">
        <v>2330</v>
      </c>
      <c r="C1888" s="102" t="s">
        <v>3912</v>
      </c>
      <c r="D1888" s="102">
        <v>1499</v>
      </c>
      <c r="E1888" s="1" t="s">
        <v>3017</v>
      </c>
      <c r="F1888" s="102" t="s">
        <v>3540</v>
      </c>
      <c r="G1888" s="1">
        <v>11</v>
      </c>
      <c r="H1888" s="1">
        <v>4</v>
      </c>
      <c r="I1888" s="1">
        <v>0</v>
      </c>
      <c r="J1888" s="1">
        <v>4</v>
      </c>
      <c r="K1888" s="1">
        <v>15</v>
      </c>
      <c r="L1888" s="1" t="s">
        <v>1244</v>
      </c>
      <c r="M1888" s="1"/>
      <c r="O1888" s="38"/>
      <c r="P1888" s="38"/>
      <c r="AD1888"/>
      <c r="AE1888"/>
    </row>
    <row r="1889" spans="1:31" hidden="1" x14ac:dyDescent="0.35">
      <c r="A1889" s="106">
        <v>44651</v>
      </c>
      <c r="B1889" s="1" t="s">
        <v>2330</v>
      </c>
      <c r="C1889" s="102" t="s">
        <v>3913</v>
      </c>
      <c r="D1889" s="102">
        <v>1500</v>
      </c>
      <c r="E1889" s="1" t="s">
        <v>3017</v>
      </c>
      <c r="F1889" s="102" t="s">
        <v>3914</v>
      </c>
      <c r="G1889" s="1">
        <v>13</v>
      </c>
      <c r="H1889" s="1">
        <v>10</v>
      </c>
      <c r="I1889" s="1">
        <v>0</v>
      </c>
      <c r="J1889" s="1">
        <v>10</v>
      </c>
      <c r="K1889" s="1">
        <v>23</v>
      </c>
      <c r="L1889" s="1" t="s">
        <v>1244</v>
      </c>
      <c r="M1889" s="1"/>
      <c r="O1889" s="38"/>
      <c r="P1889" s="38"/>
      <c r="AD1889"/>
      <c r="AE1889"/>
    </row>
    <row r="1890" spans="1:31" hidden="1" x14ac:dyDescent="0.35">
      <c r="A1890" s="106">
        <v>44651</v>
      </c>
      <c r="B1890" s="1" t="s">
        <v>2330</v>
      </c>
      <c r="C1890" s="102" t="s">
        <v>3915</v>
      </c>
      <c r="D1890" s="102">
        <v>1501</v>
      </c>
      <c r="E1890" s="1" t="s">
        <v>3017</v>
      </c>
      <c r="F1890" s="102" t="s">
        <v>3916</v>
      </c>
      <c r="G1890" s="1">
        <v>4</v>
      </c>
      <c r="H1890" s="1">
        <v>2</v>
      </c>
      <c r="I1890" s="1">
        <v>0</v>
      </c>
      <c r="J1890" s="1">
        <v>2</v>
      </c>
      <c r="K1890" s="1">
        <v>6</v>
      </c>
      <c r="L1890" s="1" t="s">
        <v>1244</v>
      </c>
      <c r="M1890" s="1"/>
      <c r="O1890" s="38"/>
      <c r="P1890" s="38"/>
      <c r="AD1890"/>
      <c r="AE1890"/>
    </row>
    <row r="1891" spans="1:31" hidden="1" x14ac:dyDescent="0.35">
      <c r="A1891" s="106">
        <v>44651</v>
      </c>
      <c r="B1891" s="1" t="s">
        <v>2330</v>
      </c>
      <c r="C1891" s="102" t="s">
        <v>3917</v>
      </c>
      <c r="D1891" s="102">
        <v>1504</v>
      </c>
      <c r="E1891" s="1" t="s">
        <v>3017</v>
      </c>
      <c r="F1891" s="102" t="s">
        <v>3722</v>
      </c>
      <c r="G1891" s="1">
        <v>7</v>
      </c>
      <c r="H1891" s="1">
        <v>3</v>
      </c>
      <c r="I1891" s="1">
        <v>0</v>
      </c>
      <c r="J1891" s="1">
        <v>3</v>
      </c>
      <c r="K1891" s="1">
        <v>10</v>
      </c>
      <c r="L1891" s="1" t="s">
        <v>1244</v>
      </c>
      <c r="M1891" s="1"/>
      <c r="O1891" s="38"/>
      <c r="P1891" s="38"/>
      <c r="AD1891"/>
      <c r="AE1891"/>
    </row>
    <row r="1892" spans="1:31" hidden="1" x14ac:dyDescent="0.35">
      <c r="A1892" s="106">
        <v>44651</v>
      </c>
      <c r="B1892" s="1" t="s">
        <v>2330</v>
      </c>
      <c r="C1892" s="102" t="s">
        <v>3918</v>
      </c>
      <c r="D1892" s="102">
        <v>1505</v>
      </c>
      <c r="E1892" s="1" t="s">
        <v>3017</v>
      </c>
      <c r="F1892" s="102" t="s">
        <v>3543</v>
      </c>
      <c r="G1892" s="1">
        <v>58</v>
      </c>
      <c r="H1892" s="1">
        <v>30</v>
      </c>
      <c r="I1892" s="1">
        <v>0</v>
      </c>
      <c r="J1892" s="1">
        <v>30</v>
      </c>
      <c r="K1892" s="1">
        <v>88</v>
      </c>
      <c r="L1892" s="1" t="s">
        <v>1258</v>
      </c>
      <c r="M1892" s="1"/>
      <c r="O1892" s="38"/>
      <c r="P1892" s="38"/>
      <c r="AD1892"/>
      <c r="AE1892"/>
    </row>
    <row r="1893" spans="1:31" hidden="1" x14ac:dyDescent="0.35">
      <c r="A1893" s="106">
        <v>44651</v>
      </c>
      <c r="B1893" s="1" t="s">
        <v>2330</v>
      </c>
      <c r="C1893" s="102" t="s">
        <v>3919</v>
      </c>
      <c r="D1893" s="102">
        <v>1506</v>
      </c>
      <c r="E1893" s="1" t="s">
        <v>3017</v>
      </c>
      <c r="F1893" s="102" t="s">
        <v>3544</v>
      </c>
      <c r="G1893" s="1">
        <v>17</v>
      </c>
      <c r="H1893" s="1">
        <v>9</v>
      </c>
      <c r="I1893" s="1">
        <v>0</v>
      </c>
      <c r="J1893" s="1">
        <v>9</v>
      </c>
      <c r="K1893" s="1">
        <v>26</v>
      </c>
      <c r="L1893" s="1" t="s">
        <v>1009</v>
      </c>
      <c r="M1893" s="1"/>
      <c r="O1893" s="38"/>
      <c r="P1893" s="38"/>
      <c r="AD1893"/>
      <c r="AE1893"/>
    </row>
    <row r="1894" spans="1:31" hidden="1" x14ac:dyDescent="0.35">
      <c r="A1894" s="106">
        <v>44651</v>
      </c>
      <c r="B1894" s="1" t="s">
        <v>2330</v>
      </c>
      <c r="C1894" s="102" t="s">
        <v>3920</v>
      </c>
      <c r="D1894" s="102">
        <v>1507</v>
      </c>
      <c r="E1894" s="1" t="s">
        <v>3017</v>
      </c>
      <c r="F1894" s="102" t="s">
        <v>3751</v>
      </c>
      <c r="G1894" s="1">
        <v>2</v>
      </c>
      <c r="H1894" s="1">
        <v>1</v>
      </c>
      <c r="I1894" s="1">
        <v>0</v>
      </c>
      <c r="J1894" s="1">
        <v>1</v>
      </c>
      <c r="K1894" s="1">
        <v>3</v>
      </c>
      <c r="L1894" s="1" t="s">
        <v>1244</v>
      </c>
      <c r="M1894" s="1"/>
      <c r="O1894" s="38"/>
      <c r="P1894" s="38"/>
      <c r="AD1894"/>
      <c r="AE1894"/>
    </row>
    <row r="1895" spans="1:31" hidden="1" x14ac:dyDescent="0.35">
      <c r="A1895" s="106">
        <v>44651</v>
      </c>
      <c r="B1895" s="1" t="s">
        <v>2330</v>
      </c>
      <c r="C1895" s="102" t="s">
        <v>3921</v>
      </c>
      <c r="D1895" s="102">
        <v>1508</v>
      </c>
      <c r="E1895" s="1" t="s">
        <v>3017</v>
      </c>
      <c r="F1895" s="102" t="s">
        <v>3547</v>
      </c>
      <c r="G1895" s="1">
        <v>2</v>
      </c>
      <c r="H1895" s="1">
        <v>1</v>
      </c>
      <c r="I1895" s="1">
        <v>0</v>
      </c>
      <c r="J1895" s="1">
        <v>1</v>
      </c>
      <c r="K1895" s="1">
        <v>3</v>
      </c>
      <c r="L1895" s="1" t="s">
        <v>1244</v>
      </c>
      <c r="M1895" s="1"/>
      <c r="O1895" s="38"/>
      <c r="P1895" s="38"/>
      <c r="AD1895"/>
      <c r="AE1895"/>
    </row>
    <row r="1896" spans="1:31" hidden="1" x14ac:dyDescent="0.35">
      <c r="A1896" s="106">
        <v>44651</v>
      </c>
      <c r="B1896" s="1" t="s">
        <v>2330</v>
      </c>
      <c r="C1896" s="102" t="s">
        <v>3922</v>
      </c>
      <c r="D1896" s="102">
        <v>1509</v>
      </c>
      <c r="E1896" s="1" t="s">
        <v>3017</v>
      </c>
      <c r="F1896" s="102" t="s">
        <v>3923</v>
      </c>
      <c r="G1896" s="1">
        <v>0</v>
      </c>
      <c r="H1896" s="1">
        <v>1</v>
      </c>
      <c r="I1896" s="1">
        <v>0</v>
      </c>
      <c r="J1896" s="1">
        <v>1</v>
      </c>
      <c r="K1896" s="1">
        <v>1</v>
      </c>
      <c r="L1896" s="1" t="s">
        <v>1244</v>
      </c>
      <c r="M1896" s="1"/>
      <c r="O1896" s="38"/>
      <c r="P1896" s="38"/>
      <c r="AD1896"/>
      <c r="AE1896"/>
    </row>
    <row r="1897" spans="1:31" hidden="1" x14ac:dyDescent="0.35">
      <c r="A1897" s="106">
        <v>44651</v>
      </c>
      <c r="B1897" s="1" t="s">
        <v>2330</v>
      </c>
      <c r="C1897" s="102" t="s">
        <v>3924</v>
      </c>
      <c r="D1897" s="102">
        <v>1512</v>
      </c>
      <c r="E1897" s="1" t="s">
        <v>3017</v>
      </c>
      <c r="F1897" s="102" t="s">
        <v>3549</v>
      </c>
      <c r="G1897" s="1">
        <v>6</v>
      </c>
      <c r="H1897" s="1">
        <v>3</v>
      </c>
      <c r="I1897" s="1">
        <v>0</v>
      </c>
      <c r="J1897" s="1">
        <v>3</v>
      </c>
      <c r="K1897" s="1">
        <v>9</v>
      </c>
      <c r="L1897" s="1" t="s">
        <v>1255</v>
      </c>
      <c r="M1897" s="1"/>
      <c r="O1897" s="38"/>
      <c r="P1897" s="38"/>
      <c r="AD1897"/>
      <c r="AE1897"/>
    </row>
    <row r="1898" spans="1:31" hidden="1" x14ac:dyDescent="0.35">
      <c r="A1898" s="106">
        <v>44651</v>
      </c>
      <c r="B1898" s="1"/>
      <c r="C1898" s="102" t="s">
        <v>3925</v>
      </c>
      <c r="D1898" s="102">
        <v>1524</v>
      </c>
      <c r="E1898" s="1" t="s">
        <v>3016</v>
      </c>
      <c r="F1898" s="102" t="s">
        <v>3696</v>
      </c>
      <c r="G1898" s="1">
        <v>45466</v>
      </c>
      <c r="H1898" s="1">
        <v>45225</v>
      </c>
      <c r="I1898" s="1">
        <v>0</v>
      </c>
      <c r="J1898" s="1">
        <v>45225</v>
      </c>
      <c r="K1898" s="1">
        <v>90691</v>
      </c>
      <c r="L1898" s="1"/>
      <c r="M1898" s="1"/>
      <c r="O1898" s="38"/>
      <c r="P1898" s="38"/>
      <c r="AD1898"/>
      <c r="AE1898"/>
    </row>
    <row r="1899" spans="1:31" hidden="1" x14ac:dyDescent="0.35">
      <c r="A1899" s="106">
        <v>44651</v>
      </c>
      <c r="B1899" s="1" t="s">
        <v>2331</v>
      </c>
      <c r="C1899" s="102" t="s">
        <v>3926</v>
      </c>
      <c r="D1899" s="102">
        <v>1525</v>
      </c>
      <c r="E1899" s="1" t="s">
        <v>3017</v>
      </c>
      <c r="F1899" s="102" t="s">
        <v>3551</v>
      </c>
      <c r="G1899" s="1">
        <v>78</v>
      </c>
      <c r="H1899" s="1">
        <v>32</v>
      </c>
      <c r="I1899" s="1">
        <v>0</v>
      </c>
      <c r="J1899" s="1">
        <v>32</v>
      </c>
      <c r="K1899" s="1">
        <v>110</v>
      </c>
      <c r="L1899" s="1" t="s">
        <v>1247</v>
      </c>
      <c r="M1899" s="1"/>
      <c r="O1899" s="38"/>
      <c r="P1899" s="38"/>
      <c r="AD1899"/>
      <c r="AE1899"/>
    </row>
    <row r="1900" spans="1:31" hidden="1" x14ac:dyDescent="0.35">
      <c r="A1900" s="106">
        <v>44651</v>
      </c>
      <c r="B1900" s="1" t="s">
        <v>2331</v>
      </c>
      <c r="C1900" s="102" t="s">
        <v>3927</v>
      </c>
      <c r="D1900" s="102">
        <v>1526</v>
      </c>
      <c r="E1900" s="1" t="s">
        <v>3017</v>
      </c>
      <c r="F1900" s="102" t="s">
        <v>3730</v>
      </c>
      <c r="G1900" s="1">
        <v>44985</v>
      </c>
      <c r="H1900" s="1">
        <v>44864</v>
      </c>
      <c r="I1900" s="1">
        <v>0</v>
      </c>
      <c r="J1900" s="1">
        <v>44864</v>
      </c>
      <c r="K1900" s="1">
        <v>89849</v>
      </c>
      <c r="L1900" s="1" t="s">
        <v>1182</v>
      </c>
      <c r="M1900" s="1"/>
      <c r="O1900" s="38"/>
      <c r="P1900" s="38"/>
      <c r="AD1900"/>
      <c r="AE1900"/>
    </row>
    <row r="1901" spans="1:31" hidden="1" x14ac:dyDescent="0.35">
      <c r="A1901" s="106">
        <v>44651</v>
      </c>
      <c r="B1901" s="1" t="s">
        <v>2331</v>
      </c>
      <c r="C1901" s="102" t="s">
        <v>3928</v>
      </c>
      <c r="D1901" s="102">
        <v>1527</v>
      </c>
      <c r="E1901" s="1" t="s">
        <v>3017</v>
      </c>
      <c r="F1901" s="102" t="s">
        <v>3590</v>
      </c>
      <c r="G1901" s="1">
        <v>258</v>
      </c>
      <c r="H1901" s="1">
        <v>258</v>
      </c>
      <c r="I1901" s="1">
        <v>0</v>
      </c>
      <c r="J1901" s="1">
        <v>258</v>
      </c>
      <c r="K1901" s="1">
        <v>516</v>
      </c>
      <c r="L1901" s="1" t="s">
        <v>1182</v>
      </c>
      <c r="M1901" s="1"/>
      <c r="O1901" s="38"/>
      <c r="P1901" s="38"/>
      <c r="AD1901"/>
      <c r="AE1901"/>
    </row>
    <row r="1902" spans="1:31" hidden="1" x14ac:dyDescent="0.35">
      <c r="A1902" s="106">
        <v>44651</v>
      </c>
      <c r="B1902" s="1" t="s">
        <v>2331</v>
      </c>
      <c r="C1902" s="102" t="s">
        <v>3929</v>
      </c>
      <c r="D1902" s="102">
        <v>1528</v>
      </c>
      <c r="E1902" s="1" t="s">
        <v>3017</v>
      </c>
      <c r="F1902" s="102" t="s">
        <v>3555</v>
      </c>
      <c r="G1902" s="1">
        <v>126</v>
      </c>
      <c r="H1902" s="1">
        <v>65</v>
      </c>
      <c r="I1902" s="1">
        <v>0</v>
      </c>
      <c r="J1902" s="1">
        <v>65</v>
      </c>
      <c r="K1902" s="1">
        <v>191</v>
      </c>
      <c r="L1902" s="1" t="s">
        <v>1182</v>
      </c>
      <c r="M1902" s="1"/>
      <c r="O1902" s="38"/>
      <c r="P1902" s="38"/>
      <c r="AD1902"/>
      <c r="AE1902"/>
    </row>
    <row r="1903" spans="1:31" hidden="1" x14ac:dyDescent="0.35">
      <c r="A1903" s="106">
        <v>44651</v>
      </c>
      <c r="B1903" s="1" t="s">
        <v>2331</v>
      </c>
      <c r="C1903" s="102" t="s">
        <v>3971</v>
      </c>
      <c r="D1903" s="102">
        <v>2068</v>
      </c>
      <c r="E1903" s="1" t="s">
        <v>3017</v>
      </c>
      <c r="F1903" s="102" t="s">
        <v>3964</v>
      </c>
      <c r="G1903" s="1">
        <v>19</v>
      </c>
      <c r="H1903" s="1">
        <v>6</v>
      </c>
      <c r="I1903" s="1">
        <v>0</v>
      </c>
      <c r="J1903" s="1">
        <v>6</v>
      </c>
      <c r="K1903" s="1">
        <v>25</v>
      </c>
      <c r="L1903" s="1" t="s">
        <v>1182</v>
      </c>
      <c r="M1903" s="1"/>
      <c r="O1903" s="38"/>
      <c r="P1903" s="38"/>
      <c r="AD1903"/>
      <c r="AE1903"/>
    </row>
    <row r="1904" spans="1:31" hidden="1" x14ac:dyDescent="0.35">
      <c r="A1904" s="106">
        <v>44651</v>
      </c>
      <c r="B1904" s="1"/>
      <c r="C1904" s="102" t="s">
        <v>3930</v>
      </c>
      <c r="D1904" s="102">
        <v>1530</v>
      </c>
      <c r="E1904" s="1" t="s">
        <v>3016</v>
      </c>
      <c r="F1904" s="102" t="s">
        <v>3705</v>
      </c>
      <c r="G1904" s="1">
        <v>31</v>
      </c>
      <c r="H1904" s="1">
        <v>18</v>
      </c>
      <c r="I1904" s="1">
        <v>0</v>
      </c>
      <c r="J1904" s="1">
        <v>18</v>
      </c>
      <c r="K1904" s="1">
        <v>49</v>
      </c>
      <c r="L1904" s="1"/>
      <c r="M1904" s="1"/>
      <c r="O1904" s="38"/>
      <c r="P1904" s="38"/>
      <c r="AD1904"/>
      <c r="AE1904"/>
    </row>
    <row r="1905" spans="1:31" hidden="1" x14ac:dyDescent="0.35">
      <c r="A1905" s="106">
        <v>44651</v>
      </c>
      <c r="B1905" s="1" t="s">
        <v>2334</v>
      </c>
      <c r="C1905" s="102" t="s">
        <v>3931</v>
      </c>
      <c r="D1905" s="102">
        <v>1536</v>
      </c>
      <c r="E1905" s="1" t="s">
        <v>3017</v>
      </c>
      <c r="F1905" s="102" t="s">
        <v>3557</v>
      </c>
      <c r="G1905" s="1">
        <v>31</v>
      </c>
      <c r="H1905" s="1">
        <v>18</v>
      </c>
      <c r="I1905" s="1">
        <v>0</v>
      </c>
      <c r="J1905" s="1">
        <v>18</v>
      </c>
      <c r="K1905" s="1">
        <v>49</v>
      </c>
      <c r="L1905" s="1" t="s">
        <v>1247</v>
      </c>
      <c r="M1905" s="1"/>
      <c r="O1905" s="38"/>
      <c r="P1905" s="38"/>
      <c r="AD1905"/>
      <c r="AE1905"/>
    </row>
    <row r="1906" spans="1:31" hidden="1" x14ac:dyDescent="0.35">
      <c r="A1906" s="106">
        <v>44651</v>
      </c>
      <c r="B1906" s="1"/>
      <c r="C1906" s="102" t="s">
        <v>3787</v>
      </c>
      <c r="D1906" s="102">
        <v>1641</v>
      </c>
      <c r="E1906" s="1" t="s">
        <v>3016</v>
      </c>
      <c r="F1906" s="102" t="s">
        <v>4044</v>
      </c>
      <c r="G1906" s="1">
        <v>409107</v>
      </c>
      <c r="H1906" s="1">
        <v>196673</v>
      </c>
      <c r="I1906" s="1">
        <v>0</v>
      </c>
      <c r="J1906" s="1">
        <v>196673</v>
      </c>
      <c r="K1906" s="1">
        <v>605780</v>
      </c>
      <c r="L1906" s="1"/>
      <c r="M1906" s="1"/>
      <c r="O1906" s="38"/>
      <c r="P1906" s="38"/>
      <c r="AD1906"/>
      <c r="AE1906"/>
    </row>
    <row r="1907" spans="1:31" hidden="1" x14ac:dyDescent="0.35">
      <c r="A1907" s="106">
        <v>44651</v>
      </c>
      <c r="B1907" s="1"/>
      <c r="C1907" s="102" t="s">
        <v>3789</v>
      </c>
      <c r="D1907" s="102">
        <v>1642</v>
      </c>
      <c r="E1907" s="1" t="s">
        <v>3016</v>
      </c>
      <c r="F1907" s="102" t="s">
        <v>3672</v>
      </c>
      <c r="G1907" s="1">
        <v>159935</v>
      </c>
      <c r="H1907" s="1">
        <v>75573</v>
      </c>
      <c r="I1907" s="1">
        <v>0</v>
      </c>
      <c r="J1907" s="1">
        <v>75573</v>
      </c>
      <c r="K1907" s="1">
        <v>235508</v>
      </c>
      <c r="L1907" s="1"/>
      <c r="M1907" s="1"/>
      <c r="O1907" s="38"/>
      <c r="P1907" s="38"/>
      <c r="AD1907"/>
      <c r="AE1907"/>
    </row>
    <row r="1908" spans="1:31" hidden="1" x14ac:dyDescent="0.35">
      <c r="A1908" s="106">
        <v>44651</v>
      </c>
      <c r="B1908" s="1" t="s">
        <v>2330</v>
      </c>
      <c r="C1908" s="102" t="s">
        <v>3790</v>
      </c>
      <c r="D1908" s="102">
        <v>1643</v>
      </c>
      <c r="E1908" s="1" t="s">
        <v>3017</v>
      </c>
      <c r="F1908" s="102" t="s">
        <v>3535</v>
      </c>
      <c r="G1908" s="1">
        <v>56247</v>
      </c>
      <c r="H1908" s="1">
        <v>27465</v>
      </c>
      <c r="I1908" s="1">
        <v>0</v>
      </c>
      <c r="J1908" s="1">
        <v>27465</v>
      </c>
      <c r="K1908" s="1">
        <v>83712</v>
      </c>
      <c r="L1908" s="1" t="s">
        <v>1244</v>
      </c>
      <c r="M1908" s="1"/>
      <c r="O1908" s="38"/>
      <c r="P1908" s="38"/>
      <c r="AD1908"/>
      <c r="AE1908"/>
    </row>
    <row r="1909" spans="1:31" hidden="1" x14ac:dyDescent="0.35">
      <c r="A1909" s="106">
        <v>44651</v>
      </c>
      <c r="B1909" s="1" t="s">
        <v>2330</v>
      </c>
      <c r="C1909" s="102" t="s">
        <v>3791</v>
      </c>
      <c r="D1909" s="102">
        <v>1644</v>
      </c>
      <c r="E1909" s="1" t="s">
        <v>3017</v>
      </c>
      <c r="F1909" s="102" t="s">
        <v>3536</v>
      </c>
      <c r="G1909" s="1">
        <v>17580</v>
      </c>
      <c r="H1909" s="1">
        <v>10985</v>
      </c>
      <c r="I1909" s="1">
        <v>0</v>
      </c>
      <c r="J1909" s="1">
        <v>10985</v>
      </c>
      <c r="K1909" s="1">
        <v>28565</v>
      </c>
      <c r="L1909" s="1" t="s">
        <v>1244</v>
      </c>
      <c r="M1909" s="1"/>
      <c r="O1909" s="38"/>
      <c r="P1909" s="38"/>
      <c r="AD1909"/>
      <c r="AE1909"/>
    </row>
    <row r="1910" spans="1:31" hidden="1" x14ac:dyDescent="0.35">
      <c r="A1910" s="106">
        <v>44651</v>
      </c>
      <c r="B1910" s="1" t="s">
        <v>2330</v>
      </c>
      <c r="C1910" s="102" t="s">
        <v>3792</v>
      </c>
      <c r="D1910" s="102">
        <v>1645</v>
      </c>
      <c r="E1910" s="1" t="s">
        <v>3017</v>
      </c>
      <c r="F1910" s="102" t="s">
        <v>3537</v>
      </c>
      <c r="G1910" s="1">
        <v>1318</v>
      </c>
      <c r="H1910" s="1">
        <v>1419</v>
      </c>
      <c r="I1910" s="1">
        <v>0</v>
      </c>
      <c r="J1910" s="1">
        <v>1419</v>
      </c>
      <c r="K1910" s="1">
        <v>2737</v>
      </c>
      <c r="L1910" s="1" t="s">
        <v>1244</v>
      </c>
      <c r="M1910" s="1"/>
      <c r="O1910" s="38"/>
      <c r="P1910" s="38"/>
      <c r="AD1910"/>
      <c r="AE1910"/>
    </row>
    <row r="1911" spans="1:31" hidden="1" x14ac:dyDescent="0.35">
      <c r="A1911" s="106">
        <v>44651</v>
      </c>
      <c r="B1911" s="1" t="s">
        <v>2330</v>
      </c>
      <c r="C1911" s="102" t="s">
        <v>3793</v>
      </c>
      <c r="D1911" s="102">
        <v>1646</v>
      </c>
      <c r="E1911" s="1" t="s">
        <v>3017</v>
      </c>
      <c r="F1911" s="102" t="s">
        <v>3538</v>
      </c>
      <c r="G1911" s="1">
        <v>17892</v>
      </c>
      <c r="H1911" s="1">
        <v>0</v>
      </c>
      <c r="I1911" s="1">
        <v>0</v>
      </c>
      <c r="J1911" s="1">
        <v>0</v>
      </c>
      <c r="K1911" s="1">
        <v>17892</v>
      </c>
      <c r="L1911" s="1" t="s">
        <v>1244</v>
      </c>
      <c r="M1911" s="1"/>
      <c r="O1911" s="38"/>
      <c r="P1911" s="38"/>
      <c r="AD1911"/>
      <c r="AE1911"/>
    </row>
    <row r="1912" spans="1:31" hidden="1" x14ac:dyDescent="0.35">
      <c r="A1912" s="106">
        <v>44651</v>
      </c>
      <c r="B1912" s="1" t="s">
        <v>2330</v>
      </c>
      <c r="C1912" s="102" t="s">
        <v>3794</v>
      </c>
      <c r="D1912" s="102">
        <v>1650</v>
      </c>
      <c r="E1912" s="1" t="s">
        <v>3017</v>
      </c>
      <c r="F1912" s="102" t="s">
        <v>3539</v>
      </c>
      <c r="G1912" s="1">
        <v>4043</v>
      </c>
      <c r="H1912" s="1">
        <v>2311</v>
      </c>
      <c r="I1912" s="1">
        <v>0</v>
      </c>
      <c r="J1912" s="1">
        <v>2311</v>
      </c>
      <c r="K1912" s="1">
        <v>6354</v>
      </c>
      <c r="L1912" s="1" t="s">
        <v>1244</v>
      </c>
      <c r="M1912" s="1"/>
      <c r="O1912" s="38"/>
      <c r="P1912" s="38"/>
      <c r="AD1912"/>
      <c r="AE1912"/>
    </row>
    <row r="1913" spans="1:31" hidden="1" x14ac:dyDescent="0.35">
      <c r="A1913" s="106">
        <v>44651</v>
      </c>
      <c r="B1913" s="1" t="s">
        <v>2330</v>
      </c>
      <c r="C1913" s="102" t="s">
        <v>3795</v>
      </c>
      <c r="D1913" s="102">
        <v>1651</v>
      </c>
      <c r="E1913" s="1" t="s">
        <v>3017</v>
      </c>
      <c r="F1913" s="102" t="s">
        <v>3796</v>
      </c>
      <c r="G1913" s="1">
        <v>5656</v>
      </c>
      <c r="H1913" s="1">
        <v>2202</v>
      </c>
      <c r="I1913" s="1">
        <v>0</v>
      </c>
      <c r="J1913" s="1">
        <v>2202</v>
      </c>
      <c r="K1913" s="1">
        <v>7858</v>
      </c>
      <c r="L1913" s="1" t="s">
        <v>1244</v>
      </c>
      <c r="M1913" s="1"/>
      <c r="O1913" s="38"/>
      <c r="P1913" s="38"/>
      <c r="AD1913"/>
      <c r="AE1913"/>
    </row>
    <row r="1914" spans="1:31" hidden="1" x14ac:dyDescent="0.35">
      <c r="A1914" s="106">
        <v>44651</v>
      </c>
      <c r="B1914" s="1" t="s">
        <v>2330</v>
      </c>
      <c r="C1914" s="102" t="s">
        <v>3797</v>
      </c>
      <c r="D1914" s="102">
        <v>1652</v>
      </c>
      <c r="E1914" s="1" t="s">
        <v>3017</v>
      </c>
      <c r="F1914" s="102" t="s">
        <v>3798</v>
      </c>
      <c r="G1914" s="1">
        <v>6666</v>
      </c>
      <c r="H1914" s="1">
        <v>5401</v>
      </c>
      <c r="I1914" s="1">
        <v>0</v>
      </c>
      <c r="J1914" s="1">
        <v>5401</v>
      </c>
      <c r="K1914" s="1">
        <v>12067</v>
      </c>
      <c r="L1914" s="1" t="s">
        <v>1244</v>
      </c>
      <c r="M1914" s="1"/>
      <c r="O1914" s="38"/>
      <c r="P1914" s="38"/>
      <c r="AD1914"/>
      <c r="AE1914"/>
    </row>
    <row r="1915" spans="1:31" hidden="1" x14ac:dyDescent="0.35">
      <c r="A1915" s="106">
        <v>44651</v>
      </c>
      <c r="B1915" s="1" t="s">
        <v>2330</v>
      </c>
      <c r="C1915" s="102" t="s">
        <v>3799</v>
      </c>
      <c r="D1915" s="102">
        <v>1654</v>
      </c>
      <c r="E1915" s="1" t="s">
        <v>3017</v>
      </c>
      <c r="F1915" s="102" t="s">
        <v>3542</v>
      </c>
      <c r="G1915" s="1">
        <v>1634</v>
      </c>
      <c r="H1915" s="1">
        <v>817</v>
      </c>
      <c r="I1915" s="1">
        <v>0</v>
      </c>
      <c r="J1915" s="1">
        <v>817</v>
      </c>
      <c r="K1915" s="1">
        <v>2451</v>
      </c>
      <c r="L1915" s="1" t="s">
        <v>1244</v>
      </c>
      <c r="M1915" s="1"/>
      <c r="O1915" s="38"/>
      <c r="P1915" s="38"/>
      <c r="AD1915"/>
      <c r="AE1915"/>
    </row>
    <row r="1916" spans="1:31" hidden="1" x14ac:dyDescent="0.35">
      <c r="A1916" s="106">
        <v>44651</v>
      </c>
      <c r="B1916" s="1" t="s">
        <v>2330</v>
      </c>
      <c r="C1916" s="102" t="s">
        <v>3800</v>
      </c>
      <c r="D1916" s="102">
        <v>1655</v>
      </c>
      <c r="E1916" s="1" t="s">
        <v>3017</v>
      </c>
      <c r="F1916" s="102" t="s">
        <v>3543</v>
      </c>
      <c r="G1916" s="1">
        <v>30693</v>
      </c>
      <c r="H1916" s="1">
        <v>15687</v>
      </c>
      <c r="I1916" s="1">
        <v>0</v>
      </c>
      <c r="J1916" s="1">
        <v>15687</v>
      </c>
      <c r="K1916" s="1">
        <v>46380</v>
      </c>
      <c r="L1916" s="1" t="s">
        <v>1258</v>
      </c>
      <c r="M1916" s="1"/>
      <c r="O1916" s="38"/>
      <c r="P1916" s="38"/>
      <c r="AD1916"/>
      <c r="AE1916"/>
    </row>
    <row r="1917" spans="1:31" hidden="1" x14ac:dyDescent="0.35">
      <c r="A1917" s="106">
        <v>44651</v>
      </c>
      <c r="B1917" s="1" t="s">
        <v>2330</v>
      </c>
      <c r="C1917" s="102" t="s">
        <v>3801</v>
      </c>
      <c r="D1917" s="102">
        <v>1656</v>
      </c>
      <c r="E1917" s="1" t="s">
        <v>3017</v>
      </c>
      <c r="F1917" s="102" t="s">
        <v>3544</v>
      </c>
      <c r="G1917" s="1">
        <v>8906</v>
      </c>
      <c r="H1917" s="1">
        <v>4563</v>
      </c>
      <c r="I1917" s="1">
        <v>0</v>
      </c>
      <c r="J1917" s="1">
        <v>4563</v>
      </c>
      <c r="K1917" s="1">
        <v>13469</v>
      </c>
      <c r="L1917" s="1" t="s">
        <v>1009</v>
      </c>
      <c r="M1917" s="1"/>
      <c r="O1917" s="38"/>
      <c r="P1917" s="38"/>
      <c r="AD1917"/>
      <c r="AE1917"/>
    </row>
    <row r="1918" spans="1:31" hidden="1" x14ac:dyDescent="0.35">
      <c r="A1918" s="106">
        <v>44651</v>
      </c>
      <c r="B1918" s="1" t="s">
        <v>2330</v>
      </c>
      <c r="C1918" s="102" t="s">
        <v>3802</v>
      </c>
      <c r="D1918" s="102">
        <v>1657</v>
      </c>
      <c r="E1918" s="1" t="s">
        <v>3017</v>
      </c>
      <c r="F1918" s="102" t="s">
        <v>3722</v>
      </c>
      <c r="G1918" s="1">
        <v>3768</v>
      </c>
      <c r="H1918" s="1">
        <v>1832</v>
      </c>
      <c r="I1918" s="1">
        <v>0</v>
      </c>
      <c r="J1918" s="1">
        <v>1832</v>
      </c>
      <c r="K1918" s="1">
        <v>5600</v>
      </c>
      <c r="L1918" s="1" t="s">
        <v>1244</v>
      </c>
      <c r="M1918" s="1"/>
      <c r="O1918" s="38"/>
      <c r="P1918" s="38"/>
      <c r="AD1918"/>
      <c r="AE1918"/>
    </row>
    <row r="1919" spans="1:31" hidden="1" x14ac:dyDescent="0.35">
      <c r="A1919" s="106">
        <v>44651</v>
      </c>
      <c r="B1919" s="1" t="s">
        <v>2330</v>
      </c>
      <c r="C1919" s="102" t="s">
        <v>3803</v>
      </c>
      <c r="D1919" s="102">
        <v>1658</v>
      </c>
      <c r="E1919" s="1" t="s">
        <v>3017</v>
      </c>
      <c r="F1919" s="102" t="s">
        <v>3804</v>
      </c>
      <c r="G1919" s="1">
        <v>863</v>
      </c>
      <c r="H1919" s="1">
        <v>432</v>
      </c>
      <c r="I1919" s="1">
        <v>0</v>
      </c>
      <c r="J1919" s="1">
        <v>432</v>
      </c>
      <c r="K1919" s="1">
        <v>1295</v>
      </c>
      <c r="L1919" s="1" t="s">
        <v>1244</v>
      </c>
      <c r="M1919" s="1"/>
      <c r="O1919" s="38"/>
      <c r="P1919" s="38"/>
      <c r="AD1919"/>
      <c r="AE1919"/>
    </row>
    <row r="1920" spans="1:31" hidden="1" x14ac:dyDescent="0.35">
      <c r="A1920" s="106">
        <v>44651</v>
      </c>
      <c r="B1920" s="1" t="s">
        <v>2330</v>
      </c>
      <c r="C1920" s="102" t="s">
        <v>3805</v>
      </c>
      <c r="D1920" s="102">
        <v>1662</v>
      </c>
      <c r="E1920" s="1" t="s">
        <v>3017</v>
      </c>
      <c r="F1920" s="102" t="s">
        <v>3547</v>
      </c>
      <c r="G1920" s="1">
        <v>1030</v>
      </c>
      <c r="H1920" s="1">
        <v>515</v>
      </c>
      <c r="I1920" s="1">
        <v>0</v>
      </c>
      <c r="J1920" s="1">
        <v>515</v>
      </c>
      <c r="K1920" s="1">
        <v>1545</v>
      </c>
      <c r="L1920" s="1" t="s">
        <v>1255</v>
      </c>
      <c r="M1920" s="1"/>
      <c r="O1920" s="38"/>
      <c r="P1920" s="38"/>
      <c r="AD1920"/>
      <c r="AE1920"/>
    </row>
    <row r="1921" spans="1:31" hidden="1" x14ac:dyDescent="0.35">
      <c r="A1921" s="106">
        <v>44651</v>
      </c>
      <c r="B1921" s="1" t="s">
        <v>2330</v>
      </c>
      <c r="C1921" s="102" t="s">
        <v>3815</v>
      </c>
      <c r="D1921" s="102">
        <v>1666</v>
      </c>
      <c r="E1921" s="1" t="s">
        <v>3017</v>
      </c>
      <c r="F1921" s="102" t="s">
        <v>3692</v>
      </c>
      <c r="G1921" s="1">
        <v>277</v>
      </c>
      <c r="H1921" s="1">
        <v>263</v>
      </c>
      <c r="I1921" s="1">
        <v>0</v>
      </c>
      <c r="J1921" s="1">
        <v>263</v>
      </c>
      <c r="K1921" s="1">
        <v>540</v>
      </c>
      <c r="L1921" s="1" t="s">
        <v>1244</v>
      </c>
      <c r="M1921" s="1"/>
      <c r="O1921" s="38"/>
      <c r="P1921" s="38"/>
      <c r="AD1921"/>
      <c r="AE1921"/>
    </row>
    <row r="1922" spans="1:31" hidden="1" x14ac:dyDescent="0.35">
      <c r="A1922" s="106">
        <v>44651</v>
      </c>
      <c r="B1922" s="1" t="s">
        <v>2330</v>
      </c>
      <c r="C1922" s="102" t="s">
        <v>3808</v>
      </c>
      <c r="D1922" s="102">
        <v>1670</v>
      </c>
      <c r="E1922" s="1" t="s">
        <v>3017</v>
      </c>
      <c r="F1922" s="102" t="s">
        <v>3549</v>
      </c>
      <c r="G1922" s="1">
        <v>3362</v>
      </c>
      <c r="H1922" s="1">
        <v>1681</v>
      </c>
      <c r="I1922" s="1">
        <v>0</v>
      </c>
      <c r="J1922" s="1">
        <v>1681</v>
      </c>
      <c r="K1922" s="1">
        <v>5043</v>
      </c>
      <c r="L1922" s="1" t="s">
        <v>1244</v>
      </c>
      <c r="M1922" s="1"/>
      <c r="O1922" s="38"/>
      <c r="P1922" s="38"/>
      <c r="AD1922"/>
      <c r="AE1922"/>
    </row>
    <row r="1923" spans="1:31" hidden="1" x14ac:dyDescent="0.35">
      <c r="A1923" s="106">
        <v>44651</v>
      </c>
      <c r="B1923" s="1"/>
      <c r="C1923" s="102" t="s">
        <v>3809</v>
      </c>
      <c r="D1923" s="102">
        <v>1674</v>
      </c>
      <c r="E1923" s="1" t="s">
        <v>3016</v>
      </c>
      <c r="F1923" s="102" t="s">
        <v>3696</v>
      </c>
      <c r="G1923" s="1">
        <v>232673</v>
      </c>
      <c r="H1923" s="1">
        <v>111571</v>
      </c>
      <c r="I1923" s="1">
        <v>0</v>
      </c>
      <c r="J1923" s="1">
        <v>111571</v>
      </c>
      <c r="K1923" s="1">
        <v>344244</v>
      </c>
      <c r="L1923" s="1"/>
      <c r="M1923" s="1"/>
      <c r="O1923" s="38"/>
      <c r="P1923" s="38"/>
      <c r="AD1923"/>
      <c r="AE1923"/>
    </row>
    <row r="1924" spans="1:31" hidden="1" x14ac:dyDescent="0.35">
      <c r="A1924" s="106">
        <v>44651</v>
      </c>
      <c r="B1924" s="1" t="s">
        <v>2331</v>
      </c>
      <c r="C1924" s="102" t="s">
        <v>3810</v>
      </c>
      <c r="D1924" s="102">
        <v>1675</v>
      </c>
      <c r="E1924" s="1" t="s">
        <v>3017</v>
      </c>
      <c r="F1924" s="102" t="s">
        <v>3551</v>
      </c>
      <c r="G1924" s="1">
        <v>40999</v>
      </c>
      <c r="H1924" s="1">
        <v>16809</v>
      </c>
      <c r="I1924" s="1">
        <v>0</v>
      </c>
      <c r="J1924" s="1">
        <v>16809</v>
      </c>
      <c r="K1924" s="1">
        <v>57808</v>
      </c>
      <c r="L1924" s="1" t="s">
        <v>1247</v>
      </c>
      <c r="M1924" s="1"/>
      <c r="O1924" s="38"/>
      <c r="P1924" s="38"/>
      <c r="AD1924"/>
      <c r="AE1924"/>
    </row>
    <row r="1925" spans="1:31" hidden="1" x14ac:dyDescent="0.35">
      <c r="A1925" s="106">
        <v>44651</v>
      </c>
      <c r="B1925" s="1" t="s">
        <v>2331</v>
      </c>
      <c r="C1925" s="102" t="s">
        <v>3811</v>
      </c>
      <c r="D1925" s="102">
        <v>1676</v>
      </c>
      <c r="E1925" s="1" t="s">
        <v>3017</v>
      </c>
      <c r="F1925" s="102" t="s">
        <v>3699</v>
      </c>
      <c r="G1925" s="1">
        <v>114914</v>
      </c>
      <c r="H1925" s="1">
        <v>57503</v>
      </c>
      <c r="I1925" s="1">
        <v>0</v>
      </c>
      <c r="J1925" s="1">
        <v>57503</v>
      </c>
      <c r="K1925" s="1">
        <v>172417</v>
      </c>
      <c r="L1925" s="1" t="s">
        <v>1182</v>
      </c>
      <c r="M1925" s="1"/>
      <c r="O1925" s="38"/>
      <c r="P1925" s="38"/>
      <c r="AD1925"/>
      <c r="AE1925"/>
    </row>
    <row r="1926" spans="1:31" hidden="1" x14ac:dyDescent="0.35">
      <c r="A1926" s="106">
        <v>44651</v>
      </c>
      <c r="B1926" s="1" t="s">
        <v>2332</v>
      </c>
      <c r="C1926" s="102" t="s">
        <v>3812</v>
      </c>
      <c r="D1926" s="102">
        <v>1677</v>
      </c>
      <c r="E1926" s="1" t="s">
        <v>3017</v>
      </c>
      <c r="F1926" s="102" t="s">
        <v>3553</v>
      </c>
      <c r="G1926" s="1">
        <v>330</v>
      </c>
      <c r="H1926" s="1">
        <v>79</v>
      </c>
      <c r="I1926" s="1">
        <v>0</v>
      </c>
      <c r="J1926" s="1">
        <v>79</v>
      </c>
      <c r="K1926" s="1">
        <v>409</v>
      </c>
      <c r="L1926" s="1" t="s">
        <v>1183</v>
      </c>
      <c r="M1926" s="1"/>
      <c r="O1926" s="38"/>
      <c r="P1926" s="38"/>
      <c r="AD1926"/>
      <c r="AE1926"/>
    </row>
    <row r="1927" spans="1:31" hidden="1" x14ac:dyDescent="0.35">
      <c r="A1927" s="106">
        <v>44651</v>
      </c>
      <c r="B1927" s="1" t="s">
        <v>2331</v>
      </c>
      <c r="C1927" s="102" t="s">
        <v>4012</v>
      </c>
      <c r="D1927" s="102">
        <v>1678</v>
      </c>
      <c r="E1927" s="1" t="s">
        <v>3017</v>
      </c>
      <c r="F1927" s="102" t="s">
        <v>4013</v>
      </c>
      <c r="G1927" s="1">
        <v>10273</v>
      </c>
      <c r="H1927" s="1">
        <v>2921</v>
      </c>
      <c r="I1927" s="1">
        <v>0</v>
      </c>
      <c r="J1927" s="1">
        <v>2921</v>
      </c>
      <c r="K1927" s="1">
        <v>13194</v>
      </c>
      <c r="L1927" s="1" t="s">
        <v>1182</v>
      </c>
      <c r="M1927" s="1"/>
      <c r="O1927" s="38"/>
      <c r="P1927" s="38"/>
      <c r="AD1927"/>
      <c r="AE1927"/>
    </row>
    <row r="1928" spans="1:31" hidden="1" x14ac:dyDescent="0.35">
      <c r="A1928" s="106">
        <v>44651</v>
      </c>
      <c r="B1928" s="1" t="s">
        <v>2332</v>
      </c>
      <c r="C1928" s="102" t="s">
        <v>3667</v>
      </c>
      <c r="D1928" s="102">
        <v>2004</v>
      </c>
      <c r="E1928" s="1" t="s">
        <v>3017</v>
      </c>
      <c r="F1928" s="102" t="s">
        <v>3555</v>
      </c>
      <c r="G1928" s="1">
        <v>66157</v>
      </c>
      <c r="H1928" s="1">
        <v>34259</v>
      </c>
      <c r="I1928" s="1">
        <v>0</v>
      </c>
      <c r="J1928" s="1">
        <v>34259</v>
      </c>
      <c r="K1928" s="1">
        <v>100416</v>
      </c>
      <c r="L1928" s="1" t="s">
        <v>1183</v>
      </c>
      <c r="M1928" s="1"/>
      <c r="O1928" s="38"/>
      <c r="P1928" s="38"/>
      <c r="AD1928"/>
      <c r="AE1928"/>
    </row>
    <row r="1929" spans="1:31" hidden="1" x14ac:dyDescent="0.35">
      <c r="A1929" s="106">
        <v>44651</v>
      </c>
      <c r="B1929" s="1"/>
      <c r="C1929" s="102" t="s">
        <v>3813</v>
      </c>
      <c r="D1929" s="102">
        <v>1680</v>
      </c>
      <c r="E1929" s="1" t="s">
        <v>3016</v>
      </c>
      <c r="F1929" s="102" t="s">
        <v>3705</v>
      </c>
      <c r="G1929" s="1">
        <v>16499</v>
      </c>
      <c r="H1929" s="1">
        <v>9529</v>
      </c>
      <c r="I1929" s="1">
        <v>0</v>
      </c>
      <c r="J1929" s="1">
        <v>9529</v>
      </c>
      <c r="K1929" s="1">
        <v>26028</v>
      </c>
      <c r="L1929" s="1"/>
      <c r="M1929" s="1"/>
      <c r="O1929" s="38"/>
      <c r="P1929" s="38"/>
      <c r="AD1929"/>
      <c r="AE1929"/>
    </row>
    <row r="1930" spans="1:31" hidden="1" x14ac:dyDescent="0.35">
      <c r="A1930" s="106">
        <v>44651</v>
      </c>
      <c r="B1930" s="1" t="s">
        <v>2334</v>
      </c>
      <c r="C1930" s="102" t="s">
        <v>3814</v>
      </c>
      <c r="D1930" s="102">
        <v>1688</v>
      </c>
      <c r="E1930" s="1" t="s">
        <v>3017</v>
      </c>
      <c r="F1930" s="102" t="s">
        <v>3557</v>
      </c>
      <c r="G1930" s="1">
        <v>16499</v>
      </c>
      <c r="H1930" s="1">
        <v>9529</v>
      </c>
      <c r="I1930" s="1">
        <v>0</v>
      </c>
      <c r="J1930" s="1">
        <v>9529</v>
      </c>
      <c r="K1930" s="1">
        <v>26028</v>
      </c>
      <c r="L1930" s="1" t="s">
        <v>1247</v>
      </c>
      <c r="M1930" s="1"/>
      <c r="O1930" s="38"/>
      <c r="P1930" s="38"/>
      <c r="AD1930"/>
      <c r="AE1930"/>
    </row>
    <row r="1931" spans="1:31" hidden="1" x14ac:dyDescent="0.35">
      <c r="A1931" s="106">
        <v>44651</v>
      </c>
      <c r="B1931" s="1"/>
      <c r="C1931" s="102" t="s">
        <v>3958</v>
      </c>
      <c r="D1931" s="102">
        <v>1691</v>
      </c>
      <c r="E1931" s="1" t="s">
        <v>3016</v>
      </c>
      <c r="F1931" s="102" t="s">
        <v>3788</v>
      </c>
      <c r="G1931" s="1">
        <v>372633.75</v>
      </c>
      <c r="H1931" s="1">
        <v>178471.25</v>
      </c>
      <c r="I1931" s="1">
        <v>0</v>
      </c>
      <c r="J1931" s="1">
        <v>178471.25</v>
      </c>
      <c r="K1931" s="1">
        <v>551105</v>
      </c>
      <c r="L1931" s="1"/>
      <c r="M1931" s="1"/>
      <c r="O1931" s="38"/>
      <c r="P1931" s="38"/>
      <c r="AD1931"/>
      <c r="AE1931"/>
    </row>
    <row r="1932" spans="1:31" hidden="1" x14ac:dyDescent="0.35">
      <c r="A1932" s="106">
        <v>44651</v>
      </c>
      <c r="B1932" s="1"/>
      <c r="C1932" s="102" t="s">
        <v>4045</v>
      </c>
      <c r="D1932" s="102">
        <v>1724</v>
      </c>
      <c r="E1932" s="1" t="s">
        <v>3016</v>
      </c>
      <c r="F1932" s="102" t="s">
        <v>3696</v>
      </c>
      <c r="G1932" s="1">
        <v>9153.75</v>
      </c>
      <c r="H1932" s="1">
        <v>3031.25</v>
      </c>
      <c r="I1932" s="1">
        <v>0</v>
      </c>
      <c r="J1932" s="1">
        <v>3031.25</v>
      </c>
      <c r="K1932" s="1">
        <v>12185</v>
      </c>
      <c r="L1932" s="1"/>
      <c r="M1932" s="1"/>
      <c r="O1932" s="38"/>
      <c r="P1932" s="38"/>
      <c r="AD1932"/>
      <c r="AE1932"/>
    </row>
    <row r="1933" spans="1:31" hidden="1" x14ac:dyDescent="0.35">
      <c r="A1933" s="106">
        <v>44651</v>
      </c>
      <c r="B1933" s="1" t="s">
        <v>2331</v>
      </c>
      <c r="C1933" s="102" t="s">
        <v>4053</v>
      </c>
      <c r="D1933" s="102">
        <v>1726</v>
      </c>
      <c r="E1933" s="1" t="s">
        <v>3017</v>
      </c>
      <c r="F1933" s="102" t="s">
        <v>3869</v>
      </c>
      <c r="G1933" s="1">
        <v>60</v>
      </c>
      <c r="H1933" s="1">
        <v>0</v>
      </c>
      <c r="I1933" s="1">
        <v>0</v>
      </c>
      <c r="J1933" s="1">
        <v>0</v>
      </c>
      <c r="K1933" s="1">
        <v>60</v>
      </c>
      <c r="L1933" s="1" t="s">
        <v>1182</v>
      </c>
      <c r="M1933" s="1"/>
      <c r="O1933" s="38"/>
      <c r="P1933" s="38"/>
      <c r="AD1933"/>
      <c r="AE1933"/>
    </row>
    <row r="1934" spans="1:31" hidden="1" x14ac:dyDescent="0.35">
      <c r="A1934" s="106">
        <v>44651</v>
      </c>
      <c r="B1934" s="1" t="s">
        <v>2331</v>
      </c>
      <c r="C1934" s="102" t="s">
        <v>4046</v>
      </c>
      <c r="D1934" s="102">
        <v>1727</v>
      </c>
      <c r="E1934" s="1" t="s">
        <v>3017</v>
      </c>
      <c r="F1934" s="102" t="s">
        <v>3869</v>
      </c>
      <c r="G1934" s="1">
        <v>9093.75</v>
      </c>
      <c r="H1934" s="1">
        <v>3031.25</v>
      </c>
      <c r="I1934" s="1">
        <v>0</v>
      </c>
      <c r="J1934" s="1">
        <v>3031.25</v>
      </c>
      <c r="K1934" s="1">
        <v>12125</v>
      </c>
      <c r="L1934" s="1" t="s">
        <v>1182</v>
      </c>
      <c r="M1934" s="1"/>
      <c r="O1934" s="38"/>
      <c r="P1934" s="38"/>
      <c r="AD1934"/>
      <c r="AE1934"/>
    </row>
    <row r="1935" spans="1:31" hidden="1" x14ac:dyDescent="0.35">
      <c r="A1935" s="106">
        <v>44651</v>
      </c>
      <c r="B1935" s="1"/>
      <c r="C1935" s="102" t="s">
        <v>4014</v>
      </c>
      <c r="D1935" s="102">
        <v>1739</v>
      </c>
      <c r="E1935" s="1" t="s">
        <v>3016</v>
      </c>
      <c r="F1935" s="102" t="s">
        <v>4047</v>
      </c>
      <c r="G1935" s="1">
        <v>265775</v>
      </c>
      <c r="H1935" s="1">
        <v>128160</v>
      </c>
      <c r="I1935" s="1">
        <v>0</v>
      </c>
      <c r="J1935" s="1">
        <v>128160</v>
      </c>
      <c r="K1935" s="1">
        <v>393935</v>
      </c>
      <c r="L1935" s="1"/>
      <c r="M1935" s="1"/>
      <c r="O1935" s="38"/>
      <c r="P1935" s="38"/>
      <c r="AD1935"/>
      <c r="AE1935"/>
    </row>
    <row r="1936" spans="1:31" hidden="1" x14ac:dyDescent="0.35">
      <c r="A1936" s="106">
        <v>44651</v>
      </c>
      <c r="B1936" s="1"/>
      <c r="C1936" s="102" t="s">
        <v>3972</v>
      </c>
      <c r="D1936" s="102">
        <v>2020</v>
      </c>
      <c r="E1936" s="1" t="s">
        <v>3016</v>
      </c>
      <c r="F1936" s="102" t="s">
        <v>3672</v>
      </c>
      <c r="G1936" s="1">
        <v>104086</v>
      </c>
      <c r="H1936" s="1">
        <v>49183</v>
      </c>
      <c r="I1936" s="1">
        <v>0</v>
      </c>
      <c r="J1936" s="1">
        <v>49183</v>
      </c>
      <c r="K1936" s="1">
        <v>153269</v>
      </c>
      <c r="L1936" s="1"/>
      <c r="M1936" s="1"/>
      <c r="O1936" s="38"/>
      <c r="P1936" s="38"/>
      <c r="AD1936"/>
      <c r="AE1936"/>
    </row>
    <row r="1937" spans="1:31" hidden="1" x14ac:dyDescent="0.35">
      <c r="A1937" s="106">
        <v>44651</v>
      </c>
      <c r="B1937" s="1" t="s">
        <v>2330</v>
      </c>
      <c r="C1937" s="102" t="s">
        <v>3960</v>
      </c>
      <c r="D1937" s="102">
        <v>2021</v>
      </c>
      <c r="E1937" s="1" t="s">
        <v>3017</v>
      </c>
      <c r="F1937" s="102" t="s">
        <v>3969</v>
      </c>
      <c r="G1937" s="1">
        <v>36606</v>
      </c>
      <c r="H1937" s="1">
        <v>17875</v>
      </c>
      <c r="I1937" s="1">
        <v>0</v>
      </c>
      <c r="J1937" s="1">
        <v>17875</v>
      </c>
      <c r="K1937" s="1">
        <v>54481</v>
      </c>
      <c r="L1937" s="1" t="s">
        <v>1244</v>
      </c>
      <c r="M1937" s="1"/>
      <c r="O1937" s="38"/>
      <c r="P1937" s="38"/>
      <c r="AD1937"/>
      <c r="AE1937"/>
    </row>
    <row r="1938" spans="1:31" hidden="1" x14ac:dyDescent="0.35">
      <c r="A1938" s="106">
        <v>44651</v>
      </c>
      <c r="B1938" s="1" t="s">
        <v>2330</v>
      </c>
      <c r="C1938" s="102" t="s">
        <v>3960</v>
      </c>
      <c r="D1938" s="102">
        <v>2026</v>
      </c>
      <c r="E1938" s="1" t="s">
        <v>3017</v>
      </c>
      <c r="F1938" s="102" t="s">
        <v>3536</v>
      </c>
      <c r="G1938" s="1">
        <v>11441</v>
      </c>
      <c r="H1938" s="1">
        <v>7149</v>
      </c>
      <c r="I1938" s="1">
        <v>0</v>
      </c>
      <c r="J1938" s="1">
        <v>7149</v>
      </c>
      <c r="K1938" s="1">
        <v>18590</v>
      </c>
      <c r="L1938" s="1" t="s">
        <v>1244</v>
      </c>
      <c r="M1938" s="1"/>
      <c r="O1938" s="38"/>
      <c r="P1938" s="38"/>
      <c r="AD1938"/>
      <c r="AE1938"/>
    </row>
    <row r="1939" spans="1:31" hidden="1" x14ac:dyDescent="0.35">
      <c r="A1939" s="106">
        <v>44651</v>
      </c>
      <c r="B1939" s="1" t="s">
        <v>2330</v>
      </c>
      <c r="C1939" s="102" t="s">
        <v>3960</v>
      </c>
      <c r="D1939" s="102">
        <v>2027</v>
      </c>
      <c r="E1939" s="1" t="s">
        <v>3017</v>
      </c>
      <c r="F1939" s="102" t="s">
        <v>3537</v>
      </c>
      <c r="G1939" s="1">
        <v>858</v>
      </c>
      <c r="H1939" s="1">
        <v>923</v>
      </c>
      <c r="I1939" s="1">
        <v>0</v>
      </c>
      <c r="J1939" s="1">
        <v>923</v>
      </c>
      <c r="K1939" s="1">
        <v>1781</v>
      </c>
      <c r="L1939" s="1" t="s">
        <v>1244</v>
      </c>
      <c r="M1939" s="1"/>
      <c r="O1939" s="38"/>
      <c r="P1939" s="38"/>
      <c r="AD1939"/>
      <c r="AE1939"/>
    </row>
    <row r="1940" spans="1:31" hidden="1" x14ac:dyDescent="0.35">
      <c r="A1940" s="106">
        <v>44651</v>
      </c>
      <c r="B1940" s="1" t="s">
        <v>2330</v>
      </c>
      <c r="C1940" s="102" t="s">
        <v>3960</v>
      </c>
      <c r="D1940" s="102">
        <v>2028</v>
      </c>
      <c r="E1940" s="1" t="s">
        <v>3017</v>
      </c>
      <c r="F1940" s="102" t="s">
        <v>3230</v>
      </c>
      <c r="G1940" s="1">
        <v>19975</v>
      </c>
      <c r="H1940" s="1">
        <v>10209</v>
      </c>
      <c r="I1940" s="1">
        <v>0</v>
      </c>
      <c r="J1940" s="1">
        <v>10209</v>
      </c>
      <c r="K1940" s="1">
        <v>30184</v>
      </c>
      <c r="L1940" s="1" t="s">
        <v>1258</v>
      </c>
      <c r="M1940" s="1"/>
      <c r="O1940" s="38"/>
      <c r="P1940" s="38"/>
      <c r="AD1940"/>
      <c r="AE1940"/>
    </row>
    <row r="1941" spans="1:31" hidden="1" x14ac:dyDescent="0.35">
      <c r="A1941" s="106">
        <v>44651</v>
      </c>
      <c r="B1941" s="1" t="s">
        <v>2330</v>
      </c>
      <c r="C1941" s="102" t="s">
        <v>3960</v>
      </c>
      <c r="D1941" s="102">
        <v>2029</v>
      </c>
      <c r="E1941" s="1" t="s">
        <v>3017</v>
      </c>
      <c r="F1941" s="102" t="s">
        <v>3975</v>
      </c>
      <c r="G1941" s="1">
        <v>5796</v>
      </c>
      <c r="H1941" s="1">
        <v>2970</v>
      </c>
      <c r="I1941" s="1">
        <v>0</v>
      </c>
      <c r="J1941" s="1">
        <v>2970</v>
      </c>
      <c r="K1941" s="1">
        <v>8766</v>
      </c>
      <c r="L1941" s="1" t="s">
        <v>1009</v>
      </c>
      <c r="M1941" s="1"/>
      <c r="O1941" s="38"/>
      <c r="P1941" s="38"/>
      <c r="AD1941"/>
      <c r="AE1941"/>
    </row>
    <row r="1942" spans="1:31" hidden="1" x14ac:dyDescent="0.35">
      <c r="A1942" s="106">
        <v>44651</v>
      </c>
      <c r="B1942" s="1" t="s">
        <v>2330</v>
      </c>
      <c r="C1942" s="102" t="s">
        <v>3960</v>
      </c>
      <c r="D1942" s="102">
        <v>2058</v>
      </c>
      <c r="E1942" s="1" t="s">
        <v>3017</v>
      </c>
      <c r="F1942" s="102" t="s">
        <v>3538</v>
      </c>
      <c r="G1942" s="1">
        <v>11644</v>
      </c>
      <c r="H1942" s="1">
        <v>0</v>
      </c>
      <c r="I1942" s="1">
        <v>0</v>
      </c>
      <c r="J1942" s="1">
        <v>0</v>
      </c>
      <c r="K1942" s="1">
        <v>11644</v>
      </c>
      <c r="L1942" s="1" t="s">
        <v>1244</v>
      </c>
      <c r="M1942" s="1"/>
      <c r="O1942" s="38"/>
      <c r="P1942" s="38"/>
      <c r="AD1942"/>
      <c r="AE1942"/>
    </row>
    <row r="1943" spans="1:31" hidden="1" x14ac:dyDescent="0.35">
      <c r="A1943" s="106">
        <v>44651</v>
      </c>
      <c r="B1943" s="1" t="s">
        <v>2330</v>
      </c>
      <c r="C1943" s="102" t="s">
        <v>3960</v>
      </c>
      <c r="D1943" s="102">
        <v>2059</v>
      </c>
      <c r="E1943" s="1" t="s">
        <v>3017</v>
      </c>
      <c r="F1943" s="102" t="s">
        <v>3540</v>
      </c>
      <c r="G1943" s="1">
        <v>3681</v>
      </c>
      <c r="H1943" s="1">
        <v>1433</v>
      </c>
      <c r="I1943" s="1">
        <v>0</v>
      </c>
      <c r="J1943" s="1">
        <v>1433</v>
      </c>
      <c r="K1943" s="1">
        <v>5114</v>
      </c>
      <c r="L1943" s="1" t="s">
        <v>1244</v>
      </c>
      <c r="M1943" s="1"/>
      <c r="O1943" s="38"/>
      <c r="P1943" s="38"/>
      <c r="AD1943"/>
      <c r="AE1943"/>
    </row>
    <row r="1944" spans="1:31" hidden="1" x14ac:dyDescent="0.35">
      <c r="A1944" s="106">
        <v>44651</v>
      </c>
      <c r="B1944" s="1" t="s">
        <v>2330</v>
      </c>
      <c r="C1944" s="102" t="s">
        <v>3960</v>
      </c>
      <c r="D1944" s="102">
        <v>2060</v>
      </c>
      <c r="E1944" s="1" t="s">
        <v>3017</v>
      </c>
      <c r="F1944" s="102" t="s">
        <v>3973</v>
      </c>
      <c r="G1944" s="1">
        <v>2631</v>
      </c>
      <c r="H1944" s="1">
        <v>1504</v>
      </c>
      <c r="I1944" s="1">
        <v>0</v>
      </c>
      <c r="J1944" s="1">
        <v>1504</v>
      </c>
      <c r="K1944" s="1">
        <v>4135</v>
      </c>
      <c r="L1944" s="1" t="s">
        <v>1244</v>
      </c>
      <c r="M1944" s="1"/>
      <c r="O1944" s="38"/>
      <c r="P1944" s="38"/>
      <c r="AD1944"/>
      <c r="AE1944"/>
    </row>
    <row r="1945" spans="1:31" hidden="1" x14ac:dyDescent="0.35">
      <c r="A1945" s="106">
        <v>44651</v>
      </c>
      <c r="B1945" s="1" t="s">
        <v>2330</v>
      </c>
      <c r="C1945" s="102" t="s">
        <v>3960</v>
      </c>
      <c r="D1945" s="102">
        <v>2061</v>
      </c>
      <c r="E1945" s="1" t="s">
        <v>3017</v>
      </c>
      <c r="F1945" s="102" t="s">
        <v>3974</v>
      </c>
      <c r="G1945" s="1">
        <v>4338</v>
      </c>
      <c r="H1945" s="1">
        <v>3515</v>
      </c>
      <c r="I1945" s="1">
        <v>0</v>
      </c>
      <c r="J1945" s="1">
        <v>3515</v>
      </c>
      <c r="K1945" s="1">
        <v>7853</v>
      </c>
      <c r="L1945" s="1" t="s">
        <v>1244</v>
      </c>
      <c r="M1945" s="1"/>
      <c r="O1945" s="38"/>
      <c r="P1945" s="38"/>
      <c r="AD1945"/>
      <c r="AE1945"/>
    </row>
    <row r="1946" spans="1:31" hidden="1" x14ac:dyDescent="0.35">
      <c r="A1946" s="106">
        <v>44651</v>
      </c>
      <c r="B1946" s="1" t="s">
        <v>2330</v>
      </c>
      <c r="C1946" s="102" t="s">
        <v>3960</v>
      </c>
      <c r="D1946" s="102">
        <v>2062</v>
      </c>
      <c r="E1946" s="1" t="s">
        <v>3017</v>
      </c>
      <c r="F1946" s="102" t="s">
        <v>3968</v>
      </c>
      <c r="G1946" s="1">
        <v>1064</v>
      </c>
      <c r="H1946" s="1">
        <v>532</v>
      </c>
      <c r="I1946" s="1">
        <v>0</v>
      </c>
      <c r="J1946" s="1">
        <v>532</v>
      </c>
      <c r="K1946" s="1">
        <v>1596</v>
      </c>
      <c r="L1946" s="1" t="s">
        <v>1244</v>
      </c>
      <c r="M1946" s="1"/>
      <c r="O1946" s="38"/>
      <c r="P1946" s="38"/>
      <c r="AD1946"/>
      <c r="AE1946"/>
    </row>
    <row r="1947" spans="1:31" hidden="1" x14ac:dyDescent="0.35">
      <c r="A1947" s="106">
        <v>44651</v>
      </c>
      <c r="B1947" s="1" t="s">
        <v>2330</v>
      </c>
      <c r="C1947" s="102" t="s">
        <v>3960</v>
      </c>
      <c r="D1947" s="102">
        <v>2063</v>
      </c>
      <c r="E1947" s="1" t="s">
        <v>3017</v>
      </c>
      <c r="F1947" s="102" t="s">
        <v>3722</v>
      </c>
      <c r="G1947" s="1">
        <v>2452</v>
      </c>
      <c r="H1947" s="1">
        <v>1192</v>
      </c>
      <c r="I1947" s="1">
        <v>0</v>
      </c>
      <c r="J1947" s="1">
        <v>1192</v>
      </c>
      <c r="K1947" s="1">
        <v>3644</v>
      </c>
      <c r="L1947" s="1" t="s">
        <v>1244</v>
      </c>
      <c r="M1947" s="1"/>
      <c r="O1947" s="38"/>
      <c r="P1947" s="38"/>
      <c r="AD1947"/>
      <c r="AE1947"/>
    </row>
    <row r="1948" spans="1:31" hidden="1" x14ac:dyDescent="0.35">
      <c r="A1948" s="106">
        <v>44651</v>
      </c>
      <c r="B1948" s="1" t="s">
        <v>2330</v>
      </c>
      <c r="C1948" s="102" t="s">
        <v>3960</v>
      </c>
      <c r="D1948" s="102">
        <v>2064</v>
      </c>
      <c r="E1948" s="1" t="s">
        <v>3017</v>
      </c>
      <c r="F1948" s="102" t="s">
        <v>3962</v>
      </c>
      <c r="G1948" s="1">
        <v>562</v>
      </c>
      <c r="H1948" s="1">
        <v>281</v>
      </c>
      <c r="I1948" s="1">
        <v>0</v>
      </c>
      <c r="J1948" s="1">
        <v>281</v>
      </c>
      <c r="K1948" s="1">
        <v>843</v>
      </c>
      <c r="L1948" s="1" t="s">
        <v>1244</v>
      </c>
      <c r="M1948" s="1"/>
      <c r="O1948" s="38"/>
      <c r="P1948" s="38"/>
      <c r="AD1948"/>
      <c r="AE1948"/>
    </row>
    <row r="1949" spans="1:31" hidden="1" x14ac:dyDescent="0.35">
      <c r="A1949" s="106">
        <v>44651</v>
      </c>
      <c r="B1949" s="1" t="s">
        <v>2330</v>
      </c>
      <c r="C1949" s="102" t="s">
        <v>3960</v>
      </c>
      <c r="D1949" s="102">
        <v>2065</v>
      </c>
      <c r="E1949" s="1" t="s">
        <v>3017</v>
      </c>
      <c r="F1949" s="102" t="s">
        <v>3753</v>
      </c>
      <c r="G1949" s="1">
        <v>670</v>
      </c>
      <c r="H1949" s="1">
        <v>335</v>
      </c>
      <c r="I1949" s="1">
        <v>0</v>
      </c>
      <c r="J1949" s="1">
        <v>335</v>
      </c>
      <c r="K1949" s="1">
        <v>1005</v>
      </c>
      <c r="L1949" s="1" t="s">
        <v>1255</v>
      </c>
      <c r="M1949" s="1"/>
      <c r="O1949" s="38"/>
      <c r="P1949" s="38"/>
      <c r="AD1949"/>
      <c r="AE1949"/>
    </row>
    <row r="1950" spans="1:31" hidden="1" x14ac:dyDescent="0.35">
      <c r="A1950" s="106">
        <v>44651</v>
      </c>
      <c r="B1950" s="1" t="s">
        <v>2330</v>
      </c>
      <c r="C1950" s="102" t="s">
        <v>3960</v>
      </c>
      <c r="D1950" s="102">
        <v>2066</v>
      </c>
      <c r="E1950" s="1" t="s">
        <v>3017</v>
      </c>
      <c r="F1950" s="102" t="s">
        <v>3567</v>
      </c>
      <c r="G1950" s="1">
        <v>180</v>
      </c>
      <c r="H1950" s="1">
        <v>171</v>
      </c>
      <c r="I1950" s="1">
        <v>0</v>
      </c>
      <c r="J1950" s="1">
        <v>171</v>
      </c>
      <c r="K1950" s="1">
        <v>351</v>
      </c>
      <c r="L1950" s="1" t="s">
        <v>1244</v>
      </c>
      <c r="M1950" s="1"/>
      <c r="O1950" s="38"/>
      <c r="P1950" s="38"/>
      <c r="AD1950"/>
      <c r="AE1950"/>
    </row>
    <row r="1951" spans="1:31" hidden="1" x14ac:dyDescent="0.35">
      <c r="A1951" s="106">
        <v>44651</v>
      </c>
      <c r="B1951" s="1" t="s">
        <v>2330</v>
      </c>
      <c r="C1951" s="102" t="s">
        <v>3960</v>
      </c>
      <c r="D1951" s="102">
        <v>2067</v>
      </c>
      <c r="E1951" s="1" t="s">
        <v>3017</v>
      </c>
      <c r="F1951" s="102" t="s">
        <v>3549</v>
      </c>
      <c r="G1951" s="1">
        <v>2188</v>
      </c>
      <c r="H1951" s="1">
        <v>1094</v>
      </c>
      <c r="I1951" s="1">
        <v>0</v>
      </c>
      <c r="J1951" s="1">
        <v>1094</v>
      </c>
      <c r="K1951" s="1">
        <v>3282</v>
      </c>
      <c r="L1951" s="1" t="s">
        <v>1244</v>
      </c>
      <c r="M1951" s="1"/>
      <c r="O1951" s="38"/>
      <c r="P1951" s="38"/>
      <c r="AD1951"/>
      <c r="AE1951"/>
    </row>
    <row r="1952" spans="1:31" hidden="1" x14ac:dyDescent="0.35">
      <c r="A1952" s="106">
        <v>44651</v>
      </c>
      <c r="B1952" s="1"/>
      <c r="C1952" s="102" t="s">
        <v>3961</v>
      </c>
      <c r="D1952" s="102">
        <v>2022</v>
      </c>
      <c r="E1952" s="1" t="s">
        <v>3016</v>
      </c>
      <c r="F1952" s="102" t="s">
        <v>3696</v>
      </c>
      <c r="G1952" s="1">
        <v>150952</v>
      </c>
      <c r="H1952" s="1">
        <v>72775</v>
      </c>
      <c r="I1952" s="1">
        <v>0</v>
      </c>
      <c r="J1952" s="1">
        <v>72775</v>
      </c>
      <c r="K1952" s="1">
        <v>223727</v>
      </c>
      <c r="L1952" s="1"/>
      <c r="M1952" s="1"/>
      <c r="O1952" s="38"/>
      <c r="P1952" s="38"/>
      <c r="AD1952"/>
      <c r="AE1952"/>
    </row>
    <row r="1953" spans="1:31" hidden="1" x14ac:dyDescent="0.35">
      <c r="A1953" s="106">
        <v>44651</v>
      </c>
      <c r="B1953" s="1" t="s">
        <v>2331</v>
      </c>
      <c r="C1953" s="102" t="s">
        <v>3963</v>
      </c>
      <c r="D1953" s="102">
        <v>2030</v>
      </c>
      <c r="E1953" s="1" t="s">
        <v>3017</v>
      </c>
      <c r="F1953" s="102" t="s">
        <v>3551</v>
      </c>
      <c r="G1953" s="1">
        <v>26208</v>
      </c>
      <c r="H1953" s="1">
        <v>10940</v>
      </c>
      <c r="I1953" s="1">
        <v>0</v>
      </c>
      <c r="J1953" s="1">
        <v>10940</v>
      </c>
      <c r="K1953" s="1">
        <v>37148</v>
      </c>
      <c r="L1953" s="1" t="s">
        <v>1247</v>
      </c>
      <c r="M1953" s="1"/>
      <c r="O1953" s="38"/>
      <c r="P1953" s="38"/>
      <c r="AD1953"/>
      <c r="AE1953"/>
    </row>
    <row r="1954" spans="1:31" hidden="1" x14ac:dyDescent="0.35">
      <c r="A1954" s="106">
        <v>44651</v>
      </c>
      <c r="B1954" s="1" t="s">
        <v>2334</v>
      </c>
      <c r="C1954" s="102" t="s">
        <v>3963</v>
      </c>
      <c r="D1954" s="102">
        <v>2031</v>
      </c>
      <c r="E1954" s="1" t="s">
        <v>3017</v>
      </c>
      <c r="F1954" s="102" t="s">
        <v>3967</v>
      </c>
      <c r="G1954" s="1">
        <v>74787</v>
      </c>
      <c r="H1954" s="1">
        <v>37423</v>
      </c>
      <c r="I1954" s="1">
        <v>0</v>
      </c>
      <c r="J1954" s="1">
        <v>37423</v>
      </c>
      <c r="K1954" s="1">
        <v>112210</v>
      </c>
      <c r="L1954" s="1" t="s">
        <v>1182</v>
      </c>
      <c r="M1954" s="1"/>
      <c r="O1954" s="38"/>
      <c r="P1954" s="38"/>
      <c r="AD1954"/>
      <c r="AE1954"/>
    </row>
    <row r="1955" spans="1:31" hidden="1" x14ac:dyDescent="0.35">
      <c r="A1955" s="106">
        <v>44651</v>
      </c>
      <c r="B1955" s="1" t="s">
        <v>2334</v>
      </c>
      <c r="C1955" s="102" t="s">
        <v>3963</v>
      </c>
      <c r="D1955" s="102">
        <v>2032</v>
      </c>
      <c r="E1955" s="1" t="s">
        <v>3017</v>
      </c>
      <c r="F1955" s="102" t="s">
        <v>3553</v>
      </c>
      <c r="G1955" s="1">
        <v>215</v>
      </c>
      <c r="H1955" s="1">
        <v>215</v>
      </c>
      <c r="I1955" s="1">
        <v>0</v>
      </c>
      <c r="J1955" s="1">
        <v>215</v>
      </c>
      <c r="K1955" s="1">
        <v>430</v>
      </c>
      <c r="L1955" s="1" t="s">
        <v>1183</v>
      </c>
      <c r="M1955" s="1"/>
      <c r="O1955" s="38"/>
      <c r="P1955" s="38"/>
      <c r="AD1955"/>
      <c r="AE1955"/>
    </row>
    <row r="1956" spans="1:31" hidden="1" x14ac:dyDescent="0.35">
      <c r="A1956" s="106">
        <v>44651</v>
      </c>
      <c r="B1956" s="1" t="s">
        <v>2334</v>
      </c>
      <c r="C1956" s="102" t="s">
        <v>3963</v>
      </c>
      <c r="D1956" s="102">
        <v>2033</v>
      </c>
      <c r="E1956" s="1" t="s">
        <v>3017</v>
      </c>
      <c r="F1956" s="102" t="s">
        <v>3555</v>
      </c>
      <c r="G1956" s="1">
        <v>43056</v>
      </c>
      <c r="H1956" s="1">
        <v>22296</v>
      </c>
      <c r="I1956" s="1">
        <v>0</v>
      </c>
      <c r="J1956" s="1">
        <v>22296</v>
      </c>
      <c r="K1956" s="1">
        <v>65352</v>
      </c>
      <c r="L1956" s="1" t="s">
        <v>1183</v>
      </c>
      <c r="M1956" s="1"/>
      <c r="O1956" s="38"/>
      <c r="P1956" s="38"/>
      <c r="AD1956"/>
      <c r="AE1956"/>
    </row>
    <row r="1957" spans="1:31" hidden="1" x14ac:dyDescent="0.35">
      <c r="A1957" s="106">
        <v>44651</v>
      </c>
      <c r="B1957" s="1" t="s">
        <v>2334</v>
      </c>
      <c r="C1957" s="102" t="s">
        <v>3963</v>
      </c>
      <c r="D1957" s="102">
        <v>2069</v>
      </c>
      <c r="E1957" s="1" t="s">
        <v>3017</v>
      </c>
      <c r="F1957" s="102" t="s">
        <v>3964</v>
      </c>
      <c r="G1957" s="1">
        <v>6686</v>
      </c>
      <c r="H1957" s="1">
        <v>1901</v>
      </c>
      <c r="I1957" s="1">
        <v>0</v>
      </c>
      <c r="J1957" s="1">
        <v>1901</v>
      </c>
      <c r="K1957" s="1">
        <v>8587</v>
      </c>
      <c r="L1957" s="1" t="s">
        <v>1182</v>
      </c>
      <c r="M1957" s="1"/>
      <c r="O1957" s="38"/>
      <c r="P1957" s="38"/>
      <c r="AD1957"/>
      <c r="AE1957"/>
    </row>
    <row r="1958" spans="1:31" hidden="1" x14ac:dyDescent="0.35">
      <c r="A1958" s="106">
        <v>44651</v>
      </c>
      <c r="B1958" s="1"/>
      <c r="C1958" s="102" t="s">
        <v>3965</v>
      </c>
      <c r="D1958" s="102">
        <v>2023</v>
      </c>
      <c r="E1958" s="1" t="s">
        <v>3016</v>
      </c>
      <c r="F1958" s="102" t="s">
        <v>3966</v>
      </c>
      <c r="G1958" s="1">
        <v>10737</v>
      </c>
      <c r="H1958" s="1">
        <v>6202</v>
      </c>
      <c r="I1958" s="1">
        <v>0</v>
      </c>
      <c r="J1958" s="1">
        <v>6202</v>
      </c>
      <c r="K1958" s="1">
        <v>16939</v>
      </c>
      <c r="L1958" s="1"/>
      <c r="M1958" s="1"/>
      <c r="O1958" s="38"/>
      <c r="P1958" s="38"/>
      <c r="AD1958"/>
      <c r="AE1958"/>
    </row>
    <row r="1959" spans="1:31" hidden="1" x14ac:dyDescent="0.35">
      <c r="A1959" s="106">
        <v>44651</v>
      </c>
      <c r="B1959" s="1" t="s">
        <v>2334</v>
      </c>
      <c r="C1959" s="102" t="s">
        <v>3994</v>
      </c>
      <c r="D1959" s="102">
        <v>2034</v>
      </c>
      <c r="E1959" s="1" t="s">
        <v>3017</v>
      </c>
      <c r="F1959" s="102" t="s">
        <v>3557</v>
      </c>
      <c r="G1959" s="1">
        <v>10737</v>
      </c>
      <c r="H1959" s="1">
        <v>6202</v>
      </c>
      <c r="I1959" s="1">
        <v>0</v>
      </c>
      <c r="J1959" s="1">
        <v>6202</v>
      </c>
      <c r="K1959" s="1">
        <v>16939</v>
      </c>
      <c r="L1959" s="1" t="s">
        <v>1247</v>
      </c>
      <c r="M1959" s="1"/>
      <c r="O1959" s="38"/>
      <c r="P1959" s="38"/>
      <c r="AD1959"/>
      <c r="AE1959"/>
    </row>
    <row r="1960" spans="1:31" hidden="1" x14ac:dyDescent="0.35">
      <c r="A1960" s="106">
        <v>44651</v>
      </c>
      <c r="B1960" s="1"/>
      <c r="C1960" s="102" t="s">
        <v>3995</v>
      </c>
      <c r="D1960" s="102">
        <v>2035</v>
      </c>
      <c r="E1960" s="1" t="s">
        <v>3016</v>
      </c>
      <c r="F1960" s="102" t="s">
        <v>4048</v>
      </c>
      <c r="G1960" s="1">
        <v>38197</v>
      </c>
      <c r="H1960" s="1">
        <v>18047</v>
      </c>
      <c r="I1960" s="1">
        <v>0</v>
      </c>
      <c r="J1960" s="1">
        <v>18047</v>
      </c>
      <c r="K1960" s="1">
        <v>56244</v>
      </c>
      <c r="L1960" s="1"/>
      <c r="M1960" s="1"/>
      <c r="O1960" s="38"/>
      <c r="P1960" s="38"/>
      <c r="AD1960"/>
      <c r="AE1960"/>
    </row>
    <row r="1961" spans="1:31" hidden="1" x14ac:dyDescent="0.35">
      <c r="A1961" s="106">
        <v>44651</v>
      </c>
      <c r="B1961" s="1" t="s">
        <v>2330</v>
      </c>
      <c r="C1961" s="102" t="s">
        <v>3997</v>
      </c>
      <c r="D1961" s="102">
        <v>2036</v>
      </c>
      <c r="E1961" s="1" t="s">
        <v>3017</v>
      </c>
      <c r="F1961" s="102" t="s">
        <v>3998</v>
      </c>
      <c r="G1961" s="1">
        <v>13433</v>
      </c>
      <c r="H1961" s="1">
        <v>6559</v>
      </c>
      <c r="I1961" s="1">
        <v>0</v>
      </c>
      <c r="J1961" s="1">
        <v>6559</v>
      </c>
      <c r="K1961" s="1">
        <v>19992</v>
      </c>
      <c r="L1961" s="1" t="s">
        <v>1244</v>
      </c>
      <c r="M1961" s="1"/>
      <c r="O1961" s="38"/>
      <c r="P1961" s="38"/>
      <c r="AD1961"/>
      <c r="AE1961"/>
    </row>
    <row r="1962" spans="1:31" hidden="1" x14ac:dyDescent="0.35">
      <c r="A1962" s="106">
        <v>44651</v>
      </c>
      <c r="B1962" s="1" t="s">
        <v>2330</v>
      </c>
      <c r="C1962" s="102" t="s">
        <v>3991</v>
      </c>
      <c r="D1962" s="102">
        <v>2037</v>
      </c>
      <c r="E1962" s="1" t="s">
        <v>3017</v>
      </c>
      <c r="F1962" s="102" t="s">
        <v>3536</v>
      </c>
      <c r="G1962" s="1">
        <v>4199</v>
      </c>
      <c r="H1962" s="1">
        <v>2623</v>
      </c>
      <c r="I1962" s="1">
        <v>0</v>
      </c>
      <c r="J1962" s="1">
        <v>2623</v>
      </c>
      <c r="K1962" s="1">
        <v>6822</v>
      </c>
      <c r="L1962" s="1" t="s">
        <v>1244</v>
      </c>
      <c r="M1962" s="1"/>
      <c r="O1962" s="38"/>
      <c r="P1962" s="38"/>
      <c r="AD1962"/>
      <c r="AE1962"/>
    </row>
    <row r="1963" spans="1:31" hidden="1" x14ac:dyDescent="0.35">
      <c r="A1963" s="106">
        <v>44651</v>
      </c>
      <c r="B1963" s="1" t="s">
        <v>2330</v>
      </c>
      <c r="C1963" s="102" t="s">
        <v>3992</v>
      </c>
      <c r="D1963" s="102">
        <v>2038</v>
      </c>
      <c r="E1963" s="1" t="s">
        <v>3017</v>
      </c>
      <c r="F1963" s="102" t="s">
        <v>3537</v>
      </c>
      <c r="G1963" s="1">
        <v>315</v>
      </c>
      <c r="H1963" s="1">
        <v>339</v>
      </c>
      <c r="I1963" s="1">
        <v>0</v>
      </c>
      <c r="J1963" s="1">
        <v>339</v>
      </c>
      <c r="K1963" s="1">
        <v>654</v>
      </c>
      <c r="L1963" s="1" t="s">
        <v>1244</v>
      </c>
      <c r="M1963" s="1"/>
      <c r="O1963" s="38"/>
      <c r="P1963" s="38"/>
      <c r="AD1963"/>
      <c r="AE1963"/>
    </row>
    <row r="1964" spans="1:31" hidden="1" x14ac:dyDescent="0.35">
      <c r="A1964" s="106">
        <v>44651</v>
      </c>
      <c r="B1964" s="1" t="s">
        <v>2330</v>
      </c>
      <c r="C1964" s="102" t="s">
        <v>3993</v>
      </c>
      <c r="D1964" s="102">
        <v>2039</v>
      </c>
      <c r="E1964" s="1" t="s">
        <v>3017</v>
      </c>
      <c r="F1964" s="102" t="s">
        <v>3538</v>
      </c>
      <c r="G1964" s="1">
        <v>4273</v>
      </c>
      <c r="H1964" s="1">
        <v>0</v>
      </c>
      <c r="I1964" s="1">
        <v>0</v>
      </c>
      <c r="J1964" s="1">
        <v>0</v>
      </c>
      <c r="K1964" s="1">
        <v>4273</v>
      </c>
      <c r="L1964" s="1" t="s">
        <v>1244</v>
      </c>
      <c r="M1964" s="1"/>
      <c r="O1964" s="38"/>
      <c r="P1964" s="38"/>
      <c r="AD1964"/>
      <c r="AE1964"/>
    </row>
    <row r="1965" spans="1:31" hidden="1" x14ac:dyDescent="0.35">
      <c r="A1965" s="106">
        <v>44651</v>
      </c>
      <c r="B1965" s="1" t="s">
        <v>2330</v>
      </c>
      <c r="C1965" s="102" t="s">
        <v>4004</v>
      </c>
      <c r="D1965" s="102">
        <v>2040</v>
      </c>
      <c r="E1965" s="1" t="s">
        <v>3017</v>
      </c>
      <c r="F1965" s="102" t="s">
        <v>3539</v>
      </c>
      <c r="G1965" s="1">
        <v>966</v>
      </c>
      <c r="H1965" s="1">
        <v>552</v>
      </c>
      <c r="I1965" s="1">
        <v>0</v>
      </c>
      <c r="J1965" s="1">
        <v>552</v>
      </c>
      <c r="K1965" s="1">
        <v>1518</v>
      </c>
      <c r="L1965" s="1" t="s">
        <v>1244</v>
      </c>
      <c r="M1965" s="1"/>
      <c r="O1965" s="38"/>
      <c r="P1965" s="38"/>
      <c r="AD1965"/>
      <c r="AE1965"/>
    </row>
    <row r="1966" spans="1:31" hidden="1" x14ac:dyDescent="0.35">
      <c r="A1966" s="106">
        <v>44651</v>
      </c>
      <c r="B1966" s="1" t="s">
        <v>2330</v>
      </c>
      <c r="C1966" s="102" t="s">
        <v>4005</v>
      </c>
      <c r="D1966" s="102">
        <v>2041</v>
      </c>
      <c r="E1966" s="1" t="s">
        <v>3017</v>
      </c>
      <c r="F1966" s="102" t="s">
        <v>3932</v>
      </c>
      <c r="G1966" s="1">
        <v>1351</v>
      </c>
      <c r="H1966" s="1">
        <v>526</v>
      </c>
      <c r="I1966" s="1">
        <v>0</v>
      </c>
      <c r="J1966" s="1">
        <v>526</v>
      </c>
      <c r="K1966" s="1">
        <v>1877</v>
      </c>
      <c r="L1966" s="1" t="s">
        <v>1244</v>
      </c>
      <c r="M1966" s="1"/>
      <c r="O1966" s="38"/>
      <c r="P1966" s="38"/>
      <c r="AD1966"/>
      <c r="AE1966"/>
    </row>
    <row r="1967" spans="1:31" hidden="1" x14ac:dyDescent="0.35">
      <c r="A1967" s="106">
        <v>44651</v>
      </c>
      <c r="B1967" s="1" t="s">
        <v>2330</v>
      </c>
      <c r="C1967" s="102" t="s">
        <v>4006</v>
      </c>
      <c r="D1967" s="102">
        <v>2042</v>
      </c>
      <c r="E1967" s="1" t="s">
        <v>3017</v>
      </c>
      <c r="F1967" s="102" t="s">
        <v>4007</v>
      </c>
      <c r="G1967" s="1">
        <v>1592</v>
      </c>
      <c r="H1967" s="1">
        <v>1290</v>
      </c>
      <c r="I1967" s="1">
        <v>0</v>
      </c>
      <c r="J1967" s="1">
        <v>1290</v>
      </c>
      <c r="K1967" s="1">
        <v>2882</v>
      </c>
      <c r="L1967" s="1" t="s">
        <v>1244</v>
      </c>
      <c r="M1967" s="1"/>
      <c r="O1967" s="38"/>
      <c r="P1967" s="38"/>
      <c r="AD1967"/>
      <c r="AE1967"/>
    </row>
    <row r="1968" spans="1:31" hidden="1" x14ac:dyDescent="0.35">
      <c r="A1968" s="106">
        <v>44651</v>
      </c>
      <c r="B1968" s="1" t="s">
        <v>2330</v>
      </c>
      <c r="C1968" s="102" t="s">
        <v>3999</v>
      </c>
      <c r="D1968" s="102">
        <v>2043</v>
      </c>
      <c r="E1968" s="1" t="s">
        <v>3017</v>
      </c>
      <c r="F1968" s="102" t="s">
        <v>4000</v>
      </c>
      <c r="G1968" s="1">
        <v>390</v>
      </c>
      <c r="H1968" s="1">
        <v>195</v>
      </c>
      <c r="I1968" s="1">
        <v>0</v>
      </c>
      <c r="J1968" s="1">
        <v>195</v>
      </c>
      <c r="K1968" s="1">
        <v>585</v>
      </c>
      <c r="L1968" s="1" t="s">
        <v>1244</v>
      </c>
      <c r="M1968" s="1"/>
      <c r="O1968" s="38"/>
      <c r="P1968" s="38"/>
      <c r="AD1968"/>
      <c r="AE1968"/>
    </row>
    <row r="1969" spans="1:31" hidden="1" x14ac:dyDescent="0.35">
      <c r="A1969" s="106">
        <v>44651</v>
      </c>
      <c r="B1969" s="1" t="s">
        <v>2330</v>
      </c>
      <c r="C1969" s="102" t="s">
        <v>4001</v>
      </c>
      <c r="D1969" s="102">
        <v>2044</v>
      </c>
      <c r="E1969" s="1" t="s">
        <v>3017</v>
      </c>
      <c r="F1969" s="102" t="s">
        <v>3722</v>
      </c>
      <c r="G1969" s="1">
        <v>900</v>
      </c>
      <c r="H1969" s="1">
        <v>437</v>
      </c>
      <c r="I1969" s="1">
        <v>0</v>
      </c>
      <c r="J1969" s="1">
        <v>437</v>
      </c>
      <c r="K1969" s="1">
        <v>1337</v>
      </c>
      <c r="L1969" s="1" t="s">
        <v>1244</v>
      </c>
      <c r="M1969" s="1"/>
      <c r="O1969" s="38"/>
      <c r="P1969" s="38"/>
      <c r="AD1969"/>
      <c r="AE1969"/>
    </row>
    <row r="1970" spans="1:31" hidden="1" x14ac:dyDescent="0.35">
      <c r="A1970" s="106">
        <v>44651</v>
      </c>
      <c r="B1970" s="1" t="s">
        <v>2330</v>
      </c>
      <c r="C1970" s="102" t="s">
        <v>4002</v>
      </c>
      <c r="D1970" s="102">
        <v>2045</v>
      </c>
      <c r="E1970" s="1" t="s">
        <v>3017</v>
      </c>
      <c r="F1970" s="102" t="s">
        <v>4003</v>
      </c>
      <c r="G1970" s="1">
        <v>206</v>
      </c>
      <c r="H1970" s="1">
        <v>103</v>
      </c>
      <c r="I1970" s="1">
        <v>0</v>
      </c>
      <c r="J1970" s="1">
        <v>103</v>
      </c>
      <c r="K1970" s="1">
        <v>309</v>
      </c>
      <c r="L1970" s="1" t="s">
        <v>1244</v>
      </c>
      <c r="M1970" s="1"/>
      <c r="O1970" s="38"/>
      <c r="P1970" s="38"/>
      <c r="AD1970"/>
      <c r="AE1970"/>
    </row>
    <row r="1971" spans="1:31" hidden="1" x14ac:dyDescent="0.35">
      <c r="A1971" s="106">
        <v>44651</v>
      </c>
      <c r="B1971" s="1" t="s">
        <v>2330</v>
      </c>
      <c r="C1971" s="102" t="s">
        <v>3990</v>
      </c>
      <c r="D1971" s="102">
        <v>2046</v>
      </c>
      <c r="E1971" s="1" t="s">
        <v>3017</v>
      </c>
      <c r="F1971" s="102" t="s">
        <v>3753</v>
      </c>
      <c r="G1971" s="1">
        <v>246</v>
      </c>
      <c r="H1971" s="1">
        <v>123</v>
      </c>
      <c r="I1971" s="1">
        <v>0</v>
      </c>
      <c r="J1971" s="1">
        <v>123</v>
      </c>
      <c r="K1971" s="1">
        <v>369</v>
      </c>
      <c r="L1971" s="1" t="s">
        <v>1255</v>
      </c>
      <c r="M1971" s="1"/>
      <c r="O1971" s="38"/>
      <c r="P1971" s="38"/>
      <c r="AD1971"/>
      <c r="AE1971"/>
    </row>
    <row r="1972" spans="1:31" hidden="1" x14ac:dyDescent="0.35">
      <c r="A1972" s="106">
        <v>44651</v>
      </c>
      <c r="B1972" s="1" t="s">
        <v>2330</v>
      </c>
      <c r="C1972" s="102" t="s">
        <v>3979</v>
      </c>
      <c r="D1972" s="102">
        <v>2047</v>
      </c>
      <c r="E1972" s="1" t="s">
        <v>3017</v>
      </c>
      <c r="F1972" s="102" t="s">
        <v>3980</v>
      </c>
      <c r="G1972" s="1">
        <v>67</v>
      </c>
      <c r="H1972" s="1">
        <v>63</v>
      </c>
      <c r="I1972" s="1">
        <v>0</v>
      </c>
      <c r="J1972" s="1">
        <v>63</v>
      </c>
      <c r="K1972" s="1">
        <v>130</v>
      </c>
      <c r="L1972" s="1" t="s">
        <v>1244</v>
      </c>
      <c r="M1972" s="1"/>
      <c r="O1972" s="38"/>
      <c r="P1972" s="38"/>
      <c r="AD1972"/>
      <c r="AE1972"/>
    </row>
    <row r="1973" spans="1:31" hidden="1" x14ac:dyDescent="0.35">
      <c r="A1973" s="106">
        <v>44651</v>
      </c>
      <c r="B1973" s="1" t="s">
        <v>2330</v>
      </c>
      <c r="C1973" s="102" t="s">
        <v>3981</v>
      </c>
      <c r="D1973" s="102">
        <v>2048</v>
      </c>
      <c r="E1973" s="1" t="s">
        <v>3017</v>
      </c>
      <c r="F1973" s="102" t="s">
        <v>3230</v>
      </c>
      <c r="G1973" s="1">
        <v>7330</v>
      </c>
      <c r="H1973" s="1">
        <v>3746</v>
      </c>
      <c r="I1973" s="1">
        <v>0</v>
      </c>
      <c r="J1973" s="1">
        <v>3746</v>
      </c>
      <c r="K1973" s="1">
        <v>11076</v>
      </c>
      <c r="L1973" s="1" t="s">
        <v>1258</v>
      </c>
      <c r="M1973" s="1"/>
      <c r="O1973" s="38"/>
      <c r="P1973" s="38"/>
      <c r="AD1973"/>
      <c r="AE1973"/>
    </row>
    <row r="1974" spans="1:31" hidden="1" x14ac:dyDescent="0.35">
      <c r="A1974" s="106">
        <v>44651</v>
      </c>
      <c r="B1974" s="1" t="s">
        <v>2330</v>
      </c>
      <c r="C1974" s="102" t="s">
        <v>3982</v>
      </c>
      <c r="D1974" s="102">
        <v>2049</v>
      </c>
      <c r="E1974" s="1" t="s">
        <v>3017</v>
      </c>
      <c r="F1974" s="102" t="s">
        <v>3975</v>
      </c>
      <c r="G1974" s="1">
        <v>2127</v>
      </c>
      <c r="H1974" s="1">
        <v>1090</v>
      </c>
      <c r="I1974" s="1">
        <v>0</v>
      </c>
      <c r="J1974" s="1">
        <v>1090</v>
      </c>
      <c r="K1974" s="1">
        <v>3217</v>
      </c>
      <c r="L1974" s="1" t="s">
        <v>1009</v>
      </c>
      <c r="M1974" s="1"/>
      <c r="O1974" s="38"/>
      <c r="P1974" s="38"/>
      <c r="AD1974"/>
      <c r="AE1974"/>
    </row>
    <row r="1975" spans="1:31" hidden="1" x14ac:dyDescent="0.35">
      <c r="A1975" s="106">
        <v>44651</v>
      </c>
      <c r="B1975" s="1" t="s">
        <v>2330</v>
      </c>
      <c r="C1975" s="102" t="s">
        <v>3976</v>
      </c>
      <c r="D1975" s="102">
        <v>2050</v>
      </c>
      <c r="E1975" s="1" t="s">
        <v>3017</v>
      </c>
      <c r="F1975" s="102" t="s">
        <v>3549</v>
      </c>
      <c r="G1975" s="1">
        <v>802</v>
      </c>
      <c r="H1975" s="1">
        <v>401</v>
      </c>
      <c r="I1975" s="1">
        <v>0</v>
      </c>
      <c r="J1975" s="1">
        <v>401</v>
      </c>
      <c r="K1975" s="1">
        <v>1203</v>
      </c>
      <c r="L1975" s="1" t="s">
        <v>1244</v>
      </c>
      <c r="M1975" s="1"/>
      <c r="O1975" s="38"/>
      <c r="P1975" s="38"/>
      <c r="AD1975"/>
      <c r="AE1975"/>
    </row>
    <row r="1976" spans="1:31" hidden="1" x14ac:dyDescent="0.35">
      <c r="A1976" s="106">
        <v>44651</v>
      </c>
      <c r="B1976" s="1"/>
      <c r="C1976" s="102" t="s">
        <v>3977</v>
      </c>
      <c r="D1976" s="102">
        <v>2051</v>
      </c>
      <c r="E1976" s="1" t="s">
        <v>3016</v>
      </c>
      <c r="F1976" s="102" t="s">
        <v>3696</v>
      </c>
      <c r="G1976" s="1">
        <v>55568</v>
      </c>
      <c r="H1976" s="1">
        <v>26957</v>
      </c>
      <c r="I1976" s="1">
        <v>0</v>
      </c>
      <c r="J1976" s="1">
        <v>26957</v>
      </c>
      <c r="K1976" s="1">
        <v>82525</v>
      </c>
      <c r="L1976" s="1"/>
      <c r="M1976" s="1"/>
      <c r="O1976" s="38"/>
      <c r="P1976" s="38"/>
      <c r="AD1976"/>
      <c r="AE1976"/>
    </row>
    <row r="1977" spans="1:31" hidden="1" x14ac:dyDescent="0.35">
      <c r="A1977" s="106">
        <v>44651</v>
      </c>
      <c r="B1977" s="1" t="s">
        <v>2331</v>
      </c>
      <c r="C1977" s="102" t="s">
        <v>3978</v>
      </c>
      <c r="D1977" s="102">
        <v>2052</v>
      </c>
      <c r="E1977" s="1" t="s">
        <v>3017</v>
      </c>
      <c r="F1977" s="102" t="s">
        <v>3551</v>
      </c>
      <c r="G1977" s="1">
        <v>9792</v>
      </c>
      <c r="H1977" s="1">
        <v>4014</v>
      </c>
      <c r="I1977" s="1">
        <v>0</v>
      </c>
      <c r="J1977" s="1">
        <v>4014</v>
      </c>
      <c r="K1977" s="1">
        <v>13806</v>
      </c>
      <c r="L1977" s="1" t="s">
        <v>1247</v>
      </c>
      <c r="M1977" s="1"/>
      <c r="O1977" s="38"/>
      <c r="P1977" s="38"/>
      <c r="AD1977"/>
      <c r="AE1977"/>
    </row>
    <row r="1978" spans="1:31" hidden="1" x14ac:dyDescent="0.35">
      <c r="A1978" s="106">
        <v>44651</v>
      </c>
      <c r="B1978" s="1" t="s">
        <v>2334</v>
      </c>
      <c r="C1978" s="102" t="s">
        <v>3987</v>
      </c>
      <c r="D1978" s="102">
        <v>2053</v>
      </c>
      <c r="E1978" s="1" t="s">
        <v>3017</v>
      </c>
      <c r="F1978" s="102" t="s">
        <v>3699</v>
      </c>
      <c r="G1978" s="1">
        <v>27444</v>
      </c>
      <c r="H1978" s="1">
        <v>13733</v>
      </c>
      <c r="I1978" s="1">
        <v>0</v>
      </c>
      <c r="J1978" s="1">
        <v>13733</v>
      </c>
      <c r="K1978" s="1">
        <v>41177</v>
      </c>
      <c r="L1978" s="1" t="s">
        <v>1182</v>
      </c>
      <c r="M1978" s="1"/>
      <c r="O1978" s="38"/>
      <c r="P1978" s="38"/>
      <c r="AD1978"/>
      <c r="AE1978"/>
    </row>
    <row r="1979" spans="1:31" hidden="1" x14ac:dyDescent="0.35">
      <c r="A1979" s="106">
        <v>44651</v>
      </c>
      <c r="B1979" s="1" t="s">
        <v>2334</v>
      </c>
      <c r="C1979" s="102" t="s">
        <v>3988</v>
      </c>
      <c r="D1979" s="102">
        <v>2054</v>
      </c>
      <c r="E1979" s="1" t="s">
        <v>3017</v>
      </c>
      <c r="F1979" s="102" t="s">
        <v>3553</v>
      </c>
      <c r="G1979" s="1">
        <v>79</v>
      </c>
      <c r="H1979" s="1">
        <v>330</v>
      </c>
      <c r="I1979" s="1">
        <v>0</v>
      </c>
      <c r="J1979" s="1">
        <v>330</v>
      </c>
      <c r="K1979" s="1">
        <v>409</v>
      </c>
      <c r="L1979" s="1" t="s">
        <v>1183</v>
      </c>
      <c r="M1979" s="1"/>
      <c r="O1979" s="38"/>
      <c r="P1979" s="38"/>
      <c r="AD1979"/>
      <c r="AE1979"/>
    </row>
    <row r="1980" spans="1:31" hidden="1" x14ac:dyDescent="0.35">
      <c r="A1980" s="106">
        <v>44651</v>
      </c>
      <c r="B1980" s="1" t="s">
        <v>2334</v>
      </c>
      <c r="C1980" s="102" t="s">
        <v>3989</v>
      </c>
      <c r="D1980" s="102">
        <v>2055</v>
      </c>
      <c r="E1980" s="1" t="s">
        <v>3017</v>
      </c>
      <c r="F1980" s="102" t="s">
        <v>3555</v>
      </c>
      <c r="G1980" s="1">
        <v>15799</v>
      </c>
      <c r="H1980" s="1">
        <v>8182</v>
      </c>
      <c r="I1980" s="1">
        <v>0</v>
      </c>
      <c r="J1980" s="1">
        <v>8182</v>
      </c>
      <c r="K1980" s="1">
        <v>23981</v>
      </c>
      <c r="L1980" s="1" t="s">
        <v>1183</v>
      </c>
      <c r="M1980" s="1"/>
      <c r="O1980" s="38"/>
      <c r="P1980" s="38"/>
      <c r="AD1980"/>
      <c r="AE1980"/>
    </row>
    <row r="1981" spans="1:31" hidden="1" x14ac:dyDescent="0.35">
      <c r="A1981" s="106">
        <v>44651</v>
      </c>
      <c r="B1981" s="1" t="s">
        <v>2334</v>
      </c>
      <c r="C1981" s="102" t="s">
        <v>3970</v>
      </c>
      <c r="D1981" s="102">
        <v>2070</v>
      </c>
      <c r="E1981" s="1" t="s">
        <v>3017</v>
      </c>
      <c r="F1981" s="102" t="s">
        <v>3702</v>
      </c>
      <c r="G1981" s="1">
        <v>2454</v>
      </c>
      <c r="H1981" s="1">
        <v>698</v>
      </c>
      <c r="I1981" s="1">
        <v>0</v>
      </c>
      <c r="J1981" s="1">
        <v>698</v>
      </c>
      <c r="K1981" s="1">
        <v>3152</v>
      </c>
      <c r="L1981" s="1" t="s">
        <v>1182</v>
      </c>
      <c r="M1981" s="1"/>
      <c r="O1981" s="38"/>
      <c r="P1981" s="38"/>
      <c r="AD1981"/>
      <c r="AE1981"/>
    </row>
    <row r="1982" spans="1:31" hidden="1" x14ac:dyDescent="0.35">
      <c r="A1982" s="106">
        <v>44651</v>
      </c>
      <c r="B1982" s="1"/>
      <c r="C1982" s="102" t="s">
        <v>3984</v>
      </c>
      <c r="D1982" s="102">
        <v>2056</v>
      </c>
      <c r="E1982" s="1" t="s">
        <v>3016</v>
      </c>
      <c r="F1982" s="102" t="s">
        <v>3966</v>
      </c>
      <c r="G1982" s="1">
        <v>3940</v>
      </c>
      <c r="H1982" s="1">
        <v>2276</v>
      </c>
      <c r="I1982" s="1">
        <v>0</v>
      </c>
      <c r="J1982" s="1">
        <v>2276</v>
      </c>
      <c r="K1982" s="1">
        <v>6216</v>
      </c>
      <c r="L1982" s="1"/>
      <c r="M1982" s="1"/>
      <c r="O1982" s="38"/>
      <c r="P1982" s="38"/>
      <c r="AD1982"/>
      <c r="AE1982"/>
    </row>
    <row r="1983" spans="1:31" hidden="1" x14ac:dyDescent="0.35">
      <c r="A1983" s="106">
        <v>44651</v>
      </c>
      <c r="B1983" s="1" t="s">
        <v>2334</v>
      </c>
      <c r="C1983" s="102" t="s">
        <v>3985</v>
      </c>
      <c r="D1983" s="102">
        <v>2057</v>
      </c>
      <c r="E1983" s="1" t="s">
        <v>3017</v>
      </c>
      <c r="F1983" s="102" t="s">
        <v>3986</v>
      </c>
      <c r="G1983" s="1">
        <v>3940</v>
      </c>
      <c r="H1983" s="1">
        <v>2276</v>
      </c>
      <c r="I1983" s="1">
        <v>0</v>
      </c>
      <c r="J1983" s="1">
        <v>2276</v>
      </c>
      <c r="K1983" s="1">
        <v>6216</v>
      </c>
      <c r="L1983" s="1" t="s">
        <v>1247</v>
      </c>
      <c r="M1983" s="1"/>
      <c r="O1983" s="38"/>
      <c r="P1983" s="38"/>
      <c r="AD1983"/>
      <c r="AE1983"/>
    </row>
    <row r="1984" spans="1:31" hidden="1" x14ac:dyDescent="0.35">
      <c r="A1984" s="106">
        <v>44651</v>
      </c>
      <c r="B1984" s="1"/>
      <c r="C1984" s="102" t="s">
        <v>2706</v>
      </c>
      <c r="D1984" s="102">
        <v>1232</v>
      </c>
      <c r="E1984" s="1" t="s">
        <v>3016</v>
      </c>
      <c r="F1984" s="102" t="s">
        <v>3558</v>
      </c>
      <c r="G1984" s="1">
        <v>11380920.74</v>
      </c>
      <c r="H1984" s="1">
        <v>6287690.1500000004</v>
      </c>
      <c r="I1984" s="1">
        <v>-947588.37</v>
      </c>
      <c r="J1984" s="1">
        <v>5340101.78</v>
      </c>
      <c r="K1984" s="1">
        <v>16721022.52</v>
      </c>
      <c r="L1984" s="1"/>
      <c r="M1984" s="1"/>
      <c r="O1984" s="38"/>
      <c r="P1984" s="38"/>
      <c r="AD1984"/>
      <c r="AE1984"/>
    </row>
    <row r="1985" spans="1:31" hidden="1" x14ac:dyDescent="0.35">
      <c r="A1985" s="106">
        <v>44651</v>
      </c>
      <c r="B1985" s="1"/>
      <c r="C1985" s="102" t="s">
        <v>2708</v>
      </c>
      <c r="D1985" s="102">
        <v>1233</v>
      </c>
      <c r="E1985" s="1" t="s">
        <v>3016</v>
      </c>
      <c r="F1985" s="102" t="s">
        <v>3559</v>
      </c>
      <c r="G1985" s="1">
        <v>7090698.8899999997</v>
      </c>
      <c r="H1985" s="1">
        <v>4477514.24</v>
      </c>
      <c r="I1985" s="1">
        <v>-947588.37</v>
      </c>
      <c r="J1985" s="1">
        <v>3529925.87</v>
      </c>
      <c r="K1985" s="1">
        <v>10620624.76</v>
      </c>
      <c r="L1985" s="1"/>
      <c r="M1985" s="1"/>
      <c r="O1985" s="38"/>
      <c r="P1985" s="38"/>
      <c r="AD1985"/>
      <c r="AE1985"/>
    </row>
    <row r="1986" spans="1:31" hidden="1" x14ac:dyDescent="0.35">
      <c r="A1986" s="106">
        <v>44651</v>
      </c>
      <c r="B1986" s="1" t="s">
        <v>2330</v>
      </c>
      <c r="C1986" s="102" t="s">
        <v>2709</v>
      </c>
      <c r="D1986" s="102">
        <v>1234</v>
      </c>
      <c r="E1986" s="1" t="s">
        <v>3017</v>
      </c>
      <c r="F1986" s="102" t="s">
        <v>3560</v>
      </c>
      <c r="G1986" s="1">
        <v>1368891.36</v>
      </c>
      <c r="H1986" s="1">
        <v>996199.82</v>
      </c>
      <c r="I1986" s="1">
        <v>-261325.8</v>
      </c>
      <c r="J1986" s="1">
        <v>734874.02</v>
      </c>
      <c r="K1986" s="1">
        <v>2103765.38</v>
      </c>
      <c r="L1986" s="1" t="s">
        <v>1244</v>
      </c>
      <c r="M1986" s="1"/>
      <c r="O1986" s="38"/>
      <c r="P1986" s="38"/>
      <c r="AD1986"/>
      <c r="AE1986"/>
    </row>
    <row r="1987" spans="1:31" hidden="1" x14ac:dyDescent="0.35">
      <c r="A1987" s="106">
        <v>44651</v>
      </c>
      <c r="B1987" s="1" t="s">
        <v>2330</v>
      </c>
      <c r="C1987" s="102" t="s">
        <v>2710</v>
      </c>
      <c r="D1987" s="102">
        <v>1235</v>
      </c>
      <c r="E1987" s="1" t="s">
        <v>3017</v>
      </c>
      <c r="F1987" s="102" t="s">
        <v>3536</v>
      </c>
      <c r="G1987" s="1">
        <v>1281761.79</v>
      </c>
      <c r="H1987" s="1">
        <v>772562.04</v>
      </c>
      <c r="I1987" s="1">
        <v>-129337.74</v>
      </c>
      <c r="J1987" s="1">
        <v>643224.30000000005</v>
      </c>
      <c r="K1987" s="1">
        <v>1924986.09</v>
      </c>
      <c r="L1987" s="1" t="s">
        <v>1244</v>
      </c>
      <c r="M1987" s="1"/>
      <c r="O1987" s="38"/>
      <c r="P1987" s="38"/>
      <c r="AD1987"/>
      <c r="AE1987"/>
    </row>
    <row r="1988" spans="1:31" hidden="1" x14ac:dyDescent="0.35">
      <c r="A1988" s="106">
        <v>44651</v>
      </c>
      <c r="B1988" s="1" t="s">
        <v>2330</v>
      </c>
      <c r="C1988" s="102" t="s">
        <v>2711</v>
      </c>
      <c r="D1988" s="102">
        <v>1236</v>
      </c>
      <c r="E1988" s="1" t="s">
        <v>3017</v>
      </c>
      <c r="F1988" s="102" t="s">
        <v>3537</v>
      </c>
      <c r="G1988" s="1">
        <v>-129.38</v>
      </c>
      <c r="H1988" s="1">
        <v>15062.95</v>
      </c>
      <c r="I1988" s="1">
        <v>-13500.94</v>
      </c>
      <c r="J1988" s="1">
        <v>1562.0100000000002</v>
      </c>
      <c r="K1988" s="1">
        <v>1432.63</v>
      </c>
      <c r="L1988" s="1" t="s">
        <v>1244</v>
      </c>
      <c r="M1988" s="1"/>
      <c r="O1988" s="38"/>
      <c r="P1988" s="38"/>
      <c r="AD1988"/>
      <c r="AE1988"/>
    </row>
    <row r="1989" spans="1:31" hidden="1" x14ac:dyDescent="0.35">
      <c r="A1989" s="106">
        <v>44651</v>
      </c>
      <c r="B1989" s="1" t="s">
        <v>2330</v>
      </c>
      <c r="C1989" s="102" t="s">
        <v>3087</v>
      </c>
      <c r="D1989" s="102">
        <v>1237</v>
      </c>
      <c r="E1989" s="1" t="s">
        <v>3017</v>
      </c>
      <c r="F1989" s="102" t="s">
        <v>3538</v>
      </c>
      <c r="G1989" s="1">
        <v>680046.69</v>
      </c>
      <c r="H1989" s="1">
        <v>0</v>
      </c>
      <c r="I1989" s="1">
        <v>0</v>
      </c>
      <c r="J1989" s="1">
        <v>0</v>
      </c>
      <c r="K1989" s="1">
        <v>680046.69</v>
      </c>
      <c r="L1989" s="1" t="s">
        <v>1244</v>
      </c>
      <c r="M1989" s="1"/>
      <c r="O1989" s="38"/>
      <c r="P1989" s="38"/>
      <c r="AD1989"/>
      <c r="AE1989"/>
    </row>
    <row r="1990" spans="1:31" hidden="1" x14ac:dyDescent="0.35">
      <c r="A1990" s="106">
        <v>44651</v>
      </c>
      <c r="B1990" s="1" t="s">
        <v>2330</v>
      </c>
      <c r="C1990" s="102" t="s">
        <v>2712</v>
      </c>
      <c r="D1990" s="102">
        <v>1238</v>
      </c>
      <c r="E1990" s="1" t="s">
        <v>3017</v>
      </c>
      <c r="F1990" s="102" t="s">
        <v>3561</v>
      </c>
      <c r="G1990" s="1">
        <v>500003.13</v>
      </c>
      <c r="H1990" s="1">
        <v>245767.8</v>
      </c>
      <c r="I1990" s="1">
        <v>0</v>
      </c>
      <c r="J1990" s="1">
        <v>245767.8</v>
      </c>
      <c r="K1990" s="1">
        <v>745770.93</v>
      </c>
      <c r="L1990" s="1" t="s">
        <v>1244</v>
      </c>
      <c r="M1990" s="1"/>
      <c r="O1990" s="38"/>
      <c r="P1990" s="38"/>
      <c r="AD1990"/>
      <c r="AE1990"/>
    </row>
    <row r="1991" spans="1:31" hidden="1" x14ac:dyDescent="0.35">
      <c r="A1991" s="106">
        <v>44651</v>
      </c>
      <c r="B1991" s="1" t="s">
        <v>2330</v>
      </c>
      <c r="C1991" s="102" t="s">
        <v>2713</v>
      </c>
      <c r="D1991" s="102">
        <v>1239</v>
      </c>
      <c r="E1991" s="1" t="s">
        <v>3017</v>
      </c>
      <c r="F1991" s="102" t="s">
        <v>3562</v>
      </c>
      <c r="G1991" s="1">
        <v>20208.73</v>
      </c>
      <c r="H1991" s="1">
        <v>29687.13</v>
      </c>
      <c r="I1991" s="1">
        <v>-21988.74</v>
      </c>
      <c r="J1991" s="1">
        <v>7698.3899999999994</v>
      </c>
      <c r="K1991" s="1">
        <v>27907.119999999999</v>
      </c>
      <c r="L1991" s="1" t="s">
        <v>1244</v>
      </c>
      <c r="M1991" s="1"/>
      <c r="O1991" s="38"/>
      <c r="P1991" s="38"/>
      <c r="AD1991"/>
      <c r="AE1991"/>
    </row>
    <row r="1992" spans="1:31" hidden="1" x14ac:dyDescent="0.35">
      <c r="A1992" s="106">
        <v>44651</v>
      </c>
      <c r="B1992" s="1" t="s">
        <v>2330</v>
      </c>
      <c r="C1992" s="102" t="s">
        <v>2715</v>
      </c>
      <c r="D1992" s="102">
        <v>1240</v>
      </c>
      <c r="E1992" s="1" t="s">
        <v>3017</v>
      </c>
      <c r="F1992" s="102" t="s">
        <v>3563</v>
      </c>
      <c r="G1992" s="1">
        <v>360096.67</v>
      </c>
      <c r="H1992" s="1">
        <v>183223.77</v>
      </c>
      <c r="I1992" s="1">
        <v>0</v>
      </c>
      <c r="J1992" s="1">
        <v>183223.77</v>
      </c>
      <c r="K1992" s="1">
        <v>543320.43999999994</v>
      </c>
      <c r="L1992" s="1" t="s">
        <v>1244</v>
      </c>
      <c r="M1992" s="1"/>
      <c r="O1992" s="38"/>
      <c r="P1992" s="38"/>
      <c r="AD1992"/>
      <c r="AE1992"/>
    </row>
    <row r="1993" spans="1:31" hidden="1" x14ac:dyDescent="0.35">
      <c r="A1993" s="106">
        <v>44651</v>
      </c>
      <c r="B1993" s="1" t="s">
        <v>2330</v>
      </c>
      <c r="C1993" s="102" t="s">
        <v>2717</v>
      </c>
      <c r="D1993" s="102">
        <v>1241</v>
      </c>
      <c r="E1993" s="1" t="s">
        <v>3017</v>
      </c>
      <c r="F1993" s="102" t="s">
        <v>3564</v>
      </c>
      <c r="G1993" s="1">
        <v>120752.41</v>
      </c>
      <c r="H1993" s="1">
        <v>91673.4</v>
      </c>
      <c r="I1993" s="1">
        <v>-25059.22</v>
      </c>
      <c r="J1993" s="1">
        <v>66614.179999999993</v>
      </c>
      <c r="K1993" s="1">
        <v>187366.59</v>
      </c>
      <c r="L1993" s="1" t="s">
        <v>1244</v>
      </c>
      <c r="M1993" s="1"/>
      <c r="O1993" s="38"/>
      <c r="P1993" s="38"/>
      <c r="AD1993"/>
      <c r="AE1993"/>
    </row>
    <row r="1994" spans="1:31" hidden="1" x14ac:dyDescent="0.35">
      <c r="A1994" s="106">
        <v>44651</v>
      </c>
      <c r="B1994" s="1" t="s">
        <v>2330</v>
      </c>
      <c r="C1994" s="102" t="s">
        <v>2719</v>
      </c>
      <c r="D1994" s="102">
        <v>1243</v>
      </c>
      <c r="E1994" s="1" t="s">
        <v>3017</v>
      </c>
      <c r="F1994" s="102" t="s">
        <v>3565</v>
      </c>
      <c r="G1994" s="1">
        <v>103083.73</v>
      </c>
      <c r="H1994" s="1">
        <v>146507.06</v>
      </c>
      <c r="I1994" s="1">
        <v>-85353.43</v>
      </c>
      <c r="J1994" s="1">
        <v>61153.630000000005</v>
      </c>
      <c r="K1994" s="1">
        <v>164237.35999999999</v>
      </c>
      <c r="L1994" s="1" t="s">
        <v>1244</v>
      </c>
      <c r="M1994" s="1"/>
      <c r="O1994" s="38"/>
      <c r="P1994" s="38"/>
      <c r="AD1994"/>
      <c r="AE1994"/>
    </row>
    <row r="1995" spans="1:31" hidden="1" x14ac:dyDescent="0.35">
      <c r="A1995" s="106">
        <v>44651</v>
      </c>
      <c r="B1995" s="1" t="s">
        <v>2330</v>
      </c>
      <c r="C1995" s="102" t="s">
        <v>2720</v>
      </c>
      <c r="D1995" s="102">
        <v>1245</v>
      </c>
      <c r="E1995" s="1" t="s">
        <v>3017</v>
      </c>
      <c r="F1995" s="102" t="s">
        <v>3547</v>
      </c>
      <c r="G1995" s="1">
        <v>33600</v>
      </c>
      <c r="H1995" s="1">
        <v>22050</v>
      </c>
      <c r="I1995" s="1">
        <v>-4900</v>
      </c>
      <c r="J1995" s="1">
        <v>17150</v>
      </c>
      <c r="K1995" s="1">
        <v>50750</v>
      </c>
      <c r="L1995" s="1" t="s">
        <v>1255</v>
      </c>
      <c r="M1995" s="1"/>
      <c r="O1995" s="38"/>
      <c r="P1995" s="38"/>
      <c r="AD1995"/>
      <c r="AE1995"/>
    </row>
    <row r="1996" spans="1:31" hidden="1" x14ac:dyDescent="0.35">
      <c r="A1996" s="106">
        <v>44651</v>
      </c>
      <c r="B1996" s="1" t="s">
        <v>2330</v>
      </c>
      <c r="C1996" s="102" t="s">
        <v>2721</v>
      </c>
      <c r="D1996" s="102">
        <v>1246</v>
      </c>
      <c r="E1996" s="1" t="s">
        <v>3017</v>
      </c>
      <c r="F1996" s="102" t="s">
        <v>3543</v>
      </c>
      <c r="G1996" s="1">
        <v>765691.12</v>
      </c>
      <c r="H1996" s="1">
        <v>697451.72</v>
      </c>
      <c r="I1996" s="1">
        <v>-149257.66</v>
      </c>
      <c r="J1996" s="1">
        <v>548194.05999999994</v>
      </c>
      <c r="K1996" s="1">
        <v>1313885.18</v>
      </c>
      <c r="L1996" s="1" t="s">
        <v>1258</v>
      </c>
      <c r="M1996" s="1"/>
      <c r="O1996" s="38"/>
      <c r="P1996" s="38"/>
      <c r="AD1996"/>
      <c r="AE1996"/>
    </row>
    <row r="1997" spans="1:31" hidden="1" x14ac:dyDescent="0.35">
      <c r="A1997" s="106">
        <v>44651</v>
      </c>
      <c r="B1997" s="1" t="s">
        <v>2330</v>
      </c>
      <c r="C1997" s="102" t="s">
        <v>2722</v>
      </c>
      <c r="D1997" s="102">
        <v>1247</v>
      </c>
      <c r="E1997" s="1" t="s">
        <v>3017</v>
      </c>
      <c r="F1997" s="102" t="s">
        <v>3544</v>
      </c>
      <c r="G1997" s="1">
        <v>239428.32</v>
      </c>
      <c r="H1997" s="1">
        <v>251781.49</v>
      </c>
      <c r="I1997" s="1">
        <v>-43420.41</v>
      </c>
      <c r="J1997" s="1">
        <v>208361.08</v>
      </c>
      <c r="K1997" s="1">
        <v>447789.4</v>
      </c>
      <c r="L1997" s="1" t="s">
        <v>1009</v>
      </c>
      <c r="M1997" s="1"/>
      <c r="O1997" s="38"/>
      <c r="P1997" s="38"/>
      <c r="AD1997"/>
      <c r="AE1997"/>
    </row>
    <row r="1998" spans="1:31" hidden="1" x14ac:dyDescent="0.35">
      <c r="A1998" s="106">
        <v>44651</v>
      </c>
      <c r="B1998" s="1" t="s">
        <v>2330</v>
      </c>
      <c r="C1998" s="102" t="s">
        <v>2723</v>
      </c>
      <c r="D1998" s="102">
        <v>1248</v>
      </c>
      <c r="E1998" s="1" t="s">
        <v>3017</v>
      </c>
      <c r="F1998" s="102" t="s">
        <v>3566</v>
      </c>
      <c r="G1998" s="1">
        <v>7244.74</v>
      </c>
      <c r="H1998" s="1">
        <v>4113.99</v>
      </c>
      <c r="I1998" s="1">
        <v>0</v>
      </c>
      <c r="J1998" s="1">
        <v>4113.99</v>
      </c>
      <c r="K1998" s="1">
        <v>11358.73</v>
      </c>
      <c r="L1998" s="1" t="s">
        <v>1244</v>
      </c>
      <c r="M1998" s="1"/>
      <c r="O1998" s="38"/>
      <c r="P1998" s="38"/>
      <c r="AD1998"/>
      <c r="AE1998"/>
    </row>
    <row r="1999" spans="1:31" hidden="1" x14ac:dyDescent="0.35">
      <c r="A1999" s="106">
        <v>44651</v>
      </c>
      <c r="B1999" s="1" t="s">
        <v>2330</v>
      </c>
      <c r="C1999" s="102" t="s">
        <v>2889</v>
      </c>
      <c r="D1999" s="102">
        <v>1249</v>
      </c>
      <c r="E1999" s="1" t="s">
        <v>3017</v>
      </c>
      <c r="F1999" s="102" t="s">
        <v>3567</v>
      </c>
      <c r="G1999" s="1">
        <v>91.22</v>
      </c>
      <c r="H1999" s="1">
        <v>2896.74</v>
      </c>
      <c r="I1999" s="1">
        <v>-2506.35</v>
      </c>
      <c r="J1999" s="1">
        <v>390.38999999999987</v>
      </c>
      <c r="K1999" s="1">
        <v>481.61</v>
      </c>
      <c r="L1999" s="1" t="s">
        <v>1244</v>
      </c>
      <c r="M1999" s="1"/>
      <c r="O1999" s="38"/>
      <c r="P1999" s="38"/>
      <c r="AD1999"/>
      <c r="AE1999"/>
    </row>
    <row r="2000" spans="1:31" hidden="1" x14ac:dyDescent="0.35">
      <c r="A2000" s="106">
        <v>44651</v>
      </c>
      <c r="B2000" s="1" t="s">
        <v>2330</v>
      </c>
      <c r="C2000" s="102" t="s">
        <v>2999</v>
      </c>
      <c r="D2000" s="102">
        <v>1250</v>
      </c>
      <c r="E2000" s="1" t="s">
        <v>3017</v>
      </c>
      <c r="F2000" s="102" t="s">
        <v>3549</v>
      </c>
      <c r="G2000" s="1">
        <v>185484</v>
      </c>
      <c r="H2000" s="1">
        <v>92742</v>
      </c>
      <c r="I2000" s="1">
        <v>0</v>
      </c>
      <c r="J2000" s="1">
        <v>92742</v>
      </c>
      <c r="K2000" s="1">
        <v>278226</v>
      </c>
      <c r="L2000" s="1" t="s">
        <v>1244</v>
      </c>
      <c r="M2000" s="1"/>
      <c r="O2000" s="38"/>
      <c r="P2000" s="38"/>
      <c r="AD2000"/>
      <c r="AE2000"/>
    </row>
    <row r="2001" spans="1:31" hidden="1" x14ac:dyDescent="0.35">
      <c r="A2001" s="106">
        <v>44651</v>
      </c>
      <c r="B2001" s="1" t="s">
        <v>2330</v>
      </c>
      <c r="C2001" s="102" t="s">
        <v>2724</v>
      </c>
      <c r="D2001" s="102">
        <v>1252</v>
      </c>
      <c r="E2001" s="1" t="s">
        <v>3017</v>
      </c>
      <c r="F2001" s="102" t="s">
        <v>3568</v>
      </c>
      <c r="G2001" s="1">
        <v>693691.09</v>
      </c>
      <c r="H2001" s="1">
        <v>352362</v>
      </c>
      <c r="I2001" s="1">
        <v>-12143.74</v>
      </c>
      <c r="J2001" s="1">
        <v>340218.26</v>
      </c>
      <c r="K2001" s="1">
        <v>1033909.35</v>
      </c>
      <c r="L2001" s="1" t="s">
        <v>1255</v>
      </c>
      <c r="M2001" s="1"/>
      <c r="O2001" s="38"/>
      <c r="P2001" s="38"/>
      <c r="AD2001"/>
      <c r="AE2001"/>
    </row>
    <row r="2002" spans="1:31" hidden="1" x14ac:dyDescent="0.35">
      <c r="A2002" s="106">
        <v>44651</v>
      </c>
      <c r="B2002" s="1" t="s">
        <v>2330</v>
      </c>
      <c r="C2002" s="102" t="s">
        <v>2891</v>
      </c>
      <c r="D2002" s="102">
        <v>1253</v>
      </c>
      <c r="E2002" s="1" t="s">
        <v>3017</v>
      </c>
      <c r="F2002" s="102" t="s">
        <v>3569</v>
      </c>
      <c r="G2002" s="1">
        <v>7552.29</v>
      </c>
      <c r="H2002" s="1">
        <v>8620.64</v>
      </c>
      <c r="I2002" s="1">
        <v>-7776.5</v>
      </c>
      <c r="J2002" s="1">
        <v>844.13999999999942</v>
      </c>
      <c r="K2002" s="1">
        <v>8396.43</v>
      </c>
      <c r="L2002" s="1" t="s">
        <v>1244</v>
      </c>
      <c r="M2002" s="1"/>
      <c r="O2002" s="38"/>
      <c r="P2002" s="38"/>
      <c r="AD2002"/>
      <c r="AE2002"/>
    </row>
    <row r="2003" spans="1:31" hidden="1" x14ac:dyDescent="0.35">
      <c r="A2003" s="106">
        <v>44651</v>
      </c>
      <c r="B2003" s="1" t="s">
        <v>2330</v>
      </c>
      <c r="C2003" s="102" t="s">
        <v>2726</v>
      </c>
      <c r="D2003" s="102">
        <v>1254</v>
      </c>
      <c r="E2003" s="1" t="s">
        <v>3017</v>
      </c>
      <c r="F2003" s="102" t="s">
        <v>3570</v>
      </c>
      <c r="G2003" s="1">
        <v>5151.3599999999997</v>
      </c>
      <c r="H2003" s="1">
        <v>1153.5999999999999</v>
      </c>
      <c r="I2003" s="1">
        <v>-588.13</v>
      </c>
      <c r="J2003" s="1">
        <v>565.46999999999991</v>
      </c>
      <c r="K2003" s="1">
        <v>5716.83</v>
      </c>
      <c r="L2003" s="1" t="s">
        <v>1255</v>
      </c>
      <c r="M2003" s="1"/>
      <c r="O2003" s="38"/>
      <c r="P2003" s="38"/>
      <c r="AD2003"/>
      <c r="AE2003"/>
    </row>
    <row r="2004" spans="1:31" hidden="1" x14ac:dyDescent="0.35">
      <c r="A2004" s="106">
        <v>44651</v>
      </c>
      <c r="B2004" s="1" t="s">
        <v>2330</v>
      </c>
      <c r="C2004" s="102" t="s">
        <v>2850</v>
      </c>
      <c r="D2004" s="102">
        <v>1255</v>
      </c>
      <c r="E2004" s="1" t="s">
        <v>3017</v>
      </c>
      <c r="F2004" s="102" t="s">
        <v>3571</v>
      </c>
      <c r="G2004" s="1">
        <v>30519.33</v>
      </c>
      <c r="H2004" s="1">
        <v>13682.45</v>
      </c>
      <c r="I2004" s="1">
        <v>0</v>
      </c>
      <c r="J2004" s="1">
        <v>13682.45</v>
      </c>
      <c r="K2004" s="1">
        <v>44201.78</v>
      </c>
      <c r="L2004" s="1" t="s">
        <v>1244</v>
      </c>
      <c r="M2004" s="1"/>
      <c r="O2004" s="38"/>
      <c r="P2004" s="38"/>
      <c r="AD2004"/>
      <c r="AE2004"/>
    </row>
    <row r="2005" spans="1:31" hidden="1" x14ac:dyDescent="0.35">
      <c r="A2005" s="106">
        <v>44651</v>
      </c>
      <c r="B2005" s="1" t="s">
        <v>2330</v>
      </c>
      <c r="C2005" s="102" t="s">
        <v>2727</v>
      </c>
      <c r="D2005" s="102">
        <v>1256</v>
      </c>
      <c r="E2005" s="1" t="s">
        <v>3017</v>
      </c>
      <c r="F2005" s="102" t="s">
        <v>3572</v>
      </c>
      <c r="G2005" s="1">
        <v>587172.82999999996</v>
      </c>
      <c r="H2005" s="1">
        <v>457244.87</v>
      </c>
      <c r="I2005" s="1">
        <v>-135004.94</v>
      </c>
      <c r="J2005" s="1">
        <v>322239.93</v>
      </c>
      <c r="K2005" s="1">
        <v>909412.76</v>
      </c>
      <c r="L2005" s="1" t="s">
        <v>1255</v>
      </c>
      <c r="M2005" s="1"/>
      <c r="O2005" s="38"/>
      <c r="P2005" s="38"/>
      <c r="AD2005"/>
      <c r="AE2005"/>
    </row>
    <row r="2006" spans="1:31" hidden="1" x14ac:dyDescent="0.35">
      <c r="A2006" s="106">
        <v>44651</v>
      </c>
      <c r="B2006" s="1" t="s">
        <v>2330</v>
      </c>
      <c r="C2006" s="102" t="s">
        <v>2731</v>
      </c>
      <c r="D2006" s="102">
        <v>1260</v>
      </c>
      <c r="E2006" s="1" t="s">
        <v>3017</v>
      </c>
      <c r="F2006" s="102" t="s">
        <v>3573</v>
      </c>
      <c r="G2006" s="1">
        <v>48460.68</v>
      </c>
      <c r="H2006" s="1">
        <v>59844.44</v>
      </c>
      <c r="I2006" s="1">
        <v>-51391.99</v>
      </c>
      <c r="J2006" s="1">
        <v>8452.4500000000044</v>
      </c>
      <c r="K2006" s="1">
        <v>56913.13</v>
      </c>
      <c r="L2006" s="1" t="s">
        <v>1244</v>
      </c>
      <c r="M2006" s="1"/>
      <c r="O2006" s="38"/>
      <c r="P2006" s="38"/>
      <c r="AD2006"/>
      <c r="AE2006"/>
    </row>
    <row r="2007" spans="1:31" hidden="1" x14ac:dyDescent="0.35">
      <c r="A2007" s="106">
        <v>44651</v>
      </c>
      <c r="B2007" s="1" t="s">
        <v>2330</v>
      </c>
      <c r="C2007" s="102" t="s">
        <v>2924</v>
      </c>
      <c r="D2007" s="102">
        <v>1262</v>
      </c>
      <c r="E2007" s="1" t="s">
        <v>3017</v>
      </c>
      <c r="F2007" s="102" t="s">
        <v>3574</v>
      </c>
      <c r="G2007" s="1">
        <v>45874.31</v>
      </c>
      <c r="H2007" s="1">
        <v>25207.200000000001</v>
      </c>
      <c r="I2007" s="1">
        <v>0</v>
      </c>
      <c r="J2007" s="1">
        <v>25207.200000000001</v>
      </c>
      <c r="K2007" s="1">
        <v>71081.509999999995</v>
      </c>
      <c r="L2007" s="1" t="s">
        <v>1244</v>
      </c>
      <c r="M2007" s="1"/>
      <c r="O2007" s="38"/>
      <c r="P2007" s="38"/>
      <c r="AD2007"/>
      <c r="AE2007"/>
    </row>
    <row r="2008" spans="1:31" hidden="1" x14ac:dyDescent="0.35">
      <c r="A2008" s="106">
        <v>44651</v>
      </c>
      <c r="B2008" s="1" t="s">
        <v>2330</v>
      </c>
      <c r="C2008" s="102" t="s">
        <v>2893</v>
      </c>
      <c r="D2008" s="102">
        <v>1263</v>
      </c>
      <c r="E2008" s="1" t="s">
        <v>3017</v>
      </c>
      <c r="F2008" s="102" t="s">
        <v>3575</v>
      </c>
      <c r="G2008" s="1">
        <v>9420</v>
      </c>
      <c r="H2008" s="1">
        <v>4710</v>
      </c>
      <c r="I2008" s="1">
        <v>0</v>
      </c>
      <c r="J2008" s="1">
        <v>4710</v>
      </c>
      <c r="K2008" s="1">
        <v>14130</v>
      </c>
      <c r="L2008" s="1" t="s">
        <v>1255</v>
      </c>
      <c r="M2008" s="1"/>
      <c r="O2008" s="38"/>
      <c r="P2008" s="38"/>
      <c r="AD2008"/>
      <c r="AE2008"/>
    </row>
    <row r="2009" spans="1:31" hidden="1" x14ac:dyDescent="0.35">
      <c r="A2009" s="106">
        <v>44651</v>
      </c>
      <c r="B2009" s="1" t="s">
        <v>2330</v>
      </c>
      <c r="C2009" s="102" t="s">
        <v>2733</v>
      </c>
      <c r="D2009" s="102">
        <v>1264</v>
      </c>
      <c r="E2009" s="1" t="s">
        <v>3017</v>
      </c>
      <c r="F2009" s="102" t="s">
        <v>3576</v>
      </c>
      <c r="G2009" s="1">
        <v>5938.26</v>
      </c>
      <c r="H2009" s="1">
        <v>2969.13</v>
      </c>
      <c r="I2009" s="1">
        <v>0</v>
      </c>
      <c r="J2009" s="1">
        <v>2969.13</v>
      </c>
      <c r="K2009" s="1">
        <v>8907.39</v>
      </c>
      <c r="L2009" s="1" t="s">
        <v>1244</v>
      </c>
      <c r="M2009" s="1"/>
      <c r="O2009" s="38"/>
      <c r="P2009" s="38"/>
      <c r="AD2009"/>
      <c r="AE2009"/>
    </row>
    <row r="2010" spans="1:31" hidden="1" x14ac:dyDescent="0.35">
      <c r="A2010" s="106">
        <v>44651</v>
      </c>
      <c r="B2010" s="1" t="s">
        <v>2330</v>
      </c>
      <c r="C2010" s="102" t="s">
        <v>2735</v>
      </c>
      <c r="D2010" s="102">
        <v>1265</v>
      </c>
      <c r="E2010" s="1" t="s">
        <v>3017</v>
      </c>
      <c r="F2010" s="102" t="s">
        <v>3577</v>
      </c>
      <c r="G2010" s="1">
        <v>-9335.7900000000009</v>
      </c>
      <c r="H2010" s="1">
        <v>0</v>
      </c>
      <c r="I2010" s="1">
        <v>-4032.78</v>
      </c>
      <c r="J2010" s="1">
        <v>-4032.78</v>
      </c>
      <c r="K2010" s="1">
        <v>-13368.57</v>
      </c>
      <c r="L2010" s="1" t="s">
        <v>1244</v>
      </c>
      <c r="M2010" s="1"/>
      <c r="O2010" s="38"/>
      <c r="P2010" s="38"/>
      <c r="AD2010"/>
      <c r="AE2010"/>
    </row>
    <row r="2011" spans="1:31" hidden="1" x14ac:dyDescent="0.35">
      <c r="A2011" s="106">
        <v>44651</v>
      </c>
      <c r="B2011" s="1"/>
      <c r="C2011" s="102" t="s">
        <v>2737</v>
      </c>
      <c r="D2011" s="102">
        <v>1266</v>
      </c>
      <c r="E2011" s="1" t="s">
        <v>3016</v>
      </c>
      <c r="F2011" s="102" t="s">
        <v>3578</v>
      </c>
      <c r="G2011" s="1">
        <v>4290221.8499999996</v>
      </c>
      <c r="H2011" s="1">
        <v>1810114.64</v>
      </c>
      <c r="I2011" s="1">
        <v>0</v>
      </c>
      <c r="J2011" s="1">
        <v>1810114.64</v>
      </c>
      <c r="K2011" s="1">
        <v>6100336.4900000002</v>
      </c>
      <c r="L2011" s="1"/>
      <c r="M2011" s="1"/>
      <c r="O2011" s="38"/>
      <c r="P2011" s="38"/>
      <c r="AD2011"/>
      <c r="AE2011"/>
    </row>
    <row r="2012" spans="1:31" hidden="1" x14ac:dyDescent="0.35">
      <c r="A2012" s="106">
        <v>44651</v>
      </c>
      <c r="B2012" s="1" t="s">
        <v>2331</v>
      </c>
      <c r="C2012" s="102" t="s">
        <v>2738</v>
      </c>
      <c r="D2012" s="102">
        <v>1267</v>
      </c>
      <c r="E2012" s="1" t="s">
        <v>3017</v>
      </c>
      <c r="F2012" s="102" t="s">
        <v>3579</v>
      </c>
      <c r="G2012" s="1">
        <v>675005.09</v>
      </c>
      <c r="H2012" s="1">
        <v>573545.66</v>
      </c>
      <c r="I2012" s="1">
        <v>0</v>
      </c>
      <c r="J2012" s="1">
        <v>573545.66</v>
      </c>
      <c r="K2012" s="1">
        <v>1248550.75</v>
      </c>
      <c r="L2012" s="1" t="s">
        <v>1182</v>
      </c>
      <c r="M2012" s="1"/>
      <c r="O2012" s="38"/>
      <c r="P2012" s="38"/>
      <c r="AD2012"/>
      <c r="AE2012"/>
    </row>
    <row r="2013" spans="1:31" hidden="1" x14ac:dyDescent="0.35">
      <c r="A2013" s="106">
        <v>44651</v>
      </c>
      <c r="B2013" s="1" t="s">
        <v>2331</v>
      </c>
      <c r="C2013" s="102" t="s">
        <v>2740</v>
      </c>
      <c r="D2013" s="102">
        <v>1268</v>
      </c>
      <c r="E2013" s="1" t="s">
        <v>3017</v>
      </c>
      <c r="F2013" s="102" t="s">
        <v>3580</v>
      </c>
      <c r="G2013" s="1">
        <v>2040244.33</v>
      </c>
      <c r="H2013" s="1">
        <v>816589.97</v>
      </c>
      <c r="I2013" s="1">
        <v>0</v>
      </c>
      <c r="J2013" s="1">
        <v>816589.97</v>
      </c>
      <c r="K2013" s="1">
        <v>2856834.3</v>
      </c>
      <c r="L2013" s="1" t="s">
        <v>1182</v>
      </c>
      <c r="M2013" s="1"/>
      <c r="O2013" s="38"/>
      <c r="P2013" s="38"/>
      <c r="AD2013"/>
      <c r="AE2013"/>
    </row>
    <row r="2014" spans="1:31" hidden="1" x14ac:dyDescent="0.35">
      <c r="A2014" s="106">
        <v>44651</v>
      </c>
      <c r="B2014" s="1" t="s">
        <v>2331</v>
      </c>
      <c r="C2014" s="102" t="s">
        <v>2743</v>
      </c>
      <c r="D2014" s="102">
        <v>1270</v>
      </c>
      <c r="E2014" s="1" t="s">
        <v>3017</v>
      </c>
      <c r="F2014" s="102" t="s">
        <v>3551</v>
      </c>
      <c r="G2014" s="1">
        <v>62117.25</v>
      </c>
      <c r="H2014" s="1">
        <v>35231.15</v>
      </c>
      <c r="I2014" s="1">
        <v>0</v>
      </c>
      <c r="J2014" s="1">
        <v>35231.15</v>
      </c>
      <c r="K2014" s="1">
        <v>97348.4</v>
      </c>
      <c r="L2014" s="1" t="s">
        <v>1247</v>
      </c>
      <c r="M2014" s="1"/>
      <c r="O2014" s="38"/>
      <c r="P2014" s="38"/>
      <c r="AD2014"/>
      <c r="AE2014"/>
    </row>
    <row r="2015" spans="1:31" hidden="1" x14ac:dyDescent="0.35">
      <c r="A2015" s="106">
        <v>44651</v>
      </c>
      <c r="B2015" s="1" t="s">
        <v>2331</v>
      </c>
      <c r="C2015" s="102" t="s">
        <v>3089</v>
      </c>
      <c r="D2015" s="102">
        <v>1957</v>
      </c>
      <c r="E2015" s="1" t="s">
        <v>3017</v>
      </c>
      <c r="F2015" s="102" t="s">
        <v>3581</v>
      </c>
      <c r="G2015" s="1">
        <v>1512855.18</v>
      </c>
      <c r="H2015" s="1">
        <v>384747.86</v>
      </c>
      <c r="I2015" s="1">
        <v>0</v>
      </c>
      <c r="J2015" s="1">
        <v>384747.86</v>
      </c>
      <c r="K2015" s="1">
        <v>1897603.04</v>
      </c>
      <c r="L2015" s="1" t="s">
        <v>1182</v>
      </c>
      <c r="M2015" s="1"/>
      <c r="O2015" s="38"/>
      <c r="P2015" s="38"/>
      <c r="AD2015"/>
      <c r="AE2015"/>
    </row>
    <row r="2016" spans="1:31" hidden="1" x14ac:dyDescent="0.35">
      <c r="A2016" s="106">
        <v>44651</v>
      </c>
      <c r="B2016" s="1"/>
      <c r="C2016" s="102" t="s">
        <v>2858</v>
      </c>
      <c r="D2016" s="102">
        <v>1272</v>
      </c>
      <c r="E2016" s="1" t="s">
        <v>3016</v>
      </c>
      <c r="F2016" s="102" t="s">
        <v>3659</v>
      </c>
      <c r="G2016" s="1">
        <v>0</v>
      </c>
      <c r="H2016" s="1">
        <v>61.27</v>
      </c>
      <c r="I2016" s="1">
        <v>0</v>
      </c>
      <c r="J2016" s="1">
        <v>61.27</v>
      </c>
      <c r="K2016" s="1">
        <v>61.27</v>
      </c>
      <c r="L2016" s="1"/>
      <c r="M2016" s="1"/>
      <c r="O2016" s="38"/>
      <c r="P2016" s="38"/>
      <c r="AD2016"/>
      <c r="AE2016"/>
    </row>
    <row r="2017" spans="1:31" hidden="1" x14ac:dyDescent="0.35">
      <c r="A2017" s="106">
        <v>44651</v>
      </c>
      <c r="B2017" s="1" t="s">
        <v>2334</v>
      </c>
      <c r="C2017" s="102" t="s">
        <v>2939</v>
      </c>
      <c r="D2017" s="102">
        <v>1275</v>
      </c>
      <c r="E2017" s="1" t="s">
        <v>3017</v>
      </c>
      <c r="F2017" s="102" t="s">
        <v>3937</v>
      </c>
      <c r="G2017" s="1">
        <v>0</v>
      </c>
      <c r="H2017" s="1">
        <v>61.27</v>
      </c>
      <c r="I2017" s="1">
        <v>0</v>
      </c>
      <c r="J2017" s="1">
        <v>61.27</v>
      </c>
      <c r="K2017" s="1">
        <v>61.27</v>
      </c>
      <c r="L2017" s="1" t="s">
        <v>1247</v>
      </c>
      <c r="M2017" s="1"/>
      <c r="O2017" s="38"/>
      <c r="P2017" s="38"/>
      <c r="AD2017"/>
      <c r="AE2017"/>
    </row>
    <row r="2018" spans="1:31" hidden="1" x14ac:dyDescent="0.35">
      <c r="A2018" s="106">
        <v>44651</v>
      </c>
      <c r="B2018" s="1"/>
      <c r="C2018" s="102" t="s">
        <v>3843</v>
      </c>
      <c r="D2018" s="102">
        <v>1290</v>
      </c>
      <c r="E2018" s="1" t="s">
        <v>3016</v>
      </c>
      <c r="F2018" s="102" t="s">
        <v>3844</v>
      </c>
      <c r="G2018" s="1">
        <v>110</v>
      </c>
      <c r="H2018" s="1">
        <v>110</v>
      </c>
      <c r="I2018" s="1">
        <v>0</v>
      </c>
      <c r="J2018" s="1">
        <v>110</v>
      </c>
      <c r="K2018" s="1">
        <v>220</v>
      </c>
      <c r="L2018" s="1"/>
      <c r="M2018" s="1"/>
      <c r="O2018" s="38"/>
      <c r="P2018" s="38"/>
      <c r="AD2018"/>
      <c r="AE2018"/>
    </row>
    <row r="2019" spans="1:31" hidden="1" x14ac:dyDescent="0.35">
      <c r="A2019" s="106">
        <v>44651</v>
      </c>
      <c r="B2019" s="1"/>
      <c r="C2019" s="102" t="s">
        <v>3867</v>
      </c>
      <c r="D2019" s="102">
        <v>1323</v>
      </c>
      <c r="E2019" s="1" t="s">
        <v>3016</v>
      </c>
      <c r="F2019" s="102" t="s">
        <v>3696</v>
      </c>
      <c r="G2019" s="1">
        <v>110</v>
      </c>
      <c r="H2019" s="1">
        <v>110</v>
      </c>
      <c r="I2019" s="1">
        <v>0</v>
      </c>
      <c r="J2019" s="1">
        <v>110</v>
      </c>
      <c r="K2019" s="1">
        <v>220</v>
      </c>
      <c r="L2019" s="1"/>
      <c r="M2019" s="1"/>
      <c r="O2019" s="38"/>
      <c r="P2019" s="38"/>
      <c r="AD2019"/>
      <c r="AE2019"/>
    </row>
    <row r="2020" spans="1:31" hidden="1" x14ac:dyDescent="0.35">
      <c r="A2020" s="106">
        <v>44651</v>
      </c>
      <c r="B2020" s="1" t="s">
        <v>2331</v>
      </c>
      <c r="C2020" s="102" t="s">
        <v>4054</v>
      </c>
      <c r="D2020" s="102">
        <v>1325</v>
      </c>
      <c r="E2020" s="1" t="s">
        <v>3017</v>
      </c>
      <c r="F2020" s="102" t="s">
        <v>3699</v>
      </c>
      <c r="G2020" s="1">
        <v>109</v>
      </c>
      <c r="H2020" s="1">
        <v>109</v>
      </c>
      <c r="I2020" s="1">
        <v>0</v>
      </c>
      <c r="J2020" s="1">
        <v>109</v>
      </c>
      <c r="K2020" s="1">
        <v>218</v>
      </c>
      <c r="L2020" s="1" t="s">
        <v>1182</v>
      </c>
      <c r="M2020" s="1"/>
      <c r="O2020" s="38"/>
      <c r="P2020" s="38"/>
      <c r="AD2020"/>
      <c r="AE2020"/>
    </row>
    <row r="2021" spans="1:31" hidden="1" x14ac:dyDescent="0.35">
      <c r="A2021" s="106">
        <v>44651</v>
      </c>
      <c r="B2021" s="1" t="s">
        <v>2331</v>
      </c>
      <c r="C2021" s="102" t="s">
        <v>4055</v>
      </c>
      <c r="D2021" s="102">
        <v>1326</v>
      </c>
      <c r="E2021" s="1" t="s">
        <v>3017</v>
      </c>
      <c r="F2021" s="102" t="s">
        <v>3553</v>
      </c>
      <c r="G2021" s="1">
        <v>1</v>
      </c>
      <c r="H2021" s="1">
        <v>1</v>
      </c>
      <c r="I2021" s="1">
        <v>0</v>
      </c>
      <c r="J2021" s="1">
        <v>1</v>
      </c>
      <c r="K2021" s="1">
        <v>2</v>
      </c>
      <c r="L2021" s="1" t="s">
        <v>1182</v>
      </c>
      <c r="M2021" s="1"/>
      <c r="O2021" s="38"/>
      <c r="P2021" s="38"/>
      <c r="AD2021"/>
      <c r="AE2021"/>
    </row>
    <row r="2022" spans="1:31" hidden="1" x14ac:dyDescent="0.35">
      <c r="A2022" s="106">
        <v>44651</v>
      </c>
      <c r="B2022" s="1"/>
      <c r="C2022" s="102" t="s">
        <v>2746</v>
      </c>
      <c r="D2022" s="102">
        <v>1743</v>
      </c>
      <c r="E2022" s="1" t="s">
        <v>3016</v>
      </c>
      <c r="F2022" s="102" t="s">
        <v>3583</v>
      </c>
      <c r="G2022" s="1">
        <v>12035333.83</v>
      </c>
      <c r="H2022" s="1">
        <v>4114122.28</v>
      </c>
      <c r="I2022" s="1">
        <v>-65.180000000000007</v>
      </c>
      <c r="J2022" s="1">
        <v>4114057.0999999996</v>
      </c>
      <c r="K2022" s="1">
        <v>16149390.93</v>
      </c>
      <c r="L2022" s="1"/>
      <c r="M2022" s="1"/>
      <c r="O2022" s="38"/>
      <c r="P2022" s="38"/>
      <c r="AD2022"/>
      <c r="AE2022"/>
    </row>
    <row r="2023" spans="1:31" hidden="1" x14ac:dyDescent="0.35">
      <c r="A2023" s="106">
        <v>44651</v>
      </c>
      <c r="B2023" s="1"/>
      <c r="C2023" s="102" t="s">
        <v>2748</v>
      </c>
      <c r="D2023" s="102">
        <v>1776</v>
      </c>
      <c r="E2023" s="1" t="s">
        <v>3016</v>
      </c>
      <c r="F2023" s="102" t="s">
        <v>3584</v>
      </c>
      <c r="G2023" s="1">
        <v>7215829.5700000003</v>
      </c>
      <c r="H2023" s="1">
        <v>3148782.55</v>
      </c>
      <c r="I2023" s="1">
        <v>0</v>
      </c>
      <c r="J2023" s="1">
        <v>3148782.55</v>
      </c>
      <c r="K2023" s="1">
        <v>10364612.119999999</v>
      </c>
      <c r="L2023" s="1"/>
      <c r="M2023" s="1"/>
      <c r="O2023" s="38"/>
      <c r="P2023" s="38"/>
      <c r="AD2023"/>
      <c r="AE2023"/>
    </row>
    <row r="2024" spans="1:31" hidden="1" x14ac:dyDescent="0.35">
      <c r="A2024" s="106">
        <v>44651</v>
      </c>
      <c r="B2024" s="1" t="s">
        <v>1182</v>
      </c>
      <c r="C2024" s="102" t="s">
        <v>2750</v>
      </c>
      <c r="D2024" s="102">
        <v>1777</v>
      </c>
      <c r="E2024" s="1" t="s">
        <v>3017</v>
      </c>
      <c r="F2024" s="102" t="s">
        <v>3585</v>
      </c>
      <c r="G2024" s="1">
        <v>675947.84</v>
      </c>
      <c r="H2024" s="1">
        <v>698921.98</v>
      </c>
      <c r="I2024" s="1">
        <v>0</v>
      </c>
      <c r="J2024" s="1">
        <v>698921.98</v>
      </c>
      <c r="K2024" s="1">
        <v>1374869.82</v>
      </c>
      <c r="L2024" s="1" t="s">
        <v>1182</v>
      </c>
      <c r="M2024" s="1"/>
      <c r="O2024" s="38"/>
      <c r="P2024" s="38"/>
      <c r="AD2024"/>
      <c r="AE2024"/>
    </row>
    <row r="2025" spans="1:31" hidden="1" x14ac:dyDescent="0.35">
      <c r="A2025" s="106">
        <v>44651</v>
      </c>
      <c r="B2025" s="1" t="s">
        <v>1182</v>
      </c>
      <c r="C2025" s="102" t="s">
        <v>2752</v>
      </c>
      <c r="D2025" s="102">
        <v>1778</v>
      </c>
      <c r="E2025" s="1" t="s">
        <v>3017</v>
      </c>
      <c r="F2025" s="102" t="s">
        <v>3586</v>
      </c>
      <c r="G2025" s="1">
        <v>455122.14</v>
      </c>
      <c r="H2025" s="1">
        <v>273263.39</v>
      </c>
      <c r="I2025" s="1">
        <v>0</v>
      </c>
      <c r="J2025" s="1">
        <v>273263.39</v>
      </c>
      <c r="K2025" s="1">
        <v>728385.53</v>
      </c>
      <c r="L2025" s="1" t="s">
        <v>1182</v>
      </c>
      <c r="M2025" s="1"/>
      <c r="O2025" s="38"/>
      <c r="P2025" s="38"/>
      <c r="AD2025"/>
      <c r="AE2025"/>
    </row>
    <row r="2026" spans="1:31" hidden="1" x14ac:dyDescent="0.35">
      <c r="A2026" s="106">
        <v>44651</v>
      </c>
      <c r="B2026" s="1" t="s">
        <v>1182</v>
      </c>
      <c r="C2026" s="102" t="s">
        <v>2754</v>
      </c>
      <c r="D2026" s="102">
        <v>1779</v>
      </c>
      <c r="E2026" s="1" t="s">
        <v>3017</v>
      </c>
      <c r="F2026" s="102" t="s">
        <v>3587</v>
      </c>
      <c r="G2026" s="1">
        <v>108225.28</v>
      </c>
      <c r="H2026" s="1">
        <v>48145.89</v>
      </c>
      <c r="I2026" s="1">
        <v>0</v>
      </c>
      <c r="J2026" s="1">
        <v>48145.89</v>
      </c>
      <c r="K2026" s="1">
        <v>156371.17000000001</v>
      </c>
      <c r="L2026" s="1" t="s">
        <v>1182</v>
      </c>
      <c r="M2026" s="1"/>
      <c r="O2026" s="38"/>
      <c r="P2026" s="38"/>
      <c r="AD2026"/>
      <c r="AE2026"/>
    </row>
    <row r="2027" spans="1:31" hidden="1" x14ac:dyDescent="0.35">
      <c r="A2027" s="106">
        <v>44651</v>
      </c>
      <c r="B2027" s="1" t="s">
        <v>1182</v>
      </c>
      <c r="C2027" s="102" t="s">
        <v>2756</v>
      </c>
      <c r="D2027" s="102">
        <v>1780</v>
      </c>
      <c r="E2027" s="1" t="s">
        <v>3017</v>
      </c>
      <c r="F2027" s="102" t="s">
        <v>3588</v>
      </c>
      <c r="G2027" s="1">
        <v>4550237.87</v>
      </c>
      <c r="H2027" s="1">
        <v>1123826.3</v>
      </c>
      <c r="I2027" s="1">
        <v>0</v>
      </c>
      <c r="J2027" s="1">
        <v>1123826.3</v>
      </c>
      <c r="K2027" s="1">
        <v>5674064.1699999999</v>
      </c>
      <c r="L2027" s="1" t="s">
        <v>1182</v>
      </c>
      <c r="M2027" s="1"/>
      <c r="O2027" s="38"/>
      <c r="P2027" s="38"/>
      <c r="AD2027"/>
      <c r="AE2027"/>
    </row>
    <row r="2028" spans="1:31" hidden="1" x14ac:dyDescent="0.35">
      <c r="A2028" s="106">
        <v>44651</v>
      </c>
      <c r="B2028" s="1" t="s">
        <v>1183</v>
      </c>
      <c r="C2028" s="102" t="s">
        <v>2758</v>
      </c>
      <c r="D2028" s="102">
        <v>1782</v>
      </c>
      <c r="E2028" s="1" t="s">
        <v>3017</v>
      </c>
      <c r="F2028" s="102" t="s">
        <v>3589</v>
      </c>
      <c r="G2028" s="1">
        <v>66819.600000000006</v>
      </c>
      <c r="H2028" s="1">
        <v>33507.279999999999</v>
      </c>
      <c r="I2028" s="1">
        <v>0</v>
      </c>
      <c r="J2028" s="1">
        <v>33507.279999999999</v>
      </c>
      <c r="K2028" s="1">
        <v>100326.88</v>
      </c>
      <c r="L2028" s="1" t="s">
        <v>1183</v>
      </c>
      <c r="M2028" s="1"/>
      <c r="O2028" s="38"/>
      <c r="P2028" s="38"/>
      <c r="AD2028"/>
      <c r="AE2028"/>
    </row>
    <row r="2029" spans="1:31" hidden="1" x14ac:dyDescent="0.35">
      <c r="A2029" s="106">
        <v>44651</v>
      </c>
      <c r="B2029" s="1" t="s">
        <v>1183</v>
      </c>
      <c r="C2029" s="102" t="s">
        <v>2760</v>
      </c>
      <c r="D2029" s="102">
        <v>1783</v>
      </c>
      <c r="E2029" s="1" t="s">
        <v>3017</v>
      </c>
      <c r="F2029" s="102" t="s">
        <v>3590</v>
      </c>
      <c r="G2029" s="1">
        <v>138322.79999999999</v>
      </c>
      <c r="H2029" s="1">
        <v>52357.79</v>
      </c>
      <c r="I2029" s="1">
        <v>0</v>
      </c>
      <c r="J2029" s="1">
        <v>52357.79</v>
      </c>
      <c r="K2029" s="1">
        <v>190680.59</v>
      </c>
      <c r="L2029" s="1" t="s">
        <v>1183</v>
      </c>
      <c r="M2029" s="1"/>
      <c r="O2029" s="38"/>
      <c r="P2029" s="38"/>
      <c r="AD2029"/>
      <c r="AE2029"/>
    </row>
    <row r="2030" spans="1:31" hidden="1" x14ac:dyDescent="0.35">
      <c r="A2030" s="106">
        <v>44651</v>
      </c>
      <c r="B2030" s="1" t="s">
        <v>1182</v>
      </c>
      <c r="C2030" s="102" t="s">
        <v>2761</v>
      </c>
      <c r="D2030" s="102">
        <v>1784</v>
      </c>
      <c r="E2030" s="1" t="s">
        <v>3017</v>
      </c>
      <c r="F2030" s="102" t="s">
        <v>3591</v>
      </c>
      <c r="G2030" s="1">
        <v>1221154.04</v>
      </c>
      <c r="H2030" s="1">
        <v>918759.92</v>
      </c>
      <c r="I2030" s="1">
        <v>0</v>
      </c>
      <c r="J2030" s="1">
        <v>918759.92</v>
      </c>
      <c r="K2030" s="1">
        <v>2139913.96</v>
      </c>
      <c r="L2030" s="1" t="s">
        <v>1182</v>
      </c>
      <c r="M2030" s="1"/>
      <c r="O2030" s="38"/>
      <c r="P2030" s="38"/>
      <c r="AD2030"/>
      <c r="AE2030"/>
    </row>
    <row r="2031" spans="1:31" hidden="1" x14ac:dyDescent="0.35">
      <c r="A2031" s="106">
        <v>44651</v>
      </c>
      <c r="B2031" s="1"/>
      <c r="C2031" s="102" t="s">
        <v>2763</v>
      </c>
      <c r="D2031" s="102">
        <v>1785</v>
      </c>
      <c r="E2031" s="1" t="s">
        <v>3016</v>
      </c>
      <c r="F2031" s="102" t="s">
        <v>3592</v>
      </c>
      <c r="G2031" s="1">
        <v>138836.88</v>
      </c>
      <c r="H2031" s="1">
        <v>20782.71</v>
      </c>
      <c r="I2031" s="1">
        <v>0</v>
      </c>
      <c r="J2031" s="1">
        <v>20782.71</v>
      </c>
      <c r="K2031" s="1">
        <v>159619.59</v>
      </c>
      <c r="L2031" s="1"/>
      <c r="M2031" s="1"/>
      <c r="O2031" s="38"/>
      <c r="P2031" s="38"/>
      <c r="AD2031"/>
      <c r="AE2031"/>
    </row>
    <row r="2032" spans="1:31" hidden="1" x14ac:dyDescent="0.35">
      <c r="A2032" s="106">
        <v>44651</v>
      </c>
      <c r="B2032" s="1" t="s">
        <v>1186</v>
      </c>
      <c r="C2032" s="102" t="s">
        <v>2765</v>
      </c>
      <c r="D2032" s="102">
        <v>1786</v>
      </c>
      <c r="E2032" s="1" t="s">
        <v>3017</v>
      </c>
      <c r="F2032" s="102" t="s">
        <v>3638</v>
      </c>
      <c r="G2032" s="1">
        <v>225.1</v>
      </c>
      <c r="H2032" s="1">
        <v>2478.8000000000002</v>
      </c>
      <c r="I2032" s="1">
        <v>0</v>
      </c>
      <c r="J2032" s="1">
        <v>2478.8000000000002</v>
      </c>
      <c r="K2032" s="1">
        <v>2703.9</v>
      </c>
      <c r="L2032" s="1" t="s">
        <v>1247</v>
      </c>
      <c r="M2032" s="1"/>
      <c r="O2032" s="38"/>
      <c r="P2032" s="38"/>
      <c r="AD2032"/>
      <c r="AE2032"/>
    </row>
    <row r="2033" spans="1:31" hidden="1" x14ac:dyDescent="0.35">
      <c r="A2033" s="106">
        <v>44651</v>
      </c>
      <c r="B2033" s="1" t="s">
        <v>1186</v>
      </c>
      <c r="C2033" s="102" t="s">
        <v>2941</v>
      </c>
      <c r="D2033" s="102">
        <v>1787</v>
      </c>
      <c r="E2033" s="1" t="s">
        <v>3017</v>
      </c>
      <c r="F2033" s="102" t="s">
        <v>3651</v>
      </c>
      <c r="G2033" s="1">
        <v>124.9</v>
      </c>
      <c r="H2033" s="1">
        <v>0</v>
      </c>
      <c r="I2033" s="1">
        <v>0</v>
      </c>
      <c r="J2033" s="1">
        <v>0</v>
      </c>
      <c r="K2033" s="1">
        <v>124.9</v>
      </c>
      <c r="L2033" s="1" t="s">
        <v>1247</v>
      </c>
      <c r="M2033" s="1"/>
      <c r="O2033" s="38"/>
      <c r="P2033" s="38"/>
      <c r="AD2033"/>
      <c r="AE2033"/>
    </row>
    <row r="2034" spans="1:31" hidden="1" x14ac:dyDescent="0.35">
      <c r="A2034" s="106">
        <v>44651</v>
      </c>
      <c r="B2034" s="1" t="s">
        <v>1186</v>
      </c>
      <c r="C2034" s="102" t="s">
        <v>2895</v>
      </c>
      <c r="D2034" s="102">
        <v>1789</v>
      </c>
      <c r="E2034" s="1" t="s">
        <v>3017</v>
      </c>
      <c r="F2034" s="102" t="s">
        <v>3593</v>
      </c>
      <c r="G2034" s="1">
        <v>138486.88</v>
      </c>
      <c r="H2034" s="1">
        <v>18303.91</v>
      </c>
      <c r="I2034" s="1">
        <v>0</v>
      </c>
      <c r="J2034" s="1">
        <v>18303.91</v>
      </c>
      <c r="K2034" s="1">
        <v>156790.79</v>
      </c>
      <c r="L2034" s="1" t="s">
        <v>1247</v>
      </c>
      <c r="M2034" s="1"/>
      <c r="O2034" s="38"/>
      <c r="P2034" s="38"/>
      <c r="AD2034"/>
      <c r="AE2034"/>
    </row>
    <row r="2035" spans="1:31" hidden="1" x14ac:dyDescent="0.35">
      <c r="A2035" s="106">
        <v>44651</v>
      </c>
      <c r="B2035" s="1"/>
      <c r="C2035" s="102" t="s">
        <v>2767</v>
      </c>
      <c r="D2035" s="102">
        <v>1790</v>
      </c>
      <c r="E2035" s="1" t="s">
        <v>3016</v>
      </c>
      <c r="F2035" s="102" t="s">
        <v>3594</v>
      </c>
      <c r="G2035" s="1">
        <v>603582.07999999996</v>
      </c>
      <c r="H2035" s="1">
        <v>378027.42</v>
      </c>
      <c r="I2035" s="1">
        <v>-65.180000000000007</v>
      </c>
      <c r="J2035" s="1">
        <v>377962.23999999999</v>
      </c>
      <c r="K2035" s="1">
        <v>981544.32</v>
      </c>
      <c r="L2035" s="1"/>
      <c r="M2035" s="1"/>
      <c r="O2035" s="38"/>
      <c r="P2035" s="38"/>
      <c r="AD2035"/>
      <c r="AE2035"/>
    </row>
    <row r="2036" spans="1:31" hidden="1" x14ac:dyDescent="0.35">
      <c r="A2036" s="106">
        <v>44651</v>
      </c>
      <c r="B2036" s="1" t="s">
        <v>1182</v>
      </c>
      <c r="C2036" s="102" t="s">
        <v>2769</v>
      </c>
      <c r="D2036" s="102">
        <v>1793</v>
      </c>
      <c r="E2036" s="1" t="s">
        <v>3017</v>
      </c>
      <c r="F2036" s="102" t="s">
        <v>3595</v>
      </c>
      <c r="G2036" s="1">
        <v>19329.330000000002</v>
      </c>
      <c r="H2036" s="1">
        <v>9144</v>
      </c>
      <c r="I2036" s="1">
        <v>0</v>
      </c>
      <c r="J2036" s="1">
        <v>9144</v>
      </c>
      <c r="K2036" s="1">
        <v>28473.33</v>
      </c>
      <c r="L2036" s="1" t="s">
        <v>1247</v>
      </c>
      <c r="M2036" s="1"/>
      <c r="O2036" s="38"/>
      <c r="P2036" s="38"/>
      <c r="AD2036"/>
      <c r="AE2036"/>
    </row>
    <row r="2037" spans="1:31" hidden="1" x14ac:dyDescent="0.35">
      <c r="A2037" s="106">
        <v>44651</v>
      </c>
      <c r="B2037" s="1" t="s">
        <v>1182</v>
      </c>
      <c r="C2037" s="102" t="s">
        <v>2770</v>
      </c>
      <c r="D2037" s="102">
        <v>1795</v>
      </c>
      <c r="E2037" s="1" t="s">
        <v>3017</v>
      </c>
      <c r="F2037" s="102" t="s">
        <v>3891</v>
      </c>
      <c r="G2037" s="1">
        <v>13580.42</v>
      </c>
      <c r="H2037" s="1">
        <v>27575.09</v>
      </c>
      <c r="I2037" s="1">
        <v>0</v>
      </c>
      <c r="J2037" s="1">
        <v>27575.09</v>
      </c>
      <c r="K2037" s="1">
        <v>41155.51</v>
      </c>
      <c r="L2037" s="1" t="s">
        <v>1182</v>
      </c>
      <c r="M2037" s="1"/>
      <c r="O2037" s="38"/>
      <c r="P2037" s="38"/>
      <c r="AD2037"/>
      <c r="AE2037"/>
    </row>
    <row r="2038" spans="1:31" hidden="1" x14ac:dyDescent="0.35">
      <c r="A2038" s="106">
        <v>44651</v>
      </c>
      <c r="B2038" s="1" t="s">
        <v>1185</v>
      </c>
      <c r="C2038" s="102" t="s">
        <v>2772</v>
      </c>
      <c r="D2038" s="102">
        <v>1796</v>
      </c>
      <c r="E2038" s="1" t="s">
        <v>3017</v>
      </c>
      <c r="F2038" s="102" t="s">
        <v>3596</v>
      </c>
      <c r="G2038" s="1">
        <v>79823.839999999997</v>
      </c>
      <c r="H2038" s="1">
        <v>86907.54</v>
      </c>
      <c r="I2038" s="1">
        <v>0</v>
      </c>
      <c r="J2038" s="1">
        <v>86907.54</v>
      </c>
      <c r="K2038" s="1">
        <v>166731.38</v>
      </c>
      <c r="L2038" s="1" t="s">
        <v>1258</v>
      </c>
      <c r="M2038" s="1"/>
      <c r="O2038" s="38"/>
      <c r="P2038" s="38"/>
      <c r="AD2038"/>
      <c r="AE2038"/>
    </row>
    <row r="2039" spans="1:31" hidden="1" x14ac:dyDescent="0.35">
      <c r="A2039" s="106">
        <v>44651</v>
      </c>
      <c r="B2039" s="1" t="s">
        <v>1186</v>
      </c>
      <c r="C2039" s="102" t="s">
        <v>2774</v>
      </c>
      <c r="D2039" s="102">
        <v>1797</v>
      </c>
      <c r="E2039" s="1" t="s">
        <v>3017</v>
      </c>
      <c r="F2039" s="102" t="s">
        <v>3597</v>
      </c>
      <c r="G2039" s="1">
        <v>74046.240000000005</v>
      </c>
      <c r="H2039" s="1">
        <v>37343.22</v>
      </c>
      <c r="I2039" s="1">
        <v>0</v>
      </c>
      <c r="J2039" s="1">
        <v>37343.22</v>
      </c>
      <c r="K2039" s="1">
        <v>111389.46</v>
      </c>
      <c r="L2039" s="1" t="s">
        <v>1247</v>
      </c>
      <c r="M2039" s="1"/>
      <c r="O2039" s="38"/>
      <c r="P2039" s="38"/>
      <c r="AD2039"/>
      <c r="AE2039"/>
    </row>
    <row r="2040" spans="1:31" hidden="1" x14ac:dyDescent="0.35">
      <c r="A2040" s="106">
        <v>44651</v>
      </c>
      <c r="B2040" s="1" t="s">
        <v>1186</v>
      </c>
      <c r="C2040" s="102" t="s">
        <v>2776</v>
      </c>
      <c r="D2040" s="102">
        <v>1798</v>
      </c>
      <c r="E2040" s="1" t="s">
        <v>3017</v>
      </c>
      <c r="F2040" s="102" t="s">
        <v>3655</v>
      </c>
      <c r="G2040" s="1">
        <v>43946.5</v>
      </c>
      <c r="H2040" s="1">
        <v>17752.73</v>
      </c>
      <c r="I2040" s="1">
        <v>0</v>
      </c>
      <c r="J2040" s="1">
        <v>17752.73</v>
      </c>
      <c r="K2040" s="1">
        <v>61699.23</v>
      </c>
      <c r="L2040" s="1" t="s">
        <v>1247</v>
      </c>
      <c r="M2040" s="1"/>
      <c r="O2040" s="38"/>
      <c r="P2040" s="38"/>
      <c r="AD2040"/>
      <c r="AE2040"/>
    </row>
    <row r="2041" spans="1:31" hidden="1" x14ac:dyDescent="0.35">
      <c r="A2041" s="106">
        <v>44651</v>
      </c>
      <c r="B2041" s="1" t="s">
        <v>1186</v>
      </c>
      <c r="C2041" s="102" t="s">
        <v>2926</v>
      </c>
      <c r="D2041" s="102">
        <v>1799</v>
      </c>
      <c r="E2041" s="1" t="s">
        <v>3017</v>
      </c>
      <c r="F2041" s="102" t="s">
        <v>3598</v>
      </c>
      <c r="G2041" s="1">
        <v>1411</v>
      </c>
      <c r="H2041" s="1">
        <v>349.9</v>
      </c>
      <c r="I2041" s="1">
        <v>0</v>
      </c>
      <c r="J2041" s="1">
        <v>349.9</v>
      </c>
      <c r="K2041" s="1">
        <v>1760.9</v>
      </c>
      <c r="L2041" s="1" t="s">
        <v>1247</v>
      </c>
      <c r="M2041" s="1"/>
      <c r="O2041" s="38"/>
      <c r="P2041" s="38"/>
      <c r="AD2041"/>
      <c r="AE2041"/>
    </row>
    <row r="2042" spans="1:31" hidden="1" x14ac:dyDescent="0.35">
      <c r="A2042" s="106">
        <v>44651</v>
      </c>
      <c r="B2042" s="1" t="s">
        <v>1186</v>
      </c>
      <c r="C2042" s="102" t="s">
        <v>2778</v>
      </c>
      <c r="D2042" s="102">
        <v>1800</v>
      </c>
      <c r="E2042" s="1" t="s">
        <v>3017</v>
      </c>
      <c r="F2042" s="102" t="s">
        <v>3599</v>
      </c>
      <c r="G2042" s="1">
        <v>19963.43</v>
      </c>
      <c r="H2042" s="1">
        <v>26810.77</v>
      </c>
      <c r="I2042" s="1">
        <v>0</v>
      </c>
      <c r="J2042" s="1">
        <v>26810.77</v>
      </c>
      <c r="K2042" s="1">
        <v>46774.2</v>
      </c>
      <c r="L2042" s="1" t="s">
        <v>1247</v>
      </c>
      <c r="M2042" s="1"/>
      <c r="O2042" s="38"/>
      <c r="P2042" s="38"/>
      <c r="AD2042"/>
      <c r="AE2042"/>
    </row>
    <row r="2043" spans="1:31" hidden="1" x14ac:dyDescent="0.35">
      <c r="A2043" s="106">
        <v>44651</v>
      </c>
      <c r="B2043" s="1" t="s">
        <v>1186</v>
      </c>
      <c r="C2043" s="102" t="s">
        <v>2780</v>
      </c>
      <c r="D2043" s="102">
        <v>1801</v>
      </c>
      <c r="E2043" s="1" t="s">
        <v>3017</v>
      </c>
      <c r="F2043" s="102" t="s">
        <v>3600</v>
      </c>
      <c r="G2043" s="1">
        <v>15175.65</v>
      </c>
      <c r="H2043" s="1">
        <v>6375.65</v>
      </c>
      <c r="I2043" s="1">
        <v>0</v>
      </c>
      <c r="J2043" s="1">
        <v>6375.65</v>
      </c>
      <c r="K2043" s="1">
        <v>21551.3</v>
      </c>
      <c r="L2043" s="1" t="s">
        <v>1247</v>
      </c>
      <c r="M2043" s="1"/>
      <c r="O2043" s="38"/>
      <c r="P2043" s="38"/>
      <c r="AD2043"/>
      <c r="AE2043"/>
    </row>
    <row r="2044" spans="1:31" hidden="1" x14ac:dyDescent="0.35">
      <c r="A2044" s="106">
        <v>44651</v>
      </c>
      <c r="B2044" s="1" t="s">
        <v>1186</v>
      </c>
      <c r="C2044" s="102" t="s">
        <v>2781</v>
      </c>
      <c r="D2044" s="102">
        <v>1802</v>
      </c>
      <c r="E2044" s="1" t="s">
        <v>3017</v>
      </c>
      <c r="F2044" s="102" t="s">
        <v>3601</v>
      </c>
      <c r="G2044" s="1">
        <v>12918.52</v>
      </c>
      <c r="H2044" s="1">
        <v>2953.64</v>
      </c>
      <c r="I2044" s="1">
        <v>0</v>
      </c>
      <c r="J2044" s="1">
        <v>2953.64</v>
      </c>
      <c r="K2044" s="1">
        <v>15872.16</v>
      </c>
      <c r="L2044" s="1" t="s">
        <v>1247</v>
      </c>
      <c r="M2044" s="1"/>
      <c r="O2044" s="38"/>
      <c r="P2044" s="38"/>
      <c r="AD2044"/>
      <c r="AE2044"/>
    </row>
    <row r="2045" spans="1:31" hidden="1" x14ac:dyDescent="0.35">
      <c r="A2045" s="106">
        <v>44651</v>
      </c>
      <c r="B2045" s="1" t="s">
        <v>1186</v>
      </c>
      <c r="C2045" s="102" t="s">
        <v>2784</v>
      </c>
      <c r="D2045" s="102">
        <v>1804</v>
      </c>
      <c r="E2045" s="1" t="s">
        <v>3017</v>
      </c>
      <c r="F2045" s="102" t="s">
        <v>3602</v>
      </c>
      <c r="G2045" s="1">
        <v>23097.13</v>
      </c>
      <c r="H2045" s="1">
        <v>9629.17</v>
      </c>
      <c r="I2045" s="1">
        <v>0</v>
      </c>
      <c r="J2045" s="1">
        <v>9629.17</v>
      </c>
      <c r="K2045" s="1">
        <v>32726.3</v>
      </c>
      <c r="L2045" s="1" t="s">
        <v>1247</v>
      </c>
      <c r="M2045" s="1"/>
      <c r="O2045" s="38"/>
      <c r="P2045" s="38"/>
      <c r="AD2045"/>
      <c r="AE2045"/>
    </row>
    <row r="2046" spans="1:31" hidden="1" x14ac:dyDescent="0.35">
      <c r="A2046" s="106">
        <v>44651</v>
      </c>
      <c r="B2046" s="1" t="s">
        <v>1181</v>
      </c>
      <c r="C2046" s="102" t="s">
        <v>2787</v>
      </c>
      <c r="D2046" s="102">
        <v>1871</v>
      </c>
      <c r="E2046" s="1" t="s">
        <v>3017</v>
      </c>
      <c r="F2046" s="102" t="s">
        <v>3603</v>
      </c>
      <c r="G2046" s="1">
        <v>67497.47</v>
      </c>
      <c r="H2046" s="1">
        <v>26026.21</v>
      </c>
      <c r="I2046" s="1">
        <v>0</v>
      </c>
      <c r="J2046" s="1">
        <v>26026.21</v>
      </c>
      <c r="K2046" s="1">
        <v>93523.68</v>
      </c>
      <c r="L2046" s="1" t="s">
        <v>1247</v>
      </c>
      <c r="M2046" s="1"/>
      <c r="O2046" s="38"/>
      <c r="P2046" s="38"/>
      <c r="AD2046"/>
      <c r="AE2046"/>
    </row>
    <row r="2047" spans="1:31" hidden="1" x14ac:dyDescent="0.35">
      <c r="A2047" s="106">
        <v>44651</v>
      </c>
      <c r="B2047" s="1" t="s">
        <v>1181</v>
      </c>
      <c r="C2047" s="102" t="s">
        <v>2852</v>
      </c>
      <c r="D2047" s="102">
        <v>1872</v>
      </c>
      <c r="E2047" s="1" t="s">
        <v>3017</v>
      </c>
      <c r="F2047" s="102" t="s">
        <v>4049</v>
      </c>
      <c r="G2047" s="1">
        <v>8.1999999999999993</v>
      </c>
      <c r="H2047" s="1">
        <v>0</v>
      </c>
      <c r="I2047" s="1">
        <v>0</v>
      </c>
      <c r="J2047" s="1">
        <v>0</v>
      </c>
      <c r="K2047" s="1">
        <v>8.1999999999999993</v>
      </c>
      <c r="L2047" s="1" t="s">
        <v>1247</v>
      </c>
      <c r="M2047" s="1"/>
      <c r="O2047" s="38"/>
      <c r="P2047" s="38"/>
      <c r="AD2047"/>
      <c r="AE2047"/>
    </row>
    <row r="2048" spans="1:31" hidden="1" x14ac:dyDescent="0.35">
      <c r="A2048" s="106">
        <v>44651</v>
      </c>
      <c r="B2048" s="1" t="s">
        <v>1181</v>
      </c>
      <c r="C2048" s="102" t="s">
        <v>2789</v>
      </c>
      <c r="D2048" s="102">
        <v>1873</v>
      </c>
      <c r="E2048" s="1" t="s">
        <v>3017</v>
      </c>
      <c r="F2048" s="102" t="s">
        <v>3604</v>
      </c>
      <c r="G2048" s="1">
        <v>5985</v>
      </c>
      <c r="H2048" s="1">
        <v>1491</v>
      </c>
      <c r="I2048" s="1">
        <v>0</v>
      </c>
      <c r="J2048" s="1">
        <v>1491</v>
      </c>
      <c r="K2048" s="1">
        <v>7476</v>
      </c>
      <c r="L2048" s="1" t="s">
        <v>1247</v>
      </c>
      <c r="M2048" s="1"/>
      <c r="O2048" s="38"/>
      <c r="P2048" s="38"/>
      <c r="AD2048"/>
      <c r="AE2048"/>
    </row>
    <row r="2049" spans="1:31" hidden="1" x14ac:dyDescent="0.35">
      <c r="A2049" s="106">
        <v>44651</v>
      </c>
      <c r="B2049" s="1" t="s">
        <v>1181</v>
      </c>
      <c r="C2049" s="102" t="s">
        <v>2854</v>
      </c>
      <c r="D2049" s="102">
        <v>1874</v>
      </c>
      <c r="E2049" s="1" t="s">
        <v>3017</v>
      </c>
      <c r="F2049" s="102" t="s">
        <v>3652</v>
      </c>
      <c r="G2049" s="1">
        <v>0</v>
      </c>
      <c r="H2049" s="1">
        <v>6200</v>
      </c>
      <c r="I2049" s="1">
        <v>0</v>
      </c>
      <c r="J2049" s="1">
        <v>6200</v>
      </c>
      <c r="K2049" s="1">
        <v>6200</v>
      </c>
      <c r="L2049" s="1" t="s">
        <v>1247</v>
      </c>
      <c r="M2049" s="1"/>
      <c r="O2049" s="38"/>
      <c r="P2049" s="38"/>
      <c r="AD2049"/>
      <c r="AE2049"/>
    </row>
    <row r="2050" spans="1:31" hidden="1" x14ac:dyDescent="0.35">
      <c r="A2050" s="106">
        <v>44651</v>
      </c>
      <c r="B2050" s="1" t="s">
        <v>1186</v>
      </c>
      <c r="C2050" s="102" t="s">
        <v>2797</v>
      </c>
      <c r="D2050" s="102">
        <v>1881</v>
      </c>
      <c r="E2050" s="1" t="s">
        <v>3017</v>
      </c>
      <c r="F2050" s="102" t="s">
        <v>3605</v>
      </c>
      <c r="G2050" s="1">
        <v>2096.7600000000002</v>
      </c>
      <c r="H2050" s="1">
        <v>1378.48</v>
      </c>
      <c r="I2050" s="1">
        <v>0</v>
      </c>
      <c r="J2050" s="1">
        <v>1378.48</v>
      </c>
      <c r="K2050" s="1">
        <v>3475.24</v>
      </c>
      <c r="L2050" s="1" t="s">
        <v>1247</v>
      </c>
      <c r="M2050" s="1"/>
      <c r="O2050" s="38"/>
      <c r="P2050" s="38"/>
      <c r="AD2050"/>
      <c r="AE2050"/>
    </row>
    <row r="2051" spans="1:31" hidden="1" x14ac:dyDescent="0.35">
      <c r="A2051" s="106">
        <v>44651</v>
      </c>
      <c r="B2051" s="1" t="s">
        <v>1186</v>
      </c>
      <c r="C2051" s="102" t="s">
        <v>2798</v>
      </c>
      <c r="D2051" s="102">
        <v>1882</v>
      </c>
      <c r="E2051" s="1" t="s">
        <v>3017</v>
      </c>
      <c r="F2051" s="102" t="s">
        <v>3606</v>
      </c>
      <c r="G2051" s="1">
        <v>696.03</v>
      </c>
      <c r="H2051" s="1">
        <v>0</v>
      </c>
      <c r="I2051" s="1">
        <v>0</v>
      </c>
      <c r="J2051" s="1">
        <v>0</v>
      </c>
      <c r="K2051" s="1">
        <v>696.03</v>
      </c>
      <c r="L2051" s="1" t="s">
        <v>1247</v>
      </c>
      <c r="M2051" s="1"/>
      <c r="O2051" s="38"/>
      <c r="P2051" s="38"/>
      <c r="AD2051"/>
      <c r="AE2051"/>
    </row>
    <row r="2052" spans="1:31" hidden="1" x14ac:dyDescent="0.35">
      <c r="A2052" s="106">
        <v>44651</v>
      </c>
      <c r="B2052" s="1" t="s">
        <v>1186</v>
      </c>
      <c r="C2052" s="102" t="s">
        <v>3107</v>
      </c>
      <c r="D2052" s="102">
        <v>1885</v>
      </c>
      <c r="E2052" s="1" t="s">
        <v>3017</v>
      </c>
      <c r="F2052" s="102" t="s">
        <v>3845</v>
      </c>
      <c r="G2052" s="1">
        <v>100000</v>
      </c>
      <c r="H2052" s="1">
        <v>0</v>
      </c>
      <c r="I2052" s="1">
        <v>0</v>
      </c>
      <c r="J2052" s="1">
        <v>0</v>
      </c>
      <c r="K2052" s="1">
        <v>100000</v>
      </c>
      <c r="L2052" s="1" t="s">
        <v>1247</v>
      </c>
      <c r="M2052" s="1"/>
      <c r="O2052" s="38"/>
      <c r="P2052" s="38"/>
      <c r="AD2052"/>
      <c r="AE2052"/>
    </row>
    <row r="2053" spans="1:31" hidden="1" x14ac:dyDescent="0.35">
      <c r="A2053" s="106">
        <v>44651</v>
      </c>
      <c r="B2053" s="1" t="s">
        <v>1186</v>
      </c>
      <c r="C2053" s="102" t="s">
        <v>4016</v>
      </c>
      <c r="D2053" s="102">
        <v>2072</v>
      </c>
      <c r="E2053" s="1" t="s">
        <v>3017</v>
      </c>
      <c r="F2053" s="102" t="s">
        <v>4017</v>
      </c>
      <c r="G2053" s="1">
        <v>21027.4</v>
      </c>
      <c r="H2053" s="1">
        <v>14606.54</v>
      </c>
      <c r="I2053" s="1">
        <v>0</v>
      </c>
      <c r="J2053" s="1">
        <v>14606.54</v>
      </c>
      <c r="K2053" s="1">
        <v>35633.94</v>
      </c>
      <c r="L2053" s="1" t="s">
        <v>1247</v>
      </c>
      <c r="M2053" s="1"/>
      <c r="O2053" s="38"/>
      <c r="P2053" s="38"/>
      <c r="AD2053"/>
      <c r="AE2053"/>
    </row>
    <row r="2054" spans="1:31" hidden="1" x14ac:dyDescent="0.35">
      <c r="A2054" s="106">
        <v>44651</v>
      </c>
      <c r="B2054" s="1" t="s">
        <v>1186</v>
      </c>
      <c r="C2054" s="102" t="s">
        <v>2800</v>
      </c>
      <c r="D2054" s="102">
        <v>1805</v>
      </c>
      <c r="E2054" s="1" t="s">
        <v>3017</v>
      </c>
      <c r="F2054" s="102" t="s">
        <v>3608</v>
      </c>
      <c r="G2054" s="1">
        <v>102979.16</v>
      </c>
      <c r="H2054" s="1">
        <v>103483.48</v>
      </c>
      <c r="I2054" s="1">
        <v>-65.180000000000007</v>
      </c>
      <c r="J2054" s="1">
        <v>103418.3</v>
      </c>
      <c r="K2054" s="1">
        <v>206397.46</v>
      </c>
      <c r="L2054" s="1" t="s">
        <v>1247</v>
      </c>
      <c r="M2054" s="1"/>
      <c r="O2054" s="38"/>
      <c r="P2054" s="38"/>
      <c r="AD2054"/>
      <c r="AE2054"/>
    </row>
    <row r="2055" spans="1:31" hidden="1" x14ac:dyDescent="0.35">
      <c r="A2055" s="106">
        <v>44651</v>
      </c>
      <c r="B2055" s="1"/>
      <c r="C2055" s="102" t="s">
        <v>2805</v>
      </c>
      <c r="D2055" s="102">
        <v>1860</v>
      </c>
      <c r="E2055" s="1" t="s">
        <v>3016</v>
      </c>
      <c r="F2055" s="102" t="s">
        <v>3609</v>
      </c>
      <c r="G2055" s="1">
        <v>4077085.3</v>
      </c>
      <c r="H2055" s="1">
        <v>566529.6</v>
      </c>
      <c r="I2055" s="1">
        <v>0</v>
      </c>
      <c r="J2055" s="1">
        <v>566529.6</v>
      </c>
      <c r="K2055" s="1">
        <v>4643614.9000000004</v>
      </c>
      <c r="L2055" s="1"/>
      <c r="M2055" s="1"/>
      <c r="O2055" s="38"/>
      <c r="P2055" s="38"/>
      <c r="AD2055"/>
      <c r="AE2055"/>
    </row>
    <row r="2056" spans="1:31" hidden="1" x14ac:dyDescent="0.35">
      <c r="A2056" s="106">
        <v>44651</v>
      </c>
      <c r="B2056" s="1" t="s">
        <v>1185</v>
      </c>
      <c r="C2056" s="102" t="s">
        <v>2807</v>
      </c>
      <c r="D2056" s="102">
        <v>1861</v>
      </c>
      <c r="E2056" s="1" t="s">
        <v>3017</v>
      </c>
      <c r="F2056" s="102" t="s">
        <v>3610</v>
      </c>
      <c r="G2056" s="1">
        <v>15601.17</v>
      </c>
      <c r="H2056" s="1">
        <v>9201.6200000000008</v>
      </c>
      <c r="I2056" s="1">
        <v>0</v>
      </c>
      <c r="J2056" s="1">
        <v>9201.6200000000008</v>
      </c>
      <c r="K2056" s="1">
        <v>24802.79</v>
      </c>
      <c r="L2056" s="1" t="s">
        <v>1258</v>
      </c>
      <c r="M2056" s="1"/>
      <c r="O2056" s="38"/>
      <c r="P2056" s="38"/>
      <c r="AD2056"/>
      <c r="AE2056"/>
    </row>
    <row r="2057" spans="1:31" hidden="1" x14ac:dyDescent="0.35">
      <c r="A2057" s="106">
        <v>44651</v>
      </c>
      <c r="B2057" s="1" t="s">
        <v>1195</v>
      </c>
      <c r="C2057" s="102" t="s">
        <v>2809</v>
      </c>
      <c r="D2057" s="102">
        <v>1863</v>
      </c>
      <c r="E2057" s="1" t="s">
        <v>3017</v>
      </c>
      <c r="F2057" s="102" t="s">
        <v>3611</v>
      </c>
      <c r="G2057" s="1">
        <v>1042075.36</v>
      </c>
      <c r="H2057" s="1">
        <v>125674.66</v>
      </c>
      <c r="I2057" s="1">
        <v>0</v>
      </c>
      <c r="J2057" s="1">
        <v>125674.66</v>
      </c>
      <c r="K2057" s="1">
        <v>1167750.02</v>
      </c>
      <c r="L2057" s="1" t="s">
        <v>1258</v>
      </c>
      <c r="M2057" s="1"/>
      <c r="O2057" s="38"/>
      <c r="P2057" s="38"/>
      <c r="AD2057"/>
      <c r="AE2057"/>
    </row>
    <row r="2058" spans="1:31" hidden="1" x14ac:dyDescent="0.35">
      <c r="A2058" s="106">
        <v>44651</v>
      </c>
      <c r="B2058" s="1" t="s">
        <v>1185</v>
      </c>
      <c r="C2058" s="102" t="s">
        <v>2811</v>
      </c>
      <c r="D2058" s="102">
        <v>1864</v>
      </c>
      <c r="E2058" s="1" t="s">
        <v>3017</v>
      </c>
      <c r="F2058" s="102" t="s">
        <v>3612</v>
      </c>
      <c r="G2058" s="1">
        <v>94123.79</v>
      </c>
      <c r="H2058" s="1">
        <v>54741.95</v>
      </c>
      <c r="I2058" s="1">
        <v>0</v>
      </c>
      <c r="J2058" s="1">
        <v>54741.95</v>
      </c>
      <c r="K2058" s="1">
        <v>148865.74</v>
      </c>
      <c r="L2058" s="1" t="s">
        <v>1258</v>
      </c>
      <c r="M2058" s="1"/>
      <c r="O2058" s="38"/>
      <c r="P2058" s="38"/>
      <c r="AD2058"/>
      <c r="AE2058"/>
    </row>
    <row r="2059" spans="1:31" hidden="1" x14ac:dyDescent="0.35">
      <c r="A2059" s="106">
        <v>44651</v>
      </c>
      <c r="B2059" s="1" t="s">
        <v>1196</v>
      </c>
      <c r="C2059" s="102" t="s">
        <v>2813</v>
      </c>
      <c r="D2059" s="102">
        <v>1865</v>
      </c>
      <c r="E2059" s="1" t="s">
        <v>3017</v>
      </c>
      <c r="F2059" s="102" t="s">
        <v>3613</v>
      </c>
      <c r="G2059" s="1">
        <v>2890653.77</v>
      </c>
      <c r="H2059" s="1">
        <v>347096.25</v>
      </c>
      <c r="I2059" s="1">
        <v>0</v>
      </c>
      <c r="J2059" s="1">
        <v>347096.25</v>
      </c>
      <c r="K2059" s="1">
        <v>3237750.02</v>
      </c>
      <c r="L2059" s="1" t="s">
        <v>1258</v>
      </c>
      <c r="M2059" s="1"/>
      <c r="O2059" s="38"/>
      <c r="P2059" s="38"/>
      <c r="AD2059"/>
      <c r="AE2059"/>
    </row>
    <row r="2060" spans="1:31" hidden="1" x14ac:dyDescent="0.35">
      <c r="A2060" s="106">
        <v>44651</v>
      </c>
      <c r="B2060" s="1" t="s">
        <v>1185</v>
      </c>
      <c r="C2060" s="102" t="s">
        <v>2815</v>
      </c>
      <c r="D2060" s="102">
        <v>1866</v>
      </c>
      <c r="E2060" s="1" t="s">
        <v>3017</v>
      </c>
      <c r="F2060" s="102" t="s">
        <v>3614</v>
      </c>
      <c r="G2060" s="1">
        <v>34631.21</v>
      </c>
      <c r="H2060" s="1">
        <v>29815.119999999999</v>
      </c>
      <c r="I2060" s="1">
        <v>0</v>
      </c>
      <c r="J2060" s="1">
        <v>29815.119999999999</v>
      </c>
      <c r="K2060" s="1">
        <v>64446.33</v>
      </c>
      <c r="L2060" s="1" t="s">
        <v>1258</v>
      </c>
      <c r="M2060" s="1"/>
      <c r="O2060" s="38"/>
      <c r="P2060" s="38"/>
      <c r="AD2060"/>
      <c r="AE2060"/>
    </row>
    <row r="2061" spans="1:31" hidden="1" x14ac:dyDescent="0.35">
      <c r="A2061" s="106">
        <v>44651</v>
      </c>
      <c r="B2061" s="1"/>
      <c r="C2061" s="102" t="s">
        <v>2817</v>
      </c>
      <c r="D2061" s="102">
        <v>1827</v>
      </c>
      <c r="E2061" s="1" t="s">
        <v>3016</v>
      </c>
      <c r="F2061" s="102" t="s">
        <v>3317</v>
      </c>
      <c r="G2061" s="1">
        <v>5697332.0499999998</v>
      </c>
      <c r="H2061" s="1">
        <v>2874480.36</v>
      </c>
      <c r="I2061" s="1">
        <v>-22310.84</v>
      </c>
      <c r="J2061" s="1">
        <v>2852169.52</v>
      </c>
      <c r="K2061" s="1">
        <v>8549501.5700000003</v>
      </c>
      <c r="L2061" s="1"/>
      <c r="M2061" s="1"/>
      <c r="O2061" s="38"/>
      <c r="P2061" s="38"/>
      <c r="AD2061"/>
      <c r="AE2061"/>
    </row>
    <row r="2062" spans="1:31" hidden="1" x14ac:dyDescent="0.35">
      <c r="A2062" s="106">
        <v>44651</v>
      </c>
      <c r="B2062" s="1"/>
      <c r="C2062" s="102" t="s">
        <v>2818</v>
      </c>
      <c r="D2062" s="102">
        <v>1828</v>
      </c>
      <c r="E2062" s="1" t="s">
        <v>3016</v>
      </c>
      <c r="F2062" s="102" t="s">
        <v>3317</v>
      </c>
      <c r="G2062" s="1">
        <v>5697332.0499999998</v>
      </c>
      <c r="H2062" s="1">
        <v>2874480.36</v>
      </c>
      <c r="I2062" s="1">
        <v>-22310.84</v>
      </c>
      <c r="J2062" s="1">
        <v>2852169.52</v>
      </c>
      <c r="K2062" s="1">
        <v>8549501.5700000003</v>
      </c>
      <c r="L2062" s="1"/>
      <c r="M2062" s="1"/>
      <c r="O2062" s="38"/>
      <c r="P2062" s="38"/>
      <c r="AD2062"/>
      <c r="AE2062"/>
    </row>
    <row r="2063" spans="1:31" hidden="1" x14ac:dyDescent="0.35">
      <c r="A2063" s="106">
        <v>44651</v>
      </c>
      <c r="B2063" s="1" t="s">
        <v>2333</v>
      </c>
      <c r="C2063" s="102" t="s">
        <v>2819</v>
      </c>
      <c r="D2063" s="102">
        <v>1829</v>
      </c>
      <c r="E2063" s="1" t="s">
        <v>3017</v>
      </c>
      <c r="F2063" s="102" t="s">
        <v>3615</v>
      </c>
      <c r="G2063" s="1">
        <v>3634897.86</v>
      </c>
      <c r="H2063" s="1">
        <v>1817405.62</v>
      </c>
      <c r="I2063" s="1">
        <v>0</v>
      </c>
      <c r="J2063" s="1">
        <v>1817405.62</v>
      </c>
      <c r="K2063" s="1">
        <v>5452303.4800000004</v>
      </c>
      <c r="L2063" s="1" t="s">
        <v>1818</v>
      </c>
      <c r="M2063" s="1"/>
      <c r="O2063" s="38"/>
      <c r="P2063" s="38"/>
      <c r="AD2063"/>
      <c r="AE2063"/>
    </row>
    <row r="2064" spans="1:31" hidden="1" x14ac:dyDescent="0.35">
      <c r="A2064" s="106">
        <v>44651</v>
      </c>
      <c r="B2064" s="1" t="s">
        <v>2333</v>
      </c>
      <c r="C2064" s="102" t="s">
        <v>2821</v>
      </c>
      <c r="D2064" s="102">
        <v>1830</v>
      </c>
      <c r="E2064" s="1" t="s">
        <v>3017</v>
      </c>
      <c r="F2064" s="102" t="s">
        <v>3616</v>
      </c>
      <c r="G2064" s="1">
        <v>519814.45</v>
      </c>
      <c r="H2064" s="1">
        <v>259934.72</v>
      </c>
      <c r="I2064" s="1">
        <v>0</v>
      </c>
      <c r="J2064" s="1">
        <v>259934.72</v>
      </c>
      <c r="K2064" s="1">
        <v>779749.17</v>
      </c>
      <c r="L2064" s="1" t="s">
        <v>1818</v>
      </c>
      <c r="M2064" s="1"/>
      <c r="O2064" s="38"/>
      <c r="P2064" s="38"/>
      <c r="AD2064"/>
      <c r="AE2064"/>
    </row>
    <row r="2065" spans="1:31" hidden="1" x14ac:dyDescent="0.35">
      <c r="A2065" s="106">
        <v>44651</v>
      </c>
      <c r="B2065" s="1" t="s">
        <v>2333</v>
      </c>
      <c r="C2065" s="102" t="s">
        <v>2823</v>
      </c>
      <c r="D2065" s="102">
        <v>1856</v>
      </c>
      <c r="E2065" s="1" t="s">
        <v>3017</v>
      </c>
      <c r="F2065" s="102" t="s">
        <v>3617</v>
      </c>
      <c r="G2065" s="1">
        <v>1594280.04</v>
      </c>
      <c r="H2065" s="1">
        <v>797140.02</v>
      </c>
      <c r="I2065" s="1">
        <v>0</v>
      </c>
      <c r="J2065" s="1">
        <v>797140.02</v>
      </c>
      <c r="K2065" s="1">
        <v>2391420.06</v>
      </c>
      <c r="L2065" s="1" t="s">
        <v>1818</v>
      </c>
      <c r="M2065" s="1"/>
      <c r="O2065" s="38"/>
      <c r="P2065" s="38"/>
      <c r="AD2065"/>
      <c r="AE2065"/>
    </row>
    <row r="2066" spans="1:31" hidden="1" x14ac:dyDescent="0.35">
      <c r="A2066" s="106">
        <v>44651</v>
      </c>
      <c r="B2066" s="1" t="s">
        <v>3941</v>
      </c>
      <c r="C2066" s="102" t="s">
        <v>3000</v>
      </c>
      <c r="D2066" s="102">
        <v>1911</v>
      </c>
      <c r="E2066" s="1" t="s">
        <v>3017</v>
      </c>
      <c r="F2066" s="102" t="s">
        <v>3618</v>
      </c>
      <c r="G2066" s="1">
        <v>-51660.3</v>
      </c>
      <c r="H2066" s="1">
        <v>0</v>
      </c>
      <c r="I2066" s="1">
        <v>-22310.84</v>
      </c>
      <c r="J2066" s="1">
        <v>-22310.84</v>
      </c>
      <c r="K2066" s="1">
        <v>-73971.14</v>
      </c>
      <c r="L2066" s="1" t="s">
        <v>1258</v>
      </c>
      <c r="M2066" s="1"/>
      <c r="O2066" s="38"/>
      <c r="P2066" s="38"/>
      <c r="AD2066"/>
      <c r="AE2066"/>
    </row>
    <row r="2067" spans="1:31" hidden="1" x14ac:dyDescent="0.35">
      <c r="A2067" s="106">
        <v>44651</v>
      </c>
      <c r="B2067" s="1"/>
      <c r="C2067" s="102" t="s">
        <v>2827</v>
      </c>
      <c r="D2067" s="102">
        <v>1834</v>
      </c>
      <c r="E2067" s="1" t="s">
        <v>3016</v>
      </c>
      <c r="F2067" s="102" t="s">
        <v>3620</v>
      </c>
      <c r="G2067" s="1">
        <v>1212751.0900000001</v>
      </c>
      <c r="H2067" s="1">
        <v>3592678.85</v>
      </c>
      <c r="I2067" s="1">
        <v>-1238419.08</v>
      </c>
      <c r="J2067" s="1">
        <v>2354259.77</v>
      </c>
      <c r="K2067" s="1">
        <v>3567010.86</v>
      </c>
      <c r="L2067" s="1"/>
      <c r="M2067" s="1"/>
      <c r="O2067" s="38"/>
      <c r="P2067" s="38"/>
      <c r="AD2067"/>
      <c r="AE2067"/>
    </row>
    <row r="2068" spans="1:31" hidden="1" x14ac:dyDescent="0.35">
      <c r="A2068" s="106">
        <v>44651</v>
      </c>
      <c r="B2068" s="1"/>
      <c r="C2068" s="102" t="s">
        <v>2829</v>
      </c>
      <c r="D2068" s="102">
        <v>1835</v>
      </c>
      <c r="E2068" s="1" t="s">
        <v>3016</v>
      </c>
      <c r="F2068" s="102" t="s">
        <v>3621</v>
      </c>
      <c r="G2068" s="1">
        <v>-2214647.37</v>
      </c>
      <c r="H2068" s="1">
        <v>0</v>
      </c>
      <c r="I2068" s="1">
        <v>-1228423.82</v>
      </c>
      <c r="J2068" s="1">
        <v>-1228423.82</v>
      </c>
      <c r="K2068" s="1">
        <v>-3443071.19</v>
      </c>
      <c r="L2068" s="1"/>
      <c r="M2068" s="1"/>
      <c r="O2068" s="38"/>
      <c r="P2068" s="38"/>
      <c r="AD2068"/>
      <c r="AE2068"/>
    </row>
    <row r="2069" spans="1:31" hidden="1" x14ac:dyDescent="0.35">
      <c r="A2069" s="106">
        <v>44651</v>
      </c>
      <c r="B2069" s="1" t="s">
        <v>1191</v>
      </c>
      <c r="C2069" s="102" t="s">
        <v>2831</v>
      </c>
      <c r="D2069" s="102">
        <v>1836</v>
      </c>
      <c r="E2069" s="1" t="s">
        <v>3017</v>
      </c>
      <c r="F2069" s="102" t="s">
        <v>3622</v>
      </c>
      <c r="G2069" s="1">
        <v>-2164584.25</v>
      </c>
      <c r="H2069" s="1">
        <v>0</v>
      </c>
      <c r="I2069" s="1">
        <v>-1184767.29</v>
      </c>
      <c r="J2069" s="1">
        <v>-1184767.29</v>
      </c>
      <c r="K2069" s="1">
        <v>-3349351.54</v>
      </c>
      <c r="L2069" s="1" t="s">
        <v>1191</v>
      </c>
      <c r="M2069" s="1"/>
      <c r="O2069" s="38"/>
      <c r="P2069" s="38"/>
      <c r="AD2069"/>
      <c r="AE2069"/>
    </row>
    <row r="2070" spans="1:31" hidden="1" x14ac:dyDescent="0.35">
      <c r="A2070" s="106">
        <v>44651</v>
      </c>
      <c r="B2070" s="1" t="s">
        <v>1191</v>
      </c>
      <c r="C2070" s="102" t="s">
        <v>2833</v>
      </c>
      <c r="D2070" s="102">
        <v>1837</v>
      </c>
      <c r="E2070" s="1" t="s">
        <v>3017</v>
      </c>
      <c r="F2070" s="102" t="s">
        <v>3623</v>
      </c>
      <c r="G2070" s="1">
        <v>-49738.92</v>
      </c>
      <c r="H2070" s="1">
        <v>0</v>
      </c>
      <c r="I2070" s="1">
        <v>-43656.53</v>
      </c>
      <c r="J2070" s="1">
        <v>-43656.53</v>
      </c>
      <c r="K2070" s="1">
        <v>-93395.45</v>
      </c>
      <c r="L2070" s="1" t="s">
        <v>1191</v>
      </c>
      <c r="M2070" s="1"/>
      <c r="O2070" s="38"/>
      <c r="P2070" s="38"/>
      <c r="AD2070"/>
      <c r="AE2070"/>
    </row>
    <row r="2071" spans="1:31" hidden="1" x14ac:dyDescent="0.35">
      <c r="A2071" s="106">
        <v>44651</v>
      </c>
      <c r="B2071" s="1" t="s">
        <v>1191</v>
      </c>
      <c r="C2071" s="102" t="s">
        <v>2837</v>
      </c>
      <c r="D2071" s="102">
        <v>1843</v>
      </c>
      <c r="E2071" s="1" t="s">
        <v>3017</v>
      </c>
      <c r="F2071" s="102" t="s">
        <v>3624</v>
      </c>
      <c r="G2071" s="1">
        <v>-324.2</v>
      </c>
      <c r="H2071" s="1">
        <v>0</v>
      </c>
      <c r="I2071" s="1">
        <v>0</v>
      </c>
      <c r="J2071" s="1">
        <v>0</v>
      </c>
      <c r="K2071" s="1">
        <v>-324.2</v>
      </c>
      <c r="L2071" s="1" t="s">
        <v>1191</v>
      </c>
      <c r="M2071" s="1"/>
      <c r="O2071" s="38"/>
      <c r="P2071" s="38"/>
      <c r="AD2071"/>
      <c r="AE2071"/>
    </row>
    <row r="2072" spans="1:31" hidden="1" x14ac:dyDescent="0.35">
      <c r="A2072" s="106">
        <v>44651</v>
      </c>
      <c r="B2072" s="1"/>
      <c r="C2072" s="102" t="s">
        <v>2839</v>
      </c>
      <c r="D2072" s="102">
        <v>1844</v>
      </c>
      <c r="E2072" s="1" t="s">
        <v>3016</v>
      </c>
      <c r="F2072" s="102" t="s">
        <v>3625</v>
      </c>
      <c r="G2072" s="1">
        <v>3427398.46</v>
      </c>
      <c r="H2072" s="1">
        <v>3592678.85</v>
      </c>
      <c r="I2072" s="1">
        <v>-9995.26</v>
      </c>
      <c r="J2072" s="1">
        <v>3582683.5900000003</v>
      </c>
      <c r="K2072" s="1">
        <v>7010082.0499999998</v>
      </c>
      <c r="L2072" s="1"/>
      <c r="M2072" s="1"/>
      <c r="O2072" s="38"/>
      <c r="P2072" s="38"/>
      <c r="AD2072"/>
      <c r="AE2072"/>
    </row>
    <row r="2073" spans="1:31" hidden="1" x14ac:dyDescent="0.35">
      <c r="A2073" s="106">
        <v>44651</v>
      </c>
      <c r="B2073" s="1" t="s">
        <v>1192</v>
      </c>
      <c r="C2073" s="102" t="s">
        <v>2841</v>
      </c>
      <c r="D2073" s="102">
        <v>1845</v>
      </c>
      <c r="E2073" s="1" t="s">
        <v>3017</v>
      </c>
      <c r="F2073" s="102" t="s">
        <v>3626</v>
      </c>
      <c r="G2073" s="1">
        <v>-575.47</v>
      </c>
      <c r="H2073" s="1">
        <v>13344</v>
      </c>
      <c r="I2073" s="1">
        <v>-9919.26</v>
      </c>
      <c r="J2073" s="1">
        <v>3424.74</v>
      </c>
      <c r="K2073" s="1">
        <v>2849.27</v>
      </c>
      <c r="L2073" s="1" t="s">
        <v>1266</v>
      </c>
      <c r="M2073" s="1"/>
      <c r="O2073" s="38"/>
      <c r="P2073" s="38"/>
      <c r="AD2073"/>
      <c r="AE2073"/>
    </row>
    <row r="2074" spans="1:31" hidden="1" x14ac:dyDescent="0.35">
      <c r="A2074" s="106">
        <v>44651</v>
      </c>
      <c r="B2074" s="1" t="s">
        <v>1192</v>
      </c>
      <c r="C2074" s="102" t="s">
        <v>2843</v>
      </c>
      <c r="D2074" s="102">
        <v>1846</v>
      </c>
      <c r="E2074" s="1" t="s">
        <v>3017</v>
      </c>
      <c r="F2074" s="102" t="s">
        <v>3627</v>
      </c>
      <c r="G2074" s="1">
        <v>3425525.7599999998</v>
      </c>
      <c r="H2074" s="1">
        <v>3578173.1</v>
      </c>
      <c r="I2074" s="1">
        <v>-0.04</v>
      </c>
      <c r="J2074" s="1">
        <v>3578173.06</v>
      </c>
      <c r="K2074" s="1">
        <v>7003698.8200000003</v>
      </c>
      <c r="L2074" s="1" t="s">
        <v>684</v>
      </c>
      <c r="M2074" s="1"/>
      <c r="O2074" s="38"/>
      <c r="P2074" s="38"/>
      <c r="AD2074"/>
      <c r="AE2074"/>
    </row>
    <row r="2075" spans="1:31" hidden="1" x14ac:dyDescent="0.35">
      <c r="A2075" s="106">
        <v>44651</v>
      </c>
      <c r="B2075" s="1" t="s">
        <v>1192</v>
      </c>
      <c r="C2075" s="102" t="s">
        <v>2845</v>
      </c>
      <c r="D2075" s="102">
        <v>1852</v>
      </c>
      <c r="E2075" s="1" t="s">
        <v>3017</v>
      </c>
      <c r="F2075" s="102" t="s">
        <v>3628</v>
      </c>
      <c r="G2075" s="1">
        <v>2448.17</v>
      </c>
      <c r="H2075" s="1">
        <v>1161.75</v>
      </c>
      <c r="I2075" s="1">
        <v>-75.959999999999994</v>
      </c>
      <c r="J2075" s="1">
        <v>1085.79</v>
      </c>
      <c r="K2075" s="1">
        <v>3533.96</v>
      </c>
      <c r="L2075" s="1" t="s">
        <v>684</v>
      </c>
      <c r="M2075" s="1"/>
      <c r="O2075" s="38"/>
      <c r="P2075" s="38"/>
      <c r="AD2075"/>
      <c r="AE2075"/>
    </row>
    <row r="2076" spans="1:31" hidden="1" x14ac:dyDescent="0.35">
      <c r="A2076" s="106">
        <v>44651</v>
      </c>
      <c r="B2076" s="1"/>
      <c r="C2076" s="102" t="s">
        <v>2872</v>
      </c>
      <c r="D2076" s="102">
        <v>634</v>
      </c>
      <c r="E2076" s="1" t="s">
        <v>3016</v>
      </c>
      <c r="F2076" s="102" t="s">
        <v>3630</v>
      </c>
      <c r="G2076" s="1">
        <v>-73750</v>
      </c>
      <c r="H2076" s="1">
        <v>0</v>
      </c>
      <c r="I2076" s="1">
        <v>-73750</v>
      </c>
      <c r="J2076" s="1">
        <v>-73750</v>
      </c>
      <c r="K2076" s="1">
        <v>-147500</v>
      </c>
      <c r="L2076" s="1"/>
      <c r="M2076" s="1"/>
      <c r="O2076" s="38"/>
      <c r="P2076" s="38"/>
      <c r="AD2076"/>
      <c r="AE2076"/>
    </row>
    <row r="2077" spans="1:31" hidden="1" x14ac:dyDescent="0.35">
      <c r="A2077" s="106">
        <v>44651</v>
      </c>
      <c r="B2077" s="1"/>
      <c r="C2077" s="102" t="s">
        <v>2874</v>
      </c>
      <c r="D2077" s="102">
        <v>635</v>
      </c>
      <c r="E2077" s="1" t="s">
        <v>3016</v>
      </c>
      <c r="F2077" s="102" t="s">
        <v>3631</v>
      </c>
      <c r="G2077" s="1">
        <v>-73750</v>
      </c>
      <c r="H2077" s="1">
        <v>0</v>
      </c>
      <c r="I2077" s="1">
        <v>-73750</v>
      </c>
      <c r="J2077" s="1">
        <v>-73750</v>
      </c>
      <c r="K2077" s="1">
        <v>-147500</v>
      </c>
      <c r="L2077" s="1"/>
      <c r="M2077" s="1"/>
      <c r="O2077" s="38"/>
      <c r="P2077" s="38"/>
      <c r="AD2077"/>
      <c r="AE2077"/>
    </row>
    <row r="2078" spans="1:31" hidden="1" x14ac:dyDescent="0.35">
      <c r="A2078" s="106">
        <v>44651</v>
      </c>
      <c r="B2078" s="1" t="s">
        <v>1187</v>
      </c>
      <c r="C2078" s="102" t="s">
        <v>2975</v>
      </c>
      <c r="D2078" s="102">
        <v>637</v>
      </c>
      <c r="E2078" s="1" t="s">
        <v>3017</v>
      </c>
      <c r="F2078" s="102" t="s">
        <v>3632</v>
      </c>
      <c r="G2078" s="1">
        <v>-73750</v>
      </c>
      <c r="H2078" s="1">
        <v>0</v>
      </c>
      <c r="I2078" s="1">
        <v>-73750</v>
      </c>
      <c r="J2078" s="1">
        <v>-73750</v>
      </c>
      <c r="K2078" s="1">
        <v>-147500</v>
      </c>
      <c r="L2078" s="1" t="s">
        <v>877</v>
      </c>
      <c r="M2078" s="1"/>
      <c r="O2078" s="38"/>
      <c r="P2078" s="38"/>
      <c r="AD2078"/>
      <c r="AE2078"/>
    </row>
    <row r="2079" spans="1:31" x14ac:dyDescent="0.35">
      <c r="A2079" s="108"/>
      <c r="B2079" s="162"/>
      <c r="G2079" s="162">
        <f>SUBTOTAL(109,_tb2022[Saldo Inicial])</f>
        <v>-508139218.11000001</v>
      </c>
      <c r="H2079" s="162">
        <f>SUBTOTAL(109,_tb2022[Débito])</f>
        <v>55324.29</v>
      </c>
      <c r="I2079" s="162">
        <f>SUBTOTAL(109,_tb2022[Crédito])</f>
        <v>0</v>
      </c>
      <c r="J2079" s="162">
        <f>SUBTOTAL(109,_tb2022[Mov. Mês])</f>
        <v>55324.29</v>
      </c>
      <c r="K2079" s="162">
        <f>SUBTOTAL(109,_tb2022[Saldo Final])</f>
        <v>-508083893.81999999</v>
      </c>
      <c r="L2079" s="162"/>
      <c r="M2079" s="162"/>
      <c r="O2079" s="38"/>
      <c r="P2079" s="38"/>
      <c r="AD2079"/>
      <c r="AE2079"/>
    </row>
    <row r="2080" spans="1:31" x14ac:dyDescent="0.35">
      <c r="O2080" s="38"/>
      <c r="P2080" s="38"/>
      <c r="AD2080"/>
      <c r="AE2080"/>
    </row>
    <row r="2081" spans="7:31" x14ac:dyDescent="0.35">
      <c r="J2081" s="46"/>
      <c r="O2081" s="38"/>
      <c r="P2081" s="38"/>
      <c r="AD2081"/>
      <c r="AE2081"/>
    </row>
    <row r="2082" spans="7:31" x14ac:dyDescent="0.35">
      <c r="G2082" s="46">
        <f>G320-'Balancete 2021'!K8021</f>
        <v>-64808508.569999695</v>
      </c>
      <c r="H2082" s="1">
        <f>H1353+I836+I878+I902</f>
        <v>8076.4699999998556</v>
      </c>
      <c r="O2082" s="38"/>
      <c r="P2082" s="38"/>
      <c r="AD2082"/>
      <c r="AE2082"/>
    </row>
    <row r="2083" spans="7:31" x14ac:dyDescent="0.35">
      <c r="G2083" s="46"/>
      <c r="O2083" s="38"/>
      <c r="P2083" s="38"/>
      <c r="AD2083"/>
      <c r="AE2083"/>
    </row>
    <row r="2084" spans="7:31" x14ac:dyDescent="0.35">
      <c r="O2084" s="38"/>
      <c r="P2084" s="38"/>
      <c r="AD2084"/>
      <c r="AE2084"/>
    </row>
    <row r="2085" spans="7:31" x14ac:dyDescent="0.35">
      <c r="O2085" s="38"/>
      <c r="P2085" s="38"/>
      <c r="AD2085"/>
      <c r="AE2085"/>
    </row>
    <row r="2086" spans="7:31" x14ac:dyDescent="0.35">
      <c r="O2086" s="38"/>
      <c r="P2086" s="38"/>
      <c r="AD2086"/>
      <c r="AE2086"/>
    </row>
    <row r="2087" spans="7:31" x14ac:dyDescent="0.35">
      <c r="O2087" s="38"/>
      <c r="P2087" s="38"/>
      <c r="AD2087"/>
      <c r="AE2087"/>
    </row>
    <row r="2088" spans="7:31" x14ac:dyDescent="0.35">
      <c r="O2088" s="38"/>
      <c r="P2088" s="38"/>
      <c r="AD2088"/>
      <c r="AE2088"/>
    </row>
    <row r="2089" spans="7:31" x14ac:dyDescent="0.35">
      <c r="O2089" s="38"/>
      <c r="P2089" s="38"/>
      <c r="AD2089"/>
      <c r="AE2089"/>
    </row>
    <row r="2090" spans="7:31" x14ac:dyDescent="0.35">
      <c r="O2090" s="38"/>
      <c r="P2090" s="38"/>
      <c r="AD2090"/>
      <c r="AE2090"/>
    </row>
    <row r="2091" spans="7:31" x14ac:dyDescent="0.35">
      <c r="O2091" s="38"/>
      <c r="P2091" s="38"/>
      <c r="AD2091"/>
      <c r="AE2091"/>
    </row>
    <row r="2092" spans="7:31" x14ac:dyDescent="0.35">
      <c r="O2092" s="38"/>
      <c r="P2092" s="38"/>
      <c r="AD2092"/>
      <c r="AE2092"/>
    </row>
    <row r="2093" spans="7:31" x14ac:dyDescent="0.35">
      <c r="O2093" s="38"/>
      <c r="P2093" s="38"/>
      <c r="AD2093"/>
      <c r="AE2093"/>
    </row>
    <row r="2094" spans="7:31" x14ac:dyDescent="0.35">
      <c r="O2094" s="38"/>
      <c r="P2094" s="38"/>
      <c r="AD2094"/>
      <c r="AE2094"/>
    </row>
    <row r="2095" spans="7:31" x14ac:dyDescent="0.35">
      <c r="O2095" s="38"/>
      <c r="P2095" s="38"/>
      <c r="AD2095"/>
      <c r="AE2095"/>
    </row>
    <row r="2096" spans="7:31" x14ac:dyDescent="0.35">
      <c r="O2096" s="38"/>
      <c r="P2096" s="38"/>
      <c r="AD2096"/>
      <c r="AE2096"/>
    </row>
    <row r="2097" spans="15:31" x14ac:dyDescent="0.35">
      <c r="O2097" s="38"/>
      <c r="P2097" s="38"/>
      <c r="AD2097"/>
      <c r="AE2097"/>
    </row>
    <row r="2098" spans="15:31" x14ac:dyDescent="0.35">
      <c r="O2098" s="38"/>
      <c r="P2098" s="38"/>
      <c r="AD2098"/>
      <c r="AE2098"/>
    </row>
    <row r="2099" spans="15:31" x14ac:dyDescent="0.35">
      <c r="O2099" s="38"/>
      <c r="P2099" s="38"/>
      <c r="AD2099"/>
      <c r="AE2099"/>
    </row>
    <row r="2100" spans="15:31" x14ac:dyDescent="0.35">
      <c r="O2100" s="38"/>
      <c r="P2100" s="38"/>
      <c r="AD2100"/>
      <c r="AE2100"/>
    </row>
    <row r="2101" spans="15:31" x14ac:dyDescent="0.35">
      <c r="O2101" s="38"/>
      <c r="P2101" s="38"/>
      <c r="AD2101"/>
      <c r="AE2101"/>
    </row>
    <row r="2102" spans="15:31" x14ac:dyDescent="0.35">
      <c r="O2102" s="38"/>
      <c r="P2102" s="38"/>
      <c r="AD2102"/>
      <c r="AE2102"/>
    </row>
    <row r="2103" spans="15:31" x14ac:dyDescent="0.35">
      <c r="O2103" s="38"/>
      <c r="P2103" s="38"/>
      <c r="AD2103"/>
      <c r="AE2103"/>
    </row>
    <row r="2104" spans="15:31" x14ac:dyDescent="0.35">
      <c r="O2104" s="38"/>
      <c r="P2104" s="38"/>
      <c r="AD2104"/>
      <c r="AE2104"/>
    </row>
    <row r="2105" spans="15:31" x14ac:dyDescent="0.35">
      <c r="O2105" s="38"/>
      <c r="P2105" s="38"/>
      <c r="AD2105"/>
      <c r="AE2105"/>
    </row>
    <row r="2106" spans="15:31" x14ac:dyDescent="0.35">
      <c r="O2106" s="38"/>
      <c r="P2106" s="38"/>
      <c r="AD2106"/>
      <c r="AE2106"/>
    </row>
    <row r="2107" spans="15:31" x14ac:dyDescent="0.35">
      <c r="O2107" s="38"/>
      <c r="P2107" s="38"/>
      <c r="AD2107"/>
      <c r="AE2107"/>
    </row>
    <row r="2108" spans="15:31" x14ac:dyDescent="0.35">
      <c r="O2108" s="38"/>
      <c r="P2108" s="38"/>
      <c r="AD2108"/>
      <c r="AE2108"/>
    </row>
    <row r="2109" spans="15:31" x14ac:dyDescent="0.35">
      <c r="O2109" s="38"/>
      <c r="P2109" s="38"/>
      <c r="AD2109"/>
      <c r="AE2109"/>
    </row>
    <row r="2110" spans="15:31" x14ac:dyDescent="0.35">
      <c r="O2110" s="38"/>
      <c r="P2110" s="38"/>
      <c r="AD2110"/>
      <c r="AE2110"/>
    </row>
    <row r="2111" spans="15:31" x14ac:dyDescent="0.35">
      <c r="O2111" s="38"/>
      <c r="P2111" s="38"/>
      <c r="AD2111"/>
      <c r="AE2111"/>
    </row>
    <row r="2112" spans="15:31" x14ac:dyDescent="0.35">
      <c r="O2112" s="38"/>
      <c r="P2112" s="38"/>
      <c r="AD2112"/>
      <c r="AE2112"/>
    </row>
    <row r="2113" spans="15:31" x14ac:dyDescent="0.35">
      <c r="O2113" s="38"/>
      <c r="P2113" s="38"/>
      <c r="AD2113"/>
      <c r="AE2113"/>
    </row>
    <row r="2114" spans="15:31" x14ac:dyDescent="0.35">
      <c r="O2114" s="38"/>
      <c r="P2114" s="38"/>
      <c r="AD2114"/>
      <c r="AE2114"/>
    </row>
    <row r="2115" spans="15:31" x14ac:dyDescent="0.35">
      <c r="O2115" s="38"/>
      <c r="P2115" s="38"/>
      <c r="AD2115"/>
      <c r="AE2115"/>
    </row>
    <row r="2116" spans="15:31" x14ac:dyDescent="0.35">
      <c r="O2116" s="38"/>
      <c r="P2116" s="38"/>
      <c r="AD2116"/>
      <c r="AE2116"/>
    </row>
    <row r="2117" spans="15:31" x14ac:dyDescent="0.35">
      <c r="O2117" s="38"/>
      <c r="P2117" s="38"/>
      <c r="AD2117"/>
      <c r="AE2117"/>
    </row>
    <row r="2118" spans="15:31" x14ac:dyDescent="0.35">
      <c r="O2118" s="38"/>
      <c r="P2118" s="38"/>
      <c r="AD2118"/>
      <c r="AE2118"/>
    </row>
    <row r="2119" spans="15:31" x14ac:dyDescent="0.35">
      <c r="O2119" s="38"/>
      <c r="P2119" s="38"/>
      <c r="AD2119"/>
      <c r="AE2119"/>
    </row>
    <row r="2120" spans="15:31" x14ac:dyDescent="0.35">
      <c r="O2120" s="38"/>
      <c r="P2120" s="38"/>
      <c r="AD2120"/>
      <c r="AE2120"/>
    </row>
    <row r="2121" spans="15:31" x14ac:dyDescent="0.35">
      <c r="O2121" s="38"/>
      <c r="P2121" s="38"/>
      <c r="AD2121"/>
      <c r="AE2121"/>
    </row>
    <row r="2122" spans="15:31" x14ac:dyDescent="0.35">
      <c r="O2122" s="38"/>
      <c r="P2122" s="38"/>
      <c r="AD2122"/>
      <c r="AE2122"/>
    </row>
    <row r="2123" spans="15:31" x14ac:dyDescent="0.35">
      <c r="O2123" s="38"/>
      <c r="P2123" s="38"/>
      <c r="AD2123"/>
      <c r="AE2123"/>
    </row>
    <row r="2124" spans="15:31" x14ac:dyDescent="0.35">
      <c r="O2124" s="38"/>
      <c r="P2124" s="38"/>
      <c r="AD2124"/>
      <c r="AE2124"/>
    </row>
    <row r="2125" spans="15:31" x14ac:dyDescent="0.35">
      <c r="O2125" s="38"/>
      <c r="P2125" s="38"/>
      <c r="AD2125"/>
      <c r="AE2125"/>
    </row>
    <row r="2126" spans="15:31" x14ac:dyDescent="0.35">
      <c r="O2126" s="38"/>
      <c r="P2126" s="38"/>
      <c r="AD2126"/>
      <c r="AE2126"/>
    </row>
    <row r="2127" spans="15:31" x14ac:dyDescent="0.35">
      <c r="O2127" s="38"/>
      <c r="P2127" s="38"/>
      <c r="AD2127"/>
      <c r="AE2127"/>
    </row>
    <row r="2128" spans="15:31" x14ac:dyDescent="0.35">
      <c r="O2128" s="38"/>
      <c r="P2128" s="38"/>
      <c r="AD2128"/>
      <c r="AE2128"/>
    </row>
    <row r="2129" spans="15:31" x14ac:dyDescent="0.35">
      <c r="O2129" s="38"/>
      <c r="P2129" s="38"/>
      <c r="AD2129"/>
      <c r="AE2129"/>
    </row>
    <row r="2130" spans="15:31" x14ac:dyDescent="0.35">
      <c r="O2130" s="38"/>
      <c r="P2130" s="38"/>
      <c r="AD2130"/>
      <c r="AE2130"/>
    </row>
    <row r="2131" spans="15:31" x14ac:dyDescent="0.35">
      <c r="O2131" s="38"/>
      <c r="P2131" s="38"/>
      <c r="AD2131"/>
      <c r="AE2131"/>
    </row>
    <row r="2132" spans="15:31" x14ac:dyDescent="0.35">
      <c r="O2132" s="38"/>
      <c r="P2132" s="38"/>
      <c r="AD2132"/>
      <c r="AE2132"/>
    </row>
    <row r="2133" spans="15:31" x14ac:dyDescent="0.35">
      <c r="O2133" s="38"/>
      <c r="P2133" s="38"/>
      <c r="AD2133"/>
      <c r="AE2133"/>
    </row>
    <row r="2134" spans="15:31" x14ac:dyDescent="0.35">
      <c r="O2134" s="38"/>
      <c r="P2134" s="38"/>
      <c r="AD2134"/>
      <c r="AE2134"/>
    </row>
    <row r="2135" spans="15:31" x14ac:dyDescent="0.35">
      <c r="O2135" s="38"/>
      <c r="P2135" s="38"/>
      <c r="AD2135"/>
      <c r="AE2135"/>
    </row>
    <row r="2136" spans="15:31" x14ac:dyDescent="0.35">
      <c r="O2136" s="38"/>
      <c r="P2136" s="38"/>
      <c r="AD2136"/>
      <c r="AE2136"/>
    </row>
    <row r="2137" spans="15:31" x14ac:dyDescent="0.35">
      <c r="O2137" s="38"/>
      <c r="P2137" s="38"/>
      <c r="AD2137"/>
      <c r="AE2137"/>
    </row>
    <row r="2138" spans="15:31" x14ac:dyDescent="0.35">
      <c r="O2138" s="38"/>
      <c r="P2138" s="38"/>
      <c r="AD2138"/>
      <c r="AE2138"/>
    </row>
    <row r="2139" spans="15:31" x14ac:dyDescent="0.35">
      <c r="O2139" s="38"/>
      <c r="P2139" s="38"/>
      <c r="AD2139"/>
      <c r="AE2139"/>
    </row>
    <row r="2140" spans="15:31" x14ac:dyDescent="0.35">
      <c r="O2140" s="38"/>
      <c r="P2140" s="38"/>
      <c r="AD2140"/>
      <c r="AE2140"/>
    </row>
    <row r="2141" spans="15:31" x14ac:dyDescent="0.35">
      <c r="O2141" s="38"/>
      <c r="P2141" s="38"/>
      <c r="AD2141"/>
      <c r="AE2141"/>
    </row>
    <row r="2142" spans="15:31" x14ac:dyDescent="0.35">
      <c r="O2142" s="38"/>
      <c r="P2142" s="38"/>
      <c r="AD2142"/>
      <c r="AE2142"/>
    </row>
    <row r="2143" spans="15:31" x14ac:dyDescent="0.35">
      <c r="O2143" s="38"/>
      <c r="P2143" s="38"/>
      <c r="AD2143"/>
      <c r="AE2143"/>
    </row>
    <row r="2144" spans="15:31" x14ac:dyDescent="0.35">
      <c r="O2144" s="38"/>
      <c r="P2144" s="38"/>
      <c r="AD2144"/>
      <c r="AE2144"/>
    </row>
    <row r="2145" spans="15:31" x14ac:dyDescent="0.35">
      <c r="O2145" s="38"/>
      <c r="P2145" s="38"/>
      <c r="AD2145"/>
      <c r="AE2145"/>
    </row>
    <row r="2146" spans="15:31" x14ac:dyDescent="0.35">
      <c r="O2146" s="38"/>
      <c r="P2146" s="38"/>
      <c r="AD2146"/>
      <c r="AE2146"/>
    </row>
    <row r="2147" spans="15:31" x14ac:dyDescent="0.35">
      <c r="O2147" s="38"/>
      <c r="P2147" s="38"/>
      <c r="AD2147"/>
      <c r="AE2147"/>
    </row>
    <row r="2148" spans="15:31" x14ac:dyDescent="0.35">
      <c r="O2148" s="38"/>
      <c r="P2148" s="38"/>
      <c r="AD2148"/>
      <c r="AE2148"/>
    </row>
    <row r="2149" spans="15:31" x14ac:dyDescent="0.35">
      <c r="O2149" s="38"/>
      <c r="P2149" s="38"/>
      <c r="AD2149"/>
      <c r="AE2149"/>
    </row>
    <row r="2150" spans="15:31" x14ac:dyDescent="0.35">
      <c r="O2150" s="38"/>
      <c r="P2150" s="38"/>
      <c r="AD2150"/>
      <c r="AE2150"/>
    </row>
    <row r="2151" spans="15:31" x14ac:dyDescent="0.35">
      <c r="O2151" s="38"/>
      <c r="P2151" s="38"/>
      <c r="AD2151"/>
      <c r="AE2151"/>
    </row>
    <row r="2152" spans="15:31" x14ac:dyDescent="0.35">
      <c r="O2152" s="38"/>
      <c r="P2152" s="38"/>
      <c r="AD2152"/>
      <c r="AE2152"/>
    </row>
    <row r="2153" spans="15:31" x14ac:dyDescent="0.35">
      <c r="O2153" s="38"/>
      <c r="P2153" s="38"/>
      <c r="AD2153"/>
      <c r="AE2153"/>
    </row>
    <row r="2154" spans="15:31" x14ac:dyDescent="0.35">
      <c r="O2154" s="38"/>
      <c r="P2154" s="38"/>
      <c r="AD2154"/>
      <c r="AE2154"/>
    </row>
    <row r="2155" spans="15:31" x14ac:dyDescent="0.35">
      <c r="O2155" s="38"/>
      <c r="P2155" s="38"/>
      <c r="AD2155"/>
      <c r="AE2155"/>
    </row>
    <row r="2156" spans="15:31" x14ac:dyDescent="0.35">
      <c r="O2156" s="38"/>
      <c r="P2156" s="38"/>
      <c r="AD2156"/>
      <c r="AE2156"/>
    </row>
    <row r="2157" spans="15:31" x14ac:dyDescent="0.35">
      <c r="O2157" s="38"/>
      <c r="P2157" s="38"/>
      <c r="AD2157"/>
      <c r="AE2157"/>
    </row>
    <row r="2158" spans="15:31" x14ac:dyDescent="0.35">
      <c r="O2158" s="38"/>
      <c r="P2158" s="38"/>
      <c r="AD2158"/>
      <c r="AE2158"/>
    </row>
    <row r="2159" spans="15:31" x14ac:dyDescent="0.35">
      <c r="O2159" s="38"/>
      <c r="P2159" s="38"/>
      <c r="AD2159"/>
      <c r="AE2159"/>
    </row>
    <row r="2160" spans="15:31" x14ac:dyDescent="0.35">
      <c r="O2160" s="38"/>
      <c r="P2160" s="38"/>
      <c r="AD2160"/>
      <c r="AE2160"/>
    </row>
    <row r="2161" spans="15:31" x14ac:dyDescent="0.35">
      <c r="O2161" s="38"/>
      <c r="P2161" s="38"/>
      <c r="AD2161"/>
      <c r="AE2161"/>
    </row>
    <row r="2162" spans="15:31" x14ac:dyDescent="0.35">
      <c r="O2162" s="38"/>
      <c r="P2162" s="38"/>
      <c r="AD2162"/>
      <c r="AE2162"/>
    </row>
    <row r="2163" spans="15:31" x14ac:dyDescent="0.35">
      <c r="O2163" s="38"/>
      <c r="P2163" s="38"/>
      <c r="AD2163"/>
      <c r="AE2163"/>
    </row>
    <row r="2164" spans="15:31" x14ac:dyDescent="0.35">
      <c r="O2164" s="38"/>
      <c r="P2164" s="38"/>
      <c r="AD2164"/>
      <c r="AE2164"/>
    </row>
    <row r="2165" spans="15:31" x14ac:dyDescent="0.35">
      <c r="O2165" s="38"/>
      <c r="P2165" s="38"/>
      <c r="AD2165"/>
      <c r="AE2165"/>
    </row>
    <row r="2166" spans="15:31" x14ac:dyDescent="0.35">
      <c r="O2166" s="38"/>
      <c r="P2166" s="38"/>
      <c r="AD2166"/>
      <c r="AE2166"/>
    </row>
    <row r="2167" spans="15:31" x14ac:dyDescent="0.35">
      <c r="O2167" s="38"/>
      <c r="P2167" s="38"/>
      <c r="AD2167"/>
      <c r="AE2167"/>
    </row>
    <row r="2168" spans="15:31" x14ac:dyDescent="0.35">
      <c r="O2168" s="38"/>
      <c r="P2168" s="38"/>
      <c r="AD2168"/>
      <c r="AE2168"/>
    </row>
    <row r="2169" spans="15:31" x14ac:dyDescent="0.35">
      <c r="O2169" s="38"/>
      <c r="P2169" s="38"/>
      <c r="AD2169"/>
      <c r="AE2169"/>
    </row>
    <row r="2170" spans="15:31" x14ac:dyDescent="0.35">
      <c r="O2170" s="38"/>
      <c r="P2170" s="38"/>
      <c r="AD2170"/>
      <c r="AE2170"/>
    </row>
    <row r="2171" spans="15:31" x14ac:dyDescent="0.35">
      <c r="O2171" s="38"/>
      <c r="P2171" s="38"/>
      <c r="AD2171"/>
      <c r="AE2171"/>
    </row>
    <row r="2172" spans="15:31" x14ac:dyDescent="0.35">
      <c r="O2172" s="38"/>
      <c r="P2172" s="38"/>
      <c r="AD2172"/>
      <c r="AE2172"/>
    </row>
    <row r="2173" spans="15:31" x14ac:dyDescent="0.35">
      <c r="O2173" s="38"/>
      <c r="P2173" s="38"/>
      <c r="AD2173"/>
      <c r="AE2173"/>
    </row>
    <row r="2174" spans="15:31" x14ac:dyDescent="0.35">
      <c r="O2174" s="38"/>
      <c r="P2174" s="38"/>
      <c r="AD2174"/>
      <c r="AE2174"/>
    </row>
    <row r="2175" spans="15:31" x14ac:dyDescent="0.35">
      <c r="O2175" s="38"/>
      <c r="P2175" s="38"/>
      <c r="AD2175"/>
      <c r="AE2175"/>
    </row>
    <row r="2176" spans="15:31" x14ac:dyDescent="0.35">
      <c r="O2176" s="38"/>
      <c r="P2176" s="38"/>
      <c r="AD2176"/>
      <c r="AE2176"/>
    </row>
    <row r="2177" spans="15:31" x14ac:dyDescent="0.35">
      <c r="O2177" s="38"/>
      <c r="P2177" s="38"/>
      <c r="AD2177"/>
      <c r="AE2177"/>
    </row>
    <row r="2178" spans="15:31" x14ac:dyDescent="0.35">
      <c r="O2178" s="38"/>
      <c r="P2178" s="38"/>
      <c r="AD2178"/>
      <c r="AE2178"/>
    </row>
    <row r="2179" spans="15:31" x14ac:dyDescent="0.35">
      <c r="O2179" s="38"/>
      <c r="P2179" s="38"/>
      <c r="AD2179"/>
      <c r="AE2179"/>
    </row>
    <row r="2180" spans="15:31" x14ac:dyDescent="0.35">
      <c r="O2180" s="38"/>
      <c r="P2180" s="38"/>
      <c r="AD2180"/>
      <c r="AE2180"/>
    </row>
    <row r="2181" spans="15:31" x14ac:dyDescent="0.35">
      <c r="O2181" s="38"/>
      <c r="P2181" s="38"/>
      <c r="AD2181"/>
      <c r="AE2181"/>
    </row>
    <row r="2182" spans="15:31" x14ac:dyDescent="0.35">
      <c r="O2182" s="38"/>
      <c r="P2182" s="38"/>
      <c r="AD2182"/>
      <c r="AE2182"/>
    </row>
    <row r="2183" spans="15:31" x14ac:dyDescent="0.35">
      <c r="O2183" s="38"/>
      <c r="P2183" s="38"/>
      <c r="AD2183"/>
      <c r="AE2183"/>
    </row>
    <row r="2184" spans="15:31" x14ac:dyDescent="0.35">
      <c r="O2184" s="38"/>
      <c r="P2184" s="38"/>
      <c r="AD2184"/>
      <c r="AE2184"/>
    </row>
    <row r="2185" spans="15:31" x14ac:dyDescent="0.35">
      <c r="O2185" s="38"/>
      <c r="P2185" s="38"/>
      <c r="AD2185"/>
      <c r="AE2185"/>
    </row>
    <row r="2186" spans="15:31" x14ac:dyDescent="0.35">
      <c r="O2186" s="38"/>
      <c r="P2186" s="38"/>
      <c r="AD2186"/>
      <c r="AE2186"/>
    </row>
    <row r="2187" spans="15:31" x14ac:dyDescent="0.35">
      <c r="O2187" s="38"/>
      <c r="P2187" s="38"/>
      <c r="AD2187"/>
      <c r="AE2187"/>
    </row>
    <row r="2188" spans="15:31" x14ac:dyDescent="0.35">
      <c r="O2188" s="38"/>
      <c r="P2188" s="38"/>
      <c r="AD2188"/>
      <c r="AE2188"/>
    </row>
    <row r="2189" spans="15:31" x14ac:dyDescent="0.35">
      <c r="O2189" s="38"/>
      <c r="P2189" s="38"/>
      <c r="AD2189"/>
      <c r="AE2189"/>
    </row>
    <row r="2190" spans="15:31" x14ac:dyDescent="0.35">
      <c r="O2190" s="38"/>
      <c r="P2190" s="38"/>
      <c r="AD2190"/>
      <c r="AE2190"/>
    </row>
    <row r="2191" spans="15:31" x14ac:dyDescent="0.35">
      <c r="O2191" s="38"/>
      <c r="P2191" s="38"/>
      <c r="AD2191"/>
      <c r="AE2191"/>
    </row>
    <row r="2192" spans="15:31" x14ac:dyDescent="0.35">
      <c r="O2192" s="38"/>
      <c r="P2192" s="38"/>
      <c r="AD2192"/>
      <c r="AE2192"/>
    </row>
    <row r="2193" spans="15:31" x14ac:dyDescent="0.35">
      <c r="O2193" s="38"/>
      <c r="P2193" s="38"/>
      <c r="AD2193"/>
      <c r="AE2193"/>
    </row>
    <row r="2194" spans="15:31" x14ac:dyDescent="0.35">
      <c r="O2194" s="38"/>
      <c r="P2194" s="38"/>
      <c r="AD2194"/>
      <c r="AE2194"/>
    </row>
    <row r="2195" spans="15:31" x14ac:dyDescent="0.35">
      <c r="O2195" s="38"/>
      <c r="P2195" s="38"/>
      <c r="AD2195"/>
      <c r="AE2195"/>
    </row>
    <row r="2196" spans="15:31" x14ac:dyDescent="0.35">
      <c r="O2196" s="38"/>
      <c r="P2196" s="38"/>
      <c r="AD2196"/>
      <c r="AE2196"/>
    </row>
    <row r="2197" spans="15:31" x14ac:dyDescent="0.35">
      <c r="O2197" s="38"/>
      <c r="P2197" s="38"/>
      <c r="AD2197"/>
      <c r="AE2197"/>
    </row>
    <row r="2198" spans="15:31" x14ac:dyDescent="0.35">
      <c r="O2198" s="38"/>
      <c r="P2198" s="38"/>
      <c r="AD2198"/>
      <c r="AE2198"/>
    </row>
    <row r="2199" spans="15:31" x14ac:dyDescent="0.35">
      <c r="O2199" s="38"/>
      <c r="P2199" s="38"/>
      <c r="AD2199"/>
      <c r="AE2199"/>
    </row>
    <row r="2200" spans="15:31" x14ac:dyDescent="0.35">
      <c r="O2200" s="38"/>
      <c r="P2200" s="38"/>
      <c r="AD2200"/>
      <c r="AE2200"/>
    </row>
    <row r="2201" spans="15:31" x14ac:dyDescent="0.35">
      <c r="O2201" s="38"/>
      <c r="P2201" s="38"/>
      <c r="AD2201"/>
      <c r="AE2201"/>
    </row>
    <row r="2202" spans="15:31" x14ac:dyDescent="0.35">
      <c r="O2202" s="38"/>
      <c r="P2202" s="38"/>
      <c r="AD2202"/>
      <c r="AE2202"/>
    </row>
    <row r="2203" spans="15:31" x14ac:dyDescent="0.35">
      <c r="O2203" s="38"/>
      <c r="P2203" s="38"/>
      <c r="AD2203"/>
      <c r="AE2203"/>
    </row>
    <row r="2204" spans="15:31" x14ac:dyDescent="0.35">
      <c r="O2204" s="38"/>
      <c r="P2204" s="38"/>
      <c r="AD2204"/>
      <c r="AE2204"/>
    </row>
    <row r="2205" spans="15:31" x14ac:dyDescent="0.35">
      <c r="O2205" s="38"/>
      <c r="P2205" s="38"/>
      <c r="AD2205"/>
      <c r="AE2205"/>
    </row>
    <row r="2206" spans="15:31" x14ac:dyDescent="0.35">
      <c r="O2206" s="38"/>
      <c r="P2206" s="38"/>
      <c r="AD2206"/>
      <c r="AE2206"/>
    </row>
    <row r="2207" spans="15:31" x14ac:dyDescent="0.35">
      <c r="O2207" s="38"/>
      <c r="P2207" s="38"/>
      <c r="AD2207"/>
      <c r="AE2207"/>
    </row>
    <row r="2208" spans="15:31" x14ac:dyDescent="0.35">
      <c r="O2208" s="38"/>
      <c r="P2208" s="38"/>
      <c r="AD2208"/>
      <c r="AE2208"/>
    </row>
    <row r="2209" spans="15:31" x14ac:dyDescent="0.35">
      <c r="O2209" s="38"/>
      <c r="P2209" s="38"/>
      <c r="AD2209"/>
      <c r="AE2209"/>
    </row>
    <row r="2210" spans="15:31" x14ac:dyDescent="0.35">
      <c r="O2210" s="38"/>
      <c r="P2210" s="38"/>
      <c r="AD2210"/>
      <c r="AE2210"/>
    </row>
    <row r="2211" spans="15:31" x14ac:dyDescent="0.35">
      <c r="O2211" s="38"/>
      <c r="P2211" s="38"/>
      <c r="AD2211"/>
      <c r="AE2211"/>
    </row>
    <row r="2212" spans="15:31" x14ac:dyDescent="0.35">
      <c r="O2212" s="38"/>
      <c r="P2212" s="38"/>
      <c r="AD2212"/>
      <c r="AE2212"/>
    </row>
    <row r="2213" spans="15:31" x14ac:dyDescent="0.35">
      <c r="O2213" s="38"/>
      <c r="P2213" s="38"/>
      <c r="AD2213"/>
      <c r="AE2213"/>
    </row>
    <row r="2214" spans="15:31" x14ac:dyDescent="0.35">
      <c r="O2214" s="38"/>
      <c r="P2214" s="38"/>
      <c r="AD2214"/>
      <c r="AE2214"/>
    </row>
    <row r="2215" spans="15:31" x14ac:dyDescent="0.35">
      <c r="O2215" s="38"/>
      <c r="P2215" s="38"/>
      <c r="AD2215"/>
      <c r="AE2215"/>
    </row>
    <row r="2216" spans="15:31" x14ac:dyDescent="0.35">
      <c r="O2216" s="38"/>
      <c r="P2216" s="38"/>
      <c r="AD2216"/>
      <c r="AE2216"/>
    </row>
    <row r="2217" spans="15:31" x14ac:dyDescent="0.35">
      <c r="O2217" s="38"/>
      <c r="P2217" s="38"/>
      <c r="AD2217"/>
      <c r="AE2217"/>
    </row>
    <row r="2218" spans="15:31" x14ac:dyDescent="0.35">
      <c r="O2218" s="38"/>
      <c r="P2218" s="38"/>
      <c r="AD2218"/>
      <c r="AE2218"/>
    </row>
    <row r="2219" spans="15:31" x14ac:dyDescent="0.35">
      <c r="O2219" s="38"/>
      <c r="P2219" s="38"/>
      <c r="AD2219"/>
      <c r="AE2219"/>
    </row>
    <row r="2220" spans="15:31" x14ac:dyDescent="0.35">
      <c r="O2220" s="38"/>
      <c r="P2220" s="38"/>
      <c r="AD2220"/>
      <c r="AE2220"/>
    </row>
    <row r="2221" spans="15:31" x14ac:dyDescent="0.35">
      <c r="O2221" s="38"/>
      <c r="P2221" s="38"/>
      <c r="AD2221"/>
      <c r="AE2221"/>
    </row>
    <row r="2222" spans="15:31" x14ac:dyDescent="0.35">
      <c r="O2222" s="38"/>
      <c r="P2222" s="38"/>
      <c r="AD2222"/>
      <c r="AE2222"/>
    </row>
    <row r="2223" spans="15:31" x14ac:dyDescent="0.35">
      <c r="O2223" s="38"/>
      <c r="P2223" s="38"/>
      <c r="AD2223"/>
      <c r="AE2223"/>
    </row>
    <row r="2224" spans="15:31" x14ac:dyDescent="0.35">
      <c r="O2224" s="38"/>
      <c r="P2224" s="38"/>
      <c r="AD2224"/>
      <c r="AE2224"/>
    </row>
    <row r="2225" spans="15:31" x14ac:dyDescent="0.35">
      <c r="O2225" s="38"/>
      <c r="P2225" s="38"/>
      <c r="AD2225"/>
      <c r="AE2225"/>
    </row>
    <row r="2226" spans="15:31" x14ac:dyDescent="0.35">
      <c r="O2226" s="38"/>
      <c r="P2226" s="38"/>
      <c r="AD2226"/>
      <c r="AE2226"/>
    </row>
    <row r="2227" spans="15:31" x14ac:dyDescent="0.35">
      <c r="O2227" s="38"/>
      <c r="P2227" s="38"/>
      <c r="AD2227"/>
      <c r="AE2227"/>
    </row>
    <row r="2228" spans="15:31" x14ac:dyDescent="0.35">
      <c r="O2228" s="38"/>
      <c r="P2228" s="38"/>
      <c r="AD2228"/>
      <c r="AE2228"/>
    </row>
    <row r="2229" spans="15:31" x14ac:dyDescent="0.35">
      <c r="O2229" s="38"/>
      <c r="P2229" s="38"/>
      <c r="AD2229"/>
      <c r="AE2229"/>
    </row>
    <row r="2230" spans="15:31" x14ac:dyDescent="0.35">
      <c r="O2230" s="38"/>
      <c r="P2230" s="38"/>
      <c r="AD2230"/>
      <c r="AE2230"/>
    </row>
    <row r="2231" spans="15:31" x14ac:dyDescent="0.35">
      <c r="O2231" s="38"/>
      <c r="P2231" s="38"/>
      <c r="AD2231"/>
      <c r="AE2231"/>
    </row>
    <row r="2232" spans="15:31" x14ac:dyDescent="0.35">
      <c r="O2232" s="38"/>
      <c r="P2232" s="38"/>
      <c r="AD2232"/>
      <c r="AE2232"/>
    </row>
    <row r="2233" spans="15:31" x14ac:dyDescent="0.35">
      <c r="O2233" s="38"/>
      <c r="P2233" s="38"/>
      <c r="AD2233"/>
      <c r="AE2233"/>
    </row>
    <row r="2234" spans="15:31" x14ac:dyDescent="0.35">
      <c r="O2234" s="38"/>
      <c r="P2234" s="38"/>
      <c r="AD2234"/>
      <c r="AE2234"/>
    </row>
    <row r="2235" spans="15:31" x14ac:dyDescent="0.35">
      <c r="O2235" s="38"/>
      <c r="P2235" s="38"/>
      <c r="AD2235"/>
      <c r="AE2235"/>
    </row>
    <row r="2236" spans="15:31" x14ac:dyDescent="0.35">
      <c r="O2236" s="38"/>
      <c r="P2236" s="38"/>
      <c r="AD2236"/>
      <c r="AE2236"/>
    </row>
    <row r="2237" spans="15:31" x14ac:dyDescent="0.35">
      <c r="O2237" s="38"/>
      <c r="P2237" s="38"/>
      <c r="AD2237"/>
      <c r="AE2237"/>
    </row>
    <row r="2238" spans="15:31" x14ac:dyDescent="0.35">
      <c r="O2238" s="38"/>
      <c r="P2238" s="38"/>
      <c r="AD2238"/>
      <c r="AE2238"/>
    </row>
    <row r="2239" spans="15:31" x14ac:dyDescent="0.35">
      <c r="Y2239" s="38"/>
      <c r="Z2239" s="38"/>
      <c r="AD2239"/>
      <c r="AE2239"/>
    </row>
    <row r="2240" spans="15:31" x14ac:dyDescent="0.35">
      <c r="Y2240" s="38"/>
      <c r="Z2240" s="38"/>
      <c r="AD2240"/>
      <c r="AE2240"/>
    </row>
    <row r="2241" spans="28:31" x14ac:dyDescent="0.35">
      <c r="AB2241" s="38"/>
      <c r="AC2241" s="38"/>
      <c r="AD2241"/>
      <c r="AE2241"/>
    </row>
    <row r="2242" spans="28:31" x14ac:dyDescent="0.35">
      <c r="AB2242" s="38"/>
      <c r="AC2242" s="38"/>
      <c r="AD2242"/>
      <c r="AE2242"/>
    </row>
    <row r="2243" spans="28:31" x14ac:dyDescent="0.35">
      <c r="AB2243" s="38"/>
      <c r="AC2243" s="38"/>
      <c r="AD2243"/>
      <c r="AE2243"/>
    </row>
    <row r="2244" spans="28:31" x14ac:dyDescent="0.35">
      <c r="AB2244" s="38"/>
      <c r="AC2244" s="38"/>
      <c r="AD2244"/>
      <c r="AE2244"/>
    </row>
    <row r="2245" spans="28:31" x14ac:dyDescent="0.35">
      <c r="AB2245" s="38"/>
      <c r="AC2245" s="38"/>
      <c r="AD2245"/>
      <c r="AE2245"/>
    </row>
    <row r="2246" spans="28:31" x14ac:dyDescent="0.35">
      <c r="AB2246" s="38"/>
      <c r="AC2246" s="38"/>
      <c r="AD2246"/>
      <c r="AE2246"/>
    </row>
    <row r="2247" spans="28:31" x14ac:dyDescent="0.35">
      <c r="AB2247" s="38"/>
      <c r="AC2247" s="38"/>
      <c r="AD2247"/>
      <c r="AE2247"/>
    </row>
    <row r="2248" spans="28:31" x14ac:dyDescent="0.35">
      <c r="AB2248" s="38"/>
      <c r="AC2248" s="38"/>
      <c r="AD2248"/>
      <c r="AE2248"/>
    </row>
    <row r="2249" spans="28:31" x14ac:dyDescent="0.35">
      <c r="AB2249" s="38"/>
      <c r="AC2249" s="38"/>
      <c r="AD2249"/>
      <c r="AE2249"/>
    </row>
    <row r="2250" spans="28:31" x14ac:dyDescent="0.35">
      <c r="AB2250" s="38"/>
      <c r="AC2250" s="38"/>
      <c r="AD2250"/>
      <c r="AE2250"/>
    </row>
    <row r="2251" spans="28:31" x14ac:dyDescent="0.35">
      <c r="AB2251" s="38"/>
      <c r="AC2251" s="38"/>
      <c r="AD2251"/>
      <c r="AE2251"/>
    </row>
    <row r="2252" spans="28:31" x14ac:dyDescent="0.35">
      <c r="AB2252" s="38"/>
      <c r="AC2252" s="38"/>
      <c r="AD2252"/>
      <c r="AE2252"/>
    </row>
    <row r="2253" spans="28:31" x14ac:dyDescent="0.35">
      <c r="AB2253" s="38"/>
      <c r="AC2253" s="38"/>
      <c r="AD2253"/>
      <c r="AE2253"/>
    </row>
    <row r="2254" spans="28:31" x14ac:dyDescent="0.35">
      <c r="AB2254" s="38"/>
      <c r="AC2254" s="38"/>
      <c r="AD2254"/>
      <c r="AE2254"/>
    </row>
    <row r="2255" spans="28:31" x14ac:dyDescent="0.35">
      <c r="AB2255" s="38"/>
      <c r="AC2255" s="38"/>
      <c r="AD2255"/>
      <c r="AE2255"/>
    </row>
    <row r="2256" spans="28:31" x14ac:dyDescent="0.35">
      <c r="AB2256" s="38"/>
      <c r="AC2256" s="38"/>
      <c r="AD2256"/>
      <c r="AE2256"/>
    </row>
    <row r="2257" spans="28:31" x14ac:dyDescent="0.35">
      <c r="AB2257" s="38"/>
      <c r="AC2257" s="38"/>
      <c r="AD2257"/>
      <c r="AE2257"/>
    </row>
    <row r="2258" spans="28:31" x14ac:dyDescent="0.35">
      <c r="AB2258" s="38"/>
      <c r="AC2258" s="38"/>
      <c r="AD2258"/>
      <c r="AE2258"/>
    </row>
    <row r="2259" spans="28:31" x14ac:dyDescent="0.35">
      <c r="AB2259" s="38"/>
      <c r="AC2259" s="38"/>
      <c r="AD2259"/>
      <c r="AE2259"/>
    </row>
    <row r="2260" spans="28:31" x14ac:dyDescent="0.35">
      <c r="AB2260" s="38"/>
      <c r="AC2260" s="38"/>
      <c r="AD2260"/>
      <c r="AE2260"/>
    </row>
    <row r="2261" spans="28:31" x14ac:dyDescent="0.35">
      <c r="AB2261" s="38"/>
      <c r="AC2261" s="38"/>
      <c r="AD2261"/>
      <c r="AE2261"/>
    </row>
    <row r="2262" spans="28:31" x14ac:dyDescent="0.35">
      <c r="AB2262" s="38"/>
      <c r="AC2262" s="38"/>
      <c r="AD2262"/>
      <c r="AE2262"/>
    </row>
    <row r="2263" spans="28:31" x14ac:dyDescent="0.35">
      <c r="AB2263" s="38"/>
      <c r="AC2263" s="38"/>
      <c r="AD2263"/>
      <c r="AE2263"/>
    </row>
    <row r="2264" spans="28:31" x14ac:dyDescent="0.35">
      <c r="AB2264" s="38"/>
      <c r="AC2264" s="38"/>
      <c r="AD2264"/>
      <c r="AE2264"/>
    </row>
    <row r="2265" spans="28:31" x14ac:dyDescent="0.35">
      <c r="AB2265" s="38"/>
      <c r="AC2265" s="38"/>
      <c r="AD2265"/>
      <c r="AE2265"/>
    </row>
    <row r="2266" spans="28:31" x14ac:dyDescent="0.35">
      <c r="AB2266" s="38"/>
      <c r="AC2266" s="38"/>
      <c r="AD2266"/>
      <c r="AE2266"/>
    </row>
    <row r="2267" spans="28:31" x14ac:dyDescent="0.35">
      <c r="AB2267" s="38"/>
      <c r="AC2267" s="38"/>
      <c r="AD2267"/>
      <c r="AE2267"/>
    </row>
    <row r="2268" spans="28:31" x14ac:dyDescent="0.35">
      <c r="AB2268" s="38"/>
      <c r="AC2268" s="38"/>
      <c r="AD2268"/>
      <c r="AE2268"/>
    </row>
    <row r="2269" spans="28:31" x14ac:dyDescent="0.35">
      <c r="AB2269" s="38"/>
      <c r="AC2269" s="38"/>
      <c r="AD2269"/>
      <c r="AE2269"/>
    </row>
    <row r="2270" spans="28:31" x14ac:dyDescent="0.35">
      <c r="AB2270" s="38"/>
      <c r="AC2270" s="38"/>
      <c r="AD2270"/>
      <c r="AE2270"/>
    </row>
    <row r="2271" spans="28:31" x14ac:dyDescent="0.35">
      <c r="AB2271" s="38"/>
      <c r="AC2271" s="38"/>
      <c r="AD2271"/>
      <c r="AE2271"/>
    </row>
    <row r="2272" spans="28:31" x14ac:dyDescent="0.35">
      <c r="AB2272" s="38"/>
      <c r="AC2272" s="38"/>
      <c r="AD2272"/>
      <c r="AE2272"/>
    </row>
    <row r="2273" spans="28:31" x14ac:dyDescent="0.35">
      <c r="AB2273" s="38"/>
      <c r="AC2273" s="38"/>
      <c r="AD2273"/>
      <c r="AE2273"/>
    </row>
    <row r="2274" spans="28:31" x14ac:dyDescent="0.35">
      <c r="AB2274" s="38"/>
      <c r="AC2274" s="38"/>
      <c r="AD2274"/>
      <c r="AE2274"/>
    </row>
    <row r="2275" spans="28:31" x14ac:dyDescent="0.35">
      <c r="AB2275" s="38"/>
      <c r="AC2275" s="38"/>
      <c r="AD2275"/>
      <c r="AE2275"/>
    </row>
    <row r="2276" spans="28:31" x14ac:dyDescent="0.35">
      <c r="AB2276" s="38"/>
      <c r="AC2276" s="38"/>
      <c r="AD2276"/>
      <c r="AE2276"/>
    </row>
    <row r="2277" spans="28:31" x14ac:dyDescent="0.35">
      <c r="AB2277" s="38"/>
      <c r="AC2277" s="38"/>
      <c r="AD2277"/>
      <c r="AE2277"/>
    </row>
    <row r="2278" spans="28:31" x14ac:dyDescent="0.35">
      <c r="AB2278" s="38"/>
      <c r="AC2278" s="38"/>
      <c r="AD2278"/>
      <c r="AE2278"/>
    </row>
    <row r="2279" spans="28:31" x14ac:dyDescent="0.35">
      <c r="AB2279" s="38"/>
      <c r="AC2279" s="38"/>
      <c r="AD2279"/>
      <c r="AE2279"/>
    </row>
    <row r="2280" spans="28:31" x14ac:dyDescent="0.35">
      <c r="AB2280" s="38"/>
      <c r="AC2280" s="38"/>
      <c r="AD2280"/>
      <c r="AE2280"/>
    </row>
    <row r="2281" spans="28:31" x14ac:dyDescent="0.35">
      <c r="AB2281" s="38"/>
      <c r="AC2281" s="38"/>
      <c r="AD2281"/>
      <c r="AE2281"/>
    </row>
    <row r="2282" spans="28:31" x14ac:dyDescent="0.35">
      <c r="AB2282" s="38"/>
      <c r="AC2282" s="38"/>
      <c r="AD2282"/>
      <c r="AE2282"/>
    </row>
    <row r="2283" spans="28:31" x14ac:dyDescent="0.35">
      <c r="AB2283" s="38"/>
      <c r="AC2283" s="38"/>
      <c r="AD2283"/>
      <c r="AE2283"/>
    </row>
    <row r="2284" spans="28:31" x14ac:dyDescent="0.35">
      <c r="AB2284" s="38"/>
      <c r="AC2284" s="38"/>
      <c r="AD2284"/>
      <c r="AE2284"/>
    </row>
    <row r="2285" spans="28:31" x14ac:dyDescent="0.35">
      <c r="AB2285" s="38"/>
      <c r="AC2285" s="38"/>
      <c r="AD2285"/>
      <c r="AE2285"/>
    </row>
    <row r="2286" spans="28:31" x14ac:dyDescent="0.35">
      <c r="AB2286" s="38"/>
      <c r="AC2286" s="38"/>
      <c r="AD2286"/>
      <c r="AE2286"/>
    </row>
    <row r="2287" spans="28:31" x14ac:dyDescent="0.35">
      <c r="AB2287" s="38"/>
      <c r="AC2287" s="38"/>
      <c r="AD2287"/>
      <c r="AE2287"/>
    </row>
    <row r="2288" spans="28:31" x14ac:dyDescent="0.35">
      <c r="AB2288" s="38"/>
      <c r="AC2288" s="38"/>
      <c r="AD2288"/>
      <c r="AE2288"/>
    </row>
    <row r="2289" spans="28:31" x14ac:dyDescent="0.35">
      <c r="AB2289" s="38"/>
      <c r="AC2289" s="38"/>
      <c r="AD2289"/>
      <c r="AE2289"/>
    </row>
    <row r="2290" spans="28:31" x14ac:dyDescent="0.35">
      <c r="AB2290" s="38"/>
      <c r="AC2290" s="38"/>
      <c r="AD2290"/>
      <c r="AE2290"/>
    </row>
    <row r="2291" spans="28:31" x14ac:dyDescent="0.35">
      <c r="AB2291" s="38"/>
      <c r="AC2291" s="38"/>
      <c r="AD2291"/>
      <c r="AE2291"/>
    </row>
    <row r="2292" spans="28:31" x14ac:dyDescent="0.35">
      <c r="AB2292" s="38"/>
      <c r="AC2292" s="38"/>
      <c r="AD2292"/>
      <c r="AE2292"/>
    </row>
    <row r="2293" spans="28:31" x14ac:dyDescent="0.35">
      <c r="AB2293" s="38"/>
      <c r="AC2293" s="38"/>
      <c r="AD2293"/>
      <c r="AE2293"/>
    </row>
    <row r="2294" spans="28:31" x14ac:dyDescent="0.35">
      <c r="AB2294" s="38"/>
      <c r="AC2294" s="38"/>
      <c r="AD2294"/>
      <c r="AE2294"/>
    </row>
    <row r="2295" spans="28:31" x14ac:dyDescent="0.35">
      <c r="AB2295" s="38"/>
      <c r="AC2295" s="38"/>
      <c r="AD2295"/>
      <c r="AE2295"/>
    </row>
    <row r="2296" spans="28:31" x14ac:dyDescent="0.35">
      <c r="AB2296" s="38"/>
      <c r="AC2296" s="38"/>
      <c r="AD2296"/>
      <c r="AE2296"/>
    </row>
    <row r="2297" spans="28:31" x14ac:dyDescent="0.35">
      <c r="AB2297" s="38"/>
      <c r="AC2297" s="38"/>
      <c r="AD2297"/>
      <c r="AE2297"/>
    </row>
    <row r="2298" spans="28:31" x14ac:dyDescent="0.35">
      <c r="AB2298" s="38"/>
      <c r="AC2298" s="38"/>
      <c r="AD2298"/>
      <c r="AE2298"/>
    </row>
    <row r="2299" spans="28:31" x14ac:dyDescent="0.35">
      <c r="AB2299" s="38"/>
      <c r="AC2299" s="38"/>
      <c r="AD2299"/>
      <c r="AE2299"/>
    </row>
    <row r="2300" spans="28:31" x14ac:dyDescent="0.35">
      <c r="AB2300" s="38"/>
      <c r="AC2300" s="38"/>
      <c r="AD2300"/>
      <c r="AE2300"/>
    </row>
    <row r="2301" spans="28:31" x14ac:dyDescent="0.35">
      <c r="AB2301" s="38"/>
      <c r="AC2301" s="38"/>
      <c r="AD2301"/>
      <c r="AE2301"/>
    </row>
    <row r="2302" spans="28:31" x14ac:dyDescent="0.35">
      <c r="AB2302" s="38"/>
      <c r="AC2302" s="38"/>
      <c r="AD2302"/>
      <c r="AE2302"/>
    </row>
    <row r="2303" spans="28:31" x14ac:dyDescent="0.35">
      <c r="AB2303" s="38"/>
      <c r="AC2303" s="38"/>
      <c r="AD2303"/>
      <c r="AE2303"/>
    </row>
    <row r="2304" spans="28:31" x14ac:dyDescent="0.35">
      <c r="AB2304" s="38"/>
      <c r="AC2304" s="38"/>
      <c r="AD2304"/>
      <c r="AE2304"/>
    </row>
    <row r="2305" spans="28:31" x14ac:dyDescent="0.35">
      <c r="AB2305" s="38"/>
      <c r="AC2305" s="38"/>
      <c r="AD2305"/>
      <c r="AE2305"/>
    </row>
    <row r="2306" spans="28:31" x14ac:dyDescent="0.35">
      <c r="AB2306" s="38"/>
      <c r="AC2306" s="38"/>
      <c r="AD2306"/>
      <c r="AE2306"/>
    </row>
    <row r="2307" spans="28:31" x14ac:dyDescent="0.35">
      <c r="AB2307" s="38"/>
      <c r="AC2307" s="38"/>
      <c r="AD2307"/>
      <c r="AE2307"/>
    </row>
    <row r="2308" spans="28:31" x14ac:dyDescent="0.35">
      <c r="AB2308" s="38"/>
      <c r="AC2308" s="38"/>
      <c r="AD2308"/>
      <c r="AE2308"/>
    </row>
    <row r="2309" spans="28:31" x14ac:dyDescent="0.35">
      <c r="AB2309" s="38"/>
      <c r="AC2309" s="38"/>
      <c r="AD2309"/>
      <c r="AE2309"/>
    </row>
    <row r="2310" spans="28:31" x14ac:dyDescent="0.35">
      <c r="AB2310" s="38"/>
      <c r="AC2310" s="38"/>
      <c r="AD2310"/>
      <c r="AE2310"/>
    </row>
    <row r="2311" spans="28:31" x14ac:dyDescent="0.35">
      <c r="AB2311" s="38"/>
      <c r="AC2311" s="38"/>
      <c r="AD2311"/>
      <c r="AE2311"/>
    </row>
    <row r="2312" spans="28:31" x14ac:dyDescent="0.35">
      <c r="AB2312" s="38"/>
      <c r="AC2312" s="38"/>
      <c r="AD2312"/>
      <c r="AE2312"/>
    </row>
    <row r="2313" spans="28:31" x14ac:dyDescent="0.35">
      <c r="AB2313" s="38"/>
      <c r="AC2313" s="38"/>
      <c r="AD2313"/>
      <c r="AE2313"/>
    </row>
    <row r="2314" spans="28:31" x14ac:dyDescent="0.35">
      <c r="AB2314" s="38"/>
      <c r="AC2314" s="38"/>
      <c r="AD2314"/>
      <c r="AE2314"/>
    </row>
    <row r="2315" spans="28:31" x14ac:dyDescent="0.35">
      <c r="AB2315" s="38"/>
      <c r="AC2315" s="38"/>
      <c r="AD2315"/>
      <c r="AE2315"/>
    </row>
    <row r="2316" spans="28:31" x14ac:dyDescent="0.35">
      <c r="AB2316" s="38"/>
      <c r="AC2316" s="38"/>
      <c r="AD2316"/>
      <c r="AE2316"/>
    </row>
    <row r="2317" spans="28:31" x14ac:dyDescent="0.35">
      <c r="AB2317" s="38"/>
      <c r="AC2317" s="38"/>
      <c r="AD2317"/>
      <c r="AE2317"/>
    </row>
    <row r="2318" spans="28:31" x14ac:dyDescent="0.35">
      <c r="AB2318" s="38"/>
      <c r="AC2318" s="38"/>
      <c r="AD2318"/>
      <c r="AE2318"/>
    </row>
    <row r="2319" spans="28:31" x14ac:dyDescent="0.35">
      <c r="AB2319" s="38"/>
      <c r="AC2319" s="38"/>
      <c r="AD2319"/>
      <c r="AE2319"/>
    </row>
    <row r="2320" spans="28:31" x14ac:dyDescent="0.35">
      <c r="AB2320" s="38"/>
      <c r="AC2320" s="38"/>
      <c r="AD2320"/>
      <c r="AE2320"/>
    </row>
    <row r="2321" spans="28:31" x14ac:dyDescent="0.35">
      <c r="AB2321" s="38"/>
      <c r="AC2321" s="38"/>
      <c r="AD2321"/>
      <c r="AE2321"/>
    </row>
    <row r="2322" spans="28:31" x14ac:dyDescent="0.35">
      <c r="AB2322" s="38"/>
      <c r="AC2322" s="38"/>
      <c r="AD2322"/>
      <c r="AE2322"/>
    </row>
    <row r="2323" spans="28:31" x14ac:dyDescent="0.35">
      <c r="AB2323" s="38"/>
      <c r="AC2323" s="38"/>
      <c r="AD2323"/>
      <c r="AE2323"/>
    </row>
    <row r="2324" spans="28:31" x14ac:dyDescent="0.35">
      <c r="AB2324" s="38"/>
      <c r="AC2324" s="38"/>
      <c r="AD2324"/>
      <c r="AE2324"/>
    </row>
    <row r="2325" spans="28:31" x14ac:dyDescent="0.35">
      <c r="AB2325" s="38"/>
      <c r="AC2325" s="38"/>
      <c r="AD2325"/>
      <c r="AE2325"/>
    </row>
    <row r="2326" spans="28:31" x14ac:dyDescent="0.35">
      <c r="AB2326" s="38"/>
      <c r="AC2326" s="38"/>
      <c r="AD2326"/>
      <c r="AE2326"/>
    </row>
    <row r="2327" spans="28:31" x14ac:dyDescent="0.35">
      <c r="AB2327" s="38"/>
      <c r="AC2327" s="38"/>
      <c r="AD2327"/>
      <c r="AE2327"/>
    </row>
    <row r="2328" spans="28:31" x14ac:dyDescent="0.35">
      <c r="AB2328" s="38"/>
      <c r="AC2328" s="38"/>
      <c r="AD2328"/>
      <c r="AE2328"/>
    </row>
    <row r="2329" spans="28:31" x14ac:dyDescent="0.35">
      <c r="AB2329" s="38"/>
      <c r="AC2329" s="38"/>
      <c r="AD2329"/>
      <c r="AE2329"/>
    </row>
    <row r="2330" spans="28:31" x14ac:dyDescent="0.35">
      <c r="AB2330" s="38"/>
      <c r="AC2330" s="38"/>
      <c r="AD2330"/>
      <c r="AE2330"/>
    </row>
    <row r="2331" spans="28:31" x14ac:dyDescent="0.35">
      <c r="AB2331" s="38"/>
      <c r="AC2331" s="38"/>
      <c r="AD2331"/>
      <c r="AE2331"/>
    </row>
    <row r="2332" spans="28:31" x14ac:dyDescent="0.35">
      <c r="AB2332" s="38"/>
      <c r="AC2332" s="38"/>
      <c r="AD2332"/>
      <c r="AE2332"/>
    </row>
    <row r="2333" spans="28:31" x14ac:dyDescent="0.35">
      <c r="AB2333" s="38"/>
      <c r="AC2333" s="38"/>
      <c r="AD2333"/>
      <c r="AE2333"/>
    </row>
    <row r="2334" spans="28:31" x14ac:dyDescent="0.35">
      <c r="AB2334" s="38"/>
      <c r="AC2334" s="38"/>
      <c r="AD2334"/>
      <c r="AE2334"/>
    </row>
    <row r="2335" spans="28:31" x14ac:dyDescent="0.35">
      <c r="AB2335" s="38"/>
      <c r="AC2335" s="38"/>
      <c r="AD2335"/>
      <c r="AE2335"/>
    </row>
    <row r="2336" spans="28:31" x14ac:dyDescent="0.35">
      <c r="AB2336" s="38"/>
      <c r="AC2336" s="38"/>
      <c r="AD2336"/>
      <c r="AE2336"/>
    </row>
    <row r="2337" spans="28:31" x14ac:dyDescent="0.35">
      <c r="AB2337" s="38"/>
      <c r="AC2337" s="38"/>
      <c r="AD2337"/>
      <c r="AE2337"/>
    </row>
    <row r="2338" spans="28:31" x14ac:dyDescent="0.35">
      <c r="AB2338" s="38"/>
      <c r="AC2338" s="38"/>
      <c r="AD2338"/>
      <c r="AE2338"/>
    </row>
    <row r="2339" spans="28:31" x14ac:dyDescent="0.35">
      <c r="AB2339" s="38"/>
      <c r="AC2339" s="38"/>
      <c r="AD2339"/>
      <c r="AE2339"/>
    </row>
    <row r="2340" spans="28:31" x14ac:dyDescent="0.35">
      <c r="AB2340" s="38"/>
      <c r="AC2340" s="38"/>
      <c r="AD2340"/>
      <c r="AE2340"/>
    </row>
    <row r="2341" spans="28:31" x14ac:dyDescent="0.35">
      <c r="AB2341" s="38"/>
      <c r="AC2341" s="38"/>
      <c r="AD2341"/>
      <c r="AE2341"/>
    </row>
    <row r="2342" spans="28:31" x14ac:dyDescent="0.35">
      <c r="AB2342" s="38"/>
      <c r="AC2342" s="38"/>
      <c r="AD2342"/>
      <c r="AE2342"/>
    </row>
    <row r="2343" spans="28:31" x14ac:dyDescent="0.35">
      <c r="AB2343" s="38"/>
      <c r="AC2343" s="38"/>
      <c r="AD2343"/>
      <c r="AE2343"/>
    </row>
    <row r="2344" spans="28:31" x14ac:dyDescent="0.35">
      <c r="AB2344" s="38"/>
      <c r="AC2344" s="38"/>
      <c r="AD2344"/>
      <c r="AE2344"/>
    </row>
    <row r="2345" spans="28:31" x14ac:dyDescent="0.35">
      <c r="AB2345" s="38"/>
      <c r="AC2345" s="38"/>
      <c r="AD2345"/>
      <c r="AE2345"/>
    </row>
    <row r="2346" spans="28:31" x14ac:dyDescent="0.35">
      <c r="AB2346" s="38"/>
      <c r="AC2346" s="38"/>
      <c r="AD2346"/>
      <c r="AE2346"/>
    </row>
    <row r="2347" spans="28:31" x14ac:dyDescent="0.35">
      <c r="AB2347" s="38"/>
      <c r="AC2347" s="38"/>
      <c r="AD2347"/>
      <c r="AE2347"/>
    </row>
    <row r="2348" spans="28:31" x14ac:dyDescent="0.35">
      <c r="AB2348" s="38"/>
      <c r="AC2348" s="38"/>
      <c r="AD2348"/>
      <c r="AE2348"/>
    </row>
    <row r="2349" spans="28:31" x14ac:dyDescent="0.35">
      <c r="AB2349" s="38"/>
      <c r="AC2349" s="38"/>
      <c r="AD2349"/>
      <c r="AE2349"/>
    </row>
    <row r="2350" spans="28:31" x14ac:dyDescent="0.35">
      <c r="AB2350" s="38"/>
      <c r="AC2350" s="38"/>
      <c r="AD2350"/>
      <c r="AE2350"/>
    </row>
    <row r="2351" spans="28:31" x14ac:dyDescent="0.35">
      <c r="AB2351" s="38"/>
      <c r="AC2351" s="38"/>
      <c r="AD2351"/>
      <c r="AE2351"/>
    </row>
    <row r="2352" spans="28:31" x14ac:dyDescent="0.35">
      <c r="AB2352" s="38"/>
      <c r="AC2352" s="38"/>
      <c r="AD2352"/>
      <c r="AE2352"/>
    </row>
    <row r="2353" spans="28:31" x14ac:dyDescent="0.35">
      <c r="AB2353" s="38"/>
      <c r="AC2353" s="38"/>
      <c r="AD2353"/>
      <c r="AE2353"/>
    </row>
    <row r="2354" spans="28:31" x14ac:dyDescent="0.35">
      <c r="AB2354" s="38"/>
      <c r="AC2354" s="38"/>
      <c r="AD2354"/>
      <c r="AE2354"/>
    </row>
    <row r="2355" spans="28:31" x14ac:dyDescent="0.35">
      <c r="AB2355" s="38"/>
      <c r="AC2355" s="38"/>
      <c r="AD2355"/>
      <c r="AE2355"/>
    </row>
    <row r="2356" spans="28:31" x14ac:dyDescent="0.35">
      <c r="AB2356" s="38"/>
      <c r="AC2356" s="38"/>
      <c r="AD2356"/>
      <c r="AE2356"/>
    </row>
    <row r="2357" spans="28:31" x14ac:dyDescent="0.35">
      <c r="AB2357" s="38"/>
      <c r="AC2357" s="38"/>
      <c r="AD2357"/>
      <c r="AE2357"/>
    </row>
    <row r="2358" spans="28:31" x14ac:dyDescent="0.35">
      <c r="AB2358" s="38"/>
      <c r="AC2358" s="38"/>
      <c r="AD2358"/>
      <c r="AE2358"/>
    </row>
    <row r="2359" spans="28:31" x14ac:dyDescent="0.35">
      <c r="AB2359" s="38"/>
      <c r="AC2359" s="38"/>
      <c r="AD2359"/>
      <c r="AE2359"/>
    </row>
    <row r="2360" spans="28:31" x14ac:dyDescent="0.35">
      <c r="AB2360" s="38"/>
      <c r="AC2360" s="38"/>
      <c r="AD2360"/>
      <c r="AE2360"/>
    </row>
    <row r="2361" spans="28:31" x14ac:dyDescent="0.35">
      <c r="AB2361" s="38"/>
      <c r="AC2361" s="38"/>
      <c r="AD2361"/>
      <c r="AE2361"/>
    </row>
    <row r="2362" spans="28:31" x14ac:dyDescent="0.35">
      <c r="AB2362" s="38"/>
      <c r="AC2362" s="38"/>
      <c r="AD2362"/>
      <c r="AE2362"/>
    </row>
    <row r="2363" spans="28:31" x14ac:dyDescent="0.35">
      <c r="AB2363" s="38"/>
      <c r="AC2363" s="38"/>
      <c r="AD2363"/>
      <c r="AE2363"/>
    </row>
    <row r="2364" spans="28:31" x14ac:dyDescent="0.35">
      <c r="AB2364" s="38"/>
      <c r="AC2364" s="38"/>
      <c r="AD2364"/>
      <c r="AE2364"/>
    </row>
    <row r="2365" spans="28:31" x14ac:dyDescent="0.35">
      <c r="AB2365" s="38"/>
      <c r="AC2365" s="38"/>
      <c r="AD2365"/>
      <c r="AE2365"/>
    </row>
    <row r="2366" spans="28:31" x14ac:dyDescent="0.35">
      <c r="AB2366" s="38"/>
      <c r="AC2366" s="38"/>
      <c r="AD2366"/>
      <c r="AE2366"/>
    </row>
    <row r="2367" spans="28:31" x14ac:dyDescent="0.35">
      <c r="AB2367" s="38"/>
      <c r="AC2367" s="38"/>
      <c r="AD2367"/>
      <c r="AE2367"/>
    </row>
    <row r="2368" spans="28:31" x14ac:dyDescent="0.35">
      <c r="AB2368" s="38"/>
      <c r="AC2368" s="38"/>
      <c r="AD2368"/>
      <c r="AE2368"/>
    </row>
    <row r="2369" spans="28:31" x14ac:dyDescent="0.35">
      <c r="AB2369" s="38"/>
      <c r="AC2369" s="38"/>
      <c r="AD2369"/>
      <c r="AE2369"/>
    </row>
    <row r="2370" spans="28:31" x14ac:dyDescent="0.35">
      <c r="AB2370" s="38"/>
      <c r="AC2370" s="38"/>
      <c r="AD2370"/>
      <c r="AE2370"/>
    </row>
    <row r="2371" spans="28:31" x14ac:dyDescent="0.35">
      <c r="AB2371" s="38"/>
      <c r="AC2371" s="38"/>
      <c r="AD2371"/>
      <c r="AE2371"/>
    </row>
    <row r="2372" spans="28:31" x14ac:dyDescent="0.35">
      <c r="AB2372" s="38"/>
      <c r="AC2372" s="38"/>
      <c r="AD2372"/>
      <c r="AE2372"/>
    </row>
    <row r="2373" spans="28:31" x14ac:dyDescent="0.35">
      <c r="AB2373" s="38"/>
      <c r="AC2373" s="38"/>
      <c r="AD2373"/>
      <c r="AE2373"/>
    </row>
    <row r="2374" spans="28:31" x14ac:dyDescent="0.35">
      <c r="AB2374" s="38"/>
      <c r="AC2374" s="38"/>
      <c r="AD2374"/>
      <c r="AE2374"/>
    </row>
    <row r="2375" spans="28:31" x14ac:dyDescent="0.35">
      <c r="AB2375" s="38"/>
      <c r="AC2375" s="38"/>
      <c r="AD2375"/>
      <c r="AE2375"/>
    </row>
    <row r="2376" spans="28:31" x14ac:dyDescent="0.35">
      <c r="AB2376" s="38"/>
      <c r="AC2376" s="38"/>
      <c r="AD2376"/>
      <c r="AE2376"/>
    </row>
    <row r="2377" spans="28:31" x14ac:dyDescent="0.35">
      <c r="AB2377" s="38"/>
      <c r="AC2377" s="38"/>
      <c r="AD2377"/>
      <c r="AE2377"/>
    </row>
    <row r="2378" spans="28:31" x14ac:dyDescent="0.35">
      <c r="AB2378" s="38"/>
      <c r="AC2378" s="38"/>
      <c r="AD2378"/>
      <c r="AE2378"/>
    </row>
    <row r="2379" spans="28:31" x14ac:dyDescent="0.35">
      <c r="AB2379" s="38"/>
      <c r="AC2379" s="38"/>
      <c r="AD2379"/>
      <c r="AE2379"/>
    </row>
    <row r="2380" spans="28:31" x14ac:dyDescent="0.35">
      <c r="AB2380" s="38"/>
      <c r="AC2380" s="38"/>
      <c r="AD2380"/>
      <c r="AE2380"/>
    </row>
    <row r="2381" spans="28:31" x14ac:dyDescent="0.35">
      <c r="AB2381" s="38"/>
      <c r="AC2381" s="38"/>
      <c r="AD2381"/>
      <c r="AE2381"/>
    </row>
    <row r="2382" spans="28:31" x14ac:dyDescent="0.35">
      <c r="AB2382" s="38"/>
      <c r="AC2382" s="38"/>
      <c r="AD2382"/>
      <c r="AE2382"/>
    </row>
    <row r="2383" spans="28:31" x14ac:dyDescent="0.35">
      <c r="AB2383" s="38"/>
      <c r="AC2383" s="38"/>
      <c r="AD2383"/>
      <c r="AE2383"/>
    </row>
    <row r="2384" spans="28:31" x14ac:dyDescent="0.35">
      <c r="AB2384" s="38"/>
      <c r="AC2384" s="38"/>
      <c r="AD2384"/>
      <c r="AE2384"/>
    </row>
    <row r="2385" spans="28:31" x14ac:dyDescent="0.35">
      <c r="AB2385" s="38"/>
      <c r="AC2385" s="38"/>
      <c r="AD2385"/>
      <c r="AE2385"/>
    </row>
    <row r="2386" spans="28:31" x14ac:dyDescent="0.35">
      <c r="AB2386" s="38"/>
      <c r="AC2386" s="38"/>
      <c r="AD2386"/>
      <c r="AE2386"/>
    </row>
    <row r="2387" spans="28:31" x14ac:dyDescent="0.35">
      <c r="AB2387" s="38"/>
      <c r="AC2387" s="38"/>
      <c r="AD2387"/>
      <c r="AE2387"/>
    </row>
    <row r="2388" spans="28:31" x14ac:dyDescent="0.35">
      <c r="AB2388" s="38"/>
      <c r="AC2388" s="38"/>
      <c r="AD2388"/>
      <c r="AE2388"/>
    </row>
    <row r="2389" spans="28:31" x14ac:dyDescent="0.35">
      <c r="AB2389" s="38"/>
      <c r="AC2389" s="38"/>
      <c r="AD2389"/>
      <c r="AE2389"/>
    </row>
    <row r="2390" spans="28:31" x14ac:dyDescent="0.35">
      <c r="AB2390" s="38"/>
      <c r="AC2390" s="38"/>
      <c r="AD2390"/>
      <c r="AE2390"/>
    </row>
    <row r="2391" spans="28:31" x14ac:dyDescent="0.35">
      <c r="AB2391" s="38"/>
      <c r="AC2391" s="38"/>
      <c r="AD2391"/>
      <c r="AE2391"/>
    </row>
    <row r="2392" spans="28:31" x14ac:dyDescent="0.35">
      <c r="AB2392" s="38"/>
      <c r="AC2392" s="38"/>
      <c r="AD2392"/>
      <c r="AE2392"/>
    </row>
    <row r="2393" spans="28:31" x14ac:dyDescent="0.35">
      <c r="AB2393" s="38"/>
      <c r="AC2393" s="38"/>
      <c r="AD2393"/>
      <c r="AE2393"/>
    </row>
    <row r="2394" spans="28:31" x14ac:dyDescent="0.35">
      <c r="AB2394" s="38"/>
      <c r="AC2394" s="38"/>
      <c r="AD2394"/>
      <c r="AE2394"/>
    </row>
    <row r="2395" spans="28:31" x14ac:dyDescent="0.35">
      <c r="AB2395" s="38"/>
      <c r="AC2395" s="38"/>
      <c r="AD2395"/>
      <c r="AE2395"/>
    </row>
    <row r="2396" spans="28:31" x14ac:dyDescent="0.35">
      <c r="AB2396" s="38"/>
      <c r="AC2396" s="38"/>
      <c r="AD2396"/>
      <c r="AE2396"/>
    </row>
    <row r="2397" spans="28:31" x14ac:dyDescent="0.35">
      <c r="AB2397" s="38"/>
      <c r="AC2397" s="38"/>
      <c r="AD2397"/>
      <c r="AE2397"/>
    </row>
    <row r="2398" spans="28:31" x14ac:dyDescent="0.35">
      <c r="AB2398" s="38"/>
      <c r="AC2398" s="38"/>
      <c r="AD2398"/>
      <c r="AE2398"/>
    </row>
    <row r="2399" spans="28:31" x14ac:dyDescent="0.35">
      <c r="AB2399" s="38"/>
      <c r="AC2399" s="38"/>
      <c r="AD2399"/>
      <c r="AE2399"/>
    </row>
    <row r="2400" spans="28:31" x14ac:dyDescent="0.35">
      <c r="AB2400" s="38"/>
      <c r="AC2400" s="38"/>
      <c r="AD2400"/>
      <c r="AE2400"/>
    </row>
    <row r="2401" spans="28:31" x14ac:dyDescent="0.35">
      <c r="AB2401" s="38"/>
      <c r="AC2401" s="38"/>
      <c r="AD2401"/>
      <c r="AE2401"/>
    </row>
    <row r="2402" spans="28:31" x14ac:dyDescent="0.35">
      <c r="AB2402" s="38"/>
      <c r="AC2402" s="38"/>
      <c r="AD2402"/>
      <c r="AE2402"/>
    </row>
    <row r="2403" spans="28:31" x14ac:dyDescent="0.35">
      <c r="AB2403" s="38"/>
      <c r="AC2403" s="38"/>
      <c r="AD2403"/>
      <c r="AE2403"/>
    </row>
    <row r="2404" spans="28:31" x14ac:dyDescent="0.35">
      <c r="AB2404" s="38"/>
      <c r="AC2404" s="38"/>
      <c r="AD2404"/>
      <c r="AE2404"/>
    </row>
    <row r="2405" spans="28:31" x14ac:dyDescent="0.35">
      <c r="AB2405" s="38"/>
      <c r="AC2405" s="38"/>
      <c r="AD2405"/>
      <c r="AE2405"/>
    </row>
    <row r="2406" spans="28:31" x14ac:dyDescent="0.35">
      <c r="AB2406" s="38"/>
      <c r="AC2406" s="38"/>
      <c r="AD2406"/>
      <c r="AE2406"/>
    </row>
    <row r="2407" spans="28:31" x14ac:dyDescent="0.35">
      <c r="AB2407" s="38"/>
      <c r="AC2407" s="38"/>
      <c r="AD2407"/>
      <c r="AE2407"/>
    </row>
    <row r="2408" spans="28:31" x14ac:dyDescent="0.35">
      <c r="AB2408" s="38"/>
      <c r="AC2408" s="38"/>
      <c r="AD2408"/>
      <c r="AE2408"/>
    </row>
    <row r="2409" spans="28:31" x14ac:dyDescent="0.35">
      <c r="AB2409" s="38"/>
      <c r="AC2409" s="38"/>
      <c r="AD2409"/>
      <c r="AE2409"/>
    </row>
    <row r="2410" spans="28:31" x14ac:dyDescent="0.35">
      <c r="AB2410" s="38"/>
      <c r="AC2410" s="38"/>
      <c r="AD2410"/>
      <c r="AE2410"/>
    </row>
    <row r="2411" spans="28:31" x14ac:dyDescent="0.35">
      <c r="AB2411" s="38"/>
      <c r="AC2411" s="38"/>
      <c r="AD2411"/>
      <c r="AE2411"/>
    </row>
    <row r="2412" spans="28:31" x14ac:dyDescent="0.35">
      <c r="AB2412" s="38"/>
      <c r="AC2412" s="38"/>
      <c r="AD2412"/>
      <c r="AE2412"/>
    </row>
    <row r="2413" spans="28:31" x14ac:dyDescent="0.35">
      <c r="AB2413" s="38"/>
      <c r="AC2413" s="38"/>
      <c r="AD2413"/>
      <c r="AE2413"/>
    </row>
    <row r="2414" spans="28:31" x14ac:dyDescent="0.35">
      <c r="AB2414" s="38"/>
      <c r="AC2414" s="38"/>
      <c r="AD2414"/>
      <c r="AE2414"/>
    </row>
    <row r="2415" spans="28:31" x14ac:dyDescent="0.35">
      <c r="AB2415" s="38"/>
      <c r="AC2415" s="38"/>
      <c r="AD2415"/>
      <c r="AE2415"/>
    </row>
    <row r="2416" spans="28:31" x14ac:dyDescent="0.35">
      <c r="AB2416" s="38"/>
      <c r="AC2416" s="38"/>
      <c r="AD2416"/>
      <c r="AE2416"/>
    </row>
    <row r="2417" spans="15:31" x14ac:dyDescent="0.35">
      <c r="AB2417" s="38"/>
      <c r="AC2417" s="38"/>
      <c r="AD2417"/>
      <c r="AE2417"/>
    </row>
    <row r="2418" spans="15:31" x14ac:dyDescent="0.35">
      <c r="AB2418" s="38"/>
      <c r="AC2418" s="38"/>
      <c r="AD2418"/>
      <c r="AE2418"/>
    </row>
    <row r="2419" spans="15:31" x14ac:dyDescent="0.35">
      <c r="AB2419" s="38"/>
      <c r="AC2419" s="38"/>
      <c r="AD2419"/>
      <c r="AE2419"/>
    </row>
    <row r="2420" spans="15:31" x14ac:dyDescent="0.35">
      <c r="AB2420" s="38"/>
      <c r="AC2420" s="38"/>
      <c r="AD2420"/>
      <c r="AE2420"/>
    </row>
    <row r="2421" spans="15:31" x14ac:dyDescent="0.35">
      <c r="AB2421" s="38"/>
      <c r="AC2421" s="38"/>
      <c r="AD2421"/>
      <c r="AE2421"/>
    </row>
    <row r="2422" spans="15:31" x14ac:dyDescent="0.35">
      <c r="AB2422" s="38"/>
      <c r="AC2422" s="38"/>
      <c r="AD2422"/>
      <c r="AE2422"/>
    </row>
    <row r="2423" spans="15:31" x14ac:dyDescent="0.35">
      <c r="AB2423" s="38"/>
      <c r="AC2423" s="38"/>
      <c r="AD2423"/>
      <c r="AE2423"/>
    </row>
    <row r="2424" spans="15:31" x14ac:dyDescent="0.35">
      <c r="AB2424" s="38"/>
      <c r="AC2424" s="38"/>
      <c r="AD2424"/>
      <c r="AE2424"/>
    </row>
    <row r="2425" spans="15:31" x14ac:dyDescent="0.35">
      <c r="AB2425" s="38"/>
      <c r="AC2425" s="38"/>
      <c r="AD2425"/>
      <c r="AE2425"/>
    </row>
    <row r="2426" spans="15:31" x14ac:dyDescent="0.35">
      <c r="AB2426" s="38"/>
      <c r="AC2426" s="38"/>
      <c r="AD2426"/>
      <c r="AE2426"/>
    </row>
    <row r="2427" spans="15:31" x14ac:dyDescent="0.35">
      <c r="AB2427" s="38"/>
      <c r="AC2427" s="38"/>
      <c r="AD2427"/>
      <c r="AE2427"/>
    </row>
    <row r="2428" spans="15:31" x14ac:dyDescent="0.35">
      <c r="O2428" s="46" t="e">
        <f>_tb2022[[#This Row],[Saldo Final]]-#REF!</f>
        <v>#VALUE!</v>
      </c>
      <c r="AB2428" s="38"/>
      <c r="AC2428" s="38"/>
      <c r="AD2428"/>
      <c r="AE2428"/>
    </row>
    <row r="2429" spans="15:31" x14ac:dyDescent="0.35">
      <c r="AB2429" s="38"/>
      <c r="AC2429" s="38"/>
      <c r="AD2429"/>
      <c r="AE2429"/>
    </row>
    <row r="2430" spans="15:31" x14ac:dyDescent="0.35">
      <c r="AB2430" s="38"/>
      <c r="AC2430" s="38"/>
      <c r="AD2430"/>
      <c r="AE2430"/>
    </row>
    <row r="2431" spans="15:31" x14ac:dyDescent="0.35">
      <c r="AB2431" s="38"/>
      <c r="AC2431" s="38"/>
      <c r="AD2431"/>
      <c r="AE2431"/>
    </row>
    <row r="2432" spans="15:31" x14ac:dyDescent="0.35">
      <c r="AB2432" s="38"/>
      <c r="AC2432" s="38"/>
      <c r="AD2432"/>
      <c r="AE2432"/>
    </row>
    <row r="2433" spans="28:31" x14ac:dyDescent="0.35">
      <c r="AB2433" s="38"/>
      <c r="AC2433" s="38"/>
      <c r="AD2433"/>
      <c r="AE2433"/>
    </row>
    <row r="2434" spans="28:31" x14ac:dyDescent="0.35">
      <c r="AB2434" s="38"/>
      <c r="AC2434" s="38"/>
      <c r="AD2434"/>
      <c r="AE2434"/>
    </row>
    <row r="2435" spans="28:31" x14ac:dyDescent="0.35">
      <c r="AB2435" s="38"/>
      <c r="AC2435" s="38"/>
      <c r="AD2435"/>
      <c r="AE2435"/>
    </row>
    <row r="2436" spans="28:31" x14ac:dyDescent="0.35">
      <c r="AB2436" s="38"/>
      <c r="AC2436" s="38"/>
      <c r="AD2436"/>
      <c r="AE2436"/>
    </row>
    <row r="2437" spans="28:31" x14ac:dyDescent="0.35">
      <c r="AB2437" s="38"/>
      <c r="AC2437" s="38"/>
      <c r="AD2437"/>
      <c r="AE2437"/>
    </row>
    <row r="2438" spans="28:31" x14ac:dyDescent="0.35">
      <c r="AB2438" s="38"/>
      <c r="AC2438" s="38"/>
      <c r="AD2438"/>
      <c r="AE2438"/>
    </row>
    <row r="2439" spans="28:31" x14ac:dyDescent="0.35">
      <c r="AB2439" s="38"/>
      <c r="AC2439" s="38"/>
      <c r="AD2439"/>
      <c r="AE2439"/>
    </row>
    <row r="2440" spans="28:31" x14ac:dyDescent="0.35">
      <c r="AB2440" s="38"/>
      <c r="AC2440" s="38"/>
      <c r="AD2440"/>
      <c r="AE2440"/>
    </row>
    <row r="2441" spans="28:31" x14ac:dyDescent="0.35">
      <c r="AB2441" s="38"/>
      <c r="AC2441" s="38"/>
      <c r="AD2441"/>
      <c r="AE2441"/>
    </row>
    <row r="2442" spans="28:31" x14ac:dyDescent="0.35">
      <c r="AB2442" s="38"/>
      <c r="AC2442" s="38"/>
      <c r="AD2442"/>
      <c r="AE2442"/>
    </row>
    <row r="2443" spans="28:31" x14ac:dyDescent="0.35">
      <c r="AB2443" s="38"/>
      <c r="AC2443" s="38"/>
      <c r="AD2443"/>
      <c r="AE2443"/>
    </row>
    <row r="2444" spans="28:31" x14ac:dyDescent="0.35">
      <c r="AB2444" s="38"/>
      <c r="AC2444" s="38"/>
      <c r="AD2444"/>
      <c r="AE2444"/>
    </row>
    <row r="2445" spans="28:31" x14ac:dyDescent="0.35">
      <c r="AB2445" s="38"/>
      <c r="AC2445" s="38"/>
      <c r="AD2445"/>
      <c r="AE2445"/>
    </row>
    <row r="2446" spans="28:31" x14ac:dyDescent="0.35">
      <c r="AB2446" s="38"/>
      <c r="AC2446" s="38"/>
      <c r="AD2446"/>
      <c r="AE2446"/>
    </row>
    <row r="2447" spans="28:31" x14ac:dyDescent="0.35">
      <c r="AB2447" s="38"/>
      <c r="AC2447" s="38"/>
      <c r="AD2447"/>
      <c r="AE2447"/>
    </row>
    <row r="2448" spans="28:31" x14ac:dyDescent="0.35">
      <c r="AB2448" s="38"/>
      <c r="AC2448" s="38"/>
      <c r="AD2448"/>
      <c r="AE2448"/>
    </row>
    <row r="2449" spans="28:31" x14ac:dyDescent="0.35">
      <c r="AB2449" s="38"/>
      <c r="AC2449" s="38"/>
      <c r="AD2449"/>
      <c r="AE2449"/>
    </row>
    <row r="2450" spans="28:31" x14ac:dyDescent="0.35">
      <c r="AB2450" s="38"/>
      <c r="AC2450" s="38"/>
      <c r="AD2450"/>
      <c r="AE2450"/>
    </row>
    <row r="2451" spans="28:31" x14ac:dyDescent="0.35">
      <c r="AB2451" s="38"/>
      <c r="AC2451" s="38"/>
      <c r="AD2451"/>
      <c r="AE2451"/>
    </row>
    <row r="2452" spans="28:31" x14ac:dyDescent="0.35">
      <c r="AB2452" s="38"/>
      <c r="AC2452" s="38"/>
      <c r="AD2452"/>
      <c r="AE2452"/>
    </row>
    <row r="2453" spans="28:31" x14ac:dyDescent="0.35">
      <c r="AB2453" s="38"/>
      <c r="AC2453" s="38"/>
      <c r="AD2453"/>
      <c r="AE2453"/>
    </row>
    <row r="2454" spans="28:31" x14ac:dyDescent="0.35">
      <c r="AB2454" s="38"/>
      <c r="AC2454" s="38"/>
      <c r="AD2454"/>
      <c r="AE2454"/>
    </row>
    <row r="2455" spans="28:31" x14ac:dyDescent="0.35">
      <c r="AB2455" s="38"/>
      <c r="AC2455" s="38"/>
      <c r="AD2455"/>
      <c r="AE2455"/>
    </row>
    <row r="2456" spans="28:31" x14ac:dyDescent="0.35">
      <c r="AB2456" s="38"/>
      <c r="AC2456" s="38"/>
      <c r="AD2456"/>
      <c r="AE2456"/>
    </row>
    <row r="2457" spans="28:31" x14ac:dyDescent="0.35">
      <c r="AB2457" s="38"/>
      <c r="AC2457" s="38"/>
      <c r="AD2457"/>
      <c r="AE2457"/>
    </row>
    <row r="2458" spans="28:31" x14ac:dyDescent="0.35">
      <c r="AB2458" s="38"/>
      <c r="AC2458" s="38"/>
      <c r="AD2458"/>
      <c r="AE2458"/>
    </row>
    <row r="2459" spans="28:31" x14ac:dyDescent="0.35">
      <c r="AB2459" s="38"/>
      <c r="AC2459" s="38"/>
      <c r="AD2459"/>
      <c r="AE2459"/>
    </row>
    <row r="2460" spans="28:31" x14ac:dyDescent="0.35">
      <c r="AB2460" s="38"/>
      <c r="AC2460" s="38"/>
      <c r="AD2460"/>
      <c r="AE2460"/>
    </row>
    <row r="2461" spans="28:31" x14ac:dyDescent="0.35">
      <c r="AB2461" s="38"/>
      <c r="AC2461" s="38"/>
      <c r="AD2461"/>
      <c r="AE2461"/>
    </row>
    <row r="2462" spans="28:31" x14ac:dyDescent="0.35">
      <c r="AB2462" s="38"/>
      <c r="AC2462" s="38"/>
      <c r="AD2462"/>
      <c r="AE2462"/>
    </row>
    <row r="2463" spans="28:31" x14ac:dyDescent="0.35">
      <c r="AB2463" s="38"/>
      <c r="AC2463" s="38"/>
      <c r="AD2463"/>
      <c r="AE2463"/>
    </row>
    <row r="2464" spans="28:31" x14ac:dyDescent="0.35">
      <c r="AB2464" s="38"/>
      <c r="AC2464" s="38"/>
      <c r="AD2464"/>
      <c r="AE2464"/>
    </row>
    <row r="2465" spans="28:31" x14ac:dyDescent="0.35">
      <c r="AB2465" s="38"/>
      <c r="AC2465" s="38"/>
      <c r="AD2465"/>
      <c r="AE2465"/>
    </row>
    <row r="2466" spans="28:31" x14ac:dyDescent="0.35">
      <c r="AB2466" s="38"/>
      <c r="AC2466" s="38"/>
      <c r="AD2466"/>
      <c r="AE2466"/>
    </row>
    <row r="2467" spans="28:31" x14ac:dyDescent="0.35">
      <c r="AB2467" s="38"/>
      <c r="AC2467" s="38"/>
      <c r="AD2467"/>
      <c r="AE2467"/>
    </row>
    <row r="2468" spans="28:31" x14ac:dyDescent="0.35">
      <c r="AB2468" s="38"/>
      <c r="AC2468" s="38"/>
      <c r="AD2468"/>
      <c r="AE2468"/>
    </row>
    <row r="2469" spans="28:31" x14ac:dyDescent="0.35">
      <c r="AB2469" s="38"/>
      <c r="AC2469" s="38"/>
      <c r="AD2469"/>
      <c r="AE2469"/>
    </row>
    <row r="2470" spans="28:31" x14ac:dyDescent="0.35">
      <c r="AB2470" s="38"/>
      <c r="AC2470" s="38"/>
      <c r="AD2470"/>
      <c r="AE2470"/>
    </row>
    <row r="2471" spans="28:31" x14ac:dyDescent="0.35">
      <c r="AB2471" s="38"/>
      <c r="AC2471" s="38"/>
      <c r="AD2471"/>
      <c r="AE2471"/>
    </row>
    <row r="2472" spans="28:31" x14ac:dyDescent="0.35">
      <c r="AB2472" s="38"/>
      <c r="AC2472" s="38"/>
      <c r="AD2472"/>
      <c r="AE2472"/>
    </row>
    <row r="2473" spans="28:31" x14ac:dyDescent="0.35">
      <c r="AB2473" s="38"/>
      <c r="AC2473" s="38"/>
      <c r="AD2473"/>
      <c r="AE2473"/>
    </row>
    <row r="2474" spans="28:31" x14ac:dyDescent="0.35">
      <c r="AB2474" s="38"/>
      <c r="AC2474" s="38"/>
      <c r="AD2474"/>
      <c r="AE2474"/>
    </row>
    <row r="2475" spans="28:31" x14ac:dyDescent="0.35">
      <c r="AB2475" s="38"/>
      <c r="AC2475" s="38"/>
      <c r="AD2475"/>
      <c r="AE2475"/>
    </row>
    <row r="2476" spans="28:31" x14ac:dyDescent="0.35">
      <c r="AB2476" s="38"/>
      <c r="AC2476" s="38"/>
      <c r="AD2476"/>
      <c r="AE2476"/>
    </row>
    <row r="2477" spans="28:31" x14ac:dyDescent="0.35">
      <c r="AB2477" s="38"/>
      <c r="AC2477" s="38"/>
      <c r="AD2477"/>
      <c r="AE2477"/>
    </row>
    <row r="2478" spans="28:31" x14ac:dyDescent="0.35">
      <c r="AB2478" s="38"/>
      <c r="AC2478" s="38"/>
      <c r="AD2478"/>
      <c r="AE2478"/>
    </row>
    <row r="2479" spans="28:31" x14ac:dyDescent="0.35">
      <c r="AB2479" s="38"/>
      <c r="AC2479" s="38"/>
      <c r="AD2479"/>
      <c r="AE2479"/>
    </row>
    <row r="2480" spans="28:31" x14ac:dyDescent="0.35">
      <c r="AB2480" s="38"/>
      <c r="AC2480" s="38"/>
      <c r="AD2480"/>
      <c r="AE2480"/>
    </row>
    <row r="2481" spans="28:31" x14ac:dyDescent="0.35">
      <c r="AB2481" s="38"/>
      <c r="AC2481" s="38"/>
      <c r="AD2481"/>
      <c r="AE2481"/>
    </row>
    <row r="2482" spans="28:31" x14ac:dyDescent="0.35">
      <c r="AB2482" s="38"/>
      <c r="AC2482" s="38"/>
      <c r="AD2482"/>
      <c r="AE2482"/>
    </row>
    <row r="2483" spans="28:31" x14ac:dyDescent="0.35">
      <c r="AB2483" s="38"/>
      <c r="AC2483" s="38"/>
      <c r="AD2483"/>
      <c r="AE2483"/>
    </row>
    <row r="2484" spans="28:31" x14ac:dyDescent="0.35">
      <c r="AB2484" s="38"/>
      <c r="AC2484" s="38"/>
      <c r="AD2484"/>
      <c r="AE2484"/>
    </row>
    <row r="2485" spans="28:31" x14ac:dyDescent="0.35">
      <c r="AB2485" s="38"/>
      <c r="AC2485" s="38"/>
      <c r="AD2485"/>
      <c r="AE2485"/>
    </row>
    <row r="2486" spans="28:31" x14ac:dyDescent="0.35">
      <c r="AB2486" s="38"/>
      <c r="AC2486" s="38"/>
      <c r="AD2486"/>
      <c r="AE2486"/>
    </row>
    <row r="2487" spans="28:31" x14ac:dyDescent="0.35">
      <c r="AB2487" s="38"/>
      <c r="AC2487" s="38"/>
      <c r="AD2487"/>
      <c r="AE2487"/>
    </row>
    <row r="2488" spans="28:31" x14ac:dyDescent="0.35">
      <c r="AB2488" s="38"/>
      <c r="AC2488" s="38"/>
      <c r="AD2488"/>
      <c r="AE2488"/>
    </row>
    <row r="2489" spans="28:31" x14ac:dyDescent="0.35">
      <c r="AB2489" s="38"/>
      <c r="AC2489" s="38"/>
      <c r="AD2489"/>
      <c r="AE2489"/>
    </row>
    <row r="2490" spans="28:31" x14ac:dyDescent="0.35">
      <c r="AB2490" s="38"/>
      <c r="AC2490" s="38"/>
      <c r="AD2490"/>
      <c r="AE2490"/>
    </row>
    <row r="2491" spans="28:31" x14ac:dyDescent="0.35">
      <c r="AB2491" s="38"/>
      <c r="AC2491" s="38"/>
      <c r="AD2491"/>
      <c r="AE2491"/>
    </row>
    <row r="2492" spans="28:31" x14ac:dyDescent="0.35">
      <c r="AB2492" s="38"/>
      <c r="AC2492" s="38"/>
      <c r="AD2492"/>
      <c r="AE2492"/>
    </row>
    <row r="2493" spans="28:31" x14ac:dyDescent="0.35">
      <c r="AB2493" s="38"/>
      <c r="AC2493" s="38"/>
      <c r="AD2493"/>
      <c r="AE2493"/>
    </row>
    <row r="2494" spans="28:31" x14ac:dyDescent="0.35">
      <c r="AB2494" s="38"/>
      <c r="AC2494" s="38"/>
      <c r="AD2494"/>
      <c r="AE2494"/>
    </row>
    <row r="2495" spans="28:31" x14ac:dyDescent="0.35">
      <c r="AB2495" s="38"/>
      <c r="AC2495" s="38"/>
      <c r="AD2495"/>
      <c r="AE2495"/>
    </row>
    <row r="2496" spans="28:31" x14ac:dyDescent="0.35">
      <c r="AB2496" s="38"/>
      <c r="AC2496" s="38"/>
      <c r="AD2496"/>
      <c r="AE2496"/>
    </row>
    <row r="2497" spans="28:31" x14ac:dyDescent="0.35">
      <c r="AB2497" s="38"/>
      <c r="AC2497" s="38"/>
      <c r="AD2497"/>
      <c r="AE2497"/>
    </row>
    <row r="2498" spans="28:31" x14ac:dyDescent="0.35">
      <c r="AB2498" s="38"/>
      <c r="AC2498" s="38"/>
      <c r="AD2498"/>
      <c r="AE2498"/>
    </row>
    <row r="2499" spans="28:31" x14ac:dyDescent="0.35">
      <c r="AB2499" s="38"/>
      <c r="AC2499" s="38"/>
      <c r="AD2499"/>
      <c r="AE2499"/>
    </row>
    <row r="2500" spans="28:31" x14ac:dyDescent="0.35">
      <c r="AB2500" s="38"/>
      <c r="AC2500" s="38"/>
      <c r="AD2500"/>
      <c r="AE2500"/>
    </row>
    <row r="2501" spans="28:31" x14ac:dyDescent="0.35">
      <c r="AB2501" s="38"/>
      <c r="AC2501" s="38"/>
      <c r="AD2501"/>
      <c r="AE2501"/>
    </row>
    <row r="2502" spans="28:31" x14ac:dyDescent="0.35">
      <c r="AB2502" s="38"/>
      <c r="AC2502" s="38"/>
      <c r="AD2502"/>
      <c r="AE2502"/>
    </row>
    <row r="2503" spans="28:31" x14ac:dyDescent="0.35">
      <c r="AB2503" s="38"/>
      <c r="AC2503" s="38"/>
      <c r="AD2503"/>
      <c r="AE2503"/>
    </row>
    <row r="2504" spans="28:31" x14ac:dyDescent="0.35">
      <c r="AB2504" s="38"/>
      <c r="AC2504" s="38"/>
      <c r="AD2504"/>
      <c r="AE2504"/>
    </row>
    <row r="2505" spans="28:31" x14ac:dyDescent="0.35">
      <c r="AB2505" s="38"/>
      <c r="AC2505" s="38"/>
      <c r="AD2505"/>
      <c r="AE2505"/>
    </row>
    <row r="2506" spans="28:31" x14ac:dyDescent="0.35">
      <c r="AB2506" s="38"/>
      <c r="AC2506" s="38"/>
      <c r="AD2506"/>
      <c r="AE2506"/>
    </row>
    <row r="2507" spans="28:31" x14ac:dyDescent="0.35">
      <c r="AB2507" s="38"/>
      <c r="AC2507" s="38"/>
      <c r="AD2507"/>
      <c r="AE2507"/>
    </row>
    <row r="2508" spans="28:31" x14ac:dyDescent="0.35">
      <c r="AB2508" s="38"/>
      <c r="AC2508" s="38"/>
      <c r="AD2508"/>
      <c r="AE2508"/>
    </row>
    <row r="2509" spans="28:31" x14ac:dyDescent="0.35">
      <c r="AB2509" s="38"/>
      <c r="AC2509" s="38"/>
      <c r="AD2509"/>
      <c r="AE2509"/>
    </row>
    <row r="2510" spans="28:31" x14ac:dyDescent="0.35">
      <c r="AB2510" s="38"/>
      <c r="AC2510" s="38"/>
      <c r="AD2510"/>
      <c r="AE2510"/>
    </row>
    <row r="2511" spans="28:31" x14ac:dyDescent="0.35">
      <c r="AB2511" s="38"/>
      <c r="AC2511" s="38"/>
      <c r="AD2511"/>
      <c r="AE2511"/>
    </row>
    <row r="2512" spans="28:31" x14ac:dyDescent="0.35">
      <c r="AB2512" s="38"/>
      <c r="AC2512" s="38"/>
      <c r="AD2512"/>
      <c r="AE2512"/>
    </row>
    <row r="2513" spans="28:31" x14ac:dyDescent="0.35">
      <c r="AB2513" s="38"/>
      <c r="AC2513" s="38"/>
      <c r="AD2513"/>
      <c r="AE2513"/>
    </row>
    <row r="2514" spans="28:31" x14ac:dyDescent="0.35">
      <c r="AB2514" s="38"/>
      <c r="AC2514" s="38"/>
      <c r="AD2514"/>
      <c r="AE2514"/>
    </row>
    <row r="2515" spans="28:31" x14ac:dyDescent="0.35">
      <c r="AB2515" s="38"/>
      <c r="AC2515" s="38"/>
      <c r="AD2515"/>
      <c r="AE2515"/>
    </row>
    <row r="2516" spans="28:31" x14ac:dyDescent="0.35">
      <c r="AB2516" s="38"/>
      <c r="AC2516" s="38"/>
      <c r="AD2516"/>
      <c r="AE2516"/>
    </row>
    <row r="2517" spans="28:31" x14ac:dyDescent="0.35">
      <c r="AB2517" s="38"/>
      <c r="AC2517" s="38"/>
      <c r="AD2517"/>
      <c r="AE2517"/>
    </row>
    <row r="2518" spans="28:31" x14ac:dyDescent="0.35">
      <c r="AB2518" s="38"/>
      <c r="AC2518" s="38"/>
      <c r="AD2518"/>
      <c r="AE2518"/>
    </row>
    <row r="2519" spans="28:31" x14ac:dyDescent="0.35">
      <c r="AB2519" s="38"/>
      <c r="AC2519" s="38"/>
      <c r="AD2519"/>
      <c r="AE2519"/>
    </row>
    <row r="2520" spans="28:31" x14ac:dyDescent="0.35">
      <c r="AB2520" s="38"/>
      <c r="AC2520" s="38"/>
      <c r="AD2520"/>
      <c r="AE2520"/>
    </row>
    <row r="2521" spans="28:31" x14ac:dyDescent="0.35">
      <c r="AB2521" s="38"/>
      <c r="AC2521" s="38"/>
      <c r="AD2521"/>
      <c r="AE2521"/>
    </row>
    <row r="2522" spans="28:31" x14ac:dyDescent="0.35">
      <c r="AB2522" s="38"/>
      <c r="AC2522" s="38"/>
      <c r="AD2522"/>
      <c r="AE2522"/>
    </row>
    <row r="2523" spans="28:31" x14ac:dyDescent="0.35">
      <c r="AB2523" s="38"/>
      <c r="AC2523" s="38"/>
      <c r="AD2523"/>
      <c r="AE2523"/>
    </row>
    <row r="2524" spans="28:31" x14ac:dyDescent="0.35">
      <c r="AB2524" s="38"/>
      <c r="AC2524" s="38"/>
      <c r="AD2524"/>
      <c r="AE2524"/>
    </row>
    <row r="2525" spans="28:31" x14ac:dyDescent="0.35">
      <c r="AB2525" s="38"/>
      <c r="AC2525" s="38"/>
      <c r="AD2525"/>
      <c r="AE2525"/>
    </row>
    <row r="2526" spans="28:31" x14ac:dyDescent="0.35">
      <c r="AB2526" s="38"/>
      <c r="AC2526" s="38"/>
      <c r="AD2526"/>
      <c r="AE2526"/>
    </row>
    <row r="2527" spans="28:31" x14ac:dyDescent="0.35">
      <c r="AB2527" s="38"/>
      <c r="AC2527" s="38"/>
      <c r="AD2527"/>
      <c r="AE2527"/>
    </row>
    <row r="2528" spans="28:31" x14ac:dyDescent="0.35">
      <c r="AB2528" s="38"/>
      <c r="AC2528" s="38"/>
      <c r="AD2528"/>
      <c r="AE2528"/>
    </row>
    <row r="2529" spans="28:31" x14ac:dyDescent="0.35">
      <c r="AB2529" s="38"/>
      <c r="AC2529" s="38"/>
      <c r="AD2529"/>
      <c r="AE2529"/>
    </row>
    <row r="2530" spans="28:31" x14ac:dyDescent="0.35">
      <c r="AB2530" s="38"/>
      <c r="AC2530" s="38"/>
      <c r="AD2530"/>
      <c r="AE2530"/>
    </row>
    <row r="2531" spans="28:31" x14ac:dyDescent="0.35">
      <c r="AB2531" s="38"/>
      <c r="AC2531" s="38"/>
      <c r="AD2531"/>
      <c r="AE2531"/>
    </row>
    <row r="2532" spans="28:31" x14ac:dyDescent="0.35">
      <c r="AB2532" s="38"/>
      <c r="AC2532" s="38"/>
      <c r="AD2532"/>
      <c r="AE2532"/>
    </row>
    <row r="2533" spans="28:31" x14ac:dyDescent="0.35">
      <c r="AB2533" s="38"/>
      <c r="AC2533" s="38"/>
      <c r="AD2533"/>
      <c r="AE2533"/>
    </row>
    <row r="2534" spans="28:31" x14ac:dyDescent="0.35">
      <c r="AB2534" s="38"/>
      <c r="AC2534" s="38"/>
      <c r="AD2534"/>
      <c r="AE2534"/>
    </row>
    <row r="2535" spans="28:31" x14ac:dyDescent="0.35">
      <c r="AB2535" s="38"/>
      <c r="AC2535" s="38"/>
      <c r="AD2535"/>
      <c r="AE2535"/>
    </row>
    <row r="2536" spans="28:31" x14ac:dyDescent="0.35">
      <c r="AB2536" s="38"/>
      <c r="AC2536" s="38"/>
      <c r="AD2536"/>
      <c r="AE2536"/>
    </row>
    <row r="2537" spans="28:31" x14ac:dyDescent="0.35">
      <c r="AB2537" s="38"/>
      <c r="AC2537" s="38"/>
      <c r="AD2537"/>
      <c r="AE2537"/>
    </row>
    <row r="2538" spans="28:31" x14ac:dyDescent="0.35">
      <c r="AB2538" s="38"/>
      <c r="AC2538" s="38"/>
      <c r="AD2538"/>
      <c r="AE2538"/>
    </row>
    <row r="2539" spans="28:31" x14ac:dyDescent="0.35">
      <c r="AB2539" s="38"/>
      <c r="AC2539" s="38"/>
      <c r="AD2539"/>
      <c r="AE2539"/>
    </row>
    <row r="2540" spans="28:31" x14ac:dyDescent="0.35">
      <c r="AB2540" s="38"/>
      <c r="AC2540" s="38"/>
      <c r="AD2540"/>
      <c r="AE2540"/>
    </row>
    <row r="2541" spans="28:31" x14ac:dyDescent="0.35">
      <c r="AB2541" s="38"/>
      <c r="AC2541" s="38"/>
      <c r="AD2541"/>
      <c r="AE2541"/>
    </row>
    <row r="2542" spans="28:31" x14ac:dyDescent="0.35">
      <c r="AB2542" s="38"/>
      <c r="AC2542" s="38"/>
      <c r="AD2542"/>
      <c r="AE2542"/>
    </row>
    <row r="2543" spans="28:31" x14ac:dyDescent="0.35">
      <c r="AB2543" s="38"/>
      <c r="AC2543" s="38"/>
      <c r="AD2543"/>
      <c r="AE2543"/>
    </row>
    <row r="2544" spans="28:31" x14ac:dyDescent="0.35">
      <c r="AB2544" s="38"/>
      <c r="AC2544" s="38"/>
      <c r="AD2544"/>
      <c r="AE2544"/>
    </row>
    <row r="2545" spans="28:31" x14ac:dyDescent="0.35">
      <c r="AB2545" s="38"/>
      <c r="AC2545" s="38"/>
      <c r="AD2545"/>
      <c r="AE2545"/>
    </row>
    <row r="2546" spans="28:31" x14ac:dyDescent="0.35">
      <c r="AB2546" s="38"/>
      <c r="AC2546" s="38"/>
      <c r="AD2546"/>
      <c r="AE2546"/>
    </row>
    <row r="2547" spans="28:31" x14ac:dyDescent="0.35">
      <c r="AB2547" s="38"/>
      <c r="AC2547" s="38"/>
      <c r="AD2547"/>
      <c r="AE2547"/>
    </row>
    <row r="2548" spans="28:31" x14ac:dyDescent="0.35">
      <c r="AB2548" s="38"/>
      <c r="AC2548" s="38"/>
      <c r="AD2548"/>
      <c r="AE2548"/>
    </row>
    <row r="2549" spans="28:31" x14ac:dyDescent="0.35">
      <c r="AB2549" s="38"/>
      <c r="AC2549" s="38"/>
      <c r="AD2549"/>
      <c r="AE2549"/>
    </row>
    <row r="2550" spans="28:31" x14ac:dyDescent="0.35">
      <c r="AB2550" s="38"/>
      <c r="AC2550" s="38"/>
      <c r="AD2550"/>
      <c r="AE2550"/>
    </row>
    <row r="2551" spans="28:31" x14ac:dyDescent="0.35">
      <c r="AB2551" s="38"/>
      <c r="AC2551" s="38"/>
      <c r="AD2551"/>
      <c r="AE2551"/>
    </row>
    <row r="2552" spans="28:31" x14ac:dyDescent="0.35">
      <c r="AB2552" s="38"/>
      <c r="AC2552" s="38"/>
      <c r="AD2552"/>
      <c r="AE2552"/>
    </row>
    <row r="2553" spans="28:31" x14ac:dyDescent="0.35">
      <c r="AB2553" s="38"/>
      <c r="AC2553" s="38"/>
      <c r="AD2553"/>
      <c r="AE2553"/>
    </row>
    <row r="2554" spans="28:31" x14ac:dyDescent="0.35">
      <c r="AB2554" s="38"/>
      <c r="AC2554" s="38"/>
      <c r="AD2554"/>
      <c r="AE2554"/>
    </row>
    <row r="2555" spans="28:31" x14ac:dyDescent="0.35">
      <c r="AB2555" s="38"/>
      <c r="AC2555" s="38"/>
      <c r="AD2555"/>
      <c r="AE2555"/>
    </row>
    <row r="2556" spans="28:31" x14ac:dyDescent="0.35">
      <c r="AB2556" s="38"/>
      <c r="AC2556" s="38"/>
      <c r="AD2556"/>
      <c r="AE2556"/>
    </row>
    <row r="2557" spans="28:31" x14ac:dyDescent="0.35">
      <c r="AB2557" s="38"/>
      <c r="AC2557" s="38"/>
      <c r="AD2557"/>
      <c r="AE2557"/>
    </row>
    <row r="2558" spans="28:31" x14ac:dyDescent="0.35">
      <c r="AB2558" s="38"/>
      <c r="AC2558" s="38"/>
      <c r="AD2558"/>
      <c r="AE2558"/>
    </row>
    <row r="2559" spans="28:31" x14ac:dyDescent="0.35">
      <c r="AB2559" s="38"/>
      <c r="AC2559" s="38"/>
      <c r="AD2559"/>
      <c r="AE2559"/>
    </row>
    <row r="2560" spans="28:31" x14ac:dyDescent="0.35">
      <c r="AB2560" s="38"/>
      <c r="AC2560" s="38"/>
      <c r="AD2560"/>
      <c r="AE2560"/>
    </row>
    <row r="2561" spans="28:31" x14ac:dyDescent="0.35">
      <c r="AB2561" s="38"/>
      <c r="AC2561" s="38"/>
      <c r="AD2561"/>
      <c r="AE2561"/>
    </row>
    <row r="2562" spans="28:31" x14ac:dyDescent="0.35">
      <c r="AB2562" s="38"/>
      <c r="AC2562" s="38"/>
      <c r="AD2562"/>
      <c r="AE2562"/>
    </row>
    <row r="2563" spans="28:31" x14ac:dyDescent="0.35">
      <c r="AB2563" s="38"/>
      <c r="AC2563" s="38"/>
      <c r="AD2563"/>
      <c r="AE2563"/>
    </row>
    <row r="2564" spans="28:31" x14ac:dyDescent="0.35">
      <c r="AB2564" s="38"/>
      <c r="AC2564" s="38"/>
      <c r="AD2564"/>
      <c r="AE2564"/>
    </row>
    <row r="2565" spans="28:31" x14ac:dyDescent="0.35">
      <c r="AB2565" s="38"/>
      <c r="AC2565" s="38"/>
      <c r="AD2565"/>
      <c r="AE2565"/>
    </row>
    <row r="2566" spans="28:31" x14ac:dyDescent="0.35">
      <c r="AB2566" s="38"/>
      <c r="AC2566" s="38"/>
      <c r="AD2566"/>
      <c r="AE2566"/>
    </row>
    <row r="2567" spans="28:31" x14ac:dyDescent="0.35">
      <c r="AB2567" s="38"/>
      <c r="AC2567" s="38"/>
      <c r="AD2567"/>
      <c r="AE2567"/>
    </row>
    <row r="2568" spans="28:31" x14ac:dyDescent="0.35">
      <c r="AB2568" s="38"/>
      <c r="AC2568" s="38"/>
      <c r="AD2568"/>
      <c r="AE2568"/>
    </row>
    <row r="2569" spans="28:31" x14ac:dyDescent="0.35">
      <c r="AB2569" s="38"/>
      <c r="AC2569" s="38"/>
      <c r="AD2569"/>
      <c r="AE2569"/>
    </row>
    <row r="2570" spans="28:31" x14ac:dyDescent="0.35">
      <c r="AB2570" s="38"/>
      <c r="AC2570" s="38"/>
      <c r="AD2570"/>
      <c r="AE2570"/>
    </row>
    <row r="2571" spans="28:31" x14ac:dyDescent="0.35">
      <c r="AB2571" s="38"/>
      <c r="AC2571" s="38"/>
      <c r="AD2571"/>
      <c r="AE2571"/>
    </row>
    <row r="2572" spans="28:31" x14ac:dyDescent="0.35">
      <c r="AB2572" s="38"/>
      <c r="AC2572" s="38"/>
      <c r="AD2572"/>
      <c r="AE2572"/>
    </row>
    <row r="2573" spans="28:31" x14ac:dyDescent="0.35">
      <c r="AB2573" s="38"/>
      <c r="AC2573" s="38"/>
      <c r="AD2573"/>
      <c r="AE2573"/>
    </row>
    <row r="2574" spans="28:31" x14ac:dyDescent="0.35">
      <c r="AB2574" s="38"/>
      <c r="AC2574" s="38"/>
      <c r="AD2574"/>
      <c r="AE2574"/>
    </row>
    <row r="2575" spans="28:31" x14ac:dyDescent="0.35">
      <c r="AB2575" s="38"/>
      <c r="AC2575" s="38"/>
      <c r="AD2575"/>
      <c r="AE2575"/>
    </row>
    <row r="2576" spans="28:31" x14ac:dyDescent="0.35">
      <c r="AB2576" s="38"/>
      <c r="AC2576" s="38"/>
      <c r="AD2576"/>
      <c r="AE2576"/>
    </row>
    <row r="2577" spans="28:31" x14ac:dyDescent="0.35">
      <c r="AB2577" s="38"/>
      <c r="AC2577" s="38"/>
      <c r="AD2577"/>
      <c r="AE2577"/>
    </row>
    <row r="2578" spans="28:31" x14ac:dyDescent="0.35">
      <c r="AB2578" s="38"/>
      <c r="AC2578" s="38"/>
      <c r="AD2578"/>
      <c r="AE2578"/>
    </row>
    <row r="2579" spans="28:31" x14ac:dyDescent="0.35">
      <c r="AB2579" s="38"/>
      <c r="AC2579" s="38"/>
      <c r="AD2579"/>
      <c r="AE2579"/>
    </row>
    <row r="2580" spans="28:31" x14ac:dyDescent="0.35">
      <c r="AB2580" s="38"/>
      <c r="AC2580" s="38"/>
      <c r="AD2580"/>
      <c r="AE2580"/>
    </row>
    <row r="2581" spans="28:31" x14ac:dyDescent="0.35">
      <c r="AB2581" s="38"/>
      <c r="AC2581" s="38"/>
      <c r="AD2581"/>
      <c r="AE2581"/>
    </row>
    <row r="2582" spans="28:31" x14ac:dyDescent="0.35">
      <c r="AB2582" s="38"/>
      <c r="AC2582" s="38"/>
      <c r="AD2582"/>
      <c r="AE2582"/>
    </row>
    <row r="2583" spans="28:31" x14ac:dyDescent="0.35">
      <c r="AB2583" s="38"/>
      <c r="AC2583" s="38"/>
      <c r="AD2583"/>
      <c r="AE2583"/>
    </row>
    <row r="2584" spans="28:31" x14ac:dyDescent="0.35">
      <c r="AB2584" s="38"/>
      <c r="AC2584" s="38"/>
      <c r="AD2584"/>
      <c r="AE2584"/>
    </row>
    <row r="2585" spans="28:31" x14ac:dyDescent="0.35">
      <c r="AB2585" s="38"/>
      <c r="AC2585" s="38"/>
      <c r="AD2585"/>
      <c r="AE2585"/>
    </row>
    <row r="2586" spans="28:31" x14ac:dyDescent="0.35">
      <c r="AB2586" s="38"/>
      <c r="AC2586" s="38"/>
      <c r="AD2586"/>
      <c r="AE2586"/>
    </row>
    <row r="2587" spans="28:31" x14ac:dyDescent="0.35">
      <c r="AB2587" s="38"/>
      <c r="AC2587" s="38"/>
      <c r="AD2587"/>
      <c r="AE2587"/>
    </row>
    <row r="2588" spans="28:31" x14ac:dyDescent="0.35">
      <c r="AB2588" s="38"/>
      <c r="AC2588" s="38"/>
      <c r="AD2588"/>
      <c r="AE2588"/>
    </row>
    <row r="2589" spans="28:31" x14ac:dyDescent="0.35">
      <c r="AB2589" s="38"/>
      <c r="AC2589" s="38"/>
      <c r="AD2589"/>
      <c r="AE2589"/>
    </row>
    <row r="2590" spans="28:31" x14ac:dyDescent="0.35">
      <c r="AB2590" s="38"/>
      <c r="AC2590" s="38"/>
      <c r="AD2590"/>
      <c r="AE2590"/>
    </row>
    <row r="2591" spans="28:31" x14ac:dyDescent="0.35">
      <c r="AB2591" s="38"/>
      <c r="AC2591" s="38"/>
      <c r="AD2591"/>
      <c r="AE2591"/>
    </row>
    <row r="2592" spans="28:31" x14ac:dyDescent="0.35">
      <c r="AB2592" s="38"/>
      <c r="AC2592" s="38"/>
      <c r="AD2592"/>
      <c r="AE2592"/>
    </row>
    <row r="2593" spans="28:31" x14ac:dyDescent="0.35">
      <c r="AB2593" s="38"/>
      <c r="AC2593" s="38"/>
      <c r="AD2593"/>
      <c r="AE2593"/>
    </row>
    <row r="2594" spans="28:31" x14ac:dyDescent="0.35">
      <c r="AB2594" s="38"/>
      <c r="AC2594" s="38"/>
      <c r="AD2594"/>
      <c r="AE2594"/>
    </row>
    <row r="2595" spans="28:31" x14ac:dyDescent="0.35">
      <c r="AB2595" s="38"/>
      <c r="AC2595" s="38"/>
      <c r="AD2595"/>
      <c r="AE2595"/>
    </row>
    <row r="2596" spans="28:31" x14ac:dyDescent="0.35">
      <c r="AB2596" s="38"/>
      <c r="AC2596" s="38"/>
      <c r="AD2596"/>
      <c r="AE2596"/>
    </row>
    <row r="2597" spans="28:31" x14ac:dyDescent="0.35">
      <c r="AB2597" s="38"/>
      <c r="AC2597" s="38"/>
      <c r="AD2597"/>
      <c r="AE2597"/>
    </row>
    <row r="2598" spans="28:31" x14ac:dyDescent="0.35">
      <c r="AB2598" s="38"/>
      <c r="AC2598" s="38"/>
      <c r="AD2598"/>
      <c r="AE2598"/>
    </row>
    <row r="2599" spans="28:31" x14ac:dyDescent="0.35">
      <c r="AB2599" s="38"/>
      <c r="AC2599" s="38"/>
      <c r="AD2599"/>
      <c r="AE2599"/>
    </row>
    <row r="2600" spans="28:31" x14ac:dyDescent="0.35">
      <c r="AB2600" s="38"/>
      <c r="AC2600" s="38"/>
      <c r="AD2600"/>
      <c r="AE2600"/>
    </row>
    <row r="2601" spans="28:31" x14ac:dyDescent="0.35">
      <c r="AB2601" s="38"/>
      <c r="AC2601" s="38"/>
      <c r="AD2601"/>
      <c r="AE2601"/>
    </row>
    <row r="2602" spans="28:31" x14ac:dyDescent="0.35">
      <c r="AB2602" s="38"/>
      <c r="AC2602" s="38"/>
      <c r="AD2602"/>
      <c r="AE2602"/>
    </row>
    <row r="2603" spans="28:31" x14ac:dyDescent="0.35">
      <c r="AB2603" s="38"/>
      <c r="AC2603" s="38"/>
      <c r="AD2603"/>
      <c r="AE2603"/>
    </row>
    <row r="2604" spans="28:31" x14ac:dyDescent="0.35">
      <c r="AB2604" s="38"/>
      <c r="AC2604" s="38"/>
      <c r="AD2604"/>
      <c r="AE2604"/>
    </row>
    <row r="2605" spans="28:31" x14ac:dyDescent="0.35">
      <c r="AB2605" s="38"/>
      <c r="AC2605" s="38"/>
      <c r="AD2605"/>
      <c r="AE2605"/>
    </row>
    <row r="2606" spans="28:31" x14ac:dyDescent="0.35">
      <c r="AB2606" s="38"/>
      <c r="AC2606" s="38"/>
      <c r="AD2606"/>
      <c r="AE2606"/>
    </row>
    <row r="2607" spans="28:31" x14ac:dyDescent="0.35">
      <c r="AB2607" s="38"/>
      <c r="AC2607" s="38"/>
      <c r="AD2607"/>
      <c r="AE2607"/>
    </row>
    <row r="2608" spans="28:31" x14ac:dyDescent="0.35">
      <c r="AB2608" s="38"/>
      <c r="AC2608" s="38"/>
      <c r="AD2608"/>
      <c r="AE2608"/>
    </row>
    <row r="2609" spans="28:31" x14ac:dyDescent="0.35">
      <c r="AB2609" s="38"/>
      <c r="AC2609" s="38"/>
      <c r="AD2609"/>
      <c r="AE2609"/>
    </row>
    <row r="2610" spans="28:31" x14ac:dyDescent="0.35">
      <c r="AB2610" s="38"/>
      <c r="AC2610" s="38"/>
      <c r="AD2610"/>
      <c r="AE2610"/>
    </row>
    <row r="2611" spans="28:31" x14ac:dyDescent="0.35">
      <c r="AB2611" s="38"/>
      <c r="AC2611" s="38"/>
      <c r="AD2611"/>
      <c r="AE2611"/>
    </row>
    <row r="2612" spans="28:31" x14ac:dyDescent="0.35">
      <c r="AB2612" s="38"/>
      <c r="AC2612" s="38"/>
      <c r="AD2612"/>
      <c r="AE2612"/>
    </row>
    <row r="2613" spans="28:31" x14ac:dyDescent="0.35">
      <c r="AB2613" s="38"/>
      <c r="AC2613" s="38"/>
      <c r="AD2613"/>
      <c r="AE2613"/>
    </row>
    <row r="2614" spans="28:31" x14ac:dyDescent="0.35">
      <c r="AB2614" s="38"/>
      <c r="AC2614" s="38"/>
      <c r="AD2614"/>
      <c r="AE2614"/>
    </row>
    <row r="2615" spans="28:31" x14ac:dyDescent="0.35">
      <c r="AB2615" s="38"/>
      <c r="AC2615" s="38"/>
      <c r="AD2615"/>
      <c r="AE2615"/>
    </row>
    <row r="2616" spans="28:31" x14ac:dyDescent="0.35">
      <c r="AB2616" s="38"/>
      <c r="AC2616" s="38"/>
      <c r="AD2616"/>
      <c r="AE2616"/>
    </row>
    <row r="2617" spans="28:31" x14ac:dyDescent="0.35">
      <c r="AB2617" s="38"/>
      <c r="AC2617" s="38"/>
      <c r="AD2617"/>
      <c r="AE2617"/>
    </row>
    <row r="2618" spans="28:31" x14ac:dyDescent="0.35">
      <c r="AB2618" s="38"/>
      <c r="AC2618" s="38"/>
      <c r="AD2618"/>
      <c r="AE2618"/>
    </row>
    <row r="2619" spans="28:31" x14ac:dyDescent="0.35">
      <c r="AB2619" s="38"/>
      <c r="AC2619" s="38"/>
      <c r="AD2619"/>
      <c r="AE2619"/>
    </row>
    <row r="2620" spans="28:31" x14ac:dyDescent="0.35">
      <c r="AB2620" s="38"/>
      <c r="AC2620" s="38"/>
      <c r="AD2620"/>
      <c r="AE2620"/>
    </row>
    <row r="2621" spans="28:31" x14ac:dyDescent="0.35">
      <c r="AB2621" s="38"/>
      <c r="AC2621" s="38"/>
      <c r="AD2621"/>
      <c r="AE2621"/>
    </row>
    <row r="2622" spans="28:31" x14ac:dyDescent="0.35">
      <c r="AB2622" s="38"/>
      <c r="AC2622" s="38"/>
      <c r="AD2622"/>
      <c r="AE2622"/>
    </row>
    <row r="2623" spans="28:31" x14ac:dyDescent="0.35">
      <c r="AB2623" s="38"/>
      <c r="AC2623" s="38"/>
      <c r="AD2623"/>
      <c r="AE2623"/>
    </row>
    <row r="2624" spans="28:31" x14ac:dyDescent="0.35">
      <c r="AB2624" s="38"/>
      <c r="AC2624" s="38"/>
      <c r="AD2624"/>
      <c r="AE2624"/>
    </row>
    <row r="2625" spans="28:31" x14ac:dyDescent="0.35">
      <c r="AB2625" s="38"/>
      <c r="AC2625" s="38"/>
      <c r="AD2625"/>
      <c r="AE2625"/>
    </row>
    <row r="2626" spans="28:31" x14ac:dyDescent="0.35">
      <c r="AB2626" s="38"/>
      <c r="AC2626" s="38"/>
      <c r="AD2626"/>
      <c r="AE2626"/>
    </row>
    <row r="2627" spans="28:31" x14ac:dyDescent="0.35">
      <c r="AB2627" s="38"/>
      <c r="AC2627" s="38"/>
      <c r="AD2627"/>
      <c r="AE2627"/>
    </row>
    <row r="2628" spans="28:31" x14ac:dyDescent="0.35">
      <c r="AB2628" s="38"/>
      <c r="AC2628" s="38"/>
      <c r="AD2628"/>
      <c r="AE2628"/>
    </row>
    <row r="2629" spans="28:31" x14ac:dyDescent="0.35">
      <c r="AB2629" s="38"/>
      <c r="AC2629" s="38"/>
      <c r="AD2629"/>
      <c r="AE2629"/>
    </row>
    <row r="2630" spans="28:31" x14ac:dyDescent="0.35">
      <c r="AB2630" s="38"/>
      <c r="AC2630" s="38"/>
      <c r="AD2630"/>
      <c r="AE2630"/>
    </row>
    <row r="2631" spans="28:31" x14ac:dyDescent="0.35">
      <c r="AB2631" s="38"/>
      <c r="AC2631" s="38"/>
      <c r="AD2631"/>
      <c r="AE2631"/>
    </row>
    <row r="2632" spans="28:31" x14ac:dyDescent="0.35">
      <c r="AB2632" s="38"/>
      <c r="AC2632" s="38"/>
      <c r="AD2632"/>
      <c r="AE2632"/>
    </row>
    <row r="2633" spans="28:31" x14ac:dyDescent="0.35">
      <c r="AB2633" s="38"/>
      <c r="AC2633" s="38"/>
      <c r="AD2633"/>
      <c r="AE2633"/>
    </row>
    <row r="2634" spans="28:31" x14ac:dyDescent="0.35">
      <c r="AB2634" s="38"/>
      <c r="AC2634" s="38"/>
      <c r="AD2634"/>
      <c r="AE2634"/>
    </row>
    <row r="2635" spans="28:31" x14ac:dyDescent="0.35">
      <c r="AB2635" s="38"/>
      <c r="AC2635" s="38"/>
      <c r="AD2635"/>
      <c r="AE2635"/>
    </row>
    <row r="2636" spans="28:31" x14ac:dyDescent="0.35">
      <c r="AB2636" s="38"/>
      <c r="AC2636" s="38"/>
      <c r="AD2636"/>
      <c r="AE2636"/>
    </row>
    <row r="2637" spans="28:31" x14ac:dyDescent="0.35">
      <c r="AB2637" s="38"/>
      <c r="AC2637" s="38"/>
      <c r="AD2637"/>
      <c r="AE2637"/>
    </row>
    <row r="2638" spans="28:31" x14ac:dyDescent="0.35">
      <c r="AB2638" s="38"/>
      <c r="AC2638" s="38"/>
      <c r="AD2638"/>
      <c r="AE2638"/>
    </row>
    <row r="2639" spans="28:31" x14ac:dyDescent="0.35">
      <c r="AB2639" s="38"/>
      <c r="AC2639" s="38"/>
      <c r="AD2639"/>
      <c r="AE2639"/>
    </row>
    <row r="2640" spans="28:31" x14ac:dyDescent="0.35">
      <c r="AB2640" s="38"/>
      <c r="AC2640" s="38"/>
      <c r="AD2640"/>
      <c r="AE2640"/>
    </row>
    <row r="2641" spans="28:31" x14ac:dyDescent="0.35">
      <c r="AB2641" s="38"/>
      <c r="AC2641" s="38"/>
      <c r="AD2641"/>
      <c r="AE2641"/>
    </row>
    <row r="2642" spans="28:31" x14ac:dyDescent="0.35">
      <c r="AB2642" s="38"/>
      <c r="AC2642" s="38"/>
      <c r="AD2642"/>
      <c r="AE2642"/>
    </row>
    <row r="2643" spans="28:31" x14ac:dyDescent="0.35">
      <c r="AB2643" s="38"/>
      <c r="AC2643" s="38"/>
      <c r="AD2643"/>
      <c r="AE2643"/>
    </row>
    <row r="2644" spans="28:31" x14ac:dyDescent="0.35">
      <c r="AB2644" s="38"/>
      <c r="AC2644" s="38"/>
      <c r="AD2644"/>
      <c r="AE2644"/>
    </row>
    <row r="2645" spans="28:31" x14ac:dyDescent="0.35">
      <c r="AB2645" s="38"/>
      <c r="AC2645" s="38"/>
      <c r="AD2645"/>
      <c r="AE2645"/>
    </row>
    <row r="2646" spans="28:31" x14ac:dyDescent="0.35">
      <c r="AB2646" s="38"/>
      <c r="AC2646" s="38"/>
      <c r="AD2646"/>
      <c r="AE2646"/>
    </row>
    <row r="2647" spans="28:31" x14ac:dyDescent="0.35">
      <c r="AB2647" s="38"/>
      <c r="AC2647" s="38"/>
      <c r="AD2647"/>
      <c r="AE2647"/>
    </row>
    <row r="2648" spans="28:31" x14ac:dyDescent="0.35">
      <c r="AB2648" s="38"/>
      <c r="AC2648" s="38"/>
      <c r="AD2648"/>
      <c r="AE2648"/>
    </row>
    <row r="2649" spans="28:31" x14ac:dyDescent="0.35">
      <c r="AB2649" s="38"/>
      <c r="AC2649" s="38"/>
      <c r="AD2649"/>
      <c r="AE2649"/>
    </row>
    <row r="2650" spans="28:31" x14ac:dyDescent="0.35">
      <c r="AB2650" s="38"/>
      <c r="AC2650" s="38"/>
      <c r="AD2650"/>
      <c r="AE2650"/>
    </row>
    <row r="2651" spans="28:31" x14ac:dyDescent="0.35">
      <c r="AB2651" s="38"/>
      <c r="AC2651" s="38"/>
      <c r="AD2651"/>
      <c r="AE2651"/>
    </row>
    <row r="2652" spans="28:31" x14ac:dyDescent="0.35">
      <c r="AB2652" s="38"/>
      <c r="AC2652" s="38"/>
      <c r="AD2652"/>
      <c r="AE2652"/>
    </row>
    <row r="2653" spans="28:31" x14ac:dyDescent="0.35">
      <c r="AB2653" s="38"/>
      <c r="AC2653" s="38"/>
      <c r="AD2653"/>
      <c r="AE2653"/>
    </row>
    <row r="2654" spans="28:31" x14ac:dyDescent="0.35">
      <c r="AB2654" s="38"/>
      <c r="AC2654" s="38"/>
      <c r="AD2654"/>
      <c r="AE2654"/>
    </row>
    <row r="2655" spans="28:31" x14ac:dyDescent="0.35">
      <c r="AB2655" s="38"/>
      <c r="AC2655" s="38"/>
      <c r="AD2655"/>
      <c r="AE2655"/>
    </row>
    <row r="2656" spans="28:31" x14ac:dyDescent="0.35">
      <c r="AB2656" s="38"/>
      <c r="AC2656" s="38"/>
      <c r="AD2656"/>
      <c r="AE2656"/>
    </row>
    <row r="2657" spans="28:31" x14ac:dyDescent="0.35">
      <c r="AB2657" s="38"/>
      <c r="AC2657" s="38"/>
      <c r="AD2657"/>
      <c r="AE2657"/>
    </row>
    <row r="2658" spans="28:31" x14ac:dyDescent="0.35">
      <c r="AB2658" s="38"/>
      <c r="AC2658" s="38"/>
      <c r="AD2658"/>
      <c r="AE2658"/>
    </row>
    <row r="2659" spans="28:31" x14ac:dyDescent="0.35">
      <c r="AB2659" s="38"/>
      <c r="AC2659" s="38"/>
      <c r="AD2659"/>
      <c r="AE2659"/>
    </row>
    <row r="2660" spans="28:31" x14ac:dyDescent="0.35">
      <c r="AB2660" s="38"/>
      <c r="AC2660" s="38"/>
      <c r="AD2660"/>
      <c r="AE2660"/>
    </row>
    <row r="2661" spans="28:31" x14ac:dyDescent="0.35">
      <c r="AB2661" s="38"/>
      <c r="AC2661" s="38"/>
      <c r="AD2661"/>
      <c r="AE2661"/>
    </row>
    <row r="2662" spans="28:31" x14ac:dyDescent="0.35">
      <c r="AB2662" s="38"/>
      <c r="AC2662" s="38"/>
      <c r="AD2662"/>
      <c r="AE2662"/>
    </row>
    <row r="2663" spans="28:31" x14ac:dyDescent="0.35">
      <c r="AB2663" s="38"/>
      <c r="AC2663" s="38"/>
      <c r="AD2663"/>
      <c r="AE2663"/>
    </row>
    <row r="2664" spans="28:31" x14ac:dyDescent="0.35">
      <c r="AB2664" s="38"/>
      <c r="AC2664" s="38"/>
      <c r="AD2664"/>
      <c r="AE2664"/>
    </row>
    <row r="2665" spans="28:31" x14ac:dyDescent="0.35">
      <c r="AB2665" s="38"/>
      <c r="AC2665" s="38"/>
      <c r="AD2665"/>
      <c r="AE2665"/>
    </row>
    <row r="2666" spans="28:31" x14ac:dyDescent="0.35">
      <c r="AB2666" s="38"/>
      <c r="AC2666" s="38"/>
      <c r="AD2666"/>
      <c r="AE2666"/>
    </row>
    <row r="2667" spans="28:31" x14ac:dyDescent="0.35">
      <c r="AB2667" s="38"/>
      <c r="AC2667" s="38"/>
      <c r="AD2667"/>
      <c r="AE2667"/>
    </row>
    <row r="2668" spans="28:31" x14ac:dyDescent="0.35">
      <c r="AB2668" s="38"/>
      <c r="AC2668" s="38"/>
      <c r="AD2668"/>
      <c r="AE2668"/>
    </row>
    <row r="2669" spans="28:31" x14ac:dyDescent="0.35">
      <c r="AB2669" s="38"/>
      <c r="AC2669" s="38"/>
      <c r="AD2669"/>
      <c r="AE2669"/>
    </row>
    <row r="2670" spans="28:31" x14ac:dyDescent="0.35">
      <c r="AB2670" s="38"/>
      <c r="AC2670" s="38"/>
      <c r="AD2670"/>
      <c r="AE2670"/>
    </row>
    <row r="2671" spans="28:31" x14ac:dyDescent="0.35">
      <c r="AB2671" s="38"/>
      <c r="AC2671" s="38"/>
      <c r="AD2671"/>
      <c r="AE2671"/>
    </row>
    <row r="2672" spans="28:31" x14ac:dyDescent="0.35">
      <c r="AB2672" s="38"/>
      <c r="AC2672" s="38"/>
      <c r="AD2672"/>
      <c r="AE2672"/>
    </row>
    <row r="2673" spans="28:31" x14ac:dyDescent="0.35">
      <c r="AB2673" s="38"/>
      <c r="AC2673" s="38"/>
      <c r="AD2673"/>
      <c r="AE2673"/>
    </row>
    <row r="2674" spans="28:31" x14ac:dyDescent="0.35">
      <c r="AB2674" s="38"/>
      <c r="AC2674" s="38"/>
      <c r="AD2674"/>
      <c r="AE2674"/>
    </row>
    <row r="2675" spans="28:31" x14ac:dyDescent="0.35">
      <c r="AB2675" s="38"/>
      <c r="AC2675" s="38"/>
      <c r="AD2675"/>
      <c r="AE2675"/>
    </row>
    <row r="2676" spans="28:31" x14ac:dyDescent="0.35">
      <c r="AB2676" s="38"/>
      <c r="AC2676" s="38"/>
      <c r="AD2676"/>
      <c r="AE2676"/>
    </row>
    <row r="2677" spans="28:31" x14ac:dyDescent="0.35">
      <c r="AB2677" s="38"/>
      <c r="AC2677" s="38"/>
      <c r="AD2677"/>
      <c r="AE2677"/>
    </row>
    <row r="2678" spans="28:31" x14ac:dyDescent="0.35">
      <c r="AB2678" s="38"/>
      <c r="AC2678" s="38"/>
      <c r="AD2678"/>
      <c r="AE2678"/>
    </row>
    <row r="2679" spans="28:31" x14ac:dyDescent="0.35">
      <c r="AB2679" s="38"/>
      <c r="AC2679" s="38"/>
      <c r="AD2679"/>
      <c r="AE2679"/>
    </row>
    <row r="2680" spans="28:31" x14ac:dyDescent="0.35">
      <c r="AB2680" s="38"/>
      <c r="AC2680" s="38"/>
      <c r="AD2680"/>
      <c r="AE2680"/>
    </row>
    <row r="2681" spans="28:31" x14ac:dyDescent="0.35">
      <c r="AB2681" s="38"/>
      <c r="AC2681" s="38"/>
      <c r="AD2681"/>
      <c r="AE2681"/>
    </row>
    <row r="2682" spans="28:31" x14ac:dyDescent="0.35">
      <c r="AB2682" s="38"/>
      <c r="AC2682" s="38"/>
      <c r="AD2682"/>
      <c r="AE2682"/>
    </row>
    <row r="2683" spans="28:31" x14ac:dyDescent="0.35">
      <c r="AB2683" s="38"/>
      <c r="AC2683" s="38"/>
      <c r="AD2683"/>
      <c r="AE2683"/>
    </row>
    <row r="2684" spans="28:31" x14ac:dyDescent="0.35">
      <c r="AB2684" s="38"/>
      <c r="AC2684" s="38"/>
      <c r="AD2684"/>
      <c r="AE2684"/>
    </row>
    <row r="2685" spans="28:31" x14ac:dyDescent="0.35">
      <c r="AB2685" s="38"/>
      <c r="AC2685" s="38"/>
      <c r="AD2685"/>
      <c r="AE2685"/>
    </row>
    <row r="2686" spans="28:31" x14ac:dyDescent="0.35">
      <c r="AB2686" s="38"/>
      <c r="AC2686" s="38"/>
      <c r="AD2686"/>
      <c r="AE2686"/>
    </row>
    <row r="2687" spans="28:31" x14ac:dyDescent="0.35">
      <c r="AB2687" s="38"/>
      <c r="AC2687" s="38"/>
      <c r="AD2687"/>
      <c r="AE2687"/>
    </row>
    <row r="2688" spans="28:31" x14ac:dyDescent="0.35">
      <c r="AB2688" s="38"/>
      <c r="AC2688" s="38"/>
      <c r="AD2688"/>
      <c r="AE2688"/>
    </row>
    <row r="2689" spans="28:31" x14ac:dyDescent="0.35">
      <c r="AB2689" s="38"/>
      <c r="AC2689" s="38"/>
      <c r="AD2689"/>
      <c r="AE2689"/>
    </row>
    <row r="2690" spans="28:31" x14ac:dyDescent="0.35">
      <c r="AB2690" s="38"/>
      <c r="AC2690" s="38"/>
      <c r="AD2690"/>
      <c r="AE2690"/>
    </row>
    <row r="2691" spans="28:31" x14ac:dyDescent="0.35">
      <c r="AB2691" s="38"/>
      <c r="AC2691" s="38"/>
      <c r="AD2691"/>
      <c r="AE2691"/>
    </row>
    <row r="2692" spans="28:31" x14ac:dyDescent="0.35">
      <c r="AB2692" s="38"/>
      <c r="AC2692" s="38"/>
      <c r="AD2692"/>
      <c r="AE2692"/>
    </row>
    <row r="2693" spans="28:31" x14ac:dyDescent="0.35">
      <c r="AB2693" s="38"/>
      <c r="AC2693" s="38"/>
      <c r="AD2693"/>
      <c r="AE2693"/>
    </row>
    <row r="2694" spans="28:31" x14ac:dyDescent="0.35">
      <c r="AB2694" s="38"/>
      <c r="AC2694" s="38"/>
      <c r="AD2694"/>
      <c r="AE2694"/>
    </row>
    <row r="2695" spans="28:31" x14ac:dyDescent="0.35">
      <c r="AB2695" s="38"/>
      <c r="AC2695" s="38"/>
      <c r="AD2695"/>
      <c r="AE2695"/>
    </row>
    <row r="2696" spans="28:31" x14ac:dyDescent="0.35">
      <c r="AB2696" s="38"/>
      <c r="AC2696" s="38"/>
      <c r="AD2696"/>
      <c r="AE2696"/>
    </row>
    <row r="2697" spans="28:31" x14ac:dyDescent="0.35">
      <c r="AB2697" s="38"/>
      <c r="AC2697" s="38"/>
      <c r="AD2697"/>
      <c r="AE2697"/>
    </row>
    <row r="2698" spans="28:31" x14ac:dyDescent="0.35">
      <c r="AB2698" s="38"/>
      <c r="AC2698" s="38"/>
      <c r="AD2698"/>
      <c r="AE2698"/>
    </row>
    <row r="2699" spans="28:31" x14ac:dyDescent="0.35">
      <c r="AB2699" s="38"/>
      <c r="AC2699" s="38"/>
      <c r="AD2699"/>
      <c r="AE2699"/>
    </row>
    <row r="2700" spans="28:31" x14ac:dyDescent="0.35">
      <c r="AB2700" s="38"/>
      <c r="AC2700" s="38"/>
      <c r="AD2700"/>
      <c r="AE2700"/>
    </row>
    <row r="2701" spans="28:31" x14ac:dyDescent="0.35">
      <c r="AB2701" s="38"/>
      <c r="AC2701" s="38"/>
      <c r="AD2701"/>
      <c r="AE2701"/>
    </row>
    <row r="2702" spans="28:31" x14ac:dyDescent="0.35">
      <c r="AB2702" s="38"/>
      <c r="AC2702" s="38"/>
      <c r="AD2702"/>
      <c r="AE2702"/>
    </row>
    <row r="2703" spans="28:31" x14ac:dyDescent="0.35">
      <c r="AB2703" s="38"/>
      <c r="AC2703" s="38"/>
      <c r="AD2703"/>
      <c r="AE2703"/>
    </row>
    <row r="2704" spans="28:31" x14ac:dyDescent="0.35">
      <c r="AB2704" s="38"/>
      <c r="AC2704" s="38"/>
      <c r="AD2704"/>
      <c r="AE2704"/>
    </row>
    <row r="2705" spans="28:31" x14ac:dyDescent="0.35">
      <c r="AB2705" s="38"/>
      <c r="AC2705" s="38"/>
      <c r="AD2705"/>
      <c r="AE2705"/>
    </row>
    <row r="2706" spans="28:31" x14ac:dyDescent="0.35">
      <c r="AB2706" s="38"/>
      <c r="AC2706" s="38"/>
      <c r="AD2706"/>
      <c r="AE2706"/>
    </row>
    <row r="2707" spans="28:31" x14ac:dyDescent="0.35">
      <c r="AB2707" s="38"/>
      <c r="AC2707" s="38"/>
      <c r="AD2707"/>
      <c r="AE2707"/>
    </row>
    <row r="2708" spans="28:31" x14ac:dyDescent="0.35">
      <c r="AB2708" s="38"/>
      <c r="AC2708" s="38"/>
      <c r="AD2708"/>
      <c r="AE2708"/>
    </row>
    <row r="2709" spans="28:31" x14ac:dyDescent="0.35">
      <c r="AB2709" s="38"/>
      <c r="AC2709" s="38"/>
      <c r="AD2709"/>
      <c r="AE2709"/>
    </row>
    <row r="2710" spans="28:31" x14ac:dyDescent="0.35">
      <c r="AB2710" s="38"/>
      <c r="AC2710" s="38"/>
      <c r="AD2710"/>
      <c r="AE2710"/>
    </row>
    <row r="2711" spans="28:31" x14ac:dyDescent="0.35">
      <c r="AB2711" s="38"/>
      <c r="AC2711" s="38"/>
      <c r="AD2711"/>
      <c r="AE2711"/>
    </row>
    <row r="2712" spans="28:31" x14ac:dyDescent="0.35">
      <c r="AB2712" s="38"/>
      <c r="AC2712" s="38"/>
      <c r="AD2712"/>
      <c r="AE2712"/>
    </row>
    <row r="2713" spans="28:31" x14ac:dyDescent="0.35">
      <c r="AB2713" s="38"/>
      <c r="AC2713" s="38"/>
      <c r="AD2713"/>
      <c r="AE2713"/>
    </row>
    <row r="2714" spans="28:31" x14ac:dyDescent="0.35">
      <c r="AB2714" s="38"/>
      <c r="AC2714" s="38"/>
      <c r="AD2714"/>
      <c r="AE2714"/>
    </row>
    <row r="2715" spans="28:31" x14ac:dyDescent="0.35">
      <c r="AB2715" s="38"/>
      <c r="AC2715" s="38"/>
      <c r="AD2715"/>
      <c r="AE2715"/>
    </row>
    <row r="2716" spans="28:31" x14ac:dyDescent="0.35">
      <c r="AB2716" s="38"/>
      <c r="AC2716" s="38"/>
      <c r="AD2716"/>
      <c r="AE2716"/>
    </row>
    <row r="2717" spans="28:31" x14ac:dyDescent="0.35">
      <c r="AB2717" s="38"/>
      <c r="AC2717" s="38"/>
      <c r="AD2717"/>
      <c r="AE2717"/>
    </row>
    <row r="2718" spans="28:31" x14ac:dyDescent="0.35">
      <c r="AB2718" s="38"/>
      <c r="AC2718" s="38"/>
      <c r="AD2718"/>
      <c r="AE2718"/>
    </row>
    <row r="2719" spans="28:31" x14ac:dyDescent="0.35">
      <c r="AB2719" s="38"/>
      <c r="AC2719" s="38"/>
      <c r="AD2719"/>
      <c r="AE2719"/>
    </row>
    <row r="2720" spans="28:31" x14ac:dyDescent="0.35">
      <c r="AB2720" s="38"/>
      <c r="AC2720" s="38"/>
      <c r="AD2720"/>
      <c r="AE2720"/>
    </row>
    <row r="2721" spans="28:31" x14ac:dyDescent="0.35">
      <c r="AB2721" s="38"/>
      <c r="AC2721" s="38"/>
      <c r="AD2721"/>
      <c r="AE2721"/>
    </row>
    <row r="2722" spans="28:31" x14ac:dyDescent="0.35">
      <c r="AB2722" s="38"/>
      <c r="AC2722" s="38"/>
      <c r="AD2722"/>
      <c r="AE2722"/>
    </row>
    <row r="2723" spans="28:31" x14ac:dyDescent="0.35">
      <c r="AB2723" s="38"/>
      <c r="AC2723" s="38"/>
      <c r="AD2723"/>
      <c r="AE2723"/>
    </row>
    <row r="2724" spans="28:31" x14ac:dyDescent="0.35">
      <c r="AB2724" s="38"/>
      <c r="AC2724" s="38"/>
      <c r="AD2724"/>
      <c r="AE2724"/>
    </row>
    <row r="2725" spans="28:31" x14ac:dyDescent="0.35">
      <c r="AB2725" s="38"/>
      <c r="AC2725" s="38"/>
      <c r="AD2725"/>
      <c r="AE2725"/>
    </row>
    <row r="2726" spans="28:31" x14ac:dyDescent="0.35">
      <c r="AB2726" s="38"/>
      <c r="AC2726" s="38"/>
      <c r="AD2726"/>
      <c r="AE2726"/>
    </row>
    <row r="2727" spans="28:31" x14ac:dyDescent="0.35">
      <c r="AB2727" s="38"/>
      <c r="AC2727" s="38"/>
      <c r="AD2727"/>
      <c r="AE2727"/>
    </row>
    <row r="2728" spans="28:31" x14ac:dyDescent="0.35">
      <c r="AB2728" s="38"/>
      <c r="AC2728" s="38"/>
      <c r="AD2728"/>
      <c r="AE2728"/>
    </row>
    <row r="2729" spans="28:31" x14ac:dyDescent="0.35">
      <c r="AB2729" s="38"/>
      <c r="AC2729" s="38"/>
      <c r="AD2729"/>
      <c r="AE2729"/>
    </row>
    <row r="2730" spans="28:31" x14ac:dyDescent="0.35">
      <c r="AB2730" s="38"/>
      <c r="AC2730" s="38"/>
      <c r="AD2730"/>
      <c r="AE2730"/>
    </row>
    <row r="2731" spans="28:31" x14ac:dyDescent="0.35">
      <c r="AB2731" s="38"/>
      <c r="AC2731" s="38"/>
      <c r="AD2731"/>
      <c r="AE2731"/>
    </row>
    <row r="2732" spans="28:31" x14ac:dyDescent="0.35">
      <c r="AB2732" s="38"/>
      <c r="AC2732" s="38"/>
      <c r="AD2732"/>
      <c r="AE2732"/>
    </row>
    <row r="2733" spans="28:31" x14ac:dyDescent="0.35">
      <c r="AB2733" s="38"/>
      <c r="AC2733" s="38"/>
      <c r="AD2733"/>
      <c r="AE2733"/>
    </row>
    <row r="2734" spans="28:31" x14ac:dyDescent="0.35">
      <c r="AB2734" s="38"/>
      <c r="AC2734" s="38"/>
      <c r="AD2734"/>
      <c r="AE2734"/>
    </row>
    <row r="2735" spans="28:31" x14ac:dyDescent="0.35">
      <c r="AB2735" s="38"/>
      <c r="AC2735" s="38"/>
      <c r="AD2735"/>
      <c r="AE2735"/>
    </row>
    <row r="2736" spans="28:31" x14ac:dyDescent="0.35">
      <c r="AB2736" s="38"/>
      <c r="AC2736" s="38"/>
      <c r="AD2736"/>
      <c r="AE2736"/>
    </row>
    <row r="2737" spans="28:31" x14ac:dyDescent="0.35">
      <c r="AB2737" s="38"/>
      <c r="AC2737" s="38"/>
      <c r="AD2737"/>
      <c r="AE2737"/>
    </row>
    <row r="2738" spans="28:31" x14ac:dyDescent="0.35">
      <c r="AB2738" s="38"/>
      <c r="AC2738" s="38"/>
      <c r="AD2738"/>
      <c r="AE2738"/>
    </row>
    <row r="2739" spans="28:31" x14ac:dyDescent="0.35">
      <c r="AB2739" s="38"/>
      <c r="AC2739" s="38"/>
      <c r="AD2739"/>
      <c r="AE2739"/>
    </row>
    <row r="2740" spans="28:31" x14ac:dyDescent="0.35">
      <c r="AB2740" s="38"/>
      <c r="AC2740" s="38"/>
      <c r="AD2740"/>
      <c r="AE2740"/>
    </row>
    <row r="2741" spans="28:31" x14ac:dyDescent="0.35">
      <c r="AB2741" s="38"/>
      <c r="AC2741" s="38"/>
      <c r="AD2741"/>
      <c r="AE2741"/>
    </row>
    <row r="2742" spans="28:31" x14ac:dyDescent="0.35">
      <c r="AB2742" s="38"/>
      <c r="AC2742" s="38"/>
      <c r="AD2742"/>
      <c r="AE2742"/>
    </row>
    <row r="2743" spans="28:31" x14ac:dyDescent="0.35">
      <c r="AB2743" s="38"/>
      <c r="AC2743" s="38"/>
      <c r="AD2743"/>
      <c r="AE2743"/>
    </row>
    <row r="2744" spans="28:31" x14ac:dyDescent="0.35">
      <c r="AB2744" s="38"/>
      <c r="AC2744" s="38"/>
      <c r="AD2744"/>
      <c r="AE2744"/>
    </row>
    <row r="2745" spans="28:31" x14ac:dyDescent="0.35">
      <c r="AB2745" s="38"/>
      <c r="AC2745" s="38"/>
      <c r="AD2745"/>
      <c r="AE2745"/>
    </row>
    <row r="2746" spans="28:31" x14ac:dyDescent="0.35">
      <c r="AB2746" s="38"/>
      <c r="AC2746" s="38"/>
      <c r="AD2746"/>
      <c r="AE2746"/>
    </row>
    <row r="2747" spans="28:31" x14ac:dyDescent="0.35">
      <c r="AB2747" s="38"/>
      <c r="AC2747" s="38"/>
      <c r="AD2747"/>
      <c r="AE2747"/>
    </row>
    <row r="2748" spans="28:31" x14ac:dyDescent="0.35">
      <c r="AB2748" s="38"/>
      <c r="AC2748" s="38"/>
      <c r="AD2748"/>
      <c r="AE2748"/>
    </row>
    <row r="2749" spans="28:31" x14ac:dyDescent="0.35">
      <c r="AB2749" s="38"/>
      <c r="AC2749" s="38"/>
      <c r="AD2749"/>
      <c r="AE2749"/>
    </row>
    <row r="2750" spans="28:31" x14ac:dyDescent="0.35">
      <c r="AB2750" s="38"/>
      <c r="AC2750" s="38"/>
      <c r="AD2750"/>
      <c r="AE2750"/>
    </row>
    <row r="2751" spans="28:31" x14ac:dyDescent="0.35">
      <c r="AB2751" s="38"/>
      <c r="AC2751" s="38"/>
      <c r="AD2751"/>
      <c r="AE2751"/>
    </row>
    <row r="2752" spans="28:31" x14ac:dyDescent="0.35">
      <c r="AB2752" s="38"/>
      <c r="AC2752" s="38"/>
      <c r="AD2752"/>
      <c r="AE2752"/>
    </row>
    <row r="2753" spans="28:31" x14ac:dyDescent="0.35">
      <c r="AB2753" s="38"/>
      <c r="AC2753" s="38"/>
      <c r="AD2753"/>
      <c r="AE2753"/>
    </row>
    <row r="2754" spans="28:31" x14ac:dyDescent="0.35">
      <c r="AB2754" s="38"/>
      <c r="AC2754" s="38"/>
      <c r="AD2754"/>
      <c r="AE2754"/>
    </row>
    <row r="2755" spans="28:31" x14ac:dyDescent="0.35">
      <c r="AB2755" s="38"/>
      <c r="AC2755" s="38"/>
      <c r="AD2755"/>
      <c r="AE2755"/>
    </row>
    <row r="2756" spans="28:31" x14ac:dyDescent="0.35">
      <c r="AB2756" s="38"/>
      <c r="AC2756" s="38"/>
      <c r="AD2756"/>
      <c r="AE2756"/>
    </row>
    <row r="2757" spans="28:31" x14ac:dyDescent="0.35">
      <c r="AB2757" s="38"/>
      <c r="AC2757" s="38"/>
      <c r="AD2757"/>
      <c r="AE2757"/>
    </row>
    <row r="2758" spans="28:31" x14ac:dyDescent="0.35">
      <c r="AB2758" s="38"/>
      <c r="AC2758" s="38"/>
      <c r="AD2758"/>
      <c r="AE2758"/>
    </row>
    <row r="2759" spans="28:31" x14ac:dyDescent="0.35">
      <c r="AB2759" s="38"/>
      <c r="AC2759" s="38"/>
      <c r="AD2759"/>
      <c r="AE2759"/>
    </row>
    <row r="2760" spans="28:31" x14ac:dyDescent="0.35">
      <c r="AB2760" s="38"/>
      <c r="AC2760" s="38"/>
      <c r="AD2760"/>
      <c r="AE2760"/>
    </row>
    <row r="2761" spans="28:31" x14ac:dyDescent="0.35">
      <c r="AB2761" s="38"/>
      <c r="AC2761" s="38"/>
      <c r="AD2761"/>
      <c r="AE2761"/>
    </row>
    <row r="2762" spans="28:31" x14ac:dyDescent="0.35">
      <c r="AB2762" s="38"/>
      <c r="AC2762" s="38"/>
      <c r="AD2762"/>
      <c r="AE2762"/>
    </row>
    <row r="2763" spans="28:31" x14ac:dyDescent="0.35">
      <c r="AB2763" s="38"/>
      <c r="AC2763" s="38"/>
      <c r="AD2763"/>
      <c r="AE2763"/>
    </row>
    <row r="2764" spans="28:31" x14ac:dyDescent="0.35">
      <c r="AB2764" s="38"/>
      <c r="AC2764" s="38"/>
      <c r="AD2764"/>
      <c r="AE2764"/>
    </row>
    <row r="2765" spans="28:31" x14ac:dyDescent="0.35">
      <c r="AB2765" s="38"/>
      <c r="AC2765" s="38"/>
      <c r="AD2765"/>
      <c r="AE2765"/>
    </row>
    <row r="2766" spans="28:31" x14ac:dyDescent="0.35">
      <c r="AB2766" s="38"/>
      <c r="AC2766" s="38"/>
      <c r="AD2766"/>
      <c r="AE2766"/>
    </row>
    <row r="2767" spans="28:31" x14ac:dyDescent="0.35">
      <c r="AB2767" s="38"/>
      <c r="AC2767" s="38"/>
      <c r="AD2767"/>
      <c r="AE2767"/>
    </row>
    <row r="2768" spans="28:31" x14ac:dyDescent="0.35">
      <c r="AB2768" s="38"/>
      <c r="AC2768" s="38"/>
      <c r="AD2768"/>
      <c r="AE2768"/>
    </row>
    <row r="2769" spans="28:31" x14ac:dyDescent="0.35">
      <c r="AB2769" s="38"/>
      <c r="AC2769" s="38"/>
      <c r="AD2769"/>
      <c r="AE2769"/>
    </row>
    <row r="2770" spans="28:31" x14ac:dyDescent="0.35">
      <c r="AB2770" s="38"/>
      <c r="AC2770" s="38"/>
      <c r="AD2770"/>
      <c r="AE2770"/>
    </row>
    <row r="2771" spans="28:31" x14ac:dyDescent="0.35">
      <c r="AB2771" s="38"/>
      <c r="AC2771" s="38"/>
      <c r="AD2771"/>
      <c r="AE2771"/>
    </row>
    <row r="2772" spans="28:31" x14ac:dyDescent="0.35">
      <c r="AB2772" s="38"/>
      <c r="AC2772" s="38"/>
      <c r="AD2772"/>
      <c r="AE2772"/>
    </row>
    <row r="2773" spans="28:31" x14ac:dyDescent="0.35">
      <c r="AB2773" s="38"/>
      <c r="AC2773" s="38"/>
      <c r="AD2773"/>
      <c r="AE2773"/>
    </row>
    <row r="2774" spans="28:31" x14ac:dyDescent="0.35">
      <c r="AB2774" s="38"/>
      <c r="AC2774" s="38"/>
      <c r="AD2774"/>
      <c r="AE2774"/>
    </row>
    <row r="2775" spans="28:31" x14ac:dyDescent="0.35">
      <c r="AB2775" s="38"/>
      <c r="AC2775" s="38"/>
      <c r="AD2775"/>
      <c r="AE2775"/>
    </row>
    <row r="2776" spans="28:31" x14ac:dyDescent="0.35">
      <c r="AB2776" s="38"/>
      <c r="AC2776" s="38"/>
      <c r="AD2776"/>
      <c r="AE2776"/>
    </row>
    <row r="2777" spans="28:31" x14ac:dyDescent="0.35">
      <c r="AB2777" s="38"/>
      <c r="AC2777" s="38"/>
      <c r="AD2777"/>
      <c r="AE2777"/>
    </row>
    <row r="2778" spans="28:31" x14ac:dyDescent="0.35">
      <c r="AB2778" s="38"/>
      <c r="AC2778" s="38"/>
      <c r="AD2778"/>
      <c r="AE2778"/>
    </row>
    <row r="2779" spans="28:31" x14ac:dyDescent="0.35">
      <c r="AB2779" s="38"/>
      <c r="AC2779" s="38"/>
      <c r="AD2779"/>
      <c r="AE2779"/>
    </row>
    <row r="2780" spans="28:31" x14ac:dyDescent="0.35">
      <c r="AB2780" s="38"/>
      <c r="AC2780" s="38"/>
      <c r="AD2780"/>
      <c r="AE2780"/>
    </row>
    <row r="2781" spans="28:31" x14ac:dyDescent="0.35">
      <c r="AB2781" s="38"/>
      <c r="AC2781" s="38"/>
      <c r="AD2781"/>
      <c r="AE2781"/>
    </row>
    <row r="2782" spans="28:31" x14ac:dyDescent="0.35">
      <c r="AB2782" s="38"/>
      <c r="AC2782" s="38"/>
      <c r="AD2782"/>
      <c r="AE2782"/>
    </row>
    <row r="2783" spans="28:31" x14ac:dyDescent="0.35">
      <c r="AB2783" s="38"/>
      <c r="AC2783" s="38"/>
      <c r="AD2783"/>
      <c r="AE2783"/>
    </row>
    <row r="2784" spans="28:31" x14ac:dyDescent="0.35">
      <c r="AB2784" s="38"/>
      <c r="AC2784" s="38"/>
      <c r="AD2784"/>
      <c r="AE2784"/>
    </row>
    <row r="2785" spans="28:31" x14ac:dyDescent="0.35">
      <c r="AB2785" s="38"/>
      <c r="AC2785" s="38"/>
      <c r="AD2785"/>
      <c r="AE2785"/>
    </row>
    <row r="2786" spans="28:31" x14ac:dyDescent="0.35">
      <c r="AB2786" s="38"/>
      <c r="AC2786" s="38"/>
      <c r="AD2786"/>
      <c r="AE2786"/>
    </row>
    <row r="2787" spans="28:31" x14ac:dyDescent="0.35">
      <c r="AB2787" s="38"/>
      <c r="AC2787" s="38"/>
      <c r="AD2787"/>
      <c r="AE2787"/>
    </row>
    <row r="2788" spans="28:31" x14ac:dyDescent="0.35">
      <c r="AB2788" s="38"/>
      <c r="AC2788" s="38"/>
      <c r="AD2788"/>
      <c r="AE2788"/>
    </row>
    <row r="2789" spans="28:31" x14ac:dyDescent="0.35">
      <c r="AB2789" s="38"/>
      <c r="AC2789" s="38"/>
      <c r="AD2789"/>
      <c r="AE2789"/>
    </row>
    <row r="2790" spans="28:31" x14ac:dyDescent="0.35">
      <c r="AB2790" s="38"/>
      <c r="AC2790" s="38"/>
      <c r="AD2790"/>
      <c r="AE2790"/>
    </row>
    <row r="2791" spans="28:31" x14ac:dyDescent="0.35">
      <c r="AB2791" s="38"/>
      <c r="AC2791" s="38"/>
      <c r="AD2791"/>
      <c r="AE2791"/>
    </row>
    <row r="2792" spans="28:31" x14ac:dyDescent="0.35">
      <c r="AB2792" s="38"/>
      <c r="AC2792" s="38"/>
      <c r="AD2792"/>
      <c r="AE2792"/>
    </row>
    <row r="2793" spans="28:31" x14ac:dyDescent="0.35">
      <c r="AB2793" s="38"/>
      <c r="AC2793" s="38"/>
      <c r="AD2793"/>
      <c r="AE2793"/>
    </row>
    <row r="2794" spans="28:31" x14ac:dyDescent="0.35">
      <c r="AB2794" s="38"/>
      <c r="AC2794" s="38"/>
      <c r="AD2794"/>
      <c r="AE2794"/>
    </row>
    <row r="2795" spans="28:31" x14ac:dyDescent="0.35">
      <c r="AB2795" s="38"/>
      <c r="AC2795" s="38"/>
      <c r="AD2795"/>
      <c r="AE2795"/>
    </row>
    <row r="2796" spans="28:31" x14ac:dyDescent="0.35">
      <c r="AB2796" s="38"/>
      <c r="AC2796" s="38"/>
      <c r="AD2796"/>
      <c r="AE2796"/>
    </row>
    <row r="2797" spans="28:31" x14ac:dyDescent="0.35">
      <c r="AB2797" s="38"/>
      <c r="AC2797" s="38"/>
      <c r="AD2797"/>
      <c r="AE2797"/>
    </row>
    <row r="2798" spans="28:31" x14ac:dyDescent="0.35">
      <c r="AB2798" s="38"/>
      <c r="AC2798" s="38"/>
      <c r="AD2798"/>
      <c r="AE2798"/>
    </row>
    <row r="2799" spans="28:31" x14ac:dyDescent="0.35">
      <c r="AB2799" s="38"/>
      <c r="AC2799" s="38"/>
      <c r="AD2799"/>
      <c r="AE2799"/>
    </row>
    <row r="2800" spans="28:31" x14ac:dyDescent="0.35">
      <c r="AB2800" s="38"/>
      <c r="AC2800" s="38"/>
      <c r="AD2800"/>
      <c r="AE2800"/>
    </row>
    <row r="2801" spans="28:31" x14ac:dyDescent="0.35">
      <c r="AB2801" s="38"/>
      <c r="AC2801" s="38"/>
      <c r="AD2801"/>
      <c r="AE2801"/>
    </row>
    <row r="2802" spans="28:31" x14ac:dyDescent="0.35">
      <c r="AB2802" s="38"/>
      <c r="AC2802" s="38"/>
      <c r="AD2802"/>
      <c r="AE2802"/>
    </row>
    <row r="2803" spans="28:31" x14ac:dyDescent="0.35">
      <c r="AB2803" s="38"/>
      <c r="AC2803" s="38"/>
      <c r="AD2803"/>
      <c r="AE2803"/>
    </row>
    <row r="2804" spans="28:31" x14ac:dyDescent="0.35">
      <c r="AB2804" s="38"/>
      <c r="AC2804" s="38"/>
      <c r="AD2804"/>
      <c r="AE2804"/>
    </row>
    <row r="2805" spans="28:31" x14ac:dyDescent="0.35">
      <c r="AB2805" s="38"/>
      <c r="AC2805" s="38"/>
      <c r="AD2805"/>
      <c r="AE2805"/>
    </row>
    <row r="2806" spans="28:31" x14ac:dyDescent="0.35">
      <c r="AB2806" s="38"/>
      <c r="AC2806" s="38"/>
      <c r="AD2806"/>
      <c r="AE2806"/>
    </row>
    <row r="2807" spans="28:31" x14ac:dyDescent="0.35">
      <c r="AB2807" s="38"/>
      <c r="AC2807" s="38"/>
      <c r="AD2807"/>
      <c r="AE2807"/>
    </row>
    <row r="2808" spans="28:31" x14ac:dyDescent="0.35">
      <c r="AB2808" s="38"/>
      <c r="AC2808" s="38"/>
      <c r="AD2808"/>
      <c r="AE2808"/>
    </row>
    <row r="2809" spans="28:31" x14ac:dyDescent="0.35">
      <c r="AB2809" s="38"/>
      <c r="AC2809" s="38"/>
      <c r="AD2809"/>
      <c r="AE2809"/>
    </row>
    <row r="2810" spans="28:31" x14ac:dyDescent="0.35">
      <c r="AB2810" s="38"/>
      <c r="AC2810" s="38"/>
      <c r="AD2810"/>
      <c r="AE2810"/>
    </row>
    <row r="2811" spans="28:31" x14ac:dyDescent="0.35">
      <c r="AB2811" s="38"/>
      <c r="AC2811" s="38"/>
      <c r="AD2811"/>
      <c r="AE2811"/>
    </row>
    <row r="2812" spans="28:31" x14ac:dyDescent="0.35">
      <c r="AB2812" s="38"/>
      <c r="AC2812" s="38"/>
      <c r="AD2812"/>
      <c r="AE2812"/>
    </row>
    <row r="2813" spans="28:31" x14ac:dyDescent="0.35">
      <c r="AB2813" s="38"/>
      <c r="AC2813" s="38"/>
      <c r="AD2813"/>
      <c r="AE2813"/>
    </row>
    <row r="2814" spans="28:31" x14ac:dyDescent="0.35">
      <c r="AB2814" s="38"/>
      <c r="AC2814" s="38"/>
      <c r="AD2814"/>
      <c r="AE2814"/>
    </row>
    <row r="2815" spans="28:31" x14ac:dyDescent="0.35">
      <c r="AB2815" s="38"/>
      <c r="AC2815" s="38"/>
      <c r="AD2815"/>
      <c r="AE2815"/>
    </row>
    <row r="2816" spans="28:31" x14ac:dyDescent="0.35">
      <c r="AB2816" s="38"/>
      <c r="AC2816" s="38"/>
      <c r="AD2816"/>
      <c r="AE2816"/>
    </row>
    <row r="2817" spans="28:31" x14ac:dyDescent="0.35">
      <c r="AB2817" s="38"/>
      <c r="AC2817" s="38"/>
      <c r="AD2817"/>
      <c r="AE2817"/>
    </row>
    <row r="2818" spans="28:31" x14ac:dyDescent="0.35">
      <c r="AB2818" s="38"/>
      <c r="AC2818" s="38"/>
      <c r="AD2818"/>
      <c r="AE2818"/>
    </row>
    <row r="2819" spans="28:31" x14ac:dyDescent="0.35">
      <c r="AB2819" s="38"/>
      <c r="AC2819" s="38"/>
      <c r="AD2819"/>
      <c r="AE2819"/>
    </row>
    <row r="2820" spans="28:31" x14ac:dyDescent="0.35">
      <c r="AB2820" s="38"/>
      <c r="AC2820" s="38"/>
      <c r="AD2820"/>
      <c r="AE2820"/>
    </row>
    <row r="2821" spans="28:31" x14ac:dyDescent="0.35">
      <c r="AB2821" s="38"/>
      <c r="AC2821" s="38"/>
      <c r="AD2821"/>
      <c r="AE2821"/>
    </row>
    <row r="2822" spans="28:31" x14ac:dyDescent="0.35">
      <c r="AB2822" s="38"/>
      <c r="AC2822" s="38"/>
      <c r="AD2822"/>
      <c r="AE2822"/>
    </row>
    <row r="2823" spans="28:31" x14ac:dyDescent="0.35">
      <c r="AB2823" s="38"/>
      <c r="AC2823" s="38"/>
      <c r="AD2823"/>
      <c r="AE2823"/>
    </row>
    <row r="2824" spans="28:31" x14ac:dyDescent="0.35">
      <c r="AB2824" s="38"/>
      <c r="AC2824" s="38"/>
      <c r="AD2824"/>
      <c r="AE2824"/>
    </row>
    <row r="2825" spans="28:31" x14ac:dyDescent="0.35">
      <c r="AB2825" s="38"/>
      <c r="AC2825" s="38"/>
      <c r="AD2825"/>
      <c r="AE2825"/>
    </row>
    <row r="2826" spans="28:31" x14ac:dyDescent="0.35">
      <c r="AB2826" s="38"/>
      <c r="AC2826" s="38"/>
      <c r="AD2826"/>
      <c r="AE2826"/>
    </row>
    <row r="2827" spans="28:31" x14ac:dyDescent="0.35">
      <c r="AB2827" s="38"/>
      <c r="AC2827" s="38"/>
      <c r="AD2827"/>
      <c r="AE2827"/>
    </row>
    <row r="2828" spans="28:31" x14ac:dyDescent="0.35">
      <c r="AB2828" s="38"/>
      <c r="AC2828" s="38"/>
      <c r="AD2828"/>
      <c r="AE2828"/>
    </row>
    <row r="2829" spans="28:31" x14ac:dyDescent="0.35">
      <c r="AB2829" s="38"/>
      <c r="AC2829" s="38"/>
      <c r="AD2829"/>
      <c r="AE2829"/>
    </row>
    <row r="2830" spans="28:31" x14ac:dyDescent="0.35">
      <c r="AB2830" s="38"/>
      <c r="AC2830" s="38"/>
      <c r="AD2830"/>
      <c r="AE2830"/>
    </row>
    <row r="2831" spans="28:31" x14ac:dyDescent="0.35">
      <c r="AB2831" s="38"/>
      <c r="AC2831" s="38"/>
      <c r="AD2831"/>
      <c r="AE2831"/>
    </row>
    <row r="2832" spans="28:31" x14ac:dyDescent="0.35">
      <c r="AB2832" s="38"/>
      <c r="AC2832" s="38"/>
      <c r="AD2832"/>
      <c r="AE2832"/>
    </row>
    <row r="2833" spans="28:31" x14ac:dyDescent="0.35">
      <c r="AB2833" s="38"/>
      <c r="AC2833" s="38"/>
      <c r="AD2833"/>
      <c r="AE2833"/>
    </row>
    <row r="2834" spans="28:31" x14ac:dyDescent="0.35">
      <c r="AB2834" s="38"/>
      <c r="AC2834" s="38"/>
      <c r="AD2834"/>
      <c r="AE2834"/>
    </row>
    <row r="2835" spans="28:31" x14ac:dyDescent="0.35">
      <c r="AB2835" s="38"/>
      <c r="AC2835" s="38"/>
      <c r="AD2835"/>
      <c r="AE2835"/>
    </row>
    <row r="2836" spans="28:31" x14ac:dyDescent="0.35">
      <c r="AB2836" s="38"/>
      <c r="AC2836" s="38"/>
      <c r="AD2836"/>
      <c r="AE2836"/>
    </row>
    <row r="2837" spans="28:31" x14ac:dyDescent="0.35">
      <c r="AB2837" s="38"/>
      <c r="AC2837" s="38"/>
      <c r="AD2837"/>
      <c r="AE2837"/>
    </row>
    <row r="2838" spans="28:31" x14ac:dyDescent="0.35">
      <c r="AB2838" s="38"/>
      <c r="AC2838" s="38"/>
      <c r="AD2838"/>
      <c r="AE2838"/>
    </row>
    <row r="2839" spans="28:31" x14ac:dyDescent="0.35">
      <c r="AB2839" s="38"/>
      <c r="AC2839" s="38"/>
      <c r="AD2839"/>
      <c r="AE2839"/>
    </row>
    <row r="2840" spans="28:31" x14ac:dyDescent="0.35">
      <c r="AB2840" s="38"/>
      <c r="AC2840" s="38"/>
      <c r="AD2840"/>
      <c r="AE2840"/>
    </row>
    <row r="2841" spans="28:31" x14ac:dyDescent="0.35">
      <c r="AB2841" s="38"/>
      <c r="AC2841" s="38"/>
      <c r="AD2841"/>
      <c r="AE2841"/>
    </row>
    <row r="2842" spans="28:31" x14ac:dyDescent="0.35">
      <c r="AB2842" s="38"/>
      <c r="AC2842" s="38"/>
      <c r="AD2842"/>
      <c r="AE2842"/>
    </row>
    <row r="2843" spans="28:31" x14ac:dyDescent="0.35">
      <c r="AB2843" s="38"/>
      <c r="AC2843" s="38"/>
      <c r="AD2843"/>
      <c r="AE2843"/>
    </row>
    <row r="2844" spans="28:31" x14ac:dyDescent="0.35">
      <c r="AB2844" s="38"/>
      <c r="AC2844" s="38"/>
      <c r="AD2844"/>
      <c r="AE2844"/>
    </row>
    <row r="2845" spans="28:31" x14ac:dyDescent="0.35">
      <c r="AB2845" s="38"/>
      <c r="AC2845" s="38"/>
      <c r="AD2845"/>
      <c r="AE2845"/>
    </row>
    <row r="2846" spans="28:31" x14ac:dyDescent="0.35">
      <c r="AB2846" s="38"/>
      <c r="AC2846" s="38"/>
      <c r="AD2846"/>
      <c r="AE2846"/>
    </row>
    <row r="2847" spans="28:31" x14ac:dyDescent="0.35">
      <c r="AB2847" s="38"/>
      <c r="AC2847" s="38"/>
      <c r="AD2847"/>
      <c r="AE2847"/>
    </row>
    <row r="2848" spans="28:31" x14ac:dyDescent="0.35">
      <c r="AB2848" s="38"/>
      <c r="AC2848" s="38"/>
      <c r="AD2848"/>
      <c r="AE2848"/>
    </row>
    <row r="2849" spans="28:31" x14ac:dyDescent="0.35">
      <c r="AB2849" s="38"/>
      <c r="AC2849" s="38"/>
      <c r="AD2849"/>
      <c r="AE2849"/>
    </row>
    <row r="2850" spans="28:31" x14ac:dyDescent="0.35">
      <c r="AB2850" s="38"/>
      <c r="AC2850" s="38"/>
      <c r="AD2850"/>
      <c r="AE2850"/>
    </row>
    <row r="2851" spans="28:31" x14ac:dyDescent="0.35">
      <c r="AB2851" s="38"/>
      <c r="AC2851" s="38"/>
      <c r="AD2851"/>
      <c r="AE2851"/>
    </row>
    <row r="2852" spans="28:31" x14ac:dyDescent="0.35">
      <c r="AB2852" s="38"/>
      <c r="AC2852" s="38"/>
      <c r="AD2852"/>
      <c r="AE2852"/>
    </row>
    <row r="2853" spans="28:31" x14ac:dyDescent="0.35">
      <c r="AB2853" s="38"/>
      <c r="AC2853" s="38"/>
      <c r="AD2853"/>
      <c r="AE2853"/>
    </row>
    <row r="2854" spans="28:31" x14ac:dyDescent="0.35">
      <c r="AB2854" s="38"/>
      <c r="AC2854" s="38"/>
      <c r="AD2854"/>
      <c r="AE2854"/>
    </row>
    <row r="2855" spans="28:31" x14ac:dyDescent="0.35">
      <c r="AB2855" s="38"/>
      <c r="AC2855" s="38"/>
      <c r="AD2855"/>
      <c r="AE2855"/>
    </row>
    <row r="2856" spans="28:31" x14ac:dyDescent="0.35">
      <c r="AB2856" s="38"/>
      <c r="AC2856" s="38"/>
      <c r="AD2856"/>
      <c r="AE2856"/>
    </row>
    <row r="2857" spans="28:31" x14ac:dyDescent="0.35">
      <c r="AB2857" s="38"/>
      <c r="AC2857" s="38"/>
      <c r="AD2857"/>
      <c r="AE2857"/>
    </row>
    <row r="2858" spans="28:31" x14ac:dyDescent="0.35">
      <c r="AB2858" s="38"/>
      <c r="AC2858" s="38"/>
      <c r="AD2858"/>
      <c r="AE2858"/>
    </row>
    <row r="2859" spans="28:31" x14ac:dyDescent="0.35">
      <c r="AB2859" s="38"/>
      <c r="AC2859" s="38"/>
      <c r="AD2859"/>
      <c r="AE2859"/>
    </row>
    <row r="2860" spans="28:31" x14ac:dyDescent="0.35">
      <c r="AB2860" s="38"/>
      <c r="AC2860" s="38"/>
      <c r="AD2860"/>
      <c r="AE2860"/>
    </row>
    <row r="2861" spans="28:31" x14ac:dyDescent="0.35">
      <c r="AB2861" s="38"/>
      <c r="AC2861" s="38"/>
      <c r="AD2861"/>
      <c r="AE2861"/>
    </row>
    <row r="2862" spans="28:31" x14ac:dyDescent="0.35">
      <c r="AB2862" s="38"/>
      <c r="AC2862" s="38"/>
      <c r="AD2862"/>
      <c r="AE2862"/>
    </row>
    <row r="2863" spans="28:31" x14ac:dyDescent="0.35">
      <c r="AB2863" s="38"/>
      <c r="AC2863" s="38"/>
      <c r="AD2863"/>
      <c r="AE2863"/>
    </row>
    <row r="2864" spans="28:31" x14ac:dyDescent="0.35">
      <c r="AB2864" s="38"/>
      <c r="AC2864" s="38"/>
      <c r="AD2864"/>
      <c r="AE2864"/>
    </row>
    <row r="2865" spans="28:31" x14ac:dyDescent="0.35">
      <c r="AB2865" s="38"/>
      <c r="AC2865" s="38"/>
      <c r="AD2865"/>
      <c r="AE2865"/>
    </row>
    <row r="2866" spans="28:31" x14ac:dyDescent="0.35">
      <c r="AB2866" s="38"/>
      <c r="AC2866" s="38"/>
      <c r="AD2866"/>
      <c r="AE2866"/>
    </row>
    <row r="2867" spans="28:31" x14ac:dyDescent="0.35">
      <c r="AB2867" s="38"/>
      <c r="AC2867" s="38"/>
      <c r="AD2867"/>
      <c r="AE2867"/>
    </row>
    <row r="2868" spans="28:31" x14ac:dyDescent="0.35">
      <c r="AB2868" s="38"/>
      <c r="AC2868" s="38"/>
      <c r="AD2868"/>
      <c r="AE2868"/>
    </row>
    <row r="2869" spans="28:31" x14ac:dyDescent="0.35">
      <c r="AB2869" s="38"/>
      <c r="AC2869" s="38"/>
      <c r="AD2869"/>
      <c r="AE2869"/>
    </row>
    <row r="2870" spans="28:31" x14ac:dyDescent="0.35">
      <c r="AB2870" s="38"/>
      <c r="AC2870" s="38"/>
      <c r="AD2870"/>
      <c r="AE2870"/>
    </row>
    <row r="2871" spans="28:31" x14ac:dyDescent="0.35">
      <c r="AB2871" s="38"/>
      <c r="AC2871" s="38"/>
      <c r="AD2871"/>
      <c r="AE2871"/>
    </row>
    <row r="2872" spans="28:31" x14ac:dyDescent="0.35">
      <c r="AB2872" s="38"/>
      <c r="AC2872" s="38"/>
      <c r="AD2872"/>
      <c r="AE2872"/>
    </row>
    <row r="2873" spans="28:31" x14ac:dyDescent="0.35">
      <c r="AB2873" s="38"/>
      <c r="AC2873" s="38"/>
      <c r="AD2873"/>
      <c r="AE2873"/>
    </row>
    <row r="2874" spans="28:31" x14ac:dyDescent="0.35">
      <c r="AB2874" s="38"/>
      <c r="AC2874" s="38"/>
      <c r="AD2874"/>
      <c r="AE2874"/>
    </row>
    <row r="2875" spans="28:31" x14ac:dyDescent="0.35">
      <c r="AB2875" s="38"/>
      <c r="AC2875" s="38"/>
      <c r="AD2875"/>
      <c r="AE2875"/>
    </row>
    <row r="2876" spans="28:31" x14ac:dyDescent="0.35">
      <c r="AB2876" s="38"/>
      <c r="AC2876" s="38"/>
      <c r="AD2876"/>
      <c r="AE2876"/>
    </row>
    <row r="2877" spans="28:31" x14ac:dyDescent="0.35">
      <c r="AB2877" s="38"/>
      <c r="AC2877" s="38"/>
      <c r="AD2877"/>
      <c r="AE2877"/>
    </row>
    <row r="2878" spans="28:31" x14ac:dyDescent="0.35">
      <c r="AB2878" s="38"/>
      <c r="AC2878" s="38"/>
      <c r="AD2878"/>
      <c r="AE2878"/>
    </row>
    <row r="2879" spans="28:31" x14ac:dyDescent="0.35">
      <c r="AB2879" s="38"/>
      <c r="AC2879" s="38"/>
      <c r="AD2879"/>
      <c r="AE2879"/>
    </row>
    <row r="2880" spans="28:31" x14ac:dyDescent="0.35">
      <c r="AB2880" s="38"/>
      <c r="AC2880" s="38"/>
      <c r="AD2880"/>
      <c r="AE2880"/>
    </row>
    <row r="2881" spans="28:31" x14ac:dyDescent="0.35">
      <c r="AB2881" s="38"/>
      <c r="AC2881" s="38"/>
      <c r="AD2881"/>
      <c r="AE2881"/>
    </row>
    <row r="2882" spans="28:31" x14ac:dyDescent="0.35">
      <c r="AB2882" s="38"/>
      <c r="AC2882" s="38"/>
      <c r="AD2882"/>
      <c r="AE2882"/>
    </row>
    <row r="2883" spans="28:31" x14ac:dyDescent="0.35">
      <c r="AB2883" s="38"/>
      <c r="AC2883" s="38"/>
      <c r="AD2883"/>
      <c r="AE2883"/>
    </row>
    <row r="2884" spans="28:31" x14ac:dyDescent="0.35">
      <c r="AB2884" s="38"/>
      <c r="AC2884" s="38"/>
      <c r="AD2884"/>
      <c r="AE2884"/>
    </row>
    <row r="2885" spans="28:31" x14ac:dyDescent="0.35">
      <c r="AB2885" s="38"/>
      <c r="AC2885" s="38"/>
      <c r="AD2885"/>
      <c r="AE2885"/>
    </row>
    <row r="2886" spans="28:31" x14ac:dyDescent="0.35">
      <c r="AB2886" s="38"/>
      <c r="AC2886" s="38"/>
      <c r="AD2886"/>
      <c r="AE2886"/>
    </row>
    <row r="2887" spans="28:31" x14ac:dyDescent="0.35">
      <c r="AB2887" s="38"/>
      <c r="AC2887" s="38"/>
      <c r="AD2887"/>
      <c r="AE2887"/>
    </row>
    <row r="2888" spans="28:31" x14ac:dyDescent="0.35">
      <c r="AB2888" s="38"/>
      <c r="AC2888" s="38"/>
      <c r="AD2888"/>
      <c r="AE2888"/>
    </row>
    <row r="2889" spans="28:31" x14ac:dyDescent="0.35">
      <c r="AB2889" s="38"/>
      <c r="AC2889" s="38"/>
      <c r="AD2889"/>
      <c r="AE2889"/>
    </row>
    <row r="2890" spans="28:31" x14ac:dyDescent="0.35">
      <c r="AB2890" s="38"/>
      <c r="AC2890" s="38"/>
      <c r="AD2890"/>
      <c r="AE2890"/>
    </row>
    <row r="2891" spans="28:31" x14ac:dyDescent="0.35">
      <c r="AB2891" s="38"/>
      <c r="AC2891" s="38"/>
      <c r="AD2891"/>
      <c r="AE2891"/>
    </row>
    <row r="2892" spans="28:31" x14ac:dyDescent="0.35">
      <c r="AB2892" s="38"/>
      <c r="AC2892" s="38"/>
      <c r="AD2892"/>
      <c r="AE2892"/>
    </row>
    <row r="2893" spans="28:31" x14ac:dyDescent="0.35">
      <c r="AB2893" s="38"/>
      <c r="AC2893" s="38"/>
      <c r="AD2893"/>
      <c r="AE2893"/>
    </row>
    <row r="2894" spans="28:31" x14ac:dyDescent="0.35">
      <c r="AB2894" s="38"/>
      <c r="AC2894" s="38"/>
      <c r="AD2894"/>
      <c r="AE2894"/>
    </row>
    <row r="2895" spans="28:31" x14ac:dyDescent="0.35">
      <c r="AB2895" s="38"/>
      <c r="AC2895" s="38"/>
      <c r="AD2895"/>
      <c r="AE2895"/>
    </row>
    <row r="2896" spans="28:31" x14ac:dyDescent="0.35">
      <c r="AB2896" s="38"/>
      <c r="AC2896" s="38"/>
      <c r="AD2896"/>
      <c r="AE2896"/>
    </row>
    <row r="2897" spans="28:31" x14ac:dyDescent="0.35">
      <c r="AB2897" s="38"/>
      <c r="AC2897" s="38"/>
      <c r="AD2897"/>
      <c r="AE2897"/>
    </row>
    <row r="2898" spans="28:31" x14ac:dyDescent="0.35">
      <c r="AB2898" s="38"/>
      <c r="AC2898" s="38"/>
      <c r="AD2898"/>
      <c r="AE2898"/>
    </row>
    <row r="2899" spans="28:31" x14ac:dyDescent="0.35">
      <c r="AB2899" s="38"/>
      <c r="AC2899" s="38"/>
      <c r="AD2899"/>
      <c r="AE2899"/>
    </row>
    <row r="2900" spans="28:31" x14ac:dyDescent="0.35">
      <c r="AB2900" s="38"/>
      <c r="AC2900" s="38"/>
      <c r="AD2900"/>
      <c r="AE2900"/>
    </row>
    <row r="2901" spans="28:31" x14ac:dyDescent="0.35">
      <c r="AB2901" s="38"/>
      <c r="AC2901" s="38"/>
      <c r="AD2901"/>
      <c r="AE2901"/>
    </row>
    <row r="2902" spans="28:31" x14ac:dyDescent="0.35">
      <c r="AB2902" s="38"/>
      <c r="AC2902" s="38"/>
      <c r="AD2902"/>
      <c r="AE2902"/>
    </row>
    <row r="2903" spans="28:31" x14ac:dyDescent="0.35">
      <c r="AB2903" s="38"/>
      <c r="AC2903" s="38"/>
      <c r="AD2903"/>
      <c r="AE2903"/>
    </row>
    <row r="2904" spans="28:31" x14ac:dyDescent="0.35">
      <c r="AB2904" s="38"/>
      <c r="AC2904" s="38"/>
      <c r="AD2904"/>
      <c r="AE2904"/>
    </row>
    <row r="2905" spans="28:31" x14ac:dyDescent="0.35">
      <c r="AB2905" s="38"/>
      <c r="AC2905" s="38"/>
      <c r="AD2905"/>
      <c r="AE2905"/>
    </row>
    <row r="2906" spans="28:31" x14ac:dyDescent="0.35">
      <c r="AB2906" s="38"/>
      <c r="AC2906" s="38"/>
      <c r="AD2906"/>
      <c r="AE2906"/>
    </row>
    <row r="2907" spans="28:31" x14ac:dyDescent="0.35">
      <c r="AB2907" s="38"/>
      <c r="AC2907" s="38"/>
      <c r="AD2907"/>
      <c r="AE2907"/>
    </row>
    <row r="2908" spans="28:31" x14ac:dyDescent="0.35">
      <c r="AB2908" s="38"/>
      <c r="AC2908" s="38"/>
      <c r="AD2908"/>
      <c r="AE2908"/>
    </row>
    <row r="2909" spans="28:31" x14ac:dyDescent="0.35">
      <c r="AB2909" s="38"/>
      <c r="AC2909" s="38"/>
      <c r="AD2909"/>
      <c r="AE2909"/>
    </row>
    <row r="2910" spans="28:31" x14ac:dyDescent="0.35">
      <c r="AB2910" s="38"/>
      <c r="AC2910" s="38"/>
      <c r="AD2910"/>
      <c r="AE2910"/>
    </row>
    <row r="2911" spans="28:31" x14ac:dyDescent="0.35">
      <c r="AB2911" s="38"/>
      <c r="AC2911" s="38"/>
      <c r="AD2911"/>
      <c r="AE2911"/>
    </row>
    <row r="2912" spans="28:31" x14ac:dyDescent="0.35">
      <c r="AB2912" s="38"/>
      <c r="AC2912" s="38"/>
      <c r="AD2912"/>
      <c r="AE2912"/>
    </row>
    <row r="2913" spans="29:31" x14ac:dyDescent="0.35">
      <c r="AC2913" s="38"/>
      <c r="AE2913"/>
    </row>
    <row r="2914" spans="29:31" x14ac:dyDescent="0.35">
      <c r="AC2914" s="38"/>
      <c r="AE2914"/>
    </row>
    <row r="2915" spans="29:31" x14ac:dyDescent="0.35">
      <c r="AC2915" s="38"/>
      <c r="AE2915"/>
    </row>
    <row r="2916" spans="29:31" x14ac:dyDescent="0.35">
      <c r="AC2916" s="38"/>
      <c r="AE2916"/>
    </row>
    <row r="2917" spans="29:31" x14ac:dyDescent="0.35">
      <c r="AC2917" s="38"/>
      <c r="AE2917"/>
    </row>
    <row r="2918" spans="29:31" x14ac:dyDescent="0.35">
      <c r="AC2918" s="38"/>
      <c r="AE2918"/>
    </row>
    <row r="2919" spans="29:31" x14ac:dyDescent="0.35">
      <c r="AC2919" s="38"/>
      <c r="AE2919"/>
    </row>
    <row r="2920" spans="29:31" x14ac:dyDescent="0.35">
      <c r="AC2920" s="38"/>
      <c r="AE2920"/>
    </row>
    <row r="2921" spans="29:31" x14ac:dyDescent="0.35">
      <c r="AC2921" s="38"/>
      <c r="AE2921"/>
    </row>
    <row r="2922" spans="29:31" x14ac:dyDescent="0.35">
      <c r="AC2922" s="38"/>
      <c r="AE2922"/>
    </row>
    <row r="2923" spans="29:31" x14ac:dyDescent="0.35">
      <c r="AC2923" s="38"/>
      <c r="AE2923"/>
    </row>
    <row r="2924" spans="29:31" x14ac:dyDescent="0.35">
      <c r="AC2924" s="38"/>
      <c r="AE2924"/>
    </row>
    <row r="2925" spans="29:31" x14ac:dyDescent="0.35">
      <c r="AC2925" s="38"/>
      <c r="AE2925"/>
    </row>
    <row r="2926" spans="29:31" x14ac:dyDescent="0.35">
      <c r="AC2926" s="38"/>
      <c r="AE2926"/>
    </row>
    <row r="2927" spans="29:31" x14ac:dyDescent="0.35">
      <c r="AC2927" s="38"/>
      <c r="AE2927"/>
    </row>
    <row r="2928" spans="29:31" x14ac:dyDescent="0.35">
      <c r="AC2928" s="38"/>
      <c r="AE2928"/>
    </row>
    <row r="2929" spans="29:31" x14ac:dyDescent="0.35">
      <c r="AC2929" s="38"/>
      <c r="AE2929"/>
    </row>
    <row r="2930" spans="29:31" x14ac:dyDescent="0.35">
      <c r="AC2930" s="38"/>
      <c r="AE2930"/>
    </row>
    <row r="2931" spans="29:31" x14ac:dyDescent="0.35">
      <c r="AC2931" s="38"/>
      <c r="AE2931"/>
    </row>
    <row r="2932" spans="29:31" x14ac:dyDescent="0.35">
      <c r="AC2932" s="38"/>
      <c r="AE2932"/>
    </row>
    <row r="2933" spans="29:31" x14ac:dyDescent="0.35">
      <c r="AC2933" s="38"/>
      <c r="AE2933"/>
    </row>
    <row r="2934" spans="29:31" x14ac:dyDescent="0.35">
      <c r="AC2934" s="38"/>
      <c r="AE2934"/>
    </row>
    <row r="2935" spans="29:31" x14ac:dyDescent="0.35">
      <c r="AC2935" s="38"/>
      <c r="AE2935"/>
    </row>
    <row r="2936" spans="29:31" x14ac:dyDescent="0.35">
      <c r="AC2936" s="38"/>
      <c r="AE2936"/>
    </row>
    <row r="2937" spans="29:31" x14ac:dyDescent="0.35">
      <c r="AC2937" s="38"/>
      <c r="AE2937"/>
    </row>
    <row r="2938" spans="29:31" x14ac:dyDescent="0.35">
      <c r="AC2938" s="38"/>
      <c r="AE2938"/>
    </row>
    <row r="2939" spans="29:31" x14ac:dyDescent="0.35">
      <c r="AC2939" s="38"/>
      <c r="AE2939"/>
    </row>
    <row r="2940" spans="29:31" x14ac:dyDescent="0.35">
      <c r="AC2940" s="38"/>
      <c r="AE2940"/>
    </row>
    <row r="2941" spans="29:31" x14ac:dyDescent="0.35">
      <c r="AC2941" s="38"/>
      <c r="AE2941"/>
    </row>
    <row r="2942" spans="29:31" x14ac:dyDescent="0.35">
      <c r="AC2942" s="38"/>
      <c r="AE2942"/>
    </row>
    <row r="2943" spans="29:31" x14ac:dyDescent="0.35">
      <c r="AC2943" s="38"/>
      <c r="AE2943"/>
    </row>
    <row r="2944" spans="29:31" x14ac:dyDescent="0.35">
      <c r="AC2944" s="38"/>
      <c r="AE2944"/>
    </row>
    <row r="2945" spans="29:31" x14ac:dyDescent="0.35">
      <c r="AC2945" s="38"/>
      <c r="AE2945"/>
    </row>
    <row r="2946" spans="29:31" x14ac:dyDescent="0.35">
      <c r="AC2946" s="38"/>
      <c r="AE2946"/>
    </row>
    <row r="2947" spans="29:31" x14ac:dyDescent="0.35">
      <c r="AC2947" s="38"/>
      <c r="AE2947"/>
    </row>
    <row r="2948" spans="29:31" x14ac:dyDescent="0.35">
      <c r="AC2948" s="38"/>
      <c r="AE2948"/>
    </row>
    <row r="2949" spans="29:31" x14ac:dyDescent="0.35">
      <c r="AC2949" s="38"/>
      <c r="AE2949"/>
    </row>
    <row r="2950" spans="29:31" x14ac:dyDescent="0.35">
      <c r="AC2950" s="38"/>
      <c r="AE2950"/>
    </row>
    <row r="2951" spans="29:31" x14ac:dyDescent="0.35">
      <c r="AC2951" s="38"/>
      <c r="AE2951"/>
    </row>
    <row r="2952" spans="29:31" x14ac:dyDescent="0.35">
      <c r="AC2952" s="38"/>
      <c r="AE2952"/>
    </row>
    <row r="2953" spans="29:31" x14ac:dyDescent="0.35">
      <c r="AC2953" s="38"/>
      <c r="AE2953"/>
    </row>
    <row r="2954" spans="29:31" x14ac:dyDescent="0.35">
      <c r="AC2954" s="38"/>
      <c r="AE2954"/>
    </row>
    <row r="2955" spans="29:31" x14ac:dyDescent="0.35">
      <c r="AC2955" s="38"/>
      <c r="AE2955"/>
    </row>
    <row r="2956" spans="29:31" x14ac:dyDescent="0.35">
      <c r="AC2956" s="38"/>
      <c r="AE2956"/>
    </row>
    <row r="2957" spans="29:31" x14ac:dyDescent="0.35">
      <c r="AC2957" s="38"/>
      <c r="AE2957"/>
    </row>
    <row r="2958" spans="29:31" x14ac:dyDescent="0.35">
      <c r="AC2958" s="38"/>
      <c r="AE2958"/>
    </row>
    <row r="2959" spans="29:31" x14ac:dyDescent="0.35">
      <c r="AC2959" s="38"/>
      <c r="AE2959"/>
    </row>
    <row r="2960" spans="29:31" x14ac:dyDescent="0.35">
      <c r="AC2960" s="38"/>
      <c r="AE2960"/>
    </row>
    <row r="2961" spans="29:31" x14ac:dyDescent="0.35">
      <c r="AC2961" s="38"/>
      <c r="AE2961"/>
    </row>
    <row r="2962" spans="29:31" x14ac:dyDescent="0.35">
      <c r="AC2962" s="38"/>
      <c r="AE2962"/>
    </row>
    <row r="2963" spans="29:31" x14ac:dyDescent="0.35">
      <c r="AC2963" s="38"/>
      <c r="AE2963"/>
    </row>
    <row r="2964" spans="29:31" x14ac:dyDescent="0.35">
      <c r="AC2964" s="38"/>
      <c r="AE2964"/>
    </row>
    <row r="2965" spans="29:31" x14ac:dyDescent="0.35">
      <c r="AC2965" s="38"/>
      <c r="AE2965"/>
    </row>
    <row r="2966" spans="29:31" x14ac:dyDescent="0.35">
      <c r="AC2966" s="38"/>
      <c r="AE2966"/>
    </row>
    <row r="2967" spans="29:31" x14ac:dyDescent="0.35">
      <c r="AC2967" s="38"/>
      <c r="AE2967"/>
    </row>
    <row r="2968" spans="29:31" x14ac:dyDescent="0.35">
      <c r="AC2968" s="38"/>
      <c r="AE2968"/>
    </row>
    <row r="2969" spans="29:31" x14ac:dyDescent="0.35">
      <c r="AC2969" s="38"/>
      <c r="AE2969"/>
    </row>
    <row r="2970" spans="29:31" x14ac:dyDescent="0.35">
      <c r="AC2970" s="38"/>
      <c r="AE2970"/>
    </row>
    <row r="2971" spans="29:31" x14ac:dyDescent="0.35">
      <c r="AC2971" s="38"/>
      <c r="AE2971"/>
    </row>
    <row r="2972" spans="29:31" x14ac:dyDescent="0.35">
      <c r="AC2972" s="38"/>
      <c r="AE2972"/>
    </row>
    <row r="2973" spans="29:31" x14ac:dyDescent="0.35">
      <c r="AC2973" s="38"/>
      <c r="AE2973"/>
    </row>
    <row r="2974" spans="29:31" x14ac:dyDescent="0.35">
      <c r="AC2974" s="38"/>
      <c r="AE2974"/>
    </row>
    <row r="2975" spans="29:31" x14ac:dyDescent="0.35">
      <c r="AC2975" s="38"/>
      <c r="AE2975"/>
    </row>
    <row r="2976" spans="29:31" x14ac:dyDescent="0.35">
      <c r="AC2976" s="38"/>
      <c r="AE2976"/>
    </row>
    <row r="2977" spans="29:31" x14ac:dyDescent="0.35">
      <c r="AC2977" s="38"/>
      <c r="AE2977"/>
    </row>
    <row r="2978" spans="29:31" x14ac:dyDescent="0.35">
      <c r="AC2978" s="38"/>
      <c r="AE2978"/>
    </row>
    <row r="2979" spans="29:31" x14ac:dyDescent="0.35">
      <c r="AC2979" s="38"/>
      <c r="AE2979"/>
    </row>
    <row r="2980" spans="29:31" x14ac:dyDescent="0.35">
      <c r="AC2980" s="38"/>
      <c r="AE2980"/>
    </row>
    <row r="2981" spans="29:31" x14ac:dyDescent="0.35">
      <c r="AC2981" s="38"/>
      <c r="AE2981"/>
    </row>
    <row r="2982" spans="29:31" x14ac:dyDescent="0.35">
      <c r="AC2982" s="38"/>
      <c r="AE2982"/>
    </row>
    <row r="2983" spans="29:31" x14ac:dyDescent="0.35">
      <c r="AC2983" s="38"/>
      <c r="AE2983"/>
    </row>
    <row r="2984" spans="29:31" x14ac:dyDescent="0.35">
      <c r="AC2984" s="38"/>
      <c r="AE2984"/>
    </row>
    <row r="2985" spans="29:31" x14ac:dyDescent="0.35">
      <c r="AC2985" s="38"/>
      <c r="AE2985"/>
    </row>
    <row r="2986" spans="29:31" x14ac:dyDescent="0.35">
      <c r="AC2986" s="38"/>
      <c r="AE2986"/>
    </row>
    <row r="2987" spans="29:31" x14ac:dyDescent="0.35">
      <c r="AC2987" s="38"/>
      <c r="AE2987"/>
    </row>
    <row r="2988" spans="29:31" x14ac:dyDescent="0.35">
      <c r="AC2988" s="38"/>
      <c r="AE2988"/>
    </row>
    <row r="2989" spans="29:31" x14ac:dyDescent="0.35">
      <c r="AC2989" s="38"/>
      <c r="AE2989"/>
    </row>
    <row r="2990" spans="29:31" x14ac:dyDescent="0.35">
      <c r="AC2990" s="38"/>
      <c r="AE2990"/>
    </row>
    <row r="2991" spans="29:31" x14ac:dyDescent="0.35">
      <c r="AC2991" s="38"/>
      <c r="AE2991"/>
    </row>
    <row r="2992" spans="29:31" x14ac:dyDescent="0.35">
      <c r="AC2992" s="38"/>
      <c r="AE2992"/>
    </row>
    <row r="2993" spans="29:31" x14ac:dyDescent="0.35">
      <c r="AC2993" s="38"/>
      <c r="AE2993"/>
    </row>
    <row r="2994" spans="29:31" x14ac:dyDescent="0.35">
      <c r="AC2994" s="38"/>
      <c r="AE2994"/>
    </row>
    <row r="2995" spans="29:31" x14ac:dyDescent="0.35">
      <c r="AC2995" s="38"/>
      <c r="AE2995"/>
    </row>
    <row r="2996" spans="29:31" x14ac:dyDescent="0.35">
      <c r="AC2996" s="38"/>
      <c r="AE2996"/>
    </row>
    <row r="2997" spans="29:31" x14ac:dyDescent="0.35">
      <c r="AC2997" s="38"/>
      <c r="AE2997"/>
    </row>
    <row r="2998" spans="29:31" x14ac:dyDescent="0.35">
      <c r="AC2998" s="38"/>
      <c r="AE2998"/>
    </row>
    <row r="2999" spans="29:31" x14ac:dyDescent="0.35">
      <c r="AC2999" s="38"/>
      <c r="AE2999"/>
    </row>
    <row r="3000" spans="29:31" x14ac:dyDescent="0.35">
      <c r="AC3000" s="38"/>
      <c r="AE3000"/>
    </row>
    <row r="3001" spans="29:31" x14ac:dyDescent="0.35">
      <c r="AC3001" s="38"/>
      <c r="AE3001"/>
    </row>
    <row r="3002" spans="29:31" x14ac:dyDescent="0.35">
      <c r="AC3002" s="38"/>
      <c r="AE3002"/>
    </row>
    <row r="3003" spans="29:31" x14ac:dyDescent="0.35">
      <c r="AC3003" s="38"/>
      <c r="AE3003"/>
    </row>
    <row r="3004" spans="29:31" x14ac:dyDescent="0.35">
      <c r="AC3004" s="38"/>
      <c r="AE3004"/>
    </row>
    <row r="3005" spans="29:31" x14ac:dyDescent="0.35">
      <c r="AC3005" s="38"/>
      <c r="AE3005"/>
    </row>
    <row r="3006" spans="29:31" x14ac:dyDescent="0.35">
      <c r="AC3006" s="38"/>
      <c r="AE3006"/>
    </row>
    <row r="3007" spans="29:31" x14ac:dyDescent="0.35">
      <c r="AC3007" s="38"/>
      <c r="AE3007"/>
    </row>
    <row r="3008" spans="29:31" x14ac:dyDescent="0.35">
      <c r="AC3008" s="38"/>
      <c r="AE3008"/>
    </row>
    <row r="3009" spans="29:31" x14ac:dyDescent="0.35">
      <c r="AC3009" s="38"/>
      <c r="AE3009"/>
    </row>
    <row r="3010" spans="29:31" x14ac:dyDescent="0.35">
      <c r="AC3010" s="38"/>
      <c r="AE3010"/>
    </row>
    <row r="3011" spans="29:31" x14ac:dyDescent="0.35">
      <c r="AC3011" s="38"/>
      <c r="AE3011"/>
    </row>
    <row r="3012" spans="29:31" x14ac:dyDescent="0.35">
      <c r="AC3012" s="38"/>
      <c r="AE3012"/>
    </row>
    <row r="3013" spans="29:31" x14ac:dyDescent="0.35">
      <c r="AC3013" s="38"/>
      <c r="AE3013"/>
    </row>
    <row r="3014" spans="29:31" x14ac:dyDescent="0.35">
      <c r="AC3014" s="38"/>
      <c r="AE3014"/>
    </row>
    <row r="3015" spans="29:31" x14ac:dyDescent="0.35">
      <c r="AC3015" s="38"/>
      <c r="AE3015"/>
    </row>
    <row r="3016" spans="29:31" x14ac:dyDescent="0.35">
      <c r="AC3016" s="38"/>
      <c r="AE3016"/>
    </row>
    <row r="3017" spans="29:31" x14ac:dyDescent="0.35">
      <c r="AC3017" s="38"/>
      <c r="AE3017"/>
    </row>
    <row r="3018" spans="29:31" x14ac:dyDescent="0.35">
      <c r="AC3018" s="38"/>
      <c r="AE3018"/>
    </row>
    <row r="3019" spans="29:31" x14ac:dyDescent="0.35">
      <c r="AC3019" s="38"/>
      <c r="AE3019"/>
    </row>
    <row r="3020" spans="29:31" x14ac:dyDescent="0.35">
      <c r="AC3020" s="38"/>
      <c r="AE3020"/>
    </row>
    <row r="3021" spans="29:31" x14ac:dyDescent="0.35">
      <c r="AC3021" s="38"/>
      <c r="AE3021"/>
    </row>
    <row r="3022" spans="29:31" x14ac:dyDescent="0.35">
      <c r="AC3022" s="38"/>
      <c r="AE3022"/>
    </row>
    <row r="3023" spans="29:31" x14ac:dyDescent="0.35">
      <c r="AC3023" s="38"/>
      <c r="AE3023"/>
    </row>
    <row r="3024" spans="29:31" x14ac:dyDescent="0.35">
      <c r="AC3024" s="38"/>
      <c r="AE3024"/>
    </row>
    <row r="3025" spans="29:31" x14ac:dyDescent="0.35">
      <c r="AC3025" s="38"/>
      <c r="AE3025"/>
    </row>
    <row r="3026" spans="29:31" x14ac:dyDescent="0.35">
      <c r="AC3026" s="38"/>
      <c r="AE3026"/>
    </row>
    <row r="3027" spans="29:31" x14ac:dyDescent="0.35">
      <c r="AC3027" s="38"/>
      <c r="AE3027"/>
    </row>
    <row r="3028" spans="29:31" x14ac:dyDescent="0.35">
      <c r="AC3028" s="38"/>
      <c r="AE3028"/>
    </row>
    <row r="3029" spans="29:31" x14ac:dyDescent="0.35">
      <c r="AC3029" s="38"/>
      <c r="AE3029"/>
    </row>
    <row r="3030" spans="29:31" x14ac:dyDescent="0.35">
      <c r="AC3030" s="38"/>
      <c r="AE3030"/>
    </row>
    <row r="3031" spans="29:31" x14ac:dyDescent="0.35">
      <c r="AC3031" s="38"/>
      <c r="AE3031"/>
    </row>
    <row r="3032" spans="29:31" x14ac:dyDescent="0.35">
      <c r="AC3032" s="38"/>
      <c r="AE3032"/>
    </row>
    <row r="3033" spans="29:31" x14ac:dyDescent="0.35">
      <c r="AC3033" s="38"/>
      <c r="AE3033"/>
    </row>
    <row r="3034" spans="29:31" x14ac:dyDescent="0.35">
      <c r="AC3034" s="38"/>
      <c r="AE3034"/>
    </row>
    <row r="3035" spans="29:31" x14ac:dyDescent="0.35">
      <c r="AC3035" s="38"/>
      <c r="AE3035"/>
    </row>
    <row r="3036" spans="29:31" x14ac:dyDescent="0.35">
      <c r="AC3036" s="38"/>
      <c r="AE3036"/>
    </row>
    <row r="3037" spans="29:31" x14ac:dyDescent="0.35">
      <c r="AC3037" s="38"/>
      <c r="AE3037"/>
    </row>
    <row r="3038" spans="29:31" x14ac:dyDescent="0.35">
      <c r="AC3038" s="38"/>
      <c r="AE3038"/>
    </row>
    <row r="3039" spans="29:31" x14ac:dyDescent="0.35">
      <c r="AC3039" s="38"/>
      <c r="AE3039"/>
    </row>
    <row r="3040" spans="29:31" x14ac:dyDescent="0.35">
      <c r="AC3040" s="38"/>
      <c r="AE3040"/>
    </row>
    <row r="3041" spans="29:31" x14ac:dyDescent="0.35">
      <c r="AC3041" s="38"/>
      <c r="AE3041"/>
    </row>
    <row r="3042" spans="29:31" x14ac:dyDescent="0.35">
      <c r="AC3042" s="38"/>
      <c r="AE3042"/>
    </row>
    <row r="3043" spans="29:31" x14ac:dyDescent="0.35">
      <c r="AC3043" s="38"/>
      <c r="AE3043"/>
    </row>
    <row r="3044" spans="29:31" x14ac:dyDescent="0.35">
      <c r="AC3044" s="38"/>
      <c r="AE3044"/>
    </row>
    <row r="3045" spans="29:31" x14ac:dyDescent="0.35">
      <c r="AC3045" s="38"/>
      <c r="AE3045"/>
    </row>
    <row r="3046" spans="29:31" x14ac:dyDescent="0.35">
      <c r="AC3046" s="38"/>
      <c r="AE3046"/>
    </row>
    <row r="3047" spans="29:31" x14ac:dyDescent="0.35">
      <c r="AC3047" s="38"/>
      <c r="AE3047"/>
    </row>
    <row r="3048" spans="29:31" x14ac:dyDescent="0.35">
      <c r="AC3048" s="38"/>
      <c r="AE3048"/>
    </row>
    <row r="3049" spans="29:31" x14ac:dyDescent="0.35">
      <c r="AC3049" s="38"/>
      <c r="AE3049"/>
    </row>
    <row r="3050" spans="29:31" x14ac:dyDescent="0.35">
      <c r="AC3050" s="38"/>
      <c r="AE3050"/>
    </row>
    <row r="3051" spans="29:31" x14ac:dyDescent="0.35">
      <c r="AC3051" s="38"/>
      <c r="AE3051"/>
    </row>
    <row r="3052" spans="29:31" x14ac:dyDescent="0.35">
      <c r="AC3052" s="38"/>
      <c r="AE3052"/>
    </row>
    <row r="3053" spans="29:31" x14ac:dyDescent="0.35">
      <c r="AC3053" s="38"/>
      <c r="AE3053"/>
    </row>
    <row r="3054" spans="29:31" x14ac:dyDescent="0.35">
      <c r="AC3054" s="38"/>
      <c r="AE3054"/>
    </row>
    <row r="3055" spans="29:31" x14ac:dyDescent="0.35">
      <c r="AC3055" s="38"/>
      <c r="AE3055"/>
    </row>
    <row r="3056" spans="29:31" x14ac:dyDescent="0.35">
      <c r="AC3056" s="38"/>
      <c r="AE3056"/>
    </row>
    <row r="3057" spans="29:31" x14ac:dyDescent="0.35">
      <c r="AC3057" s="38"/>
      <c r="AE3057"/>
    </row>
    <row r="3058" spans="29:31" x14ac:dyDescent="0.35">
      <c r="AC3058" s="38"/>
      <c r="AE3058"/>
    </row>
    <row r="3059" spans="29:31" x14ac:dyDescent="0.35">
      <c r="AC3059" s="38"/>
      <c r="AE3059"/>
    </row>
    <row r="3060" spans="29:31" x14ac:dyDescent="0.35">
      <c r="AC3060" s="38"/>
      <c r="AE3060"/>
    </row>
    <row r="3061" spans="29:31" x14ac:dyDescent="0.35">
      <c r="AC3061" s="38"/>
      <c r="AE3061"/>
    </row>
    <row r="3062" spans="29:31" x14ac:dyDescent="0.35">
      <c r="AC3062" s="38"/>
      <c r="AE3062"/>
    </row>
    <row r="3063" spans="29:31" x14ac:dyDescent="0.35">
      <c r="AC3063" s="38"/>
      <c r="AE3063"/>
    </row>
    <row r="3064" spans="29:31" x14ac:dyDescent="0.35">
      <c r="AC3064" s="38"/>
      <c r="AE3064"/>
    </row>
    <row r="3065" spans="29:31" x14ac:dyDescent="0.35">
      <c r="AC3065" s="38"/>
      <c r="AE3065"/>
    </row>
    <row r="3066" spans="29:31" x14ac:dyDescent="0.35">
      <c r="AC3066" s="38"/>
      <c r="AE3066"/>
    </row>
    <row r="3067" spans="29:31" x14ac:dyDescent="0.35">
      <c r="AC3067" s="38"/>
      <c r="AE3067"/>
    </row>
    <row r="3068" spans="29:31" x14ac:dyDescent="0.35">
      <c r="AC3068" s="38"/>
      <c r="AE3068"/>
    </row>
    <row r="3069" spans="29:31" x14ac:dyDescent="0.35">
      <c r="AC3069" s="38"/>
      <c r="AE3069"/>
    </row>
    <row r="3070" spans="29:31" x14ac:dyDescent="0.35">
      <c r="AC3070" s="38"/>
      <c r="AE3070"/>
    </row>
    <row r="3071" spans="29:31" x14ac:dyDescent="0.35">
      <c r="AC3071" s="38"/>
      <c r="AE3071"/>
    </row>
    <row r="3072" spans="29:31" x14ac:dyDescent="0.35">
      <c r="AC3072" s="38"/>
      <c r="AE3072"/>
    </row>
    <row r="3073" spans="29:31" x14ac:dyDescent="0.35">
      <c r="AC3073" s="38"/>
      <c r="AE3073"/>
    </row>
    <row r="3074" spans="29:31" x14ac:dyDescent="0.35">
      <c r="AC3074" s="38"/>
      <c r="AE3074"/>
    </row>
    <row r="3075" spans="29:31" x14ac:dyDescent="0.35">
      <c r="AC3075" s="38"/>
      <c r="AE3075"/>
    </row>
    <row r="3076" spans="29:31" x14ac:dyDescent="0.35">
      <c r="AC3076" s="38"/>
      <c r="AE3076"/>
    </row>
    <row r="3077" spans="29:31" x14ac:dyDescent="0.35">
      <c r="AC3077" s="38"/>
      <c r="AE3077"/>
    </row>
    <row r="3078" spans="29:31" x14ac:dyDescent="0.35">
      <c r="AC3078" s="38"/>
      <c r="AE3078"/>
    </row>
    <row r="3079" spans="29:31" x14ac:dyDescent="0.35">
      <c r="AC3079" s="38"/>
      <c r="AE3079"/>
    </row>
    <row r="3080" spans="29:31" x14ac:dyDescent="0.35">
      <c r="AC3080" s="38"/>
      <c r="AE3080"/>
    </row>
    <row r="3081" spans="29:31" x14ac:dyDescent="0.35">
      <c r="AC3081" s="38"/>
      <c r="AE3081"/>
    </row>
    <row r="3082" spans="29:31" x14ac:dyDescent="0.35">
      <c r="AC3082" s="38"/>
      <c r="AE3082"/>
    </row>
    <row r="3083" spans="29:31" x14ac:dyDescent="0.35">
      <c r="AC3083" s="38"/>
      <c r="AE3083"/>
    </row>
    <row r="3084" spans="29:31" x14ac:dyDescent="0.35">
      <c r="AC3084" s="38"/>
      <c r="AE3084"/>
    </row>
    <row r="3085" spans="29:31" x14ac:dyDescent="0.35">
      <c r="AC3085" s="38"/>
      <c r="AE3085"/>
    </row>
    <row r="3086" spans="29:31" x14ac:dyDescent="0.35">
      <c r="AC3086" s="38"/>
      <c r="AE3086"/>
    </row>
    <row r="3087" spans="29:31" x14ac:dyDescent="0.35">
      <c r="AC3087" s="38"/>
      <c r="AE3087"/>
    </row>
    <row r="3088" spans="29:31" x14ac:dyDescent="0.35">
      <c r="AC3088" s="38"/>
      <c r="AE3088"/>
    </row>
    <row r="3089" spans="29:31" x14ac:dyDescent="0.35">
      <c r="AC3089" s="38"/>
      <c r="AE3089"/>
    </row>
    <row r="3090" spans="29:31" x14ac:dyDescent="0.35">
      <c r="AC3090" s="38"/>
      <c r="AE3090"/>
    </row>
    <row r="3091" spans="29:31" x14ac:dyDescent="0.35">
      <c r="AC3091" s="38"/>
      <c r="AE3091"/>
    </row>
    <row r="3092" spans="29:31" x14ac:dyDescent="0.35">
      <c r="AC3092" s="38"/>
      <c r="AE3092"/>
    </row>
    <row r="3093" spans="29:31" x14ac:dyDescent="0.35">
      <c r="AC3093" s="38"/>
      <c r="AE3093"/>
    </row>
    <row r="3094" spans="29:31" x14ac:dyDescent="0.35">
      <c r="AC3094" s="38"/>
      <c r="AE3094"/>
    </row>
    <row r="3095" spans="29:31" x14ac:dyDescent="0.35">
      <c r="AC3095" s="38"/>
      <c r="AE3095"/>
    </row>
    <row r="3096" spans="29:31" x14ac:dyDescent="0.35">
      <c r="AC3096" s="38"/>
      <c r="AE3096"/>
    </row>
    <row r="3097" spans="29:31" x14ac:dyDescent="0.35">
      <c r="AC3097" s="38"/>
      <c r="AE3097"/>
    </row>
    <row r="3098" spans="29:31" x14ac:dyDescent="0.35">
      <c r="AC3098" s="38"/>
      <c r="AE3098"/>
    </row>
    <row r="3099" spans="29:31" x14ac:dyDescent="0.35">
      <c r="AC3099" s="38"/>
      <c r="AE3099"/>
    </row>
    <row r="3100" spans="29:31" x14ac:dyDescent="0.35">
      <c r="AC3100" s="38"/>
      <c r="AE3100"/>
    </row>
    <row r="3101" spans="29:31" x14ac:dyDescent="0.35">
      <c r="AC3101" s="38"/>
      <c r="AE3101"/>
    </row>
    <row r="3102" spans="29:31" x14ac:dyDescent="0.35">
      <c r="AC3102" s="38"/>
      <c r="AE3102"/>
    </row>
    <row r="3103" spans="29:31" x14ac:dyDescent="0.35">
      <c r="AC3103" s="38"/>
      <c r="AE3103"/>
    </row>
    <row r="3104" spans="29:31" x14ac:dyDescent="0.35">
      <c r="AC3104" s="38"/>
      <c r="AE3104"/>
    </row>
    <row r="3105" spans="29:31" x14ac:dyDescent="0.35">
      <c r="AC3105" s="38"/>
      <c r="AE3105"/>
    </row>
    <row r="3106" spans="29:31" x14ac:dyDescent="0.35">
      <c r="AC3106" s="38"/>
      <c r="AE3106"/>
    </row>
    <row r="3107" spans="29:31" x14ac:dyDescent="0.35">
      <c r="AC3107" s="38"/>
      <c r="AE3107"/>
    </row>
    <row r="3108" spans="29:31" x14ac:dyDescent="0.35">
      <c r="AC3108" s="38"/>
      <c r="AE3108"/>
    </row>
    <row r="3109" spans="29:31" x14ac:dyDescent="0.35">
      <c r="AC3109" s="38"/>
      <c r="AE3109"/>
    </row>
    <row r="3110" spans="29:31" x14ac:dyDescent="0.35">
      <c r="AC3110" s="38"/>
      <c r="AE3110"/>
    </row>
    <row r="3111" spans="29:31" x14ac:dyDescent="0.35">
      <c r="AC3111" s="38"/>
      <c r="AE3111"/>
    </row>
    <row r="3112" spans="29:31" x14ac:dyDescent="0.35">
      <c r="AC3112" s="38"/>
      <c r="AE3112"/>
    </row>
    <row r="3113" spans="29:31" x14ac:dyDescent="0.35">
      <c r="AC3113" s="38"/>
      <c r="AE3113"/>
    </row>
    <row r="3114" spans="29:31" x14ac:dyDescent="0.35">
      <c r="AC3114" s="38"/>
      <c r="AE3114"/>
    </row>
    <row r="3115" spans="29:31" x14ac:dyDescent="0.35">
      <c r="AC3115" s="38"/>
      <c r="AE3115"/>
    </row>
    <row r="3116" spans="29:31" x14ac:dyDescent="0.35">
      <c r="AC3116" s="38"/>
      <c r="AE3116"/>
    </row>
    <row r="3117" spans="29:31" x14ac:dyDescent="0.35">
      <c r="AC3117" s="38"/>
      <c r="AE3117"/>
    </row>
    <row r="3118" spans="29:31" x14ac:dyDescent="0.35">
      <c r="AC3118" s="38"/>
      <c r="AE3118"/>
    </row>
    <row r="3119" spans="29:31" x14ac:dyDescent="0.35">
      <c r="AC3119" s="38"/>
      <c r="AE3119"/>
    </row>
    <row r="3120" spans="29:31" x14ac:dyDescent="0.35">
      <c r="AC3120" s="38"/>
      <c r="AE3120"/>
    </row>
    <row r="3121" spans="29:31" x14ac:dyDescent="0.35">
      <c r="AC3121" s="38"/>
      <c r="AE3121"/>
    </row>
    <row r="3122" spans="29:31" x14ac:dyDescent="0.35">
      <c r="AC3122" s="38"/>
      <c r="AE3122"/>
    </row>
    <row r="3123" spans="29:31" x14ac:dyDescent="0.35">
      <c r="AC3123" s="38"/>
      <c r="AE3123"/>
    </row>
    <row r="3124" spans="29:31" x14ac:dyDescent="0.35">
      <c r="AC3124" s="38"/>
      <c r="AE3124"/>
    </row>
    <row r="3125" spans="29:31" x14ac:dyDescent="0.35">
      <c r="AC3125" s="38"/>
      <c r="AE3125"/>
    </row>
    <row r="3126" spans="29:31" x14ac:dyDescent="0.35">
      <c r="AC3126" s="38"/>
      <c r="AE3126"/>
    </row>
    <row r="3127" spans="29:31" x14ac:dyDescent="0.35">
      <c r="AC3127" s="38"/>
      <c r="AE3127"/>
    </row>
    <row r="3128" spans="29:31" x14ac:dyDescent="0.35">
      <c r="AC3128" s="38"/>
      <c r="AE3128"/>
    </row>
    <row r="3129" spans="29:31" x14ac:dyDescent="0.35">
      <c r="AC3129" s="38"/>
      <c r="AE3129"/>
    </row>
    <row r="3130" spans="29:31" x14ac:dyDescent="0.35">
      <c r="AC3130" s="38"/>
      <c r="AE3130"/>
    </row>
    <row r="3131" spans="29:31" x14ac:dyDescent="0.35">
      <c r="AC3131" s="38"/>
      <c r="AE3131"/>
    </row>
    <row r="3132" spans="29:31" x14ac:dyDescent="0.35">
      <c r="AC3132" s="38"/>
      <c r="AE3132"/>
    </row>
    <row r="3133" spans="29:31" x14ac:dyDescent="0.35">
      <c r="AC3133" s="38"/>
      <c r="AE3133"/>
    </row>
    <row r="3134" spans="29:31" x14ac:dyDescent="0.35">
      <c r="AC3134" s="38"/>
      <c r="AE3134"/>
    </row>
    <row r="3135" spans="29:31" x14ac:dyDescent="0.35">
      <c r="AC3135" s="38"/>
      <c r="AE3135"/>
    </row>
    <row r="3136" spans="29:31" x14ac:dyDescent="0.35">
      <c r="AC3136" s="38"/>
      <c r="AE3136"/>
    </row>
    <row r="3137" spans="29:31" x14ac:dyDescent="0.35">
      <c r="AC3137" s="38"/>
      <c r="AE3137"/>
    </row>
    <row r="3138" spans="29:31" x14ac:dyDescent="0.35">
      <c r="AC3138" s="38"/>
      <c r="AE3138"/>
    </row>
    <row r="3139" spans="29:31" x14ac:dyDescent="0.35">
      <c r="AC3139" s="38"/>
      <c r="AE3139"/>
    </row>
    <row r="3140" spans="29:31" x14ac:dyDescent="0.35">
      <c r="AC3140" s="38"/>
      <c r="AE3140"/>
    </row>
    <row r="3141" spans="29:31" x14ac:dyDescent="0.35">
      <c r="AC3141" s="38"/>
      <c r="AE3141"/>
    </row>
    <row r="3142" spans="29:31" x14ac:dyDescent="0.35">
      <c r="AC3142" s="38"/>
      <c r="AE3142"/>
    </row>
    <row r="3143" spans="29:31" x14ac:dyDescent="0.35">
      <c r="AC3143" s="38"/>
      <c r="AE3143"/>
    </row>
    <row r="3144" spans="29:31" x14ac:dyDescent="0.35">
      <c r="AC3144" s="38"/>
      <c r="AE3144"/>
    </row>
    <row r="3145" spans="29:31" x14ac:dyDescent="0.35">
      <c r="AC3145" s="38"/>
      <c r="AE3145"/>
    </row>
    <row r="3146" spans="29:31" x14ac:dyDescent="0.35">
      <c r="AC3146" s="38"/>
      <c r="AE3146"/>
    </row>
    <row r="3147" spans="29:31" x14ac:dyDescent="0.35">
      <c r="AC3147" s="38"/>
      <c r="AE3147"/>
    </row>
    <row r="3148" spans="29:31" x14ac:dyDescent="0.35">
      <c r="AC3148" s="38"/>
      <c r="AE3148"/>
    </row>
    <row r="3149" spans="29:31" x14ac:dyDescent="0.35">
      <c r="AC3149" s="38"/>
      <c r="AE3149"/>
    </row>
    <row r="3150" spans="29:31" x14ac:dyDescent="0.35">
      <c r="AC3150" s="38"/>
      <c r="AE3150"/>
    </row>
    <row r="3151" spans="29:31" x14ac:dyDescent="0.35">
      <c r="AC3151" s="38"/>
      <c r="AE3151"/>
    </row>
    <row r="3152" spans="29:31" x14ac:dyDescent="0.35">
      <c r="AC3152" s="38"/>
      <c r="AE3152"/>
    </row>
    <row r="3153" spans="29:31" x14ac:dyDescent="0.35">
      <c r="AC3153" s="38"/>
      <c r="AE3153"/>
    </row>
    <row r="3154" spans="29:31" x14ac:dyDescent="0.35">
      <c r="AC3154" s="38"/>
      <c r="AE3154"/>
    </row>
    <row r="3155" spans="29:31" x14ac:dyDescent="0.35">
      <c r="AC3155" s="38"/>
      <c r="AE3155"/>
    </row>
    <row r="3156" spans="29:31" x14ac:dyDescent="0.35">
      <c r="AC3156" s="38"/>
      <c r="AE3156"/>
    </row>
    <row r="3157" spans="29:31" x14ac:dyDescent="0.35">
      <c r="AC3157" s="38"/>
      <c r="AE3157"/>
    </row>
    <row r="3158" spans="29:31" x14ac:dyDescent="0.35">
      <c r="AC3158" s="38"/>
      <c r="AE3158"/>
    </row>
    <row r="3159" spans="29:31" x14ac:dyDescent="0.35">
      <c r="AC3159" s="38"/>
      <c r="AE3159"/>
    </row>
    <row r="3160" spans="29:31" x14ac:dyDescent="0.35">
      <c r="AC3160" s="38"/>
      <c r="AE3160"/>
    </row>
    <row r="3161" spans="29:31" x14ac:dyDescent="0.35">
      <c r="AC3161" s="38"/>
      <c r="AE3161"/>
    </row>
    <row r="3162" spans="29:31" x14ac:dyDescent="0.35">
      <c r="AC3162" s="38"/>
      <c r="AE3162"/>
    </row>
    <row r="3163" spans="29:31" x14ac:dyDescent="0.35">
      <c r="AC3163" s="38"/>
      <c r="AE3163"/>
    </row>
    <row r="3164" spans="29:31" x14ac:dyDescent="0.35">
      <c r="AC3164" s="38"/>
      <c r="AE3164"/>
    </row>
    <row r="3165" spans="29:31" x14ac:dyDescent="0.35">
      <c r="AC3165" s="38"/>
      <c r="AE3165"/>
    </row>
    <row r="3166" spans="29:31" x14ac:dyDescent="0.35">
      <c r="AC3166" s="38"/>
      <c r="AE3166"/>
    </row>
    <row r="3167" spans="29:31" x14ac:dyDescent="0.35">
      <c r="AC3167" s="38"/>
      <c r="AE3167"/>
    </row>
    <row r="3168" spans="29:31" x14ac:dyDescent="0.35">
      <c r="AC3168" s="38"/>
      <c r="AE3168"/>
    </row>
    <row r="3169" spans="29:31" x14ac:dyDescent="0.35">
      <c r="AC3169" s="38"/>
      <c r="AE3169"/>
    </row>
    <row r="3170" spans="29:31" x14ac:dyDescent="0.35">
      <c r="AC3170" s="38"/>
      <c r="AE3170"/>
    </row>
    <row r="3171" spans="29:31" x14ac:dyDescent="0.35">
      <c r="AC3171" s="38"/>
      <c r="AE3171"/>
    </row>
    <row r="3172" spans="29:31" x14ac:dyDescent="0.35">
      <c r="AC3172" s="38"/>
      <c r="AE3172"/>
    </row>
    <row r="3173" spans="29:31" x14ac:dyDescent="0.35">
      <c r="AC3173" s="38"/>
      <c r="AE3173"/>
    </row>
    <row r="3174" spans="29:31" x14ac:dyDescent="0.35">
      <c r="AC3174" s="38"/>
      <c r="AE3174"/>
    </row>
    <row r="3175" spans="29:31" x14ac:dyDescent="0.35">
      <c r="AC3175" s="38"/>
      <c r="AE3175"/>
    </row>
    <row r="3176" spans="29:31" x14ac:dyDescent="0.35">
      <c r="AC3176" s="38"/>
      <c r="AE3176"/>
    </row>
    <row r="3177" spans="29:31" x14ac:dyDescent="0.35">
      <c r="AC3177" s="38"/>
      <c r="AE3177"/>
    </row>
    <row r="3178" spans="29:31" x14ac:dyDescent="0.35">
      <c r="AC3178" s="38"/>
      <c r="AE3178"/>
    </row>
    <row r="3179" spans="29:31" x14ac:dyDescent="0.35">
      <c r="AC3179" s="38"/>
      <c r="AE3179"/>
    </row>
    <row r="3180" spans="29:31" x14ac:dyDescent="0.35">
      <c r="AC3180" s="38"/>
      <c r="AE3180"/>
    </row>
    <row r="3181" spans="29:31" x14ac:dyDescent="0.35">
      <c r="AC3181" s="38"/>
      <c r="AE3181"/>
    </row>
    <row r="3182" spans="29:31" x14ac:dyDescent="0.35">
      <c r="AC3182" s="38"/>
      <c r="AE3182"/>
    </row>
    <row r="3183" spans="29:31" x14ac:dyDescent="0.35">
      <c r="AC3183" s="38"/>
      <c r="AE3183"/>
    </row>
    <row r="3184" spans="29:31" x14ac:dyDescent="0.35">
      <c r="AC3184" s="38"/>
      <c r="AE3184"/>
    </row>
    <row r="3185" spans="29:31" x14ac:dyDescent="0.35">
      <c r="AC3185" s="38"/>
      <c r="AE3185"/>
    </row>
    <row r="3186" spans="29:31" x14ac:dyDescent="0.35">
      <c r="AC3186" s="38"/>
      <c r="AE3186"/>
    </row>
    <row r="3187" spans="29:31" x14ac:dyDescent="0.35">
      <c r="AC3187" s="38"/>
      <c r="AE3187"/>
    </row>
    <row r="3188" spans="29:31" x14ac:dyDescent="0.35">
      <c r="AC3188" s="38"/>
      <c r="AE3188"/>
    </row>
    <row r="3189" spans="29:31" x14ac:dyDescent="0.35">
      <c r="AC3189" s="38"/>
      <c r="AE3189"/>
    </row>
    <row r="3190" spans="29:31" x14ac:dyDescent="0.35">
      <c r="AC3190" s="38"/>
      <c r="AE3190"/>
    </row>
    <row r="3191" spans="29:31" x14ac:dyDescent="0.35">
      <c r="AC3191" s="38"/>
      <c r="AE3191"/>
    </row>
    <row r="3192" spans="29:31" x14ac:dyDescent="0.35">
      <c r="AC3192" s="38"/>
      <c r="AE3192"/>
    </row>
    <row r="3193" spans="29:31" x14ac:dyDescent="0.35">
      <c r="AC3193" s="38"/>
      <c r="AE3193"/>
    </row>
    <row r="3194" spans="29:31" x14ac:dyDescent="0.35">
      <c r="AC3194" s="38"/>
      <c r="AE3194"/>
    </row>
    <row r="3195" spans="29:31" x14ac:dyDescent="0.35">
      <c r="AC3195" s="38"/>
      <c r="AE3195"/>
    </row>
    <row r="3196" spans="29:31" x14ac:dyDescent="0.35">
      <c r="AC3196" s="38"/>
      <c r="AE3196"/>
    </row>
    <row r="3197" spans="29:31" x14ac:dyDescent="0.35">
      <c r="AC3197" s="38"/>
      <c r="AE3197"/>
    </row>
    <row r="3198" spans="29:31" x14ac:dyDescent="0.35">
      <c r="AC3198" s="38"/>
      <c r="AE3198"/>
    </row>
    <row r="3199" spans="29:31" x14ac:dyDescent="0.35">
      <c r="AC3199" s="38"/>
      <c r="AE3199"/>
    </row>
    <row r="3200" spans="29:31" x14ac:dyDescent="0.35">
      <c r="AC3200" s="38"/>
      <c r="AE3200"/>
    </row>
    <row r="3201" spans="29:31" x14ac:dyDescent="0.35">
      <c r="AC3201" s="38"/>
      <c r="AE3201"/>
    </row>
    <row r="3202" spans="29:31" x14ac:dyDescent="0.35">
      <c r="AC3202" s="38"/>
      <c r="AE3202"/>
    </row>
    <row r="3203" spans="29:31" x14ac:dyDescent="0.35">
      <c r="AC3203" s="38"/>
      <c r="AE3203"/>
    </row>
    <row r="3204" spans="29:31" x14ac:dyDescent="0.35">
      <c r="AC3204" s="38"/>
      <c r="AE3204"/>
    </row>
    <row r="3205" spans="29:31" x14ac:dyDescent="0.35">
      <c r="AC3205" s="38"/>
      <c r="AE3205"/>
    </row>
    <row r="3206" spans="29:31" x14ac:dyDescent="0.35">
      <c r="AC3206" s="38"/>
      <c r="AE3206"/>
    </row>
    <row r="3207" spans="29:31" x14ac:dyDescent="0.35">
      <c r="AC3207" s="38"/>
      <c r="AE3207"/>
    </row>
    <row r="3208" spans="29:31" x14ac:dyDescent="0.35">
      <c r="AC3208" s="38"/>
      <c r="AE3208"/>
    </row>
    <row r="3209" spans="29:31" x14ac:dyDescent="0.35">
      <c r="AC3209" s="38"/>
      <c r="AE3209"/>
    </row>
    <row r="3210" spans="29:31" x14ac:dyDescent="0.35">
      <c r="AC3210" s="38"/>
      <c r="AE3210"/>
    </row>
    <row r="3211" spans="29:31" x14ac:dyDescent="0.35">
      <c r="AC3211" s="38"/>
      <c r="AE3211"/>
    </row>
    <row r="3212" spans="29:31" x14ac:dyDescent="0.35">
      <c r="AC3212" s="38"/>
      <c r="AE3212"/>
    </row>
    <row r="3213" spans="29:31" x14ac:dyDescent="0.35">
      <c r="AC3213" s="38"/>
      <c r="AE3213"/>
    </row>
    <row r="3214" spans="29:31" x14ac:dyDescent="0.35">
      <c r="AC3214" s="38"/>
      <c r="AE3214"/>
    </row>
    <row r="3215" spans="29:31" x14ac:dyDescent="0.35">
      <c r="AC3215" s="38"/>
      <c r="AE3215"/>
    </row>
    <row r="3216" spans="29:31" x14ac:dyDescent="0.35">
      <c r="AC3216" s="38"/>
      <c r="AE3216"/>
    </row>
    <row r="3217" spans="29:31" x14ac:dyDescent="0.35">
      <c r="AC3217" s="38"/>
      <c r="AE3217"/>
    </row>
    <row r="3218" spans="29:31" x14ac:dyDescent="0.35">
      <c r="AC3218" s="38"/>
      <c r="AE3218"/>
    </row>
    <row r="3219" spans="29:31" x14ac:dyDescent="0.35">
      <c r="AC3219" s="38"/>
      <c r="AE3219"/>
    </row>
    <row r="3220" spans="29:31" x14ac:dyDescent="0.35">
      <c r="AC3220" s="38"/>
      <c r="AE3220"/>
    </row>
    <row r="3221" spans="29:31" x14ac:dyDescent="0.35">
      <c r="AC3221" s="38"/>
      <c r="AE3221"/>
    </row>
    <row r="3222" spans="29:31" x14ac:dyDescent="0.35">
      <c r="AC3222" s="38"/>
      <c r="AE3222"/>
    </row>
    <row r="3223" spans="29:31" x14ac:dyDescent="0.35">
      <c r="AC3223" s="38"/>
      <c r="AE3223"/>
    </row>
    <row r="3224" spans="29:31" x14ac:dyDescent="0.35">
      <c r="AC3224" s="38"/>
      <c r="AE3224"/>
    </row>
    <row r="3225" spans="29:31" x14ac:dyDescent="0.35">
      <c r="AC3225" s="38"/>
      <c r="AE3225"/>
    </row>
    <row r="3226" spans="29:31" x14ac:dyDescent="0.35">
      <c r="AC3226" s="38"/>
      <c r="AE3226"/>
    </row>
    <row r="3227" spans="29:31" x14ac:dyDescent="0.35">
      <c r="AC3227" s="38"/>
      <c r="AE3227"/>
    </row>
    <row r="3228" spans="29:31" x14ac:dyDescent="0.35">
      <c r="AC3228" s="38"/>
      <c r="AE3228"/>
    </row>
    <row r="3229" spans="29:31" x14ac:dyDescent="0.35">
      <c r="AC3229" s="38"/>
      <c r="AE3229"/>
    </row>
    <row r="3230" spans="29:31" x14ac:dyDescent="0.35">
      <c r="AC3230" s="38"/>
      <c r="AE3230"/>
    </row>
    <row r="3231" spans="29:31" x14ac:dyDescent="0.35">
      <c r="AC3231" s="38"/>
      <c r="AE3231"/>
    </row>
    <row r="3232" spans="29:31" x14ac:dyDescent="0.35">
      <c r="AC3232" s="38"/>
      <c r="AE3232"/>
    </row>
    <row r="3233" spans="29:31" x14ac:dyDescent="0.35">
      <c r="AC3233" s="38"/>
      <c r="AE3233"/>
    </row>
    <row r="3234" spans="29:31" x14ac:dyDescent="0.35">
      <c r="AC3234" s="38"/>
      <c r="AE3234"/>
    </row>
    <row r="3235" spans="29:31" x14ac:dyDescent="0.35">
      <c r="AC3235" s="38"/>
      <c r="AE3235"/>
    </row>
    <row r="3236" spans="29:31" x14ac:dyDescent="0.35">
      <c r="AC3236" s="38"/>
      <c r="AE3236"/>
    </row>
    <row r="3237" spans="29:31" x14ac:dyDescent="0.35">
      <c r="AC3237" s="38"/>
      <c r="AE3237"/>
    </row>
    <row r="3238" spans="29:31" x14ac:dyDescent="0.35">
      <c r="AC3238" s="38"/>
      <c r="AE3238"/>
    </row>
    <row r="3239" spans="29:31" x14ac:dyDescent="0.35">
      <c r="AC3239" s="38"/>
      <c r="AE3239"/>
    </row>
    <row r="3240" spans="29:31" x14ac:dyDescent="0.35">
      <c r="AC3240" s="38"/>
      <c r="AE3240"/>
    </row>
    <row r="3241" spans="29:31" x14ac:dyDescent="0.35">
      <c r="AC3241" s="38"/>
      <c r="AE3241"/>
    </row>
    <row r="3242" spans="29:31" x14ac:dyDescent="0.35">
      <c r="AC3242" s="38"/>
      <c r="AE3242"/>
    </row>
    <row r="3243" spans="29:31" x14ac:dyDescent="0.35">
      <c r="AC3243" s="38"/>
      <c r="AE3243"/>
    </row>
    <row r="3244" spans="29:31" x14ac:dyDescent="0.35">
      <c r="AC3244" s="38"/>
      <c r="AE3244"/>
    </row>
    <row r="3245" spans="29:31" x14ac:dyDescent="0.35">
      <c r="AC3245" s="38"/>
      <c r="AE3245"/>
    </row>
    <row r="3246" spans="29:31" x14ac:dyDescent="0.35">
      <c r="AC3246" s="38"/>
      <c r="AE3246"/>
    </row>
    <row r="3247" spans="29:31" x14ac:dyDescent="0.35">
      <c r="AC3247" s="38"/>
      <c r="AE3247"/>
    </row>
    <row r="3248" spans="29:31" x14ac:dyDescent="0.35">
      <c r="AC3248" s="38"/>
      <c r="AE3248"/>
    </row>
    <row r="3249" spans="29:31" x14ac:dyDescent="0.35">
      <c r="AC3249" s="38"/>
      <c r="AE3249"/>
    </row>
    <row r="3250" spans="29:31" x14ac:dyDescent="0.35">
      <c r="AC3250" s="38"/>
      <c r="AE3250"/>
    </row>
    <row r="3251" spans="29:31" x14ac:dyDescent="0.35">
      <c r="AC3251" s="38"/>
      <c r="AE3251"/>
    </row>
    <row r="3252" spans="29:31" x14ac:dyDescent="0.35">
      <c r="AC3252" s="38"/>
      <c r="AE3252"/>
    </row>
    <row r="3253" spans="29:31" x14ac:dyDescent="0.35">
      <c r="AC3253" s="38"/>
      <c r="AE3253"/>
    </row>
    <row r="3254" spans="29:31" x14ac:dyDescent="0.35">
      <c r="AC3254" s="38"/>
      <c r="AE3254"/>
    </row>
    <row r="3255" spans="29:31" x14ac:dyDescent="0.35">
      <c r="AC3255" s="38"/>
      <c r="AE3255"/>
    </row>
    <row r="3256" spans="29:31" x14ac:dyDescent="0.35">
      <c r="AC3256" s="38"/>
      <c r="AE3256"/>
    </row>
    <row r="3257" spans="29:31" x14ac:dyDescent="0.35">
      <c r="AC3257" s="38"/>
      <c r="AE3257"/>
    </row>
    <row r="3258" spans="29:31" x14ac:dyDescent="0.35">
      <c r="AC3258" s="38"/>
      <c r="AE3258"/>
    </row>
    <row r="3259" spans="29:31" x14ac:dyDescent="0.35">
      <c r="AC3259" s="38"/>
      <c r="AE3259"/>
    </row>
    <row r="3260" spans="29:31" x14ac:dyDescent="0.35">
      <c r="AC3260" s="38"/>
      <c r="AE3260"/>
    </row>
    <row r="3261" spans="29:31" x14ac:dyDescent="0.35">
      <c r="AC3261" s="38"/>
      <c r="AE3261"/>
    </row>
    <row r="3262" spans="29:31" x14ac:dyDescent="0.35">
      <c r="AC3262" s="38"/>
      <c r="AE3262"/>
    </row>
    <row r="3263" spans="29:31" x14ac:dyDescent="0.35">
      <c r="AC3263" s="38"/>
      <c r="AE3263"/>
    </row>
    <row r="3264" spans="29:31" x14ac:dyDescent="0.35">
      <c r="AC3264" s="38"/>
      <c r="AE3264"/>
    </row>
    <row r="3265" spans="29:31" x14ac:dyDescent="0.35">
      <c r="AC3265" s="38"/>
      <c r="AE3265"/>
    </row>
    <row r="3266" spans="29:31" x14ac:dyDescent="0.35">
      <c r="AC3266" s="38"/>
      <c r="AE3266"/>
    </row>
    <row r="3267" spans="29:31" x14ac:dyDescent="0.35">
      <c r="AC3267" s="38"/>
      <c r="AE3267"/>
    </row>
    <row r="3268" spans="29:31" x14ac:dyDescent="0.35">
      <c r="AC3268" s="38"/>
      <c r="AE3268"/>
    </row>
    <row r="3269" spans="29:31" x14ac:dyDescent="0.35">
      <c r="AC3269" s="38"/>
      <c r="AE3269"/>
    </row>
    <row r="3270" spans="29:31" x14ac:dyDescent="0.35">
      <c r="AC3270" s="38"/>
      <c r="AE3270"/>
    </row>
    <row r="3271" spans="29:31" x14ac:dyDescent="0.35">
      <c r="AC3271" s="38"/>
      <c r="AE3271"/>
    </row>
    <row r="3272" spans="29:31" x14ac:dyDescent="0.35">
      <c r="AC3272" s="38"/>
      <c r="AE3272"/>
    </row>
    <row r="3273" spans="29:31" x14ac:dyDescent="0.35">
      <c r="AC3273" s="38"/>
      <c r="AE3273"/>
    </row>
    <row r="3274" spans="29:31" x14ac:dyDescent="0.35">
      <c r="AC3274" s="38"/>
      <c r="AE3274"/>
    </row>
    <row r="3275" spans="29:31" x14ac:dyDescent="0.35">
      <c r="AC3275" s="38"/>
      <c r="AE3275"/>
    </row>
    <row r="3276" spans="29:31" x14ac:dyDescent="0.35">
      <c r="AC3276" s="38"/>
      <c r="AE3276"/>
    </row>
    <row r="3277" spans="29:31" x14ac:dyDescent="0.35">
      <c r="AC3277" s="38"/>
      <c r="AE3277"/>
    </row>
    <row r="3278" spans="29:31" x14ac:dyDescent="0.35">
      <c r="AC3278" s="38"/>
      <c r="AE3278"/>
    </row>
    <row r="3279" spans="29:31" x14ac:dyDescent="0.35">
      <c r="AC3279" s="38"/>
      <c r="AE3279"/>
    </row>
    <row r="3280" spans="29:31" x14ac:dyDescent="0.35">
      <c r="AC3280" s="38"/>
      <c r="AE3280"/>
    </row>
    <row r="3281" spans="29:31" x14ac:dyDescent="0.35">
      <c r="AC3281" s="38"/>
      <c r="AE3281"/>
    </row>
    <row r="3282" spans="29:31" x14ac:dyDescent="0.35">
      <c r="AC3282" s="38"/>
      <c r="AE3282"/>
    </row>
    <row r="3283" spans="29:31" x14ac:dyDescent="0.35">
      <c r="AC3283" s="38"/>
      <c r="AE3283"/>
    </row>
    <row r="3284" spans="29:31" x14ac:dyDescent="0.35">
      <c r="AC3284" s="38"/>
      <c r="AE3284"/>
    </row>
    <row r="3285" spans="29:31" x14ac:dyDescent="0.35">
      <c r="AC3285" s="38"/>
      <c r="AE3285"/>
    </row>
    <row r="3286" spans="29:31" x14ac:dyDescent="0.35">
      <c r="AC3286" s="38"/>
      <c r="AE3286"/>
    </row>
    <row r="3287" spans="29:31" x14ac:dyDescent="0.35">
      <c r="AC3287" s="38"/>
      <c r="AE3287"/>
    </row>
    <row r="3288" spans="29:31" x14ac:dyDescent="0.35">
      <c r="AC3288" s="38"/>
      <c r="AE3288"/>
    </row>
    <row r="3289" spans="29:31" x14ac:dyDescent="0.35">
      <c r="AC3289" s="38"/>
      <c r="AE3289"/>
    </row>
    <row r="3290" spans="29:31" x14ac:dyDescent="0.35">
      <c r="AC3290" s="38"/>
      <c r="AE3290"/>
    </row>
    <row r="3291" spans="29:31" x14ac:dyDescent="0.35">
      <c r="AC3291" s="38"/>
      <c r="AE3291"/>
    </row>
    <row r="3292" spans="29:31" x14ac:dyDescent="0.35">
      <c r="AC3292" s="38"/>
      <c r="AE3292"/>
    </row>
    <row r="3293" spans="29:31" x14ac:dyDescent="0.35">
      <c r="AC3293" s="38"/>
      <c r="AE3293"/>
    </row>
    <row r="3294" spans="29:31" x14ac:dyDescent="0.35">
      <c r="AC3294" s="38"/>
      <c r="AE3294"/>
    </row>
    <row r="3295" spans="29:31" x14ac:dyDescent="0.35">
      <c r="AC3295" s="38"/>
      <c r="AE3295"/>
    </row>
    <row r="3296" spans="29:31" x14ac:dyDescent="0.35">
      <c r="AC3296" s="38"/>
      <c r="AE3296"/>
    </row>
    <row r="3297" spans="29:31" x14ac:dyDescent="0.35">
      <c r="AC3297" s="38"/>
      <c r="AE3297"/>
    </row>
    <row r="3298" spans="29:31" x14ac:dyDescent="0.35">
      <c r="AC3298" s="38"/>
      <c r="AE3298"/>
    </row>
    <row r="3299" spans="29:31" x14ac:dyDescent="0.35">
      <c r="AC3299" s="38"/>
      <c r="AE3299"/>
    </row>
    <row r="3300" spans="29:31" x14ac:dyDescent="0.35">
      <c r="AC3300" s="38"/>
      <c r="AE3300"/>
    </row>
    <row r="3301" spans="29:31" x14ac:dyDescent="0.35">
      <c r="AC3301" s="38"/>
      <c r="AE3301"/>
    </row>
    <row r="3302" spans="29:31" x14ac:dyDescent="0.35">
      <c r="AC3302" s="38"/>
      <c r="AE3302"/>
    </row>
    <row r="3303" spans="29:31" x14ac:dyDescent="0.35">
      <c r="AC3303" s="38"/>
      <c r="AE3303"/>
    </row>
    <row r="3304" spans="29:31" x14ac:dyDescent="0.35">
      <c r="AC3304" s="38"/>
      <c r="AE3304"/>
    </row>
    <row r="3305" spans="29:31" x14ac:dyDescent="0.35">
      <c r="AC3305" s="38"/>
      <c r="AE3305"/>
    </row>
    <row r="3306" spans="29:31" x14ac:dyDescent="0.35">
      <c r="AC3306" s="38"/>
      <c r="AE3306"/>
    </row>
    <row r="3307" spans="29:31" x14ac:dyDescent="0.35">
      <c r="AC3307" s="38"/>
      <c r="AE3307"/>
    </row>
    <row r="3308" spans="29:31" x14ac:dyDescent="0.35">
      <c r="AC3308" s="38"/>
      <c r="AE3308"/>
    </row>
    <row r="3309" spans="29:31" x14ac:dyDescent="0.35">
      <c r="AC3309" s="38"/>
      <c r="AE3309"/>
    </row>
    <row r="3310" spans="29:31" x14ac:dyDescent="0.35">
      <c r="AC3310" s="38"/>
      <c r="AE3310"/>
    </row>
    <row r="3311" spans="29:31" x14ac:dyDescent="0.35">
      <c r="AC3311" s="38"/>
      <c r="AE3311"/>
    </row>
    <row r="3312" spans="29:31" x14ac:dyDescent="0.35">
      <c r="AC3312" s="38"/>
      <c r="AE3312"/>
    </row>
    <row r="3313" spans="29:31" x14ac:dyDescent="0.35">
      <c r="AC3313" s="38"/>
      <c r="AE3313"/>
    </row>
    <row r="3314" spans="29:31" x14ac:dyDescent="0.35">
      <c r="AC3314" s="38"/>
      <c r="AE3314"/>
    </row>
    <row r="3315" spans="29:31" x14ac:dyDescent="0.35">
      <c r="AC3315" s="38"/>
      <c r="AE3315"/>
    </row>
    <row r="3316" spans="29:31" x14ac:dyDescent="0.35">
      <c r="AC3316" s="38"/>
      <c r="AE3316"/>
    </row>
    <row r="3317" spans="29:31" x14ac:dyDescent="0.35">
      <c r="AC3317" s="38"/>
      <c r="AE3317"/>
    </row>
    <row r="3318" spans="29:31" x14ac:dyDescent="0.35">
      <c r="AC3318" s="38"/>
      <c r="AE3318"/>
    </row>
    <row r="3319" spans="29:31" x14ac:dyDescent="0.35">
      <c r="AC3319" s="38"/>
      <c r="AE3319"/>
    </row>
    <row r="3320" spans="29:31" x14ac:dyDescent="0.35">
      <c r="AC3320" s="38"/>
      <c r="AE3320"/>
    </row>
    <row r="3321" spans="29:31" x14ac:dyDescent="0.35">
      <c r="AC3321" s="38"/>
      <c r="AE3321"/>
    </row>
    <row r="3322" spans="29:31" x14ac:dyDescent="0.35">
      <c r="AC3322" s="38"/>
      <c r="AE3322"/>
    </row>
    <row r="3323" spans="29:31" x14ac:dyDescent="0.35">
      <c r="AC3323" s="38"/>
      <c r="AE3323"/>
    </row>
    <row r="3324" spans="29:31" x14ac:dyDescent="0.35">
      <c r="AC3324" s="38"/>
      <c r="AE3324"/>
    </row>
    <row r="3325" spans="29:31" x14ac:dyDescent="0.35">
      <c r="AC3325" s="38"/>
      <c r="AE3325"/>
    </row>
    <row r="3326" spans="29:31" x14ac:dyDescent="0.35">
      <c r="AC3326" s="38"/>
      <c r="AE3326"/>
    </row>
    <row r="3327" spans="29:31" x14ac:dyDescent="0.35">
      <c r="AC3327" s="38"/>
      <c r="AE3327"/>
    </row>
    <row r="3328" spans="29:31" x14ac:dyDescent="0.35">
      <c r="AC3328" s="38"/>
      <c r="AE3328"/>
    </row>
    <row r="3329" spans="29:31" x14ac:dyDescent="0.35">
      <c r="AC3329" s="38"/>
      <c r="AE3329"/>
    </row>
    <row r="3330" spans="29:31" x14ac:dyDescent="0.35">
      <c r="AC3330" s="38"/>
      <c r="AE3330"/>
    </row>
    <row r="3331" spans="29:31" x14ac:dyDescent="0.35">
      <c r="AC3331" s="38"/>
      <c r="AE3331"/>
    </row>
    <row r="3332" spans="29:31" x14ac:dyDescent="0.35">
      <c r="AC3332" s="38"/>
      <c r="AE3332"/>
    </row>
    <row r="3333" spans="29:31" x14ac:dyDescent="0.35">
      <c r="AC3333" s="38"/>
      <c r="AE3333"/>
    </row>
    <row r="3334" spans="29:31" x14ac:dyDescent="0.35">
      <c r="AC3334" s="38"/>
      <c r="AE3334"/>
    </row>
    <row r="3335" spans="29:31" x14ac:dyDescent="0.35">
      <c r="AC3335" s="38"/>
      <c r="AE3335"/>
    </row>
    <row r="3336" spans="29:31" x14ac:dyDescent="0.35">
      <c r="AC3336" s="38"/>
      <c r="AE3336"/>
    </row>
    <row r="3337" spans="29:31" x14ac:dyDescent="0.35">
      <c r="AC3337" s="38"/>
      <c r="AE3337"/>
    </row>
    <row r="3338" spans="29:31" x14ac:dyDescent="0.35">
      <c r="AC3338" s="38"/>
      <c r="AE3338"/>
    </row>
    <row r="3339" spans="29:31" x14ac:dyDescent="0.35">
      <c r="AC3339" s="38"/>
      <c r="AE3339"/>
    </row>
    <row r="3340" spans="29:31" x14ac:dyDescent="0.35">
      <c r="AC3340" s="38"/>
      <c r="AE3340"/>
    </row>
    <row r="3341" spans="29:31" x14ac:dyDescent="0.35">
      <c r="AC3341" s="38"/>
      <c r="AE3341"/>
    </row>
    <row r="3342" spans="29:31" x14ac:dyDescent="0.35">
      <c r="AC3342" s="38"/>
      <c r="AE3342"/>
    </row>
    <row r="3343" spans="29:31" x14ac:dyDescent="0.35">
      <c r="AC3343" s="38"/>
      <c r="AE3343"/>
    </row>
    <row r="3344" spans="29:31" x14ac:dyDescent="0.35">
      <c r="AC3344" s="38"/>
      <c r="AE3344"/>
    </row>
    <row r="3345" spans="29:31" x14ac:dyDescent="0.35">
      <c r="AC3345" s="38"/>
      <c r="AE3345"/>
    </row>
    <row r="3346" spans="29:31" x14ac:dyDescent="0.35">
      <c r="AC3346" s="38"/>
      <c r="AE3346"/>
    </row>
    <row r="3347" spans="29:31" x14ac:dyDescent="0.35">
      <c r="AC3347" s="38"/>
      <c r="AE3347"/>
    </row>
    <row r="3348" spans="29:31" x14ac:dyDescent="0.35">
      <c r="AC3348" s="38"/>
      <c r="AE3348"/>
    </row>
    <row r="3349" spans="29:31" x14ac:dyDescent="0.35">
      <c r="AC3349" s="38"/>
      <c r="AE3349"/>
    </row>
    <row r="3350" spans="29:31" x14ac:dyDescent="0.35">
      <c r="AC3350" s="38"/>
      <c r="AE3350"/>
    </row>
    <row r="3351" spans="29:31" x14ac:dyDescent="0.35">
      <c r="AC3351" s="38"/>
      <c r="AE3351"/>
    </row>
    <row r="3352" spans="29:31" x14ac:dyDescent="0.35">
      <c r="AC3352" s="38"/>
      <c r="AE3352"/>
    </row>
    <row r="3353" spans="29:31" x14ac:dyDescent="0.35">
      <c r="AC3353" s="38"/>
      <c r="AE3353"/>
    </row>
    <row r="3354" spans="29:31" x14ac:dyDescent="0.35">
      <c r="AC3354" s="38"/>
      <c r="AE3354"/>
    </row>
    <row r="3355" spans="29:31" x14ac:dyDescent="0.35">
      <c r="AC3355" s="38"/>
      <c r="AE3355"/>
    </row>
    <row r="3356" spans="29:31" x14ac:dyDescent="0.35">
      <c r="AC3356" s="38"/>
      <c r="AE3356"/>
    </row>
    <row r="3357" spans="29:31" x14ac:dyDescent="0.35">
      <c r="AC3357" s="38"/>
      <c r="AE3357"/>
    </row>
    <row r="3358" spans="29:31" x14ac:dyDescent="0.35">
      <c r="AC3358" s="38"/>
      <c r="AE3358"/>
    </row>
    <row r="3359" spans="29:31" x14ac:dyDescent="0.35">
      <c r="AC3359" s="38"/>
      <c r="AE3359"/>
    </row>
    <row r="3360" spans="29:31" x14ac:dyDescent="0.35">
      <c r="AC3360" s="38"/>
      <c r="AE3360"/>
    </row>
    <row r="3361" spans="29:31" x14ac:dyDescent="0.35">
      <c r="AC3361" s="38"/>
      <c r="AE3361"/>
    </row>
    <row r="3362" spans="29:31" x14ac:dyDescent="0.35">
      <c r="AC3362" s="38"/>
      <c r="AE3362"/>
    </row>
    <row r="3363" spans="29:31" x14ac:dyDescent="0.35">
      <c r="AC3363" s="38"/>
      <c r="AE3363"/>
    </row>
    <row r="3364" spans="29:31" x14ac:dyDescent="0.35">
      <c r="AC3364" s="38"/>
      <c r="AE3364"/>
    </row>
    <row r="3365" spans="29:31" x14ac:dyDescent="0.35">
      <c r="AC3365" s="38"/>
      <c r="AE3365"/>
    </row>
    <row r="3366" spans="29:31" x14ac:dyDescent="0.35">
      <c r="AC3366" s="38"/>
      <c r="AE3366"/>
    </row>
    <row r="3367" spans="29:31" x14ac:dyDescent="0.35">
      <c r="AC3367" s="38"/>
      <c r="AE3367"/>
    </row>
    <row r="3368" spans="29:31" x14ac:dyDescent="0.35">
      <c r="AC3368" s="38"/>
      <c r="AE3368"/>
    </row>
    <row r="3369" spans="29:31" x14ac:dyDescent="0.35">
      <c r="AC3369" s="38"/>
      <c r="AE3369"/>
    </row>
    <row r="3370" spans="29:31" x14ac:dyDescent="0.35">
      <c r="AC3370" s="38"/>
      <c r="AE3370"/>
    </row>
    <row r="3371" spans="29:31" x14ac:dyDescent="0.35">
      <c r="AC3371" s="38"/>
      <c r="AE3371"/>
    </row>
    <row r="3372" spans="29:31" x14ac:dyDescent="0.35">
      <c r="AC3372" s="38"/>
      <c r="AE3372"/>
    </row>
    <row r="3373" spans="29:31" x14ac:dyDescent="0.35">
      <c r="AC3373" s="38"/>
      <c r="AE3373"/>
    </row>
    <row r="3374" spans="29:31" x14ac:dyDescent="0.35">
      <c r="AC3374" s="38"/>
      <c r="AE3374"/>
    </row>
    <row r="3375" spans="29:31" x14ac:dyDescent="0.35">
      <c r="AC3375" s="38"/>
      <c r="AE3375"/>
    </row>
    <row r="3376" spans="29:31" x14ac:dyDescent="0.35">
      <c r="AC3376" s="38"/>
      <c r="AE3376"/>
    </row>
    <row r="3377" spans="29:31" x14ac:dyDescent="0.35">
      <c r="AC3377" s="38"/>
      <c r="AE3377"/>
    </row>
    <row r="3378" spans="29:31" x14ac:dyDescent="0.35">
      <c r="AC3378" s="38"/>
      <c r="AE3378"/>
    </row>
    <row r="3379" spans="29:31" x14ac:dyDescent="0.35">
      <c r="AC3379" s="38"/>
      <c r="AE3379"/>
    </row>
    <row r="3380" spans="29:31" x14ac:dyDescent="0.35">
      <c r="AC3380" s="38"/>
      <c r="AE3380"/>
    </row>
    <row r="3381" spans="29:31" x14ac:dyDescent="0.35">
      <c r="AC3381" s="38"/>
      <c r="AE3381"/>
    </row>
    <row r="3382" spans="29:31" x14ac:dyDescent="0.35">
      <c r="AC3382" s="38"/>
      <c r="AE3382"/>
    </row>
    <row r="3383" spans="29:31" x14ac:dyDescent="0.35">
      <c r="AC3383" s="38"/>
      <c r="AE3383"/>
    </row>
    <row r="3384" spans="29:31" x14ac:dyDescent="0.35">
      <c r="AC3384" s="38"/>
      <c r="AE3384"/>
    </row>
    <row r="3385" spans="29:31" x14ac:dyDescent="0.35">
      <c r="AC3385" s="38"/>
      <c r="AE3385"/>
    </row>
    <row r="3386" spans="29:31" x14ac:dyDescent="0.35">
      <c r="AC3386" s="38"/>
      <c r="AE3386"/>
    </row>
    <row r="3387" spans="29:31" x14ac:dyDescent="0.35">
      <c r="AC3387" s="38"/>
      <c r="AE3387"/>
    </row>
    <row r="3388" spans="29:31" x14ac:dyDescent="0.35">
      <c r="AC3388" s="38"/>
      <c r="AE3388"/>
    </row>
    <row r="3389" spans="29:31" x14ac:dyDescent="0.35">
      <c r="AC3389" s="38"/>
      <c r="AE3389"/>
    </row>
    <row r="3390" spans="29:31" x14ac:dyDescent="0.35">
      <c r="AC3390" s="38"/>
      <c r="AE3390"/>
    </row>
    <row r="3391" spans="29:31" x14ac:dyDescent="0.35">
      <c r="AC3391" s="38"/>
      <c r="AE3391"/>
    </row>
    <row r="3392" spans="29:31" x14ac:dyDescent="0.35">
      <c r="AC3392" s="38"/>
      <c r="AE3392"/>
    </row>
    <row r="3393" spans="29:31" x14ac:dyDescent="0.35">
      <c r="AC3393" s="38"/>
      <c r="AE3393"/>
    </row>
    <row r="3394" spans="29:31" x14ac:dyDescent="0.35">
      <c r="AC3394" s="38"/>
      <c r="AE3394"/>
    </row>
    <row r="3395" spans="29:31" x14ac:dyDescent="0.35">
      <c r="AC3395" s="38"/>
      <c r="AE3395"/>
    </row>
    <row r="3396" spans="29:31" x14ac:dyDescent="0.35">
      <c r="AC3396" s="38"/>
      <c r="AE3396"/>
    </row>
    <row r="3397" spans="29:31" x14ac:dyDescent="0.35">
      <c r="AC3397" s="38"/>
      <c r="AE3397"/>
    </row>
    <row r="3398" spans="29:31" x14ac:dyDescent="0.35">
      <c r="AC3398" s="38"/>
      <c r="AE3398"/>
    </row>
    <row r="3399" spans="29:31" x14ac:dyDescent="0.35">
      <c r="AC3399" s="38"/>
      <c r="AE3399"/>
    </row>
    <row r="3400" spans="29:31" x14ac:dyDescent="0.35">
      <c r="AC3400" s="38"/>
      <c r="AE3400"/>
    </row>
    <row r="3401" spans="29:31" x14ac:dyDescent="0.35">
      <c r="AC3401" s="38"/>
      <c r="AE3401"/>
    </row>
    <row r="3402" spans="29:31" x14ac:dyDescent="0.35">
      <c r="AC3402" s="38"/>
      <c r="AE3402"/>
    </row>
    <row r="3403" spans="29:31" x14ac:dyDescent="0.35">
      <c r="AC3403" s="38"/>
      <c r="AE3403"/>
    </row>
    <row r="3404" spans="29:31" x14ac:dyDescent="0.35">
      <c r="AC3404" s="38"/>
      <c r="AE3404"/>
    </row>
    <row r="3405" spans="29:31" x14ac:dyDescent="0.35">
      <c r="AC3405" s="38"/>
      <c r="AE3405"/>
    </row>
    <row r="3406" spans="29:31" x14ac:dyDescent="0.35">
      <c r="AC3406" s="38"/>
      <c r="AE3406"/>
    </row>
    <row r="3407" spans="29:31" x14ac:dyDescent="0.35">
      <c r="AC3407" s="38"/>
      <c r="AE3407"/>
    </row>
    <row r="3408" spans="29:31" x14ac:dyDescent="0.35">
      <c r="AC3408" s="38"/>
      <c r="AE3408"/>
    </row>
    <row r="3409" spans="29:31" x14ac:dyDescent="0.35">
      <c r="AC3409" s="38"/>
      <c r="AE3409"/>
    </row>
    <row r="3410" spans="29:31" x14ac:dyDescent="0.35">
      <c r="AC3410" s="38"/>
      <c r="AE3410"/>
    </row>
    <row r="3411" spans="29:31" x14ac:dyDescent="0.35">
      <c r="AC3411" s="38"/>
      <c r="AE3411"/>
    </row>
    <row r="3412" spans="29:31" x14ac:dyDescent="0.35">
      <c r="AC3412" s="38"/>
      <c r="AE3412"/>
    </row>
    <row r="3413" spans="29:31" x14ac:dyDescent="0.35">
      <c r="AC3413" s="38"/>
      <c r="AE3413"/>
    </row>
    <row r="3414" spans="29:31" x14ac:dyDescent="0.35">
      <c r="AC3414" s="38"/>
      <c r="AE3414"/>
    </row>
    <row r="3415" spans="29:31" x14ac:dyDescent="0.35">
      <c r="AC3415" s="38"/>
      <c r="AE3415"/>
    </row>
    <row r="3416" spans="29:31" x14ac:dyDescent="0.35">
      <c r="AC3416" s="38"/>
      <c r="AE3416"/>
    </row>
    <row r="3417" spans="29:31" x14ac:dyDescent="0.35">
      <c r="AC3417" s="38"/>
      <c r="AE3417"/>
    </row>
    <row r="3418" spans="29:31" x14ac:dyDescent="0.35">
      <c r="AC3418" s="38"/>
      <c r="AE3418"/>
    </row>
    <row r="3419" spans="29:31" x14ac:dyDescent="0.35">
      <c r="AC3419" s="38"/>
      <c r="AE3419"/>
    </row>
    <row r="3420" spans="29:31" x14ac:dyDescent="0.35">
      <c r="AC3420" s="38"/>
      <c r="AE3420"/>
    </row>
    <row r="3421" spans="29:31" x14ac:dyDescent="0.35">
      <c r="AC3421" s="38"/>
      <c r="AE3421"/>
    </row>
    <row r="3422" spans="29:31" x14ac:dyDescent="0.35">
      <c r="AC3422" s="38"/>
      <c r="AE3422"/>
    </row>
    <row r="3423" spans="29:31" x14ac:dyDescent="0.35">
      <c r="AC3423" s="38"/>
      <c r="AE3423"/>
    </row>
    <row r="3424" spans="29:31" x14ac:dyDescent="0.35">
      <c r="AC3424" s="38"/>
      <c r="AE3424"/>
    </row>
    <row r="3425" spans="29:31" x14ac:dyDescent="0.35">
      <c r="AC3425" s="38"/>
      <c r="AE3425"/>
    </row>
    <row r="3426" spans="29:31" x14ac:dyDescent="0.35">
      <c r="AC3426" s="38"/>
      <c r="AE3426"/>
    </row>
    <row r="3427" spans="29:31" x14ac:dyDescent="0.35">
      <c r="AC3427" s="38"/>
      <c r="AE3427"/>
    </row>
    <row r="3428" spans="29:31" x14ac:dyDescent="0.35">
      <c r="AC3428" s="38"/>
      <c r="AE3428"/>
    </row>
    <row r="3429" spans="29:31" x14ac:dyDescent="0.35">
      <c r="AC3429" s="38"/>
      <c r="AE3429"/>
    </row>
    <row r="3430" spans="29:31" x14ac:dyDescent="0.35">
      <c r="AC3430" s="38"/>
      <c r="AE3430"/>
    </row>
    <row r="3431" spans="29:31" x14ac:dyDescent="0.35">
      <c r="AC3431" s="38"/>
      <c r="AE3431"/>
    </row>
    <row r="3432" spans="29:31" x14ac:dyDescent="0.35">
      <c r="AC3432" s="38"/>
      <c r="AE3432"/>
    </row>
    <row r="3433" spans="29:31" x14ac:dyDescent="0.35">
      <c r="AC3433" s="38"/>
      <c r="AE3433"/>
    </row>
    <row r="3434" spans="29:31" x14ac:dyDescent="0.35">
      <c r="AC3434" s="38"/>
      <c r="AE3434"/>
    </row>
    <row r="3435" spans="29:31" x14ac:dyDescent="0.35">
      <c r="AC3435" s="38"/>
      <c r="AE3435"/>
    </row>
    <row r="3436" spans="29:31" x14ac:dyDescent="0.35">
      <c r="AC3436" s="38"/>
      <c r="AE3436"/>
    </row>
    <row r="3437" spans="29:31" x14ac:dyDescent="0.35">
      <c r="AC3437" s="38"/>
      <c r="AE3437"/>
    </row>
    <row r="3438" spans="29:31" x14ac:dyDescent="0.35">
      <c r="AC3438" s="38"/>
      <c r="AE3438"/>
    </row>
    <row r="3439" spans="29:31" x14ac:dyDescent="0.35">
      <c r="AC3439" s="38"/>
      <c r="AE3439"/>
    </row>
    <row r="3440" spans="29:31" x14ac:dyDescent="0.35">
      <c r="AC3440" s="38"/>
      <c r="AE3440"/>
    </row>
    <row r="3441" spans="29:31" x14ac:dyDescent="0.35">
      <c r="AC3441" s="38"/>
      <c r="AE3441"/>
    </row>
    <row r="3442" spans="29:31" x14ac:dyDescent="0.35">
      <c r="AC3442" s="38"/>
      <c r="AE3442"/>
    </row>
    <row r="3443" spans="29:31" x14ac:dyDescent="0.35">
      <c r="AC3443" s="38"/>
      <c r="AE3443"/>
    </row>
    <row r="3444" spans="29:31" x14ac:dyDescent="0.35">
      <c r="AC3444" s="38"/>
      <c r="AE3444"/>
    </row>
    <row r="3445" spans="29:31" x14ac:dyDescent="0.35">
      <c r="AC3445" s="38"/>
      <c r="AE3445"/>
    </row>
    <row r="3446" spans="29:31" x14ac:dyDescent="0.35">
      <c r="AC3446" s="38"/>
      <c r="AE3446"/>
    </row>
    <row r="3447" spans="29:31" x14ac:dyDescent="0.35">
      <c r="AC3447" s="38"/>
      <c r="AE3447"/>
    </row>
    <row r="3448" spans="29:31" x14ac:dyDescent="0.35">
      <c r="AC3448" s="38"/>
      <c r="AE3448"/>
    </row>
    <row r="3449" spans="29:31" x14ac:dyDescent="0.35">
      <c r="AC3449" s="38"/>
      <c r="AE3449"/>
    </row>
    <row r="3450" spans="29:31" x14ac:dyDescent="0.35">
      <c r="AC3450" s="38"/>
      <c r="AE3450"/>
    </row>
    <row r="3451" spans="29:31" x14ac:dyDescent="0.35">
      <c r="AC3451" s="38"/>
      <c r="AE3451"/>
    </row>
    <row r="3452" spans="29:31" x14ac:dyDescent="0.35">
      <c r="AC3452" s="38"/>
      <c r="AE3452"/>
    </row>
    <row r="3453" spans="29:31" x14ac:dyDescent="0.35">
      <c r="AC3453" s="38"/>
      <c r="AE3453"/>
    </row>
    <row r="3454" spans="29:31" x14ac:dyDescent="0.35">
      <c r="AC3454" s="38"/>
      <c r="AE3454"/>
    </row>
    <row r="3455" spans="29:31" x14ac:dyDescent="0.35">
      <c r="AC3455" s="38"/>
      <c r="AE3455"/>
    </row>
    <row r="3456" spans="29:31" x14ac:dyDescent="0.35">
      <c r="AC3456" s="38"/>
      <c r="AE3456"/>
    </row>
    <row r="3457" spans="29:31" x14ac:dyDescent="0.35">
      <c r="AC3457" s="38"/>
      <c r="AE3457"/>
    </row>
    <row r="3458" spans="29:31" x14ac:dyDescent="0.35">
      <c r="AC3458" s="38"/>
      <c r="AE3458"/>
    </row>
    <row r="3459" spans="29:31" x14ac:dyDescent="0.35">
      <c r="AC3459" s="38"/>
      <c r="AE3459"/>
    </row>
    <row r="3460" spans="29:31" x14ac:dyDescent="0.35">
      <c r="AC3460" s="38"/>
      <c r="AE3460"/>
    </row>
    <row r="3461" spans="29:31" x14ac:dyDescent="0.35">
      <c r="AC3461" s="38"/>
      <c r="AE3461"/>
    </row>
    <row r="3462" spans="29:31" x14ac:dyDescent="0.35">
      <c r="AC3462" s="38"/>
      <c r="AE3462"/>
    </row>
    <row r="3463" spans="29:31" x14ac:dyDescent="0.35">
      <c r="AC3463" s="38"/>
      <c r="AE3463"/>
    </row>
    <row r="3464" spans="29:31" x14ac:dyDescent="0.35">
      <c r="AC3464" s="38"/>
      <c r="AE3464"/>
    </row>
    <row r="3465" spans="29:31" x14ac:dyDescent="0.35">
      <c r="AC3465" s="38"/>
      <c r="AE3465"/>
    </row>
    <row r="3466" spans="29:31" x14ac:dyDescent="0.35">
      <c r="AC3466" s="38"/>
      <c r="AE3466"/>
    </row>
    <row r="3467" spans="29:31" x14ac:dyDescent="0.35">
      <c r="AC3467" s="38"/>
      <c r="AE3467"/>
    </row>
    <row r="3468" spans="29:31" x14ac:dyDescent="0.35">
      <c r="AC3468" s="38"/>
      <c r="AE3468"/>
    </row>
    <row r="3469" spans="29:31" x14ac:dyDescent="0.35">
      <c r="AC3469" s="38"/>
      <c r="AE3469"/>
    </row>
    <row r="3470" spans="29:31" x14ac:dyDescent="0.35">
      <c r="AC3470" s="38"/>
      <c r="AE3470"/>
    </row>
    <row r="3471" spans="29:31" x14ac:dyDescent="0.35">
      <c r="AC3471" s="38"/>
      <c r="AE3471"/>
    </row>
    <row r="3472" spans="29:31" x14ac:dyDescent="0.35">
      <c r="AC3472" s="38"/>
      <c r="AE3472"/>
    </row>
    <row r="3473" spans="29:31" x14ac:dyDescent="0.35">
      <c r="AC3473" s="38"/>
      <c r="AE3473"/>
    </row>
    <row r="3474" spans="29:31" x14ac:dyDescent="0.35">
      <c r="AC3474" s="38"/>
      <c r="AE3474"/>
    </row>
    <row r="3475" spans="29:31" x14ac:dyDescent="0.35">
      <c r="AC3475" s="38"/>
      <c r="AE3475"/>
    </row>
    <row r="3476" spans="29:31" x14ac:dyDescent="0.35">
      <c r="AC3476" s="38"/>
      <c r="AE3476"/>
    </row>
    <row r="3477" spans="29:31" x14ac:dyDescent="0.35">
      <c r="AC3477" s="38"/>
      <c r="AE3477"/>
    </row>
    <row r="3478" spans="29:31" x14ac:dyDescent="0.35">
      <c r="AC3478" s="38"/>
      <c r="AE3478"/>
    </row>
    <row r="3479" spans="29:31" x14ac:dyDescent="0.35">
      <c r="AC3479" s="38"/>
      <c r="AE3479"/>
    </row>
    <row r="3480" spans="29:31" x14ac:dyDescent="0.35">
      <c r="AC3480" s="38"/>
      <c r="AE3480"/>
    </row>
    <row r="3481" spans="29:31" x14ac:dyDescent="0.35">
      <c r="AC3481" s="38"/>
      <c r="AE3481"/>
    </row>
    <row r="3482" spans="29:31" x14ac:dyDescent="0.35">
      <c r="AC3482" s="38"/>
      <c r="AE3482"/>
    </row>
    <row r="3483" spans="29:31" x14ac:dyDescent="0.35">
      <c r="AC3483" s="38"/>
      <c r="AE3483"/>
    </row>
    <row r="3484" spans="29:31" x14ac:dyDescent="0.35">
      <c r="AC3484" s="38"/>
      <c r="AE3484"/>
    </row>
    <row r="3485" spans="29:31" x14ac:dyDescent="0.35">
      <c r="AC3485" s="38"/>
      <c r="AE3485"/>
    </row>
    <row r="3486" spans="29:31" x14ac:dyDescent="0.35">
      <c r="AC3486" s="38"/>
      <c r="AE3486"/>
    </row>
    <row r="3487" spans="29:31" x14ac:dyDescent="0.35">
      <c r="AC3487" s="38"/>
      <c r="AE3487"/>
    </row>
    <row r="3488" spans="29:31" x14ac:dyDescent="0.35">
      <c r="AC3488" s="38"/>
      <c r="AE3488"/>
    </row>
    <row r="3489" spans="29:31" x14ac:dyDescent="0.35">
      <c r="AC3489" s="38"/>
      <c r="AE3489"/>
    </row>
    <row r="3490" spans="29:31" x14ac:dyDescent="0.35">
      <c r="AC3490" s="38"/>
      <c r="AE3490"/>
    </row>
    <row r="3491" spans="29:31" x14ac:dyDescent="0.35">
      <c r="AC3491" s="38"/>
      <c r="AE3491"/>
    </row>
    <row r="3492" spans="29:31" x14ac:dyDescent="0.35">
      <c r="AC3492" s="38"/>
      <c r="AE3492"/>
    </row>
    <row r="3493" spans="29:31" x14ac:dyDescent="0.35">
      <c r="AC3493" s="38"/>
      <c r="AE3493"/>
    </row>
    <row r="3494" spans="29:31" x14ac:dyDescent="0.35">
      <c r="AC3494" s="38"/>
      <c r="AE3494"/>
    </row>
    <row r="3495" spans="29:31" x14ac:dyDescent="0.35">
      <c r="AC3495" s="38"/>
      <c r="AE3495"/>
    </row>
    <row r="3496" spans="29:31" x14ac:dyDescent="0.35">
      <c r="AC3496" s="38"/>
      <c r="AE3496"/>
    </row>
    <row r="3497" spans="29:31" x14ac:dyDescent="0.35">
      <c r="AC3497" s="38"/>
      <c r="AE3497"/>
    </row>
    <row r="3498" spans="29:31" x14ac:dyDescent="0.35">
      <c r="AC3498" s="38"/>
      <c r="AE3498"/>
    </row>
    <row r="3499" spans="29:31" x14ac:dyDescent="0.35">
      <c r="AC3499" s="38"/>
      <c r="AE3499"/>
    </row>
    <row r="3500" spans="29:31" x14ac:dyDescent="0.35">
      <c r="AC3500" s="38"/>
      <c r="AE3500"/>
    </row>
    <row r="3501" spans="29:31" x14ac:dyDescent="0.35">
      <c r="AC3501" s="38"/>
      <c r="AE3501"/>
    </row>
    <row r="3502" spans="29:31" x14ac:dyDescent="0.35">
      <c r="AC3502" s="38"/>
      <c r="AE3502"/>
    </row>
    <row r="3503" spans="29:31" x14ac:dyDescent="0.35">
      <c r="AC3503" s="38"/>
      <c r="AE3503"/>
    </row>
    <row r="3504" spans="29:31" x14ac:dyDescent="0.35">
      <c r="AC3504" s="38"/>
      <c r="AE3504"/>
    </row>
    <row r="3505" spans="29:31" x14ac:dyDescent="0.35">
      <c r="AC3505" s="38"/>
      <c r="AE3505"/>
    </row>
    <row r="3506" spans="29:31" x14ac:dyDescent="0.35">
      <c r="AC3506" s="38"/>
      <c r="AE3506"/>
    </row>
    <row r="3507" spans="29:31" x14ac:dyDescent="0.35">
      <c r="AC3507" s="38"/>
      <c r="AE3507"/>
    </row>
    <row r="3508" spans="29:31" x14ac:dyDescent="0.35">
      <c r="AC3508" s="38"/>
      <c r="AE3508"/>
    </row>
    <row r="3509" spans="29:31" x14ac:dyDescent="0.35">
      <c r="AC3509" s="38"/>
      <c r="AE3509"/>
    </row>
    <row r="3510" spans="29:31" x14ac:dyDescent="0.35">
      <c r="AC3510" s="38"/>
      <c r="AE3510"/>
    </row>
    <row r="3511" spans="29:31" x14ac:dyDescent="0.35">
      <c r="AC3511" s="38"/>
      <c r="AE3511"/>
    </row>
    <row r="3512" spans="29:31" x14ac:dyDescent="0.35">
      <c r="AC3512" s="38"/>
      <c r="AE3512"/>
    </row>
    <row r="3513" spans="29:31" x14ac:dyDescent="0.35">
      <c r="AC3513" s="38"/>
      <c r="AE3513"/>
    </row>
    <row r="3514" spans="29:31" x14ac:dyDescent="0.35">
      <c r="AC3514" s="38"/>
      <c r="AE3514"/>
    </row>
    <row r="3515" spans="29:31" x14ac:dyDescent="0.35">
      <c r="AC3515" s="38"/>
      <c r="AE3515"/>
    </row>
    <row r="3516" spans="29:31" x14ac:dyDescent="0.35">
      <c r="AC3516" s="38"/>
      <c r="AE3516"/>
    </row>
    <row r="3517" spans="29:31" x14ac:dyDescent="0.35">
      <c r="AC3517" s="38"/>
      <c r="AE3517"/>
    </row>
    <row r="3518" spans="29:31" x14ac:dyDescent="0.35">
      <c r="AC3518" s="38"/>
      <c r="AE3518"/>
    </row>
    <row r="3519" spans="29:31" x14ac:dyDescent="0.35">
      <c r="AC3519" s="38"/>
      <c r="AE3519"/>
    </row>
    <row r="3520" spans="29:31" x14ac:dyDescent="0.35">
      <c r="AC3520" s="38"/>
      <c r="AE3520"/>
    </row>
    <row r="3521" spans="29:31" x14ac:dyDescent="0.35">
      <c r="AC3521" s="38"/>
      <c r="AE3521"/>
    </row>
    <row r="3522" spans="29:31" x14ac:dyDescent="0.35">
      <c r="AC3522" s="38"/>
      <c r="AE3522"/>
    </row>
    <row r="3523" spans="29:31" x14ac:dyDescent="0.35">
      <c r="AC3523" s="38"/>
      <c r="AE3523"/>
    </row>
    <row r="3524" spans="29:31" x14ac:dyDescent="0.35">
      <c r="AC3524" s="38"/>
      <c r="AE3524"/>
    </row>
    <row r="3525" spans="29:31" x14ac:dyDescent="0.35">
      <c r="AC3525" s="38"/>
      <c r="AE3525"/>
    </row>
    <row r="3526" spans="29:31" x14ac:dyDescent="0.35">
      <c r="AC3526" s="38"/>
      <c r="AE3526"/>
    </row>
    <row r="3527" spans="29:31" x14ac:dyDescent="0.35">
      <c r="AC3527" s="38"/>
      <c r="AE3527"/>
    </row>
    <row r="3528" spans="29:31" x14ac:dyDescent="0.35">
      <c r="AC3528" s="38"/>
      <c r="AE3528"/>
    </row>
    <row r="3529" spans="29:31" x14ac:dyDescent="0.35">
      <c r="AC3529" s="38"/>
      <c r="AE3529"/>
    </row>
    <row r="3530" spans="29:31" x14ac:dyDescent="0.35">
      <c r="AC3530" s="38"/>
      <c r="AE3530"/>
    </row>
    <row r="3531" spans="29:31" x14ac:dyDescent="0.35">
      <c r="AC3531" s="38"/>
      <c r="AE3531"/>
    </row>
    <row r="3532" spans="29:31" x14ac:dyDescent="0.35">
      <c r="AC3532" s="38"/>
      <c r="AE3532"/>
    </row>
    <row r="3533" spans="29:31" x14ac:dyDescent="0.35">
      <c r="AC3533" s="38"/>
      <c r="AE3533"/>
    </row>
    <row r="3534" spans="29:31" x14ac:dyDescent="0.35">
      <c r="AC3534" s="38"/>
      <c r="AE3534"/>
    </row>
    <row r="3535" spans="29:31" x14ac:dyDescent="0.35">
      <c r="AC3535" s="38"/>
      <c r="AE3535"/>
    </row>
    <row r="3536" spans="29:31" x14ac:dyDescent="0.35">
      <c r="AC3536" s="38"/>
      <c r="AE3536"/>
    </row>
    <row r="3537" spans="29:31" x14ac:dyDescent="0.35">
      <c r="AC3537" s="38"/>
      <c r="AE3537"/>
    </row>
    <row r="3538" spans="29:31" x14ac:dyDescent="0.35">
      <c r="AC3538" s="38"/>
      <c r="AE3538"/>
    </row>
    <row r="3539" spans="29:31" x14ac:dyDescent="0.35">
      <c r="AC3539" s="38"/>
      <c r="AE3539"/>
    </row>
    <row r="3540" spans="29:31" x14ac:dyDescent="0.35">
      <c r="AC3540" s="38"/>
      <c r="AE3540"/>
    </row>
    <row r="3541" spans="29:31" x14ac:dyDescent="0.35">
      <c r="AC3541" s="38"/>
      <c r="AE3541"/>
    </row>
    <row r="3542" spans="29:31" x14ac:dyDescent="0.35">
      <c r="AC3542" s="38"/>
      <c r="AE3542"/>
    </row>
    <row r="3543" spans="29:31" x14ac:dyDescent="0.35">
      <c r="AC3543" s="38"/>
      <c r="AE3543"/>
    </row>
    <row r="3544" spans="29:31" x14ac:dyDescent="0.35">
      <c r="AC3544" s="38"/>
      <c r="AE3544"/>
    </row>
    <row r="3545" spans="29:31" x14ac:dyDescent="0.35">
      <c r="AC3545" s="38"/>
      <c r="AE3545"/>
    </row>
    <row r="3546" spans="29:31" x14ac:dyDescent="0.35">
      <c r="AC3546" s="38"/>
      <c r="AE3546"/>
    </row>
    <row r="3547" spans="29:31" x14ac:dyDescent="0.35">
      <c r="AC3547" s="38"/>
      <c r="AE3547"/>
    </row>
    <row r="3548" spans="29:31" x14ac:dyDescent="0.35">
      <c r="AC3548" s="38"/>
      <c r="AE3548"/>
    </row>
    <row r="3549" spans="29:31" x14ac:dyDescent="0.35">
      <c r="AC3549" s="38"/>
      <c r="AE3549"/>
    </row>
    <row r="3550" spans="29:31" x14ac:dyDescent="0.35">
      <c r="AC3550" s="38"/>
      <c r="AE3550"/>
    </row>
    <row r="3551" spans="29:31" x14ac:dyDescent="0.35">
      <c r="AC3551" s="38"/>
      <c r="AE3551"/>
    </row>
    <row r="3552" spans="29:31" x14ac:dyDescent="0.35">
      <c r="AC3552" s="38"/>
      <c r="AE3552"/>
    </row>
    <row r="3553" spans="29:31" x14ac:dyDescent="0.35">
      <c r="AC3553" s="38"/>
      <c r="AE3553"/>
    </row>
    <row r="3554" spans="29:31" x14ac:dyDescent="0.35">
      <c r="AC3554" s="38"/>
      <c r="AE3554"/>
    </row>
    <row r="3555" spans="29:31" x14ac:dyDescent="0.35">
      <c r="AC3555" s="38"/>
      <c r="AE3555"/>
    </row>
    <row r="3556" spans="29:31" x14ac:dyDescent="0.35">
      <c r="AC3556" s="38"/>
      <c r="AE3556"/>
    </row>
    <row r="3557" spans="29:31" x14ac:dyDescent="0.35">
      <c r="AC3557" s="38"/>
      <c r="AE3557"/>
    </row>
    <row r="3558" spans="29:31" x14ac:dyDescent="0.35">
      <c r="AC3558" s="38"/>
      <c r="AE3558"/>
    </row>
    <row r="3559" spans="29:31" x14ac:dyDescent="0.35">
      <c r="AC3559" s="38"/>
      <c r="AE3559"/>
    </row>
    <row r="3560" spans="29:31" x14ac:dyDescent="0.35">
      <c r="AC3560" s="38"/>
      <c r="AE3560"/>
    </row>
    <row r="3561" spans="29:31" x14ac:dyDescent="0.35">
      <c r="AC3561" s="38"/>
      <c r="AE3561"/>
    </row>
    <row r="3562" spans="29:31" x14ac:dyDescent="0.35">
      <c r="AC3562" s="38"/>
      <c r="AE3562"/>
    </row>
    <row r="3563" spans="29:31" x14ac:dyDescent="0.35">
      <c r="AC3563" s="38"/>
      <c r="AE3563"/>
    </row>
    <row r="3564" spans="29:31" x14ac:dyDescent="0.35">
      <c r="AC3564" s="38"/>
      <c r="AE3564"/>
    </row>
    <row r="3565" spans="29:31" x14ac:dyDescent="0.35">
      <c r="AC3565" s="38"/>
      <c r="AE3565"/>
    </row>
    <row r="3566" spans="29:31" x14ac:dyDescent="0.35">
      <c r="AC3566" s="38"/>
      <c r="AE3566"/>
    </row>
    <row r="3567" spans="29:31" x14ac:dyDescent="0.35">
      <c r="AC3567" s="38"/>
      <c r="AE3567"/>
    </row>
    <row r="3568" spans="29:31" x14ac:dyDescent="0.35">
      <c r="AC3568" s="38"/>
      <c r="AE3568"/>
    </row>
    <row r="3569" spans="29:31" x14ac:dyDescent="0.35">
      <c r="AC3569" s="38"/>
      <c r="AE3569"/>
    </row>
    <row r="3570" spans="29:31" x14ac:dyDescent="0.35">
      <c r="AC3570" s="38"/>
      <c r="AE3570"/>
    </row>
    <row r="3571" spans="29:31" x14ac:dyDescent="0.35">
      <c r="AC3571" s="38"/>
      <c r="AE3571"/>
    </row>
    <row r="3572" spans="29:31" x14ac:dyDescent="0.35">
      <c r="AC3572" s="38"/>
      <c r="AE3572"/>
    </row>
    <row r="3573" spans="29:31" x14ac:dyDescent="0.35">
      <c r="AC3573" s="38"/>
      <c r="AE3573"/>
    </row>
    <row r="3574" spans="29:31" x14ac:dyDescent="0.35">
      <c r="AC3574" s="38"/>
      <c r="AE3574"/>
    </row>
    <row r="3575" spans="29:31" x14ac:dyDescent="0.35">
      <c r="AC3575" s="38"/>
      <c r="AE3575"/>
    </row>
    <row r="3576" spans="29:31" x14ac:dyDescent="0.35">
      <c r="AC3576" s="38"/>
      <c r="AE3576"/>
    </row>
    <row r="3577" spans="29:31" x14ac:dyDescent="0.35">
      <c r="AC3577" s="38"/>
      <c r="AE3577"/>
    </row>
    <row r="3578" spans="29:31" x14ac:dyDescent="0.35">
      <c r="AC3578" s="38"/>
      <c r="AE3578"/>
    </row>
    <row r="3579" spans="29:31" x14ac:dyDescent="0.35">
      <c r="AC3579" s="38"/>
      <c r="AE3579"/>
    </row>
    <row r="3580" spans="29:31" x14ac:dyDescent="0.35">
      <c r="AC3580" s="38"/>
      <c r="AE3580"/>
    </row>
    <row r="3581" spans="29:31" x14ac:dyDescent="0.35">
      <c r="AC3581" s="38"/>
      <c r="AE3581"/>
    </row>
    <row r="3582" spans="29:31" x14ac:dyDescent="0.35">
      <c r="AC3582" s="38"/>
      <c r="AE3582"/>
    </row>
    <row r="3583" spans="29:31" x14ac:dyDescent="0.35">
      <c r="AC3583" s="38"/>
      <c r="AE3583"/>
    </row>
    <row r="3584" spans="29:31" x14ac:dyDescent="0.35">
      <c r="AC3584" s="38"/>
      <c r="AE3584"/>
    </row>
    <row r="3585" spans="29:31" x14ac:dyDescent="0.35">
      <c r="AC3585" s="38"/>
      <c r="AE3585"/>
    </row>
    <row r="3586" spans="29:31" x14ac:dyDescent="0.35">
      <c r="AC3586" s="38"/>
      <c r="AE3586"/>
    </row>
    <row r="3587" spans="29:31" x14ac:dyDescent="0.35">
      <c r="AC3587" s="38"/>
      <c r="AE3587"/>
    </row>
    <row r="3588" spans="29:31" x14ac:dyDescent="0.35">
      <c r="AC3588" s="38"/>
      <c r="AE3588"/>
    </row>
    <row r="3589" spans="29:31" x14ac:dyDescent="0.35">
      <c r="AC3589" s="38"/>
      <c r="AE3589"/>
    </row>
    <row r="3590" spans="29:31" x14ac:dyDescent="0.35">
      <c r="AC3590" s="38"/>
      <c r="AE3590"/>
    </row>
    <row r="3591" spans="29:31" x14ac:dyDescent="0.35">
      <c r="AC3591" s="38"/>
      <c r="AE3591"/>
    </row>
    <row r="3592" spans="29:31" x14ac:dyDescent="0.35">
      <c r="AC3592" s="38"/>
      <c r="AE3592"/>
    </row>
    <row r="3593" spans="29:31" x14ac:dyDescent="0.35">
      <c r="AC3593" s="38"/>
      <c r="AE3593"/>
    </row>
    <row r="3594" spans="29:31" x14ac:dyDescent="0.35">
      <c r="AC3594" s="38"/>
      <c r="AE3594"/>
    </row>
    <row r="3595" spans="29:31" x14ac:dyDescent="0.35">
      <c r="AC3595" s="38"/>
      <c r="AE3595"/>
    </row>
    <row r="3596" spans="29:31" x14ac:dyDescent="0.35">
      <c r="AC3596" s="38"/>
      <c r="AE3596"/>
    </row>
    <row r="3597" spans="29:31" x14ac:dyDescent="0.35">
      <c r="AC3597" s="38"/>
      <c r="AE3597"/>
    </row>
    <row r="3598" spans="29:31" x14ac:dyDescent="0.35">
      <c r="AC3598" s="38"/>
      <c r="AE3598"/>
    </row>
    <row r="3599" spans="29:31" x14ac:dyDescent="0.35">
      <c r="AC3599" s="38"/>
      <c r="AE3599"/>
    </row>
    <row r="3600" spans="29:31" x14ac:dyDescent="0.35">
      <c r="AC3600" s="38"/>
      <c r="AE3600"/>
    </row>
    <row r="3601" spans="29:31" x14ac:dyDescent="0.35">
      <c r="AC3601" s="38"/>
      <c r="AE3601"/>
    </row>
    <row r="3602" spans="29:31" x14ac:dyDescent="0.35">
      <c r="AC3602" s="38"/>
      <c r="AE3602"/>
    </row>
    <row r="3603" spans="29:31" x14ac:dyDescent="0.35">
      <c r="AC3603" s="38"/>
      <c r="AE3603"/>
    </row>
    <row r="3604" spans="29:31" x14ac:dyDescent="0.35">
      <c r="AC3604" s="38"/>
      <c r="AE3604"/>
    </row>
    <row r="3605" spans="29:31" x14ac:dyDescent="0.35">
      <c r="AC3605" s="38"/>
      <c r="AE3605"/>
    </row>
    <row r="3606" spans="29:31" x14ac:dyDescent="0.35">
      <c r="AC3606" s="38"/>
      <c r="AE3606"/>
    </row>
    <row r="3607" spans="29:31" x14ac:dyDescent="0.35">
      <c r="AC3607" s="38"/>
      <c r="AE3607"/>
    </row>
    <row r="3608" spans="29:31" x14ac:dyDescent="0.35">
      <c r="AC3608" s="38"/>
      <c r="AE3608"/>
    </row>
    <row r="3609" spans="29:31" x14ac:dyDescent="0.35">
      <c r="AC3609" s="38"/>
      <c r="AE3609"/>
    </row>
    <row r="3610" spans="29:31" x14ac:dyDescent="0.35">
      <c r="AC3610" s="38"/>
      <c r="AE3610"/>
    </row>
    <row r="3611" spans="29:31" x14ac:dyDescent="0.35">
      <c r="AC3611" s="38"/>
      <c r="AE3611"/>
    </row>
    <row r="3612" spans="29:31" x14ac:dyDescent="0.35">
      <c r="AC3612" s="38"/>
      <c r="AE3612"/>
    </row>
    <row r="3613" spans="29:31" x14ac:dyDescent="0.35">
      <c r="AC3613" s="38"/>
      <c r="AE3613"/>
    </row>
    <row r="3614" spans="29:31" x14ac:dyDescent="0.35">
      <c r="AC3614" s="38"/>
      <c r="AE3614"/>
    </row>
    <row r="3615" spans="29:31" x14ac:dyDescent="0.35">
      <c r="AC3615" s="38"/>
      <c r="AE3615"/>
    </row>
    <row r="3616" spans="29:31" x14ac:dyDescent="0.35">
      <c r="AC3616" s="38"/>
      <c r="AE3616"/>
    </row>
    <row r="3617" spans="29:31" x14ac:dyDescent="0.35">
      <c r="AC3617" s="38"/>
      <c r="AE3617"/>
    </row>
    <row r="3618" spans="29:31" x14ac:dyDescent="0.35">
      <c r="AC3618" s="38"/>
      <c r="AE3618"/>
    </row>
    <row r="3619" spans="29:31" x14ac:dyDescent="0.35">
      <c r="AC3619" s="38"/>
      <c r="AE3619"/>
    </row>
    <row r="3620" spans="29:31" x14ac:dyDescent="0.35">
      <c r="AC3620" s="38"/>
      <c r="AE3620"/>
    </row>
    <row r="3621" spans="29:31" x14ac:dyDescent="0.35">
      <c r="AC3621" s="38"/>
      <c r="AE3621"/>
    </row>
    <row r="3622" spans="29:31" x14ac:dyDescent="0.35">
      <c r="AC3622" s="38"/>
      <c r="AE3622"/>
    </row>
    <row r="3623" spans="29:31" x14ac:dyDescent="0.35">
      <c r="AC3623" s="38"/>
      <c r="AE3623"/>
    </row>
    <row r="3624" spans="29:31" x14ac:dyDescent="0.35">
      <c r="AC3624" s="38"/>
      <c r="AE3624"/>
    </row>
    <row r="3625" spans="29:31" x14ac:dyDescent="0.35">
      <c r="AC3625" s="38"/>
      <c r="AE3625"/>
    </row>
    <row r="3626" spans="29:31" x14ac:dyDescent="0.35">
      <c r="AC3626" s="38"/>
      <c r="AE3626"/>
    </row>
    <row r="3627" spans="29:31" x14ac:dyDescent="0.35">
      <c r="AC3627" s="38"/>
      <c r="AE3627"/>
    </row>
    <row r="3628" spans="29:31" x14ac:dyDescent="0.35">
      <c r="AC3628" s="38"/>
      <c r="AE3628"/>
    </row>
    <row r="3629" spans="29:31" x14ac:dyDescent="0.35">
      <c r="AC3629" s="38"/>
      <c r="AE3629"/>
    </row>
    <row r="3630" spans="29:31" x14ac:dyDescent="0.35">
      <c r="AC3630" s="38"/>
      <c r="AE3630"/>
    </row>
    <row r="3631" spans="29:31" x14ac:dyDescent="0.35">
      <c r="AC3631" s="38"/>
      <c r="AE3631"/>
    </row>
    <row r="3632" spans="29:31" x14ac:dyDescent="0.35">
      <c r="AC3632" s="38"/>
      <c r="AE3632"/>
    </row>
    <row r="3633" spans="29:31" x14ac:dyDescent="0.35">
      <c r="AC3633" s="38"/>
      <c r="AE3633"/>
    </row>
    <row r="3634" spans="29:31" x14ac:dyDescent="0.35">
      <c r="AC3634" s="38"/>
      <c r="AE3634"/>
    </row>
    <row r="3635" spans="29:31" x14ac:dyDescent="0.35">
      <c r="AC3635" s="38"/>
      <c r="AE3635"/>
    </row>
    <row r="3636" spans="29:31" x14ac:dyDescent="0.35">
      <c r="AC3636" s="38"/>
      <c r="AE3636"/>
    </row>
    <row r="3637" spans="29:31" x14ac:dyDescent="0.35">
      <c r="AC3637" s="38"/>
      <c r="AE3637"/>
    </row>
    <row r="3638" spans="29:31" x14ac:dyDescent="0.35">
      <c r="AC3638" s="38"/>
      <c r="AE3638"/>
    </row>
    <row r="3639" spans="29:31" x14ac:dyDescent="0.35">
      <c r="AC3639" s="38"/>
      <c r="AE3639"/>
    </row>
    <row r="3640" spans="29:31" x14ac:dyDescent="0.35">
      <c r="AC3640" s="38"/>
      <c r="AE3640"/>
    </row>
    <row r="3641" spans="29:31" x14ac:dyDescent="0.35">
      <c r="AC3641" s="38"/>
      <c r="AE3641"/>
    </row>
    <row r="3642" spans="29:31" x14ac:dyDescent="0.35">
      <c r="AC3642" s="38"/>
      <c r="AE3642"/>
    </row>
    <row r="3643" spans="29:31" x14ac:dyDescent="0.35">
      <c r="AC3643" s="38"/>
      <c r="AE3643"/>
    </row>
    <row r="3644" spans="29:31" x14ac:dyDescent="0.35">
      <c r="AC3644" s="38"/>
      <c r="AE3644"/>
    </row>
    <row r="3645" spans="29:31" x14ac:dyDescent="0.35">
      <c r="AC3645" s="38"/>
      <c r="AE3645"/>
    </row>
    <row r="3646" spans="29:31" x14ac:dyDescent="0.35">
      <c r="AC3646" s="38"/>
      <c r="AE3646"/>
    </row>
    <row r="3647" spans="29:31" x14ac:dyDescent="0.35">
      <c r="AC3647" s="38"/>
      <c r="AE3647"/>
    </row>
    <row r="3648" spans="29:31" x14ac:dyDescent="0.35">
      <c r="AC3648" s="38"/>
      <c r="AE3648"/>
    </row>
    <row r="3649" spans="29:31" x14ac:dyDescent="0.35">
      <c r="AC3649" s="38"/>
      <c r="AE3649"/>
    </row>
    <row r="3650" spans="29:31" x14ac:dyDescent="0.35">
      <c r="AC3650" s="38"/>
      <c r="AE3650"/>
    </row>
    <row r="3651" spans="29:31" x14ac:dyDescent="0.35">
      <c r="AC3651" s="38"/>
      <c r="AE3651"/>
    </row>
    <row r="3652" spans="29:31" x14ac:dyDescent="0.35">
      <c r="AC3652" s="38"/>
      <c r="AE3652"/>
    </row>
    <row r="3653" spans="29:31" x14ac:dyDescent="0.35">
      <c r="AC3653" s="38"/>
      <c r="AE3653"/>
    </row>
    <row r="3654" spans="29:31" x14ac:dyDescent="0.35">
      <c r="AC3654" s="38"/>
      <c r="AE3654"/>
    </row>
    <row r="3655" spans="29:31" x14ac:dyDescent="0.35">
      <c r="AC3655" s="38"/>
      <c r="AE3655"/>
    </row>
    <row r="3656" spans="29:31" x14ac:dyDescent="0.35">
      <c r="AC3656" s="38"/>
      <c r="AE3656"/>
    </row>
    <row r="3657" spans="29:31" x14ac:dyDescent="0.35">
      <c r="AC3657" s="38"/>
      <c r="AE3657"/>
    </row>
    <row r="3658" spans="29:31" x14ac:dyDescent="0.35">
      <c r="AC3658" s="38"/>
      <c r="AE3658"/>
    </row>
    <row r="3659" spans="29:31" x14ac:dyDescent="0.35">
      <c r="AC3659" s="38"/>
      <c r="AE3659"/>
    </row>
    <row r="3660" spans="29:31" x14ac:dyDescent="0.35">
      <c r="AC3660" s="38"/>
      <c r="AE3660"/>
    </row>
    <row r="3661" spans="29:31" x14ac:dyDescent="0.35">
      <c r="AC3661" s="38"/>
      <c r="AE3661"/>
    </row>
    <row r="3662" spans="29:31" x14ac:dyDescent="0.35">
      <c r="AC3662" s="38"/>
      <c r="AE3662"/>
    </row>
    <row r="3663" spans="29:31" x14ac:dyDescent="0.35">
      <c r="AC3663" s="38"/>
      <c r="AE3663"/>
    </row>
    <row r="3664" spans="29:31" x14ac:dyDescent="0.35">
      <c r="AC3664" s="38"/>
      <c r="AE3664"/>
    </row>
    <row r="3665" spans="29:31" x14ac:dyDescent="0.35">
      <c r="AC3665" s="38"/>
      <c r="AE3665"/>
    </row>
    <row r="3666" spans="29:31" x14ac:dyDescent="0.35">
      <c r="AC3666" s="38"/>
      <c r="AE3666"/>
    </row>
    <row r="3667" spans="29:31" x14ac:dyDescent="0.35">
      <c r="AC3667" s="38"/>
      <c r="AE3667"/>
    </row>
    <row r="3668" spans="29:31" x14ac:dyDescent="0.35">
      <c r="AC3668" s="38"/>
      <c r="AE3668"/>
    </row>
    <row r="3669" spans="29:31" x14ac:dyDescent="0.35">
      <c r="AC3669" s="38"/>
      <c r="AE3669"/>
    </row>
    <row r="3670" spans="29:31" x14ac:dyDescent="0.35">
      <c r="AC3670" s="38"/>
      <c r="AE3670"/>
    </row>
    <row r="3671" spans="29:31" x14ac:dyDescent="0.35">
      <c r="AC3671" s="38"/>
      <c r="AE3671"/>
    </row>
    <row r="3672" spans="29:31" x14ac:dyDescent="0.35">
      <c r="AC3672" s="38"/>
      <c r="AE3672"/>
    </row>
    <row r="3673" spans="29:31" x14ac:dyDescent="0.35">
      <c r="AC3673" s="38"/>
      <c r="AE3673"/>
    </row>
    <row r="3674" spans="29:31" x14ac:dyDescent="0.35">
      <c r="AC3674" s="38"/>
      <c r="AE3674"/>
    </row>
    <row r="3675" spans="29:31" x14ac:dyDescent="0.35">
      <c r="AC3675" s="38"/>
      <c r="AE3675"/>
    </row>
    <row r="3676" spans="29:31" x14ac:dyDescent="0.35">
      <c r="AC3676" s="38"/>
      <c r="AE3676"/>
    </row>
    <row r="3677" spans="29:31" x14ac:dyDescent="0.35">
      <c r="AC3677" s="38"/>
      <c r="AE3677"/>
    </row>
    <row r="3678" spans="29:31" x14ac:dyDescent="0.35">
      <c r="AC3678" s="38"/>
      <c r="AE3678"/>
    </row>
    <row r="3679" spans="29:31" x14ac:dyDescent="0.35">
      <c r="AC3679" s="38"/>
      <c r="AE3679"/>
    </row>
    <row r="3680" spans="29:31" x14ac:dyDescent="0.35">
      <c r="AC3680" s="38"/>
      <c r="AE3680"/>
    </row>
    <row r="3681" spans="29:31" x14ac:dyDescent="0.35">
      <c r="AC3681" s="38"/>
      <c r="AE3681"/>
    </row>
    <row r="3682" spans="29:31" x14ac:dyDescent="0.35">
      <c r="AC3682" s="38"/>
      <c r="AE3682"/>
    </row>
    <row r="3683" spans="29:31" x14ac:dyDescent="0.35">
      <c r="AC3683" s="38"/>
      <c r="AE3683"/>
    </row>
    <row r="3684" spans="29:31" x14ac:dyDescent="0.35">
      <c r="AC3684" s="38"/>
      <c r="AE3684"/>
    </row>
    <row r="3685" spans="29:31" x14ac:dyDescent="0.35">
      <c r="AC3685" s="38"/>
      <c r="AE3685"/>
    </row>
    <row r="3686" spans="29:31" x14ac:dyDescent="0.35">
      <c r="AC3686" s="38"/>
      <c r="AE3686"/>
    </row>
    <row r="3687" spans="29:31" x14ac:dyDescent="0.35">
      <c r="AC3687" s="38"/>
      <c r="AE3687"/>
    </row>
    <row r="3688" spans="29:31" x14ac:dyDescent="0.35">
      <c r="AC3688" s="38"/>
      <c r="AE3688"/>
    </row>
    <row r="3689" spans="29:31" x14ac:dyDescent="0.35">
      <c r="AC3689" s="38"/>
      <c r="AE3689"/>
    </row>
    <row r="3690" spans="29:31" x14ac:dyDescent="0.35">
      <c r="AC3690" s="38"/>
      <c r="AE3690"/>
    </row>
    <row r="3691" spans="29:31" x14ac:dyDescent="0.35">
      <c r="AC3691" s="38"/>
      <c r="AE3691"/>
    </row>
    <row r="3692" spans="29:31" x14ac:dyDescent="0.35">
      <c r="AC3692" s="38"/>
      <c r="AE3692"/>
    </row>
    <row r="3693" spans="29:31" x14ac:dyDescent="0.35">
      <c r="AC3693" s="38"/>
      <c r="AE3693"/>
    </row>
    <row r="3694" spans="29:31" x14ac:dyDescent="0.35">
      <c r="AC3694" s="38"/>
      <c r="AE3694"/>
    </row>
    <row r="3695" spans="29:31" x14ac:dyDescent="0.35">
      <c r="AC3695" s="38"/>
      <c r="AE3695"/>
    </row>
    <row r="3696" spans="29:31" x14ac:dyDescent="0.35">
      <c r="AC3696" s="38"/>
      <c r="AE3696"/>
    </row>
    <row r="3697" spans="29:31" x14ac:dyDescent="0.35">
      <c r="AC3697" s="38"/>
      <c r="AE3697"/>
    </row>
    <row r="3698" spans="29:31" x14ac:dyDescent="0.35">
      <c r="AC3698" s="38"/>
      <c r="AE3698"/>
    </row>
    <row r="3699" spans="29:31" x14ac:dyDescent="0.35">
      <c r="AC3699" s="38"/>
      <c r="AE3699"/>
    </row>
    <row r="3700" spans="29:31" x14ac:dyDescent="0.35">
      <c r="AC3700" s="38"/>
      <c r="AE3700"/>
    </row>
    <row r="3701" spans="29:31" x14ac:dyDescent="0.35">
      <c r="AC3701" s="38"/>
      <c r="AE3701"/>
    </row>
    <row r="3702" spans="29:31" x14ac:dyDescent="0.35">
      <c r="AC3702" s="38"/>
      <c r="AE3702"/>
    </row>
    <row r="3703" spans="29:31" x14ac:dyDescent="0.35">
      <c r="AC3703" s="38"/>
      <c r="AE3703"/>
    </row>
    <row r="3704" spans="29:31" x14ac:dyDescent="0.35">
      <c r="AC3704" s="38"/>
      <c r="AE3704"/>
    </row>
    <row r="3705" spans="29:31" x14ac:dyDescent="0.35">
      <c r="AC3705" s="38"/>
      <c r="AE3705"/>
    </row>
    <row r="3706" spans="29:31" x14ac:dyDescent="0.35">
      <c r="AC3706" s="38"/>
      <c r="AE3706"/>
    </row>
    <row r="3707" spans="29:31" x14ac:dyDescent="0.35">
      <c r="AC3707" s="38"/>
      <c r="AE3707"/>
    </row>
    <row r="3708" spans="29:31" x14ac:dyDescent="0.35">
      <c r="AC3708" s="38"/>
      <c r="AE3708"/>
    </row>
    <row r="3709" spans="29:31" x14ac:dyDescent="0.35">
      <c r="AC3709" s="38"/>
      <c r="AE3709"/>
    </row>
    <row r="3710" spans="29:31" x14ac:dyDescent="0.35">
      <c r="AC3710" s="38"/>
      <c r="AE3710"/>
    </row>
    <row r="3711" spans="29:31" x14ac:dyDescent="0.35">
      <c r="AC3711" s="38"/>
      <c r="AE3711"/>
    </row>
    <row r="3712" spans="29:31" x14ac:dyDescent="0.35">
      <c r="AC3712" s="38"/>
      <c r="AE3712"/>
    </row>
    <row r="3713" spans="29:31" x14ac:dyDescent="0.35">
      <c r="AC3713" s="38"/>
      <c r="AE3713"/>
    </row>
    <row r="3714" spans="29:31" x14ac:dyDescent="0.35">
      <c r="AC3714" s="38"/>
      <c r="AE3714"/>
    </row>
    <row r="3715" spans="29:31" x14ac:dyDescent="0.35">
      <c r="AC3715" s="38"/>
      <c r="AE3715"/>
    </row>
    <row r="3716" spans="29:31" x14ac:dyDescent="0.35">
      <c r="AC3716" s="38"/>
      <c r="AE3716"/>
    </row>
    <row r="3717" spans="29:31" x14ac:dyDescent="0.35">
      <c r="AC3717" s="38"/>
      <c r="AE3717"/>
    </row>
    <row r="3718" spans="29:31" x14ac:dyDescent="0.35">
      <c r="AC3718" s="38"/>
      <c r="AE3718"/>
    </row>
    <row r="3719" spans="29:31" x14ac:dyDescent="0.35">
      <c r="AC3719" s="38"/>
      <c r="AE3719"/>
    </row>
    <row r="3720" spans="29:31" x14ac:dyDescent="0.35">
      <c r="AC3720" s="38"/>
      <c r="AE3720"/>
    </row>
    <row r="3721" spans="29:31" x14ac:dyDescent="0.35">
      <c r="AC3721" s="38"/>
      <c r="AE3721"/>
    </row>
    <row r="3722" spans="29:31" x14ac:dyDescent="0.35">
      <c r="AC3722" s="38"/>
      <c r="AE3722"/>
    </row>
    <row r="3723" spans="29:31" x14ac:dyDescent="0.35">
      <c r="AC3723" s="38"/>
      <c r="AE3723"/>
    </row>
    <row r="3724" spans="29:31" x14ac:dyDescent="0.35">
      <c r="AC3724" s="38"/>
      <c r="AE3724"/>
    </row>
    <row r="3725" spans="29:31" x14ac:dyDescent="0.35">
      <c r="AC3725" s="38"/>
      <c r="AE3725"/>
    </row>
    <row r="3726" spans="29:31" x14ac:dyDescent="0.35">
      <c r="AC3726" s="38"/>
      <c r="AE3726"/>
    </row>
    <row r="3727" spans="29:31" x14ac:dyDescent="0.35">
      <c r="AC3727" s="38"/>
      <c r="AE3727"/>
    </row>
    <row r="3728" spans="29:31" x14ac:dyDescent="0.35">
      <c r="AC3728" s="38"/>
      <c r="AE3728"/>
    </row>
    <row r="3729" spans="29:31" x14ac:dyDescent="0.35">
      <c r="AC3729" s="38"/>
      <c r="AE3729"/>
    </row>
    <row r="3730" spans="29:31" x14ac:dyDescent="0.35">
      <c r="AC3730" s="38"/>
      <c r="AE3730"/>
    </row>
    <row r="3731" spans="29:31" x14ac:dyDescent="0.35">
      <c r="AC3731" s="38"/>
      <c r="AE3731"/>
    </row>
    <row r="3732" spans="29:31" x14ac:dyDescent="0.35">
      <c r="AC3732" s="38"/>
      <c r="AE3732"/>
    </row>
    <row r="3733" spans="29:31" x14ac:dyDescent="0.35">
      <c r="AC3733" s="38"/>
      <c r="AE3733"/>
    </row>
    <row r="3734" spans="29:31" x14ac:dyDescent="0.35">
      <c r="AC3734" s="38"/>
      <c r="AE3734"/>
    </row>
    <row r="3735" spans="29:31" x14ac:dyDescent="0.35">
      <c r="AC3735" s="38"/>
      <c r="AE3735"/>
    </row>
    <row r="3736" spans="29:31" x14ac:dyDescent="0.35">
      <c r="AC3736" s="38"/>
      <c r="AE3736"/>
    </row>
    <row r="3737" spans="29:31" x14ac:dyDescent="0.35">
      <c r="AC3737" s="38"/>
      <c r="AE3737"/>
    </row>
    <row r="3738" spans="29:31" x14ac:dyDescent="0.35">
      <c r="AC3738" s="38"/>
      <c r="AE3738"/>
    </row>
    <row r="3739" spans="29:31" x14ac:dyDescent="0.35">
      <c r="AC3739" s="38"/>
      <c r="AE3739"/>
    </row>
    <row r="3740" spans="29:31" x14ac:dyDescent="0.35">
      <c r="AC3740" s="38"/>
      <c r="AE3740"/>
    </row>
    <row r="3741" spans="29:31" x14ac:dyDescent="0.35">
      <c r="AC3741" s="38"/>
      <c r="AE3741"/>
    </row>
    <row r="3742" spans="29:31" x14ac:dyDescent="0.35">
      <c r="AC3742" s="38"/>
      <c r="AE3742"/>
    </row>
    <row r="3743" spans="29:31" x14ac:dyDescent="0.35">
      <c r="AC3743" s="38"/>
      <c r="AE3743"/>
    </row>
    <row r="3744" spans="29:31" x14ac:dyDescent="0.35">
      <c r="AC3744" s="38"/>
      <c r="AE3744"/>
    </row>
    <row r="3745" spans="29:31" x14ac:dyDescent="0.35">
      <c r="AC3745" s="38"/>
      <c r="AE3745"/>
    </row>
    <row r="3746" spans="29:31" x14ac:dyDescent="0.35">
      <c r="AC3746" s="38"/>
      <c r="AE3746"/>
    </row>
    <row r="3747" spans="29:31" x14ac:dyDescent="0.35">
      <c r="AC3747" s="38"/>
      <c r="AE3747"/>
    </row>
    <row r="3748" spans="29:31" x14ac:dyDescent="0.35">
      <c r="AC3748" s="38"/>
      <c r="AE3748"/>
    </row>
    <row r="3749" spans="29:31" x14ac:dyDescent="0.35">
      <c r="AC3749" s="38"/>
      <c r="AE3749"/>
    </row>
    <row r="3750" spans="29:31" x14ac:dyDescent="0.35">
      <c r="AC3750" s="38"/>
      <c r="AE3750"/>
    </row>
    <row r="3751" spans="29:31" x14ac:dyDescent="0.35">
      <c r="AC3751" s="38"/>
      <c r="AE3751"/>
    </row>
    <row r="3752" spans="29:31" x14ac:dyDescent="0.35">
      <c r="AC3752" s="38"/>
      <c r="AE3752"/>
    </row>
    <row r="3753" spans="29:31" x14ac:dyDescent="0.35">
      <c r="AC3753" s="38"/>
      <c r="AE3753"/>
    </row>
    <row r="3754" spans="29:31" x14ac:dyDescent="0.35">
      <c r="AC3754" s="38"/>
      <c r="AE3754"/>
    </row>
    <row r="3755" spans="29:31" x14ac:dyDescent="0.35">
      <c r="AC3755" s="38"/>
      <c r="AE3755"/>
    </row>
    <row r="3756" spans="29:31" x14ac:dyDescent="0.35">
      <c r="AC3756" s="38"/>
      <c r="AE3756"/>
    </row>
    <row r="3757" spans="29:31" x14ac:dyDescent="0.35">
      <c r="AC3757" s="38"/>
      <c r="AE3757"/>
    </row>
    <row r="3758" spans="29:31" x14ac:dyDescent="0.35">
      <c r="AC3758" s="38"/>
      <c r="AE3758"/>
    </row>
    <row r="3759" spans="29:31" x14ac:dyDescent="0.35">
      <c r="AC3759" s="38"/>
      <c r="AE3759"/>
    </row>
    <row r="3760" spans="29:31" x14ac:dyDescent="0.35">
      <c r="AC3760" s="38"/>
      <c r="AE3760"/>
    </row>
    <row r="3761" spans="29:31" x14ac:dyDescent="0.35">
      <c r="AC3761" s="38"/>
      <c r="AE3761"/>
    </row>
    <row r="3762" spans="29:31" x14ac:dyDescent="0.35">
      <c r="AC3762" s="38"/>
      <c r="AE3762"/>
    </row>
    <row r="3763" spans="29:31" x14ac:dyDescent="0.35">
      <c r="AC3763" s="38"/>
      <c r="AE3763"/>
    </row>
    <row r="3764" spans="29:31" x14ac:dyDescent="0.35">
      <c r="AC3764" s="38"/>
      <c r="AE3764"/>
    </row>
    <row r="3765" spans="29:31" x14ac:dyDescent="0.35">
      <c r="AC3765" s="38"/>
      <c r="AE3765"/>
    </row>
    <row r="3766" spans="29:31" x14ac:dyDescent="0.35">
      <c r="AC3766" s="38"/>
      <c r="AE3766"/>
    </row>
    <row r="3767" spans="29:31" x14ac:dyDescent="0.35">
      <c r="AC3767" s="38"/>
      <c r="AE3767"/>
    </row>
    <row r="3768" spans="29:31" x14ac:dyDescent="0.35">
      <c r="AC3768" s="38"/>
      <c r="AE3768"/>
    </row>
    <row r="3769" spans="29:31" x14ac:dyDescent="0.35">
      <c r="AC3769" s="38"/>
      <c r="AE3769"/>
    </row>
    <row r="3770" spans="29:31" x14ac:dyDescent="0.35">
      <c r="AC3770" s="38"/>
      <c r="AE3770"/>
    </row>
    <row r="3771" spans="29:31" x14ac:dyDescent="0.35">
      <c r="AC3771" s="38"/>
      <c r="AE3771"/>
    </row>
    <row r="3772" spans="29:31" x14ac:dyDescent="0.35">
      <c r="AC3772" s="38"/>
      <c r="AE3772"/>
    </row>
    <row r="3773" spans="29:31" x14ac:dyDescent="0.35">
      <c r="AC3773" s="38"/>
      <c r="AE3773"/>
    </row>
    <row r="3774" spans="29:31" x14ac:dyDescent="0.35">
      <c r="AC3774" s="38"/>
      <c r="AE3774"/>
    </row>
    <row r="3775" spans="29:31" x14ac:dyDescent="0.35">
      <c r="AC3775" s="38"/>
      <c r="AE3775"/>
    </row>
    <row r="3776" spans="29:31" x14ac:dyDescent="0.35">
      <c r="AC3776" s="38"/>
      <c r="AE3776"/>
    </row>
    <row r="3777" spans="29:31" x14ac:dyDescent="0.35">
      <c r="AC3777" s="38"/>
      <c r="AE3777"/>
    </row>
    <row r="3778" spans="29:31" x14ac:dyDescent="0.35">
      <c r="AC3778" s="38"/>
      <c r="AE3778"/>
    </row>
    <row r="3779" spans="29:31" x14ac:dyDescent="0.35">
      <c r="AC3779" s="38"/>
      <c r="AE3779"/>
    </row>
    <row r="3780" spans="29:31" x14ac:dyDescent="0.35">
      <c r="AC3780" s="38"/>
      <c r="AE3780"/>
    </row>
    <row r="3781" spans="29:31" x14ac:dyDescent="0.35">
      <c r="AC3781" s="38"/>
      <c r="AE3781"/>
    </row>
    <row r="3782" spans="29:31" x14ac:dyDescent="0.35">
      <c r="AC3782" s="38"/>
      <c r="AE3782"/>
    </row>
    <row r="3783" spans="29:31" x14ac:dyDescent="0.35">
      <c r="AC3783" s="38"/>
      <c r="AE3783"/>
    </row>
    <row r="3784" spans="29:31" x14ac:dyDescent="0.35">
      <c r="AC3784" s="38"/>
      <c r="AE3784"/>
    </row>
    <row r="3785" spans="29:31" x14ac:dyDescent="0.35">
      <c r="AC3785" s="38"/>
      <c r="AE3785"/>
    </row>
    <row r="3786" spans="29:31" x14ac:dyDescent="0.35">
      <c r="AC3786" s="38"/>
      <c r="AE3786"/>
    </row>
    <row r="3787" spans="29:31" x14ac:dyDescent="0.35">
      <c r="AC3787" s="38"/>
      <c r="AE3787"/>
    </row>
    <row r="3788" spans="29:31" x14ac:dyDescent="0.35">
      <c r="AC3788" s="38"/>
      <c r="AE3788"/>
    </row>
    <row r="3789" spans="29:31" x14ac:dyDescent="0.35">
      <c r="AC3789" s="38"/>
      <c r="AE3789"/>
    </row>
    <row r="3790" spans="29:31" x14ac:dyDescent="0.35">
      <c r="AC3790" s="38"/>
      <c r="AE3790"/>
    </row>
    <row r="3791" spans="29:31" x14ac:dyDescent="0.35">
      <c r="AC3791" s="38"/>
      <c r="AE3791"/>
    </row>
    <row r="3792" spans="29:31" x14ac:dyDescent="0.35">
      <c r="AC3792" s="38"/>
      <c r="AE3792"/>
    </row>
    <row r="3793" spans="29:31" x14ac:dyDescent="0.35">
      <c r="AC3793" s="38"/>
      <c r="AE3793"/>
    </row>
    <row r="3794" spans="29:31" x14ac:dyDescent="0.35">
      <c r="AC3794" s="38"/>
      <c r="AE3794"/>
    </row>
    <row r="3795" spans="29:31" x14ac:dyDescent="0.35">
      <c r="AC3795" s="38"/>
      <c r="AE3795"/>
    </row>
    <row r="3796" spans="29:31" x14ac:dyDescent="0.35">
      <c r="AC3796" s="38"/>
      <c r="AE3796"/>
    </row>
    <row r="3797" spans="29:31" x14ac:dyDescent="0.35">
      <c r="AC3797" s="38"/>
      <c r="AE3797"/>
    </row>
    <row r="3798" spans="29:31" x14ac:dyDescent="0.35">
      <c r="AC3798" s="38"/>
      <c r="AE3798"/>
    </row>
    <row r="3799" spans="29:31" x14ac:dyDescent="0.35">
      <c r="AC3799" s="38"/>
      <c r="AE3799"/>
    </row>
    <row r="3800" spans="29:31" x14ac:dyDescent="0.35">
      <c r="AC3800" s="38"/>
      <c r="AE3800"/>
    </row>
    <row r="3801" spans="29:31" x14ac:dyDescent="0.35">
      <c r="AC3801" s="38"/>
      <c r="AE3801"/>
    </row>
    <row r="3802" spans="29:31" x14ac:dyDescent="0.35">
      <c r="AC3802" s="38"/>
      <c r="AE3802"/>
    </row>
    <row r="3803" spans="29:31" x14ac:dyDescent="0.35">
      <c r="AC3803" s="38"/>
      <c r="AE3803"/>
    </row>
    <row r="3804" spans="29:31" x14ac:dyDescent="0.35">
      <c r="AC3804" s="38"/>
      <c r="AE3804"/>
    </row>
    <row r="3805" spans="29:31" x14ac:dyDescent="0.35">
      <c r="AC3805" s="38"/>
      <c r="AE3805"/>
    </row>
    <row r="3806" spans="29:31" x14ac:dyDescent="0.35">
      <c r="AC3806" s="38"/>
      <c r="AE3806"/>
    </row>
    <row r="3807" spans="29:31" x14ac:dyDescent="0.35">
      <c r="AC3807" s="38"/>
      <c r="AE3807"/>
    </row>
    <row r="3808" spans="29:31" x14ac:dyDescent="0.35">
      <c r="AC3808" s="38"/>
      <c r="AE3808"/>
    </row>
    <row r="3809" spans="29:31" x14ac:dyDescent="0.35">
      <c r="AC3809" s="38"/>
      <c r="AE3809"/>
    </row>
    <row r="3810" spans="29:31" x14ac:dyDescent="0.35">
      <c r="AC3810" s="38"/>
      <c r="AE3810"/>
    </row>
    <row r="3811" spans="29:31" x14ac:dyDescent="0.35">
      <c r="AC3811" s="38"/>
      <c r="AE3811"/>
    </row>
    <row r="3812" spans="29:31" x14ac:dyDescent="0.35">
      <c r="AC3812" s="38"/>
      <c r="AE3812"/>
    </row>
    <row r="3813" spans="29:31" x14ac:dyDescent="0.35">
      <c r="AC3813" s="38"/>
      <c r="AE3813"/>
    </row>
    <row r="3814" spans="29:31" x14ac:dyDescent="0.35">
      <c r="AC3814" s="38"/>
      <c r="AE3814"/>
    </row>
    <row r="3815" spans="29:31" x14ac:dyDescent="0.35">
      <c r="AC3815" s="38"/>
      <c r="AE3815"/>
    </row>
    <row r="3816" spans="29:31" x14ac:dyDescent="0.35">
      <c r="AC3816" s="38"/>
      <c r="AE3816"/>
    </row>
    <row r="3817" spans="29:31" x14ac:dyDescent="0.35">
      <c r="AC3817" s="38"/>
      <c r="AE3817"/>
    </row>
    <row r="3818" spans="29:31" x14ac:dyDescent="0.35">
      <c r="AC3818" s="38"/>
      <c r="AE3818"/>
    </row>
    <row r="3819" spans="29:31" x14ac:dyDescent="0.35">
      <c r="AC3819" s="38"/>
      <c r="AE3819"/>
    </row>
    <row r="3820" spans="29:31" x14ac:dyDescent="0.35">
      <c r="AC3820" s="38"/>
      <c r="AE3820"/>
    </row>
    <row r="3821" spans="29:31" x14ac:dyDescent="0.35">
      <c r="AC3821" s="38"/>
      <c r="AE3821"/>
    </row>
    <row r="3822" spans="29:31" x14ac:dyDescent="0.35">
      <c r="AC3822" s="38"/>
      <c r="AE3822"/>
    </row>
    <row r="3823" spans="29:31" x14ac:dyDescent="0.35">
      <c r="AC3823" s="38"/>
      <c r="AE3823"/>
    </row>
    <row r="3824" spans="29:31" x14ac:dyDescent="0.35">
      <c r="AC3824" s="38"/>
      <c r="AE3824"/>
    </row>
    <row r="3825" spans="29:31" x14ac:dyDescent="0.35">
      <c r="AC3825" s="38"/>
      <c r="AE3825"/>
    </row>
    <row r="3826" spans="29:31" x14ac:dyDescent="0.35">
      <c r="AC3826" s="38"/>
      <c r="AE3826"/>
    </row>
    <row r="3827" spans="29:31" x14ac:dyDescent="0.35">
      <c r="AC3827" s="38"/>
      <c r="AE3827"/>
    </row>
    <row r="3828" spans="29:31" x14ac:dyDescent="0.35">
      <c r="AC3828" s="38"/>
      <c r="AE3828"/>
    </row>
    <row r="3829" spans="29:31" x14ac:dyDescent="0.35">
      <c r="AC3829" s="38"/>
      <c r="AE3829"/>
    </row>
    <row r="3830" spans="29:31" x14ac:dyDescent="0.35">
      <c r="AC3830" s="38"/>
      <c r="AE3830"/>
    </row>
    <row r="3831" spans="29:31" x14ac:dyDescent="0.35">
      <c r="AC3831" s="38"/>
      <c r="AE3831"/>
    </row>
    <row r="3832" spans="29:31" x14ac:dyDescent="0.35">
      <c r="AC3832" s="38"/>
      <c r="AE3832"/>
    </row>
    <row r="3833" spans="29:31" x14ac:dyDescent="0.35">
      <c r="AC3833" s="38"/>
      <c r="AE3833"/>
    </row>
    <row r="3834" spans="29:31" x14ac:dyDescent="0.35">
      <c r="AC3834" s="38"/>
      <c r="AE3834"/>
    </row>
    <row r="3835" spans="29:31" x14ac:dyDescent="0.35">
      <c r="AC3835" s="38"/>
      <c r="AE3835"/>
    </row>
    <row r="3836" spans="29:31" x14ac:dyDescent="0.35">
      <c r="AC3836" s="38"/>
      <c r="AE3836"/>
    </row>
    <row r="3837" spans="29:31" x14ac:dyDescent="0.35">
      <c r="AC3837" s="38"/>
      <c r="AE3837"/>
    </row>
    <row r="3838" spans="29:31" x14ac:dyDescent="0.35">
      <c r="AC3838" s="38"/>
      <c r="AE3838"/>
    </row>
    <row r="3839" spans="29:31" x14ac:dyDescent="0.35">
      <c r="AC3839" s="38"/>
      <c r="AE3839"/>
    </row>
    <row r="3840" spans="29:31" x14ac:dyDescent="0.35">
      <c r="AC3840" s="38"/>
      <c r="AE3840"/>
    </row>
    <row r="3841" spans="29:31" x14ac:dyDescent="0.35">
      <c r="AC3841" s="38"/>
      <c r="AE3841"/>
    </row>
    <row r="3842" spans="29:31" x14ac:dyDescent="0.35">
      <c r="AC3842" s="38"/>
      <c r="AE3842"/>
    </row>
    <row r="3843" spans="29:31" x14ac:dyDescent="0.35">
      <c r="AC3843" s="38"/>
      <c r="AE3843"/>
    </row>
    <row r="3844" spans="29:31" x14ac:dyDescent="0.35">
      <c r="AC3844" s="38"/>
      <c r="AE3844"/>
    </row>
    <row r="3845" spans="29:31" x14ac:dyDescent="0.35">
      <c r="AC3845" s="38"/>
      <c r="AE3845"/>
    </row>
    <row r="3846" spans="29:31" x14ac:dyDescent="0.35">
      <c r="AC3846" s="38"/>
      <c r="AE3846"/>
    </row>
    <row r="3847" spans="29:31" x14ac:dyDescent="0.35">
      <c r="AC3847" s="38"/>
      <c r="AE3847"/>
    </row>
    <row r="3848" spans="29:31" x14ac:dyDescent="0.35">
      <c r="AC3848" s="38"/>
      <c r="AE3848"/>
    </row>
    <row r="3849" spans="29:31" x14ac:dyDescent="0.35">
      <c r="AC3849" s="38"/>
      <c r="AE3849"/>
    </row>
    <row r="3850" spans="29:31" x14ac:dyDescent="0.35">
      <c r="AC3850" s="38"/>
      <c r="AE3850"/>
    </row>
    <row r="3851" spans="29:31" x14ac:dyDescent="0.35">
      <c r="AC3851" s="38"/>
      <c r="AE3851"/>
    </row>
    <row r="3852" spans="29:31" x14ac:dyDescent="0.35">
      <c r="AC3852" s="38"/>
      <c r="AE3852"/>
    </row>
    <row r="3853" spans="29:31" x14ac:dyDescent="0.35">
      <c r="AC3853" s="38"/>
      <c r="AE3853"/>
    </row>
    <row r="3854" spans="29:31" x14ac:dyDescent="0.35">
      <c r="AC3854" s="38"/>
      <c r="AE3854"/>
    </row>
    <row r="3855" spans="29:31" x14ac:dyDescent="0.35">
      <c r="AC3855" s="38"/>
      <c r="AE3855"/>
    </row>
    <row r="3856" spans="29:31" x14ac:dyDescent="0.35">
      <c r="AC3856" s="38"/>
      <c r="AE3856"/>
    </row>
    <row r="3857" spans="29:31" x14ac:dyDescent="0.35">
      <c r="AC3857" s="38"/>
      <c r="AE3857"/>
    </row>
    <row r="3858" spans="29:31" x14ac:dyDescent="0.35">
      <c r="AC3858" s="38"/>
      <c r="AE3858"/>
    </row>
    <row r="3859" spans="29:31" x14ac:dyDescent="0.35">
      <c r="AC3859" s="38"/>
      <c r="AE3859"/>
    </row>
    <row r="3860" spans="29:31" x14ac:dyDescent="0.35">
      <c r="AC3860" s="38"/>
      <c r="AE3860"/>
    </row>
    <row r="3861" spans="29:31" x14ac:dyDescent="0.35">
      <c r="AC3861" s="38"/>
      <c r="AE3861"/>
    </row>
    <row r="3862" spans="29:31" x14ac:dyDescent="0.35">
      <c r="AC3862" s="38"/>
      <c r="AE3862"/>
    </row>
    <row r="3863" spans="29:31" x14ac:dyDescent="0.35">
      <c r="AC3863" s="38"/>
      <c r="AE3863"/>
    </row>
    <row r="3864" spans="29:31" x14ac:dyDescent="0.35">
      <c r="AC3864" s="38"/>
      <c r="AE3864"/>
    </row>
    <row r="3865" spans="29:31" x14ac:dyDescent="0.35">
      <c r="AC3865" s="38"/>
      <c r="AE3865"/>
    </row>
    <row r="3866" spans="29:31" x14ac:dyDescent="0.35">
      <c r="AC3866" s="38"/>
      <c r="AE3866"/>
    </row>
    <row r="3867" spans="29:31" x14ac:dyDescent="0.35">
      <c r="AC3867" s="38"/>
      <c r="AE3867"/>
    </row>
    <row r="3868" spans="29:31" x14ac:dyDescent="0.35">
      <c r="AC3868" s="38"/>
      <c r="AE3868"/>
    </row>
    <row r="3869" spans="29:31" x14ac:dyDescent="0.35">
      <c r="AC3869" s="38"/>
      <c r="AE3869"/>
    </row>
    <row r="3870" spans="29:31" x14ac:dyDescent="0.35">
      <c r="AC3870" s="38"/>
      <c r="AE3870"/>
    </row>
    <row r="3871" spans="29:31" x14ac:dyDescent="0.35">
      <c r="AC3871" s="38"/>
      <c r="AE3871"/>
    </row>
    <row r="3872" spans="29:31" x14ac:dyDescent="0.35">
      <c r="AC3872" s="38"/>
      <c r="AE3872"/>
    </row>
    <row r="3873" spans="29:31" x14ac:dyDescent="0.35">
      <c r="AC3873" s="38"/>
      <c r="AE3873"/>
    </row>
    <row r="3874" spans="29:31" x14ac:dyDescent="0.35">
      <c r="AC3874" s="38"/>
      <c r="AE3874"/>
    </row>
    <row r="3875" spans="29:31" x14ac:dyDescent="0.35">
      <c r="AC3875" s="38"/>
      <c r="AE3875"/>
    </row>
    <row r="3876" spans="29:31" x14ac:dyDescent="0.35">
      <c r="AC3876" s="38"/>
      <c r="AE3876"/>
    </row>
    <row r="3877" spans="29:31" x14ac:dyDescent="0.35">
      <c r="AC3877" s="38"/>
      <c r="AE3877"/>
    </row>
    <row r="3878" spans="29:31" x14ac:dyDescent="0.35">
      <c r="AC3878" s="38"/>
      <c r="AE3878"/>
    </row>
    <row r="3879" spans="29:31" x14ac:dyDescent="0.35">
      <c r="AC3879" s="38"/>
      <c r="AE3879"/>
    </row>
    <row r="3880" spans="29:31" x14ac:dyDescent="0.35">
      <c r="AC3880" s="38"/>
      <c r="AE3880"/>
    </row>
    <row r="3881" spans="29:31" x14ac:dyDescent="0.35">
      <c r="AC3881" s="38"/>
      <c r="AE3881"/>
    </row>
    <row r="3882" spans="29:31" x14ac:dyDescent="0.35">
      <c r="AC3882" s="38"/>
      <c r="AE3882"/>
    </row>
    <row r="3883" spans="29:31" x14ac:dyDescent="0.35">
      <c r="AC3883" s="38"/>
      <c r="AE3883"/>
    </row>
    <row r="3884" spans="29:31" x14ac:dyDescent="0.35">
      <c r="AC3884" s="38"/>
      <c r="AE3884"/>
    </row>
    <row r="3885" spans="29:31" x14ac:dyDescent="0.35">
      <c r="AC3885" s="38"/>
      <c r="AE3885"/>
    </row>
    <row r="3886" spans="29:31" x14ac:dyDescent="0.35">
      <c r="AC3886" s="38"/>
      <c r="AE3886"/>
    </row>
    <row r="3887" spans="29:31" x14ac:dyDescent="0.35">
      <c r="AC3887" s="38"/>
      <c r="AE3887"/>
    </row>
    <row r="3888" spans="29:31" x14ac:dyDescent="0.35">
      <c r="AC3888" s="38"/>
      <c r="AE3888"/>
    </row>
    <row r="3889" spans="29:31" x14ac:dyDescent="0.35">
      <c r="AC3889" s="38"/>
      <c r="AE3889"/>
    </row>
    <row r="3890" spans="29:31" x14ac:dyDescent="0.35">
      <c r="AC3890" s="38"/>
      <c r="AE3890"/>
    </row>
    <row r="3891" spans="29:31" x14ac:dyDescent="0.35">
      <c r="AC3891" s="38"/>
      <c r="AE3891"/>
    </row>
    <row r="3892" spans="29:31" x14ac:dyDescent="0.35">
      <c r="AC3892" s="38"/>
      <c r="AE3892"/>
    </row>
    <row r="3893" spans="29:31" x14ac:dyDescent="0.35">
      <c r="AC3893" s="38"/>
      <c r="AE3893"/>
    </row>
    <row r="3894" spans="29:31" x14ac:dyDescent="0.35">
      <c r="AC3894" s="38"/>
      <c r="AE3894"/>
    </row>
    <row r="3895" spans="29:31" x14ac:dyDescent="0.35">
      <c r="AC3895" s="38"/>
      <c r="AE3895"/>
    </row>
    <row r="3896" spans="29:31" x14ac:dyDescent="0.35">
      <c r="AC3896" s="38"/>
      <c r="AE3896"/>
    </row>
    <row r="3897" spans="29:31" x14ac:dyDescent="0.35">
      <c r="AC3897" s="38"/>
      <c r="AE3897"/>
    </row>
    <row r="3898" spans="29:31" x14ac:dyDescent="0.35">
      <c r="AC3898" s="38"/>
      <c r="AE3898"/>
    </row>
    <row r="3899" spans="29:31" x14ac:dyDescent="0.35">
      <c r="AC3899" s="38"/>
      <c r="AE3899"/>
    </row>
    <row r="6864" spans="14:14" x14ac:dyDescent="0.35">
      <c r="N6864" s="46"/>
    </row>
  </sheetData>
  <pageMargins left="0.511811024" right="0.511811024" top="0.78740157499999996" bottom="0.78740157499999996" header="0.31496062000000002" footer="0.31496062000000002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F119"/>
  <sheetViews>
    <sheetView showGridLines="0" zoomScale="90" zoomScaleNormal="90" zoomScaleSheetLayoutView="100" workbookViewId="0">
      <pane ySplit="3" topLeftCell="A4" activePane="bottomLeft" state="frozen"/>
      <selection activeCell="F59" sqref="F59"/>
      <selection pane="bottomLeft"/>
    </sheetView>
  </sheetViews>
  <sheetFormatPr defaultRowHeight="14.5" x14ac:dyDescent="0.35"/>
  <cols>
    <col min="1" max="1" width="0.36328125" customWidth="1"/>
    <col min="2" max="2" width="9.6328125" customWidth="1"/>
    <col min="3" max="4" width="9.54296875" style="2" customWidth="1"/>
    <col min="5" max="7" width="9.6328125" style="2" customWidth="1"/>
    <col min="8" max="8" width="18.08984375" style="2" customWidth="1"/>
    <col min="9" max="9" width="1.81640625" style="2" customWidth="1"/>
    <col min="10" max="10" width="18.08984375" style="2" hidden="1" customWidth="1"/>
    <col min="11" max="11" width="1.81640625" style="2" hidden="1" customWidth="1"/>
    <col min="12" max="12" width="18.08984375" style="2" customWidth="1"/>
    <col min="13" max="13" width="0.90625" style="2" hidden="1" customWidth="1"/>
    <col min="14" max="14" width="18.08984375" style="225" hidden="1" customWidth="1"/>
    <col min="15" max="15" width="2" style="2" hidden="1" customWidth="1"/>
    <col min="16" max="16" width="18.08984375" style="2" hidden="1" customWidth="1"/>
    <col min="17" max="17" width="0.90625" style="2" hidden="1" customWidth="1"/>
    <col min="18" max="18" width="18.08984375" style="86" hidden="1" customWidth="1"/>
    <col min="19" max="19" width="1.6328125" style="86" hidden="1" customWidth="1"/>
    <col min="20" max="20" width="18.08984375" style="86" hidden="1" customWidth="1"/>
    <col min="21" max="21" width="0.90625" style="86" hidden="1" customWidth="1"/>
    <col min="22" max="22" width="18.08984375" style="86" hidden="1" customWidth="1"/>
    <col min="23" max="23" width="1.6328125" style="86" hidden="1" customWidth="1"/>
    <col min="24" max="24" width="18.08984375" style="86" hidden="1" customWidth="1"/>
    <col min="25" max="25" width="0.90625" style="86" hidden="1" customWidth="1"/>
    <col min="26" max="26" width="8.6328125" style="86" hidden="1" customWidth="1"/>
    <col min="27" max="27" width="0.90625" style="86" hidden="1" customWidth="1"/>
    <col min="28" max="28" width="7.90625" style="86" hidden="1" customWidth="1"/>
    <col min="29" max="29" width="0.90625" style="86" hidden="1" customWidth="1"/>
    <col min="30" max="30" width="7.54296875" style="86" hidden="1" customWidth="1"/>
    <col min="31" max="31" width="0.90625" style="86" hidden="1" customWidth="1"/>
    <col min="32" max="32" width="10.6328125" style="86" hidden="1" customWidth="1"/>
    <col min="33" max="33" width="0.90625" style="86" hidden="1" customWidth="1"/>
    <col min="34" max="34" width="11.54296875" style="86" hidden="1" customWidth="1"/>
    <col min="35" max="35" width="0.90625" style="86" hidden="1" customWidth="1"/>
    <col min="36" max="36" width="10.6328125" style="86" hidden="1" customWidth="1"/>
    <col min="37" max="37" width="0.90625" style="86" hidden="1" customWidth="1"/>
    <col min="38" max="38" width="10.6328125" style="86" hidden="1" customWidth="1"/>
    <col min="39" max="39" width="1.453125" style="2" customWidth="1"/>
    <col min="40" max="40" width="15" bestFit="1" customWidth="1"/>
    <col min="41" max="41" width="10" bestFit="1" customWidth="1"/>
    <col min="42" max="42" width="13.90625" bestFit="1" customWidth="1"/>
  </cols>
  <sheetData>
    <row r="1" spans="1:58" x14ac:dyDescent="0.35">
      <c r="B1" s="166" t="s">
        <v>2992</v>
      </c>
      <c r="H1" s="169"/>
      <c r="I1" s="254"/>
      <c r="J1" s="169"/>
      <c r="L1" s="169"/>
      <c r="N1" s="222"/>
      <c r="P1" s="169" t="s">
        <v>7</v>
      </c>
      <c r="R1"/>
      <c r="S1"/>
      <c r="T1"/>
      <c r="U1"/>
      <c r="V1"/>
      <c r="W1"/>
      <c r="X1"/>
      <c r="Y1"/>
      <c r="Z1" s="254"/>
      <c r="AA1" s="254"/>
      <c r="AB1" s="254"/>
      <c r="AC1" s="254"/>
      <c r="AD1" s="254"/>
      <c r="AE1" s="254"/>
      <c r="AF1" s="254"/>
      <c r="AG1" s="254"/>
      <c r="AH1" s="254"/>
      <c r="AI1" s="254"/>
      <c r="AJ1" s="254"/>
      <c r="AK1" s="254"/>
      <c r="AL1" s="254"/>
    </row>
    <row r="2" spans="1:58" ht="5.25" customHeight="1" x14ac:dyDescent="0.35">
      <c r="C2"/>
      <c r="D2"/>
      <c r="E2"/>
      <c r="F2"/>
      <c r="G2"/>
      <c r="H2"/>
      <c r="I2"/>
      <c r="J2"/>
      <c r="K2"/>
      <c r="L2"/>
      <c r="M2"/>
      <c r="N2" s="223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</row>
    <row r="3" spans="1:58" x14ac:dyDescent="0.35">
      <c r="B3" s="166" t="s">
        <v>2981</v>
      </c>
      <c r="C3" s="167" t="s">
        <v>2982</v>
      </c>
      <c r="D3" s="193"/>
      <c r="H3" s="169">
        <f>H115</f>
        <v>0</v>
      </c>
      <c r="I3" s="254"/>
      <c r="J3" s="169">
        <f>J115</f>
        <v>0</v>
      </c>
      <c r="L3" s="169">
        <f>L115</f>
        <v>0</v>
      </c>
      <c r="N3" s="222">
        <f>N115</f>
        <v>0</v>
      </c>
      <c r="P3" s="169">
        <f>P115</f>
        <v>0</v>
      </c>
      <c r="R3"/>
      <c r="S3"/>
      <c r="T3"/>
      <c r="U3"/>
      <c r="V3"/>
      <c r="W3"/>
      <c r="X3"/>
      <c r="Y3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</row>
    <row r="4" spans="1:58" x14ac:dyDescent="0.35">
      <c r="A4" s="370" t="s">
        <v>1122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  <c r="O4" s="370"/>
      <c r="P4" s="370"/>
      <c r="Q4" s="370"/>
      <c r="R4" s="370"/>
      <c r="S4" s="370"/>
      <c r="T4" s="370"/>
      <c r="U4" s="370"/>
      <c r="V4" s="370"/>
      <c r="W4" s="370"/>
      <c r="X4" s="370"/>
      <c r="Y4" s="370"/>
      <c r="Z4" s="370"/>
      <c r="AA4" s="370"/>
      <c r="AB4" s="370"/>
      <c r="AC4" s="370"/>
      <c r="AD4" s="370"/>
      <c r="AE4" s="370"/>
      <c r="AF4" s="370"/>
      <c r="AG4" s="370"/>
      <c r="AH4" s="370"/>
      <c r="AI4" s="370"/>
      <c r="AJ4" s="370"/>
      <c r="AK4" s="370"/>
      <c r="AL4" s="370"/>
      <c r="AM4" s="370"/>
    </row>
    <row r="5" spans="1:58" x14ac:dyDescent="0.35">
      <c r="A5" s="370" t="s">
        <v>0</v>
      </c>
      <c r="B5" s="370"/>
      <c r="C5" s="370"/>
      <c r="D5" s="370"/>
      <c r="E5" s="370"/>
      <c r="F5" s="370"/>
      <c r="G5" s="370"/>
      <c r="H5" s="370"/>
      <c r="I5" s="370"/>
      <c r="J5" s="370"/>
      <c r="K5" s="370"/>
      <c r="L5" s="370"/>
      <c r="M5" s="370"/>
      <c r="N5" s="370"/>
      <c r="O5" s="370"/>
      <c r="P5" s="370"/>
      <c r="Q5" s="370"/>
      <c r="R5" s="370"/>
      <c r="S5" s="370"/>
      <c r="T5" s="370"/>
      <c r="U5" s="370"/>
      <c r="V5" s="370"/>
      <c r="W5" s="370"/>
      <c r="X5" s="370"/>
      <c r="Y5" s="370"/>
      <c r="Z5" s="370"/>
      <c r="AA5" s="370"/>
      <c r="AB5" s="370"/>
      <c r="AC5" s="370"/>
      <c r="AD5" s="370"/>
      <c r="AE5" s="370"/>
      <c r="AF5" s="370"/>
      <c r="AG5" s="370"/>
      <c r="AH5" s="370"/>
      <c r="AI5" s="370"/>
      <c r="AJ5" s="370"/>
      <c r="AK5" s="370"/>
      <c r="AL5" s="370"/>
      <c r="AM5" s="370"/>
    </row>
    <row r="6" spans="1:58" ht="9" customHeight="1" x14ac:dyDescent="0.35">
      <c r="A6" s="90"/>
      <c r="B6" s="90"/>
      <c r="C6" s="42"/>
      <c r="D6" s="42"/>
      <c r="E6" s="42"/>
      <c r="F6" s="42"/>
      <c r="G6" s="42"/>
      <c r="H6" s="42"/>
      <c r="I6" s="42"/>
      <c r="J6" s="42"/>
      <c r="K6" s="42"/>
      <c r="L6" s="42"/>
      <c r="M6" s="42"/>
      <c r="N6" s="224"/>
      <c r="O6" s="42"/>
      <c r="P6" s="42"/>
      <c r="Q6" s="42"/>
      <c r="AM6" s="43"/>
    </row>
    <row r="7" spans="1:58" x14ac:dyDescent="0.35">
      <c r="A7" s="370" t="s">
        <v>1123</v>
      </c>
      <c r="B7" s="370"/>
      <c r="C7" s="370"/>
      <c r="D7" s="370"/>
      <c r="E7" s="370"/>
      <c r="F7" s="370"/>
      <c r="G7" s="370"/>
      <c r="H7" s="370"/>
      <c r="I7" s="370"/>
      <c r="J7" s="370"/>
      <c r="K7" s="370"/>
      <c r="L7" s="370"/>
      <c r="M7" s="370"/>
      <c r="N7" s="370"/>
      <c r="O7" s="370"/>
      <c r="P7" s="370"/>
      <c r="Q7" s="370"/>
      <c r="R7" s="370"/>
      <c r="S7" s="370"/>
      <c r="T7" s="370"/>
      <c r="U7" s="370"/>
      <c r="V7" s="370"/>
      <c r="W7" s="370"/>
      <c r="X7" s="370"/>
      <c r="Y7" s="370"/>
      <c r="Z7" s="370"/>
      <c r="AA7" s="370"/>
      <c r="AB7" s="370"/>
      <c r="AC7" s="370"/>
      <c r="AD7" s="370"/>
      <c r="AE7" s="370"/>
      <c r="AF7" s="370"/>
      <c r="AG7" s="370"/>
      <c r="AH7" s="370"/>
      <c r="AI7" s="370"/>
      <c r="AJ7" s="370"/>
      <c r="AK7" s="370"/>
      <c r="AL7" s="370"/>
      <c r="AM7" s="370"/>
    </row>
    <row r="8" spans="1:58" x14ac:dyDescent="0.35">
      <c r="A8" s="372" t="str">
        <f t="shared" ref="A8" si="0">"DO " &amp; IF(MONTH(H13)=12,"EXERCÍCIO","PERÍODO") &amp; " FINDO EM " &amp; DAY(H13) &amp; " DE " &amp; UPPER(TEXT(H13,"mmmmmmmmm")) &amp; " DE " &amp; YEAR(H13)</f>
        <v>DO PERÍODO FINDO EM 31 DE MARÇO DE 2022</v>
      </c>
      <c r="B8" s="372"/>
      <c r="C8" s="372"/>
      <c r="D8" s="372"/>
      <c r="E8" s="372"/>
      <c r="F8" s="372"/>
      <c r="G8" s="372"/>
      <c r="H8" s="372"/>
      <c r="I8" s="372"/>
      <c r="J8" s="372"/>
      <c r="K8" s="372"/>
      <c r="L8" s="372"/>
      <c r="M8" s="372"/>
      <c r="N8" s="372"/>
      <c r="O8" s="372"/>
      <c r="P8" s="372"/>
      <c r="Q8" s="372"/>
      <c r="R8" s="372"/>
      <c r="S8" s="372"/>
      <c r="T8" s="372"/>
      <c r="U8" s="372"/>
      <c r="V8" s="372"/>
      <c r="W8" s="372"/>
      <c r="X8" s="372"/>
      <c r="Y8" s="372"/>
      <c r="Z8" s="372"/>
      <c r="AA8" s="372"/>
      <c r="AB8" s="372"/>
      <c r="AC8" s="372"/>
      <c r="AD8" s="372"/>
      <c r="AE8" s="372"/>
      <c r="AF8" s="372"/>
      <c r="AG8" s="372"/>
      <c r="AH8" s="372"/>
      <c r="AI8" s="372"/>
      <c r="AJ8" s="372"/>
      <c r="AK8" s="372"/>
      <c r="AL8" s="372"/>
      <c r="AM8" s="372"/>
    </row>
    <row r="9" spans="1:58" x14ac:dyDescent="0.35">
      <c r="A9" s="371" t="str">
        <f>_em</f>
        <v>(em reais)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371"/>
      <c r="N9" s="371"/>
      <c r="O9" s="371"/>
      <c r="P9" s="371"/>
      <c r="Q9" s="371"/>
      <c r="R9" s="371"/>
      <c r="S9" s="371"/>
      <c r="T9" s="371"/>
      <c r="U9" s="371"/>
      <c r="V9" s="371"/>
      <c r="W9" s="371"/>
      <c r="X9" s="371"/>
      <c r="Y9" s="371"/>
      <c r="Z9" s="371"/>
      <c r="AA9" s="371"/>
      <c r="AB9" s="371"/>
      <c r="AC9" s="371"/>
      <c r="AD9" s="371"/>
      <c r="AE9" s="371"/>
      <c r="AF9" s="371"/>
      <c r="AG9" s="371"/>
      <c r="AH9" s="371"/>
      <c r="AI9" s="371"/>
      <c r="AJ9" s="371"/>
      <c r="AK9" s="371"/>
      <c r="AL9" s="371"/>
      <c r="AM9" s="371"/>
    </row>
    <row r="10" spans="1:58" ht="6" customHeight="1" x14ac:dyDescent="0.35"/>
    <row r="11" spans="1:58" ht="12" customHeight="1" x14ac:dyDescent="0.35">
      <c r="Z11" s="369" t="s">
        <v>3938</v>
      </c>
      <c r="AA11" s="369"/>
      <c r="AB11" s="369"/>
      <c r="AC11" s="369"/>
      <c r="AD11" s="369"/>
      <c r="AE11" s="369"/>
      <c r="AF11" s="369"/>
      <c r="AG11" s="369"/>
      <c r="AH11" s="369"/>
      <c r="AI11" s="369"/>
      <c r="AJ11" s="369"/>
      <c r="AK11" s="369"/>
      <c r="AL11" s="369"/>
    </row>
    <row r="12" spans="1:58" ht="12" customHeight="1" x14ac:dyDescent="0.35">
      <c r="Z12" s="369" t="s">
        <v>3939</v>
      </c>
      <c r="AA12" s="369"/>
      <c r="AB12" s="369"/>
      <c r="AC12" s="369"/>
      <c r="AD12" s="369"/>
      <c r="AE12" s="259"/>
      <c r="AF12" s="369" t="s">
        <v>3940</v>
      </c>
      <c r="AG12" s="369"/>
      <c r="AH12" s="369"/>
      <c r="AI12" s="369"/>
      <c r="AJ12" s="369"/>
      <c r="AK12" s="369"/>
      <c r="AL12" s="369"/>
    </row>
    <row r="13" spans="1:58" ht="12.75" customHeight="1" x14ac:dyDescent="0.35">
      <c r="H13" s="104">
        <v>44651</v>
      </c>
      <c r="J13" s="226">
        <f>EOMONTH(H13,-MONTH(H13))</f>
        <v>44561</v>
      </c>
      <c r="L13" s="104">
        <f>EOMONTH(H13,-12)</f>
        <v>44286</v>
      </c>
      <c r="N13" s="226">
        <f>EOMONTH(L13,-MONTH(L13))</f>
        <v>44196</v>
      </c>
      <c r="P13" s="104">
        <f>EOMONTH(L13,-12)</f>
        <v>43921</v>
      </c>
      <c r="R13" s="226">
        <f>EOMONTH(P13,-MONTH(P13))</f>
        <v>43830</v>
      </c>
      <c r="S13"/>
      <c r="T13" s="104">
        <f>EOMONTH(P13,-12)</f>
        <v>43555</v>
      </c>
      <c r="U13" s="2"/>
      <c r="V13" s="226">
        <f>EOMONTH(T13,-MONTH(T13))</f>
        <v>43465</v>
      </c>
      <c r="W13"/>
      <c r="X13" s="104">
        <f>EOMONTH(T13,-12)</f>
        <v>43190</v>
      </c>
      <c r="Y13"/>
      <c r="Z13" s="299">
        <f>YEAR(L13)</f>
        <v>2021</v>
      </c>
      <c r="AB13" s="299">
        <f>YEAR(P13)</f>
        <v>2020</v>
      </c>
      <c r="AD13" s="299">
        <f>YEAR(X13)</f>
        <v>2018</v>
      </c>
      <c r="AE13" s="255"/>
      <c r="AF13" s="258">
        <f>L13</f>
        <v>44286</v>
      </c>
      <c r="AG13" s="260"/>
      <c r="AH13" s="258">
        <f>P13</f>
        <v>43921</v>
      </c>
      <c r="AI13" s="296"/>
      <c r="AJ13" s="258">
        <f>T13</f>
        <v>43555</v>
      </c>
      <c r="AK13" s="296"/>
      <c r="AL13" s="258">
        <f>V13</f>
        <v>43465</v>
      </c>
    </row>
    <row r="14" spans="1:58" s="4" customFormat="1" ht="12.9" customHeight="1" x14ac:dyDescent="0.35">
      <c r="B14" s="9" t="s">
        <v>1126</v>
      </c>
      <c r="C14" s="10"/>
      <c r="D14" s="10"/>
      <c r="E14" s="10"/>
      <c r="F14" s="10"/>
      <c r="G14" s="10"/>
      <c r="H14" s="11"/>
      <c r="I14" s="10"/>
      <c r="J14" s="227"/>
      <c r="K14" s="10"/>
      <c r="L14" s="11"/>
      <c r="M14" s="10"/>
      <c r="N14" s="227"/>
      <c r="O14" s="10"/>
      <c r="P14" s="11"/>
      <c r="Q14" s="10"/>
      <c r="R14" s="227"/>
      <c r="S14"/>
      <c r="T14"/>
      <c r="U14"/>
      <c r="V14"/>
      <c r="W14"/>
      <c r="X14"/>
      <c r="Y14"/>
      <c r="Z14" s="227"/>
      <c r="AA14" s="227"/>
      <c r="AB14" s="227"/>
      <c r="AC14" s="227"/>
      <c r="AD14" s="227"/>
      <c r="AE14" s="227"/>
      <c r="AF14" s="227"/>
      <c r="AG14" s="227"/>
      <c r="AH14"/>
      <c r="AI14"/>
      <c r="AJ14"/>
      <c r="AK14"/>
      <c r="AL14"/>
      <c r="AM14" s="11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</row>
    <row r="15" spans="1:58" s="4" customFormat="1" ht="6.75" customHeight="1" x14ac:dyDescent="0.35">
      <c r="B15" s="13"/>
      <c r="C15" s="10"/>
      <c r="D15" s="10"/>
      <c r="E15" s="10"/>
      <c r="F15" s="10"/>
      <c r="G15" s="10"/>
      <c r="H15" s="11"/>
      <c r="I15" s="10"/>
      <c r="J15" s="227"/>
      <c r="K15" s="10"/>
      <c r="L15" s="11"/>
      <c r="M15" s="10"/>
      <c r="N15" s="227"/>
      <c r="O15" s="10"/>
      <c r="P15" s="11"/>
      <c r="Q15" s="10"/>
      <c r="R15" s="227"/>
      <c r="S15"/>
      <c r="T15"/>
      <c r="U15"/>
      <c r="V15"/>
      <c r="W15"/>
      <c r="X15"/>
      <c r="Y15"/>
      <c r="Z15" s="227"/>
      <c r="AA15" s="227"/>
      <c r="AB15" s="227"/>
      <c r="AC15" s="227"/>
      <c r="AD15" s="227"/>
      <c r="AE15" s="227"/>
      <c r="AF15" s="227"/>
      <c r="AG15" s="227"/>
      <c r="AH15" s="227"/>
      <c r="AI15" s="227"/>
      <c r="AJ15" s="227"/>
      <c r="AK15" s="227"/>
      <c r="AL15" s="227"/>
      <c r="AM15" s="11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</row>
    <row r="16" spans="1:58" s="4" customFormat="1" ht="12.9" customHeight="1" x14ac:dyDescent="0.35">
      <c r="B16" s="14" t="s">
        <v>1128</v>
      </c>
      <c r="C16" s="10"/>
      <c r="D16" s="10"/>
      <c r="E16" s="10"/>
      <c r="F16" s="10"/>
      <c r="G16" s="10"/>
      <c r="H16" s="11"/>
      <c r="I16" s="10"/>
      <c r="J16" s="227"/>
      <c r="K16" s="10"/>
      <c r="L16" s="11"/>
      <c r="M16" s="10"/>
      <c r="N16" s="227"/>
      <c r="O16" s="10"/>
      <c r="P16" s="11"/>
      <c r="Q16" s="10"/>
      <c r="R16" s="227"/>
      <c r="S16"/>
      <c r="T16"/>
      <c r="U16"/>
      <c r="V16"/>
      <c r="W16"/>
      <c r="X16"/>
      <c r="Y16"/>
      <c r="Z16" s="227"/>
      <c r="AA16" s="227"/>
      <c r="AB16" s="227"/>
      <c r="AC16" s="227"/>
      <c r="AD16" s="227"/>
      <c r="AE16" s="227"/>
      <c r="AF16" s="227"/>
      <c r="AG16" s="227"/>
      <c r="AH16" s="227"/>
      <c r="AI16" s="227"/>
      <c r="AJ16" s="227"/>
      <c r="AK16" s="227"/>
      <c r="AL16" s="227"/>
      <c r="AM16" s="11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</row>
    <row r="17" spans="2:58" s="4" customFormat="1" ht="12.9" customHeight="1" x14ac:dyDescent="0.35">
      <c r="B17" s="15" t="s">
        <v>1129</v>
      </c>
      <c r="C17" s="10"/>
      <c r="D17" s="10"/>
      <c r="E17" s="10"/>
      <c r="F17" s="10"/>
      <c r="G17" s="10"/>
      <c r="H17" s="179">
        <f>ROUND(SUMIFS(_tb2022[Saldo Final],_tb2022[Mês],H$13,_tb2022[Agrupamento BP/DRE],$B17)/_divisor,_decimos)</f>
        <v>168922582.03</v>
      </c>
      <c r="I17" s="194"/>
      <c r="J17" s="228">
        <f>ROUND(SUMIFS(_tb2021[Saldo Final],_tb2021[Mês],J$13,_tb2021[Agrupamento BP/DRE],$B17)/_divisor,_decimos)</f>
        <v>183362268.84999999</v>
      </c>
      <c r="K17" s="10"/>
      <c r="L17" s="179">
        <f>ROUND(SUMIFS(_tb2021[Saldo Final],_tb2021[Mês],L$13,_tb2021[Agrupamento BP/DRE],$B17)/_divisor,_decimos)</f>
        <v>159783228.09999999</v>
      </c>
      <c r="M17" s="194"/>
      <c r="N17" s="228">
        <f>ROUND(SUMIFS(_tb2020[Saldo Final],_tb2020[Mês],N$13,_tb2020[Agrupamento BP/DRE],$B17)/_divisor,_decimos)</f>
        <v>157078344.90000001</v>
      </c>
      <c r="O17" s="194"/>
      <c r="P17" s="179">
        <f>ROUND(SUMIFS(_tb2020[Saldo Final],_tb2020[Mês],P$13,_tb2020[Agrupamento BP/DRE],$B17)/_divisor,_decimos)</f>
        <v>121860700.68000001</v>
      </c>
      <c r="Q17" s="194"/>
      <c r="R17" s="228">
        <f ca="1">ROUND(SUMIFS(INDIRECT("_tb2019" &amp; _saldo),_tb2019[Mês],$R$13,_tb2019[Agrupamento BP/DRE],$B17),_decimos)</f>
        <v>105612452.95999999</v>
      </c>
      <c r="S17"/>
      <c r="T17" s="179">
        <f>ROUND(SUMIFS(_tb2019[Saldo Final],_tb2019[Mês],T$13,_tb2019[Agrupamento BP/DRE],$B17)/_divisor,_decimos)</f>
        <v>112952020.55</v>
      </c>
      <c r="U17" s="194"/>
      <c r="V17" s="228">
        <f ca="1">ROUND(SUMIFS(INDIRECT("_tb2018" &amp; _saldo),_tb2018[Mês],V$13,_tb2018[Agrupamento BP/DRE],$B17),_decimos)</f>
        <v>111850277.41</v>
      </c>
      <c r="W17"/>
      <c r="X17" s="179">
        <f>ROUND(SUMIFS(_tb2018[Saldo Final],_tb2018[Mês],X$13,_tb2018[Agrupamento BP/DRE],$B17)/_divisor,_decimos)</f>
        <v>101834045.55</v>
      </c>
      <c r="Y17"/>
      <c r="Z17" s="263">
        <f t="shared" ref="Z17:Z23" si="1">IFERROR(L17/P17-1,"n/a")</f>
        <v>0.31119571123739576</v>
      </c>
      <c r="AA17" s="263"/>
      <c r="AB17" s="263">
        <f t="shared" ref="AB17:AB23" si="2">IFERROR(P17/T17-1,"n/a")</f>
        <v>7.8871365794261683E-2</v>
      </c>
      <c r="AC17" s="263"/>
      <c r="AD17" s="263">
        <f t="shared" ref="AD17:AD23" si="3">IFERROR(T17/X17-1,"n/a")</f>
        <v>0.10917738699226209</v>
      </c>
      <c r="AE17" s="264"/>
      <c r="AF17" s="263">
        <f>L17/L$49</f>
        <v>2.9266077944920393E-2</v>
      </c>
      <c r="AG17" s="264"/>
      <c r="AH17" s="263">
        <f t="shared" ref="AH17:AH22" si="4">P17/P$49</f>
        <v>2.2536383961903342E-2</v>
      </c>
      <c r="AI17" s="263"/>
      <c r="AJ17" s="263">
        <f t="shared" ref="AJ17:AJ22" si="5">T17/T$49</f>
        <v>2.0923927758356751E-2</v>
      </c>
      <c r="AK17" s="263"/>
      <c r="AL17" s="263">
        <f t="shared" ref="AL17:AL22" ca="1" si="6">V17/V$49</f>
        <v>2.070943390420632E-2</v>
      </c>
      <c r="AM17" s="11"/>
      <c r="AN17" s="46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</row>
    <row r="18" spans="2:58" s="4" customFormat="1" ht="12.9" customHeight="1" x14ac:dyDescent="0.35">
      <c r="B18" s="15" t="s">
        <v>1130</v>
      </c>
      <c r="C18" s="10"/>
      <c r="D18" s="10"/>
      <c r="E18" s="10"/>
      <c r="F18" s="10"/>
      <c r="G18" s="10"/>
      <c r="H18" s="179">
        <f>ROUND(SUMIFS(_tb2022[Saldo Final],_tb2022[Mês],H$13,_tb2022[Agrupamento BP/DRE],$B18)/_divisor,_decimos)</f>
        <v>2146718.36</v>
      </c>
      <c r="I18" s="194"/>
      <c r="J18" s="228">
        <f>ROUND(SUMIFS(_tb2021[Saldo Final],_tb2021[Mês],J$13,_tb2021[Agrupamento BP/DRE],$B18)/_divisor,_decimos)</f>
        <v>6496039.75</v>
      </c>
      <c r="K18" s="10"/>
      <c r="L18" s="179">
        <f>ROUND(SUMIFS(_tb2021[Saldo Final],_tb2021[Mês],L$13,_tb2021[Agrupamento BP/DRE],$B18)/_divisor,_decimos)</f>
        <v>2982044.57</v>
      </c>
      <c r="M18" s="194"/>
      <c r="N18" s="228">
        <f>ROUND(SUMIFS(_tb2020[Saldo Final],_tb2020[Mês],N$13,_tb2020[Agrupamento BP/DRE],$B18)/_divisor,_decimos)</f>
        <v>5808894.71</v>
      </c>
      <c r="O18" s="194"/>
      <c r="P18" s="179">
        <f>ROUND(SUMIFS(_tb2020[Saldo Final],_tb2020[Mês],P$13,_tb2020[Agrupamento BP/DRE],$B18)/_divisor,_decimos)</f>
        <v>4603213.75</v>
      </c>
      <c r="Q18" s="194"/>
      <c r="R18" s="228">
        <f ca="1">ROUND(SUMIFS(INDIRECT("_tb2019" &amp; _saldo),_tb2019[Mês],$R$13,_tb2019[Agrupamento BP/DRE],$B18),_decimos)</f>
        <v>4418031.3</v>
      </c>
      <c r="S18"/>
      <c r="T18" s="179">
        <f>ROUND(SUMIFS(_tb2019[Saldo Final],_tb2019[Mês],T$13,_tb2019[Agrupamento BP/DRE],$B18)/_divisor,_decimos)</f>
        <v>7891142.7300000004</v>
      </c>
      <c r="U18" s="194"/>
      <c r="V18" s="228">
        <f ca="1">ROUND(SUMIFS(INDIRECT("_tb2018" &amp; _saldo),_tb2018[Mês],V$13,_tb2018[Agrupamento BP/DRE],$B18),_decimos)</f>
        <v>6585287.1699999999</v>
      </c>
      <c r="W18"/>
      <c r="X18" s="179">
        <f>ROUND(SUMIFS(_tb2018[Saldo Final],_tb2018[Mês],X$13,_tb2018[Agrupamento BP/DRE],$B18)/_divisor,_decimos)</f>
        <v>6596202.7999999998</v>
      </c>
      <c r="Y18"/>
      <c r="Z18" s="263">
        <f t="shared" si="1"/>
        <v>-0.35218203369330836</v>
      </c>
      <c r="AA18" s="263"/>
      <c r="AB18" s="263">
        <f t="shared" si="2"/>
        <v>-0.41666069066273248</v>
      </c>
      <c r="AC18" s="263"/>
      <c r="AD18" s="263">
        <f t="shared" si="3"/>
        <v>0.19631596681654484</v>
      </c>
      <c r="AE18" s="264"/>
      <c r="AF18" s="263">
        <f t="shared" ref="AF18:AF22" si="7">L18/L$49</f>
        <v>5.4619467799353226E-4</v>
      </c>
      <c r="AG18" s="264"/>
      <c r="AH18" s="263">
        <f t="shared" si="4"/>
        <v>8.512981785746362E-4</v>
      </c>
      <c r="AI18" s="263"/>
      <c r="AJ18" s="263">
        <f t="shared" si="5"/>
        <v>1.4618038668933052E-3</v>
      </c>
      <c r="AK18" s="263"/>
      <c r="AL18" s="263">
        <f t="shared" ca="1" si="6"/>
        <v>1.2192868229322785E-3</v>
      </c>
      <c r="AM18" s="11"/>
      <c r="AN18" s="46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</row>
    <row r="19" spans="2:58" s="4" customFormat="1" ht="12.9" customHeight="1" x14ac:dyDescent="0.35">
      <c r="B19" s="15" t="s">
        <v>1131</v>
      </c>
      <c r="C19" s="10"/>
      <c r="D19" s="10"/>
      <c r="E19" s="10"/>
      <c r="F19" s="10"/>
      <c r="G19" s="10"/>
      <c r="H19" s="179">
        <f>ROUND(SUMIFS(_tb2022[Saldo Final],_tb2022[Mês],H$13,_tb2022[Agrupamento BP/DRE],$B19)/_divisor,_decimos)</f>
        <v>4051340.55</v>
      </c>
      <c r="I19" s="194"/>
      <c r="J19" s="228">
        <f>ROUND(SUMIFS(_tb2021[Saldo Final],_tb2021[Mês],J$13,_tb2021[Agrupamento BP/DRE],$B19)/_divisor,_decimos)</f>
        <v>4051340.55</v>
      </c>
      <c r="K19" s="10"/>
      <c r="L19" s="179">
        <f>ROUND(SUMIFS(_tb2021[Saldo Final],_tb2021[Mês],L$13,_tb2021[Agrupamento BP/DRE],$B19)/_divisor,_decimos)</f>
        <v>4051340.55</v>
      </c>
      <c r="M19" s="194"/>
      <c r="N19" s="228">
        <f>ROUND(SUMIFS(_tb2020[Saldo Final],_tb2020[Mês],N$13,_tb2020[Agrupamento BP/DRE],$B19)/_divisor,_decimos)</f>
        <v>4051340.55</v>
      </c>
      <c r="O19" s="194"/>
      <c r="P19" s="179">
        <f>ROUND(SUMIFS(_tb2020[Saldo Final],_tb2020[Mês],P$13,_tb2020[Agrupamento BP/DRE],$B19)/_divisor,_decimos)</f>
        <v>4503213.79</v>
      </c>
      <c r="Q19" s="194"/>
      <c r="R19" s="228">
        <f ca="1">ROUND(SUMIFS(INDIRECT("_tb2019" &amp; _saldo),_tb2019[Mês],$R$13,_tb2019[Agrupamento BP/DRE],$B19),_decimos)</f>
        <v>4756632.0199999996</v>
      </c>
      <c r="S19"/>
      <c r="T19" s="179">
        <f>ROUND(SUMIFS(_tb2019[Saldo Final],_tb2019[Mês],T$13,_tb2019[Agrupamento BP/DRE],$B19)/_divisor,_decimos)</f>
        <v>6377198.0199999996</v>
      </c>
      <c r="U19" s="194"/>
      <c r="V19" s="228">
        <f ca="1">ROUND(SUMIFS(INDIRECT("_tb2018" &amp; _saldo),_tb2018[Mês],V$13,_tb2018[Agrupamento BP/DRE],$B19),_decimos)</f>
        <v>7351760.6900000004</v>
      </c>
      <c r="W19"/>
      <c r="X19" s="179">
        <f>ROUND(SUMIFS(_tb2018[Saldo Final],_tb2018[Mês],X$13,_tb2018[Agrupamento BP/DRE],$B19)/_divisor,_decimos)</f>
        <v>4799487.97</v>
      </c>
      <c r="Y19"/>
      <c r="Z19" s="263">
        <f t="shared" si="1"/>
        <v>-0.10034461188661448</v>
      </c>
      <c r="AA19" s="263"/>
      <c r="AB19" s="263">
        <f t="shared" si="2"/>
        <v>-0.29385699238487806</v>
      </c>
      <c r="AC19" s="263"/>
      <c r="AD19" s="263">
        <f t="shared" si="3"/>
        <v>0.32872465976823761</v>
      </c>
      <c r="AE19" s="264"/>
      <c r="AF19" s="263">
        <f t="shared" si="7"/>
        <v>7.4204814690257629E-4</v>
      </c>
      <c r="AG19" s="264"/>
      <c r="AH19" s="263">
        <f t="shared" si="4"/>
        <v>8.3280462419525584E-4</v>
      </c>
      <c r="AI19" s="263"/>
      <c r="AJ19" s="263">
        <f t="shared" si="5"/>
        <v>1.1813514271057075E-3</v>
      </c>
      <c r="AK19" s="263"/>
      <c r="AL19" s="263">
        <f t="shared" ca="1" si="6"/>
        <v>1.3612018281457141E-3</v>
      </c>
      <c r="AM19" s="11"/>
      <c r="AN19" s="46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</row>
    <row r="20" spans="2:58" s="4" customFormat="1" ht="12.9" customHeight="1" x14ac:dyDescent="0.35">
      <c r="B20" s="15" t="s">
        <v>1132</v>
      </c>
      <c r="C20" s="10"/>
      <c r="D20" s="10"/>
      <c r="E20" s="10"/>
      <c r="F20" s="10"/>
      <c r="G20" s="10"/>
      <c r="H20" s="179">
        <f>ROUND(SUMIFS(_tb2022[Saldo Final],_tb2022[Mês],H$13,_tb2022[Agrupamento BP/DRE],$B20)/_divisor,_decimos)</f>
        <v>4181315.91</v>
      </c>
      <c r="I20" s="194"/>
      <c r="J20" s="228">
        <f>ROUND(SUMIFS(_tb2021[Saldo Final],_tb2021[Mês],J$13,_tb2021[Agrupamento BP/DRE],$B20)/_divisor,_decimos)</f>
        <v>3074122.64</v>
      </c>
      <c r="K20" s="10"/>
      <c r="L20" s="179">
        <f>ROUND(SUMIFS(_tb2021[Saldo Final],_tb2021[Mês],L$13,_tb2021[Agrupamento BP/DRE],$B20)/_divisor,_decimos)</f>
        <v>2173509.34</v>
      </c>
      <c r="M20" s="194"/>
      <c r="N20" s="228">
        <f>ROUND(SUMIFS(_tb2020[Saldo Final],_tb2020[Mês],N$13,_tb2020[Agrupamento BP/DRE],$B20)/_divisor,_decimos)</f>
        <v>1154240.8400000001</v>
      </c>
      <c r="O20" s="194"/>
      <c r="P20" s="179">
        <f>ROUND(SUMIFS(_tb2020[Saldo Final],_tb2020[Mês],P$13,_tb2020[Agrupamento BP/DRE],$B20)/_divisor,_decimos)</f>
        <v>2740378.82</v>
      </c>
      <c r="Q20" s="194"/>
      <c r="R20" s="228">
        <f ca="1">ROUND(SUMIFS(INDIRECT("_tb2019" &amp; _saldo),_tb2019[Mês],$R$13,_tb2019[Agrupamento BP/DRE],$B20),_decimos)</f>
        <v>1521469.67</v>
      </c>
      <c r="S20"/>
      <c r="T20" s="179">
        <f>ROUND(SUMIFS(_tb2019[Saldo Final],_tb2019[Mês],T$13,_tb2019[Agrupamento BP/DRE],$B20)/_divisor,_decimos)</f>
        <v>2664627.59</v>
      </c>
      <c r="U20" s="194"/>
      <c r="V20" s="228">
        <f ca="1">ROUND(SUMIFS(INDIRECT("_tb2018" &amp; _saldo),_tb2018[Mês],V$13,_tb2018[Agrupamento BP/DRE],$B20),_decimos)</f>
        <v>1485316.42</v>
      </c>
      <c r="W20"/>
      <c r="X20" s="179">
        <f>ROUND(SUMIFS(_tb2018[Saldo Final],_tb2018[Mês],X$13,_tb2018[Agrupamento BP/DRE],$B20)/_divisor,_decimos)</f>
        <v>2239453.0099999998</v>
      </c>
      <c r="Y20"/>
      <c r="Z20" s="263">
        <f t="shared" si="1"/>
        <v>-0.20685807227192043</v>
      </c>
      <c r="AA20" s="263"/>
      <c r="AB20" s="263">
        <f t="shared" si="2"/>
        <v>2.8428449170264658E-2</v>
      </c>
      <c r="AC20" s="263"/>
      <c r="AD20" s="263">
        <f t="shared" si="3"/>
        <v>0.18985644177459204</v>
      </c>
      <c r="AE20" s="264"/>
      <c r="AF20" s="263">
        <f t="shared" si="7"/>
        <v>3.9810244488640718E-4</v>
      </c>
      <c r="AG20" s="264"/>
      <c r="AH20" s="263">
        <f t="shared" si="4"/>
        <v>5.0679364999518231E-4</v>
      </c>
      <c r="AI20" s="263"/>
      <c r="AJ20" s="263">
        <f t="shared" si="5"/>
        <v>4.9361202149901908E-4</v>
      </c>
      <c r="AK20" s="263"/>
      <c r="AL20" s="263">
        <f t="shared" ca="1" si="6"/>
        <v>2.7501104994194893E-4</v>
      </c>
      <c r="AM20" s="11"/>
      <c r="AN20" s="46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</row>
    <row r="21" spans="2:58" s="4" customFormat="1" ht="12.9" customHeight="1" x14ac:dyDescent="0.35">
      <c r="B21" s="15" t="s">
        <v>1133</v>
      </c>
      <c r="C21" s="10"/>
      <c r="D21" s="10"/>
      <c r="E21" s="10"/>
      <c r="F21" s="10"/>
      <c r="G21" s="10"/>
      <c r="H21" s="179">
        <f>ROUND(SUMIFS(_tb2022[Saldo Final],_tb2022[Mês],H$13,_tb2022[Agrupamento BP/DRE],$B21)/_divisor,_decimos)</f>
        <v>7322334.6100000003</v>
      </c>
      <c r="I21" s="194"/>
      <c r="J21" s="228">
        <f>ROUND(SUMIFS(_tb2021[Saldo Final],_tb2021[Mês],J$13,_tb2021[Agrupamento BP/DRE],$B21)/_divisor,_decimos)</f>
        <v>2103528.84</v>
      </c>
      <c r="K21" s="10"/>
      <c r="L21" s="179">
        <f>ROUND(SUMIFS(_tb2021[Saldo Final],_tb2021[Mês],L$13,_tb2021[Agrupamento BP/DRE],$B21)/_divisor,_decimos)</f>
        <v>11471628.01</v>
      </c>
      <c r="M21" s="194"/>
      <c r="N21" s="228">
        <f>ROUND(SUMIFS(_tb2020[Saldo Final],_tb2020[Mês],N$13,_tb2020[Agrupamento BP/DRE],$B21)/_divisor,_decimos)</f>
        <v>9629871.0299999993</v>
      </c>
      <c r="O21" s="194"/>
      <c r="P21" s="179">
        <f>ROUND(SUMIFS(_tb2020[Saldo Final],_tb2020[Mês],P$13,_tb2020[Agrupamento BP/DRE],$B21)/_divisor,_decimos)</f>
        <v>13564995.85</v>
      </c>
      <c r="Q21" s="194"/>
      <c r="R21" s="228">
        <f ca="1">ROUND(SUMIFS(INDIRECT("_tb2019" &amp; _saldo),_tb2019[Mês],$R$13,_tb2019[Agrupamento BP/DRE],$B21),_decimos)</f>
        <v>11358915.66</v>
      </c>
      <c r="S21"/>
      <c r="T21" s="179">
        <f>ROUND(SUMIFS(_tb2019[Saldo Final],_tb2019[Mês],T$13,_tb2019[Agrupamento BP/DRE],$B21)/_divisor,_decimos)</f>
        <v>13949592.59</v>
      </c>
      <c r="U21" s="194"/>
      <c r="V21" s="228">
        <f ca="1">ROUND(SUMIFS(INDIRECT("_tb2018" &amp; _saldo),_tb2018[Mês],V$13,_tb2018[Agrupamento BP/DRE],$B21),_decimos)</f>
        <v>12076986.890000001</v>
      </c>
      <c r="W21"/>
      <c r="X21" s="179">
        <f>ROUND(SUMIFS(_tb2018[Saldo Final],_tb2018[Mês],X$13,_tb2018[Agrupamento BP/DRE],$B21)/_divisor,_decimos)</f>
        <v>14510675.859999999</v>
      </c>
      <c r="Y21"/>
      <c r="Z21" s="263">
        <f t="shared" si="1"/>
        <v>-0.154321303386171</v>
      </c>
      <c r="AA21" s="263"/>
      <c r="AB21" s="263">
        <f t="shared" si="2"/>
        <v>-2.7570463977256598E-2</v>
      </c>
      <c r="AC21" s="263"/>
      <c r="AD21" s="263">
        <f t="shared" si="3"/>
        <v>-3.8666928778050669E-2</v>
      </c>
      <c r="AE21" s="264"/>
      <c r="AF21" s="263">
        <f t="shared" si="7"/>
        <v>2.1011564448158251E-3</v>
      </c>
      <c r="AG21" s="264"/>
      <c r="AH21" s="263">
        <f t="shared" si="4"/>
        <v>2.5086508875407968E-3</v>
      </c>
      <c r="AI21" s="263"/>
      <c r="AJ21" s="263">
        <f t="shared" si="5"/>
        <v>2.5841084222345827E-3</v>
      </c>
      <c r="AK21" s="263"/>
      <c r="AL21" s="263">
        <f t="shared" ca="1" si="6"/>
        <v>2.2360924581672995E-3</v>
      </c>
      <c r="AM21" s="11"/>
      <c r="AN21" s="46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</row>
    <row r="22" spans="2:58" s="4" customFormat="1" ht="12.9" hidden="1" customHeight="1" x14ac:dyDescent="0.35">
      <c r="B22" s="15" t="s">
        <v>1134</v>
      </c>
      <c r="C22" s="10"/>
      <c r="D22" s="10"/>
      <c r="E22" s="10"/>
      <c r="F22" s="10"/>
      <c r="G22" s="10"/>
      <c r="H22" s="179">
        <f>ROUND(SUMIFS(_tb2022[Saldo Final],_tb2022[Mês],H$13,_tb2022[Agrupamento BP/DRE],$B22)/_divisor,_decimos)</f>
        <v>0</v>
      </c>
      <c r="I22" s="194"/>
      <c r="J22" s="228">
        <f>ROUND(SUMIFS(_tb2021[Saldo Final],_tb2021[Mês],J$13,_tb2021[Agrupamento BP/DRE],$B22)/_divisor,_decimos)</f>
        <v>0</v>
      </c>
      <c r="K22" s="10"/>
      <c r="L22" s="179">
        <f>ROUND(SUMIFS(_tb2021[Saldo Final],_tb2021[Mês],L$13,_tb2021[Agrupamento BP/DRE],$B22)/_divisor,_decimos)</f>
        <v>0</v>
      </c>
      <c r="M22" s="194"/>
      <c r="N22" s="228">
        <f>ROUND(SUMIFS(_tb2020[Saldo Final],_tb2020[Mês],N$13,_tb2020[Agrupamento BP/DRE],$B22)/_divisor,_decimos)</f>
        <v>0</v>
      </c>
      <c r="O22" s="194"/>
      <c r="P22" s="179">
        <f>ROUND(SUMIFS(_tb2020[Saldo Final],_tb2020[Mês],P$13,_tb2020[Agrupamento BP/DRE],$B22)/_divisor,_decimos)</f>
        <v>0</v>
      </c>
      <c r="Q22" s="194"/>
      <c r="R22" s="228">
        <f ca="1">ROUND(SUMIFS(INDIRECT("_tb2019" &amp; _saldo),_tb2019[Mês],$R$13,_tb2019[Agrupamento BP/DRE],$B22),_decimos)</f>
        <v>0</v>
      </c>
      <c r="S22"/>
      <c r="T22" s="179">
        <f>ROUND(SUMIFS(_tb2019[Saldo Final],_tb2019[Mês],T$13,_tb2019[Agrupamento BP/DRE],$B22)/_divisor,_decimos)</f>
        <v>0</v>
      </c>
      <c r="U22" s="194"/>
      <c r="V22" s="228">
        <f ca="1">ROUND(SUMIFS(INDIRECT("_tb2018" &amp; _saldo),_tb2018[Mês],V$13,_tb2018[Agrupamento BP/DRE],$B22),_decimos)</f>
        <v>0</v>
      </c>
      <c r="W22"/>
      <c r="X22" s="179">
        <f>ROUND(SUMIFS(_tb2018[Saldo Final],_tb2018[Mês],X$13,_tb2018[Agrupamento BP/DRE],$B22)/_divisor,_decimos)</f>
        <v>0</v>
      </c>
      <c r="Y22"/>
      <c r="Z22" s="263" t="str">
        <f t="shared" si="1"/>
        <v>n/a</v>
      </c>
      <c r="AA22" s="263"/>
      <c r="AB22" s="263" t="str">
        <f t="shared" si="2"/>
        <v>n/a</v>
      </c>
      <c r="AC22" s="263"/>
      <c r="AD22" s="263" t="str">
        <f t="shared" si="3"/>
        <v>n/a</v>
      </c>
      <c r="AE22" s="264"/>
      <c r="AF22" s="263">
        <f t="shared" si="7"/>
        <v>0</v>
      </c>
      <c r="AG22" s="264"/>
      <c r="AH22" s="263">
        <f t="shared" si="4"/>
        <v>0</v>
      </c>
      <c r="AI22" s="263"/>
      <c r="AJ22" s="263">
        <f t="shared" si="5"/>
        <v>0</v>
      </c>
      <c r="AK22" s="263"/>
      <c r="AL22" s="263">
        <f t="shared" ca="1" si="6"/>
        <v>0</v>
      </c>
      <c r="AM22" s="11"/>
      <c r="AN22" s="46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</row>
    <row r="23" spans="2:58" s="4" customFormat="1" ht="12.9" customHeight="1" x14ac:dyDescent="0.35">
      <c r="B23" s="16" t="s">
        <v>1135</v>
      </c>
      <c r="C23" s="10"/>
      <c r="D23" s="10"/>
      <c r="E23" s="10"/>
      <c r="F23" s="10"/>
      <c r="G23" s="10"/>
      <c r="H23" s="195">
        <f>_xlfn.AGGREGATE(9,5,H17:H22)</f>
        <v>186624291.46000004</v>
      </c>
      <c r="I23" s="194"/>
      <c r="J23" s="229">
        <f>_xlfn.AGGREGATE(9,5,J17:J22)</f>
        <v>199087300.63</v>
      </c>
      <c r="K23" s="10"/>
      <c r="L23" s="195">
        <f>_xlfn.AGGREGATE(9,5,L17:L22)</f>
        <v>180461750.56999999</v>
      </c>
      <c r="M23" s="194"/>
      <c r="N23" s="229">
        <f>_xlfn.AGGREGATE(9,5,N17:N22)</f>
        <v>177722692.03000003</v>
      </c>
      <c r="O23" s="194"/>
      <c r="P23" s="195">
        <f>_xlfn.AGGREGATE(9,5,P17:P22)</f>
        <v>147272502.89000002</v>
      </c>
      <c r="Q23" s="194"/>
      <c r="R23" s="229">
        <f ca="1">_xlfn.AGGREGATE(9,5,R17:R22)</f>
        <v>127667501.60999998</v>
      </c>
      <c r="S23"/>
      <c r="T23" s="195">
        <f>_xlfn.AGGREGATE(9,5,T17:T22)</f>
        <v>143834581.47999999</v>
      </c>
      <c r="U23" s="194"/>
      <c r="V23" s="229">
        <f ca="1">_xlfn.AGGREGATE(9,5,V17:V22)</f>
        <v>139349628.57999998</v>
      </c>
      <c r="W23"/>
      <c r="X23" s="195">
        <f>_xlfn.AGGREGATE(9,5,X17:X22)</f>
        <v>129979865.19</v>
      </c>
      <c r="Y23"/>
      <c r="Z23" s="265">
        <f t="shared" si="1"/>
        <v>0.2253594325397561</v>
      </c>
      <c r="AA23" s="297"/>
      <c r="AB23" s="265">
        <f t="shared" si="2"/>
        <v>2.3901911311071444E-2</v>
      </c>
      <c r="AC23" s="297"/>
      <c r="AD23" s="265">
        <f t="shared" si="3"/>
        <v>0.10659124988126156</v>
      </c>
      <c r="AE23" s="266"/>
      <c r="AF23" s="265">
        <f>SUM(AF17:AF22)</f>
        <v>3.3053579659518731E-2</v>
      </c>
      <c r="AG23" s="266"/>
      <c r="AH23" s="265">
        <f>SUM(AH17:AH22)</f>
        <v>2.723593130220921E-2</v>
      </c>
      <c r="AI23" s="297"/>
      <c r="AJ23" s="265">
        <f>SUM(AJ17:AJ22)</f>
        <v>2.6644803496089366E-2</v>
      </c>
      <c r="AK23" s="297"/>
      <c r="AL23" s="265">
        <f ca="1">SUM(AL17:AL22)</f>
        <v>2.5801026063393559E-2</v>
      </c>
      <c r="AM23" s="17"/>
      <c r="AN23" s="46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</row>
    <row r="24" spans="2:58" s="4" customFormat="1" ht="9.9" customHeight="1" x14ac:dyDescent="0.35">
      <c r="B24" s="13"/>
      <c r="C24" s="10"/>
      <c r="D24" s="10"/>
      <c r="E24" s="10"/>
      <c r="F24" s="10"/>
      <c r="G24" s="10"/>
      <c r="H24" s="179"/>
      <c r="I24" s="194"/>
      <c r="J24" s="228"/>
      <c r="K24" s="10"/>
      <c r="L24" s="179"/>
      <c r="M24" s="194"/>
      <c r="N24" s="228"/>
      <c r="O24" s="194"/>
      <c r="P24" s="179"/>
      <c r="Q24" s="194"/>
      <c r="R24" s="228"/>
      <c r="S24"/>
      <c r="T24" s="179"/>
      <c r="U24" s="194"/>
      <c r="V24" s="228"/>
      <c r="W24"/>
      <c r="X24" s="179"/>
      <c r="Y24"/>
      <c r="Z24" s="267"/>
      <c r="AA24" s="267"/>
      <c r="AB24" s="267"/>
      <c r="AC24" s="267"/>
      <c r="AD24" s="267"/>
      <c r="AE24" s="264"/>
      <c r="AF24" s="267"/>
      <c r="AG24" s="264"/>
      <c r="AH24" s="267"/>
      <c r="AI24" s="267"/>
      <c r="AJ24" s="267"/>
      <c r="AK24" s="267"/>
      <c r="AL24" s="267"/>
      <c r="AM24" s="11"/>
      <c r="AN24" s="46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</row>
    <row r="25" spans="2:58" s="4" customFormat="1" ht="12.9" customHeight="1" x14ac:dyDescent="0.35">
      <c r="B25" s="14" t="s">
        <v>1136</v>
      </c>
      <c r="C25" s="10"/>
      <c r="D25" s="10"/>
      <c r="E25" s="10"/>
      <c r="F25" s="10"/>
      <c r="G25" s="10"/>
      <c r="H25" s="179"/>
      <c r="I25" s="194"/>
      <c r="J25" s="228"/>
      <c r="K25" s="10"/>
      <c r="L25" s="179"/>
      <c r="M25" s="194"/>
      <c r="N25" s="228"/>
      <c r="O25" s="194"/>
      <c r="P25" s="179"/>
      <c r="Q25" s="194"/>
      <c r="R25" s="228"/>
      <c r="S25"/>
      <c r="T25" s="179"/>
      <c r="U25" s="194"/>
      <c r="V25" s="228"/>
      <c r="W25"/>
      <c r="X25" s="179"/>
      <c r="Y25"/>
      <c r="Z25" s="267"/>
      <c r="AA25" s="267"/>
      <c r="AB25" s="267"/>
      <c r="AC25" s="267"/>
      <c r="AD25" s="267"/>
      <c r="AE25" s="264"/>
      <c r="AF25" s="267"/>
      <c r="AG25" s="264"/>
      <c r="AH25" s="267"/>
      <c r="AI25" s="267"/>
      <c r="AJ25" s="267"/>
      <c r="AK25" s="267"/>
      <c r="AL25" s="267"/>
      <c r="AM25" s="11"/>
      <c r="AN25" s="46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</row>
    <row r="26" spans="2:58" s="4" customFormat="1" ht="12.9" customHeight="1" x14ac:dyDescent="0.35">
      <c r="B26" s="15" t="s">
        <v>1137</v>
      </c>
      <c r="C26" s="10"/>
      <c r="D26" s="10"/>
      <c r="E26" s="10"/>
      <c r="F26" s="10"/>
      <c r="G26" s="10"/>
      <c r="H26" s="179"/>
      <c r="I26" s="194"/>
      <c r="J26" s="228"/>
      <c r="K26" s="10"/>
      <c r="L26" s="179"/>
      <c r="M26" s="194"/>
      <c r="N26" s="228"/>
      <c r="O26" s="194"/>
      <c r="P26" s="179"/>
      <c r="Q26" s="194"/>
      <c r="R26" s="228"/>
      <c r="S26"/>
      <c r="T26" s="179"/>
      <c r="U26" s="194"/>
      <c r="V26" s="228"/>
      <c r="W26"/>
      <c r="X26" s="179"/>
      <c r="Y26"/>
      <c r="Z26" s="263"/>
      <c r="AA26" s="263"/>
      <c r="AB26" s="263"/>
      <c r="AC26" s="263"/>
      <c r="AD26" s="263"/>
      <c r="AE26" s="264"/>
      <c r="AF26" s="267"/>
      <c r="AG26" s="264"/>
      <c r="AH26" s="267"/>
      <c r="AI26" s="267"/>
      <c r="AJ26" s="267"/>
      <c r="AK26" s="267"/>
      <c r="AL26" s="267"/>
      <c r="AM26" s="11"/>
      <c r="AN26" s="4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</row>
    <row r="27" spans="2:58" s="4" customFormat="1" ht="12.9" customHeight="1" x14ac:dyDescent="0.35">
      <c r="B27" s="18" t="s">
        <v>1138</v>
      </c>
      <c r="C27" s="10"/>
      <c r="D27" s="10"/>
      <c r="E27" s="10"/>
      <c r="F27" s="10"/>
      <c r="G27" s="10"/>
      <c r="H27" s="179">
        <f>ROUND(SUMIFS(_tb2022[Saldo Final],_tb2022[Mês],H$13,_tb2022[Agrupamento BP/DRE],$B27)/_divisor,_decimos)</f>
        <v>17363063.100000001</v>
      </c>
      <c r="I27" s="194"/>
      <c r="J27" s="228">
        <f>ROUND(SUMIFS(_tb2021[Saldo Final],_tb2021[Mês],J$13,_tb2021[Agrupamento BP/DRE],$B27)/_divisor,_decimos)</f>
        <v>17363063.100000001</v>
      </c>
      <c r="K27" s="10"/>
      <c r="L27" s="179">
        <f>ROUND(SUMIFS(_tb2021[Saldo Final],_tb2021[Mês],L$13,_tb2021[Agrupamento BP/DRE],$B27)/_divisor,_decimos)</f>
        <v>17363063.100000001</v>
      </c>
      <c r="M27" s="194"/>
      <c r="N27" s="228">
        <f>ROUND(SUMIFS(_tb2020[Saldo Final],_tb2020[Mês],N$13,_tb2020[Agrupamento BP/DRE],$B27)/_divisor,_decimos)</f>
        <v>17363063.100000001</v>
      </c>
      <c r="O27" s="194"/>
      <c r="P27" s="179">
        <f>ROUND(SUMIFS(_tb2020[Saldo Final],_tb2020[Mês],P$13,_tb2020[Agrupamento BP/DRE],$B27)/_divisor,_decimos)</f>
        <v>17542139.809999999</v>
      </c>
      <c r="Q27" s="194"/>
      <c r="R27" s="228">
        <f ca="1">ROUND(SUMIFS(INDIRECT("_tb2019" &amp; _saldo),_tb2019[Mês],$R$13,_tb2019[Agrupamento BP/DRE],$B27),_decimos)</f>
        <v>17542139.809999999</v>
      </c>
      <c r="S27"/>
      <c r="T27" s="179">
        <f>ROUND(SUMIFS(_tb2019[Saldo Final],_tb2019[Mês],T$13,_tb2019[Agrupamento BP/DRE],$B27)/_divisor,_decimos)</f>
        <v>17542139.809999999</v>
      </c>
      <c r="U27" s="194"/>
      <c r="V27" s="228">
        <f ca="1">ROUND(SUMIFS(INDIRECT("_tb2018" &amp; _saldo),_tb2018[Mês],V$13,_tb2018[Agrupamento BP/DRE],$B27),_decimos)</f>
        <v>17542139.809999999</v>
      </c>
      <c r="W27"/>
      <c r="X27" s="179">
        <f>ROUND(SUMIFS(_tb2018[Saldo Final],_tb2018[Mês],X$13,_tb2018[Agrupamento BP/DRE],$B27)/_divisor,_decimos)</f>
        <v>17542139.809999999</v>
      </c>
      <c r="Y27"/>
      <c r="Z27" s="263">
        <f t="shared" ref="Z27:Z32" si="8">IFERROR(L27/P27-1,"n/a")</f>
        <v>-1.0208373205298105E-2</v>
      </c>
      <c r="AA27" s="263"/>
      <c r="AB27" s="263">
        <f t="shared" ref="AB27:AB32" si="9">IFERROR(P27/T27-1,"n/a")</f>
        <v>0</v>
      </c>
      <c r="AC27" s="263"/>
      <c r="AD27" s="263">
        <f t="shared" ref="AD27:AD32" si="10">IFERROR(T27/X27-1,"n/a")</f>
        <v>0</v>
      </c>
      <c r="AE27" s="264"/>
      <c r="AF27" s="263">
        <f t="shared" ref="AF27:AF31" si="11">L27/L$49</f>
        <v>3.1802384023005676E-3</v>
      </c>
      <c r="AG27" s="264"/>
      <c r="AH27" s="263">
        <f>P27/P$49</f>
        <v>3.2441664627358689E-3</v>
      </c>
      <c r="AI27" s="263"/>
      <c r="AJ27" s="263">
        <f>T27/T$49</f>
        <v>3.2496139894102496E-3</v>
      </c>
      <c r="AK27" s="263"/>
      <c r="AL27" s="263">
        <f ca="1">V27/V$49</f>
        <v>3.2479828691159025E-3</v>
      </c>
      <c r="AM27" s="11"/>
      <c r="AN27" s="46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</row>
    <row r="28" spans="2:58" s="4" customFormat="1" ht="12.9" customHeight="1" x14ac:dyDescent="0.35">
      <c r="B28" s="18" t="s">
        <v>1139</v>
      </c>
      <c r="C28" s="10"/>
      <c r="D28" s="10"/>
      <c r="E28" s="10"/>
      <c r="F28" s="10"/>
      <c r="G28" s="10"/>
      <c r="H28" s="179">
        <f>ROUND(SUMIFS(_tb2022[Saldo Final],_tb2022[Mês],H$13,_tb2022[Agrupamento BP/DRE],$B28)/_divisor,_decimos)</f>
        <v>80811320.900000006</v>
      </c>
      <c r="I28" s="194"/>
      <c r="J28" s="228">
        <f>ROUND(SUMIFS(_tb2021[Saldo Final],_tb2021[Mês],J$13,_tb2021[Agrupamento BP/DRE],$B28)/_divisor,_decimos)</f>
        <v>70491142.920000002</v>
      </c>
      <c r="K28" s="10"/>
      <c r="L28" s="179">
        <f>ROUND(SUMIFS(_tb2021[Saldo Final],_tb2021[Mês],L$13,_tb2021[Agrupamento BP/DRE],$B28)/_divisor,_decimos)</f>
        <v>52398183.780000001</v>
      </c>
      <c r="M28" s="194"/>
      <c r="N28" s="228">
        <f>ROUND(SUMIFS(_tb2020[Saldo Final],_tb2020[Mês],N$13,_tb2020[Agrupamento BP/DRE],$B28)/_divisor,_decimos)</f>
        <v>45395369.590000004</v>
      </c>
      <c r="O28" s="194"/>
      <c r="P28" s="179">
        <f>ROUND(SUMIFS(_tb2020[Saldo Final],_tb2020[Mês],P$13,_tb2020[Agrupamento BP/DRE],$B28)/_divisor,_decimos)</f>
        <v>33560778.539999999</v>
      </c>
      <c r="Q28" s="194"/>
      <c r="R28" s="228">
        <f ca="1">ROUND(SUMIFS(INDIRECT("_tb2019" &amp; _saldo),_tb2019[Mês],$R$13,_tb2019[Agrupamento BP/DRE],$B28),_decimos)</f>
        <v>30263014.640000001</v>
      </c>
      <c r="S28"/>
      <c r="T28" s="179">
        <f>ROUND(SUMIFS(_tb2019[Saldo Final],_tb2019[Mês],T$13,_tb2019[Agrupamento BP/DRE],$B28)/_divisor,_decimos)</f>
        <v>22084459.030000001</v>
      </c>
      <c r="U28" s="194"/>
      <c r="V28" s="228">
        <f ca="1">ROUND(SUMIFS(INDIRECT("_tb2018" &amp; _saldo),_tb2018[Mês],V$13,_tb2018[Agrupamento BP/DRE],$B28),_decimos)</f>
        <v>22022836.600000001</v>
      </c>
      <c r="W28"/>
      <c r="X28" s="179">
        <f>ROUND(SUMIFS(_tb2018[Saldo Final],_tb2018[Mês],X$13,_tb2018[Agrupamento BP/DRE],$B28)/_divisor,_decimos)</f>
        <v>21710365.850000001</v>
      </c>
      <c r="Y28"/>
      <c r="Z28" s="263">
        <f t="shared" si="8"/>
        <v>0.56129226017651268</v>
      </c>
      <c r="AA28" s="263"/>
      <c r="AB28" s="263">
        <f t="shared" si="9"/>
        <v>0.51965590347539514</v>
      </c>
      <c r="AC28" s="263"/>
      <c r="AD28" s="263">
        <f t="shared" si="10"/>
        <v>1.7231085951506353E-2</v>
      </c>
      <c r="AE28" s="264"/>
      <c r="AF28" s="263">
        <f t="shared" si="11"/>
        <v>9.597310987596348E-3</v>
      </c>
      <c r="AG28" s="264"/>
      <c r="AH28" s="263">
        <f>P28/P$49</f>
        <v>6.2065833120716453E-3</v>
      </c>
      <c r="AI28" s="263"/>
      <c r="AJ28" s="263">
        <f>T28/T$49</f>
        <v>4.0910611698314536E-3</v>
      </c>
      <c r="AK28" s="263"/>
      <c r="AL28" s="263">
        <f ca="1">V28/V$49</f>
        <v>4.0775981026763188E-3</v>
      </c>
      <c r="AM28" s="11"/>
      <c r="AN28" s="46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</row>
    <row r="29" spans="2:58" s="4" customFormat="1" ht="12.9" customHeight="1" x14ac:dyDescent="0.35">
      <c r="B29" s="18" t="s">
        <v>3862</v>
      </c>
      <c r="C29" s="10"/>
      <c r="D29" s="10"/>
      <c r="E29" s="10"/>
      <c r="F29" s="10"/>
      <c r="G29" s="10"/>
      <c r="H29" s="179">
        <f>ROUND(SUMIFS(_tb2022[Saldo Final],_tb2022[Mês],H$13,_tb2022[Agrupamento BP/DRE],$B29)/_divisor,_decimos)</f>
        <v>12104698.140000001</v>
      </c>
      <c r="I29" s="194"/>
      <c r="J29" s="228">
        <f>ROUND(SUMIFS(_tb2021[Saldo Final],_tb2021[Mês],J$13,_tb2021[Agrupamento BP/DRE],$B29)/_divisor,_decimos)</f>
        <v>12104698.140000001</v>
      </c>
      <c r="K29" s="10"/>
      <c r="L29" s="179">
        <f>ROUND(SUMIFS(_tb2021[Saldo Final],_tb2021[Mês],L$13,_tb2021[Agrupamento BP/DRE],$B29)/_divisor,_decimos)</f>
        <v>8562877.7599999998</v>
      </c>
      <c r="M29" s="194"/>
      <c r="N29" s="228">
        <f>ROUND(SUMIFS(_tb2020[Saldo Final],_tb2020[Mês],N$13,_tb2020[Agrupamento BP/DRE],$B29)/_divisor,_decimos)</f>
        <v>8562877.7599999998</v>
      </c>
      <c r="O29" s="194"/>
      <c r="P29" s="179">
        <f>ROUND(SUMIFS(_tb2020[Saldo Final],_tb2020[Mês],P$13,_tb2020[Agrupamento BP/DRE],$B29)/_divisor,_decimos)</f>
        <v>0</v>
      </c>
      <c r="Q29" s="194"/>
      <c r="R29" s="228">
        <f ca="1">ROUND(SUMIFS(INDIRECT("_tb2019" &amp; _saldo),_tb2019[Mês],$R$13,_tb2019[Agrupamento BP/DRE],$B29),_decimos)</f>
        <v>0</v>
      </c>
      <c r="S29"/>
      <c r="T29" s="179">
        <f>ROUND(SUMIFS(_tb2019[Saldo Final],_tb2019[Mês],T$13,_tb2019[Agrupamento BP/DRE],$B29)/_divisor,_decimos)</f>
        <v>0</v>
      </c>
      <c r="U29" s="194"/>
      <c r="V29" s="228">
        <f ca="1">ROUND(SUMIFS(INDIRECT("_tb2018" &amp; _saldo),_tb2018[Mês],V$13,_tb2018[Agrupamento BP/DRE],$B29),_decimos)</f>
        <v>0</v>
      </c>
      <c r="W29"/>
      <c r="X29" s="179">
        <f>ROUND(SUMIFS(_tb2018[Saldo Final],_tb2018[Mês],X$13,_tb2018[Agrupamento BP/DRE],$B29)/_divisor,_decimos)</f>
        <v>0</v>
      </c>
      <c r="Y29"/>
      <c r="Z29" s="263" t="str">
        <f t="shared" si="8"/>
        <v>n/a</v>
      </c>
      <c r="AA29" s="263"/>
      <c r="AB29" s="263" t="str">
        <f t="shared" si="9"/>
        <v>n/a</v>
      </c>
      <c r="AC29" s="263"/>
      <c r="AD29" s="263" t="str">
        <f t="shared" si="10"/>
        <v>n/a</v>
      </c>
      <c r="AE29" s="264"/>
      <c r="AF29" s="263">
        <f t="shared" si="11"/>
        <v>1.5683864379066536E-3</v>
      </c>
      <c r="AG29" s="264"/>
      <c r="AH29" s="263">
        <f>P29/P$49</f>
        <v>0</v>
      </c>
      <c r="AI29" s="263"/>
      <c r="AJ29" s="263">
        <f>T29/T$49</f>
        <v>0</v>
      </c>
      <c r="AK29" s="263"/>
      <c r="AL29" s="263">
        <f ca="1">V29/V$49</f>
        <v>0</v>
      </c>
      <c r="AM29" s="11"/>
      <c r="AN29" s="46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</row>
    <row r="30" spans="2:58" s="4" customFormat="1" ht="12.9" hidden="1" customHeight="1" x14ac:dyDescent="0.35">
      <c r="B30" s="18" t="s">
        <v>1140</v>
      </c>
      <c r="C30" s="10"/>
      <c r="D30" s="10"/>
      <c r="E30" s="10"/>
      <c r="F30" s="10"/>
      <c r="G30" s="10"/>
      <c r="H30" s="179">
        <f>ROUND(SUMIFS(_tb2022[Saldo Final],_tb2022[Mês],H$13,_tb2022[Agrupamento BP/DRE],$B30)/_divisor,_decimos)</f>
        <v>0</v>
      </c>
      <c r="I30" s="194"/>
      <c r="J30" s="228">
        <f>ROUND(SUMIFS(_tb2021[Saldo Final],_tb2021[Mês],J$13,_tb2021[Agrupamento BP/DRE],$B30)/_divisor,_decimos)</f>
        <v>0</v>
      </c>
      <c r="K30" s="10"/>
      <c r="L30" s="179">
        <f>ROUND(SUMIFS(_tb2021[Saldo Final],_tb2021[Mês],L$13,_tb2021[Agrupamento BP/DRE],$B30)/_divisor,_decimos)</f>
        <v>0</v>
      </c>
      <c r="M30" s="194"/>
      <c r="N30" s="228">
        <f>ROUND(SUMIFS(_tb2020[Saldo Final],_tb2020[Mês],N$13,_tb2020[Agrupamento BP/DRE],$B30)/_divisor,_decimos)</f>
        <v>0</v>
      </c>
      <c r="O30" s="194"/>
      <c r="P30" s="179">
        <f>ROUND(SUMIFS(_tb2020[Saldo Final],_tb2020[Mês],P$13,_tb2020[Agrupamento BP/DRE],$B30)/_divisor,_decimos)</f>
        <v>0</v>
      </c>
      <c r="Q30" s="194"/>
      <c r="R30" s="228">
        <f ca="1">ROUND(SUMIFS(INDIRECT("_tb2019" &amp; _saldo),_tb2019[Mês],$R$13,_tb2019[Agrupamento BP/DRE],$B30),_decimos)</f>
        <v>0</v>
      </c>
      <c r="S30"/>
      <c r="T30" s="179">
        <f>ROUND(SUMIFS(_tb2019[Saldo Final],_tb2019[Mês],T$13,_tb2019[Agrupamento BP/DRE],$B30)/_divisor,_decimos)</f>
        <v>0</v>
      </c>
      <c r="U30" s="194"/>
      <c r="V30" s="228">
        <f ca="1">ROUND(SUMIFS(INDIRECT("_tb2018" &amp; _saldo),_tb2018[Mês],V$13,_tb2018[Agrupamento BP/DRE],$B30),_decimos)</f>
        <v>0</v>
      </c>
      <c r="W30"/>
      <c r="X30" s="179">
        <f>ROUND(SUMIFS(_tb2018[Saldo Final],_tb2018[Mês],X$13,_tb2018[Agrupamento BP/DRE],$B30)/_divisor,_decimos)</f>
        <v>0</v>
      </c>
      <c r="Y30"/>
      <c r="Z30" s="263" t="str">
        <f t="shared" si="8"/>
        <v>n/a</v>
      </c>
      <c r="AA30" s="263"/>
      <c r="AB30" s="263" t="str">
        <f t="shared" si="9"/>
        <v>n/a</v>
      </c>
      <c r="AC30" s="263"/>
      <c r="AD30" s="263" t="str">
        <f t="shared" si="10"/>
        <v>n/a</v>
      </c>
      <c r="AE30" s="264"/>
      <c r="AF30" s="263">
        <f t="shared" si="11"/>
        <v>0</v>
      </c>
      <c r="AG30" s="264"/>
      <c r="AH30" s="263">
        <f>P30/P$49</f>
        <v>0</v>
      </c>
      <c r="AI30" s="263"/>
      <c r="AJ30" s="263">
        <f>T30/T$49</f>
        <v>0</v>
      </c>
      <c r="AK30" s="263"/>
      <c r="AL30" s="263">
        <f ca="1">V30/V$49</f>
        <v>0</v>
      </c>
      <c r="AM30" s="11"/>
      <c r="AN30" s="46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</row>
    <row r="31" spans="2:58" s="4" customFormat="1" ht="12.9" customHeight="1" x14ac:dyDescent="0.35">
      <c r="B31" s="18" t="s">
        <v>1141</v>
      </c>
      <c r="C31" s="10"/>
      <c r="D31" s="10"/>
      <c r="E31" s="10"/>
      <c r="F31" s="10"/>
      <c r="G31" s="10"/>
      <c r="H31" s="179">
        <f>ROUND(SUMIFS(_tb2022[Saldo Final],_tb2022[Mês],H$13,_tb2022[Agrupamento BP/DRE],$B31)/_divisor,_decimos)</f>
        <v>9433.5</v>
      </c>
      <c r="I31" s="194"/>
      <c r="J31" s="228">
        <f>ROUND(SUMIFS(_tb2021[Saldo Final],_tb2021[Mês],J$13,_tb2021[Agrupamento BP/DRE],$B31)/_divisor,_decimos)</f>
        <v>9433.5</v>
      </c>
      <c r="K31" s="10"/>
      <c r="L31" s="179">
        <f>ROUND(SUMIFS(_tb2021[Saldo Final],_tb2021[Mês],L$13,_tb2021[Agrupamento BP/DRE],$B31)/_divisor,_decimos)</f>
        <v>9433.5</v>
      </c>
      <c r="M31" s="194"/>
      <c r="N31" s="228">
        <f>ROUND(SUMIFS(_tb2020[Saldo Final],_tb2020[Mês],N$13,_tb2020[Agrupamento BP/DRE],$B31)/_divisor,_decimos)</f>
        <v>9433.5</v>
      </c>
      <c r="O31" s="194"/>
      <c r="P31" s="179">
        <f>ROUND(SUMIFS(_tb2020[Saldo Final],_tb2020[Mês],P$13,_tb2020[Agrupamento BP/DRE],$B31)/_divisor,_decimos)</f>
        <v>9433.5</v>
      </c>
      <c r="Q31" s="194"/>
      <c r="R31" s="228">
        <f ca="1">ROUND(SUMIFS(INDIRECT("_tb2019" &amp; _saldo),_tb2019[Mês],$R$13,_tb2019[Agrupamento BP/DRE],$B31),_decimos)+1*_arred</f>
        <v>9433.5</v>
      </c>
      <c r="S31"/>
      <c r="T31" s="179">
        <f>ROUND(SUMIFS(_tb2019[Saldo Final],_tb2019[Mês],T$13,_tb2019[Agrupamento BP/DRE],$B31)/_divisor,_decimos)</f>
        <v>9433.5</v>
      </c>
      <c r="U31" s="194"/>
      <c r="V31" s="228">
        <f ca="1">ROUND(SUMIFS(INDIRECT("_tb2018" &amp; _saldo),_tb2018[Mês],V$13,_tb2018[Agrupamento BP/DRE],$B31),_decimos)+1*_arred</f>
        <v>9433.5</v>
      </c>
      <c r="W31"/>
      <c r="X31" s="179">
        <f>ROUND(SUMIFS(_tb2018[Saldo Final],_tb2018[Mês],X$13,_tb2018[Agrupamento BP/DRE],$B31)/_divisor,_decimos)</f>
        <v>9433.5</v>
      </c>
      <c r="Y31"/>
      <c r="Z31" s="263">
        <f t="shared" si="8"/>
        <v>0</v>
      </c>
      <c r="AA31" s="263"/>
      <c r="AB31" s="263">
        <f t="shared" si="9"/>
        <v>0</v>
      </c>
      <c r="AC31" s="263"/>
      <c r="AD31" s="263">
        <f t="shared" si="10"/>
        <v>0</v>
      </c>
      <c r="AE31" s="264"/>
      <c r="AF31" s="263">
        <f t="shared" si="11"/>
        <v>1.7278505984409168E-6</v>
      </c>
      <c r="AG31" s="264"/>
      <c r="AH31" s="263">
        <f>P31/P$49</f>
        <v>1.7445901502149082E-6</v>
      </c>
      <c r="AI31" s="263"/>
      <c r="AJ31" s="263">
        <f>T31/T$49</f>
        <v>1.747519624237996E-6</v>
      </c>
      <c r="AK31" s="263"/>
      <c r="AL31" s="263">
        <f ca="1">V31/V$49</f>
        <v>1.7466424693718633E-6</v>
      </c>
      <c r="AM31" s="11"/>
      <c r="AN31" s="46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</row>
    <row r="32" spans="2:58" s="4" customFormat="1" x14ac:dyDescent="0.35">
      <c r="B32" s="15"/>
      <c r="C32" s="10"/>
      <c r="D32" s="10"/>
      <c r="E32" s="10"/>
      <c r="F32" s="10"/>
      <c r="G32" s="10"/>
      <c r="H32" s="204">
        <f>SUM(H27:H31)</f>
        <v>110288515.64</v>
      </c>
      <c r="I32" s="194"/>
      <c r="J32" s="240">
        <f>SUM(J27:J31)</f>
        <v>99968337.660000011</v>
      </c>
      <c r="K32" s="10"/>
      <c r="L32" s="204">
        <f>SUM(L27:L31)</f>
        <v>78333558.140000001</v>
      </c>
      <c r="M32" s="194"/>
      <c r="N32" s="240">
        <f>SUM(N27:N31)</f>
        <v>71330743.950000003</v>
      </c>
      <c r="O32" s="194"/>
      <c r="P32" s="204">
        <f>SUM(P27:P31)</f>
        <v>51112351.849999994</v>
      </c>
      <c r="Q32" s="194"/>
      <c r="R32" s="240">
        <f ca="1">SUM(R27:R31)</f>
        <v>47814587.950000003</v>
      </c>
      <c r="S32"/>
      <c r="T32" s="204">
        <f>SUM(T27:T31)</f>
        <v>39636032.340000004</v>
      </c>
      <c r="U32" s="194"/>
      <c r="V32" s="240">
        <f ca="1">SUM(V27:V31)</f>
        <v>39574409.909999996</v>
      </c>
      <c r="W32"/>
      <c r="X32" s="204">
        <f>SUM(X27:X31)</f>
        <v>39261939.159999996</v>
      </c>
      <c r="Y32"/>
      <c r="Z32" s="265">
        <f t="shared" si="8"/>
        <v>0.53257589026398922</v>
      </c>
      <c r="AA32" s="297"/>
      <c r="AB32" s="265">
        <f t="shared" si="9"/>
        <v>0.28954259123505377</v>
      </c>
      <c r="AC32" s="297"/>
      <c r="AD32" s="265">
        <f t="shared" si="10"/>
        <v>9.5281381409997312E-3</v>
      </c>
      <c r="AE32" s="266"/>
      <c r="AF32" s="265">
        <f>SUM(AF27:AF31)</f>
        <v>1.434766367840201E-2</v>
      </c>
      <c r="AG32" s="266"/>
      <c r="AH32" s="265">
        <f>SUM(AH27:AH31)</f>
        <v>9.4524943649577295E-3</v>
      </c>
      <c r="AI32" s="297"/>
      <c r="AJ32" s="265">
        <f>SUM(AJ27:AJ31)</f>
        <v>7.3424226788659404E-3</v>
      </c>
      <c r="AK32" s="297"/>
      <c r="AL32" s="265">
        <f ca="1">SUM(AL27:AL31)</f>
        <v>7.3273276142615928E-3</v>
      </c>
      <c r="AM32" s="11"/>
      <c r="AN32" s="46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</row>
    <row r="33" spans="2:58" s="4" customFormat="1" ht="6" customHeight="1" x14ac:dyDescent="0.35">
      <c r="B33" s="13"/>
      <c r="C33" s="10"/>
      <c r="D33" s="10"/>
      <c r="E33" s="10"/>
      <c r="F33" s="10"/>
      <c r="G33" s="10"/>
      <c r="H33" s="179"/>
      <c r="I33" s="194"/>
      <c r="J33" s="228"/>
      <c r="K33" s="10"/>
      <c r="L33" s="179"/>
      <c r="M33" s="194"/>
      <c r="N33" s="228"/>
      <c r="O33" s="194"/>
      <c r="P33" s="179"/>
      <c r="Q33" s="194"/>
      <c r="R33" s="228"/>
      <c r="S33"/>
      <c r="T33" s="179"/>
      <c r="U33" s="194"/>
      <c r="V33" s="228"/>
      <c r="W33"/>
      <c r="X33" s="179"/>
      <c r="Y33"/>
      <c r="Z33" s="267"/>
      <c r="AA33" s="267"/>
      <c r="AB33" s="267"/>
      <c r="AC33" s="267"/>
      <c r="AD33" s="267"/>
      <c r="AE33" s="264"/>
      <c r="AF33" s="267"/>
      <c r="AG33" s="264"/>
      <c r="AH33" s="267"/>
      <c r="AI33" s="267"/>
      <c r="AJ33" s="267"/>
      <c r="AK33" s="267"/>
      <c r="AL33" s="267"/>
      <c r="AM33" s="11"/>
      <c r="AN33" s="46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</row>
    <row r="34" spans="2:58" s="4" customFormat="1" ht="12.9" customHeight="1" x14ac:dyDescent="0.35">
      <c r="B34" s="15" t="s">
        <v>1142</v>
      </c>
      <c r="C34" s="10"/>
      <c r="D34" s="10"/>
      <c r="E34" s="10"/>
      <c r="F34" s="10"/>
      <c r="G34" s="10"/>
      <c r="H34" s="179">
        <f>SUM(H35:H36)</f>
        <v>4906956.4799999995</v>
      </c>
      <c r="I34" s="194"/>
      <c r="J34" s="228">
        <f>SUM(J35:J36)</f>
        <v>4931185.8899999997</v>
      </c>
      <c r="K34" s="10"/>
      <c r="L34" s="179">
        <f>SUM(L35:L36)</f>
        <v>5006981.9899999993</v>
      </c>
      <c r="M34" s="194"/>
      <c r="N34" s="228">
        <f>SUM(N35:N36)</f>
        <v>5028103.5299999993</v>
      </c>
      <c r="O34" s="194"/>
      <c r="P34" s="179">
        <f>SUM(P35:P36)</f>
        <v>37574.050000000003</v>
      </c>
      <c r="Q34" s="194"/>
      <c r="R34" s="228">
        <f ca="1">SUM(R35:R36)</f>
        <v>37574.050000000003</v>
      </c>
      <c r="S34"/>
      <c r="T34" s="179">
        <f>SUM(T35:T36)</f>
        <v>37574.050000000003</v>
      </c>
      <c r="U34" s="194"/>
      <c r="V34" s="228">
        <f ca="1">SUM(V35:V36)</f>
        <v>37574.050000000003</v>
      </c>
      <c r="W34"/>
      <c r="X34" s="179">
        <f>SUM(X35:X36)</f>
        <v>37574.050000000003</v>
      </c>
      <c r="Y34"/>
      <c r="Z34" s="263">
        <f>IFERROR(L34/P34-1,"n/a")</f>
        <v>132.25638279610527</v>
      </c>
      <c r="AA34" s="263"/>
      <c r="AB34" s="263">
        <f>IFERROR(P34/T34-1,"n/a")</f>
        <v>0</v>
      </c>
      <c r="AC34" s="263"/>
      <c r="AD34" s="263">
        <f>IFERROR(T34/X34-1,"n/a")</f>
        <v>0</v>
      </c>
      <c r="AE34" s="264"/>
      <c r="AF34" s="263">
        <f t="shared" ref="AF34:AF36" si="12">L34/L$49</f>
        <v>9.1708452088878911E-4</v>
      </c>
      <c r="AG34" s="264"/>
      <c r="AH34" s="263">
        <f>P34/P$49</f>
        <v>6.9487801487976338E-6</v>
      </c>
      <c r="AI34" s="263"/>
      <c r="AJ34" s="263">
        <f>T34/T$49</f>
        <v>6.9604483741028974E-6</v>
      </c>
      <c r="AK34" s="263"/>
      <c r="AL34" s="263">
        <f ca="1">V34/V$49</f>
        <v>6.9569546272647337E-6</v>
      </c>
      <c r="AM34" s="11"/>
      <c r="AN34" s="46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</row>
    <row r="35" spans="2:58" s="4" customFormat="1" ht="12.9" hidden="1" customHeight="1" x14ac:dyDescent="0.35">
      <c r="B35" s="18" t="s">
        <v>3846</v>
      </c>
      <c r="C35" s="10"/>
      <c r="D35" s="10"/>
      <c r="E35" s="10"/>
      <c r="F35" s="10"/>
      <c r="G35" s="10"/>
      <c r="H35" s="179">
        <f>ROUND(SUMIFS(_tb2022[Saldo Final],_tb2022[Mês],H$13,_tb2022[Agrupamento BP/DRE],$B35)/_divisor,_decimos)</f>
        <v>5052327.2699999996</v>
      </c>
      <c r="I35" s="194"/>
      <c r="J35" s="228">
        <f>ROUND(SUMIFS(_tb2021[Saldo Final],_tb2021[Mês],J$13,_tb2021[Agrupamento BP/DRE],$B35)/_divisor,_decimos)</f>
        <v>5052327.2699999996</v>
      </c>
      <c r="K35" s="10"/>
      <c r="L35" s="179">
        <f>ROUND(SUMIFS(_tb2021[Saldo Final],_tb2021[Mês],L$13,_tb2021[Agrupamento BP/DRE],$B35)/_divisor,_decimos)</f>
        <v>5052327.2699999996</v>
      </c>
      <c r="M35" s="194"/>
      <c r="N35" s="228">
        <f>ROUND(SUMIFS(_tb2020[Saldo Final],_tb2020[Mês],N$13,_tb2020[Agrupamento BP/DRE],$B35)/_divisor,_decimos)</f>
        <v>5052327.2699999996</v>
      </c>
      <c r="O35" s="194"/>
      <c r="P35" s="179">
        <f>ROUND(SUMIFS(_tb2020[Saldo Final],_tb2020[Mês],P$13,_tb2020[Agrupamento BP/DRE],$B35)/_divisor,_decimos)</f>
        <v>37574.050000000003</v>
      </c>
      <c r="Q35" s="194"/>
      <c r="R35" s="228">
        <f ca="1">ROUND(SUMIFS(INDIRECT("_tb2019" &amp; _saldo),_tb2019[Mês],$R$13,_tb2019[Agrupamento BP/DRE],$B35),_decimos)</f>
        <v>37574.050000000003</v>
      </c>
      <c r="S35"/>
      <c r="T35" s="179">
        <f>ROUND(SUMIFS(_tb2019[Saldo Final],_tb2019[Mês],T$13,_tb2019[Agrupamento BP/DRE],$B35)/_divisor,_decimos)</f>
        <v>37574.050000000003</v>
      </c>
      <c r="U35" s="194"/>
      <c r="V35" s="228">
        <f ca="1">ROUND(SUMIFS(INDIRECT("_tb2018" &amp; _saldo),_tb2018[Mês],V$13,_tb2018[Agrupamento BP/DRE],$B35),_decimos)</f>
        <v>37574.050000000003</v>
      </c>
      <c r="W35"/>
      <c r="X35" s="179">
        <f>ROUND(SUMIFS(_tb2018[Saldo Final],_tb2018[Mês],X$13,_tb2018[Agrupamento BP/DRE],$B35)/_divisor,_decimos)</f>
        <v>37574.050000000003</v>
      </c>
      <c r="Y35"/>
      <c r="Z35" s="263">
        <f>IFERROR(L35/P35-1,"n/a")</f>
        <v>133.46320718687497</v>
      </c>
      <c r="AA35" s="263"/>
      <c r="AB35" s="263">
        <f>IFERROR(P35/T35-1,"n/a")</f>
        <v>0</v>
      </c>
      <c r="AC35" s="263"/>
      <c r="AD35" s="263">
        <f>IFERROR(T35/X35-1,"n/a")</f>
        <v>0</v>
      </c>
      <c r="AE35" s="264"/>
      <c r="AF35" s="263">
        <f t="shared" si="12"/>
        <v>9.2539001399150511E-4</v>
      </c>
      <c r="AG35" s="264"/>
      <c r="AH35" s="263">
        <f>P35/P$49</f>
        <v>6.9487801487976338E-6</v>
      </c>
      <c r="AI35" s="263"/>
      <c r="AJ35" s="263">
        <f>T35/T$49</f>
        <v>6.9604483741028974E-6</v>
      </c>
      <c r="AK35" s="263"/>
      <c r="AL35" s="263">
        <f ca="1">V35/V$49</f>
        <v>6.9569546272647337E-6</v>
      </c>
      <c r="AM35" s="11"/>
      <c r="AN35" s="46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</row>
    <row r="36" spans="2:58" s="4" customFormat="1" ht="12.9" hidden="1" customHeight="1" x14ac:dyDescent="0.35">
      <c r="B36" s="18" t="s">
        <v>3847</v>
      </c>
      <c r="C36" s="10"/>
      <c r="D36" s="10"/>
      <c r="E36" s="10"/>
      <c r="F36" s="10"/>
      <c r="G36" s="10"/>
      <c r="H36" s="179">
        <f>ROUND(SUMIFS(_tb2022[Saldo Final],_tb2022[Mês],H$13,_tb2022[Agrupamento BP/DRE],$B36)/_divisor,_decimos)</f>
        <v>-145370.79</v>
      </c>
      <c r="I36" s="194"/>
      <c r="J36" s="228">
        <f>ROUND(SUMIFS(_tb2021[Saldo Final],_tb2021[Mês],J$13,_tb2021[Agrupamento BP/DRE],$B36)/_divisor,_decimos)</f>
        <v>-121141.38</v>
      </c>
      <c r="K36" s="10"/>
      <c r="L36" s="179">
        <f>ROUND(SUMIFS(_tb2021[Saldo Final],_tb2021[Mês],L$13,_tb2021[Agrupamento BP/DRE],$B36)/_divisor,_decimos)</f>
        <v>-45345.279999999999</v>
      </c>
      <c r="M36" s="194"/>
      <c r="N36" s="228">
        <f>ROUND(SUMIFS(_tb2020[Saldo Final],_tb2020[Mês],N$13,_tb2020[Agrupamento BP/DRE],$B36)/_divisor,_decimos)</f>
        <v>-24223.74</v>
      </c>
      <c r="O36" s="194"/>
      <c r="P36" s="179">
        <f>ROUND(SUMIFS(_tb2020[Saldo Final],_tb2020[Mês],P$13,_tb2020[Agrupamento BP/DRE],$B36)/_divisor,_decimos)</f>
        <v>0</v>
      </c>
      <c r="Q36" s="194"/>
      <c r="R36" s="228">
        <f ca="1">ROUND(SUMIFS(INDIRECT("_tb2019" &amp; _saldo),_tb2019[Mês],$R$13,_tb2019[Agrupamento BP/DRE],$B36),_decimos)</f>
        <v>0</v>
      </c>
      <c r="S36"/>
      <c r="T36" s="179">
        <f>ROUND(SUMIFS(_tb2019[Saldo Final],_tb2019[Mês],T$13,_tb2019[Agrupamento BP/DRE],$B36)/_divisor,_decimos)</f>
        <v>0</v>
      </c>
      <c r="U36" s="194"/>
      <c r="V36" s="228">
        <f ca="1">ROUND(SUMIFS(INDIRECT("_tb2018" &amp; _saldo),_tb2018[Mês],V$13,_tb2018[Agrupamento BP/DRE],$B36),_decimos)</f>
        <v>0</v>
      </c>
      <c r="W36"/>
      <c r="X36" s="179">
        <f>ROUND(SUMIFS(_tb2018[Saldo Final],_tb2018[Mês],X$13,_tb2018[Agrupamento BP/DRE],$B36)/_divisor,_decimos)</f>
        <v>0</v>
      </c>
      <c r="Y36"/>
      <c r="Z36" s="263" t="str">
        <f>IFERROR(L36/P36-1,"n/a")</f>
        <v>n/a</v>
      </c>
      <c r="AA36" s="263"/>
      <c r="AB36" s="263" t="str">
        <f>IFERROR(P36/T36-1,"n/a")</f>
        <v>n/a</v>
      </c>
      <c r="AC36" s="263"/>
      <c r="AD36" s="263" t="str">
        <f>IFERROR(T36/X36-1,"n/a")</f>
        <v>n/a</v>
      </c>
      <c r="AE36" s="264"/>
      <c r="AF36" s="263">
        <f t="shared" si="12"/>
        <v>-8.305493102715953E-6</v>
      </c>
      <c r="AG36" s="264"/>
      <c r="AH36" s="263">
        <f>P36/P$49</f>
        <v>0</v>
      </c>
      <c r="AI36" s="263"/>
      <c r="AJ36" s="263">
        <f>T36/T$49</f>
        <v>0</v>
      </c>
      <c r="AK36" s="263"/>
      <c r="AL36" s="263">
        <f ca="1">V36/V$49</f>
        <v>0</v>
      </c>
      <c r="AM36" s="11"/>
      <c r="AN36" s="4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</row>
    <row r="37" spans="2:58" s="4" customFormat="1" hidden="1" x14ac:dyDescent="0.35">
      <c r="B37" s="15"/>
      <c r="C37" s="10"/>
      <c r="D37" s="10"/>
      <c r="E37" s="10"/>
      <c r="F37" s="10"/>
      <c r="G37" s="10"/>
      <c r="H37" s="179"/>
      <c r="I37" s="194"/>
      <c r="J37" s="228"/>
      <c r="K37" s="10"/>
      <c r="L37" s="179"/>
      <c r="M37" s="194"/>
      <c r="N37" s="228"/>
      <c r="O37" s="194"/>
      <c r="P37" s="179"/>
      <c r="Q37" s="194"/>
      <c r="R37" s="228"/>
      <c r="S37"/>
      <c r="T37" s="179"/>
      <c r="U37" s="194"/>
      <c r="V37" s="228"/>
      <c r="W37"/>
      <c r="X37" s="179"/>
      <c r="Y37"/>
      <c r="Z37" s="267"/>
      <c r="AA37" s="267"/>
      <c r="AB37" s="267"/>
      <c r="AC37" s="267"/>
      <c r="AD37" s="267"/>
      <c r="AE37" s="264"/>
      <c r="AF37" s="267"/>
      <c r="AG37" s="264"/>
      <c r="AH37" s="267"/>
      <c r="AI37" s="267"/>
      <c r="AJ37" s="267"/>
      <c r="AK37" s="267"/>
      <c r="AL37" s="267"/>
      <c r="AM37" s="11"/>
      <c r="AN37" s="46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</row>
    <row r="38" spans="2:58" s="4" customFormat="1" hidden="1" x14ac:dyDescent="0.35">
      <c r="B38" s="15" t="s">
        <v>1143</v>
      </c>
      <c r="C38" s="10"/>
      <c r="D38" s="10"/>
      <c r="E38" s="10"/>
      <c r="F38" s="10"/>
      <c r="G38" s="10"/>
      <c r="H38" s="179"/>
      <c r="I38" s="194"/>
      <c r="J38" s="228"/>
      <c r="K38" s="10"/>
      <c r="L38" s="179"/>
      <c r="M38" s="194"/>
      <c r="N38" s="228"/>
      <c r="O38" s="194"/>
      <c r="P38" s="179"/>
      <c r="Q38" s="194"/>
      <c r="R38" s="228"/>
      <c r="S38"/>
      <c r="T38" s="179"/>
      <c r="U38" s="194"/>
      <c r="V38" s="228"/>
      <c r="W38"/>
      <c r="X38" s="179"/>
      <c r="Y38"/>
      <c r="Z38" s="267"/>
      <c r="AA38" s="267"/>
      <c r="AB38" s="267"/>
      <c r="AC38" s="267"/>
      <c r="AD38" s="267"/>
      <c r="AE38" s="264"/>
      <c r="AF38" s="267"/>
      <c r="AG38" s="264"/>
      <c r="AH38" s="267"/>
      <c r="AI38" s="267"/>
      <c r="AJ38" s="267"/>
      <c r="AK38" s="267"/>
      <c r="AL38" s="267"/>
      <c r="AM38" s="11"/>
      <c r="AN38" s="46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</row>
    <row r="39" spans="2:58" s="4" customFormat="1" hidden="1" x14ac:dyDescent="0.35">
      <c r="B39" s="18" t="s">
        <v>1144</v>
      </c>
      <c r="C39" s="10"/>
      <c r="D39" s="10"/>
      <c r="E39" s="10"/>
      <c r="F39" s="10"/>
      <c r="G39" s="10"/>
      <c r="H39" s="179">
        <f>ROUND(SUMIFS(_tb2022[Saldo Final],_tb2022[Mês],H$13,_tb2022[Agrupamento BP/DRE],$B39)/_divisor,_decimos)</f>
        <v>3514155617.0100002</v>
      </c>
      <c r="I39" s="194"/>
      <c r="J39" s="228">
        <f>ROUND(SUMIFS(_tb2021[Saldo Final],_tb2021[Mês],J$13,_tb2021[Agrupamento BP/DRE],$B39)/_divisor,_decimos)</f>
        <v>3493510016.02</v>
      </c>
      <c r="K39" s="10"/>
      <c r="L39" s="179">
        <f>ROUND(SUMIFS(_tb2021[Saldo Final],_tb2021[Mês],L$13,_tb2021[Agrupamento BP/DRE],$B39)/_divisor,_decimos)</f>
        <v>3287821547.9200001</v>
      </c>
      <c r="M39" s="194"/>
      <c r="N39" s="228">
        <f>ROUND(SUMIFS(_tb2020[Saldo Final],_tb2020[Mês],N$13,_tb2020[Agrupamento BP/DRE],$B39)/_divisor,_decimos)</f>
        <v>3283511011.29</v>
      </c>
      <c r="O39" s="194"/>
      <c r="P39" s="179">
        <f>ROUND(SUMIFS(_tb2020[Saldo Final],_tb2020[Mês],P$13,_tb2020[Agrupamento BP/DRE],$B39)/_divisor,_decimos)</f>
        <v>3273782992.29</v>
      </c>
      <c r="Q39" s="194"/>
      <c r="R39" s="228">
        <f ca="1">ROUND(SUMIFS(INDIRECT("_tb2019" &amp; _saldo),_tb2019[Mês],$R$13,_tb2019[Agrupamento BP/DRE],$B39),_decimos)</f>
        <v>3270765244.29</v>
      </c>
      <c r="S39"/>
      <c r="T39" s="179">
        <f>ROUND(SUMIFS(_tb2019[Saldo Final],_tb2019[Mês],T$13,_tb2019[Agrupamento BP/DRE],$B39)/_divisor,_decimos)</f>
        <v>3246822113.54</v>
      </c>
      <c r="U39" s="194"/>
      <c r="V39" s="228">
        <f ca="1">ROUND(SUMIFS(INDIRECT("_tb2018" &amp; _saldo),_tb2018[Mês],V$13,_tb2018[Agrupamento BP/DRE],$B39),_decimos)</f>
        <v>3245859659.5900002</v>
      </c>
      <c r="W39"/>
      <c r="X39" s="179">
        <f>ROUND(SUMIFS(_tb2018[Saldo Final],_tb2018[Mês],X$13,_tb2018[Agrupamento BP/DRE],$B39)/_divisor,_decimos)</f>
        <v>3220284994.9299998</v>
      </c>
      <c r="Y39"/>
      <c r="Z39" s="263">
        <f>IFERROR(L39/P39-1,"n/a")</f>
        <v>4.2881753809160816E-3</v>
      </c>
      <c r="AA39" s="263"/>
      <c r="AB39" s="263">
        <f>IFERROR(P39/T39-1,"n/a")</f>
        <v>8.3037745238849769E-3</v>
      </c>
      <c r="AC39" s="263"/>
      <c r="AD39" s="263">
        <f>IFERROR(T39/X39-1,"n/a")</f>
        <v>8.2406118252824623E-3</v>
      </c>
      <c r="AE39" s="264"/>
      <c r="AF39" s="263">
        <f t="shared" ref="AF39:AF42" si="13">L39/L$49</f>
        <v>0.60220113734462433</v>
      </c>
      <c r="AG39" s="264"/>
      <c r="AH39" s="263">
        <f>P39/P$49</f>
        <v>0.60543908011768943</v>
      </c>
      <c r="AI39" s="263"/>
      <c r="AJ39" s="263">
        <f>T39/T$49</f>
        <v>0.6014613197456975</v>
      </c>
      <c r="AK39" s="263"/>
      <c r="AL39" s="263">
        <f ca="1">V39/V$49</f>
        <v>0.6009812191721835</v>
      </c>
      <c r="AM39" s="11"/>
      <c r="AN39" s="46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</row>
    <row r="40" spans="2:58" s="4" customFormat="1" hidden="1" x14ac:dyDescent="0.35">
      <c r="B40" s="18" t="s">
        <v>1145</v>
      </c>
      <c r="C40" s="10"/>
      <c r="D40" s="10"/>
      <c r="E40" s="10"/>
      <c r="F40" s="10"/>
      <c r="G40" s="10"/>
      <c r="H40" s="179">
        <f>ROUND(SUMIFS(_tb2022[Saldo Final],_tb2022[Mês],H$13,_tb2022[Agrupamento BP/DRE],$B40)/_divisor,_decimos)</f>
        <v>2103460280.8299999</v>
      </c>
      <c r="I40" s="194"/>
      <c r="J40" s="228">
        <f>ROUND(SUMIFS(_tb2021[Saldo Final],_tb2021[Mês],J$13,_tb2021[Agrupamento BP/DRE],$B40)/_divisor,_decimos)</f>
        <v>2105851700.8900001</v>
      </c>
      <c r="K40" s="10"/>
      <c r="L40" s="179">
        <f>ROUND(SUMIFS(_tb2021[Saldo Final],_tb2021[Mês],L$13,_tb2021[Agrupamento BP/DRE],$B40)/_divisor,_decimos)</f>
        <v>2113025961.0699999</v>
      </c>
      <c r="M40" s="194"/>
      <c r="N40" s="228">
        <f>ROUND(SUMIFS(_tb2020[Saldo Final],_tb2020[Mês],N$13,_tb2020[Agrupamento BP/DRE],$B40)/_divisor,_decimos)</f>
        <v>2115417381.1300001</v>
      </c>
      <c r="O40" s="194"/>
      <c r="P40" s="179">
        <f>ROUND(SUMIFS(_tb2020[Saldo Final],_tb2020[Mês],P$13,_tb2020[Agrupamento BP/DRE],$B40)/_divisor,_decimos)</f>
        <v>2122591641.3099999</v>
      </c>
      <c r="Q40" s="194"/>
      <c r="R40" s="228">
        <f ca="1">ROUND(SUMIFS(INDIRECT("_tb2019" &amp; _saldo),_tb2019[Mês],$R$13,_tb2019[Agrupamento BP/DRE],$B40),_decimos)</f>
        <v>2124983061.3699999</v>
      </c>
      <c r="S40"/>
      <c r="T40" s="179">
        <f>ROUND(SUMIFS(_tb2019[Saldo Final],_tb2019[Mês],T$13,_tb2019[Agrupamento BP/DRE],$B40)/_divisor,_decimos)</f>
        <v>2132157321.55</v>
      </c>
      <c r="U40" s="194"/>
      <c r="V40" s="228">
        <f ca="1">ROUND(SUMIFS(INDIRECT("_tb2018" &amp; _saldo),_tb2018[Mês],V$13,_tb2018[Agrupamento BP/DRE],$B40),_decimos)</f>
        <v>2134548741.6099999</v>
      </c>
      <c r="W40"/>
      <c r="X40" s="179">
        <f>ROUND(SUMIFS(_tb2018[Saldo Final],_tb2018[Mês],X$13,_tb2018[Agrupamento BP/DRE],$B40)/_divisor,_decimos)</f>
        <v>2141723001.79</v>
      </c>
      <c r="Y40"/>
      <c r="Z40" s="263">
        <f>IFERROR(L40/P40-1,"n/a")</f>
        <v>-4.5066041219762321E-3</v>
      </c>
      <c r="AA40" s="263"/>
      <c r="AB40" s="263">
        <f>IFERROR(P40/T40-1,"n/a")</f>
        <v>-4.4863857574291011E-3</v>
      </c>
      <c r="AC40" s="263"/>
      <c r="AD40" s="263">
        <f>IFERROR(T40/X40-1,"n/a")</f>
        <v>-4.4663479973858777E-3</v>
      </c>
      <c r="AE40" s="264"/>
      <c r="AF40" s="263">
        <f t="shared" si="13"/>
        <v>0.38702424035151245</v>
      </c>
      <c r="AG40" s="264"/>
      <c r="AH40" s="263">
        <f>P40/P$49</f>
        <v>0.39254279645496598</v>
      </c>
      <c r="AI40" s="263"/>
      <c r="AJ40" s="263">
        <f>T40/T$49</f>
        <v>0.39497395042893391</v>
      </c>
      <c r="AK40" s="263"/>
      <c r="AL40" s="263">
        <f ca="1">V40/V$49</f>
        <v>0.39521847511955194</v>
      </c>
      <c r="AM40" s="11"/>
      <c r="AN40" s="46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</row>
    <row r="41" spans="2:58" s="4" customFormat="1" hidden="1" x14ac:dyDescent="0.35">
      <c r="B41" s="18" t="s">
        <v>1146</v>
      </c>
      <c r="C41" s="10"/>
      <c r="D41" s="10"/>
      <c r="E41" s="10"/>
      <c r="F41" s="10"/>
      <c r="G41" s="10"/>
      <c r="H41" s="179">
        <f>ROUND(SUMIFS(_tb2022[Saldo Final],_tb2022[Mês],H$13,_tb2022[Agrupamento BP/DRE],$B41)/_divisor,_decimos)</f>
        <v>-274437413.31</v>
      </c>
      <c r="I41" s="194"/>
      <c r="J41" s="228">
        <f>ROUND(SUMIFS(_tb2021[Saldo Final],_tb2021[Mês],J$13,_tb2021[Agrupamento BP/DRE],$B41)/_divisor,_decimos)</f>
        <v>-269009339.24000001</v>
      </c>
      <c r="K41" s="10"/>
      <c r="L41" s="179">
        <f>ROUND(SUMIFS(_tb2021[Saldo Final],_tb2021[Mês],L$13,_tb2021[Agrupamento BP/DRE],$B41)/_divisor,_decimos)</f>
        <v>-253482187.03999999</v>
      </c>
      <c r="M41" s="194"/>
      <c r="N41" s="228">
        <f>ROUND(SUMIFS(_tb2020[Saldo Final],_tb2020[Mês],N$13,_tb2020[Agrupamento BP/DRE],$B41)/_divisor,_decimos)</f>
        <v>-248121902.55000001</v>
      </c>
      <c r="O41" s="194"/>
      <c r="P41" s="179">
        <f>ROUND(SUMIFS(_tb2020[Saldo Final],_tb2020[Mês],P$13,_tb2020[Agrupamento BP/DRE],$B41)/_divisor,_decimos)</f>
        <v>-231950645.81</v>
      </c>
      <c r="Q41" s="194"/>
      <c r="R41" s="228">
        <f ca="1">ROUND(SUMIFS(INDIRECT("_tb2019" &amp; _saldo),_tb2019[Mês],$R$13,_tb2019[Agrupamento BP/DRE],$B41),_decimos)</f>
        <v>-226633853.69</v>
      </c>
      <c r="S41"/>
      <c r="T41" s="179">
        <f>ROUND(SUMIFS(_tb2019[Saldo Final],_tb2019[Mês],T$13,_tb2019[Agrupamento BP/DRE],$B41)/_divisor,_decimos)</f>
        <v>-210524677.87</v>
      </c>
      <c r="U41" s="194"/>
      <c r="V41" s="228">
        <f ca="1">ROUND(SUMIFS(INDIRECT("_tb2018" &amp; _saldo),_tb2018[Mês],V$13,_tb2018[Agrupamento BP/DRE],$B41),_decimos)</f>
        <v>-205238701.08000001</v>
      </c>
      <c r="W41"/>
      <c r="X41" s="179">
        <f>ROUND(SUMIFS(_tb2018[Saldo Final],_tb2018[Mês],X$13,_tb2018[Agrupamento BP/DRE],$B41)/_divisor,_decimos)</f>
        <v>-189174772.33000001</v>
      </c>
      <c r="Y41"/>
      <c r="Z41" s="263">
        <f>IFERROR(L41/P41-1,"n/a")</f>
        <v>9.2828115027699942E-2</v>
      </c>
      <c r="AA41" s="263"/>
      <c r="AB41" s="263">
        <f>IFERROR(P41/T41-1,"n/a")</f>
        <v>0.101774139529764</v>
      </c>
      <c r="AC41" s="263"/>
      <c r="AD41" s="263">
        <f>IFERROR(T41/X41-1,"n/a")</f>
        <v>0.11285810088227199</v>
      </c>
      <c r="AE41" s="264"/>
      <c r="AF41" s="263">
        <f t="shared" si="13"/>
        <v>-4.642808592475501E-2</v>
      </c>
      <c r="AG41" s="264"/>
      <c r="AH41" s="263">
        <f>P41/P$49</f>
        <v>-4.2895935974570719E-2</v>
      </c>
      <c r="AI41" s="263"/>
      <c r="AJ41" s="263">
        <f>T41/T$49</f>
        <v>-3.899888757769731E-2</v>
      </c>
      <c r="AK41" s="263"/>
      <c r="AL41" s="263">
        <f ca="1">V41/V$49</f>
        <v>-3.8000596985747065E-2</v>
      </c>
      <c r="AM41" s="11"/>
      <c r="AN41" s="46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</row>
    <row r="42" spans="2:58" s="4" customFormat="1" ht="12.75" customHeight="1" x14ac:dyDescent="0.35">
      <c r="B42" s="15" t="s">
        <v>1143</v>
      </c>
      <c r="C42" s="10"/>
      <c r="D42" s="10"/>
      <c r="E42" s="10"/>
      <c r="F42" s="10"/>
      <c r="G42" s="10"/>
      <c r="H42" s="201">
        <f>SUM(H39:H41)</f>
        <v>5343178484.5299997</v>
      </c>
      <c r="I42" s="194"/>
      <c r="J42" s="230">
        <f>SUM(J39:J41)</f>
        <v>5330352377.6700001</v>
      </c>
      <c r="K42" s="10"/>
      <c r="L42" s="201">
        <f>SUM(L39:L41)</f>
        <v>5147365321.9499998</v>
      </c>
      <c r="M42" s="194"/>
      <c r="N42" s="230">
        <f>SUM(N39:N41)</f>
        <v>5150806489.8699999</v>
      </c>
      <c r="O42" s="194"/>
      <c r="P42" s="201">
        <f>SUM(P39:P41)</f>
        <v>5164423987.79</v>
      </c>
      <c r="Q42" s="194"/>
      <c r="R42" s="230">
        <f ca="1">SUM(R39:R41)</f>
        <v>5169114451.9700003</v>
      </c>
      <c r="S42"/>
      <c r="T42" s="201">
        <f>SUM(T39:T41)</f>
        <v>5168454757.2200003</v>
      </c>
      <c r="U42" s="194"/>
      <c r="V42" s="230">
        <f ca="1">SUM(V39:V41)</f>
        <v>5175169700.1199999</v>
      </c>
      <c r="W42"/>
      <c r="X42" s="201">
        <f>SUM(X39:X41)</f>
        <v>5172833224.3899994</v>
      </c>
      <c r="Y42"/>
      <c r="Z42" s="263">
        <f>IFERROR(L42/P42-1,"n/a")</f>
        <v>-3.3031110304519995E-3</v>
      </c>
      <c r="AA42" s="263"/>
      <c r="AB42" s="263">
        <f>IFERROR(P42/T42-1,"n/a")</f>
        <v>-7.798790198113581E-4</v>
      </c>
      <c r="AC42" s="263"/>
      <c r="AD42" s="263">
        <f>IFERROR(T42/X42-1,"n/a")</f>
        <v>-8.464350154098188E-4</v>
      </c>
      <c r="AE42" s="264"/>
      <c r="AF42" s="263">
        <f t="shared" si="13"/>
        <v>0.94279729177138172</v>
      </c>
      <c r="AG42" s="264"/>
      <c r="AH42" s="263">
        <f>P42/P$49</f>
        <v>0.9550859405980846</v>
      </c>
      <c r="AI42" s="263"/>
      <c r="AJ42" s="263">
        <f>T42/T$49</f>
        <v>0.95743638259693409</v>
      </c>
      <c r="AK42" s="263"/>
      <c r="AL42" s="263">
        <f ca="1">V42/V$49</f>
        <v>0.9581990973059884</v>
      </c>
      <c r="AM42" s="11"/>
      <c r="AN42" s="46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</row>
    <row r="43" spans="2:58" s="4" customFormat="1" hidden="1" x14ac:dyDescent="0.35">
      <c r="B43" s="15" t="s">
        <v>1147</v>
      </c>
      <c r="C43" s="10"/>
      <c r="D43" s="10"/>
      <c r="E43" s="10"/>
      <c r="F43" s="10"/>
      <c r="G43" s="10"/>
      <c r="H43" s="179"/>
      <c r="I43" s="194"/>
      <c r="J43" s="228"/>
      <c r="K43" s="10"/>
      <c r="L43" s="179"/>
      <c r="M43" s="194"/>
      <c r="N43" s="228"/>
      <c r="O43" s="194"/>
      <c r="P43" s="179"/>
      <c r="Q43" s="194"/>
      <c r="R43" s="228"/>
      <c r="S43"/>
      <c r="T43" s="179"/>
      <c r="U43" s="194"/>
      <c r="V43" s="228"/>
      <c r="W43"/>
      <c r="X43" s="179"/>
      <c r="Y43"/>
      <c r="Z43" s="267"/>
      <c r="AA43" s="267"/>
      <c r="AB43" s="267"/>
      <c r="AC43" s="267"/>
      <c r="AD43" s="267"/>
      <c r="AE43" s="264"/>
      <c r="AF43" s="267"/>
      <c r="AG43" s="264"/>
      <c r="AH43" s="267"/>
      <c r="AI43" s="267"/>
      <c r="AJ43" s="267"/>
      <c r="AK43" s="267"/>
      <c r="AL43" s="267"/>
      <c r="AM43" s="11"/>
      <c r="AN43" s="46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</row>
    <row r="44" spans="2:58" s="4" customFormat="1" hidden="1" x14ac:dyDescent="0.35">
      <c r="B44" s="18" t="s">
        <v>1148</v>
      </c>
      <c r="C44" s="10"/>
      <c r="D44" s="10"/>
      <c r="E44" s="10"/>
      <c r="F44" s="10"/>
      <c r="G44" s="10"/>
      <c r="H44" s="179">
        <f>ROUND(SUMIFS(_tb2022[Saldo Final],_tb2022[Mês],H$13,_tb2022[Agrupamento BP/DRE],$B44)/_divisor,_decimos)</f>
        <v>83469252.640000001</v>
      </c>
      <c r="I44" s="194"/>
      <c r="J44" s="228">
        <f>ROUND(SUMIFS(_tb2021[Saldo Final],_tb2021[Mês],J$13,_tb2021[Agrupamento BP/DRE],$B44)/_divisor,_decimos)</f>
        <v>81198421.5</v>
      </c>
      <c r="K44" s="10"/>
      <c r="L44" s="179">
        <f>ROUND(SUMIFS(_tb2021[Saldo Final],_tb2021[Mês],L$13,_tb2021[Agrupamento BP/DRE],$B44)/_divisor,_decimos)</f>
        <v>68336474.920000002</v>
      </c>
      <c r="M44" s="194"/>
      <c r="N44" s="228">
        <f>ROUND(SUMIFS(_tb2020[Saldo Final],_tb2020[Mês],N$13,_tb2020[Agrupamento BP/DRE],$B44)/_divisor,_decimos)</f>
        <v>66192021.619999997</v>
      </c>
      <c r="O44" s="194"/>
      <c r="P44" s="179">
        <f>ROUND(SUMIFS(_tb2020[Saldo Final],_tb2020[Mês],P$13,_tb2020[Agrupamento BP/DRE],$B44)/_divisor,_decimos)</f>
        <v>61429519.740000002</v>
      </c>
      <c r="Q44" s="194"/>
      <c r="R44" s="228">
        <f ca="1">ROUND(SUMIFS(INDIRECT("_tb2019" &amp; _saldo),_tb2019[Mês],$R$13,_tb2019[Agrupamento BP/DRE],$B44),_decimos)</f>
        <v>61199817.700000003</v>
      </c>
      <c r="S44"/>
      <c r="T44" s="179">
        <f>ROUND(SUMIFS(_tb2019[Saldo Final],_tb2019[Mês],T$13,_tb2019[Agrupamento BP/DRE],$B44)/_divisor,_decimos)</f>
        <v>60380171.759999998</v>
      </c>
      <c r="U44" s="194"/>
      <c r="V44" s="228">
        <f ca="1">ROUND(SUMIFS(INDIRECT("_tb2018" &amp; _saldo),_tb2018[Mês],V$13,_tb2018[Agrupamento BP/DRE],$B44),_decimos)</f>
        <v>60195550.07</v>
      </c>
      <c r="W44"/>
      <c r="X44" s="179">
        <f>ROUND(SUMIFS(_tb2018[Saldo Final],_tb2018[Mês],X$13,_tb2018[Agrupamento BP/DRE],$B44)/_divisor,_decimos)</f>
        <v>59004141.899999999</v>
      </c>
      <c r="Y44"/>
      <c r="Z44" s="263">
        <f>IFERROR(L44/P44-1,"n/a")</f>
        <v>0.11243706949417209</v>
      </c>
      <c r="AA44" s="263"/>
      <c r="AB44" s="263">
        <f>IFERROR(P44/T44-1,"n/a")</f>
        <v>1.7379016147403004E-2</v>
      </c>
      <c r="AC44" s="263"/>
      <c r="AD44" s="263">
        <f>IFERROR(T44/X44-1,"n/a")</f>
        <v>2.332090283309407E-2</v>
      </c>
      <c r="AE44" s="264"/>
      <c r="AF44" s="263">
        <f t="shared" ref="AF44:AF46" si="14">L44/L$49</f>
        <v>1.2516586535841916E-2</v>
      </c>
      <c r="AG44" s="264"/>
      <c r="AH44" s="263">
        <f>P44/P$49</f>
        <v>1.1360506182311578E-2</v>
      </c>
      <c r="AI44" s="263"/>
      <c r="AJ44" s="263">
        <f>T44/T$49</f>
        <v>1.1185194791483633E-2</v>
      </c>
      <c r="AK44" s="263"/>
      <c r="AL44" s="263">
        <f ca="1">V44/V$49</f>
        <v>1.1145397171724433E-2</v>
      </c>
      <c r="AM44" s="11"/>
      <c r="AN44" s="46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</row>
    <row r="45" spans="2:58" s="4" customFormat="1" hidden="1" x14ac:dyDescent="0.35">
      <c r="B45" s="18" t="s">
        <v>1149</v>
      </c>
      <c r="C45" s="10"/>
      <c r="D45" s="10"/>
      <c r="E45" s="10"/>
      <c r="F45" s="10"/>
      <c r="G45" s="10"/>
      <c r="H45" s="179">
        <f>ROUND(SUMIFS(_tb2022[Saldo Final],_tb2022[Mês],H$13,_tb2022[Agrupamento BP/DRE],$B45)/_divisor,_decimos)</f>
        <v>-22851930.91</v>
      </c>
      <c r="I45" s="194"/>
      <c r="J45" s="228">
        <f>ROUND(SUMIFS(_tb2021[Saldo Final],_tb2021[Mês],J$13,_tb2021[Agrupamento BP/DRE],$B45)/_divisor,_decimos)</f>
        <v>-22072181.739999998</v>
      </c>
      <c r="K45" s="10"/>
      <c r="L45" s="179">
        <f>ROUND(SUMIFS(_tb2021[Saldo Final],_tb2021[Mês],L$13,_tb2021[Agrupamento BP/DRE],$B45)/_divisor,_decimos)</f>
        <v>-19830659.489999998</v>
      </c>
      <c r="M45" s="194"/>
      <c r="N45" s="228">
        <f>ROUND(SUMIFS(_tb2020[Saldo Final],_tb2020[Mês],N$13,_tb2020[Agrupamento BP/DRE],$B45)/_divisor,_decimos)</f>
        <v>-19110360.390000001</v>
      </c>
      <c r="O45" s="194"/>
      <c r="P45" s="179">
        <f>ROUND(SUMIFS(_tb2020[Saldo Final],_tb2020[Mês],P$13,_tb2020[Agrupamento BP/DRE],$B45)/_divisor,_decimos)</f>
        <v>-16988729.73</v>
      </c>
      <c r="Q45" s="194"/>
      <c r="R45" s="228">
        <f ca="1">ROUND(SUMIFS(INDIRECT("_tb2019" &amp; _saldo),_tb2019[Mês],$R$13,_tb2019[Agrupamento BP/DRE],$B45),_decimos)</f>
        <v>-16281519.51</v>
      </c>
      <c r="S45"/>
      <c r="T45" s="179">
        <f>ROUND(SUMIFS(_tb2019[Saldo Final],_tb2019[Mês],T$13,_tb2019[Agrupamento BP/DRE],$B45)/_divisor,_decimos)</f>
        <v>-14120476.51</v>
      </c>
      <c r="U45" s="194"/>
      <c r="V45" s="228">
        <f ca="1">ROUND(SUMIFS(INDIRECT("_tb2018" &amp; _saldo),_tb2018[Mês],V$13,_tb2018[Agrupamento BP/DRE],$B45),_decimos)</f>
        <v>-13393262.74</v>
      </c>
      <c r="W45"/>
      <c r="X45" s="179">
        <f>ROUND(SUMIFS(_tb2018[Saldo Final],_tb2018[Mês],X$13,_tb2018[Agrupamento BP/DRE],$B45)/_divisor,_decimos)</f>
        <v>-11211621.43</v>
      </c>
      <c r="Y45"/>
      <c r="Z45" s="263">
        <f>IFERROR(L45/P45-1,"n/a")</f>
        <v>0.16728324042859422</v>
      </c>
      <c r="AA45" s="263"/>
      <c r="AB45" s="263">
        <f>IFERROR(P45/T45-1,"n/a")</f>
        <v>0.2031272257681056</v>
      </c>
      <c r="AC45" s="263"/>
      <c r="AD45" s="263">
        <f>IFERROR(T45/X45-1,"n/a")</f>
        <v>0.25944999107947941</v>
      </c>
      <c r="AE45" s="264"/>
      <c r="AF45" s="263">
        <f t="shared" si="14"/>
        <v>-3.6322061660332373E-3</v>
      </c>
      <c r="AG45" s="264"/>
      <c r="AH45" s="263">
        <f>P45/P$49</f>
        <v>-3.1418212277120028E-3</v>
      </c>
      <c r="AI45" s="263"/>
      <c r="AJ45" s="263">
        <f>T45/T$49</f>
        <v>-2.6157640117471406E-3</v>
      </c>
      <c r="AK45" s="263"/>
      <c r="AL45" s="263">
        <f ca="1">V45/V$49</f>
        <v>-2.4798051099952051E-3</v>
      </c>
      <c r="AM45" s="11"/>
      <c r="AN45" s="46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</row>
    <row r="46" spans="2:58" s="4" customFormat="1" ht="12.75" customHeight="1" x14ac:dyDescent="0.35">
      <c r="B46" s="15" t="s">
        <v>1147</v>
      </c>
      <c r="C46" s="10"/>
      <c r="D46" s="10"/>
      <c r="E46" s="10"/>
      <c r="F46" s="10"/>
      <c r="G46" s="10"/>
      <c r="H46" s="180">
        <f>SUM(H44:H45)</f>
        <v>60617321.730000004</v>
      </c>
      <c r="I46" s="194"/>
      <c r="J46" s="231">
        <f>SUM(J44:J45)</f>
        <v>59126239.760000005</v>
      </c>
      <c r="K46" s="10"/>
      <c r="L46" s="180">
        <f>SUM(L44:L45)</f>
        <v>48505815.430000007</v>
      </c>
      <c r="M46" s="194"/>
      <c r="N46" s="231">
        <f>SUM(N44:N45)</f>
        <v>47081661.229999997</v>
      </c>
      <c r="O46" s="194"/>
      <c r="P46" s="180">
        <f>SUM(P44:P45)</f>
        <v>44440790.010000005</v>
      </c>
      <c r="Q46" s="194"/>
      <c r="R46" s="231">
        <f ca="1">SUM(R44:R45)</f>
        <v>44918298.190000005</v>
      </c>
      <c r="S46"/>
      <c r="T46" s="180">
        <f>SUM(T44:T45)</f>
        <v>46259695.25</v>
      </c>
      <c r="U46" s="194"/>
      <c r="V46" s="231">
        <f ca="1">SUM(V44:V45)</f>
        <v>46802287.329999998</v>
      </c>
      <c r="W46"/>
      <c r="X46" s="180">
        <f>SUM(X44:X45)</f>
        <v>47792520.469999999</v>
      </c>
      <c r="Y46"/>
      <c r="Z46" s="263">
        <f>IFERROR(L46/P46-1,"n/a")</f>
        <v>9.1470593098936792E-2</v>
      </c>
      <c r="AA46" s="263"/>
      <c r="AB46" s="263">
        <f>IFERROR(P46/T46-1,"n/a")</f>
        <v>-3.9319438447878552E-2</v>
      </c>
      <c r="AC46" s="263"/>
      <c r="AD46" s="263">
        <f>IFERROR(T46/X46-1,"n/a")</f>
        <v>-3.2072491781683143E-2</v>
      </c>
      <c r="AE46" s="264"/>
      <c r="AF46" s="263">
        <f t="shared" si="14"/>
        <v>8.8843803698086792E-3</v>
      </c>
      <c r="AG46" s="264"/>
      <c r="AH46" s="263">
        <f>P46/P$49</f>
        <v>8.2186849545995769E-3</v>
      </c>
      <c r="AI46" s="263"/>
      <c r="AJ46" s="263">
        <f>T46/T$49</f>
        <v>8.5694307797364935E-3</v>
      </c>
      <c r="AK46" s="263"/>
      <c r="AL46" s="263">
        <f ca="1">V46/V$49</f>
        <v>8.6655920617292274E-3</v>
      </c>
      <c r="AM46" s="11"/>
      <c r="AN46" s="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</row>
    <row r="47" spans="2:58" s="4" customFormat="1" ht="12.9" customHeight="1" x14ac:dyDescent="0.35">
      <c r="B47" s="16" t="s">
        <v>1150</v>
      </c>
      <c r="C47" s="20"/>
      <c r="D47" s="20"/>
      <c r="E47" s="20"/>
      <c r="F47" s="20"/>
      <c r="G47" s="20"/>
      <c r="H47" s="195">
        <f>H32+H34+H42+H46</f>
        <v>5518991278.3799992</v>
      </c>
      <c r="I47" s="202"/>
      <c r="J47" s="229">
        <f>J32+J34+J42+J46</f>
        <v>5494378140.9800005</v>
      </c>
      <c r="K47" s="20"/>
      <c r="L47" s="195">
        <f>L32+L34+L42+L46</f>
        <v>5279211677.5100002</v>
      </c>
      <c r="M47" s="202"/>
      <c r="N47" s="229">
        <f>N32+N34+N42+N46</f>
        <v>5274246998.579999</v>
      </c>
      <c r="O47" s="202"/>
      <c r="P47" s="195">
        <f>P32+P34+P42+P46</f>
        <v>5260014703.6999998</v>
      </c>
      <c r="Q47" s="202"/>
      <c r="R47" s="229">
        <f ca="1">R32+R34+R42+R46</f>
        <v>5261884912.1599998</v>
      </c>
      <c r="S47"/>
      <c r="T47" s="195">
        <f>T32+T34+T42+T46</f>
        <v>5254388058.8600006</v>
      </c>
      <c r="U47" s="202"/>
      <c r="V47" s="229">
        <f ca="1">V32+V34+V42+V46</f>
        <v>5261583971.4099998</v>
      </c>
      <c r="W47"/>
      <c r="X47" s="195">
        <f>X32+X34+X42+X46</f>
        <v>5259925258.0699997</v>
      </c>
      <c r="Y47"/>
      <c r="Z47" s="265">
        <f>IFERROR(L47/P47-1,"n/a")</f>
        <v>3.6496045907432606E-3</v>
      </c>
      <c r="AA47" s="297"/>
      <c r="AB47" s="265">
        <f>IFERROR(P47/T47-1,"n/a")</f>
        <v>1.0708468382938374E-3</v>
      </c>
      <c r="AC47" s="297"/>
      <c r="AD47" s="265">
        <f>IFERROR(T47/X47-1,"n/a")</f>
        <v>-1.0527144281192724E-3</v>
      </c>
      <c r="AE47" s="266"/>
      <c r="AF47" s="265">
        <f>AF32+AF42+AF46+AF34</f>
        <v>0.96694642034048117</v>
      </c>
      <c r="AG47" s="266"/>
      <c r="AH47" s="265">
        <f>AH32+AH42+AH46+AH34</f>
        <v>0.97276406869779075</v>
      </c>
      <c r="AI47" s="297"/>
      <c r="AJ47" s="265">
        <f>AJ32+AJ42+AJ46+AJ34</f>
        <v>0.97335519650391067</v>
      </c>
      <c r="AK47" s="297"/>
      <c r="AL47" s="265">
        <f ca="1">AL32+AL42+AL46+AL34</f>
        <v>0.97419897393660648</v>
      </c>
      <c r="AM47" s="17"/>
      <c r="AN47" s="46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</row>
    <row r="48" spans="2:58" s="4" customFormat="1" ht="7.5" customHeight="1" x14ac:dyDescent="0.35">
      <c r="B48" s="13"/>
      <c r="C48" s="10"/>
      <c r="D48" s="10"/>
      <c r="E48" s="10"/>
      <c r="F48" s="10"/>
      <c r="G48" s="10"/>
      <c r="H48" s="179"/>
      <c r="I48" s="194"/>
      <c r="J48" s="228"/>
      <c r="K48" s="10"/>
      <c r="L48" s="179"/>
      <c r="M48" s="194"/>
      <c r="N48" s="228"/>
      <c r="O48" s="194"/>
      <c r="P48" s="179"/>
      <c r="Q48" s="194"/>
      <c r="R48" s="228"/>
      <c r="S48"/>
      <c r="T48" s="179"/>
      <c r="U48" s="194"/>
      <c r="V48" s="228"/>
      <c r="W48"/>
      <c r="X48" s="179"/>
      <c r="Y48"/>
      <c r="Z48" s="267"/>
      <c r="AA48" s="267"/>
      <c r="AB48" s="267"/>
      <c r="AC48" s="267"/>
      <c r="AD48" s="267"/>
      <c r="AE48" s="264"/>
      <c r="AF48" s="267"/>
      <c r="AG48" s="264"/>
      <c r="AH48" s="267"/>
      <c r="AI48" s="267"/>
      <c r="AJ48" s="267"/>
      <c r="AK48" s="267"/>
      <c r="AL48" s="267"/>
      <c r="AM48" s="11"/>
      <c r="AN48" s="46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</row>
    <row r="49" spans="1:58" s="4" customFormat="1" ht="15.75" customHeight="1" thickBot="1" x14ac:dyDescent="0.4">
      <c r="B49" s="9" t="s">
        <v>1151</v>
      </c>
      <c r="C49" s="9"/>
      <c r="D49" s="9"/>
      <c r="E49" s="9"/>
      <c r="F49" s="9"/>
      <c r="G49" s="9"/>
      <c r="H49" s="198">
        <f>H23+H47</f>
        <v>5705615569.8399992</v>
      </c>
      <c r="I49" s="174"/>
      <c r="J49" s="232">
        <f>J23+J47</f>
        <v>5693465441.6100006</v>
      </c>
      <c r="K49" s="9"/>
      <c r="L49" s="198">
        <f>L23+L47</f>
        <v>5459673428.0799999</v>
      </c>
      <c r="M49" s="174"/>
      <c r="N49" s="232">
        <f>N23+N47</f>
        <v>5451969690.6099987</v>
      </c>
      <c r="O49" s="174"/>
      <c r="P49" s="198">
        <f>P23+P47</f>
        <v>5407287206.5900002</v>
      </c>
      <c r="Q49" s="174"/>
      <c r="R49" s="232">
        <f ca="1">R23+R47</f>
        <v>5389552413.7699995</v>
      </c>
      <c r="S49"/>
      <c r="T49" s="198">
        <f>T23+T47</f>
        <v>5398222640.3400002</v>
      </c>
      <c r="U49" s="174"/>
      <c r="V49" s="232">
        <f ca="1">V23+V47</f>
        <v>5400933599.9899998</v>
      </c>
      <c r="W49"/>
      <c r="X49" s="198">
        <f>X23+X47</f>
        <v>5389905123.2599993</v>
      </c>
      <c r="Y49"/>
      <c r="Z49" s="268">
        <f>IFERROR(L49/P49-1,"n/a")</f>
        <v>9.6880782337871452E-3</v>
      </c>
      <c r="AA49" s="297"/>
      <c r="AB49" s="268">
        <f>IFERROR(P49/T49-1,"n/a")</f>
        <v>1.6791760647776321E-3</v>
      </c>
      <c r="AC49" s="297"/>
      <c r="AD49" s="268">
        <f>IFERROR(T49/X49-1,"n/a")</f>
        <v>1.5431657681888034E-3</v>
      </c>
      <c r="AE49" s="266"/>
      <c r="AF49" s="268">
        <f>AF23+AF47</f>
        <v>0.99999999999999989</v>
      </c>
      <c r="AG49" s="266"/>
      <c r="AH49" s="268">
        <f>AH23+AH47</f>
        <v>1</v>
      </c>
      <c r="AI49" s="297"/>
      <c r="AJ49" s="268">
        <f>AJ23+AJ47</f>
        <v>1</v>
      </c>
      <c r="AK49" s="297"/>
      <c r="AL49" s="268">
        <f ca="1">AL23+AL47</f>
        <v>1</v>
      </c>
      <c r="AM49" s="177"/>
      <c r="AN49" s="46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</row>
    <row r="50" spans="1:58" ht="9.75" customHeight="1" thickTop="1" x14ac:dyDescent="0.35">
      <c r="B50" s="10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3"/>
      <c r="O50" s="23"/>
      <c r="P50" s="86"/>
      <c r="Q50" s="23"/>
      <c r="S50"/>
      <c r="T50"/>
      <c r="U50"/>
      <c r="V50"/>
      <c r="W50"/>
      <c r="X50"/>
      <c r="Y50"/>
      <c r="AM50" s="23"/>
      <c r="AN50" s="46"/>
    </row>
    <row r="51" spans="1:58" ht="9.75" customHeight="1" x14ac:dyDescent="0.35">
      <c r="B51" s="10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3"/>
      <c r="O51" s="23"/>
      <c r="P51" s="176"/>
      <c r="Q51" s="23"/>
      <c r="R51" s="176"/>
      <c r="S51"/>
      <c r="T51"/>
      <c r="U51"/>
      <c r="V51"/>
      <c r="W51"/>
      <c r="X51"/>
      <c r="Y51"/>
      <c r="Z51" s="176"/>
      <c r="AA51" s="176"/>
      <c r="AB51" s="176"/>
      <c r="AC51" s="176"/>
      <c r="AD51" s="176"/>
      <c r="AE51" s="176"/>
      <c r="AF51" s="176"/>
      <c r="AG51" s="176"/>
      <c r="AH51" s="176"/>
      <c r="AI51" s="176"/>
      <c r="AJ51" s="176"/>
      <c r="AK51" s="176"/>
      <c r="AL51" s="176"/>
      <c r="AM51" s="23"/>
      <c r="AN51" s="46"/>
    </row>
    <row r="52" spans="1:58" ht="9.75" customHeight="1" x14ac:dyDescent="0.35">
      <c r="B52" s="10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3"/>
      <c r="O52" s="23"/>
      <c r="P52" s="23"/>
      <c r="Q52" s="23"/>
      <c r="AM52" s="23"/>
      <c r="AN52" s="46"/>
    </row>
    <row r="53" spans="1:58" ht="9.75" customHeight="1" x14ac:dyDescent="0.35">
      <c r="B53" s="10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3"/>
      <c r="O53" s="23"/>
      <c r="P53" s="23"/>
      <c r="Q53" s="23"/>
      <c r="AM53" s="23"/>
      <c r="AN53" s="46"/>
    </row>
    <row r="54" spans="1:58" ht="9.75" customHeight="1" x14ac:dyDescent="0.35">
      <c r="B54" s="10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3"/>
      <c r="O54" s="23"/>
      <c r="P54" s="23"/>
      <c r="Q54" s="23"/>
      <c r="AM54" s="23"/>
      <c r="AN54" s="46"/>
    </row>
    <row r="55" spans="1:58" x14ac:dyDescent="0.35">
      <c r="A55" s="370" t="s">
        <v>1122</v>
      </c>
      <c r="B55" s="370"/>
      <c r="C55" s="370"/>
      <c r="D55" s="370"/>
      <c r="E55" s="370"/>
      <c r="F55" s="370"/>
      <c r="G55" s="370"/>
      <c r="H55" s="370"/>
      <c r="I55" s="370"/>
      <c r="J55" s="370"/>
      <c r="K55" s="370"/>
      <c r="L55" s="370"/>
      <c r="M55" s="370"/>
      <c r="N55" s="370"/>
      <c r="O55" s="370"/>
      <c r="P55" s="370"/>
      <c r="Q55" s="370"/>
      <c r="R55" s="370"/>
      <c r="S55" s="370"/>
      <c r="T55" s="370"/>
      <c r="U55" s="370"/>
      <c r="V55" s="370"/>
      <c r="W55" s="370"/>
      <c r="X55" s="370"/>
      <c r="Y55" s="370"/>
      <c r="Z55" s="370"/>
      <c r="AA55" s="370"/>
      <c r="AB55" s="370"/>
      <c r="AC55" s="370"/>
      <c r="AD55" s="370"/>
      <c r="AE55" s="370"/>
      <c r="AF55" s="370"/>
      <c r="AG55" s="370"/>
      <c r="AH55" s="370"/>
      <c r="AI55" s="370"/>
      <c r="AJ55" s="370"/>
      <c r="AK55" s="370"/>
      <c r="AL55" s="370"/>
      <c r="AM55" s="370"/>
      <c r="AN55" s="46"/>
    </row>
    <row r="56" spans="1:58" x14ac:dyDescent="0.35">
      <c r="A56" s="370" t="s">
        <v>0</v>
      </c>
      <c r="B56" s="370"/>
      <c r="C56" s="370"/>
      <c r="D56" s="370"/>
      <c r="E56" s="370"/>
      <c r="F56" s="370"/>
      <c r="G56" s="370"/>
      <c r="H56" s="370"/>
      <c r="I56" s="370"/>
      <c r="J56" s="370"/>
      <c r="K56" s="370"/>
      <c r="L56" s="370"/>
      <c r="M56" s="370"/>
      <c r="N56" s="370"/>
      <c r="O56" s="370"/>
      <c r="P56" s="370"/>
      <c r="Q56" s="370"/>
      <c r="R56" s="370"/>
      <c r="S56" s="370"/>
      <c r="T56" s="370"/>
      <c r="U56" s="370"/>
      <c r="V56" s="370"/>
      <c r="W56" s="370"/>
      <c r="X56" s="370"/>
      <c r="Y56" s="370"/>
      <c r="Z56" s="370"/>
      <c r="AA56" s="370"/>
      <c r="AB56" s="370"/>
      <c r="AC56" s="370"/>
      <c r="AD56" s="370"/>
      <c r="AE56" s="370"/>
      <c r="AF56" s="370"/>
      <c r="AG56" s="370"/>
      <c r="AH56" s="370"/>
      <c r="AI56" s="370"/>
      <c r="AJ56" s="370"/>
      <c r="AK56" s="370"/>
      <c r="AL56" s="370"/>
      <c r="AM56" s="370"/>
      <c r="AN56" s="46"/>
    </row>
    <row r="57" spans="1:58" ht="9" customHeight="1" x14ac:dyDescent="0.35">
      <c r="A57" s="90"/>
      <c r="B57" s="90"/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224"/>
      <c r="O57" s="42"/>
      <c r="P57" s="42"/>
      <c r="Q57" s="42"/>
      <c r="AM57" s="43"/>
      <c r="AN57" s="46"/>
    </row>
    <row r="58" spans="1:58" x14ac:dyDescent="0.35">
      <c r="A58" s="370" t="s">
        <v>1123</v>
      </c>
      <c r="B58" s="370"/>
      <c r="C58" s="370"/>
      <c r="D58" s="370"/>
      <c r="E58" s="370"/>
      <c r="F58" s="370"/>
      <c r="G58" s="370"/>
      <c r="H58" s="370"/>
      <c r="I58" s="370"/>
      <c r="J58" s="370"/>
      <c r="K58" s="370"/>
      <c r="L58" s="370"/>
      <c r="M58" s="370"/>
      <c r="N58" s="370"/>
      <c r="O58" s="370"/>
      <c r="P58" s="370"/>
      <c r="Q58" s="370"/>
      <c r="R58" s="370"/>
      <c r="S58" s="370"/>
      <c r="T58" s="370"/>
      <c r="U58" s="370"/>
      <c r="V58" s="370"/>
      <c r="W58" s="370"/>
      <c r="X58" s="370"/>
      <c r="Y58" s="370"/>
      <c r="Z58" s="370"/>
      <c r="AA58" s="370"/>
      <c r="AB58" s="370"/>
      <c r="AC58" s="370"/>
      <c r="AD58" s="370"/>
      <c r="AE58" s="370"/>
      <c r="AF58" s="370"/>
      <c r="AG58" s="370"/>
      <c r="AH58" s="370"/>
      <c r="AI58" s="370"/>
      <c r="AJ58" s="370"/>
      <c r="AK58" s="370"/>
      <c r="AL58" s="370"/>
      <c r="AM58" s="370"/>
      <c r="AN58" s="46"/>
    </row>
    <row r="59" spans="1:58" x14ac:dyDescent="0.35">
      <c r="A59" s="372" t="str">
        <f>A8</f>
        <v>DO PERÍODO FINDO EM 31 DE MARÇO DE 2022</v>
      </c>
      <c r="B59" s="372"/>
      <c r="C59" s="372"/>
      <c r="D59" s="372"/>
      <c r="E59" s="372"/>
      <c r="F59" s="372"/>
      <c r="G59" s="372"/>
      <c r="H59" s="372"/>
      <c r="I59" s="372"/>
      <c r="J59" s="372"/>
      <c r="K59" s="372"/>
      <c r="L59" s="372"/>
      <c r="M59" s="372"/>
      <c r="N59" s="372"/>
      <c r="O59" s="372"/>
      <c r="P59" s="372"/>
      <c r="Q59" s="372"/>
      <c r="R59" s="372"/>
      <c r="S59" s="372"/>
      <c r="T59" s="372"/>
      <c r="U59" s="372"/>
      <c r="V59" s="372"/>
      <c r="W59" s="372"/>
      <c r="X59" s="372"/>
      <c r="Y59" s="372"/>
      <c r="Z59" s="372"/>
      <c r="AA59" s="372"/>
      <c r="AB59" s="372"/>
      <c r="AC59" s="372"/>
      <c r="AD59" s="372"/>
      <c r="AE59" s="372"/>
      <c r="AF59" s="372"/>
      <c r="AG59" s="372"/>
      <c r="AH59" s="372"/>
      <c r="AI59" s="372"/>
      <c r="AJ59" s="372"/>
      <c r="AK59" s="372"/>
      <c r="AL59" s="372"/>
      <c r="AM59" s="372"/>
      <c r="AN59" s="46"/>
    </row>
    <row r="60" spans="1:58" x14ac:dyDescent="0.35">
      <c r="A60" s="371" t="s">
        <v>1124</v>
      </c>
      <c r="B60" s="371"/>
      <c r="C60" s="371"/>
      <c r="D60" s="371"/>
      <c r="E60" s="371"/>
      <c r="F60" s="371"/>
      <c r="G60" s="371"/>
      <c r="H60" s="371"/>
      <c r="I60" s="371"/>
      <c r="J60" s="371"/>
      <c r="K60" s="371"/>
      <c r="L60" s="371"/>
      <c r="M60" s="371"/>
      <c r="N60" s="371"/>
      <c r="O60" s="371"/>
      <c r="P60" s="371"/>
      <c r="Q60" s="371"/>
      <c r="R60" s="371"/>
      <c r="S60" s="371"/>
      <c r="T60" s="371"/>
      <c r="U60" s="371"/>
      <c r="V60" s="371"/>
      <c r="W60" s="371"/>
      <c r="X60" s="371"/>
      <c r="Y60" s="371"/>
      <c r="Z60" s="371"/>
      <c r="AA60" s="371"/>
      <c r="AB60" s="371"/>
      <c r="AC60" s="371"/>
      <c r="AD60" s="371"/>
      <c r="AE60" s="371"/>
      <c r="AF60" s="371"/>
      <c r="AG60" s="371"/>
      <c r="AH60" s="371"/>
      <c r="AI60" s="371"/>
      <c r="AJ60" s="371"/>
      <c r="AK60" s="371"/>
      <c r="AL60" s="371"/>
      <c r="AM60" s="371"/>
      <c r="AN60" s="46"/>
    </row>
    <row r="61" spans="1:58" ht="6" customHeight="1" x14ac:dyDescent="0.35">
      <c r="AN61" s="46"/>
    </row>
    <row r="62" spans="1:58" ht="12" customHeight="1" x14ac:dyDescent="0.35">
      <c r="AN62" s="46"/>
    </row>
    <row r="63" spans="1:58" ht="12" customHeight="1" x14ac:dyDescent="0.35">
      <c r="Z63" s="369" t="s">
        <v>3938</v>
      </c>
      <c r="AA63" s="369"/>
      <c r="AB63" s="369"/>
      <c r="AC63" s="369"/>
      <c r="AD63" s="369"/>
      <c r="AE63" s="369"/>
      <c r="AF63" s="369"/>
      <c r="AG63" s="369"/>
      <c r="AH63" s="369"/>
      <c r="AI63" s="369"/>
      <c r="AJ63" s="369"/>
      <c r="AK63" s="369"/>
      <c r="AL63" s="369"/>
      <c r="AN63" s="46"/>
    </row>
    <row r="64" spans="1:58" ht="12" customHeight="1" x14ac:dyDescent="0.35">
      <c r="Z64" s="369" t="s">
        <v>3939</v>
      </c>
      <c r="AA64" s="369"/>
      <c r="AB64" s="369"/>
      <c r="AC64" s="369"/>
      <c r="AD64" s="369"/>
      <c r="AE64" s="259"/>
      <c r="AF64" s="369" t="s">
        <v>3940</v>
      </c>
      <c r="AG64" s="369"/>
      <c r="AH64" s="369"/>
      <c r="AI64" s="369"/>
      <c r="AJ64" s="369"/>
      <c r="AK64" s="369"/>
      <c r="AL64" s="369"/>
      <c r="AN64" s="46"/>
    </row>
    <row r="65" spans="1:40" ht="12.75" customHeight="1" x14ac:dyDescent="0.35">
      <c r="H65" s="104">
        <f>H13</f>
        <v>44651</v>
      </c>
      <c r="J65" s="226">
        <f>J13</f>
        <v>44561</v>
      </c>
      <c r="L65" s="104">
        <f>L13</f>
        <v>44286</v>
      </c>
      <c r="N65" s="226">
        <f>N13</f>
        <v>44196</v>
      </c>
      <c r="P65" s="104">
        <f>P13</f>
        <v>43921</v>
      </c>
      <c r="R65" s="226">
        <f>R13</f>
        <v>43830</v>
      </c>
      <c r="S65" s="255"/>
      <c r="T65" s="104">
        <f>T13</f>
        <v>43555</v>
      </c>
      <c r="U65" s="2"/>
      <c r="V65" s="226">
        <f>V13</f>
        <v>43465</v>
      </c>
      <c r="W65" s="255"/>
      <c r="X65" s="104">
        <f>X13</f>
        <v>43190</v>
      </c>
      <c r="Y65" s="255"/>
      <c r="Z65" s="299">
        <f>YEAR(L65)</f>
        <v>2021</v>
      </c>
      <c r="AB65" s="299">
        <f>YEAR(P65)</f>
        <v>2020</v>
      </c>
      <c r="AD65" s="299">
        <f>YEAR(X65)</f>
        <v>2018</v>
      </c>
      <c r="AE65" s="255"/>
      <c r="AF65" s="258">
        <f>L65</f>
        <v>44286</v>
      </c>
      <c r="AG65" s="260"/>
      <c r="AH65" s="258">
        <f>P65</f>
        <v>43921</v>
      </c>
      <c r="AI65" s="296"/>
      <c r="AJ65" s="258">
        <f>T65</f>
        <v>43555</v>
      </c>
      <c r="AK65" s="296"/>
      <c r="AL65" s="258">
        <f>V65</f>
        <v>43465</v>
      </c>
      <c r="AN65" s="46"/>
    </row>
    <row r="66" spans="1:40" ht="12" customHeight="1" x14ac:dyDescent="0.35">
      <c r="B66" s="10"/>
      <c r="C66" s="23"/>
      <c r="D66" s="23"/>
      <c r="E66" s="23"/>
      <c r="F66" s="23"/>
      <c r="G66" s="23"/>
      <c r="H66" s="23"/>
      <c r="I66" s="23"/>
      <c r="J66" s="233"/>
      <c r="K66" s="23"/>
      <c r="L66" s="23"/>
      <c r="M66" s="23"/>
      <c r="N66" s="233"/>
      <c r="O66" s="23"/>
      <c r="P66" s="23"/>
      <c r="Q66" s="23"/>
      <c r="R66" s="233"/>
      <c r="S66" s="233"/>
      <c r="T66" s="233"/>
      <c r="U66" s="233"/>
      <c r="V66" s="233"/>
      <c r="W66" s="233"/>
      <c r="X66" s="233"/>
      <c r="Y66" s="233"/>
      <c r="Z66" s="227"/>
      <c r="AA66" s="227"/>
      <c r="AB66" s="227"/>
      <c r="AC66" s="227"/>
      <c r="AD66" s="227"/>
      <c r="AE66" s="227"/>
      <c r="AF66" s="227"/>
      <c r="AG66" s="227"/>
      <c r="AH66"/>
      <c r="AI66"/>
      <c r="AJ66"/>
      <c r="AK66"/>
      <c r="AL66"/>
      <c r="AM66" s="23"/>
      <c r="AN66" s="46"/>
    </row>
    <row r="67" spans="1:40" ht="9.75" customHeight="1" x14ac:dyDescent="0.35">
      <c r="B67" s="10"/>
      <c r="C67" s="23"/>
      <c r="D67" s="23"/>
      <c r="E67" s="23"/>
      <c r="F67" s="23"/>
      <c r="G67" s="23"/>
      <c r="H67" s="23"/>
      <c r="I67" s="23"/>
      <c r="J67" s="233"/>
      <c r="K67" s="23"/>
      <c r="L67" s="23"/>
      <c r="M67" s="23"/>
      <c r="N67" s="233"/>
      <c r="O67" s="23"/>
      <c r="P67" s="23"/>
      <c r="Q67" s="23"/>
      <c r="R67" s="233"/>
      <c r="S67" s="233"/>
      <c r="T67" s="233"/>
      <c r="U67" s="233"/>
      <c r="V67" s="233"/>
      <c r="W67" s="233"/>
      <c r="X67" s="233"/>
      <c r="Y67" s="233"/>
      <c r="Z67" s="227"/>
      <c r="AA67" s="227"/>
      <c r="AB67" s="227"/>
      <c r="AC67" s="227"/>
      <c r="AD67" s="227"/>
      <c r="AE67" s="227"/>
      <c r="AF67" s="227"/>
      <c r="AG67" s="227"/>
      <c r="AH67" s="227"/>
      <c r="AI67" s="227"/>
      <c r="AJ67" s="227"/>
      <c r="AK67" s="227"/>
      <c r="AL67" s="227"/>
      <c r="AM67" s="23"/>
      <c r="AN67" s="46"/>
    </row>
    <row r="68" spans="1:40" ht="12.9" customHeight="1" x14ac:dyDescent="0.35">
      <c r="A68" s="13"/>
      <c r="B68" s="9" t="s">
        <v>1152</v>
      </c>
      <c r="C68" s="10"/>
      <c r="D68" s="10"/>
      <c r="E68" s="10"/>
      <c r="F68" s="10"/>
      <c r="G68" s="10"/>
      <c r="H68" s="11"/>
      <c r="I68" s="10"/>
      <c r="J68" s="227"/>
      <c r="K68" s="10"/>
      <c r="L68" s="11"/>
      <c r="M68" s="10"/>
      <c r="N68" s="227"/>
      <c r="O68" s="10"/>
      <c r="P68" s="11"/>
      <c r="Q68" s="10"/>
      <c r="R68" s="227"/>
      <c r="S68" s="227"/>
      <c r="T68" s="227"/>
      <c r="U68" s="227"/>
      <c r="V68" s="227"/>
      <c r="W68" s="227"/>
      <c r="X68" s="227"/>
      <c r="Y68" s="227"/>
      <c r="Z68" s="227"/>
      <c r="AA68" s="227"/>
      <c r="AB68" s="227"/>
      <c r="AC68" s="227"/>
      <c r="AD68" s="227"/>
      <c r="AE68" s="227"/>
      <c r="AF68" s="227"/>
      <c r="AG68" s="227"/>
      <c r="AH68" s="227"/>
      <c r="AI68" s="227"/>
      <c r="AJ68" s="227"/>
      <c r="AK68" s="227"/>
      <c r="AL68" s="227"/>
      <c r="AM68" s="11"/>
      <c r="AN68" s="46"/>
    </row>
    <row r="69" spans="1:40" ht="9.9" customHeight="1" x14ac:dyDescent="0.35">
      <c r="A69" s="13"/>
      <c r="B69" s="13"/>
      <c r="C69" s="10"/>
      <c r="D69" s="10"/>
      <c r="E69" s="10"/>
      <c r="F69" s="10"/>
      <c r="G69" s="10"/>
      <c r="H69" s="11"/>
      <c r="I69" s="10"/>
      <c r="J69" s="227"/>
      <c r="K69" s="10"/>
      <c r="L69" s="11"/>
      <c r="M69" s="10"/>
      <c r="N69" s="227"/>
      <c r="O69" s="10"/>
      <c r="P69" s="11"/>
      <c r="Q69" s="10"/>
      <c r="R69" s="227"/>
      <c r="S69" s="227"/>
      <c r="T69" s="227"/>
      <c r="U69" s="227"/>
      <c r="V69" s="227"/>
      <c r="W69" s="227"/>
      <c r="X69" s="227"/>
      <c r="Y69" s="227"/>
      <c r="Z69" s="261"/>
      <c r="AA69" s="261"/>
      <c r="AB69" s="261"/>
      <c r="AC69" s="261"/>
      <c r="AD69" s="261"/>
      <c r="AE69" s="262"/>
      <c r="AF69" s="261"/>
      <c r="AG69" s="262"/>
      <c r="AH69" s="261"/>
      <c r="AI69" s="261"/>
      <c r="AJ69" s="261"/>
      <c r="AK69" s="261"/>
      <c r="AL69" s="261"/>
      <c r="AM69" s="11"/>
      <c r="AN69" s="46"/>
    </row>
    <row r="70" spans="1:40" ht="12.9" customHeight="1" x14ac:dyDescent="0.35">
      <c r="A70" s="13"/>
      <c r="B70" s="14" t="s">
        <v>1128</v>
      </c>
      <c r="C70" s="10"/>
      <c r="D70" s="10"/>
      <c r="E70" s="10"/>
      <c r="F70" s="10"/>
      <c r="G70" s="10"/>
      <c r="H70" s="11"/>
      <c r="I70" s="10"/>
      <c r="J70" s="227"/>
      <c r="K70" s="10"/>
      <c r="L70" s="11"/>
      <c r="M70" s="10"/>
      <c r="N70" s="227"/>
      <c r="O70" s="10"/>
      <c r="P70" s="11"/>
      <c r="Q70" s="10"/>
      <c r="R70" s="227"/>
      <c r="S70" s="227"/>
      <c r="T70" s="227"/>
      <c r="U70" s="227"/>
      <c r="V70" s="227"/>
      <c r="W70" s="227"/>
      <c r="X70" s="227"/>
      <c r="Y70" s="227"/>
      <c r="Z70" s="227"/>
      <c r="AA70" s="227"/>
      <c r="AB70" s="227"/>
      <c r="AC70" s="227"/>
      <c r="AD70" s="227"/>
      <c r="AE70" s="227"/>
      <c r="AF70" s="227"/>
      <c r="AG70" s="227"/>
      <c r="AH70" s="227"/>
      <c r="AI70" s="227"/>
      <c r="AJ70" s="227"/>
      <c r="AK70" s="227"/>
      <c r="AL70" s="227"/>
      <c r="AM70" s="11"/>
      <c r="AN70" s="46"/>
    </row>
    <row r="71" spans="1:40" ht="12.75" hidden="1" customHeight="1" x14ac:dyDescent="0.35">
      <c r="A71" s="13"/>
      <c r="B71" s="15" t="s">
        <v>1153</v>
      </c>
      <c r="C71" s="10"/>
      <c r="D71" s="10"/>
      <c r="E71" s="10"/>
      <c r="F71" s="10"/>
      <c r="G71" s="10"/>
      <c r="H71" s="11">
        <f>-ROUND(SUMIFS(_tb2022[Saldo Final],_tb2022[Mês],H$13,_tb2022[Agrupamento BP/DRE],$B71)/_divisor,_decimos)</f>
        <v>0</v>
      </c>
      <c r="I71" s="10"/>
      <c r="J71" s="227">
        <f>-ROUND(SUMIFS(_tb2021[Saldo Final],_tb2021[Mês],J$13,_tb2021[Agrupamento BP/DRE],$B71)/_divisor,_decimos)</f>
        <v>0</v>
      </c>
      <c r="K71" s="10"/>
      <c r="L71" s="11">
        <f>-ROUND(SUMIFS(_tb2021[Saldo Final],_tb2021[Mês],L$13,_tb2021[Agrupamento BP/DRE],$B71)/_divisor,_decimos)</f>
        <v>0</v>
      </c>
      <c r="M71" s="10"/>
      <c r="N71" s="227">
        <f>-ROUND(SUMIFS(_tb2020[Saldo Final],_tb2020[Mês],N$13,_tb2020[Agrupamento BP/DRE],$B71)/_divisor,_decimos)</f>
        <v>0</v>
      </c>
      <c r="O71" s="10"/>
      <c r="P71" s="11">
        <f>-ROUND(SUMIFS(_tb2020[Saldo Final],_tb2020[Mês],P$13,_tb2020[Agrupamento BP/DRE],$B71)/_divisor,_decimos)</f>
        <v>0</v>
      </c>
      <c r="Q71" s="22"/>
      <c r="R71" s="227">
        <f ca="1">-ROUND(SUMIFS(INDIRECT("_tb2019" &amp; _saldo),_tb2019[Mês],$R$13,_tb2019[Agrupamento BP/DRE],$B71),_decimos)</f>
        <v>0</v>
      </c>
      <c r="S71" s="227"/>
      <c r="T71" s="11">
        <f>-ROUND(SUMIFS(_tb2019[Saldo Final],_tb2019[Mês],T$13,_tb2019[Agrupamento BP/DRE],$B71)/_divisor,_decimos)</f>
        <v>0</v>
      </c>
      <c r="U71" s="22"/>
      <c r="V71" s="227">
        <f ca="1">-ROUND(SUMIFS(INDIRECT("_tb2018" &amp; _saldo),_tb2018[Mês],V$13,_tb2018[Agrupamento BP/DRE],$B71),_decimos)</f>
        <v>0</v>
      </c>
      <c r="W71" s="227"/>
      <c r="X71" s="11">
        <f>-ROUND(SUMIFS(_tb2018[Saldo Final],_tb2018[Mês],X$13,_tb2018[Agrupamento BP/DRE],$B71)/_divisor,_decimos)</f>
        <v>0</v>
      </c>
      <c r="Y71" s="227"/>
      <c r="Z71" s="263" t="str">
        <f t="shared" ref="Z71:Z79" si="15">IFERROR(L71/P71-1,"n/a")</f>
        <v>n/a</v>
      </c>
      <c r="AA71" s="263"/>
      <c r="AB71" s="263" t="str">
        <f t="shared" ref="AB71:AB79" si="16">IFERROR(P71/T71-1,"n/a")</f>
        <v>n/a</v>
      </c>
      <c r="AC71" s="263"/>
      <c r="AD71" s="263" t="str">
        <f t="shared" ref="AD71:AD79" si="17">IFERROR(T71/X71-1,"n/a")</f>
        <v>n/a</v>
      </c>
      <c r="AE71" s="264"/>
      <c r="AF71" s="263">
        <f t="shared" ref="AF71:AF78" si="18">L71/L$104</f>
        <v>0</v>
      </c>
      <c r="AG71" s="264"/>
      <c r="AH71" s="263">
        <f t="shared" ref="AH71:AH78" si="19">P71/P$49</f>
        <v>0</v>
      </c>
      <c r="AI71" s="263"/>
      <c r="AJ71" s="263">
        <f t="shared" ref="AJ71:AJ78" si="20">T71/T$49</f>
        <v>0</v>
      </c>
      <c r="AK71" s="263"/>
      <c r="AL71" s="263">
        <f t="shared" ref="AL71:AL78" si="21">X71/X$49</f>
        <v>0</v>
      </c>
      <c r="AM71" s="11"/>
      <c r="AN71" s="46"/>
    </row>
    <row r="72" spans="1:40" ht="12.9" customHeight="1" x14ac:dyDescent="0.35">
      <c r="A72" s="13"/>
      <c r="B72" s="15" t="s">
        <v>1154</v>
      </c>
      <c r="C72" s="10"/>
      <c r="D72" s="10"/>
      <c r="E72" s="10"/>
      <c r="F72" s="10"/>
      <c r="G72" s="10"/>
      <c r="H72" s="179">
        <f>-ROUND(SUMIFS(_tb2022[Saldo Final],_tb2022[Mês],H$13,_tb2022[Agrupamento BP/DRE],$B72)/_divisor,_decimos)</f>
        <v>8509559.7699999996</v>
      </c>
      <c r="I72" s="194"/>
      <c r="J72" s="228">
        <f>-ROUND(SUMIFS(_tb2021[Saldo Final],_tb2021[Mês],J$13,_tb2021[Agrupamento BP/DRE],$B72)/_divisor,_decimos)</f>
        <v>5651643.6299999999</v>
      </c>
      <c r="K72" s="10"/>
      <c r="L72" s="179">
        <f>-ROUND(SUMIFS(_tb2021[Saldo Final],_tb2021[Mês],L$13,_tb2021[Agrupamento BP/DRE],$B72)/_divisor,_decimos)</f>
        <v>112346873.03</v>
      </c>
      <c r="M72" s="194"/>
      <c r="N72" s="228">
        <f>-ROUND(SUMIFS(_tb2020[Saldo Final],_tb2020[Mês],N$13,_tb2020[Agrupamento BP/DRE],$B72)/_divisor,_decimos)</f>
        <v>110347605.91</v>
      </c>
      <c r="O72" s="194"/>
      <c r="P72" s="179">
        <f>-ROUND(SUMIFS(_tb2020[Saldo Final],_tb2020[Mês],P$13,_tb2020[Agrupamento BP/DRE],$B72)/_divisor,_decimos)</f>
        <v>111816377.3</v>
      </c>
      <c r="Q72" s="194"/>
      <c r="R72" s="228">
        <f ca="1">-ROUND(SUMIFS(INDIRECT("_tb2019" &amp; _saldo),_tb2019[Mês],$R$13,_tb2019[Agrupamento BP/DRE],$B72),_decimos)</f>
        <v>110533757.15000001</v>
      </c>
      <c r="S72" s="228"/>
      <c r="T72" s="179">
        <f>-ROUND(SUMIFS(_tb2019[Saldo Final],_tb2019[Mês],T$13,_tb2019[Agrupamento BP/DRE],$B72)/_divisor,_decimos)</f>
        <v>111873084.72</v>
      </c>
      <c r="U72" s="194"/>
      <c r="V72" s="228">
        <f ca="1">-ROUND(SUMIFS(INDIRECT("_tb2018" &amp; _saldo),_tb2018[Mês],V$13,_tb2018[Agrupamento BP/DRE],$B72),_decimos)</f>
        <v>111005749.09</v>
      </c>
      <c r="W72" s="228"/>
      <c r="X72" s="179">
        <f>-ROUND(SUMIFS(_tb2018[Saldo Final],_tb2018[Mês],X$13,_tb2018[Agrupamento BP/DRE],$B72)/_divisor,_decimos)</f>
        <v>111789046.08</v>
      </c>
      <c r="Y72" s="228"/>
      <c r="Z72" s="263">
        <f t="shared" si="15"/>
        <v>4.7443473202204434E-3</v>
      </c>
      <c r="AA72" s="263"/>
      <c r="AB72" s="263">
        <f t="shared" si="16"/>
        <v>-5.0689064435771591E-4</v>
      </c>
      <c r="AC72" s="263"/>
      <c r="AD72" s="263">
        <f t="shared" si="17"/>
        <v>7.51760954645464E-4</v>
      </c>
      <c r="AE72" s="264"/>
      <c r="AF72" s="263">
        <f t="shared" si="18"/>
        <v>2.0577581152048677E-2</v>
      </c>
      <c r="AG72" s="264"/>
      <c r="AH72" s="263">
        <f t="shared" si="19"/>
        <v>2.0678830812560965E-2</v>
      </c>
      <c r="AI72" s="263"/>
      <c r="AJ72" s="263">
        <f t="shared" si="20"/>
        <v>2.0724059041950484E-2</v>
      </c>
      <c r="AK72" s="263"/>
      <c r="AL72" s="263">
        <f t="shared" si="21"/>
        <v>2.0740447841572793E-2</v>
      </c>
      <c r="AM72" s="11"/>
      <c r="AN72" s="46"/>
    </row>
    <row r="73" spans="1:40" ht="12.9" customHeight="1" x14ac:dyDescent="0.35">
      <c r="A73" s="13"/>
      <c r="B73" s="15" t="s">
        <v>1155</v>
      </c>
      <c r="C73" s="10"/>
      <c r="D73" s="10"/>
      <c r="E73" s="10"/>
      <c r="F73" s="10"/>
      <c r="G73" s="10"/>
      <c r="H73" s="179">
        <f>-ROUND(SUMIFS(_tb2022[Saldo Final],_tb2022[Mês],H$13,_tb2022[Agrupamento BP/DRE],$B73)/_divisor,_decimos)</f>
        <v>3976406.06</v>
      </c>
      <c r="I73" s="194"/>
      <c r="J73" s="228">
        <f>-ROUND(SUMIFS(_tb2021[Saldo Final],_tb2021[Mês],J$13,_tb2021[Agrupamento BP/DRE],$B73)/_divisor,_decimos)</f>
        <v>3942010.37</v>
      </c>
      <c r="K73" s="10"/>
      <c r="L73" s="179">
        <f>-ROUND(SUMIFS(_tb2021[Saldo Final],_tb2021[Mês],L$13,_tb2021[Agrupamento BP/DRE],$B73)/_divisor,_decimos)</f>
        <v>4063035.92</v>
      </c>
      <c r="M73" s="194"/>
      <c r="N73" s="228">
        <f>-ROUND(SUMIFS(_tb2020[Saldo Final],_tb2020[Mês],N$13,_tb2020[Agrupamento BP/DRE],$B73)/_divisor,_decimos)</f>
        <v>4035876.8</v>
      </c>
      <c r="O73" s="194"/>
      <c r="P73" s="179">
        <f>-ROUND(SUMIFS(_tb2020[Saldo Final],_tb2020[Mês],P$13,_tb2020[Agrupamento BP/DRE],$B73)/_divisor,_decimos)</f>
        <v>3874258.43</v>
      </c>
      <c r="Q73" s="194"/>
      <c r="R73" s="228">
        <f ca="1">-ROUND(SUMIFS(INDIRECT("_tb2019" &amp; _saldo),_tb2019[Mês],$R$13,_tb2019[Agrupamento BP/DRE],$B73),_decimos)</f>
        <v>3853838.81</v>
      </c>
      <c r="S73" s="228"/>
      <c r="T73" s="179">
        <f>-ROUND(SUMIFS(_tb2019[Saldo Final],_tb2019[Mês],T$13,_tb2019[Agrupamento BP/DRE],$B73)/_divisor,_decimos)</f>
        <v>3769501.42</v>
      </c>
      <c r="U73" s="194"/>
      <c r="V73" s="228">
        <f ca="1">-ROUND(SUMIFS(INDIRECT("_tb2018" &amp; _saldo),_tb2018[Mês],V$13,_tb2018[Agrupamento BP/DRE],$B73),_decimos)</f>
        <v>3742977.36</v>
      </c>
      <c r="W73" s="228"/>
      <c r="X73" s="179">
        <f>-ROUND(SUMIFS(_tb2018[Saldo Final],_tb2018[Mês],X$13,_tb2018[Agrupamento BP/DRE],$B73)/_divisor,_decimos)</f>
        <v>4001956.27</v>
      </c>
      <c r="Y73" s="228"/>
      <c r="Z73" s="263">
        <f t="shared" si="15"/>
        <v>4.8726096467446967E-2</v>
      </c>
      <c r="AA73" s="263"/>
      <c r="AB73" s="263">
        <f t="shared" si="16"/>
        <v>2.7790680604120821E-2</v>
      </c>
      <c r="AC73" s="263"/>
      <c r="AD73" s="263">
        <f t="shared" si="17"/>
        <v>-5.8085304865162835E-2</v>
      </c>
      <c r="AE73" s="264"/>
      <c r="AF73" s="263">
        <f t="shared" si="18"/>
        <v>7.441902841849728E-4</v>
      </c>
      <c r="AG73" s="264"/>
      <c r="AH73" s="263">
        <f t="shared" si="19"/>
        <v>7.1648837614512908E-4</v>
      </c>
      <c r="AI73" s="263"/>
      <c r="AJ73" s="263">
        <f t="shared" si="20"/>
        <v>6.98285652731541E-4</v>
      </c>
      <c r="AK73" s="263"/>
      <c r="AL73" s="263">
        <f t="shared" si="21"/>
        <v>7.4249104176800048E-4</v>
      </c>
      <c r="AM73" s="11"/>
      <c r="AN73" s="46"/>
    </row>
    <row r="74" spans="1:40" ht="12.9" customHeight="1" x14ac:dyDescent="0.35">
      <c r="A74" s="13"/>
      <c r="B74" s="15" t="s">
        <v>1156</v>
      </c>
      <c r="C74" s="10"/>
      <c r="D74" s="10"/>
      <c r="E74" s="10"/>
      <c r="F74" s="10"/>
      <c r="G74" s="10"/>
      <c r="H74" s="179">
        <f>-ROUND(SUMIFS(_tb2022[Saldo Final],_tb2022[Mês],H$13,_tb2022[Agrupamento BP/DRE],$B74)/_divisor,_decimos)</f>
        <v>14309087.16</v>
      </c>
      <c r="I74" s="194"/>
      <c r="J74" s="228">
        <f>-ROUND(SUMIFS(_tb2021[Saldo Final],_tb2021[Mês],J$13,_tb2021[Agrupamento BP/DRE],$B74)/_divisor,_decimos)</f>
        <v>10678348.91</v>
      </c>
      <c r="K74" s="10"/>
      <c r="L74" s="179">
        <f>-ROUND(SUMIFS(_tb2021[Saldo Final],_tb2021[Mês],L$13,_tb2021[Agrupamento BP/DRE],$B74)/_divisor,_decimos)</f>
        <v>9870658.3399999999</v>
      </c>
      <c r="M74" s="194"/>
      <c r="N74" s="228">
        <f>-ROUND(SUMIFS(_tb2020[Saldo Final],_tb2020[Mês],N$13,_tb2020[Agrupamento BP/DRE],$B74)/_divisor,_decimos)</f>
        <v>5691332.2400000002</v>
      </c>
      <c r="O74" s="194"/>
      <c r="P74" s="179">
        <f>-ROUND(SUMIFS(_tb2020[Saldo Final],_tb2020[Mês],P$13,_tb2020[Agrupamento BP/DRE],$B74)/_divisor,_decimos)</f>
        <v>19589026.59</v>
      </c>
      <c r="Q74" s="194"/>
      <c r="R74" s="228">
        <f ca="1">-ROUND(SUMIFS(INDIRECT("_tb2019" &amp; _saldo),_tb2019[Mês],$R$13,_tb2019[Agrupamento BP/DRE],$B74),_decimos)</f>
        <v>13629866.93</v>
      </c>
      <c r="S74" s="228"/>
      <c r="T74" s="179">
        <f>-ROUND(SUMIFS(_tb2019[Saldo Final],_tb2019[Mês],T$13,_tb2019[Agrupamento BP/DRE],$B74)/_divisor,_decimos)</f>
        <v>8157520.4500000002</v>
      </c>
      <c r="U74" s="194"/>
      <c r="V74" s="228">
        <f ca="1">-ROUND(SUMIFS(INDIRECT("_tb2018" &amp; _saldo),_tb2018[Mês],V$13,_tb2018[Agrupamento BP/DRE],$B74),_decimos)</f>
        <v>7962256.9900000002</v>
      </c>
      <c r="W74" s="228"/>
      <c r="X74" s="179">
        <f>-ROUND(SUMIFS(_tb2018[Saldo Final],_tb2018[Mês],X$13,_tb2018[Agrupamento BP/DRE],$B74)/_divisor,_decimos)</f>
        <v>6715143.0899999999</v>
      </c>
      <c r="Y74" s="228"/>
      <c r="Z74" s="263">
        <f t="shared" si="15"/>
        <v>-0.49611287244671609</v>
      </c>
      <c r="AA74" s="263"/>
      <c r="AB74" s="263">
        <f t="shared" si="16"/>
        <v>1.4013456919988476</v>
      </c>
      <c r="AC74" s="263"/>
      <c r="AD74" s="263">
        <f t="shared" si="17"/>
        <v>0.21479473194665766</v>
      </c>
      <c r="AE74" s="264"/>
      <c r="AF74" s="263">
        <f t="shared" si="18"/>
        <v>1.8079210176259954E-3</v>
      </c>
      <c r="AG74" s="264"/>
      <c r="AH74" s="263">
        <f t="shared" si="19"/>
        <v>3.6227087338964255E-3</v>
      </c>
      <c r="AI74" s="263"/>
      <c r="AJ74" s="263">
        <f t="shared" si="20"/>
        <v>1.5111493158952423E-3</v>
      </c>
      <c r="AK74" s="263"/>
      <c r="AL74" s="263">
        <f t="shared" si="21"/>
        <v>1.2458740806069052E-3</v>
      </c>
      <c r="AM74" s="11"/>
      <c r="AN74" s="46"/>
    </row>
    <row r="75" spans="1:40" ht="12.9" customHeight="1" x14ac:dyDescent="0.35">
      <c r="A75" s="13"/>
      <c r="B75" s="15" t="s">
        <v>1157</v>
      </c>
      <c r="C75" s="10"/>
      <c r="D75" s="10"/>
      <c r="E75" s="10"/>
      <c r="F75" s="10"/>
      <c r="G75" s="10"/>
      <c r="H75" s="179">
        <f>-ROUND(SUMIFS(_tb2022[Saldo Final],_tb2022[Mês],H$13,_tb2022[Agrupamento BP/DRE],$B75)/_divisor,_decimos)</f>
        <v>4962838.1500000004</v>
      </c>
      <c r="I75" s="194"/>
      <c r="J75" s="228">
        <f>-ROUND(SUMIFS(_tb2021[Saldo Final],_tb2021[Mês],J$13,_tb2021[Agrupamento BP/DRE],$B75)/_divisor,_decimos)</f>
        <v>4747828.04</v>
      </c>
      <c r="K75" s="10"/>
      <c r="L75" s="179">
        <f>-ROUND(SUMIFS(_tb2021[Saldo Final],_tb2021[Mês],L$13,_tb2021[Agrupamento BP/DRE],$B75)/_divisor,_decimos)</f>
        <v>5022484.84</v>
      </c>
      <c r="M75" s="194"/>
      <c r="N75" s="228">
        <f>-ROUND(SUMIFS(_tb2020[Saldo Final],_tb2020[Mês],N$13,_tb2020[Agrupamento BP/DRE],$B75)/_divisor,_decimos)</f>
        <v>4967108.88</v>
      </c>
      <c r="O75" s="194"/>
      <c r="P75" s="179">
        <f>-ROUND(SUMIFS(_tb2020[Saldo Final],_tb2020[Mês],P$13,_tb2020[Agrupamento BP/DRE],$B75)/_divisor,_decimos)</f>
        <v>4868253.87</v>
      </c>
      <c r="Q75" s="194"/>
      <c r="R75" s="228">
        <f ca="1">-ROUND(SUMIFS(INDIRECT("_tb2019" &amp; _saldo),_tb2019[Mês],$R$13,_tb2019[Agrupamento BP/DRE],$B75),_decimos)</f>
        <v>4306410.3600000003</v>
      </c>
      <c r="S75" s="228"/>
      <c r="T75" s="179">
        <f>-ROUND(SUMIFS(_tb2019[Saldo Final],_tb2019[Mês],T$13,_tb2019[Agrupamento BP/DRE],$B75)/_divisor,_decimos)</f>
        <v>4862788.8499999996</v>
      </c>
      <c r="U75" s="194"/>
      <c r="V75" s="228">
        <f ca="1">-ROUND(SUMIFS(INDIRECT("_tb2018" &amp; _saldo),_tb2018[Mês],V$13,_tb2018[Agrupamento BP/DRE],$B75),_decimos)</f>
        <v>4606550.9800000004</v>
      </c>
      <c r="W75" s="228"/>
      <c r="X75" s="179">
        <f>-ROUND(SUMIFS(_tb2018[Saldo Final],_tb2018[Mês],X$13,_tb2018[Agrupamento BP/DRE],$B75)/_divisor,_decimos)</f>
        <v>4674701.58</v>
      </c>
      <c r="Y75" s="228"/>
      <c r="Z75" s="263">
        <f t="shared" si="15"/>
        <v>3.1680962850032968E-2</v>
      </c>
      <c r="AA75" s="263"/>
      <c r="AB75" s="263">
        <f t="shared" si="16"/>
        <v>1.1238448076973384E-3</v>
      </c>
      <c r="AC75" s="263"/>
      <c r="AD75" s="263">
        <f t="shared" si="17"/>
        <v>4.0235139458891345E-2</v>
      </c>
      <c r="AE75" s="264"/>
      <c r="AF75" s="263">
        <f t="shared" si="18"/>
        <v>9.1992404054215635E-4</v>
      </c>
      <c r="AG75" s="264"/>
      <c r="AH75" s="263">
        <f t="shared" si="19"/>
        <v>9.0031353690015457E-4</v>
      </c>
      <c r="AI75" s="263"/>
      <c r="AJ75" s="263">
        <f t="shared" si="20"/>
        <v>9.0081294788792242E-4</v>
      </c>
      <c r="AK75" s="263"/>
      <c r="AL75" s="263">
        <f t="shared" si="21"/>
        <v>8.6730683993423998E-4</v>
      </c>
      <c r="AM75" s="11"/>
      <c r="AN75" s="46"/>
    </row>
    <row r="76" spans="1:40" ht="12.9" customHeight="1" x14ac:dyDescent="0.35">
      <c r="A76" s="13"/>
      <c r="B76" s="15" t="s">
        <v>1158</v>
      </c>
      <c r="C76" s="10"/>
      <c r="D76" s="10"/>
      <c r="E76" s="10"/>
      <c r="F76" s="10"/>
      <c r="G76" s="10"/>
      <c r="H76" s="179">
        <f>-ROUND(SUMIFS(_tb2022[Saldo Final],_tb2022[Mês],H$13,_tb2022[Agrupamento BP/DRE],$B76)/_divisor,_decimos)</f>
        <v>394107.11</v>
      </c>
      <c r="I76" s="194"/>
      <c r="J76" s="228">
        <f>-ROUND(SUMIFS(_tb2021[Saldo Final],_tb2021[Mês],J$13,_tb2021[Agrupamento BP/DRE],$B76)/_divisor,_decimos)</f>
        <v>394107.11</v>
      </c>
      <c r="K76" s="10"/>
      <c r="L76" s="179">
        <f>-ROUND(SUMIFS(_tb2021[Saldo Final],_tb2021[Mês],L$13,_tb2021[Agrupamento BP/DRE],$B76)/_divisor,_decimos)</f>
        <v>394107.11</v>
      </c>
      <c r="M76" s="194"/>
      <c r="N76" s="228">
        <f>-ROUND(SUMIFS(_tb2020[Saldo Final],_tb2020[Mês],N$13,_tb2020[Agrupamento BP/DRE],$B76)/_divisor,_decimos)</f>
        <v>394107.11</v>
      </c>
      <c r="O76" s="194"/>
      <c r="P76" s="179">
        <f>-ROUND(SUMIFS(_tb2020[Saldo Final],_tb2020[Mês],P$13,_tb2020[Agrupamento BP/DRE],$B76)/_divisor,_decimos)</f>
        <v>374183.58</v>
      </c>
      <c r="Q76" s="194"/>
      <c r="R76" s="228">
        <f ca="1">-ROUND(SUMIFS(INDIRECT("_tb2019" &amp; _saldo),_tb2019[Mês],$R$13,_tb2019[Agrupamento BP/DRE],$B76),_decimos)</f>
        <v>374183.58</v>
      </c>
      <c r="S76" s="228"/>
      <c r="T76" s="179">
        <f>-ROUND(SUMIFS(_tb2019[Saldo Final],_tb2019[Mês],T$13,_tb2019[Agrupamento BP/DRE],$B76)/_divisor,_decimos)</f>
        <v>394399.73</v>
      </c>
      <c r="U76" s="194"/>
      <c r="V76" s="228">
        <f ca="1">-ROUND(SUMIFS(INDIRECT("_tb2018" &amp; _saldo),_tb2018[Mês],V$13,_tb2018[Agrupamento BP/DRE],$B76),_decimos)</f>
        <v>374576.26</v>
      </c>
      <c r="W76" s="228"/>
      <c r="X76" s="179">
        <f>-ROUND(SUMIFS(_tb2018[Saldo Final],_tb2018[Mês],X$13,_tb2018[Agrupamento BP/DRE],$B76)/_divisor,_decimos)</f>
        <v>316647.90000000002</v>
      </c>
      <c r="Y76" s="228"/>
      <c r="Z76" s="263">
        <f t="shared" si="15"/>
        <v>5.3245334816669265E-2</v>
      </c>
      <c r="AA76" s="263"/>
      <c r="AB76" s="263">
        <f t="shared" si="16"/>
        <v>-5.1258021905846607E-2</v>
      </c>
      <c r="AC76" s="263"/>
      <c r="AD76" s="263">
        <f t="shared" si="17"/>
        <v>0.24554664660653036</v>
      </c>
      <c r="AE76" s="264"/>
      <c r="AF76" s="263">
        <f t="shared" si="18"/>
        <v>7.2185106891749644E-5</v>
      </c>
      <c r="AG76" s="264"/>
      <c r="AH76" s="263">
        <f t="shared" si="19"/>
        <v>6.9199871525960896E-5</v>
      </c>
      <c r="AI76" s="263"/>
      <c r="AJ76" s="263">
        <f t="shared" si="20"/>
        <v>7.3061034395417081E-5</v>
      </c>
      <c r="AK76" s="263"/>
      <c r="AL76" s="263">
        <f t="shared" si="21"/>
        <v>5.8748325389534972E-5</v>
      </c>
      <c r="AM76" s="11"/>
      <c r="AN76" s="46"/>
    </row>
    <row r="77" spans="1:40" ht="12.9" hidden="1" customHeight="1" x14ac:dyDescent="0.35">
      <c r="A77" s="13"/>
      <c r="B77" s="15" t="s">
        <v>1159</v>
      </c>
      <c r="C77" s="10"/>
      <c r="D77" s="10"/>
      <c r="E77" s="10"/>
      <c r="F77" s="10"/>
      <c r="G77" s="10"/>
      <c r="H77" s="179">
        <f>-ROUND(SUMIFS(_tb2022[Saldo Final],_tb2022[Mês],H$13,_tb2022[Agrupamento BP/DRE],$B77)/_divisor,_decimos)</f>
        <v>0</v>
      </c>
      <c r="I77" s="194"/>
      <c r="J77" s="228">
        <f>-ROUND(SUMIFS(_tb2021[Saldo Final],_tb2021[Mês],J$13,_tb2021[Agrupamento BP/DRE],$B77)/_divisor,_decimos)</f>
        <v>0</v>
      </c>
      <c r="K77" s="10"/>
      <c r="L77" s="179">
        <f>-ROUND(SUMIFS(_tb2021[Saldo Final],_tb2021[Mês],L$13,_tb2021[Agrupamento BP/DRE],$B77)/_divisor,_decimos)</f>
        <v>0</v>
      </c>
      <c r="M77" s="194"/>
      <c r="N77" s="228">
        <f>-ROUND(SUMIFS(_tb2020[Saldo Final],_tb2020[Mês],N$13,_tb2020[Agrupamento BP/DRE],$B77)/_divisor,_decimos)</f>
        <v>0</v>
      </c>
      <c r="O77" s="194"/>
      <c r="P77" s="179">
        <f>-ROUND(SUMIFS(_tb2020[Saldo Final],_tb2020[Mês],P$13,_tb2020[Agrupamento BP/DRE],$B77)/_divisor,_decimos)</f>
        <v>0</v>
      </c>
      <c r="Q77" s="194"/>
      <c r="R77" s="228">
        <f ca="1">-ROUND(SUMIFS(INDIRECT("_tb2019" &amp; _saldo),_tb2019[Mês],$R$13,_tb2019[Agrupamento BP/DRE],$B77),_decimos)</f>
        <v>0</v>
      </c>
      <c r="S77" s="228"/>
      <c r="T77" s="179">
        <f>-ROUND(SUMIFS(_tb2019[Saldo Final],_tb2019[Mês],T$13,_tb2019[Agrupamento BP/DRE],$B77)/_divisor,_decimos)</f>
        <v>0</v>
      </c>
      <c r="U77" s="194"/>
      <c r="V77" s="228">
        <f ca="1">-ROUND(SUMIFS(INDIRECT("_tb2018" &amp; _saldo),_tb2018[Mês],V$13,_tb2018[Agrupamento BP/DRE],$B77),_decimos)</f>
        <v>0</v>
      </c>
      <c r="W77" s="228"/>
      <c r="X77" s="179">
        <f>-ROUND(SUMIFS(_tb2018[Saldo Final],_tb2018[Mês],X$13,_tb2018[Agrupamento BP/DRE],$B77)/_divisor,_decimos)</f>
        <v>0</v>
      </c>
      <c r="Y77" s="228"/>
      <c r="Z77" s="263" t="str">
        <f t="shared" si="15"/>
        <v>n/a</v>
      </c>
      <c r="AA77" s="263"/>
      <c r="AB77" s="263" t="str">
        <f t="shared" si="16"/>
        <v>n/a</v>
      </c>
      <c r="AC77" s="263"/>
      <c r="AD77" s="263" t="str">
        <f t="shared" si="17"/>
        <v>n/a</v>
      </c>
      <c r="AE77" s="264"/>
      <c r="AF77" s="263">
        <f t="shared" si="18"/>
        <v>0</v>
      </c>
      <c r="AG77" s="264"/>
      <c r="AH77" s="263">
        <f t="shared" si="19"/>
        <v>0</v>
      </c>
      <c r="AI77" s="263"/>
      <c r="AJ77" s="263">
        <f t="shared" si="20"/>
        <v>0</v>
      </c>
      <c r="AK77" s="263"/>
      <c r="AL77" s="263">
        <f t="shared" si="21"/>
        <v>0</v>
      </c>
      <c r="AM77" s="11"/>
      <c r="AN77" s="46"/>
    </row>
    <row r="78" spans="1:40" ht="12.9" customHeight="1" x14ac:dyDescent="0.35">
      <c r="A78" s="13"/>
      <c r="B78" s="15" t="s">
        <v>1160</v>
      </c>
      <c r="C78" s="10"/>
      <c r="D78" s="10"/>
      <c r="E78" s="10"/>
      <c r="F78" s="10"/>
      <c r="G78" s="10"/>
      <c r="H78" s="179">
        <f>-ROUND(SUMIFS(_tb2022[Saldo Final],_tb2022[Mês],H$13,_tb2022[Agrupamento BP/DRE],$B78)/_divisor,_decimos)</f>
        <v>3362059.25</v>
      </c>
      <c r="I78" s="194"/>
      <c r="J78" s="228">
        <f>-ROUND(SUMIFS(_tb2021[Saldo Final],_tb2021[Mês],J$13,_tb2021[Agrupamento BP/DRE],$B78)/_divisor,_decimos)</f>
        <v>2987694.13</v>
      </c>
      <c r="K78" s="10"/>
      <c r="L78" s="179">
        <f>-ROUND(SUMIFS(_tb2021[Saldo Final],_tb2021[Mês],L$13,_tb2021[Agrupamento BP/DRE],$B78)/_divisor,_decimos)</f>
        <v>6439008.25</v>
      </c>
      <c r="M78" s="194"/>
      <c r="N78" s="228">
        <f>-ROUND(SUMIFS(_tb2020[Saldo Final],_tb2020[Mês],N$13,_tb2020[Agrupamento BP/DRE],$B78)/_divisor,_decimos)</f>
        <v>13554412.140000001</v>
      </c>
      <c r="O78" s="194"/>
      <c r="P78" s="179">
        <f>-ROUND(SUMIFS(_tb2020[Saldo Final],_tb2020[Mês],P$13,_tb2020[Agrupamento BP/DRE],$B78)/_divisor,_decimos)</f>
        <v>2631733.39</v>
      </c>
      <c r="Q78" s="194"/>
      <c r="R78" s="228">
        <f ca="1">-ROUND(SUMIFS(INDIRECT("_tb2019" &amp; _saldo),_tb2019[Mês],$R$13,_tb2019[Agrupamento BP/DRE],$B78),_decimos)</f>
        <v>2258993.2999999998</v>
      </c>
      <c r="S78" s="228"/>
      <c r="T78" s="179">
        <f>-ROUND(SUMIFS(_tb2019[Saldo Final],_tb2019[Mês],T$13,_tb2019[Agrupamento BP/DRE],$B78)/_divisor,_decimos)</f>
        <v>7320567.2999999998</v>
      </c>
      <c r="U78" s="194"/>
      <c r="V78" s="228">
        <f ca="1">-ROUND(SUMIFS(INDIRECT("_tb2018" &amp; _saldo),_tb2018[Mês],V$13,_tb2018[Agrupamento BP/DRE],$B78),_decimos)</f>
        <v>12768888.949999999</v>
      </c>
      <c r="W78" s="228"/>
      <c r="X78" s="179">
        <f>-ROUND(SUMIFS(_tb2018[Saldo Final],_tb2018[Mês],X$13,_tb2018[Agrupamento BP/DRE],$B78)/_divisor,_decimos)</f>
        <v>17757411.329999998</v>
      </c>
      <c r="Y78" s="228"/>
      <c r="Z78" s="263">
        <f t="shared" si="15"/>
        <v>1.4466795437815985</v>
      </c>
      <c r="AA78" s="263"/>
      <c r="AB78" s="263">
        <f t="shared" si="16"/>
        <v>-0.64050144173935808</v>
      </c>
      <c r="AC78" s="263"/>
      <c r="AD78" s="263">
        <f t="shared" si="17"/>
        <v>-0.58774580573958013</v>
      </c>
      <c r="AE78" s="264"/>
      <c r="AF78" s="263">
        <f t="shared" si="18"/>
        <v>1.1793760807895799E-3</v>
      </c>
      <c r="AG78" s="264"/>
      <c r="AH78" s="263">
        <f t="shared" si="19"/>
        <v>4.8670124028045686E-4</v>
      </c>
      <c r="AI78" s="263"/>
      <c r="AJ78" s="263">
        <f t="shared" si="20"/>
        <v>1.3561069610754186E-3</v>
      </c>
      <c r="AK78" s="263"/>
      <c r="AL78" s="263">
        <f t="shared" si="21"/>
        <v>3.2945684430266387E-3</v>
      </c>
      <c r="AM78" s="11"/>
      <c r="AN78" s="46"/>
    </row>
    <row r="79" spans="1:40" ht="12.9" customHeight="1" x14ac:dyDescent="0.35">
      <c r="A79" s="13"/>
      <c r="B79" s="16" t="s">
        <v>1135</v>
      </c>
      <c r="C79" s="10"/>
      <c r="D79" s="10"/>
      <c r="E79" s="10"/>
      <c r="F79" s="10"/>
      <c r="G79" s="10"/>
      <c r="H79" s="195">
        <f>_xlfn.AGGREGATE(9,5,H71:H78)</f>
        <v>35514057.5</v>
      </c>
      <c r="I79" s="194"/>
      <c r="J79" s="229">
        <f>_xlfn.AGGREGATE(9,5,J71:J78)</f>
        <v>28401632.189999998</v>
      </c>
      <c r="K79" s="10"/>
      <c r="L79" s="195">
        <f>_xlfn.AGGREGATE(9,5,L71:L78)</f>
        <v>138136167.49000001</v>
      </c>
      <c r="M79" s="194"/>
      <c r="N79" s="229">
        <f>_xlfn.AGGREGATE(9,5,N71:N78)</f>
        <v>138990443.07999998</v>
      </c>
      <c r="O79" s="194"/>
      <c r="P79" s="195">
        <f>_xlfn.AGGREGATE(9,5,P71:P78)</f>
        <v>143153833.16</v>
      </c>
      <c r="Q79" s="194"/>
      <c r="R79" s="229">
        <f ca="1">_xlfn.AGGREGATE(9,5,R71:R78)</f>
        <v>134957050.13000003</v>
      </c>
      <c r="S79" s="256"/>
      <c r="T79" s="195">
        <f>_xlfn.AGGREGATE(9,5,T71:T78)</f>
        <v>136377862.47</v>
      </c>
      <c r="U79" s="194"/>
      <c r="V79" s="229">
        <f ca="1">_xlfn.AGGREGATE(9,5,V71:V78)</f>
        <v>140460999.63</v>
      </c>
      <c r="W79" s="256"/>
      <c r="X79" s="195">
        <f>_xlfn.AGGREGATE(9,5,X71:X78)</f>
        <v>145254906.25</v>
      </c>
      <c r="Y79" s="256"/>
      <c r="Z79" s="265">
        <f t="shared" si="15"/>
        <v>-3.5050864927883896E-2</v>
      </c>
      <c r="AA79" s="297"/>
      <c r="AB79" s="265">
        <f t="shared" si="16"/>
        <v>4.9685268321979725E-2</v>
      </c>
      <c r="AC79" s="297"/>
      <c r="AD79" s="265">
        <f t="shared" si="17"/>
        <v>-6.111355553609743E-2</v>
      </c>
      <c r="AE79" s="264"/>
      <c r="AF79" s="265">
        <f>SUM(AF71:AF78)</f>
        <v>2.5301177682083131E-2</v>
      </c>
      <c r="AG79" s="264"/>
      <c r="AH79" s="265">
        <f>SUM(AH71:AH78)</f>
        <v>2.6474242571309096E-2</v>
      </c>
      <c r="AI79" s="297"/>
      <c r="AJ79" s="265">
        <f>SUM(AJ71:AJ78)</f>
        <v>2.5263474953936028E-2</v>
      </c>
      <c r="AK79" s="297"/>
      <c r="AL79" s="265">
        <f>SUM(AL71:AL78)</f>
        <v>2.6949436572298108E-2</v>
      </c>
      <c r="AM79" s="17"/>
      <c r="AN79" s="46"/>
    </row>
    <row r="80" spans="1:40" ht="9.9" customHeight="1" x14ac:dyDescent="0.35">
      <c r="A80" s="13"/>
      <c r="B80" s="13"/>
      <c r="C80" s="10"/>
      <c r="D80" s="10"/>
      <c r="E80" s="10"/>
      <c r="F80" s="10"/>
      <c r="G80" s="10"/>
      <c r="H80" s="179"/>
      <c r="I80" s="194"/>
      <c r="J80" s="228"/>
      <c r="K80" s="10"/>
      <c r="L80" s="179"/>
      <c r="M80" s="194"/>
      <c r="N80" s="228"/>
      <c r="O80" s="194"/>
      <c r="P80" s="179"/>
      <c r="Q80" s="194"/>
      <c r="R80" s="228"/>
      <c r="S80" s="228"/>
      <c r="T80" s="179"/>
      <c r="U80" s="194"/>
      <c r="V80" s="228"/>
      <c r="W80" s="228"/>
      <c r="X80" s="179"/>
      <c r="Y80" s="228"/>
      <c r="Z80" s="264"/>
      <c r="AA80" s="264"/>
      <c r="AB80" s="264"/>
      <c r="AC80" s="264"/>
      <c r="AD80" s="264"/>
      <c r="AE80" s="264"/>
      <c r="AF80" s="303">
        <f>L79/$L$104</f>
        <v>2.5301177682083134E-2</v>
      </c>
      <c r="AG80" s="264"/>
      <c r="AH80" s="264"/>
      <c r="AI80" s="264"/>
      <c r="AJ80" s="264"/>
      <c r="AK80" s="264"/>
      <c r="AL80" s="264"/>
      <c r="AM80" s="11"/>
      <c r="AN80" s="46"/>
    </row>
    <row r="81" spans="1:40" ht="12.9" customHeight="1" x14ac:dyDescent="0.35">
      <c r="A81" s="13"/>
      <c r="B81" s="14" t="s">
        <v>1136</v>
      </c>
      <c r="C81" s="10"/>
      <c r="D81" s="10"/>
      <c r="E81" s="10"/>
      <c r="F81" s="10"/>
      <c r="G81" s="10"/>
      <c r="H81" s="179"/>
      <c r="I81" s="194"/>
      <c r="J81" s="228"/>
      <c r="K81" s="10"/>
      <c r="L81" s="179"/>
      <c r="M81" s="194"/>
      <c r="N81" s="228"/>
      <c r="O81" s="194"/>
      <c r="P81" s="179"/>
      <c r="Q81" s="194"/>
      <c r="R81" s="228"/>
      <c r="S81" s="228"/>
      <c r="T81" s="179"/>
      <c r="U81" s="194"/>
      <c r="V81" s="228"/>
      <c r="W81" s="228"/>
      <c r="X81" s="179"/>
      <c r="Y81" s="228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11"/>
      <c r="AN81" s="46"/>
    </row>
    <row r="82" spans="1:40" ht="12.75" customHeight="1" x14ac:dyDescent="0.35">
      <c r="A82" s="13"/>
      <c r="B82" s="15" t="s">
        <v>4026</v>
      </c>
      <c r="C82" s="10"/>
      <c r="D82" s="10"/>
      <c r="E82" s="10"/>
      <c r="F82" s="10"/>
      <c r="G82" s="10"/>
      <c r="H82" s="179">
        <f>-ROUND(SUMIFS(_tb2022[Saldo Final],_tb2022[Mês],H$13,_tb2022[Agrupamento BP/DRE],$B82)/_divisor,_decimos)</f>
        <v>105565461.04000001</v>
      </c>
      <c r="I82" s="194"/>
      <c r="J82" s="228">
        <f>-ROUND(SUMIFS(_tb2021[Saldo Final],_tb2021[Mês],J$13,_tb2021[Agrupamento BP/DRE],$B82)/_divisor,_decimos)</f>
        <v>105565461.04000001</v>
      </c>
      <c r="K82" s="10"/>
      <c r="L82" s="179">
        <f>-ROUND(SUMIFS(_tb2021[Saldo Final],_tb2021[Mês],L$13,_tb2021[Agrupamento BP/DRE],$B82)/_divisor,_decimos)</f>
        <v>0</v>
      </c>
      <c r="M82" s="194"/>
      <c r="N82" s="228">
        <f>-ROUND(SUMIFS(_tb2020[Saldo Final],_tb2020[Mês],N$13,_tb2020[Agrupamento BP/DRE],$B82)/_divisor,_decimos)</f>
        <v>0</v>
      </c>
      <c r="O82" s="194"/>
      <c r="P82" s="179">
        <f>-ROUND(SUMIFS(_tb2020[Saldo Final],_tb2020[Mês],P$13,_tb2020[Agrupamento BP/DRE],$B82)/_divisor,_decimos)</f>
        <v>0</v>
      </c>
      <c r="Q82" s="194"/>
      <c r="R82" s="228">
        <f ca="1">-ROUND(SUMIFS(INDIRECT("_tb2019" &amp; _saldo),_tb2019[Mês],$R$13,_tb2019[Agrupamento BP/DRE],$B82),_decimos)</f>
        <v>0</v>
      </c>
      <c r="S82" s="228"/>
      <c r="T82" s="179">
        <f>-ROUND(SUMIFS(_tb2019[Saldo Final],_tb2019[Mês],T$13,_tb2019[Agrupamento BP/DRE],$B82)/_divisor,_decimos)</f>
        <v>0</v>
      </c>
      <c r="U82" s="194"/>
      <c r="V82" s="228">
        <f ca="1">-ROUND(SUMIFS(INDIRECT("_tb2018" &amp; _saldo),_tb2018[Mês],V$13,_tb2018[Agrupamento BP/DRE],$B82),_decimos)</f>
        <v>0</v>
      </c>
      <c r="W82" s="228"/>
      <c r="X82" s="179">
        <f>-ROUND(SUMIFS(_tb2018[Saldo Final],_tb2018[Mês],X$13,_tb2018[Agrupamento BP/DRE],$B82)/_divisor,_decimos)</f>
        <v>0</v>
      </c>
      <c r="Y82" s="228"/>
      <c r="Z82" s="263" t="str">
        <f t="shared" ref="Z82:Z92" si="22">IFERROR(L82/P82-1,"n/a")</f>
        <v>n/a</v>
      </c>
      <c r="AA82" s="263"/>
      <c r="AB82" s="263" t="str">
        <f t="shared" ref="AB82:AB92" si="23">IFERROR(P82/T82-1,"n/a")</f>
        <v>n/a</v>
      </c>
      <c r="AC82" s="263"/>
      <c r="AD82" s="263" t="str">
        <f t="shared" ref="AD82:AD92" si="24">IFERROR(T82/X82-1,"n/a")</f>
        <v>n/a</v>
      </c>
      <c r="AE82" s="264"/>
      <c r="AF82" s="263">
        <f t="shared" ref="AF82:AF89" si="25">L82/L$104</f>
        <v>0</v>
      </c>
      <c r="AG82" s="264"/>
      <c r="AH82" s="263">
        <f t="shared" ref="AH82:AH89" si="26">P82/P$49</f>
        <v>0</v>
      </c>
      <c r="AI82" s="263"/>
      <c r="AJ82" s="263">
        <f t="shared" ref="AJ82:AJ89" si="27">T82/T$49</f>
        <v>0</v>
      </c>
      <c r="AK82" s="263"/>
      <c r="AL82" s="263">
        <f t="shared" ref="AL82:AL89" si="28">X82/X$49</f>
        <v>0</v>
      </c>
      <c r="AM82" s="11"/>
      <c r="AN82" s="46"/>
    </row>
    <row r="83" spans="1:40" ht="12.75" hidden="1" customHeight="1" x14ac:dyDescent="0.35">
      <c r="A83" s="13"/>
      <c r="B83" s="15" t="s">
        <v>1161</v>
      </c>
      <c r="C83" s="10"/>
      <c r="D83" s="10"/>
      <c r="E83" s="10"/>
      <c r="F83" s="10"/>
      <c r="G83" s="10"/>
      <c r="H83" s="179">
        <f>-ROUND(SUMIFS(_tb2022[Saldo Final],_tb2022[Mês],H$13,_tb2022[Agrupamento BP/DRE],$B83)/_divisor,_decimos)</f>
        <v>0</v>
      </c>
      <c r="I83" s="194"/>
      <c r="J83" s="228">
        <f>-ROUND(SUMIFS(_tb2021[Saldo Final],_tb2021[Mês],J$13,_tb2021[Agrupamento BP/DRE],$B83)/_divisor,_decimos)</f>
        <v>0</v>
      </c>
      <c r="K83" s="10"/>
      <c r="L83" s="179">
        <f>-ROUND(SUMIFS(_tb2021[Saldo Final],_tb2021[Mês],L$13,_tb2021[Agrupamento BP/DRE],$B83)/_divisor,_decimos)</f>
        <v>0</v>
      </c>
      <c r="M83" s="194"/>
      <c r="N83" s="228">
        <f>-ROUND(SUMIFS(_tb2020[Saldo Final],_tb2020[Mês],N$13,_tb2020[Agrupamento BP/DRE],$B83)/_divisor,_decimos)</f>
        <v>0</v>
      </c>
      <c r="O83" s="194"/>
      <c r="P83" s="179">
        <f>-ROUND(SUMIFS(_tb2020[Saldo Final],_tb2020[Mês],P$13,_tb2020[Agrupamento BP/DRE],$B83)/_divisor,_decimos)</f>
        <v>0</v>
      </c>
      <c r="Q83" s="194"/>
      <c r="R83" s="228">
        <f ca="1">-ROUND(SUMIFS(INDIRECT("_tb2019" &amp; _saldo),_tb2019[Mês],$R$13,_tb2019[Agrupamento BP/DRE],$B83),_decimos)</f>
        <v>0</v>
      </c>
      <c r="S83" s="228"/>
      <c r="T83" s="179">
        <f>-ROUND(SUMIFS(_tb2019[Saldo Final],_tb2019[Mês],T$13,_tb2019[Agrupamento BP/DRE],$B83)/_divisor,_decimos)</f>
        <v>0</v>
      </c>
      <c r="U83" s="194"/>
      <c r="V83" s="228">
        <f ca="1">-ROUND(SUMIFS(INDIRECT("_tb2018" &amp; _saldo),_tb2018[Mês],V$13,_tb2018[Agrupamento BP/DRE],$B83),_decimos)</f>
        <v>0</v>
      </c>
      <c r="W83" s="228"/>
      <c r="X83" s="179">
        <f>-ROUND(SUMIFS(_tb2018[Saldo Final],_tb2018[Mês],X$13,_tb2018[Agrupamento BP/DRE],$B83)/_divisor,_decimos)</f>
        <v>0</v>
      </c>
      <c r="Y83" s="228"/>
      <c r="Z83" s="263" t="str">
        <f t="shared" ref="Z83" si="29">IFERROR(L83/P83-1,"n/a")</f>
        <v>n/a</v>
      </c>
      <c r="AA83" s="263"/>
      <c r="AB83" s="263" t="str">
        <f t="shared" ref="AB83" si="30">IFERROR(P83/T83-1,"n/a")</f>
        <v>n/a</v>
      </c>
      <c r="AC83" s="263"/>
      <c r="AD83" s="263" t="str">
        <f t="shared" ref="AD83" si="31">IFERROR(T83/X83-1,"n/a")</f>
        <v>n/a</v>
      </c>
      <c r="AE83" s="264"/>
      <c r="AF83" s="263">
        <f t="shared" ref="AF83" si="32">L83/L$104</f>
        <v>0</v>
      </c>
      <c r="AG83" s="264"/>
      <c r="AH83" s="263">
        <f t="shared" ref="AH83" si="33">P83/P$49</f>
        <v>0</v>
      </c>
      <c r="AI83" s="263"/>
      <c r="AJ83" s="263">
        <f t="shared" ref="AJ83" si="34">T83/T$49</f>
        <v>0</v>
      </c>
      <c r="AK83" s="263"/>
      <c r="AL83" s="263">
        <f t="shared" ref="AL83" si="35">X83/X$49</f>
        <v>0</v>
      </c>
      <c r="AM83" s="11"/>
      <c r="AN83" s="46"/>
    </row>
    <row r="84" spans="1:40" ht="12.9" customHeight="1" x14ac:dyDescent="0.35">
      <c r="A84" s="13"/>
      <c r="B84" s="15" t="s">
        <v>1162</v>
      </c>
      <c r="C84" s="10"/>
      <c r="D84" s="10"/>
      <c r="E84" s="10"/>
      <c r="F84" s="10"/>
      <c r="G84" s="10"/>
      <c r="H84" s="179">
        <f>-ROUND(SUMIFS(_tb2022[Saldo Final],_tb2022[Mês],H$13,_tb2022[Agrupamento BP/DRE],$B84)/_divisor,_decimos)</f>
        <v>735543853.55999994</v>
      </c>
      <c r="I84" s="194"/>
      <c r="J84" s="228">
        <f>-ROUND(SUMIFS(_tb2021[Saldo Final],_tb2021[Mês],J$13,_tb2021[Agrupamento BP/DRE],$B84)/_divisor,_decimos)</f>
        <v>737811582.79999995</v>
      </c>
      <c r="K84" s="10"/>
      <c r="L84" s="179">
        <f>-ROUND(SUMIFS(_tb2021[Saldo Final],_tb2021[Mês],L$13,_tb2021[Agrupamento BP/DRE],$B84)/_divisor,_decimos)</f>
        <v>741588245.85000002</v>
      </c>
      <c r="M84" s="194"/>
      <c r="N84" s="228">
        <f>-ROUND(SUMIFS(_tb2020[Saldo Final],_tb2020[Mês],N$13,_tb2020[Agrupamento BP/DRE],$B84)/_divisor,_decimos)</f>
        <v>744405406.65999997</v>
      </c>
      <c r="O84" s="194"/>
      <c r="P84" s="179">
        <f>-ROUND(SUMIFS(_tb2020[Saldo Final],_tb2020[Mês],P$13,_tb2020[Agrupamento BP/DRE],$B84)/_divisor,_decimos)</f>
        <v>750107071.36000001</v>
      </c>
      <c r="Q84" s="194"/>
      <c r="R84" s="228">
        <f ca="1">-ROUND(SUMIFS(INDIRECT("_tb2019" &amp; _saldo),_tb2019[Mês],$R$13,_tb2019[Agrupamento BP/DRE],$B84),_decimos)</f>
        <v>752249392.21000004</v>
      </c>
      <c r="S84" s="228"/>
      <c r="T84" s="179">
        <f>-ROUND(SUMIFS(_tb2019[Saldo Final],_tb2019[Mês],T$13,_tb2019[Agrupamento BP/DRE],$B84)/_divisor,_decimos)</f>
        <v>757384184.46000004</v>
      </c>
      <c r="U84" s="194"/>
      <c r="V84" s="228">
        <f ca="1">-ROUND(SUMIFS(INDIRECT("_tb2018" &amp; _saldo),_tb2018[Mês],V$13,_tb2018[Agrupamento BP/DRE],$B84),_decimos)</f>
        <v>758944201.62</v>
      </c>
      <c r="W84" s="228"/>
      <c r="X84" s="179">
        <f>-ROUND(SUMIFS(_tb2018[Saldo Final],_tb2018[Mês],X$13,_tb2018[Agrupamento BP/DRE],$B84)/_divisor,_decimos)</f>
        <v>763979829.04999995</v>
      </c>
      <c r="Y84" s="228"/>
      <c r="Z84" s="263">
        <f t="shared" si="22"/>
        <v>-1.1356812694159446E-2</v>
      </c>
      <c r="AA84" s="263"/>
      <c r="AB84" s="263">
        <f t="shared" si="23"/>
        <v>-9.6082189849111543E-3</v>
      </c>
      <c r="AC84" s="263"/>
      <c r="AD84" s="263">
        <f t="shared" si="24"/>
        <v>-8.6332705906666529E-3</v>
      </c>
      <c r="AE84" s="264"/>
      <c r="AF84" s="263">
        <f t="shared" si="25"/>
        <v>0.1358301472824161</v>
      </c>
      <c r="AG84" s="264"/>
      <c r="AH84" s="263">
        <f t="shared" si="26"/>
        <v>0.13872151463414506</v>
      </c>
      <c r="AI84" s="263"/>
      <c r="AJ84" s="263">
        <f t="shared" si="27"/>
        <v>0.14030250971869829</v>
      </c>
      <c r="AK84" s="263"/>
      <c r="AL84" s="263">
        <f t="shared" si="28"/>
        <v>0.14174272303107235</v>
      </c>
      <c r="AM84" s="11"/>
      <c r="AN84" s="46"/>
    </row>
    <row r="85" spans="1:40" ht="12.9" customHeight="1" x14ac:dyDescent="0.35">
      <c r="A85" s="13"/>
      <c r="B85" s="15" t="s">
        <v>1163</v>
      </c>
      <c r="C85" s="10"/>
      <c r="D85" s="10"/>
      <c r="E85" s="10"/>
      <c r="F85" s="10"/>
      <c r="G85" s="10"/>
      <c r="H85" s="179">
        <f>-ROUND(SUMIFS(_tb2022[Saldo Final],_tb2022[Mês],H$13,_tb2022[Agrupamento BP/DRE],$B85)/_divisor,_decimos)</f>
        <v>10.92</v>
      </c>
      <c r="I85" s="194"/>
      <c r="J85" s="228">
        <f>-ROUND(SUMIFS(_tb2021[Saldo Final],_tb2021[Mês],J$13,_tb2021[Agrupamento BP/DRE],$B85)/_divisor,_decimos)</f>
        <v>10.92</v>
      </c>
      <c r="K85" s="10"/>
      <c r="L85" s="179">
        <f>-ROUND(SUMIFS(_tb2021[Saldo Final],_tb2021[Mês],L$13,_tb2021[Agrupamento BP/DRE],$B85)/_divisor,_decimos)</f>
        <v>10.92</v>
      </c>
      <c r="M85" s="194"/>
      <c r="N85" s="228">
        <f>-ROUND(SUMIFS(_tb2020[Saldo Final],_tb2020[Mês],N$13,_tb2020[Agrupamento BP/DRE],$B85)/_divisor,_decimos)</f>
        <v>10.92</v>
      </c>
      <c r="O85" s="194"/>
      <c r="P85" s="179">
        <f>-ROUND(SUMIFS(_tb2020[Saldo Final],_tb2020[Mês],P$13,_tb2020[Agrupamento BP/DRE],$B85)/_divisor,_decimos)</f>
        <v>90000</v>
      </c>
      <c r="Q85" s="194"/>
      <c r="R85" s="228">
        <f ca="1">-ROUND(SUMIFS(INDIRECT("_tb2019" &amp; _saldo),_tb2019[Mês],$R$13,_tb2019[Agrupamento BP/DRE],$B85),_decimos)</f>
        <v>90000</v>
      </c>
      <c r="S85" s="228"/>
      <c r="T85" s="179">
        <f>-ROUND(SUMIFS(_tb2019[Saldo Final],_tb2019[Mês],T$13,_tb2019[Agrupamento BP/DRE],$B85)/_divisor,_decimos)</f>
        <v>27058592.66</v>
      </c>
      <c r="U85" s="194"/>
      <c r="V85" s="228">
        <f ca="1">-ROUND(SUMIFS(INDIRECT("_tb2018" &amp; _saldo),_tb2018[Mês],V$13,_tb2018[Agrupamento BP/DRE],$B85),_decimos)</f>
        <v>29043784.030000001</v>
      </c>
      <c r="W85" s="228"/>
      <c r="X85" s="179">
        <f>-ROUND(SUMIFS(_tb2018[Saldo Final],_tb2018[Mês],X$13,_tb2018[Agrupamento BP/DRE],$B85)/_divisor,_decimos)</f>
        <v>28188534.949999999</v>
      </c>
      <c r="Y85" s="228"/>
      <c r="Z85" s="263">
        <f t="shared" si="22"/>
        <v>-0.99987866666666669</v>
      </c>
      <c r="AA85" s="263"/>
      <c r="AB85" s="263">
        <f t="shared" si="23"/>
        <v>-0.99667388466462836</v>
      </c>
      <c r="AC85" s="263"/>
      <c r="AD85" s="263">
        <f t="shared" si="24"/>
        <v>-4.0085172642148947E-2</v>
      </c>
      <c r="AE85" s="264"/>
      <c r="AF85" s="263">
        <f t="shared" si="25"/>
        <v>2.0001196305692278E-9</v>
      </c>
      <c r="AG85" s="264"/>
      <c r="AH85" s="263">
        <f t="shared" si="26"/>
        <v>1.664420559912458E-5</v>
      </c>
      <c r="AI85" s="263"/>
      <c r="AJ85" s="263">
        <f t="shared" si="27"/>
        <v>5.0125003103420997E-3</v>
      </c>
      <c r="AK85" s="263"/>
      <c r="AL85" s="263">
        <f t="shared" si="28"/>
        <v>5.2298759078992117E-3</v>
      </c>
      <c r="AM85" s="11"/>
      <c r="AN85" s="46"/>
    </row>
    <row r="86" spans="1:40" ht="12.9" customHeight="1" x14ac:dyDescent="0.35">
      <c r="A86" s="13"/>
      <c r="B86" s="15" t="s">
        <v>1164</v>
      </c>
      <c r="C86" s="10"/>
      <c r="D86" s="10"/>
      <c r="E86" s="10"/>
      <c r="F86" s="10"/>
      <c r="G86" s="10"/>
      <c r="H86" s="179">
        <f>-ROUND(SUMIFS(_tb2022[Saldo Final],_tb2022[Mês],H$13,_tb2022[Agrupamento BP/DRE],$B86)/_divisor,_decimos)</f>
        <v>709229085.96000004</v>
      </c>
      <c r="I86" s="194"/>
      <c r="J86" s="228">
        <f>-ROUND(SUMIFS(_tb2021[Saldo Final],_tb2021[Mês],J$13,_tb2021[Agrupamento BP/DRE],$B86)/_divisor,_decimos)</f>
        <v>710042168.78999996</v>
      </c>
      <c r="K86" s="10"/>
      <c r="L86" s="179">
        <f>-ROUND(SUMIFS(_tb2021[Saldo Final],_tb2021[Mês],L$13,_tb2021[Agrupamento BP/DRE],$B86)/_divisor,_decimos)</f>
        <v>711836765.70000005</v>
      </c>
      <c r="M86" s="194"/>
      <c r="N86" s="228">
        <f>-ROUND(SUMIFS(_tb2020[Saldo Final],_tb2020[Mês],N$13,_tb2020[Agrupamento BP/DRE],$B86)/_divisor,_decimos)</f>
        <v>710883380.78999996</v>
      </c>
      <c r="O86" s="194"/>
      <c r="P86" s="179">
        <f>-ROUND(SUMIFS(_tb2020[Saldo Final],_tb2020[Mês],P$13,_tb2020[Agrupamento BP/DRE],$B86)/_divisor,_decimos)</f>
        <v>707567834.54999995</v>
      </c>
      <c r="Q86" s="194"/>
      <c r="R86" s="228">
        <f ca="1">-ROUND(SUMIFS(INDIRECT("_tb2019" &amp; _saldo),_tb2019[Mês],$R$13,_tb2019[Agrupamento BP/DRE],$B86),_decimos)</f>
        <v>708380917.38</v>
      </c>
      <c r="S86" s="228"/>
      <c r="T86" s="179">
        <f>-ROUND(SUMIFS(_tb2019[Saldo Final],_tb2019[Mês],T$13,_tb2019[Agrupamento BP/DRE],$B86)/_divisor,_decimos)</f>
        <v>721993387.12</v>
      </c>
      <c r="U86" s="194"/>
      <c r="V86" s="228">
        <f ca="1">-ROUND(SUMIFS(INDIRECT("_tb2018" &amp; _saldo),_tb2018[Mês],V$13,_tb2018[Agrupamento BP/DRE],$B86),_decimos)</f>
        <v>722806469.95000005</v>
      </c>
      <c r="W86" s="228"/>
      <c r="X86" s="179">
        <f>-ROUND(SUMIFS(_tb2018[Saldo Final],_tb2018[Mês],X$13,_tb2018[Agrupamento BP/DRE],$B86)/_divisor,_decimos)</f>
        <v>726132900.65999997</v>
      </c>
      <c r="Y86" s="228"/>
      <c r="Z86" s="263">
        <f t="shared" si="22"/>
        <v>6.0332464840138211E-3</v>
      </c>
      <c r="AA86" s="263"/>
      <c r="AB86" s="263">
        <f t="shared" si="23"/>
        <v>-1.9980172709812449E-2</v>
      </c>
      <c r="AC86" s="263"/>
      <c r="AD86" s="263">
        <f t="shared" si="24"/>
        <v>-5.7007657086429742E-3</v>
      </c>
      <c r="AE86" s="264"/>
      <c r="AF86" s="263">
        <f t="shared" si="25"/>
        <v>0.13038083231112438</v>
      </c>
      <c r="AG86" s="264"/>
      <c r="AH86" s="263">
        <f t="shared" si="26"/>
        <v>0.13085449459530626</v>
      </c>
      <c r="AI86" s="263"/>
      <c r="AJ86" s="263">
        <f t="shared" si="27"/>
        <v>0.1337465005101246</v>
      </c>
      <c r="AK86" s="263"/>
      <c r="AL86" s="263">
        <f t="shared" si="28"/>
        <v>0.13472090585164326</v>
      </c>
      <c r="AM86" s="11"/>
      <c r="AN86" s="46"/>
    </row>
    <row r="87" spans="1:40" ht="12.9" customHeight="1" x14ac:dyDescent="0.35">
      <c r="A87" s="13"/>
      <c r="B87" s="15" t="s">
        <v>3875</v>
      </c>
      <c r="C87" s="10"/>
      <c r="D87" s="10"/>
      <c r="E87" s="10"/>
      <c r="F87" s="10"/>
      <c r="G87" s="10"/>
      <c r="H87" s="179">
        <f>-ROUND(SUMIFS(_tb2022[Saldo Final],_tb2022[Mês],H$13,_tb2022[Agrupamento BP/DRE],$B87)/_divisor,_decimos)</f>
        <v>57368351.890000001</v>
      </c>
      <c r="I87" s="194"/>
      <c r="J87" s="228">
        <f>-ROUND(SUMIFS(_tb2021[Saldo Final],_tb2021[Mês],J$13,_tb2021[Agrupamento BP/DRE],$B87)/_divisor,_decimos)</f>
        <v>57368351.890000001</v>
      </c>
      <c r="K87" s="10"/>
      <c r="L87" s="179">
        <f>-ROUND(SUMIFS(_tb2021[Saldo Final],_tb2021[Mês],L$13,_tb2021[Agrupamento BP/DRE],$B87)/_divisor,_decimos)</f>
        <v>30121989.68</v>
      </c>
      <c r="M87" s="194"/>
      <c r="N87" s="228">
        <f>-ROUND(SUMIFS(_tb2020[Saldo Final],_tb2020[Mês],N$13,_tb2020[Agrupamento BP/DRE],$B87)/_divisor,_decimos)</f>
        <v>30121989.68</v>
      </c>
      <c r="O87" s="194"/>
      <c r="P87" s="179">
        <f>-ROUND(SUMIFS(_tb2020[Saldo Final],_tb2020[Mês],P$13,_tb2020[Agrupamento BP/DRE],$B87)/_divisor,_decimos)</f>
        <v>0</v>
      </c>
      <c r="Q87" s="194"/>
      <c r="R87" s="228">
        <f ca="1">-ROUND(SUMIFS(INDIRECT("_tb2019" &amp; _saldo),_tb2019[Mês],$R$13,_tb2019[Agrupamento BP/DRE],$B87),_decimos)</f>
        <v>0</v>
      </c>
      <c r="S87" s="228"/>
      <c r="T87" s="179">
        <f>-ROUND(SUMIFS(_tb2019[Saldo Final],_tb2019[Mês],T$13,_tb2019[Agrupamento BP/DRE],$B87)/_divisor,_decimos)</f>
        <v>0</v>
      </c>
      <c r="U87" s="194"/>
      <c r="V87" s="228">
        <f ca="1">-ROUND(SUMIFS(INDIRECT("_tb2018" &amp; _saldo),_tb2018[Mês],V$13,_tb2018[Agrupamento BP/DRE],$B87),_decimos)</f>
        <v>0</v>
      </c>
      <c r="W87" s="228"/>
      <c r="X87" s="179">
        <f>-ROUND(SUMIFS(_tb2018[Saldo Final],_tb2018[Mês],X$13,_tb2018[Agrupamento BP/DRE],$B87)/_divisor,_decimos)</f>
        <v>0</v>
      </c>
      <c r="Y87" s="228"/>
      <c r="Z87" s="263" t="str">
        <f t="shared" si="22"/>
        <v>n/a</v>
      </c>
      <c r="AA87" s="263"/>
      <c r="AB87" s="263" t="str">
        <f t="shared" si="23"/>
        <v>n/a</v>
      </c>
      <c r="AC87" s="263"/>
      <c r="AD87" s="263" t="str">
        <f t="shared" si="24"/>
        <v>n/a</v>
      </c>
      <c r="AE87" s="264"/>
      <c r="AF87" s="263">
        <f t="shared" si="25"/>
        <v>5.5171779185688372E-3</v>
      </c>
      <c r="AG87" s="264"/>
      <c r="AH87" s="263">
        <f t="shared" si="26"/>
        <v>0</v>
      </c>
      <c r="AI87" s="263"/>
      <c r="AJ87" s="263">
        <f t="shared" si="27"/>
        <v>0</v>
      </c>
      <c r="AK87" s="263"/>
      <c r="AL87" s="263">
        <f t="shared" si="28"/>
        <v>0</v>
      </c>
      <c r="AM87" s="11"/>
      <c r="AN87" s="46"/>
    </row>
    <row r="88" spans="1:40" ht="12.9" customHeight="1" x14ac:dyDescent="0.35">
      <c r="A88" s="13"/>
      <c r="B88" s="15" t="s">
        <v>1165</v>
      </c>
      <c r="C88" s="10"/>
      <c r="D88" s="10"/>
      <c r="E88" s="10"/>
      <c r="F88" s="10"/>
      <c r="G88" s="10"/>
      <c r="H88" s="196">
        <f>-ROUND(SUMIFS(_tb2022[Saldo Final],_tb2022[Mês],H$13,_tb2022[Agrupamento BP/DRE],$B88)/_divisor,_decimos)</f>
        <v>169342856.50999999</v>
      </c>
      <c r="I88" s="194"/>
      <c r="J88" s="230">
        <f>-ROUND(SUMIFS(_tb2021[Saldo Final],_tb2021[Mês],J$13,_tb2021[Agrupamento BP/DRE],$B88)/_divisor,_decimos)</f>
        <v>169398180.80000001</v>
      </c>
      <c r="K88" s="10"/>
      <c r="L88" s="196">
        <f>-ROUND(SUMIFS(_tb2021[Saldo Final],_tb2021[Mês],L$13,_tb2021[Agrupamento BP/DRE],$B88)/_divisor,_decimos)</f>
        <v>12292764.43</v>
      </c>
      <c r="M88" s="194"/>
      <c r="N88" s="230">
        <f>-ROUND(SUMIFS(_tb2020[Saldo Final],_tb2020[Mês],N$13,_tb2020[Agrupamento BP/DRE],$B88)/_divisor,_decimos)</f>
        <v>12292764.43</v>
      </c>
      <c r="O88" s="194"/>
      <c r="P88" s="196">
        <f>-ROUND(SUMIFS(_tb2020[Saldo Final],_tb2020[Mês],P$13,_tb2020[Agrupamento BP/DRE],$B88)/_divisor,_decimos)</f>
        <v>37877786.810000002</v>
      </c>
      <c r="Q88" s="194"/>
      <c r="R88" s="228">
        <f ca="1">-ROUND(SUMIFS(INDIRECT("_tb2019" &amp; _saldo),_tb2019[Mês],$R$13,_tb2019[Agrupamento BP/DRE],$B88),_decimos)</f>
        <v>37877786.810000002</v>
      </c>
      <c r="S88" s="228"/>
      <c r="T88" s="196">
        <f>-ROUND(SUMIFS(_tb2019[Saldo Final],_tb2019[Mês],T$13,_tb2019[Agrupamento BP/DRE],$B88)/_divisor,_decimos)</f>
        <v>5116794.6399999997</v>
      </c>
      <c r="U88" s="194"/>
      <c r="V88" s="228">
        <f ca="1">-ROUND(SUMIFS(INDIRECT("_tb2018" &amp; _saldo),_tb2018[Mês],V$13,_tb2018[Agrupamento BP/DRE],$B88),_decimos)</f>
        <v>5116794.6399999997</v>
      </c>
      <c r="W88" s="228"/>
      <c r="X88" s="196">
        <f>-ROUND(SUMIFS(_tb2018[Saldo Final],_tb2018[Mês],X$13,_tb2018[Agrupamento BP/DRE],$B88)/_divisor,_decimos)</f>
        <v>2507435.1800000002</v>
      </c>
      <c r="Y88" s="228"/>
      <c r="Z88" s="298">
        <f t="shared" si="22"/>
        <v>-0.67546244209931972</v>
      </c>
      <c r="AA88" s="298"/>
      <c r="AB88" s="298">
        <f t="shared" si="23"/>
        <v>6.4026396357388311</v>
      </c>
      <c r="AC88" s="298"/>
      <c r="AD88" s="298">
        <f t="shared" si="24"/>
        <v>1.0406488194841388</v>
      </c>
      <c r="AE88" s="302"/>
      <c r="AF88" s="298">
        <f t="shared" si="25"/>
        <v>2.2515567262276692E-3</v>
      </c>
      <c r="AG88" s="302"/>
      <c r="AH88" s="298">
        <f t="shared" si="26"/>
        <v>7.0049519033938811E-3</v>
      </c>
      <c r="AI88" s="298"/>
      <c r="AJ88" s="298">
        <f t="shared" si="27"/>
        <v>9.4786654439982948E-4</v>
      </c>
      <c r="AK88" s="298"/>
      <c r="AL88" s="298">
        <f t="shared" si="28"/>
        <v>4.6520952088362872E-4</v>
      </c>
      <c r="AM88" s="11"/>
      <c r="AN88" s="46"/>
    </row>
    <row r="89" spans="1:40" ht="12.9" customHeight="1" x14ac:dyDescent="0.35">
      <c r="A89" s="13"/>
      <c r="B89" s="15" t="s">
        <v>1753</v>
      </c>
      <c r="C89" s="10"/>
      <c r="D89" s="10"/>
      <c r="E89" s="10"/>
      <c r="F89" s="10"/>
      <c r="G89" s="10"/>
      <c r="H89" s="179">
        <f>-ROUND(SUMIFS(_tb2022[Saldo Final],_tb2022[Mês],H$13,_tb2022[Agrupamento BP/DRE],$B89)/_divisor,_decimos)</f>
        <v>0</v>
      </c>
      <c r="I89" s="194"/>
      <c r="J89" s="228">
        <f>-ROUND(SUMIFS(_tb2021[Saldo Final],_tb2021[Mês],J$13,_tb2021[Agrupamento BP/DRE],$B89)/_divisor,_decimos)</f>
        <v>0</v>
      </c>
      <c r="K89" s="10"/>
      <c r="L89" s="179">
        <f>-ROUND(SUMIFS(_tb2021[Saldo Final],_tb2021[Mês],L$13,_tb2021[Agrupamento BP/DRE],$B89)/_divisor,_decimos)</f>
        <v>0</v>
      </c>
      <c r="M89" s="194"/>
      <c r="N89" s="228">
        <f>-ROUND(SUMIFS(_tb2020[Saldo Final],_tb2020[Mês],N$13,_tb2020[Agrupamento BP/DRE],$B89)/_divisor,_decimos)</f>
        <v>0</v>
      </c>
      <c r="O89" s="194"/>
      <c r="P89" s="179">
        <f>-ROUND(SUMIFS(_tb2020[Saldo Final],_tb2020[Mês],P$13,_tb2020[Agrupamento BP/DRE],$B89)/_divisor,_decimos)</f>
        <v>0</v>
      </c>
      <c r="Q89" s="194"/>
      <c r="R89" s="228">
        <f ca="1">-ROUND(SUMIFS(INDIRECT("_tb2019" &amp; _saldo),_tb2019[Mês],$R$13,_tb2019[Agrupamento BP/DRE],$B89),_decimos)</f>
        <v>0</v>
      </c>
      <c r="S89" s="228"/>
      <c r="T89" s="179">
        <f>-ROUND(SUMIFS(_tb2019[Saldo Final],_tb2019[Mês],T$13,_tb2019[Agrupamento BP/DRE],$B89)/_divisor,_decimos)</f>
        <v>0</v>
      </c>
      <c r="U89" s="194"/>
      <c r="V89" s="228">
        <f ca="1">-ROUND(SUMIFS(INDIRECT("_tb2018" &amp; _saldo),_tb2018[Mês],V$13,_tb2018[Agrupamento BP/DRE],$B89),_decimos)</f>
        <v>0</v>
      </c>
      <c r="W89" s="228"/>
      <c r="X89" s="179">
        <f>-ROUND(SUMIFS(_tb2018[Saldo Final],_tb2018[Mês],X$13,_tb2018[Agrupamento BP/DRE],$B89)/_divisor,_decimos)</f>
        <v>10685937.41</v>
      </c>
      <c r="Y89" s="228"/>
      <c r="Z89" s="269" t="str">
        <f t="shared" si="22"/>
        <v>n/a</v>
      </c>
      <c r="AA89" s="298"/>
      <c r="AB89" s="269" t="str">
        <f t="shared" si="23"/>
        <v>n/a</v>
      </c>
      <c r="AC89" s="298"/>
      <c r="AD89" s="269">
        <f t="shared" si="24"/>
        <v>-1</v>
      </c>
      <c r="AE89" s="264"/>
      <c r="AF89" s="269">
        <f t="shared" si="25"/>
        <v>0</v>
      </c>
      <c r="AG89" s="264"/>
      <c r="AH89" s="269">
        <f t="shared" si="26"/>
        <v>0</v>
      </c>
      <c r="AI89" s="298"/>
      <c r="AJ89" s="269">
        <f t="shared" si="27"/>
        <v>0</v>
      </c>
      <c r="AK89" s="298"/>
      <c r="AL89" s="269">
        <f t="shared" si="28"/>
        <v>1.9825835827582765E-3</v>
      </c>
      <c r="AM89" s="11"/>
      <c r="AN89" s="46"/>
    </row>
    <row r="90" spans="1:40" ht="12.9" customHeight="1" x14ac:dyDescent="0.35">
      <c r="A90" s="13"/>
      <c r="B90" s="13"/>
      <c r="C90" s="10"/>
      <c r="D90" s="10"/>
      <c r="E90" s="10"/>
      <c r="F90" s="10"/>
      <c r="G90" s="10"/>
      <c r="H90" s="197">
        <f>_xlfn.AGGREGATE(9,5,H82:H89)</f>
        <v>1777049619.8800001</v>
      </c>
      <c r="I90" s="194"/>
      <c r="J90" s="234">
        <f>_xlfn.AGGREGATE(9,5,J82:J89)</f>
        <v>1780185756.2399998</v>
      </c>
      <c r="K90" s="10"/>
      <c r="L90" s="197">
        <f>_xlfn.AGGREGATE(9,5,L82:L89)</f>
        <v>1495839776.5800002</v>
      </c>
      <c r="M90" s="194"/>
      <c r="N90" s="234">
        <f>_xlfn.AGGREGATE(9,5,N82:N89)</f>
        <v>1497703552.48</v>
      </c>
      <c r="O90" s="194"/>
      <c r="P90" s="197">
        <f>_xlfn.AGGREGATE(9,5,P82:P89)</f>
        <v>1495642692.7199998</v>
      </c>
      <c r="Q90" s="194"/>
      <c r="R90" s="234">
        <f ca="1">_xlfn.AGGREGATE(9,5,R82:R89)</f>
        <v>1498598096.4000001</v>
      </c>
      <c r="S90" s="238"/>
      <c r="T90" s="197">
        <f>_xlfn.AGGREGATE(9,5,T82:T89)</f>
        <v>1511552958.8800001</v>
      </c>
      <c r="U90" s="194"/>
      <c r="V90" s="234">
        <f ca="1">_xlfn.AGGREGATE(9,5,V82:V89)</f>
        <v>1515911250.24</v>
      </c>
      <c r="W90" s="238"/>
      <c r="X90" s="197">
        <f>_xlfn.AGGREGATE(9,5,X82:X89)</f>
        <v>1531494637.25</v>
      </c>
      <c r="Y90" s="238"/>
      <c r="Z90" s="263">
        <f t="shared" si="22"/>
        <v>1.3177202079051042E-4</v>
      </c>
      <c r="AA90" s="263"/>
      <c r="AB90" s="263">
        <f t="shared" si="23"/>
        <v>-1.0525774877109928E-2</v>
      </c>
      <c r="AC90" s="263"/>
      <c r="AD90" s="263">
        <f t="shared" si="24"/>
        <v>-1.3021056610297843E-2</v>
      </c>
      <c r="AE90" s="264"/>
      <c r="AF90" s="263">
        <f>SUM(AF82:AF89)</f>
        <v>0.27397971623845657</v>
      </c>
      <c r="AG90" s="264"/>
      <c r="AH90" s="263">
        <f>SUM(AH82:AH89)</f>
        <v>0.27659760533844435</v>
      </c>
      <c r="AI90" s="263"/>
      <c r="AJ90" s="263">
        <f>SUM(AJ82:AJ89)</f>
        <v>0.28000937708356477</v>
      </c>
      <c r="AK90" s="263"/>
      <c r="AL90" s="263">
        <f>SUM(AL82:AL89)</f>
        <v>0.28414129789425674</v>
      </c>
      <c r="AM90" s="11"/>
      <c r="AN90" s="46"/>
    </row>
    <row r="91" spans="1:40" ht="12.9" customHeight="1" x14ac:dyDescent="0.35">
      <c r="A91" s="13"/>
      <c r="B91" s="15" t="s">
        <v>1166</v>
      </c>
      <c r="C91" s="10"/>
      <c r="D91" s="10"/>
      <c r="E91" s="10"/>
      <c r="F91" s="10"/>
      <c r="G91" s="10"/>
      <c r="H91" s="179">
        <f>-ROUND(SUMIFS(_tb2022[Saldo Final],_tb2022[Mês],H$13,_tb2022[Agrupamento BP/DRE],$B91)/_divisor,_decimos)</f>
        <v>644352639.44000006</v>
      </c>
      <c r="I91" s="194"/>
      <c r="J91" s="228">
        <f>-ROUND(SUMIFS(_tb2021[Saldo Final],_tb2021[Mês],J$13,_tb2021[Agrupamento BP/DRE],$B91)/_divisor,_decimos)</f>
        <v>644352639.44000006</v>
      </c>
      <c r="K91" s="10"/>
      <c r="L91" s="179">
        <f>-ROUND(SUMIFS(_tb2021[Saldo Final],_tb2021[Mês],L$13,_tb2021[Agrupamento BP/DRE],$B91)/_divisor,_decimos)</f>
        <v>644352639.44000006</v>
      </c>
      <c r="M91" s="194"/>
      <c r="N91" s="228">
        <f>-ROUND(SUMIFS(_tb2020[Saldo Final],_tb2020[Mês],N$13,_tb2020[Agrupamento BP/DRE],$B91)/_divisor,_decimos)</f>
        <v>644352639.44000006</v>
      </c>
      <c r="O91" s="194"/>
      <c r="P91" s="179">
        <f>-ROUND(SUMIFS(_tb2020[Saldo Final],_tb2020[Mês],P$13,_tb2020[Agrupamento BP/DRE],$B91)/_divisor,_decimos)</f>
        <v>644352639.44000006</v>
      </c>
      <c r="Q91" s="194"/>
      <c r="R91" s="228">
        <f ca="1">-ROUND(SUMIFS(INDIRECT("_tb2019" &amp; _saldo),_tb2019[Mês],$R$13,_tb2019[Agrupamento BP/DRE],$B91),_decimos)</f>
        <v>644352639.44000006</v>
      </c>
      <c r="S91" s="228"/>
      <c r="T91" s="179">
        <f>-ROUND(SUMIFS(_tb2019[Saldo Final],_tb2019[Mês],T$13,_tb2019[Agrupamento BP/DRE],$B91)/_divisor,_decimos)</f>
        <v>644352639.44000006</v>
      </c>
      <c r="U91" s="194"/>
      <c r="V91" s="228">
        <f ca="1">-ROUND(SUMIFS(INDIRECT("_tb2018" &amp; _saldo),_tb2018[Mês],V$13,_tb2018[Agrupamento BP/DRE],$B91),_decimos)</f>
        <v>644352639.44000006</v>
      </c>
      <c r="W91" s="228"/>
      <c r="X91" s="179">
        <f>-ROUND(SUMIFS(_tb2018[Saldo Final],_tb2018[Mês],X$13,_tb2018[Agrupamento BP/DRE],$B91)/_divisor,_decimos)</f>
        <v>644352639.44000006</v>
      </c>
      <c r="Y91" s="228"/>
      <c r="Z91" s="263">
        <f t="shared" si="22"/>
        <v>0</v>
      </c>
      <c r="AA91" s="263"/>
      <c r="AB91" s="263">
        <f t="shared" si="23"/>
        <v>0</v>
      </c>
      <c r="AC91" s="263"/>
      <c r="AD91" s="263">
        <f t="shared" si="24"/>
        <v>0</v>
      </c>
      <c r="AE91" s="264"/>
      <c r="AF91" s="263">
        <f>L91/L$104</f>
        <v>0.11802036292610256</v>
      </c>
      <c r="AG91" s="264"/>
      <c r="AH91" s="263">
        <f>P91/P$49</f>
        <v>0.11916375343531058</v>
      </c>
      <c r="AI91" s="263"/>
      <c r="AJ91" s="263">
        <f>T91/T$49</f>
        <v>0.11936385035786821</v>
      </c>
      <c r="AK91" s="263"/>
      <c r="AL91" s="263">
        <f>X91/X$49</f>
        <v>0.11954804856569971</v>
      </c>
      <c r="AM91" s="11"/>
      <c r="AN91" s="46"/>
    </row>
    <row r="92" spans="1:40" ht="12.9" customHeight="1" x14ac:dyDescent="0.35">
      <c r="A92" s="13"/>
      <c r="B92" s="16" t="s">
        <v>1150</v>
      </c>
      <c r="C92" s="10"/>
      <c r="D92" s="10"/>
      <c r="E92" s="10"/>
      <c r="F92" s="10"/>
      <c r="G92" s="10"/>
      <c r="H92" s="195">
        <f>_xlfn.AGGREGATE(9,5,H90:H91)</f>
        <v>2421402259.3200002</v>
      </c>
      <c r="I92" s="194"/>
      <c r="J92" s="229">
        <f>_xlfn.AGGREGATE(9,5,J90:J91)</f>
        <v>2424538395.6799998</v>
      </c>
      <c r="K92" s="10"/>
      <c r="L92" s="195">
        <f>_xlfn.AGGREGATE(9,5,L90:L91)</f>
        <v>2140192416.0200002</v>
      </c>
      <c r="M92" s="194"/>
      <c r="N92" s="229">
        <f>_xlfn.AGGREGATE(9,5,N90:N91)</f>
        <v>2142056191.9200001</v>
      </c>
      <c r="O92" s="194"/>
      <c r="P92" s="195">
        <f>_xlfn.AGGREGATE(9,5,P90:P91)</f>
        <v>2139995332.1599998</v>
      </c>
      <c r="Q92" s="194"/>
      <c r="R92" s="229">
        <f ca="1">_xlfn.AGGREGATE(9,5,R90:R91)</f>
        <v>2142950735.8400002</v>
      </c>
      <c r="S92" s="256"/>
      <c r="T92" s="195">
        <f>_xlfn.AGGREGATE(9,5,T90:T91)</f>
        <v>2155905598.3200002</v>
      </c>
      <c r="U92" s="194"/>
      <c r="V92" s="229">
        <f ca="1">_xlfn.AGGREGATE(9,5,V90:V91)</f>
        <v>2160263889.6800003</v>
      </c>
      <c r="W92" s="256"/>
      <c r="X92" s="195">
        <f>_xlfn.AGGREGATE(9,5,X90:X91)</f>
        <v>2175847276.6900001</v>
      </c>
      <c r="Y92" s="256"/>
      <c r="Z92" s="265">
        <f t="shared" si="22"/>
        <v>9.2095462564056874E-5</v>
      </c>
      <c r="AA92" s="297"/>
      <c r="AB92" s="265">
        <f t="shared" si="23"/>
        <v>-7.3798528898475491E-3</v>
      </c>
      <c r="AC92" s="297"/>
      <c r="AD92" s="265">
        <f t="shared" si="24"/>
        <v>-9.1650175008312074E-3</v>
      </c>
      <c r="AE92" s="264"/>
      <c r="AF92" s="265">
        <f>SUM(AF90:AF91)</f>
        <v>0.39200007916455915</v>
      </c>
      <c r="AG92" s="264"/>
      <c r="AH92" s="265">
        <f>SUM(AH90:AH91)</f>
        <v>0.39576135877375496</v>
      </c>
      <c r="AI92" s="297"/>
      <c r="AJ92" s="265">
        <f>SUM(AJ90:AJ91)</f>
        <v>0.399373227441433</v>
      </c>
      <c r="AK92" s="297"/>
      <c r="AL92" s="265">
        <f>SUM(AL90:AL91)</f>
        <v>0.40368934645995647</v>
      </c>
      <c r="AM92" s="17"/>
      <c r="AN92" s="46"/>
    </row>
    <row r="93" spans="1:40" ht="12.9" customHeight="1" x14ac:dyDescent="0.35">
      <c r="A93" s="13"/>
      <c r="B93" s="13"/>
      <c r="C93" s="10"/>
      <c r="D93" s="10"/>
      <c r="E93" s="10"/>
      <c r="F93" s="10"/>
      <c r="G93" s="10"/>
      <c r="H93" s="179"/>
      <c r="I93" s="194"/>
      <c r="J93" s="228"/>
      <c r="K93" s="10"/>
      <c r="L93" s="179"/>
      <c r="M93" s="194"/>
      <c r="N93" s="228"/>
      <c r="O93" s="194"/>
      <c r="P93" s="179"/>
      <c r="Q93" s="194"/>
      <c r="R93" s="228"/>
      <c r="S93" s="228"/>
      <c r="T93" s="179"/>
      <c r="U93" s="194"/>
      <c r="V93" s="228"/>
      <c r="W93" s="228"/>
      <c r="X93" s="179"/>
      <c r="Y93" s="228"/>
      <c r="Z93" s="264"/>
      <c r="AA93" s="264"/>
      <c r="AB93" s="264"/>
      <c r="AC93" s="264"/>
      <c r="AD93" s="264"/>
      <c r="AE93" s="264"/>
      <c r="AF93" s="303"/>
      <c r="AG93" s="264"/>
      <c r="AH93" s="264"/>
      <c r="AI93" s="264"/>
      <c r="AJ93" s="264"/>
      <c r="AK93" s="264"/>
      <c r="AL93" s="264"/>
      <c r="AM93" s="11"/>
      <c r="AN93" s="46"/>
    </row>
    <row r="94" spans="1:40" ht="12.9" customHeight="1" x14ac:dyDescent="0.35">
      <c r="A94" s="13"/>
      <c r="B94" s="14" t="s">
        <v>1167</v>
      </c>
      <c r="C94" s="10"/>
      <c r="D94" s="10"/>
      <c r="E94" s="10"/>
      <c r="F94" s="10"/>
      <c r="G94" s="10"/>
      <c r="H94" s="179"/>
      <c r="I94" s="194"/>
      <c r="J94" s="228"/>
      <c r="K94" s="10"/>
      <c r="L94" s="179"/>
      <c r="M94" s="194"/>
      <c r="N94" s="228"/>
      <c r="O94" s="194"/>
      <c r="P94" s="179"/>
      <c r="Q94" s="194"/>
      <c r="R94" s="228"/>
      <c r="S94" s="228"/>
      <c r="T94" s="179"/>
      <c r="U94" s="194"/>
      <c r="V94" s="228"/>
      <c r="W94" s="228"/>
      <c r="X94" s="179"/>
      <c r="Y94" s="228"/>
      <c r="Z94" s="264"/>
      <c r="AA94" s="264"/>
      <c r="AB94" s="264"/>
      <c r="AC94" s="264"/>
      <c r="AD94" s="264"/>
      <c r="AE94" s="264"/>
      <c r="AF94" s="264"/>
      <c r="AG94" s="264"/>
      <c r="AH94" s="264"/>
      <c r="AI94" s="264"/>
      <c r="AJ94" s="264"/>
      <c r="AK94" s="264"/>
      <c r="AL94" s="264"/>
      <c r="AM94" s="11"/>
      <c r="AN94" s="46"/>
    </row>
    <row r="95" spans="1:40" ht="12.9" customHeight="1" x14ac:dyDescent="0.35">
      <c r="A95" s="13"/>
      <c r="B95" s="15" t="s">
        <v>1168</v>
      </c>
      <c r="C95" s="10"/>
      <c r="D95" s="10"/>
      <c r="E95" s="10"/>
      <c r="F95" s="10"/>
      <c r="G95" s="10"/>
      <c r="H95" s="179">
        <f>-ROUND(SUMIFS(_tb2022[Saldo Final],_tb2022[Mês],H$13,_tb2022[Agrupamento BP/DRE],$B95)/_divisor,_decimos)</f>
        <v>1583311488.6700001</v>
      </c>
      <c r="I95" s="194"/>
      <c r="J95" s="228">
        <f>-ROUND(SUMIFS(_tb2021[Saldo Final],_tb2021[Mês],J$13,_tb2021[Agrupamento BP/DRE],$B95)/_divisor,_decimos)</f>
        <v>1583078289.4200001</v>
      </c>
      <c r="K95" s="10"/>
      <c r="L95" s="179">
        <f>-ROUND(SUMIFS(_tb2021[Saldo Final],_tb2021[Mês],L$13,_tb2021[Agrupamento BP/DRE],$B95)/_divisor,_decimos)</f>
        <v>1580546585.3699999</v>
      </c>
      <c r="M95" s="194"/>
      <c r="N95" s="228">
        <f>-ROUND(SUMIFS(_tb2020[Saldo Final],_tb2020[Mês],N$13,_tb2020[Agrupamento BP/DRE],$B95)/_divisor,_decimos)</f>
        <v>1580546585.3699999</v>
      </c>
      <c r="O95" s="194"/>
      <c r="P95" s="179">
        <f>-ROUND(SUMIFS(_tb2020[Saldo Final],_tb2020[Mês],P$13,_tb2020[Agrupamento BP/DRE],$B95)/_divisor,_decimos)</f>
        <v>1578621672.6800001</v>
      </c>
      <c r="Q95" s="194"/>
      <c r="R95" s="228">
        <f ca="1">-ROUND(SUMIFS(INDIRECT("_tb2019" &amp; _saldo),_tb2019[Mês],$R$13,_tb2019[Agrupamento BP/DRE],$B95),_decimos)</f>
        <v>1578221911.95</v>
      </c>
      <c r="S95" s="228"/>
      <c r="T95" s="179">
        <f>-ROUND(SUMIFS(_tb2019[Saldo Final],_tb2019[Mês],T$13,_tb2019[Agrupamento BP/DRE],$B95)/_divisor,_decimos)</f>
        <v>1578221911.95</v>
      </c>
      <c r="U95" s="194"/>
      <c r="V95" s="228">
        <f ca="1">-ROUND(SUMIFS(INDIRECT("_tb2018" &amp; _saldo),_tb2018[Mês],V$13,_tb2018[Agrupamento BP/DRE],$B95),_decimos)</f>
        <v>1577500561.51</v>
      </c>
      <c r="W95" s="228"/>
      <c r="X95" s="179">
        <f>-ROUND(SUMIFS(_tb2018[Saldo Final],_tb2018[Mês],X$13,_tb2018[Agrupamento BP/DRE],$B95)/_divisor,_decimos)</f>
        <v>1576108320.5999999</v>
      </c>
      <c r="Y95" s="228"/>
      <c r="Z95" s="263">
        <f t="shared" ref="Z95:Z102" si="36">IFERROR(L95/P95-1,"n/a")</f>
        <v>1.219362893157161E-3</v>
      </c>
      <c r="AA95" s="263"/>
      <c r="AB95" s="263">
        <f t="shared" ref="AB95:AB102" si="37">IFERROR(P95/T95-1,"n/a")</f>
        <v>2.5329817497343754E-4</v>
      </c>
      <c r="AC95" s="263"/>
      <c r="AD95" s="263">
        <f t="shared" ref="AD95:AD102" si="38">IFERROR(T95/X95-1,"n/a")</f>
        <v>1.341019092644391E-3</v>
      </c>
      <c r="AE95" s="264"/>
      <c r="AF95" s="263">
        <f t="shared" ref="AF95:AF101" si="39">L95/L$104</f>
        <v>0.28949471176077829</v>
      </c>
      <c r="AG95" s="264"/>
      <c r="AH95" s="263">
        <f t="shared" ref="AH95:AH101" si="40">P95/P$49</f>
        <v>0.29194337425910966</v>
      </c>
      <c r="AI95" s="263"/>
      <c r="AJ95" s="263">
        <f t="shared" ref="AJ95:AJ101" si="41">T95/T$49</f>
        <v>0.29235954444639167</v>
      </c>
      <c r="AK95" s="263"/>
      <c r="AL95" s="263">
        <f t="shared" ref="AL95:AL101" si="42">X95/X$49</f>
        <v>0.29241856480893225</v>
      </c>
      <c r="AM95" s="11"/>
      <c r="AN95" s="46"/>
    </row>
    <row r="96" spans="1:40" ht="12.9" customHeight="1" x14ac:dyDescent="0.35">
      <c r="A96" s="13"/>
      <c r="B96" s="15" t="s">
        <v>1169</v>
      </c>
      <c r="C96" s="10"/>
      <c r="D96" s="10"/>
      <c r="E96" s="10"/>
      <c r="F96" s="10"/>
      <c r="G96" s="10"/>
      <c r="H96" s="179">
        <f>-ROUND(SUMIFS(_tb2022[Saldo Final],_tb2022[Mês],H$13,_tb2022[Agrupamento BP/DRE],$B96)/_divisor,_decimos)</f>
        <v>28606124.34</v>
      </c>
      <c r="I96" s="194"/>
      <c r="J96" s="228">
        <f>-ROUND(SUMIFS(_tb2021[Saldo Final],_tb2021[Mês],J$13,_tb2021[Agrupamento BP/DRE],$B96)/_divisor,_decimos)</f>
        <v>28606124.34</v>
      </c>
      <c r="K96" s="10"/>
      <c r="L96" s="179">
        <f>-ROUND(SUMIFS(_tb2021[Saldo Final],_tb2021[Mês],L$13,_tb2021[Agrupamento BP/DRE],$B96)/_divisor,_decimos)</f>
        <v>26343978.829999998</v>
      </c>
      <c r="M96" s="194"/>
      <c r="N96" s="228">
        <f>-ROUND(SUMIFS(_tb2020[Saldo Final],_tb2020[Mês],N$13,_tb2020[Agrupamento BP/DRE],$B96)/_divisor,_decimos)</f>
        <v>26343978.829999998</v>
      </c>
      <c r="O96" s="194"/>
      <c r="P96" s="179">
        <f>-ROUND(SUMIFS(_tb2020[Saldo Final],_tb2020[Mês],P$13,_tb2020[Agrupamento BP/DRE],$B96)/_divisor,_decimos)</f>
        <v>26343978.829999998</v>
      </c>
      <c r="Q96" s="194"/>
      <c r="R96" s="228">
        <f ca="1">-ROUND(SUMIFS(INDIRECT("_tb2019" &amp; _saldo),_tb2019[Mês],$R$13,_tb2019[Agrupamento BP/DRE],$B96),_decimos)</f>
        <v>26343978.829999998</v>
      </c>
      <c r="S96" s="228"/>
      <c r="T96" s="179">
        <f>-ROUND(SUMIFS(_tb2019[Saldo Final],_tb2019[Mês],T$13,_tb2019[Agrupamento BP/DRE],$B96)/_divisor,_decimos)</f>
        <v>26198728.829999998</v>
      </c>
      <c r="U96" s="194"/>
      <c r="V96" s="228">
        <f ca="1">-ROUND(SUMIFS(INDIRECT("_tb2018" &amp; _saldo),_tb2018[Mês],V$13,_tb2018[Agrupamento BP/DRE],$B96),_decimos)</f>
        <v>26086478.829999998</v>
      </c>
      <c r="W96" s="228"/>
      <c r="X96" s="179">
        <f>-ROUND(SUMIFS(_tb2018[Saldo Final],_tb2018[Mês],X$13,_tb2018[Agrupamento BP/DRE],$B96)/_divisor,_decimos)</f>
        <v>25751478.829999998</v>
      </c>
      <c r="Y96" s="228"/>
      <c r="Z96" s="263">
        <f t="shared" si="36"/>
        <v>0</v>
      </c>
      <c r="AA96" s="263"/>
      <c r="AB96" s="263">
        <f t="shared" si="37"/>
        <v>5.5441621210901015E-3</v>
      </c>
      <c r="AC96" s="263"/>
      <c r="AD96" s="263">
        <f t="shared" si="38"/>
        <v>1.7367934593292667E-2</v>
      </c>
      <c r="AE96" s="264"/>
      <c r="AF96" s="263">
        <f t="shared" si="39"/>
        <v>4.8251931506577981E-3</v>
      </c>
      <c r="AG96" s="264"/>
      <c r="AH96" s="263">
        <f t="shared" si="40"/>
        <v>4.8719399993945043E-3</v>
      </c>
      <c r="AI96" s="263"/>
      <c r="AJ96" s="263">
        <f t="shared" si="41"/>
        <v>4.8532138400927283E-3</v>
      </c>
      <c r="AK96" s="263"/>
      <c r="AL96" s="263">
        <f t="shared" si="42"/>
        <v>4.7777239563772918E-3</v>
      </c>
      <c r="AM96" s="11"/>
      <c r="AN96" s="46"/>
    </row>
    <row r="97" spans="1:40" ht="12.9" customHeight="1" x14ac:dyDescent="0.35">
      <c r="A97" s="13"/>
      <c r="B97" s="15" t="s">
        <v>1170</v>
      </c>
      <c r="C97" s="10"/>
      <c r="D97" s="10"/>
      <c r="E97" s="10"/>
      <c r="F97" s="10"/>
      <c r="G97" s="10"/>
      <c r="H97" s="179">
        <f>-ROUND(SUMIFS(_tb2022[Saldo Final],_tb2022[Mês],H$13,_tb2022[Agrupamento BP/DRE],$B97)/_divisor,_decimos)</f>
        <v>1388283784.6700001</v>
      </c>
      <c r="I97" s="194"/>
      <c r="J97" s="228">
        <f>-ROUND(SUMIFS(_tb2021[Saldo Final],_tb2021[Mês],J$13,_tb2021[Agrupamento BP/DRE],$B97)/_divisor,_decimos)</f>
        <v>1389862122.8</v>
      </c>
      <c r="K97" s="10"/>
      <c r="L97" s="179">
        <f>-ROUND(SUMIFS(_tb2021[Saldo Final],_tb2021[Mês],L$13,_tb2021[Agrupamento BP/DRE],$B97)/_divisor,_decimos)</f>
        <v>1394597134.49</v>
      </c>
      <c r="M97" s="194"/>
      <c r="N97" s="228">
        <f>-ROUND(SUMIFS(_tb2020[Saldo Final],_tb2020[Mês],N$13,_tb2020[Agrupamento BP/DRE],$B97)/_divisor,_decimos)</f>
        <v>1394549306.0599999</v>
      </c>
      <c r="O97" s="194"/>
      <c r="P97" s="179">
        <f>-ROUND(SUMIFS(_tb2020[Saldo Final],_tb2020[Mês],P$13,_tb2020[Agrupamento BP/DRE],$B97)/_divisor,_decimos)</f>
        <v>1400910483.4100001</v>
      </c>
      <c r="Q97" s="194"/>
      <c r="R97" s="228">
        <f ca="1">-ROUND(SUMIFS(INDIRECT("_tb2019" &amp; _saldo),_tb2019[Mês],$R$13,_tb2019[Agrupamento BP/DRE],$B97),_decimos)</f>
        <v>1402488820.6400001</v>
      </c>
      <c r="S97" s="228"/>
      <c r="T97" s="179">
        <f>-ROUND(SUMIFS(_tb2019[Saldo Final],_tb2019[Mês],T$13,_tb2019[Agrupamento BP/DRE],$B97)/_divisor,_decimos)</f>
        <v>1407223832.3299999</v>
      </c>
      <c r="U97" s="194"/>
      <c r="V97" s="228">
        <f ca="1">-ROUND(SUMIFS(INDIRECT("_tb2018" &amp; _saldo),_tb2018[Mês],V$13,_tb2018[Agrupamento BP/DRE],$B97),_decimos)</f>
        <v>1408802169.5599999</v>
      </c>
      <c r="W97" s="228"/>
      <c r="X97" s="179">
        <f>-ROUND(SUMIFS(_tb2018[Saldo Final],_tb2018[Mês],X$13,_tb2018[Agrupamento BP/DRE],$B97)/_divisor,_decimos)</f>
        <v>1413537181.25</v>
      </c>
      <c r="Y97" s="228"/>
      <c r="Z97" s="263">
        <f t="shared" si="36"/>
        <v>-4.5066040940978658E-3</v>
      </c>
      <c r="AA97" s="263"/>
      <c r="AB97" s="263">
        <f t="shared" si="37"/>
        <v>-4.4863857298000909E-3</v>
      </c>
      <c r="AC97" s="263"/>
      <c r="AD97" s="263">
        <f t="shared" si="38"/>
        <v>-4.466347970003226E-3</v>
      </c>
      <c r="AE97" s="264"/>
      <c r="AF97" s="263">
        <f t="shared" si="39"/>
        <v>0.25543599866566324</v>
      </c>
      <c r="AG97" s="264"/>
      <c r="AH97" s="263">
        <f t="shared" si="40"/>
        <v>0.2590782456871672</v>
      </c>
      <c r="AI97" s="263"/>
      <c r="AJ97" s="263">
        <f t="shared" si="41"/>
        <v>0.26068280730291771</v>
      </c>
      <c r="AK97" s="263"/>
      <c r="AL97" s="263">
        <f t="shared" si="42"/>
        <v>0.26225641248301684</v>
      </c>
      <c r="AM97" s="11"/>
      <c r="AN97" s="46"/>
    </row>
    <row r="98" spans="1:40" ht="12.9" customHeight="1" x14ac:dyDescent="0.35">
      <c r="A98" s="13"/>
      <c r="B98" s="15" t="s">
        <v>3139</v>
      </c>
      <c r="C98" s="10"/>
      <c r="D98" s="10"/>
      <c r="E98" s="10"/>
      <c r="F98" s="10"/>
      <c r="G98" s="10"/>
      <c r="H98" s="11">
        <f>-ROUND(SUMIFS(_tb2022[Saldo Final],_tb2022[Mês],H$13,_tb2022[Agrupamento BP/DRE],$B98)/_divisor,_decimos)</f>
        <v>118794952.34999999</v>
      </c>
      <c r="I98" s="194"/>
      <c r="J98" s="228">
        <f>-ROUND(SUMIFS(_tb2021[Saldo Final],_tb2021[Mês],J$13,_tb2021[Agrupamento BP/DRE],$B98)/_divisor,_decimos)</f>
        <v>117216614.22</v>
      </c>
      <c r="K98" s="10"/>
      <c r="L98" s="11">
        <f>-ROUND(SUMIFS(_tb2021[Saldo Final],_tb2021[Mês],L$13,_tb2021[Agrupamento BP/DRE],$B98)/_divisor,_decimos)</f>
        <v>112481602.53</v>
      </c>
      <c r="M98" s="194"/>
      <c r="N98" s="228">
        <f>-ROUND(SUMIFS(_tb2020[Saldo Final],_tb2020[Mês],N$13,_tb2020[Agrupamento BP/DRE],$B98)/_divisor,_decimos)</f>
        <v>112529430.95999999</v>
      </c>
      <c r="O98" s="194"/>
      <c r="P98" s="179">
        <f>-ROUND(SUMIFS(_tb2020[Saldo Final],_tb2020[Mês],P$13,_tb2020[Agrupamento BP/DRE],$B98)/_divisor,_decimos)</f>
        <v>95453686.930000007</v>
      </c>
      <c r="Q98" s="194"/>
      <c r="R98" s="228">
        <f ca="1">-ROUND(SUMIFS(INDIRECT("_tb2019" &amp; _saldo),_tb2019[Mês],$R$13,_tb2019[Agrupamento BP/DRE],$B98),_decimos)</f>
        <v>93875349.700000003</v>
      </c>
      <c r="S98" s="228"/>
      <c r="T98" s="179">
        <f>-ROUND(SUMIFS(_tb2019[Saldo Final],_tb2019[Mês],T$13,_tb2019[Agrupamento BP/DRE],$B98)/_divisor,_decimos)</f>
        <v>0</v>
      </c>
      <c r="U98" s="194"/>
      <c r="V98" s="228">
        <f ca="1">-ROUND(SUMIFS(INDIRECT("_tb2018" &amp; _saldo),_tb2018[Mês],V$13,_tb2018[Agrupamento BP/DRE],$B98),_decimos)</f>
        <v>0</v>
      </c>
      <c r="W98" s="228"/>
      <c r="X98" s="179">
        <f>-ROUND(SUMIFS(_tb2018[Saldo Final],_tb2018[Mês],X$13,_tb2018[Agrupamento BP/DRE],$B98)/_divisor,_decimos)</f>
        <v>0</v>
      </c>
      <c r="Y98" s="228"/>
      <c r="Z98" s="263">
        <f t="shared" si="36"/>
        <v>0.17838929168327722</v>
      </c>
      <c r="AA98" s="263"/>
      <c r="AB98" s="263" t="str">
        <f t="shared" si="37"/>
        <v>n/a</v>
      </c>
      <c r="AC98" s="263"/>
      <c r="AD98" s="263" t="str">
        <f t="shared" si="38"/>
        <v>n/a</v>
      </c>
      <c r="AE98" s="264"/>
      <c r="AF98" s="263">
        <f t="shared" si="39"/>
        <v>2.0602258360635381E-2</v>
      </c>
      <c r="AG98" s="264"/>
      <c r="AH98" s="263">
        <f t="shared" si="40"/>
        <v>1.7652786560637679E-2</v>
      </c>
      <c r="AI98" s="263"/>
      <c r="AJ98" s="263">
        <f t="shared" si="41"/>
        <v>0</v>
      </c>
      <c r="AK98" s="263"/>
      <c r="AL98" s="263">
        <f t="shared" si="42"/>
        <v>0</v>
      </c>
      <c r="AM98" s="11"/>
      <c r="AN98" s="46"/>
    </row>
    <row r="99" spans="1:40" ht="12.9" customHeight="1" x14ac:dyDescent="0.35">
      <c r="A99" s="13"/>
      <c r="B99" s="15" t="s">
        <v>3033</v>
      </c>
      <c r="C99" s="10"/>
      <c r="D99" s="10"/>
      <c r="E99" s="10"/>
      <c r="F99" s="10"/>
      <c r="G99" s="10"/>
      <c r="H99" s="179">
        <f>-ROUND(SUMIFS(_tb2022[Saldo Final],_tb2022[Mês],H$13,_tb2022[Agrupamento BP/DRE],$B99)/_divisor,_decimos)</f>
        <v>121762262.95999999</v>
      </c>
      <c r="I99" s="194"/>
      <c r="J99" s="228">
        <f>-ROUND(SUMIFS(_tb2021[Saldo Final],_tb2021[Mês],J$13,_tb2021[Agrupamento BP/DRE],$B99)/_divisor,_decimos)</f>
        <v>56953754.390000001</v>
      </c>
      <c r="K99" s="10"/>
      <c r="L99" s="179">
        <f>-ROUND(SUMIFS(_tb2021[Saldo Final],_tb2021[Mês],L$13,_tb2021[Agrupamento BP/DRE],$B99)/_divisor,_decimos)+DRE!J64</f>
        <v>67375543.349999994</v>
      </c>
      <c r="M99" s="194"/>
      <c r="N99" s="228">
        <f>-ROUND(SUMIFS(_tb2020[Saldo Final],_tb2020[Mês],N$13,_tb2020[Agrupamento BP/DRE],$B99)/_divisor,_decimos)</f>
        <v>0</v>
      </c>
      <c r="O99" s="194"/>
      <c r="P99" s="179">
        <f>-ROUND(SUMIFS(_tb2020[Saldo Final],_tb2020[Mês],P$13,_tb2020[Agrupamento BP/DRE],$B99)/_divisor,_decimos)+DRE!N64</f>
        <v>22808219.420000002</v>
      </c>
      <c r="Q99" s="194"/>
      <c r="R99" s="228">
        <f ca="1">-ROUND(SUMIFS(INDIRECT("_tb2019" &amp; _saldo),_tb2019[Mês],$R$13,_tb2019[Agrupamento BP/DRE],$B99),_decimos)</f>
        <v>0</v>
      </c>
      <c r="S99" s="228"/>
      <c r="T99" s="179">
        <f>-ROUND(SUMIFS(_tb2019[Saldo Final],_tb2019[Mês],T$13,_tb2019[Agrupamento BP/DRE],$B99)/_divisor,_decimos)</f>
        <v>89285588.010000005</v>
      </c>
      <c r="U99" s="194"/>
      <c r="V99" s="228">
        <f ca="1">-ROUND(SUMIFS(INDIRECT("_tb2018" &amp; _saldo),_tb2018[Mês],V$13,_tb2018[Agrupamento BP/DRE],$B99),_decimos)</f>
        <v>51101850.68</v>
      </c>
      <c r="W99" s="228"/>
      <c r="X99" s="179">
        <f>-ROUND(SUMIFS(_tb2018[Saldo Final],_tb2018[Mês],X$13,_tb2018[Agrupamento BP/DRE],$B99)/_divisor,_decimos)</f>
        <v>46701838.990000002</v>
      </c>
      <c r="Y99" s="228"/>
      <c r="Z99" s="263">
        <f t="shared" si="36"/>
        <v>1.9540027701995859</v>
      </c>
      <c r="AA99" s="263"/>
      <c r="AB99" s="263">
        <f t="shared" si="37"/>
        <v>-0.74454758121270959</v>
      </c>
      <c r="AC99" s="263"/>
      <c r="AD99" s="263">
        <f t="shared" si="38"/>
        <v>0.91182167428392313</v>
      </c>
      <c r="AE99" s="264"/>
      <c r="AF99" s="263">
        <f t="shared" si="39"/>
        <v>1.2340581215622985E-2</v>
      </c>
      <c r="AG99" s="264"/>
      <c r="AH99" s="263">
        <f t="shared" si="40"/>
        <v>4.2180521486269561E-3</v>
      </c>
      <c r="AI99" s="263"/>
      <c r="AJ99" s="263">
        <f t="shared" si="41"/>
        <v>1.653981207495667E-2</v>
      </c>
      <c r="AK99" s="263"/>
      <c r="AL99" s="263">
        <f t="shared" si="42"/>
        <v>8.6646866544012793E-3</v>
      </c>
      <c r="AM99" s="11"/>
      <c r="AN99" s="46"/>
    </row>
    <row r="100" spans="1:40" ht="12.9" customHeight="1" x14ac:dyDescent="0.35">
      <c r="A100" s="13"/>
      <c r="B100" s="15" t="s">
        <v>3901</v>
      </c>
      <c r="C100" s="10"/>
      <c r="D100" s="10"/>
      <c r="E100" s="10"/>
      <c r="F100" s="10"/>
      <c r="G100" s="10"/>
      <c r="H100" s="179">
        <f>DRE!F64</f>
        <v>7940640.0299999956</v>
      </c>
      <c r="I100" s="194"/>
      <c r="J100" s="228">
        <f>+DRE!H64</f>
        <v>64808508.570000008</v>
      </c>
      <c r="K100" s="10"/>
      <c r="L100" s="179">
        <f>DRE!J64*0</f>
        <v>0</v>
      </c>
      <c r="M100" s="194"/>
      <c r="N100" s="228">
        <f>+DRE!L64</f>
        <v>56953754.389999986</v>
      </c>
      <c r="O100" s="194"/>
      <c r="P100" s="179">
        <f>DRE!N64*0</f>
        <v>0</v>
      </c>
      <c r="Q100" s="194"/>
      <c r="R100" s="228">
        <f ca="1">DRE!P64</f>
        <v>10714566.679999959</v>
      </c>
      <c r="S100" s="228"/>
      <c r="T100" s="179">
        <f>DRE!R64</f>
        <v>5009118.430000009</v>
      </c>
      <c r="U100" s="194"/>
      <c r="V100" s="228">
        <f ca="1">DRE!T64</f>
        <v>36717650.100000009</v>
      </c>
      <c r="W100" s="228"/>
      <c r="X100" s="179">
        <f>DRE!V64</f>
        <v>6704120.6500000022</v>
      </c>
      <c r="Y100" s="228"/>
      <c r="Z100" s="263" t="str">
        <f t="shared" si="36"/>
        <v>n/a</v>
      </c>
      <c r="AA100" s="263"/>
      <c r="AB100" s="263">
        <f t="shared" si="37"/>
        <v>-1</v>
      </c>
      <c r="AC100" s="263"/>
      <c r="AD100" s="263">
        <f t="shared" si="38"/>
        <v>-0.25282990991517917</v>
      </c>
      <c r="AE100" s="264"/>
      <c r="AF100" s="263">
        <f t="shared" si="39"/>
        <v>0</v>
      </c>
      <c r="AG100" s="264"/>
      <c r="AH100" s="263">
        <f t="shared" si="40"/>
        <v>0</v>
      </c>
      <c r="AI100" s="263"/>
      <c r="AJ100" s="263">
        <f t="shared" si="41"/>
        <v>9.2791994027214045E-4</v>
      </c>
      <c r="AK100" s="263"/>
      <c r="AL100" s="263">
        <f t="shared" si="42"/>
        <v>1.243829065017961E-3</v>
      </c>
      <c r="AM100" s="11"/>
      <c r="AN100" s="46"/>
    </row>
    <row r="101" spans="1:40" ht="12.9" hidden="1" customHeight="1" x14ac:dyDescent="0.35">
      <c r="A101" s="13"/>
      <c r="B101" s="15" t="s">
        <v>1171</v>
      </c>
      <c r="C101" s="10"/>
      <c r="D101" s="10"/>
      <c r="E101" s="10"/>
      <c r="F101" s="10"/>
      <c r="G101" s="10"/>
      <c r="H101" s="179">
        <f>-ROUND(SUMIFS(_tb2022[Saldo Final],_tb2022[Mês],H$13,_tb2022[Agrupamento BP/DRE],$B101)/_divisor,_decimos)</f>
        <v>0</v>
      </c>
      <c r="I101" s="194"/>
      <c r="J101" s="228">
        <f>-ROUND(SUMIFS(_tb2021[Saldo Final],_tb2021[Mês],J$13,_tb2021[Agrupamento BP/DRE],$B101)/_divisor,_decimos)</f>
        <v>0</v>
      </c>
      <c r="K101" s="10"/>
      <c r="L101" s="179">
        <f>-ROUND(SUMIFS(_tb2021[Saldo Final],_tb2021[Mês],L$13,_tb2021[Agrupamento BP/DRE],$B101)/_divisor,_decimos)</f>
        <v>0</v>
      </c>
      <c r="M101" s="194"/>
      <c r="N101" s="228">
        <f>-ROUND(SUMIFS(_tb2020[Saldo Final],_tb2020[Mês],N$13,_tb2020[Agrupamento BP/DRE],$B101)/_divisor,_decimos)</f>
        <v>0</v>
      </c>
      <c r="O101" s="194"/>
      <c r="P101" s="179">
        <f>-ROUND(SUMIFS(_tb2020[Saldo Final],_tb2020[Mês],P$13,_tb2020[Agrupamento BP/DRE],$B101)/_divisor,_decimos)</f>
        <v>0</v>
      </c>
      <c r="Q101" s="194"/>
      <c r="R101" s="228">
        <f ca="1">-ROUND(SUMIFS(INDIRECT("_tb2019" &amp; _saldo),_tb2019[Mês],$R$13,_tb2019[Agrupamento BP/DRE],$B101),_decimos)</f>
        <v>0</v>
      </c>
      <c r="S101" s="228"/>
      <c r="T101" s="179">
        <f>-ROUND(SUMIFS(_tb2019[Saldo Final],_tb2019[Mês],T$13,_tb2019[Agrupamento BP/DRE],$B101)/_divisor,_decimos)</f>
        <v>0</v>
      </c>
      <c r="U101" s="194"/>
      <c r="V101" s="228">
        <f ca="1">-ROUND(SUMIFS(INDIRECT("_tb2018" &amp; _saldo),_tb2018[Mês],V$13,_tb2018[Agrupamento BP/DRE],$B101),_decimos)</f>
        <v>0</v>
      </c>
      <c r="W101" s="228"/>
      <c r="X101" s="179">
        <f>-ROUND(SUMIFS(_tb2018[Saldo Final],_tb2018[Mês],X$13,_tb2018[Agrupamento BP/DRE],$B101)/_divisor,_decimos)</f>
        <v>0</v>
      </c>
      <c r="Y101" s="228"/>
      <c r="Z101" s="263" t="str">
        <f t="shared" si="36"/>
        <v>n/a</v>
      </c>
      <c r="AA101" s="263"/>
      <c r="AB101" s="263" t="str">
        <f t="shared" si="37"/>
        <v>n/a</v>
      </c>
      <c r="AC101" s="263"/>
      <c r="AD101" s="263" t="str">
        <f t="shared" si="38"/>
        <v>n/a</v>
      </c>
      <c r="AE101" s="264"/>
      <c r="AF101" s="263">
        <f t="shared" si="39"/>
        <v>0</v>
      </c>
      <c r="AG101" s="264"/>
      <c r="AH101" s="263">
        <f t="shared" si="40"/>
        <v>0</v>
      </c>
      <c r="AI101" s="263"/>
      <c r="AJ101" s="263">
        <f t="shared" si="41"/>
        <v>0</v>
      </c>
      <c r="AK101" s="263"/>
      <c r="AL101" s="263">
        <f t="shared" si="42"/>
        <v>0</v>
      </c>
      <c r="AM101" s="11"/>
      <c r="AN101" s="46"/>
    </row>
    <row r="102" spans="1:40" ht="12.9" customHeight="1" x14ac:dyDescent="0.35">
      <c r="A102" s="13"/>
      <c r="B102" s="16" t="s">
        <v>1172</v>
      </c>
      <c r="C102" s="10"/>
      <c r="D102" s="10"/>
      <c r="E102" s="10"/>
      <c r="F102" s="10"/>
      <c r="G102" s="10"/>
      <c r="H102" s="195">
        <f>_xlfn.AGGREGATE(9,5,H95:H101)</f>
        <v>3248699253.0200005</v>
      </c>
      <c r="I102" s="194"/>
      <c r="J102" s="229">
        <f>_xlfn.AGGREGATE(9,5,J95:J101)</f>
        <v>3240525413.7399998</v>
      </c>
      <c r="K102" s="10"/>
      <c r="L102" s="195">
        <f>_xlfn.AGGREGATE(9,5,L95:L101)</f>
        <v>3181344844.5699997</v>
      </c>
      <c r="M102" s="194"/>
      <c r="N102" s="229">
        <f>_xlfn.AGGREGATE(9,5,N95:N101)</f>
        <v>3170923055.6099997</v>
      </c>
      <c r="O102" s="194"/>
      <c r="P102" s="195">
        <f>_xlfn.AGGREGATE(9,5,P95:P101)</f>
        <v>3124138041.27</v>
      </c>
      <c r="Q102" s="194"/>
      <c r="R102" s="229">
        <f ca="1">_xlfn.AGGREGATE(9,5,R95:R101)</f>
        <v>3111644627.7999997</v>
      </c>
      <c r="S102" s="256"/>
      <c r="T102" s="195">
        <f>_xlfn.AGGREGATE(9,5,T95:T101)</f>
        <v>3105939179.5499997</v>
      </c>
      <c r="U102" s="194"/>
      <c r="V102" s="229">
        <f ca="1">_xlfn.AGGREGATE(9,5,V95:V101)</f>
        <v>3100208710.6799994</v>
      </c>
      <c r="W102" s="256"/>
      <c r="X102" s="195">
        <f>_xlfn.AGGREGATE(9,5,X95:X101)</f>
        <v>3068802940.3199997</v>
      </c>
      <c r="Y102" s="256"/>
      <c r="Z102" s="265">
        <f t="shared" si="36"/>
        <v>1.8311227783246231E-2</v>
      </c>
      <c r="AA102" s="297"/>
      <c r="AB102" s="265">
        <f t="shared" si="37"/>
        <v>5.8593747874473578E-3</v>
      </c>
      <c r="AC102" s="297"/>
      <c r="AD102" s="265">
        <f t="shared" si="38"/>
        <v>1.2101213389129395E-2</v>
      </c>
      <c r="AE102" s="264"/>
      <c r="AF102" s="265">
        <f>SUM(AF95:AF101)</f>
        <v>0.58269874315335768</v>
      </c>
      <c r="AG102" s="264"/>
      <c r="AH102" s="265">
        <f>SUM(AH95:AH101)</f>
        <v>0.57776439865493601</v>
      </c>
      <c r="AI102" s="297"/>
      <c r="AJ102" s="265">
        <f>SUM(AJ95:AJ101)</f>
        <v>0.57536329760463101</v>
      </c>
      <c r="AK102" s="297"/>
      <c r="AL102" s="265">
        <f>SUM(AL95:AL101)</f>
        <v>0.56936121696774555</v>
      </c>
      <c r="AM102" s="17"/>
      <c r="AN102" s="46"/>
    </row>
    <row r="103" spans="1:40" ht="9" customHeight="1" x14ac:dyDescent="0.35">
      <c r="A103" s="13"/>
      <c r="B103" s="13"/>
      <c r="C103" s="10"/>
      <c r="D103" s="10"/>
      <c r="E103" s="10"/>
      <c r="F103" s="10"/>
      <c r="G103" s="10"/>
      <c r="H103" s="179"/>
      <c r="I103" s="194"/>
      <c r="J103" s="228"/>
      <c r="K103" s="10"/>
      <c r="L103" s="179"/>
      <c r="M103" s="194"/>
      <c r="N103" s="228"/>
      <c r="O103" s="194"/>
      <c r="P103" s="179"/>
      <c r="Q103" s="194"/>
      <c r="R103" s="228"/>
      <c r="S103" s="228"/>
      <c r="T103" s="179"/>
      <c r="U103" s="194"/>
      <c r="V103" s="228"/>
      <c r="W103" s="228"/>
      <c r="X103" s="179"/>
      <c r="Y103" s="228"/>
      <c r="Z103" s="264"/>
      <c r="AA103" s="264"/>
      <c r="AB103" s="264"/>
      <c r="AC103" s="264"/>
      <c r="AD103" s="264"/>
      <c r="AE103" s="264"/>
      <c r="AF103" s="264"/>
      <c r="AG103" s="264"/>
      <c r="AH103" s="264"/>
      <c r="AI103" s="264"/>
      <c r="AJ103" s="264"/>
      <c r="AK103" s="264"/>
      <c r="AL103" s="264"/>
      <c r="AM103" s="11"/>
      <c r="AN103" s="46"/>
    </row>
    <row r="104" spans="1:40" ht="12.9" customHeight="1" thickBot="1" x14ac:dyDescent="0.4">
      <c r="B104" s="9" t="s">
        <v>1173</v>
      </c>
      <c r="C104" s="9"/>
      <c r="D104" s="9"/>
      <c r="E104" s="9"/>
      <c r="F104" s="9"/>
      <c r="G104" s="9"/>
      <c r="H104" s="198">
        <f>H79+H92+H102</f>
        <v>5705615569.8400002</v>
      </c>
      <c r="I104" s="174"/>
      <c r="J104" s="232">
        <f>J79+J92+J102</f>
        <v>5693465441.6099997</v>
      </c>
      <c r="K104" s="9"/>
      <c r="L104" s="198">
        <f>L79+L92+L102</f>
        <v>5459673428.0799999</v>
      </c>
      <c r="M104" s="174"/>
      <c r="N104" s="232">
        <f>N79+N92+N102</f>
        <v>5451969690.6099997</v>
      </c>
      <c r="O104" s="174"/>
      <c r="P104" s="198">
        <f>P79+P92+P102</f>
        <v>5407287206.5900002</v>
      </c>
      <c r="Q104" s="174"/>
      <c r="R104" s="232">
        <f ca="1">R79+R92+R102</f>
        <v>5389552413.7700005</v>
      </c>
      <c r="S104" s="256"/>
      <c r="T104" s="198">
        <f>T79+T92+T102</f>
        <v>5398222640.3400002</v>
      </c>
      <c r="U104" s="174"/>
      <c r="V104" s="232">
        <f ca="1">V79+V92+V102</f>
        <v>5400933599.9899998</v>
      </c>
      <c r="W104" s="256"/>
      <c r="X104" s="198">
        <f>X79+X92+X102</f>
        <v>5389905123.2600002</v>
      </c>
      <c r="Y104" s="256"/>
      <c r="Z104" s="268">
        <f>IFERROR(L104/P104-1,"n/a")</f>
        <v>9.6880782337871452E-3</v>
      </c>
      <c r="AA104" s="297"/>
      <c r="AB104" s="268">
        <f>IFERROR(P104/T104-1,"n/a")</f>
        <v>1.6791760647776321E-3</v>
      </c>
      <c r="AC104" s="297"/>
      <c r="AD104" s="268">
        <f>IFERROR(T104/X104-1,"n/a")</f>
        <v>1.5431657681888034E-3</v>
      </c>
      <c r="AE104" s="266"/>
      <c r="AF104" s="268">
        <f>AF79+AF92+AF102</f>
        <v>1</v>
      </c>
      <c r="AG104" s="266"/>
      <c r="AH104" s="268">
        <f>AH79+AH92+AH102</f>
        <v>1</v>
      </c>
      <c r="AI104" s="297"/>
      <c r="AJ104" s="268">
        <f>AJ79+AJ92+AJ102</f>
        <v>1</v>
      </c>
      <c r="AK104" s="297"/>
      <c r="AL104" s="268">
        <f>AL79+AL92+AL102</f>
        <v>1</v>
      </c>
      <c r="AM104" s="177"/>
      <c r="AN104" s="46"/>
    </row>
    <row r="105" spans="1:40" ht="12.9" customHeight="1" thickTop="1" x14ac:dyDescent="0.35">
      <c r="T105" s="2"/>
      <c r="U105" s="2"/>
      <c r="X105" s="2"/>
    </row>
    <row r="106" spans="1:40" ht="12.75" customHeight="1" x14ac:dyDescent="0.35">
      <c r="X106" s="2"/>
    </row>
    <row r="107" spans="1:40" ht="12.75" customHeight="1" x14ac:dyDescent="0.35"/>
    <row r="108" spans="1:40" ht="12.75" customHeight="1" x14ac:dyDescent="0.35">
      <c r="E108"/>
      <c r="F108"/>
      <c r="G108"/>
      <c r="H108"/>
      <c r="I108"/>
      <c r="J108"/>
      <c r="K108"/>
      <c r="L108"/>
      <c r="M108"/>
    </row>
    <row r="109" spans="1:40" ht="12.75" customHeight="1" x14ac:dyDescent="0.35">
      <c r="E109"/>
      <c r="F109"/>
      <c r="G109" s="368"/>
      <c r="H109" s="368"/>
      <c r="I109" s="368"/>
      <c r="J109" s="368"/>
      <c r="K109" s="368"/>
      <c r="L109" s="368"/>
      <c r="M109"/>
    </row>
    <row r="110" spans="1:40" ht="12.9" customHeight="1" x14ac:dyDescent="0.35">
      <c r="E110"/>
      <c r="F110"/>
      <c r="G110" s="368"/>
      <c r="H110" s="368"/>
      <c r="I110" s="368"/>
      <c r="J110" s="368"/>
      <c r="K110" s="368"/>
      <c r="L110" s="368"/>
      <c r="M110"/>
    </row>
    <row r="111" spans="1:40" ht="12.9" customHeight="1" x14ac:dyDescent="0.35">
      <c r="E111"/>
      <c r="F111"/>
      <c r="G111" s="368"/>
      <c r="H111" s="368"/>
      <c r="I111" s="368"/>
      <c r="J111" s="368"/>
      <c r="K111" s="368"/>
      <c r="L111" s="368"/>
      <c r="M111"/>
    </row>
    <row r="112" spans="1:40" ht="12.9" customHeight="1" x14ac:dyDescent="0.35">
      <c r="E112" s="10"/>
      <c r="F112" s="10"/>
      <c r="G112" s="10"/>
      <c r="H112" s="10"/>
      <c r="I112" s="10"/>
      <c r="J112" s="10"/>
      <c r="K112" s="10"/>
      <c r="L112" s="10"/>
    </row>
    <row r="113" spans="1:38" ht="12.75" customHeight="1" x14ac:dyDescent="0.35"/>
    <row r="114" spans="1:38" ht="12.75" customHeight="1" x14ac:dyDescent="0.35"/>
    <row r="115" spans="1:38" ht="12.75" customHeight="1" x14ac:dyDescent="0.35">
      <c r="H115" s="199">
        <f>H104-H49</f>
        <v>0</v>
      </c>
      <c r="J115" s="199">
        <f>J104-J49</f>
        <v>0</v>
      </c>
      <c r="L115" s="199">
        <f>L104-L49</f>
        <v>0</v>
      </c>
      <c r="M115" s="200"/>
      <c r="N115" s="235">
        <f>N104-N49</f>
        <v>0</v>
      </c>
      <c r="O115" s="200"/>
      <c r="P115" s="199">
        <f>P104-P49</f>
        <v>0</v>
      </c>
      <c r="Q115" s="200"/>
      <c r="R115" s="199">
        <f ca="1">R104-R49</f>
        <v>0</v>
      </c>
      <c r="S115" s="257"/>
      <c r="T115" s="199">
        <f>T104-T49</f>
        <v>0</v>
      </c>
      <c r="U115" s="257"/>
      <c r="V115" s="199">
        <f ca="1">V104-V49</f>
        <v>0</v>
      </c>
      <c r="W115" s="257"/>
      <c r="X115" s="199">
        <f>X104-X49</f>
        <v>0</v>
      </c>
      <c r="Y115" s="257"/>
      <c r="Z115" s="257"/>
      <c r="AA115" s="257"/>
      <c r="AB115" s="257"/>
      <c r="AC115" s="257"/>
      <c r="AD115" s="257"/>
      <c r="AE115" s="257"/>
      <c r="AF115" s="257"/>
      <c r="AG115" s="257"/>
      <c r="AH115" s="257"/>
      <c r="AI115" s="257"/>
      <c r="AJ115" s="257"/>
      <c r="AK115" s="257"/>
      <c r="AL115" s="257"/>
    </row>
    <row r="116" spans="1:38" ht="12.75" customHeight="1" x14ac:dyDescent="0.35"/>
    <row r="117" spans="1:38" x14ac:dyDescent="0.35">
      <c r="A117" s="368"/>
      <c r="B117" s="368"/>
      <c r="C117" s="368"/>
      <c r="D117" s="368"/>
    </row>
    <row r="118" spans="1:38" x14ac:dyDescent="0.35">
      <c r="A118" s="368"/>
      <c r="B118" s="368"/>
      <c r="C118" s="368"/>
      <c r="D118" s="368"/>
    </row>
    <row r="119" spans="1:38" x14ac:dyDescent="0.35">
      <c r="A119" s="368"/>
      <c r="B119" s="368"/>
      <c r="C119" s="368"/>
      <c r="D119" s="368"/>
    </row>
  </sheetData>
  <mergeCells count="22">
    <mergeCell ref="A118:D118"/>
    <mergeCell ref="A119:D119"/>
    <mergeCell ref="G111:L111"/>
    <mergeCell ref="A4:AM4"/>
    <mergeCell ref="A7:AM7"/>
    <mergeCell ref="A9:AM9"/>
    <mergeCell ref="A5:AM5"/>
    <mergeCell ref="A8:AM8"/>
    <mergeCell ref="G109:L109"/>
    <mergeCell ref="G110:L110"/>
    <mergeCell ref="A55:AM55"/>
    <mergeCell ref="A56:AM56"/>
    <mergeCell ref="A58:AM58"/>
    <mergeCell ref="A59:AM59"/>
    <mergeCell ref="A60:AM60"/>
    <mergeCell ref="AF12:AL12"/>
    <mergeCell ref="A117:D117"/>
    <mergeCell ref="Z11:AL11"/>
    <mergeCell ref="Z12:AD12"/>
    <mergeCell ref="Z63:AL63"/>
    <mergeCell ref="Z64:AD64"/>
    <mergeCell ref="AF64:AL64"/>
  </mergeCells>
  <conditionalFormatting sqref="H17:L49 H72:L104">
    <cfRule type="expression" dxfId="32" priority="155">
      <formula>$C$3="Milhares"</formula>
    </cfRule>
  </conditionalFormatting>
  <printOptions horizontalCentered="1"/>
  <pageMargins left="0.31496062992125984" right="0.31496062992125984" top="1.5748031496062993" bottom="0.98425196850393704" header="0.51181102362204722" footer="0.51181102362204722"/>
  <pageSetup paperSize="9" scale="71" orientation="portrait" r:id="rId1"/>
  <rowBreaks count="1" manualBreakCount="1">
    <brk id="54" max="14" man="1"/>
  </row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A155D2B-8A26-40F8-BA7C-294D8A2B3BD4}">
          <x14:formula1>
            <xm:f>Controles!$B$1:$B$2</xm:f>
          </x14:formula1>
          <xm:sqref>C1:D1 C3:D3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L102"/>
  <sheetViews>
    <sheetView topLeftCell="B55" workbookViewId="0">
      <selection activeCell="I69" sqref="I69"/>
    </sheetView>
  </sheetViews>
  <sheetFormatPr defaultColWidth="9.08984375" defaultRowHeight="16.5" x14ac:dyDescent="0.45"/>
  <cols>
    <col min="1" max="1" width="9.08984375" style="66"/>
    <col min="2" max="2" width="28.08984375" style="66" customWidth="1"/>
    <col min="3" max="3" width="19.08984375" style="66" bestFit="1" customWidth="1"/>
    <col min="4" max="4" width="2" style="66" customWidth="1"/>
    <col min="5" max="5" width="19.54296875" style="66" bestFit="1" customWidth="1"/>
    <col min="6" max="6" width="1.6328125" style="66" customWidth="1"/>
    <col min="7" max="7" width="16" style="66" bestFit="1" customWidth="1"/>
    <col min="8" max="8" width="1.6328125" style="66" customWidth="1"/>
    <col min="9" max="9" width="17.90625" style="66" bestFit="1" customWidth="1"/>
    <col min="10" max="10" width="2" style="66" customWidth="1"/>
    <col min="11" max="11" width="15.36328125" style="66" bestFit="1" customWidth="1"/>
    <col min="12" max="12" width="55.36328125" style="66" customWidth="1"/>
    <col min="13" max="13" width="14" style="66" bestFit="1" customWidth="1"/>
    <col min="14" max="16384" width="9.08984375" style="66"/>
  </cols>
  <sheetData>
    <row r="1" spans="2:11" ht="17" thickBot="1" x14ac:dyDescent="0.5"/>
    <row r="2" spans="2:11" ht="17" thickBot="1" x14ac:dyDescent="0.5">
      <c r="B2" s="97" t="s">
        <v>264</v>
      </c>
      <c r="C2" s="375" t="s">
        <v>1274</v>
      </c>
      <c r="D2" s="375"/>
      <c r="E2" s="375"/>
      <c r="F2" s="375"/>
      <c r="G2" s="375"/>
      <c r="H2" s="375"/>
      <c r="I2" s="375"/>
      <c r="J2" s="375"/>
      <c r="K2" s="375"/>
    </row>
    <row r="3" spans="2:11" ht="17" thickBot="1" x14ac:dyDescent="0.5">
      <c r="B3" s="97"/>
      <c r="C3" s="376">
        <v>44561</v>
      </c>
      <c r="D3" s="375"/>
      <c r="E3" s="375"/>
      <c r="F3" s="375"/>
      <c r="G3" s="375"/>
      <c r="H3" s="375"/>
      <c r="I3" s="375"/>
      <c r="J3" s="98"/>
      <c r="K3" s="96" t="s">
        <v>2336</v>
      </c>
    </row>
    <row r="4" spans="2:11" x14ac:dyDescent="0.45">
      <c r="B4" s="377"/>
      <c r="C4" s="373" t="s">
        <v>1001</v>
      </c>
      <c r="D4" s="373"/>
      <c r="E4" s="373" t="s">
        <v>1276</v>
      </c>
      <c r="F4" s="373"/>
      <c r="G4" s="95" t="s">
        <v>1277</v>
      </c>
      <c r="H4" s="373"/>
      <c r="I4" s="373" t="s">
        <v>1003</v>
      </c>
      <c r="J4" s="378"/>
      <c r="K4" s="373" t="s">
        <v>1003</v>
      </c>
    </row>
    <row r="5" spans="2:11" ht="17" thickBot="1" x14ac:dyDescent="0.5">
      <c r="B5" s="377"/>
      <c r="C5" s="374"/>
      <c r="D5" s="378"/>
      <c r="E5" s="374"/>
      <c r="F5" s="378"/>
      <c r="G5" s="96" t="s">
        <v>1004</v>
      </c>
      <c r="H5" s="378"/>
      <c r="I5" s="374"/>
      <c r="J5" s="378"/>
      <c r="K5" s="374"/>
    </row>
    <row r="6" spans="2:11" x14ac:dyDescent="0.45">
      <c r="B6" s="67"/>
      <c r="C6" s="67"/>
      <c r="D6" s="67"/>
      <c r="E6" s="67"/>
      <c r="F6" s="67"/>
      <c r="G6" s="67"/>
      <c r="H6" s="67"/>
      <c r="I6" s="67"/>
      <c r="J6" s="67"/>
      <c r="K6" s="67"/>
    </row>
    <row r="7" spans="2:11" x14ac:dyDescent="0.45">
      <c r="B7" s="97" t="s">
        <v>160</v>
      </c>
      <c r="C7" s="76">
        <f>ROUND(SUMIFS(_tb2021[Saldo Final],_tb2021[Nota Explicativa],$B7,_tb2021[Mês],$C$3)/_divisor,_decimos)</f>
        <v>159707024.27000001</v>
      </c>
      <c r="D7" s="73"/>
      <c r="E7" s="76">
        <f>ROUND(SUMIFS(_tb2021[Saldo Final],_tb2021[Nota Explicativa],"AAP-" &amp; $B7,_tb2021[Mês],$C$3)/_divisor,_decimos)</f>
        <v>1621072052.5899999</v>
      </c>
      <c r="F7" s="74"/>
      <c r="G7" s="76">
        <f>ROUND(SUMIFS(_tb2021[Saldo Final],_tb2021[Nota Explicativa],"DA-" &amp; $B7,_tb2021[Mês],$C$3)/_divisor,_decimos)</f>
        <v>0</v>
      </c>
      <c r="H7" s="73"/>
      <c r="I7" s="76">
        <f t="shared" ref="I7:I15" si="0">C7+E7+G7</f>
        <v>1780779076.8599999</v>
      </c>
      <c r="J7" s="73"/>
      <c r="K7" s="73"/>
    </row>
    <row r="8" spans="2:11" x14ac:dyDescent="0.45">
      <c r="B8" s="97" t="s">
        <v>998</v>
      </c>
      <c r="C8" s="76">
        <f>ROUND(SUMIFS(_tb2021[Saldo Final],_tb2021[Nota Explicativa],$B8,_tb2021[Mês],$C$3)/_divisor,_decimos)</f>
        <v>1016363098.24</v>
      </c>
      <c r="D8" s="73"/>
      <c r="E8" s="76">
        <f>ROUND(SUMIFS(_tb2021[Saldo Final],_tb2021[Nota Explicativa],"AAP-" &amp; $B8,_tb2021[Mês],$C$3)/_divisor,_decimos)</f>
        <v>523702722.62</v>
      </c>
      <c r="F8" s="73"/>
      <c r="G8" s="76">
        <f>ROUND(SUMIFS(_tb2021[Saldo Final],_tb2021[Nota Explicativa],"DA-" &amp; $B8,_tb2021[Mês],$C$3)/_divisor,_decimos)+1</f>
        <v>-61220847.079999998</v>
      </c>
      <c r="H8" s="73"/>
      <c r="I8" s="76">
        <f t="shared" si="0"/>
        <v>1478844973.7800002</v>
      </c>
      <c r="J8" s="73"/>
      <c r="K8" s="73"/>
    </row>
    <row r="9" spans="2:11" x14ac:dyDescent="0.45">
      <c r="B9" s="97" t="s">
        <v>1278</v>
      </c>
      <c r="C9" s="76">
        <f>ROUND(SUMIFS(_tb2021[Saldo Final],_tb2021[Nota Explicativa],$B9,_tb2021[Mês],$C$3)/_divisor,_decimos)</f>
        <v>334035244.88</v>
      </c>
      <c r="D9" s="73"/>
      <c r="E9" s="76">
        <f>ROUND(SUMIFS(_tb2021[Saldo Final],_tb2021[Nota Explicativa],"AAP-" &amp; $B9,_tb2021[Mês],$C$3)/_divisor,_decimos)</f>
        <v>28036704.030000001</v>
      </c>
      <c r="F9" s="73"/>
      <c r="G9" s="76">
        <f>ROUND(SUMIFS(_tb2021[Saldo Final],_tb2021[Nota Explicativa],"DA-" &amp; $B9,_tb2021[Mês],$C$3)/_divisor,_decimos)</f>
        <v>-266272321.56</v>
      </c>
      <c r="H9" s="73"/>
      <c r="I9" s="76">
        <f t="shared" si="0"/>
        <v>95799627.349999964</v>
      </c>
      <c r="J9" s="73"/>
      <c r="K9" s="73"/>
    </row>
    <row r="10" spans="2:11" x14ac:dyDescent="0.45">
      <c r="B10" s="97" t="s">
        <v>1279</v>
      </c>
      <c r="C10" s="76">
        <f>ROUND(SUMIFS(_tb2021[Saldo Final],_tb2021[Nota Explicativa],$B10,_tb2021[Mês],$C$3)/_divisor,_decimos)</f>
        <v>2726094.17</v>
      </c>
      <c r="D10" s="73"/>
      <c r="E10" s="76">
        <f>ROUND(SUMIFS(_tb2021[Saldo Final],_tb2021[Nota Explicativa],"AAP-" &amp; $B10,_tb2021[Mês],$C$3)/_divisor,_decimos)</f>
        <v>0</v>
      </c>
      <c r="F10" s="75"/>
      <c r="G10" s="76">
        <f>ROUND(SUMIFS(_tb2021[Saldo Final],_tb2021[Nota Explicativa],"DA-" &amp; $B10,_tb2021[Mês],$C$3)/_divisor,_decimos)</f>
        <v>-913911.23</v>
      </c>
      <c r="H10" s="73"/>
      <c r="I10" s="76">
        <f t="shared" si="0"/>
        <v>1812182.94</v>
      </c>
      <c r="J10" s="73"/>
      <c r="K10" s="73"/>
    </row>
    <row r="11" spans="2:11" x14ac:dyDescent="0.45">
      <c r="B11" s="97" t="s">
        <v>1280</v>
      </c>
      <c r="C11" s="76">
        <f>ROUND(SUMIFS(_tb2021[Saldo Final],_tb2021[Nota Explicativa],$B11,_tb2021[Mês],$C$3)/_divisor,_decimos)</f>
        <v>878586.71</v>
      </c>
      <c r="D11" s="73"/>
      <c r="E11" s="76">
        <f>ROUND(SUMIFS(_tb2021[Saldo Final],_tb2021[Nota Explicativa],"AAP-" &amp; $B11,_tb2021[Mês],$C$3)/_divisor,_decimos)</f>
        <v>0</v>
      </c>
      <c r="F11" s="73"/>
      <c r="G11" s="76">
        <f>ROUND(SUMIFS(_tb2021[Saldo Final],_tb2021[Nota Explicativa],"DA-" &amp; $B11,_tb2021[Mês],$C$3)/_divisor,_decimos)</f>
        <v>-499701.71</v>
      </c>
      <c r="H11" s="73"/>
      <c r="I11" s="76">
        <f t="shared" si="0"/>
        <v>378884.99999999994</v>
      </c>
      <c r="J11" s="73"/>
      <c r="K11" s="73"/>
    </row>
    <row r="12" spans="2:11" x14ac:dyDescent="0.45">
      <c r="B12" s="97" t="s">
        <v>1281</v>
      </c>
      <c r="C12" s="76">
        <f>ROUND(SUMIFS(_tb2021[Saldo Final],_tb2021[Nota Explicativa],$B12,_tb2021[Mês],$C$3)/_divisor,_decimos)</f>
        <v>4814068.4400000004</v>
      </c>
      <c r="D12" s="73"/>
      <c r="E12" s="76">
        <f>ROUND(SUMIFS(_tb2021[Saldo Final],_tb2021[Nota Explicativa],"AAP-" &amp; $B12,_tb2021[Mês],$C$3)/_divisor,_decimos)</f>
        <v>0</v>
      </c>
      <c r="F12" s="73"/>
      <c r="G12" s="76">
        <f>ROUND(SUMIFS(_tb2021[Saldo Final],_tb2021[Nota Explicativa],"DA-" &amp; $B12,_tb2021[Mês],$C$3)/_divisor,_decimos)</f>
        <v>-3791918.73</v>
      </c>
      <c r="H12" s="73"/>
      <c r="I12" s="76">
        <f t="shared" si="0"/>
        <v>1022149.7100000004</v>
      </c>
      <c r="J12" s="73"/>
      <c r="K12" s="73"/>
    </row>
    <row r="13" spans="2:11" x14ac:dyDescent="0.45">
      <c r="B13" s="97" t="s">
        <v>1282</v>
      </c>
      <c r="C13" s="76">
        <f>ROUND(SUMIFS(_tb2021[Saldo Final],_tb2021[Nota Explicativa],$B13,_tb2021[Mês],$C$3)/_divisor,_decimos)</f>
        <v>2230882.85</v>
      </c>
      <c r="D13" s="73"/>
      <c r="E13" s="76">
        <f>ROUND(SUMIFS(_tb2021[Saldo Final],_tb2021[Nota Explicativa],"AAP-" &amp; $B13,_tb2021[Mês],$C$3)/_divisor,_decimos)</f>
        <v>0</v>
      </c>
      <c r="F13" s="73"/>
      <c r="G13" s="76">
        <f>ROUND(SUMIFS(_tb2021[Saldo Final],_tb2021[Nota Explicativa],"DA-" &amp; $B13,_tb2021[Mês],$C$3)/_divisor,_decimos)</f>
        <v>-1377518.88</v>
      </c>
      <c r="H13" s="73"/>
      <c r="I13" s="76">
        <f t="shared" si="0"/>
        <v>853363.9700000002</v>
      </c>
      <c r="J13" s="73"/>
      <c r="K13" s="73"/>
    </row>
    <row r="14" spans="2:11" x14ac:dyDescent="0.45">
      <c r="B14" s="97" t="s">
        <v>1283</v>
      </c>
      <c r="C14" s="76">
        <f>ROUND(SUMIFS(_tb2021[Saldo Final],_tb2021[Nota Explicativa],$B14,_tb2021[Mês],$C$3)/_divisor,_decimos)</f>
        <v>4056472.71</v>
      </c>
      <c r="D14" s="73"/>
      <c r="E14" s="76">
        <f>ROUND(SUMIFS(_tb2021[Saldo Final],_tb2021[Nota Explicativa],"AAP-" &amp; $B14,_tb2021[Mês],$C$3)/_divisor,_decimos)</f>
        <v>0</v>
      </c>
      <c r="F14" s="73"/>
      <c r="G14" s="76">
        <f>ROUND(SUMIFS(_tb2021[Saldo Final],_tb2021[Nota Explicativa],"DA-" &amp; $B14,_tb2021[Mês],$C$3)/_divisor,_decimos)</f>
        <v>-1892897.4</v>
      </c>
      <c r="H14" s="73"/>
      <c r="I14" s="76">
        <f t="shared" si="0"/>
        <v>2163575.31</v>
      </c>
      <c r="J14" s="73"/>
      <c r="K14" s="73"/>
    </row>
    <row r="15" spans="2:11" x14ac:dyDescent="0.45">
      <c r="B15" s="97" t="s">
        <v>1284</v>
      </c>
      <c r="C15" s="76">
        <f>ROUND(SUMIFS(_tb2021[Saldo Final],_tb2021[Nota Explicativa],$B15,_tb2021[Mês],$C$3)/_divisor,_decimos)</f>
        <v>1968698543.75</v>
      </c>
      <c r="D15" s="73"/>
      <c r="E15" s="76">
        <f>ROUND(SUMIFS(_tb2021[Saldo Final],_tb2021[Nota Explicativa],"AAP-" &amp; $B15,_tb2021[Mês],$C$3)/_divisor,_decimos)</f>
        <v>0</v>
      </c>
      <c r="F15" s="73"/>
      <c r="G15" s="76">
        <f>ROUND(SUMIFS(_tb2021[Saldo Final],_tb2021[Nota Explicativa],"DA-" &amp; $B15,_tb2021[Mês],$C$3)/_divisor,_decimos)</f>
        <v>0</v>
      </c>
      <c r="H15" s="73"/>
      <c r="I15" s="76">
        <f t="shared" si="0"/>
        <v>1968698543.75</v>
      </c>
      <c r="J15" s="73"/>
      <c r="K15" s="73"/>
    </row>
    <row r="16" spans="2:11" ht="17" thickBot="1" x14ac:dyDescent="0.5">
      <c r="B16" s="67"/>
      <c r="C16" s="68"/>
      <c r="D16" s="69"/>
      <c r="E16" s="68"/>
      <c r="F16" s="69"/>
      <c r="G16" s="68"/>
      <c r="H16" s="69"/>
      <c r="I16" s="68"/>
      <c r="J16" s="69"/>
      <c r="K16" s="68"/>
    </row>
    <row r="17" spans="2:12" ht="17" thickBot="1" x14ac:dyDescent="0.5">
      <c r="B17" s="70"/>
      <c r="C17" s="77">
        <f>SUM(C7:C16)</f>
        <v>3493510016.02</v>
      </c>
      <c r="D17" s="78"/>
      <c r="E17" s="77">
        <f>SUM(E7:E16)</f>
        <v>2172811479.2400002</v>
      </c>
      <c r="F17" s="78"/>
      <c r="G17" s="77">
        <f>SUM(G7:G16)</f>
        <v>-335969116.58999997</v>
      </c>
      <c r="H17" s="78"/>
      <c r="I17" s="77">
        <f>SUM(I7:I16)</f>
        <v>5330352378.6700001</v>
      </c>
      <c r="J17" s="71"/>
      <c r="K17" s="72">
        <v>5016847</v>
      </c>
    </row>
    <row r="18" spans="2:12" ht="17" thickTop="1" x14ac:dyDescent="0.45">
      <c r="I18" s="101">
        <f>I17-BP!L42</f>
        <v>182987056.72000027</v>
      </c>
    </row>
    <row r="20" spans="2:12" ht="17" thickBot="1" x14ac:dyDescent="0.5">
      <c r="B20" s="94"/>
      <c r="C20" s="381" t="s">
        <v>999</v>
      </c>
      <c r="D20" s="381"/>
      <c r="E20" s="381"/>
      <c r="F20" s="381"/>
      <c r="G20" s="381"/>
      <c r="H20" s="381"/>
      <c r="I20" s="381"/>
    </row>
    <row r="21" spans="2:12" ht="17" thickBot="1" x14ac:dyDescent="0.5">
      <c r="B21" s="94" t="s">
        <v>1285</v>
      </c>
      <c r="C21" s="384">
        <v>44561</v>
      </c>
      <c r="D21" s="383"/>
      <c r="E21" s="383"/>
      <c r="F21" s="383"/>
      <c r="G21" s="383"/>
      <c r="H21" s="93"/>
      <c r="I21" s="88" t="s">
        <v>2336</v>
      </c>
    </row>
    <row r="22" spans="2:12" x14ac:dyDescent="0.45">
      <c r="B22" s="379"/>
      <c r="C22" s="380" t="s">
        <v>1001</v>
      </c>
      <c r="D22" s="380"/>
      <c r="E22" s="93" t="s">
        <v>1002</v>
      </c>
      <c r="F22" s="380"/>
      <c r="G22" s="380" t="s">
        <v>1003</v>
      </c>
      <c r="H22" s="382"/>
      <c r="I22" s="380" t="s">
        <v>1003</v>
      </c>
    </row>
    <row r="23" spans="2:12" ht="17" thickBot="1" x14ac:dyDescent="0.5">
      <c r="B23" s="379"/>
      <c r="C23" s="381"/>
      <c r="D23" s="382"/>
      <c r="E23" s="87" t="s">
        <v>1004</v>
      </c>
      <c r="F23" s="382"/>
      <c r="G23" s="381"/>
      <c r="H23" s="382"/>
      <c r="I23" s="381"/>
    </row>
    <row r="24" spans="2:12" x14ac:dyDescent="0.45">
      <c r="B24" s="47"/>
      <c r="C24" s="47"/>
      <c r="D24" s="47"/>
      <c r="E24" s="47"/>
      <c r="F24" s="47"/>
      <c r="G24" s="47"/>
      <c r="H24" s="47"/>
      <c r="I24" s="47"/>
    </row>
    <row r="25" spans="2:12" x14ac:dyDescent="0.45">
      <c r="B25" s="97" t="s">
        <v>1005</v>
      </c>
      <c r="C25" s="79"/>
      <c r="D25" s="79"/>
      <c r="E25" s="79"/>
      <c r="F25" s="48"/>
      <c r="G25" s="79"/>
      <c r="H25" s="79"/>
      <c r="I25" s="79"/>
    </row>
    <row r="26" spans="2:12" x14ac:dyDescent="0.45">
      <c r="B26" s="97" t="s">
        <v>1286</v>
      </c>
      <c r="C26" s="340">
        <f>ROUND(SUMIFS(_tb2021[Saldo Final],_tb2021[Nota Explicativa],$B26,_tb2021[Mês],$C$21)/_divisor,_decimos)</f>
        <v>0</v>
      </c>
      <c r="D26" s="341"/>
      <c r="E26" s="340">
        <f>ROUND(SUMIFS(_tb2021[Saldo Final],_tb2021[Nota Explicativa],"AA-" &amp; $B26,_tb2021[Mês],$C$21)/_divisor,_decimos)</f>
        <v>0</v>
      </c>
      <c r="F26" s="342"/>
      <c r="G26" s="341">
        <f t="shared" ref="G26:G35" si="1">C26+E26</f>
        <v>0</v>
      </c>
      <c r="H26" s="79"/>
      <c r="I26" s="80"/>
      <c r="L26" s="97"/>
    </row>
    <row r="27" spans="2:12" x14ac:dyDescent="0.45">
      <c r="B27" s="97" t="s">
        <v>1287</v>
      </c>
      <c r="C27" s="340">
        <f>ROUND(SUMIFS(_tb2021[Saldo Final],_tb2021[Nota Explicativa],$B27,_tb2021[Mês],$C$21)/_divisor,_decimos)</f>
        <v>0</v>
      </c>
      <c r="D27" s="341"/>
      <c r="E27" s="340">
        <f>ROUND(SUMIFS(_tb2021[Saldo Final],_tb2021[Nota Explicativa],"AA-" &amp; $B27,_tb2021[Mês],$C$21)/_divisor,_decimos)</f>
        <v>0</v>
      </c>
      <c r="F27" s="342"/>
      <c r="G27" s="341">
        <f t="shared" si="1"/>
        <v>0</v>
      </c>
      <c r="H27" s="79"/>
      <c r="I27" s="80"/>
      <c r="L27" s="97"/>
    </row>
    <row r="28" spans="2:12" ht="28" x14ac:dyDescent="0.45">
      <c r="B28" s="97" t="s">
        <v>1288</v>
      </c>
      <c r="C28" s="340">
        <f>ROUND(SUMIFS(_tb2021[Saldo Final],_tb2021[Nota Explicativa],$B28,_tb2021[Mês],$C$21)/_divisor,_decimos)</f>
        <v>0</v>
      </c>
      <c r="D28" s="341"/>
      <c r="E28" s="340">
        <f>ROUND(SUMIFS(_tb2021[Saldo Final],_tb2021[Nota Explicativa],"AA-" &amp; $B28,_tb2021[Mês],$C$21)/_divisor,_decimos)</f>
        <v>0</v>
      </c>
      <c r="F28" s="342"/>
      <c r="G28" s="341">
        <f t="shared" si="1"/>
        <v>0</v>
      </c>
      <c r="H28" s="79"/>
      <c r="I28" s="80"/>
      <c r="L28" s="97"/>
    </row>
    <row r="29" spans="2:12" x14ac:dyDescent="0.45">
      <c r="B29" s="97" t="s">
        <v>1289</v>
      </c>
      <c r="C29" s="340">
        <f>ROUND(SUMIFS(_tb2021[Saldo Final],_tb2021[Nota Explicativa],$B29,_tb2021[Mês],$C$21)/_divisor,_decimos)</f>
        <v>700000</v>
      </c>
      <c r="D29" s="341"/>
      <c r="E29" s="340">
        <f>ROUND(SUMIFS(_tb2021[Saldo Final],_tb2021[Nota Explicativa],"AA-" &amp; $B29,_tb2021[Mês],$C$21)/_divisor,_decimos)</f>
        <v>-618333.38</v>
      </c>
      <c r="F29" s="342"/>
      <c r="G29" s="341">
        <f t="shared" si="1"/>
        <v>81666.62</v>
      </c>
      <c r="H29" s="79"/>
      <c r="I29" s="79"/>
      <c r="L29" s="97"/>
    </row>
    <row r="30" spans="2:12" x14ac:dyDescent="0.45">
      <c r="B30" s="97" t="s">
        <v>416</v>
      </c>
      <c r="C30" s="340">
        <f>ROUND(SUMIFS(_tb2021[Saldo Final],_tb2021[Nota Explicativa],$B30,_tb2021[Mês],$C$21)/_divisor,_decimos)</f>
        <v>1244022.53</v>
      </c>
      <c r="D30" s="341"/>
      <c r="E30" s="340">
        <f>ROUND(SUMIFS(_tb2021[Saldo Final],_tb2021[Nota Explicativa],"AA-" &amp; $B30,_tb2021[Mês],$C$21)/_divisor,_decimos)</f>
        <v>-942106.72</v>
      </c>
      <c r="F30" s="342"/>
      <c r="G30" s="341">
        <f t="shared" si="1"/>
        <v>301915.81000000006</v>
      </c>
      <c r="H30" s="79"/>
      <c r="I30" s="80"/>
      <c r="L30" s="97"/>
    </row>
    <row r="31" spans="2:12" x14ac:dyDescent="0.45">
      <c r="B31" s="97" t="s">
        <v>1290</v>
      </c>
      <c r="C31" s="340">
        <f>ROUND(SUMIFS(_tb2021[Saldo Final],_tb2021[Nota Explicativa],$B31,_tb2021[Mês],$C$21)/_divisor,_decimos)</f>
        <v>14187623.130000001</v>
      </c>
      <c r="D31" s="341"/>
      <c r="E31" s="340">
        <f>ROUND(SUMIFS(_tb2021[Saldo Final],_tb2021[Nota Explicativa],"AA-" &amp; $B31,_tb2021[Mês],$C$21)/_divisor,_decimos)</f>
        <v>-9931335.9600000009</v>
      </c>
      <c r="F31" s="342"/>
      <c r="G31" s="341">
        <f t="shared" si="1"/>
        <v>4256287.17</v>
      </c>
      <c r="H31" s="79"/>
      <c r="I31" s="80"/>
      <c r="L31" s="97"/>
    </row>
    <row r="32" spans="2:12" x14ac:dyDescent="0.45">
      <c r="B32" s="97" t="s">
        <v>323</v>
      </c>
      <c r="C32" s="340">
        <f>ROUND(SUMIFS(_tb2021[Saldo Final],_tb2021[Nota Explicativa],$B32,_tb2021[Mês],$C$21)/_divisor,_decimos)</f>
        <v>39167512.960000001</v>
      </c>
      <c r="D32" s="341"/>
      <c r="E32" s="340">
        <f>ROUND(SUMIFS(_tb2021[Saldo Final],_tb2021[Nota Explicativa],"AA-" &amp; $B32,_tb2021[Mês],$C$21)/_divisor,_decimos)</f>
        <v>0</v>
      </c>
      <c r="F32" s="342"/>
      <c r="G32" s="341">
        <f t="shared" si="1"/>
        <v>39167512.960000001</v>
      </c>
      <c r="H32" s="79"/>
      <c r="I32" s="80"/>
      <c r="L32" s="97"/>
    </row>
    <row r="33" spans="2:12" x14ac:dyDescent="0.45">
      <c r="B33" s="97" t="s">
        <v>3028</v>
      </c>
      <c r="C33" s="340">
        <f>ROUND(SUMIFS(_tb2021[Saldo Final],_tb2021[Nota Explicativa],$B33,_tb2021[Mês],$C$21)/_divisor,_decimos)</f>
        <v>24769716.579999998</v>
      </c>
      <c r="D33" s="341"/>
      <c r="E33" s="340">
        <f>ROUND(SUMIFS(_tb2021[Saldo Final],_tb2021[Nota Explicativa],"AA-" &amp; $B33,_tb2021[Mês],$C$21)/_divisor,_decimos)</f>
        <v>-10447425.210000001</v>
      </c>
      <c r="F33" s="342"/>
      <c r="G33" s="341">
        <f t="shared" si="1"/>
        <v>14322291.369999997</v>
      </c>
      <c r="H33" s="79"/>
      <c r="I33" s="80"/>
      <c r="L33" s="97"/>
    </row>
    <row r="34" spans="2:12" x14ac:dyDescent="0.45">
      <c r="B34" s="337" t="s">
        <v>4028</v>
      </c>
      <c r="C34" s="340">
        <f>ROUND(SUMIFS(_tb2021[Saldo Final],_tb2021[Nota Explicativa],$B34,_tb2021[Mês],$C$21)/_divisor,_decimos)</f>
        <v>1129546.3</v>
      </c>
      <c r="D34" s="341"/>
      <c r="E34" s="340">
        <f>ROUND(SUMIFS(_tb2021[Saldo Final],_tb2021[Nota Explicativa],"AA-" &amp; $B34,_tb2021[Mês],$C$21)/_divisor,_decimos)</f>
        <v>0</v>
      </c>
      <c r="F34" s="342"/>
      <c r="G34" s="341">
        <f t="shared" si="1"/>
        <v>1129546.3</v>
      </c>
      <c r="H34" s="79"/>
      <c r="I34" s="80"/>
      <c r="L34" s="337"/>
    </row>
    <row r="35" spans="2:12" x14ac:dyDescent="0.45">
      <c r="B35" s="337" t="s">
        <v>4029</v>
      </c>
      <c r="C35" s="340">
        <f>ROUND(SUMIFS(_tb2021[Saldo Final],_tb2021[Nota Explicativa],$B35,_tb2021[Mês],$C$21)/_divisor,_decimos)</f>
        <v>0</v>
      </c>
      <c r="D35" s="341"/>
      <c r="E35" s="340">
        <f>ROUND(SUMIFS(_tb2021[Saldo Final],_tb2021[Nota Explicativa],"AA-" &amp; $B35,_tb2021[Mês],$C$21)/_divisor,_decimos)</f>
        <v>0</v>
      </c>
      <c r="F35" s="342"/>
      <c r="G35" s="341">
        <f t="shared" si="1"/>
        <v>0</v>
      </c>
      <c r="H35" s="79"/>
      <c r="I35" s="80"/>
      <c r="L35" s="337"/>
    </row>
    <row r="36" spans="2:12" ht="17" thickBot="1" x14ac:dyDescent="0.5">
      <c r="B36" s="47"/>
      <c r="C36" s="343"/>
      <c r="D36" s="344"/>
      <c r="E36" s="343"/>
      <c r="F36" s="345"/>
      <c r="G36" s="343"/>
      <c r="H36" s="82"/>
      <c r="I36" s="81"/>
    </row>
    <row r="37" spans="2:12" ht="17" thickBot="1" x14ac:dyDescent="0.5">
      <c r="B37" s="49"/>
      <c r="C37" s="346">
        <f>SUM(C26:C36)</f>
        <v>81198421.5</v>
      </c>
      <c r="D37" s="347"/>
      <c r="E37" s="346">
        <f>SUM(E26:E36)</f>
        <v>-21939201.270000003</v>
      </c>
      <c r="F37" s="348"/>
      <c r="G37" s="346">
        <f>SUM(G26:G36)</f>
        <v>59259220.229999997</v>
      </c>
      <c r="H37" s="51"/>
      <c r="I37" s="50"/>
      <c r="L37"/>
    </row>
    <row r="38" spans="2:12" ht="17" thickTop="1" x14ac:dyDescent="0.45">
      <c r="G38" s="101">
        <f>G37-BP!L46</f>
        <v>10753404.79999999</v>
      </c>
      <c r="L38"/>
    </row>
    <row r="39" spans="2:12" x14ac:dyDescent="0.45">
      <c r="L39"/>
    </row>
    <row r="40" spans="2:12" ht="17" thickBot="1" x14ac:dyDescent="0.5">
      <c r="B40" s="94"/>
      <c r="C40" s="381" t="s">
        <v>999</v>
      </c>
      <c r="D40" s="381"/>
      <c r="E40" s="381"/>
      <c r="F40" s="381"/>
      <c r="G40" s="381"/>
      <c r="H40" s="381"/>
      <c r="I40" s="381"/>
      <c r="L40"/>
    </row>
    <row r="41" spans="2:12" ht="17" thickBot="1" x14ac:dyDescent="0.5">
      <c r="B41" s="94"/>
      <c r="C41" s="383" t="s">
        <v>1275</v>
      </c>
      <c r="D41" s="383"/>
      <c r="E41" s="383"/>
      <c r="F41" s="93"/>
      <c r="G41" s="383" t="s">
        <v>1000</v>
      </c>
      <c r="H41" s="383"/>
      <c r="I41" s="383"/>
      <c r="L41"/>
    </row>
    <row r="42" spans="2:12" ht="17" thickBot="1" x14ac:dyDescent="0.5">
      <c r="B42" s="94"/>
      <c r="C42" s="87" t="s">
        <v>1006</v>
      </c>
      <c r="D42" s="93"/>
      <c r="E42" s="88" t="s">
        <v>1007</v>
      </c>
      <c r="F42" s="92"/>
      <c r="G42" s="87" t="s">
        <v>1006</v>
      </c>
      <c r="H42" s="92"/>
      <c r="I42" s="87" t="s">
        <v>1007</v>
      </c>
      <c r="L42"/>
    </row>
    <row r="43" spans="2:12" x14ac:dyDescent="0.45">
      <c r="B43" s="47"/>
      <c r="C43" s="47"/>
      <c r="D43" s="47"/>
      <c r="E43" s="47"/>
      <c r="F43" s="47"/>
      <c r="G43" s="47"/>
      <c r="H43" s="47"/>
      <c r="I43" s="47"/>
      <c r="L43"/>
    </row>
    <row r="44" spans="2:12" x14ac:dyDescent="0.45">
      <c r="B44" s="94" t="s">
        <v>1008</v>
      </c>
      <c r="C44" s="79"/>
      <c r="D44" s="79"/>
      <c r="E44" s="79"/>
      <c r="F44" s="48"/>
      <c r="G44" s="80"/>
      <c r="H44" s="79"/>
      <c r="I44" s="79"/>
      <c r="L44"/>
    </row>
    <row r="45" spans="2:12" x14ac:dyDescent="0.45">
      <c r="B45" s="94" t="s">
        <v>1009</v>
      </c>
      <c r="C45" s="79"/>
      <c r="D45" s="79"/>
      <c r="E45" s="79"/>
      <c r="F45" s="48"/>
      <c r="G45" s="79"/>
      <c r="H45" s="79"/>
      <c r="I45" s="79"/>
    </row>
    <row r="46" spans="2:12" x14ac:dyDescent="0.45">
      <c r="B46" s="94" t="s">
        <v>856</v>
      </c>
      <c r="C46" s="79"/>
      <c r="D46" s="79"/>
      <c r="E46" s="79"/>
      <c r="F46" s="48"/>
      <c r="G46" s="79"/>
      <c r="H46" s="79"/>
      <c r="I46" s="79"/>
    </row>
    <row r="47" spans="2:12" x14ac:dyDescent="0.45">
      <c r="B47" s="94" t="s">
        <v>503</v>
      </c>
      <c r="C47" s="79"/>
      <c r="D47" s="79"/>
      <c r="E47" s="79"/>
      <c r="F47" s="48"/>
      <c r="G47" s="79"/>
      <c r="H47" s="79"/>
      <c r="I47" s="79"/>
    </row>
    <row r="48" spans="2:12" x14ac:dyDescent="0.45">
      <c r="B48" s="94" t="s">
        <v>1010</v>
      </c>
      <c r="C48" s="79"/>
      <c r="D48" s="79"/>
      <c r="E48" s="79"/>
      <c r="F48" s="48"/>
      <c r="G48" s="79"/>
      <c r="H48" s="79"/>
      <c r="I48" s="79"/>
    </row>
    <row r="49" spans="2:12" x14ac:dyDescent="0.45">
      <c r="B49" s="94" t="s">
        <v>1011</v>
      </c>
      <c r="C49" s="79"/>
      <c r="D49" s="79"/>
      <c r="E49" s="79"/>
      <c r="F49" s="48"/>
      <c r="G49" s="79"/>
      <c r="H49" s="79"/>
      <c r="I49" s="79"/>
    </row>
    <row r="50" spans="2:12" ht="23" x14ac:dyDescent="0.45">
      <c r="B50" s="94" t="s">
        <v>1012</v>
      </c>
      <c r="C50" s="79"/>
      <c r="D50" s="79"/>
      <c r="E50" s="79"/>
      <c r="F50" s="48"/>
      <c r="G50" s="79"/>
      <c r="H50" s="79"/>
      <c r="I50" s="79"/>
    </row>
    <row r="51" spans="2:12" x14ac:dyDescent="0.45">
      <c r="B51" s="94" t="s">
        <v>1013</v>
      </c>
      <c r="C51" s="79"/>
      <c r="D51" s="79"/>
      <c r="E51" s="79"/>
      <c r="F51" s="48"/>
      <c r="G51" s="79"/>
      <c r="H51" s="79"/>
      <c r="I51" s="79"/>
    </row>
    <row r="52" spans="2:12" x14ac:dyDescent="0.45">
      <c r="B52" s="94" t="s">
        <v>1014</v>
      </c>
      <c r="C52" s="79"/>
      <c r="D52" s="79"/>
      <c r="E52" s="79"/>
      <c r="F52" s="48"/>
      <c r="G52" s="80"/>
      <c r="H52" s="79"/>
      <c r="I52" s="79"/>
    </row>
    <row r="53" spans="2:12" x14ac:dyDescent="0.45">
      <c r="B53" s="48" t="s">
        <v>1292</v>
      </c>
      <c r="C53" s="79"/>
      <c r="D53" s="79"/>
      <c r="E53" s="79"/>
      <c r="F53" s="48"/>
      <c r="G53" s="79"/>
      <c r="H53" s="79"/>
      <c r="I53" s="79"/>
    </row>
    <row r="54" spans="2:12" x14ac:dyDescent="0.45">
      <c r="B54" s="94" t="s">
        <v>1015</v>
      </c>
      <c r="C54" s="79"/>
      <c r="D54" s="79"/>
      <c r="E54" s="79"/>
      <c r="F54" s="48"/>
      <c r="G54" s="79"/>
      <c r="H54" s="79"/>
      <c r="I54" s="79"/>
    </row>
    <row r="55" spans="2:12" ht="17" thickBot="1" x14ac:dyDescent="0.5">
      <c r="B55" s="47"/>
      <c r="C55" s="81"/>
      <c r="D55" s="82"/>
      <c r="E55" s="81"/>
      <c r="F55" s="83"/>
      <c r="G55" s="81"/>
      <c r="H55" s="82"/>
      <c r="I55" s="81"/>
    </row>
    <row r="56" spans="2:12" ht="17" thickBot="1" x14ac:dyDescent="0.5">
      <c r="B56" s="49"/>
      <c r="C56" s="84"/>
      <c r="D56" s="51"/>
      <c r="E56" s="85"/>
      <c r="F56" s="52"/>
      <c r="G56" s="50">
        <v>6260</v>
      </c>
      <c r="H56" s="51"/>
      <c r="I56" s="84"/>
    </row>
    <row r="57" spans="2:12" ht="17" thickTop="1" x14ac:dyDescent="0.45"/>
    <row r="59" spans="2:12" x14ac:dyDescent="0.45">
      <c r="E59" s="352">
        <v>44561</v>
      </c>
      <c r="G59" s="352">
        <v>44561</v>
      </c>
    </row>
    <row r="60" spans="2:12" x14ac:dyDescent="0.45">
      <c r="B60" s="66" t="s">
        <v>4030</v>
      </c>
    </row>
    <row r="61" spans="2:12" x14ac:dyDescent="0.45">
      <c r="B61" s="66" t="s">
        <v>1170</v>
      </c>
      <c r="E61" s="349">
        <f>ROUND((-SUMIFS(_tb2021[Saldo Final],_tb2021[Mês],$E$59,_tb2021[Cód. Reduzido],983)-SUMIFS(_tb2021[Saldo Final],_tb2021[Mês],$E$59,_tb2021[Cód. Reduzido],984))/_divisor,_decimos)</f>
        <v>2105851700.8800001</v>
      </c>
      <c r="G61" s="349">
        <v>2115417</v>
      </c>
      <c r="I61" s="358">
        <f>E61-G61</f>
        <v>2103736283.8800001</v>
      </c>
    </row>
    <row r="62" spans="2:12" x14ac:dyDescent="0.45">
      <c r="B62" s="66" t="s">
        <v>4031</v>
      </c>
      <c r="E62" s="359">
        <f>-BP!L88</f>
        <v>-12292764.43</v>
      </c>
      <c r="G62" s="350">
        <v>-12293</v>
      </c>
      <c r="I62" s="349">
        <f>SUM(E62:E63)-G62</f>
        <v>143155892.85999998</v>
      </c>
      <c r="J62" s="349"/>
      <c r="K62" s="349"/>
      <c r="L62" s="349"/>
    </row>
    <row r="63" spans="2:12" x14ac:dyDescent="0.45">
      <c r="B63" s="66" t="s">
        <v>4032</v>
      </c>
      <c r="E63" s="359">
        <f>ROUND(155436364.29/_divisor,_decimos)</f>
        <v>155436364.28999999</v>
      </c>
      <c r="G63" s="350"/>
      <c r="I63" s="349"/>
      <c r="J63" s="349"/>
      <c r="K63" s="349"/>
      <c r="L63" s="349"/>
    </row>
    <row r="64" spans="2:12" x14ac:dyDescent="0.45">
      <c r="B64" s="66" t="s">
        <v>4034</v>
      </c>
      <c r="E64" s="359"/>
      <c r="G64" s="350">
        <v>-8759</v>
      </c>
      <c r="I64" s="358">
        <f t="shared" ref="I64:I65" si="2">E64-G64</f>
        <v>8759</v>
      </c>
      <c r="J64" s="349"/>
      <c r="K64" s="349"/>
      <c r="L64" s="349"/>
    </row>
    <row r="65" spans="2:12" x14ac:dyDescent="0.45">
      <c r="B65" s="66" t="s">
        <v>4033</v>
      </c>
      <c r="E65" s="359">
        <f>ROUND(-3530564.4/_divisor,_decimos)</f>
        <v>-3530564.4</v>
      </c>
      <c r="G65" s="350">
        <v>-3531</v>
      </c>
      <c r="I65" s="358">
        <f t="shared" si="2"/>
        <v>-3527033.4</v>
      </c>
      <c r="J65" s="349"/>
      <c r="K65" s="349"/>
      <c r="L65" s="349"/>
    </row>
    <row r="66" spans="2:12" x14ac:dyDescent="0.45">
      <c r="E66" s="351">
        <f>SUM(E61:E65)</f>
        <v>2245464736.3400002</v>
      </c>
      <c r="G66" s="351">
        <f>SUM(G61:G65)</f>
        <v>2090834</v>
      </c>
      <c r="I66" s="351">
        <f>SUM(I61:I65)</f>
        <v>2243373902.3400002</v>
      </c>
      <c r="J66" s="349"/>
      <c r="K66" s="349"/>
      <c r="L66" s="349"/>
    </row>
    <row r="67" spans="2:12" x14ac:dyDescent="0.45">
      <c r="E67" s="350"/>
      <c r="G67" s="350"/>
      <c r="I67" s="349"/>
      <c r="J67" s="349"/>
      <c r="K67" s="349"/>
      <c r="L67" s="349"/>
    </row>
    <row r="68" spans="2:12" x14ac:dyDescent="0.45">
      <c r="B68" s="66" t="s">
        <v>236</v>
      </c>
      <c r="E68" s="359">
        <f>ROUND(E66*25%,_decimos)</f>
        <v>561366184.09000003</v>
      </c>
      <c r="G68" s="350">
        <f>G66*25%</f>
        <v>522708.5</v>
      </c>
      <c r="I68" s="350">
        <f>I66*25%</f>
        <v>560843475.58500004</v>
      </c>
      <c r="J68" s="349"/>
      <c r="K68" s="349"/>
      <c r="L68" s="349"/>
    </row>
    <row r="69" spans="2:12" x14ac:dyDescent="0.45">
      <c r="B69" s="66" t="s">
        <v>238</v>
      </c>
      <c r="E69" s="359">
        <f>ROUND(E66*9%,_decimos)</f>
        <v>202091826.27000001</v>
      </c>
      <c r="G69" s="350">
        <f>G66*9%</f>
        <v>188175.06</v>
      </c>
      <c r="I69" s="350">
        <f>I66*9%</f>
        <v>201903651.21060002</v>
      </c>
      <c r="J69" s="349"/>
      <c r="K69" s="349"/>
      <c r="L69" s="349"/>
    </row>
    <row r="70" spans="2:12" x14ac:dyDescent="0.45">
      <c r="E70" s="360">
        <f>SUM(E68:E69)</f>
        <v>763458010.36000001</v>
      </c>
      <c r="G70" s="351">
        <f>SUM(G68:G69)</f>
        <v>710883.56</v>
      </c>
      <c r="I70" s="351">
        <f>SUM(I68:I69)</f>
        <v>762747126.79560006</v>
      </c>
      <c r="J70" s="349"/>
      <c r="K70" s="349"/>
      <c r="L70" s="349"/>
    </row>
    <row r="71" spans="2:12" x14ac:dyDescent="0.45">
      <c r="E71" s="360">
        <f>BP!L86</f>
        <v>711836765.70000005</v>
      </c>
      <c r="G71" s="351">
        <f>BP!N86</f>
        <v>710883380.78999996</v>
      </c>
      <c r="I71" s="349"/>
      <c r="J71" s="349"/>
      <c r="K71" s="349"/>
      <c r="L71" s="349"/>
    </row>
    <row r="72" spans="2:12" x14ac:dyDescent="0.45">
      <c r="E72" s="349">
        <f>E70-E71</f>
        <v>51621244.659999967</v>
      </c>
      <c r="G72" s="101">
        <f>G70-G71</f>
        <v>-710172497.23000002</v>
      </c>
      <c r="I72" s="349"/>
      <c r="J72" s="349"/>
      <c r="K72" s="349"/>
      <c r="L72" s="349"/>
    </row>
    <row r="73" spans="2:12" x14ac:dyDescent="0.45">
      <c r="E73" s="359">
        <f>E72/0.34</f>
        <v>151827190.17647049</v>
      </c>
      <c r="G73" s="350">
        <f>G72/0.34</f>
        <v>-2088742638.9117646</v>
      </c>
      <c r="I73" s="349"/>
      <c r="J73" s="349"/>
      <c r="K73" s="349"/>
      <c r="L73" s="349"/>
    </row>
    <row r="74" spans="2:12" x14ac:dyDescent="0.45">
      <c r="E74" s="359"/>
      <c r="G74" s="350"/>
      <c r="I74" s="349"/>
      <c r="J74" s="349"/>
      <c r="K74" s="349"/>
      <c r="L74" s="349"/>
    </row>
    <row r="75" spans="2:12" x14ac:dyDescent="0.45">
      <c r="C75" s="349">
        <f>ROUND(-'Balancete 2021'!K8019/_divisor,_decimos)</f>
        <v>522089829.99000001</v>
      </c>
      <c r="D75" s="349"/>
      <c r="E75" s="349">
        <f t="shared" ref="E75:E76" si="3">E68</f>
        <v>561366184.09000003</v>
      </c>
      <c r="F75" s="349"/>
      <c r="G75" s="355">
        <f t="shared" ref="G75:G77" si="4">C75-E75</f>
        <v>-39276354.100000024</v>
      </c>
      <c r="I75" s="349"/>
      <c r="J75" s="349"/>
      <c r="K75" s="349"/>
      <c r="L75" s="349"/>
    </row>
    <row r="76" spans="2:12" x14ac:dyDescent="0.45">
      <c r="C76" s="349">
        <f>ROUND(-'Balancete 2021'!K8020/_divisor,_decimos)</f>
        <v>187952338.80000001</v>
      </c>
      <c r="D76" s="349"/>
      <c r="E76" s="349">
        <f t="shared" si="3"/>
        <v>202091826.27000001</v>
      </c>
      <c r="F76" s="349"/>
      <c r="G76" s="355">
        <f t="shared" si="4"/>
        <v>-14139487.469999999</v>
      </c>
      <c r="I76" s="349"/>
      <c r="J76" s="349"/>
      <c r="K76" s="349"/>
      <c r="L76" s="349"/>
    </row>
    <row r="77" spans="2:12" x14ac:dyDescent="0.45">
      <c r="C77" s="355">
        <f>SUM(C75:C76)</f>
        <v>710042168.78999996</v>
      </c>
      <c r="D77" s="349"/>
      <c r="E77" s="355">
        <f>SUM(E75:E76)</f>
        <v>763458010.36000001</v>
      </c>
      <c r="F77" s="349"/>
      <c r="G77" s="355">
        <f t="shared" si="4"/>
        <v>-53415841.570000052</v>
      </c>
      <c r="I77" s="349"/>
      <c r="J77" s="349"/>
      <c r="K77" s="349"/>
      <c r="L77" s="349"/>
    </row>
    <row r="78" spans="2:12" x14ac:dyDescent="0.45">
      <c r="C78" s="349"/>
      <c r="D78" s="349"/>
      <c r="E78" s="349"/>
      <c r="F78" s="349"/>
      <c r="G78" s="349"/>
      <c r="I78" s="349"/>
      <c r="J78" s="349"/>
      <c r="K78" s="349"/>
      <c r="L78" s="349"/>
    </row>
    <row r="79" spans="2:12" x14ac:dyDescent="0.45">
      <c r="C79" s="349"/>
      <c r="D79" s="349"/>
      <c r="E79" s="349"/>
      <c r="F79" s="349"/>
      <c r="G79" s="349"/>
      <c r="I79" s="349"/>
      <c r="J79" s="349"/>
      <c r="K79" s="349"/>
      <c r="L79" s="349"/>
    </row>
    <row r="80" spans="2:12" x14ac:dyDescent="0.45">
      <c r="E80" s="350"/>
      <c r="G80" s="350"/>
      <c r="I80" s="349"/>
      <c r="J80" s="349"/>
      <c r="K80" s="349"/>
      <c r="L80" s="349"/>
    </row>
    <row r="81" spans="2:12" x14ac:dyDescent="0.45">
      <c r="B81" s="354" t="s">
        <v>4036</v>
      </c>
      <c r="C81" s="349">
        <v>3649000</v>
      </c>
      <c r="E81" s="349"/>
      <c r="F81" s="349"/>
      <c r="G81" s="349"/>
      <c r="H81" s="349"/>
      <c r="I81" s="349"/>
      <c r="J81" s="349"/>
      <c r="K81" s="349"/>
      <c r="L81" s="349"/>
    </row>
    <row r="82" spans="2:12" x14ac:dyDescent="0.45">
      <c r="B82" s="354" t="s">
        <v>4035</v>
      </c>
      <c r="C82" s="349">
        <v>6351000</v>
      </c>
      <c r="J82" s="349"/>
      <c r="K82" s="349"/>
      <c r="L82" s="349"/>
    </row>
    <row r="83" spans="2:12" x14ac:dyDescent="0.45">
      <c r="B83" s="354" t="s">
        <v>4037</v>
      </c>
      <c r="C83" s="349">
        <v>682957.77</v>
      </c>
      <c r="E83" s="357">
        <v>44043</v>
      </c>
      <c r="F83" s="349"/>
      <c r="G83" s="349">
        <v>10682957.77</v>
      </c>
      <c r="H83" s="349"/>
      <c r="I83" s="349">
        <f>G83</f>
        <v>10682957.77</v>
      </c>
      <c r="J83" s="349"/>
      <c r="K83" s="349">
        <f>SUM(C81:C83)-I83</f>
        <v>0</v>
      </c>
      <c r="L83" s="349"/>
    </row>
    <row r="84" spans="2:12" x14ac:dyDescent="0.45">
      <c r="B84" s="354">
        <v>1</v>
      </c>
      <c r="C84" s="349">
        <v>1731831.1</v>
      </c>
      <c r="E84" s="357">
        <v>44074</v>
      </c>
      <c r="F84" s="349"/>
      <c r="G84" s="349">
        <v>12421023.459999999</v>
      </c>
      <c r="H84" s="349"/>
      <c r="I84" s="349">
        <f>G84-G83</f>
        <v>1738065.6899999995</v>
      </c>
      <c r="J84" s="349"/>
      <c r="K84" s="349">
        <f>I84-C84</f>
        <v>6234.5899999993853</v>
      </c>
      <c r="L84" s="349"/>
    </row>
    <row r="85" spans="2:12" x14ac:dyDescent="0.45">
      <c r="B85" s="354">
        <v>1</v>
      </c>
      <c r="C85" s="349">
        <v>1731831.1</v>
      </c>
      <c r="E85" s="357">
        <v>44104</v>
      </c>
      <c r="F85" s="349"/>
      <c r="G85" s="349">
        <v>14163260.440000001</v>
      </c>
      <c r="H85" s="349"/>
      <c r="I85" s="349">
        <f t="shared" ref="I85:I88" si="5">G85-G84</f>
        <v>1742236.9800000023</v>
      </c>
      <c r="J85" s="349"/>
      <c r="K85" s="349">
        <f t="shared" ref="K85:K93" si="6">I85-C85</f>
        <v>10405.880000002217</v>
      </c>
      <c r="L85" s="349"/>
    </row>
    <row r="86" spans="2:12" x14ac:dyDescent="0.45">
      <c r="B86" s="354">
        <v>1</v>
      </c>
      <c r="C86" s="349">
        <v>1731831.1</v>
      </c>
      <c r="E86" s="357">
        <v>44135</v>
      </c>
      <c r="F86" s="349"/>
      <c r="G86" s="349">
        <v>15916647.810000002</v>
      </c>
      <c r="H86" s="349"/>
      <c r="I86" s="349">
        <f t="shared" si="5"/>
        <v>1753387.370000001</v>
      </c>
      <c r="J86" s="349"/>
      <c r="K86" s="349">
        <f t="shared" si="6"/>
        <v>21556.27000000095</v>
      </c>
      <c r="L86" s="349"/>
    </row>
    <row r="87" spans="2:12" x14ac:dyDescent="0.45">
      <c r="B87" s="354">
        <v>1</v>
      </c>
      <c r="C87" s="349">
        <v>1731831.1</v>
      </c>
      <c r="E87" s="357">
        <v>44165</v>
      </c>
      <c r="F87" s="349"/>
      <c r="G87" s="349">
        <v>17685114.240000002</v>
      </c>
      <c r="H87" s="349"/>
      <c r="I87" s="349">
        <f t="shared" si="5"/>
        <v>1768466.4299999997</v>
      </c>
      <c r="J87" s="349"/>
      <c r="K87" s="349">
        <f t="shared" si="6"/>
        <v>36635.329999999609</v>
      </c>
      <c r="L87" s="349"/>
    </row>
    <row r="88" spans="2:12" x14ac:dyDescent="0.45">
      <c r="B88" s="354">
        <v>1</v>
      </c>
      <c r="C88" s="349">
        <v>1731831.1</v>
      </c>
      <c r="E88" s="357">
        <v>44196</v>
      </c>
      <c r="F88" s="349"/>
      <c r="G88" s="349">
        <v>19342113.27</v>
      </c>
      <c r="H88" s="349"/>
      <c r="I88" s="349">
        <f t="shared" si="5"/>
        <v>1656999.0299999975</v>
      </c>
      <c r="J88" s="349"/>
      <c r="K88" s="349">
        <f t="shared" si="6"/>
        <v>-74832.070000002626</v>
      </c>
      <c r="L88" s="349"/>
    </row>
    <row r="89" spans="2:12" x14ac:dyDescent="0.45">
      <c r="B89" s="354">
        <v>1</v>
      </c>
      <c r="C89" s="349">
        <v>1731831.1</v>
      </c>
      <c r="E89" s="357">
        <v>44227</v>
      </c>
      <c r="F89" s="349"/>
      <c r="G89" s="349">
        <v>1727310.3299999998</v>
      </c>
      <c r="H89" s="349"/>
      <c r="I89" s="349">
        <f>G89</f>
        <v>1727310.3299999998</v>
      </c>
      <c r="J89" s="349"/>
      <c r="K89" s="349">
        <f t="shared" si="6"/>
        <v>-4520.7700000002515</v>
      </c>
      <c r="L89" s="349"/>
    </row>
    <row r="90" spans="2:12" x14ac:dyDescent="0.45">
      <c r="B90" s="354">
        <v>1</v>
      </c>
      <c r="C90" s="349">
        <v>1731831.1</v>
      </c>
      <c r="E90" s="357">
        <v>44255</v>
      </c>
      <c r="F90" s="349"/>
      <c r="G90" s="349">
        <v>3540123.76</v>
      </c>
      <c r="H90" s="349"/>
      <c r="I90" s="349">
        <f>G90-G89</f>
        <v>1812813.43</v>
      </c>
      <c r="J90" s="349"/>
      <c r="K90" s="349">
        <f t="shared" si="6"/>
        <v>80982.329999999842</v>
      </c>
      <c r="L90" s="349"/>
    </row>
    <row r="91" spans="2:12" x14ac:dyDescent="0.45">
      <c r="B91" s="354">
        <v>1</v>
      </c>
      <c r="C91" s="349">
        <v>1731831.1</v>
      </c>
      <c r="E91" s="357">
        <v>44286</v>
      </c>
      <c r="F91" s="349"/>
      <c r="G91" s="349">
        <v>5368527.3</v>
      </c>
      <c r="H91" s="349"/>
      <c r="I91" s="349">
        <f t="shared" ref="I91:I93" si="7">G91-G90</f>
        <v>1828403.54</v>
      </c>
      <c r="J91" s="349"/>
      <c r="K91" s="349">
        <f t="shared" si="6"/>
        <v>96572.439999999944</v>
      </c>
      <c r="L91" s="349"/>
    </row>
    <row r="92" spans="2:12" x14ac:dyDescent="0.45">
      <c r="B92" s="354">
        <v>1</v>
      </c>
      <c r="C92" s="349">
        <v>1731831.1</v>
      </c>
      <c r="E92" s="357">
        <v>44316</v>
      </c>
      <c r="F92" s="349"/>
      <c r="G92" s="349">
        <v>7069900.6899999995</v>
      </c>
      <c r="H92" s="349"/>
      <c r="I92" s="349">
        <f t="shared" si="7"/>
        <v>1701373.3899999997</v>
      </c>
      <c r="J92" s="349"/>
      <c r="K92" s="349">
        <f t="shared" si="6"/>
        <v>-30457.710000000428</v>
      </c>
      <c r="L92" s="349"/>
    </row>
    <row r="93" spans="2:12" x14ac:dyDescent="0.45">
      <c r="B93" s="354">
        <v>1</v>
      </c>
      <c r="C93" s="349">
        <v>1731831.1</v>
      </c>
      <c r="E93" s="357">
        <v>44347</v>
      </c>
      <c r="F93" s="349"/>
      <c r="G93" s="349">
        <v>8921029.1499999985</v>
      </c>
      <c r="H93" s="349"/>
      <c r="I93" s="349">
        <f t="shared" si="7"/>
        <v>1851128.459999999</v>
      </c>
      <c r="J93" s="349"/>
      <c r="K93" s="349">
        <f t="shared" si="6"/>
        <v>119297.35999999894</v>
      </c>
      <c r="L93" s="349"/>
    </row>
    <row r="94" spans="2:12" x14ac:dyDescent="0.45">
      <c r="C94" s="355">
        <f>SUM(C81:C93)</f>
        <v>28001268.770000007</v>
      </c>
      <c r="E94" s="349"/>
      <c r="F94" s="349"/>
      <c r="G94" s="349"/>
      <c r="H94" s="349"/>
      <c r="I94" s="355">
        <f>SUM(I83:I93)</f>
        <v>28263142.419999994</v>
      </c>
      <c r="J94" s="349"/>
      <c r="K94" s="355">
        <f>SUM(K83:K93)</f>
        <v>261873.64999999758</v>
      </c>
      <c r="L94" s="349"/>
    </row>
    <row r="95" spans="2:12" x14ac:dyDescent="0.45">
      <c r="C95" s="356"/>
      <c r="E95" s="349"/>
      <c r="F95" s="349"/>
      <c r="G95" s="349"/>
      <c r="H95" s="349"/>
      <c r="I95" s="349">
        <f>C94-I94</f>
        <v>-261873.64999998733</v>
      </c>
      <c r="J95" s="349"/>
      <c r="K95" s="349"/>
      <c r="L95" s="349"/>
    </row>
    <row r="96" spans="2:12" x14ac:dyDescent="0.45">
      <c r="E96" s="349"/>
      <c r="F96" s="349"/>
      <c r="G96" s="349"/>
      <c r="H96" s="349"/>
      <c r="I96" s="349"/>
      <c r="J96" s="349"/>
      <c r="K96" s="349"/>
      <c r="L96" s="349"/>
    </row>
    <row r="97" spans="3:12" x14ac:dyDescent="0.45">
      <c r="E97" s="349"/>
      <c r="F97" s="349"/>
      <c r="G97" s="349"/>
      <c r="H97" s="349"/>
      <c r="I97" s="349"/>
      <c r="J97" s="349"/>
      <c r="K97" s="349"/>
      <c r="L97" s="349"/>
    </row>
    <row r="98" spans="3:12" x14ac:dyDescent="0.45">
      <c r="C98" s="353">
        <f>C89</f>
        <v>1731831.1</v>
      </c>
      <c r="E98" s="349"/>
      <c r="F98" s="349"/>
      <c r="G98" s="349"/>
      <c r="H98" s="349"/>
      <c r="I98" s="349"/>
      <c r="J98" s="349"/>
      <c r="K98" s="349"/>
      <c r="L98" s="349"/>
    </row>
    <row r="99" spans="3:12" x14ac:dyDescent="0.45">
      <c r="C99" s="358">
        <f>C90+C98</f>
        <v>3463662.2</v>
      </c>
      <c r="E99" s="349"/>
      <c r="F99" s="349"/>
      <c r="G99" s="349"/>
      <c r="H99" s="349"/>
      <c r="I99" s="349"/>
      <c r="J99" s="349"/>
      <c r="K99" s="349"/>
      <c r="L99" s="349"/>
    </row>
    <row r="100" spans="3:12" x14ac:dyDescent="0.45">
      <c r="C100" s="358">
        <f t="shared" ref="C100:C102" si="8">C91+C99</f>
        <v>5195493.3000000007</v>
      </c>
      <c r="E100" s="349"/>
      <c r="F100" s="349"/>
      <c r="G100" s="349"/>
      <c r="H100" s="349"/>
      <c r="I100" s="349"/>
      <c r="J100" s="349"/>
      <c r="K100" s="349"/>
      <c r="L100" s="349"/>
    </row>
    <row r="101" spans="3:12" x14ac:dyDescent="0.45">
      <c r="C101" s="358">
        <f t="shared" si="8"/>
        <v>6927324.4000000004</v>
      </c>
    </row>
    <row r="102" spans="3:12" x14ac:dyDescent="0.45">
      <c r="C102" s="358">
        <f t="shared" si="8"/>
        <v>8659155.5</v>
      </c>
    </row>
  </sheetData>
  <mergeCells count="23">
    <mergeCell ref="C40:I40"/>
    <mergeCell ref="C41:E41"/>
    <mergeCell ref="G41:I41"/>
    <mergeCell ref="C20:I20"/>
    <mergeCell ref="C21:G21"/>
    <mergeCell ref="H22:H23"/>
    <mergeCell ref="I22:I23"/>
    <mergeCell ref="B22:B23"/>
    <mergeCell ref="C22:C23"/>
    <mergeCell ref="D22:D23"/>
    <mergeCell ref="F22:F23"/>
    <mergeCell ref="G22:G23"/>
    <mergeCell ref="K4:K5"/>
    <mergeCell ref="C2:K2"/>
    <mergeCell ref="C3:I3"/>
    <mergeCell ref="B4:B5"/>
    <mergeCell ref="C4:C5"/>
    <mergeCell ref="D4:D5"/>
    <mergeCell ref="E4:E5"/>
    <mergeCell ref="F4:F5"/>
    <mergeCell ref="H4:H5"/>
    <mergeCell ref="I4:I5"/>
    <mergeCell ref="J4:J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A79"/>
  <sheetViews>
    <sheetView showGridLines="0" tabSelected="1" view="pageBreakPreview" topLeftCell="A7" zoomScale="90" zoomScaleNormal="100" zoomScaleSheetLayoutView="90" workbookViewId="0">
      <pane ySplit="1" topLeftCell="A21" activePane="bottomLeft" state="frozen"/>
      <selection activeCell="A7" sqref="A7"/>
      <selection pane="bottomLeft" activeCell="X63" sqref="X63"/>
    </sheetView>
  </sheetViews>
  <sheetFormatPr defaultRowHeight="14.5" x14ac:dyDescent="0.35"/>
  <cols>
    <col min="1" max="1" width="0.6328125" customWidth="1"/>
    <col min="2" max="2" width="10.36328125" customWidth="1"/>
    <col min="3" max="5" width="10.6328125" customWidth="1"/>
    <col min="6" max="6" width="18.08984375" customWidth="1"/>
    <col min="7" max="7" width="1.81640625" customWidth="1"/>
    <col min="8" max="8" width="18.08984375" hidden="1" customWidth="1"/>
    <col min="9" max="9" width="1.81640625" hidden="1" customWidth="1"/>
    <col min="10" max="10" width="16.453125" bestFit="1" customWidth="1"/>
    <col min="11" max="11" width="0.90625" hidden="1" customWidth="1"/>
    <col min="12" max="12" width="18.08984375" style="223" hidden="1" customWidth="1"/>
    <col min="13" max="13" width="0.90625" hidden="1" customWidth="1"/>
    <col min="14" max="14" width="16.453125" hidden="1" customWidth="1"/>
    <col min="15" max="15" width="0.90625" hidden="1" customWidth="1"/>
    <col min="16" max="16" width="16.453125" hidden="1" customWidth="1"/>
    <col min="17" max="17" width="1.6328125" hidden="1" customWidth="1"/>
    <col min="18" max="18" width="16.453125" hidden="1" customWidth="1"/>
    <col min="19" max="19" width="0.90625" hidden="1" customWidth="1"/>
    <col min="20" max="20" width="16.453125" hidden="1" customWidth="1"/>
    <col min="21" max="21" width="1.6328125" hidden="1" customWidth="1"/>
    <col min="22" max="22" width="16" hidden="1" customWidth="1"/>
    <col min="23" max="23" width="0.90625" customWidth="1"/>
    <col min="24" max="24" width="7.6328125" customWidth="1"/>
    <col min="25" max="25" width="0.90625" hidden="1" customWidth="1"/>
    <col min="26" max="26" width="7.6328125" hidden="1" customWidth="1"/>
    <col min="27" max="27" width="0.90625" hidden="1" customWidth="1"/>
    <col min="28" max="28" width="7.6328125" hidden="1" customWidth="1"/>
    <col min="29" max="29" width="0.90625" customWidth="1"/>
    <col min="30" max="30" width="7.6328125" hidden="1" customWidth="1"/>
    <col min="31" max="31" width="0.90625" hidden="1" customWidth="1"/>
    <col min="32" max="32" width="11" customWidth="1"/>
    <col min="33" max="33" width="0.90625" customWidth="1"/>
    <col min="34" max="34" width="11" customWidth="1"/>
    <col min="35" max="35" width="0.90625" hidden="1" customWidth="1"/>
    <col min="36" max="36" width="11.36328125" hidden="1" customWidth="1"/>
    <col min="37" max="37" width="0.90625" hidden="1" customWidth="1"/>
    <col min="38" max="38" width="11" hidden="1" customWidth="1"/>
    <col min="39" max="39" width="0.90625" hidden="1" customWidth="1"/>
    <col min="40" max="40" width="10.6328125" hidden="1" customWidth="1"/>
    <col min="41" max="41" width="12.36328125" customWidth="1"/>
  </cols>
  <sheetData>
    <row r="1" spans="1:53" x14ac:dyDescent="0.35">
      <c r="A1" s="370" t="s">
        <v>1122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  <c r="W1" s="370"/>
      <c r="X1" s="370"/>
      <c r="Y1" s="370"/>
      <c r="Z1" s="370"/>
      <c r="AA1" s="370"/>
      <c r="AB1" s="370"/>
      <c r="AC1" s="370"/>
      <c r="AD1" s="370"/>
      <c r="AE1" s="370"/>
      <c r="AF1" s="370"/>
      <c r="AG1" s="370"/>
      <c r="AH1" s="370"/>
      <c r="AI1" s="370"/>
      <c r="AJ1" s="370"/>
      <c r="AK1" s="370"/>
      <c r="AL1" s="370"/>
      <c r="AM1" s="370"/>
      <c r="AN1" s="370"/>
    </row>
    <row r="2" spans="1:53" x14ac:dyDescent="0.35">
      <c r="A2" s="386" t="s">
        <v>0</v>
      </c>
      <c r="B2" s="386"/>
      <c r="C2" s="386"/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6"/>
      <c r="AC2" s="386"/>
      <c r="AD2" s="386"/>
      <c r="AE2" s="386"/>
      <c r="AF2" s="386"/>
      <c r="AG2" s="386"/>
      <c r="AH2" s="386"/>
      <c r="AI2" s="386"/>
      <c r="AJ2" s="386"/>
      <c r="AK2" s="386"/>
      <c r="AL2" s="386"/>
      <c r="AM2" s="386"/>
      <c r="AN2" s="386"/>
    </row>
    <row r="3" spans="1:53" ht="15.75" customHeight="1" x14ac:dyDescent="0.35">
      <c r="A3" s="91"/>
      <c r="B3" s="91"/>
      <c r="C3" s="91"/>
      <c r="D3" s="248"/>
      <c r="E3" s="329"/>
      <c r="F3" s="362"/>
      <c r="G3" s="362"/>
      <c r="H3" s="362"/>
      <c r="I3" s="362"/>
      <c r="J3" s="91"/>
      <c r="K3" s="91"/>
      <c r="L3" s="236"/>
      <c r="M3" s="191"/>
      <c r="N3" s="178"/>
      <c r="O3" s="178"/>
      <c r="P3" s="178"/>
      <c r="Q3" s="249"/>
      <c r="R3" s="251"/>
      <c r="S3" s="251"/>
      <c r="T3" s="251"/>
      <c r="U3" s="251"/>
      <c r="V3" s="251"/>
      <c r="W3" s="251"/>
      <c r="X3" s="362"/>
      <c r="Y3" s="362"/>
      <c r="Z3" s="249"/>
      <c r="AA3" s="249"/>
      <c r="AB3" s="251"/>
      <c r="AC3" s="251"/>
      <c r="AD3" s="251"/>
      <c r="AE3" s="251"/>
      <c r="AF3" s="362"/>
      <c r="AG3" s="362"/>
      <c r="AH3" s="249"/>
      <c r="AI3" s="249"/>
      <c r="AJ3" s="249"/>
      <c r="AK3" s="251"/>
      <c r="AL3" s="251"/>
      <c r="AM3" s="251"/>
      <c r="AN3" s="178"/>
    </row>
    <row r="4" spans="1:53" x14ac:dyDescent="0.35">
      <c r="A4" s="370" t="s">
        <v>1174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  <c r="O4" s="370"/>
      <c r="P4" s="370"/>
      <c r="Q4" s="370"/>
      <c r="R4" s="370"/>
      <c r="S4" s="370"/>
      <c r="T4" s="370"/>
      <c r="U4" s="370"/>
      <c r="V4" s="370"/>
      <c r="W4" s="370"/>
      <c r="X4" s="370"/>
      <c r="Y4" s="370"/>
      <c r="Z4" s="370"/>
      <c r="AA4" s="370"/>
      <c r="AB4" s="370"/>
      <c r="AC4" s="370"/>
      <c r="AD4" s="370"/>
      <c r="AE4" s="370"/>
      <c r="AF4" s="370"/>
      <c r="AG4" s="370"/>
      <c r="AH4" s="370"/>
      <c r="AI4" s="370"/>
      <c r="AJ4" s="370"/>
      <c r="AK4" s="370"/>
      <c r="AL4" s="370"/>
      <c r="AM4" s="370"/>
      <c r="AN4" s="370"/>
    </row>
    <row r="5" spans="1:53" x14ac:dyDescent="0.35">
      <c r="A5" s="372" t="str">
        <f>BP!A8</f>
        <v>DO PERÍODO FINDO EM 31 DE MARÇO DE 2022</v>
      </c>
      <c r="B5" s="372"/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</row>
    <row r="6" spans="1:53" x14ac:dyDescent="0.35">
      <c r="A6" s="371" t="str">
        <f>_em</f>
        <v>(em reais)</v>
      </c>
      <c r="B6" s="371"/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  <c r="AI6" s="371"/>
      <c r="AJ6" s="371"/>
      <c r="AK6" s="371"/>
      <c r="AL6" s="371"/>
      <c r="AM6" s="371"/>
      <c r="AN6" s="371"/>
    </row>
    <row r="7" spans="1:53" s="6" customFormat="1" ht="15" customHeight="1" x14ac:dyDescent="0.35">
      <c r="L7" s="237"/>
      <c r="AO7"/>
    </row>
    <row r="8" spans="1:53" s="6" customFormat="1" ht="12" customHeight="1" x14ac:dyDescent="0.35">
      <c r="L8" s="237"/>
      <c r="X8" s="369" t="s">
        <v>4057</v>
      </c>
      <c r="Y8" s="369"/>
      <c r="Z8" s="369"/>
      <c r="AA8" s="369"/>
      <c r="AB8" s="369"/>
      <c r="AC8" s="369"/>
      <c r="AD8" s="369"/>
      <c r="AE8" s="369"/>
      <c r="AF8" s="369"/>
      <c r="AG8" s="369"/>
      <c r="AH8" s="369"/>
      <c r="AI8" s="369"/>
      <c r="AJ8" s="369"/>
      <c r="AK8" s="369"/>
      <c r="AL8" s="369"/>
      <c r="AM8" s="369"/>
      <c r="AN8" s="369"/>
      <c r="AO8"/>
    </row>
    <row r="9" spans="1:53" s="6" customFormat="1" ht="12" customHeight="1" x14ac:dyDescent="0.35">
      <c r="L9" s="237"/>
      <c r="X9" s="385" t="s">
        <v>3939</v>
      </c>
      <c r="Y9" s="385"/>
      <c r="Z9" s="385"/>
      <c r="AA9" s="385"/>
      <c r="AB9" s="385"/>
      <c r="AC9" s="385"/>
      <c r="AD9" s="385"/>
      <c r="AE9" s="259"/>
      <c r="AF9" s="385" t="s">
        <v>3940</v>
      </c>
      <c r="AG9" s="385"/>
      <c r="AH9" s="385"/>
      <c r="AI9" s="385"/>
      <c r="AJ9" s="385"/>
      <c r="AK9" s="385"/>
      <c r="AL9" s="385"/>
      <c r="AM9" s="385"/>
      <c r="AN9" s="385"/>
      <c r="AO9"/>
    </row>
    <row r="10" spans="1:53" s="6" customFormat="1" ht="12.75" customHeight="1" x14ac:dyDescent="0.35">
      <c r="A10" s="10"/>
      <c r="B10" s="10"/>
      <c r="C10" s="10"/>
      <c r="D10" s="10"/>
      <c r="E10" s="10"/>
      <c r="F10" s="104">
        <f>BP!H13</f>
        <v>44651</v>
      </c>
      <c r="G10" s="10"/>
      <c r="H10" s="226">
        <f>BP!J13</f>
        <v>44561</v>
      </c>
      <c r="I10" s="10"/>
      <c r="J10" s="104">
        <f>BP!L13</f>
        <v>44286</v>
      </c>
      <c r="K10" s="10"/>
      <c r="L10" s="226">
        <f>BP!N13</f>
        <v>44196</v>
      </c>
      <c r="M10" s="10"/>
      <c r="N10" s="104">
        <f>BP!P13</f>
        <v>43921</v>
      </c>
      <c r="O10" s="10"/>
      <c r="P10" s="226">
        <f>BP!R13</f>
        <v>43830</v>
      </c>
      <c r="Q10" s="255"/>
      <c r="R10" s="104">
        <f>BP!T13</f>
        <v>43555</v>
      </c>
      <c r="S10" s="10"/>
      <c r="T10" s="226">
        <f>BP!V13</f>
        <v>43465</v>
      </c>
      <c r="U10" s="255"/>
      <c r="V10" s="104">
        <f>BP!X13</f>
        <v>43190</v>
      </c>
      <c r="W10" s="255"/>
      <c r="X10" s="364">
        <f>YEAR(F10)</f>
        <v>2022</v>
      </c>
      <c r="Y10" s="255"/>
      <c r="Z10" s="364">
        <f>YEAR(J10)</f>
        <v>2021</v>
      </c>
      <c r="AA10" s="86"/>
      <c r="AB10" s="364">
        <f>YEAR(N10)</f>
        <v>2020</v>
      </c>
      <c r="AC10" s="86"/>
      <c r="AD10" s="364">
        <f>YEAR(R10)</f>
        <v>2019</v>
      </c>
      <c r="AE10" s="255"/>
      <c r="AF10" s="258">
        <f>F10</f>
        <v>44651</v>
      </c>
      <c r="AG10" s="255"/>
      <c r="AH10" s="258">
        <f>J10</f>
        <v>44286</v>
      </c>
      <c r="AI10" s="260"/>
      <c r="AJ10" s="258">
        <f>N10</f>
        <v>43921</v>
      </c>
      <c r="AK10" s="296"/>
      <c r="AL10" s="258">
        <f>R10</f>
        <v>43555</v>
      </c>
      <c r="AM10" s="296"/>
      <c r="AN10" s="258">
        <f>V10</f>
        <v>43190</v>
      </c>
      <c r="AO10"/>
    </row>
    <row r="11" spans="1:53" s="6" customFormat="1" ht="12.75" customHeight="1" x14ac:dyDescent="0.35">
      <c r="A11" s="10"/>
      <c r="B11" s="10"/>
      <c r="C11" s="10"/>
      <c r="D11" s="10"/>
      <c r="E11" s="10"/>
      <c r="F11" s="23"/>
      <c r="G11" s="10"/>
      <c r="H11" s="233"/>
      <c r="I11" s="10"/>
      <c r="J11" s="23"/>
      <c r="K11" s="10"/>
      <c r="L11" s="233"/>
      <c r="M11" s="10"/>
      <c r="N11" s="23"/>
      <c r="O11" s="10"/>
      <c r="P11" s="233"/>
      <c r="Q11" s="233"/>
      <c r="R11" s="233"/>
      <c r="S11" s="233"/>
      <c r="T11" s="233"/>
      <c r="U11" s="233"/>
      <c r="V11" s="233"/>
      <c r="W11" s="233"/>
      <c r="X11" s="233"/>
      <c r="Y11" s="233"/>
      <c r="Z11" s="233"/>
      <c r="AA11" s="233"/>
      <c r="AB11" s="233"/>
      <c r="AC11" s="233"/>
      <c r="AD11" s="233"/>
      <c r="AE11" s="233"/>
      <c r="AF11" s="233"/>
      <c r="AG11" s="233"/>
      <c r="AH11" s="233"/>
      <c r="AI11" s="233"/>
      <c r="AJ11" s="233"/>
      <c r="AK11" s="233"/>
      <c r="AL11" s="233"/>
      <c r="AM11" s="233"/>
      <c r="AN11" s="10"/>
      <c r="AO11"/>
    </row>
    <row r="12" spans="1:53" s="4" customFormat="1" ht="12.75" customHeight="1" x14ac:dyDescent="0.35">
      <c r="A12" s="13"/>
      <c r="B12" s="9" t="s">
        <v>1175</v>
      </c>
      <c r="C12" s="9"/>
      <c r="D12" s="9"/>
      <c r="E12" s="9"/>
      <c r="F12" s="11"/>
      <c r="G12" s="9"/>
      <c r="H12" s="227"/>
      <c r="I12" s="9"/>
      <c r="J12" s="11"/>
      <c r="K12" s="9"/>
      <c r="L12" s="227"/>
      <c r="M12" s="9"/>
      <c r="N12" s="11"/>
      <c r="O12" s="9"/>
      <c r="P12" s="227"/>
      <c r="Q12" s="227"/>
      <c r="R12" s="227"/>
      <c r="S12" s="227"/>
      <c r="T12" s="227"/>
      <c r="U12" s="227"/>
      <c r="V12" s="227"/>
      <c r="W12" s="227"/>
      <c r="X12" s="227"/>
      <c r="Y12" s="227"/>
      <c r="Z12" s="227"/>
      <c r="AA12" s="227"/>
      <c r="AB12" s="227"/>
      <c r="AC12" s="227"/>
      <c r="AD12" s="227"/>
      <c r="AE12" s="227"/>
      <c r="AF12" s="227"/>
      <c r="AG12" s="227"/>
      <c r="AH12" s="227"/>
      <c r="AI12" s="227"/>
      <c r="AJ12" s="227"/>
      <c r="AK12" s="227"/>
      <c r="AL12" s="227"/>
      <c r="AM12" s="227"/>
      <c r="AN12" s="9"/>
      <c r="AO12"/>
    </row>
    <row r="13" spans="1:53" s="4" customFormat="1" ht="12.75" customHeight="1" x14ac:dyDescent="0.25">
      <c r="A13" s="13"/>
      <c r="B13" s="25" t="s">
        <v>3158</v>
      </c>
      <c r="C13" s="25"/>
      <c r="D13" s="25"/>
      <c r="E13" s="25"/>
      <c r="F13" s="192">
        <f>-ROUND(SUMIFS(_tb2022[Saldo Final],_tb2022[Mês],F$10,_tb2022[Agrupamento BP/DRE],$B13)/_divisor,_decimos)</f>
        <v>26989315.350000001</v>
      </c>
      <c r="G13" s="252"/>
      <c r="H13" s="238">
        <f>-ROUND(SUMIFS(_tb2021[Saldo Final],_tb2021[Mês],H$10,_tb2021[Agrupamento BP/DRE],$B13)/_divisor,_decimos)</f>
        <v>105340554.22</v>
      </c>
      <c r="I13" s="25"/>
      <c r="J13" s="192">
        <f>-ROUND(SUMIFS(_tb2021[Saldo Final],_tb2021[Mês],J$10,_tb2021[Agrupamento BP/DRE],$B13)/_divisor,_decimos)</f>
        <v>28117844.84</v>
      </c>
      <c r="K13" s="252"/>
      <c r="L13" s="238">
        <f>-ROUND(SUMIFS(_tb2020[Saldo Final],_tb2020[Mês],L$10,_tb2020[Agrupamento BP/DRE],$B13)/_divisor,_decimos)</f>
        <v>112486285.61</v>
      </c>
      <c r="M13" s="252"/>
      <c r="N13" s="192">
        <f>-ROUND(SUMIFS(_tb2020[Saldo Final],_tb2020[Mês],N$10,_tb2020[Agrupamento BP/DRE],$B13)/_divisor,_decimos)</f>
        <v>29250072.469999999</v>
      </c>
      <c r="O13" s="181"/>
      <c r="P13" s="228">
        <f ca="1">-ROUND(SUMIFS(INDIRECT("_tb2019" &amp; _saldo),_tb2019[Mês],P$10,_tb2019[Agrupamento BP/DRE],$B13),_decimos)</f>
        <v>101849698.45</v>
      </c>
      <c r="Q13" s="228"/>
      <c r="R13" s="192">
        <f>-ROUND(SUMIFS(_tb2019[Saldo Final],_tb2019[Mês],R$10,_tb2019[Agrupamento BP/DRE],$B13)/_divisor,_decimos)</f>
        <v>21914224.82</v>
      </c>
      <c r="S13" s="181"/>
      <c r="T13" s="228">
        <f ca="1">-ROUND(SUMIFS(INDIRECT("_tb2018" &amp; _saldo),_tb2018[Mês],T$10,_tb2018[Agrupamento BP/DRE],$B13),_decimos)</f>
        <v>99237816.310000002</v>
      </c>
      <c r="U13" s="228"/>
      <c r="V13" s="192">
        <f>-ROUND(SUMIFS(_tb2018[Saldo Final],_tb2018[Mês],V$10,_tb2018[Agrupamento BP/DRE],$B13)/_divisor,_decimos)</f>
        <v>21382094.719999999</v>
      </c>
      <c r="W13" s="228"/>
      <c r="X13" s="287">
        <f t="shared" ref="X13:X21" si="0">IFERROR(F13/J13-1,"n/a")</f>
        <v>-4.0135703729133998E-2</v>
      </c>
      <c r="Y13" s="228"/>
      <c r="Z13" s="287">
        <f>IFERROR(J13/N13-1,"n/a")</f>
        <v>-3.870854101853094E-2</v>
      </c>
      <c r="AA13" s="271"/>
      <c r="AB13" s="287">
        <f t="shared" ref="AB13:AB21" si="1">IFERROR(N13/R13-1,"n/a")</f>
        <v>0.33475277862920083</v>
      </c>
      <c r="AC13" s="271"/>
      <c r="AD13" s="287">
        <f t="shared" ref="AD13:AD21" si="2">IFERROR(R13/V13-1,"n/a")</f>
        <v>2.4886715121613667E-2</v>
      </c>
      <c r="AE13" s="271"/>
      <c r="AF13" s="287">
        <f t="shared" ref="AF13:AF21" si="3">IFERROR(F13/F$21,"n/a")</f>
        <v>0.46011309903011027</v>
      </c>
      <c r="AG13" s="271"/>
      <c r="AH13" s="287">
        <f t="shared" ref="AH13:AH21" si="4">IFERROR(J13/J$21,"n/a")</f>
        <v>0.52708502869830554</v>
      </c>
      <c r="AI13" s="271"/>
      <c r="AJ13" s="287">
        <f t="shared" ref="AJ13:AJ21" si="5">IFERROR(N13/N$21,"n/a")</f>
        <v>0.55232617927405692</v>
      </c>
      <c r="AK13" s="287"/>
      <c r="AL13" s="287">
        <f t="shared" ref="AL13:AL21" si="6">IFERROR(R13/R$21,"n/a")</f>
        <v>0.51081159968609113</v>
      </c>
      <c r="AM13" s="287"/>
      <c r="AN13" s="287">
        <f t="shared" ref="AN13:AN21" si="7">IFERROR(V13/V$21,"n/a")</f>
        <v>0.52366518371492421</v>
      </c>
      <c r="AO13" s="272"/>
      <c r="AP13" s="273"/>
      <c r="AQ13" s="273"/>
      <c r="AR13" s="273"/>
      <c r="AS13" s="273"/>
      <c r="AT13" s="273"/>
      <c r="AU13" s="273"/>
      <c r="AV13" s="273"/>
      <c r="AW13" s="273"/>
      <c r="AX13" s="273"/>
      <c r="AY13" s="273"/>
      <c r="AZ13" s="273"/>
      <c r="BA13" s="273"/>
    </row>
    <row r="14" spans="1:53" s="4" customFormat="1" ht="12.75" customHeight="1" x14ac:dyDescent="0.25">
      <c r="A14" s="13"/>
      <c r="B14" s="25" t="s">
        <v>3159</v>
      </c>
      <c r="C14" s="25"/>
      <c r="D14" s="25"/>
      <c r="E14" s="25"/>
      <c r="F14" s="192">
        <f>-ROUND(SUMIFS(_tb2022[Saldo Final],_tb2022[Mês],F$10,_tb2022[Agrupamento BP/DRE],$B14)/_divisor,_decimos)</f>
        <v>0</v>
      </c>
      <c r="G14" s="252"/>
      <c r="H14" s="238">
        <f>-ROUND(SUMIFS(_tb2021[Saldo Final],_tb2021[Mês],H$10,_tb2021[Agrupamento BP/DRE],$B14)/_divisor,_decimos)</f>
        <v>0</v>
      </c>
      <c r="I14" s="25"/>
      <c r="J14" s="192">
        <f>-ROUND(SUMIFS(_tb2021[Saldo Final],_tb2021[Mês],J$10,_tb2021[Agrupamento BP/DRE],$B14)/_divisor,_decimos)</f>
        <v>0</v>
      </c>
      <c r="K14" s="252"/>
      <c r="L14" s="238">
        <f>-ROUND(SUMIFS(_tb2020[Saldo Final],_tb2020[Mês],L$10,_tb2020[Agrupamento BP/DRE],$B14)/_divisor,_decimos)</f>
        <v>0</v>
      </c>
      <c r="M14" s="252"/>
      <c r="N14" s="192">
        <f>-ROUND(SUMIFS(_tb2020[Saldo Final],_tb2020[Mês],N$10,_tb2020[Agrupamento BP/DRE],$B14)/_divisor,_decimos)</f>
        <v>0</v>
      </c>
      <c r="O14" s="181"/>
      <c r="P14" s="238">
        <f ca="1">-ROUND(SUMIFS(INDIRECT("_tb2019" &amp; _saldo),_tb2019[Mês],P$10,_tb2019[Agrupamento BP/DRE],$B14),_decimos)</f>
        <v>0</v>
      </c>
      <c r="Q14" s="238"/>
      <c r="R14" s="192">
        <f>-ROUND(SUMIFS(_tb2019[Saldo Final],_tb2019[Mês],R$10,_tb2019[Agrupamento BP/DRE],$B14)/_divisor,_decimos)</f>
        <v>0</v>
      </c>
      <c r="S14" s="181"/>
      <c r="T14" s="238">
        <f ca="1">-ROUND(SUMIFS(INDIRECT("_tb2018" &amp; _saldo),_tb2018[Mês],T$10,_tb2018[Agrupamento BP/DRE],$B14),_decimos)</f>
        <v>0</v>
      </c>
      <c r="U14" s="238"/>
      <c r="V14" s="192">
        <f>-ROUND(SUMIFS(_tb2018[Saldo Final],_tb2018[Mês],V$10,_tb2018[Agrupamento BP/DRE],$B14)/_divisor,_decimos)</f>
        <v>0</v>
      </c>
      <c r="W14" s="238"/>
      <c r="X14" s="287" t="str">
        <f t="shared" si="0"/>
        <v>n/a</v>
      </c>
      <c r="Y14" s="238"/>
      <c r="Z14" s="287" t="str">
        <f t="shared" ref="Z14:Z21" si="8">IFERROR(J14/N14-1,"n/a")</f>
        <v>n/a</v>
      </c>
      <c r="AA14" s="274"/>
      <c r="AB14" s="287" t="str">
        <f t="shared" si="1"/>
        <v>n/a</v>
      </c>
      <c r="AC14" s="274"/>
      <c r="AD14" s="287" t="str">
        <f t="shared" si="2"/>
        <v>n/a</v>
      </c>
      <c r="AE14" s="274"/>
      <c r="AF14" s="287">
        <f t="shared" si="3"/>
        <v>0</v>
      </c>
      <c r="AG14" s="274"/>
      <c r="AH14" s="287">
        <f t="shared" si="4"/>
        <v>0</v>
      </c>
      <c r="AI14" s="274"/>
      <c r="AJ14" s="287">
        <f t="shared" si="5"/>
        <v>0</v>
      </c>
      <c r="AK14" s="287"/>
      <c r="AL14" s="287">
        <f t="shared" si="6"/>
        <v>0</v>
      </c>
      <c r="AM14" s="287"/>
      <c r="AN14" s="287">
        <f t="shared" si="7"/>
        <v>0</v>
      </c>
      <c r="AO14" s="272"/>
      <c r="AP14" s="273"/>
      <c r="AQ14" s="273"/>
      <c r="AR14" s="273"/>
      <c r="AS14" s="273"/>
      <c r="AT14" s="273"/>
      <c r="AU14" s="273"/>
      <c r="AV14" s="273"/>
      <c r="AW14" s="273"/>
      <c r="AX14" s="273"/>
      <c r="AY14" s="273"/>
      <c r="AZ14" s="273"/>
      <c r="BA14" s="273"/>
    </row>
    <row r="15" spans="1:53" s="4" customFormat="1" ht="12.75" customHeight="1" x14ac:dyDescent="0.25">
      <c r="A15" s="13"/>
      <c r="B15" s="25" t="s">
        <v>3160</v>
      </c>
      <c r="C15" s="25"/>
      <c r="D15" s="25"/>
      <c r="E15" s="25"/>
      <c r="F15" s="192">
        <f>-ROUND(SUMIFS(_tb2022[Saldo Final],_tb2022[Mês],F$10,_tb2022[Agrupamento BP/DRE],$B15)/_divisor,_decimos)</f>
        <v>37816407.43</v>
      </c>
      <c r="G15" s="252"/>
      <c r="H15" s="238">
        <f>-ROUND(SUMIFS(_tb2021[Saldo Final],_tb2021[Mês],H$10,_tb2021[Agrupamento BP/DRE],$B15)/_divisor,_decimos)</f>
        <v>184154968.46000001</v>
      </c>
      <c r="I15" s="25"/>
      <c r="J15" s="192">
        <f>-ROUND(SUMIFS(_tb2021[Saldo Final],_tb2021[Mês],J$10,_tb2021[Agrupamento BP/DRE],$B15)/_divisor,_decimos)</f>
        <v>31496450.850000001</v>
      </c>
      <c r="K15" s="252"/>
      <c r="L15" s="238">
        <f>-ROUND(SUMIFS(_tb2020[Saldo Final],_tb2020[Mês],L$10,_tb2020[Agrupamento BP/DRE],$B15)/_divisor,_decimos)</f>
        <v>151846012.77000001</v>
      </c>
      <c r="M15" s="252"/>
      <c r="N15" s="192">
        <f>-ROUND(SUMIFS(_tb2020[Saldo Final],_tb2020[Mês],N$10,_tb2020[Agrupamento BP/DRE],$B15)/_divisor,_decimos)</f>
        <v>30864214.100000001</v>
      </c>
      <c r="O15" s="181"/>
      <c r="P15" s="238">
        <f ca="1">-ROUND(SUMIFS(INDIRECT("_tb2019" &amp; _saldo),_tb2019[Mês],P$10,_tb2019[Agrupamento BP/DRE],$B15),_decimos)</f>
        <v>131219812.06999999</v>
      </c>
      <c r="Q15" s="238"/>
      <c r="R15" s="192">
        <f>-ROUND(SUMIFS(_tb2019[Saldo Final],_tb2019[Mês],R$10,_tb2019[Agrupamento BP/DRE],$B15)/_divisor,_decimos)</f>
        <v>26588697.379999999</v>
      </c>
      <c r="S15" s="181"/>
      <c r="T15" s="238">
        <f ca="1">-ROUND(SUMIFS(INDIRECT("_tb2018" &amp; _saldo),_tb2018[Mês],T$10,_tb2018[Agrupamento BP/DRE],$B15),_decimos)</f>
        <v>113976118.76000001</v>
      </c>
      <c r="U15" s="238"/>
      <c r="V15" s="192">
        <f>-ROUND(SUMIFS(_tb2018[Saldo Final],_tb2018[Mês],V$10,_tb2018[Agrupamento BP/DRE],$B15)/_divisor,_decimos)</f>
        <v>24873612.920000002</v>
      </c>
      <c r="W15" s="238"/>
      <c r="X15" s="287">
        <f t="shared" si="0"/>
        <v>0.20065615043734364</v>
      </c>
      <c r="Y15" s="238"/>
      <c r="Z15" s="287">
        <f t="shared" si="8"/>
        <v>2.0484459703122626E-2</v>
      </c>
      <c r="AA15" s="274"/>
      <c r="AB15" s="287">
        <f t="shared" si="1"/>
        <v>0.16080203775669144</v>
      </c>
      <c r="AC15" s="274"/>
      <c r="AD15" s="287">
        <f t="shared" si="2"/>
        <v>6.8951963895078405E-2</v>
      </c>
      <c r="AE15" s="274"/>
      <c r="AF15" s="287">
        <f t="shared" si="3"/>
        <v>0.64469306431674955</v>
      </c>
      <c r="AG15" s="274"/>
      <c r="AH15" s="287">
        <f t="shared" si="4"/>
        <v>0.59041892416129493</v>
      </c>
      <c r="AI15" s="274"/>
      <c r="AJ15" s="287">
        <f t="shared" si="5"/>
        <v>0.58280585347724012</v>
      </c>
      <c r="AK15" s="287"/>
      <c r="AL15" s="287">
        <f t="shared" si="6"/>
        <v>0.61977163937150748</v>
      </c>
      <c r="AM15" s="287"/>
      <c r="AN15" s="287">
        <f t="shared" si="7"/>
        <v>0.60917535208663198</v>
      </c>
      <c r="AO15" s="272"/>
      <c r="AP15" s="273"/>
      <c r="AQ15" s="273"/>
      <c r="AR15" s="273"/>
      <c r="AS15" s="273"/>
      <c r="AT15" s="273"/>
      <c r="AU15" s="273"/>
      <c r="AV15" s="273"/>
      <c r="AW15" s="273"/>
      <c r="AX15" s="273"/>
      <c r="AY15" s="273"/>
      <c r="AZ15" s="273"/>
      <c r="BA15" s="273"/>
    </row>
    <row r="16" spans="1:53" s="4" customFormat="1" ht="12.75" customHeight="1" x14ac:dyDescent="0.25">
      <c r="A16" s="13"/>
      <c r="B16" s="25" t="s">
        <v>3161</v>
      </c>
      <c r="C16" s="25"/>
      <c r="D16" s="25"/>
      <c r="E16" s="25"/>
      <c r="F16" s="192">
        <f>-ROUND(SUMIFS(_tb2022[Saldo Final],_tb2022[Mês],F$10,_tb2022[Agrupamento BP/DRE],$B16)/_divisor,_decimos)</f>
        <v>496116.35</v>
      </c>
      <c r="G16" s="252"/>
      <c r="H16" s="238">
        <f>-ROUND(SUMIFS(_tb2021[Saldo Final],_tb2021[Mês],H$10,_tb2021[Agrupamento BP/DRE],$B16)/_divisor,_decimos)</f>
        <v>2662841.36</v>
      </c>
      <c r="I16" s="25"/>
      <c r="J16" s="192">
        <f>-ROUND(SUMIFS(_tb2021[Saldo Final],_tb2021[Mês],J$10,_tb2021[Agrupamento BP/DRE],$B16)/_divisor,_decimos)</f>
        <v>695348.08</v>
      </c>
      <c r="K16" s="252"/>
      <c r="L16" s="238">
        <f>-ROUND(SUMIFS(_tb2020[Saldo Final],_tb2020[Mês],L$10,_tb2020[Agrupamento BP/DRE],$B16)/_divisor,_decimos)</f>
        <v>2151588.23</v>
      </c>
      <c r="M16" s="252"/>
      <c r="N16" s="192">
        <f>-ROUND(SUMIFS(_tb2020[Saldo Final],_tb2020[Mês],N$10,_tb2020[Agrupamento BP/DRE],$B16)/_divisor,_decimos)</f>
        <v>512632.33</v>
      </c>
      <c r="O16" s="181"/>
      <c r="P16" s="238">
        <f ca="1">-ROUND(SUMIFS(INDIRECT("_tb2019" &amp; _saldo),_tb2019[Mês],P$10,_tb2019[Agrupamento BP/DRE],$B16),_decimos)</f>
        <v>1735104.78</v>
      </c>
      <c r="Q16" s="238"/>
      <c r="R16" s="192">
        <f>-ROUND(SUMIFS(_tb2019[Saldo Final],_tb2019[Mês],R$10,_tb2019[Agrupamento BP/DRE],$B16)/_divisor,_decimos)</f>
        <v>471272.32</v>
      </c>
      <c r="S16" s="181"/>
      <c r="T16" s="238">
        <f ca="1">-ROUND(SUMIFS(INDIRECT("_tb2018" &amp; _saldo),_tb2018[Mês],T$10,_tb2018[Agrupamento BP/DRE],$B16),_decimos)</f>
        <v>0</v>
      </c>
      <c r="U16" s="238"/>
      <c r="V16" s="192">
        <f>-ROUND(SUMIFS(_tb2018[Saldo Final],_tb2018[Mês],V$10,_tb2018[Agrupamento BP/DRE],$B16)/_divisor,_decimos)</f>
        <v>0</v>
      </c>
      <c r="W16" s="238"/>
      <c r="X16" s="287">
        <f t="shared" si="0"/>
        <v>-0.28652086017121092</v>
      </c>
      <c r="Y16" s="238"/>
      <c r="Z16" s="287">
        <f t="shared" si="8"/>
        <v>0.35642650552297384</v>
      </c>
      <c r="AA16" s="274"/>
      <c r="AB16" s="287">
        <f t="shared" si="1"/>
        <v>8.7762442742234548E-2</v>
      </c>
      <c r="AC16" s="274"/>
      <c r="AD16" s="287" t="str">
        <f t="shared" si="2"/>
        <v>n/a</v>
      </c>
      <c r="AE16" s="274"/>
      <c r="AF16" s="287">
        <f t="shared" si="3"/>
        <v>8.4577777656744749E-3</v>
      </c>
      <c r="AG16" s="274"/>
      <c r="AH16" s="287">
        <f t="shared" si="4"/>
        <v>1.3034696108029011E-2</v>
      </c>
      <c r="AI16" s="274"/>
      <c r="AJ16" s="287">
        <f t="shared" si="5"/>
        <v>9.6799847758208823E-3</v>
      </c>
      <c r="AK16" s="287"/>
      <c r="AL16" s="287">
        <f t="shared" si="6"/>
        <v>1.0985164642797317E-2</v>
      </c>
      <c r="AM16" s="287"/>
      <c r="AN16" s="287">
        <f t="shared" si="7"/>
        <v>0</v>
      </c>
      <c r="AO16" s="272"/>
      <c r="AP16" s="273"/>
      <c r="AQ16" s="273"/>
      <c r="AR16" s="273"/>
      <c r="AS16" s="273"/>
      <c r="AT16" s="273"/>
      <c r="AU16" s="273"/>
      <c r="AV16" s="273"/>
      <c r="AW16" s="273"/>
      <c r="AX16" s="273"/>
      <c r="AY16" s="273"/>
      <c r="AZ16" s="273"/>
      <c r="BA16" s="273"/>
    </row>
    <row r="17" spans="1:53" s="4" customFormat="1" ht="12.75" customHeight="1" x14ac:dyDescent="0.25">
      <c r="A17" s="13"/>
      <c r="B17" s="25" t="s">
        <v>1176</v>
      </c>
      <c r="C17" s="25"/>
      <c r="D17" s="25"/>
      <c r="E17" s="25"/>
      <c r="F17" s="192">
        <f>-ROUND(SUMIFS(_tb2022[Saldo Final],_tb2022[Mês],F$10,_tb2022[Agrupamento BP/DRE],$B17)/_divisor,_decimos)</f>
        <v>0</v>
      </c>
      <c r="G17" s="252"/>
      <c r="H17" s="238">
        <f>-ROUND(SUMIFS(_tb2021[Saldo Final],_tb2021[Mês],H$10,_tb2021[Agrupamento BP/DRE],$B17)/_divisor,_decimos)</f>
        <v>0</v>
      </c>
      <c r="I17" s="25"/>
      <c r="J17" s="192">
        <f>-ROUND(SUMIFS(_tb2021[Saldo Final],_tb2021[Mês],J$10,_tb2021[Agrupamento BP/DRE],$B17)/_divisor,_decimos)</f>
        <v>0</v>
      </c>
      <c r="K17" s="252"/>
      <c r="L17" s="238">
        <f>-ROUND(SUMIFS(_tb2020[Saldo Final],_tb2020[Mês],L$10,_tb2020[Agrupamento BP/DRE],$B17)/_divisor,_decimos)</f>
        <v>0</v>
      </c>
      <c r="M17" s="252"/>
      <c r="N17" s="192">
        <f>-ROUND(SUMIFS(_tb2020[Saldo Final],_tb2020[Mês],N$10,_tb2020[Agrupamento BP/DRE],$B17)/_divisor,_decimos)</f>
        <v>0</v>
      </c>
      <c r="O17" s="181"/>
      <c r="P17" s="228">
        <f ca="1">-ROUND(SUMIFS(INDIRECT("_tb2019" &amp; _saldo),_tb2019[Mês],P$10,_tb2019[Agrupamento BP/DRE],$B17),_decimos)</f>
        <v>0</v>
      </c>
      <c r="Q17" s="228"/>
      <c r="R17" s="192">
        <f>-ROUND(SUMIFS(_tb2019[Saldo Final],_tb2019[Mês],R$10,_tb2019[Agrupamento BP/DRE],$B17)/_divisor,_decimos)</f>
        <v>0</v>
      </c>
      <c r="S17" s="181"/>
      <c r="T17" s="228">
        <f ca="1">-ROUND(SUMIFS(INDIRECT("_tb2018" &amp; _saldo),_tb2018[Mês],T$10,_tb2018[Agrupamento BP/DRE],$B17),_decimos)</f>
        <v>0</v>
      </c>
      <c r="U17" s="228"/>
      <c r="V17" s="192">
        <f>-ROUND(SUMIFS(_tb2018[Saldo Final],_tb2018[Mês],V$10,_tb2018[Agrupamento BP/DRE],$B17)/_divisor,_decimos)</f>
        <v>0</v>
      </c>
      <c r="W17" s="228"/>
      <c r="X17" s="287" t="str">
        <f t="shared" si="0"/>
        <v>n/a</v>
      </c>
      <c r="Y17" s="228"/>
      <c r="Z17" s="287" t="str">
        <f t="shared" si="8"/>
        <v>n/a</v>
      </c>
      <c r="AA17" s="271"/>
      <c r="AB17" s="287" t="str">
        <f t="shared" si="1"/>
        <v>n/a</v>
      </c>
      <c r="AC17" s="271"/>
      <c r="AD17" s="287" t="str">
        <f t="shared" si="2"/>
        <v>n/a</v>
      </c>
      <c r="AE17" s="271"/>
      <c r="AF17" s="287">
        <f t="shared" si="3"/>
        <v>0</v>
      </c>
      <c r="AG17" s="271"/>
      <c r="AH17" s="287">
        <f t="shared" si="4"/>
        <v>0</v>
      </c>
      <c r="AI17" s="271"/>
      <c r="AJ17" s="287">
        <f t="shared" si="5"/>
        <v>0</v>
      </c>
      <c r="AK17" s="287"/>
      <c r="AL17" s="287">
        <f t="shared" si="6"/>
        <v>0</v>
      </c>
      <c r="AM17" s="287"/>
      <c r="AN17" s="287">
        <f t="shared" si="7"/>
        <v>0</v>
      </c>
      <c r="AO17" s="272"/>
      <c r="AP17" s="273"/>
      <c r="AQ17" s="273"/>
      <c r="AR17" s="273"/>
      <c r="AS17" s="273"/>
      <c r="AT17" s="273"/>
      <c r="AU17" s="273"/>
      <c r="AV17" s="273"/>
      <c r="AW17" s="273"/>
      <c r="AX17" s="273"/>
      <c r="AY17" s="273"/>
      <c r="AZ17" s="273"/>
      <c r="BA17" s="273"/>
    </row>
    <row r="18" spans="1:53" s="4" customFormat="1" ht="12.75" customHeight="1" x14ac:dyDescent="0.25">
      <c r="A18" s="13"/>
      <c r="B18" s="25" t="s">
        <v>877</v>
      </c>
      <c r="C18" s="25"/>
      <c r="D18" s="25"/>
      <c r="E18" s="25"/>
      <c r="F18" s="180">
        <f>-ROUND(SUMIFS(_tb2022[Saldo Final],_tb2022[Mês],F$10,_tb2022[Agrupamento BP/DRE],$B18)/_divisor,_decimos)</f>
        <v>819724.44</v>
      </c>
      <c r="G18" s="181"/>
      <c r="H18" s="231">
        <f>-ROUND(SUMIFS(_tb2021[Saldo Final],_tb2021[Mês],H$10,_tb2021[Agrupamento BP/DRE],$B18)/_divisor,_decimos)</f>
        <v>2090434.94</v>
      </c>
      <c r="I18" s="25"/>
      <c r="J18" s="180">
        <f>-ROUND(SUMIFS(_tb2021[Saldo Final],_tb2021[Mês],J$10,_tb2021[Agrupamento BP/DRE],$B18)/_divisor,_decimos)</f>
        <v>31481.86</v>
      </c>
      <c r="K18" s="181"/>
      <c r="L18" s="231">
        <f>-ROUND(SUMIFS(_tb2020[Saldo Final],_tb2020[Mês],L$10,_tb2020[Agrupamento BP/DRE],$B18)/_divisor,_decimos)</f>
        <v>0</v>
      </c>
      <c r="M18" s="181"/>
      <c r="N18" s="180">
        <f>-ROUND(SUMIFS(_tb2020[Saldo Final],_tb2020[Mês],N$10,_tb2020[Agrupamento BP/DRE],$B18)/_divisor,_decimos)</f>
        <v>0</v>
      </c>
      <c r="O18" s="181"/>
      <c r="P18" s="231">
        <f ca="1">-ROUND(SUMIFS(INDIRECT("_tb2019" &amp; _saldo),_tb2019[Mês],P$10,_tb2019[Agrupamento BP/DRE],$B18),_decimos)</f>
        <v>0</v>
      </c>
      <c r="Q18" s="238"/>
      <c r="R18" s="180">
        <f>-ROUND(SUMIFS(_tb2019[Saldo Final],_tb2019[Mês],R$10,_tb2019[Agrupamento BP/DRE],$B18)/_divisor,_decimos)</f>
        <v>0</v>
      </c>
      <c r="S18" s="181"/>
      <c r="T18" s="231">
        <f ca="1">-ROUND(SUMIFS(INDIRECT("_tb2018" &amp; _saldo),_tb2018[Mês],T$10,_tb2018[Agrupamento BP/DRE],$B18),_decimos)</f>
        <v>0</v>
      </c>
      <c r="U18" s="238"/>
      <c r="V18" s="180">
        <f>-ROUND(SUMIFS(_tb2018[Saldo Final],_tb2018[Mês],V$10,_tb2018[Agrupamento BP/DRE],$B18)/_divisor,_decimos)</f>
        <v>0</v>
      </c>
      <c r="W18" s="238"/>
      <c r="X18" s="288">
        <f t="shared" si="0"/>
        <v>25.037992672605746</v>
      </c>
      <c r="Y18" s="238"/>
      <c r="Z18" s="288" t="str">
        <f t="shared" si="8"/>
        <v>n/a</v>
      </c>
      <c r="AA18" s="274"/>
      <c r="AB18" s="288" t="str">
        <f t="shared" si="1"/>
        <v>n/a</v>
      </c>
      <c r="AC18" s="274"/>
      <c r="AD18" s="288" t="str">
        <f t="shared" si="2"/>
        <v>n/a</v>
      </c>
      <c r="AE18" s="274"/>
      <c r="AF18" s="288">
        <f t="shared" si="3"/>
        <v>1.3974639502632719E-2</v>
      </c>
      <c r="AG18" s="274"/>
      <c r="AH18" s="288">
        <f t="shared" si="4"/>
        <v>5.9014541036125998E-4</v>
      </c>
      <c r="AI18" s="274"/>
      <c r="AJ18" s="288">
        <f t="shared" si="5"/>
        <v>0</v>
      </c>
      <c r="AK18" s="287"/>
      <c r="AL18" s="288">
        <f t="shared" si="6"/>
        <v>0</v>
      </c>
      <c r="AM18" s="287"/>
      <c r="AN18" s="288">
        <f t="shared" si="7"/>
        <v>0</v>
      </c>
      <c r="AO18" s="272"/>
      <c r="AP18" s="273"/>
      <c r="AQ18" s="273"/>
      <c r="AR18" s="273"/>
      <c r="AS18" s="273"/>
      <c r="AT18" s="273"/>
      <c r="AU18" s="273"/>
      <c r="AV18" s="273"/>
      <c r="AW18" s="273"/>
      <c r="AX18" s="273"/>
      <c r="AY18" s="273"/>
      <c r="AZ18" s="273"/>
      <c r="BA18" s="273"/>
    </row>
    <row r="19" spans="1:53" s="4" customFormat="1" ht="12.75" customHeight="1" x14ac:dyDescent="0.25">
      <c r="A19" s="13"/>
      <c r="B19" s="25"/>
      <c r="C19" s="13"/>
      <c r="D19" s="13"/>
      <c r="E19" s="13"/>
      <c r="F19" s="179">
        <f>SUM(F13:F18)</f>
        <v>66121563.57</v>
      </c>
      <c r="G19" s="173"/>
      <c r="H19" s="228">
        <f>SUM(H13:H18)</f>
        <v>294248798.98000002</v>
      </c>
      <c r="I19" s="13"/>
      <c r="J19" s="179">
        <f>SUM(J13:J18)</f>
        <v>60341125.629999995</v>
      </c>
      <c r="K19" s="173"/>
      <c r="L19" s="228">
        <f>SUM(L13:L18)</f>
        <v>266483886.60999998</v>
      </c>
      <c r="M19" s="173"/>
      <c r="N19" s="179">
        <f>SUM(N13:N18)</f>
        <v>60626918.899999999</v>
      </c>
      <c r="O19" s="173"/>
      <c r="P19" s="228">
        <f ca="1">SUM(P13:P18)</f>
        <v>234804615.29999998</v>
      </c>
      <c r="Q19" s="228"/>
      <c r="R19" s="179">
        <f>SUM(R13:R18)</f>
        <v>48974194.520000003</v>
      </c>
      <c r="S19" s="173"/>
      <c r="T19" s="228">
        <f ca="1">SUM(T13:T18)</f>
        <v>213213935.06999999</v>
      </c>
      <c r="U19" s="228"/>
      <c r="V19" s="179">
        <f>SUM(V13:V18)</f>
        <v>46255707.640000001</v>
      </c>
      <c r="W19" s="228"/>
      <c r="X19" s="289">
        <f t="shared" si="0"/>
        <v>9.5795991202493047E-2</v>
      </c>
      <c r="Y19" s="228"/>
      <c r="Z19" s="289">
        <f t="shared" si="8"/>
        <v>-4.7139665875384207E-3</v>
      </c>
      <c r="AA19" s="271"/>
      <c r="AB19" s="289">
        <f t="shared" si="1"/>
        <v>0.23793600883504618</v>
      </c>
      <c r="AC19" s="271"/>
      <c r="AD19" s="289">
        <f t="shared" si="2"/>
        <v>5.8770841885233072E-2</v>
      </c>
      <c r="AE19" s="271"/>
      <c r="AF19" s="289">
        <f t="shared" si="3"/>
        <v>1.127238580615167</v>
      </c>
      <c r="AG19" s="271"/>
      <c r="AH19" s="289">
        <f t="shared" si="4"/>
        <v>1.1311287943779906</v>
      </c>
      <c r="AI19" s="271"/>
      <c r="AJ19" s="289">
        <f t="shared" si="5"/>
        <v>1.1448120175271179</v>
      </c>
      <c r="AK19" s="289"/>
      <c r="AL19" s="289">
        <f t="shared" si="6"/>
        <v>1.1415684037003959</v>
      </c>
      <c r="AM19" s="289"/>
      <c r="AN19" s="289">
        <f t="shared" si="7"/>
        <v>1.1328405358015563</v>
      </c>
      <c r="AO19" s="272"/>
      <c r="AP19" s="273"/>
      <c r="AQ19" s="273"/>
      <c r="AR19" s="273"/>
      <c r="AS19" s="273"/>
      <c r="AT19" s="273"/>
      <c r="AU19" s="273"/>
      <c r="AV19" s="273"/>
      <c r="AW19" s="273"/>
      <c r="AX19" s="273"/>
      <c r="AY19" s="273"/>
      <c r="AZ19" s="273"/>
      <c r="BA19" s="273"/>
    </row>
    <row r="20" spans="1:53" s="4" customFormat="1" ht="12.75" customHeight="1" x14ac:dyDescent="0.25">
      <c r="A20" s="13"/>
      <c r="B20" s="25" t="s">
        <v>1177</v>
      </c>
      <c r="C20" s="25"/>
      <c r="D20" s="25"/>
      <c r="E20" s="25"/>
      <c r="F20" s="180">
        <f>-ROUND(SUMIFS(_tb2022[Saldo Final],_tb2022[Mês],F$10,_tb2022[Agrupamento BP/DRE],$B20)/_divisor,_decimos)</f>
        <v>-7463560.9900000002</v>
      </c>
      <c r="G20" s="181"/>
      <c r="H20" s="231">
        <f>-ROUND(SUMIFS(_tb2021[Saldo Final],_tb2021[Mês],H$10,_tb2021[Agrupamento BP/DRE],$B20)/_divisor,_decimos)</f>
        <v>-32617170.32</v>
      </c>
      <c r="I20" s="25"/>
      <c r="J20" s="180">
        <f>-ROUND(SUMIFS(_tb2021[Saldo Final],_tb2021[Mês],J$10,_tb2021[Agrupamento BP/DRE],$B20)/_divisor,_decimos)</f>
        <v>-6995188.4299999997</v>
      </c>
      <c r="K20" s="181"/>
      <c r="L20" s="231">
        <f>-ROUND(SUMIFS(_tb2020[Saldo Final],_tb2020[Mês],L$10,_tb2020[Agrupamento BP/DRE],$B20)/_divisor,_decimos)</f>
        <v>-31872801.27</v>
      </c>
      <c r="M20" s="181"/>
      <c r="N20" s="180">
        <f>-ROUND(SUMIFS(_tb2020[Saldo Final],_tb2020[Mês],N$10,_tb2020[Agrupamento BP/DRE],$B20)/_divisor,_decimos)</f>
        <v>-7668950.2800000003</v>
      </c>
      <c r="O20" s="181"/>
      <c r="P20" s="231">
        <f ca="1">-ROUND(SUMIFS(INDIRECT("_tb2019" &amp; _saldo),_tb2019[Mês],P$10,_tb2019[Agrupamento BP/DRE],$B20),_decimos)</f>
        <v>-29657310.829999998</v>
      </c>
      <c r="Q20" s="238"/>
      <c r="R20" s="180">
        <f>-ROUND(SUMIFS(_tb2019[Saldo Final],_tb2019[Mês],R$10,_tb2019[Agrupamento BP/DRE],$B20)/_divisor,_decimos)</f>
        <v>-6073397.3700000001</v>
      </c>
      <c r="S20" s="181"/>
      <c r="T20" s="231">
        <f ca="1">-ROUND(SUMIFS(INDIRECT("_tb2018" &amp; _saldo),_tb2018[Mês],T$10,_tb2018[Agrupamento BP/DRE],$B20),_decimos)</f>
        <v>-25095478.629999999</v>
      </c>
      <c r="U20" s="238"/>
      <c r="V20" s="180">
        <f>-ROUND(SUMIFS(_tb2018[Saldo Final],_tb2018[Mês],V$10,_tb2018[Agrupamento BP/DRE],$B20)/_divisor,_decimos)</f>
        <v>-5424093.5</v>
      </c>
      <c r="W20" s="238"/>
      <c r="X20" s="288">
        <f t="shared" si="0"/>
        <v>6.6956389336319866E-2</v>
      </c>
      <c r="Y20" s="238"/>
      <c r="Z20" s="288">
        <f t="shared" si="8"/>
        <v>-8.7855811473588119E-2</v>
      </c>
      <c r="AA20" s="274"/>
      <c r="AB20" s="288">
        <f t="shared" si="1"/>
        <v>0.2627117596291908</v>
      </c>
      <c r="AC20" s="274"/>
      <c r="AD20" s="288">
        <f t="shared" si="2"/>
        <v>0.11970735202112581</v>
      </c>
      <c r="AE20" s="274"/>
      <c r="AF20" s="288">
        <f t="shared" si="3"/>
        <v>-0.12723858061516694</v>
      </c>
      <c r="AG20" s="274"/>
      <c r="AH20" s="288">
        <f t="shared" si="4"/>
        <v>-0.1311287943779906</v>
      </c>
      <c r="AI20" s="274"/>
      <c r="AJ20" s="288">
        <f t="shared" si="5"/>
        <v>-0.14481201752711792</v>
      </c>
      <c r="AK20" s="287"/>
      <c r="AL20" s="288">
        <f t="shared" si="6"/>
        <v>-0.14156840370039603</v>
      </c>
      <c r="AM20" s="287"/>
      <c r="AN20" s="288">
        <f t="shared" si="7"/>
        <v>-0.13284053580155625</v>
      </c>
      <c r="AO20" s="272"/>
      <c r="AP20" s="273"/>
      <c r="AQ20" s="273"/>
      <c r="AR20" s="273"/>
      <c r="AS20" s="273"/>
      <c r="AT20" s="273"/>
      <c r="AU20" s="273"/>
      <c r="AV20" s="273"/>
      <c r="AW20" s="273"/>
      <c r="AX20" s="273"/>
      <c r="AY20" s="273"/>
      <c r="AZ20" s="273"/>
      <c r="BA20" s="273"/>
    </row>
    <row r="21" spans="1:53" s="4" customFormat="1" ht="12.75" customHeight="1" x14ac:dyDescent="0.25">
      <c r="A21" s="13"/>
      <c r="B21" s="9" t="s">
        <v>1178</v>
      </c>
      <c r="C21" s="9"/>
      <c r="D21" s="9"/>
      <c r="E21" s="9"/>
      <c r="F21" s="203">
        <f>SUM(F19:F20)</f>
        <v>58658002.579999998</v>
      </c>
      <c r="G21" s="174"/>
      <c r="H21" s="239">
        <f>SUM(H19:H20)</f>
        <v>261631628.66000003</v>
      </c>
      <c r="I21" s="9"/>
      <c r="J21" s="203">
        <f>SUM(J19:J20)</f>
        <v>53345937.199999996</v>
      </c>
      <c r="K21" s="174"/>
      <c r="L21" s="239">
        <f>SUM(L19:L20)</f>
        <v>234611085.33999997</v>
      </c>
      <c r="M21" s="174"/>
      <c r="N21" s="203">
        <f>SUM(N19:N20)</f>
        <v>52957968.619999997</v>
      </c>
      <c r="O21" s="174"/>
      <c r="P21" s="239">
        <f ca="1">SUM(P19:P20)</f>
        <v>205147304.46999997</v>
      </c>
      <c r="Q21" s="256"/>
      <c r="R21" s="203">
        <f>SUM(R19:R20)</f>
        <v>42900797.150000006</v>
      </c>
      <c r="S21" s="174"/>
      <c r="T21" s="239">
        <f ca="1">SUM(T19:T20)</f>
        <v>188118456.44</v>
      </c>
      <c r="U21" s="256"/>
      <c r="V21" s="203">
        <f>SUM(V19:V20)</f>
        <v>40831614.140000001</v>
      </c>
      <c r="W21" s="256"/>
      <c r="X21" s="290">
        <f t="shared" si="0"/>
        <v>9.9577693425545455E-2</v>
      </c>
      <c r="Y21" s="256"/>
      <c r="Z21" s="290">
        <f t="shared" si="8"/>
        <v>7.325971711337198E-3</v>
      </c>
      <c r="AA21" s="276"/>
      <c r="AB21" s="290">
        <f t="shared" si="1"/>
        <v>0.23442854534464019</v>
      </c>
      <c r="AC21" s="276"/>
      <c r="AD21" s="290">
        <f t="shared" si="2"/>
        <v>5.0676003228903976E-2</v>
      </c>
      <c r="AE21" s="276"/>
      <c r="AF21" s="290">
        <f t="shared" si="3"/>
        <v>1</v>
      </c>
      <c r="AG21" s="276"/>
      <c r="AH21" s="290">
        <f t="shared" si="4"/>
        <v>1</v>
      </c>
      <c r="AI21" s="276"/>
      <c r="AJ21" s="290">
        <f t="shared" si="5"/>
        <v>1</v>
      </c>
      <c r="AK21" s="300"/>
      <c r="AL21" s="290">
        <f t="shared" si="6"/>
        <v>1</v>
      </c>
      <c r="AM21" s="300"/>
      <c r="AN21" s="290">
        <f t="shared" si="7"/>
        <v>1</v>
      </c>
      <c r="AO21" s="272"/>
      <c r="AP21" s="273"/>
      <c r="AQ21" s="273"/>
      <c r="AR21" s="273"/>
      <c r="AS21" s="273"/>
      <c r="AT21" s="273"/>
      <c r="AU21" s="273"/>
      <c r="AV21" s="273"/>
      <c r="AW21" s="273"/>
      <c r="AX21" s="273"/>
      <c r="AY21" s="273"/>
      <c r="AZ21" s="273"/>
      <c r="BA21" s="273"/>
    </row>
    <row r="22" spans="1:53" s="4" customFormat="1" ht="12.75" customHeight="1" x14ac:dyDescent="0.25">
      <c r="A22" s="13"/>
      <c r="B22" s="9"/>
      <c r="C22" s="9"/>
      <c r="D22" s="9"/>
      <c r="E22" s="9"/>
      <c r="F22" s="179"/>
      <c r="G22" s="174"/>
      <c r="H22" s="228"/>
      <c r="I22" s="9"/>
      <c r="J22" s="179"/>
      <c r="K22" s="174"/>
      <c r="L22" s="228"/>
      <c r="M22" s="174"/>
      <c r="N22" s="179"/>
      <c r="O22" s="174"/>
      <c r="P22" s="228"/>
      <c r="Q22" s="228"/>
      <c r="R22" s="179"/>
      <c r="S22" s="174"/>
      <c r="T22" s="228"/>
      <c r="U22" s="228"/>
      <c r="V22" s="179"/>
      <c r="W22" s="228"/>
      <c r="X22" s="275"/>
      <c r="Y22" s="228"/>
      <c r="Z22" s="275"/>
      <c r="AA22" s="271"/>
      <c r="AB22" s="275"/>
      <c r="AC22" s="271"/>
      <c r="AD22" s="275"/>
      <c r="AE22" s="271"/>
      <c r="AF22" s="275"/>
      <c r="AG22" s="271"/>
      <c r="AH22" s="275"/>
      <c r="AI22" s="271"/>
      <c r="AJ22" s="275"/>
      <c r="AK22" s="275"/>
      <c r="AL22" s="275"/>
      <c r="AM22" s="275"/>
      <c r="AN22" s="275"/>
      <c r="AO22" s="272"/>
      <c r="AP22" s="273"/>
      <c r="AQ22" s="273"/>
      <c r="AR22" s="273"/>
      <c r="AS22" s="273"/>
      <c r="AT22" s="273"/>
      <c r="AU22" s="273"/>
      <c r="AV22" s="273"/>
      <c r="AW22" s="273"/>
      <c r="AX22" s="273"/>
      <c r="AY22" s="273"/>
      <c r="AZ22" s="273"/>
      <c r="BA22" s="273"/>
    </row>
    <row r="23" spans="1:53" s="4" customFormat="1" ht="12.75" customHeight="1" x14ac:dyDescent="0.25">
      <c r="A23" s="13"/>
      <c r="B23" s="9" t="s">
        <v>2329</v>
      </c>
      <c r="C23" s="9"/>
      <c r="D23" s="9"/>
      <c r="E23" s="9"/>
      <c r="F23" s="179"/>
      <c r="G23" s="174"/>
      <c r="H23" s="228"/>
      <c r="I23" s="9"/>
      <c r="J23" s="179"/>
      <c r="K23" s="174"/>
      <c r="L23" s="228"/>
      <c r="M23" s="174"/>
      <c r="N23" s="179"/>
      <c r="O23" s="174"/>
      <c r="P23" s="228"/>
      <c r="Q23" s="228"/>
      <c r="R23" s="179"/>
      <c r="S23" s="174"/>
      <c r="T23" s="228"/>
      <c r="U23" s="228"/>
      <c r="V23" s="179"/>
      <c r="W23" s="228"/>
      <c r="X23" s="275"/>
      <c r="Y23" s="228"/>
      <c r="Z23" s="275"/>
      <c r="AA23" s="271"/>
      <c r="AB23" s="275"/>
      <c r="AC23" s="271"/>
      <c r="AD23" s="275"/>
      <c r="AE23" s="271"/>
      <c r="AF23" s="275"/>
      <c r="AG23" s="271"/>
      <c r="AH23" s="275"/>
      <c r="AI23" s="271"/>
      <c r="AJ23" s="275"/>
      <c r="AK23" s="275"/>
      <c r="AL23" s="275"/>
      <c r="AM23" s="275"/>
      <c r="AN23" s="275"/>
      <c r="AO23" s="272"/>
      <c r="AP23" s="273"/>
      <c r="AQ23" s="273"/>
      <c r="AR23" s="273"/>
      <c r="AS23" s="273"/>
      <c r="AT23" s="273"/>
      <c r="AU23" s="273"/>
      <c r="AV23" s="273"/>
      <c r="AW23" s="273"/>
      <c r="AX23" s="273"/>
      <c r="AY23" s="273"/>
      <c r="AZ23" s="273"/>
      <c r="BA23" s="273"/>
    </row>
    <row r="24" spans="1:53" s="4" customFormat="1" ht="12.75" customHeight="1" x14ac:dyDescent="0.25">
      <c r="A24" s="13"/>
      <c r="B24" s="25" t="s">
        <v>2330</v>
      </c>
      <c r="C24" s="9"/>
      <c r="D24" s="9"/>
      <c r="E24" s="9"/>
      <c r="F24" s="179">
        <f>-ROUND(SUMIFS(_tb2022[Saldo Final],_tb2022[Mês],F$10,_tb2022[Agrupamento BP/DRE],$B24)/_divisor,_decimos)</f>
        <v>-12866124.710000001</v>
      </c>
      <c r="G24" s="174"/>
      <c r="H24" s="228">
        <f>-ROUND(SUMIFS(_tb2021[Saldo Final],_tb2021[Mês],H$10,_tb2021[Agrupamento BP/DRE],$B24)/_divisor,_decimos)</f>
        <v>-47825908.359999999</v>
      </c>
      <c r="I24" s="9"/>
      <c r="J24" s="179">
        <f>-ROUND(SUMIFS(_tb2021[Saldo Final],_tb2021[Mês],J$10,_tb2021[Agrupamento BP/DRE],$B24)/_divisor,_decimos)</f>
        <v>-11479776.199999999</v>
      </c>
      <c r="K24" s="174"/>
      <c r="L24" s="228">
        <f>-ROUND(SUMIFS(_tb2020[Saldo Final],_tb2020[Mês],L$10,_tb2020[Agrupamento BP/DRE],$B24)/_divisor,_decimos)</f>
        <v>-46169222.299999997</v>
      </c>
      <c r="M24" s="174"/>
      <c r="N24" s="179">
        <f>-ROUND(SUMIFS(_tb2020[Saldo Final],_tb2020[Mês],N$10,_tb2020[Agrupamento BP/DRE],$B24)/_divisor,_decimos)</f>
        <v>-11953277.189999999</v>
      </c>
      <c r="O24" s="174"/>
      <c r="P24" s="228">
        <f ca="1">-ROUND(SUMIFS(INDIRECT("_tb2019" &amp; _saldo),_tb2019[Mês],P$10,_tb2019[Agrupamento BP/DRE],$B24),_decimos)</f>
        <v>-58478407.850000001</v>
      </c>
      <c r="Q24" s="228"/>
      <c r="R24" s="179">
        <f>-ROUND(SUMIFS(_tb2019[Saldo Final],_tb2019[Mês],R$10,_tb2019[Agrupamento BP/DRE],$B24)/_divisor,_decimos)</f>
        <v>-12880506.529999999</v>
      </c>
      <c r="S24" s="174"/>
      <c r="T24" s="228">
        <f ca="1">-ROUND(SUMIFS(INDIRECT("_tb2018" &amp; _saldo),_tb2018[Mês],T$10,_tb2018[Agrupamento BP/DRE],$B24),_decimos)</f>
        <v>-53345129.5</v>
      </c>
      <c r="U24" s="228"/>
      <c r="V24" s="179">
        <f>-ROUND(SUMIFS(_tb2018[Saldo Final],_tb2018[Mês],V$10,_tb2018[Agrupamento BP/DRE],$B24)/_divisor,_decimos)</f>
        <v>-11573209.07</v>
      </c>
      <c r="W24" s="228"/>
      <c r="X24" s="289">
        <f t="shared" ref="X24:X31" si="9">IFERROR(F24/J24-1,"n/a")</f>
        <v>0.12076441960602002</v>
      </c>
      <c r="Y24" s="228"/>
      <c r="Z24" s="289">
        <f t="shared" ref="Z24:Z31" si="10">IFERROR(J24/N24-1,"n/a")</f>
        <v>-3.9612650361369295E-2</v>
      </c>
      <c r="AA24" s="271"/>
      <c r="AB24" s="289">
        <f t="shared" ref="AB24:AB31" si="11">IFERROR(N24/R24-1,"n/a")</f>
        <v>-7.1987024566183777E-2</v>
      </c>
      <c r="AC24" s="271"/>
      <c r="AD24" s="289">
        <f t="shared" ref="AD24:AD31" si="12">IFERROR(R24/V24-1,"n/a")</f>
        <v>0.11295894268330176</v>
      </c>
      <c r="AE24" s="271"/>
      <c r="AF24" s="289">
        <f t="shared" ref="AF24:AF31" si="13">IFERROR(F24/F$21,"n/a")</f>
        <v>-0.21934133697192798</v>
      </c>
      <c r="AG24" s="271"/>
      <c r="AH24" s="289">
        <f t="shared" ref="AH24:AH31" si="14">IFERROR(J24/J$21,"n/a")</f>
        <v>-0.21519494834182049</v>
      </c>
      <c r="AI24" s="271"/>
      <c r="AJ24" s="289">
        <f t="shared" ref="AJ24:AJ31" si="15">IFERROR(N24/N$21,"n/a")</f>
        <v>-0.22571253206048672</v>
      </c>
      <c r="AK24" s="289"/>
      <c r="AL24" s="289">
        <f t="shared" ref="AL24:AL31" si="16">IFERROR(R24/R$21,"n/a")</f>
        <v>-0.30023932853657936</v>
      </c>
      <c r="AM24" s="289"/>
      <c r="AN24" s="289">
        <f t="shared" ref="AN24:AN31" si="17">IFERROR(V24/V$21,"n/a")</f>
        <v>-0.28343746172558243</v>
      </c>
      <c r="AO24" s="272"/>
      <c r="AP24" s="273"/>
      <c r="AQ24" s="273"/>
      <c r="AR24" s="273"/>
      <c r="AS24" s="273"/>
      <c r="AT24" s="273"/>
      <c r="AU24" s="273"/>
      <c r="AV24" s="273"/>
      <c r="AW24" s="273"/>
      <c r="AX24" s="273"/>
      <c r="AY24" s="273"/>
      <c r="AZ24" s="273"/>
      <c r="BA24" s="273"/>
    </row>
    <row r="25" spans="1:53" s="4" customFormat="1" ht="12.75" customHeight="1" x14ac:dyDescent="0.25">
      <c r="A25" s="13"/>
      <c r="B25" s="25" t="s">
        <v>2331</v>
      </c>
      <c r="C25" s="9"/>
      <c r="D25" s="9"/>
      <c r="E25" s="9"/>
      <c r="F25" s="179">
        <f>-ROUND(SUMIFS(_tb2022[Saldo Final],_tb2022[Mês],F$10,_tb2022[Agrupamento BP/DRE],$B25)/_divisor,_decimos)</f>
        <v>-8356946.71</v>
      </c>
      <c r="G25" s="174"/>
      <c r="H25" s="228">
        <f>-ROUND(SUMIFS(_tb2021[Saldo Final],_tb2021[Mês],H$10,_tb2021[Agrupamento BP/DRE],$B25)/_divisor,_decimos)</f>
        <v>-33976089.509999998</v>
      </c>
      <c r="I25" s="9"/>
      <c r="J25" s="179">
        <f>-ROUND(SUMIFS(_tb2021[Saldo Final],_tb2021[Mês],J$10,_tb2021[Agrupamento BP/DRE],$B25)/_divisor,_decimos)</f>
        <v>-8441946.4900000002</v>
      </c>
      <c r="K25" s="174"/>
      <c r="L25" s="228">
        <f>-ROUND(SUMIFS(_tb2020[Saldo Final],_tb2020[Mês],L$10,_tb2020[Agrupamento BP/DRE],$B25)/_divisor,_decimos)</f>
        <v>-31524766.91</v>
      </c>
      <c r="M25" s="174"/>
      <c r="N25" s="179">
        <f>-ROUND(SUMIFS(_tb2020[Saldo Final],_tb2020[Mês],N$10,_tb2020[Agrupamento BP/DRE],$B25)/_divisor,_decimos)</f>
        <v>-7574507.5</v>
      </c>
      <c r="O25" s="174"/>
      <c r="P25" s="228">
        <f ca="1">-ROUND(SUMIFS(INDIRECT("_tb2019" &amp; _saldo),_tb2019[Mês],P$10,_tb2019[Agrupamento BP/DRE],$B25),_decimos)-1*_arred</f>
        <v>-26853901.600000001</v>
      </c>
      <c r="Q25" s="228"/>
      <c r="R25" s="179">
        <f>-ROUND(SUMIFS(_tb2019[Saldo Final],_tb2019[Mês],R$10,_tb2019[Agrupamento BP/DRE],$B25)/_divisor,_decimos)</f>
        <v>-6239994.2999999998</v>
      </c>
      <c r="S25" s="174"/>
      <c r="T25" s="228">
        <f ca="1">-ROUND(SUMIFS(INDIRECT("_tb2018" &amp; _saldo),_tb2018[Mês],T$10,_tb2018[Agrupamento BP/DRE],$B25),_decimos)-1*_arred</f>
        <v>-19611232.100000001</v>
      </c>
      <c r="U25" s="228"/>
      <c r="V25" s="179">
        <f>-ROUND(SUMIFS(_tb2018[Saldo Final],_tb2018[Mês],V$10,_tb2018[Agrupamento BP/DRE],$B25)/_divisor,_decimos)</f>
        <v>-4067077.36</v>
      </c>
      <c r="W25" s="228"/>
      <c r="X25" s="289">
        <f t="shared" si="9"/>
        <v>-1.006874185955664E-2</v>
      </c>
      <c r="Y25" s="228"/>
      <c r="Z25" s="289">
        <f t="shared" si="10"/>
        <v>0.11452084376442961</v>
      </c>
      <c r="AA25" s="271"/>
      <c r="AB25" s="289">
        <f t="shared" si="11"/>
        <v>0.21386449022878118</v>
      </c>
      <c r="AC25" s="271"/>
      <c r="AD25" s="289">
        <f t="shared" si="12"/>
        <v>0.53426988170197975</v>
      </c>
      <c r="AE25" s="271"/>
      <c r="AF25" s="289">
        <f t="shared" si="13"/>
        <v>-0.14246899557485751</v>
      </c>
      <c r="AG25" s="271"/>
      <c r="AH25" s="289">
        <f t="shared" si="14"/>
        <v>-0.15824909886483354</v>
      </c>
      <c r="AI25" s="271"/>
      <c r="AJ25" s="289">
        <f t="shared" si="15"/>
        <v>-0.14302866400240713</v>
      </c>
      <c r="AK25" s="289"/>
      <c r="AL25" s="289">
        <f t="shared" si="16"/>
        <v>-0.14545170986409045</v>
      </c>
      <c r="AM25" s="289"/>
      <c r="AN25" s="289">
        <f t="shared" si="17"/>
        <v>-9.9606088215252714E-2</v>
      </c>
      <c r="AO25" s="272"/>
      <c r="AP25" s="273"/>
      <c r="AQ25" s="273"/>
      <c r="AR25" s="273"/>
      <c r="AS25" s="273"/>
      <c r="AT25" s="273"/>
      <c r="AU25" s="273"/>
      <c r="AV25" s="273"/>
      <c r="AW25" s="273"/>
      <c r="AX25" s="273"/>
      <c r="AY25" s="273"/>
      <c r="AZ25" s="273"/>
      <c r="BA25" s="273"/>
    </row>
    <row r="26" spans="1:53" s="4" customFormat="1" ht="12.75" customHeight="1" x14ac:dyDescent="0.25">
      <c r="A26" s="13"/>
      <c r="B26" s="25" t="s">
        <v>2332</v>
      </c>
      <c r="C26" s="9"/>
      <c r="D26" s="9"/>
      <c r="E26" s="9"/>
      <c r="F26" s="179">
        <f>-ROUND(SUMIFS(_tb2022[Saldo Final],_tb2022[Mês],F$10,_tb2022[Agrupamento BP/DRE],$B26)/_divisor,_decimos)</f>
        <v>-870838.59</v>
      </c>
      <c r="G26" s="174"/>
      <c r="H26" s="228">
        <f>-ROUND(SUMIFS(_tb2021[Saldo Final],_tb2021[Mês],H$10,_tb2021[Agrupamento BP/DRE],$B26)/_divisor,_decimos)</f>
        <v>-1885241.31</v>
      </c>
      <c r="I26" s="9"/>
      <c r="J26" s="179">
        <f>-ROUND(SUMIFS(_tb2021[Saldo Final],_tb2021[Mês],J$10,_tb2021[Agrupamento BP/DRE],$B26)/_divisor,_decimos)</f>
        <v>-544683.13</v>
      </c>
      <c r="K26" s="174"/>
      <c r="L26" s="228">
        <f>-ROUND(SUMIFS(_tb2020[Saldo Final],_tb2020[Mês],L$10,_tb2020[Agrupamento BP/DRE],$B26)/_divisor,_decimos)</f>
        <v>-2851552.21</v>
      </c>
      <c r="M26" s="174"/>
      <c r="N26" s="179">
        <f>-ROUND(SUMIFS(_tb2020[Saldo Final],_tb2020[Mês],N$10,_tb2020[Agrupamento BP/DRE],$B26)/_divisor,_decimos)</f>
        <v>-868548.05</v>
      </c>
      <c r="O26" s="174"/>
      <c r="P26" s="228">
        <f ca="1">-ROUND(SUMIFS(INDIRECT("_tb2019" &amp; _saldo),_tb2019[Mês],P$10,_tb2019[Agrupamento BP/DRE],$B26),_decimos)</f>
        <v>-4046537.14</v>
      </c>
      <c r="Q26" s="228"/>
      <c r="R26" s="179">
        <f>-ROUND(SUMIFS(_tb2019[Saldo Final],_tb2019[Mês],R$10,_tb2019[Agrupamento BP/DRE],$B26)/_divisor,_decimos)</f>
        <v>-722010.04</v>
      </c>
      <c r="S26" s="174"/>
      <c r="T26" s="228">
        <f ca="1">-ROUND(SUMIFS(INDIRECT("_tb2018" &amp; _saldo),_tb2018[Mês],T$10,_tb2018[Agrupamento BP/DRE],$B26),_decimos)</f>
        <v>-3513070.12</v>
      </c>
      <c r="U26" s="228"/>
      <c r="V26" s="179">
        <f>-ROUND(SUMIFS(_tb2018[Saldo Final],_tb2018[Mês],V$10,_tb2018[Agrupamento BP/DRE],$B26)/_divisor,_decimos)</f>
        <v>-652681.13</v>
      </c>
      <c r="W26" s="228"/>
      <c r="X26" s="289">
        <f t="shared" si="9"/>
        <v>0.59879853448003795</v>
      </c>
      <c r="Y26" s="228"/>
      <c r="Z26" s="289">
        <f t="shared" si="10"/>
        <v>-0.37288083255727766</v>
      </c>
      <c r="AA26" s="271"/>
      <c r="AB26" s="289">
        <f t="shared" si="11"/>
        <v>0.20295841038443174</v>
      </c>
      <c r="AC26" s="271"/>
      <c r="AD26" s="289">
        <f t="shared" si="12"/>
        <v>0.10622171656778256</v>
      </c>
      <c r="AE26" s="271"/>
      <c r="AF26" s="289">
        <f t="shared" si="13"/>
        <v>-1.4846032113219632E-2</v>
      </c>
      <c r="AG26" s="271"/>
      <c r="AH26" s="289">
        <f t="shared" si="14"/>
        <v>-1.0210395741252438E-2</v>
      </c>
      <c r="AI26" s="271"/>
      <c r="AJ26" s="289">
        <f t="shared" si="15"/>
        <v>-1.6400705552591495E-2</v>
      </c>
      <c r="AK26" s="289"/>
      <c r="AL26" s="289">
        <f t="shared" si="16"/>
        <v>-1.6829758138888099E-2</v>
      </c>
      <c r="AM26" s="289"/>
      <c r="AN26" s="289">
        <f t="shared" si="17"/>
        <v>-1.5984700672428524E-2</v>
      </c>
      <c r="AO26" s="272"/>
      <c r="AP26" s="273"/>
      <c r="AQ26" s="273"/>
      <c r="AR26" s="273"/>
      <c r="AS26" s="273"/>
      <c r="AT26" s="273"/>
      <c r="AU26" s="273"/>
      <c r="AV26" s="273"/>
      <c r="AW26" s="273"/>
      <c r="AX26" s="273"/>
      <c r="AY26" s="273"/>
      <c r="AZ26" s="273"/>
      <c r="BA26" s="273"/>
    </row>
    <row r="27" spans="1:53" s="4" customFormat="1" ht="12.75" customHeight="1" x14ac:dyDescent="0.25">
      <c r="A27" s="13"/>
      <c r="B27" s="25" t="s">
        <v>2333</v>
      </c>
      <c r="C27" s="9"/>
      <c r="D27" s="9"/>
      <c r="E27" s="9"/>
      <c r="F27" s="179">
        <f>-ROUND(SUMIFS(_tb2022[Saldo Final],_tb2022[Mês],F$10,_tb2022[Agrupamento BP/DRE],$B27)/_divisor,_decimos)</f>
        <v>-8623472.7100000009</v>
      </c>
      <c r="G27" s="174"/>
      <c r="H27" s="228">
        <f>-ROUND(SUMIFS(_tb2021[Saldo Final],_tb2021[Mês],H$10,_tb2021[Agrupamento BP/DRE],$B27)/_divisor,_decimos)</f>
        <v>-34157093.490000002</v>
      </c>
      <c r="I27" s="9"/>
      <c r="J27" s="179">
        <f>-ROUND(SUMIFS(_tb2021[Saldo Final],_tb2021[Mês],J$10,_tb2021[Agrupamento BP/DRE],$B27)/_divisor,_decimos)</f>
        <v>-8493125.1899999995</v>
      </c>
      <c r="K27" s="174"/>
      <c r="L27" s="228">
        <f>-ROUND(SUMIFS(_tb2020[Saldo Final],_tb2020[Mês],L$10,_tb2020[Agrupamento BP/DRE],$B27)/_divisor,_decimos)</f>
        <v>-33822125.68</v>
      </c>
      <c r="M27" s="174"/>
      <c r="N27" s="179">
        <f>-ROUND(SUMIFS(_tb2020[Saldo Final],_tb2020[Mês],N$10,_tb2020[Agrupamento BP/DRE],$B27)/_divisor,_decimos)</f>
        <v>-8415422.4000000004</v>
      </c>
      <c r="O27" s="174"/>
      <c r="P27" s="228">
        <f ca="1">-ROUND(SUMIFS(INDIRECT("_tb2019" &amp; _saldo),_tb2019[Mês],P$10,_tb2019[Agrupamento BP/DRE],$B27),_decimos)</f>
        <v>-33933757.659999996</v>
      </c>
      <c r="Q27" s="228"/>
      <c r="R27" s="179">
        <f>-ROUND(SUMIFS(_tb2019[Saldo Final],_tb2019[Mês],R$10,_tb2019[Agrupamento BP/DRE],$B27)/_divisor,_decimos)</f>
        <v>-8489278.6600000001</v>
      </c>
      <c r="S27" s="174"/>
      <c r="T27" s="228">
        <f ca="1">-ROUND(SUMIFS(INDIRECT("_tb2018" &amp; _saldo),_tb2018[Mês],T$10,_tb2018[Agrupamento BP/DRE],$B27),_decimos)</f>
        <v>-33897766.789999999</v>
      </c>
      <c r="U27" s="228"/>
      <c r="V27" s="179">
        <f>-ROUND(SUMIFS(_tb2018[Saldo Final],_tb2018[Mês],V$10,_tb2018[Agrupamento BP/DRE],$B27)/_divisor,_decimos)</f>
        <v>-8477936.5500000007</v>
      </c>
      <c r="W27" s="228"/>
      <c r="X27" s="289">
        <f t="shared" si="9"/>
        <v>1.5347415360540628E-2</v>
      </c>
      <c r="Y27" s="228"/>
      <c r="Z27" s="289">
        <f t="shared" si="10"/>
        <v>9.2333796578052407E-3</v>
      </c>
      <c r="AA27" s="271"/>
      <c r="AB27" s="289">
        <f t="shared" si="11"/>
        <v>-8.6999453025375928E-3</v>
      </c>
      <c r="AC27" s="271"/>
      <c r="AD27" s="289">
        <f t="shared" si="12"/>
        <v>1.3378385097726486E-3</v>
      </c>
      <c r="AE27" s="271"/>
      <c r="AF27" s="289">
        <f t="shared" si="13"/>
        <v>-0.14701272342574201</v>
      </c>
      <c r="AG27" s="271"/>
      <c r="AH27" s="289">
        <f t="shared" si="14"/>
        <v>-0.15920847276819425</v>
      </c>
      <c r="AI27" s="271"/>
      <c r="AJ27" s="289">
        <f t="shared" si="15"/>
        <v>-0.15890757556025004</v>
      </c>
      <c r="AK27" s="289"/>
      <c r="AL27" s="289">
        <f t="shared" si="16"/>
        <v>-0.19788160649597625</v>
      </c>
      <c r="AM27" s="289"/>
      <c r="AN27" s="289">
        <f t="shared" si="17"/>
        <v>-0.20763167777133584</v>
      </c>
      <c r="AO27" s="272"/>
      <c r="AP27" s="273"/>
      <c r="AQ27" s="273"/>
      <c r="AR27" s="273"/>
      <c r="AS27" s="273"/>
      <c r="AT27" s="273"/>
      <c r="AU27" s="273"/>
      <c r="AV27" s="273"/>
      <c r="AW27" s="273"/>
      <c r="AX27" s="273"/>
      <c r="AY27" s="273"/>
      <c r="AZ27" s="273"/>
      <c r="BA27" s="273"/>
    </row>
    <row r="28" spans="1:53" s="4" customFormat="1" ht="12.75" customHeight="1" x14ac:dyDescent="0.25">
      <c r="A28" s="13"/>
      <c r="B28" s="25" t="s">
        <v>2334</v>
      </c>
      <c r="C28" s="9"/>
      <c r="D28" s="9"/>
      <c r="E28" s="9"/>
      <c r="F28" s="179">
        <f>-ROUND(SUMIFS(_tb2022[Saldo Final],_tb2022[Mês],F$10,_tb2022[Agrupamento BP/DRE],$B28)/_divisor,_decimos)</f>
        <v>-505049.18</v>
      </c>
      <c r="G28" s="174"/>
      <c r="H28" s="228">
        <f>-ROUND(SUMIFS(_tb2021[Saldo Final],_tb2021[Mês],H$10,_tb2021[Agrupamento BP/DRE],$B28)/_divisor,_decimos)</f>
        <v>-1887918.74</v>
      </c>
      <c r="I28" s="9"/>
      <c r="J28" s="179">
        <f>-ROUND(SUMIFS(_tb2021[Saldo Final],_tb2021[Mês],J$10,_tb2021[Agrupamento BP/DRE],$B28)/_divisor,_decimos)</f>
        <v>-485460.06</v>
      </c>
      <c r="K28" s="174"/>
      <c r="L28" s="228">
        <f>-ROUND(SUMIFS(_tb2020[Saldo Final],_tb2020[Mês],L$10,_tb2020[Agrupamento BP/DRE],$B28)/_divisor,_decimos)</f>
        <v>-793674.66</v>
      </c>
      <c r="M28" s="174"/>
      <c r="N28" s="179">
        <f>-ROUND(SUMIFS(_tb2020[Saldo Final],_tb2020[Mês],N$10,_tb2020[Agrupamento BP/DRE],$B28)/_divisor,_decimos)</f>
        <v>-160324.49</v>
      </c>
      <c r="O28" s="174"/>
      <c r="P28" s="228">
        <f ca="1">-ROUND(SUMIFS(INDIRECT("_tb2019" &amp; _saldo),_tb2019[Mês],P$10,_tb2019[Agrupamento BP/DRE],$B28),_decimos)</f>
        <v>-601032.51</v>
      </c>
      <c r="Q28" s="228"/>
      <c r="R28" s="179">
        <f>-ROUND(SUMIFS(_tb2019[Saldo Final],_tb2019[Mês],R$10,_tb2019[Agrupamento BP/DRE],$B28)/_divisor,_decimos)</f>
        <v>-118356.19</v>
      </c>
      <c r="S28" s="174"/>
      <c r="T28" s="228">
        <f ca="1">-ROUND(SUMIFS(INDIRECT("_tb2018" &amp; _saldo),_tb2018[Mês],T$10,_tb2018[Agrupamento BP/DRE],$B28),_decimos)</f>
        <v>-273312.87</v>
      </c>
      <c r="U28" s="228"/>
      <c r="V28" s="179">
        <f>-ROUND(SUMIFS(_tb2018[Saldo Final],_tb2018[Mês],V$10,_tb2018[Agrupamento BP/DRE],$B28)/_divisor,_decimos)</f>
        <v>-82456.679999999993</v>
      </c>
      <c r="W28" s="228"/>
      <c r="X28" s="289">
        <f t="shared" si="9"/>
        <v>4.0351661473448486E-2</v>
      </c>
      <c r="Y28" s="228"/>
      <c r="Z28" s="289">
        <f t="shared" ref="Z28" si="18">IFERROR(J28/N28-1,"n/a")</f>
        <v>2.0279844333201997</v>
      </c>
      <c r="AA28" s="271"/>
      <c r="AB28" s="289">
        <f t="shared" si="11"/>
        <v>0.35459319871651829</v>
      </c>
      <c r="AC28" s="271"/>
      <c r="AD28" s="289">
        <f t="shared" si="12"/>
        <v>0.43537418678510953</v>
      </c>
      <c r="AE28" s="271"/>
      <c r="AF28" s="289">
        <f t="shared" si="13"/>
        <v>-8.6100644035942905E-3</v>
      </c>
      <c r="AG28" s="271"/>
      <c r="AH28" s="289">
        <f t="shared" ref="AH28" si="19">IFERROR(J28/J$21,"n/a")</f>
        <v>-9.1002255369505448E-3</v>
      </c>
      <c r="AI28" s="271"/>
      <c r="AJ28" s="289">
        <f t="shared" si="15"/>
        <v>-3.0273912345544947E-3</v>
      </c>
      <c r="AK28" s="289"/>
      <c r="AL28" s="289">
        <f t="shared" si="16"/>
        <v>-2.7588342842715685E-3</v>
      </c>
      <c r="AM28" s="289"/>
      <c r="AN28" s="289">
        <f t="shared" si="17"/>
        <v>-2.0194322888455862E-3</v>
      </c>
      <c r="AO28" s="272"/>
      <c r="AP28" s="273"/>
      <c r="AQ28" s="273"/>
      <c r="AR28" s="273"/>
      <c r="AS28" s="273"/>
      <c r="AT28" s="273"/>
      <c r="AU28" s="273"/>
      <c r="AV28" s="273"/>
      <c r="AW28" s="273"/>
      <c r="AX28" s="273"/>
      <c r="AY28" s="273"/>
      <c r="AZ28" s="273"/>
      <c r="BA28" s="273"/>
    </row>
    <row r="29" spans="1:53" s="4" customFormat="1" ht="12.75" customHeight="1" x14ac:dyDescent="0.25">
      <c r="A29" s="13"/>
      <c r="B29" s="25" t="s">
        <v>3941</v>
      </c>
      <c r="C29" s="9"/>
      <c r="D29" s="9"/>
      <c r="E29" s="9"/>
      <c r="F29" s="179">
        <f>-ROUND(SUMIFS(_tb2022[Saldo Final],_tb2022[Mês],F$10,_tb2022[Agrupamento BP/DRE],$B29)/_divisor,_decimos)</f>
        <v>73971.14</v>
      </c>
      <c r="G29" s="174"/>
      <c r="H29" s="228">
        <f>-ROUND(SUMIFS(_tb2021[Saldo Final],_tb2021[Mês],H$10,_tb2021[Agrupamento BP/DRE],$B29)/_divisor,_decimos)</f>
        <v>3667609.55</v>
      </c>
      <c r="I29" s="9"/>
      <c r="J29" s="179">
        <f>-ROUND(SUMIFS(_tb2021[Saldo Final],_tb2021[Mês],J$10,_tb2021[Agrupamento BP/DRE],$B29)/_divisor,_decimos)</f>
        <v>3434111.08</v>
      </c>
      <c r="K29" s="174"/>
      <c r="L29" s="228">
        <f>-ROUND(SUMIFS(_tb2020[Saldo Final],_tb2020[Mês],L$10,_tb2020[Agrupamento BP/DRE],$B29)/_divisor,_decimos)</f>
        <v>21900180.780000001</v>
      </c>
      <c r="M29" s="174"/>
      <c r="N29" s="179">
        <f>-ROUND(SUMIFS(_tb2020[Saldo Final],_tb2020[Mês],N$10,_tb2020[Agrupamento BP/DRE],$B29)/_divisor,_decimos)</f>
        <v>4840826.75</v>
      </c>
      <c r="O29" s="174"/>
      <c r="P29" s="228">
        <f ca="1">-ROUND(SUMIFS(INDIRECT("_tb2019" &amp; _saldo),_tb2019[Mês],P$10,_tb2019[Agrupamento BP/DRE],$B29),_decimos)</f>
        <v>19255074.670000002</v>
      </c>
      <c r="Q29" s="228"/>
      <c r="R29" s="179">
        <f>-ROUND(SUMIFS(_tb2019[Saldo Final],_tb2019[Mês],R$10,_tb2019[Agrupamento BP/DRE],$B29)/_divisor,_decimos)</f>
        <v>4047973.32</v>
      </c>
      <c r="S29" s="174"/>
      <c r="T29" s="228">
        <f ca="1">-ROUND(SUMIFS(INDIRECT("_tb2018" &amp; _saldo),_tb2018[Mês],T$10,_tb2018[Agrupamento BP/DRE],$B29),_decimos)</f>
        <v>17331953.620000001</v>
      </c>
      <c r="U29" s="228"/>
      <c r="V29" s="179">
        <f>-ROUND(SUMIFS(_tb2018[Saldo Final],_tb2018[Mês],V$10,_tb2018[Agrupamento BP/DRE],$B29)/_divisor,_decimos)</f>
        <v>3689344.46</v>
      </c>
      <c r="W29" s="228"/>
      <c r="X29" s="289">
        <f t="shared" si="9"/>
        <v>-0.97845988720900667</v>
      </c>
      <c r="Y29" s="228"/>
      <c r="Z29" s="289">
        <f t="shared" si="10"/>
        <v>-0.29059409531646629</v>
      </c>
      <c r="AA29" s="271"/>
      <c r="AB29" s="289">
        <f t="shared" si="11"/>
        <v>0.19586429240595882</v>
      </c>
      <c r="AC29" s="271"/>
      <c r="AD29" s="289">
        <f t="shared" si="12"/>
        <v>9.7206662020385082E-2</v>
      </c>
      <c r="AE29" s="271"/>
      <c r="AF29" s="289">
        <f t="shared" si="13"/>
        <v>1.2610579417380496E-3</v>
      </c>
      <c r="AG29" s="271"/>
      <c r="AH29" s="289">
        <f t="shared" si="14"/>
        <v>6.4374369638031226E-2</v>
      </c>
      <c r="AI29" s="271"/>
      <c r="AJ29" s="289">
        <f t="shared" si="15"/>
        <v>9.1408845092517829E-2</v>
      </c>
      <c r="AK29" s="289"/>
      <c r="AL29" s="289">
        <f t="shared" si="16"/>
        <v>9.4356599152377277E-2</v>
      </c>
      <c r="AM29" s="289"/>
      <c r="AN29" s="289">
        <f t="shared" si="17"/>
        <v>9.0355097090952283E-2</v>
      </c>
      <c r="AO29" s="272"/>
      <c r="AP29" s="273"/>
      <c r="AQ29" s="273"/>
      <c r="AR29" s="273"/>
      <c r="AS29" s="273"/>
      <c r="AT29" s="273"/>
      <c r="AU29" s="273"/>
      <c r="AV29" s="273"/>
      <c r="AW29" s="273"/>
      <c r="AX29" s="273"/>
      <c r="AY29" s="273"/>
      <c r="AZ29" s="273"/>
      <c r="BA29" s="273"/>
    </row>
    <row r="30" spans="1:53" s="4" customFormat="1" ht="12.75" customHeight="1" x14ac:dyDescent="0.25">
      <c r="A30" s="13"/>
      <c r="B30" s="13"/>
      <c r="C30" s="9"/>
      <c r="D30" s="9"/>
      <c r="E30" s="9"/>
      <c r="F30" s="204">
        <f>SUM(F23:F29)</f>
        <v>-31148460.760000002</v>
      </c>
      <c r="G30" s="174"/>
      <c r="H30" s="240">
        <f>SUM(H23:H29)</f>
        <v>-116064641.86000001</v>
      </c>
      <c r="I30" s="9"/>
      <c r="J30" s="204">
        <f>SUM(J23:J29)</f>
        <v>-26010879.989999995</v>
      </c>
      <c r="K30" s="174"/>
      <c r="L30" s="240">
        <f>SUM(L23:L29)</f>
        <v>-93261160.979999989</v>
      </c>
      <c r="M30" s="174"/>
      <c r="N30" s="204">
        <f>SUM(N23:N29)</f>
        <v>-24131252.879999999</v>
      </c>
      <c r="O30" s="174"/>
      <c r="P30" s="240">
        <f ca="1">SUM(P23:P29)</f>
        <v>-104658562.09</v>
      </c>
      <c r="Q30" s="238"/>
      <c r="R30" s="204">
        <f>SUM(R23:R29)</f>
        <v>-24402172.399999999</v>
      </c>
      <c r="S30" s="174"/>
      <c r="T30" s="240">
        <f ca="1">SUM(T23:T29)</f>
        <v>-93308557.75999999</v>
      </c>
      <c r="U30" s="238"/>
      <c r="V30" s="204">
        <f>SUM(V23:V29)</f>
        <v>-21164016.329999998</v>
      </c>
      <c r="W30" s="238"/>
      <c r="X30" s="291">
        <f t="shared" si="9"/>
        <v>0.19751660735719723</v>
      </c>
      <c r="Y30" s="238"/>
      <c r="Z30" s="291">
        <f t="shared" si="10"/>
        <v>7.7891816034045602E-2</v>
      </c>
      <c r="AA30" s="274"/>
      <c r="AB30" s="291">
        <f t="shared" si="11"/>
        <v>-1.1102270550305549E-2</v>
      </c>
      <c r="AC30" s="274"/>
      <c r="AD30" s="291">
        <f t="shared" si="12"/>
        <v>0.15300290925451199</v>
      </c>
      <c r="AE30" s="274"/>
      <c r="AF30" s="291">
        <f t="shared" si="13"/>
        <v>-0.5310180945476034</v>
      </c>
      <c r="AG30" s="274"/>
      <c r="AH30" s="291">
        <f t="shared" si="14"/>
        <v>-0.48758877161501996</v>
      </c>
      <c r="AI30" s="274"/>
      <c r="AJ30" s="291">
        <f t="shared" si="15"/>
        <v>-0.45566802331777206</v>
      </c>
      <c r="AK30" s="287"/>
      <c r="AL30" s="291">
        <f t="shared" si="16"/>
        <v>-0.56880463816742843</v>
      </c>
      <c r="AM30" s="287"/>
      <c r="AN30" s="291">
        <f t="shared" si="17"/>
        <v>-0.51832426358249273</v>
      </c>
      <c r="AO30" s="272"/>
      <c r="AP30" s="273"/>
      <c r="AQ30" s="273"/>
      <c r="AR30" s="273"/>
      <c r="AS30" s="273"/>
      <c r="AT30" s="273"/>
      <c r="AU30" s="273"/>
      <c r="AV30" s="273"/>
      <c r="AW30" s="273"/>
      <c r="AX30" s="273"/>
      <c r="AY30" s="273"/>
      <c r="AZ30" s="273"/>
      <c r="BA30" s="273"/>
    </row>
    <row r="31" spans="1:53" s="4" customFormat="1" ht="12.75" customHeight="1" x14ac:dyDescent="0.25">
      <c r="A31" s="13"/>
      <c r="B31" s="9" t="s">
        <v>2325</v>
      </c>
      <c r="C31" s="9"/>
      <c r="D31" s="9"/>
      <c r="E31" s="9"/>
      <c r="F31" s="203">
        <f>F21+F30</f>
        <v>27509541.819999997</v>
      </c>
      <c r="G31" s="174"/>
      <c r="H31" s="239">
        <f>H21+H30</f>
        <v>145566986.80000001</v>
      </c>
      <c r="I31" s="9"/>
      <c r="J31" s="203">
        <f>J21+J30</f>
        <v>27335057.210000001</v>
      </c>
      <c r="K31" s="174"/>
      <c r="L31" s="239">
        <f>L21+L30</f>
        <v>141349924.35999998</v>
      </c>
      <c r="M31" s="174"/>
      <c r="N31" s="203">
        <f>N21+N30</f>
        <v>28826715.739999998</v>
      </c>
      <c r="O31" s="174"/>
      <c r="P31" s="239">
        <f ca="1">P21+P30</f>
        <v>100488742.37999997</v>
      </c>
      <c r="Q31" s="256"/>
      <c r="R31" s="203">
        <f>R21+R30</f>
        <v>18498624.750000007</v>
      </c>
      <c r="S31" s="174"/>
      <c r="T31" s="239">
        <f ca="1">T21+T30</f>
        <v>94809898.680000007</v>
      </c>
      <c r="U31" s="256"/>
      <c r="V31" s="203">
        <f>V21+V30</f>
        <v>19667597.810000002</v>
      </c>
      <c r="W31" s="256"/>
      <c r="X31" s="290">
        <f t="shared" si="9"/>
        <v>6.3831807140379837E-3</v>
      </c>
      <c r="Y31" s="256"/>
      <c r="Z31" s="290">
        <f t="shared" si="10"/>
        <v>-5.1745698103588311E-2</v>
      </c>
      <c r="AA31" s="276"/>
      <c r="AB31" s="290">
        <f t="shared" si="11"/>
        <v>0.55831669270441231</v>
      </c>
      <c r="AC31" s="276"/>
      <c r="AD31" s="290">
        <f t="shared" si="12"/>
        <v>-5.9436494039227794E-2</v>
      </c>
      <c r="AE31" s="276"/>
      <c r="AF31" s="290">
        <f t="shared" si="13"/>
        <v>0.46898190545239665</v>
      </c>
      <c r="AG31" s="276"/>
      <c r="AH31" s="290">
        <f t="shared" si="14"/>
        <v>0.5124112283849801</v>
      </c>
      <c r="AI31" s="276"/>
      <c r="AJ31" s="290">
        <f t="shared" si="15"/>
        <v>0.54433197668222799</v>
      </c>
      <c r="AK31" s="300"/>
      <c r="AL31" s="290">
        <f t="shared" si="16"/>
        <v>0.43119536183257157</v>
      </c>
      <c r="AM31" s="300"/>
      <c r="AN31" s="290">
        <f t="shared" si="17"/>
        <v>0.48167573641750727</v>
      </c>
      <c r="AO31" s="272"/>
      <c r="AP31" s="273"/>
      <c r="AQ31" s="273"/>
      <c r="AR31" s="273"/>
      <c r="AS31" s="273"/>
      <c r="AT31" s="273"/>
      <c r="AU31" s="273"/>
      <c r="AV31" s="273"/>
      <c r="AW31" s="273"/>
      <c r="AX31" s="273"/>
      <c r="AY31" s="273"/>
      <c r="AZ31" s="273"/>
      <c r="BA31" s="273"/>
    </row>
    <row r="32" spans="1:53" s="4" customFormat="1" ht="12.75" customHeight="1" x14ac:dyDescent="0.25">
      <c r="A32" s="13"/>
      <c r="B32" s="9"/>
      <c r="C32" s="9"/>
      <c r="D32" s="9"/>
      <c r="E32" s="9"/>
      <c r="F32" s="205"/>
      <c r="G32" s="174"/>
      <c r="H32" s="241"/>
      <c r="I32" s="9"/>
      <c r="J32" s="205"/>
      <c r="K32" s="174"/>
      <c r="L32" s="241"/>
      <c r="M32" s="174"/>
      <c r="N32" s="205"/>
      <c r="O32" s="174"/>
      <c r="P32" s="241"/>
      <c r="Q32" s="241"/>
      <c r="R32" s="205"/>
      <c r="S32" s="174"/>
      <c r="T32" s="241"/>
      <c r="U32" s="241"/>
      <c r="V32" s="205"/>
      <c r="W32" s="241"/>
      <c r="X32" s="277"/>
      <c r="Y32" s="241"/>
      <c r="Z32" s="277"/>
      <c r="AA32" s="278"/>
      <c r="AB32" s="277"/>
      <c r="AC32" s="278"/>
      <c r="AD32" s="277"/>
      <c r="AE32" s="278"/>
      <c r="AF32" s="277"/>
      <c r="AG32" s="278"/>
      <c r="AH32" s="277"/>
      <c r="AI32" s="278"/>
      <c r="AJ32" s="277"/>
      <c r="AK32" s="277"/>
      <c r="AL32" s="277"/>
      <c r="AM32" s="277"/>
      <c r="AN32" s="277"/>
      <c r="AO32" s="272"/>
      <c r="AP32" s="273"/>
      <c r="AQ32" s="273"/>
      <c r="AR32" s="273"/>
      <c r="AS32" s="273"/>
      <c r="AT32" s="273"/>
      <c r="AU32" s="273"/>
      <c r="AV32" s="273"/>
      <c r="AW32" s="273"/>
      <c r="AX32" s="273"/>
      <c r="AY32" s="273"/>
      <c r="AZ32" s="273"/>
      <c r="BA32" s="273"/>
    </row>
    <row r="33" spans="1:53" s="4" customFormat="1" ht="12.75" customHeight="1" x14ac:dyDescent="0.25">
      <c r="A33" s="13"/>
      <c r="B33" s="9" t="s">
        <v>1179</v>
      </c>
      <c r="C33" s="9"/>
      <c r="D33" s="9"/>
      <c r="E33" s="9"/>
      <c r="F33" s="179"/>
      <c r="G33" s="174"/>
      <c r="H33" s="228"/>
      <c r="I33" s="9"/>
      <c r="J33" s="179"/>
      <c r="K33" s="174"/>
      <c r="L33" s="228"/>
      <c r="M33" s="174"/>
      <c r="N33" s="179"/>
      <c r="O33" s="174"/>
      <c r="P33" s="228"/>
      <c r="Q33" s="228"/>
      <c r="R33" s="179"/>
      <c r="S33" s="174"/>
      <c r="T33" s="228"/>
      <c r="U33" s="228"/>
      <c r="V33" s="179"/>
      <c r="W33" s="228"/>
      <c r="X33" s="275"/>
      <c r="Y33" s="228"/>
      <c r="Z33" s="275"/>
      <c r="AA33" s="271"/>
      <c r="AB33" s="275"/>
      <c r="AC33" s="271"/>
      <c r="AD33" s="275"/>
      <c r="AE33" s="271"/>
      <c r="AF33" s="275"/>
      <c r="AG33" s="271"/>
      <c r="AH33" s="275"/>
      <c r="AI33" s="271"/>
      <c r="AJ33" s="275"/>
      <c r="AK33" s="275"/>
      <c r="AL33" s="275"/>
      <c r="AM33" s="275"/>
      <c r="AN33" s="275"/>
      <c r="AO33" s="272"/>
      <c r="AP33" s="273"/>
      <c r="AQ33" s="273"/>
      <c r="AR33" s="273"/>
      <c r="AS33" s="273"/>
      <c r="AT33" s="273"/>
      <c r="AU33" s="273"/>
      <c r="AV33" s="273"/>
      <c r="AW33" s="273"/>
      <c r="AX33" s="273"/>
      <c r="AY33" s="273"/>
      <c r="AZ33" s="273"/>
      <c r="BA33" s="273"/>
    </row>
    <row r="34" spans="1:53" s="4" customFormat="1" ht="12.75" customHeight="1" x14ac:dyDescent="0.25">
      <c r="A34" s="13"/>
      <c r="B34" s="25" t="s">
        <v>1180</v>
      </c>
      <c r="C34" s="25"/>
      <c r="D34" s="25"/>
      <c r="E34" s="25"/>
      <c r="F34" s="179">
        <f>-ROUND(SUMIFS(_tb2022[Saldo Final],_tb2022[Mês],F$10,_tb2022[Agrupamento BP/DRE],$B34)/_divisor,_decimos)</f>
        <v>0</v>
      </c>
      <c r="G34" s="181"/>
      <c r="H34" s="228">
        <f>-ROUND(SUMIFS(_tb2021[Saldo Final],_tb2021[Mês],H$10,_tb2021[Agrupamento BP/DRE],$B34)/_divisor,_decimos)</f>
        <v>0</v>
      </c>
      <c r="I34" s="25"/>
      <c r="J34" s="179">
        <f>-ROUND(SUMIFS(_tb2021[Saldo Final],_tb2021[Mês],J$10,_tb2021[Agrupamento BP/DRE],$B34)/_divisor,_decimos)</f>
        <v>0</v>
      </c>
      <c r="K34" s="181"/>
      <c r="L34" s="228">
        <f>-ROUND(SUMIFS(_tb2020[Saldo Final],_tb2020[Mês],L$10,_tb2020[Agrupamento BP/DRE],$B34)/_divisor,_decimos)</f>
        <v>0</v>
      </c>
      <c r="M34" s="181"/>
      <c r="N34" s="179">
        <f>-ROUND(SUMIFS(_tb2020[Saldo Final],_tb2020[Mês],N$10,_tb2020[Agrupamento BP/DRE],$B34)/_divisor,_decimos)</f>
        <v>0</v>
      </c>
      <c r="O34" s="181"/>
      <c r="P34" s="228">
        <f ca="1">-ROUND(SUMIFS(INDIRECT("_tb2019" &amp; _saldo),_tb2019[Mês],P$10,_tb2019[Agrupamento BP/DRE],$B34),_decimos)</f>
        <v>0</v>
      </c>
      <c r="Q34" s="228"/>
      <c r="R34" s="179">
        <f>-ROUND(SUMIFS(_tb2019[Saldo Final],_tb2019[Mês],R$10,_tb2019[Agrupamento BP/DRE],$B34)/_divisor,_decimos)</f>
        <v>0</v>
      </c>
      <c r="S34" s="181"/>
      <c r="T34" s="228">
        <f ca="1">-ROUND(SUMIFS(INDIRECT("_tb2018" &amp; _saldo),_tb2018[Mês],T$10,_tb2018[Agrupamento BP/DRE],$B34),_decimos)</f>
        <v>0</v>
      </c>
      <c r="U34" s="228"/>
      <c r="V34" s="179">
        <f>-ROUND(SUMIFS(_tb2018[Saldo Final],_tb2018[Mês],V$10,_tb2018[Agrupamento BP/DRE],$B34)/_divisor,_decimos)</f>
        <v>0</v>
      </c>
      <c r="W34" s="228"/>
      <c r="X34" s="289" t="str">
        <f t="shared" ref="X34:X41" si="20">IFERROR(F34/J34-1,"n/a")</f>
        <v>n/a</v>
      </c>
      <c r="Y34" s="228"/>
      <c r="Z34" s="289" t="str">
        <f t="shared" ref="Z34:Z41" si="21">IFERROR(J34/N34-1,"n/a")</f>
        <v>n/a</v>
      </c>
      <c r="AA34" s="271"/>
      <c r="AB34" s="289" t="str">
        <f t="shared" ref="AB34:AB41" si="22">IFERROR(N34/R34-1,"n/a")</f>
        <v>n/a</v>
      </c>
      <c r="AC34" s="271"/>
      <c r="AD34" s="289" t="str">
        <f t="shared" ref="AD34:AD41" si="23">IFERROR(R34/V34-1,"n/a")</f>
        <v>n/a</v>
      </c>
      <c r="AE34" s="271"/>
      <c r="AF34" s="289">
        <f t="shared" ref="AF34:AF41" si="24">IFERROR(F34/F$21,"n/a")</f>
        <v>0</v>
      </c>
      <c r="AG34" s="271"/>
      <c r="AH34" s="289">
        <f t="shared" ref="AH34:AH41" si="25">IFERROR(J34/J$21,"n/a")</f>
        <v>0</v>
      </c>
      <c r="AI34" s="271"/>
      <c r="AJ34" s="289">
        <f t="shared" ref="AJ34:AJ41" si="26">IFERROR(N34/N$21,"n/a")</f>
        <v>0</v>
      </c>
      <c r="AK34" s="289"/>
      <c r="AL34" s="289">
        <f t="shared" ref="AL34:AL41" si="27">IFERROR(R34/R$21,"n/a")</f>
        <v>0</v>
      </c>
      <c r="AM34" s="289"/>
      <c r="AN34" s="289">
        <f t="shared" ref="AN34:AN41" si="28">IFERROR(V34/V$21,"n/a")</f>
        <v>0</v>
      </c>
      <c r="AO34" s="272"/>
      <c r="AP34" s="273"/>
      <c r="AQ34" s="273"/>
      <c r="AR34" s="273"/>
      <c r="AS34" s="273"/>
      <c r="AT34" s="273"/>
      <c r="AU34" s="273"/>
      <c r="AV34" s="273"/>
      <c r="AW34" s="273"/>
      <c r="AX34" s="273"/>
      <c r="AY34" s="273"/>
      <c r="AZ34" s="273"/>
      <c r="BA34" s="273"/>
    </row>
    <row r="35" spans="1:53" s="4" customFormat="1" ht="12.75" customHeight="1" x14ac:dyDescent="0.25">
      <c r="A35" s="13"/>
      <c r="B35" s="25" t="s">
        <v>1181</v>
      </c>
      <c r="C35" s="25"/>
      <c r="D35" s="25"/>
      <c r="E35" s="25"/>
      <c r="F35" s="179">
        <f>-ROUND(SUMIFS(_tb2022[Saldo Final],_tb2022[Mês],F$10,_tb2022[Agrupamento BP/DRE],$B35)/_divisor,_decimos)</f>
        <v>-107207.88</v>
      </c>
      <c r="G35" s="181"/>
      <c r="H35" s="228">
        <f>-ROUND(SUMIFS(_tb2021[Saldo Final],_tb2021[Mês],H$10,_tb2021[Agrupamento BP/DRE],$B35)/_divisor,_decimos)</f>
        <v>-888140.34</v>
      </c>
      <c r="I35" s="25"/>
      <c r="J35" s="179">
        <f>-ROUND(SUMIFS(_tb2021[Saldo Final],_tb2021[Mês],J$10,_tb2021[Agrupamento BP/DRE],$B35)/_divisor,_decimos)</f>
        <v>-80722.28</v>
      </c>
      <c r="K35" s="181"/>
      <c r="L35" s="228">
        <f>-ROUND(SUMIFS(_tb2020[Saldo Final],_tb2020[Mês],L$10,_tb2020[Agrupamento BP/DRE],$B35)/_divisor,_decimos)</f>
        <v>-511780.79</v>
      </c>
      <c r="M35" s="181"/>
      <c r="N35" s="179">
        <f>-ROUND(SUMIFS(_tb2020[Saldo Final],_tb2020[Mês],N$10,_tb2020[Agrupamento BP/DRE],$B35)/_divisor,_decimos)</f>
        <v>-75452.320000000007</v>
      </c>
      <c r="O35" s="181"/>
      <c r="P35" s="228">
        <f ca="1">-ROUND(SUMIFS(INDIRECT("_tb2019" &amp; _saldo),_tb2019[Mês],P$10,_tb2019[Agrupamento BP/DRE],$B35),_decimos)</f>
        <v>-345163.71</v>
      </c>
      <c r="Q35" s="228"/>
      <c r="R35" s="179">
        <f>-ROUND(SUMIFS(_tb2019[Saldo Final],_tb2019[Mês],R$10,_tb2019[Agrupamento BP/DRE],$B35)/_divisor,_decimos)</f>
        <v>-2567.1799999999998</v>
      </c>
      <c r="S35" s="181"/>
      <c r="T35" s="228">
        <f ca="1">-ROUND(SUMIFS(INDIRECT("_tb2018" &amp; _saldo),_tb2018[Mês],T$10,_tb2018[Agrupamento BP/DRE],$B35),_decimos)</f>
        <v>-697762.34</v>
      </c>
      <c r="U35" s="228"/>
      <c r="V35" s="179">
        <f>-ROUND(SUMIFS(_tb2018[Saldo Final],_tb2018[Mês],V$10,_tb2018[Agrupamento BP/DRE],$B35)/_divisor,_decimos)</f>
        <v>-167132.10999999999</v>
      </c>
      <c r="W35" s="228"/>
      <c r="X35" s="289">
        <f t="shared" si="20"/>
        <v>0.32810767981281019</v>
      </c>
      <c r="Y35" s="228"/>
      <c r="Z35" s="289">
        <f t="shared" si="21"/>
        <v>6.9844903377391132E-2</v>
      </c>
      <c r="AA35" s="271"/>
      <c r="AB35" s="289">
        <f t="shared" si="22"/>
        <v>28.391129566294538</v>
      </c>
      <c r="AC35" s="271"/>
      <c r="AD35" s="289">
        <f t="shared" si="23"/>
        <v>-0.98463981577208592</v>
      </c>
      <c r="AE35" s="271"/>
      <c r="AF35" s="289">
        <f t="shared" si="24"/>
        <v>-1.82767696281144E-3</v>
      </c>
      <c r="AG35" s="271"/>
      <c r="AH35" s="289">
        <f t="shared" si="25"/>
        <v>-1.5131851503023177E-3</v>
      </c>
      <c r="AI35" s="271"/>
      <c r="AJ35" s="289">
        <f t="shared" si="26"/>
        <v>-1.4247585767763918E-3</v>
      </c>
      <c r="AK35" s="289"/>
      <c r="AL35" s="289">
        <f t="shared" si="27"/>
        <v>-5.9839913720577554E-5</v>
      </c>
      <c r="AM35" s="289"/>
      <c r="AN35" s="289">
        <f t="shared" si="28"/>
        <v>-4.0932036002042796E-3</v>
      </c>
      <c r="AO35" s="272"/>
      <c r="AP35" s="273"/>
      <c r="AQ35" s="273"/>
      <c r="AR35" s="273"/>
      <c r="AS35" s="273"/>
      <c r="AT35" s="273"/>
      <c r="AU35" s="273"/>
      <c r="AV35" s="273"/>
      <c r="AW35" s="273"/>
      <c r="AX35" s="273"/>
      <c r="AY35" s="273"/>
      <c r="AZ35" s="273"/>
      <c r="BA35" s="273"/>
    </row>
    <row r="36" spans="1:53" s="4" customFormat="1" ht="12.75" customHeight="1" x14ac:dyDescent="0.25">
      <c r="A36" s="13"/>
      <c r="B36" s="25" t="s">
        <v>1182</v>
      </c>
      <c r="C36" s="25"/>
      <c r="D36" s="25"/>
      <c r="E36" s="25"/>
      <c r="F36" s="179">
        <f>-ROUND(SUMIFS(_tb2022[Saldo Final],_tb2022[Mês],F$10,_tb2022[Agrupamento BP/DRE],$B36)/_divisor,_decimos)</f>
        <v>-10143233.49</v>
      </c>
      <c r="G36" s="181"/>
      <c r="H36" s="228">
        <f>-ROUND(SUMIFS(_tb2021[Saldo Final],_tb2021[Mês],H$10,_tb2021[Agrupamento BP/DRE],$B36)/_divisor,_decimos)</f>
        <v>-20588839.710000001</v>
      </c>
      <c r="I36" s="25"/>
      <c r="J36" s="179">
        <f>-ROUND(SUMIFS(_tb2021[Saldo Final],_tb2021[Mês],J$10,_tb2021[Agrupamento BP/DRE],$B36)/_divisor,_decimos)</f>
        <v>-2563242.0099999998</v>
      </c>
      <c r="K36" s="181"/>
      <c r="L36" s="228">
        <f>-ROUND(SUMIFS(_tb2020[Saldo Final],_tb2020[Mês],L$10,_tb2020[Agrupamento BP/DRE],$B36)/_divisor,_decimos)</f>
        <v>-19594740.359999999</v>
      </c>
      <c r="M36" s="181"/>
      <c r="N36" s="179">
        <f>-ROUND(SUMIFS(_tb2020[Saldo Final],_tb2020[Mês],N$10,_tb2020[Agrupamento BP/DRE],$B36)/_divisor,_decimos)</f>
        <v>-3719949.63</v>
      </c>
      <c r="O36" s="181"/>
      <c r="P36" s="228">
        <f ca="1">-ROUND(SUMIFS(INDIRECT("_tb2019" &amp; _saldo),_tb2019[Mês],P$10,_tb2019[Agrupamento BP/DRE],$B36),_decimos)</f>
        <v>-29174821</v>
      </c>
      <c r="Q36" s="228"/>
      <c r="R36" s="179">
        <f>-ROUND(SUMIFS(_tb2019[Saldo Final],_tb2019[Mês],R$10,_tb2019[Agrupamento BP/DRE],$B36)/_divisor,_decimos)</f>
        <v>-6346395.0099999998</v>
      </c>
      <c r="S36" s="181"/>
      <c r="T36" s="228">
        <f ca="1">-ROUND(SUMIFS(INDIRECT("_tb2018" &amp; _saldo),_tb2018[Mês],T$10,_tb2018[Agrupamento BP/DRE],$B36),_decimos)</f>
        <v>-16218454.33</v>
      </c>
      <c r="U36" s="228"/>
      <c r="V36" s="179">
        <f>-ROUND(SUMIFS(_tb2018[Saldo Final],_tb2018[Mês],V$10,_tb2018[Agrupamento BP/DRE],$B36)/_divisor,_decimos)</f>
        <v>-4570446.4800000004</v>
      </c>
      <c r="W36" s="228"/>
      <c r="X36" s="289">
        <f t="shared" si="20"/>
        <v>2.9571891574920004</v>
      </c>
      <c r="Y36" s="228"/>
      <c r="Z36" s="289">
        <f t="shared" si="21"/>
        <v>-0.31094711892644633</v>
      </c>
      <c r="AA36" s="271"/>
      <c r="AB36" s="289">
        <f t="shared" si="22"/>
        <v>-0.41384839359376713</v>
      </c>
      <c r="AC36" s="271"/>
      <c r="AD36" s="289">
        <f t="shared" si="23"/>
        <v>0.38857221887871218</v>
      </c>
      <c r="AE36" s="271"/>
      <c r="AF36" s="289">
        <f t="shared" si="24"/>
        <v>-0.17292156302400982</v>
      </c>
      <c r="AG36" s="271"/>
      <c r="AH36" s="289">
        <f t="shared" si="25"/>
        <v>-4.8049432525481994E-2</v>
      </c>
      <c r="AI36" s="271"/>
      <c r="AJ36" s="289">
        <f t="shared" si="26"/>
        <v>-7.0243435066259907E-2</v>
      </c>
      <c r="AK36" s="289"/>
      <c r="AL36" s="289">
        <f t="shared" si="27"/>
        <v>-0.14793186680914619</v>
      </c>
      <c r="AM36" s="289"/>
      <c r="AN36" s="289">
        <f t="shared" si="28"/>
        <v>-0.1119340142745579</v>
      </c>
      <c r="AO36" s="272"/>
      <c r="AP36" s="273"/>
      <c r="AQ36" s="273"/>
      <c r="AR36" s="273"/>
      <c r="AS36" s="273"/>
      <c r="AT36" s="273"/>
      <c r="AU36" s="273"/>
      <c r="AV36" s="273"/>
      <c r="AW36" s="273"/>
      <c r="AX36" s="273"/>
      <c r="AY36" s="273"/>
      <c r="AZ36" s="273"/>
      <c r="BA36" s="273"/>
    </row>
    <row r="37" spans="1:53" s="4" customFormat="1" ht="12.75" customHeight="1" x14ac:dyDescent="0.25">
      <c r="A37" s="13"/>
      <c r="B37" s="25" t="s">
        <v>1183</v>
      </c>
      <c r="C37" s="25"/>
      <c r="D37" s="25"/>
      <c r="E37" s="25"/>
      <c r="F37" s="179">
        <f>-ROUND(SUMIFS(_tb2022[Saldo Final],_tb2022[Mês],F$10,_tb2022[Agrupamento BP/DRE],$B37)/_divisor,_decimos)</f>
        <v>-291007.46999999997</v>
      </c>
      <c r="G37" s="181"/>
      <c r="H37" s="228">
        <f>-ROUND(SUMIFS(_tb2021[Saldo Final],_tb2021[Mês],H$10,_tb2021[Agrupamento BP/DRE],$B37)/_divisor,_decimos)</f>
        <v>-1072672.3500000001</v>
      </c>
      <c r="I37" s="25"/>
      <c r="J37" s="179">
        <f>-ROUND(SUMIFS(_tb2021[Saldo Final],_tb2021[Mês],J$10,_tb2021[Agrupamento BP/DRE],$B37)/_divisor,_decimos)</f>
        <v>-249898.72</v>
      </c>
      <c r="K37" s="181"/>
      <c r="L37" s="228">
        <f>-ROUND(SUMIFS(_tb2020[Saldo Final],_tb2020[Mês],L$10,_tb2020[Agrupamento BP/DRE],$B37)/_divisor,_decimos)</f>
        <v>-1018950.24</v>
      </c>
      <c r="M37" s="181"/>
      <c r="N37" s="179">
        <f>-ROUND(SUMIFS(_tb2020[Saldo Final],_tb2020[Mês],N$10,_tb2020[Agrupamento BP/DRE],$B37)/_divisor,_decimos)</f>
        <v>-259804.59</v>
      </c>
      <c r="O37" s="181"/>
      <c r="P37" s="228">
        <f ca="1">-ROUND(SUMIFS(INDIRECT("_tb2019" &amp; _saldo),_tb2019[Mês],P$10,_tb2019[Agrupamento BP/DRE],$B37),_decimos)</f>
        <v>-898546.86</v>
      </c>
      <c r="Q37" s="228"/>
      <c r="R37" s="179">
        <f>-ROUND(SUMIFS(_tb2019[Saldo Final],_tb2019[Mês],R$10,_tb2019[Agrupamento BP/DRE],$B37)/_divisor,_decimos)</f>
        <v>-186921.93</v>
      </c>
      <c r="S37" s="181"/>
      <c r="T37" s="228">
        <f ca="1">-ROUND(SUMIFS(INDIRECT("_tb2018" &amp; _saldo),_tb2018[Mês],T$10,_tb2018[Agrupamento BP/DRE],$B37),_decimos)</f>
        <v>-485421.32</v>
      </c>
      <c r="U37" s="228"/>
      <c r="V37" s="179">
        <f>-ROUND(SUMIFS(_tb2018[Saldo Final],_tb2018[Mês],V$10,_tb2018[Agrupamento BP/DRE],$B37)/_divisor,_decimos)</f>
        <v>-114504.21</v>
      </c>
      <c r="W37" s="228"/>
      <c r="X37" s="289">
        <f t="shared" si="20"/>
        <v>0.1645016429055739</v>
      </c>
      <c r="Y37" s="228"/>
      <c r="Z37" s="289">
        <f t="shared" si="21"/>
        <v>-3.8128156242351219E-2</v>
      </c>
      <c r="AA37" s="271"/>
      <c r="AB37" s="289">
        <f t="shared" si="22"/>
        <v>0.38990962697635312</v>
      </c>
      <c r="AC37" s="271"/>
      <c r="AD37" s="289">
        <f t="shared" si="23"/>
        <v>0.63244591618072366</v>
      </c>
      <c r="AE37" s="271"/>
      <c r="AF37" s="289">
        <f t="shared" si="24"/>
        <v>-4.9610872719900922E-3</v>
      </c>
      <c r="AG37" s="271"/>
      <c r="AH37" s="289">
        <f t="shared" si="25"/>
        <v>-4.684493948678814E-3</v>
      </c>
      <c r="AI37" s="271"/>
      <c r="AJ37" s="289">
        <f t="shared" si="26"/>
        <v>-4.9058639666530327E-3</v>
      </c>
      <c r="AK37" s="289"/>
      <c r="AL37" s="289">
        <f t="shared" si="27"/>
        <v>-4.3570735841210349E-3</v>
      </c>
      <c r="AM37" s="289"/>
      <c r="AN37" s="289">
        <f t="shared" si="28"/>
        <v>-2.8043028033963488E-3</v>
      </c>
      <c r="AO37" s="272"/>
      <c r="AP37" s="273"/>
      <c r="AQ37" s="273"/>
      <c r="AR37" s="273"/>
      <c r="AS37" s="273"/>
      <c r="AT37" s="273"/>
      <c r="AU37" s="273"/>
      <c r="AV37" s="273"/>
      <c r="AW37" s="273"/>
      <c r="AX37" s="273"/>
      <c r="AY37" s="273"/>
      <c r="AZ37" s="273"/>
      <c r="BA37" s="273"/>
    </row>
    <row r="38" spans="1:53" s="4" customFormat="1" ht="12.75" customHeight="1" x14ac:dyDescent="0.25">
      <c r="A38" s="13"/>
      <c r="B38" s="25" t="s">
        <v>1184</v>
      </c>
      <c r="C38" s="25"/>
      <c r="D38" s="25"/>
      <c r="E38" s="25"/>
      <c r="F38" s="179">
        <f>-ROUND(SUMIFS(_tb2022[Saldo Final],_tb2022[Mês],F$10,_tb2022[Agrupamento BP/DRE],$B38)/_divisor,_decimos)</f>
        <v>0</v>
      </c>
      <c r="G38" s="181"/>
      <c r="H38" s="228">
        <f>-ROUND(SUMIFS(_tb2021[Saldo Final],_tb2021[Mês],H$10,_tb2021[Agrupamento BP/DRE],$B38)/_divisor,_decimos)</f>
        <v>0</v>
      </c>
      <c r="I38" s="25"/>
      <c r="J38" s="179">
        <f>-ROUND(SUMIFS(_tb2021[Saldo Final],_tb2021[Mês],J$10,_tb2021[Agrupamento BP/DRE],$B38)/_divisor,_decimos)</f>
        <v>0</v>
      </c>
      <c r="K38" s="181"/>
      <c r="L38" s="228">
        <f>-ROUND(SUMIFS(_tb2020[Saldo Final],_tb2020[Mês],L$10,_tb2020[Agrupamento BP/DRE],$B38)/_divisor,_decimos)</f>
        <v>0</v>
      </c>
      <c r="M38" s="181"/>
      <c r="N38" s="179">
        <f>-ROUND(SUMIFS(_tb2020[Saldo Final],_tb2020[Mês],N$10,_tb2020[Agrupamento BP/DRE],$B38)/_divisor,_decimos)</f>
        <v>0</v>
      </c>
      <c r="O38" s="181"/>
      <c r="P38" s="228">
        <f ca="1">-ROUND(SUMIFS(INDIRECT("_tb2019" &amp; _saldo),_tb2019[Mês],P$10,_tb2019[Agrupamento BP/DRE],$B38),_decimos)</f>
        <v>0</v>
      </c>
      <c r="Q38" s="228"/>
      <c r="R38" s="179">
        <f>-ROUND(SUMIFS(_tb2019[Saldo Final],_tb2019[Mês],R$10,_tb2019[Agrupamento BP/DRE],$B38)/_divisor,_decimos)</f>
        <v>0</v>
      </c>
      <c r="S38" s="181"/>
      <c r="T38" s="228">
        <f ca="1">-ROUND(SUMIFS(INDIRECT("_tb2018" &amp; _saldo),_tb2018[Mês],T$10,_tb2018[Agrupamento BP/DRE],$B38),_decimos)</f>
        <v>0</v>
      </c>
      <c r="U38" s="228"/>
      <c r="V38" s="179">
        <f>-ROUND(SUMIFS(_tb2018[Saldo Final],_tb2018[Mês],V$10,_tb2018[Agrupamento BP/DRE],$B38)/_divisor,_decimos)</f>
        <v>0</v>
      </c>
      <c r="W38" s="228"/>
      <c r="X38" s="289" t="str">
        <f t="shared" si="20"/>
        <v>n/a</v>
      </c>
      <c r="Y38" s="228"/>
      <c r="Z38" s="289" t="str">
        <f t="shared" si="21"/>
        <v>n/a</v>
      </c>
      <c r="AA38" s="271"/>
      <c r="AB38" s="289" t="str">
        <f t="shared" si="22"/>
        <v>n/a</v>
      </c>
      <c r="AC38" s="271"/>
      <c r="AD38" s="289" t="str">
        <f t="shared" si="23"/>
        <v>n/a</v>
      </c>
      <c r="AE38" s="271"/>
      <c r="AF38" s="289">
        <f t="shared" si="24"/>
        <v>0</v>
      </c>
      <c r="AG38" s="271"/>
      <c r="AH38" s="289">
        <f t="shared" si="25"/>
        <v>0</v>
      </c>
      <c r="AI38" s="271"/>
      <c r="AJ38" s="289">
        <f t="shared" si="26"/>
        <v>0</v>
      </c>
      <c r="AK38" s="289"/>
      <c r="AL38" s="289">
        <f t="shared" si="27"/>
        <v>0</v>
      </c>
      <c r="AM38" s="289"/>
      <c r="AN38" s="289">
        <f t="shared" si="28"/>
        <v>0</v>
      </c>
      <c r="AO38" s="272"/>
      <c r="AP38" s="273"/>
      <c r="AQ38" s="273"/>
      <c r="AR38" s="273"/>
      <c r="AS38" s="273"/>
      <c r="AT38" s="273"/>
      <c r="AU38" s="273"/>
      <c r="AV38" s="273"/>
      <c r="AW38" s="273"/>
      <c r="AX38" s="273"/>
      <c r="AY38" s="273"/>
      <c r="AZ38" s="273"/>
      <c r="BA38" s="273"/>
    </row>
    <row r="39" spans="1:53" s="4" customFormat="1" ht="12.75" customHeight="1" x14ac:dyDescent="0.25">
      <c r="A39" s="13"/>
      <c r="B39" s="25" t="s">
        <v>1185</v>
      </c>
      <c r="C39" s="25"/>
      <c r="D39" s="25"/>
      <c r="E39" s="25"/>
      <c r="F39" s="179">
        <f>-ROUND(SUMIFS(_tb2022[Saldo Final],_tb2022[Mês],F$10,_tb2022[Agrupamento BP/DRE],$B39)/_divisor,_decimos)</f>
        <v>-404846.24</v>
      </c>
      <c r="G39" s="181"/>
      <c r="H39" s="228">
        <f>-ROUND(SUMIFS(_tb2021[Saldo Final],_tb2021[Mês],H$10,_tb2021[Agrupamento BP/DRE],$B39)/_divisor,_decimos)</f>
        <v>-2428667.92</v>
      </c>
      <c r="I39" s="25"/>
      <c r="J39" s="179">
        <f>-ROUND(SUMIFS(_tb2021[Saldo Final],_tb2021[Mês],J$10,_tb2021[Agrupamento BP/DRE],$B39)/_divisor,_decimos)</f>
        <v>-233085.61</v>
      </c>
      <c r="K39" s="181"/>
      <c r="L39" s="228">
        <f>-ROUND(SUMIFS(_tb2020[Saldo Final],_tb2020[Mês],L$10,_tb2020[Agrupamento BP/DRE],$B39)/_divisor,_decimos)</f>
        <v>-1407307.29</v>
      </c>
      <c r="M39" s="181"/>
      <c r="N39" s="179">
        <f>-ROUND(SUMIFS(_tb2020[Saldo Final],_tb2020[Mês],N$10,_tb2020[Agrupamento BP/DRE],$B39)/_divisor,_decimos)</f>
        <v>-127588.57</v>
      </c>
      <c r="O39" s="181"/>
      <c r="P39" s="228">
        <f ca="1">-ROUND(SUMIFS(INDIRECT("_tb2019" &amp; _saldo),_tb2019[Mês],P$10,_tb2019[Agrupamento BP/DRE],$B39),_decimos)</f>
        <v>-668488.98</v>
      </c>
      <c r="Q39" s="228"/>
      <c r="R39" s="179">
        <f>-ROUND(SUMIFS(_tb2019[Saldo Final],_tb2019[Mês],R$10,_tb2019[Agrupamento BP/DRE],$B39)/_divisor,_decimos)</f>
        <v>-106659.15</v>
      </c>
      <c r="S39" s="181"/>
      <c r="T39" s="228">
        <f ca="1">-ROUND(SUMIFS(INDIRECT("_tb2018" &amp; _saldo),_tb2018[Mês],T$10,_tb2018[Agrupamento BP/DRE],$B39),_decimos)</f>
        <v>-532701.31000000006</v>
      </c>
      <c r="U39" s="228"/>
      <c r="V39" s="179">
        <f>-ROUND(SUMIFS(_tb2018[Saldo Final],_tb2018[Mês],V$10,_tb2018[Agrupamento BP/DRE],$B39)/_divisor,_decimos)</f>
        <v>-135611.1</v>
      </c>
      <c r="W39" s="228"/>
      <c r="X39" s="289">
        <f t="shared" si="20"/>
        <v>0.73689933067940161</v>
      </c>
      <c r="Y39" s="228"/>
      <c r="Z39" s="289">
        <f t="shared" si="21"/>
        <v>0.8268533772265021</v>
      </c>
      <c r="AA39" s="271"/>
      <c r="AB39" s="289">
        <f t="shared" si="22"/>
        <v>0.19622714038129896</v>
      </c>
      <c r="AC39" s="271"/>
      <c r="AD39" s="289">
        <f t="shared" si="23"/>
        <v>-0.21349247959790907</v>
      </c>
      <c r="AE39" s="271"/>
      <c r="AF39" s="289">
        <f t="shared" si="24"/>
        <v>-6.9018074634889827E-3</v>
      </c>
      <c r="AG39" s="271"/>
      <c r="AH39" s="289">
        <f t="shared" si="25"/>
        <v>-4.3693226182555476E-3</v>
      </c>
      <c r="AI39" s="271"/>
      <c r="AJ39" s="289">
        <f t="shared" si="26"/>
        <v>-2.4092421466448614E-3</v>
      </c>
      <c r="AK39" s="289"/>
      <c r="AL39" s="289">
        <f t="shared" si="27"/>
        <v>-2.4861810755420887E-3</v>
      </c>
      <c r="AM39" s="289"/>
      <c r="AN39" s="289">
        <f t="shared" si="28"/>
        <v>-3.3212279959109157E-3</v>
      </c>
      <c r="AO39" s="272"/>
      <c r="AP39" s="273"/>
      <c r="AQ39" s="273"/>
      <c r="AR39" s="273"/>
      <c r="AS39" s="273"/>
      <c r="AT39" s="273"/>
      <c r="AU39" s="273"/>
      <c r="AV39" s="273"/>
      <c r="AW39" s="273"/>
      <c r="AX39" s="273"/>
      <c r="AY39" s="273"/>
      <c r="AZ39" s="273"/>
      <c r="BA39" s="273"/>
    </row>
    <row r="40" spans="1:53" s="4" customFormat="1" ht="12.75" customHeight="1" x14ac:dyDescent="0.25">
      <c r="A40" s="13"/>
      <c r="B40" s="25" t="s">
        <v>1186</v>
      </c>
      <c r="C40" s="25"/>
      <c r="D40" s="25"/>
      <c r="E40" s="25"/>
      <c r="F40" s="179">
        <f>-ROUND(SUMIFS(_tb2022[Saldo Final],_tb2022[Mês],F$10,_tb2022[Agrupamento BP/DRE],$B40)/_divisor,_decimos)</f>
        <v>-797595.81</v>
      </c>
      <c r="G40" s="181"/>
      <c r="H40" s="228">
        <f>-ROUND(SUMIFS(_tb2021[Saldo Final],_tb2021[Mês],H$10,_tb2021[Agrupamento BP/DRE],$B40)/_divisor,_decimos)</f>
        <v>-7563570.9400000004</v>
      </c>
      <c r="I40" s="25"/>
      <c r="J40" s="179">
        <f>-ROUND(SUMIFS(_tb2021[Saldo Final],_tb2021[Mês],J$10,_tb2021[Agrupamento BP/DRE],$B40)/_divisor,_decimos)</f>
        <v>-563235.91</v>
      </c>
      <c r="K40" s="181"/>
      <c r="L40" s="228">
        <f>-ROUND(SUMIFS(_tb2020[Saldo Final],_tb2020[Mês],L$10,_tb2020[Agrupamento BP/DRE],$B40)/_divisor,_decimos)</f>
        <v>-10102256.869999999</v>
      </c>
      <c r="M40" s="181"/>
      <c r="N40" s="179">
        <f>-ROUND(SUMIFS(_tb2020[Saldo Final],_tb2020[Mês],N$10,_tb2020[Agrupamento BP/DRE],$B40)/_divisor,_decimos)</f>
        <v>-586641.52</v>
      </c>
      <c r="O40" s="181"/>
      <c r="P40" s="228">
        <f ca="1">-ROUND(SUMIFS(INDIRECT("_tb2019" &amp; _saldo),_tb2019[Mês],P$10,_tb2019[Agrupamento BP/DRE],$B40),_decimos)</f>
        <v>-37084631.289999999</v>
      </c>
      <c r="Q40" s="228"/>
      <c r="R40" s="179">
        <f>-ROUND(SUMIFS(_tb2019[Saldo Final],_tb2019[Mês],R$10,_tb2019[Agrupamento BP/DRE],$B40)/_divisor,_decimos)</f>
        <v>-286947.18</v>
      </c>
      <c r="S40" s="181"/>
      <c r="T40" s="228">
        <f ca="1">-ROUND(SUMIFS(INDIRECT("_tb2018" &amp; _saldo),_tb2018[Mês],T$10,_tb2018[Agrupamento BP/DRE],$B40),_decimos)</f>
        <v>-7435117.1699999999</v>
      </c>
      <c r="U40" s="228"/>
      <c r="V40" s="179">
        <f>-ROUND(SUMIFS(_tb2018[Saldo Final],_tb2018[Mês],V$10,_tb2018[Agrupamento BP/DRE],$B40)/_divisor,_decimos)</f>
        <v>-484587.96</v>
      </c>
      <c r="W40" s="228"/>
      <c r="X40" s="289">
        <f t="shared" si="20"/>
        <v>0.41609545101625356</v>
      </c>
      <c r="Y40" s="228"/>
      <c r="Z40" s="289">
        <f t="shared" si="21"/>
        <v>-3.9897636294137451E-2</v>
      </c>
      <c r="AA40" s="271"/>
      <c r="AB40" s="289">
        <f t="shared" si="22"/>
        <v>1.0444233673946544</v>
      </c>
      <c r="AC40" s="271"/>
      <c r="AD40" s="289">
        <f t="shared" si="23"/>
        <v>-0.40785326156266866</v>
      </c>
      <c r="AE40" s="271"/>
      <c r="AF40" s="289">
        <f t="shared" si="24"/>
        <v>-1.3597391232546809E-2</v>
      </c>
      <c r="AG40" s="271"/>
      <c r="AH40" s="289">
        <f t="shared" si="25"/>
        <v>-1.0558178177437663E-2</v>
      </c>
      <c r="AI40" s="271"/>
      <c r="AJ40" s="289">
        <f t="shared" si="26"/>
        <v>-1.1077492873819374E-2</v>
      </c>
      <c r="AK40" s="289"/>
      <c r="AL40" s="289">
        <f t="shared" si="27"/>
        <v>-6.6886211693621168E-3</v>
      </c>
      <c r="AM40" s="289"/>
      <c r="AN40" s="289">
        <f t="shared" si="28"/>
        <v>-1.1867959917981338E-2</v>
      </c>
      <c r="AO40" s="272"/>
      <c r="AP40" s="273"/>
      <c r="AQ40" s="273"/>
      <c r="AR40" s="273"/>
      <c r="AS40" s="273"/>
      <c r="AT40" s="273"/>
      <c r="AU40" s="273"/>
      <c r="AV40" s="273"/>
      <c r="AW40" s="273"/>
      <c r="AX40" s="273"/>
      <c r="AY40" s="273"/>
      <c r="AZ40" s="273"/>
      <c r="BA40" s="273"/>
    </row>
    <row r="41" spans="1:53" s="4" customFormat="1" ht="12.75" customHeight="1" x14ac:dyDescent="0.25">
      <c r="A41" s="13"/>
      <c r="B41" s="25"/>
      <c r="C41" s="25"/>
      <c r="D41" s="25"/>
      <c r="E41" s="25"/>
      <c r="F41" s="195">
        <f>_xlfn.AGGREGATE(9,5,F34:F40)</f>
        <v>-11743890.890000002</v>
      </c>
      <c r="G41" s="181"/>
      <c r="H41" s="229">
        <f>_xlfn.AGGREGATE(9,5,H34:H40)</f>
        <v>-32541891.260000002</v>
      </c>
      <c r="I41" s="25"/>
      <c r="J41" s="195">
        <f>_xlfn.AGGREGATE(9,5,J34:J40)</f>
        <v>-3690184.53</v>
      </c>
      <c r="K41" s="181"/>
      <c r="L41" s="229">
        <f>_xlfn.AGGREGATE(9,5,L34:L40)</f>
        <v>-32635035.549999997</v>
      </c>
      <c r="M41" s="181"/>
      <c r="N41" s="195">
        <f>_xlfn.AGGREGATE(9,5,N34:N40)</f>
        <v>-4769436.629999999</v>
      </c>
      <c r="O41" s="181"/>
      <c r="P41" s="229">
        <f ca="1">_xlfn.AGGREGATE(9,5,P34:P40)</f>
        <v>-68171651.840000004</v>
      </c>
      <c r="Q41" s="256"/>
      <c r="R41" s="195">
        <f>_xlfn.AGGREGATE(9,5,R34:R40)</f>
        <v>-6929490.4499999993</v>
      </c>
      <c r="S41" s="181"/>
      <c r="T41" s="229">
        <f ca="1">_xlfn.AGGREGATE(9,5,T34:T40)</f>
        <v>-25369456.469999999</v>
      </c>
      <c r="U41" s="256"/>
      <c r="V41" s="195">
        <f>_xlfn.AGGREGATE(9,5,V34:V40)</f>
        <v>-5472281.8600000003</v>
      </c>
      <c r="W41" s="256"/>
      <c r="X41" s="292">
        <f t="shared" si="20"/>
        <v>2.1824671082234479</v>
      </c>
      <c r="Y41" s="256"/>
      <c r="Z41" s="292">
        <f t="shared" si="21"/>
        <v>-0.22628502771405923</v>
      </c>
      <c r="AA41" s="276"/>
      <c r="AB41" s="292">
        <f t="shared" si="22"/>
        <v>-0.31171899803974767</v>
      </c>
      <c r="AC41" s="276"/>
      <c r="AD41" s="292">
        <f t="shared" si="23"/>
        <v>0.26628902298537649</v>
      </c>
      <c r="AE41" s="276"/>
      <c r="AF41" s="292">
        <f t="shared" si="24"/>
        <v>-0.20020952595484717</v>
      </c>
      <c r="AG41" s="276"/>
      <c r="AH41" s="292">
        <f t="shared" si="25"/>
        <v>-6.9174612420156337E-2</v>
      </c>
      <c r="AI41" s="276"/>
      <c r="AJ41" s="292">
        <f t="shared" si="26"/>
        <v>-9.0060792630153555E-2</v>
      </c>
      <c r="AK41" s="300"/>
      <c r="AL41" s="292">
        <f t="shared" si="27"/>
        <v>-0.161523582551892</v>
      </c>
      <c r="AM41" s="300"/>
      <c r="AN41" s="292">
        <f t="shared" si="28"/>
        <v>-0.13402070859205079</v>
      </c>
      <c r="AO41" s="272"/>
      <c r="AP41" s="273"/>
      <c r="AQ41" s="273"/>
      <c r="AR41" s="273"/>
      <c r="AS41" s="273"/>
      <c r="AT41" s="273"/>
      <c r="AU41" s="273"/>
      <c r="AV41" s="273"/>
      <c r="AW41" s="273"/>
      <c r="AX41" s="273"/>
      <c r="AY41" s="273"/>
      <c r="AZ41" s="273"/>
      <c r="BA41" s="273"/>
    </row>
    <row r="42" spans="1:53" s="4" customFormat="1" ht="12.75" customHeight="1" x14ac:dyDescent="0.25">
      <c r="A42" s="13"/>
      <c r="B42" s="25"/>
      <c r="C42" s="25"/>
      <c r="D42" s="25"/>
      <c r="E42" s="25"/>
      <c r="F42" s="179"/>
      <c r="G42" s="181"/>
      <c r="H42" s="228"/>
      <c r="I42" s="25"/>
      <c r="J42" s="179"/>
      <c r="K42" s="181"/>
      <c r="L42" s="228"/>
      <c r="M42" s="181"/>
      <c r="N42" s="179"/>
      <c r="O42" s="181"/>
      <c r="P42" s="228"/>
      <c r="Q42" s="228"/>
      <c r="R42" s="179"/>
      <c r="S42" s="181"/>
      <c r="T42" s="228"/>
      <c r="U42" s="228"/>
      <c r="V42" s="179"/>
      <c r="W42" s="228"/>
      <c r="X42" s="275"/>
      <c r="Y42" s="228"/>
      <c r="Z42" s="275"/>
      <c r="AA42" s="271"/>
      <c r="AB42" s="275"/>
      <c r="AC42" s="271"/>
      <c r="AD42" s="275"/>
      <c r="AE42" s="271"/>
      <c r="AF42" s="275"/>
      <c r="AG42" s="271"/>
      <c r="AH42" s="275"/>
      <c r="AI42" s="271"/>
      <c r="AJ42" s="275"/>
      <c r="AK42" s="275"/>
      <c r="AL42" s="275"/>
      <c r="AM42" s="275"/>
      <c r="AN42" s="275"/>
      <c r="AO42" s="272"/>
      <c r="AP42" s="273"/>
      <c r="AQ42" s="273"/>
      <c r="AR42" s="273"/>
      <c r="AS42" s="273"/>
      <c r="AT42" s="273"/>
      <c r="AU42" s="273"/>
      <c r="AV42" s="273"/>
      <c r="AW42" s="273"/>
      <c r="AX42" s="273"/>
      <c r="AY42" s="273"/>
      <c r="AZ42" s="273"/>
      <c r="BA42" s="273"/>
    </row>
    <row r="43" spans="1:53" s="4" customFormat="1" ht="12.75" customHeight="1" x14ac:dyDescent="0.25">
      <c r="A43" s="13"/>
      <c r="B43" s="25" t="s">
        <v>1187</v>
      </c>
      <c r="C43" s="25"/>
      <c r="D43" s="25"/>
      <c r="E43" s="25"/>
      <c r="F43" s="180">
        <f>-ROUND(SUMIFS(_tb2022[Saldo Final],_tb2022[Mês],F$10,_tb2022[Agrupamento BP/DRE],$B43)/_divisor,_decimos)</f>
        <v>147500</v>
      </c>
      <c r="G43" s="181"/>
      <c r="H43" s="231">
        <f>-ROUND(SUMIFS(_tb2021[Saldo Final],_tb2021[Mês],H$10,_tb2021[Agrupamento BP/DRE],$B43)/_divisor,_decimos)</f>
        <v>989346.64</v>
      </c>
      <c r="I43" s="25"/>
      <c r="J43" s="180">
        <f>-ROUND(SUMIFS(_tb2021[Saldo Final],_tb2021[Mês],J$10,_tb2021[Agrupamento BP/DRE],$B43)/_divisor,_decimos)</f>
        <v>600000</v>
      </c>
      <c r="K43" s="181"/>
      <c r="L43" s="231">
        <f>-ROUND(SUMIFS(_tb2020[Saldo Final],_tb2020[Mês],L$10,_tb2020[Agrupamento BP/DRE],$B43)/_divisor,_decimos)</f>
        <v>1935502.66</v>
      </c>
      <c r="M43" s="181"/>
      <c r="N43" s="180">
        <f>-ROUND(SUMIFS(_tb2020[Saldo Final],_tb2020[Mês],N$10,_tb2020[Agrupamento BP/DRE],$B43)/_divisor,_decimos)</f>
        <v>341502.66</v>
      </c>
      <c r="O43" s="181"/>
      <c r="P43" s="231">
        <f ca="1">-ROUND(SUMIFS(INDIRECT("_tb2019" &amp; _saldo),_tb2019[Mês],P$10,_tb2019[Agrupamento BP/DRE],$B43),_decimos)</f>
        <v>968644.22</v>
      </c>
      <c r="Q43" s="238"/>
      <c r="R43" s="180">
        <f>-ROUND(SUMIFS(_tb2019[Saldo Final],_tb2019[Mês],R$10,_tb2019[Agrupamento BP/DRE],$B43)/_divisor,_decimos)</f>
        <v>0</v>
      </c>
      <c r="S43" s="181"/>
      <c r="T43" s="231">
        <f ca="1">-ROUND(SUMIFS(INDIRECT("_tb2018" &amp; _saldo),_tb2018[Mês],T$10,_tb2018[Agrupamento BP/DRE],$B43),_decimos)</f>
        <v>3866000</v>
      </c>
      <c r="U43" s="238"/>
      <c r="V43" s="180">
        <f>-ROUND(SUMIFS(_tb2018[Saldo Final],_tb2018[Mês],V$10,_tb2018[Agrupamento BP/DRE],$B43)/_divisor,_decimos)</f>
        <v>0</v>
      </c>
      <c r="W43" s="238"/>
      <c r="X43" s="288">
        <f>IFERROR(F43/J43-1,"n/a")</f>
        <v>-0.75416666666666665</v>
      </c>
      <c r="Y43" s="238"/>
      <c r="Z43" s="288">
        <f>IFERROR(J43/N43-1,"n/a")</f>
        <v>0.75694092690229708</v>
      </c>
      <c r="AA43" s="274"/>
      <c r="AB43" s="288" t="str">
        <f>IFERROR(N43/R43-1,"n/a")</f>
        <v>n/a</v>
      </c>
      <c r="AC43" s="274"/>
      <c r="AD43" s="288" t="str">
        <f>IFERROR(R43/V43-1,"n/a")</f>
        <v>n/a</v>
      </c>
      <c r="AE43" s="274"/>
      <c r="AF43" s="288">
        <f>IFERROR(F43/F$21,"n/a")</f>
        <v>2.5145759063110603E-3</v>
      </c>
      <c r="AG43" s="274"/>
      <c r="AH43" s="288">
        <f t="shared" ref="AH43" si="29">IFERROR(J43/J$21,"n/a")</f>
        <v>1.1247342000020201E-2</v>
      </c>
      <c r="AI43" s="274"/>
      <c r="AJ43" s="288">
        <f>IFERROR(N43/N$21,"n/a")</f>
        <v>6.4485604130787751E-3</v>
      </c>
      <c r="AK43" s="287"/>
      <c r="AL43" s="288">
        <f>IFERROR(R43/R$21,"n/a")</f>
        <v>0</v>
      </c>
      <c r="AM43" s="287"/>
      <c r="AN43" s="288">
        <f>IFERROR(V43/V$21,"n/a")</f>
        <v>0</v>
      </c>
      <c r="AO43" s="272"/>
      <c r="AP43" s="273"/>
      <c r="AQ43" s="273"/>
      <c r="AR43" s="273"/>
      <c r="AS43" s="273"/>
      <c r="AT43" s="273"/>
      <c r="AU43" s="273"/>
      <c r="AV43" s="273"/>
      <c r="AW43" s="273"/>
      <c r="AX43" s="273"/>
      <c r="AY43" s="273"/>
      <c r="AZ43" s="273"/>
      <c r="BA43" s="273"/>
    </row>
    <row r="44" spans="1:53" s="4" customFormat="1" ht="12.75" customHeight="1" x14ac:dyDescent="0.25">
      <c r="A44" s="13"/>
      <c r="B44" s="25"/>
      <c r="C44" s="25"/>
      <c r="D44" s="25"/>
      <c r="E44" s="25"/>
      <c r="F44" s="179"/>
      <c r="G44" s="181"/>
      <c r="H44" s="228"/>
      <c r="I44" s="25"/>
      <c r="J44" s="179"/>
      <c r="K44" s="181"/>
      <c r="L44" s="228"/>
      <c r="M44" s="181"/>
      <c r="N44" s="179"/>
      <c r="O44" s="181"/>
      <c r="P44" s="228"/>
      <c r="Q44" s="228"/>
      <c r="R44" s="179"/>
      <c r="S44" s="181"/>
      <c r="T44" s="228"/>
      <c r="U44" s="228"/>
      <c r="V44" s="179"/>
      <c r="W44" s="228"/>
      <c r="X44" s="275"/>
      <c r="Y44" s="228"/>
      <c r="Z44" s="275"/>
      <c r="AA44" s="271"/>
      <c r="AB44" s="275"/>
      <c r="AC44" s="271"/>
      <c r="AD44" s="275"/>
      <c r="AE44" s="271"/>
      <c r="AF44" s="275"/>
      <c r="AG44" s="271"/>
      <c r="AH44" s="275"/>
      <c r="AI44" s="271"/>
      <c r="AJ44" s="275"/>
      <c r="AK44" s="275"/>
      <c r="AL44" s="275"/>
      <c r="AM44" s="275"/>
      <c r="AN44" s="275"/>
      <c r="AO44" s="272"/>
      <c r="AP44" s="273"/>
      <c r="AQ44" s="273"/>
      <c r="AR44" s="273"/>
      <c r="AS44" s="273"/>
      <c r="AT44" s="273"/>
      <c r="AU44" s="273"/>
      <c r="AV44" s="273"/>
      <c r="AW44" s="273"/>
      <c r="AX44" s="273"/>
      <c r="AY44" s="273"/>
      <c r="AZ44" s="273"/>
      <c r="BA44" s="273"/>
    </row>
    <row r="45" spans="1:53" s="4" customFormat="1" ht="12.75" customHeight="1" x14ac:dyDescent="0.25">
      <c r="A45" s="13"/>
      <c r="B45" s="9" t="s">
        <v>3903</v>
      </c>
      <c r="C45" s="25"/>
      <c r="D45" s="25"/>
      <c r="E45" s="25"/>
      <c r="F45" s="205">
        <f>_xlfn.AGGREGATE(9,5,F31,F41,F43)-F27</f>
        <v>24536623.639999993</v>
      </c>
      <c r="G45" s="250"/>
      <c r="H45" s="241">
        <f>_xlfn.AGGREGATE(9,5,H31,H41,H43)-H27</f>
        <v>148171535.67000002</v>
      </c>
      <c r="I45" s="25"/>
      <c r="J45" s="205">
        <f>_xlfn.AGGREGATE(9,5,J31,J41,J43)-J27</f>
        <v>32737997.869999997</v>
      </c>
      <c r="K45" s="250"/>
      <c r="L45" s="241">
        <f>_xlfn.AGGREGATE(9,5,L31,L41,L43)-L27</f>
        <v>144472517.14999998</v>
      </c>
      <c r="M45" s="250"/>
      <c r="N45" s="205">
        <f>_xlfn.AGGREGATE(9,5,N31,N41,N43)-N27</f>
        <v>32814204.170000002</v>
      </c>
      <c r="O45" s="181"/>
      <c r="P45" s="228"/>
      <c r="Q45" s="228"/>
      <c r="R45" s="205">
        <f>_xlfn.AGGREGATE(9,5,R31,R41,R43)-R27</f>
        <v>20058412.960000008</v>
      </c>
      <c r="S45" s="181"/>
      <c r="T45" s="228"/>
      <c r="U45" s="228"/>
      <c r="V45" s="205">
        <f>_xlfn.AGGREGATE(9,5,V31,V41,V43)-V27</f>
        <v>22673252.500000004</v>
      </c>
      <c r="W45" s="228"/>
      <c r="X45" s="293">
        <f>IFERROR(F45/J45-1,"n/a")</f>
        <v>-0.25051544882393273</v>
      </c>
      <c r="Y45" s="228"/>
      <c r="Z45" s="293">
        <f>IFERROR(J45/N45-1,"n/a")</f>
        <v>-2.3223570989320264E-3</v>
      </c>
      <c r="AA45" s="271"/>
      <c r="AB45" s="293">
        <f>IFERROR(N45/R45-1,"n/a")</f>
        <v>0.63593222631507662</v>
      </c>
      <c r="AC45" s="271"/>
      <c r="AD45" s="293">
        <f>IFERROR(R45/V45-1,"n/a")</f>
        <v>-0.11532705949444155</v>
      </c>
      <c r="AE45" s="271"/>
      <c r="AF45" s="293">
        <f>IFERROR(F45/F$21,"n/a")</f>
        <v>0.41829967882960251</v>
      </c>
      <c r="AG45" s="271"/>
      <c r="AH45" s="293">
        <f t="shared" ref="AH45" si="30">IFERROR(J45/J$21,"n/a")</f>
        <v>0.61369243073303814</v>
      </c>
      <c r="AI45" s="271"/>
      <c r="AJ45" s="293">
        <f>IFERROR(N45/N$21,"n/a")</f>
        <v>0.61962732002540322</v>
      </c>
      <c r="AK45" s="293"/>
      <c r="AL45" s="293">
        <f>IFERROR(R45/R$21,"n/a")</f>
        <v>0.46755338577665578</v>
      </c>
      <c r="AM45" s="293"/>
      <c r="AN45" s="293">
        <f>IFERROR(V45/V$21,"n/a")</f>
        <v>0.55528670559679238</v>
      </c>
      <c r="AO45" s="272"/>
      <c r="AP45" s="273"/>
      <c r="AQ45" s="273"/>
      <c r="AR45" s="273"/>
      <c r="AS45" s="273"/>
      <c r="AT45" s="273"/>
      <c r="AU45" s="273"/>
      <c r="AV45" s="273"/>
      <c r="AW45" s="273"/>
      <c r="AX45" s="273"/>
      <c r="AY45" s="273"/>
      <c r="AZ45" s="273"/>
      <c r="BA45" s="273"/>
    </row>
    <row r="46" spans="1:53" s="4" customFormat="1" ht="12.75" customHeight="1" x14ac:dyDescent="0.25">
      <c r="A46" s="13"/>
      <c r="B46" s="25"/>
      <c r="C46" s="25"/>
      <c r="D46" s="25"/>
      <c r="E46" s="25"/>
      <c r="F46" s="179"/>
      <c r="G46" s="181"/>
      <c r="H46" s="228"/>
      <c r="I46" s="25"/>
      <c r="J46" s="179"/>
      <c r="K46" s="181"/>
      <c r="L46" s="228"/>
      <c r="M46" s="181"/>
      <c r="N46" s="179"/>
      <c r="O46" s="181"/>
      <c r="P46" s="228"/>
      <c r="Q46" s="228"/>
      <c r="R46" s="179"/>
      <c r="S46" s="181"/>
      <c r="T46" s="228"/>
      <c r="U46" s="228"/>
      <c r="V46" s="179"/>
      <c r="W46" s="228"/>
      <c r="X46" s="275"/>
      <c r="Y46" s="228"/>
      <c r="Z46" s="275"/>
      <c r="AA46" s="271"/>
      <c r="AB46" s="275"/>
      <c r="AC46" s="271"/>
      <c r="AD46" s="275"/>
      <c r="AE46" s="271"/>
      <c r="AF46" s="275"/>
      <c r="AG46" s="271"/>
      <c r="AH46" s="275"/>
      <c r="AI46" s="271"/>
      <c r="AJ46" s="275"/>
      <c r="AK46" s="275"/>
      <c r="AL46" s="275"/>
      <c r="AM46" s="275"/>
      <c r="AN46" s="275"/>
      <c r="AO46" s="272"/>
      <c r="AP46" s="273"/>
      <c r="AQ46" s="273"/>
      <c r="AR46" s="273"/>
      <c r="AS46" s="273"/>
      <c r="AT46" s="273"/>
      <c r="AU46" s="273"/>
      <c r="AV46" s="273"/>
      <c r="AW46" s="273"/>
      <c r="AX46" s="273"/>
      <c r="AY46" s="273"/>
      <c r="AZ46" s="273"/>
      <c r="BA46" s="273"/>
    </row>
    <row r="47" spans="1:53" s="4" customFormat="1" ht="12.75" customHeight="1" x14ac:dyDescent="0.25">
      <c r="A47" s="13"/>
      <c r="B47" s="9" t="s">
        <v>1188</v>
      </c>
      <c r="C47" s="9"/>
      <c r="D47" s="9"/>
      <c r="E47" s="9"/>
      <c r="F47" s="173"/>
      <c r="G47" s="174"/>
      <c r="H47" s="242"/>
      <c r="I47" s="9"/>
      <c r="J47" s="173"/>
      <c r="K47" s="174"/>
      <c r="L47" s="242"/>
      <c r="M47" s="174"/>
      <c r="N47" s="173"/>
      <c r="O47" s="174"/>
      <c r="P47" s="242"/>
      <c r="Q47" s="242"/>
      <c r="R47" s="173"/>
      <c r="S47" s="174"/>
      <c r="T47" s="242"/>
      <c r="U47" s="242"/>
      <c r="V47" s="173"/>
      <c r="W47" s="242"/>
      <c r="X47" s="279"/>
      <c r="Y47" s="242"/>
      <c r="Z47" s="279"/>
      <c r="AA47" s="280"/>
      <c r="AB47" s="279"/>
      <c r="AC47" s="280"/>
      <c r="AD47" s="279"/>
      <c r="AE47" s="280"/>
      <c r="AF47" s="279"/>
      <c r="AG47" s="280"/>
      <c r="AH47" s="279"/>
      <c r="AI47" s="280"/>
      <c r="AJ47" s="279"/>
      <c r="AK47" s="279"/>
      <c r="AL47" s="279"/>
      <c r="AM47" s="279"/>
      <c r="AN47" s="279"/>
      <c r="AO47" s="272"/>
      <c r="AP47" s="273"/>
      <c r="AQ47" s="273"/>
      <c r="AR47" s="273"/>
      <c r="AS47" s="273"/>
      <c r="AT47" s="273"/>
      <c r="AU47" s="273"/>
      <c r="AV47" s="273"/>
      <c r="AW47" s="273"/>
      <c r="AX47" s="273"/>
      <c r="AY47" s="273"/>
      <c r="AZ47" s="273"/>
      <c r="BA47" s="273"/>
    </row>
    <row r="48" spans="1:53" s="4" customFormat="1" ht="12.75" customHeight="1" x14ac:dyDescent="0.25">
      <c r="A48" s="13"/>
      <c r="B48" s="9" t="s">
        <v>1189</v>
      </c>
      <c r="C48" s="9"/>
      <c r="D48" s="9"/>
      <c r="E48" s="9"/>
      <c r="F48" s="174">
        <f>_xlfn.AGGREGATE(9,5,F31,F41,F43)</f>
        <v>15913150.929999994</v>
      </c>
      <c r="G48" s="174"/>
      <c r="H48" s="243">
        <f>_xlfn.AGGREGATE(9,5,H31,H41,H43)</f>
        <v>114014442.18000001</v>
      </c>
      <c r="I48" s="9"/>
      <c r="J48" s="174">
        <f>_xlfn.AGGREGATE(9,5,J31,J41,J43)</f>
        <v>24244872.68</v>
      </c>
      <c r="K48" s="174"/>
      <c r="L48" s="243">
        <f>_xlfn.AGGREGATE(9,5,L31,L41,L43)</f>
        <v>110650391.46999998</v>
      </c>
      <c r="M48" s="174"/>
      <c r="N48" s="174">
        <f>_xlfn.AGGREGATE(9,5,N31,N41,N43)</f>
        <v>24398781.77</v>
      </c>
      <c r="O48" s="174"/>
      <c r="P48" s="243">
        <f ca="1">_xlfn.AGGREGATE(9,5,P31,P41,P43)</f>
        <v>33285734.759999961</v>
      </c>
      <c r="Q48" s="243"/>
      <c r="R48" s="174">
        <f>_xlfn.AGGREGATE(9,5,R31,R41,R43)</f>
        <v>11569134.300000008</v>
      </c>
      <c r="S48" s="174"/>
      <c r="T48" s="243">
        <f ca="1">_xlfn.AGGREGATE(9,5,T31,T41,T43)</f>
        <v>73306442.210000008</v>
      </c>
      <c r="U48" s="243"/>
      <c r="V48" s="174">
        <f>_xlfn.AGGREGATE(9,5,V31,V41,V43)</f>
        <v>14195315.950000003</v>
      </c>
      <c r="W48" s="243"/>
      <c r="X48" s="294">
        <f>IFERROR(F48/J48-1,"n/a")</f>
        <v>-0.34364881432736838</v>
      </c>
      <c r="Y48" s="243"/>
      <c r="Z48" s="294">
        <f>IFERROR(J48/N48-1,"n/a")</f>
        <v>-6.3080645357974641E-3</v>
      </c>
      <c r="AA48" s="282"/>
      <c r="AB48" s="294">
        <f>IFERROR(N48/R48-1,"n/a")</f>
        <v>1.1089548394299462</v>
      </c>
      <c r="AC48" s="282"/>
      <c r="AD48" s="294">
        <f>IFERROR(R48/V48-1,"n/a")</f>
        <v>-0.1850033954334066</v>
      </c>
      <c r="AE48" s="282"/>
      <c r="AF48" s="294">
        <f>IFERROR(F48/F$21,"n/a")</f>
        <v>0.2712869554038605</v>
      </c>
      <c r="AG48" s="282"/>
      <c r="AH48" s="294">
        <f t="shared" ref="AH48" si="31">IFERROR(J48/J$21,"n/a")</f>
        <v>0.45448395796484387</v>
      </c>
      <c r="AI48" s="282"/>
      <c r="AJ48" s="294">
        <f>IFERROR(N48/N$21,"n/a")</f>
        <v>0.46071974446515318</v>
      </c>
      <c r="AK48" s="294"/>
      <c r="AL48" s="294">
        <f>IFERROR(R48/R$21,"n/a")</f>
        <v>0.26967177928067954</v>
      </c>
      <c r="AM48" s="294"/>
      <c r="AN48" s="294">
        <f>IFERROR(V48/V$21,"n/a")</f>
        <v>0.34765502782545649</v>
      </c>
      <c r="AO48" s="272"/>
      <c r="AP48" s="273"/>
      <c r="AQ48" s="273"/>
      <c r="AR48" s="273"/>
      <c r="AS48" s="273"/>
      <c r="AT48" s="273"/>
      <c r="AU48" s="273"/>
      <c r="AV48" s="273"/>
      <c r="AW48" s="273"/>
      <c r="AX48" s="273"/>
      <c r="AY48" s="273"/>
      <c r="AZ48" s="273"/>
      <c r="BA48" s="273"/>
    </row>
    <row r="49" spans="1:53" s="4" customFormat="1" ht="12.75" customHeight="1" x14ac:dyDescent="0.25">
      <c r="A49" s="13"/>
      <c r="B49" s="89"/>
      <c r="C49" s="89"/>
      <c r="D49" s="89"/>
      <c r="E49" s="89"/>
      <c r="F49" s="173"/>
      <c r="G49" s="206"/>
      <c r="H49" s="242"/>
      <c r="I49" s="89"/>
      <c r="J49" s="173"/>
      <c r="K49" s="206"/>
      <c r="L49" s="242"/>
      <c r="M49" s="206"/>
      <c r="N49" s="173"/>
      <c r="O49" s="206"/>
      <c r="P49" s="242"/>
      <c r="Q49" s="242"/>
      <c r="R49" s="173"/>
      <c r="S49" s="206"/>
      <c r="T49" s="242"/>
      <c r="U49" s="242"/>
      <c r="V49" s="173"/>
      <c r="W49" s="242"/>
      <c r="X49" s="279"/>
      <c r="Y49" s="242"/>
      <c r="Z49" s="279"/>
      <c r="AA49" s="280"/>
      <c r="AB49" s="279"/>
      <c r="AC49" s="280"/>
      <c r="AD49" s="279"/>
      <c r="AE49" s="280"/>
      <c r="AF49" s="279"/>
      <c r="AG49" s="280"/>
      <c r="AH49" s="279"/>
      <c r="AI49" s="280"/>
      <c r="AJ49" s="279"/>
      <c r="AK49" s="279"/>
      <c r="AL49" s="279"/>
      <c r="AM49" s="279"/>
      <c r="AN49" s="279"/>
      <c r="AO49" s="272"/>
      <c r="AP49" s="273"/>
      <c r="AQ49" s="273"/>
      <c r="AR49" s="273"/>
      <c r="AS49" s="273"/>
      <c r="AT49" s="273"/>
      <c r="AU49" s="273"/>
      <c r="AV49" s="273"/>
      <c r="AW49" s="273"/>
      <c r="AX49" s="273"/>
      <c r="AY49" s="273"/>
      <c r="AZ49" s="273"/>
      <c r="BA49" s="273"/>
    </row>
    <row r="50" spans="1:53" s="4" customFormat="1" ht="12.75" customHeight="1" x14ac:dyDescent="0.25">
      <c r="A50" s="13"/>
      <c r="B50" s="27" t="s">
        <v>1190</v>
      </c>
      <c r="C50" s="27"/>
      <c r="D50" s="27"/>
      <c r="E50" s="27"/>
      <c r="F50" s="173"/>
      <c r="G50" s="207"/>
      <c r="H50" s="242"/>
      <c r="I50" s="27"/>
      <c r="J50" s="173"/>
      <c r="K50" s="207"/>
      <c r="L50" s="242"/>
      <c r="M50" s="207"/>
      <c r="N50" s="173"/>
      <c r="O50" s="207"/>
      <c r="P50" s="242"/>
      <c r="Q50" s="242"/>
      <c r="R50" s="173"/>
      <c r="S50" s="207"/>
      <c r="T50" s="242"/>
      <c r="U50" s="242"/>
      <c r="V50" s="173"/>
      <c r="W50" s="242"/>
      <c r="X50" s="279"/>
      <c r="Y50" s="242"/>
      <c r="Z50" s="279"/>
      <c r="AA50" s="280"/>
      <c r="AB50" s="279"/>
      <c r="AC50" s="280"/>
      <c r="AD50" s="279"/>
      <c r="AE50" s="280"/>
      <c r="AF50" s="279"/>
      <c r="AG50" s="280"/>
      <c r="AH50" s="279"/>
      <c r="AI50" s="280"/>
      <c r="AJ50" s="279"/>
      <c r="AK50" s="279"/>
      <c r="AL50" s="279"/>
      <c r="AM50" s="279"/>
      <c r="AN50" s="279"/>
      <c r="AO50" s="272"/>
      <c r="AP50" s="273"/>
      <c r="AQ50" s="273"/>
      <c r="AR50" s="273"/>
      <c r="AS50" s="273"/>
      <c r="AT50" s="273"/>
      <c r="AU50" s="273"/>
      <c r="AV50" s="273"/>
      <c r="AW50" s="273"/>
      <c r="AX50" s="273"/>
      <c r="AY50" s="273"/>
      <c r="AZ50" s="273"/>
      <c r="BA50" s="273"/>
    </row>
    <row r="51" spans="1:53" s="4" customFormat="1" ht="12.75" customHeight="1" x14ac:dyDescent="0.25">
      <c r="A51" s="13"/>
      <c r="B51" s="25" t="s">
        <v>1191</v>
      </c>
      <c r="C51" s="25"/>
      <c r="D51" s="25"/>
      <c r="E51" s="25"/>
      <c r="F51" s="179">
        <f>-ROUND(SUMIFS(_tb2022[Saldo Final],_tb2022[Mês],F$10,_tb2022[Agrupamento BP/DRE],$B51)/_divisor,_decimos)</f>
        <v>3443071.19</v>
      </c>
      <c r="G51" s="181"/>
      <c r="H51" s="228">
        <f>-ROUND(SUMIFS(_tb2021[Saldo Final],_tb2021[Mês],H$10,_tb2021[Agrupamento BP/DRE],$B51)/_divisor,_decimos)</f>
        <v>7947085.5999999996</v>
      </c>
      <c r="I51" s="25"/>
      <c r="J51" s="179">
        <f>-ROUND(SUMIFS(_tb2021[Saldo Final],_tb2021[Mês],J$10,_tb2021[Agrupamento BP/DRE],$B51)/_divisor,_decimos)</f>
        <v>660011.67000000004</v>
      </c>
      <c r="K51" s="181"/>
      <c r="L51" s="228">
        <f>-ROUND(SUMIFS(_tb2020[Saldo Final],_tb2020[Mês],L$10,_tb2020[Agrupamento BP/DRE],$B51)/_divisor,_decimos)</f>
        <v>2349103.63</v>
      </c>
      <c r="M51" s="181"/>
      <c r="N51" s="179">
        <f>-ROUND(SUMIFS(_tb2020[Saldo Final],_tb2020[Mês],N$10,_tb2020[Agrupamento BP/DRE],$B51)/_divisor,_decimos)</f>
        <v>383255.56</v>
      </c>
      <c r="O51" s="181"/>
      <c r="P51" s="228">
        <f ca="1">-ROUND(SUMIFS(INDIRECT("_tb2019" &amp; _saldo),_tb2019[Mês],P$10,_tb2019[Agrupamento BP/DRE],$B51),_decimos)</f>
        <v>4695574.13</v>
      </c>
      <c r="Q51" s="228"/>
      <c r="R51" s="179">
        <f>-ROUND(SUMIFS(_tb2019[Saldo Final],_tb2019[Mês],R$10,_tb2019[Agrupamento BP/DRE],$B51)/_divisor,_decimos)</f>
        <v>1195962.04</v>
      </c>
      <c r="S51" s="181"/>
      <c r="T51" s="228">
        <f ca="1">-ROUND(SUMIFS(INDIRECT("_tb2018" &amp; _saldo),_tb2018[Mês],T$10,_tb2018[Agrupamento BP/DRE],$B51),_decimos)</f>
        <v>4275523.84</v>
      </c>
      <c r="U51" s="228"/>
      <c r="V51" s="179">
        <f>-ROUND(SUMIFS(_tb2018[Saldo Final],_tb2018[Mês],V$10,_tb2018[Agrupamento BP/DRE],$B51)/_divisor,_decimos)</f>
        <v>1069355.1299999999</v>
      </c>
      <c r="W51" s="228"/>
      <c r="X51" s="289">
        <f>IFERROR(F51/J51-1,"n/a")</f>
        <v>4.2166822898752683</v>
      </c>
      <c r="Y51" s="228"/>
      <c r="Z51" s="289">
        <f t="shared" ref="Z51:Z53" si="32">IFERROR(J51/N51-1,"n/a")</f>
        <v>0.72211896938951137</v>
      </c>
      <c r="AA51" s="271"/>
      <c r="AB51" s="289">
        <f>IFERROR(N51/R51-1,"n/a")</f>
        <v>-0.67954203630075083</v>
      </c>
      <c r="AC51" s="271"/>
      <c r="AD51" s="289">
        <f>IFERROR(R51/V51-1,"n/a")</f>
        <v>0.11839556986087518</v>
      </c>
      <c r="AE51" s="271"/>
      <c r="AF51" s="289">
        <f>IFERROR(F51/F$21,"n/a")</f>
        <v>5.8697382088730508E-2</v>
      </c>
      <c r="AG51" s="271"/>
      <c r="AH51" s="289">
        <f t="shared" ref="AH51:AH53" si="33">IFERROR(J51/J$21,"n/a")</f>
        <v>1.2372294960824122E-2</v>
      </c>
      <c r="AI51" s="271"/>
      <c r="AJ51" s="289">
        <f>IFERROR(N51/N$21,"n/a")</f>
        <v>7.2369762282622841E-3</v>
      </c>
      <c r="AK51" s="289"/>
      <c r="AL51" s="289">
        <f>IFERROR(R51/R$21,"n/a")</f>
        <v>2.7877385024301347E-2</v>
      </c>
      <c r="AM51" s="289"/>
      <c r="AN51" s="289">
        <f>IFERROR(V51/V$21,"n/a")</f>
        <v>2.6189391541894109E-2</v>
      </c>
      <c r="AO51" s="272"/>
      <c r="AP51" s="273"/>
      <c r="AQ51" s="273"/>
      <c r="AR51" s="273"/>
      <c r="AS51" s="273"/>
      <c r="AT51" s="273"/>
      <c r="AU51" s="273"/>
      <c r="AV51" s="273"/>
      <c r="AW51" s="273"/>
      <c r="AX51" s="273"/>
      <c r="AY51" s="273"/>
      <c r="AZ51" s="273"/>
      <c r="BA51" s="273"/>
    </row>
    <row r="52" spans="1:53" s="4" customFormat="1" ht="12.75" customHeight="1" x14ac:dyDescent="0.25">
      <c r="A52" s="13"/>
      <c r="B52" s="25" t="s">
        <v>1192</v>
      </c>
      <c r="C52" s="25"/>
      <c r="D52" s="25"/>
      <c r="E52" s="25"/>
      <c r="F52" s="179">
        <f>-ROUND(SUMIFS(_tb2022[Saldo Final],_tb2022[Mês],F$10,_tb2022[Agrupamento BP/DRE],$B52)/_divisor,_decimos)</f>
        <v>-7010082.0499999998</v>
      </c>
      <c r="G52" s="181"/>
      <c r="H52" s="228">
        <f>-ROUND(SUMIFS(_tb2021[Saldo Final],_tb2021[Mês],H$10,_tb2021[Agrupamento BP/DRE],$B52)/_divisor,_decimos)</f>
        <v>-20930538.600000001</v>
      </c>
      <c r="I52" s="25"/>
      <c r="J52" s="179">
        <f>-ROUND(SUMIFS(_tb2021[Saldo Final],_tb2021[Mês],J$10,_tb2021[Agrupamento BP/DRE],$B52)/_divisor,_decimos)</f>
        <v>-8803780.2100000009</v>
      </c>
      <c r="K52" s="181"/>
      <c r="L52" s="228">
        <f>-ROUND(SUMIFS(_tb2020[Saldo Final],_tb2020[Mês],L$10,_tb2020[Agrupamento BP/DRE],$B52)/_divisor,_decimos)</f>
        <v>-24114696.960000001</v>
      </c>
      <c r="M52" s="181"/>
      <c r="N52" s="179">
        <f>-ROUND(SUMIFS(_tb2020[Saldo Final],_tb2020[Mês],N$10,_tb2020[Agrupamento BP/DRE],$B52)/_divisor,_decimos)</f>
        <v>-6219272.4900000002</v>
      </c>
      <c r="O52" s="181"/>
      <c r="P52" s="228">
        <f ca="1">-ROUND(SUMIFS(INDIRECT("_tb2019" &amp; _saldo),_tb2019[Mês],P$10,_tb2019[Agrupamento BP/DRE],$B52),_decimos)</f>
        <v>-20153256.960000001</v>
      </c>
      <c r="Q52" s="228"/>
      <c r="R52" s="179">
        <f>-ROUND(SUMIFS(_tb2019[Saldo Final],_tb2019[Mês],R$10,_tb2019[Agrupamento BP/DRE],$B52)/_divisor,_decimos)</f>
        <v>-4866722.2</v>
      </c>
      <c r="S52" s="181"/>
      <c r="T52" s="228">
        <f ca="1">-ROUND(SUMIFS(INDIRECT("_tb2018" &amp; _saldo),_tb2018[Mês],T$10,_tb2018[Agrupamento BP/DRE],$B52),_decimos)</f>
        <v>-20294683.629999999</v>
      </c>
      <c r="U52" s="228"/>
      <c r="V52" s="179">
        <f>-ROUND(SUMIFS(_tb2018[Saldo Final],_tb2018[Mês],V$10,_tb2018[Agrupamento BP/DRE],$B52)/_divisor,_decimos)</f>
        <v>-4878355.34</v>
      </c>
      <c r="W52" s="228"/>
      <c r="X52" s="289">
        <f>IFERROR(F52/J52-1,"n/a")</f>
        <v>-0.20374181513102552</v>
      </c>
      <c r="Y52" s="228"/>
      <c r="Z52" s="289">
        <f t="shared" si="32"/>
        <v>0.41556431626940982</v>
      </c>
      <c r="AA52" s="271"/>
      <c r="AB52" s="289">
        <f>IFERROR(N52/R52-1,"n/a")</f>
        <v>0.27791812115349424</v>
      </c>
      <c r="AC52" s="271"/>
      <c r="AD52" s="289">
        <f>IFERROR(R52/V52-1,"n/a")</f>
        <v>-2.3846438377733703E-3</v>
      </c>
      <c r="AE52" s="271"/>
      <c r="AF52" s="289">
        <f>IFERROR(F52/F$21,"n/a")</f>
        <v>-0.11950768423182132</v>
      </c>
      <c r="AG52" s="271"/>
      <c r="AH52" s="289">
        <f t="shared" si="33"/>
        <v>-0.16503187819146614</v>
      </c>
      <c r="AI52" s="271"/>
      <c r="AJ52" s="289">
        <f>IFERROR(N52/N$21,"n/a")</f>
        <v>-0.11743789748859897</v>
      </c>
      <c r="AK52" s="289"/>
      <c r="AL52" s="289">
        <f>IFERROR(R52/R$21,"n/a")</f>
        <v>-0.11344130000624009</v>
      </c>
      <c r="AM52" s="289"/>
      <c r="AN52" s="289">
        <f>IFERROR(V52/V$21,"n/a")</f>
        <v>-0.11947495691141442</v>
      </c>
      <c r="AO52" s="272"/>
      <c r="AP52" s="273"/>
      <c r="AQ52" s="273"/>
      <c r="AR52" s="273"/>
      <c r="AS52" s="273"/>
      <c r="AT52" s="273"/>
      <c r="AU52" s="273"/>
      <c r="AV52" s="273"/>
      <c r="AW52" s="273"/>
      <c r="AX52" s="273"/>
      <c r="AY52" s="273"/>
      <c r="AZ52" s="273"/>
      <c r="BA52" s="273"/>
    </row>
    <row r="53" spans="1:53" s="4" customFormat="1" ht="12.75" customHeight="1" x14ac:dyDescent="0.25">
      <c r="A53" s="13"/>
      <c r="B53" s="89"/>
      <c r="C53" s="89"/>
      <c r="D53" s="89"/>
      <c r="E53" s="89"/>
      <c r="F53" s="204">
        <f>_xlfn.AGGREGATE(9,5,F51:F52)</f>
        <v>-3567010.86</v>
      </c>
      <c r="G53" s="206"/>
      <c r="H53" s="240">
        <f>_xlfn.AGGREGATE(9,5,H51:H52)</f>
        <v>-12983453.000000002</v>
      </c>
      <c r="I53" s="89"/>
      <c r="J53" s="204">
        <f>_xlfn.AGGREGATE(9,5,J51:J52)</f>
        <v>-8143768.540000001</v>
      </c>
      <c r="K53" s="206"/>
      <c r="L53" s="240">
        <f>_xlfn.AGGREGATE(9,5,L51:L52)</f>
        <v>-21765593.330000002</v>
      </c>
      <c r="M53" s="206"/>
      <c r="N53" s="204">
        <f>_xlfn.AGGREGATE(9,5,N51:N52)</f>
        <v>-5836016.9300000006</v>
      </c>
      <c r="O53" s="206"/>
      <c r="P53" s="240">
        <f ca="1">_xlfn.AGGREGATE(9,5,P51:P52)</f>
        <v>-15457682.830000002</v>
      </c>
      <c r="Q53" s="238"/>
      <c r="R53" s="204">
        <f>_xlfn.AGGREGATE(9,5,R51:R52)</f>
        <v>-3670760.16</v>
      </c>
      <c r="S53" s="206"/>
      <c r="T53" s="240">
        <f ca="1">_xlfn.AGGREGATE(9,5,T51:T52)</f>
        <v>-16019159.789999999</v>
      </c>
      <c r="U53" s="238"/>
      <c r="V53" s="204">
        <f>_xlfn.AGGREGATE(9,5,V51:V52)</f>
        <v>-3809000.21</v>
      </c>
      <c r="W53" s="238"/>
      <c r="X53" s="291">
        <f>IFERROR(F53/J53-1,"n/a")</f>
        <v>-0.56199505886251533</v>
      </c>
      <c r="Y53" s="238"/>
      <c r="Z53" s="291">
        <f t="shared" si="32"/>
        <v>0.39543264484669693</v>
      </c>
      <c r="AA53" s="274"/>
      <c r="AB53" s="291">
        <f>IFERROR(N53/R53-1,"n/a")</f>
        <v>0.58986604289613953</v>
      </c>
      <c r="AC53" s="274"/>
      <c r="AD53" s="291">
        <f>IFERROR(R53/V53-1,"n/a")</f>
        <v>-3.6293001412042392E-2</v>
      </c>
      <c r="AE53" s="274"/>
      <c r="AF53" s="291">
        <f>IFERROR(F53/F$21,"n/a")</f>
        <v>-6.0810302143090807E-2</v>
      </c>
      <c r="AG53" s="274"/>
      <c r="AH53" s="291">
        <f t="shared" si="33"/>
        <v>-0.15265958323064202</v>
      </c>
      <c r="AI53" s="274"/>
      <c r="AJ53" s="291">
        <f>IFERROR(N53/N$21,"n/a")</f>
        <v>-0.11020092126033669</v>
      </c>
      <c r="AK53" s="287"/>
      <c r="AL53" s="291">
        <f>IFERROR(R53/R$21,"n/a")</f>
        <v>-8.556391498193873E-2</v>
      </c>
      <c r="AM53" s="287"/>
      <c r="AN53" s="291">
        <f>IFERROR(V53/V$21,"n/a")</f>
        <v>-9.3285565369520318E-2</v>
      </c>
      <c r="AO53" s="272"/>
      <c r="AP53" s="273"/>
      <c r="AQ53" s="273"/>
      <c r="AR53" s="273"/>
      <c r="AS53" s="273"/>
      <c r="AT53" s="273"/>
      <c r="AU53" s="273"/>
      <c r="AV53" s="273"/>
      <c r="AW53" s="273"/>
      <c r="AX53" s="273"/>
      <c r="AY53" s="273"/>
      <c r="AZ53" s="273"/>
      <c r="BA53" s="273"/>
    </row>
    <row r="54" spans="1:53" s="4" customFormat="1" ht="12.75" customHeight="1" x14ac:dyDescent="0.25">
      <c r="A54" s="13"/>
      <c r="B54" s="27" t="s">
        <v>1193</v>
      </c>
      <c r="C54" s="27"/>
      <c r="D54" s="27"/>
      <c r="E54" s="27"/>
      <c r="F54" s="173"/>
      <c r="G54" s="207"/>
      <c r="H54" s="242"/>
      <c r="I54" s="27"/>
      <c r="J54" s="173"/>
      <c r="K54" s="207"/>
      <c r="L54" s="242"/>
      <c r="M54" s="207"/>
      <c r="N54" s="173"/>
      <c r="O54" s="207"/>
      <c r="P54" s="242"/>
      <c r="Q54" s="242"/>
      <c r="R54" s="173"/>
      <c r="S54" s="207"/>
      <c r="T54" s="242"/>
      <c r="U54" s="242"/>
      <c r="V54" s="173"/>
      <c r="W54" s="242"/>
      <c r="X54" s="279"/>
      <c r="Y54" s="242"/>
      <c r="Z54" s="279"/>
      <c r="AA54" s="280"/>
      <c r="AB54" s="279"/>
      <c r="AC54" s="280"/>
      <c r="AD54" s="279"/>
      <c r="AE54" s="280"/>
      <c r="AF54" s="279"/>
      <c r="AG54" s="280"/>
      <c r="AH54" s="279"/>
      <c r="AI54" s="280"/>
      <c r="AJ54" s="279"/>
      <c r="AK54" s="279"/>
      <c r="AL54" s="279"/>
      <c r="AM54" s="279"/>
      <c r="AN54" s="279"/>
      <c r="AO54" s="272"/>
      <c r="AP54" s="273"/>
      <c r="AQ54" s="273"/>
      <c r="AR54" s="273"/>
      <c r="AS54" s="273"/>
      <c r="AT54" s="273"/>
      <c r="AU54" s="273"/>
      <c r="AV54" s="273"/>
      <c r="AW54" s="273"/>
      <c r="AX54" s="273"/>
      <c r="AY54" s="273"/>
      <c r="AZ54" s="273"/>
      <c r="BA54" s="273"/>
    </row>
    <row r="55" spans="1:53" s="4" customFormat="1" ht="12.75" customHeight="1" x14ac:dyDescent="0.25">
      <c r="A55" s="13"/>
      <c r="B55" s="27" t="s">
        <v>1194</v>
      </c>
      <c r="C55" s="27"/>
      <c r="D55" s="27"/>
      <c r="E55" s="27"/>
      <c r="F55" s="205">
        <f>F48+F53</f>
        <v>12346140.069999995</v>
      </c>
      <c r="G55" s="207"/>
      <c r="H55" s="241">
        <f>H48+H53</f>
        <v>101030989.18000001</v>
      </c>
      <c r="I55" s="27"/>
      <c r="J55" s="205">
        <f>J48+J53</f>
        <v>16101104.139999999</v>
      </c>
      <c r="K55" s="207"/>
      <c r="L55" s="241">
        <f>L48+L53</f>
        <v>88884798.139999986</v>
      </c>
      <c r="M55" s="207"/>
      <c r="N55" s="205">
        <f>N48+N53</f>
        <v>18562764.84</v>
      </c>
      <c r="O55" s="207"/>
      <c r="P55" s="241">
        <f ca="1">P48+P53</f>
        <v>17828051.929999959</v>
      </c>
      <c r="Q55" s="241"/>
      <c r="R55" s="205">
        <f>R48+R53</f>
        <v>7898374.140000008</v>
      </c>
      <c r="S55" s="207"/>
      <c r="T55" s="241">
        <f ca="1">T48+T53</f>
        <v>57287282.420000009</v>
      </c>
      <c r="U55" s="241"/>
      <c r="V55" s="205">
        <f>V48+V53</f>
        <v>10386315.740000002</v>
      </c>
      <c r="W55" s="241"/>
      <c r="X55" s="293">
        <f>IFERROR(F55/J55-1,"n/a")</f>
        <v>-0.23321158830788136</v>
      </c>
      <c r="Y55" s="241"/>
      <c r="Z55" s="293">
        <f>IFERROR(J55/N55-1,"n/a")</f>
        <v>-0.13261282579497469</v>
      </c>
      <c r="AA55" s="278"/>
      <c r="AB55" s="293">
        <f>IFERROR(N55/R55-1,"n/a")</f>
        <v>1.3502007515688517</v>
      </c>
      <c r="AC55" s="278"/>
      <c r="AD55" s="293">
        <f>IFERROR(R55/V55-1,"n/a")</f>
        <v>-0.23954033964309207</v>
      </c>
      <c r="AE55" s="278"/>
      <c r="AF55" s="293">
        <f>IFERROR(F55/F$21,"n/a")</f>
        <v>0.2104766532607697</v>
      </c>
      <c r="AG55" s="278"/>
      <c r="AH55" s="293">
        <f t="shared" ref="AH55" si="34">IFERROR(J55/J$21,"n/a")</f>
        <v>0.30182437473420187</v>
      </c>
      <c r="AI55" s="278"/>
      <c r="AJ55" s="293">
        <f>IFERROR(N55/N$21,"n/a")</f>
        <v>0.35051882320481653</v>
      </c>
      <c r="AK55" s="293"/>
      <c r="AL55" s="293">
        <f>IFERROR(R55/R$21,"n/a")</f>
        <v>0.18410786429874082</v>
      </c>
      <c r="AM55" s="293"/>
      <c r="AN55" s="293">
        <f>IFERROR(V55/V$21,"n/a")</f>
        <v>0.25436946245593617</v>
      </c>
      <c r="AO55" s="283"/>
      <c r="AP55" s="273"/>
      <c r="AQ55" s="273"/>
      <c r="AR55" s="273"/>
      <c r="AS55" s="273"/>
      <c r="AT55" s="273"/>
      <c r="AU55" s="273"/>
      <c r="AV55" s="273"/>
      <c r="AW55" s="273"/>
      <c r="AX55" s="273"/>
      <c r="AY55" s="273"/>
      <c r="AZ55" s="273"/>
      <c r="BA55" s="273"/>
    </row>
    <row r="56" spans="1:53" s="4" customFormat="1" ht="7.5" customHeight="1" x14ac:dyDescent="0.25">
      <c r="A56" s="13"/>
      <c r="B56" s="27"/>
      <c r="C56" s="27"/>
      <c r="D56" s="27"/>
      <c r="E56" s="27"/>
      <c r="F56" s="205"/>
      <c r="G56" s="207"/>
      <c r="H56" s="241"/>
      <c r="I56" s="27"/>
      <c r="J56" s="205"/>
      <c r="K56" s="207"/>
      <c r="L56" s="241"/>
      <c r="M56" s="207"/>
      <c r="N56" s="205"/>
      <c r="O56" s="207"/>
      <c r="P56" s="241"/>
      <c r="Q56" s="241"/>
      <c r="R56" s="205"/>
      <c r="S56" s="207"/>
      <c r="T56" s="241"/>
      <c r="U56" s="241"/>
      <c r="V56" s="205"/>
      <c r="W56" s="241"/>
      <c r="X56" s="277"/>
      <c r="Y56" s="241"/>
      <c r="Z56" s="277"/>
      <c r="AA56" s="278"/>
      <c r="AB56" s="277"/>
      <c r="AC56" s="278"/>
      <c r="AD56" s="277"/>
      <c r="AE56" s="278"/>
      <c r="AF56" s="277"/>
      <c r="AG56" s="278"/>
      <c r="AH56" s="277"/>
      <c r="AI56" s="278"/>
      <c r="AJ56" s="277"/>
      <c r="AK56" s="277"/>
      <c r="AL56" s="277"/>
      <c r="AM56" s="277"/>
      <c r="AN56" s="277"/>
      <c r="AO56" s="272"/>
      <c r="AP56" s="273"/>
      <c r="AQ56" s="273"/>
      <c r="AR56" s="273"/>
      <c r="AS56" s="273"/>
      <c r="AT56" s="273"/>
      <c r="AU56" s="273"/>
      <c r="AV56" s="273"/>
      <c r="AW56" s="273"/>
      <c r="AX56" s="273"/>
      <c r="AY56" s="273"/>
      <c r="AZ56" s="273"/>
      <c r="BA56" s="273"/>
    </row>
    <row r="57" spans="1:53" s="4" customFormat="1" ht="12.75" customHeight="1" x14ac:dyDescent="0.25">
      <c r="A57" s="13"/>
      <c r="B57" s="25" t="s">
        <v>1195</v>
      </c>
      <c r="C57" s="25"/>
      <c r="D57" s="25"/>
      <c r="E57" s="25"/>
      <c r="F57" s="179">
        <f>-ROUND(SUMIFS(_tb2022[Saldo Final],_tb2022[Mês],F$10,_tb2022[Agrupamento BP/DRE],$B57)/_divisor,_decimos)</f>
        <v>-1167750.02</v>
      </c>
      <c r="G57" s="181"/>
      <c r="H57" s="228">
        <f>-ROUND(SUMIFS(_tb2021[Saldo Final],_tb2021[Mês],H$10,_tb2021[Agrupamento BP/DRE],$B57)/_divisor,_decimos)</f>
        <v>-9594656.4900000002</v>
      </c>
      <c r="I57" s="25"/>
      <c r="J57" s="179">
        <f>-ROUND(SUMIFS(_tb2021[Saldo Final],_tb2021[Mês],J$10,_tb2021[Agrupamento BP/DRE],$B57)/_divisor,_decimos)</f>
        <v>-1504936.38</v>
      </c>
      <c r="K57" s="181"/>
      <c r="L57" s="228">
        <f>-ROUND(SUMIFS(_tb2020[Saldo Final],_tb2020[Mês],L$10,_tb2020[Agrupamento BP/DRE],$B57)/_divisor,_decimos)</f>
        <v>-8458688.0800000001</v>
      </c>
      <c r="M57" s="181"/>
      <c r="N57" s="179">
        <f>-ROUND(SUMIFS(_tb2020[Saldo Final],_tb2020[Mês],N$10,_tb2020[Agrupamento BP/DRE],$B57)/_divisor,_decimos)</f>
        <v>-1714000.27</v>
      </c>
      <c r="O57" s="181"/>
      <c r="P57" s="228">
        <f ca="1">-ROUND(SUMIFS(INDIRECT("_tb2019" &amp; _saldo),_tb2019[Mês],P$10,_tb2019[Agrupamento BP/DRE],$B57),_decimos)-1*_arred</f>
        <v>-1901463.17</v>
      </c>
      <c r="Q57" s="228"/>
      <c r="R57" s="179">
        <f>-ROUND(SUMIFS(_tb2019[Saldo Final],_tb2019[Mês],R$10,_tb2019[Agrupamento BP/DRE],$B57)/_divisor,_decimos)</f>
        <v>-767353.19</v>
      </c>
      <c r="S57" s="181"/>
      <c r="T57" s="228">
        <f ca="1">-ROUND(SUMIFS(INDIRECT("_tb2018" &amp; _saldo),_tb2018[Mês],T$10,_tb2018[Agrupamento BP/DRE],$B57),_decimos)-1*_arred</f>
        <v>-5493411.8499999996</v>
      </c>
      <c r="U57" s="228"/>
      <c r="V57" s="179">
        <f>-ROUND(SUMIFS(_tb2018[Saldo Final],_tb2018[Mês],V$10,_tb2018[Agrupamento BP/DRE],$B57)/_divisor,_decimos)</f>
        <v>-976286.94</v>
      </c>
      <c r="W57" s="228"/>
      <c r="X57" s="289">
        <f>IFERROR(F57/J57-1,"n/a")</f>
        <v>-0.22405356431080492</v>
      </c>
      <c r="Y57" s="228"/>
      <c r="Z57" s="289">
        <f t="shared" ref="Z57:Z58" si="35">IFERROR(J57/N57-1,"n/a")</f>
        <v>-0.12197424566333359</v>
      </c>
      <c r="AA57" s="271"/>
      <c r="AB57" s="289">
        <f>IFERROR(N57/R57-1,"n/a")</f>
        <v>1.233652368083594</v>
      </c>
      <c r="AC57" s="271"/>
      <c r="AD57" s="289">
        <f>IFERROR(R57/V57-1,"n/a")</f>
        <v>-0.21400854752804543</v>
      </c>
      <c r="AE57" s="271"/>
      <c r="AF57" s="289">
        <f>IFERROR(F57/F$21,"n/a")</f>
        <v>-1.9907769931432263E-2</v>
      </c>
      <c r="AG57" s="271"/>
      <c r="AH57" s="289">
        <f t="shared" ref="AH57:AH58" si="36">IFERROR(J57/J$21,"n/a")</f>
        <v>-2.8210890256887267E-2</v>
      </c>
      <c r="AI57" s="271"/>
      <c r="AJ57" s="289">
        <f>IFERROR(N57/N$21,"n/a")</f>
        <v>-3.2365294868064373E-2</v>
      </c>
      <c r="AK57" s="289"/>
      <c r="AL57" s="289">
        <f>IFERROR(R57/R$21,"n/a")</f>
        <v>-1.7886688382898728E-2</v>
      </c>
      <c r="AM57" s="289"/>
      <c r="AN57" s="289">
        <f>IFERROR(V57/V$21,"n/a")</f>
        <v>-2.3910074596918688E-2</v>
      </c>
      <c r="AO57" s="272"/>
      <c r="AP57" s="273"/>
      <c r="AQ57" s="273"/>
      <c r="AR57" s="273"/>
      <c r="AS57" s="273"/>
      <c r="AT57" s="273"/>
      <c r="AU57" s="273"/>
      <c r="AV57" s="273"/>
      <c r="AW57" s="273"/>
      <c r="AX57" s="273"/>
      <c r="AY57" s="273"/>
      <c r="AZ57" s="273"/>
      <c r="BA57" s="273"/>
    </row>
    <row r="58" spans="1:53" s="4" customFormat="1" ht="12.75" customHeight="1" x14ac:dyDescent="0.25">
      <c r="A58" s="13"/>
      <c r="B58" s="25" t="s">
        <v>1196</v>
      </c>
      <c r="C58" s="25"/>
      <c r="D58" s="25"/>
      <c r="E58" s="25"/>
      <c r="F58" s="180">
        <f>-ROUND(SUMIFS(_tb2022[Saldo Final],_tb2022[Mês],F$10,_tb2022[Agrupamento BP/DRE],$B58)/_divisor,_decimos)</f>
        <v>-3237750.02</v>
      </c>
      <c r="G58" s="181"/>
      <c r="H58" s="231">
        <f>-ROUND(SUMIFS(_tb2021[Saldo Final],_tb2021[Mês],H$10,_tb2021[Agrupamento BP/DRE],$B58)/_divisor,_decimos)</f>
        <v>-26627824.120000001</v>
      </c>
      <c r="I58" s="25"/>
      <c r="J58" s="180">
        <f>-ROUND(SUMIFS(_tb2021[Saldo Final],_tb2021[Mês],J$10,_tb2021[Agrupamento BP/DRE],$B58)/_divisor,_decimos)</f>
        <v>-4174378.8</v>
      </c>
      <c r="K58" s="181"/>
      <c r="L58" s="231">
        <f>-ROUND(SUMIFS(_tb2020[Saldo Final],_tb2020[Mês],L$10,_tb2020[Agrupamento BP/DRE],$B58)/_divisor,_decimos)</f>
        <v>-23472355.670000002</v>
      </c>
      <c r="M58" s="181"/>
      <c r="N58" s="180">
        <f>-ROUND(SUMIFS(_tb2020[Saldo Final],_tb2020[Mês],N$10,_tb2020[Agrupamento BP/DRE],$B58)/_divisor,_decimos)</f>
        <v>-4755111.83</v>
      </c>
      <c r="O58" s="181"/>
      <c r="P58" s="231">
        <f ca="1">-ROUND(SUMIFS(INDIRECT("_tb2019" &amp; _saldo),_tb2019[Mês],P$10,_tb2019[Agrupamento BP/DRE],$B58),_decimos)</f>
        <v>-5212022.08</v>
      </c>
      <c r="Q58" s="238"/>
      <c r="R58" s="180">
        <f>-ROUND(SUMIFS(_tb2019[Saldo Final],_tb2019[Mês],R$10,_tb2019[Agrupamento BP/DRE],$B58)/_divisor,_decimos)</f>
        <v>-2121902.52</v>
      </c>
      <c r="S58" s="181"/>
      <c r="T58" s="231">
        <f ca="1">-ROUND(SUMIFS(INDIRECT("_tb2018" &amp; _saldo),_tb2018[Mês],T$10,_tb2018[Agrupamento BP/DRE],$B58),_decimos)</f>
        <v>-15076220.470000001</v>
      </c>
      <c r="U58" s="238"/>
      <c r="V58" s="180">
        <f>-ROUND(SUMIFS(_tb2018[Saldo Final],_tb2018[Mês],V$10,_tb2018[Agrupamento BP/DRE],$B58)/_divisor,_decimos)</f>
        <v>-2705908.15</v>
      </c>
      <c r="W58" s="238"/>
      <c r="X58" s="288">
        <f>IFERROR(F58/J58-1,"n/a")</f>
        <v>-0.22437560769520959</v>
      </c>
      <c r="Y58" s="238"/>
      <c r="Z58" s="288">
        <f t="shared" si="35"/>
        <v>-0.12212815402913468</v>
      </c>
      <c r="AA58" s="274"/>
      <c r="AB58" s="288">
        <f>IFERROR(N58/R58-1,"n/a")</f>
        <v>1.2409662014068394</v>
      </c>
      <c r="AC58" s="274"/>
      <c r="AD58" s="288">
        <f>IFERROR(R58/V58-1,"n/a")</f>
        <v>-0.21582610998824925</v>
      </c>
      <c r="AE58" s="274"/>
      <c r="AF58" s="288">
        <f>IFERROR(F58/F$21,"n/a")</f>
        <v>-5.5197072481017989E-2</v>
      </c>
      <c r="AG58" s="274"/>
      <c r="AH58" s="288">
        <f t="shared" si="36"/>
        <v>-7.8251110002056548E-2</v>
      </c>
      <c r="AI58" s="274"/>
      <c r="AJ58" s="288">
        <f>IFERROR(N58/N$21,"n/a")</f>
        <v>-8.9790298871172985E-2</v>
      </c>
      <c r="AK58" s="287"/>
      <c r="AL58" s="288">
        <f>IFERROR(R58/R$21,"n/a")</f>
        <v>-4.9460678144998049E-2</v>
      </c>
      <c r="AM58" s="287"/>
      <c r="AN58" s="288">
        <f>IFERROR(V58/V$21,"n/a")</f>
        <v>-6.6269928509860271E-2</v>
      </c>
      <c r="AO58" s="272"/>
      <c r="AP58" s="273"/>
      <c r="AQ58" s="273"/>
      <c r="AR58" s="273"/>
      <c r="AS58" s="273"/>
      <c r="AT58" s="273"/>
      <c r="AU58" s="273"/>
      <c r="AV58" s="273"/>
      <c r="AW58" s="273"/>
      <c r="AX58" s="273"/>
      <c r="AY58" s="273"/>
      <c r="AZ58" s="273"/>
      <c r="BA58" s="273"/>
    </row>
    <row r="59" spans="1:53" s="4" customFormat="1" ht="5.25" customHeight="1" x14ac:dyDescent="0.25">
      <c r="A59" s="13"/>
      <c r="B59" s="25"/>
      <c r="C59" s="25"/>
      <c r="D59" s="25"/>
      <c r="E59" s="25"/>
      <c r="F59" s="179"/>
      <c r="G59" s="181"/>
      <c r="H59" s="228"/>
      <c r="I59" s="25"/>
      <c r="J59" s="179"/>
      <c r="K59" s="181"/>
      <c r="L59" s="228"/>
      <c r="M59" s="181"/>
      <c r="N59" s="179"/>
      <c r="O59" s="181"/>
      <c r="P59" s="228"/>
      <c r="Q59" s="228"/>
      <c r="R59" s="179"/>
      <c r="S59" s="181"/>
      <c r="T59" s="228"/>
      <c r="U59" s="228"/>
      <c r="V59" s="179"/>
      <c r="W59" s="228"/>
      <c r="X59" s="275"/>
      <c r="Y59" s="228"/>
      <c r="Z59" s="275"/>
      <c r="AA59" s="271"/>
      <c r="AB59" s="275"/>
      <c r="AC59" s="271"/>
      <c r="AD59" s="275"/>
      <c r="AE59" s="271"/>
      <c r="AF59" s="275"/>
      <c r="AG59" s="271"/>
      <c r="AH59" s="275"/>
      <c r="AI59" s="271"/>
      <c r="AJ59" s="275"/>
      <c r="AK59" s="275"/>
      <c r="AL59" s="275"/>
      <c r="AM59" s="275"/>
      <c r="AN59" s="275"/>
      <c r="AO59" s="272"/>
      <c r="AP59" s="273"/>
      <c r="AQ59" s="273"/>
      <c r="AR59" s="273"/>
      <c r="AS59" s="273"/>
      <c r="AT59" s="273"/>
      <c r="AU59" s="273"/>
      <c r="AV59" s="273"/>
      <c r="AW59" s="273"/>
      <c r="AX59" s="273"/>
      <c r="AY59" s="273"/>
      <c r="AZ59" s="273"/>
      <c r="BA59" s="273"/>
    </row>
    <row r="60" spans="1:53" s="4" customFormat="1" ht="12.75" customHeight="1" x14ac:dyDescent="0.25">
      <c r="A60" s="9"/>
      <c r="B60" s="27" t="s">
        <v>1197</v>
      </c>
      <c r="C60" s="27"/>
      <c r="D60" s="27"/>
      <c r="E60" s="27"/>
      <c r="F60" s="174">
        <f>_xlfn.AGGREGATE(9,5,F55:F58)</f>
        <v>7940640.0299999956</v>
      </c>
      <c r="G60" s="207"/>
      <c r="H60" s="243">
        <f>_xlfn.AGGREGATE(9,5,H55:H58)</f>
        <v>64808508.570000008</v>
      </c>
      <c r="I60" s="27"/>
      <c r="J60" s="174">
        <f>_xlfn.AGGREGATE(9,5,J55:J58)</f>
        <v>10421788.959999997</v>
      </c>
      <c r="K60" s="207"/>
      <c r="L60" s="243">
        <f>_xlfn.AGGREGATE(9,5,L55:L58)</f>
        <v>56953754.389999986</v>
      </c>
      <c r="M60" s="207"/>
      <c r="N60" s="174">
        <f>_xlfn.AGGREGATE(9,5,N55:N58)</f>
        <v>12093652.74</v>
      </c>
      <c r="O60" s="207"/>
      <c r="P60" s="243">
        <f ca="1">_xlfn.AGGREGATE(9,5,P55:P58)</f>
        <v>10714566.679999959</v>
      </c>
      <c r="Q60" s="243"/>
      <c r="R60" s="174">
        <f>_xlfn.AGGREGATE(9,5,R55:R58)</f>
        <v>5009118.430000009</v>
      </c>
      <c r="S60" s="207"/>
      <c r="T60" s="243">
        <f ca="1">_xlfn.AGGREGATE(9,5,T55:T58)</f>
        <v>36717650.100000009</v>
      </c>
      <c r="U60" s="243"/>
      <c r="V60" s="174">
        <f>_xlfn.AGGREGATE(9,5,V55:V58)</f>
        <v>6704120.6500000022</v>
      </c>
      <c r="W60" s="243"/>
      <c r="X60" s="294">
        <f>IFERROR(F60/J60-1,"n/a")</f>
        <v>-0.23807322711320789</v>
      </c>
      <c r="Y60" s="243"/>
      <c r="Z60" s="294">
        <f>IFERROR(J60/N60-1,"n/a")</f>
        <v>-0.13824307807932001</v>
      </c>
      <c r="AA60" s="282"/>
      <c r="AB60" s="294">
        <f>IFERROR(N60/R60-1,"n/a")</f>
        <v>1.4143275726064193</v>
      </c>
      <c r="AC60" s="282"/>
      <c r="AD60" s="294">
        <f>IFERROR(R60/V60-1,"n/a")</f>
        <v>-0.25282990991517917</v>
      </c>
      <c r="AE60" s="282"/>
      <c r="AF60" s="294">
        <f>IFERROR(F60/F$21,"n/a")</f>
        <v>0.13537181084831948</v>
      </c>
      <c r="AG60" s="282"/>
      <c r="AH60" s="294">
        <f t="shared" ref="AH60" si="37">IFERROR(J60/J$21,"n/a")</f>
        <v>0.19536237447525803</v>
      </c>
      <c r="AI60" s="282"/>
      <c r="AJ60" s="294">
        <f>IFERROR(N60/N$21,"n/a")</f>
        <v>0.22836322946557916</v>
      </c>
      <c r="AK60" s="294"/>
      <c r="AL60" s="294">
        <f>IFERROR(R60/R$21,"n/a")</f>
        <v>0.11676049777084406</v>
      </c>
      <c r="AM60" s="294"/>
      <c r="AN60" s="294">
        <f>IFERROR(V60/V$21,"n/a")</f>
        <v>0.16418945934915719</v>
      </c>
      <c r="AO60" s="272"/>
      <c r="AP60" s="273"/>
      <c r="AQ60" s="273"/>
      <c r="AR60" s="273"/>
      <c r="AS60" s="273"/>
      <c r="AT60" s="273"/>
      <c r="AU60" s="273"/>
      <c r="AV60" s="273"/>
      <c r="AW60" s="273"/>
      <c r="AX60" s="273"/>
      <c r="AY60" s="273"/>
      <c r="AZ60" s="273"/>
      <c r="BA60" s="273"/>
    </row>
    <row r="61" spans="1:53" s="4" customFormat="1" ht="12.75" customHeight="1" x14ac:dyDescent="0.25">
      <c r="A61" s="9"/>
      <c r="B61" s="27"/>
      <c r="C61" s="27"/>
      <c r="D61" s="27"/>
      <c r="E61" s="27"/>
      <c r="F61" s="174"/>
      <c r="G61" s="207"/>
      <c r="H61" s="243"/>
      <c r="I61" s="27"/>
      <c r="J61" s="174"/>
      <c r="K61" s="207"/>
      <c r="L61" s="243"/>
      <c r="M61" s="207"/>
      <c r="N61" s="174"/>
      <c r="O61" s="207"/>
      <c r="P61" s="243"/>
      <c r="Q61" s="243"/>
      <c r="R61" s="174"/>
      <c r="S61" s="207"/>
      <c r="T61" s="243"/>
      <c r="U61" s="243"/>
      <c r="V61" s="174"/>
      <c r="W61" s="243"/>
      <c r="X61" s="281"/>
      <c r="Y61" s="243"/>
      <c r="Z61" s="281"/>
      <c r="AA61" s="282"/>
      <c r="AB61" s="281"/>
      <c r="AC61" s="282"/>
      <c r="AD61" s="281"/>
      <c r="AE61" s="282"/>
      <c r="AF61" s="281"/>
      <c r="AG61" s="282"/>
      <c r="AH61" s="281"/>
      <c r="AI61" s="282"/>
      <c r="AJ61" s="281"/>
      <c r="AK61" s="281"/>
      <c r="AL61" s="281"/>
      <c r="AM61" s="281"/>
      <c r="AN61" s="281"/>
      <c r="AO61" s="272"/>
      <c r="AP61" s="273"/>
      <c r="AQ61" s="273"/>
      <c r="AR61" s="273"/>
      <c r="AS61" s="273"/>
      <c r="AT61" s="273"/>
      <c r="AU61" s="273"/>
      <c r="AV61" s="273"/>
      <c r="AW61" s="273"/>
      <c r="AX61" s="273"/>
      <c r="AY61" s="273"/>
      <c r="AZ61" s="273"/>
      <c r="BA61" s="273"/>
    </row>
    <row r="62" spans="1:53" ht="12" customHeight="1" x14ac:dyDescent="0.35">
      <c r="A62" s="10"/>
      <c r="B62" s="25" t="s">
        <v>1198</v>
      </c>
      <c r="C62" s="10"/>
      <c r="D62" s="10"/>
      <c r="E62" s="10"/>
      <c r="F62" s="180">
        <f>-ROUND(SUMIFS(_tb2022[Saldo Final],_tb2022[Mês],F$10,_tb2022[Agrupamento BP/DRE],$B62)/_divisor,_decimos)</f>
        <v>0</v>
      </c>
      <c r="G62" s="194"/>
      <c r="H62" s="231">
        <f>-ROUND(SUMIFS(_tb2021[Saldo Final],_tb2021[Mês],H$10,_tb2021[Agrupamento BP/DRE],$B62)/_divisor,_decimos)</f>
        <v>0</v>
      </c>
      <c r="I62" s="10"/>
      <c r="J62" s="180">
        <f>-ROUND(SUMIFS(_tb2021[Saldo Final],_tb2021[Mês],J$10,_tb2021[Agrupamento BP/DRE],$B62)/_divisor,_decimos)</f>
        <v>0</v>
      </c>
      <c r="K62" s="194"/>
      <c r="L62" s="231">
        <f>-ROUND(SUMIFS(_tb2020[Saldo Final],_tb2020[Mês],L$10,_tb2020[Agrupamento BP/DRE],$B62)/_divisor,_decimos)</f>
        <v>0</v>
      </c>
      <c r="M62" s="194"/>
      <c r="N62" s="180">
        <f>-ROUND(SUMIFS(_tb2020[Saldo Final],_tb2020[Mês],N$10,_tb2020[Agrupamento BP/DRE],$B62)/_divisor,_decimos)</f>
        <v>0</v>
      </c>
      <c r="O62" s="194"/>
      <c r="P62" s="231">
        <f ca="1">-ROUND(SUMIFS(INDIRECT("_tb2019" &amp; _saldo),_tb2019[Mês],P$10,_tb2019[Agrupamento BP/DRE],$B62),_decimos)</f>
        <v>0</v>
      </c>
      <c r="Q62" s="238"/>
      <c r="R62" s="180">
        <f>-ROUND(SUMIFS(_tb2019[Saldo Final],_tb2019[Mês],R$10,_tb2019[Agrupamento BP/DRE],$B62)/_divisor,_decimos)</f>
        <v>0</v>
      </c>
      <c r="S62" s="194"/>
      <c r="T62" s="231">
        <f ca="1">-ROUND(SUMIFS(INDIRECT("_tb2018" &amp; _saldo),_tb2018[Mês],T$10,_tb2018[Agrupamento BP/DRE],$B62),_decimos)</f>
        <v>0</v>
      </c>
      <c r="U62" s="238"/>
      <c r="V62" s="180">
        <f>-ROUND(SUMIFS(_tb2018[Saldo Final],_tb2018[Mês],V$10,_tb2018[Agrupamento BP/DRE],$B62)/_divisor,_decimos)</f>
        <v>0</v>
      </c>
      <c r="W62" s="238"/>
      <c r="X62" s="288" t="str">
        <f>IFERROR(F62/J62-1,"n/a")</f>
        <v>n/a</v>
      </c>
      <c r="Y62" s="238"/>
      <c r="Z62" s="288" t="str">
        <f>IFERROR(J62/N62-1,"n/a")</f>
        <v>n/a</v>
      </c>
      <c r="AA62" s="274"/>
      <c r="AB62" s="288" t="str">
        <f>IFERROR(N62/R62-1,"n/a")</f>
        <v>n/a</v>
      </c>
      <c r="AC62" s="274"/>
      <c r="AD62" s="288" t="str">
        <f>IFERROR(R62/V62-1,"n/a")</f>
        <v>n/a</v>
      </c>
      <c r="AE62" s="274"/>
      <c r="AF62" s="288">
        <f>IFERROR(F62/F$21,"n/a")</f>
        <v>0</v>
      </c>
      <c r="AG62" s="274"/>
      <c r="AH62" s="288">
        <f t="shared" ref="AH62" si="38">IFERROR(J62/J$21,"n/a")</f>
        <v>0</v>
      </c>
      <c r="AI62" s="274"/>
      <c r="AJ62" s="288">
        <f>IFERROR(N62/N$21,"n/a")</f>
        <v>0</v>
      </c>
      <c r="AK62" s="287"/>
      <c r="AL62" s="288">
        <f>IFERROR(R62/R$21,"n/a")</f>
        <v>0</v>
      </c>
      <c r="AM62" s="287"/>
      <c r="AN62" s="288">
        <f>IFERROR(V62/V$21,"n/a")</f>
        <v>0</v>
      </c>
      <c r="AO62" s="272"/>
      <c r="AP62" s="272"/>
      <c r="AQ62" s="272"/>
      <c r="AR62" s="272"/>
      <c r="AS62" s="272"/>
      <c r="AT62" s="272"/>
      <c r="AU62" s="272"/>
      <c r="AV62" s="272"/>
      <c r="AW62" s="272"/>
      <c r="AX62" s="272"/>
      <c r="AY62" s="272"/>
      <c r="AZ62" s="272"/>
      <c r="BA62" s="272"/>
    </row>
    <row r="63" spans="1:53" x14ac:dyDescent="0.35">
      <c r="A63" s="10"/>
      <c r="B63" s="10"/>
      <c r="C63" s="10"/>
      <c r="D63" s="10"/>
      <c r="E63" s="10"/>
      <c r="F63" s="208"/>
      <c r="G63" s="194"/>
      <c r="H63" s="244"/>
      <c r="I63" s="10"/>
      <c r="J63" s="208"/>
      <c r="K63" s="194"/>
      <c r="L63" s="244"/>
      <c r="M63" s="194"/>
      <c r="N63" s="208"/>
      <c r="O63" s="194"/>
      <c r="P63" s="244"/>
      <c r="Q63" s="244"/>
      <c r="R63" s="208"/>
      <c r="S63" s="194"/>
      <c r="T63" s="244"/>
      <c r="U63" s="244"/>
      <c r="V63" s="208"/>
      <c r="W63" s="244"/>
      <c r="X63" s="284"/>
      <c r="Y63" s="244"/>
      <c r="Z63" s="284"/>
      <c r="AA63" s="285"/>
      <c r="AB63" s="284"/>
      <c r="AC63" s="285"/>
      <c r="AD63" s="284"/>
      <c r="AE63" s="285"/>
      <c r="AF63" s="284"/>
      <c r="AG63" s="285"/>
      <c r="AH63" s="284"/>
      <c r="AI63" s="285"/>
      <c r="AJ63" s="284"/>
      <c r="AK63" s="284"/>
      <c r="AL63" s="284"/>
      <c r="AM63" s="284"/>
      <c r="AN63" s="284"/>
      <c r="AO63" s="272"/>
      <c r="AP63" s="272"/>
      <c r="AQ63" s="272"/>
      <c r="AR63" s="272"/>
      <c r="AS63" s="272"/>
      <c r="AT63" s="272"/>
      <c r="AU63" s="272"/>
      <c r="AV63" s="272"/>
      <c r="AW63" s="272"/>
      <c r="AX63" s="272"/>
      <c r="AY63" s="272"/>
      <c r="AZ63" s="272"/>
      <c r="BA63" s="272"/>
    </row>
    <row r="64" spans="1:53" ht="15" thickBot="1" x14ac:dyDescent="0.4">
      <c r="A64" s="10"/>
      <c r="B64" s="27" t="str">
        <f>_xlfn.IFS(AND(N64&gt;0,MONTH(J10)=12),"LUCRO LÍQUIDO DO EXERCÍCIO",AND(N64&lt;0,MONTH(J10)=12),"PREJUÍZO DO EXERCÍCIO",N64&gt;0,"LUCRO LÍQUIDO DO PERÍODO",N64&lt;0,"PREJUÍZO DO PERÍODO")</f>
        <v>LUCRO LÍQUIDO DO PERÍODO</v>
      </c>
      <c r="C64" s="10"/>
      <c r="D64" s="10"/>
      <c r="E64" s="10"/>
      <c r="F64" s="175">
        <f>F60+F62</f>
        <v>7940640.0299999956</v>
      </c>
      <c r="G64" s="194"/>
      <c r="H64" s="245">
        <f>H60+H62</f>
        <v>64808508.570000008</v>
      </c>
      <c r="I64" s="10"/>
      <c r="J64" s="175">
        <f>J60+J62</f>
        <v>10421788.959999997</v>
      </c>
      <c r="K64" s="194"/>
      <c r="L64" s="245">
        <f>L60+L62</f>
        <v>56953754.389999986</v>
      </c>
      <c r="M64" s="194"/>
      <c r="N64" s="175">
        <f>N60+N62</f>
        <v>12093652.74</v>
      </c>
      <c r="O64" s="194"/>
      <c r="P64" s="245">
        <f ca="1">P60+P62</f>
        <v>10714566.679999959</v>
      </c>
      <c r="Q64" s="270"/>
      <c r="R64" s="175">
        <f>R60+R62</f>
        <v>5009118.430000009</v>
      </c>
      <c r="S64" s="194"/>
      <c r="T64" s="245">
        <f ca="1">T60+T62</f>
        <v>36717650.100000009</v>
      </c>
      <c r="U64" s="270"/>
      <c r="V64" s="175">
        <f>V60+V62</f>
        <v>6704120.6500000022</v>
      </c>
      <c r="W64" s="270"/>
      <c r="X64" s="295">
        <f>IFERROR(F64/J64-1,"n/a")</f>
        <v>-0.23807322711320789</v>
      </c>
      <c r="Y64" s="270"/>
      <c r="Z64" s="295">
        <f>IFERROR(J64/N64-1,"n/a")</f>
        <v>-0.13824307807932001</v>
      </c>
      <c r="AA64" s="286"/>
      <c r="AB64" s="295">
        <f>IFERROR(N64/R64-1,"n/a")</f>
        <v>1.4143275726064193</v>
      </c>
      <c r="AC64" s="286"/>
      <c r="AD64" s="295">
        <f>IFERROR(R64/V64-1,"n/a")</f>
        <v>-0.25282990991517917</v>
      </c>
      <c r="AE64" s="286"/>
      <c r="AF64" s="295">
        <f>IFERROR(F64/F$21,"n/a")</f>
        <v>0.13537181084831948</v>
      </c>
      <c r="AG64" s="286"/>
      <c r="AH64" s="295">
        <f t="shared" ref="AH64" si="39">IFERROR(J64/J$21,"n/a")</f>
        <v>0.19536237447525803</v>
      </c>
      <c r="AI64" s="286"/>
      <c r="AJ64" s="295">
        <f>IFERROR(N64/N$21,"n/a")</f>
        <v>0.22836322946557916</v>
      </c>
      <c r="AK64" s="301"/>
      <c r="AL64" s="295">
        <f>IFERROR(R64/R$21,"n/a")</f>
        <v>0.11676049777084406</v>
      </c>
      <c r="AM64" s="301"/>
      <c r="AN64" s="295">
        <f>IFERROR(V64/V$21,"n/a")</f>
        <v>0.16418945934915719</v>
      </c>
      <c r="AO64" s="272"/>
      <c r="AP64" s="272"/>
      <c r="AQ64" s="272"/>
      <c r="AR64" s="272"/>
      <c r="AS64" s="272"/>
      <c r="AT64" s="272"/>
      <c r="AU64" s="272"/>
      <c r="AV64" s="272"/>
      <c r="AW64" s="272"/>
      <c r="AX64" s="272"/>
      <c r="AY64" s="272"/>
      <c r="AZ64" s="272"/>
      <c r="BA64" s="272"/>
    </row>
    <row r="65" spans="1:53" ht="15" thickTop="1" x14ac:dyDescent="0.35">
      <c r="A65" s="10"/>
      <c r="B65" s="10"/>
      <c r="C65" s="10"/>
      <c r="D65" s="10"/>
      <c r="E65" s="10"/>
      <c r="F65" s="10"/>
      <c r="G65" s="10"/>
      <c r="H65" s="246"/>
      <c r="I65" s="10"/>
      <c r="J65" s="10"/>
      <c r="K65" s="10"/>
      <c r="L65" s="246"/>
      <c r="M65" s="10"/>
      <c r="N65" s="10"/>
      <c r="O65" s="10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84"/>
      <c r="AA65" s="284"/>
      <c r="AB65" s="284"/>
      <c r="AC65" s="284"/>
      <c r="AD65" s="284"/>
      <c r="AE65" s="284"/>
      <c r="AF65" s="284"/>
      <c r="AG65" s="284"/>
      <c r="AH65" s="284"/>
      <c r="AI65" s="284"/>
      <c r="AJ65" s="284"/>
      <c r="AK65" s="284"/>
      <c r="AL65" s="284"/>
      <c r="AM65" s="284"/>
      <c r="AN65" s="284"/>
      <c r="AO65" s="272"/>
      <c r="AP65" s="272"/>
      <c r="AQ65" s="272"/>
      <c r="AR65" s="272"/>
      <c r="AS65" s="272"/>
      <c r="AT65" s="272"/>
      <c r="AU65" s="272"/>
      <c r="AV65" s="272"/>
      <c r="AW65" s="272"/>
      <c r="AX65" s="272"/>
      <c r="AY65" s="272"/>
      <c r="AZ65" s="272"/>
      <c r="BA65" s="272"/>
    </row>
    <row r="66" spans="1:53" x14ac:dyDescent="0.35">
      <c r="J66" s="46"/>
      <c r="K66" s="10"/>
      <c r="L66" s="246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272"/>
      <c r="AA66" s="272"/>
      <c r="AB66" s="272"/>
      <c r="AC66" s="272"/>
      <c r="AD66" s="272"/>
      <c r="AE66" s="272"/>
      <c r="AF66" s="272"/>
      <c r="AG66" s="272"/>
      <c r="AH66" s="272"/>
      <c r="AI66" s="272"/>
      <c r="AJ66" s="272"/>
      <c r="AK66" s="272"/>
      <c r="AL66" s="272"/>
      <c r="AM66" s="272"/>
      <c r="AN66" s="272"/>
      <c r="AO66" s="272"/>
      <c r="AP66" s="272"/>
      <c r="AQ66" s="272"/>
      <c r="AR66" s="272"/>
      <c r="AS66" s="272"/>
      <c r="AT66" s="272"/>
      <c r="AU66" s="272"/>
      <c r="AV66" s="272"/>
      <c r="AW66" s="272"/>
      <c r="AX66" s="272"/>
      <c r="AY66" s="272"/>
      <c r="AZ66" s="272"/>
      <c r="BA66" s="272"/>
    </row>
    <row r="67" spans="1:53" ht="12.9" customHeight="1" x14ac:dyDescent="0.35">
      <c r="J67" s="46"/>
      <c r="L67"/>
      <c r="Z67" s="272"/>
      <c r="AA67" s="272"/>
      <c r="AB67" s="272"/>
      <c r="AC67" s="272"/>
      <c r="AD67" s="272"/>
      <c r="AE67" s="272"/>
      <c r="AF67" s="272"/>
      <c r="AG67" s="272"/>
      <c r="AH67" s="272"/>
      <c r="AI67" s="272"/>
      <c r="AJ67" s="272"/>
      <c r="AK67" s="272"/>
      <c r="AL67" s="272"/>
      <c r="AM67" s="272"/>
      <c r="AN67" s="272"/>
      <c r="AO67" s="272"/>
      <c r="AP67" s="272"/>
      <c r="AQ67" s="272"/>
      <c r="AR67" s="272"/>
      <c r="AS67" s="272"/>
      <c r="AT67" s="272"/>
      <c r="AU67" s="272"/>
      <c r="AV67" s="272"/>
      <c r="AW67" s="272"/>
      <c r="AX67" s="272"/>
      <c r="AY67" s="272"/>
      <c r="AZ67" s="272"/>
      <c r="BA67" s="272"/>
    </row>
    <row r="68" spans="1:53" ht="12.9" customHeight="1" x14ac:dyDescent="0.35">
      <c r="J68" s="368"/>
      <c r="K68" s="368"/>
      <c r="L68" s="368"/>
      <c r="M68" s="368"/>
      <c r="Z68" s="272"/>
      <c r="AA68" s="272"/>
      <c r="AB68" s="272"/>
      <c r="AC68" s="272"/>
      <c r="AD68" s="272"/>
      <c r="AE68" s="272"/>
      <c r="AF68" s="272"/>
      <c r="AG68" s="272"/>
      <c r="AH68" s="272"/>
      <c r="AI68" s="272"/>
      <c r="AJ68" s="272"/>
      <c r="AK68" s="272"/>
      <c r="AL68" s="272"/>
      <c r="AM68" s="272"/>
      <c r="AN68" s="272"/>
      <c r="AO68" s="272"/>
      <c r="AP68" s="272"/>
      <c r="AQ68" s="272"/>
      <c r="AR68" s="272"/>
      <c r="AS68" s="272"/>
      <c r="AT68" s="272"/>
      <c r="AU68" s="272"/>
      <c r="AV68" s="272"/>
      <c r="AW68" s="272"/>
      <c r="AX68" s="272"/>
      <c r="AY68" s="272"/>
      <c r="AZ68" s="272"/>
      <c r="BA68" s="272"/>
    </row>
    <row r="69" spans="1:53" ht="12.9" customHeight="1" x14ac:dyDescent="0.35">
      <c r="J69" s="368"/>
      <c r="K69" s="368"/>
      <c r="L69" s="368"/>
      <c r="M69" s="368"/>
      <c r="N69" s="1"/>
      <c r="Z69" s="272"/>
      <c r="AA69" s="272"/>
      <c r="AB69" s="272"/>
      <c r="AC69" s="272"/>
      <c r="AD69" s="272"/>
      <c r="AE69" s="272"/>
      <c r="AF69" s="272"/>
      <c r="AG69" s="272"/>
      <c r="AH69" s="272"/>
      <c r="AI69" s="272"/>
      <c r="AJ69" s="272"/>
      <c r="AK69" s="272"/>
      <c r="AL69" s="272"/>
      <c r="AM69" s="272"/>
      <c r="AN69" s="272"/>
      <c r="AO69" s="272"/>
      <c r="AP69" s="272"/>
      <c r="AQ69" s="272"/>
      <c r="AR69" s="272"/>
      <c r="AS69" s="272"/>
      <c r="AT69" s="272"/>
      <c r="AU69" s="272"/>
      <c r="AV69" s="272"/>
      <c r="AW69" s="272"/>
      <c r="AX69" s="272"/>
      <c r="AY69" s="272"/>
      <c r="AZ69" s="272"/>
      <c r="BA69" s="272"/>
    </row>
    <row r="70" spans="1:53" x14ac:dyDescent="0.35">
      <c r="N70" s="1"/>
      <c r="Z70" s="272"/>
      <c r="AA70" s="272"/>
      <c r="AB70" s="272"/>
      <c r="AC70" s="272"/>
      <c r="AD70" s="272"/>
      <c r="AE70" s="272"/>
      <c r="AF70" s="272"/>
      <c r="AG70" s="272"/>
      <c r="AH70" s="272"/>
      <c r="AI70" s="272"/>
      <c r="AJ70" s="272"/>
      <c r="AK70" s="272"/>
      <c r="AL70" s="272"/>
      <c r="AM70" s="272"/>
      <c r="AN70" s="272"/>
      <c r="AO70" s="272"/>
      <c r="AP70" s="272"/>
      <c r="AQ70" s="272"/>
      <c r="AR70" s="272"/>
      <c r="AS70" s="272"/>
      <c r="AT70" s="272"/>
      <c r="AU70" s="272"/>
      <c r="AV70" s="272"/>
      <c r="AW70" s="272"/>
      <c r="AX70" s="272"/>
      <c r="AY70" s="272"/>
      <c r="AZ70" s="272"/>
      <c r="BA70" s="272"/>
    </row>
    <row r="71" spans="1:53" x14ac:dyDescent="0.35">
      <c r="N71" s="1"/>
      <c r="Z71" s="272"/>
      <c r="AA71" s="272"/>
      <c r="AB71" s="272"/>
      <c r="AC71" s="272"/>
      <c r="AD71" s="272"/>
      <c r="AE71" s="272"/>
      <c r="AF71" s="272"/>
      <c r="AG71" s="272"/>
      <c r="AH71" s="272"/>
      <c r="AI71" s="272"/>
      <c r="AJ71" s="272"/>
      <c r="AK71" s="272"/>
      <c r="AL71" s="272"/>
      <c r="AM71" s="272"/>
      <c r="AN71" s="272"/>
      <c r="AO71" s="272"/>
      <c r="AP71" s="272"/>
      <c r="AQ71" s="272"/>
      <c r="AR71" s="272"/>
      <c r="AS71" s="272"/>
      <c r="AT71" s="272"/>
      <c r="AU71" s="272"/>
      <c r="AV71" s="272"/>
      <c r="AW71" s="272"/>
      <c r="AX71" s="272"/>
      <c r="AY71" s="272"/>
      <c r="AZ71" s="272"/>
      <c r="BA71" s="272"/>
    </row>
    <row r="72" spans="1:53" x14ac:dyDescent="0.35">
      <c r="A72" s="368"/>
      <c r="B72" s="368"/>
      <c r="C72" s="368"/>
      <c r="D72" s="368"/>
      <c r="E72" s="328"/>
      <c r="F72" s="361"/>
      <c r="G72" s="361"/>
      <c r="H72" s="361"/>
      <c r="I72" s="361"/>
      <c r="N72" s="1"/>
      <c r="Z72" s="272"/>
      <c r="AA72" s="272"/>
      <c r="AB72" s="272"/>
      <c r="AC72" s="272"/>
      <c r="AD72" s="272"/>
      <c r="AE72" s="272"/>
      <c r="AF72" s="272"/>
      <c r="AG72" s="272"/>
      <c r="AH72" s="272"/>
      <c r="AI72" s="272"/>
      <c r="AJ72" s="272"/>
      <c r="AK72" s="272"/>
      <c r="AL72" s="272"/>
      <c r="AM72" s="272"/>
      <c r="AN72" s="272"/>
      <c r="AO72" s="272"/>
      <c r="AP72" s="272"/>
      <c r="AQ72" s="272"/>
      <c r="AR72" s="272"/>
      <c r="AS72" s="272"/>
      <c r="AT72" s="272"/>
      <c r="AU72" s="272"/>
      <c r="AV72" s="272"/>
      <c r="AW72" s="272"/>
      <c r="AX72" s="272"/>
      <c r="AY72" s="272"/>
      <c r="AZ72" s="272"/>
      <c r="BA72" s="272"/>
    </row>
    <row r="73" spans="1:53" x14ac:dyDescent="0.35">
      <c r="A73" s="368"/>
      <c r="B73" s="368"/>
      <c r="C73" s="368"/>
      <c r="D73" s="368"/>
      <c r="E73" s="328"/>
      <c r="F73" s="361"/>
      <c r="G73" s="361"/>
      <c r="H73" s="361"/>
      <c r="I73" s="361"/>
      <c r="N73" s="1"/>
      <c r="Z73" s="272"/>
      <c r="AA73" s="272"/>
      <c r="AB73" s="272"/>
      <c r="AC73" s="272"/>
      <c r="AD73" s="272"/>
      <c r="AE73" s="272"/>
      <c r="AF73" s="272"/>
      <c r="AG73" s="272"/>
      <c r="AH73" s="272"/>
      <c r="AI73" s="272"/>
      <c r="AJ73" s="272"/>
      <c r="AK73" s="272"/>
      <c r="AL73" s="272"/>
      <c r="AM73" s="272"/>
      <c r="AN73" s="272"/>
      <c r="AO73" s="272"/>
      <c r="AP73" s="272"/>
      <c r="AQ73" s="272"/>
      <c r="AR73" s="272"/>
      <c r="AS73" s="272"/>
      <c r="AT73" s="272"/>
      <c r="AU73" s="272"/>
      <c r="AV73" s="272"/>
      <c r="AW73" s="272"/>
      <c r="AX73" s="272"/>
      <c r="AY73" s="272"/>
      <c r="AZ73" s="272"/>
      <c r="BA73" s="272"/>
    </row>
    <row r="74" spans="1:53" x14ac:dyDescent="0.35">
      <c r="A74" s="368"/>
      <c r="B74" s="368"/>
      <c r="C74" s="368"/>
      <c r="D74" s="368"/>
      <c r="E74" s="328"/>
      <c r="F74" s="361"/>
      <c r="G74" s="361"/>
      <c r="H74" s="361"/>
      <c r="I74" s="361"/>
      <c r="N74" s="332"/>
      <c r="Z74" s="272"/>
      <c r="AA74" s="272"/>
      <c r="AB74" s="272"/>
      <c r="AC74" s="272"/>
      <c r="AD74" s="272"/>
      <c r="AE74" s="272"/>
      <c r="AF74" s="272"/>
      <c r="AG74" s="272"/>
      <c r="AH74" s="272"/>
      <c r="AI74" s="272"/>
      <c r="AJ74" s="272"/>
      <c r="AK74" s="272"/>
      <c r="AL74" s="272"/>
      <c r="AM74" s="272"/>
      <c r="AN74" s="272"/>
      <c r="AO74" s="272"/>
      <c r="AP74" s="272"/>
      <c r="AQ74" s="272"/>
      <c r="AR74" s="272"/>
      <c r="AS74" s="272"/>
      <c r="AT74" s="272"/>
      <c r="AU74" s="272"/>
      <c r="AV74" s="272"/>
      <c r="AW74" s="272"/>
      <c r="AX74" s="272"/>
      <c r="AY74" s="272"/>
      <c r="AZ74" s="272"/>
      <c r="BA74" s="272"/>
    </row>
    <row r="75" spans="1:53" x14ac:dyDescent="0.35">
      <c r="N75" s="1"/>
      <c r="Z75" s="272"/>
      <c r="AA75" s="272"/>
      <c r="AB75" s="272"/>
      <c r="AC75" s="272"/>
      <c r="AD75" s="272"/>
      <c r="AE75" s="272"/>
      <c r="AF75" s="272"/>
      <c r="AG75" s="272"/>
      <c r="AH75" s="272"/>
      <c r="AI75" s="272"/>
      <c r="AJ75" s="272"/>
      <c r="AK75" s="272"/>
      <c r="AL75" s="272"/>
      <c r="AM75" s="272"/>
      <c r="AN75" s="272"/>
      <c r="AO75" s="272"/>
      <c r="AP75" s="272"/>
      <c r="AQ75" s="272"/>
      <c r="AR75" s="272"/>
      <c r="AS75" s="272"/>
      <c r="AT75" s="272"/>
      <c r="AU75" s="272"/>
      <c r="AV75" s="272"/>
      <c r="AW75" s="272"/>
      <c r="AX75" s="272"/>
      <c r="AY75" s="272"/>
      <c r="AZ75" s="272"/>
      <c r="BA75" s="272"/>
    </row>
    <row r="76" spans="1:53" x14ac:dyDescent="0.35">
      <c r="N76" s="1"/>
    </row>
    <row r="79" spans="1:53" x14ac:dyDescent="0.35">
      <c r="N79" s="333"/>
    </row>
  </sheetData>
  <mergeCells count="13">
    <mergeCell ref="AF9:AN9"/>
    <mergeCell ref="A74:D74"/>
    <mergeCell ref="A1:AN1"/>
    <mergeCell ref="A2:AN2"/>
    <mergeCell ref="A4:AN4"/>
    <mergeCell ref="A6:AN6"/>
    <mergeCell ref="A5:AN5"/>
    <mergeCell ref="A72:D72"/>
    <mergeCell ref="A73:D73"/>
    <mergeCell ref="J68:M68"/>
    <mergeCell ref="J69:M69"/>
    <mergeCell ref="X8:AN8"/>
    <mergeCell ref="X9:AD9"/>
  </mergeCells>
  <conditionalFormatting sqref="X8:X9 AE9:AF9">
    <cfRule type="expression" dxfId="31" priority="7">
      <formula>$C$3="Milhares"</formula>
    </cfRule>
  </conditionalFormatting>
  <printOptions horizontalCentered="1"/>
  <pageMargins left="0.19685039370078741" right="0.19685039370078741" top="0.35433070866141736" bottom="0.35433070866141736" header="0.31496062992125984" footer="0.31496062992125984"/>
  <pageSetup paperSize="9" scale="75" orientation="landscape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2" id="{162B91AC-27A1-4D7D-A549-833D9D517C7B}">
            <xm:f>BP!$C$3="Milhares"</xm:f>
            <x14:dxf>
              <numFmt numFmtId="165" formatCode="_(* #,##0_);_(* \(#,##0\);_(* &quot;-&quot;??_);_(@_)"/>
            </x14:dxf>
          </x14:cfRule>
          <xm:sqref>J13:K64 M13:W64 AM13:AM64 Y13:AE64 AG13:AK64</xm:sqref>
        </x14:conditionalFormatting>
        <x14:conditionalFormatting xmlns:xm="http://schemas.microsoft.com/office/excel/2006/main">
          <x14:cfRule type="expression" priority="11" id="{5B709525-D1C8-4C38-A956-ADC51194583D}">
            <xm:f>BP!$C$3="Milhares"</xm:f>
            <x14:dxf>
              <numFmt numFmtId="165" formatCode="_(* #,##0_);_(* \(#,##0\);_(* &quot;-&quot;??_);_(@_)"/>
            </x14:dxf>
          </x14:cfRule>
          <xm:sqref>L13:L64</xm:sqref>
        </x14:conditionalFormatting>
        <x14:conditionalFormatting xmlns:xm="http://schemas.microsoft.com/office/excel/2006/main">
          <x14:cfRule type="expression" priority="6" id="{6DC9B63F-2CC8-4B6F-8EA2-7C2B9099E8A6}">
            <xm:f>BP!$C$3="Milhares"</xm:f>
            <x14:dxf>
              <numFmt numFmtId="165" formatCode="_(* #,##0_);_(* \(#,##0\);_(* &quot;-&quot;??_);_(@_)"/>
            </x14:dxf>
          </x14:cfRule>
          <xm:sqref>AL13:AL64</xm:sqref>
        </x14:conditionalFormatting>
        <x14:conditionalFormatting xmlns:xm="http://schemas.microsoft.com/office/excel/2006/main">
          <x14:cfRule type="expression" priority="5" id="{14E9A136-78F7-4136-9D98-5090B4799168}">
            <xm:f>BP!$C$3="Milhares"</xm:f>
            <x14:dxf>
              <numFmt numFmtId="165" formatCode="_(* #,##0_);_(* \(#,##0\);_(* &quot;-&quot;??_);_(@_)"/>
            </x14:dxf>
          </x14:cfRule>
          <xm:sqref>AN13:AN64</xm:sqref>
        </x14:conditionalFormatting>
        <x14:conditionalFormatting xmlns:xm="http://schemas.microsoft.com/office/excel/2006/main">
          <x14:cfRule type="expression" priority="4" id="{0FDBECBD-94B2-4E36-86EF-56936B29561D}">
            <xm:f>BP!$C$3="Milhares"</xm:f>
            <x14:dxf>
              <numFmt numFmtId="165" formatCode="_(* #,##0_);_(* \(#,##0\);_(* &quot;-&quot;??_);_(@_)"/>
            </x14:dxf>
          </x14:cfRule>
          <xm:sqref>F13:G64</xm:sqref>
        </x14:conditionalFormatting>
        <x14:conditionalFormatting xmlns:xm="http://schemas.microsoft.com/office/excel/2006/main">
          <x14:cfRule type="expression" priority="3" id="{4B99F397-8759-4E79-A908-5D8FBF418E5B}">
            <xm:f>BP!$C$3="Milhares"</xm:f>
            <x14:dxf>
              <numFmt numFmtId="165" formatCode="_(* #,##0_);_(* \(#,##0\);_(* &quot;-&quot;??_);_(@_)"/>
            </x14:dxf>
          </x14:cfRule>
          <xm:sqref>H13:H64</xm:sqref>
        </x14:conditionalFormatting>
        <x14:conditionalFormatting xmlns:xm="http://schemas.microsoft.com/office/excel/2006/main">
          <x14:cfRule type="expression" priority="2" id="{B7E44C6A-E27F-40C1-B2F3-35B16840D4B0}">
            <xm:f>BP!$C$3="Milhares"</xm:f>
            <x14:dxf>
              <numFmt numFmtId="165" formatCode="_(* #,##0_);_(* \(#,##0\);_(* &quot;-&quot;??_);_(@_)"/>
            </x14:dxf>
          </x14:cfRule>
          <xm:sqref>X13:X64</xm:sqref>
        </x14:conditionalFormatting>
        <x14:conditionalFormatting xmlns:xm="http://schemas.microsoft.com/office/excel/2006/main">
          <x14:cfRule type="expression" priority="1" id="{6F0AD4AE-A900-4405-B1D8-66791E31BF06}">
            <xm:f>BP!$C$3="Milhares"</xm:f>
            <x14:dxf>
              <numFmt numFmtId="165" formatCode="_(* #,##0_);_(* \(#,##0\);_(* &quot;-&quot;??_);_(@_)"/>
            </x14:dxf>
          </x14:cfRule>
          <xm:sqref>AF13:AF64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F49901-3113-4C04-92A8-18B05575A656}">
  <dimension ref="A1:BA79"/>
  <sheetViews>
    <sheetView showGridLines="0" view="pageBreakPreview" topLeftCell="A17" zoomScale="90" zoomScaleNormal="100" zoomScaleSheetLayoutView="90" workbookViewId="0">
      <selection activeCell="J27" sqref="J27"/>
    </sheetView>
  </sheetViews>
  <sheetFormatPr defaultRowHeight="14.5" x14ac:dyDescent="0.35"/>
  <cols>
    <col min="1" max="1" width="0.6328125" customWidth="1"/>
    <col min="2" max="2" width="10.36328125" customWidth="1"/>
    <col min="3" max="5" width="10.6328125" customWidth="1"/>
    <col min="6" max="6" width="18.08984375" customWidth="1"/>
    <col min="7" max="7" width="1.81640625" customWidth="1"/>
    <col min="8" max="8" width="18.08984375" hidden="1" customWidth="1"/>
    <col min="9" max="9" width="1.81640625" hidden="1" customWidth="1"/>
    <col min="10" max="10" width="16.453125" bestFit="1" customWidth="1"/>
    <col min="11" max="11" width="0.90625" hidden="1" customWidth="1"/>
    <col min="12" max="12" width="18.08984375" style="223" hidden="1" customWidth="1"/>
    <col min="13" max="13" width="0.90625" hidden="1" customWidth="1"/>
    <col min="14" max="14" width="16.453125" hidden="1" customWidth="1"/>
    <col min="15" max="15" width="0.90625" hidden="1" customWidth="1"/>
    <col min="16" max="16" width="16.453125" hidden="1" customWidth="1"/>
    <col min="17" max="17" width="1.6328125" hidden="1" customWidth="1"/>
    <col min="18" max="18" width="16.453125" hidden="1" customWidth="1"/>
    <col min="19" max="19" width="0.90625" hidden="1" customWidth="1"/>
    <col min="20" max="20" width="16.453125" hidden="1" customWidth="1"/>
    <col min="21" max="21" width="1.6328125" hidden="1" customWidth="1"/>
    <col min="22" max="22" width="16" hidden="1" customWidth="1"/>
    <col min="23" max="23" width="0.90625" customWidth="1"/>
    <col min="24" max="24" width="7.6328125" customWidth="1"/>
    <col min="25" max="25" width="0.90625" hidden="1" customWidth="1"/>
    <col min="26" max="26" width="7.6328125" hidden="1" customWidth="1"/>
    <col min="27" max="27" width="0.90625" hidden="1" customWidth="1"/>
    <col min="28" max="28" width="7.6328125" hidden="1" customWidth="1"/>
    <col min="29" max="29" width="0.90625" hidden="1" customWidth="1"/>
    <col min="30" max="30" width="7.6328125" hidden="1" customWidth="1"/>
    <col min="31" max="31" width="0.90625" customWidth="1"/>
    <col min="32" max="32" width="11" customWidth="1"/>
    <col min="33" max="33" width="0.90625" customWidth="1"/>
    <col min="34" max="34" width="11" customWidth="1"/>
    <col min="35" max="35" width="0.90625" hidden="1" customWidth="1"/>
    <col min="36" max="36" width="11.36328125" hidden="1" customWidth="1"/>
    <col min="37" max="37" width="0.90625" hidden="1" customWidth="1"/>
    <col min="38" max="38" width="11" hidden="1" customWidth="1"/>
    <col min="39" max="39" width="0.90625" hidden="1" customWidth="1"/>
    <col min="40" max="40" width="10.6328125" hidden="1" customWidth="1"/>
    <col min="41" max="41" width="12.36328125" customWidth="1"/>
  </cols>
  <sheetData>
    <row r="1" spans="1:53" x14ac:dyDescent="0.35">
      <c r="A1" s="370" t="s">
        <v>1122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  <c r="W1" s="370"/>
      <c r="X1" s="370"/>
      <c r="Y1" s="370"/>
      <c r="Z1" s="370"/>
      <c r="AA1" s="370"/>
      <c r="AB1" s="370"/>
      <c r="AC1" s="370"/>
      <c r="AD1" s="370"/>
      <c r="AE1" s="370"/>
      <c r="AF1" s="370"/>
      <c r="AG1" s="370"/>
      <c r="AH1" s="370"/>
      <c r="AI1" s="370"/>
      <c r="AJ1" s="370"/>
      <c r="AK1" s="370"/>
      <c r="AL1" s="370"/>
      <c r="AM1" s="370"/>
      <c r="AN1" s="370"/>
    </row>
    <row r="2" spans="1:53" x14ac:dyDescent="0.35">
      <c r="A2" s="386" t="s">
        <v>0</v>
      </c>
      <c r="B2" s="386"/>
      <c r="C2" s="386"/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6"/>
      <c r="AC2" s="386"/>
      <c r="AD2" s="386"/>
      <c r="AE2" s="386"/>
      <c r="AF2" s="386"/>
      <c r="AG2" s="386"/>
      <c r="AH2" s="386"/>
      <c r="AI2" s="386"/>
      <c r="AJ2" s="386"/>
      <c r="AK2" s="386"/>
      <c r="AL2" s="386"/>
      <c r="AM2" s="386"/>
      <c r="AN2" s="386"/>
    </row>
    <row r="3" spans="1:53" ht="15.75" customHeight="1" x14ac:dyDescent="0.35">
      <c r="A3" s="331"/>
      <c r="B3" s="331"/>
      <c r="C3" s="331"/>
      <c r="D3" s="331"/>
      <c r="E3" s="331"/>
      <c r="F3" s="362"/>
      <c r="G3" s="362"/>
      <c r="H3" s="362"/>
      <c r="I3" s="362"/>
      <c r="J3" s="331"/>
      <c r="K3" s="331"/>
      <c r="L3" s="236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62"/>
      <c r="Y3" s="362"/>
      <c r="Z3" s="331"/>
      <c r="AA3" s="331"/>
      <c r="AB3" s="331"/>
      <c r="AC3" s="331"/>
      <c r="AD3" s="331"/>
      <c r="AE3" s="331"/>
      <c r="AF3" s="362"/>
      <c r="AG3" s="362"/>
      <c r="AH3" s="331"/>
      <c r="AI3" s="331"/>
      <c r="AJ3" s="331"/>
      <c r="AK3" s="331"/>
      <c r="AL3" s="331"/>
      <c r="AM3" s="331"/>
      <c r="AN3" s="331"/>
    </row>
    <row r="4" spans="1:53" x14ac:dyDescent="0.35">
      <c r="A4" s="370" t="s">
        <v>1174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  <c r="O4" s="370"/>
      <c r="P4" s="370"/>
      <c r="Q4" s="370"/>
      <c r="R4" s="370"/>
      <c r="S4" s="370"/>
      <c r="T4" s="370"/>
      <c r="U4" s="370"/>
      <c r="V4" s="370"/>
      <c r="W4" s="370"/>
      <c r="X4" s="370"/>
      <c r="Y4" s="370"/>
      <c r="Z4" s="370"/>
      <c r="AA4" s="370"/>
      <c r="AB4" s="370"/>
      <c r="AC4" s="370"/>
      <c r="AD4" s="370"/>
      <c r="AE4" s="370"/>
      <c r="AF4" s="370"/>
      <c r="AG4" s="370"/>
      <c r="AH4" s="370"/>
      <c r="AI4" s="370"/>
      <c r="AJ4" s="370"/>
      <c r="AK4" s="370"/>
      <c r="AL4" s="370"/>
      <c r="AM4" s="370"/>
      <c r="AN4" s="370"/>
    </row>
    <row r="5" spans="1:53" x14ac:dyDescent="0.35">
      <c r="A5" s="372" t="str">
        <f>BP!A8</f>
        <v>DO PERÍODO FINDO EM 31 DE MARÇO DE 2022</v>
      </c>
      <c r="B5" s="372"/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</row>
    <row r="6" spans="1:53" x14ac:dyDescent="0.35">
      <c r="A6" s="371" t="str">
        <f>_em</f>
        <v>(em reais)</v>
      </c>
      <c r="B6" s="371"/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  <c r="AI6" s="371"/>
      <c r="AJ6" s="371"/>
      <c r="AK6" s="371"/>
      <c r="AL6" s="371"/>
      <c r="AM6" s="371"/>
      <c r="AN6" s="371"/>
    </row>
    <row r="7" spans="1:53" s="6" customFormat="1" ht="15" customHeight="1" x14ac:dyDescent="0.35">
      <c r="L7" s="237"/>
      <c r="AO7"/>
    </row>
    <row r="8" spans="1:53" s="6" customFormat="1" ht="12" customHeight="1" x14ac:dyDescent="0.35">
      <c r="J8" s="388" t="s">
        <v>3956</v>
      </c>
      <c r="K8" s="388"/>
      <c r="L8" s="388"/>
      <c r="M8" s="388"/>
      <c r="N8" s="388"/>
      <c r="O8" s="388"/>
      <c r="P8" s="388"/>
      <c r="Q8" s="388"/>
      <c r="R8" s="388"/>
      <c r="X8" s="369" t="s">
        <v>4057</v>
      </c>
      <c r="Y8" s="369"/>
      <c r="Z8" s="369"/>
      <c r="AA8" s="369"/>
      <c r="AB8" s="369"/>
      <c r="AC8" s="369"/>
      <c r="AD8" s="369"/>
      <c r="AE8" s="369"/>
      <c r="AF8" s="369"/>
      <c r="AG8" s="369"/>
      <c r="AH8" s="369"/>
      <c r="AI8" s="369"/>
      <c r="AJ8" s="369"/>
      <c r="AK8" s="369"/>
      <c r="AL8" s="369"/>
      <c r="AM8" s="369"/>
      <c r="AN8" s="369"/>
      <c r="AO8"/>
    </row>
    <row r="9" spans="1:53" s="6" customFormat="1" ht="12" customHeight="1" x14ac:dyDescent="0.35">
      <c r="J9" s="363">
        <f ca="1">tb_IPCA!$J$3</f>
        <v>0.11299315974556001</v>
      </c>
      <c r="L9" s="237"/>
      <c r="N9" s="363">
        <f ca="1">tb_IPCA!$J$4</f>
        <v>0.18087825347484432</v>
      </c>
      <c r="R9" s="363">
        <f ca="1">tb_IPCA!$J$5</f>
        <v>0.21988217297214674</v>
      </c>
      <c r="X9" s="369" t="s">
        <v>3939</v>
      </c>
      <c r="Y9" s="369"/>
      <c r="Z9" s="369"/>
      <c r="AA9" s="369"/>
      <c r="AB9" s="369"/>
      <c r="AC9" s="369"/>
      <c r="AD9" s="369"/>
      <c r="AE9" s="259"/>
      <c r="AF9" s="369" t="s">
        <v>3940</v>
      </c>
      <c r="AG9" s="369"/>
      <c r="AH9" s="369"/>
      <c r="AI9" s="369"/>
      <c r="AJ9" s="369"/>
      <c r="AK9" s="369"/>
      <c r="AL9" s="369"/>
      <c r="AM9" s="369"/>
      <c r="AN9" s="369"/>
      <c r="AO9"/>
    </row>
    <row r="10" spans="1:53" s="6" customFormat="1" ht="12.75" customHeight="1" x14ac:dyDescent="0.35">
      <c r="A10" s="10"/>
      <c r="B10" s="10"/>
      <c r="C10" s="10"/>
      <c r="D10" s="10"/>
      <c r="E10" s="10"/>
      <c r="F10" s="104">
        <f>BP!H13</f>
        <v>44651</v>
      </c>
      <c r="G10" s="10"/>
      <c r="H10" s="226">
        <f>BP!J13</f>
        <v>44561</v>
      </c>
      <c r="I10" s="10"/>
      <c r="J10" s="104">
        <f>BP!L13</f>
        <v>44286</v>
      </c>
      <c r="K10" s="10"/>
      <c r="L10" s="226">
        <f>BP!N13</f>
        <v>44196</v>
      </c>
      <c r="M10" s="10"/>
      <c r="N10" s="104">
        <f>BP!P13</f>
        <v>43921</v>
      </c>
      <c r="O10" s="10"/>
      <c r="P10" s="226">
        <f>BP!R13</f>
        <v>43830</v>
      </c>
      <c r="Q10" s="255"/>
      <c r="R10" s="104">
        <f>BP!T13</f>
        <v>43555</v>
      </c>
      <c r="S10" s="10"/>
      <c r="T10" s="226">
        <f>BP!V13</f>
        <v>43465</v>
      </c>
      <c r="U10" s="255"/>
      <c r="V10" s="104">
        <f>BP!X13</f>
        <v>43190</v>
      </c>
      <c r="W10" s="255"/>
      <c r="X10" s="364">
        <f>YEAR(F10)</f>
        <v>2022</v>
      </c>
      <c r="Y10" s="255"/>
      <c r="Z10" s="364">
        <f>YEAR(J10)</f>
        <v>2021</v>
      </c>
      <c r="AA10" s="86"/>
      <c r="AB10" s="364">
        <f>YEAR(N10)</f>
        <v>2020</v>
      </c>
      <c r="AC10" s="86"/>
      <c r="AD10" s="364">
        <f>YEAR(R10)</f>
        <v>2019</v>
      </c>
      <c r="AE10" s="255"/>
      <c r="AF10" s="258">
        <f>F10</f>
        <v>44651</v>
      </c>
      <c r="AG10" s="255"/>
      <c r="AH10" s="258">
        <f>J10</f>
        <v>44286</v>
      </c>
      <c r="AI10" s="260"/>
      <c r="AJ10" s="258">
        <f>N10</f>
        <v>43921</v>
      </c>
      <c r="AK10" s="296"/>
      <c r="AL10" s="258">
        <f>R10</f>
        <v>43555</v>
      </c>
      <c r="AM10" s="296"/>
      <c r="AN10" s="258">
        <f>V10</f>
        <v>43190</v>
      </c>
      <c r="AO10"/>
    </row>
    <row r="11" spans="1:53" s="6" customFormat="1" ht="12.75" customHeight="1" x14ac:dyDescent="0.35">
      <c r="A11" s="10"/>
      <c r="B11" s="10"/>
      <c r="C11" s="10"/>
      <c r="D11" s="10"/>
      <c r="E11" s="10"/>
      <c r="F11" s="23"/>
      <c r="G11" s="10"/>
      <c r="H11" s="233"/>
      <c r="I11" s="10"/>
      <c r="J11" s="23"/>
      <c r="K11" s="10"/>
      <c r="L11" s="233"/>
      <c r="M11" s="10"/>
      <c r="N11" s="23"/>
      <c r="O11" s="10"/>
      <c r="P11" s="233"/>
      <c r="Q11" s="233"/>
      <c r="R11" s="233"/>
      <c r="S11" s="233"/>
      <c r="T11" s="233"/>
      <c r="U11" s="233"/>
      <c r="V11" s="233"/>
      <c r="W11" s="233"/>
      <c r="X11" s="233"/>
      <c r="Y11" s="233"/>
      <c r="Z11" s="233"/>
      <c r="AA11" s="233"/>
      <c r="AB11" s="233"/>
      <c r="AC11" s="233"/>
      <c r="AD11" s="233"/>
      <c r="AE11" s="233"/>
      <c r="AF11" s="233"/>
      <c r="AG11" s="233"/>
      <c r="AH11" s="233"/>
      <c r="AI11" s="233"/>
      <c r="AJ11" s="233"/>
      <c r="AK11" s="233"/>
      <c r="AL11" s="233"/>
      <c r="AM11" s="233"/>
      <c r="AN11" s="10"/>
      <c r="AO11"/>
    </row>
    <row r="12" spans="1:53" s="4" customFormat="1" ht="12.75" customHeight="1" x14ac:dyDescent="0.35">
      <c r="A12" s="13"/>
      <c r="B12" s="9" t="s">
        <v>1175</v>
      </c>
      <c r="C12" s="9"/>
      <c r="D12" s="9"/>
      <c r="E12" s="9"/>
      <c r="F12" s="11"/>
      <c r="G12" s="9"/>
      <c r="H12" s="227"/>
      <c r="I12" s="9"/>
      <c r="J12" s="11"/>
      <c r="K12" s="9"/>
      <c r="L12" s="227"/>
      <c r="M12" s="9"/>
      <c r="N12" s="11"/>
      <c r="O12" s="9"/>
      <c r="P12" s="227"/>
      <c r="Q12" s="227"/>
      <c r="R12" s="227"/>
      <c r="S12" s="227"/>
      <c r="T12" s="227"/>
      <c r="U12" s="227"/>
      <c r="V12" s="227"/>
      <c r="W12" s="227"/>
      <c r="X12" s="227"/>
      <c r="Y12" s="227"/>
      <c r="Z12" s="227"/>
      <c r="AA12" s="227"/>
      <c r="AB12" s="227"/>
      <c r="AC12" s="227"/>
      <c r="AD12" s="227"/>
      <c r="AE12" s="227"/>
      <c r="AF12" s="227"/>
      <c r="AG12" s="227"/>
      <c r="AH12" s="227"/>
      <c r="AI12" s="227"/>
      <c r="AJ12" s="227"/>
      <c r="AK12" s="227"/>
      <c r="AL12" s="227"/>
      <c r="AM12" s="227"/>
      <c r="AN12" s="9"/>
      <c r="AO12"/>
    </row>
    <row r="13" spans="1:53" s="4" customFormat="1" ht="12.75" customHeight="1" x14ac:dyDescent="0.25">
      <c r="A13" s="13"/>
      <c r="B13" s="25" t="s">
        <v>3158</v>
      </c>
      <c r="C13" s="25"/>
      <c r="D13" s="25"/>
      <c r="E13" s="25"/>
      <c r="F13" s="192">
        <f>-ROUND(SUMIFS(_tb2022[Saldo Final],_tb2022[Mês],F$10,_tb2022[Agrupamento BP/DRE],$B13)/_divisor,_decimos)</f>
        <v>26989315.350000001</v>
      </c>
      <c r="G13" s="252"/>
      <c r="H13" s="238">
        <f>-ROUND(SUMIFS(_tb2021[Saldo Final],_tb2021[Mês],H$10,_tb2021[Agrupamento BP/DRE],$B13)/_divisor,_decimos)</f>
        <v>105340554.22</v>
      </c>
      <c r="I13" s="25"/>
      <c r="J13" s="192">
        <f ca="1">-ROUND(SUMIFS(_tb2021[Saldo Final],_tb2021[Mês],J$10,_tb2021[Agrupamento BP/DRE],$B13)/_divisor,_decimos)*(1+J$9)</f>
        <v>31294968.97370699</v>
      </c>
      <c r="K13" s="252"/>
      <c r="L13" s="238">
        <f>-ROUND(SUMIFS(_tb2020[Saldo Final],_tb2020[Mês],L$10,_tb2020[Agrupamento BP/DRE],$B13)/_divisor,_decimos)</f>
        <v>112486285.61</v>
      </c>
      <c r="M13" s="252"/>
      <c r="N13" s="192">
        <f ca="1">-ROUND(SUMIFS(_tb2020[Saldo Final],_tb2020[Mês],N$10,_tb2020[Agrupamento BP/DRE],$B13)/_divisor,_decimos)*(1+N$9)</f>
        <v>34540774.492386222</v>
      </c>
      <c r="O13" s="181"/>
      <c r="P13" s="228">
        <f ca="1">-ROUND(SUMIFS(INDIRECT("_tb2019" &amp; _saldo),_tb2019[Mês],P$10,_tb2019[Agrupamento BP/DRE],$B13),_decimos)</f>
        <v>101849698.45</v>
      </c>
      <c r="Q13" s="228"/>
      <c r="R13" s="192">
        <f ca="1">-ROUND(SUMIFS(_tb2019[Saldo Final],_tb2019[Mês],R$10,_tb2019[Agrupamento BP/DRE],$B13)/_divisor,_decimos)*(1+R$9)</f>
        <v>26732772.192421753</v>
      </c>
      <c r="S13" s="181"/>
      <c r="T13" s="228">
        <f ca="1">-ROUND(SUMIFS(INDIRECT("_tb2018" &amp; _saldo),_tb2018[Mês],T$10,_tb2018[Agrupamento BP/DRE],$B13),_decimos)</f>
        <v>99237816.310000002</v>
      </c>
      <c r="U13" s="228"/>
      <c r="V13" s="192">
        <f>-ROUND(SUMIFS(_tb2018[Saldo Final],_tb2018[Mês],V$10,_tb2018[Agrupamento BP/DRE],$B13)/_divisor,_decimos)</f>
        <v>21382094.719999999</v>
      </c>
      <c r="W13" s="228"/>
      <c r="X13" s="287">
        <f t="shared" ref="X13:X21" ca="1" si="0">IFERROR(F13/J13-1,"n/a")</f>
        <v>-0.1375829331329409</v>
      </c>
      <c r="Y13" s="228"/>
      <c r="Z13" s="287">
        <f ca="1">IFERROR(J13/N13-1,"n/a")</f>
        <v>-9.3970258813817265E-2</v>
      </c>
      <c r="AA13" s="271"/>
      <c r="AB13" s="287">
        <f t="shared" ref="AB13:AB21" ca="1" si="1">IFERROR(N13/R13-1,"n/a")</f>
        <v>0.29207604223619921</v>
      </c>
      <c r="AC13" s="271"/>
      <c r="AD13" s="287">
        <f t="shared" ref="AD13:AD21" ca="1" si="2">IFERROR(R13/V13-1,"n/a")</f>
        <v>0.25024103309283974</v>
      </c>
      <c r="AE13" s="271"/>
      <c r="AF13" s="287">
        <f t="shared" ref="AF13:AF21" si="3">IFERROR(F13/F$21,"n/a")</f>
        <v>0.46011309903011027</v>
      </c>
      <c r="AG13" s="271"/>
      <c r="AH13" s="287">
        <f t="shared" ref="AH13:AH21" ca="1" si="4">IFERROR(J13/J$21,"n/a")</f>
        <v>0.52708502869830542</v>
      </c>
      <c r="AI13" s="271"/>
      <c r="AJ13" s="287">
        <f t="shared" ref="AJ13:AJ21" ca="1" si="5">IFERROR(N13/N$21,"n/a")</f>
        <v>0.55232617927405703</v>
      </c>
      <c r="AK13" s="287"/>
      <c r="AL13" s="287">
        <f t="shared" ref="AL13:AL21" ca="1" si="6">IFERROR(R13/R$21,"n/a")</f>
        <v>0.51081159968609113</v>
      </c>
      <c r="AM13" s="287"/>
      <c r="AN13" s="287">
        <f t="shared" ref="AN13:AN21" si="7">IFERROR(V13/V$21,"n/a")</f>
        <v>0.52366518371492421</v>
      </c>
      <c r="AO13" s="272"/>
      <c r="AP13" s="273"/>
      <c r="AQ13" s="273"/>
      <c r="AR13" s="273"/>
      <c r="AS13" s="273"/>
      <c r="AT13" s="273"/>
      <c r="AU13" s="273"/>
      <c r="AV13" s="273"/>
      <c r="AW13" s="273"/>
      <c r="AX13" s="273"/>
      <c r="AY13" s="273"/>
      <c r="AZ13" s="273"/>
      <c r="BA13" s="273"/>
    </row>
    <row r="14" spans="1:53" s="4" customFormat="1" ht="12.75" customHeight="1" x14ac:dyDescent="0.25">
      <c r="A14" s="13"/>
      <c r="B14" s="25" t="s">
        <v>3159</v>
      </c>
      <c r="C14" s="25"/>
      <c r="D14" s="25"/>
      <c r="E14" s="25"/>
      <c r="F14" s="192">
        <f>-ROUND(SUMIFS(_tb2022[Saldo Final],_tb2022[Mês],F$10,_tb2022[Agrupamento BP/DRE],$B14)/_divisor,_decimos)</f>
        <v>0</v>
      </c>
      <c r="G14" s="252"/>
      <c r="H14" s="238">
        <f>-ROUND(SUMIFS(_tb2021[Saldo Final],_tb2021[Mês],H$10,_tb2021[Agrupamento BP/DRE],$B14)/_divisor,_decimos)</f>
        <v>0</v>
      </c>
      <c r="I14" s="25"/>
      <c r="J14" s="192">
        <f ca="1">-ROUND(SUMIFS(_tb2021[Saldo Final],_tb2021[Mês],J$10,_tb2021[Agrupamento BP/DRE],$B14)/_divisor,_decimos)*(1+J$9)</f>
        <v>0</v>
      </c>
      <c r="K14" s="252"/>
      <c r="L14" s="238">
        <f>-ROUND(SUMIFS(_tb2020[Saldo Final],_tb2020[Mês],L$10,_tb2020[Agrupamento BP/DRE],$B14)/_divisor,_decimos)</f>
        <v>0</v>
      </c>
      <c r="M14" s="252"/>
      <c r="N14" s="192">
        <f ca="1">-ROUND(SUMIFS(_tb2020[Saldo Final],_tb2020[Mês],N$10,_tb2020[Agrupamento BP/DRE],$B14)/_divisor,_decimos)*(1+N$9)</f>
        <v>0</v>
      </c>
      <c r="O14" s="181"/>
      <c r="P14" s="238">
        <f ca="1">-ROUND(SUMIFS(INDIRECT("_tb2019" &amp; _saldo),_tb2019[Mês],P$10,_tb2019[Agrupamento BP/DRE],$B14),_decimos)</f>
        <v>0</v>
      </c>
      <c r="Q14" s="238"/>
      <c r="R14" s="192">
        <f ca="1">-ROUND(SUMIFS(_tb2019[Saldo Final],_tb2019[Mês],R$10,_tb2019[Agrupamento BP/DRE],$B14)/_divisor,_decimos)*(1+R$9)</f>
        <v>0</v>
      </c>
      <c r="S14" s="181"/>
      <c r="T14" s="238">
        <f ca="1">-ROUND(SUMIFS(INDIRECT("_tb2018" &amp; _saldo),_tb2018[Mês],T$10,_tb2018[Agrupamento BP/DRE],$B14),_decimos)</f>
        <v>0</v>
      </c>
      <c r="U14" s="238"/>
      <c r="V14" s="192">
        <f>-ROUND(SUMIFS(_tb2018[Saldo Final],_tb2018[Mês],V$10,_tb2018[Agrupamento BP/DRE],$B14)/_divisor,_decimos)</f>
        <v>0</v>
      </c>
      <c r="W14" s="238"/>
      <c r="X14" s="287" t="str">
        <f t="shared" ca="1" si="0"/>
        <v>n/a</v>
      </c>
      <c r="Y14" s="238"/>
      <c r="Z14" s="287" t="str">
        <f t="shared" ref="Z14:Z21" ca="1" si="8">IFERROR(J14/N14-1,"n/a")</f>
        <v>n/a</v>
      </c>
      <c r="AA14" s="274"/>
      <c r="AB14" s="287" t="str">
        <f t="shared" ca="1" si="1"/>
        <v>n/a</v>
      </c>
      <c r="AC14" s="274"/>
      <c r="AD14" s="287" t="str">
        <f t="shared" ca="1" si="2"/>
        <v>n/a</v>
      </c>
      <c r="AE14" s="274"/>
      <c r="AF14" s="287">
        <f t="shared" si="3"/>
        <v>0</v>
      </c>
      <c r="AG14" s="274"/>
      <c r="AH14" s="287">
        <f t="shared" ca="1" si="4"/>
        <v>0</v>
      </c>
      <c r="AI14" s="274"/>
      <c r="AJ14" s="287">
        <f t="shared" ca="1" si="5"/>
        <v>0</v>
      </c>
      <c r="AK14" s="287"/>
      <c r="AL14" s="287">
        <f t="shared" ca="1" si="6"/>
        <v>0</v>
      </c>
      <c r="AM14" s="287"/>
      <c r="AN14" s="287">
        <f t="shared" si="7"/>
        <v>0</v>
      </c>
      <c r="AO14" s="272"/>
      <c r="AP14" s="273"/>
      <c r="AQ14" s="273"/>
      <c r="AR14" s="273"/>
      <c r="AS14" s="273"/>
      <c r="AT14" s="273"/>
      <c r="AU14" s="273"/>
      <c r="AV14" s="273"/>
      <c r="AW14" s="273"/>
      <c r="AX14" s="273"/>
      <c r="AY14" s="273"/>
      <c r="AZ14" s="273"/>
      <c r="BA14" s="273"/>
    </row>
    <row r="15" spans="1:53" s="4" customFormat="1" ht="12.75" customHeight="1" x14ac:dyDescent="0.25">
      <c r="A15" s="13"/>
      <c r="B15" s="25" t="s">
        <v>3160</v>
      </c>
      <c r="C15" s="25"/>
      <c r="D15" s="25"/>
      <c r="E15" s="25"/>
      <c r="F15" s="192">
        <f>-ROUND(SUMIFS(_tb2022[Saldo Final],_tb2022[Mês],F$10,_tb2022[Agrupamento BP/DRE],$B15)/_divisor,_decimos)</f>
        <v>37816407.43</v>
      </c>
      <c r="G15" s="252"/>
      <c r="H15" s="238">
        <f>-ROUND(SUMIFS(_tb2021[Saldo Final],_tb2021[Mês],H$10,_tb2021[Agrupamento BP/DRE],$B15)/_divisor,_decimos)</f>
        <v>184154968.46000001</v>
      </c>
      <c r="I15" s="25"/>
      <c r="J15" s="192">
        <f ca="1">-ROUND(SUMIFS(_tb2021[Saldo Final],_tb2021[Mês],J$10,_tb2021[Agrupamento BP/DRE],$B15)/_divisor,_decimos)*(1+J$9)</f>
        <v>35055334.35231223</v>
      </c>
      <c r="K15" s="252"/>
      <c r="L15" s="238">
        <f>-ROUND(SUMIFS(_tb2020[Saldo Final],_tb2020[Mês],L$10,_tb2020[Agrupamento BP/DRE],$B15)/_divisor,_decimos)</f>
        <v>151846012.77000001</v>
      </c>
      <c r="M15" s="252"/>
      <c r="N15" s="192">
        <f ca="1">-ROUND(SUMIFS(_tb2020[Saldo Final],_tb2020[Mês],N$10,_tb2020[Agrupamento BP/DRE],$B15)/_divisor,_decimos)*(1+N$9)</f>
        <v>36446879.241281666</v>
      </c>
      <c r="O15" s="181"/>
      <c r="P15" s="238">
        <f ca="1">-ROUND(SUMIFS(INDIRECT("_tb2019" &amp; _saldo),_tb2019[Mês],P$10,_tb2019[Agrupamento BP/DRE],$B15),_decimos)</f>
        <v>131219812.06999999</v>
      </c>
      <c r="Q15" s="238"/>
      <c r="R15" s="192">
        <f ca="1">-ROUND(SUMIFS(_tb2019[Saldo Final],_tb2019[Mês],R$10,_tb2019[Agrupamento BP/DRE],$B15)/_divisor,_decimos)*(1+R$9)</f>
        <v>32435077.936413225</v>
      </c>
      <c r="S15" s="181"/>
      <c r="T15" s="238">
        <f ca="1">-ROUND(SUMIFS(INDIRECT("_tb2018" &amp; _saldo),_tb2018[Mês],T$10,_tb2018[Agrupamento BP/DRE],$B15),_decimos)</f>
        <v>113976118.76000001</v>
      </c>
      <c r="U15" s="238"/>
      <c r="V15" s="192">
        <f>-ROUND(SUMIFS(_tb2018[Saldo Final],_tb2018[Mês],V$10,_tb2018[Agrupamento BP/DRE],$B15)/_divisor,_decimos)</f>
        <v>24873612.920000002</v>
      </c>
      <c r="W15" s="238"/>
      <c r="X15" s="287">
        <f t="shared" ca="1" si="0"/>
        <v>7.8763278933200453E-2</v>
      </c>
      <c r="Y15" s="238"/>
      <c r="Z15" s="287">
        <f t="shared" ca="1" si="8"/>
        <v>-3.8180083396366582E-2</v>
      </c>
      <c r="AA15" s="274"/>
      <c r="AB15" s="287">
        <f t="shared" ca="1" si="1"/>
        <v>0.12368711777826791</v>
      </c>
      <c r="AC15" s="274"/>
      <c r="AD15" s="287">
        <f t="shared" ca="1" si="2"/>
        <v>0.30399544451917215</v>
      </c>
      <c r="AE15" s="274"/>
      <c r="AF15" s="287">
        <f t="shared" si="3"/>
        <v>0.64469306431674955</v>
      </c>
      <c r="AG15" s="274"/>
      <c r="AH15" s="287">
        <f t="shared" ca="1" si="4"/>
        <v>0.59041892416129482</v>
      </c>
      <c r="AI15" s="274"/>
      <c r="AJ15" s="287">
        <f t="shared" ca="1" si="5"/>
        <v>0.58280585347724023</v>
      </c>
      <c r="AK15" s="287"/>
      <c r="AL15" s="287">
        <f t="shared" ca="1" si="6"/>
        <v>0.61977163937150759</v>
      </c>
      <c r="AM15" s="287"/>
      <c r="AN15" s="287">
        <f t="shared" si="7"/>
        <v>0.60917535208663198</v>
      </c>
      <c r="AO15" s="272"/>
      <c r="AP15" s="273"/>
      <c r="AQ15" s="273"/>
      <c r="AR15" s="273"/>
      <c r="AS15" s="273"/>
      <c r="AT15" s="273"/>
      <c r="AU15" s="273"/>
      <c r="AV15" s="273"/>
      <c r="AW15" s="273"/>
      <c r="AX15" s="273"/>
      <c r="AY15" s="273"/>
      <c r="AZ15" s="273"/>
      <c r="BA15" s="273"/>
    </row>
    <row r="16" spans="1:53" s="4" customFormat="1" ht="12.75" customHeight="1" x14ac:dyDescent="0.25">
      <c r="A16" s="13"/>
      <c r="B16" s="25" t="s">
        <v>3161</v>
      </c>
      <c r="C16" s="25"/>
      <c r="D16" s="25"/>
      <c r="E16" s="25"/>
      <c r="F16" s="192">
        <f>-ROUND(SUMIFS(_tb2022[Saldo Final],_tb2022[Mês],F$10,_tb2022[Agrupamento BP/DRE],$B16)/_divisor,_decimos)</f>
        <v>496116.35</v>
      </c>
      <c r="G16" s="252"/>
      <c r="H16" s="238">
        <f>-ROUND(SUMIFS(_tb2021[Saldo Final],_tb2021[Mês],H$10,_tb2021[Agrupamento BP/DRE],$B16)/_divisor,_decimos)</f>
        <v>2662841.36</v>
      </c>
      <c r="I16" s="25"/>
      <c r="J16" s="192">
        <f ca="1">-ROUND(SUMIFS(_tb2021[Saldo Final],_tb2021[Mês],J$10,_tb2021[Agrupamento BP/DRE],$B16)/_divisor,_decimos)*(1+J$9)</f>
        <v>773917.65668220841</v>
      </c>
      <c r="K16" s="252"/>
      <c r="L16" s="238">
        <f>-ROUND(SUMIFS(_tb2020[Saldo Final],_tb2020[Mês],L$10,_tb2020[Agrupamento BP/DRE],$B16)/_divisor,_decimos)</f>
        <v>2151588.23</v>
      </c>
      <c r="M16" s="252"/>
      <c r="N16" s="192">
        <f ca="1">-ROUND(SUMIFS(_tb2020[Saldo Final],_tb2020[Mês],N$10,_tb2020[Agrupamento BP/DRE],$B16)/_divisor,_decimos)*(1+N$9)</f>
        <v>605356.37052514008</v>
      </c>
      <c r="O16" s="181"/>
      <c r="P16" s="238">
        <f ca="1">-ROUND(SUMIFS(INDIRECT("_tb2019" &amp; _saldo),_tb2019[Mês],P$10,_tb2019[Agrupamento BP/DRE],$B16),_decimos)</f>
        <v>1735104.78</v>
      </c>
      <c r="Q16" s="238"/>
      <c r="R16" s="192">
        <f ca="1">-ROUND(SUMIFS(_tb2019[Saldo Final],_tb2019[Mês],R$10,_tb2019[Agrupamento BP/DRE],$B16)/_divisor,_decimos)*(1+R$9)</f>
        <v>574896.70178322494</v>
      </c>
      <c r="S16" s="181"/>
      <c r="T16" s="238">
        <f ca="1">-ROUND(SUMIFS(INDIRECT("_tb2018" &amp; _saldo),_tb2018[Mês],T$10,_tb2018[Agrupamento BP/DRE],$B16),_decimos)</f>
        <v>0</v>
      </c>
      <c r="U16" s="238"/>
      <c r="V16" s="192">
        <f>-ROUND(SUMIFS(_tb2018[Saldo Final],_tb2018[Mês],V$10,_tb2018[Agrupamento BP/DRE],$B16)/_divisor,_decimos)</f>
        <v>0</v>
      </c>
      <c r="W16" s="238"/>
      <c r="X16" s="287">
        <f t="shared" ca="1" si="0"/>
        <v>-0.35895460490350484</v>
      </c>
      <c r="Y16" s="238"/>
      <c r="Z16" s="287">
        <f t="shared" ca="1" si="8"/>
        <v>0.27844967751944738</v>
      </c>
      <c r="AA16" s="274"/>
      <c r="AB16" s="287">
        <f t="shared" ca="1" si="1"/>
        <v>5.2982855263275619E-2</v>
      </c>
      <c r="AC16" s="274"/>
      <c r="AD16" s="287" t="str">
        <f t="shared" ca="1" si="2"/>
        <v>n/a</v>
      </c>
      <c r="AE16" s="274"/>
      <c r="AF16" s="287">
        <f t="shared" si="3"/>
        <v>8.4577777656744749E-3</v>
      </c>
      <c r="AG16" s="274"/>
      <c r="AH16" s="287">
        <f t="shared" ca="1" si="4"/>
        <v>1.3034696108029008E-2</v>
      </c>
      <c r="AI16" s="274"/>
      <c r="AJ16" s="287">
        <f t="shared" ca="1" si="5"/>
        <v>9.6799847758208841E-3</v>
      </c>
      <c r="AK16" s="287"/>
      <c r="AL16" s="287">
        <f t="shared" ca="1" si="6"/>
        <v>1.0985164642797321E-2</v>
      </c>
      <c r="AM16" s="287"/>
      <c r="AN16" s="287">
        <f t="shared" si="7"/>
        <v>0</v>
      </c>
      <c r="AO16" s="272"/>
      <c r="AP16" s="273"/>
      <c r="AQ16" s="273"/>
      <c r="AR16" s="273"/>
      <c r="AS16" s="273"/>
      <c r="AT16" s="273"/>
      <c r="AU16" s="273"/>
      <c r="AV16" s="273"/>
      <c r="AW16" s="273"/>
      <c r="AX16" s="273"/>
      <c r="AY16" s="273"/>
      <c r="AZ16" s="273"/>
      <c r="BA16" s="273"/>
    </row>
    <row r="17" spans="1:53" s="4" customFormat="1" ht="12.75" customHeight="1" x14ac:dyDescent="0.25">
      <c r="A17" s="13"/>
      <c r="B17" s="25" t="s">
        <v>1176</v>
      </c>
      <c r="C17" s="25"/>
      <c r="D17" s="25"/>
      <c r="E17" s="25"/>
      <c r="F17" s="192">
        <f>-ROUND(SUMIFS(_tb2022[Saldo Final],_tb2022[Mês],F$10,_tb2022[Agrupamento BP/DRE],$B17)/_divisor,_decimos)</f>
        <v>0</v>
      </c>
      <c r="G17" s="252"/>
      <c r="H17" s="238">
        <f>-ROUND(SUMIFS(_tb2021[Saldo Final],_tb2021[Mês],H$10,_tb2021[Agrupamento BP/DRE],$B17)/_divisor,_decimos)</f>
        <v>0</v>
      </c>
      <c r="I17" s="25"/>
      <c r="J17" s="192">
        <f ca="1">-ROUND(SUMIFS(_tb2021[Saldo Final],_tb2021[Mês],J$10,_tb2021[Agrupamento BP/DRE],$B17)/_divisor,_decimos)*(1+J$9)</f>
        <v>0</v>
      </c>
      <c r="K17" s="252"/>
      <c r="L17" s="238">
        <f>-ROUND(SUMIFS(_tb2020[Saldo Final],_tb2020[Mês],L$10,_tb2020[Agrupamento BP/DRE],$B17)/_divisor,_decimos)</f>
        <v>0</v>
      </c>
      <c r="M17" s="252"/>
      <c r="N17" s="192">
        <f ca="1">-ROUND(SUMIFS(_tb2020[Saldo Final],_tb2020[Mês],N$10,_tb2020[Agrupamento BP/DRE],$B17)/_divisor,_decimos)*(1+N$9)</f>
        <v>0</v>
      </c>
      <c r="O17" s="181"/>
      <c r="P17" s="228">
        <f ca="1">-ROUND(SUMIFS(INDIRECT("_tb2019" &amp; _saldo),_tb2019[Mês],P$10,_tb2019[Agrupamento BP/DRE],$B17),_decimos)</f>
        <v>0</v>
      </c>
      <c r="Q17" s="228"/>
      <c r="R17" s="192">
        <f ca="1">-ROUND(SUMIFS(_tb2019[Saldo Final],_tb2019[Mês],R$10,_tb2019[Agrupamento BP/DRE],$B17)/_divisor,_decimos)*(1+R$9)</f>
        <v>0</v>
      </c>
      <c r="S17" s="181"/>
      <c r="T17" s="228">
        <f ca="1">-ROUND(SUMIFS(INDIRECT("_tb2018" &amp; _saldo),_tb2018[Mês],T$10,_tb2018[Agrupamento BP/DRE],$B17),_decimos)</f>
        <v>0</v>
      </c>
      <c r="U17" s="228"/>
      <c r="V17" s="192">
        <f>-ROUND(SUMIFS(_tb2018[Saldo Final],_tb2018[Mês],V$10,_tb2018[Agrupamento BP/DRE],$B17)/_divisor,_decimos)</f>
        <v>0</v>
      </c>
      <c r="W17" s="228"/>
      <c r="X17" s="287" t="str">
        <f t="shared" ca="1" si="0"/>
        <v>n/a</v>
      </c>
      <c r="Y17" s="228"/>
      <c r="Z17" s="287" t="str">
        <f t="shared" ca="1" si="8"/>
        <v>n/a</v>
      </c>
      <c r="AA17" s="271"/>
      <c r="AB17" s="287" t="str">
        <f t="shared" ca="1" si="1"/>
        <v>n/a</v>
      </c>
      <c r="AC17" s="271"/>
      <c r="AD17" s="287" t="str">
        <f t="shared" ca="1" si="2"/>
        <v>n/a</v>
      </c>
      <c r="AE17" s="271"/>
      <c r="AF17" s="287">
        <f t="shared" si="3"/>
        <v>0</v>
      </c>
      <c r="AG17" s="271"/>
      <c r="AH17" s="287">
        <f t="shared" ca="1" si="4"/>
        <v>0</v>
      </c>
      <c r="AI17" s="271"/>
      <c r="AJ17" s="287">
        <f t="shared" ca="1" si="5"/>
        <v>0</v>
      </c>
      <c r="AK17" s="287"/>
      <c r="AL17" s="287">
        <f t="shared" ca="1" si="6"/>
        <v>0</v>
      </c>
      <c r="AM17" s="287"/>
      <c r="AN17" s="287">
        <f t="shared" si="7"/>
        <v>0</v>
      </c>
      <c r="AO17" s="272"/>
      <c r="AP17" s="273"/>
      <c r="AQ17" s="273"/>
      <c r="AR17" s="273"/>
      <c r="AS17" s="273"/>
      <c r="AT17" s="273"/>
      <c r="AU17" s="273"/>
      <c r="AV17" s="273"/>
      <c r="AW17" s="273"/>
      <c r="AX17" s="273"/>
      <c r="AY17" s="273"/>
      <c r="AZ17" s="273"/>
      <c r="BA17" s="273"/>
    </row>
    <row r="18" spans="1:53" s="4" customFormat="1" ht="12.75" customHeight="1" x14ac:dyDescent="0.25">
      <c r="A18" s="13"/>
      <c r="B18" s="25" t="s">
        <v>877</v>
      </c>
      <c r="C18" s="25"/>
      <c r="D18" s="25"/>
      <c r="E18" s="25"/>
      <c r="F18" s="180">
        <f>-ROUND(SUMIFS(_tb2022[Saldo Final],_tb2022[Mês],F$10,_tb2022[Agrupamento BP/DRE],$B18)/_divisor,_decimos)</f>
        <v>819724.44</v>
      </c>
      <c r="G18" s="181"/>
      <c r="H18" s="231">
        <f>-ROUND(SUMIFS(_tb2021[Saldo Final],_tb2021[Mês],H$10,_tb2021[Agrupamento BP/DRE],$B18)/_divisor,_decimos)</f>
        <v>2090434.94</v>
      </c>
      <c r="I18" s="25"/>
      <c r="J18" s="180">
        <f ca="1">-ROUND(SUMIFS(_tb2021[Saldo Final],_tb2021[Mês],J$10,_tb2021[Agrupamento BP/DRE],$B18)/_divisor,_decimos)*(1+J$9)</f>
        <v>35039.094836067357</v>
      </c>
      <c r="K18" s="181"/>
      <c r="L18" s="231">
        <f>-ROUND(SUMIFS(_tb2020[Saldo Final],_tb2020[Mês],L$10,_tb2020[Agrupamento BP/DRE],$B18)/_divisor,_decimos)</f>
        <v>0</v>
      </c>
      <c r="M18" s="181"/>
      <c r="N18" s="180">
        <f ca="1">-ROUND(SUMIFS(_tb2020[Saldo Final],_tb2020[Mês],N$10,_tb2020[Agrupamento BP/DRE],$B18)/_divisor,_decimos)*(1+N$9)</f>
        <v>0</v>
      </c>
      <c r="O18" s="181"/>
      <c r="P18" s="231">
        <f ca="1">-ROUND(SUMIFS(INDIRECT("_tb2019" &amp; _saldo),_tb2019[Mês],P$10,_tb2019[Agrupamento BP/DRE],$B18),_decimos)</f>
        <v>0</v>
      </c>
      <c r="Q18" s="238"/>
      <c r="R18" s="180">
        <f ca="1">-ROUND(SUMIFS(_tb2019[Saldo Final],_tb2019[Mês],R$10,_tb2019[Agrupamento BP/DRE],$B18)/_divisor,_decimos)*(1+R$9)</f>
        <v>0</v>
      </c>
      <c r="S18" s="181"/>
      <c r="T18" s="231">
        <f ca="1">-ROUND(SUMIFS(INDIRECT("_tb2018" &amp; _saldo),_tb2018[Mês],T$10,_tb2018[Agrupamento BP/DRE],$B18),_decimos)</f>
        <v>0</v>
      </c>
      <c r="U18" s="238"/>
      <c r="V18" s="180">
        <f>-ROUND(SUMIFS(_tb2018[Saldo Final],_tb2018[Mês],V$10,_tb2018[Agrupamento BP/DRE],$B18)/_divisor,_decimos)</f>
        <v>0</v>
      </c>
      <c r="W18" s="238"/>
      <c r="X18" s="288">
        <f t="shared" ca="1" si="0"/>
        <v>22.394566664325463</v>
      </c>
      <c r="Y18" s="238"/>
      <c r="Z18" s="288" t="str">
        <f t="shared" ca="1" si="8"/>
        <v>n/a</v>
      </c>
      <c r="AA18" s="274"/>
      <c r="AB18" s="288" t="str">
        <f t="shared" ca="1" si="1"/>
        <v>n/a</v>
      </c>
      <c r="AC18" s="274"/>
      <c r="AD18" s="288" t="str">
        <f t="shared" ca="1" si="2"/>
        <v>n/a</v>
      </c>
      <c r="AE18" s="274"/>
      <c r="AF18" s="288">
        <f t="shared" si="3"/>
        <v>1.3974639502632719E-2</v>
      </c>
      <c r="AG18" s="274"/>
      <c r="AH18" s="288">
        <f t="shared" ca="1" si="4"/>
        <v>5.9014541036125987E-4</v>
      </c>
      <c r="AI18" s="274"/>
      <c r="AJ18" s="288">
        <f t="shared" ca="1" si="5"/>
        <v>0</v>
      </c>
      <c r="AK18" s="287"/>
      <c r="AL18" s="288">
        <f t="shared" ca="1" si="6"/>
        <v>0</v>
      </c>
      <c r="AM18" s="287"/>
      <c r="AN18" s="288">
        <f t="shared" si="7"/>
        <v>0</v>
      </c>
      <c r="AO18" s="272"/>
      <c r="AP18" s="273"/>
      <c r="AQ18" s="273"/>
      <c r="AR18" s="273"/>
      <c r="AS18" s="273"/>
      <c r="AT18" s="273"/>
      <c r="AU18" s="273"/>
      <c r="AV18" s="273"/>
      <c r="AW18" s="273"/>
      <c r="AX18" s="273"/>
      <c r="AY18" s="273"/>
      <c r="AZ18" s="273"/>
      <c r="BA18" s="273"/>
    </row>
    <row r="19" spans="1:53" s="4" customFormat="1" ht="12.75" customHeight="1" x14ac:dyDescent="0.25">
      <c r="A19" s="13"/>
      <c r="B19" s="25"/>
      <c r="C19" s="13"/>
      <c r="D19" s="13"/>
      <c r="E19" s="13"/>
      <c r="F19" s="179">
        <f>SUM(F13:F18)</f>
        <v>66121563.57</v>
      </c>
      <c r="G19" s="173"/>
      <c r="H19" s="228">
        <f>SUM(H13:H18)</f>
        <v>294248798.98000002</v>
      </c>
      <c r="I19" s="13"/>
      <c r="J19" s="179">
        <f ca="1">SUM(J13:J18)</f>
        <v>67159260.077537507</v>
      </c>
      <c r="K19" s="173"/>
      <c r="L19" s="228">
        <f>SUM(L13:L18)</f>
        <v>266483886.60999998</v>
      </c>
      <c r="M19" s="173"/>
      <c r="N19" s="179">
        <f ca="1">SUM(N13:N18)</f>
        <v>71593010.104193017</v>
      </c>
      <c r="O19" s="173"/>
      <c r="P19" s="228">
        <f ca="1">SUM(P13:P18)</f>
        <v>234804615.29999998</v>
      </c>
      <c r="Q19" s="228"/>
      <c r="R19" s="179">
        <f ca="1">SUM(R13:R18)</f>
        <v>59742746.830618203</v>
      </c>
      <c r="S19" s="173"/>
      <c r="T19" s="228">
        <f ca="1">SUM(T13:T18)</f>
        <v>213213935.06999999</v>
      </c>
      <c r="U19" s="228"/>
      <c r="V19" s="179">
        <f>SUM(V13:V18)</f>
        <v>46255707.640000001</v>
      </c>
      <c r="W19" s="228"/>
      <c r="X19" s="289">
        <f t="shared" ca="1" si="0"/>
        <v>-1.5451279634996817E-2</v>
      </c>
      <c r="Y19" s="228"/>
      <c r="Z19" s="289">
        <f t="shared" ca="1" si="8"/>
        <v>-6.192992891628446E-2</v>
      </c>
      <c r="AA19" s="271"/>
      <c r="AB19" s="289">
        <f t="shared" ca="1" si="1"/>
        <v>0.19835484476755849</v>
      </c>
      <c r="AC19" s="271"/>
      <c r="AD19" s="289">
        <f t="shared" ca="1" si="2"/>
        <v>0.29157567527850725</v>
      </c>
      <c r="AE19" s="271"/>
      <c r="AF19" s="289">
        <f t="shared" si="3"/>
        <v>1.127238580615167</v>
      </c>
      <c r="AG19" s="271"/>
      <c r="AH19" s="289">
        <f t="shared" ca="1" si="4"/>
        <v>1.1311287943779906</v>
      </c>
      <c r="AI19" s="271"/>
      <c r="AJ19" s="289">
        <f t="shared" ca="1" si="5"/>
        <v>1.1448120175271179</v>
      </c>
      <c r="AK19" s="289"/>
      <c r="AL19" s="289">
        <f t="shared" ca="1" si="6"/>
        <v>1.1415684037003961</v>
      </c>
      <c r="AM19" s="289"/>
      <c r="AN19" s="289">
        <f t="shared" si="7"/>
        <v>1.1328405358015563</v>
      </c>
      <c r="AO19" s="272"/>
      <c r="AP19" s="273"/>
      <c r="AQ19" s="273"/>
      <c r="AR19" s="273"/>
      <c r="AS19" s="273"/>
      <c r="AT19" s="273"/>
      <c r="AU19" s="273"/>
      <c r="AV19" s="273"/>
      <c r="AW19" s="273"/>
      <c r="AX19" s="273"/>
      <c r="AY19" s="273"/>
      <c r="AZ19" s="273"/>
      <c r="BA19" s="273"/>
    </row>
    <row r="20" spans="1:53" s="4" customFormat="1" ht="12.75" customHeight="1" x14ac:dyDescent="0.25">
      <c r="A20" s="13"/>
      <c r="B20" s="25" t="s">
        <v>1177</v>
      </c>
      <c r="C20" s="25"/>
      <c r="D20" s="25"/>
      <c r="E20" s="25"/>
      <c r="F20" s="180">
        <f>-ROUND(SUMIFS(_tb2022[Saldo Final],_tb2022[Mês],F$10,_tb2022[Agrupamento BP/DRE],$B20)/_divisor,_decimos)</f>
        <v>-7463560.9900000002</v>
      </c>
      <c r="G20" s="181"/>
      <c r="H20" s="231">
        <f>-ROUND(SUMIFS(_tb2021[Saldo Final],_tb2021[Mês],H$10,_tb2021[Agrupamento BP/DRE],$B20)/_divisor,_decimos)</f>
        <v>-32617170.32</v>
      </c>
      <c r="I20" s="25"/>
      <c r="J20" s="180">
        <f ca="1">-ROUND(SUMIFS(_tb2021[Saldo Final],_tb2021[Mês],J$10,_tb2021[Agrupamento BP/DRE],$B20)/_divisor,_decimos)*(1+J$9)</f>
        <v>-7785596.8737212829</v>
      </c>
      <c r="K20" s="181"/>
      <c r="L20" s="231">
        <f>-ROUND(SUMIFS(_tb2020[Saldo Final],_tb2020[Mês],L$10,_tb2020[Agrupamento BP/DRE],$B20)/_divisor,_decimos)</f>
        <v>-31872801.27</v>
      </c>
      <c r="M20" s="181"/>
      <c r="N20" s="180">
        <f ca="1">-ROUND(SUMIFS(_tb2020[Saldo Final],_tb2020[Mês],N$10,_tb2020[Agrupamento BP/DRE],$B20)/_divisor,_decimos)*(1+N$9)</f>
        <v>-9056096.6126318183</v>
      </c>
      <c r="O20" s="181"/>
      <c r="P20" s="231">
        <f ca="1">-ROUND(SUMIFS(INDIRECT("_tb2019" &amp; _saldo),_tb2019[Mês],P$10,_tb2019[Agrupamento BP/DRE],$B20),_decimos)</f>
        <v>-29657310.829999998</v>
      </c>
      <c r="Q20" s="238"/>
      <c r="R20" s="180">
        <f ca="1">-ROUND(SUMIFS(_tb2019[Saldo Final],_tb2019[Mês],R$10,_tb2019[Agrupamento BP/DRE],$B20)/_divisor,_decimos)*(1+R$9)</f>
        <v>-7408829.1810389208</v>
      </c>
      <c r="S20" s="181"/>
      <c r="T20" s="231">
        <f ca="1">-ROUND(SUMIFS(INDIRECT("_tb2018" &amp; _saldo),_tb2018[Mês],T$10,_tb2018[Agrupamento BP/DRE],$B20),_decimos)</f>
        <v>-25095478.629999999</v>
      </c>
      <c r="U20" s="238"/>
      <c r="V20" s="180">
        <f>-ROUND(SUMIFS(_tb2018[Saldo Final],_tb2018[Mês],V$10,_tb2018[Agrupamento BP/DRE],$B20)/_divisor,_decimos)</f>
        <v>-5424093.5</v>
      </c>
      <c r="W20" s="238"/>
      <c r="X20" s="288">
        <f t="shared" ca="1" si="0"/>
        <v>-4.1363030856150562E-2</v>
      </c>
      <c r="Y20" s="238"/>
      <c r="Z20" s="288">
        <f t="shared" ca="1" si="8"/>
        <v>-0.14029220239748652</v>
      </c>
      <c r="AA20" s="274"/>
      <c r="AB20" s="288">
        <f t="shared" ca="1" si="1"/>
        <v>0.22233842775167156</v>
      </c>
      <c r="AC20" s="274"/>
      <c r="AD20" s="288">
        <f t="shared" ca="1" si="2"/>
        <v>0.36591103767641919</v>
      </c>
      <c r="AE20" s="274"/>
      <c r="AF20" s="288">
        <f t="shared" si="3"/>
        <v>-0.12723858061516694</v>
      </c>
      <c r="AG20" s="274"/>
      <c r="AH20" s="288">
        <f t="shared" ca="1" si="4"/>
        <v>-0.13112879437799058</v>
      </c>
      <c r="AI20" s="274"/>
      <c r="AJ20" s="288">
        <f t="shared" ca="1" si="5"/>
        <v>-0.14481201752711795</v>
      </c>
      <c r="AK20" s="287"/>
      <c r="AL20" s="288">
        <f t="shared" ca="1" si="6"/>
        <v>-0.14156840370039603</v>
      </c>
      <c r="AM20" s="287"/>
      <c r="AN20" s="288">
        <f t="shared" si="7"/>
        <v>-0.13284053580155625</v>
      </c>
      <c r="AO20" s="272"/>
      <c r="AP20" s="273"/>
      <c r="AQ20" s="273"/>
      <c r="AR20" s="273"/>
      <c r="AS20" s="273"/>
      <c r="AT20" s="273"/>
      <c r="AU20" s="273"/>
      <c r="AV20" s="273"/>
      <c r="AW20" s="273"/>
      <c r="AX20" s="273"/>
      <c r="AY20" s="273"/>
      <c r="AZ20" s="273"/>
      <c r="BA20" s="273"/>
    </row>
    <row r="21" spans="1:53" s="4" customFormat="1" ht="12.75" customHeight="1" x14ac:dyDescent="0.25">
      <c r="A21" s="13"/>
      <c r="B21" s="9" t="s">
        <v>1178</v>
      </c>
      <c r="C21" s="9"/>
      <c r="D21" s="9"/>
      <c r="E21" s="9"/>
      <c r="F21" s="203">
        <f>SUM(F19:F20)</f>
        <v>58658002.579999998</v>
      </c>
      <c r="G21" s="174"/>
      <c r="H21" s="239">
        <f>SUM(H19:H20)</f>
        <v>261631628.66000003</v>
      </c>
      <c r="I21" s="9"/>
      <c r="J21" s="203">
        <f ca="1">SUM(J19:J20)</f>
        <v>59373663.20381622</v>
      </c>
      <c r="K21" s="174"/>
      <c r="L21" s="239">
        <f>SUM(L19:L20)</f>
        <v>234611085.33999997</v>
      </c>
      <c r="M21" s="174"/>
      <c r="N21" s="203">
        <f ca="1">SUM(N19:N20)</f>
        <v>62536913.491561197</v>
      </c>
      <c r="O21" s="174"/>
      <c r="P21" s="239">
        <f ca="1">SUM(P19:P20)</f>
        <v>205147304.46999997</v>
      </c>
      <c r="Q21" s="256"/>
      <c r="R21" s="203">
        <f ca="1">SUM(R19:R20)</f>
        <v>52333917.649579279</v>
      </c>
      <c r="S21" s="174"/>
      <c r="T21" s="239">
        <f ca="1">SUM(T19:T20)</f>
        <v>188118456.44</v>
      </c>
      <c r="U21" s="256"/>
      <c r="V21" s="203">
        <f>SUM(V19:V20)</f>
        <v>40831614.140000001</v>
      </c>
      <c r="W21" s="256"/>
      <c r="X21" s="290">
        <f t="shared" ca="1" si="0"/>
        <v>-1.2053502937144467E-2</v>
      </c>
      <c r="Y21" s="256"/>
      <c r="Z21" s="290">
        <f t="shared" ca="1" si="8"/>
        <v>-5.0582129995459857E-2</v>
      </c>
      <c r="AA21" s="276"/>
      <c r="AB21" s="290">
        <f t="shared" ca="1" si="1"/>
        <v>0.19495952720948151</v>
      </c>
      <c r="AC21" s="276"/>
      <c r="AD21" s="290">
        <f t="shared" ca="1" si="2"/>
        <v>0.28170092590856566</v>
      </c>
      <c r="AE21" s="276"/>
      <c r="AF21" s="290">
        <f t="shared" si="3"/>
        <v>1</v>
      </c>
      <c r="AG21" s="276"/>
      <c r="AH21" s="290">
        <f t="shared" ca="1" si="4"/>
        <v>1</v>
      </c>
      <c r="AI21" s="276"/>
      <c r="AJ21" s="290">
        <f t="shared" ca="1" si="5"/>
        <v>1</v>
      </c>
      <c r="AK21" s="300"/>
      <c r="AL21" s="290">
        <f t="shared" ca="1" si="6"/>
        <v>1</v>
      </c>
      <c r="AM21" s="300"/>
      <c r="AN21" s="290">
        <f t="shared" si="7"/>
        <v>1</v>
      </c>
      <c r="AO21" s="272"/>
      <c r="AP21" s="273"/>
      <c r="AQ21" s="273"/>
      <c r="AR21" s="273"/>
      <c r="AS21" s="273"/>
      <c r="AT21" s="273"/>
      <c r="AU21" s="273"/>
      <c r="AV21" s="273"/>
      <c r="AW21" s="273"/>
      <c r="AX21" s="273"/>
      <c r="AY21" s="273"/>
      <c r="AZ21" s="273"/>
      <c r="BA21" s="273"/>
    </row>
    <row r="22" spans="1:53" s="4" customFormat="1" ht="12.75" customHeight="1" x14ac:dyDescent="0.25">
      <c r="A22" s="13"/>
      <c r="B22" s="9"/>
      <c r="C22" s="9"/>
      <c r="D22" s="9"/>
      <c r="E22" s="9"/>
      <c r="F22" s="179"/>
      <c r="G22" s="174"/>
      <c r="H22" s="228"/>
      <c r="I22" s="9"/>
      <c r="J22" s="179"/>
      <c r="K22" s="174"/>
      <c r="L22" s="228"/>
      <c r="M22" s="174"/>
      <c r="N22" s="179"/>
      <c r="O22" s="174"/>
      <c r="P22" s="228"/>
      <c r="Q22" s="228"/>
      <c r="R22" s="179"/>
      <c r="S22" s="174"/>
      <c r="T22" s="228"/>
      <c r="U22" s="228"/>
      <c r="V22" s="179"/>
      <c r="W22" s="228"/>
      <c r="X22" s="275"/>
      <c r="Y22" s="228"/>
      <c r="Z22" s="275"/>
      <c r="AA22" s="271"/>
      <c r="AB22" s="275"/>
      <c r="AC22" s="271"/>
      <c r="AD22" s="275"/>
      <c r="AE22" s="271"/>
      <c r="AF22" s="275"/>
      <c r="AG22" s="271"/>
      <c r="AH22" s="275"/>
      <c r="AI22" s="271"/>
      <c r="AJ22" s="275"/>
      <c r="AK22" s="275"/>
      <c r="AL22" s="275"/>
      <c r="AM22" s="275"/>
      <c r="AN22" s="275"/>
      <c r="AO22" s="272"/>
      <c r="AP22" s="273"/>
      <c r="AQ22" s="273"/>
      <c r="AR22" s="273"/>
      <c r="AS22" s="273"/>
      <c r="AT22" s="273"/>
      <c r="AU22" s="273"/>
      <c r="AV22" s="273"/>
      <c r="AW22" s="273"/>
      <c r="AX22" s="273"/>
      <c r="AY22" s="273"/>
      <c r="AZ22" s="273"/>
      <c r="BA22" s="273"/>
    </row>
    <row r="23" spans="1:53" s="4" customFormat="1" ht="12.75" customHeight="1" x14ac:dyDescent="0.25">
      <c r="A23" s="13"/>
      <c r="B23" s="9" t="s">
        <v>2329</v>
      </c>
      <c r="C23" s="9"/>
      <c r="D23" s="9"/>
      <c r="E23" s="9"/>
      <c r="F23" s="179"/>
      <c r="G23" s="174"/>
      <c r="H23" s="228"/>
      <c r="I23" s="9"/>
      <c r="J23" s="179"/>
      <c r="K23" s="174"/>
      <c r="L23" s="228"/>
      <c r="M23" s="174"/>
      <c r="N23" s="179"/>
      <c r="O23" s="174"/>
      <c r="P23" s="228"/>
      <c r="Q23" s="228"/>
      <c r="R23" s="179"/>
      <c r="S23" s="174"/>
      <c r="T23" s="228"/>
      <c r="U23" s="228"/>
      <c r="V23" s="179"/>
      <c r="W23" s="228"/>
      <c r="X23" s="275"/>
      <c r="Y23" s="228"/>
      <c r="Z23" s="275"/>
      <c r="AA23" s="271"/>
      <c r="AB23" s="275"/>
      <c r="AC23" s="271"/>
      <c r="AD23" s="275"/>
      <c r="AE23" s="271"/>
      <c r="AF23" s="275"/>
      <c r="AG23" s="271"/>
      <c r="AH23" s="275"/>
      <c r="AI23" s="271"/>
      <c r="AJ23" s="275"/>
      <c r="AK23" s="275"/>
      <c r="AL23" s="275"/>
      <c r="AM23" s="275"/>
      <c r="AN23" s="275"/>
      <c r="AO23" s="272"/>
      <c r="AP23" s="273"/>
      <c r="AQ23" s="273"/>
      <c r="AR23" s="273"/>
      <c r="AS23" s="273"/>
      <c r="AT23" s="273"/>
      <c r="AU23" s="273"/>
      <c r="AV23" s="273"/>
      <c r="AW23" s="273"/>
      <c r="AX23" s="273"/>
      <c r="AY23" s="273"/>
      <c r="AZ23" s="273"/>
      <c r="BA23" s="273"/>
    </row>
    <row r="24" spans="1:53" s="4" customFormat="1" ht="12.75" customHeight="1" x14ac:dyDescent="0.25">
      <c r="A24" s="13"/>
      <c r="B24" s="25" t="s">
        <v>2330</v>
      </c>
      <c r="C24" s="9"/>
      <c r="D24" s="9"/>
      <c r="E24" s="9"/>
      <c r="F24" s="179">
        <f>-ROUND(SUMIFS(_tb2022[Saldo Final],_tb2022[Mês],F$10,_tb2022[Agrupamento BP/DRE],$B24)/_divisor,_decimos)</f>
        <v>-12866124.710000001</v>
      </c>
      <c r="G24" s="174"/>
      <c r="H24" s="228">
        <f>-ROUND(SUMIFS(_tb2021[Saldo Final],_tb2021[Mês],H$10,_tb2021[Agrupamento BP/DRE],$B24)/_divisor,_decimos)</f>
        <v>-47825908.359999999</v>
      </c>
      <c r="I24" s="9"/>
      <c r="J24" s="179">
        <f ca="1">-ROUND(SUMIFS(_tb2021[Saldo Final],_tb2021[Mês],J$10,_tb2021[Agrupamento BP/DRE],$B24)/_divisor,_decimos)*(1+J$9)</f>
        <v>-12776912.386009878</v>
      </c>
      <c r="K24" s="174"/>
      <c r="L24" s="228">
        <f>-ROUND(SUMIFS(_tb2020[Saldo Final],_tb2020[Mês],L$10,_tb2020[Agrupamento BP/DRE],$B24)/_divisor,_decimos)</f>
        <v>-46169222.299999997</v>
      </c>
      <c r="M24" s="174"/>
      <c r="N24" s="179">
        <f ca="1">-ROUND(SUMIFS(_tb2020[Saldo Final],_tb2020[Mês],N$10,_tb2020[Agrupamento BP/DRE],$B24)/_divisor,_decimos)*(1+N$9)</f>
        <v>-14115365.091427894</v>
      </c>
      <c r="O24" s="174"/>
      <c r="P24" s="228">
        <f ca="1">-ROUND(SUMIFS(INDIRECT("_tb2019" &amp; _saldo),_tb2019[Mês],P$10,_tb2019[Agrupamento BP/DRE],$B24),_decimos)</f>
        <v>-58478407.850000001</v>
      </c>
      <c r="Q24" s="228"/>
      <c r="R24" s="179">
        <f ca="1">-ROUND(SUMIFS(_tb2019[Saldo Final],_tb2019[Mês],R$10,_tb2019[Agrupamento BP/DRE],$B24)/_divisor,_decimos)*(1+R$9)</f>
        <v>-15712700.294798324</v>
      </c>
      <c r="S24" s="174"/>
      <c r="T24" s="228">
        <f ca="1">-ROUND(SUMIFS(INDIRECT("_tb2018" &amp; _saldo),_tb2018[Mês],T$10,_tb2018[Agrupamento BP/DRE],$B24),_decimos)</f>
        <v>-53345129.5</v>
      </c>
      <c r="U24" s="228"/>
      <c r="V24" s="179">
        <f>-ROUND(SUMIFS(_tb2018[Saldo Final],_tb2018[Mês],V$10,_tb2018[Agrupamento BP/DRE],$B24)/_divisor,_decimos)</f>
        <v>-11573209.07</v>
      </c>
      <c r="W24" s="228"/>
      <c r="X24" s="289">
        <f t="shared" ref="X24:X31" ca="1" si="9">IFERROR(F24/J24-1,"n/a")</f>
        <v>6.9823069373009528E-3</v>
      </c>
      <c r="Y24" s="228"/>
      <c r="Z24" s="289">
        <f t="shared" ref="Z24:Z31" ca="1" si="10">IFERROR(J24/N24-1,"n/a")</f>
        <v>-9.4822393664535376E-2</v>
      </c>
      <c r="AA24" s="271"/>
      <c r="AB24" s="289">
        <f t="shared" ref="AB24:AB31" ca="1" si="11">IFERROR(N24/R24-1,"n/a")</f>
        <v>-0.10165886024690651</v>
      </c>
      <c r="AC24" s="271"/>
      <c r="AD24" s="289">
        <f t="shared" ref="AD24:AD31" ca="1" si="12">IFERROR(R24/V24-1,"n/a")</f>
        <v>0.357678773429289</v>
      </c>
      <c r="AE24" s="271"/>
      <c r="AF24" s="289">
        <f t="shared" ref="AF24:AF31" si="13">IFERROR(F24/F$21,"n/a")</f>
        <v>-0.21934133697192798</v>
      </c>
      <c r="AG24" s="271"/>
      <c r="AH24" s="289">
        <f t="shared" ref="AH24:AH31" ca="1" si="14">IFERROR(J24/J$21,"n/a")</f>
        <v>-0.21519494834182046</v>
      </c>
      <c r="AI24" s="271"/>
      <c r="AJ24" s="289">
        <f t="shared" ref="AJ24:AJ31" ca="1" si="15">IFERROR(N24/N$21,"n/a")</f>
        <v>-0.22571253206048678</v>
      </c>
      <c r="AK24" s="289"/>
      <c r="AL24" s="289">
        <f t="shared" ref="AL24:AL31" ca="1" si="16">IFERROR(R24/R$21,"n/a")</f>
        <v>-0.30023932853657936</v>
      </c>
      <c r="AM24" s="289"/>
      <c r="AN24" s="289">
        <f t="shared" ref="AN24:AN31" si="17">IFERROR(V24/V$21,"n/a")</f>
        <v>-0.28343746172558243</v>
      </c>
      <c r="AO24" s="272"/>
      <c r="AP24" s="273"/>
      <c r="AQ24" s="273"/>
      <c r="AR24" s="273"/>
      <c r="AS24" s="273"/>
      <c r="AT24" s="273"/>
      <c r="AU24" s="273"/>
      <c r="AV24" s="273"/>
      <c r="AW24" s="273"/>
      <c r="AX24" s="273"/>
      <c r="AY24" s="273"/>
      <c r="AZ24" s="273"/>
      <c r="BA24" s="273"/>
    </row>
    <row r="25" spans="1:53" s="4" customFormat="1" ht="12.75" customHeight="1" x14ac:dyDescent="0.25">
      <c r="A25" s="13"/>
      <c r="B25" s="25" t="s">
        <v>2331</v>
      </c>
      <c r="C25" s="9"/>
      <c r="D25" s="9"/>
      <c r="E25" s="9"/>
      <c r="F25" s="179">
        <f>-ROUND(SUMIFS(_tb2022[Saldo Final],_tb2022[Mês],F$10,_tb2022[Agrupamento BP/DRE],$B25)/_divisor,_decimos)</f>
        <v>-8356946.71</v>
      </c>
      <c r="G25" s="174"/>
      <c r="H25" s="228">
        <f>-ROUND(SUMIFS(_tb2021[Saldo Final],_tb2021[Mês],H$10,_tb2021[Agrupamento BP/DRE],$B25)/_divisor,_decimos)</f>
        <v>-33976089.509999998</v>
      </c>
      <c r="I25" s="9"/>
      <c r="J25" s="179">
        <f ca="1">-ROUND(SUMIFS(_tb2021[Saldo Final],_tb2021[Mês],J$10,_tb2021[Agrupamento BP/DRE],$B25)/_divisor,_decimos)*(1+J$9)</f>
        <v>-9395828.6983080395</v>
      </c>
      <c r="K25" s="174"/>
      <c r="L25" s="228">
        <f>-ROUND(SUMIFS(_tb2020[Saldo Final],_tb2020[Mês],L$10,_tb2020[Agrupamento BP/DRE],$B25)/_divisor,_decimos)</f>
        <v>-31524766.91</v>
      </c>
      <c r="M25" s="174"/>
      <c r="N25" s="179">
        <f ca="1">-ROUND(SUMIFS(_tb2020[Saldo Final],_tb2020[Mês],N$10,_tb2020[Agrupamento BP/DRE],$B25)/_divisor,_decimos)*(1+N$9)</f>
        <v>-8944571.1875321101</v>
      </c>
      <c r="O25" s="174"/>
      <c r="P25" s="228">
        <f ca="1">-ROUND(SUMIFS(INDIRECT("_tb2019" &amp; _saldo),_tb2019[Mês],P$10,_tb2019[Agrupamento BP/DRE],$B25),_decimos)-1*_arred</f>
        <v>-26853901.600000001</v>
      </c>
      <c r="Q25" s="228"/>
      <c r="R25" s="179">
        <f ca="1">-ROUND(SUMIFS(_tb2019[Saldo Final],_tb2019[Mês],R$10,_tb2019[Agrupamento BP/DRE],$B25)/_divisor,_decimos)*(1+R$9)</f>
        <v>-7612057.8060178095</v>
      </c>
      <c r="S25" s="174"/>
      <c r="T25" s="228">
        <f ca="1">-ROUND(SUMIFS(INDIRECT("_tb2018" &amp; _saldo),_tb2018[Mês],T$10,_tb2018[Agrupamento BP/DRE],$B25),_decimos)-1*_arred</f>
        <v>-19611232.100000001</v>
      </c>
      <c r="U25" s="228"/>
      <c r="V25" s="179">
        <f>-ROUND(SUMIFS(_tb2018[Saldo Final],_tb2018[Mês],V$10,_tb2018[Agrupamento BP/DRE],$B25)/_divisor,_decimos)</f>
        <v>-4067077.36</v>
      </c>
      <c r="W25" s="228"/>
      <c r="X25" s="289">
        <f t="shared" ca="1" si="9"/>
        <v>-0.11056842580528492</v>
      </c>
      <c r="Y25" s="228"/>
      <c r="Z25" s="289">
        <f t="shared" ca="1" si="10"/>
        <v>5.0450435388667891E-2</v>
      </c>
      <c r="AA25" s="271"/>
      <c r="AB25" s="289">
        <f t="shared" ca="1" si="11"/>
        <v>0.17505297719374457</v>
      </c>
      <c r="AC25" s="271"/>
      <c r="AD25" s="289">
        <f t="shared" ca="1" si="12"/>
        <v>0.87162847721632963</v>
      </c>
      <c r="AE25" s="271"/>
      <c r="AF25" s="289">
        <f t="shared" si="13"/>
        <v>-0.14246899557485751</v>
      </c>
      <c r="AG25" s="271"/>
      <c r="AH25" s="289">
        <f t="shared" ca="1" si="14"/>
        <v>-0.15824909886483349</v>
      </c>
      <c r="AI25" s="271"/>
      <c r="AJ25" s="289">
        <f t="shared" ca="1" si="15"/>
        <v>-0.14302866400240716</v>
      </c>
      <c r="AK25" s="289"/>
      <c r="AL25" s="289">
        <f t="shared" ca="1" si="16"/>
        <v>-0.14545170986409048</v>
      </c>
      <c r="AM25" s="289"/>
      <c r="AN25" s="289">
        <f t="shared" si="17"/>
        <v>-9.9606088215252714E-2</v>
      </c>
      <c r="AO25" s="272"/>
      <c r="AP25" s="273"/>
      <c r="AQ25" s="273"/>
      <c r="AR25" s="273"/>
      <c r="AS25" s="273"/>
      <c r="AT25" s="273"/>
      <c r="AU25" s="273"/>
      <c r="AV25" s="273"/>
      <c r="AW25" s="273"/>
      <c r="AX25" s="273"/>
      <c r="AY25" s="273"/>
      <c r="AZ25" s="273"/>
      <c r="BA25" s="273"/>
    </row>
    <row r="26" spans="1:53" s="4" customFormat="1" ht="12.75" customHeight="1" x14ac:dyDescent="0.25">
      <c r="A26" s="13"/>
      <c r="B26" s="25" t="s">
        <v>2332</v>
      </c>
      <c r="C26" s="9"/>
      <c r="D26" s="9"/>
      <c r="E26" s="9"/>
      <c r="F26" s="179">
        <f>-ROUND(SUMIFS(_tb2022[Saldo Final],_tb2022[Mês],F$10,_tb2022[Agrupamento BP/DRE],$B26)/_divisor,_decimos)</f>
        <v>-870838.59</v>
      </c>
      <c r="G26" s="174"/>
      <c r="H26" s="228">
        <f>-ROUND(SUMIFS(_tb2021[Saldo Final],_tb2021[Mês],H$10,_tb2021[Agrupamento BP/DRE],$B26)/_divisor,_decimos)</f>
        <v>-1885241.31</v>
      </c>
      <c r="I26" s="9"/>
      <c r="J26" s="179">
        <f ca="1">-ROUND(SUMIFS(_tb2021[Saldo Final],_tb2021[Mês],J$10,_tb2021[Agrupamento BP/DRE],$B26)/_divisor,_decimos)*(1+J$9)</f>
        <v>-606228.59791880159</v>
      </c>
      <c r="K26" s="174"/>
      <c r="L26" s="228">
        <f>-ROUND(SUMIFS(_tb2020[Saldo Final],_tb2020[Mês],L$10,_tb2020[Agrupamento BP/DRE],$B26)/_divisor,_decimos)</f>
        <v>-2851552.21</v>
      </c>
      <c r="M26" s="174"/>
      <c r="N26" s="179">
        <f ca="1">-ROUND(SUMIFS(_tb2020[Saldo Final],_tb2020[Mês],N$10,_tb2020[Agrupamento BP/DRE],$B26)/_divisor,_decimos)*(1+N$9)</f>
        <v>-1025649.5043429818</v>
      </c>
      <c r="O26" s="174"/>
      <c r="P26" s="228">
        <f ca="1">-ROUND(SUMIFS(INDIRECT("_tb2019" &amp; _saldo),_tb2019[Mês],P$10,_tb2019[Agrupamento BP/DRE],$B26),_decimos)</f>
        <v>-4046537.14</v>
      </c>
      <c r="Q26" s="228"/>
      <c r="R26" s="179">
        <f ca="1">-ROUND(SUMIFS(_tb2019[Saldo Final],_tb2019[Mês],R$10,_tb2019[Agrupamento BP/DRE],$B26)/_divisor,_decimos)*(1+R$9)</f>
        <v>-880767.1765029066</v>
      </c>
      <c r="S26" s="174"/>
      <c r="T26" s="228">
        <f ca="1">-ROUND(SUMIFS(INDIRECT("_tb2018" &amp; _saldo),_tb2018[Mês],T$10,_tb2018[Agrupamento BP/DRE],$B26),_decimos)</f>
        <v>-3513070.12</v>
      </c>
      <c r="U26" s="228"/>
      <c r="V26" s="179">
        <f>-ROUND(SUMIFS(_tb2018[Saldo Final],_tb2018[Mês],V$10,_tb2018[Agrupamento BP/DRE],$B26)/_divisor,_decimos)</f>
        <v>-652681.13</v>
      </c>
      <c r="W26" s="228"/>
      <c r="X26" s="289">
        <f t="shared" ca="1" si="9"/>
        <v>0.43648549901738609</v>
      </c>
      <c r="Y26" s="228"/>
      <c r="Z26" s="289">
        <f t="shared" ca="1" si="10"/>
        <v>-0.4089320032313144</v>
      </c>
      <c r="AA26" s="271"/>
      <c r="AB26" s="289">
        <f t="shared" ca="1" si="11"/>
        <v>0.16449560304385069</v>
      </c>
      <c r="AC26" s="271"/>
      <c r="AD26" s="289">
        <f t="shared" ca="1" si="12"/>
        <v>0.34946015139568476</v>
      </c>
      <c r="AE26" s="271"/>
      <c r="AF26" s="289">
        <f t="shared" si="13"/>
        <v>-1.4846032113219632E-2</v>
      </c>
      <c r="AG26" s="271"/>
      <c r="AH26" s="289">
        <f t="shared" ca="1" si="14"/>
        <v>-1.0210395741252435E-2</v>
      </c>
      <c r="AI26" s="271"/>
      <c r="AJ26" s="289">
        <f t="shared" ca="1" si="15"/>
        <v>-1.6400705552591498E-2</v>
      </c>
      <c r="AK26" s="289"/>
      <c r="AL26" s="289">
        <f t="shared" ca="1" si="16"/>
        <v>-1.6829758138888103E-2</v>
      </c>
      <c r="AM26" s="289"/>
      <c r="AN26" s="289">
        <f t="shared" si="17"/>
        <v>-1.5984700672428524E-2</v>
      </c>
      <c r="AO26" s="272"/>
      <c r="AP26" s="273"/>
      <c r="AQ26" s="273"/>
      <c r="AR26" s="273"/>
      <c r="AS26" s="273"/>
      <c r="AT26" s="273"/>
      <c r="AU26" s="273"/>
      <c r="AV26" s="273"/>
      <c r="AW26" s="273"/>
      <c r="AX26" s="273"/>
      <c r="AY26" s="273"/>
      <c r="AZ26" s="273"/>
      <c r="BA26" s="273"/>
    </row>
    <row r="27" spans="1:53" s="4" customFormat="1" ht="12.75" customHeight="1" x14ac:dyDescent="0.25">
      <c r="A27" s="13"/>
      <c r="B27" s="25" t="s">
        <v>2333</v>
      </c>
      <c r="C27" s="9"/>
      <c r="D27" s="9"/>
      <c r="E27" s="9"/>
      <c r="F27" s="179">
        <f>-ROUND(SUMIFS(_tb2022[Saldo Final],_tb2022[Mês],F$10,_tb2022[Agrupamento BP/DRE],$B27)/_divisor,_decimos)</f>
        <v>-8623472.7100000009</v>
      </c>
      <c r="G27" s="174"/>
      <c r="H27" s="228">
        <f>-ROUND(SUMIFS(_tb2021[Saldo Final],_tb2021[Mês],H$10,_tb2021[Agrupamento BP/DRE],$B27)/_divisor,_decimos)</f>
        <v>-34157093.490000002</v>
      </c>
      <c r="I27" s="9"/>
      <c r="J27" s="179">
        <f ca="1">-ROUND(SUMIFS(_tb2021[Saldo Final],_tb2021[Mês],J$10,_tb2021[Agrupamento BP/DRE],$B27)/_divisor,_decimos)*(1+J$9)</f>
        <v>-9452790.2413327098</v>
      </c>
      <c r="K27" s="174"/>
      <c r="L27" s="228">
        <f>-ROUND(SUMIFS(_tb2020[Saldo Final],_tb2020[Mês],L$10,_tb2020[Agrupamento BP/DRE],$B27)/_divisor,_decimos)</f>
        <v>-33822125.68</v>
      </c>
      <c r="M27" s="174"/>
      <c r="N27" s="179">
        <f ca="1">-ROUND(SUMIFS(_tb2020[Saldo Final],_tb2020[Mês],N$10,_tb2020[Agrupamento BP/DRE],$B27)/_divisor,_decimos)*(1+N$9)</f>
        <v>-9937589.3059650827</v>
      </c>
      <c r="O27" s="174"/>
      <c r="P27" s="228">
        <f ca="1">-ROUND(SUMIFS(INDIRECT("_tb2019" &amp; _saldo),_tb2019[Mês],P$10,_tb2019[Agrupamento BP/DRE],$B27),_decimos)</f>
        <v>-33933757.659999996</v>
      </c>
      <c r="Q27" s="228"/>
      <c r="R27" s="179">
        <f ca="1">-ROUND(SUMIFS(_tb2019[Saldo Final],_tb2019[Mês],R$10,_tb2019[Agrupamento BP/DRE],$B27)/_divisor,_decimos)*(1+R$9)</f>
        <v>-10355919.698726874</v>
      </c>
      <c r="S27" s="174"/>
      <c r="T27" s="228">
        <f ca="1">-ROUND(SUMIFS(INDIRECT("_tb2018" &amp; _saldo),_tb2018[Mês],T$10,_tb2018[Agrupamento BP/DRE],$B27),_decimos)</f>
        <v>-33897766.789999999</v>
      </c>
      <c r="U27" s="228"/>
      <c r="V27" s="179">
        <f>-ROUND(SUMIFS(_tb2018[Saldo Final],_tb2018[Mês],V$10,_tb2018[Agrupamento BP/DRE],$B27)/_divisor,_decimos)</f>
        <v>-8477936.5500000007</v>
      </c>
      <c r="W27" s="228"/>
      <c r="X27" s="289">
        <f t="shared" ca="1" si="9"/>
        <v>-8.7732564688305925E-2</v>
      </c>
      <c r="Y27" s="228"/>
      <c r="Z27" s="289">
        <f t="shared" ca="1" si="10"/>
        <v>-4.878437312169559E-2</v>
      </c>
      <c r="AA27" s="271"/>
      <c r="AB27" s="289">
        <f t="shared" ca="1" si="11"/>
        <v>-4.039529128573871E-2</v>
      </c>
      <c r="AC27" s="271"/>
      <c r="AD27" s="289">
        <f t="shared" ca="1" si="12"/>
        <v>0.22151417832053411</v>
      </c>
      <c r="AE27" s="271"/>
      <c r="AF27" s="289">
        <f t="shared" si="13"/>
        <v>-0.14701272342574201</v>
      </c>
      <c r="AG27" s="271"/>
      <c r="AH27" s="289">
        <f t="shared" ca="1" si="14"/>
        <v>-0.15920847276819422</v>
      </c>
      <c r="AI27" s="271"/>
      <c r="AJ27" s="289">
        <f t="shared" ca="1" si="15"/>
        <v>-0.15890757556025006</v>
      </c>
      <c r="AK27" s="289"/>
      <c r="AL27" s="289">
        <f t="shared" ca="1" si="16"/>
        <v>-0.19788160649597628</v>
      </c>
      <c r="AM27" s="289"/>
      <c r="AN27" s="289">
        <f t="shared" si="17"/>
        <v>-0.20763167777133584</v>
      </c>
      <c r="AO27" s="272"/>
      <c r="AP27" s="273"/>
      <c r="AQ27" s="273"/>
      <c r="AR27" s="273"/>
      <c r="AS27" s="273"/>
      <c r="AT27" s="273"/>
      <c r="AU27" s="273"/>
      <c r="AV27" s="273"/>
      <c r="AW27" s="273"/>
      <c r="AX27" s="273"/>
      <c r="AY27" s="273"/>
      <c r="AZ27" s="273"/>
      <c r="BA27" s="273"/>
    </row>
    <row r="28" spans="1:53" s="4" customFormat="1" ht="12.75" customHeight="1" x14ac:dyDescent="0.25">
      <c r="A28" s="13"/>
      <c r="B28" s="25" t="s">
        <v>2334</v>
      </c>
      <c r="C28" s="9"/>
      <c r="D28" s="9"/>
      <c r="E28" s="9"/>
      <c r="F28" s="179">
        <f>-ROUND(SUMIFS(_tb2022[Saldo Final],_tb2022[Mês],F$10,_tb2022[Agrupamento BP/DRE],$B28)/_divisor,_decimos)</f>
        <v>-505049.18</v>
      </c>
      <c r="G28" s="174"/>
      <c r="H28" s="228">
        <f>-ROUND(SUMIFS(_tb2021[Saldo Final],_tb2021[Mês],H$10,_tb2021[Agrupamento BP/DRE],$B28)/_divisor,_decimos)</f>
        <v>-1887918.74</v>
      </c>
      <c r="I28" s="9"/>
      <c r="J28" s="179">
        <f ca="1">-ROUND(SUMIFS(_tb2021[Saldo Final],_tb2021[Mês],J$10,_tb2021[Agrupamento BP/DRE],$B28)/_divisor,_decimos)*(1+J$9)</f>
        <v>-540313.72610966919</v>
      </c>
      <c r="K28" s="174"/>
      <c r="L28" s="228">
        <f>-ROUND(SUMIFS(_tb2020[Saldo Final],_tb2020[Mês],L$10,_tb2020[Agrupamento BP/DRE],$B28)/_divisor,_decimos)</f>
        <v>-793674.66</v>
      </c>
      <c r="M28" s="174"/>
      <c r="N28" s="179">
        <f ca="1">-ROUND(SUMIFS(_tb2020[Saldo Final],_tb2020[Mês],N$10,_tb2020[Agrupamento BP/DRE],$B28)/_divisor,_decimos)*(1+N$9)</f>
        <v>-189323.70374044514</v>
      </c>
      <c r="O28" s="174"/>
      <c r="P28" s="228">
        <f ca="1">-ROUND(SUMIFS(INDIRECT("_tb2019" &amp; _saldo),_tb2019[Mês],P$10,_tb2019[Agrupamento BP/DRE],$B28),_decimos)</f>
        <v>-601032.51</v>
      </c>
      <c r="Q28" s="228"/>
      <c r="R28" s="179">
        <f ca="1">-ROUND(SUMIFS(_tb2019[Saldo Final],_tb2019[Mês],R$10,_tb2019[Agrupamento BP/DRE],$B28)/_divisor,_decimos)*(1+R$9)</f>
        <v>-144380.60624190426</v>
      </c>
      <c r="S28" s="174"/>
      <c r="T28" s="228">
        <f ca="1">-ROUND(SUMIFS(INDIRECT("_tb2018" &amp; _saldo),_tb2018[Mês],T$10,_tb2018[Agrupamento BP/DRE],$B28),_decimos)</f>
        <v>-273312.87</v>
      </c>
      <c r="U28" s="228"/>
      <c r="V28" s="179">
        <f>-ROUND(SUMIFS(_tb2018[Saldo Final],_tb2018[Mês],V$10,_tb2018[Agrupamento BP/DRE],$B28)/_divisor,_decimos)</f>
        <v>-82456.679999999993</v>
      </c>
      <c r="W28" s="228"/>
      <c r="X28" s="289">
        <f t="shared" ca="1" si="9"/>
        <v>-6.5266796687877271E-2</v>
      </c>
      <c r="Y28" s="228"/>
      <c r="Z28" s="289">
        <f t="shared" ca="1" si="10"/>
        <v>1.8539148317656866</v>
      </c>
      <c r="AA28" s="271"/>
      <c r="AB28" s="289">
        <f t="shared" ca="1" si="11"/>
        <v>0.3112820943779695</v>
      </c>
      <c r="AC28" s="271"/>
      <c r="AD28" s="289">
        <f t="shared" ca="1" si="12"/>
        <v>0.75098738200354753</v>
      </c>
      <c r="AE28" s="271"/>
      <c r="AF28" s="289">
        <f t="shared" si="13"/>
        <v>-8.6100644035942905E-3</v>
      </c>
      <c r="AG28" s="271"/>
      <c r="AH28" s="289">
        <f t="shared" ca="1" si="14"/>
        <v>-9.100225536950543E-3</v>
      </c>
      <c r="AI28" s="271"/>
      <c r="AJ28" s="289">
        <f t="shared" ca="1" si="15"/>
        <v>-3.0273912345544956E-3</v>
      </c>
      <c r="AK28" s="289"/>
      <c r="AL28" s="289">
        <f t="shared" ca="1" si="16"/>
        <v>-2.7588342842715685E-3</v>
      </c>
      <c r="AM28" s="289"/>
      <c r="AN28" s="289">
        <f t="shared" si="17"/>
        <v>-2.0194322888455862E-3</v>
      </c>
      <c r="AO28" s="272"/>
      <c r="AP28" s="273"/>
      <c r="AQ28" s="273"/>
      <c r="AR28" s="273"/>
      <c r="AS28" s="273"/>
      <c r="AT28" s="273"/>
      <c r="AU28" s="273"/>
      <c r="AV28" s="273"/>
      <c r="AW28" s="273"/>
      <c r="AX28" s="273"/>
      <c r="AY28" s="273"/>
      <c r="AZ28" s="273"/>
      <c r="BA28" s="273"/>
    </row>
    <row r="29" spans="1:53" s="4" customFormat="1" ht="12.75" customHeight="1" x14ac:dyDescent="0.25">
      <c r="A29" s="13"/>
      <c r="B29" s="25" t="s">
        <v>3941</v>
      </c>
      <c r="C29" s="9"/>
      <c r="D29" s="9"/>
      <c r="E29" s="9"/>
      <c r="F29" s="179">
        <f>-ROUND(SUMIFS(_tb2022[Saldo Final],_tb2022[Mês],F$10,_tb2022[Agrupamento BP/DRE],$B29)/_divisor,_decimos)</f>
        <v>73971.14</v>
      </c>
      <c r="G29" s="174"/>
      <c r="H29" s="228">
        <f>-ROUND(SUMIFS(_tb2021[Saldo Final],_tb2021[Mês],H$10,_tb2021[Agrupamento BP/DRE],$B29)/_divisor,_decimos)</f>
        <v>3667609.55</v>
      </c>
      <c r="I29" s="9"/>
      <c r="J29" s="179">
        <f ca="1">-ROUND(SUMIFS(_tb2021[Saldo Final],_tb2021[Mês],J$10,_tb2021[Agrupamento BP/DRE],$B29)/_divisor,_decimos)*(1+J$9)</f>
        <v>3822142.1418464375</v>
      </c>
      <c r="K29" s="174"/>
      <c r="L29" s="228">
        <f>-ROUND(SUMIFS(_tb2020[Saldo Final],_tb2020[Mês],L$10,_tb2020[Agrupamento BP/DRE],$B29)/_divisor,_decimos)</f>
        <v>21900180.780000001</v>
      </c>
      <c r="M29" s="174"/>
      <c r="N29" s="179">
        <f ca="1">-ROUND(SUMIFS(_tb2020[Saldo Final],_tb2020[Mês],N$10,_tb2020[Agrupamento BP/DRE],$B29)/_divisor,_decimos)*(1+N$9)</f>
        <v>5716427.0379143069</v>
      </c>
      <c r="O29" s="174"/>
      <c r="P29" s="228">
        <f ca="1">-ROUND(SUMIFS(INDIRECT("_tb2019" &amp; _saldo),_tb2019[Mês],P$10,_tb2019[Agrupamento BP/DRE],$B29),_decimos)</f>
        <v>19255074.670000002</v>
      </c>
      <c r="Q29" s="228"/>
      <c r="R29" s="179">
        <f ca="1">-ROUND(SUMIFS(_tb2019[Saldo Final],_tb2019[Mês],R$10,_tb2019[Agrupamento BP/DRE],$B29)/_divisor,_decimos)*(1+R$9)</f>
        <v>4938050.489734875</v>
      </c>
      <c r="S29" s="174"/>
      <c r="T29" s="228">
        <f ca="1">-ROUND(SUMIFS(INDIRECT("_tb2018" &amp; _saldo),_tb2018[Mês],T$10,_tb2018[Agrupamento BP/DRE],$B29),_decimos)</f>
        <v>17331953.620000001</v>
      </c>
      <c r="U29" s="228"/>
      <c r="V29" s="179">
        <f>-ROUND(SUMIFS(_tb2018[Saldo Final],_tb2018[Mês],V$10,_tb2018[Agrupamento BP/DRE],$B29)/_divisor,_decimos)</f>
        <v>3689344.46</v>
      </c>
      <c r="W29" s="228"/>
      <c r="X29" s="289">
        <f t="shared" ca="1" si="9"/>
        <v>-0.9806466799886554</v>
      </c>
      <c r="Y29" s="228"/>
      <c r="Z29" s="289">
        <f t="shared" ca="1" si="10"/>
        <v>-0.33137567986156213</v>
      </c>
      <c r="AA29" s="271"/>
      <c r="AB29" s="289">
        <f t="shared" ca="1" si="11"/>
        <v>0.15762830894449253</v>
      </c>
      <c r="AC29" s="271"/>
      <c r="AD29" s="289">
        <f t="shared" ca="1" si="12"/>
        <v>0.33846284706494312</v>
      </c>
      <c r="AE29" s="271"/>
      <c r="AF29" s="289">
        <f t="shared" si="13"/>
        <v>1.2610579417380496E-3</v>
      </c>
      <c r="AG29" s="271"/>
      <c r="AH29" s="289">
        <f t="shared" ca="1" si="14"/>
        <v>6.4374369638031212E-2</v>
      </c>
      <c r="AI29" s="271"/>
      <c r="AJ29" s="289">
        <f t="shared" ca="1" si="15"/>
        <v>9.1408845092517843E-2</v>
      </c>
      <c r="AK29" s="289"/>
      <c r="AL29" s="289">
        <f t="shared" ca="1" si="16"/>
        <v>9.4356599152377291E-2</v>
      </c>
      <c r="AM29" s="289"/>
      <c r="AN29" s="289">
        <f t="shared" si="17"/>
        <v>9.0355097090952283E-2</v>
      </c>
      <c r="AO29" s="272"/>
      <c r="AP29" s="273"/>
      <c r="AQ29" s="273"/>
      <c r="AR29" s="273"/>
      <c r="AS29" s="273"/>
      <c r="AT29" s="273"/>
      <c r="AU29" s="273"/>
      <c r="AV29" s="273"/>
      <c r="AW29" s="273"/>
      <c r="AX29" s="273"/>
      <c r="AY29" s="273"/>
      <c r="AZ29" s="273"/>
      <c r="BA29" s="273"/>
    </row>
    <row r="30" spans="1:53" s="4" customFormat="1" ht="12.75" customHeight="1" x14ac:dyDescent="0.25">
      <c r="A30" s="13"/>
      <c r="B30" s="13"/>
      <c r="C30" s="9"/>
      <c r="D30" s="9"/>
      <c r="E30" s="9"/>
      <c r="F30" s="204">
        <f>SUM(F23:F29)</f>
        <v>-31148460.760000002</v>
      </c>
      <c r="G30" s="174"/>
      <c r="H30" s="240">
        <f>SUM(H23:H29)</f>
        <v>-116064641.86000001</v>
      </c>
      <c r="I30" s="9"/>
      <c r="J30" s="204">
        <f ca="1">SUM(J23:J29)</f>
        <v>-28949931.507832658</v>
      </c>
      <c r="K30" s="174"/>
      <c r="L30" s="240">
        <f>SUM(L23:L29)</f>
        <v>-93261160.979999989</v>
      </c>
      <c r="M30" s="174"/>
      <c r="N30" s="204">
        <f ca="1">SUM(N23:N29)</f>
        <v>-28496071.755094208</v>
      </c>
      <c r="O30" s="174"/>
      <c r="P30" s="240">
        <f ca="1">SUM(P23:P29)</f>
        <v>-104658562.09</v>
      </c>
      <c r="Q30" s="238"/>
      <c r="R30" s="204">
        <f ca="1">SUM(R23:R29)</f>
        <v>-29767775.092552945</v>
      </c>
      <c r="S30" s="174"/>
      <c r="T30" s="240">
        <f ca="1">SUM(T23:T29)</f>
        <v>-93308557.75999999</v>
      </c>
      <c r="U30" s="238"/>
      <c r="V30" s="204">
        <f>SUM(V23:V29)</f>
        <v>-21164016.329999998</v>
      </c>
      <c r="W30" s="238"/>
      <c r="X30" s="291">
        <f t="shared" ca="1" si="9"/>
        <v>7.5942468173802569E-2</v>
      </c>
      <c r="Y30" s="238"/>
      <c r="Z30" s="291">
        <f t="shared" ca="1" si="10"/>
        <v>1.5927098887140945E-2</v>
      </c>
      <c r="AA30" s="274"/>
      <c r="AB30" s="291">
        <f t="shared" ca="1" si="11"/>
        <v>-4.2720805754034363E-2</v>
      </c>
      <c r="AC30" s="274"/>
      <c r="AD30" s="291">
        <f t="shared" ca="1" si="12"/>
        <v>0.40652769438460123</v>
      </c>
      <c r="AE30" s="274"/>
      <c r="AF30" s="291">
        <f t="shared" si="13"/>
        <v>-0.5310180945476034</v>
      </c>
      <c r="AG30" s="274"/>
      <c r="AH30" s="291">
        <f t="shared" ca="1" si="14"/>
        <v>-0.4875887716150199</v>
      </c>
      <c r="AI30" s="274"/>
      <c r="AJ30" s="291">
        <f t="shared" ca="1" si="15"/>
        <v>-0.45566802331777218</v>
      </c>
      <c r="AK30" s="287"/>
      <c r="AL30" s="291">
        <f t="shared" ca="1" si="16"/>
        <v>-0.56880463816742854</v>
      </c>
      <c r="AM30" s="287"/>
      <c r="AN30" s="291">
        <f t="shared" si="17"/>
        <v>-0.51832426358249273</v>
      </c>
      <c r="AO30" s="272"/>
      <c r="AP30" s="273"/>
      <c r="AQ30" s="273"/>
      <c r="AR30" s="273"/>
      <c r="AS30" s="273"/>
      <c r="AT30" s="273"/>
      <c r="AU30" s="273"/>
      <c r="AV30" s="273"/>
      <c r="AW30" s="273"/>
      <c r="AX30" s="273"/>
      <c r="AY30" s="273"/>
      <c r="AZ30" s="273"/>
      <c r="BA30" s="273"/>
    </row>
    <row r="31" spans="1:53" s="4" customFormat="1" ht="12.75" customHeight="1" x14ac:dyDescent="0.25">
      <c r="A31" s="13"/>
      <c r="B31" s="9" t="s">
        <v>2325</v>
      </c>
      <c r="C31" s="9"/>
      <c r="D31" s="9"/>
      <c r="E31" s="9"/>
      <c r="F31" s="203">
        <f>F21+F30</f>
        <v>27509541.819999997</v>
      </c>
      <c r="G31" s="174"/>
      <c r="H31" s="239">
        <f>H21+H30</f>
        <v>145566986.80000001</v>
      </c>
      <c r="I31" s="9"/>
      <c r="J31" s="203">
        <f ca="1">J21+J30</f>
        <v>30423731.695983563</v>
      </c>
      <c r="K31" s="174"/>
      <c r="L31" s="239">
        <f>L21+L30</f>
        <v>141349924.35999998</v>
      </c>
      <c r="M31" s="174"/>
      <c r="N31" s="203">
        <f ca="1">N21+N30</f>
        <v>34040841.736466989</v>
      </c>
      <c r="O31" s="174"/>
      <c r="P31" s="239">
        <f ca="1">P21+P30</f>
        <v>100488742.37999997</v>
      </c>
      <c r="Q31" s="256"/>
      <c r="R31" s="203">
        <f ca="1">R21+R30</f>
        <v>22566142.557026334</v>
      </c>
      <c r="S31" s="174"/>
      <c r="T31" s="239">
        <f ca="1">T21+T30</f>
        <v>94809898.680000007</v>
      </c>
      <c r="U31" s="256"/>
      <c r="V31" s="203">
        <f>V21+V30</f>
        <v>19667597.810000002</v>
      </c>
      <c r="W31" s="256"/>
      <c r="X31" s="290">
        <f t="shared" ca="1" si="9"/>
        <v>-9.5786733366712173E-2</v>
      </c>
      <c r="Y31" s="256"/>
      <c r="Z31" s="290">
        <f t="shared" ca="1" si="10"/>
        <v>-0.10625794945042499</v>
      </c>
      <c r="AA31" s="276"/>
      <c r="AB31" s="290">
        <f t="shared" ca="1" si="11"/>
        <v>0.508491832418555</v>
      </c>
      <c r="AC31" s="276"/>
      <c r="AD31" s="290">
        <f t="shared" ca="1" si="12"/>
        <v>0.14737665346972695</v>
      </c>
      <c r="AE31" s="276"/>
      <c r="AF31" s="290">
        <f t="shared" si="13"/>
        <v>0.46898190545239665</v>
      </c>
      <c r="AG31" s="276"/>
      <c r="AH31" s="290">
        <f t="shared" ca="1" si="14"/>
        <v>0.5124112283849801</v>
      </c>
      <c r="AI31" s="276"/>
      <c r="AJ31" s="290">
        <f t="shared" ca="1" si="15"/>
        <v>0.54433197668222788</v>
      </c>
      <c r="AK31" s="300"/>
      <c r="AL31" s="290">
        <f t="shared" ca="1" si="16"/>
        <v>0.43119536183257146</v>
      </c>
      <c r="AM31" s="300"/>
      <c r="AN31" s="290">
        <f t="shared" si="17"/>
        <v>0.48167573641750727</v>
      </c>
      <c r="AO31" s="272"/>
      <c r="AP31" s="273"/>
      <c r="AQ31" s="273"/>
      <c r="AR31" s="273"/>
      <c r="AS31" s="273"/>
      <c r="AT31" s="273"/>
      <c r="AU31" s="273"/>
      <c r="AV31" s="273"/>
      <c r="AW31" s="273"/>
      <c r="AX31" s="273"/>
      <c r="AY31" s="273"/>
      <c r="AZ31" s="273"/>
      <c r="BA31" s="273"/>
    </row>
    <row r="32" spans="1:53" s="4" customFormat="1" ht="12.75" customHeight="1" x14ac:dyDescent="0.25">
      <c r="A32" s="13"/>
      <c r="B32" s="9"/>
      <c r="C32" s="9"/>
      <c r="D32" s="9"/>
      <c r="E32" s="9"/>
      <c r="F32" s="205"/>
      <c r="G32" s="174"/>
      <c r="H32" s="241"/>
      <c r="I32" s="9"/>
      <c r="J32" s="205"/>
      <c r="K32" s="174"/>
      <c r="L32" s="241"/>
      <c r="M32" s="174"/>
      <c r="N32" s="205"/>
      <c r="O32" s="174"/>
      <c r="P32" s="241"/>
      <c r="Q32" s="241"/>
      <c r="R32" s="205"/>
      <c r="S32" s="174"/>
      <c r="T32" s="241"/>
      <c r="U32" s="241"/>
      <c r="V32" s="205"/>
      <c r="W32" s="241"/>
      <c r="X32" s="277"/>
      <c r="Y32" s="241"/>
      <c r="Z32" s="277"/>
      <c r="AA32" s="278"/>
      <c r="AB32" s="277"/>
      <c r="AC32" s="278"/>
      <c r="AD32" s="277"/>
      <c r="AE32" s="278"/>
      <c r="AF32" s="277"/>
      <c r="AG32" s="278"/>
      <c r="AH32" s="277"/>
      <c r="AI32" s="278"/>
      <c r="AJ32" s="277"/>
      <c r="AK32" s="277"/>
      <c r="AL32" s="277"/>
      <c r="AM32" s="277"/>
      <c r="AN32" s="277"/>
      <c r="AO32" s="272"/>
      <c r="AP32" s="273"/>
      <c r="AQ32" s="273"/>
      <c r="AR32" s="273"/>
      <c r="AS32" s="273"/>
      <c r="AT32" s="273"/>
      <c r="AU32" s="273"/>
      <c r="AV32" s="273"/>
      <c r="AW32" s="273"/>
      <c r="AX32" s="273"/>
      <c r="AY32" s="273"/>
      <c r="AZ32" s="273"/>
      <c r="BA32" s="273"/>
    </row>
    <row r="33" spans="1:53" s="4" customFormat="1" ht="12.75" customHeight="1" x14ac:dyDescent="0.25">
      <c r="A33" s="13"/>
      <c r="B33" s="9" t="s">
        <v>1179</v>
      </c>
      <c r="C33" s="9"/>
      <c r="D33" s="9"/>
      <c r="E33" s="9"/>
      <c r="F33" s="179"/>
      <c r="G33" s="174"/>
      <c r="H33" s="228"/>
      <c r="I33" s="9"/>
      <c r="J33" s="179"/>
      <c r="K33" s="174"/>
      <c r="L33" s="228"/>
      <c r="M33" s="174"/>
      <c r="N33" s="179"/>
      <c r="O33" s="174"/>
      <c r="P33" s="228"/>
      <c r="Q33" s="228"/>
      <c r="R33" s="179"/>
      <c r="S33" s="174"/>
      <c r="T33" s="228"/>
      <c r="U33" s="228"/>
      <c r="V33" s="179"/>
      <c r="W33" s="228"/>
      <c r="X33" s="275"/>
      <c r="Y33" s="228"/>
      <c r="Z33" s="275"/>
      <c r="AA33" s="271"/>
      <c r="AB33" s="275"/>
      <c r="AC33" s="271"/>
      <c r="AD33" s="275"/>
      <c r="AE33" s="271"/>
      <c r="AF33" s="275"/>
      <c r="AG33" s="271"/>
      <c r="AH33" s="275"/>
      <c r="AI33" s="271"/>
      <c r="AJ33" s="275"/>
      <c r="AK33" s="275"/>
      <c r="AL33" s="275"/>
      <c r="AM33" s="275"/>
      <c r="AN33" s="275"/>
      <c r="AO33" s="272"/>
      <c r="AP33" s="273"/>
      <c r="AQ33" s="273"/>
      <c r="AR33" s="273"/>
      <c r="AS33" s="273"/>
      <c r="AT33" s="273"/>
      <c r="AU33" s="273"/>
      <c r="AV33" s="273"/>
      <c r="AW33" s="273"/>
      <c r="AX33" s="273"/>
      <c r="AY33" s="273"/>
      <c r="AZ33" s="273"/>
      <c r="BA33" s="273"/>
    </row>
    <row r="34" spans="1:53" s="4" customFormat="1" ht="12.75" customHeight="1" x14ac:dyDescent="0.25">
      <c r="A34" s="13"/>
      <c r="B34" s="25" t="s">
        <v>1180</v>
      </c>
      <c r="C34" s="25"/>
      <c r="D34" s="25"/>
      <c r="E34" s="25"/>
      <c r="F34" s="179">
        <f>-ROUND(SUMIFS(_tb2022[Saldo Final],_tb2022[Mês],F$10,_tb2022[Agrupamento BP/DRE],$B34)/_divisor,_decimos)</f>
        <v>0</v>
      </c>
      <c r="G34" s="181"/>
      <c r="H34" s="228">
        <f>-ROUND(SUMIFS(_tb2021[Saldo Final],_tb2021[Mês],H$10,_tb2021[Agrupamento BP/DRE],$B34)/_divisor,_decimos)</f>
        <v>0</v>
      </c>
      <c r="I34" s="25"/>
      <c r="J34" s="179">
        <f ca="1">-ROUND(SUMIFS(_tb2021[Saldo Final],_tb2021[Mês],J$10,_tb2021[Agrupamento BP/DRE],$B34)/_divisor,_decimos)*(1+J$9)</f>
        <v>0</v>
      </c>
      <c r="K34" s="181"/>
      <c r="L34" s="228">
        <f>-ROUND(SUMIFS(_tb2020[Saldo Final],_tb2020[Mês],L$10,_tb2020[Agrupamento BP/DRE],$B34)/_divisor,_decimos)</f>
        <v>0</v>
      </c>
      <c r="M34" s="181"/>
      <c r="N34" s="179">
        <f ca="1">-ROUND(SUMIFS(_tb2020[Saldo Final],_tb2020[Mês],N$10,_tb2020[Agrupamento BP/DRE],$B34)/_divisor,_decimos)*(1+N$9)</f>
        <v>0</v>
      </c>
      <c r="O34" s="181"/>
      <c r="P34" s="228">
        <f ca="1">-ROUND(SUMIFS(INDIRECT("_tb2019" &amp; _saldo),_tb2019[Mês],P$10,_tb2019[Agrupamento BP/DRE],$B34),_decimos)</f>
        <v>0</v>
      </c>
      <c r="Q34" s="228"/>
      <c r="R34" s="179">
        <f ca="1">-ROUND(SUMIFS(_tb2019[Saldo Final],_tb2019[Mês],R$10,_tb2019[Agrupamento BP/DRE],$B34)/_divisor,_decimos)*(1+R$9)</f>
        <v>0</v>
      </c>
      <c r="S34" s="181"/>
      <c r="T34" s="228">
        <f ca="1">-ROUND(SUMIFS(INDIRECT("_tb2018" &amp; _saldo),_tb2018[Mês],T$10,_tb2018[Agrupamento BP/DRE],$B34),_decimos)</f>
        <v>0</v>
      </c>
      <c r="U34" s="228"/>
      <c r="V34" s="179">
        <f>-ROUND(SUMIFS(_tb2018[Saldo Final],_tb2018[Mês],V$10,_tb2018[Agrupamento BP/DRE],$B34)/_divisor,_decimos)</f>
        <v>0</v>
      </c>
      <c r="W34" s="228"/>
      <c r="X34" s="289" t="str">
        <f t="shared" ref="X34:X41" ca="1" si="18">IFERROR(F34/J34-1,"n/a")</f>
        <v>n/a</v>
      </c>
      <c r="Y34" s="228"/>
      <c r="Z34" s="289" t="str">
        <f t="shared" ref="Z34:Z41" ca="1" si="19">IFERROR(J34/N34-1,"n/a")</f>
        <v>n/a</v>
      </c>
      <c r="AA34" s="271"/>
      <c r="AB34" s="289" t="str">
        <f t="shared" ref="AB34:AB41" ca="1" si="20">IFERROR(N34/R34-1,"n/a")</f>
        <v>n/a</v>
      </c>
      <c r="AC34" s="271"/>
      <c r="AD34" s="289" t="str">
        <f t="shared" ref="AD34:AD41" ca="1" si="21">IFERROR(R34/V34-1,"n/a")</f>
        <v>n/a</v>
      </c>
      <c r="AE34" s="271"/>
      <c r="AF34" s="289">
        <f t="shared" ref="AF34:AF41" si="22">IFERROR(F34/F$21,"n/a")</f>
        <v>0</v>
      </c>
      <c r="AG34" s="271"/>
      <c r="AH34" s="289">
        <f t="shared" ref="AH34:AH41" ca="1" si="23">IFERROR(J34/J$21,"n/a")</f>
        <v>0</v>
      </c>
      <c r="AI34" s="271"/>
      <c r="AJ34" s="289">
        <f t="shared" ref="AJ34:AJ41" ca="1" si="24">IFERROR(N34/N$21,"n/a")</f>
        <v>0</v>
      </c>
      <c r="AK34" s="289"/>
      <c r="AL34" s="289">
        <f t="shared" ref="AL34:AL41" ca="1" si="25">IFERROR(R34/R$21,"n/a")</f>
        <v>0</v>
      </c>
      <c r="AM34" s="289"/>
      <c r="AN34" s="289">
        <f t="shared" ref="AN34:AN41" si="26">IFERROR(V34/V$21,"n/a")</f>
        <v>0</v>
      </c>
      <c r="AO34" s="272"/>
      <c r="AP34" s="273"/>
      <c r="AQ34" s="273"/>
      <c r="AR34" s="273"/>
      <c r="AS34" s="273"/>
      <c r="AT34" s="273"/>
      <c r="AU34" s="273"/>
      <c r="AV34" s="273"/>
      <c r="AW34" s="273"/>
      <c r="AX34" s="273"/>
      <c r="AY34" s="273"/>
      <c r="AZ34" s="273"/>
      <c r="BA34" s="273"/>
    </row>
    <row r="35" spans="1:53" s="4" customFormat="1" ht="12.75" customHeight="1" x14ac:dyDescent="0.25">
      <c r="A35" s="13"/>
      <c r="B35" s="25" t="s">
        <v>1181</v>
      </c>
      <c r="C35" s="25"/>
      <c r="D35" s="25"/>
      <c r="E35" s="25"/>
      <c r="F35" s="179">
        <f>-ROUND(SUMIFS(_tb2022[Saldo Final],_tb2022[Mês],F$10,_tb2022[Agrupamento BP/DRE],$B35)/_divisor,_decimos)</f>
        <v>-107207.88</v>
      </c>
      <c r="G35" s="181"/>
      <c r="H35" s="228">
        <f>-ROUND(SUMIFS(_tb2021[Saldo Final],_tb2021[Mês],H$10,_tb2021[Agrupamento BP/DRE],$B35)/_divisor,_decimos)</f>
        <v>-888140.34</v>
      </c>
      <c r="I35" s="25"/>
      <c r="J35" s="179">
        <f ca="1">-ROUND(SUMIFS(_tb2021[Saldo Final],_tb2021[Mês],J$10,_tb2021[Agrupamento BP/DRE],$B35)/_divisor,_decimos)*(1+J$9)</f>
        <v>-89843.345479065829</v>
      </c>
      <c r="K35" s="181"/>
      <c r="L35" s="228">
        <f>-ROUND(SUMIFS(_tb2020[Saldo Final],_tb2020[Mês],L$10,_tb2020[Agrupamento BP/DRE],$B35)/_divisor,_decimos)</f>
        <v>-511780.79</v>
      </c>
      <c r="M35" s="181"/>
      <c r="N35" s="179">
        <f ca="1">-ROUND(SUMIFS(_tb2020[Saldo Final],_tb2020[Mês],N$10,_tb2020[Agrupamento BP/DRE],$B35)/_divisor,_decimos)*(1+N$9)</f>
        <v>-89100.003862225072</v>
      </c>
      <c r="O35" s="181"/>
      <c r="P35" s="228">
        <f ca="1">-ROUND(SUMIFS(INDIRECT("_tb2019" &amp; _saldo),_tb2019[Mês],P$10,_tb2019[Agrupamento BP/DRE],$B35),_decimos)</f>
        <v>-345163.71</v>
      </c>
      <c r="Q35" s="228"/>
      <c r="R35" s="179">
        <f ca="1">-ROUND(SUMIFS(_tb2019[Saldo Final],_tb2019[Mês],R$10,_tb2019[Agrupamento BP/DRE],$B35)/_divisor,_decimos)*(1+R$9)</f>
        <v>-3131.6571168106357</v>
      </c>
      <c r="S35" s="181"/>
      <c r="T35" s="228">
        <f ca="1">-ROUND(SUMIFS(INDIRECT("_tb2018" &amp; _saldo),_tb2018[Mês],T$10,_tb2018[Agrupamento BP/DRE],$B35),_decimos)</f>
        <v>-697762.34</v>
      </c>
      <c r="U35" s="228"/>
      <c r="V35" s="179">
        <f>-ROUND(SUMIFS(_tb2018[Saldo Final],_tb2018[Mês],V$10,_tb2018[Agrupamento BP/DRE],$B35)/_divisor,_decimos)</f>
        <v>-167132.10999999999</v>
      </c>
      <c r="W35" s="228"/>
      <c r="X35" s="289">
        <f t="shared" ca="1" si="18"/>
        <v>0.19327568923822236</v>
      </c>
      <c r="Y35" s="228"/>
      <c r="Z35" s="289">
        <f t="shared" ca="1" si="19"/>
        <v>8.3427787274867882E-3</v>
      </c>
      <c r="AA35" s="271"/>
      <c r="AB35" s="289">
        <f t="shared" ca="1" si="20"/>
        <v>27.451391879378839</v>
      </c>
      <c r="AC35" s="271"/>
      <c r="AD35" s="289">
        <f t="shared" ca="1" si="21"/>
        <v>-0.98126238508679964</v>
      </c>
      <c r="AE35" s="271"/>
      <c r="AF35" s="289">
        <f t="shared" si="22"/>
        <v>-1.82767696281144E-3</v>
      </c>
      <c r="AG35" s="271"/>
      <c r="AH35" s="289">
        <f t="shared" ca="1" si="23"/>
        <v>-1.5131851503023175E-3</v>
      </c>
      <c r="AI35" s="271"/>
      <c r="AJ35" s="289">
        <f t="shared" ca="1" si="24"/>
        <v>-1.424758576776392E-3</v>
      </c>
      <c r="AK35" s="289"/>
      <c r="AL35" s="289">
        <f t="shared" ca="1" si="25"/>
        <v>-5.9839913720577567E-5</v>
      </c>
      <c r="AM35" s="289"/>
      <c r="AN35" s="289">
        <f t="shared" si="26"/>
        <v>-4.0932036002042796E-3</v>
      </c>
      <c r="AO35" s="272"/>
      <c r="AP35" s="273"/>
      <c r="AQ35" s="273"/>
      <c r="AR35" s="273"/>
      <c r="AS35" s="273"/>
      <c r="AT35" s="273"/>
      <c r="AU35" s="273"/>
      <c r="AV35" s="273"/>
      <c r="AW35" s="273"/>
      <c r="AX35" s="273"/>
      <c r="AY35" s="273"/>
      <c r="AZ35" s="273"/>
      <c r="BA35" s="273"/>
    </row>
    <row r="36" spans="1:53" s="4" customFormat="1" ht="12.75" customHeight="1" x14ac:dyDescent="0.25">
      <c r="A36" s="13"/>
      <c r="B36" s="25" t="s">
        <v>1182</v>
      </c>
      <c r="C36" s="25"/>
      <c r="D36" s="25"/>
      <c r="E36" s="25"/>
      <c r="F36" s="179">
        <f>-ROUND(SUMIFS(_tb2022[Saldo Final],_tb2022[Mês],F$10,_tb2022[Agrupamento BP/DRE],$B36)/_divisor,_decimos)</f>
        <v>-10143233.49</v>
      </c>
      <c r="G36" s="181"/>
      <c r="H36" s="228">
        <f>-ROUND(SUMIFS(_tb2021[Saldo Final],_tb2021[Mês],H$10,_tb2021[Agrupamento BP/DRE],$B36)/_divisor,_decimos)</f>
        <v>-20588839.710000001</v>
      </c>
      <c r="I36" s="25"/>
      <c r="J36" s="179">
        <f ca="1">-ROUND(SUMIFS(_tb2021[Saldo Final],_tb2021[Mês],J$10,_tb2021[Agrupamento BP/DRE],$B36)/_divisor,_decimos)*(1+J$9)</f>
        <v>-2852870.8239024603</v>
      </c>
      <c r="K36" s="181"/>
      <c r="L36" s="228">
        <f>-ROUND(SUMIFS(_tb2020[Saldo Final],_tb2020[Mês],L$10,_tb2020[Agrupamento BP/DRE],$B36)/_divisor,_decimos)</f>
        <v>-19594740.359999999</v>
      </c>
      <c r="M36" s="181"/>
      <c r="N36" s="179">
        <f ca="1">-ROUND(SUMIFS(_tb2020[Saldo Final],_tb2020[Mês],N$10,_tb2020[Agrupamento BP/DRE],$B36)/_divisor,_decimos)*(1+N$9)</f>
        <v>-4392807.6220887937</v>
      </c>
      <c r="O36" s="181"/>
      <c r="P36" s="228">
        <f ca="1">-ROUND(SUMIFS(INDIRECT("_tb2019" &amp; _saldo),_tb2019[Mês],P$10,_tb2019[Agrupamento BP/DRE],$B36),_decimos)</f>
        <v>-29174821</v>
      </c>
      <c r="Q36" s="228"/>
      <c r="R36" s="179">
        <f ca="1">-ROUND(SUMIFS(_tb2019[Saldo Final],_tb2019[Mês],R$10,_tb2019[Agrupamento BP/DRE],$B36)/_divisor,_decimos)*(1+R$9)</f>
        <v>-7741854.1353383884</v>
      </c>
      <c r="S36" s="181"/>
      <c r="T36" s="228">
        <f ca="1">-ROUND(SUMIFS(INDIRECT("_tb2018" &amp; _saldo),_tb2018[Mês],T$10,_tb2018[Agrupamento BP/DRE],$B36),_decimos)</f>
        <v>-16218454.33</v>
      </c>
      <c r="U36" s="228"/>
      <c r="V36" s="179">
        <f>-ROUND(SUMIFS(_tb2018[Saldo Final],_tb2018[Mês],V$10,_tb2018[Agrupamento BP/DRE],$B36)/_divisor,_decimos)</f>
        <v>-4570446.4800000004</v>
      </c>
      <c r="W36" s="228"/>
      <c r="X36" s="289">
        <f t="shared" ca="1" si="18"/>
        <v>2.5554478685175819</v>
      </c>
      <c r="Y36" s="228"/>
      <c r="Z36" s="289">
        <f t="shared" ca="1" si="19"/>
        <v>-0.35055867014137276</v>
      </c>
      <c r="AA36" s="271"/>
      <c r="AB36" s="289">
        <f t="shared" ca="1" si="20"/>
        <v>-0.43258972007268537</v>
      </c>
      <c r="AC36" s="271"/>
      <c r="AD36" s="289">
        <f t="shared" ca="1" si="21"/>
        <v>0.69389449569451855</v>
      </c>
      <c r="AE36" s="271"/>
      <c r="AF36" s="289">
        <f t="shared" si="22"/>
        <v>-0.17292156302400982</v>
      </c>
      <c r="AG36" s="271"/>
      <c r="AH36" s="289">
        <f t="shared" ca="1" si="23"/>
        <v>-4.8049432525481987E-2</v>
      </c>
      <c r="AI36" s="271"/>
      <c r="AJ36" s="289">
        <f t="shared" ca="1" si="24"/>
        <v>-7.0243435066259935E-2</v>
      </c>
      <c r="AK36" s="289"/>
      <c r="AL36" s="289">
        <f t="shared" ca="1" si="25"/>
        <v>-0.14793186680914622</v>
      </c>
      <c r="AM36" s="289"/>
      <c r="AN36" s="289">
        <f t="shared" si="26"/>
        <v>-0.1119340142745579</v>
      </c>
      <c r="AO36" s="272"/>
      <c r="AP36" s="273"/>
      <c r="AQ36" s="273"/>
      <c r="AR36" s="273"/>
      <c r="AS36" s="273"/>
      <c r="AT36" s="273"/>
      <c r="AU36" s="273"/>
      <c r="AV36" s="273"/>
      <c r="AW36" s="273"/>
      <c r="AX36" s="273"/>
      <c r="AY36" s="273"/>
      <c r="AZ36" s="273"/>
      <c r="BA36" s="273"/>
    </row>
    <row r="37" spans="1:53" s="4" customFormat="1" ht="12.75" customHeight="1" x14ac:dyDescent="0.25">
      <c r="A37" s="13"/>
      <c r="B37" s="25" t="s">
        <v>1183</v>
      </c>
      <c r="C37" s="25"/>
      <c r="D37" s="25"/>
      <c r="E37" s="25"/>
      <c r="F37" s="179">
        <f>-ROUND(SUMIFS(_tb2022[Saldo Final],_tb2022[Mês],F$10,_tb2022[Agrupamento BP/DRE],$B37)/_divisor,_decimos)</f>
        <v>-291007.46999999997</v>
      </c>
      <c r="G37" s="181"/>
      <c r="H37" s="228">
        <f>-ROUND(SUMIFS(_tb2021[Saldo Final],_tb2021[Mês],H$10,_tb2021[Agrupamento BP/DRE],$B37)/_divisor,_decimos)</f>
        <v>-1072672.3500000001</v>
      </c>
      <c r="I37" s="25"/>
      <c r="J37" s="179">
        <f ca="1">-ROUND(SUMIFS(_tb2021[Saldo Final],_tb2021[Mês],J$10,_tb2021[Agrupamento BP/DRE],$B37)/_divisor,_decimos)*(1+J$9)</f>
        <v>-278135.56598917098</v>
      </c>
      <c r="K37" s="181"/>
      <c r="L37" s="228">
        <f>-ROUND(SUMIFS(_tb2020[Saldo Final],_tb2020[Mês],L$10,_tb2020[Agrupamento BP/DRE],$B37)/_divisor,_decimos)</f>
        <v>-1018950.24</v>
      </c>
      <c r="M37" s="181"/>
      <c r="N37" s="179">
        <f ca="1">-ROUND(SUMIFS(_tb2020[Saldo Final],_tb2020[Mês],N$10,_tb2020[Agrupamento BP/DRE],$B37)/_divisor,_decimos)*(1+N$9)</f>
        <v>-306797.59048394801</v>
      </c>
      <c r="O37" s="181"/>
      <c r="P37" s="228">
        <f ca="1">-ROUND(SUMIFS(INDIRECT("_tb2019" &amp; _saldo),_tb2019[Mês],P$10,_tb2019[Agrupamento BP/DRE],$B37),_decimos)</f>
        <v>-898546.86</v>
      </c>
      <c r="Q37" s="228"/>
      <c r="R37" s="179">
        <f ca="1">-ROUND(SUMIFS(_tb2019[Saldo Final],_tb2019[Mês],R$10,_tb2019[Agrupamento BP/DRE],$B37)/_divisor,_decimos)*(1+R$9)</f>
        <v>-228022.7301445475</v>
      </c>
      <c r="S37" s="181"/>
      <c r="T37" s="228">
        <f ca="1">-ROUND(SUMIFS(INDIRECT("_tb2018" &amp; _saldo),_tb2018[Mês],T$10,_tb2018[Agrupamento BP/DRE],$B37),_decimos)</f>
        <v>-485421.32</v>
      </c>
      <c r="U37" s="228"/>
      <c r="V37" s="179">
        <f>-ROUND(SUMIFS(_tb2018[Saldo Final],_tb2018[Mês],V$10,_tb2018[Agrupamento BP/DRE],$B37)/_divisor,_decimos)</f>
        <v>-114504.21</v>
      </c>
      <c r="W37" s="228"/>
      <c r="X37" s="289">
        <f t="shared" ca="1" si="18"/>
        <v>4.6279245033086225E-2</v>
      </c>
      <c r="Y37" s="228"/>
      <c r="Z37" s="289">
        <f t="shared" ca="1" si="19"/>
        <v>-9.3423238590515156E-2</v>
      </c>
      <c r="AA37" s="271"/>
      <c r="AB37" s="289">
        <f t="shared" ca="1" si="20"/>
        <v>0.34546933233131538</v>
      </c>
      <c r="AC37" s="271"/>
      <c r="AD37" s="289">
        <f t="shared" ca="1" si="21"/>
        <v>0.99139167149004814</v>
      </c>
      <c r="AE37" s="271"/>
      <c r="AF37" s="289">
        <f t="shared" si="22"/>
        <v>-4.9610872719900922E-3</v>
      </c>
      <c r="AG37" s="271"/>
      <c r="AH37" s="289">
        <f t="shared" ca="1" si="23"/>
        <v>-4.6844939486788131E-3</v>
      </c>
      <c r="AI37" s="271"/>
      <c r="AJ37" s="289">
        <f t="shared" ca="1" si="24"/>
        <v>-4.9058639666530336E-3</v>
      </c>
      <c r="AK37" s="289"/>
      <c r="AL37" s="289">
        <f t="shared" ca="1" si="25"/>
        <v>-4.3570735841210358E-3</v>
      </c>
      <c r="AM37" s="289"/>
      <c r="AN37" s="289">
        <f t="shared" si="26"/>
        <v>-2.8043028033963488E-3</v>
      </c>
      <c r="AO37" s="272"/>
      <c r="AP37" s="273"/>
      <c r="AQ37" s="273"/>
      <c r="AR37" s="273"/>
      <c r="AS37" s="273"/>
      <c r="AT37" s="273"/>
      <c r="AU37" s="273"/>
      <c r="AV37" s="273"/>
      <c r="AW37" s="273"/>
      <c r="AX37" s="273"/>
      <c r="AY37" s="273"/>
      <c r="AZ37" s="273"/>
      <c r="BA37" s="273"/>
    </row>
    <row r="38" spans="1:53" s="4" customFormat="1" ht="12.75" customHeight="1" x14ac:dyDescent="0.25">
      <c r="A38" s="13"/>
      <c r="B38" s="25" t="s">
        <v>1184</v>
      </c>
      <c r="C38" s="25"/>
      <c r="D38" s="25"/>
      <c r="E38" s="25"/>
      <c r="F38" s="179">
        <f>-ROUND(SUMIFS(_tb2022[Saldo Final],_tb2022[Mês],F$10,_tb2022[Agrupamento BP/DRE],$B38)/_divisor,_decimos)</f>
        <v>0</v>
      </c>
      <c r="G38" s="181"/>
      <c r="H38" s="228">
        <f>-ROUND(SUMIFS(_tb2021[Saldo Final],_tb2021[Mês],H$10,_tb2021[Agrupamento BP/DRE],$B38)/_divisor,_decimos)</f>
        <v>0</v>
      </c>
      <c r="I38" s="25"/>
      <c r="J38" s="179">
        <f ca="1">-ROUND(SUMIFS(_tb2021[Saldo Final],_tb2021[Mês],J$10,_tb2021[Agrupamento BP/DRE],$B38)/_divisor,_decimos)*(1+J$9)</f>
        <v>0</v>
      </c>
      <c r="K38" s="181"/>
      <c r="L38" s="228">
        <f>-ROUND(SUMIFS(_tb2020[Saldo Final],_tb2020[Mês],L$10,_tb2020[Agrupamento BP/DRE],$B38)/_divisor,_decimos)</f>
        <v>0</v>
      </c>
      <c r="M38" s="181"/>
      <c r="N38" s="179">
        <f ca="1">-ROUND(SUMIFS(_tb2020[Saldo Final],_tb2020[Mês],N$10,_tb2020[Agrupamento BP/DRE],$B38)/_divisor,_decimos)*(1+N$9)</f>
        <v>0</v>
      </c>
      <c r="O38" s="181"/>
      <c r="P38" s="228">
        <f ca="1">-ROUND(SUMIFS(INDIRECT("_tb2019" &amp; _saldo),_tb2019[Mês],P$10,_tb2019[Agrupamento BP/DRE],$B38),_decimos)</f>
        <v>0</v>
      </c>
      <c r="Q38" s="228"/>
      <c r="R38" s="179">
        <f ca="1">-ROUND(SUMIFS(_tb2019[Saldo Final],_tb2019[Mês],R$10,_tb2019[Agrupamento BP/DRE],$B38)/_divisor,_decimos)*(1+R$9)</f>
        <v>0</v>
      </c>
      <c r="S38" s="181"/>
      <c r="T38" s="228">
        <f ca="1">-ROUND(SUMIFS(INDIRECT("_tb2018" &amp; _saldo),_tb2018[Mês],T$10,_tb2018[Agrupamento BP/DRE],$B38),_decimos)</f>
        <v>0</v>
      </c>
      <c r="U38" s="228"/>
      <c r="V38" s="179">
        <f>-ROUND(SUMIFS(_tb2018[Saldo Final],_tb2018[Mês],V$10,_tb2018[Agrupamento BP/DRE],$B38)/_divisor,_decimos)</f>
        <v>0</v>
      </c>
      <c r="W38" s="228"/>
      <c r="X38" s="289" t="str">
        <f t="shared" ca="1" si="18"/>
        <v>n/a</v>
      </c>
      <c r="Y38" s="228"/>
      <c r="Z38" s="289" t="str">
        <f t="shared" ca="1" si="19"/>
        <v>n/a</v>
      </c>
      <c r="AA38" s="271"/>
      <c r="AB38" s="289" t="str">
        <f t="shared" ca="1" si="20"/>
        <v>n/a</v>
      </c>
      <c r="AC38" s="271"/>
      <c r="AD38" s="289" t="str">
        <f t="shared" ca="1" si="21"/>
        <v>n/a</v>
      </c>
      <c r="AE38" s="271"/>
      <c r="AF38" s="289">
        <f t="shared" si="22"/>
        <v>0</v>
      </c>
      <c r="AG38" s="271"/>
      <c r="AH38" s="289">
        <f t="shared" ca="1" si="23"/>
        <v>0</v>
      </c>
      <c r="AI38" s="271"/>
      <c r="AJ38" s="289">
        <f t="shared" ca="1" si="24"/>
        <v>0</v>
      </c>
      <c r="AK38" s="289"/>
      <c r="AL38" s="289">
        <f t="shared" ca="1" si="25"/>
        <v>0</v>
      </c>
      <c r="AM38" s="289"/>
      <c r="AN38" s="289">
        <f t="shared" si="26"/>
        <v>0</v>
      </c>
      <c r="AO38" s="272"/>
      <c r="AP38" s="273"/>
      <c r="AQ38" s="273"/>
      <c r="AR38" s="273"/>
      <c r="AS38" s="273"/>
      <c r="AT38" s="273"/>
      <c r="AU38" s="273"/>
      <c r="AV38" s="273"/>
      <c r="AW38" s="273"/>
      <c r="AX38" s="273"/>
      <c r="AY38" s="273"/>
      <c r="AZ38" s="273"/>
      <c r="BA38" s="273"/>
    </row>
    <row r="39" spans="1:53" s="4" customFormat="1" ht="12.75" customHeight="1" x14ac:dyDescent="0.25">
      <c r="A39" s="13"/>
      <c r="B39" s="25" t="s">
        <v>1185</v>
      </c>
      <c r="C39" s="25"/>
      <c r="D39" s="25"/>
      <c r="E39" s="25"/>
      <c r="F39" s="179">
        <f>-ROUND(SUMIFS(_tb2022[Saldo Final],_tb2022[Mês],F$10,_tb2022[Agrupamento BP/DRE],$B39)/_divisor,_decimos)</f>
        <v>-404846.24</v>
      </c>
      <c r="G39" s="181"/>
      <c r="H39" s="228">
        <f>-ROUND(SUMIFS(_tb2021[Saldo Final],_tb2021[Mês],H$10,_tb2021[Agrupamento BP/DRE],$B39)/_divisor,_decimos)</f>
        <v>-2428667.92</v>
      </c>
      <c r="I39" s="25"/>
      <c r="J39" s="179">
        <f ca="1">-ROUND(SUMIFS(_tb2021[Saldo Final],_tb2021[Mês],J$10,_tb2021[Agrupamento BP/DRE],$B39)/_divisor,_decimos)*(1+J$9)</f>
        <v>-259422.68956512128</v>
      </c>
      <c r="K39" s="181"/>
      <c r="L39" s="228">
        <f>-ROUND(SUMIFS(_tb2020[Saldo Final],_tb2020[Mês],L$10,_tb2020[Agrupamento BP/DRE],$B39)/_divisor,_decimos)</f>
        <v>-1407307.29</v>
      </c>
      <c r="M39" s="181"/>
      <c r="N39" s="179">
        <f ca="1">-ROUND(SUMIFS(_tb2020[Saldo Final],_tb2020[Mês],N$10,_tb2020[Agrupamento BP/DRE],$B39)/_divisor,_decimos)*(1+N$9)</f>
        <v>-150666.56770495293</v>
      </c>
      <c r="O39" s="181"/>
      <c r="P39" s="228">
        <f ca="1">-ROUND(SUMIFS(INDIRECT("_tb2019" &amp; _saldo),_tb2019[Mês],P$10,_tb2019[Agrupamento BP/DRE],$B39),_decimos)</f>
        <v>-668488.98</v>
      </c>
      <c r="Q39" s="228"/>
      <c r="R39" s="179">
        <f ca="1">-ROUND(SUMIFS(_tb2019[Saldo Final],_tb2019[Mês],R$10,_tb2019[Agrupamento BP/DRE],$B39)/_divisor,_decimos)*(1+R$9)</f>
        <v>-130111.59566936214</v>
      </c>
      <c r="S39" s="181"/>
      <c r="T39" s="228">
        <f ca="1">-ROUND(SUMIFS(INDIRECT("_tb2018" &amp; _saldo),_tb2018[Mês],T$10,_tb2018[Agrupamento BP/DRE],$B39),_decimos)</f>
        <v>-532701.31000000006</v>
      </c>
      <c r="U39" s="228"/>
      <c r="V39" s="179">
        <f>-ROUND(SUMIFS(_tb2018[Saldo Final],_tb2018[Mês],V$10,_tb2018[Agrupamento BP/DRE],$B39)/_divisor,_decimos)</f>
        <v>-135611.1</v>
      </c>
      <c r="W39" s="228"/>
      <c r="X39" s="289">
        <f t="shared" ca="1" si="18"/>
        <v>0.56056604254106279</v>
      </c>
      <c r="Y39" s="228"/>
      <c r="Z39" s="289">
        <f t="shared" ca="1" si="19"/>
        <v>0.72183314133194498</v>
      </c>
      <c r="AA39" s="271"/>
      <c r="AB39" s="289">
        <f t="shared" ca="1" si="20"/>
        <v>0.15797955539508424</v>
      </c>
      <c r="AC39" s="271"/>
      <c r="AD39" s="289">
        <f t="shared" ca="1" si="21"/>
        <v>-4.0553496952962287E-2</v>
      </c>
      <c r="AE39" s="271"/>
      <c r="AF39" s="289">
        <f t="shared" si="22"/>
        <v>-6.9018074634889827E-3</v>
      </c>
      <c r="AG39" s="271"/>
      <c r="AH39" s="289">
        <f t="shared" ca="1" si="23"/>
        <v>-4.3693226182555467E-3</v>
      </c>
      <c r="AI39" s="271"/>
      <c r="AJ39" s="289">
        <f t="shared" ca="1" si="24"/>
        <v>-2.4092421466448619E-3</v>
      </c>
      <c r="AK39" s="289"/>
      <c r="AL39" s="289">
        <f t="shared" ca="1" si="25"/>
        <v>-2.4861810755420891E-3</v>
      </c>
      <c r="AM39" s="289"/>
      <c r="AN39" s="289">
        <f t="shared" si="26"/>
        <v>-3.3212279959109157E-3</v>
      </c>
      <c r="AO39" s="272"/>
      <c r="AP39" s="273"/>
      <c r="AQ39" s="273"/>
      <c r="AR39" s="273"/>
      <c r="AS39" s="273"/>
      <c r="AT39" s="273"/>
      <c r="AU39" s="273"/>
      <c r="AV39" s="273"/>
      <c r="AW39" s="273"/>
      <c r="AX39" s="273"/>
      <c r="AY39" s="273"/>
      <c r="AZ39" s="273"/>
      <c r="BA39" s="273"/>
    </row>
    <row r="40" spans="1:53" s="4" customFormat="1" ht="12.75" customHeight="1" x14ac:dyDescent="0.25">
      <c r="A40" s="13"/>
      <c r="B40" s="25" t="s">
        <v>1186</v>
      </c>
      <c r="C40" s="25"/>
      <c r="D40" s="25"/>
      <c r="E40" s="25"/>
      <c r="F40" s="179">
        <f>-ROUND(SUMIFS(_tb2022[Saldo Final],_tb2022[Mês],F$10,_tb2022[Agrupamento BP/DRE],$B40)/_divisor,_decimos)</f>
        <v>-797595.81</v>
      </c>
      <c r="G40" s="181"/>
      <c r="H40" s="228">
        <f>-ROUND(SUMIFS(_tb2021[Saldo Final],_tb2021[Mês],H$10,_tb2021[Agrupamento BP/DRE],$B40)/_divisor,_decimos)</f>
        <v>-7563570.9400000004</v>
      </c>
      <c r="I40" s="25"/>
      <c r="J40" s="179">
        <f ca="1">-ROUND(SUMIFS(_tb2021[Saldo Final],_tb2021[Mês],J$10,_tb2021[Agrupamento BP/DRE],$B40)/_divisor,_decimos)*(1+J$9)</f>
        <v>-626877.71515306586</v>
      </c>
      <c r="K40" s="181"/>
      <c r="L40" s="228">
        <f>-ROUND(SUMIFS(_tb2020[Saldo Final],_tb2020[Mês],L$10,_tb2020[Agrupamento BP/DRE],$B40)/_divisor,_decimos)</f>
        <v>-10102256.869999999</v>
      </c>
      <c r="M40" s="181"/>
      <c r="N40" s="179">
        <f ca="1">-ROUND(SUMIFS(_tb2020[Saldo Final],_tb2020[Mês],N$10,_tb2020[Agrupamento BP/DRE],$B40)/_divisor,_decimos)*(1+N$9)</f>
        <v>-692752.21355342795</v>
      </c>
      <c r="O40" s="181"/>
      <c r="P40" s="228">
        <f ca="1">-ROUND(SUMIFS(INDIRECT("_tb2019" &amp; _saldo),_tb2019[Mês],P$10,_tb2019[Agrupamento BP/DRE],$B40),_decimos)</f>
        <v>-37084631.289999999</v>
      </c>
      <c r="Q40" s="228"/>
      <c r="R40" s="179">
        <f ca="1">-ROUND(SUMIFS(_tb2019[Saldo Final],_tb2019[Mês],R$10,_tb2019[Agrupamento BP/DRE],$B40)/_divisor,_decimos)*(1+R$9)</f>
        <v>-350041.7494666297</v>
      </c>
      <c r="S40" s="181"/>
      <c r="T40" s="228">
        <f ca="1">-ROUND(SUMIFS(INDIRECT("_tb2018" &amp; _saldo),_tb2018[Mês],T$10,_tb2018[Agrupamento BP/DRE],$B40),_decimos)</f>
        <v>-7435117.1699999999</v>
      </c>
      <c r="U40" s="228"/>
      <c r="V40" s="179">
        <f>-ROUND(SUMIFS(_tb2018[Saldo Final],_tb2018[Mês],V$10,_tb2018[Agrupamento BP/DRE],$B40)/_divisor,_decimos)</f>
        <v>-484587.96</v>
      </c>
      <c r="W40" s="228"/>
      <c r="X40" s="289">
        <f t="shared" ca="1" si="18"/>
        <v>0.27233077635444358</v>
      </c>
      <c r="Y40" s="228"/>
      <c r="Z40" s="289">
        <f t="shared" ca="1" si="19"/>
        <v>-9.5090996624122015E-2</v>
      </c>
      <c r="AA40" s="271"/>
      <c r="AB40" s="289">
        <f t="shared" ca="1" si="20"/>
        <v>0.9790559686351632</v>
      </c>
      <c r="AC40" s="271"/>
      <c r="AD40" s="289">
        <f t="shared" ca="1" si="21"/>
        <v>-0.27765074999669892</v>
      </c>
      <c r="AE40" s="271"/>
      <c r="AF40" s="289">
        <f t="shared" si="22"/>
        <v>-1.3597391232546809E-2</v>
      </c>
      <c r="AG40" s="271"/>
      <c r="AH40" s="289">
        <f t="shared" ca="1" si="23"/>
        <v>-1.0558178177437661E-2</v>
      </c>
      <c r="AI40" s="271"/>
      <c r="AJ40" s="289">
        <f t="shared" ca="1" si="24"/>
        <v>-1.1077492873819376E-2</v>
      </c>
      <c r="AK40" s="289"/>
      <c r="AL40" s="289">
        <f t="shared" ca="1" si="25"/>
        <v>-6.6886211693621168E-3</v>
      </c>
      <c r="AM40" s="289"/>
      <c r="AN40" s="289">
        <f t="shared" si="26"/>
        <v>-1.1867959917981338E-2</v>
      </c>
      <c r="AO40" s="272"/>
      <c r="AP40" s="273"/>
      <c r="AQ40" s="273"/>
      <c r="AR40" s="273"/>
      <c r="AS40" s="273"/>
      <c r="AT40" s="273"/>
      <c r="AU40" s="273"/>
      <c r="AV40" s="273"/>
      <c r="AW40" s="273"/>
      <c r="AX40" s="273"/>
      <c r="AY40" s="273"/>
      <c r="AZ40" s="273"/>
      <c r="BA40" s="273"/>
    </row>
    <row r="41" spans="1:53" s="4" customFormat="1" ht="12.75" customHeight="1" x14ac:dyDescent="0.25">
      <c r="A41" s="13"/>
      <c r="B41" s="25"/>
      <c r="C41" s="25"/>
      <c r="D41" s="25"/>
      <c r="E41" s="25"/>
      <c r="F41" s="195">
        <f>_xlfn.AGGREGATE(9,5,F34:F40)</f>
        <v>-11743890.890000002</v>
      </c>
      <c r="G41" s="181"/>
      <c r="H41" s="229">
        <f>_xlfn.AGGREGATE(9,5,H34:H40)</f>
        <v>-32541891.260000002</v>
      </c>
      <c r="I41" s="25"/>
      <c r="J41" s="195">
        <f ca="1">_xlfn.AGGREGATE(9,5,J34:J40)</f>
        <v>-4107150.1400888846</v>
      </c>
      <c r="K41" s="181"/>
      <c r="L41" s="229">
        <f>_xlfn.AGGREGATE(9,5,L34:L40)</f>
        <v>-32635035.549999997</v>
      </c>
      <c r="M41" s="181"/>
      <c r="N41" s="195">
        <f ca="1">_xlfn.AGGREGATE(9,5,N34:N40)</f>
        <v>-5632123.9976933477</v>
      </c>
      <c r="O41" s="181"/>
      <c r="P41" s="229">
        <f ca="1">_xlfn.AGGREGATE(9,5,P34:P40)</f>
        <v>-68171651.840000004</v>
      </c>
      <c r="Q41" s="256"/>
      <c r="R41" s="195">
        <f ca="1">_xlfn.AGGREGATE(9,5,R34:R40)</f>
        <v>-8453161.8677357379</v>
      </c>
      <c r="S41" s="181"/>
      <c r="T41" s="229">
        <f ca="1">_xlfn.AGGREGATE(9,5,T34:T40)</f>
        <v>-25369456.469999999</v>
      </c>
      <c r="U41" s="256"/>
      <c r="V41" s="195">
        <f>_xlfn.AGGREGATE(9,5,V34:V40)</f>
        <v>-5472281.8600000003</v>
      </c>
      <c r="W41" s="256"/>
      <c r="X41" s="292">
        <f t="shared" ca="1" si="18"/>
        <v>1.8593770593801198</v>
      </c>
      <c r="Y41" s="256"/>
      <c r="Z41" s="292">
        <f t="shared" ca="1" si="19"/>
        <v>-0.27076354466432562</v>
      </c>
      <c r="AA41" s="276"/>
      <c r="AB41" s="292">
        <f t="shared" ca="1" si="20"/>
        <v>-0.3337257601572502</v>
      </c>
      <c r="AC41" s="276"/>
      <c r="AD41" s="292">
        <f t="shared" ca="1" si="21"/>
        <v>0.54472340497017768</v>
      </c>
      <c r="AE41" s="276"/>
      <c r="AF41" s="292">
        <f t="shared" si="22"/>
        <v>-0.20020952595484717</v>
      </c>
      <c r="AG41" s="276"/>
      <c r="AH41" s="292">
        <f t="shared" ca="1" si="23"/>
        <v>-6.9174612420156337E-2</v>
      </c>
      <c r="AI41" s="276"/>
      <c r="AJ41" s="292">
        <f t="shared" ca="1" si="24"/>
        <v>-9.0060792630153597E-2</v>
      </c>
      <c r="AK41" s="300"/>
      <c r="AL41" s="292">
        <f t="shared" ca="1" si="25"/>
        <v>-0.16152358255189203</v>
      </c>
      <c r="AM41" s="300"/>
      <c r="AN41" s="292">
        <f t="shared" si="26"/>
        <v>-0.13402070859205079</v>
      </c>
      <c r="AO41" s="272"/>
      <c r="AP41" s="273"/>
      <c r="AQ41" s="273"/>
      <c r="AR41" s="273"/>
      <c r="AS41" s="273"/>
      <c r="AT41" s="273"/>
      <c r="AU41" s="273"/>
      <c r="AV41" s="273"/>
      <c r="AW41" s="273"/>
      <c r="AX41" s="273"/>
      <c r="AY41" s="273"/>
      <c r="AZ41" s="273"/>
      <c r="BA41" s="273"/>
    </row>
    <row r="42" spans="1:53" s="4" customFormat="1" ht="12.75" customHeight="1" x14ac:dyDescent="0.25">
      <c r="A42" s="13"/>
      <c r="B42" s="25"/>
      <c r="C42" s="25"/>
      <c r="D42" s="25"/>
      <c r="E42" s="25"/>
      <c r="F42" s="179"/>
      <c r="G42" s="181"/>
      <c r="H42" s="228"/>
      <c r="I42" s="25"/>
      <c r="J42" s="179"/>
      <c r="K42" s="181"/>
      <c r="L42" s="228"/>
      <c r="M42" s="181"/>
      <c r="N42" s="179"/>
      <c r="O42" s="181"/>
      <c r="P42" s="228"/>
      <c r="Q42" s="228"/>
      <c r="R42" s="179"/>
      <c r="S42" s="181"/>
      <c r="T42" s="228"/>
      <c r="U42" s="228"/>
      <c r="V42" s="179"/>
      <c r="W42" s="228"/>
      <c r="X42" s="275"/>
      <c r="Y42" s="228"/>
      <c r="Z42" s="275"/>
      <c r="AA42" s="271"/>
      <c r="AB42" s="275"/>
      <c r="AC42" s="271"/>
      <c r="AD42" s="275"/>
      <c r="AE42" s="271"/>
      <c r="AF42" s="275"/>
      <c r="AG42" s="271"/>
      <c r="AH42" s="275"/>
      <c r="AI42" s="271"/>
      <c r="AJ42" s="275"/>
      <c r="AK42" s="275"/>
      <c r="AL42" s="275"/>
      <c r="AM42" s="275"/>
      <c r="AN42" s="275"/>
      <c r="AO42" s="272"/>
      <c r="AP42" s="273"/>
      <c r="AQ42" s="273"/>
      <c r="AR42" s="273"/>
      <c r="AS42" s="273"/>
      <c r="AT42" s="273"/>
      <c r="AU42" s="273"/>
      <c r="AV42" s="273"/>
      <c r="AW42" s="273"/>
      <c r="AX42" s="273"/>
      <c r="AY42" s="273"/>
      <c r="AZ42" s="273"/>
      <c r="BA42" s="273"/>
    </row>
    <row r="43" spans="1:53" s="4" customFormat="1" ht="12.75" customHeight="1" x14ac:dyDescent="0.25">
      <c r="A43" s="13"/>
      <c r="B43" s="25" t="s">
        <v>1187</v>
      </c>
      <c r="C43" s="25"/>
      <c r="D43" s="25"/>
      <c r="E43" s="25"/>
      <c r="F43" s="180">
        <f>-ROUND(SUMIFS(_tb2022[Saldo Final],_tb2022[Mês],F$10,_tb2022[Agrupamento BP/DRE],$B43)/_divisor,_decimos)</f>
        <v>147500</v>
      </c>
      <c r="G43" s="181"/>
      <c r="H43" s="231">
        <f>-ROUND(SUMIFS(_tb2021[Saldo Final],_tb2021[Mês],H$10,_tb2021[Agrupamento BP/DRE],$B43)/_divisor,_decimos)</f>
        <v>989346.64</v>
      </c>
      <c r="I43" s="25"/>
      <c r="J43" s="180">
        <f ca="1">-ROUND(SUMIFS(_tb2021[Saldo Final],_tb2021[Mês],J$10,_tb2021[Agrupamento BP/DRE],$B43)/_divisor,_decimos)*(1+J$9)</f>
        <v>667795.89584733604</v>
      </c>
      <c r="K43" s="181"/>
      <c r="L43" s="231">
        <f>-ROUND(SUMIFS(_tb2020[Saldo Final],_tb2020[Mês],L$10,_tb2020[Agrupamento BP/DRE],$B43)/_divisor,_decimos)</f>
        <v>1935502.66</v>
      </c>
      <c r="M43" s="181"/>
      <c r="N43" s="180">
        <f ca="1">-ROUND(SUMIFS(_tb2020[Saldo Final],_tb2020[Mês],N$10,_tb2020[Agrupamento BP/DRE],$B43)/_divisor,_decimos)*(1+N$9)</f>
        <v>403273.06469781353</v>
      </c>
      <c r="O43" s="181"/>
      <c r="P43" s="231">
        <f ca="1">-ROUND(SUMIFS(INDIRECT("_tb2019" &amp; _saldo),_tb2019[Mês],P$10,_tb2019[Agrupamento BP/DRE],$B43),_decimos)</f>
        <v>968644.22</v>
      </c>
      <c r="Q43" s="238"/>
      <c r="R43" s="180">
        <f ca="1">-ROUND(SUMIFS(_tb2019[Saldo Final],_tb2019[Mês],R$10,_tb2019[Agrupamento BP/DRE],$B43)/_divisor,_decimos)*(1+R$9)</f>
        <v>0</v>
      </c>
      <c r="S43" s="181"/>
      <c r="T43" s="231">
        <f ca="1">-ROUND(SUMIFS(INDIRECT("_tb2018" &amp; _saldo),_tb2018[Mês],T$10,_tb2018[Agrupamento BP/DRE],$B43),_decimos)</f>
        <v>3866000</v>
      </c>
      <c r="U43" s="238"/>
      <c r="V43" s="180">
        <f>-ROUND(SUMIFS(_tb2018[Saldo Final],_tb2018[Mês],V$10,_tb2018[Agrupamento BP/DRE],$B43)/_divisor,_decimos)</f>
        <v>0</v>
      </c>
      <c r="W43" s="238"/>
      <c r="X43" s="288">
        <f ca="1">IFERROR(F43/J43-1,"n/a")</f>
        <v>-0.77912412921788943</v>
      </c>
      <c r="Y43" s="238"/>
      <c r="Z43" s="288">
        <f ca="1">IFERROR(J43/N43-1,"n/a")</f>
        <v>0.65593974481717154</v>
      </c>
      <c r="AA43" s="274"/>
      <c r="AB43" s="288" t="str">
        <f ca="1">IFERROR(N43/R43-1,"n/a")</f>
        <v>n/a</v>
      </c>
      <c r="AC43" s="274"/>
      <c r="AD43" s="288" t="str">
        <f ca="1">IFERROR(R43/V43-1,"n/a")</f>
        <v>n/a</v>
      </c>
      <c r="AE43" s="274"/>
      <c r="AF43" s="288">
        <f>IFERROR(F43/F$21,"n/a")</f>
        <v>2.5145759063110603E-3</v>
      </c>
      <c r="AG43" s="274"/>
      <c r="AH43" s="288">
        <f t="shared" ref="AH43" ca="1" si="27">IFERROR(J43/J$21,"n/a")</f>
        <v>1.12473420000202E-2</v>
      </c>
      <c r="AI43" s="274"/>
      <c r="AJ43" s="288">
        <f ca="1">IFERROR(N43/N$21,"n/a")</f>
        <v>6.4485604130787759E-3</v>
      </c>
      <c r="AK43" s="287"/>
      <c r="AL43" s="288">
        <f ca="1">IFERROR(R43/R$21,"n/a")</f>
        <v>0</v>
      </c>
      <c r="AM43" s="287"/>
      <c r="AN43" s="288">
        <f>IFERROR(V43/V$21,"n/a")</f>
        <v>0</v>
      </c>
      <c r="AO43" s="272"/>
      <c r="AP43" s="273"/>
      <c r="AQ43" s="273"/>
      <c r="AR43" s="273"/>
      <c r="AS43" s="273"/>
      <c r="AT43" s="273"/>
      <c r="AU43" s="273"/>
      <c r="AV43" s="273"/>
      <c r="AW43" s="273"/>
      <c r="AX43" s="273"/>
      <c r="AY43" s="273"/>
      <c r="AZ43" s="273"/>
      <c r="BA43" s="273"/>
    </row>
    <row r="44" spans="1:53" s="4" customFormat="1" ht="12.75" customHeight="1" x14ac:dyDescent="0.25">
      <c r="A44" s="13"/>
      <c r="B44" s="25"/>
      <c r="C44" s="25"/>
      <c r="D44" s="25"/>
      <c r="E44" s="25"/>
      <c r="F44" s="179"/>
      <c r="G44" s="181"/>
      <c r="H44" s="228"/>
      <c r="I44" s="25"/>
      <c r="J44" s="179"/>
      <c r="K44" s="181"/>
      <c r="L44" s="228"/>
      <c r="M44" s="181"/>
      <c r="N44" s="179"/>
      <c r="O44" s="181"/>
      <c r="P44" s="228"/>
      <c r="Q44" s="228"/>
      <c r="R44" s="179"/>
      <c r="S44" s="181"/>
      <c r="T44" s="228"/>
      <c r="U44" s="228"/>
      <c r="V44" s="179"/>
      <c r="W44" s="228"/>
      <c r="X44" s="275"/>
      <c r="Y44" s="228"/>
      <c r="Z44" s="275"/>
      <c r="AA44" s="271"/>
      <c r="AB44" s="275"/>
      <c r="AC44" s="271"/>
      <c r="AD44" s="275"/>
      <c r="AE44" s="271"/>
      <c r="AF44" s="275"/>
      <c r="AG44" s="271"/>
      <c r="AH44" s="275"/>
      <c r="AI44" s="271"/>
      <c r="AJ44" s="275"/>
      <c r="AK44" s="275"/>
      <c r="AL44" s="275"/>
      <c r="AM44" s="275"/>
      <c r="AN44" s="275"/>
      <c r="AO44" s="272"/>
      <c r="AP44" s="273"/>
      <c r="AQ44" s="273"/>
      <c r="AR44" s="273"/>
      <c r="AS44" s="273"/>
      <c r="AT44" s="273"/>
      <c r="AU44" s="273"/>
      <c r="AV44" s="273"/>
      <c r="AW44" s="273"/>
      <c r="AX44" s="273"/>
      <c r="AY44" s="273"/>
      <c r="AZ44" s="273"/>
      <c r="BA44" s="273"/>
    </row>
    <row r="45" spans="1:53" s="4" customFormat="1" ht="12.75" customHeight="1" x14ac:dyDescent="0.25">
      <c r="A45" s="13"/>
      <c r="B45" s="9" t="s">
        <v>3903</v>
      </c>
      <c r="C45" s="25"/>
      <c r="D45" s="25"/>
      <c r="E45" s="25"/>
      <c r="F45" s="205">
        <f>_xlfn.AGGREGATE(9,5,F31,F41,F43)-F27</f>
        <v>24536623.639999993</v>
      </c>
      <c r="G45" s="250"/>
      <c r="H45" s="241">
        <f>_xlfn.AGGREGATE(9,5,H31,H41,H43)-H27</f>
        <v>148171535.67000002</v>
      </c>
      <c r="I45" s="25"/>
      <c r="J45" s="205">
        <f ca="1">_xlfn.AGGREGATE(9,5,J31,J41,J43)-J27</f>
        <v>36437167.693074718</v>
      </c>
      <c r="K45" s="250"/>
      <c r="L45" s="241">
        <f>_xlfn.AGGREGATE(9,5,L31,L41,L43)-L27</f>
        <v>144472517.14999998</v>
      </c>
      <c r="M45" s="250"/>
      <c r="N45" s="205">
        <f ca="1">_xlfn.AGGREGATE(9,5,N31,N41,N43)-N27</f>
        <v>38749580.109436534</v>
      </c>
      <c r="O45" s="181"/>
      <c r="P45" s="228"/>
      <c r="Q45" s="228"/>
      <c r="R45" s="205">
        <f ca="1">_xlfn.AGGREGATE(9,5,R31,R41,R43)-R27</f>
        <v>24468900.388017468</v>
      </c>
      <c r="S45" s="181"/>
      <c r="T45" s="228"/>
      <c r="U45" s="228"/>
      <c r="V45" s="205">
        <f>_xlfn.AGGREGATE(9,5,V31,V41,V43)-V27</f>
        <v>22673252.500000004</v>
      </c>
      <c r="W45" s="228"/>
      <c r="X45" s="293">
        <f ca="1">IFERROR(F45/J45-1,"n/a")</f>
        <v>-0.3266045306626989</v>
      </c>
      <c r="Y45" s="228"/>
      <c r="Z45" s="293">
        <f ca="1">IFERROR(J45/N45-1,"n/a")</f>
        <v>-5.9675805772116841E-2</v>
      </c>
      <c r="AA45" s="271"/>
      <c r="AB45" s="293">
        <f ca="1">IFERROR(N45/R45-1,"n/a")</f>
        <v>0.5836257246938803</v>
      </c>
      <c r="AC45" s="271"/>
      <c r="AD45" s="293">
        <f ca="1">IFERROR(R45/V45-1,"n/a")</f>
        <v>7.9196749033578762E-2</v>
      </c>
      <c r="AE45" s="271"/>
      <c r="AF45" s="293">
        <f>IFERROR(F45/F$21,"n/a")</f>
        <v>0.41829967882960251</v>
      </c>
      <c r="AG45" s="271"/>
      <c r="AH45" s="293">
        <f t="shared" ref="AH45" ca="1" si="28">IFERROR(J45/J$21,"n/a")</f>
        <v>0.61369243073303814</v>
      </c>
      <c r="AI45" s="271"/>
      <c r="AJ45" s="293">
        <f ca="1">IFERROR(N45/N$21,"n/a")</f>
        <v>0.61962732002540299</v>
      </c>
      <c r="AK45" s="293"/>
      <c r="AL45" s="293">
        <f ca="1">IFERROR(R45/R$21,"n/a")</f>
        <v>0.46755338577665562</v>
      </c>
      <c r="AM45" s="293"/>
      <c r="AN45" s="293">
        <f>IFERROR(V45/V$21,"n/a")</f>
        <v>0.55528670559679238</v>
      </c>
      <c r="AO45" s="272"/>
      <c r="AP45" s="273"/>
      <c r="AQ45" s="273"/>
      <c r="AR45" s="273"/>
      <c r="AS45" s="273"/>
      <c r="AT45" s="273"/>
      <c r="AU45" s="273"/>
      <c r="AV45" s="273"/>
      <c r="AW45" s="273"/>
      <c r="AX45" s="273"/>
      <c r="AY45" s="273"/>
      <c r="AZ45" s="273"/>
      <c r="BA45" s="273"/>
    </row>
    <row r="46" spans="1:53" s="4" customFormat="1" ht="12.75" customHeight="1" x14ac:dyDescent="0.25">
      <c r="A46" s="13"/>
      <c r="B46" s="25"/>
      <c r="C46" s="25"/>
      <c r="D46" s="25"/>
      <c r="E46" s="25"/>
      <c r="F46" s="179"/>
      <c r="G46" s="181"/>
      <c r="H46" s="228"/>
      <c r="I46" s="25"/>
      <c r="J46" s="179"/>
      <c r="K46" s="181"/>
      <c r="L46" s="228"/>
      <c r="M46" s="181"/>
      <c r="N46" s="179"/>
      <c r="O46" s="181"/>
      <c r="P46" s="228"/>
      <c r="Q46" s="228"/>
      <c r="R46" s="179"/>
      <c r="S46" s="181"/>
      <c r="T46" s="228"/>
      <c r="U46" s="228"/>
      <c r="V46" s="179"/>
      <c r="W46" s="228"/>
      <c r="X46" s="275"/>
      <c r="Y46" s="228"/>
      <c r="Z46" s="275"/>
      <c r="AA46" s="271"/>
      <c r="AB46" s="275"/>
      <c r="AC46" s="271"/>
      <c r="AD46" s="275"/>
      <c r="AE46" s="271"/>
      <c r="AF46" s="275"/>
      <c r="AG46" s="271"/>
      <c r="AH46" s="275"/>
      <c r="AI46" s="271"/>
      <c r="AJ46" s="275"/>
      <c r="AK46" s="275"/>
      <c r="AL46" s="275"/>
      <c r="AM46" s="275"/>
      <c r="AN46" s="275"/>
      <c r="AO46" s="272"/>
      <c r="AP46" s="273"/>
      <c r="AQ46" s="273"/>
      <c r="AR46" s="273"/>
      <c r="AS46" s="273"/>
      <c r="AT46" s="273"/>
      <c r="AU46" s="273"/>
      <c r="AV46" s="273"/>
      <c r="AW46" s="273"/>
      <c r="AX46" s="273"/>
      <c r="AY46" s="273"/>
      <c r="AZ46" s="273"/>
      <c r="BA46" s="273"/>
    </row>
    <row r="47" spans="1:53" s="4" customFormat="1" ht="12.75" customHeight="1" x14ac:dyDescent="0.25">
      <c r="A47" s="13"/>
      <c r="B47" s="9" t="s">
        <v>1188</v>
      </c>
      <c r="C47" s="9"/>
      <c r="D47" s="9"/>
      <c r="E47" s="9"/>
      <c r="F47" s="173"/>
      <c r="G47" s="174"/>
      <c r="H47" s="242"/>
      <c r="I47" s="9"/>
      <c r="J47" s="173"/>
      <c r="K47" s="174"/>
      <c r="L47" s="242"/>
      <c r="M47" s="174"/>
      <c r="N47" s="173"/>
      <c r="O47" s="174"/>
      <c r="P47" s="242"/>
      <c r="Q47" s="242"/>
      <c r="R47" s="173"/>
      <c r="S47" s="174"/>
      <c r="T47" s="242"/>
      <c r="U47" s="242"/>
      <c r="V47" s="173"/>
      <c r="W47" s="242"/>
      <c r="X47" s="279"/>
      <c r="Y47" s="242"/>
      <c r="Z47" s="279"/>
      <c r="AA47" s="280"/>
      <c r="AB47" s="279"/>
      <c r="AC47" s="280"/>
      <c r="AD47" s="279"/>
      <c r="AE47" s="280"/>
      <c r="AF47" s="279"/>
      <c r="AG47" s="280"/>
      <c r="AH47" s="279"/>
      <c r="AI47" s="280"/>
      <c r="AJ47" s="279"/>
      <c r="AK47" s="279"/>
      <c r="AL47" s="279"/>
      <c r="AM47" s="279"/>
      <c r="AN47" s="279"/>
      <c r="AO47" s="272"/>
      <c r="AP47" s="273"/>
      <c r="AQ47" s="273"/>
      <c r="AR47" s="273"/>
      <c r="AS47" s="273"/>
      <c r="AT47" s="273"/>
      <c r="AU47" s="273"/>
      <c r="AV47" s="273"/>
      <c r="AW47" s="273"/>
      <c r="AX47" s="273"/>
      <c r="AY47" s="273"/>
      <c r="AZ47" s="273"/>
      <c r="BA47" s="273"/>
    </row>
    <row r="48" spans="1:53" s="4" customFormat="1" ht="12.75" customHeight="1" x14ac:dyDescent="0.25">
      <c r="A48" s="13"/>
      <c r="B48" s="9" t="s">
        <v>1189</v>
      </c>
      <c r="C48" s="9"/>
      <c r="D48" s="9"/>
      <c r="E48" s="9"/>
      <c r="F48" s="174">
        <f>_xlfn.AGGREGATE(9,5,F31,F41,F43)</f>
        <v>15913150.929999994</v>
      </c>
      <c r="G48" s="174"/>
      <c r="H48" s="243">
        <f>_xlfn.AGGREGATE(9,5,H31,H41,H43)</f>
        <v>114014442.18000001</v>
      </c>
      <c r="I48" s="9"/>
      <c r="J48" s="174">
        <f ca="1">_xlfn.AGGREGATE(9,5,J31,J41,J43)</f>
        <v>26984377.451742012</v>
      </c>
      <c r="K48" s="174"/>
      <c r="L48" s="243">
        <f>_xlfn.AGGREGATE(9,5,L31,L41,L43)</f>
        <v>110650391.46999998</v>
      </c>
      <c r="M48" s="174"/>
      <c r="N48" s="174">
        <f ca="1">_xlfn.AGGREGATE(9,5,N31,N41,N43)</f>
        <v>28811990.803471453</v>
      </c>
      <c r="O48" s="174"/>
      <c r="P48" s="243">
        <f ca="1">_xlfn.AGGREGATE(9,5,P31,P41,P43)</f>
        <v>33285734.759999961</v>
      </c>
      <c r="Q48" s="243"/>
      <c r="R48" s="174">
        <f ca="1">_xlfn.AGGREGATE(9,5,R31,R41,R43)</f>
        <v>14112980.689290596</v>
      </c>
      <c r="S48" s="174"/>
      <c r="T48" s="243">
        <f ca="1">_xlfn.AGGREGATE(9,5,T31,T41,T43)</f>
        <v>73306442.210000008</v>
      </c>
      <c r="U48" s="243"/>
      <c r="V48" s="174">
        <f>_xlfn.AGGREGATE(9,5,V31,V41,V43)</f>
        <v>14195315.950000003</v>
      </c>
      <c r="W48" s="243"/>
      <c r="X48" s="294">
        <f ca="1">IFERROR(F48/J48-1,"n/a")</f>
        <v>-0.41028282166381058</v>
      </c>
      <c r="Y48" s="243"/>
      <c r="Z48" s="294">
        <f ca="1">IFERROR(J48/N48-1,"n/a")</f>
        <v>-6.3432387029265569E-2</v>
      </c>
      <c r="AA48" s="282"/>
      <c r="AB48" s="294">
        <f ca="1">IFERROR(N48/R48-1,"n/a")</f>
        <v>1.0415241427585147</v>
      </c>
      <c r="AC48" s="282"/>
      <c r="AD48" s="294">
        <f ca="1">IFERROR(R48/V48-1,"n/a")</f>
        <v>-5.8001710563833075E-3</v>
      </c>
      <c r="AE48" s="282"/>
      <c r="AF48" s="294">
        <f>IFERROR(F48/F$21,"n/a")</f>
        <v>0.2712869554038605</v>
      </c>
      <c r="AG48" s="282"/>
      <c r="AH48" s="294">
        <f t="shared" ref="AH48" ca="1" si="29">IFERROR(J48/J$21,"n/a")</f>
        <v>0.45448395796484392</v>
      </c>
      <c r="AI48" s="282"/>
      <c r="AJ48" s="294">
        <f ca="1">IFERROR(N48/N$21,"n/a")</f>
        <v>0.46071974446515301</v>
      </c>
      <c r="AK48" s="294"/>
      <c r="AL48" s="294">
        <f ca="1">IFERROR(R48/R$21,"n/a")</f>
        <v>0.26967177928067942</v>
      </c>
      <c r="AM48" s="294"/>
      <c r="AN48" s="294">
        <f>IFERROR(V48/V$21,"n/a")</f>
        <v>0.34765502782545649</v>
      </c>
      <c r="AO48" s="272"/>
      <c r="AP48" s="273"/>
      <c r="AQ48" s="273"/>
      <c r="AR48" s="273"/>
      <c r="AS48" s="273"/>
      <c r="AT48" s="273"/>
      <c r="AU48" s="273"/>
      <c r="AV48" s="273"/>
      <c r="AW48" s="273"/>
      <c r="AX48" s="273"/>
      <c r="AY48" s="273"/>
      <c r="AZ48" s="273"/>
      <c r="BA48" s="273"/>
    </row>
    <row r="49" spans="1:53" s="4" customFormat="1" ht="12.75" customHeight="1" x14ac:dyDescent="0.25">
      <c r="A49" s="13"/>
      <c r="B49" s="89"/>
      <c r="C49" s="89"/>
      <c r="D49" s="89"/>
      <c r="E49" s="89"/>
      <c r="F49" s="173"/>
      <c r="G49" s="206"/>
      <c r="H49" s="242"/>
      <c r="I49" s="89"/>
      <c r="J49" s="173"/>
      <c r="K49" s="206"/>
      <c r="L49" s="242"/>
      <c r="M49" s="206"/>
      <c r="N49" s="173"/>
      <c r="O49" s="206"/>
      <c r="P49" s="242"/>
      <c r="Q49" s="242"/>
      <c r="R49" s="173"/>
      <c r="S49" s="206"/>
      <c r="T49" s="242"/>
      <c r="U49" s="242"/>
      <c r="V49" s="173"/>
      <c r="W49" s="242"/>
      <c r="X49" s="279"/>
      <c r="Y49" s="242"/>
      <c r="Z49" s="279"/>
      <c r="AA49" s="280"/>
      <c r="AB49" s="279"/>
      <c r="AC49" s="280"/>
      <c r="AD49" s="279"/>
      <c r="AE49" s="280"/>
      <c r="AF49" s="279"/>
      <c r="AG49" s="280"/>
      <c r="AH49" s="279"/>
      <c r="AI49" s="280"/>
      <c r="AJ49" s="279"/>
      <c r="AK49" s="279"/>
      <c r="AL49" s="279"/>
      <c r="AM49" s="279"/>
      <c r="AN49" s="279"/>
      <c r="AO49" s="272"/>
      <c r="AP49" s="273"/>
      <c r="AQ49" s="273"/>
      <c r="AR49" s="273"/>
      <c r="AS49" s="273"/>
      <c r="AT49" s="273"/>
      <c r="AU49" s="273"/>
      <c r="AV49" s="273"/>
      <c r="AW49" s="273"/>
      <c r="AX49" s="273"/>
      <c r="AY49" s="273"/>
      <c r="AZ49" s="273"/>
      <c r="BA49" s="273"/>
    </row>
    <row r="50" spans="1:53" s="4" customFormat="1" ht="12.75" customHeight="1" x14ac:dyDescent="0.25">
      <c r="A50" s="13"/>
      <c r="B50" s="27" t="s">
        <v>1190</v>
      </c>
      <c r="C50" s="27"/>
      <c r="D50" s="27"/>
      <c r="E50" s="27"/>
      <c r="F50" s="173"/>
      <c r="G50" s="207"/>
      <c r="H50" s="242"/>
      <c r="I50" s="27"/>
      <c r="J50" s="173"/>
      <c r="K50" s="207"/>
      <c r="L50" s="242"/>
      <c r="M50" s="207"/>
      <c r="N50" s="173"/>
      <c r="O50" s="207"/>
      <c r="P50" s="242"/>
      <c r="Q50" s="242"/>
      <c r="R50" s="173"/>
      <c r="S50" s="207"/>
      <c r="T50" s="242"/>
      <c r="U50" s="242"/>
      <c r="V50" s="173"/>
      <c r="W50" s="242"/>
      <c r="X50" s="279"/>
      <c r="Y50" s="242"/>
      <c r="Z50" s="279"/>
      <c r="AA50" s="280"/>
      <c r="AB50" s="279"/>
      <c r="AC50" s="280"/>
      <c r="AD50" s="279"/>
      <c r="AE50" s="280"/>
      <c r="AF50" s="279"/>
      <c r="AG50" s="280"/>
      <c r="AH50" s="279"/>
      <c r="AI50" s="280"/>
      <c r="AJ50" s="279"/>
      <c r="AK50" s="279"/>
      <c r="AL50" s="279"/>
      <c r="AM50" s="279"/>
      <c r="AN50" s="279"/>
      <c r="AO50" s="272"/>
      <c r="AP50" s="273"/>
      <c r="AQ50" s="273"/>
      <c r="AR50" s="273"/>
      <c r="AS50" s="273"/>
      <c r="AT50" s="273"/>
      <c r="AU50" s="273"/>
      <c r="AV50" s="273"/>
      <c r="AW50" s="273"/>
      <c r="AX50" s="273"/>
      <c r="AY50" s="273"/>
      <c r="AZ50" s="273"/>
      <c r="BA50" s="273"/>
    </row>
    <row r="51" spans="1:53" s="4" customFormat="1" ht="12.75" customHeight="1" x14ac:dyDescent="0.25">
      <c r="A51" s="13"/>
      <c r="B51" s="25" t="s">
        <v>1191</v>
      </c>
      <c r="C51" s="25"/>
      <c r="D51" s="25"/>
      <c r="E51" s="25"/>
      <c r="F51" s="179">
        <f>-ROUND(SUMIFS(_tb2022[Saldo Final],_tb2022[Mês],F$10,_tb2022[Agrupamento BP/DRE],$B51)/_divisor,_decimos)</f>
        <v>3443071.19</v>
      </c>
      <c r="G51" s="181"/>
      <c r="H51" s="228">
        <f>-ROUND(SUMIFS(_tb2021[Saldo Final],_tb2021[Mês],H$10,_tb2021[Agrupamento BP/DRE],$B51)/_divisor,_decimos)</f>
        <v>7947085.5999999996</v>
      </c>
      <c r="I51" s="25"/>
      <c r="J51" s="179">
        <f ca="1">-ROUND(SUMIFS(_tb2021[Saldo Final],_tb2021[Mês],J$10,_tb2021[Agrupamento BP/DRE],$B51)/_divisor,_decimos)*(1+J$9)</f>
        <v>734588.47406224394</v>
      </c>
      <c r="K51" s="181"/>
      <c r="L51" s="228">
        <f>-ROUND(SUMIFS(_tb2020[Saldo Final],_tb2020[Mês],L$10,_tb2020[Agrupamento BP/DRE],$B51)/_divisor,_decimos)</f>
        <v>2349103.63</v>
      </c>
      <c r="M51" s="181"/>
      <c r="N51" s="179">
        <f ca="1">-ROUND(SUMIFS(_tb2020[Saldo Final],_tb2020[Mês],N$10,_tb2020[Agrupamento BP/DRE],$B51)/_divisor,_decimos)*(1+N$9)</f>
        <v>452578.15632732341</v>
      </c>
      <c r="O51" s="181"/>
      <c r="P51" s="228">
        <f ca="1">-ROUND(SUMIFS(INDIRECT("_tb2019" &amp; _saldo),_tb2019[Mês],P$10,_tb2019[Agrupamento BP/DRE],$B51),_decimos)</f>
        <v>4695574.13</v>
      </c>
      <c r="Q51" s="228"/>
      <c r="R51" s="179">
        <f ca="1">-ROUND(SUMIFS(_tb2019[Saldo Final],_tb2019[Mês],R$10,_tb2019[Agrupamento BP/DRE],$B51)/_divisor,_decimos)*(1+R$9)</f>
        <v>1458932.7721474015</v>
      </c>
      <c r="S51" s="181"/>
      <c r="T51" s="228">
        <f ca="1">-ROUND(SUMIFS(INDIRECT("_tb2018" &amp; _saldo),_tb2018[Mês],T$10,_tb2018[Agrupamento BP/DRE],$B51),_decimos)</f>
        <v>4275523.84</v>
      </c>
      <c r="U51" s="228"/>
      <c r="V51" s="179">
        <f>-ROUND(SUMIFS(_tb2018[Saldo Final],_tb2018[Mês],V$10,_tb2018[Agrupamento BP/DRE],$B51)/_divisor,_decimos)</f>
        <v>1069355.1299999999</v>
      </c>
      <c r="W51" s="228"/>
      <c r="X51" s="289">
        <f ca="1">IFERROR(F51/J51-1,"n/a")</f>
        <v>3.6870748882839921</v>
      </c>
      <c r="Y51" s="228"/>
      <c r="Z51" s="289">
        <f t="shared" ref="Z51:Z53" ca="1" si="30">IFERROR(J51/N51-1,"n/a")</f>
        <v>0.62311959557093366</v>
      </c>
      <c r="AA51" s="271"/>
      <c r="AB51" s="289">
        <f ca="1">IFERROR(N51/R51-1,"n/a")</f>
        <v>-0.68978820342682812</v>
      </c>
      <c r="AC51" s="271"/>
      <c r="AD51" s="289">
        <f ca="1">IFERROR(R51/V51-1,"n/a")</f>
        <v>0.36431081800430665</v>
      </c>
      <c r="AE51" s="271"/>
      <c r="AF51" s="289">
        <f>IFERROR(F51/F$21,"n/a")</f>
        <v>5.8697382088730508E-2</v>
      </c>
      <c r="AG51" s="271"/>
      <c r="AH51" s="289">
        <f t="shared" ref="AH51:AH53" ca="1" si="31">IFERROR(J51/J$21,"n/a")</f>
        <v>1.2372294960824121E-2</v>
      </c>
      <c r="AI51" s="271"/>
      <c r="AJ51" s="289">
        <f ca="1">IFERROR(N51/N$21,"n/a")</f>
        <v>7.2369762282622858E-3</v>
      </c>
      <c r="AK51" s="289"/>
      <c r="AL51" s="289">
        <f ca="1">IFERROR(R51/R$21,"n/a")</f>
        <v>2.787738502430135E-2</v>
      </c>
      <c r="AM51" s="289"/>
      <c r="AN51" s="289">
        <f>IFERROR(V51/V$21,"n/a")</f>
        <v>2.6189391541894109E-2</v>
      </c>
      <c r="AO51" s="272"/>
      <c r="AP51" s="273"/>
      <c r="AQ51" s="273"/>
      <c r="AR51" s="273"/>
      <c r="AS51" s="273"/>
      <c r="AT51" s="273"/>
      <c r="AU51" s="273"/>
      <c r="AV51" s="273"/>
      <c r="AW51" s="273"/>
      <c r="AX51" s="273"/>
      <c r="AY51" s="273"/>
      <c r="AZ51" s="273"/>
      <c r="BA51" s="273"/>
    </row>
    <row r="52" spans="1:53" s="4" customFormat="1" ht="12.75" customHeight="1" x14ac:dyDescent="0.25">
      <c r="A52" s="13"/>
      <c r="B52" s="25" t="s">
        <v>1192</v>
      </c>
      <c r="C52" s="25"/>
      <c r="D52" s="25"/>
      <c r="E52" s="25"/>
      <c r="F52" s="179">
        <f>-ROUND(SUMIFS(_tb2022[Saldo Final],_tb2022[Mês],F$10,_tb2022[Agrupamento BP/DRE],$B52)/_divisor,_decimos)</f>
        <v>-7010082.0499999998</v>
      </c>
      <c r="G52" s="181"/>
      <c r="H52" s="228">
        <f>-ROUND(SUMIFS(_tb2021[Saldo Final],_tb2021[Mês],H$10,_tb2021[Agrupamento BP/DRE],$B52)/_divisor,_decimos)</f>
        <v>-20930538.600000001</v>
      </c>
      <c r="I52" s="25"/>
      <c r="J52" s="179">
        <f ca="1">-ROUND(SUMIFS(_tb2021[Saldo Final],_tb2021[Mês],J$10,_tb2021[Agrupamento BP/DRE],$B52)/_divisor,_decimos)*(1+J$9)</f>
        <v>-9798547.15363333</v>
      </c>
      <c r="K52" s="181"/>
      <c r="L52" s="228">
        <f>-ROUND(SUMIFS(_tb2020[Saldo Final],_tb2020[Mês],L$10,_tb2020[Agrupamento BP/DRE],$B52)/_divisor,_decimos)</f>
        <v>-24114696.960000001</v>
      </c>
      <c r="M52" s="181"/>
      <c r="N52" s="179">
        <f ca="1">-ROUND(SUMIFS(_tb2020[Saldo Final],_tb2020[Mês],N$10,_tb2020[Agrupamento BP/DRE],$B52)/_divisor,_decimos)*(1+N$9)</f>
        <v>-7344203.6358753461</v>
      </c>
      <c r="O52" s="181"/>
      <c r="P52" s="228">
        <f ca="1">-ROUND(SUMIFS(INDIRECT("_tb2019" &amp; _saldo),_tb2019[Mês],P$10,_tb2019[Agrupamento BP/DRE],$B52),_decimos)</f>
        <v>-20153256.960000001</v>
      </c>
      <c r="Q52" s="228"/>
      <c r="R52" s="179">
        <f ca="1">-ROUND(SUMIFS(_tb2019[Saldo Final],_tb2019[Mês],R$10,_tb2019[Agrupamento BP/DRE],$B52)/_divisor,_decimos)*(1+R$9)</f>
        <v>-5936827.6525877863</v>
      </c>
      <c r="S52" s="181"/>
      <c r="T52" s="228">
        <f ca="1">-ROUND(SUMIFS(INDIRECT("_tb2018" &amp; _saldo),_tb2018[Mês],T$10,_tb2018[Agrupamento BP/DRE],$B52),_decimos)</f>
        <v>-20294683.629999999</v>
      </c>
      <c r="U52" s="228"/>
      <c r="V52" s="179">
        <f>-ROUND(SUMIFS(_tb2018[Saldo Final],_tb2018[Mês],V$10,_tb2018[Agrupamento BP/DRE],$B52)/_divisor,_decimos)</f>
        <v>-4878355.34</v>
      </c>
      <c r="W52" s="228"/>
      <c r="X52" s="289">
        <f ca="1">IFERROR(F52/J52-1,"n/a")</f>
        <v>-0.28457944426989457</v>
      </c>
      <c r="Y52" s="228"/>
      <c r="Z52" s="289">
        <f t="shared" ca="1" si="30"/>
        <v>0.33418783566524213</v>
      </c>
      <c r="AA52" s="271"/>
      <c r="AB52" s="289">
        <f ca="1">IFERROR(N52/R52-1,"n/a")</f>
        <v>0.23705858846586247</v>
      </c>
      <c r="AC52" s="271"/>
      <c r="AD52" s="289">
        <f ca="1">IFERROR(R52/V52-1,"n/a")</f>
        <v>0.21697318846555902</v>
      </c>
      <c r="AE52" s="271"/>
      <c r="AF52" s="289">
        <f>IFERROR(F52/F$21,"n/a")</f>
        <v>-0.11950768423182132</v>
      </c>
      <c r="AG52" s="271"/>
      <c r="AH52" s="289">
        <f t="shared" ca="1" si="31"/>
        <v>-0.16503187819146609</v>
      </c>
      <c r="AI52" s="271"/>
      <c r="AJ52" s="289">
        <f ca="1">IFERROR(N52/N$21,"n/a")</f>
        <v>-0.11743789748859898</v>
      </c>
      <c r="AK52" s="289"/>
      <c r="AL52" s="289">
        <f ca="1">IFERROR(R52/R$21,"n/a")</f>
        <v>-0.11344130000624009</v>
      </c>
      <c r="AM52" s="289"/>
      <c r="AN52" s="289">
        <f>IFERROR(V52/V$21,"n/a")</f>
        <v>-0.11947495691141442</v>
      </c>
      <c r="AO52" s="272"/>
      <c r="AP52" s="273"/>
      <c r="AQ52" s="273"/>
      <c r="AR52" s="273"/>
      <c r="AS52" s="273"/>
      <c r="AT52" s="273"/>
      <c r="AU52" s="273"/>
      <c r="AV52" s="273"/>
      <c r="AW52" s="273"/>
      <c r="AX52" s="273"/>
      <c r="AY52" s="273"/>
      <c r="AZ52" s="273"/>
      <c r="BA52" s="273"/>
    </row>
    <row r="53" spans="1:53" s="4" customFormat="1" ht="12.75" customHeight="1" x14ac:dyDescent="0.25">
      <c r="A53" s="13"/>
      <c r="B53" s="89"/>
      <c r="C53" s="89"/>
      <c r="D53" s="89"/>
      <c r="E53" s="89"/>
      <c r="F53" s="204">
        <f>_xlfn.AGGREGATE(9,5,F51:F52)</f>
        <v>-3567010.86</v>
      </c>
      <c r="G53" s="206"/>
      <c r="H53" s="240">
        <f>_xlfn.AGGREGATE(9,5,H51:H52)</f>
        <v>-12983453.000000002</v>
      </c>
      <c r="I53" s="89"/>
      <c r="J53" s="204">
        <f ca="1">_xlfn.AGGREGATE(9,5,J51:J52)</f>
        <v>-9063958.6795710865</v>
      </c>
      <c r="K53" s="206"/>
      <c r="L53" s="240">
        <f>_xlfn.AGGREGATE(9,5,L51:L52)</f>
        <v>-21765593.330000002</v>
      </c>
      <c r="M53" s="206"/>
      <c r="N53" s="204">
        <f ca="1">_xlfn.AGGREGATE(9,5,N51:N52)</f>
        <v>-6891625.4795480231</v>
      </c>
      <c r="O53" s="206"/>
      <c r="P53" s="240">
        <f ca="1">_xlfn.AGGREGATE(9,5,P51:P52)</f>
        <v>-15457682.830000002</v>
      </c>
      <c r="Q53" s="238"/>
      <c r="R53" s="204">
        <f ca="1">_xlfn.AGGREGATE(9,5,R51:R52)</f>
        <v>-4477894.8804403851</v>
      </c>
      <c r="S53" s="206"/>
      <c r="T53" s="240">
        <f ca="1">_xlfn.AGGREGATE(9,5,T51:T52)</f>
        <v>-16019159.789999999</v>
      </c>
      <c r="U53" s="238"/>
      <c r="V53" s="204">
        <f>_xlfn.AGGREGATE(9,5,V51:V52)</f>
        <v>-3809000.21</v>
      </c>
      <c r="W53" s="238"/>
      <c r="X53" s="291">
        <f ca="1">IFERROR(F53/J53-1,"n/a")</f>
        <v>-0.60646214462125136</v>
      </c>
      <c r="Y53" s="238"/>
      <c r="Z53" s="291">
        <f t="shared" ca="1" si="30"/>
        <v>0.31521347270971156</v>
      </c>
      <c r="AA53" s="274"/>
      <c r="AB53" s="291">
        <f ca="1">IFERROR(N53/R53-1,"n/a")</f>
        <v>0.53903243902640607</v>
      </c>
      <c r="AC53" s="274"/>
      <c r="AD53" s="291">
        <f ca="1">IFERROR(R53/V53-1,"n/a")</f>
        <v>0.17560898754594323</v>
      </c>
      <c r="AE53" s="274"/>
      <c r="AF53" s="291">
        <f>IFERROR(F53/F$21,"n/a")</f>
        <v>-6.0810302143090807E-2</v>
      </c>
      <c r="AG53" s="274"/>
      <c r="AH53" s="291">
        <f t="shared" ca="1" si="31"/>
        <v>-0.15265958323064197</v>
      </c>
      <c r="AI53" s="274"/>
      <c r="AJ53" s="291">
        <f ca="1">IFERROR(N53/N$21,"n/a")</f>
        <v>-0.11020092126033669</v>
      </c>
      <c r="AK53" s="287"/>
      <c r="AL53" s="291">
        <f ca="1">IFERROR(R53/R$21,"n/a")</f>
        <v>-8.5563914981938743E-2</v>
      </c>
      <c r="AM53" s="287"/>
      <c r="AN53" s="291">
        <f>IFERROR(V53/V$21,"n/a")</f>
        <v>-9.3285565369520318E-2</v>
      </c>
      <c r="AO53" s="272"/>
      <c r="AP53" s="273"/>
      <c r="AQ53" s="273"/>
      <c r="AR53" s="273"/>
      <c r="AS53" s="273"/>
      <c r="AT53" s="273"/>
      <c r="AU53" s="273"/>
      <c r="AV53" s="273"/>
      <c r="AW53" s="273"/>
      <c r="AX53" s="273"/>
      <c r="AY53" s="273"/>
      <c r="AZ53" s="273"/>
      <c r="BA53" s="273"/>
    </row>
    <row r="54" spans="1:53" s="4" customFormat="1" ht="12.75" customHeight="1" x14ac:dyDescent="0.25">
      <c r="A54" s="13"/>
      <c r="B54" s="27" t="s">
        <v>1193</v>
      </c>
      <c r="C54" s="27"/>
      <c r="D54" s="27"/>
      <c r="E54" s="27"/>
      <c r="F54" s="173"/>
      <c r="G54" s="207"/>
      <c r="H54" s="242"/>
      <c r="I54" s="27"/>
      <c r="J54" s="173"/>
      <c r="K54" s="207"/>
      <c r="L54" s="242"/>
      <c r="M54" s="207"/>
      <c r="N54" s="173"/>
      <c r="O54" s="207"/>
      <c r="P54" s="242"/>
      <c r="Q54" s="242"/>
      <c r="R54" s="173"/>
      <c r="S54" s="207"/>
      <c r="T54" s="242"/>
      <c r="U54" s="242"/>
      <c r="V54" s="173"/>
      <c r="W54" s="242"/>
      <c r="X54" s="279"/>
      <c r="Y54" s="242"/>
      <c r="Z54" s="279"/>
      <c r="AA54" s="280"/>
      <c r="AB54" s="279"/>
      <c r="AC54" s="280"/>
      <c r="AD54" s="279"/>
      <c r="AE54" s="280"/>
      <c r="AF54" s="279"/>
      <c r="AG54" s="280"/>
      <c r="AH54" s="279"/>
      <c r="AI54" s="280"/>
      <c r="AJ54" s="279"/>
      <c r="AK54" s="279"/>
      <c r="AL54" s="279"/>
      <c r="AM54" s="279"/>
      <c r="AN54" s="279"/>
      <c r="AO54" s="272"/>
      <c r="AP54" s="273"/>
      <c r="AQ54" s="273"/>
      <c r="AR54" s="273"/>
      <c r="AS54" s="273"/>
      <c r="AT54" s="273"/>
      <c r="AU54" s="273"/>
      <c r="AV54" s="273"/>
      <c r="AW54" s="273"/>
      <c r="AX54" s="273"/>
      <c r="AY54" s="273"/>
      <c r="AZ54" s="273"/>
      <c r="BA54" s="273"/>
    </row>
    <row r="55" spans="1:53" s="4" customFormat="1" ht="12.75" customHeight="1" x14ac:dyDescent="0.25">
      <c r="A55" s="13"/>
      <c r="B55" s="27" t="s">
        <v>1194</v>
      </c>
      <c r="C55" s="27"/>
      <c r="D55" s="27"/>
      <c r="E55" s="27"/>
      <c r="F55" s="205">
        <f>F48+F53</f>
        <v>12346140.069999995</v>
      </c>
      <c r="G55" s="207"/>
      <c r="H55" s="241">
        <f>H48+H53</f>
        <v>101030989.18000001</v>
      </c>
      <c r="I55" s="27"/>
      <c r="J55" s="205">
        <f ca="1">J48+J53</f>
        <v>17920418.772170924</v>
      </c>
      <c r="K55" s="207"/>
      <c r="L55" s="241">
        <f>L48+L53</f>
        <v>88884798.139999986</v>
      </c>
      <c r="M55" s="207"/>
      <c r="N55" s="205">
        <f ca="1">N48+N53</f>
        <v>21920365.323923431</v>
      </c>
      <c r="O55" s="207"/>
      <c r="P55" s="241">
        <f ca="1">P48+P53</f>
        <v>17828051.929999959</v>
      </c>
      <c r="Q55" s="241"/>
      <c r="R55" s="205">
        <f ca="1">R48+R53</f>
        <v>9635085.8088502102</v>
      </c>
      <c r="S55" s="207"/>
      <c r="T55" s="241">
        <f ca="1">T48+T53</f>
        <v>57287282.420000009</v>
      </c>
      <c r="U55" s="241"/>
      <c r="V55" s="205">
        <f>V48+V53</f>
        <v>10386315.740000002</v>
      </c>
      <c r="W55" s="241"/>
      <c r="X55" s="293">
        <f ca="1">IFERROR(F55/J55-1,"n/a")</f>
        <v>-0.31105739062456339</v>
      </c>
      <c r="Y55" s="241"/>
      <c r="Z55" s="293">
        <f ca="1">IFERROR(J55/N55-1,"n/a")</f>
        <v>-0.18247627229948804</v>
      </c>
      <c r="AA55" s="278"/>
      <c r="AB55" s="293">
        <f ca="1">IFERROR(N55/R55-1,"n/a")</f>
        <v>1.2750565753953849</v>
      </c>
      <c r="AC55" s="278"/>
      <c r="AD55" s="293">
        <f ca="1">IFERROR(R55/V55-1,"n/a")</f>
        <v>-7.2328817066155571E-2</v>
      </c>
      <c r="AE55" s="278"/>
      <c r="AF55" s="293">
        <f>IFERROR(F55/F$21,"n/a")</f>
        <v>0.2104766532607697</v>
      </c>
      <c r="AG55" s="278"/>
      <c r="AH55" s="293">
        <f t="shared" ref="AH55" ca="1" si="32">IFERROR(J55/J$21,"n/a")</f>
        <v>0.30182437473420193</v>
      </c>
      <c r="AI55" s="278"/>
      <c r="AJ55" s="293">
        <f ca="1">IFERROR(N55/N$21,"n/a")</f>
        <v>0.35051882320481631</v>
      </c>
      <c r="AK55" s="293"/>
      <c r="AL55" s="293">
        <f ca="1">IFERROR(R55/R$21,"n/a")</f>
        <v>0.18410786429874065</v>
      </c>
      <c r="AM55" s="293"/>
      <c r="AN55" s="293">
        <f>IFERROR(V55/V$21,"n/a")</f>
        <v>0.25436946245593617</v>
      </c>
      <c r="AO55" s="283"/>
      <c r="AP55" s="273"/>
      <c r="AQ55" s="273"/>
      <c r="AR55" s="273"/>
      <c r="AS55" s="273"/>
      <c r="AT55" s="273"/>
      <c r="AU55" s="273"/>
      <c r="AV55" s="273"/>
      <c r="AW55" s="273"/>
      <c r="AX55" s="273"/>
      <c r="AY55" s="273"/>
      <c r="AZ55" s="273"/>
      <c r="BA55" s="273"/>
    </row>
    <row r="56" spans="1:53" s="4" customFormat="1" ht="7.5" customHeight="1" x14ac:dyDescent="0.25">
      <c r="A56" s="13"/>
      <c r="B56" s="27"/>
      <c r="C56" s="27"/>
      <c r="D56" s="27"/>
      <c r="E56" s="27"/>
      <c r="F56" s="205"/>
      <c r="G56" s="207"/>
      <c r="H56" s="241"/>
      <c r="I56" s="27"/>
      <c r="J56" s="205"/>
      <c r="K56" s="207"/>
      <c r="L56" s="241"/>
      <c r="M56" s="207"/>
      <c r="N56" s="205"/>
      <c r="O56" s="207"/>
      <c r="P56" s="241"/>
      <c r="Q56" s="241"/>
      <c r="R56" s="205"/>
      <c r="S56" s="207"/>
      <c r="T56" s="241"/>
      <c r="U56" s="241"/>
      <c r="V56" s="205"/>
      <c r="W56" s="241"/>
      <c r="X56" s="277"/>
      <c r="Y56" s="241"/>
      <c r="Z56" s="277"/>
      <c r="AA56" s="278"/>
      <c r="AB56" s="277"/>
      <c r="AC56" s="278"/>
      <c r="AD56" s="277"/>
      <c r="AE56" s="278"/>
      <c r="AF56" s="277"/>
      <c r="AG56" s="278"/>
      <c r="AH56" s="277"/>
      <c r="AI56" s="278"/>
      <c r="AJ56" s="277"/>
      <c r="AK56" s="277"/>
      <c r="AL56" s="277"/>
      <c r="AM56" s="277"/>
      <c r="AN56" s="277"/>
      <c r="AO56" s="272"/>
      <c r="AP56" s="273"/>
      <c r="AQ56" s="273"/>
      <c r="AR56" s="273"/>
      <c r="AS56" s="273"/>
      <c r="AT56" s="273"/>
      <c r="AU56" s="273"/>
      <c r="AV56" s="273"/>
      <c r="AW56" s="273"/>
      <c r="AX56" s="273"/>
      <c r="AY56" s="273"/>
      <c r="AZ56" s="273"/>
      <c r="BA56" s="273"/>
    </row>
    <row r="57" spans="1:53" s="4" customFormat="1" ht="12.75" customHeight="1" x14ac:dyDescent="0.25">
      <c r="A57" s="13"/>
      <c r="B57" s="25" t="s">
        <v>1195</v>
      </c>
      <c r="C57" s="25"/>
      <c r="D57" s="25"/>
      <c r="E57" s="25"/>
      <c r="F57" s="179">
        <f>-ROUND(SUMIFS(_tb2022[Saldo Final],_tb2022[Mês],F$10,_tb2022[Agrupamento BP/DRE],$B57)/_divisor,_decimos)</f>
        <v>-1167750.02</v>
      </c>
      <c r="G57" s="181"/>
      <c r="H57" s="228">
        <f>-ROUND(SUMIFS(_tb2021[Saldo Final],_tb2021[Mês],H$10,_tb2021[Agrupamento BP/DRE],$B57)/_divisor,_decimos)</f>
        <v>-9594656.4900000002</v>
      </c>
      <c r="I57" s="25"/>
      <c r="J57" s="179">
        <f ca="1">-ROUND(SUMIFS(_tb2021[Saldo Final],_tb2021[Mês],J$10,_tb2021[Agrupamento BP/DRE],$B57)/_divisor,_decimos)*(1+J$9)</f>
        <v>-1674983.8967922446</v>
      </c>
      <c r="K57" s="181"/>
      <c r="L57" s="228">
        <f>-ROUND(SUMIFS(_tb2020[Saldo Final],_tb2020[Mês],L$10,_tb2020[Agrupamento BP/DRE],$B57)/_divisor,_decimos)</f>
        <v>-8458688.0800000001</v>
      </c>
      <c r="M57" s="181"/>
      <c r="N57" s="179">
        <f ca="1">-ROUND(SUMIFS(_tb2020[Saldo Final],_tb2020[Mês],N$10,_tb2020[Agrupamento BP/DRE],$B57)/_divisor,_decimos)*(1+N$9)</f>
        <v>-2024025.6452930116</v>
      </c>
      <c r="O57" s="181"/>
      <c r="P57" s="228">
        <f ca="1">-ROUND(SUMIFS(INDIRECT("_tb2019" &amp; _saldo),_tb2019[Mês],P$10,_tb2019[Agrupamento BP/DRE],$B57),_decimos)-1*_arred</f>
        <v>-1901463.17</v>
      </c>
      <c r="Q57" s="228"/>
      <c r="R57" s="179">
        <f ca="1">-ROUND(SUMIFS(_tb2019[Saldo Final],_tb2019[Mês],R$10,_tb2019[Agrupamento BP/DRE],$B57)/_divisor,_decimos)*(1+R$9)</f>
        <v>-936080.47685430851</v>
      </c>
      <c r="S57" s="181"/>
      <c r="T57" s="228">
        <f ca="1">-ROUND(SUMIFS(INDIRECT("_tb2018" &amp; _saldo),_tb2018[Mês],T$10,_tb2018[Agrupamento BP/DRE],$B57),_decimos)-1*_arred</f>
        <v>-5493411.8499999996</v>
      </c>
      <c r="U57" s="228"/>
      <c r="V57" s="179">
        <f>-ROUND(SUMIFS(_tb2018[Saldo Final],_tb2018[Mês],V$10,_tb2018[Agrupamento BP/DRE],$B57)/_divisor,_decimos)</f>
        <v>-976286.94</v>
      </c>
      <c r="W57" s="228"/>
      <c r="X57" s="289">
        <f ca="1">IFERROR(F57/J57-1,"n/a")</f>
        <v>-0.30282910645508077</v>
      </c>
      <c r="Y57" s="228"/>
      <c r="Z57" s="289">
        <f t="shared" ref="Z57:Z58" ca="1" si="33">IFERROR(J57/N57-1,"n/a")</f>
        <v>-0.17244927173352953</v>
      </c>
      <c r="AA57" s="271"/>
      <c r="AB57" s="289">
        <f ca="1">IFERROR(N57/R57-1,"n/a")</f>
        <v>1.1622346532583765</v>
      </c>
      <c r="AC57" s="271"/>
      <c r="AD57" s="289">
        <f ca="1">IFERROR(R57/V57-1,"n/a")</f>
        <v>-4.1183039020978196E-2</v>
      </c>
      <c r="AE57" s="271"/>
      <c r="AF57" s="289">
        <f>IFERROR(F57/F$21,"n/a")</f>
        <v>-1.9907769931432263E-2</v>
      </c>
      <c r="AG57" s="271"/>
      <c r="AH57" s="289">
        <f t="shared" ref="AH57:AH58" ca="1" si="34">IFERROR(J57/J$21,"n/a")</f>
        <v>-2.821089025688726E-2</v>
      </c>
      <c r="AI57" s="271"/>
      <c r="AJ57" s="289">
        <f ca="1">IFERROR(N57/N$21,"n/a")</f>
        <v>-3.236529486806438E-2</v>
      </c>
      <c r="AK57" s="289"/>
      <c r="AL57" s="289">
        <f ca="1">IFERROR(R57/R$21,"n/a")</f>
        <v>-1.7886688382898731E-2</v>
      </c>
      <c r="AM57" s="289"/>
      <c r="AN57" s="289">
        <f>IFERROR(V57/V$21,"n/a")</f>
        <v>-2.3910074596918688E-2</v>
      </c>
      <c r="AO57" s="272"/>
      <c r="AP57" s="273"/>
      <c r="AQ57" s="273"/>
      <c r="AR57" s="273"/>
      <c r="AS57" s="273"/>
      <c r="AT57" s="273"/>
      <c r="AU57" s="273"/>
      <c r="AV57" s="273"/>
      <c r="AW57" s="273"/>
      <c r="AX57" s="273"/>
      <c r="AY57" s="273"/>
      <c r="AZ57" s="273"/>
      <c r="BA57" s="273"/>
    </row>
    <row r="58" spans="1:53" s="4" customFormat="1" ht="12.75" customHeight="1" x14ac:dyDescent="0.25">
      <c r="A58" s="13"/>
      <c r="B58" s="25" t="s">
        <v>1196</v>
      </c>
      <c r="C58" s="25"/>
      <c r="D58" s="25"/>
      <c r="E58" s="25"/>
      <c r="F58" s="180">
        <f>-ROUND(SUMIFS(_tb2022[Saldo Final],_tb2022[Mês],F$10,_tb2022[Agrupamento BP/DRE],$B58)/_divisor,_decimos)</f>
        <v>-3237750.02</v>
      </c>
      <c r="G58" s="181"/>
      <c r="H58" s="231">
        <f>-ROUND(SUMIFS(_tb2021[Saldo Final],_tb2021[Mês],H$10,_tb2021[Agrupamento BP/DRE],$B58)/_divisor,_decimos)</f>
        <v>-26627824.120000001</v>
      </c>
      <c r="I58" s="25"/>
      <c r="J58" s="180">
        <f ca="1">-ROUND(SUMIFS(_tb2021[Saldo Final],_tb2021[Mês],J$10,_tb2021[Agrupamento BP/DRE],$B58)/_divisor,_decimos)*(1+J$9)</f>
        <v>-4646055.0505868793</v>
      </c>
      <c r="K58" s="181"/>
      <c r="L58" s="231">
        <f>-ROUND(SUMIFS(_tb2020[Saldo Final],_tb2020[Mês],L$10,_tb2020[Agrupamento BP/DRE],$B58)/_divisor,_decimos)</f>
        <v>-23472355.670000002</v>
      </c>
      <c r="M58" s="181"/>
      <c r="N58" s="180">
        <f ca="1">-ROUND(SUMIFS(_tb2020[Saldo Final],_tb2020[Mês],N$10,_tb2020[Agrupamento BP/DRE],$B58)/_divisor,_decimos)*(1+N$9)</f>
        <v>-5615208.1528879711</v>
      </c>
      <c r="O58" s="181"/>
      <c r="P58" s="231">
        <f ca="1">-ROUND(SUMIFS(INDIRECT("_tb2019" &amp; _saldo),_tb2019[Mês],P$10,_tb2019[Agrupamento BP/DRE],$B58),_decimos)</f>
        <v>-5212022.08</v>
      </c>
      <c r="Q58" s="238"/>
      <c r="R58" s="180">
        <f ca="1">-ROUND(SUMIFS(_tb2019[Saldo Final],_tb2019[Mês],R$10,_tb2019[Agrupamento BP/DRE],$B58)/_divisor,_decimos)*(1+R$9)</f>
        <v>-2588471.0569326743</v>
      </c>
      <c r="S58" s="181"/>
      <c r="T58" s="231">
        <f ca="1">-ROUND(SUMIFS(INDIRECT("_tb2018" &amp; _saldo),_tb2018[Mês],T$10,_tb2018[Agrupamento BP/DRE],$B58),_decimos)</f>
        <v>-15076220.470000001</v>
      </c>
      <c r="U58" s="238"/>
      <c r="V58" s="180">
        <f>-ROUND(SUMIFS(_tb2018[Saldo Final],_tb2018[Mês],V$10,_tb2018[Agrupamento BP/DRE],$B58)/_divisor,_decimos)</f>
        <v>-2705908.15</v>
      </c>
      <c r="W58" s="238"/>
      <c r="X58" s="288">
        <f ca="1">IFERROR(F58/J58-1,"n/a")</f>
        <v>-0.30311845538915538</v>
      </c>
      <c r="Y58" s="238"/>
      <c r="Z58" s="288">
        <f t="shared" ca="1" si="33"/>
        <v>-0.17259433237619948</v>
      </c>
      <c r="AA58" s="274"/>
      <c r="AB58" s="288">
        <f ca="1">IFERROR(N58/R58-1,"n/a")</f>
        <v>1.1693146376308978</v>
      </c>
      <c r="AC58" s="274"/>
      <c r="AD58" s="288">
        <f ca="1">IFERROR(R58/V58-1,"n/a")</f>
        <v>-4.3400251064444118E-2</v>
      </c>
      <c r="AE58" s="274"/>
      <c r="AF58" s="288">
        <f>IFERROR(F58/F$21,"n/a")</f>
        <v>-5.5197072481017989E-2</v>
      </c>
      <c r="AG58" s="274"/>
      <c r="AH58" s="288">
        <f t="shared" ca="1" si="34"/>
        <v>-7.8251110002056534E-2</v>
      </c>
      <c r="AI58" s="274"/>
      <c r="AJ58" s="288">
        <f ca="1">IFERROR(N58/N$21,"n/a")</f>
        <v>-8.9790298871172999E-2</v>
      </c>
      <c r="AK58" s="287"/>
      <c r="AL58" s="288">
        <f ca="1">IFERROR(R58/R$21,"n/a")</f>
        <v>-4.9460678144998063E-2</v>
      </c>
      <c r="AM58" s="287"/>
      <c r="AN58" s="288">
        <f>IFERROR(V58/V$21,"n/a")</f>
        <v>-6.6269928509860271E-2</v>
      </c>
      <c r="AO58" s="272"/>
      <c r="AP58" s="273"/>
      <c r="AQ58" s="273"/>
      <c r="AR58" s="273"/>
      <c r="AS58" s="273"/>
      <c r="AT58" s="273"/>
      <c r="AU58" s="273"/>
      <c r="AV58" s="273"/>
      <c r="AW58" s="273"/>
      <c r="AX58" s="273"/>
      <c r="AY58" s="273"/>
      <c r="AZ58" s="273"/>
      <c r="BA58" s="273"/>
    </row>
    <row r="59" spans="1:53" s="4" customFormat="1" ht="5.25" customHeight="1" x14ac:dyDescent="0.25">
      <c r="A59" s="13"/>
      <c r="B59" s="25"/>
      <c r="C59" s="25"/>
      <c r="D59" s="25"/>
      <c r="E59" s="25"/>
      <c r="F59" s="179"/>
      <c r="G59" s="181"/>
      <c r="H59" s="228"/>
      <c r="I59" s="25"/>
      <c r="J59" s="179"/>
      <c r="K59" s="181"/>
      <c r="L59" s="228"/>
      <c r="M59" s="181"/>
      <c r="N59" s="179"/>
      <c r="O59" s="181"/>
      <c r="P59" s="228"/>
      <c r="Q59" s="228"/>
      <c r="R59" s="179"/>
      <c r="S59" s="181"/>
      <c r="T59" s="228"/>
      <c r="U59" s="228"/>
      <c r="V59" s="179"/>
      <c r="W59" s="228"/>
      <c r="X59" s="275"/>
      <c r="Y59" s="228"/>
      <c r="Z59" s="275"/>
      <c r="AA59" s="271"/>
      <c r="AB59" s="275"/>
      <c r="AC59" s="271"/>
      <c r="AD59" s="275"/>
      <c r="AE59" s="271"/>
      <c r="AF59" s="275"/>
      <c r="AG59" s="271"/>
      <c r="AH59" s="275"/>
      <c r="AI59" s="271"/>
      <c r="AJ59" s="275"/>
      <c r="AK59" s="275"/>
      <c r="AL59" s="275"/>
      <c r="AM59" s="275"/>
      <c r="AN59" s="275"/>
      <c r="AO59" s="272"/>
      <c r="AP59" s="273"/>
      <c r="AQ59" s="273"/>
      <c r="AR59" s="273"/>
      <c r="AS59" s="273"/>
      <c r="AT59" s="273"/>
      <c r="AU59" s="273"/>
      <c r="AV59" s="273"/>
      <c r="AW59" s="273"/>
      <c r="AX59" s="273"/>
      <c r="AY59" s="273"/>
      <c r="AZ59" s="273"/>
      <c r="BA59" s="273"/>
    </row>
    <row r="60" spans="1:53" s="4" customFormat="1" ht="12.75" customHeight="1" x14ac:dyDescent="0.25">
      <c r="A60" s="9"/>
      <c r="B60" s="27" t="s">
        <v>1197</v>
      </c>
      <c r="C60" s="27"/>
      <c r="D60" s="27"/>
      <c r="E60" s="27"/>
      <c r="F60" s="174">
        <f>_xlfn.AGGREGATE(9,5,F55:F58)</f>
        <v>7940640.0299999956</v>
      </c>
      <c r="G60" s="207"/>
      <c r="H60" s="243">
        <f>_xlfn.AGGREGATE(9,5,H55:H58)</f>
        <v>64808508.570000008</v>
      </c>
      <c r="I60" s="27"/>
      <c r="J60" s="174">
        <f ca="1">_xlfn.AGGREGATE(9,5,J55:J58)</f>
        <v>11599379.8247918</v>
      </c>
      <c r="K60" s="207"/>
      <c r="L60" s="243">
        <f>_xlfn.AGGREGATE(9,5,L55:L58)</f>
        <v>56953754.389999986</v>
      </c>
      <c r="M60" s="207"/>
      <c r="N60" s="174">
        <f ca="1">_xlfn.AGGREGATE(9,5,N55:N58)</f>
        <v>14281131.525742449</v>
      </c>
      <c r="O60" s="207"/>
      <c r="P60" s="243">
        <f ca="1">_xlfn.AGGREGATE(9,5,P55:P58)</f>
        <v>10714566.679999959</v>
      </c>
      <c r="Q60" s="243"/>
      <c r="R60" s="174">
        <f ca="1">_xlfn.AGGREGATE(9,5,R55:R58)</f>
        <v>6110534.275063226</v>
      </c>
      <c r="S60" s="207"/>
      <c r="T60" s="243">
        <f ca="1">_xlfn.AGGREGATE(9,5,T55:T58)</f>
        <v>36717650.100000009</v>
      </c>
      <c r="U60" s="243"/>
      <c r="V60" s="174">
        <f>_xlfn.AGGREGATE(9,5,V55:V58)</f>
        <v>6704120.6500000022</v>
      </c>
      <c r="W60" s="243"/>
      <c r="X60" s="294">
        <f ca="1">IFERROR(F60/J60-1,"n/a")</f>
        <v>-0.31542546671088734</v>
      </c>
      <c r="Y60" s="243"/>
      <c r="Z60" s="294">
        <f ca="1">IFERROR(J60/N60-1,"n/a")</f>
        <v>-0.18778285853026833</v>
      </c>
      <c r="AA60" s="282"/>
      <c r="AB60" s="294">
        <f ca="1">IFERROR(N60/R60-1,"n/a")</f>
        <v>1.3371330366352754</v>
      </c>
      <c r="AC60" s="282"/>
      <c r="AD60" s="294">
        <f ca="1">IFERROR(R60/V60-1,"n/a")</f>
        <v>-8.8540526927536112E-2</v>
      </c>
      <c r="AE60" s="282"/>
      <c r="AF60" s="294">
        <f>IFERROR(F60/F$21,"n/a")</f>
        <v>0.13537181084831948</v>
      </c>
      <c r="AG60" s="282"/>
      <c r="AH60" s="294">
        <f t="shared" ref="AH60" ca="1" si="35">IFERROR(J60/J$21,"n/a")</f>
        <v>0.19536237447525814</v>
      </c>
      <c r="AI60" s="282"/>
      <c r="AJ60" s="294">
        <f ca="1">IFERROR(N60/N$21,"n/a")</f>
        <v>0.22836322946557894</v>
      </c>
      <c r="AK60" s="294"/>
      <c r="AL60" s="294">
        <f ca="1">IFERROR(R60/R$21,"n/a")</f>
        <v>0.11676049777084382</v>
      </c>
      <c r="AM60" s="294"/>
      <c r="AN60" s="294">
        <f>IFERROR(V60/V$21,"n/a")</f>
        <v>0.16418945934915719</v>
      </c>
      <c r="AO60" s="272"/>
      <c r="AP60" s="273"/>
      <c r="AQ60" s="273"/>
      <c r="AR60" s="273"/>
      <c r="AS60" s="273"/>
      <c r="AT60" s="273"/>
      <c r="AU60" s="273"/>
      <c r="AV60" s="273"/>
      <c r="AW60" s="273"/>
      <c r="AX60" s="273"/>
      <c r="AY60" s="273"/>
      <c r="AZ60" s="273"/>
      <c r="BA60" s="273"/>
    </row>
    <row r="61" spans="1:53" s="4" customFormat="1" ht="12.75" customHeight="1" x14ac:dyDescent="0.25">
      <c r="A61" s="9"/>
      <c r="B61" s="27"/>
      <c r="C61" s="27"/>
      <c r="D61" s="27"/>
      <c r="E61" s="27"/>
      <c r="F61" s="174"/>
      <c r="G61" s="207"/>
      <c r="H61" s="243"/>
      <c r="I61" s="27"/>
      <c r="J61" s="174"/>
      <c r="K61" s="207"/>
      <c r="L61" s="243"/>
      <c r="M61" s="207"/>
      <c r="N61" s="174"/>
      <c r="O61" s="207"/>
      <c r="P61" s="243"/>
      <c r="Q61" s="243"/>
      <c r="R61" s="174"/>
      <c r="S61" s="207"/>
      <c r="T61" s="243"/>
      <c r="U61" s="243"/>
      <c r="V61" s="174"/>
      <c r="W61" s="243"/>
      <c r="X61" s="281"/>
      <c r="Y61" s="243"/>
      <c r="Z61" s="281"/>
      <c r="AA61" s="282"/>
      <c r="AB61" s="281"/>
      <c r="AC61" s="282"/>
      <c r="AD61" s="281"/>
      <c r="AE61" s="282"/>
      <c r="AF61" s="281"/>
      <c r="AG61" s="282"/>
      <c r="AH61" s="281"/>
      <c r="AI61" s="282"/>
      <c r="AJ61" s="281"/>
      <c r="AK61" s="281"/>
      <c r="AL61" s="281"/>
      <c r="AM61" s="281"/>
      <c r="AN61" s="281"/>
      <c r="AO61" s="272"/>
      <c r="AP61" s="273"/>
      <c r="AQ61" s="273"/>
      <c r="AR61" s="273"/>
      <c r="AS61" s="273"/>
      <c r="AT61" s="273"/>
      <c r="AU61" s="273"/>
      <c r="AV61" s="273"/>
      <c r="AW61" s="273"/>
      <c r="AX61" s="273"/>
      <c r="AY61" s="273"/>
      <c r="AZ61" s="273"/>
      <c r="BA61" s="273"/>
    </row>
    <row r="62" spans="1:53" ht="12" customHeight="1" x14ac:dyDescent="0.35">
      <c r="A62" s="10"/>
      <c r="B62" s="25" t="s">
        <v>1198</v>
      </c>
      <c r="C62" s="10"/>
      <c r="D62" s="10"/>
      <c r="E62" s="10"/>
      <c r="F62" s="180">
        <f>-ROUND(SUMIFS(_tb2022[Saldo Final],_tb2022[Mês],F$10,_tb2022[Agrupamento BP/DRE],$B62)/_divisor,_decimos)</f>
        <v>0</v>
      </c>
      <c r="G62" s="194"/>
      <c r="H62" s="231">
        <f>-ROUND(SUMIFS(_tb2021[Saldo Final],_tb2021[Mês],H$10,_tb2021[Agrupamento BP/DRE],$B62)/_divisor,_decimos)</f>
        <v>0</v>
      </c>
      <c r="I62" s="10"/>
      <c r="J62" s="180">
        <f ca="1">-ROUND(SUMIFS(_tb2021[Saldo Final],_tb2021[Mês],J$10,_tb2021[Agrupamento BP/DRE],$B62)/_divisor,_decimos)*(1+J$9)</f>
        <v>0</v>
      </c>
      <c r="K62" s="194"/>
      <c r="L62" s="231">
        <f>-ROUND(SUMIFS(_tb2020[Saldo Final],_tb2020[Mês],L$10,_tb2020[Agrupamento BP/DRE],$B62)/_divisor,_decimos)</f>
        <v>0</v>
      </c>
      <c r="M62" s="194"/>
      <c r="N62" s="180">
        <f ca="1">-ROUND(SUMIFS(_tb2020[Saldo Final],_tb2020[Mês],N$10,_tb2020[Agrupamento BP/DRE],$B62)/_divisor,_decimos)*(1+N$9)</f>
        <v>0</v>
      </c>
      <c r="O62" s="194"/>
      <c r="P62" s="231">
        <f ca="1">-ROUND(SUMIFS(INDIRECT("_tb2019" &amp; _saldo),_tb2019[Mês],P$10,_tb2019[Agrupamento BP/DRE],$B62),_decimos)</f>
        <v>0</v>
      </c>
      <c r="Q62" s="238"/>
      <c r="R62" s="180">
        <f ca="1">-ROUND(SUMIFS(_tb2019[Saldo Final],_tb2019[Mês],R$10,_tb2019[Agrupamento BP/DRE],$B62)/_divisor,_decimos)*(1+R$9)</f>
        <v>0</v>
      </c>
      <c r="S62" s="194"/>
      <c r="T62" s="231">
        <f ca="1">-ROUND(SUMIFS(INDIRECT("_tb2018" &amp; _saldo),_tb2018[Mês],T$10,_tb2018[Agrupamento BP/DRE],$B62),_decimos)</f>
        <v>0</v>
      </c>
      <c r="U62" s="238"/>
      <c r="V62" s="180">
        <f>-ROUND(SUMIFS(_tb2018[Saldo Final],_tb2018[Mês],V$10,_tb2018[Agrupamento BP/DRE],$B62)/_divisor,_decimos)</f>
        <v>0</v>
      </c>
      <c r="W62" s="238"/>
      <c r="X62" s="288" t="str">
        <f ca="1">IFERROR(F62/J62-1,"n/a")</f>
        <v>n/a</v>
      </c>
      <c r="Y62" s="238"/>
      <c r="Z62" s="288" t="str">
        <f ca="1">IFERROR(J62/N62-1,"n/a")</f>
        <v>n/a</v>
      </c>
      <c r="AA62" s="274"/>
      <c r="AB62" s="288" t="str">
        <f ca="1">IFERROR(N62/R62-1,"n/a")</f>
        <v>n/a</v>
      </c>
      <c r="AC62" s="274"/>
      <c r="AD62" s="288" t="str">
        <f ca="1">IFERROR(R62/V62-1,"n/a")</f>
        <v>n/a</v>
      </c>
      <c r="AE62" s="274"/>
      <c r="AF62" s="288">
        <f>IFERROR(F62/F$21,"n/a")</f>
        <v>0</v>
      </c>
      <c r="AG62" s="274"/>
      <c r="AH62" s="288">
        <f t="shared" ref="AH62" ca="1" si="36">IFERROR(J62/J$21,"n/a")</f>
        <v>0</v>
      </c>
      <c r="AI62" s="274"/>
      <c r="AJ62" s="288">
        <f ca="1">IFERROR(N62/N$21,"n/a")</f>
        <v>0</v>
      </c>
      <c r="AK62" s="287"/>
      <c r="AL62" s="288">
        <f ca="1">IFERROR(R62/R$21,"n/a")</f>
        <v>0</v>
      </c>
      <c r="AM62" s="287"/>
      <c r="AN62" s="288">
        <f>IFERROR(V62/V$21,"n/a")</f>
        <v>0</v>
      </c>
      <c r="AO62" s="272"/>
      <c r="AP62" s="272"/>
      <c r="AQ62" s="272"/>
      <c r="AR62" s="272"/>
      <c r="AS62" s="272"/>
      <c r="AT62" s="272"/>
      <c r="AU62" s="272"/>
      <c r="AV62" s="272"/>
      <c r="AW62" s="272"/>
      <c r="AX62" s="272"/>
      <c r="AY62" s="272"/>
      <c r="AZ62" s="272"/>
      <c r="BA62" s="272"/>
    </row>
    <row r="63" spans="1:53" x14ac:dyDescent="0.35">
      <c r="A63" s="10"/>
      <c r="B63" s="10"/>
      <c r="C63" s="10"/>
      <c r="D63" s="10"/>
      <c r="E63" s="10"/>
      <c r="F63" s="208"/>
      <c r="G63" s="194"/>
      <c r="H63" s="244"/>
      <c r="I63" s="10"/>
      <c r="J63" s="208"/>
      <c r="K63" s="194"/>
      <c r="L63" s="244"/>
      <c r="M63" s="194"/>
      <c r="N63" s="208"/>
      <c r="O63" s="194"/>
      <c r="P63" s="244"/>
      <c r="Q63" s="244"/>
      <c r="R63" s="208"/>
      <c r="S63" s="194"/>
      <c r="T63" s="244"/>
      <c r="U63" s="244"/>
      <c r="V63" s="208"/>
      <c r="W63" s="244"/>
      <c r="X63" s="284"/>
      <c r="Y63" s="244"/>
      <c r="Z63" s="284"/>
      <c r="AA63" s="285"/>
      <c r="AB63" s="284"/>
      <c r="AC63" s="285"/>
      <c r="AD63" s="284"/>
      <c r="AE63" s="285"/>
      <c r="AF63" s="284"/>
      <c r="AG63" s="285"/>
      <c r="AH63" s="284"/>
      <c r="AI63" s="285"/>
      <c r="AJ63" s="284"/>
      <c r="AK63" s="284"/>
      <c r="AL63" s="284"/>
      <c r="AM63" s="284"/>
      <c r="AN63" s="284"/>
      <c r="AO63" s="272"/>
      <c r="AP63" s="272"/>
      <c r="AQ63" s="272"/>
      <c r="AR63" s="272"/>
      <c r="AS63" s="272"/>
      <c r="AT63" s="272"/>
      <c r="AU63" s="272"/>
      <c r="AV63" s="272"/>
      <c r="AW63" s="272"/>
      <c r="AX63" s="272"/>
      <c r="AY63" s="272"/>
      <c r="AZ63" s="272"/>
      <c r="BA63" s="272"/>
    </row>
    <row r="64" spans="1:53" ht="15" thickBot="1" x14ac:dyDescent="0.4">
      <c r="A64" s="10"/>
      <c r="B64" s="27" t="str">
        <f ca="1">_xlfn.IFS(AND(N64&gt;0,MONTH(J10)=12),"LUCRO LÍQUIDO DO EXERCÍCIO",AND(N64&lt;0,MONTH(J10)=12),"PREJUÍZO DO EXERCÍCIO",N64&gt;0,"LUCRO LÍQUIDO DO PERÍODO",N64&lt;0,"PREJUÍZO DO PERÍODO")</f>
        <v>LUCRO LÍQUIDO DO PERÍODO</v>
      </c>
      <c r="C64" s="10"/>
      <c r="D64" s="10"/>
      <c r="E64" s="10"/>
      <c r="F64" s="175">
        <f>F60+F62</f>
        <v>7940640.0299999956</v>
      </c>
      <c r="G64" s="194"/>
      <c r="H64" s="245">
        <f>H60+H62</f>
        <v>64808508.570000008</v>
      </c>
      <c r="I64" s="10"/>
      <c r="J64" s="175">
        <f ca="1">J60+J62</f>
        <v>11599379.8247918</v>
      </c>
      <c r="K64" s="194"/>
      <c r="L64" s="245">
        <f>L60+L62</f>
        <v>56953754.389999986</v>
      </c>
      <c r="M64" s="194"/>
      <c r="N64" s="175">
        <f ca="1">N60+N62</f>
        <v>14281131.525742449</v>
      </c>
      <c r="O64" s="194"/>
      <c r="P64" s="245">
        <f ca="1">P60+P62</f>
        <v>10714566.679999959</v>
      </c>
      <c r="Q64" s="270"/>
      <c r="R64" s="175">
        <f ca="1">R60+R62</f>
        <v>6110534.275063226</v>
      </c>
      <c r="S64" s="194"/>
      <c r="T64" s="245">
        <f ca="1">T60+T62</f>
        <v>36717650.100000009</v>
      </c>
      <c r="U64" s="270"/>
      <c r="V64" s="175">
        <f>V60+V62</f>
        <v>6704120.6500000022</v>
      </c>
      <c r="W64" s="270"/>
      <c r="X64" s="295">
        <f ca="1">IFERROR(F64/J64-1,"n/a")</f>
        <v>-0.31542546671088734</v>
      </c>
      <c r="Y64" s="270"/>
      <c r="Z64" s="295">
        <f ca="1">IFERROR(J64/N64-1,"n/a")</f>
        <v>-0.18778285853026833</v>
      </c>
      <c r="AA64" s="286"/>
      <c r="AB64" s="295">
        <f ca="1">IFERROR(N64/R64-1,"n/a")</f>
        <v>1.3371330366352754</v>
      </c>
      <c r="AC64" s="286"/>
      <c r="AD64" s="295">
        <f ca="1">IFERROR(R64/V64-1,"n/a")</f>
        <v>-8.8540526927536112E-2</v>
      </c>
      <c r="AE64" s="286"/>
      <c r="AF64" s="295">
        <f>IFERROR(F64/F$21,"n/a")</f>
        <v>0.13537181084831948</v>
      </c>
      <c r="AG64" s="286"/>
      <c r="AH64" s="295">
        <f t="shared" ref="AH64" ca="1" si="37">IFERROR(J64/J$21,"n/a")</f>
        <v>0.19536237447525814</v>
      </c>
      <c r="AI64" s="286"/>
      <c r="AJ64" s="295">
        <f ca="1">IFERROR(N64/N$21,"n/a")</f>
        <v>0.22836322946557894</v>
      </c>
      <c r="AK64" s="301"/>
      <c r="AL64" s="295">
        <f ca="1">IFERROR(R64/R$21,"n/a")</f>
        <v>0.11676049777084382</v>
      </c>
      <c r="AM64" s="301"/>
      <c r="AN64" s="295">
        <f>IFERROR(V64/V$21,"n/a")</f>
        <v>0.16418945934915719</v>
      </c>
      <c r="AO64" s="272"/>
      <c r="AP64" s="272"/>
      <c r="AQ64" s="272"/>
      <c r="AR64" s="272"/>
      <c r="AS64" s="272"/>
      <c r="AT64" s="272"/>
      <c r="AU64" s="272"/>
      <c r="AV64" s="272"/>
      <c r="AW64" s="272"/>
      <c r="AX64" s="272"/>
      <c r="AY64" s="272"/>
      <c r="AZ64" s="272"/>
      <c r="BA64" s="272"/>
    </row>
    <row r="65" spans="1:53" ht="15" thickTop="1" x14ac:dyDescent="0.35">
      <c r="A65" s="10"/>
      <c r="B65" s="10"/>
      <c r="C65" s="10"/>
      <c r="D65" s="10"/>
      <c r="E65" s="10"/>
      <c r="F65" s="10"/>
      <c r="G65" s="10"/>
      <c r="H65" s="246"/>
      <c r="I65" s="10"/>
      <c r="J65" s="10"/>
      <c r="K65" s="10"/>
      <c r="L65" s="246"/>
      <c r="M65" s="10"/>
      <c r="N65" s="10"/>
      <c r="O65" s="10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84"/>
      <c r="AA65" s="284"/>
      <c r="AB65" s="284"/>
      <c r="AC65" s="284"/>
      <c r="AD65" s="284"/>
      <c r="AE65" s="284"/>
      <c r="AF65" s="284"/>
      <c r="AG65" s="284"/>
      <c r="AH65" s="284"/>
      <c r="AI65" s="284"/>
      <c r="AJ65" s="284"/>
      <c r="AK65" s="284"/>
      <c r="AL65" s="284"/>
      <c r="AM65" s="284"/>
      <c r="AN65" s="284"/>
      <c r="AO65" s="272"/>
      <c r="AP65" s="272"/>
      <c r="AQ65" s="272"/>
      <c r="AR65" s="272"/>
      <c r="AS65" s="272"/>
      <c r="AT65" s="272"/>
      <c r="AU65" s="272"/>
      <c r="AV65" s="272"/>
      <c r="AW65" s="272"/>
      <c r="AX65" s="272"/>
      <c r="AY65" s="272"/>
      <c r="AZ65" s="272"/>
      <c r="BA65" s="272"/>
    </row>
    <row r="66" spans="1:53" x14ac:dyDescent="0.35">
      <c r="J66" s="46"/>
      <c r="K66" s="10"/>
      <c r="L66" s="246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272"/>
      <c r="AA66" s="272"/>
      <c r="AB66" s="272"/>
      <c r="AC66" s="272"/>
      <c r="AD66" s="272"/>
      <c r="AE66" s="272"/>
      <c r="AF66" s="272"/>
      <c r="AG66" s="272"/>
      <c r="AH66" s="272"/>
      <c r="AI66" s="272"/>
      <c r="AJ66" s="272"/>
      <c r="AK66" s="272"/>
      <c r="AL66" s="272"/>
      <c r="AM66" s="272"/>
      <c r="AN66" s="272"/>
      <c r="AO66" s="272"/>
      <c r="AP66" s="272"/>
      <c r="AQ66" s="272"/>
      <c r="AR66" s="272"/>
      <c r="AS66" s="272"/>
      <c r="AT66" s="272"/>
      <c r="AU66" s="272"/>
      <c r="AV66" s="272"/>
      <c r="AW66" s="272"/>
      <c r="AX66" s="272"/>
      <c r="AY66" s="272"/>
      <c r="AZ66" s="272"/>
      <c r="BA66" s="272"/>
    </row>
    <row r="67" spans="1:53" ht="12.9" customHeight="1" x14ac:dyDescent="0.35">
      <c r="J67" s="387">
        <f ca="1">J64-DRE!J64*(1+'DRE (Corrigida)'!J9)</f>
        <v>0</v>
      </c>
      <c r="K67" s="368"/>
      <c r="L67" s="368"/>
      <c r="M67" s="368"/>
      <c r="Z67" s="272"/>
      <c r="AA67" s="272"/>
      <c r="AB67" s="272"/>
      <c r="AC67" s="272"/>
      <c r="AD67" s="272"/>
      <c r="AE67" s="272"/>
      <c r="AF67" s="272"/>
      <c r="AG67" s="272"/>
      <c r="AH67" s="272"/>
      <c r="AI67" s="272"/>
      <c r="AJ67" s="272"/>
      <c r="AK67" s="272"/>
      <c r="AL67" s="272"/>
      <c r="AM67" s="272"/>
      <c r="AN67" s="272"/>
      <c r="AO67" s="272"/>
      <c r="AP67" s="272"/>
      <c r="AQ67" s="272"/>
      <c r="AR67" s="272"/>
      <c r="AS67" s="272"/>
      <c r="AT67" s="272"/>
      <c r="AU67" s="272"/>
      <c r="AV67" s="272"/>
      <c r="AW67" s="272"/>
      <c r="AX67" s="272"/>
      <c r="AY67" s="272"/>
      <c r="AZ67" s="272"/>
      <c r="BA67" s="272"/>
    </row>
    <row r="68" spans="1:53" ht="12.9" customHeight="1" x14ac:dyDescent="0.35">
      <c r="J68" s="368"/>
      <c r="K68" s="368"/>
      <c r="L68" s="368"/>
      <c r="M68" s="368"/>
      <c r="Z68" s="272"/>
      <c r="AA68" s="272"/>
      <c r="AB68" s="272"/>
      <c r="AC68" s="272"/>
      <c r="AD68" s="272"/>
      <c r="AE68" s="272"/>
      <c r="AF68" s="272"/>
      <c r="AG68" s="272"/>
      <c r="AH68" s="272"/>
      <c r="AI68" s="272"/>
      <c r="AJ68" s="272"/>
      <c r="AK68" s="272"/>
      <c r="AL68" s="272"/>
      <c r="AM68" s="272"/>
      <c r="AN68" s="272"/>
      <c r="AO68" s="272"/>
      <c r="AP68" s="272"/>
      <c r="AQ68" s="272"/>
      <c r="AR68" s="272"/>
      <c r="AS68" s="272"/>
      <c r="AT68" s="272"/>
      <c r="AU68" s="272"/>
      <c r="AV68" s="272"/>
      <c r="AW68" s="272"/>
      <c r="AX68" s="272"/>
      <c r="AY68" s="272"/>
      <c r="AZ68" s="272"/>
      <c r="BA68" s="272"/>
    </row>
    <row r="69" spans="1:53" ht="12.9" customHeight="1" x14ac:dyDescent="0.35">
      <c r="J69" s="368"/>
      <c r="K69" s="368"/>
      <c r="L69" s="368"/>
      <c r="M69" s="368"/>
      <c r="N69" s="1"/>
      <c r="Z69" s="272"/>
      <c r="AA69" s="272"/>
      <c r="AB69" s="272"/>
      <c r="AC69" s="272"/>
      <c r="AD69" s="272"/>
      <c r="AE69" s="272"/>
      <c r="AF69" s="272"/>
      <c r="AG69" s="272"/>
      <c r="AH69" s="272"/>
      <c r="AI69" s="272"/>
      <c r="AJ69" s="272"/>
      <c r="AK69" s="272"/>
      <c r="AL69" s="272"/>
      <c r="AM69" s="272"/>
      <c r="AN69" s="272"/>
      <c r="AO69" s="272"/>
      <c r="AP69" s="272"/>
      <c r="AQ69" s="272"/>
      <c r="AR69" s="272"/>
      <c r="AS69" s="272"/>
      <c r="AT69" s="272"/>
      <c r="AU69" s="272"/>
      <c r="AV69" s="272"/>
      <c r="AW69" s="272"/>
      <c r="AX69" s="272"/>
      <c r="AY69" s="272"/>
      <c r="AZ69" s="272"/>
      <c r="BA69" s="272"/>
    </row>
    <row r="70" spans="1:53" x14ac:dyDescent="0.35">
      <c r="N70" s="1"/>
      <c r="Z70" s="272"/>
      <c r="AA70" s="272"/>
      <c r="AB70" s="272"/>
      <c r="AC70" s="272"/>
      <c r="AD70" s="272"/>
      <c r="AE70" s="272"/>
      <c r="AF70" s="272"/>
      <c r="AG70" s="272"/>
      <c r="AH70" s="272"/>
      <c r="AI70" s="272"/>
      <c r="AJ70" s="272"/>
      <c r="AK70" s="272"/>
      <c r="AL70" s="272"/>
      <c r="AM70" s="272"/>
      <c r="AN70" s="272"/>
      <c r="AO70" s="272"/>
      <c r="AP70" s="272"/>
      <c r="AQ70" s="272"/>
      <c r="AR70" s="272"/>
      <c r="AS70" s="272"/>
      <c r="AT70" s="272"/>
      <c r="AU70" s="272"/>
      <c r="AV70" s="272"/>
      <c r="AW70" s="272"/>
      <c r="AX70" s="272"/>
      <c r="AY70" s="272"/>
      <c r="AZ70" s="272"/>
      <c r="BA70" s="272"/>
    </row>
    <row r="71" spans="1:53" x14ac:dyDescent="0.35">
      <c r="N71" s="1"/>
      <c r="Z71" s="272"/>
      <c r="AA71" s="272"/>
      <c r="AB71" s="272"/>
      <c r="AC71" s="272"/>
      <c r="AD71" s="272"/>
      <c r="AE71" s="272"/>
      <c r="AF71" s="272"/>
      <c r="AG71" s="272"/>
      <c r="AH71" s="272"/>
      <c r="AI71" s="272"/>
      <c r="AJ71" s="272"/>
      <c r="AK71" s="272"/>
      <c r="AL71" s="272"/>
      <c r="AM71" s="272"/>
      <c r="AN71" s="272"/>
      <c r="AO71" s="272"/>
      <c r="AP71" s="272"/>
      <c r="AQ71" s="272"/>
      <c r="AR71" s="272"/>
      <c r="AS71" s="272"/>
      <c r="AT71" s="272"/>
      <c r="AU71" s="272"/>
      <c r="AV71" s="272"/>
      <c r="AW71" s="272"/>
      <c r="AX71" s="272"/>
      <c r="AY71" s="272"/>
      <c r="AZ71" s="272"/>
      <c r="BA71" s="272"/>
    </row>
    <row r="72" spans="1:53" x14ac:dyDescent="0.35">
      <c r="A72" s="368"/>
      <c r="B72" s="368"/>
      <c r="C72" s="368"/>
      <c r="D72" s="368"/>
      <c r="E72" s="330"/>
      <c r="F72" s="361"/>
      <c r="G72" s="361"/>
      <c r="H72" s="361"/>
      <c r="I72" s="361"/>
      <c r="N72" s="1"/>
      <c r="Z72" s="272"/>
      <c r="AA72" s="272"/>
      <c r="AB72" s="272"/>
      <c r="AC72" s="272"/>
      <c r="AD72" s="272"/>
      <c r="AE72" s="272"/>
      <c r="AF72" s="272"/>
      <c r="AG72" s="272"/>
      <c r="AH72" s="272"/>
      <c r="AI72" s="272"/>
      <c r="AJ72" s="272"/>
      <c r="AK72" s="272"/>
      <c r="AL72" s="272"/>
      <c r="AM72" s="272"/>
      <c r="AN72" s="272"/>
      <c r="AO72" s="272"/>
      <c r="AP72" s="272"/>
      <c r="AQ72" s="272"/>
      <c r="AR72" s="272"/>
      <c r="AS72" s="272"/>
      <c r="AT72" s="272"/>
      <c r="AU72" s="272"/>
      <c r="AV72" s="272"/>
      <c r="AW72" s="272"/>
      <c r="AX72" s="272"/>
      <c r="AY72" s="272"/>
      <c r="AZ72" s="272"/>
      <c r="BA72" s="272"/>
    </row>
    <row r="73" spans="1:53" x14ac:dyDescent="0.35">
      <c r="A73" s="368"/>
      <c r="B73" s="368"/>
      <c r="C73" s="368"/>
      <c r="D73" s="368"/>
      <c r="E73" s="330"/>
      <c r="F73" s="361"/>
      <c r="G73" s="361"/>
      <c r="H73" s="361"/>
      <c r="I73" s="361"/>
      <c r="N73" s="1"/>
      <c r="Z73" s="272"/>
      <c r="AA73" s="272"/>
      <c r="AB73" s="272"/>
      <c r="AC73" s="272"/>
      <c r="AD73" s="272"/>
      <c r="AE73" s="272"/>
      <c r="AF73" s="272"/>
      <c r="AG73" s="272"/>
      <c r="AH73" s="272"/>
      <c r="AI73" s="272"/>
      <c r="AJ73" s="272"/>
      <c r="AK73" s="272"/>
      <c r="AL73" s="272"/>
      <c r="AM73" s="272"/>
      <c r="AN73" s="272"/>
      <c r="AO73" s="272"/>
      <c r="AP73" s="272"/>
      <c r="AQ73" s="272"/>
      <c r="AR73" s="272"/>
      <c r="AS73" s="272"/>
      <c r="AT73" s="272"/>
      <c r="AU73" s="272"/>
      <c r="AV73" s="272"/>
      <c r="AW73" s="272"/>
      <c r="AX73" s="272"/>
      <c r="AY73" s="272"/>
      <c r="AZ73" s="272"/>
      <c r="BA73" s="272"/>
    </row>
    <row r="74" spans="1:53" x14ac:dyDescent="0.35">
      <c r="A74" s="368"/>
      <c r="B74" s="368"/>
      <c r="C74" s="368"/>
      <c r="D74" s="368"/>
      <c r="E74" s="330"/>
      <c r="F74" s="361"/>
      <c r="G74" s="361"/>
      <c r="H74" s="361"/>
      <c r="I74" s="361"/>
      <c r="N74" s="332"/>
      <c r="Z74" s="272"/>
      <c r="AA74" s="272"/>
      <c r="AB74" s="272"/>
      <c r="AC74" s="272"/>
      <c r="AD74" s="272"/>
      <c r="AE74" s="272"/>
      <c r="AF74" s="272"/>
      <c r="AG74" s="272"/>
      <c r="AH74" s="272"/>
      <c r="AI74" s="272"/>
      <c r="AJ74" s="272"/>
      <c r="AK74" s="272"/>
      <c r="AL74" s="272"/>
      <c r="AM74" s="272"/>
      <c r="AN74" s="272"/>
      <c r="AO74" s="272"/>
      <c r="AP74" s="272"/>
      <c r="AQ74" s="272"/>
      <c r="AR74" s="272"/>
      <c r="AS74" s="272"/>
      <c r="AT74" s="272"/>
      <c r="AU74" s="272"/>
      <c r="AV74" s="272"/>
      <c r="AW74" s="272"/>
      <c r="AX74" s="272"/>
      <c r="AY74" s="272"/>
      <c r="AZ74" s="272"/>
      <c r="BA74" s="272"/>
    </row>
    <row r="75" spans="1:53" x14ac:dyDescent="0.35">
      <c r="N75" s="1"/>
      <c r="Z75" s="272"/>
      <c r="AA75" s="272"/>
      <c r="AB75" s="272"/>
      <c r="AC75" s="272"/>
      <c r="AD75" s="272"/>
      <c r="AE75" s="272"/>
      <c r="AF75" s="272"/>
      <c r="AG75" s="272"/>
      <c r="AH75" s="272"/>
      <c r="AI75" s="272"/>
      <c r="AJ75" s="272"/>
      <c r="AK75" s="272"/>
      <c r="AL75" s="272"/>
      <c r="AM75" s="272"/>
      <c r="AN75" s="272"/>
      <c r="AO75" s="272"/>
      <c r="AP75" s="272"/>
      <c r="AQ75" s="272"/>
      <c r="AR75" s="272"/>
      <c r="AS75" s="272"/>
      <c r="AT75" s="272"/>
      <c r="AU75" s="272"/>
      <c r="AV75" s="272"/>
      <c r="AW75" s="272"/>
      <c r="AX75" s="272"/>
      <c r="AY75" s="272"/>
      <c r="AZ75" s="272"/>
      <c r="BA75" s="272"/>
    </row>
    <row r="76" spans="1:53" x14ac:dyDescent="0.35">
      <c r="N76" s="1"/>
    </row>
    <row r="79" spans="1:53" x14ac:dyDescent="0.35">
      <c r="N79" s="333"/>
    </row>
  </sheetData>
  <mergeCells count="15">
    <mergeCell ref="J8:R8"/>
    <mergeCell ref="AF9:AN9"/>
    <mergeCell ref="X9:AD9"/>
    <mergeCell ref="X8:AN8"/>
    <mergeCell ref="A1:AN1"/>
    <mergeCell ref="A2:AN2"/>
    <mergeCell ref="A4:AN4"/>
    <mergeCell ref="A5:AN5"/>
    <mergeCell ref="A6:AN6"/>
    <mergeCell ref="A73:D73"/>
    <mergeCell ref="A74:D74"/>
    <mergeCell ref="J67:M67"/>
    <mergeCell ref="J68:M68"/>
    <mergeCell ref="J69:M69"/>
    <mergeCell ref="A72:D72"/>
  </mergeCells>
  <conditionalFormatting sqref="AE9:AF9 X8:X9">
    <cfRule type="expression" dxfId="22" priority="7">
      <formula>$C$3="Milhares"</formula>
    </cfRule>
  </conditionalFormatting>
  <printOptions horizontalCentered="1"/>
  <pageMargins left="0.19685039370078741" right="0.19685039370078741" top="0.35433070866141736" bottom="0.35433070866141736" header="0.31496062992125984" footer="0.31496062992125984"/>
  <pageSetup paperSize="9" scale="75" orientation="landscape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9" id="{B7089B6E-6060-49C6-AF0A-C0D1552C2D19}">
            <xm:f>BP!$C$3="Milhares"</xm:f>
            <x14:dxf>
              <numFmt numFmtId="165" formatCode="_(* #,##0_);_(* \(#,##0\);_(* &quot;-&quot;??_);_(@_)"/>
            </x14:dxf>
          </x14:cfRule>
          <xm:sqref>M13:W64 AM13:AM64 AG13:AK64 Y13:AE64 J13:K64</xm:sqref>
        </x14:conditionalFormatting>
        <x14:conditionalFormatting xmlns:xm="http://schemas.microsoft.com/office/excel/2006/main">
          <x14:cfRule type="expression" priority="8" id="{F7F2FEBD-3633-4BB7-B696-127B72008E20}">
            <xm:f>BP!$C$3="Milhares"</xm:f>
            <x14:dxf>
              <numFmt numFmtId="165" formatCode="_(* #,##0_);_(* \(#,##0\);_(* &quot;-&quot;??_);_(@_)"/>
            </x14:dxf>
          </x14:cfRule>
          <xm:sqref>L13:L64</xm:sqref>
        </x14:conditionalFormatting>
        <x14:conditionalFormatting xmlns:xm="http://schemas.microsoft.com/office/excel/2006/main">
          <x14:cfRule type="expression" priority="6" id="{0ACF053E-168E-4DF4-B48F-BD334DDA152A}">
            <xm:f>BP!$C$3="Milhares"</xm:f>
            <x14:dxf>
              <numFmt numFmtId="165" formatCode="_(* #,##0_);_(* \(#,##0\);_(* &quot;-&quot;??_);_(@_)"/>
            </x14:dxf>
          </x14:cfRule>
          <xm:sqref>AL13:AL64</xm:sqref>
        </x14:conditionalFormatting>
        <x14:conditionalFormatting xmlns:xm="http://schemas.microsoft.com/office/excel/2006/main">
          <x14:cfRule type="expression" priority="5" id="{D0A70153-3D26-44CD-A51B-22B92A804795}">
            <xm:f>BP!$C$3="Milhares"</xm:f>
            <x14:dxf>
              <numFmt numFmtId="165" formatCode="_(* #,##0_);_(* \(#,##0\);_(* &quot;-&quot;??_);_(@_)"/>
            </x14:dxf>
          </x14:cfRule>
          <xm:sqref>AN13:AN64</xm:sqref>
        </x14:conditionalFormatting>
        <x14:conditionalFormatting xmlns:xm="http://schemas.microsoft.com/office/excel/2006/main">
          <x14:cfRule type="expression" priority="4" id="{AD009D29-A89C-47B9-949D-95F4D4C1AC92}">
            <xm:f>BP!$C$3="Milhares"</xm:f>
            <x14:dxf>
              <numFmt numFmtId="165" formatCode="_(* #,##0_);_(* \(#,##0\);_(* &quot;-&quot;??_);_(@_)"/>
            </x14:dxf>
          </x14:cfRule>
          <xm:sqref>F13:G64</xm:sqref>
        </x14:conditionalFormatting>
        <x14:conditionalFormatting xmlns:xm="http://schemas.microsoft.com/office/excel/2006/main">
          <x14:cfRule type="expression" priority="3" id="{62F67257-28AA-45A4-8A09-8EEC5836514C}">
            <xm:f>BP!$C$3="Milhares"</xm:f>
            <x14:dxf>
              <numFmt numFmtId="165" formatCode="_(* #,##0_);_(* \(#,##0\);_(* &quot;-&quot;??_);_(@_)"/>
            </x14:dxf>
          </x14:cfRule>
          <xm:sqref>H13:H64</xm:sqref>
        </x14:conditionalFormatting>
        <x14:conditionalFormatting xmlns:xm="http://schemas.microsoft.com/office/excel/2006/main">
          <x14:cfRule type="expression" priority="2" id="{2780E56B-639C-4A8D-B546-E3B6CCFD16E9}">
            <xm:f>BP!$C$3="Milhares"</xm:f>
            <x14:dxf>
              <numFmt numFmtId="165" formatCode="_(* #,##0_);_(* \(#,##0\);_(* &quot;-&quot;??_);_(@_)"/>
            </x14:dxf>
          </x14:cfRule>
          <xm:sqref>AF13:AF64</xm:sqref>
        </x14:conditionalFormatting>
        <x14:conditionalFormatting xmlns:xm="http://schemas.microsoft.com/office/excel/2006/main">
          <x14:cfRule type="expression" priority="1" id="{B1AB7964-4D2E-42A5-BE32-9CE21AAA39DC}">
            <xm:f>BP!$C$3="Milhares"</xm:f>
            <x14:dxf>
              <numFmt numFmtId="165" formatCode="_(* #,##0_);_(* \(#,##0\);_(* &quot;-&quot;??_);_(@_)"/>
            </x14:dxf>
          </x14:cfRule>
          <xm:sqref>X13:X64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Q60"/>
  <sheetViews>
    <sheetView showGridLines="0" view="pageBreakPreview" zoomScale="120" zoomScaleNormal="120" zoomScaleSheetLayoutView="120" workbookViewId="0">
      <selection activeCell="I13" sqref="I13"/>
    </sheetView>
  </sheetViews>
  <sheetFormatPr defaultRowHeight="14.5" x14ac:dyDescent="0.35"/>
  <cols>
    <col min="1" max="1" width="1.6328125" customWidth="1"/>
    <col min="2" max="6" width="11.54296875" customWidth="1"/>
    <col min="7" max="7" width="18.08984375" customWidth="1"/>
    <col min="8" max="8" width="1.81640625" customWidth="1"/>
    <col min="9" max="9" width="18.08984375" customWidth="1"/>
    <col min="10" max="10" width="1.6328125" hidden="1" customWidth="1"/>
    <col min="11" max="11" width="15.36328125" hidden="1" customWidth="1"/>
    <col min="12" max="12" width="1.6328125" customWidth="1"/>
    <col min="13" max="13" width="13.08984375" hidden="1" customWidth="1"/>
    <col min="14" max="15" width="12.36328125" hidden="1" customWidth="1"/>
    <col min="16" max="16" width="13.36328125" hidden="1" customWidth="1"/>
    <col min="17" max="17" width="12.36328125" hidden="1" customWidth="1"/>
  </cols>
  <sheetData>
    <row r="1" spans="1:17" ht="21.75" customHeight="1" x14ac:dyDescent="0.35">
      <c r="A1" s="370" t="s">
        <v>1122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</row>
    <row r="2" spans="1:17" ht="23.25" customHeight="1" x14ac:dyDescent="0.35">
      <c r="A2" s="386" t="s">
        <v>0</v>
      </c>
      <c r="B2" s="386"/>
      <c r="C2" s="386"/>
      <c r="D2" s="386"/>
      <c r="E2" s="386"/>
      <c r="F2" s="386"/>
      <c r="G2" s="386"/>
      <c r="H2" s="386"/>
      <c r="I2" s="386"/>
      <c r="J2" s="386"/>
      <c r="K2" s="386"/>
      <c r="L2" s="386"/>
    </row>
    <row r="3" spans="1:17" ht="20.25" customHeight="1" x14ac:dyDescent="0.35">
      <c r="A3" s="91"/>
      <c r="B3" s="91"/>
      <c r="C3" s="91"/>
      <c r="D3" s="191"/>
      <c r="E3" s="191"/>
      <c r="F3" s="91"/>
      <c r="G3" s="362"/>
      <c r="H3" s="362"/>
      <c r="I3" s="91"/>
      <c r="J3" s="91"/>
      <c r="K3" s="178"/>
      <c r="L3" s="178"/>
    </row>
    <row r="4" spans="1:17" x14ac:dyDescent="0.35">
      <c r="A4" s="370" t="s">
        <v>1199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</row>
    <row r="5" spans="1:17" x14ac:dyDescent="0.35">
      <c r="A5" s="372" t="str">
        <f>BP!A8</f>
        <v>DO PERÍODO FINDO EM 31 DE MARÇO DE 2022</v>
      </c>
      <c r="B5" s="372"/>
      <c r="C5" s="372"/>
      <c r="D5" s="372"/>
      <c r="E5" s="372"/>
      <c r="F5" s="372"/>
      <c r="G5" s="372"/>
      <c r="H5" s="372"/>
      <c r="I5" s="372"/>
      <c r="J5" s="372"/>
      <c r="K5" s="372"/>
      <c r="L5" s="372"/>
    </row>
    <row r="6" spans="1:17" x14ac:dyDescent="0.35">
      <c r="A6" s="371" t="str">
        <f>_em</f>
        <v>(em reais)</v>
      </c>
      <c r="B6" s="371"/>
      <c r="C6" s="371"/>
      <c r="D6" s="371"/>
      <c r="E6" s="371"/>
      <c r="F6" s="371"/>
      <c r="G6" s="371"/>
      <c r="H6" s="371"/>
      <c r="I6" s="371"/>
      <c r="J6" s="371"/>
      <c r="K6" s="371"/>
      <c r="L6" s="371"/>
    </row>
    <row r="7" spans="1:17" s="6" customFormat="1" ht="12.75" customHeight="1" x14ac:dyDescent="0.3"/>
    <row r="8" spans="1:17" s="6" customFormat="1" ht="12.75" customHeight="1" x14ac:dyDescent="0.3"/>
    <row r="9" spans="1:17" s="6" customFormat="1" ht="12.75" customHeight="1" x14ac:dyDescent="0.3">
      <c r="A9" s="10"/>
      <c r="B9" s="10"/>
      <c r="C9" s="10"/>
      <c r="D9" s="10"/>
      <c r="E9" s="10"/>
      <c r="F9" s="10"/>
      <c r="G9" s="104">
        <f>BP!H13</f>
        <v>44651</v>
      </c>
      <c r="H9" s="10"/>
      <c r="I9" s="104">
        <f>BP!L13</f>
        <v>44286</v>
      </c>
      <c r="J9" s="10"/>
      <c r="K9" s="104">
        <f>BP!P13</f>
        <v>43921</v>
      </c>
      <c r="L9" s="10"/>
      <c r="M9" s="10"/>
      <c r="N9" s="10"/>
      <c r="O9" s="10"/>
    </row>
    <row r="10" spans="1:17" s="4" customFormat="1" ht="12.75" customHeight="1" x14ac:dyDescent="0.35">
      <c r="A10" s="13"/>
      <c r="B10"/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</row>
    <row r="11" spans="1:17" s="4" customFormat="1" ht="12.75" customHeight="1" x14ac:dyDescent="0.35">
      <c r="A11" s="13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</row>
    <row r="12" spans="1:17" s="4" customFormat="1" ht="12.75" customHeight="1" x14ac:dyDescent="0.35">
      <c r="A12" s="13"/>
      <c r="B12" s="27" t="str">
        <f>DRE!B64</f>
        <v>LUCRO LÍQUIDO DO PERÍODO</v>
      </c>
      <c r="C12"/>
      <c r="D12"/>
      <c r="E12"/>
      <c r="F12"/>
      <c r="G12" s="203">
        <f>DRE!F64</f>
        <v>7940640.0299999956</v>
      </c>
      <c r="H12"/>
      <c r="I12" s="203">
        <f>DRE!J64</f>
        <v>10421788.959999997</v>
      </c>
      <c r="J12" s="162"/>
      <c r="K12" s="203">
        <f>DRE!N64</f>
        <v>12093652.74</v>
      </c>
      <c r="L12" s="162"/>
      <c r="M12"/>
      <c r="N12"/>
      <c r="O12"/>
      <c r="P12"/>
      <c r="Q12"/>
    </row>
    <row r="13" spans="1:17" s="4" customFormat="1" ht="12.75" customHeight="1" x14ac:dyDescent="0.35">
      <c r="A13" s="13"/>
      <c r="B13" s="25"/>
      <c r="C13"/>
      <c r="D13"/>
      <c r="E13"/>
      <c r="F13"/>
      <c r="G13" s="179"/>
      <c r="H13"/>
      <c r="I13" s="179"/>
      <c r="J13" s="162"/>
      <c r="K13" s="179"/>
      <c r="L13" s="162"/>
      <c r="M13"/>
      <c r="N13"/>
      <c r="O13"/>
      <c r="P13"/>
      <c r="Q13"/>
    </row>
    <row r="14" spans="1:17" s="4" customFormat="1" ht="12.75" customHeight="1" thickBot="1" x14ac:dyDescent="0.4">
      <c r="A14" s="13"/>
      <c r="B14" s="14" t="s">
        <v>1200</v>
      </c>
      <c r="C14"/>
      <c r="D14"/>
      <c r="E14"/>
      <c r="F14"/>
      <c r="G14" s="179"/>
      <c r="H14"/>
      <c r="I14" s="179"/>
      <c r="J14" s="162"/>
      <c r="K14" s="179"/>
      <c r="L14" s="162"/>
      <c r="M14"/>
      <c r="N14"/>
      <c r="O14"/>
      <c r="P14" s="4">
        <v>2018</v>
      </c>
      <c r="Q14">
        <v>2019</v>
      </c>
    </row>
    <row r="15" spans="1:17" s="4" customFormat="1" ht="12.75" customHeight="1" thickBot="1" x14ac:dyDescent="0.4">
      <c r="A15" s="13"/>
      <c r="B15" s="18" t="s">
        <v>1201</v>
      </c>
      <c r="C15"/>
      <c r="D15"/>
      <c r="E15"/>
      <c r="F15"/>
      <c r="G15" s="179">
        <f>ROUND(SUMIFS(_tb2022[Mov. Mês],_tb2022[Cód. Reduzido],$M15,_tb2022[Mês],"&lt;=" &amp; G$9)/_divisor,_decimos)+N15*_arred</f>
        <v>2391420.96</v>
      </c>
      <c r="H15"/>
      <c r="I15" s="179">
        <f>ROUND(SUMIFS(_tb2021[Mov. Mês],_tb2021[Cód. Reduzido],$M15,_tb2021[Mês],"&lt;=" &amp; I$9)/_divisor,_decimos)+P15*_arred</f>
        <v>2391420.06</v>
      </c>
      <c r="J15" s="162"/>
      <c r="K15" s="179">
        <f>ROUND(SUMIFS(_tb2020[Mov. Mês],_tb2020[Cód. Reduzido],$M15,_tb2020[Mês],"&lt;=" &amp; K$9)/_divisor,_decimos)+Q15*_arred</f>
        <v>2391420.06</v>
      </c>
      <c r="L15" s="162"/>
      <c r="M15" s="119">
        <v>984</v>
      </c>
      <c r="N15" s="116"/>
      <c r="O15"/>
      <c r="P15" s="120"/>
      <c r="Q15" s="120"/>
    </row>
    <row r="16" spans="1:17" s="4" customFormat="1" ht="12.75" customHeight="1" thickBot="1" x14ac:dyDescent="0.4">
      <c r="A16" s="13"/>
      <c r="B16" s="18" t="s">
        <v>1202</v>
      </c>
      <c r="C16"/>
      <c r="D16"/>
      <c r="E16"/>
      <c r="F16"/>
      <c r="G16" s="179">
        <f>ROUND(SUMIFS(_tb2022[Mov. Mês],_tb2022[Cód. Reduzido],$M16,_tb2022[Mês],"&lt;=" &amp; G$9)/_divisor,_decimos)+ROUND(SUMIFS(_tb2022[Mov. Mês],_tb2022[Cód. Reduzido],$N16,_tb2022[Mês],"&lt;=" &amp; G$9)/_divisor,_decimos)+N16*_arred</f>
        <v>-813082.83000000007</v>
      </c>
      <c r="H16"/>
      <c r="I16" s="179">
        <f>ROUND(SUMIFS(_tb2021[Mov. Mês],_tb2021[Cód. Reduzido],$M16,_tb2021[Mês],"&lt;=" &amp; I$9)/_divisor,_decimos)+ROUND(SUMIFS(_tb2021[Mov. Mês],_tb2021[Cód. Reduzido],$N16,_tb2021[Mês],"&lt;=" &amp; I$9)/_divisor,_decimos)+P16*_arred</f>
        <v>-2439248.4900000002</v>
      </c>
      <c r="J16" s="162"/>
      <c r="K16" s="179">
        <f>ROUND(SUMIFS(_tb2020[Mov. Mês],_tb2020[Cód. Reduzido],$M16,_tb2020[Mês],"&lt;=" &amp; K$9)/_divisor,_decimos)+ROUND(SUMIFS(_tb2020[Mov. Mês],_tb2020[Cód. Reduzido],$N16,_tb2020[Mês],"&lt;=" &amp; K$9)/_divisor,_decimos)+Q16*_arred</f>
        <v>-813082.83000000007</v>
      </c>
      <c r="L16" s="162"/>
      <c r="M16" s="117">
        <v>985</v>
      </c>
      <c r="N16" s="118">
        <v>986</v>
      </c>
      <c r="O16"/>
      <c r="P16" s="120"/>
      <c r="Q16" s="120"/>
    </row>
    <row r="17" spans="1:17" s="4" customFormat="1" ht="12.75" customHeight="1" x14ac:dyDescent="0.35">
      <c r="A17" s="13"/>
      <c r="B17" s="14" t="s">
        <v>1203</v>
      </c>
      <c r="C17"/>
      <c r="D17"/>
      <c r="E17"/>
      <c r="F17"/>
      <c r="G17" s="195">
        <f>SUM(G15:G16)</f>
        <v>1578338.13</v>
      </c>
      <c r="H17"/>
      <c r="I17" s="195">
        <f>SUM(I15:I16)</f>
        <v>-47828.430000000168</v>
      </c>
      <c r="J17" s="162"/>
      <c r="K17" s="195">
        <f>SUM(K15:K16)</f>
        <v>1578337.23</v>
      </c>
      <c r="L17" s="162"/>
      <c r="M17"/>
      <c r="N17"/>
      <c r="O17"/>
      <c r="P17"/>
      <c r="Q17"/>
    </row>
    <row r="18" spans="1:17" s="4" customFormat="1" ht="12.75" customHeight="1" x14ac:dyDescent="0.35">
      <c r="A18" s="13"/>
      <c r="B18" s="25"/>
      <c r="C18"/>
      <c r="D18"/>
      <c r="E18"/>
      <c r="F18"/>
      <c r="G18" s="179"/>
      <c r="H18"/>
      <c r="I18" s="179"/>
      <c r="J18" s="162"/>
      <c r="K18" s="179"/>
      <c r="L18" s="162"/>
      <c r="M18"/>
      <c r="N18"/>
      <c r="O18"/>
      <c r="P18"/>
      <c r="Q18"/>
    </row>
    <row r="19" spans="1:17" s="4" customFormat="1" ht="12.75" customHeight="1" thickBot="1" x14ac:dyDescent="0.4">
      <c r="A19" s="13"/>
      <c r="B19" s="27" t="s">
        <v>3902</v>
      </c>
      <c r="C19"/>
      <c r="D19"/>
      <c r="E19"/>
      <c r="F19"/>
      <c r="G19" s="198">
        <f>G12+G17</f>
        <v>9518978.1599999964</v>
      </c>
      <c r="H19"/>
      <c r="I19" s="198">
        <f>I12+I17</f>
        <v>10373960.529999997</v>
      </c>
      <c r="J19" s="162"/>
      <c r="K19" s="198">
        <f>K12+K17</f>
        <v>13671989.970000001</v>
      </c>
      <c r="L19" s="162"/>
      <c r="M19"/>
      <c r="N19"/>
      <c r="O19"/>
      <c r="P19"/>
      <c r="Q19"/>
    </row>
    <row r="20" spans="1:17" s="4" customFormat="1" ht="12.75" customHeight="1" thickTop="1" x14ac:dyDescent="0.35">
      <c r="A20" s="13"/>
      <c r="B20" s="25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</row>
    <row r="21" spans="1:17" s="4" customFormat="1" ht="6.75" customHeight="1" x14ac:dyDescent="0.35">
      <c r="A21" s="13"/>
      <c r="B21" s="25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</row>
    <row r="22" spans="1:17" s="4" customFormat="1" ht="12.75" customHeight="1" x14ac:dyDescent="0.35">
      <c r="A22" s="13"/>
      <c r="B22" s="25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</row>
    <row r="23" spans="1:17" s="4" customFormat="1" ht="12.75" customHeight="1" x14ac:dyDescent="0.35">
      <c r="A23" s="13"/>
      <c r="B23" s="25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</row>
    <row r="24" spans="1:17" s="4" customFormat="1" ht="12.75" customHeight="1" x14ac:dyDescent="0.35">
      <c r="A24" s="13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</row>
    <row r="25" spans="1:17" ht="12.9" hidden="1" customHeight="1" x14ac:dyDescent="0.35">
      <c r="A25" s="368" t="e">
        <f>BP!#REF!</f>
        <v>#REF!</v>
      </c>
      <c r="B25" s="368"/>
      <c r="C25" s="368"/>
      <c r="D25" s="368"/>
      <c r="E25" s="368"/>
      <c r="F25" s="368"/>
      <c r="G25" s="361"/>
      <c r="H25" s="361"/>
      <c r="I25" s="10"/>
      <c r="J25" s="10"/>
      <c r="K25" s="368" t="e">
        <f>BP!#REF!</f>
        <v>#REF!</v>
      </c>
      <c r="L25" s="368"/>
    </row>
    <row r="26" spans="1:17" ht="12.9" hidden="1" customHeight="1" x14ac:dyDescent="0.35">
      <c r="A26" s="368" t="e">
        <f>BP!#REF!</f>
        <v>#REF!</v>
      </c>
      <c r="B26" s="368"/>
      <c r="C26" s="368"/>
      <c r="D26" s="368"/>
      <c r="E26" s="368"/>
      <c r="F26" s="368"/>
      <c r="G26" s="361"/>
      <c r="H26" s="361"/>
      <c r="I26" s="10"/>
      <c r="J26" s="10"/>
      <c r="K26" s="368" t="e">
        <f>BP!#REF!</f>
        <v>#REF!</v>
      </c>
      <c r="L26" s="368"/>
    </row>
    <row r="27" spans="1:17" ht="12.9" hidden="1" customHeight="1" x14ac:dyDescent="0.35">
      <c r="A27" s="368" t="e">
        <f>BP!#REF!</f>
        <v>#REF!</v>
      </c>
      <c r="B27" s="368"/>
      <c r="C27" s="368"/>
      <c r="D27" s="368"/>
      <c r="E27" s="368"/>
      <c r="F27" s="368"/>
      <c r="G27" s="361"/>
      <c r="H27" s="361"/>
      <c r="I27" s="10"/>
      <c r="J27" s="10"/>
      <c r="K27" s="368" t="e">
        <f>BP!#REF!</f>
        <v>#REF!</v>
      </c>
      <c r="L27" s="368"/>
    </row>
    <row r="28" spans="1:17" s="4" customFormat="1" ht="12.75" customHeight="1" x14ac:dyDescent="0.3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</row>
    <row r="29" spans="1:17" s="4" customFormat="1" ht="12.75" customHeight="1" x14ac:dyDescent="0.3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</row>
    <row r="30" spans="1:17" s="4" customFormat="1" ht="12.75" customHeight="1" x14ac:dyDescent="0.35">
      <c r="A30" s="13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</row>
    <row r="31" spans="1:17" s="4" customFormat="1" ht="12.75" customHeight="1" x14ac:dyDescent="0.35">
      <c r="A31" s="13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</row>
    <row r="32" spans="1:17" s="4" customFormat="1" ht="12.75" customHeight="1" x14ac:dyDescent="0.35">
      <c r="A32" s="13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</row>
    <row r="33" spans="1:17" s="4" customFormat="1" ht="12.75" customHeight="1" x14ac:dyDescent="0.35">
      <c r="A33" s="1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</row>
    <row r="34" spans="1:17" s="4" customFormat="1" ht="12.75" customHeight="1" x14ac:dyDescent="0.35">
      <c r="A34" s="13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</row>
    <row r="35" spans="1:17" s="4" customFormat="1" ht="12.75" customHeight="1" x14ac:dyDescent="0.35">
      <c r="A35" s="13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</row>
    <row r="36" spans="1:17" s="4" customFormat="1" ht="12.75" customHeight="1" x14ac:dyDescent="0.35">
      <c r="A36" s="13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</row>
    <row r="37" spans="1:17" s="4" customFormat="1" ht="12.75" customHeight="1" x14ac:dyDescent="0.35">
      <c r="A37" s="13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</row>
    <row r="38" spans="1:17" s="4" customFormat="1" ht="12.75" customHeight="1" x14ac:dyDescent="0.35">
      <c r="A38" s="13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</row>
    <row r="39" spans="1:17" s="4" customFormat="1" ht="12.75" customHeight="1" x14ac:dyDescent="0.35">
      <c r="A39" s="13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</row>
    <row r="40" spans="1:17" s="4" customFormat="1" ht="12.75" customHeight="1" x14ac:dyDescent="0.35">
      <c r="A40" s="13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</row>
    <row r="41" spans="1:17" s="4" customFormat="1" ht="12.75" customHeight="1" x14ac:dyDescent="0.35">
      <c r="A41" s="13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</row>
    <row r="42" spans="1:17" s="4" customFormat="1" ht="12.75" customHeight="1" x14ac:dyDescent="0.35">
      <c r="A42" s="13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</row>
    <row r="43" spans="1:17" s="4" customFormat="1" ht="12.75" customHeight="1" x14ac:dyDescent="0.35">
      <c r="A43" s="1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</row>
    <row r="44" spans="1:17" s="4" customFormat="1" ht="12.75" customHeight="1" x14ac:dyDescent="0.35">
      <c r="A44" s="13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</row>
    <row r="45" spans="1:17" s="4" customFormat="1" ht="12.75" customHeight="1" x14ac:dyDescent="0.35">
      <c r="A45" s="13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</row>
    <row r="46" spans="1:17" s="4" customFormat="1" ht="12.75" customHeight="1" x14ac:dyDescent="0.35">
      <c r="A46" s="9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</row>
    <row r="47" spans="1:17" s="4" customFormat="1" ht="12.75" customHeight="1" x14ac:dyDescent="0.35">
      <c r="A47" s="9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</row>
    <row r="48" spans="1:17" ht="12" customHeight="1" x14ac:dyDescent="0.35">
      <c r="A48" s="10"/>
    </row>
    <row r="49" spans="1:1" x14ac:dyDescent="0.35">
      <c r="A49" s="10"/>
    </row>
    <row r="50" spans="1:1" x14ac:dyDescent="0.35">
      <c r="A50" s="10"/>
    </row>
    <row r="51" spans="1:1" x14ac:dyDescent="0.35">
      <c r="A51" s="10"/>
    </row>
    <row r="52" spans="1:1" x14ac:dyDescent="0.35">
      <c r="A52" s="10"/>
    </row>
    <row r="53" spans="1:1" x14ac:dyDescent="0.35">
      <c r="A53" s="10"/>
    </row>
    <row r="54" spans="1:1" x14ac:dyDescent="0.35">
      <c r="A54" s="10"/>
    </row>
    <row r="55" spans="1:1" ht="12.9" customHeight="1" x14ac:dyDescent="0.35">
      <c r="A55" s="10"/>
    </row>
    <row r="56" spans="1:1" ht="12.9" customHeight="1" x14ac:dyDescent="0.35">
      <c r="A56" s="10"/>
    </row>
    <row r="57" spans="1:1" ht="12.9" customHeight="1" x14ac:dyDescent="0.35">
      <c r="A57" s="10"/>
    </row>
    <row r="58" spans="1:1" x14ac:dyDescent="0.35">
      <c r="A58" s="10"/>
    </row>
    <row r="59" spans="1:1" x14ac:dyDescent="0.35">
      <c r="A59" s="10"/>
    </row>
    <row r="60" spans="1:1" x14ac:dyDescent="0.35">
      <c r="A60" s="10"/>
    </row>
  </sheetData>
  <mergeCells count="11">
    <mergeCell ref="A25:F25"/>
    <mergeCell ref="A26:F26"/>
    <mergeCell ref="A27:F27"/>
    <mergeCell ref="A1:L1"/>
    <mergeCell ref="A2:L2"/>
    <mergeCell ref="A4:L4"/>
    <mergeCell ref="A5:L5"/>
    <mergeCell ref="A6:L6"/>
    <mergeCell ref="K25:L25"/>
    <mergeCell ref="K26:L26"/>
    <mergeCell ref="K27:L27"/>
  </mergeCells>
  <printOptions horizontalCentered="1"/>
  <pageMargins left="0.31496062992125984" right="0.31496062992125984" top="1.5748031496062993" bottom="0.98425196850393704" header="0.31496062992125984" footer="0.11811023622047245"/>
  <pageSetup paperSize="9" scale="95" orientation="portrait" r:id="rId1"/>
  <headerFooter>
    <oddHeader>&amp;R&amp;"Segoe UI,Negrito"&amp;14&amp;KFF0000MINUTA</oddHead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BAC8D18C-56E9-4A5C-9B4A-CE4BFE1F4115}">
            <xm:f>BP!$C$3="Milhares"</xm:f>
            <x14:dxf>
              <numFmt numFmtId="165" formatCode="_(* #,##0_);_(* \(#,##0\);_(* &quot;-&quot;??_);_(@_)"/>
            </x14:dxf>
          </x14:cfRule>
          <xm:sqref>I12:L19</xm:sqref>
        </x14:conditionalFormatting>
        <x14:conditionalFormatting xmlns:xm="http://schemas.microsoft.com/office/excel/2006/main">
          <x14:cfRule type="expression" priority="1" id="{41E6166D-E813-4392-8B54-F944D156B3CE}">
            <xm:f>BP!$C$3="Milhares"</xm:f>
            <x14:dxf>
              <numFmt numFmtId="165" formatCode="_(* #,##0_);_(* \(#,##0\);_(* &quot;-&quot;??_);_(@_)"/>
            </x14:dxf>
          </x14:cfRule>
          <xm:sqref>G12:G19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2:U83"/>
  <sheetViews>
    <sheetView showGridLines="0" view="pageBreakPreview" topLeftCell="A54" zoomScale="110" zoomScaleNormal="100" zoomScaleSheetLayoutView="110" workbookViewId="0">
      <selection activeCell="J65" sqref="J65"/>
    </sheetView>
  </sheetViews>
  <sheetFormatPr defaultRowHeight="14.5" x14ac:dyDescent="0.35"/>
  <cols>
    <col min="1" max="1" width="0.90625" customWidth="1"/>
    <col min="2" max="2" width="31.08984375" customWidth="1"/>
    <col min="3" max="3" width="13.6328125" customWidth="1"/>
    <col min="4" max="4" width="18.90625" style="2" bestFit="1" customWidth="1"/>
    <col min="5" max="5" width="0.54296875" style="2" customWidth="1"/>
    <col min="6" max="6" width="15.6328125" style="2" customWidth="1"/>
    <col min="7" max="7" width="0.54296875" style="1" customWidth="1"/>
    <col min="8" max="8" width="16.90625" style="1" bestFit="1" customWidth="1"/>
    <col min="9" max="9" width="0.54296875" style="1" customWidth="1"/>
    <col min="10" max="10" width="18.90625" style="1" bestFit="1" customWidth="1"/>
    <col min="11" max="11" width="0.54296875" style="1" customWidth="1"/>
    <col min="12" max="12" width="16.90625" style="3" bestFit="1" customWidth="1"/>
    <col min="13" max="13" width="0.54296875" style="3" customWidth="1"/>
    <col min="14" max="14" width="15.6328125" style="3" hidden="1" customWidth="1"/>
    <col min="15" max="15" width="0.54296875" style="3" hidden="1" customWidth="1"/>
    <col min="16" max="16" width="18.54296875" style="3" bestFit="1" customWidth="1"/>
    <col min="17" max="17" width="0.90625" style="1" customWidth="1"/>
    <col min="18" max="18" width="13.54296875" hidden="1" customWidth="1"/>
    <col min="19" max="19" width="9.08984375" hidden="1" customWidth="1"/>
    <col min="20" max="20" width="10.54296875" hidden="1" customWidth="1"/>
    <col min="21" max="21" width="16.54296875" bestFit="1" customWidth="1"/>
  </cols>
  <sheetData>
    <row r="2" spans="1:18" x14ac:dyDescent="0.35">
      <c r="A2" s="370" t="str">
        <f>DRE!A1:AN1</f>
        <v>SUAPE COMPLEXO INDUSTRIAL PORTUÁRIO GOV. ERALDO GUEIROS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</row>
    <row r="3" spans="1:18" x14ac:dyDescent="0.35">
      <c r="A3" s="370" t="str">
        <f>DRE!A2:AN2</f>
        <v>CNPJ Nº 11.448.933/0001-62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</row>
    <row r="4" spans="1:18" x14ac:dyDescent="0.35">
      <c r="A4" s="43"/>
      <c r="B4" s="43"/>
      <c r="C4" s="43"/>
      <c r="D4" s="42"/>
      <c r="E4" s="42"/>
      <c r="F4" s="42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</row>
    <row r="5" spans="1:18" x14ac:dyDescent="0.35">
      <c r="A5" s="370" t="s">
        <v>1204</v>
      </c>
      <c r="B5" s="370"/>
      <c r="C5" s="370"/>
      <c r="D5" s="370"/>
      <c r="E5" s="370"/>
      <c r="F5" s="370"/>
      <c r="G5" s="370"/>
      <c r="H5" s="370"/>
      <c r="I5" s="370"/>
      <c r="J5" s="370"/>
      <c r="K5" s="370"/>
      <c r="L5" s="370"/>
      <c r="M5" s="370"/>
      <c r="N5" s="370"/>
      <c r="O5" s="370"/>
      <c r="P5" s="370"/>
      <c r="Q5" s="370"/>
    </row>
    <row r="6" spans="1:18" x14ac:dyDescent="0.35">
      <c r="A6" s="370" t="str">
        <f>DRE!A5:AN5</f>
        <v>DO PERÍODO FINDO EM 31 DE MARÇO DE 2022</v>
      </c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</row>
    <row r="7" spans="1:18" x14ac:dyDescent="0.35">
      <c r="A7" s="371" t="str">
        <f>_em</f>
        <v>(em reais)</v>
      </c>
      <c r="B7" s="371"/>
      <c r="C7" s="371"/>
      <c r="D7" s="371"/>
      <c r="E7" s="371"/>
      <c r="F7" s="371"/>
      <c r="G7" s="371"/>
      <c r="H7" s="371"/>
      <c r="I7" s="371"/>
      <c r="J7" s="371"/>
      <c r="K7" s="371"/>
      <c r="L7" s="371"/>
      <c r="M7" s="371"/>
      <c r="N7" s="371"/>
      <c r="O7" s="371"/>
      <c r="P7" s="371"/>
      <c r="Q7" s="371"/>
    </row>
    <row r="8" spans="1:18" x14ac:dyDescent="0.35">
      <c r="A8" s="29"/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</row>
    <row r="9" spans="1:18" ht="26" x14ac:dyDescent="0.35">
      <c r="A9" s="6"/>
      <c r="B9" s="13"/>
      <c r="C9" s="13"/>
      <c r="D9" s="30" t="s">
        <v>1205</v>
      </c>
      <c r="E9" s="11"/>
      <c r="F9" s="30" t="s">
        <v>1206</v>
      </c>
      <c r="G9" s="12"/>
      <c r="H9" s="30" t="s">
        <v>3140</v>
      </c>
      <c r="I9" s="12"/>
      <c r="J9" s="30" t="s">
        <v>1207</v>
      </c>
      <c r="K9" s="12"/>
      <c r="L9" s="30" t="s">
        <v>3014</v>
      </c>
      <c r="M9" s="12"/>
      <c r="N9" s="31" t="s">
        <v>1208</v>
      </c>
      <c r="O9" s="12"/>
      <c r="P9" s="32" t="s">
        <v>1209</v>
      </c>
      <c r="Q9" s="12"/>
      <c r="R9" s="13"/>
    </row>
    <row r="10" spans="1:18" s="6" customFormat="1" ht="13" x14ac:dyDescent="0.3">
      <c r="B10" s="13"/>
      <c r="C10" s="13"/>
      <c r="D10" s="11"/>
      <c r="E10" s="11"/>
      <c r="F10" s="11"/>
      <c r="G10" s="12"/>
      <c r="H10" s="12"/>
      <c r="I10" s="12"/>
      <c r="J10" s="12"/>
      <c r="K10" s="12"/>
      <c r="L10" s="13"/>
      <c r="M10" s="13"/>
      <c r="N10" s="13"/>
      <c r="O10" s="13"/>
      <c r="P10" s="9"/>
      <c r="Q10" s="12"/>
      <c r="R10" s="13"/>
    </row>
    <row r="11" spans="1:18" hidden="1" x14ac:dyDescent="0.35">
      <c r="B11" s="9" t="e">
        <f>"Saldos em "&amp;TEXT(BP!#REF!,"DD")&amp;" de "&amp; LOWER(TEXT(BP!#REF!,"MMMMMMMM"))&amp;" de "&amp;TEXT(BP!#REF!,"AAAA")</f>
        <v>#REF!</v>
      </c>
      <c r="C11" s="9"/>
      <c r="D11" s="209">
        <f>ROUND(1574330069.61/_divisor,_decimos)</f>
        <v>1574330069.6099999</v>
      </c>
      <c r="E11" s="210"/>
      <c r="F11" s="209">
        <f>ROUND(25637228.83/_divisor,_decimos)</f>
        <v>25637228.829999998</v>
      </c>
      <c r="G11" s="210"/>
      <c r="H11" s="210">
        <v>0</v>
      </c>
      <c r="I11" s="210"/>
      <c r="J11" s="209">
        <f>ROUND(1415115518.48/_divisor,_decimos)</f>
        <v>1415115518.48</v>
      </c>
      <c r="K11" s="210"/>
      <c r="L11" s="209">
        <f>ROUND(45237751.76/_divisor,_decimos)</f>
        <v>45237751.759999998</v>
      </c>
      <c r="M11" s="210"/>
      <c r="N11" s="209" t="e">
        <f>SUM(#REF!)</f>
        <v>#REF!</v>
      </c>
      <c r="O11" s="210"/>
      <c r="P11" s="209">
        <f>SUM(D11:L11)</f>
        <v>3060320568.6800003</v>
      </c>
      <c r="Q11" s="12"/>
      <c r="R11" s="34" t="e">
        <f>P11-BP!#REF!</f>
        <v>#REF!</v>
      </c>
    </row>
    <row r="12" spans="1:18" hidden="1" x14ac:dyDescent="0.35">
      <c r="B12" s="9"/>
      <c r="C12" s="9"/>
      <c r="D12" s="209"/>
      <c r="E12" s="210"/>
      <c r="F12" s="209"/>
      <c r="G12" s="210"/>
      <c r="H12" s="210"/>
      <c r="I12" s="210"/>
      <c r="J12" s="209"/>
      <c r="K12" s="210"/>
      <c r="L12" s="209"/>
      <c r="M12" s="210"/>
      <c r="N12" s="209"/>
      <c r="O12" s="210"/>
      <c r="P12" s="209"/>
      <c r="Q12" s="12"/>
      <c r="R12" s="34"/>
    </row>
    <row r="13" spans="1:18" ht="15" hidden="1" thickBot="1" x14ac:dyDescent="0.4">
      <c r="B13" s="33" t="s">
        <v>1210</v>
      </c>
      <c r="C13" s="33"/>
      <c r="D13" s="210"/>
      <c r="E13" s="210"/>
      <c r="F13" s="210"/>
      <c r="G13" s="210"/>
      <c r="H13" s="210"/>
      <c r="I13" s="210"/>
      <c r="J13" s="210"/>
      <c r="K13" s="210"/>
      <c r="L13" s="210"/>
      <c r="M13" s="210"/>
      <c r="N13" s="210"/>
      <c r="O13" s="210"/>
      <c r="P13" s="209"/>
      <c r="Q13" s="12"/>
      <c r="R13" s="13"/>
    </row>
    <row r="14" spans="1:18" ht="15" hidden="1" thickBot="1" x14ac:dyDescent="0.4">
      <c r="B14" s="18" t="s">
        <v>1211</v>
      </c>
      <c r="C14" s="18"/>
      <c r="D14" s="210">
        <f>-ROUND(SUMIFS(_tb2018[Mov. Mês],_tb2018[Cód. Reduzido],R14,_tb2018[Mês],"&lt;=" &amp; BP!$R$13)/_divisor,_decimos)+1</f>
        <v>3170492.9</v>
      </c>
      <c r="E14" s="210"/>
      <c r="F14" s="210"/>
      <c r="G14" s="210"/>
      <c r="H14" s="210"/>
      <c r="I14" s="210"/>
      <c r="J14" s="210"/>
      <c r="K14" s="210"/>
      <c r="L14" s="210"/>
      <c r="M14" s="210"/>
      <c r="N14" s="210"/>
      <c r="O14" s="210"/>
      <c r="P14" s="209">
        <f>D14+F14+L14+N14+J14</f>
        <v>3170492.9</v>
      </c>
      <c r="Q14" s="12"/>
      <c r="R14" s="115">
        <v>1001</v>
      </c>
    </row>
    <row r="15" spans="1:18" ht="3.9" hidden="1" customHeight="1" thickBot="1" x14ac:dyDescent="0.4">
      <c r="B15" s="13"/>
      <c r="C15" s="13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09"/>
      <c r="Q15" s="12"/>
      <c r="R15" s="13"/>
    </row>
    <row r="16" spans="1:18" ht="15" hidden="1" thickBot="1" x14ac:dyDescent="0.4">
      <c r="B16" s="33" t="s">
        <v>1212</v>
      </c>
      <c r="C16" s="33"/>
      <c r="D16" s="210"/>
      <c r="E16" s="210"/>
      <c r="F16" s="210">
        <f ca="1">-ROUND(SUMIFS(INDIRECT("_tb2018" &amp; _saldo),_tb2018[Cód. Reduzido],R16,_tb2018[Mês],BP!$R$13),_decimos)</f>
        <v>0</v>
      </c>
      <c r="G16" s="210"/>
      <c r="H16" s="210"/>
      <c r="I16" s="210"/>
      <c r="J16" s="210"/>
      <c r="K16" s="210"/>
      <c r="L16" s="210"/>
      <c r="M16" s="210"/>
      <c r="N16" s="210"/>
      <c r="O16" s="210"/>
      <c r="P16" s="209">
        <f ca="1">D16+F16+L16+N16+J16</f>
        <v>0</v>
      </c>
      <c r="Q16" s="12"/>
      <c r="R16" s="115">
        <v>1823</v>
      </c>
    </row>
    <row r="17" spans="2:20" ht="3.9" hidden="1" customHeight="1" x14ac:dyDescent="0.35">
      <c r="B17" s="13"/>
      <c r="C17" s="13"/>
      <c r="D17" s="210"/>
      <c r="E17" s="210"/>
      <c r="F17" s="210"/>
      <c r="G17" s="210"/>
      <c r="H17" s="210"/>
      <c r="I17" s="210"/>
      <c r="J17" s="210"/>
      <c r="K17" s="210"/>
      <c r="L17" s="210"/>
      <c r="M17" s="210"/>
      <c r="N17" s="210"/>
      <c r="O17" s="210"/>
      <c r="P17" s="209"/>
      <c r="Q17" s="12"/>
      <c r="R17" s="13"/>
    </row>
    <row r="18" spans="2:20" ht="15" hidden="1" thickBot="1" x14ac:dyDescent="0.4">
      <c r="B18" s="33" t="s">
        <v>1214</v>
      </c>
      <c r="C18" s="33"/>
      <c r="D18" s="210"/>
      <c r="E18" s="210"/>
      <c r="F18" s="210"/>
      <c r="G18" s="210"/>
      <c r="H18" s="210"/>
      <c r="I18" s="210"/>
      <c r="J18" s="210"/>
      <c r="K18" s="210"/>
      <c r="L18" s="210"/>
      <c r="M18" s="210"/>
      <c r="N18" s="210"/>
      <c r="O18" s="210"/>
      <c r="P18" s="209"/>
      <c r="Q18" s="12"/>
      <c r="R18" s="13"/>
    </row>
    <row r="19" spans="2:20" ht="15" hidden="1" thickBot="1" x14ac:dyDescent="0.4">
      <c r="B19" s="18" t="s">
        <v>1215</v>
      </c>
      <c r="C19" s="18"/>
      <c r="D19" s="210"/>
      <c r="E19" s="210"/>
      <c r="F19" s="210"/>
      <c r="G19" s="210"/>
      <c r="H19" s="210"/>
      <c r="I19" s="210"/>
      <c r="J19" s="210">
        <f ca="1">-ROUND(SUMIFS(INDIRECT("_tb2018" &amp;  "[Mov. Mês]"),_tb2018[Cód. Reduzido],R19,_tb2018[Mês],"&lt;=" &amp; BP!$R$13)/_divisor,_decimos)</f>
        <v>-9565680.2400000002</v>
      </c>
      <c r="K19" s="210"/>
      <c r="L19" s="210"/>
      <c r="M19" s="210"/>
      <c r="N19" s="210"/>
      <c r="O19" s="210"/>
      <c r="P19" s="209">
        <f ca="1">D19+F19+L19+N19+J19</f>
        <v>-9565680.2400000002</v>
      </c>
      <c r="Q19" s="12"/>
      <c r="R19" s="115">
        <v>984</v>
      </c>
      <c r="T19" s="8" t="e">
        <f ca="1">-J19-DRA!#REF!</f>
        <v>#REF!</v>
      </c>
    </row>
    <row r="20" spans="2:20" ht="15" hidden="1" thickBot="1" x14ac:dyDescent="0.4">
      <c r="B20" s="18" t="s">
        <v>1216</v>
      </c>
      <c r="C20" s="18"/>
      <c r="D20" s="210"/>
      <c r="E20" s="210"/>
      <c r="F20" s="210"/>
      <c r="G20" s="210"/>
      <c r="H20" s="210"/>
      <c r="I20" s="210"/>
      <c r="J20" s="210">
        <f ca="1">-SUM(ROUND(SUMIFS(INDIRECT("_tb2018" &amp;  "[Mov. Mês]"),_tb2018[Cód. Reduzido],R20,_tb2018[Mês],"&lt;=" &amp; BP!$R$13)/_divisor,_decimos)+ROUND(SUMIFS(INDIRECT("_tb2018" &amp;  "[Mov. Mês]"),_tb2018[Cód. Reduzido],S20,_tb2018[Mês],"&lt;=" &amp; BP!$R$13)/_divisor,_decimos))</f>
        <v>3252331.3200000003</v>
      </c>
      <c r="K20" s="210"/>
      <c r="L20" s="210"/>
      <c r="M20" s="210"/>
      <c r="N20" s="210"/>
      <c r="O20" s="210"/>
      <c r="P20" s="209">
        <f ca="1">D20+F20+L20+N20+J20</f>
        <v>3252331.3200000003</v>
      </c>
      <c r="Q20" s="12"/>
      <c r="R20" s="115">
        <v>985</v>
      </c>
      <c r="S20" s="115">
        <v>986</v>
      </c>
      <c r="T20" s="8" t="e">
        <f ca="1">-J20-DRA!#REF!</f>
        <v>#REF!</v>
      </c>
    </row>
    <row r="21" spans="2:20" ht="3.9" hidden="1" customHeight="1" x14ac:dyDescent="0.35">
      <c r="B21" s="18"/>
      <c r="C21" s="18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09"/>
      <c r="Q21" s="12"/>
      <c r="R21" s="13"/>
    </row>
    <row r="22" spans="2:20" hidden="1" x14ac:dyDescent="0.35">
      <c r="B22" s="33" t="s">
        <v>1213</v>
      </c>
      <c r="C22" s="33"/>
      <c r="D22" s="210"/>
      <c r="E22" s="210"/>
      <c r="F22" s="210"/>
      <c r="G22" s="210"/>
      <c r="H22" s="210"/>
      <c r="I22" s="210"/>
      <c r="J22" s="200"/>
      <c r="K22" s="210"/>
      <c r="L22" s="210"/>
      <c r="M22" s="210"/>
      <c r="N22" s="210"/>
      <c r="O22" s="210"/>
      <c r="P22" s="209"/>
      <c r="Q22" s="12"/>
      <c r="R22" s="13"/>
    </row>
    <row r="23" spans="2:20" hidden="1" x14ac:dyDescent="0.35">
      <c r="B23" s="18" t="s">
        <v>2327</v>
      </c>
      <c r="C23" s="33"/>
      <c r="D23" s="210"/>
      <c r="E23" s="210"/>
      <c r="F23" s="210"/>
      <c r="G23" s="210"/>
      <c r="H23" s="210"/>
      <c r="I23" s="210"/>
      <c r="J23" s="210"/>
      <c r="K23" s="210"/>
      <c r="L23" s="210" t="e">
        <f>DRA!#REF!-1</f>
        <v>#REF!</v>
      </c>
      <c r="M23" s="210"/>
      <c r="N23" s="210"/>
      <c r="O23" s="210"/>
      <c r="P23" s="209" t="e">
        <f>D23+F23+L23+N23</f>
        <v>#REF!</v>
      </c>
      <c r="Q23" s="12"/>
      <c r="R23" s="13"/>
    </row>
    <row r="24" spans="2:20" hidden="1" x14ac:dyDescent="0.35">
      <c r="B24" s="18" t="s">
        <v>2328</v>
      </c>
      <c r="C24" s="33"/>
      <c r="D24" s="210"/>
      <c r="E24" s="210"/>
      <c r="F24" s="210"/>
      <c r="G24" s="210"/>
      <c r="H24" s="210"/>
      <c r="I24" s="210"/>
      <c r="J24" s="211"/>
      <c r="K24" s="210"/>
      <c r="L24" s="210" t="e">
        <f>DRA!#REF!</f>
        <v>#REF!</v>
      </c>
      <c r="M24" s="210"/>
      <c r="N24" s="210"/>
      <c r="O24" s="210"/>
      <c r="P24" s="209" t="e">
        <f>D24+F24+L24+N24</f>
        <v>#REF!</v>
      </c>
      <c r="Q24" s="12"/>
      <c r="R24" s="13"/>
    </row>
    <row r="25" spans="2:20" ht="3.9" hidden="1" customHeight="1" x14ac:dyDescent="0.35">
      <c r="B25" s="15"/>
      <c r="C25" s="15"/>
      <c r="D25" s="212"/>
      <c r="E25" s="210"/>
      <c r="F25" s="212"/>
      <c r="G25" s="210"/>
      <c r="H25" s="212"/>
      <c r="I25" s="210"/>
      <c r="J25" s="210"/>
      <c r="K25" s="210"/>
      <c r="L25" s="212"/>
      <c r="M25" s="210"/>
      <c r="N25" s="212"/>
      <c r="O25" s="210"/>
      <c r="P25" s="212"/>
      <c r="Q25" s="12"/>
      <c r="R25" s="13"/>
    </row>
    <row r="26" spans="2:20" hidden="1" x14ac:dyDescent="0.35">
      <c r="B26" s="9" t="str">
        <f>"Saldos em "&amp;TEXT(BP!$R$13,"DD")&amp;" de "&amp; LOWER(TEXT(BP!$R$13,"MMMMMMMM"))&amp;" de "&amp;TEXT(BP!$R$13,"AAAA")</f>
        <v>Saldos em 31 de dezembro de 2019</v>
      </c>
      <c r="C26" s="9"/>
      <c r="D26" s="213">
        <f ca="1">BP!R95</f>
        <v>1578221911.95</v>
      </c>
      <c r="E26" s="214"/>
      <c r="F26" s="213">
        <f ca="1">BP!R96</f>
        <v>26343978.829999998</v>
      </c>
      <c r="G26" s="214"/>
      <c r="H26" s="213">
        <f ca="1">BP!R98</f>
        <v>93875349.700000003</v>
      </c>
      <c r="I26" s="214"/>
      <c r="J26" s="213">
        <f ca="1">BP!R97</f>
        <v>1402488820.6400001</v>
      </c>
      <c r="K26" s="214"/>
      <c r="L26" s="213">
        <f ca="1">BP!R99+BP!R100</f>
        <v>10714566.679999959</v>
      </c>
      <c r="M26" s="214"/>
      <c r="N26" s="213" t="e">
        <f>SUM(N11:N24)</f>
        <v>#REF!</v>
      </c>
      <c r="O26" s="214"/>
      <c r="P26" s="213">
        <f ca="1">SUM(D26:L26)</f>
        <v>3111644627.7999997</v>
      </c>
      <c r="Q26" s="12"/>
      <c r="R26" s="34">
        <f ca="1">P26-BP!R102</f>
        <v>0</v>
      </c>
    </row>
    <row r="27" spans="2:20" ht="8.25" hidden="1" customHeight="1" x14ac:dyDescent="0.35">
      <c r="B27" s="9"/>
      <c r="C27" s="9"/>
      <c r="D27" s="209"/>
      <c r="E27" s="210"/>
      <c r="F27" s="209"/>
      <c r="G27" s="210"/>
      <c r="H27" s="210"/>
      <c r="I27" s="210"/>
      <c r="J27" s="209"/>
      <c r="K27" s="210"/>
      <c r="L27" s="209"/>
      <c r="M27" s="210"/>
      <c r="N27" s="209"/>
      <c r="O27" s="210"/>
      <c r="P27" s="209"/>
      <c r="Q27" s="12"/>
      <c r="R27" s="34"/>
    </row>
    <row r="28" spans="2:20" ht="15" hidden="1" thickBot="1" x14ac:dyDescent="0.4">
      <c r="B28" s="33" t="s">
        <v>1210</v>
      </c>
      <c r="C28" s="33"/>
      <c r="D28" s="210"/>
      <c r="E28" s="210"/>
      <c r="F28" s="210"/>
      <c r="G28" s="210"/>
      <c r="H28" s="210"/>
      <c r="I28" s="210"/>
      <c r="J28" s="210"/>
      <c r="K28" s="210"/>
      <c r="L28" s="210"/>
      <c r="M28" s="210"/>
      <c r="N28" s="210"/>
      <c r="O28" s="210"/>
      <c r="P28" s="209"/>
      <c r="Q28" s="12"/>
      <c r="R28" s="13"/>
    </row>
    <row r="29" spans="2:20" ht="15" hidden="1" thickBot="1" x14ac:dyDescent="0.4">
      <c r="B29" s="18" t="s">
        <v>1211</v>
      </c>
      <c r="C29" s="18"/>
      <c r="D29" s="210">
        <f>(-ROUND(SUMIFS(_tb2020[Mov. Mês],_tb2020[Cód. Reduzido],R29,_tb2020[Mês],"&lt;=" &amp; BP!$P$13)/_divisor,_decimos)-ROUND(SUMIFS(_tb2020[Mov. Mês],_tb2020[Cód. Reduzido],S29,_tb2020[Mês],"&lt;=" &amp; BP!$P$13)/_divisor,_decimos))+0*_arred</f>
        <v>399760.73</v>
      </c>
      <c r="E29" s="210"/>
      <c r="F29" s="210"/>
      <c r="G29" s="210"/>
      <c r="H29" s="210"/>
      <c r="I29" s="210"/>
      <c r="J29" s="210"/>
      <c r="K29" s="210"/>
      <c r="L29" s="210"/>
      <c r="M29" s="210"/>
      <c r="N29" s="210"/>
      <c r="O29" s="210"/>
      <c r="P29" s="209">
        <f>D29+F29+L29+N29+J29</f>
        <v>399760.73</v>
      </c>
      <c r="Q29" s="12"/>
      <c r="R29" s="115">
        <v>1001</v>
      </c>
      <c r="S29" s="115">
        <v>954</v>
      </c>
    </row>
    <row r="30" spans="2:20" ht="3.9" hidden="1" customHeight="1" thickBot="1" x14ac:dyDescent="0.4">
      <c r="B30" s="13"/>
      <c r="C30" s="13"/>
      <c r="D30" s="210"/>
      <c r="E30" s="210"/>
      <c r="F30" s="210"/>
      <c r="G30" s="210"/>
      <c r="H30" s="210"/>
      <c r="I30" s="210"/>
      <c r="J30" s="210"/>
      <c r="K30" s="210"/>
      <c r="L30" s="210"/>
      <c r="M30" s="210"/>
      <c r="N30" s="210"/>
      <c r="O30" s="210"/>
      <c r="P30" s="209"/>
      <c r="Q30" s="12"/>
      <c r="R30" s="13"/>
    </row>
    <row r="31" spans="2:20" ht="15.75" hidden="1" customHeight="1" thickBot="1" x14ac:dyDescent="0.4">
      <c r="B31" s="33" t="s">
        <v>1212</v>
      </c>
      <c r="C31" s="33"/>
      <c r="D31" s="210"/>
      <c r="E31" s="210"/>
      <c r="F31" s="210">
        <f ca="1">-ROUND(SUMIFS(INDIRECT("_tb2020" &amp; _saldo),_tb2020[Cód. Reduzido],R31,_tb2020[Mês],BP!$P$13),_decimos)</f>
        <v>0</v>
      </c>
      <c r="G31" s="210"/>
      <c r="H31" s="210"/>
      <c r="I31" s="210"/>
      <c r="J31" s="210"/>
      <c r="K31" s="210"/>
      <c r="L31" s="210"/>
      <c r="M31" s="210"/>
      <c r="N31" s="210"/>
      <c r="O31" s="210"/>
      <c r="P31" s="209">
        <f ca="1">D31+F31+L31+N31+J31</f>
        <v>0</v>
      </c>
      <c r="Q31" s="12"/>
      <c r="R31" s="115">
        <v>1823</v>
      </c>
    </row>
    <row r="32" spans="2:20" ht="3.9" hidden="1" customHeight="1" x14ac:dyDescent="0.35">
      <c r="B32" s="13"/>
      <c r="C32" s="13"/>
      <c r="D32" s="210"/>
      <c r="E32" s="210"/>
      <c r="F32" s="210"/>
      <c r="G32" s="210"/>
      <c r="H32" s="210"/>
      <c r="I32" s="210"/>
      <c r="J32" s="210"/>
      <c r="K32" s="210"/>
      <c r="L32" s="210"/>
      <c r="M32" s="210"/>
      <c r="N32" s="210"/>
      <c r="O32" s="210"/>
      <c r="P32" s="209"/>
      <c r="Q32" s="12"/>
      <c r="R32" s="13"/>
    </row>
    <row r="33" spans="2:21" ht="15" hidden="1" thickBot="1" x14ac:dyDescent="0.4">
      <c r="B33" s="33" t="s">
        <v>1214</v>
      </c>
      <c r="C33" s="33"/>
      <c r="D33" s="210"/>
      <c r="E33" s="210"/>
      <c r="F33" s="210"/>
      <c r="G33" s="210"/>
      <c r="H33" s="210"/>
      <c r="I33" s="210"/>
      <c r="J33" s="210"/>
      <c r="K33" s="210"/>
      <c r="L33" s="210"/>
      <c r="M33" s="210"/>
      <c r="N33" s="210"/>
      <c r="O33" s="210"/>
      <c r="P33" s="209"/>
      <c r="Q33" s="12"/>
      <c r="R33" s="13"/>
    </row>
    <row r="34" spans="2:21" ht="15" hidden="1" thickBot="1" x14ac:dyDescent="0.4">
      <c r="B34" s="18" t="s">
        <v>1215</v>
      </c>
      <c r="C34" s="18"/>
      <c r="D34" s="210"/>
      <c r="E34" s="210"/>
      <c r="F34" s="210"/>
      <c r="G34" s="210"/>
      <c r="H34" s="210"/>
      <c r="I34" s="210"/>
      <c r="J34" s="210">
        <f ca="1">-ROUND(SUMIFS(INDIRECT("_tb2020" &amp;  "[Mov. Mês]"),_tb2020[Cód. Reduzido],R34,_tb2020[Mês],"&lt;=" &amp; BP!$P$13)/_divisor,_decimos)</f>
        <v>-2391420.06</v>
      </c>
      <c r="K34" s="210"/>
      <c r="L34" s="210"/>
      <c r="M34" s="210"/>
      <c r="N34" s="210"/>
      <c r="O34" s="210"/>
      <c r="P34" s="209">
        <f ca="1">D34+F34+L34+N34+J34</f>
        <v>-2391420.06</v>
      </c>
      <c r="Q34" s="12"/>
      <c r="R34" s="115">
        <v>984</v>
      </c>
      <c r="T34" s="8" t="e">
        <f ca="1">-J34-DRA!#REF!</f>
        <v>#REF!</v>
      </c>
    </row>
    <row r="35" spans="2:21" ht="15" hidden="1" thickBot="1" x14ac:dyDescent="0.4">
      <c r="B35" s="18" t="s">
        <v>1216</v>
      </c>
      <c r="C35" s="18"/>
      <c r="D35" s="210"/>
      <c r="E35" s="210"/>
      <c r="F35" s="210"/>
      <c r="G35" s="210"/>
      <c r="H35" s="210"/>
      <c r="I35" s="210"/>
      <c r="J35" s="210">
        <f ca="1">-SUM(ROUND(SUMIFS(INDIRECT("_tb2020" &amp;  "[Mov. Mês]"),_tb2020[Cód. Reduzido],R35,_tb2020[Mês],"&lt;=" &amp; BP!$P$13)/_divisor,_decimos)+ROUND(SUMIFS(INDIRECT("_tb2020" &amp;  "[Mov. Mês]"),_tb2020[Cód. Reduzido],S35,_tb2020[Mês],"&lt;=" &amp; BP!$P$13)/_divisor,_decimos))</f>
        <v>813082.83000000007</v>
      </c>
      <c r="K35" s="210"/>
      <c r="L35" s="210"/>
      <c r="M35" s="210"/>
      <c r="N35" s="210"/>
      <c r="O35" s="210"/>
      <c r="P35" s="209">
        <f ca="1">D35+F35+L35+N35+J35</f>
        <v>813082.83000000007</v>
      </c>
      <c r="Q35" s="12"/>
      <c r="R35" s="115">
        <v>985</v>
      </c>
      <c r="S35" s="115">
        <v>986</v>
      </c>
      <c r="T35" s="8" t="e">
        <f ca="1">-J35-DRA!#REF!</f>
        <v>#REF!</v>
      </c>
    </row>
    <row r="36" spans="2:21" ht="3.9" hidden="1" customHeight="1" x14ac:dyDescent="0.35">
      <c r="B36" s="18"/>
      <c r="C36" s="18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09"/>
      <c r="Q36" s="12"/>
      <c r="R36" s="13"/>
    </row>
    <row r="37" spans="2:21" hidden="1" x14ac:dyDescent="0.35">
      <c r="B37" s="33" t="s">
        <v>1213</v>
      </c>
      <c r="C37" s="33"/>
      <c r="D37" s="210"/>
      <c r="E37" s="210"/>
      <c r="F37" s="210"/>
      <c r="G37" s="210"/>
      <c r="H37" s="210"/>
      <c r="I37" s="210"/>
      <c r="J37" s="200"/>
      <c r="K37" s="210"/>
      <c r="L37" s="210"/>
      <c r="M37" s="210"/>
      <c r="N37" s="210"/>
      <c r="O37" s="210"/>
      <c r="P37" s="209"/>
      <c r="Q37" s="12"/>
      <c r="R37" s="13"/>
    </row>
    <row r="38" spans="2:21" hidden="1" x14ac:dyDescent="0.35">
      <c r="B38" s="18" t="str">
        <f>LEFT(DRA!B12,1)&amp;LOWER(MID(DRA!B12,2,LEN(DRA!B12)-1))</f>
        <v>Lucro líquido do período</v>
      </c>
      <c r="C38" s="33"/>
      <c r="D38" s="210"/>
      <c r="E38" s="210"/>
      <c r="F38" s="210"/>
      <c r="G38" s="210"/>
      <c r="H38" s="210"/>
      <c r="I38" s="210"/>
      <c r="J38" s="210"/>
      <c r="K38" s="210"/>
      <c r="L38" s="210">
        <f>DRA!K12</f>
        <v>12093652.74</v>
      </c>
      <c r="M38" s="210"/>
      <c r="N38" s="210"/>
      <c r="O38" s="210"/>
      <c r="P38" s="209">
        <f>D38+F38+L38+N38</f>
        <v>12093652.74</v>
      </c>
      <c r="Q38" s="12"/>
      <c r="R38" s="13"/>
    </row>
    <row r="39" spans="2:21" ht="15" hidden="1" thickBot="1" x14ac:dyDescent="0.4">
      <c r="B39" s="18" t="s">
        <v>2328</v>
      </c>
      <c r="C39" s="33"/>
      <c r="D39" s="210"/>
      <c r="E39" s="210"/>
      <c r="F39" s="210"/>
      <c r="G39" s="210"/>
      <c r="H39" s="210"/>
      <c r="I39" s="210"/>
      <c r="K39" s="210"/>
      <c r="L39" s="210">
        <f>DRA!K17-0*_arred</f>
        <v>1578337.23</v>
      </c>
      <c r="M39" s="210"/>
      <c r="N39" s="210"/>
      <c r="O39" s="210"/>
      <c r="P39" s="209">
        <f t="shared" ref="P39" si="0">D39+F39+L39+N39</f>
        <v>1578337.23</v>
      </c>
      <c r="Q39" s="12"/>
      <c r="R39" s="13"/>
    </row>
    <row r="40" spans="2:21" ht="15.75" hidden="1" customHeight="1" thickBot="1" x14ac:dyDescent="0.4">
      <c r="B40" s="33" t="s">
        <v>3141</v>
      </c>
      <c r="C40" s="13"/>
      <c r="D40" s="210"/>
      <c r="E40" s="210"/>
      <c r="F40" s="210"/>
      <c r="G40" s="210"/>
      <c r="H40" s="210"/>
      <c r="I40" s="210"/>
      <c r="J40" s="211"/>
      <c r="K40" s="210"/>
      <c r="L40" s="210">
        <f>-H40</f>
        <v>0</v>
      </c>
      <c r="M40" s="210"/>
      <c r="N40" s="210"/>
      <c r="O40" s="210"/>
      <c r="P40" s="209">
        <f>D40+F40+L40+N40+H40+J40</f>
        <v>0</v>
      </c>
      <c r="Q40" s="12"/>
      <c r="R40" s="115">
        <v>993</v>
      </c>
    </row>
    <row r="41" spans="2:21" ht="3.9" hidden="1" customHeight="1" x14ac:dyDescent="0.35">
      <c r="B41" s="15"/>
      <c r="C41" s="15"/>
      <c r="D41" s="212"/>
      <c r="E41" s="210"/>
      <c r="F41" s="212"/>
      <c r="G41" s="210"/>
      <c r="H41" s="212"/>
      <c r="I41" s="210"/>
      <c r="J41" s="210"/>
      <c r="K41" s="210"/>
      <c r="L41" s="212"/>
      <c r="M41" s="210"/>
      <c r="N41" s="212"/>
      <c r="O41" s="210"/>
      <c r="P41" s="212"/>
      <c r="Q41" s="12"/>
      <c r="R41" s="13"/>
    </row>
    <row r="42" spans="2:21" ht="15" hidden="1" thickBot="1" x14ac:dyDescent="0.4">
      <c r="B42" s="9" t="str">
        <f>"Saldos em "&amp;TEXT(BP!$P$13,"DD")&amp;" de "&amp; LOWER(TEXT(BP!$P$13,"MMMMMMMM"))&amp;" de "&amp;TEXT(BP!$P$13,"AAAA")</f>
        <v>Saldos em 31 de março de 2020</v>
      </c>
      <c r="C42" s="9"/>
      <c r="D42" s="215">
        <f ca="1">SUM(D26:D40)</f>
        <v>1578621672.6800001</v>
      </c>
      <c r="E42" s="214"/>
      <c r="F42" s="215">
        <f ca="1">SUM(F26:F40)</f>
        <v>26343978.829999998</v>
      </c>
      <c r="G42" s="214"/>
      <c r="H42" s="215">
        <f ca="1">SUM(H26:H40)</f>
        <v>93875349.700000003</v>
      </c>
      <c r="I42" s="214"/>
      <c r="J42" s="215">
        <f ca="1">SUM(J26:J40)</f>
        <v>1400910483.4100001</v>
      </c>
      <c r="K42" s="214"/>
      <c r="L42" s="215">
        <f ca="1">SUM(L26:L40)</f>
        <v>24386556.649999958</v>
      </c>
      <c r="M42" s="214"/>
      <c r="N42" s="213" t="e">
        <f>SUM(N26:N40)</f>
        <v>#REF!</v>
      </c>
      <c r="O42" s="214"/>
      <c r="P42" s="215">
        <f ca="1">SUM(P26:P40)</f>
        <v>3124138041.2699995</v>
      </c>
      <c r="Q42" s="12"/>
      <c r="R42" s="34">
        <f ca="1">P42-BP!P102</f>
        <v>0</v>
      </c>
      <c r="U42" s="46">
        <f ca="1">P42-BP!P102</f>
        <v>0</v>
      </c>
    </row>
    <row r="43" spans="2:21" ht="15" hidden="1" thickTop="1" x14ac:dyDescent="0.35">
      <c r="B43" s="9"/>
      <c r="C43" s="9"/>
      <c r="D43" s="209"/>
      <c r="E43" s="210"/>
      <c r="F43" s="209"/>
      <c r="G43" s="210"/>
      <c r="H43" s="210"/>
      <c r="I43" s="210"/>
      <c r="J43" s="209"/>
      <c r="K43" s="210"/>
      <c r="L43" s="209"/>
      <c r="M43" s="210"/>
      <c r="N43" s="209"/>
      <c r="O43" s="210"/>
      <c r="P43" s="209"/>
      <c r="Q43" s="12"/>
      <c r="R43" s="34"/>
    </row>
    <row r="44" spans="2:21" x14ac:dyDescent="0.35">
      <c r="B44" s="9" t="str">
        <f>"Saldos em "&amp;TEXT(BP!$N$13,"DD")&amp;" de "&amp; LOWER(TEXT(BP!$N$13,"MMMMMMMM"))&amp;" de "&amp;TEXT(BP!$N$13,"AAAA")</f>
        <v>Saldos em 31 de dezembro de 2020</v>
      </c>
      <c r="C44" s="9"/>
      <c r="D44" s="213">
        <f>BP!N95</f>
        <v>1580546585.3699999</v>
      </c>
      <c r="E44" s="214"/>
      <c r="F44" s="213">
        <f>BP!N96</f>
        <v>26343978.829999998</v>
      </c>
      <c r="G44" s="214"/>
      <c r="H44" s="213">
        <f>BP!N98</f>
        <v>112529430.95999999</v>
      </c>
      <c r="I44" s="214"/>
      <c r="J44" s="213">
        <f>BP!N97</f>
        <v>1394549306.0599999</v>
      </c>
      <c r="K44" s="214"/>
      <c r="L44" s="213">
        <f>BP!N100</f>
        <v>56953754.389999986</v>
      </c>
      <c r="M44" s="214"/>
      <c r="N44" s="213" t="e">
        <f>SUM(N28:N42)</f>
        <v>#REF!</v>
      </c>
      <c r="O44" s="214"/>
      <c r="P44" s="213">
        <f>SUM(D44:L44)</f>
        <v>3170923055.6099997</v>
      </c>
      <c r="Q44" s="12"/>
      <c r="R44" s="34">
        <f>P44-BP!N102</f>
        <v>0</v>
      </c>
    </row>
    <row r="45" spans="2:21" ht="15" thickBot="1" x14ac:dyDescent="0.4">
      <c r="B45" s="33" t="s">
        <v>1210</v>
      </c>
      <c r="C45" s="33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09"/>
      <c r="Q45" s="12"/>
      <c r="R45" s="13"/>
    </row>
    <row r="46" spans="2:21" ht="15" thickBot="1" x14ac:dyDescent="0.4">
      <c r="B46" s="18" t="s">
        <v>1211</v>
      </c>
      <c r="C46" s="18"/>
      <c r="D46" s="210">
        <f>(-ROUND(SUMIFS(_tb2021[Mov. Mês],_tb2021[Cód. Reduzido],R46,_tb2021[Mês],"&lt;=" &amp; BP!$L$13)/_divisor,_decimos)-ROUND(SUMIFS(_tb2021[Mov. Mês],_tb2021[Cód. Reduzido],S46,_tb2021[Mês],"&lt;=" &amp; BP!$L$13)/_divisor,_decimos))+0*_arred</f>
        <v>0</v>
      </c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09">
        <f>D46+F46+L46+N46+J46</f>
        <v>0</v>
      </c>
      <c r="Q46" s="12"/>
      <c r="R46" s="115">
        <v>1001</v>
      </c>
      <c r="S46" s="115">
        <v>954</v>
      </c>
    </row>
    <row r="47" spans="2:21" ht="15" thickBot="1" x14ac:dyDescent="0.4">
      <c r="B47" s="33" t="s">
        <v>1212</v>
      </c>
      <c r="C47" s="33"/>
      <c r="D47" s="210"/>
      <c r="E47" s="210"/>
      <c r="F47" s="210">
        <f>(-ROUND(SUMIFS(_tb2021[Mov. Mês],_tb2021[Cód. Reduzido],R47,_tb2021[Mês],"&lt;=" &amp; BP!$L$13)/_divisor,_decimos)-ROUND(SUMIFS(_tb2021[Mov. Mês],_tb2021[Cód. Reduzido],S47,_tb2021[Mês],"&lt;=" &amp; BP!$L$13)/_divisor,_decimos))+0*_arred</f>
        <v>0</v>
      </c>
      <c r="G47" s="210"/>
      <c r="H47" s="210"/>
      <c r="I47" s="210"/>
      <c r="J47" s="210"/>
      <c r="K47" s="210"/>
      <c r="L47" s="210"/>
      <c r="M47" s="210"/>
      <c r="N47" s="210"/>
      <c r="O47" s="210"/>
      <c r="P47" s="209">
        <f>D47+F47+L47+N47+J47</f>
        <v>0</v>
      </c>
      <c r="Q47" s="12"/>
      <c r="R47" s="115">
        <v>973</v>
      </c>
    </row>
    <row r="48" spans="2:21" ht="15" thickBot="1" x14ac:dyDescent="0.4">
      <c r="B48" s="33" t="s">
        <v>1214</v>
      </c>
      <c r="C48" s="33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09"/>
      <c r="Q48" s="12"/>
      <c r="R48" s="13"/>
    </row>
    <row r="49" spans="2:21" ht="15" thickBot="1" x14ac:dyDescent="0.4">
      <c r="B49" s="18" t="s">
        <v>1215</v>
      </c>
      <c r="C49" s="18"/>
      <c r="D49" s="210"/>
      <c r="E49" s="210"/>
      <c r="F49" s="210"/>
      <c r="G49" s="210"/>
      <c r="H49" s="210"/>
      <c r="I49" s="210"/>
      <c r="J49" s="210">
        <f ca="1">-ROUND(SUMIFS(INDIRECT("_tb2021" &amp;  "[Mov. Mês]"),_tb2021[Cód. Reduzido],R49,_tb2021[Mês],"&lt;=" &amp; BP!$L$13)/_divisor,_decimos)</f>
        <v>-2391420.06</v>
      </c>
      <c r="K49" s="210"/>
      <c r="L49" s="210"/>
      <c r="M49" s="210"/>
      <c r="N49" s="210"/>
      <c r="O49" s="210"/>
      <c r="P49" s="209">
        <f ca="1">D49+F49+L49+N49+J49</f>
        <v>-2391420.06</v>
      </c>
      <c r="Q49" s="12"/>
      <c r="R49" s="115">
        <v>984</v>
      </c>
      <c r="T49" s="8"/>
    </row>
    <row r="50" spans="2:21" ht="15" thickBot="1" x14ac:dyDescent="0.4">
      <c r="B50" s="18" t="s">
        <v>1216</v>
      </c>
      <c r="C50" s="18"/>
      <c r="D50" s="210"/>
      <c r="E50" s="210"/>
      <c r="F50" s="210"/>
      <c r="G50" s="210"/>
      <c r="H50" s="210"/>
      <c r="I50" s="210"/>
      <c r="J50" s="210">
        <f ca="1">-SUM(ROUND(SUMIFS(INDIRECT("_tb2021" &amp;  "[Mov. Mês]"),_tb2021[Cód. Reduzido],R50,_tb2021[Mês],"&lt;=" &amp; BP!$L$13)/_divisor,_decimos)+ROUND(SUMIFS(INDIRECT("_tb2021" &amp;  "[Mov. Mês]"),_tb2021[Cód. Reduzido],S50,_tb2021[Mês],"&lt;=" &amp; BP!$L$13)/_divisor,_decimos))</f>
        <v>2439248.4900000002</v>
      </c>
      <c r="K50" s="210"/>
      <c r="L50" s="210"/>
      <c r="M50" s="210"/>
      <c r="N50" s="210"/>
      <c r="O50" s="210"/>
      <c r="P50" s="209">
        <f ca="1">D50+F50+L50+N50+J50</f>
        <v>2439248.4900000002</v>
      </c>
      <c r="Q50" s="12"/>
      <c r="R50" s="115">
        <v>985</v>
      </c>
      <c r="S50" s="115">
        <v>986</v>
      </c>
      <c r="T50" s="8"/>
    </row>
    <row r="51" spans="2:21" ht="3.9" customHeight="1" x14ac:dyDescent="0.35">
      <c r="B51" s="18"/>
      <c r="C51" s="18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09"/>
      <c r="Q51" s="12"/>
      <c r="R51" s="13"/>
    </row>
    <row r="52" spans="2:21" x14ac:dyDescent="0.35">
      <c r="B52" s="33" t="s">
        <v>1213</v>
      </c>
      <c r="C52" s="33"/>
      <c r="D52" s="210"/>
      <c r="E52" s="210"/>
      <c r="F52" s="210"/>
      <c r="G52" s="210"/>
      <c r="H52" s="210"/>
      <c r="I52" s="210"/>
      <c r="J52" s="200"/>
      <c r="K52" s="210"/>
      <c r="L52" s="210"/>
      <c r="M52" s="210"/>
      <c r="N52" s="210"/>
      <c r="O52" s="210"/>
      <c r="P52" s="209"/>
      <c r="Q52" s="12"/>
      <c r="R52" s="13"/>
    </row>
    <row r="53" spans="2:21" x14ac:dyDescent="0.35">
      <c r="B53" s="18" t="str">
        <f>LEFT(DRA!B12,1)&amp;LOWER(MID(DRA!B12,2,LEN(DRA!B12)-1))</f>
        <v>Lucro líquido do período</v>
      </c>
      <c r="C53" s="33"/>
      <c r="D53" s="210"/>
      <c r="E53" s="210"/>
      <c r="F53" s="210"/>
      <c r="G53" s="210"/>
      <c r="H53" s="210"/>
      <c r="I53" s="210"/>
      <c r="J53" s="210"/>
      <c r="K53" s="210"/>
      <c r="L53" s="210">
        <f>DRA!I12</f>
        <v>10421788.959999997</v>
      </c>
      <c r="M53" s="210"/>
      <c r="N53" s="210"/>
      <c r="O53" s="210"/>
      <c r="P53" s="209">
        <f>D53+F53+L53+N53</f>
        <v>10421788.959999997</v>
      </c>
      <c r="Q53" s="12"/>
      <c r="R53" s="13"/>
    </row>
    <row r="54" spans="2:21" ht="15" thickBot="1" x14ac:dyDescent="0.4">
      <c r="B54" s="18" t="s">
        <v>2328</v>
      </c>
      <c r="C54" s="33"/>
      <c r="D54" s="210"/>
      <c r="E54" s="210"/>
      <c r="F54" s="210"/>
      <c r="G54" s="210"/>
      <c r="H54" s="210"/>
      <c r="I54" s="210"/>
      <c r="J54" s="214"/>
      <c r="K54" s="210"/>
      <c r="L54" s="210">
        <f>DRA!I17</f>
        <v>-47828.430000000168</v>
      </c>
      <c r="M54" s="210"/>
      <c r="N54" s="210"/>
      <c r="O54" s="210"/>
      <c r="P54" s="209">
        <f>D54+F54+L54+N54</f>
        <v>-47828.430000000168</v>
      </c>
      <c r="Q54" s="12"/>
      <c r="R54" s="13"/>
    </row>
    <row r="55" spans="2:21" ht="15.75" customHeight="1" thickBot="1" x14ac:dyDescent="0.4">
      <c r="B55" s="33" t="s">
        <v>3141</v>
      </c>
      <c r="C55" s="13"/>
      <c r="D55" s="210"/>
      <c r="E55" s="210"/>
      <c r="F55" s="210"/>
      <c r="G55" s="210"/>
      <c r="H55" s="210"/>
      <c r="I55" s="210"/>
      <c r="J55" s="211"/>
      <c r="K55" s="210"/>
      <c r="L55" s="210">
        <f>-H55</f>
        <v>0</v>
      </c>
      <c r="M55" s="210"/>
      <c r="N55" s="210"/>
      <c r="O55" s="210"/>
      <c r="P55" s="209">
        <f>D55+F55+L55+N55+J55+H55</f>
        <v>0</v>
      </c>
      <c r="Q55" s="12"/>
      <c r="R55" s="115">
        <v>993</v>
      </c>
    </row>
    <row r="56" spans="2:21" ht="3.9" customHeight="1" x14ac:dyDescent="0.35">
      <c r="B56" s="15"/>
      <c r="C56" s="15"/>
      <c r="D56" s="212"/>
      <c r="E56" s="210"/>
      <c r="F56" s="212"/>
      <c r="G56" s="210"/>
      <c r="H56" s="212"/>
      <c r="I56" s="210"/>
      <c r="J56" s="210"/>
      <c r="K56" s="210"/>
      <c r="L56" s="212"/>
      <c r="M56" s="210"/>
      <c r="N56" s="212"/>
      <c r="O56" s="210"/>
      <c r="P56" s="212"/>
      <c r="Q56" s="12"/>
      <c r="R56" s="13"/>
    </row>
    <row r="57" spans="2:21" ht="15" thickBot="1" x14ac:dyDescent="0.4">
      <c r="B57" s="9" t="str">
        <f>"Saldos em "&amp;TEXT(BP!$L$13,"DD")&amp;" de "&amp; LOWER(TEXT(BP!$L$13,"MMMMMMMM"))&amp;" de "&amp;TEXT(BP!$L$13,"AAAA")</f>
        <v>Saldos em 31 de março de 2021</v>
      </c>
      <c r="C57" s="9"/>
      <c r="D57" s="215">
        <f>SUM(D44:D55)</f>
        <v>1580546585.3699999</v>
      </c>
      <c r="E57" s="210"/>
      <c r="F57" s="215">
        <f>SUM(F44:F55)</f>
        <v>26343978.829999998</v>
      </c>
      <c r="G57" s="210"/>
      <c r="H57" s="215">
        <f>SUM(H44:H55)</f>
        <v>112529430.95999999</v>
      </c>
      <c r="I57" s="210"/>
      <c r="J57" s="215">
        <f ca="1">SUM(J44:J55)</f>
        <v>1394597134.49</v>
      </c>
      <c r="K57" s="210"/>
      <c r="L57" s="215">
        <f>SUM(L44:L55)</f>
        <v>67327714.919999972</v>
      </c>
      <c r="M57" s="210"/>
      <c r="N57" s="215" t="e">
        <f>SUM(N44:N55)</f>
        <v>#REF!</v>
      </c>
      <c r="O57" s="210"/>
      <c r="P57" s="215">
        <f ca="1">SUM(P44:P55)</f>
        <v>3181344844.5699997</v>
      </c>
      <c r="Q57" s="12"/>
      <c r="R57" s="34">
        <f ca="1">P57-BP!L102</f>
        <v>0</v>
      </c>
      <c r="U57" s="46">
        <f ca="1">P57-BP!L102</f>
        <v>0</v>
      </c>
    </row>
    <row r="58" spans="2:21" ht="15" thickTop="1" x14ac:dyDescent="0.35"/>
    <row r="59" spans="2:21" x14ac:dyDescent="0.35">
      <c r="B59" s="9" t="str">
        <f>"Saldos em "&amp;TEXT(BP!$J$13,"DD")&amp;" de "&amp; LOWER(TEXT(BP!$J$13,"MMMMMMMM"))&amp;" de "&amp;TEXT(BP!$J$13,"AAAA")</f>
        <v>Saldos em 31 de dezembro de 2021</v>
      </c>
      <c r="C59" s="9"/>
      <c r="D59" s="213">
        <f>BP!J95</f>
        <v>1583078289.4200001</v>
      </c>
      <c r="E59" s="214"/>
      <c r="F59" s="213">
        <f>BP!J96</f>
        <v>28606124.34</v>
      </c>
      <c r="G59" s="214"/>
      <c r="H59" s="213">
        <f>BP!J98+BP!J99+BP!J100</f>
        <v>238978877.18000001</v>
      </c>
      <c r="I59" s="214"/>
      <c r="J59" s="213">
        <f>BP!J97</f>
        <v>1389862122.8</v>
      </c>
      <c r="K59" s="214"/>
      <c r="L59" s="213">
        <v>0</v>
      </c>
      <c r="M59" s="214"/>
      <c r="N59" s="213">
        <f ca="1">SUM(J43:J57)</f>
        <v>2789194268.98</v>
      </c>
      <c r="O59" s="214"/>
      <c r="P59" s="213">
        <f>SUM(D59:L59)</f>
        <v>3240525413.7399998</v>
      </c>
      <c r="Q59" s="12"/>
      <c r="R59" s="34">
        <f>P59-BP!N117</f>
        <v>3240525413.7399998</v>
      </c>
      <c r="U59" s="46">
        <f>P59-BP!J102</f>
        <v>0</v>
      </c>
    </row>
    <row r="60" spans="2:21" ht="15" thickBot="1" x14ac:dyDescent="0.4">
      <c r="B60" s="33" t="s">
        <v>1210</v>
      </c>
      <c r="C60" s="33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09"/>
      <c r="Q60" s="12"/>
      <c r="R60" s="13"/>
    </row>
    <row r="61" spans="2:21" ht="15" thickBot="1" x14ac:dyDescent="0.4">
      <c r="B61" s="18" t="s">
        <v>1211</v>
      </c>
      <c r="C61" s="18"/>
      <c r="D61" s="210">
        <f>(-ROUND(SUMIFS(_tb2022[Mov. Mês],_tb2022[Cód. Reduzido],R61,_tb2022[Mês],"&lt;=" &amp; BP!$H$13)/_divisor,_decimos)-ROUND(SUMIFS(_tb2022[Mov. Mês],_tb2022[Cód. Reduzido],S61,_tb2022[Mês],"&lt;=" &amp; BP!$H$13)/_divisor,_decimos))+0*_arred</f>
        <v>233199.25</v>
      </c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09">
        <f>D61+F61+L61+N61+J61</f>
        <v>233199.25</v>
      </c>
      <c r="Q61" s="12"/>
      <c r="R61" s="115">
        <v>1001</v>
      </c>
      <c r="S61" s="115">
        <v>954</v>
      </c>
    </row>
    <row r="62" spans="2:21" ht="15" thickBot="1" x14ac:dyDescent="0.4">
      <c r="B62" s="33" t="s">
        <v>1212</v>
      </c>
      <c r="C62" s="33"/>
      <c r="D62" s="210"/>
      <c r="E62" s="210"/>
      <c r="F62" s="210">
        <f>(-ROUND(SUMIFS(_tb2022[Mov. Mês],_tb2022[Cód. Reduzido],R62,_tb2022[Mês],"&lt;=" &amp; BP!$H$13)/_divisor,_decimos)-ROUND(SUMIFS(_tb2022[Mov. Mês],_tb2022[Cód. Reduzido],S62,_tb2022[Mês],"&lt;=" &amp; BP!$H$13)/_divisor,_decimos))+0*_arred</f>
        <v>0</v>
      </c>
      <c r="G62" s="210"/>
      <c r="H62" s="210"/>
      <c r="I62" s="210"/>
      <c r="J62" s="210"/>
      <c r="K62" s="210"/>
      <c r="L62" s="210"/>
      <c r="M62" s="210"/>
      <c r="N62" s="210"/>
      <c r="O62" s="210"/>
      <c r="P62" s="209">
        <f>D62+F62+L62+N62+J62</f>
        <v>0</v>
      </c>
      <c r="Q62" s="12"/>
      <c r="R62" s="115">
        <v>973</v>
      </c>
    </row>
    <row r="63" spans="2:21" ht="15" thickBot="1" x14ac:dyDescent="0.4">
      <c r="B63" s="33" t="s">
        <v>1214</v>
      </c>
      <c r="C63" s="33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09"/>
      <c r="Q63" s="12"/>
      <c r="R63" s="13"/>
    </row>
    <row r="64" spans="2:21" ht="15" thickBot="1" x14ac:dyDescent="0.4">
      <c r="B64" s="18" t="s">
        <v>1215</v>
      </c>
      <c r="C64" s="18"/>
      <c r="D64" s="210"/>
      <c r="E64" s="210"/>
      <c r="F64" s="210"/>
      <c r="G64" s="210"/>
      <c r="H64" s="210"/>
      <c r="I64" s="210"/>
      <c r="J64" s="210">
        <f ca="1">-ROUND(SUMIFS(INDIRECT("_tb2022" &amp;  "[Mov. Mês]"),_tb2022[Cód. Reduzido],R64,_tb2022[Mês],"&lt;=" &amp; BP!$H$13)/_divisor,_decimos)</f>
        <v>-2391420.96</v>
      </c>
      <c r="K64" s="210"/>
      <c r="L64" s="210"/>
      <c r="M64" s="210"/>
      <c r="N64" s="210"/>
      <c r="O64" s="210"/>
      <c r="P64" s="209">
        <f ca="1">D64+F64+L64+N64+J64</f>
        <v>-2391420.96</v>
      </c>
      <c r="Q64" s="12"/>
      <c r="R64" s="115">
        <v>984</v>
      </c>
      <c r="T64" s="8"/>
    </row>
    <row r="65" spans="2:21" ht="15" thickBot="1" x14ac:dyDescent="0.4">
      <c r="B65" s="18" t="s">
        <v>1216</v>
      </c>
      <c r="C65" s="18"/>
      <c r="D65" s="210"/>
      <c r="E65" s="210"/>
      <c r="F65" s="210"/>
      <c r="G65" s="210"/>
      <c r="H65" s="210"/>
      <c r="I65" s="210"/>
      <c r="J65" s="210">
        <f ca="1">-SUM(ROUND(SUMIFS(INDIRECT("_tb2022" &amp;  "[Mov. Mês]"),_tb2022[Cód. Reduzido],R65,_tb2022[Mês],"&lt;=" &amp; BP!$H$13)/_divisor,_decimos)+ROUND(SUMIFS(INDIRECT("_tb2022" &amp;  "[Mov. Mês]"),_tb2022[Cód. Reduzido],S65,_tb2022[Mês],"&lt;=" &amp; BP!$H$13)/_divisor,_decimos))</f>
        <v>813082.83000000007</v>
      </c>
      <c r="K65" s="210"/>
      <c r="L65" s="210"/>
      <c r="M65" s="210"/>
      <c r="N65" s="210"/>
      <c r="O65" s="210"/>
      <c r="P65" s="209">
        <f ca="1">D65+F65+L65+N65+J65</f>
        <v>813082.83000000007</v>
      </c>
      <c r="Q65" s="12"/>
      <c r="R65" s="115">
        <v>985</v>
      </c>
      <c r="S65" s="115">
        <v>986</v>
      </c>
      <c r="T65" s="8"/>
    </row>
    <row r="66" spans="2:21" ht="3.9" customHeight="1" x14ac:dyDescent="0.35">
      <c r="B66" s="18"/>
      <c r="C66" s="18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09"/>
      <c r="Q66" s="12"/>
      <c r="R66" s="13"/>
    </row>
    <row r="67" spans="2:21" x14ac:dyDescent="0.35">
      <c r="B67" s="33" t="s">
        <v>1213</v>
      </c>
      <c r="C67" s="33"/>
      <c r="D67" s="210"/>
      <c r="E67" s="210"/>
      <c r="F67" s="210"/>
      <c r="G67" s="210"/>
      <c r="H67" s="210"/>
      <c r="I67" s="210"/>
      <c r="J67" s="200"/>
      <c r="K67" s="210"/>
      <c r="L67" s="210"/>
      <c r="M67" s="210"/>
      <c r="N67" s="210"/>
      <c r="O67" s="210"/>
      <c r="P67" s="209"/>
      <c r="Q67" s="12"/>
      <c r="R67" s="13"/>
    </row>
    <row r="68" spans="2:21" x14ac:dyDescent="0.35">
      <c r="B68" s="18" t="str">
        <f>LEFT(DRA!B12,1)&amp;LOWER(MID(DRA!B12,2,LEN(DRA!B12)-1))</f>
        <v>Lucro líquido do período</v>
      </c>
      <c r="C68" s="33"/>
      <c r="D68" s="210"/>
      <c r="E68" s="210"/>
      <c r="F68" s="210"/>
      <c r="G68" s="210"/>
      <c r="H68" s="210"/>
      <c r="I68" s="210"/>
      <c r="J68" s="210"/>
      <c r="K68" s="210"/>
      <c r="L68" s="210">
        <f>DRA!G12</f>
        <v>7940640.0299999956</v>
      </c>
      <c r="M68" s="210"/>
      <c r="N68" s="210"/>
      <c r="O68" s="210"/>
      <c r="P68" s="209">
        <f>D68+F68+L68+N68</f>
        <v>7940640.0299999956</v>
      </c>
      <c r="Q68" s="12"/>
      <c r="R68" s="13"/>
    </row>
    <row r="69" spans="2:21" ht="15" thickBot="1" x14ac:dyDescent="0.4">
      <c r="B69" s="18" t="s">
        <v>2328</v>
      </c>
      <c r="C69" s="33"/>
      <c r="D69" s="210"/>
      <c r="E69" s="210"/>
      <c r="F69" s="210"/>
      <c r="G69" s="210"/>
      <c r="H69" s="210"/>
      <c r="I69" s="210"/>
      <c r="J69" s="214"/>
      <c r="K69" s="210"/>
      <c r="L69" s="210">
        <f>DRA!G17</f>
        <v>1578338.13</v>
      </c>
      <c r="M69" s="210"/>
      <c r="N69" s="210"/>
      <c r="O69" s="210"/>
      <c r="P69" s="209">
        <f>D69+F69+L69+N69</f>
        <v>1578338.13</v>
      </c>
      <c r="Q69" s="12"/>
      <c r="R69" s="13"/>
    </row>
    <row r="70" spans="2:21" ht="15.75" customHeight="1" thickBot="1" x14ac:dyDescent="0.4">
      <c r="B70" s="33" t="s">
        <v>3141</v>
      </c>
      <c r="C70" s="13"/>
      <c r="D70" s="210"/>
      <c r="E70" s="210"/>
      <c r="F70" s="210"/>
      <c r="G70" s="210"/>
      <c r="H70" s="210"/>
      <c r="I70" s="210"/>
      <c r="J70" s="211"/>
      <c r="K70" s="210"/>
      <c r="L70" s="210">
        <f>-H70</f>
        <v>0</v>
      </c>
      <c r="M70" s="210"/>
      <c r="N70" s="210"/>
      <c r="O70" s="210"/>
      <c r="P70" s="209">
        <f>D70+F70+L70+N70+J70+H70</f>
        <v>0</v>
      </c>
      <c r="Q70" s="12"/>
      <c r="R70" s="115">
        <v>993</v>
      </c>
    </row>
    <row r="71" spans="2:21" ht="3.9" customHeight="1" x14ac:dyDescent="0.35">
      <c r="B71" s="15"/>
      <c r="C71" s="15"/>
      <c r="D71" s="212"/>
      <c r="E71" s="210"/>
      <c r="F71" s="212"/>
      <c r="G71" s="210"/>
      <c r="H71" s="212"/>
      <c r="I71" s="210"/>
      <c r="J71" s="210"/>
      <c r="K71" s="210"/>
      <c r="L71" s="212"/>
      <c r="M71" s="210"/>
      <c r="N71" s="212"/>
      <c r="O71" s="210"/>
      <c r="P71" s="212"/>
      <c r="Q71" s="12"/>
      <c r="R71" s="13"/>
    </row>
    <row r="72" spans="2:21" ht="15" thickBot="1" x14ac:dyDescent="0.4">
      <c r="B72" s="9" t="str">
        <f>"Saldos em "&amp;TEXT(BP!$H$13,"DD")&amp;" de "&amp; LOWER(TEXT(BP!$H$13,"MMMMMMMM"))&amp;" de "&amp;TEXT(BP!$H$13,"AAAA")</f>
        <v>Saldos em 31 de março de 2022</v>
      </c>
      <c r="C72" s="9"/>
      <c r="D72" s="215">
        <f>SUM(D59:D70)</f>
        <v>1583311488.6700001</v>
      </c>
      <c r="E72" s="210"/>
      <c r="F72" s="215">
        <f>SUM(F59:F70)</f>
        <v>28606124.34</v>
      </c>
      <c r="G72" s="210"/>
      <c r="H72" s="215">
        <f>SUM(H59:H70)</f>
        <v>238978877.18000001</v>
      </c>
      <c r="I72" s="210"/>
      <c r="J72" s="215">
        <f ca="1">SUM(J59:J70)</f>
        <v>1388283784.6699998</v>
      </c>
      <c r="K72" s="210"/>
      <c r="L72" s="215">
        <f>SUM(L59:L70)</f>
        <v>9518978.1599999964</v>
      </c>
      <c r="M72" s="210"/>
      <c r="N72" s="215">
        <f ca="1">SUM(N59:N70)</f>
        <v>2789194268.98</v>
      </c>
      <c r="O72" s="210"/>
      <c r="P72" s="215">
        <f ca="1">SUM(P59:P70)</f>
        <v>3248699253.02</v>
      </c>
      <c r="Q72" s="12"/>
      <c r="R72" s="34">
        <f ca="1">P72-BP!L117</f>
        <v>3248699253.02</v>
      </c>
      <c r="U72" s="46">
        <f ca="1">P72-BP!H102</f>
        <v>0</v>
      </c>
    </row>
    <row r="73" spans="2:21" ht="15" thickTop="1" x14ac:dyDescent="0.35">
      <c r="D73"/>
      <c r="E73"/>
      <c r="F73"/>
      <c r="G73"/>
      <c r="H73"/>
      <c r="I73"/>
      <c r="J73"/>
      <c r="K73"/>
      <c r="L73"/>
    </row>
    <row r="83" spans="4:16" x14ac:dyDescent="0.35">
      <c r="D83" s="2">
        <f>D72-BP!H95</f>
        <v>0</v>
      </c>
      <c r="F83" s="2">
        <f>F72-BP!H96</f>
        <v>0</v>
      </c>
      <c r="H83" s="1">
        <f>H72-BP!H98-BP!H99</f>
        <v>-1578338.1299999803</v>
      </c>
      <c r="J83" s="1">
        <f ca="1">J72-BP!H97</f>
        <v>0</v>
      </c>
      <c r="L83" s="3">
        <f>L72-BP!H100</f>
        <v>1578338.1300000008</v>
      </c>
      <c r="P83" s="3">
        <f ca="1">P72-BP!H102</f>
        <v>0</v>
      </c>
    </row>
  </sheetData>
  <mergeCells count="5">
    <mergeCell ref="A2:Q2"/>
    <mergeCell ref="A3:Q3"/>
    <mergeCell ref="A5:Q5"/>
    <mergeCell ref="A7:Q7"/>
    <mergeCell ref="A6:Q6"/>
  </mergeCells>
  <printOptions horizontalCentered="1"/>
  <pageMargins left="0.11811023622047245" right="0.11811023622047245" top="1.5748031496062993" bottom="0.98425196850393704" header="0.31496062992125984" footer="0.11811023622047245"/>
  <pageSetup paperSize="9" scale="65" orientation="portrait" r:id="rId1"/>
  <headerFooter>
    <oddHeader>&amp;R&amp;"Segoe UI,Negrito"&amp;14&amp;KFF0000MINUTA</oddHead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8" id="{143D917F-3625-4A8D-8039-C73CB90EBD46}">
            <xm:f>BP!$C$3="Milhares"</xm:f>
            <x14:dxf>
              <numFmt numFmtId="165" formatCode="_(* #,##0_);_(* \(#,##0\);_(* &quot;-&quot;??_);_(@_)"/>
            </x14:dxf>
          </x14:cfRule>
          <xm:sqref>D11:P38 D39:I39 K39:O39 D41:P43 D40:O40 P39:P40 D45:P46 D48:P57</xm:sqref>
        </x14:conditionalFormatting>
        <x14:conditionalFormatting xmlns:xm="http://schemas.microsoft.com/office/excel/2006/main">
          <x14:cfRule type="expression" priority="7" id="{FA34AF59-0E9A-4DC2-9CF1-2FD1D82523D5}">
            <xm:f>BP!$C$3="Milhares"</xm:f>
            <x14:dxf>
              <numFmt numFmtId="165" formatCode="_(* #,##0_);_(* \(#,##0\);_(* &quot;-&quot;??_);_(@_)"/>
            </x14:dxf>
          </x14:cfRule>
          <xm:sqref>D44:P44</xm:sqref>
        </x14:conditionalFormatting>
        <x14:conditionalFormatting xmlns:xm="http://schemas.microsoft.com/office/excel/2006/main">
          <x14:cfRule type="expression" priority="6" id="{BB32B574-1A10-4D4F-BFF7-C9F1DD3FD615}">
            <xm:f>BP!$C$3="Milhares"</xm:f>
            <x14:dxf>
              <numFmt numFmtId="165" formatCode="_(* #,##0_);_(* \(#,##0\);_(* &quot;-&quot;??_);_(@_)"/>
            </x14:dxf>
          </x14:cfRule>
          <xm:sqref>D47:E47 G47:P47</xm:sqref>
        </x14:conditionalFormatting>
        <x14:conditionalFormatting xmlns:xm="http://schemas.microsoft.com/office/excel/2006/main">
          <x14:cfRule type="expression" priority="5" id="{1EBA881D-9816-41AC-8B69-92AFEA742311}">
            <xm:f>BP!$C$3="Milhares"</xm:f>
            <x14:dxf>
              <numFmt numFmtId="165" formatCode="_(* #,##0_);_(* \(#,##0\);_(* &quot;-&quot;??_);_(@_)"/>
            </x14:dxf>
          </x14:cfRule>
          <xm:sqref>F47</xm:sqref>
        </x14:conditionalFormatting>
        <x14:conditionalFormatting xmlns:xm="http://schemas.microsoft.com/office/excel/2006/main">
          <x14:cfRule type="expression" priority="4" id="{99B0CE21-C509-4281-8E8F-99380B1216AE}">
            <xm:f>BP!$C$3="Milhares"</xm:f>
            <x14:dxf>
              <numFmt numFmtId="165" formatCode="_(* #,##0_);_(* \(#,##0\);_(* &quot;-&quot;??_);_(@_)"/>
            </x14:dxf>
          </x14:cfRule>
          <xm:sqref>D60:P61 D63:P72</xm:sqref>
        </x14:conditionalFormatting>
        <x14:conditionalFormatting xmlns:xm="http://schemas.microsoft.com/office/excel/2006/main">
          <x14:cfRule type="expression" priority="3" id="{9E1DF368-6176-4D90-B7AF-AA0458C03A5D}">
            <xm:f>BP!$C$3="Milhares"</xm:f>
            <x14:dxf>
              <numFmt numFmtId="165" formatCode="_(* #,##0_);_(* \(#,##0\);_(* &quot;-&quot;??_);_(@_)"/>
            </x14:dxf>
          </x14:cfRule>
          <xm:sqref>D59:P59</xm:sqref>
        </x14:conditionalFormatting>
        <x14:conditionalFormatting xmlns:xm="http://schemas.microsoft.com/office/excel/2006/main">
          <x14:cfRule type="expression" priority="2" id="{39F5B061-BCCA-4682-86FC-D2A124607C53}">
            <xm:f>BP!$C$3="Milhares"</xm:f>
            <x14:dxf>
              <numFmt numFmtId="165" formatCode="_(* #,##0_);_(* \(#,##0\);_(* &quot;-&quot;??_);_(@_)"/>
            </x14:dxf>
          </x14:cfRule>
          <xm:sqref>D62:E62 G62:P62</xm:sqref>
        </x14:conditionalFormatting>
        <x14:conditionalFormatting xmlns:xm="http://schemas.microsoft.com/office/excel/2006/main">
          <x14:cfRule type="expression" priority="1" id="{04DA0B2F-94AD-40D6-BB29-47A7D8E4A1B8}">
            <xm:f>BP!$C$3="Milhares"</xm:f>
            <x14:dxf>
              <numFmt numFmtId="165" formatCode="_(* #,##0_);_(* \(#,##0\);_(* &quot;-&quot;??_);_(@_)"/>
            </x14:dxf>
          </x14:cfRule>
          <xm:sqref>F62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S72"/>
  <sheetViews>
    <sheetView showGridLines="0" view="pageBreakPreview" zoomScale="110" zoomScaleNormal="100" zoomScaleSheetLayoutView="110" workbookViewId="0">
      <pane ySplit="2" topLeftCell="A50" activePane="bottomLeft" state="frozen"/>
      <selection activeCell="G59" sqref="G59"/>
      <selection pane="bottomLeft" activeCell="I65" sqref="I65"/>
    </sheetView>
  </sheetViews>
  <sheetFormatPr defaultRowHeight="14.5" x14ac:dyDescent="0.35"/>
  <cols>
    <col min="1" max="1" width="1.6328125" customWidth="1"/>
    <col min="2" max="2" width="11.54296875" customWidth="1"/>
    <col min="3" max="6" width="11.54296875" style="2" customWidth="1"/>
    <col min="7" max="7" width="18.08984375" style="2" customWidth="1"/>
    <col min="8" max="8" width="1.81640625" style="2" customWidth="1"/>
    <col min="9" max="9" width="18.08984375" style="2" customWidth="1"/>
    <col min="10" max="10" width="1.6328125" style="1" hidden="1" customWidth="1"/>
    <col min="11" max="11" width="16.90625" style="1" hidden="1" customWidth="1"/>
    <col min="12" max="12" width="1.6328125" style="1" customWidth="1"/>
    <col min="13" max="14" width="13.453125" customWidth="1"/>
    <col min="15" max="15" width="11.08984375" customWidth="1"/>
    <col min="16" max="16" width="9.08984375" customWidth="1"/>
    <col min="17" max="17" width="12.453125" customWidth="1"/>
    <col min="18" max="18" width="14.453125" bestFit="1" customWidth="1"/>
    <col min="19" max="19" width="13.08984375" bestFit="1" customWidth="1"/>
  </cols>
  <sheetData>
    <row r="1" spans="1:18" x14ac:dyDescent="0.35">
      <c r="B1" s="166" t="s">
        <v>2998</v>
      </c>
      <c r="G1" s="170"/>
      <c r="I1" s="170"/>
      <c r="K1" s="170"/>
    </row>
    <row r="2" spans="1:18" x14ac:dyDescent="0.35">
      <c r="G2" s="182">
        <f>G69-BP!H17</f>
        <v>-2.9802322387695313E-7</v>
      </c>
      <c r="I2" s="182">
        <f>I69-BP!L17</f>
        <v>0</v>
      </c>
      <c r="K2" s="182">
        <f ca="1">K69-BP!P17</f>
        <v>2162828.1599999666</v>
      </c>
      <c r="M2" s="46"/>
    </row>
    <row r="3" spans="1:18" ht="14.15" customHeight="1" x14ac:dyDescent="0.35">
      <c r="A3" s="370" t="s">
        <v>1122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</row>
    <row r="4" spans="1:18" ht="14.15" customHeight="1" x14ac:dyDescent="0.35">
      <c r="A4" s="370" t="s">
        <v>0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</row>
    <row r="5" spans="1:18" ht="3.9" customHeight="1" x14ac:dyDescent="0.35">
      <c r="A5" s="43"/>
      <c r="B5" s="43"/>
      <c r="C5" s="42"/>
      <c r="D5" s="42"/>
      <c r="E5" s="42"/>
      <c r="F5" s="42"/>
      <c r="G5" s="42"/>
      <c r="H5" s="42"/>
      <c r="I5" s="42"/>
      <c r="J5" s="44"/>
      <c r="K5" s="44"/>
      <c r="L5" s="44"/>
    </row>
    <row r="6" spans="1:18" ht="14.15" customHeight="1" x14ac:dyDescent="0.35">
      <c r="A6" s="370" t="s">
        <v>1217</v>
      </c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</row>
    <row r="7" spans="1:18" ht="14.15" customHeight="1" x14ac:dyDescent="0.35">
      <c r="A7" s="372" t="str">
        <f>DRE!A5:AN5</f>
        <v>DO PERÍODO FINDO EM 31 DE MARÇO DE 2022</v>
      </c>
      <c r="B7" s="372"/>
      <c r="C7" s="372"/>
      <c r="D7" s="372"/>
      <c r="E7" s="372"/>
      <c r="F7" s="372"/>
      <c r="G7" s="372"/>
      <c r="H7" s="372"/>
      <c r="I7" s="372"/>
      <c r="J7" s="372"/>
      <c r="K7" s="372"/>
      <c r="L7" s="372"/>
    </row>
    <row r="8" spans="1:18" ht="12.75" customHeight="1" x14ac:dyDescent="0.35">
      <c r="A8" s="371" t="str">
        <f>_em</f>
        <v>(em reais)</v>
      </c>
      <c r="B8" s="371"/>
      <c r="C8" s="371"/>
      <c r="D8" s="371"/>
      <c r="E8" s="371"/>
      <c r="F8" s="371"/>
      <c r="G8" s="371"/>
      <c r="H8" s="371"/>
      <c r="I8" s="371"/>
      <c r="J8" s="371"/>
      <c r="K8" s="371"/>
      <c r="L8" s="371"/>
    </row>
    <row r="9" spans="1:18" ht="3.9" customHeight="1" x14ac:dyDescent="0.35"/>
    <row r="10" spans="1:18" ht="14.15" customHeight="1" x14ac:dyDescent="0.35">
      <c r="G10" s="104">
        <f>BP!H13</f>
        <v>44651</v>
      </c>
      <c r="I10" s="104">
        <f>BP!L13</f>
        <v>44286</v>
      </c>
      <c r="K10" s="104">
        <f>BP!P13</f>
        <v>43921</v>
      </c>
      <c r="L10" s="183"/>
      <c r="M10" s="166" t="s">
        <v>2990</v>
      </c>
      <c r="N10" s="166"/>
      <c r="O10" s="166" t="s">
        <v>2991</v>
      </c>
    </row>
    <row r="11" spans="1:18" ht="3.9" customHeight="1" x14ac:dyDescent="0.35">
      <c r="G11" s="89"/>
      <c r="I11" s="89"/>
      <c r="K11" s="89"/>
    </row>
    <row r="12" spans="1:18" s="4" customFormat="1" ht="14.15" customHeight="1" x14ac:dyDescent="0.35">
      <c r="A12" s="13"/>
      <c r="B12" s="9" t="s">
        <v>1218</v>
      </c>
      <c r="C12" s="13"/>
      <c r="D12" s="13"/>
      <c r="E12" s="13"/>
      <c r="F12" s="11"/>
      <c r="G12" s="12"/>
      <c r="H12" s="11"/>
      <c r="I12" s="12"/>
      <c r="J12" s="12"/>
      <c r="K12" s="12"/>
      <c r="L12" s="12"/>
      <c r="M12" s="13"/>
      <c r="N12" s="13"/>
      <c r="R12"/>
    </row>
    <row r="13" spans="1:18" s="4" customFormat="1" ht="6" customHeight="1" x14ac:dyDescent="0.35">
      <c r="A13" s="13"/>
      <c r="B13" s="25"/>
      <c r="C13" s="13"/>
      <c r="D13" s="13"/>
      <c r="E13" s="13"/>
      <c r="F13" s="11"/>
      <c r="G13" s="12"/>
      <c r="H13" s="11"/>
      <c r="I13" s="12"/>
      <c r="J13" s="12"/>
      <c r="K13" s="12"/>
      <c r="L13" s="12"/>
      <c r="M13" s="13"/>
      <c r="N13" s="13"/>
      <c r="R13"/>
    </row>
    <row r="14" spans="1:18" s="4" customFormat="1" ht="12.75" customHeight="1" x14ac:dyDescent="0.35">
      <c r="A14" s="13"/>
      <c r="B14" s="35" t="s">
        <v>3957</v>
      </c>
      <c r="C14" s="13"/>
      <c r="D14" s="13"/>
      <c r="E14" s="13"/>
      <c r="F14" s="11"/>
      <c r="G14" s="216">
        <f>DRE!F64</f>
        <v>7940640.0299999956</v>
      </c>
      <c r="H14" s="11"/>
      <c r="I14" s="216">
        <f>DRE!J64</f>
        <v>10421788.959999997</v>
      </c>
      <c r="J14" s="179"/>
      <c r="K14" s="216">
        <f>DRE!N64</f>
        <v>12093652.74</v>
      </c>
      <c r="L14" s="179"/>
      <c r="M14" s="13"/>
      <c r="N14" s="13"/>
      <c r="R14"/>
    </row>
    <row r="15" spans="1:18" s="4" customFormat="1" ht="6" customHeight="1" x14ac:dyDescent="0.35">
      <c r="A15" s="13"/>
      <c r="B15" s="15"/>
      <c r="C15" s="13"/>
      <c r="D15" s="13"/>
      <c r="E15" s="13"/>
      <c r="F15" s="11"/>
      <c r="G15" s="196"/>
      <c r="H15" s="11"/>
      <c r="I15" s="196"/>
      <c r="J15" s="179"/>
      <c r="K15" s="196"/>
      <c r="L15" s="179"/>
      <c r="M15" s="13"/>
      <c r="N15" s="13"/>
      <c r="R15"/>
    </row>
    <row r="16" spans="1:18" s="4" customFormat="1" ht="12.75" customHeight="1" x14ac:dyDescent="0.35">
      <c r="A16" s="13"/>
      <c r="B16" s="35" t="s">
        <v>1219</v>
      </c>
      <c r="C16" s="13"/>
      <c r="D16" s="13"/>
      <c r="E16" s="13"/>
      <c r="F16" s="11"/>
      <c r="G16" s="196"/>
      <c r="H16" s="11"/>
      <c r="I16" s="196"/>
      <c r="J16" s="179"/>
      <c r="K16" s="196"/>
      <c r="L16" s="179"/>
      <c r="M16" s="13"/>
      <c r="N16" s="13"/>
      <c r="R16"/>
    </row>
    <row r="17" spans="1:19" s="4" customFormat="1" ht="12.75" customHeight="1" x14ac:dyDescent="0.35">
      <c r="A17" s="13"/>
      <c r="B17" s="35" t="s">
        <v>1220</v>
      </c>
      <c r="C17" s="13"/>
      <c r="D17" s="13"/>
      <c r="E17" s="13"/>
      <c r="F17" s="11"/>
      <c r="G17" s="196"/>
      <c r="H17" s="11"/>
      <c r="I17" s="196"/>
      <c r="J17" s="179"/>
      <c r="K17" s="196"/>
      <c r="L17" s="179"/>
      <c r="M17" s="13"/>
      <c r="N17" s="13"/>
      <c r="R17"/>
    </row>
    <row r="18" spans="1:19" s="4" customFormat="1" ht="12.75" hidden="1" customHeight="1" x14ac:dyDescent="0.35">
      <c r="A18" s="13"/>
      <c r="B18" s="25" t="s">
        <v>1221</v>
      </c>
      <c r="C18" s="13"/>
      <c r="D18" s="13"/>
      <c r="E18" s="13"/>
      <c r="F18" s="11"/>
      <c r="G18" s="196">
        <f>-ROUND(SUMIFS(_tb2022[Mov. Mês],_tb2022[Cód. Reduzido],$M18,_tb2022[Mês],"&lt;=" &amp; G$10)/_divisor,_decimos)</f>
        <v>0</v>
      </c>
      <c r="H18" s="11"/>
      <c r="I18" s="196">
        <f>-ROUND(SUMIFS(_tb2021[Mov. Mês],_tb2021[Cód. Reduzido],$M18,_tb2021[Mês],"&lt;=" &amp; I$10)/_divisor,_decimos)</f>
        <v>0</v>
      </c>
      <c r="J18" s="179"/>
      <c r="K18" s="196">
        <f>-ROUND(SUMIFS(_tb2020[Mov. Mês],_tb2020[Cód. Reduzido],$M18,_tb2020[Mês],"&lt;=" &amp; K$10)/_divisor,_decimos)</f>
        <v>0</v>
      </c>
      <c r="L18" s="179"/>
      <c r="M18" s="168">
        <v>1823</v>
      </c>
      <c r="N18" s="168"/>
      <c r="O18" s="168">
        <v>1100</v>
      </c>
      <c r="R18"/>
    </row>
    <row r="19" spans="1:19" s="4" customFormat="1" ht="12.75" customHeight="1" x14ac:dyDescent="0.35">
      <c r="A19" s="13"/>
      <c r="B19" s="25" t="s">
        <v>1184</v>
      </c>
      <c r="C19" s="13"/>
      <c r="D19" s="13"/>
      <c r="E19" s="13"/>
      <c r="F19" s="11"/>
      <c r="G19" s="196">
        <f>-ROUND(-SUMIFS(_tb2022[Mov. Mês],_tb2022[Agrupamento DVA],$B19,_tb2022[Mês],"&lt;="&amp;G$10)/_divisor,_decimos)</f>
        <v>8623472.7100000009</v>
      </c>
      <c r="H19" s="11"/>
      <c r="I19" s="196">
        <f>-ROUND(-SUMIFS(_tb2021[Mov. Mês],_tb2021[Agrupamento DVA],$B19,_tb2021[Mês],"&lt;="&amp;I$10)/_divisor,_decimos)</f>
        <v>8493125.1899999995</v>
      </c>
      <c r="J19" s="179"/>
      <c r="K19" s="196">
        <f ca="1">-ROUND(-SUMIFS(INDIRECT("_tb2020" &amp; _saldo),_tb2020[Agrupamento DVA],$B19,_tb2020[Mês],K$10),_decimos)</f>
        <v>8415422.4000000004</v>
      </c>
      <c r="L19" s="179"/>
      <c r="M19" s="168">
        <v>1911</v>
      </c>
      <c r="N19" s="46"/>
      <c r="O19"/>
      <c r="Q19" s="184">
        <f>G19+_tb2022[[#Totals],[Crédito]]</f>
        <v>8623472.7100000009</v>
      </c>
      <c r="R19"/>
      <c r="S19" s="184"/>
    </row>
    <row r="20" spans="1:19" s="4" customFormat="1" hidden="1" x14ac:dyDescent="0.35">
      <c r="A20" s="13"/>
      <c r="B20" s="25" t="s">
        <v>2326</v>
      </c>
      <c r="C20" s="13"/>
      <c r="D20" s="13"/>
      <c r="E20" s="13"/>
      <c r="F20" s="11"/>
      <c r="G20" s="196">
        <v>0</v>
      </c>
      <c r="H20" s="11"/>
      <c r="I20" s="196">
        <v>0</v>
      </c>
      <c r="J20" s="179"/>
      <c r="K20" s="196">
        <v>0</v>
      </c>
      <c r="L20" s="179"/>
      <c r="M20" s="13"/>
      <c r="N20" s="13"/>
      <c r="R20"/>
    </row>
    <row r="21" spans="1:19" s="4" customFormat="1" ht="12.75" hidden="1" customHeight="1" x14ac:dyDescent="0.35">
      <c r="A21" s="13"/>
      <c r="B21" s="25" t="s">
        <v>1222</v>
      </c>
      <c r="C21" s="13"/>
      <c r="D21" s="13"/>
      <c r="E21" s="13"/>
      <c r="F21" s="11"/>
      <c r="G21" s="196">
        <f>ROUND(SUMIFS(_tb2022[Mov. Mês],_tb2022[Cód. Reduzido],$M21,_tb2022[Mês],"&lt;=" &amp; G$10)/_divisor,_decimos)+ROUND(SUMIFS(_tb2022[Mov. Mês],_tb2022[Cód. Reduzido],$N21,_tb2022[Mês],"&lt;=" &amp; G$10)/_divisor,_decimos)</f>
        <v>0</v>
      </c>
      <c r="H21" s="11"/>
      <c r="I21" s="196">
        <f>ROUND(SUMIFS(_tb2021[Mov. Mês],_tb2021[Cód. Reduzido],$M21,_tb2021[Mês],"&lt;=" &amp; I$10)/_divisor,_decimos)+ROUND(SUMIFS(_tb2021[Mov. Mês],_tb2021[Cód. Reduzido],$N21,_tb2021[Mês],"&lt;=" &amp; I$10)/_divisor,_decimos)</f>
        <v>0</v>
      </c>
      <c r="J21" s="179"/>
      <c r="K21" s="196">
        <f>-ROUND(SUMIFS(_tb2020[Mov. Mês],_tb2020[Cód. Reduzido],$M21,_tb2020[Mês],"&lt;=" &amp; K$10)/_divisor,_decimos)-ROUND(SUMIFS(_tb2020[Mov. Mês],_tb2020[Cód. Reduzido],$N21,_tb2020[Mês],"&lt;=" &amp; K$10)/_divisor,_decimos)</f>
        <v>0</v>
      </c>
      <c r="L21" s="179"/>
      <c r="M21" s="171">
        <v>1913</v>
      </c>
      <c r="N21" s="172">
        <v>1810</v>
      </c>
      <c r="O21" s="171">
        <v>450</v>
      </c>
      <c r="P21" s="172">
        <v>1033</v>
      </c>
      <c r="R21"/>
    </row>
    <row r="22" spans="1:19" s="4" customFormat="1" ht="12.75" hidden="1" customHeight="1" x14ac:dyDescent="0.35">
      <c r="A22" s="13"/>
      <c r="B22" s="25" t="s">
        <v>1165</v>
      </c>
      <c r="C22" s="13"/>
      <c r="D22" s="13"/>
      <c r="E22" s="13"/>
      <c r="F22" s="11"/>
      <c r="G22" s="196">
        <f>+ROUND(SUMIFS(_tb2022[Mov. Mês],_tb2022[Cód. Reduzido],$M22,_tb2022[Mês],"&lt;=" &amp; G$10)/_divisor,_decimos)+ROUND(SUMIFS(_tb2022[Mov. Mês],_tb2022[Cód. Reduzido],$N22,_tb2022[Mês],"&lt;=" &amp; G$10)/_divisor,_decimos)</f>
        <v>0</v>
      </c>
      <c r="H22" s="11"/>
      <c r="I22" s="196">
        <f>+ROUND(SUMIFS(_tb2021[Mov. Mês],_tb2021[Cód. Reduzido],$M22,_tb2021[Mês],"&lt;=" &amp; I$10)/_divisor,_decimos)+ROUND(SUMIFS(_tb2021[Mov. Mês],_tb2021[Cód. Reduzido],$N22,_tb2021[Mês],"&lt;=" &amp; I$10)/_divisor,_decimos)</f>
        <v>0</v>
      </c>
      <c r="J22" s="179"/>
      <c r="K22" s="196">
        <f>-ROUND(SUMIFS(_tb2020[Mov. Mês],_tb2020[Cód. Reduzido],$M22,_tb2020[Mês],"&lt;=" &amp; K$10)/_divisor,_decimos)+ROUND(SUMIFS(_tb2020[Mov. Mês],_tb2020[Cód. Reduzido],$N22,_tb2020[Mês],"&lt;=" &amp; K$10)/_divisor,_decimos)</f>
        <v>0</v>
      </c>
      <c r="L22" s="179"/>
      <c r="M22" s="168">
        <v>1912</v>
      </c>
      <c r="N22"/>
      <c r="O22" s="168">
        <v>449</v>
      </c>
      <c r="R22"/>
    </row>
    <row r="23" spans="1:19" s="4" customFormat="1" ht="12.75" hidden="1" customHeight="1" x14ac:dyDescent="0.35">
      <c r="A23" s="13"/>
      <c r="B23" s="25" t="s">
        <v>2994</v>
      </c>
      <c r="C23" s="13"/>
      <c r="D23" s="13"/>
      <c r="E23" s="13"/>
      <c r="F23" s="11"/>
      <c r="G23" s="196">
        <v>0</v>
      </c>
      <c r="H23" s="11"/>
      <c r="I23" s="196">
        <v>0</v>
      </c>
      <c r="J23" s="179"/>
      <c r="K23" s="196">
        <v>0</v>
      </c>
      <c r="L23" s="179"/>
      <c r="M23" s="168">
        <v>637</v>
      </c>
      <c r="N23" s="168"/>
      <c r="O23" s="168">
        <v>880</v>
      </c>
      <c r="R23"/>
    </row>
    <row r="24" spans="1:19" s="4" customFormat="1" ht="12.75" hidden="1" customHeight="1" x14ac:dyDescent="0.35">
      <c r="A24" s="13"/>
      <c r="B24" s="25" t="s">
        <v>4027</v>
      </c>
      <c r="C24" s="13"/>
      <c r="D24" s="13"/>
      <c r="E24" s="13"/>
      <c r="F24" s="11"/>
      <c r="G24" s="196">
        <v>0</v>
      </c>
      <c r="H24" s="11"/>
      <c r="I24" s="196">
        <f>IF(MONTH(I10)=12,1004625.69,0)</f>
        <v>0</v>
      </c>
      <c r="J24" s="179"/>
      <c r="K24" s="196"/>
      <c r="L24" s="179"/>
      <c r="M24" s="168"/>
      <c r="N24" s="247"/>
      <c r="O24" s="247"/>
      <c r="R24"/>
    </row>
    <row r="25" spans="1:19" s="4" customFormat="1" ht="12.75" customHeight="1" x14ac:dyDescent="0.35">
      <c r="A25" s="13"/>
      <c r="B25" s="25" t="s">
        <v>1164</v>
      </c>
      <c r="C25" s="13"/>
      <c r="D25" s="13"/>
      <c r="E25" s="13"/>
      <c r="F25" s="11"/>
      <c r="G25" s="196">
        <f>-ROUND(SUMIFS(_tb2022[Mov. Mês],_tb2022[Cód. Reduzido],$M25,_tb2022[Mês],"&lt;=" &amp; G$10)/_divisor,_decimos)-ROUND(SUMIFS(_tb2022[Mov. Mês],_tb2022[Cód. Reduzido],$N25,_tb2022[Mês],"&lt;=" &amp; G$10)/_divisor,_decimos)</f>
        <v>-813082.83</v>
      </c>
      <c r="H25" s="11"/>
      <c r="I25" s="196">
        <f>-ROUND(SUMIFS(_tb2021[Mov. Mês],_tb2021[Cód. Reduzido],$M25,_tb2021[Mês],"&lt;=" &amp; I$10)/_divisor,_decimos)-ROUND(SUMIFS(_tb2021[Mov. Mês],_tb2021[Cód. Reduzido],$N25,_tb2021[Mês],"&lt;=" &amp; I$10)/_divisor,_decimos)</f>
        <v>953384.91</v>
      </c>
      <c r="J25" s="179"/>
      <c r="K25" s="196">
        <f>-ROUND(SUMIFS(_tb2020[Mov. Mês],_tb2020[Cód. Reduzido],$M25,_tb2020[Mês],"&lt;=" &amp; K$10)/_divisor,_decimos)+ROUND(SUMIFS(_tb2020[Mov. Mês],_tb2020[Cód. Reduzido],$N25,_tb2020[Mês],"&lt;=" &amp; K$10)/_divisor,_decimos)</f>
        <v>-813082.83</v>
      </c>
      <c r="L25" s="179"/>
      <c r="M25" s="168">
        <v>1951</v>
      </c>
      <c r="N25" s="13"/>
      <c r="R25"/>
    </row>
    <row r="26" spans="1:19" s="4" customFormat="1" ht="12.75" customHeight="1" x14ac:dyDescent="0.35">
      <c r="A26" s="13"/>
      <c r="B26" s="35"/>
      <c r="C26" s="13"/>
      <c r="D26" s="13"/>
      <c r="E26" s="13"/>
      <c r="F26" s="11"/>
      <c r="G26" s="217">
        <f>_xlfn.AGGREGATE(9,5,G14:G25)</f>
        <v>15751029.909999996</v>
      </c>
      <c r="H26" s="11"/>
      <c r="I26" s="217">
        <f>_xlfn.AGGREGATE(9,5,I14:I25)</f>
        <v>19868299.059999999</v>
      </c>
      <c r="J26" s="179"/>
      <c r="K26" s="217">
        <f ca="1">_xlfn.AGGREGATE(9,5,K14:K25)</f>
        <v>19695992.310000002</v>
      </c>
      <c r="L26" s="179"/>
      <c r="M26" s="13"/>
      <c r="N26" s="13"/>
      <c r="R26"/>
    </row>
    <row r="27" spans="1:19" s="4" customFormat="1" ht="12.75" customHeight="1" x14ac:dyDescent="0.35">
      <c r="A27" s="13"/>
      <c r="B27" s="25" t="s">
        <v>1223</v>
      </c>
      <c r="C27" s="13"/>
      <c r="D27" s="13"/>
      <c r="E27" s="13"/>
      <c r="F27" s="11"/>
      <c r="G27" s="196"/>
      <c r="H27" s="11"/>
      <c r="I27" s="196"/>
      <c r="J27" s="179"/>
      <c r="K27" s="196"/>
      <c r="L27" s="179"/>
      <c r="M27" s="253"/>
      <c r="N27" s="13"/>
      <c r="R27"/>
    </row>
    <row r="28" spans="1:19" s="4" customFormat="1" ht="12.75" customHeight="1" x14ac:dyDescent="0.35">
      <c r="A28" s="13"/>
      <c r="B28" s="15" t="s">
        <v>1130</v>
      </c>
      <c r="C28" s="13"/>
      <c r="D28" s="13"/>
      <c r="E28" s="13"/>
      <c r="F28" s="11"/>
      <c r="G28" s="196">
        <f>BP!J18+BP!J27-BP!H18-BP!H27-G21</f>
        <v>4349321.3900000006</v>
      </c>
      <c r="H28" s="11"/>
      <c r="I28" s="196">
        <f>BP!N18+BP!N27-BP!L18-BP!L27-I21</f>
        <v>2826850.1400000006</v>
      </c>
      <c r="J28" s="179"/>
      <c r="K28" s="196">
        <f ca="1">BP!R18+BP!R27-BP!P18-BP!P27-K21</f>
        <v>-185182.44999999925</v>
      </c>
      <c r="L28" s="179"/>
      <c r="M28" s="34"/>
      <c r="N28" s="34"/>
      <c r="R28"/>
    </row>
    <row r="29" spans="1:19" s="4" customFormat="1" ht="12.75" hidden="1" customHeight="1" x14ac:dyDescent="0.35">
      <c r="A29" s="13"/>
      <c r="B29" s="15" t="s">
        <v>1131</v>
      </c>
      <c r="C29" s="13"/>
      <c r="D29" s="13"/>
      <c r="E29" s="13"/>
      <c r="F29" s="11"/>
      <c r="G29" s="196">
        <f>BP!J19-BP!H19</f>
        <v>0</v>
      </c>
      <c r="H29" s="11"/>
      <c r="I29" s="196">
        <f>BP!N19-BP!L19</f>
        <v>0</v>
      </c>
      <c r="J29" s="179"/>
      <c r="K29" s="196">
        <f ca="1">BP!R19-BP!P19</f>
        <v>253418.22999999952</v>
      </c>
      <c r="L29" s="179"/>
      <c r="M29" s="13"/>
      <c r="N29" s="13"/>
      <c r="R29"/>
    </row>
    <row r="30" spans="1:19" s="4" customFormat="1" ht="12.75" customHeight="1" x14ac:dyDescent="0.35">
      <c r="A30" s="13"/>
      <c r="B30" s="15" t="s">
        <v>1132</v>
      </c>
      <c r="C30" s="13"/>
      <c r="D30" s="13"/>
      <c r="E30" s="13"/>
      <c r="F30" s="11"/>
      <c r="G30" s="196">
        <f>BP!J20-BP!H20</f>
        <v>-1107193.27</v>
      </c>
      <c r="H30" s="11"/>
      <c r="I30" s="196">
        <f>BP!N20-BP!L20</f>
        <v>-1019268.4999999998</v>
      </c>
      <c r="J30" s="205"/>
      <c r="K30" s="196">
        <f ca="1">BP!R20-BP!P20</f>
        <v>-1218909.1499999999</v>
      </c>
      <c r="L30" s="205"/>
      <c r="M30" s="13"/>
      <c r="N30" s="13"/>
      <c r="R30"/>
    </row>
    <row r="31" spans="1:19" s="4" customFormat="1" ht="12.75" customHeight="1" x14ac:dyDescent="0.35">
      <c r="A31" s="13"/>
      <c r="B31" s="15" t="s">
        <v>1224</v>
      </c>
      <c r="C31" s="13"/>
      <c r="D31" s="13"/>
      <c r="E31" s="13"/>
      <c r="F31" s="11"/>
      <c r="G31" s="196">
        <f>BP!J21+BP!J29-BP!H21-BP!H29</f>
        <v>-5218805.7700000005</v>
      </c>
      <c r="H31" s="11"/>
      <c r="I31" s="196">
        <f>BP!N21+BP!N29-BP!L21-BP!L29</f>
        <v>-1841756.9800000004</v>
      </c>
      <c r="J31" s="179"/>
      <c r="K31" s="196">
        <f ca="1">BP!R21-BP!P21+BP!T29-BP!P29</f>
        <v>-2206080.1899999995</v>
      </c>
      <c r="L31" s="179"/>
      <c r="M31" s="13"/>
      <c r="N31" s="13"/>
      <c r="R31"/>
    </row>
    <row r="32" spans="1:19" s="4" customFormat="1" ht="12.75" customHeight="1" x14ac:dyDescent="0.35">
      <c r="A32" s="13"/>
      <c r="B32" s="15" t="s">
        <v>1139</v>
      </c>
      <c r="C32" s="13"/>
      <c r="D32" s="13"/>
      <c r="E32" s="13"/>
      <c r="F32" s="11"/>
      <c r="G32" s="196">
        <f>BP!J28-BP!H28</f>
        <v>-10320177.980000004</v>
      </c>
      <c r="H32" s="11"/>
      <c r="I32" s="196">
        <f>BP!N28-BP!L28</f>
        <v>-7002814.1899999976</v>
      </c>
      <c r="J32" s="205"/>
      <c r="K32" s="196">
        <f ca="1">BP!R28-BP!P28</f>
        <v>-3297763.8999999985</v>
      </c>
      <c r="L32" s="205"/>
      <c r="M32" s="13"/>
      <c r="N32" s="13"/>
      <c r="R32"/>
    </row>
    <row r="33" spans="1:18" s="4" customFormat="1" hidden="1" x14ac:dyDescent="0.35">
      <c r="A33" s="13"/>
      <c r="B33" s="15" t="s">
        <v>1140</v>
      </c>
      <c r="C33" s="13"/>
      <c r="D33" s="13"/>
      <c r="E33" s="13"/>
      <c r="F33" s="11"/>
      <c r="G33" s="196">
        <v>0</v>
      </c>
      <c r="H33" s="11"/>
      <c r="I33" s="196">
        <v>0</v>
      </c>
      <c r="J33" s="205"/>
      <c r="K33" s="196">
        <v>0</v>
      </c>
      <c r="L33" s="205"/>
      <c r="M33" s="13"/>
      <c r="N33" s="13"/>
      <c r="R33"/>
    </row>
    <row r="34" spans="1:18" s="4" customFormat="1" hidden="1" x14ac:dyDescent="0.35">
      <c r="A34" s="13"/>
      <c r="B34" s="15" t="s">
        <v>1225</v>
      </c>
      <c r="C34" s="13"/>
      <c r="D34" s="13"/>
      <c r="E34" s="13"/>
      <c r="F34" s="11"/>
      <c r="G34" s="196">
        <f>BP!J22-BP!H22</f>
        <v>0</v>
      </c>
      <c r="H34" s="11"/>
      <c r="I34" s="196">
        <f>BP!N22-BP!L22</f>
        <v>0</v>
      </c>
      <c r="J34" s="179"/>
      <c r="K34" s="196">
        <f ca="1">BP!R22-BP!P22</f>
        <v>0</v>
      </c>
      <c r="L34" s="179"/>
      <c r="M34" s="13"/>
      <c r="N34" s="13"/>
      <c r="R34"/>
    </row>
    <row r="35" spans="1:18" s="4" customFormat="1" hidden="1" x14ac:dyDescent="0.35">
      <c r="A35" s="13"/>
      <c r="B35" s="15" t="s">
        <v>3878</v>
      </c>
      <c r="C35" s="13"/>
      <c r="D35" s="13"/>
      <c r="E35" s="13"/>
      <c r="F35" s="11"/>
      <c r="G35" s="196">
        <f>BP!J31-BP!H31+G1*_arred</f>
        <v>0</v>
      </c>
      <c r="H35" s="11"/>
      <c r="I35" s="196">
        <f>BP!N31-BP!L31+I1*_arred</f>
        <v>0</v>
      </c>
      <c r="J35" s="179"/>
      <c r="K35" s="196">
        <f ca="1">BP!R31-BP!P31+K1*_arred</f>
        <v>0</v>
      </c>
      <c r="L35" s="179"/>
      <c r="M35" s="13"/>
      <c r="N35" s="13"/>
      <c r="R35"/>
    </row>
    <row r="36" spans="1:18" s="4" customFormat="1" ht="12.75" customHeight="1" x14ac:dyDescent="0.35">
      <c r="A36" s="13"/>
      <c r="B36" s="15"/>
      <c r="C36" s="13"/>
      <c r="D36" s="13"/>
      <c r="E36" s="13"/>
      <c r="F36" s="11"/>
      <c r="G36" s="217">
        <f>_xlfn.AGGREGATE(9,5,G28:G35)</f>
        <v>-12296855.630000005</v>
      </c>
      <c r="H36" s="11"/>
      <c r="I36" s="217">
        <f>_xlfn.AGGREGATE(9,5,I28:I35)</f>
        <v>-7036989.5299999975</v>
      </c>
      <c r="J36" s="179"/>
      <c r="K36" s="217">
        <f ca="1">_xlfn.AGGREGATE(9,5,K28:K35)</f>
        <v>-6907935.6899999976</v>
      </c>
      <c r="L36" s="179"/>
      <c r="M36" s="13"/>
      <c r="N36" s="13"/>
      <c r="R36"/>
    </row>
    <row r="37" spans="1:18" s="4" customFormat="1" ht="12.75" customHeight="1" x14ac:dyDescent="0.35">
      <c r="A37" s="13"/>
      <c r="B37" s="25" t="s">
        <v>1226</v>
      </c>
      <c r="C37" s="13"/>
      <c r="D37" s="13"/>
      <c r="E37" s="13"/>
      <c r="F37" s="11"/>
      <c r="G37" s="196"/>
      <c r="H37" s="11"/>
      <c r="I37" s="196"/>
      <c r="J37" s="179"/>
      <c r="K37" s="196"/>
      <c r="L37" s="179"/>
      <c r="M37" s="13"/>
      <c r="N37" s="13"/>
      <c r="R37"/>
    </row>
    <row r="38" spans="1:18" s="4" customFormat="1" ht="12.75" customHeight="1" x14ac:dyDescent="0.35">
      <c r="A38" s="13"/>
      <c r="B38" s="15" t="s">
        <v>1154</v>
      </c>
      <c r="C38" s="13"/>
      <c r="D38" s="13"/>
      <c r="E38" s="13"/>
      <c r="F38" s="11"/>
      <c r="G38" s="196">
        <f>BP!H72-BP!J72+BP!H82-BP!J82</f>
        <v>2857916.1400000006</v>
      </c>
      <c r="H38" s="11"/>
      <c r="I38" s="196">
        <f>BP!L72-BP!N72+BP!L82-BP!P82</f>
        <v>1999267.1200000048</v>
      </c>
      <c r="J38" s="179"/>
      <c r="K38" s="196">
        <f ca="1">BP!P72-BP!R72</f>
        <v>1282620.1499999911</v>
      </c>
      <c r="L38" s="179"/>
      <c r="M38" s="13"/>
      <c r="N38" s="13"/>
      <c r="R38"/>
    </row>
    <row r="39" spans="1:18" s="4" customFormat="1" ht="12.75" customHeight="1" x14ac:dyDescent="0.35">
      <c r="A39" s="13"/>
      <c r="B39" s="15" t="s">
        <v>1155</v>
      </c>
      <c r="C39" s="13"/>
      <c r="D39" s="13"/>
      <c r="E39" s="13"/>
      <c r="F39" s="11"/>
      <c r="G39" s="196">
        <f>BP!H73-BP!J73</f>
        <v>34395.689999999944</v>
      </c>
      <c r="H39" s="11"/>
      <c r="I39" s="196">
        <f>BP!L73-BP!N73</f>
        <v>27159.120000000112</v>
      </c>
      <c r="J39" s="179"/>
      <c r="K39" s="196">
        <f ca="1">BP!P73-BP!R73</f>
        <v>20419.620000000112</v>
      </c>
      <c r="L39" s="179"/>
      <c r="M39" s="13"/>
      <c r="N39" s="13"/>
      <c r="R39"/>
    </row>
    <row r="40" spans="1:18" s="4" customFormat="1" ht="12.75" customHeight="1" x14ac:dyDescent="0.35">
      <c r="A40" s="13"/>
      <c r="B40" s="15" t="s">
        <v>1156</v>
      </c>
      <c r="C40" s="13"/>
      <c r="D40" s="13"/>
      <c r="E40" s="13"/>
      <c r="F40" s="11"/>
      <c r="G40" s="196">
        <f>BP!H74+BP!H87-BP!J74-BP!J87</f>
        <v>3630738.25</v>
      </c>
      <c r="H40" s="11"/>
      <c r="I40" s="196">
        <f>BP!L74+BP!L87-BP!N74-BP!N87</f>
        <v>4179326.099999994</v>
      </c>
      <c r="J40" s="179"/>
      <c r="K40" s="196">
        <f ca="1">BP!P74-BP!R74+BP!P87-BP!T87</f>
        <v>5959159.6600000001</v>
      </c>
      <c r="L40" s="179"/>
      <c r="M40" s="13"/>
      <c r="N40" s="13"/>
      <c r="R40"/>
    </row>
    <row r="41" spans="1:18" s="4" customFormat="1" ht="12.75" customHeight="1" x14ac:dyDescent="0.35">
      <c r="A41" s="13"/>
      <c r="B41" s="15" t="s">
        <v>1157</v>
      </c>
      <c r="C41" s="13"/>
      <c r="D41" s="13"/>
      <c r="E41" s="13"/>
      <c r="F41" s="11"/>
      <c r="G41" s="196">
        <f>BP!H75-BP!J75</f>
        <v>215010.11000000034</v>
      </c>
      <c r="H41" s="11"/>
      <c r="I41" s="196">
        <f>BP!L75-BP!N75</f>
        <v>55375.959999999963</v>
      </c>
      <c r="J41" s="179"/>
      <c r="K41" s="196">
        <f ca="1">BP!P75-BP!R75</f>
        <v>561843.50999999978</v>
      </c>
      <c r="L41" s="179"/>
      <c r="M41" s="13"/>
      <c r="N41" s="13"/>
      <c r="R41"/>
    </row>
    <row r="42" spans="1:18" s="4" customFormat="1" ht="12.75" hidden="1" customHeight="1" x14ac:dyDescent="0.35">
      <c r="A42" s="13"/>
      <c r="B42" s="15" t="s">
        <v>1158</v>
      </c>
      <c r="C42" s="13"/>
      <c r="D42" s="13"/>
      <c r="E42" s="13"/>
      <c r="F42" s="11"/>
      <c r="G42" s="196">
        <f>BP!H76-BP!J76</f>
        <v>0</v>
      </c>
      <c r="H42" s="11"/>
      <c r="I42" s="196">
        <f>BP!L76-BP!N76</f>
        <v>0</v>
      </c>
      <c r="J42" s="179"/>
      <c r="K42" s="196">
        <f ca="1">BP!P76-BP!R76</f>
        <v>0</v>
      </c>
      <c r="L42" s="179"/>
      <c r="M42" s="13"/>
      <c r="N42" s="13"/>
      <c r="R42"/>
    </row>
    <row r="43" spans="1:18" s="4" customFormat="1" ht="12.75" customHeight="1" x14ac:dyDescent="0.35">
      <c r="A43" s="13"/>
      <c r="B43" s="15" t="s">
        <v>1227</v>
      </c>
      <c r="C43" s="13"/>
      <c r="D43" s="13"/>
      <c r="E43" s="13"/>
      <c r="F43" s="11"/>
      <c r="G43" s="196">
        <f>BP!H78-BP!J78+BP!H89-BP!J89+BP!H88-BP!J88</f>
        <v>319040.82999998331</v>
      </c>
      <c r="H43" s="11"/>
      <c r="I43" s="196">
        <f>BP!L78-BP!N78+BP!L89-BP!N89</f>
        <v>-7115403.8900000006</v>
      </c>
      <c r="J43" s="179"/>
      <c r="K43" s="196">
        <f ca="1">BP!P78-BP!R78+BP!P89-BP!R89+BP!P88-BP!R88+2416246.39</f>
        <v>2788986.4800000037</v>
      </c>
      <c r="L43" s="179"/>
      <c r="M43" s="253"/>
      <c r="N43" s="13"/>
      <c r="R43"/>
    </row>
    <row r="44" spans="1:18" s="4" customFormat="1" ht="12.75" customHeight="1" x14ac:dyDescent="0.35">
      <c r="A44" s="13"/>
      <c r="B44" s="15"/>
      <c r="C44" s="13"/>
      <c r="D44" s="13"/>
      <c r="E44" s="13"/>
      <c r="F44" s="11"/>
      <c r="G44" s="217">
        <f>_xlfn.AGGREGATE(9,5,G38:G43)</f>
        <v>7057101.0199999837</v>
      </c>
      <c r="H44" s="11"/>
      <c r="I44" s="217">
        <f>_xlfn.AGGREGATE(9,5,I38:I43)</f>
        <v>-854275.59000000171</v>
      </c>
      <c r="J44" s="179"/>
      <c r="K44" s="217">
        <f ca="1">_xlfn.AGGREGATE(9,5,K38:K43)</f>
        <v>10613029.419999994</v>
      </c>
      <c r="L44" s="179"/>
      <c r="M44" s="13"/>
      <c r="N44" s="13"/>
      <c r="R44"/>
    </row>
    <row r="45" spans="1:18" s="4" customFormat="1" ht="14.15" hidden="1" customHeight="1" x14ac:dyDescent="0.35">
      <c r="A45" s="13"/>
      <c r="B45" s="9" t="s">
        <v>1228</v>
      </c>
      <c r="C45" s="13"/>
      <c r="D45" s="13"/>
      <c r="E45" s="13"/>
      <c r="F45" s="11"/>
      <c r="G45" s="218">
        <f>G26+G36+G44</f>
        <v>10511275.299999975</v>
      </c>
      <c r="H45" s="11"/>
      <c r="I45" s="218">
        <f>I26+I36+I44</f>
        <v>11977033.939999999</v>
      </c>
      <c r="J45" s="179"/>
      <c r="K45" s="218">
        <f ca="1">K26+K36+K44</f>
        <v>23401086.039999999</v>
      </c>
      <c r="L45" s="179"/>
      <c r="M45" s="13"/>
      <c r="N45" s="13"/>
      <c r="R45"/>
    </row>
    <row r="46" spans="1:18" s="4" customFormat="1" ht="12.75" hidden="1" customHeight="1" x14ac:dyDescent="0.35">
      <c r="A46" s="13"/>
      <c r="B46" s="25" t="s">
        <v>1229</v>
      </c>
      <c r="C46" s="13"/>
      <c r="D46" s="13"/>
      <c r="E46" s="13"/>
      <c r="F46" s="11"/>
      <c r="G46" s="196"/>
      <c r="H46" s="11"/>
      <c r="I46" s="196"/>
      <c r="J46" s="179"/>
      <c r="K46" s="196"/>
      <c r="L46" s="179"/>
      <c r="M46" s="13"/>
      <c r="N46" s="13"/>
      <c r="R46"/>
    </row>
    <row r="47" spans="1:18" s="4" customFormat="1" ht="14.15" customHeight="1" x14ac:dyDescent="0.35">
      <c r="A47" s="13"/>
      <c r="B47" s="27" t="s">
        <v>1230</v>
      </c>
      <c r="C47" s="13"/>
      <c r="D47" s="13"/>
      <c r="E47" s="13"/>
      <c r="F47" s="17"/>
      <c r="G47" s="219">
        <f>SUM(G45:G46)</f>
        <v>10511275.299999975</v>
      </c>
      <c r="H47" s="17"/>
      <c r="I47" s="219">
        <f>SUM(I45:I46)</f>
        <v>11977033.939999999</v>
      </c>
      <c r="J47" s="205"/>
      <c r="K47" s="219">
        <f ca="1">SUM(K45:K46)</f>
        <v>23401086.039999999</v>
      </c>
      <c r="L47" s="205"/>
      <c r="M47" s="13"/>
      <c r="N47" s="13"/>
      <c r="R47"/>
    </row>
    <row r="48" spans="1:18" s="4" customFormat="1" ht="9" customHeight="1" x14ac:dyDescent="0.35">
      <c r="A48" s="13"/>
      <c r="B48" s="15"/>
      <c r="C48" s="13"/>
      <c r="D48" s="13"/>
      <c r="E48" s="13"/>
      <c r="F48" s="11"/>
      <c r="G48" s="196"/>
      <c r="H48" s="11"/>
      <c r="I48" s="196"/>
      <c r="J48" s="179"/>
      <c r="K48" s="196"/>
      <c r="L48" s="179"/>
      <c r="M48" s="13"/>
      <c r="N48" s="13"/>
      <c r="R48"/>
    </row>
    <row r="49" spans="1:18" s="4" customFormat="1" ht="14.15" customHeight="1" x14ac:dyDescent="0.35">
      <c r="A49" s="13"/>
      <c r="B49" s="9" t="s">
        <v>1231</v>
      </c>
      <c r="C49" s="13"/>
      <c r="D49" s="13"/>
      <c r="E49" s="13"/>
      <c r="F49" s="11"/>
      <c r="G49" s="196"/>
      <c r="H49" s="11"/>
      <c r="I49" s="196"/>
      <c r="J49" s="179"/>
      <c r="K49" s="196"/>
      <c r="L49" s="179"/>
      <c r="M49" s="13"/>
      <c r="N49" s="13"/>
      <c r="R49"/>
    </row>
    <row r="50" spans="1:18" s="4" customFormat="1" ht="12.75" customHeight="1" x14ac:dyDescent="0.35">
      <c r="A50" s="13"/>
      <c r="B50" s="25" t="s">
        <v>1232</v>
      </c>
      <c r="C50" s="13"/>
      <c r="D50" s="13"/>
      <c r="E50" s="13"/>
      <c r="F50" s="11"/>
      <c r="G50" s="196">
        <f>-ROUND(SUMIFS(_tb2022[Mov. Mês],_tb2022[Cód. Reduzido],$M50,_tb2022[Mês],"&lt;=" &amp; G$10)/_divisor,_decimos)-ROUND(SUMIFS(_tb2022[Mov. Mês],_tb2022[Cód. Reduzido],$N50,_tb2022[Mês],"&lt;=" &amp; G$10)/_divisor,_decimos)</f>
        <v>233199.25</v>
      </c>
      <c r="H50" s="11"/>
      <c r="I50" s="196">
        <f>-ROUND(SUMIFS(_tb2021[Mov. Mês],_tb2021[Cód. Reduzido],$M50,_tb2021[Mês],"&lt;=" &amp; I$10)/_divisor,_decimos)-ROUND(SUMIFS(_tb2021[Mov. Mês],_tb2021[Cód. Reduzido],$N50,_tb2021[Mês],"&lt;=" &amp; I$10)/_divisor,_decimos)</f>
        <v>0</v>
      </c>
      <c r="J50" s="179"/>
      <c r="K50" s="196">
        <f>-ROUND(SUMIFS(_tb2020[Mov. Mês],_tb2020[Cód. Reduzido],$M50,_tb2020[Mês],"&lt;=" &amp; K$10)/_divisor,_decimos)-ROUND(SUMIFS(_tb2020[Mov. Mês],_tb2020[Cód. Reduzido],$N50,_tb2020[Mês],"&lt;=" &amp; K$10)/_divisor,_decimos)</f>
        <v>399760.73</v>
      </c>
      <c r="L50" s="179"/>
      <c r="M50" s="168">
        <v>1001</v>
      </c>
      <c r="N50" s="168">
        <v>954</v>
      </c>
      <c r="R50"/>
    </row>
    <row r="51" spans="1:18" s="4" customFormat="1" ht="12.75" hidden="1" customHeight="1" x14ac:dyDescent="0.35">
      <c r="A51" s="13"/>
      <c r="B51" s="25" t="s">
        <v>1166</v>
      </c>
      <c r="C51" s="13"/>
      <c r="D51" s="13"/>
      <c r="E51" s="13"/>
      <c r="F51" s="11"/>
      <c r="G51" s="196">
        <f>BP!H91-BP!J91</f>
        <v>0</v>
      </c>
      <c r="H51" s="11"/>
      <c r="I51" s="196">
        <f>BP!L91-BP!N91</f>
        <v>0</v>
      </c>
      <c r="J51" s="179"/>
      <c r="K51" s="196">
        <f ca="1">BP!P91-BP!R91</f>
        <v>0</v>
      </c>
      <c r="L51" s="179"/>
      <c r="M51" s="34"/>
      <c r="N51" s="34"/>
      <c r="R51"/>
    </row>
    <row r="52" spans="1:18" s="4" customFormat="1" ht="12.75" customHeight="1" x14ac:dyDescent="0.35">
      <c r="A52" s="13"/>
      <c r="B52" s="25" t="s">
        <v>1233</v>
      </c>
      <c r="C52" s="13"/>
      <c r="D52" s="13"/>
      <c r="E52" s="13"/>
      <c r="F52" s="11"/>
      <c r="G52" s="196">
        <f>BP!H84-BP!J84</f>
        <v>-2267729.2400000095</v>
      </c>
      <c r="H52" s="11"/>
      <c r="I52" s="196">
        <f>BP!L84-BP!N84</f>
        <v>-2817160.8099999428</v>
      </c>
      <c r="J52" s="179"/>
      <c r="K52" s="196">
        <f ca="1">BP!P84-BP!R84</f>
        <v>-2142320.8500000238</v>
      </c>
      <c r="L52" s="179"/>
      <c r="M52" s="13"/>
      <c r="N52" s="13"/>
      <c r="R52"/>
    </row>
    <row r="53" spans="1:18" s="4" customFormat="1" ht="12.75" hidden="1" customHeight="1" x14ac:dyDescent="0.35">
      <c r="A53" s="13"/>
      <c r="B53" s="25" t="s">
        <v>1234</v>
      </c>
      <c r="C53" s="13"/>
      <c r="D53" s="13"/>
      <c r="E53" s="13"/>
      <c r="F53" s="11"/>
      <c r="G53" s="196">
        <f>-ROUND(SUMIFS(_tb2022[Mov. Mês],_tb2022[Cód. Reduzido],$M53,_tb2022[Mês],"&lt;=" &amp; G$10)/_divisor,_decimos)-ROUND(SUMIFS(_tb2022[Mov. Mês],_tb2022[Cód. Reduzido],$N53,_tb2022[Mês],"&lt;=" &amp; G$10)/_divisor,_decimos)</f>
        <v>0</v>
      </c>
      <c r="H53" s="11"/>
      <c r="I53" s="196">
        <f>-ROUND(SUMIFS(_tb2021[Mov. Mês],_tb2021[Cód. Reduzido],$M53,_tb2021[Mês],"&lt;=" &amp; I$10)/_divisor,_decimos)-ROUND(SUMIFS(_tb2021[Mov. Mês],_tb2021[Cód. Reduzido],$N53,_tb2021[Mês],"&lt;=" &amp; I$10)/_divisor,_decimos)</f>
        <v>0</v>
      </c>
      <c r="J53" s="179"/>
      <c r="K53" s="196">
        <f>-ROUND(SUMIFS(_tb2020[Mov. Mês],_tb2020[Cód. Reduzido],$M53,_tb2020[Mês],"&lt;=" &amp; K$10)/_divisor,_decimos)-K18</f>
        <v>0</v>
      </c>
      <c r="L53" s="179"/>
      <c r="M53" s="168">
        <v>947</v>
      </c>
      <c r="N53" s="168">
        <v>973</v>
      </c>
      <c r="R53"/>
    </row>
    <row r="54" spans="1:18" s="4" customFormat="1" ht="12.75" hidden="1" customHeight="1" x14ac:dyDescent="0.35">
      <c r="A54" s="13"/>
      <c r="B54" s="25" t="s">
        <v>3156</v>
      </c>
      <c r="C54" s="13"/>
      <c r="D54" s="13"/>
      <c r="E54" s="13"/>
      <c r="F54" s="11"/>
      <c r="G54" s="196">
        <f>-ROUND(SUMIFS(_tb2022[Mov. Mês],_tb2022[Cód. Reduzido],$M54,_tb2022[Mês],"&lt;=" &amp; G$10)/_divisor,_decimos)</f>
        <v>0</v>
      </c>
      <c r="H54" s="11"/>
      <c r="I54" s="196">
        <f>-ROUND(SUMIFS(_tb2021[Mov. Mês],_tb2021[Cód. Reduzido],$M54,_tb2021[Mês],"&lt;=" &amp; I$10)/_divisor,_decimos)</f>
        <v>0</v>
      </c>
      <c r="J54" s="179"/>
      <c r="K54" s="196">
        <f>-ROUND(SUMIFS(_tb2020[Mov. Mês],_tb2020[Cód. Reduzido],$M54,_tb2020[Mês],"&lt;=" &amp; K$10)/_divisor,_decimos)</f>
        <v>0</v>
      </c>
      <c r="L54" s="179"/>
      <c r="M54" s="168">
        <v>1973</v>
      </c>
      <c r="N54" s="13"/>
      <c r="R54"/>
    </row>
    <row r="55" spans="1:18" s="4" customFormat="1" hidden="1" x14ac:dyDescent="0.35">
      <c r="A55" s="13"/>
      <c r="B55" s="25" t="s">
        <v>1235</v>
      </c>
      <c r="C55" s="13"/>
      <c r="D55" s="13"/>
      <c r="E55" s="13"/>
      <c r="F55" s="11"/>
      <c r="G55" s="196">
        <v>0</v>
      </c>
      <c r="H55" s="11"/>
      <c r="I55" s="196">
        <v>0</v>
      </c>
      <c r="J55" s="179"/>
      <c r="K55" s="196">
        <v>0</v>
      </c>
      <c r="L55" s="179"/>
      <c r="M55" s="13"/>
      <c r="N55" s="13"/>
      <c r="R55"/>
    </row>
    <row r="56" spans="1:18" s="4" customFormat="1" hidden="1" x14ac:dyDescent="0.35">
      <c r="A56" s="13"/>
      <c r="B56" s="25" t="s">
        <v>1153</v>
      </c>
      <c r="C56" s="13"/>
      <c r="D56" s="13"/>
      <c r="E56" s="13"/>
      <c r="F56" s="11"/>
      <c r="G56" s="196">
        <f>BP!H71-BP!J71</f>
        <v>0</v>
      </c>
      <c r="H56" s="11"/>
      <c r="I56" s="196">
        <f>BP!L71-BP!N71</f>
        <v>0</v>
      </c>
      <c r="J56" s="179"/>
      <c r="K56" s="196">
        <f ca="1">BP!P71-BP!R71</f>
        <v>0</v>
      </c>
      <c r="L56" s="179"/>
      <c r="M56" s="13"/>
      <c r="N56" s="13"/>
      <c r="R56"/>
    </row>
    <row r="57" spans="1:18" s="4" customFormat="1" hidden="1" x14ac:dyDescent="0.35">
      <c r="A57" s="13"/>
      <c r="B57" s="25" t="s">
        <v>1236</v>
      </c>
      <c r="C57" s="13"/>
      <c r="D57" s="13"/>
      <c r="E57" s="13"/>
      <c r="F57" s="11"/>
      <c r="G57" s="196">
        <f>BP!H83-BP!HJ83</f>
        <v>0</v>
      </c>
      <c r="H57" s="11"/>
      <c r="I57" s="196">
        <f>BP!L83-BP!P83</f>
        <v>0</v>
      </c>
      <c r="J57" s="179"/>
      <c r="K57" s="196">
        <f ca="1">+BP!P82-BP!R82</f>
        <v>0</v>
      </c>
      <c r="L57" s="179"/>
      <c r="M57" s="13"/>
      <c r="N57" s="13"/>
      <c r="R57"/>
    </row>
    <row r="58" spans="1:18" s="4" customFormat="1" ht="14.15" customHeight="1" x14ac:dyDescent="0.35">
      <c r="A58" s="13"/>
      <c r="B58" s="27" t="s">
        <v>3157</v>
      </c>
      <c r="C58" s="13"/>
      <c r="D58" s="13"/>
      <c r="E58" s="13"/>
      <c r="F58" s="11"/>
      <c r="G58" s="219">
        <f>_xlfn.AGGREGATE(9,5,G50:G57)</f>
        <v>-2034529.9900000095</v>
      </c>
      <c r="H58" s="11"/>
      <c r="I58" s="219">
        <f>_xlfn.AGGREGATE(9,5,I50:I57)</f>
        <v>-2817160.8099999428</v>
      </c>
      <c r="J58" s="179"/>
      <c r="K58" s="219">
        <f ca="1">_xlfn.AGGREGATE(9,5,K50:K57)</f>
        <v>-1742560.1200000239</v>
      </c>
      <c r="L58" s="179"/>
      <c r="M58" s="13"/>
      <c r="N58" s="13"/>
      <c r="R58"/>
    </row>
    <row r="59" spans="1:18" s="4" customFormat="1" ht="6" customHeight="1" x14ac:dyDescent="0.35">
      <c r="A59" s="13"/>
      <c r="B59" s="27"/>
      <c r="C59" s="13"/>
      <c r="D59" s="13"/>
      <c r="E59" s="13"/>
      <c r="F59" s="11"/>
      <c r="G59" s="218"/>
      <c r="H59" s="11"/>
      <c r="I59" s="218"/>
      <c r="J59" s="179"/>
      <c r="K59" s="218"/>
      <c r="L59" s="179"/>
      <c r="M59" s="13"/>
      <c r="N59" s="13"/>
      <c r="R59"/>
    </row>
    <row r="60" spans="1:18" s="4" customFormat="1" ht="14.15" customHeight="1" x14ac:dyDescent="0.35">
      <c r="A60" s="13"/>
      <c r="B60" s="9" t="s">
        <v>1237</v>
      </c>
      <c r="C60" s="13"/>
      <c r="D60" s="13"/>
      <c r="E60" s="13"/>
      <c r="F60" s="11"/>
      <c r="G60" s="196"/>
      <c r="H60" s="11"/>
      <c r="I60" s="196"/>
      <c r="J60" s="179"/>
      <c r="K60" s="196"/>
      <c r="L60" s="179"/>
      <c r="M60" s="13"/>
      <c r="N60" s="13"/>
      <c r="R60"/>
    </row>
    <row r="61" spans="1:18" s="4" customFormat="1" hidden="1" x14ac:dyDescent="0.35">
      <c r="A61" s="13"/>
      <c r="B61" s="25" t="s">
        <v>2993</v>
      </c>
      <c r="C61" s="13"/>
      <c r="D61" s="13"/>
      <c r="E61" s="13"/>
      <c r="F61" s="11"/>
      <c r="G61" s="196">
        <v>0</v>
      </c>
      <c r="H61" s="11"/>
      <c r="I61" s="196">
        <v>0</v>
      </c>
      <c r="J61" s="179"/>
      <c r="K61" s="196">
        <v>0</v>
      </c>
      <c r="L61" s="179"/>
      <c r="M61" s="168">
        <v>637</v>
      </c>
      <c r="N61" s="168"/>
      <c r="O61" s="168">
        <v>880</v>
      </c>
      <c r="R61"/>
    </row>
    <row r="62" spans="1:18" s="4" customFormat="1" hidden="1" x14ac:dyDescent="0.35">
      <c r="A62" s="13"/>
      <c r="B62" s="25" t="s">
        <v>3830</v>
      </c>
      <c r="C62" s="13"/>
      <c r="D62" s="13"/>
      <c r="E62" s="13"/>
      <c r="F62" s="11"/>
      <c r="G62" s="196">
        <f>BP!J35-BP!H35</f>
        <v>0</v>
      </c>
      <c r="H62" s="11"/>
      <c r="I62" s="196">
        <f>BP!N35-BP!L35</f>
        <v>0</v>
      </c>
      <c r="J62" s="179"/>
      <c r="K62" s="196">
        <f ca="1">BP!R35-BP!P35</f>
        <v>0</v>
      </c>
      <c r="L62" s="179"/>
      <c r="M62" s="247"/>
      <c r="N62" s="247"/>
      <c r="O62" s="247"/>
      <c r="R62"/>
    </row>
    <row r="63" spans="1:18" s="4" customFormat="1" ht="12.75" customHeight="1" x14ac:dyDescent="0.35">
      <c r="A63" s="13"/>
      <c r="B63" s="25" t="s">
        <v>1238</v>
      </c>
      <c r="C63" s="13"/>
      <c r="D63" s="13"/>
      <c r="E63" s="13"/>
      <c r="F63" s="11"/>
      <c r="G63" s="196">
        <f>BP!J39-BP!H39</f>
        <v>-20645600.990000248</v>
      </c>
      <c r="H63" s="11"/>
      <c r="I63" s="196">
        <f>BP!N39-BP!L39+IF(MONTH(I10)=12,155436364.29-1649863.26,0)</f>
        <v>-4310536.6300001144</v>
      </c>
      <c r="J63" s="179"/>
      <c r="K63" s="196">
        <f ca="1">BP!R39-BP!P39+(ROUND(0/_divisor,_decimos))+IF(BP!P13&gt;=DATE(2020,4,30),ROUND(84668.04/_divisor,_decimos),0)</f>
        <v>-3017748</v>
      </c>
      <c r="L63" s="179"/>
      <c r="M63" s="107"/>
      <c r="N63" s="107"/>
      <c r="O63" s="28"/>
      <c r="Q63" s="184"/>
      <c r="R63"/>
    </row>
    <row r="64" spans="1:18" s="4" customFormat="1" ht="12.75" customHeight="1" x14ac:dyDescent="0.35">
      <c r="A64" s="13"/>
      <c r="B64" s="25" t="s">
        <v>1239</v>
      </c>
      <c r="C64" s="13"/>
      <c r="D64" s="13"/>
      <c r="E64" s="13"/>
      <c r="F64" s="11"/>
      <c r="G64" s="196">
        <f>BP!J44-BP!H44</f>
        <v>-2270831.1400000006</v>
      </c>
      <c r="H64" s="11"/>
      <c r="I64" s="196">
        <f>BP!N44-BP!L44</f>
        <v>-2144453.3000000045</v>
      </c>
      <c r="J64" s="179"/>
      <c r="K64" s="196">
        <f ca="1">BP!R44-BP!P44+(ROUND(0/_divisor,_decimos))</f>
        <v>-229702.03999999911</v>
      </c>
      <c r="L64" s="179"/>
      <c r="M64" s="39"/>
      <c r="N64" s="39"/>
      <c r="O64" s="28"/>
      <c r="R64"/>
    </row>
    <row r="65" spans="1:18" s="4" customFormat="1" ht="14.15" customHeight="1" x14ac:dyDescent="0.35">
      <c r="A65" s="13"/>
      <c r="B65" s="27" t="s">
        <v>1240</v>
      </c>
      <c r="C65" s="13"/>
      <c r="D65" s="13"/>
      <c r="E65" s="13"/>
      <c r="F65" s="11"/>
      <c r="G65" s="219">
        <f>_xlfn.AGGREGATE(9,5,G61:G64)</f>
        <v>-22916432.130000249</v>
      </c>
      <c r="H65" s="11"/>
      <c r="I65" s="219">
        <f>_xlfn.AGGREGATE(9,5,I61:I64)</f>
        <v>-6454989.9300001189</v>
      </c>
      <c r="J65" s="179"/>
      <c r="K65" s="219">
        <f ca="1">_xlfn.AGGREGATE(9,5,K61:K64)</f>
        <v>-3247450.0399999991</v>
      </c>
      <c r="L65" s="179"/>
      <c r="M65" s="45"/>
      <c r="N65" s="45"/>
      <c r="R65"/>
    </row>
    <row r="66" spans="1:18" s="4" customFormat="1" ht="3.9" customHeight="1" x14ac:dyDescent="0.35">
      <c r="A66" s="13"/>
      <c r="B66" s="25"/>
      <c r="C66" s="13"/>
      <c r="D66" s="13"/>
      <c r="E66" s="13"/>
      <c r="F66" s="11"/>
      <c r="G66" s="196"/>
      <c r="H66" s="11"/>
      <c r="I66" s="196"/>
      <c r="J66" s="179"/>
      <c r="K66" s="196"/>
      <c r="L66" s="179"/>
      <c r="M66" s="13"/>
      <c r="N66" s="13"/>
      <c r="R66"/>
    </row>
    <row r="67" spans="1:18" s="4" customFormat="1" ht="14.15" customHeight="1" x14ac:dyDescent="0.35">
      <c r="A67" s="13"/>
      <c r="B67" s="27" t="s">
        <v>1241</v>
      </c>
      <c r="C67" s="13"/>
      <c r="D67" s="13"/>
      <c r="E67" s="13"/>
      <c r="F67" s="11"/>
      <c r="G67" s="220">
        <f>G47+G65+G58</f>
        <v>-14439686.820000283</v>
      </c>
      <c r="H67" s="11"/>
      <c r="I67" s="220">
        <f>I47+I65+I58</f>
        <v>2704883.1999999378</v>
      </c>
      <c r="J67" s="179"/>
      <c r="K67" s="220">
        <f ca="1">K47+K65+K58</f>
        <v>18411075.879999977</v>
      </c>
      <c r="L67" s="179"/>
      <c r="M67" s="13"/>
      <c r="N67" s="13"/>
      <c r="R67"/>
    </row>
    <row r="68" spans="1:18" s="4" customFormat="1" ht="14.15" customHeight="1" x14ac:dyDescent="0.35">
      <c r="A68" s="13"/>
      <c r="B68" s="27" t="s">
        <v>3876</v>
      </c>
      <c r="C68" s="13"/>
      <c r="D68" s="13"/>
      <c r="E68" s="13"/>
      <c r="F68" s="11"/>
      <c r="G68" s="220">
        <f>BP!J17</f>
        <v>183362268.84999999</v>
      </c>
      <c r="H68" s="11"/>
      <c r="I68" s="220">
        <f>BP!N17</f>
        <v>157078344.90000001</v>
      </c>
      <c r="J68" s="179"/>
      <c r="K68" s="220">
        <f ca="1">BP!R17</f>
        <v>105612452.95999999</v>
      </c>
      <c r="L68" s="179"/>
      <c r="M68" s="13"/>
      <c r="N68" s="13"/>
      <c r="R68"/>
    </row>
    <row r="69" spans="1:18" s="4" customFormat="1" ht="14.15" customHeight="1" thickBot="1" x14ac:dyDescent="0.4">
      <c r="A69" s="13"/>
      <c r="B69" s="27" t="s">
        <v>3877</v>
      </c>
      <c r="C69" s="13"/>
      <c r="D69" s="13"/>
      <c r="E69" s="13"/>
      <c r="F69" s="11"/>
      <c r="G69" s="221">
        <f>G67+G68</f>
        <v>168922582.0299997</v>
      </c>
      <c r="H69" s="11"/>
      <c r="I69" s="221">
        <f>I67+I68</f>
        <v>159783228.09999993</v>
      </c>
      <c r="J69" s="179"/>
      <c r="K69" s="221">
        <f ca="1">K67+K68</f>
        <v>124023528.83999997</v>
      </c>
      <c r="L69" s="179"/>
      <c r="M69" s="24"/>
      <c r="N69" s="24"/>
      <c r="R69"/>
    </row>
    <row r="70" spans="1:18" ht="12.75" customHeight="1" thickTop="1" x14ac:dyDescent="0.35">
      <c r="A70" s="10"/>
      <c r="B70" s="10"/>
      <c r="C70" s="23"/>
      <c r="D70" s="23"/>
      <c r="E70" s="23"/>
      <c r="F70" s="23"/>
      <c r="G70" s="10"/>
      <c r="H70" s="23"/>
      <c r="I70" s="10"/>
      <c r="J70" s="24"/>
      <c r="K70" s="24"/>
      <c r="L70" s="24"/>
      <c r="M70" s="40"/>
      <c r="N70" s="40"/>
    </row>
    <row r="71" spans="1:18" ht="14.25" customHeight="1" x14ac:dyDescent="0.35">
      <c r="A71" s="10"/>
      <c r="B71" s="10"/>
      <c r="C71" s="23"/>
      <c r="D71" s="23"/>
      <c r="E71" s="23"/>
      <c r="F71" s="23"/>
      <c r="G71" s="23"/>
      <c r="H71" s="23"/>
      <c r="I71" s="10"/>
      <c r="J71" s="24"/>
      <c r="K71" s="24"/>
      <c r="L71" s="24"/>
      <c r="M71" s="40"/>
      <c r="N71" s="40"/>
    </row>
    <row r="72" spans="1:18" ht="13.5" customHeight="1" x14ac:dyDescent="0.35">
      <c r="A72" s="10"/>
      <c r="B72" s="10"/>
      <c r="C72" s="23"/>
      <c r="D72" s="23"/>
      <c r="E72" s="23"/>
      <c r="F72" s="23"/>
      <c r="G72" s="23"/>
      <c r="H72" s="23"/>
      <c r="I72" s="10"/>
      <c r="J72" s="24"/>
      <c r="K72" s="24"/>
      <c r="L72" s="24"/>
      <c r="M72" s="40"/>
      <c r="N72" s="40"/>
    </row>
  </sheetData>
  <mergeCells count="5">
    <mergeCell ref="A3:L3"/>
    <mergeCell ref="A4:L4"/>
    <mergeCell ref="A6:L6"/>
    <mergeCell ref="A8:L8"/>
    <mergeCell ref="A7:L7"/>
  </mergeCells>
  <printOptions horizontalCentered="1"/>
  <pageMargins left="0.31496062992125984" right="0.31496062992125984" top="1.5748031496062993" bottom="0.98425196850393704" header="0.31496062992125984" footer="0.11811023622047245"/>
  <pageSetup paperSize="9" scale="90" orientation="portrait" r:id="rId1"/>
  <headerFooter>
    <oddHeader>&amp;R&amp;"Segoe UI,Negrito"&amp;14&amp;KFF0000MINUTA</oddHead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29CDA42B-EF41-4DBC-9955-0262FCA3D9B8}">
            <xm:f>BP!$C$3="Milhares"</xm:f>
            <x14:dxf>
              <numFmt numFmtId="165" formatCode="_(* #,##0_);_(* \(#,##0\);_(* &quot;-&quot;??_);_(@_)"/>
            </x14:dxf>
          </x14:cfRule>
          <xm:sqref>I14:L69</xm:sqref>
        </x14:conditionalFormatting>
        <x14:conditionalFormatting xmlns:xm="http://schemas.microsoft.com/office/excel/2006/main">
          <x14:cfRule type="expression" priority="1" id="{4E4620E0-6B6E-4D85-AB56-E23862A6F9F8}">
            <xm:f>BP!$C$3="Milhares"</xm:f>
            <x14:dxf>
              <numFmt numFmtId="165" formatCode="_(* #,##0_);_(* \(#,##0\);_(* &quot;-&quot;??_);_(@_)"/>
            </x14:dxf>
          </x14:cfRule>
          <xm:sqref>G14:G69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L69"/>
  <sheetViews>
    <sheetView showGridLines="0" view="pageBreakPreview" topLeftCell="A46" zoomScale="130" zoomScaleNormal="100" zoomScaleSheetLayoutView="130" workbookViewId="0">
      <selection activeCell="G13" sqref="G13"/>
    </sheetView>
  </sheetViews>
  <sheetFormatPr defaultRowHeight="14.5" x14ac:dyDescent="0.35"/>
  <cols>
    <col min="1" max="1" width="1.6328125" customWidth="1"/>
    <col min="2" max="2" width="11.54296875" customWidth="1"/>
    <col min="3" max="4" width="11.54296875" style="2" customWidth="1"/>
    <col min="5" max="5" width="10.36328125" style="2" customWidth="1"/>
    <col min="6" max="6" width="9.6328125" style="2" customWidth="1"/>
    <col min="7" max="7" width="18.08984375" style="2" customWidth="1"/>
    <col min="8" max="8" width="1.81640625" style="2" customWidth="1"/>
    <col min="9" max="9" width="18.08984375" style="2" customWidth="1"/>
    <col min="10" max="10" width="1.6328125" style="1" hidden="1" customWidth="1"/>
    <col min="11" max="11" width="16.453125" style="1" hidden="1" customWidth="1"/>
    <col min="12" max="12" width="1.6328125" style="1" hidden="1" customWidth="1"/>
    <col min="13" max="13" width="16.453125" style="1" hidden="1" customWidth="1"/>
    <col min="14" max="14" width="1.6328125" style="1" customWidth="1"/>
    <col min="15" max="15" width="13.6328125" style="1" hidden="1" customWidth="1"/>
    <col min="16" max="16" width="1.08984375" style="1" hidden="1" customWidth="1"/>
    <col min="17" max="17" width="12.6328125" style="1" hidden="1" customWidth="1"/>
    <col min="18" max="18" width="1.453125" style="1" hidden="1" customWidth="1"/>
    <col min="19" max="19" width="13.08984375" style="1" hidden="1" customWidth="1"/>
    <col min="20" max="20" width="1.6328125" style="1" hidden="1" customWidth="1"/>
    <col min="21" max="21" width="13.08984375" style="1" hidden="1" customWidth="1"/>
    <col min="22" max="22" width="1.453125" style="1" hidden="1" customWidth="1"/>
    <col min="23" max="23" width="13.08984375" style="1" hidden="1" customWidth="1"/>
    <col min="24" max="24" width="1.453125" style="1" hidden="1" customWidth="1"/>
    <col min="25" max="25" width="11.54296875" style="1" hidden="1" customWidth="1"/>
    <col min="26" max="26" width="1.6328125" style="1" hidden="1" customWidth="1"/>
    <col min="27" max="27" width="11.54296875" style="3" hidden="1" customWidth="1"/>
    <col min="28" max="28" width="1.6328125" style="1" hidden="1" customWidth="1"/>
    <col min="29" max="29" width="11.54296875" style="3" hidden="1" customWidth="1"/>
    <col min="30" max="30" width="13.453125" hidden="1" customWidth="1"/>
    <col min="31" max="31" width="12.08984375" bestFit="1" customWidth="1"/>
    <col min="32" max="32" width="12.36328125" hidden="1" customWidth="1"/>
    <col min="33" max="33" width="12.453125" hidden="1" customWidth="1"/>
    <col min="34" max="34" width="10" hidden="1" customWidth="1"/>
    <col min="35" max="35" width="39.6328125" hidden="1" customWidth="1"/>
    <col min="36" max="36" width="12.36328125" hidden="1" customWidth="1"/>
    <col min="37" max="37" width="0" hidden="1" customWidth="1"/>
    <col min="38" max="38" width="38.36328125" hidden="1" customWidth="1"/>
    <col min="39" max="40" width="0" hidden="1" customWidth="1"/>
    <col min="41" max="41" width="11" bestFit="1" customWidth="1"/>
  </cols>
  <sheetData>
    <row r="1" spans="1:35" x14ac:dyDescent="0.35">
      <c r="A1" s="370" t="s">
        <v>1122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  <c r="W1" s="370"/>
      <c r="X1" s="370"/>
      <c r="Y1" s="370"/>
      <c r="Z1" s="370"/>
      <c r="AA1" s="370"/>
      <c r="AB1" s="370"/>
      <c r="AC1"/>
    </row>
    <row r="2" spans="1:35" x14ac:dyDescent="0.35">
      <c r="A2" s="370" t="s">
        <v>0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0"/>
      <c r="AA2" s="370"/>
      <c r="AB2" s="370"/>
      <c r="AC2"/>
    </row>
    <row r="3" spans="1:35" ht="8.15" customHeight="1" x14ac:dyDescent="0.35">
      <c r="A3" s="43"/>
      <c r="B3" s="43"/>
      <c r="C3" s="42"/>
      <c r="D3" s="42"/>
      <c r="E3" s="42"/>
      <c r="F3" s="42"/>
      <c r="G3" s="42"/>
      <c r="H3" s="42"/>
      <c r="I3" s="42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</row>
    <row r="4" spans="1:35" x14ac:dyDescent="0.35">
      <c r="A4" s="370" t="s">
        <v>1242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  <c r="O4" s="370"/>
      <c r="P4" s="370"/>
      <c r="Q4" s="370"/>
      <c r="R4" s="370"/>
      <c r="S4" s="370"/>
      <c r="T4" s="370"/>
      <c r="U4" s="370"/>
      <c r="V4" s="370"/>
      <c r="W4" s="370"/>
      <c r="X4" s="370"/>
      <c r="Y4" s="370"/>
      <c r="Z4" s="370"/>
      <c r="AA4" s="370"/>
      <c r="AB4" s="370"/>
      <c r="AC4"/>
    </row>
    <row r="5" spans="1:35" x14ac:dyDescent="0.35">
      <c r="A5" s="372" t="str">
        <f>DRE!A5:AN5</f>
        <v>DO PERÍODO FINDO EM 31 DE MARÇO DE 2022</v>
      </c>
      <c r="B5" s="372"/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/>
    </row>
    <row r="6" spans="1:35" x14ac:dyDescent="0.35">
      <c r="A6" s="371" t="str">
        <f>_em</f>
        <v>(em reais)</v>
      </c>
      <c r="B6" s="371"/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/>
    </row>
    <row r="7" spans="1:35" ht="6" customHeight="1" x14ac:dyDescent="0.35"/>
    <row r="8" spans="1:35" x14ac:dyDescent="0.35">
      <c r="G8" s="104">
        <f>DRA!G9</f>
        <v>44651</v>
      </c>
      <c r="I8" s="104">
        <f>DRA!I9</f>
        <v>44286</v>
      </c>
      <c r="K8" s="104">
        <f>DRA!K9</f>
        <v>43921</v>
      </c>
      <c r="M8" s="104" t="e">
        <f>DRA!#REF!</f>
        <v>#REF!</v>
      </c>
      <c r="O8" s="104" t="e">
        <f>DRA!#REF!</f>
        <v>#REF!</v>
      </c>
      <c r="Q8" s="104" t="e">
        <f>DRA!#REF!</f>
        <v>#REF!</v>
      </c>
      <c r="S8" s="99" t="e">
        <f>DRA!#REF!</f>
        <v>#REF!</v>
      </c>
      <c r="U8" s="99" t="e">
        <f>DRA!#REF!</f>
        <v>#REF!</v>
      </c>
      <c r="W8" s="99" t="e">
        <f>DRA!#REF!</f>
        <v>#REF!</v>
      </c>
      <c r="Y8" s="99">
        <v>2013</v>
      </c>
      <c r="Z8" s="89"/>
      <c r="AA8" s="41" t="s">
        <v>1125</v>
      </c>
      <c r="AC8"/>
    </row>
    <row r="9" spans="1:35" ht="6" customHeight="1" x14ac:dyDescent="0.35">
      <c r="G9" s="89"/>
      <c r="I9" s="89"/>
      <c r="K9" s="89"/>
      <c r="M9" s="89"/>
      <c r="O9" s="89"/>
      <c r="Q9" s="89"/>
      <c r="S9" s="89"/>
      <c r="U9" s="89"/>
      <c r="W9" s="64" t="s">
        <v>1127</v>
      </c>
      <c r="Y9" s="89"/>
      <c r="Z9" s="89"/>
      <c r="AA9" s="65"/>
      <c r="AC9"/>
    </row>
    <row r="10" spans="1:35" s="4" customFormat="1" ht="12.75" customHeight="1" thickBot="1" x14ac:dyDescent="0.4">
      <c r="A10" s="13"/>
      <c r="B10" s="9" t="s">
        <v>1243</v>
      </c>
      <c r="C10" s="13"/>
      <c r="D10" s="13"/>
      <c r="E10" s="11"/>
      <c r="F10" s="10"/>
      <c r="G10" s="12"/>
      <c r="H10" s="10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/>
      <c r="AD10"/>
      <c r="AE10"/>
      <c r="AF10"/>
      <c r="AG10"/>
    </row>
    <row r="11" spans="1:35" s="4" customFormat="1" ht="12.75" customHeight="1" x14ac:dyDescent="0.35">
      <c r="A11" s="13"/>
      <c r="B11" s="25" t="s">
        <v>1176</v>
      </c>
      <c r="C11" s="13"/>
      <c r="D11" s="13"/>
      <c r="E11" s="11"/>
      <c r="F11" s="10"/>
      <c r="G11" s="179">
        <f>-ROUND(SUMIFS(_tb2021[Mov. Mês],_tb2021[Agrupamento DVA],$B11,_tb2021[Mês],"&lt;="&amp;G$8)/_divisor,_decimos)</f>
        <v>294098433.14999998</v>
      </c>
      <c r="H11" s="10"/>
      <c r="I11" s="179">
        <f>-ROUND(SUMIFS(_tb2021[Mov. Mês],_tb2021[Agrupamento DVA],$B11,_tb2021[Mês],"&lt;="&amp;I$8)/_divisor,_decimos)</f>
        <v>60328565.950000003</v>
      </c>
      <c r="J11" s="179"/>
      <c r="K11" s="179">
        <f>-ROUND(SUMIFS(_tb2020[Saldo Final],_tb2020[Agrupamento DVA],$B11,_tb2020[Mês],K$8)/_divisor,_decimos)</f>
        <v>59929271.969999999</v>
      </c>
      <c r="L11" s="179"/>
      <c r="M11" s="179">
        <f>-ROUND(SUMIFS(_tb2018[Saldo Final],_tb2018[Agrupamento DVA],$B11,_tb2018[Mês],M$8)/_divisor,_decimos)</f>
        <v>0</v>
      </c>
      <c r="N11" s="12"/>
      <c r="O11" s="11">
        <f>-ROUND(SUMIFS(_tb2018[Saldo Final],_tb2018[Agrupamento DVA],$B11,_tb2018[Mês],$O$8)/_divisor,_decimos)</f>
        <v>0</v>
      </c>
      <c r="P11" s="11"/>
      <c r="Q11" s="11" t="e">
        <f>ROUND(-SUMIF(#REF!,$B11,#REF!)/_divisor,_decimos)</f>
        <v>#REF!</v>
      </c>
      <c r="R11" s="12"/>
      <c r="S11" s="11" t="e">
        <f>ROUND(-SUMIF(#REF!,$B11,#REF!),_decimos)</f>
        <v>#REF!</v>
      </c>
      <c r="T11" s="12"/>
      <c r="U11" s="11" t="e">
        <f>DRE!#REF!-ROUND(DSUM(#REF!,"SALDO",$AG$12:$AG$14)/1000,_decimos)</f>
        <v>#REF!</v>
      </c>
      <c r="V11" s="12"/>
      <c r="W11" s="11" t="e">
        <f>DRE!#REF!-ROUND(DSUM(#REF!,"SALDO",$AG$12:$AG$14)/1000,_decimos)</f>
        <v>#REF!</v>
      </c>
      <c r="X11" s="12"/>
      <c r="Y11" s="11" t="e">
        <f>DRE!#REF!-ROUND(DSUM(#REF!,"SALDO",$AG$12:$AG$14)/1000,_decimos)</f>
        <v>#REF!</v>
      </c>
      <c r="Z11" s="12"/>
      <c r="AA11" s="11" t="e">
        <f>DRE!#REF!-ROUND(DSUM(#REF!,"SALDO",$AG$12:$AG$14)/1000,_decimos)</f>
        <v>#REF!</v>
      </c>
      <c r="AB11" s="12"/>
      <c r="AC11" s="8"/>
      <c r="AD11"/>
      <c r="AE11" s="46"/>
      <c r="AG11" s="53" t="s">
        <v>1244</v>
      </c>
      <c r="AH11" s="54"/>
      <c r="AI11" s="55"/>
    </row>
    <row r="12" spans="1:35" s="4" customFormat="1" ht="12.75" customHeight="1" x14ac:dyDescent="0.35">
      <c r="A12" s="13"/>
      <c r="B12" s="25" t="s">
        <v>877</v>
      </c>
      <c r="C12" s="13"/>
      <c r="D12" s="13"/>
      <c r="E12" s="11"/>
      <c r="F12" s="10"/>
      <c r="G12" s="179">
        <f>-ROUND(SUMIFS(_tb2021[Mov. Mês],_tb2021[Agrupamento DVA],$B12,_tb2021[Mês],"&lt;="&amp;G$8)/_divisor,_decimos)</f>
        <v>989346.64</v>
      </c>
      <c r="H12" s="10"/>
      <c r="I12" s="179">
        <f>-ROUND(SUMIFS(_tb2021[Mov. Mês],_tb2021[Agrupamento DVA],$B12,_tb2021[Mês],"&lt;="&amp;I$8)/_divisor,_decimos)</f>
        <v>600000</v>
      </c>
      <c r="J12" s="179"/>
      <c r="K12" s="179">
        <f>-ROUND(SUMIFS(_tb2020[Saldo Final],_tb2020[Agrupamento DVA],$B12,_tb2020[Mês],K$8)/_divisor,_decimos)</f>
        <v>341502.66</v>
      </c>
      <c r="L12" s="179"/>
      <c r="M12" s="179">
        <f>-ROUND(SUMIFS(_tb2018[Saldo Final],_tb2018[Agrupamento DVA],$B12,_tb2018[Mês],M$8)/_divisor,_decimos)</f>
        <v>0</v>
      </c>
      <c r="N12" s="12"/>
      <c r="O12" s="11">
        <f>-ROUND(SUMIFS(_tb2018[Saldo Final],_tb2018[Agrupamento DVA],$B12,_tb2018[Mês],$O$8)/_divisor,_decimos)</f>
        <v>0</v>
      </c>
      <c r="P12" s="11"/>
      <c r="Q12" s="11" t="e">
        <f>ROUND(-SUMIF(#REF!,$B12,#REF!)/_divisor,_decimos)</f>
        <v>#REF!</v>
      </c>
      <c r="R12" s="12"/>
      <c r="S12" s="11" t="e">
        <f>ROUND(-SUMIF(#REF!,$B12,#REF!),_decimos)</f>
        <v>#REF!</v>
      </c>
      <c r="T12" s="12"/>
      <c r="U12" s="11" t="e">
        <f>DRE!#REF!+DRE!#REF!</f>
        <v>#REF!</v>
      </c>
      <c r="V12" s="12"/>
      <c r="W12" s="11" t="e">
        <f>DRE!#REF!+DRE!#REF!</f>
        <v>#REF!</v>
      </c>
      <c r="X12" s="12"/>
      <c r="Y12" s="11" t="e">
        <f>DRE!#REF!+DRE!#REF!</f>
        <v>#REF!</v>
      </c>
      <c r="Z12" s="12"/>
      <c r="AA12" s="11" t="e">
        <f>DRE!#REF!+DRE!#REF!</f>
        <v>#REF!</v>
      </c>
      <c r="AB12" s="12"/>
      <c r="AC12" s="8"/>
      <c r="AD12"/>
      <c r="AE12" s="46"/>
      <c r="AG12" s="56" t="s">
        <v>2</v>
      </c>
      <c r="AH12" t="s">
        <v>3</v>
      </c>
      <c r="AI12" s="57" t="s">
        <v>1245</v>
      </c>
    </row>
    <row r="13" spans="1:35" s="4" customFormat="1" ht="12.75" customHeight="1" x14ac:dyDescent="0.35">
      <c r="A13" s="13"/>
      <c r="B13" s="25"/>
      <c r="C13" s="13"/>
      <c r="D13" s="13"/>
      <c r="E13" s="11"/>
      <c r="F13" s="10"/>
      <c r="G13" s="204">
        <f>SUM(G11:G12)</f>
        <v>295087779.78999996</v>
      </c>
      <c r="H13" s="10"/>
      <c r="I13" s="204">
        <f>SUM(I11:I12)</f>
        <v>60928565.950000003</v>
      </c>
      <c r="J13" s="179"/>
      <c r="K13" s="204">
        <f>SUM(K11:K12)</f>
        <v>60270774.629999995</v>
      </c>
      <c r="L13" s="179"/>
      <c r="M13" s="204">
        <f>SUM(M11:M12)</f>
        <v>0</v>
      </c>
      <c r="N13" s="12"/>
      <c r="O13" s="19">
        <f>SUM(O11:O12)</f>
        <v>0</v>
      </c>
      <c r="P13" s="11"/>
      <c r="Q13" s="19" t="e">
        <f>SUM(Q11:Q12)</f>
        <v>#REF!</v>
      </c>
      <c r="R13" s="12"/>
      <c r="S13" s="19" t="e">
        <f>SUM(S11:S12)</f>
        <v>#REF!</v>
      </c>
      <c r="T13" s="12"/>
      <c r="U13" s="19" t="e">
        <f>SUM(U11:U12)</f>
        <v>#REF!</v>
      </c>
      <c r="V13" s="12"/>
      <c r="W13" s="19" t="e">
        <f>SUM(W11:W12)</f>
        <v>#REF!</v>
      </c>
      <c r="X13" s="12"/>
      <c r="Y13" s="19" t="e">
        <f>SUM(Y11:Y12)</f>
        <v>#REF!</v>
      </c>
      <c r="Z13" s="12"/>
      <c r="AA13" s="19" t="e">
        <f>SUM(AA11:AA12)</f>
        <v>#REF!</v>
      </c>
      <c r="AB13" s="12"/>
      <c r="AC13"/>
      <c r="AD13"/>
      <c r="AE13"/>
      <c r="AG13" s="56" t="s">
        <v>692</v>
      </c>
      <c r="AH13">
        <v>332</v>
      </c>
      <c r="AI13" s="57" t="s">
        <v>693</v>
      </c>
    </row>
    <row r="14" spans="1:35" s="4" customFormat="1" ht="6" customHeight="1" thickBot="1" x14ac:dyDescent="0.4">
      <c r="A14" s="13"/>
      <c r="B14" s="25"/>
      <c r="C14" s="13"/>
      <c r="D14" s="13"/>
      <c r="E14" s="11"/>
      <c r="F14" s="10"/>
      <c r="G14" s="179"/>
      <c r="H14" s="10"/>
      <c r="I14" s="179"/>
      <c r="J14" s="179"/>
      <c r="K14" s="179"/>
      <c r="L14" s="179"/>
      <c r="M14" s="179"/>
      <c r="N14" s="12"/>
      <c r="O14" s="11"/>
      <c r="P14" s="11"/>
      <c r="Q14" s="11"/>
      <c r="R14" s="12"/>
      <c r="S14" s="11"/>
      <c r="T14" s="12"/>
      <c r="U14" s="11"/>
      <c r="V14" s="12"/>
      <c r="W14" s="11"/>
      <c r="X14" s="12"/>
      <c r="Y14" s="11"/>
      <c r="Z14" s="12"/>
      <c r="AA14" s="11"/>
      <c r="AB14" s="12"/>
      <c r="AC14"/>
      <c r="AD14"/>
      <c r="AE14"/>
      <c r="AG14" s="58" t="s">
        <v>974</v>
      </c>
      <c r="AH14" s="59">
        <v>547</v>
      </c>
      <c r="AI14" s="63" t="s">
        <v>975</v>
      </c>
    </row>
    <row r="15" spans="1:35" s="4" customFormat="1" ht="12.75" customHeight="1" x14ac:dyDescent="0.35">
      <c r="A15" s="13"/>
      <c r="B15" s="9" t="s">
        <v>1246</v>
      </c>
      <c r="C15" s="13"/>
      <c r="D15" s="13"/>
      <c r="E15" s="11"/>
      <c r="F15" s="10"/>
      <c r="G15" s="179"/>
      <c r="H15" s="10"/>
      <c r="I15" s="179"/>
      <c r="J15" s="179"/>
      <c r="K15" s="179"/>
      <c r="L15" s="179"/>
      <c r="M15" s="179"/>
      <c r="N15" s="12"/>
      <c r="O15" s="11"/>
      <c r="P15" s="11"/>
      <c r="Q15" s="11"/>
      <c r="R15" s="12"/>
      <c r="S15" s="11"/>
      <c r="T15" s="12"/>
      <c r="U15" s="11"/>
      <c r="V15" s="12"/>
      <c r="W15" s="11"/>
      <c r="X15" s="12"/>
      <c r="Y15" s="11"/>
      <c r="Z15" s="12"/>
      <c r="AA15" s="11"/>
      <c r="AB15" s="12"/>
      <c r="AC15"/>
      <c r="AD15"/>
      <c r="AE15"/>
      <c r="AF15"/>
      <c r="AG15"/>
    </row>
    <row r="16" spans="1:35" s="4" customFormat="1" ht="12.75" customHeight="1" x14ac:dyDescent="0.35">
      <c r="A16" s="13"/>
      <c r="B16" s="25" t="s">
        <v>1247</v>
      </c>
      <c r="C16" s="13"/>
      <c r="D16" s="13"/>
      <c r="E16" s="11"/>
      <c r="F16" s="10"/>
      <c r="G16" s="179">
        <f>-ROUND(SUMIFS(_tb2021[Mov. Mês],_tb2021[Agrupamento DVA],$B16,_tb2021[Mês],"&lt;="&amp;G$8)/_divisor,_decimos)</f>
        <v>-12348759.09</v>
      </c>
      <c r="H16" s="10"/>
      <c r="I16" s="179">
        <f>-ROUND(SUMIFS(_tb2021[Mov. Mês],_tb2021[Agrupamento DVA],$B16,_tb2021[Mês],"&lt;="&amp;I$8)/_divisor,_decimos)</f>
        <v>-1585967.48</v>
      </c>
      <c r="J16" s="179"/>
      <c r="K16" s="179">
        <f>-ROUND(SUMIFS(_tb2020[Saldo Final],_tb2020[Agrupamento DVA],$B16,_tb2020[Mês],K$8)/_divisor,_decimos)</f>
        <v>-822418.33</v>
      </c>
      <c r="L16" s="179"/>
      <c r="M16" s="179">
        <f>-ROUND(SUMIFS(_tb2018[Saldo Final],_tb2018[Agrupamento DVA],$B16,_tb2018[Mês],M$8)/_divisor,_decimos)</f>
        <v>0</v>
      </c>
      <c r="N16" s="12"/>
      <c r="O16" s="11">
        <f>-ROUND(SUMIFS(_tb2018[Saldo Final],_tb2018[Agrupamento DVA],$B16,_tb2018[Mês],$O$8)/_divisor,_decimos)</f>
        <v>0</v>
      </c>
      <c r="P16" s="11"/>
      <c r="Q16" s="11" t="e">
        <f>ROUND(-SUMIF(#REF!,$B16,#REF!)/_divisor,_decimos)</f>
        <v>#REF!</v>
      </c>
      <c r="R16" s="12"/>
      <c r="S16" s="11" t="e">
        <f>ROUND(-SUMIF(#REF!,$B16,#REF!),_decimos)</f>
        <v>#REF!</v>
      </c>
      <c r="T16" s="12"/>
      <c r="U16" s="11" t="e">
        <f>DRE!#REF!+DRE!#REF!</f>
        <v>#REF!</v>
      </c>
      <c r="V16" s="12"/>
      <c r="W16" s="11" t="e">
        <f>DRE!#REF!+DRE!#REF!</f>
        <v>#REF!</v>
      </c>
      <c r="X16" s="12"/>
      <c r="Y16" s="11" t="e">
        <f>DRE!#REF!+DRE!#REF!</f>
        <v>#REF!</v>
      </c>
      <c r="Z16" s="12"/>
      <c r="AA16" s="11" t="e">
        <f>DRE!#REF!+DRE!#REF!</f>
        <v>#REF!</v>
      </c>
      <c r="AB16" s="12"/>
      <c r="AC16" s="8"/>
      <c r="AD16"/>
      <c r="AE16"/>
      <c r="AF16"/>
      <c r="AG16"/>
    </row>
    <row r="17" spans="1:38" s="4" customFormat="1" ht="12.75" customHeight="1" x14ac:dyDescent="0.35">
      <c r="A17" s="13"/>
      <c r="B17" s="25" t="s">
        <v>1182</v>
      </c>
      <c r="C17" s="13"/>
      <c r="D17" s="13"/>
      <c r="E17" s="11"/>
      <c r="F17" s="10"/>
      <c r="G17" s="179">
        <f>-ROUND(SUMIFS(_tb2021[Mov. Mês],_tb2021[Agrupamento DVA],$B17,_tb2021[Mês],"&lt;="&amp;G$8)/_divisor,_decimos)</f>
        <v>-52375195.149999999</v>
      </c>
      <c r="H17" s="10"/>
      <c r="I17" s="179">
        <f>-ROUND(SUMIFS(_tb2021[Mov. Mês],_tb2021[Agrupamento DVA],$B17,_tb2021[Mês],"&lt;="&amp;I$8)/_divisor,_decimos)</f>
        <v>-10491497.27</v>
      </c>
      <c r="J17" s="179"/>
      <c r="K17" s="179">
        <f>-ROUND(SUMIFS(_tb2020[Saldo Final],_tb2020[Agrupamento DVA],$B17,_tb2020[Mês],K$8)/_divisor,_decimos)</f>
        <v>-11294457.130000001</v>
      </c>
      <c r="L17" s="179"/>
      <c r="M17" s="179">
        <f>-ROUND(SUMIFS(_tb2018[Saldo Final],_tb2018[Agrupamento DVA],$B17,_tb2018[Mês],M$8)/_divisor,_decimos)</f>
        <v>0</v>
      </c>
      <c r="N17" s="12"/>
      <c r="O17" s="11">
        <f>-ROUND(SUMIFS(_tb2018[Saldo Final],_tb2018[Agrupamento DVA],$B17,_tb2018[Mês],$O$8)/_divisor,_decimos)</f>
        <v>0</v>
      </c>
      <c r="P17" s="11"/>
      <c r="Q17" s="11" t="e">
        <f>ROUND(-SUMIF(#REF!,$B17,#REF!)/_divisor,_decimos)</f>
        <v>#REF!</v>
      </c>
      <c r="R17" s="12"/>
      <c r="S17" s="11" t="e">
        <f>ROUND(-SUMIF(#REF!,$B17,#REF!),_decimos)</f>
        <v>#REF!</v>
      </c>
      <c r="T17" s="12"/>
      <c r="U17" s="11" t="e">
        <f>DRE!#REF!</f>
        <v>#REF!</v>
      </c>
      <c r="V17" s="12"/>
      <c r="W17" s="11" t="e">
        <f>DRE!#REF!</f>
        <v>#REF!</v>
      </c>
      <c r="X17" s="12"/>
      <c r="Y17" s="11" t="e">
        <f>DRE!#REF!</f>
        <v>#REF!</v>
      </c>
      <c r="Z17" s="12"/>
      <c r="AA17" s="11" t="e">
        <f>DRE!#REF!</f>
        <v>#REF!</v>
      </c>
      <c r="AB17" s="12"/>
      <c r="AC17" s="8"/>
      <c r="AD17"/>
      <c r="AE17"/>
      <c r="AF17"/>
      <c r="AG17"/>
    </row>
    <row r="18" spans="1:38" s="4" customFormat="1" ht="12.75" customHeight="1" x14ac:dyDescent="0.35">
      <c r="A18" s="13"/>
      <c r="B18" s="25"/>
      <c r="C18" s="13"/>
      <c r="D18" s="13"/>
      <c r="E18" s="11"/>
      <c r="F18" s="10"/>
      <c r="G18" s="204">
        <f>SUM(G16:G17)</f>
        <v>-64723954.239999995</v>
      </c>
      <c r="H18" s="10"/>
      <c r="I18" s="204">
        <f>SUM(I16:I17)</f>
        <v>-12077464.75</v>
      </c>
      <c r="J18" s="179"/>
      <c r="K18" s="204">
        <f>SUM(K16:K17)</f>
        <v>-12116875.460000001</v>
      </c>
      <c r="L18" s="179"/>
      <c r="M18" s="204">
        <f>SUM(M16:M17)</f>
        <v>0</v>
      </c>
      <c r="N18" s="12"/>
      <c r="O18" s="19">
        <f>SUM(O16:O17)</f>
        <v>0</v>
      </c>
      <c r="P18" s="11"/>
      <c r="Q18" s="19" t="e">
        <f>SUM(Q16:Q17)</f>
        <v>#REF!</v>
      </c>
      <c r="R18" s="12"/>
      <c r="S18" s="19" t="e">
        <f>SUM(S16:S17)</f>
        <v>#REF!</v>
      </c>
      <c r="T18" s="12"/>
      <c r="U18" s="19" t="e">
        <f>SUM(U16:U17)</f>
        <v>#REF!</v>
      </c>
      <c r="V18" s="12"/>
      <c r="W18" s="19" t="e">
        <f>SUM(W16:W17)</f>
        <v>#REF!</v>
      </c>
      <c r="X18" s="12"/>
      <c r="Y18" s="19" t="e">
        <f>SUM(Y16:Y17)</f>
        <v>#REF!</v>
      </c>
      <c r="Z18" s="12"/>
      <c r="AA18" s="19" t="e">
        <f>SUM(AA16:AA17)</f>
        <v>#REF!</v>
      </c>
      <c r="AB18" s="12"/>
      <c r="AC18"/>
      <c r="AD18"/>
      <c r="AE18"/>
      <c r="AF18"/>
      <c r="AG18"/>
    </row>
    <row r="19" spans="1:38" s="4" customFormat="1" ht="6" customHeight="1" x14ac:dyDescent="0.35">
      <c r="A19" s="13"/>
      <c r="B19" s="25"/>
      <c r="C19" s="13"/>
      <c r="D19" s="13"/>
      <c r="E19" s="11"/>
      <c r="F19" s="10"/>
      <c r="G19" s="179"/>
      <c r="H19" s="10"/>
      <c r="I19" s="179"/>
      <c r="J19" s="179"/>
      <c r="K19" s="179"/>
      <c r="L19" s="179"/>
      <c r="M19" s="179"/>
      <c r="N19" s="12"/>
      <c r="O19" s="11"/>
      <c r="P19" s="11"/>
      <c r="Q19" s="11"/>
      <c r="R19" s="12"/>
      <c r="S19" s="11"/>
      <c r="T19" s="12"/>
      <c r="U19" s="11"/>
      <c r="V19" s="12"/>
      <c r="W19" s="11"/>
      <c r="X19" s="12"/>
      <c r="Y19" s="11"/>
      <c r="Z19" s="12"/>
      <c r="AA19" s="11"/>
      <c r="AB19" s="12"/>
      <c r="AC19"/>
      <c r="AD19"/>
      <c r="AE19"/>
      <c r="AF19"/>
      <c r="AG19"/>
    </row>
    <row r="20" spans="1:38" s="4" customFormat="1" ht="12.75" customHeight="1" x14ac:dyDescent="0.35">
      <c r="A20" s="13"/>
      <c r="B20" s="9" t="s">
        <v>1248</v>
      </c>
      <c r="C20" s="13"/>
      <c r="D20" s="13"/>
      <c r="E20" s="11"/>
      <c r="F20" s="10"/>
      <c r="G20" s="205">
        <f>G13+G18</f>
        <v>230363825.54999995</v>
      </c>
      <c r="H20" s="10"/>
      <c r="I20" s="205">
        <f>I13+I18</f>
        <v>48851101.200000003</v>
      </c>
      <c r="J20" s="179"/>
      <c r="K20" s="205">
        <f>K13+K18</f>
        <v>48153899.169999994</v>
      </c>
      <c r="L20" s="179"/>
      <c r="M20" s="205">
        <f>M13+M18</f>
        <v>0</v>
      </c>
      <c r="N20" s="12"/>
      <c r="O20" s="17">
        <f>O13+O18</f>
        <v>0</v>
      </c>
      <c r="P20" s="11"/>
      <c r="Q20" s="17" t="e">
        <f>Q13+Q18</f>
        <v>#REF!</v>
      </c>
      <c r="R20" s="12"/>
      <c r="S20" s="17" t="e">
        <f>S13+S18</f>
        <v>#REF!</v>
      </c>
      <c r="T20" s="12"/>
      <c r="U20" s="17" t="e">
        <f>U13+U18</f>
        <v>#REF!</v>
      </c>
      <c r="V20" s="12"/>
      <c r="W20" s="17" t="e">
        <f>W13+W18</f>
        <v>#REF!</v>
      </c>
      <c r="X20" s="12"/>
      <c r="Y20" s="17" t="e">
        <f>Y13+Y18</f>
        <v>#REF!</v>
      </c>
      <c r="Z20" s="12"/>
      <c r="AA20" s="17" t="e">
        <f>AA13+AA18</f>
        <v>#REF!</v>
      </c>
      <c r="AB20" s="12"/>
      <c r="AC20"/>
      <c r="AD20"/>
      <c r="AE20"/>
      <c r="AF20"/>
      <c r="AG20"/>
    </row>
    <row r="21" spans="1:38" s="4" customFormat="1" ht="6" customHeight="1" x14ac:dyDescent="0.35">
      <c r="A21" s="13"/>
      <c r="B21" s="25"/>
      <c r="C21" s="13"/>
      <c r="D21" s="13"/>
      <c r="E21" s="11"/>
      <c r="F21" s="10"/>
      <c r="G21" s="179"/>
      <c r="H21" s="10"/>
      <c r="I21" s="179"/>
      <c r="J21" s="179"/>
      <c r="K21" s="179"/>
      <c r="L21" s="179"/>
      <c r="M21" s="179"/>
      <c r="N21" s="12"/>
      <c r="O21" s="11"/>
      <c r="P21" s="11"/>
      <c r="Q21" s="11"/>
      <c r="R21" s="12"/>
      <c r="S21" s="11"/>
      <c r="T21" s="12"/>
      <c r="U21" s="11"/>
      <c r="V21" s="12"/>
      <c r="W21" s="11"/>
      <c r="X21" s="12"/>
      <c r="Y21" s="11"/>
      <c r="Z21" s="12"/>
      <c r="AA21" s="11"/>
      <c r="AB21" s="12"/>
      <c r="AC21"/>
      <c r="AD21"/>
      <c r="AE21"/>
      <c r="AF21"/>
      <c r="AG21"/>
    </row>
    <row r="22" spans="1:38" s="4" customFormat="1" ht="12.75" customHeight="1" x14ac:dyDescent="0.35">
      <c r="A22" s="13"/>
      <c r="B22" s="25" t="s">
        <v>1184</v>
      </c>
      <c r="C22" s="13"/>
      <c r="D22" s="13"/>
      <c r="E22" s="11"/>
      <c r="F22" s="10"/>
      <c r="G22" s="180">
        <f>-ROUND(SUMIFS(_tb2021[Mov. Mês],_tb2021[Agrupamento DVA],$B22,_tb2021[Mês],"&lt;="&amp;G$8)/_divisor,_decimos)</f>
        <v>-34157093.490000002</v>
      </c>
      <c r="H22" s="10"/>
      <c r="I22" s="180">
        <f>-ROUND(SUMIFS(_tb2021[Mov. Mês],_tb2021[Agrupamento DVA],$B22,_tb2021[Mês],"&lt;="&amp;I$8)/_divisor,_decimos)</f>
        <v>-8493125.1899999995</v>
      </c>
      <c r="J22" s="179"/>
      <c r="K22" s="180">
        <f>-ROUND(SUMIFS(_tb2020[Saldo Final],_tb2020[Agrupamento DVA],$B22,_tb2020[Mês],K$8)/_divisor,_decimos)</f>
        <v>-8415422.4000000004</v>
      </c>
      <c r="L22" s="179"/>
      <c r="M22" s="180">
        <f>-ROUND(SUMIFS(_tb2018[Saldo Final],_tb2018[Agrupamento DVA],$B22,_tb2018[Mês],M$8)/_divisor,_decimos)</f>
        <v>0</v>
      </c>
      <c r="N22" s="12"/>
      <c r="O22" s="26">
        <f>-ROUND(SUMIFS(_tb2018[Saldo Final],_tb2018[Agrupamento DVA],$B22,_tb2018[Mês],$O$8)/_divisor,_decimos)</f>
        <v>0</v>
      </c>
      <c r="P22" s="11"/>
      <c r="Q22" s="26" t="e">
        <f>ROUND(-SUMIF(#REF!,$B22,#REF!)/_divisor,_decimos)</f>
        <v>#REF!</v>
      </c>
      <c r="R22" s="12"/>
      <c r="S22" s="26" t="e">
        <f>ROUND(-SUMIF(#REF!,$B22,#REF!),_decimos)</f>
        <v>#REF!</v>
      </c>
      <c r="T22" s="12"/>
      <c r="U22" s="26" t="e">
        <f>DRE!#REF!</f>
        <v>#REF!</v>
      </c>
      <c r="V22" s="12"/>
      <c r="W22" s="26" t="e">
        <f>DRE!#REF!</f>
        <v>#REF!</v>
      </c>
      <c r="X22" s="12"/>
      <c r="Y22" s="26" t="e">
        <f>DRE!#REF!</f>
        <v>#REF!</v>
      </c>
      <c r="Z22" s="12"/>
      <c r="AA22" s="26" t="e">
        <f>DRE!#REF!</f>
        <v>#REF!</v>
      </c>
      <c r="AB22" s="12"/>
      <c r="AC22" s="8"/>
      <c r="AD22"/>
      <c r="AE22"/>
      <c r="AF22"/>
      <c r="AG22"/>
    </row>
    <row r="23" spans="1:38" s="4" customFormat="1" ht="6" customHeight="1" x14ac:dyDescent="0.35">
      <c r="A23" s="13"/>
      <c r="B23" s="25"/>
      <c r="C23" s="13"/>
      <c r="D23" s="13"/>
      <c r="E23" s="11"/>
      <c r="F23" s="10"/>
      <c r="G23" s="179"/>
      <c r="H23" s="10"/>
      <c r="I23" s="179"/>
      <c r="J23" s="179"/>
      <c r="K23" s="179"/>
      <c r="L23" s="179"/>
      <c r="M23" s="179"/>
      <c r="N23" s="12"/>
      <c r="O23" s="11"/>
      <c r="P23" s="11"/>
      <c r="Q23" s="11"/>
      <c r="R23" s="12"/>
      <c r="S23" s="11"/>
      <c r="T23" s="12"/>
      <c r="U23" s="11"/>
      <c r="V23" s="12"/>
      <c r="W23" s="11"/>
      <c r="X23" s="12"/>
      <c r="Y23" s="11"/>
      <c r="Z23" s="12"/>
      <c r="AA23" s="11"/>
      <c r="AB23" s="12"/>
      <c r="AC23"/>
      <c r="AD23"/>
      <c r="AE23"/>
      <c r="AF23"/>
      <c r="AG23"/>
    </row>
    <row r="24" spans="1:38" s="4" customFormat="1" ht="12.75" customHeight="1" x14ac:dyDescent="0.35">
      <c r="A24" s="13"/>
      <c r="B24" s="9" t="s">
        <v>1249</v>
      </c>
      <c r="C24" s="13"/>
      <c r="D24" s="13"/>
      <c r="E24" s="11"/>
      <c r="F24" s="10"/>
      <c r="G24" s="205">
        <f>G20+G22</f>
        <v>196206732.05999994</v>
      </c>
      <c r="H24" s="10"/>
      <c r="I24" s="205">
        <f>I20+I22</f>
        <v>40357976.010000005</v>
      </c>
      <c r="J24" s="179"/>
      <c r="K24" s="205">
        <f>K20+K22</f>
        <v>39738476.769999996</v>
      </c>
      <c r="L24" s="179"/>
      <c r="M24" s="205">
        <f>M20+M22</f>
        <v>0</v>
      </c>
      <c r="N24" s="12"/>
      <c r="O24" s="17">
        <f>O20+O22</f>
        <v>0</v>
      </c>
      <c r="P24" s="11"/>
      <c r="Q24" s="17" t="e">
        <f>Q20+Q22</f>
        <v>#REF!</v>
      </c>
      <c r="R24" s="12"/>
      <c r="S24" s="17" t="e">
        <f>S20+S22</f>
        <v>#REF!</v>
      </c>
      <c r="T24" s="12"/>
      <c r="U24" s="17" t="e">
        <f>U20+U22</f>
        <v>#REF!</v>
      </c>
      <c r="V24" s="12"/>
      <c r="W24" s="17" t="e">
        <f>W20+W22</f>
        <v>#REF!</v>
      </c>
      <c r="X24" s="12"/>
      <c r="Y24" s="17" t="e">
        <f>Y20+Y22</f>
        <v>#REF!</v>
      </c>
      <c r="Z24" s="12"/>
      <c r="AA24" s="17" t="e">
        <f>AA20+AA22</f>
        <v>#REF!</v>
      </c>
      <c r="AB24" s="12"/>
      <c r="AC24"/>
      <c r="AD24"/>
      <c r="AE24"/>
      <c r="AF24"/>
      <c r="AG24"/>
    </row>
    <row r="25" spans="1:38" s="4" customFormat="1" ht="6" customHeight="1" x14ac:dyDescent="0.35">
      <c r="A25" s="13"/>
      <c r="B25" s="25"/>
      <c r="C25" s="13"/>
      <c r="D25" s="13"/>
      <c r="E25" s="11"/>
      <c r="F25" s="10"/>
      <c r="G25" s="179"/>
      <c r="H25" s="10"/>
      <c r="I25" s="179"/>
      <c r="J25" s="179"/>
      <c r="K25" s="179"/>
      <c r="L25" s="179"/>
      <c r="M25" s="179"/>
      <c r="N25" s="12"/>
      <c r="O25" s="11"/>
      <c r="P25" s="11"/>
      <c r="Q25" s="11"/>
      <c r="R25" s="12"/>
      <c r="S25" s="11"/>
      <c r="T25" s="12"/>
      <c r="U25" s="11"/>
      <c r="V25" s="12"/>
      <c r="W25" s="11"/>
      <c r="X25" s="12"/>
      <c r="Y25" s="11"/>
      <c r="Z25" s="12"/>
      <c r="AA25" s="11"/>
      <c r="AB25" s="12"/>
      <c r="AC25"/>
      <c r="AD25"/>
      <c r="AE25"/>
      <c r="AF25"/>
      <c r="AG25"/>
    </row>
    <row r="26" spans="1:38" s="4" customFormat="1" ht="12.75" customHeight="1" x14ac:dyDescent="0.35">
      <c r="A26" s="13"/>
      <c r="B26" s="9" t="s">
        <v>1250</v>
      </c>
      <c r="C26" s="13"/>
      <c r="D26" s="13"/>
      <c r="E26" s="11"/>
      <c r="F26" s="10"/>
      <c r="G26" s="179"/>
      <c r="H26" s="10"/>
      <c r="I26" s="179"/>
      <c r="J26" s="179"/>
      <c r="K26" s="179"/>
      <c r="L26" s="179"/>
      <c r="M26" s="179"/>
      <c r="N26" s="12"/>
      <c r="O26" s="11"/>
      <c r="P26" s="11"/>
      <c r="Q26" s="11"/>
      <c r="R26" s="12"/>
      <c r="S26" s="11"/>
      <c r="T26" s="12"/>
      <c r="U26" s="11"/>
      <c r="V26" s="12"/>
      <c r="W26" s="11"/>
      <c r="X26" s="12"/>
      <c r="Y26" s="11"/>
      <c r="Z26" s="12"/>
      <c r="AA26" s="11"/>
      <c r="AB26" s="12"/>
      <c r="AC26"/>
      <c r="AD26"/>
      <c r="AE26"/>
      <c r="AF26"/>
      <c r="AG26"/>
    </row>
    <row r="27" spans="1:38" s="4" customFormat="1" ht="12.75" customHeight="1" x14ac:dyDescent="0.35">
      <c r="A27" s="13"/>
      <c r="B27" s="25" t="s">
        <v>1191</v>
      </c>
      <c r="C27" s="13"/>
      <c r="D27" s="13"/>
      <c r="E27" s="11"/>
      <c r="F27" s="10"/>
      <c r="G27" s="180">
        <f>-ROUND(SUMIFS(_tb2021[Mov. Mês],_tb2021[Agrupamento DVA],$B27,_tb2021[Mês],"&lt;="&amp;G$8)/_divisor,_decimos)</f>
        <v>7947085.5999999996</v>
      </c>
      <c r="H27" s="10"/>
      <c r="I27" s="180">
        <f>-ROUND(SUMIFS(_tb2021[Mov. Mês],_tb2021[Agrupamento DVA],$B27,_tb2021[Mês],"&lt;="&amp;I$8)/_divisor,_decimos)</f>
        <v>660011.67000000004</v>
      </c>
      <c r="J27" s="205"/>
      <c r="K27" s="180">
        <f>-ROUND(SUMIFS(_tb2020[Saldo Final],_tb2020[Agrupamento DVA],$B27,_tb2020[Mês],K$8)/_divisor,_decimos)</f>
        <v>383255.56</v>
      </c>
      <c r="L27" s="205"/>
      <c r="M27" s="180">
        <f>-ROUND(SUMIFS(_tb2018[Saldo Final],_tb2018[Agrupamento DVA],$B27,_tb2018[Mês],M$8)/_divisor,_decimos)</f>
        <v>0</v>
      </c>
      <c r="N27" s="36"/>
      <c r="O27" s="26">
        <f>-ROUND(SUMIFS(_tb2018[Saldo Final],_tb2018[Agrupamento DVA],$B27,_tb2018[Mês],$O$8)/_divisor,_decimos)</f>
        <v>0</v>
      </c>
      <c r="P27" s="17"/>
      <c r="Q27" s="26" t="e">
        <f>ROUND(-SUMIF(#REF!,$B27,#REF!)/_divisor,_decimos)</f>
        <v>#REF!</v>
      </c>
      <c r="R27" s="36"/>
      <c r="S27" s="26" t="e">
        <f>ROUND(-SUMIF(#REF!,$B27,#REF!),_decimos)</f>
        <v>#REF!</v>
      </c>
      <c r="T27" s="36"/>
      <c r="U27" s="26" t="e">
        <f>DRE!#REF!</f>
        <v>#REF!</v>
      </c>
      <c r="V27" s="36"/>
      <c r="W27" s="26" t="e">
        <f>DRE!#REF!</f>
        <v>#REF!</v>
      </c>
      <c r="X27" s="36"/>
      <c r="Y27" s="26" t="e">
        <f>DRE!#REF!</f>
        <v>#REF!</v>
      </c>
      <c r="Z27" s="36"/>
      <c r="AA27" s="26" t="e">
        <f>DRE!#REF!</f>
        <v>#REF!</v>
      </c>
      <c r="AB27" s="12"/>
      <c r="AC27" s="8"/>
      <c r="AD27"/>
      <c r="AE27"/>
      <c r="AF27"/>
      <c r="AG27"/>
    </row>
    <row r="28" spans="1:38" s="4" customFormat="1" ht="6" customHeight="1" x14ac:dyDescent="0.35">
      <c r="A28" s="13"/>
      <c r="B28" s="15"/>
      <c r="C28" s="13"/>
      <c r="D28" s="13"/>
      <c r="E28" s="11"/>
      <c r="F28" s="10"/>
      <c r="G28" s="179"/>
      <c r="H28" s="10"/>
      <c r="I28" s="179"/>
      <c r="J28" s="205"/>
      <c r="K28" s="179"/>
      <c r="L28" s="205"/>
      <c r="M28" s="179"/>
      <c r="N28" s="36"/>
      <c r="O28" s="11"/>
      <c r="P28" s="17"/>
      <c r="Q28" s="11"/>
      <c r="R28" s="36"/>
      <c r="S28" s="11"/>
      <c r="T28" s="36"/>
      <c r="U28" s="11"/>
      <c r="V28" s="36"/>
      <c r="W28" s="11"/>
      <c r="X28" s="36"/>
      <c r="Y28" s="11"/>
      <c r="Z28" s="36"/>
      <c r="AA28" s="11"/>
      <c r="AB28" s="12"/>
      <c r="AC28"/>
      <c r="AD28"/>
      <c r="AE28"/>
      <c r="AF28"/>
      <c r="AG28"/>
    </row>
    <row r="29" spans="1:38" s="4" customFormat="1" ht="12.75" customHeight="1" thickBot="1" x14ac:dyDescent="0.4">
      <c r="A29" s="13"/>
      <c r="B29" s="9" t="s">
        <v>1251</v>
      </c>
      <c r="C29" s="13"/>
      <c r="D29" s="13"/>
      <c r="E29" s="11"/>
      <c r="F29" s="10"/>
      <c r="G29" s="198">
        <f>G24+G27</f>
        <v>204153817.65999994</v>
      </c>
      <c r="H29" s="10"/>
      <c r="I29" s="198">
        <f>I24+I27</f>
        <v>41017987.680000007</v>
      </c>
      <c r="J29" s="179"/>
      <c r="K29" s="198">
        <f>K24+K27</f>
        <v>40121732.329999998</v>
      </c>
      <c r="L29" s="179"/>
      <c r="M29" s="198">
        <f>M24+M27</f>
        <v>0</v>
      </c>
      <c r="N29" s="12"/>
      <c r="O29" s="21">
        <f>O24+O27</f>
        <v>0</v>
      </c>
      <c r="P29" s="11"/>
      <c r="Q29" s="21" t="e">
        <f>Q24+Q27</f>
        <v>#REF!</v>
      </c>
      <c r="R29" s="12"/>
      <c r="S29" s="21" t="e">
        <f>S24+S27</f>
        <v>#REF!</v>
      </c>
      <c r="T29" s="12"/>
      <c r="U29" s="21" t="e">
        <f>U24+U27</f>
        <v>#REF!</v>
      </c>
      <c r="V29" s="12"/>
      <c r="W29" s="21" t="e">
        <f>W24+W27</f>
        <v>#REF!</v>
      </c>
      <c r="X29" s="12"/>
      <c r="Y29" s="21" t="e">
        <f>Y24+Y27</f>
        <v>#REF!</v>
      </c>
      <c r="Z29" s="12"/>
      <c r="AA29" s="21" t="e">
        <f>AA24+AA27</f>
        <v>#REF!</v>
      </c>
      <c r="AB29" s="12"/>
      <c r="AC29"/>
      <c r="AD29"/>
      <c r="AE29"/>
      <c r="AF29"/>
      <c r="AG29"/>
    </row>
    <row r="30" spans="1:38" s="4" customFormat="1" ht="12.75" customHeight="1" thickTop="1" x14ac:dyDescent="0.35">
      <c r="A30" s="13"/>
      <c r="B30" s="15"/>
      <c r="C30" s="13"/>
      <c r="D30" s="13"/>
      <c r="E30" s="11"/>
      <c r="F30" s="10"/>
      <c r="G30" s="179"/>
      <c r="H30" s="10"/>
      <c r="I30" s="179"/>
      <c r="J30" s="179"/>
      <c r="K30" s="179"/>
      <c r="L30" s="179"/>
      <c r="M30" s="179"/>
      <c r="N30" s="12"/>
      <c r="O30" s="11"/>
      <c r="P30" s="11"/>
      <c r="Q30" s="11"/>
      <c r="R30" s="12"/>
      <c r="S30" s="11"/>
      <c r="T30" s="12"/>
      <c r="U30" s="11"/>
      <c r="V30" s="12"/>
      <c r="W30" s="11"/>
      <c r="X30" s="12"/>
      <c r="Y30" s="11"/>
      <c r="Z30" s="12"/>
      <c r="AA30" s="11"/>
      <c r="AB30" s="12"/>
      <c r="AC30"/>
      <c r="AD30"/>
      <c r="AE30"/>
      <c r="AF30"/>
      <c r="AG30"/>
    </row>
    <row r="31" spans="1:38" s="4" customFormat="1" ht="8.25" customHeight="1" thickBot="1" x14ac:dyDescent="0.4">
      <c r="A31" s="13"/>
      <c r="B31" s="15"/>
      <c r="C31" s="13"/>
      <c r="D31" s="13"/>
      <c r="E31" s="11"/>
      <c r="F31" s="10"/>
      <c r="G31" s="179"/>
      <c r="H31" s="10"/>
      <c r="I31" s="179"/>
      <c r="J31" s="179"/>
      <c r="K31" s="179"/>
      <c r="L31" s="179"/>
      <c r="M31" s="179"/>
      <c r="N31" s="12"/>
      <c r="O31" s="11"/>
      <c r="P31" s="11"/>
      <c r="Q31" s="11"/>
      <c r="R31" s="12"/>
      <c r="S31" s="11"/>
      <c r="T31" s="12"/>
      <c r="U31" s="11"/>
      <c r="V31" s="12"/>
      <c r="W31" s="11"/>
      <c r="X31" s="12"/>
      <c r="Y31" s="11"/>
      <c r="Z31" s="12"/>
      <c r="AA31" s="11"/>
      <c r="AB31" s="12"/>
      <c r="AC31"/>
      <c r="AD31"/>
      <c r="AE31"/>
      <c r="AF31"/>
      <c r="AG31"/>
    </row>
    <row r="32" spans="1:38" s="4" customFormat="1" ht="12.75" customHeight="1" x14ac:dyDescent="0.35">
      <c r="A32" s="13"/>
      <c r="B32" s="9" t="s">
        <v>1252</v>
      </c>
      <c r="C32" s="13"/>
      <c r="D32" s="13"/>
      <c r="E32" s="11"/>
      <c r="F32" s="10"/>
      <c r="G32" s="179"/>
      <c r="H32" s="10"/>
      <c r="I32" s="179"/>
      <c r="J32" s="179"/>
      <c r="K32" s="179"/>
      <c r="L32" s="179"/>
      <c r="M32" s="179"/>
      <c r="N32" s="12"/>
      <c r="O32" s="11"/>
      <c r="P32" s="11"/>
      <c r="Q32" s="11"/>
      <c r="R32" s="12"/>
      <c r="S32" s="11"/>
      <c r="T32" s="12"/>
      <c r="U32" s="11"/>
      <c r="V32" s="12"/>
      <c r="W32" s="11"/>
      <c r="X32" s="12"/>
      <c r="Y32" s="11"/>
      <c r="Z32" s="12"/>
      <c r="AA32" s="11"/>
      <c r="AB32" s="12"/>
      <c r="AC32"/>
      <c r="AD32"/>
      <c r="AE32"/>
      <c r="AF32"/>
      <c r="AG32" s="53" t="s">
        <v>1244</v>
      </c>
      <c r="AH32" s="54"/>
      <c r="AI32" s="55"/>
      <c r="AJ32" s="53" t="s">
        <v>1009</v>
      </c>
      <c r="AK32" s="54"/>
      <c r="AL32" s="55"/>
    </row>
    <row r="33" spans="1:38" s="4" customFormat="1" ht="6" customHeight="1" x14ac:dyDescent="0.35">
      <c r="A33" s="13"/>
      <c r="B33" s="15"/>
      <c r="C33" s="13"/>
      <c r="D33" s="13"/>
      <c r="E33" s="11"/>
      <c r="F33" s="10"/>
      <c r="G33" s="179"/>
      <c r="H33" s="10"/>
      <c r="I33" s="179"/>
      <c r="J33" s="179"/>
      <c r="K33" s="179"/>
      <c r="L33" s="179"/>
      <c r="M33" s="179"/>
      <c r="N33" s="12"/>
      <c r="O33" s="11"/>
      <c r="P33" s="11"/>
      <c r="Q33" s="11"/>
      <c r="R33" s="12"/>
      <c r="S33" s="11"/>
      <c r="T33" s="12"/>
      <c r="U33" s="11"/>
      <c r="V33" s="12"/>
      <c r="W33" s="11"/>
      <c r="X33" s="12"/>
      <c r="Y33" s="11"/>
      <c r="Z33" s="12"/>
      <c r="AA33" s="11"/>
      <c r="AB33" s="12"/>
      <c r="AC33"/>
      <c r="AD33"/>
      <c r="AE33"/>
      <c r="AF33"/>
      <c r="AG33" s="56" t="s">
        <v>2</v>
      </c>
      <c r="AH33" t="s">
        <v>3</v>
      </c>
      <c r="AI33" s="57" t="s">
        <v>1245</v>
      </c>
      <c r="AJ33" s="56" t="s">
        <v>2</v>
      </c>
      <c r="AK33" t="s">
        <v>3</v>
      </c>
      <c r="AL33" s="57" t="s">
        <v>1245</v>
      </c>
    </row>
    <row r="34" spans="1:38" s="4" customFormat="1" ht="12.75" customHeight="1" x14ac:dyDescent="0.35">
      <c r="A34" s="13"/>
      <c r="B34" s="14" t="s">
        <v>1180</v>
      </c>
      <c r="C34" s="13"/>
      <c r="D34" s="13"/>
      <c r="E34" s="11"/>
      <c r="F34" s="10"/>
      <c r="G34" s="179"/>
      <c r="H34" s="10"/>
      <c r="I34" s="179"/>
      <c r="J34" s="179"/>
      <c r="K34" s="179"/>
      <c r="L34" s="179"/>
      <c r="M34" s="179"/>
      <c r="N34" s="12"/>
      <c r="O34" s="11"/>
      <c r="P34" s="11"/>
      <c r="Q34" s="11"/>
      <c r="R34" s="12"/>
      <c r="S34" s="11"/>
      <c r="T34" s="12"/>
      <c r="U34" s="11"/>
      <c r="V34" s="12"/>
      <c r="W34" s="11"/>
      <c r="X34" s="12"/>
      <c r="Y34" s="11"/>
      <c r="Z34" s="12"/>
      <c r="AA34" s="11"/>
      <c r="AB34" s="12"/>
      <c r="AC34"/>
      <c r="AD34"/>
      <c r="AE34"/>
      <c r="AF34"/>
      <c r="AG34" s="56" t="s">
        <v>700</v>
      </c>
      <c r="AH34">
        <v>212</v>
      </c>
      <c r="AI34" s="57" t="s">
        <v>701</v>
      </c>
      <c r="AJ34" s="56" t="s">
        <v>1253</v>
      </c>
      <c r="AK34">
        <v>220</v>
      </c>
      <c r="AL34" s="57" t="s">
        <v>719</v>
      </c>
    </row>
    <row r="35" spans="1:38" s="4" customFormat="1" ht="12.75" customHeight="1" thickBot="1" x14ac:dyDescent="0.4">
      <c r="A35" s="13"/>
      <c r="B35" s="15" t="s">
        <v>1244</v>
      </c>
      <c r="C35" s="13"/>
      <c r="D35" s="13"/>
      <c r="E35" s="11"/>
      <c r="F35" s="10"/>
      <c r="G35" s="179">
        <f>ROUND(SUMIFS(_tb2021[Mov. Mês],_tb2021[Agrupamento DVA],$B35,_tb2021[Mês],"&lt;="&amp;G$8)/_divisor,_decimos)</f>
        <v>28983207.82</v>
      </c>
      <c r="H35" s="10"/>
      <c r="I35" s="179">
        <f>ROUND(SUMIFS(_tb2021[Mov. Mês],_tb2021[Agrupamento DVA],$B35,_tb2021[Mês],"&lt;="&amp;I$8)/_divisor,_decimos)</f>
        <v>6900457.5899999999</v>
      </c>
      <c r="J35" s="179"/>
      <c r="K35" s="179">
        <f>ROUND(SUMIFS(_tb2020[Saldo Final],_tb2020[Agrupamento DVA],$B35,_tb2020[Mês],K$8)/_divisor,_decimos)</f>
        <v>7625640.3600000003</v>
      </c>
      <c r="L35" s="179"/>
      <c r="M35" s="179">
        <f>ROUND(SUMIFS(_tb2018[Saldo Final],_tb2018[Agrupamento DVA],$B35,_tb2018[Mês],M$8)/_divisor,_decimos)</f>
        <v>0</v>
      </c>
      <c r="N35" s="12"/>
      <c r="O35" s="11">
        <f>ROUND(SUMIFS(_tb2018[Saldo Final],_tb2018[Agrupamento DVA],$B35,_tb2018[Mês],$O$8)/_divisor,_decimos)</f>
        <v>0</v>
      </c>
      <c r="P35" s="11"/>
      <c r="Q35" s="11" t="e">
        <f>-ROUND(-SUMIF(#REF!,$B35,#REF!)/_divisor,_decimos)</f>
        <v>#REF!</v>
      </c>
      <c r="R35" s="12"/>
      <c r="S35" s="11" t="e">
        <f>ROUND(SUMIF(#REF!,$B35,#REF!),_decimos)</f>
        <v>#REF!</v>
      </c>
      <c r="T35" s="12"/>
      <c r="U35" s="11" t="e">
        <f>ROUND(DSUM(#REF!,"SALDO",$AG$33:$AG$56)/1000,_decimos)+1</f>
        <v>#REF!</v>
      </c>
      <c r="V35" s="12"/>
      <c r="W35" s="11" t="e">
        <f>ROUND(DSUM(#REF!,"SALDO",$AG$33:$AG$56)/1000,_decimos)</f>
        <v>#REF!</v>
      </c>
      <c r="X35" s="12"/>
      <c r="Y35" s="11" t="e">
        <f>ROUND(DSUM(#REF!,"SALDO",$AG$33:$AG$56)/1000,_decimos)</f>
        <v>#REF!</v>
      </c>
      <c r="Z35" s="12"/>
      <c r="AA35" s="11" t="e">
        <f>ROUND(DSUM(#REF!,"SALDO",$AG$33:$AG$56)/1000,_decimos)</f>
        <v>#REF!</v>
      </c>
      <c r="AB35" s="12"/>
      <c r="AC35" s="8"/>
      <c r="AD35"/>
      <c r="AE35"/>
      <c r="AG35" s="56" t="s">
        <v>1254</v>
      </c>
      <c r="AH35">
        <v>215</v>
      </c>
      <c r="AI35" s="57" t="s">
        <v>711</v>
      </c>
      <c r="AJ35" s="58" t="s">
        <v>718</v>
      </c>
      <c r="AK35" s="59">
        <v>229</v>
      </c>
      <c r="AL35" s="60" t="s">
        <v>719</v>
      </c>
    </row>
    <row r="36" spans="1:38" s="4" customFormat="1" ht="12.75" customHeight="1" thickBot="1" x14ac:dyDescent="0.4">
      <c r="A36" s="13"/>
      <c r="B36" s="15" t="s">
        <v>1255</v>
      </c>
      <c r="C36" s="13"/>
      <c r="D36" s="13"/>
      <c r="E36" s="11"/>
      <c r="F36" s="10"/>
      <c r="G36" s="179">
        <f>ROUND(SUMIFS(_tb2021[Mov. Mês],_tb2021[Agrupamento DVA],$B36,_tb2021[Mês],"&lt;="&amp;G$8)/_divisor,_decimos)</f>
        <v>8734043.8499999996</v>
      </c>
      <c r="H36" s="10"/>
      <c r="I36" s="179">
        <f>ROUND(SUMIFS(_tb2021[Mov. Mês],_tb2021[Agrupamento DVA],$B36,_tb2021[Mês],"&lt;="&amp;I$8)/_divisor,_decimos)</f>
        <v>2107812.88</v>
      </c>
      <c r="J36" s="179"/>
      <c r="K36" s="179">
        <f>ROUND(SUMIFS(_tb2020[Saldo Final],_tb2020[Agrupamento DVA],$B36,_tb2020[Mês],K$8)/_divisor,_decimos)</f>
        <v>1881968.61</v>
      </c>
      <c r="L36" s="179"/>
      <c r="M36" s="179">
        <f>ROUND(SUMIFS(_tb2018[Saldo Final],_tb2018[Agrupamento DVA],$B36,_tb2018[Mês],M$8)/_divisor,_decimos)</f>
        <v>0</v>
      </c>
      <c r="N36" s="12"/>
      <c r="O36" s="11">
        <f>ROUND(SUMIFS(_tb2018[Saldo Final],_tb2018[Agrupamento DVA],$B36,_tb2018[Mês],$O$8)/_divisor,_decimos)</f>
        <v>0</v>
      </c>
      <c r="P36" s="11"/>
      <c r="Q36" s="11" t="e">
        <f>-ROUND(-SUMIF(#REF!,$B36,#REF!)/_divisor,_decimos)</f>
        <v>#REF!</v>
      </c>
      <c r="R36" s="12"/>
      <c r="S36" s="11" t="e">
        <f>ROUND(SUMIF(#REF!,$B36,#REF!),_decimos)</f>
        <v>#REF!</v>
      </c>
      <c r="T36" s="12"/>
      <c r="U36" s="11" t="e">
        <f>ROUND(DSUM(#REF!,"SALDO",$AJ$38:$AL$47)/1000,_decimos)</f>
        <v>#REF!</v>
      </c>
      <c r="V36" s="12"/>
      <c r="W36" s="11" t="e">
        <f>ROUND(DSUM(#REF!,"SALDO",$AJ$38:$AL$47)/1000,_decimos)</f>
        <v>#REF!</v>
      </c>
      <c r="X36" s="12"/>
      <c r="Y36" s="11" t="e">
        <f>ROUND(DSUM(#REF!,"SALDO",$AJ$38:$AL$47)/1000,_decimos)</f>
        <v>#REF!</v>
      </c>
      <c r="Z36" s="12"/>
      <c r="AA36" s="11" t="e">
        <f>ROUND(DSUM(#REF!,"SALDO",$AJ$38:$AL$47)/1000,_decimos)</f>
        <v>#REF!</v>
      </c>
      <c r="AB36" s="12"/>
      <c r="AC36" s="8"/>
      <c r="AD36"/>
      <c r="AE36"/>
      <c r="AG36" s="56" t="s">
        <v>1256</v>
      </c>
      <c r="AH36">
        <v>216</v>
      </c>
      <c r="AI36" s="57" t="s">
        <v>216</v>
      </c>
    </row>
    <row r="37" spans="1:38" s="4" customFormat="1" ht="12.75" customHeight="1" x14ac:dyDescent="0.35">
      <c r="A37" s="13"/>
      <c r="B37" s="15" t="s">
        <v>1009</v>
      </c>
      <c r="C37" s="13"/>
      <c r="D37" s="13"/>
      <c r="E37" s="11"/>
      <c r="F37" s="10"/>
      <c r="G37" s="179">
        <f>ROUND(SUMIFS(_tb2021[Mov. Mês],_tb2021[Agrupamento DVA],$B37,_tb2021[Mês],"&lt;="&amp;G$8)/_divisor,_decimos)</f>
        <v>2297498.7799999998</v>
      </c>
      <c r="H37" s="10"/>
      <c r="I37" s="179">
        <f>ROUND(SUMIFS(_tb2021[Mov. Mês],_tb2021[Agrupamento DVA],$B37,_tb2021[Mês],"&lt;="&amp;I$8)/_divisor,_decimos)</f>
        <v>555269.74</v>
      </c>
      <c r="J37" s="179"/>
      <c r="K37" s="179">
        <f>ROUND(SUMIFS(_tb2020[Saldo Final],_tb2020[Agrupamento DVA],$B37,_tb2020[Mês],K$8)/_divisor,_decimos)</f>
        <v>542163.63</v>
      </c>
      <c r="L37" s="179"/>
      <c r="M37" s="179">
        <f>ROUND(SUMIFS(_tb2018[Saldo Final],_tb2018[Agrupamento DVA],$B37,_tb2018[Mês],M$8)/_divisor,_decimos)</f>
        <v>0</v>
      </c>
      <c r="N37" s="12"/>
      <c r="O37" s="11">
        <f>ROUND(SUMIFS(_tb2018[Saldo Final],_tb2018[Agrupamento DVA],$B37,_tb2018[Mês],$O$8)/_divisor,_decimos)</f>
        <v>0</v>
      </c>
      <c r="P37" s="11"/>
      <c r="Q37" s="11" t="e">
        <f>-ROUND(-SUMIF(#REF!,$B37,#REF!)/_divisor,_decimos)</f>
        <v>#REF!</v>
      </c>
      <c r="R37" s="12"/>
      <c r="S37" s="11" t="e">
        <f>ROUND(SUMIF(#REF!,$B37,#REF!),_decimos)</f>
        <v>#REF!</v>
      </c>
      <c r="T37" s="12"/>
      <c r="U37" s="11" t="e">
        <f>ROUND(DSUM(#REF!,"SALDO",$AJ$33:$AJ$35)/1000,_decimos)</f>
        <v>#REF!</v>
      </c>
      <c r="V37" s="12"/>
      <c r="W37" s="11" t="e">
        <f>ROUND(DSUM(#REF!,"SALDO",$AJ$33:$AJ$35)/1000,_decimos)</f>
        <v>#REF!</v>
      </c>
      <c r="X37" s="12"/>
      <c r="Y37" s="11" t="e">
        <f>ROUND(DSUM(#REF!,"SALDO",$AJ$33:$AJ$35)/1000,_decimos)</f>
        <v>#REF!</v>
      </c>
      <c r="Z37" s="12"/>
      <c r="AA37" s="11" t="e">
        <f>ROUND(DSUM(#REF!,"SALDO",$AJ$33:$AJ$35)/1000,_decimos)</f>
        <v>#REF!</v>
      </c>
      <c r="AB37" s="12"/>
      <c r="AC37" s="8"/>
      <c r="AD37"/>
      <c r="AE37"/>
      <c r="AG37" s="56" t="s">
        <v>702</v>
      </c>
      <c r="AH37">
        <v>217</v>
      </c>
      <c r="AI37" s="57" t="s">
        <v>703</v>
      </c>
      <c r="AJ37" s="53" t="s">
        <v>1255</v>
      </c>
      <c r="AK37" s="54"/>
      <c r="AL37" s="55"/>
    </row>
    <row r="38" spans="1:38" s="4" customFormat="1" ht="12.75" customHeight="1" x14ac:dyDescent="0.35">
      <c r="A38" s="13"/>
      <c r="B38" s="15"/>
      <c r="C38" s="13"/>
      <c r="D38" s="13"/>
      <c r="E38" s="11"/>
      <c r="F38" s="10"/>
      <c r="G38" s="204">
        <f>_xlfn.AGGREGATE(9,5,G35:G37)</f>
        <v>40014750.450000003</v>
      </c>
      <c r="H38" s="10"/>
      <c r="I38" s="204">
        <f>_xlfn.AGGREGATE(9,5,I35:I37)</f>
        <v>9563540.209999999</v>
      </c>
      <c r="J38" s="179"/>
      <c r="K38" s="204">
        <f>_xlfn.AGGREGATE(9,5,K35:K37)</f>
        <v>10049772.600000001</v>
      </c>
      <c r="L38" s="179"/>
      <c r="M38" s="204">
        <f>_xlfn.AGGREGATE(9,5,M35:M37)</f>
        <v>0</v>
      </c>
      <c r="N38" s="12"/>
      <c r="O38" s="19">
        <f>_xlfn.AGGREGATE(9,5,O35:O37)</f>
        <v>0</v>
      </c>
      <c r="P38" s="11"/>
      <c r="Q38" s="19" t="e">
        <f>_xlfn.AGGREGATE(9,5,Q35:Q37)</f>
        <v>#REF!</v>
      </c>
      <c r="R38" s="12"/>
      <c r="S38" s="19" t="e">
        <f>_xlfn.AGGREGATE(9,5,S35:S37)</f>
        <v>#REF!</v>
      </c>
      <c r="T38" s="12"/>
      <c r="U38" s="19" t="e">
        <f>_xlfn.AGGREGATE(9,5,U35:U37)</f>
        <v>#REF!</v>
      </c>
      <c r="V38" s="12"/>
      <c r="W38" s="19" t="e">
        <f>SUM(W35:W37)</f>
        <v>#REF!</v>
      </c>
      <c r="X38" s="12"/>
      <c r="Y38" s="19" t="e">
        <f>SUM(Y35:Y37)</f>
        <v>#REF!</v>
      </c>
      <c r="Z38" s="12"/>
      <c r="AA38" s="19" t="e">
        <f>SUM(AA35:AA37)</f>
        <v>#REF!</v>
      </c>
      <c r="AB38" s="12"/>
      <c r="AC38"/>
      <c r="AD38"/>
      <c r="AE38"/>
      <c r="AF38"/>
      <c r="AG38" s="56" t="s">
        <v>706</v>
      </c>
      <c r="AH38">
        <v>222</v>
      </c>
      <c r="AI38" s="57" t="s">
        <v>707</v>
      </c>
      <c r="AJ38" s="56" t="s">
        <v>2</v>
      </c>
      <c r="AK38" t="s">
        <v>3</v>
      </c>
      <c r="AL38" s="57" t="s">
        <v>4</v>
      </c>
    </row>
    <row r="39" spans="1:38" s="4" customFormat="1" ht="6" customHeight="1" x14ac:dyDescent="0.35">
      <c r="A39" s="13"/>
      <c r="B39" s="27"/>
      <c r="C39" s="13"/>
      <c r="D39" s="13"/>
      <c r="E39" s="17"/>
      <c r="F39" s="10"/>
      <c r="G39" s="205"/>
      <c r="H39" s="10"/>
      <c r="I39" s="205"/>
      <c r="J39" s="205"/>
      <c r="K39" s="205"/>
      <c r="L39" s="205"/>
      <c r="M39" s="205"/>
      <c r="N39" s="36"/>
      <c r="O39" s="17"/>
      <c r="P39" s="17"/>
      <c r="Q39" s="17"/>
      <c r="R39" s="36"/>
      <c r="S39" s="17"/>
      <c r="T39" s="36"/>
      <c r="U39" s="17"/>
      <c r="V39" s="36"/>
      <c r="W39" s="17"/>
      <c r="X39" s="36"/>
      <c r="Y39" s="17"/>
      <c r="Z39" s="36"/>
      <c r="AA39" s="17"/>
      <c r="AB39" s="12"/>
      <c r="AC39"/>
      <c r="AD39"/>
      <c r="AE39"/>
      <c r="AF39"/>
      <c r="AG39" s="56" t="s">
        <v>708</v>
      </c>
      <c r="AH39">
        <v>223</v>
      </c>
      <c r="AI39" s="57" t="s">
        <v>709</v>
      </c>
      <c r="AJ39" s="56" t="s">
        <v>720</v>
      </c>
      <c r="AK39">
        <v>230</v>
      </c>
      <c r="AL39" s="57" t="s">
        <v>721</v>
      </c>
    </row>
    <row r="40" spans="1:38" s="4" customFormat="1" ht="12.75" customHeight="1" x14ac:dyDescent="0.35">
      <c r="A40" s="13"/>
      <c r="B40" s="14" t="s">
        <v>1257</v>
      </c>
      <c r="C40" s="13"/>
      <c r="D40" s="13"/>
      <c r="E40" s="11"/>
      <c r="F40" s="10"/>
      <c r="G40" s="179"/>
      <c r="H40" s="10"/>
      <c r="I40" s="179"/>
      <c r="J40" s="179"/>
      <c r="K40" s="179"/>
      <c r="L40" s="179"/>
      <c r="M40" s="179"/>
      <c r="N40" s="12"/>
      <c r="O40" s="11"/>
      <c r="P40" s="11"/>
      <c r="Q40" s="11"/>
      <c r="R40" s="12"/>
      <c r="S40" s="11"/>
      <c r="T40" s="12"/>
      <c r="U40" s="11"/>
      <c r="V40" s="12"/>
      <c r="W40" s="11"/>
      <c r="X40" s="12"/>
      <c r="Y40" s="11"/>
      <c r="Z40" s="12"/>
      <c r="AA40" s="11"/>
      <c r="AB40" s="12"/>
      <c r="AC40"/>
      <c r="AD40"/>
      <c r="AE40"/>
      <c r="AF40"/>
      <c r="AG40" s="56" t="s">
        <v>710</v>
      </c>
      <c r="AH40">
        <v>224</v>
      </c>
      <c r="AI40" s="57" t="s">
        <v>711</v>
      </c>
      <c r="AJ40" s="56" t="s">
        <v>722</v>
      </c>
      <c r="AK40">
        <v>231</v>
      </c>
      <c r="AL40" s="57" t="s">
        <v>723</v>
      </c>
    </row>
    <row r="41" spans="1:38" s="4" customFormat="1" ht="12.75" customHeight="1" x14ac:dyDescent="0.35">
      <c r="A41" s="13"/>
      <c r="B41" s="15" t="s">
        <v>1258</v>
      </c>
      <c r="C41" s="13"/>
      <c r="D41" s="13"/>
      <c r="E41" s="11"/>
      <c r="F41" s="10"/>
      <c r="G41" s="179">
        <f>ROUND(SUMIFS(_tb2021[Mov. Mês],_tb2021[Agrupamento DVA],$B41,_tb2021[Mês],"&lt;="&amp;G$8)/_divisor,_decimos)</f>
        <v>69948950.659999996</v>
      </c>
      <c r="H41" s="10"/>
      <c r="I41" s="179">
        <f>ROUND(SUMIFS(_tb2021[Mov. Mês],_tb2021[Agrupamento DVA],$B41,_tb2021[Mês],"&lt;="&amp;I$8)/_divisor,_decimos)</f>
        <v>9970321.1699999999</v>
      </c>
      <c r="J41" s="179"/>
      <c r="K41" s="179">
        <f>ROUND(SUMIFS(_tb2020[Saldo Final],_tb2020[Agrupamento DVA],$B41,_tb2020[Mês],K$8)/_divisor,_decimos)</f>
        <v>9186178.2300000004</v>
      </c>
      <c r="L41" s="179"/>
      <c r="M41" s="179">
        <f>ROUND(SUMIFS(_tb2018[Saldo Final],_tb2018[Agrupamento DVA],$B41,_tb2018[Mês],M$8)/_divisor,_decimos)</f>
        <v>0</v>
      </c>
      <c r="N41" s="12"/>
      <c r="O41" s="11">
        <f>ROUND(SUMIFS(_tb2018[Saldo Final],_tb2018[Agrupamento DVA],$B41,_tb2018[Mês],$O$8)/_divisor,_decimos)</f>
        <v>0</v>
      </c>
      <c r="P41" s="11"/>
      <c r="Q41" s="11" t="e">
        <f>-ROUND(-SUMIF(#REF!,$B41,#REF!)/_divisor,_decimos)</f>
        <v>#REF!</v>
      </c>
      <c r="R41" s="12"/>
      <c r="S41" s="11" t="e">
        <f>ROUND(SUMIF(#REF!,$B41,#REF!),_decimos)</f>
        <v>#REF!</v>
      </c>
      <c r="T41" s="12"/>
      <c r="U41" s="11" t="e">
        <f>ROUND(DSUM(#REF!,"SALDO",$AG$58:$AG$64)/1000,_decimos)-DRE!#REF!-DRE!#REF!-DRE!#REF!</f>
        <v>#REF!</v>
      </c>
      <c r="V41" s="12"/>
      <c r="W41" s="11" t="e">
        <f>ROUND(DSUM(#REF!,"SALDO",$AG$58:$AG$64)/1000,_decimos)-DRE!#REF!-DRE!#REF!-DRE!#REF!</f>
        <v>#REF!</v>
      </c>
      <c r="X41" s="12"/>
      <c r="Y41" s="11" t="e">
        <f>ROUND(DSUM(#REF!,"SALDO",$AG$58:$AG$64)/1000,_decimos)-DRE!#REF!-DRE!#REF!-DRE!#REF!</f>
        <v>#REF!</v>
      </c>
      <c r="Z41" s="12"/>
      <c r="AA41" s="11" t="e">
        <f>ROUND(DSUM(#REF!,"SALDO",$AG$58:$AG$64)/1000,_decimos)-DRE!#REF!-DRE!#REF!-DRE!#REF!</f>
        <v>#REF!</v>
      </c>
      <c r="AB41" s="12"/>
      <c r="AC41" s="8"/>
      <c r="AD41"/>
      <c r="AE41"/>
      <c r="AF41"/>
      <c r="AG41" s="56" t="s">
        <v>712</v>
      </c>
      <c r="AH41">
        <v>225</v>
      </c>
      <c r="AI41" s="57" t="s">
        <v>713</v>
      </c>
      <c r="AJ41" s="56" t="s">
        <v>724</v>
      </c>
      <c r="AK41">
        <v>232</v>
      </c>
      <c r="AL41" s="57" t="s">
        <v>725</v>
      </c>
    </row>
    <row r="42" spans="1:38" s="4" customFormat="1" ht="12.75" customHeight="1" x14ac:dyDescent="0.35">
      <c r="A42" s="13"/>
      <c r="B42" s="15" t="s">
        <v>1259</v>
      </c>
      <c r="C42" s="13"/>
      <c r="D42" s="13"/>
      <c r="E42" s="11"/>
      <c r="F42" s="10"/>
      <c r="G42" s="179">
        <f>ROUND(SUMIFS(_tb2021[Mov. Mês],_tb2021[Agrupamento DVA],$B42,_tb2021[Mês],"&lt;="&amp;G$8)/_divisor,_decimos)</f>
        <v>0</v>
      </c>
      <c r="H42" s="10"/>
      <c r="I42" s="179">
        <f>ROUND(SUMIFS(_tb2021[Mov. Mês],_tb2021[Agrupamento DVA],$B42,_tb2021[Mês],"&lt;="&amp;I$8)/_divisor,_decimos)</f>
        <v>0</v>
      </c>
      <c r="J42" s="179"/>
      <c r="K42" s="179">
        <f>ROUND(SUMIFS(_tb2020[Saldo Final],_tb2020[Agrupamento DVA],$B42,_tb2020[Mês],K$8)/_divisor,_decimos)</f>
        <v>0</v>
      </c>
      <c r="L42" s="179"/>
      <c r="M42" s="179">
        <f>ROUND(SUMIFS(_tb2018[Saldo Final],_tb2018[Agrupamento DVA],$B42,_tb2018[Mês],M$8)/_divisor,_decimos)</f>
        <v>0</v>
      </c>
      <c r="N42" s="12"/>
      <c r="O42" s="11">
        <f>ROUND(SUMIFS(_tb2018[Saldo Final],_tb2018[Agrupamento DVA],$B42,_tb2018[Mês],$O$8)/_divisor,_decimos)</f>
        <v>0</v>
      </c>
      <c r="P42" s="11"/>
      <c r="Q42" s="11" t="e">
        <f>-ROUND(-SUMIF(#REF!,$B42,#REF!)/_divisor,_decimos)</f>
        <v>#REF!</v>
      </c>
      <c r="R42" s="12"/>
      <c r="S42" s="11" t="e">
        <f>ROUND(SUMIF(#REF!,$B42,#REF!),_decimos)</f>
        <v>#REF!</v>
      </c>
      <c r="T42" s="12"/>
      <c r="U42" s="11" t="e">
        <f>ROUND(DSUM(#REF!,"SALDO",#REF!)/1000,_decimos)</f>
        <v>#REF!</v>
      </c>
      <c r="V42" s="12"/>
      <c r="W42" s="11" t="e">
        <f>ROUND(DSUM(#REF!,"SALDO",#REF!)/1000,_decimos)</f>
        <v>#REF!</v>
      </c>
      <c r="X42" s="12"/>
      <c r="Y42" s="11" t="e">
        <f>ROUND(DSUM(#REF!,"SALDO",#REF!)/1000,_decimos)</f>
        <v>#REF!</v>
      </c>
      <c r="Z42" s="12"/>
      <c r="AA42" s="11" t="e">
        <f>ROUND(DSUM(#REF!,"SALDO",#REF!)/1000,_decimos)</f>
        <v>#REF!</v>
      </c>
      <c r="AB42" s="12"/>
      <c r="AC42" s="8"/>
      <c r="AD42"/>
      <c r="AE42"/>
      <c r="AF42"/>
      <c r="AG42" s="56" t="s">
        <v>714</v>
      </c>
      <c r="AH42">
        <v>226</v>
      </c>
      <c r="AI42" s="57" t="s">
        <v>703</v>
      </c>
      <c r="AJ42" s="56" t="s">
        <v>726</v>
      </c>
      <c r="AK42">
        <v>233</v>
      </c>
      <c r="AL42" s="57" t="s">
        <v>727</v>
      </c>
    </row>
    <row r="43" spans="1:38" s="4" customFormat="1" ht="12.75" customHeight="1" x14ac:dyDescent="0.35">
      <c r="A43" s="13"/>
      <c r="B43" s="15" t="s">
        <v>1260</v>
      </c>
      <c r="C43" s="13"/>
      <c r="D43" s="13"/>
      <c r="E43" s="11"/>
      <c r="F43" s="10"/>
      <c r="G43" s="179">
        <f>ROUND(SUMIFS(_tb2021[Mov. Mês],_tb2021[Agrupamento DVA],$B43,_tb2021[Mês],"&lt;="&amp;G$8)/_divisor,_decimos)</f>
        <v>5312550.72</v>
      </c>
      <c r="H43" s="10"/>
      <c r="I43" s="179">
        <f>ROUND(SUMIFS(_tb2021[Mov. Mês],_tb2021[Agrupamento DVA],$B43,_tb2021[Mês],"&lt;="&amp;I$8)/_divisor,_decimos)</f>
        <v>1406833.28</v>
      </c>
      <c r="J43" s="179"/>
      <c r="K43" s="179">
        <f>ROUND(SUMIFS(_tb2020[Saldo Final],_tb2020[Agrupamento DVA],$B43,_tb2020[Mês],K$8)/_divisor,_decimos)+1*_arred</f>
        <v>1444503.63</v>
      </c>
      <c r="L43" s="179"/>
      <c r="M43" s="179">
        <f>ROUND(SUMIFS(_tb2018[Saldo Final],_tb2018[Agrupamento DVA],$B43,_tb2018[Mês],M$8)/_divisor,_decimos)+1*_arred</f>
        <v>0</v>
      </c>
      <c r="N43" s="12"/>
      <c r="O43" s="11">
        <f>ROUND(SUMIFS(_tb2018[Saldo Final],_tb2018[Agrupamento DVA],$B43,_tb2018[Mês],$O$8)/_divisor,_decimos)+1*_arred</f>
        <v>0</v>
      </c>
      <c r="P43" s="11"/>
      <c r="Q43" s="11" t="e">
        <f>-ROUND(-SUMIF(#REF!,$B43,#REF!)/_divisor,_decimos)</f>
        <v>#REF!</v>
      </c>
      <c r="R43" s="12"/>
      <c r="S43" s="11" t="e">
        <f>ROUND(SUMIF(#REF!,$B43,#REF!),_decimos)</f>
        <v>#REF!</v>
      </c>
      <c r="T43" s="12"/>
      <c r="U43" s="11" t="e">
        <f>ROUND(DSUM(#REF!,"SALDO",$AJ$60:$AJ$61)/1000,_decimos)</f>
        <v>#REF!</v>
      </c>
      <c r="V43" s="12"/>
      <c r="W43" s="11" t="e">
        <f>ROUND(DSUM(#REF!,"SALDO",$AJ$60:$AJ$61)/1000,_decimos)</f>
        <v>#REF!</v>
      </c>
      <c r="X43" s="12"/>
      <c r="Y43" s="11" t="e">
        <f>ROUND(DSUM(#REF!,"SALDO",$AJ$60:$AJ$61)/1000,_decimos)</f>
        <v>#REF!</v>
      </c>
      <c r="Z43" s="12"/>
      <c r="AA43" s="11" t="e">
        <f>ROUND(DSUM(#REF!,"SALDO",$AJ$60:$AJ$61)/1000,_decimos)</f>
        <v>#REF!</v>
      </c>
      <c r="AB43" s="12"/>
      <c r="AC43" s="8"/>
      <c r="AD43"/>
      <c r="AE43"/>
      <c r="AG43" s="56" t="s">
        <v>715</v>
      </c>
      <c r="AH43">
        <v>227</v>
      </c>
      <c r="AI43" s="57" t="s">
        <v>716</v>
      </c>
      <c r="AJ43" s="56" t="s">
        <v>728</v>
      </c>
      <c r="AK43">
        <v>235</v>
      </c>
      <c r="AL43" s="57" t="s">
        <v>729</v>
      </c>
    </row>
    <row r="44" spans="1:38" s="4" customFormat="1" ht="12.75" customHeight="1" x14ac:dyDescent="0.35">
      <c r="A44" s="13"/>
      <c r="B44" s="25"/>
      <c r="C44" s="13"/>
      <c r="D44" s="13"/>
      <c r="E44" s="11"/>
      <c r="F44" s="10"/>
      <c r="G44" s="204">
        <f>_xlfn.AGGREGATE(9,5,G41:G43)</f>
        <v>75261501.379999995</v>
      </c>
      <c r="H44" s="10"/>
      <c r="I44" s="204">
        <f>_xlfn.AGGREGATE(9,5,I41:I43)</f>
        <v>11377154.449999999</v>
      </c>
      <c r="J44" s="179"/>
      <c r="K44" s="204">
        <f>_xlfn.AGGREGATE(9,5,K41:K43)</f>
        <v>10630681.859999999</v>
      </c>
      <c r="L44" s="179"/>
      <c r="M44" s="204">
        <f>_xlfn.AGGREGATE(9,5,M41:M43)</f>
        <v>0</v>
      </c>
      <c r="N44" s="12"/>
      <c r="O44" s="19">
        <f>_xlfn.AGGREGATE(9,5,O41:O43)</f>
        <v>0</v>
      </c>
      <c r="P44" s="11"/>
      <c r="Q44" s="19" t="e">
        <f>_xlfn.AGGREGATE(9,5,Q41:Q43)</f>
        <v>#REF!</v>
      </c>
      <c r="R44" s="12"/>
      <c r="S44" s="19" t="e">
        <f>_xlfn.AGGREGATE(9,5,S41:S43)</f>
        <v>#REF!</v>
      </c>
      <c r="T44" s="12"/>
      <c r="U44" s="19" t="e">
        <f>_xlfn.AGGREGATE(9,5,U41:U43)</f>
        <v>#REF!</v>
      </c>
      <c r="V44" s="12"/>
      <c r="W44" s="19" t="e">
        <f>SUM(W41:W43)</f>
        <v>#REF!</v>
      </c>
      <c r="X44" s="12"/>
      <c r="Y44" s="19" t="e">
        <f>SUM(Y41:Y43)</f>
        <v>#REF!</v>
      </c>
      <c r="Z44" s="12"/>
      <c r="AA44" s="19" t="e">
        <f>SUM(AA41:AA43)</f>
        <v>#REF!</v>
      </c>
      <c r="AB44" s="12"/>
      <c r="AC44"/>
      <c r="AD44"/>
      <c r="AE44"/>
      <c r="AF44"/>
      <c r="AG44" s="56" t="s">
        <v>730</v>
      </c>
      <c r="AH44">
        <v>702</v>
      </c>
      <c r="AI44" s="57" t="s">
        <v>731</v>
      </c>
      <c r="AJ44" s="56" t="s">
        <v>1261</v>
      </c>
      <c r="AK44">
        <v>236</v>
      </c>
      <c r="AL44" s="57" t="s">
        <v>1262</v>
      </c>
    </row>
    <row r="45" spans="1:38" s="4" customFormat="1" ht="6" customHeight="1" x14ac:dyDescent="0.35">
      <c r="A45" s="13"/>
      <c r="B45" s="25"/>
      <c r="C45" s="13"/>
      <c r="D45" s="13"/>
      <c r="E45" s="11"/>
      <c r="F45" s="10"/>
      <c r="G45" s="179"/>
      <c r="H45" s="10"/>
      <c r="I45" s="179"/>
      <c r="J45" s="179"/>
      <c r="K45" s="179"/>
      <c r="L45" s="179"/>
      <c r="M45" s="179"/>
      <c r="N45" s="12"/>
      <c r="O45" s="11"/>
      <c r="P45" s="11"/>
      <c r="Q45" s="11"/>
      <c r="R45" s="12"/>
      <c r="S45" s="11"/>
      <c r="T45" s="12"/>
      <c r="U45" s="11"/>
      <c r="V45" s="12"/>
      <c r="W45" s="11"/>
      <c r="X45" s="12"/>
      <c r="Y45" s="11"/>
      <c r="Z45" s="12"/>
      <c r="AA45" s="11"/>
      <c r="AB45" s="12"/>
      <c r="AC45"/>
      <c r="AD45"/>
      <c r="AE45"/>
      <c r="AF45"/>
      <c r="AG45" s="56" t="s">
        <v>732</v>
      </c>
      <c r="AH45">
        <v>703</v>
      </c>
      <c r="AI45" s="57" t="s">
        <v>733</v>
      </c>
      <c r="AJ45" s="56" t="s">
        <v>1263</v>
      </c>
      <c r="AK45">
        <v>538</v>
      </c>
      <c r="AL45" s="57" t="s">
        <v>1264</v>
      </c>
    </row>
    <row r="46" spans="1:38" s="4" customFormat="1" ht="12.75" customHeight="1" x14ac:dyDescent="0.35">
      <c r="A46" s="13"/>
      <c r="B46" s="14" t="s">
        <v>1265</v>
      </c>
      <c r="C46" s="13"/>
      <c r="D46" s="13"/>
      <c r="E46" s="11"/>
      <c r="F46" s="10"/>
      <c r="G46" s="179"/>
      <c r="H46" s="10"/>
      <c r="I46" s="179"/>
      <c r="J46" s="179"/>
      <c r="K46" s="179"/>
      <c r="L46" s="179"/>
      <c r="M46" s="179"/>
      <c r="N46" s="12"/>
      <c r="O46" s="11"/>
      <c r="P46" s="11"/>
      <c r="Q46" s="11"/>
      <c r="R46" s="12"/>
      <c r="S46" s="11"/>
      <c r="T46" s="12"/>
      <c r="U46" s="11"/>
      <c r="V46" s="12"/>
      <c r="W46" s="11"/>
      <c r="X46" s="12"/>
      <c r="Y46" s="11"/>
      <c r="Z46" s="12"/>
      <c r="AA46" s="11"/>
      <c r="AB46" s="12"/>
      <c r="AC46"/>
      <c r="AD46"/>
      <c r="AE46"/>
      <c r="AF46"/>
      <c r="AG46" s="56" t="s">
        <v>734</v>
      </c>
      <c r="AH46">
        <v>704</v>
      </c>
      <c r="AI46" s="57" t="s">
        <v>735</v>
      </c>
      <c r="AJ46" s="56" t="s">
        <v>753</v>
      </c>
      <c r="AK46">
        <v>829</v>
      </c>
      <c r="AL46" s="57" t="s">
        <v>754</v>
      </c>
    </row>
    <row r="47" spans="1:38" s="4" customFormat="1" ht="12.75" customHeight="1" thickBot="1" x14ac:dyDescent="0.4">
      <c r="A47" s="13"/>
      <c r="B47" s="15" t="s">
        <v>1266</v>
      </c>
      <c r="C47" s="13"/>
      <c r="D47" s="13"/>
      <c r="E47" s="11"/>
      <c r="F47" s="10"/>
      <c r="G47" s="179">
        <f>ROUND(SUMIFS(_tb2021[Mov. Mês],_tb2021[Agrupamento DVA],$B47,_tb2021[Mês],"&lt;="&amp;G$8)/_divisor,_decimos)</f>
        <v>451798.49</v>
      </c>
      <c r="H47" s="10"/>
      <c r="I47" s="179">
        <f>ROUND(SUMIFS(_tb2021[Mov. Mês],_tb2021[Agrupamento DVA],$B47,_tb2021[Mês],"&lt;="&amp;I$8)/_divisor,_decimos)</f>
        <v>86479.14</v>
      </c>
      <c r="J47" s="179"/>
      <c r="K47" s="179">
        <f>ROUND(SUMIFS(_tb2020[Saldo Final],_tb2020[Agrupamento DVA],$B47,_tb2020[Mês],K$8)/_divisor,_decimos)</f>
        <v>29245.78</v>
      </c>
      <c r="L47" s="179"/>
      <c r="M47" s="179">
        <f>ROUND(SUMIFS(_tb2018[Saldo Final],_tb2018[Agrupamento DVA],$B47,_tb2018[Mês],M$8)/_divisor,_decimos)</f>
        <v>0</v>
      </c>
      <c r="N47" s="12"/>
      <c r="O47" s="11">
        <f>ROUND(SUMIFS(_tb2018[Saldo Final],_tb2018[Agrupamento DVA],$B47,_tb2018[Mês],$O$8)/_divisor,_decimos)</f>
        <v>0</v>
      </c>
      <c r="P47" s="11"/>
      <c r="Q47" s="11" t="e">
        <f>-ROUND(-SUMIF(#REF!,$B47,#REF!)/_divisor,_decimos)</f>
        <v>#REF!</v>
      </c>
      <c r="R47" s="12"/>
      <c r="S47" s="11" t="e">
        <f>ROUND(SUMIF(#REF!,$B47,#REF!),_decimos)</f>
        <v>#REF!</v>
      </c>
      <c r="T47" s="12"/>
      <c r="U47" s="11" t="e">
        <f>ROUND(DSUM(#REF!,"SALDO",$AG$67:$AI$68)/1000,_decimos)</f>
        <v>#REF!</v>
      </c>
      <c r="V47" s="12"/>
      <c r="W47" s="11" t="e">
        <f>ROUND(DSUM(#REF!,"SALDO",$AG$67:$AI$68)/1000,_decimos)</f>
        <v>#REF!</v>
      </c>
      <c r="X47" s="12"/>
      <c r="Y47" s="11" t="e">
        <f>ROUND(DSUM(#REF!,"SALDO",$AG$67:$AI$68)/1000,_decimos)</f>
        <v>#REF!</v>
      </c>
      <c r="Z47" s="12"/>
      <c r="AA47" s="11" t="e">
        <f>ROUND(DSUM(#REF!,"SALDO",$AG$67:$AI$68)/1000,_decimos)</f>
        <v>#REF!</v>
      </c>
      <c r="AB47" s="12"/>
      <c r="AC47" s="8"/>
      <c r="AD47"/>
      <c r="AE47"/>
      <c r="AF47"/>
      <c r="AG47" s="56" t="s">
        <v>736</v>
      </c>
      <c r="AH47">
        <v>705</v>
      </c>
      <c r="AI47" s="57" t="s">
        <v>737</v>
      </c>
      <c r="AJ47" s="58" t="s">
        <v>755</v>
      </c>
      <c r="AK47" s="59">
        <v>926</v>
      </c>
      <c r="AL47" s="60" t="s">
        <v>756</v>
      </c>
    </row>
    <row r="48" spans="1:38" s="4" customFormat="1" ht="12.75" customHeight="1" x14ac:dyDescent="0.35">
      <c r="A48" s="13"/>
      <c r="B48" s="15" t="s">
        <v>1183</v>
      </c>
      <c r="C48" s="13"/>
      <c r="D48" s="13"/>
      <c r="E48" s="11"/>
      <c r="F48" s="10"/>
      <c r="G48" s="179">
        <f>ROUND(SUMIFS(_tb2021[Mov. Mês],_tb2021[Agrupamento DVA],$B48,_tb2021[Mês],"&lt;="&amp;G$8)/_divisor,_decimos)</f>
        <v>3138518.66</v>
      </c>
      <c r="H48" s="10"/>
      <c r="I48" s="179">
        <f>ROUND(SUMIFS(_tb2021[Mov. Mês],_tb2021[Agrupamento DVA],$B48,_tb2021[Mês],"&lt;="&amp;I$8)/_divisor,_decimos)</f>
        <v>851723.85</v>
      </c>
      <c r="J48" s="179"/>
      <c r="K48" s="179">
        <f>ROUND(SUMIFS(_tb2020[Saldo Final],_tb2020[Agrupamento DVA],$B48,_tb2020[Mês],K$8)/_divisor,_decimos)</f>
        <v>1128352.6399999999</v>
      </c>
      <c r="L48" s="179"/>
      <c r="M48" s="179">
        <f>ROUND(SUMIFS(_tb2018[Saldo Final],_tb2018[Agrupamento DVA],$B48,_tb2018[Mês],M$8)/_divisor,_decimos)</f>
        <v>0</v>
      </c>
      <c r="N48" s="12"/>
      <c r="O48" s="11">
        <f>ROUND(SUMIFS(_tb2018[Saldo Final],_tb2018[Agrupamento DVA],$B48,_tb2018[Mês],$O$8)/_divisor,_decimos)</f>
        <v>0</v>
      </c>
      <c r="P48" s="11"/>
      <c r="Q48" s="11" t="e">
        <f>-ROUND(-SUMIF(#REF!,$B48,#REF!)/_divisor,_decimos)</f>
        <v>#REF!</v>
      </c>
      <c r="R48" s="12"/>
      <c r="S48" s="11" t="e">
        <f>ROUND(SUMIF(#REF!,$B48,#REF!),_decimos)</f>
        <v>#REF!</v>
      </c>
      <c r="T48" s="12"/>
      <c r="U48" s="11" t="e">
        <f>-DRE!#REF!</f>
        <v>#REF!</v>
      </c>
      <c r="V48" s="12"/>
      <c r="W48" s="11" t="e">
        <f>-DRE!#REF!</f>
        <v>#REF!</v>
      </c>
      <c r="X48" s="12"/>
      <c r="Y48" s="11" t="e">
        <f>-DRE!#REF!</f>
        <v>#REF!</v>
      </c>
      <c r="Z48" s="12"/>
      <c r="AA48" s="11" t="e">
        <f>-DRE!#REF!</f>
        <v>#REF!</v>
      </c>
      <c r="AB48" s="12"/>
      <c r="AC48" s="8"/>
      <c r="AD48"/>
      <c r="AE48"/>
      <c r="AF48"/>
      <c r="AG48" s="56" t="s">
        <v>738</v>
      </c>
      <c r="AH48">
        <v>706</v>
      </c>
      <c r="AI48" s="57" t="s">
        <v>739</v>
      </c>
    </row>
    <row r="49" spans="1:38" s="4" customFormat="1" ht="12.75" customHeight="1" x14ac:dyDescent="0.35">
      <c r="A49" s="13"/>
      <c r="B49" s="15" t="s">
        <v>684</v>
      </c>
      <c r="C49" s="13"/>
      <c r="D49" s="13"/>
      <c r="E49" s="11"/>
      <c r="F49" s="10"/>
      <c r="G49" s="179">
        <f>ROUND(SUMIFS(_tb2021[Mov. Mês],_tb2021[Agrupamento DVA],$B49,_tb2021[Mês],"&lt;="&amp;G$8)/_divisor,_decimos)</f>
        <v>20478740.109999999</v>
      </c>
      <c r="H49" s="10"/>
      <c r="I49" s="179">
        <f>ROUND(SUMIFS(_tb2021[Mov. Mês],_tb2021[Agrupamento DVA],$B49,_tb2021[Mês],"&lt;="&amp;I$8)/_divisor,_decimos)</f>
        <v>8717301.0700000003</v>
      </c>
      <c r="J49" s="179"/>
      <c r="K49" s="179">
        <f>ROUND(SUMIFS(_tb2020[Saldo Final],_tb2020[Agrupamento DVA],$B49,_tb2020[Mês],K$8)/_divisor,_decimos)</f>
        <v>6190026.71</v>
      </c>
      <c r="L49" s="179"/>
      <c r="M49" s="179">
        <f>ROUND(SUMIFS(_tb2018[Saldo Final],_tb2018[Agrupamento DVA],$B49,_tb2018[Mês],M$8)/_divisor,_decimos)</f>
        <v>0</v>
      </c>
      <c r="N49" s="12"/>
      <c r="O49" s="11">
        <f>ROUND(SUMIFS(_tb2018[Saldo Final],_tb2018[Agrupamento DVA],$B49,_tb2018[Mês],$O$8)/_divisor,_decimos)</f>
        <v>0</v>
      </c>
      <c r="P49" s="11"/>
      <c r="Q49" s="11" t="e">
        <f>-ROUND(-SUMIF(#REF!,$B49,#REF!)/_divisor,_decimos)</f>
        <v>#REF!</v>
      </c>
      <c r="R49" s="12"/>
      <c r="S49" s="11" t="e">
        <f>ROUND(SUMIF(#REF!,$B49,#REF!),_decimos)</f>
        <v>#REF!</v>
      </c>
      <c r="T49" s="12"/>
      <c r="U49" s="11" t="e">
        <f>ROUND(DSUM(#REF!,"SALDO",$AJ$67:$AL$69)/1000,_decimos)</f>
        <v>#REF!</v>
      </c>
      <c r="V49" s="12"/>
      <c r="W49" s="11" t="e">
        <f>ROUND(DSUM(#REF!,"SALDO",$AJ$67:$AL$69)/1000,_decimos)</f>
        <v>#REF!</v>
      </c>
      <c r="X49" s="12"/>
      <c r="Y49" s="11" t="e">
        <f>ROUND(DSUM(#REF!,"SALDO",$AJ$67:$AL$69)/1000,_decimos)</f>
        <v>#REF!</v>
      </c>
      <c r="Z49" s="12"/>
      <c r="AA49" s="11" t="e">
        <f>ROUND(DSUM(#REF!,"SALDO",$AJ$67:$AL$69)/1000,_decimos)</f>
        <v>#REF!</v>
      </c>
      <c r="AB49" s="12"/>
      <c r="AC49" s="8"/>
      <c r="AD49"/>
      <c r="AE49"/>
      <c r="AF49"/>
      <c r="AG49" s="56" t="s">
        <v>741</v>
      </c>
      <c r="AH49">
        <v>708</v>
      </c>
      <c r="AI49" s="57" t="s">
        <v>742</v>
      </c>
    </row>
    <row r="50" spans="1:38" s="4" customFormat="1" ht="12.75" customHeight="1" x14ac:dyDescent="0.35">
      <c r="A50" s="13"/>
      <c r="B50" s="9"/>
      <c r="C50" s="13"/>
      <c r="D50" s="13"/>
      <c r="E50" s="11"/>
      <c r="F50" s="10"/>
      <c r="G50" s="204">
        <f>_xlfn.AGGREGATE(9,5,G47:G49)</f>
        <v>24069057.259999998</v>
      </c>
      <c r="H50" s="10"/>
      <c r="I50" s="204">
        <f>_xlfn.AGGREGATE(9,5,I47:I49)</f>
        <v>9655504.0600000005</v>
      </c>
      <c r="J50" s="179"/>
      <c r="K50" s="204">
        <f>_xlfn.AGGREGATE(9,5,K47:K49)</f>
        <v>7347625.1299999999</v>
      </c>
      <c r="L50" s="179"/>
      <c r="M50" s="204">
        <f>_xlfn.AGGREGATE(9,5,M47:M49)</f>
        <v>0</v>
      </c>
      <c r="N50" s="12"/>
      <c r="O50" s="19">
        <f>_xlfn.AGGREGATE(9,5,O47:O49)</f>
        <v>0</v>
      </c>
      <c r="P50" s="11"/>
      <c r="Q50" s="19" t="e">
        <f>_xlfn.AGGREGATE(9,5,Q47:Q49)</f>
        <v>#REF!</v>
      </c>
      <c r="R50" s="12"/>
      <c r="S50" s="19" t="e">
        <f>_xlfn.AGGREGATE(9,5,S47:S49)</f>
        <v>#REF!</v>
      </c>
      <c r="T50" s="12"/>
      <c r="U50" s="19" t="e">
        <f>_xlfn.AGGREGATE(9,5,U47:U49)</f>
        <v>#REF!</v>
      </c>
      <c r="V50" s="12"/>
      <c r="W50" s="19" t="e">
        <f>SUM(W47:W49)</f>
        <v>#REF!</v>
      </c>
      <c r="X50" s="12"/>
      <c r="Y50" s="19" t="e">
        <f>SUM(Y47:Y49)</f>
        <v>#REF!</v>
      </c>
      <c r="Z50" s="12"/>
      <c r="AA50" s="19" t="e">
        <f>SUM(AA47:AA49)</f>
        <v>#REF!</v>
      </c>
      <c r="AB50" s="12"/>
      <c r="AC50"/>
      <c r="AD50"/>
      <c r="AE50"/>
      <c r="AF50"/>
      <c r="AG50" s="56" t="s">
        <v>743</v>
      </c>
      <c r="AH50">
        <v>709</v>
      </c>
      <c r="AI50" s="57" t="s">
        <v>744</v>
      </c>
      <c r="AJ50"/>
      <c r="AK50"/>
      <c r="AL50"/>
    </row>
    <row r="51" spans="1:38" s="4" customFormat="1" ht="8.15" customHeight="1" x14ac:dyDescent="0.35">
      <c r="A51" s="13"/>
      <c r="B51" s="25"/>
      <c r="C51" s="13"/>
      <c r="D51" s="13"/>
      <c r="E51" s="11"/>
      <c r="F51" s="10"/>
      <c r="G51" s="179"/>
      <c r="H51" s="10"/>
      <c r="I51" s="179"/>
      <c r="J51" s="179"/>
      <c r="K51" s="179"/>
      <c r="L51" s="179"/>
      <c r="M51" s="179"/>
      <c r="N51" s="12"/>
      <c r="O51" s="11"/>
      <c r="P51" s="11"/>
      <c r="Q51" s="11"/>
      <c r="R51" s="12"/>
      <c r="S51" s="11"/>
      <c r="T51" s="12"/>
      <c r="U51" s="11"/>
      <c r="V51" s="12"/>
      <c r="W51" s="11"/>
      <c r="X51" s="12"/>
      <c r="Y51" s="11"/>
      <c r="Z51" s="12"/>
      <c r="AA51" s="11"/>
      <c r="AB51" s="12"/>
      <c r="AC51"/>
      <c r="AD51"/>
      <c r="AE51"/>
      <c r="AF51"/>
      <c r="AG51" s="56" t="s">
        <v>745</v>
      </c>
      <c r="AH51">
        <v>710</v>
      </c>
      <c r="AI51" s="57" t="s">
        <v>746</v>
      </c>
    </row>
    <row r="52" spans="1:38" s="4" customFormat="1" ht="12.75" customHeight="1" x14ac:dyDescent="0.35">
      <c r="A52" s="13"/>
      <c r="B52" s="14" t="s">
        <v>1267</v>
      </c>
      <c r="C52" s="13"/>
      <c r="D52" s="13"/>
      <c r="E52" s="11"/>
      <c r="F52" s="10"/>
      <c r="G52" s="180">
        <f>DRE!H64</f>
        <v>64808508.570000008</v>
      </c>
      <c r="H52" s="10"/>
      <c r="I52" s="180">
        <f>DRE!J64</f>
        <v>10421788.959999997</v>
      </c>
      <c r="J52" s="179"/>
      <c r="K52" s="180">
        <f>DRE!N64</f>
        <v>12093652.74</v>
      </c>
      <c r="L52" s="179"/>
      <c r="M52" s="180">
        <f ca="1">DRE!P64</f>
        <v>10714566.679999959</v>
      </c>
      <c r="N52" s="12"/>
      <c r="O52" s="26" t="e">
        <f>DRE!#REF!</f>
        <v>#REF!</v>
      </c>
      <c r="P52" s="11"/>
      <c r="Q52" s="26" t="e">
        <f>DRE!#REF!</f>
        <v>#REF!</v>
      </c>
      <c r="R52" s="12"/>
      <c r="S52" s="26" t="e">
        <f>ROUND(-SUMIF(#REF!,$B52,#REF!),_decimos)</f>
        <v>#REF!</v>
      </c>
      <c r="T52" s="12"/>
      <c r="U52" s="26" t="e">
        <f>DRE!#REF!</f>
        <v>#REF!</v>
      </c>
      <c r="V52" s="12"/>
      <c r="W52" s="26" t="e">
        <f>DRE!#REF!</f>
        <v>#REF!</v>
      </c>
      <c r="X52" s="12"/>
      <c r="Y52" s="26" t="e">
        <f>DRE!#REF!</f>
        <v>#REF!</v>
      </c>
      <c r="Z52" s="12"/>
      <c r="AA52" s="26" t="e">
        <f>DRE!#REF!</f>
        <v>#REF!</v>
      </c>
      <c r="AB52" s="12"/>
      <c r="AC52"/>
      <c r="AD52"/>
      <c r="AE52"/>
      <c r="AF52"/>
      <c r="AG52" s="56" t="s">
        <v>747</v>
      </c>
      <c r="AH52">
        <v>711</v>
      </c>
      <c r="AI52" s="57" t="s">
        <v>748</v>
      </c>
    </row>
    <row r="53" spans="1:38" s="4" customFormat="1" ht="6" customHeight="1" x14ac:dyDescent="0.35">
      <c r="A53" s="13"/>
      <c r="B53" s="27"/>
      <c r="C53" s="13"/>
      <c r="D53" s="13"/>
      <c r="E53" s="11"/>
      <c r="F53" s="10"/>
      <c r="G53" s="205"/>
      <c r="H53" s="10"/>
      <c r="I53" s="205"/>
      <c r="J53" s="179"/>
      <c r="K53" s="205"/>
      <c r="L53" s="179"/>
      <c r="M53" s="205"/>
      <c r="N53" s="12"/>
      <c r="O53" s="17"/>
      <c r="P53" s="11"/>
      <c r="Q53" s="17"/>
      <c r="R53" s="12"/>
      <c r="S53" s="17"/>
      <c r="T53" s="12"/>
      <c r="U53" s="17"/>
      <c r="V53" s="12"/>
      <c r="W53" s="17"/>
      <c r="X53" s="12"/>
      <c r="Y53" s="17"/>
      <c r="Z53" s="12"/>
      <c r="AA53" s="17"/>
      <c r="AB53" s="12"/>
      <c r="AC53"/>
      <c r="AD53"/>
      <c r="AE53"/>
      <c r="AF53"/>
      <c r="AG53" s="56" t="s">
        <v>749</v>
      </c>
      <c r="AH53">
        <v>712</v>
      </c>
      <c r="AI53" s="57" t="s">
        <v>750</v>
      </c>
    </row>
    <row r="54" spans="1:38" s="4" customFormat="1" ht="12.75" customHeight="1" thickBot="1" x14ac:dyDescent="0.4">
      <c r="A54" s="13"/>
      <c r="B54" s="9" t="s">
        <v>1268</v>
      </c>
      <c r="C54" s="13"/>
      <c r="D54" s="13"/>
      <c r="E54" s="11"/>
      <c r="F54" s="10"/>
      <c r="G54" s="198">
        <f>G38+G44+G50+G52</f>
        <v>204153817.66000003</v>
      </c>
      <c r="H54" s="10"/>
      <c r="I54" s="198">
        <f>I38+I44+I50+I52</f>
        <v>41017987.679999992</v>
      </c>
      <c r="J54" s="179"/>
      <c r="K54" s="198">
        <f>K38+K44+K50+K52</f>
        <v>40121732.329999998</v>
      </c>
      <c r="L54" s="179"/>
      <c r="M54" s="198">
        <f ca="1">M38+M44+M50+M52</f>
        <v>10714566.679999959</v>
      </c>
      <c r="N54" s="12"/>
      <c r="O54" s="21" t="e">
        <f>O38+O44+O50+O52</f>
        <v>#REF!</v>
      </c>
      <c r="P54" s="11"/>
      <c r="Q54" s="21" t="e">
        <f>Q38+Q44+Q50+Q52</f>
        <v>#REF!</v>
      </c>
      <c r="R54" s="12"/>
      <c r="S54" s="21" t="e">
        <f>S38+S44+S50+S52</f>
        <v>#REF!</v>
      </c>
      <c r="T54" s="12"/>
      <c r="U54" s="21" t="e">
        <f>U38+U44+U50+U52</f>
        <v>#REF!</v>
      </c>
      <c r="V54" s="12"/>
      <c r="W54" s="21" t="e">
        <f>W38+W44+W50+W52</f>
        <v>#REF!</v>
      </c>
      <c r="X54" s="12"/>
      <c r="Y54" s="21" t="e">
        <f>Y38+Y44+Y50+Y52</f>
        <v>#REF!</v>
      </c>
      <c r="Z54" s="12"/>
      <c r="AA54" s="21" t="e">
        <f>AA38+AA44+AA50+AA52</f>
        <v>#REF!</v>
      </c>
      <c r="AB54" s="12"/>
      <c r="AC54" s="8"/>
      <c r="AD54" s="8"/>
      <c r="AE54"/>
      <c r="AF54"/>
      <c r="AG54" s="56" t="s">
        <v>751</v>
      </c>
      <c r="AH54">
        <v>713</v>
      </c>
      <c r="AI54" s="57" t="s">
        <v>752</v>
      </c>
    </row>
    <row r="55" spans="1:38" ht="12.75" customHeight="1" thickTop="1" x14ac:dyDescent="0.35"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G55" s="56" t="s">
        <v>757</v>
      </c>
      <c r="AH55">
        <v>929</v>
      </c>
      <c r="AI55" s="57" t="s">
        <v>758</v>
      </c>
    </row>
    <row r="56" spans="1:38" ht="12.75" customHeight="1" thickBot="1" x14ac:dyDescent="0.4"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G56" s="58" t="s">
        <v>976</v>
      </c>
      <c r="AH56" s="59"/>
      <c r="AI56" s="60"/>
    </row>
    <row r="57" spans="1:38" ht="11.25" customHeight="1" x14ac:dyDescent="0.35"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</row>
    <row r="58" spans="1:38" ht="12.75" customHeight="1" thickBot="1" x14ac:dyDescent="0.4">
      <c r="A58" s="10"/>
      <c r="B58" s="10"/>
      <c r="C58" s="23"/>
      <c r="D58" s="23"/>
      <c r="E58" s="23"/>
      <c r="F58" s="10"/>
      <c r="G58" s="10"/>
      <c r="H58" s="10"/>
      <c r="I58" s="10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AB58" s="24"/>
      <c r="AC58"/>
      <c r="AG58" s="56" t="s">
        <v>689</v>
      </c>
      <c r="AH58">
        <v>207</v>
      </c>
      <c r="AI58" s="57" t="s">
        <v>503</v>
      </c>
    </row>
    <row r="59" spans="1:38" ht="12.75" customHeight="1" x14ac:dyDescent="0.35">
      <c r="A59" s="10"/>
      <c r="G59" s="12">
        <f>G29-G54</f>
        <v>0</v>
      </c>
      <c r="I59" s="12">
        <f>I29-I54</f>
        <v>0</v>
      </c>
      <c r="K59" s="11">
        <f>K29-K54</f>
        <v>0</v>
      </c>
      <c r="M59" s="11">
        <f ca="1">M29-M54</f>
        <v>-10714566.679999959</v>
      </c>
      <c r="O59" s="11" t="e">
        <f>O29-O54</f>
        <v>#REF!</v>
      </c>
      <c r="Q59" s="11" t="e">
        <f>Q29-Q54</f>
        <v>#REF!</v>
      </c>
      <c r="S59" s="11" t="e">
        <f>S29-S54</f>
        <v>#REF!</v>
      </c>
      <c r="U59" s="11" t="e">
        <f>U29-U54</f>
        <v>#REF!</v>
      </c>
      <c r="V59" s="12"/>
      <c r="W59" s="11" t="e">
        <f>W29-W54</f>
        <v>#REF!</v>
      </c>
      <c r="X59" s="12"/>
      <c r="Y59" s="11" t="e">
        <f>Y29-Y54</f>
        <v>#REF!</v>
      </c>
      <c r="AA59" s="11" t="e">
        <f>AA29-AA54</f>
        <v>#REF!</v>
      </c>
      <c r="AB59" s="24"/>
      <c r="AC59"/>
      <c r="AG59" s="56" t="s">
        <v>817</v>
      </c>
      <c r="AH59">
        <v>270</v>
      </c>
      <c r="AI59" s="57" t="s">
        <v>818</v>
      </c>
      <c r="AJ59" s="53" t="s">
        <v>1270</v>
      </c>
      <c r="AK59" s="61"/>
      <c r="AL59" s="62"/>
    </row>
    <row r="60" spans="1:38" ht="12.75" customHeight="1" x14ac:dyDescent="0.35">
      <c r="A60" s="10"/>
      <c r="U60" s="24"/>
      <c r="V60" s="24"/>
      <c r="W60" s="24"/>
      <c r="X60" s="24"/>
      <c r="AB60" s="24"/>
      <c r="AC60"/>
      <c r="AG60" s="56" t="s">
        <v>1271</v>
      </c>
      <c r="AH60">
        <v>280</v>
      </c>
      <c r="AI60" s="57" t="s">
        <v>1272</v>
      </c>
      <c r="AJ60" s="56" t="s">
        <v>2</v>
      </c>
      <c r="AK60" t="s">
        <v>3</v>
      </c>
      <c r="AL60" s="57" t="s">
        <v>4</v>
      </c>
    </row>
    <row r="61" spans="1:38" ht="12.75" customHeight="1" thickBot="1" x14ac:dyDescent="0.4">
      <c r="AC61"/>
      <c r="AG61" s="56" t="s">
        <v>849</v>
      </c>
      <c r="AH61">
        <v>281</v>
      </c>
      <c r="AI61" s="57" t="s">
        <v>850</v>
      </c>
      <c r="AJ61" s="58" t="s">
        <v>690</v>
      </c>
      <c r="AK61" s="59">
        <v>208</v>
      </c>
      <c r="AL61" s="60" t="s">
        <v>691</v>
      </c>
    </row>
    <row r="62" spans="1:38" ht="12.75" customHeight="1" x14ac:dyDescent="0.35">
      <c r="AC62"/>
      <c r="AG62" s="56" t="s">
        <v>851</v>
      </c>
      <c r="AH62">
        <v>282</v>
      </c>
      <c r="AI62" s="57" t="s">
        <v>852</v>
      </c>
      <c r="AJ62" s="4"/>
      <c r="AK62" s="4"/>
      <c r="AL62" s="4"/>
    </row>
    <row r="63" spans="1:38" ht="12.75" customHeight="1" x14ac:dyDescent="0.35">
      <c r="AC63"/>
      <c r="AG63" s="56" t="s">
        <v>855</v>
      </c>
      <c r="AH63">
        <v>700</v>
      </c>
      <c r="AI63" s="57" t="s">
        <v>856</v>
      </c>
      <c r="AJ63" s="4"/>
      <c r="AK63" s="4"/>
      <c r="AL63" s="4"/>
    </row>
    <row r="64" spans="1:38" ht="12.75" customHeight="1" thickBot="1" x14ac:dyDescent="0.4">
      <c r="AC64"/>
      <c r="AG64" s="58" t="s">
        <v>857</v>
      </c>
      <c r="AH64" s="59">
        <v>701</v>
      </c>
      <c r="AI64" s="60" t="s">
        <v>503</v>
      </c>
    </row>
    <row r="65" spans="33:38" ht="15" thickBot="1" x14ac:dyDescent="0.4"/>
    <row r="66" spans="33:38" x14ac:dyDescent="0.35">
      <c r="AG66" s="53" t="s">
        <v>1266</v>
      </c>
      <c r="AH66" s="61"/>
      <c r="AI66" s="61"/>
      <c r="AJ66" s="53" t="s">
        <v>1273</v>
      </c>
      <c r="AK66" s="61"/>
      <c r="AL66" s="62"/>
    </row>
    <row r="67" spans="33:38" x14ac:dyDescent="0.35">
      <c r="AG67" s="56" t="s">
        <v>2</v>
      </c>
      <c r="AH67" t="s">
        <v>3</v>
      </c>
      <c r="AI67" t="s">
        <v>4</v>
      </c>
      <c r="AJ67" s="56" t="s">
        <v>2</v>
      </c>
      <c r="AK67" t="s">
        <v>3</v>
      </c>
      <c r="AL67" s="57" t="s">
        <v>4</v>
      </c>
    </row>
    <row r="68" spans="33:38" ht="15" thickBot="1" x14ac:dyDescent="0.4">
      <c r="AG68" s="58" t="s">
        <v>886</v>
      </c>
      <c r="AH68" s="59">
        <v>296</v>
      </c>
      <c r="AI68" s="59" t="s">
        <v>887</v>
      </c>
      <c r="AJ68" s="56" t="s">
        <v>882</v>
      </c>
      <c r="AK68">
        <v>294</v>
      </c>
      <c r="AL68" s="57" t="s">
        <v>883</v>
      </c>
    </row>
    <row r="69" spans="33:38" ht="15" thickBot="1" x14ac:dyDescent="0.4">
      <c r="AJ69" s="58" t="s">
        <v>884</v>
      </c>
      <c r="AK69" s="59">
        <v>295</v>
      </c>
      <c r="AL69" s="60" t="s">
        <v>885</v>
      </c>
    </row>
  </sheetData>
  <mergeCells count="5">
    <mergeCell ref="A1:AB1"/>
    <mergeCell ref="A2:AB2"/>
    <mergeCell ref="A4:AB4"/>
    <mergeCell ref="A5:AB5"/>
    <mergeCell ref="A6:AB6"/>
  </mergeCells>
  <printOptions horizontalCentered="1"/>
  <pageMargins left="0.31496062992125984" right="0.31496062992125984" top="1.5748031496062993" bottom="0.98425196850393704" header="0.31496062992125984" footer="0.11811023622047245"/>
  <pageSetup paperSize="9" scale="95" orientation="portrait" r:id="rId1"/>
  <headerFooter>
    <oddHeader>&amp;R&amp;"Segoe UI,Negrito"&amp;14&amp;KFF0000MINUTA</oddHead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577971D8-5FBA-4EFD-9FBA-4A2B942261F8}">
            <xm:f>BP!$C$3="Milhares"</xm:f>
            <x14:dxf>
              <numFmt numFmtId="165" formatCode="_(* #,##0_);_(* \(#,##0\);_(* &quot;-&quot;??_);_(@_)"/>
            </x14:dxf>
          </x14:cfRule>
          <xm:sqref>I11:M54</xm:sqref>
        </x14:conditionalFormatting>
        <x14:conditionalFormatting xmlns:xm="http://schemas.microsoft.com/office/excel/2006/main">
          <x14:cfRule type="expression" priority="1" id="{289D0CBB-7289-470A-806C-AF8B0CC9F03A}">
            <xm:f>BP!$C$3="Milhares"</xm:f>
            <x14:dxf>
              <numFmt numFmtId="165" formatCode="_(* #,##0_);_(* \(#,##0\);_(* &quot;-&quot;??_);_(@_)"/>
            </x14:dxf>
          </x14:cfRule>
          <xm:sqref>G11:G54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69825-1B88-4BB9-967C-E117E9EFFBCF}">
  <dimension ref="A2:M26"/>
  <sheetViews>
    <sheetView showGridLines="0" workbookViewId="0">
      <selection activeCell="A24" sqref="A24"/>
    </sheetView>
  </sheetViews>
  <sheetFormatPr defaultColWidth="9.08984375" defaultRowHeight="14.5" x14ac:dyDescent="0.35"/>
  <cols>
    <col min="1" max="1" width="60.6328125" bestFit="1" customWidth="1"/>
    <col min="3" max="3" width="12" style="100" bestFit="1" customWidth="1"/>
    <col min="4" max="4" width="13.54296875" style="100" bestFit="1" customWidth="1"/>
    <col min="5" max="5" width="9.08984375" style="100" customWidth="1"/>
    <col min="6" max="6" width="15.36328125" style="1" bestFit="1" customWidth="1"/>
    <col min="7" max="7" width="9.08984375" style="1"/>
    <col min="8" max="8" width="14.90625" style="1" bestFit="1" customWidth="1"/>
    <col min="10" max="10" width="14.90625" bestFit="1" customWidth="1"/>
  </cols>
  <sheetData>
    <row r="2" spans="1:13" x14ac:dyDescent="0.35">
      <c r="C2" s="310"/>
      <c r="D2" s="307">
        <f>BP!H13</f>
        <v>44651</v>
      </c>
      <c r="E2" s="310"/>
      <c r="F2" s="307">
        <f>BP!L13</f>
        <v>44286</v>
      </c>
      <c r="G2" s="308"/>
      <c r="H2" s="307">
        <f>BP!N13</f>
        <v>44196</v>
      </c>
      <c r="I2" s="309"/>
      <c r="J2" s="307">
        <f>BP!P13</f>
        <v>43921</v>
      </c>
    </row>
    <row r="3" spans="1:13" x14ac:dyDescent="0.35">
      <c r="C3" s="310"/>
      <c r="D3" s="327"/>
      <c r="E3" s="310"/>
      <c r="F3" s="327"/>
      <c r="G3" s="308"/>
      <c r="H3" s="327"/>
      <c r="I3" s="309"/>
      <c r="J3" s="327"/>
    </row>
    <row r="4" spans="1:13" x14ac:dyDescent="0.35">
      <c r="A4" s="311"/>
      <c r="B4" s="311"/>
      <c r="C4" s="312"/>
      <c r="D4" s="313"/>
      <c r="E4" s="312"/>
      <c r="F4" s="313"/>
      <c r="G4" s="313"/>
      <c r="H4" s="313"/>
      <c r="I4" s="311"/>
      <c r="J4" s="311"/>
    </row>
    <row r="5" spans="1:13" x14ac:dyDescent="0.35">
      <c r="A5" s="315" t="s">
        <v>3942</v>
      </c>
      <c r="B5" s="315"/>
      <c r="C5" s="316"/>
      <c r="D5" s="317">
        <f>D7/D12</f>
        <v>7.5527531879692076E-3</v>
      </c>
      <c r="E5" s="316"/>
      <c r="F5" s="317">
        <f>F7/F12</f>
        <v>1.0290615909142337E-2</v>
      </c>
      <c r="G5" s="317"/>
      <c r="H5" s="317">
        <f>H7/H12</f>
        <v>4.5561659685938796E-2</v>
      </c>
      <c r="I5" s="315"/>
      <c r="J5" s="317">
        <f>J7/J12</f>
        <v>1.0503442465256954E-2</v>
      </c>
    </row>
    <row r="6" spans="1:13" x14ac:dyDescent="0.35">
      <c r="A6" s="318"/>
      <c r="B6" s="318"/>
      <c r="C6" s="319"/>
      <c r="D6" s="320"/>
      <c r="E6" s="319"/>
      <c r="F6" s="320"/>
      <c r="G6" s="320"/>
      <c r="H6" s="320"/>
      <c r="I6" s="318"/>
      <c r="J6" s="318"/>
    </row>
    <row r="7" spans="1:13" x14ac:dyDescent="0.35">
      <c r="A7" s="318"/>
      <c r="B7" s="318"/>
      <c r="C7" s="321" t="s">
        <v>3903</v>
      </c>
      <c r="D7" s="322">
        <f>DRE!F45</f>
        <v>24536623.639999993</v>
      </c>
      <c r="E7" s="321"/>
      <c r="F7" s="322">
        <f>DRE!J45</f>
        <v>32737997.869999997</v>
      </c>
      <c r="G7" s="322"/>
      <c r="H7" s="322">
        <f>DRE!L45</f>
        <v>144472517.14999998</v>
      </c>
      <c r="I7" s="323"/>
      <c r="J7" s="322">
        <f>DRE!N45</f>
        <v>32814204.170000002</v>
      </c>
    </row>
    <row r="8" spans="1:13" x14ac:dyDescent="0.35">
      <c r="A8" s="318"/>
      <c r="B8" s="318"/>
      <c r="C8" s="321"/>
      <c r="D8" s="322"/>
      <c r="E8" s="321"/>
      <c r="F8" s="322"/>
      <c r="G8" s="322"/>
      <c r="H8" s="322"/>
      <c r="I8" s="323"/>
      <c r="J8" s="322"/>
    </row>
    <row r="9" spans="1:13" x14ac:dyDescent="0.35">
      <c r="A9" s="318"/>
      <c r="B9" s="318"/>
      <c r="C9" s="321" t="s">
        <v>3943</v>
      </c>
      <c r="D9" s="322">
        <f>BP!H102</f>
        <v>3248699253.0200005</v>
      </c>
      <c r="E9" s="321"/>
      <c r="F9" s="322">
        <f>BP!L102</f>
        <v>3181344844.5699997</v>
      </c>
      <c r="G9" s="322"/>
      <c r="H9" s="322">
        <f>BP!N102</f>
        <v>3170923055.6099997</v>
      </c>
      <c r="I9" s="323"/>
      <c r="J9" s="322">
        <f>BP!P102</f>
        <v>3124138041.27</v>
      </c>
    </row>
    <row r="10" spans="1:13" x14ac:dyDescent="0.35">
      <c r="A10" s="318"/>
      <c r="B10" s="318"/>
      <c r="C10" s="321" t="s">
        <v>3944</v>
      </c>
      <c r="D10" s="322">
        <v>0</v>
      </c>
      <c r="E10" s="321"/>
      <c r="F10" s="322">
        <v>0</v>
      </c>
      <c r="G10" s="322"/>
      <c r="H10" s="322">
        <v>0</v>
      </c>
      <c r="I10" s="323"/>
      <c r="J10" s="322">
        <v>0</v>
      </c>
    </row>
    <row r="11" spans="1:13" x14ac:dyDescent="0.35">
      <c r="A11" s="318"/>
      <c r="B11" s="318"/>
      <c r="C11" s="321" t="s">
        <v>3945</v>
      </c>
      <c r="D11" s="322">
        <v>0</v>
      </c>
      <c r="E11" s="321"/>
      <c r="F11" s="322">
        <v>0</v>
      </c>
      <c r="G11" s="322"/>
      <c r="H11" s="322">
        <v>0</v>
      </c>
      <c r="I11" s="323"/>
      <c r="J11" s="322">
        <v>0</v>
      </c>
    </row>
    <row r="12" spans="1:13" x14ac:dyDescent="0.35">
      <c r="A12" s="318"/>
      <c r="B12" s="318"/>
      <c r="C12" s="321"/>
      <c r="D12" s="306">
        <f>SUM(D9:D11)</f>
        <v>3248699253.0200005</v>
      </c>
      <c r="E12" s="321"/>
      <c r="F12" s="306">
        <f>SUM(F9:F11)</f>
        <v>3181344844.5699997</v>
      </c>
      <c r="G12" s="322"/>
      <c r="H12" s="306">
        <f>SUM(H9:H11)</f>
        <v>3170923055.6099997</v>
      </c>
      <c r="I12" s="323"/>
      <c r="J12" s="306">
        <f>SUM(J9:J11)</f>
        <v>3124138041.27</v>
      </c>
    </row>
    <row r="13" spans="1:13" x14ac:dyDescent="0.35">
      <c r="A13" s="324"/>
      <c r="B13" s="324"/>
      <c r="C13" s="325"/>
      <c r="D13" s="326"/>
      <c r="E13" s="325"/>
      <c r="F13" s="326"/>
      <c r="G13" s="326"/>
      <c r="H13" s="326"/>
      <c r="I13" s="324"/>
      <c r="J13" s="324"/>
    </row>
    <row r="14" spans="1:13" x14ac:dyDescent="0.35">
      <c r="A14" s="311"/>
      <c r="B14" s="311"/>
      <c r="C14" s="312"/>
      <c r="D14" s="313"/>
      <c r="E14" s="312"/>
      <c r="F14" s="313"/>
      <c r="G14" s="313"/>
      <c r="H14" s="313"/>
      <c r="I14" s="311"/>
      <c r="J14" s="311"/>
    </row>
    <row r="15" spans="1:13" ht="29" x14ac:dyDescent="0.35">
      <c r="A15" s="314" t="s">
        <v>3946</v>
      </c>
      <c r="B15" s="315"/>
      <c r="C15" s="316"/>
      <c r="D15" s="317">
        <f>D17/D18</f>
        <v>0.21934133697192798</v>
      </c>
      <c r="E15" s="316"/>
      <c r="F15" s="317">
        <f>F17/F18</f>
        <v>0.21519494834182049</v>
      </c>
      <c r="G15" s="317"/>
      <c r="H15" s="317">
        <f>H17/H18</f>
        <v>0.19679045528940478</v>
      </c>
      <c r="I15" s="315"/>
      <c r="J15" s="317">
        <f>J17/J18</f>
        <v>0.22571253206048672</v>
      </c>
    </row>
    <row r="16" spans="1:13" x14ac:dyDescent="0.35">
      <c r="A16" s="318"/>
      <c r="B16" s="318"/>
      <c r="C16" s="319"/>
      <c r="D16" s="320"/>
      <c r="E16" s="319"/>
      <c r="F16" s="320"/>
      <c r="G16" s="320"/>
      <c r="H16" s="320"/>
      <c r="I16" s="322"/>
      <c r="J16" s="322"/>
      <c r="K16" s="305"/>
      <c r="L16" s="304"/>
      <c r="M16" s="305"/>
    </row>
    <row r="17" spans="1:10" x14ac:dyDescent="0.35">
      <c r="A17" s="318"/>
      <c r="B17" s="318"/>
      <c r="C17" s="321" t="s">
        <v>3947</v>
      </c>
      <c r="D17" s="322">
        <f>-DRE!F24</f>
        <v>12866124.710000001</v>
      </c>
      <c r="E17" s="321"/>
      <c r="F17" s="322">
        <f>-DRE!J24</f>
        <v>11479776.199999999</v>
      </c>
      <c r="G17" s="322"/>
      <c r="H17" s="322">
        <f>-DRE!L24</f>
        <v>46169222.299999997</v>
      </c>
      <c r="I17" s="323"/>
      <c r="J17" s="322">
        <f>-DRE!N24</f>
        <v>11953277.189999999</v>
      </c>
    </row>
    <row r="18" spans="1:10" x14ac:dyDescent="0.35">
      <c r="A18" s="318"/>
      <c r="B18" s="318"/>
      <c r="C18" s="321" t="s">
        <v>2966</v>
      </c>
      <c r="D18" s="322">
        <f>DRE!F21</f>
        <v>58658002.579999998</v>
      </c>
      <c r="E18" s="321"/>
      <c r="F18" s="322">
        <f>DRE!J21</f>
        <v>53345937.199999996</v>
      </c>
      <c r="G18" s="322"/>
      <c r="H18" s="322">
        <f>DRE!L21</f>
        <v>234611085.33999997</v>
      </c>
      <c r="I18" s="323"/>
      <c r="J18" s="322">
        <f>DRE!N21</f>
        <v>52957968.619999997</v>
      </c>
    </row>
    <row r="19" spans="1:10" x14ac:dyDescent="0.35">
      <c r="A19" s="324"/>
      <c r="B19" s="324"/>
      <c r="C19" s="325"/>
      <c r="D19" s="326"/>
      <c r="E19" s="325"/>
      <c r="F19" s="326"/>
      <c r="G19" s="326"/>
      <c r="H19" s="326"/>
      <c r="I19" s="324"/>
      <c r="J19" s="324"/>
    </row>
    <row r="20" spans="1:10" x14ac:dyDescent="0.35">
      <c r="A20" s="311"/>
      <c r="B20" s="311"/>
      <c r="C20" s="312"/>
      <c r="D20" s="313"/>
      <c r="E20" s="312"/>
      <c r="F20" s="313"/>
      <c r="G20" s="313"/>
      <c r="H20" s="313"/>
      <c r="I20" s="311"/>
      <c r="J20" s="311"/>
    </row>
    <row r="21" spans="1:10" ht="29" x14ac:dyDescent="0.35">
      <c r="A21" s="314" t="s">
        <v>3948</v>
      </c>
      <c r="B21" s="318"/>
      <c r="C21" s="319"/>
      <c r="D21" s="317">
        <f>D23/D24</f>
        <v>0.20020952595484717</v>
      </c>
      <c r="E21" s="319"/>
      <c r="F21" s="317">
        <f>F23/F24</f>
        <v>6.9174612420156337E-2</v>
      </c>
      <c r="G21" s="317"/>
      <c r="H21" s="317">
        <f>H23/H24</f>
        <v>0.13910270055102078</v>
      </c>
      <c r="I21" s="315"/>
      <c r="J21" s="317">
        <f>J23/J24</f>
        <v>9.0060792630153555E-2</v>
      </c>
    </row>
    <row r="22" spans="1:10" x14ac:dyDescent="0.35">
      <c r="A22" s="318"/>
      <c r="B22" s="318"/>
      <c r="C22" s="319"/>
      <c r="D22" s="320"/>
      <c r="E22" s="319"/>
      <c r="F22" s="320"/>
      <c r="G22" s="320"/>
      <c r="H22" s="320"/>
      <c r="I22" s="318"/>
      <c r="J22" s="318"/>
    </row>
    <row r="23" spans="1:10" x14ac:dyDescent="0.35">
      <c r="A23" s="318"/>
      <c r="B23" s="318"/>
      <c r="C23" s="321" t="s">
        <v>3949</v>
      </c>
      <c r="D23" s="322">
        <f>-DRE!F41</f>
        <v>11743890.890000002</v>
      </c>
      <c r="E23" s="321"/>
      <c r="F23" s="322">
        <f>-DRE!J41</f>
        <v>3690184.53</v>
      </c>
      <c r="G23" s="322"/>
      <c r="H23" s="322">
        <f>-DRE!L41</f>
        <v>32635035.549999997</v>
      </c>
      <c r="I23" s="323"/>
      <c r="J23" s="322">
        <f>-DRE!N41</f>
        <v>4769436.629999999</v>
      </c>
    </row>
    <row r="24" spans="1:10" x14ac:dyDescent="0.35">
      <c r="A24" s="318"/>
      <c r="B24" s="318"/>
      <c r="C24" s="321" t="s">
        <v>2966</v>
      </c>
      <c r="D24" s="322">
        <f>DRE!F21</f>
        <v>58658002.579999998</v>
      </c>
      <c r="E24" s="321"/>
      <c r="F24" s="322">
        <f>DRE!J21</f>
        <v>53345937.199999996</v>
      </c>
      <c r="G24" s="322"/>
      <c r="H24" s="322">
        <f>DRE!L21</f>
        <v>234611085.33999997</v>
      </c>
      <c r="I24" s="323"/>
      <c r="J24" s="322">
        <f>DRE!N21</f>
        <v>52957968.619999997</v>
      </c>
    </row>
    <row r="25" spans="1:10" x14ac:dyDescent="0.35">
      <c r="A25" s="324"/>
      <c r="B25" s="324"/>
      <c r="C25" s="325"/>
      <c r="D25" s="326"/>
      <c r="E25" s="325"/>
      <c r="F25" s="326"/>
      <c r="G25" s="326"/>
      <c r="H25" s="326"/>
      <c r="I25" s="324"/>
      <c r="J25" s="324"/>
    </row>
    <row r="26" spans="1:10" x14ac:dyDescent="0.35">
      <c r="D26" s="1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EC0AD-8F40-4CA4-9556-77E392ADC0A2}">
  <sheetPr>
    <pageSetUpPr autoPageBreaks="0"/>
  </sheetPr>
  <dimension ref="A1:N56"/>
  <sheetViews>
    <sheetView showGridLines="0" view="pageBreakPreview" zoomScaleNormal="85" zoomScaleSheetLayoutView="100" zoomScalePageLayoutView="85" workbookViewId="0">
      <selection activeCell="H22" sqref="H22"/>
    </sheetView>
  </sheetViews>
  <sheetFormatPr defaultColWidth="8.90625" defaultRowHeight="14.5" x14ac:dyDescent="0.35"/>
  <cols>
    <col min="1" max="1" width="2.6328125" style="121" customWidth="1"/>
    <col min="2" max="2" width="16.90625" style="121" customWidth="1"/>
    <col min="3" max="3" width="2.90625" style="121" customWidth="1"/>
    <col min="4" max="7" width="8.90625" style="121"/>
    <col min="8" max="8" width="16.453125" style="121" customWidth="1"/>
    <col min="9" max="9" width="14" style="124" bestFit="1" customWidth="1"/>
    <col min="10" max="10" width="2.6328125" style="121" customWidth="1"/>
    <col min="11" max="11" width="3.453125" style="121" customWidth="1"/>
    <col min="12" max="12" width="16.90625" style="122" bestFit="1" customWidth="1"/>
    <col min="15" max="16384" width="8.90625" style="121"/>
  </cols>
  <sheetData>
    <row r="1" spans="1:14" x14ac:dyDescent="0.35">
      <c r="A1" s="400" t="str">
        <f>DFC!A3</f>
        <v>SUAPE COMPLEXO INDUSTRIAL PORTUÁRIO GOV. ERALDO GUEIROS</v>
      </c>
      <c r="B1" s="401"/>
      <c r="C1" s="401"/>
      <c r="D1" s="401"/>
      <c r="E1" s="401"/>
      <c r="F1" s="401"/>
      <c r="G1" s="401"/>
      <c r="H1" s="401"/>
      <c r="I1" s="401"/>
      <c r="J1" s="402"/>
    </row>
    <row r="2" spans="1:14" x14ac:dyDescent="0.35">
      <c r="A2" s="403" t="s">
        <v>0</v>
      </c>
      <c r="B2" s="404"/>
      <c r="C2" s="404"/>
      <c r="D2" s="404"/>
      <c r="E2" s="404"/>
      <c r="F2" s="404"/>
      <c r="G2" s="404"/>
      <c r="H2" s="404"/>
      <c r="I2" s="404"/>
      <c r="J2" s="405"/>
    </row>
    <row r="3" spans="1:14" x14ac:dyDescent="0.35">
      <c r="A3" s="123"/>
      <c r="J3" s="125"/>
    </row>
    <row r="4" spans="1:14" x14ac:dyDescent="0.35">
      <c r="A4" s="406" t="s">
        <v>2943</v>
      </c>
      <c r="B4" s="407"/>
      <c r="C4" s="407"/>
      <c r="D4" s="407"/>
      <c r="E4" s="407"/>
      <c r="F4" s="407"/>
      <c r="G4" s="407"/>
      <c r="H4" s="407"/>
      <c r="I4" s="407"/>
      <c r="J4" s="408"/>
    </row>
    <row r="5" spans="1:14" x14ac:dyDescent="0.35">
      <c r="A5" s="123"/>
      <c r="B5" s="121" t="s">
        <v>2944</v>
      </c>
      <c r="J5" s="125"/>
    </row>
    <row r="6" spans="1:14" x14ac:dyDescent="0.35">
      <c r="A6" s="123"/>
      <c r="J6" s="125"/>
    </row>
    <row r="7" spans="1:14" s="129" customFormat="1" ht="21.75" customHeight="1" x14ac:dyDescent="0.35">
      <c r="A7" s="126"/>
      <c r="B7" s="409" t="s">
        <v>2945</v>
      </c>
      <c r="C7" s="409"/>
      <c r="D7" s="409"/>
      <c r="E7" s="409"/>
      <c r="F7" s="409"/>
      <c r="G7" s="409"/>
      <c r="H7" s="409"/>
      <c r="I7" s="127">
        <f>BP!R13</f>
        <v>43830</v>
      </c>
      <c r="J7" s="128"/>
      <c r="L7" s="130">
        <f>I7</f>
        <v>43830</v>
      </c>
      <c r="M7" s="131"/>
      <c r="N7" s="131"/>
    </row>
    <row r="8" spans="1:14" ht="15.75" customHeight="1" x14ac:dyDescent="0.35">
      <c r="A8" s="123"/>
      <c r="B8" s="132" t="s">
        <v>2946</v>
      </c>
      <c r="C8" s="133"/>
      <c r="D8" s="133"/>
      <c r="E8" s="133"/>
      <c r="F8" s="133"/>
      <c r="G8" s="133"/>
      <c r="H8" s="133"/>
      <c r="I8" s="134"/>
      <c r="J8" s="125"/>
    </row>
    <row r="9" spans="1:14" ht="14.15" customHeight="1" x14ac:dyDescent="0.35">
      <c r="A9" s="123"/>
      <c r="D9" s="410" t="s">
        <v>1129</v>
      </c>
      <c r="E9" s="410"/>
      <c r="F9" s="410"/>
      <c r="G9" s="157"/>
      <c r="H9" s="135"/>
      <c r="I9" s="398">
        <f ca="1">ROUND(L9/L10,2)</f>
        <v>0.78</v>
      </c>
      <c r="J9" s="125"/>
      <c r="L9" s="136">
        <f ca="1">BP!R17</f>
        <v>105612452.95999999</v>
      </c>
    </row>
    <row r="10" spans="1:14" ht="14.15" customHeight="1" x14ac:dyDescent="0.35">
      <c r="A10" s="123"/>
      <c r="B10" s="137"/>
      <c r="C10" s="137"/>
      <c r="D10" s="411" t="s">
        <v>2947</v>
      </c>
      <c r="E10" s="411"/>
      <c r="F10" s="411"/>
      <c r="G10" s="158"/>
      <c r="H10" s="138"/>
      <c r="I10" s="399"/>
      <c r="J10" s="125"/>
      <c r="L10" s="139">
        <f ca="1">BP!$R$79</f>
        <v>134957050.13000003</v>
      </c>
    </row>
    <row r="11" spans="1:14" ht="15" customHeight="1" x14ac:dyDescent="0.35">
      <c r="A11" s="123"/>
      <c r="B11" s="140" t="s">
        <v>2948</v>
      </c>
      <c r="C11" s="141"/>
      <c r="D11" s="142"/>
      <c r="E11" s="142"/>
      <c r="F11" s="142"/>
      <c r="G11" s="142"/>
      <c r="H11" s="142"/>
      <c r="I11" s="143"/>
      <c r="J11" s="125"/>
      <c r="L11" s="139"/>
    </row>
    <row r="12" spans="1:14" ht="14.15" customHeight="1" x14ac:dyDescent="0.35">
      <c r="A12" s="123"/>
      <c r="B12" s="141"/>
      <c r="C12" s="141"/>
      <c r="D12" s="389" t="s">
        <v>2949</v>
      </c>
      <c r="E12" s="389"/>
      <c r="F12" s="389"/>
      <c r="G12" s="159"/>
      <c r="H12" s="142"/>
      <c r="I12" s="398">
        <f ca="1">ROUND(L12/L13,2)</f>
        <v>0.95</v>
      </c>
      <c r="J12" s="125"/>
      <c r="L12" s="136">
        <f ca="1">BP!R23</f>
        <v>127667501.60999998</v>
      </c>
    </row>
    <row r="13" spans="1:14" ht="14.15" customHeight="1" x14ac:dyDescent="0.35">
      <c r="A13" s="123"/>
      <c r="B13" s="144"/>
      <c r="C13" s="144"/>
      <c r="D13" s="397" t="s">
        <v>2947</v>
      </c>
      <c r="E13" s="397"/>
      <c r="F13" s="397"/>
      <c r="G13" s="160"/>
      <c r="H13" s="145"/>
      <c r="I13" s="399"/>
      <c r="J13" s="125"/>
      <c r="L13" s="139">
        <f ca="1">$L$10</f>
        <v>134957050.13000003</v>
      </c>
    </row>
    <row r="14" spans="1:14" ht="15" customHeight="1" x14ac:dyDescent="0.35">
      <c r="A14" s="123"/>
      <c r="B14" s="140" t="s">
        <v>2950</v>
      </c>
      <c r="C14" s="141"/>
      <c r="D14" s="142"/>
      <c r="E14" s="142"/>
      <c r="F14" s="142"/>
      <c r="G14" s="142"/>
      <c r="H14" s="142"/>
      <c r="I14" s="143"/>
      <c r="J14" s="125"/>
      <c r="L14" s="139"/>
    </row>
    <row r="15" spans="1:14" ht="14.15" customHeight="1" x14ac:dyDescent="0.35">
      <c r="A15" s="123"/>
      <c r="B15" s="141"/>
      <c r="C15" s="141"/>
      <c r="D15" s="389" t="s">
        <v>2951</v>
      </c>
      <c r="E15" s="389"/>
      <c r="F15" s="389"/>
      <c r="G15" s="159"/>
      <c r="H15" s="142"/>
      <c r="I15" s="398">
        <f ca="1">ROUND(L15/L16,2)</f>
        <v>0.95</v>
      </c>
      <c r="J15" s="125"/>
      <c r="L15" s="136">
        <f ca="1">L12</f>
        <v>127667501.60999998</v>
      </c>
    </row>
    <row r="16" spans="1:14" ht="14.15" customHeight="1" x14ac:dyDescent="0.35">
      <c r="A16" s="123"/>
      <c r="B16" s="144"/>
      <c r="C16" s="144"/>
      <c r="D16" s="397" t="s">
        <v>2947</v>
      </c>
      <c r="E16" s="397"/>
      <c r="F16" s="397"/>
      <c r="G16" s="160"/>
      <c r="H16" s="145"/>
      <c r="I16" s="399"/>
      <c r="J16" s="125"/>
      <c r="L16" s="139">
        <f ca="1">$L$10</f>
        <v>134957050.13000003</v>
      </c>
    </row>
    <row r="17" spans="1:12" ht="15" customHeight="1" x14ac:dyDescent="0.35">
      <c r="A17" s="123"/>
      <c r="B17" s="146" t="s">
        <v>2952</v>
      </c>
      <c r="C17" s="147"/>
      <c r="D17" s="148"/>
      <c r="E17" s="148"/>
      <c r="F17" s="148"/>
      <c r="G17" s="148"/>
      <c r="H17" s="148"/>
      <c r="I17" s="149"/>
      <c r="J17" s="125"/>
      <c r="L17" s="139"/>
    </row>
    <row r="18" spans="1:12" ht="14.15" customHeight="1" x14ac:dyDescent="0.35">
      <c r="A18" s="123"/>
      <c r="B18" s="141"/>
      <c r="C18" s="141"/>
      <c r="D18" s="389" t="s">
        <v>2953</v>
      </c>
      <c r="E18" s="389"/>
      <c r="F18" s="389"/>
      <c r="G18" s="389"/>
      <c r="H18" s="389"/>
      <c r="I18" s="398">
        <f ca="1">ROUND(L18/L19,2)</f>
        <v>0.11</v>
      </c>
      <c r="J18" s="150"/>
      <c r="K18" s="151"/>
      <c r="L18" s="136">
        <f ca="1">BP!R23+BP!R32</f>
        <v>175482089.56</v>
      </c>
    </row>
    <row r="19" spans="1:12" ht="14.15" customHeight="1" x14ac:dyDescent="0.35">
      <c r="A19" s="123"/>
      <c r="B19" s="144"/>
      <c r="C19" s="144"/>
      <c r="D19" s="397" t="s">
        <v>2954</v>
      </c>
      <c r="E19" s="397"/>
      <c r="F19" s="397"/>
      <c r="G19" s="397"/>
      <c r="H19" s="397"/>
      <c r="I19" s="399"/>
      <c r="J19" s="125"/>
      <c r="L19" s="139">
        <f ca="1">BP!R79+BP!R90</f>
        <v>1633555146.5300002</v>
      </c>
    </row>
    <row r="20" spans="1:12" ht="15" customHeight="1" x14ac:dyDescent="0.35">
      <c r="A20" s="123"/>
      <c r="B20" s="146" t="s">
        <v>2955</v>
      </c>
      <c r="C20" s="147"/>
      <c r="D20" s="148"/>
      <c r="E20" s="148"/>
      <c r="F20" s="148"/>
      <c r="G20" s="148"/>
      <c r="H20" s="148"/>
      <c r="I20" s="149"/>
      <c r="J20" s="152"/>
      <c r="K20" s="153"/>
      <c r="L20" s="139"/>
    </row>
    <row r="21" spans="1:12" ht="14.15" customHeight="1" x14ac:dyDescent="0.35">
      <c r="A21" s="123"/>
      <c r="B21" s="141"/>
      <c r="C21" s="141"/>
      <c r="D21" s="389" t="s">
        <v>2956</v>
      </c>
      <c r="E21" s="389"/>
      <c r="F21" s="389"/>
      <c r="G21" s="159"/>
      <c r="H21" s="142"/>
      <c r="I21" s="398">
        <f ca="1">ROUND(L21/L22,2)</f>
        <v>2.37</v>
      </c>
      <c r="J21" s="125"/>
      <c r="L21" s="136">
        <f ca="1">BP!R49</f>
        <v>5389552413.7699995</v>
      </c>
    </row>
    <row r="22" spans="1:12" ht="14.15" customHeight="1" x14ac:dyDescent="0.35">
      <c r="A22" s="123"/>
      <c r="B22" s="144"/>
      <c r="C22" s="144"/>
      <c r="D22" s="397" t="s">
        <v>2957</v>
      </c>
      <c r="E22" s="397"/>
      <c r="F22" s="397"/>
      <c r="G22" s="160"/>
      <c r="H22" s="145"/>
      <c r="I22" s="399"/>
      <c r="J22" s="125"/>
      <c r="L22" s="139">
        <f ca="1">BP!R79+BP!R92</f>
        <v>2277907785.9700003</v>
      </c>
    </row>
    <row r="23" spans="1:12" ht="15" customHeight="1" x14ac:dyDescent="0.35">
      <c r="A23" s="123"/>
      <c r="B23" s="140" t="s">
        <v>2958</v>
      </c>
      <c r="C23" s="141"/>
      <c r="D23" s="142"/>
      <c r="E23" s="142"/>
      <c r="F23" s="142"/>
      <c r="G23" s="142"/>
      <c r="H23" s="142"/>
      <c r="I23" s="143"/>
      <c r="J23" s="125"/>
      <c r="L23" s="139"/>
    </row>
    <row r="24" spans="1:12" ht="14.15" customHeight="1" x14ac:dyDescent="0.35">
      <c r="A24" s="123"/>
      <c r="B24" s="141"/>
      <c r="C24" s="141"/>
      <c r="D24" s="389" t="s">
        <v>2959</v>
      </c>
      <c r="E24" s="389"/>
      <c r="F24" s="389"/>
      <c r="G24" s="159"/>
      <c r="H24" s="390"/>
      <c r="I24" s="398">
        <f ca="1">ROUND(L24/L25,2)</f>
        <v>0.3</v>
      </c>
      <c r="J24" s="125"/>
      <c r="L24" s="136">
        <f ca="1">L19</f>
        <v>1633555146.5300002</v>
      </c>
    </row>
    <row r="25" spans="1:12" ht="14.15" customHeight="1" x14ac:dyDescent="0.35">
      <c r="A25" s="123"/>
      <c r="B25" s="144"/>
      <c r="C25" s="144"/>
      <c r="D25" s="397" t="s">
        <v>2956</v>
      </c>
      <c r="E25" s="397"/>
      <c r="F25" s="397"/>
      <c r="G25" s="160"/>
      <c r="H25" s="395"/>
      <c r="I25" s="399"/>
      <c r="J25" s="125"/>
      <c r="L25" s="139">
        <f ca="1">L21</f>
        <v>5389552413.7699995</v>
      </c>
    </row>
    <row r="26" spans="1:12" ht="15" customHeight="1" x14ac:dyDescent="0.35">
      <c r="A26" s="123"/>
      <c r="B26" s="140" t="s">
        <v>2960</v>
      </c>
      <c r="C26" s="141"/>
      <c r="D26" s="142"/>
      <c r="E26" s="142"/>
      <c r="F26" s="142"/>
      <c r="G26" s="142"/>
      <c r="H26" s="142"/>
      <c r="I26" s="142"/>
      <c r="J26" s="125"/>
      <c r="L26" s="139"/>
    </row>
    <row r="27" spans="1:12" ht="14.15" customHeight="1" x14ac:dyDescent="0.35">
      <c r="A27" s="123"/>
      <c r="B27" s="141"/>
      <c r="C27" s="141"/>
      <c r="D27" s="389" t="s">
        <v>2961</v>
      </c>
      <c r="E27" s="389"/>
      <c r="F27" s="389"/>
      <c r="G27" s="159"/>
      <c r="H27" s="390" t="s">
        <v>2962</v>
      </c>
      <c r="I27" s="392" t="e">
        <f ca="1">ROUND(L27/L28,2)</f>
        <v>#REF!</v>
      </c>
      <c r="J27" s="125"/>
      <c r="L27" s="136" t="e">
        <f>DRE!#REF!</f>
        <v>#REF!</v>
      </c>
    </row>
    <row r="28" spans="1:12" ht="14.15" customHeight="1" x14ac:dyDescent="0.35">
      <c r="A28" s="123"/>
      <c r="B28" s="144"/>
      <c r="C28" s="144"/>
      <c r="D28" s="397" t="s">
        <v>2963</v>
      </c>
      <c r="E28" s="397"/>
      <c r="F28" s="397"/>
      <c r="G28" s="160"/>
      <c r="H28" s="395"/>
      <c r="I28" s="396"/>
      <c r="J28" s="125"/>
      <c r="L28" s="139">
        <f ca="1">BP!R102</f>
        <v>3111644627.7999997</v>
      </c>
    </row>
    <row r="29" spans="1:12" ht="15" customHeight="1" x14ac:dyDescent="0.35">
      <c r="A29" s="123"/>
      <c r="B29" s="140" t="s">
        <v>2964</v>
      </c>
      <c r="C29" s="141"/>
      <c r="D29" s="142"/>
      <c r="E29" s="142"/>
      <c r="F29" s="142"/>
      <c r="G29" s="142"/>
      <c r="H29" s="142"/>
      <c r="I29" s="142"/>
      <c r="J29" s="125"/>
      <c r="L29" s="139"/>
    </row>
    <row r="30" spans="1:12" ht="14.15" customHeight="1" x14ac:dyDescent="0.35">
      <c r="A30" s="123"/>
      <c r="B30" s="141"/>
      <c r="C30" s="141"/>
      <c r="D30" s="389" t="s">
        <v>2965</v>
      </c>
      <c r="E30" s="389"/>
      <c r="F30" s="389"/>
      <c r="G30" s="159"/>
      <c r="H30" s="390" t="s">
        <v>2962</v>
      </c>
      <c r="I30" s="392" t="e">
        <f>ROUND(L30/L31,2)</f>
        <v>#REF!</v>
      </c>
      <c r="J30" s="125"/>
      <c r="L30" s="136" t="e">
        <f>DRE!#REF!</f>
        <v>#REF!</v>
      </c>
    </row>
    <row r="31" spans="1:12" ht="14.15" customHeight="1" x14ac:dyDescent="0.35">
      <c r="A31" s="123"/>
      <c r="B31" s="144"/>
      <c r="C31" s="144"/>
      <c r="D31" s="397" t="s">
        <v>2966</v>
      </c>
      <c r="E31" s="397"/>
      <c r="F31" s="397"/>
      <c r="G31" s="160"/>
      <c r="H31" s="395"/>
      <c r="I31" s="396"/>
      <c r="J31" s="125"/>
      <c r="L31" s="139" t="e">
        <f>DRE!#REF!</f>
        <v>#REF!</v>
      </c>
    </row>
    <row r="32" spans="1:12" ht="15" customHeight="1" x14ac:dyDescent="0.35">
      <c r="A32" s="123"/>
      <c r="B32" s="140" t="s">
        <v>2967</v>
      </c>
      <c r="C32" s="141"/>
      <c r="D32" s="142"/>
      <c r="E32" s="142"/>
      <c r="F32" s="142"/>
      <c r="G32" s="142"/>
      <c r="H32" s="142"/>
      <c r="I32" s="142"/>
      <c r="J32" s="125"/>
      <c r="L32" s="139"/>
    </row>
    <row r="33" spans="1:12" ht="14.15" customHeight="1" x14ac:dyDescent="0.35">
      <c r="A33" s="123"/>
      <c r="B33" s="141"/>
      <c r="C33" s="141"/>
      <c r="D33" s="389" t="s">
        <v>2961</v>
      </c>
      <c r="E33" s="389"/>
      <c r="F33" s="389"/>
      <c r="G33" s="159"/>
      <c r="H33" s="390" t="s">
        <v>2962</v>
      </c>
      <c r="I33" s="392" t="e">
        <f>ROUND(L33/L34,2)</f>
        <v>#REF!</v>
      </c>
      <c r="J33" s="125"/>
      <c r="L33" s="136" t="e">
        <f>DRE!#REF!</f>
        <v>#REF!</v>
      </c>
    </row>
    <row r="34" spans="1:12" ht="14.15" customHeight="1" x14ac:dyDescent="0.35">
      <c r="A34" s="123"/>
      <c r="B34" s="144"/>
      <c r="C34" s="144"/>
      <c r="D34" s="397" t="s">
        <v>2966</v>
      </c>
      <c r="E34" s="397"/>
      <c r="F34" s="397"/>
      <c r="G34" s="160"/>
      <c r="H34" s="395"/>
      <c r="I34" s="396"/>
      <c r="J34" s="125"/>
      <c r="L34" s="139" t="e">
        <f>L31</f>
        <v>#REF!</v>
      </c>
    </row>
    <row r="35" spans="1:12" ht="15" customHeight="1" x14ac:dyDescent="0.35">
      <c r="A35" s="123"/>
      <c r="B35" s="140" t="s">
        <v>2968</v>
      </c>
      <c r="C35" s="141"/>
      <c r="D35" s="142"/>
      <c r="E35" s="142"/>
      <c r="F35" s="142"/>
      <c r="G35" s="142"/>
      <c r="H35" s="142"/>
      <c r="I35" s="142"/>
      <c r="J35" s="125"/>
      <c r="L35" s="139"/>
    </row>
    <row r="36" spans="1:12" ht="14.15" customHeight="1" x14ac:dyDescent="0.35">
      <c r="A36" s="123"/>
      <c r="B36" s="141"/>
      <c r="C36" s="141"/>
      <c r="D36" s="389" t="s">
        <v>2965</v>
      </c>
      <c r="E36" s="389"/>
      <c r="F36" s="389"/>
      <c r="G36" s="159"/>
      <c r="H36" s="390" t="s">
        <v>2962</v>
      </c>
      <c r="I36" s="392" t="e">
        <f ca="1">ROUND(L36/L37,2)</f>
        <v>#REF!</v>
      </c>
      <c r="J36" s="125"/>
      <c r="L36" s="136" t="e">
        <f>L30</f>
        <v>#REF!</v>
      </c>
    </row>
    <row r="37" spans="1:12" ht="14.15" customHeight="1" x14ac:dyDescent="0.35">
      <c r="A37" s="123"/>
      <c r="B37" s="144"/>
      <c r="C37" s="144"/>
      <c r="D37" s="397" t="s">
        <v>2956</v>
      </c>
      <c r="E37" s="397"/>
      <c r="F37" s="397"/>
      <c r="G37" s="160"/>
      <c r="H37" s="395"/>
      <c r="I37" s="396"/>
      <c r="J37" s="125"/>
      <c r="L37" s="139">
        <f ca="1">L21</f>
        <v>5389552413.7699995</v>
      </c>
    </row>
    <row r="38" spans="1:12" ht="15" customHeight="1" x14ac:dyDescent="0.35">
      <c r="A38" s="123"/>
      <c r="B38" s="140" t="s">
        <v>2969</v>
      </c>
      <c r="C38" s="141"/>
      <c r="D38" s="142"/>
      <c r="E38" s="142"/>
      <c r="F38" s="142"/>
      <c r="G38" s="142"/>
      <c r="H38" s="142"/>
      <c r="I38" s="142"/>
      <c r="J38" s="125"/>
      <c r="L38" s="139"/>
    </row>
    <row r="39" spans="1:12" ht="14.15" customHeight="1" x14ac:dyDescent="0.35">
      <c r="A39" s="123"/>
      <c r="B39" s="141"/>
      <c r="C39" s="141"/>
      <c r="D39" s="389" t="s">
        <v>2954</v>
      </c>
      <c r="E39" s="389"/>
      <c r="F39" s="389"/>
      <c r="G39" s="159"/>
      <c r="H39" s="390" t="s">
        <v>2962</v>
      </c>
      <c r="I39" s="392">
        <f ca="1">ROUND(L39/L40,2)</f>
        <v>0.52</v>
      </c>
      <c r="J39" s="125"/>
      <c r="L39" s="136">
        <f ca="1">L24</f>
        <v>1633555146.5300002</v>
      </c>
    </row>
    <row r="40" spans="1:12" ht="14.15" customHeight="1" x14ac:dyDescent="0.35">
      <c r="A40" s="123"/>
      <c r="B40" s="144"/>
      <c r="C40" s="144"/>
      <c r="D40" s="397" t="s">
        <v>2963</v>
      </c>
      <c r="E40" s="397"/>
      <c r="F40" s="397"/>
      <c r="G40" s="160"/>
      <c r="H40" s="395"/>
      <c r="I40" s="396"/>
      <c r="J40" s="125"/>
      <c r="L40" s="139">
        <f ca="1">L28</f>
        <v>3111644627.7999997</v>
      </c>
    </row>
    <row r="41" spans="1:12" ht="15" customHeight="1" x14ac:dyDescent="0.35">
      <c r="A41" s="123"/>
      <c r="B41" s="140" t="s">
        <v>2970</v>
      </c>
      <c r="C41" s="141"/>
      <c r="D41" s="142"/>
      <c r="E41" s="142"/>
      <c r="F41" s="142"/>
      <c r="G41" s="142"/>
      <c r="H41" s="142"/>
      <c r="I41" s="142"/>
      <c r="J41" s="125"/>
      <c r="L41" s="139"/>
    </row>
    <row r="42" spans="1:12" ht="14.15" customHeight="1" x14ac:dyDescent="0.35">
      <c r="A42" s="123"/>
      <c r="B42" s="141"/>
      <c r="C42" s="141"/>
      <c r="D42" s="389" t="s">
        <v>2954</v>
      </c>
      <c r="E42" s="389"/>
      <c r="F42" s="389"/>
      <c r="G42" s="159"/>
      <c r="H42" s="390" t="s">
        <v>2962</v>
      </c>
      <c r="I42" s="392">
        <f ca="1">ROUND(L42/L43,2)</f>
        <v>0.31</v>
      </c>
      <c r="J42" s="125"/>
      <c r="L42" s="136">
        <f ca="1">L39</f>
        <v>1633555146.5300002</v>
      </c>
    </row>
    <row r="43" spans="1:12" ht="14.15" customHeight="1" thickBot="1" x14ac:dyDescent="0.4">
      <c r="A43" s="154"/>
      <c r="B43" s="155"/>
      <c r="C43" s="155"/>
      <c r="D43" s="394" t="s">
        <v>2971</v>
      </c>
      <c r="E43" s="394"/>
      <c r="F43" s="394"/>
      <c r="G43" s="161"/>
      <c r="H43" s="391"/>
      <c r="I43" s="393"/>
      <c r="J43" s="156"/>
      <c r="L43" s="139">
        <f ca="1">BP!R42+BP!R46</f>
        <v>5214032750.1599998</v>
      </c>
    </row>
    <row r="44" spans="1:12" x14ac:dyDescent="0.35">
      <c r="I44" s="121"/>
      <c r="L44" s="139"/>
    </row>
    <row r="45" spans="1:12" customFormat="1" ht="30.75" customHeight="1" x14ac:dyDescent="0.35">
      <c r="L45" s="139"/>
    </row>
    <row r="46" spans="1:12" customFormat="1" ht="27" customHeight="1" x14ac:dyDescent="0.35">
      <c r="L46" s="139"/>
    </row>
    <row r="47" spans="1:12" customFormat="1" ht="15" customHeight="1" x14ac:dyDescent="0.35">
      <c r="L47" s="139"/>
    </row>
    <row r="48" spans="1:12" customFormat="1" x14ac:dyDescent="0.35">
      <c r="L48" s="122"/>
    </row>
    <row r="49" spans="12:12" customFormat="1" x14ac:dyDescent="0.35">
      <c r="L49" s="122"/>
    </row>
    <row r="50" spans="12:12" customFormat="1" x14ac:dyDescent="0.35">
      <c r="L50" s="122"/>
    </row>
    <row r="51" spans="12:12" customFormat="1" x14ac:dyDescent="0.35">
      <c r="L51" s="122"/>
    </row>
    <row r="52" spans="12:12" customFormat="1" x14ac:dyDescent="0.35">
      <c r="L52" s="122"/>
    </row>
    <row r="53" spans="12:12" customFormat="1" x14ac:dyDescent="0.35">
      <c r="L53" s="122"/>
    </row>
    <row r="54" spans="12:12" customFormat="1" x14ac:dyDescent="0.35">
      <c r="L54" s="122"/>
    </row>
    <row r="55" spans="12:12" customFormat="1" x14ac:dyDescent="0.35">
      <c r="L55" s="122"/>
    </row>
    <row r="56" spans="12:12" customFormat="1" x14ac:dyDescent="0.35">
      <c r="L56" s="122"/>
    </row>
  </sheetData>
  <mergeCells count="47">
    <mergeCell ref="A1:J1"/>
    <mergeCell ref="A2:J2"/>
    <mergeCell ref="A4:J4"/>
    <mergeCell ref="B7:H7"/>
    <mergeCell ref="D9:F9"/>
    <mergeCell ref="I9:I10"/>
    <mergeCell ref="D10:F10"/>
    <mergeCell ref="D12:F12"/>
    <mergeCell ref="I12:I13"/>
    <mergeCell ref="D13:F13"/>
    <mergeCell ref="D15:F15"/>
    <mergeCell ref="I15:I16"/>
    <mergeCell ref="D16:F16"/>
    <mergeCell ref="D18:H18"/>
    <mergeCell ref="I18:I19"/>
    <mergeCell ref="D19:H19"/>
    <mergeCell ref="D21:F21"/>
    <mergeCell ref="I21:I22"/>
    <mergeCell ref="D22:F22"/>
    <mergeCell ref="D24:F24"/>
    <mergeCell ref="H24:H25"/>
    <mergeCell ref="I24:I25"/>
    <mergeCell ref="D25:F25"/>
    <mergeCell ref="D27:F27"/>
    <mergeCell ref="H27:H28"/>
    <mergeCell ref="I27:I28"/>
    <mergeCell ref="D28:F28"/>
    <mergeCell ref="D30:F30"/>
    <mergeCell ref="H30:H31"/>
    <mergeCell ref="I30:I31"/>
    <mergeCell ref="D31:F31"/>
    <mergeCell ref="D33:F33"/>
    <mergeCell ref="H33:H34"/>
    <mergeCell ref="I33:I34"/>
    <mergeCell ref="D34:F34"/>
    <mergeCell ref="D42:F42"/>
    <mergeCell ref="H42:H43"/>
    <mergeCell ref="I42:I43"/>
    <mergeCell ref="D43:F43"/>
    <mergeCell ref="D36:F36"/>
    <mergeCell ref="H36:H37"/>
    <mergeCell ref="I36:I37"/>
    <mergeCell ref="D37:F37"/>
    <mergeCell ref="D39:F39"/>
    <mergeCell ref="H39:H40"/>
    <mergeCell ref="I39:I40"/>
    <mergeCell ref="D40:F40"/>
  </mergeCells>
  <printOptions horizontalCentered="1"/>
  <pageMargins left="0.51181102362204722" right="0.51181102362204722" top="0.78740157480314965" bottom="0.39370078740157483" header="0.31496062992125984" footer="0.31496062992125984"/>
  <pageSetup paperSize="9" scale="90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9942FB29-B725-4B8A-BAE1-B02B438C63A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13</vt:i4>
      </vt:variant>
    </vt:vector>
  </HeadingPairs>
  <TitlesOfParts>
    <vt:vector size="33" baseType="lpstr">
      <vt:lpstr>Tabelas</vt:lpstr>
      <vt:lpstr>Plano de Contas</vt:lpstr>
      <vt:lpstr>Controles</vt:lpstr>
      <vt:lpstr>Provisões</vt:lpstr>
      <vt:lpstr>Balancete 2018</vt:lpstr>
      <vt:lpstr>Balancete 2019</vt:lpstr>
      <vt:lpstr>Balancete 2020</vt:lpstr>
      <vt:lpstr>Balancete 2021</vt:lpstr>
      <vt:lpstr>tb_IPCA</vt:lpstr>
      <vt:lpstr>Balancete 2022</vt:lpstr>
      <vt:lpstr>BP</vt:lpstr>
      <vt:lpstr>Notas explicativas</vt:lpstr>
      <vt:lpstr>DRE</vt:lpstr>
      <vt:lpstr>DRE (Corrigida)</vt:lpstr>
      <vt:lpstr>DRA</vt:lpstr>
      <vt:lpstr>DMPL</vt:lpstr>
      <vt:lpstr>DFC</vt:lpstr>
      <vt:lpstr>DVA</vt:lpstr>
      <vt:lpstr>Indicadores</vt:lpstr>
      <vt:lpstr>Índices</vt:lpstr>
      <vt:lpstr>_arred</vt:lpstr>
      <vt:lpstr>_decimos</vt:lpstr>
      <vt:lpstr>_divisor</vt:lpstr>
      <vt:lpstr>_em</vt:lpstr>
      <vt:lpstr>_saldo</vt:lpstr>
      <vt:lpstr>BP!Area_de_impressao</vt:lpstr>
      <vt:lpstr>DFC!Area_de_impressao</vt:lpstr>
      <vt:lpstr>DMPL!Area_de_impressao</vt:lpstr>
      <vt:lpstr>DRA!Area_de_impressao</vt:lpstr>
      <vt:lpstr>DRE!Area_de_impressao</vt:lpstr>
      <vt:lpstr>'DRE (Corrigida)'!Area_de_impressao</vt:lpstr>
      <vt:lpstr>DVA!Area_de_impressao</vt:lpstr>
      <vt:lpstr>Índices!Area_de_impressao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glauber</dc:creator>
  <cp:keywords/>
  <dc:description/>
  <cp:lastModifiedBy>Jorge Bezerra Martins Neto</cp:lastModifiedBy>
  <cp:revision/>
  <cp:lastPrinted>2022-05-19T09:45:50Z</cp:lastPrinted>
  <dcterms:created xsi:type="dcterms:W3CDTF">2011-05-09T17:04:57Z</dcterms:created>
  <dcterms:modified xsi:type="dcterms:W3CDTF">2022-05-19T12:00:04Z</dcterms:modified>
  <cp:category/>
  <cp:contentStatus/>
</cp:coreProperties>
</file>